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\ANALISI SVOLTE\"/>
    </mc:Choice>
  </mc:AlternateContent>
  <xr:revisionPtr revIDLastSave="0" documentId="13_ncr:1_{9C687566-03AC-46E8-B09E-C49311B85BBD}" xr6:coauthVersionLast="47" xr6:coauthVersionMax="47" xr10:uidLastSave="{00000000-0000-0000-0000-000000000000}"/>
  <bookViews>
    <workbookView xWindow="-108" yWindow="-108" windowWidth="23256" windowHeight="12456" firstSheet="1" activeTab="2" xr2:uid="{A3CC1585-5E36-4FEF-91AF-1CB0399C75DA}"/>
  </bookViews>
  <sheets>
    <sheet name="Future Argento Dati Storici" sheetId="6" r:id="rId1"/>
    <sheet name="Analisi 99%" sheetId="4" r:id="rId2"/>
    <sheet name="Grafico" sheetId="15" r:id="rId3"/>
    <sheet name="Analisi 95%" sheetId="5" r:id="rId4"/>
    <sheet name="Dati per Regressione" sheetId="8" r:id="rId5"/>
    <sheet name="OCCHIO R QUADRO alto!" sheetId="14" r:id="rId6"/>
    <sheet name="Join data" sheetId="9" r:id="rId7"/>
    <sheet name="dati rf " sheetId="10" r:id="rId8"/>
    <sheet name="dati argento" sheetId="11" r:id="rId9"/>
  </sheets>
  <definedNames>
    <definedName name="_xlnm._FilterDatabase" localSheetId="1" hidden="1">'Analisi 99%'!$A$1:$AR$5568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Q32" i="4" l="1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4502" i="4"/>
  <c r="P4503" i="4"/>
  <c r="P4504" i="4"/>
  <c r="P4505" i="4"/>
  <c r="P4506" i="4"/>
  <c r="P4507" i="4"/>
  <c r="P4508" i="4"/>
  <c r="P4509" i="4"/>
  <c r="P4510" i="4"/>
  <c r="P4511" i="4"/>
  <c r="P4512" i="4"/>
  <c r="P4513" i="4"/>
  <c r="P4514" i="4"/>
  <c r="P4515" i="4"/>
  <c r="P4516" i="4"/>
  <c r="P4517" i="4"/>
  <c r="P4518" i="4"/>
  <c r="P4519" i="4"/>
  <c r="P4520" i="4"/>
  <c r="P4521" i="4"/>
  <c r="P4522" i="4"/>
  <c r="P4523" i="4"/>
  <c r="P4524" i="4"/>
  <c r="P4525" i="4"/>
  <c r="P4526" i="4"/>
  <c r="P4527" i="4"/>
  <c r="P4528" i="4"/>
  <c r="P4529" i="4"/>
  <c r="P4530" i="4"/>
  <c r="P4531" i="4"/>
  <c r="P4532" i="4"/>
  <c r="P4533" i="4"/>
  <c r="P4534" i="4"/>
  <c r="P4535" i="4"/>
  <c r="P4536" i="4"/>
  <c r="P4537" i="4"/>
  <c r="P4538" i="4"/>
  <c r="P4539" i="4"/>
  <c r="P4540" i="4"/>
  <c r="P4541" i="4"/>
  <c r="P4542" i="4"/>
  <c r="P4543" i="4"/>
  <c r="P4544" i="4"/>
  <c r="P4545" i="4"/>
  <c r="P4546" i="4"/>
  <c r="P4547" i="4"/>
  <c r="P4548" i="4"/>
  <c r="P4549" i="4"/>
  <c r="P4550" i="4"/>
  <c r="P4551" i="4"/>
  <c r="P4552" i="4"/>
  <c r="P4553" i="4"/>
  <c r="P4554" i="4"/>
  <c r="P4555" i="4"/>
  <c r="P4556" i="4"/>
  <c r="P4557" i="4"/>
  <c r="P4558" i="4"/>
  <c r="P4559" i="4"/>
  <c r="P4560" i="4"/>
  <c r="P4561" i="4"/>
  <c r="P4562" i="4"/>
  <c r="P4563" i="4"/>
  <c r="P4564" i="4"/>
  <c r="P4565" i="4"/>
  <c r="P4566" i="4"/>
  <c r="P4567" i="4"/>
  <c r="P4568" i="4"/>
  <c r="P4569" i="4"/>
  <c r="P4570" i="4"/>
  <c r="P4571" i="4"/>
  <c r="P4572" i="4"/>
  <c r="P4573" i="4"/>
  <c r="P4574" i="4"/>
  <c r="P4575" i="4"/>
  <c r="P4576" i="4"/>
  <c r="P4577" i="4"/>
  <c r="P4578" i="4"/>
  <c r="P4579" i="4"/>
  <c r="P4580" i="4"/>
  <c r="P4581" i="4"/>
  <c r="P4582" i="4"/>
  <c r="P4583" i="4"/>
  <c r="P4584" i="4"/>
  <c r="P4585" i="4"/>
  <c r="P4586" i="4"/>
  <c r="P4587" i="4"/>
  <c r="P4588" i="4"/>
  <c r="P4589" i="4"/>
  <c r="P4590" i="4"/>
  <c r="P4591" i="4"/>
  <c r="P4592" i="4"/>
  <c r="P4593" i="4"/>
  <c r="P4594" i="4"/>
  <c r="P4595" i="4"/>
  <c r="P4596" i="4"/>
  <c r="P4597" i="4"/>
  <c r="P4598" i="4"/>
  <c r="P4599" i="4"/>
  <c r="P4600" i="4"/>
  <c r="P4601" i="4"/>
  <c r="P4602" i="4"/>
  <c r="P4603" i="4"/>
  <c r="P4604" i="4"/>
  <c r="P4605" i="4"/>
  <c r="P4606" i="4"/>
  <c r="P4607" i="4"/>
  <c r="P4608" i="4"/>
  <c r="P4609" i="4"/>
  <c r="P4610" i="4"/>
  <c r="P4611" i="4"/>
  <c r="P4612" i="4"/>
  <c r="P4613" i="4"/>
  <c r="P4614" i="4"/>
  <c r="P4615" i="4"/>
  <c r="P4616" i="4"/>
  <c r="P4617" i="4"/>
  <c r="P4618" i="4"/>
  <c r="P4619" i="4"/>
  <c r="P4620" i="4"/>
  <c r="P4621" i="4"/>
  <c r="P4622" i="4"/>
  <c r="P4623" i="4"/>
  <c r="P4624" i="4"/>
  <c r="P4625" i="4"/>
  <c r="P4626" i="4"/>
  <c r="P4627" i="4"/>
  <c r="P4628" i="4"/>
  <c r="P4629" i="4"/>
  <c r="P4630" i="4"/>
  <c r="P4631" i="4"/>
  <c r="P4632" i="4"/>
  <c r="P4633" i="4"/>
  <c r="P4634" i="4"/>
  <c r="P4635" i="4"/>
  <c r="P4636" i="4"/>
  <c r="P4637" i="4"/>
  <c r="P4638" i="4"/>
  <c r="P4639" i="4"/>
  <c r="P4640" i="4"/>
  <c r="P4641" i="4"/>
  <c r="P4642" i="4"/>
  <c r="P4643" i="4"/>
  <c r="P4644" i="4"/>
  <c r="P4645" i="4"/>
  <c r="P4646" i="4"/>
  <c r="P4647" i="4"/>
  <c r="P4648" i="4"/>
  <c r="P4649" i="4"/>
  <c r="P4650" i="4"/>
  <c r="P4651" i="4"/>
  <c r="P4652" i="4"/>
  <c r="P4653" i="4"/>
  <c r="P4654" i="4"/>
  <c r="P4655" i="4"/>
  <c r="P4656" i="4"/>
  <c r="P4657" i="4"/>
  <c r="P4658" i="4"/>
  <c r="P4659" i="4"/>
  <c r="P4660" i="4"/>
  <c r="P4661" i="4"/>
  <c r="P4662" i="4"/>
  <c r="P4663" i="4"/>
  <c r="P4664" i="4"/>
  <c r="P4665" i="4"/>
  <c r="P4666" i="4"/>
  <c r="P4667" i="4"/>
  <c r="P4668" i="4"/>
  <c r="P4669" i="4"/>
  <c r="P4670" i="4"/>
  <c r="P4671" i="4"/>
  <c r="P4672" i="4"/>
  <c r="P4673" i="4"/>
  <c r="P4674" i="4"/>
  <c r="P4675" i="4"/>
  <c r="P4676" i="4"/>
  <c r="P4677" i="4"/>
  <c r="P4678" i="4"/>
  <c r="P4679" i="4"/>
  <c r="P4680" i="4"/>
  <c r="P4681" i="4"/>
  <c r="P4682" i="4"/>
  <c r="P4683" i="4"/>
  <c r="P4684" i="4"/>
  <c r="P4685" i="4"/>
  <c r="P4686" i="4"/>
  <c r="P4687" i="4"/>
  <c r="P4688" i="4"/>
  <c r="P4689" i="4"/>
  <c r="P4690" i="4"/>
  <c r="P4691" i="4"/>
  <c r="P4692" i="4"/>
  <c r="P4693" i="4"/>
  <c r="P4694" i="4"/>
  <c r="P4695" i="4"/>
  <c r="P4696" i="4"/>
  <c r="P4697" i="4"/>
  <c r="P4698" i="4"/>
  <c r="P4699" i="4"/>
  <c r="P4700" i="4"/>
  <c r="P4701" i="4"/>
  <c r="P4702" i="4"/>
  <c r="P4703" i="4"/>
  <c r="P4704" i="4"/>
  <c r="P4705" i="4"/>
  <c r="P4706" i="4"/>
  <c r="P4707" i="4"/>
  <c r="P4708" i="4"/>
  <c r="P4709" i="4"/>
  <c r="P4710" i="4"/>
  <c r="P4711" i="4"/>
  <c r="P4712" i="4"/>
  <c r="P4713" i="4"/>
  <c r="P4714" i="4"/>
  <c r="P4715" i="4"/>
  <c r="P4716" i="4"/>
  <c r="P4717" i="4"/>
  <c r="P4718" i="4"/>
  <c r="P4719" i="4"/>
  <c r="P4720" i="4"/>
  <c r="P4721" i="4"/>
  <c r="P4722" i="4"/>
  <c r="P4723" i="4"/>
  <c r="P4724" i="4"/>
  <c r="P4725" i="4"/>
  <c r="P4726" i="4"/>
  <c r="P4727" i="4"/>
  <c r="P4728" i="4"/>
  <c r="P4729" i="4"/>
  <c r="P4730" i="4"/>
  <c r="P4731" i="4"/>
  <c r="P4732" i="4"/>
  <c r="P4733" i="4"/>
  <c r="P4734" i="4"/>
  <c r="P4735" i="4"/>
  <c r="P4736" i="4"/>
  <c r="P4737" i="4"/>
  <c r="P4738" i="4"/>
  <c r="P4739" i="4"/>
  <c r="P4740" i="4"/>
  <c r="P4741" i="4"/>
  <c r="P4742" i="4"/>
  <c r="P4743" i="4"/>
  <c r="P4744" i="4"/>
  <c r="P4745" i="4"/>
  <c r="P4746" i="4"/>
  <c r="P4747" i="4"/>
  <c r="P4748" i="4"/>
  <c r="P4749" i="4"/>
  <c r="P4750" i="4"/>
  <c r="P4751" i="4"/>
  <c r="P4752" i="4"/>
  <c r="P4753" i="4"/>
  <c r="P4754" i="4"/>
  <c r="P4755" i="4"/>
  <c r="P4756" i="4"/>
  <c r="P4757" i="4"/>
  <c r="P4758" i="4"/>
  <c r="P4759" i="4"/>
  <c r="P4760" i="4"/>
  <c r="P4761" i="4"/>
  <c r="P4762" i="4"/>
  <c r="P4763" i="4"/>
  <c r="P4764" i="4"/>
  <c r="P4765" i="4"/>
  <c r="P4766" i="4"/>
  <c r="P4767" i="4"/>
  <c r="P4768" i="4"/>
  <c r="P4769" i="4"/>
  <c r="P4770" i="4"/>
  <c r="P4771" i="4"/>
  <c r="P4772" i="4"/>
  <c r="P4773" i="4"/>
  <c r="P4774" i="4"/>
  <c r="P4775" i="4"/>
  <c r="P4776" i="4"/>
  <c r="P4777" i="4"/>
  <c r="P4778" i="4"/>
  <c r="P4779" i="4"/>
  <c r="P4780" i="4"/>
  <c r="P4781" i="4"/>
  <c r="P4782" i="4"/>
  <c r="P4783" i="4"/>
  <c r="P4784" i="4"/>
  <c r="P4785" i="4"/>
  <c r="P4786" i="4"/>
  <c r="P4787" i="4"/>
  <c r="P4788" i="4"/>
  <c r="P4789" i="4"/>
  <c r="P4790" i="4"/>
  <c r="P4791" i="4"/>
  <c r="P4792" i="4"/>
  <c r="P4793" i="4"/>
  <c r="P4794" i="4"/>
  <c r="P4795" i="4"/>
  <c r="P4796" i="4"/>
  <c r="P4797" i="4"/>
  <c r="P4798" i="4"/>
  <c r="P4799" i="4"/>
  <c r="P4800" i="4"/>
  <c r="P4801" i="4"/>
  <c r="P4802" i="4"/>
  <c r="P4803" i="4"/>
  <c r="P4804" i="4"/>
  <c r="P4805" i="4"/>
  <c r="P4806" i="4"/>
  <c r="P4807" i="4"/>
  <c r="P4808" i="4"/>
  <c r="P4809" i="4"/>
  <c r="P4810" i="4"/>
  <c r="P4811" i="4"/>
  <c r="P4812" i="4"/>
  <c r="P4813" i="4"/>
  <c r="P4814" i="4"/>
  <c r="P4815" i="4"/>
  <c r="P4816" i="4"/>
  <c r="P4817" i="4"/>
  <c r="P4818" i="4"/>
  <c r="P4819" i="4"/>
  <c r="P4820" i="4"/>
  <c r="P4821" i="4"/>
  <c r="P4822" i="4"/>
  <c r="P4823" i="4"/>
  <c r="P4824" i="4"/>
  <c r="P4825" i="4"/>
  <c r="P4826" i="4"/>
  <c r="P4827" i="4"/>
  <c r="P4828" i="4"/>
  <c r="P4829" i="4"/>
  <c r="P4830" i="4"/>
  <c r="P4831" i="4"/>
  <c r="P4832" i="4"/>
  <c r="P4833" i="4"/>
  <c r="P4834" i="4"/>
  <c r="P4835" i="4"/>
  <c r="P4836" i="4"/>
  <c r="P4837" i="4"/>
  <c r="P4838" i="4"/>
  <c r="P4839" i="4"/>
  <c r="P4840" i="4"/>
  <c r="P4841" i="4"/>
  <c r="P4842" i="4"/>
  <c r="P4843" i="4"/>
  <c r="P4844" i="4"/>
  <c r="P4845" i="4"/>
  <c r="P4846" i="4"/>
  <c r="P4847" i="4"/>
  <c r="P4848" i="4"/>
  <c r="P4849" i="4"/>
  <c r="P4850" i="4"/>
  <c r="P4851" i="4"/>
  <c r="P4852" i="4"/>
  <c r="P4853" i="4"/>
  <c r="P4854" i="4"/>
  <c r="P4855" i="4"/>
  <c r="P4856" i="4"/>
  <c r="P4857" i="4"/>
  <c r="P4858" i="4"/>
  <c r="P4859" i="4"/>
  <c r="P4860" i="4"/>
  <c r="P4861" i="4"/>
  <c r="P4862" i="4"/>
  <c r="P4863" i="4"/>
  <c r="P4864" i="4"/>
  <c r="P4865" i="4"/>
  <c r="P4866" i="4"/>
  <c r="P4867" i="4"/>
  <c r="P4868" i="4"/>
  <c r="P4869" i="4"/>
  <c r="P4870" i="4"/>
  <c r="P4871" i="4"/>
  <c r="P4872" i="4"/>
  <c r="P4873" i="4"/>
  <c r="P4874" i="4"/>
  <c r="P4875" i="4"/>
  <c r="P4876" i="4"/>
  <c r="P4877" i="4"/>
  <c r="P4878" i="4"/>
  <c r="P4879" i="4"/>
  <c r="P4880" i="4"/>
  <c r="P4881" i="4"/>
  <c r="P4882" i="4"/>
  <c r="P4883" i="4"/>
  <c r="P4884" i="4"/>
  <c r="P4885" i="4"/>
  <c r="P4886" i="4"/>
  <c r="P4887" i="4"/>
  <c r="P4888" i="4"/>
  <c r="P4889" i="4"/>
  <c r="P4890" i="4"/>
  <c r="P4891" i="4"/>
  <c r="P4892" i="4"/>
  <c r="P4893" i="4"/>
  <c r="P4894" i="4"/>
  <c r="P4895" i="4"/>
  <c r="P4896" i="4"/>
  <c r="P4897" i="4"/>
  <c r="P4898" i="4"/>
  <c r="P4899" i="4"/>
  <c r="P4900" i="4"/>
  <c r="P4901" i="4"/>
  <c r="P4902" i="4"/>
  <c r="P4903" i="4"/>
  <c r="P4904" i="4"/>
  <c r="P4905" i="4"/>
  <c r="P4906" i="4"/>
  <c r="P4907" i="4"/>
  <c r="P4908" i="4"/>
  <c r="P4909" i="4"/>
  <c r="P4910" i="4"/>
  <c r="P4911" i="4"/>
  <c r="P4912" i="4"/>
  <c r="P4913" i="4"/>
  <c r="P4914" i="4"/>
  <c r="P4915" i="4"/>
  <c r="P4916" i="4"/>
  <c r="P4917" i="4"/>
  <c r="P4918" i="4"/>
  <c r="P4919" i="4"/>
  <c r="P4920" i="4"/>
  <c r="P4921" i="4"/>
  <c r="P4922" i="4"/>
  <c r="P4923" i="4"/>
  <c r="P4924" i="4"/>
  <c r="P4925" i="4"/>
  <c r="P4926" i="4"/>
  <c r="P4927" i="4"/>
  <c r="P4928" i="4"/>
  <c r="P4929" i="4"/>
  <c r="P4930" i="4"/>
  <c r="P4931" i="4"/>
  <c r="P4932" i="4"/>
  <c r="P4933" i="4"/>
  <c r="P4934" i="4"/>
  <c r="P4935" i="4"/>
  <c r="P4936" i="4"/>
  <c r="P4937" i="4"/>
  <c r="P4938" i="4"/>
  <c r="P4939" i="4"/>
  <c r="P4940" i="4"/>
  <c r="P4941" i="4"/>
  <c r="P4942" i="4"/>
  <c r="P4943" i="4"/>
  <c r="P4944" i="4"/>
  <c r="P4945" i="4"/>
  <c r="P4946" i="4"/>
  <c r="P4947" i="4"/>
  <c r="P4948" i="4"/>
  <c r="P4949" i="4"/>
  <c r="P4950" i="4"/>
  <c r="P4951" i="4"/>
  <c r="P4952" i="4"/>
  <c r="P4953" i="4"/>
  <c r="P4954" i="4"/>
  <c r="P4955" i="4"/>
  <c r="P4956" i="4"/>
  <c r="P4957" i="4"/>
  <c r="P4958" i="4"/>
  <c r="P4959" i="4"/>
  <c r="P4960" i="4"/>
  <c r="P4961" i="4"/>
  <c r="P4962" i="4"/>
  <c r="P4963" i="4"/>
  <c r="P4964" i="4"/>
  <c r="P4965" i="4"/>
  <c r="P4966" i="4"/>
  <c r="P4967" i="4"/>
  <c r="P4968" i="4"/>
  <c r="P4969" i="4"/>
  <c r="P4970" i="4"/>
  <c r="P4971" i="4"/>
  <c r="P4972" i="4"/>
  <c r="P4973" i="4"/>
  <c r="P4974" i="4"/>
  <c r="P4975" i="4"/>
  <c r="P4976" i="4"/>
  <c r="P4977" i="4"/>
  <c r="P4978" i="4"/>
  <c r="P4979" i="4"/>
  <c r="P4980" i="4"/>
  <c r="P4981" i="4"/>
  <c r="P4982" i="4"/>
  <c r="P4983" i="4"/>
  <c r="P4984" i="4"/>
  <c r="P4985" i="4"/>
  <c r="P4986" i="4"/>
  <c r="P4987" i="4"/>
  <c r="P4988" i="4"/>
  <c r="P4989" i="4"/>
  <c r="P4990" i="4"/>
  <c r="P4991" i="4"/>
  <c r="P4992" i="4"/>
  <c r="P4993" i="4"/>
  <c r="P4994" i="4"/>
  <c r="P4995" i="4"/>
  <c r="P4996" i="4"/>
  <c r="P4997" i="4"/>
  <c r="P4998" i="4"/>
  <c r="P4999" i="4"/>
  <c r="P5000" i="4"/>
  <c r="P5001" i="4"/>
  <c r="P5002" i="4"/>
  <c r="P5003" i="4"/>
  <c r="P5004" i="4"/>
  <c r="P5005" i="4"/>
  <c r="P5006" i="4"/>
  <c r="P5007" i="4"/>
  <c r="P5008" i="4"/>
  <c r="P5009" i="4"/>
  <c r="P5010" i="4"/>
  <c r="P5011" i="4"/>
  <c r="P5012" i="4"/>
  <c r="P5013" i="4"/>
  <c r="P5014" i="4"/>
  <c r="P5015" i="4"/>
  <c r="P5016" i="4"/>
  <c r="P5017" i="4"/>
  <c r="P5018" i="4"/>
  <c r="P5019" i="4"/>
  <c r="P5020" i="4"/>
  <c r="P5021" i="4"/>
  <c r="P5022" i="4"/>
  <c r="P5023" i="4"/>
  <c r="P5024" i="4"/>
  <c r="P5025" i="4"/>
  <c r="P5026" i="4"/>
  <c r="P5027" i="4"/>
  <c r="P5028" i="4"/>
  <c r="P5029" i="4"/>
  <c r="P5030" i="4"/>
  <c r="P5031" i="4"/>
  <c r="P5032" i="4"/>
  <c r="P5033" i="4"/>
  <c r="P5034" i="4"/>
  <c r="P5035" i="4"/>
  <c r="P5036" i="4"/>
  <c r="P5037" i="4"/>
  <c r="P5038" i="4"/>
  <c r="P5039" i="4"/>
  <c r="P5040" i="4"/>
  <c r="P5041" i="4"/>
  <c r="P5042" i="4"/>
  <c r="P5043" i="4"/>
  <c r="P5044" i="4"/>
  <c r="P5045" i="4"/>
  <c r="P5046" i="4"/>
  <c r="P5047" i="4"/>
  <c r="P5048" i="4"/>
  <c r="P5049" i="4"/>
  <c r="P5050" i="4"/>
  <c r="P5051" i="4"/>
  <c r="P5052" i="4"/>
  <c r="P5053" i="4"/>
  <c r="P5054" i="4"/>
  <c r="P5055" i="4"/>
  <c r="P5056" i="4"/>
  <c r="P5057" i="4"/>
  <c r="P5058" i="4"/>
  <c r="P5059" i="4"/>
  <c r="P5060" i="4"/>
  <c r="P5061" i="4"/>
  <c r="P5062" i="4"/>
  <c r="P5063" i="4"/>
  <c r="P5064" i="4"/>
  <c r="P5065" i="4"/>
  <c r="P5066" i="4"/>
  <c r="P5067" i="4"/>
  <c r="P5068" i="4"/>
  <c r="P5069" i="4"/>
  <c r="P5070" i="4"/>
  <c r="P5071" i="4"/>
  <c r="P5072" i="4"/>
  <c r="P5073" i="4"/>
  <c r="P5074" i="4"/>
  <c r="P5075" i="4"/>
  <c r="P5076" i="4"/>
  <c r="P5077" i="4"/>
  <c r="P5078" i="4"/>
  <c r="P5079" i="4"/>
  <c r="P5080" i="4"/>
  <c r="P5081" i="4"/>
  <c r="P5082" i="4"/>
  <c r="P5083" i="4"/>
  <c r="P5084" i="4"/>
  <c r="P5085" i="4"/>
  <c r="P5086" i="4"/>
  <c r="P5087" i="4"/>
  <c r="P5088" i="4"/>
  <c r="P5089" i="4"/>
  <c r="P5090" i="4"/>
  <c r="P5091" i="4"/>
  <c r="P5092" i="4"/>
  <c r="P5093" i="4"/>
  <c r="P5094" i="4"/>
  <c r="P5095" i="4"/>
  <c r="P5096" i="4"/>
  <c r="P5097" i="4"/>
  <c r="P5098" i="4"/>
  <c r="P5099" i="4"/>
  <c r="P5100" i="4"/>
  <c r="P5101" i="4"/>
  <c r="P5102" i="4"/>
  <c r="P5103" i="4"/>
  <c r="P5104" i="4"/>
  <c r="P5105" i="4"/>
  <c r="P5106" i="4"/>
  <c r="P5107" i="4"/>
  <c r="P5108" i="4"/>
  <c r="P5109" i="4"/>
  <c r="P5110" i="4"/>
  <c r="P5111" i="4"/>
  <c r="P5112" i="4"/>
  <c r="P5113" i="4"/>
  <c r="P5114" i="4"/>
  <c r="P5115" i="4"/>
  <c r="P5116" i="4"/>
  <c r="P5117" i="4"/>
  <c r="P5118" i="4"/>
  <c r="P5119" i="4"/>
  <c r="P5120" i="4"/>
  <c r="P5121" i="4"/>
  <c r="P5122" i="4"/>
  <c r="P5123" i="4"/>
  <c r="P5124" i="4"/>
  <c r="P5125" i="4"/>
  <c r="P5126" i="4"/>
  <c r="P5127" i="4"/>
  <c r="P5128" i="4"/>
  <c r="P5129" i="4"/>
  <c r="P5130" i="4"/>
  <c r="P5131" i="4"/>
  <c r="P5132" i="4"/>
  <c r="P5133" i="4"/>
  <c r="P5134" i="4"/>
  <c r="P5135" i="4"/>
  <c r="P5136" i="4"/>
  <c r="P5137" i="4"/>
  <c r="P5138" i="4"/>
  <c r="P5139" i="4"/>
  <c r="P5140" i="4"/>
  <c r="P5141" i="4"/>
  <c r="P5142" i="4"/>
  <c r="P5143" i="4"/>
  <c r="P5144" i="4"/>
  <c r="P5145" i="4"/>
  <c r="P5146" i="4"/>
  <c r="P5147" i="4"/>
  <c r="P5148" i="4"/>
  <c r="P5149" i="4"/>
  <c r="P5150" i="4"/>
  <c r="P5151" i="4"/>
  <c r="P5152" i="4"/>
  <c r="P5153" i="4"/>
  <c r="P5154" i="4"/>
  <c r="P5155" i="4"/>
  <c r="P5156" i="4"/>
  <c r="P5157" i="4"/>
  <c r="P5158" i="4"/>
  <c r="P5159" i="4"/>
  <c r="P5160" i="4"/>
  <c r="P5161" i="4"/>
  <c r="P5162" i="4"/>
  <c r="P5163" i="4"/>
  <c r="P5164" i="4"/>
  <c r="P5165" i="4"/>
  <c r="P5166" i="4"/>
  <c r="P5167" i="4"/>
  <c r="P5168" i="4"/>
  <c r="P5169" i="4"/>
  <c r="P5170" i="4"/>
  <c r="P5171" i="4"/>
  <c r="P5172" i="4"/>
  <c r="P5173" i="4"/>
  <c r="P5174" i="4"/>
  <c r="P5175" i="4"/>
  <c r="P5176" i="4"/>
  <c r="P5177" i="4"/>
  <c r="P5178" i="4"/>
  <c r="P5179" i="4"/>
  <c r="P5180" i="4"/>
  <c r="P5181" i="4"/>
  <c r="P5182" i="4"/>
  <c r="P5183" i="4"/>
  <c r="P5184" i="4"/>
  <c r="P5185" i="4"/>
  <c r="P5186" i="4"/>
  <c r="P5187" i="4"/>
  <c r="P5188" i="4"/>
  <c r="P5189" i="4"/>
  <c r="P5190" i="4"/>
  <c r="P5191" i="4"/>
  <c r="P5192" i="4"/>
  <c r="P5193" i="4"/>
  <c r="P5194" i="4"/>
  <c r="P5195" i="4"/>
  <c r="P5196" i="4"/>
  <c r="P5197" i="4"/>
  <c r="P5198" i="4"/>
  <c r="P5199" i="4"/>
  <c r="P5200" i="4"/>
  <c r="P5201" i="4"/>
  <c r="P5202" i="4"/>
  <c r="P5203" i="4"/>
  <c r="P5204" i="4"/>
  <c r="P5205" i="4"/>
  <c r="P5206" i="4"/>
  <c r="P5207" i="4"/>
  <c r="P5208" i="4"/>
  <c r="P5209" i="4"/>
  <c r="P5210" i="4"/>
  <c r="P5211" i="4"/>
  <c r="P5212" i="4"/>
  <c r="P5213" i="4"/>
  <c r="P5214" i="4"/>
  <c r="P5215" i="4"/>
  <c r="P5216" i="4"/>
  <c r="P5217" i="4"/>
  <c r="P5218" i="4"/>
  <c r="P5219" i="4"/>
  <c r="P5220" i="4"/>
  <c r="P5221" i="4"/>
  <c r="P5222" i="4"/>
  <c r="P5223" i="4"/>
  <c r="P5224" i="4"/>
  <c r="P5225" i="4"/>
  <c r="P5226" i="4"/>
  <c r="P5227" i="4"/>
  <c r="P5228" i="4"/>
  <c r="P5229" i="4"/>
  <c r="P5230" i="4"/>
  <c r="P5231" i="4"/>
  <c r="P5232" i="4"/>
  <c r="P5233" i="4"/>
  <c r="P5234" i="4"/>
  <c r="P5235" i="4"/>
  <c r="P5236" i="4"/>
  <c r="P5237" i="4"/>
  <c r="P5238" i="4"/>
  <c r="P5239" i="4"/>
  <c r="P5240" i="4"/>
  <c r="P5241" i="4"/>
  <c r="P5242" i="4"/>
  <c r="P5243" i="4"/>
  <c r="P5244" i="4"/>
  <c r="P5245" i="4"/>
  <c r="P5246" i="4"/>
  <c r="P5247" i="4"/>
  <c r="P5248" i="4"/>
  <c r="P5249" i="4"/>
  <c r="P5250" i="4"/>
  <c r="P5251" i="4"/>
  <c r="P5252" i="4"/>
  <c r="P5253" i="4"/>
  <c r="P5254" i="4"/>
  <c r="P5255" i="4"/>
  <c r="P5256" i="4"/>
  <c r="P5257" i="4"/>
  <c r="P5258" i="4"/>
  <c r="P5259" i="4"/>
  <c r="P5260" i="4"/>
  <c r="P5261" i="4"/>
  <c r="P5262" i="4"/>
  <c r="P5263" i="4"/>
  <c r="P5264" i="4"/>
  <c r="P5265" i="4"/>
  <c r="P5266" i="4"/>
  <c r="P5267" i="4"/>
  <c r="P5268" i="4"/>
  <c r="P5269" i="4"/>
  <c r="P5270" i="4"/>
  <c r="P5271" i="4"/>
  <c r="P5272" i="4"/>
  <c r="P5273" i="4"/>
  <c r="P5274" i="4"/>
  <c r="P5275" i="4"/>
  <c r="P5276" i="4"/>
  <c r="P5277" i="4"/>
  <c r="P5278" i="4"/>
  <c r="P5279" i="4"/>
  <c r="P5280" i="4"/>
  <c r="P5281" i="4"/>
  <c r="P5282" i="4"/>
  <c r="P5283" i="4"/>
  <c r="P5284" i="4"/>
  <c r="P5285" i="4"/>
  <c r="P5286" i="4"/>
  <c r="P5287" i="4"/>
  <c r="P5288" i="4"/>
  <c r="P5289" i="4"/>
  <c r="P5290" i="4"/>
  <c r="P5291" i="4"/>
  <c r="P5292" i="4"/>
  <c r="P5293" i="4"/>
  <c r="P5294" i="4"/>
  <c r="P5295" i="4"/>
  <c r="P5296" i="4"/>
  <c r="P5297" i="4"/>
  <c r="P5298" i="4"/>
  <c r="P5299" i="4"/>
  <c r="P5300" i="4"/>
  <c r="P5301" i="4"/>
  <c r="P5302" i="4"/>
  <c r="P5303" i="4"/>
  <c r="P5304" i="4"/>
  <c r="P5305" i="4"/>
  <c r="P5306" i="4"/>
  <c r="P5307" i="4"/>
  <c r="P5308" i="4"/>
  <c r="P5309" i="4"/>
  <c r="P5310" i="4"/>
  <c r="P5311" i="4"/>
  <c r="P5312" i="4"/>
  <c r="P5313" i="4"/>
  <c r="P5314" i="4"/>
  <c r="P5315" i="4"/>
  <c r="P5316" i="4"/>
  <c r="P5317" i="4"/>
  <c r="P5318" i="4"/>
  <c r="P5319" i="4"/>
  <c r="P5320" i="4"/>
  <c r="P5321" i="4"/>
  <c r="P5322" i="4"/>
  <c r="P5323" i="4"/>
  <c r="P5324" i="4"/>
  <c r="P5325" i="4"/>
  <c r="P5326" i="4"/>
  <c r="P5327" i="4"/>
  <c r="P5328" i="4"/>
  <c r="P5329" i="4"/>
  <c r="P5330" i="4"/>
  <c r="P5331" i="4"/>
  <c r="P5332" i="4"/>
  <c r="P5333" i="4"/>
  <c r="P5334" i="4"/>
  <c r="P5335" i="4"/>
  <c r="P5336" i="4"/>
  <c r="P5337" i="4"/>
  <c r="P5338" i="4"/>
  <c r="P5339" i="4"/>
  <c r="P5340" i="4"/>
  <c r="P5341" i="4"/>
  <c r="P5342" i="4"/>
  <c r="P5343" i="4"/>
  <c r="P5344" i="4"/>
  <c r="P5345" i="4"/>
  <c r="P5346" i="4"/>
  <c r="P5347" i="4"/>
  <c r="P5348" i="4"/>
  <c r="P5349" i="4"/>
  <c r="P5350" i="4"/>
  <c r="P5351" i="4"/>
  <c r="P5352" i="4"/>
  <c r="P5353" i="4"/>
  <c r="P5354" i="4"/>
  <c r="P5355" i="4"/>
  <c r="P5356" i="4"/>
  <c r="P5357" i="4"/>
  <c r="P5358" i="4"/>
  <c r="P5359" i="4"/>
  <c r="P5360" i="4"/>
  <c r="P5361" i="4"/>
  <c r="P5362" i="4"/>
  <c r="P5363" i="4"/>
  <c r="P5364" i="4"/>
  <c r="P5365" i="4"/>
  <c r="P5366" i="4"/>
  <c r="P5367" i="4"/>
  <c r="P5368" i="4"/>
  <c r="P5369" i="4"/>
  <c r="P5370" i="4"/>
  <c r="P5371" i="4"/>
  <c r="P5372" i="4"/>
  <c r="P5373" i="4"/>
  <c r="P5374" i="4"/>
  <c r="P5375" i="4"/>
  <c r="P5376" i="4"/>
  <c r="P5377" i="4"/>
  <c r="P5378" i="4"/>
  <c r="P5379" i="4"/>
  <c r="P5380" i="4"/>
  <c r="P5381" i="4"/>
  <c r="P5382" i="4"/>
  <c r="P5383" i="4"/>
  <c r="P5384" i="4"/>
  <c r="P5385" i="4"/>
  <c r="P5386" i="4"/>
  <c r="P5387" i="4"/>
  <c r="P5388" i="4"/>
  <c r="P5389" i="4"/>
  <c r="P5390" i="4"/>
  <c r="P5391" i="4"/>
  <c r="P5392" i="4"/>
  <c r="P5393" i="4"/>
  <c r="P5394" i="4"/>
  <c r="P5395" i="4"/>
  <c r="P5396" i="4"/>
  <c r="P5397" i="4"/>
  <c r="P5398" i="4"/>
  <c r="P5399" i="4"/>
  <c r="P5400" i="4"/>
  <c r="P5401" i="4"/>
  <c r="P5402" i="4"/>
  <c r="P5403" i="4"/>
  <c r="P5404" i="4"/>
  <c r="P5405" i="4"/>
  <c r="P5406" i="4"/>
  <c r="P5407" i="4"/>
  <c r="P5408" i="4"/>
  <c r="P5409" i="4"/>
  <c r="P5410" i="4"/>
  <c r="P5411" i="4"/>
  <c r="P5412" i="4"/>
  <c r="P5413" i="4"/>
  <c r="P5414" i="4"/>
  <c r="P5415" i="4"/>
  <c r="P5416" i="4"/>
  <c r="P5417" i="4"/>
  <c r="P5418" i="4"/>
  <c r="P5419" i="4"/>
  <c r="P5420" i="4"/>
  <c r="P5421" i="4"/>
  <c r="P5422" i="4"/>
  <c r="P5423" i="4"/>
  <c r="P5424" i="4"/>
  <c r="P5425" i="4"/>
  <c r="P5426" i="4"/>
  <c r="P5427" i="4"/>
  <c r="P5428" i="4"/>
  <c r="P5429" i="4"/>
  <c r="P5430" i="4"/>
  <c r="P5431" i="4"/>
  <c r="P5432" i="4"/>
  <c r="P5433" i="4"/>
  <c r="P5434" i="4"/>
  <c r="P5435" i="4"/>
  <c r="P5436" i="4"/>
  <c r="P5437" i="4"/>
  <c r="P5438" i="4"/>
  <c r="P5439" i="4"/>
  <c r="P5440" i="4"/>
  <c r="P5441" i="4"/>
  <c r="P5442" i="4"/>
  <c r="P5443" i="4"/>
  <c r="P5444" i="4"/>
  <c r="P5445" i="4"/>
  <c r="P5446" i="4"/>
  <c r="P5447" i="4"/>
  <c r="P5448" i="4"/>
  <c r="P5449" i="4"/>
  <c r="P5450" i="4"/>
  <c r="P5451" i="4"/>
  <c r="P5452" i="4"/>
  <c r="P5453" i="4"/>
  <c r="P5454" i="4"/>
  <c r="P5455" i="4"/>
  <c r="P5456" i="4"/>
  <c r="P5457" i="4"/>
  <c r="P5458" i="4"/>
  <c r="P5459" i="4"/>
  <c r="P5460" i="4"/>
  <c r="P5461" i="4"/>
  <c r="P5462" i="4"/>
  <c r="P5463" i="4"/>
  <c r="P5464" i="4"/>
  <c r="P5465" i="4"/>
  <c r="P5466" i="4"/>
  <c r="P5467" i="4"/>
  <c r="P5468" i="4"/>
  <c r="P5469" i="4"/>
  <c r="P5470" i="4"/>
  <c r="P5471" i="4"/>
  <c r="P5472" i="4"/>
  <c r="P5473" i="4"/>
  <c r="P5474" i="4"/>
  <c r="P5475" i="4"/>
  <c r="P5476" i="4"/>
  <c r="P5477" i="4"/>
  <c r="P5478" i="4"/>
  <c r="P5479" i="4"/>
  <c r="P5480" i="4"/>
  <c r="P5481" i="4"/>
  <c r="P5482" i="4"/>
  <c r="P5483" i="4"/>
  <c r="P5484" i="4"/>
  <c r="P5485" i="4"/>
  <c r="P5486" i="4"/>
  <c r="P5487" i="4"/>
  <c r="P5488" i="4"/>
  <c r="P5489" i="4"/>
  <c r="P5490" i="4"/>
  <c r="P5491" i="4"/>
  <c r="P5492" i="4"/>
  <c r="P5493" i="4"/>
  <c r="P5494" i="4"/>
  <c r="P5495" i="4"/>
  <c r="P5496" i="4"/>
  <c r="P5497" i="4"/>
  <c r="P5498" i="4"/>
  <c r="P5499" i="4"/>
  <c r="P5500" i="4"/>
  <c r="P5501" i="4"/>
  <c r="P5502" i="4"/>
  <c r="P5503" i="4"/>
  <c r="P5504" i="4"/>
  <c r="P5505" i="4"/>
  <c r="P5506" i="4"/>
  <c r="P5507" i="4"/>
  <c r="P5508" i="4"/>
  <c r="P5509" i="4"/>
  <c r="P5510" i="4"/>
  <c r="P5511" i="4"/>
  <c r="P5512" i="4"/>
  <c r="P5513" i="4"/>
  <c r="P5514" i="4"/>
  <c r="P5515" i="4"/>
  <c r="P5516" i="4"/>
  <c r="P5517" i="4"/>
  <c r="P5518" i="4"/>
  <c r="P5519" i="4"/>
  <c r="P5520" i="4"/>
  <c r="P5521" i="4"/>
  <c r="P5522" i="4"/>
  <c r="P5523" i="4"/>
  <c r="P5524" i="4"/>
  <c r="P5525" i="4"/>
  <c r="P5526" i="4"/>
  <c r="P5527" i="4"/>
  <c r="P5528" i="4"/>
  <c r="P5529" i="4"/>
  <c r="P5530" i="4"/>
  <c r="P5531" i="4"/>
  <c r="P5532" i="4"/>
  <c r="P5533" i="4"/>
  <c r="P5534" i="4"/>
  <c r="P5535" i="4"/>
  <c r="P5536" i="4"/>
  <c r="P5537" i="4"/>
  <c r="P5538" i="4"/>
  <c r="P5539" i="4"/>
  <c r="P5540" i="4"/>
  <c r="P5541" i="4"/>
  <c r="P5542" i="4"/>
  <c r="P5543" i="4"/>
  <c r="P5544" i="4"/>
  <c r="P5545" i="4"/>
  <c r="P5546" i="4"/>
  <c r="P5547" i="4"/>
  <c r="P5548" i="4"/>
  <c r="P5549" i="4"/>
  <c r="P5550" i="4"/>
  <c r="P5551" i="4"/>
  <c r="P5552" i="4"/>
  <c r="P5553" i="4"/>
  <c r="P5554" i="4"/>
  <c r="P5555" i="4"/>
  <c r="P5556" i="4"/>
  <c r="P5557" i="4"/>
  <c r="P5558" i="4"/>
  <c r="P5559" i="4"/>
  <c r="P5560" i="4"/>
  <c r="P5561" i="4"/>
  <c r="P5562" i="4"/>
  <c r="P5563" i="4"/>
  <c r="P5564" i="4"/>
  <c r="P5565" i="4"/>
  <c r="P5566" i="4"/>
  <c r="P5567" i="4"/>
  <c r="P5568" i="4"/>
  <c r="P5569" i="4"/>
  <c r="P5570" i="4"/>
  <c r="P5571" i="4"/>
  <c r="P5572" i="4"/>
  <c r="P5573" i="4"/>
  <c r="P5574" i="4"/>
  <c r="P5575" i="4"/>
  <c r="P5576" i="4"/>
  <c r="P5577" i="4"/>
  <c r="P5578" i="4"/>
  <c r="P5579" i="4"/>
  <c r="P5580" i="4"/>
  <c r="P5581" i="4"/>
  <c r="P5582" i="4"/>
  <c r="P5583" i="4"/>
  <c r="P5584" i="4"/>
  <c r="P5585" i="4"/>
  <c r="P5586" i="4"/>
  <c r="P5587" i="4"/>
  <c r="P5588" i="4"/>
  <c r="P5589" i="4"/>
  <c r="P5590" i="4"/>
  <c r="P5591" i="4"/>
  <c r="P5592" i="4"/>
  <c r="P5593" i="4"/>
  <c r="P5594" i="4"/>
  <c r="P5595" i="4"/>
  <c r="P5596" i="4"/>
  <c r="P5597" i="4"/>
  <c r="P5598" i="4"/>
  <c r="P5599" i="4"/>
  <c r="P5600" i="4"/>
  <c r="P5601" i="4"/>
  <c r="P5602" i="4"/>
  <c r="P5603" i="4"/>
  <c r="P5604" i="4"/>
  <c r="P5605" i="4"/>
  <c r="P5606" i="4"/>
  <c r="P5607" i="4"/>
  <c r="P5608" i="4"/>
  <c r="P5609" i="4"/>
  <c r="P5610" i="4"/>
  <c r="P5611" i="4"/>
  <c r="P5612" i="4"/>
  <c r="P5613" i="4"/>
  <c r="P5614" i="4"/>
  <c r="P5615" i="4"/>
  <c r="P5616" i="4"/>
  <c r="P5617" i="4"/>
  <c r="P5618" i="4"/>
  <c r="P5619" i="4"/>
  <c r="P5620" i="4"/>
  <c r="P5621" i="4"/>
  <c r="P5622" i="4"/>
  <c r="P5623" i="4"/>
  <c r="P5624" i="4"/>
  <c r="P5625" i="4"/>
  <c r="P5626" i="4"/>
  <c r="P5627" i="4"/>
  <c r="P5628" i="4"/>
  <c r="P5629" i="4"/>
  <c r="P5630" i="4"/>
  <c r="P5631" i="4"/>
  <c r="P5632" i="4"/>
  <c r="P5633" i="4"/>
  <c r="P5634" i="4"/>
  <c r="P5635" i="4"/>
  <c r="P5636" i="4"/>
  <c r="P5637" i="4"/>
  <c r="P5638" i="4"/>
  <c r="P5639" i="4"/>
  <c r="P5640" i="4"/>
  <c r="P5641" i="4"/>
  <c r="P5642" i="4"/>
  <c r="P5643" i="4"/>
  <c r="P5644" i="4"/>
  <c r="P5645" i="4"/>
  <c r="P5646" i="4"/>
  <c r="P5647" i="4"/>
  <c r="P5648" i="4"/>
  <c r="P5649" i="4"/>
  <c r="P5650" i="4"/>
  <c r="P5651" i="4"/>
  <c r="P5652" i="4"/>
  <c r="P5653" i="4"/>
  <c r="P5654" i="4"/>
  <c r="P5655" i="4"/>
  <c r="P5656" i="4"/>
  <c r="P5657" i="4"/>
  <c r="P5658" i="4"/>
  <c r="P5659" i="4"/>
  <c r="P5660" i="4"/>
  <c r="P5661" i="4"/>
  <c r="P5662" i="4"/>
  <c r="P5663" i="4"/>
  <c r="P5664" i="4"/>
  <c r="P5665" i="4"/>
  <c r="P5666" i="4"/>
  <c r="P5667" i="4"/>
  <c r="P5668" i="4"/>
  <c r="P5669" i="4"/>
  <c r="P5670" i="4"/>
  <c r="P5671" i="4"/>
  <c r="P5672" i="4"/>
  <c r="P5673" i="4"/>
  <c r="P5674" i="4"/>
  <c r="P5675" i="4"/>
  <c r="P5676" i="4"/>
  <c r="P5677" i="4"/>
  <c r="P5678" i="4"/>
  <c r="P5679" i="4"/>
  <c r="P5680" i="4"/>
  <c r="P5681" i="4"/>
  <c r="P5682" i="4"/>
  <c r="P5683" i="4"/>
  <c r="P5684" i="4"/>
  <c r="P5685" i="4"/>
  <c r="P5686" i="4"/>
  <c r="P5687" i="4"/>
  <c r="P5688" i="4"/>
  <c r="P5689" i="4"/>
  <c r="P5690" i="4"/>
  <c r="P5691" i="4"/>
  <c r="P5692" i="4"/>
  <c r="P5693" i="4"/>
  <c r="P5694" i="4"/>
  <c r="P5695" i="4"/>
  <c r="P5696" i="4"/>
  <c r="P5697" i="4"/>
  <c r="P5698" i="4"/>
  <c r="P5699" i="4"/>
  <c r="P5700" i="4"/>
  <c r="P5701" i="4"/>
  <c r="P5702" i="4"/>
  <c r="P5703" i="4"/>
  <c r="P5704" i="4"/>
  <c r="P5705" i="4"/>
  <c r="P5706" i="4"/>
  <c r="P5707" i="4"/>
  <c r="P5708" i="4"/>
  <c r="P5709" i="4"/>
  <c r="P5710" i="4"/>
  <c r="P5711" i="4"/>
  <c r="P5712" i="4"/>
  <c r="P5713" i="4"/>
  <c r="P5714" i="4"/>
  <c r="P5715" i="4"/>
  <c r="P5716" i="4"/>
  <c r="P5717" i="4"/>
  <c r="P5718" i="4"/>
  <c r="P5719" i="4"/>
  <c r="P5720" i="4"/>
  <c r="P5721" i="4"/>
  <c r="P5722" i="4"/>
  <c r="P5723" i="4"/>
  <c r="P5724" i="4"/>
  <c r="P5725" i="4"/>
  <c r="P5726" i="4"/>
  <c r="P5727" i="4"/>
  <c r="P5728" i="4"/>
  <c r="P5729" i="4"/>
  <c r="P5730" i="4"/>
  <c r="P5731" i="4"/>
  <c r="P5732" i="4"/>
  <c r="P5733" i="4"/>
  <c r="P5734" i="4"/>
  <c r="P5735" i="4"/>
  <c r="P5736" i="4"/>
  <c r="P5737" i="4"/>
  <c r="P5738" i="4"/>
  <c r="P5739" i="4"/>
  <c r="P5740" i="4"/>
  <c r="P5741" i="4"/>
  <c r="P5742" i="4"/>
  <c r="P5743" i="4"/>
  <c r="P5744" i="4"/>
  <c r="P5745" i="4"/>
  <c r="P5746" i="4"/>
  <c r="P5747" i="4"/>
  <c r="P5748" i="4"/>
  <c r="P5749" i="4"/>
  <c r="P5750" i="4"/>
  <c r="P5751" i="4"/>
  <c r="P5752" i="4"/>
  <c r="P5753" i="4"/>
  <c r="P5754" i="4"/>
  <c r="P5755" i="4"/>
  <c r="P5756" i="4"/>
  <c r="P5757" i="4"/>
  <c r="P5758" i="4"/>
  <c r="P5759" i="4"/>
  <c r="P5760" i="4"/>
  <c r="P5761" i="4"/>
  <c r="P5762" i="4"/>
  <c r="P5763" i="4"/>
  <c r="P5764" i="4"/>
  <c r="P5765" i="4"/>
  <c r="P5766" i="4"/>
  <c r="P5767" i="4"/>
  <c r="P5768" i="4"/>
  <c r="P5769" i="4"/>
  <c r="P5770" i="4"/>
  <c r="P5771" i="4"/>
  <c r="P5772" i="4"/>
  <c r="P5773" i="4"/>
  <c r="P5774" i="4"/>
  <c r="P5775" i="4"/>
  <c r="P5776" i="4"/>
  <c r="P5777" i="4"/>
  <c r="P5778" i="4"/>
  <c r="P5779" i="4"/>
  <c r="P5780" i="4"/>
  <c r="P5781" i="4"/>
  <c r="P5782" i="4"/>
  <c r="P5783" i="4"/>
  <c r="P5784" i="4"/>
  <c r="P5785" i="4"/>
  <c r="P5786" i="4"/>
  <c r="P5787" i="4"/>
  <c r="P5788" i="4"/>
  <c r="P5789" i="4"/>
  <c r="P5790" i="4"/>
  <c r="P5791" i="4"/>
  <c r="P5792" i="4"/>
  <c r="P5793" i="4"/>
  <c r="P5794" i="4"/>
  <c r="P5795" i="4"/>
  <c r="P5796" i="4"/>
  <c r="P5797" i="4"/>
  <c r="P5798" i="4"/>
  <c r="P5799" i="4"/>
  <c r="P5800" i="4"/>
  <c r="P5801" i="4"/>
  <c r="P5802" i="4"/>
  <c r="P5803" i="4"/>
  <c r="P5804" i="4"/>
  <c r="P5805" i="4"/>
  <c r="P5806" i="4"/>
  <c r="P5807" i="4"/>
  <c r="P5808" i="4"/>
  <c r="P5809" i="4"/>
  <c r="P5810" i="4"/>
  <c r="P5811" i="4"/>
  <c r="P5812" i="4"/>
  <c r="P5813" i="4"/>
  <c r="P5814" i="4"/>
  <c r="P5815" i="4"/>
  <c r="P5816" i="4"/>
  <c r="P5817" i="4"/>
  <c r="P5818" i="4"/>
  <c r="P5819" i="4"/>
  <c r="P5820" i="4"/>
  <c r="P5821" i="4"/>
  <c r="P5822" i="4"/>
  <c r="P5823" i="4"/>
  <c r="P5824" i="4"/>
  <c r="P5825" i="4"/>
  <c r="P5826" i="4"/>
  <c r="P5827" i="4"/>
  <c r="P5828" i="4"/>
  <c r="P5829" i="4"/>
  <c r="P5830" i="4"/>
  <c r="P5831" i="4"/>
  <c r="P5832" i="4"/>
  <c r="P5833" i="4"/>
  <c r="P5834" i="4"/>
  <c r="P5835" i="4"/>
  <c r="P5836" i="4"/>
  <c r="P5837" i="4"/>
  <c r="P5838" i="4"/>
  <c r="P5839" i="4"/>
  <c r="P5840" i="4"/>
  <c r="P5841" i="4"/>
  <c r="P5842" i="4"/>
  <c r="P5843" i="4"/>
  <c r="P5844" i="4"/>
  <c r="P5845" i="4"/>
  <c r="P5846" i="4"/>
  <c r="P5847" i="4"/>
  <c r="P5848" i="4"/>
  <c r="P5849" i="4"/>
  <c r="P5850" i="4"/>
  <c r="P5851" i="4"/>
  <c r="P5852" i="4"/>
  <c r="P5853" i="4"/>
  <c r="P5854" i="4"/>
  <c r="P5855" i="4"/>
  <c r="P5856" i="4"/>
  <c r="P5857" i="4"/>
  <c r="P5858" i="4"/>
  <c r="P5859" i="4"/>
  <c r="P5860" i="4"/>
  <c r="P5861" i="4"/>
  <c r="P5862" i="4"/>
  <c r="P5863" i="4"/>
  <c r="P5864" i="4"/>
  <c r="P5865" i="4"/>
  <c r="P5866" i="4"/>
  <c r="P5867" i="4"/>
  <c r="P5868" i="4"/>
  <c r="P5869" i="4"/>
  <c r="P5870" i="4"/>
  <c r="P5871" i="4"/>
  <c r="P5872" i="4"/>
  <c r="P5873" i="4"/>
  <c r="P5874" i="4"/>
  <c r="P5875" i="4"/>
  <c r="P5876" i="4"/>
  <c r="P5877" i="4"/>
  <c r="P5878" i="4"/>
  <c r="P5879" i="4"/>
  <c r="P5880" i="4"/>
  <c r="P5881" i="4"/>
  <c r="P5882" i="4"/>
  <c r="P5883" i="4"/>
  <c r="P5884" i="4"/>
  <c r="P5885" i="4"/>
  <c r="P5886" i="4"/>
  <c r="P5887" i="4"/>
  <c r="P5888" i="4"/>
  <c r="P5889" i="4"/>
  <c r="P5890" i="4"/>
  <c r="P5891" i="4"/>
  <c r="P5892" i="4"/>
  <c r="P5893" i="4"/>
  <c r="P5894" i="4"/>
  <c r="P5895" i="4"/>
  <c r="P5896" i="4"/>
  <c r="P5897" i="4"/>
  <c r="P5898" i="4"/>
  <c r="P5899" i="4"/>
  <c r="P5900" i="4"/>
  <c r="P5901" i="4"/>
  <c r="P5902" i="4"/>
  <c r="P5903" i="4"/>
  <c r="P5904" i="4"/>
  <c r="P5905" i="4"/>
  <c r="P5906" i="4"/>
  <c r="P5907" i="4"/>
  <c r="P5908" i="4"/>
  <c r="P5909" i="4"/>
  <c r="P5910" i="4"/>
  <c r="P5911" i="4"/>
  <c r="P5912" i="4"/>
  <c r="P5913" i="4"/>
  <c r="P5914" i="4"/>
  <c r="P5915" i="4"/>
  <c r="P5916" i="4"/>
  <c r="P5917" i="4"/>
  <c r="P5918" i="4"/>
  <c r="P5919" i="4"/>
  <c r="P5920" i="4"/>
  <c r="P5921" i="4"/>
  <c r="P5922" i="4"/>
  <c r="P5923" i="4"/>
  <c r="P5924" i="4"/>
  <c r="P5925" i="4"/>
  <c r="P5926" i="4"/>
  <c r="P5927" i="4"/>
  <c r="P5928" i="4"/>
  <c r="P5929" i="4"/>
  <c r="P5930" i="4"/>
  <c r="P5931" i="4"/>
  <c r="P5932" i="4"/>
  <c r="P5933" i="4"/>
  <c r="P5934" i="4"/>
  <c r="P5935" i="4"/>
  <c r="P5936" i="4"/>
  <c r="P5937" i="4"/>
  <c r="P5938" i="4"/>
  <c r="P5939" i="4"/>
  <c r="P5940" i="4"/>
  <c r="P5941" i="4"/>
  <c r="P5942" i="4"/>
  <c r="P5943" i="4"/>
  <c r="P5944" i="4"/>
  <c r="P5945" i="4"/>
  <c r="P5946" i="4"/>
  <c r="P5947" i="4"/>
  <c r="P5948" i="4"/>
  <c r="P5949" i="4"/>
  <c r="P5950" i="4"/>
  <c r="P5951" i="4"/>
  <c r="P5952" i="4"/>
  <c r="P5953" i="4"/>
  <c r="P5954" i="4"/>
  <c r="P5955" i="4"/>
  <c r="P5956" i="4"/>
  <c r="P5957" i="4"/>
  <c r="P5958" i="4"/>
  <c r="P5959" i="4"/>
  <c r="P5960" i="4"/>
  <c r="P5961" i="4"/>
  <c r="P5962" i="4"/>
  <c r="P5963" i="4"/>
  <c r="P5964" i="4"/>
  <c r="P5965" i="4"/>
  <c r="P5966" i="4"/>
  <c r="P5967" i="4"/>
  <c r="P5968" i="4"/>
  <c r="P5969" i="4"/>
  <c r="P5970" i="4"/>
  <c r="P5971" i="4"/>
  <c r="P5972" i="4"/>
  <c r="P5973" i="4"/>
  <c r="P5974" i="4"/>
  <c r="P5975" i="4"/>
  <c r="P5976" i="4"/>
  <c r="P5977" i="4"/>
  <c r="P5978" i="4"/>
  <c r="P5979" i="4"/>
  <c r="P5980" i="4"/>
  <c r="P5981" i="4"/>
  <c r="P5982" i="4"/>
  <c r="P5983" i="4"/>
  <c r="P5984" i="4"/>
  <c r="P5985" i="4"/>
  <c r="P5986" i="4"/>
  <c r="P5987" i="4"/>
  <c r="P5988" i="4"/>
  <c r="P5989" i="4"/>
  <c r="P5990" i="4"/>
  <c r="P5991" i="4"/>
  <c r="P5992" i="4"/>
  <c r="P5993" i="4"/>
  <c r="P5994" i="4"/>
  <c r="P5995" i="4"/>
  <c r="P5996" i="4"/>
  <c r="P5997" i="4"/>
  <c r="P5998" i="4"/>
  <c r="P5999" i="4"/>
  <c r="P6000" i="4"/>
  <c r="P6001" i="4"/>
  <c r="P6002" i="4"/>
  <c r="P6003" i="4"/>
  <c r="P6004" i="4"/>
  <c r="P6005" i="4"/>
  <c r="P6006" i="4"/>
  <c r="P6007" i="4"/>
  <c r="P6008" i="4"/>
  <c r="P6009" i="4"/>
  <c r="P6010" i="4"/>
  <c r="P6011" i="4"/>
  <c r="P6012" i="4"/>
  <c r="P6013" i="4"/>
  <c r="P6014" i="4"/>
  <c r="P6015" i="4"/>
  <c r="P6016" i="4"/>
  <c r="P6017" i="4"/>
  <c r="P6018" i="4"/>
  <c r="P6019" i="4"/>
  <c r="P6020" i="4"/>
  <c r="P6021" i="4"/>
  <c r="P6022" i="4"/>
  <c r="P6023" i="4"/>
  <c r="P6024" i="4"/>
  <c r="P6025" i="4"/>
  <c r="P6026" i="4"/>
  <c r="P6027" i="4"/>
  <c r="P6028" i="4"/>
  <c r="P6029" i="4"/>
  <c r="P6030" i="4"/>
  <c r="P6031" i="4"/>
  <c r="P6032" i="4"/>
  <c r="P6033" i="4"/>
  <c r="P6034" i="4"/>
  <c r="P6035" i="4"/>
  <c r="P6036" i="4"/>
  <c r="P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2003" i="4"/>
  <c r="J2004" i="4"/>
  <c r="J2005" i="4"/>
  <c r="J2006" i="4"/>
  <c r="J2007" i="4"/>
  <c r="J2008" i="4"/>
  <c r="J2009" i="4"/>
  <c r="J2010" i="4"/>
  <c r="J2011" i="4"/>
  <c r="J2012" i="4"/>
  <c r="J2013" i="4"/>
  <c r="J2014" i="4"/>
  <c r="J2015" i="4"/>
  <c r="J2016" i="4"/>
  <c r="J2017" i="4"/>
  <c r="J2018" i="4"/>
  <c r="J2019" i="4"/>
  <c r="J2020" i="4"/>
  <c r="J2021" i="4"/>
  <c r="J2022" i="4"/>
  <c r="J2023" i="4"/>
  <c r="J2024" i="4"/>
  <c r="J2025" i="4"/>
  <c r="J2026" i="4"/>
  <c r="J2027" i="4"/>
  <c r="J2028" i="4"/>
  <c r="J2029" i="4"/>
  <c r="J2030" i="4"/>
  <c r="J2031" i="4"/>
  <c r="J2032" i="4"/>
  <c r="J2033" i="4"/>
  <c r="J2034" i="4"/>
  <c r="J2035" i="4"/>
  <c r="J2036" i="4"/>
  <c r="J2037" i="4"/>
  <c r="J2038" i="4"/>
  <c r="J2039" i="4"/>
  <c r="J2040" i="4"/>
  <c r="J2041" i="4"/>
  <c r="J2042" i="4"/>
  <c r="J2043" i="4"/>
  <c r="J2044" i="4"/>
  <c r="J2045" i="4"/>
  <c r="J2046" i="4"/>
  <c r="J2047" i="4"/>
  <c r="J2048" i="4"/>
  <c r="J2049" i="4"/>
  <c r="J2050" i="4"/>
  <c r="J2051" i="4"/>
  <c r="J2052" i="4"/>
  <c r="J2053" i="4"/>
  <c r="J2054" i="4"/>
  <c r="J2055" i="4"/>
  <c r="J2056" i="4"/>
  <c r="J2057" i="4"/>
  <c r="J2058" i="4"/>
  <c r="J2059" i="4"/>
  <c r="J2060" i="4"/>
  <c r="J2061" i="4"/>
  <c r="J2062" i="4"/>
  <c r="J2063" i="4"/>
  <c r="J2064" i="4"/>
  <c r="J2065" i="4"/>
  <c r="J2066" i="4"/>
  <c r="J2067" i="4"/>
  <c r="J2068" i="4"/>
  <c r="J2069" i="4"/>
  <c r="J2070" i="4"/>
  <c r="J2071" i="4"/>
  <c r="J2072" i="4"/>
  <c r="J2073" i="4"/>
  <c r="J2074" i="4"/>
  <c r="J2075" i="4"/>
  <c r="J2076" i="4"/>
  <c r="J2077" i="4"/>
  <c r="J2078" i="4"/>
  <c r="J2079" i="4"/>
  <c r="J2080" i="4"/>
  <c r="J2081" i="4"/>
  <c r="J2082" i="4"/>
  <c r="J2083" i="4"/>
  <c r="J2084" i="4"/>
  <c r="J2085" i="4"/>
  <c r="J2086" i="4"/>
  <c r="J2087" i="4"/>
  <c r="J2088" i="4"/>
  <c r="J2089" i="4"/>
  <c r="J2090" i="4"/>
  <c r="J2091" i="4"/>
  <c r="J2092" i="4"/>
  <c r="J2093" i="4"/>
  <c r="J2094" i="4"/>
  <c r="J2095" i="4"/>
  <c r="J2096" i="4"/>
  <c r="J2097" i="4"/>
  <c r="J2098" i="4"/>
  <c r="J2099" i="4"/>
  <c r="J2100" i="4"/>
  <c r="J2101" i="4"/>
  <c r="J2102" i="4"/>
  <c r="J2103" i="4"/>
  <c r="J2104" i="4"/>
  <c r="J2105" i="4"/>
  <c r="J2106" i="4"/>
  <c r="J2107" i="4"/>
  <c r="J2108" i="4"/>
  <c r="J2109" i="4"/>
  <c r="J2110" i="4"/>
  <c r="J2111" i="4"/>
  <c r="J2112" i="4"/>
  <c r="J2113" i="4"/>
  <c r="J2114" i="4"/>
  <c r="J2115" i="4"/>
  <c r="J2116" i="4"/>
  <c r="J2117" i="4"/>
  <c r="J2118" i="4"/>
  <c r="J2119" i="4"/>
  <c r="J2120" i="4"/>
  <c r="J2121" i="4"/>
  <c r="J2122" i="4"/>
  <c r="J2123" i="4"/>
  <c r="J2124" i="4"/>
  <c r="J2125" i="4"/>
  <c r="J2126" i="4"/>
  <c r="J2127" i="4"/>
  <c r="J2128" i="4"/>
  <c r="J2129" i="4"/>
  <c r="J2130" i="4"/>
  <c r="J2131" i="4"/>
  <c r="J2132" i="4"/>
  <c r="J2133" i="4"/>
  <c r="J2134" i="4"/>
  <c r="J2135" i="4"/>
  <c r="J2136" i="4"/>
  <c r="J2137" i="4"/>
  <c r="J2138" i="4"/>
  <c r="J2139" i="4"/>
  <c r="J2140" i="4"/>
  <c r="J2141" i="4"/>
  <c r="J2142" i="4"/>
  <c r="J2143" i="4"/>
  <c r="J2144" i="4"/>
  <c r="J2145" i="4"/>
  <c r="J2146" i="4"/>
  <c r="J2147" i="4"/>
  <c r="J2148" i="4"/>
  <c r="J2149" i="4"/>
  <c r="J2150" i="4"/>
  <c r="J2151" i="4"/>
  <c r="J2152" i="4"/>
  <c r="J2153" i="4"/>
  <c r="J2154" i="4"/>
  <c r="J2155" i="4"/>
  <c r="J2156" i="4"/>
  <c r="J2157" i="4"/>
  <c r="J2158" i="4"/>
  <c r="J2159" i="4"/>
  <c r="J2160" i="4"/>
  <c r="J2161" i="4"/>
  <c r="J2162" i="4"/>
  <c r="J2163" i="4"/>
  <c r="J2164" i="4"/>
  <c r="J2165" i="4"/>
  <c r="J2166" i="4"/>
  <c r="J2167" i="4"/>
  <c r="J2168" i="4"/>
  <c r="J2169" i="4"/>
  <c r="J2170" i="4"/>
  <c r="J2171" i="4"/>
  <c r="J2172" i="4"/>
  <c r="J2173" i="4"/>
  <c r="J2174" i="4"/>
  <c r="J2175" i="4"/>
  <c r="J2176" i="4"/>
  <c r="J2177" i="4"/>
  <c r="J2178" i="4"/>
  <c r="J2179" i="4"/>
  <c r="J2180" i="4"/>
  <c r="J2181" i="4"/>
  <c r="J2182" i="4"/>
  <c r="J2183" i="4"/>
  <c r="J2184" i="4"/>
  <c r="J2185" i="4"/>
  <c r="J2186" i="4"/>
  <c r="J2187" i="4"/>
  <c r="J2188" i="4"/>
  <c r="J2189" i="4"/>
  <c r="J2190" i="4"/>
  <c r="J2191" i="4"/>
  <c r="J2192" i="4"/>
  <c r="J2193" i="4"/>
  <c r="J2194" i="4"/>
  <c r="J2195" i="4"/>
  <c r="J2196" i="4"/>
  <c r="J2197" i="4"/>
  <c r="J2198" i="4"/>
  <c r="J2199" i="4"/>
  <c r="J2200" i="4"/>
  <c r="J2201" i="4"/>
  <c r="J2202" i="4"/>
  <c r="J2203" i="4"/>
  <c r="J2204" i="4"/>
  <c r="J2205" i="4"/>
  <c r="J2206" i="4"/>
  <c r="J2207" i="4"/>
  <c r="J2208" i="4"/>
  <c r="J2209" i="4"/>
  <c r="J2210" i="4"/>
  <c r="J2211" i="4"/>
  <c r="J2212" i="4"/>
  <c r="J2213" i="4"/>
  <c r="J2214" i="4"/>
  <c r="J2215" i="4"/>
  <c r="J2216" i="4"/>
  <c r="J2217" i="4"/>
  <c r="J2218" i="4"/>
  <c r="J2219" i="4"/>
  <c r="J2220" i="4"/>
  <c r="J2221" i="4"/>
  <c r="J2222" i="4"/>
  <c r="J2223" i="4"/>
  <c r="J2224" i="4"/>
  <c r="J2225" i="4"/>
  <c r="J2226" i="4"/>
  <c r="J2227" i="4"/>
  <c r="J2228" i="4"/>
  <c r="J2229" i="4"/>
  <c r="J2230" i="4"/>
  <c r="J2231" i="4"/>
  <c r="J2232" i="4"/>
  <c r="J2233" i="4"/>
  <c r="J2234" i="4"/>
  <c r="J2235" i="4"/>
  <c r="J2236" i="4"/>
  <c r="J2237" i="4"/>
  <c r="J2238" i="4"/>
  <c r="J2239" i="4"/>
  <c r="J2240" i="4"/>
  <c r="J2241" i="4"/>
  <c r="J2242" i="4"/>
  <c r="J2243" i="4"/>
  <c r="J2244" i="4"/>
  <c r="J2245" i="4"/>
  <c r="J2246" i="4"/>
  <c r="J2247" i="4"/>
  <c r="J2248" i="4"/>
  <c r="J2249" i="4"/>
  <c r="J2250" i="4"/>
  <c r="J2251" i="4"/>
  <c r="J2252" i="4"/>
  <c r="J2253" i="4"/>
  <c r="J2254" i="4"/>
  <c r="J2255" i="4"/>
  <c r="J2256" i="4"/>
  <c r="J2257" i="4"/>
  <c r="J2258" i="4"/>
  <c r="J2259" i="4"/>
  <c r="J2260" i="4"/>
  <c r="J2261" i="4"/>
  <c r="J2262" i="4"/>
  <c r="J2263" i="4"/>
  <c r="J2264" i="4"/>
  <c r="J2265" i="4"/>
  <c r="J2266" i="4"/>
  <c r="J2267" i="4"/>
  <c r="J2268" i="4"/>
  <c r="J2269" i="4"/>
  <c r="J2270" i="4"/>
  <c r="J2271" i="4"/>
  <c r="J2272" i="4"/>
  <c r="J2273" i="4"/>
  <c r="J2274" i="4"/>
  <c r="J2275" i="4"/>
  <c r="J2276" i="4"/>
  <c r="J2277" i="4"/>
  <c r="J2278" i="4"/>
  <c r="J2279" i="4"/>
  <c r="J2280" i="4"/>
  <c r="J2281" i="4"/>
  <c r="J2282" i="4"/>
  <c r="J2283" i="4"/>
  <c r="J2284" i="4"/>
  <c r="J2285" i="4"/>
  <c r="J2286" i="4"/>
  <c r="J2287" i="4"/>
  <c r="J2288" i="4"/>
  <c r="J2289" i="4"/>
  <c r="J2290" i="4"/>
  <c r="J2291" i="4"/>
  <c r="J2292" i="4"/>
  <c r="J2293" i="4"/>
  <c r="J2294" i="4"/>
  <c r="J2295" i="4"/>
  <c r="J2296" i="4"/>
  <c r="J2297" i="4"/>
  <c r="J2298" i="4"/>
  <c r="J2299" i="4"/>
  <c r="J2300" i="4"/>
  <c r="J2301" i="4"/>
  <c r="J2302" i="4"/>
  <c r="J2303" i="4"/>
  <c r="J2304" i="4"/>
  <c r="J2305" i="4"/>
  <c r="J2306" i="4"/>
  <c r="J2307" i="4"/>
  <c r="J2308" i="4"/>
  <c r="J2309" i="4"/>
  <c r="J2310" i="4"/>
  <c r="J2311" i="4"/>
  <c r="J2312" i="4"/>
  <c r="J2313" i="4"/>
  <c r="J2314" i="4"/>
  <c r="J2315" i="4"/>
  <c r="J2316" i="4"/>
  <c r="J2317" i="4"/>
  <c r="J2318" i="4"/>
  <c r="J2319" i="4"/>
  <c r="J2320" i="4"/>
  <c r="J2321" i="4"/>
  <c r="J2322" i="4"/>
  <c r="J2323" i="4"/>
  <c r="J2324" i="4"/>
  <c r="J2325" i="4"/>
  <c r="J2326" i="4"/>
  <c r="J2327" i="4"/>
  <c r="J2328" i="4"/>
  <c r="J2329" i="4"/>
  <c r="J2330" i="4"/>
  <c r="J2331" i="4"/>
  <c r="J2332" i="4"/>
  <c r="J2333" i="4"/>
  <c r="J2334" i="4"/>
  <c r="J2335" i="4"/>
  <c r="J2336" i="4"/>
  <c r="J2337" i="4"/>
  <c r="J2338" i="4"/>
  <c r="J2339" i="4"/>
  <c r="J2340" i="4"/>
  <c r="J2341" i="4"/>
  <c r="J2342" i="4"/>
  <c r="J2343" i="4"/>
  <c r="J2344" i="4"/>
  <c r="J2345" i="4"/>
  <c r="J2346" i="4"/>
  <c r="J2347" i="4"/>
  <c r="J2348" i="4"/>
  <c r="J2349" i="4"/>
  <c r="J2350" i="4"/>
  <c r="J2351" i="4"/>
  <c r="J2352" i="4"/>
  <c r="J2353" i="4"/>
  <c r="J2354" i="4"/>
  <c r="J2355" i="4"/>
  <c r="J2356" i="4"/>
  <c r="J2357" i="4"/>
  <c r="J2358" i="4"/>
  <c r="J2359" i="4"/>
  <c r="J2360" i="4"/>
  <c r="J2361" i="4"/>
  <c r="J2362" i="4"/>
  <c r="J2363" i="4"/>
  <c r="J2364" i="4"/>
  <c r="J2365" i="4"/>
  <c r="J2366" i="4"/>
  <c r="J2367" i="4"/>
  <c r="J2368" i="4"/>
  <c r="J2369" i="4"/>
  <c r="J2370" i="4"/>
  <c r="J2371" i="4"/>
  <c r="J2372" i="4"/>
  <c r="J2373" i="4"/>
  <c r="J2374" i="4"/>
  <c r="J2375" i="4"/>
  <c r="J2376" i="4"/>
  <c r="J2377" i="4"/>
  <c r="J2378" i="4"/>
  <c r="J2379" i="4"/>
  <c r="J2380" i="4"/>
  <c r="J2381" i="4"/>
  <c r="J2382" i="4"/>
  <c r="J2383" i="4"/>
  <c r="J2384" i="4"/>
  <c r="J2385" i="4"/>
  <c r="J2386" i="4"/>
  <c r="J2387" i="4"/>
  <c r="J2388" i="4"/>
  <c r="J2389" i="4"/>
  <c r="J2390" i="4"/>
  <c r="J2391" i="4"/>
  <c r="J2392" i="4"/>
  <c r="J2393" i="4"/>
  <c r="J2394" i="4"/>
  <c r="J2395" i="4"/>
  <c r="J2396" i="4"/>
  <c r="J2397" i="4"/>
  <c r="J2398" i="4"/>
  <c r="J2399" i="4"/>
  <c r="J2400" i="4"/>
  <c r="J2401" i="4"/>
  <c r="J2402" i="4"/>
  <c r="J2403" i="4"/>
  <c r="J2404" i="4"/>
  <c r="J2405" i="4"/>
  <c r="J2406" i="4"/>
  <c r="J2407" i="4"/>
  <c r="J2408" i="4"/>
  <c r="J2409" i="4"/>
  <c r="J2410" i="4"/>
  <c r="J2411" i="4"/>
  <c r="J2412" i="4"/>
  <c r="J2413" i="4"/>
  <c r="J2414" i="4"/>
  <c r="J2415" i="4"/>
  <c r="J2416" i="4"/>
  <c r="J2417" i="4"/>
  <c r="J2418" i="4"/>
  <c r="J2419" i="4"/>
  <c r="J2420" i="4"/>
  <c r="J2421" i="4"/>
  <c r="J2422" i="4"/>
  <c r="J2423" i="4"/>
  <c r="J2424" i="4"/>
  <c r="J2425" i="4"/>
  <c r="J2426" i="4"/>
  <c r="J2427" i="4"/>
  <c r="J2428" i="4"/>
  <c r="J2429" i="4"/>
  <c r="J2430" i="4"/>
  <c r="J2431" i="4"/>
  <c r="J2432" i="4"/>
  <c r="J2433" i="4"/>
  <c r="J2434" i="4"/>
  <c r="J2435" i="4"/>
  <c r="J2436" i="4"/>
  <c r="J2437" i="4"/>
  <c r="J2438" i="4"/>
  <c r="J2439" i="4"/>
  <c r="J2440" i="4"/>
  <c r="J2441" i="4"/>
  <c r="J2442" i="4"/>
  <c r="J2443" i="4"/>
  <c r="J2444" i="4"/>
  <c r="J2445" i="4"/>
  <c r="J2446" i="4"/>
  <c r="J2447" i="4"/>
  <c r="J2448" i="4"/>
  <c r="J2449" i="4"/>
  <c r="J2450" i="4"/>
  <c r="J2451" i="4"/>
  <c r="J2452" i="4"/>
  <c r="J2453" i="4"/>
  <c r="J2454" i="4"/>
  <c r="J2455" i="4"/>
  <c r="J2456" i="4"/>
  <c r="J2457" i="4"/>
  <c r="J2458" i="4"/>
  <c r="J2459" i="4"/>
  <c r="J2460" i="4"/>
  <c r="J2461" i="4"/>
  <c r="J2462" i="4"/>
  <c r="J2463" i="4"/>
  <c r="J2464" i="4"/>
  <c r="J2465" i="4"/>
  <c r="J2466" i="4"/>
  <c r="J2467" i="4"/>
  <c r="J2468" i="4"/>
  <c r="J2469" i="4"/>
  <c r="J2470" i="4"/>
  <c r="J2471" i="4"/>
  <c r="J2472" i="4"/>
  <c r="J2473" i="4"/>
  <c r="J2474" i="4"/>
  <c r="J2475" i="4"/>
  <c r="J2476" i="4"/>
  <c r="J2477" i="4"/>
  <c r="J2478" i="4"/>
  <c r="J2479" i="4"/>
  <c r="J2480" i="4"/>
  <c r="J2481" i="4"/>
  <c r="J2482" i="4"/>
  <c r="J2483" i="4"/>
  <c r="J2484" i="4"/>
  <c r="J2485" i="4"/>
  <c r="J2486" i="4"/>
  <c r="J2487" i="4"/>
  <c r="J2488" i="4"/>
  <c r="J2489" i="4"/>
  <c r="J2490" i="4"/>
  <c r="J2491" i="4"/>
  <c r="J2492" i="4"/>
  <c r="J2493" i="4"/>
  <c r="J2494" i="4"/>
  <c r="J2495" i="4"/>
  <c r="J2496" i="4"/>
  <c r="J2497" i="4"/>
  <c r="J2498" i="4"/>
  <c r="J2499" i="4"/>
  <c r="J2500" i="4"/>
  <c r="J2501" i="4"/>
  <c r="J2502" i="4"/>
  <c r="J2503" i="4"/>
  <c r="J2504" i="4"/>
  <c r="J2505" i="4"/>
  <c r="J2506" i="4"/>
  <c r="J2507" i="4"/>
  <c r="J2508" i="4"/>
  <c r="J2509" i="4"/>
  <c r="J2510" i="4"/>
  <c r="J2511" i="4"/>
  <c r="J2512" i="4"/>
  <c r="J2513" i="4"/>
  <c r="J2514" i="4"/>
  <c r="J2515" i="4"/>
  <c r="J2516" i="4"/>
  <c r="J2517" i="4"/>
  <c r="J2518" i="4"/>
  <c r="J2519" i="4"/>
  <c r="J2520" i="4"/>
  <c r="J2521" i="4"/>
  <c r="J2522" i="4"/>
  <c r="J2523" i="4"/>
  <c r="J2524" i="4"/>
  <c r="J2525" i="4"/>
  <c r="J2526" i="4"/>
  <c r="J2527" i="4"/>
  <c r="J2528" i="4"/>
  <c r="J2529" i="4"/>
  <c r="J2530" i="4"/>
  <c r="J2531" i="4"/>
  <c r="J2532" i="4"/>
  <c r="J2533" i="4"/>
  <c r="J2534" i="4"/>
  <c r="J2535" i="4"/>
  <c r="J2536" i="4"/>
  <c r="J2537" i="4"/>
  <c r="J2538" i="4"/>
  <c r="J2539" i="4"/>
  <c r="J2540" i="4"/>
  <c r="J2541" i="4"/>
  <c r="J2542" i="4"/>
  <c r="J2543" i="4"/>
  <c r="J2544" i="4"/>
  <c r="J2545" i="4"/>
  <c r="J2546" i="4"/>
  <c r="J2547" i="4"/>
  <c r="J2548" i="4"/>
  <c r="J2549" i="4"/>
  <c r="J2550" i="4"/>
  <c r="J2551" i="4"/>
  <c r="J2552" i="4"/>
  <c r="J2553" i="4"/>
  <c r="J2554" i="4"/>
  <c r="J2555" i="4"/>
  <c r="J2556" i="4"/>
  <c r="J2557" i="4"/>
  <c r="J2558" i="4"/>
  <c r="J2559" i="4"/>
  <c r="J2560" i="4"/>
  <c r="J2561" i="4"/>
  <c r="J2562" i="4"/>
  <c r="J2563" i="4"/>
  <c r="J2564" i="4"/>
  <c r="J2565" i="4"/>
  <c r="J2566" i="4"/>
  <c r="J2567" i="4"/>
  <c r="J2568" i="4"/>
  <c r="J2569" i="4"/>
  <c r="J2570" i="4"/>
  <c r="J2571" i="4"/>
  <c r="J2572" i="4"/>
  <c r="J2573" i="4"/>
  <c r="J2574" i="4"/>
  <c r="J2575" i="4"/>
  <c r="J2576" i="4"/>
  <c r="J2577" i="4"/>
  <c r="J2578" i="4"/>
  <c r="J2579" i="4"/>
  <c r="J2580" i="4"/>
  <c r="J2581" i="4"/>
  <c r="J2582" i="4"/>
  <c r="J2583" i="4"/>
  <c r="J2584" i="4"/>
  <c r="J2585" i="4"/>
  <c r="J2586" i="4"/>
  <c r="J2587" i="4"/>
  <c r="J2588" i="4"/>
  <c r="J2589" i="4"/>
  <c r="J2590" i="4"/>
  <c r="J2591" i="4"/>
  <c r="J2592" i="4"/>
  <c r="J2593" i="4"/>
  <c r="J2594" i="4"/>
  <c r="J2595" i="4"/>
  <c r="J2596" i="4"/>
  <c r="J2597" i="4"/>
  <c r="J2598" i="4"/>
  <c r="J2599" i="4"/>
  <c r="J2600" i="4"/>
  <c r="J2601" i="4"/>
  <c r="J2602" i="4"/>
  <c r="J2603" i="4"/>
  <c r="J2604" i="4"/>
  <c r="J2605" i="4"/>
  <c r="J2606" i="4"/>
  <c r="J2607" i="4"/>
  <c r="J2608" i="4"/>
  <c r="J2609" i="4"/>
  <c r="J2610" i="4"/>
  <c r="J2611" i="4"/>
  <c r="J2612" i="4"/>
  <c r="J2613" i="4"/>
  <c r="J2614" i="4"/>
  <c r="J2615" i="4"/>
  <c r="J2616" i="4"/>
  <c r="J2617" i="4"/>
  <c r="J2618" i="4"/>
  <c r="J2619" i="4"/>
  <c r="J2620" i="4"/>
  <c r="J2621" i="4"/>
  <c r="J2622" i="4"/>
  <c r="J2623" i="4"/>
  <c r="J2624" i="4"/>
  <c r="J2625" i="4"/>
  <c r="J2626" i="4"/>
  <c r="J2627" i="4"/>
  <c r="J2628" i="4"/>
  <c r="J2629" i="4"/>
  <c r="J2630" i="4"/>
  <c r="J2631" i="4"/>
  <c r="J2632" i="4"/>
  <c r="J2633" i="4"/>
  <c r="J2634" i="4"/>
  <c r="J2635" i="4"/>
  <c r="J2636" i="4"/>
  <c r="J2637" i="4"/>
  <c r="J2638" i="4"/>
  <c r="J2639" i="4"/>
  <c r="J2640" i="4"/>
  <c r="J2641" i="4"/>
  <c r="J2642" i="4"/>
  <c r="J2643" i="4"/>
  <c r="J2644" i="4"/>
  <c r="J2645" i="4"/>
  <c r="J2646" i="4"/>
  <c r="J2647" i="4"/>
  <c r="J2648" i="4"/>
  <c r="J2649" i="4"/>
  <c r="J2650" i="4"/>
  <c r="J2651" i="4"/>
  <c r="J2652" i="4"/>
  <c r="J2653" i="4"/>
  <c r="J2654" i="4"/>
  <c r="J2655" i="4"/>
  <c r="J2656" i="4"/>
  <c r="J2657" i="4"/>
  <c r="J2658" i="4"/>
  <c r="J2659" i="4"/>
  <c r="J2660" i="4"/>
  <c r="J2661" i="4"/>
  <c r="J2662" i="4"/>
  <c r="J2663" i="4"/>
  <c r="J2664" i="4"/>
  <c r="J2665" i="4"/>
  <c r="J2666" i="4"/>
  <c r="J2667" i="4"/>
  <c r="J2668" i="4"/>
  <c r="J2669" i="4"/>
  <c r="J2670" i="4"/>
  <c r="J2671" i="4"/>
  <c r="J2672" i="4"/>
  <c r="J2673" i="4"/>
  <c r="J2674" i="4"/>
  <c r="J2675" i="4"/>
  <c r="J2676" i="4"/>
  <c r="J2677" i="4"/>
  <c r="J2678" i="4"/>
  <c r="J2679" i="4"/>
  <c r="J2680" i="4"/>
  <c r="J2681" i="4"/>
  <c r="J2682" i="4"/>
  <c r="J2683" i="4"/>
  <c r="J2684" i="4"/>
  <c r="J2685" i="4"/>
  <c r="J2686" i="4"/>
  <c r="J2687" i="4"/>
  <c r="J2688" i="4"/>
  <c r="J2689" i="4"/>
  <c r="J2690" i="4"/>
  <c r="J2691" i="4"/>
  <c r="J2692" i="4"/>
  <c r="J2693" i="4"/>
  <c r="J2694" i="4"/>
  <c r="J2695" i="4"/>
  <c r="J2696" i="4"/>
  <c r="J2697" i="4"/>
  <c r="J2698" i="4"/>
  <c r="J2699" i="4"/>
  <c r="J2700" i="4"/>
  <c r="J2701" i="4"/>
  <c r="J2702" i="4"/>
  <c r="J2703" i="4"/>
  <c r="J2704" i="4"/>
  <c r="J2705" i="4"/>
  <c r="J2706" i="4"/>
  <c r="J2707" i="4"/>
  <c r="J2708" i="4"/>
  <c r="J2709" i="4"/>
  <c r="J2710" i="4"/>
  <c r="J2711" i="4"/>
  <c r="J2712" i="4"/>
  <c r="J2713" i="4"/>
  <c r="J2714" i="4"/>
  <c r="J2715" i="4"/>
  <c r="J2716" i="4"/>
  <c r="J2717" i="4"/>
  <c r="J2718" i="4"/>
  <c r="J2719" i="4"/>
  <c r="J2720" i="4"/>
  <c r="J2721" i="4"/>
  <c r="J2722" i="4"/>
  <c r="J2723" i="4"/>
  <c r="J2724" i="4"/>
  <c r="J2725" i="4"/>
  <c r="J2726" i="4"/>
  <c r="J2727" i="4"/>
  <c r="J2728" i="4"/>
  <c r="J2729" i="4"/>
  <c r="J2730" i="4"/>
  <c r="J2731" i="4"/>
  <c r="J2732" i="4"/>
  <c r="J2733" i="4"/>
  <c r="J2734" i="4"/>
  <c r="J2735" i="4"/>
  <c r="J2736" i="4"/>
  <c r="J2737" i="4"/>
  <c r="J2738" i="4"/>
  <c r="J2739" i="4"/>
  <c r="J2740" i="4"/>
  <c r="J2741" i="4"/>
  <c r="J2742" i="4"/>
  <c r="J2743" i="4"/>
  <c r="J2744" i="4"/>
  <c r="J2745" i="4"/>
  <c r="J2746" i="4"/>
  <c r="J2747" i="4"/>
  <c r="J2748" i="4"/>
  <c r="J2749" i="4"/>
  <c r="J2750" i="4"/>
  <c r="J2751" i="4"/>
  <c r="J2752" i="4"/>
  <c r="J2753" i="4"/>
  <c r="J2754" i="4"/>
  <c r="J2755" i="4"/>
  <c r="J2756" i="4"/>
  <c r="J2757" i="4"/>
  <c r="J2758" i="4"/>
  <c r="J2759" i="4"/>
  <c r="J2760" i="4"/>
  <c r="J2761" i="4"/>
  <c r="J2762" i="4"/>
  <c r="J2763" i="4"/>
  <c r="J2764" i="4"/>
  <c r="J2765" i="4"/>
  <c r="J2766" i="4"/>
  <c r="J2767" i="4"/>
  <c r="J2768" i="4"/>
  <c r="J2769" i="4"/>
  <c r="J2770" i="4"/>
  <c r="J2771" i="4"/>
  <c r="J2772" i="4"/>
  <c r="J2773" i="4"/>
  <c r="J2774" i="4"/>
  <c r="J2775" i="4"/>
  <c r="J2776" i="4"/>
  <c r="J2777" i="4"/>
  <c r="J2778" i="4"/>
  <c r="J2779" i="4"/>
  <c r="J2780" i="4"/>
  <c r="J2781" i="4"/>
  <c r="J2782" i="4"/>
  <c r="J2783" i="4"/>
  <c r="J2784" i="4"/>
  <c r="J2785" i="4"/>
  <c r="J2786" i="4"/>
  <c r="J2787" i="4"/>
  <c r="J2788" i="4"/>
  <c r="J2789" i="4"/>
  <c r="J2790" i="4"/>
  <c r="J2791" i="4"/>
  <c r="J2792" i="4"/>
  <c r="J2793" i="4"/>
  <c r="J2794" i="4"/>
  <c r="J2795" i="4"/>
  <c r="J2796" i="4"/>
  <c r="J2797" i="4"/>
  <c r="J2798" i="4"/>
  <c r="J2799" i="4"/>
  <c r="J2800" i="4"/>
  <c r="J2801" i="4"/>
  <c r="J2802" i="4"/>
  <c r="J2803" i="4"/>
  <c r="J2804" i="4"/>
  <c r="J2805" i="4"/>
  <c r="J2806" i="4"/>
  <c r="J2807" i="4"/>
  <c r="J2808" i="4"/>
  <c r="J2809" i="4"/>
  <c r="J2810" i="4"/>
  <c r="J2811" i="4"/>
  <c r="J2812" i="4"/>
  <c r="J2813" i="4"/>
  <c r="J2814" i="4"/>
  <c r="J2815" i="4"/>
  <c r="J2816" i="4"/>
  <c r="J2817" i="4"/>
  <c r="J2818" i="4"/>
  <c r="J2819" i="4"/>
  <c r="J2820" i="4"/>
  <c r="J2821" i="4"/>
  <c r="J2822" i="4"/>
  <c r="J2823" i="4"/>
  <c r="J2824" i="4"/>
  <c r="J2825" i="4"/>
  <c r="J2826" i="4"/>
  <c r="J2827" i="4"/>
  <c r="J2828" i="4"/>
  <c r="J2829" i="4"/>
  <c r="J2830" i="4"/>
  <c r="J2831" i="4"/>
  <c r="J2832" i="4"/>
  <c r="J2833" i="4"/>
  <c r="J2834" i="4"/>
  <c r="J2835" i="4"/>
  <c r="J2836" i="4"/>
  <c r="J2837" i="4"/>
  <c r="J2838" i="4"/>
  <c r="J2839" i="4"/>
  <c r="J2840" i="4"/>
  <c r="J2841" i="4"/>
  <c r="J2842" i="4"/>
  <c r="J2843" i="4"/>
  <c r="J2844" i="4"/>
  <c r="J2845" i="4"/>
  <c r="J2846" i="4"/>
  <c r="J2847" i="4"/>
  <c r="J2848" i="4"/>
  <c r="J2849" i="4"/>
  <c r="J2850" i="4"/>
  <c r="J2851" i="4"/>
  <c r="J2852" i="4"/>
  <c r="J2853" i="4"/>
  <c r="J2854" i="4"/>
  <c r="J2855" i="4"/>
  <c r="J2856" i="4"/>
  <c r="J2857" i="4"/>
  <c r="J2858" i="4"/>
  <c r="J2859" i="4"/>
  <c r="J2860" i="4"/>
  <c r="J2861" i="4"/>
  <c r="J2862" i="4"/>
  <c r="J2863" i="4"/>
  <c r="J2864" i="4"/>
  <c r="J2865" i="4"/>
  <c r="J2866" i="4"/>
  <c r="J2867" i="4"/>
  <c r="J2868" i="4"/>
  <c r="J2869" i="4"/>
  <c r="J2870" i="4"/>
  <c r="J2871" i="4"/>
  <c r="J2872" i="4"/>
  <c r="J2873" i="4"/>
  <c r="J2874" i="4"/>
  <c r="J2875" i="4"/>
  <c r="J2876" i="4"/>
  <c r="J2877" i="4"/>
  <c r="J2878" i="4"/>
  <c r="J2879" i="4"/>
  <c r="J2880" i="4"/>
  <c r="J2881" i="4"/>
  <c r="J2882" i="4"/>
  <c r="J2883" i="4"/>
  <c r="J2884" i="4"/>
  <c r="J2885" i="4"/>
  <c r="J2886" i="4"/>
  <c r="J2887" i="4"/>
  <c r="J2888" i="4"/>
  <c r="J2889" i="4"/>
  <c r="J2890" i="4"/>
  <c r="J2891" i="4"/>
  <c r="J2892" i="4"/>
  <c r="J2893" i="4"/>
  <c r="J2894" i="4"/>
  <c r="J2895" i="4"/>
  <c r="J2896" i="4"/>
  <c r="J2897" i="4"/>
  <c r="J2898" i="4"/>
  <c r="J2899" i="4"/>
  <c r="J2900" i="4"/>
  <c r="J2901" i="4"/>
  <c r="J2902" i="4"/>
  <c r="J2903" i="4"/>
  <c r="J2904" i="4"/>
  <c r="J2905" i="4"/>
  <c r="J2906" i="4"/>
  <c r="J2907" i="4"/>
  <c r="J2908" i="4"/>
  <c r="J2909" i="4"/>
  <c r="J2910" i="4"/>
  <c r="J2911" i="4"/>
  <c r="J2912" i="4"/>
  <c r="J2913" i="4"/>
  <c r="J2914" i="4"/>
  <c r="J2915" i="4"/>
  <c r="J2916" i="4"/>
  <c r="J2917" i="4"/>
  <c r="J2918" i="4"/>
  <c r="J2919" i="4"/>
  <c r="J2920" i="4"/>
  <c r="J2921" i="4"/>
  <c r="J2922" i="4"/>
  <c r="J2923" i="4"/>
  <c r="J2924" i="4"/>
  <c r="J2925" i="4"/>
  <c r="J2926" i="4"/>
  <c r="J2927" i="4"/>
  <c r="J2928" i="4"/>
  <c r="J2929" i="4"/>
  <c r="J2930" i="4"/>
  <c r="J2931" i="4"/>
  <c r="J2932" i="4"/>
  <c r="J2933" i="4"/>
  <c r="J2934" i="4"/>
  <c r="J2935" i="4"/>
  <c r="J2936" i="4"/>
  <c r="J2937" i="4"/>
  <c r="J2938" i="4"/>
  <c r="J2939" i="4"/>
  <c r="J2940" i="4"/>
  <c r="J2941" i="4"/>
  <c r="J2942" i="4"/>
  <c r="J2943" i="4"/>
  <c r="J2944" i="4"/>
  <c r="J2945" i="4"/>
  <c r="J2946" i="4"/>
  <c r="J2947" i="4"/>
  <c r="J2948" i="4"/>
  <c r="J2949" i="4"/>
  <c r="J2950" i="4"/>
  <c r="J2951" i="4"/>
  <c r="J2952" i="4"/>
  <c r="J2953" i="4"/>
  <c r="J2954" i="4"/>
  <c r="J2955" i="4"/>
  <c r="J2956" i="4"/>
  <c r="J2957" i="4"/>
  <c r="J2958" i="4"/>
  <c r="J2959" i="4"/>
  <c r="J2960" i="4"/>
  <c r="J2961" i="4"/>
  <c r="J2962" i="4"/>
  <c r="J2963" i="4"/>
  <c r="J2964" i="4"/>
  <c r="J2965" i="4"/>
  <c r="J2966" i="4"/>
  <c r="J2967" i="4"/>
  <c r="J2968" i="4"/>
  <c r="J2969" i="4"/>
  <c r="J2970" i="4"/>
  <c r="J2971" i="4"/>
  <c r="J2972" i="4"/>
  <c r="J2973" i="4"/>
  <c r="J2974" i="4"/>
  <c r="J2975" i="4"/>
  <c r="J2976" i="4"/>
  <c r="J2977" i="4"/>
  <c r="J2978" i="4"/>
  <c r="J2979" i="4"/>
  <c r="J2980" i="4"/>
  <c r="J2981" i="4"/>
  <c r="J2982" i="4"/>
  <c r="J2983" i="4"/>
  <c r="J2984" i="4"/>
  <c r="J2985" i="4"/>
  <c r="J2986" i="4"/>
  <c r="J2987" i="4"/>
  <c r="J2988" i="4"/>
  <c r="J2989" i="4"/>
  <c r="J2990" i="4"/>
  <c r="J2991" i="4"/>
  <c r="J2992" i="4"/>
  <c r="J2993" i="4"/>
  <c r="J2994" i="4"/>
  <c r="J2995" i="4"/>
  <c r="J2996" i="4"/>
  <c r="J2997" i="4"/>
  <c r="J2998" i="4"/>
  <c r="J2999" i="4"/>
  <c r="J3000" i="4"/>
  <c r="J3001" i="4"/>
  <c r="J3002" i="4"/>
  <c r="J3003" i="4"/>
  <c r="J3004" i="4"/>
  <c r="J3005" i="4"/>
  <c r="J3006" i="4"/>
  <c r="J3007" i="4"/>
  <c r="J3008" i="4"/>
  <c r="J3009" i="4"/>
  <c r="J3010" i="4"/>
  <c r="J3011" i="4"/>
  <c r="J3012" i="4"/>
  <c r="J3013" i="4"/>
  <c r="J3014" i="4"/>
  <c r="J3015" i="4"/>
  <c r="J3016" i="4"/>
  <c r="J3017" i="4"/>
  <c r="J3018" i="4"/>
  <c r="J3019" i="4"/>
  <c r="J3020" i="4"/>
  <c r="J3021" i="4"/>
  <c r="J3022" i="4"/>
  <c r="J3023" i="4"/>
  <c r="J3024" i="4"/>
  <c r="J3025" i="4"/>
  <c r="J3026" i="4"/>
  <c r="J3027" i="4"/>
  <c r="J3028" i="4"/>
  <c r="J3029" i="4"/>
  <c r="J3030" i="4"/>
  <c r="J3031" i="4"/>
  <c r="J3032" i="4"/>
  <c r="J3033" i="4"/>
  <c r="J3034" i="4"/>
  <c r="J3035" i="4"/>
  <c r="J3036" i="4"/>
  <c r="J3037" i="4"/>
  <c r="J3038" i="4"/>
  <c r="J3039" i="4"/>
  <c r="J3040" i="4"/>
  <c r="J3041" i="4"/>
  <c r="J3042" i="4"/>
  <c r="J3043" i="4"/>
  <c r="J3044" i="4"/>
  <c r="J3045" i="4"/>
  <c r="J3046" i="4"/>
  <c r="J3047" i="4"/>
  <c r="J3048" i="4"/>
  <c r="J3049" i="4"/>
  <c r="J3050" i="4"/>
  <c r="J3051" i="4"/>
  <c r="J3052" i="4"/>
  <c r="J3053" i="4"/>
  <c r="J3054" i="4"/>
  <c r="J3055" i="4"/>
  <c r="J3056" i="4"/>
  <c r="J3057" i="4"/>
  <c r="J3058" i="4"/>
  <c r="J3059" i="4"/>
  <c r="J3060" i="4"/>
  <c r="J3061" i="4"/>
  <c r="J3062" i="4"/>
  <c r="J3063" i="4"/>
  <c r="J3064" i="4"/>
  <c r="J3065" i="4"/>
  <c r="J3066" i="4"/>
  <c r="J3067" i="4"/>
  <c r="J3068" i="4"/>
  <c r="J3069" i="4"/>
  <c r="J3070" i="4"/>
  <c r="J3071" i="4"/>
  <c r="J3072" i="4"/>
  <c r="J3073" i="4"/>
  <c r="J3074" i="4"/>
  <c r="J3075" i="4"/>
  <c r="J3076" i="4"/>
  <c r="J3077" i="4"/>
  <c r="J3078" i="4"/>
  <c r="J3079" i="4"/>
  <c r="J3080" i="4"/>
  <c r="J3081" i="4"/>
  <c r="J3082" i="4"/>
  <c r="J3083" i="4"/>
  <c r="J3084" i="4"/>
  <c r="J3085" i="4"/>
  <c r="J3086" i="4"/>
  <c r="J3087" i="4"/>
  <c r="J3088" i="4"/>
  <c r="J3089" i="4"/>
  <c r="J3090" i="4"/>
  <c r="J3091" i="4"/>
  <c r="J3092" i="4"/>
  <c r="J3093" i="4"/>
  <c r="J3094" i="4"/>
  <c r="J3095" i="4"/>
  <c r="J3096" i="4"/>
  <c r="J3097" i="4"/>
  <c r="J3098" i="4"/>
  <c r="J3099" i="4"/>
  <c r="J3100" i="4"/>
  <c r="J3101" i="4"/>
  <c r="J3102" i="4"/>
  <c r="J3103" i="4"/>
  <c r="J3104" i="4"/>
  <c r="J3105" i="4"/>
  <c r="J3106" i="4"/>
  <c r="J3107" i="4"/>
  <c r="J3108" i="4"/>
  <c r="J3109" i="4"/>
  <c r="J3110" i="4"/>
  <c r="J3111" i="4"/>
  <c r="J3112" i="4"/>
  <c r="J3113" i="4"/>
  <c r="J3114" i="4"/>
  <c r="J3115" i="4"/>
  <c r="J3116" i="4"/>
  <c r="J3117" i="4"/>
  <c r="J3118" i="4"/>
  <c r="J3119" i="4"/>
  <c r="J3120" i="4"/>
  <c r="J3121" i="4"/>
  <c r="J3122" i="4"/>
  <c r="J3123" i="4"/>
  <c r="J3124" i="4"/>
  <c r="J3125" i="4"/>
  <c r="J3126" i="4"/>
  <c r="J3127" i="4"/>
  <c r="J3128" i="4"/>
  <c r="J3129" i="4"/>
  <c r="J3130" i="4"/>
  <c r="J3131" i="4"/>
  <c r="J3132" i="4"/>
  <c r="J3133" i="4"/>
  <c r="J3134" i="4"/>
  <c r="J3135" i="4"/>
  <c r="J3136" i="4"/>
  <c r="J3137" i="4"/>
  <c r="J3138" i="4"/>
  <c r="J3139" i="4"/>
  <c r="J3140" i="4"/>
  <c r="J3141" i="4"/>
  <c r="J3142" i="4"/>
  <c r="J3143" i="4"/>
  <c r="J3144" i="4"/>
  <c r="J3145" i="4"/>
  <c r="J3146" i="4"/>
  <c r="J3147" i="4"/>
  <c r="J3148" i="4"/>
  <c r="J3149" i="4"/>
  <c r="J3150" i="4"/>
  <c r="J3151" i="4"/>
  <c r="J3152" i="4"/>
  <c r="J3153" i="4"/>
  <c r="J3154" i="4"/>
  <c r="J3155" i="4"/>
  <c r="J3156" i="4"/>
  <c r="J3157" i="4"/>
  <c r="J3158" i="4"/>
  <c r="J3159" i="4"/>
  <c r="J3160" i="4"/>
  <c r="J3161" i="4"/>
  <c r="J3162" i="4"/>
  <c r="J3163" i="4"/>
  <c r="J3164" i="4"/>
  <c r="J3165" i="4"/>
  <c r="J3166" i="4"/>
  <c r="J3167" i="4"/>
  <c r="J3168" i="4"/>
  <c r="J3169" i="4"/>
  <c r="J3170" i="4"/>
  <c r="J3171" i="4"/>
  <c r="J3172" i="4"/>
  <c r="J3173" i="4"/>
  <c r="J3174" i="4"/>
  <c r="J3175" i="4"/>
  <c r="J3176" i="4"/>
  <c r="J3177" i="4"/>
  <c r="J3178" i="4"/>
  <c r="J3179" i="4"/>
  <c r="J3180" i="4"/>
  <c r="J3181" i="4"/>
  <c r="J3182" i="4"/>
  <c r="J3183" i="4"/>
  <c r="J3184" i="4"/>
  <c r="J3185" i="4"/>
  <c r="J3186" i="4"/>
  <c r="J3187" i="4"/>
  <c r="J3188" i="4"/>
  <c r="J3189" i="4"/>
  <c r="J3190" i="4"/>
  <c r="J3191" i="4"/>
  <c r="J3192" i="4"/>
  <c r="J3193" i="4"/>
  <c r="J3194" i="4"/>
  <c r="J3195" i="4"/>
  <c r="J3196" i="4"/>
  <c r="J3197" i="4"/>
  <c r="J3198" i="4"/>
  <c r="J3199" i="4"/>
  <c r="J3200" i="4"/>
  <c r="J3201" i="4"/>
  <c r="J3202" i="4"/>
  <c r="J3203" i="4"/>
  <c r="J3204" i="4"/>
  <c r="J3205" i="4"/>
  <c r="J3206" i="4"/>
  <c r="J3207" i="4"/>
  <c r="J3208" i="4"/>
  <c r="J3209" i="4"/>
  <c r="J3210" i="4"/>
  <c r="J3211" i="4"/>
  <c r="J3212" i="4"/>
  <c r="J3213" i="4"/>
  <c r="J3214" i="4"/>
  <c r="J3215" i="4"/>
  <c r="J3216" i="4"/>
  <c r="J3217" i="4"/>
  <c r="J3218" i="4"/>
  <c r="J3219" i="4"/>
  <c r="J3220" i="4"/>
  <c r="J3221" i="4"/>
  <c r="J3222" i="4"/>
  <c r="J3223" i="4"/>
  <c r="J3224" i="4"/>
  <c r="J3225" i="4"/>
  <c r="J3226" i="4"/>
  <c r="J3227" i="4"/>
  <c r="J3228" i="4"/>
  <c r="J3229" i="4"/>
  <c r="J3230" i="4"/>
  <c r="J3231" i="4"/>
  <c r="J3232" i="4"/>
  <c r="J3233" i="4"/>
  <c r="J3234" i="4"/>
  <c r="J3235" i="4"/>
  <c r="J3236" i="4"/>
  <c r="J3237" i="4"/>
  <c r="J3238" i="4"/>
  <c r="J3239" i="4"/>
  <c r="J3240" i="4"/>
  <c r="J3241" i="4"/>
  <c r="J3242" i="4"/>
  <c r="J3243" i="4"/>
  <c r="J3244" i="4"/>
  <c r="J3245" i="4"/>
  <c r="J3246" i="4"/>
  <c r="J3247" i="4"/>
  <c r="J3248" i="4"/>
  <c r="J3249" i="4"/>
  <c r="J3250" i="4"/>
  <c r="J3251" i="4"/>
  <c r="J3252" i="4"/>
  <c r="J3253" i="4"/>
  <c r="J3254" i="4"/>
  <c r="J3255" i="4"/>
  <c r="J3256" i="4"/>
  <c r="J3257" i="4"/>
  <c r="J3258" i="4"/>
  <c r="J3259" i="4"/>
  <c r="J3260" i="4"/>
  <c r="J3261" i="4"/>
  <c r="J3262" i="4"/>
  <c r="J3263" i="4"/>
  <c r="J3264" i="4"/>
  <c r="J3265" i="4"/>
  <c r="J3266" i="4"/>
  <c r="J3267" i="4"/>
  <c r="J3268" i="4"/>
  <c r="J3269" i="4"/>
  <c r="J3270" i="4"/>
  <c r="J3271" i="4"/>
  <c r="J3272" i="4"/>
  <c r="J3273" i="4"/>
  <c r="J3274" i="4"/>
  <c r="J3275" i="4"/>
  <c r="J3276" i="4"/>
  <c r="J3277" i="4"/>
  <c r="J3278" i="4"/>
  <c r="J3279" i="4"/>
  <c r="J3280" i="4"/>
  <c r="J3281" i="4"/>
  <c r="J3282" i="4"/>
  <c r="J3283" i="4"/>
  <c r="J3284" i="4"/>
  <c r="J3285" i="4"/>
  <c r="J3286" i="4"/>
  <c r="J3287" i="4"/>
  <c r="J3288" i="4"/>
  <c r="J3289" i="4"/>
  <c r="J3290" i="4"/>
  <c r="J3291" i="4"/>
  <c r="J3292" i="4"/>
  <c r="J3293" i="4"/>
  <c r="J3294" i="4"/>
  <c r="J3295" i="4"/>
  <c r="J3296" i="4"/>
  <c r="J3297" i="4"/>
  <c r="J3298" i="4"/>
  <c r="J3299" i="4"/>
  <c r="J3300" i="4"/>
  <c r="J3301" i="4"/>
  <c r="J3302" i="4"/>
  <c r="J3303" i="4"/>
  <c r="J3304" i="4"/>
  <c r="J3305" i="4"/>
  <c r="J3306" i="4"/>
  <c r="J3307" i="4"/>
  <c r="J3308" i="4"/>
  <c r="J3309" i="4"/>
  <c r="J3310" i="4"/>
  <c r="J3311" i="4"/>
  <c r="J3312" i="4"/>
  <c r="J3313" i="4"/>
  <c r="J3314" i="4"/>
  <c r="J3315" i="4"/>
  <c r="J3316" i="4"/>
  <c r="J3317" i="4"/>
  <c r="J3318" i="4"/>
  <c r="J3319" i="4"/>
  <c r="J3320" i="4"/>
  <c r="J3321" i="4"/>
  <c r="J3322" i="4"/>
  <c r="J3323" i="4"/>
  <c r="J3324" i="4"/>
  <c r="J3325" i="4"/>
  <c r="J3326" i="4"/>
  <c r="J3327" i="4"/>
  <c r="J3328" i="4"/>
  <c r="J3329" i="4"/>
  <c r="J3330" i="4"/>
  <c r="J3331" i="4"/>
  <c r="J3332" i="4"/>
  <c r="J3333" i="4"/>
  <c r="J3334" i="4"/>
  <c r="J3335" i="4"/>
  <c r="J3336" i="4"/>
  <c r="J3337" i="4"/>
  <c r="J3338" i="4"/>
  <c r="J3339" i="4"/>
  <c r="J3340" i="4"/>
  <c r="J3341" i="4"/>
  <c r="J3342" i="4"/>
  <c r="J3343" i="4"/>
  <c r="J3344" i="4"/>
  <c r="J3345" i="4"/>
  <c r="J3346" i="4"/>
  <c r="J3347" i="4"/>
  <c r="J3348" i="4"/>
  <c r="J3349" i="4"/>
  <c r="J3350" i="4"/>
  <c r="J3351" i="4"/>
  <c r="J3352" i="4"/>
  <c r="J3353" i="4"/>
  <c r="J3354" i="4"/>
  <c r="J3355" i="4"/>
  <c r="J3356" i="4"/>
  <c r="J3357" i="4"/>
  <c r="J3358" i="4"/>
  <c r="J3359" i="4"/>
  <c r="J3360" i="4"/>
  <c r="J3361" i="4"/>
  <c r="J3362" i="4"/>
  <c r="J3363" i="4"/>
  <c r="J3364" i="4"/>
  <c r="J3365" i="4"/>
  <c r="J3366" i="4"/>
  <c r="J3367" i="4"/>
  <c r="J3368" i="4"/>
  <c r="J3369" i="4"/>
  <c r="J3370" i="4"/>
  <c r="J3371" i="4"/>
  <c r="J3372" i="4"/>
  <c r="J3373" i="4"/>
  <c r="J3374" i="4"/>
  <c r="J3375" i="4"/>
  <c r="J3376" i="4"/>
  <c r="J3377" i="4"/>
  <c r="J3378" i="4"/>
  <c r="J3379" i="4"/>
  <c r="J3380" i="4"/>
  <c r="J3381" i="4"/>
  <c r="J3382" i="4"/>
  <c r="J3383" i="4"/>
  <c r="J3384" i="4"/>
  <c r="J3385" i="4"/>
  <c r="J3386" i="4"/>
  <c r="J3387" i="4"/>
  <c r="J3388" i="4"/>
  <c r="J3389" i="4"/>
  <c r="J3390" i="4"/>
  <c r="J3391" i="4"/>
  <c r="J3392" i="4"/>
  <c r="J3393" i="4"/>
  <c r="J3394" i="4"/>
  <c r="J3395" i="4"/>
  <c r="J3396" i="4"/>
  <c r="J3397" i="4"/>
  <c r="J3398" i="4"/>
  <c r="J3399" i="4"/>
  <c r="J3400" i="4"/>
  <c r="J3401" i="4"/>
  <c r="J3402" i="4"/>
  <c r="J3403" i="4"/>
  <c r="J3404" i="4"/>
  <c r="J3405" i="4"/>
  <c r="J3406" i="4"/>
  <c r="J3407" i="4"/>
  <c r="J3408" i="4"/>
  <c r="J3409" i="4"/>
  <c r="J3410" i="4"/>
  <c r="J3411" i="4"/>
  <c r="J3412" i="4"/>
  <c r="J3413" i="4"/>
  <c r="J3414" i="4"/>
  <c r="J3415" i="4"/>
  <c r="J3416" i="4"/>
  <c r="J3417" i="4"/>
  <c r="J3418" i="4"/>
  <c r="J3419" i="4"/>
  <c r="J3420" i="4"/>
  <c r="J3421" i="4"/>
  <c r="J3422" i="4"/>
  <c r="J3423" i="4"/>
  <c r="J3424" i="4"/>
  <c r="J3425" i="4"/>
  <c r="J3426" i="4"/>
  <c r="J3427" i="4"/>
  <c r="J3428" i="4"/>
  <c r="J3429" i="4"/>
  <c r="J3430" i="4"/>
  <c r="J3431" i="4"/>
  <c r="J3432" i="4"/>
  <c r="J3433" i="4"/>
  <c r="J3434" i="4"/>
  <c r="J3435" i="4"/>
  <c r="J3436" i="4"/>
  <c r="J3437" i="4"/>
  <c r="J3438" i="4"/>
  <c r="J3439" i="4"/>
  <c r="J3440" i="4"/>
  <c r="J3441" i="4"/>
  <c r="J3442" i="4"/>
  <c r="J3443" i="4"/>
  <c r="J3444" i="4"/>
  <c r="J3445" i="4"/>
  <c r="J3446" i="4"/>
  <c r="J3447" i="4"/>
  <c r="J3448" i="4"/>
  <c r="J3449" i="4"/>
  <c r="J3450" i="4"/>
  <c r="J3451" i="4"/>
  <c r="J3452" i="4"/>
  <c r="J3453" i="4"/>
  <c r="J3454" i="4"/>
  <c r="J3455" i="4"/>
  <c r="J3456" i="4"/>
  <c r="J3457" i="4"/>
  <c r="J3458" i="4"/>
  <c r="J3459" i="4"/>
  <c r="J3460" i="4"/>
  <c r="J3461" i="4"/>
  <c r="J3462" i="4"/>
  <c r="J3463" i="4"/>
  <c r="J3464" i="4"/>
  <c r="J3465" i="4"/>
  <c r="J3466" i="4"/>
  <c r="J3467" i="4"/>
  <c r="J3468" i="4"/>
  <c r="J3469" i="4"/>
  <c r="J3470" i="4"/>
  <c r="J3471" i="4"/>
  <c r="J3472" i="4"/>
  <c r="J3473" i="4"/>
  <c r="J3474" i="4"/>
  <c r="J3475" i="4"/>
  <c r="J3476" i="4"/>
  <c r="J3477" i="4"/>
  <c r="J3478" i="4"/>
  <c r="J3479" i="4"/>
  <c r="J3480" i="4"/>
  <c r="J3481" i="4"/>
  <c r="J3482" i="4"/>
  <c r="J3483" i="4"/>
  <c r="J3484" i="4"/>
  <c r="J3485" i="4"/>
  <c r="J3486" i="4"/>
  <c r="J3487" i="4"/>
  <c r="J3488" i="4"/>
  <c r="J3489" i="4"/>
  <c r="J3490" i="4"/>
  <c r="J3491" i="4"/>
  <c r="J3492" i="4"/>
  <c r="J3493" i="4"/>
  <c r="J3494" i="4"/>
  <c r="J3495" i="4"/>
  <c r="J3496" i="4"/>
  <c r="J3497" i="4"/>
  <c r="J3498" i="4"/>
  <c r="J3499" i="4"/>
  <c r="J3500" i="4"/>
  <c r="J3501" i="4"/>
  <c r="J3502" i="4"/>
  <c r="J3503" i="4"/>
  <c r="J3504" i="4"/>
  <c r="J3505" i="4"/>
  <c r="J3506" i="4"/>
  <c r="J3507" i="4"/>
  <c r="J3508" i="4"/>
  <c r="J3509" i="4"/>
  <c r="J3510" i="4"/>
  <c r="J3511" i="4"/>
  <c r="J3512" i="4"/>
  <c r="J3513" i="4"/>
  <c r="J3514" i="4"/>
  <c r="J3515" i="4"/>
  <c r="J3516" i="4"/>
  <c r="J3517" i="4"/>
  <c r="J3518" i="4"/>
  <c r="J3519" i="4"/>
  <c r="J3520" i="4"/>
  <c r="J3521" i="4"/>
  <c r="J3522" i="4"/>
  <c r="J3523" i="4"/>
  <c r="J3524" i="4"/>
  <c r="J3525" i="4"/>
  <c r="J3526" i="4"/>
  <c r="J3527" i="4"/>
  <c r="J3528" i="4"/>
  <c r="J3529" i="4"/>
  <c r="J3530" i="4"/>
  <c r="J3531" i="4"/>
  <c r="J3532" i="4"/>
  <c r="J3533" i="4"/>
  <c r="J3534" i="4"/>
  <c r="J3535" i="4"/>
  <c r="J3536" i="4"/>
  <c r="J3537" i="4"/>
  <c r="J3538" i="4"/>
  <c r="J3539" i="4"/>
  <c r="J3540" i="4"/>
  <c r="J3541" i="4"/>
  <c r="J3542" i="4"/>
  <c r="J3543" i="4"/>
  <c r="J3544" i="4"/>
  <c r="J3545" i="4"/>
  <c r="J3546" i="4"/>
  <c r="J3547" i="4"/>
  <c r="J3548" i="4"/>
  <c r="J3549" i="4"/>
  <c r="J3550" i="4"/>
  <c r="J3551" i="4"/>
  <c r="J3552" i="4"/>
  <c r="J3553" i="4"/>
  <c r="J3554" i="4"/>
  <c r="J3555" i="4"/>
  <c r="J3556" i="4"/>
  <c r="J3557" i="4"/>
  <c r="J3558" i="4"/>
  <c r="J3559" i="4"/>
  <c r="J3560" i="4"/>
  <c r="J3561" i="4"/>
  <c r="J3562" i="4"/>
  <c r="J3563" i="4"/>
  <c r="J3564" i="4"/>
  <c r="J3565" i="4"/>
  <c r="J3566" i="4"/>
  <c r="J3567" i="4"/>
  <c r="J3568" i="4"/>
  <c r="J3569" i="4"/>
  <c r="J3570" i="4"/>
  <c r="J3571" i="4"/>
  <c r="J3572" i="4"/>
  <c r="J3573" i="4"/>
  <c r="J3574" i="4"/>
  <c r="J3575" i="4"/>
  <c r="J3576" i="4"/>
  <c r="J3577" i="4"/>
  <c r="J3578" i="4"/>
  <c r="J3579" i="4"/>
  <c r="J3580" i="4"/>
  <c r="J3581" i="4"/>
  <c r="J3582" i="4"/>
  <c r="J3583" i="4"/>
  <c r="J3584" i="4"/>
  <c r="J3585" i="4"/>
  <c r="J3586" i="4"/>
  <c r="J3587" i="4"/>
  <c r="J3588" i="4"/>
  <c r="J3589" i="4"/>
  <c r="J3590" i="4"/>
  <c r="J3591" i="4"/>
  <c r="J3592" i="4"/>
  <c r="J3593" i="4"/>
  <c r="J3594" i="4"/>
  <c r="J3595" i="4"/>
  <c r="J3596" i="4"/>
  <c r="J3597" i="4"/>
  <c r="J3598" i="4"/>
  <c r="J3599" i="4"/>
  <c r="J3600" i="4"/>
  <c r="J3601" i="4"/>
  <c r="J3602" i="4"/>
  <c r="J3603" i="4"/>
  <c r="J3604" i="4"/>
  <c r="J3605" i="4"/>
  <c r="J3606" i="4"/>
  <c r="J3607" i="4"/>
  <c r="J3608" i="4"/>
  <c r="J3609" i="4"/>
  <c r="J3610" i="4"/>
  <c r="J3611" i="4"/>
  <c r="J3612" i="4"/>
  <c r="J3613" i="4"/>
  <c r="J3614" i="4"/>
  <c r="J3615" i="4"/>
  <c r="J3616" i="4"/>
  <c r="J3617" i="4"/>
  <c r="J3618" i="4"/>
  <c r="J3619" i="4"/>
  <c r="J3620" i="4"/>
  <c r="J3621" i="4"/>
  <c r="J3622" i="4"/>
  <c r="J3623" i="4"/>
  <c r="J3624" i="4"/>
  <c r="J3625" i="4"/>
  <c r="J3626" i="4"/>
  <c r="J3627" i="4"/>
  <c r="J3628" i="4"/>
  <c r="J3629" i="4"/>
  <c r="J3630" i="4"/>
  <c r="J3631" i="4"/>
  <c r="J3632" i="4"/>
  <c r="J3633" i="4"/>
  <c r="J3634" i="4"/>
  <c r="J3635" i="4"/>
  <c r="J3636" i="4"/>
  <c r="J3637" i="4"/>
  <c r="J3638" i="4"/>
  <c r="J3639" i="4"/>
  <c r="J3640" i="4"/>
  <c r="J3641" i="4"/>
  <c r="J3642" i="4"/>
  <c r="J3643" i="4"/>
  <c r="J3644" i="4"/>
  <c r="J3645" i="4"/>
  <c r="J3646" i="4"/>
  <c r="J3647" i="4"/>
  <c r="J3648" i="4"/>
  <c r="J3649" i="4"/>
  <c r="J3650" i="4"/>
  <c r="J3651" i="4"/>
  <c r="J3652" i="4"/>
  <c r="J3653" i="4"/>
  <c r="J3654" i="4"/>
  <c r="J3655" i="4"/>
  <c r="J3656" i="4"/>
  <c r="J3657" i="4"/>
  <c r="J3658" i="4"/>
  <c r="J3659" i="4"/>
  <c r="J3660" i="4"/>
  <c r="J3661" i="4"/>
  <c r="J3662" i="4"/>
  <c r="J3663" i="4"/>
  <c r="J3664" i="4"/>
  <c r="J3665" i="4"/>
  <c r="J3666" i="4"/>
  <c r="J3667" i="4"/>
  <c r="J3668" i="4"/>
  <c r="J3669" i="4"/>
  <c r="J3670" i="4"/>
  <c r="J3671" i="4"/>
  <c r="J3672" i="4"/>
  <c r="J3673" i="4"/>
  <c r="J3674" i="4"/>
  <c r="J3675" i="4"/>
  <c r="J3676" i="4"/>
  <c r="J3677" i="4"/>
  <c r="J3678" i="4"/>
  <c r="J3679" i="4"/>
  <c r="J3680" i="4"/>
  <c r="J3681" i="4"/>
  <c r="J3682" i="4"/>
  <c r="J3683" i="4"/>
  <c r="J3684" i="4"/>
  <c r="J3685" i="4"/>
  <c r="J3686" i="4"/>
  <c r="J3687" i="4"/>
  <c r="J3688" i="4"/>
  <c r="J3689" i="4"/>
  <c r="J3690" i="4"/>
  <c r="J3691" i="4"/>
  <c r="J3692" i="4"/>
  <c r="J3693" i="4"/>
  <c r="J3694" i="4"/>
  <c r="J3695" i="4"/>
  <c r="J3696" i="4"/>
  <c r="J3697" i="4"/>
  <c r="J3698" i="4"/>
  <c r="J3699" i="4"/>
  <c r="J3700" i="4"/>
  <c r="J3701" i="4"/>
  <c r="J3702" i="4"/>
  <c r="J3703" i="4"/>
  <c r="J3704" i="4"/>
  <c r="J3705" i="4"/>
  <c r="J3706" i="4"/>
  <c r="J3707" i="4"/>
  <c r="J3708" i="4"/>
  <c r="J3709" i="4"/>
  <c r="J3710" i="4"/>
  <c r="J3711" i="4"/>
  <c r="J3712" i="4"/>
  <c r="J3713" i="4"/>
  <c r="J3714" i="4"/>
  <c r="J3715" i="4"/>
  <c r="J3716" i="4"/>
  <c r="J3717" i="4"/>
  <c r="J3718" i="4"/>
  <c r="J3719" i="4"/>
  <c r="J3720" i="4"/>
  <c r="J3721" i="4"/>
  <c r="J3722" i="4"/>
  <c r="J3723" i="4"/>
  <c r="J3724" i="4"/>
  <c r="J3725" i="4"/>
  <c r="J3726" i="4"/>
  <c r="J3727" i="4"/>
  <c r="J3728" i="4"/>
  <c r="J3729" i="4"/>
  <c r="J3730" i="4"/>
  <c r="J3731" i="4"/>
  <c r="J3732" i="4"/>
  <c r="J3733" i="4"/>
  <c r="J3734" i="4"/>
  <c r="J3735" i="4"/>
  <c r="J3736" i="4"/>
  <c r="J3737" i="4"/>
  <c r="J3738" i="4"/>
  <c r="J3739" i="4"/>
  <c r="J3740" i="4"/>
  <c r="J3741" i="4"/>
  <c r="J3742" i="4"/>
  <c r="J3743" i="4"/>
  <c r="J3744" i="4"/>
  <c r="J3745" i="4"/>
  <c r="J3746" i="4"/>
  <c r="J3747" i="4"/>
  <c r="J3748" i="4"/>
  <c r="J3749" i="4"/>
  <c r="J3750" i="4"/>
  <c r="J3751" i="4"/>
  <c r="J3752" i="4"/>
  <c r="J3753" i="4"/>
  <c r="J3754" i="4"/>
  <c r="J3755" i="4"/>
  <c r="J3756" i="4"/>
  <c r="J3757" i="4"/>
  <c r="J3758" i="4"/>
  <c r="J3759" i="4"/>
  <c r="J3760" i="4"/>
  <c r="J3761" i="4"/>
  <c r="J3762" i="4"/>
  <c r="J3763" i="4"/>
  <c r="J3764" i="4"/>
  <c r="J3765" i="4"/>
  <c r="J3766" i="4"/>
  <c r="J3767" i="4"/>
  <c r="J3768" i="4"/>
  <c r="J3769" i="4"/>
  <c r="J3770" i="4"/>
  <c r="J3771" i="4"/>
  <c r="J3772" i="4"/>
  <c r="J3773" i="4"/>
  <c r="J3774" i="4"/>
  <c r="J3775" i="4"/>
  <c r="J3776" i="4"/>
  <c r="J3777" i="4"/>
  <c r="J3778" i="4"/>
  <c r="J3779" i="4"/>
  <c r="J3780" i="4"/>
  <c r="J3781" i="4"/>
  <c r="J3782" i="4"/>
  <c r="J3783" i="4"/>
  <c r="J3784" i="4"/>
  <c r="J3785" i="4"/>
  <c r="J3786" i="4"/>
  <c r="J3787" i="4"/>
  <c r="J3788" i="4"/>
  <c r="J3789" i="4"/>
  <c r="J3790" i="4"/>
  <c r="J3791" i="4"/>
  <c r="J3792" i="4"/>
  <c r="J3793" i="4"/>
  <c r="J3794" i="4"/>
  <c r="J3795" i="4"/>
  <c r="J3796" i="4"/>
  <c r="J3797" i="4"/>
  <c r="J3798" i="4"/>
  <c r="J3799" i="4"/>
  <c r="J3800" i="4"/>
  <c r="J3801" i="4"/>
  <c r="J3802" i="4"/>
  <c r="J3803" i="4"/>
  <c r="J3804" i="4"/>
  <c r="J3805" i="4"/>
  <c r="J3806" i="4"/>
  <c r="J3807" i="4"/>
  <c r="J3808" i="4"/>
  <c r="J3809" i="4"/>
  <c r="J3810" i="4"/>
  <c r="J3811" i="4"/>
  <c r="J3812" i="4"/>
  <c r="J3813" i="4"/>
  <c r="J3814" i="4"/>
  <c r="J3815" i="4"/>
  <c r="J3816" i="4"/>
  <c r="J3817" i="4"/>
  <c r="J3818" i="4"/>
  <c r="J3819" i="4"/>
  <c r="J3820" i="4"/>
  <c r="J3821" i="4"/>
  <c r="J3822" i="4"/>
  <c r="J3823" i="4"/>
  <c r="J3824" i="4"/>
  <c r="J3825" i="4"/>
  <c r="J3826" i="4"/>
  <c r="J3827" i="4"/>
  <c r="J3828" i="4"/>
  <c r="J3829" i="4"/>
  <c r="J3830" i="4"/>
  <c r="J3831" i="4"/>
  <c r="J3832" i="4"/>
  <c r="J3833" i="4"/>
  <c r="J3834" i="4"/>
  <c r="J3835" i="4"/>
  <c r="J3836" i="4"/>
  <c r="J3837" i="4"/>
  <c r="J3838" i="4"/>
  <c r="J3839" i="4"/>
  <c r="J3840" i="4"/>
  <c r="J3841" i="4"/>
  <c r="J3842" i="4"/>
  <c r="J3843" i="4"/>
  <c r="J3844" i="4"/>
  <c r="J3845" i="4"/>
  <c r="J3846" i="4"/>
  <c r="J3847" i="4"/>
  <c r="J3848" i="4"/>
  <c r="J3849" i="4"/>
  <c r="J3850" i="4"/>
  <c r="J3851" i="4"/>
  <c r="J3852" i="4"/>
  <c r="J3853" i="4"/>
  <c r="J3854" i="4"/>
  <c r="J3855" i="4"/>
  <c r="J3856" i="4"/>
  <c r="J3857" i="4"/>
  <c r="J3858" i="4"/>
  <c r="J3859" i="4"/>
  <c r="J3860" i="4"/>
  <c r="J3861" i="4"/>
  <c r="J3862" i="4"/>
  <c r="J3863" i="4"/>
  <c r="J3864" i="4"/>
  <c r="J3865" i="4"/>
  <c r="J3866" i="4"/>
  <c r="J3867" i="4"/>
  <c r="J3868" i="4"/>
  <c r="J3869" i="4"/>
  <c r="J3870" i="4"/>
  <c r="J3871" i="4"/>
  <c r="J3872" i="4"/>
  <c r="J3873" i="4"/>
  <c r="J3874" i="4"/>
  <c r="J3875" i="4"/>
  <c r="J3876" i="4"/>
  <c r="J3877" i="4"/>
  <c r="J3878" i="4"/>
  <c r="J3879" i="4"/>
  <c r="J3880" i="4"/>
  <c r="J3881" i="4"/>
  <c r="J3882" i="4"/>
  <c r="J3883" i="4"/>
  <c r="J3884" i="4"/>
  <c r="J3885" i="4"/>
  <c r="J3886" i="4"/>
  <c r="J3887" i="4"/>
  <c r="J3888" i="4"/>
  <c r="J3889" i="4"/>
  <c r="J3890" i="4"/>
  <c r="J3891" i="4"/>
  <c r="J3892" i="4"/>
  <c r="J3893" i="4"/>
  <c r="J3894" i="4"/>
  <c r="J3895" i="4"/>
  <c r="J3896" i="4"/>
  <c r="J3897" i="4"/>
  <c r="J3898" i="4"/>
  <c r="J3899" i="4"/>
  <c r="J3900" i="4"/>
  <c r="J3901" i="4"/>
  <c r="J3902" i="4"/>
  <c r="J3903" i="4"/>
  <c r="J3904" i="4"/>
  <c r="J3905" i="4"/>
  <c r="J3906" i="4"/>
  <c r="J3907" i="4"/>
  <c r="J3908" i="4"/>
  <c r="J3909" i="4"/>
  <c r="J3910" i="4"/>
  <c r="J3911" i="4"/>
  <c r="J3912" i="4"/>
  <c r="J3913" i="4"/>
  <c r="J3914" i="4"/>
  <c r="J3915" i="4"/>
  <c r="J3916" i="4"/>
  <c r="J3917" i="4"/>
  <c r="J3918" i="4"/>
  <c r="J3919" i="4"/>
  <c r="J3920" i="4"/>
  <c r="J3921" i="4"/>
  <c r="J3922" i="4"/>
  <c r="J3923" i="4"/>
  <c r="J3924" i="4"/>
  <c r="J3925" i="4"/>
  <c r="J3926" i="4"/>
  <c r="J3927" i="4"/>
  <c r="J3928" i="4"/>
  <c r="J3929" i="4"/>
  <c r="J3930" i="4"/>
  <c r="J3931" i="4"/>
  <c r="J3932" i="4"/>
  <c r="J3933" i="4"/>
  <c r="J3934" i="4"/>
  <c r="J3935" i="4"/>
  <c r="J3936" i="4"/>
  <c r="J3937" i="4"/>
  <c r="J3938" i="4"/>
  <c r="J3939" i="4"/>
  <c r="J3940" i="4"/>
  <c r="J3941" i="4"/>
  <c r="J3942" i="4"/>
  <c r="J3943" i="4"/>
  <c r="J3944" i="4"/>
  <c r="J3945" i="4"/>
  <c r="J3946" i="4"/>
  <c r="J3947" i="4"/>
  <c r="J3948" i="4"/>
  <c r="J3949" i="4"/>
  <c r="J3950" i="4"/>
  <c r="J3951" i="4"/>
  <c r="J3952" i="4"/>
  <c r="J3953" i="4"/>
  <c r="J3954" i="4"/>
  <c r="J3955" i="4"/>
  <c r="J3956" i="4"/>
  <c r="J3957" i="4"/>
  <c r="J3958" i="4"/>
  <c r="J3959" i="4"/>
  <c r="J3960" i="4"/>
  <c r="J3961" i="4"/>
  <c r="J3962" i="4"/>
  <c r="J3963" i="4"/>
  <c r="J3964" i="4"/>
  <c r="J3965" i="4"/>
  <c r="J3966" i="4"/>
  <c r="J3967" i="4"/>
  <c r="J3968" i="4"/>
  <c r="J3969" i="4"/>
  <c r="J3970" i="4"/>
  <c r="J3971" i="4"/>
  <c r="J3972" i="4"/>
  <c r="J3973" i="4"/>
  <c r="J3974" i="4"/>
  <c r="J3975" i="4"/>
  <c r="J3976" i="4"/>
  <c r="J3977" i="4"/>
  <c r="J3978" i="4"/>
  <c r="J3979" i="4"/>
  <c r="J3980" i="4"/>
  <c r="J3981" i="4"/>
  <c r="J3982" i="4"/>
  <c r="J3983" i="4"/>
  <c r="J3984" i="4"/>
  <c r="J3985" i="4"/>
  <c r="J3986" i="4"/>
  <c r="J3987" i="4"/>
  <c r="J3988" i="4"/>
  <c r="J3989" i="4"/>
  <c r="J3990" i="4"/>
  <c r="J3991" i="4"/>
  <c r="J3992" i="4"/>
  <c r="J3993" i="4"/>
  <c r="J3994" i="4"/>
  <c r="J3995" i="4"/>
  <c r="J3996" i="4"/>
  <c r="J3997" i="4"/>
  <c r="J3998" i="4"/>
  <c r="J3999" i="4"/>
  <c r="J4000" i="4"/>
  <c r="J4001" i="4"/>
  <c r="J4002" i="4"/>
  <c r="J4003" i="4"/>
  <c r="J4004" i="4"/>
  <c r="J4005" i="4"/>
  <c r="J4006" i="4"/>
  <c r="J4007" i="4"/>
  <c r="J4008" i="4"/>
  <c r="J4009" i="4"/>
  <c r="J4010" i="4"/>
  <c r="J4011" i="4"/>
  <c r="J4012" i="4"/>
  <c r="J4013" i="4"/>
  <c r="J4014" i="4"/>
  <c r="J4015" i="4"/>
  <c r="J4016" i="4"/>
  <c r="J4017" i="4"/>
  <c r="J4018" i="4"/>
  <c r="J4019" i="4"/>
  <c r="J4020" i="4"/>
  <c r="J4021" i="4"/>
  <c r="J4022" i="4"/>
  <c r="J4023" i="4"/>
  <c r="J4024" i="4"/>
  <c r="J4025" i="4"/>
  <c r="J4026" i="4"/>
  <c r="J4027" i="4"/>
  <c r="J4028" i="4"/>
  <c r="J4029" i="4"/>
  <c r="J4030" i="4"/>
  <c r="J4031" i="4"/>
  <c r="J4032" i="4"/>
  <c r="J4033" i="4"/>
  <c r="J4034" i="4"/>
  <c r="J4035" i="4"/>
  <c r="J4036" i="4"/>
  <c r="J4037" i="4"/>
  <c r="J4038" i="4"/>
  <c r="J4039" i="4"/>
  <c r="J4040" i="4"/>
  <c r="J4041" i="4"/>
  <c r="J4042" i="4"/>
  <c r="J4043" i="4"/>
  <c r="J4044" i="4"/>
  <c r="J4045" i="4"/>
  <c r="J4046" i="4"/>
  <c r="J4047" i="4"/>
  <c r="J4048" i="4"/>
  <c r="J4049" i="4"/>
  <c r="J4050" i="4"/>
  <c r="J4051" i="4"/>
  <c r="J4052" i="4"/>
  <c r="J4053" i="4"/>
  <c r="J4054" i="4"/>
  <c r="J4055" i="4"/>
  <c r="J4056" i="4"/>
  <c r="J4057" i="4"/>
  <c r="J4058" i="4"/>
  <c r="J4059" i="4"/>
  <c r="J4060" i="4"/>
  <c r="J4061" i="4"/>
  <c r="J4062" i="4"/>
  <c r="J4063" i="4"/>
  <c r="J4064" i="4"/>
  <c r="J4065" i="4"/>
  <c r="J4066" i="4"/>
  <c r="J4067" i="4"/>
  <c r="J4068" i="4"/>
  <c r="J4069" i="4"/>
  <c r="J4070" i="4"/>
  <c r="J4071" i="4"/>
  <c r="J4072" i="4"/>
  <c r="J4073" i="4"/>
  <c r="J4074" i="4"/>
  <c r="J4075" i="4"/>
  <c r="J4076" i="4"/>
  <c r="J4077" i="4"/>
  <c r="J4078" i="4"/>
  <c r="J4079" i="4"/>
  <c r="J4080" i="4"/>
  <c r="J4081" i="4"/>
  <c r="J4082" i="4"/>
  <c r="J4083" i="4"/>
  <c r="J4084" i="4"/>
  <c r="J4085" i="4"/>
  <c r="J4086" i="4"/>
  <c r="J4087" i="4"/>
  <c r="J4088" i="4"/>
  <c r="J4089" i="4"/>
  <c r="J4090" i="4"/>
  <c r="J4091" i="4"/>
  <c r="J4092" i="4"/>
  <c r="J4093" i="4"/>
  <c r="J4094" i="4"/>
  <c r="J4095" i="4"/>
  <c r="J4096" i="4"/>
  <c r="J4097" i="4"/>
  <c r="J4098" i="4"/>
  <c r="J4099" i="4"/>
  <c r="J4100" i="4"/>
  <c r="J4101" i="4"/>
  <c r="J4102" i="4"/>
  <c r="J4103" i="4"/>
  <c r="J4104" i="4"/>
  <c r="J4105" i="4"/>
  <c r="J4106" i="4"/>
  <c r="J4107" i="4"/>
  <c r="J4108" i="4"/>
  <c r="J4109" i="4"/>
  <c r="J4110" i="4"/>
  <c r="J4111" i="4"/>
  <c r="J4112" i="4"/>
  <c r="J4113" i="4"/>
  <c r="J4114" i="4"/>
  <c r="J4115" i="4"/>
  <c r="J4116" i="4"/>
  <c r="J4117" i="4"/>
  <c r="J4118" i="4"/>
  <c r="J4119" i="4"/>
  <c r="J4120" i="4"/>
  <c r="J4121" i="4"/>
  <c r="J4122" i="4"/>
  <c r="J4123" i="4"/>
  <c r="J4124" i="4"/>
  <c r="J4125" i="4"/>
  <c r="J4126" i="4"/>
  <c r="J4127" i="4"/>
  <c r="J4128" i="4"/>
  <c r="J4129" i="4"/>
  <c r="J4130" i="4"/>
  <c r="J4131" i="4"/>
  <c r="J4132" i="4"/>
  <c r="J4133" i="4"/>
  <c r="J4134" i="4"/>
  <c r="J4135" i="4"/>
  <c r="J4136" i="4"/>
  <c r="J4137" i="4"/>
  <c r="J4138" i="4"/>
  <c r="J4139" i="4"/>
  <c r="J4140" i="4"/>
  <c r="J4141" i="4"/>
  <c r="J4142" i="4"/>
  <c r="J4143" i="4"/>
  <c r="J4144" i="4"/>
  <c r="J4145" i="4"/>
  <c r="J4146" i="4"/>
  <c r="J4147" i="4"/>
  <c r="J4148" i="4"/>
  <c r="J4149" i="4"/>
  <c r="J4150" i="4"/>
  <c r="J4151" i="4"/>
  <c r="J4152" i="4"/>
  <c r="J4153" i="4"/>
  <c r="J4154" i="4"/>
  <c r="J4155" i="4"/>
  <c r="J4156" i="4"/>
  <c r="J4157" i="4"/>
  <c r="J4158" i="4"/>
  <c r="J4159" i="4"/>
  <c r="J4160" i="4"/>
  <c r="J4161" i="4"/>
  <c r="J4162" i="4"/>
  <c r="J4163" i="4"/>
  <c r="J4164" i="4"/>
  <c r="J4165" i="4"/>
  <c r="J4166" i="4"/>
  <c r="J4167" i="4"/>
  <c r="J4168" i="4"/>
  <c r="J4169" i="4"/>
  <c r="J4170" i="4"/>
  <c r="J4171" i="4"/>
  <c r="J4172" i="4"/>
  <c r="J4173" i="4"/>
  <c r="J4174" i="4"/>
  <c r="J4175" i="4"/>
  <c r="J4176" i="4"/>
  <c r="J4177" i="4"/>
  <c r="J4178" i="4"/>
  <c r="J4179" i="4"/>
  <c r="J4180" i="4"/>
  <c r="J4181" i="4"/>
  <c r="J4182" i="4"/>
  <c r="J4183" i="4"/>
  <c r="J4184" i="4"/>
  <c r="J4185" i="4"/>
  <c r="J4186" i="4"/>
  <c r="J4187" i="4"/>
  <c r="J4188" i="4"/>
  <c r="J4189" i="4"/>
  <c r="J4190" i="4"/>
  <c r="J4191" i="4"/>
  <c r="J4192" i="4"/>
  <c r="J4193" i="4"/>
  <c r="J4194" i="4"/>
  <c r="J4195" i="4"/>
  <c r="J4196" i="4"/>
  <c r="J4197" i="4"/>
  <c r="J4198" i="4"/>
  <c r="J4199" i="4"/>
  <c r="J4200" i="4"/>
  <c r="J4201" i="4"/>
  <c r="J4202" i="4"/>
  <c r="J4203" i="4"/>
  <c r="J4204" i="4"/>
  <c r="J4205" i="4"/>
  <c r="J4206" i="4"/>
  <c r="J4207" i="4"/>
  <c r="J4208" i="4"/>
  <c r="J4209" i="4"/>
  <c r="J4210" i="4"/>
  <c r="J4211" i="4"/>
  <c r="J4212" i="4"/>
  <c r="J4213" i="4"/>
  <c r="J4214" i="4"/>
  <c r="J4215" i="4"/>
  <c r="J4216" i="4"/>
  <c r="J4217" i="4"/>
  <c r="J4218" i="4"/>
  <c r="J4219" i="4"/>
  <c r="J4220" i="4"/>
  <c r="J4221" i="4"/>
  <c r="J4222" i="4"/>
  <c r="J4223" i="4"/>
  <c r="J4224" i="4"/>
  <c r="J4225" i="4"/>
  <c r="J4226" i="4"/>
  <c r="J4227" i="4"/>
  <c r="J4228" i="4"/>
  <c r="J4229" i="4"/>
  <c r="J4230" i="4"/>
  <c r="J4231" i="4"/>
  <c r="J4232" i="4"/>
  <c r="J4233" i="4"/>
  <c r="J4234" i="4"/>
  <c r="J4235" i="4"/>
  <c r="J4236" i="4"/>
  <c r="J4237" i="4"/>
  <c r="J4238" i="4"/>
  <c r="J4239" i="4"/>
  <c r="J4240" i="4"/>
  <c r="J4241" i="4"/>
  <c r="J4242" i="4"/>
  <c r="J4243" i="4"/>
  <c r="J4244" i="4"/>
  <c r="J4245" i="4"/>
  <c r="J4246" i="4"/>
  <c r="J4247" i="4"/>
  <c r="J4248" i="4"/>
  <c r="J4249" i="4"/>
  <c r="J4250" i="4"/>
  <c r="J4251" i="4"/>
  <c r="J4252" i="4"/>
  <c r="J4253" i="4"/>
  <c r="J4254" i="4"/>
  <c r="J4255" i="4"/>
  <c r="J4256" i="4"/>
  <c r="J4257" i="4"/>
  <c r="J4258" i="4"/>
  <c r="J4259" i="4"/>
  <c r="J4260" i="4"/>
  <c r="J4261" i="4"/>
  <c r="J4262" i="4"/>
  <c r="J4263" i="4"/>
  <c r="J4264" i="4"/>
  <c r="J4265" i="4"/>
  <c r="J4266" i="4"/>
  <c r="J4267" i="4"/>
  <c r="J4268" i="4"/>
  <c r="J4269" i="4"/>
  <c r="J4270" i="4"/>
  <c r="J4271" i="4"/>
  <c r="J4272" i="4"/>
  <c r="J4273" i="4"/>
  <c r="J4274" i="4"/>
  <c r="J4275" i="4"/>
  <c r="J4276" i="4"/>
  <c r="J4277" i="4"/>
  <c r="J4278" i="4"/>
  <c r="J4279" i="4"/>
  <c r="J4280" i="4"/>
  <c r="J4281" i="4"/>
  <c r="J4282" i="4"/>
  <c r="J4283" i="4"/>
  <c r="J4284" i="4"/>
  <c r="J4285" i="4"/>
  <c r="J4286" i="4"/>
  <c r="J4287" i="4"/>
  <c r="J4288" i="4"/>
  <c r="J4289" i="4"/>
  <c r="J4290" i="4"/>
  <c r="J4291" i="4"/>
  <c r="J4292" i="4"/>
  <c r="J4293" i="4"/>
  <c r="J4294" i="4"/>
  <c r="J4295" i="4"/>
  <c r="J4296" i="4"/>
  <c r="J4297" i="4"/>
  <c r="J4298" i="4"/>
  <c r="J4299" i="4"/>
  <c r="J4300" i="4"/>
  <c r="J4301" i="4"/>
  <c r="J4302" i="4"/>
  <c r="J4303" i="4"/>
  <c r="J4304" i="4"/>
  <c r="J4305" i="4"/>
  <c r="J4306" i="4"/>
  <c r="J4307" i="4"/>
  <c r="J4308" i="4"/>
  <c r="J4309" i="4"/>
  <c r="J4310" i="4"/>
  <c r="J4311" i="4"/>
  <c r="J4312" i="4"/>
  <c r="J4313" i="4"/>
  <c r="J4314" i="4"/>
  <c r="J4315" i="4"/>
  <c r="J4316" i="4"/>
  <c r="J4317" i="4"/>
  <c r="J4318" i="4"/>
  <c r="J4319" i="4"/>
  <c r="J4320" i="4"/>
  <c r="J4321" i="4"/>
  <c r="J4322" i="4"/>
  <c r="J4323" i="4"/>
  <c r="J4324" i="4"/>
  <c r="J4325" i="4"/>
  <c r="J4326" i="4"/>
  <c r="J4327" i="4"/>
  <c r="J4328" i="4"/>
  <c r="J4329" i="4"/>
  <c r="J4330" i="4"/>
  <c r="J4331" i="4"/>
  <c r="J4332" i="4"/>
  <c r="J4333" i="4"/>
  <c r="J4334" i="4"/>
  <c r="J4335" i="4"/>
  <c r="J4336" i="4"/>
  <c r="J4337" i="4"/>
  <c r="J4338" i="4"/>
  <c r="J4339" i="4"/>
  <c r="J4340" i="4"/>
  <c r="J4341" i="4"/>
  <c r="J4342" i="4"/>
  <c r="J4343" i="4"/>
  <c r="J4344" i="4"/>
  <c r="J4345" i="4"/>
  <c r="J4346" i="4"/>
  <c r="J4347" i="4"/>
  <c r="J4348" i="4"/>
  <c r="J4349" i="4"/>
  <c r="J4350" i="4"/>
  <c r="J4351" i="4"/>
  <c r="J4352" i="4"/>
  <c r="J4353" i="4"/>
  <c r="J4354" i="4"/>
  <c r="J4355" i="4"/>
  <c r="J4356" i="4"/>
  <c r="J4357" i="4"/>
  <c r="J4358" i="4"/>
  <c r="J4359" i="4"/>
  <c r="J4360" i="4"/>
  <c r="J4361" i="4"/>
  <c r="J4362" i="4"/>
  <c r="J4363" i="4"/>
  <c r="J4364" i="4"/>
  <c r="J4365" i="4"/>
  <c r="J4366" i="4"/>
  <c r="J4367" i="4"/>
  <c r="J4368" i="4"/>
  <c r="J4369" i="4"/>
  <c r="J4370" i="4"/>
  <c r="J4371" i="4"/>
  <c r="J4372" i="4"/>
  <c r="J4373" i="4"/>
  <c r="J4374" i="4"/>
  <c r="J4375" i="4"/>
  <c r="J4376" i="4"/>
  <c r="J4377" i="4"/>
  <c r="J4378" i="4"/>
  <c r="J4379" i="4"/>
  <c r="J4380" i="4"/>
  <c r="J4381" i="4"/>
  <c r="J4382" i="4"/>
  <c r="J4383" i="4"/>
  <c r="J4384" i="4"/>
  <c r="J4385" i="4"/>
  <c r="J4386" i="4"/>
  <c r="J4387" i="4"/>
  <c r="J4388" i="4"/>
  <c r="J4389" i="4"/>
  <c r="J4390" i="4"/>
  <c r="J4391" i="4"/>
  <c r="J4392" i="4"/>
  <c r="J4393" i="4"/>
  <c r="J4394" i="4"/>
  <c r="J4395" i="4"/>
  <c r="J4396" i="4"/>
  <c r="J4397" i="4"/>
  <c r="J4398" i="4"/>
  <c r="J4399" i="4"/>
  <c r="J4400" i="4"/>
  <c r="J4401" i="4"/>
  <c r="J4402" i="4"/>
  <c r="J4403" i="4"/>
  <c r="J4404" i="4"/>
  <c r="J4405" i="4"/>
  <c r="J4406" i="4"/>
  <c r="J4407" i="4"/>
  <c r="J4408" i="4"/>
  <c r="J4409" i="4"/>
  <c r="J4410" i="4"/>
  <c r="J4411" i="4"/>
  <c r="J4412" i="4"/>
  <c r="J4413" i="4"/>
  <c r="J4414" i="4"/>
  <c r="J4415" i="4"/>
  <c r="J4416" i="4"/>
  <c r="J4417" i="4"/>
  <c r="J4418" i="4"/>
  <c r="J4419" i="4"/>
  <c r="J4420" i="4"/>
  <c r="J4421" i="4"/>
  <c r="J4422" i="4"/>
  <c r="J4423" i="4"/>
  <c r="J4424" i="4"/>
  <c r="J4425" i="4"/>
  <c r="J4426" i="4"/>
  <c r="J4427" i="4"/>
  <c r="J4428" i="4"/>
  <c r="J4429" i="4"/>
  <c r="J4430" i="4"/>
  <c r="J4431" i="4"/>
  <c r="J4432" i="4"/>
  <c r="J4433" i="4"/>
  <c r="J4434" i="4"/>
  <c r="J4435" i="4"/>
  <c r="J4436" i="4"/>
  <c r="J4437" i="4"/>
  <c r="J4438" i="4"/>
  <c r="J4439" i="4"/>
  <c r="J4440" i="4"/>
  <c r="J4441" i="4"/>
  <c r="J4442" i="4"/>
  <c r="J4443" i="4"/>
  <c r="J4444" i="4"/>
  <c r="J4445" i="4"/>
  <c r="J4446" i="4"/>
  <c r="J4447" i="4"/>
  <c r="J4448" i="4"/>
  <c r="J4449" i="4"/>
  <c r="J4450" i="4"/>
  <c r="J4451" i="4"/>
  <c r="J4452" i="4"/>
  <c r="J4453" i="4"/>
  <c r="J4454" i="4"/>
  <c r="J4455" i="4"/>
  <c r="J4456" i="4"/>
  <c r="J4457" i="4"/>
  <c r="J4458" i="4"/>
  <c r="J4459" i="4"/>
  <c r="J4460" i="4"/>
  <c r="J4461" i="4"/>
  <c r="J4462" i="4"/>
  <c r="J4463" i="4"/>
  <c r="J4464" i="4"/>
  <c r="J4465" i="4"/>
  <c r="J4466" i="4"/>
  <c r="J4467" i="4"/>
  <c r="J4468" i="4"/>
  <c r="J4469" i="4"/>
  <c r="J4470" i="4"/>
  <c r="J4471" i="4"/>
  <c r="J4472" i="4"/>
  <c r="J4473" i="4"/>
  <c r="J4474" i="4"/>
  <c r="J4475" i="4"/>
  <c r="J4476" i="4"/>
  <c r="J4477" i="4"/>
  <c r="J4478" i="4"/>
  <c r="J4479" i="4"/>
  <c r="J4480" i="4"/>
  <c r="J4481" i="4"/>
  <c r="J4482" i="4"/>
  <c r="J4483" i="4"/>
  <c r="J4484" i="4"/>
  <c r="J4485" i="4"/>
  <c r="J4486" i="4"/>
  <c r="J4487" i="4"/>
  <c r="J4488" i="4"/>
  <c r="J4489" i="4"/>
  <c r="J4490" i="4"/>
  <c r="J4491" i="4"/>
  <c r="J4492" i="4"/>
  <c r="J4493" i="4"/>
  <c r="J4494" i="4"/>
  <c r="J4495" i="4"/>
  <c r="J4496" i="4"/>
  <c r="J4497" i="4"/>
  <c r="J4498" i="4"/>
  <c r="J4499" i="4"/>
  <c r="J4500" i="4"/>
  <c r="J4501" i="4"/>
  <c r="J4502" i="4"/>
  <c r="J4503" i="4"/>
  <c r="J4504" i="4"/>
  <c r="J4505" i="4"/>
  <c r="J4506" i="4"/>
  <c r="J4507" i="4"/>
  <c r="J4508" i="4"/>
  <c r="J4509" i="4"/>
  <c r="J4510" i="4"/>
  <c r="J4511" i="4"/>
  <c r="J4512" i="4"/>
  <c r="J4513" i="4"/>
  <c r="J4514" i="4"/>
  <c r="J4515" i="4"/>
  <c r="J4516" i="4"/>
  <c r="J4517" i="4"/>
  <c r="J4518" i="4"/>
  <c r="J4519" i="4"/>
  <c r="J4520" i="4"/>
  <c r="J4521" i="4"/>
  <c r="J4522" i="4"/>
  <c r="J4523" i="4"/>
  <c r="J4524" i="4"/>
  <c r="J4525" i="4"/>
  <c r="J4526" i="4"/>
  <c r="J4527" i="4"/>
  <c r="J4528" i="4"/>
  <c r="J4529" i="4"/>
  <c r="J4530" i="4"/>
  <c r="J4531" i="4"/>
  <c r="J4532" i="4"/>
  <c r="J4533" i="4"/>
  <c r="J4534" i="4"/>
  <c r="J4535" i="4"/>
  <c r="J4536" i="4"/>
  <c r="J4537" i="4"/>
  <c r="J4538" i="4"/>
  <c r="J4539" i="4"/>
  <c r="J4540" i="4"/>
  <c r="J4541" i="4"/>
  <c r="J4542" i="4"/>
  <c r="J4543" i="4"/>
  <c r="J4544" i="4"/>
  <c r="J4545" i="4"/>
  <c r="J4546" i="4"/>
  <c r="J4547" i="4"/>
  <c r="J4548" i="4"/>
  <c r="J4549" i="4"/>
  <c r="J4550" i="4"/>
  <c r="J4551" i="4"/>
  <c r="J4552" i="4"/>
  <c r="J4553" i="4"/>
  <c r="J4554" i="4"/>
  <c r="J4555" i="4"/>
  <c r="J4556" i="4"/>
  <c r="J4557" i="4"/>
  <c r="J4558" i="4"/>
  <c r="J4559" i="4"/>
  <c r="J4560" i="4"/>
  <c r="J4561" i="4"/>
  <c r="J4562" i="4"/>
  <c r="J4563" i="4"/>
  <c r="J4564" i="4"/>
  <c r="J4565" i="4"/>
  <c r="J4566" i="4"/>
  <c r="J4567" i="4"/>
  <c r="J4568" i="4"/>
  <c r="J4569" i="4"/>
  <c r="J4570" i="4"/>
  <c r="J4571" i="4"/>
  <c r="J4572" i="4"/>
  <c r="J4573" i="4"/>
  <c r="J4574" i="4"/>
  <c r="J4575" i="4"/>
  <c r="J4576" i="4"/>
  <c r="J4577" i="4"/>
  <c r="J4578" i="4"/>
  <c r="J4579" i="4"/>
  <c r="J4580" i="4"/>
  <c r="J4581" i="4"/>
  <c r="J4582" i="4"/>
  <c r="J4583" i="4"/>
  <c r="J4584" i="4"/>
  <c r="J4585" i="4"/>
  <c r="J4586" i="4"/>
  <c r="J4587" i="4"/>
  <c r="J4588" i="4"/>
  <c r="J4589" i="4"/>
  <c r="J4590" i="4"/>
  <c r="J4591" i="4"/>
  <c r="J4592" i="4"/>
  <c r="J4593" i="4"/>
  <c r="J4594" i="4"/>
  <c r="J4595" i="4"/>
  <c r="J4596" i="4"/>
  <c r="J4597" i="4"/>
  <c r="J4598" i="4"/>
  <c r="J4599" i="4"/>
  <c r="J4600" i="4"/>
  <c r="J4601" i="4"/>
  <c r="J4602" i="4"/>
  <c r="J4603" i="4"/>
  <c r="J4604" i="4"/>
  <c r="J4605" i="4"/>
  <c r="J4606" i="4"/>
  <c r="J4607" i="4"/>
  <c r="J4608" i="4"/>
  <c r="J4609" i="4"/>
  <c r="J4610" i="4"/>
  <c r="J4611" i="4"/>
  <c r="J4612" i="4"/>
  <c r="J4613" i="4"/>
  <c r="J4614" i="4"/>
  <c r="J4615" i="4"/>
  <c r="J4616" i="4"/>
  <c r="J4617" i="4"/>
  <c r="J4618" i="4"/>
  <c r="J4619" i="4"/>
  <c r="J4620" i="4"/>
  <c r="J4621" i="4"/>
  <c r="J4622" i="4"/>
  <c r="J4623" i="4"/>
  <c r="J4624" i="4"/>
  <c r="J4625" i="4"/>
  <c r="J4626" i="4"/>
  <c r="J4627" i="4"/>
  <c r="J4628" i="4"/>
  <c r="J4629" i="4"/>
  <c r="J4630" i="4"/>
  <c r="J4631" i="4"/>
  <c r="J4632" i="4"/>
  <c r="J4633" i="4"/>
  <c r="J4634" i="4"/>
  <c r="J4635" i="4"/>
  <c r="J4636" i="4"/>
  <c r="J4637" i="4"/>
  <c r="J4638" i="4"/>
  <c r="J4639" i="4"/>
  <c r="J4640" i="4"/>
  <c r="J4641" i="4"/>
  <c r="J4642" i="4"/>
  <c r="J4643" i="4"/>
  <c r="J4644" i="4"/>
  <c r="J4645" i="4"/>
  <c r="J4646" i="4"/>
  <c r="J4647" i="4"/>
  <c r="J4648" i="4"/>
  <c r="J4649" i="4"/>
  <c r="J4650" i="4"/>
  <c r="J4651" i="4"/>
  <c r="J4652" i="4"/>
  <c r="J4653" i="4"/>
  <c r="J4654" i="4"/>
  <c r="J4655" i="4"/>
  <c r="J4656" i="4"/>
  <c r="J4657" i="4"/>
  <c r="J4658" i="4"/>
  <c r="J4659" i="4"/>
  <c r="J4660" i="4"/>
  <c r="J4661" i="4"/>
  <c r="J4662" i="4"/>
  <c r="J4663" i="4"/>
  <c r="J4664" i="4"/>
  <c r="J4665" i="4"/>
  <c r="J4666" i="4"/>
  <c r="J4667" i="4"/>
  <c r="J4668" i="4"/>
  <c r="J4669" i="4"/>
  <c r="J4670" i="4"/>
  <c r="J4671" i="4"/>
  <c r="J4672" i="4"/>
  <c r="J4673" i="4"/>
  <c r="J4674" i="4"/>
  <c r="J4675" i="4"/>
  <c r="J4676" i="4"/>
  <c r="J4677" i="4"/>
  <c r="J4678" i="4"/>
  <c r="J4679" i="4"/>
  <c r="J4680" i="4"/>
  <c r="J4681" i="4"/>
  <c r="J4682" i="4"/>
  <c r="J4683" i="4"/>
  <c r="J4684" i="4"/>
  <c r="J4685" i="4"/>
  <c r="J4686" i="4"/>
  <c r="J4687" i="4"/>
  <c r="J4688" i="4"/>
  <c r="J4689" i="4"/>
  <c r="J4690" i="4"/>
  <c r="J4691" i="4"/>
  <c r="J4692" i="4"/>
  <c r="J4693" i="4"/>
  <c r="J4694" i="4"/>
  <c r="J4695" i="4"/>
  <c r="J4696" i="4"/>
  <c r="J4697" i="4"/>
  <c r="J4698" i="4"/>
  <c r="J4699" i="4"/>
  <c r="J4700" i="4"/>
  <c r="J4701" i="4"/>
  <c r="J4702" i="4"/>
  <c r="J4703" i="4"/>
  <c r="J4704" i="4"/>
  <c r="J4705" i="4"/>
  <c r="J4706" i="4"/>
  <c r="J4707" i="4"/>
  <c r="J4708" i="4"/>
  <c r="J4709" i="4"/>
  <c r="J4710" i="4"/>
  <c r="J4711" i="4"/>
  <c r="J4712" i="4"/>
  <c r="J4713" i="4"/>
  <c r="J4714" i="4"/>
  <c r="J4715" i="4"/>
  <c r="J4716" i="4"/>
  <c r="J4717" i="4"/>
  <c r="J4718" i="4"/>
  <c r="J4719" i="4"/>
  <c r="J4720" i="4"/>
  <c r="J4721" i="4"/>
  <c r="J4722" i="4"/>
  <c r="J4723" i="4"/>
  <c r="J4724" i="4"/>
  <c r="J4725" i="4"/>
  <c r="J4726" i="4"/>
  <c r="J4727" i="4"/>
  <c r="J4728" i="4"/>
  <c r="J4729" i="4"/>
  <c r="J4730" i="4"/>
  <c r="J4731" i="4"/>
  <c r="J4732" i="4"/>
  <c r="J4733" i="4"/>
  <c r="J4734" i="4"/>
  <c r="J4735" i="4"/>
  <c r="J4736" i="4"/>
  <c r="J4737" i="4"/>
  <c r="J4738" i="4"/>
  <c r="J4739" i="4"/>
  <c r="J4740" i="4"/>
  <c r="J4741" i="4"/>
  <c r="J4742" i="4"/>
  <c r="J4743" i="4"/>
  <c r="J4744" i="4"/>
  <c r="J4745" i="4"/>
  <c r="J4746" i="4"/>
  <c r="J4747" i="4"/>
  <c r="J4748" i="4"/>
  <c r="J4749" i="4"/>
  <c r="J4750" i="4"/>
  <c r="J4751" i="4"/>
  <c r="J4752" i="4"/>
  <c r="J4753" i="4"/>
  <c r="J4754" i="4"/>
  <c r="J4755" i="4"/>
  <c r="J4756" i="4"/>
  <c r="J4757" i="4"/>
  <c r="J4758" i="4"/>
  <c r="J4759" i="4"/>
  <c r="J4760" i="4"/>
  <c r="J4761" i="4"/>
  <c r="J4762" i="4"/>
  <c r="J4763" i="4"/>
  <c r="J4764" i="4"/>
  <c r="J4765" i="4"/>
  <c r="J4766" i="4"/>
  <c r="J4767" i="4"/>
  <c r="J4768" i="4"/>
  <c r="J4769" i="4"/>
  <c r="J4770" i="4"/>
  <c r="J4771" i="4"/>
  <c r="J4772" i="4"/>
  <c r="J4773" i="4"/>
  <c r="J4774" i="4"/>
  <c r="J4775" i="4"/>
  <c r="J4776" i="4"/>
  <c r="J4777" i="4"/>
  <c r="J4778" i="4"/>
  <c r="J4779" i="4"/>
  <c r="J4780" i="4"/>
  <c r="J4781" i="4"/>
  <c r="J4782" i="4"/>
  <c r="J4783" i="4"/>
  <c r="J4784" i="4"/>
  <c r="J4785" i="4"/>
  <c r="J4786" i="4"/>
  <c r="J4787" i="4"/>
  <c r="J4788" i="4"/>
  <c r="J4789" i="4"/>
  <c r="J4790" i="4"/>
  <c r="J4791" i="4"/>
  <c r="J4792" i="4"/>
  <c r="J4793" i="4"/>
  <c r="J4794" i="4"/>
  <c r="J4795" i="4"/>
  <c r="J4796" i="4"/>
  <c r="J4797" i="4"/>
  <c r="J4798" i="4"/>
  <c r="J4799" i="4"/>
  <c r="J4800" i="4"/>
  <c r="J4801" i="4"/>
  <c r="J4802" i="4"/>
  <c r="J4803" i="4"/>
  <c r="J4804" i="4"/>
  <c r="J4805" i="4"/>
  <c r="J4806" i="4"/>
  <c r="J4807" i="4"/>
  <c r="J4808" i="4"/>
  <c r="J4809" i="4"/>
  <c r="J4810" i="4"/>
  <c r="J4811" i="4"/>
  <c r="J4812" i="4"/>
  <c r="J4813" i="4"/>
  <c r="J4814" i="4"/>
  <c r="J4815" i="4"/>
  <c r="J4816" i="4"/>
  <c r="J4817" i="4"/>
  <c r="J4818" i="4"/>
  <c r="J4819" i="4"/>
  <c r="J4820" i="4"/>
  <c r="J4821" i="4"/>
  <c r="J4822" i="4"/>
  <c r="J4823" i="4"/>
  <c r="J4824" i="4"/>
  <c r="J4825" i="4"/>
  <c r="J4826" i="4"/>
  <c r="J4827" i="4"/>
  <c r="J4828" i="4"/>
  <c r="J4829" i="4"/>
  <c r="J4830" i="4"/>
  <c r="J4831" i="4"/>
  <c r="J4832" i="4"/>
  <c r="J4833" i="4"/>
  <c r="J4834" i="4"/>
  <c r="J4835" i="4"/>
  <c r="J4836" i="4"/>
  <c r="J4837" i="4"/>
  <c r="J4838" i="4"/>
  <c r="J4839" i="4"/>
  <c r="J4840" i="4"/>
  <c r="J4841" i="4"/>
  <c r="J4842" i="4"/>
  <c r="J4843" i="4"/>
  <c r="J4844" i="4"/>
  <c r="J4845" i="4"/>
  <c r="J4846" i="4"/>
  <c r="J4847" i="4"/>
  <c r="J4848" i="4"/>
  <c r="J4849" i="4"/>
  <c r="J4850" i="4"/>
  <c r="J4851" i="4"/>
  <c r="J4852" i="4"/>
  <c r="J4853" i="4"/>
  <c r="J4854" i="4"/>
  <c r="J4855" i="4"/>
  <c r="J4856" i="4"/>
  <c r="J4857" i="4"/>
  <c r="J4858" i="4"/>
  <c r="J4859" i="4"/>
  <c r="J4860" i="4"/>
  <c r="J4861" i="4"/>
  <c r="J4862" i="4"/>
  <c r="J4863" i="4"/>
  <c r="J4864" i="4"/>
  <c r="J4865" i="4"/>
  <c r="J4866" i="4"/>
  <c r="J4867" i="4"/>
  <c r="J4868" i="4"/>
  <c r="J4869" i="4"/>
  <c r="J4870" i="4"/>
  <c r="J4871" i="4"/>
  <c r="J4872" i="4"/>
  <c r="J4873" i="4"/>
  <c r="J4874" i="4"/>
  <c r="J4875" i="4"/>
  <c r="J4876" i="4"/>
  <c r="J4877" i="4"/>
  <c r="J4878" i="4"/>
  <c r="J4879" i="4"/>
  <c r="J4880" i="4"/>
  <c r="J4881" i="4"/>
  <c r="J4882" i="4"/>
  <c r="J4883" i="4"/>
  <c r="J4884" i="4"/>
  <c r="J4885" i="4"/>
  <c r="J4886" i="4"/>
  <c r="J4887" i="4"/>
  <c r="J4888" i="4"/>
  <c r="J4889" i="4"/>
  <c r="J4890" i="4"/>
  <c r="J4891" i="4"/>
  <c r="J4892" i="4"/>
  <c r="J4893" i="4"/>
  <c r="J4894" i="4"/>
  <c r="J4895" i="4"/>
  <c r="J4896" i="4"/>
  <c r="J4897" i="4"/>
  <c r="J4898" i="4"/>
  <c r="J4899" i="4"/>
  <c r="J4900" i="4"/>
  <c r="J4901" i="4"/>
  <c r="J4902" i="4"/>
  <c r="J4903" i="4"/>
  <c r="J4904" i="4"/>
  <c r="J4905" i="4"/>
  <c r="J4906" i="4"/>
  <c r="J4907" i="4"/>
  <c r="J4908" i="4"/>
  <c r="J4909" i="4"/>
  <c r="J4910" i="4"/>
  <c r="J4911" i="4"/>
  <c r="J4912" i="4"/>
  <c r="J4913" i="4"/>
  <c r="J4914" i="4"/>
  <c r="J4915" i="4"/>
  <c r="J4916" i="4"/>
  <c r="J4917" i="4"/>
  <c r="J4918" i="4"/>
  <c r="J4919" i="4"/>
  <c r="J4920" i="4"/>
  <c r="J4921" i="4"/>
  <c r="J4922" i="4"/>
  <c r="J4923" i="4"/>
  <c r="J4924" i="4"/>
  <c r="J4925" i="4"/>
  <c r="J4926" i="4"/>
  <c r="J4927" i="4"/>
  <c r="J4928" i="4"/>
  <c r="J4929" i="4"/>
  <c r="J4930" i="4"/>
  <c r="J4931" i="4"/>
  <c r="J4932" i="4"/>
  <c r="J4933" i="4"/>
  <c r="J4934" i="4"/>
  <c r="J4935" i="4"/>
  <c r="J4936" i="4"/>
  <c r="J4937" i="4"/>
  <c r="J4938" i="4"/>
  <c r="J4939" i="4"/>
  <c r="J4940" i="4"/>
  <c r="J4941" i="4"/>
  <c r="J4942" i="4"/>
  <c r="J4943" i="4"/>
  <c r="J4944" i="4"/>
  <c r="J4945" i="4"/>
  <c r="J4946" i="4"/>
  <c r="J4947" i="4"/>
  <c r="J4948" i="4"/>
  <c r="J4949" i="4"/>
  <c r="J4950" i="4"/>
  <c r="J4951" i="4"/>
  <c r="J4952" i="4"/>
  <c r="J4953" i="4"/>
  <c r="J4954" i="4"/>
  <c r="J4955" i="4"/>
  <c r="J4956" i="4"/>
  <c r="J4957" i="4"/>
  <c r="J4958" i="4"/>
  <c r="J4959" i="4"/>
  <c r="J4960" i="4"/>
  <c r="J4961" i="4"/>
  <c r="J4962" i="4"/>
  <c r="J4963" i="4"/>
  <c r="J4964" i="4"/>
  <c r="J4965" i="4"/>
  <c r="J4966" i="4"/>
  <c r="J4967" i="4"/>
  <c r="J4968" i="4"/>
  <c r="J4969" i="4"/>
  <c r="J4970" i="4"/>
  <c r="J4971" i="4"/>
  <c r="J4972" i="4"/>
  <c r="J4973" i="4"/>
  <c r="J4974" i="4"/>
  <c r="J4975" i="4"/>
  <c r="J4976" i="4"/>
  <c r="J4977" i="4"/>
  <c r="J4978" i="4"/>
  <c r="J4979" i="4"/>
  <c r="J4980" i="4"/>
  <c r="J4981" i="4"/>
  <c r="J4982" i="4"/>
  <c r="J4983" i="4"/>
  <c r="J4984" i="4"/>
  <c r="J4985" i="4"/>
  <c r="J4986" i="4"/>
  <c r="J4987" i="4"/>
  <c r="J4988" i="4"/>
  <c r="J4989" i="4"/>
  <c r="J4990" i="4"/>
  <c r="J4991" i="4"/>
  <c r="J4992" i="4"/>
  <c r="J4993" i="4"/>
  <c r="J4994" i="4"/>
  <c r="J4995" i="4"/>
  <c r="J4996" i="4"/>
  <c r="J4997" i="4"/>
  <c r="J4998" i="4"/>
  <c r="J4999" i="4"/>
  <c r="J5000" i="4"/>
  <c r="J5001" i="4"/>
  <c r="J5002" i="4"/>
  <c r="J5003" i="4"/>
  <c r="J5004" i="4"/>
  <c r="J5005" i="4"/>
  <c r="J5006" i="4"/>
  <c r="J5007" i="4"/>
  <c r="J5008" i="4"/>
  <c r="J5009" i="4"/>
  <c r="J5010" i="4"/>
  <c r="J5011" i="4"/>
  <c r="J5012" i="4"/>
  <c r="J5013" i="4"/>
  <c r="J5014" i="4"/>
  <c r="J5015" i="4"/>
  <c r="J5016" i="4"/>
  <c r="J5017" i="4"/>
  <c r="J5018" i="4"/>
  <c r="J5019" i="4"/>
  <c r="J5020" i="4"/>
  <c r="J5021" i="4"/>
  <c r="J5022" i="4"/>
  <c r="J5023" i="4"/>
  <c r="J5024" i="4"/>
  <c r="J5025" i="4"/>
  <c r="J5026" i="4"/>
  <c r="J5027" i="4"/>
  <c r="J5028" i="4"/>
  <c r="J5029" i="4"/>
  <c r="J5030" i="4"/>
  <c r="J5031" i="4"/>
  <c r="J5032" i="4"/>
  <c r="J5033" i="4"/>
  <c r="J5034" i="4"/>
  <c r="J5035" i="4"/>
  <c r="J5036" i="4"/>
  <c r="J5037" i="4"/>
  <c r="J5038" i="4"/>
  <c r="J5039" i="4"/>
  <c r="J5040" i="4"/>
  <c r="J5041" i="4"/>
  <c r="J5042" i="4"/>
  <c r="J5043" i="4"/>
  <c r="J5044" i="4"/>
  <c r="J5045" i="4"/>
  <c r="J5046" i="4"/>
  <c r="J5047" i="4"/>
  <c r="J5048" i="4"/>
  <c r="J5049" i="4"/>
  <c r="J5050" i="4"/>
  <c r="J5051" i="4"/>
  <c r="J5052" i="4"/>
  <c r="J5053" i="4"/>
  <c r="J5054" i="4"/>
  <c r="J5055" i="4"/>
  <c r="J5056" i="4"/>
  <c r="J5057" i="4"/>
  <c r="J5058" i="4"/>
  <c r="J5059" i="4"/>
  <c r="J5060" i="4"/>
  <c r="J5061" i="4"/>
  <c r="J5062" i="4"/>
  <c r="J5063" i="4"/>
  <c r="J5064" i="4"/>
  <c r="J5065" i="4"/>
  <c r="J5066" i="4"/>
  <c r="J5067" i="4"/>
  <c r="J5068" i="4"/>
  <c r="J5069" i="4"/>
  <c r="J5070" i="4"/>
  <c r="J5071" i="4"/>
  <c r="J5072" i="4"/>
  <c r="J5073" i="4"/>
  <c r="J5074" i="4"/>
  <c r="J5075" i="4"/>
  <c r="J5076" i="4"/>
  <c r="J5077" i="4"/>
  <c r="J5078" i="4"/>
  <c r="J5079" i="4"/>
  <c r="J5080" i="4"/>
  <c r="J5081" i="4"/>
  <c r="J5082" i="4"/>
  <c r="J5083" i="4"/>
  <c r="J5084" i="4"/>
  <c r="J5085" i="4"/>
  <c r="J5086" i="4"/>
  <c r="J5087" i="4"/>
  <c r="J5088" i="4"/>
  <c r="J5089" i="4"/>
  <c r="J5090" i="4"/>
  <c r="J5091" i="4"/>
  <c r="J5092" i="4"/>
  <c r="J5093" i="4"/>
  <c r="J5094" i="4"/>
  <c r="J5095" i="4"/>
  <c r="J5096" i="4"/>
  <c r="J5097" i="4"/>
  <c r="J5098" i="4"/>
  <c r="J5099" i="4"/>
  <c r="J5100" i="4"/>
  <c r="J5101" i="4"/>
  <c r="J5102" i="4"/>
  <c r="J5103" i="4"/>
  <c r="J5104" i="4"/>
  <c r="J5105" i="4"/>
  <c r="J5106" i="4"/>
  <c r="J5107" i="4"/>
  <c r="J5108" i="4"/>
  <c r="J5109" i="4"/>
  <c r="J5110" i="4"/>
  <c r="J5111" i="4"/>
  <c r="J5112" i="4"/>
  <c r="J5113" i="4"/>
  <c r="J5114" i="4"/>
  <c r="J5115" i="4"/>
  <c r="J5116" i="4"/>
  <c r="J5117" i="4"/>
  <c r="J5118" i="4"/>
  <c r="J5119" i="4"/>
  <c r="J5120" i="4"/>
  <c r="J5121" i="4"/>
  <c r="J5122" i="4"/>
  <c r="J5123" i="4"/>
  <c r="J5124" i="4"/>
  <c r="J5125" i="4"/>
  <c r="J5126" i="4"/>
  <c r="J5127" i="4"/>
  <c r="J5128" i="4"/>
  <c r="J5129" i="4"/>
  <c r="J5130" i="4"/>
  <c r="J5131" i="4"/>
  <c r="J5132" i="4"/>
  <c r="J5133" i="4"/>
  <c r="J5134" i="4"/>
  <c r="J5135" i="4"/>
  <c r="J5136" i="4"/>
  <c r="J5137" i="4"/>
  <c r="J5138" i="4"/>
  <c r="J5139" i="4"/>
  <c r="J5140" i="4"/>
  <c r="J5141" i="4"/>
  <c r="J5142" i="4"/>
  <c r="J5143" i="4"/>
  <c r="J5144" i="4"/>
  <c r="J5145" i="4"/>
  <c r="J5146" i="4"/>
  <c r="J5147" i="4"/>
  <c r="J5148" i="4"/>
  <c r="J5149" i="4"/>
  <c r="J5150" i="4"/>
  <c r="J5151" i="4"/>
  <c r="J5152" i="4"/>
  <c r="J5153" i="4"/>
  <c r="J5154" i="4"/>
  <c r="J5155" i="4"/>
  <c r="J5156" i="4"/>
  <c r="J5157" i="4"/>
  <c r="J5158" i="4"/>
  <c r="J5159" i="4"/>
  <c r="J5160" i="4"/>
  <c r="J5161" i="4"/>
  <c r="J5162" i="4"/>
  <c r="J5163" i="4"/>
  <c r="J5164" i="4"/>
  <c r="J5165" i="4"/>
  <c r="J5166" i="4"/>
  <c r="J5167" i="4"/>
  <c r="J5168" i="4"/>
  <c r="J5169" i="4"/>
  <c r="J5170" i="4"/>
  <c r="J5171" i="4"/>
  <c r="J5172" i="4"/>
  <c r="J5173" i="4"/>
  <c r="J5174" i="4"/>
  <c r="J5175" i="4"/>
  <c r="J5176" i="4"/>
  <c r="J5177" i="4"/>
  <c r="J5178" i="4"/>
  <c r="J5179" i="4"/>
  <c r="J5180" i="4"/>
  <c r="J5181" i="4"/>
  <c r="J5182" i="4"/>
  <c r="J5183" i="4"/>
  <c r="J5184" i="4"/>
  <c r="J5185" i="4"/>
  <c r="J5186" i="4"/>
  <c r="J5187" i="4"/>
  <c r="J5188" i="4"/>
  <c r="J5189" i="4"/>
  <c r="J5190" i="4"/>
  <c r="J5191" i="4"/>
  <c r="J5192" i="4"/>
  <c r="J5193" i="4"/>
  <c r="J5194" i="4"/>
  <c r="J5195" i="4"/>
  <c r="J5196" i="4"/>
  <c r="J5197" i="4"/>
  <c r="J5198" i="4"/>
  <c r="J5199" i="4"/>
  <c r="J5200" i="4"/>
  <c r="J5201" i="4"/>
  <c r="J5202" i="4"/>
  <c r="J5203" i="4"/>
  <c r="J5204" i="4"/>
  <c r="J5205" i="4"/>
  <c r="J5206" i="4"/>
  <c r="J5207" i="4"/>
  <c r="J5208" i="4"/>
  <c r="J5209" i="4"/>
  <c r="J5210" i="4"/>
  <c r="J5211" i="4"/>
  <c r="J5212" i="4"/>
  <c r="J5213" i="4"/>
  <c r="J5214" i="4"/>
  <c r="J5215" i="4"/>
  <c r="J5216" i="4"/>
  <c r="J5217" i="4"/>
  <c r="J5218" i="4"/>
  <c r="J5219" i="4"/>
  <c r="J5220" i="4"/>
  <c r="J5221" i="4"/>
  <c r="J5222" i="4"/>
  <c r="J5223" i="4"/>
  <c r="J5224" i="4"/>
  <c r="J5225" i="4"/>
  <c r="J5226" i="4"/>
  <c r="J5227" i="4"/>
  <c r="J5228" i="4"/>
  <c r="J5229" i="4"/>
  <c r="J5230" i="4"/>
  <c r="J5231" i="4"/>
  <c r="J5232" i="4"/>
  <c r="J5233" i="4"/>
  <c r="J5234" i="4"/>
  <c r="J5235" i="4"/>
  <c r="J5236" i="4"/>
  <c r="J5237" i="4"/>
  <c r="J5238" i="4"/>
  <c r="J5239" i="4"/>
  <c r="J5240" i="4"/>
  <c r="J5241" i="4"/>
  <c r="J5242" i="4"/>
  <c r="J5243" i="4"/>
  <c r="J5244" i="4"/>
  <c r="J5245" i="4"/>
  <c r="J5246" i="4"/>
  <c r="J5247" i="4"/>
  <c r="J5248" i="4"/>
  <c r="J5249" i="4"/>
  <c r="J5250" i="4"/>
  <c r="J5251" i="4"/>
  <c r="J5252" i="4"/>
  <c r="J5253" i="4"/>
  <c r="J5254" i="4"/>
  <c r="J5255" i="4"/>
  <c r="J5256" i="4"/>
  <c r="J5257" i="4"/>
  <c r="J5258" i="4"/>
  <c r="J5259" i="4"/>
  <c r="J5260" i="4"/>
  <c r="J5261" i="4"/>
  <c r="J5262" i="4"/>
  <c r="J5263" i="4"/>
  <c r="J5264" i="4"/>
  <c r="J5265" i="4"/>
  <c r="J5266" i="4"/>
  <c r="J5267" i="4"/>
  <c r="J5268" i="4"/>
  <c r="J5269" i="4"/>
  <c r="J5270" i="4"/>
  <c r="J5271" i="4"/>
  <c r="J5272" i="4"/>
  <c r="J5273" i="4"/>
  <c r="J5274" i="4"/>
  <c r="J5275" i="4"/>
  <c r="J5276" i="4"/>
  <c r="J5277" i="4"/>
  <c r="J5278" i="4"/>
  <c r="J5279" i="4"/>
  <c r="J5280" i="4"/>
  <c r="J5281" i="4"/>
  <c r="J5282" i="4"/>
  <c r="J5283" i="4"/>
  <c r="J5284" i="4"/>
  <c r="J5285" i="4"/>
  <c r="J5286" i="4"/>
  <c r="J5287" i="4"/>
  <c r="J5288" i="4"/>
  <c r="J5289" i="4"/>
  <c r="J5290" i="4"/>
  <c r="J5291" i="4"/>
  <c r="J5292" i="4"/>
  <c r="J5293" i="4"/>
  <c r="J5294" i="4"/>
  <c r="J5295" i="4"/>
  <c r="J5296" i="4"/>
  <c r="J5297" i="4"/>
  <c r="J5298" i="4"/>
  <c r="J5299" i="4"/>
  <c r="J5300" i="4"/>
  <c r="J5301" i="4"/>
  <c r="J5302" i="4"/>
  <c r="J5303" i="4"/>
  <c r="J5304" i="4"/>
  <c r="J5305" i="4"/>
  <c r="J5306" i="4"/>
  <c r="J5307" i="4"/>
  <c r="J5308" i="4"/>
  <c r="J5309" i="4"/>
  <c r="J5310" i="4"/>
  <c r="J5311" i="4"/>
  <c r="J5312" i="4"/>
  <c r="J5313" i="4"/>
  <c r="J5314" i="4"/>
  <c r="J5315" i="4"/>
  <c r="J5316" i="4"/>
  <c r="J5317" i="4"/>
  <c r="J5318" i="4"/>
  <c r="J5319" i="4"/>
  <c r="J5320" i="4"/>
  <c r="J5321" i="4"/>
  <c r="J5322" i="4"/>
  <c r="J5323" i="4"/>
  <c r="J5324" i="4"/>
  <c r="J5325" i="4"/>
  <c r="J5326" i="4"/>
  <c r="J5327" i="4"/>
  <c r="J5328" i="4"/>
  <c r="J5329" i="4"/>
  <c r="J5330" i="4"/>
  <c r="J5331" i="4"/>
  <c r="J5332" i="4"/>
  <c r="J5333" i="4"/>
  <c r="J5334" i="4"/>
  <c r="J5335" i="4"/>
  <c r="J5336" i="4"/>
  <c r="J5337" i="4"/>
  <c r="J5338" i="4"/>
  <c r="J5339" i="4"/>
  <c r="J5340" i="4"/>
  <c r="J5341" i="4"/>
  <c r="J5342" i="4"/>
  <c r="J5343" i="4"/>
  <c r="J5344" i="4"/>
  <c r="J5345" i="4"/>
  <c r="J5346" i="4"/>
  <c r="J5347" i="4"/>
  <c r="J5348" i="4"/>
  <c r="J5349" i="4"/>
  <c r="J5350" i="4"/>
  <c r="J5351" i="4"/>
  <c r="J5352" i="4"/>
  <c r="J5353" i="4"/>
  <c r="J5354" i="4"/>
  <c r="J5355" i="4"/>
  <c r="J5356" i="4"/>
  <c r="J5357" i="4"/>
  <c r="J5358" i="4"/>
  <c r="J5359" i="4"/>
  <c r="J5360" i="4"/>
  <c r="J5361" i="4"/>
  <c r="J5362" i="4"/>
  <c r="J5363" i="4"/>
  <c r="J5364" i="4"/>
  <c r="J5365" i="4"/>
  <c r="J5366" i="4"/>
  <c r="J5367" i="4"/>
  <c r="J5368" i="4"/>
  <c r="J5369" i="4"/>
  <c r="J5370" i="4"/>
  <c r="J5371" i="4"/>
  <c r="J5372" i="4"/>
  <c r="J5373" i="4"/>
  <c r="J5374" i="4"/>
  <c r="J5375" i="4"/>
  <c r="J5376" i="4"/>
  <c r="J5377" i="4"/>
  <c r="J5378" i="4"/>
  <c r="J5379" i="4"/>
  <c r="J5380" i="4"/>
  <c r="J5381" i="4"/>
  <c r="J5382" i="4"/>
  <c r="J5383" i="4"/>
  <c r="J5384" i="4"/>
  <c r="J5385" i="4"/>
  <c r="J5386" i="4"/>
  <c r="J5387" i="4"/>
  <c r="J5388" i="4"/>
  <c r="J5389" i="4"/>
  <c r="J5390" i="4"/>
  <c r="J5391" i="4"/>
  <c r="J5392" i="4"/>
  <c r="J5393" i="4"/>
  <c r="J5394" i="4"/>
  <c r="J5395" i="4"/>
  <c r="J5396" i="4"/>
  <c r="J5397" i="4"/>
  <c r="J5398" i="4"/>
  <c r="J5399" i="4"/>
  <c r="J5400" i="4"/>
  <c r="J5401" i="4"/>
  <c r="J5402" i="4"/>
  <c r="J5403" i="4"/>
  <c r="J5404" i="4"/>
  <c r="J5405" i="4"/>
  <c r="J5406" i="4"/>
  <c r="J5407" i="4"/>
  <c r="J5408" i="4"/>
  <c r="J5409" i="4"/>
  <c r="J5410" i="4"/>
  <c r="J5411" i="4"/>
  <c r="J5412" i="4"/>
  <c r="J5413" i="4"/>
  <c r="J5414" i="4"/>
  <c r="J5415" i="4"/>
  <c r="J5416" i="4"/>
  <c r="J5417" i="4"/>
  <c r="J5418" i="4"/>
  <c r="J5419" i="4"/>
  <c r="J5420" i="4"/>
  <c r="J5421" i="4"/>
  <c r="J5422" i="4"/>
  <c r="J5423" i="4"/>
  <c r="J5424" i="4"/>
  <c r="J5425" i="4"/>
  <c r="J5426" i="4"/>
  <c r="J5427" i="4"/>
  <c r="J5428" i="4"/>
  <c r="J5429" i="4"/>
  <c r="J5430" i="4"/>
  <c r="J5431" i="4"/>
  <c r="J5432" i="4"/>
  <c r="J5433" i="4"/>
  <c r="J5434" i="4"/>
  <c r="J5435" i="4"/>
  <c r="J5436" i="4"/>
  <c r="J5437" i="4"/>
  <c r="J5438" i="4"/>
  <c r="J5439" i="4"/>
  <c r="J5440" i="4"/>
  <c r="J5441" i="4"/>
  <c r="J5442" i="4"/>
  <c r="J5443" i="4"/>
  <c r="J5444" i="4"/>
  <c r="J5445" i="4"/>
  <c r="J5446" i="4"/>
  <c r="J5447" i="4"/>
  <c r="J5448" i="4"/>
  <c r="J5449" i="4"/>
  <c r="J5450" i="4"/>
  <c r="J5451" i="4"/>
  <c r="J5452" i="4"/>
  <c r="J5453" i="4"/>
  <c r="J5454" i="4"/>
  <c r="J5455" i="4"/>
  <c r="J5456" i="4"/>
  <c r="J5457" i="4"/>
  <c r="J5458" i="4"/>
  <c r="J5459" i="4"/>
  <c r="J5460" i="4"/>
  <c r="J5461" i="4"/>
  <c r="J5462" i="4"/>
  <c r="J5463" i="4"/>
  <c r="J5464" i="4"/>
  <c r="J5465" i="4"/>
  <c r="J5466" i="4"/>
  <c r="J5467" i="4"/>
  <c r="J5468" i="4"/>
  <c r="J5469" i="4"/>
  <c r="J5470" i="4"/>
  <c r="J5471" i="4"/>
  <c r="J5472" i="4"/>
  <c r="J5473" i="4"/>
  <c r="J5474" i="4"/>
  <c r="J5475" i="4"/>
  <c r="J5476" i="4"/>
  <c r="J5477" i="4"/>
  <c r="J5478" i="4"/>
  <c r="J5479" i="4"/>
  <c r="J5480" i="4"/>
  <c r="J5481" i="4"/>
  <c r="J5482" i="4"/>
  <c r="J5483" i="4"/>
  <c r="J5484" i="4"/>
  <c r="J5485" i="4"/>
  <c r="J5486" i="4"/>
  <c r="J5487" i="4"/>
  <c r="J5488" i="4"/>
  <c r="J5489" i="4"/>
  <c r="J5490" i="4"/>
  <c r="J5491" i="4"/>
  <c r="J5492" i="4"/>
  <c r="J5493" i="4"/>
  <c r="J5494" i="4"/>
  <c r="J5495" i="4"/>
  <c r="J5496" i="4"/>
  <c r="J5497" i="4"/>
  <c r="J5498" i="4"/>
  <c r="J5499" i="4"/>
  <c r="J5500" i="4"/>
  <c r="J5501" i="4"/>
  <c r="J5502" i="4"/>
  <c r="J5503" i="4"/>
  <c r="J5504" i="4"/>
  <c r="J5505" i="4"/>
  <c r="J5506" i="4"/>
  <c r="J5507" i="4"/>
  <c r="J5508" i="4"/>
  <c r="J5509" i="4"/>
  <c r="J5510" i="4"/>
  <c r="J5511" i="4"/>
  <c r="J5512" i="4"/>
  <c r="J5513" i="4"/>
  <c r="J5514" i="4"/>
  <c r="J5515" i="4"/>
  <c r="J5516" i="4"/>
  <c r="J5517" i="4"/>
  <c r="J5518" i="4"/>
  <c r="J5519" i="4"/>
  <c r="J5520" i="4"/>
  <c r="J5521" i="4"/>
  <c r="J5522" i="4"/>
  <c r="J5523" i="4"/>
  <c r="J5524" i="4"/>
  <c r="J5525" i="4"/>
  <c r="J5526" i="4"/>
  <c r="J5527" i="4"/>
  <c r="J5528" i="4"/>
  <c r="J5529" i="4"/>
  <c r="J5530" i="4"/>
  <c r="J5531" i="4"/>
  <c r="J5532" i="4"/>
  <c r="J5533" i="4"/>
  <c r="J5534" i="4"/>
  <c r="J5535" i="4"/>
  <c r="J5536" i="4"/>
  <c r="J5537" i="4"/>
  <c r="J5538" i="4"/>
  <c r="J5539" i="4"/>
  <c r="J5540" i="4"/>
  <c r="J5541" i="4"/>
  <c r="J5542" i="4"/>
  <c r="J5543" i="4"/>
  <c r="J5544" i="4"/>
  <c r="J5545" i="4"/>
  <c r="J5546" i="4"/>
  <c r="J5547" i="4"/>
  <c r="J5548" i="4"/>
  <c r="J5549" i="4"/>
  <c r="J5550" i="4"/>
  <c r="J5551" i="4"/>
  <c r="J5552" i="4"/>
  <c r="J5553" i="4"/>
  <c r="J5554" i="4"/>
  <c r="J5555" i="4"/>
  <c r="J5556" i="4"/>
  <c r="J5557" i="4"/>
  <c r="J5558" i="4"/>
  <c r="J5559" i="4"/>
  <c r="J5560" i="4"/>
  <c r="J5561" i="4"/>
  <c r="J5562" i="4"/>
  <c r="J5563" i="4"/>
  <c r="J5564" i="4"/>
  <c r="J5565" i="4"/>
  <c r="J5566" i="4"/>
  <c r="J5567" i="4"/>
  <c r="J5568" i="4"/>
  <c r="J5569" i="4"/>
  <c r="J5570" i="4"/>
  <c r="J5571" i="4"/>
  <c r="J5572" i="4"/>
  <c r="J5573" i="4"/>
  <c r="J5574" i="4"/>
  <c r="J5575" i="4"/>
  <c r="J5576" i="4"/>
  <c r="J5577" i="4"/>
  <c r="J5578" i="4"/>
  <c r="J5579" i="4"/>
  <c r="J5580" i="4"/>
  <c r="J5581" i="4"/>
  <c r="J5582" i="4"/>
  <c r="J5583" i="4"/>
  <c r="J5584" i="4"/>
  <c r="J5585" i="4"/>
  <c r="J5586" i="4"/>
  <c r="J5587" i="4"/>
  <c r="J5588" i="4"/>
  <c r="J5589" i="4"/>
  <c r="J5590" i="4"/>
  <c r="J5591" i="4"/>
  <c r="J5592" i="4"/>
  <c r="J5593" i="4"/>
  <c r="J5594" i="4"/>
  <c r="J5595" i="4"/>
  <c r="J5596" i="4"/>
  <c r="J5597" i="4"/>
  <c r="J5598" i="4"/>
  <c r="J5599" i="4"/>
  <c r="J5600" i="4"/>
  <c r="J5601" i="4"/>
  <c r="J5602" i="4"/>
  <c r="J5603" i="4"/>
  <c r="J5604" i="4"/>
  <c r="J5605" i="4"/>
  <c r="J5606" i="4"/>
  <c r="J5607" i="4"/>
  <c r="J5608" i="4"/>
  <c r="J5609" i="4"/>
  <c r="J5610" i="4"/>
  <c r="J5611" i="4"/>
  <c r="J5612" i="4"/>
  <c r="J5613" i="4"/>
  <c r="J5614" i="4"/>
  <c r="J5615" i="4"/>
  <c r="J5616" i="4"/>
  <c r="J5617" i="4"/>
  <c r="J5618" i="4"/>
  <c r="J5619" i="4"/>
  <c r="J5620" i="4"/>
  <c r="J5621" i="4"/>
  <c r="J5622" i="4"/>
  <c r="J5623" i="4"/>
  <c r="J5624" i="4"/>
  <c r="J5625" i="4"/>
  <c r="J5626" i="4"/>
  <c r="J5627" i="4"/>
  <c r="J5628" i="4"/>
  <c r="J5629" i="4"/>
  <c r="J5630" i="4"/>
  <c r="J5631" i="4"/>
  <c r="J5632" i="4"/>
  <c r="J5633" i="4"/>
  <c r="J5634" i="4"/>
  <c r="J5635" i="4"/>
  <c r="J5636" i="4"/>
  <c r="J5637" i="4"/>
  <c r="J5638" i="4"/>
  <c r="J5639" i="4"/>
  <c r="J5640" i="4"/>
  <c r="J5641" i="4"/>
  <c r="J5642" i="4"/>
  <c r="J5643" i="4"/>
  <c r="J5644" i="4"/>
  <c r="J5645" i="4"/>
  <c r="J5646" i="4"/>
  <c r="J5647" i="4"/>
  <c r="J5648" i="4"/>
  <c r="J5649" i="4"/>
  <c r="J5650" i="4"/>
  <c r="J5651" i="4"/>
  <c r="J5652" i="4"/>
  <c r="J5653" i="4"/>
  <c r="J5654" i="4"/>
  <c r="J5655" i="4"/>
  <c r="J5656" i="4"/>
  <c r="J5657" i="4"/>
  <c r="J5658" i="4"/>
  <c r="J5659" i="4"/>
  <c r="J5660" i="4"/>
  <c r="J5661" i="4"/>
  <c r="J5662" i="4"/>
  <c r="J5663" i="4"/>
  <c r="J5664" i="4"/>
  <c r="J5665" i="4"/>
  <c r="J5666" i="4"/>
  <c r="J5667" i="4"/>
  <c r="J5668" i="4"/>
  <c r="J5669" i="4"/>
  <c r="J5670" i="4"/>
  <c r="J5671" i="4"/>
  <c r="J5672" i="4"/>
  <c r="J5673" i="4"/>
  <c r="J5674" i="4"/>
  <c r="J5675" i="4"/>
  <c r="J5676" i="4"/>
  <c r="J5677" i="4"/>
  <c r="J5678" i="4"/>
  <c r="J5679" i="4"/>
  <c r="J5680" i="4"/>
  <c r="J5681" i="4"/>
  <c r="J5682" i="4"/>
  <c r="J5683" i="4"/>
  <c r="J5684" i="4"/>
  <c r="J5685" i="4"/>
  <c r="J5686" i="4"/>
  <c r="J5687" i="4"/>
  <c r="J5688" i="4"/>
  <c r="J5689" i="4"/>
  <c r="J5690" i="4"/>
  <c r="J5691" i="4"/>
  <c r="J5692" i="4"/>
  <c r="J5693" i="4"/>
  <c r="J5694" i="4"/>
  <c r="J5695" i="4"/>
  <c r="J5696" i="4"/>
  <c r="J5697" i="4"/>
  <c r="J5698" i="4"/>
  <c r="J5699" i="4"/>
  <c r="J5700" i="4"/>
  <c r="J5701" i="4"/>
  <c r="J5702" i="4"/>
  <c r="J5703" i="4"/>
  <c r="J5704" i="4"/>
  <c r="J5705" i="4"/>
  <c r="J5706" i="4"/>
  <c r="J5707" i="4"/>
  <c r="J5708" i="4"/>
  <c r="J5709" i="4"/>
  <c r="J5710" i="4"/>
  <c r="J5711" i="4"/>
  <c r="J5712" i="4"/>
  <c r="J5713" i="4"/>
  <c r="J5714" i="4"/>
  <c r="J5715" i="4"/>
  <c r="J5716" i="4"/>
  <c r="J5717" i="4"/>
  <c r="J5718" i="4"/>
  <c r="J5719" i="4"/>
  <c r="J5720" i="4"/>
  <c r="J5721" i="4"/>
  <c r="J5722" i="4"/>
  <c r="J5723" i="4"/>
  <c r="J5724" i="4"/>
  <c r="J5725" i="4"/>
  <c r="J5726" i="4"/>
  <c r="J5727" i="4"/>
  <c r="J5728" i="4"/>
  <c r="J5729" i="4"/>
  <c r="J5730" i="4"/>
  <c r="J5731" i="4"/>
  <c r="J5732" i="4"/>
  <c r="J5733" i="4"/>
  <c r="J5734" i="4"/>
  <c r="J5735" i="4"/>
  <c r="J5736" i="4"/>
  <c r="J5737" i="4"/>
  <c r="J5738" i="4"/>
  <c r="J5739" i="4"/>
  <c r="J5740" i="4"/>
  <c r="J5741" i="4"/>
  <c r="J5742" i="4"/>
  <c r="J5743" i="4"/>
  <c r="J5744" i="4"/>
  <c r="J5745" i="4"/>
  <c r="J5746" i="4"/>
  <c r="J5747" i="4"/>
  <c r="J5748" i="4"/>
  <c r="J5749" i="4"/>
  <c r="J5750" i="4"/>
  <c r="J5751" i="4"/>
  <c r="J5752" i="4"/>
  <c r="J5753" i="4"/>
  <c r="J5754" i="4"/>
  <c r="J5755" i="4"/>
  <c r="J5756" i="4"/>
  <c r="J5757" i="4"/>
  <c r="J5758" i="4"/>
  <c r="J5759" i="4"/>
  <c r="J5760" i="4"/>
  <c r="J5761" i="4"/>
  <c r="J5762" i="4"/>
  <c r="J5763" i="4"/>
  <c r="J5764" i="4"/>
  <c r="J5765" i="4"/>
  <c r="J5766" i="4"/>
  <c r="J5767" i="4"/>
  <c r="J5768" i="4"/>
  <c r="J5769" i="4"/>
  <c r="J5770" i="4"/>
  <c r="J5771" i="4"/>
  <c r="J5772" i="4"/>
  <c r="J5773" i="4"/>
  <c r="J5774" i="4"/>
  <c r="J5775" i="4"/>
  <c r="J5776" i="4"/>
  <c r="J5777" i="4"/>
  <c r="J5778" i="4"/>
  <c r="J5779" i="4"/>
  <c r="J5780" i="4"/>
  <c r="J5781" i="4"/>
  <c r="J5782" i="4"/>
  <c r="J5783" i="4"/>
  <c r="J5784" i="4"/>
  <c r="J5785" i="4"/>
  <c r="J5786" i="4"/>
  <c r="J5787" i="4"/>
  <c r="J5788" i="4"/>
  <c r="J5789" i="4"/>
  <c r="J5790" i="4"/>
  <c r="J5791" i="4"/>
  <c r="J5792" i="4"/>
  <c r="J5793" i="4"/>
  <c r="J5794" i="4"/>
  <c r="J5795" i="4"/>
  <c r="J5796" i="4"/>
  <c r="J5797" i="4"/>
  <c r="J5798" i="4"/>
  <c r="J5799" i="4"/>
  <c r="J5800" i="4"/>
  <c r="J5801" i="4"/>
  <c r="J5802" i="4"/>
  <c r="J5803" i="4"/>
  <c r="J5804" i="4"/>
  <c r="J5805" i="4"/>
  <c r="J5806" i="4"/>
  <c r="J5807" i="4"/>
  <c r="J5808" i="4"/>
  <c r="J5809" i="4"/>
  <c r="J5810" i="4"/>
  <c r="J5811" i="4"/>
  <c r="J5812" i="4"/>
  <c r="J5813" i="4"/>
  <c r="J5814" i="4"/>
  <c r="J5815" i="4"/>
  <c r="J5816" i="4"/>
  <c r="J5817" i="4"/>
  <c r="J5818" i="4"/>
  <c r="J5819" i="4"/>
  <c r="J5820" i="4"/>
  <c r="J5821" i="4"/>
  <c r="J5822" i="4"/>
  <c r="J5823" i="4"/>
  <c r="J5824" i="4"/>
  <c r="J5825" i="4"/>
  <c r="J5826" i="4"/>
  <c r="J5827" i="4"/>
  <c r="J5828" i="4"/>
  <c r="J5829" i="4"/>
  <c r="J5830" i="4"/>
  <c r="J5831" i="4"/>
  <c r="J5832" i="4"/>
  <c r="J5833" i="4"/>
  <c r="J5834" i="4"/>
  <c r="J5835" i="4"/>
  <c r="J5836" i="4"/>
  <c r="J5837" i="4"/>
  <c r="J5838" i="4"/>
  <c r="J5839" i="4"/>
  <c r="J5840" i="4"/>
  <c r="J5841" i="4"/>
  <c r="J5842" i="4"/>
  <c r="J5843" i="4"/>
  <c r="J5844" i="4"/>
  <c r="J5845" i="4"/>
  <c r="J5846" i="4"/>
  <c r="J5847" i="4"/>
  <c r="J5848" i="4"/>
  <c r="J5849" i="4"/>
  <c r="J5850" i="4"/>
  <c r="J5851" i="4"/>
  <c r="J5852" i="4"/>
  <c r="J5853" i="4"/>
  <c r="J5854" i="4"/>
  <c r="J5855" i="4"/>
  <c r="J5856" i="4"/>
  <c r="J5857" i="4"/>
  <c r="J5858" i="4"/>
  <c r="J5859" i="4"/>
  <c r="J5860" i="4"/>
  <c r="J5861" i="4"/>
  <c r="J5862" i="4"/>
  <c r="J5863" i="4"/>
  <c r="J5864" i="4"/>
  <c r="J5865" i="4"/>
  <c r="J5866" i="4"/>
  <c r="J5867" i="4"/>
  <c r="J5868" i="4"/>
  <c r="J5869" i="4"/>
  <c r="J5870" i="4"/>
  <c r="J5871" i="4"/>
  <c r="J5872" i="4"/>
  <c r="J5873" i="4"/>
  <c r="J5874" i="4"/>
  <c r="J5875" i="4"/>
  <c r="J5876" i="4"/>
  <c r="J5877" i="4"/>
  <c r="J5878" i="4"/>
  <c r="J5879" i="4"/>
  <c r="J5880" i="4"/>
  <c r="J5881" i="4"/>
  <c r="J5882" i="4"/>
  <c r="J5883" i="4"/>
  <c r="J5884" i="4"/>
  <c r="J5885" i="4"/>
  <c r="J5886" i="4"/>
  <c r="J5887" i="4"/>
  <c r="J5888" i="4"/>
  <c r="J5889" i="4"/>
  <c r="J5890" i="4"/>
  <c r="J5891" i="4"/>
  <c r="J5892" i="4"/>
  <c r="J5893" i="4"/>
  <c r="J5894" i="4"/>
  <c r="J5895" i="4"/>
  <c r="J5896" i="4"/>
  <c r="J5897" i="4"/>
  <c r="J5898" i="4"/>
  <c r="J5899" i="4"/>
  <c r="J5900" i="4"/>
  <c r="J5901" i="4"/>
  <c r="J5902" i="4"/>
  <c r="J5903" i="4"/>
  <c r="J5904" i="4"/>
  <c r="J5905" i="4"/>
  <c r="J5906" i="4"/>
  <c r="J5907" i="4"/>
  <c r="J5908" i="4"/>
  <c r="J5909" i="4"/>
  <c r="J5910" i="4"/>
  <c r="J5911" i="4"/>
  <c r="J5912" i="4"/>
  <c r="J5913" i="4"/>
  <c r="J5914" i="4"/>
  <c r="J5915" i="4"/>
  <c r="J5916" i="4"/>
  <c r="J5917" i="4"/>
  <c r="J5918" i="4"/>
  <c r="J5919" i="4"/>
  <c r="J5920" i="4"/>
  <c r="J5921" i="4"/>
  <c r="J5922" i="4"/>
  <c r="J5923" i="4"/>
  <c r="J5924" i="4"/>
  <c r="J5925" i="4"/>
  <c r="J5926" i="4"/>
  <c r="J5927" i="4"/>
  <c r="J5928" i="4"/>
  <c r="J5929" i="4"/>
  <c r="J5930" i="4"/>
  <c r="J5931" i="4"/>
  <c r="J5932" i="4"/>
  <c r="J5933" i="4"/>
  <c r="J5934" i="4"/>
  <c r="J5935" i="4"/>
  <c r="J5936" i="4"/>
  <c r="J5937" i="4"/>
  <c r="J5938" i="4"/>
  <c r="J5939" i="4"/>
  <c r="J5940" i="4"/>
  <c r="J5941" i="4"/>
  <c r="J5942" i="4"/>
  <c r="J5943" i="4"/>
  <c r="J5944" i="4"/>
  <c r="J5945" i="4"/>
  <c r="J5946" i="4"/>
  <c r="J5947" i="4"/>
  <c r="J5948" i="4"/>
  <c r="J5949" i="4"/>
  <c r="J5950" i="4"/>
  <c r="J5951" i="4"/>
  <c r="J5952" i="4"/>
  <c r="J5953" i="4"/>
  <c r="J5954" i="4"/>
  <c r="J5955" i="4"/>
  <c r="J5956" i="4"/>
  <c r="J5957" i="4"/>
  <c r="J5958" i="4"/>
  <c r="J5959" i="4"/>
  <c r="J5960" i="4"/>
  <c r="J5961" i="4"/>
  <c r="J5962" i="4"/>
  <c r="J5963" i="4"/>
  <c r="J5964" i="4"/>
  <c r="J5965" i="4"/>
  <c r="J5966" i="4"/>
  <c r="J5967" i="4"/>
  <c r="J5968" i="4"/>
  <c r="J5969" i="4"/>
  <c r="J5970" i="4"/>
  <c r="J5971" i="4"/>
  <c r="J5972" i="4"/>
  <c r="J5973" i="4"/>
  <c r="J5974" i="4"/>
  <c r="J5975" i="4"/>
  <c r="J5976" i="4"/>
  <c r="J5977" i="4"/>
  <c r="J5978" i="4"/>
  <c r="J5979" i="4"/>
  <c r="J5980" i="4"/>
  <c r="J5981" i="4"/>
  <c r="J5982" i="4"/>
  <c r="J5983" i="4"/>
  <c r="J5984" i="4"/>
  <c r="J5985" i="4"/>
  <c r="J5986" i="4"/>
  <c r="J5987" i="4"/>
  <c r="J5988" i="4"/>
  <c r="J5989" i="4"/>
  <c r="J5990" i="4"/>
  <c r="J5991" i="4"/>
  <c r="J5992" i="4"/>
  <c r="J5993" i="4"/>
  <c r="J5994" i="4"/>
  <c r="J5995" i="4"/>
  <c r="J5996" i="4"/>
  <c r="J5997" i="4"/>
  <c r="J5998" i="4"/>
  <c r="J5999" i="4"/>
  <c r="J6000" i="4"/>
  <c r="J6001" i="4"/>
  <c r="J6002" i="4"/>
  <c r="J6003" i="4"/>
  <c r="J6004" i="4"/>
  <c r="J6005" i="4"/>
  <c r="J6006" i="4"/>
  <c r="J6007" i="4"/>
  <c r="J6008" i="4"/>
  <c r="J6009" i="4"/>
  <c r="J6010" i="4"/>
  <c r="J6011" i="4"/>
  <c r="J6012" i="4"/>
  <c r="J6013" i="4"/>
  <c r="J6014" i="4"/>
  <c r="J6015" i="4"/>
  <c r="J6016" i="4"/>
  <c r="J6017" i="4"/>
  <c r="J6018" i="4"/>
  <c r="J6019" i="4"/>
  <c r="J6020" i="4"/>
  <c r="J6021" i="4"/>
  <c r="J6022" i="4"/>
  <c r="J6023" i="4"/>
  <c r="J6024" i="4"/>
  <c r="J6025" i="4"/>
  <c r="J6026" i="4"/>
  <c r="J6027" i="4"/>
  <c r="J6028" i="4"/>
  <c r="J6029" i="4"/>
  <c r="J6030" i="4"/>
  <c r="J6031" i="4"/>
  <c r="J6032" i="4"/>
  <c r="J6033" i="4"/>
  <c r="J6034" i="4"/>
  <c r="J6035" i="4"/>
  <c r="J6036" i="4"/>
  <c r="J32" i="4"/>
  <c r="G439" i="4"/>
  <c r="G415" i="4"/>
  <c r="G399" i="4"/>
  <c r="G391" i="4"/>
  <c r="G383" i="4"/>
  <c r="G375" i="4"/>
  <c r="G351" i="4"/>
  <c r="G335" i="4"/>
  <c r="G327" i="4"/>
  <c r="G319" i="4"/>
  <c r="G311" i="4"/>
  <c r="G287" i="4"/>
  <c r="G271" i="4"/>
  <c r="G263" i="4"/>
  <c r="G255" i="4"/>
  <c r="G247" i="4"/>
  <c r="G223" i="4"/>
  <c r="G207" i="4"/>
  <c r="G199" i="4"/>
  <c r="G191" i="4"/>
  <c r="G183" i="4"/>
  <c r="G159" i="4"/>
  <c r="G143" i="4"/>
  <c r="G135" i="4"/>
  <c r="G127" i="4"/>
  <c r="G119" i="4"/>
  <c r="G95" i="4"/>
  <c r="G87" i="4"/>
  <c r="G79" i="4"/>
  <c r="G71" i="4"/>
  <c r="G63" i="4"/>
  <c r="G55" i="4"/>
  <c r="G31" i="4"/>
  <c r="G23" i="4"/>
  <c r="G15" i="4"/>
  <c r="G7" i="4"/>
  <c r="G1343" i="4"/>
  <c r="G1335" i="4"/>
  <c r="G1327" i="4"/>
  <c r="G1319" i="4"/>
  <c r="G1311" i="4"/>
  <c r="G1303" i="4"/>
  <c r="G1295" i="4"/>
  <c r="G1287" i="4"/>
  <c r="G1279" i="4"/>
  <c r="G1271" i="4"/>
  <c r="G1263" i="4"/>
  <c r="G1255" i="4"/>
  <c r="G1247" i="4"/>
  <c r="G1239" i="4"/>
  <c r="G1231" i="4"/>
  <c r="G1223" i="4"/>
  <c r="G1215" i="4"/>
  <c r="G1207" i="4"/>
  <c r="G1199" i="4"/>
  <c r="G1191" i="4"/>
  <c r="G1183" i="4"/>
  <c r="G1175" i="4"/>
  <c r="G1167" i="4"/>
  <c r="G1159" i="4"/>
  <c r="G1151" i="4"/>
  <c r="G1143" i="4"/>
  <c r="G1135" i="4"/>
  <c r="G1127" i="4"/>
  <c r="G1119" i="4"/>
  <c r="G1111" i="4"/>
  <c r="G1103" i="4"/>
  <c r="G1095" i="4"/>
  <c r="G1087" i="4"/>
  <c r="G1079" i="4"/>
  <c r="G1071" i="4"/>
  <c r="G1063" i="4"/>
  <c r="G1055" i="4"/>
  <c r="G1047" i="4"/>
  <c r="G1039" i="4"/>
  <c r="G1031" i="4"/>
  <c r="G1023" i="4"/>
  <c r="G1015" i="4"/>
  <c r="G1007" i="4"/>
  <c r="G999" i="4"/>
  <c r="G991" i="4"/>
  <c r="G983" i="4"/>
  <c r="G975" i="4"/>
  <c r="G967" i="4"/>
  <c r="G959" i="4"/>
  <c r="G951" i="4"/>
  <c r="G943" i="4"/>
  <c r="G935" i="4"/>
  <c r="G927" i="4"/>
  <c r="G919" i="4"/>
  <c r="G911" i="4"/>
  <c r="G903" i="4"/>
  <c r="G895" i="4"/>
  <c r="G887" i="4"/>
  <c r="G879" i="4"/>
  <c r="G871" i="4"/>
  <c r="G863" i="4"/>
  <c r="G855" i="4"/>
  <c r="G847" i="4"/>
  <c r="G839" i="4"/>
  <c r="G831" i="4"/>
  <c r="G823" i="4"/>
  <c r="G815" i="4"/>
  <c r="G807" i="4"/>
  <c r="G799" i="4"/>
  <c r="G791" i="4"/>
  <c r="G783" i="4"/>
  <c r="G775" i="4"/>
  <c r="G767" i="4"/>
  <c r="G759" i="4"/>
  <c r="G751" i="4"/>
  <c r="G743" i="4"/>
  <c r="G735" i="4"/>
  <c r="G727" i="4"/>
  <c r="G719" i="4"/>
  <c r="G711" i="4"/>
  <c r="G703" i="4"/>
  <c r="G695" i="4"/>
  <c r="G687" i="4"/>
  <c r="G679" i="4"/>
  <c r="G671" i="4"/>
  <c r="G663" i="4"/>
  <c r="G655" i="4"/>
  <c r="G647" i="4"/>
  <c r="G639" i="4"/>
  <c r="G631" i="4"/>
  <c r="G623" i="4"/>
  <c r="G615" i="4"/>
  <c r="G607" i="4"/>
  <c r="G599" i="4"/>
  <c r="G591" i="4"/>
  <c r="G583" i="4"/>
  <c r="G575" i="4"/>
  <c r="G567" i="4"/>
  <c r="G559" i="4"/>
  <c r="G551" i="4"/>
  <c r="G543" i="4"/>
  <c r="G535" i="4"/>
  <c r="G527" i="4"/>
  <c r="G519" i="4"/>
  <c r="G511" i="4"/>
  <c r="G503" i="4"/>
  <c r="G495" i="4"/>
  <c r="G487" i="4"/>
  <c r="G479" i="4"/>
  <c r="G471" i="4"/>
  <c r="G463" i="4"/>
  <c r="G455" i="4"/>
  <c r="G447" i="4"/>
  <c r="G431" i="4"/>
  <c r="G423" i="4"/>
  <c r="G407" i="4"/>
  <c r="G367" i="4"/>
  <c r="G359" i="4"/>
  <c r="G343" i="4"/>
  <c r="G303" i="4"/>
  <c r="G295" i="4"/>
  <c r="G279" i="4"/>
  <c r="G239" i="4"/>
  <c r="G231" i="4"/>
  <c r="G215" i="4"/>
  <c r="G175" i="4"/>
  <c r="G167" i="4"/>
  <c r="G151" i="4"/>
  <c r="G111" i="4"/>
  <c r="G103" i="4"/>
  <c r="G47" i="4"/>
  <c r="G39" i="4"/>
  <c r="J6009" i="5"/>
  <c r="J6015" i="5"/>
  <c r="J6017" i="5"/>
  <c r="J6023" i="5"/>
  <c r="J6025" i="5"/>
  <c r="J6029" i="5"/>
  <c r="J6031" i="5"/>
  <c r="J6033" i="5"/>
  <c r="J6035" i="5"/>
  <c r="E49" i="5"/>
  <c r="I6036" i="5"/>
  <c r="G6036" i="5"/>
  <c r="K6035" i="5" s="1"/>
  <c r="K6036" i="5" s="1"/>
  <c r="F6036" i="5"/>
  <c r="E6036" i="5"/>
  <c r="I6035" i="5"/>
  <c r="G6035" i="5"/>
  <c r="F6035" i="5"/>
  <c r="E6035" i="5"/>
  <c r="I6034" i="5"/>
  <c r="G6034" i="5"/>
  <c r="K6033" i="5" s="1"/>
  <c r="F6034" i="5"/>
  <c r="E6034" i="5"/>
  <c r="I6033" i="5"/>
  <c r="G6033" i="5"/>
  <c r="F6033" i="5"/>
  <c r="E6033" i="5"/>
  <c r="I6032" i="5"/>
  <c r="G6032" i="5"/>
  <c r="K6031" i="5" s="1"/>
  <c r="F6032" i="5"/>
  <c r="E6032" i="5"/>
  <c r="I6031" i="5"/>
  <c r="G6031" i="5"/>
  <c r="F6031" i="5"/>
  <c r="E6031" i="5"/>
  <c r="I6030" i="5"/>
  <c r="G6030" i="5"/>
  <c r="K6029" i="5" s="1"/>
  <c r="F6030" i="5"/>
  <c r="E6030" i="5"/>
  <c r="I6029" i="5"/>
  <c r="G6029" i="5"/>
  <c r="F6029" i="5"/>
  <c r="E6029" i="5"/>
  <c r="I6028" i="5"/>
  <c r="G6028" i="5"/>
  <c r="K6027" i="5" s="1"/>
  <c r="F6028" i="5"/>
  <c r="E6028" i="5"/>
  <c r="I6027" i="5"/>
  <c r="G6027" i="5"/>
  <c r="J6027" i="5" s="1"/>
  <c r="F6027" i="5"/>
  <c r="E6027" i="5"/>
  <c r="I6026" i="5"/>
  <c r="G6026" i="5"/>
  <c r="K6025" i="5" s="1"/>
  <c r="F6026" i="5"/>
  <c r="E6026" i="5"/>
  <c r="I6025" i="5"/>
  <c r="G6025" i="5"/>
  <c r="F6025" i="5"/>
  <c r="E6025" i="5"/>
  <c r="I6024" i="5"/>
  <c r="G6024" i="5"/>
  <c r="K6023" i="5" s="1"/>
  <c r="F6024" i="5"/>
  <c r="E6024" i="5"/>
  <c r="I6023" i="5"/>
  <c r="G6023" i="5"/>
  <c r="F6023" i="5"/>
  <c r="E6023" i="5"/>
  <c r="I6022" i="5"/>
  <c r="G6022" i="5"/>
  <c r="K6021" i="5" s="1"/>
  <c r="F6022" i="5"/>
  <c r="E6022" i="5"/>
  <c r="I6021" i="5"/>
  <c r="G6021" i="5"/>
  <c r="J6021" i="5" s="1"/>
  <c r="F6021" i="5"/>
  <c r="E6021" i="5"/>
  <c r="I6020" i="5"/>
  <c r="G6020" i="5"/>
  <c r="K6019" i="5" s="1"/>
  <c r="F6020" i="5"/>
  <c r="E6020" i="5"/>
  <c r="I6019" i="5"/>
  <c r="G6019" i="5"/>
  <c r="J6019" i="5" s="1"/>
  <c r="F6019" i="5"/>
  <c r="E6019" i="5"/>
  <c r="I6018" i="5"/>
  <c r="G6018" i="5"/>
  <c r="K6017" i="5" s="1"/>
  <c r="F6018" i="5"/>
  <c r="E6018" i="5"/>
  <c r="I6017" i="5"/>
  <c r="G6017" i="5"/>
  <c r="F6017" i="5"/>
  <c r="E6017" i="5"/>
  <c r="I6016" i="5"/>
  <c r="G6016" i="5"/>
  <c r="K6015" i="5" s="1"/>
  <c r="F6016" i="5"/>
  <c r="E6016" i="5"/>
  <c r="I6015" i="5"/>
  <c r="G6015" i="5"/>
  <c r="F6015" i="5"/>
  <c r="E6015" i="5"/>
  <c r="I6014" i="5"/>
  <c r="G6014" i="5"/>
  <c r="K6013" i="5" s="1"/>
  <c r="F6014" i="5"/>
  <c r="E6014" i="5"/>
  <c r="I6013" i="5"/>
  <c r="G6013" i="5"/>
  <c r="J6013" i="5" s="1"/>
  <c r="F6013" i="5"/>
  <c r="E6013" i="5"/>
  <c r="I6012" i="5"/>
  <c r="G6012" i="5"/>
  <c r="K6011" i="5" s="1"/>
  <c r="F6012" i="5"/>
  <c r="E6012" i="5"/>
  <c r="I6011" i="5"/>
  <c r="G6011" i="5"/>
  <c r="J6011" i="5" s="1"/>
  <c r="F6011" i="5"/>
  <c r="E6011" i="5"/>
  <c r="I6010" i="5"/>
  <c r="G6010" i="5"/>
  <c r="K6009" i="5" s="1"/>
  <c r="F6010" i="5"/>
  <c r="E6010" i="5"/>
  <c r="I6009" i="5"/>
  <c r="G6009" i="5"/>
  <c r="F6009" i="5"/>
  <c r="E6009" i="5"/>
  <c r="I6008" i="5"/>
  <c r="G6008" i="5"/>
  <c r="K6007" i="5" s="1"/>
  <c r="F6008" i="5"/>
  <c r="E6008" i="5"/>
  <c r="I6007" i="5"/>
  <c r="G6007" i="5"/>
  <c r="J6007" i="5" s="1"/>
  <c r="F6007" i="5"/>
  <c r="E6007" i="5"/>
  <c r="I6006" i="5"/>
  <c r="G6006" i="5"/>
  <c r="K6005" i="5" s="1"/>
  <c r="F6006" i="5"/>
  <c r="E6006" i="5"/>
  <c r="I6005" i="5"/>
  <c r="G6005" i="5"/>
  <c r="J6005" i="5" s="1"/>
  <c r="F6005" i="5"/>
  <c r="E6005" i="5"/>
  <c r="I6004" i="5"/>
  <c r="G6004" i="5"/>
  <c r="K6003" i="5" s="1"/>
  <c r="F6004" i="5"/>
  <c r="E6004" i="5"/>
  <c r="I6003" i="5"/>
  <c r="G6003" i="5"/>
  <c r="J6003" i="5" s="1"/>
  <c r="F6003" i="5"/>
  <c r="E6003" i="5"/>
  <c r="I6002" i="5"/>
  <c r="G6002" i="5"/>
  <c r="K6001" i="5" s="1"/>
  <c r="F6002" i="5"/>
  <c r="E6002" i="5"/>
  <c r="I6001" i="5"/>
  <c r="G6001" i="5"/>
  <c r="J6001" i="5" s="1"/>
  <c r="F6001" i="5"/>
  <c r="E6001" i="5"/>
  <c r="I6000" i="5"/>
  <c r="G6000" i="5"/>
  <c r="K5999" i="5" s="1"/>
  <c r="F6000" i="5"/>
  <c r="E6000" i="5"/>
  <c r="I5999" i="5"/>
  <c r="G5999" i="5"/>
  <c r="J5999" i="5" s="1"/>
  <c r="F5999" i="5"/>
  <c r="E5999" i="5"/>
  <c r="I5998" i="5"/>
  <c r="G5998" i="5"/>
  <c r="K5997" i="5" s="1"/>
  <c r="F5998" i="5"/>
  <c r="E5998" i="5"/>
  <c r="I5997" i="5"/>
  <c r="G5997" i="5"/>
  <c r="J5997" i="5" s="1"/>
  <c r="F5997" i="5"/>
  <c r="E5997" i="5"/>
  <c r="I5996" i="5"/>
  <c r="G5996" i="5"/>
  <c r="K5995" i="5" s="1"/>
  <c r="F5996" i="5"/>
  <c r="E5996" i="5"/>
  <c r="I5995" i="5"/>
  <c r="G5995" i="5"/>
  <c r="J5995" i="5" s="1"/>
  <c r="F5995" i="5"/>
  <c r="E5995" i="5"/>
  <c r="I5994" i="5"/>
  <c r="G5994" i="5"/>
  <c r="K5993" i="5" s="1"/>
  <c r="F5994" i="5"/>
  <c r="E5994" i="5"/>
  <c r="I5993" i="5"/>
  <c r="G5993" i="5"/>
  <c r="J5993" i="5" s="1"/>
  <c r="F5993" i="5"/>
  <c r="E5993" i="5"/>
  <c r="I5992" i="5"/>
  <c r="G5992" i="5"/>
  <c r="K5991" i="5" s="1"/>
  <c r="F5992" i="5"/>
  <c r="E5992" i="5"/>
  <c r="I5991" i="5"/>
  <c r="G5991" i="5"/>
  <c r="J5991" i="5" s="1"/>
  <c r="F5991" i="5"/>
  <c r="E5991" i="5"/>
  <c r="I5990" i="5"/>
  <c r="G5990" i="5"/>
  <c r="K5989" i="5" s="1"/>
  <c r="F5990" i="5"/>
  <c r="E5990" i="5"/>
  <c r="I5989" i="5"/>
  <c r="G5989" i="5"/>
  <c r="J5989" i="5" s="1"/>
  <c r="F5989" i="5"/>
  <c r="E5989" i="5"/>
  <c r="I5988" i="5"/>
  <c r="G5988" i="5"/>
  <c r="K5987" i="5" s="1"/>
  <c r="F5988" i="5"/>
  <c r="E5988" i="5"/>
  <c r="I5987" i="5"/>
  <c r="G5987" i="5"/>
  <c r="J5987" i="5" s="1"/>
  <c r="F5987" i="5"/>
  <c r="E5987" i="5"/>
  <c r="I5986" i="5"/>
  <c r="G5986" i="5"/>
  <c r="K5985" i="5" s="1"/>
  <c r="F5986" i="5"/>
  <c r="E5986" i="5"/>
  <c r="I5985" i="5"/>
  <c r="G5985" i="5"/>
  <c r="J5985" i="5" s="1"/>
  <c r="F5985" i="5"/>
  <c r="E5985" i="5"/>
  <c r="I5984" i="5"/>
  <c r="G5984" i="5"/>
  <c r="K5983" i="5" s="1"/>
  <c r="F5984" i="5"/>
  <c r="E5984" i="5"/>
  <c r="I5983" i="5"/>
  <c r="G5983" i="5"/>
  <c r="J5983" i="5" s="1"/>
  <c r="F5983" i="5"/>
  <c r="E5983" i="5"/>
  <c r="I5982" i="5"/>
  <c r="G5982" i="5"/>
  <c r="K5981" i="5" s="1"/>
  <c r="F5982" i="5"/>
  <c r="E5982" i="5"/>
  <c r="I5981" i="5"/>
  <c r="G5981" i="5"/>
  <c r="J5981" i="5" s="1"/>
  <c r="F5981" i="5"/>
  <c r="E5981" i="5"/>
  <c r="I5980" i="5"/>
  <c r="G5980" i="5"/>
  <c r="K5979" i="5" s="1"/>
  <c r="F5980" i="5"/>
  <c r="E5980" i="5"/>
  <c r="I5979" i="5"/>
  <c r="G5979" i="5"/>
  <c r="J5979" i="5" s="1"/>
  <c r="F5979" i="5"/>
  <c r="E5979" i="5"/>
  <c r="I5978" i="5"/>
  <c r="G5978" i="5"/>
  <c r="K5977" i="5" s="1"/>
  <c r="F5978" i="5"/>
  <c r="E5978" i="5"/>
  <c r="H6007" i="5" s="1"/>
  <c r="I5977" i="5"/>
  <c r="G5977" i="5"/>
  <c r="J5977" i="5" s="1"/>
  <c r="F5977" i="5"/>
  <c r="E5977" i="5"/>
  <c r="I5976" i="5"/>
  <c r="G5976" i="5"/>
  <c r="K5975" i="5" s="1"/>
  <c r="F5976" i="5"/>
  <c r="E5976" i="5"/>
  <c r="H6005" i="5" s="1"/>
  <c r="I5975" i="5"/>
  <c r="G5975" i="5"/>
  <c r="J5975" i="5" s="1"/>
  <c r="F5975" i="5"/>
  <c r="E5975" i="5"/>
  <c r="I5974" i="5"/>
  <c r="G5974" i="5"/>
  <c r="K5973" i="5" s="1"/>
  <c r="F5974" i="5"/>
  <c r="E5974" i="5"/>
  <c r="I5973" i="5"/>
  <c r="G5973" i="5"/>
  <c r="J5973" i="5" s="1"/>
  <c r="F5973" i="5"/>
  <c r="E5973" i="5"/>
  <c r="I5972" i="5"/>
  <c r="G5972" i="5"/>
  <c r="K5971" i="5" s="1"/>
  <c r="F5972" i="5"/>
  <c r="E5972" i="5"/>
  <c r="I5971" i="5"/>
  <c r="G5971" i="5"/>
  <c r="J5971" i="5" s="1"/>
  <c r="F5971" i="5"/>
  <c r="E5971" i="5"/>
  <c r="I5970" i="5"/>
  <c r="G5970" i="5"/>
  <c r="K5969" i="5" s="1"/>
  <c r="F5970" i="5"/>
  <c r="E5970" i="5"/>
  <c r="I5969" i="5"/>
  <c r="G5969" i="5"/>
  <c r="J5969" i="5" s="1"/>
  <c r="F5969" i="5"/>
  <c r="E5969" i="5"/>
  <c r="I5968" i="5"/>
  <c r="G5968" i="5"/>
  <c r="K5967" i="5" s="1"/>
  <c r="F5968" i="5"/>
  <c r="E5968" i="5"/>
  <c r="I5967" i="5"/>
  <c r="G5967" i="5"/>
  <c r="J5967" i="5" s="1"/>
  <c r="F5967" i="5"/>
  <c r="E5967" i="5"/>
  <c r="I5966" i="5"/>
  <c r="G5966" i="5"/>
  <c r="K5965" i="5" s="1"/>
  <c r="F5966" i="5"/>
  <c r="E5966" i="5"/>
  <c r="I5965" i="5"/>
  <c r="G5965" i="5"/>
  <c r="J5965" i="5" s="1"/>
  <c r="F5965" i="5"/>
  <c r="E5965" i="5"/>
  <c r="I5964" i="5"/>
  <c r="G5964" i="5"/>
  <c r="K5963" i="5" s="1"/>
  <c r="F5964" i="5"/>
  <c r="E5964" i="5"/>
  <c r="I5963" i="5"/>
  <c r="G5963" i="5"/>
  <c r="J5963" i="5" s="1"/>
  <c r="F5963" i="5"/>
  <c r="E5963" i="5"/>
  <c r="I5962" i="5"/>
  <c r="G5962" i="5"/>
  <c r="K5961" i="5" s="1"/>
  <c r="F5962" i="5"/>
  <c r="E5962" i="5"/>
  <c r="I5961" i="5"/>
  <c r="G5961" i="5"/>
  <c r="J5961" i="5" s="1"/>
  <c r="F5961" i="5"/>
  <c r="E5961" i="5"/>
  <c r="I5960" i="5"/>
  <c r="H5960" i="5"/>
  <c r="G5960" i="5"/>
  <c r="F5960" i="5"/>
  <c r="E5960" i="5"/>
  <c r="I5959" i="5"/>
  <c r="G5959" i="5"/>
  <c r="F5959" i="5"/>
  <c r="E5959" i="5"/>
  <c r="I5958" i="5"/>
  <c r="G5958" i="5"/>
  <c r="F5958" i="5"/>
  <c r="E5958" i="5"/>
  <c r="I5957" i="5"/>
  <c r="G5957" i="5"/>
  <c r="J5957" i="5" s="1"/>
  <c r="F5957" i="5"/>
  <c r="E5957" i="5"/>
  <c r="I5956" i="5"/>
  <c r="G5956" i="5"/>
  <c r="J5956" i="5" s="1"/>
  <c r="F5956" i="5"/>
  <c r="E5956" i="5"/>
  <c r="I5955" i="5"/>
  <c r="G5955" i="5"/>
  <c r="J5955" i="5" s="1"/>
  <c r="F5955" i="5"/>
  <c r="E5955" i="5"/>
  <c r="I5954" i="5"/>
  <c r="G5954" i="5"/>
  <c r="F5954" i="5"/>
  <c r="E5954" i="5"/>
  <c r="I5953" i="5"/>
  <c r="G5953" i="5"/>
  <c r="J5953" i="5" s="1"/>
  <c r="F5953" i="5"/>
  <c r="E5953" i="5"/>
  <c r="I5952" i="5"/>
  <c r="G5952" i="5"/>
  <c r="F5952" i="5"/>
  <c r="E5952" i="5"/>
  <c r="I5951" i="5"/>
  <c r="G5951" i="5"/>
  <c r="K5950" i="5" s="1"/>
  <c r="F5951" i="5"/>
  <c r="E5951" i="5"/>
  <c r="I5950" i="5"/>
  <c r="G5950" i="5"/>
  <c r="F5950" i="5"/>
  <c r="E5950" i="5"/>
  <c r="I5949" i="5"/>
  <c r="G5949" i="5"/>
  <c r="K5948" i="5" s="1"/>
  <c r="F5949" i="5"/>
  <c r="E5949" i="5"/>
  <c r="I5948" i="5"/>
  <c r="G5948" i="5"/>
  <c r="J5948" i="5" s="1"/>
  <c r="F5948" i="5"/>
  <c r="E5948" i="5"/>
  <c r="I5947" i="5"/>
  <c r="G5947" i="5"/>
  <c r="K5946" i="5" s="1"/>
  <c r="F5947" i="5"/>
  <c r="E5947" i="5"/>
  <c r="I5946" i="5"/>
  <c r="G5946" i="5"/>
  <c r="F5946" i="5"/>
  <c r="E5946" i="5"/>
  <c r="I5945" i="5"/>
  <c r="G5945" i="5"/>
  <c r="K5944" i="5" s="1"/>
  <c r="F5945" i="5"/>
  <c r="E5945" i="5"/>
  <c r="I5944" i="5"/>
  <c r="G5944" i="5"/>
  <c r="F5944" i="5"/>
  <c r="E5944" i="5"/>
  <c r="I5943" i="5"/>
  <c r="G5943" i="5"/>
  <c r="K5942" i="5" s="1"/>
  <c r="F5943" i="5"/>
  <c r="E5943" i="5"/>
  <c r="I5942" i="5"/>
  <c r="G5942" i="5"/>
  <c r="F5942" i="5"/>
  <c r="E5942" i="5"/>
  <c r="I5941" i="5"/>
  <c r="G5941" i="5"/>
  <c r="K5940" i="5" s="1"/>
  <c r="F5941" i="5"/>
  <c r="E5941" i="5"/>
  <c r="I5940" i="5"/>
  <c r="G5940" i="5"/>
  <c r="J5940" i="5" s="1"/>
  <c r="F5940" i="5"/>
  <c r="E5940" i="5"/>
  <c r="I5939" i="5"/>
  <c r="G5939" i="5"/>
  <c r="K5938" i="5" s="1"/>
  <c r="F5939" i="5"/>
  <c r="E5939" i="5"/>
  <c r="H5968" i="5" s="1"/>
  <c r="I5938" i="5"/>
  <c r="G5938" i="5"/>
  <c r="F5938" i="5"/>
  <c r="E5938" i="5"/>
  <c r="I5937" i="5"/>
  <c r="G5937" i="5"/>
  <c r="K5936" i="5" s="1"/>
  <c r="F5937" i="5"/>
  <c r="E5937" i="5"/>
  <c r="H5966" i="5" s="1"/>
  <c r="I5936" i="5"/>
  <c r="G5936" i="5"/>
  <c r="F5936" i="5"/>
  <c r="E5936" i="5"/>
  <c r="I5935" i="5"/>
  <c r="G5935" i="5"/>
  <c r="K5934" i="5" s="1"/>
  <c r="F5935" i="5"/>
  <c r="E5935" i="5"/>
  <c r="I5934" i="5"/>
  <c r="G5934" i="5"/>
  <c r="F5934" i="5"/>
  <c r="E5934" i="5"/>
  <c r="I5933" i="5"/>
  <c r="G5933" i="5"/>
  <c r="K5932" i="5" s="1"/>
  <c r="F5933" i="5"/>
  <c r="E5933" i="5"/>
  <c r="I5932" i="5"/>
  <c r="G5932" i="5"/>
  <c r="J5932" i="5" s="1"/>
  <c r="F5932" i="5"/>
  <c r="E5932" i="5"/>
  <c r="I5931" i="5"/>
  <c r="G5931" i="5"/>
  <c r="K5930" i="5" s="1"/>
  <c r="F5931" i="5"/>
  <c r="E5931" i="5"/>
  <c r="I5930" i="5"/>
  <c r="G5930" i="5"/>
  <c r="F5930" i="5"/>
  <c r="E5930" i="5"/>
  <c r="I5929" i="5"/>
  <c r="G5929" i="5"/>
  <c r="K5928" i="5" s="1"/>
  <c r="F5929" i="5"/>
  <c r="E5929" i="5"/>
  <c r="I5928" i="5"/>
  <c r="G5928" i="5"/>
  <c r="F5928" i="5"/>
  <c r="E5928" i="5"/>
  <c r="I5927" i="5"/>
  <c r="G5927" i="5"/>
  <c r="K5926" i="5" s="1"/>
  <c r="F5927" i="5"/>
  <c r="E5927" i="5"/>
  <c r="I5926" i="5"/>
  <c r="G5926" i="5"/>
  <c r="F5926" i="5"/>
  <c r="E5926" i="5"/>
  <c r="I5925" i="5"/>
  <c r="G5925" i="5"/>
  <c r="K5924" i="5" s="1"/>
  <c r="F5925" i="5"/>
  <c r="E5925" i="5"/>
  <c r="I5924" i="5"/>
  <c r="G5924" i="5"/>
  <c r="J5924" i="5" s="1"/>
  <c r="F5924" i="5"/>
  <c r="E5924" i="5"/>
  <c r="I5923" i="5"/>
  <c r="G5923" i="5"/>
  <c r="K5922" i="5" s="1"/>
  <c r="F5923" i="5"/>
  <c r="E5923" i="5"/>
  <c r="I5922" i="5"/>
  <c r="G5922" i="5"/>
  <c r="F5922" i="5"/>
  <c r="E5922" i="5"/>
  <c r="I5921" i="5"/>
  <c r="G5921" i="5"/>
  <c r="K5920" i="5" s="1"/>
  <c r="F5921" i="5"/>
  <c r="E5921" i="5"/>
  <c r="I5920" i="5"/>
  <c r="G5920" i="5"/>
  <c r="F5920" i="5"/>
  <c r="E5920" i="5"/>
  <c r="I5919" i="5"/>
  <c r="G5919" i="5"/>
  <c r="K5918" i="5" s="1"/>
  <c r="F5919" i="5"/>
  <c r="E5919" i="5"/>
  <c r="I5918" i="5"/>
  <c r="G5918" i="5"/>
  <c r="F5918" i="5"/>
  <c r="E5918" i="5"/>
  <c r="I5917" i="5"/>
  <c r="G5917" i="5"/>
  <c r="K5916" i="5" s="1"/>
  <c r="F5917" i="5"/>
  <c r="E5917" i="5"/>
  <c r="I5916" i="5"/>
  <c r="G5916" i="5"/>
  <c r="J5916" i="5" s="1"/>
  <c r="F5916" i="5"/>
  <c r="E5916" i="5"/>
  <c r="I5915" i="5"/>
  <c r="G5915" i="5"/>
  <c r="K5914" i="5" s="1"/>
  <c r="F5915" i="5"/>
  <c r="E5915" i="5"/>
  <c r="I5914" i="5"/>
  <c r="G5914" i="5"/>
  <c r="F5914" i="5"/>
  <c r="E5914" i="5"/>
  <c r="H5943" i="5" s="1"/>
  <c r="I5913" i="5"/>
  <c r="G5913" i="5"/>
  <c r="K5912" i="5" s="1"/>
  <c r="F5913" i="5"/>
  <c r="E5913" i="5"/>
  <c r="I5912" i="5"/>
  <c r="G5912" i="5"/>
  <c r="F5912" i="5"/>
  <c r="E5912" i="5"/>
  <c r="I5911" i="5"/>
  <c r="G5911" i="5"/>
  <c r="K5910" i="5" s="1"/>
  <c r="F5911" i="5"/>
  <c r="E5911" i="5"/>
  <c r="I5910" i="5"/>
  <c r="G5910" i="5"/>
  <c r="F5910" i="5"/>
  <c r="E5910" i="5"/>
  <c r="I5909" i="5"/>
  <c r="G5909" i="5"/>
  <c r="K5908" i="5" s="1"/>
  <c r="F5909" i="5"/>
  <c r="E5909" i="5"/>
  <c r="I5908" i="5"/>
  <c r="G5908" i="5"/>
  <c r="J5908" i="5" s="1"/>
  <c r="F5908" i="5"/>
  <c r="E5908" i="5"/>
  <c r="I5907" i="5"/>
  <c r="G5907" i="5"/>
  <c r="K5906" i="5" s="1"/>
  <c r="F5907" i="5"/>
  <c r="E5907" i="5"/>
  <c r="I5906" i="5"/>
  <c r="G5906" i="5"/>
  <c r="F5906" i="5"/>
  <c r="E5906" i="5"/>
  <c r="H5935" i="5" s="1"/>
  <c r="I5905" i="5"/>
  <c r="G5905" i="5"/>
  <c r="K5904" i="5" s="1"/>
  <c r="F5905" i="5"/>
  <c r="E5905" i="5"/>
  <c r="I5904" i="5"/>
  <c r="G5904" i="5"/>
  <c r="F5904" i="5"/>
  <c r="E5904" i="5"/>
  <c r="I5903" i="5"/>
  <c r="G5903" i="5"/>
  <c r="K5902" i="5" s="1"/>
  <c r="F5903" i="5"/>
  <c r="E5903" i="5"/>
  <c r="I5902" i="5"/>
  <c r="G5902" i="5"/>
  <c r="F5902" i="5"/>
  <c r="E5902" i="5"/>
  <c r="I5901" i="5"/>
  <c r="G5901" i="5"/>
  <c r="K5900" i="5" s="1"/>
  <c r="F5901" i="5"/>
  <c r="E5901" i="5"/>
  <c r="I5900" i="5"/>
  <c r="G5900" i="5"/>
  <c r="J5900" i="5" s="1"/>
  <c r="F5900" i="5"/>
  <c r="E5900" i="5"/>
  <c r="I5899" i="5"/>
  <c r="G5899" i="5"/>
  <c r="K5898" i="5" s="1"/>
  <c r="F5899" i="5"/>
  <c r="E5899" i="5"/>
  <c r="I5898" i="5"/>
  <c r="G5898" i="5"/>
  <c r="F5898" i="5"/>
  <c r="E5898" i="5"/>
  <c r="I5897" i="5"/>
  <c r="G5897" i="5"/>
  <c r="K5896" i="5" s="1"/>
  <c r="F5897" i="5"/>
  <c r="E5897" i="5"/>
  <c r="I5896" i="5"/>
  <c r="G5896" i="5"/>
  <c r="F5896" i="5"/>
  <c r="E5896" i="5"/>
  <c r="I5895" i="5"/>
  <c r="G5895" i="5"/>
  <c r="K5894" i="5" s="1"/>
  <c r="F5895" i="5"/>
  <c r="E5895" i="5"/>
  <c r="I5894" i="5"/>
  <c r="G5894" i="5"/>
  <c r="F5894" i="5"/>
  <c r="E5894" i="5"/>
  <c r="I5893" i="5"/>
  <c r="G5893" i="5"/>
  <c r="K5892" i="5" s="1"/>
  <c r="F5893" i="5"/>
  <c r="E5893" i="5"/>
  <c r="I5892" i="5"/>
  <c r="G5892" i="5"/>
  <c r="J5892" i="5" s="1"/>
  <c r="F5892" i="5"/>
  <c r="E5892" i="5"/>
  <c r="I5891" i="5"/>
  <c r="G5891" i="5"/>
  <c r="K5890" i="5" s="1"/>
  <c r="F5891" i="5"/>
  <c r="E5891" i="5"/>
  <c r="I5890" i="5"/>
  <c r="G5890" i="5"/>
  <c r="F5890" i="5"/>
  <c r="E5890" i="5"/>
  <c r="I5889" i="5"/>
  <c r="G5889" i="5"/>
  <c r="K5888" i="5" s="1"/>
  <c r="F5889" i="5"/>
  <c r="E5889" i="5"/>
  <c r="I5888" i="5"/>
  <c r="G5888" i="5"/>
  <c r="F5888" i="5"/>
  <c r="E5888" i="5"/>
  <c r="I5887" i="5"/>
  <c r="G5887" i="5"/>
  <c r="K5886" i="5" s="1"/>
  <c r="F5887" i="5"/>
  <c r="E5887" i="5"/>
  <c r="I5886" i="5"/>
  <c r="G5886" i="5"/>
  <c r="F5886" i="5"/>
  <c r="E5886" i="5"/>
  <c r="I5885" i="5"/>
  <c r="G5885" i="5"/>
  <c r="K5884" i="5" s="1"/>
  <c r="F5885" i="5"/>
  <c r="E5885" i="5"/>
  <c r="I5884" i="5"/>
  <c r="G5884" i="5"/>
  <c r="J5884" i="5" s="1"/>
  <c r="F5884" i="5"/>
  <c r="E5884" i="5"/>
  <c r="I5883" i="5"/>
  <c r="G5883" i="5"/>
  <c r="F5883" i="5"/>
  <c r="E5883" i="5"/>
  <c r="I5882" i="5"/>
  <c r="G5882" i="5"/>
  <c r="F5882" i="5"/>
  <c r="E5882" i="5"/>
  <c r="I5881" i="5"/>
  <c r="G5881" i="5"/>
  <c r="K5880" i="5" s="1"/>
  <c r="F5881" i="5"/>
  <c r="E5881" i="5"/>
  <c r="I5880" i="5"/>
  <c r="G5880" i="5"/>
  <c r="F5880" i="5"/>
  <c r="E5880" i="5"/>
  <c r="I5879" i="5"/>
  <c r="G5879" i="5"/>
  <c r="F5879" i="5"/>
  <c r="E5879" i="5"/>
  <c r="I5878" i="5"/>
  <c r="G5878" i="5"/>
  <c r="F5878" i="5"/>
  <c r="E5878" i="5"/>
  <c r="I5877" i="5"/>
  <c r="G5877" i="5"/>
  <c r="K5876" i="5" s="1"/>
  <c r="F5877" i="5"/>
  <c r="E5877" i="5"/>
  <c r="I5876" i="5"/>
  <c r="G5876" i="5"/>
  <c r="F5876" i="5"/>
  <c r="E5876" i="5"/>
  <c r="I5875" i="5"/>
  <c r="G5875" i="5"/>
  <c r="F5875" i="5"/>
  <c r="E5875" i="5"/>
  <c r="I5874" i="5"/>
  <c r="G5874" i="5"/>
  <c r="J5874" i="5" s="1"/>
  <c r="F5874" i="5"/>
  <c r="E5874" i="5"/>
  <c r="I5873" i="5"/>
  <c r="G5873" i="5"/>
  <c r="K5872" i="5" s="1"/>
  <c r="F5873" i="5"/>
  <c r="E5873" i="5"/>
  <c r="I5872" i="5"/>
  <c r="G5872" i="5"/>
  <c r="F5872" i="5"/>
  <c r="E5872" i="5"/>
  <c r="I5871" i="5"/>
  <c r="G5871" i="5"/>
  <c r="F5871" i="5"/>
  <c r="E5871" i="5"/>
  <c r="I5870" i="5"/>
  <c r="G5870" i="5"/>
  <c r="F5870" i="5"/>
  <c r="E5870" i="5"/>
  <c r="I5869" i="5"/>
  <c r="G5869" i="5"/>
  <c r="K5868" i="5" s="1"/>
  <c r="F5869" i="5"/>
  <c r="E5869" i="5"/>
  <c r="I5868" i="5"/>
  <c r="G5868" i="5"/>
  <c r="F5868" i="5"/>
  <c r="E5868" i="5"/>
  <c r="I5867" i="5"/>
  <c r="G5867" i="5"/>
  <c r="F5867" i="5"/>
  <c r="E5867" i="5"/>
  <c r="H5896" i="5" s="1"/>
  <c r="I5866" i="5"/>
  <c r="G5866" i="5"/>
  <c r="F5866" i="5"/>
  <c r="E5866" i="5"/>
  <c r="H5895" i="5" s="1"/>
  <c r="I5865" i="5"/>
  <c r="G5865" i="5"/>
  <c r="K5864" i="5" s="1"/>
  <c r="F5865" i="5"/>
  <c r="E5865" i="5"/>
  <c r="H5894" i="5" s="1"/>
  <c r="I5864" i="5"/>
  <c r="G5864" i="5"/>
  <c r="J5864" i="5" s="1"/>
  <c r="F5864" i="5"/>
  <c r="E5864" i="5"/>
  <c r="H5893" i="5" s="1"/>
  <c r="I5863" i="5"/>
  <c r="G5863" i="5"/>
  <c r="F5863" i="5"/>
  <c r="E5863" i="5"/>
  <c r="H5892" i="5" s="1"/>
  <c r="I5862" i="5"/>
  <c r="G5862" i="5"/>
  <c r="J5862" i="5" s="1"/>
  <c r="F5862" i="5"/>
  <c r="E5862" i="5"/>
  <c r="H5891" i="5" s="1"/>
  <c r="I5861" i="5"/>
  <c r="G5861" i="5"/>
  <c r="K5860" i="5" s="1"/>
  <c r="F5861" i="5"/>
  <c r="E5861" i="5"/>
  <c r="H5890" i="5" s="1"/>
  <c r="I5860" i="5"/>
  <c r="G5860" i="5"/>
  <c r="F5860" i="5"/>
  <c r="E5860" i="5"/>
  <c r="H5889" i="5" s="1"/>
  <c r="I5859" i="5"/>
  <c r="G5859" i="5"/>
  <c r="F5859" i="5"/>
  <c r="E5859" i="5"/>
  <c r="H5888" i="5" s="1"/>
  <c r="I5858" i="5"/>
  <c r="G5858" i="5"/>
  <c r="F5858" i="5"/>
  <c r="E5858" i="5"/>
  <c r="H5887" i="5" s="1"/>
  <c r="I5857" i="5"/>
  <c r="G5857" i="5"/>
  <c r="K5856" i="5" s="1"/>
  <c r="F5857" i="5"/>
  <c r="E5857" i="5"/>
  <c r="H5886" i="5" s="1"/>
  <c r="I5856" i="5"/>
  <c r="G5856" i="5"/>
  <c r="F5856" i="5"/>
  <c r="E5856" i="5"/>
  <c r="H5885" i="5" s="1"/>
  <c r="I5855" i="5"/>
  <c r="G5855" i="5"/>
  <c r="F5855" i="5"/>
  <c r="E5855" i="5"/>
  <c r="H5884" i="5" s="1"/>
  <c r="I5854" i="5"/>
  <c r="G5854" i="5"/>
  <c r="F5854" i="5"/>
  <c r="E5854" i="5"/>
  <c r="H5883" i="5" s="1"/>
  <c r="I5853" i="5"/>
  <c r="G5853" i="5"/>
  <c r="K5852" i="5" s="1"/>
  <c r="F5853" i="5"/>
  <c r="E5853" i="5"/>
  <c r="H5882" i="5" s="1"/>
  <c r="I5852" i="5"/>
  <c r="G5852" i="5"/>
  <c r="J5852" i="5" s="1"/>
  <c r="F5852" i="5"/>
  <c r="E5852" i="5"/>
  <c r="H5881" i="5" s="1"/>
  <c r="I5851" i="5"/>
  <c r="G5851" i="5"/>
  <c r="F5851" i="5"/>
  <c r="E5851" i="5"/>
  <c r="H5880" i="5" s="1"/>
  <c r="I5850" i="5"/>
  <c r="G5850" i="5"/>
  <c r="F5850" i="5"/>
  <c r="E5850" i="5"/>
  <c r="H5879" i="5" s="1"/>
  <c r="I5849" i="5"/>
  <c r="G5849" i="5"/>
  <c r="K5848" i="5" s="1"/>
  <c r="F5849" i="5"/>
  <c r="E5849" i="5"/>
  <c r="I5848" i="5"/>
  <c r="G5848" i="5"/>
  <c r="F5848" i="5"/>
  <c r="E5848" i="5"/>
  <c r="I5847" i="5"/>
  <c r="G5847" i="5"/>
  <c r="F5847" i="5"/>
  <c r="E5847" i="5"/>
  <c r="I5846" i="5"/>
  <c r="G5846" i="5"/>
  <c r="F5846" i="5"/>
  <c r="E5846" i="5"/>
  <c r="I5845" i="5"/>
  <c r="G5845" i="5"/>
  <c r="K5844" i="5" s="1"/>
  <c r="F5845" i="5"/>
  <c r="E5845" i="5"/>
  <c r="I5844" i="5"/>
  <c r="G5844" i="5"/>
  <c r="F5844" i="5"/>
  <c r="E5844" i="5"/>
  <c r="I5843" i="5"/>
  <c r="G5843" i="5"/>
  <c r="F5843" i="5"/>
  <c r="E5843" i="5"/>
  <c r="I5842" i="5"/>
  <c r="G5842" i="5"/>
  <c r="J5842" i="5" s="1"/>
  <c r="F5842" i="5"/>
  <c r="E5842" i="5"/>
  <c r="I5841" i="5"/>
  <c r="G5841" i="5"/>
  <c r="K5840" i="5" s="1"/>
  <c r="F5841" i="5"/>
  <c r="E5841" i="5"/>
  <c r="H5870" i="5" s="1"/>
  <c r="I5840" i="5"/>
  <c r="G5840" i="5"/>
  <c r="F5840" i="5"/>
  <c r="E5840" i="5"/>
  <c r="I5839" i="5"/>
  <c r="G5839" i="5"/>
  <c r="F5839" i="5"/>
  <c r="E5839" i="5"/>
  <c r="I5838" i="5"/>
  <c r="G5838" i="5"/>
  <c r="F5838" i="5"/>
  <c r="E5838" i="5"/>
  <c r="I5837" i="5"/>
  <c r="G5837" i="5"/>
  <c r="K5836" i="5" s="1"/>
  <c r="F5837" i="5"/>
  <c r="E5837" i="5"/>
  <c r="I5836" i="5"/>
  <c r="G5836" i="5"/>
  <c r="F5836" i="5"/>
  <c r="E5836" i="5"/>
  <c r="I5835" i="5"/>
  <c r="G5835" i="5"/>
  <c r="F5835" i="5"/>
  <c r="E5835" i="5"/>
  <c r="I5834" i="5"/>
  <c r="G5834" i="5"/>
  <c r="F5834" i="5"/>
  <c r="E5834" i="5"/>
  <c r="I5833" i="5"/>
  <c r="G5833" i="5"/>
  <c r="K5832" i="5" s="1"/>
  <c r="F5833" i="5"/>
  <c r="E5833" i="5"/>
  <c r="I5832" i="5"/>
  <c r="G5832" i="5"/>
  <c r="J5832" i="5" s="1"/>
  <c r="F5832" i="5"/>
  <c r="E5832" i="5"/>
  <c r="I5831" i="5"/>
  <c r="G5831" i="5"/>
  <c r="F5831" i="5"/>
  <c r="E5831" i="5"/>
  <c r="I5830" i="5"/>
  <c r="G5830" i="5"/>
  <c r="J5830" i="5" s="1"/>
  <c r="F5830" i="5"/>
  <c r="E5830" i="5"/>
  <c r="I5829" i="5"/>
  <c r="G5829" i="5"/>
  <c r="K5828" i="5" s="1"/>
  <c r="F5829" i="5"/>
  <c r="E5829" i="5"/>
  <c r="I5828" i="5"/>
  <c r="G5828" i="5"/>
  <c r="F5828" i="5"/>
  <c r="E5828" i="5"/>
  <c r="I5827" i="5"/>
  <c r="G5827" i="5"/>
  <c r="F5827" i="5"/>
  <c r="E5827" i="5"/>
  <c r="I5826" i="5"/>
  <c r="G5826" i="5"/>
  <c r="F5826" i="5"/>
  <c r="E5826" i="5"/>
  <c r="I5825" i="5"/>
  <c r="G5825" i="5"/>
  <c r="K5824" i="5" s="1"/>
  <c r="F5825" i="5"/>
  <c r="E5825" i="5"/>
  <c r="I5824" i="5"/>
  <c r="G5824" i="5"/>
  <c r="F5824" i="5"/>
  <c r="E5824" i="5"/>
  <c r="I5823" i="5"/>
  <c r="G5823" i="5"/>
  <c r="F5823" i="5"/>
  <c r="E5823" i="5"/>
  <c r="I5822" i="5"/>
  <c r="G5822" i="5"/>
  <c r="F5822" i="5"/>
  <c r="E5822" i="5"/>
  <c r="I5821" i="5"/>
  <c r="G5821" i="5"/>
  <c r="K5820" i="5" s="1"/>
  <c r="F5821" i="5"/>
  <c r="E5821" i="5"/>
  <c r="I5820" i="5"/>
  <c r="G5820" i="5"/>
  <c r="J5820" i="5" s="1"/>
  <c r="F5820" i="5"/>
  <c r="E5820" i="5"/>
  <c r="I5819" i="5"/>
  <c r="G5819" i="5"/>
  <c r="F5819" i="5"/>
  <c r="E5819" i="5"/>
  <c r="I5818" i="5"/>
  <c r="G5818" i="5"/>
  <c r="F5818" i="5"/>
  <c r="E5818" i="5"/>
  <c r="I5817" i="5"/>
  <c r="G5817" i="5"/>
  <c r="K5816" i="5" s="1"/>
  <c r="F5817" i="5"/>
  <c r="E5817" i="5"/>
  <c r="I5816" i="5"/>
  <c r="G5816" i="5"/>
  <c r="F5816" i="5"/>
  <c r="E5816" i="5"/>
  <c r="I5815" i="5"/>
  <c r="G5815" i="5"/>
  <c r="F5815" i="5"/>
  <c r="E5815" i="5"/>
  <c r="I5814" i="5"/>
  <c r="G5814" i="5"/>
  <c r="F5814" i="5"/>
  <c r="E5814" i="5"/>
  <c r="I5813" i="5"/>
  <c r="G5813" i="5"/>
  <c r="K5812" i="5" s="1"/>
  <c r="F5813" i="5"/>
  <c r="E5813" i="5"/>
  <c r="I5812" i="5"/>
  <c r="G5812" i="5"/>
  <c r="F5812" i="5"/>
  <c r="E5812" i="5"/>
  <c r="I5811" i="5"/>
  <c r="G5811" i="5"/>
  <c r="F5811" i="5"/>
  <c r="E5811" i="5"/>
  <c r="H5840" i="5" s="1"/>
  <c r="I5810" i="5"/>
  <c r="G5810" i="5"/>
  <c r="J5810" i="5" s="1"/>
  <c r="F5810" i="5"/>
  <c r="E5810" i="5"/>
  <c r="I5809" i="5"/>
  <c r="G5809" i="5"/>
  <c r="K5808" i="5" s="1"/>
  <c r="F5809" i="5"/>
  <c r="E5809" i="5"/>
  <c r="H5838" i="5" s="1"/>
  <c r="I5808" i="5"/>
  <c r="G5808" i="5"/>
  <c r="F5808" i="5"/>
  <c r="E5808" i="5"/>
  <c r="I5807" i="5"/>
  <c r="G5807" i="5"/>
  <c r="F5807" i="5"/>
  <c r="E5807" i="5"/>
  <c r="I5806" i="5"/>
  <c r="G5806" i="5"/>
  <c r="F5806" i="5"/>
  <c r="E5806" i="5"/>
  <c r="I5805" i="5"/>
  <c r="G5805" i="5"/>
  <c r="K5804" i="5" s="1"/>
  <c r="F5805" i="5"/>
  <c r="E5805" i="5"/>
  <c r="I5804" i="5"/>
  <c r="G5804" i="5"/>
  <c r="F5804" i="5"/>
  <c r="E5804" i="5"/>
  <c r="I5803" i="5"/>
  <c r="G5803" i="5"/>
  <c r="F5803" i="5"/>
  <c r="E5803" i="5"/>
  <c r="I5802" i="5"/>
  <c r="G5802" i="5"/>
  <c r="F5802" i="5"/>
  <c r="E5802" i="5"/>
  <c r="I5801" i="5"/>
  <c r="G5801" i="5"/>
  <c r="K5800" i="5" s="1"/>
  <c r="F5801" i="5"/>
  <c r="E5801" i="5"/>
  <c r="I5800" i="5"/>
  <c r="G5800" i="5"/>
  <c r="J5800" i="5" s="1"/>
  <c r="F5800" i="5"/>
  <c r="E5800" i="5"/>
  <c r="I5799" i="5"/>
  <c r="G5799" i="5"/>
  <c r="F5799" i="5"/>
  <c r="E5799" i="5"/>
  <c r="I5798" i="5"/>
  <c r="G5798" i="5"/>
  <c r="J5798" i="5" s="1"/>
  <c r="F5798" i="5"/>
  <c r="E5798" i="5"/>
  <c r="I5797" i="5"/>
  <c r="G5797" i="5"/>
  <c r="K5796" i="5" s="1"/>
  <c r="F5797" i="5"/>
  <c r="E5797" i="5"/>
  <c r="I5796" i="5"/>
  <c r="G5796" i="5"/>
  <c r="F5796" i="5"/>
  <c r="E5796" i="5"/>
  <c r="I5795" i="5"/>
  <c r="G5795" i="5"/>
  <c r="F5795" i="5"/>
  <c r="E5795" i="5"/>
  <c r="I5794" i="5"/>
  <c r="G5794" i="5"/>
  <c r="F5794" i="5"/>
  <c r="E5794" i="5"/>
  <c r="I5793" i="5"/>
  <c r="G5793" i="5"/>
  <c r="K5792" i="5" s="1"/>
  <c r="F5793" i="5"/>
  <c r="E5793" i="5"/>
  <c r="I5792" i="5"/>
  <c r="G5792" i="5"/>
  <c r="F5792" i="5"/>
  <c r="E5792" i="5"/>
  <c r="I5791" i="5"/>
  <c r="G5791" i="5"/>
  <c r="F5791" i="5"/>
  <c r="E5791" i="5"/>
  <c r="H5820" i="5" s="1"/>
  <c r="I5790" i="5"/>
  <c r="G5790" i="5"/>
  <c r="F5790" i="5"/>
  <c r="E5790" i="5"/>
  <c r="I5789" i="5"/>
  <c r="G5789" i="5"/>
  <c r="K5788" i="5" s="1"/>
  <c r="F5789" i="5"/>
  <c r="E5789" i="5"/>
  <c r="I5788" i="5"/>
  <c r="G5788" i="5"/>
  <c r="J5788" i="5" s="1"/>
  <c r="F5788" i="5"/>
  <c r="E5788" i="5"/>
  <c r="I5787" i="5"/>
  <c r="G5787" i="5"/>
  <c r="F5787" i="5"/>
  <c r="E5787" i="5"/>
  <c r="I5786" i="5"/>
  <c r="G5786" i="5"/>
  <c r="F5786" i="5"/>
  <c r="E5786" i="5"/>
  <c r="I5785" i="5"/>
  <c r="G5785" i="5"/>
  <c r="K5784" i="5" s="1"/>
  <c r="F5785" i="5"/>
  <c r="E5785" i="5"/>
  <c r="I5784" i="5"/>
  <c r="G5784" i="5"/>
  <c r="F5784" i="5"/>
  <c r="E5784" i="5"/>
  <c r="I5783" i="5"/>
  <c r="G5783" i="5"/>
  <c r="F5783" i="5"/>
  <c r="E5783" i="5"/>
  <c r="I5782" i="5"/>
  <c r="G5782" i="5"/>
  <c r="F5782" i="5"/>
  <c r="E5782" i="5"/>
  <c r="I5781" i="5"/>
  <c r="G5781" i="5"/>
  <c r="K5780" i="5" s="1"/>
  <c r="F5781" i="5"/>
  <c r="E5781" i="5"/>
  <c r="I5780" i="5"/>
  <c r="G5780" i="5"/>
  <c r="F5780" i="5"/>
  <c r="E5780" i="5"/>
  <c r="I5779" i="5"/>
  <c r="G5779" i="5"/>
  <c r="F5779" i="5"/>
  <c r="E5779" i="5"/>
  <c r="I5778" i="5"/>
  <c r="G5778" i="5"/>
  <c r="J5778" i="5" s="1"/>
  <c r="F5778" i="5"/>
  <c r="E5778" i="5"/>
  <c r="I5777" i="5"/>
  <c r="G5777" i="5"/>
  <c r="K5776" i="5" s="1"/>
  <c r="F5777" i="5"/>
  <c r="E5777" i="5"/>
  <c r="I5776" i="5"/>
  <c r="G5776" i="5"/>
  <c r="F5776" i="5"/>
  <c r="E5776" i="5"/>
  <c r="I5775" i="5"/>
  <c r="G5775" i="5"/>
  <c r="F5775" i="5"/>
  <c r="E5775" i="5"/>
  <c r="I5774" i="5"/>
  <c r="G5774" i="5"/>
  <c r="F5774" i="5"/>
  <c r="E5774" i="5"/>
  <c r="I5773" i="5"/>
  <c r="G5773" i="5"/>
  <c r="K5772" i="5" s="1"/>
  <c r="F5773" i="5"/>
  <c r="E5773" i="5"/>
  <c r="I5772" i="5"/>
  <c r="G5772" i="5"/>
  <c r="F5772" i="5"/>
  <c r="E5772" i="5"/>
  <c r="I5771" i="5"/>
  <c r="G5771" i="5"/>
  <c r="F5771" i="5"/>
  <c r="E5771" i="5"/>
  <c r="I5770" i="5"/>
  <c r="H5770" i="5"/>
  <c r="G5770" i="5"/>
  <c r="F5770" i="5"/>
  <c r="E5770" i="5"/>
  <c r="I5769" i="5"/>
  <c r="H5769" i="5"/>
  <c r="G5769" i="5"/>
  <c r="F5769" i="5"/>
  <c r="E5769" i="5"/>
  <c r="I5768" i="5"/>
  <c r="G5768" i="5"/>
  <c r="F5768" i="5"/>
  <c r="E5768" i="5"/>
  <c r="I5767" i="5"/>
  <c r="G5767" i="5"/>
  <c r="F5767" i="5"/>
  <c r="E5767" i="5"/>
  <c r="I5766" i="5"/>
  <c r="G5766" i="5"/>
  <c r="F5766" i="5"/>
  <c r="E5766" i="5"/>
  <c r="I5765" i="5"/>
  <c r="G5765" i="5"/>
  <c r="J5765" i="5" s="1"/>
  <c r="F5765" i="5"/>
  <c r="E5765" i="5"/>
  <c r="I5764" i="5"/>
  <c r="G5764" i="5"/>
  <c r="F5764" i="5"/>
  <c r="E5764" i="5"/>
  <c r="I5763" i="5"/>
  <c r="G5763" i="5"/>
  <c r="F5763" i="5"/>
  <c r="E5763" i="5"/>
  <c r="I5762" i="5"/>
  <c r="G5762" i="5"/>
  <c r="F5762" i="5"/>
  <c r="E5762" i="5"/>
  <c r="I5761" i="5"/>
  <c r="G5761" i="5"/>
  <c r="K5760" i="5" s="1"/>
  <c r="F5761" i="5"/>
  <c r="E5761" i="5"/>
  <c r="I5760" i="5"/>
  <c r="G5760" i="5"/>
  <c r="F5760" i="5"/>
  <c r="E5760" i="5"/>
  <c r="I5759" i="5"/>
  <c r="G5759" i="5"/>
  <c r="F5759" i="5"/>
  <c r="E5759" i="5"/>
  <c r="I5758" i="5"/>
  <c r="G5758" i="5"/>
  <c r="F5758" i="5"/>
  <c r="E5758" i="5"/>
  <c r="I5757" i="5"/>
  <c r="G5757" i="5"/>
  <c r="K5756" i="5" s="1"/>
  <c r="F5757" i="5"/>
  <c r="E5757" i="5"/>
  <c r="I5756" i="5"/>
  <c r="G5756" i="5"/>
  <c r="F5756" i="5"/>
  <c r="E5756" i="5"/>
  <c r="I5755" i="5"/>
  <c r="G5755" i="5"/>
  <c r="F5755" i="5"/>
  <c r="E5755" i="5"/>
  <c r="I5754" i="5"/>
  <c r="G5754" i="5"/>
  <c r="F5754" i="5"/>
  <c r="E5754" i="5"/>
  <c r="I5753" i="5"/>
  <c r="G5753" i="5"/>
  <c r="K5752" i="5" s="1"/>
  <c r="F5753" i="5"/>
  <c r="E5753" i="5"/>
  <c r="I5752" i="5"/>
  <c r="G5752" i="5"/>
  <c r="F5752" i="5"/>
  <c r="E5752" i="5"/>
  <c r="I5751" i="5"/>
  <c r="G5751" i="5"/>
  <c r="F5751" i="5"/>
  <c r="E5751" i="5"/>
  <c r="I5750" i="5"/>
  <c r="G5750" i="5"/>
  <c r="F5750" i="5"/>
  <c r="E5750" i="5"/>
  <c r="I5749" i="5"/>
  <c r="G5749" i="5"/>
  <c r="K5748" i="5" s="1"/>
  <c r="F5749" i="5"/>
  <c r="E5749" i="5"/>
  <c r="I5748" i="5"/>
  <c r="G5748" i="5"/>
  <c r="F5748" i="5"/>
  <c r="E5748" i="5"/>
  <c r="I5747" i="5"/>
  <c r="G5747" i="5"/>
  <c r="F5747" i="5"/>
  <c r="E5747" i="5"/>
  <c r="I5746" i="5"/>
  <c r="G5746" i="5"/>
  <c r="F5746" i="5"/>
  <c r="E5746" i="5"/>
  <c r="I5745" i="5"/>
  <c r="G5745" i="5"/>
  <c r="K5744" i="5" s="1"/>
  <c r="F5745" i="5"/>
  <c r="E5745" i="5"/>
  <c r="I5744" i="5"/>
  <c r="G5744" i="5"/>
  <c r="F5744" i="5"/>
  <c r="E5744" i="5"/>
  <c r="I5743" i="5"/>
  <c r="H5743" i="5"/>
  <c r="G5743" i="5"/>
  <c r="F5743" i="5"/>
  <c r="E5743" i="5"/>
  <c r="I5742" i="5"/>
  <c r="G5742" i="5"/>
  <c r="J5742" i="5" s="1"/>
  <c r="F5742" i="5"/>
  <c r="E5742" i="5"/>
  <c r="I5741" i="5"/>
  <c r="G5741" i="5"/>
  <c r="K5740" i="5" s="1"/>
  <c r="F5741" i="5"/>
  <c r="E5741" i="5"/>
  <c r="I5740" i="5"/>
  <c r="G5740" i="5"/>
  <c r="J5740" i="5" s="1"/>
  <c r="F5740" i="5"/>
  <c r="E5740" i="5"/>
  <c r="I5739" i="5"/>
  <c r="G5739" i="5"/>
  <c r="F5739" i="5"/>
  <c r="E5739" i="5"/>
  <c r="I5738" i="5"/>
  <c r="G5738" i="5"/>
  <c r="J5738" i="5" s="1"/>
  <c r="F5738" i="5"/>
  <c r="E5738" i="5"/>
  <c r="I5737" i="5"/>
  <c r="G5737" i="5"/>
  <c r="K5736" i="5" s="1"/>
  <c r="F5737" i="5"/>
  <c r="E5737" i="5"/>
  <c r="H5766" i="5" s="1"/>
  <c r="I5736" i="5"/>
  <c r="G5736" i="5"/>
  <c r="J5736" i="5" s="1"/>
  <c r="F5736" i="5"/>
  <c r="E5736" i="5"/>
  <c r="H5765" i="5" s="1"/>
  <c r="I5735" i="5"/>
  <c r="G5735" i="5"/>
  <c r="F5735" i="5"/>
  <c r="E5735" i="5"/>
  <c r="I5734" i="5"/>
  <c r="G5734" i="5"/>
  <c r="J5734" i="5" s="1"/>
  <c r="F5734" i="5"/>
  <c r="E5734" i="5"/>
  <c r="H5763" i="5" s="1"/>
  <c r="I5733" i="5"/>
  <c r="G5733" i="5"/>
  <c r="K5732" i="5" s="1"/>
  <c r="F5733" i="5"/>
  <c r="E5733" i="5"/>
  <c r="H5762" i="5" s="1"/>
  <c r="I5732" i="5"/>
  <c r="G5732" i="5"/>
  <c r="J5732" i="5" s="1"/>
  <c r="F5732" i="5"/>
  <c r="E5732" i="5"/>
  <c r="H5761" i="5" s="1"/>
  <c r="I5731" i="5"/>
  <c r="G5731" i="5"/>
  <c r="F5731" i="5"/>
  <c r="E5731" i="5"/>
  <c r="H5760" i="5" s="1"/>
  <c r="I5730" i="5"/>
  <c r="H5730" i="5"/>
  <c r="G5730" i="5"/>
  <c r="K5729" i="5" s="1"/>
  <c r="F5730" i="5"/>
  <c r="E5730" i="5"/>
  <c r="I5729" i="5"/>
  <c r="G5729" i="5"/>
  <c r="F5729" i="5"/>
  <c r="E5729" i="5"/>
  <c r="I5728" i="5"/>
  <c r="G5728" i="5"/>
  <c r="K5727" i="5" s="1"/>
  <c r="F5728" i="5"/>
  <c r="E5728" i="5"/>
  <c r="I5727" i="5"/>
  <c r="G5727" i="5"/>
  <c r="F5727" i="5"/>
  <c r="E5727" i="5"/>
  <c r="I5726" i="5"/>
  <c r="G5726" i="5"/>
  <c r="K5725" i="5" s="1"/>
  <c r="F5726" i="5"/>
  <c r="E5726" i="5"/>
  <c r="I5725" i="5"/>
  <c r="G5725" i="5"/>
  <c r="J5725" i="5" s="1"/>
  <c r="F5725" i="5"/>
  <c r="E5725" i="5"/>
  <c r="I5724" i="5"/>
  <c r="G5724" i="5"/>
  <c r="K5723" i="5" s="1"/>
  <c r="F5724" i="5"/>
  <c r="E5724" i="5"/>
  <c r="I5723" i="5"/>
  <c r="G5723" i="5"/>
  <c r="F5723" i="5"/>
  <c r="E5723" i="5"/>
  <c r="H5752" i="5" s="1"/>
  <c r="I5722" i="5"/>
  <c r="G5722" i="5"/>
  <c r="K5721" i="5" s="1"/>
  <c r="F5722" i="5"/>
  <c r="E5722" i="5"/>
  <c r="I5721" i="5"/>
  <c r="G5721" i="5"/>
  <c r="F5721" i="5"/>
  <c r="E5721" i="5"/>
  <c r="I5720" i="5"/>
  <c r="G5720" i="5"/>
  <c r="K5719" i="5" s="1"/>
  <c r="F5720" i="5"/>
  <c r="E5720" i="5"/>
  <c r="I5719" i="5"/>
  <c r="G5719" i="5"/>
  <c r="F5719" i="5"/>
  <c r="E5719" i="5"/>
  <c r="I5718" i="5"/>
  <c r="G5718" i="5"/>
  <c r="K5717" i="5" s="1"/>
  <c r="F5718" i="5"/>
  <c r="E5718" i="5"/>
  <c r="I5717" i="5"/>
  <c r="G5717" i="5"/>
  <c r="F5717" i="5"/>
  <c r="E5717" i="5"/>
  <c r="H5746" i="5" s="1"/>
  <c r="I5716" i="5"/>
  <c r="G5716" i="5"/>
  <c r="K5715" i="5" s="1"/>
  <c r="F5716" i="5"/>
  <c r="E5716" i="5"/>
  <c r="I5715" i="5"/>
  <c r="G5715" i="5"/>
  <c r="F5715" i="5"/>
  <c r="E5715" i="5"/>
  <c r="H5744" i="5" s="1"/>
  <c r="I5714" i="5"/>
  <c r="G5714" i="5"/>
  <c r="K5713" i="5" s="1"/>
  <c r="F5714" i="5"/>
  <c r="E5714" i="5"/>
  <c r="I5713" i="5"/>
  <c r="G5713" i="5"/>
  <c r="J5713" i="5" s="1"/>
  <c r="F5713" i="5"/>
  <c r="E5713" i="5"/>
  <c r="I5712" i="5"/>
  <c r="G5712" i="5"/>
  <c r="K5711" i="5" s="1"/>
  <c r="F5712" i="5"/>
  <c r="E5712" i="5"/>
  <c r="I5711" i="5"/>
  <c r="G5711" i="5"/>
  <c r="F5711" i="5"/>
  <c r="E5711" i="5"/>
  <c r="I5710" i="5"/>
  <c r="G5710" i="5"/>
  <c r="K5709" i="5" s="1"/>
  <c r="F5710" i="5"/>
  <c r="E5710" i="5"/>
  <c r="I5709" i="5"/>
  <c r="G5709" i="5"/>
  <c r="F5709" i="5"/>
  <c r="E5709" i="5"/>
  <c r="I5708" i="5"/>
  <c r="G5708" i="5"/>
  <c r="K5707" i="5" s="1"/>
  <c r="F5708" i="5"/>
  <c r="E5708" i="5"/>
  <c r="I5707" i="5"/>
  <c r="G5707" i="5"/>
  <c r="F5707" i="5"/>
  <c r="E5707" i="5"/>
  <c r="I5706" i="5"/>
  <c r="G5706" i="5"/>
  <c r="K5705" i="5" s="1"/>
  <c r="F5706" i="5"/>
  <c r="E5706" i="5"/>
  <c r="I5705" i="5"/>
  <c r="G5705" i="5"/>
  <c r="F5705" i="5"/>
  <c r="E5705" i="5"/>
  <c r="I5704" i="5"/>
  <c r="G5704" i="5"/>
  <c r="K5703" i="5" s="1"/>
  <c r="F5704" i="5"/>
  <c r="E5704" i="5"/>
  <c r="I5703" i="5"/>
  <c r="G5703" i="5"/>
  <c r="F5703" i="5"/>
  <c r="E5703" i="5"/>
  <c r="I5702" i="5"/>
  <c r="G5702" i="5"/>
  <c r="K5701" i="5" s="1"/>
  <c r="F5702" i="5"/>
  <c r="E5702" i="5"/>
  <c r="I5701" i="5"/>
  <c r="G5701" i="5"/>
  <c r="F5701" i="5"/>
  <c r="E5701" i="5"/>
  <c r="H5727" i="5" s="1"/>
  <c r="I5700" i="5"/>
  <c r="G5700" i="5"/>
  <c r="K5699" i="5" s="1"/>
  <c r="F5700" i="5"/>
  <c r="E5700" i="5"/>
  <c r="I5699" i="5"/>
  <c r="G5699" i="5"/>
  <c r="F5699" i="5"/>
  <c r="E5699" i="5"/>
  <c r="H5728" i="5" s="1"/>
  <c r="I5698" i="5"/>
  <c r="G5698" i="5"/>
  <c r="K5697" i="5" s="1"/>
  <c r="F5698" i="5"/>
  <c r="E5698" i="5"/>
  <c r="I5697" i="5"/>
  <c r="H5697" i="5"/>
  <c r="G5697" i="5"/>
  <c r="F5697" i="5"/>
  <c r="E5697" i="5"/>
  <c r="I5696" i="5"/>
  <c r="G5696" i="5"/>
  <c r="F5696" i="5"/>
  <c r="E5696" i="5"/>
  <c r="H5725" i="5" s="1"/>
  <c r="I5695" i="5"/>
  <c r="G5695" i="5"/>
  <c r="F5695" i="5"/>
  <c r="E5695" i="5"/>
  <c r="I5694" i="5"/>
  <c r="G5694" i="5"/>
  <c r="F5694" i="5"/>
  <c r="E5694" i="5"/>
  <c r="I5693" i="5"/>
  <c r="G5693" i="5"/>
  <c r="J5693" i="5" s="1"/>
  <c r="F5693" i="5"/>
  <c r="E5693" i="5"/>
  <c r="I5692" i="5"/>
  <c r="G5692" i="5"/>
  <c r="J5692" i="5" s="1"/>
  <c r="F5692" i="5"/>
  <c r="E5692" i="5"/>
  <c r="I5691" i="5"/>
  <c r="G5691" i="5"/>
  <c r="F5691" i="5"/>
  <c r="E5691" i="5"/>
  <c r="H5720" i="5" s="1"/>
  <c r="I5690" i="5"/>
  <c r="G5690" i="5"/>
  <c r="J5690" i="5" s="1"/>
  <c r="F5690" i="5"/>
  <c r="E5690" i="5"/>
  <c r="I5689" i="5"/>
  <c r="G5689" i="5"/>
  <c r="F5689" i="5"/>
  <c r="E5689" i="5"/>
  <c r="H5717" i="5" s="1"/>
  <c r="I5688" i="5"/>
  <c r="G5688" i="5"/>
  <c r="J5688" i="5" s="1"/>
  <c r="F5688" i="5"/>
  <c r="E5688" i="5"/>
  <c r="I5687" i="5"/>
  <c r="G5687" i="5"/>
  <c r="F5687" i="5"/>
  <c r="E5687" i="5"/>
  <c r="I5686" i="5"/>
  <c r="G5686" i="5"/>
  <c r="F5686" i="5"/>
  <c r="E5686" i="5"/>
  <c r="I5685" i="5"/>
  <c r="G5685" i="5"/>
  <c r="K5684" i="5" s="1"/>
  <c r="F5685" i="5"/>
  <c r="E5685" i="5"/>
  <c r="I5684" i="5"/>
  <c r="G5684" i="5"/>
  <c r="F5684" i="5"/>
  <c r="E5684" i="5"/>
  <c r="I5683" i="5"/>
  <c r="G5683" i="5"/>
  <c r="F5683" i="5"/>
  <c r="E5683" i="5"/>
  <c r="I5682" i="5"/>
  <c r="G5682" i="5"/>
  <c r="J5682" i="5" s="1"/>
  <c r="F5682" i="5"/>
  <c r="E5682" i="5"/>
  <c r="I5681" i="5"/>
  <c r="G5681" i="5"/>
  <c r="K5680" i="5" s="1"/>
  <c r="F5681" i="5"/>
  <c r="E5681" i="5"/>
  <c r="I5680" i="5"/>
  <c r="G5680" i="5"/>
  <c r="J5680" i="5" s="1"/>
  <c r="F5680" i="5"/>
  <c r="E5680" i="5"/>
  <c r="I5679" i="5"/>
  <c r="G5679" i="5"/>
  <c r="F5679" i="5"/>
  <c r="E5679" i="5"/>
  <c r="I5678" i="5"/>
  <c r="G5678" i="5"/>
  <c r="J5678" i="5" s="1"/>
  <c r="F5678" i="5"/>
  <c r="E5678" i="5"/>
  <c r="I5677" i="5"/>
  <c r="G5677" i="5"/>
  <c r="K5676" i="5" s="1"/>
  <c r="F5677" i="5"/>
  <c r="E5677" i="5"/>
  <c r="I5676" i="5"/>
  <c r="G5676" i="5"/>
  <c r="F5676" i="5"/>
  <c r="E5676" i="5"/>
  <c r="I5675" i="5"/>
  <c r="G5675" i="5"/>
  <c r="F5675" i="5"/>
  <c r="E5675" i="5"/>
  <c r="H5704" i="5" s="1"/>
  <c r="I5674" i="5"/>
  <c r="G5674" i="5"/>
  <c r="F5674" i="5"/>
  <c r="E5674" i="5"/>
  <c r="I5673" i="5"/>
  <c r="G5673" i="5"/>
  <c r="K5672" i="5" s="1"/>
  <c r="F5673" i="5"/>
  <c r="E5673" i="5"/>
  <c r="I5672" i="5"/>
  <c r="G5672" i="5"/>
  <c r="J5672" i="5" s="1"/>
  <c r="F5672" i="5"/>
  <c r="E5672" i="5"/>
  <c r="I5671" i="5"/>
  <c r="G5671" i="5"/>
  <c r="F5671" i="5"/>
  <c r="E5671" i="5"/>
  <c r="I5670" i="5"/>
  <c r="H5670" i="5"/>
  <c r="G5670" i="5"/>
  <c r="K5669" i="5" s="1"/>
  <c r="F5670" i="5"/>
  <c r="E5670" i="5"/>
  <c r="I5669" i="5"/>
  <c r="G5669" i="5"/>
  <c r="F5669" i="5"/>
  <c r="E5669" i="5"/>
  <c r="I5668" i="5"/>
  <c r="G5668" i="5"/>
  <c r="K5667" i="5" s="1"/>
  <c r="F5668" i="5"/>
  <c r="E5668" i="5"/>
  <c r="I5667" i="5"/>
  <c r="G5667" i="5"/>
  <c r="F5667" i="5"/>
  <c r="E5667" i="5"/>
  <c r="I5666" i="5"/>
  <c r="G5666" i="5"/>
  <c r="K5665" i="5" s="1"/>
  <c r="F5666" i="5"/>
  <c r="E5666" i="5"/>
  <c r="I5665" i="5"/>
  <c r="G5665" i="5"/>
  <c r="F5665" i="5"/>
  <c r="E5665" i="5"/>
  <c r="I5664" i="5"/>
  <c r="G5664" i="5"/>
  <c r="K5663" i="5" s="1"/>
  <c r="F5664" i="5"/>
  <c r="E5664" i="5"/>
  <c r="I5663" i="5"/>
  <c r="G5663" i="5"/>
  <c r="F5663" i="5"/>
  <c r="E5663" i="5"/>
  <c r="I5662" i="5"/>
  <c r="G5662" i="5"/>
  <c r="K5661" i="5" s="1"/>
  <c r="F5662" i="5"/>
  <c r="E5662" i="5"/>
  <c r="I5661" i="5"/>
  <c r="G5661" i="5"/>
  <c r="F5661" i="5"/>
  <c r="E5661" i="5"/>
  <c r="I5660" i="5"/>
  <c r="G5660" i="5"/>
  <c r="K5659" i="5" s="1"/>
  <c r="F5660" i="5"/>
  <c r="E5660" i="5"/>
  <c r="I5659" i="5"/>
  <c r="G5659" i="5"/>
  <c r="F5659" i="5"/>
  <c r="E5659" i="5"/>
  <c r="I5658" i="5"/>
  <c r="G5658" i="5"/>
  <c r="K5657" i="5" s="1"/>
  <c r="F5658" i="5"/>
  <c r="E5658" i="5"/>
  <c r="I5657" i="5"/>
  <c r="H5657" i="5"/>
  <c r="G5657" i="5"/>
  <c r="J5657" i="5" s="1"/>
  <c r="F5657" i="5"/>
  <c r="E5657" i="5"/>
  <c r="I5656" i="5"/>
  <c r="G5656" i="5"/>
  <c r="K5655" i="5" s="1"/>
  <c r="F5656" i="5"/>
  <c r="E5656" i="5"/>
  <c r="I5655" i="5"/>
  <c r="G5655" i="5"/>
  <c r="F5655" i="5"/>
  <c r="E5655" i="5"/>
  <c r="I5654" i="5"/>
  <c r="G5654" i="5"/>
  <c r="K5653" i="5" s="1"/>
  <c r="F5654" i="5"/>
  <c r="E5654" i="5"/>
  <c r="I5653" i="5"/>
  <c r="G5653" i="5"/>
  <c r="J5653" i="5" s="1"/>
  <c r="F5653" i="5"/>
  <c r="E5653" i="5"/>
  <c r="I5652" i="5"/>
  <c r="G5652" i="5"/>
  <c r="F5652" i="5"/>
  <c r="E5652" i="5"/>
  <c r="I5651" i="5"/>
  <c r="H5651" i="5"/>
  <c r="G5651" i="5"/>
  <c r="F5651" i="5"/>
  <c r="E5651" i="5"/>
  <c r="I5650" i="5"/>
  <c r="G5650" i="5"/>
  <c r="J5650" i="5" s="1"/>
  <c r="F5650" i="5"/>
  <c r="E5650" i="5"/>
  <c r="I5649" i="5"/>
  <c r="G5649" i="5"/>
  <c r="K5648" i="5" s="1"/>
  <c r="F5649" i="5"/>
  <c r="E5649" i="5"/>
  <c r="H5673" i="5" s="1"/>
  <c r="I5648" i="5"/>
  <c r="G5648" i="5"/>
  <c r="F5648" i="5"/>
  <c r="E5648" i="5"/>
  <c r="I5647" i="5"/>
  <c r="G5647" i="5"/>
  <c r="F5647" i="5"/>
  <c r="E5647" i="5"/>
  <c r="I5646" i="5"/>
  <c r="G5646" i="5"/>
  <c r="F5646" i="5"/>
  <c r="E5646" i="5"/>
  <c r="I5645" i="5"/>
  <c r="G5645" i="5"/>
  <c r="K5644" i="5" s="1"/>
  <c r="F5645" i="5"/>
  <c r="E5645" i="5"/>
  <c r="I5644" i="5"/>
  <c r="G5644" i="5"/>
  <c r="F5644" i="5"/>
  <c r="E5644" i="5"/>
  <c r="I5643" i="5"/>
  <c r="G5643" i="5"/>
  <c r="F5643" i="5"/>
  <c r="E5643" i="5"/>
  <c r="I5642" i="5"/>
  <c r="G5642" i="5"/>
  <c r="F5642" i="5"/>
  <c r="E5642" i="5"/>
  <c r="I5641" i="5"/>
  <c r="G5641" i="5"/>
  <c r="K5640" i="5" s="1"/>
  <c r="F5641" i="5"/>
  <c r="E5641" i="5"/>
  <c r="I5640" i="5"/>
  <c r="G5640" i="5"/>
  <c r="J5640" i="5" s="1"/>
  <c r="F5640" i="5"/>
  <c r="E5640" i="5"/>
  <c r="I5639" i="5"/>
  <c r="G5639" i="5"/>
  <c r="F5639" i="5"/>
  <c r="E5639" i="5"/>
  <c r="I5638" i="5"/>
  <c r="H5638" i="5"/>
  <c r="G5638" i="5"/>
  <c r="F5638" i="5"/>
  <c r="E5638" i="5"/>
  <c r="I5637" i="5"/>
  <c r="G5637" i="5"/>
  <c r="J5637" i="5" s="1"/>
  <c r="F5637" i="5"/>
  <c r="E5637" i="5"/>
  <c r="I5636" i="5"/>
  <c r="G5636" i="5"/>
  <c r="F5636" i="5"/>
  <c r="E5636" i="5"/>
  <c r="I5635" i="5"/>
  <c r="H5635" i="5"/>
  <c r="G5635" i="5"/>
  <c r="F5635" i="5"/>
  <c r="E5635" i="5"/>
  <c r="I5634" i="5"/>
  <c r="G5634" i="5"/>
  <c r="F5634" i="5"/>
  <c r="E5634" i="5"/>
  <c r="I5633" i="5"/>
  <c r="G5633" i="5"/>
  <c r="F5633" i="5"/>
  <c r="E5633" i="5"/>
  <c r="I5632" i="5"/>
  <c r="G5632" i="5"/>
  <c r="F5632" i="5"/>
  <c r="E5632" i="5"/>
  <c r="I5631" i="5"/>
  <c r="G5631" i="5"/>
  <c r="F5631" i="5"/>
  <c r="E5631" i="5"/>
  <c r="I5630" i="5"/>
  <c r="G5630" i="5"/>
  <c r="F5630" i="5"/>
  <c r="E5630" i="5"/>
  <c r="I5629" i="5"/>
  <c r="H5629" i="5"/>
  <c r="G5629" i="5"/>
  <c r="K5628" i="5" s="1"/>
  <c r="F5629" i="5"/>
  <c r="E5629" i="5"/>
  <c r="I5628" i="5"/>
  <c r="G5628" i="5"/>
  <c r="J5628" i="5" s="1"/>
  <c r="F5628" i="5"/>
  <c r="E5628" i="5"/>
  <c r="I5627" i="5"/>
  <c r="G5627" i="5"/>
  <c r="F5627" i="5"/>
  <c r="E5627" i="5"/>
  <c r="I5626" i="5"/>
  <c r="G5626" i="5"/>
  <c r="J5626" i="5" s="1"/>
  <c r="F5626" i="5"/>
  <c r="E5626" i="5"/>
  <c r="I5625" i="5"/>
  <c r="G5625" i="5"/>
  <c r="K5624" i="5" s="1"/>
  <c r="F5625" i="5"/>
  <c r="E5625" i="5"/>
  <c r="I5624" i="5"/>
  <c r="G5624" i="5"/>
  <c r="J5624" i="5" s="1"/>
  <c r="F5624" i="5"/>
  <c r="E5624" i="5"/>
  <c r="I5623" i="5"/>
  <c r="G5623" i="5"/>
  <c r="F5623" i="5"/>
  <c r="E5623" i="5"/>
  <c r="I5622" i="5"/>
  <c r="G5622" i="5"/>
  <c r="J5622" i="5" s="1"/>
  <c r="F5622" i="5"/>
  <c r="E5622" i="5"/>
  <c r="I5621" i="5"/>
  <c r="G5621" i="5"/>
  <c r="K5620" i="5" s="1"/>
  <c r="F5621" i="5"/>
  <c r="E5621" i="5"/>
  <c r="I5620" i="5"/>
  <c r="G5620" i="5"/>
  <c r="F5620" i="5"/>
  <c r="E5620" i="5"/>
  <c r="I5619" i="5"/>
  <c r="G5619" i="5"/>
  <c r="F5619" i="5"/>
  <c r="E5619" i="5"/>
  <c r="I5618" i="5"/>
  <c r="G5618" i="5"/>
  <c r="J5618" i="5" s="1"/>
  <c r="F5618" i="5"/>
  <c r="E5618" i="5"/>
  <c r="I5617" i="5"/>
  <c r="G5617" i="5"/>
  <c r="K5616" i="5" s="1"/>
  <c r="F5617" i="5"/>
  <c r="E5617" i="5"/>
  <c r="I5616" i="5"/>
  <c r="G5616" i="5"/>
  <c r="J5616" i="5" s="1"/>
  <c r="F5616" i="5"/>
  <c r="E5616" i="5"/>
  <c r="I5615" i="5"/>
  <c r="G5615" i="5"/>
  <c r="F5615" i="5"/>
  <c r="E5615" i="5"/>
  <c r="I5614" i="5"/>
  <c r="G5614" i="5"/>
  <c r="J5614" i="5" s="1"/>
  <c r="F5614" i="5"/>
  <c r="E5614" i="5"/>
  <c r="I5613" i="5"/>
  <c r="H5613" i="5"/>
  <c r="G5613" i="5"/>
  <c r="F5613" i="5"/>
  <c r="E5613" i="5"/>
  <c r="I5612" i="5"/>
  <c r="G5612" i="5"/>
  <c r="K5611" i="5" s="1"/>
  <c r="F5612" i="5"/>
  <c r="E5612" i="5"/>
  <c r="I5611" i="5"/>
  <c r="G5611" i="5"/>
  <c r="F5611" i="5"/>
  <c r="E5611" i="5"/>
  <c r="I5610" i="5"/>
  <c r="G5610" i="5"/>
  <c r="K5609" i="5" s="1"/>
  <c r="F5610" i="5"/>
  <c r="E5610" i="5"/>
  <c r="I5609" i="5"/>
  <c r="G5609" i="5"/>
  <c r="F5609" i="5"/>
  <c r="E5609" i="5"/>
  <c r="I5608" i="5"/>
  <c r="G5608" i="5"/>
  <c r="K5607" i="5" s="1"/>
  <c r="F5608" i="5"/>
  <c r="E5608" i="5"/>
  <c r="I5607" i="5"/>
  <c r="G5607" i="5"/>
  <c r="F5607" i="5"/>
  <c r="E5607" i="5"/>
  <c r="I5606" i="5"/>
  <c r="G5606" i="5"/>
  <c r="K5605" i="5" s="1"/>
  <c r="F5606" i="5"/>
  <c r="E5606" i="5"/>
  <c r="I5605" i="5"/>
  <c r="G5605" i="5"/>
  <c r="F5605" i="5"/>
  <c r="E5605" i="5"/>
  <c r="I5604" i="5"/>
  <c r="G5604" i="5"/>
  <c r="K5603" i="5" s="1"/>
  <c r="F5604" i="5"/>
  <c r="E5604" i="5"/>
  <c r="I5603" i="5"/>
  <c r="G5603" i="5"/>
  <c r="F5603" i="5"/>
  <c r="E5603" i="5"/>
  <c r="I5602" i="5"/>
  <c r="G5602" i="5"/>
  <c r="K5601" i="5" s="1"/>
  <c r="F5602" i="5"/>
  <c r="E5602" i="5"/>
  <c r="I5601" i="5"/>
  <c r="G5601" i="5"/>
  <c r="F5601" i="5"/>
  <c r="E5601" i="5"/>
  <c r="I5600" i="5"/>
  <c r="G5600" i="5"/>
  <c r="K5599" i="5" s="1"/>
  <c r="F5600" i="5"/>
  <c r="E5600" i="5"/>
  <c r="I5599" i="5"/>
  <c r="G5599" i="5"/>
  <c r="F5599" i="5"/>
  <c r="E5599" i="5"/>
  <c r="I5598" i="5"/>
  <c r="G5598" i="5"/>
  <c r="K5597" i="5" s="1"/>
  <c r="F5598" i="5"/>
  <c r="E5598" i="5"/>
  <c r="I5597" i="5"/>
  <c r="H5597" i="5"/>
  <c r="G5597" i="5"/>
  <c r="J5597" i="5" s="1"/>
  <c r="F5597" i="5"/>
  <c r="E5597" i="5"/>
  <c r="H5626" i="5" s="1"/>
  <c r="I5596" i="5"/>
  <c r="G5596" i="5"/>
  <c r="J5596" i="5" s="1"/>
  <c r="F5596" i="5"/>
  <c r="E5596" i="5"/>
  <c r="I5595" i="5"/>
  <c r="G5595" i="5"/>
  <c r="F5595" i="5"/>
  <c r="E5595" i="5"/>
  <c r="I5594" i="5"/>
  <c r="G5594" i="5"/>
  <c r="J5594" i="5" s="1"/>
  <c r="F5594" i="5"/>
  <c r="E5594" i="5"/>
  <c r="H5621" i="5" s="1"/>
  <c r="I5593" i="5"/>
  <c r="G5593" i="5"/>
  <c r="F5593" i="5"/>
  <c r="E5593" i="5"/>
  <c r="I5592" i="5"/>
  <c r="G5592" i="5"/>
  <c r="J5592" i="5" s="1"/>
  <c r="F5592" i="5"/>
  <c r="E5592" i="5"/>
  <c r="I5591" i="5"/>
  <c r="G5591" i="5"/>
  <c r="F5591" i="5"/>
  <c r="E5591" i="5"/>
  <c r="I5590" i="5"/>
  <c r="G5590" i="5"/>
  <c r="F5590" i="5"/>
  <c r="E5590" i="5"/>
  <c r="H5619" i="5" s="1"/>
  <c r="I5589" i="5"/>
  <c r="G5589" i="5"/>
  <c r="F5589" i="5"/>
  <c r="E5589" i="5"/>
  <c r="I5588" i="5"/>
  <c r="G5588" i="5"/>
  <c r="F5588" i="5"/>
  <c r="E5588" i="5"/>
  <c r="H5616" i="5" s="1"/>
  <c r="I5587" i="5"/>
  <c r="G5587" i="5"/>
  <c r="F5587" i="5"/>
  <c r="E5587" i="5"/>
  <c r="I5586" i="5"/>
  <c r="G5586" i="5"/>
  <c r="J5586" i="5" s="1"/>
  <c r="F5586" i="5"/>
  <c r="E5586" i="5"/>
  <c r="I5585" i="5"/>
  <c r="G5585" i="5"/>
  <c r="K5584" i="5" s="1"/>
  <c r="F5585" i="5"/>
  <c r="E5585" i="5"/>
  <c r="I5584" i="5"/>
  <c r="G5584" i="5"/>
  <c r="J5584" i="5" s="1"/>
  <c r="F5584" i="5"/>
  <c r="E5584" i="5"/>
  <c r="I5583" i="5"/>
  <c r="G5583" i="5"/>
  <c r="F5583" i="5"/>
  <c r="E5583" i="5"/>
  <c r="I5582" i="5"/>
  <c r="G5582" i="5"/>
  <c r="J5582" i="5" s="1"/>
  <c r="F5582" i="5"/>
  <c r="E5582" i="5"/>
  <c r="I5581" i="5"/>
  <c r="H5581" i="5"/>
  <c r="G5581" i="5"/>
  <c r="F5581" i="5"/>
  <c r="E5581" i="5"/>
  <c r="H5610" i="5" s="1"/>
  <c r="I5580" i="5"/>
  <c r="G5580" i="5"/>
  <c r="K5579" i="5" s="1"/>
  <c r="F5580" i="5"/>
  <c r="E5580" i="5"/>
  <c r="I5579" i="5"/>
  <c r="G5579" i="5"/>
  <c r="F5579" i="5"/>
  <c r="E5579" i="5"/>
  <c r="I5578" i="5"/>
  <c r="G5578" i="5"/>
  <c r="K5577" i="5" s="1"/>
  <c r="F5578" i="5"/>
  <c r="E5578" i="5"/>
  <c r="H5605" i="5" s="1"/>
  <c r="I5577" i="5"/>
  <c r="G5577" i="5"/>
  <c r="F5577" i="5"/>
  <c r="E5577" i="5"/>
  <c r="I5576" i="5"/>
  <c r="G5576" i="5"/>
  <c r="K5575" i="5" s="1"/>
  <c r="F5576" i="5"/>
  <c r="E5576" i="5"/>
  <c r="I5575" i="5"/>
  <c r="G5575" i="5"/>
  <c r="F5575" i="5"/>
  <c r="E5575" i="5"/>
  <c r="I5574" i="5"/>
  <c r="G5574" i="5"/>
  <c r="K5573" i="5" s="1"/>
  <c r="F5574" i="5"/>
  <c r="E5574" i="5"/>
  <c r="H5603" i="5" s="1"/>
  <c r="I5573" i="5"/>
  <c r="G5573" i="5"/>
  <c r="F5573" i="5"/>
  <c r="E5573" i="5"/>
  <c r="I5572" i="5"/>
  <c r="G5572" i="5"/>
  <c r="K5571" i="5" s="1"/>
  <c r="F5572" i="5"/>
  <c r="E5572" i="5"/>
  <c r="H5600" i="5" s="1"/>
  <c r="I5571" i="5"/>
  <c r="G5571" i="5"/>
  <c r="F5571" i="5"/>
  <c r="E5571" i="5"/>
  <c r="I5570" i="5"/>
  <c r="G5570" i="5"/>
  <c r="K5569" i="5" s="1"/>
  <c r="F5570" i="5"/>
  <c r="E5570" i="5"/>
  <c r="I5569" i="5"/>
  <c r="G5569" i="5"/>
  <c r="F5569" i="5"/>
  <c r="E5569" i="5"/>
  <c r="I5568" i="5"/>
  <c r="G5568" i="5"/>
  <c r="K5567" i="5" s="1"/>
  <c r="F5568" i="5"/>
  <c r="E5568" i="5"/>
  <c r="I5567" i="5"/>
  <c r="G5567" i="5"/>
  <c r="F5567" i="5"/>
  <c r="E5567" i="5"/>
  <c r="I5566" i="5"/>
  <c r="G5566" i="5"/>
  <c r="K5565" i="5" s="1"/>
  <c r="F5566" i="5"/>
  <c r="E5566" i="5"/>
  <c r="I5565" i="5"/>
  <c r="G5565" i="5"/>
  <c r="F5565" i="5"/>
  <c r="E5565" i="5"/>
  <c r="I5564" i="5"/>
  <c r="G5564" i="5"/>
  <c r="K5563" i="5" s="1"/>
  <c r="F5564" i="5"/>
  <c r="E5564" i="5"/>
  <c r="H5593" i="5" s="1"/>
  <c r="I5563" i="5"/>
  <c r="G5563" i="5"/>
  <c r="F5563" i="5"/>
  <c r="E5563" i="5"/>
  <c r="H5592" i="5" s="1"/>
  <c r="I5562" i="5"/>
  <c r="G5562" i="5"/>
  <c r="K5561" i="5" s="1"/>
  <c r="F5562" i="5"/>
  <c r="E5562" i="5"/>
  <c r="H5589" i="5" s="1"/>
  <c r="I5561" i="5"/>
  <c r="G5561" i="5"/>
  <c r="F5561" i="5"/>
  <c r="E5561" i="5"/>
  <c r="I5560" i="5"/>
  <c r="G5560" i="5"/>
  <c r="K5559" i="5" s="1"/>
  <c r="F5560" i="5"/>
  <c r="E5560" i="5"/>
  <c r="I5559" i="5"/>
  <c r="G5559" i="5"/>
  <c r="F5559" i="5"/>
  <c r="E5559" i="5"/>
  <c r="I5558" i="5"/>
  <c r="G5558" i="5"/>
  <c r="K5557" i="5" s="1"/>
  <c r="F5558" i="5"/>
  <c r="E5558" i="5"/>
  <c r="I5557" i="5"/>
  <c r="G5557" i="5"/>
  <c r="F5557" i="5"/>
  <c r="E5557" i="5"/>
  <c r="I5556" i="5"/>
  <c r="G5556" i="5"/>
  <c r="K5555" i="5" s="1"/>
  <c r="F5556" i="5"/>
  <c r="E5556" i="5"/>
  <c r="I5555" i="5"/>
  <c r="G5555" i="5"/>
  <c r="F5555" i="5"/>
  <c r="E5555" i="5"/>
  <c r="I5554" i="5"/>
  <c r="G5554" i="5"/>
  <c r="K5553" i="5" s="1"/>
  <c r="F5554" i="5"/>
  <c r="E5554" i="5"/>
  <c r="I5553" i="5"/>
  <c r="G5553" i="5"/>
  <c r="F5553" i="5"/>
  <c r="E5553" i="5"/>
  <c r="I5552" i="5"/>
  <c r="G5552" i="5"/>
  <c r="K5551" i="5" s="1"/>
  <c r="F5552" i="5"/>
  <c r="E5552" i="5"/>
  <c r="I5551" i="5"/>
  <c r="G5551" i="5"/>
  <c r="F5551" i="5"/>
  <c r="E5551" i="5"/>
  <c r="I5550" i="5"/>
  <c r="G5550" i="5"/>
  <c r="K5549" i="5" s="1"/>
  <c r="F5550" i="5"/>
  <c r="E5550" i="5"/>
  <c r="H5579" i="5" s="1"/>
  <c r="I5549" i="5"/>
  <c r="G5549" i="5"/>
  <c r="F5549" i="5"/>
  <c r="E5549" i="5"/>
  <c r="I5548" i="5"/>
  <c r="H5548" i="5"/>
  <c r="G5548" i="5"/>
  <c r="K5547" i="5" s="1"/>
  <c r="F5548" i="5"/>
  <c r="E5548" i="5"/>
  <c r="I5547" i="5"/>
  <c r="G5547" i="5"/>
  <c r="F5547" i="5"/>
  <c r="E5547" i="5"/>
  <c r="I5546" i="5"/>
  <c r="G5546" i="5"/>
  <c r="K5545" i="5" s="1"/>
  <c r="F5546" i="5"/>
  <c r="E5546" i="5"/>
  <c r="I5545" i="5"/>
  <c r="G5545" i="5"/>
  <c r="F5545" i="5"/>
  <c r="E5545" i="5"/>
  <c r="I5544" i="5"/>
  <c r="G5544" i="5"/>
  <c r="K5543" i="5" s="1"/>
  <c r="F5544" i="5"/>
  <c r="E5544" i="5"/>
  <c r="I5543" i="5"/>
  <c r="G5543" i="5"/>
  <c r="F5543" i="5"/>
  <c r="E5543" i="5"/>
  <c r="I5542" i="5"/>
  <c r="G5542" i="5"/>
  <c r="F5542" i="5"/>
  <c r="E5542" i="5"/>
  <c r="I5541" i="5"/>
  <c r="G5541" i="5"/>
  <c r="J5541" i="5" s="1"/>
  <c r="F5541" i="5"/>
  <c r="E5541" i="5"/>
  <c r="I5540" i="5"/>
  <c r="G5540" i="5"/>
  <c r="F5540" i="5"/>
  <c r="E5540" i="5"/>
  <c r="I5539" i="5"/>
  <c r="G5539" i="5"/>
  <c r="F5539" i="5"/>
  <c r="E5539" i="5"/>
  <c r="I5538" i="5"/>
  <c r="G5538" i="5"/>
  <c r="K5537" i="5" s="1"/>
  <c r="F5538" i="5"/>
  <c r="E5538" i="5"/>
  <c r="I5537" i="5"/>
  <c r="G5537" i="5"/>
  <c r="J5537" i="5" s="1"/>
  <c r="F5537" i="5"/>
  <c r="E5537" i="5"/>
  <c r="I5536" i="5"/>
  <c r="H5536" i="5"/>
  <c r="G5536" i="5"/>
  <c r="F5536" i="5"/>
  <c r="E5536" i="5"/>
  <c r="I5535" i="5"/>
  <c r="G5535" i="5"/>
  <c r="F5535" i="5"/>
  <c r="E5535" i="5"/>
  <c r="H5560" i="5" s="1"/>
  <c r="I5534" i="5"/>
  <c r="G5534" i="5"/>
  <c r="F5534" i="5"/>
  <c r="E5534" i="5"/>
  <c r="I5533" i="5"/>
  <c r="G5533" i="5"/>
  <c r="K5532" i="5" s="1"/>
  <c r="F5533" i="5"/>
  <c r="E5533" i="5"/>
  <c r="I5532" i="5"/>
  <c r="G5532" i="5"/>
  <c r="F5532" i="5"/>
  <c r="E5532" i="5"/>
  <c r="I5531" i="5"/>
  <c r="G5531" i="5"/>
  <c r="F5531" i="5"/>
  <c r="E5531" i="5"/>
  <c r="I5530" i="5"/>
  <c r="G5530" i="5"/>
  <c r="F5530" i="5"/>
  <c r="E5530" i="5"/>
  <c r="I5529" i="5"/>
  <c r="G5529" i="5"/>
  <c r="K5528" i="5" s="1"/>
  <c r="F5529" i="5"/>
  <c r="E5529" i="5"/>
  <c r="I5528" i="5"/>
  <c r="G5528" i="5"/>
  <c r="F5528" i="5"/>
  <c r="E5528" i="5"/>
  <c r="I5527" i="5"/>
  <c r="G5527" i="5"/>
  <c r="F5527" i="5"/>
  <c r="E5527" i="5"/>
  <c r="I5526" i="5"/>
  <c r="G5526" i="5"/>
  <c r="F5526" i="5"/>
  <c r="E5526" i="5"/>
  <c r="I5525" i="5"/>
  <c r="G5525" i="5"/>
  <c r="F5525" i="5"/>
  <c r="E5525" i="5"/>
  <c r="I5524" i="5"/>
  <c r="G5524" i="5"/>
  <c r="F5524" i="5"/>
  <c r="E5524" i="5"/>
  <c r="I5523" i="5"/>
  <c r="G5523" i="5"/>
  <c r="F5523" i="5"/>
  <c r="E5523" i="5"/>
  <c r="I5522" i="5"/>
  <c r="G5522" i="5"/>
  <c r="J5522" i="5" s="1"/>
  <c r="F5522" i="5"/>
  <c r="E5522" i="5"/>
  <c r="I5521" i="5"/>
  <c r="G5521" i="5"/>
  <c r="K5520" i="5" s="1"/>
  <c r="F5521" i="5"/>
  <c r="E5521" i="5"/>
  <c r="I5520" i="5"/>
  <c r="G5520" i="5"/>
  <c r="F5520" i="5"/>
  <c r="E5520" i="5"/>
  <c r="I5519" i="5"/>
  <c r="G5519" i="5"/>
  <c r="F5519" i="5"/>
  <c r="E5519" i="5"/>
  <c r="H5544" i="5" s="1"/>
  <c r="I5518" i="5"/>
  <c r="G5518" i="5"/>
  <c r="F5518" i="5"/>
  <c r="E5518" i="5"/>
  <c r="I5517" i="5"/>
  <c r="G5517" i="5"/>
  <c r="F5517" i="5"/>
  <c r="E5517" i="5"/>
  <c r="I5516" i="5"/>
  <c r="G5516" i="5"/>
  <c r="F5516" i="5"/>
  <c r="E5516" i="5"/>
  <c r="I5515" i="5"/>
  <c r="G5515" i="5"/>
  <c r="F5515" i="5"/>
  <c r="E5515" i="5"/>
  <c r="I5514" i="5"/>
  <c r="G5514" i="5"/>
  <c r="F5514" i="5"/>
  <c r="E5514" i="5"/>
  <c r="H5543" i="5" s="1"/>
  <c r="I5513" i="5"/>
  <c r="G5513" i="5"/>
  <c r="K5512" i="5" s="1"/>
  <c r="F5513" i="5"/>
  <c r="E5513" i="5"/>
  <c r="I5512" i="5"/>
  <c r="G5512" i="5"/>
  <c r="F5512" i="5"/>
  <c r="E5512" i="5"/>
  <c r="H5541" i="5" s="1"/>
  <c r="I5511" i="5"/>
  <c r="G5511" i="5"/>
  <c r="F5511" i="5"/>
  <c r="E5511" i="5"/>
  <c r="I5510" i="5"/>
  <c r="G5510" i="5"/>
  <c r="F5510" i="5"/>
  <c r="E5510" i="5"/>
  <c r="I5509" i="5"/>
  <c r="G5509" i="5"/>
  <c r="F5509" i="5"/>
  <c r="E5509" i="5"/>
  <c r="I5508" i="5"/>
  <c r="G5508" i="5"/>
  <c r="F5508" i="5"/>
  <c r="E5508" i="5"/>
  <c r="I5507" i="5"/>
  <c r="G5507" i="5"/>
  <c r="F5507" i="5"/>
  <c r="E5507" i="5"/>
  <c r="I5506" i="5"/>
  <c r="G5506" i="5"/>
  <c r="F5506" i="5"/>
  <c r="E5506" i="5"/>
  <c r="I5505" i="5"/>
  <c r="G5505" i="5"/>
  <c r="K5504" i="5" s="1"/>
  <c r="F5505" i="5"/>
  <c r="E5505" i="5"/>
  <c r="I5504" i="5"/>
  <c r="G5504" i="5"/>
  <c r="F5504" i="5"/>
  <c r="E5504" i="5"/>
  <c r="I5503" i="5"/>
  <c r="G5503" i="5"/>
  <c r="F5503" i="5"/>
  <c r="E5503" i="5"/>
  <c r="I5502" i="5"/>
  <c r="G5502" i="5"/>
  <c r="F5502" i="5"/>
  <c r="E5502" i="5"/>
  <c r="I5501" i="5"/>
  <c r="G5501" i="5"/>
  <c r="F5501" i="5"/>
  <c r="E5501" i="5"/>
  <c r="I5500" i="5"/>
  <c r="G5500" i="5"/>
  <c r="F5500" i="5"/>
  <c r="E5500" i="5"/>
  <c r="H5529" i="5" s="1"/>
  <c r="I5499" i="5"/>
  <c r="G5499" i="5"/>
  <c r="F5499" i="5"/>
  <c r="E5499" i="5"/>
  <c r="I5498" i="5"/>
  <c r="G5498" i="5"/>
  <c r="F5498" i="5"/>
  <c r="E5498" i="5"/>
  <c r="I5497" i="5"/>
  <c r="G5497" i="5"/>
  <c r="K5496" i="5" s="1"/>
  <c r="F5497" i="5"/>
  <c r="E5497" i="5"/>
  <c r="I5496" i="5"/>
  <c r="G5496" i="5"/>
  <c r="F5496" i="5"/>
  <c r="E5496" i="5"/>
  <c r="I5495" i="5"/>
  <c r="G5495" i="5"/>
  <c r="F5495" i="5"/>
  <c r="E5495" i="5"/>
  <c r="I5494" i="5"/>
  <c r="G5494" i="5"/>
  <c r="F5494" i="5"/>
  <c r="E5494" i="5"/>
  <c r="H5523" i="5" s="1"/>
  <c r="I5493" i="5"/>
  <c r="G5493" i="5"/>
  <c r="F5493" i="5"/>
  <c r="E5493" i="5"/>
  <c r="I5492" i="5"/>
  <c r="G5492" i="5"/>
  <c r="F5492" i="5"/>
  <c r="E5492" i="5"/>
  <c r="I5491" i="5"/>
  <c r="G5491" i="5"/>
  <c r="F5491" i="5"/>
  <c r="E5491" i="5"/>
  <c r="H5520" i="5" s="1"/>
  <c r="I5490" i="5"/>
  <c r="H5490" i="5"/>
  <c r="G5490" i="5"/>
  <c r="J5490" i="5" s="1"/>
  <c r="F5490" i="5"/>
  <c r="E5490" i="5"/>
  <c r="I5489" i="5"/>
  <c r="G5489" i="5"/>
  <c r="J5489" i="5" s="1"/>
  <c r="F5489" i="5"/>
  <c r="E5489" i="5"/>
  <c r="I5488" i="5"/>
  <c r="G5488" i="5"/>
  <c r="F5488" i="5"/>
  <c r="E5488" i="5"/>
  <c r="I5487" i="5"/>
  <c r="G5487" i="5"/>
  <c r="F5487" i="5"/>
  <c r="E5487" i="5"/>
  <c r="H5514" i="5" s="1"/>
  <c r="I5486" i="5"/>
  <c r="G5486" i="5"/>
  <c r="F5486" i="5"/>
  <c r="E5486" i="5"/>
  <c r="I5485" i="5"/>
  <c r="G5485" i="5"/>
  <c r="F5485" i="5"/>
  <c r="E5485" i="5"/>
  <c r="I5484" i="5"/>
  <c r="G5484" i="5"/>
  <c r="F5484" i="5"/>
  <c r="E5484" i="5"/>
  <c r="I5483" i="5"/>
  <c r="G5483" i="5"/>
  <c r="F5483" i="5"/>
  <c r="E5483" i="5"/>
  <c r="I5482" i="5"/>
  <c r="G5482" i="5"/>
  <c r="F5482" i="5"/>
  <c r="E5482" i="5"/>
  <c r="I5481" i="5"/>
  <c r="G5481" i="5"/>
  <c r="J5481" i="5" s="1"/>
  <c r="F5481" i="5"/>
  <c r="E5481" i="5"/>
  <c r="I5480" i="5"/>
  <c r="G5480" i="5"/>
  <c r="F5480" i="5"/>
  <c r="E5480" i="5"/>
  <c r="I5479" i="5"/>
  <c r="G5479" i="5"/>
  <c r="F5479" i="5"/>
  <c r="E5479" i="5"/>
  <c r="I5478" i="5"/>
  <c r="G5478" i="5"/>
  <c r="F5478" i="5"/>
  <c r="E5478" i="5"/>
  <c r="I5477" i="5"/>
  <c r="G5477" i="5"/>
  <c r="F5477" i="5"/>
  <c r="E5477" i="5"/>
  <c r="I5476" i="5"/>
  <c r="G5476" i="5"/>
  <c r="F5476" i="5"/>
  <c r="E5476" i="5"/>
  <c r="I5475" i="5"/>
  <c r="G5475" i="5"/>
  <c r="F5475" i="5"/>
  <c r="E5475" i="5"/>
  <c r="H5504" i="5" s="1"/>
  <c r="I5474" i="5"/>
  <c r="G5474" i="5"/>
  <c r="K5473" i="5" s="1"/>
  <c r="F5474" i="5"/>
  <c r="E5474" i="5"/>
  <c r="I5473" i="5"/>
  <c r="G5473" i="5"/>
  <c r="F5473" i="5"/>
  <c r="E5473" i="5"/>
  <c r="I5472" i="5"/>
  <c r="G5472" i="5"/>
  <c r="F5472" i="5"/>
  <c r="E5472" i="5"/>
  <c r="I5471" i="5"/>
  <c r="G5471" i="5"/>
  <c r="F5471" i="5"/>
  <c r="E5471" i="5"/>
  <c r="I5470" i="5"/>
  <c r="G5470" i="5"/>
  <c r="F5470" i="5"/>
  <c r="E5470" i="5"/>
  <c r="I5469" i="5"/>
  <c r="G5469" i="5"/>
  <c r="F5469" i="5"/>
  <c r="E5469" i="5"/>
  <c r="I5468" i="5"/>
  <c r="G5468" i="5"/>
  <c r="F5468" i="5"/>
  <c r="E5468" i="5"/>
  <c r="H5497" i="5" s="1"/>
  <c r="I5467" i="5"/>
  <c r="G5467" i="5"/>
  <c r="F5467" i="5"/>
  <c r="E5467" i="5"/>
  <c r="I5466" i="5"/>
  <c r="G5466" i="5"/>
  <c r="K5465" i="5" s="1"/>
  <c r="F5466" i="5"/>
  <c r="E5466" i="5"/>
  <c r="I5465" i="5"/>
  <c r="G5465" i="5"/>
  <c r="F5465" i="5"/>
  <c r="E5465" i="5"/>
  <c r="I5464" i="5"/>
  <c r="G5464" i="5"/>
  <c r="F5464" i="5"/>
  <c r="E5464" i="5"/>
  <c r="I5463" i="5"/>
  <c r="G5463" i="5"/>
  <c r="F5463" i="5"/>
  <c r="E5463" i="5"/>
  <c r="I5462" i="5"/>
  <c r="G5462" i="5"/>
  <c r="F5462" i="5"/>
  <c r="E5462" i="5"/>
  <c r="I5461" i="5"/>
  <c r="G5461" i="5"/>
  <c r="F5461" i="5"/>
  <c r="E5461" i="5"/>
  <c r="I5460" i="5"/>
  <c r="G5460" i="5"/>
  <c r="F5460" i="5"/>
  <c r="E5460" i="5"/>
  <c r="I5459" i="5"/>
  <c r="G5459" i="5"/>
  <c r="F5459" i="5"/>
  <c r="E5459" i="5"/>
  <c r="I5458" i="5"/>
  <c r="G5458" i="5"/>
  <c r="K5457" i="5" s="1"/>
  <c r="F5458" i="5"/>
  <c r="E5458" i="5"/>
  <c r="I5457" i="5"/>
  <c r="G5457" i="5"/>
  <c r="J5457" i="5" s="1"/>
  <c r="F5457" i="5"/>
  <c r="E5457" i="5"/>
  <c r="I5456" i="5"/>
  <c r="G5456" i="5"/>
  <c r="F5456" i="5"/>
  <c r="E5456" i="5"/>
  <c r="I5455" i="5"/>
  <c r="G5455" i="5"/>
  <c r="F5455" i="5"/>
  <c r="E5455" i="5"/>
  <c r="I5454" i="5"/>
  <c r="G5454" i="5"/>
  <c r="F5454" i="5"/>
  <c r="E5454" i="5"/>
  <c r="H5482" i="5" s="1"/>
  <c r="I5453" i="5"/>
  <c r="G5453" i="5"/>
  <c r="F5453" i="5"/>
  <c r="E5453" i="5"/>
  <c r="I5452" i="5"/>
  <c r="G5452" i="5"/>
  <c r="F5452" i="5"/>
  <c r="E5452" i="5"/>
  <c r="I5451" i="5"/>
  <c r="G5451" i="5"/>
  <c r="F5451" i="5"/>
  <c r="E5451" i="5"/>
  <c r="I5450" i="5"/>
  <c r="G5450" i="5"/>
  <c r="K5449" i="5" s="1"/>
  <c r="F5450" i="5"/>
  <c r="E5450" i="5"/>
  <c r="I5449" i="5"/>
  <c r="G5449" i="5"/>
  <c r="J5449" i="5" s="1"/>
  <c r="F5449" i="5"/>
  <c r="E5449" i="5"/>
  <c r="I5448" i="5"/>
  <c r="G5448" i="5"/>
  <c r="F5448" i="5"/>
  <c r="E5448" i="5"/>
  <c r="I5447" i="5"/>
  <c r="G5447" i="5"/>
  <c r="F5447" i="5"/>
  <c r="E5447" i="5"/>
  <c r="I5446" i="5"/>
  <c r="G5446" i="5"/>
  <c r="F5446" i="5"/>
  <c r="E5446" i="5"/>
  <c r="I5445" i="5"/>
  <c r="G5445" i="5"/>
  <c r="F5445" i="5"/>
  <c r="E5445" i="5"/>
  <c r="I5444" i="5"/>
  <c r="G5444" i="5"/>
  <c r="F5444" i="5"/>
  <c r="E5444" i="5"/>
  <c r="I5443" i="5"/>
  <c r="G5443" i="5"/>
  <c r="F5443" i="5"/>
  <c r="E5443" i="5"/>
  <c r="I5442" i="5"/>
  <c r="G5442" i="5"/>
  <c r="K5441" i="5" s="1"/>
  <c r="F5442" i="5"/>
  <c r="E5442" i="5"/>
  <c r="I5441" i="5"/>
  <c r="G5441" i="5"/>
  <c r="F5441" i="5"/>
  <c r="E5441" i="5"/>
  <c r="I5440" i="5"/>
  <c r="G5440" i="5"/>
  <c r="F5440" i="5"/>
  <c r="E5440" i="5"/>
  <c r="I5439" i="5"/>
  <c r="G5439" i="5"/>
  <c r="F5439" i="5"/>
  <c r="E5439" i="5"/>
  <c r="I5438" i="5"/>
  <c r="G5438" i="5"/>
  <c r="F5438" i="5"/>
  <c r="E5438" i="5"/>
  <c r="I5437" i="5"/>
  <c r="G5437" i="5"/>
  <c r="F5437" i="5"/>
  <c r="E5437" i="5"/>
  <c r="I5436" i="5"/>
  <c r="G5436" i="5"/>
  <c r="F5436" i="5"/>
  <c r="E5436" i="5"/>
  <c r="I5435" i="5"/>
  <c r="G5435" i="5"/>
  <c r="F5435" i="5"/>
  <c r="E5435" i="5"/>
  <c r="I5434" i="5"/>
  <c r="G5434" i="5"/>
  <c r="K5433" i="5" s="1"/>
  <c r="F5434" i="5"/>
  <c r="E5434" i="5"/>
  <c r="I5433" i="5"/>
  <c r="G5433" i="5"/>
  <c r="F5433" i="5"/>
  <c r="E5433" i="5"/>
  <c r="I5432" i="5"/>
  <c r="G5432" i="5"/>
  <c r="F5432" i="5"/>
  <c r="E5432" i="5"/>
  <c r="I5431" i="5"/>
  <c r="G5431" i="5"/>
  <c r="F5431" i="5"/>
  <c r="E5431" i="5"/>
  <c r="I5430" i="5"/>
  <c r="G5430" i="5"/>
  <c r="F5430" i="5"/>
  <c r="E5430" i="5"/>
  <c r="I5429" i="5"/>
  <c r="G5429" i="5"/>
  <c r="F5429" i="5"/>
  <c r="E5429" i="5"/>
  <c r="I5428" i="5"/>
  <c r="G5428" i="5"/>
  <c r="F5428" i="5"/>
  <c r="E5428" i="5"/>
  <c r="I5427" i="5"/>
  <c r="G5427" i="5"/>
  <c r="F5427" i="5"/>
  <c r="E5427" i="5"/>
  <c r="I5426" i="5"/>
  <c r="G5426" i="5"/>
  <c r="K5425" i="5" s="1"/>
  <c r="F5426" i="5"/>
  <c r="E5426" i="5"/>
  <c r="I5425" i="5"/>
  <c r="G5425" i="5"/>
  <c r="J5425" i="5" s="1"/>
  <c r="F5425" i="5"/>
  <c r="E5425" i="5"/>
  <c r="I5424" i="5"/>
  <c r="G5424" i="5"/>
  <c r="F5424" i="5"/>
  <c r="E5424" i="5"/>
  <c r="I5423" i="5"/>
  <c r="G5423" i="5"/>
  <c r="F5423" i="5"/>
  <c r="E5423" i="5"/>
  <c r="I5422" i="5"/>
  <c r="G5422" i="5"/>
  <c r="F5422" i="5"/>
  <c r="E5422" i="5"/>
  <c r="I5421" i="5"/>
  <c r="G5421" i="5"/>
  <c r="F5421" i="5"/>
  <c r="E5421" i="5"/>
  <c r="I5420" i="5"/>
  <c r="G5420" i="5"/>
  <c r="F5420" i="5"/>
  <c r="E5420" i="5"/>
  <c r="I5419" i="5"/>
  <c r="H5419" i="5"/>
  <c r="G5419" i="5"/>
  <c r="F5419" i="5"/>
  <c r="E5419" i="5"/>
  <c r="I5418" i="5"/>
  <c r="G5418" i="5"/>
  <c r="F5418" i="5"/>
  <c r="E5418" i="5"/>
  <c r="I5417" i="5"/>
  <c r="G5417" i="5"/>
  <c r="K5416" i="5" s="1"/>
  <c r="F5417" i="5"/>
  <c r="E5417" i="5"/>
  <c r="I5416" i="5"/>
  <c r="G5416" i="5"/>
  <c r="F5416" i="5"/>
  <c r="E5416" i="5"/>
  <c r="I5415" i="5"/>
  <c r="G5415" i="5"/>
  <c r="F5415" i="5"/>
  <c r="E5415" i="5"/>
  <c r="I5414" i="5"/>
  <c r="G5414" i="5"/>
  <c r="F5414" i="5"/>
  <c r="E5414" i="5"/>
  <c r="I5413" i="5"/>
  <c r="G5413" i="5"/>
  <c r="F5413" i="5"/>
  <c r="E5413" i="5"/>
  <c r="I5412" i="5"/>
  <c r="G5412" i="5"/>
  <c r="F5412" i="5"/>
  <c r="E5412" i="5"/>
  <c r="I5411" i="5"/>
  <c r="G5411" i="5"/>
  <c r="F5411" i="5"/>
  <c r="E5411" i="5"/>
  <c r="I5410" i="5"/>
  <c r="G5410" i="5"/>
  <c r="F5410" i="5"/>
  <c r="E5410" i="5"/>
  <c r="I5409" i="5"/>
  <c r="G5409" i="5"/>
  <c r="K5408" i="5" s="1"/>
  <c r="F5409" i="5"/>
  <c r="E5409" i="5"/>
  <c r="I5408" i="5"/>
  <c r="G5408" i="5"/>
  <c r="F5408" i="5"/>
  <c r="E5408" i="5"/>
  <c r="I5407" i="5"/>
  <c r="G5407" i="5"/>
  <c r="F5407" i="5"/>
  <c r="E5407" i="5"/>
  <c r="I5406" i="5"/>
  <c r="G5406" i="5"/>
  <c r="F5406" i="5"/>
  <c r="E5406" i="5"/>
  <c r="I5405" i="5"/>
  <c r="G5405" i="5"/>
  <c r="F5405" i="5"/>
  <c r="E5405" i="5"/>
  <c r="I5404" i="5"/>
  <c r="G5404" i="5"/>
  <c r="F5404" i="5"/>
  <c r="E5404" i="5"/>
  <c r="I5403" i="5"/>
  <c r="G5403" i="5"/>
  <c r="F5403" i="5"/>
  <c r="E5403" i="5"/>
  <c r="I5402" i="5"/>
  <c r="G5402" i="5"/>
  <c r="F5402" i="5"/>
  <c r="E5402" i="5"/>
  <c r="I5401" i="5"/>
  <c r="G5401" i="5"/>
  <c r="K5400" i="5" s="1"/>
  <c r="F5401" i="5"/>
  <c r="E5401" i="5"/>
  <c r="I5400" i="5"/>
  <c r="G5400" i="5"/>
  <c r="F5400" i="5"/>
  <c r="E5400" i="5"/>
  <c r="I5399" i="5"/>
  <c r="G5399" i="5"/>
  <c r="F5399" i="5"/>
  <c r="E5399" i="5"/>
  <c r="I5398" i="5"/>
  <c r="G5398" i="5"/>
  <c r="F5398" i="5"/>
  <c r="E5398" i="5"/>
  <c r="I5397" i="5"/>
  <c r="G5397" i="5"/>
  <c r="F5397" i="5"/>
  <c r="E5397" i="5"/>
  <c r="I5396" i="5"/>
  <c r="G5396" i="5"/>
  <c r="F5396" i="5"/>
  <c r="E5396" i="5"/>
  <c r="H5425" i="5" s="1"/>
  <c r="I5395" i="5"/>
  <c r="G5395" i="5"/>
  <c r="F5395" i="5"/>
  <c r="E5395" i="5"/>
  <c r="I5394" i="5"/>
  <c r="G5394" i="5"/>
  <c r="F5394" i="5"/>
  <c r="E5394" i="5"/>
  <c r="I5393" i="5"/>
  <c r="G5393" i="5"/>
  <c r="K5392" i="5" s="1"/>
  <c r="F5393" i="5"/>
  <c r="E5393" i="5"/>
  <c r="I5392" i="5"/>
  <c r="G5392" i="5"/>
  <c r="F5392" i="5"/>
  <c r="E5392" i="5"/>
  <c r="I5391" i="5"/>
  <c r="G5391" i="5"/>
  <c r="F5391" i="5"/>
  <c r="E5391" i="5"/>
  <c r="I5390" i="5"/>
  <c r="G5390" i="5"/>
  <c r="F5390" i="5"/>
  <c r="E5390" i="5"/>
  <c r="I5389" i="5"/>
  <c r="G5389" i="5"/>
  <c r="F5389" i="5"/>
  <c r="E5389" i="5"/>
  <c r="I5388" i="5"/>
  <c r="G5388" i="5"/>
  <c r="F5388" i="5"/>
  <c r="E5388" i="5"/>
  <c r="I5387" i="5"/>
  <c r="G5387" i="5"/>
  <c r="F5387" i="5"/>
  <c r="E5387" i="5"/>
  <c r="I5386" i="5"/>
  <c r="G5386" i="5"/>
  <c r="F5386" i="5"/>
  <c r="E5386" i="5"/>
  <c r="I5385" i="5"/>
  <c r="G5385" i="5"/>
  <c r="K5384" i="5" s="1"/>
  <c r="F5385" i="5"/>
  <c r="E5385" i="5"/>
  <c r="I5384" i="5"/>
  <c r="G5384" i="5"/>
  <c r="F5384" i="5"/>
  <c r="E5384" i="5"/>
  <c r="I5383" i="5"/>
  <c r="G5383" i="5"/>
  <c r="F5383" i="5"/>
  <c r="E5383" i="5"/>
  <c r="I5382" i="5"/>
  <c r="G5382" i="5"/>
  <c r="F5382" i="5"/>
  <c r="E5382" i="5"/>
  <c r="I5381" i="5"/>
  <c r="G5381" i="5"/>
  <c r="F5381" i="5"/>
  <c r="E5381" i="5"/>
  <c r="I5380" i="5"/>
  <c r="G5380" i="5"/>
  <c r="F5380" i="5"/>
  <c r="E5380" i="5"/>
  <c r="I5379" i="5"/>
  <c r="G5379" i="5"/>
  <c r="F5379" i="5"/>
  <c r="E5379" i="5"/>
  <c r="I5378" i="5"/>
  <c r="G5378" i="5"/>
  <c r="F5378" i="5"/>
  <c r="E5378" i="5"/>
  <c r="I5377" i="5"/>
  <c r="G5377" i="5"/>
  <c r="K5376" i="5" s="1"/>
  <c r="F5377" i="5"/>
  <c r="E5377" i="5"/>
  <c r="I5376" i="5"/>
  <c r="G5376" i="5"/>
  <c r="F5376" i="5"/>
  <c r="E5376" i="5"/>
  <c r="I5375" i="5"/>
  <c r="G5375" i="5"/>
  <c r="F5375" i="5"/>
  <c r="E5375" i="5"/>
  <c r="I5374" i="5"/>
  <c r="G5374" i="5"/>
  <c r="F5374" i="5"/>
  <c r="E5374" i="5"/>
  <c r="I5373" i="5"/>
  <c r="G5373" i="5"/>
  <c r="F5373" i="5"/>
  <c r="E5373" i="5"/>
  <c r="I5372" i="5"/>
  <c r="G5372" i="5"/>
  <c r="F5372" i="5"/>
  <c r="E5372" i="5"/>
  <c r="I5371" i="5"/>
  <c r="G5371" i="5"/>
  <c r="F5371" i="5"/>
  <c r="E5371" i="5"/>
  <c r="I5370" i="5"/>
  <c r="G5370" i="5"/>
  <c r="F5370" i="5"/>
  <c r="E5370" i="5"/>
  <c r="I5369" i="5"/>
  <c r="G5369" i="5"/>
  <c r="K5368" i="5" s="1"/>
  <c r="F5369" i="5"/>
  <c r="E5369" i="5"/>
  <c r="I5368" i="5"/>
  <c r="G5368" i="5"/>
  <c r="F5368" i="5"/>
  <c r="E5368" i="5"/>
  <c r="I5367" i="5"/>
  <c r="G5367" i="5"/>
  <c r="F5367" i="5"/>
  <c r="E5367" i="5"/>
  <c r="I5366" i="5"/>
  <c r="G5366" i="5"/>
  <c r="F5366" i="5"/>
  <c r="E5366" i="5"/>
  <c r="I5365" i="5"/>
  <c r="G5365" i="5"/>
  <c r="F5365" i="5"/>
  <c r="E5365" i="5"/>
  <c r="H5394" i="5" s="1"/>
  <c r="I5364" i="5"/>
  <c r="G5364" i="5"/>
  <c r="F5364" i="5"/>
  <c r="E5364" i="5"/>
  <c r="I5363" i="5"/>
  <c r="G5363" i="5"/>
  <c r="F5363" i="5"/>
  <c r="E5363" i="5"/>
  <c r="H5392" i="5" s="1"/>
  <c r="I5362" i="5"/>
  <c r="G5362" i="5"/>
  <c r="F5362" i="5"/>
  <c r="E5362" i="5"/>
  <c r="I5361" i="5"/>
  <c r="G5361" i="5"/>
  <c r="K5360" i="5" s="1"/>
  <c r="F5361" i="5"/>
  <c r="E5361" i="5"/>
  <c r="I5360" i="5"/>
  <c r="G5360" i="5"/>
  <c r="F5360" i="5"/>
  <c r="E5360" i="5"/>
  <c r="I5359" i="5"/>
  <c r="G5359" i="5"/>
  <c r="F5359" i="5"/>
  <c r="E5359" i="5"/>
  <c r="I5358" i="5"/>
  <c r="G5358" i="5"/>
  <c r="F5358" i="5"/>
  <c r="E5358" i="5"/>
  <c r="I5357" i="5"/>
  <c r="G5357" i="5"/>
  <c r="F5357" i="5"/>
  <c r="E5357" i="5"/>
  <c r="I5356" i="5"/>
  <c r="G5356" i="5"/>
  <c r="F5356" i="5"/>
  <c r="E5356" i="5"/>
  <c r="I5355" i="5"/>
  <c r="G5355" i="5"/>
  <c r="F5355" i="5"/>
  <c r="E5355" i="5"/>
  <c r="I5354" i="5"/>
  <c r="G5354" i="5"/>
  <c r="F5354" i="5"/>
  <c r="E5354" i="5"/>
  <c r="I5353" i="5"/>
  <c r="G5353" i="5"/>
  <c r="K5352" i="5" s="1"/>
  <c r="F5353" i="5"/>
  <c r="E5353" i="5"/>
  <c r="I5352" i="5"/>
  <c r="G5352" i="5"/>
  <c r="F5352" i="5"/>
  <c r="E5352" i="5"/>
  <c r="I5351" i="5"/>
  <c r="G5351" i="5"/>
  <c r="F5351" i="5"/>
  <c r="E5351" i="5"/>
  <c r="I5350" i="5"/>
  <c r="G5350" i="5"/>
  <c r="F5350" i="5"/>
  <c r="E5350" i="5"/>
  <c r="I5349" i="5"/>
  <c r="G5349" i="5"/>
  <c r="F5349" i="5"/>
  <c r="E5349" i="5"/>
  <c r="H5358" i="5" s="1"/>
  <c r="I5348" i="5"/>
  <c r="G5348" i="5"/>
  <c r="F5348" i="5"/>
  <c r="E5348" i="5"/>
  <c r="I5347" i="5"/>
  <c r="G5347" i="5"/>
  <c r="F5347" i="5"/>
  <c r="E5347" i="5"/>
  <c r="I5346" i="5"/>
  <c r="G5346" i="5"/>
  <c r="F5346" i="5"/>
  <c r="E5346" i="5"/>
  <c r="I5345" i="5"/>
  <c r="G5345" i="5"/>
  <c r="K5344" i="5" s="1"/>
  <c r="F5345" i="5"/>
  <c r="E5345" i="5"/>
  <c r="I5344" i="5"/>
  <c r="G5344" i="5"/>
  <c r="F5344" i="5"/>
  <c r="E5344" i="5"/>
  <c r="I5343" i="5"/>
  <c r="G5343" i="5"/>
  <c r="F5343" i="5"/>
  <c r="E5343" i="5"/>
  <c r="I5342" i="5"/>
  <c r="G5342" i="5"/>
  <c r="F5342" i="5"/>
  <c r="E5342" i="5"/>
  <c r="I5341" i="5"/>
  <c r="G5341" i="5"/>
  <c r="F5341" i="5"/>
  <c r="E5341" i="5"/>
  <c r="I5340" i="5"/>
  <c r="G5340" i="5"/>
  <c r="F5340" i="5"/>
  <c r="E5340" i="5"/>
  <c r="I5339" i="5"/>
  <c r="G5339" i="5"/>
  <c r="F5339" i="5"/>
  <c r="E5339" i="5"/>
  <c r="H5368" i="5" s="1"/>
  <c r="I5338" i="5"/>
  <c r="G5338" i="5"/>
  <c r="F5338" i="5"/>
  <c r="E5338" i="5"/>
  <c r="I5337" i="5"/>
  <c r="G5337" i="5"/>
  <c r="K5336" i="5" s="1"/>
  <c r="F5337" i="5"/>
  <c r="E5337" i="5"/>
  <c r="I5336" i="5"/>
  <c r="G5336" i="5"/>
  <c r="F5336" i="5"/>
  <c r="E5336" i="5"/>
  <c r="I5335" i="5"/>
  <c r="G5335" i="5"/>
  <c r="F5335" i="5"/>
  <c r="E5335" i="5"/>
  <c r="I5334" i="5"/>
  <c r="G5334" i="5"/>
  <c r="F5334" i="5"/>
  <c r="E5334" i="5"/>
  <c r="I5333" i="5"/>
  <c r="G5333" i="5"/>
  <c r="F5333" i="5"/>
  <c r="E5333" i="5"/>
  <c r="H5362" i="5" s="1"/>
  <c r="I5332" i="5"/>
  <c r="G5332" i="5"/>
  <c r="F5332" i="5"/>
  <c r="E5332" i="5"/>
  <c r="I5331" i="5"/>
  <c r="G5331" i="5"/>
  <c r="F5331" i="5"/>
  <c r="E5331" i="5"/>
  <c r="I5330" i="5"/>
  <c r="G5330" i="5"/>
  <c r="F5330" i="5"/>
  <c r="E5330" i="5"/>
  <c r="I5329" i="5"/>
  <c r="G5329" i="5"/>
  <c r="K5328" i="5" s="1"/>
  <c r="F5329" i="5"/>
  <c r="E5329" i="5"/>
  <c r="I5328" i="5"/>
  <c r="G5328" i="5"/>
  <c r="F5328" i="5"/>
  <c r="E5328" i="5"/>
  <c r="H5357" i="5" s="1"/>
  <c r="I5327" i="5"/>
  <c r="G5327" i="5"/>
  <c r="F5327" i="5"/>
  <c r="E5327" i="5"/>
  <c r="I5326" i="5"/>
  <c r="G5326" i="5"/>
  <c r="F5326" i="5"/>
  <c r="E5326" i="5"/>
  <c r="I5325" i="5"/>
  <c r="G5325" i="5"/>
  <c r="F5325" i="5"/>
  <c r="E5325" i="5"/>
  <c r="I5324" i="5"/>
  <c r="G5324" i="5"/>
  <c r="F5324" i="5"/>
  <c r="E5324" i="5"/>
  <c r="I5323" i="5"/>
  <c r="G5323" i="5"/>
  <c r="F5323" i="5"/>
  <c r="E5323" i="5"/>
  <c r="I5322" i="5"/>
  <c r="G5322" i="5"/>
  <c r="F5322" i="5"/>
  <c r="E5322" i="5"/>
  <c r="I5321" i="5"/>
  <c r="G5321" i="5"/>
  <c r="K5320" i="5" s="1"/>
  <c r="F5321" i="5"/>
  <c r="E5321" i="5"/>
  <c r="I5320" i="5"/>
  <c r="G5320" i="5"/>
  <c r="F5320" i="5"/>
  <c r="E5320" i="5"/>
  <c r="I5319" i="5"/>
  <c r="G5319" i="5"/>
  <c r="F5319" i="5"/>
  <c r="E5319" i="5"/>
  <c r="I5318" i="5"/>
  <c r="G5318" i="5"/>
  <c r="F5318" i="5"/>
  <c r="E5318" i="5"/>
  <c r="I5317" i="5"/>
  <c r="G5317" i="5"/>
  <c r="F5317" i="5"/>
  <c r="E5317" i="5"/>
  <c r="I5316" i="5"/>
  <c r="G5316" i="5"/>
  <c r="F5316" i="5"/>
  <c r="E5316" i="5"/>
  <c r="I5315" i="5"/>
  <c r="G5315" i="5"/>
  <c r="F5315" i="5"/>
  <c r="E5315" i="5"/>
  <c r="I5314" i="5"/>
  <c r="G5314" i="5"/>
  <c r="F5314" i="5"/>
  <c r="E5314" i="5"/>
  <c r="I5313" i="5"/>
  <c r="G5313" i="5"/>
  <c r="K5312" i="5" s="1"/>
  <c r="F5313" i="5"/>
  <c r="E5313" i="5"/>
  <c r="I5312" i="5"/>
  <c r="G5312" i="5"/>
  <c r="F5312" i="5"/>
  <c r="E5312" i="5"/>
  <c r="I5311" i="5"/>
  <c r="G5311" i="5"/>
  <c r="F5311" i="5"/>
  <c r="E5311" i="5"/>
  <c r="I5310" i="5"/>
  <c r="G5310" i="5"/>
  <c r="F5310" i="5"/>
  <c r="E5310" i="5"/>
  <c r="I5309" i="5"/>
  <c r="G5309" i="5"/>
  <c r="F5309" i="5"/>
  <c r="E5309" i="5"/>
  <c r="I5308" i="5"/>
  <c r="G5308" i="5"/>
  <c r="F5308" i="5"/>
  <c r="E5308" i="5"/>
  <c r="I5307" i="5"/>
  <c r="G5307" i="5"/>
  <c r="F5307" i="5"/>
  <c r="E5307" i="5"/>
  <c r="I5306" i="5"/>
  <c r="G5306" i="5"/>
  <c r="F5306" i="5"/>
  <c r="E5306" i="5"/>
  <c r="I5305" i="5"/>
  <c r="G5305" i="5"/>
  <c r="K5304" i="5" s="1"/>
  <c r="F5305" i="5"/>
  <c r="E5305" i="5"/>
  <c r="I5304" i="5"/>
  <c r="G5304" i="5"/>
  <c r="F5304" i="5"/>
  <c r="E5304" i="5"/>
  <c r="I5303" i="5"/>
  <c r="G5303" i="5"/>
  <c r="F5303" i="5"/>
  <c r="E5303" i="5"/>
  <c r="I5302" i="5"/>
  <c r="G5302" i="5"/>
  <c r="F5302" i="5"/>
  <c r="E5302" i="5"/>
  <c r="I5301" i="5"/>
  <c r="G5301" i="5"/>
  <c r="F5301" i="5"/>
  <c r="E5301" i="5"/>
  <c r="I5300" i="5"/>
  <c r="G5300" i="5"/>
  <c r="F5300" i="5"/>
  <c r="E5300" i="5"/>
  <c r="I5299" i="5"/>
  <c r="G5299" i="5"/>
  <c r="F5299" i="5"/>
  <c r="E5299" i="5"/>
  <c r="I5298" i="5"/>
  <c r="G5298" i="5"/>
  <c r="F5298" i="5"/>
  <c r="E5298" i="5"/>
  <c r="I5297" i="5"/>
  <c r="G5297" i="5"/>
  <c r="F5297" i="5"/>
  <c r="E5297" i="5"/>
  <c r="I5296" i="5"/>
  <c r="G5296" i="5"/>
  <c r="F5296" i="5"/>
  <c r="E5296" i="5"/>
  <c r="I5295" i="5"/>
  <c r="G5295" i="5"/>
  <c r="F5295" i="5"/>
  <c r="E5295" i="5"/>
  <c r="I5294" i="5"/>
  <c r="G5294" i="5"/>
  <c r="F5294" i="5"/>
  <c r="E5294" i="5"/>
  <c r="I5293" i="5"/>
  <c r="G5293" i="5"/>
  <c r="F5293" i="5"/>
  <c r="E5293" i="5"/>
  <c r="I5292" i="5"/>
  <c r="G5292" i="5"/>
  <c r="F5292" i="5"/>
  <c r="E5292" i="5"/>
  <c r="I5291" i="5"/>
  <c r="G5291" i="5"/>
  <c r="F5291" i="5"/>
  <c r="E5291" i="5"/>
  <c r="I5290" i="5"/>
  <c r="G5290" i="5"/>
  <c r="F5290" i="5"/>
  <c r="E5290" i="5"/>
  <c r="I5289" i="5"/>
  <c r="G5289" i="5"/>
  <c r="F5289" i="5"/>
  <c r="E5289" i="5"/>
  <c r="I5288" i="5"/>
  <c r="G5288" i="5"/>
  <c r="F5288" i="5"/>
  <c r="E5288" i="5"/>
  <c r="I5287" i="5"/>
  <c r="G5287" i="5"/>
  <c r="F5287" i="5"/>
  <c r="E5287" i="5"/>
  <c r="I5286" i="5"/>
  <c r="G5286" i="5"/>
  <c r="F5286" i="5"/>
  <c r="E5286" i="5"/>
  <c r="I5285" i="5"/>
  <c r="G5285" i="5"/>
  <c r="F5285" i="5"/>
  <c r="E5285" i="5"/>
  <c r="I5284" i="5"/>
  <c r="G5284" i="5"/>
  <c r="F5284" i="5"/>
  <c r="E5284" i="5"/>
  <c r="I5283" i="5"/>
  <c r="G5283" i="5"/>
  <c r="F5283" i="5"/>
  <c r="E5283" i="5"/>
  <c r="I5282" i="5"/>
  <c r="G5282" i="5"/>
  <c r="F5282" i="5"/>
  <c r="E5282" i="5"/>
  <c r="I5281" i="5"/>
  <c r="G5281" i="5"/>
  <c r="F5281" i="5"/>
  <c r="E5281" i="5"/>
  <c r="I5280" i="5"/>
  <c r="G5280" i="5"/>
  <c r="F5280" i="5"/>
  <c r="E5280" i="5"/>
  <c r="I5279" i="5"/>
  <c r="G5279" i="5"/>
  <c r="F5279" i="5"/>
  <c r="E5279" i="5"/>
  <c r="I5278" i="5"/>
  <c r="G5278" i="5"/>
  <c r="F5278" i="5"/>
  <c r="E5278" i="5"/>
  <c r="I5277" i="5"/>
  <c r="G5277" i="5"/>
  <c r="F5277" i="5"/>
  <c r="E5277" i="5"/>
  <c r="I5276" i="5"/>
  <c r="G5276" i="5"/>
  <c r="F5276" i="5"/>
  <c r="E5276" i="5"/>
  <c r="I5275" i="5"/>
  <c r="H5275" i="5"/>
  <c r="G5275" i="5"/>
  <c r="F5275" i="5"/>
  <c r="E5275" i="5"/>
  <c r="I5274" i="5"/>
  <c r="G5274" i="5"/>
  <c r="F5274" i="5"/>
  <c r="E5274" i="5"/>
  <c r="I5273" i="5"/>
  <c r="G5273" i="5"/>
  <c r="F5273" i="5"/>
  <c r="E5273" i="5"/>
  <c r="I5272" i="5"/>
  <c r="G5272" i="5"/>
  <c r="F5272" i="5"/>
  <c r="E5272" i="5"/>
  <c r="I5271" i="5"/>
  <c r="G5271" i="5"/>
  <c r="F5271" i="5"/>
  <c r="E5271" i="5"/>
  <c r="I5270" i="5"/>
  <c r="G5270" i="5"/>
  <c r="F5270" i="5"/>
  <c r="E5270" i="5"/>
  <c r="I5269" i="5"/>
  <c r="G5269" i="5"/>
  <c r="F5269" i="5"/>
  <c r="E5269" i="5"/>
  <c r="I5268" i="5"/>
  <c r="G5268" i="5"/>
  <c r="F5268" i="5"/>
  <c r="E5268" i="5"/>
  <c r="I5267" i="5"/>
  <c r="G5267" i="5"/>
  <c r="F5267" i="5"/>
  <c r="E5267" i="5"/>
  <c r="I5266" i="5"/>
  <c r="G5266" i="5"/>
  <c r="F5266" i="5"/>
  <c r="E5266" i="5"/>
  <c r="H5291" i="5" s="1"/>
  <c r="I5265" i="5"/>
  <c r="G5265" i="5"/>
  <c r="F5265" i="5"/>
  <c r="E5265" i="5"/>
  <c r="I5264" i="5"/>
  <c r="G5264" i="5"/>
  <c r="F5264" i="5"/>
  <c r="E5264" i="5"/>
  <c r="I5263" i="5"/>
  <c r="G5263" i="5"/>
  <c r="F5263" i="5"/>
  <c r="E5263" i="5"/>
  <c r="H5292" i="5" s="1"/>
  <c r="I5262" i="5"/>
  <c r="G5262" i="5"/>
  <c r="F5262" i="5"/>
  <c r="E5262" i="5"/>
  <c r="I5261" i="5"/>
  <c r="G5261" i="5"/>
  <c r="F5261" i="5"/>
  <c r="E5261" i="5"/>
  <c r="I5260" i="5"/>
  <c r="G5260" i="5"/>
  <c r="F5260" i="5"/>
  <c r="E5260" i="5"/>
  <c r="I5259" i="5"/>
  <c r="G5259" i="5"/>
  <c r="F5259" i="5"/>
  <c r="E5259" i="5"/>
  <c r="I5258" i="5"/>
  <c r="G5258" i="5"/>
  <c r="F5258" i="5"/>
  <c r="E5258" i="5"/>
  <c r="I5257" i="5"/>
  <c r="G5257" i="5"/>
  <c r="F5257" i="5"/>
  <c r="E5257" i="5"/>
  <c r="I5256" i="5"/>
  <c r="G5256" i="5"/>
  <c r="F5256" i="5"/>
  <c r="E5256" i="5"/>
  <c r="I5255" i="5"/>
  <c r="G5255" i="5"/>
  <c r="F5255" i="5"/>
  <c r="E5255" i="5"/>
  <c r="I5254" i="5"/>
  <c r="G5254" i="5"/>
  <c r="F5254" i="5"/>
  <c r="E5254" i="5"/>
  <c r="I5253" i="5"/>
  <c r="G5253" i="5"/>
  <c r="F5253" i="5"/>
  <c r="E5253" i="5"/>
  <c r="I5252" i="5"/>
  <c r="G5252" i="5"/>
  <c r="F5252" i="5"/>
  <c r="E5252" i="5"/>
  <c r="I5251" i="5"/>
  <c r="G5251" i="5"/>
  <c r="F5251" i="5"/>
  <c r="E5251" i="5"/>
  <c r="I5250" i="5"/>
  <c r="H5250" i="5"/>
  <c r="G5250" i="5"/>
  <c r="F5250" i="5"/>
  <c r="E5250" i="5"/>
  <c r="I5249" i="5"/>
  <c r="G5249" i="5"/>
  <c r="F5249" i="5"/>
  <c r="E5249" i="5"/>
  <c r="I5248" i="5"/>
  <c r="G5248" i="5"/>
  <c r="F5248" i="5"/>
  <c r="E5248" i="5"/>
  <c r="I5247" i="5"/>
  <c r="G5247" i="5"/>
  <c r="F5247" i="5"/>
  <c r="E5247" i="5"/>
  <c r="I5246" i="5"/>
  <c r="G5246" i="5"/>
  <c r="F5246" i="5"/>
  <c r="E5246" i="5"/>
  <c r="I5245" i="5"/>
  <c r="G5245" i="5"/>
  <c r="F5245" i="5"/>
  <c r="E5245" i="5"/>
  <c r="I5244" i="5"/>
  <c r="G5244" i="5"/>
  <c r="F5244" i="5"/>
  <c r="E5244" i="5"/>
  <c r="I5243" i="5"/>
  <c r="G5243" i="5"/>
  <c r="F5243" i="5"/>
  <c r="E5243" i="5"/>
  <c r="I5242" i="5"/>
  <c r="G5242" i="5"/>
  <c r="F5242" i="5"/>
  <c r="E5242" i="5"/>
  <c r="I5241" i="5"/>
  <c r="G5241" i="5"/>
  <c r="F5241" i="5"/>
  <c r="E5241" i="5"/>
  <c r="I5240" i="5"/>
  <c r="G5240" i="5"/>
  <c r="F5240" i="5"/>
  <c r="E5240" i="5"/>
  <c r="I5239" i="5"/>
  <c r="G5239" i="5"/>
  <c r="F5239" i="5"/>
  <c r="E5239" i="5"/>
  <c r="I5238" i="5"/>
  <c r="G5238" i="5"/>
  <c r="F5238" i="5"/>
  <c r="E5238" i="5"/>
  <c r="I5237" i="5"/>
  <c r="G5237" i="5"/>
  <c r="F5237" i="5"/>
  <c r="E5237" i="5"/>
  <c r="I5236" i="5"/>
  <c r="G5236" i="5"/>
  <c r="F5236" i="5"/>
  <c r="E5236" i="5"/>
  <c r="I5235" i="5"/>
  <c r="G5235" i="5"/>
  <c r="F5235" i="5"/>
  <c r="E5235" i="5"/>
  <c r="I5234" i="5"/>
  <c r="G5234" i="5"/>
  <c r="F5234" i="5"/>
  <c r="E5234" i="5"/>
  <c r="I5233" i="5"/>
  <c r="G5233" i="5"/>
  <c r="F5233" i="5"/>
  <c r="E5233" i="5"/>
  <c r="I5232" i="5"/>
  <c r="G5232" i="5"/>
  <c r="F5232" i="5"/>
  <c r="E5232" i="5"/>
  <c r="I5231" i="5"/>
  <c r="G5231" i="5"/>
  <c r="F5231" i="5"/>
  <c r="E5231" i="5"/>
  <c r="I5230" i="5"/>
  <c r="G5230" i="5"/>
  <c r="F5230" i="5"/>
  <c r="E5230" i="5"/>
  <c r="H5254" i="5" s="1"/>
  <c r="I5229" i="5"/>
  <c r="G5229" i="5"/>
  <c r="F5229" i="5"/>
  <c r="E5229" i="5"/>
  <c r="I5228" i="5"/>
  <c r="G5228" i="5"/>
  <c r="F5228" i="5"/>
  <c r="E5228" i="5"/>
  <c r="H5255" i="5" s="1"/>
  <c r="I5227" i="5"/>
  <c r="G5227" i="5"/>
  <c r="F5227" i="5"/>
  <c r="E5227" i="5"/>
  <c r="I5226" i="5"/>
  <c r="G5226" i="5"/>
  <c r="F5226" i="5"/>
  <c r="E5226" i="5"/>
  <c r="I5225" i="5"/>
  <c r="G5225" i="5"/>
  <c r="F5225" i="5"/>
  <c r="E5225" i="5"/>
  <c r="I5224" i="5"/>
  <c r="G5224" i="5"/>
  <c r="F5224" i="5"/>
  <c r="E5224" i="5"/>
  <c r="I5223" i="5"/>
  <c r="G5223" i="5"/>
  <c r="F5223" i="5"/>
  <c r="E5223" i="5"/>
  <c r="H5252" i="5" s="1"/>
  <c r="I5222" i="5"/>
  <c r="G5222" i="5"/>
  <c r="F5222" i="5"/>
  <c r="E5222" i="5"/>
  <c r="I5221" i="5"/>
  <c r="G5221" i="5"/>
  <c r="F5221" i="5"/>
  <c r="E5221" i="5"/>
  <c r="H5247" i="5" s="1"/>
  <c r="I5220" i="5"/>
  <c r="G5220" i="5"/>
  <c r="F5220" i="5"/>
  <c r="E5220" i="5"/>
  <c r="I5219" i="5"/>
  <c r="G5219" i="5"/>
  <c r="F5219" i="5"/>
  <c r="E5219" i="5"/>
  <c r="I5218" i="5"/>
  <c r="G5218" i="5"/>
  <c r="F5218" i="5"/>
  <c r="E5218" i="5"/>
  <c r="I5217" i="5"/>
  <c r="G5217" i="5"/>
  <c r="F5217" i="5"/>
  <c r="E5217" i="5"/>
  <c r="I5216" i="5"/>
  <c r="G5216" i="5"/>
  <c r="F5216" i="5"/>
  <c r="E5216" i="5"/>
  <c r="I5215" i="5"/>
  <c r="G5215" i="5"/>
  <c r="F5215" i="5"/>
  <c r="E5215" i="5"/>
  <c r="I5214" i="5"/>
  <c r="G5214" i="5"/>
  <c r="F5214" i="5"/>
  <c r="E5214" i="5"/>
  <c r="I5213" i="5"/>
  <c r="G5213" i="5"/>
  <c r="F5213" i="5"/>
  <c r="E5213" i="5"/>
  <c r="I5212" i="5"/>
  <c r="G5212" i="5"/>
  <c r="F5212" i="5"/>
  <c r="E5212" i="5"/>
  <c r="H5241" i="5" s="1"/>
  <c r="I5211" i="5"/>
  <c r="G5211" i="5"/>
  <c r="F5211" i="5"/>
  <c r="E5211" i="5"/>
  <c r="I5210" i="5"/>
  <c r="G5210" i="5"/>
  <c r="F5210" i="5"/>
  <c r="E5210" i="5"/>
  <c r="I5209" i="5"/>
  <c r="G5209" i="5"/>
  <c r="F5209" i="5"/>
  <c r="E5209" i="5"/>
  <c r="H5237" i="5" s="1"/>
  <c r="I5208" i="5"/>
  <c r="G5208" i="5"/>
  <c r="F5208" i="5"/>
  <c r="E5208" i="5"/>
  <c r="I5207" i="5"/>
  <c r="G5207" i="5"/>
  <c r="F5207" i="5"/>
  <c r="E5207" i="5"/>
  <c r="I5206" i="5"/>
  <c r="G5206" i="5"/>
  <c r="F5206" i="5"/>
  <c r="E5206" i="5"/>
  <c r="I5205" i="5"/>
  <c r="G5205" i="5"/>
  <c r="F5205" i="5"/>
  <c r="E5205" i="5"/>
  <c r="H5234" i="5" s="1"/>
  <c r="I5204" i="5"/>
  <c r="G5204" i="5"/>
  <c r="F5204" i="5"/>
  <c r="E5204" i="5"/>
  <c r="I5203" i="5"/>
  <c r="G5203" i="5"/>
  <c r="F5203" i="5"/>
  <c r="E5203" i="5"/>
  <c r="I5202" i="5"/>
  <c r="G5202" i="5"/>
  <c r="F5202" i="5"/>
  <c r="E5202" i="5"/>
  <c r="I5201" i="5"/>
  <c r="G5201" i="5"/>
  <c r="F5201" i="5"/>
  <c r="E5201" i="5"/>
  <c r="I5200" i="5"/>
  <c r="G5200" i="5"/>
  <c r="F5200" i="5"/>
  <c r="E5200" i="5"/>
  <c r="I5199" i="5"/>
  <c r="G5199" i="5"/>
  <c r="F5199" i="5"/>
  <c r="E5199" i="5"/>
  <c r="I5198" i="5"/>
  <c r="G5198" i="5"/>
  <c r="F5198" i="5"/>
  <c r="E5198" i="5"/>
  <c r="I5197" i="5"/>
  <c r="G5197" i="5"/>
  <c r="F5197" i="5"/>
  <c r="E5197" i="5"/>
  <c r="I5196" i="5"/>
  <c r="G5196" i="5"/>
  <c r="F5196" i="5"/>
  <c r="E5196" i="5"/>
  <c r="I5195" i="5"/>
  <c r="G5195" i="5"/>
  <c r="F5195" i="5"/>
  <c r="E5195" i="5"/>
  <c r="I5194" i="5"/>
  <c r="G5194" i="5"/>
  <c r="F5194" i="5"/>
  <c r="E5194" i="5"/>
  <c r="I5193" i="5"/>
  <c r="G5193" i="5"/>
  <c r="F5193" i="5"/>
  <c r="E5193" i="5"/>
  <c r="I5192" i="5"/>
  <c r="G5192" i="5"/>
  <c r="F5192" i="5"/>
  <c r="E5192" i="5"/>
  <c r="I5191" i="5"/>
  <c r="G5191" i="5"/>
  <c r="F5191" i="5"/>
  <c r="E5191" i="5"/>
  <c r="H5220" i="5" s="1"/>
  <c r="I5190" i="5"/>
  <c r="G5190" i="5"/>
  <c r="F5190" i="5"/>
  <c r="E5190" i="5"/>
  <c r="I5189" i="5"/>
  <c r="G5189" i="5"/>
  <c r="F5189" i="5"/>
  <c r="E5189" i="5"/>
  <c r="H5218" i="5" s="1"/>
  <c r="I5188" i="5"/>
  <c r="G5188" i="5"/>
  <c r="F5188" i="5"/>
  <c r="E5188" i="5"/>
  <c r="I5187" i="5"/>
  <c r="G5187" i="5"/>
  <c r="F5187" i="5"/>
  <c r="E5187" i="5"/>
  <c r="I5186" i="5"/>
  <c r="G5186" i="5"/>
  <c r="F5186" i="5"/>
  <c r="E5186" i="5"/>
  <c r="I5185" i="5"/>
  <c r="G5185" i="5"/>
  <c r="F5185" i="5"/>
  <c r="E5185" i="5"/>
  <c r="I5184" i="5"/>
  <c r="G5184" i="5"/>
  <c r="F5184" i="5"/>
  <c r="E5184" i="5"/>
  <c r="I5183" i="5"/>
  <c r="G5183" i="5"/>
  <c r="F5183" i="5"/>
  <c r="E5183" i="5"/>
  <c r="I5182" i="5"/>
  <c r="G5182" i="5"/>
  <c r="F5182" i="5"/>
  <c r="E5182" i="5"/>
  <c r="I5181" i="5"/>
  <c r="G5181" i="5"/>
  <c r="F5181" i="5"/>
  <c r="E5181" i="5"/>
  <c r="I5180" i="5"/>
  <c r="G5180" i="5"/>
  <c r="F5180" i="5"/>
  <c r="E5180" i="5"/>
  <c r="I5179" i="5"/>
  <c r="G5179" i="5"/>
  <c r="F5179" i="5"/>
  <c r="E5179" i="5"/>
  <c r="I5178" i="5"/>
  <c r="H5178" i="5"/>
  <c r="G5178" i="5"/>
  <c r="F5178" i="5"/>
  <c r="E5178" i="5"/>
  <c r="I5177" i="5"/>
  <c r="H5177" i="5"/>
  <c r="G5177" i="5"/>
  <c r="F5177" i="5"/>
  <c r="E5177" i="5"/>
  <c r="I5176" i="5"/>
  <c r="H5176" i="5"/>
  <c r="G5176" i="5"/>
  <c r="F5176" i="5"/>
  <c r="E5176" i="5"/>
  <c r="I5175" i="5"/>
  <c r="H5175" i="5"/>
  <c r="G5175" i="5"/>
  <c r="F5175" i="5"/>
  <c r="E5175" i="5"/>
  <c r="I5174" i="5"/>
  <c r="H5174" i="5"/>
  <c r="G5174" i="5"/>
  <c r="F5174" i="5"/>
  <c r="E5174" i="5"/>
  <c r="I5173" i="5"/>
  <c r="H5173" i="5"/>
  <c r="G5173" i="5"/>
  <c r="F5173" i="5"/>
  <c r="E5173" i="5"/>
  <c r="I5172" i="5"/>
  <c r="H5172" i="5"/>
  <c r="G5172" i="5"/>
  <c r="F5172" i="5"/>
  <c r="E5172" i="5"/>
  <c r="I5171" i="5"/>
  <c r="H5171" i="5"/>
  <c r="G5171" i="5"/>
  <c r="F5171" i="5"/>
  <c r="E5171" i="5"/>
  <c r="I5170" i="5"/>
  <c r="H5170" i="5"/>
  <c r="G5170" i="5"/>
  <c r="F5170" i="5"/>
  <c r="E5170" i="5"/>
  <c r="I5169" i="5"/>
  <c r="H5169" i="5"/>
  <c r="G5169" i="5"/>
  <c r="F5169" i="5"/>
  <c r="E5169" i="5"/>
  <c r="I5168" i="5"/>
  <c r="H5168" i="5"/>
  <c r="G5168" i="5"/>
  <c r="F5168" i="5"/>
  <c r="E5168" i="5"/>
  <c r="I5167" i="5"/>
  <c r="H5167" i="5"/>
  <c r="G5167" i="5"/>
  <c r="F5167" i="5"/>
  <c r="E5167" i="5"/>
  <c r="I5166" i="5"/>
  <c r="H5166" i="5"/>
  <c r="G5166" i="5"/>
  <c r="F5166" i="5"/>
  <c r="E5166" i="5"/>
  <c r="I5165" i="5"/>
  <c r="H5165" i="5"/>
  <c r="G5165" i="5"/>
  <c r="F5165" i="5"/>
  <c r="E5165" i="5"/>
  <c r="I5164" i="5"/>
  <c r="H5164" i="5"/>
  <c r="G5164" i="5"/>
  <c r="F5164" i="5"/>
  <c r="E5164" i="5"/>
  <c r="I5163" i="5"/>
  <c r="H5163" i="5"/>
  <c r="G5163" i="5"/>
  <c r="F5163" i="5"/>
  <c r="E5163" i="5"/>
  <c r="I5162" i="5"/>
  <c r="H5162" i="5"/>
  <c r="G5162" i="5"/>
  <c r="F5162" i="5"/>
  <c r="E5162" i="5"/>
  <c r="I5161" i="5"/>
  <c r="H5161" i="5"/>
  <c r="G5161" i="5"/>
  <c r="F5161" i="5"/>
  <c r="E5161" i="5"/>
  <c r="I5160" i="5"/>
  <c r="H5160" i="5"/>
  <c r="G5160" i="5"/>
  <c r="F5160" i="5"/>
  <c r="E5160" i="5"/>
  <c r="I5159" i="5"/>
  <c r="H5159" i="5"/>
  <c r="G5159" i="5"/>
  <c r="F5159" i="5"/>
  <c r="E5159" i="5"/>
  <c r="I5158" i="5"/>
  <c r="H5158" i="5"/>
  <c r="G5158" i="5"/>
  <c r="F5158" i="5"/>
  <c r="E5158" i="5"/>
  <c r="I5157" i="5"/>
  <c r="H5157" i="5"/>
  <c r="G5157" i="5"/>
  <c r="F5157" i="5"/>
  <c r="E5157" i="5"/>
  <c r="I5156" i="5"/>
  <c r="H5156" i="5"/>
  <c r="G5156" i="5"/>
  <c r="F5156" i="5"/>
  <c r="E5156" i="5"/>
  <c r="I5155" i="5"/>
  <c r="H5155" i="5"/>
  <c r="G5155" i="5"/>
  <c r="F5155" i="5"/>
  <c r="E5155" i="5"/>
  <c r="I5154" i="5"/>
  <c r="H5154" i="5"/>
  <c r="G5154" i="5"/>
  <c r="F5154" i="5"/>
  <c r="E5154" i="5"/>
  <c r="I5153" i="5"/>
  <c r="H5153" i="5"/>
  <c r="G5153" i="5"/>
  <c r="F5153" i="5"/>
  <c r="E5153" i="5"/>
  <c r="H5182" i="5" s="1"/>
  <c r="I5152" i="5"/>
  <c r="H5152" i="5"/>
  <c r="G5152" i="5"/>
  <c r="F5152" i="5"/>
  <c r="E5152" i="5"/>
  <c r="H5181" i="5" s="1"/>
  <c r="I5151" i="5"/>
  <c r="H5151" i="5"/>
  <c r="G5151" i="5"/>
  <c r="F5151" i="5"/>
  <c r="E5151" i="5"/>
  <c r="H5180" i="5" s="1"/>
  <c r="I5150" i="5"/>
  <c r="H5150" i="5"/>
  <c r="G5150" i="5"/>
  <c r="F5150" i="5"/>
  <c r="E5150" i="5"/>
  <c r="H5179" i="5" s="1"/>
  <c r="I5149" i="5"/>
  <c r="G5149" i="5"/>
  <c r="F5149" i="5"/>
  <c r="E5149" i="5"/>
  <c r="I5148" i="5"/>
  <c r="H5148" i="5"/>
  <c r="G5148" i="5"/>
  <c r="F5148" i="5"/>
  <c r="E5148" i="5"/>
  <c r="I5147" i="5"/>
  <c r="G5147" i="5"/>
  <c r="F5147" i="5"/>
  <c r="E5147" i="5"/>
  <c r="I5146" i="5"/>
  <c r="G5146" i="5"/>
  <c r="F5146" i="5"/>
  <c r="E5146" i="5"/>
  <c r="I5145" i="5"/>
  <c r="G5145" i="5"/>
  <c r="F5145" i="5"/>
  <c r="E5145" i="5"/>
  <c r="I5144" i="5"/>
  <c r="H5144" i="5"/>
  <c r="G5144" i="5"/>
  <c r="F5144" i="5"/>
  <c r="E5144" i="5"/>
  <c r="I5143" i="5"/>
  <c r="G5143" i="5"/>
  <c r="F5143" i="5"/>
  <c r="E5143" i="5"/>
  <c r="I5142" i="5"/>
  <c r="G5142" i="5"/>
  <c r="F5142" i="5"/>
  <c r="E5142" i="5"/>
  <c r="I5141" i="5"/>
  <c r="G5141" i="5"/>
  <c r="F5141" i="5"/>
  <c r="E5141" i="5"/>
  <c r="I5140" i="5"/>
  <c r="G5140" i="5"/>
  <c r="F5140" i="5"/>
  <c r="E5140" i="5"/>
  <c r="I5139" i="5"/>
  <c r="G5139" i="5"/>
  <c r="F5139" i="5"/>
  <c r="E5139" i="5"/>
  <c r="I5138" i="5"/>
  <c r="G5138" i="5"/>
  <c r="F5138" i="5"/>
  <c r="E5138" i="5"/>
  <c r="I5137" i="5"/>
  <c r="G5137" i="5"/>
  <c r="F5137" i="5"/>
  <c r="E5137" i="5"/>
  <c r="I5136" i="5"/>
  <c r="G5136" i="5"/>
  <c r="F5136" i="5"/>
  <c r="E5136" i="5"/>
  <c r="I5135" i="5"/>
  <c r="G5135" i="5"/>
  <c r="F5135" i="5"/>
  <c r="E5135" i="5"/>
  <c r="I5134" i="5"/>
  <c r="G5134" i="5"/>
  <c r="F5134" i="5"/>
  <c r="E5134" i="5"/>
  <c r="I5133" i="5"/>
  <c r="G5133" i="5"/>
  <c r="F5133" i="5"/>
  <c r="E5133" i="5"/>
  <c r="I5132" i="5"/>
  <c r="G5132" i="5"/>
  <c r="F5132" i="5"/>
  <c r="E5132" i="5"/>
  <c r="I5131" i="5"/>
  <c r="G5131" i="5"/>
  <c r="F5131" i="5"/>
  <c r="E5131" i="5"/>
  <c r="I5130" i="5"/>
  <c r="G5130" i="5"/>
  <c r="F5130" i="5"/>
  <c r="E5130" i="5"/>
  <c r="I5129" i="5"/>
  <c r="G5129" i="5"/>
  <c r="F5129" i="5"/>
  <c r="E5129" i="5"/>
  <c r="I5128" i="5"/>
  <c r="G5128" i="5"/>
  <c r="F5128" i="5"/>
  <c r="E5128" i="5"/>
  <c r="I5127" i="5"/>
  <c r="G5127" i="5"/>
  <c r="F5127" i="5"/>
  <c r="E5127" i="5"/>
  <c r="I5126" i="5"/>
  <c r="G5126" i="5"/>
  <c r="F5126" i="5"/>
  <c r="E5126" i="5"/>
  <c r="I5125" i="5"/>
  <c r="G5125" i="5"/>
  <c r="F5125" i="5"/>
  <c r="E5125" i="5"/>
  <c r="I5124" i="5"/>
  <c r="G5124" i="5"/>
  <c r="F5124" i="5"/>
  <c r="E5124" i="5"/>
  <c r="I5123" i="5"/>
  <c r="G5123" i="5"/>
  <c r="F5123" i="5"/>
  <c r="E5123" i="5"/>
  <c r="I5122" i="5"/>
  <c r="G5122" i="5"/>
  <c r="F5122" i="5"/>
  <c r="E5122" i="5"/>
  <c r="I5121" i="5"/>
  <c r="G5121" i="5"/>
  <c r="F5121" i="5"/>
  <c r="E5121" i="5"/>
  <c r="I5120" i="5"/>
  <c r="G5120" i="5"/>
  <c r="F5120" i="5"/>
  <c r="E5120" i="5"/>
  <c r="H5149" i="5" s="1"/>
  <c r="I5119" i="5"/>
  <c r="G5119" i="5"/>
  <c r="F5119" i="5"/>
  <c r="E5119" i="5"/>
  <c r="I5118" i="5"/>
  <c r="G5118" i="5"/>
  <c r="F5118" i="5"/>
  <c r="E5118" i="5"/>
  <c r="H5147" i="5" s="1"/>
  <c r="I5117" i="5"/>
  <c r="G5117" i="5"/>
  <c r="F5117" i="5"/>
  <c r="E5117" i="5"/>
  <c r="I5116" i="5"/>
  <c r="G5116" i="5"/>
  <c r="F5116" i="5"/>
  <c r="E5116" i="5"/>
  <c r="H5145" i="5" s="1"/>
  <c r="I5115" i="5"/>
  <c r="G5115" i="5"/>
  <c r="F5115" i="5"/>
  <c r="E5115" i="5"/>
  <c r="I5114" i="5"/>
  <c r="G5114" i="5"/>
  <c r="F5114" i="5"/>
  <c r="E5114" i="5"/>
  <c r="H5143" i="5" s="1"/>
  <c r="I5113" i="5"/>
  <c r="G5113" i="5"/>
  <c r="F5113" i="5"/>
  <c r="E5113" i="5"/>
  <c r="I5112" i="5"/>
  <c r="G5112" i="5"/>
  <c r="F5112" i="5"/>
  <c r="E5112" i="5"/>
  <c r="I5111" i="5"/>
  <c r="G5111" i="5"/>
  <c r="F5111" i="5"/>
  <c r="E5111" i="5"/>
  <c r="I5110" i="5"/>
  <c r="G5110" i="5"/>
  <c r="F5110" i="5"/>
  <c r="E5110" i="5"/>
  <c r="I5109" i="5"/>
  <c r="G5109" i="5"/>
  <c r="F5109" i="5"/>
  <c r="E5109" i="5"/>
  <c r="I5108" i="5"/>
  <c r="G5108" i="5"/>
  <c r="F5108" i="5"/>
  <c r="E5108" i="5"/>
  <c r="I5107" i="5"/>
  <c r="G5107" i="5"/>
  <c r="F5107" i="5"/>
  <c r="E5107" i="5"/>
  <c r="I5106" i="5"/>
  <c r="G5106" i="5"/>
  <c r="F5106" i="5"/>
  <c r="E5106" i="5"/>
  <c r="I5105" i="5"/>
  <c r="G5105" i="5"/>
  <c r="F5105" i="5"/>
  <c r="E5105" i="5"/>
  <c r="I5104" i="5"/>
  <c r="G5104" i="5"/>
  <c r="F5104" i="5"/>
  <c r="E5104" i="5"/>
  <c r="I5103" i="5"/>
  <c r="G5103" i="5"/>
  <c r="F5103" i="5"/>
  <c r="E5103" i="5"/>
  <c r="I5102" i="5"/>
  <c r="G5102" i="5"/>
  <c r="F5102" i="5"/>
  <c r="E5102" i="5"/>
  <c r="I5101" i="5"/>
  <c r="G5101" i="5"/>
  <c r="F5101" i="5"/>
  <c r="E5101" i="5"/>
  <c r="I5100" i="5"/>
  <c r="G5100" i="5"/>
  <c r="F5100" i="5"/>
  <c r="E5100" i="5"/>
  <c r="I5099" i="5"/>
  <c r="G5099" i="5"/>
  <c r="F5099" i="5"/>
  <c r="E5099" i="5"/>
  <c r="I5098" i="5"/>
  <c r="G5098" i="5"/>
  <c r="F5098" i="5"/>
  <c r="E5098" i="5"/>
  <c r="I5097" i="5"/>
  <c r="G5097" i="5"/>
  <c r="F5097" i="5"/>
  <c r="E5097" i="5"/>
  <c r="I5096" i="5"/>
  <c r="H5096" i="5"/>
  <c r="G5096" i="5"/>
  <c r="F5096" i="5"/>
  <c r="E5096" i="5"/>
  <c r="I5095" i="5"/>
  <c r="G5095" i="5"/>
  <c r="F5095" i="5"/>
  <c r="E5095" i="5"/>
  <c r="I5094" i="5"/>
  <c r="G5094" i="5"/>
  <c r="F5094" i="5"/>
  <c r="E5094" i="5"/>
  <c r="I5093" i="5"/>
  <c r="G5093" i="5"/>
  <c r="F5093" i="5"/>
  <c r="E5093" i="5"/>
  <c r="I5092" i="5"/>
  <c r="G5092" i="5"/>
  <c r="F5092" i="5"/>
  <c r="E5092" i="5"/>
  <c r="I5091" i="5"/>
  <c r="G5091" i="5"/>
  <c r="F5091" i="5"/>
  <c r="E5091" i="5"/>
  <c r="I5090" i="5"/>
  <c r="G5090" i="5"/>
  <c r="F5090" i="5"/>
  <c r="E5090" i="5"/>
  <c r="I5089" i="5"/>
  <c r="G5089" i="5"/>
  <c r="F5089" i="5"/>
  <c r="E5089" i="5"/>
  <c r="I5088" i="5"/>
  <c r="G5088" i="5"/>
  <c r="F5088" i="5"/>
  <c r="E5088" i="5"/>
  <c r="I5087" i="5"/>
  <c r="G5087" i="5"/>
  <c r="F5087" i="5"/>
  <c r="E5087" i="5"/>
  <c r="I5086" i="5"/>
  <c r="G5086" i="5"/>
  <c r="F5086" i="5"/>
  <c r="E5086" i="5"/>
  <c r="I5085" i="5"/>
  <c r="G5085" i="5"/>
  <c r="F5085" i="5"/>
  <c r="E5085" i="5"/>
  <c r="I5084" i="5"/>
  <c r="G5084" i="5"/>
  <c r="F5084" i="5"/>
  <c r="E5084" i="5"/>
  <c r="I5083" i="5"/>
  <c r="G5083" i="5"/>
  <c r="F5083" i="5"/>
  <c r="E5083" i="5"/>
  <c r="I5082" i="5"/>
  <c r="G5082" i="5"/>
  <c r="F5082" i="5"/>
  <c r="E5082" i="5"/>
  <c r="I5081" i="5"/>
  <c r="G5081" i="5"/>
  <c r="F5081" i="5"/>
  <c r="E5081" i="5"/>
  <c r="I5080" i="5"/>
  <c r="G5080" i="5"/>
  <c r="F5080" i="5"/>
  <c r="E5080" i="5"/>
  <c r="I5079" i="5"/>
  <c r="G5079" i="5"/>
  <c r="F5079" i="5"/>
  <c r="E5079" i="5"/>
  <c r="I5078" i="5"/>
  <c r="G5078" i="5"/>
  <c r="F5078" i="5"/>
  <c r="E5078" i="5"/>
  <c r="I5077" i="5"/>
  <c r="G5077" i="5"/>
  <c r="F5077" i="5"/>
  <c r="E5077" i="5"/>
  <c r="I5076" i="5"/>
  <c r="G5076" i="5"/>
  <c r="F5076" i="5"/>
  <c r="E5076" i="5"/>
  <c r="I5075" i="5"/>
  <c r="G5075" i="5"/>
  <c r="F5075" i="5"/>
  <c r="E5075" i="5"/>
  <c r="I5074" i="5"/>
  <c r="G5074" i="5"/>
  <c r="F5074" i="5"/>
  <c r="E5074" i="5"/>
  <c r="I5073" i="5"/>
  <c r="G5073" i="5"/>
  <c r="F5073" i="5"/>
  <c r="E5073" i="5"/>
  <c r="I5072" i="5"/>
  <c r="G5072" i="5"/>
  <c r="F5072" i="5"/>
  <c r="E5072" i="5"/>
  <c r="I5071" i="5"/>
  <c r="G5071" i="5"/>
  <c r="F5071" i="5"/>
  <c r="E5071" i="5"/>
  <c r="I5070" i="5"/>
  <c r="G5070" i="5"/>
  <c r="F5070" i="5"/>
  <c r="E5070" i="5"/>
  <c r="I5069" i="5"/>
  <c r="G5069" i="5"/>
  <c r="F5069" i="5"/>
  <c r="E5069" i="5"/>
  <c r="I5068" i="5"/>
  <c r="G5068" i="5"/>
  <c r="F5068" i="5"/>
  <c r="E5068" i="5"/>
  <c r="I5067" i="5"/>
  <c r="G5067" i="5"/>
  <c r="F5067" i="5"/>
  <c r="E5067" i="5"/>
  <c r="I5066" i="5"/>
  <c r="G5066" i="5"/>
  <c r="F5066" i="5"/>
  <c r="E5066" i="5"/>
  <c r="I5065" i="5"/>
  <c r="G5065" i="5"/>
  <c r="F5065" i="5"/>
  <c r="E5065" i="5"/>
  <c r="I5064" i="5"/>
  <c r="G5064" i="5"/>
  <c r="F5064" i="5"/>
  <c r="E5064" i="5"/>
  <c r="I5063" i="5"/>
  <c r="G5063" i="5"/>
  <c r="F5063" i="5"/>
  <c r="E5063" i="5"/>
  <c r="H5092" i="5" s="1"/>
  <c r="I5062" i="5"/>
  <c r="G5062" i="5"/>
  <c r="F5062" i="5"/>
  <c r="E5062" i="5"/>
  <c r="I5061" i="5"/>
  <c r="G5061" i="5"/>
  <c r="F5061" i="5"/>
  <c r="E5061" i="5"/>
  <c r="H5090" i="5" s="1"/>
  <c r="I5060" i="5"/>
  <c r="G5060" i="5"/>
  <c r="F5060" i="5"/>
  <c r="E5060" i="5"/>
  <c r="I5059" i="5"/>
  <c r="G5059" i="5"/>
  <c r="F5059" i="5"/>
  <c r="E5059" i="5"/>
  <c r="I5058" i="5"/>
  <c r="G5058" i="5"/>
  <c r="F5058" i="5"/>
  <c r="E5058" i="5"/>
  <c r="I5057" i="5"/>
  <c r="G5057" i="5"/>
  <c r="F5057" i="5"/>
  <c r="E5057" i="5"/>
  <c r="I5056" i="5"/>
  <c r="G5056" i="5"/>
  <c r="F5056" i="5"/>
  <c r="E5056" i="5"/>
  <c r="I5055" i="5"/>
  <c r="G5055" i="5"/>
  <c r="F5055" i="5"/>
  <c r="E5055" i="5"/>
  <c r="I5054" i="5"/>
  <c r="G5054" i="5"/>
  <c r="F5054" i="5"/>
  <c r="E5054" i="5"/>
  <c r="I5053" i="5"/>
  <c r="G5053" i="5"/>
  <c r="F5053" i="5"/>
  <c r="E5053" i="5"/>
  <c r="I5052" i="5"/>
  <c r="G5052" i="5"/>
  <c r="F5052" i="5"/>
  <c r="E5052" i="5"/>
  <c r="I5051" i="5"/>
  <c r="G5051" i="5"/>
  <c r="F5051" i="5"/>
  <c r="E5051" i="5"/>
  <c r="I5050" i="5"/>
  <c r="G5050" i="5"/>
  <c r="F5050" i="5"/>
  <c r="E5050" i="5"/>
  <c r="I5049" i="5"/>
  <c r="G5049" i="5"/>
  <c r="F5049" i="5"/>
  <c r="E5049" i="5"/>
  <c r="I5048" i="5"/>
  <c r="G5048" i="5"/>
  <c r="F5048" i="5"/>
  <c r="E5048" i="5"/>
  <c r="I5047" i="5"/>
  <c r="G5047" i="5"/>
  <c r="F5047" i="5"/>
  <c r="E5047" i="5"/>
  <c r="I5046" i="5"/>
  <c r="G5046" i="5"/>
  <c r="F5046" i="5"/>
  <c r="E5046" i="5"/>
  <c r="I5045" i="5"/>
  <c r="G5045" i="5"/>
  <c r="F5045" i="5"/>
  <c r="E5045" i="5"/>
  <c r="I5044" i="5"/>
  <c r="G5044" i="5"/>
  <c r="F5044" i="5"/>
  <c r="E5044" i="5"/>
  <c r="I5043" i="5"/>
  <c r="G5043" i="5"/>
  <c r="F5043" i="5"/>
  <c r="E5043" i="5"/>
  <c r="I5042" i="5"/>
  <c r="G5042" i="5"/>
  <c r="F5042" i="5"/>
  <c r="E5042" i="5"/>
  <c r="I5041" i="5"/>
  <c r="G5041" i="5"/>
  <c r="F5041" i="5"/>
  <c r="E5041" i="5"/>
  <c r="I5040" i="5"/>
  <c r="G5040" i="5"/>
  <c r="F5040" i="5"/>
  <c r="E5040" i="5"/>
  <c r="I5039" i="5"/>
  <c r="G5039" i="5"/>
  <c r="F5039" i="5"/>
  <c r="E5039" i="5"/>
  <c r="I5038" i="5"/>
  <c r="G5038" i="5"/>
  <c r="F5038" i="5"/>
  <c r="E5038" i="5"/>
  <c r="I5037" i="5"/>
  <c r="G5037" i="5"/>
  <c r="F5037" i="5"/>
  <c r="E5037" i="5"/>
  <c r="I5036" i="5"/>
  <c r="G5036" i="5"/>
  <c r="F5036" i="5"/>
  <c r="E5036" i="5"/>
  <c r="I5035" i="5"/>
  <c r="G5035" i="5"/>
  <c r="F5035" i="5"/>
  <c r="E5035" i="5"/>
  <c r="I5034" i="5"/>
  <c r="G5034" i="5"/>
  <c r="F5034" i="5"/>
  <c r="E5034" i="5"/>
  <c r="I5033" i="5"/>
  <c r="G5033" i="5"/>
  <c r="F5033" i="5"/>
  <c r="E5033" i="5"/>
  <c r="I5032" i="5"/>
  <c r="H5032" i="5"/>
  <c r="G5032" i="5"/>
  <c r="F5032" i="5"/>
  <c r="E5032" i="5"/>
  <c r="I5031" i="5"/>
  <c r="G5031" i="5"/>
  <c r="F5031" i="5"/>
  <c r="E5031" i="5"/>
  <c r="I5030" i="5"/>
  <c r="G5030" i="5"/>
  <c r="F5030" i="5"/>
  <c r="E5030" i="5"/>
  <c r="I5029" i="5"/>
  <c r="G5029" i="5"/>
  <c r="F5029" i="5"/>
  <c r="E5029" i="5"/>
  <c r="I5028" i="5"/>
  <c r="G5028" i="5"/>
  <c r="F5028" i="5"/>
  <c r="E5028" i="5"/>
  <c r="I5027" i="5"/>
  <c r="G5027" i="5"/>
  <c r="F5027" i="5"/>
  <c r="E5027" i="5"/>
  <c r="I5026" i="5"/>
  <c r="G5026" i="5"/>
  <c r="F5026" i="5"/>
  <c r="E5026" i="5"/>
  <c r="I5025" i="5"/>
  <c r="G5025" i="5"/>
  <c r="F5025" i="5"/>
  <c r="E5025" i="5"/>
  <c r="I5024" i="5"/>
  <c r="G5024" i="5"/>
  <c r="F5024" i="5"/>
  <c r="E5024" i="5"/>
  <c r="I5023" i="5"/>
  <c r="G5023" i="5"/>
  <c r="F5023" i="5"/>
  <c r="E5023" i="5"/>
  <c r="I5022" i="5"/>
  <c r="G5022" i="5"/>
  <c r="F5022" i="5"/>
  <c r="E5022" i="5"/>
  <c r="I5021" i="5"/>
  <c r="G5021" i="5"/>
  <c r="F5021" i="5"/>
  <c r="E5021" i="5"/>
  <c r="I5020" i="5"/>
  <c r="G5020" i="5"/>
  <c r="F5020" i="5"/>
  <c r="E5020" i="5"/>
  <c r="I5019" i="5"/>
  <c r="G5019" i="5"/>
  <c r="F5019" i="5"/>
  <c r="E5019" i="5"/>
  <c r="I5018" i="5"/>
  <c r="G5018" i="5"/>
  <c r="F5018" i="5"/>
  <c r="E5018" i="5"/>
  <c r="I5017" i="5"/>
  <c r="G5017" i="5"/>
  <c r="F5017" i="5"/>
  <c r="E5017" i="5"/>
  <c r="I5016" i="5"/>
  <c r="G5016" i="5"/>
  <c r="F5016" i="5"/>
  <c r="E5016" i="5"/>
  <c r="I5015" i="5"/>
  <c r="G5015" i="5"/>
  <c r="F5015" i="5"/>
  <c r="E5015" i="5"/>
  <c r="I5014" i="5"/>
  <c r="G5014" i="5"/>
  <c r="F5014" i="5"/>
  <c r="E5014" i="5"/>
  <c r="I5013" i="5"/>
  <c r="G5013" i="5"/>
  <c r="F5013" i="5"/>
  <c r="E5013" i="5"/>
  <c r="I5012" i="5"/>
  <c r="G5012" i="5"/>
  <c r="F5012" i="5"/>
  <c r="E5012" i="5"/>
  <c r="I5011" i="5"/>
  <c r="G5011" i="5"/>
  <c r="F5011" i="5"/>
  <c r="E5011" i="5"/>
  <c r="I5010" i="5"/>
  <c r="G5010" i="5"/>
  <c r="F5010" i="5"/>
  <c r="E5010" i="5"/>
  <c r="I5009" i="5"/>
  <c r="G5009" i="5"/>
  <c r="F5009" i="5"/>
  <c r="E5009" i="5"/>
  <c r="I5008" i="5"/>
  <c r="G5008" i="5"/>
  <c r="F5008" i="5"/>
  <c r="E5008" i="5"/>
  <c r="I5007" i="5"/>
  <c r="G5007" i="5"/>
  <c r="F5007" i="5"/>
  <c r="E5007" i="5"/>
  <c r="I5006" i="5"/>
  <c r="G5006" i="5"/>
  <c r="F5006" i="5"/>
  <c r="E5006" i="5"/>
  <c r="I5005" i="5"/>
  <c r="G5005" i="5"/>
  <c r="F5005" i="5"/>
  <c r="E5005" i="5"/>
  <c r="I5004" i="5"/>
  <c r="G5004" i="5"/>
  <c r="F5004" i="5"/>
  <c r="E5004" i="5"/>
  <c r="I5003" i="5"/>
  <c r="G5003" i="5"/>
  <c r="F5003" i="5"/>
  <c r="E5003" i="5"/>
  <c r="I5002" i="5"/>
  <c r="G5002" i="5"/>
  <c r="F5002" i="5"/>
  <c r="E5002" i="5"/>
  <c r="I5001" i="5"/>
  <c r="G5001" i="5"/>
  <c r="F5001" i="5"/>
  <c r="E5001" i="5"/>
  <c r="I5000" i="5"/>
  <c r="G5000" i="5"/>
  <c r="F5000" i="5"/>
  <c r="E5000" i="5"/>
  <c r="I4999" i="5"/>
  <c r="G4999" i="5"/>
  <c r="F4999" i="5"/>
  <c r="E4999" i="5"/>
  <c r="H5028" i="5" s="1"/>
  <c r="I4998" i="5"/>
  <c r="G4998" i="5"/>
  <c r="F4998" i="5"/>
  <c r="E4998" i="5"/>
  <c r="I4997" i="5"/>
  <c r="G4997" i="5"/>
  <c r="F4997" i="5"/>
  <c r="E4997" i="5"/>
  <c r="H5026" i="5" s="1"/>
  <c r="I4996" i="5"/>
  <c r="G4996" i="5"/>
  <c r="F4996" i="5"/>
  <c r="E4996" i="5"/>
  <c r="I4995" i="5"/>
  <c r="G4995" i="5"/>
  <c r="F4995" i="5"/>
  <c r="E4995" i="5"/>
  <c r="I4994" i="5"/>
  <c r="G4994" i="5"/>
  <c r="F4994" i="5"/>
  <c r="E4994" i="5"/>
  <c r="I4993" i="5"/>
  <c r="G4993" i="5"/>
  <c r="F4993" i="5"/>
  <c r="E4993" i="5"/>
  <c r="I4992" i="5"/>
  <c r="G4992" i="5"/>
  <c r="F4992" i="5"/>
  <c r="E4992" i="5"/>
  <c r="I4991" i="5"/>
  <c r="G4991" i="5"/>
  <c r="F4991" i="5"/>
  <c r="E4991" i="5"/>
  <c r="I4990" i="5"/>
  <c r="G4990" i="5"/>
  <c r="F4990" i="5"/>
  <c r="E4990" i="5"/>
  <c r="I4989" i="5"/>
  <c r="G4989" i="5"/>
  <c r="F4989" i="5"/>
  <c r="E4989" i="5"/>
  <c r="I4988" i="5"/>
  <c r="G4988" i="5"/>
  <c r="F4988" i="5"/>
  <c r="E4988" i="5"/>
  <c r="H5016" i="5" s="1"/>
  <c r="I4987" i="5"/>
  <c r="G4987" i="5"/>
  <c r="F4987" i="5"/>
  <c r="E4987" i="5"/>
  <c r="I4986" i="5"/>
  <c r="G4986" i="5"/>
  <c r="F4986" i="5"/>
  <c r="E4986" i="5"/>
  <c r="I4985" i="5"/>
  <c r="G4985" i="5"/>
  <c r="F4985" i="5"/>
  <c r="E4985" i="5"/>
  <c r="I4984" i="5"/>
  <c r="G4984" i="5"/>
  <c r="F4984" i="5"/>
  <c r="E4984" i="5"/>
  <c r="I4983" i="5"/>
  <c r="G4983" i="5"/>
  <c r="F4983" i="5"/>
  <c r="E4983" i="5"/>
  <c r="I4982" i="5"/>
  <c r="G4982" i="5"/>
  <c r="F4982" i="5"/>
  <c r="E4982" i="5"/>
  <c r="I4981" i="5"/>
  <c r="G4981" i="5"/>
  <c r="F4981" i="5"/>
  <c r="E4981" i="5"/>
  <c r="I4980" i="5"/>
  <c r="G4980" i="5"/>
  <c r="F4980" i="5"/>
  <c r="E4980" i="5"/>
  <c r="I4979" i="5"/>
  <c r="G4979" i="5"/>
  <c r="F4979" i="5"/>
  <c r="E4979" i="5"/>
  <c r="I4978" i="5"/>
  <c r="G4978" i="5"/>
  <c r="F4978" i="5"/>
  <c r="E4978" i="5"/>
  <c r="I4977" i="5"/>
  <c r="G4977" i="5"/>
  <c r="F4977" i="5"/>
  <c r="E4977" i="5"/>
  <c r="I4976" i="5"/>
  <c r="G4976" i="5"/>
  <c r="F4976" i="5"/>
  <c r="E4976" i="5"/>
  <c r="I4975" i="5"/>
  <c r="G4975" i="5"/>
  <c r="F4975" i="5"/>
  <c r="E4975" i="5"/>
  <c r="I4974" i="5"/>
  <c r="G4974" i="5"/>
  <c r="F4974" i="5"/>
  <c r="E4974" i="5"/>
  <c r="I4973" i="5"/>
  <c r="G4973" i="5"/>
  <c r="F4973" i="5"/>
  <c r="E4973" i="5"/>
  <c r="I4972" i="5"/>
  <c r="G4972" i="5"/>
  <c r="F4972" i="5"/>
  <c r="E4972" i="5"/>
  <c r="I4971" i="5"/>
  <c r="G4971" i="5"/>
  <c r="F4971" i="5"/>
  <c r="E4971" i="5"/>
  <c r="I4970" i="5"/>
  <c r="G4970" i="5"/>
  <c r="F4970" i="5"/>
  <c r="E4970" i="5"/>
  <c r="I4969" i="5"/>
  <c r="G4969" i="5"/>
  <c r="F4969" i="5"/>
  <c r="E4969" i="5"/>
  <c r="I4968" i="5"/>
  <c r="G4968" i="5"/>
  <c r="F4968" i="5"/>
  <c r="E4968" i="5"/>
  <c r="I4967" i="5"/>
  <c r="G4967" i="5"/>
  <c r="F4967" i="5"/>
  <c r="E4967" i="5"/>
  <c r="I4966" i="5"/>
  <c r="G4966" i="5"/>
  <c r="F4966" i="5"/>
  <c r="E4966" i="5"/>
  <c r="I4965" i="5"/>
  <c r="G4965" i="5"/>
  <c r="F4965" i="5"/>
  <c r="E4965" i="5"/>
  <c r="H4994" i="5" s="1"/>
  <c r="I4964" i="5"/>
  <c r="G4964" i="5"/>
  <c r="F4964" i="5"/>
  <c r="E4964" i="5"/>
  <c r="I4963" i="5"/>
  <c r="G4963" i="5"/>
  <c r="F4963" i="5"/>
  <c r="E4963" i="5"/>
  <c r="I4962" i="5"/>
  <c r="G4962" i="5"/>
  <c r="F4962" i="5"/>
  <c r="E4962" i="5"/>
  <c r="I4961" i="5"/>
  <c r="G4961" i="5"/>
  <c r="F4961" i="5"/>
  <c r="E4961" i="5"/>
  <c r="I4960" i="5"/>
  <c r="G4960" i="5"/>
  <c r="F4960" i="5"/>
  <c r="E4960" i="5"/>
  <c r="I4959" i="5"/>
  <c r="G4959" i="5"/>
  <c r="F4959" i="5"/>
  <c r="E4959" i="5"/>
  <c r="I4958" i="5"/>
  <c r="G4958" i="5"/>
  <c r="F4958" i="5"/>
  <c r="E4958" i="5"/>
  <c r="I4957" i="5"/>
  <c r="G4957" i="5"/>
  <c r="F4957" i="5"/>
  <c r="E4957" i="5"/>
  <c r="I4956" i="5"/>
  <c r="G4956" i="5"/>
  <c r="F4956" i="5"/>
  <c r="E4956" i="5"/>
  <c r="I4955" i="5"/>
  <c r="G4955" i="5"/>
  <c r="F4955" i="5"/>
  <c r="E4955" i="5"/>
  <c r="I4954" i="5"/>
  <c r="G4954" i="5"/>
  <c r="F4954" i="5"/>
  <c r="E4954" i="5"/>
  <c r="I4953" i="5"/>
  <c r="G4953" i="5"/>
  <c r="F4953" i="5"/>
  <c r="E4953" i="5"/>
  <c r="I4952" i="5"/>
  <c r="G4952" i="5"/>
  <c r="F4952" i="5"/>
  <c r="E4952" i="5"/>
  <c r="I4951" i="5"/>
  <c r="G4951" i="5"/>
  <c r="F4951" i="5"/>
  <c r="E4951" i="5"/>
  <c r="I4950" i="5"/>
  <c r="G4950" i="5"/>
  <c r="F4950" i="5"/>
  <c r="E4950" i="5"/>
  <c r="I4949" i="5"/>
  <c r="G4949" i="5"/>
  <c r="F4949" i="5"/>
  <c r="E4949" i="5"/>
  <c r="I4948" i="5"/>
  <c r="G4948" i="5"/>
  <c r="F4948" i="5"/>
  <c r="E4948" i="5"/>
  <c r="H4976" i="5" s="1"/>
  <c r="I4947" i="5"/>
  <c r="G4947" i="5"/>
  <c r="F4947" i="5"/>
  <c r="E4947" i="5"/>
  <c r="I4946" i="5"/>
  <c r="G4946" i="5"/>
  <c r="F4946" i="5"/>
  <c r="E4946" i="5"/>
  <c r="H4975" i="5" s="1"/>
  <c r="I4945" i="5"/>
  <c r="G4945" i="5"/>
  <c r="F4945" i="5"/>
  <c r="E4945" i="5"/>
  <c r="I4944" i="5"/>
  <c r="G4944" i="5"/>
  <c r="F4944" i="5"/>
  <c r="E4944" i="5"/>
  <c r="I4943" i="5"/>
  <c r="G4943" i="5"/>
  <c r="F4943" i="5"/>
  <c r="E4943" i="5"/>
  <c r="I4942" i="5"/>
  <c r="G4942" i="5"/>
  <c r="F4942" i="5"/>
  <c r="E4942" i="5"/>
  <c r="I4941" i="5"/>
  <c r="G4941" i="5"/>
  <c r="F4941" i="5"/>
  <c r="E4941" i="5"/>
  <c r="I4940" i="5"/>
  <c r="G4940" i="5"/>
  <c r="F4940" i="5"/>
  <c r="E4940" i="5"/>
  <c r="I4939" i="5"/>
  <c r="G4939" i="5"/>
  <c r="F4939" i="5"/>
  <c r="E4939" i="5"/>
  <c r="I4938" i="5"/>
  <c r="G4938" i="5"/>
  <c r="F4938" i="5"/>
  <c r="E4938" i="5"/>
  <c r="I4937" i="5"/>
  <c r="G4937" i="5"/>
  <c r="F4937" i="5"/>
  <c r="E4937" i="5"/>
  <c r="I4936" i="5"/>
  <c r="G4936" i="5"/>
  <c r="F4936" i="5"/>
  <c r="E4936" i="5"/>
  <c r="H4965" i="5" s="1"/>
  <c r="I4935" i="5"/>
  <c r="G4935" i="5"/>
  <c r="F4935" i="5"/>
  <c r="E4935" i="5"/>
  <c r="I4934" i="5"/>
  <c r="G4934" i="5"/>
  <c r="F4934" i="5"/>
  <c r="E4934" i="5"/>
  <c r="H4963" i="5" s="1"/>
  <c r="I4933" i="5"/>
  <c r="G4933" i="5"/>
  <c r="F4933" i="5"/>
  <c r="E4933" i="5"/>
  <c r="I4932" i="5"/>
  <c r="G4932" i="5"/>
  <c r="F4932" i="5"/>
  <c r="E4932" i="5"/>
  <c r="I4931" i="5"/>
  <c r="G4931" i="5"/>
  <c r="F4931" i="5"/>
  <c r="E4931" i="5"/>
  <c r="I4930" i="5"/>
  <c r="G4930" i="5"/>
  <c r="F4930" i="5"/>
  <c r="E4930" i="5"/>
  <c r="H4959" i="5" s="1"/>
  <c r="I4929" i="5"/>
  <c r="G4929" i="5"/>
  <c r="F4929" i="5"/>
  <c r="E4929" i="5"/>
  <c r="I4928" i="5"/>
  <c r="G4928" i="5"/>
  <c r="F4928" i="5"/>
  <c r="E4928" i="5"/>
  <c r="I4927" i="5"/>
  <c r="G4927" i="5"/>
  <c r="F4927" i="5"/>
  <c r="E4927" i="5"/>
  <c r="I4926" i="5"/>
  <c r="G4926" i="5"/>
  <c r="F4926" i="5"/>
  <c r="E4926" i="5"/>
  <c r="I4925" i="5"/>
  <c r="G4925" i="5"/>
  <c r="F4925" i="5"/>
  <c r="E4925" i="5"/>
  <c r="I4924" i="5"/>
  <c r="G4924" i="5"/>
  <c r="F4924" i="5"/>
  <c r="E4924" i="5"/>
  <c r="I4923" i="5"/>
  <c r="G4923" i="5"/>
  <c r="F4923" i="5"/>
  <c r="E4923" i="5"/>
  <c r="I4922" i="5"/>
  <c r="G4922" i="5"/>
  <c r="F4922" i="5"/>
  <c r="E4922" i="5"/>
  <c r="I4921" i="5"/>
  <c r="G4921" i="5"/>
  <c r="F4921" i="5"/>
  <c r="E4921" i="5"/>
  <c r="H4950" i="5" s="1"/>
  <c r="I4920" i="5"/>
  <c r="G4920" i="5"/>
  <c r="F4920" i="5"/>
  <c r="E4920" i="5"/>
  <c r="I4919" i="5"/>
  <c r="G4919" i="5"/>
  <c r="F4919" i="5"/>
  <c r="E4919" i="5"/>
  <c r="I4918" i="5"/>
  <c r="G4918" i="5"/>
  <c r="F4918" i="5"/>
  <c r="E4918" i="5"/>
  <c r="I4917" i="5"/>
  <c r="G4917" i="5"/>
  <c r="F4917" i="5"/>
  <c r="E4917" i="5"/>
  <c r="H4944" i="5" s="1"/>
  <c r="I4916" i="5"/>
  <c r="G4916" i="5"/>
  <c r="F4916" i="5"/>
  <c r="E4916" i="5"/>
  <c r="I4915" i="5"/>
  <c r="G4915" i="5"/>
  <c r="F4915" i="5"/>
  <c r="E4915" i="5"/>
  <c r="I4914" i="5"/>
  <c r="G4914" i="5"/>
  <c r="F4914" i="5"/>
  <c r="E4914" i="5"/>
  <c r="I4913" i="5"/>
  <c r="G4913" i="5"/>
  <c r="F4913" i="5"/>
  <c r="E4913" i="5"/>
  <c r="I4912" i="5"/>
  <c r="G4912" i="5"/>
  <c r="F4912" i="5"/>
  <c r="E4912" i="5"/>
  <c r="H4939" i="5" s="1"/>
  <c r="I4911" i="5"/>
  <c r="G4911" i="5"/>
  <c r="F4911" i="5"/>
  <c r="E4911" i="5"/>
  <c r="I4910" i="5"/>
  <c r="G4910" i="5"/>
  <c r="F4910" i="5"/>
  <c r="E4910" i="5"/>
  <c r="I4909" i="5"/>
  <c r="G4909" i="5"/>
  <c r="F4909" i="5"/>
  <c r="E4909" i="5"/>
  <c r="I4908" i="5"/>
  <c r="G4908" i="5"/>
  <c r="F4908" i="5"/>
  <c r="E4908" i="5"/>
  <c r="I4907" i="5"/>
  <c r="G4907" i="5"/>
  <c r="F4907" i="5"/>
  <c r="E4907" i="5"/>
  <c r="I4906" i="5"/>
  <c r="G4906" i="5"/>
  <c r="F4906" i="5"/>
  <c r="E4906" i="5"/>
  <c r="I4905" i="5"/>
  <c r="G4905" i="5"/>
  <c r="F4905" i="5"/>
  <c r="E4905" i="5"/>
  <c r="I4904" i="5"/>
  <c r="G4904" i="5"/>
  <c r="F4904" i="5"/>
  <c r="E4904" i="5"/>
  <c r="H4933" i="5" s="1"/>
  <c r="I4903" i="5"/>
  <c r="G4903" i="5"/>
  <c r="F4903" i="5"/>
  <c r="E4903" i="5"/>
  <c r="I4902" i="5"/>
  <c r="G4902" i="5"/>
  <c r="F4902" i="5"/>
  <c r="E4902" i="5"/>
  <c r="I4901" i="5"/>
  <c r="G4901" i="5"/>
  <c r="F4901" i="5"/>
  <c r="E4901" i="5"/>
  <c r="H4929" i="5" s="1"/>
  <c r="I4900" i="5"/>
  <c r="G4900" i="5"/>
  <c r="F4900" i="5"/>
  <c r="E4900" i="5"/>
  <c r="I4899" i="5"/>
  <c r="G4899" i="5"/>
  <c r="F4899" i="5"/>
  <c r="E4899" i="5"/>
  <c r="I4898" i="5"/>
  <c r="G4898" i="5"/>
  <c r="F4898" i="5"/>
  <c r="E4898" i="5"/>
  <c r="I4897" i="5"/>
  <c r="G4897" i="5"/>
  <c r="F4897" i="5"/>
  <c r="E4897" i="5"/>
  <c r="I4896" i="5"/>
  <c r="G4896" i="5"/>
  <c r="F4896" i="5"/>
  <c r="E4896" i="5"/>
  <c r="I4895" i="5"/>
  <c r="G4895" i="5"/>
  <c r="F4895" i="5"/>
  <c r="E4895" i="5"/>
  <c r="I4894" i="5"/>
  <c r="G4894" i="5"/>
  <c r="F4894" i="5"/>
  <c r="E4894" i="5"/>
  <c r="I4893" i="5"/>
  <c r="G4893" i="5"/>
  <c r="F4893" i="5"/>
  <c r="E4893" i="5"/>
  <c r="I4892" i="5"/>
  <c r="G4892" i="5"/>
  <c r="F4892" i="5"/>
  <c r="E4892" i="5"/>
  <c r="I4891" i="5"/>
  <c r="G4891" i="5"/>
  <c r="F4891" i="5"/>
  <c r="E4891" i="5"/>
  <c r="I4890" i="5"/>
  <c r="G4890" i="5"/>
  <c r="F4890" i="5"/>
  <c r="E4890" i="5"/>
  <c r="H4919" i="5" s="1"/>
  <c r="I4889" i="5"/>
  <c r="G4889" i="5"/>
  <c r="F4889" i="5"/>
  <c r="E4889" i="5"/>
  <c r="I4888" i="5"/>
  <c r="G4888" i="5"/>
  <c r="F4888" i="5"/>
  <c r="E4888" i="5"/>
  <c r="H4917" i="5" s="1"/>
  <c r="I4887" i="5"/>
  <c r="G4887" i="5"/>
  <c r="F4887" i="5"/>
  <c r="E4887" i="5"/>
  <c r="I4886" i="5"/>
  <c r="G4886" i="5"/>
  <c r="F4886" i="5"/>
  <c r="E4886" i="5"/>
  <c r="I4885" i="5"/>
  <c r="G4885" i="5"/>
  <c r="F4885" i="5"/>
  <c r="E4885" i="5"/>
  <c r="I4884" i="5"/>
  <c r="G4884" i="5"/>
  <c r="F4884" i="5"/>
  <c r="E4884" i="5"/>
  <c r="I4883" i="5"/>
  <c r="G4883" i="5"/>
  <c r="F4883" i="5"/>
  <c r="E4883" i="5"/>
  <c r="H4912" i="5" s="1"/>
  <c r="I4882" i="5"/>
  <c r="G4882" i="5"/>
  <c r="F4882" i="5"/>
  <c r="E4882" i="5"/>
  <c r="I4881" i="5"/>
  <c r="G4881" i="5"/>
  <c r="F4881" i="5"/>
  <c r="E4881" i="5"/>
  <c r="I4880" i="5"/>
  <c r="G4880" i="5"/>
  <c r="F4880" i="5"/>
  <c r="E4880" i="5"/>
  <c r="I4879" i="5"/>
  <c r="G4879" i="5"/>
  <c r="F4879" i="5"/>
  <c r="E4879" i="5"/>
  <c r="H4908" i="5" s="1"/>
  <c r="I4878" i="5"/>
  <c r="G4878" i="5"/>
  <c r="F4878" i="5"/>
  <c r="E4878" i="5"/>
  <c r="I4877" i="5"/>
  <c r="G4877" i="5"/>
  <c r="F4877" i="5"/>
  <c r="E4877" i="5"/>
  <c r="I4876" i="5"/>
  <c r="G4876" i="5"/>
  <c r="F4876" i="5"/>
  <c r="E4876" i="5"/>
  <c r="I4875" i="5"/>
  <c r="G4875" i="5"/>
  <c r="F4875" i="5"/>
  <c r="E4875" i="5"/>
  <c r="I4874" i="5"/>
  <c r="G4874" i="5"/>
  <c r="F4874" i="5"/>
  <c r="E4874" i="5"/>
  <c r="I4873" i="5"/>
  <c r="G4873" i="5"/>
  <c r="F4873" i="5"/>
  <c r="E4873" i="5"/>
  <c r="I4872" i="5"/>
  <c r="G4872" i="5"/>
  <c r="F4872" i="5"/>
  <c r="E4872" i="5"/>
  <c r="I4871" i="5"/>
  <c r="G4871" i="5"/>
  <c r="F4871" i="5"/>
  <c r="E4871" i="5"/>
  <c r="I4870" i="5"/>
  <c r="G4870" i="5"/>
  <c r="F4870" i="5"/>
  <c r="E4870" i="5"/>
  <c r="I4869" i="5"/>
  <c r="G4869" i="5"/>
  <c r="F4869" i="5"/>
  <c r="E4869" i="5"/>
  <c r="I4868" i="5"/>
  <c r="G4868" i="5"/>
  <c r="F4868" i="5"/>
  <c r="E4868" i="5"/>
  <c r="I4867" i="5"/>
  <c r="G4867" i="5"/>
  <c r="F4867" i="5"/>
  <c r="E4867" i="5"/>
  <c r="I4866" i="5"/>
  <c r="G4866" i="5"/>
  <c r="F4866" i="5"/>
  <c r="E4866" i="5"/>
  <c r="I4865" i="5"/>
  <c r="G4865" i="5"/>
  <c r="F4865" i="5"/>
  <c r="E4865" i="5"/>
  <c r="I4864" i="5"/>
  <c r="G4864" i="5"/>
  <c r="F4864" i="5"/>
  <c r="E4864" i="5"/>
  <c r="I4863" i="5"/>
  <c r="G4863" i="5"/>
  <c r="F4863" i="5"/>
  <c r="E4863" i="5"/>
  <c r="I4862" i="5"/>
  <c r="G4862" i="5"/>
  <c r="F4862" i="5"/>
  <c r="E4862" i="5"/>
  <c r="I4861" i="5"/>
  <c r="G4861" i="5"/>
  <c r="F4861" i="5"/>
  <c r="E4861" i="5"/>
  <c r="I4860" i="5"/>
  <c r="G4860" i="5"/>
  <c r="F4860" i="5"/>
  <c r="E4860" i="5"/>
  <c r="I4859" i="5"/>
  <c r="G4859" i="5"/>
  <c r="F4859" i="5"/>
  <c r="E4859" i="5"/>
  <c r="I4858" i="5"/>
  <c r="G4858" i="5"/>
  <c r="F4858" i="5"/>
  <c r="E4858" i="5"/>
  <c r="I4857" i="5"/>
  <c r="G4857" i="5"/>
  <c r="F4857" i="5"/>
  <c r="E4857" i="5"/>
  <c r="I4856" i="5"/>
  <c r="G4856" i="5"/>
  <c r="F4856" i="5"/>
  <c r="E4856" i="5"/>
  <c r="I4855" i="5"/>
  <c r="G4855" i="5"/>
  <c r="F4855" i="5"/>
  <c r="E4855" i="5"/>
  <c r="I4854" i="5"/>
  <c r="G4854" i="5"/>
  <c r="F4854" i="5"/>
  <c r="E4854" i="5"/>
  <c r="I4853" i="5"/>
  <c r="G4853" i="5"/>
  <c r="F4853" i="5"/>
  <c r="E4853" i="5"/>
  <c r="I4852" i="5"/>
  <c r="G4852" i="5"/>
  <c r="F4852" i="5"/>
  <c r="E4852" i="5"/>
  <c r="I4851" i="5"/>
  <c r="G4851" i="5"/>
  <c r="F4851" i="5"/>
  <c r="E4851" i="5"/>
  <c r="I4850" i="5"/>
  <c r="G4850" i="5"/>
  <c r="F4850" i="5"/>
  <c r="E4850" i="5"/>
  <c r="I4849" i="5"/>
  <c r="G4849" i="5"/>
  <c r="F4849" i="5"/>
  <c r="E4849" i="5"/>
  <c r="I4848" i="5"/>
  <c r="G4848" i="5"/>
  <c r="F4848" i="5"/>
  <c r="E4848" i="5"/>
  <c r="I4847" i="5"/>
  <c r="G4847" i="5"/>
  <c r="F4847" i="5"/>
  <c r="E4847" i="5"/>
  <c r="I4846" i="5"/>
  <c r="G4846" i="5"/>
  <c r="F4846" i="5"/>
  <c r="E4846" i="5"/>
  <c r="I4845" i="5"/>
  <c r="G4845" i="5"/>
  <c r="F4845" i="5"/>
  <c r="E4845" i="5"/>
  <c r="I4844" i="5"/>
  <c r="G4844" i="5"/>
  <c r="F4844" i="5"/>
  <c r="E4844" i="5"/>
  <c r="I4843" i="5"/>
  <c r="G4843" i="5"/>
  <c r="F4843" i="5"/>
  <c r="E4843" i="5"/>
  <c r="I4842" i="5"/>
  <c r="G4842" i="5"/>
  <c r="F4842" i="5"/>
  <c r="E4842" i="5"/>
  <c r="I4841" i="5"/>
  <c r="G4841" i="5"/>
  <c r="F4841" i="5"/>
  <c r="E4841" i="5"/>
  <c r="I4840" i="5"/>
  <c r="G4840" i="5"/>
  <c r="F4840" i="5"/>
  <c r="E4840" i="5"/>
  <c r="H4869" i="5" s="1"/>
  <c r="I4839" i="5"/>
  <c r="G4839" i="5"/>
  <c r="F4839" i="5"/>
  <c r="E4839" i="5"/>
  <c r="I4838" i="5"/>
  <c r="G4838" i="5"/>
  <c r="F4838" i="5"/>
  <c r="E4838" i="5"/>
  <c r="I4837" i="5"/>
  <c r="G4837" i="5"/>
  <c r="F4837" i="5"/>
  <c r="E4837" i="5"/>
  <c r="I4836" i="5"/>
  <c r="G4836" i="5"/>
  <c r="F4836" i="5"/>
  <c r="E4836" i="5"/>
  <c r="I4835" i="5"/>
  <c r="G4835" i="5"/>
  <c r="F4835" i="5"/>
  <c r="E4835" i="5"/>
  <c r="I4834" i="5"/>
  <c r="G4834" i="5"/>
  <c r="F4834" i="5"/>
  <c r="E4834" i="5"/>
  <c r="I4833" i="5"/>
  <c r="G4833" i="5"/>
  <c r="F4833" i="5"/>
  <c r="E4833" i="5"/>
  <c r="I4832" i="5"/>
  <c r="G4832" i="5"/>
  <c r="F4832" i="5"/>
  <c r="E4832" i="5"/>
  <c r="I4831" i="5"/>
  <c r="G4831" i="5"/>
  <c r="F4831" i="5"/>
  <c r="E4831" i="5"/>
  <c r="I4830" i="5"/>
  <c r="G4830" i="5"/>
  <c r="F4830" i="5"/>
  <c r="E4830" i="5"/>
  <c r="I4829" i="5"/>
  <c r="G4829" i="5"/>
  <c r="F4829" i="5"/>
  <c r="E4829" i="5"/>
  <c r="I4828" i="5"/>
  <c r="G4828" i="5"/>
  <c r="F4828" i="5"/>
  <c r="E4828" i="5"/>
  <c r="I4827" i="5"/>
  <c r="G4827" i="5"/>
  <c r="F4827" i="5"/>
  <c r="E4827" i="5"/>
  <c r="I4826" i="5"/>
  <c r="G4826" i="5"/>
  <c r="F4826" i="5"/>
  <c r="E4826" i="5"/>
  <c r="I4825" i="5"/>
  <c r="G4825" i="5"/>
  <c r="F4825" i="5"/>
  <c r="E4825" i="5"/>
  <c r="I4824" i="5"/>
  <c r="G4824" i="5"/>
  <c r="F4824" i="5"/>
  <c r="E4824" i="5"/>
  <c r="I4823" i="5"/>
  <c r="G4823" i="5"/>
  <c r="F4823" i="5"/>
  <c r="E4823" i="5"/>
  <c r="I4822" i="5"/>
  <c r="G4822" i="5"/>
  <c r="F4822" i="5"/>
  <c r="E4822" i="5"/>
  <c r="I4821" i="5"/>
  <c r="G4821" i="5"/>
  <c r="F4821" i="5"/>
  <c r="E4821" i="5"/>
  <c r="I4820" i="5"/>
  <c r="G4820" i="5"/>
  <c r="F4820" i="5"/>
  <c r="E4820" i="5"/>
  <c r="I4819" i="5"/>
  <c r="G4819" i="5"/>
  <c r="F4819" i="5"/>
  <c r="E4819" i="5"/>
  <c r="I4818" i="5"/>
  <c r="G4818" i="5"/>
  <c r="F4818" i="5"/>
  <c r="E4818" i="5"/>
  <c r="I4817" i="5"/>
  <c r="G4817" i="5"/>
  <c r="F4817" i="5"/>
  <c r="E4817" i="5"/>
  <c r="I4816" i="5"/>
  <c r="G4816" i="5"/>
  <c r="F4816" i="5"/>
  <c r="E4816" i="5"/>
  <c r="I4815" i="5"/>
  <c r="G4815" i="5"/>
  <c r="F4815" i="5"/>
  <c r="E4815" i="5"/>
  <c r="I4814" i="5"/>
  <c r="G4814" i="5"/>
  <c r="F4814" i="5"/>
  <c r="E4814" i="5"/>
  <c r="I4813" i="5"/>
  <c r="G4813" i="5"/>
  <c r="F4813" i="5"/>
  <c r="E4813" i="5"/>
  <c r="I4812" i="5"/>
  <c r="G4812" i="5"/>
  <c r="F4812" i="5"/>
  <c r="E4812" i="5"/>
  <c r="I4811" i="5"/>
  <c r="G4811" i="5"/>
  <c r="F4811" i="5"/>
  <c r="E4811" i="5"/>
  <c r="I4810" i="5"/>
  <c r="G4810" i="5"/>
  <c r="F4810" i="5"/>
  <c r="E4810" i="5"/>
  <c r="I4809" i="5"/>
  <c r="G4809" i="5"/>
  <c r="F4809" i="5"/>
  <c r="E4809" i="5"/>
  <c r="I4808" i="5"/>
  <c r="G4808" i="5"/>
  <c r="F4808" i="5"/>
  <c r="E4808" i="5"/>
  <c r="I4807" i="5"/>
  <c r="G4807" i="5"/>
  <c r="F4807" i="5"/>
  <c r="E4807" i="5"/>
  <c r="H4836" i="5" s="1"/>
  <c r="I4806" i="5"/>
  <c r="G4806" i="5"/>
  <c r="F4806" i="5"/>
  <c r="E4806" i="5"/>
  <c r="H4835" i="5" s="1"/>
  <c r="I4805" i="5"/>
  <c r="G4805" i="5"/>
  <c r="F4805" i="5"/>
  <c r="E4805" i="5"/>
  <c r="H4834" i="5" s="1"/>
  <c r="I4804" i="5"/>
  <c r="G4804" i="5"/>
  <c r="F4804" i="5"/>
  <c r="E4804" i="5"/>
  <c r="H4833" i="5" s="1"/>
  <c r="I4803" i="5"/>
  <c r="G4803" i="5"/>
  <c r="F4803" i="5"/>
  <c r="E4803" i="5"/>
  <c r="H4832" i="5" s="1"/>
  <c r="I4802" i="5"/>
  <c r="G4802" i="5"/>
  <c r="F4802" i="5"/>
  <c r="E4802" i="5"/>
  <c r="H4831" i="5" s="1"/>
  <c r="I4801" i="5"/>
  <c r="G4801" i="5"/>
  <c r="F4801" i="5"/>
  <c r="E4801" i="5"/>
  <c r="H4830" i="5" s="1"/>
  <c r="I4800" i="5"/>
  <c r="G4800" i="5"/>
  <c r="F4800" i="5"/>
  <c r="E4800" i="5"/>
  <c r="H4829" i="5" s="1"/>
  <c r="I4799" i="5"/>
  <c r="G4799" i="5"/>
  <c r="F4799" i="5"/>
  <c r="E4799" i="5"/>
  <c r="H4828" i="5" s="1"/>
  <c r="I4798" i="5"/>
  <c r="G4798" i="5"/>
  <c r="F4798" i="5"/>
  <c r="E4798" i="5"/>
  <c r="H4827" i="5" s="1"/>
  <c r="I4797" i="5"/>
  <c r="G4797" i="5"/>
  <c r="F4797" i="5"/>
  <c r="E4797" i="5"/>
  <c r="H4826" i="5" s="1"/>
  <c r="I4796" i="5"/>
  <c r="G4796" i="5"/>
  <c r="F4796" i="5"/>
  <c r="E4796" i="5"/>
  <c r="H4825" i="5" s="1"/>
  <c r="I4795" i="5"/>
  <c r="G4795" i="5"/>
  <c r="F4795" i="5"/>
  <c r="E4795" i="5"/>
  <c r="H4824" i="5" s="1"/>
  <c r="I4794" i="5"/>
  <c r="G4794" i="5"/>
  <c r="F4794" i="5"/>
  <c r="E4794" i="5"/>
  <c r="H4823" i="5" s="1"/>
  <c r="I4793" i="5"/>
  <c r="G4793" i="5"/>
  <c r="F4793" i="5"/>
  <c r="E4793" i="5"/>
  <c r="H4822" i="5" s="1"/>
  <c r="I4792" i="5"/>
  <c r="G4792" i="5"/>
  <c r="F4792" i="5"/>
  <c r="E4792" i="5"/>
  <c r="H4821" i="5" s="1"/>
  <c r="I4791" i="5"/>
  <c r="G4791" i="5"/>
  <c r="F4791" i="5"/>
  <c r="E4791" i="5"/>
  <c r="H4820" i="5" s="1"/>
  <c r="I4790" i="5"/>
  <c r="G4790" i="5"/>
  <c r="F4790" i="5"/>
  <c r="E4790" i="5"/>
  <c r="H4819" i="5" s="1"/>
  <c r="I4789" i="5"/>
  <c r="G4789" i="5"/>
  <c r="F4789" i="5"/>
  <c r="E4789" i="5"/>
  <c r="H4818" i="5" s="1"/>
  <c r="I4788" i="5"/>
  <c r="G4788" i="5"/>
  <c r="F4788" i="5"/>
  <c r="E4788" i="5"/>
  <c r="H4817" i="5" s="1"/>
  <c r="I4787" i="5"/>
  <c r="G4787" i="5"/>
  <c r="F4787" i="5"/>
  <c r="E4787" i="5"/>
  <c r="H4816" i="5" s="1"/>
  <c r="I4786" i="5"/>
  <c r="G4786" i="5"/>
  <c r="F4786" i="5"/>
  <c r="E4786" i="5"/>
  <c r="H4815" i="5" s="1"/>
  <c r="I4785" i="5"/>
  <c r="G4785" i="5"/>
  <c r="F4785" i="5"/>
  <c r="E4785" i="5"/>
  <c r="H4814" i="5" s="1"/>
  <c r="I4784" i="5"/>
  <c r="G4784" i="5"/>
  <c r="F4784" i="5"/>
  <c r="E4784" i="5"/>
  <c r="H4813" i="5" s="1"/>
  <c r="I4783" i="5"/>
  <c r="G4783" i="5"/>
  <c r="F4783" i="5"/>
  <c r="E4783" i="5"/>
  <c r="H4812" i="5" s="1"/>
  <c r="I4782" i="5"/>
  <c r="G4782" i="5"/>
  <c r="F4782" i="5"/>
  <c r="E4782" i="5"/>
  <c r="H4811" i="5" s="1"/>
  <c r="I4781" i="5"/>
  <c r="G4781" i="5"/>
  <c r="F4781" i="5"/>
  <c r="E4781" i="5"/>
  <c r="H4810" i="5" s="1"/>
  <c r="I4780" i="5"/>
  <c r="G4780" i="5"/>
  <c r="F4780" i="5"/>
  <c r="E4780" i="5"/>
  <c r="H4809" i="5" s="1"/>
  <c r="I4779" i="5"/>
  <c r="G4779" i="5"/>
  <c r="F4779" i="5"/>
  <c r="E4779" i="5"/>
  <c r="H4808" i="5" s="1"/>
  <c r="I4778" i="5"/>
  <c r="G4778" i="5"/>
  <c r="F4778" i="5"/>
  <c r="E4778" i="5"/>
  <c r="H4807" i="5" s="1"/>
  <c r="I4777" i="5"/>
  <c r="G4777" i="5"/>
  <c r="F4777" i="5"/>
  <c r="E4777" i="5"/>
  <c r="H4806" i="5" s="1"/>
  <c r="I4776" i="5"/>
  <c r="G4776" i="5"/>
  <c r="F4776" i="5"/>
  <c r="E4776" i="5"/>
  <c r="H4805" i="5" s="1"/>
  <c r="I4775" i="5"/>
  <c r="G4775" i="5"/>
  <c r="F4775" i="5"/>
  <c r="E4775" i="5"/>
  <c r="H4804" i="5" s="1"/>
  <c r="I4774" i="5"/>
  <c r="G4774" i="5"/>
  <c r="F4774" i="5"/>
  <c r="E4774" i="5"/>
  <c r="H4803" i="5" s="1"/>
  <c r="I4773" i="5"/>
  <c r="G4773" i="5"/>
  <c r="F4773" i="5"/>
  <c r="E4773" i="5"/>
  <c r="H4802" i="5" s="1"/>
  <c r="I4772" i="5"/>
  <c r="G4772" i="5"/>
  <c r="F4772" i="5"/>
  <c r="E4772" i="5"/>
  <c r="H4801" i="5" s="1"/>
  <c r="I4771" i="5"/>
  <c r="G4771" i="5"/>
  <c r="F4771" i="5"/>
  <c r="E4771" i="5"/>
  <c r="H4800" i="5" s="1"/>
  <c r="I4770" i="5"/>
  <c r="G4770" i="5"/>
  <c r="F4770" i="5"/>
  <c r="E4770" i="5"/>
  <c r="H4799" i="5" s="1"/>
  <c r="I4769" i="5"/>
  <c r="G4769" i="5"/>
  <c r="F4769" i="5"/>
  <c r="E4769" i="5"/>
  <c r="H4798" i="5" s="1"/>
  <c r="I4768" i="5"/>
  <c r="G4768" i="5"/>
  <c r="F4768" i="5"/>
  <c r="E4768" i="5"/>
  <c r="H4797" i="5" s="1"/>
  <c r="I4767" i="5"/>
  <c r="G4767" i="5"/>
  <c r="F4767" i="5"/>
  <c r="E4767" i="5"/>
  <c r="H4796" i="5" s="1"/>
  <c r="I4766" i="5"/>
  <c r="G4766" i="5"/>
  <c r="F4766" i="5"/>
  <c r="E4766" i="5"/>
  <c r="H4795" i="5" s="1"/>
  <c r="I4765" i="5"/>
  <c r="G4765" i="5"/>
  <c r="F4765" i="5"/>
  <c r="E4765" i="5"/>
  <c r="H4794" i="5" s="1"/>
  <c r="I4764" i="5"/>
  <c r="G4764" i="5"/>
  <c r="F4764" i="5"/>
  <c r="E4764" i="5"/>
  <c r="H4793" i="5" s="1"/>
  <c r="I4763" i="5"/>
  <c r="G4763" i="5"/>
  <c r="F4763" i="5"/>
  <c r="E4763" i="5"/>
  <c r="H4792" i="5" s="1"/>
  <c r="I4762" i="5"/>
  <c r="G4762" i="5"/>
  <c r="F4762" i="5"/>
  <c r="E4762" i="5"/>
  <c r="H4791" i="5" s="1"/>
  <c r="I4761" i="5"/>
  <c r="G4761" i="5"/>
  <c r="F4761" i="5"/>
  <c r="E4761" i="5"/>
  <c r="H4790" i="5" s="1"/>
  <c r="I4760" i="5"/>
  <c r="G4760" i="5"/>
  <c r="F4760" i="5"/>
  <c r="E4760" i="5"/>
  <c r="H4789" i="5" s="1"/>
  <c r="I4759" i="5"/>
  <c r="G4759" i="5"/>
  <c r="F4759" i="5"/>
  <c r="E4759" i="5"/>
  <c r="H4788" i="5" s="1"/>
  <c r="I4758" i="5"/>
  <c r="G4758" i="5"/>
  <c r="F4758" i="5"/>
  <c r="E4758" i="5"/>
  <c r="H4787" i="5" s="1"/>
  <c r="I4757" i="5"/>
  <c r="G4757" i="5"/>
  <c r="F4757" i="5"/>
  <c r="E4757" i="5"/>
  <c r="H4786" i="5" s="1"/>
  <c r="I4756" i="5"/>
  <c r="G4756" i="5"/>
  <c r="F4756" i="5"/>
  <c r="E4756" i="5"/>
  <c r="H4785" i="5" s="1"/>
  <c r="I4755" i="5"/>
  <c r="G4755" i="5"/>
  <c r="F4755" i="5"/>
  <c r="E4755" i="5"/>
  <c r="H4784" i="5" s="1"/>
  <c r="I4754" i="5"/>
  <c r="G4754" i="5"/>
  <c r="F4754" i="5"/>
  <c r="E4754" i="5"/>
  <c r="H4783" i="5" s="1"/>
  <c r="I4753" i="5"/>
  <c r="G4753" i="5"/>
  <c r="F4753" i="5"/>
  <c r="E4753" i="5"/>
  <c r="H4782" i="5" s="1"/>
  <c r="I4752" i="5"/>
  <c r="G4752" i="5"/>
  <c r="F4752" i="5"/>
  <c r="E4752" i="5"/>
  <c r="H4781" i="5" s="1"/>
  <c r="I4751" i="5"/>
  <c r="G4751" i="5"/>
  <c r="F4751" i="5"/>
  <c r="E4751" i="5"/>
  <c r="H4780" i="5" s="1"/>
  <c r="I4750" i="5"/>
  <c r="G4750" i="5"/>
  <c r="F4750" i="5"/>
  <c r="E4750" i="5"/>
  <c r="H4779" i="5" s="1"/>
  <c r="I4749" i="5"/>
  <c r="G4749" i="5"/>
  <c r="F4749" i="5"/>
  <c r="E4749" i="5"/>
  <c r="H4778" i="5" s="1"/>
  <c r="I4748" i="5"/>
  <c r="G4748" i="5"/>
  <c r="F4748" i="5"/>
  <c r="E4748" i="5"/>
  <c r="H4777" i="5" s="1"/>
  <c r="I4747" i="5"/>
  <c r="G4747" i="5"/>
  <c r="F4747" i="5"/>
  <c r="E4747" i="5"/>
  <c r="H4776" i="5" s="1"/>
  <c r="I4746" i="5"/>
  <c r="G4746" i="5"/>
  <c r="F4746" i="5"/>
  <c r="E4746" i="5"/>
  <c r="H4775" i="5" s="1"/>
  <c r="I4745" i="5"/>
  <c r="G4745" i="5"/>
  <c r="F4745" i="5"/>
  <c r="E4745" i="5"/>
  <c r="H4774" i="5" s="1"/>
  <c r="I4744" i="5"/>
  <c r="G4744" i="5"/>
  <c r="F4744" i="5"/>
  <c r="E4744" i="5"/>
  <c r="H4773" i="5" s="1"/>
  <c r="I4743" i="5"/>
  <c r="G4743" i="5"/>
  <c r="F4743" i="5"/>
  <c r="E4743" i="5"/>
  <c r="H4772" i="5" s="1"/>
  <c r="I4742" i="5"/>
  <c r="G4742" i="5"/>
  <c r="F4742" i="5"/>
  <c r="E4742" i="5"/>
  <c r="H4771" i="5" s="1"/>
  <c r="I4741" i="5"/>
  <c r="G4741" i="5"/>
  <c r="F4741" i="5"/>
  <c r="E4741" i="5"/>
  <c r="H4770" i="5" s="1"/>
  <c r="I4740" i="5"/>
  <c r="G4740" i="5"/>
  <c r="F4740" i="5"/>
  <c r="E4740" i="5"/>
  <c r="H4769" i="5" s="1"/>
  <c r="I4739" i="5"/>
  <c r="G4739" i="5"/>
  <c r="F4739" i="5"/>
  <c r="E4739" i="5"/>
  <c r="H4768" i="5" s="1"/>
  <c r="I4738" i="5"/>
  <c r="G4738" i="5"/>
  <c r="F4738" i="5"/>
  <c r="E4738" i="5"/>
  <c r="H4767" i="5" s="1"/>
  <c r="I4737" i="5"/>
  <c r="G4737" i="5"/>
  <c r="F4737" i="5"/>
  <c r="E4737" i="5"/>
  <c r="H4766" i="5" s="1"/>
  <c r="I4736" i="5"/>
  <c r="G4736" i="5"/>
  <c r="F4736" i="5"/>
  <c r="E4736" i="5"/>
  <c r="H4765" i="5" s="1"/>
  <c r="I4735" i="5"/>
  <c r="G4735" i="5"/>
  <c r="F4735" i="5"/>
  <c r="E4735" i="5"/>
  <c r="H4764" i="5" s="1"/>
  <c r="I4734" i="5"/>
  <c r="G4734" i="5"/>
  <c r="F4734" i="5"/>
  <c r="E4734" i="5"/>
  <c r="H4763" i="5" s="1"/>
  <c r="I4733" i="5"/>
  <c r="G4733" i="5"/>
  <c r="F4733" i="5"/>
  <c r="E4733" i="5"/>
  <c r="H4762" i="5" s="1"/>
  <c r="I4732" i="5"/>
  <c r="G4732" i="5"/>
  <c r="F4732" i="5"/>
  <c r="E4732" i="5"/>
  <c r="H4761" i="5" s="1"/>
  <c r="I4731" i="5"/>
  <c r="G4731" i="5"/>
  <c r="F4731" i="5"/>
  <c r="E4731" i="5"/>
  <c r="H4760" i="5" s="1"/>
  <c r="I4730" i="5"/>
  <c r="G4730" i="5"/>
  <c r="F4730" i="5"/>
  <c r="E4730" i="5"/>
  <c r="H4759" i="5" s="1"/>
  <c r="I4729" i="5"/>
  <c r="G4729" i="5"/>
  <c r="F4729" i="5"/>
  <c r="E4729" i="5"/>
  <c r="H4758" i="5" s="1"/>
  <c r="I4728" i="5"/>
  <c r="G4728" i="5"/>
  <c r="F4728" i="5"/>
  <c r="E4728" i="5"/>
  <c r="H4757" i="5" s="1"/>
  <c r="I4727" i="5"/>
  <c r="G4727" i="5"/>
  <c r="F4727" i="5"/>
  <c r="E4727" i="5"/>
  <c r="H4756" i="5" s="1"/>
  <c r="I4726" i="5"/>
  <c r="G4726" i="5"/>
  <c r="F4726" i="5"/>
  <c r="E4726" i="5"/>
  <c r="H4755" i="5" s="1"/>
  <c r="I4725" i="5"/>
  <c r="G4725" i="5"/>
  <c r="F4725" i="5"/>
  <c r="E4725" i="5"/>
  <c r="H4754" i="5" s="1"/>
  <c r="I4724" i="5"/>
  <c r="G4724" i="5"/>
  <c r="F4724" i="5"/>
  <c r="E4724" i="5"/>
  <c r="H4753" i="5" s="1"/>
  <c r="I4723" i="5"/>
  <c r="G4723" i="5"/>
  <c r="F4723" i="5"/>
  <c r="E4723" i="5"/>
  <c r="H4752" i="5" s="1"/>
  <c r="I4722" i="5"/>
  <c r="G4722" i="5"/>
  <c r="F4722" i="5"/>
  <c r="E4722" i="5"/>
  <c r="H4751" i="5" s="1"/>
  <c r="I4721" i="5"/>
  <c r="G4721" i="5"/>
  <c r="F4721" i="5"/>
  <c r="E4721" i="5"/>
  <c r="H4750" i="5" s="1"/>
  <c r="I4720" i="5"/>
  <c r="G4720" i="5"/>
  <c r="F4720" i="5"/>
  <c r="E4720" i="5"/>
  <c r="H4749" i="5" s="1"/>
  <c r="I4719" i="5"/>
  <c r="G4719" i="5"/>
  <c r="F4719" i="5"/>
  <c r="E4719" i="5"/>
  <c r="H4748" i="5" s="1"/>
  <c r="I4718" i="5"/>
  <c r="G4718" i="5"/>
  <c r="F4718" i="5"/>
  <c r="E4718" i="5"/>
  <c r="H4747" i="5" s="1"/>
  <c r="I4717" i="5"/>
  <c r="G4717" i="5"/>
  <c r="F4717" i="5"/>
  <c r="E4717" i="5"/>
  <c r="H4746" i="5" s="1"/>
  <c r="I4716" i="5"/>
  <c r="G4716" i="5"/>
  <c r="F4716" i="5"/>
  <c r="E4716" i="5"/>
  <c r="H4745" i="5" s="1"/>
  <c r="I4715" i="5"/>
  <c r="G4715" i="5"/>
  <c r="F4715" i="5"/>
  <c r="E4715" i="5"/>
  <c r="H4744" i="5" s="1"/>
  <c r="I4714" i="5"/>
  <c r="G4714" i="5"/>
  <c r="F4714" i="5"/>
  <c r="E4714" i="5"/>
  <c r="H4743" i="5" s="1"/>
  <c r="I4713" i="5"/>
  <c r="G4713" i="5"/>
  <c r="F4713" i="5"/>
  <c r="E4713" i="5"/>
  <c r="H4742" i="5" s="1"/>
  <c r="I4712" i="5"/>
  <c r="G4712" i="5"/>
  <c r="F4712" i="5"/>
  <c r="E4712" i="5"/>
  <c r="H4741" i="5" s="1"/>
  <c r="I4711" i="5"/>
  <c r="G4711" i="5"/>
  <c r="F4711" i="5"/>
  <c r="E4711" i="5"/>
  <c r="H4740" i="5" s="1"/>
  <c r="I4710" i="5"/>
  <c r="G4710" i="5"/>
  <c r="F4710" i="5"/>
  <c r="E4710" i="5"/>
  <c r="H4739" i="5" s="1"/>
  <c r="I4709" i="5"/>
  <c r="G4709" i="5"/>
  <c r="F4709" i="5"/>
  <c r="E4709" i="5"/>
  <c r="H4738" i="5" s="1"/>
  <c r="I4708" i="5"/>
  <c r="G4708" i="5"/>
  <c r="F4708" i="5"/>
  <c r="E4708" i="5"/>
  <c r="H4737" i="5" s="1"/>
  <c r="I4707" i="5"/>
  <c r="G4707" i="5"/>
  <c r="F4707" i="5"/>
  <c r="E4707" i="5"/>
  <c r="H4736" i="5" s="1"/>
  <c r="I4706" i="5"/>
  <c r="G4706" i="5"/>
  <c r="F4706" i="5"/>
  <c r="E4706" i="5"/>
  <c r="H4735" i="5" s="1"/>
  <c r="I4705" i="5"/>
  <c r="G4705" i="5"/>
  <c r="F4705" i="5"/>
  <c r="E4705" i="5"/>
  <c r="H4734" i="5" s="1"/>
  <c r="I4704" i="5"/>
  <c r="G4704" i="5"/>
  <c r="F4704" i="5"/>
  <c r="E4704" i="5"/>
  <c r="H4733" i="5" s="1"/>
  <c r="I4703" i="5"/>
  <c r="G4703" i="5"/>
  <c r="F4703" i="5"/>
  <c r="E4703" i="5"/>
  <c r="H4732" i="5" s="1"/>
  <c r="I4702" i="5"/>
  <c r="G4702" i="5"/>
  <c r="F4702" i="5"/>
  <c r="E4702" i="5"/>
  <c r="H4731" i="5" s="1"/>
  <c r="I4701" i="5"/>
  <c r="G4701" i="5"/>
  <c r="F4701" i="5"/>
  <c r="E4701" i="5"/>
  <c r="H4730" i="5" s="1"/>
  <c r="I4700" i="5"/>
  <c r="G4700" i="5"/>
  <c r="F4700" i="5"/>
  <c r="E4700" i="5"/>
  <c r="H4729" i="5" s="1"/>
  <c r="I4699" i="5"/>
  <c r="G4699" i="5"/>
  <c r="F4699" i="5"/>
  <c r="E4699" i="5"/>
  <c r="H4728" i="5" s="1"/>
  <c r="I4698" i="5"/>
  <c r="G4698" i="5"/>
  <c r="F4698" i="5"/>
  <c r="E4698" i="5"/>
  <c r="H4727" i="5" s="1"/>
  <c r="I4697" i="5"/>
  <c r="G4697" i="5"/>
  <c r="F4697" i="5"/>
  <c r="E4697" i="5"/>
  <c r="H4726" i="5" s="1"/>
  <c r="I4696" i="5"/>
  <c r="G4696" i="5"/>
  <c r="F4696" i="5"/>
  <c r="E4696" i="5"/>
  <c r="H4725" i="5" s="1"/>
  <c r="I4695" i="5"/>
  <c r="G4695" i="5"/>
  <c r="F4695" i="5"/>
  <c r="E4695" i="5"/>
  <c r="H4724" i="5" s="1"/>
  <c r="I4694" i="5"/>
  <c r="G4694" i="5"/>
  <c r="F4694" i="5"/>
  <c r="E4694" i="5"/>
  <c r="H4723" i="5" s="1"/>
  <c r="I4693" i="5"/>
  <c r="G4693" i="5"/>
  <c r="F4693" i="5"/>
  <c r="E4693" i="5"/>
  <c r="H4722" i="5" s="1"/>
  <c r="I4692" i="5"/>
  <c r="G4692" i="5"/>
  <c r="F4692" i="5"/>
  <c r="E4692" i="5"/>
  <c r="H4721" i="5" s="1"/>
  <c r="I4691" i="5"/>
  <c r="G4691" i="5"/>
  <c r="F4691" i="5"/>
  <c r="E4691" i="5"/>
  <c r="H4720" i="5" s="1"/>
  <c r="I4690" i="5"/>
  <c r="G4690" i="5"/>
  <c r="F4690" i="5"/>
  <c r="E4690" i="5"/>
  <c r="H4719" i="5" s="1"/>
  <c r="I4689" i="5"/>
  <c r="G4689" i="5"/>
  <c r="F4689" i="5"/>
  <c r="E4689" i="5"/>
  <c r="H4718" i="5" s="1"/>
  <c r="I4688" i="5"/>
  <c r="G4688" i="5"/>
  <c r="F4688" i="5"/>
  <c r="E4688" i="5"/>
  <c r="H4717" i="5" s="1"/>
  <c r="I4687" i="5"/>
  <c r="G4687" i="5"/>
  <c r="F4687" i="5"/>
  <c r="E4687" i="5"/>
  <c r="H4716" i="5" s="1"/>
  <c r="I4686" i="5"/>
  <c r="G4686" i="5"/>
  <c r="F4686" i="5"/>
  <c r="E4686" i="5"/>
  <c r="H4715" i="5" s="1"/>
  <c r="I4685" i="5"/>
  <c r="G4685" i="5"/>
  <c r="F4685" i="5"/>
  <c r="E4685" i="5"/>
  <c r="H4714" i="5" s="1"/>
  <c r="I4684" i="5"/>
  <c r="G4684" i="5"/>
  <c r="F4684" i="5"/>
  <c r="E4684" i="5"/>
  <c r="H4713" i="5" s="1"/>
  <c r="I4683" i="5"/>
  <c r="G4683" i="5"/>
  <c r="F4683" i="5"/>
  <c r="E4683" i="5"/>
  <c r="H4712" i="5" s="1"/>
  <c r="I4682" i="5"/>
  <c r="G4682" i="5"/>
  <c r="F4682" i="5"/>
  <c r="E4682" i="5"/>
  <c r="H4711" i="5" s="1"/>
  <c r="I4681" i="5"/>
  <c r="G4681" i="5"/>
  <c r="F4681" i="5"/>
  <c r="E4681" i="5"/>
  <c r="H4710" i="5" s="1"/>
  <c r="I4680" i="5"/>
  <c r="G4680" i="5"/>
  <c r="F4680" i="5"/>
  <c r="E4680" i="5"/>
  <c r="H4709" i="5" s="1"/>
  <c r="I4679" i="5"/>
  <c r="G4679" i="5"/>
  <c r="F4679" i="5"/>
  <c r="E4679" i="5"/>
  <c r="H4708" i="5" s="1"/>
  <c r="I4678" i="5"/>
  <c r="G4678" i="5"/>
  <c r="F4678" i="5"/>
  <c r="E4678" i="5"/>
  <c r="H4707" i="5" s="1"/>
  <c r="I4677" i="5"/>
  <c r="G4677" i="5"/>
  <c r="F4677" i="5"/>
  <c r="E4677" i="5"/>
  <c r="H4706" i="5" s="1"/>
  <c r="I4676" i="5"/>
  <c r="G4676" i="5"/>
  <c r="F4676" i="5"/>
  <c r="E4676" i="5"/>
  <c r="H4705" i="5" s="1"/>
  <c r="I4675" i="5"/>
  <c r="G4675" i="5"/>
  <c r="F4675" i="5"/>
  <c r="E4675" i="5"/>
  <c r="H4704" i="5" s="1"/>
  <c r="I4674" i="5"/>
  <c r="G4674" i="5"/>
  <c r="F4674" i="5"/>
  <c r="E4674" i="5"/>
  <c r="H4703" i="5" s="1"/>
  <c r="I4673" i="5"/>
  <c r="G4673" i="5"/>
  <c r="F4673" i="5"/>
  <c r="E4673" i="5"/>
  <c r="H4702" i="5" s="1"/>
  <c r="I4672" i="5"/>
  <c r="G4672" i="5"/>
  <c r="F4672" i="5"/>
  <c r="E4672" i="5"/>
  <c r="H4701" i="5" s="1"/>
  <c r="I4671" i="5"/>
  <c r="G4671" i="5"/>
  <c r="F4671" i="5"/>
  <c r="E4671" i="5"/>
  <c r="H4700" i="5" s="1"/>
  <c r="I4670" i="5"/>
  <c r="G4670" i="5"/>
  <c r="F4670" i="5"/>
  <c r="E4670" i="5"/>
  <c r="H4699" i="5" s="1"/>
  <c r="I4669" i="5"/>
  <c r="G4669" i="5"/>
  <c r="F4669" i="5"/>
  <c r="E4669" i="5"/>
  <c r="H4698" i="5" s="1"/>
  <c r="I4668" i="5"/>
  <c r="G4668" i="5"/>
  <c r="F4668" i="5"/>
  <c r="E4668" i="5"/>
  <c r="H4697" i="5" s="1"/>
  <c r="I4667" i="5"/>
  <c r="G4667" i="5"/>
  <c r="F4667" i="5"/>
  <c r="E4667" i="5"/>
  <c r="H4696" i="5" s="1"/>
  <c r="I4666" i="5"/>
  <c r="G4666" i="5"/>
  <c r="F4666" i="5"/>
  <c r="E4666" i="5"/>
  <c r="H4695" i="5" s="1"/>
  <c r="I4665" i="5"/>
  <c r="G4665" i="5"/>
  <c r="F4665" i="5"/>
  <c r="E4665" i="5"/>
  <c r="H4694" i="5" s="1"/>
  <c r="I4664" i="5"/>
  <c r="G4664" i="5"/>
  <c r="F4664" i="5"/>
  <c r="E4664" i="5"/>
  <c r="H4693" i="5" s="1"/>
  <c r="I4663" i="5"/>
  <c r="G4663" i="5"/>
  <c r="F4663" i="5"/>
  <c r="E4663" i="5"/>
  <c r="H4692" i="5" s="1"/>
  <c r="I4662" i="5"/>
  <c r="G4662" i="5"/>
  <c r="F4662" i="5"/>
  <c r="E4662" i="5"/>
  <c r="H4691" i="5" s="1"/>
  <c r="I4661" i="5"/>
  <c r="G4661" i="5"/>
  <c r="F4661" i="5"/>
  <c r="E4661" i="5"/>
  <c r="H4690" i="5" s="1"/>
  <c r="I4660" i="5"/>
  <c r="G4660" i="5"/>
  <c r="F4660" i="5"/>
  <c r="E4660" i="5"/>
  <c r="H4689" i="5" s="1"/>
  <c r="I4659" i="5"/>
  <c r="G4659" i="5"/>
  <c r="F4659" i="5"/>
  <c r="E4659" i="5"/>
  <c r="H4688" i="5" s="1"/>
  <c r="I4658" i="5"/>
  <c r="G4658" i="5"/>
  <c r="F4658" i="5"/>
  <c r="E4658" i="5"/>
  <c r="H4687" i="5" s="1"/>
  <c r="I4657" i="5"/>
  <c r="G4657" i="5"/>
  <c r="F4657" i="5"/>
  <c r="E4657" i="5"/>
  <c r="H4686" i="5" s="1"/>
  <c r="I4656" i="5"/>
  <c r="G4656" i="5"/>
  <c r="F4656" i="5"/>
  <c r="E4656" i="5"/>
  <c r="H4685" i="5" s="1"/>
  <c r="I4655" i="5"/>
  <c r="G4655" i="5"/>
  <c r="F4655" i="5"/>
  <c r="E4655" i="5"/>
  <c r="H4684" i="5" s="1"/>
  <c r="I4654" i="5"/>
  <c r="G4654" i="5"/>
  <c r="F4654" i="5"/>
  <c r="E4654" i="5"/>
  <c r="H4683" i="5" s="1"/>
  <c r="I4653" i="5"/>
  <c r="G4653" i="5"/>
  <c r="F4653" i="5"/>
  <c r="E4653" i="5"/>
  <c r="H4682" i="5" s="1"/>
  <c r="I4652" i="5"/>
  <c r="G4652" i="5"/>
  <c r="F4652" i="5"/>
  <c r="E4652" i="5"/>
  <c r="H4681" i="5" s="1"/>
  <c r="I4651" i="5"/>
  <c r="G4651" i="5"/>
  <c r="F4651" i="5"/>
  <c r="E4651" i="5"/>
  <c r="H4680" i="5" s="1"/>
  <c r="I4650" i="5"/>
  <c r="G4650" i="5"/>
  <c r="F4650" i="5"/>
  <c r="E4650" i="5"/>
  <c r="H4679" i="5" s="1"/>
  <c r="I4649" i="5"/>
  <c r="G4649" i="5"/>
  <c r="F4649" i="5"/>
  <c r="E4649" i="5"/>
  <c r="H4678" i="5" s="1"/>
  <c r="I4648" i="5"/>
  <c r="G4648" i="5"/>
  <c r="F4648" i="5"/>
  <c r="E4648" i="5"/>
  <c r="H4677" i="5" s="1"/>
  <c r="I4647" i="5"/>
  <c r="G4647" i="5"/>
  <c r="F4647" i="5"/>
  <c r="E4647" i="5"/>
  <c r="H4676" i="5" s="1"/>
  <c r="I4646" i="5"/>
  <c r="G4646" i="5"/>
  <c r="F4646" i="5"/>
  <c r="E4646" i="5"/>
  <c r="H4675" i="5" s="1"/>
  <c r="I4645" i="5"/>
  <c r="G4645" i="5"/>
  <c r="F4645" i="5"/>
  <c r="E4645" i="5"/>
  <c r="H4674" i="5" s="1"/>
  <c r="I4644" i="5"/>
  <c r="G4644" i="5"/>
  <c r="F4644" i="5"/>
  <c r="E4644" i="5"/>
  <c r="H4673" i="5" s="1"/>
  <c r="I4643" i="5"/>
  <c r="G4643" i="5"/>
  <c r="F4643" i="5"/>
  <c r="E4643" i="5"/>
  <c r="H4672" i="5" s="1"/>
  <c r="I4642" i="5"/>
  <c r="G4642" i="5"/>
  <c r="F4642" i="5"/>
  <c r="E4642" i="5"/>
  <c r="H4671" i="5" s="1"/>
  <c r="I4641" i="5"/>
  <c r="G4641" i="5"/>
  <c r="F4641" i="5"/>
  <c r="E4641" i="5"/>
  <c r="H4670" i="5" s="1"/>
  <c r="I4640" i="5"/>
  <c r="G4640" i="5"/>
  <c r="F4640" i="5"/>
  <c r="E4640" i="5"/>
  <c r="H4669" i="5" s="1"/>
  <c r="I4639" i="5"/>
  <c r="G4639" i="5"/>
  <c r="F4639" i="5"/>
  <c r="E4639" i="5"/>
  <c r="H4668" i="5" s="1"/>
  <c r="I4638" i="5"/>
  <c r="G4638" i="5"/>
  <c r="F4638" i="5"/>
  <c r="E4638" i="5"/>
  <c r="H4667" i="5" s="1"/>
  <c r="I4637" i="5"/>
  <c r="G4637" i="5"/>
  <c r="F4637" i="5"/>
  <c r="E4637" i="5"/>
  <c r="H4666" i="5" s="1"/>
  <c r="I4636" i="5"/>
  <c r="G4636" i="5"/>
  <c r="F4636" i="5"/>
  <c r="E4636" i="5"/>
  <c r="H4665" i="5" s="1"/>
  <c r="I4635" i="5"/>
  <c r="G4635" i="5"/>
  <c r="F4635" i="5"/>
  <c r="E4635" i="5"/>
  <c r="H4664" i="5" s="1"/>
  <c r="I4634" i="5"/>
  <c r="G4634" i="5"/>
  <c r="F4634" i="5"/>
  <c r="E4634" i="5"/>
  <c r="H4663" i="5" s="1"/>
  <c r="I4633" i="5"/>
  <c r="G4633" i="5"/>
  <c r="F4633" i="5"/>
  <c r="E4633" i="5"/>
  <c r="H4662" i="5" s="1"/>
  <c r="I4632" i="5"/>
  <c r="G4632" i="5"/>
  <c r="F4632" i="5"/>
  <c r="E4632" i="5"/>
  <c r="H4661" i="5" s="1"/>
  <c r="I4631" i="5"/>
  <c r="G4631" i="5"/>
  <c r="F4631" i="5"/>
  <c r="E4631" i="5"/>
  <c r="H4660" i="5" s="1"/>
  <c r="I4630" i="5"/>
  <c r="G4630" i="5"/>
  <c r="F4630" i="5"/>
  <c r="E4630" i="5"/>
  <c r="H4659" i="5" s="1"/>
  <c r="I4629" i="5"/>
  <c r="G4629" i="5"/>
  <c r="F4629" i="5"/>
  <c r="E4629" i="5"/>
  <c r="H4658" i="5" s="1"/>
  <c r="I4628" i="5"/>
  <c r="G4628" i="5"/>
  <c r="F4628" i="5"/>
  <c r="E4628" i="5"/>
  <c r="H4657" i="5" s="1"/>
  <c r="I4627" i="5"/>
  <c r="G4627" i="5"/>
  <c r="F4627" i="5"/>
  <c r="E4627" i="5"/>
  <c r="H4656" i="5" s="1"/>
  <c r="I4626" i="5"/>
  <c r="G4626" i="5"/>
  <c r="F4626" i="5"/>
  <c r="E4626" i="5"/>
  <c r="H4655" i="5" s="1"/>
  <c r="I4625" i="5"/>
  <c r="G4625" i="5"/>
  <c r="F4625" i="5"/>
  <c r="E4625" i="5"/>
  <c r="H4654" i="5" s="1"/>
  <c r="I4624" i="5"/>
  <c r="G4624" i="5"/>
  <c r="F4624" i="5"/>
  <c r="E4624" i="5"/>
  <c r="H4653" i="5" s="1"/>
  <c r="I4623" i="5"/>
  <c r="G4623" i="5"/>
  <c r="F4623" i="5"/>
  <c r="E4623" i="5"/>
  <c r="H4652" i="5" s="1"/>
  <c r="I4622" i="5"/>
  <c r="G4622" i="5"/>
  <c r="F4622" i="5"/>
  <c r="E4622" i="5"/>
  <c r="H4651" i="5" s="1"/>
  <c r="I4621" i="5"/>
  <c r="G4621" i="5"/>
  <c r="F4621" i="5"/>
  <c r="E4621" i="5"/>
  <c r="H4650" i="5" s="1"/>
  <c r="I4620" i="5"/>
  <c r="G4620" i="5"/>
  <c r="F4620" i="5"/>
  <c r="E4620" i="5"/>
  <c r="H4649" i="5" s="1"/>
  <c r="I4619" i="5"/>
  <c r="G4619" i="5"/>
  <c r="F4619" i="5"/>
  <c r="E4619" i="5"/>
  <c r="H4648" i="5" s="1"/>
  <c r="I4618" i="5"/>
  <c r="G4618" i="5"/>
  <c r="F4618" i="5"/>
  <c r="E4618" i="5"/>
  <c r="H4647" i="5" s="1"/>
  <c r="I4617" i="5"/>
  <c r="G4617" i="5"/>
  <c r="F4617" i="5"/>
  <c r="E4617" i="5"/>
  <c r="H4646" i="5" s="1"/>
  <c r="I4616" i="5"/>
  <c r="G4616" i="5"/>
  <c r="F4616" i="5"/>
  <c r="E4616" i="5"/>
  <c r="H4645" i="5" s="1"/>
  <c r="I4615" i="5"/>
  <c r="G4615" i="5"/>
  <c r="F4615" i="5"/>
  <c r="E4615" i="5"/>
  <c r="H4644" i="5" s="1"/>
  <c r="I4614" i="5"/>
  <c r="G4614" i="5"/>
  <c r="F4614" i="5"/>
  <c r="E4614" i="5"/>
  <c r="H4643" i="5" s="1"/>
  <c r="I4613" i="5"/>
  <c r="G4613" i="5"/>
  <c r="F4613" i="5"/>
  <c r="E4613" i="5"/>
  <c r="H4642" i="5" s="1"/>
  <c r="I4612" i="5"/>
  <c r="G4612" i="5"/>
  <c r="F4612" i="5"/>
  <c r="E4612" i="5"/>
  <c r="H4641" i="5" s="1"/>
  <c r="I4611" i="5"/>
  <c r="G4611" i="5"/>
  <c r="F4611" i="5"/>
  <c r="E4611" i="5"/>
  <c r="H4640" i="5" s="1"/>
  <c r="I4610" i="5"/>
  <c r="G4610" i="5"/>
  <c r="F4610" i="5"/>
  <c r="E4610" i="5"/>
  <c r="H4639" i="5" s="1"/>
  <c r="I4609" i="5"/>
  <c r="G4609" i="5"/>
  <c r="F4609" i="5"/>
  <c r="E4609" i="5"/>
  <c r="H4638" i="5" s="1"/>
  <c r="I4608" i="5"/>
  <c r="G4608" i="5"/>
  <c r="F4608" i="5"/>
  <c r="E4608" i="5"/>
  <c r="H4637" i="5" s="1"/>
  <c r="I4607" i="5"/>
  <c r="G4607" i="5"/>
  <c r="F4607" i="5"/>
  <c r="E4607" i="5"/>
  <c r="H4636" i="5" s="1"/>
  <c r="I4606" i="5"/>
  <c r="G4606" i="5"/>
  <c r="F4606" i="5"/>
  <c r="E4606" i="5"/>
  <c r="H4635" i="5" s="1"/>
  <c r="I4605" i="5"/>
  <c r="G4605" i="5"/>
  <c r="F4605" i="5"/>
  <c r="E4605" i="5"/>
  <c r="H4634" i="5" s="1"/>
  <c r="I4604" i="5"/>
  <c r="G4604" i="5"/>
  <c r="F4604" i="5"/>
  <c r="E4604" i="5"/>
  <c r="H4633" i="5" s="1"/>
  <c r="I4603" i="5"/>
  <c r="G4603" i="5"/>
  <c r="F4603" i="5"/>
  <c r="E4603" i="5"/>
  <c r="H4632" i="5" s="1"/>
  <c r="I4602" i="5"/>
  <c r="G4602" i="5"/>
  <c r="F4602" i="5"/>
  <c r="E4602" i="5"/>
  <c r="H4631" i="5" s="1"/>
  <c r="I4601" i="5"/>
  <c r="G4601" i="5"/>
  <c r="F4601" i="5"/>
  <c r="E4601" i="5"/>
  <c r="H4630" i="5" s="1"/>
  <c r="I4600" i="5"/>
  <c r="G4600" i="5"/>
  <c r="F4600" i="5"/>
  <c r="E4600" i="5"/>
  <c r="H4629" i="5" s="1"/>
  <c r="I4599" i="5"/>
  <c r="G4599" i="5"/>
  <c r="F4599" i="5"/>
  <c r="E4599" i="5"/>
  <c r="H4628" i="5" s="1"/>
  <c r="I4598" i="5"/>
  <c r="G4598" i="5"/>
  <c r="F4598" i="5"/>
  <c r="E4598" i="5"/>
  <c r="H4627" i="5" s="1"/>
  <c r="I4597" i="5"/>
  <c r="G4597" i="5"/>
  <c r="F4597" i="5"/>
  <c r="E4597" i="5"/>
  <c r="H4626" i="5" s="1"/>
  <c r="I4596" i="5"/>
  <c r="G4596" i="5"/>
  <c r="F4596" i="5"/>
  <c r="E4596" i="5"/>
  <c r="H4625" i="5" s="1"/>
  <c r="I4595" i="5"/>
  <c r="G4595" i="5"/>
  <c r="F4595" i="5"/>
  <c r="E4595" i="5"/>
  <c r="H4624" i="5" s="1"/>
  <c r="I4594" i="5"/>
  <c r="G4594" i="5"/>
  <c r="F4594" i="5"/>
  <c r="E4594" i="5"/>
  <c r="H4623" i="5" s="1"/>
  <c r="I4593" i="5"/>
  <c r="G4593" i="5"/>
  <c r="F4593" i="5"/>
  <c r="E4593" i="5"/>
  <c r="H4622" i="5" s="1"/>
  <c r="I4592" i="5"/>
  <c r="G4592" i="5"/>
  <c r="F4592" i="5"/>
  <c r="E4592" i="5"/>
  <c r="H4621" i="5" s="1"/>
  <c r="I4591" i="5"/>
  <c r="G4591" i="5"/>
  <c r="F4591" i="5"/>
  <c r="E4591" i="5"/>
  <c r="H4620" i="5" s="1"/>
  <c r="I4590" i="5"/>
  <c r="G4590" i="5"/>
  <c r="F4590" i="5"/>
  <c r="E4590" i="5"/>
  <c r="H4619" i="5" s="1"/>
  <c r="I4589" i="5"/>
  <c r="G4589" i="5"/>
  <c r="F4589" i="5"/>
  <c r="E4589" i="5"/>
  <c r="H4618" i="5" s="1"/>
  <c r="I4588" i="5"/>
  <c r="G4588" i="5"/>
  <c r="F4588" i="5"/>
  <c r="E4588" i="5"/>
  <c r="H4617" i="5" s="1"/>
  <c r="I4587" i="5"/>
  <c r="G4587" i="5"/>
  <c r="F4587" i="5"/>
  <c r="E4587" i="5"/>
  <c r="H4616" i="5" s="1"/>
  <c r="I4586" i="5"/>
  <c r="G4586" i="5"/>
  <c r="F4586" i="5"/>
  <c r="E4586" i="5"/>
  <c r="H4615" i="5" s="1"/>
  <c r="I4585" i="5"/>
  <c r="G4585" i="5"/>
  <c r="F4585" i="5"/>
  <c r="E4585" i="5"/>
  <c r="H4614" i="5" s="1"/>
  <c r="I4584" i="5"/>
  <c r="G4584" i="5"/>
  <c r="F4584" i="5"/>
  <c r="E4584" i="5"/>
  <c r="H4613" i="5" s="1"/>
  <c r="I4583" i="5"/>
  <c r="G4583" i="5"/>
  <c r="F4583" i="5"/>
  <c r="E4583" i="5"/>
  <c r="H4612" i="5" s="1"/>
  <c r="I4582" i="5"/>
  <c r="G4582" i="5"/>
  <c r="F4582" i="5"/>
  <c r="E4582" i="5"/>
  <c r="H4611" i="5" s="1"/>
  <c r="I4581" i="5"/>
  <c r="G4581" i="5"/>
  <c r="F4581" i="5"/>
  <c r="E4581" i="5"/>
  <c r="H4610" i="5" s="1"/>
  <c r="I4580" i="5"/>
  <c r="G4580" i="5"/>
  <c r="F4580" i="5"/>
  <c r="E4580" i="5"/>
  <c r="H4609" i="5" s="1"/>
  <c r="I4579" i="5"/>
  <c r="G4579" i="5"/>
  <c r="F4579" i="5"/>
  <c r="E4579" i="5"/>
  <c r="H4608" i="5" s="1"/>
  <c r="I4578" i="5"/>
  <c r="G4578" i="5"/>
  <c r="F4578" i="5"/>
  <c r="E4578" i="5"/>
  <c r="H4607" i="5" s="1"/>
  <c r="I4577" i="5"/>
  <c r="G4577" i="5"/>
  <c r="F4577" i="5"/>
  <c r="E4577" i="5"/>
  <c r="H4606" i="5" s="1"/>
  <c r="I4576" i="5"/>
  <c r="G4576" i="5"/>
  <c r="F4576" i="5"/>
  <c r="E4576" i="5"/>
  <c r="H4605" i="5" s="1"/>
  <c r="I4575" i="5"/>
  <c r="G4575" i="5"/>
  <c r="F4575" i="5"/>
  <c r="E4575" i="5"/>
  <c r="H4604" i="5" s="1"/>
  <c r="I4574" i="5"/>
  <c r="G4574" i="5"/>
  <c r="F4574" i="5"/>
  <c r="E4574" i="5"/>
  <c r="H4603" i="5" s="1"/>
  <c r="I4573" i="5"/>
  <c r="G4573" i="5"/>
  <c r="F4573" i="5"/>
  <c r="E4573" i="5"/>
  <c r="H4602" i="5" s="1"/>
  <c r="I4572" i="5"/>
  <c r="G4572" i="5"/>
  <c r="F4572" i="5"/>
  <c r="E4572" i="5"/>
  <c r="H4601" i="5" s="1"/>
  <c r="I4571" i="5"/>
  <c r="G4571" i="5"/>
  <c r="F4571" i="5"/>
  <c r="E4571" i="5"/>
  <c r="H4600" i="5" s="1"/>
  <c r="I4570" i="5"/>
  <c r="G4570" i="5"/>
  <c r="F4570" i="5"/>
  <c r="E4570" i="5"/>
  <c r="H4599" i="5" s="1"/>
  <c r="I4569" i="5"/>
  <c r="G4569" i="5"/>
  <c r="F4569" i="5"/>
  <c r="E4569" i="5"/>
  <c r="H4598" i="5" s="1"/>
  <c r="I4568" i="5"/>
  <c r="G4568" i="5"/>
  <c r="F4568" i="5"/>
  <c r="E4568" i="5"/>
  <c r="H4597" i="5" s="1"/>
  <c r="I4567" i="5"/>
  <c r="G4567" i="5"/>
  <c r="F4567" i="5"/>
  <c r="E4567" i="5"/>
  <c r="H4596" i="5" s="1"/>
  <c r="I4566" i="5"/>
  <c r="G4566" i="5"/>
  <c r="F4566" i="5"/>
  <c r="E4566" i="5"/>
  <c r="H4595" i="5" s="1"/>
  <c r="I4565" i="5"/>
  <c r="G4565" i="5"/>
  <c r="F4565" i="5"/>
  <c r="E4565" i="5"/>
  <c r="H4594" i="5" s="1"/>
  <c r="I4564" i="5"/>
  <c r="G4564" i="5"/>
  <c r="F4564" i="5"/>
  <c r="E4564" i="5"/>
  <c r="H4593" i="5" s="1"/>
  <c r="I4563" i="5"/>
  <c r="G4563" i="5"/>
  <c r="F4563" i="5"/>
  <c r="E4563" i="5"/>
  <c r="H4592" i="5" s="1"/>
  <c r="I4562" i="5"/>
  <c r="G4562" i="5"/>
  <c r="F4562" i="5"/>
  <c r="E4562" i="5"/>
  <c r="H4591" i="5" s="1"/>
  <c r="I4561" i="5"/>
  <c r="G4561" i="5"/>
  <c r="F4561" i="5"/>
  <c r="E4561" i="5"/>
  <c r="H4590" i="5" s="1"/>
  <c r="I4560" i="5"/>
  <c r="G4560" i="5"/>
  <c r="F4560" i="5"/>
  <c r="E4560" i="5"/>
  <c r="H4589" i="5" s="1"/>
  <c r="I4559" i="5"/>
  <c r="G4559" i="5"/>
  <c r="F4559" i="5"/>
  <c r="E4559" i="5"/>
  <c r="H4588" i="5" s="1"/>
  <c r="I4558" i="5"/>
  <c r="G4558" i="5"/>
  <c r="F4558" i="5"/>
  <c r="E4558" i="5"/>
  <c r="H4587" i="5" s="1"/>
  <c r="I4557" i="5"/>
  <c r="G4557" i="5"/>
  <c r="F4557" i="5"/>
  <c r="E4557" i="5"/>
  <c r="H4586" i="5" s="1"/>
  <c r="I4556" i="5"/>
  <c r="G4556" i="5"/>
  <c r="F4556" i="5"/>
  <c r="E4556" i="5"/>
  <c r="H4585" i="5" s="1"/>
  <c r="I4555" i="5"/>
  <c r="G4555" i="5"/>
  <c r="F4555" i="5"/>
  <c r="E4555" i="5"/>
  <c r="H4584" i="5" s="1"/>
  <c r="I4554" i="5"/>
  <c r="G4554" i="5"/>
  <c r="F4554" i="5"/>
  <c r="E4554" i="5"/>
  <c r="H4583" i="5" s="1"/>
  <c r="I4553" i="5"/>
  <c r="G4553" i="5"/>
  <c r="F4553" i="5"/>
  <c r="E4553" i="5"/>
  <c r="H4582" i="5" s="1"/>
  <c r="I4552" i="5"/>
  <c r="G4552" i="5"/>
  <c r="F4552" i="5"/>
  <c r="E4552" i="5"/>
  <c r="H4581" i="5" s="1"/>
  <c r="I4551" i="5"/>
  <c r="G4551" i="5"/>
  <c r="F4551" i="5"/>
  <c r="E4551" i="5"/>
  <c r="H4580" i="5" s="1"/>
  <c r="I4550" i="5"/>
  <c r="G4550" i="5"/>
  <c r="F4550" i="5"/>
  <c r="E4550" i="5"/>
  <c r="H4579" i="5" s="1"/>
  <c r="I4549" i="5"/>
  <c r="G4549" i="5"/>
  <c r="F4549" i="5"/>
  <c r="E4549" i="5"/>
  <c r="H4578" i="5" s="1"/>
  <c r="I4548" i="5"/>
  <c r="G4548" i="5"/>
  <c r="F4548" i="5"/>
  <c r="E4548" i="5"/>
  <c r="H4577" i="5" s="1"/>
  <c r="I4547" i="5"/>
  <c r="G4547" i="5"/>
  <c r="F4547" i="5"/>
  <c r="E4547" i="5"/>
  <c r="H4576" i="5" s="1"/>
  <c r="I4546" i="5"/>
  <c r="G4546" i="5"/>
  <c r="F4546" i="5"/>
  <c r="E4546" i="5"/>
  <c r="H4575" i="5" s="1"/>
  <c r="I4545" i="5"/>
  <c r="G4545" i="5"/>
  <c r="F4545" i="5"/>
  <c r="E4545" i="5"/>
  <c r="H4574" i="5" s="1"/>
  <c r="I4544" i="5"/>
  <c r="G4544" i="5"/>
  <c r="F4544" i="5"/>
  <c r="E4544" i="5"/>
  <c r="H4573" i="5" s="1"/>
  <c r="I4543" i="5"/>
  <c r="G4543" i="5"/>
  <c r="F4543" i="5"/>
  <c r="E4543" i="5"/>
  <c r="H4572" i="5" s="1"/>
  <c r="I4542" i="5"/>
  <c r="G4542" i="5"/>
  <c r="F4542" i="5"/>
  <c r="E4542" i="5"/>
  <c r="H4571" i="5" s="1"/>
  <c r="I4541" i="5"/>
  <c r="G4541" i="5"/>
  <c r="F4541" i="5"/>
  <c r="E4541" i="5"/>
  <c r="H4570" i="5" s="1"/>
  <c r="I4540" i="5"/>
  <c r="G4540" i="5"/>
  <c r="F4540" i="5"/>
  <c r="E4540" i="5"/>
  <c r="H4569" i="5" s="1"/>
  <c r="I4539" i="5"/>
  <c r="G4539" i="5"/>
  <c r="F4539" i="5"/>
  <c r="E4539" i="5"/>
  <c r="H4568" i="5" s="1"/>
  <c r="I4538" i="5"/>
  <c r="G4538" i="5"/>
  <c r="F4538" i="5"/>
  <c r="E4538" i="5"/>
  <c r="H4567" i="5" s="1"/>
  <c r="I4537" i="5"/>
  <c r="G4537" i="5"/>
  <c r="F4537" i="5"/>
  <c r="E4537" i="5"/>
  <c r="H4566" i="5" s="1"/>
  <c r="I4536" i="5"/>
  <c r="G4536" i="5"/>
  <c r="F4536" i="5"/>
  <c r="E4536" i="5"/>
  <c r="H4565" i="5" s="1"/>
  <c r="I4535" i="5"/>
  <c r="G4535" i="5"/>
  <c r="F4535" i="5"/>
  <c r="E4535" i="5"/>
  <c r="H4564" i="5" s="1"/>
  <c r="I4534" i="5"/>
  <c r="G4534" i="5"/>
  <c r="F4534" i="5"/>
  <c r="E4534" i="5"/>
  <c r="H4563" i="5" s="1"/>
  <c r="I4533" i="5"/>
  <c r="G4533" i="5"/>
  <c r="F4533" i="5"/>
  <c r="E4533" i="5"/>
  <c r="H4562" i="5" s="1"/>
  <c r="I4532" i="5"/>
  <c r="G4532" i="5"/>
  <c r="F4532" i="5"/>
  <c r="E4532" i="5"/>
  <c r="H4561" i="5" s="1"/>
  <c r="I4531" i="5"/>
  <c r="G4531" i="5"/>
  <c r="F4531" i="5"/>
  <c r="E4531" i="5"/>
  <c r="H4560" i="5" s="1"/>
  <c r="I4530" i="5"/>
  <c r="G4530" i="5"/>
  <c r="F4530" i="5"/>
  <c r="E4530" i="5"/>
  <c r="H4559" i="5" s="1"/>
  <c r="I4529" i="5"/>
  <c r="G4529" i="5"/>
  <c r="F4529" i="5"/>
  <c r="E4529" i="5"/>
  <c r="H4558" i="5" s="1"/>
  <c r="I4528" i="5"/>
  <c r="G4528" i="5"/>
  <c r="F4528" i="5"/>
  <c r="E4528" i="5"/>
  <c r="H4557" i="5" s="1"/>
  <c r="I4527" i="5"/>
  <c r="G4527" i="5"/>
  <c r="F4527" i="5"/>
  <c r="E4527" i="5"/>
  <c r="H4556" i="5" s="1"/>
  <c r="I4526" i="5"/>
  <c r="G4526" i="5"/>
  <c r="F4526" i="5"/>
  <c r="E4526" i="5"/>
  <c r="H4555" i="5" s="1"/>
  <c r="I4525" i="5"/>
  <c r="G4525" i="5"/>
  <c r="F4525" i="5"/>
  <c r="E4525" i="5"/>
  <c r="H4554" i="5" s="1"/>
  <c r="I4524" i="5"/>
  <c r="G4524" i="5"/>
  <c r="F4524" i="5"/>
  <c r="E4524" i="5"/>
  <c r="H4553" i="5" s="1"/>
  <c r="I4523" i="5"/>
  <c r="G4523" i="5"/>
  <c r="F4523" i="5"/>
  <c r="E4523" i="5"/>
  <c r="H4552" i="5" s="1"/>
  <c r="I4522" i="5"/>
  <c r="G4522" i="5"/>
  <c r="F4522" i="5"/>
  <c r="E4522" i="5"/>
  <c r="H4551" i="5" s="1"/>
  <c r="I4521" i="5"/>
  <c r="G4521" i="5"/>
  <c r="F4521" i="5"/>
  <c r="E4521" i="5"/>
  <c r="H4550" i="5" s="1"/>
  <c r="I4520" i="5"/>
  <c r="G4520" i="5"/>
  <c r="F4520" i="5"/>
  <c r="E4520" i="5"/>
  <c r="H4549" i="5" s="1"/>
  <c r="I4519" i="5"/>
  <c r="G4519" i="5"/>
  <c r="F4519" i="5"/>
  <c r="E4519" i="5"/>
  <c r="H4548" i="5" s="1"/>
  <c r="I4518" i="5"/>
  <c r="G4518" i="5"/>
  <c r="F4518" i="5"/>
  <c r="E4518" i="5"/>
  <c r="H4547" i="5" s="1"/>
  <c r="I4517" i="5"/>
  <c r="G4517" i="5"/>
  <c r="F4517" i="5"/>
  <c r="E4517" i="5"/>
  <c r="H4546" i="5" s="1"/>
  <c r="I4516" i="5"/>
  <c r="G4516" i="5"/>
  <c r="F4516" i="5"/>
  <c r="E4516" i="5"/>
  <c r="H4545" i="5" s="1"/>
  <c r="I4515" i="5"/>
  <c r="G4515" i="5"/>
  <c r="F4515" i="5"/>
  <c r="E4515" i="5"/>
  <c r="H4544" i="5" s="1"/>
  <c r="I4514" i="5"/>
  <c r="G4514" i="5"/>
  <c r="F4514" i="5"/>
  <c r="E4514" i="5"/>
  <c r="H4543" i="5" s="1"/>
  <c r="I4513" i="5"/>
  <c r="G4513" i="5"/>
  <c r="F4513" i="5"/>
  <c r="E4513" i="5"/>
  <c r="H4542" i="5" s="1"/>
  <c r="I4512" i="5"/>
  <c r="G4512" i="5"/>
  <c r="F4512" i="5"/>
  <c r="E4512" i="5"/>
  <c r="H4541" i="5" s="1"/>
  <c r="I4511" i="5"/>
  <c r="G4511" i="5"/>
  <c r="F4511" i="5"/>
  <c r="E4511" i="5"/>
  <c r="H4540" i="5" s="1"/>
  <c r="I4510" i="5"/>
  <c r="G4510" i="5"/>
  <c r="F4510" i="5"/>
  <c r="E4510" i="5"/>
  <c r="H4539" i="5" s="1"/>
  <c r="I4509" i="5"/>
  <c r="G4509" i="5"/>
  <c r="F4509" i="5"/>
  <c r="E4509" i="5"/>
  <c r="H4538" i="5" s="1"/>
  <c r="I4508" i="5"/>
  <c r="G4508" i="5"/>
  <c r="F4508" i="5"/>
  <c r="E4508" i="5"/>
  <c r="H4537" i="5" s="1"/>
  <c r="I4507" i="5"/>
  <c r="G4507" i="5"/>
  <c r="F4507" i="5"/>
  <c r="E4507" i="5"/>
  <c r="H4536" i="5" s="1"/>
  <c r="I4506" i="5"/>
  <c r="G4506" i="5"/>
  <c r="F4506" i="5"/>
  <c r="E4506" i="5"/>
  <c r="H4535" i="5" s="1"/>
  <c r="I4505" i="5"/>
  <c r="G4505" i="5"/>
  <c r="F4505" i="5"/>
  <c r="E4505" i="5"/>
  <c r="H4534" i="5" s="1"/>
  <c r="I4504" i="5"/>
  <c r="G4504" i="5"/>
  <c r="F4504" i="5"/>
  <c r="E4504" i="5"/>
  <c r="H4533" i="5" s="1"/>
  <c r="I4503" i="5"/>
  <c r="G4503" i="5"/>
  <c r="F4503" i="5"/>
  <c r="E4503" i="5"/>
  <c r="H4532" i="5" s="1"/>
  <c r="I4502" i="5"/>
  <c r="G4502" i="5"/>
  <c r="F4502" i="5"/>
  <c r="E4502" i="5"/>
  <c r="H4531" i="5" s="1"/>
  <c r="I4501" i="5"/>
  <c r="G4501" i="5"/>
  <c r="F4501" i="5"/>
  <c r="E4501" i="5"/>
  <c r="H4530" i="5" s="1"/>
  <c r="I4500" i="5"/>
  <c r="G4500" i="5"/>
  <c r="F4500" i="5"/>
  <c r="E4500" i="5"/>
  <c r="H4529" i="5" s="1"/>
  <c r="I4499" i="5"/>
  <c r="G4499" i="5"/>
  <c r="F4499" i="5"/>
  <c r="E4499" i="5"/>
  <c r="H4528" i="5" s="1"/>
  <c r="I4498" i="5"/>
  <c r="G4498" i="5"/>
  <c r="F4498" i="5"/>
  <c r="E4498" i="5"/>
  <c r="H4527" i="5" s="1"/>
  <c r="I4497" i="5"/>
  <c r="G4497" i="5"/>
  <c r="F4497" i="5"/>
  <c r="E4497" i="5"/>
  <c r="H4526" i="5" s="1"/>
  <c r="I4496" i="5"/>
  <c r="G4496" i="5"/>
  <c r="F4496" i="5"/>
  <c r="E4496" i="5"/>
  <c r="H4525" i="5" s="1"/>
  <c r="I4495" i="5"/>
  <c r="G4495" i="5"/>
  <c r="F4495" i="5"/>
  <c r="E4495" i="5"/>
  <c r="H4524" i="5" s="1"/>
  <c r="I4494" i="5"/>
  <c r="G4494" i="5"/>
  <c r="F4494" i="5"/>
  <c r="E4494" i="5"/>
  <c r="H4523" i="5" s="1"/>
  <c r="I4493" i="5"/>
  <c r="G4493" i="5"/>
  <c r="F4493" i="5"/>
  <c r="E4493" i="5"/>
  <c r="H4522" i="5" s="1"/>
  <c r="I4492" i="5"/>
  <c r="G4492" i="5"/>
  <c r="F4492" i="5"/>
  <c r="E4492" i="5"/>
  <c r="H4521" i="5" s="1"/>
  <c r="I4491" i="5"/>
  <c r="G4491" i="5"/>
  <c r="F4491" i="5"/>
  <c r="E4491" i="5"/>
  <c r="H4520" i="5" s="1"/>
  <c r="I4490" i="5"/>
  <c r="G4490" i="5"/>
  <c r="F4490" i="5"/>
  <c r="E4490" i="5"/>
  <c r="H4519" i="5" s="1"/>
  <c r="I4489" i="5"/>
  <c r="G4489" i="5"/>
  <c r="F4489" i="5"/>
  <c r="E4489" i="5"/>
  <c r="H4518" i="5" s="1"/>
  <c r="I4488" i="5"/>
  <c r="G4488" i="5"/>
  <c r="F4488" i="5"/>
  <c r="E4488" i="5"/>
  <c r="H4517" i="5" s="1"/>
  <c r="I4487" i="5"/>
  <c r="G4487" i="5"/>
  <c r="F4487" i="5"/>
  <c r="E4487" i="5"/>
  <c r="H4516" i="5" s="1"/>
  <c r="I4486" i="5"/>
  <c r="G4486" i="5"/>
  <c r="F4486" i="5"/>
  <c r="E4486" i="5"/>
  <c r="H4515" i="5" s="1"/>
  <c r="I4485" i="5"/>
  <c r="G4485" i="5"/>
  <c r="F4485" i="5"/>
  <c r="E4485" i="5"/>
  <c r="H4514" i="5" s="1"/>
  <c r="I4484" i="5"/>
  <c r="G4484" i="5"/>
  <c r="F4484" i="5"/>
  <c r="E4484" i="5"/>
  <c r="H4513" i="5" s="1"/>
  <c r="I4483" i="5"/>
  <c r="G4483" i="5"/>
  <c r="F4483" i="5"/>
  <c r="E4483" i="5"/>
  <c r="H4512" i="5" s="1"/>
  <c r="I4482" i="5"/>
  <c r="G4482" i="5"/>
  <c r="F4482" i="5"/>
  <c r="E4482" i="5"/>
  <c r="H4511" i="5" s="1"/>
  <c r="I4481" i="5"/>
  <c r="G4481" i="5"/>
  <c r="F4481" i="5"/>
  <c r="E4481" i="5"/>
  <c r="H4510" i="5" s="1"/>
  <c r="I4480" i="5"/>
  <c r="G4480" i="5"/>
  <c r="F4480" i="5"/>
  <c r="E4480" i="5"/>
  <c r="H4509" i="5" s="1"/>
  <c r="I4479" i="5"/>
  <c r="G4479" i="5"/>
  <c r="F4479" i="5"/>
  <c r="E4479" i="5"/>
  <c r="H4508" i="5" s="1"/>
  <c r="I4478" i="5"/>
  <c r="G4478" i="5"/>
  <c r="F4478" i="5"/>
  <c r="E4478" i="5"/>
  <c r="H4507" i="5" s="1"/>
  <c r="I4477" i="5"/>
  <c r="G4477" i="5"/>
  <c r="F4477" i="5"/>
  <c r="E4477" i="5"/>
  <c r="H4506" i="5" s="1"/>
  <c r="I4476" i="5"/>
  <c r="G4476" i="5"/>
  <c r="F4476" i="5"/>
  <c r="E4476" i="5"/>
  <c r="H4505" i="5" s="1"/>
  <c r="I4475" i="5"/>
  <c r="G4475" i="5"/>
  <c r="F4475" i="5"/>
  <c r="E4475" i="5"/>
  <c r="H4504" i="5" s="1"/>
  <c r="I4474" i="5"/>
  <c r="G4474" i="5"/>
  <c r="F4474" i="5"/>
  <c r="E4474" i="5"/>
  <c r="H4503" i="5" s="1"/>
  <c r="I4473" i="5"/>
  <c r="G4473" i="5"/>
  <c r="F4473" i="5"/>
  <c r="E4473" i="5"/>
  <c r="H4502" i="5" s="1"/>
  <c r="I4472" i="5"/>
  <c r="G4472" i="5"/>
  <c r="F4472" i="5"/>
  <c r="E4472" i="5"/>
  <c r="H4501" i="5" s="1"/>
  <c r="I4471" i="5"/>
  <c r="G4471" i="5"/>
  <c r="F4471" i="5"/>
  <c r="E4471" i="5"/>
  <c r="H4500" i="5" s="1"/>
  <c r="I4470" i="5"/>
  <c r="G4470" i="5"/>
  <c r="F4470" i="5"/>
  <c r="E4470" i="5"/>
  <c r="H4499" i="5" s="1"/>
  <c r="I4469" i="5"/>
  <c r="G4469" i="5"/>
  <c r="F4469" i="5"/>
  <c r="E4469" i="5"/>
  <c r="H4498" i="5" s="1"/>
  <c r="I4468" i="5"/>
  <c r="G4468" i="5"/>
  <c r="F4468" i="5"/>
  <c r="E4468" i="5"/>
  <c r="H4497" i="5" s="1"/>
  <c r="I4467" i="5"/>
  <c r="G4467" i="5"/>
  <c r="F4467" i="5"/>
  <c r="E4467" i="5"/>
  <c r="H4496" i="5" s="1"/>
  <c r="I4466" i="5"/>
  <c r="G4466" i="5"/>
  <c r="F4466" i="5"/>
  <c r="E4466" i="5"/>
  <c r="H4495" i="5" s="1"/>
  <c r="I4465" i="5"/>
  <c r="G4465" i="5"/>
  <c r="F4465" i="5"/>
  <c r="E4465" i="5"/>
  <c r="I4464" i="5"/>
  <c r="G4464" i="5"/>
  <c r="F4464" i="5"/>
  <c r="E4464" i="5"/>
  <c r="I4463" i="5"/>
  <c r="G4463" i="5"/>
  <c r="F4463" i="5"/>
  <c r="E4463" i="5"/>
  <c r="I4462" i="5"/>
  <c r="G4462" i="5"/>
  <c r="F4462" i="5"/>
  <c r="E4462" i="5"/>
  <c r="I4461" i="5"/>
  <c r="G4461" i="5"/>
  <c r="F4461" i="5"/>
  <c r="E4461" i="5"/>
  <c r="H4490" i="5" s="1"/>
  <c r="I4460" i="5"/>
  <c r="G4460" i="5"/>
  <c r="F4460" i="5"/>
  <c r="E4460" i="5"/>
  <c r="I4459" i="5"/>
  <c r="G4459" i="5"/>
  <c r="F4459" i="5"/>
  <c r="E4459" i="5"/>
  <c r="I4458" i="5"/>
  <c r="G4458" i="5"/>
  <c r="F4458" i="5"/>
  <c r="E4458" i="5"/>
  <c r="H4487" i="5" s="1"/>
  <c r="I4457" i="5"/>
  <c r="G4457" i="5"/>
  <c r="F4457" i="5"/>
  <c r="E4457" i="5"/>
  <c r="I4456" i="5"/>
  <c r="G4456" i="5"/>
  <c r="F4456" i="5"/>
  <c r="E4456" i="5"/>
  <c r="I4455" i="5"/>
  <c r="G4455" i="5"/>
  <c r="F4455" i="5"/>
  <c r="E4455" i="5"/>
  <c r="I4454" i="5"/>
  <c r="G4454" i="5"/>
  <c r="F4454" i="5"/>
  <c r="E4454" i="5"/>
  <c r="I4453" i="5"/>
  <c r="G4453" i="5"/>
  <c r="F4453" i="5"/>
  <c r="E4453" i="5"/>
  <c r="H4482" i="5" s="1"/>
  <c r="I4452" i="5"/>
  <c r="G4452" i="5"/>
  <c r="F4452" i="5"/>
  <c r="E4452" i="5"/>
  <c r="I4451" i="5"/>
  <c r="G4451" i="5"/>
  <c r="F4451" i="5"/>
  <c r="E4451" i="5"/>
  <c r="I4450" i="5"/>
  <c r="G4450" i="5"/>
  <c r="F4450" i="5"/>
  <c r="E4450" i="5"/>
  <c r="H4479" i="5" s="1"/>
  <c r="I4449" i="5"/>
  <c r="G4449" i="5"/>
  <c r="F4449" i="5"/>
  <c r="E4449" i="5"/>
  <c r="I4448" i="5"/>
  <c r="G4448" i="5"/>
  <c r="F4448" i="5"/>
  <c r="E4448" i="5"/>
  <c r="I4447" i="5"/>
  <c r="G4447" i="5"/>
  <c r="F4447" i="5"/>
  <c r="E4447" i="5"/>
  <c r="I4446" i="5"/>
  <c r="G4446" i="5"/>
  <c r="F4446" i="5"/>
  <c r="E4446" i="5"/>
  <c r="I4445" i="5"/>
  <c r="G4445" i="5"/>
  <c r="F4445" i="5"/>
  <c r="E4445" i="5"/>
  <c r="I4444" i="5"/>
  <c r="G4444" i="5"/>
  <c r="F4444" i="5"/>
  <c r="E4444" i="5"/>
  <c r="I4443" i="5"/>
  <c r="G4443" i="5"/>
  <c r="F4443" i="5"/>
  <c r="E4443" i="5"/>
  <c r="I4442" i="5"/>
  <c r="G4442" i="5"/>
  <c r="F4442" i="5"/>
  <c r="E4442" i="5"/>
  <c r="I4441" i="5"/>
  <c r="G4441" i="5"/>
  <c r="F4441" i="5"/>
  <c r="E4441" i="5"/>
  <c r="I4440" i="5"/>
  <c r="G4440" i="5"/>
  <c r="F4440" i="5"/>
  <c r="E4440" i="5"/>
  <c r="I4439" i="5"/>
  <c r="G4439" i="5"/>
  <c r="F4439" i="5"/>
  <c r="E4439" i="5"/>
  <c r="H4468" i="5" s="1"/>
  <c r="I4438" i="5"/>
  <c r="G4438" i="5"/>
  <c r="F4438" i="5"/>
  <c r="E4438" i="5"/>
  <c r="I4437" i="5"/>
  <c r="G4437" i="5"/>
  <c r="F4437" i="5"/>
  <c r="E4437" i="5"/>
  <c r="I4436" i="5"/>
  <c r="G4436" i="5"/>
  <c r="F4436" i="5"/>
  <c r="E4436" i="5"/>
  <c r="H4465" i="5" s="1"/>
  <c r="I4435" i="5"/>
  <c r="G4435" i="5"/>
  <c r="F4435" i="5"/>
  <c r="E4435" i="5"/>
  <c r="I4434" i="5"/>
  <c r="G4434" i="5"/>
  <c r="F4434" i="5"/>
  <c r="E4434" i="5"/>
  <c r="I4433" i="5"/>
  <c r="G4433" i="5"/>
  <c r="F4433" i="5"/>
  <c r="E4433" i="5"/>
  <c r="I4432" i="5"/>
  <c r="G4432" i="5"/>
  <c r="F4432" i="5"/>
  <c r="E4432" i="5"/>
  <c r="H4461" i="5" s="1"/>
  <c r="I4431" i="5"/>
  <c r="G4431" i="5"/>
  <c r="F4431" i="5"/>
  <c r="E4431" i="5"/>
  <c r="I4430" i="5"/>
  <c r="G4430" i="5"/>
  <c r="F4430" i="5"/>
  <c r="E4430" i="5"/>
  <c r="I4429" i="5"/>
  <c r="G4429" i="5"/>
  <c r="F4429" i="5"/>
  <c r="E4429" i="5"/>
  <c r="I4428" i="5"/>
  <c r="G4428" i="5"/>
  <c r="F4428" i="5"/>
  <c r="E4428" i="5"/>
  <c r="H4457" i="5" s="1"/>
  <c r="I4427" i="5"/>
  <c r="G4427" i="5"/>
  <c r="F4427" i="5"/>
  <c r="E4427" i="5"/>
  <c r="I4426" i="5"/>
  <c r="G4426" i="5"/>
  <c r="F4426" i="5"/>
  <c r="E4426" i="5"/>
  <c r="I4425" i="5"/>
  <c r="G4425" i="5"/>
  <c r="F4425" i="5"/>
  <c r="E4425" i="5"/>
  <c r="I4424" i="5"/>
  <c r="G4424" i="5"/>
  <c r="F4424" i="5"/>
  <c r="E4424" i="5"/>
  <c r="H4453" i="5" s="1"/>
  <c r="I4423" i="5"/>
  <c r="G4423" i="5"/>
  <c r="F4423" i="5"/>
  <c r="E4423" i="5"/>
  <c r="I4422" i="5"/>
  <c r="G4422" i="5"/>
  <c r="F4422" i="5"/>
  <c r="E4422" i="5"/>
  <c r="I4421" i="5"/>
  <c r="G4421" i="5"/>
  <c r="F4421" i="5"/>
  <c r="E4421" i="5"/>
  <c r="I4420" i="5"/>
  <c r="G4420" i="5"/>
  <c r="F4420" i="5"/>
  <c r="E4420" i="5"/>
  <c r="H4449" i="5" s="1"/>
  <c r="I4419" i="5"/>
  <c r="G4419" i="5"/>
  <c r="F4419" i="5"/>
  <c r="E4419" i="5"/>
  <c r="I4418" i="5"/>
  <c r="G4418" i="5"/>
  <c r="F4418" i="5"/>
  <c r="E4418" i="5"/>
  <c r="I4417" i="5"/>
  <c r="G4417" i="5"/>
  <c r="F4417" i="5"/>
  <c r="E4417" i="5"/>
  <c r="I4416" i="5"/>
  <c r="G4416" i="5"/>
  <c r="F4416" i="5"/>
  <c r="E4416" i="5"/>
  <c r="H4445" i="5" s="1"/>
  <c r="I4415" i="5"/>
  <c r="G4415" i="5"/>
  <c r="F4415" i="5"/>
  <c r="E4415" i="5"/>
  <c r="I4414" i="5"/>
  <c r="G4414" i="5"/>
  <c r="F4414" i="5"/>
  <c r="E4414" i="5"/>
  <c r="I4413" i="5"/>
  <c r="G4413" i="5"/>
  <c r="F4413" i="5"/>
  <c r="E4413" i="5"/>
  <c r="I4412" i="5"/>
  <c r="G4412" i="5"/>
  <c r="F4412" i="5"/>
  <c r="E4412" i="5"/>
  <c r="H4441" i="5" s="1"/>
  <c r="I4411" i="5"/>
  <c r="G4411" i="5"/>
  <c r="F4411" i="5"/>
  <c r="E4411" i="5"/>
  <c r="I4410" i="5"/>
  <c r="G4410" i="5"/>
  <c r="F4410" i="5"/>
  <c r="E4410" i="5"/>
  <c r="I4409" i="5"/>
  <c r="G4409" i="5"/>
  <c r="F4409" i="5"/>
  <c r="E4409" i="5"/>
  <c r="I4408" i="5"/>
  <c r="G4408" i="5"/>
  <c r="F4408" i="5"/>
  <c r="E4408" i="5"/>
  <c r="H4437" i="5" s="1"/>
  <c r="I4407" i="5"/>
  <c r="G4407" i="5"/>
  <c r="F4407" i="5"/>
  <c r="E4407" i="5"/>
  <c r="I4406" i="5"/>
  <c r="G4406" i="5"/>
  <c r="F4406" i="5"/>
  <c r="E4406" i="5"/>
  <c r="H4434" i="5" s="1"/>
  <c r="I4405" i="5"/>
  <c r="G4405" i="5"/>
  <c r="F4405" i="5"/>
  <c r="E4405" i="5"/>
  <c r="I4404" i="5"/>
  <c r="G4404" i="5"/>
  <c r="F4404" i="5"/>
  <c r="E4404" i="5"/>
  <c r="H4433" i="5" s="1"/>
  <c r="I4403" i="5"/>
  <c r="G4403" i="5"/>
  <c r="F4403" i="5"/>
  <c r="E4403" i="5"/>
  <c r="I4402" i="5"/>
  <c r="G4402" i="5"/>
  <c r="F4402" i="5"/>
  <c r="E4402" i="5"/>
  <c r="H4430" i="5" s="1"/>
  <c r="I4401" i="5"/>
  <c r="G4401" i="5"/>
  <c r="F4401" i="5"/>
  <c r="E4401" i="5"/>
  <c r="I4400" i="5"/>
  <c r="G4400" i="5"/>
  <c r="F4400" i="5"/>
  <c r="E4400" i="5"/>
  <c r="H4429" i="5" s="1"/>
  <c r="I4399" i="5"/>
  <c r="G4399" i="5"/>
  <c r="F4399" i="5"/>
  <c r="E4399" i="5"/>
  <c r="I4398" i="5"/>
  <c r="G4398" i="5"/>
  <c r="F4398" i="5"/>
  <c r="E4398" i="5"/>
  <c r="H4426" i="5" s="1"/>
  <c r="I4397" i="5"/>
  <c r="G4397" i="5"/>
  <c r="F4397" i="5"/>
  <c r="E4397" i="5"/>
  <c r="I4396" i="5"/>
  <c r="G4396" i="5"/>
  <c r="F4396" i="5"/>
  <c r="E4396" i="5"/>
  <c r="H4425" i="5" s="1"/>
  <c r="I4395" i="5"/>
  <c r="G4395" i="5"/>
  <c r="F4395" i="5"/>
  <c r="E4395" i="5"/>
  <c r="I4394" i="5"/>
  <c r="G4394" i="5"/>
  <c r="F4394" i="5"/>
  <c r="E4394" i="5"/>
  <c r="H4422" i="5" s="1"/>
  <c r="I4393" i="5"/>
  <c r="G4393" i="5"/>
  <c r="F4393" i="5"/>
  <c r="E4393" i="5"/>
  <c r="I4392" i="5"/>
  <c r="G4392" i="5"/>
  <c r="F4392" i="5"/>
  <c r="E4392" i="5"/>
  <c r="H4421" i="5" s="1"/>
  <c r="I4391" i="5"/>
  <c r="G4391" i="5"/>
  <c r="F4391" i="5"/>
  <c r="E4391" i="5"/>
  <c r="I4390" i="5"/>
  <c r="G4390" i="5"/>
  <c r="F4390" i="5"/>
  <c r="E4390" i="5"/>
  <c r="H4418" i="5" s="1"/>
  <c r="I4389" i="5"/>
  <c r="G4389" i="5"/>
  <c r="F4389" i="5"/>
  <c r="E4389" i="5"/>
  <c r="I4388" i="5"/>
  <c r="G4388" i="5"/>
  <c r="F4388" i="5"/>
  <c r="E4388" i="5"/>
  <c r="H4417" i="5" s="1"/>
  <c r="I4387" i="5"/>
  <c r="G4387" i="5"/>
  <c r="F4387" i="5"/>
  <c r="E4387" i="5"/>
  <c r="I4386" i="5"/>
  <c r="G4386" i="5"/>
  <c r="F4386" i="5"/>
  <c r="E4386" i="5"/>
  <c r="H4414" i="5" s="1"/>
  <c r="I4385" i="5"/>
  <c r="G4385" i="5"/>
  <c r="F4385" i="5"/>
  <c r="E4385" i="5"/>
  <c r="I4384" i="5"/>
  <c r="G4384" i="5"/>
  <c r="F4384" i="5"/>
  <c r="E4384" i="5"/>
  <c r="H4413" i="5" s="1"/>
  <c r="I4383" i="5"/>
  <c r="G4383" i="5"/>
  <c r="F4383" i="5"/>
  <c r="E4383" i="5"/>
  <c r="I4382" i="5"/>
  <c r="G4382" i="5"/>
  <c r="F4382" i="5"/>
  <c r="E4382" i="5"/>
  <c r="H4410" i="5" s="1"/>
  <c r="I4381" i="5"/>
  <c r="G4381" i="5"/>
  <c r="F4381" i="5"/>
  <c r="E4381" i="5"/>
  <c r="I4380" i="5"/>
  <c r="G4380" i="5"/>
  <c r="F4380" i="5"/>
  <c r="E4380" i="5"/>
  <c r="H4409" i="5" s="1"/>
  <c r="I4379" i="5"/>
  <c r="G4379" i="5"/>
  <c r="F4379" i="5"/>
  <c r="E4379" i="5"/>
  <c r="I4378" i="5"/>
  <c r="G4378" i="5"/>
  <c r="F4378" i="5"/>
  <c r="E4378" i="5"/>
  <c r="H4407" i="5" s="1"/>
  <c r="I4377" i="5"/>
  <c r="G4377" i="5"/>
  <c r="F4377" i="5"/>
  <c r="E4377" i="5"/>
  <c r="I4376" i="5"/>
  <c r="G4376" i="5"/>
  <c r="F4376" i="5"/>
  <c r="E4376" i="5"/>
  <c r="H4405" i="5" s="1"/>
  <c r="I4375" i="5"/>
  <c r="G4375" i="5"/>
  <c r="F4375" i="5"/>
  <c r="E4375" i="5"/>
  <c r="I4374" i="5"/>
  <c r="G4374" i="5"/>
  <c r="F4374" i="5"/>
  <c r="E4374" i="5"/>
  <c r="I4373" i="5"/>
  <c r="G4373" i="5"/>
  <c r="F4373" i="5"/>
  <c r="E4373" i="5"/>
  <c r="I4372" i="5"/>
  <c r="G4372" i="5"/>
  <c r="F4372" i="5"/>
  <c r="E4372" i="5"/>
  <c r="I4371" i="5"/>
  <c r="G4371" i="5"/>
  <c r="F4371" i="5"/>
  <c r="E4371" i="5"/>
  <c r="H4400" i="5" s="1"/>
  <c r="I4370" i="5"/>
  <c r="G4370" i="5"/>
  <c r="F4370" i="5"/>
  <c r="E4370" i="5"/>
  <c r="I4369" i="5"/>
  <c r="G4369" i="5"/>
  <c r="F4369" i="5"/>
  <c r="E4369" i="5"/>
  <c r="H4398" i="5" s="1"/>
  <c r="I4368" i="5"/>
  <c r="G4368" i="5"/>
  <c r="F4368" i="5"/>
  <c r="E4368" i="5"/>
  <c r="I4367" i="5"/>
  <c r="G4367" i="5"/>
  <c r="F4367" i="5"/>
  <c r="E4367" i="5"/>
  <c r="H4396" i="5" s="1"/>
  <c r="I4366" i="5"/>
  <c r="G4366" i="5"/>
  <c r="F4366" i="5"/>
  <c r="E4366" i="5"/>
  <c r="I4365" i="5"/>
  <c r="G4365" i="5"/>
  <c r="F4365" i="5"/>
  <c r="E4365" i="5"/>
  <c r="I4364" i="5"/>
  <c r="G4364" i="5"/>
  <c r="F4364" i="5"/>
  <c r="E4364" i="5"/>
  <c r="I4363" i="5"/>
  <c r="G4363" i="5"/>
  <c r="F4363" i="5"/>
  <c r="E4363" i="5"/>
  <c r="I4362" i="5"/>
  <c r="G4362" i="5"/>
  <c r="F4362" i="5"/>
  <c r="E4362" i="5"/>
  <c r="H4391" i="5" s="1"/>
  <c r="I4361" i="5"/>
  <c r="G4361" i="5"/>
  <c r="F4361" i="5"/>
  <c r="E4361" i="5"/>
  <c r="I4360" i="5"/>
  <c r="G4360" i="5"/>
  <c r="F4360" i="5"/>
  <c r="E4360" i="5"/>
  <c r="H4389" i="5" s="1"/>
  <c r="I4359" i="5"/>
  <c r="G4359" i="5"/>
  <c r="F4359" i="5"/>
  <c r="E4359" i="5"/>
  <c r="I4358" i="5"/>
  <c r="G4358" i="5"/>
  <c r="F4358" i="5"/>
  <c r="E4358" i="5"/>
  <c r="H4386" i="5" s="1"/>
  <c r="I4357" i="5"/>
  <c r="G4357" i="5"/>
  <c r="F4357" i="5"/>
  <c r="E4357" i="5"/>
  <c r="I4356" i="5"/>
  <c r="G4356" i="5"/>
  <c r="F4356" i="5"/>
  <c r="E4356" i="5"/>
  <c r="I4355" i="5"/>
  <c r="G4355" i="5"/>
  <c r="F4355" i="5"/>
  <c r="E4355" i="5"/>
  <c r="I4354" i="5"/>
  <c r="G4354" i="5"/>
  <c r="F4354" i="5"/>
  <c r="E4354" i="5"/>
  <c r="I4353" i="5"/>
  <c r="G4353" i="5"/>
  <c r="F4353" i="5"/>
  <c r="E4353" i="5"/>
  <c r="I4352" i="5"/>
  <c r="G4352" i="5"/>
  <c r="F4352" i="5"/>
  <c r="E4352" i="5"/>
  <c r="I4351" i="5"/>
  <c r="G4351" i="5"/>
  <c r="F4351" i="5"/>
  <c r="E4351" i="5"/>
  <c r="I4350" i="5"/>
  <c r="G4350" i="5"/>
  <c r="F4350" i="5"/>
  <c r="E4350" i="5"/>
  <c r="I4349" i="5"/>
  <c r="G4349" i="5"/>
  <c r="F4349" i="5"/>
  <c r="E4349" i="5"/>
  <c r="I4348" i="5"/>
  <c r="G4348" i="5"/>
  <c r="F4348" i="5"/>
  <c r="E4348" i="5"/>
  <c r="I4347" i="5"/>
  <c r="G4347" i="5"/>
  <c r="F4347" i="5"/>
  <c r="E4347" i="5"/>
  <c r="I4346" i="5"/>
  <c r="G4346" i="5"/>
  <c r="F4346" i="5"/>
  <c r="E4346" i="5"/>
  <c r="I4345" i="5"/>
  <c r="G4345" i="5"/>
  <c r="F4345" i="5"/>
  <c r="E4345" i="5"/>
  <c r="I4344" i="5"/>
  <c r="G4344" i="5"/>
  <c r="F4344" i="5"/>
  <c r="E4344" i="5"/>
  <c r="I4343" i="5"/>
  <c r="G4343" i="5"/>
  <c r="F4343" i="5"/>
  <c r="E4343" i="5"/>
  <c r="I4342" i="5"/>
  <c r="G4342" i="5"/>
  <c r="F4342" i="5"/>
  <c r="E4342" i="5"/>
  <c r="I4341" i="5"/>
  <c r="G4341" i="5"/>
  <c r="F4341" i="5"/>
  <c r="E4341" i="5"/>
  <c r="I4340" i="5"/>
  <c r="G4340" i="5"/>
  <c r="F4340" i="5"/>
  <c r="E4340" i="5"/>
  <c r="H4367" i="5" s="1"/>
  <c r="I4339" i="5"/>
  <c r="G4339" i="5"/>
  <c r="F4339" i="5"/>
  <c r="E4339" i="5"/>
  <c r="I4338" i="5"/>
  <c r="G4338" i="5"/>
  <c r="F4338" i="5"/>
  <c r="E4338" i="5"/>
  <c r="I4337" i="5"/>
  <c r="G4337" i="5"/>
  <c r="F4337" i="5"/>
  <c r="E4337" i="5"/>
  <c r="I4336" i="5"/>
  <c r="G4336" i="5"/>
  <c r="F4336" i="5"/>
  <c r="E4336" i="5"/>
  <c r="I4335" i="5"/>
  <c r="G4335" i="5"/>
  <c r="F4335" i="5"/>
  <c r="E4335" i="5"/>
  <c r="I4334" i="5"/>
  <c r="G4334" i="5"/>
  <c r="F4334" i="5"/>
  <c r="E4334" i="5"/>
  <c r="I4333" i="5"/>
  <c r="G4333" i="5"/>
  <c r="F4333" i="5"/>
  <c r="E4333" i="5"/>
  <c r="I4332" i="5"/>
  <c r="G4332" i="5"/>
  <c r="F4332" i="5"/>
  <c r="E4332" i="5"/>
  <c r="I4331" i="5"/>
  <c r="G4331" i="5"/>
  <c r="F4331" i="5"/>
  <c r="E4331" i="5"/>
  <c r="H4360" i="5" s="1"/>
  <c r="I4330" i="5"/>
  <c r="G4330" i="5"/>
  <c r="F4330" i="5"/>
  <c r="E4330" i="5"/>
  <c r="I4329" i="5"/>
  <c r="G4329" i="5"/>
  <c r="F4329" i="5"/>
  <c r="E4329" i="5"/>
  <c r="I4328" i="5"/>
  <c r="G4328" i="5"/>
  <c r="F4328" i="5"/>
  <c r="E4328" i="5"/>
  <c r="I4327" i="5"/>
  <c r="G4327" i="5"/>
  <c r="F4327" i="5"/>
  <c r="E4327" i="5"/>
  <c r="I4326" i="5"/>
  <c r="G4326" i="5"/>
  <c r="F4326" i="5"/>
  <c r="E4326" i="5"/>
  <c r="I4325" i="5"/>
  <c r="G4325" i="5"/>
  <c r="F4325" i="5"/>
  <c r="E4325" i="5"/>
  <c r="I4324" i="5"/>
  <c r="G4324" i="5"/>
  <c r="F4324" i="5"/>
  <c r="E4324" i="5"/>
  <c r="I4323" i="5"/>
  <c r="G4323" i="5"/>
  <c r="F4323" i="5"/>
  <c r="E4323" i="5"/>
  <c r="I4322" i="5"/>
  <c r="G4322" i="5"/>
  <c r="F4322" i="5"/>
  <c r="E4322" i="5"/>
  <c r="I4321" i="5"/>
  <c r="G4321" i="5"/>
  <c r="F4321" i="5"/>
  <c r="E4321" i="5"/>
  <c r="I4320" i="5"/>
  <c r="G4320" i="5"/>
  <c r="F4320" i="5"/>
  <c r="E4320" i="5"/>
  <c r="I4319" i="5"/>
  <c r="G4319" i="5"/>
  <c r="F4319" i="5"/>
  <c r="E4319" i="5"/>
  <c r="I4318" i="5"/>
  <c r="G4318" i="5"/>
  <c r="F4318" i="5"/>
  <c r="E4318" i="5"/>
  <c r="I4317" i="5"/>
  <c r="G4317" i="5"/>
  <c r="F4317" i="5"/>
  <c r="E4317" i="5"/>
  <c r="I4316" i="5"/>
  <c r="G4316" i="5"/>
  <c r="F4316" i="5"/>
  <c r="E4316" i="5"/>
  <c r="I4315" i="5"/>
  <c r="G4315" i="5"/>
  <c r="F4315" i="5"/>
  <c r="E4315" i="5"/>
  <c r="I4314" i="5"/>
  <c r="G4314" i="5"/>
  <c r="F4314" i="5"/>
  <c r="E4314" i="5"/>
  <c r="I4313" i="5"/>
  <c r="G4313" i="5"/>
  <c r="F4313" i="5"/>
  <c r="E4313" i="5"/>
  <c r="I4312" i="5"/>
  <c r="G4312" i="5"/>
  <c r="F4312" i="5"/>
  <c r="E4312" i="5"/>
  <c r="I4311" i="5"/>
  <c r="G4311" i="5"/>
  <c r="F4311" i="5"/>
  <c r="E4311" i="5"/>
  <c r="I4310" i="5"/>
  <c r="G4310" i="5"/>
  <c r="F4310" i="5"/>
  <c r="E4310" i="5"/>
  <c r="I4309" i="5"/>
  <c r="G4309" i="5"/>
  <c r="F4309" i="5"/>
  <c r="E4309" i="5"/>
  <c r="I4308" i="5"/>
  <c r="G4308" i="5"/>
  <c r="F4308" i="5"/>
  <c r="E4308" i="5"/>
  <c r="I4307" i="5"/>
  <c r="G4307" i="5"/>
  <c r="F4307" i="5"/>
  <c r="E4307" i="5"/>
  <c r="I4306" i="5"/>
  <c r="G4306" i="5"/>
  <c r="F4306" i="5"/>
  <c r="E4306" i="5"/>
  <c r="H4335" i="5" s="1"/>
  <c r="I4305" i="5"/>
  <c r="G4305" i="5"/>
  <c r="F4305" i="5"/>
  <c r="E4305" i="5"/>
  <c r="H4334" i="5" s="1"/>
  <c r="I4304" i="5"/>
  <c r="G4304" i="5"/>
  <c r="F4304" i="5"/>
  <c r="E4304" i="5"/>
  <c r="H4333" i="5" s="1"/>
  <c r="I4303" i="5"/>
  <c r="G4303" i="5"/>
  <c r="F4303" i="5"/>
  <c r="E4303" i="5"/>
  <c r="H4332" i="5" s="1"/>
  <c r="I4302" i="5"/>
  <c r="G4302" i="5"/>
  <c r="F4302" i="5"/>
  <c r="E4302" i="5"/>
  <c r="H4331" i="5" s="1"/>
  <c r="I4301" i="5"/>
  <c r="G4301" i="5"/>
  <c r="F4301" i="5"/>
  <c r="E4301" i="5"/>
  <c r="H4330" i="5" s="1"/>
  <c r="I4300" i="5"/>
  <c r="G4300" i="5"/>
  <c r="F4300" i="5"/>
  <c r="E4300" i="5"/>
  <c r="H4329" i="5" s="1"/>
  <c r="I4299" i="5"/>
  <c r="G4299" i="5"/>
  <c r="F4299" i="5"/>
  <c r="E4299" i="5"/>
  <c r="H4328" i="5" s="1"/>
  <c r="I4298" i="5"/>
  <c r="G4298" i="5"/>
  <c r="F4298" i="5"/>
  <c r="E4298" i="5"/>
  <c r="H4327" i="5" s="1"/>
  <c r="I4297" i="5"/>
  <c r="G4297" i="5"/>
  <c r="F4297" i="5"/>
  <c r="E4297" i="5"/>
  <c r="H4326" i="5" s="1"/>
  <c r="I4296" i="5"/>
  <c r="G4296" i="5"/>
  <c r="F4296" i="5"/>
  <c r="E4296" i="5"/>
  <c r="I4295" i="5"/>
  <c r="G4295" i="5"/>
  <c r="F4295" i="5"/>
  <c r="E4295" i="5"/>
  <c r="I4294" i="5"/>
  <c r="G4294" i="5"/>
  <c r="F4294" i="5"/>
  <c r="E4294" i="5"/>
  <c r="I4293" i="5"/>
  <c r="G4293" i="5"/>
  <c r="F4293" i="5"/>
  <c r="E4293" i="5"/>
  <c r="H4322" i="5" s="1"/>
  <c r="I4292" i="5"/>
  <c r="G4292" i="5"/>
  <c r="F4292" i="5"/>
  <c r="E4292" i="5"/>
  <c r="I4291" i="5"/>
  <c r="G4291" i="5"/>
  <c r="F4291" i="5"/>
  <c r="E4291" i="5"/>
  <c r="I4290" i="5"/>
  <c r="G4290" i="5"/>
  <c r="F4290" i="5"/>
  <c r="E4290" i="5"/>
  <c r="I4289" i="5"/>
  <c r="G4289" i="5"/>
  <c r="F4289" i="5"/>
  <c r="E4289" i="5"/>
  <c r="H4318" i="5" s="1"/>
  <c r="I4288" i="5"/>
  <c r="G4288" i="5"/>
  <c r="F4288" i="5"/>
  <c r="E4288" i="5"/>
  <c r="I4287" i="5"/>
  <c r="G4287" i="5"/>
  <c r="F4287" i="5"/>
  <c r="E4287" i="5"/>
  <c r="I4286" i="5"/>
  <c r="G4286" i="5"/>
  <c r="F4286" i="5"/>
  <c r="E4286" i="5"/>
  <c r="I4285" i="5"/>
  <c r="G4285" i="5"/>
  <c r="F4285" i="5"/>
  <c r="E4285" i="5"/>
  <c r="H4314" i="5" s="1"/>
  <c r="I4284" i="5"/>
  <c r="G4284" i="5"/>
  <c r="F4284" i="5"/>
  <c r="E4284" i="5"/>
  <c r="I4283" i="5"/>
  <c r="G4283" i="5"/>
  <c r="F4283" i="5"/>
  <c r="E4283" i="5"/>
  <c r="I4282" i="5"/>
  <c r="G4282" i="5"/>
  <c r="F4282" i="5"/>
  <c r="E4282" i="5"/>
  <c r="I4281" i="5"/>
  <c r="G4281" i="5"/>
  <c r="F4281" i="5"/>
  <c r="E4281" i="5"/>
  <c r="H4310" i="5" s="1"/>
  <c r="I4280" i="5"/>
  <c r="G4280" i="5"/>
  <c r="F4280" i="5"/>
  <c r="E4280" i="5"/>
  <c r="I4279" i="5"/>
  <c r="G4279" i="5"/>
  <c r="F4279" i="5"/>
  <c r="E4279" i="5"/>
  <c r="I4278" i="5"/>
  <c r="G4278" i="5"/>
  <c r="F4278" i="5"/>
  <c r="E4278" i="5"/>
  <c r="I4277" i="5"/>
  <c r="G4277" i="5"/>
  <c r="F4277" i="5"/>
  <c r="E4277" i="5"/>
  <c r="H4306" i="5" s="1"/>
  <c r="I4276" i="5"/>
  <c r="G4276" i="5"/>
  <c r="F4276" i="5"/>
  <c r="E4276" i="5"/>
  <c r="I4275" i="5"/>
  <c r="G4275" i="5"/>
  <c r="F4275" i="5"/>
  <c r="E4275" i="5"/>
  <c r="I4274" i="5"/>
  <c r="G4274" i="5"/>
  <c r="F4274" i="5"/>
  <c r="E4274" i="5"/>
  <c r="I4273" i="5"/>
  <c r="G4273" i="5"/>
  <c r="F4273" i="5"/>
  <c r="E4273" i="5"/>
  <c r="H4302" i="5" s="1"/>
  <c r="I4272" i="5"/>
  <c r="G4272" i="5"/>
  <c r="F4272" i="5"/>
  <c r="E4272" i="5"/>
  <c r="I4271" i="5"/>
  <c r="G4271" i="5"/>
  <c r="F4271" i="5"/>
  <c r="E4271" i="5"/>
  <c r="I4270" i="5"/>
  <c r="G4270" i="5"/>
  <c r="F4270" i="5"/>
  <c r="E4270" i="5"/>
  <c r="I4269" i="5"/>
  <c r="G4269" i="5"/>
  <c r="F4269" i="5"/>
  <c r="E4269" i="5"/>
  <c r="H4298" i="5" s="1"/>
  <c r="I4268" i="5"/>
  <c r="G4268" i="5"/>
  <c r="F4268" i="5"/>
  <c r="E4268" i="5"/>
  <c r="I4267" i="5"/>
  <c r="G4267" i="5"/>
  <c r="F4267" i="5"/>
  <c r="E4267" i="5"/>
  <c r="I4266" i="5"/>
  <c r="G4266" i="5"/>
  <c r="F4266" i="5"/>
  <c r="E4266" i="5"/>
  <c r="I4265" i="5"/>
  <c r="G4265" i="5"/>
  <c r="F4265" i="5"/>
  <c r="E4265" i="5"/>
  <c r="I4264" i="5"/>
  <c r="G4264" i="5"/>
  <c r="F4264" i="5"/>
  <c r="E4264" i="5"/>
  <c r="H4293" i="5" s="1"/>
  <c r="I4263" i="5"/>
  <c r="G4263" i="5"/>
  <c r="F4263" i="5"/>
  <c r="E4263" i="5"/>
  <c r="H4292" i="5" s="1"/>
  <c r="I4262" i="5"/>
  <c r="G4262" i="5"/>
  <c r="F4262" i="5"/>
  <c r="E4262" i="5"/>
  <c r="I4261" i="5"/>
  <c r="G4261" i="5"/>
  <c r="F4261" i="5"/>
  <c r="E4261" i="5"/>
  <c r="I4260" i="5"/>
  <c r="G4260" i="5"/>
  <c r="F4260" i="5"/>
  <c r="E4260" i="5"/>
  <c r="I4259" i="5"/>
  <c r="G4259" i="5"/>
  <c r="F4259" i="5"/>
  <c r="E4259" i="5"/>
  <c r="I4258" i="5"/>
  <c r="G4258" i="5"/>
  <c r="F4258" i="5"/>
  <c r="E4258" i="5"/>
  <c r="I4257" i="5"/>
  <c r="G4257" i="5"/>
  <c r="F4257" i="5"/>
  <c r="E4257" i="5"/>
  <c r="I4256" i="5"/>
  <c r="G4256" i="5"/>
  <c r="F4256" i="5"/>
  <c r="E4256" i="5"/>
  <c r="I4255" i="5"/>
  <c r="G4255" i="5"/>
  <c r="F4255" i="5"/>
  <c r="E4255" i="5"/>
  <c r="I4254" i="5"/>
  <c r="G4254" i="5"/>
  <c r="F4254" i="5"/>
  <c r="E4254" i="5"/>
  <c r="I4253" i="5"/>
  <c r="G4253" i="5"/>
  <c r="F4253" i="5"/>
  <c r="E4253" i="5"/>
  <c r="I4252" i="5"/>
  <c r="G4252" i="5"/>
  <c r="F4252" i="5"/>
  <c r="E4252" i="5"/>
  <c r="I4251" i="5"/>
  <c r="H4251" i="5"/>
  <c r="G4251" i="5"/>
  <c r="F4251" i="5"/>
  <c r="E4251" i="5"/>
  <c r="I4250" i="5"/>
  <c r="G4250" i="5"/>
  <c r="F4250" i="5"/>
  <c r="E4250" i="5"/>
  <c r="I4249" i="5"/>
  <c r="G4249" i="5"/>
  <c r="F4249" i="5"/>
  <c r="E4249" i="5"/>
  <c r="I4248" i="5"/>
  <c r="G4248" i="5"/>
  <c r="F4248" i="5"/>
  <c r="E4248" i="5"/>
  <c r="I4247" i="5"/>
  <c r="G4247" i="5"/>
  <c r="F4247" i="5"/>
  <c r="E4247" i="5"/>
  <c r="I4246" i="5"/>
  <c r="G4246" i="5"/>
  <c r="F4246" i="5"/>
  <c r="E4246" i="5"/>
  <c r="I4245" i="5"/>
  <c r="G4245" i="5"/>
  <c r="F4245" i="5"/>
  <c r="E4245" i="5"/>
  <c r="I4244" i="5"/>
  <c r="G4244" i="5"/>
  <c r="F4244" i="5"/>
  <c r="E4244" i="5"/>
  <c r="I4243" i="5"/>
  <c r="G4243" i="5"/>
  <c r="F4243" i="5"/>
  <c r="E4243" i="5"/>
  <c r="I4242" i="5"/>
  <c r="G4242" i="5"/>
  <c r="F4242" i="5"/>
  <c r="E4242" i="5"/>
  <c r="I4241" i="5"/>
  <c r="G4241" i="5"/>
  <c r="F4241" i="5"/>
  <c r="E4241" i="5"/>
  <c r="I4240" i="5"/>
  <c r="G4240" i="5"/>
  <c r="F4240" i="5"/>
  <c r="E4240" i="5"/>
  <c r="I4239" i="5"/>
  <c r="G4239" i="5"/>
  <c r="F4239" i="5"/>
  <c r="E4239" i="5"/>
  <c r="I4238" i="5"/>
  <c r="G4238" i="5"/>
  <c r="F4238" i="5"/>
  <c r="E4238" i="5"/>
  <c r="I4237" i="5"/>
  <c r="G4237" i="5"/>
  <c r="F4237" i="5"/>
  <c r="E4237" i="5"/>
  <c r="I4236" i="5"/>
  <c r="G4236" i="5"/>
  <c r="F4236" i="5"/>
  <c r="E4236" i="5"/>
  <c r="I4235" i="5"/>
  <c r="G4235" i="5"/>
  <c r="F4235" i="5"/>
  <c r="E4235" i="5"/>
  <c r="H4264" i="5" s="1"/>
  <c r="I4234" i="5"/>
  <c r="G4234" i="5"/>
  <c r="F4234" i="5"/>
  <c r="E4234" i="5"/>
  <c r="I4233" i="5"/>
  <c r="G4233" i="5"/>
  <c r="F4233" i="5"/>
  <c r="E4233" i="5"/>
  <c r="I4232" i="5"/>
  <c r="G4232" i="5"/>
  <c r="F4232" i="5"/>
  <c r="E4232" i="5"/>
  <c r="I4231" i="5"/>
  <c r="G4231" i="5"/>
  <c r="F4231" i="5"/>
  <c r="E4231" i="5"/>
  <c r="I4230" i="5"/>
  <c r="G4230" i="5"/>
  <c r="F4230" i="5"/>
  <c r="E4230" i="5"/>
  <c r="I4229" i="5"/>
  <c r="G4229" i="5"/>
  <c r="F4229" i="5"/>
  <c r="E4229" i="5"/>
  <c r="I4228" i="5"/>
  <c r="G4228" i="5"/>
  <c r="F4228" i="5"/>
  <c r="E4228" i="5"/>
  <c r="I4227" i="5"/>
  <c r="G4227" i="5"/>
  <c r="F4227" i="5"/>
  <c r="E4227" i="5"/>
  <c r="I4226" i="5"/>
  <c r="G4226" i="5"/>
  <c r="F4226" i="5"/>
  <c r="E4226" i="5"/>
  <c r="H4255" i="5" s="1"/>
  <c r="I4225" i="5"/>
  <c r="G4225" i="5"/>
  <c r="F4225" i="5"/>
  <c r="E4225" i="5"/>
  <c r="I4224" i="5"/>
  <c r="G4224" i="5"/>
  <c r="F4224" i="5"/>
  <c r="E4224" i="5"/>
  <c r="I4223" i="5"/>
  <c r="G4223" i="5"/>
  <c r="F4223" i="5"/>
  <c r="E4223" i="5"/>
  <c r="I4222" i="5"/>
  <c r="G4222" i="5"/>
  <c r="F4222" i="5"/>
  <c r="E4222" i="5"/>
  <c r="I4221" i="5"/>
  <c r="G4221" i="5"/>
  <c r="F4221" i="5"/>
  <c r="E4221" i="5"/>
  <c r="I4220" i="5"/>
  <c r="G4220" i="5"/>
  <c r="F4220" i="5"/>
  <c r="E4220" i="5"/>
  <c r="I4219" i="5"/>
  <c r="G4219" i="5"/>
  <c r="F4219" i="5"/>
  <c r="E4219" i="5"/>
  <c r="I4218" i="5"/>
  <c r="G4218" i="5"/>
  <c r="F4218" i="5"/>
  <c r="E4218" i="5"/>
  <c r="I4217" i="5"/>
  <c r="G4217" i="5"/>
  <c r="F4217" i="5"/>
  <c r="E4217" i="5"/>
  <c r="I4216" i="5"/>
  <c r="G4216" i="5"/>
  <c r="F4216" i="5"/>
  <c r="E4216" i="5"/>
  <c r="I4215" i="5"/>
  <c r="G4215" i="5"/>
  <c r="F4215" i="5"/>
  <c r="E4215" i="5"/>
  <c r="I4214" i="5"/>
  <c r="G4214" i="5"/>
  <c r="F4214" i="5"/>
  <c r="E4214" i="5"/>
  <c r="I4213" i="5"/>
  <c r="G4213" i="5"/>
  <c r="F4213" i="5"/>
  <c r="E4213" i="5"/>
  <c r="H4240" i="5" s="1"/>
  <c r="I4212" i="5"/>
  <c r="G4212" i="5"/>
  <c r="F4212" i="5"/>
  <c r="E4212" i="5"/>
  <c r="I4211" i="5"/>
  <c r="G4211" i="5"/>
  <c r="F4211" i="5"/>
  <c r="E4211" i="5"/>
  <c r="I4210" i="5"/>
  <c r="G4210" i="5"/>
  <c r="F4210" i="5"/>
  <c r="E4210" i="5"/>
  <c r="I4209" i="5"/>
  <c r="G4209" i="5"/>
  <c r="F4209" i="5"/>
  <c r="E4209" i="5"/>
  <c r="H4238" i="5" s="1"/>
  <c r="I4208" i="5"/>
  <c r="G4208" i="5"/>
  <c r="F4208" i="5"/>
  <c r="E4208" i="5"/>
  <c r="I4207" i="5"/>
  <c r="G4207" i="5"/>
  <c r="F4207" i="5"/>
  <c r="E4207" i="5"/>
  <c r="I4206" i="5"/>
  <c r="G4206" i="5"/>
  <c r="F4206" i="5"/>
  <c r="E4206" i="5"/>
  <c r="I4205" i="5"/>
  <c r="G4205" i="5"/>
  <c r="F4205" i="5"/>
  <c r="E4205" i="5"/>
  <c r="I4204" i="5"/>
  <c r="G4204" i="5"/>
  <c r="F4204" i="5"/>
  <c r="E4204" i="5"/>
  <c r="H4233" i="5" s="1"/>
  <c r="I4203" i="5"/>
  <c r="G4203" i="5"/>
  <c r="F4203" i="5"/>
  <c r="E4203" i="5"/>
  <c r="I4202" i="5"/>
  <c r="G4202" i="5"/>
  <c r="F4202" i="5"/>
  <c r="E4202" i="5"/>
  <c r="I4201" i="5"/>
  <c r="G4201" i="5"/>
  <c r="F4201" i="5"/>
  <c r="E4201" i="5"/>
  <c r="I4200" i="5"/>
  <c r="G4200" i="5"/>
  <c r="F4200" i="5"/>
  <c r="E4200" i="5"/>
  <c r="I4199" i="5"/>
  <c r="G4199" i="5"/>
  <c r="F4199" i="5"/>
  <c r="E4199" i="5"/>
  <c r="I4198" i="5"/>
  <c r="G4198" i="5"/>
  <c r="F4198" i="5"/>
  <c r="E4198" i="5"/>
  <c r="I4197" i="5"/>
  <c r="G4197" i="5"/>
  <c r="F4197" i="5"/>
  <c r="E4197" i="5"/>
  <c r="I4196" i="5"/>
  <c r="G4196" i="5"/>
  <c r="F4196" i="5"/>
  <c r="E4196" i="5"/>
  <c r="I4195" i="5"/>
  <c r="G4195" i="5"/>
  <c r="F4195" i="5"/>
  <c r="E4195" i="5"/>
  <c r="I4194" i="5"/>
  <c r="G4194" i="5"/>
  <c r="F4194" i="5"/>
  <c r="E4194" i="5"/>
  <c r="H4223" i="5" s="1"/>
  <c r="I4193" i="5"/>
  <c r="G4193" i="5"/>
  <c r="F4193" i="5"/>
  <c r="E4193" i="5"/>
  <c r="I4192" i="5"/>
  <c r="G4192" i="5"/>
  <c r="F4192" i="5"/>
  <c r="E4192" i="5"/>
  <c r="I4191" i="5"/>
  <c r="G4191" i="5"/>
  <c r="F4191" i="5"/>
  <c r="E4191" i="5"/>
  <c r="I4190" i="5"/>
  <c r="G4190" i="5"/>
  <c r="F4190" i="5"/>
  <c r="E4190" i="5"/>
  <c r="I4189" i="5"/>
  <c r="G4189" i="5"/>
  <c r="F4189" i="5"/>
  <c r="E4189" i="5"/>
  <c r="I4188" i="5"/>
  <c r="G4188" i="5"/>
  <c r="F4188" i="5"/>
  <c r="E4188" i="5"/>
  <c r="I4187" i="5"/>
  <c r="G4187" i="5"/>
  <c r="F4187" i="5"/>
  <c r="E4187" i="5"/>
  <c r="I4186" i="5"/>
  <c r="G4186" i="5"/>
  <c r="F4186" i="5"/>
  <c r="E4186" i="5"/>
  <c r="I4185" i="5"/>
  <c r="G4185" i="5"/>
  <c r="F4185" i="5"/>
  <c r="E4185" i="5"/>
  <c r="I4184" i="5"/>
  <c r="G4184" i="5"/>
  <c r="F4184" i="5"/>
  <c r="E4184" i="5"/>
  <c r="I4183" i="5"/>
  <c r="G4183" i="5"/>
  <c r="F4183" i="5"/>
  <c r="E4183" i="5"/>
  <c r="I4182" i="5"/>
  <c r="G4182" i="5"/>
  <c r="F4182" i="5"/>
  <c r="E4182" i="5"/>
  <c r="I4181" i="5"/>
  <c r="G4181" i="5"/>
  <c r="F4181" i="5"/>
  <c r="E4181" i="5"/>
  <c r="H4208" i="5" s="1"/>
  <c r="I4180" i="5"/>
  <c r="G4180" i="5"/>
  <c r="F4180" i="5"/>
  <c r="E4180" i="5"/>
  <c r="I4179" i="5"/>
  <c r="G4179" i="5"/>
  <c r="F4179" i="5"/>
  <c r="E4179" i="5"/>
  <c r="I4178" i="5"/>
  <c r="G4178" i="5"/>
  <c r="F4178" i="5"/>
  <c r="E4178" i="5"/>
  <c r="I4177" i="5"/>
  <c r="G4177" i="5"/>
  <c r="F4177" i="5"/>
  <c r="E4177" i="5"/>
  <c r="H4206" i="5" s="1"/>
  <c r="I4176" i="5"/>
  <c r="G4176" i="5"/>
  <c r="F4176" i="5"/>
  <c r="E4176" i="5"/>
  <c r="I4175" i="5"/>
  <c r="G4175" i="5"/>
  <c r="F4175" i="5"/>
  <c r="E4175" i="5"/>
  <c r="I4174" i="5"/>
  <c r="G4174" i="5"/>
  <c r="F4174" i="5"/>
  <c r="E4174" i="5"/>
  <c r="I4173" i="5"/>
  <c r="G4173" i="5"/>
  <c r="F4173" i="5"/>
  <c r="E4173" i="5"/>
  <c r="I4172" i="5"/>
  <c r="G4172" i="5"/>
  <c r="F4172" i="5"/>
  <c r="E4172" i="5"/>
  <c r="I4171" i="5"/>
  <c r="G4171" i="5"/>
  <c r="F4171" i="5"/>
  <c r="E4171" i="5"/>
  <c r="I4170" i="5"/>
  <c r="G4170" i="5"/>
  <c r="F4170" i="5"/>
  <c r="E4170" i="5"/>
  <c r="I4169" i="5"/>
  <c r="G4169" i="5"/>
  <c r="F4169" i="5"/>
  <c r="E4169" i="5"/>
  <c r="I4168" i="5"/>
  <c r="G4168" i="5"/>
  <c r="F4168" i="5"/>
  <c r="E4168" i="5"/>
  <c r="I4167" i="5"/>
  <c r="G4167" i="5"/>
  <c r="F4167" i="5"/>
  <c r="E4167" i="5"/>
  <c r="I4166" i="5"/>
  <c r="G4166" i="5"/>
  <c r="F4166" i="5"/>
  <c r="E4166" i="5"/>
  <c r="I4165" i="5"/>
  <c r="G4165" i="5"/>
  <c r="F4165" i="5"/>
  <c r="E4165" i="5"/>
  <c r="I4164" i="5"/>
  <c r="G4164" i="5"/>
  <c r="F4164" i="5"/>
  <c r="E4164" i="5"/>
  <c r="I4163" i="5"/>
  <c r="G4163" i="5"/>
  <c r="F4163" i="5"/>
  <c r="E4163" i="5"/>
  <c r="I4162" i="5"/>
  <c r="G4162" i="5"/>
  <c r="F4162" i="5"/>
  <c r="E4162" i="5"/>
  <c r="H4191" i="5" s="1"/>
  <c r="I4161" i="5"/>
  <c r="G4161" i="5"/>
  <c r="F4161" i="5"/>
  <c r="E4161" i="5"/>
  <c r="I4160" i="5"/>
  <c r="G4160" i="5"/>
  <c r="F4160" i="5"/>
  <c r="E4160" i="5"/>
  <c r="I4159" i="5"/>
  <c r="G4159" i="5"/>
  <c r="F4159" i="5"/>
  <c r="E4159" i="5"/>
  <c r="I4158" i="5"/>
  <c r="G4158" i="5"/>
  <c r="F4158" i="5"/>
  <c r="E4158" i="5"/>
  <c r="I4157" i="5"/>
  <c r="G4157" i="5"/>
  <c r="F4157" i="5"/>
  <c r="E4157" i="5"/>
  <c r="I4156" i="5"/>
  <c r="G4156" i="5"/>
  <c r="F4156" i="5"/>
  <c r="E4156" i="5"/>
  <c r="I4155" i="5"/>
  <c r="G4155" i="5"/>
  <c r="F4155" i="5"/>
  <c r="E4155" i="5"/>
  <c r="I4154" i="5"/>
  <c r="G4154" i="5"/>
  <c r="F4154" i="5"/>
  <c r="E4154" i="5"/>
  <c r="I4153" i="5"/>
  <c r="G4153" i="5"/>
  <c r="F4153" i="5"/>
  <c r="E4153" i="5"/>
  <c r="I4152" i="5"/>
  <c r="G4152" i="5"/>
  <c r="F4152" i="5"/>
  <c r="E4152" i="5"/>
  <c r="I4151" i="5"/>
  <c r="G4151" i="5"/>
  <c r="F4151" i="5"/>
  <c r="E4151" i="5"/>
  <c r="I4150" i="5"/>
  <c r="G4150" i="5"/>
  <c r="F4150" i="5"/>
  <c r="E4150" i="5"/>
  <c r="I4149" i="5"/>
  <c r="G4149" i="5"/>
  <c r="F4149" i="5"/>
  <c r="E4149" i="5"/>
  <c r="H4176" i="5" s="1"/>
  <c r="I4148" i="5"/>
  <c r="G4148" i="5"/>
  <c r="F4148" i="5"/>
  <c r="E4148" i="5"/>
  <c r="I4147" i="5"/>
  <c r="G4147" i="5"/>
  <c r="F4147" i="5"/>
  <c r="E4147" i="5"/>
  <c r="I4146" i="5"/>
  <c r="G4146" i="5"/>
  <c r="F4146" i="5"/>
  <c r="E4146" i="5"/>
  <c r="I4145" i="5"/>
  <c r="G4145" i="5"/>
  <c r="F4145" i="5"/>
  <c r="E4145" i="5"/>
  <c r="H4174" i="5" s="1"/>
  <c r="I4144" i="5"/>
  <c r="G4144" i="5"/>
  <c r="F4144" i="5"/>
  <c r="E4144" i="5"/>
  <c r="I4143" i="5"/>
  <c r="G4143" i="5"/>
  <c r="F4143" i="5"/>
  <c r="E4143" i="5"/>
  <c r="I4142" i="5"/>
  <c r="G4142" i="5"/>
  <c r="F4142" i="5"/>
  <c r="E4142" i="5"/>
  <c r="I4141" i="5"/>
  <c r="G4141" i="5"/>
  <c r="F4141" i="5"/>
  <c r="E4141" i="5"/>
  <c r="I4140" i="5"/>
  <c r="G4140" i="5"/>
  <c r="F4140" i="5"/>
  <c r="E4140" i="5"/>
  <c r="I4139" i="5"/>
  <c r="G4139" i="5"/>
  <c r="F4139" i="5"/>
  <c r="E4139" i="5"/>
  <c r="I4138" i="5"/>
  <c r="G4138" i="5"/>
  <c r="F4138" i="5"/>
  <c r="E4138" i="5"/>
  <c r="I4137" i="5"/>
  <c r="G4137" i="5"/>
  <c r="F4137" i="5"/>
  <c r="E4137" i="5"/>
  <c r="I4136" i="5"/>
  <c r="G4136" i="5"/>
  <c r="F4136" i="5"/>
  <c r="E4136" i="5"/>
  <c r="I4135" i="5"/>
  <c r="G4135" i="5"/>
  <c r="F4135" i="5"/>
  <c r="E4135" i="5"/>
  <c r="I4134" i="5"/>
  <c r="G4134" i="5"/>
  <c r="F4134" i="5"/>
  <c r="E4134" i="5"/>
  <c r="I4133" i="5"/>
  <c r="G4133" i="5"/>
  <c r="F4133" i="5"/>
  <c r="E4133" i="5"/>
  <c r="I4132" i="5"/>
  <c r="G4132" i="5"/>
  <c r="F4132" i="5"/>
  <c r="E4132" i="5"/>
  <c r="I4131" i="5"/>
  <c r="G4131" i="5"/>
  <c r="F4131" i="5"/>
  <c r="E4131" i="5"/>
  <c r="I4130" i="5"/>
  <c r="H4130" i="5"/>
  <c r="G4130" i="5"/>
  <c r="F4130" i="5"/>
  <c r="E4130" i="5"/>
  <c r="I4129" i="5"/>
  <c r="G4129" i="5"/>
  <c r="F4129" i="5"/>
  <c r="E4129" i="5"/>
  <c r="I4128" i="5"/>
  <c r="G4128" i="5"/>
  <c r="F4128" i="5"/>
  <c r="E4128" i="5"/>
  <c r="I4127" i="5"/>
  <c r="G4127" i="5"/>
  <c r="F4127" i="5"/>
  <c r="E4127" i="5"/>
  <c r="I4126" i="5"/>
  <c r="G4126" i="5"/>
  <c r="F4126" i="5"/>
  <c r="E4126" i="5"/>
  <c r="I4125" i="5"/>
  <c r="G4125" i="5"/>
  <c r="F4125" i="5"/>
  <c r="E4125" i="5"/>
  <c r="I4124" i="5"/>
  <c r="G4124" i="5"/>
  <c r="F4124" i="5"/>
  <c r="E4124" i="5"/>
  <c r="I4123" i="5"/>
  <c r="G4123" i="5"/>
  <c r="F4123" i="5"/>
  <c r="E4123" i="5"/>
  <c r="I4122" i="5"/>
  <c r="G4122" i="5"/>
  <c r="F4122" i="5"/>
  <c r="E4122" i="5"/>
  <c r="I4121" i="5"/>
  <c r="G4121" i="5"/>
  <c r="F4121" i="5"/>
  <c r="E4121" i="5"/>
  <c r="I4120" i="5"/>
  <c r="G4120" i="5"/>
  <c r="F4120" i="5"/>
  <c r="E4120" i="5"/>
  <c r="I4119" i="5"/>
  <c r="G4119" i="5"/>
  <c r="F4119" i="5"/>
  <c r="E4119" i="5"/>
  <c r="I4118" i="5"/>
  <c r="G4118" i="5"/>
  <c r="F4118" i="5"/>
  <c r="E4118" i="5"/>
  <c r="I4117" i="5"/>
  <c r="G4117" i="5"/>
  <c r="F4117" i="5"/>
  <c r="E4117" i="5"/>
  <c r="I4116" i="5"/>
  <c r="G4116" i="5"/>
  <c r="F4116" i="5"/>
  <c r="E4116" i="5"/>
  <c r="I4115" i="5"/>
  <c r="G4115" i="5"/>
  <c r="F4115" i="5"/>
  <c r="E4115" i="5"/>
  <c r="I4114" i="5"/>
  <c r="G4114" i="5"/>
  <c r="F4114" i="5"/>
  <c r="E4114" i="5"/>
  <c r="I4113" i="5"/>
  <c r="G4113" i="5"/>
  <c r="F4113" i="5"/>
  <c r="E4113" i="5"/>
  <c r="I4112" i="5"/>
  <c r="G4112" i="5"/>
  <c r="F4112" i="5"/>
  <c r="E4112" i="5"/>
  <c r="I4111" i="5"/>
  <c r="G4111" i="5"/>
  <c r="F4111" i="5"/>
  <c r="E4111" i="5"/>
  <c r="I4110" i="5"/>
  <c r="G4110" i="5"/>
  <c r="F4110" i="5"/>
  <c r="E4110" i="5"/>
  <c r="I4109" i="5"/>
  <c r="G4109" i="5"/>
  <c r="F4109" i="5"/>
  <c r="E4109" i="5"/>
  <c r="I4108" i="5"/>
  <c r="G4108" i="5"/>
  <c r="F4108" i="5"/>
  <c r="E4108" i="5"/>
  <c r="I4107" i="5"/>
  <c r="G4107" i="5"/>
  <c r="F4107" i="5"/>
  <c r="E4107" i="5"/>
  <c r="I4106" i="5"/>
  <c r="G4106" i="5"/>
  <c r="F4106" i="5"/>
  <c r="E4106" i="5"/>
  <c r="I4105" i="5"/>
  <c r="G4105" i="5"/>
  <c r="F4105" i="5"/>
  <c r="E4105" i="5"/>
  <c r="I4104" i="5"/>
  <c r="G4104" i="5"/>
  <c r="F4104" i="5"/>
  <c r="E4104" i="5"/>
  <c r="I4103" i="5"/>
  <c r="G4103" i="5"/>
  <c r="F4103" i="5"/>
  <c r="E4103" i="5"/>
  <c r="I4102" i="5"/>
  <c r="G4102" i="5"/>
  <c r="F4102" i="5"/>
  <c r="E4102" i="5"/>
  <c r="I4101" i="5"/>
  <c r="G4101" i="5"/>
  <c r="F4101" i="5"/>
  <c r="E4101" i="5"/>
  <c r="I4100" i="5"/>
  <c r="G4100" i="5"/>
  <c r="F4100" i="5"/>
  <c r="E4100" i="5"/>
  <c r="I4099" i="5"/>
  <c r="G4099" i="5"/>
  <c r="F4099" i="5"/>
  <c r="E4099" i="5"/>
  <c r="I4098" i="5"/>
  <c r="G4098" i="5"/>
  <c r="F4098" i="5"/>
  <c r="E4098" i="5"/>
  <c r="I4097" i="5"/>
  <c r="G4097" i="5"/>
  <c r="F4097" i="5"/>
  <c r="E4097" i="5"/>
  <c r="I4096" i="5"/>
  <c r="G4096" i="5"/>
  <c r="F4096" i="5"/>
  <c r="E4096" i="5"/>
  <c r="I4095" i="5"/>
  <c r="G4095" i="5"/>
  <c r="F4095" i="5"/>
  <c r="E4095" i="5"/>
  <c r="H4122" i="5" s="1"/>
  <c r="I4094" i="5"/>
  <c r="G4094" i="5"/>
  <c r="F4094" i="5"/>
  <c r="E4094" i="5"/>
  <c r="I4093" i="5"/>
  <c r="G4093" i="5"/>
  <c r="F4093" i="5"/>
  <c r="E4093" i="5"/>
  <c r="H4120" i="5" s="1"/>
  <c r="I4092" i="5"/>
  <c r="G4092" i="5"/>
  <c r="F4092" i="5"/>
  <c r="E4092" i="5"/>
  <c r="I4091" i="5"/>
  <c r="G4091" i="5"/>
  <c r="F4091" i="5"/>
  <c r="E4091" i="5"/>
  <c r="I4090" i="5"/>
  <c r="G4090" i="5"/>
  <c r="F4090" i="5"/>
  <c r="E4090" i="5"/>
  <c r="H4119" i="5" s="1"/>
  <c r="I4089" i="5"/>
  <c r="G4089" i="5"/>
  <c r="F4089" i="5"/>
  <c r="E4089" i="5"/>
  <c r="I4088" i="5"/>
  <c r="G4088" i="5"/>
  <c r="F4088" i="5"/>
  <c r="E4088" i="5"/>
  <c r="H4117" i="5" s="1"/>
  <c r="I4087" i="5"/>
  <c r="G4087" i="5"/>
  <c r="F4087" i="5"/>
  <c r="E4087" i="5"/>
  <c r="H4116" i="5" s="1"/>
  <c r="I4086" i="5"/>
  <c r="G4086" i="5"/>
  <c r="F4086" i="5"/>
  <c r="E4086" i="5"/>
  <c r="I4085" i="5"/>
  <c r="G4085" i="5"/>
  <c r="F4085" i="5"/>
  <c r="E4085" i="5"/>
  <c r="I4084" i="5"/>
  <c r="G4084" i="5"/>
  <c r="F4084" i="5"/>
  <c r="E4084" i="5"/>
  <c r="I4083" i="5"/>
  <c r="G4083" i="5"/>
  <c r="F4083" i="5"/>
  <c r="E4083" i="5"/>
  <c r="I4082" i="5"/>
  <c r="G4082" i="5"/>
  <c r="F4082" i="5"/>
  <c r="E4082" i="5"/>
  <c r="I4081" i="5"/>
  <c r="G4081" i="5"/>
  <c r="F4081" i="5"/>
  <c r="E4081" i="5"/>
  <c r="I4080" i="5"/>
  <c r="G4080" i="5"/>
  <c r="F4080" i="5"/>
  <c r="E4080" i="5"/>
  <c r="I4079" i="5"/>
  <c r="G4079" i="5"/>
  <c r="F4079" i="5"/>
  <c r="E4079" i="5"/>
  <c r="I4078" i="5"/>
  <c r="G4078" i="5"/>
  <c r="F4078" i="5"/>
  <c r="E4078" i="5"/>
  <c r="I4077" i="5"/>
  <c r="G4077" i="5"/>
  <c r="F4077" i="5"/>
  <c r="E4077" i="5"/>
  <c r="I4076" i="5"/>
  <c r="G4076" i="5"/>
  <c r="F4076" i="5"/>
  <c r="E4076" i="5"/>
  <c r="I4075" i="5"/>
  <c r="G4075" i="5"/>
  <c r="F4075" i="5"/>
  <c r="E4075" i="5"/>
  <c r="I4074" i="5"/>
  <c r="G4074" i="5"/>
  <c r="F4074" i="5"/>
  <c r="E4074" i="5"/>
  <c r="I4073" i="5"/>
  <c r="G4073" i="5"/>
  <c r="F4073" i="5"/>
  <c r="E4073" i="5"/>
  <c r="H4076" i="5" s="1"/>
  <c r="I4072" i="5"/>
  <c r="G4072" i="5"/>
  <c r="F4072" i="5"/>
  <c r="E4072" i="5"/>
  <c r="I4071" i="5"/>
  <c r="G4071" i="5"/>
  <c r="F4071" i="5"/>
  <c r="E4071" i="5"/>
  <c r="I4070" i="5"/>
  <c r="G4070" i="5"/>
  <c r="F4070" i="5"/>
  <c r="E4070" i="5"/>
  <c r="I4069" i="5"/>
  <c r="G4069" i="5"/>
  <c r="F4069" i="5"/>
  <c r="E4069" i="5"/>
  <c r="I4068" i="5"/>
  <c r="H4068" i="5"/>
  <c r="G4068" i="5"/>
  <c r="F4068" i="5"/>
  <c r="E4068" i="5"/>
  <c r="I4067" i="5"/>
  <c r="H4067" i="5"/>
  <c r="G4067" i="5"/>
  <c r="F4067" i="5"/>
  <c r="E4067" i="5"/>
  <c r="I4066" i="5"/>
  <c r="H4066" i="5"/>
  <c r="G4066" i="5"/>
  <c r="F4066" i="5"/>
  <c r="E4066" i="5"/>
  <c r="I4065" i="5"/>
  <c r="H4065" i="5"/>
  <c r="G4065" i="5"/>
  <c r="F4065" i="5"/>
  <c r="E4065" i="5"/>
  <c r="I4064" i="5"/>
  <c r="H4064" i="5"/>
  <c r="G4064" i="5"/>
  <c r="F4064" i="5"/>
  <c r="E4064" i="5"/>
  <c r="I4063" i="5"/>
  <c r="H4063" i="5"/>
  <c r="G4063" i="5"/>
  <c r="F4063" i="5"/>
  <c r="E4063" i="5"/>
  <c r="I4062" i="5"/>
  <c r="H4062" i="5"/>
  <c r="G4062" i="5"/>
  <c r="F4062" i="5"/>
  <c r="E4062" i="5"/>
  <c r="I4061" i="5"/>
  <c r="H4061" i="5"/>
  <c r="G4061" i="5"/>
  <c r="F4061" i="5"/>
  <c r="E4061" i="5"/>
  <c r="I4060" i="5"/>
  <c r="H4060" i="5"/>
  <c r="G4060" i="5"/>
  <c r="F4060" i="5"/>
  <c r="E4060" i="5"/>
  <c r="I4059" i="5"/>
  <c r="H4059" i="5"/>
  <c r="G4059" i="5"/>
  <c r="F4059" i="5"/>
  <c r="E4059" i="5"/>
  <c r="I4058" i="5"/>
  <c r="H4058" i="5"/>
  <c r="G4058" i="5"/>
  <c r="F4058" i="5"/>
  <c r="E4058" i="5"/>
  <c r="H4087" i="5" s="1"/>
  <c r="I4057" i="5"/>
  <c r="H4057" i="5"/>
  <c r="G4057" i="5"/>
  <c r="F4057" i="5"/>
  <c r="E4057" i="5"/>
  <c r="I4056" i="5"/>
  <c r="H4056" i="5"/>
  <c r="G4056" i="5"/>
  <c r="F4056" i="5"/>
  <c r="E4056" i="5"/>
  <c r="I4055" i="5"/>
  <c r="H4055" i="5"/>
  <c r="G4055" i="5"/>
  <c r="F4055" i="5"/>
  <c r="E4055" i="5"/>
  <c r="I4054" i="5"/>
  <c r="H4054" i="5"/>
  <c r="G4054" i="5"/>
  <c r="F4054" i="5"/>
  <c r="E4054" i="5"/>
  <c r="I4053" i="5"/>
  <c r="H4053" i="5"/>
  <c r="G4053" i="5"/>
  <c r="F4053" i="5"/>
  <c r="E4053" i="5"/>
  <c r="I4052" i="5"/>
  <c r="H4052" i="5"/>
  <c r="G4052" i="5"/>
  <c r="F4052" i="5"/>
  <c r="E4052" i="5"/>
  <c r="I4051" i="5"/>
  <c r="H4051" i="5"/>
  <c r="G4051" i="5"/>
  <c r="F4051" i="5"/>
  <c r="E4051" i="5"/>
  <c r="I4050" i="5"/>
  <c r="H4050" i="5"/>
  <c r="G4050" i="5"/>
  <c r="F4050" i="5"/>
  <c r="E4050" i="5"/>
  <c r="I4049" i="5"/>
  <c r="H4049" i="5"/>
  <c r="G4049" i="5"/>
  <c r="F4049" i="5"/>
  <c r="E4049" i="5"/>
  <c r="I4048" i="5"/>
  <c r="H4048" i="5"/>
  <c r="G4048" i="5"/>
  <c r="F4048" i="5"/>
  <c r="E4048" i="5"/>
  <c r="I4047" i="5"/>
  <c r="H4047" i="5"/>
  <c r="G4047" i="5"/>
  <c r="F4047" i="5"/>
  <c r="E4047" i="5"/>
  <c r="I4046" i="5"/>
  <c r="H4046" i="5"/>
  <c r="G4046" i="5"/>
  <c r="F4046" i="5"/>
  <c r="E4046" i="5"/>
  <c r="I4045" i="5"/>
  <c r="H4045" i="5"/>
  <c r="G4045" i="5"/>
  <c r="F4045" i="5"/>
  <c r="E4045" i="5"/>
  <c r="I4044" i="5"/>
  <c r="H4044" i="5"/>
  <c r="G4044" i="5"/>
  <c r="F4044" i="5"/>
  <c r="E4044" i="5"/>
  <c r="I4043" i="5"/>
  <c r="G4043" i="5"/>
  <c r="F4043" i="5"/>
  <c r="E4043" i="5"/>
  <c r="I4042" i="5"/>
  <c r="G4042" i="5"/>
  <c r="F4042" i="5"/>
  <c r="E4042" i="5"/>
  <c r="H4071" i="5" s="1"/>
  <c r="I4041" i="5"/>
  <c r="H4041" i="5"/>
  <c r="G4041" i="5"/>
  <c r="F4041" i="5"/>
  <c r="E4041" i="5"/>
  <c r="H4070" i="5" s="1"/>
  <c r="I4040" i="5"/>
  <c r="G4040" i="5"/>
  <c r="F4040" i="5"/>
  <c r="E4040" i="5"/>
  <c r="I4039" i="5"/>
  <c r="G4039" i="5"/>
  <c r="F4039" i="5"/>
  <c r="E4039" i="5"/>
  <c r="I4038" i="5"/>
  <c r="H4038" i="5"/>
  <c r="G4038" i="5"/>
  <c r="F4038" i="5"/>
  <c r="E4038" i="5"/>
  <c r="I4037" i="5"/>
  <c r="G4037" i="5"/>
  <c r="F4037" i="5"/>
  <c r="E4037" i="5"/>
  <c r="I4036" i="5"/>
  <c r="G4036" i="5"/>
  <c r="F4036" i="5"/>
  <c r="E4036" i="5"/>
  <c r="I4035" i="5"/>
  <c r="G4035" i="5"/>
  <c r="F4035" i="5"/>
  <c r="E4035" i="5"/>
  <c r="I4034" i="5"/>
  <c r="G4034" i="5"/>
  <c r="F4034" i="5"/>
  <c r="E4034" i="5"/>
  <c r="I4033" i="5"/>
  <c r="H4033" i="5"/>
  <c r="G4033" i="5"/>
  <c r="F4033" i="5"/>
  <c r="E4033" i="5"/>
  <c r="I4032" i="5"/>
  <c r="G4032" i="5"/>
  <c r="F4032" i="5"/>
  <c r="E4032" i="5"/>
  <c r="I4031" i="5"/>
  <c r="G4031" i="5"/>
  <c r="F4031" i="5"/>
  <c r="E4031" i="5"/>
  <c r="I4030" i="5"/>
  <c r="H4030" i="5"/>
  <c r="G4030" i="5"/>
  <c r="F4030" i="5"/>
  <c r="E4030" i="5"/>
  <c r="I4029" i="5"/>
  <c r="G4029" i="5"/>
  <c r="F4029" i="5"/>
  <c r="E4029" i="5"/>
  <c r="I4028" i="5"/>
  <c r="G4028" i="5"/>
  <c r="F4028" i="5"/>
  <c r="E4028" i="5"/>
  <c r="I4027" i="5"/>
  <c r="G4027" i="5"/>
  <c r="F4027" i="5"/>
  <c r="E4027" i="5"/>
  <c r="I4026" i="5"/>
  <c r="G4026" i="5"/>
  <c r="F4026" i="5"/>
  <c r="E4026" i="5"/>
  <c r="I4025" i="5"/>
  <c r="H4025" i="5"/>
  <c r="G4025" i="5"/>
  <c r="F4025" i="5"/>
  <c r="E4025" i="5"/>
  <c r="I4024" i="5"/>
  <c r="G4024" i="5"/>
  <c r="F4024" i="5"/>
  <c r="E4024" i="5"/>
  <c r="I4023" i="5"/>
  <c r="G4023" i="5"/>
  <c r="F4023" i="5"/>
  <c r="E4023" i="5"/>
  <c r="I4022" i="5"/>
  <c r="H4022" i="5"/>
  <c r="G4022" i="5"/>
  <c r="F4022" i="5"/>
  <c r="E4022" i="5"/>
  <c r="I4021" i="5"/>
  <c r="G4021" i="5"/>
  <c r="F4021" i="5"/>
  <c r="E4021" i="5"/>
  <c r="I4020" i="5"/>
  <c r="G4020" i="5"/>
  <c r="F4020" i="5"/>
  <c r="E4020" i="5"/>
  <c r="I4019" i="5"/>
  <c r="G4019" i="5"/>
  <c r="F4019" i="5"/>
  <c r="E4019" i="5"/>
  <c r="I4018" i="5"/>
  <c r="G4018" i="5"/>
  <c r="F4018" i="5"/>
  <c r="E4018" i="5"/>
  <c r="I4017" i="5"/>
  <c r="H4017" i="5"/>
  <c r="G4017" i="5"/>
  <c r="F4017" i="5"/>
  <c r="E4017" i="5"/>
  <c r="I4016" i="5"/>
  <c r="G4016" i="5"/>
  <c r="F4016" i="5"/>
  <c r="E4016" i="5"/>
  <c r="I4015" i="5"/>
  <c r="G4015" i="5"/>
  <c r="F4015" i="5"/>
  <c r="E4015" i="5"/>
  <c r="I4014" i="5"/>
  <c r="H4014" i="5"/>
  <c r="G4014" i="5"/>
  <c r="F4014" i="5"/>
  <c r="E4014" i="5"/>
  <c r="H4043" i="5" s="1"/>
  <c r="I4013" i="5"/>
  <c r="G4013" i="5"/>
  <c r="F4013" i="5"/>
  <c r="E4013" i="5"/>
  <c r="I4012" i="5"/>
  <c r="G4012" i="5"/>
  <c r="F4012" i="5"/>
  <c r="E4012" i="5"/>
  <c r="I4011" i="5"/>
  <c r="G4011" i="5"/>
  <c r="F4011" i="5"/>
  <c r="E4011" i="5"/>
  <c r="H4040" i="5" s="1"/>
  <c r="I4010" i="5"/>
  <c r="G4010" i="5"/>
  <c r="F4010" i="5"/>
  <c r="E4010" i="5"/>
  <c r="I4009" i="5"/>
  <c r="H4009" i="5"/>
  <c r="G4009" i="5"/>
  <c r="F4009" i="5"/>
  <c r="E4009" i="5"/>
  <c r="I4008" i="5"/>
  <c r="G4008" i="5"/>
  <c r="F4008" i="5"/>
  <c r="E4008" i="5"/>
  <c r="I4007" i="5"/>
  <c r="G4007" i="5"/>
  <c r="F4007" i="5"/>
  <c r="E4007" i="5"/>
  <c r="I4006" i="5"/>
  <c r="H4006" i="5"/>
  <c r="G4006" i="5"/>
  <c r="F4006" i="5"/>
  <c r="E4006" i="5"/>
  <c r="H4035" i="5" s="1"/>
  <c r="I4005" i="5"/>
  <c r="G4005" i="5"/>
  <c r="F4005" i="5"/>
  <c r="E4005" i="5"/>
  <c r="I4004" i="5"/>
  <c r="G4004" i="5"/>
  <c r="F4004" i="5"/>
  <c r="E4004" i="5"/>
  <c r="I4003" i="5"/>
  <c r="G4003" i="5"/>
  <c r="F4003" i="5"/>
  <c r="E4003" i="5"/>
  <c r="H4032" i="5" s="1"/>
  <c r="I4002" i="5"/>
  <c r="G4002" i="5"/>
  <c r="F4002" i="5"/>
  <c r="E4002" i="5"/>
  <c r="I4001" i="5"/>
  <c r="H4001" i="5"/>
  <c r="G4001" i="5"/>
  <c r="F4001" i="5"/>
  <c r="E4001" i="5"/>
  <c r="I4000" i="5"/>
  <c r="G4000" i="5"/>
  <c r="F4000" i="5"/>
  <c r="E4000" i="5"/>
  <c r="I3999" i="5"/>
  <c r="G3999" i="5"/>
  <c r="F3999" i="5"/>
  <c r="E3999" i="5"/>
  <c r="I3998" i="5"/>
  <c r="H3998" i="5"/>
  <c r="G3998" i="5"/>
  <c r="F3998" i="5"/>
  <c r="E3998" i="5"/>
  <c r="H4027" i="5" s="1"/>
  <c r="I3997" i="5"/>
  <c r="G3997" i="5"/>
  <c r="F3997" i="5"/>
  <c r="E3997" i="5"/>
  <c r="I3996" i="5"/>
  <c r="G3996" i="5"/>
  <c r="F3996" i="5"/>
  <c r="E3996" i="5"/>
  <c r="I3995" i="5"/>
  <c r="G3995" i="5"/>
  <c r="F3995" i="5"/>
  <c r="E3995" i="5"/>
  <c r="H4024" i="5" s="1"/>
  <c r="I3994" i="5"/>
  <c r="G3994" i="5"/>
  <c r="F3994" i="5"/>
  <c r="E3994" i="5"/>
  <c r="I3993" i="5"/>
  <c r="H3993" i="5"/>
  <c r="G3993" i="5"/>
  <c r="F3993" i="5"/>
  <c r="E3993" i="5"/>
  <c r="I3992" i="5"/>
  <c r="G3992" i="5"/>
  <c r="F3992" i="5"/>
  <c r="E3992" i="5"/>
  <c r="I3991" i="5"/>
  <c r="G3991" i="5"/>
  <c r="F3991" i="5"/>
  <c r="E3991" i="5"/>
  <c r="I3990" i="5"/>
  <c r="H3990" i="5"/>
  <c r="G3990" i="5"/>
  <c r="F3990" i="5"/>
  <c r="E3990" i="5"/>
  <c r="H4019" i="5" s="1"/>
  <c r="I3989" i="5"/>
  <c r="G3989" i="5"/>
  <c r="F3989" i="5"/>
  <c r="E3989" i="5"/>
  <c r="I3988" i="5"/>
  <c r="G3988" i="5"/>
  <c r="F3988" i="5"/>
  <c r="E3988" i="5"/>
  <c r="I3987" i="5"/>
  <c r="G3987" i="5"/>
  <c r="F3987" i="5"/>
  <c r="E3987" i="5"/>
  <c r="H4016" i="5" s="1"/>
  <c r="I3986" i="5"/>
  <c r="G3986" i="5"/>
  <c r="F3986" i="5"/>
  <c r="E3986" i="5"/>
  <c r="I3985" i="5"/>
  <c r="H3985" i="5"/>
  <c r="G3985" i="5"/>
  <c r="F3985" i="5"/>
  <c r="E3985" i="5"/>
  <c r="I3984" i="5"/>
  <c r="G3984" i="5"/>
  <c r="F3984" i="5"/>
  <c r="E3984" i="5"/>
  <c r="I3983" i="5"/>
  <c r="G3983" i="5"/>
  <c r="F3983" i="5"/>
  <c r="E3983" i="5"/>
  <c r="I3982" i="5"/>
  <c r="H3982" i="5"/>
  <c r="G3982" i="5"/>
  <c r="F3982" i="5"/>
  <c r="E3982" i="5"/>
  <c r="H4011" i="5" s="1"/>
  <c r="I3981" i="5"/>
  <c r="G3981" i="5"/>
  <c r="F3981" i="5"/>
  <c r="E3981" i="5"/>
  <c r="I3980" i="5"/>
  <c r="G3980" i="5"/>
  <c r="F3980" i="5"/>
  <c r="E3980" i="5"/>
  <c r="I3979" i="5"/>
  <c r="G3979" i="5"/>
  <c r="F3979" i="5"/>
  <c r="E3979" i="5"/>
  <c r="H4008" i="5" s="1"/>
  <c r="I3978" i="5"/>
  <c r="G3978" i="5"/>
  <c r="F3978" i="5"/>
  <c r="E3978" i="5"/>
  <c r="I3977" i="5"/>
  <c r="H3977" i="5"/>
  <c r="G3977" i="5"/>
  <c r="F3977" i="5"/>
  <c r="E3977" i="5"/>
  <c r="I3976" i="5"/>
  <c r="G3976" i="5"/>
  <c r="F3976" i="5"/>
  <c r="E3976" i="5"/>
  <c r="I3975" i="5"/>
  <c r="G3975" i="5"/>
  <c r="F3975" i="5"/>
  <c r="E3975" i="5"/>
  <c r="I3974" i="5"/>
  <c r="H3974" i="5"/>
  <c r="G3974" i="5"/>
  <c r="F3974" i="5"/>
  <c r="E3974" i="5"/>
  <c r="H4003" i="5" s="1"/>
  <c r="I3973" i="5"/>
  <c r="G3973" i="5"/>
  <c r="F3973" i="5"/>
  <c r="E3973" i="5"/>
  <c r="I3972" i="5"/>
  <c r="G3972" i="5"/>
  <c r="F3972" i="5"/>
  <c r="E3972" i="5"/>
  <c r="I3971" i="5"/>
  <c r="G3971" i="5"/>
  <c r="F3971" i="5"/>
  <c r="E3971" i="5"/>
  <c r="H4000" i="5" s="1"/>
  <c r="I3970" i="5"/>
  <c r="G3970" i="5"/>
  <c r="F3970" i="5"/>
  <c r="E3970" i="5"/>
  <c r="I3969" i="5"/>
  <c r="H3969" i="5"/>
  <c r="G3969" i="5"/>
  <c r="F3969" i="5"/>
  <c r="E3969" i="5"/>
  <c r="I3968" i="5"/>
  <c r="G3968" i="5"/>
  <c r="F3968" i="5"/>
  <c r="E3968" i="5"/>
  <c r="I3967" i="5"/>
  <c r="G3967" i="5"/>
  <c r="F3967" i="5"/>
  <c r="E3967" i="5"/>
  <c r="I3966" i="5"/>
  <c r="G3966" i="5"/>
  <c r="F3966" i="5"/>
  <c r="E3966" i="5"/>
  <c r="H3995" i="5" s="1"/>
  <c r="I3965" i="5"/>
  <c r="G3965" i="5"/>
  <c r="F3965" i="5"/>
  <c r="E3965" i="5"/>
  <c r="I3964" i="5"/>
  <c r="G3964" i="5"/>
  <c r="F3964" i="5"/>
  <c r="E3964" i="5"/>
  <c r="I3963" i="5"/>
  <c r="G3963" i="5"/>
  <c r="F3963" i="5"/>
  <c r="E3963" i="5"/>
  <c r="H3992" i="5" s="1"/>
  <c r="I3962" i="5"/>
  <c r="G3962" i="5"/>
  <c r="F3962" i="5"/>
  <c r="E3962" i="5"/>
  <c r="I3961" i="5"/>
  <c r="H3961" i="5"/>
  <c r="G3961" i="5"/>
  <c r="F3961" i="5"/>
  <c r="E3961" i="5"/>
  <c r="I3960" i="5"/>
  <c r="G3960" i="5"/>
  <c r="F3960" i="5"/>
  <c r="E3960" i="5"/>
  <c r="I3959" i="5"/>
  <c r="G3959" i="5"/>
  <c r="F3959" i="5"/>
  <c r="E3959" i="5"/>
  <c r="I3958" i="5"/>
  <c r="G3958" i="5"/>
  <c r="F3958" i="5"/>
  <c r="E3958" i="5"/>
  <c r="H3987" i="5" s="1"/>
  <c r="I3957" i="5"/>
  <c r="G3957" i="5"/>
  <c r="F3957" i="5"/>
  <c r="E3957" i="5"/>
  <c r="I3956" i="5"/>
  <c r="G3956" i="5"/>
  <c r="F3956" i="5"/>
  <c r="E3956" i="5"/>
  <c r="I3955" i="5"/>
  <c r="G3955" i="5"/>
  <c r="F3955" i="5"/>
  <c r="E3955" i="5"/>
  <c r="H3984" i="5" s="1"/>
  <c r="I3954" i="5"/>
  <c r="G3954" i="5"/>
  <c r="F3954" i="5"/>
  <c r="E3954" i="5"/>
  <c r="I3953" i="5"/>
  <c r="H3953" i="5"/>
  <c r="G3953" i="5"/>
  <c r="F3953" i="5"/>
  <c r="E3953" i="5"/>
  <c r="I3952" i="5"/>
  <c r="G3952" i="5"/>
  <c r="F3952" i="5"/>
  <c r="E3952" i="5"/>
  <c r="I3951" i="5"/>
  <c r="G3951" i="5"/>
  <c r="F3951" i="5"/>
  <c r="E3951" i="5"/>
  <c r="I3950" i="5"/>
  <c r="G3950" i="5"/>
  <c r="F3950" i="5"/>
  <c r="E3950" i="5"/>
  <c r="H3979" i="5" s="1"/>
  <c r="I3949" i="5"/>
  <c r="G3949" i="5"/>
  <c r="F3949" i="5"/>
  <c r="E3949" i="5"/>
  <c r="I3948" i="5"/>
  <c r="G3948" i="5"/>
  <c r="F3948" i="5"/>
  <c r="E3948" i="5"/>
  <c r="I3947" i="5"/>
  <c r="G3947" i="5"/>
  <c r="F3947" i="5"/>
  <c r="E3947" i="5"/>
  <c r="H3976" i="5" s="1"/>
  <c r="I3946" i="5"/>
  <c r="G3946" i="5"/>
  <c r="F3946" i="5"/>
  <c r="E3946" i="5"/>
  <c r="I3945" i="5"/>
  <c r="H3945" i="5"/>
  <c r="G3945" i="5"/>
  <c r="F3945" i="5"/>
  <c r="E3945" i="5"/>
  <c r="I3944" i="5"/>
  <c r="G3944" i="5"/>
  <c r="F3944" i="5"/>
  <c r="E3944" i="5"/>
  <c r="I3943" i="5"/>
  <c r="G3943" i="5"/>
  <c r="F3943" i="5"/>
  <c r="E3943" i="5"/>
  <c r="I3942" i="5"/>
  <c r="G3942" i="5"/>
  <c r="F3942" i="5"/>
  <c r="E3942" i="5"/>
  <c r="H3971" i="5" s="1"/>
  <c r="I3941" i="5"/>
  <c r="G3941" i="5"/>
  <c r="F3941" i="5"/>
  <c r="E3941" i="5"/>
  <c r="H3970" i="5" s="1"/>
  <c r="I3940" i="5"/>
  <c r="G3940" i="5"/>
  <c r="F3940" i="5"/>
  <c r="E3940" i="5"/>
  <c r="I3939" i="5"/>
  <c r="G3939" i="5"/>
  <c r="F3939" i="5"/>
  <c r="E3939" i="5"/>
  <c r="H3968" i="5" s="1"/>
  <c r="I3938" i="5"/>
  <c r="G3938" i="5"/>
  <c r="F3938" i="5"/>
  <c r="E3938" i="5"/>
  <c r="I3937" i="5"/>
  <c r="H3937" i="5"/>
  <c r="G3937" i="5"/>
  <c r="F3937" i="5"/>
  <c r="E3937" i="5"/>
  <c r="I3936" i="5"/>
  <c r="G3936" i="5"/>
  <c r="F3936" i="5"/>
  <c r="E3936" i="5"/>
  <c r="I3935" i="5"/>
  <c r="G3935" i="5"/>
  <c r="F3935" i="5"/>
  <c r="E3935" i="5"/>
  <c r="I3934" i="5"/>
  <c r="G3934" i="5"/>
  <c r="F3934" i="5"/>
  <c r="E3934" i="5"/>
  <c r="I3933" i="5"/>
  <c r="G3933" i="5"/>
  <c r="F3933" i="5"/>
  <c r="E3933" i="5"/>
  <c r="H3962" i="5" s="1"/>
  <c r="I3932" i="5"/>
  <c r="G3932" i="5"/>
  <c r="F3932" i="5"/>
  <c r="E3932" i="5"/>
  <c r="I3931" i="5"/>
  <c r="G3931" i="5"/>
  <c r="F3931" i="5"/>
  <c r="E3931" i="5"/>
  <c r="H3960" i="5" s="1"/>
  <c r="I3930" i="5"/>
  <c r="G3930" i="5"/>
  <c r="F3930" i="5"/>
  <c r="E3930" i="5"/>
  <c r="I3929" i="5"/>
  <c r="G3929" i="5"/>
  <c r="F3929" i="5"/>
  <c r="E3929" i="5"/>
  <c r="I3928" i="5"/>
  <c r="G3928" i="5"/>
  <c r="F3928" i="5"/>
  <c r="E3928" i="5"/>
  <c r="I3927" i="5"/>
  <c r="G3927" i="5"/>
  <c r="F3927" i="5"/>
  <c r="E3927" i="5"/>
  <c r="I3926" i="5"/>
  <c r="G3926" i="5"/>
  <c r="F3926" i="5"/>
  <c r="E3926" i="5"/>
  <c r="I3925" i="5"/>
  <c r="G3925" i="5"/>
  <c r="F3925" i="5"/>
  <c r="E3925" i="5"/>
  <c r="H3954" i="5" s="1"/>
  <c r="I3924" i="5"/>
  <c r="G3924" i="5"/>
  <c r="F3924" i="5"/>
  <c r="E3924" i="5"/>
  <c r="I3923" i="5"/>
  <c r="G3923" i="5"/>
  <c r="F3923" i="5"/>
  <c r="E3923" i="5"/>
  <c r="H3952" i="5" s="1"/>
  <c r="I3922" i="5"/>
  <c r="G3922" i="5"/>
  <c r="F3922" i="5"/>
  <c r="E3922" i="5"/>
  <c r="I3921" i="5"/>
  <c r="G3921" i="5"/>
  <c r="F3921" i="5"/>
  <c r="E3921" i="5"/>
  <c r="I3920" i="5"/>
  <c r="G3920" i="5"/>
  <c r="F3920" i="5"/>
  <c r="E3920" i="5"/>
  <c r="I3919" i="5"/>
  <c r="G3919" i="5"/>
  <c r="F3919" i="5"/>
  <c r="E3919" i="5"/>
  <c r="I3918" i="5"/>
  <c r="G3918" i="5"/>
  <c r="F3918" i="5"/>
  <c r="E3918" i="5"/>
  <c r="I3917" i="5"/>
  <c r="G3917" i="5"/>
  <c r="F3917" i="5"/>
  <c r="E3917" i="5"/>
  <c r="H3946" i="5" s="1"/>
  <c r="I3916" i="5"/>
  <c r="G3916" i="5"/>
  <c r="F3916" i="5"/>
  <c r="E3916" i="5"/>
  <c r="I3915" i="5"/>
  <c r="G3915" i="5"/>
  <c r="F3915" i="5"/>
  <c r="E3915" i="5"/>
  <c r="H3944" i="5" s="1"/>
  <c r="I3914" i="5"/>
  <c r="G3914" i="5"/>
  <c r="F3914" i="5"/>
  <c r="E3914" i="5"/>
  <c r="I3913" i="5"/>
  <c r="G3913" i="5"/>
  <c r="F3913" i="5"/>
  <c r="E3913" i="5"/>
  <c r="I3912" i="5"/>
  <c r="G3912" i="5"/>
  <c r="F3912" i="5"/>
  <c r="E3912" i="5"/>
  <c r="I3911" i="5"/>
  <c r="G3911" i="5"/>
  <c r="F3911" i="5"/>
  <c r="E3911" i="5"/>
  <c r="I3910" i="5"/>
  <c r="G3910" i="5"/>
  <c r="F3910" i="5"/>
  <c r="E3910" i="5"/>
  <c r="I3909" i="5"/>
  <c r="G3909" i="5"/>
  <c r="F3909" i="5"/>
  <c r="E3909" i="5"/>
  <c r="H3938" i="5" s="1"/>
  <c r="I3908" i="5"/>
  <c r="G3908" i="5"/>
  <c r="F3908" i="5"/>
  <c r="E3908" i="5"/>
  <c r="I3907" i="5"/>
  <c r="G3907" i="5"/>
  <c r="F3907" i="5"/>
  <c r="E3907" i="5"/>
  <c r="I3906" i="5"/>
  <c r="G3906" i="5"/>
  <c r="F3906" i="5"/>
  <c r="E3906" i="5"/>
  <c r="I3905" i="5"/>
  <c r="G3905" i="5"/>
  <c r="F3905" i="5"/>
  <c r="E3905" i="5"/>
  <c r="I3904" i="5"/>
  <c r="G3904" i="5"/>
  <c r="F3904" i="5"/>
  <c r="E3904" i="5"/>
  <c r="I3903" i="5"/>
  <c r="G3903" i="5"/>
  <c r="F3903" i="5"/>
  <c r="E3903" i="5"/>
  <c r="I3902" i="5"/>
  <c r="G3902" i="5"/>
  <c r="F3902" i="5"/>
  <c r="E3902" i="5"/>
  <c r="I3901" i="5"/>
  <c r="G3901" i="5"/>
  <c r="F3901" i="5"/>
  <c r="E3901" i="5"/>
  <c r="I3900" i="5"/>
  <c r="G3900" i="5"/>
  <c r="F3900" i="5"/>
  <c r="E3900" i="5"/>
  <c r="I3899" i="5"/>
  <c r="G3899" i="5"/>
  <c r="F3899" i="5"/>
  <c r="E3899" i="5"/>
  <c r="I3898" i="5"/>
  <c r="G3898" i="5"/>
  <c r="F3898" i="5"/>
  <c r="E3898" i="5"/>
  <c r="I3897" i="5"/>
  <c r="G3897" i="5"/>
  <c r="F3897" i="5"/>
  <c r="E3897" i="5"/>
  <c r="I3896" i="5"/>
  <c r="G3896" i="5"/>
  <c r="F3896" i="5"/>
  <c r="E3896" i="5"/>
  <c r="I3895" i="5"/>
  <c r="G3895" i="5"/>
  <c r="F3895" i="5"/>
  <c r="E3895" i="5"/>
  <c r="I3894" i="5"/>
  <c r="G3894" i="5"/>
  <c r="F3894" i="5"/>
  <c r="E3894" i="5"/>
  <c r="I3893" i="5"/>
  <c r="G3893" i="5"/>
  <c r="F3893" i="5"/>
  <c r="E3893" i="5"/>
  <c r="I3892" i="5"/>
  <c r="G3892" i="5"/>
  <c r="F3892" i="5"/>
  <c r="E3892" i="5"/>
  <c r="I3891" i="5"/>
  <c r="G3891" i="5"/>
  <c r="F3891" i="5"/>
  <c r="E3891" i="5"/>
  <c r="I3890" i="5"/>
  <c r="G3890" i="5"/>
  <c r="F3890" i="5"/>
  <c r="E3890" i="5"/>
  <c r="I3889" i="5"/>
  <c r="G3889" i="5"/>
  <c r="F3889" i="5"/>
  <c r="E3889" i="5"/>
  <c r="I3888" i="5"/>
  <c r="G3888" i="5"/>
  <c r="F3888" i="5"/>
  <c r="E3888" i="5"/>
  <c r="I3887" i="5"/>
  <c r="G3887" i="5"/>
  <c r="F3887" i="5"/>
  <c r="E3887" i="5"/>
  <c r="I3886" i="5"/>
  <c r="G3886" i="5"/>
  <c r="F3886" i="5"/>
  <c r="E3886" i="5"/>
  <c r="I3885" i="5"/>
  <c r="G3885" i="5"/>
  <c r="F3885" i="5"/>
  <c r="E3885" i="5"/>
  <c r="I3884" i="5"/>
  <c r="G3884" i="5"/>
  <c r="F3884" i="5"/>
  <c r="E3884" i="5"/>
  <c r="I3883" i="5"/>
  <c r="G3883" i="5"/>
  <c r="F3883" i="5"/>
  <c r="E3883" i="5"/>
  <c r="I3882" i="5"/>
  <c r="G3882" i="5"/>
  <c r="F3882" i="5"/>
  <c r="E3882" i="5"/>
  <c r="I3881" i="5"/>
  <c r="G3881" i="5"/>
  <c r="F3881" i="5"/>
  <c r="E3881" i="5"/>
  <c r="I3880" i="5"/>
  <c r="G3880" i="5"/>
  <c r="F3880" i="5"/>
  <c r="E3880" i="5"/>
  <c r="I3879" i="5"/>
  <c r="G3879" i="5"/>
  <c r="F3879" i="5"/>
  <c r="E3879" i="5"/>
  <c r="I3878" i="5"/>
  <c r="G3878" i="5"/>
  <c r="F3878" i="5"/>
  <c r="E3878" i="5"/>
  <c r="I3877" i="5"/>
  <c r="G3877" i="5"/>
  <c r="F3877" i="5"/>
  <c r="E3877" i="5"/>
  <c r="H3906" i="5" s="1"/>
  <c r="I3876" i="5"/>
  <c r="G3876" i="5"/>
  <c r="F3876" i="5"/>
  <c r="E3876" i="5"/>
  <c r="I3875" i="5"/>
  <c r="G3875" i="5"/>
  <c r="F3875" i="5"/>
  <c r="E3875" i="5"/>
  <c r="I3874" i="5"/>
  <c r="G3874" i="5"/>
  <c r="F3874" i="5"/>
  <c r="E3874" i="5"/>
  <c r="I3873" i="5"/>
  <c r="G3873" i="5"/>
  <c r="F3873" i="5"/>
  <c r="E3873" i="5"/>
  <c r="I3872" i="5"/>
  <c r="G3872" i="5"/>
  <c r="F3872" i="5"/>
  <c r="E3872" i="5"/>
  <c r="I3871" i="5"/>
  <c r="G3871" i="5"/>
  <c r="F3871" i="5"/>
  <c r="E3871" i="5"/>
  <c r="I3870" i="5"/>
  <c r="G3870" i="5"/>
  <c r="F3870" i="5"/>
  <c r="E3870" i="5"/>
  <c r="I3869" i="5"/>
  <c r="G3869" i="5"/>
  <c r="F3869" i="5"/>
  <c r="E3869" i="5"/>
  <c r="I3868" i="5"/>
  <c r="G3868" i="5"/>
  <c r="F3868" i="5"/>
  <c r="E3868" i="5"/>
  <c r="I3867" i="5"/>
  <c r="G3867" i="5"/>
  <c r="F3867" i="5"/>
  <c r="E3867" i="5"/>
  <c r="I3866" i="5"/>
  <c r="G3866" i="5"/>
  <c r="F3866" i="5"/>
  <c r="E3866" i="5"/>
  <c r="I3865" i="5"/>
  <c r="G3865" i="5"/>
  <c r="F3865" i="5"/>
  <c r="E3865" i="5"/>
  <c r="I3864" i="5"/>
  <c r="G3864" i="5"/>
  <c r="F3864" i="5"/>
  <c r="E3864" i="5"/>
  <c r="I3863" i="5"/>
  <c r="G3863" i="5"/>
  <c r="F3863" i="5"/>
  <c r="E3863" i="5"/>
  <c r="I3862" i="5"/>
  <c r="G3862" i="5"/>
  <c r="F3862" i="5"/>
  <c r="E3862" i="5"/>
  <c r="I3861" i="5"/>
  <c r="G3861" i="5"/>
  <c r="F3861" i="5"/>
  <c r="E3861" i="5"/>
  <c r="I3860" i="5"/>
  <c r="G3860" i="5"/>
  <c r="F3860" i="5"/>
  <c r="E3860" i="5"/>
  <c r="I3859" i="5"/>
  <c r="G3859" i="5"/>
  <c r="F3859" i="5"/>
  <c r="E3859" i="5"/>
  <c r="I3858" i="5"/>
  <c r="G3858" i="5"/>
  <c r="F3858" i="5"/>
  <c r="E3858" i="5"/>
  <c r="I3857" i="5"/>
  <c r="G3857" i="5"/>
  <c r="F3857" i="5"/>
  <c r="E3857" i="5"/>
  <c r="I3856" i="5"/>
  <c r="G3856" i="5"/>
  <c r="F3856" i="5"/>
  <c r="E3856" i="5"/>
  <c r="I3855" i="5"/>
  <c r="G3855" i="5"/>
  <c r="F3855" i="5"/>
  <c r="E3855" i="5"/>
  <c r="I3854" i="5"/>
  <c r="G3854" i="5"/>
  <c r="F3854" i="5"/>
  <c r="E3854" i="5"/>
  <c r="I3853" i="5"/>
  <c r="G3853" i="5"/>
  <c r="F3853" i="5"/>
  <c r="E3853" i="5"/>
  <c r="I3852" i="5"/>
  <c r="G3852" i="5"/>
  <c r="F3852" i="5"/>
  <c r="E3852" i="5"/>
  <c r="I3851" i="5"/>
  <c r="G3851" i="5"/>
  <c r="F3851" i="5"/>
  <c r="E3851" i="5"/>
  <c r="I3850" i="5"/>
  <c r="G3850" i="5"/>
  <c r="F3850" i="5"/>
  <c r="E3850" i="5"/>
  <c r="I3849" i="5"/>
  <c r="G3849" i="5"/>
  <c r="F3849" i="5"/>
  <c r="E3849" i="5"/>
  <c r="I3848" i="5"/>
  <c r="G3848" i="5"/>
  <c r="F3848" i="5"/>
  <c r="E3848" i="5"/>
  <c r="I3847" i="5"/>
  <c r="G3847" i="5"/>
  <c r="F3847" i="5"/>
  <c r="E3847" i="5"/>
  <c r="I3846" i="5"/>
  <c r="G3846" i="5"/>
  <c r="F3846" i="5"/>
  <c r="E3846" i="5"/>
  <c r="I3845" i="5"/>
  <c r="G3845" i="5"/>
  <c r="F3845" i="5"/>
  <c r="E3845" i="5"/>
  <c r="I3844" i="5"/>
  <c r="G3844" i="5"/>
  <c r="F3844" i="5"/>
  <c r="E3844" i="5"/>
  <c r="I3843" i="5"/>
  <c r="G3843" i="5"/>
  <c r="F3843" i="5"/>
  <c r="E3843" i="5"/>
  <c r="I3842" i="5"/>
  <c r="G3842" i="5"/>
  <c r="F3842" i="5"/>
  <c r="E3842" i="5"/>
  <c r="I3841" i="5"/>
  <c r="G3841" i="5"/>
  <c r="F3841" i="5"/>
  <c r="E3841" i="5"/>
  <c r="I3840" i="5"/>
  <c r="G3840" i="5"/>
  <c r="F3840" i="5"/>
  <c r="E3840" i="5"/>
  <c r="I3839" i="5"/>
  <c r="G3839" i="5"/>
  <c r="F3839" i="5"/>
  <c r="E3839" i="5"/>
  <c r="I3838" i="5"/>
  <c r="G3838" i="5"/>
  <c r="F3838" i="5"/>
  <c r="E3838" i="5"/>
  <c r="H3859" i="5" s="1"/>
  <c r="I3837" i="5"/>
  <c r="G3837" i="5"/>
  <c r="F3837" i="5"/>
  <c r="E3837" i="5"/>
  <c r="I3836" i="5"/>
  <c r="G3836" i="5"/>
  <c r="F3836" i="5"/>
  <c r="E3836" i="5"/>
  <c r="I3835" i="5"/>
  <c r="G3835" i="5"/>
  <c r="F3835" i="5"/>
  <c r="E3835" i="5"/>
  <c r="I3834" i="5"/>
  <c r="G3834" i="5"/>
  <c r="F3834" i="5"/>
  <c r="E3834" i="5"/>
  <c r="I3833" i="5"/>
  <c r="G3833" i="5"/>
  <c r="F3833" i="5"/>
  <c r="E3833" i="5"/>
  <c r="I3832" i="5"/>
  <c r="G3832" i="5"/>
  <c r="F3832" i="5"/>
  <c r="E3832" i="5"/>
  <c r="I3831" i="5"/>
  <c r="G3831" i="5"/>
  <c r="F3831" i="5"/>
  <c r="E3831" i="5"/>
  <c r="I3830" i="5"/>
  <c r="G3830" i="5"/>
  <c r="F3830" i="5"/>
  <c r="E3830" i="5"/>
  <c r="I3829" i="5"/>
  <c r="G3829" i="5"/>
  <c r="F3829" i="5"/>
  <c r="E3829" i="5"/>
  <c r="H3858" i="5" s="1"/>
  <c r="I3828" i="5"/>
  <c r="G3828" i="5"/>
  <c r="F3828" i="5"/>
  <c r="E3828" i="5"/>
  <c r="I3827" i="5"/>
  <c r="G3827" i="5"/>
  <c r="F3827" i="5"/>
  <c r="E3827" i="5"/>
  <c r="I3826" i="5"/>
  <c r="G3826" i="5"/>
  <c r="F3826" i="5"/>
  <c r="E3826" i="5"/>
  <c r="H3855" i="5" s="1"/>
  <c r="I3825" i="5"/>
  <c r="G3825" i="5"/>
  <c r="F3825" i="5"/>
  <c r="E3825" i="5"/>
  <c r="I3824" i="5"/>
  <c r="G3824" i="5"/>
  <c r="F3824" i="5"/>
  <c r="E3824" i="5"/>
  <c r="I3823" i="5"/>
  <c r="G3823" i="5"/>
  <c r="F3823" i="5"/>
  <c r="E3823" i="5"/>
  <c r="I3822" i="5"/>
  <c r="G3822" i="5"/>
  <c r="F3822" i="5"/>
  <c r="E3822" i="5"/>
  <c r="I3821" i="5"/>
  <c r="G3821" i="5"/>
  <c r="F3821" i="5"/>
  <c r="E3821" i="5"/>
  <c r="I3820" i="5"/>
  <c r="G3820" i="5"/>
  <c r="F3820" i="5"/>
  <c r="E3820" i="5"/>
  <c r="I3819" i="5"/>
  <c r="G3819" i="5"/>
  <c r="F3819" i="5"/>
  <c r="E3819" i="5"/>
  <c r="I3818" i="5"/>
  <c r="G3818" i="5"/>
  <c r="F3818" i="5"/>
  <c r="E3818" i="5"/>
  <c r="I3817" i="5"/>
  <c r="G3817" i="5"/>
  <c r="F3817" i="5"/>
  <c r="E3817" i="5"/>
  <c r="I3816" i="5"/>
  <c r="G3816" i="5"/>
  <c r="F3816" i="5"/>
  <c r="E3816" i="5"/>
  <c r="I3815" i="5"/>
  <c r="G3815" i="5"/>
  <c r="F3815" i="5"/>
  <c r="E3815" i="5"/>
  <c r="I3814" i="5"/>
  <c r="G3814" i="5"/>
  <c r="F3814" i="5"/>
  <c r="E3814" i="5"/>
  <c r="I3813" i="5"/>
  <c r="G3813" i="5"/>
  <c r="F3813" i="5"/>
  <c r="E3813" i="5"/>
  <c r="I3812" i="5"/>
  <c r="G3812" i="5"/>
  <c r="F3812" i="5"/>
  <c r="E3812" i="5"/>
  <c r="I3811" i="5"/>
  <c r="G3811" i="5"/>
  <c r="F3811" i="5"/>
  <c r="E3811" i="5"/>
  <c r="I3810" i="5"/>
  <c r="G3810" i="5"/>
  <c r="F3810" i="5"/>
  <c r="E3810" i="5"/>
  <c r="I3809" i="5"/>
  <c r="G3809" i="5"/>
  <c r="F3809" i="5"/>
  <c r="E3809" i="5"/>
  <c r="I3808" i="5"/>
  <c r="G3808" i="5"/>
  <c r="F3808" i="5"/>
  <c r="E3808" i="5"/>
  <c r="I3807" i="5"/>
  <c r="G3807" i="5"/>
  <c r="F3807" i="5"/>
  <c r="E3807" i="5"/>
  <c r="I3806" i="5"/>
  <c r="G3806" i="5"/>
  <c r="F3806" i="5"/>
  <c r="E3806" i="5"/>
  <c r="I3805" i="5"/>
  <c r="G3805" i="5"/>
  <c r="F3805" i="5"/>
  <c r="E3805" i="5"/>
  <c r="I3804" i="5"/>
  <c r="G3804" i="5"/>
  <c r="F3804" i="5"/>
  <c r="E3804" i="5"/>
  <c r="I3803" i="5"/>
  <c r="G3803" i="5"/>
  <c r="F3803" i="5"/>
  <c r="E3803" i="5"/>
  <c r="I3802" i="5"/>
  <c r="G3802" i="5"/>
  <c r="F3802" i="5"/>
  <c r="E3802" i="5"/>
  <c r="I3801" i="5"/>
  <c r="G3801" i="5"/>
  <c r="F3801" i="5"/>
  <c r="E3801" i="5"/>
  <c r="I3800" i="5"/>
  <c r="G3800" i="5"/>
  <c r="F3800" i="5"/>
  <c r="E3800" i="5"/>
  <c r="I3799" i="5"/>
  <c r="G3799" i="5"/>
  <c r="F3799" i="5"/>
  <c r="E3799" i="5"/>
  <c r="I3798" i="5"/>
  <c r="G3798" i="5"/>
  <c r="F3798" i="5"/>
  <c r="E3798" i="5"/>
  <c r="I3797" i="5"/>
  <c r="G3797" i="5"/>
  <c r="F3797" i="5"/>
  <c r="E3797" i="5"/>
  <c r="I3796" i="5"/>
  <c r="G3796" i="5"/>
  <c r="F3796" i="5"/>
  <c r="E3796" i="5"/>
  <c r="I3795" i="5"/>
  <c r="G3795" i="5"/>
  <c r="F3795" i="5"/>
  <c r="E3795" i="5"/>
  <c r="I3794" i="5"/>
  <c r="G3794" i="5"/>
  <c r="F3794" i="5"/>
  <c r="E3794" i="5"/>
  <c r="I3793" i="5"/>
  <c r="G3793" i="5"/>
  <c r="F3793" i="5"/>
  <c r="E3793" i="5"/>
  <c r="I3792" i="5"/>
  <c r="G3792" i="5"/>
  <c r="F3792" i="5"/>
  <c r="E3792" i="5"/>
  <c r="I3791" i="5"/>
  <c r="G3791" i="5"/>
  <c r="F3791" i="5"/>
  <c r="E3791" i="5"/>
  <c r="I3790" i="5"/>
  <c r="G3790" i="5"/>
  <c r="F3790" i="5"/>
  <c r="E3790" i="5"/>
  <c r="I3789" i="5"/>
  <c r="G3789" i="5"/>
  <c r="F3789" i="5"/>
  <c r="E3789" i="5"/>
  <c r="I3788" i="5"/>
  <c r="G3788" i="5"/>
  <c r="F3788" i="5"/>
  <c r="E3788" i="5"/>
  <c r="I3787" i="5"/>
  <c r="G3787" i="5"/>
  <c r="F3787" i="5"/>
  <c r="E3787" i="5"/>
  <c r="I3786" i="5"/>
  <c r="G3786" i="5"/>
  <c r="F3786" i="5"/>
  <c r="E3786" i="5"/>
  <c r="I3785" i="5"/>
  <c r="G3785" i="5"/>
  <c r="F3785" i="5"/>
  <c r="E3785" i="5"/>
  <c r="I3784" i="5"/>
  <c r="G3784" i="5"/>
  <c r="F3784" i="5"/>
  <c r="E3784" i="5"/>
  <c r="I3783" i="5"/>
  <c r="G3783" i="5"/>
  <c r="F3783" i="5"/>
  <c r="E3783" i="5"/>
  <c r="I3782" i="5"/>
  <c r="G3782" i="5"/>
  <c r="F3782" i="5"/>
  <c r="E3782" i="5"/>
  <c r="I3781" i="5"/>
  <c r="G3781" i="5"/>
  <c r="F3781" i="5"/>
  <c r="E3781" i="5"/>
  <c r="I3780" i="5"/>
  <c r="G3780" i="5"/>
  <c r="F3780" i="5"/>
  <c r="E3780" i="5"/>
  <c r="I3779" i="5"/>
  <c r="G3779" i="5"/>
  <c r="F3779" i="5"/>
  <c r="E3779" i="5"/>
  <c r="H3808" i="5" s="1"/>
  <c r="I3778" i="5"/>
  <c r="G3778" i="5"/>
  <c r="F3778" i="5"/>
  <c r="E3778" i="5"/>
  <c r="I3777" i="5"/>
  <c r="G3777" i="5"/>
  <c r="F3777" i="5"/>
  <c r="E3777" i="5"/>
  <c r="I3776" i="5"/>
  <c r="G3776" i="5"/>
  <c r="F3776" i="5"/>
  <c r="E3776" i="5"/>
  <c r="I3775" i="5"/>
  <c r="G3775" i="5"/>
  <c r="F3775" i="5"/>
  <c r="E3775" i="5"/>
  <c r="I3774" i="5"/>
  <c r="G3774" i="5"/>
  <c r="F3774" i="5"/>
  <c r="E3774" i="5"/>
  <c r="I3773" i="5"/>
  <c r="G3773" i="5"/>
  <c r="F3773" i="5"/>
  <c r="E3773" i="5"/>
  <c r="I3772" i="5"/>
  <c r="G3772" i="5"/>
  <c r="F3772" i="5"/>
  <c r="E3772" i="5"/>
  <c r="I3771" i="5"/>
  <c r="G3771" i="5"/>
  <c r="F3771" i="5"/>
  <c r="E3771" i="5"/>
  <c r="H3800" i="5" s="1"/>
  <c r="I3770" i="5"/>
  <c r="G3770" i="5"/>
  <c r="F3770" i="5"/>
  <c r="E3770" i="5"/>
  <c r="I3769" i="5"/>
  <c r="G3769" i="5"/>
  <c r="F3769" i="5"/>
  <c r="E3769" i="5"/>
  <c r="I3768" i="5"/>
  <c r="G3768" i="5"/>
  <c r="F3768" i="5"/>
  <c r="E3768" i="5"/>
  <c r="I3767" i="5"/>
  <c r="G3767" i="5"/>
  <c r="F3767" i="5"/>
  <c r="E3767" i="5"/>
  <c r="I3766" i="5"/>
  <c r="G3766" i="5"/>
  <c r="F3766" i="5"/>
  <c r="E3766" i="5"/>
  <c r="I3765" i="5"/>
  <c r="G3765" i="5"/>
  <c r="F3765" i="5"/>
  <c r="E3765" i="5"/>
  <c r="I3764" i="5"/>
  <c r="G3764" i="5"/>
  <c r="F3764" i="5"/>
  <c r="E3764" i="5"/>
  <c r="I3763" i="5"/>
  <c r="G3763" i="5"/>
  <c r="F3763" i="5"/>
  <c r="E3763" i="5"/>
  <c r="I3762" i="5"/>
  <c r="G3762" i="5"/>
  <c r="F3762" i="5"/>
  <c r="E3762" i="5"/>
  <c r="I3761" i="5"/>
  <c r="G3761" i="5"/>
  <c r="F3761" i="5"/>
  <c r="E3761" i="5"/>
  <c r="I3760" i="5"/>
  <c r="G3760" i="5"/>
  <c r="F3760" i="5"/>
  <c r="E3760" i="5"/>
  <c r="I3759" i="5"/>
  <c r="G3759" i="5"/>
  <c r="F3759" i="5"/>
  <c r="E3759" i="5"/>
  <c r="I3758" i="5"/>
  <c r="G3758" i="5"/>
  <c r="F3758" i="5"/>
  <c r="E3758" i="5"/>
  <c r="I3757" i="5"/>
  <c r="G3757" i="5"/>
  <c r="F3757" i="5"/>
  <c r="E3757" i="5"/>
  <c r="I3756" i="5"/>
  <c r="G3756" i="5"/>
  <c r="F3756" i="5"/>
  <c r="E3756" i="5"/>
  <c r="I3755" i="5"/>
  <c r="G3755" i="5"/>
  <c r="F3755" i="5"/>
  <c r="E3755" i="5"/>
  <c r="I3754" i="5"/>
  <c r="G3754" i="5"/>
  <c r="F3754" i="5"/>
  <c r="E3754" i="5"/>
  <c r="H3783" i="5" s="1"/>
  <c r="I3753" i="5"/>
  <c r="G3753" i="5"/>
  <c r="F3753" i="5"/>
  <c r="E3753" i="5"/>
  <c r="I3752" i="5"/>
  <c r="G3752" i="5"/>
  <c r="F3752" i="5"/>
  <c r="E3752" i="5"/>
  <c r="I3751" i="5"/>
  <c r="G3751" i="5"/>
  <c r="F3751" i="5"/>
  <c r="E3751" i="5"/>
  <c r="I3750" i="5"/>
  <c r="G3750" i="5"/>
  <c r="F3750" i="5"/>
  <c r="E3750" i="5"/>
  <c r="I3749" i="5"/>
  <c r="G3749" i="5"/>
  <c r="F3749" i="5"/>
  <c r="E3749" i="5"/>
  <c r="I3748" i="5"/>
  <c r="G3748" i="5"/>
  <c r="F3748" i="5"/>
  <c r="E3748" i="5"/>
  <c r="I3747" i="5"/>
  <c r="G3747" i="5"/>
  <c r="F3747" i="5"/>
  <c r="E3747" i="5"/>
  <c r="I3746" i="5"/>
  <c r="G3746" i="5"/>
  <c r="F3746" i="5"/>
  <c r="E3746" i="5"/>
  <c r="I3745" i="5"/>
  <c r="G3745" i="5"/>
  <c r="F3745" i="5"/>
  <c r="E3745" i="5"/>
  <c r="I3744" i="5"/>
  <c r="G3744" i="5"/>
  <c r="F3744" i="5"/>
  <c r="E3744" i="5"/>
  <c r="I3743" i="5"/>
  <c r="G3743" i="5"/>
  <c r="F3743" i="5"/>
  <c r="E3743" i="5"/>
  <c r="I3742" i="5"/>
  <c r="G3742" i="5"/>
  <c r="F3742" i="5"/>
  <c r="E3742" i="5"/>
  <c r="I3741" i="5"/>
  <c r="G3741" i="5"/>
  <c r="F3741" i="5"/>
  <c r="E3741" i="5"/>
  <c r="I3740" i="5"/>
  <c r="G3740" i="5"/>
  <c r="F3740" i="5"/>
  <c r="E3740" i="5"/>
  <c r="I3739" i="5"/>
  <c r="G3739" i="5"/>
  <c r="F3739" i="5"/>
  <c r="E3739" i="5"/>
  <c r="I3738" i="5"/>
  <c r="G3738" i="5"/>
  <c r="F3738" i="5"/>
  <c r="E3738" i="5"/>
  <c r="I3737" i="5"/>
  <c r="G3737" i="5"/>
  <c r="F3737" i="5"/>
  <c r="E3737" i="5"/>
  <c r="I3736" i="5"/>
  <c r="G3736" i="5"/>
  <c r="F3736" i="5"/>
  <c r="E3736" i="5"/>
  <c r="I3735" i="5"/>
  <c r="G3735" i="5"/>
  <c r="F3735" i="5"/>
  <c r="E3735" i="5"/>
  <c r="I3734" i="5"/>
  <c r="G3734" i="5"/>
  <c r="F3734" i="5"/>
  <c r="E3734" i="5"/>
  <c r="I3733" i="5"/>
  <c r="G3733" i="5"/>
  <c r="F3733" i="5"/>
  <c r="E3733" i="5"/>
  <c r="I3732" i="5"/>
  <c r="G3732" i="5"/>
  <c r="F3732" i="5"/>
  <c r="E3732" i="5"/>
  <c r="I3731" i="5"/>
  <c r="G3731" i="5"/>
  <c r="F3731" i="5"/>
  <c r="E3731" i="5"/>
  <c r="I3730" i="5"/>
  <c r="G3730" i="5"/>
  <c r="F3730" i="5"/>
  <c r="E3730" i="5"/>
  <c r="I3729" i="5"/>
  <c r="G3729" i="5"/>
  <c r="F3729" i="5"/>
  <c r="E3729" i="5"/>
  <c r="I3728" i="5"/>
  <c r="G3728" i="5"/>
  <c r="F3728" i="5"/>
  <c r="E3728" i="5"/>
  <c r="I3727" i="5"/>
  <c r="G3727" i="5"/>
  <c r="F3727" i="5"/>
  <c r="E3727" i="5"/>
  <c r="I3726" i="5"/>
  <c r="G3726" i="5"/>
  <c r="F3726" i="5"/>
  <c r="E3726" i="5"/>
  <c r="I3725" i="5"/>
  <c r="G3725" i="5"/>
  <c r="F3725" i="5"/>
  <c r="E3725" i="5"/>
  <c r="I3724" i="5"/>
  <c r="G3724" i="5"/>
  <c r="F3724" i="5"/>
  <c r="E3724" i="5"/>
  <c r="I3723" i="5"/>
  <c r="G3723" i="5"/>
  <c r="F3723" i="5"/>
  <c r="E3723" i="5"/>
  <c r="I3722" i="5"/>
  <c r="G3722" i="5"/>
  <c r="F3722" i="5"/>
  <c r="E3722" i="5"/>
  <c r="H3751" i="5" s="1"/>
  <c r="I3721" i="5"/>
  <c r="G3721" i="5"/>
  <c r="F3721" i="5"/>
  <c r="E3721" i="5"/>
  <c r="I3720" i="5"/>
  <c r="G3720" i="5"/>
  <c r="F3720" i="5"/>
  <c r="E3720" i="5"/>
  <c r="I3719" i="5"/>
  <c r="G3719" i="5"/>
  <c r="F3719" i="5"/>
  <c r="E3719" i="5"/>
  <c r="I3718" i="5"/>
  <c r="G3718" i="5"/>
  <c r="F3718" i="5"/>
  <c r="E3718" i="5"/>
  <c r="I3717" i="5"/>
  <c r="G3717" i="5"/>
  <c r="F3717" i="5"/>
  <c r="E3717" i="5"/>
  <c r="I3716" i="5"/>
  <c r="G3716" i="5"/>
  <c r="F3716" i="5"/>
  <c r="E3716" i="5"/>
  <c r="I3715" i="5"/>
  <c r="G3715" i="5"/>
  <c r="F3715" i="5"/>
  <c r="E3715" i="5"/>
  <c r="I3714" i="5"/>
  <c r="G3714" i="5"/>
  <c r="F3714" i="5"/>
  <c r="E3714" i="5"/>
  <c r="I3713" i="5"/>
  <c r="G3713" i="5"/>
  <c r="F3713" i="5"/>
  <c r="E3713" i="5"/>
  <c r="I3712" i="5"/>
  <c r="G3712" i="5"/>
  <c r="F3712" i="5"/>
  <c r="E3712" i="5"/>
  <c r="I3711" i="5"/>
  <c r="G3711" i="5"/>
  <c r="F3711" i="5"/>
  <c r="E3711" i="5"/>
  <c r="I3710" i="5"/>
  <c r="G3710" i="5"/>
  <c r="F3710" i="5"/>
  <c r="E3710" i="5"/>
  <c r="I3709" i="5"/>
  <c r="G3709" i="5"/>
  <c r="F3709" i="5"/>
  <c r="E3709" i="5"/>
  <c r="I3708" i="5"/>
  <c r="G3708" i="5"/>
  <c r="F3708" i="5"/>
  <c r="E3708" i="5"/>
  <c r="I3707" i="5"/>
  <c r="G3707" i="5"/>
  <c r="F3707" i="5"/>
  <c r="E3707" i="5"/>
  <c r="H3736" i="5" s="1"/>
  <c r="I3706" i="5"/>
  <c r="G3706" i="5"/>
  <c r="F3706" i="5"/>
  <c r="E3706" i="5"/>
  <c r="I3705" i="5"/>
  <c r="G3705" i="5"/>
  <c r="F3705" i="5"/>
  <c r="E3705" i="5"/>
  <c r="I3704" i="5"/>
  <c r="G3704" i="5"/>
  <c r="F3704" i="5"/>
  <c r="E3704" i="5"/>
  <c r="I3703" i="5"/>
  <c r="G3703" i="5"/>
  <c r="F3703" i="5"/>
  <c r="E3703" i="5"/>
  <c r="I3702" i="5"/>
  <c r="G3702" i="5"/>
  <c r="F3702" i="5"/>
  <c r="E3702" i="5"/>
  <c r="I3701" i="5"/>
  <c r="G3701" i="5"/>
  <c r="F3701" i="5"/>
  <c r="E3701" i="5"/>
  <c r="I3700" i="5"/>
  <c r="G3700" i="5"/>
  <c r="F3700" i="5"/>
  <c r="E3700" i="5"/>
  <c r="I3699" i="5"/>
  <c r="G3699" i="5"/>
  <c r="F3699" i="5"/>
  <c r="E3699" i="5"/>
  <c r="H3728" i="5" s="1"/>
  <c r="I3698" i="5"/>
  <c r="G3698" i="5"/>
  <c r="F3698" i="5"/>
  <c r="E3698" i="5"/>
  <c r="I3697" i="5"/>
  <c r="G3697" i="5"/>
  <c r="F3697" i="5"/>
  <c r="E3697" i="5"/>
  <c r="I3696" i="5"/>
  <c r="G3696" i="5"/>
  <c r="F3696" i="5"/>
  <c r="E3696" i="5"/>
  <c r="I3695" i="5"/>
  <c r="G3695" i="5"/>
  <c r="F3695" i="5"/>
  <c r="E3695" i="5"/>
  <c r="I3694" i="5"/>
  <c r="G3694" i="5"/>
  <c r="F3694" i="5"/>
  <c r="E3694" i="5"/>
  <c r="I3693" i="5"/>
  <c r="H3693" i="5"/>
  <c r="G3693" i="5"/>
  <c r="F3693" i="5"/>
  <c r="E3693" i="5"/>
  <c r="I3692" i="5"/>
  <c r="H3692" i="5"/>
  <c r="G3692" i="5"/>
  <c r="F3692" i="5"/>
  <c r="E3692" i="5"/>
  <c r="I3691" i="5"/>
  <c r="H3691" i="5"/>
  <c r="G3691" i="5"/>
  <c r="F3691" i="5"/>
  <c r="E3691" i="5"/>
  <c r="I3690" i="5"/>
  <c r="H3690" i="5"/>
  <c r="G3690" i="5"/>
  <c r="F3690" i="5"/>
  <c r="E3690" i="5"/>
  <c r="I3689" i="5"/>
  <c r="H3689" i="5"/>
  <c r="G3689" i="5"/>
  <c r="F3689" i="5"/>
  <c r="E3689" i="5"/>
  <c r="I3688" i="5"/>
  <c r="H3688" i="5"/>
  <c r="G3688" i="5"/>
  <c r="F3688" i="5"/>
  <c r="E3688" i="5"/>
  <c r="I3687" i="5"/>
  <c r="H3687" i="5"/>
  <c r="G3687" i="5"/>
  <c r="F3687" i="5"/>
  <c r="E3687" i="5"/>
  <c r="I3686" i="5"/>
  <c r="H3686" i="5"/>
  <c r="G3686" i="5"/>
  <c r="F3686" i="5"/>
  <c r="E3686" i="5"/>
  <c r="I3685" i="5"/>
  <c r="H3685" i="5"/>
  <c r="G3685" i="5"/>
  <c r="F3685" i="5"/>
  <c r="E3685" i="5"/>
  <c r="I3684" i="5"/>
  <c r="H3684" i="5"/>
  <c r="G3684" i="5"/>
  <c r="F3684" i="5"/>
  <c r="E3684" i="5"/>
  <c r="I3683" i="5"/>
  <c r="H3683" i="5"/>
  <c r="G3683" i="5"/>
  <c r="F3683" i="5"/>
  <c r="E3683" i="5"/>
  <c r="I3682" i="5"/>
  <c r="H3682" i="5"/>
  <c r="G3682" i="5"/>
  <c r="F3682" i="5"/>
  <c r="E3682" i="5"/>
  <c r="I3681" i="5"/>
  <c r="H3681" i="5"/>
  <c r="G3681" i="5"/>
  <c r="F3681" i="5"/>
  <c r="E3681" i="5"/>
  <c r="I3680" i="5"/>
  <c r="H3680" i="5"/>
  <c r="G3680" i="5"/>
  <c r="F3680" i="5"/>
  <c r="E3680" i="5"/>
  <c r="I3679" i="5"/>
  <c r="H3679" i="5"/>
  <c r="G3679" i="5"/>
  <c r="F3679" i="5"/>
  <c r="E3679" i="5"/>
  <c r="I3678" i="5"/>
  <c r="H3678" i="5"/>
  <c r="G3678" i="5"/>
  <c r="F3678" i="5"/>
  <c r="E3678" i="5"/>
  <c r="I3677" i="5"/>
  <c r="H3677" i="5"/>
  <c r="G3677" i="5"/>
  <c r="F3677" i="5"/>
  <c r="E3677" i="5"/>
  <c r="I3676" i="5"/>
  <c r="H3676" i="5"/>
  <c r="G3676" i="5"/>
  <c r="F3676" i="5"/>
  <c r="E3676" i="5"/>
  <c r="I3675" i="5"/>
  <c r="H3675" i="5"/>
  <c r="G3675" i="5"/>
  <c r="F3675" i="5"/>
  <c r="E3675" i="5"/>
  <c r="I3674" i="5"/>
  <c r="H3674" i="5"/>
  <c r="G3674" i="5"/>
  <c r="F3674" i="5"/>
  <c r="E3674" i="5"/>
  <c r="I3673" i="5"/>
  <c r="H3673" i="5"/>
  <c r="G3673" i="5"/>
  <c r="F3673" i="5"/>
  <c r="E3673" i="5"/>
  <c r="I3672" i="5"/>
  <c r="H3672" i="5"/>
  <c r="G3672" i="5"/>
  <c r="F3672" i="5"/>
  <c r="E3672" i="5"/>
  <c r="I3671" i="5"/>
  <c r="H3671" i="5"/>
  <c r="G3671" i="5"/>
  <c r="F3671" i="5"/>
  <c r="E3671" i="5"/>
  <c r="I3670" i="5"/>
  <c r="H3670" i="5"/>
  <c r="G3670" i="5"/>
  <c r="F3670" i="5"/>
  <c r="E3670" i="5"/>
  <c r="I3669" i="5"/>
  <c r="H3669" i="5"/>
  <c r="G3669" i="5"/>
  <c r="F3669" i="5"/>
  <c r="E3669" i="5"/>
  <c r="I3668" i="5"/>
  <c r="H3668" i="5"/>
  <c r="G3668" i="5"/>
  <c r="F3668" i="5"/>
  <c r="E3668" i="5"/>
  <c r="I3667" i="5"/>
  <c r="H3667" i="5"/>
  <c r="G3667" i="5"/>
  <c r="F3667" i="5"/>
  <c r="E3667" i="5"/>
  <c r="I3666" i="5"/>
  <c r="H3666" i="5"/>
  <c r="G3666" i="5"/>
  <c r="F3666" i="5"/>
  <c r="E3666" i="5"/>
  <c r="I3665" i="5"/>
  <c r="H3665" i="5"/>
  <c r="G3665" i="5"/>
  <c r="F3665" i="5"/>
  <c r="E3665" i="5"/>
  <c r="H3694" i="5" s="1"/>
  <c r="I3664" i="5"/>
  <c r="H3664" i="5"/>
  <c r="G3664" i="5"/>
  <c r="F3664" i="5"/>
  <c r="E3664" i="5"/>
  <c r="I3663" i="5"/>
  <c r="H3663" i="5"/>
  <c r="G3663" i="5"/>
  <c r="F3663" i="5"/>
  <c r="E3663" i="5"/>
  <c r="I3662" i="5"/>
  <c r="H3662" i="5"/>
  <c r="G3662" i="5"/>
  <c r="F3662" i="5"/>
  <c r="E3662" i="5"/>
  <c r="I3661" i="5"/>
  <c r="H3661" i="5"/>
  <c r="G3661" i="5"/>
  <c r="F3661" i="5"/>
  <c r="E3661" i="5"/>
  <c r="I3660" i="5"/>
  <c r="H3660" i="5"/>
  <c r="G3660" i="5"/>
  <c r="F3660" i="5"/>
  <c r="E3660" i="5"/>
  <c r="I3659" i="5"/>
  <c r="H3659" i="5"/>
  <c r="G3659" i="5"/>
  <c r="F3659" i="5"/>
  <c r="E3659" i="5"/>
  <c r="I3658" i="5"/>
  <c r="H3658" i="5"/>
  <c r="G3658" i="5"/>
  <c r="F3658" i="5"/>
  <c r="E3658" i="5"/>
  <c r="I3657" i="5"/>
  <c r="H3657" i="5"/>
  <c r="G3657" i="5"/>
  <c r="F3657" i="5"/>
  <c r="E3657" i="5"/>
  <c r="I3656" i="5"/>
  <c r="H3656" i="5"/>
  <c r="G3656" i="5"/>
  <c r="F3656" i="5"/>
  <c r="E3656" i="5"/>
  <c r="I3655" i="5"/>
  <c r="H3655" i="5"/>
  <c r="G3655" i="5"/>
  <c r="F3655" i="5"/>
  <c r="E3655" i="5"/>
  <c r="I3654" i="5"/>
  <c r="H3654" i="5"/>
  <c r="G3654" i="5"/>
  <c r="F3654" i="5"/>
  <c r="E3654" i="5"/>
  <c r="I3653" i="5"/>
  <c r="H3653" i="5"/>
  <c r="G3653" i="5"/>
  <c r="F3653" i="5"/>
  <c r="E3653" i="5"/>
  <c r="I3652" i="5"/>
  <c r="H3652" i="5"/>
  <c r="G3652" i="5"/>
  <c r="F3652" i="5"/>
  <c r="E3652" i="5"/>
  <c r="I3651" i="5"/>
  <c r="H3651" i="5"/>
  <c r="G3651" i="5"/>
  <c r="F3651" i="5"/>
  <c r="E3651" i="5"/>
  <c r="I3650" i="5"/>
  <c r="H3650" i="5"/>
  <c r="G3650" i="5"/>
  <c r="F3650" i="5"/>
  <c r="E3650" i="5"/>
  <c r="I3649" i="5"/>
  <c r="H3649" i="5"/>
  <c r="G3649" i="5"/>
  <c r="F3649" i="5"/>
  <c r="E3649" i="5"/>
  <c r="I3648" i="5"/>
  <c r="H3648" i="5"/>
  <c r="G3648" i="5"/>
  <c r="F3648" i="5"/>
  <c r="E3648" i="5"/>
  <c r="I3647" i="5"/>
  <c r="H3647" i="5"/>
  <c r="G3647" i="5"/>
  <c r="F3647" i="5"/>
  <c r="E3647" i="5"/>
  <c r="I3646" i="5"/>
  <c r="H3646" i="5"/>
  <c r="G3646" i="5"/>
  <c r="F3646" i="5"/>
  <c r="E3646" i="5"/>
  <c r="I3645" i="5"/>
  <c r="H3645" i="5"/>
  <c r="G3645" i="5"/>
  <c r="F3645" i="5"/>
  <c r="E3645" i="5"/>
  <c r="I3644" i="5"/>
  <c r="H3644" i="5"/>
  <c r="G3644" i="5"/>
  <c r="F3644" i="5"/>
  <c r="E3644" i="5"/>
  <c r="I3643" i="5"/>
  <c r="H3643" i="5"/>
  <c r="G3643" i="5"/>
  <c r="F3643" i="5"/>
  <c r="E3643" i="5"/>
  <c r="I3642" i="5"/>
  <c r="H3642" i="5"/>
  <c r="G3642" i="5"/>
  <c r="F3642" i="5"/>
  <c r="E3642" i="5"/>
  <c r="I3641" i="5"/>
  <c r="H3641" i="5"/>
  <c r="G3641" i="5"/>
  <c r="F3641" i="5"/>
  <c r="E3641" i="5"/>
  <c r="I3640" i="5"/>
  <c r="H3640" i="5"/>
  <c r="G3640" i="5"/>
  <c r="F3640" i="5"/>
  <c r="E3640" i="5"/>
  <c r="I3639" i="5"/>
  <c r="H3639" i="5"/>
  <c r="G3639" i="5"/>
  <c r="F3639" i="5"/>
  <c r="E3639" i="5"/>
  <c r="I3638" i="5"/>
  <c r="H3638" i="5"/>
  <c r="G3638" i="5"/>
  <c r="F3638" i="5"/>
  <c r="E3638" i="5"/>
  <c r="I3637" i="5"/>
  <c r="H3637" i="5"/>
  <c r="G3637" i="5"/>
  <c r="F3637" i="5"/>
  <c r="E3637" i="5"/>
  <c r="I3636" i="5"/>
  <c r="H3636" i="5"/>
  <c r="G3636" i="5"/>
  <c r="F3636" i="5"/>
  <c r="E3636" i="5"/>
  <c r="I3635" i="5"/>
  <c r="H3635" i="5"/>
  <c r="G3635" i="5"/>
  <c r="F3635" i="5"/>
  <c r="E3635" i="5"/>
  <c r="I3634" i="5"/>
  <c r="H3634" i="5"/>
  <c r="G3634" i="5"/>
  <c r="F3634" i="5"/>
  <c r="E3634" i="5"/>
  <c r="I3633" i="5"/>
  <c r="H3633" i="5"/>
  <c r="G3633" i="5"/>
  <c r="F3633" i="5"/>
  <c r="E3633" i="5"/>
  <c r="I3632" i="5"/>
  <c r="H3632" i="5"/>
  <c r="G3632" i="5"/>
  <c r="F3632" i="5"/>
  <c r="E3632" i="5"/>
  <c r="I3631" i="5"/>
  <c r="H3631" i="5"/>
  <c r="G3631" i="5"/>
  <c r="F3631" i="5"/>
  <c r="E3631" i="5"/>
  <c r="I3630" i="5"/>
  <c r="H3630" i="5"/>
  <c r="G3630" i="5"/>
  <c r="F3630" i="5"/>
  <c r="E3630" i="5"/>
  <c r="I3629" i="5"/>
  <c r="H3629" i="5"/>
  <c r="G3629" i="5"/>
  <c r="F3629" i="5"/>
  <c r="E3629" i="5"/>
  <c r="I3628" i="5"/>
  <c r="H3628" i="5"/>
  <c r="G3628" i="5"/>
  <c r="F3628" i="5"/>
  <c r="E3628" i="5"/>
  <c r="I3627" i="5"/>
  <c r="H3627" i="5"/>
  <c r="G3627" i="5"/>
  <c r="F3627" i="5"/>
  <c r="E3627" i="5"/>
  <c r="I3626" i="5"/>
  <c r="H3626" i="5"/>
  <c r="G3626" i="5"/>
  <c r="F3626" i="5"/>
  <c r="E3626" i="5"/>
  <c r="I3625" i="5"/>
  <c r="H3625" i="5"/>
  <c r="G3625" i="5"/>
  <c r="F3625" i="5"/>
  <c r="E3625" i="5"/>
  <c r="I3624" i="5"/>
  <c r="H3624" i="5"/>
  <c r="G3624" i="5"/>
  <c r="F3624" i="5"/>
  <c r="E3624" i="5"/>
  <c r="I3623" i="5"/>
  <c r="H3623" i="5"/>
  <c r="G3623" i="5"/>
  <c r="F3623" i="5"/>
  <c r="E3623" i="5"/>
  <c r="I3622" i="5"/>
  <c r="H3622" i="5"/>
  <c r="G3622" i="5"/>
  <c r="F3622" i="5"/>
  <c r="E3622" i="5"/>
  <c r="I3621" i="5"/>
  <c r="H3621" i="5"/>
  <c r="G3621" i="5"/>
  <c r="F3621" i="5"/>
  <c r="E3621" i="5"/>
  <c r="I3620" i="5"/>
  <c r="H3620" i="5"/>
  <c r="G3620" i="5"/>
  <c r="F3620" i="5"/>
  <c r="E3620" i="5"/>
  <c r="I3619" i="5"/>
  <c r="H3619" i="5"/>
  <c r="G3619" i="5"/>
  <c r="F3619" i="5"/>
  <c r="E3619" i="5"/>
  <c r="I3618" i="5"/>
  <c r="H3618" i="5"/>
  <c r="G3618" i="5"/>
  <c r="F3618" i="5"/>
  <c r="E3618" i="5"/>
  <c r="I3617" i="5"/>
  <c r="H3617" i="5"/>
  <c r="G3617" i="5"/>
  <c r="F3617" i="5"/>
  <c r="E3617" i="5"/>
  <c r="I3616" i="5"/>
  <c r="H3616" i="5"/>
  <c r="G3616" i="5"/>
  <c r="F3616" i="5"/>
  <c r="E3616" i="5"/>
  <c r="I3615" i="5"/>
  <c r="H3615" i="5"/>
  <c r="G3615" i="5"/>
  <c r="F3615" i="5"/>
  <c r="E3615" i="5"/>
  <c r="I3614" i="5"/>
  <c r="H3614" i="5"/>
  <c r="G3614" i="5"/>
  <c r="F3614" i="5"/>
  <c r="E3614" i="5"/>
  <c r="I3613" i="5"/>
  <c r="H3613" i="5"/>
  <c r="G3613" i="5"/>
  <c r="F3613" i="5"/>
  <c r="E3613" i="5"/>
  <c r="I3612" i="5"/>
  <c r="H3612" i="5"/>
  <c r="G3612" i="5"/>
  <c r="F3612" i="5"/>
  <c r="E3612" i="5"/>
  <c r="I3611" i="5"/>
  <c r="H3611" i="5"/>
  <c r="G3611" i="5"/>
  <c r="F3611" i="5"/>
  <c r="E3611" i="5"/>
  <c r="I3610" i="5"/>
  <c r="H3610" i="5"/>
  <c r="G3610" i="5"/>
  <c r="F3610" i="5"/>
  <c r="E3610" i="5"/>
  <c r="I3609" i="5"/>
  <c r="H3609" i="5"/>
  <c r="G3609" i="5"/>
  <c r="F3609" i="5"/>
  <c r="E3609" i="5"/>
  <c r="I3608" i="5"/>
  <c r="H3608" i="5"/>
  <c r="G3608" i="5"/>
  <c r="F3608" i="5"/>
  <c r="E3608" i="5"/>
  <c r="I3607" i="5"/>
  <c r="H3607" i="5"/>
  <c r="G3607" i="5"/>
  <c r="F3607" i="5"/>
  <c r="E3607" i="5"/>
  <c r="I3606" i="5"/>
  <c r="H3606" i="5"/>
  <c r="G3606" i="5"/>
  <c r="F3606" i="5"/>
  <c r="E3606" i="5"/>
  <c r="I3605" i="5"/>
  <c r="H3605" i="5"/>
  <c r="G3605" i="5"/>
  <c r="F3605" i="5"/>
  <c r="E3605" i="5"/>
  <c r="I3604" i="5"/>
  <c r="H3604" i="5"/>
  <c r="G3604" i="5"/>
  <c r="F3604" i="5"/>
  <c r="E3604" i="5"/>
  <c r="I3603" i="5"/>
  <c r="H3603" i="5"/>
  <c r="G3603" i="5"/>
  <c r="F3603" i="5"/>
  <c r="E3603" i="5"/>
  <c r="I3602" i="5"/>
  <c r="H3602" i="5"/>
  <c r="G3602" i="5"/>
  <c r="F3602" i="5"/>
  <c r="E3602" i="5"/>
  <c r="I3601" i="5"/>
  <c r="H3601" i="5"/>
  <c r="G3601" i="5"/>
  <c r="F3601" i="5"/>
  <c r="E3601" i="5"/>
  <c r="I3600" i="5"/>
  <c r="G3600" i="5"/>
  <c r="F3600" i="5"/>
  <c r="E3600" i="5"/>
  <c r="I3599" i="5"/>
  <c r="G3599" i="5"/>
  <c r="F3599" i="5"/>
  <c r="E3599" i="5"/>
  <c r="I3598" i="5"/>
  <c r="G3598" i="5"/>
  <c r="F3598" i="5"/>
  <c r="E3598" i="5"/>
  <c r="I3597" i="5"/>
  <c r="G3597" i="5"/>
  <c r="F3597" i="5"/>
  <c r="E3597" i="5"/>
  <c r="I3596" i="5"/>
  <c r="G3596" i="5"/>
  <c r="F3596" i="5"/>
  <c r="E3596" i="5"/>
  <c r="I3595" i="5"/>
  <c r="G3595" i="5"/>
  <c r="F3595" i="5"/>
  <c r="E3595" i="5"/>
  <c r="I3594" i="5"/>
  <c r="G3594" i="5"/>
  <c r="F3594" i="5"/>
  <c r="E3594" i="5"/>
  <c r="I3593" i="5"/>
  <c r="G3593" i="5"/>
  <c r="F3593" i="5"/>
  <c r="E3593" i="5"/>
  <c r="I3592" i="5"/>
  <c r="G3592" i="5"/>
  <c r="F3592" i="5"/>
  <c r="E3592" i="5"/>
  <c r="I3591" i="5"/>
  <c r="G3591" i="5"/>
  <c r="F3591" i="5"/>
  <c r="E3591" i="5"/>
  <c r="I3590" i="5"/>
  <c r="G3590" i="5"/>
  <c r="F3590" i="5"/>
  <c r="E3590" i="5"/>
  <c r="I3589" i="5"/>
  <c r="G3589" i="5"/>
  <c r="F3589" i="5"/>
  <c r="E3589" i="5"/>
  <c r="I3588" i="5"/>
  <c r="G3588" i="5"/>
  <c r="F3588" i="5"/>
  <c r="E3588" i="5"/>
  <c r="I3587" i="5"/>
  <c r="G3587" i="5"/>
  <c r="F3587" i="5"/>
  <c r="E3587" i="5"/>
  <c r="I3586" i="5"/>
  <c r="G3586" i="5"/>
  <c r="F3586" i="5"/>
  <c r="E3586" i="5"/>
  <c r="I3585" i="5"/>
  <c r="G3585" i="5"/>
  <c r="F3585" i="5"/>
  <c r="E3585" i="5"/>
  <c r="I3584" i="5"/>
  <c r="G3584" i="5"/>
  <c r="F3584" i="5"/>
  <c r="E3584" i="5"/>
  <c r="I3583" i="5"/>
  <c r="G3583" i="5"/>
  <c r="F3583" i="5"/>
  <c r="E3583" i="5"/>
  <c r="I3582" i="5"/>
  <c r="G3582" i="5"/>
  <c r="F3582" i="5"/>
  <c r="E3582" i="5"/>
  <c r="I3581" i="5"/>
  <c r="G3581" i="5"/>
  <c r="F3581" i="5"/>
  <c r="E3581" i="5"/>
  <c r="I3580" i="5"/>
  <c r="G3580" i="5"/>
  <c r="F3580" i="5"/>
  <c r="E3580" i="5"/>
  <c r="I3579" i="5"/>
  <c r="G3579" i="5"/>
  <c r="F3579" i="5"/>
  <c r="E3579" i="5"/>
  <c r="I3578" i="5"/>
  <c r="G3578" i="5"/>
  <c r="F3578" i="5"/>
  <c r="E3578" i="5"/>
  <c r="I3577" i="5"/>
  <c r="G3577" i="5"/>
  <c r="F3577" i="5"/>
  <c r="E3577" i="5"/>
  <c r="I3576" i="5"/>
  <c r="G3576" i="5"/>
  <c r="F3576" i="5"/>
  <c r="E3576" i="5"/>
  <c r="I3575" i="5"/>
  <c r="G3575" i="5"/>
  <c r="F3575" i="5"/>
  <c r="E3575" i="5"/>
  <c r="I3574" i="5"/>
  <c r="G3574" i="5"/>
  <c r="F3574" i="5"/>
  <c r="E3574" i="5"/>
  <c r="I3573" i="5"/>
  <c r="G3573" i="5"/>
  <c r="F3573" i="5"/>
  <c r="E3573" i="5"/>
  <c r="I3572" i="5"/>
  <c r="G3572" i="5"/>
  <c r="F3572" i="5"/>
  <c r="E3572" i="5"/>
  <c r="I3571" i="5"/>
  <c r="G3571" i="5"/>
  <c r="F3571" i="5"/>
  <c r="E3571" i="5"/>
  <c r="H3600" i="5" s="1"/>
  <c r="I3570" i="5"/>
  <c r="G3570" i="5"/>
  <c r="F3570" i="5"/>
  <c r="E3570" i="5"/>
  <c r="H3599" i="5" s="1"/>
  <c r="I3569" i="5"/>
  <c r="G3569" i="5"/>
  <c r="F3569" i="5"/>
  <c r="E3569" i="5"/>
  <c r="H3594" i="5" s="1"/>
  <c r="I3568" i="5"/>
  <c r="G3568" i="5"/>
  <c r="F3568" i="5"/>
  <c r="E3568" i="5"/>
  <c r="H3597" i="5" s="1"/>
  <c r="I3567" i="5"/>
  <c r="G3567" i="5"/>
  <c r="F3567" i="5"/>
  <c r="E3567" i="5"/>
  <c r="I3566" i="5"/>
  <c r="G3566" i="5"/>
  <c r="F3566" i="5"/>
  <c r="E3566" i="5"/>
  <c r="I3565" i="5"/>
  <c r="G3565" i="5"/>
  <c r="F3565" i="5"/>
  <c r="E3565" i="5"/>
  <c r="I3564" i="5"/>
  <c r="G3564" i="5"/>
  <c r="F3564" i="5"/>
  <c r="E3564" i="5"/>
  <c r="H3593" i="5" s="1"/>
  <c r="I3563" i="5"/>
  <c r="G3563" i="5"/>
  <c r="F3563" i="5"/>
  <c r="E3563" i="5"/>
  <c r="H3592" i="5" s="1"/>
  <c r="I3562" i="5"/>
  <c r="G3562" i="5"/>
  <c r="F3562" i="5"/>
  <c r="E3562" i="5"/>
  <c r="H3591" i="5" s="1"/>
  <c r="I3561" i="5"/>
  <c r="G3561" i="5"/>
  <c r="F3561" i="5"/>
  <c r="E3561" i="5"/>
  <c r="I3560" i="5"/>
  <c r="G3560" i="5"/>
  <c r="F3560" i="5"/>
  <c r="E3560" i="5"/>
  <c r="H3589" i="5" s="1"/>
  <c r="I3559" i="5"/>
  <c r="G3559" i="5"/>
  <c r="F3559" i="5"/>
  <c r="E3559" i="5"/>
  <c r="I3558" i="5"/>
  <c r="G3558" i="5"/>
  <c r="F3558" i="5"/>
  <c r="E3558" i="5"/>
  <c r="I3557" i="5"/>
  <c r="G3557" i="5"/>
  <c r="F3557" i="5"/>
  <c r="E3557" i="5"/>
  <c r="I3556" i="5"/>
  <c r="G3556" i="5"/>
  <c r="F3556" i="5"/>
  <c r="E3556" i="5"/>
  <c r="I3555" i="5"/>
  <c r="G3555" i="5"/>
  <c r="F3555" i="5"/>
  <c r="E3555" i="5"/>
  <c r="I3554" i="5"/>
  <c r="G3554" i="5"/>
  <c r="F3554" i="5"/>
  <c r="E3554" i="5"/>
  <c r="I3553" i="5"/>
  <c r="G3553" i="5"/>
  <c r="F3553" i="5"/>
  <c r="E3553" i="5"/>
  <c r="I3552" i="5"/>
  <c r="G3552" i="5"/>
  <c r="F3552" i="5"/>
  <c r="E3552" i="5"/>
  <c r="I3551" i="5"/>
  <c r="G3551" i="5"/>
  <c r="F3551" i="5"/>
  <c r="E3551" i="5"/>
  <c r="I3550" i="5"/>
  <c r="G3550" i="5"/>
  <c r="F3550" i="5"/>
  <c r="E3550" i="5"/>
  <c r="I3549" i="5"/>
  <c r="G3549" i="5"/>
  <c r="F3549" i="5"/>
  <c r="E3549" i="5"/>
  <c r="I3548" i="5"/>
  <c r="G3548" i="5"/>
  <c r="F3548" i="5"/>
  <c r="E3548" i="5"/>
  <c r="I3547" i="5"/>
  <c r="G3547" i="5"/>
  <c r="F3547" i="5"/>
  <c r="E3547" i="5"/>
  <c r="H3576" i="5" s="1"/>
  <c r="I3546" i="5"/>
  <c r="G3546" i="5"/>
  <c r="F3546" i="5"/>
  <c r="E3546" i="5"/>
  <c r="I3545" i="5"/>
  <c r="G3545" i="5"/>
  <c r="F3545" i="5"/>
  <c r="E3545" i="5"/>
  <c r="H3574" i="5" s="1"/>
  <c r="I3544" i="5"/>
  <c r="G3544" i="5"/>
  <c r="F3544" i="5"/>
  <c r="E3544" i="5"/>
  <c r="H3571" i="5" s="1"/>
  <c r="I3543" i="5"/>
  <c r="G3543" i="5"/>
  <c r="F3543" i="5"/>
  <c r="E3543" i="5"/>
  <c r="I3542" i="5"/>
  <c r="G3542" i="5"/>
  <c r="F3542" i="5"/>
  <c r="E3542" i="5"/>
  <c r="I3541" i="5"/>
  <c r="G3541" i="5"/>
  <c r="F3541" i="5"/>
  <c r="E3541" i="5"/>
  <c r="I3540" i="5"/>
  <c r="G3540" i="5"/>
  <c r="F3540" i="5"/>
  <c r="E3540" i="5"/>
  <c r="I3539" i="5"/>
  <c r="G3539" i="5"/>
  <c r="F3539" i="5"/>
  <c r="E3539" i="5"/>
  <c r="I3538" i="5"/>
  <c r="G3538" i="5"/>
  <c r="F3538" i="5"/>
  <c r="E3538" i="5"/>
  <c r="H3567" i="5" s="1"/>
  <c r="I3537" i="5"/>
  <c r="G3537" i="5"/>
  <c r="F3537" i="5"/>
  <c r="E3537" i="5"/>
  <c r="I3536" i="5"/>
  <c r="G3536" i="5"/>
  <c r="F3536" i="5"/>
  <c r="E3536" i="5"/>
  <c r="H3564" i="5" s="1"/>
  <c r="I3535" i="5"/>
  <c r="G3535" i="5"/>
  <c r="F3535" i="5"/>
  <c r="E3535" i="5"/>
  <c r="I3534" i="5"/>
  <c r="G3534" i="5"/>
  <c r="F3534" i="5"/>
  <c r="E3534" i="5"/>
  <c r="I3533" i="5"/>
  <c r="G3533" i="5"/>
  <c r="F3533" i="5"/>
  <c r="E3533" i="5"/>
  <c r="I3532" i="5"/>
  <c r="G3532" i="5"/>
  <c r="F3532" i="5"/>
  <c r="E3532" i="5"/>
  <c r="I3531" i="5"/>
  <c r="G3531" i="5"/>
  <c r="F3531" i="5"/>
  <c r="E3531" i="5"/>
  <c r="H3560" i="5" s="1"/>
  <c r="I3530" i="5"/>
  <c r="G3530" i="5"/>
  <c r="F3530" i="5"/>
  <c r="E3530" i="5"/>
  <c r="I3529" i="5"/>
  <c r="G3529" i="5"/>
  <c r="F3529" i="5"/>
  <c r="E3529" i="5"/>
  <c r="H3558" i="5" s="1"/>
  <c r="I3528" i="5"/>
  <c r="G3528" i="5"/>
  <c r="F3528" i="5"/>
  <c r="E3528" i="5"/>
  <c r="H3556" i="5" s="1"/>
  <c r="I3527" i="5"/>
  <c r="G3527" i="5"/>
  <c r="F3527" i="5"/>
  <c r="E3527" i="5"/>
  <c r="I3526" i="5"/>
  <c r="G3526" i="5"/>
  <c r="F3526" i="5"/>
  <c r="E3526" i="5"/>
  <c r="I3525" i="5"/>
  <c r="G3525" i="5"/>
  <c r="F3525" i="5"/>
  <c r="E3525" i="5"/>
  <c r="I3524" i="5"/>
  <c r="G3524" i="5"/>
  <c r="F3524" i="5"/>
  <c r="E3524" i="5"/>
  <c r="I3523" i="5"/>
  <c r="G3523" i="5"/>
  <c r="F3523" i="5"/>
  <c r="E3523" i="5"/>
  <c r="I3522" i="5"/>
  <c r="G3522" i="5"/>
  <c r="F3522" i="5"/>
  <c r="E3522" i="5"/>
  <c r="H3551" i="5" s="1"/>
  <c r="I3521" i="5"/>
  <c r="G3521" i="5"/>
  <c r="F3521" i="5"/>
  <c r="E3521" i="5"/>
  <c r="I3520" i="5"/>
  <c r="G3520" i="5"/>
  <c r="F3520" i="5"/>
  <c r="E3520" i="5"/>
  <c r="I3519" i="5"/>
  <c r="G3519" i="5"/>
  <c r="F3519" i="5"/>
  <c r="E3519" i="5"/>
  <c r="I3518" i="5"/>
  <c r="G3518" i="5"/>
  <c r="F3518" i="5"/>
  <c r="E3518" i="5"/>
  <c r="I3517" i="5"/>
  <c r="G3517" i="5"/>
  <c r="F3517" i="5"/>
  <c r="E3517" i="5"/>
  <c r="I3516" i="5"/>
  <c r="G3516" i="5"/>
  <c r="F3516" i="5"/>
  <c r="E3516" i="5"/>
  <c r="H3543" i="5" s="1"/>
  <c r="I3515" i="5"/>
  <c r="G3515" i="5"/>
  <c r="F3515" i="5"/>
  <c r="E3515" i="5"/>
  <c r="I3514" i="5"/>
  <c r="G3514" i="5"/>
  <c r="F3514" i="5"/>
  <c r="E3514" i="5"/>
  <c r="I3513" i="5"/>
  <c r="G3513" i="5"/>
  <c r="F3513" i="5"/>
  <c r="E3513" i="5"/>
  <c r="H3542" i="5" s="1"/>
  <c r="I3512" i="5"/>
  <c r="G3512" i="5"/>
  <c r="F3512" i="5"/>
  <c r="E3512" i="5"/>
  <c r="I3511" i="5"/>
  <c r="G3511" i="5"/>
  <c r="F3511" i="5"/>
  <c r="E3511" i="5"/>
  <c r="I3510" i="5"/>
  <c r="G3510" i="5"/>
  <c r="F3510" i="5"/>
  <c r="E3510" i="5"/>
  <c r="I3509" i="5"/>
  <c r="G3509" i="5"/>
  <c r="F3509" i="5"/>
  <c r="E3509" i="5"/>
  <c r="I3508" i="5"/>
  <c r="G3508" i="5"/>
  <c r="F3508" i="5"/>
  <c r="E3508" i="5"/>
  <c r="I3507" i="5"/>
  <c r="G3507" i="5"/>
  <c r="F3507" i="5"/>
  <c r="E3507" i="5"/>
  <c r="I3506" i="5"/>
  <c r="G3506" i="5"/>
  <c r="F3506" i="5"/>
  <c r="E3506" i="5"/>
  <c r="I3505" i="5"/>
  <c r="G3505" i="5"/>
  <c r="F3505" i="5"/>
  <c r="E3505" i="5"/>
  <c r="I3504" i="5"/>
  <c r="G3504" i="5"/>
  <c r="F3504" i="5"/>
  <c r="E3504" i="5"/>
  <c r="I3503" i="5"/>
  <c r="G3503" i="5"/>
  <c r="F3503" i="5"/>
  <c r="E3503" i="5"/>
  <c r="I3502" i="5"/>
  <c r="G3502" i="5"/>
  <c r="F3502" i="5"/>
  <c r="E3502" i="5"/>
  <c r="I3501" i="5"/>
  <c r="G3501" i="5"/>
  <c r="F3501" i="5"/>
  <c r="E3501" i="5"/>
  <c r="I3500" i="5"/>
  <c r="G3500" i="5"/>
  <c r="F3500" i="5"/>
  <c r="E3500" i="5"/>
  <c r="H3527" i="5" s="1"/>
  <c r="I3499" i="5"/>
  <c r="G3499" i="5"/>
  <c r="F3499" i="5"/>
  <c r="E3499" i="5"/>
  <c r="I3498" i="5"/>
  <c r="G3498" i="5"/>
  <c r="F3498" i="5"/>
  <c r="E3498" i="5"/>
  <c r="I3497" i="5"/>
  <c r="G3497" i="5"/>
  <c r="F3497" i="5"/>
  <c r="E3497" i="5"/>
  <c r="H3526" i="5" s="1"/>
  <c r="I3496" i="5"/>
  <c r="G3496" i="5"/>
  <c r="F3496" i="5"/>
  <c r="E3496" i="5"/>
  <c r="I3495" i="5"/>
  <c r="G3495" i="5"/>
  <c r="F3495" i="5"/>
  <c r="E3495" i="5"/>
  <c r="I3494" i="5"/>
  <c r="G3494" i="5"/>
  <c r="F3494" i="5"/>
  <c r="E3494" i="5"/>
  <c r="I3493" i="5"/>
  <c r="G3493" i="5"/>
  <c r="F3493" i="5"/>
  <c r="E3493" i="5"/>
  <c r="I3492" i="5"/>
  <c r="G3492" i="5"/>
  <c r="F3492" i="5"/>
  <c r="E3492" i="5"/>
  <c r="I3491" i="5"/>
  <c r="G3491" i="5"/>
  <c r="F3491" i="5"/>
  <c r="E3491" i="5"/>
  <c r="I3490" i="5"/>
  <c r="G3490" i="5"/>
  <c r="F3490" i="5"/>
  <c r="E3490" i="5"/>
  <c r="I3489" i="5"/>
  <c r="G3489" i="5"/>
  <c r="F3489" i="5"/>
  <c r="E3489" i="5"/>
  <c r="I3488" i="5"/>
  <c r="G3488" i="5"/>
  <c r="F3488" i="5"/>
  <c r="E3488" i="5"/>
  <c r="I3487" i="5"/>
  <c r="G3487" i="5"/>
  <c r="F3487" i="5"/>
  <c r="E3487" i="5"/>
  <c r="I3486" i="5"/>
  <c r="G3486" i="5"/>
  <c r="F3486" i="5"/>
  <c r="E3486" i="5"/>
  <c r="I3485" i="5"/>
  <c r="G3485" i="5"/>
  <c r="F3485" i="5"/>
  <c r="E3485" i="5"/>
  <c r="I3484" i="5"/>
  <c r="G3484" i="5"/>
  <c r="F3484" i="5"/>
  <c r="E3484" i="5"/>
  <c r="H3511" i="5" s="1"/>
  <c r="I3483" i="5"/>
  <c r="G3483" i="5"/>
  <c r="F3483" i="5"/>
  <c r="E3483" i="5"/>
  <c r="I3482" i="5"/>
  <c r="G3482" i="5"/>
  <c r="F3482" i="5"/>
  <c r="E3482" i="5"/>
  <c r="I3481" i="5"/>
  <c r="G3481" i="5"/>
  <c r="F3481" i="5"/>
  <c r="E3481" i="5"/>
  <c r="H3510" i="5" s="1"/>
  <c r="I3480" i="5"/>
  <c r="G3480" i="5"/>
  <c r="F3480" i="5"/>
  <c r="E3480" i="5"/>
  <c r="H3495" i="5" s="1"/>
  <c r="I3479" i="5"/>
  <c r="H3479" i="5"/>
  <c r="G3479" i="5"/>
  <c r="F3479" i="5"/>
  <c r="E3479" i="5"/>
  <c r="I3478" i="5"/>
  <c r="G3478" i="5"/>
  <c r="F3478" i="5"/>
  <c r="E3478" i="5"/>
  <c r="I3477" i="5"/>
  <c r="G3477" i="5"/>
  <c r="F3477" i="5"/>
  <c r="E3477" i="5"/>
  <c r="I3476" i="5"/>
  <c r="G3476" i="5"/>
  <c r="F3476" i="5"/>
  <c r="E3476" i="5"/>
  <c r="I3475" i="5"/>
  <c r="G3475" i="5"/>
  <c r="F3475" i="5"/>
  <c r="E3475" i="5"/>
  <c r="I3474" i="5"/>
  <c r="G3474" i="5"/>
  <c r="F3474" i="5"/>
  <c r="E3474" i="5"/>
  <c r="I3473" i="5"/>
  <c r="G3473" i="5"/>
  <c r="F3473" i="5"/>
  <c r="E3473" i="5"/>
  <c r="I3472" i="5"/>
  <c r="G3472" i="5"/>
  <c r="F3472" i="5"/>
  <c r="E3472" i="5"/>
  <c r="I3471" i="5"/>
  <c r="G3471" i="5"/>
  <c r="F3471" i="5"/>
  <c r="E3471" i="5"/>
  <c r="I3470" i="5"/>
  <c r="G3470" i="5"/>
  <c r="F3470" i="5"/>
  <c r="E3470" i="5"/>
  <c r="I3469" i="5"/>
  <c r="G3469" i="5"/>
  <c r="F3469" i="5"/>
  <c r="E3469" i="5"/>
  <c r="I3468" i="5"/>
  <c r="G3468" i="5"/>
  <c r="F3468" i="5"/>
  <c r="E3468" i="5"/>
  <c r="I3467" i="5"/>
  <c r="G3467" i="5"/>
  <c r="F3467" i="5"/>
  <c r="E3467" i="5"/>
  <c r="I3466" i="5"/>
  <c r="G3466" i="5"/>
  <c r="F3466" i="5"/>
  <c r="E3466" i="5"/>
  <c r="I3465" i="5"/>
  <c r="G3465" i="5"/>
  <c r="F3465" i="5"/>
  <c r="E3465" i="5"/>
  <c r="I3464" i="5"/>
  <c r="G3464" i="5"/>
  <c r="F3464" i="5"/>
  <c r="E3464" i="5"/>
  <c r="I3463" i="5"/>
  <c r="G3463" i="5"/>
  <c r="F3463" i="5"/>
  <c r="E3463" i="5"/>
  <c r="I3462" i="5"/>
  <c r="G3462" i="5"/>
  <c r="F3462" i="5"/>
  <c r="E3462" i="5"/>
  <c r="I3461" i="5"/>
  <c r="G3461" i="5"/>
  <c r="F3461" i="5"/>
  <c r="E3461" i="5"/>
  <c r="I3460" i="5"/>
  <c r="G3460" i="5"/>
  <c r="F3460" i="5"/>
  <c r="E3460" i="5"/>
  <c r="I3459" i="5"/>
  <c r="G3459" i="5"/>
  <c r="F3459" i="5"/>
  <c r="E3459" i="5"/>
  <c r="I3458" i="5"/>
  <c r="G3458" i="5"/>
  <c r="F3458" i="5"/>
  <c r="E3458" i="5"/>
  <c r="I3457" i="5"/>
  <c r="G3457" i="5"/>
  <c r="F3457" i="5"/>
  <c r="E3457" i="5"/>
  <c r="I3456" i="5"/>
  <c r="G3456" i="5"/>
  <c r="F3456" i="5"/>
  <c r="E3456" i="5"/>
  <c r="I3455" i="5"/>
  <c r="G3455" i="5"/>
  <c r="F3455" i="5"/>
  <c r="E3455" i="5"/>
  <c r="I3454" i="5"/>
  <c r="G3454" i="5"/>
  <c r="F3454" i="5"/>
  <c r="E3454" i="5"/>
  <c r="I3453" i="5"/>
  <c r="G3453" i="5"/>
  <c r="F3453" i="5"/>
  <c r="E3453" i="5"/>
  <c r="I3452" i="5"/>
  <c r="G3452" i="5"/>
  <c r="F3452" i="5"/>
  <c r="E3452" i="5"/>
  <c r="I3451" i="5"/>
  <c r="G3451" i="5"/>
  <c r="F3451" i="5"/>
  <c r="E3451" i="5"/>
  <c r="I3450" i="5"/>
  <c r="G3450" i="5"/>
  <c r="F3450" i="5"/>
  <c r="E3450" i="5"/>
  <c r="I3449" i="5"/>
  <c r="G3449" i="5"/>
  <c r="F3449" i="5"/>
  <c r="E3449" i="5"/>
  <c r="H3478" i="5" s="1"/>
  <c r="I3448" i="5"/>
  <c r="G3448" i="5"/>
  <c r="F3448" i="5"/>
  <c r="E3448" i="5"/>
  <c r="H3477" i="5" s="1"/>
  <c r="I3447" i="5"/>
  <c r="G3447" i="5"/>
  <c r="F3447" i="5"/>
  <c r="E3447" i="5"/>
  <c r="H3476" i="5" s="1"/>
  <c r="I3446" i="5"/>
  <c r="G3446" i="5"/>
  <c r="F3446" i="5"/>
  <c r="E3446" i="5"/>
  <c r="H3475" i="5" s="1"/>
  <c r="I3445" i="5"/>
  <c r="G3445" i="5"/>
  <c r="F3445" i="5"/>
  <c r="E3445" i="5"/>
  <c r="H3474" i="5" s="1"/>
  <c r="I3444" i="5"/>
  <c r="G3444" i="5"/>
  <c r="F3444" i="5"/>
  <c r="E3444" i="5"/>
  <c r="H3473" i="5" s="1"/>
  <c r="I3443" i="5"/>
  <c r="G3443" i="5"/>
  <c r="F3443" i="5"/>
  <c r="E3443" i="5"/>
  <c r="H3472" i="5" s="1"/>
  <c r="I3442" i="5"/>
  <c r="G3442" i="5"/>
  <c r="F3442" i="5"/>
  <c r="E3442" i="5"/>
  <c r="H3471" i="5" s="1"/>
  <c r="I3441" i="5"/>
  <c r="G3441" i="5"/>
  <c r="F3441" i="5"/>
  <c r="E3441" i="5"/>
  <c r="H3470" i="5" s="1"/>
  <c r="I3440" i="5"/>
  <c r="G3440" i="5"/>
  <c r="F3440" i="5"/>
  <c r="E3440" i="5"/>
  <c r="H3469" i="5" s="1"/>
  <c r="I3439" i="5"/>
  <c r="G3439" i="5"/>
  <c r="F3439" i="5"/>
  <c r="E3439" i="5"/>
  <c r="H3468" i="5" s="1"/>
  <c r="I3438" i="5"/>
  <c r="G3438" i="5"/>
  <c r="F3438" i="5"/>
  <c r="E3438" i="5"/>
  <c r="H3467" i="5" s="1"/>
  <c r="I3437" i="5"/>
  <c r="G3437" i="5"/>
  <c r="F3437" i="5"/>
  <c r="E3437" i="5"/>
  <c r="H3466" i="5" s="1"/>
  <c r="I3436" i="5"/>
  <c r="G3436" i="5"/>
  <c r="F3436" i="5"/>
  <c r="E3436" i="5"/>
  <c r="H3465" i="5" s="1"/>
  <c r="I3435" i="5"/>
  <c r="G3435" i="5"/>
  <c r="F3435" i="5"/>
  <c r="E3435" i="5"/>
  <c r="H3464" i="5" s="1"/>
  <c r="I3434" i="5"/>
  <c r="G3434" i="5"/>
  <c r="F3434" i="5"/>
  <c r="E3434" i="5"/>
  <c r="H3463" i="5" s="1"/>
  <c r="I3433" i="5"/>
  <c r="G3433" i="5"/>
  <c r="F3433" i="5"/>
  <c r="E3433" i="5"/>
  <c r="H3462" i="5" s="1"/>
  <c r="I3432" i="5"/>
  <c r="G3432" i="5"/>
  <c r="F3432" i="5"/>
  <c r="E3432" i="5"/>
  <c r="H3461" i="5" s="1"/>
  <c r="I3431" i="5"/>
  <c r="G3431" i="5"/>
  <c r="F3431" i="5"/>
  <c r="E3431" i="5"/>
  <c r="H3460" i="5" s="1"/>
  <c r="I3430" i="5"/>
  <c r="G3430" i="5"/>
  <c r="F3430" i="5"/>
  <c r="E3430" i="5"/>
  <c r="H3459" i="5" s="1"/>
  <c r="I3429" i="5"/>
  <c r="G3429" i="5"/>
  <c r="F3429" i="5"/>
  <c r="E3429" i="5"/>
  <c r="H3458" i="5" s="1"/>
  <c r="I3428" i="5"/>
  <c r="G3428" i="5"/>
  <c r="F3428" i="5"/>
  <c r="E3428" i="5"/>
  <c r="H3457" i="5" s="1"/>
  <c r="I3427" i="5"/>
  <c r="G3427" i="5"/>
  <c r="F3427" i="5"/>
  <c r="E3427" i="5"/>
  <c r="H3456" i="5" s="1"/>
  <c r="I3426" i="5"/>
  <c r="G3426" i="5"/>
  <c r="F3426" i="5"/>
  <c r="E3426" i="5"/>
  <c r="H3455" i="5" s="1"/>
  <c r="I3425" i="5"/>
  <c r="G3425" i="5"/>
  <c r="F3425" i="5"/>
  <c r="E3425" i="5"/>
  <c r="H3454" i="5" s="1"/>
  <c r="I3424" i="5"/>
  <c r="G3424" i="5"/>
  <c r="F3424" i="5"/>
  <c r="E3424" i="5"/>
  <c r="H3453" i="5" s="1"/>
  <c r="I3423" i="5"/>
  <c r="G3423" i="5"/>
  <c r="F3423" i="5"/>
  <c r="E3423" i="5"/>
  <c r="H3452" i="5" s="1"/>
  <c r="I3422" i="5"/>
  <c r="G3422" i="5"/>
  <c r="F3422" i="5"/>
  <c r="E3422" i="5"/>
  <c r="H3451" i="5" s="1"/>
  <c r="I3421" i="5"/>
  <c r="G3421" i="5"/>
  <c r="F3421" i="5"/>
  <c r="E3421" i="5"/>
  <c r="H3450" i="5" s="1"/>
  <c r="I3420" i="5"/>
  <c r="G3420" i="5"/>
  <c r="F3420" i="5"/>
  <c r="E3420" i="5"/>
  <c r="H3449" i="5" s="1"/>
  <c r="I3419" i="5"/>
  <c r="G3419" i="5"/>
  <c r="F3419" i="5"/>
  <c r="E3419" i="5"/>
  <c r="H3448" i="5" s="1"/>
  <c r="I3418" i="5"/>
  <c r="G3418" i="5"/>
  <c r="F3418" i="5"/>
  <c r="E3418" i="5"/>
  <c r="H3447" i="5" s="1"/>
  <c r="I3417" i="5"/>
  <c r="G3417" i="5"/>
  <c r="F3417" i="5"/>
  <c r="E3417" i="5"/>
  <c r="H3446" i="5" s="1"/>
  <c r="I3416" i="5"/>
  <c r="G3416" i="5"/>
  <c r="F3416" i="5"/>
  <c r="E3416" i="5"/>
  <c r="H3445" i="5" s="1"/>
  <c r="I3415" i="5"/>
  <c r="G3415" i="5"/>
  <c r="F3415" i="5"/>
  <c r="E3415" i="5"/>
  <c r="H3444" i="5" s="1"/>
  <c r="I3414" i="5"/>
  <c r="G3414" i="5"/>
  <c r="F3414" i="5"/>
  <c r="E3414" i="5"/>
  <c r="H3443" i="5" s="1"/>
  <c r="I3413" i="5"/>
  <c r="G3413" i="5"/>
  <c r="F3413" i="5"/>
  <c r="E3413" i="5"/>
  <c r="H3442" i="5" s="1"/>
  <c r="I3412" i="5"/>
  <c r="G3412" i="5"/>
  <c r="F3412" i="5"/>
  <c r="E3412" i="5"/>
  <c r="H3441" i="5" s="1"/>
  <c r="I3411" i="5"/>
  <c r="G3411" i="5"/>
  <c r="F3411" i="5"/>
  <c r="E3411" i="5"/>
  <c r="H3440" i="5" s="1"/>
  <c r="I3410" i="5"/>
  <c r="G3410" i="5"/>
  <c r="F3410" i="5"/>
  <c r="E3410" i="5"/>
  <c r="H3439" i="5" s="1"/>
  <c r="I3409" i="5"/>
  <c r="G3409" i="5"/>
  <c r="F3409" i="5"/>
  <c r="E3409" i="5"/>
  <c r="H3438" i="5" s="1"/>
  <c r="I3408" i="5"/>
  <c r="G3408" i="5"/>
  <c r="F3408" i="5"/>
  <c r="E3408" i="5"/>
  <c r="H3437" i="5" s="1"/>
  <c r="I3407" i="5"/>
  <c r="G3407" i="5"/>
  <c r="F3407" i="5"/>
  <c r="E3407" i="5"/>
  <c r="H3436" i="5" s="1"/>
  <c r="I3406" i="5"/>
  <c r="G3406" i="5"/>
  <c r="F3406" i="5"/>
  <c r="E3406" i="5"/>
  <c r="H3435" i="5" s="1"/>
  <c r="I3405" i="5"/>
  <c r="G3405" i="5"/>
  <c r="F3405" i="5"/>
  <c r="E3405" i="5"/>
  <c r="H3434" i="5" s="1"/>
  <c r="I3404" i="5"/>
  <c r="G3404" i="5"/>
  <c r="F3404" i="5"/>
  <c r="E3404" i="5"/>
  <c r="H3433" i="5" s="1"/>
  <c r="I3403" i="5"/>
  <c r="G3403" i="5"/>
  <c r="F3403" i="5"/>
  <c r="E3403" i="5"/>
  <c r="H3432" i="5" s="1"/>
  <c r="I3402" i="5"/>
  <c r="G3402" i="5"/>
  <c r="F3402" i="5"/>
  <c r="E3402" i="5"/>
  <c r="H3431" i="5" s="1"/>
  <c r="I3401" i="5"/>
  <c r="G3401" i="5"/>
  <c r="F3401" i="5"/>
  <c r="E3401" i="5"/>
  <c r="H3430" i="5" s="1"/>
  <c r="I3400" i="5"/>
  <c r="G3400" i="5"/>
  <c r="F3400" i="5"/>
  <c r="E3400" i="5"/>
  <c r="H3429" i="5" s="1"/>
  <c r="I3399" i="5"/>
  <c r="G3399" i="5"/>
  <c r="F3399" i="5"/>
  <c r="E3399" i="5"/>
  <c r="H3428" i="5" s="1"/>
  <c r="I3398" i="5"/>
  <c r="G3398" i="5"/>
  <c r="F3398" i="5"/>
  <c r="E3398" i="5"/>
  <c r="H3427" i="5" s="1"/>
  <c r="I3397" i="5"/>
  <c r="G3397" i="5"/>
  <c r="F3397" i="5"/>
  <c r="E3397" i="5"/>
  <c r="H3426" i="5" s="1"/>
  <c r="I3396" i="5"/>
  <c r="G3396" i="5"/>
  <c r="F3396" i="5"/>
  <c r="E3396" i="5"/>
  <c r="H3425" i="5" s="1"/>
  <c r="I3395" i="5"/>
  <c r="G3395" i="5"/>
  <c r="F3395" i="5"/>
  <c r="E3395" i="5"/>
  <c r="H3424" i="5" s="1"/>
  <c r="I3394" i="5"/>
  <c r="G3394" i="5"/>
  <c r="F3394" i="5"/>
  <c r="E3394" i="5"/>
  <c r="H3423" i="5" s="1"/>
  <c r="I3393" i="5"/>
  <c r="G3393" i="5"/>
  <c r="F3393" i="5"/>
  <c r="E3393" i="5"/>
  <c r="H3422" i="5" s="1"/>
  <c r="I3392" i="5"/>
  <c r="G3392" i="5"/>
  <c r="F3392" i="5"/>
  <c r="E3392" i="5"/>
  <c r="H3421" i="5" s="1"/>
  <c r="I3391" i="5"/>
  <c r="G3391" i="5"/>
  <c r="F3391" i="5"/>
  <c r="E3391" i="5"/>
  <c r="H3420" i="5" s="1"/>
  <c r="I3390" i="5"/>
  <c r="G3390" i="5"/>
  <c r="F3390" i="5"/>
  <c r="E3390" i="5"/>
  <c r="H3419" i="5" s="1"/>
  <c r="I3389" i="5"/>
  <c r="G3389" i="5"/>
  <c r="F3389" i="5"/>
  <c r="E3389" i="5"/>
  <c r="H3418" i="5" s="1"/>
  <c r="I3388" i="5"/>
  <c r="G3388" i="5"/>
  <c r="F3388" i="5"/>
  <c r="E3388" i="5"/>
  <c r="H3417" i="5" s="1"/>
  <c r="I3387" i="5"/>
  <c r="G3387" i="5"/>
  <c r="F3387" i="5"/>
  <c r="E3387" i="5"/>
  <c r="H3416" i="5" s="1"/>
  <c r="I3386" i="5"/>
  <c r="G3386" i="5"/>
  <c r="F3386" i="5"/>
  <c r="E3386" i="5"/>
  <c r="H3415" i="5" s="1"/>
  <c r="I3385" i="5"/>
  <c r="G3385" i="5"/>
  <c r="F3385" i="5"/>
  <c r="E3385" i="5"/>
  <c r="H3414" i="5" s="1"/>
  <c r="I3384" i="5"/>
  <c r="G3384" i="5"/>
  <c r="F3384" i="5"/>
  <c r="E3384" i="5"/>
  <c r="H3413" i="5" s="1"/>
  <c r="I3383" i="5"/>
  <c r="G3383" i="5"/>
  <c r="F3383" i="5"/>
  <c r="E3383" i="5"/>
  <c r="H3412" i="5" s="1"/>
  <c r="I3382" i="5"/>
  <c r="G3382" i="5"/>
  <c r="F3382" i="5"/>
  <c r="E3382" i="5"/>
  <c r="H3411" i="5" s="1"/>
  <c r="I3381" i="5"/>
  <c r="G3381" i="5"/>
  <c r="F3381" i="5"/>
  <c r="E3381" i="5"/>
  <c r="H3410" i="5" s="1"/>
  <c r="I3380" i="5"/>
  <c r="G3380" i="5"/>
  <c r="F3380" i="5"/>
  <c r="E3380" i="5"/>
  <c r="H3409" i="5" s="1"/>
  <c r="I3379" i="5"/>
  <c r="G3379" i="5"/>
  <c r="F3379" i="5"/>
  <c r="E3379" i="5"/>
  <c r="H3408" i="5" s="1"/>
  <c r="I3378" i="5"/>
  <c r="G3378" i="5"/>
  <c r="F3378" i="5"/>
  <c r="E3378" i="5"/>
  <c r="H3407" i="5" s="1"/>
  <c r="I3377" i="5"/>
  <c r="G3377" i="5"/>
  <c r="F3377" i="5"/>
  <c r="E3377" i="5"/>
  <c r="H3406" i="5" s="1"/>
  <c r="I3376" i="5"/>
  <c r="G3376" i="5"/>
  <c r="F3376" i="5"/>
  <c r="E3376" i="5"/>
  <c r="H3405" i="5" s="1"/>
  <c r="I3375" i="5"/>
  <c r="G3375" i="5"/>
  <c r="F3375" i="5"/>
  <c r="E3375" i="5"/>
  <c r="H3404" i="5" s="1"/>
  <c r="I3374" i="5"/>
  <c r="G3374" i="5"/>
  <c r="F3374" i="5"/>
  <c r="E3374" i="5"/>
  <c r="H3403" i="5" s="1"/>
  <c r="I3373" i="5"/>
  <c r="G3373" i="5"/>
  <c r="F3373" i="5"/>
  <c r="E3373" i="5"/>
  <c r="H3402" i="5" s="1"/>
  <c r="I3372" i="5"/>
  <c r="G3372" i="5"/>
  <c r="F3372" i="5"/>
  <c r="E3372" i="5"/>
  <c r="H3401" i="5" s="1"/>
  <c r="I3371" i="5"/>
  <c r="G3371" i="5"/>
  <c r="F3371" i="5"/>
  <c r="E3371" i="5"/>
  <c r="H3400" i="5" s="1"/>
  <c r="I3370" i="5"/>
  <c r="G3370" i="5"/>
  <c r="F3370" i="5"/>
  <c r="E3370" i="5"/>
  <c r="H3399" i="5" s="1"/>
  <c r="I3369" i="5"/>
  <c r="G3369" i="5"/>
  <c r="F3369" i="5"/>
  <c r="E3369" i="5"/>
  <c r="H3398" i="5" s="1"/>
  <c r="I3368" i="5"/>
  <c r="G3368" i="5"/>
  <c r="F3368" i="5"/>
  <c r="E3368" i="5"/>
  <c r="H3397" i="5" s="1"/>
  <c r="I3367" i="5"/>
  <c r="G3367" i="5"/>
  <c r="F3367" i="5"/>
  <c r="E3367" i="5"/>
  <c r="H3396" i="5" s="1"/>
  <c r="I3366" i="5"/>
  <c r="G3366" i="5"/>
  <c r="F3366" i="5"/>
  <c r="E3366" i="5"/>
  <c r="H3395" i="5" s="1"/>
  <c r="I3365" i="5"/>
  <c r="G3365" i="5"/>
  <c r="F3365" i="5"/>
  <c r="E3365" i="5"/>
  <c r="H3394" i="5" s="1"/>
  <c r="I3364" i="5"/>
  <c r="G3364" i="5"/>
  <c r="F3364" i="5"/>
  <c r="E3364" i="5"/>
  <c r="H3393" i="5" s="1"/>
  <c r="I3363" i="5"/>
  <c r="G3363" i="5"/>
  <c r="F3363" i="5"/>
  <c r="E3363" i="5"/>
  <c r="H3392" i="5" s="1"/>
  <c r="I3362" i="5"/>
  <c r="G3362" i="5"/>
  <c r="F3362" i="5"/>
  <c r="E3362" i="5"/>
  <c r="H3391" i="5" s="1"/>
  <c r="I3361" i="5"/>
  <c r="G3361" i="5"/>
  <c r="F3361" i="5"/>
  <c r="E3361" i="5"/>
  <c r="H3390" i="5" s="1"/>
  <c r="I3360" i="5"/>
  <c r="G3360" i="5"/>
  <c r="F3360" i="5"/>
  <c r="E3360" i="5"/>
  <c r="H3389" i="5" s="1"/>
  <c r="I3359" i="5"/>
  <c r="G3359" i="5"/>
  <c r="F3359" i="5"/>
  <c r="E3359" i="5"/>
  <c r="H3388" i="5" s="1"/>
  <c r="I3358" i="5"/>
  <c r="G3358" i="5"/>
  <c r="F3358" i="5"/>
  <c r="E3358" i="5"/>
  <c r="H3387" i="5" s="1"/>
  <c r="I3357" i="5"/>
  <c r="G3357" i="5"/>
  <c r="F3357" i="5"/>
  <c r="E3357" i="5"/>
  <c r="H3386" i="5" s="1"/>
  <c r="I3356" i="5"/>
  <c r="G3356" i="5"/>
  <c r="F3356" i="5"/>
  <c r="E3356" i="5"/>
  <c r="H3385" i="5" s="1"/>
  <c r="I3355" i="5"/>
  <c r="G3355" i="5"/>
  <c r="F3355" i="5"/>
  <c r="E3355" i="5"/>
  <c r="H3384" i="5" s="1"/>
  <c r="I3354" i="5"/>
  <c r="G3354" i="5"/>
  <c r="F3354" i="5"/>
  <c r="E3354" i="5"/>
  <c r="H3383" i="5" s="1"/>
  <c r="I3353" i="5"/>
  <c r="G3353" i="5"/>
  <c r="F3353" i="5"/>
  <c r="E3353" i="5"/>
  <c r="H3382" i="5" s="1"/>
  <c r="I3352" i="5"/>
  <c r="G3352" i="5"/>
  <c r="F3352" i="5"/>
  <c r="E3352" i="5"/>
  <c r="H3381" i="5" s="1"/>
  <c r="I3351" i="5"/>
  <c r="G3351" i="5"/>
  <c r="F3351" i="5"/>
  <c r="E3351" i="5"/>
  <c r="H3380" i="5" s="1"/>
  <c r="I3350" i="5"/>
  <c r="G3350" i="5"/>
  <c r="F3350" i="5"/>
  <c r="E3350" i="5"/>
  <c r="H3379" i="5" s="1"/>
  <c r="I3349" i="5"/>
  <c r="G3349" i="5"/>
  <c r="F3349" i="5"/>
  <c r="E3349" i="5"/>
  <c r="H3378" i="5" s="1"/>
  <c r="I3348" i="5"/>
  <c r="G3348" i="5"/>
  <c r="F3348" i="5"/>
  <c r="E3348" i="5"/>
  <c r="H3377" i="5" s="1"/>
  <c r="I3347" i="5"/>
  <c r="G3347" i="5"/>
  <c r="F3347" i="5"/>
  <c r="E3347" i="5"/>
  <c r="H3376" i="5" s="1"/>
  <c r="I3346" i="5"/>
  <c r="G3346" i="5"/>
  <c r="F3346" i="5"/>
  <c r="E3346" i="5"/>
  <c r="H3375" i="5" s="1"/>
  <c r="I3345" i="5"/>
  <c r="G3345" i="5"/>
  <c r="F3345" i="5"/>
  <c r="E3345" i="5"/>
  <c r="H3374" i="5" s="1"/>
  <c r="I3344" i="5"/>
  <c r="G3344" i="5"/>
  <c r="F3344" i="5"/>
  <c r="E3344" i="5"/>
  <c r="H3373" i="5" s="1"/>
  <c r="I3343" i="5"/>
  <c r="G3343" i="5"/>
  <c r="F3343" i="5"/>
  <c r="E3343" i="5"/>
  <c r="H3372" i="5" s="1"/>
  <c r="I3342" i="5"/>
  <c r="G3342" i="5"/>
  <c r="F3342" i="5"/>
  <c r="E3342" i="5"/>
  <c r="H3371" i="5" s="1"/>
  <c r="I3341" i="5"/>
  <c r="G3341" i="5"/>
  <c r="F3341" i="5"/>
  <c r="E3341" i="5"/>
  <c r="H3370" i="5" s="1"/>
  <c r="I3340" i="5"/>
  <c r="G3340" i="5"/>
  <c r="F3340" i="5"/>
  <c r="E3340" i="5"/>
  <c r="H3369" i="5" s="1"/>
  <c r="I3339" i="5"/>
  <c r="G3339" i="5"/>
  <c r="F3339" i="5"/>
  <c r="E3339" i="5"/>
  <c r="H3368" i="5" s="1"/>
  <c r="I3338" i="5"/>
  <c r="G3338" i="5"/>
  <c r="F3338" i="5"/>
  <c r="E3338" i="5"/>
  <c r="H3367" i="5" s="1"/>
  <c r="I3337" i="5"/>
  <c r="G3337" i="5"/>
  <c r="F3337" i="5"/>
  <c r="E3337" i="5"/>
  <c r="H3366" i="5" s="1"/>
  <c r="I3336" i="5"/>
  <c r="G3336" i="5"/>
  <c r="F3336" i="5"/>
  <c r="E3336" i="5"/>
  <c r="H3365" i="5" s="1"/>
  <c r="I3335" i="5"/>
  <c r="G3335" i="5"/>
  <c r="F3335" i="5"/>
  <c r="E3335" i="5"/>
  <c r="H3364" i="5" s="1"/>
  <c r="I3334" i="5"/>
  <c r="G3334" i="5"/>
  <c r="F3334" i="5"/>
  <c r="E3334" i="5"/>
  <c r="H3363" i="5" s="1"/>
  <c r="I3333" i="5"/>
  <c r="G3333" i="5"/>
  <c r="F3333" i="5"/>
  <c r="E3333" i="5"/>
  <c r="H3362" i="5" s="1"/>
  <c r="I3332" i="5"/>
  <c r="G3332" i="5"/>
  <c r="F3332" i="5"/>
  <c r="E3332" i="5"/>
  <c r="H3361" i="5" s="1"/>
  <c r="I3331" i="5"/>
  <c r="G3331" i="5"/>
  <c r="F3331" i="5"/>
  <c r="E3331" i="5"/>
  <c r="H3360" i="5" s="1"/>
  <c r="I3330" i="5"/>
  <c r="G3330" i="5"/>
  <c r="F3330" i="5"/>
  <c r="E3330" i="5"/>
  <c r="H3359" i="5" s="1"/>
  <c r="I3329" i="5"/>
  <c r="G3329" i="5"/>
  <c r="F3329" i="5"/>
  <c r="E3329" i="5"/>
  <c r="H3358" i="5" s="1"/>
  <c r="I3328" i="5"/>
  <c r="G3328" i="5"/>
  <c r="F3328" i="5"/>
  <c r="E3328" i="5"/>
  <c r="H3357" i="5" s="1"/>
  <c r="I3327" i="5"/>
  <c r="G3327" i="5"/>
  <c r="F3327" i="5"/>
  <c r="E3327" i="5"/>
  <c r="H3356" i="5" s="1"/>
  <c r="I3326" i="5"/>
  <c r="G3326" i="5"/>
  <c r="F3326" i="5"/>
  <c r="E3326" i="5"/>
  <c r="H3355" i="5" s="1"/>
  <c r="I3325" i="5"/>
  <c r="G3325" i="5"/>
  <c r="F3325" i="5"/>
  <c r="E3325" i="5"/>
  <c r="H3354" i="5" s="1"/>
  <c r="I3324" i="5"/>
  <c r="G3324" i="5"/>
  <c r="F3324" i="5"/>
  <c r="E3324" i="5"/>
  <c r="H3353" i="5" s="1"/>
  <c r="I3323" i="5"/>
  <c r="G3323" i="5"/>
  <c r="F3323" i="5"/>
  <c r="E3323" i="5"/>
  <c r="H3352" i="5" s="1"/>
  <c r="I3322" i="5"/>
  <c r="G3322" i="5"/>
  <c r="F3322" i="5"/>
  <c r="E3322" i="5"/>
  <c r="H3351" i="5" s="1"/>
  <c r="I3321" i="5"/>
  <c r="G3321" i="5"/>
  <c r="F3321" i="5"/>
  <c r="E3321" i="5"/>
  <c r="H3350" i="5" s="1"/>
  <c r="I3320" i="5"/>
  <c r="G3320" i="5"/>
  <c r="F3320" i="5"/>
  <c r="E3320" i="5"/>
  <c r="H3349" i="5" s="1"/>
  <c r="I3319" i="5"/>
  <c r="G3319" i="5"/>
  <c r="F3319" i="5"/>
  <c r="E3319" i="5"/>
  <c r="H3348" i="5" s="1"/>
  <c r="I3318" i="5"/>
  <c r="G3318" i="5"/>
  <c r="F3318" i="5"/>
  <c r="E3318" i="5"/>
  <c r="H3347" i="5" s="1"/>
  <c r="I3317" i="5"/>
  <c r="G3317" i="5"/>
  <c r="F3317" i="5"/>
  <c r="E3317" i="5"/>
  <c r="H3346" i="5" s="1"/>
  <c r="I3316" i="5"/>
  <c r="G3316" i="5"/>
  <c r="F3316" i="5"/>
  <c r="E3316" i="5"/>
  <c r="H3345" i="5" s="1"/>
  <c r="I3315" i="5"/>
  <c r="G3315" i="5"/>
  <c r="F3315" i="5"/>
  <c r="E3315" i="5"/>
  <c r="H3344" i="5" s="1"/>
  <c r="I3314" i="5"/>
  <c r="G3314" i="5"/>
  <c r="F3314" i="5"/>
  <c r="E3314" i="5"/>
  <c r="H3343" i="5" s="1"/>
  <c r="I3313" i="5"/>
  <c r="G3313" i="5"/>
  <c r="F3313" i="5"/>
  <c r="E3313" i="5"/>
  <c r="H3342" i="5" s="1"/>
  <c r="I3312" i="5"/>
  <c r="G3312" i="5"/>
  <c r="F3312" i="5"/>
  <c r="E3312" i="5"/>
  <c r="H3341" i="5" s="1"/>
  <c r="I3311" i="5"/>
  <c r="G3311" i="5"/>
  <c r="F3311" i="5"/>
  <c r="E3311" i="5"/>
  <c r="H3340" i="5" s="1"/>
  <c r="I3310" i="5"/>
  <c r="G3310" i="5"/>
  <c r="F3310" i="5"/>
  <c r="E3310" i="5"/>
  <c r="H3339" i="5" s="1"/>
  <c r="I3309" i="5"/>
  <c r="G3309" i="5"/>
  <c r="F3309" i="5"/>
  <c r="E3309" i="5"/>
  <c r="H3338" i="5" s="1"/>
  <c r="I3308" i="5"/>
  <c r="G3308" i="5"/>
  <c r="F3308" i="5"/>
  <c r="E3308" i="5"/>
  <c r="H3337" i="5" s="1"/>
  <c r="I3307" i="5"/>
  <c r="G3307" i="5"/>
  <c r="F3307" i="5"/>
  <c r="E3307" i="5"/>
  <c r="H3336" i="5" s="1"/>
  <c r="I3306" i="5"/>
  <c r="G3306" i="5"/>
  <c r="F3306" i="5"/>
  <c r="E3306" i="5"/>
  <c r="H3335" i="5" s="1"/>
  <c r="I3305" i="5"/>
  <c r="G3305" i="5"/>
  <c r="F3305" i="5"/>
  <c r="E3305" i="5"/>
  <c r="H3334" i="5" s="1"/>
  <c r="I3304" i="5"/>
  <c r="G3304" i="5"/>
  <c r="F3304" i="5"/>
  <c r="E3304" i="5"/>
  <c r="H3333" i="5" s="1"/>
  <c r="I3303" i="5"/>
  <c r="G3303" i="5"/>
  <c r="F3303" i="5"/>
  <c r="E3303" i="5"/>
  <c r="H3332" i="5" s="1"/>
  <c r="I3302" i="5"/>
  <c r="G3302" i="5"/>
  <c r="F3302" i="5"/>
  <c r="E3302" i="5"/>
  <c r="H3331" i="5" s="1"/>
  <c r="I3301" i="5"/>
  <c r="G3301" i="5"/>
  <c r="F3301" i="5"/>
  <c r="E3301" i="5"/>
  <c r="H3330" i="5" s="1"/>
  <c r="I3300" i="5"/>
  <c r="G3300" i="5"/>
  <c r="F3300" i="5"/>
  <c r="E3300" i="5"/>
  <c r="H3329" i="5" s="1"/>
  <c r="I3299" i="5"/>
  <c r="G3299" i="5"/>
  <c r="F3299" i="5"/>
  <c r="E3299" i="5"/>
  <c r="H3328" i="5" s="1"/>
  <c r="I3298" i="5"/>
  <c r="G3298" i="5"/>
  <c r="F3298" i="5"/>
  <c r="E3298" i="5"/>
  <c r="H3327" i="5" s="1"/>
  <c r="I3297" i="5"/>
  <c r="G3297" i="5"/>
  <c r="F3297" i="5"/>
  <c r="E3297" i="5"/>
  <c r="H3326" i="5" s="1"/>
  <c r="I3296" i="5"/>
  <c r="G3296" i="5"/>
  <c r="F3296" i="5"/>
  <c r="E3296" i="5"/>
  <c r="H3325" i="5" s="1"/>
  <c r="I3295" i="5"/>
  <c r="G3295" i="5"/>
  <c r="F3295" i="5"/>
  <c r="E3295" i="5"/>
  <c r="H3324" i="5" s="1"/>
  <c r="I3294" i="5"/>
  <c r="G3294" i="5"/>
  <c r="F3294" i="5"/>
  <c r="E3294" i="5"/>
  <c r="H3323" i="5" s="1"/>
  <c r="I3293" i="5"/>
  <c r="G3293" i="5"/>
  <c r="F3293" i="5"/>
  <c r="E3293" i="5"/>
  <c r="H3322" i="5" s="1"/>
  <c r="I3292" i="5"/>
  <c r="G3292" i="5"/>
  <c r="F3292" i="5"/>
  <c r="E3292" i="5"/>
  <c r="H3321" i="5" s="1"/>
  <c r="I3291" i="5"/>
  <c r="G3291" i="5"/>
  <c r="F3291" i="5"/>
  <c r="E3291" i="5"/>
  <c r="H3320" i="5" s="1"/>
  <c r="I3290" i="5"/>
  <c r="G3290" i="5"/>
  <c r="F3290" i="5"/>
  <c r="E3290" i="5"/>
  <c r="H3319" i="5" s="1"/>
  <c r="I3289" i="5"/>
  <c r="G3289" i="5"/>
  <c r="F3289" i="5"/>
  <c r="E3289" i="5"/>
  <c r="H3318" i="5" s="1"/>
  <c r="I3288" i="5"/>
  <c r="G3288" i="5"/>
  <c r="F3288" i="5"/>
  <c r="E3288" i="5"/>
  <c r="H3317" i="5" s="1"/>
  <c r="I3287" i="5"/>
  <c r="G3287" i="5"/>
  <c r="F3287" i="5"/>
  <c r="E3287" i="5"/>
  <c r="H3316" i="5" s="1"/>
  <c r="I3286" i="5"/>
  <c r="G3286" i="5"/>
  <c r="F3286" i="5"/>
  <c r="E3286" i="5"/>
  <c r="H3315" i="5" s="1"/>
  <c r="I3285" i="5"/>
  <c r="G3285" i="5"/>
  <c r="F3285" i="5"/>
  <c r="E3285" i="5"/>
  <c r="H3314" i="5" s="1"/>
  <c r="I3284" i="5"/>
  <c r="G3284" i="5"/>
  <c r="F3284" i="5"/>
  <c r="E3284" i="5"/>
  <c r="H3313" i="5" s="1"/>
  <c r="I3283" i="5"/>
  <c r="G3283" i="5"/>
  <c r="F3283" i="5"/>
  <c r="E3283" i="5"/>
  <c r="H3312" i="5" s="1"/>
  <c r="I3282" i="5"/>
  <c r="G3282" i="5"/>
  <c r="F3282" i="5"/>
  <c r="E3282" i="5"/>
  <c r="H3311" i="5" s="1"/>
  <c r="I3281" i="5"/>
  <c r="G3281" i="5"/>
  <c r="F3281" i="5"/>
  <c r="E3281" i="5"/>
  <c r="H3310" i="5" s="1"/>
  <c r="I3280" i="5"/>
  <c r="G3280" i="5"/>
  <c r="F3280" i="5"/>
  <c r="E3280" i="5"/>
  <c r="H3309" i="5" s="1"/>
  <c r="I3279" i="5"/>
  <c r="G3279" i="5"/>
  <c r="F3279" i="5"/>
  <c r="E3279" i="5"/>
  <c r="H3308" i="5" s="1"/>
  <c r="I3278" i="5"/>
  <c r="G3278" i="5"/>
  <c r="F3278" i="5"/>
  <c r="E3278" i="5"/>
  <c r="H3307" i="5" s="1"/>
  <c r="I3277" i="5"/>
  <c r="G3277" i="5"/>
  <c r="F3277" i="5"/>
  <c r="E3277" i="5"/>
  <c r="H3306" i="5" s="1"/>
  <c r="I3276" i="5"/>
  <c r="G3276" i="5"/>
  <c r="F3276" i="5"/>
  <c r="E3276" i="5"/>
  <c r="H3305" i="5" s="1"/>
  <c r="I3275" i="5"/>
  <c r="G3275" i="5"/>
  <c r="F3275" i="5"/>
  <c r="E3275" i="5"/>
  <c r="H3304" i="5" s="1"/>
  <c r="I3274" i="5"/>
  <c r="G3274" i="5"/>
  <c r="F3274" i="5"/>
  <c r="E3274" i="5"/>
  <c r="H3303" i="5" s="1"/>
  <c r="I3273" i="5"/>
  <c r="G3273" i="5"/>
  <c r="F3273" i="5"/>
  <c r="E3273" i="5"/>
  <c r="H3302" i="5" s="1"/>
  <c r="I3272" i="5"/>
  <c r="G3272" i="5"/>
  <c r="F3272" i="5"/>
  <c r="E3272" i="5"/>
  <c r="I3271" i="5"/>
  <c r="G3271" i="5"/>
  <c r="F3271" i="5"/>
  <c r="E3271" i="5"/>
  <c r="H3300" i="5" s="1"/>
  <c r="I3270" i="5"/>
  <c r="G3270" i="5"/>
  <c r="F3270" i="5"/>
  <c r="E3270" i="5"/>
  <c r="I3269" i="5"/>
  <c r="G3269" i="5"/>
  <c r="F3269" i="5"/>
  <c r="E3269" i="5"/>
  <c r="H3298" i="5" s="1"/>
  <c r="I3268" i="5"/>
  <c r="G3268" i="5"/>
  <c r="F3268" i="5"/>
  <c r="E3268" i="5"/>
  <c r="I3267" i="5"/>
  <c r="G3267" i="5"/>
  <c r="F3267" i="5"/>
  <c r="E3267" i="5"/>
  <c r="H3296" i="5" s="1"/>
  <c r="I3266" i="5"/>
  <c r="G3266" i="5"/>
  <c r="F3266" i="5"/>
  <c r="E3266" i="5"/>
  <c r="I3265" i="5"/>
  <c r="G3265" i="5"/>
  <c r="F3265" i="5"/>
  <c r="E3265" i="5"/>
  <c r="H3294" i="5" s="1"/>
  <c r="I3264" i="5"/>
  <c r="G3264" i="5"/>
  <c r="F3264" i="5"/>
  <c r="E3264" i="5"/>
  <c r="I3263" i="5"/>
  <c r="G3263" i="5"/>
  <c r="F3263" i="5"/>
  <c r="E3263" i="5"/>
  <c r="H3292" i="5" s="1"/>
  <c r="I3262" i="5"/>
  <c r="G3262" i="5"/>
  <c r="F3262" i="5"/>
  <c r="E3262" i="5"/>
  <c r="I3261" i="5"/>
  <c r="G3261" i="5"/>
  <c r="F3261" i="5"/>
  <c r="E3261" i="5"/>
  <c r="H3290" i="5" s="1"/>
  <c r="I3260" i="5"/>
  <c r="G3260" i="5"/>
  <c r="F3260" i="5"/>
  <c r="E3260" i="5"/>
  <c r="I3259" i="5"/>
  <c r="G3259" i="5"/>
  <c r="F3259" i="5"/>
  <c r="E3259" i="5"/>
  <c r="H3288" i="5" s="1"/>
  <c r="I3258" i="5"/>
  <c r="G3258" i="5"/>
  <c r="F3258" i="5"/>
  <c r="E3258" i="5"/>
  <c r="I3257" i="5"/>
  <c r="G3257" i="5"/>
  <c r="F3257" i="5"/>
  <c r="E3257" i="5"/>
  <c r="H3286" i="5" s="1"/>
  <c r="I3256" i="5"/>
  <c r="G3256" i="5"/>
  <c r="F3256" i="5"/>
  <c r="E3256" i="5"/>
  <c r="I3255" i="5"/>
  <c r="G3255" i="5"/>
  <c r="F3255" i="5"/>
  <c r="E3255" i="5"/>
  <c r="H3284" i="5" s="1"/>
  <c r="I3254" i="5"/>
  <c r="G3254" i="5"/>
  <c r="F3254" i="5"/>
  <c r="E3254" i="5"/>
  <c r="I3253" i="5"/>
  <c r="G3253" i="5"/>
  <c r="F3253" i="5"/>
  <c r="E3253" i="5"/>
  <c r="I3252" i="5"/>
  <c r="G3252" i="5"/>
  <c r="F3252" i="5"/>
  <c r="E3252" i="5"/>
  <c r="I3251" i="5"/>
  <c r="G3251" i="5"/>
  <c r="F3251" i="5"/>
  <c r="E3251" i="5"/>
  <c r="I3250" i="5"/>
  <c r="G3250" i="5"/>
  <c r="F3250" i="5"/>
  <c r="E3250" i="5"/>
  <c r="I3249" i="5"/>
  <c r="G3249" i="5"/>
  <c r="F3249" i="5"/>
  <c r="E3249" i="5"/>
  <c r="H3278" i="5" s="1"/>
  <c r="I3248" i="5"/>
  <c r="G3248" i="5"/>
  <c r="F3248" i="5"/>
  <c r="E3248" i="5"/>
  <c r="I3247" i="5"/>
  <c r="G3247" i="5"/>
  <c r="F3247" i="5"/>
  <c r="E3247" i="5"/>
  <c r="I3246" i="5"/>
  <c r="G3246" i="5"/>
  <c r="F3246" i="5"/>
  <c r="E3246" i="5"/>
  <c r="I3245" i="5"/>
  <c r="G3245" i="5"/>
  <c r="F3245" i="5"/>
  <c r="E3245" i="5"/>
  <c r="I3244" i="5"/>
  <c r="G3244" i="5"/>
  <c r="F3244" i="5"/>
  <c r="E3244" i="5"/>
  <c r="I3243" i="5"/>
  <c r="G3243" i="5"/>
  <c r="F3243" i="5"/>
  <c r="E3243" i="5"/>
  <c r="I3242" i="5"/>
  <c r="G3242" i="5"/>
  <c r="F3242" i="5"/>
  <c r="E3242" i="5"/>
  <c r="I3241" i="5"/>
  <c r="G3241" i="5"/>
  <c r="F3241" i="5"/>
  <c r="E3241" i="5"/>
  <c r="I3240" i="5"/>
  <c r="G3240" i="5"/>
  <c r="F3240" i="5"/>
  <c r="E3240" i="5"/>
  <c r="I3239" i="5"/>
  <c r="G3239" i="5"/>
  <c r="F3239" i="5"/>
  <c r="E3239" i="5"/>
  <c r="I3238" i="5"/>
  <c r="G3238" i="5"/>
  <c r="F3238" i="5"/>
  <c r="E3238" i="5"/>
  <c r="I3237" i="5"/>
  <c r="G3237" i="5"/>
  <c r="F3237" i="5"/>
  <c r="E3237" i="5"/>
  <c r="I3236" i="5"/>
  <c r="G3236" i="5"/>
  <c r="F3236" i="5"/>
  <c r="E3236" i="5"/>
  <c r="I3235" i="5"/>
  <c r="G3235" i="5"/>
  <c r="F3235" i="5"/>
  <c r="E3235" i="5"/>
  <c r="I3234" i="5"/>
  <c r="G3234" i="5"/>
  <c r="F3234" i="5"/>
  <c r="E3234" i="5"/>
  <c r="I3233" i="5"/>
  <c r="G3233" i="5"/>
  <c r="F3233" i="5"/>
  <c r="E3233" i="5"/>
  <c r="I3232" i="5"/>
  <c r="G3232" i="5"/>
  <c r="F3232" i="5"/>
  <c r="E3232" i="5"/>
  <c r="I3231" i="5"/>
  <c r="G3231" i="5"/>
  <c r="F3231" i="5"/>
  <c r="E3231" i="5"/>
  <c r="I3230" i="5"/>
  <c r="G3230" i="5"/>
  <c r="F3230" i="5"/>
  <c r="E3230" i="5"/>
  <c r="I3229" i="5"/>
  <c r="G3229" i="5"/>
  <c r="F3229" i="5"/>
  <c r="E3229" i="5"/>
  <c r="I3228" i="5"/>
  <c r="G3228" i="5"/>
  <c r="F3228" i="5"/>
  <c r="E3228" i="5"/>
  <c r="I3227" i="5"/>
  <c r="G3227" i="5"/>
  <c r="F3227" i="5"/>
  <c r="E3227" i="5"/>
  <c r="I3226" i="5"/>
  <c r="G3226" i="5"/>
  <c r="F3226" i="5"/>
  <c r="E3226" i="5"/>
  <c r="I3225" i="5"/>
  <c r="G3225" i="5"/>
  <c r="F3225" i="5"/>
  <c r="E3225" i="5"/>
  <c r="H3254" i="5" s="1"/>
  <c r="I3224" i="5"/>
  <c r="G3224" i="5"/>
  <c r="F3224" i="5"/>
  <c r="E3224" i="5"/>
  <c r="I3223" i="5"/>
  <c r="G3223" i="5"/>
  <c r="F3223" i="5"/>
  <c r="E3223" i="5"/>
  <c r="I3222" i="5"/>
  <c r="G3222" i="5"/>
  <c r="F3222" i="5"/>
  <c r="E3222" i="5"/>
  <c r="I3221" i="5"/>
  <c r="G3221" i="5"/>
  <c r="F3221" i="5"/>
  <c r="E3221" i="5"/>
  <c r="I3220" i="5"/>
  <c r="G3220" i="5"/>
  <c r="F3220" i="5"/>
  <c r="E3220" i="5"/>
  <c r="I3219" i="5"/>
  <c r="G3219" i="5"/>
  <c r="F3219" i="5"/>
  <c r="E3219" i="5"/>
  <c r="I3218" i="5"/>
  <c r="G3218" i="5"/>
  <c r="F3218" i="5"/>
  <c r="E3218" i="5"/>
  <c r="I3217" i="5"/>
  <c r="G3217" i="5"/>
  <c r="F3217" i="5"/>
  <c r="E3217" i="5"/>
  <c r="I3216" i="5"/>
  <c r="G3216" i="5"/>
  <c r="F3216" i="5"/>
  <c r="E3216" i="5"/>
  <c r="H3245" i="5" s="1"/>
  <c r="I3215" i="5"/>
  <c r="G3215" i="5"/>
  <c r="F3215" i="5"/>
  <c r="E3215" i="5"/>
  <c r="I3214" i="5"/>
  <c r="G3214" i="5"/>
  <c r="F3214" i="5"/>
  <c r="E3214" i="5"/>
  <c r="I3213" i="5"/>
  <c r="G3213" i="5"/>
  <c r="F3213" i="5"/>
  <c r="E3213" i="5"/>
  <c r="I3212" i="5"/>
  <c r="G3212" i="5"/>
  <c r="F3212" i="5"/>
  <c r="E3212" i="5"/>
  <c r="I3211" i="5"/>
  <c r="G3211" i="5"/>
  <c r="F3211" i="5"/>
  <c r="E3211" i="5"/>
  <c r="I3210" i="5"/>
  <c r="G3210" i="5"/>
  <c r="F3210" i="5"/>
  <c r="E3210" i="5"/>
  <c r="I3209" i="5"/>
  <c r="G3209" i="5"/>
  <c r="F3209" i="5"/>
  <c r="E3209" i="5"/>
  <c r="I3208" i="5"/>
  <c r="G3208" i="5"/>
  <c r="F3208" i="5"/>
  <c r="E3208" i="5"/>
  <c r="I3207" i="5"/>
  <c r="G3207" i="5"/>
  <c r="F3207" i="5"/>
  <c r="E3207" i="5"/>
  <c r="H3226" i="5" s="1"/>
  <c r="I3206" i="5"/>
  <c r="H3206" i="5"/>
  <c r="G3206" i="5"/>
  <c r="F3206" i="5"/>
  <c r="E3206" i="5"/>
  <c r="I3205" i="5"/>
  <c r="H3205" i="5"/>
  <c r="G3205" i="5"/>
  <c r="F3205" i="5"/>
  <c r="E3205" i="5"/>
  <c r="I3204" i="5"/>
  <c r="H3204" i="5"/>
  <c r="G3204" i="5"/>
  <c r="F3204" i="5"/>
  <c r="E3204" i="5"/>
  <c r="I3203" i="5"/>
  <c r="H3203" i="5"/>
  <c r="G3203" i="5"/>
  <c r="F3203" i="5"/>
  <c r="E3203" i="5"/>
  <c r="I3202" i="5"/>
  <c r="H3202" i="5"/>
  <c r="G3202" i="5"/>
  <c r="F3202" i="5"/>
  <c r="E3202" i="5"/>
  <c r="I3201" i="5"/>
  <c r="H3201" i="5"/>
  <c r="G3201" i="5"/>
  <c r="F3201" i="5"/>
  <c r="E3201" i="5"/>
  <c r="I3200" i="5"/>
  <c r="H3200" i="5"/>
  <c r="G3200" i="5"/>
  <c r="F3200" i="5"/>
  <c r="E3200" i="5"/>
  <c r="H3229" i="5" s="1"/>
  <c r="I3199" i="5"/>
  <c r="H3199" i="5"/>
  <c r="G3199" i="5"/>
  <c r="F3199" i="5"/>
  <c r="E3199" i="5"/>
  <c r="I3198" i="5"/>
  <c r="H3198" i="5"/>
  <c r="G3198" i="5"/>
  <c r="F3198" i="5"/>
  <c r="E3198" i="5"/>
  <c r="I3197" i="5"/>
  <c r="H3197" i="5"/>
  <c r="G3197" i="5"/>
  <c r="F3197" i="5"/>
  <c r="E3197" i="5"/>
  <c r="I3196" i="5"/>
  <c r="H3196" i="5"/>
  <c r="G3196" i="5"/>
  <c r="F3196" i="5"/>
  <c r="E3196" i="5"/>
  <c r="I3195" i="5"/>
  <c r="H3195" i="5"/>
  <c r="G3195" i="5"/>
  <c r="F3195" i="5"/>
  <c r="E3195" i="5"/>
  <c r="I3194" i="5"/>
  <c r="H3194" i="5"/>
  <c r="G3194" i="5"/>
  <c r="F3194" i="5"/>
  <c r="E3194" i="5"/>
  <c r="I3193" i="5"/>
  <c r="H3193" i="5"/>
  <c r="G3193" i="5"/>
  <c r="F3193" i="5"/>
  <c r="E3193" i="5"/>
  <c r="I3192" i="5"/>
  <c r="H3192" i="5"/>
  <c r="G3192" i="5"/>
  <c r="F3192" i="5"/>
  <c r="E3192" i="5"/>
  <c r="H3221" i="5" s="1"/>
  <c r="I3191" i="5"/>
  <c r="H3191" i="5"/>
  <c r="G3191" i="5"/>
  <c r="F3191" i="5"/>
  <c r="E3191" i="5"/>
  <c r="I3190" i="5"/>
  <c r="H3190" i="5"/>
  <c r="G3190" i="5"/>
  <c r="F3190" i="5"/>
  <c r="E3190" i="5"/>
  <c r="I3189" i="5"/>
  <c r="H3189" i="5"/>
  <c r="G3189" i="5"/>
  <c r="F3189" i="5"/>
  <c r="E3189" i="5"/>
  <c r="I3188" i="5"/>
  <c r="H3188" i="5"/>
  <c r="G3188" i="5"/>
  <c r="F3188" i="5"/>
  <c r="E3188" i="5"/>
  <c r="I3187" i="5"/>
  <c r="H3187" i="5"/>
  <c r="G3187" i="5"/>
  <c r="F3187" i="5"/>
  <c r="E3187" i="5"/>
  <c r="I3186" i="5"/>
  <c r="H3186" i="5"/>
  <c r="G3186" i="5"/>
  <c r="F3186" i="5"/>
  <c r="E3186" i="5"/>
  <c r="I3185" i="5"/>
  <c r="H3185" i="5"/>
  <c r="G3185" i="5"/>
  <c r="F3185" i="5"/>
  <c r="E3185" i="5"/>
  <c r="I3184" i="5"/>
  <c r="H3184" i="5"/>
  <c r="G3184" i="5"/>
  <c r="F3184" i="5"/>
  <c r="E3184" i="5"/>
  <c r="H3213" i="5" s="1"/>
  <c r="I3183" i="5"/>
  <c r="H3183" i="5"/>
  <c r="G3183" i="5"/>
  <c r="F3183" i="5"/>
  <c r="E3183" i="5"/>
  <c r="I3182" i="5"/>
  <c r="H3182" i="5"/>
  <c r="G3182" i="5"/>
  <c r="F3182" i="5"/>
  <c r="E3182" i="5"/>
  <c r="I3181" i="5"/>
  <c r="H3181" i="5"/>
  <c r="G3181" i="5"/>
  <c r="F3181" i="5"/>
  <c r="E3181" i="5"/>
  <c r="I3180" i="5"/>
  <c r="H3180" i="5"/>
  <c r="G3180" i="5"/>
  <c r="F3180" i="5"/>
  <c r="E3180" i="5"/>
  <c r="I3179" i="5"/>
  <c r="H3179" i="5"/>
  <c r="G3179" i="5"/>
  <c r="F3179" i="5"/>
  <c r="E3179" i="5"/>
  <c r="I3178" i="5"/>
  <c r="H3178" i="5"/>
  <c r="G3178" i="5"/>
  <c r="F3178" i="5"/>
  <c r="E3178" i="5"/>
  <c r="I3177" i="5"/>
  <c r="H3177" i="5"/>
  <c r="G3177" i="5"/>
  <c r="F3177" i="5"/>
  <c r="E3177" i="5"/>
  <c r="I3176" i="5"/>
  <c r="H3176" i="5"/>
  <c r="G3176" i="5"/>
  <c r="F3176" i="5"/>
  <c r="E3176" i="5"/>
  <c r="I3175" i="5"/>
  <c r="H3175" i="5"/>
  <c r="G3175" i="5"/>
  <c r="F3175" i="5"/>
  <c r="E3175" i="5"/>
  <c r="I3174" i="5"/>
  <c r="H3174" i="5"/>
  <c r="G3174" i="5"/>
  <c r="F3174" i="5"/>
  <c r="E3174" i="5"/>
  <c r="I3173" i="5"/>
  <c r="H3173" i="5"/>
  <c r="G3173" i="5"/>
  <c r="F3173" i="5"/>
  <c r="E3173" i="5"/>
  <c r="I3172" i="5"/>
  <c r="H3172" i="5"/>
  <c r="G3172" i="5"/>
  <c r="F3172" i="5"/>
  <c r="E3172" i="5"/>
  <c r="I3171" i="5"/>
  <c r="H3171" i="5"/>
  <c r="G3171" i="5"/>
  <c r="F3171" i="5"/>
  <c r="E3171" i="5"/>
  <c r="I3170" i="5"/>
  <c r="H3170" i="5"/>
  <c r="G3170" i="5"/>
  <c r="F3170" i="5"/>
  <c r="E3170" i="5"/>
  <c r="I3169" i="5"/>
  <c r="H3169" i="5"/>
  <c r="G3169" i="5"/>
  <c r="F3169" i="5"/>
  <c r="E3169" i="5"/>
  <c r="I3168" i="5"/>
  <c r="H3168" i="5"/>
  <c r="G3168" i="5"/>
  <c r="F3168" i="5"/>
  <c r="E3168" i="5"/>
  <c r="I3167" i="5"/>
  <c r="H3167" i="5"/>
  <c r="G3167" i="5"/>
  <c r="F3167" i="5"/>
  <c r="E3167" i="5"/>
  <c r="I3166" i="5"/>
  <c r="H3166" i="5"/>
  <c r="G3166" i="5"/>
  <c r="F3166" i="5"/>
  <c r="E3166" i="5"/>
  <c r="I3165" i="5"/>
  <c r="H3165" i="5"/>
  <c r="G3165" i="5"/>
  <c r="F3165" i="5"/>
  <c r="E3165" i="5"/>
  <c r="I3164" i="5"/>
  <c r="H3164" i="5"/>
  <c r="G3164" i="5"/>
  <c r="F3164" i="5"/>
  <c r="E3164" i="5"/>
  <c r="I3163" i="5"/>
  <c r="H3163" i="5"/>
  <c r="G3163" i="5"/>
  <c r="F3163" i="5"/>
  <c r="E3163" i="5"/>
  <c r="I3162" i="5"/>
  <c r="H3162" i="5"/>
  <c r="G3162" i="5"/>
  <c r="F3162" i="5"/>
  <c r="E3162" i="5"/>
  <c r="I3161" i="5"/>
  <c r="H3161" i="5"/>
  <c r="G3161" i="5"/>
  <c r="F3161" i="5"/>
  <c r="E3161" i="5"/>
  <c r="I3160" i="5"/>
  <c r="H3160" i="5"/>
  <c r="G3160" i="5"/>
  <c r="F3160" i="5"/>
  <c r="E3160" i="5"/>
  <c r="I3159" i="5"/>
  <c r="H3159" i="5"/>
  <c r="G3159" i="5"/>
  <c r="F3159" i="5"/>
  <c r="E3159" i="5"/>
  <c r="I3158" i="5"/>
  <c r="H3158" i="5"/>
  <c r="G3158" i="5"/>
  <c r="F3158" i="5"/>
  <c r="E3158" i="5"/>
  <c r="I3157" i="5"/>
  <c r="H3157" i="5"/>
  <c r="G3157" i="5"/>
  <c r="F3157" i="5"/>
  <c r="E3157" i="5"/>
  <c r="I3156" i="5"/>
  <c r="H3156" i="5"/>
  <c r="G3156" i="5"/>
  <c r="F3156" i="5"/>
  <c r="E3156" i="5"/>
  <c r="I3155" i="5"/>
  <c r="H3155" i="5"/>
  <c r="G3155" i="5"/>
  <c r="F3155" i="5"/>
  <c r="E3155" i="5"/>
  <c r="I3154" i="5"/>
  <c r="H3154" i="5"/>
  <c r="G3154" i="5"/>
  <c r="F3154" i="5"/>
  <c r="E3154" i="5"/>
  <c r="I3153" i="5"/>
  <c r="H3153" i="5"/>
  <c r="G3153" i="5"/>
  <c r="F3153" i="5"/>
  <c r="E3153" i="5"/>
  <c r="I3152" i="5"/>
  <c r="H3152" i="5"/>
  <c r="G3152" i="5"/>
  <c r="F3152" i="5"/>
  <c r="E3152" i="5"/>
  <c r="I3151" i="5"/>
  <c r="H3151" i="5"/>
  <c r="G3151" i="5"/>
  <c r="F3151" i="5"/>
  <c r="E3151" i="5"/>
  <c r="I3150" i="5"/>
  <c r="H3150" i="5"/>
  <c r="G3150" i="5"/>
  <c r="F3150" i="5"/>
  <c r="E3150" i="5"/>
  <c r="I3149" i="5"/>
  <c r="H3149" i="5"/>
  <c r="G3149" i="5"/>
  <c r="F3149" i="5"/>
  <c r="E3149" i="5"/>
  <c r="I3148" i="5"/>
  <c r="H3148" i="5"/>
  <c r="G3148" i="5"/>
  <c r="F3148" i="5"/>
  <c r="E3148" i="5"/>
  <c r="I3147" i="5"/>
  <c r="H3147" i="5"/>
  <c r="G3147" i="5"/>
  <c r="F3147" i="5"/>
  <c r="E3147" i="5"/>
  <c r="I3146" i="5"/>
  <c r="H3146" i="5"/>
  <c r="G3146" i="5"/>
  <c r="F3146" i="5"/>
  <c r="E3146" i="5"/>
  <c r="I3145" i="5"/>
  <c r="H3145" i="5"/>
  <c r="G3145" i="5"/>
  <c r="F3145" i="5"/>
  <c r="E3145" i="5"/>
  <c r="I3144" i="5"/>
  <c r="H3144" i="5"/>
  <c r="G3144" i="5"/>
  <c r="F3144" i="5"/>
  <c r="E3144" i="5"/>
  <c r="I3143" i="5"/>
  <c r="H3143" i="5"/>
  <c r="G3143" i="5"/>
  <c r="F3143" i="5"/>
  <c r="E3143" i="5"/>
  <c r="I3142" i="5"/>
  <c r="H3142" i="5"/>
  <c r="G3142" i="5"/>
  <c r="F3142" i="5"/>
  <c r="E3142" i="5"/>
  <c r="I3141" i="5"/>
  <c r="H3141" i="5"/>
  <c r="G3141" i="5"/>
  <c r="F3141" i="5"/>
  <c r="E3141" i="5"/>
  <c r="I3140" i="5"/>
  <c r="H3140" i="5"/>
  <c r="G3140" i="5"/>
  <c r="F3140" i="5"/>
  <c r="E3140" i="5"/>
  <c r="I3139" i="5"/>
  <c r="H3139" i="5"/>
  <c r="G3139" i="5"/>
  <c r="F3139" i="5"/>
  <c r="E3139" i="5"/>
  <c r="I3138" i="5"/>
  <c r="H3138" i="5"/>
  <c r="G3138" i="5"/>
  <c r="F3138" i="5"/>
  <c r="E3138" i="5"/>
  <c r="I3137" i="5"/>
  <c r="H3137" i="5"/>
  <c r="G3137" i="5"/>
  <c r="F3137" i="5"/>
  <c r="E3137" i="5"/>
  <c r="I3136" i="5"/>
  <c r="H3136" i="5"/>
  <c r="G3136" i="5"/>
  <c r="F3136" i="5"/>
  <c r="E3136" i="5"/>
  <c r="I3135" i="5"/>
  <c r="H3135" i="5"/>
  <c r="G3135" i="5"/>
  <c r="F3135" i="5"/>
  <c r="E3135" i="5"/>
  <c r="I3134" i="5"/>
  <c r="H3134" i="5"/>
  <c r="G3134" i="5"/>
  <c r="F3134" i="5"/>
  <c r="E3134" i="5"/>
  <c r="I3133" i="5"/>
  <c r="H3133" i="5"/>
  <c r="G3133" i="5"/>
  <c r="F3133" i="5"/>
  <c r="E3133" i="5"/>
  <c r="I3132" i="5"/>
  <c r="H3132" i="5"/>
  <c r="G3132" i="5"/>
  <c r="F3132" i="5"/>
  <c r="E3132" i="5"/>
  <c r="I3131" i="5"/>
  <c r="H3131" i="5"/>
  <c r="G3131" i="5"/>
  <c r="F3131" i="5"/>
  <c r="E3131" i="5"/>
  <c r="I3130" i="5"/>
  <c r="H3130" i="5"/>
  <c r="G3130" i="5"/>
  <c r="F3130" i="5"/>
  <c r="E3130" i="5"/>
  <c r="I3129" i="5"/>
  <c r="H3129" i="5"/>
  <c r="G3129" i="5"/>
  <c r="F3129" i="5"/>
  <c r="E3129" i="5"/>
  <c r="I3128" i="5"/>
  <c r="H3128" i="5"/>
  <c r="G3128" i="5"/>
  <c r="F3128" i="5"/>
  <c r="E3128" i="5"/>
  <c r="I3127" i="5"/>
  <c r="H3127" i="5"/>
  <c r="G3127" i="5"/>
  <c r="F3127" i="5"/>
  <c r="E3127" i="5"/>
  <c r="I3126" i="5"/>
  <c r="H3126" i="5"/>
  <c r="G3126" i="5"/>
  <c r="F3126" i="5"/>
  <c r="E3126" i="5"/>
  <c r="I3125" i="5"/>
  <c r="H3125" i="5"/>
  <c r="G3125" i="5"/>
  <c r="F3125" i="5"/>
  <c r="E3125" i="5"/>
  <c r="I3124" i="5"/>
  <c r="H3124" i="5"/>
  <c r="G3124" i="5"/>
  <c r="F3124" i="5"/>
  <c r="E3124" i="5"/>
  <c r="I3123" i="5"/>
  <c r="H3123" i="5"/>
  <c r="G3123" i="5"/>
  <c r="F3123" i="5"/>
  <c r="E3123" i="5"/>
  <c r="I3122" i="5"/>
  <c r="H3122" i="5"/>
  <c r="G3122" i="5"/>
  <c r="F3122" i="5"/>
  <c r="E3122" i="5"/>
  <c r="I3121" i="5"/>
  <c r="H3121" i="5"/>
  <c r="G3121" i="5"/>
  <c r="F3121" i="5"/>
  <c r="E3121" i="5"/>
  <c r="I3120" i="5"/>
  <c r="H3120" i="5"/>
  <c r="G3120" i="5"/>
  <c r="F3120" i="5"/>
  <c r="E3120" i="5"/>
  <c r="I3119" i="5"/>
  <c r="H3119" i="5"/>
  <c r="G3119" i="5"/>
  <c r="F3119" i="5"/>
  <c r="E3119" i="5"/>
  <c r="I3118" i="5"/>
  <c r="H3118" i="5"/>
  <c r="G3118" i="5"/>
  <c r="F3118" i="5"/>
  <c r="E3118" i="5"/>
  <c r="I3117" i="5"/>
  <c r="H3117" i="5"/>
  <c r="G3117" i="5"/>
  <c r="F3117" i="5"/>
  <c r="E3117" i="5"/>
  <c r="I3116" i="5"/>
  <c r="H3116" i="5"/>
  <c r="G3116" i="5"/>
  <c r="F3116" i="5"/>
  <c r="E3116" i="5"/>
  <c r="I3115" i="5"/>
  <c r="H3115" i="5"/>
  <c r="G3115" i="5"/>
  <c r="F3115" i="5"/>
  <c r="E3115" i="5"/>
  <c r="I3114" i="5"/>
  <c r="H3114" i="5"/>
  <c r="G3114" i="5"/>
  <c r="F3114" i="5"/>
  <c r="E3114" i="5"/>
  <c r="I3113" i="5"/>
  <c r="H3113" i="5"/>
  <c r="G3113" i="5"/>
  <c r="F3113" i="5"/>
  <c r="E3113" i="5"/>
  <c r="I3112" i="5"/>
  <c r="H3112" i="5"/>
  <c r="G3112" i="5"/>
  <c r="F3112" i="5"/>
  <c r="E3112" i="5"/>
  <c r="I3111" i="5"/>
  <c r="H3111" i="5"/>
  <c r="G3111" i="5"/>
  <c r="F3111" i="5"/>
  <c r="E3111" i="5"/>
  <c r="I3110" i="5"/>
  <c r="H3110" i="5"/>
  <c r="G3110" i="5"/>
  <c r="F3110" i="5"/>
  <c r="E3110" i="5"/>
  <c r="I3109" i="5"/>
  <c r="H3109" i="5"/>
  <c r="G3109" i="5"/>
  <c r="F3109" i="5"/>
  <c r="E3109" i="5"/>
  <c r="I3108" i="5"/>
  <c r="H3108" i="5"/>
  <c r="G3108" i="5"/>
  <c r="F3108" i="5"/>
  <c r="E3108" i="5"/>
  <c r="I3107" i="5"/>
  <c r="H3107" i="5"/>
  <c r="G3107" i="5"/>
  <c r="F3107" i="5"/>
  <c r="E3107" i="5"/>
  <c r="I3106" i="5"/>
  <c r="H3106" i="5"/>
  <c r="G3106" i="5"/>
  <c r="F3106" i="5"/>
  <c r="E3106" i="5"/>
  <c r="I3105" i="5"/>
  <c r="H3105" i="5"/>
  <c r="G3105" i="5"/>
  <c r="F3105" i="5"/>
  <c r="E3105" i="5"/>
  <c r="I3104" i="5"/>
  <c r="H3104" i="5"/>
  <c r="G3104" i="5"/>
  <c r="F3104" i="5"/>
  <c r="E3104" i="5"/>
  <c r="I3103" i="5"/>
  <c r="H3103" i="5"/>
  <c r="G3103" i="5"/>
  <c r="F3103" i="5"/>
  <c r="E3103" i="5"/>
  <c r="I3102" i="5"/>
  <c r="H3102" i="5"/>
  <c r="G3102" i="5"/>
  <c r="F3102" i="5"/>
  <c r="E3102" i="5"/>
  <c r="I3101" i="5"/>
  <c r="H3101" i="5"/>
  <c r="G3101" i="5"/>
  <c r="F3101" i="5"/>
  <c r="E3101" i="5"/>
  <c r="I3100" i="5"/>
  <c r="H3100" i="5"/>
  <c r="G3100" i="5"/>
  <c r="F3100" i="5"/>
  <c r="E3100" i="5"/>
  <c r="I3099" i="5"/>
  <c r="H3099" i="5"/>
  <c r="G3099" i="5"/>
  <c r="F3099" i="5"/>
  <c r="E3099" i="5"/>
  <c r="I3098" i="5"/>
  <c r="H3098" i="5"/>
  <c r="G3098" i="5"/>
  <c r="F3098" i="5"/>
  <c r="E3098" i="5"/>
  <c r="I3097" i="5"/>
  <c r="H3097" i="5"/>
  <c r="G3097" i="5"/>
  <c r="F3097" i="5"/>
  <c r="E3097" i="5"/>
  <c r="I3096" i="5"/>
  <c r="H3096" i="5"/>
  <c r="G3096" i="5"/>
  <c r="F3096" i="5"/>
  <c r="E3096" i="5"/>
  <c r="I3095" i="5"/>
  <c r="H3095" i="5"/>
  <c r="G3095" i="5"/>
  <c r="F3095" i="5"/>
  <c r="E3095" i="5"/>
  <c r="I3094" i="5"/>
  <c r="H3094" i="5"/>
  <c r="G3094" i="5"/>
  <c r="F3094" i="5"/>
  <c r="E3094" i="5"/>
  <c r="I3093" i="5"/>
  <c r="H3093" i="5"/>
  <c r="G3093" i="5"/>
  <c r="F3093" i="5"/>
  <c r="E3093" i="5"/>
  <c r="I3092" i="5"/>
  <c r="H3092" i="5"/>
  <c r="G3092" i="5"/>
  <c r="F3092" i="5"/>
  <c r="E3092" i="5"/>
  <c r="I3091" i="5"/>
  <c r="H3091" i="5"/>
  <c r="G3091" i="5"/>
  <c r="F3091" i="5"/>
  <c r="E3091" i="5"/>
  <c r="I3090" i="5"/>
  <c r="H3090" i="5"/>
  <c r="G3090" i="5"/>
  <c r="F3090" i="5"/>
  <c r="E3090" i="5"/>
  <c r="I3089" i="5"/>
  <c r="H3089" i="5"/>
  <c r="G3089" i="5"/>
  <c r="F3089" i="5"/>
  <c r="E3089" i="5"/>
  <c r="I3088" i="5"/>
  <c r="H3088" i="5"/>
  <c r="G3088" i="5"/>
  <c r="F3088" i="5"/>
  <c r="E3088" i="5"/>
  <c r="I3087" i="5"/>
  <c r="H3087" i="5"/>
  <c r="G3087" i="5"/>
  <c r="F3087" i="5"/>
  <c r="E3087" i="5"/>
  <c r="I3086" i="5"/>
  <c r="H3086" i="5"/>
  <c r="G3086" i="5"/>
  <c r="F3086" i="5"/>
  <c r="E3086" i="5"/>
  <c r="I3085" i="5"/>
  <c r="H3085" i="5"/>
  <c r="G3085" i="5"/>
  <c r="F3085" i="5"/>
  <c r="E3085" i="5"/>
  <c r="I3084" i="5"/>
  <c r="H3084" i="5"/>
  <c r="G3084" i="5"/>
  <c r="F3084" i="5"/>
  <c r="E3084" i="5"/>
  <c r="I3083" i="5"/>
  <c r="H3083" i="5"/>
  <c r="G3083" i="5"/>
  <c r="F3083" i="5"/>
  <c r="E3083" i="5"/>
  <c r="I3082" i="5"/>
  <c r="H3082" i="5"/>
  <c r="G3082" i="5"/>
  <c r="F3082" i="5"/>
  <c r="E3082" i="5"/>
  <c r="I3081" i="5"/>
  <c r="H3081" i="5"/>
  <c r="G3081" i="5"/>
  <c r="F3081" i="5"/>
  <c r="E3081" i="5"/>
  <c r="I3080" i="5"/>
  <c r="H3080" i="5"/>
  <c r="G3080" i="5"/>
  <c r="F3080" i="5"/>
  <c r="E3080" i="5"/>
  <c r="I3079" i="5"/>
  <c r="H3079" i="5"/>
  <c r="G3079" i="5"/>
  <c r="F3079" i="5"/>
  <c r="E3079" i="5"/>
  <c r="I3078" i="5"/>
  <c r="H3078" i="5"/>
  <c r="G3078" i="5"/>
  <c r="F3078" i="5"/>
  <c r="E3078" i="5"/>
  <c r="I3077" i="5"/>
  <c r="G3077" i="5"/>
  <c r="F3077" i="5"/>
  <c r="E3077" i="5"/>
  <c r="I3076" i="5"/>
  <c r="G3076" i="5"/>
  <c r="F3076" i="5"/>
  <c r="E3076" i="5"/>
  <c r="I3075" i="5"/>
  <c r="G3075" i="5"/>
  <c r="F3075" i="5"/>
  <c r="E3075" i="5"/>
  <c r="I3074" i="5"/>
  <c r="G3074" i="5"/>
  <c r="F3074" i="5"/>
  <c r="E3074" i="5"/>
  <c r="I3073" i="5"/>
  <c r="G3073" i="5"/>
  <c r="F3073" i="5"/>
  <c r="E3073" i="5"/>
  <c r="I3072" i="5"/>
  <c r="G3072" i="5"/>
  <c r="F3072" i="5"/>
  <c r="E3072" i="5"/>
  <c r="I3071" i="5"/>
  <c r="G3071" i="5"/>
  <c r="F3071" i="5"/>
  <c r="E3071" i="5"/>
  <c r="I3070" i="5"/>
  <c r="G3070" i="5"/>
  <c r="F3070" i="5"/>
  <c r="E3070" i="5"/>
  <c r="I3069" i="5"/>
  <c r="G3069" i="5"/>
  <c r="F3069" i="5"/>
  <c r="E3069" i="5"/>
  <c r="I3068" i="5"/>
  <c r="G3068" i="5"/>
  <c r="F3068" i="5"/>
  <c r="E3068" i="5"/>
  <c r="I3067" i="5"/>
  <c r="G3067" i="5"/>
  <c r="F3067" i="5"/>
  <c r="E3067" i="5"/>
  <c r="I3066" i="5"/>
  <c r="G3066" i="5"/>
  <c r="F3066" i="5"/>
  <c r="E3066" i="5"/>
  <c r="I3065" i="5"/>
  <c r="G3065" i="5"/>
  <c r="F3065" i="5"/>
  <c r="E3065" i="5"/>
  <c r="I3064" i="5"/>
  <c r="G3064" i="5"/>
  <c r="F3064" i="5"/>
  <c r="E3064" i="5"/>
  <c r="I3063" i="5"/>
  <c r="G3063" i="5"/>
  <c r="F3063" i="5"/>
  <c r="E3063" i="5"/>
  <c r="I3062" i="5"/>
  <c r="G3062" i="5"/>
  <c r="F3062" i="5"/>
  <c r="E3062" i="5"/>
  <c r="I3061" i="5"/>
  <c r="G3061" i="5"/>
  <c r="F3061" i="5"/>
  <c r="E3061" i="5"/>
  <c r="I3060" i="5"/>
  <c r="G3060" i="5"/>
  <c r="F3060" i="5"/>
  <c r="E3060" i="5"/>
  <c r="I3059" i="5"/>
  <c r="G3059" i="5"/>
  <c r="F3059" i="5"/>
  <c r="E3059" i="5"/>
  <c r="I3058" i="5"/>
  <c r="G3058" i="5"/>
  <c r="F3058" i="5"/>
  <c r="E3058" i="5"/>
  <c r="I3057" i="5"/>
  <c r="G3057" i="5"/>
  <c r="F3057" i="5"/>
  <c r="E3057" i="5"/>
  <c r="I3056" i="5"/>
  <c r="G3056" i="5"/>
  <c r="F3056" i="5"/>
  <c r="E3056" i="5"/>
  <c r="I3055" i="5"/>
  <c r="G3055" i="5"/>
  <c r="F3055" i="5"/>
  <c r="E3055" i="5"/>
  <c r="I3054" i="5"/>
  <c r="G3054" i="5"/>
  <c r="F3054" i="5"/>
  <c r="E3054" i="5"/>
  <c r="I3053" i="5"/>
  <c r="G3053" i="5"/>
  <c r="F3053" i="5"/>
  <c r="E3053" i="5"/>
  <c r="I3052" i="5"/>
  <c r="G3052" i="5"/>
  <c r="F3052" i="5"/>
  <c r="E3052" i="5"/>
  <c r="I3051" i="5"/>
  <c r="G3051" i="5"/>
  <c r="F3051" i="5"/>
  <c r="E3051" i="5"/>
  <c r="I3050" i="5"/>
  <c r="G3050" i="5"/>
  <c r="F3050" i="5"/>
  <c r="E3050" i="5"/>
  <c r="I3049" i="5"/>
  <c r="G3049" i="5"/>
  <c r="F3049" i="5"/>
  <c r="E3049" i="5"/>
  <c r="I3048" i="5"/>
  <c r="G3048" i="5"/>
  <c r="F3048" i="5"/>
  <c r="E3048" i="5"/>
  <c r="H3077" i="5" s="1"/>
  <c r="I3047" i="5"/>
  <c r="G3047" i="5"/>
  <c r="F3047" i="5"/>
  <c r="E3047" i="5"/>
  <c r="I3046" i="5"/>
  <c r="G3046" i="5"/>
  <c r="F3046" i="5"/>
  <c r="E3046" i="5"/>
  <c r="I3045" i="5"/>
  <c r="G3045" i="5"/>
  <c r="F3045" i="5"/>
  <c r="E3045" i="5"/>
  <c r="H3074" i="5" s="1"/>
  <c r="I3044" i="5"/>
  <c r="G3044" i="5"/>
  <c r="F3044" i="5"/>
  <c r="E3044" i="5"/>
  <c r="I3043" i="5"/>
  <c r="G3043" i="5"/>
  <c r="F3043" i="5"/>
  <c r="E3043" i="5"/>
  <c r="H3072" i="5" s="1"/>
  <c r="I3042" i="5"/>
  <c r="G3042" i="5"/>
  <c r="F3042" i="5"/>
  <c r="E3042" i="5"/>
  <c r="I3041" i="5"/>
  <c r="G3041" i="5"/>
  <c r="F3041" i="5"/>
  <c r="E3041" i="5"/>
  <c r="I3040" i="5"/>
  <c r="G3040" i="5"/>
  <c r="F3040" i="5"/>
  <c r="E3040" i="5"/>
  <c r="H3069" i="5" s="1"/>
  <c r="I3039" i="5"/>
  <c r="G3039" i="5"/>
  <c r="F3039" i="5"/>
  <c r="E3039" i="5"/>
  <c r="H3068" i="5" s="1"/>
  <c r="I3038" i="5"/>
  <c r="G3038" i="5"/>
  <c r="F3038" i="5"/>
  <c r="E3038" i="5"/>
  <c r="I3037" i="5"/>
  <c r="G3037" i="5"/>
  <c r="F3037" i="5"/>
  <c r="E3037" i="5"/>
  <c r="I3036" i="5"/>
  <c r="G3036" i="5"/>
  <c r="F3036" i="5"/>
  <c r="E3036" i="5"/>
  <c r="I3035" i="5"/>
  <c r="G3035" i="5"/>
  <c r="F3035" i="5"/>
  <c r="E3035" i="5"/>
  <c r="H3064" i="5" s="1"/>
  <c r="I3034" i="5"/>
  <c r="G3034" i="5"/>
  <c r="F3034" i="5"/>
  <c r="E3034" i="5"/>
  <c r="I3033" i="5"/>
  <c r="G3033" i="5"/>
  <c r="F3033" i="5"/>
  <c r="E3033" i="5"/>
  <c r="I3032" i="5"/>
  <c r="G3032" i="5"/>
  <c r="F3032" i="5"/>
  <c r="E3032" i="5"/>
  <c r="H3059" i="5" s="1"/>
  <c r="I3031" i="5"/>
  <c r="G3031" i="5"/>
  <c r="F3031" i="5"/>
  <c r="E3031" i="5"/>
  <c r="I3030" i="5"/>
  <c r="G3030" i="5"/>
  <c r="F3030" i="5"/>
  <c r="E3030" i="5"/>
  <c r="I3029" i="5"/>
  <c r="G3029" i="5"/>
  <c r="F3029" i="5"/>
  <c r="E3029" i="5"/>
  <c r="H3058" i="5" s="1"/>
  <c r="I3028" i="5"/>
  <c r="G3028" i="5"/>
  <c r="F3028" i="5"/>
  <c r="E3028" i="5"/>
  <c r="H3057" i="5" s="1"/>
  <c r="I3027" i="5"/>
  <c r="G3027" i="5"/>
  <c r="F3027" i="5"/>
  <c r="E3027" i="5"/>
  <c r="H3056" i="5" s="1"/>
  <c r="I3026" i="5"/>
  <c r="G3026" i="5"/>
  <c r="F3026" i="5"/>
  <c r="E3026" i="5"/>
  <c r="I3025" i="5"/>
  <c r="G3025" i="5"/>
  <c r="F3025" i="5"/>
  <c r="E3025" i="5"/>
  <c r="I3024" i="5"/>
  <c r="G3024" i="5"/>
  <c r="F3024" i="5"/>
  <c r="E3024" i="5"/>
  <c r="H3051" i="5" s="1"/>
  <c r="I3023" i="5"/>
  <c r="G3023" i="5"/>
  <c r="F3023" i="5"/>
  <c r="E3023" i="5"/>
  <c r="I3022" i="5"/>
  <c r="G3022" i="5"/>
  <c r="F3022" i="5"/>
  <c r="E3022" i="5"/>
  <c r="I3021" i="5"/>
  <c r="G3021" i="5"/>
  <c r="F3021" i="5"/>
  <c r="E3021" i="5"/>
  <c r="I3020" i="5"/>
  <c r="G3020" i="5"/>
  <c r="F3020" i="5"/>
  <c r="E3020" i="5"/>
  <c r="I3019" i="5"/>
  <c r="G3019" i="5"/>
  <c r="F3019" i="5"/>
  <c r="E3019" i="5"/>
  <c r="H3047" i="5" s="1"/>
  <c r="I3018" i="5"/>
  <c r="G3018" i="5"/>
  <c r="F3018" i="5"/>
  <c r="E3018" i="5"/>
  <c r="I3017" i="5"/>
  <c r="G3017" i="5"/>
  <c r="F3017" i="5"/>
  <c r="E3017" i="5"/>
  <c r="I3016" i="5"/>
  <c r="G3016" i="5"/>
  <c r="F3016" i="5"/>
  <c r="E3016" i="5"/>
  <c r="I3015" i="5"/>
  <c r="G3015" i="5"/>
  <c r="F3015" i="5"/>
  <c r="E3015" i="5"/>
  <c r="I3014" i="5"/>
  <c r="G3014" i="5"/>
  <c r="F3014" i="5"/>
  <c r="E3014" i="5"/>
  <c r="H3043" i="5" s="1"/>
  <c r="I3013" i="5"/>
  <c r="G3013" i="5"/>
  <c r="F3013" i="5"/>
  <c r="E3013" i="5"/>
  <c r="I3012" i="5"/>
  <c r="G3012" i="5"/>
  <c r="F3012" i="5"/>
  <c r="E3012" i="5"/>
  <c r="I3011" i="5"/>
  <c r="G3011" i="5"/>
  <c r="F3011" i="5"/>
  <c r="E3011" i="5"/>
  <c r="H3039" i="5" s="1"/>
  <c r="I3010" i="5"/>
  <c r="G3010" i="5"/>
  <c r="F3010" i="5"/>
  <c r="E3010" i="5"/>
  <c r="I3009" i="5"/>
  <c r="G3009" i="5"/>
  <c r="F3009" i="5"/>
  <c r="E3009" i="5"/>
  <c r="I3008" i="5"/>
  <c r="G3008" i="5"/>
  <c r="F3008" i="5"/>
  <c r="E3008" i="5"/>
  <c r="H3037" i="5" s="1"/>
  <c r="I3007" i="5"/>
  <c r="G3007" i="5"/>
  <c r="F3007" i="5"/>
  <c r="E3007" i="5"/>
  <c r="I3006" i="5"/>
  <c r="G3006" i="5"/>
  <c r="F3006" i="5"/>
  <c r="E3006" i="5"/>
  <c r="I3005" i="5"/>
  <c r="G3005" i="5"/>
  <c r="F3005" i="5"/>
  <c r="E3005" i="5"/>
  <c r="I3004" i="5"/>
  <c r="G3004" i="5"/>
  <c r="F3004" i="5"/>
  <c r="E3004" i="5"/>
  <c r="I3003" i="5"/>
  <c r="G3003" i="5"/>
  <c r="F3003" i="5"/>
  <c r="E3003" i="5"/>
  <c r="H3030" i="5" s="1"/>
  <c r="I3002" i="5"/>
  <c r="G3002" i="5"/>
  <c r="F3002" i="5"/>
  <c r="E3002" i="5"/>
  <c r="I3001" i="5"/>
  <c r="G3001" i="5"/>
  <c r="F3001" i="5"/>
  <c r="E3001" i="5"/>
  <c r="I3000" i="5"/>
  <c r="G3000" i="5"/>
  <c r="F3000" i="5"/>
  <c r="E3000" i="5"/>
  <c r="I2999" i="5"/>
  <c r="G2999" i="5"/>
  <c r="F2999" i="5"/>
  <c r="E2999" i="5"/>
  <c r="I2998" i="5"/>
  <c r="G2998" i="5"/>
  <c r="F2998" i="5"/>
  <c r="E2998" i="5"/>
  <c r="I2997" i="5"/>
  <c r="G2997" i="5"/>
  <c r="F2997" i="5"/>
  <c r="E2997" i="5"/>
  <c r="I2996" i="5"/>
  <c r="G2996" i="5"/>
  <c r="F2996" i="5"/>
  <c r="E2996" i="5"/>
  <c r="I2995" i="5"/>
  <c r="G2995" i="5"/>
  <c r="F2995" i="5"/>
  <c r="E2995" i="5"/>
  <c r="H3024" i="5" s="1"/>
  <c r="I2994" i="5"/>
  <c r="G2994" i="5"/>
  <c r="F2994" i="5"/>
  <c r="E2994" i="5"/>
  <c r="I2993" i="5"/>
  <c r="G2993" i="5"/>
  <c r="F2993" i="5"/>
  <c r="E2993" i="5"/>
  <c r="I2992" i="5"/>
  <c r="G2992" i="5"/>
  <c r="F2992" i="5"/>
  <c r="E2992" i="5"/>
  <c r="I2991" i="5"/>
  <c r="G2991" i="5"/>
  <c r="F2991" i="5"/>
  <c r="E2991" i="5"/>
  <c r="I2990" i="5"/>
  <c r="G2990" i="5"/>
  <c r="F2990" i="5"/>
  <c r="E2990" i="5"/>
  <c r="H3019" i="5" s="1"/>
  <c r="I2989" i="5"/>
  <c r="G2989" i="5"/>
  <c r="F2989" i="5"/>
  <c r="E2989" i="5"/>
  <c r="I2988" i="5"/>
  <c r="G2988" i="5"/>
  <c r="F2988" i="5"/>
  <c r="E2988" i="5"/>
  <c r="I2987" i="5"/>
  <c r="G2987" i="5"/>
  <c r="F2987" i="5"/>
  <c r="E2987" i="5"/>
  <c r="H3014" i="5" s="1"/>
  <c r="I2986" i="5"/>
  <c r="G2986" i="5"/>
  <c r="F2986" i="5"/>
  <c r="E2986" i="5"/>
  <c r="I2985" i="5"/>
  <c r="G2985" i="5"/>
  <c r="F2985" i="5"/>
  <c r="E2985" i="5"/>
  <c r="I2984" i="5"/>
  <c r="G2984" i="5"/>
  <c r="F2984" i="5"/>
  <c r="E2984" i="5"/>
  <c r="I2983" i="5"/>
  <c r="G2983" i="5"/>
  <c r="F2983" i="5"/>
  <c r="E2983" i="5"/>
  <c r="I2982" i="5"/>
  <c r="G2982" i="5"/>
  <c r="F2982" i="5"/>
  <c r="E2982" i="5"/>
  <c r="H3011" i="5" s="1"/>
  <c r="I2981" i="5"/>
  <c r="G2981" i="5"/>
  <c r="F2981" i="5"/>
  <c r="E2981" i="5"/>
  <c r="H3010" i="5" s="1"/>
  <c r="I2980" i="5"/>
  <c r="G2980" i="5"/>
  <c r="F2980" i="5"/>
  <c r="E2980" i="5"/>
  <c r="H3009" i="5" s="1"/>
  <c r="I2979" i="5"/>
  <c r="G2979" i="5"/>
  <c r="F2979" i="5"/>
  <c r="E2979" i="5"/>
  <c r="H3008" i="5" s="1"/>
  <c r="I2978" i="5"/>
  <c r="G2978" i="5"/>
  <c r="F2978" i="5"/>
  <c r="E2978" i="5"/>
  <c r="I2977" i="5"/>
  <c r="G2977" i="5"/>
  <c r="F2977" i="5"/>
  <c r="E2977" i="5"/>
  <c r="I2976" i="5"/>
  <c r="G2976" i="5"/>
  <c r="F2976" i="5"/>
  <c r="E2976" i="5"/>
  <c r="I2975" i="5"/>
  <c r="G2975" i="5"/>
  <c r="F2975" i="5"/>
  <c r="E2975" i="5"/>
  <c r="I2974" i="5"/>
  <c r="G2974" i="5"/>
  <c r="F2974" i="5"/>
  <c r="E2974" i="5"/>
  <c r="H3003" i="5" s="1"/>
  <c r="I2973" i="5"/>
  <c r="G2973" i="5"/>
  <c r="F2973" i="5"/>
  <c r="E2973" i="5"/>
  <c r="H3001" i="5" s="1"/>
  <c r="I2972" i="5"/>
  <c r="G2972" i="5"/>
  <c r="F2972" i="5"/>
  <c r="E2972" i="5"/>
  <c r="I2971" i="5"/>
  <c r="G2971" i="5"/>
  <c r="F2971" i="5"/>
  <c r="E2971" i="5"/>
  <c r="H3000" i="5" s="1"/>
  <c r="I2970" i="5"/>
  <c r="G2970" i="5"/>
  <c r="F2970" i="5"/>
  <c r="E2970" i="5"/>
  <c r="I2969" i="5"/>
  <c r="G2969" i="5"/>
  <c r="F2969" i="5"/>
  <c r="E2969" i="5"/>
  <c r="H2998" i="5" s="1"/>
  <c r="I2968" i="5"/>
  <c r="G2968" i="5"/>
  <c r="F2968" i="5"/>
  <c r="E2968" i="5"/>
  <c r="I2967" i="5"/>
  <c r="G2967" i="5"/>
  <c r="F2967" i="5"/>
  <c r="E2967" i="5"/>
  <c r="H2996" i="5" s="1"/>
  <c r="I2966" i="5"/>
  <c r="G2966" i="5"/>
  <c r="F2966" i="5"/>
  <c r="E2966" i="5"/>
  <c r="H2995" i="5" s="1"/>
  <c r="I2965" i="5"/>
  <c r="G2965" i="5"/>
  <c r="F2965" i="5"/>
  <c r="E2965" i="5"/>
  <c r="I2964" i="5"/>
  <c r="G2964" i="5"/>
  <c r="F2964" i="5"/>
  <c r="E2964" i="5"/>
  <c r="H2993" i="5" s="1"/>
  <c r="I2963" i="5"/>
  <c r="G2963" i="5"/>
  <c r="F2963" i="5"/>
  <c r="E2963" i="5"/>
  <c r="H2991" i="5" s="1"/>
  <c r="I2962" i="5"/>
  <c r="G2962" i="5"/>
  <c r="F2962" i="5"/>
  <c r="E2962" i="5"/>
  <c r="I2961" i="5"/>
  <c r="G2961" i="5"/>
  <c r="F2961" i="5"/>
  <c r="E2961" i="5"/>
  <c r="I2960" i="5"/>
  <c r="G2960" i="5"/>
  <c r="F2960" i="5"/>
  <c r="E2960" i="5"/>
  <c r="I2959" i="5"/>
  <c r="G2959" i="5"/>
  <c r="F2959" i="5"/>
  <c r="E2959" i="5"/>
  <c r="I2958" i="5"/>
  <c r="G2958" i="5"/>
  <c r="F2958" i="5"/>
  <c r="E2958" i="5"/>
  <c r="H2987" i="5" s="1"/>
  <c r="I2957" i="5"/>
  <c r="G2957" i="5"/>
  <c r="F2957" i="5"/>
  <c r="E2957" i="5"/>
  <c r="H2986" i="5" s="1"/>
  <c r="I2956" i="5"/>
  <c r="G2956" i="5"/>
  <c r="F2956" i="5"/>
  <c r="E2956" i="5"/>
  <c r="H2985" i="5" s="1"/>
  <c r="I2955" i="5"/>
  <c r="G2955" i="5"/>
  <c r="F2955" i="5"/>
  <c r="E2955" i="5"/>
  <c r="H2983" i="5" s="1"/>
  <c r="I2954" i="5"/>
  <c r="G2954" i="5"/>
  <c r="F2954" i="5"/>
  <c r="E2954" i="5"/>
  <c r="I2953" i="5"/>
  <c r="G2953" i="5"/>
  <c r="F2953" i="5"/>
  <c r="E2953" i="5"/>
  <c r="H2982" i="5" s="1"/>
  <c r="I2952" i="5"/>
  <c r="G2952" i="5"/>
  <c r="F2952" i="5"/>
  <c r="E2952" i="5"/>
  <c r="I2951" i="5"/>
  <c r="G2951" i="5"/>
  <c r="F2951" i="5"/>
  <c r="E2951" i="5"/>
  <c r="H2980" i="5" s="1"/>
  <c r="I2950" i="5"/>
  <c r="G2950" i="5"/>
  <c r="F2950" i="5"/>
  <c r="E2950" i="5"/>
  <c r="H2979" i="5" s="1"/>
  <c r="I2949" i="5"/>
  <c r="G2949" i="5"/>
  <c r="F2949" i="5"/>
  <c r="E2949" i="5"/>
  <c r="H2977" i="5" s="1"/>
  <c r="I2948" i="5"/>
  <c r="G2948" i="5"/>
  <c r="F2948" i="5"/>
  <c r="E2948" i="5"/>
  <c r="I2947" i="5"/>
  <c r="G2947" i="5"/>
  <c r="F2947" i="5"/>
  <c r="E2947" i="5"/>
  <c r="H2976" i="5" s="1"/>
  <c r="I2946" i="5"/>
  <c r="G2946" i="5"/>
  <c r="F2946" i="5"/>
  <c r="E2946" i="5"/>
  <c r="I2945" i="5"/>
  <c r="G2945" i="5"/>
  <c r="F2945" i="5"/>
  <c r="E2945" i="5"/>
  <c r="H2974" i="5" s="1"/>
  <c r="I2944" i="5"/>
  <c r="G2944" i="5"/>
  <c r="F2944" i="5"/>
  <c r="E2944" i="5"/>
  <c r="I2943" i="5"/>
  <c r="G2943" i="5"/>
  <c r="F2943" i="5"/>
  <c r="E2943" i="5"/>
  <c r="H2972" i="5" s="1"/>
  <c r="I2942" i="5"/>
  <c r="G2942" i="5"/>
  <c r="F2942" i="5"/>
  <c r="E2942" i="5"/>
  <c r="H2971" i="5" s="1"/>
  <c r="I2941" i="5"/>
  <c r="G2941" i="5"/>
  <c r="F2941" i="5"/>
  <c r="E2941" i="5"/>
  <c r="H2970" i="5" s="1"/>
  <c r="I2940" i="5"/>
  <c r="G2940" i="5"/>
  <c r="F2940" i="5"/>
  <c r="E2940" i="5"/>
  <c r="H2969" i="5" s="1"/>
  <c r="I2939" i="5"/>
  <c r="G2939" i="5"/>
  <c r="F2939" i="5"/>
  <c r="E2939" i="5"/>
  <c r="H2967" i="5" s="1"/>
  <c r="I2938" i="5"/>
  <c r="G2938" i="5"/>
  <c r="F2938" i="5"/>
  <c r="E2938" i="5"/>
  <c r="I2937" i="5"/>
  <c r="G2937" i="5"/>
  <c r="F2937" i="5"/>
  <c r="E2937" i="5"/>
  <c r="H2966" i="5" s="1"/>
  <c r="I2936" i="5"/>
  <c r="G2936" i="5"/>
  <c r="F2936" i="5"/>
  <c r="E2936" i="5"/>
  <c r="I2935" i="5"/>
  <c r="G2935" i="5"/>
  <c r="F2935" i="5"/>
  <c r="E2935" i="5"/>
  <c r="H2964" i="5" s="1"/>
  <c r="I2934" i="5"/>
  <c r="G2934" i="5"/>
  <c r="F2934" i="5"/>
  <c r="E2934" i="5"/>
  <c r="H2963" i="5" s="1"/>
  <c r="I2933" i="5"/>
  <c r="G2933" i="5"/>
  <c r="F2933" i="5"/>
  <c r="E2933" i="5"/>
  <c r="H2961" i="5" s="1"/>
  <c r="I2932" i="5"/>
  <c r="G2932" i="5"/>
  <c r="F2932" i="5"/>
  <c r="E2932" i="5"/>
  <c r="I2931" i="5"/>
  <c r="G2931" i="5"/>
  <c r="F2931" i="5"/>
  <c r="E2931" i="5"/>
  <c r="H2959" i="5" s="1"/>
  <c r="I2930" i="5"/>
  <c r="G2930" i="5"/>
  <c r="F2930" i="5"/>
  <c r="E2930" i="5"/>
  <c r="I2929" i="5"/>
  <c r="G2929" i="5"/>
  <c r="F2929" i="5"/>
  <c r="E2929" i="5"/>
  <c r="H2958" i="5" s="1"/>
  <c r="I2928" i="5"/>
  <c r="G2928" i="5"/>
  <c r="F2928" i="5"/>
  <c r="E2928" i="5"/>
  <c r="I2927" i="5"/>
  <c r="G2927" i="5"/>
  <c r="F2927" i="5"/>
  <c r="E2927" i="5"/>
  <c r="H2956" i="5" s="1"/>
  <c r="I2926" i="5"/>
  <c r="G2926" i="5"/>
  <c r="F2926" i="5"/>
  <c r="E2926" i="5"/>
  <c r="H2955" i="5" s="1"/>
  <c r="I2925" i="5"/>
  <c r="G2925" i="5"/>
  <c r="F2925" i="5"/>
  <c r="E2925" i="5"/>
  <c r="H2953" i="5" s="1"/>
  <c r="I2924" i="5"/>
  <c r="G2924" i="5"/>
  <c r="F2924" i="5"/>
  <c r="E2924" i="5"/>
  <c r="I2923" i="5"/>
  <c r="G2923" i="5"/>
  <c r="F2923" i="5"/>
  <c r="E2923" i="5"/>
  <c r="H2952" i="5" s="1"/>
  <c r="I2922" i="5"/>
  <c r="G2922" i="5"/>
  <c r="F2922" i="5"/>
  <c r="E2922" i="5"/>
  <c r="H2951" i="5" s="1"/>
  <c r="I2921" i="5"/>
  <c r="G2921" i="5"/>
  <c r="F2921" i="5"/>
  <c r="E2921" i="5"/>
  <c r="I2920" i="5"/>
  <c r="G2920" i="5"/>
  <c r="F2920" i="5"/>
  <c r="E2920" i="5"/>
  <c r="H2949" i="5" s="1"/>
  <c r="I2919" i="5"/>
  <c r="G2919" i="5"/>
  <c r="F2919" i="5"/>
  <c r="E2919" i="5"/>
  <c r="H2948" i="5" s="1"/>
  <c r="I2918" i="5"/>
  <c r="G2918" i="5"/>
  <c r="F2918" i="5"/>
  <c r="E2918" i="5"/>
  <c r="H2947" i="5" s="1"/>
  <c r="I2917" i="5"/>
  <c r="G2917" i="5"/>
  <c r="F2917" i="5"/>
  <c r="E2917" i="5"/>
  <c r="H2945" i="5" s="1"/>
  <c r="I2916" i="5"/>
  <c r="G2916" i="5"/>
  <c r="F2916" i="5"/>
  <c r="E2916" i="5"/>
  <c r="I2915" i="5"/>
  <c r="G2915" i="5"/>
  <c r="F2915" i="5"/>
  <c r="E2915" i="5"/>
  <c r="H2944" i="5" s="1"/>
  <c r="I2914" i="5"/>
  <c r="G2914" i="5"/>
  <c r="F2914" i="5"/>
  <c r="E2914" i="5"/>
  <c r="H2943" i="5" s="1"/>
  <c r="I2913" i="5"/>
  <c r="G2913" i="5"/>
  <c r="F2913" i="5"/>
  <c r="E2913" i="5"/>
  <c r="I2912" i="5"/>
  <c r="G2912" i="5"/>
  <c r="F2912" i="5"/>
  <c r="E2912" i="5"/>
  <c r="H2941" i="5" s="1"/>
  <c r="I2911" i="5"/>
  <c r="G2911" i="5"/>
  <c r="F2911" i="5"/>
  <c r="E2911" i="5"/>
  <c r="H2940" i="5" s="1"/>
  <c r="I2910" i="5"/>
  <c r="G2910" i="5"/>
  <c r="F2910" i="5"/>
  <c r="E2910" i="5"/>
  <c r="H2939" i="5" s="1"/>
  <c r="I2909" i="5"/>
  <c r="G2909" i="5"/>
  <c r="F2909" i="5"/>
  <c r="E2909" i="5"/>
  <c r="H2937" i="5" s="1"/>
  <c r="I2908" i="5"/>
  <c r="G2908" i="5"/>
  <c r="F2908" i="5"/>
  <c r="E2908" i="5"/>
  <c r="I2907" i="5"/>
  <c r="G2907" i="5"/>
  <c r="F2907" i="5"/>
  <c r="E2907" i="5"/>
  <c r="H2936" i="5" s="1"/>
  <c r="I2906" i="5"/>
  <c r="G2906" i="5"/>
  <c r="F2906" i="5"/>
  <c r="E2906" i="5"/>
  <c r="H2935" i="5" s="1"/>
  <c r="I2905" i="5"/>
  <c r="G2905" i="5"/>
  <c r="F2905" i="5"/>
  <c r="E2905" i="5"/>
  <c r="I2904" i="5"/>
  <c r="G2904" i="5"/>
  <c r="F2904" i="5"/>
  <c r="E2904" i="5"/>
  <c r="H2933" i="5" s="1"/>
  <c r="I2903" i="5"/>
  <c r="G2903" i="5"/>
  <c r="F2903" i="5"/>
  <c r="E2903" i="5"/>
  <c r="H2932" i="5" s="1"/>
  <c r="I2902" i="5"/>
  <c r="G2902" i="5"/>
  <c r="F2902" i="5"/>
  <c r="E2902" i="5"/>
  <c r="H2931" i="5" s="1"/>
  <c r="I2901" i="5"/>
  <c r="G2901" i="5"/>
  <c r="F2901" i="5"/>
  <c r="E2901" i="5"/>
  <c r="H2929" i="5" s="1"/>
  <c r="I2900" i="5"/>
  <c r="G2900" i="5"/>
  <c r="F2900" i="5"/>
  <c r="E2900" i="5"/>
  <c r="I2899" i="5"/>
  <c r="G2899" i="5"/>
  <c r="F2899" i="5"/>
  <c r="E2899" i="5"/>
  <c r="H2928" i="5" s="1"/>
  <c r="I2898" i="5"/>
  <c r="G2898" i="5"/>
  <c r="F2898" i="5"/>
  <c r="E2898" i="5"/>
  <c r="H2927" i="5" s="1"/>
  <c r="I2897" i="5"/>
  <c r="G2897" i="5"/>
  <c r="F2897" i="5"/>
  <c r="E2897" i="5"/>
  <c r="I2896" i="5"/>
  <c r="G2896" i="5"/>
  <c r="F2896" i="5"/>
  <c r="E2896" i="5"/>
  <c r="H2925" i="5" s="1"/>
  <c r="I2895" i="5"/>
  <c r="G2895" i="5"/>
  <c r="F2895" i="5"/>
  <c r="E2895" i="5"/>
  <c r="H2924" i="5" s="1"/>
  <c r="I2894" i="5"/>
  <c r="G2894" i="5"/>
  <c r="F2894" i="5"/>
  <c r="E2894" i="5"/>
  <c r="H2923" i="5" s="1"/>
  <c r="I2893" i="5"/>
  <c r="G2893" i="5"/>
  <c r="F2893" i="5"/>
  <c r="E2893" i="5"/>
  <c r="H2921" i="5" s="1"/>
  <c r="I2892" i="5"/>
  <c r="G2892" i="5"/>
  <c r="F2892" i="5"/>
  <c r="E2892" i="5"/>
  <c r="I2891" i="5"/>
  <c r="G2891" i="5"/>
  <c r="F2891" i="5"/>
  <c r="E2891" i="5"/>
  <c r="H2920" i="5" s="1"/>
  <c r="I2890" i="5"/>
  <c r="G2890" i="5"/>
  <c r="F2890" i="5"/>
  <c r="E2890" i="5"/>
  <c r="H2919" i="5" s="1"/>
  <c r="I2889" i="5"/>
  <c r="G2889" i="5"/>
  <c r="F2889" i="5"/>
  <c r="E2889" i="5"/>
  <c r="I2888" i="5"/>
  <c r="G2888" i="5"/>
  <c r="F2888" i="5"/>
  <c r="E2888" i="5"/>
  <c r="H2917" i="5" s="1"/>
  <c r="I2887" i="5"/>
  <c r="G2887" i="5"/>
  <c r="F2887" i="5"/>
  <c r="E2887" i="5"/>
  <c r="H2916" i="5" s="1"/>
  <c r="I2886" i="5"/>
  <c r="G2886" i="5"/>
  <c r="F2886" i="5"/>
  <c r="E2886" i="5"/>
  <c r="H2915" i="5" s="1"/>
  <c r="I2885" i="5"/>
  <c r="G2885" i="5"/>
  <c r="F2885" i="5"/>
  <c r="E2885" i="5"/>
  <c r="H2913" i="5" s="1"/>
  <c r="I2884" i="5"/>
  <c r="G2884" i="5"/>
  <c r="F2884" i="5"/>
  <c r="E2884" i="5"/>
  <c r="I2883" i="5"/>
  <c r="G2883" i="5"/>
  <c r="F2883" i="5"/>
  <c r="E2883" i="5"/>
  <c r="H2912" i="5" s="1"/>
  <c r="I2882" i="5"/>
  <c r="G2882" i="5"/>
  <c r="F2882" i="5"/>
  <c r="E2882" i="5"/>
  <c r="H2911" i="5" s="1"/>
  <c r="I2881" i="5"/>
  <c r="G2881" i="5"/>
  <c r="F2881" i="5"/>
  <c r="E2881" i="5"/>
  <c r="I2880" i="5"/>
  <c r="G2880" i="5"/>
  <c r="F2880" i="5"/>
  <c r="E2880" i="5"/>
  <c r="H2909" i="5" s="1"/>
  <c r="I2879" i="5"/>
  <c r="G2879" i="5"/>
  <c r="F2879" i="5"/>
  <c r="E2879" i="5"/>
  <c r="H2908" i="5" s="1"/>
  <c r="I2878" i="5"/>
  <c r="G2878" i="5"/>
  <c r="F2878" i="5"/>
  <c r="E2878" i="5"/>
  <c r="H2907" i="5" s="1"/>
  <c r="I2877" i="5"/>
  <c r="G2877" i="5"/>
  <c r="F2877" i="5"/>
  <c r="E2877" i="5"/>
  <c r="H2905" i="5" s="1"/>
  <c r="I2876" i="5"/>
  <c r="G2876" i="5"/>
  <c r="F2876" i="5"/>
  <c r="E2876" i="5"/>
  <c r="I2875" i="5"/>
  <c r="G2875" i="5"/>
  <c r="F2875" i="5"/>
  <c r="E2875" i="5"/>
  <c r="H2904" i="5" s="1"/>
  <c r="I2874" i="5"/>
  <c r="G2874" i="5"/>
  <c r="F2874" i="5"/>
  <c r="E2874" i="5"/>
  <c r="H2903" i="5" s="1"/>
  <c r="I2873" i="5"/>
  <c r="G2873" i="5"/>
  <c r="F2873" i="5"/>
  <c r="E2873" i="5"/>
  <c r="I2872" i="5"/>
  <c r="G2872" i="5"/>
  <c r="F2872" i="5"/>
  <c r="E2872" i="5"/>
  <c r="H2901" i="5" s="1"/>
  <c r="I2871" i="5"/>
  <c r="G2871" i="5"/>
  <c r="F2871" i="5"/>
  <c r="E2871" i="5"/>
  <c r="H2900" i="5" s="1"/>
  <c r="I2870" i="5"/>
  <c r="G2870" i="5"/>
  <c r="F2870" i="5"/>
  <c r="E2870" i="5"/>
  <c r="H2899" i="5" s="1"/>
  <c r="I2869" i="5"/>
  <c r="G2869" i="5"/>
  <c r="F2869" i="5"/>
  <c r="E2869" i="5"/>
  <c r="H2897" i="5" s="1"/>
  <c r="I2868" i="5"/>
  <c r="G2868" i="5"/>
  <c r="F2868" i="5"/>
  <c r="E2868" i="5"/>
  <c r="I2867" i="5"/>
  <c r="G2867" i="5"/>
  <c r="F2867" i="5"/>
  <c r="E2867" i="5"/>
  <c r="H2896" i="5" s="1"/>
  <c r="I2866" i="5"/>
  <c r="G2866" i="5"/>
  <c r="F2866" i="5"/>
  <c r="E2866" i="5"/>
  <c r="H2895" i="5" s="1"/>
  <c r="I2865" i="5"/>
  <c r="G2865" i="5"/>
  <c r="F2865" i="5"/>
  <c r="E2865" i="5"/>
  <c r="I2864" i="5"/>
  <c r="G2864" i="5"/>
  <c r="F2864" i="5"/>
  <c r="E2864" i="5"/>
  <c r="H2893" i="5" s="1"/>
  <c r="I2863" i="5"/>
  <c r="G2863" i="5"/>
  <c r="F2863" i="5"/>
  <c r="E2863" i="5"/>
  <c r="H2892" i="5" s="1"/>
  <c r="I2862" i="5"/>
  <c r="G2862" i="5"/>
  <c r="F2862" i="5"/>
  <c r="E2862" i="5"/>
  <c r="H2891" i="5" s="1"/>
  <c r="I2861" i="5"/>
  <c r="G2861" i="5"/>
  <c r="F2861" i="5"/>
  <c r="E2861" i="5"/>
  <c r="H2889" i="5" s="1"/>
  <c r="I2860" i="5"/>
  <c r="G2860" i="5"/>
  <c r="F2860" i="5"/>
  <c r="E2860" i="5"/>
  <c r="I2859" i="5"/>
  <c r="G2859" i="5"/>
  <c r="F2859" i="5"/>
  <c r="E2859" i="5"/>
  <c r="I2858" i="5"/>
  <c r="G2858" i="5"/>
  <c r="F2858" i="5"/>
  <c r="E2858" i="5"/>
  <c r="I2857" i="5"/>
  <c r="G2857" i="5"/>
  <c r="F2857" i="5"/>
  <c r="E2857" i="5"/>
  <c r="I2856" i="5"/>
  <c r="G2856" i="5"/>
  <c r="F2856" i="5"/>
  <c r="E2856" i="5"/>
  <c r="I2855" i="5"/>
  <c r="G2855" i="5"/>
  <c r="F2855" i="5"/>
  <c r="E2855" i="5"/>
  <c r="I2854" i="5"/>
  <c r="G2854" i="5"/>
  <c r="F2854" i="5"/>
  <c r="E2854" i="5"/>
  <c r="H2883" i="5" s="1"/>
  <c r="I2853" i="5"/>
  <c r="G2853" i="5"/>
  <c r="F2853" i="5"/>
  <c r="E2853" i="5"/>
  <c r="H2881" i="5" s="1"/>
  <c r="I2852" i="5"/>
  <c r="G2852" i="5"/>
  <c r="F2852" i="5"/>
  <c r="E2852" i="5"/>
  <c r="I2851" i="5"/>
  <c r="G2851" i="5"/>
  <c r="F2851" i="5"/>
  <c r="E2851" i="5"/>
  <c r="I2850" i="5"/>
  <c r="G2850" i="5"/>
  <c r="F2850" i="5"/>
  <c r="E2850" i="5"/>
  <c r="H2879" i="5" s="1"/>
  <c r="I2849" i="5"/>
  <c r="G2849" i="5"/>
  <c r="F2849" i="5"/>
  <c r="E2849" i="5"/>
  <c r="I2848" i="5"/>
  <c r="G2848" i="5"/>
  <c r="F2848" i="5"/>
  <c r="E2848" i="5"/>
  <c r="I2847" i="5"/>
  <c r="G2847" i="5"/>
  <c r="F2847" i="5"/>
  <c r="E2847" i="5"/>
  <c r="I2846" i="5"/>
  <c r="G2846" i="5"/>
  <c r="F2846" i="5"/>
  <c r="E2846" i="5"/>
  <c r="I2845" i="5"/>
  <c r="G2845" i="5"/>
  <c r="F2845" i="5"/>
  <c r="E2845" i="5"/>
  <c r="I2844" i="5"/>
  <c r="G2844" i="5"/>
  <c r="F2844" i="5"/>
  <c r="E2844" i="5"/>
  <c r="I2843" i="5"/>
  <c r="G2843" i="5"/>
  <c r="F2843" i="5"/>
  <c r="E2843" i="5"/>
  <c r="I2842" i="5"/>
  <c r="G2842" i="5"/>
  <c r="F2842" i="5"/>
  <c r="E2842" i="5"/>
  <c r="I2841" i="5"/>
  <c r="G2841" i="5"/>
  <c r="F2841" i="5"/>
  <c r="E2841" i="5"/>
  <c r="I2840" i="5"/>
  <c r="G2840" i="5"/>
  <c r="F2840" i="5"/>
  <c r="E2840" i="5"/>
  <c r="I2839" i="5"/>
  <c r="G2839" i="5"/>
  <c r="F2839" i="5"/>
  <c r="E2839" i="5"/>
  <c r="I2838" i="5"/>
  <c r="G2838" i="5"/>
  <c r="F2838" i="5"/>
  <c r="E2838" i="5"/>
  <c r="I2837" i="5"/>
  <c r="G2837" i="5"/>
  <c r="F2837" i="5"/>
  <c r="E2837" i="5"/>
  <c r="I2836" i="5"/>
  <c r="G2836" i="5"/>
  <c r="F2836" i="5"/>
  <c r="E2836" i="5"/>
  <c r="I2835" i="5"/>
  <c r="G2835" i="5"/>
  <c r="F2835" i="5"/>
  <c r="E2835" i="5"/>
  <c r="I2834" i="5"/>
  <c r="G2834" i="5"/>
  <c r="F2834" i="5"/>
  <c r="E2834" i="5"/>
  <c r="I2833" i="5"/>
  <c r="G2833" i="5"/>
  <c r="F2833" i="5"/>
  <c r="E2833" i="5"/>
  <c r="I2832" i="5"/>
  <c r="G2832" i="5"/>
  <c r="F2832" i="5"/>
  <c r="E2832" i="5"/>
  <c r="H2861" i="5" s="1"/>
  <c r="I2831" i="5"/>
  <c r="G2831" i="5"/>
  <c r="F2831" i="5"/>
  <c r="E2831" i="5"/>
  <c r="H2860" i="5" s="1"/>
  <c r="I2830" i="5"/>
  <c r="G2830" i="5"/>
  <c r="F2830" i="5"/>
  <c r="E2830" i="5"/>
  <c r="I2829" i="5"/>
  <c r="G2829" i="5"/>
  <c r="F2829" i="5"/>
  <c r="E2829" i="5"/>
  <c r="I2828" i="5"/>
  <c r="G2828" i="5"/>
  <c r="F2828" i="5"/>
  <c r="E2828" i="5"/>
  <c r="I2827" i="5"/>
  <c r="G2827" i="5"/>
  <c r="F2827" i="5"/>
  <c r="E2827" i="5"/>
  <c r="I2826" i="5"/>
  <c r="G2826" i="5"/>
  <c r="F2826" i="5"/>
  <c r="E2826" i="5"/>
  <c r="I2825" i="5"/>
  <c r="G2825" i="5"/>
  <c r="F2825" i="5"/>
  <c r="E2825" i="5"/>
  <c r="I2824" i="5"/>
  <c r="G2824" i="5"/>
  <c r="F2824" i="5"/>
  <c r="E2824" i="5"/>
  <c r="I2823" i="5"/>
  <c r="G2823" i="5"/>
  <c r="F2823" i="5"/>
  <c r="E2823" i="5"/>
  <c r="I2822" i="5"/>
  <c r="G2822" i="5"/>
  <c r="F2822" i="5"/>
  <c r="E2822" i="5"/>
  <c r="H2850" i="5" s="1"/>
  <c r="I2821" i="5"/>
  <c r="G2821" i="5"/>
  <c r="F2821" i="5"/>
  <c r="E2821" i="5"/>
  <c r="H2849" i="5" s="1"/>
  <c r="I2820" i="5"/>
  <c r="G2820" i="5"/>
  <c r="F2820" i="5"/>
  <c r="E2820" i="5"/>
  <c r="I2819" i="5"/>
  <c r="G2819" i="5"/>
  <c r="F2819" i="5"/>
  <c r="E2819" i="5"/>
  <c r="H2848" i="5" s="1"/>
  <c r="I2818" i="5"/>
  <c r="G2818" i="5"/>
  <c r="F2818" i="5"/>
  <c r="E2818" i="5"/>
  <c r="I2817" i="5"/>
  <c r="G2817" i="5"/>
  <c r="F2817" i="5"/>
  <c r="E2817" i="5"/>
  <c r="I2816" i="5"/>
  <c r="G2816" i="5"/>
  <c r="F2816" i="5"/>
  <c r="E2816" i="5"/>
  <c r="I2815" i="5"/>
  <c r="G2815" i="5"/>
  <c r="F2815" i="5"/>
  <c r="E2815" i="5"/>
  <c r="I2814" i="5"/>
  <c r="G2814" i="5"/>
  <c r="F2814" i="5"/>
  <c r="E2814" i="5"/>
  <c r="I2813" i="5"/>
  <c r="G2813" i="5"/>
  <c r="F2813" i="5"/>
  <c r="E2813" i="5"/>
  <c r="I2812" i="5"/>
  <c r="G2812" i="5"/>
  <c r="F2812" i="5"/>
  <c r="E2812" i="5"/>
  <c r="I2811" i="5"/>
  <c r="G2811" i="5"/>
  <c r="F2811" i="5"/>
  <c r="E2811" i="5"/>
  <c r="I2810" i="5"/>
  <c r="G2810" i="5"/>
  <c r="F2810" i="5"/>
  <c r="E2810" i="5"/>
  <c r="I2809" i="5"/>
  <c r="G2809" i="5"/>
  <c r="F2809" i="5"/>
  <c r="E2809" i="5"/>
  <c r="I2808" i="5"/>
  <c r="G2808" i="5"/>
  <c r="F2808" i="5"/>
  <c r="E2808" i="5"/>
  <c r="I2807" i="5"/>
  <c r="G2807" i="5"/>
  <c r="F2807" i="5"/>
  <c r="E2807" i="5"/>
  <c r="H2836" i="5" s="1"/>
  <c r="I2806" i="5"/>
  <c r="G2806" i="5"/>
  <c r="F2806" i="5"/>
  <c r="E2806" i="5"/>
  <c r="I2805" i="5"/>
  <c r="G2805" i="5"/>
  <c r="F2805" i="5"/>
  <c r="E2805" i="5"/>
  <c r="I2804" i="5"/>
  <c r="G2804" i="5"/>
  <c r="F2804" i="5"/>
  <c r="E2804" i="5"/>
  <c r="I2803" i="5"/>
  <c r="G2803" i="5"/>
  <c r="F2803" i="5"/>
  <c r="E2803" i="5"/>
  <c r="I2802" i="5"/>
  <c r="G2802" i="5"/>
  <c r="F2802" i="5"/>
  <c r="E2802" i="5"/>
  <c r="H2831" i="5" s="1"/>
  <c r="I2801" i="5"/>
  <c r="G2801" i="5"/>
  <c r="F2801" i="5"/>
  <c r="E2801" i="5"/>
  <c r="I2800" i="5"/>
  <c r="G2800" i="5"/>
  <c r="F2800" i="5"/>
  <c r="E2800" i="5"/>
  <c r="I2799" i="5"/>
  <c r="G2799" i="5"/>
  <c r="F2799" i="5"/>
  <c r="E2799" i="5"/>
  <c r="I2798" i="5"/>
  <c r="G2798" i="5"/>
  <c r="F2798" i="5"/>
  <c r="E2798" i="5"/>
  <c r="I2797" i="5"/>
  <c r="G2797" i="5"/>
  <c r="F2797" i="5"/>
  <c r="E2797" i="5"/>
  <c r="H2825" i="5" s="1"/>
  <c r="I2796" i="5"/>
  <c r="G2796" i="5"/>
  <c r="F2796" i="5"/>
  <c r="E2796" i="5"/>
  <c r="I2795" i="5"/>
  <c r="G2795" i="5"/>
  <c r="F2795" i="5"/>
  <c r="E2795" i="5"/>
  <c r="I2794" i="5"/>
  <c r="G2794" i="5"/>
  <c r="F2794" i="5"/>
  <c r="E2794" i="5"/>
  <c r="I2793" i="5"/>
  <c r="G2793" i="5"/>
  <c r="F2793" i="5"/>
  <c r="E2793" i="5"/>
  <c r="I2792" i="5"/>
  <c r="G2792" i="5"/>
  <c r="F2792" i="5"/>
  <c r="E2792" i="5"/>
  <c r="H2821" i="5" s="1"/>
  <c r="I2791" i="5"/>
  <c r="G2791" i="5"/>
  <c r="F2791" i="5"/>
  <c r="E2791" i="5"/>
  <c r="I2790" i="5"/>
  <c r="G2790" i="5"/>
  <c r="F2790" i="5"/>
  <c r="E2790" i="5"/>
  <c r="I2789" i="5"/>
  <c r="G2789" i="5"/>
  <c r="F2789" i="5"/>
  <c r="E2789" i="5"/>
  <c r="I2788" i="5"/>
  <c r="G2788" i="5"/>
  <c r="F2788" i="5"/>
  <c r="E2788" i="5"/>
  <c r="I2787" i="5"/>
  <c r="G2787" i="5"/>
  <c r="F2787" i="5"/>
  <c r="E2787" i="5"/>
  <c r="I2786" i="5"/>
  <c r="G2786" i="5"/>
  <c r="F2786" i="5"/>
  <c r="E2786" i="5"/>
  <c r="I2785" i="5"/>
  <c r="G2785" i="5"/>
  <c r="F2785" i="5"/>
  <c r="E2785" i="5"/>
  <c r="I2784" i="5"/>
  <c r="G2784" i="5"/>
  <c r="F2784" i="5"/>
  <c r="E2784" i="5"/>
  <c r="I2783" i="5"/>
  <c r="G2783" i="5"/>
  <c r="F2783" i="5"/>
  <c r="E2783" i="5"/>
  <c r="I2782" i="5"/>
  <c r="G2782" i="5"/>
  <c r="F2782" i="5"/>
  <c r="E2782" i="5"/>
  <c r="I2781" i="5"/>
  <c r="G2781" i="5"/>
  <c r="F2781" i="5"/>
  <c r="E2781" i="5"/>
  <c r="I2780" i="5"/>
  <c r="G2780" i="5"/>
  <c r="F2780" i="5"/>
  <c r="E2780" i="5"/>
  <c r="I2779" i="5"/>
  <c r="G2779" i="5"/>
  <c r="F2779" i="5"/>
  <c r="E2779" i="5"/>
  <c r="I2778" i="5"/>
  <c r="G2778" i="5"/>
  <c r="F2778" i="5"/>
  <c r="E2778" i="5"/>
  <c r="I2777" i="5"/>
  <c r="G2777" i="5"/>
  <c r="F2777" i="5"/>
  <c r="E2777" i="5"/>
  <c r="H2806" i="5" s="1"/>
  <c r="I2776" i="5"/>
  <c r="G2776" i="5"/>
  <c r="F2776" i="5"/>
  <c r="E2776" i="5"/>
  <c r="I2775" i="5"/>
  <c r="G2775" i="5"/>
  <c r="F2775" i="5"/>
  <c r="E2775" i="5"/>
  <c r="H2804" i="5" s="1"/>
  <c r="I2774" i="5"/>
  <c r="G2774" i="5"/>
  <c r="F2774" i="5"/>
  <c r="E2774" i="5"/>
  <c r="I2773" i="5"/>
  <c r="G2773" i="5"/>
  <c r="F2773" i="5"/>
  <c r="E2773" i="5"/>
  <c r="H2802" i="5" s="1"/>
  <c r="I2772" i="5"/>
  <c r="G2772" i="5"/>
  <c r="F2772" i="5"/>
  <c r="E2772" i="5"/>
  <c r="I2771" i="5"/>
  <c r="G2771" i="5"/>
  <c r="F2771" i="5"/>
  <c r="E2771" i="5"/>
  <c r="H2800" i="5" s="1"/>
  <c r="I2770" i="5"/>
  <c r="G2770" i="5"/>
  <c r="F2770" i="5"/>
  <c r="E2770" i="5"/>
  <c r="I2769" i="5"/>
  <c r="G2769" i="5"/>
  <c r="F2769" i="5"/>
  <c r="E2769" i="5"/>
  <c r="I2768" i="5"/>
  <c r="G2768" i="5"/>
  <c r="F2768" i="5"/>
  <c r="E2768" i="5"/>
  <c r="I2767" i="5"/>
  <c r="G2767" i="5"/>
  <c r="F2767" i="5"/>
  <c r="E2767" i="5"/>
  <c r="I2766" i="5"/>
  <c r="G2766" i="5"/>
  <c r="F2766" i="5"/>
  <c r="E2766" i="5"/>
  <c r="I2765" i="5"/>
  <c r="G2765" i="5"/>
  <c r="F2765" i="5"/>
  <c r="E2765" i="5"/>
  <c r="I2764" i="5"/>
  <c r="G2764" i="5"/>
  <c r="F2764" i="5"/>
  <c r="E2764" i="5"/>
  <c r="I2763" i="5"/>
  <c r="G2763" i="5"/>
  <c r="F2763" i="5"/>
  <c r="E2763" i="5"/>
  <c r="I2762" i="5"/>
  <c r="G2762" i="5"/>
  <c r="F2762" i="5"/>
  <c r="E2762" i="5"/>
  <c r="H2791" i="5" s="1"/>
  <c r="I2761" i="5"/>
  <c r="G2761" i="5"/>
  <c r="F2761" i="5"/>
  <c r="E2761" i="5"/>
  <c r="H2790" i="5" s="1"/>
  <c r="I2760" i="5"/>
  <c r="G2760" i="5"/>
  <c r="F2760" i="5"/>
  <c r="E2760" i="5"/>
  <c r="I2759" i="5"/>
  <c r="G2759" i="5"/>
  <c r="F2759" i="5"/>
  <c r="E2759" i="5"/>
  <c r="I2758" i="5"/>
  <c r="G2758" i="5"/>
  <c r="F2758" i="5"/>
  <c r="E2758" i="5"/>
  <c r="H2787" i="5" s="1"/>
  <c r="I2757" i="5"/>
  <c r="G2757" i="5"/>
  <c r="F2757" i="5"/>
  <c r="E2757" i="5"/>
  <c r="H2785" i="5" s="1"/>
  <c r="I2756" i="5"/>
  <c r="G2756" i="5"/>
  <c r="F2756" i="5"/>
  <c r="E2756" i="5"/>
  <c r="I2755" i="5"/>
  <c r="G2755" i="5"/>
  <c r="F2755" i="5"/>
  <c r="E2755" i="5"/>
  <c r="I2754" i="5"/>
  <c r="G2754" i="5"/>
  <c r="F2754" i="5"/>
  <c r="E2754" i="5"/>
  <c r="I2753" i="5"/>
  <c r="G2753" i="5"/>
  <c r="F2753" i="5"/>
  <c r="E2753" i="5"/>
  <c r="H2782" i="5" s="1"/>
  <c r="I2752" i="5"/>
  <c r="G2752" i="5"/>
  <c r="F2752" i="5"/>
  <c r="E2752" i="5"/>
  <c r="I2751" i="5"/>
  <c r="G2751" i="5"/>
  <c r="F2751" i="5"/>
  <c r="E2751" i="5"/>
  <c r="I2750" i="5"/>
  <c r="G2750" i="5"/>
  <c r="F2750" i="5"/>
  <c r="E2750" i="5"/>
  <c r="I2749" i="5"/>
  <c r="G2749" i="5"/>
  <c r="F2749" i="5"/>
  <c r="E2749" i="5"/>
  <c r="H2776" i="5" s="1"/>
  <c r="I2748" i="5"/>
  <c r="G2748" i="5"/>
  <c r="F2748" i="5"/>
  <c r="E2748" i="5"/>
  <c r="I2747" i="5"/>
  <c r="G2747" i="5"/>
  <c r="F2747" i="5"/>
  <c r="E2747" i="5"/>
  <c r="H2774" i="5" s="1"/>
  <c r="I2746" i="5"/>
  <c r="G2746" i="5"/>
  <c r="F2746" i="5"/>
  <c r="E2746" i="5"/>
  <c r="I2745" i="5"/>
  <c r="G2745" i="5"/>
  <c r="F2745" i="5"/>
  <c r="E2745" i="5"/>
  <c r="I2744" i="5"/>
  <c r="G2744" i="5"/>
  <c r="F2744" i="5"/>
  <c r="E2744" i="5"/>
  <c r="H2773" i="5" s="1"/>
  <c r="I2743" i="5"/>
  <c r="G2743" i="5"/>
  <c r="F2743" i="5"/>
  <c r="E2743" i="5"/>
  <c r="I2742" i="5"/>
  <c r="G2742" i="5"/>
  <c r="F2742" i="5"/>
  <c r="E2742" i="5"/>
  <c r="I2741" i="5"/>
  <c r="G2741" i="5"/>
  <c r="F2741" i="5"/>
  <c r="E2741" i="5"/>
  <c r="I2740" i="5"/>
  <c r="G2740" i="5"/>
  <c r="F2740" i="5"/>
  <c r="E2740" i="5"/>
  <c r="I2739" i="5"/>
  <c r="G2739" i="5"/>
  <c r="F2739" i="5"/>
  <c r="E2739" i="5"/>
  <c r="H2768" i="5" s="1"/>
  <c r="I2738" i="5"/>
  <c r="G2738" i="5"/>
  <c r="F2738" i="5"/>
  <c r="E2738" i="5"/>
  <c r="I2737" i="5"/>
  <c r="G2737" i="5"/>
  <c r="F2737" i="5"/>
  <c r="E2737" i="5"/>
  <c r="H2766" i="5" s="1"/>
  <c r="I2736" i="5"/>
  <c r="G2736" i="5"/>
  <c r="F2736" i="5"/>
  <c r="E2736" i="5"/>
  <c r="I2735" i="5"/>
  <c r="G2735" i="5"/>
  <c r="F2735" i="5"/>
  <c r="E2735" i="5"/>
  <c r="I2734" i="5"/>
  <c r="G2734" i="5"/>
  <c r="F2734" i="5"/>
  <c r="E2734" i="5"/>
  <c r="H2763" i="5" s="1"/>
  <c r="I2733" i="5"/>
  <c r="G2733" i="5"/>
  <c r="F2733" i="5"/>
  <c r="E2733" i="5"/>
  <c r="H2760" i="5" s="1"/>
  <c r="I2732" i="5"/>
  <c r="G2732" i="5"/>
  <c r="F2732" i="5"/>
  <c r="E2732" i="5"/>
  <c r="I2731" i="5"/>
  <c r="G2731" i="5"/>
  <c r="F2731" i="5"/>
  <c r="E2731" i="5"/>
  <c r="I2730" i="5"/>
  <c r="G2730" i="5"/>
  <c r="F2730" i="5"/>
  <c r="E2730" i="5"/>
  <c r="H2759" i="5" s="1"/>
  <c r="I2729" i="5"/>
  <c r="G2729" i="5"/>
  <c r="F2729" i="5"/>
  <c r="E2729" i="5"/>
  <c r="H2758" i="5" s="1"/>
  <c r="I2728" i="5"/>
  <c r="G2728" i="5"/>
  <c r="F2728" i="5"/>
  <c r="E2728" i="5"/>
  <c r="I2727" i="5"/>
  <c r="G2727" i="5"/>
  <c r="F2727" i="5"/>
  <c r="E2727" i="5"/>
  <c r="H2756" i="5" s="1"/>
  <c r="I2726" i="5"/>
  <c r="G2726" i="5"/>
  <c r="F2726" i="5"/>
  <c r="E2726" i="5"/>
  <c r="H2755" i="5" s="1"/>
  <c r="I2725" i="5"/>
  <c r="G2725" i="5"/>
  <c r="F2725" i="5"/>
  <c r="E2725" i="5"/>
  <c r="H2754" i="5" s="1"/>
  <c r="I2724" i="5"/>
  <c r="G2724" i="5"/>
  <c r="F2724" i="5"/>
  <c r="E2724" i="5"/>
  <c r="I2723" i="5"/>
  <c r="G2723" i="5"/>
  <c r="F2723" i="5"/>
  <c r="E2723" i="5"/>
  <c r="H2752" i="5" s="1"/>
  <c r="I2722" i="5"/>
  <c r="G2722" i="5"/>
  <c r="F2722" i="5"/>
  <c r="E2722" i="5"/>
  <c r="I2721" i="5"/>
  <c r="G2721" i="5"/>
  <c r="F2721" i="5"/>
  <c r="E2721" i="5"/>
  <c r="H2750" i="5" s="1"/>
  <c r="I2720" i="5"/>
  <c r="G2720" i="5"/>
  <c r="F2720" i="5"/>
  <c r="E2720" i="5"/>
  <c r="I2719" i="5"/>
  <c r="G2719" i="5"/>
  <c r="F2719" i="5"/>
  <c r="E2719" i="5"/>
  <c r="H2747" i="5" s="1"/>
  <c r="I2718" i="5"/>
  <c r="G2718" i="5"/>
  <c r="F2718" i="5"/>
  <c r="E2718" i="5"/>
  <c r="I2717" i="5"/>
  <c r="G2717" i="5"/>
  <c r="F2717" i="5"/>
  <c r="E2717" i="5"/>
  <c r="H2745" i="5" s="1"/>
  <c r="I2716" i="5"/>
  <c r="G2716" i="5"/>
  <c r="F2716" i="5"/>
  <c r="E2716" i="5"/>
  <c r="I2715" i="5"/>
  <c r="G2715" i="5"/>
  <c r="F2715" i="5"/>
  <c r="E2715" i="5"/>
  <c r="H2742" i="5" s="1"/>
  <c r="I2714" i="5"/>
  <c r="G2714" i="5"/>
  <c r="F2714" i="5"/>
  <c r="E2714" i="5"/>
  <c r="I2713" i="5"/>
  <c r="G2713" i="5"/>
  <c r="F2713" i="5"/>
  <c r="E2713" i="5"/>
  <c r="I2712" i="5"/>
  <c r="G2712" i="5"/>
  <c r="F2712" i="5"/>
  <c r="E2712" i="5"/>
  <c r="H2741" i="5" s="1"/>
  <c r="I2711" i="5"/>
  <c r="G2711" i="5"/>
  <c r="F2711" i="5"/>
  <c r="E2711" i="5"/>
  <c r="I2710" i="5"/>
  <c r="G2710" i="5"/>
  <c r="F2710" i="5"/>
  <c r="E2710" i="5"/>
  <c r="H2737" i="5" s="1"/>
  <c r="I2709" i="5"/>
  <c r="G2709" i="5"/>
  <c r="F2709" i="5"/>
  <c r="E2709" i="5"/>
  <c r="I2708" i="5"/>
  <c r="G2708" i="5"/>
  <c r="F2708" i="5"/>
  <c r="E2708" i="5"/>
  <c r="I2707" i="5"/>
  <c r="G2707" i="5"/>
  <c r="F2707" i="5"/>
  <c r="E2707" i="5"/>
  <c r="H2736" i="5" s="1"/>
  <c r="I2706" i="5"/>
  <c r="G2706" i="5"/>
  <c r="F2706" i="5"/>
  <c r="E2706" i="5"/>
  <c r="I2705" i="5"/>
  <c r="G2705" i="5"/>
  <c r="F2705" i="5"/>
  <c r="E2705" i="5"/>
  <c r="H2734" i="5" s="1"/>
  <c r="I2704" i="5"/>
  <c r="G2704" i="5"/>
  <c r="F2704" i="5"/>
  <c r="E2704" i="5"/>
  <c r="I2703" i="5"/>
  <c r="G2703" i="5"/>
  <c r="F2703" i="5"/>
  <c r="E2703" i="5"/>
  <c r="I2702" i="5"/>
  <c r="G2702" i="5"/>
  <c r="F2702" i="5"/>
  <c r="E2702" i="5"/>
  <c r="H2731" i="5" s="1"/>
  <c r="I2701" i="5"/>
  <c r="G2701" i="5"/>
  <c r="F2701" i="5"/>
  <c r="E2701" i="5"/>
  <c r="H2728" i="5" s="1"/>
  <c r="I2700" i="5"/>
  <c r="G2700" i="5"/>
  <c r="F2700" i="5"/>
  <c r="E2700" i="5"/>
  <c r="I2699" i="5"/>
  <c r="G2699" i="5"/>
  <c r="F2699" i="5"/>
  <c r="E2699" i="5"/>
  <c r="I2698" i="5"/>
  <c r="G2698" i="5"/>
  <c r="F2698" i="5"/>
  <c r="E2698" i="5"/>
  <c r="H2727" i="5" s="1"/>
  <c r="I2697" i="5"/>
  <c r="G2697" i="5"/>
  <c r="F2697" i="5"/>
  <c r="E2697" i="5"/>
  <c r="H2726" i="5" s="1"/>
  <c r="I2696" i="5"/>
  <c r="G2696" i="5"/>
  <c r="F2696" i="5"/>
  <c r="E2696" i="5"/>
  <c r="I2695" i="5"/>
  <c r="G2695" i="5"/>
  <c r="F2695" i="5"/>
  <c r="E2695" i="5"/>
  <c r="H2723" i="5" s="1"/>
  <c r="I2694" i="5"/>
  <c r="G2694" i="5"/>
  <c r="F2694" i="5"/>
  <c r="E2694" i="5"/>
  <c r="I2693" i="5"/>
  <c r="G2693" i="5"/>
  <c r="F2693" i="5"/>
  <c r="E2693" i="5"/>
  <c r="H2722" i="5" s="1"/>
  <c r="I2692" i="5"/>
  <c r="G2692" i="5"/>
  <c r="F2692" i="5"/>
  <c r="E2692" i="5"/>
  <c r="H2721" i="5" s="1"/>
  <c r="I2691" i="5"/>
  <c r="G2691" i="5"/>
  <c r="F2691" i="5"/>
  <c r="E2691" i="5"/>
  <c r="H2720" i="5" s="1"/>
  <c r="I2690" i="5"/>
  <c r="G2690" i="5"/>
  <c r="F2690" i="5"/>
  <c r="E2690" i="5"/>
  <c r="H2718" i="5" s="1"/>
  <c r="I2689" i="5"/>
  <c r="G2689" i="5"/>
  <c r="F2689" i="5"/>
  <c r="E2689" i="5"/>
  <c r="I2688" i="5"/>
  <c r="G2688" i="5"/>
  <c r="F2688" i="5"/>
  <c r="E2688" i="5"/>
  <c r="I2687" i="5"/>
  <c r="G2687" i="5"/>
  <c r="F2687" i="5"/>
  <c r="E2687" i="5"/>
  <c r="H2715" i="5" s="1"/>
  <c r="I2686" i="5"/>
  <c r="G2686" i="5"/>
  <c r="F2686" i="5"/>
  <c r="E2686" i="5"/>
  <c r="I2685" i="5"/>
  <c r="G2685" i="5"/>
  <c r="F2685" i="5"/>
  <c r="E2685" i="5"/>
  <c r="H2714" i="5" s="1"/>
  <c r="I2684" i="5"/>
  <c r="G2684" i="5"/>
  <c r="F2684" i="5"/>
  <c r="E2684" i="5"/>
  <c r="H2713" i="5" s="1"/>
  <c r="I2683" i="5"/>
  <c r="G2683" i="5"/>
  <c r="F2683" i="5"/>
  <c r="E2683" i="5"/>
  <c r="H2712" i="5" s="1"/>
  <c r="I2682" i="5"/>
  <c r="G2682" i="5"/>
  <c r="F2682" i="5"/>
  <c r="E2682" i="5"/>
  <c r="I2681" i="5"/>
  <c r="G2681" i="5"/>
  <c r="F2681" i="5"/>
  <c r="E2681" i="5"/>
  <c r="I2680" i="5"/>
  <c r="G2680" i="5"/>
  <c r="F2680" i="5"/>
  <c r="E2680" i="5"/>
  <c r="I2679" i="5"/>
  <c r="G2679" i="5"/>
  <c r="F2679" i="5"/>
  <c r="E2679" i="5"/>
  <c r="I2678" i="5"/>
  <c r="G2678" i="5"/>
  <c r="F2678" i="5"/>
  <c r="E2678" i="5"/>
  <c r="H2707" i="5" s="1"/>
  <c r="I2677" i="5"/>
  <c r="G2677" i="5"/>
  <c r="F2677" i="5"/>
  <c r="E2677" i="5"/>
  <c r="H2706" i="5" s="1"/>
  <c r="I2676" i="5"/>
  <c r="G2676" i="5"/>
  <c r="F2676" i="5"/>
  <c r="E2676" i="5"/>
  <c r="I2675" i="5"/>
  <c r="G2675" i="5"/>
  <c r="F2675" i="5"/>
  <c r="E2675" i="5"/>
  <c r="H2704" i="5" s="1"/>
  <c r="I2674" i="5"/>
  <c r="G2674" i="5"/>
  <c r="F2674" i="5"/>
  <c r="E2674" i="5"/>
  <c r="H2702" i="5" s="1"/>
  <c r="I2673" i="5"/>
  <c r="G2673" i="5"/>
  <c r="F2673" i="5"/>
  <c r="E2673" i="5"/>
  <c r="I2672" i="5"/>
  <c r="G2672" i="5"/>
  <c r="F2672" i="5"/>
  <c r="E2672" i="5"/>
  <c r="I2671" i="5"/>
  <c r="G2671" i="5"/>
  <c r="F2671" i="5"/>
  <c r="E2671" i="5"/>
  <c r="I2670" i="5"/>
  <c r="G2670" i="5"/>
  <c r="F2670" i="5"/>
  <c r="E2670" i="5"/>
  <c r="I2669" i="5"/>
  <c r="G2669" i="5"/>
  <c r="F2669" i="5"/>
  <c r="E2669" i="5"/>
  <c r="I2668" i="5"/>
  <c r="G2668" i="5"/>
  <c r="F2668" i="5"/>
  <c r="E2668" i="5"/>
  <c r="I2667" i="5"/>
  <c r="G2667" i="5"/>
  <c r="F2667" i="5"/>
  <c r="E2667" i="5"/>
  <c r="I2666" i="5"/>
  <c r="G2666" i="5"/>
  <c r="F2666" i="5"/>
  <c r="E2666" i="5"/>
  <c r="H2694" i="5" s="1"/>
  <c r="I2665" i="5"/>
  <c r="G2665" i="5"/>
  <c r="F2665" i="5"/>
  <c r="E2665" i="5"/>
  <c r="I2664" i="5"/>
  <c r="G2664" i="5"/>
  <c r="F2664" i="5"/>
  <c r="E2664" i="5"/>
  <c r="I2663" i="5"/>
  <c r="G2663" i="5"/>
  <c r="F2663" i="5"/>
  <c r="E2663" i="5"/>
  <c r="H2692" i="5" s="1"/>
  <c r="I2662" i="5"/>
  <c r="G2662" i="5"/>
  <c r="F2662" i="5"/>
  <c r="E2662" i="5"/>
  <c r="I2661" i="5"/>
  <c r="G2661" i="5"/>
  <c r="F2661" i="5"/>
  <c r="E2661" i="5"/>
  <c r="H2690" i="5" s="1"/>
  <c r="I2660" i="5"/>
  <c r="G2660" i="5"/>
  <c r="F2660" i="5"/>
  <c r="E2660" i="5"/>
  <c r="I2659" i="5"/>
  <c r="G2659" i="5"/>
  <c r="F2659" i="5"/>
  <c r="E2659" i="5"/>
  <c r="H2688" i="5" s="1"/>
  <c r="I2658" i="5"/>
  <c r="G2658" i="5"/>
  <c r="F2658" i="5"/>
  <c r="E2658" i="5"/>
  <c r="I2657" i="5"/>
  <c r="G2657" i="5"/>
  <c r="F2657" i="5"/>
  <c r="E2657" i="5"/>
  <c r="I2656" i="5"/>
  <c r="G2656" i="5"/>
  <c r="F2656" i="5"/>
  <c r="E2656" i="5"/>
  <c r="H2685" i="5" s="1"/>
  <c r="I2655" i="5"/>
  <c r="G2655" i="5"/>
  <c r="F2655" i="5"/>
  <c r="E2655" i="5"/>
  <c r="I2654" i="5"/>
  <c r="G2654" i="5"/>
  <c r="F2654" i="5"/>
  <c r="E2654" i="5"/>
  <c r="I2653" i="5"/>
  <c r="G2653" i="5"/>
  <c r="F2653" i="5"/>
  <c r="E2653" i="5"/>
  <c r="I2652" i="5"/>
  <c r="G2652" i="5"/>
  <c r="F2652" i="5"/>
  <c r="E2652" i="5"/>
  <c r="H2681" i="5" s="1"/>
  <c r="I2651" i="5"/>
  <c r="G2651" i="5"/>
  <c r="F2651" i="5"/>
  <c r="E2651" i="5"/>
  <c r="I2650" i="5"/>
  <c r="G2650" i="5"/>
  <c r="F2650" i="5"/>
  <c r="E2650" i="5"/>
  <c r="I2649" i="5"/>
  <c r="G2649" i="5"/>
  <c r="F2649" i="5"/>
  <c r="E2649" i="5"/>
  <c r="I2648" i="5"/>
  <c r="G2648" i="5"/>
  <c r="F2648" i="5"/>
  <c r="E2648" i="5"/>
  <c r="I2647" i="5"/>
  <c r="G2647" i="5"/>
  <c r="F2647" i="5"/>
  <c r="E2647" i="5"/>
  <c r="I2646" i="5"/>
  <c r="G2646" i="5"/>
  <c r="F2646" i="5"/>
  <c r="E2646" i="5"/>
  <c r="I2645" i="5"/>
  <c r="G2645" i="5"/>
  <c r="F2645" i="5"/>
  <c r="E2645" i="5"/>
  <c r="I2644" i="5"/>
  <c r="G2644" i="5"/>
  <c r="F2644" i="5"/>
  <c r="E2644" i="5"/>
  <c r="I2643" i="5"/>
  <c r="G2643" i="5"/>
  <c r="F2643" i="5"/>
  <c r="E2643" i="5"/>
  <c r="I2642" i="5"/>
  <c r="G2642" i="5"/>
  <c r="F2642" i="5"/>
  <c r="E2642" i="5"/>
  <c r="I2641" i="5"/>
  <c r="G2641" i="5"/>
  <c r="F2641" i="5"/>
  <c r="E2641" i="5"/>
  <c r="I2640" i="5"/>
  <c r="G2640" i="5"/>
  <c r="F2640" i="5"/>
  <c r="E2640" i="5"/>
  <c r="I2639" i="5"/>
  <c r="G2639" i="5"/>
  <c r="F2639" i="5"/>
  <c r="E2639" i="5"/>
  <c r="I2638" i="5"/>
  <c r="G2638" i="5"/>
  <c r="F2638" i="5"/>
  <c r="E2638" i="5"/>
  <c r="I2637" i="5"/>
  <c r="G2637" i="5"/>
  <c r="F2637" i="5"/>
  <c r="E2637" i="5"/>
  <c r="I2636" i="5"/>
  <c r="G2636" i="5"/>
  <c r="F2636" i="5"/>
  <c r="E2636" i="5"/>
  <c r="I2635" i="5"/>
  <c r="G2635" i="5"/>
  <c r="F2635" i="5"/>
  <c r="E2635" i="5"/>
  <c r="I2634" i="5"/>
  <c r="G2634" i="5"/>
  <c r="F2634" i="5"/>
  <c r="E2634" i="5"/>
  <c r="I2633" i="5"/>
  <c r="G2633" i="5"/>
  <c r="F2633" i="5"/>
  <c r="E2633" i="5"/>
  <c r="I2632" i="5"/>
  <c r="G2632" i="5"/>
  <c r="F2632" i="5"/>
  <c r="E2632" i="5"/>
  <c r="H2661" i="5" s="1"/>
  <c r="I2631" i="5"/>
  <c r="G2631" i="5"/>
  <c r="F2631" i="5"/>
  <c r="E2631" i="5"/>
  <c r="I2630" i="5"/>
  <c r="G2630" i="5"/>
  <c r="F2630" i="5"/>
  <c r="E2630" i="5"/>
  <c r="I2629" i="5"/>
  <c r="G2629" i="5"/>
  <c r="F2629" i="5"/>
  <c r="E2629" i="5"/>
  <c r="I2628" i="5"/>
  <c r="G2628" i="5"/>
  <c r="F2628" i="5"/>
  <c r="E2628" i="5"/>
  <c r="I2627" i="5"/>
  <c r="G2627" i="5"/>
  <c r="F2627" i="5"/>
  <c r="E2627" i="5"/>
  <c r="I2626" i="5"/>
  <c r="G2626" i="5"/>
  <c r="F2626" i="5"/>
  <c r="E2626" i="5"/>
  <c r="I2625" i="5"/>
  <c r="G2625" i="5"/>
  <c r="F2625" i="5"/>
  <c r="E2625" i="5"/>
  <c r="I2624" i="5"/>
  <c r="G2624" i="5"/>
  <c r="F2624" i="5"/>
  <c r="E2624" i="5"/>
  <c r="I2623" i="5"/>
  <c r="G2623" i="5"/>
  <c r="F2623" i="5"/>
  <c r="E2623" i="5"/>
  <c r="H2652" i="5" s="1"/>
  <c r="I2622" i="5"/>
  <c r="G2622" i="5"/>
  <c r="F2622" i="5"/>
  <c r="E2622" i="5"/>
  <c r="I2621" i="5"/>
  <c r="G2621" i="5"/>
  <c r="F2621" i="5"/>
  <c r="E2621" i="5"/>
  <c r="H2650" i="5" s="1"/>
  <c r="I2620" i="5"/>
  <c r="G2620" i="5"/>
  <c r="F2620" i="5"/>
  <c r="E2620" i="5"/>
  <c r="I2619" i="5"/>
  <c r="G2619" i="5"/>
  <c r="F2619" i="5"/>
  <c r="E2619" i="5"/>
  <c r="H2648" i="5" s="1"/>
  <c r="I2618" i="5"/>
  <c r="G2618" i="5"/>
  <c r="F2618" i="5"/>
  <c r="E2618" i="5"/>
  <c r="I2617" i="5"/>
  <c r="G2617" i="5"/>
  <c r="F2617" i="5"/>
  <c r="E2617" i="5"/>
  <c r="I2616" i="5"/>
  <c r="G2616" i="5"/>
  <c r="F2616" i="5"/>
  <c r="E2616" i="5"/>
  <c r="I2615" i="5"/>
  <c r="H2615" i="5"/>
  <c r="G2615" i="5"/>
  <c r="F2615" i="5"/>
  <c r="E2615" i="5"/>
  <c r="H2644" i="5" s="1"/>
  <c r="I2614" i="5"/>
  <c r="G2614" i="5"/>
  <c r="F2614" i="5"/>
  <c r="E2614" i="5"/>
  <c r="I2613" i="5"/>
  <c r="G2613" i="5"/>
  <c r="F2613" i="5"/>
  <c r="E2613" i="5"/>
  <c r="H2642" i="5" s="1"/>
  <c r="I2612" i="5"/>
  <c r="G2612" i="5"/>
  <c r="F2612" i="5"/>
  <c r="E2612" i="5"/>
  <c r="H2641" i="5" s="1"/>
  <c r="I2611" i="5"/>
  <c r="G2611" i="5"/>
  <c r="F2611" i="5"/>
  <c r="E2611" i="5"/>
  <c r="H2640" i="5" s="1"/>
  <c r="I2610" i="5"/>
  <c r="G2610" i="5"/>
  <c r="F2610" i="5"/>
  <c r="E2610" i="5"/>
  <c r="H2638" i="5" s="1"/>
  <c r="I2609" i="5"/>
  <c r="G2609" i="5"/>
  <c r="F2609" i="5"/>
  <c r="E2609" i="5"/>
  <c r="I2608" i="5"/>
  <c r="G2608" i="5"/>
  <c r="F2608" i="5"/>
  <c r="E2608" i="5"/>
  <c r="H2637" i="5" s="1"/>
  <c r="I2607" i="5"/>
  <c r="G2607" i="5"/>
  <c r="F2607" i="5"/>
  <c r="E2607" i="5"/>
  <c r="I2606" i="5"/>
  <c r="G2606" i="5"/>
  <c r="F2606" i="5"/>
  <c r="E2606" i="5"/>
  <c r="I2605" i="5"/>
  <c r="G2605" i="5"/>
  <c r="F2605" i="5"/>
  <c r="E2605" i="5"/>
  <c r="I2604" i="5"/>
  <c r="G2604" i="5"/>
  <c r="F2604" i="5"/>
  <c r="E2604" i="5"/>
  <c r="I2603" i="5"/>
  <c r="G2603" i="5"/>
  <c r="F2603" i="5"/>
  <c r="E2603" i="5"/>
  <c r="I2602" i="5"/>
  <c r="G2602" i="5"/>
  <c r="F2602" i="5"/>
  <c r="E2602" i="5"/>
  <c r="H2630" i="5" s="1"/>
  <c r="I2601" i="5"/>
  <c r="G2601" i="5"/>
  <c r="F2601" i="5"/>
  <c r="E2601" i="5"/>
  <c r="I2600" i="5"/>
  <c r="G2600" i="5"/>
  <c r="F2600" i="5"/>
  <c r="E2600" i="5"/>
  <c r="I2599" i="5"/>
  <c r="G2599" i="5"/>
  <c r="F2599" i="5"/>
  <c r="E2599" i="5"/>
  <c r="H2628" i="5" s="1"/>
  <c r="I2598" i="5"/>
  <c r="G2598" i="5"/>
  <c r="F2598" i="5"/>
  <c r="E2598" i="5"/>
  <c r="I2597" i="5"/>
  <c r="G2597" i="5"/>
  <c r="F2597" i="5"/>
  <c r="E2597" i="5"/>
  <c r="H2626" i="5" s="1"/>
  <c r="I2596" i="5"/>
  <c r="G2596" i="5"/>
  <c r="F2596" i="5"/>
  <c r="E2596" i="5"/>
  <c r="H2625" i="5" s="1"/>
  <c r="I2595" i="5"/>
  <c r="G2595" i="5"/>
  <c r="F2595" i="5"/>
  <c r="E2595" i="5"/>
  <c r="I2594" i="5"/>
  <c r="G2594" i="5"/>
  <c r="F2594" i="5"/>
  <c r="E2594" i="5"/>
  <c r="H2622" i="5" s="1"/>
  <c r="I2593" i="5"/>
  <c r="G2593" i="5"/>
  <c r="F2593" i="5"/>
  <c r="E2593" i="5"/>
  <c r="I2592" i="5"/>
  <c r="G2592" i="5"/>
  <c r="F2592" i="5"/>
  <c r="E2592" i="5"/>
  <c r="I2591" i="5"/>
  <c r="G2591" i="5"/>
  <c r="F2591" i="5"/>
  <c r="E2591" i="5"/>
  <c r="H2620" i="5" s="1"/>
  <c r="I2590" i="5"/>
  <c r="G2590" i="5"/>
  <c r="F2590" i="5"/>
  <c r="E2590" i="5"/>
  <c r="I2589" i="5"/>
  <c r="G2589" i="5"/>
  <c r="F2589" i="5"/>
  <c r="E2589" i="5"/>
  <c r="H2618" i="5" s="1"/>
  <c r="I2588" i="5"/>
  <c r="G2588" i="5"/>
  <c r="F2588" i="5"/>
  <c r="E2588" i="5"/>
  <c r="I2587" i="5"/>
  <c r="G2587" i="5"/>
  <c r="F2587" i="5"/>
  <c r="E2587" i="5"/>
  <c r="I2586" i="5"/>
  <c r="G2586" i="5"/>
  <c r="F2586" i="5"/>
  <c r="E2586" i="5"/>
  <c r="H2614" i="5" s="1"/>
  <c r="I2585" i="5"/>
  <c r="G2585" i="5"/>
  <c r="F2585" i="5"/>
  <c r="E2585" i="5"/>
  <c r="I2584" i="5"/>
  <c r="G2584" i="5"/>
  <c r="F2584" i="5"/>
  <c r="E2584" i="5"/>
  <c r="I2583" i="5"/>
  <c r="G2583" i="5"/>
  <c r="F2583" i="5"/>
  <c r="E2583" i="5"/>
  <c r="I2582" i="5"/>
  <c r="G2582" i="5"/>
  <c r="F2582" i="5"/>
  <c r="E2582" i="5"/>
  <c r="I2581" i="5"/>
  <c r="G2581" i="5"/>
  <c r="F2581" i="5"/>
  <c r="E2581" i="5"/>
  <c r="I2580" i="5"/>
  <c r="G2580" i="5"/>
  <c r="F2580" i="5"/>
  <c r="E2580" i="5"/>
  <c r="I2579" i="5"/>
  <c r="G2579" i="5"/>
  <c r="F2579" i="5"/>
  <c r="E2579" i="5"/>
  <c r="H2608" i="5" s="1"/>
  <c r="I2578" i="5"/>
  <c r="G2578" i="5"/>
  <c r="F2578" i="5"/>
  <c r="E2578" i="5"/>
  <c r="I2577" i="5"/>
  <c r="G2577" i="5"/>
  <c r="F2577" i="5"/>
  <c r="E2577" i="5"/>
  <c r="I2576" i="5"/>
  <c r="G2576" i="5"/>
  <c r="F2576" i="5"/>
  <c r="E2576" i="5"/>
  <c r="I2575" i="5"/>
  <c r="H2575" i="5"/>
  <c r="G2575" i="5"/>
  <c r="F2575" i="5"/>
  <c r="E2575" i="5"/>
  <c r="I2574" i="5"/>
  <c r="G2574" i="5"/>
  <c r="F2574" i="5"/>
  <c r="E2574" i="5"/>
  <c r="I2573" i="5"/>
  <c r="G2573" i="5"/>
  <c r="F2573" i="5"/>
  <c r="E2573" i="5"/>
  <c r="I2572" i="5"/>
  <c r="G2572" i="5"/>
  <c r="F2572" i="5"/>
  <c r="E2572" i="5"/>
  <c r="I2571" i="5"/>
  <c r="G2571" i="5"/>
  <c r="F2571" i="5"/>
  <c r="E2571" i="5"/>
  <c r="I2570" i="5"/>
  <c r="G2570" i="5"/>
  <c r="F2570" i="5"/>
  <c r="E2570" i="5"/>
  <c r="I2569" i="5"/>
  <c r="G2569" i="5"/>
  <c r="F2569" i="5"/>
  <c r="E2569" i="5"/>
  <c r="I2568" i="5"/>
  <c r="G2568" i="5"/>
  <c r="F2568" i="5"/>
  <c r="E2568" i="5"/>
  <c r="I2567" i="5"/>
  <c r="G2567" i="5"/>
  <c r="F2567" i="5"/>
  <c r="E2567" i="5"/>
  <c r="I2566" i="5"/>
  <c r="G2566" i="5"/>
  <c r="F2566" i="5"/>
  <c r="E2566" i="5"/>
  <c r="I2565" i="5"/>
  <c r="G2565" i="5"/>
  <c r="F2565" i="5"/>
  <c r="E2565" i="5"/>
  <c r="I2564" i="5"/>
  <c r="G2564" i="5"/>
  <c r="F2564" i="5"/>
  <c r="E2564" i="5"/>
  <c r="H2591" i="5" s="1"/>
  <c r="I2563" i="5"/>
  <c r="G2563" i="5"/>
  <c r="F2563" i="5"/>
  <c r="E2563" i="5"/>
  <c r="I2562" i="5"/>
  <c r="G2562" i="5"/>
  <c r="F2562" i="5"/>
  <c r="E2562" i="5"/>
  <c r="I2561" i="5"/>
  <c r="G2561" i="5"/>
  <c r="F2561" i="5"/>
  <c r="E2561" i="5"/>
  <c r="I2560" i="5"/>
  <c r="G2560" i="5"/>
  <c r="F2560" i="5"/>
  <c r="E2560" i="5"/>
  <c r="I2559" i="5"/>
  <c r="G2559" i="5"/>
  <c r="F2559" i="5"/>
  <c r="E2559" i="5"/>
  <c r="I2558" i="5"/>
  <c r="G2558" i="5"/>
  <c r="F2558" i="5"/>
  <c r="E2558" i="5"/>
  <c r="I2557" i="5"/>
  <c r="G2557" i="5"/>
  <c r="F2557" i="5"/>
  <c r="E2557" i="5"/>
  <c r="I2556" i="5"/>
  <c r="G2556" i="5"/>
  <c r="F2556" i="5"/>
  <c r="E2556" i="5"/>
  <c r="I2555" i="5"/>
  <c r="G2555" i="5"/>
  <c r="F2555" i="5"/>
  <c r="E2555" i="5"/>
  <c r="H2583" i="5" s="1"/>
  <c r="I2554" i="5"/>
  <c r="G2554" i="5"/>
  <c r="F2554" i="5"/>
  <c r="E2554" i="5"/>
  <c r="I2553" i="5"/>
  <c r="G2553" i="5"/>
  <c r="F2553" i="5"/>
  <c r="E2553" i="5"/>
  <c r="H2582" i="5" s="1"/>
  <c r="I2552" i="5"/>
  <c r="G2552" i="5"/>
  <c r="F2552" i="5"/>
  <c r="E2552" i="5"/>
  <c r="I2551" i="5"/>
  <c r="G2551" i="5"/>
  <c r="F2551" i="5"/>
  <c r="E2551" i="5"/>
  <c r="H2580" i="5" s="1"/>
  <c r="I2550" i="5"/>
  <c r="G2550" i="5"/>
  <c r="F2550" i="5"/>
  <c r="E2550" i="5"/>
  <c r="H2579" i="5" s="1"/>
  <c r="I2549" i="5"/>
  <c r="G2549" i="5"/>
  <c r="F2549" i="5"/>
  <c r="E2549" i="5"/>
  <c r="H2578" i="5" s="1"/>
  <c r="I2548" i="5"/>
  <c r="G2548" i="5"/>
  <c r="F2548" i="5"/>
  <c r="E2548" i="5"/>
  <c r="I2547" i="5"/>
  <c r="G2547" i="5"/>
  <c r="F2547" i="5"/>
  <c r="E2547" i="5"/>
  <c r="H2576" i="5" s="1"/>
  <c r="I2546" i="5"/>
  <c r="G2546" i="5"/>
  <c r="F2546" i="5"/>
  <c r="E2546" i="5"/>
  <c r="I2545" i="5"/>
  <c r="G2545" i="5"/>
  <c r="F2545" i="5"/>
  <c r="E2545" i="5"/>
  <c r="H2574" i="5" s="1"/>
  <c r="I2544" i="5"/>
  <c r="G2544" i="5"/>
  <c r="F2544" i="5"/>
  <c r="E2544" i="5"/>
  <c r="I2543" i="5"/>
  <c r="G2543" i="5"/>
  <c r="F2543" i="5"/>
  <c r="E2543" i="5"/>
  <c r="H2572" i="5" s="1"/>
  <c r="I2542" i="5"/>
  <c r="G2542" i="5"/>
  <c r="F2542" i="5"/>
  <c r="E2542" i="5"/>
  <c r="I2541" i="5"/>
  <c r="G2541" i="5"/>
  <c r="F2541" i="5"/>
  <c r="E2541" i="5"/>
  <c r="H2570" i="5" s="1"/>
  <c r="I2540" i="5"/>
  <c r="G2540" i="5"/>
  <c r="F2540" i="5"/>
  <c r="E2540" i="5"/>
  <c r="I2539" i="5"/>
  <c r="G2539" i="5"/>
  <c r="F2539" i="5"/>
  <c r="E2539" i="5"/>
  <c r="H2568" i="5" s="1"/>
  <c r="I2538" i="5"/>
  <c r="G2538" i="5"/>
  <c r="F2538" i="5"/>
  <c r="E2538" i="5"/>
  <c r="I2537" i="5"/>
  <c r="G2537" i="5"/>
  <c r="F2537" i="5"/>
  <c r="E2537" i="5"/>
  <c r="H2566" i="5" s="1"/>
  <c r="I2536" i="5"/>
  <c r="G2536" i="5"/>
  <c r="F2536" i="5"/>
  <c r="E2536" i="5"/>
  <c r="I2535" i="5"/>
  <c r="G2535" i="5"/>
  <c r="F2535" i="5"/>
  <c r="E2535" i="5"/>
  <c r="H2564" i="5" s="1"/>
  <c r="I2534" i="5"/>
  <c r="G2534" i="5"/>
  <c r="F2534" i="5"/>
  <c r="E2534" i="5"/>
  <c r="I2533" i="5"/>
  <c r="G2533" i="5"/>
  <c r="F2533" i="5"/>
  <c r="E2533" i="5"/>
  <c r="H2562" i="5" s="1"/>
  <c r="I2532" i="5"/>
  <c r="G2532" i="5"/>
  <c r="F2532" i="5"/>
  <c r="E2532" i="5"/>
  <c r="I2531" i="5"/>
  <c r="G2531" i="5"/>
  <c r="F2531" i="5"/>
  <c r="E2531" i="5"/>
  <c r="H2560" i="5" s="1"/>
  <c r="I2530" i="5"/>
  <c r="G2530" i="5"/>
  <c r="F2530" i="5"/>
  <c r="E2530" i="5"/>
  <c r="I2529" i="5"/>
  <c r="G2529" i="5"/>
  <c r="F2529" i="5"/>
  <c r="E2529" i="5"/>
  <c r="H2558" i="5" s="1"/>
  <c r="I2528" i="5"/>
  <c r="G2528" i="5"/>
  <c r="F2528" i="5"/>
  <c r="E2528" i="5"/>
  <c r="I2527" i="5"/>
  <c r="G2527" i="5"/>
  <c r="F2527" i="5"/>
  <c r="E2527" i="5"/>
  <c r="H2556" i="5" s="1"/>
  <c r="I2526" i="5"/>
  <c r="G2526" i="5"/>
  <c r="F2526" i="5"/>
  <c r="E2526" i="5"/>
  <c r="I2525" i="5"/>
  <c r="G2525" i="5"/>
  <c r="F2525" i="5"/>
  <c r="E2525" i="5"/>
  <c r="H2554" i="5" s="1"/>
  <c r="I2524" i="5"/>
  <c r="G2524" i="5"/>
  <c r="F2524" i="5"/>
  <c r="E2524" i="5"/>
  <c r="I2523" i="5"/>
  <c r="G2523" i="5"/>
  <c r="F2523" i="5"/>
  <c r="E2523" i="5"/>
  <c r="H2552" i="5" s="1"/>
  <c r="I2522" i="5"/>
  <c r="G2522" i="5"/>
  <c r="F2522" i="5"/>
  <c r="E2522" i="5"/>
  <c r="I2521" i="5"/>
  <c r="G2521" i="5"/>
  <c r="F2521" i="5"/>
  <c r="E2521" i="5"/>
  <c r="H2550" i="5" s="1"/>
  <c r="I2520" i="5"/>
  <c r="G2520" i="5"/>
  <c r="F2520" i="5"/>
  <c r="E2520" i="5"/>
  <c r="I2519" i="5"/>
  <c r="G2519" i="5"/>
  <c r="F2519" i="5"/>
  <c r="E2519" i="5"/>
  <c r="H2548" i="5" s="1"/>
  <c r="I2518" i="5"/>
  <c r="G2518" i="5"/>
  <c r="F2518" i="5"/>
  <c r="E2518" i="5"/>
  <c r="I2517" i="5"/>
  <c r="G2517" i="5"/>
  <c r="F2517" i="5"/>
  <c r="E2517" i="5"/>
  <c r="H2546" i="5" s="1"/>
  <c r="I2516" i="5"/>
  <c r="G2516" i="5"/>
  <c r="F2516" i="5"/>
  <c r="E2516" i="5"/>
  <c r="I2515" i="5"/>
  <c r="G2515" i="5"/>
  <c r="F2515" i="5"/>
  <c r="E2515" i="5"/>
  <c r="H2544" i="5" s="1"/>
  <c r="I2514" i="5"/>
  <c r="G2514" i="5"/>
  <c r="F2514" i="5"/>
  <c r="E2514" i="5"/>
  <c r="I2513" i="5"/>
  <c r="G2513" i="5"/>
  <c r="F2513" i="5"/>
  <c r="E2513" i="5"/>
  <c r="H2542" i="5" s="1"/>
  <c r="I2512" i="5"/>
  <c r="G2512" i="5"/>
  <c r="F2512" i="5"/>
  <c r="E2512" i="5"/>
  <c r="I2511" i="5"/>
  <c r="G2511" i="5"/>
  <c r="F2511" i="5"/>
  <c r="E2511" i="5"/>
  <c r="H2540" i="5" s="1"/>
  <c r="I2510" i="5"/>
  <c r="G2510" i="5"/>
  <c r="F2510" i="5"/>
  <c r="E2510" i="5"/>
  <c r="I2509" i="5"/>
  <c r="G2509" i="5"/>
  <c r="F2509" i="5"/>
  <c r="E2509" i="5"/>
  <c r="H2538" i="5" s="1"/>
  <c r="I2508" i="5"/>
  <c r="G2508" i="5"/>
  <c r="F2508" i="5"/>
  <c r="E2508" i="5"/>
  <c r="I2507" i="5"/>
  <c r="G2507" i="5"/>
  <c r="F2507" i="5"/>
  <c r="E2507" i="5"/>
  <c r="H2536" i="5" s="1"/>
  <c r="I2506" i="5"/>
  <c r="G2506" i="5"/>
  <c r="F2506" i="5"/>
  <c r="E2506" i="5"/>
  <c r="I2505" i="5"/>
  <c r="G2505" i="5"/>
  <c r="F2505" i="5"/>
  <c r="E2505" i="5"/>
  <c r="H2534" i="5" s="1"/>
  <c r="I2504" i="5"/>
  <c r="G2504" i="5"/>
  <c r="F2504" i="5"/>
  <c r="E2504" i="5"/>
  <c r="I2503" i="5"/>
  <c r="G2503" i="5"/>
  <c r="F2503" i="5"/>
  <c r="E2503" i="5"/>
  <c r="H2532" i="5" s="1"/>
  <c r="I2502" i="5"/>
  <c r="G2502" i="5"/>
  <c r="F2502" i="5"/>
  <c r="E2502" i="5"/>
  <c r="I2501" i="5"/>
  <c r="G2501" i="5"/>
  <c r="F2501" i="5"/>
  <c r="E2501" i="5"/>
  <c r="H2530" i="5" s="1"/>
  <c r="I2500" i="5"/>
  <c r="G2500" i="5"/>
  <c r="F2500" i="5"/>
  <c r="E2500" i="5"/>
  <c r="I2499" i="5"/>
  <c r="G2499" i="5"/>
  <c r="F2499" i="5"/>
  <c r="E2499" i="5"/>
  <c r="H2528" i="5" s="1"/>
  <c r="I2498" i="5"/>
  <c r="G2498" i="5"/>
  <c r="F2498" i="5"/>
  <c r="E2498" i="5"/>
  <c r="I2497" i="5"/>
  <c r="G2497" i="5"/>
  <c r="F2497" i="5"/>
  <c r="E2497" i="5"/>
  <c r="H2526" i="5" s="1"/>
  <c r="I2496" i="5"/>
  <c r="G2496" i="5"/>
  <c r="F2496" i="5"/>
  <c r="E2496" i="5"/>
  <c r="I2495" i="5"/>
  <c r="G2495" i="5"/>
  <c r="F2495" i="5"/>
  <c r="E2495" i="5"/>
  <c r="H2524" i="5" s="1"/>
  <c r="I2494" i="5"/>
  <c r="G2494" i="5"/>
  <c r="F2494" i="5"/>
  <c r="E2494" i="5"/>
  <c r="I2493" i="5"/>
  <c r="G2493" i="5"/>
  <c r="F2493" i="5"/>
  <c r="E2493" i="5"/>
  <c r="H2522" i="5" s="1"/>
  <c r="I2492" i="5"/>
  <c r="G2492" i="5"/>
  <c r="F2492" i="5"/>
  <c r="E2492" i="5"/>
  <c r="I2491" i="5"/>
  <c r="G2491" i="5"/>
  <c r="F2491" i="5"/>
  <c r="E2491" i="5"/>
  <c r="H2520" i="5" s="1"/>
  <c r="I2490" i="5"/>
  <c r="G2490" i="5"/>
  <c r="F2490" i="5"/>
  <c r="E2490" i="5"/>
  <c r="I2489" i="5"/>
  <c r="G2489" i="5"/>
  <c r="F2489" i="5"/>
  <c r="E2489" i="5"/>
  <c r="H2518" i="5" s="1"/>
  <c r="I2488" i="5"/>
  <c r="G2488" i="5"/>
  <c r="F2488" i="5"/>
  <c r="E2488" i="5"/>
  <c r="I2487" i="5"/>
  <c r="G2487" i="5"/>
  <c r="F2487" i="5"/>
  <c r="E2487" i="5"/>
  <c r="H2516" i="5" s="1"/>
  <c r="I2486" i="5"/>
  <c r="G2486" i="5"/>
  <c r="F2486" i="5"/>
  <c r="E2486" i="5"/>
  <c r="I2485" i="5"/>
  <c r="G2485" i="5"/>
  <c r="F2485" i="5"/>
  <c r="E2485" i="5"/>
  <c r="H2514" i="5" s="1"/>
  <c r="I2484" i="5"/>
  <c r="G2484" i="5"/>
  <c r="F2484" i="5"/>
  <c r="E2484" i="5"/>
  <c r="I2483" i="5"/>
  <c r="G2483" i="5"/>
  <c r="F2483" i="5"/>
  <c r="E2483" i="5"/>
  <c r="H2512" i="5" s="1"/>
  <c r="I2482" i="5"/>
  <c r="G2482" i="5"/>
  <c r="F2482" i="5"/>
  <c r="E2482" i="5"/>
  <c r="I2481" i="5"/>
  <c r="G2481" i="5"/>
  <c r="F2481" i="5"/>
  <c r="E2481" i="5"/>
  <c r="H2510" i="5" s="1"/>
  <c r="I2480" i="5"/>
  <c r="G2480" i="5"/>
  <c r="F2480" i="5"/>
  <c r="E2480" i="5"/>
  <c r="I2479" i="5"/>
  <c r="G2479" i="5"/>
  <c r="F2479" i="5"/>
  <c r="E2479" i="5"/>
  <c r="H2508" i="5" s="1"/>
  <c r="I2478" i="5"/>
  <c r="G2478" i="5"/>
  <c r="F2478" i="5"/>
  <c r="E2478" i="5"/>
  <c r="I2477" i="5"/>
  <c r="G2477" i="5"/>
  <c r="F2477" i="5"/>
  <c r="E2477" i="5"/>
  <c r="H2506" i="5" s="1"/>
  <c r="I2476" i="5"/>
  <c r="G2476" i="5"/>
  <c r="F2476" i="5"/>
  <c r="E2476" i="5"/>
  <c r="I2475" i="5"/>
  <c r="G2475" i="5"/>
  <c r="F2475" i="5"/>
  <c r="E2475" i="5"/>
  <c r="H2504" i="5" s="1"/>
  <c r="I2474" i="5"/>
  <c r="G2474" i="5"/>
  <c r="F2474" i="5"/>
  <c r="E2474" i="5"/>
  <c r="I2473" i="5"/>
  <c r="G2473" i="5"/>
  <c r="F2473" i="5"/>
  <c r="E2473" i="5"/>
  <c r="H2502" i="5" s="1"/>
  <c r="I2472" i="5"/>
  <c r="G2472" i="5"/>
  <c r="F2472" i="5"/>
  <c r="E2472" i="5"/>
  <c r="I2471" i="5"/>
  <c r="G2471" i="5"/>
  <c r="F2471" i="5"/>
  <c r="E2471" i="5"/>
  <c r="H2500" i="5" s="1"/>
  <c r="I2470" i="5"/>
  <c r="G2470" i="5"/>
  <c r="F2470" i="5"/>
  <c r="E2470" i="5"/>
  <c r="I2469" i="5"/>
  <c r="G2469" i="5"/>
  <c r="F2469" i="5"/>
  <c r="E2469" i="5"/>
  <c r="H2498" i="5" s="1"/>
  <c r="I2468" i="5"/>
  <c r="G2468" i="5"/>
  <c r="F2468" i="5"/>
  <c r="E2468" i="5"/>
  <c r="I2467" i="5"/>
  <c r="G2467" i="5"/>
  <c r="F2467" i="5"/>
  <c r="E2467" i="5"/>
  <c r="H2496" i="5" s="1"/>
  <c r="I2466" i="5"/>
  <c r="G2466" i="5"/>
  <c r="F2466" i="5"/>
  <c r="E2466" i="5"/>
  <c r="I2465" i="5"/>
  <c r="G2465" i="5"/>
  <c r="F2465" i="5"/>
  <c r="E2465" i="5"/>
  <c r="H2494" i="5" s="1"/>
  <c r="I2464" i="5"/>
  <c r="G2464" i="5"/>
  <c r="F2464" i="5"/>
  <c r="E2464" i="5"/>
  <c r="I2463" i="5"/>
  <c r="G2463" i="5"/>
  <c r="F2463" i="5"/>
  <c r="E2463" i="5"/>
  <c r="H2492" i="5" s="1"/>
  <c r="I2462" i="5"/>
  <c r="G2462" i="5"/>
  <c r="F2462" i="5"/>
  <c r="E2462" i="5"/>
  <c r="I2461" i="5"/>
  <c r="G2461" i="5"/>
  <c r="F2461" i="5"/>
  <c r="E2461" i="5"/>
  <c r="H2490" i="5" s="1"/>
  <c r="I2460" i="5"/>
  <c r="G2460" i="5"/>
  <c r="F2460" i="5"/>
  <c r="E2460" i="5"/>
  <c r="I2459" i="5"/>
  <c r="G2459" i="5"/>
  <c r="F2459" i="5"/>
  <c r="E2459" i="5"/>
  <c r="H2488" i="5" s="1"/>
  <c r="I2458" i="5"/>
  <c r="G2458" i="5"/>
  <c r="F2458" i="5"/>
  <c r="E2458" i="5"/>
  <c r="I2457" i="5"/>
  <c r="G2457" i="5"/>
  <c r="F2457" i="5"/>
  <c r="E2457" i="5"/>
  <c r="H2486" i="5" s="1"/>
  <c r="I2456" i="5"/>
  <c r="G2456" i="5"/>
  <c r="F2456" i="5"/>
  <c r="E2456" i="5"/>
  <c r="I2455" i="5"/>
  <c r="G2455" i="5"/>
  <c r="F2455" i="5"/>
  <c r="E2455" i="5"/>
  <c r="H2484" i="5" s="1"/>
  <c r="I2454" i="5"/>
  <c r="G2454" i="5"/>
  <c r="F2454" i="5"/>
  <c r="E2454" i="5"/>
  <c r="I2453" i="5"/>
  <c r="G2453" i="5"/>
  <c r="F2453" i="5"/>
  <c r="E2453" i="5"/>
  <c r="H2482" i="5" s="1"/>
  <c r="I2452" i="5"/>
  <c r="G2452" i="5"/>
  <c r="F2452" i="5"/>
  <c r="E2452" i="5"/>
  <c r="I2451" i="5"/>
  <c r="G2451" i="5"/>
  <c r="F2451" i="5"/>
  <c r="E2451" i="5"/>
  <c r="H2480" i="5" s="1"/>
  <c r="I2450" i="5"/>
  <c r="G2450" i="5"/>
  <c r="F2450" i="5"/>
  <c r="E2450" i="5"/>
  <c r="I2449" i="5"/>
  <c r="G2449" i="5"/>
  <c r="F2449" i="5"/>
  <c r="E2449" i="5"/>
  <c r="H2478" i="5" s="1"/>
  <c r="I2448" i="5"/>
  <c r="G2448" i="5"/>
  <c r="F2448" i="5"/>
  <c r="E2448" i="5"/>
  <c r="I2447" i="5"/>
  <c r="G2447" i="5"/>
  <c r="F2447" i="5"/>
  <c r="E2447" i="5"/>
  <c r="H2476" i="5" s="1"/>
  <c r="I2446" i="5"/>
  <c r="G2446" i="5"/>
  <c r="F2446" i="5"/>
  <c r="E2446" i="5"/>
  <c r="I2445" i="5"/>
  <c r="G2445" i="5"/>
  <c r="F2445" i="5"/>
  <c r="E2445" i="5"/>
  <c r="H2474" i="5" s="1"/>
  <c r="I2444" i="5"/>
  <c r="G2444" i="5"/>
  <c r="F2444" i="5"/>
  <c r="E2444" i="5"/>
  <c r="I2443" i="5"/>
  <c r="G2443" i="5"/>
  <c r="F2443" i="5"/>
  <c r="E2443" i="5"/>
  <c r="H2472" i="5" s="1"/>
  <c r="I2442" i="5"/>
  <c r="G2442" i="5"/>
  <c r="F2442" i="5"/>
  <c r="E2442" i="5"/>
  <c r="I2441" i="5"/>
  <c r="G2441" i="5"/>
  <c r="F2441" i="5"/>
  <c r="E2441" i="5"/>
  <c r="H2470" i="5" s="1"/>
  <c r="I2440" i="5"/>
  <c r="G2440" i="5"/>
  <c r="F2440" i="5"/>
  <c r="E2440" i="5"/>
  <c r="I2439" i="5"/>
  <c r="G2439" i="5"/>
  <c r="F2439" i="5"/>
  <c r="E2439" i="5"/>
  <c r="H2468" i="5" s="1"/>
  <c r="I2438" i="5"/>
  <c r="G2438" i="5"/>
  <c r="F2438" i="5"/>
  <c r="E2438" i="5"/>
  <c r="I2437" i="5"/>
  <c r="G2437" i="5"/>
  <c r="F2437" i="5"/>
  <c r="E2437" i="5"/>
  <c r="H2466" i="5" s="1"/>
  <c r="I2436" i="5"/>
  <c r="G2436" i="5"/>
  <c r="F2436" i="5"/>
  <c r="E2436" i="5"/>
  <c r="I2435" i="5"/>
  <c r="G2435" i="5"/>
  <c r="F2435" i="5"/>
  <c r="E2435" i="5"/>
  <c r="H2464" i="5" s="1"/>
  <c r="I2434" i="5"/>
  <c r="G2434" i="5"/>
  <c r="F2434" i="5"/>
  <c r="E2434" i="5"/>
  <c r="I2433" i="5"/>
  <c r="G2433" i="5"/>
  <c r="F2433" i="5"/>
  <c r="E2433" i="5"/>
  <c r="H2462" i="5" s="1"/>
  <c r="I2432" i="5"/>
  <c r="G2432" i="5"/>
  <c r="F2432" i="5"/>
  <c r="E2432" i="5"/>
  <c r="I2431" i="5"/>
  <c r="G2431" i="5"/>
  <c r="F2431" i="5"/>
  <c r="E2431" i="5"/>
  <c r="H2460" i="5" s="1"/>
  <c r="I2430" i="5"/>
  <c r="G2430" i="5"/>
  <c r="F2430" i="5"/>
  <c r="E2430" i="5"/>
  <c r="I2429" i="5"/>
  <c r="G2429" i="5"/>
  <c r="F2429" i="5"/>
  <c r="E2429" i="5"/>
  <c r="H2458" i="5" s="1"/>
  <c r="I2428" i="5"/>
  <c r="G2428" i="5"/>
  <c r="F2428" i="5"/>
  <c r="E2428" i="5"/>
  <c r="I2427" i="5"/>
  <c r="G2427" i="5"/>
  <c r="F2427" i="5"/>
  <c r="E2427" i="5"/>
  <c r="H2456" i="5" s="1"/>
  <c r="I2426" i="5"/>
  <c r="G2426" i="5"/>
  <c r="F2426" i="5"/>
  <c r="E2426" i="5"/>
  <c r="I2425" i="5"/>
  <c r="G2425" i="5"/>
  <c r="F2425" i="5"/>
  <c r="E2425" i="5"/>
  <c r="H2454" i="5" s="1"/>
  <c r="I2424" i="5"/>
  <c r="G2424" i="5"/>
  <c r="F2424" i="5"/>
  <c r="E2424" i="5"/>
  <c r="I2423" i="5"/>
  <c r="G2423" i="5"/>
  <c r="F2423" i="5"/>
  <c r="E2423" i="5"/>
  <c r="H2452" i="5" s="1"/>
  <c r="I2422" i="5"/>
  <c r="G2422" i="5"/>
  <c r="F2422" i="5"/>
  <c r="E2422" i="5"/>
  <c r="I2421" i="5"/>
  <c r="G2421" i="5"/>
  <c r="F2421" i="5"/>
  <c r="E2421" i="5"/>
  <c r="H2450" i="5" s="1"/>
  <c r="I2420" i="5"/>
  <c r="G2420" i="5"/>
  <c r="F2420" i="5"/>
  <c r="E2420" i="5"/>
  <c r="I2419" i="5"/>
  <c r="G2419" i="5"/>
  <c r="F2419" i="5"/>
  <c r="E2419" i="5"/>
  <c r="H2448" i="5" s="1"/>
  <c r="I2418" i="5"/>
  <c r="G2418" i="5"/>
  <c r="F2418" i="5"/>
  <c r="E2418" i="5"/>
  <c r="I2417" i="5"/>
  <c r="G2417" i="5"/>
  <c r="F2417" i="5"/>
  <c r="E2417" i="5"/>
  <c r="H2446" i="5" s="1"/>
  <c r="I2416" i="5"/>
  <c r="G2416" i="5"/>
  <c r="F2416" i="5"/>
  <c r="E2416" i="5"/>
  <c r="I2415" i="5"/>
  <c r="G2415" i="5"/>
  <c r="F2415" i="5"/>
  <c r="E2415" i="5"/>
  <c r="H2444" i="5" s="1"/>
  <c r="I2414" i="5"/>
  <c r="G2414" i="5"/>
  <c r="F2414" i="5"/>
  <c r="E2414" i="5"/>
  <c r="I2413" i="5"/>
  <c r="G2413" i="5"/>
  <c r="F2413" i="5"/>
  <c r="E2413" i="5"/>
  <c r="H2442" i="5" s="1"/>
  <c r="I2412" i="5"/>
  <c r="G2412" i="5"/>
  <c r="F2412" i="5"/>
  <c r="E2412" i="5"/>
  <c r="I2411" i="5"/>
  <c r="G2411" i="5"/>
  <c r="F2411" i="5"/>
  <c r="E2411" i="5"/>
  <c r="H2440" i="5" s="1"/>
  <c r="I2410" i="5"/>
  <c r="G2410" i="5"/>
  <c r="F2410" i="5"/>
  <c r="E2410" i="5"/>
  <c r="I2409" i="5"/>
  <c r="G2409" i="5"/>
  <c r="F2409" i="5"/>
  <c r="E2409" i="5"/>
  <c r="H2438" i="5" s="1"/>
  <c r="I2408" i="5"/>
  <c r="G2408" i="5"/>
  <c r="F2408" i="5"/>
  <c r="E2408" i="5"/>
  <c r="I2407" i="5"/>
  <c r="G2407" i="5"/>
  <c r="F2407" i="5"/>
  <c r="E2407" i="5"/>
  <c r="H2436" i="5" s="1"/>
  <c r="I2406" i="5"/>
  <c r="G2406" i="5"/>
  <c r="F2406" i="5"/>
  <c r="E2406" i="5"/>
  <c r="I2405" i="5"/>
  <c r="G2405" i="5"/>
  <c r="F2405" i="5"/>
  <c r="E2405" i="5"/>
  <c r="H2434" i="5" s="1"/>
  <c r="I2404" i="5"/>
  <c r="G2404" i="5"/>
  <c r="F2404" i="5"/>
  <c r="E2404" i="5"/>
  <c r="I2403" i="5"/>
  <c r="G2403" i="5"/>
  <c r="F2403" i="5"/>
  <c r="E2403" i="5"/>
  <c r="H2432" i="5" s="1"/>
  <c r="I2402" i="5"/>
  <c r="G2402" i="5"/>
  <c r="F2402" i="5"/>
  <c r="E2402" i="5"/>
  <c r="I2401" i="5"/>
  <c r="G2401" i="5"/>
  <c r="F2401" i="5"/>
  <c r="E2401" i="5"/>
  <c r="H2430" i="5" s="1"/>
  <c r="I2400" i="5"/>
  <c r="G2400" i="5"/>
  <c r="F2400" i="5"/>
  <c r="E2400" i="5"/>
  <c r="I2399" i="5"/>
  <c r="G2399" i="5"/>
  <c r="F2399" i="5"/>
  <c r="E2399" i="5"/>
  <c r="H2428" i="5" s="1"/>
  <c r="I2398" i="5"/>
  <c r="G2398" i="5"/>
  <c r="F2398" i="5"/>
  <c r="E2398" i="5"/>
  <c r="I2397" i="5"/>
  <c r="G2397" i="5"/>
  <c r="F2397" i="5"/>
  <c r="E2397" i="5"/>
  <c r="H2426" i="5" s="1"/>
  <c r="I2396" i="5"/>
  <c r="G2396" i="5"/>
  <c r="F2396" i="5"/>
  <c r="E2396" i="5"/>
  <c r="I2395" i="5"/>
  <c r="G2395" i="5"/>
  <c r="F2395" i="5"/>
  <c r="E2395" i="5"/>
  <c r="H2424" i="5" s="1"/>
  <c r="I2394" i="5"/>
  <c r="G2394" i="5"/>
  <c r="F2394" i="5"/>
  <c r="E2394" i="5"/>
  <c r="I2393" i="5"/>
  <c r="G2393" i="5"/>
  <c r="F2393" i="5"/>
  <c r="E2393" i="5"/>
  <c r="H2422" i="5" s="1"/>
  <c r="I2392" i="5"/>
  <c r="G2392" i="5"/>
  <c r="F2392" i="5"/>
  <c r="E2392" i="5"/>
  <c r="I2391" i="5"/>
  <c r="G2391" i="5"/>
  <c r="F2391" i="5"/>
  <c r="E2391" i="5"/>
  <c r="H2420" i="5" s="1"/>
  <c r="I2390" i="5"/>
  <c r="G2390" i="5"/>
  <c r="F2390" i="5"/>
  <c r="E2390" i="5"/>
  <c r="I2389" i="5"/>
  <c r="G2389" i="5"/>
  <c r="F2389" i="5"/>
  <c r="E2389" i="5"/>
  <c r="H2418" i="5" s="1"/>
  <c r="I2388" i="5"/>
  <c r="G2388" i="5"/>
  <c r="F2388" i="5"/>
  <c r="E2388" i="5"/>
  <c r="I2387" i="5"/>
  <c r="G2387" i="5"/>
  <c r="F2387" i="5"/>
  <c r="E2387" i="5"/>
  <c r="H2416" i="5" s="1"/>
  <c r="I2386" i="5"/>
  <c r="G2386" i="5"/>
  <c r="F2386" i="5"/>
  <c r="E2386" i="5"/>
  <c r="I2385" i="5"/>
  <c r="G2385" i="5"/>
  <c r="F2385" i="5"/>
  <c r="E2385" i="5"/>
  <c r="H2414" i="5" s="1"/>
  <c r="I2384" i="5"/>
  <c r="G2384" i="5"/>
  <c r="F2384" i="5"/>
  <c r="E2384" i="5"/>
  <c r="I2383" i="5"/>
  <c r="G2383" i="5"/>
  <c r="F2383" i="5"/>
  <c r="E2383" i="5"/>
  <c r="H2412" i="5" s="1"/>
  <c r="I2382" i="5"/>
  <c r="G2382" i="5"/>
  <c r="F2382" i="5"/>
  <c r="E2382" i="5"/>
  <c r="I2381" i="5"/>
  <c r="G2381" i="5"/>
  <c r="F2381" i="5"/>
  <c r="E2381" i="5"/>
  <c r="H2410" i="5" s="1"/>
  <c r="I2380" i="5"/>
  <c r="G2380" i="5"/>
  <c r="F2380" i="5"/>
  <c r="E2380" i="5"/>
  <c r="I2379" i="5"/>
  <c r="G2379" i="5"/>
  <c r="F2379" i="5"/>
  <c r="E2379" i="5"/>
  <c r="H2408" i="5" s="1"/>
  <c r="I2378" i="5"/>
  <c r="G2378" i="5"/>
  <c r="F2378" i="5"/>
  <c r="E2378" i="5"/>
  <c r="I2377" i="5"/>
  <c r="G2377" i="5"/>
  <c r="F2377" i="5"/>
  <c r="E2377" i="5"/>
  <c r="H2406" i="5" s="1"/>
  <c r="I2376" i="5"/>
  <c r="G2376" i="5"/>
  <c r="F2376" i="5"/>
  <c r="E2376" i="5"/>
  <c r="I2375" i="5"/>
  <c r="G2375" i="5"/>
  <c r="F2375" i="5"/>
  <c r="E2375" i="5"/>
  <c r="H2404" i="5" s="1"/>
  <c r="I2374" i="5"/>
  <c r="G2374" i="5"/>
  <c r="F2374" i="5"/>
  <c r="E2374" i="5"/>
  <c r="I2373" i="5"/>
  <c r="G2373" i="5"/>
  <c r="F2373" i="5"/>
  <c r="E2373" i="5"/>
  <c r="H2402" i="5" s="1"/>
  <c r="I2372" i="5"/>
  <c r="G2372" i="5"/>
  <c r="F2372" i="5"/>
  <c r="E2372" i="5"/>
  <c r="I2371" i="5"/>
  <c r="G2371" i="5"/>
  <c r="F2371" i="5"/>
  <c r="E2371" i="5"/>
  <c r="H2400" i="5" s="1"/>
  <c r="I2370" i="5"/>
  <c r="G2370" i="5"/>
  <c r="F2370" i="5"/>
  <c r="E2370" i="5"/>
  <c r="I2369" i="5"/>
  <c r="G2369" i="5"/>
  <c r="F2369" i="5"/>
  <c r="E2369" i="5"/>
  <c r="H2398" i="5" s="1"/>
  <c r="I2368" i="5"/>
  <c r="G2368" i="5"/>
  <c r="F2368" i="5"/>
  <c r="E2368" i="5"/>
  <c r="I2367" i="5"/>
  <c r="G2367" i="5"/>
  <c r="F2367" i="5"/>
  <c r="E2367" i="5"/>
  <c r="H2396" i="5" s="1"/>
  <c r="I2366" i="5"/>
  <c r="G2366" i="5"/>
  <c r="F2366" i="5"/>
  <c r="E2366" i="5"/>
  <c r="I2365" i="5"/>
  <c r="G2365" i="5"/>
  <c r="F2365" i="5"/>
  <c r="E2365" i="5"/>
  <c r="H2394" i="5" s="1"/>
  <c r="I2364" i="5"/>
  <c r="G2364" i="5"/>
  <c r="F2364" i="5"/>
  <c r="E2364" i="5"/>
  <c r="I2363" i="5"/>
  <c r="G2363" i="5"/>
  <c r="F2363" i="5"/>
  <c r="E2363" i="5"/>
  <c r="H2392" i="5" s="1"/>
  <c r="I2362" i="5"/>
  <c r="G2362" i="5"/>
  <c r="F2362" i="5"/>
  <c r="E2362" i="5"/>
  <c r="I2361" i="5"/>
  <c r="G2361" i="5"/>
  <c r="F2361" i="5"/>
  <c r="E2361" i="5"/>
  <c r="H2390" i="5" s="1"/>
  <c r="I2360" i="5"/>
  <c r="G2360" i="5"/>
  <c r="F2360" i="5"/>
  <c r="E2360" i="5"/>
  <c r="I2359" i="5"/>
  <c r="G2359" i="5"/>
  <c r="F2359" i="5"/>
  <c r="E2359" i="5"/>
  <c r="H2388" i="5" s="1"/>
  <c r="I2358" i="5"/>
  <c r="G2358" i="5"/>
  <c r="F2358" i="5"/>
  <c r="E2358" i="5"/>
  <c r="I2357" i="5"/>
  <c r="G2357" i="5"/>
  <c r="F2357" i="5"/>
  <c r="E2357" i="5"/>
  <c r="H2386" i="5" s="1"/>
  <c r="I2356" i="5"/>
  <c r="G2356" i="5"/>
  <c r="F2356" i="5"/>
  <c r="E2356" i="5"/>
  <c r="I2355" i="5"/>
  <c r="G2355" i="5"/>
  <c r="F2355" i="5"/>
  <c r="E2355" i="5"/>
  <c r="H2384" i="5" s="1"/>
  <c r="I2354" i="5"/>
  <c r="G2354" i="5"/>
  <c r="F2354" i="5"/>
  <c r="E2354" i="5"/>
  <c r="I2353" i="5"/>
  <c r="G2353" i="5"/>
  <c r="F2353" i="5"/>
  <c r="E2353" i="5"/>
  <c r="H2382" i="5" s="1"/>
  <c r="I2352" i="5"/>
  <c r="G2352" i="5"/>
  <c r="F2352" i="5"/>
  <c r="E2352" i="5"/>
  <c r="I2351" i="5"/>
  <c r="G2351" i="5"/>
  <c r="F2351" i="5"/>
  <c r="E2351" i="5"/>
  <c r="H2380" i="5" s="1"/>
  <c r="I2350" i="5"/>
  <c r="G2350" i="5"/>
  <c r="F2350" i="5"/>
  <c r="E2350" i="5"/>
  <c r="I2349" i="5"/>
  <c r="G2349" i="5"/>
  <c r="F2349" i="5"/>
  <c r="E2349" i="5"/>
  <c r="H2378" i="5" s="1"/>
  <c r="I2348" i="5"/>
  <c r="G2348" i="5"/>
  <c r="F2348" i="5"/>
  <c r="E2348" i="5"/>
  <c r="I2347" i="5"/>
  <c r="G2347" i="5"/>
  <c r="F2347" i="5"/>
  <c r="E2347" i="5"/>
  <c r="H2376" i="5" s="1"/>
  <c r="I2346" i="5"/>
  <c r="G2346" i="5"/>
  <c r="F2346" i="5"/>
  <c r="E2346" i="5"/>
  <c r="I2345" i="5"/>
  <c r="G2345" i="5"/>
  <c r="F2345" i="5"/>
  <c r="E2345" i="5"/>
  <c r="H2374" i="5" s="1"/>
  <c r="I2344" i="5"/>
  <c r="G2344" i="5"/>
  <c r="F2344" i="5"/>
  <c r="E2344" i="5"/>
  <c r="I2343" i="5"/>
  <c r="G2343" i="5"/>
  <c r="F2343" i="5"/>
  <c r="E2343" i="5"/>
  <c r="H2372" i="5" s="1"/>
  <c r="I2342" i="5"/>
  <c r="G2342" i="5"/>
  <c r="F2342" i="5"/>
  <c r="E2342" i="5"/>
  <c r="I2341" i="5"/>
  <c r="G2341" i="5"/>
  <c r="F2341" i="5"/>
  <c r="E2341" i="5"/>
  <c r="H2370" i="5" s="1"/>
  <c r="I2340" i="5"/>
  <c r="G2340" i="5"/>
  <c r="F2340" i="5"/>
  <c r="E2340" i="5"/>
  <c r="I2339" i="5"/>
  <c r="G2339" i="5"/>
  <c r="F2339" i="5"/>
  <c r="E2339" i="5"/>
  <c r="H2368" i="5" s="1"/>
  <c r="I2338" i="5"/>
  <c r="G2338" i="5"/>
  <c r="F2338" i="5"/>
  <c r="E2338" i="5"/>
  <c r="I2337" i="5"/>
  <c r="G2337" i="5"/>
  <c r="F2337" i="5"/>
  <c r="E2337" i="5"/>
  <c r="H2366" i="5" s="1"/>
  <c r="I2336" i="5"/>
  <c r="G2336" i="5"/>
  <c r="F2336" i="5"/>
  <c r="E2336" i="5"/>
  <c r="I2335" i="5"/>
  <c r="G2335" i="5"/>
  <c r="F2335" i="5"/>
  <c r="E2335" i="5"/>
  <c r="H2364" i="5" s="1"/>
  <c r="I2334" i="5"/>
  <c r="G2334" i="5"/>
  <c r="F2334" i="5"/>
  <c r="E2334" i="5"/>
  <c r="I2333" i="5"/>
  <c r="G2333" i="5"/>
  <c r="F2333" i="5"/>
  <c r="E2333" i="5"/>
  <c r="I2332" i="5"/>
  <c r="G2332" i="5"/>
  <c r="F2332" i="5"/>
  <c r="E2332" i="5"/>
  <c r="I2331" i="5"/>
  <c r="G2331" i="5"/>
  <c r="F2331" i="5"/>
  <c r="E2331" i="5"/>
  <c r="I2330" i="5"/>
  <c r="G2330" i="5"/>
  <c r="F2330" i="5"/>
  <c r="E2330" i="5"/>
  <c r="H2359" i="5" s="1"/>
  <c r="I2329" i="5"/>
  <c r="G2329" i="5"/>
  <c r="F2329" i="5"/>
  <c r="E2329" i="5"/>
  <c r="I2328" i="5"/>
  <c r="G2328" i="5"/>
  <c r="F2328" i="5"/>
  <c r="E2328" i="5"/>
  <c r="I2327" i="5"/>
  <c r="G2327" i="5"/>
  <c r="F2327" i="5"/>
  <c r="E2327" i="5"/>
  <c r="I2326" i="5"/>
  <c r="G2326" i="5"/>
  <c r="F2326" i="5"/>
  <c r="E2326" i="5"/>
  <c r="I2325" i="5"/>
  <c r="G2325" i="5"/>
  <c r="F2325" i="5"/>
  <c r="E2325" i="5"/>
  <c r="I2324" i="5"/>
  <c r="G2324" i="5"/>
  <c r="F2324" i="5"/>
  <c r="E2324" i="5"/>
  <c r="I2323" i="5"/>
  <c r="G2323" i="5"/>
  <c r="F2323" i="5"/>
  <c r="E2323" i="5"/>
  <c r="I2322" i="5"/>
  <c r="G2322" i="5"/>
  <c r="F2322" i="5"/>
  <c r="E2322" i="5"/>
  <c r="H2351" i="5" s="1"/>
  <c r="I2321" i="5"/>
  <c r="G2321" i="5"/>
  <c r="F2321" i="5"/>
  <c r="E2321" i="5"/>
  <c r="I2320" i="5"/>
  <c r="G2320" i="5"/>
  <c r="F2320" i="5"/>
  <c r="E2320" i="5"/>
  <c r="I2319" i="5"/>
  <c r="G2319" i="5"/>
  <c r="F2319" i="5"/>
  <c r="E2319" i="5"/>
  <c r="I2318" i="5"/>
  <c r="G2318" i="5"/>
  <c r="F2318" i="5"/>
  <c r="E2318" i="5"/>
  <c r="I2317" i="5"/>
  <c r="G2317" i="5"/>
  <c r="F2317" i="5"/>
  <c r="E2317" i="5"/>
  <c r="I2316" i="5"/>
  <c r="G2316" i="5"/>
  <c r="F2316" i="5"/>
  <c r="E2316" i="5"/>
  <c r="I2315" i="5"/>
  <c r="G2315" i="5"/>
  <c r="F2315" i="5"/>
  <c r="E2315" i="5"/>
  <c r="I2314" i="5"/>
  <c r="G2314" i="5"/>
  <c r="F2314" i="5"/>
  <c r="E2314" i="5"/>
  <c r="H2343" i="5" s="1"/>
  <c r="I2313" i="5"/>
  <c r="G2313" i="5"/>
  <c r="F2313" i="5"/>
  <c r="E2313" i="5"/>
  <c r="I2312" i="5"/>
  <c r="G2312" i="5"/>
  <c r="F2312" i="5"/>
  <c r="E2312" i="5"/>
  <c r="I2311" i="5"/>
  <c r="G2311" i="5"/>
  <c r="F2311" i="5"/>
  <c r="E2311" i="5"/>
  <c r="I2310" i="5"/>
  <c r="G2310" i="5"/>
  <c r="F2310" i="5"/>
  <c r="E2310" i="5"/>
  <c r="I2309" i="5"/>
  <c r="G2309" i="5"/>
  <c r="F2309" i="5"/>
  <c r="E2309" i="5"/>
  <c r="I2308" i="5"/>
  <c r="G2308" i="5"/>
  <c r="F2308" i="5"/>
  <c r="E2308" i="5"/>
  <c r="I2307" i="5"/>
  <c r="G2307" i="5"/>
  <c r="F2307" i="5"/>
  <c r="E2307" i="5"/>
  <c r="I2306" i="5"/>
  <c r="G2306" i="5"/>
  <c r="F2306" i="5"/>
  <c r="E2306" i="5"/>
  <c r="I2305" i="5"/>
  <c r="G2305" i="5"/>
  <c r="F2305" i="5"/>
  <c r="E2305" i="5"/>
  <c r="I2304" i="5"/>
  <c r="G2304" i="5"/>
  <c r="F2304" i="5"/>
  <c r="E2304" i="5"/>
  <c r="I2303" i="5"/>
  <c r="G2303" i="5"/>
  <c r="F2303" i="5"/>
  <c r="E2303" i="5"/>
  <c r="H2332" i="5" s="1"/>
  <c r="I2302" i="5"/>
  <c r="G2302" i="5"/>
  <c r="F2302" i="5"/>
  <c r="E2302" i="5"/>
  <c r="I2301" i="5"/>
  <c r="G2301" i="5"/>
  <c r="F2301" i="5"/>
  <c r="E2301" i="5"/>
  <c r="H2330" i="5" s="1"/>
  <c r="I2300" i="5"/>
  <c r="G2300" i="5"/>
  <c r="F2300" i="5"/>
  <c r="E2300" i="5"/>
  <c r="I2299" i="5"/>
  <c r="G2299" i="5"/>
  <c r="F2299" i="5"/>
  <c r="E2299" i="5"/>
  <c r="H2328" i="5" s="1"/>
  <c r="I2298" i="5"/>
  <c r="G2298" i="5"/>
  <c r="F2298" i="5"/>
  <c r="E2298" i="5"/>
  <c r="H2327" i="5" s="1"/>
  <c r="I2297" i="5"/>
  <c r="G2297" i="5"/>
  <c r="F2297" i="5"/>
  <c r="E2297" i="5"/>
  <c r="H2326" i="5" s="1"/>
  <c r="I2296" i="5"/>
  <c r="G2296" i="5"/>
  <c r="F2296" i="5"/>
  <c r="E2296" i="5"/>
  <c r="H2325" i="5" s="1"/>
  <c r="I2295" i="5"/>
  <c r="G2295" i="5"/>
  <c r="F2295" i="5"/>
  <c r="E2295" i="5"/>
  <c r="H2324" i="5" s="1"/>
  <c r="I2294" i="5"/>
  <c r="G2294" i="5"/>
  <c r="F2294" i="5"/>
  <c r="E2294" i="5"/>
  <c r="I2293" i="5"/>
  <c r="G2293" i="5"/>
  <c r="F2293" i="5"/>
  <c r="E2293" i="5"/>
  <c r="H2322" i="5" s="1"/>
  <c r="I2292" i="5"/>
  <c r="G2292" i="5"/>
  <c r="F2292" i="5"/>
  <c r="E2292" i="5"/>
  <c r="H2321" i="5" s="1"/>
  <c r="I2291" i="5"/>
  <c r="G2291" i="5"/>
  <c r="F2291" i="5"/>
  <c r="E2291" i="5"/>
  <c r="H2320" i="5" s="1"/>
  <c r="I2290" i="5"/>
  <c r="G2290" i="5"/>
  <c r="F2290" i="5"/>
  <c r="E2290" i="5"/>
  <c r="H2319" i="5" s="1"/>
  <c r="I2289" i="5"/>
  <c r="G2289" i="5"/>
  <c r="F2289" i="5"/>
  <c r="E2289" i="5"/>
  <c r="H2318" i="5" s="1"/>
  <c r="I2288" i="5"/>
  <c r="G2288" i="5"/>
  <c r="F2288" i="5"/>
  <c r="E2288" i="5"/>
  <c r="H2317" i="5" s="1"/>
  <c r="I2287" i="5"/>
  <c r="G2287" i="5"/>
  <c r="F2287" i="5"/>
  <c r="E2287" i="5"/>
  <c r="H2316" i="5" s="1"/>
  <c r="I2286" i="5"/>
  <c r="G2286" i="5"/>
  <c r="F2286" i="5"/>
  <c r="E2286" i="5"/>
  <c r="I2285" i="5"/>
  <c r="G2285" i="5"/>
  <c r="F2285" i="5"/>
  <c r="E2285" i="5"/>
  <c r="H2314" i="5" s="1"/>
  <c r="I2284" i="5"/>
  <c r="G2284" i="5"/>
  <c r="F2284" i="5"/>
  <c r="E2284" i="5"/>
  <c r="H2313" i="5" s="1"/>
  <c r="I2283" i="5"/>
  <c r="G2283" i="5"/>
  <c r="F2283" i="5"/>
  <c r="E2283" i="5"/>
  <c r="H2311" i="5" s="1"/>
  <c r="I2282" i="5"/>
  <c r="G2282" i="5"/>
  <c r="F2282" i="5"/>
  <c r="E2282" i="5"/>
  <c r="I2281" i="5"/>
  <c r="G2281" i="5"/>
  <c r="F2281" i="5"/>
  <c r="E2281" i="5"/>
  <c r="H2310" i="5" s="1"/>
  <c r="I2280" i="5"/>
  <c r="G2280" i="5"/>
  <c r="F2280" i="5"/>
  <c r="E2280" i="5"/>
  <c r="H2307" i="5" s="1"/>
  <c r="I2279" i="5"/>
  <c r="G2279" i="5"/>
  <c r="F2279" i="5"/>
  <c r="E2279" i="5"/>
  <c r="I2278" i="5"/>
  <c r="G2278" i="5"/>
  <c r="F2278" i="5"/>
  <c r="E2278" i="5"/>
  <c r="I2277" i="5"/>
  <c r="G2277" i="5"/>
  <c r="F2277" i="5"/>
  <c r="E2277" i="5"/>
  <c r="H2306" i="5" s="1"/>
  <c r="I2276" i="5"/>
  <c r="G2276" i="5"/>
  <c r="F2276" i="5"/>
  <c r="E2276" i="5"/>
  <c r="H2305" i="5" s="1"/>
  <c r="I2275" i="5"/>
  <c r="G2275" i="5"/>
  <c r="F2275" i="5"/>
  <c r="E2275" i="5"/>
  <c r="H2303" i="5" s="1"/>
  <c r="I2274" i="5"/>
  <c r="G2274" i="5"/>
  <c r="F2274" i="5"/>
  <c r="E2274" i="5"/>
  <c r="I2273" i="5"/>
  <c r="G2273" i="5"/>
  <c r="F2273" i="5"/>
  <c r="E2273" i="5"/>
  <c r="H2302" i="5" s="1"/>
  <c r="I2272" i="5"/>
  <c r="G2272" i="5"/>
  <c r="F2272" i="5"/>
  <c r="E2272" i="5"/>
  <c r="H2299" i="5" s="1"/>
  <c r="I2271" i="5"/>
  <c r="G2271" i="5"/>
  <c r="F2271" i="5"/>
  <c r="E2271" i="5"/>
  <c r="I2270" i="5"/>
  <c r="G2270" i="5"/>
  <c r="F2270" i="5"/>
  <c r="E2270" i="5"/>
  <c r="I2269" i="5"/>
  <c r="G2269" i="5"/>
  <c r="F2269" i="5"/>
  <c r="E2269" i="5"/>
  <c r="H2298" i="5" s="1"/>
  <c r="I2268" i="5"/>
  <c r="G2268" i="5"/>
  <c r="F2268" i="5"/>
  <c r="E2268" i="5"/>
  <c r="H2297" i="5" s="1"/>
  <c r="I2267" i="5"/>
  <c r="G2267" i="5"/>
  <c r="F2267" i="5"/>
  <c r="E2267" i="5"/>
  <c r="H2294" i="5" s="1"/>
  <c r="I2266" i="5"/>
  <c r="G2266" i="5"/>
  <c r="F2266" i="5"/>
  <c r="E2266" i="5"/>
  <c r="I2265" i="5"/>
  <c r="G2265" i="5"/>
  <c r="F2265" i="5"/>
  <c r="E2265" i="5"/>
  <c r="I2264" i="5"/>
  <c r="G2264" i="5"/>
  <c r="F2264" i="5"/>
  <c r="E2264" i="5"/>
  <c r="H2291" i="5" s="1"/>
  <c r="I2263" i="5"/>
  <c r="G2263" i="5"/>
  <c r="F2263" i="5"/>
  <c r="E2263" i="5"/>
  <c r="I2262" i="5"/>
  <c r="G2262" i="5"/>
  <c r="F2262" i="5"/>
  <c r="E2262" i="5"/>
  <c r="I2261" i="5"/>
  <c r="G2261" i="5"/>
  <c r="F2261" i="5"/>
  <c r="E2261" i="5"/>
  <c r="H2290" i="5" s="1"/>
  <c r="I2260" i="5"/>
  <c r="G2260" i="5"/>
  <c r="F2260" i="5"/>
  <c r="E2260" i="5"/>
  <c r="H2289" i="5" s="1"/>
  <c r="I2259" i="5"/>
  <c r="G2259" i="5"/>
  <c r="F2259" i="5"/>
  <c r="E2259" i="5"/>
  <c r="H2286" i="5" s="1"/>
  <c r="I2258" i="5"/>
  <c r="G2258" i="5"/>
  <c r="F2258" i="5"/>
  <c r="E2258" i="5"/>
  <c r="I2257" i="5"/>
  <c r="G2257" i="5"/>
  <c r="F2257" i="5"/>
  <c r="E2257" i="5"/>
  <c r="I2256" i="5"/>
  <c r="G2256" i="5"/>
  <c r="F2256" i="5"/>
  <c r="E2256" i="5"/>
  <c r="H2283" i="5" s="1"/>
  <c r="I2255" i="5"/>
  <c r="G2255" i="5"/>
  <c r="F2255" i="5"/>
  <c r="E2255" i="5"/>
  <c r="I2254" i="5"/>
  <c r="G2254" i="5"/>
  <c r="F2254" i="5"/>
  <c r="E2254" i="5"/>
  <c r="I2253" i="5"/>
  <c r="G2253" i="5"/>
  <c r="F2253" i="5"/>
  <c r="E2253" i="5"/>
  <c r="H2282" i="5" s="1"/>
  <c r="I2252" i="5"/>
  <c r="G2252" i="5"/>
  <c r="F2252" i="5"/>
  <c r="E2252" i="5"/>
  <c r="H2281" i="5" s="1"/>
  <c r="I2251" i="5"/>
  <c r="G2251" i="5"/>
  <c r="F2251" i="5"/>
  <c r="E2251" i="5"/>
  <c r="H2278" i="5" s="1"/>
  <c r="I2250" i="5"/>
  <c r="G2250" i="5"/>
  <c r="F2250" i="5"/>
  <c r="E2250" i="5"/>
  <c r="I2249" i="5"/>
  <c r="G2249" i="5"/>
  <c r="F2249" i="5"/>
  <c r="E2249" i="5"/>
  <c r="I2248" i="5"/>
  <c r="G2248" i="5"/>
  <c r="F2248" i="5"/>
  <c r="E2248" i="5"/>
  <c r="H2275" i="5" s="1"/>
  <c r="I2247" i="5"/>
  <c r="G2247" i="5"/>
  <c r="F2247" i="5"/>
  <c r="E2247" i="5"/>
  <c r="I2246" i="5"/>
  <c r="G2246" i="5"/>
  <c r="F2246" i="5"/>
  <c r="E2246" i="5"/>
  <c r="I2245" i="5"/>
  <c r="G2245" i="5"/>
  <c r="F2245" i="5"/>
  <c r="E2245" i="5"/>
  <c r="H2274" i="5" s="1"/>
  <c r="I2244" i="5"/>
  <c r="G2244" i="5"/>
  <c r="F2244" i="5"/>
  <c r="E2244" i="5"/>
  <c r="H2273" i="5" s="1"/>
  <c r="I2243" i="5"/>
  <c r="G2243" i="5"/>
  <c r="F2243" i="5"/>
  <c r="E2243" i="5"/>
  <c r="H2270" i="5" s="1"/>
  <c r="I2242" i="5"/>
  <c r="G2242" i="5"/>
  <c r="F2242" i="5"/>
  <c r="E2242" i="5"/>
  <c r="I2241" i="5"/>
  <c r="G2241" i="5"/>
  <c r="F2241" i="5"/>
  <c r="E2241" i="5"/>
  <c r="I2240" i="5"/>
  <c r="G2240" i="5"/>
  <c r="F2240" i="5"/>
  <c r="E2240" i="5"/>
  <c r="H2267" i="5" s="1"/>
  <c r="I2239" i="5"/>
  <c r="G2239" i="5"/>
  <c r="F2239" i="5"/>
  <c r="E2239" i="5"/>
  <c r="I2238" i="5"/>
  <c r="G2238" i="5"/>
  <c r="F2238" i="5"/>
  <c r="E2238" i="5"/>
  <c r="I2237" i="5"/>
  <c r="G2237" i="5"/>
  <c r="F2237" i="5"/>
  <c r="E2237" i="5"/>
  <c r="H2266" i="5" s="1"/>
  <c r="I2236" i="5"/>
  <c r="G2236" i="5"/>
  <c r="F2236" i="5"/>
  <c r="E2236" i="5"/>
  <c r="H2265" i="5" s="1"/>
  <c r="I2235" i="5"/>
  <c r="G2235" i="5"/>
  <c r="F2235" i="5"/>
  <c r="E2235" i="5"/>
  <c r="H2262" i="5" s="1"/>
  <c r="I2234" i="5"/>
  <c r="G2234" i="5"/>
  <c r="F2234" i="5"/>
  <c r="E2234" i="5"/>
  <c r="I2233" i="5"/>
  <c r="G2233" i="5"/>
  <c r="F2233" i="5"/>
  <c r="E2233" i="5"/>
  <c r="I2232" i="5"/>
  <c r="G2232" i="5"/>
  <c r="F2232" i="5"/>
  <c r="E2232" i="5"/>
  <c r="H2259" i="5" s="1"/>
  <c r="I2231" i="5"/>
  <c r="G2231" i="5"/>
  <c r="F2231" i="5"/>
  <c r="E2231" i="5"/>
  <c r="I2230" i="5"/>
  <c r="G2230" i="5"/>
  <c r="F2230" i="5"/>
  <c r="E2230" i="5"/>
  <c r="I2229" i="5"/>
  <c r="G2229" i="5"/>
  <c r="F2229" i="5"/>
  <c r="E2229" i="5"/>
  <c r="H2258" i="5" s="1"/>
  <c r="I2228" i="5"/>
  <c r="G2228" i="5"/>
  <c r="F2228" i="5"/>
  <c r="E2228" i="5"/>
  <c r="H2257" i="5" s="1"/>
  <c r="I2227" i="5"/>
  <c r="G2227" i="5"/>
  <c r="F2227" i="5"/>
  <c r="E2227" i="5"/>
  <c r="I2226" i="5"/>
  <c r="G2226" i="5"/>
  <c r="F2226" i="5"/>
  <c r="E2226" i="5"/>
  <c r="I2225" i="5"/>
  <c r="G2225" i="5"/>
  <c r="F2225" i="5"/>
  <c r="E2225" i="5"/>
  <c r="I2224" i="5"/>
  <c r="G2224" i="5"/>
  <c r="F2224" i="5"/>
  <c r="E2224" i="5"/>
  <c r="I2223" i="5"/>
  <c r="G2223" i="5"/>
  <c r="F2223" i="5"/>
  <c r="E2223" i="5"/>
  <c r="I2222" i="5"/>
  <c r="G2222" i="5"/>
  <c r="F2222" i="5"/>
  <c r="E2222" i="5"/>
  <c r="I2221" i="5"/>
  <c r="G2221" i="5"/>
  <c r="F2221" i="5"/>
  <c r="E2221" i="5"/>
  <c r="I2220" i="5"/>
  <c r="G2220" i="5"/>
  <c r="F2220" i="5"/>
  <c r="E2220" i="5"/>
  <c r="I2219" i="5"/>
  <c r="G2219" i="5"/>
  <c r="F2219" i="5"/>
  <c r="E2219" i="5"/>
  <c r="I2218" i="5"/>
  <c r="G2218" i="5"/>
  <c r="F2218" i="5"/>
  <c r="E2218" i="5"/>
  <c r="I2217" i="5"/>
  <c r="G2217" i="5"/>
  <c r="F2217" i="5"/>
  <c r="E2217" i="5"/>
  <c r="I2216" i="5"/>
  <c r="G2216" i="5"/>
  <c r="F2216" i="5"/>
  <c r="E2216" i="5"/>
  <c r="I2215" i="5"/>
  <c r="G2215" i="5"/>
  <c r="F2215" i="5"/>
  <c r="E2215" i="5"/>
  <c r="I2214" i="5"/>
  <c r="G2214" i="5"/>
  <c r="F2214" i="5"/>
  <c r="E2214" i="5"/>
  <c r="I2213" i="5"/>
  <c r="G2213" i="5"/>
  <c r="F2213" i="5"/>
  <c r="E2213" i="5"/>
  <c r="I2212" i="5"/>
  <c r="G2212" i="5"/>
  <c r="F2212" i="5"/>
  <c r="E2212" i="5"/>
  <c r="I2211" i="5"/>
  <c r="G2211" i="5"/>
  <c r="F2211" i="5"/>
  <c r="E2211" i="5"/>
  <c r="I2210" i="5"/>
  <c r="G2210" i="5"/>
  <c r="F2210" i="5"/>
  <c r="E2210" i="5"/>
  <c r="I2209" i="5"/>
  <c r="G2209" i="5"/>
  <c r="F2209" i="5"/>
  <c r="E2209" i="5"/>
  <c r="I2208" i="5"/>
  <c r="G2208" i="5"/>
  <c r="F2208" i="5"/>
  <c r="E2208" i="5"/>
  <c r="H2235" i="5" s="1"/>
  <c r="I2207" i="5"/>
  <c r="G2207" i="5"/>
  <c r="F2207" i="5"/>
  <c r="E2207" i="5"/>
  <c r="I2206" i="5"/>
  <c r="G2206" i="5"/>
  <c r="F2206" i="5"/>
  <c r="E2206" i="5"/>
  <c r="I2205" i="5"/>
  <c r="G2205" i="5"/>
  <c r="F2205" i="5"/>
  <c r="E2205" i="5"/>
  <c r="I2204" i="5"/>
  <c r="G2204" i="5"/>
  <c r="F2204" i="5"/>
  <c r="E2204" i="5"/>
  <c r="I2203" i="5"/>
  <c r="G2203" i="5"/>
  <c r="F2203" i="5"/>
  <c r="E2203" i="5"/>
  <c r="I2202" i="5"/>
  <c r="G2202" i="5"/>
  <c r="F2202" i="5"/>
  <c r="E2202" i="5"/>
  <c r="I2201" i="5"/>
  <c r="G2201" i="5"/>
  <c r="F2201" i="5"/>
  <c r="E2201" i="5"/>
  <c r="I2200" i="5"/>
  <c r="G2200" i="5"/>
  <c r="F2200" i="5"/>
  <c r="E2200" i="5"/>
  <c r="I2199" i="5"/>
  <c r="G2199" i="5"/>
  <c r="F2199" i="5"/>
  <c r="E2199" i="5"/>
  <c r="I2198" i="5"/>
  <c r="G2198" i="5"/>
  <c r="F2198" i="5"/>
  <c r="E2198" i="5"/>
  <c r="I2197" i="5"/>
  <c r="G2197" i="5"/>
  <c r="F2197" i="5"/>
  <c r="E2197" i="5"/>
  <c r="H2226" i="5" s="1"/>
  <c r="I2196" i="5"/>
  <c r="G2196" i="5"/>
  <c r="F2196" i="5"/>
  <c r="E2196" i="5"/>
  <c r="H2225" i="5" s="1"/>
  <c r="I2195" i="5"/>
  <c r="G2195" i="5"/>
  <c r="F2195" i="5"/>
  <c r="E2195" i="5"/>
  <c r="I2194" i="5"/>
  <c r="G2194" i="5"/>
  <c r="F2194" i="5"/>
  <c r="E2194" i="5"/>
  <c r="I2193" i="5"/>
  <c r="G2193" i="5"/>
  <c r="F2193" i="5"/>
  <c r="E2193" i="5"/>
  <c r="I2192" i="5"/>
  <c r="G2192" i="5"/>
  <c r="F2192" i="5"/>
  <c r="E2192" i="5"/>
  <c r="I2191" i="5"/>
  <c r="G2191" i="5"/>
  <c r="F2191" i="5"/>
  <c r="E2191" i="5"/>
  <c r="I2190" i="5"/>
  <c r="G2190" i="5"/>
  <c r="F2190" i="5"/>
  <c r="E2190" i="5"/>
  <c r="I2189" i="5"/>
  <c r="G2189" i="5"/>
  <c r="F2189" i="5"/>
  <c r="E2189" i="5"/>
  <c r="I2188" i="5"/>
  <c r="G2188" i="5"/>
  <c r="F2188" i="5"/>
  <c r="E2188" i="5"/>
  <c r="I2187" i="5"/>
  <c r="G2187" i="5"/>
  <c r="F2187" i="5"/>
  <c r="E2187" i="5"/>
  <c r="I2186" i="5"/>
  <c r="G2186" i="5"/>
  <c r="F2186" i="5"/>
  <c r="E2186" i="5"/>
  <c r="I2185" i="5"/>
  <c r="G2185" i="5"/>
  <c r="F2185" i="5"/>
  <c r="E2185" i="5"/>
  <c r="I2184" i="5"/>
  <c r="G2184" i="5"/>
  <c r="F2184" i="5"/>
  <c r="E2184" i="5"/>
  <c r="I2183" i="5"/>
  <c r="G2183" i="5"/>
  <c r="F2183" i="5"/>
  <c r="E2183" i="5"/>
  <c r="I2182" i="5"/>
  <c r="G2182" i="5"/>
  <c r="F2182" i="5"/>
  <c r="E2182" i="5"/>
  <c r="I2181" i="5"/>
  <c r="G2181" i="5"/>
  <c r="F2181" i="5"/>
  <c r="E2181" i="5"/>
  <c r="I2180" i="5"/>
  <c r="G2180" i="5"/>
  <c r="F2180" i="5"/>
  <c r="E2180" i="5"/>
  <c r="I2179" i="5"/>
  <c r="G2179" i="5"/>
  <c r="F2179" i="5"/>
  <c r="E2179" i="5"/>
  <c r="I2178" i="5"/>
  <c r="G2178" i="5"/>
  <c r="F2178" i="5"/>
  <c r="E2178" i="5"/>
  <c r="I2177" i="5"/>
  <c r="G2177" i="5"/>
  <c r="F2177" i="5"/>
  <c r="E2177" i="5"/>
  <c r="I2176" i="5"/>
  <c r="G2176" i="5"/>
  <c r="F2176" i="5"/>
  <c r="E2176" i="5"/>
  <c r="I2175" i="5"/>
  <c r="G2175" i="5"/>
  <c r="F2175" i="5"/>
  <c r="E2175" i="5"/>
  <c r="I2174" i="5"/>
  <c r="G2174" i="5"/>
  <c r="F2174" i="5"/>
  <c r="E2174" i="5"/>
  <c r="I2173" i="5"/>
  <c r="G2173" i="5"/>
  <c r="F2173" i="5"/>
  <c r="E2173" i="5"/>
  <c r="I2172" i="5"/>
  <c r="G2172" i="5"/>
  <c r="F2172" i="5"/>
  <c r="E2172" i="5"/>
  <c r="I2171" i="5"/>
  <c r="G2171" i="5"/>
  <c r="F2171" i="5"/>
  <c r="E2171" i="5"/>
  <c r="I2170" i="5"/>
  <c r="G2170" i="5"/>
  <c r="F2170" i="5"/>
  <c r="E2170" i="5"/>
  <c r="I2169" i="5"/>
  <c r="G2169" i="5"/>
  <c r="F2169" i="5"/>
  <c r="E2169" i="5"/>
  <c r="I2168" i="5"/>
  <c r="G2168" i="5"/>
  <c r="F2168" i="5"/>
  <c r="E2168" i="5"/>
  <c r="I2167" i="5"/>
  <c r="G2167" i="5"/>
  <c r="F2167" i="5"/>
  <c r="E2167" i="5"/>
  <c r="I2166" i="5"/>
  <c r="G2166" i="5"/>
  <c r="F2166" i="5"/>
  <c r="E2166" i="5"/>
  <c r="I2165" i="5"/>
  <c r="G2165" i="5"/>
  <c r="F2165" i="5"/>
  <c r="E2165" i="5"/>
  <c r="H2194" i="5" s="1"/>
  <c r="I2164" i="5"/>
  <c r="G2164" i="5"/>
  <c r="F2164" i="5"/>
  <c r="E2164" i="5"/>
  <c r="H2193" i="5" s="1"/>
  <c r="I2163" i="5"/>
  <c r="G2163" i="5"/>
  <c r="F2163" i="5"/>
  <c r="E2163" i="5"/>
  <c r="H2166" i="5" s="1"/>
  <c r="I2162" i="5"/>
  <c r="G2162" i="5"/>
  <c r="F2162" i="5"/>
  <c r="E2162" i="5"/>
  <c r="I2161" i="5"/>
  <c r="G2161" i="5"/>
  <c r="F2161" i="5"/>
  <c r="E2161" i="5"/>
  <c r="I2160" i="5"/>
  <c r="G2160" i="5"/>
  <c r="F2160" i="5"/>
  <c r="E2160" i="5"/>
  <c r="I2159" i="5"/>
  <c r="G2159" i="5"/>
  <c r="F2159" i="5"/>
  <c r="E2159" i="5"/>
  <c r="I2158" i="5"/>
  <c r="G2158" i="5"/>
  <c r="F2158" i="5"/>
  <c r="E2158" i="5"/>
  <c r="H2187" i="5" s="1"/>
  <c r="I2157" i="5"/>
  <c r="G2157" i="5"/>
  <c r="F2157" i="5"/>
  <c r="E2157" i="5"/>
  <c r="I2156" i="5"/>
  <c r="G2156" i="5"/>
  <c r="F2156" i="5"/>
  <c r="E2156" i="5"/>
  <c r="I2155" i="5"/>
  <c r="G2155" i="5"/>
  <c r="F2155" i="5"/>
  <c r="E2155" i="5"/>
  <c r="I2154" i="5"/>
  <c r="G2154" i="5"/>
  <c r="F2154" i="5"/>
  <c r="E2154" i="5"/>
  <c r="H2183" i="5" s="1"/>
  <c r="I2153" i="5"/>
  <c r="G2153" i="5"/>
  <c r="F2153" i="5"/>
  <c r="E2153" i="5"/>
  <c r="I2152" i="5"/>
  <c r="G2152" i="5"/>
  <c r="F2152" i="5"/>
  <c r="E2152" i="5"/>
  <c r="I2151" i="5"/>
  <c r="G2151" i="5"/>
  <c r="F2151" i="5"/>
  <c r="E2151" i="5"/>
  <c r="H2180" i="5" s="1"/>
  <c r="I2150" i="5"/>
  <c r="G2150" i="5"/>
  <c r="F2150" i="5"/>
  <c r="E2150" i="5"/>
  <c r="I2149" i="5"/>
  <c r="G2149" i="5"/>
  <c r="F2149" i="5"/>
  <c r="E2149" i="5"/>
  <c r="H2178" i="5" s="1"/>
  <c r="I2148" i="5"/>
  <c r="G2148" i="5"/>
  <c r="F2148" i="5"/>
  <c r="E2148" i="5"/>
  <c r="I2147" i="5"/>
  <c r="G2147" i="5"/>
  <c r="F2147" i="5"/>
  <c r="E2147" i="5"/>
  <c r="H2176" i="5" s="1"/>
  <c r="I2146" i="5"/>
  <c r="G2146" i="5"/>
  <c r="F2146" i="5"/>
  <c r="E2146" i="5"/>
  <c r="I2145" i="5"/>
  <c r="G2145" i="5"/>
  <c r="F2145" i="5"/>
  <c r="E2145" i="5"/>
  <c r="I2144" i="5"/>
  <c r="G2144" i="5"/>
  <c r="F2144" i="5"/>
  <c r="E2144" i="5"/>
  <c r="I2143" i="5"/>
  <c r="G2143" i="5"/>
  <c r="F2143" i="5"/>
  <c r="E2143" i="5"/>
  <c r="H2172" i="5" s="1"/>
  <c r="I2142" i="5"/>
  <c r="G2142" i="5"/>
  <c r="F2142" i="5"/>
  <c r="E2142" i="5"/>
  <c r="I2141" i="5"/>
  <c r="G2141" i="5"/>
  <c r="F2141" i="5"/>
  <c r="E2141" i="5"/>
  <c r="H2170" i="5" s="1"/>
  <c r="I2140" i="5"/>
  <c r="G2140" i="5"/>
  <c r="F2140" i="5"/>
  <c r="E2140" i="5"/>
  <c r="I2139" i="5"/>
  <c r="G2139" i="5"/>
  <c r="F2139" i="5"/>
  <c r="E2139" i="5"/>
  <c r="H2168" i="5" s="1"/>
  <c r="I2138" i="5"/>
  <c r="G2138" i="5"/>
  <c r="F2138" i="5"/>
  <c r="E2138" i="5"/>
  <c r="I2137" i="5"/>
  <c r="G2137" i="5"/>
  <c r="F2137" i="5"/>
  <c r="E2137" i="5"/>
  <c r="I2136" i="5"/>
  <c r="G2136" i="5"/>
  <c r="F2136" i="5"/>
  <c r="E2136" i="5"/>
  <c r="I2135" i="5"/>
  <c r="G2135" i="5"/>
  <c r="F2135" i="5"/>
  <c r="E2135" i="5"/>
  <c r="H2164" i="5" s="1"/>
  <c r="I2134" i="5"/>
  <c r="G2134" i="5"/>
  <c r="F2134" i="5"/>
  <c r="E2134" i="5"/>
  <c r="I2133" i="5"/>
  <c r="G2133" i="5"/>
  <c r="F2133" i="5"/>
  <c r="E2133" i="5"/>
  <c r="H2162" i="5" s="1"/>
  <c r="I2132" i="5"/>
  <c r="G2132" i="5"/>
  <c r="F2132" i="5"/>
  <c r="E2132" i="5"/>
  <c r="H2161" i="5" s="1"/>
  <c r="I2131" i="5"/>
  <c r="G2131" i="5"/>
  <c r="F2131" i="5"/>
  <c r="E2131" i="5"/>
  <c r="H2160" i="5" s="1"/>
  <c r="I2130" i="5"/>
  <c r="G2130" i="5"/>
  <c r="F2130" i="5"/>
  <c r="E2130" i="5"/>
  <c r="H2159" i="5" s="1"/>
  <c r="I2129" i="5"/>
  <c r="G2129" i="5"/>
  <c r="F2129" i="5"/>
  <c r="E2129" i="5"/>
  <c r="H2158" i="5" s="1"/>
  <c r="I2128" i="5"/>
  <c r="G2128" i="5"/>
  <c r="F2128" i="5"/>
  <c r="E2128" i="5"/>
  <c r="H2157" i="5" s="1"/>
  <c r="I2127" i="5"/>
  <c r="G2127" i="5"/>
  <c r="F2127" i="5"/>
  <c r="E2127" i="5"/>
  <c r="H2156" i="5" s="1"/>
  <c r="I2126" i="5"/>
  <c r="G2126" i="5"/>
  <c r="F2126" i="5"/>
  <c r="E2126" i="5"/>
  <c r="H2155" i="5" s="1"/>
  <c r="I2125" i="5"/>
  <c r="G2125" i="5"/>
  <c r="F2125" i="5"/>
  <c r="E2125" i="5"/>
  <c r="H2154" i="5" s="1"/>
  <c r="I2124" i="5"/>
  <c r="G2124" i="5"/>
  <c r="F2124" i="5"/>
  <c r="E2124" i="5"/>
  <c r="H2153" i="5" s="1"/>
  <c r="I2123" i="5"/>
  <c r="G2123" i="5"/>
  <c r="F2123" i="5"/>
  <c r="E2123" i="5"/>
  <c r="H2152" i="5" s="1"/>
  <c r="I2122" i="5"/>
  <c r="G2122" i="5"/>
  <c r="F2122" i="5"/>
  <c r="E2122" i="5"/>
  <c r="H2151" i="5" s="1"/>
  <c r="I2121" i="5"/>
  <c r="G2121" i="5"/>
  <c r="F2121" i="5"/>
  <c r="E2121" i="5"/>
  <c r="H2150" i="5" s="1"/>
  <c r="I2120" i="5"/>
  <c r="G2120" i="5"/>
  <c r="F2120" i="5"/>
  <c r="E2120" i="5"/>
  <c r="H2149" i="5" s="1"/>
  <c r="I2119" i="5"/>
  <c r="G2119" i="5"/>
  <c r="F2119" i="5"/>
  <c r="E2119" i="5"/>
  <c r="H2148" i="5" s="1"/>
  <c r="I2118" i="5"/>
  <c r="G2118" i="5"/>
  <c r="F2118" i="5"/>
  <c r="E2118" i="5"/>
  <c r="H2147" i="5" s="1"/>
  <c r="I2117" i="5"/>
  <c r="G2117" i="5"/>
  <c r="F2117" i="5"/>
  <c r="E2117" i="5"/>
  <c r="H2146" i="5" s="1"/>
  <c r="I2116" i="5"/>
  <c r="G2116" i="5"/>
  <c r="F2116" i="5"/>
  <c r="E2116" i="5"/>
  <c r="H2145" i="5" s="1"/>
  <c r="I2115" i="5"/>
  <c r="G2115" i="5"/>
  <c r="F2115" i="5"/>
  <c r="E2115" i="5"/>
  <c r="H2144" i="5" s="1"/>
  <c r="I2114" i="5"/>
  <c r="G2114" i="5"/>
  <c r="F2114" i="5"/>
  <c r="E2114" i="5"/>
  <c r="H2143" i="5" s="1"/>
  <c r="I2113" i="5"/>
  <c r="G2113" i="5"/>
  <c r="F2113" i="5"/>
  <c r="E2113" i="5"/>
  <c r="H2142" i="5" s="1"/>
  <c r="I2112" i="5"/>
  <c r="G2112" i="5"/>
  <c r="F2112" i="5"/>
  <c r="E2112" i="5"/>
  <c r="H2141" i="5" s="1"/>
  <c r="I2111" i="5"/>
  <c r="G2111" i="5"/>
  <c r="F2111" i="5"/>
  <c r="E2111" i="5"/>
  <c r="H2140" i="5" s="1"/>
  <c r="I2110" i="5"/>
  <c r="G2110" i="5"/>
  <c r="F2110" i="5"/>
  <c r="E2110" i="5"/>
  <c r="H2139" i="5" s="1"/>
  <c r="I2109" i="5"/>
  <c r="G2109" i="5"/>
  <c r="F2109" i="5"/>
  <c r="E2109" i="5"/>
  <c r="H2138" i="5" s="1"/>
  <c r="I2108" i="5"/>
  <c r="G2108" i="5"/>
  <c r="F2108" i="5"/>
  <c r="E2108" i="5"/>
  <c r="H2137" i="5" s="1"/>
  <c r="I2107" i="5"/>
  <c r="G2107" i="5"/>
  <c r="F2107" i="5"/>
  <c r="E2107" i="5"/>
  <c r="H2136" i="5" s="1"/>
  <c r="I2106" i="5"/>
  <c r="G2106" i="5"/>
  <c r="F2106" i="5"/>
  <c r="E2106" i="5"/>
  <c r="H2135" i="5" s="1"/>
  <c r="I2105" i="5"/>
  <c r="G2105" i="5"/>
  <c r="F2105" i="5"/>
  <c r="E2105" i="5"/>
  <c r="H2134" i="5" s="1"/>
  <c r="I2104" i="5"/>
  <c r="G2104" i="5"/>
  <c r="F2104" i="5"/>
  <c r="E2104" i="5"/>
  <c r="H2133" i="5" s="1"/>
  <c r="I2103" i="5"/>
  <c r="G2103" i="5"/>
  <c r="F2103" i="5"/>
  <c r="E2103" i="5"/>
  <c r="H2132" i="5" s="1"/>
  <c r="I2102" i="5"/>
  <c r="G2102" i="5"/>
  <c r="F2102" i="5"/>
  <c r="E2102" i="5"/>
  <c r="H2131" i="5" s="1"/>
  <c r="I2101" i="5"/>
  <c r="G2101" i="5"/>
  <c r="F2101" i="5"/>
  <c r="E2101" i="5"/>
  <c r="H2130" i="5" s="1"/>
  <c r="I2100" i="5"/>
  <c r="G2100" i="5"/>
  <c r="F2100" i="5"/>
  <c r="E2100" i="5"/>
  <c r="H2129" i="5" s="1"/>
  <c r="I2099" i="5"/>
  <c r="G2099" i="5"/>
  <c r="F2099" i="5"/>
  <c r="E2099" i="5"/>
  <c r="H2128" i="5" s="1"/>
  <c r="I2098" i="5"/>
  <c r="G2098" i="5"/>
  <c r="F2098" i="5"/>
  <c r="E2098" i="5"/>
  <c r="H2127" i="5" s="1"/>
  <c r="I2097" i="5"/>
  <c r="G2097" i="5"/>
  <c r="F2097" i="5"/>
  <c r="E2097" i="5"/>
  <c r="H2126" i="5" s="1"/>
  <c r="I2096" i="5"/>
  <c r="G2096" i="5"/>
  <c r="F2096" i="5"/>
  <c r="E2096" i="5"/>
  <c r="H2125" i="5" s="1"/>
  <c r="I2095" i="5"/>
  <c r="G2095" i="5"/>
  <c r="F2095" i="5"/>
  <c r="E2095" i="5"/>
  <c r="H2124" i="5" s="1"/>
  <c r="I2094" i="5"/>
  <c r="G2094" i="5"/>
  <c r="F2094" i="5"/>
  <c r="E2094" i="5"/>
  <c r="H2123" i="5" s="1"/>
  <c r="I2093" i="5"/>
  <c r="G2093" i="5"/>
  <c r="F2093" i="5"/>
  <c r="E2093" i="5"/>
  <c r="H2122" i="5" s="1"/>
  <c r="I2092" i="5"/>
  <c r="G2092" i="5"/>
  <c r="F2092" i="5"/>
  <c r="E2092" i="5"/>
  <c r="H2121" i="5" s="1"/>
  <c r="I2091" i="5"/>
  <c r="G2091" i="5"/>
  <c r="F2091" i="5"/>
  <c r="E2091" i="5"/>
  <c r="H2120" i="5" s="1"/>
  <c r="I2090" i="5"/>
  <c r="G2090" i="5"/>
  <c r="F2090" i="5"/>
  <c r="E2090" i="5"/>
  <c r="H2119" i="5" s="1"/>
  <c r="I2089" i="5"/>
  <c r="G2089" i="5"/>
  <c r="F2089" i="5"/>
  <c r="E2089" i="5"/>
  <c r="H2118" i="5" s="1"/>
  <c r="I2088" i="5"/>
  <c r="G2088" i="5"/>
  <c r="F2088" i="5"/>
  <c r="E2088" i="5"/>
  <c r="H2117" i="5" s="1"/>
  <c r="I2087" i="5"/>
  <c r="G2087" i="5"/>
  <c r="F2087" i="5"/>
  <c r="E2087" i="5"/>
  <c r="H2116" i="5" s="1"/>
  <c r="I2086" i="5"/>
  <c r="G2086" i="5"/>
  <c r="F2086" i="5"/>
  <c r="E2086" i="5"/>
  <c r="H2115" i="5" s="1"/>
  <c r="I2085" i="5"/>
  <c r="G2085" i="5"/>
  <c r="F2085" i="5"/>
  <c r="E2085" i="5"/>
  <c r="H2114" i="5" s="1"/>
  <c r="I2084" i="5"/>
  <c r="G2084" i="5"/>
  <c r="F2084" i="5"/>
  <c r="E2084" i="5"/>
  <c r="H2113" i="5" s="1"/>
  <c r="I2083" i="5"/>
  <c r="G2083" i="5"/>
  <c r="F2083" i="5"/>
  <c r="E2083" i="5"/>
  <c r="H2112" i="5" s="1"/>
  <c r="I2082" i="5"/>
  <c r="G2082" i="5"/>
  <c r="F2082" i="5"/>
  <c r="E2082" i="5"/>
  <c r="H2111" i="5" s="1"/>
  <c r="I2081" i="5"/>
  <c r="G2081" i="5"/>
  <c r="F2081" i="5"/>
  <c r="E2081" i="5"/>
  <c r="H2110" i="5" s="1"/>
  <c r="I2080" i="5"/>
  <c r="G2080" i="5"/>
  <c r="F2080" i="5"/>
  <c r="E2080" i="5"/>
  <c r="H2109" i="5" s="1"/>
  <c r="I2079" i="5"/>
  <c r="G2079" i="5"/>
  <c r="F2079" i="5"/>
  <c r="E2079" i="5"/>
  <c r="H2108" i="5" s="1"/>
  <c r="I2078" i="5"/>
  <c r="G2078" i="5"/>
  <c r="F2078" i="5"/>
  <c r="E2078" i="5"/>
  <c r="H2107" i="5" s="1"/>
  <c r="I2077" i="5"/>
  <c r="G2077" i="5"/>
  <c r="F2077" i="5"/>
  <c r="E2077" i="5"/>
  <c r="H2106" i="5" s="1"/>
  <c r="I2076" i="5"/>
  <c r="G2076" i="5"/>
  <c r="F2076" i="5"/>
  <c r="E2076" i="5"/>
  <c r="H2105" i="5" s="1"/>
  <c r="I2075" i="5"/>
  <c r="G2075" i="5"/>
  <c r="F2075" i="5"/>
  <c r="E2075" i="5"/>
  <c r="H2104" i="5" s="1"/>
  <c r="I2074" i="5"/>
  <c r="G2074" i="5"/>
  <c r="F2074" i="5"/>
  <c r="E2074" i="5"/>
  <c r="H2103" i="5" s="1"/>
  <c r="I2073" i="5"/>
  <c r="G2073" i="5"/>
  <c r="F2073" i="5"/>
  <c r="E2073" i="5"/>
  <c r="H2102" i="5" s="1"/>
  <c r="I2072" i="5"/>
  <c r="G2072" i="5"/>
  <c r="F2072" i="5"/>
  <c r="E2072" i="5"/>
  <c r="H2101" i="5" s="1"/>
  <c r="I2071" i="5"/>
  <c r="G2071" i="5"/>
  <c r="F2071" i="5"/>
  <c r="E2071" i="5"/>
  <c r="H2100" i="5" s="1"/>
  <c r="I2070" i="5"/>
  <c r="G2070" i="5"/>
  <c r="F2070" i="5"/>
  <c r="E2070" i="5"/>
  <c r="H2099" i="5" s="1"/>
  <c r="I2069" i="5"/>
  <c r="G2069" i="5"/>
  <c r="F2069" i="5"/>
  <c r="E2069" i="5"/>
  <c r="H2098" i="5" s="1"/>
  <c r="I2068" i="5"/>
  <c r="G2068" i="5"/>
  <c r="F2068" i="5"/>
  <c r="E2068" i="5"/>
  <c r="H2097" i="5" s="1"/>
  <c r="I2067" i="5"/>
  <c r="G2067" i="5"/>
  <c r="F2067" i="5"/>
  <c r="E2067" i="5"/>
  <c r="H2096" i="5" s="1"/>
  <c r="I2066" i="5"/>
  <c r="G2066" i="5"/>
  <c r="F2066" i="5"/>
  <c r="E2066" i="5"/>
  <c r="H2095" i="5" s="1"/>
  <c r="I2065" i="5"/>
  <c r="G2065" i="5"/>
  <c r="F2065" i="5"/>
  <c r="E2065" i="5"/>
  <c r="H2094" i="5" s="1"/>
  <c r="I2064" i="5"/>
  <c r="G2064" i="5"/>
  <c r="F2064" i="5"/>
  <c r="E2064" i="5"/>
  <c r="H2093" i="5" s="1"/>
  <c r="I2063" i="5"/>
  <c r="G2063" i="5"/>
  <c r="F2063" i="5"/>
  <c r="E2063" i="5"/>
  <c r="H2092" i="5" s="1"/>
  <c r="I2062" i="5"/>
  <c r="G2062" i="5"/>
  <c r="F2062" i="5"/>
  <c r="E2062" i="5"/>
  <c r="H2091" i="5" s="1"/>
  <c r="I2061" i="5"/>
  <c r="G2061" i="5"/>
  <c r="F2061" i="5"/>
  <c r="E2061" i="5"/>
  <c r="H2090" i="5" s="1"/>
  <c r="I2060" i="5"/>
  <c r="G2060" i="5"/>
  <c r="F2060" i="5"/>
  <c r="E2060" i="5"/>
  <c r="H2089" i="5" s="1"/>
  <c r="I2059" i="5"/>
  <c r="G2059" i="5"/>
  <c r="F2059" i="5"/>
  <c r="E2059" i="5"/>
  <c r="H2088" i="5" s="1"/>
  <c r="I2058" i="5"/>
  <c r="G2058" i="5"/>
  <c r="F2058" i="5"/>
  <c r="E2058" i="5"/>
  <c r="H2087" i="5" s="1"/>
  <c r="I2057" i="5"/>
  <c r="G2057" i="5"/>
  <c r="F2057" i="5"/>
  <c r="E2057" i="5"/>
  <c r="H2086" i="5" s="1"/>
  <c r="I2056" i="5"/>
  <c r="G2056" i="5"/>
  <c r="F2056" i="5"/>
  <c r="E2056" i="5"/>
  <c r="H2085" i="5" s="1"/>
  <c r="I2055" i="5"/>
  <c r="G2055" i="5"/>
  <c r="F2055" i="5"/>
  <c r="E2055" i="5"/>
  <c r="H2084" i="5" s="1"/>
  <c r="I2054" i="5"/>
  <c r="G2054" i="5"/>
  <c r="F2054" i="5"/>
  <c r="E2054" i="5"/>
  <c r="H2083" i="5" s="1"/>
  <c r="I2053" i="5"/>
  <c r="G2053" i="5"/>
  <c r="F2053" i="5"/>
  <c r="E2053" i="5"/>
  <c r="H2082" i="5" s="1"/>
  <c r="I2052" i="5"/>
  <c r="G2052" i="5"/>
  <c r="F2052" i="5"/>
  <c r="E2052" i="5"/>
  <c r="H2081" i="5" s="1"/>
  <c r="I2051" i="5"/>
  <c r="G2051" i="5"/>
  <c r="F2051" i="5"/>
  <c r="E2051" i="5"/>
  <c r="H2080" i="5" s="1"/>
  <c r="I2050" i="5"/>
  <c r="G2050" i="5"/>
  <c r="F2050" i="5"/>
  <c r="E2050" i="5"/>
  <c r="H2079" i="5" s="1"/>
  <c r="I2049" i="5"/>
  <c r="G2049" i="5"/>
  <c r="F2049" i="5"/>
  <c r="E2049" i="5"/>
  <c r="H2078" i="5" s="1"/>
  <c r="I2048" i="5"/>
  <c r="G2048" i="5"/>
  <c r="F2048" i="5"/>
  <c r="E2048" i="5"/>
  <c r="H2077" i="5" s="1"/>
  <c r="I2047" i="5"/>
  <c r="G2047" i="5"/>
  <c r="F2047" i="5"/>
  <c r="E2047" i="5"/>
  <c r="H2076" i="5" s="1"/>
  <c r="I2046" i="5"/>
  <c r="G2046" i="5"/>
  <c r="F2046" i="5"/>
  <c r="E2046" i="5"/>
  <c r="H2075" i="5" s="1"/>
  <c r="I2045" i="5"/>
  <c r="G2045" i="5"/>
  <c r="F2045" i="5"/>
  <c r="E2045" i="5"/>
  <c r="H2074" i="5" s="1"/>
  <c r="I2044" i="5"/>
  <c r="G2044" i="5"/>
  <c r="F2044" i="5"/>
  <c r="E2044" i="5"/>
  <c r="H2073" i="5" s="1"/>
  <c r="I2043" i="5"/>
  <c r="G2043" i="5"/>
  <c r="F2043" i="5"/>
  <c r="E2043" i="5"/>
  <c r="H2072" i="5" s="1"/>
  <c r="I2042" i="5"/>
  <c r="G2042" i="5"/>
  <c r="F2042" i="5"/>
  <c r="E2042" i="5"/>
  <c r="H2071" i="5" s="1"/>
  <c r="I2041" i="5"/>
  <c r="G2041" i="5"/>
  <c r="F2041" i="5"/>
  <c r="E2041" i="5"/>
  <c r="H2070" i="5" s="1"/>
  <c r="I2040" i="5"/>
  <c r="G2040" i="5"/>
  <c r="F2040" i="5"/>
  <c r="E2040" i="5"/>
  <c r="H2069" i="5" s="1"/>
  <c r="I2039" i="5"/>
  <c r="G2039" i="5"/>
  <c r="F2039" i="5"/>
  <c r="E2039" i="5"/>
  <c r="H2068" i="5" s="1"/>
  <c r="I2038" i="5"/>
  <c r="G2038" i="5"/>
  <c r="F2038" i="5"/>
  <c r="E2038" i="5"/>
  <c r="H2067" i="5" s="1"/>
  <c r="I2037" i="5"/>
  <c r="G2037" i="5"/>
  <c r="F2037" i="5"/>
  <c r="E2037" i="5"/>
  <c r="H2066" i="5" s="1"/>
  <c r="I2036" i="5"/>
  <c r="G2036" i="5"/>
  <c r="F2036" i="5"/>
  <c r="E2036" i="5"/>
  <c r="H2065" i="5" s="1"/>
  <c r="I2035" i="5"/>
  <c r="G2035" i="5"/>
  <c r="F2035" i="5"/>
  <c r="E2035" i="5"/>
  <c r="H2064" i="5" s="1"/>
  <c r="I2034" i="5"/>
  <c r="G2034" i="5"/>
  <c r="F2034" i="5"/>
  <c r="E2034" i="5"/>
  <c r="H2063" i="5" s="1"/>
  <c r="I2033" i="5"/>
  <c r="G2033" i="5"/>
  <c r="F2033" i="5"/>
  <c r="E2033" i="5"/>
  <c r="H2062" i="5" s="1"/>
  <c r="I2032" i="5"/>
  <c r="G2032" i="5"/>
  <c r="F2032" i="5"/>
  <c r="E2032" i="5"/>
  <c r="H2061" i="5" s="1"/>
  <c r="I2031" i="5"/>
  <c r="G2031" i="5"/>
  <c r="F2031" i="5"/>
  <c r="E2031" i="5"/>
  <c r="H2060" i="5" s="1"/>
  <c r="I2030" i="5"/>
  <c r="G2030" i="5"/>
  <c r="F2030" i="5"/>
  <c r="E2030" i="5"/>
  <c r="H2059" i="5" s="1"/>
  <c r="I2029" i="5"/>
  <c r="G2029" i="5"/>
  <c r="F2029" i="5"/>
  <c r="E2029" i="5"/>
  <c r="H2058" i="5" s="1"/>
  <c r="I2028" i="5"/>
  <c r="G2028" i="5"/>
  <c r="F2028" i="5"/>
  <c r="E2028" i="5"/>
  <c r="H2057" i="5" s="1"/>
  <c r="I2027" i="5"/>
  <c r="G2027" i="5"/>
  <c r="F2027" i="5"/>
  <c r="E2027" i="5"/>
  <c r="H2056" i="5" s="1"/>
  <c r="I2026" i="5"/>
  <c r="G2026" i="5"/>
  <c r="F2026" i="5"/>
  <c r="E2026" i="5"/>
  <c r="H2055" i="5" s="1"/>
  <c r="I2025" i="5"/>
  <c r="G2025" i="5"/>
  <c r="F2025" i="5"/>
  <c r="E2025" i="5"/>
  <c r="H2054" i="5" s="1"/>
  <c r="I2024" i="5"/>
  <c r="G2024" i="5"/>
  <c r="F2024" i="5"/>
  <c r="E2024" i="5"/>
  <c r="H2053" i="5" s="1"/>
  <c r="I2023" i="5"/>
  <c r="G2023" i="5"/>
  <c r="F2023" i="5"/>
  <c r="E2023" i="5"/>
  <c r="H2052" i="5" s="1"/>
  <c r="I2022" i="5"/>
  <c r="G2022" i="5"/>
  <c r="F2022" i="5"/>
  <c r="E2022" i="5"/>
  <c r="H2051" i="5" s="1"/>
  <c r="I2021" i="5"/>
  <c r="G2021" i="5"/>
  <c r="F2021" i="5"/>
  <c r="E2021" i="5"/>
  <c r="H2050" i="5" s="1"/>
  <c r="I2020" i="5"/>
  <c r="G2020" i="5"/>
  <c r="F2020" i="5"/>
  <c r="E2020" i="5"/>
  <c r="H2049" i="5" s="1"/>
  <c r="I2019" i="5"/>
  <c r="G2019" i="5"/>
  <c r="F2019" i="5"/>
  <c r="E2019" i="5"/>
  <c r="H2048" i="5" s="1"/>
  <c r="I2018" i="5"/>
  <c r="G2018" i="5"/>
  <c r="F2018" i="5"/>
  <c r="E2018" i="5"/>
  <c r="H2047" i="5" s="1"/>
  <c r="I2017" i="5"/>
  <c r="G2017" i="5"/>
  <c r="F2017" i="5"/>
  <c r="E2017" i="5"/>
  <c r="H2046" i="5" s="1"/>
  <c r="I2016" i="5"/>
  <c r="G2016" i="5"/>
  <c r="F2016" i="5"/>
  <c r="E2016" i="5"/>
  <c r="H2045" i="5" s="1"/>
  <c r="I2015" i="5"/>
  <c r="G2015" i="5"/>
  <c r="F2015" i="5"/>
  <c r="E2015" i="5"/>
  <c r="H2044" i="5" s="1"/>
  <c r="I2014" i="5"/>
  <c r="G2014" i="5"/>
  <c r="F2014" i="5"/>
  <c r="E2014" i="5"/>
  <c r="H2043" i="5" s="1"/>
  <c r="I2013" i="5"/>
  <c r="G2013" i="5"/>
  <c r="F2013" i="5"/>
  <c r="E2013" i="5"/>
  <c r="H2042" i="5" s="1"/>
  <c r="I2012" i="5"/>
  <c r="G2012" i="5"/>
  <c r="F2012" i="5"/>
  <c r="E2012" i="5"/>
  <c r="H2041" i="5" s="1"/>
  <c r="I2011" i="5"/>
  <c r="G2011" i="5"/>
  <c r="F2011" i="5"/>
  <c r="E2011" i="5"/>
  <c r="H2040" i="5" s="1"/>
  <c r="I2010" i="5"/>
  <c r="G2010" i="5"/>
  <c r="F2010" i="5"/>
  <c r="E2010" i="5"/>
  <c r="H2039" i="5" s="1"/>
  <c r="I2009" i="5"/>
  <c r="G2009" i="5"/>
  <c r="F2009" i="5"/>
  <c r="E2009" i="5"/>
  <c r="H2038" i="5" s="1"/>
  <c r="I2008" i="5"/>
  <c r="G2008" i="5"/>
  <c r="F2008" i="5"/>
  <c r="E2008" i="5"/>
  <c r="H2037" i="5" s="1"/>
  <c r="I2007" i="5"/>
  <c r="G2007" i="5"/>
  <c r="F2007" i="5"/>
  <c r="E2007" i="5"/>
  <c r="H2036" i="5" s="1"/>
  <c r="I2006" i="5"/>
  <c r="G2006" i="5"/>
  <c r="F2006" i="5"/>
  <c r="E2006" i="5"/>
  <c r="H2035" i="5" s="1"/>
  <c r="I2005" i="5"/>
  <c r="G2005" i="5"/>
  <c r="F2005" i="5"/>
  <c r="E2005" i="5"/>
  <c r="H2034" i="5" s="1"/>
  <c r="I2004" i="5"/>
  <c r="G2004" i="5"/>
  <c r="F2004" i="5"/>
  <c r="E2004" i="5"/>
  <c r="H2033" i="5" s="1"/>
  <c r="I2003" i="5"/>
  <c r="G2003" i="5"/>
  <c r="F2003" i="5"/>
  <c r="E2003" i="5"/>
  <c r="H2032" i="5" s="1"/>
  <c r="I2002" i="5"/>
  <c r="G2002" i="5"/>
  <c r="F2002" i="5"/>
  <c r="E2002" i="5"/>
  <c r="H2031" i="5" s="1"/>
  <c r="I2001" i="5"/>
  <c r="G2001" i="5"/>
  <c r="F2001" i="5"/>
  <c r="E2001" i="5"/>
  <c r="H2030" i="5" s="1"/>
  <c r="I2000" i="5"/>
  <c r="G2000" i="5"/>
  <c r="F2000" i="5"/>
  <c r="E2000" i="5"/>
  <c r="H2029" i="5" s="1"/>
  <c r="I1999" i="5"/>
  <c r="G1999" i="5"/>
  <c r="F1999" i="5"/>
  <c r="E1999" i="5"/>
  <c r="H2028" i="5" s="1"/>
  <c r="I1998" i="5"/>
  <c r="G1998" i="5"/>
  <c r="F1998" i="5"/>
  <c r="E1998" i="5"/>
  <c r="H2027" i="5" s="1"/>
  <c r="I1997" i="5"/>
  <c r="G1997" i="5"/>
  <c r="F1997" i="5"/>
  <c r="E1997" i="5"/>
  <c r="H2026" i="5" s="1"/>
  <c r="I1996" i="5"/>
  <c r="G1996" i="5"/>
  <c r="F1996" i="5"/>
  <c r="E1996" i="5"/>
  <c r="H2025" i="5" s="1"/>
  <c r="I1995" i="5"/>
  <c r="G1995" i="5"/>
  <c r="F1995" i="5"/>
  <c r="E1995" i="5"/>
  <c r="H2024" i="5" s="1"/>
  <c r="I1994" i="5"/>
  <c r="G1994" i="5"/>
  <c r="F1994" i="5"/>
  <c r="E1994" i="5"/>
  <c r="H2023" i="5" s="1"/>
  <c r="I1993" i="5"/>
  <c r="G1993" i="5"/>
  <c r="F1993" i="5"/>
  <c r="E1993" i="5"/>
  <c r="H2022" i="5" s="1"/>
  <c r="I1992" i="5"/>
  <c r="G1992" i="5"/>
  <c r="F1992" i="5"/>
  <c r="E1992" i="5"/>
  <c r="H2021" i="5" s="1"/>
  <c r="I1991" i="5"/>
  <c r="G1991" i="5"/>
  <c r="F1991" i="5"/>
  <c r="E1991" i="5"/>
  <c r="H2020" i="5" s="1"/>
  <c r="I1990" i="5"/>
  <c r="G1990" i="5"/>
  <c r="F1990" i="5"/>
  <c r="E1990" i="5"/>
  <c r="H2019" i="5" s="1"/>
  <c r="I1989" i="5"/>
  <c r="G1989" i="5"/>
  <c r="F1989" i="5"/>
  <c r="E1989" i="5"/>
  <c r="H2018" i="5" s="1"/>
  <c r="I1988" i="5"/>
  <c r="G1988" i="5"/>
  <c r="F1988" i="5"/>
  <c r="E1988" i="5"/>
  <c r="H2017" i="5" s="1"/>
  <c r="I1987" i="5"/>
  <c r="G1987" i="5"/>
  <c r="F1987" i="5"/>
  <c r="E1987" i="5"/>
  <c r="H2016" i="5" s="1"/>
  <c r="I1986" i="5"/>
  <c r="G1986" i="5"/>
  <c r="F1986" i="5"/>
  <c r="E1986" i="5"/>
  <c r="H2015" i="5" s="1"/>
  <c r="I1985" i="5"/>
  <c r="G1985" i="5"/>
  <c r="F1985" i="5"/>
  <c r="E1985" i="5"/>
  <c r="H2014" i="5" s="1"/>
  <c r="I1984" i="5"/>
  <c r="G1984" i="5"/>
  <c r="F1984" i="5"/>
  <c r="E1984" i="5"/>
  <c r="H2013" i="5" s="1"/>
  <c r="I1983" i="5"/>
  <c r="G1983" i="5"/>
  <c r="F1983" i="5"/>
  <c r="E1983" i="5"/>
  <c r="H2012" i="5" s="1"/>
  <c r="I1982" i="5"/>
  <c r="G1982" i="5"/>
  <c r="F1982" i="5"/>
  <c r="E1982" i="5"/>
  <c r="H2011" i="5" s="1"/>
  <c r="I1981" i="5"/>
  <c r="G1981" i="5"/>
  <c r="F1981" i="5"/>
  <c r="E1981" i="5"/>
  <c r="H2010" i="5" s="1"/>
  <c r="I1980" i="5"/>
  <c r="G1980" i="5"/>
  <c r="F1980" i="5"/>
  <c r="E1980" i="5"/>
  <c r="H2009" i="5" s="1"/>
  <c r="I1979" i="5"/>
  <c r="G1979" i="5"/>
  <c r="F1979" i="5"/>
  <c r="E1979" i="5"/>
  <c r="H2008" i="5" s="1"/>
  <c r="I1978" i="5"/>
  <c r="G1978" i="5"/>
  <c r="F1978" i="5"/>
  <c r="E1978" i="5"/>
  <c r="H2007" i="5" s="1"/>
  <c r="I1977" i="5"/>
  <c r="G1977" i="5"/>
  <c r="F1977" i="5"/>
  <c r="E1977" i="5"/>
  <c r="H2006" i="5" s="1"/>
  <c r="I1976" i="5"/>
  <c r="G1976" i="5"/>
  <c r="F1976" i="5"/>
  <c r="E1976" i="5"/>
  <c r="H2005" i="5" s="1"/>
  <c r="I1975" i="5"/>
  <c r="G1975" i="5"/>
  <c r="F1975" i="5"/>
  <c r="E1975" i="5"/>
  <c r="H2004" i="5" s="1"/>
  <c r="I1974" i="5"/>
  <c r="G1974" i="5"/>
  <c r="F1974" i="5"/>
  <c r="E1974" i="5"/>
  <c r="H2003" i="5" s="1"/>
  <c r="I1973" i="5"/>
  <c r="G1973" i="5"/>
  <c r="F1973" i="5"/>
  <c r="E1973" i="5"/>
  <c r="H2002" i="5" s="1"/>
  <c r="I1972" i="5"/>
  <c r="G1972" i="5"/>
  <c r="F1972" i="5"/>
  <c r="E1972" i="5"/>
  <c r="H2001" i="5" s="1"/>
  <c r="I1971" i="5"/>
  <c r="G1971" i="5"/>
  <c r="F1971" i="5"/>
  <c r="E1971" i="5"/>
  <c r="H2000" i="5" s="1"/>
  <c r="I1970" i="5"/>
  <c r="G1970" i="5"/>
  <c r="F1970" i="5"/>
  <c r="E1970" i="5"/>
  <c r="H1999" i="5" s="1"/>
  <c r="I1969" i="5"/>
  <c r="G1969" i="5"/>
  <c r="F1969" i="5"/>
  <c r="E1969" i="5"/>
  <c r="H1998" i="5" s="1"/>
  <c r="I1968" i="5"/>
  <c r="G1968" i="5"/>
  <c r="F1968" i="5"/>
  <c r="E1968" i="5"/>
  <c r="H1997" i="5" s="1"/>
  <c r="I1967" i="5"/>
  <c r="G1967" i="5"/>
  <c r="F1967" i="5"/>
  <c r="E1967" i="5"/>
  <c r="H1996" i="5" s="1"/>
  <c r="I1966" i="5"/>
  <c r="G1966" i="5"/>
  <c r="F1966" i="5"/>
  <c r="E1966" i="5"/>
  <c r="H1995" i="5" s="1"/>
  <c r="I1965" i="5"/>
  <c r="G1965" i="5"/>
  <c r="F1965" i="5"/>
  <c r="E1965" i="5"/>
  <c r="H1994" i="5" s="1"/>
  <c r="I1964" i="5"/>
  <c r="G1964" i="5"/>
  <c r="F1964" i="5"/>
  <c r="E1964" i="5"/>
  <c r="H1993" i="5" s="1"/>
  <c r="I1963" i="5"/>
  <c r="G1963" i="5"/>
  <c r="F1963" i="5"/>
  <c r="E1963" i="5"/>
  <c r="H1992" i="5" s="1"/>
  <c r="I1962" i="5"/>
  <c r="G1962" i="5"/>
  <c r="F1962" i="5"/>
  <c r="E1962" i="5"/>
  <c r="H1991" i="5" s="1"/>
  <c r="I1961" i="5"/>
  <c r="G1961" i="5"/>
  <c r="F1961" i="5"/>
  <c r="E1961" i="5"/>
  <c r="H1990" i="5" s="1"/>
  <c r="I1960" i="5"/>
  <c r="G1960" i="5"/>
  <c r="F1960" i="5"/>
  <c r="E1960" i="5"/>
  <c r="H1989" i="5" s="1"/>
  <c r="I1959" i="5"/>
  <c r="G1959" i="5"/>
  <c r="F1959" i="5"/>
  <c r="E1959" i="5"/>
  <c r="H1988" i="5" s="1"/>
  <c r="I1958" i="5"/>
  <c r="G1958" i="5"/>
  <c r="F1958" i="5"/>
  <c r="E1958" i="5"/>
  <c r="H1987" i="5" s="1"/>
  <c r="I1957" i="5"/>
  <c r="G1957" i="5"/>
  <c r="F1957" i="5"/>
  <c r="E1957" i="5"/>
  <c r="H1986" i="5" s="1"/>
  <c r="I1956" i="5"/>
  <c r="G1956" i="5"/>
  <c r="F1956" i="5"/>
  <c r="E1956" i="5"/>
  <c r="H1985" i="5" s="1"/>
  <c r="I1955" i="5"/>
  <c r="G1955" i="5"/>
  <c r="F1955" i="5"/>
  <c r="E1955" i="5"/>
  <c r="H1984" i="5" s="1"/>
  <c r="I1954" i="5"/>
  <c r="G1954" i="5"/>
  <c r="F1954" i="5"/>
  <c r="E1954" i="5"/>
  <c r="H1983" i="5" s="1"/>
  <c r="I1953" i="5"/>
  <c r="G1953" i="5"/>
  <c r="F1953" i="5"/>
  <c r="E1953" i="5"/>
  <c r="H1982" i="5" s="1"/>
  <c r="I1952" i="5"/>
  <c r="G1952" i="5"/>
  <c r="F1952" i="5"/>
  <c r="E1952" i="5"/>
  <c r="H1981" i="5" s="1"/>
  <c r="I1951" i="5"/>
  <c r="G1951" i="5"/>
  <c r="F1951" i="5"/>
  <c r="E1951" i="5"/>
  <c r="H1980" i="5" s="1"/>
  <c r="I1950" i="5"/>
  <c r="G1950" i="5"/>
  <c r="F1950" i="5"/>
  <c r="E1950" i="5"/>
  <c r="H1979" i="5" s="1"/>
  <c r="I1949" i="5"/>
  <c r="G1949" i="5"/>
  <c r="F1949" i="5"/>
  <c r="E1949" i="5"/>
  <c r="H1978" i="5" s="1"/>
  <c r="I1948" i="5"/>
  <c r="G1948" i="5"/>
  <c r="F1948" i="5"/>
  <c r="E1948" i="5"/>
  <c r="H1977" i="5" s="1"/>
  <c r="I1947" i="5"/>
  <c r="G1947" i="5"/>
  <c r="F1947" i="5"/>
  <c r="E1947" i="5"/>
  <c r="H1976" i="5" s="1"/>
  <c r="I1946" i="5"/>
  <c r="G1946" i="5"/>
  <c r="F1946" i="5"/>
  <c r="E1946" i="5"/>
  <c r="H1975" i="5" s="1"/>
  <c r="I1945" i="5"/>
  <c r="G1945" i="5"/>
  <c r="F1945" i="5"/>
  <c r="E1945" i="5"/>
  <c r="H1974" i="5" s="1"/>
  <c r="I1944" i="5"/>
  <c r="G1944" i="5"/>
  <c r="F1944" i="5"/>
  <c r="E1944" i="5"/>
  <c r="H1973" i="5" s="1"/>
  <c r="I1943" i="5"/>
  <c r="G1943" i="5"/>
  <c r="F1943" i="5"/>
  <c r="E1943" i="5"/>
  <c r="H1972" i="5" s="1"/>
  <c r="I1942" i="5"/>
  <c r="G1942" i="5"/>
  <c r="F1942" i="5"/>
  <c r="E1942" i="5"/>
  <c r="H1971" i="5" s="1"/>
  <c r="I1941" i="5"/>
  <c r="G1941" i="5"/>
  <c r="F1941" i="5"/>
  <c r="E1941" i="5"/>
  <c r="H1970" i="5" s="1"/>
  <c r="I1940" i="5"/>
  <c r="G1940" i="5"/>
  <c r="F1940" i="5"/>
  <c r="E1940" i="5"/>
  <c r="H1969" i="5" s="1"/>
  <c r="I1939" i="5"/>
  <c r="G1939" i="5"/>
  <c r="F1939" i="5"/>
  <c r="E1939" i="5"/>
  <c r="H1968" i="5" s="1"/>
  <c r="I1938" i="5"/>
  <c r="G1938" i="5"/>
  <c r="F1938" i="5"/>
  <c r="E1938" i="5"/>
  <c r="H1967" i="5" s="1"/>
  <c r="I1937" i="5"/>
  <c r="G1937" i="5"/>
  <c r="F1937" i="5"/>
  <c r="E1937" i="5"/>
  <c r="H1966" i="5" s="1"/>
  <c r="I1936" i="5"/>
  <c r="G1936" i="5"/>
  <c r="F1936" i="5"/>
  <c r="E1936" i="5"/>
  <c r="H1965" i="5" s="1"/>
  <c r="I1935" i="5"/>
  <c r="G1935" i="5"/>
  <c r="F1935" i="5"/>
  <c r="E1935" i="5"/>
  <c r="H1964" i="5" s="1"/>
  <c r="I1934" i="5"/>
  <c r="G1934" i="5"/>
  <c r="F1934" i="5"/>
  <c r="E1934" i="5"/>
  <c r="H1963" i="5" s="1"/>
  <c r="I1933" i="5"/>
  <c r="G1933" i="5"/>
  <c r="F1933" i="5"/>
  <c r="E1933" i="5"/>
  <c r="H1962" i="5" s="1"/>
  <c r="I1932" i="5"/>
  <c r="G1932" i="5"/>
  <c r="F1932" i="5"/>
  <c r="E1932" i="5"/>
  <c r="H1961" i="5" s="1"/>
  <c r="I1931" i="5"/>
  <c r="G1931" i="5"/>
  <c r="F1931" i="5"/>
  <c r="E1931" i="5"/>
  <c r="H1960" i="5" s="1"/>
  <c r="I1930" i="5"/>
  <c r="G1930" i="5"/>
  <c r="F1930" i="5"/>
  <c r="E1930" i="5"/>
  <c r="H1959" i="5" s="1"/>
  <c r="I1929" i="5"/>
  <c r="G1929" i="5"/>
  <c r="F1929" i="5"/>
  <c r="E1929" i="5"/>
  <c r="H1958" i="5" s="1"/>
  <c r="I1928" i="5"/>
  <c r="G1928" i="5"/>
  <c r="F1928" i="5"/>
  <c r="E1928" i="5"/>
  <c r="H1957" i="5" s="1"/>
  <c r="I1927" i="5"/>
  <c r="G1927" i="5"/>
  <c r="F1927" i="5"/>
  <c r="E1927" i="5"/>
  <c r="H1956" i="5" s="1"/>
  <c r="I1926" i="5"/>
  <c r="G1926" i="5"/>
  <c r="F1926" i="5"/>
  <c r="E1926" i="5"/>
  <c r="H1955" i="5" s="1"/>
  <c r="I1925" i="5"/>
  <c r="G1925" i="5"/>
  <c r="F1925" i="5"/>
  <c r="E1925" i="5"/>
  <c r="H1954" i="5" s="1"/>
  <c r="I1924" i="5"/>
  <c r="G1924" i="5"/>
  <c r="F1924" i="5"/>
  <c r="E1924" i="5"/>
  <c r="H1953" i="5" s="1"/>
  <c r="I1923" i="5"/>
  <c r="G1923" i="5"/>
  <c r="F1923" i="5"/>
  <c r="E1923" i="5"/>
  <c r="H1952" i="5" s="1"/>
  <c r="I1922" i="5"/>
  <c r="G1922" i="5"/>
  <c r="F1922" i="5"/>
  <c r="E1922" i="5"/>
  <c r="H1951" i="5" s="1"/>
  <c r="I1921" i="5"/>
  <c r="G1921" i="5"/>
  <c r="F1921" i="5"/>
  <c r="E1921" i="5"/>
  <c r="H1950" i="5" s="1"/>
  <c r="I1920" i="5"/>
  <c r="G1920" i="5"/>
  <c r="F1920" i="5"/>
  <c r="E1920" i="5"/>
  <c r="H1949" i="5" s="1"/>
  <c r="I1919" i="5"/>
  <c r="G1919" i="5"/>
  <c r="F1919" i="5"/>
  <c r="E1919" i="5"/>
  <c r="H1948" i="5" s="1"/>
  <c r="I1918" i="5"/>
  <c r="G1918" i="5"/>
  <c r="F1918" i="5"/>
  <c r="E1918" i="5"/>
  <c r="H1947" i="5" s="1"/>
  <c r="I1917" i="5"/>
  <c r="G1917" i="5"/>
  <c r="F1917" i="5"/>
  <c r="E1917" i="5"/>
  <c r="H1946" i="5" s="1"/>
  <c r="I1916" i="5"/>
  <c r="G1916" i="5"/>
  <c r="F1916" i="5"/>
  <c r="E1916" i="5"/>
  <c r="H1945" i="5" s="1"/>
  <c r="I1915" i="5"/>
  <c r="G1915" i="5"/>
  <c r="F1915" i="5"/>
  <c r="E1915" i="5"/>
  <c r="H1944" i="5" s="1"/>
  <c r="I1914" i="5"/>
  <c r="G1914" i="5"/>
  <c r="F1914" i="5"/>
  <c r="E1914" i="5"/>
  <c r="H1943" i="5" s="1"/>
  <c r="I1913" i="5"/>
  <c r="G1913" i="5"/>
  <c r="F1913" i="5"/>
  <c r="E1913" i="5"/>
  <c r="H1942" i="5" s="1"/>
  <c r="I1912" i="5"/>
  <c r="G1912" i="5"/>
  <c r="F1912" i="5"/>
  <c r="E1912" i="5"/>
  <c r="H1941" i="5" s="1"/>
  <c r="I1911" i="5"/>
  <c r="G1911" i="5"/>
  <c r="F1911" i="5"/>
  <c r="E1911" i="5"/>
  <c r="H1940" i="5" s="1"/>
  <c r="I1910" i="5"/>
  <c r="G1910" i="5"/>
  <c r="F1910" i="5"/>
  <c r="E1910" i="5"/>
  <c r="H1939" i="5" s="1"/>
  <c r="I1909" i="5"/>
  <c r="G1909" i="5"/>
  <c r="F1909" i="5"/>
  <c r="E1909" i="5"/>
  <c r="H1938" i="5" s="1"/>
  <c r="I1908" i="5"/>
  <c r="G1908" i="5"/>
  <c r="F1908" i="5"/>
  <c r="E1908" i="5"/>
  <c r="H1937" i="5" s="1"/>
  <c r="I1907" i="5"/>
  <c r="G1907" i="5"/>
  <c r="F1907" i="5"/>
  <c r="E1907" i="5"/>
  <c r="H1936" i="5" s="1"/>
  <c r="I1906" i="5"/>
  <c r="G1906" i="5"/>
  <c r="F1906" i="5"/>
  <c r="E1906" i="5"/>
  <c r="H1935" i="5" s="1"/>
  <c r="I1905" i="5"/>
  <c r="G1905" i="5"/>
  <c r="F1905" i="5"/>
  <c r="E1905" i="5"/>
  <c r="H1934" i="5" s="1"/>
  <c r="I1904" i="5"/>
  <c r="G1904" i="5"/>
  <c r="F1904" i="5"/>
  <c r="E1904" i="5"/>
  <c r="H1933" i="5" s="1"/>
  <c r="I1903" i="5"/>
  <c r="G1903" i="5"/>
  <c r="F1903" i="5"/>
  <c r="E1903" i="5"/>
  <c r="H1932" i="5" s="1"/>
  <c r="I1902" i="5"/>
  <c r="G1902" i="5"/>
  <c r="F1902" i="5"/>
  <c r="E1902" i="5"/>
  <c r="H1931" i="5" s="1"/>
  <c r="I1901" i="5"/>
  <c r="G1901" i="5"/>
  <c r="F1901" i="5"/>
  <c r="E1901" i="5"/>
  <c r="H1930" i="5" s="1"/>
  <c r="I1900" i="5"/>
  <c r="G1900" i="5"/>
  <c r="F1900" i="5"/>
  <c r="E1900" i="5"/>
  <c r="H1929" i="5" s="1"/>
  <c r="I1899" i="5"/>
  <c r="G1899" i="5"/>
  <c r="F1899" i="5"/>
  <c r="E1899" i="5"/>
  <c r="H1928" i="5" s="1"/>
  <c r="I1898" i="5"/>
  <c r="G1898" i="5"/>
  <c r="F1898" i="5"/>
  <c r="E1898" i="5"/>
  <c r="H1927" i="5" s="1"/>
  <c r="I1897" i="5"/>
  <c r="G1897" i="5"/>
  <c r="F1897" i="5"/>
  <c r="E1897" i="5"/>
  <c r="H1926" i="5" s="1"/>
  <c r="I1896" i="5"/>
  <c r="G1896" i="5"/>
  <c r="F1896" i="5"/>
  <c r="E1896" i="5"/>
  <c r="H1925" i="5" s="1"/>
  <c r="I1895" i="5"/>
  <c r="G1895" i="5"/>
  <c r="F1895" i="5"/>
  <c r="E1895" i="5"/>
  <c r="H1924" i="5" s="1"/>
  <c r="I1894" i="5"/>
  <c r="G1894" i="5"/>
  <c r="F1894" i="5"/>
  <c r="E1894" i="5"/>
  <c r="H1923" i="5" s="1"/>
  <c r="I1893" i="5"/>
  <c r="G1893" i="5"/>
  <c r="F1893" i="5"/>
  <c r="E1893" i="5"/>
  <c r="H1922" i="5" s="1"/>
  <c r="I1892" i="5"/>
  <c r="G1892" i="5"/>
  <c r="F1892" i="5"/>
  <c r="E1892" i="5"/>
  <c r="H1921" i="5" s="1"/>
  <c r="I1891" i="5"/>
  <c r="G1891" i="5"/>
  <c r="F1891" i="5"/>
  <c r="E1891" i="5"/>
  <c r="H1920" i="5" s="1"/>
  <c r="I1890" i="5"/>
  <c r="G1890" i="5"/>
  <c r="F1890" i="5"/>
  <c r="E1890" i="5"/>
  <c r="I1889" i="5"/>
  <c r="G1889" i="5"/>
  <c r="F1889" i="5"/>
  <c r="E1889" i="5"/>
  <c r="I1888" i="5"/>
  <c r="G1888" i="5"/>
  <c r="F1888" i="5"/>
  <c r="E1888" i="5"/>
  <c r="I1887" i="5"/>
  <c r="G1887" i="5"/>
  <c r="F1887" i="5"/>
  <c r="E1887" i="5"/>
  <c r="H1916" i="5" s="1"/>
  <c r="I1886" i="5"/>
  <c r="G1886" i="5"/>
  <c r="F1886" i="5"/>
  <c r="E1886" i="5"/>
  <c r="I1885" i="5"/>
  <c r="G1885" i="5"/>
  <c r="F1885" i="5"/>
  <c r="E1885" i="5"/>
  <c r="I1884" i="5"/>
  <c r="G1884" i="5"/>
  <c r="F1884" i="5"/>
  <c r="E1884" i="5"/>
  <c r="I1883" i="5"/>
  <c r="G1883" i="5"/>
  <c r="F1883" i="5"/>
  <c r="E1883" i="5"/>
  <c r="H1912" i="5" s="1"/>
  <c r="I1882" i="5"/>
  <c r="G1882" i="5"/>
  <c r="F1882" i="5"/>
  <c r="E1882" i="5"/>
  <c r="I1881" i="5"/>
  <c r="G1881" i="5"/>
  <c r="F1881" i="5"/>
  <c r="E1881" i="5"/>
  <c r="I1880" i="5"/>
  <c r="G1880" i="5"/>
  <c r="F1880" i="5"/>
  <c r="E1880" i="5"/>
  <c r="I1879" i="5"/>
  <c r="G1879" i="5"/>
  <c r="F1879" i="5"/>
  <c r="E1879" i="5"/>
  <c r="H1908" i="5" s="1"/>
  <c r="I1878" i="5"/>
  <c r="G1878" i="5"/>
  <c r="F1878" i="5"/>
  <c r="E1878" i="5"/>
  <c r="I1877" i="5"/>
  <c r="G1877" i="5"/>
  <c r="F1877" i="5"/>
  <c r="E1877" i="5"/>
  <c r="I1876" i="5"/>
  <c r="G1876" i="5"/>
  <c r="F1876" i="5"/>
  <c r="E1876" i="5"/>
  <c r="I1875" i="5"/>
  <c r="G1875" i="5"/>
  <c r="F1875" i="5"/>
  <c r="E1875" i="5"/>
  <c r="H1904" i="5" s="1"/>
  <c r="I1874" i="5"/>
  <c r="G1874" i="5"/>
  <c r="F1874" i="5"/>
  <c r="E1874" i="5"/>
  <c r="I1873" i="5"/>
  <c r="G1873" i="5"/>
  <c r="F1873" i="5"/>
  <c r="E1873" i="5"/>
  <c r="I1872" i="5"/>
  <c r="G1872" i="5"/>
  <c r="F1872" i="5"/>
  <c r="E1872" i="5"/>
  <c r="I1871" i="5"/>
  <c r="G1871" i="5"/>
  <c r="F1871" i="5"/>
  <c r="E1871" i="5"/>
  <c r="H1900" i="5" s="1"/>
  <c r="I1870" i="5"/>
  <c r="G1870" i="5"/>
  <c r="F1870" i="5"/>
  <c r="E1870" i="5"/>
  <c r="I1869" i="5"/>
  <c r="G1869" i="5"/>
  <c r="F1869" i="5"/>
  <c r="E1869" i="5"/>
  <c r="I1868" i="5"/>
  <c r="G1868" i="5"/>
  <c r="F1868" i="5"/>
  <c r="E1868" i="5"/>
  <c r="I1867" i="5"/>
  <c r="G1867" i="5"/>
  <c r="F1867" i="5"/>
  <c r="E1867" i="5"/>
  <c r="H1896" i="5" s="1"/>
  <c r="I1866" i="5"/>
  <c r="G1866" i="5"/>
  <c r="F1866" i="5"/>
  <c r="E1866" i="5"/>
  <c r="I1865" i="5"/>
  <c r="G1865" i="5"/>
  <c r="F1865" i="5"/>
  <c r="E1865" i="5"/>
  <c r="H1894" i="5" s="1"/>
  <c r="I1864" i="5"/>
  <c r="G1864" i="5"/>
  <c r="F1864" i="5"/>
  <c r="E1864" i="5"/>
  <c r="I1863" i="5"/>
  <c r="G1863" i="5"/>
  <c r="F1863" i="5"/>
  <c r="E1863" i="5"/>
  <c r="I1862" i="5"/>
  <c r="G1862" i="5"/>
  <c r="F1862" i="5"/>
  <c r="E1862" i="5"/>
  <c r="I1861" i="5"/>
  <c r="G1861" i="5"/>
  <c r="F1861" i="5"/>
  <c r="E1861" i="5"/>
  <c r="H1890" i="5" s="1"/>
  <c r="I1860" i="5"/>
  <c r="G1860" i="5"/>
  <c r="F1860" i="5"/>
  <c r="E1860" i="5"/>
  <c r="I1859" i="5"/>
  <c r="G1859" i="5"/>
  <c r="F1859" i="5"/>
  <c r="E1859" i="5"/>
  <c r="I1858" i="5"/>
  <c r="G1858" i="5"/>
  <c r="F1858" i="5"/>
  <c r="E1858" i="5"/>
  <c r="I1857" i="5"/>
  <c r="G1857" i="5"/>
  <c r="F1857" i="5"/>
  <c r="E1857" i="5"/>
  <c r="H1886" i="5" s="1"/>
  <c r="I1856" i="5"/>
  <c r="G1856" i="5"/>
  <c r="F1856" i="5"/>
  <c r="E1856" i="5"/>
  <c r="I1855" i="5"/>
  <c r="G1855" i="5"/>
  <c r="F1855" i="5"/>
  <c r="E1855" i="5"/>
  <c r="I1854" i="5"/>
  <c r="G1854" i="5"/>
  <c r="F1854" i="5"/>
  <c r="E1854" i="5"/>
  <c r="I1853" i="5"/>
  <c r="G1853" i="5"/>
  <c r="F1853" i="5"/>
  <c r="E1853" i="5"/>
  <c r="H1882" i="5" s="1"/>
  <c r="I1852" i="5"/>
  <c r="G1852" i="5"/>
  <c r="F1852" i="5"/>
  <c r="E1852" i="5"/>
  <c r="I1851" i="5"/>
  <c r="G1851" i="5"/>
  <c r="F1851" i="5"/>
  <c r="E1851" i="5"/>
  <c r="I1850" i="5"/>
  <c r="G1850" i="5"/>
  <c r="F1850" i="5"/>
  <c r="E1850" i="5"/>
  <c r="I1849" i="5"/>
  <c r="G1849" i="5"/>
  <c r="F1849" i="5"/>
  <c r="E1849" i="5"/>
  <c r="H1878" i="5" s="1"/>
  <c r="I1848" i="5"/>
  <c r="G1848" i="5"/>
  <c r="F1848" i="5"/>
  <c r="E1848" i="5"/>
  <c r="I1847" i="5"/>
  <c r="G1847" i="5"/>
  <c r="F1847" i="5"/>
  <c r="E1847" i="5"/>
  <c r="I1846" i="5"/>
  <c r="G1846" i="5"/>
  <c r="F1846" i="5"/>
  <c r="E1846" i="5"/>
  <c r="I1845" i="5"/>
  <c r="G1845" i="5"/>
  <c r="F1845" i="5"/>
  <c r="E1845" i="5"/>
  <c r="H1874" i="5" s="1"/>
  <c r="I1844" i="5"/>
  <c r="G1844" i="5"/>
  <c r="F1844" i="5"/>
  <c r="E1844" i="5"/>
  <c r="I1843" i="5"/>
  <c r="G1843" i="5"/>
  <c r="F1843" i="5"/>
  <c r="E1843" i="5"/>
  <c r="I1842" i="5"/>
  <c r="G1842" i="5"/>
  <c r="F1842" i="5"/>
  <c r="E1842" i="5"/>
  <c r="I1841" i="5"/>
  <c r="G1841" i="5"/>
  <c r="F1841" i="5"/>
  <c r="E1841" i="5"/>
  <c r="H1870" i="5" s="1"/>
  <c r="I1840" i="5"/>
  <c r="G1840" i="5"/>
  <c r="F1840" i="5"/>
  <c r="E1840" i="5"/>
  <c r="I1839" i="5"/>
  <c r="G1839" i="5"/>
  <c r="F1839" i="5"/>
  <c r="E1839" i="5"/>
  <c r="I1838" i="5"/>
  <c r="G1838" i="5"/>
  <c r="F1838" i="5"/>
  <c r="E1838" i="5"/>
  <c r="I1837" i="5"/>
  <c r="G1837" i="5"/>
  <c r="F1837" i="5"/>
  <c r="E1837" i="5"/>
  <c r="H1866" i="5" s="1"/>
  <c r="I1836" i="5"/>
  <c r="G1836" i="5"/>
  <c r="F1836" i="5"/>
  <c r="E1836" i="5"/>
  <c r="H1863" i="5" s="1"/>
  <c r="I1835" i="5"/>
  <c r="G1835" i="5"/>
  <c r="F1835" i="5"/>
  <c r="E1835" i="5"/>
  <c r="I1834" i="5"/>
  <c r="G1834" i="5"/>
  <c r="F1834" i="5"/>
  <c r="E1834" i="5"/>
  <c r="I1833" i="5"/>
  <c r="G1833" i="5"/>
  <c r="F1833" i="5"/>
  <c r="E1833" i="5"/>
  <c r="H1860" i="5" s="1"/>
  <c r="I1832" i="5"/>
  <c r="G1832" i="5"/>
  <c r="F1832" i="5"/>
  <c r="E1832" i="5"/>
  <c r="H1861" i="5" s="1"/>
  <c r="I1831" i="5"/>
  <c r="G1831" i="5"/>
  <c r="F1831" i="5"/>
  <c r="E1831" i="5"/>
  <c r="I1830" i="5"/>
  <c r="G1830" i="5"/>
  <c r="F1830" i="5"/>
  <c r="E1830" i="5"/>
  <c r="H1859" i="5" s="1"/>
  <c r="I1829" i="5"/>
  <c r="G1829" i="5"/>
  <c r="F1829" i="5"/>
  <c r="E1829" i="5"/>
  <c r="H1856" i="5" s="1"/>
  <c r="I1828" i="5"/>
  <c r="G1828" i="5"/>
  <c r="F1828" i="5"/>
  <c r="E1828" i="5"/>
  <c r="H1855" i="5" s="1"/>
  <c r="I1827" i="5"/>
  <c r="G1827" i="5"/>
  <c r="F1827" i="5"/>
  <c r="E1827" i="5"/>
  <c r="I1826" i="5"/>
  <c r="G1826" i="5"/>
  <c r="F1826" i="5"/>
  <c r="E1826" i="5"/>
  <c r="I1825" i="5"/>
  <c r="G1825" i="5"/>
  <c r="F1825" i="5"/>
  <c r="E1825" i="5"/>
  <c r="H1852" i="5" s="1"/>
  <c r="I1824" i="5"/>
  <c r="G1824" i="5"/>
  <c r="F1824" i="5"/>
  <c r="E1824" i="5"/>
  <c r="H1853" i="5" s="1"/>
  <c r="I1823" i="5"/>
  <c r="G1823" i="5"/>
  <c r="F1823" i="5"/>
  <c r="E1823" i="5"/>
  <c r="I1822" i="5"/>
  <c r="G1822" i="5"/>
  <c r="F1822" i="5"/>
  <c r="E1822" i="5"/>
  <c r="H1851" i="5" s="1"/>
  <c r="I1821" i="5"/>
  <c r="G1821" i="5"/>
  <c r="F1821" i="5"/>
  <c r="E1821" i="5"/>
  <c r="H1848" i="5" s="1"/>
  <c r="I1820" i="5"/>
  <c r="G1820" i="5"/>
  <c r="F1820" i="5"/>
  <c r="E1820" i="5"/>
  <c r="H1847" i="5" s="1"/>
  <c r="I1819" i="5"/>
  <c r="G1819" i="5"/>
  <c r="F1819" i="5"/>
  <c r="E1819" i="5"/>
  <c r="I1818" i="5"/>
  <c r="G1818" i="5"/>
  <c r="F1818" i="5"/>
  <c r="E1818" i="5"/>
  <c r="I1817" i="5"/>
  <c r="G1817" i="5"/>
  <c r="F1817" i="5"/>
  <c r="E1817" i="5"/>
  <c r="H1844" i="5" s="1"/>
  <c r="I1816" i="5"/>
  <c r="G1816" i="5"/>
  <c r="F1816" i="5"/>
  <c r="E1816" i="5"/>
  <c r="H1845" i="5" s="1"/>
  <c r="I1815" i="5"/>
  <c r="G1815" i="5"/>
  <c r="F1815" i="5"/>
  <c r="E1815" i="5"/>
  <c r="I1814" i="5"/>
  <c r="G1814" i="5"/>
  <c r="F1814" i="5"/>
  <c r="E1814" i="5"/>
  <c r="H1843" i="5" s="1"/>
  <c r="I1813" i="5"/>
  <c r="G1813" i="5"/>
  <c r="F1813" i="5"/>
  <c r="E1813" i="5"/>
  <c r="H1840" i="5" s="1"/>
  <c r="I1812" i="5"/>
  <c r="G1812" i="5"/>
  <c r="F1812" i="5"/>
  <c r="E1812" i="5"/>
  <c r="H1839" i="5" s="1"/>
  <c r="I1811" i="5"/>
  <c r="G1811" i="5"/>
  <c r="F1811" i="5"/>
  <c r="E1811" i="5"/>
  <c r="I1810" i="5"/>
  <c r="G1810" i="5"/>
  <c r="F1810" i="5"/>
  <c r="E1810" i="5"/>
  <c r="I1809" i="5"/>
  <c r="G1809" i="5"/>
  <c r="F1809" i="5"/>
  <c r="E1809" i="5"/>
  <c r="H1836" i="5" s="1"/>
  <c r="I1808" i="5"/>
  <c r="G1808" i="5"/>
  <c r="F1808" i="5"/>
  <c r="E1808" i="5"/>
  <c r="H1837" i="5" s="1"/>
  <c r="I1807" i="5"/>
  <c r="G1807" i="5"/>
  <c r="F1807" i="5"/>
  <c r="E1807" i="5"/>
  <c r="I1806" i="5"/>
  <c r="G1806" i="5"/>
  <c r="F1806" i="5"/>
  <c r="E1806" i="5"/>
  <c r="H1835" i="5" s="1"/>
  <c r="I1805" i="5"/>
  <c r="G1805" i="5"/>
  <c r="F1805" i="5"/>
  <c r="E1805" i="5"/>
  <c r="H1832" i="5" s="1"/>
  <c r="I1804" i="5"/>
  <c r="G1804" i="5"/>
  <c r="F1804" i="5"/>
  <c r="E1804" i="5"/>
  <c r="H1831" i="5" s="1"/>
  <c r="I1803" i="5"/>
  <c r="G1803" i="5"/>
  <c r="F1803" i="5"/>
  <c r="E1803" i="5"/>
  <c r="I1802" i="5"/>
  <c r="G1802" i="5"/>
  <c r="F1802" i="5"/>
  <c r="E1802" i="5"/>
  <c r="I1801" i="5"/>
  <c r="G1801" i="5"/>
  <c r="F1801" i="5"/>
  <c r="E1801" i="5"/>
  <c r="H1828" i="5" s="1"/>
  <c r="I1800" i="5"/>
  <c r="G1800" i="5"/>
  <c r="F1800" i="5"/>
  <c r="E1800" i="5"/>
  <c r="I1799" i="5"/>
  <c r="G1799" i="5"/>
  <c r="F1799" i="5"/>
  <c r="E1799" i="5"/>
  <c r="I1798" i="5"/>
  <c r="G1798" i="5"/>
  <c r="F1798" i="5"/>
  <c r="E1798" i="5"/>
  <c r="H1827" i="5" s="1"/>
  <c r="I1797" i="5"/>
  <c r="G1797" i="5"/>
  <c r="F1797" i="5"/>
  <c r="E1797" i="5"/>
  <c r="H1824" i="5" s="1"/>
  <c r="I1796" i="5"/>
  <c r="G1796" i="5"/>
  <c r="F1796" i="5"/>
  <c r="E1796" i="5"/>
  <c r="H1823" i="5" s="1"/>
  <c r="I1795" i="5"/>
  <c r="G1795" i="5"/>
  <c r="F1795" i="5"/>
  <c r="E1795" i="5"/>
  <c r="I1794" i="5"/>
  <c r="G1794" i="5"/>
  <c r="F1794" i="5"/>
  <c r="E1794" i="5"/>
  <c r="I1793" i="5"/>
  <c r="G1793" i="5"/>
  <c r="F1793" i="5"/>
  <c r="E1793" i="5"/>
  <c r="H1820" i="5" s="1"/>
  <c r="I1792" i="5"/>
  <c r="G1792" i="5"/>
  <c r="F1792" i="5"/>
  <c r="E1792" i="5"/>
  <c r="I1791" i="5"/>
  <c r="G1791" i="5"/>
  <c r="F1791" i="5"/>
  <c r="E1791" i="5"/>
  <c r="I1790" i="5"/>
  <c r="G1790" i="5"/>
  <c r="F1790" i="5"/>
  <c r="E1790" i="5"/>
  <c r="H1819" i="5" s="1"/>
  <c r="I1789" i="5"/>
  <c r="G1789" i="5"/>
  <c r="F1789" i="5"/>
  <c r="E1789" i="5"/>
  <c r="H1816" i="5" s="1"/>
  <c r="I1788" i="5"/>
  <c r="G1788" i="5"/>
  <c r="F1788" i="5"/>
  <c r="E1788" i="5"/>
  <c r="H1815" i="5" s="1"/>
  <c r="I1787" i="5"/>
  <c r="G1787" i="5"/>
  <c r="F1787" i="5"/>
  <c r="E1787" i="5"/>
  <c r="I1786" i="5"/>
  <c r="G1786" i="5"/>
  <c r="F1786" i="5"/>
  <c r="E1786" i="5"/>
  <c r="I1785" i="5"/>
  <c r="G1785" i="5"/>
  <c r="F1785" i="5"/>
  <c r="E1785" i="5"/>
  <c r="H1812" i="5" s="1"/>
  <c r="I1784" i="5"/>
  <c r="G1784" i="5"/>
  <c r="F1784" i="5"/>
  <c r="E1784" i="5"/>
  <c r="I1783" i="5"/>
  <c r="G1783" i="5"/>
  <c r="F1783" i="5"/>
  <c r="E1783" i="5"/>
  <c r="I1782" i="5"/>
  <c r="G1782" i="5"/>
  <c r="F1782" i="5"/>
  <c r="E1782" i="5"/>
  <c r="H1811" i="5" s="1"/>
  <c r="I1781" i="5"/>
  <c r="G1781" i="5"/>
  <c r="F1781" i="5"/>
  <c r="E1781" i="5"/>
  <c r="H1808" i="5" s="1"/>
  <c r="I1780" i="5"/>
  <c r="G1780" i="5"/>
  <c r="F1780" i="5"/>
  <c r="E1780" i="5"/>
  <c r="H1807" i="5" s="1"/>
  <c r="I1779" i="5"/>
  <c r="G1779" i="5"/>
  <c r="F1779" i="5"/>
  <c r="E1779" i="5"/>
  <c r="I1778" i="5"/>
  <c r="G1778" i="5"/>
  <c r="F1778" i="5"/>
  <c r="E1778" i="5"/>
  <c r="I1777" i="5"/>
  <c r="G1777" i="5"/>
  <c r="F1777" i="5"/>
  <c r="E1777" i="5"/>
  <c r="H1804" i="5" s="1"/>
  <c r="I1776" i="5"/>
  <c r="G1776" i="5"/>
  <c r="F1776" i="5"/>
  <c r="E1776" i="5"/>
  <c r="I1775" i="5"/>
  <c r="G1775" i="5"/>
  <c r="F1775" i="5"/>
  <c r="E1775" i="5"/>
  <c r="I1774" i="5"/>
  <c r="G1774" i="5"/>
  <c r="F1774" i="5"/>
  <c r="E1774" i="5"/>
  <c r="H1803" i="5" s="1"/>
  <c r="I1773" i="5"/>
  <c r="G1773" i="5"/>
  <c r="F1773" i="5"/>
  <c r="E1773" i="5"/>
  <c r="H1800" i="5" s="1"/>
  <c r="I1772" i="5"/>
  <c r="G1772" i="5"/>
  <c r="F1772" i="5"/>
  <c r="E1772" i="5"/>
  <c r="H1799" i="5" s="1"/>
  <c r="I1771" i="5"/>
  <c r="G1771" i="5"/>
  <c r="F1771" i="5"/>
  <c r="E1771" i="5"/>
  <c r="I1770" i="5"/>
  <c r="G1770" i="5"/>
  <c r="F1770" i="5"/>
  <c r="E1770" i="5"/>
  <c r="I1769" i="5"/>
  <c r="G1769" i="5"/>
  <c r="F1769" i="5"/>
  <c r="E1769" i="5"/>
  <c r="H1796" i="5" s="1"/>
  <c r="I1768" i="5"/>
  <c r="G1768" i="5"/>
  <c r="F1768" i="5"/>
  <c r="E1768" i="5"/>
  <c r="I1767" i="5"/>
  <c r="G1767" i="5"/>
  <c r="F1767" i="5"/>
  <c r="E1767" i="5"/>
  <c r="I1766" i="5"/>
  <c r="G1766" i="5"/>
  <c r="F1766" i="5"/>
  <c r="E1766" i="5"/>
  <c r="H1795" i="5" s="1"/>
  <c r="I1765" i="5"/>
  <c r="G1765" i="5"/>
  <c r="F1765" i="5"/>
  <c r="E1765" i="5"/>
  <c r="H1792" i="5" s="1"/>
  <c r="I1764" i="5"/>
  <c r="G1764" i="5"/>
  <c r="F1764" i="5"/>
  <c r="E1764" i="5"/>
  <c r="H1791" i="5" s="1"/>
  <c r="I1763" i="5"/>
  <c r="G1763" i="5"/>
  <c r="F1763" i="5"/>
  <c r="E1763" i="5"/>
  <c r="I1762" i="5"/>
  <c r="G1762" i="5"/>
  <c r="F1762" i="5"/>
  <c r="E1762" i="5"/>
  <c r="I1761" i="5"/>
  <c r="G1761" i="5"/>
  <c r="F1761" i="5"/>
  <c r="E1761" i="5"/>
  <c r="H1788" i="5" s="1"/>
  <c r="I1760" i="5"/>
  <c r="G1760" i="5"/>
  <c r="F1760" i="5"/>
  <c r="E1760" i="5"/>
  <c r="I1759" i="5"/>
  <c r="G1759" i="5"/>
  <c r="F1759" i="5"/>
  <c r="E1759" i="5"/>
  <c r="H1787" i="5" s="1"/>
  <c r="I1758" i="5"/>
  <c r="G1758" i="5"/>
  <c r="F1758" i="5"/>
  <c r="E1758" i="5"/>
  <c r="I1757" i="5"/>
  <c r="G1757" i="5"/>
  <c r="F1757" i="5"/>
  <c r="E1757" i="5"/>
  <c r="H1784" i="5" s="1"/>
  <c r="I1756" i="5"/>
  <c r="G1756" i="5"/>
  <c r="F1756" i="5"/>
  <c r="E1756" i="5"/>
  <c r="H1783" i="5" s="1"/>
  <c r="I1755" i="5"/>
  <c r="G1755" i="5"/>
  <c r="F1755" i="5"/>
  <c r="E1755" i="5"/>
  <c r="I1754" i="5"/>
  <c r="G1754" i="5"/>
  <c r="F1754" i="5"/>
  <c r="E1754" i="5"/>
  <c r="I1753" i="5"/>
  <c r="G1753" i="5"/>
  <c r="F1753" i="5"/>
  <c r="E1753" i="5"/>
  <c r="H1780" i="5" s="1"/>
  <c r="I1752" i="5"/>
  <c r="G1752" i="5"/>
  <c r="F1752" i="5"/>
  <c r="E1752" i="5"/>
  <c r="I1751" i="5"/>
  <c r="G1751" i="5"/>
  <c r="F1751" i="5"/>
  <c r="E1751" i="5"/>
  <c r="H1779" i="5" s="1"/>
  <c r="I1750" i="5"/>
  <c r="G1750" i="5"/>
  <c r="F1750" i="5"/>
  <c r="E1750" i="5"/>
  <c r="I1749" i="5"/>
  <c r="G1749" i="5"/>
  <c r="F1749" i="5"/>
  <c r="E1749" i="5"/>
  <c r="H1776" i="5" s="1"/>
  <c r="I1748" i="5"/>
  <c r="G1748" i="5"/>
  <c r="F1748" i="5"/>
  <c r="E1748" i="5"/>
  <c r="H1775" i="5" s="1"/>
  <c r="I1747" i="5"/>
  <c r="G1747" i="5"/>
  <c r="F1747" i="5"/>
  <c r="E1747" i="5"/>
  <c r="I1746" i="5"/>
  <c r="G1746" i="5"/>
  <c r="F1746" i="5"/>
  <c r="E1746" i="5"/>
  <c r="I1745" i="5"/>
  <c r="G1745" i="5"/>
  <c r="F1745" i="5"/>
  <c r="E1745" i="5"/>
  <c r="H1772" i="5" s="1"/>
  <c r="I1744" i="5"/>
  <c r="G1744" i="5"/>
  <c r="F1744" i="5"/>
  <c r="E1744" i="5"/>
  <c r="I1743" i="5"/>
  <c r="G1743" i="5"/>
  <c r="F1743" i="5"/>
  <c r="E1743" i="5"/>
  <c r="H1771" i="5" s="1"/>
  <c r="I1742" i="5"/>
  <c r="G1742" i="5"/>
  <c r="F1742" i="5"/>
  <c r="E1742" i="5"/>
  <c r="I1741" i="5"/>
  <c r="G1741" i="5"/>
  <c r="F1741" i="5"/>
  <c r="E1741" i="5"/>
  <c r="H1768" i="5" s="1"/>
  <c r="I1740" i="5"/>
  <c r="G1740" i="5"/>
  <c r="F1740" i="5"/>
  <c r="E1740" i="5"/>
  <c r="H1767" i="5" s="1"/>
  <c r="I1739" i="5"/>
  <c r="G1739" i="5"/>
  <c r="F1739" i="5"/>
  <c r="E1739" i="5"/>
  <c r="I1738" i="5"/>
  <c r="G1738" i="5"/>
  <c r="F1738" i="5"/>
  <c r="E1738" i="5"/>
  <c r="I1737" i="5"/>
  <c r="G1737" i="5"/>
  <c r="F1737" i="5"/>
  <c r="E1737" i="5"/>
  <c r="H1764" i="5" s="1"/>
  <c r="I1736" i="5"/>
  <c r="G1736" i="5"/>
  <c r="F1736" i="5"/>
  <c r="E1736" i="5"/>
  <c r="I1735" i="5"/>
  <c r="G1735" i="5"/>
  <c r="F1735" i="5"/>
  <c r="E1735" i="5"/>
  <c r="H1763" i="5" s="1"/>
  <c r="I1734" i="5"/>
  <c r="G1734" i="5"/>
  <c r="F1734" i="5"/>
  <c r="E1734" i="5"/>
  <c r="I1733" i="5"/>
  <c r="G1733" i="5"/>
  <c r="F1733" i="5"/>
  <c r="E1733" i="5"/>
  <c r="H1760" i="5" s="1"/>
  <c r="I1732" i="5"/>
  <c r="G1732" i="5"/>
  <c r="F1732" i="5"/>
  <c r="E1732" i="5"/>
  <c r="H1759" i="5" s="1"/>
  <c r="I1731" i="5"/>
  <c r="G1731" i="5"/>
  <c r="F1731" i="5"/>
  <c r="E1731" i="5"/>
  <c r="I1730" i="5"/>
  <c r="G1730" i="5"/>
  <c r="F1730" i="5"/>
  <c r="E1730" i="5"/>
  <c r="I1729" i="5"/>
  <c r="G1729" i="5"/>
  <c r="F1729" i="5"/>
  <c r="E1729" i="5"/>
  <c r="H1756" i="5" s="1"/>
  <c r="I1728" i="5"/>
  <c r="G1728" i="5"/>
  <c r="F1728" i="5"/>
  <c r="E1728" i="5"/>
  <c r="I1727" i="5"/>
  <c r="G1727" i="5"/>
  <c r="F1727" i="5"/>
  <c r="E1727" i="5"/>
  <c r="H1755" i="5" s="1"/>
  <c r="I1726" i="5"/>
  <c r="G1726" i="5"/>
  <c r="F1726" i="5"/>
  <c r="E1726" i="5"/>
  <c r="I1725" i="5"/>
  <c r="G1725" i="5"/>
  <c r="F1725" i="5"/>
  <c r="E1725" i="5"/>
  <c r="H1752" i="5" s="1"/>
  <c r="I1724" i="5"/>
  <c r="G1724" i="5"/>
  <c r="F1724" i="5"/>
  <c r="E1724" i="5"/>
  <c r="H1751" i="5" s="1"/>
  <c r="I1723" i="5"/>
  <c r="G1723" i="5"/>
  <c r="F1723" i="5"/>
  <c r="E1723" i="5"/>
  <c r="I1722" i="5"/>
  <c r="G1722" i="5"/>
  <c r="F1722" i="5"/>
  <c r="E1722" i="5"/>
  <c r="I1721" i="5"/>
  <c r="G1721" i="5"/>
  <c r="F1721" i="5"/>
  <c r="E1721" i="5"/>
  <c r="H1748" i="5" s="1"/>
  <c r="I1720" i="5"/>
  <c r="G1720" i="5"/>
  <c r="F1720" i="5"/>
  <c r="E1720" i="5"/>
  <c r="I1719" i="5"/>
  <c r="G1719" i="5"/>
  <c r="F1719" i="5"/>
  <c r="E1719" i="5"/>
  <c r="H1747" i="5" s="1"/>
  <c r="I1718" i="5"/>
  <c r="G1718" i="5"/>
  <c r="F1718" i="5"/>
  <c r="E1718" i="5"/>
  <c r="I1717" i="5"/>
  <c r="G1717" i="5"/>
  <c r="F1717" i="5"/>
  <c r="E1717" i="5"/>
  <c r="H1744" i="5" s="1"/>
  <c r="I1716" i="5"/>
  <c r="G1716" i="5"/>
  <c r="F1716" i="5"/>
  <c r="E1716" i="5"/>
  <c r="H1743" i="5" s="1"/>
  <c r="I1715" i="5"/>
  <c r="G1715" i="5"/>
  <c r="F1715" i="5"/>
  <c r="E1715" i="5"/>
  <c r="I1714" i="5"/>
  <c r="G1714" i="5"/>
  <c r="F1714" i="5"/>
  <c r="E1714" i="5"/>
  <c r="I1713" i="5"/>
  <c r="G1713" i="5"/>
  <c r="F1713" i="5"/>
  <c r="E1713" i="5"/>
  <c r="H1740" i="5" s="1"/>
  <c r="I1712" i="5"/>
  <c r="G1712" i="5"/>
  <c r="F1712" i="5"/>
  <c r="E1712" i="5"/>
  <c r="I1711" i="5"/>
  <c r="G1711" i="5"/>
  <c r="F1711" i="5"/>
  <c r="E1711" i="5"/>
  <c r="H1739" i="5" s="1"/>
  <c r="I1710" i="5"/>
  <c r="G1710" i="5"/>
  <c r="F1710" i="5"/>
  <c r="E1710" i="5"/>
  <c r="I1709" i="5"/>
  <c r="G1709" i="5"/>
  <c r="F1709" i="5"/>
  <c r="E1709" i="5"/>
  <c r="H1736" i="5" s="1"/>
  <c r="I1708" i="5"/>
  <c r="G1708" i="5"/>
  <c r="F1708" i="5"/>
  <c r="E1708" i="5"/>
  <c r="H1735" i="5" s="1"/>
  <c r="I1707" i="5"/>
  <c r="G1707" i="5"/>
  <c r="F1707" i="5"/>
  <c r="E1707" i="5"/>
  <c r="I1706" i="5"/>
  <c r="G1706" i="5"/>
  <c r="F1706" i="5"/>
  <c r="E1706" i="5"/>
  <c r="I1705" i="5"/>
  <c r="G1705" i="5"/>
  <c r="F1705" i="5"/>
  <c r="E1705" i="5"/>
  <c r="H1732" i="5" s="1"/>
  <c r="I1704" i="5"/>
  <c r="G1704" i="5"/>
  <c r="F1704" i="5"/>
  <c r="E1704" i="5"/>
  <c r="I1703" i="5"/>
  <c r="G1703" i="5"/>
  <c r="F1703" i="5"/>
  <c r="E1703" i="5"/>
  <c r="H1731" i="5" s="1"/>
  <c r="I1702" i="5"/>
  <c r="G1702" i="5"/>
  <c r="F1702" i="5"/>
  <c r="E1702" i="5"/>
  <c r="I1701" i="5"/>
  <c r="G1701" i="5"/>
  <c r="F1701" i="5"/>
  <c r="E1701" i="5"/>
  <c r="I1700" i="5"/>
  <c r="G1700" i="5"/>
  <c r="F1700" i="5"/>
  <c r="E1700" i="5"/>
  <c r="I1699" i="5"/>
  <c r="G1699" i="5"/>
  <c r="F1699" i="5"/>
  <c r="E1699" i="5"/>
  <c r="I1698" i="5"/>
  <c r="G1698" i="5"/>
  <c r="F1698" i="5"/>
  <c r="E1698" i="5"/>
  <c r="I1697" i="5"/>
  <c r="G1697" i="5"/>
  <c r="F1697" i="5"/>
  <c r="E1697" i="5"/>
  <c r="I1696" i="5"/>
  <c r="G1696" i="5"/>
  <c r="F1696" i="5"/>
  <c r="E1696" i="5"/>
  <c r="I1695" i="5"/>
  <c r="G1695" i="5"/>
  <c r="F1695" i="5"/>
  <c r="E1695" i="5"/>
  <c r="I1694" i="5"/>
  <c r="G1694" i="5"/>
  <c r="F1694" i="5"/>
  <c r="E1694" i="5"/>
  <c r="I1693" i="5"/>
  <c r="G1693" i="5"/>
  <c r="F1693" i="5"/>
  <c r="E1693" i="5"/>
  <c r="I1692" i="5"/>
  <c r="G1692" i="5"/>
  <c r="F1692" i="5"/>
  <c r="E1692" i="5"/>
  <c r="H1719" i="5" s="1"/>
  <c r="I1691" i="5"/>
  <c r="G1691" i="5"/>
  <c r="F1691" i="5"/>
  <c r="E1691" i="5"/>
  <c r="I1690" i="5"/>
  <c r="G1690" i="5"/>
  <c r="F1690" i="5"/>
  <c r="E1690" i="5"/>
  <c r="I1689" i="5"/>
  <c r="G1689" i="5"/>
  <c r="F1689" i="5"/>
  <c r="E1689" i="5"/>
  <c r="I1688" i="5"/>
  <c r="H1688" i="5"/>
  <c r="G1688" i="5"/>
  <c r="F1688" i="5"/>
  <c r="E1688" i="5"/>
  <c r="I1687" i="5"/>
  <c r="G1687" i="5"/>
  <c r="F1687" i="5"/>
  <c r="E1687" i="5"/>
  <c r="H1715" i="5" s="1"/>
  <c r="I1686" i="5"/>
  <c r="G1686" i="5"/>
  <c r="F1686" i="5"/>
  <c r="E1686" i="5"/>
  <c r="I1685" i="5"/>
  <c r="G1685" i="5"/>
  <c r="F1685" i="5"/>
  <c r="E1685" i="5"/>
  <c r="I1684" i="5"/>
  <c r="G1684" i="5"/>
  <c r="F1684" i="5"/>
  <c r="E1684" i="5"/>
  <c r="I1683" i="5"/>
  <c r="G1683" i="5"/>
  <c r="F1683" i="5"/>
  <c r="E1683" i="5"/>
  <c r="I1682" i="5"/>
  <c r="G1682" i="5"/>
  <c r="F1682" i="5"/>
  <c r="E1682" i="5"/>
  <c r="I1681" i="5"/>
  <c r="G1681" i="5"/>
  <c r="F1681" i="5"/>
  <c r="E1681" i="5"/>
  <c r="I1680" i="5"/>
  <c r="G1680" i="5"/>
  <c r="F1680" i="5"/>
  <c r="E1680" i="5"/>
  <c r="I1679" i="5"/>
  <c r="G1679" i="5"/>
  <c r="F1679" i="5"/>
  <c r="E1679" i="5"/>
  <c r="I1678" i="5"/>
  <c r="G1678" i="5"/>
  <c r="F1678" i="5"/>
  <c r="E1678" i="5"/>
  <c r="I1677" i="5"/>
  <c r="G1677" i="5"/>
  <c r="F1677" i="5"/>
  <c r="E1677" i="5"/>
  <c r="I1676" i="5"/>
  <c r="G1676" i="5"/>
  <c r="F1676" i="5"/>
  <c r="E1676" i="5"/>
  <c r="I1675" i="5"/>
  <c r="G1675" i="5"/>
  <c r="F1675" i="5"/>
  <c r="E1675" i="5"/>
  <c r="I1674" i="5"/>
  <c r="G1674" i="5"/>
  <c r="F1674" i="5"/>
  <c r="E1674" i="5"/>
  <c r="I1673" i="5"/>
  <c r="G1673" i="5"/>
  <c r="F1673" i="5"/>
  <c r="E1673" i="5"/>
  <c r="I1672" i="5"/>
  <c r="G1672" i="5"/>
  <c r="F1672" i="5"/>
  <c r="E1672" i="5"/>
  <c r="I1671" i="5"/>
  <c r="G1671" i="5"/>
  <c r="F1671" i="5"/>
  <c r="E1671" i="5"/>
  <c r="I1670" i="5"/>
  <c r="G1670" i="5"/>
  <c r="F1670" i="5"/>
  <c r="E1670" i="5"/>
  <c r="I1669" i="5"/>
  <c r="G1669" i="5"/>
  <c r="F1669" i="5"/>
  <c r="E1669" i="5"/>
  <c r="I1668" i="5"/>
  <c r="G1668" i="5"/>
  <c r="F1668" i="5"/>
  <c r="E1668" i="5"/>
  <c r="H1695" i="5" s="1"/>
  <c r="I1667" i="5"/>
  <c r="G1667" i="5"/>
  <c r="F1667" i="5"/>
  <c r="E1667" i="5"/>
  <c r="I1666" i="5"/>
  <c r="G1666" i="5"/>
  <c r="F1666" i="5"/>
  <c r="E1666" i="5"/>
  <c r="I1665" i="5"/>
  <c r="G1665" i="5"/>
  <c r="F1665" i="5"/>
  <c r="E1665" i="5"/>
  <c r="I1664" i="5"/>
  <c r="G1664" i="5"/>
  <c r="F1664" i="5"/>
  <c r="E1664" i="5"/>
  <c r="I1663" i="5"/>
  <c r="G1663" i="5"/>
  <c r="F1663" i="5"/>
  <c r="E1663" i="5"/>
  <c r="I1662" i="5"/>
  <c r="G1662" i="5"/>
  <c r="F1662" i="5"/>
  <c r="E1662" i="5"/>
  <c r="I1661" i="5"/>
  <c r="G1661" i="5"/>
  <c r="F1661" i="5"/>
  <c r="E1661" i="5"/>
  <c r="I1660" i="5"/>
  <c r="G1660" i="5"/>
  <c r="F1660" i="5"/>
  <c r="E1660" i="5"/>
  <c r="H1687" i="5" s="1"/>
  <c r="I1659" i="5"/>
  <c r="G1659" i="5"/>
  <c r="F1659" i="5"/>
  <c r="E1659" i="5"/>
  <c r="I1658" i="5"/>
  <c r="G1658" i="5"/>
  <c r="F1658" i="5"/>
  <c r="E1658" i="5"/>
  <c r="I1657" i="5"/>
  <c r="G1657" i="5"/>
  <c r="F1657" i="5"/>
  <c r="E1657" i="5"/>
  <c r="I1656" i="5"/>
  <c r="G1656" i="5"/>
  <c r="F1656" i="5"/>
  <c r="E1656" i="5"/>
  <c r="I1655" i="5"/>
  <c r="G1655" i="5"/>
  <c r="F1655" i="5"/>
  <c r="E1655" i="5"/>
  <c r="H1683" i="5" s="1"/>
  <c r="I1654" i="5"/>
  <c r="G1654" i="5"/>
  <c r="F1654" i="5"/>
  <c r="E1654" i="5"/>
  <c r="I1653" i="5"/>
  <c r="G1653" i="5"/>
  <c r="F1653" i="5"/>
  <c r="E1653" i="5"/>
  <c r="H1682" i="5" s="1"/>
  <c r="I1652" i="5"/>
  <c r="G1652" i="5"/>
  <c r="F1652" i="5"/>
  <c r="E1652" i="5"/>
  <c r="I1651" i="5"/>
  <c r="G1651" i="5"/>
  <c r="F1651" i="5"/>
  <c r="E1651" i="5"/>
  <c r="I1650" i="5"/>
  <c r="G1650" i="5"/>
  <c r="F1650" i="5"/>
  <c r="E1650" i="5"/>
  <c r="I1649" i="5"/>
  <c r="G1649" i="5"/>
  <c r="F1649" i="5"/>
  <c r="E1649" i="5"/>
  <c r="I1648" i="5"/>
  <c r="G1648" i="5"/>
  <c r="F1648" i="5"/>
  <c r="E1648" i="5"/>
  <c r="I1647" i="5"/>
  <c r="G1647" i="5"/>
  <c r="F1647" i="5"/>
  <c r="E1647" i="5"/>
  <c r="I1646" i="5"/>
  <c r="G1646" i="5"/>
  <c r="F1646" i="5"/>
  <c r="E1646" i="5"/>
  <c r="I1645" i="5"/>
  <c r="G1645" i="5"/>
  <c r="F1645" i="5"/>
  <c r="E1645" i="5"/>
  <c r="I1644" i="5"/>
  <c r="H1644" i="5"/>
  <c r="G1644" i="5"/>
  <c r="F1644" i="5"/>
  <c r="E1644" i="5"/>
  <c r="I1643" i="5"/>
  <c r="G1643" i="5"/>
  <c r="F1643" i="5"/>
  <c r="E1643" i="5"/>
  <c r="I1642" i="5"/>
  <c r="G1642" i="5"/>
  <c r="F1642" i="5"/>
  <c r="E1642" i="5"/>
  <c r="I1641" i="5"/>
  <c r="G1641" i="5"/>
  <c r="F1641" i="5"/>
  <c r="E1641" i="5"/>
  <c r="I1640" i="5"/>
  <c r="G1640" i="5"/>
  <c r="F1640" i="5"/>
  <c r="E1640" i="5"/>
  <c r="I1639" i="5"/>
  <c r="G1639" i="5"/>
  <c r="F1639" i="5"/>
  <c r="E1639" i="5"/>
  <c r="I1638" i="5"/>
  <c r="G1638" i="5"/>
  <c r="F1638" i="5"/>
  <c r="E1638" i="5"/>
  <c r="I1637" i="5"/>
  <c r="G1637" i="5"/>
  <c r="F1637" i="5"/>
  <c r="E1637" i="5"/>
  <c r="I1636" i="5"/>
  <c r="G1636" i="5"/>
  <c r="F1636" i="5"/>
  <c r="E1636" i="5"/>
  <c r="I1635" i="5"/>
  <c r="G1635" i="5"/>
  <c r="F1635" i="5"/>
  <c r="E1635" i="5"/>
  <c r="I1634" i="5"/>
  <c r="G1634" i="5"/>
  <c r="F1634" i="5"/>
  <c r="E1634" i="5"/>
  <c r="I1633" i="5"/>
  <c r="G1633" i="5"/>
  <c r="F1633" i="5"/>
  <c r="E1633" i="5"/>
  <c r="H1660" i="5" s="1"/>
  <c r="I1632" i="5"/>
  <c r="H1632" i="5"/>
  <c r="G1632" i="5"/>
  <c r="F1632" i="5"/>
  <c r="E1632" i="5"/>
  <c r="I1631" i="5"/>
  <c r="G1631" i="5"/>
  <c r="F1631" i="5"/>
  <c r="E1631" i="5"/>
  <c r="I1630" i="5"/>
  <c r="G1630" i="5"/>
  <c r="F1630" i="5"/>
  <c r="E1630" i="5"/>
  <c r="I1629" i="5"/>
  <c r="G1629" i="5"/>
  <c r="F1629" i="5"/>
  <c r="E1629" i="5"/>
  <c r="I1628" i="5"/>
  <c r="G1628" i="5"/>
  <c r="F1628" i="5"/>
  <c r="E1628" i="5"/>
  <c r="H1655" i="5" s="1"/>
  <c r="I1627" i="5"/>
  <c r="G1627" i="5"/>
  <c r="F1627" i="5"/>
  <c r="E1627" i="5"/>
  <c r="I1626" i="5"/>
  <c r="G1626" i="5"/>
  <c r="F1626" i="5"/>
  <c r="E1626" i="5"/>
  <c r="I1625" i="5"/>
  <c r="G1625" i="5"/>
  <c r="F1625" i="5"/>
  <c r="E1625" i="5"/>
  <c r="H1636" i="5" s="1"/>
  <c r="I1624" i="5"/>
  <c r="H1624" i="5"/>
  <c r="G1624" i="5"/>
  <c r="F1624" i="5"/>
  <c r="E1624" i="5"/>
  <c r="I1623" i="5"/>
  <c r="H1623" i="5"/>
  <c r="G1623" i="5"/>
  <c r="F1623" i="5"/>
  <c r="E1623" i="5"/>
  <c r="I1622" i="5"/>
  <c r="H1622" i="5"/>
  <c r="G1622" i="5"/>
  <c r="F1622" i="5"/>
  <c r="E1622" i="5"/>
  <c r="I1621" i="5"/>
  <c r="H1621" i="5"/>
  <c r="G1621" i="5"/>
  <c r="F1621" i="5"/>
  <c r="E1621" i="5"/>
  <c r="I1620" i="5"/>
  <c r="H1620" i="5"/>
  <c r="G1620" i="5"/>
  <c r="F1620" i="5"/>
  <c r="E1620" i="5"/>
  <c r="I1619" i="5"/>
  <c r="H1619" i="5"/>
  <c r="G1619" i="5"/>
  <c r="F1619" i="5"/>
  <c r="E1619" i="5"/>
  <c r="I1618" i="5"/>
  <c r="H1618" i="5"/>
  <c r="G1618" i="5"/>
  <c r="F1618" i="5"/>
  <c r="E1618" i="5"/>
  <c r="I1617" i="5"/>
  <c r="H1617" i="5"/>
  <c r="G1617" i="5"/>
  <c r="F1617" i="5"/>
  <c r="E1617" i="5"/>
  <c r="I1616" i="5"/>
  <c r="H1616" i="5"/>
  <c r="G1616" i="5"/>
  <c r="F1616" i="5"/>
  <c r="E1616" i="5"/>
  <c r="I1615" i="5"/>
  <c r="H1615" i="5"/>
  <c r="G1615" i="5"/>
  <c r="F1615" i="5"/>
  <c r="E1615" i="5"/>
  <c r="I1614" i="5"/>
  <c r="H1614" i="5"/>
  <c r="G1614" i="5"/>
  <c r="F1614" i="5"/>
  <c r="E1614" i="5"/>
  <c r="I1613" i="5"/>
  <c r="H1613" i="5"/>
  <c r="G1613" i="5"/>
  <c r="F1613" i="5"/>
  <c r="E1613" i="5"/>
  <c r="I1612" i="5"/>
  <c r="H1612" i="5"/>
  <c r="G1612" i="5"/>
  <c r="F1612" i="5"/>
  <c r="E1612" i="5"/>
  <c r="I1611" i="5"/>
  <c r="H1611" i="5"/>
  <c r="G1611" i="5"/>
  <c r="F1611" i="5"/>
  <c r="E1611" i="5"/>
  <c r="I1610" i="5"/>
  <c r="H1610" i="5"/>
  <c r="G1610" i="5"/>
  <c r="F1610" i="5"/>
  <c r="E1610" i="5"/>
  <c r="I1609" i="5"/>
  <c r="H1609" i="5"/>
  <c r="G1609" i="5"/>
  <c r="F1609" i="5"/>
  <c r="E1609" i="5"/>
  <c r="I1608" i="5"/>
  <c r="H1608" i="5"/>
  <c r="G1608" i="5"/>
  <c r="F1608" i="5"/>
  <c r="E1608" i="5"/>
  <c r="I1607" i="5"/>
  <c r="H1607" i="5"/>
  <c r="G1607" i="5"/>
  <c r="F1607" i="5"/>
  <c r="E1607" i="5"/>
  <c r="I1606" i="5"/>
  <c r="H1606" i="5"/>
  <c r="G1606" i="5"/>
  <c r="F1606" i="5"/>
  <c r="E1606" i="5"/>
  <c r="I1605" i="5"/>
  <c r="H1605" i="5"/>
  <c r="G1605" i="5"/>
  <c r="F1605" i="5"/>
  <c r="E1605" i="5"/>
  <c r="I1604" i="5"/>
  <c r="H1604" i="5"/>
  <c r="G1604" i="5"/>
  <c r="F1604" i="5"/>
  <c r="E1604" i="5"/>
  <c r="I1603" i="5"/>
  <c r="H1603" i="5"/>
  <c r="G1603" i="5"/>
  <c r="F1603" i="5"/>
  <c r="E1603" i="5"/>
  <c r="I1602" i="5"/>
  <c r="H1602" i="5"/>
  <c r="G1602" i="5"/>
  <c r="F1602" i="5"/>
  <c r="E1602" i="5"/>
  <c r="I1601" i="5"/>
  <c r="H1601" i="5"/>
  <c r="G1601" i="5"/>
  <c r="F1601" i="5"/>
  <c r="E1601" i="5"/>
  <c r="I1600" i="5"/>
  <c r="H1600" i="5"/>
  <c r="G1600" i="5"/>
  <c r="F1600" i="5"/>
  <c r="E1600" i="5"/>
  <c r="H1629" i="5" s="1"/>
  <c r="I1599" i="5"/>
  <c r="H1599" i="5"/>
  <c r="G1599" i="5"/>
  <c r="F1599" i="5"/>
  <c r="E1599" i="5"/>
  <c r="I1598" i="5"/>
  <c r="H1598" i="5"/>
  <c r="G1598" i="5"/>
  <c r="F1598" i="5"/>
  <c r="E1598" i="5"/>
  <c r="H1627" i="5" s="1"/>
  <c r="I1597" i="5"/>
  <c r="H1597" i="5"/>
  <c r="G1597" i="5"/>
  <c r="F1597" i="5"/>
  <c r="E1597" i="5"/>
  <c r="I1596" i="5"/>
  <c r="H1596" i="5"/>
  <c r="G1596" i="5"/>
  <c r="F1596" i="5"/>
  <c r="E1596" i="5"/>
  <c r="H1625" i="5" s="1"/>
  <c r="I1595" i="5"/>
  <c r="H1595" i="5"/>
  <c r="G1595" i="5"/>
  <c r="F1595" i="5"/>
  <c r="E1595" i="5"/>
  <c r="I1594" i="5"/>
  <c r="H1594" i="5"/>
  <c r="G1594" i="5"/>
  <c r="F1594" i="5"/>
  <c r="E1594" i="5"/>
  <c r="I1593" i="5"/>
  <c r="H1593" i="5"/>
  <c r="G1593" i="5"/>
  <c r="F1593" i="5"/>
  <c r="E1593" i="5"/>
  <c r="I1592" i="5"/>
  <c r="H1592" i="5"/>
  <c r="G1592" i="5"/>
  <c r="F1592" i="5"/>
  <c r="E1592" i="5"/>
  <c r="I1591" i="5"/>
  <c r="H1591" i="5"/>
  <c r="G1591" i="5"/>
  <c r="F1591" i="5"/>
  <c r="E1591" i="5"/>
  <c r="I1590" i="5"/>
  <c r="H1590" i="5"/>
  <c r="G1590" i="5"/>
  <c r="F1590" i="5"/>
  <c r="E1590" i="5"/>
  <c r="I1589" i="5"/>
  <c r="H1589" i="5"/>
  <c r="G1589" i="5"/>
  <c r="F1589" i="5"/>
  <c r="E1589" i="5"/>
  <c r="I1588" i="5"/>
  <c r="H1588" i="5"/>
  <c r="G1588" i="5"/>
  <c r="F1588" i="5"/>
  <c r="E1588" i="5"/>
  <c r="I1587" i="5"/>
  <c r="H1587" i="5"/>
  <c r="G1587" i="5"/>
  <c r="F1587" i="5"/>
  <c r="E1587" i="5"/>
  <c r="I1586" i="5"/>
  <c r="H1586" i="5"/>
  <c r="G1586" i="5"/>
  <c r="F1586" i="5"/>
  <c r="E1586" i="5"/>
  <c r="I1585" i="5"/>
  <c r="H1585" i="5"/>
  <c r="G1585" i="5"/>
  <c r="F1585" i="5"/>
  <c r="E1585" i="5"/>
  <c r="I1584" i="5"/>
  <c r="H1584" i="5"/>
  <c r="G1584" i="5"/>
  <c r="F1584" i="5"/>
  <c r="E1584" i="5"/>
  <c r="I1583" i="5"/>
  <c r="H1583" i="5"/>
  <c r="G1583" i="5"/>
  <c r="F1583" i="5"/>
  <c r="E1583" i="5"/>
  <c r="I1582" i="5"/>
  <c r="H1582" i="5"/>
  <c r="G1582" i="5"/>
  <c r="F1582" i="5"/>
  <c r="E1582" i="5"/>
  <c r="I1581" i="5"/>
  <c r="H1581" i="5"/>
  <c r="G1581" i="5"/>
  <c r="F1581" i="5"/>
  <c r="E1581" i="5"/>
  <c r="I1580" i="5"/>
  <c r="H1580" i="5"/>
  <c r="G1580" i="5"/>
  <c r="F1580" i="5"/>
  <c r="E1580" i="5"/>
  <c r="I1579" i="5"/>
  <c r="H1579" i="5"/>
  <c r="G1579" i="5"/>
  <c r="F1579" i="5"/>
  <c r="E1579" i="5"/>
  <c r="I1578" i="5"/>
  <c r="H1578" i="5"/>
  <c r="G1578" i="5"/>
  <c r="F1578" i="5"/>
  <c r="E1578" i="5"/>
  <c r="I1577" i="5"/>
  <c r="H1577" i="5"/>
  <c r="G1577" i="5"/>
  <c r="F1577" i="5"/>
  <c r="E1577" i="5"/>
  <c r="I1576" i="5"/>
  <c r="H1576" i="5"/>
  <c r="G1576" i="5"/>
  <c r="F1576" i="5"/>
  <c r="E1576" i="5"/>
  <c r="I1575" i="5"/>
  <c r="G1575" i="5"/>
  <c r="F1575" i="5"/>
  <c r="E1575" i="5"/>
  <c r="I1574" i="5"/>
  <c r="G1574" i="5"/>
  <c r="F1574" i="5"/>
  <c r="E1574" i="5"/>
  <c r="I1573" i="5"/>
  <c r="G1573" i="5"/>
  <c r="F1573" i="5"/>
  <c r="E1573" i="5"/>
  <c r="I1572" i="5"/>
  <c r="H1572" i="5"/>
  <c r="G1572" i="5"/>
  <c r="F1572" i="5"/>
  <c r="E1572" i="5"/>
  <c r="I1571" i="5"/>
  <c r="G1571" i="5"/>
  <c r="F1571" i="5"/>
  <c r="E1571" i="5"/>
  <c r="I1570" i="5"/>
  <c r="G1570" i="5"/>
  <c r="F1570" i="5"/>
  <c r="E1570" i="5"/>
  <c r="I1569" i="5"/>
  <c r="G1569" i="5"/>
  <c r="F1569" i="5"/>
  <c r="E1569" i="5"/>
  <c r="I1568" i="5"/>
  <c r="H1568" i="5"/>
  <c r="G1568" i="5"/>
  <c r="F1568" i="5"/>
  <c r="E1568" i="5"/>
  <c r="I1567" i="5"/>
  <c r="G1567" i="5"/>
  <c r="F1567" i="5"/>
  <c r="E1567" i="5"/>
  <c r="I1566" i="5"/>
  <c r="G1566" i="5"/>
  <c r="F1566" i="5"/>
  <c r="E1566" i="5"/>
  <c r="I1565" i="5"/>
  <c r="G1565" i="5"/>
  <c r="F1565" i="5"/>
  <c r="E1565" i="5"/>
  <c r="I1564" i="5"/>
  <c r="H1564" i="5"/>
  <c r="G1564" i="5"/>
  <c r="F1564" i="5"/>
  <c r="E1564" i="5"/>
  <c r="I1563" i="5"/>
  <c r="G1563" i="5"/>
  <c r="F1563" i="5"/>
  <c r="E1563" i="5"/>
  <c r="I1562" i="5"/>
  <c r="G1562" i="5"/>
  <c r="F1562" i="5"/>
  <c r="E1562" i="5"/>
  <c r="I1561" i="5"/>
  <c r="G1561" i="5"/>
  <c r="F1561" i="5"/>
  <c r="E1561" i="5"/>
  <c r="I1560" i="5"/>
  <c r="H1560" i="5"/>
  <c r="G1560" i="5"/>
  <c r="F1560" i="5"/>
  <c r="E1560" i="5"/>
  <c r="I1559" i="5"/>
  <c r="G1559" i="5"/>
  <c r="F1559" i="5"/>
  <c r="E1559" i="5"/>
  <c r="I1558" i="5"/>
  <c r="G1558" i="5"/>
  <c r="F1558" i="5"/>
  <c r="E1558" i="5"/>
  <c r="I1557" i="5"/>
  <c r="G1557" i="5"/>
  <c r="F1557" i="5"/>
  <c r="E1557" i="5"/>
  <c r="I1556" i="5"/>
  <c r="H1556" i="5"/>
  <c r="G1556" i="5"/>
  <c r="F1556" i="5"/>
  <c r="E1556" i="5"/>
  <c r="I1555" i="5"/>
  <c r="G1555" i="5"/>
  <c r="F1555" i="5"/>
  <c r="E1555" i="5"/>
  <c r="I1554" i="5"/>
  <c r="G1554" i="5"/>
  <c r="F1554" i="5"/>
  <c r="E1554" i="5"/>
  <c r="I1553" i="5"/>
  <c r="G1553" i="5"/>
  <c r="F1553" i="5"/>
  <c r="E1553" i="5"/>
  <c r="I1552" i="5"/>
  <c r="H1552" i="5"/>
  <c r="G1552" i="5"/>
  <c r="F1552" i="5"/>
  <c r="E1552" i="5"/>
  <c r="I1551" i="5"/>
  <c r="G1551" i="5"/>
  <c r="F1551" i="5"/>
  <c r="E1551" i="5"/>
  <c r="I1550" i="5"/>
  <c r="G1550" i="5"/>
  <c r="F1550" i="5"/>
  <c r="E1550" i="5"/>
  <c r="I1549" i="5"/>
  <c r="G1549" i="5"/>
  <c r="F1549" i="5"/>
  <c r="E1549" i="5"/>
  <c r="I1548" i="5"/>
  <c r="H1548" i="5"/>
  <c r="G1548" i="5"/>
  <c r="F1548" i="5"/>
  <c r="E1548" i="5"/>
  <c r="I1547" i="5"/>
  <c r="G1547" i="5"/>
  <c r="F1547" i="5"/>
  <c r="E1547" i="5"/>
  <c r="I1546" i="5"/>
  <c r="G1546" i="5"/>
  <c r="F1546" i="5"/>
  <c r="E1546" i="5"/>
  <c r="H1575" i="5" s="1"/>
  <c r="I1545" i="5"/>
  <c r="G1545" i="5"/>
  <c r="F1545" i="5"/>
  <c r="E1545" i="5"/>
  <c r="H1574" i="5" s="1"/>
  <c r="I1544" i="5"/>
  <c r="H1544" i="5"/>
  <c r="G1544" i="5"/>
  <c r="F1544" i="5"/>
  <c r="E1544" i="5"/>
  <c r="H1573" i="5" s="1"/>
  <c r="I1543" i="5"/>
  <c r="G1543" i="5"/>
  <c r="F1543" i="5"/>
  <c r="E1543" i="5"/>
  <c r="I1542" i="5"/>
  <c r="G1542" i="5"/>
  <c r="F1542" i="5"/>
  <c r="E1542" i="5"/>
  <c r="H1571" i="5" s="1"/>
  <c r="I1541" i="5"/>
  <c r="G1541" i="5"/>
  <c r="F1541" i="5"/>
  <c r="E1541" i="5"/>
  <c r="H1570" i="5" s="1"/>
  <c r="I1540" i="5"/>
  <c r="H1540" i="5"/>
  <c r="G1540" i="5"/>
  <c r="F1540" i="5"/>
  <c r="E1540" i="5"/>
  <c r="H1569" i="5" s="1"/>
  <c r="I1539" i="5"/>
  <c r="G1539" i="5"/>
  <c r="F1539" i="5"/>
  <c r="E1539" i="5"/>
  <c r="I1538" i="5"/>
  <c r="G1538" i="5"/>
  <c r="F1538" i="5"/>
  <c r="E1538" i="5"/>
  <c r="H1567" i="5" s="1"/>
  <c r="I1537" i="5"/>
  <c r="G1537" i="5"/>
  <c r="F1537" i="5"/>
  <c r="E1537" i="5"/>
  <c r="H1566" i="5" s="1"/>
  <c r="I1536" i="5"/>
  <c r="H1536" i="5"/>
  <c r="G1536" i="5"/>
  <c r="F1536" i="5"/>
  <c r="E1536" i="5"/>
  <c r="H1565" i="5" s="1"/>
  <c r="I1535" i="5"/>
  <c r="G1535" i="5"/>
  <c r="F1535" i="5"/>
  <c r="E1535" i="5"/>
  <c r="I1534" i="5"/>
  <c r="G1534" i="5"/>
  <c r="F1534" i="5"/>
  <c r="E1534" i="5"/>
  <c r="H1563" i="5" s="1"/>
  <c r="I1533" i="5"/>
  <c r="G1533" i="5"/>
  <c r="F1533" i="5"/>
  <c r="E1533" i="5"/>
  <c r="H1562" i="5" s="1"/>
  <c r="I1532" i="5"/>
  <c r="H1532" i="5"/>
  <c r="G1532" i="5"/>
  <c r="F1532" i="5"/>
  <c r="E1532" i="5"/>
  <c r="H1561" i="5" s="1"/>
  <c r="I1531" i="5"/>
  <c r="G1531" i="5"/>
  <c r="F1531" i="5"/>
  <c r="E1531" i="5"/>
  <c r="I1530" i="5"/>
  <c r="G1530" i="5"/>
  <c r="F1530" i="5"/>
  <c r="E1530" i="5"/>
  <c r="H1559" i="5" s="1"/>
  <c r="I1529" i="5"/>
  <c r="G1529" i="5"/>
  <c r="F1529" i="5"/>
  <c r="E1529" i="5"/>
  <c r="H1558" i="5" s="1"/>
  <c r="I1528" i="5"/>
  <c r="H1528" i="5"/>
  <c r="G1528" i="5"/>
  <c r="F1528" i="5"/>
  <c r="E1528" i="5"/>
  <c r="H1557" i="5" s="1"/>
  <c r="I1527" i="5"/>
  <c r="G1527" i="5"/>
  <c r="F1527" i="5"/>
  <c r="E1527" i="5"/>
  <c r="I1526" i="5"/>
  <c r="G1526" i="5"/>
  <c r="F1526" i="5"/>
  <c r="E1526" i="5"/>
  <c r="H1555" i="5" s="1"/>
  <c r="I1525" i="5"/>
  <c r="G1525" i="5"/>
  <c r="F1525" i="5"/>
  <c r="E1525" i="5"/>
  <c r="H1554" i="5" s="1"/>
  <c r="I1524" i="5"/>
  <c r="H1524" i="5"/>
  <c r="G1524" i="5"/>
  <c r="F1524" i="5"/>
  <c r="E1524" i="5"/>
  <c r="H1553" i="5" s="1"/>
  <c r="I1523" i="5"/>
  <c r="G1523" i="5"/>
  <c r="F1523" i="5"/>
  <c r="E1523" i="5"/>
  <c r="I1522" i="5"/>
  <c r="G1522" i="5"/>
  <c r="F1522" i="5"/>
  <c r="E1522" i="5"/>
  <c r="H1551" i="5" s="1"/>
  <c r="I1521" i="5"/>
  <c r="G1521" i="5"/>
  <c r="F1521" i="5"/>
  <c r="E1521" i="5"/>
  <c r="H1550" i="5" s="1"/>
  <c r="I1520" i="5"/>
  <c r="H1520" i="5"/>
  <c r="G1520" i="5"/>
  <c r="F1520" i="5"/>
  <c r="E1520" i="5"/>
  <c r="H1549" i="5" s="1"/>
  <c r="I1519" i="5"/>
  <c r="G1519" i="5"/>
  <c r="F1519" i="5"/>
  <c r="E1519" i="5"/>
  <c r="I1518" i="5"/>
  <c r="G1518" i="5"/>
  <c r="F1518" i="5"/>
  <c r="E1518" i="5"/>
  <c r="H1547" i="5" s="1"/>
  <c r="I1517" i="5"/>
  <c r="G1517" i="5"/>
  <c r="F1517" i="5"/>
  <c r="E1517" i="5"/>
  <c r="H1546" i="5" s="1"/>
  <c r="I1516" i="5"/>
  <c r="H1516" i="5"/>
  <c r="G1516" i="5"/>
  <c r="F1516" i="5"/>
  <c r="E1516" i="5"/>
  <c r="H1545" i="5" s="1"/>
  <c r="I1515" i="5"/>
  <c r="G1515" i="5"/>
  <c r="F1515" i="5"/>
  <c r="E1515" i="5"/>
  <c r="I1514" i="5"/>
  <c r="G1514" i="5"/>
  <c r="F1514" i="5"/>
  <c r="E1514" i="5"/>
  <c r="H1543" i="5" s="1"/>
  <c r="I1513" i="5"/>
  <c r="G1513" i="5"/>
  <c r="F1513" i="5"/>
  <c r="E1513" i="5"/>
  <c r="H1542" i="5" s="1"/>
  <c r="I1512" i="5"/>
  <c r="H1512" i="5"/>
  <c r="G1512" i="5"/>
  <c r="F1512" i="5"/>
  <c r="E1512" i="5"/>
  <c r="H1541" i="5" s="1"/>
  <c r="I1511" i="5"/>
  <c r="G1511" i="5"/>
  <c r="F1511" i="5"/>
  <c r="E1511" i="5"/>
  <c r="I1510" i="5"/>
  <c r="G1510" i="5"/>
  <c r="F1510" i="5"/>
  <c r="E1510" i="5"/>
  <c r="H1539" i="5" s="1"/>
  <c r="I1509" i="5"/>
  <c r="G1509" i="5"/>
  <c r="F1509" i="5"/>
  <c r="E1509" i="5"/>
  <c r="H1538" i="5" s="1"/>
  <c r="I1508" i="5"/>
  <c r="H1508" i="5"/>
  <c r="G1508" i="5"/>
  <c r="F1508" i="5"/>
  <c r="E1508" i="5"/>
  <c r="H1537" i="5" s="1"/>
  <c r="I1507" i="5"/>
  <c r="G1507" i="5"/>
  <c r="F1507" i="5"/>
  <c r="E1507" i="5"/>
  <c r="I1506" i="5"/>
  <c r="G1506" i="5"/>
  <c r="F1506" i="5"/>
  <c r="E1506" i="5"/>
  <c r="H1535" i="5" s="1"/>
  <c r="I1505" i="5"/>
  <c r="G1505" i="5"/>
  <c r="F1505" i="5"/>
  <c r="E1505" i="5"/>
  <c r="H1534" i="5" s="1"/>
  <c r="I1504" i="5"/>
  <c r="G1504" i="5"/>
  <c r="F1504" i="5"/>
  <c r="E1504" i="5"/>
  <c r="H1533" i="5" s="1"/>
  <c r="I1503" i="5"/>
  <c r="G1503" i="5"/>
  <c r="F1503" i="5"/>
  <c r="E1503" i="5"/>
  <c r="I1502" i="5"/>
  <c r="G1502" i="5"/>
  <c r="F1502" i="5"/>
  <c r="E1502" i="5"/>
  <c r="H1531" i="5" s="1"/>
  <c r="I1501" i="5"/>
  <c r="G1501" i="5"/>
  <c r="F1501" i="5"/>
  <c r="E1501" i="5"/>
  <c r="H1530" i="5" s="1"/>
  <c r="I1500" i="5"/>
  <c r="G1500" i="5"/>
  <c r="F1500" i="5"/>
  <c r="E1500" i="5"/>
  <c r="H1529" i="5" s="1"/>
  <c r="I1499" i="5"/>
  <c r="G1499" i="5"/>
  <c r="F1499" i="5"/>
  <c r="E1499" i="5"/>
  <c r="I1498" i="5"/>
  <c r="G1498" i="5"/>
  <c r="F1498" i="5"/>
  <c r="E1498" i="5"/>
  <c r="H1527" i="5" s="1"/>
  <c r="I1497" i="5"/>
  <c r="G1497" i="5"/>
  <c r="F1497" i="5"/>
  <c r="E1497" i="5"/>
  <c r="H1526" i="5" s="1"/>
  <c r="I1496" i="5"/>
  <c r="G1496" i="5"/>
  <c r="F1496" i="5"/>
  <c r="E1496" i="5"/>
  <c r="H1525" i="5" s="1"/>
  <c r="I1495" i="5"/>
  <c r="G1495" i="5"/>
  <c r="F1495" i="5"/>
  <c r="E1495" i="5"/>
  <c r="I1494" i="5"/>
  <c r="G1494" i="5"/>
  <c r="F1494" i="5"/>
  <c r="E1494" i="5"/>
  <c r="H1523" i="5" s="1"/>
  <c r="I1493" i="5"/>
  <c r="G1493" i="5"/>
  <c r="F1493" i="5"/>
  <c r="E1493" i="5"/>
  <c r="H1522" i="5" s="1"/>
  <c r="I1492" i="5"/>
  <c r="G1492" i="5"/>
  <c r="F1492" i="5"/>
  <c r="E1492" i="5"/>
  <c r="H1521" i="5" s="1"/>
  <c r="I1491" i="5"/>
  <c r="G1491" i="5"/>
  <c r="F1491" i="5"/>
  <c r="E1491" i="5"/>
  <c r="I1490" i="5"/>
  <c r="G1490" i="5"/>
  <c r="F1490" i="5"/>
  <c r="E1490" i="5"/>
  <c r="H1519" i="5" s="1"/>
  <c r="I1489" i="5"/>
  <c r="G1489" i="5"/>
  <c r="F1489" i="5"/>
  <c r="E1489" i="5"/>
  <c r="H1518" i="5" s="1"/>
  <c r="I1488" i="5"/>
  <c r="G1488" i="5"/>
  <c r="F1488" i="5"/>
  <c r="E1488" i="5"/>
  <c r="H1517" i="5" s="1"/>
  <c r="I1487" i="5"/>
  <c r="G1487" i="5"/>
  <c r="F1487" i="5"/>
  <c r="E1487" i="5"/>
  <c r="I1486" i="5"/>
  <c r="G1486" i="5"/>
  <c r="F1486" i="5"/>
  <c r="E1486" i="5"/>
  <c r="H1515" i="5" s="1"/>
  <c r="I1485" i="5"/>
  <c r="G1485" i="5"/>
  <c r="F1485" i="5"/>
  <c r="E1485" i="5"/>
  <c r="H1514" i="5" s="1"/>
  <c r="I1484" i="5"/>
  <c r="G1484" i="5"/>
  <c r="F1484" i="5"/>
  <c r="E1484" i="5"/>
  <c r="H1513" i="5" s="1"/>
  <c r="I1483" i="5"/>
  <c r="G1483" i="5"/>
  <c r="F1483" i="5"/>
  <c r="E1483" i="5"/>
  <c r="I1482" i="5"/>
  <c r="G1482" i="5"/>
  <c r="F1482" i="5"/>
  <c r="E1482" i="5"/>
  <c r="H1511" i="5" s="1"/>
  <c r="I1481" i="5"/>
  <c r="G1481" i="5"/>
  <c r="F1481" i="5"/>
  <c r="E1481" i="5"/>
  <c r="H1510" i="5" s="1"/>
  <c r="I1480" i="5"/>
  <c r="G1480" i="5"/>
  <c r="F1480" i="5"/>
  <c r="E1480" i="5"/>
  <c r="H1509" i="5" s="1"/>
  <c r="I1479" i="5"/>
  <c r="G1479" i="5"/>
  <c r="F1479" i="5"/>
  <c r="E1479" i="5"/>
  <c r="I1478" i="5"/>
  <c r="G1478" i="5"/>
  <c r="F1478" i="5"/>
  <c r="E1478" i="5"/>
  <c r="H1507" i="5" s="1"/>
  <c r="I1477" i="5"/>
  <c r="G1477" i="5"/>
  <c r="F1477" i="5"/>
  <c r="E1477" i="5"/>
  <c r="H1506" i="5" s="1"/>
  <c r="I1476" i="5"/>
  <c r="G1476" i="5"/>
  <c r="F1476" i="5"/>
  <c r="E1476" i="5"/>
  <c r="H1505" i="5" s="1"/>
  <c r="I1475" i="5"/>
  <c r="G1475" i="5"/>
  <c r="F1475" i="5"/>
  <c r="E1475" i="5"/>
  <c r="H1504" i="5" s="1"/>
  <c r="I1474" i="5"/>
  <c r="G1474" i="5"/>
  <c r="F1474" i="5"/>
  <c r="E1474" i="5"/>
  <c r="H1503" i="5" s="1"/>
  <c r="I1473" i="5"/>
  <c r="G1473" i="5"/>
  <c r="F1473" i="5"/>
  <c r="E1473" i="5"/>
  <c r="H1502" i="5" s="1"/>
  <c r="I1472" i="5"/>
  <c r="G1472" i="5"/>
  <c r="F1472" i="5"/>
  <c r="E1472" i="5"/>
  <c r="H1501" i="5" s="1"/>
  <c r="I1471" i="5"/>
  <c r="G1471" i="5"/>
  <c r="F1471" i="5"/>
  <c r="E1471" i="5"/>
  <c r="I1470" i="5"/>
  <c r="G1470" i="5"/>
  <c r="F1470" i="5"/>
  <c r="E1470" i="5"/>
  <c r="H1499" i="5" s="1"/>
  <c r="I1469" i="5"/>
  <c r="G1469" i="5"/>
  <c r="F1469" i="5"/>
  <c r="E1469" i="5"/>
  <c r="H1498" i="5" s="1"/>
  <c r="I1468" i="5"/>
  <c r="G1468" i="5"/>
  <c r="F1468" i="5"/>
  <c r="E1468" i="5"/>
  <c r="H1497" i="5" s="1"/>
  <c r="I1467" i="5"/>
  <c r="G1467" i="5"/>
  <c r="F1467" i="5"/>
  <c r="E1467" i="5"/>
  <c r="H1496" i="5" s="1"/>
  <c r="I1466" i="5"/>
  <c r="G1466" i="5"/>
  <c r="F1466" i="5"/>
  <c r="E1466" i="5"/>
  <c r="H1495" i="5" s="1"/>
  <c r="I1465" i="5"/>
  <c r="G1465" i="5"/>
  <c r="F1465" i="5"/>
  <c r="E1465" i="5"/>
  <c r="H1494" i="5" s="1"/>
  <c r="I1464" i="5"/>
  <c r="G1464" i="5"/>
  <c r="F1464" i="5"/>
  <c r="E1464" i="5"/>
  <c r="H1493" i="5" s="1"/>
  <c r="I1463" i="5"/>
  <c r="G1463" i="5"/>
  <c r="F1463" i="5"/>
  <c r="E1463" i="5"/>
  <c r="I1462" i="5"/>
  <c r="G1462" i="5"/>
  <c r="F1462" i="5"/>
  <c r="E1462" i="5"/>
  <c r="H1491" i="5" s="1"/>
  <c r="I1461" i="5"/>
  <c r="G1461" i="5"/>
  <c r="F1461" i="5"/>
  <c r="E1461" i="5"/>
  <c r="H1490" i="5" s="1"/>
  <c r="I1460" i="5"/>
  <c r="G1460" i="5"/>
  <c r="F1460" i="5"/>
  <c r="E1460" i="5"/>
  <c r="H1489" i="5" s="1"/>
  <c r="I1459" i="5"/>
  <c r="G1459" i="5"/>
  <c r="F1459" i="5"/>
  <c r="E1459" i="5"/>
  <c r="H1488" i="5" s="1"/>
  <c r="I1458" i="5"/>
  <c r="G1458" i="5"/>
  <c r="F1458" i="5"/>
  <c r="E1458" i="5"/>
  <c r="H1487" i="5" s="1"/>
  <c r="I1457" i="5"/>
  <c r="G1457" i="5"/>
  <c r="F1457" i="5"/>
  <c r="E1457" i="5"/>
  <c r="H1486" i="5" s="1"/>
  <c r="I1456" i="5"/>
  <c r="G1456" i="5"/>
  <c r="F1456" i="5"/>
  <c r="E1456" i="5"/>
  <c r="H1485" i="5" s="1"/>
  <c r="I1455" i="5"/>
  <c r="G1455" i="5"/>
  <c r="F1455" i="5"/>
  <c r="E1455" i="5"/>
  <c r="I1454" i="5"/>
  <c r="G1454" i="5"/>
  <c r="F1454" i="5"/>
  <c r="E1454" i="5"/>
  <c r="H1483" i="5" s="1"/>
  <c r="I1453" i="5"/>
  <c r="G1453" i="5"/>
  <c r="F1453" i="5"/>
  <c r="E1453" i="5"/>
  <c r="H1482" i="5" s="1"/>
  <c r="I1452" i="5"/>
  <c r="G1452" i="5"/>
  <c r="F1452" i="5"/>
  <c r="E1452" i="5"/>
  <c r="H1481" i="5" s="1"/>
  <c r="I1451" i="5"/>
  <c r="G1451" i="5"/>
  <c r="F1451" i="5"/>
  <c r="E1451" i="5"/>
  <c r="H1478" i="5" s="1"/>
  <c r="I1450" i="5"/>
  <c r="G1450" i="5"/>
  <c r="F1450" i="5"/>
  <c r="E1450" i="5"/>
  <c r="H1477" i="5" s="1"/>
  <c r="I1449" i="5"/>
  <c r="G1449" i="5"/>
  <c r="F1449" i="5"/>
  <c r="E1449" i="5"/>
  <c r="I1448" i="5"/>
  <c r="G1448" i="5"/>
  <c r="F1448" i="5"/>
  <c r="E1448" i="5"/>
  <c r="H1476" i="5" s="1"/>
  <c r="I1447" i="5"/>
  <c r="G1447" i="5"/>
  <c r="F1447" i="5"/>
  <c r="E1447" i="5"/>
  <c r="I1446" i="5"/>
  <c r="G1446" i="5"/>
  <c r="F1446" i="5"/>
  <c r="E1446" i="5"/>
  <c r="H1475" i="5" s="1"/>
  <c r="I1445" i="5"/>
  <c r="G1445" i="5"/>
  <c r="F1445" i="5"/>
  <c r="E1445" i="5"/>
  <c r="H1474" i="5" s="1"/>
  <c r="I1444" i="5"/>
  <c r="G1444" i="5"/>
  <c r="F1444" i="5"/>
  <c r="E1444" i="5"/>
  <c r="H1473" i="5" s="1"/>
  <c r="I1443" i="5"/>
  <c r="G1443" i="5"/>
  <c r="F1443" i="5"/>
  <c r="E1443" i="5"/>
  <c r="H1470" i="5" s="1"/>
  <c r="I1442" i="5"/>
  <c r="G1442" i="5"/>
  <c r="F1442" i="5"/>
  <c r="E1442" i="5"/>
  <c r="H1469" i="5" s="1"/>
  <c r="I1441" i="5"/>
  <c r="G1441" i="5"/>
  <c r="F1441" i="5"/>
  <c r="E1441" i="5"/>
  <c r="I1440" i="5"/>
  <c r="G1440" i="5"/>
  <c r="F1440" i="5"/>
  <c r="E1440" i="5"/>
  <c r="H1468" i="5" s="1"/>
  <c r="I1439" i="5"/>
  <c r="G1439" i="5"/>
  <c r="F1439" i="5"/>
  <c r="E1439" i="5"/>
  <c r="I1438" i="5"/>
  <c r="G1438" i="5"/>
  <c r="F1438" i="5"/>
  <c r="E1438" i="5"/>
  <c r="H1467" i="5" s="1"/>
  <c r="I1437" i="5"/>
  <c r="G1437" i="5"/>
  <c r="F1437" i="5"/>
  <c r="E1437" i="5"/>
  <c r="H1466" i="5" s="1"/>
  <c r="I1436" i="5"/>
  <c r="G1436" i="5"/>
  <c r="F1436" i="5"/>
  <c r="E1436" i="5"/>
  <c r="H1465" i="5" s="1"/>
  <c r="I1435" i="5"/>
  <c r="G1435" i="5"/>
  <c r="F1435" i="5"/>
  <c r="E1435" i="5"/>
  <c r="H1462" i="5" s="1"/>
  <c r="I1434" i="5"/>
  <c r="G1434" i="5"/>
  <c r="F1434" i="5"/>
  <c r="E1434" i="5"/>
  <c r="H1461" i="5" s="1"/>
  <c r="I1433" i="5"/>
  <c r="G1433" i="5"/>
  <c r="F1433" i="5"/>
  <c r="E1433" i="5"/>
  <c r="I1432" i="5"/>
  <c r="G1432" i="5"/>
  <c r="F1432" i="5"/>
  <c r="E1432" i="5"/>
  <c r="H1460" i="5" s="1"/>
  <c r="I1431" i="5"/>
  <c r="G1431" i="5"/>
  <c r="F1431" i="5"/>
  <c r="E1431" i="5"/>
  <c r="I1430" i="5"/>
  <c r="G1430" i="5"/>
  <c r="F1430" i="5"/>
  <c r="E1430" i="5"/>
  <c r="H1459" i="5" s="1"/>
  <c r="I1429" i="5"/>
  <c r="G1429" i="5"/>
  <c r="F1429" i="5"/>
  <c r="E1429" i="5"/>
  <c r="H1458" i="5" s="1"/>
  <c r="I1428" i="5"/>
  <c r="G1428" i="5"/>
  <c r="F1428" i="5"/>
  <c r="E1428" i="5"/>
  <c r="H1457" i="5" s="1"/>
  <c r="I1427" i="5"/>
  <c r="G1427" i="5"/>
  <c r="F1427" i="5"/>
  <c r="E1427" i="5"/>
  <c r="H1454" i="5" s="1"/>
  <c r="I1426" i="5"/>
  <c r="G1426" i="5"/>
  <c r="F1426" i="5"/>
  <c r="E1426" i="5"/>
  <c r="H1453" i="5" s="1"/>
  <c r="I1425" i="5"/>
  <c r="G1425" i="5"/>
  <c r="F1425" i="5"/>
  <c r="E1425" i="5"/>
  <c r="I1424" i="5"/>
  <c r="G1424" i="5"/>
  <c r="F1424" i="5"/>
  <c r="E1424" i="5"/>
  <c r="H1452" i="5" s="1"/>
  <c r="I1423" i="5"/>
  <c r="G1423" i="5"/>
  <c r="F1423" i="5"/>
  <c r="E1423" i="5"/>
  <c r="I1422" i="5"/>
  <c r="G1422" i="5"/>
  <c r="F1422" i="5"/>
  <c r="E1422" i="5"/>
  <c r="H1451" i="5" s="1"/>
  <c r="I1421" i="5"/>
  <c r="G1421" i="5"/>
  <c r="F1421" i="5"/>
  <c r="E1421" i="5"/>
  <c r="H1450" i="5" s="1"/>
  <c r="I1420" i="5"/>
  <c r="G1420" i="5"/>
  <c r="F1420" i="5"/>
  <c r="E1420" i="5"/>
  <c r="H1449" i="5" s="1"/>
  <c r="I1419" i="5"/>
  <c r="G1419" i="5"/>
  <c r="F1419" i="5"/>
  <c r="E1419" i="5"/>
  <c r="H1446" i="5" s="1"/>
  <c r="I1418" i="5"/>
  <c r="G1418" i="5"/>
  <c r="F1418" i="5"/>
  <c r="E1418" i="5"/>
  <c r="H1445" i="5" s="1"/>
  <c r="I1417" i="5"/>
  <c r="G1417" i="5"/>
  <c r="F1417" i="5"/>
  <c r="E1417" i="5"/>
  <c r="I1416" i="5"/>
  <c r="G1416" i="5"/>
  <c r="F1416" i="5"/>
  <c r="E1416" i="5"/>
  <c r="H1444" i="5" s="1"/>
  <c r="I1415" i="5"/>
  <c r="G1415" i="5"/>
  <c r="F1415" i="5"/>
  <c r="E1415" i="5"/>
  <c r="I1414" i="5"/>
  <c r="G1414" i="5"/>
  <c r="F1414" i="5"/>
  <c r="E1414" i="5"/>
  <c r="H1443" i="5" s="1"/>
  <c r="I1413" i="5"/>
  <c r="G1413" i="5"/>
  <c r="F1413" i="5"/>
  <c r="E1413" i="5"/>
  <c r="H1442" i="5" s="1"/>
  <c r="I1412" i="5"/>
  <c r="G1412" i="5"/>
  <c r="F1412" i="5"/>
  <c r="E1412" i="5"/>
  <c r="H1441" i="5" s="1"/>
  <c r="I1411" i="5"/>
  <c r="G1411" i="5"/>
  <c r="F1411" i="5"/>
  <c r="E1411" i="5"/>
  <c r="H1438" i="5" s="1"/>
  <c r="I1410" i="5"/>
  <c r="G1410" i="5"/>
  <c r="F1410" i="5"/>
  <c r="E1410" i="5"/>
  <c r="H1437" i="5" s="1"/>
  <c r="I1409" i="5"/>
  <c r="G1409" i="5"/>
  <c r="F1409" i="5"/>
  <c r="E1409" i="5"/>
  <c r="I1408" i="5"/>
  <c r="G1408" i="5"/>
  <c r="F1408" i="5"/>
  <c r="E1408" i="5"/>
  <c r="H1436" i="5" s="1"/>
  <c r="I1407" i="5"/>
  <c r="G1407" i="5"/>
  <c r="F1407" i="5"/>
  <c r="E1407" i="5"/>
  <c r="I1406" i="5"/>
  <c r="G1406" i="5"/>
  <c r="F1406" i="5"/>
  <c r="E1406" i="5"/>
  <c r="H1435" i="5" s="1"/>
  <c r="I1405" i="5"/>
  <c r="G1405" i="5"/>
  <c r="F1405" i="5"/>
  <c r="E1405" i="5"/>
  <c r="H1434" i="5" s="1"/>
  <c r="I1404" i="5"/>
  <c r="G1404" i="5"/>
  <c r="F1404" i="5"/>
  <c r="E1404" i="5"/>
  <c r="H1433" i="5" s="1"/>
  <c r="I1403" i="5"/>
  <c r="G1403" i="5"/>
  <c r="F1403" i="5"/>
  <c r="E1403" i="5"/>
  <c r="H1430" i="5" s="1"/>
  <c r="I1402" i="5"/>
  <c r="G1402" i="5"/>
  <c r="F1402" i="5"/>
  <c r="E1402" i="5"/>
  <c r="H1429" i="5" s="1"/>
  <c r="I1401" i="5"/>
  <c r="G1401" i="5"/>
  <c r="F1401" i="5"/>
  <c r="E1401" i="5"/>
  <c r="I1400" i="5"/>
  <c r="G1400" i="5"/>
  <c r="F1400" i="5"/>
  <c r="E1400" i="5"/>
  <c r="H1428" i="5" s="1"/>
  <c r="I1399" i="5"/>
  <c r="G1399" i="5"/>
  <c r="F1399" i="5"/>
  <c r="E1399" i="5"/>
  <c r="I1398" i="5"/>
  <c r="G1398" i="5"/>
  <c r="F1398" i="5"/>
  <c r="E1398" i="5"/>
  <c r="H1427" i="5" s="1"/>
  <c r="I1397" i="5"/>
  <c r="G1397" i="5"/>
  <c r="F1397" i="5"/>
  <c r="E1397" i="5"/>
  <c r="H1426" i="5" s="1"/>
  <c r="I1396" i="5"/>
  <c r="G1396" i="5"/>
  <c r="F1396" i="5"/>
  <c r="E1396" i="5"/>
  <c r="H1425" i="5" s="1"/>
  <c r="I1395" i="5"/>
  <c r="G1395" i="5"/>
  <c r="F1395" i="5"/>
  <c r="E1395" i="5"/>
  <c r="H1422" i="5" s="1"/>
  <c r="I1394" i="5"/>
  <c r="G1394" i="5"/>
  <c r="F1394" i="5"/>
  <c r="E1394" i="5"/>
  <c r="H1421" i="5" s="1"/>
  <c r="I1393" i="5"/>
  <c r="G1393" i="5"/>
  <c r="F1393" i="5"/>
  <c r="E1393" i="5"/>
  <c r="I1392" i="5"/>
  <c r="G1392" i="5"/>
  <c r="F1392" i="5"/>
  <c r="E1392" i="5"/>
  <c r="H1420" i="5" s="1"/>
  <c r="I1391" i="5"/>
  <c r="G1391" i="5"/>
  <c r="F1391" i="5"/>
  <c r="E1391" i="5"/>
  <c r="I1390" i="5"/>
  <c r="G1390" i="5"/>
  <c r="F1390" i="5"/>
  <c r="E1390" i="5"/>
  <c r="H1419" i="5" s="1"/>
  <c r="I1389" i="5"/>
  <c r="G1389" i="5"/>
  <c r="F1389" i="5"/>
  <c r="E1389" i="5"/>
  <c r="H1418" i="5" s="1"/>
  <c r="I1388" i="5"/>
  <c r="G1388" i="5"/>
  <c r="F1388" i="5"/>
  <c r="E1388" i="5"/>
  <c r="H1417" i="5" s="1"/>
  <c r="I1387" i="5"/>
  <c r="G1387" i="5"/>
  <c r="F1387" i="5"/>
  <c r="E1387" i="5"/>
  <c r="H1414" i="5" s="1"/>
  <c r="I1386" i="5"/>
  <c r="G1386" i="5"/>
  <c r="F1386" i="5"/>
  <c r="E1386" i="5"/>
  <c r="H1413" i="5" s="1"/>
  <c r="I1385" i="5"/>
  <c r="G1385" i="5"/>
  <c r="F1385" i="5"/>
  <c r="E1385" i="5"/>
  <c r="I1384" i="5"/>
  <c r="G1384" i="5"/>
  <c r="F1384" i="5"/>
  <c r="E1384" i="5"/>
  <c r="H1412" i="5" s="1"/>
  <c r="I1383" i="5"/>
  <c r="G1383" i="5"/>
  <c r="F1383" i="5"/>
  <c r="E1383" i="5"/>
  <c r="I1382" i="5"/>
  <c r="G1382" i="5"/>
  <c r="F1382" i="5"/>
  <c r="E1382" i="5"/>
  <c r="H1411" i="5" s="1"/>
  <c r="I1381" i="5"/>
  <c r="G1381" i="5"/>
  <c r="F1381" i="5"/>
  <c r="E1381" i="5"/>
  <c r="H1410" i="5" s="1"/>
  <c r="I1380" i="5"/>
  <c r="G1380" i="5"/>
  <c r="F1380" i="5"/>
  <c r="E1380" i="5"/>
  <c r="H1409" i="5" s="1"/>
  <c r="I1379" i="5"/>
  <c r="G1379" i="5"/>
  <c r="F1379" i="5"/>
  <c r="E1379" i="5"/>
  <c r="H1406" i="5" s="1"/>
  <c r="I1378" i="5"/>
  <c r="G1378" i="5"/>
  <c r="F1378" i="5"/>
  <c r="E1378" i="5"/>
  <c r="H1405" i="5" s="1"/>
  <c r="I1377" i="5"/>
  <c r="G1377" i="5"/>
  <c r="F1377" i="5"/>
  <c r="E1377" i="5"/>
  <c r="I1376" i="5"/>
  <c r="G1376" i="5"/>
  <c r="F1376" i="5"/>
  <c r="E1376" i="5"/>
  <c r="H1404" i="5" s="1"/>
  <c r="I1375" i="5"/>
  <c r="G1375" i="5"/>
  <c r="F1375" i="5"/>
  <c r="E1375" i="5"/>
  <c r="I1374" i="5"/>
  <c r="G1374" i="5"/>
  <c r="F1374" i="5"/>
  <c r="E1374" i="5"/>
  <c r="H1403" i="5" s="1"/>
  <c r="I1373" i="5"/>
  <c r="G1373" i="5"/>
  <c r="F1373" i="5"/>
  <c r="E1373" i="5"/>
  <c r="H1402" i="5" s="1"/>
  <c r="I1372" i="5"/>
  <c r="G1372" i="5"/>
  <c r="F1372" i="5"/>
  <c r="E1372" i="5"/>
  <c r="H1401" i="5" s="1"/>
  <c r="I1371" i="5"/>
  <c r="G1371" i="5"/>
  <c r="F1371" i="5"/>
  <c r="E1371" i="5"/>
  <c r="H1398" i="5" s="1"/>
  <c r="I1370" i="5"/>
  <c r="G1370" i="5"/>
  <c r="F1370" i="5"/>
  <c r="E1370" i="5"/>
  <c r="H1397" i="5" s="1"/>
  <c r="I1369" i="5"/>
  <c r="G1369" i="5"/>
  <c r="F1369" i="5"/>
  <c r="E1369" i="5"/>
  <c r="I1368" i="5"/>
  <c r="G1368" i="5"/>
  <c r="F1368" i="5"/>
  <c r="E1368" i="5"/>
  <c r="H1396" i="5" s="1"/>
  <c r="I1367" i="5"/>
  <c r="G1367" i="5"/>
  <c r="F1367" i="5"/>
  <c r="E1367" i="5"/>
  <c r="I1366" i="5"/>
  <c r="G1366" i="5"/>
  <c r="F1366" i="5"/>
  <c r="E1366" i="5"/>
  <c r="H1395" i="5" s="1"/>
  <c r="I1365" i="5"/>
  <c r="G1365" i="5"/>
  <c r="F1365" i="5"/>
  <c r="E1365" i="5"/>
  <c r="H1394" i="5" s="1"/>
  <c r="I1364" i="5"/>
  <c r="G1364" i="5"/>
  <c r="F1364" i="5"/>
  <c r="E1364" i="5"/>
  <c r="H1393" i="5" s="1"/>
  <c r="I1363" i="5"/>
  <c r="G1363" i="5"/>
  <c r="F1363" i="5"/>
  <c r="E1363" i="5"/>
  <c r="H1390" i="5" s="1"/>
  <c r="I1362" i="5"/>
  <c r="G1362" i="5"/>
  <c r="F1362" i="5"/>
  <c r="E1362" i="5"/>
  <c r="H1389" i="5" s="1"/>
  <c r="I1361" i="5"/>
  <c r="G1361" i="5"/>
  <c r="F1361" i="5"/>
  <c r="E1361" i="5"/>
  <c r="I1360" i="5"/>
  <c r="G1360" i="5"/>
  <c r="F1360" i="5"/>
  <c r="E1360" i="5"/>
  <c r="H1388" i="5" s="1"/>
  <c r="I1359" i="5"/>
  <c r="G1359" i="5"/>
  <c r="F1359" i="5"/>
  <c r="E1359" i="5"/>
  <c r="I1358" i="5"/>
  <c r="G1358" i="5"/>
  <c r="F1358" i="5"/>
  <c r="E1358" i="5"/>
  <c r="H1387" i="5" s="1"/>
  <c r="I1357" i="5"/>
  <c r="G1357" i="5"/>
  <c r="F1357" i="5"/>
  <c r="E1357" i="5"/>
  <c r="H1386" i="5" s="1"/>
  <c r="I1356" i="5"/>
  <c r="G1356" i="5"/>
  <c r="F1356" i="5"/>
  <c r="E1356" i="5"/>
  <c r="H1385" i="5" s="1"/>
  <c r="I1355" i="5"/>
  <c r="G1355" i="5"/>
  <c r="F1355" i="5"/>
  <c r="E1355" i="5"/>
  <c r="H1382" i="5" s="1"/>
  <c r="I1354" i="5"/>
  <c r="G1354" i="5"/>
  <c r="F1354" i="5"/>
  <c r="E1354" i="5"/>
  <c r="H1381" i="5" s="1"/>
  <c r="I1353" i="5"/>
  <c r="G1353" i="5"/>
  <c r="F1353" i="5"/>
  <c r="E1353" i="5"/>
  <c r="I1352" i="5"/>
  <c r="G1352" i="5"/>
  <c r="F1352" i="5"/>
  <c r="E1352" i="5"/>
  <c r="H1380" i="5" s="1"/>
  <c r="I1351" i="5"/>
  <c r="G1351" i="5"/>
  <c r="F1351" i="5"/>
  <c r="E1351" i="5"/>
  <c r="I1350" i="5"/>
  <c r="G1350" i="5"/>
  <c r="F1350" i="5"/>
  <c r="E1350" i="5"/>
  <c r="H1379" i="5" s="1"/>
  <c r="I1349" i="5"/>
  <c r="G1349" i="5"/>
  <c r="F1349" i="5"/>
  <c r="E1349" i="5"/>
  <c r="H1378" i="5" s="1"/>
  <c r="I1348" i="5"/>
  <c r="G1348" i="5"/>
  <c r="F1348" i="5"/>
  <c r="E1348" i="5"/>
  <c r="H1377" i="5" s="1"/>
  <c r="I1347" i="5"/>
  <c r="G1347" i="5"/>
  <c r="F1347" i="5"/>
  <c r="E1347" i="5"/>
  <c r="H1374" i="5" s="1"/>
  <c r="I1346" i="5"/>
  <c r="G1346" i="5"/>
  <c r="F1346" i="5"/>
  <c r="E1346" i="5"/>
  <c r="H1373" i="5" s="1"/>
  <c r="I1345" i="5"/>
  <c r="G1345" i="5"/>
  <c r="F1345" i="5"/>
  <c r="E1345" i="5"/>
  <c r="I1344" i="5"/>
  <c r="G1344" i="5"/>
  <c r="F1344" i="5"/>
  <c r="E1344" i="5"/>
  <c r="H1372" i="5" s="1"/>
  <c r="I1343" i="5"/>
  <c r="G1343" i="5"/>
  <c r="F1343" i="5"/>
  <c r="E1343" i="5"/>
  <c r="I1342" i="5"/>
  <c r="G1342" i="5"/>
  <c r="F1342" i="5"/>
  <c r="E1342" i="5"/>
  <c r="H1371" i="5" s="1"/>
  <c r="I1341" i="5"/>
  <c r="G1341" i="5"/>
  <c r="F1341" i="5"/>
  <c r="E1341" i="5"/>
  <c r="H1370" i="5" s="1"/>
  <c r="I1340" i="5"/>
  <c r="G1340" i="5"/>
  <c r="F1340" i="5"/>
  <c r="E1340" i="5"/>
  <c r="H1369" i="5" s="1"/>
  <c r="I1339" i="5"/>
  <c r="G1339" i="5"/>
  <c r="F1339" i="5"/>
  <c r="E1339" i="5"/>
  <c r="H1366" i="5" s="1"/>
  <c r="I1338" i="5"/>
  <c r="G1338" i="5"/>
  <c r="F1338" i="5"/>
  <c r="E1338" i="5"/>
  <c r="H1365" i="5" s="1"/>
  <c r="I1337" i="5"/>
  <c r="G1337" i="5"/>
  <c r="F1337" i="5"/>
  <c r="E1337" i="5"/>
  <c r="I1336" i="5"/>
  <c r="G1336" i="5"/>
  <c r="F1336" i="5"/>
  <c r="E1336" i="5"/>
  <c r="H1364" i="5" s="1"/>
  <c r="I1335" i="5"/>
  <c r="G1335" i="5"/>
  <c r="F1335" i="5"/>
  <c r="E1335" i="5"/>
  <c r="I1334" i="5"/>
  <c r="G1334" i="5"/>
  <c r="F1334" i="5"/>
  <c r="E1334" i="5"/>
  <c r="H1363" i="5" s="1"/>
  <c r="I1333" i="5"/>
  <c r="G1333" i="5"/>
  <c r="F1333" i="5"/>
  <c r="E1333" i="5"/>
  <c r="H1362" i="5" s="1"/>
  <c r="I1332" i="5"/>
  <c r="G1332" i="5"/>
  <c r="F1332" i="5"/>
  <c r="E1332" i="5"/>
  <c r="H1361" i="5" s="1"/>
  <c r="I1331" i="5"/>
  <c r="G1331" i="5"/>
  <c r="F1331" i="5"/>
  <c r="E1331" i="5"/>
  <c r="H1358" i="5" s="1"/>
  <c r="I1330" i="5"/>
  <c r="G1330" i="5"/>
  <c r="F1330" i="5"/>
  <c r="E1330" i="5"/>
  <c r="H1357" i="5" s="1"/>
  <c r="I1329" i="5"/>
  <c r="G1329" i="5"/>
  <c r="F1329" i="5"/>
  <c r="E1329" i="5"/>
  <c r="I1328" i="5"/>
  <c r="G1328" i="5"/>
  <c r="F1328" i="5"/>
  <c r="E1328" i="5"/>
  <c r="H1356" i="5" s="1"/>
  <c r="I1327" i="5"/>
  <c r="G1327" i="5"/>
  <c r="F1327" i="5"/>
  <c r="E1327" i="5"/>
  <c r="I1326" i="5"/>
  <c r="G1326" i="5"/>
  <c r="F1326" i="5"/>
  <c r="E1326" i="5"/>
  <c r="H1355" i="5" s="1"/>
  <c r="I1325" i="5"/>
  <c r="G1325" i="5"/>
  <c r="F1325" i="5"/>
  <c r="E1325" i="5"/>
  <c r="H1354" i="5" s="1"/>
  <c r="I1324" i="5"/>
  <c r="G1324" i="5"/>
  <c r="F1324" i="5"/>
  <c r="E1324" i="5"/>
  <c r="H1353" i="5" s="1"/>
  <c r="I1323" i="5"/>
  <c r="G1323" i="5"/>
  <c r="F1323" i="5"/>
  <c r="E1323" i="5"/>
  <c r="H1350" i="5" s="1"/>
  <c r="I1322" i="5"/>
  <c r="G1322" i="5"/>
  <c r="F1322" i="5"/>
  <c r="E1322" i="5"/>
  <c r="H1349" i="5" s="1"/>
  <c r="I1321" i="5"/>
  <c r="G1321" i="5"/>
  <c r="F1321" i="5"/>
  <c r="E1321" i="5"/>
  <c r="I1320" i="5"/>
  <c r="G1320" i="5"/>
  <c r="F1320" i="5"/>
  <c r="E1320" i="5"/>
  <c r="H1348" i="5" s="1"/>
  <c r="I1319" i="5"/>
  <c r="G1319" i="5"/>
  <c r="F1319" i="5"/>
  <c r="E1319" i="5"/>
  <c r="I1318" i="5"/>
  <c r="G1318" i="5"/>
  <c r="F1318" i="5"/>
  <c r="E1318" i="5"/>
  <c r="H1347" i="5" s="1"/>
  <c r="I1317" i="5"/>
  <c r="G1317" i="5"/>
  <c r="F1317" i="5"/>
  <c r="E1317" i="5"/>
  <c r="H1346" i="5" s="1"/>
  <c r="I1316" i="5"/>
  <c r="G1316" i="5"/>
  <c r="F1316" i="5"/>
  <c r="E1316" i="5"/>
  <c r="H1345" i="5" s="1"/>
  <c r="I1315" i="5"/>
  <c r="G1315" i="5"/>
  <c r="F1315" i="5"/>
  <c r="E1315" i="5"/>
  <c r="H1342" i="5" s="1"/>
  <c r="I1314" i="5"/>
  <c r="G1314" i="5"/>
  <c r="F1314" i="5"/>
  <c r="E1314" i="5"/>
  <c r="H1341" i="5" s="1"/>
  <c r="I1313" i="5"/>
  <c r="G1313" i="5"/>
  <c r="F1313" i="5"/>
  <c r="E1313" i="5"/>
  <c r="I1312" i="5"/>
  <c r="G1312" i="5"/>
  <c r="F1312" i="5"/>
  <c r="E1312" i="5"/>
  <c r="H1340" i="5" s="1"/>
  <c r="I1311" i="5"/>
  <c r="G1311" i="5"/>
  <c r="F1311" i="5"/>
  <c r="E1311" i="5"/>
  <c r="I1310" i="5"/>
  <c r="G1310" i="5"/>
  <c r="F1310" i="5"/>
  <c r="E1310" i="5"/>
  <c r="H1339" i="5" s="1"/>
  <c r="I1309" i="5"/>
  <c r="G1309" i="5"/>
  <c r="F1309" i="5"/>
  <c r="E1309" i="5"/>
  <c r="H1338" i="5" s="1"/>
  <c r="I1308" i="5"/>
  <c r="G1308" i="5"/>
  <c r="F1308" i="5"/>
  <c r="E1308" i="5"/>
  <c r="H1337" i="5" s="1"/>
  <c r="I1307" i="5"/>
  <c r="G1307" i="5"/>
  <c r="F1307" i="5"/>
  <c r="E1307" i="5"/>
  <c r="H1334" i="5" s="1"/>
  <c r="I1306" i="5"/>
  <c r="G1306" i="5"/>
  <c r="F1306" i="5"/>
  <c r="E1306" i="5"/>
  <c r="H1333" i="5" s="1"/>
  <c r="I1305" i="5"/>
  <c r="G1305" i="5"/>
  <c r="F1305" i="5"/>
  <c r="E1305" i="5"/>
  <c r="I1304" i="5"/>
  <c r="G1304" i="5"/>
  <c r="F1304" i="5"/>
  <c r="E1304" i="5"/>
  <c r="H1332" i="5" s="1"/>
  <c r="I1303" i="5"/>
  <c r="G1303" i="5"/>
  <c r="F1303" i="5"/>
  <c r="E1303" i="5"/>
  <c r="I1302" i="5"/>
  <c r="G1302" i="5"/>
  <c r="F1302" i="5"/>
  <c r="E1302" i="5"/>
  <c r="H1331" i="5" s="1"/>
  <c r="I1301" i="5"/>
  <c r="G1301" i="5"/>
  <c r="F1301" i="5"/>
  <c r="E1301" i="5"/>
  <c r="H1330" i="5" s="1"/>
  <c r="I1300" i="5"/>
  <c r="G1300" i="5"/>
  <c r="F1300" i="5"/>
  <c r="E1300" i="5"/>
  <c r="H1329" i="5" s="1"/>
  <c r="I1299" i="5"/>
  <c r="G1299" i="5"/>
  <c r="F1299" i="5"/>
  <c r="E1299" i="5"/>
  <c r="H1326" i="5" s="1"/>
  <c r="I1298" i="5"/>
  <c r="G1298" i="5"/>
  <c r="F1298" i="5"/>
  <c r="E1298" i="5"/>
  <c r="H1325" i="5" s="1"/>
  <c r="I1297" i="5"/>
  <c r="H1297" i="5"/>
  <c r="G1297" i="5"/>
  <c r="F1297" i="5"/>
  <c r="E1297" i="5"/>
  <c r="I1296" i="5"/>
  <c r="H1296" i="5"/>
  <c r="G1296" i="5"/>
  <c r="F1296" i="5"/>
  <c r="E1296" i="5"/>
  <c r="I1295" i="5"/>
  <c r="H1295" i="5"/>
  <c r="G1295" i="5"/>
  <c r="F1295" i="5"/>
  <c r="E1295" i="5"/>
  <c r="H1324" i="5" s="1"/>
  <c r="I1294" i="5"/>
  <c r="H1294" i="5"/>
  <c r="G1294" i="5"/>
  <c r="F1294" i="5"/>
  <c r="E1294" i="5"/>
  <c r="H1323" i="5" s="1"/>
  <c r="I1293" i="5"/>
  <c r="H1293" i="5"/>
  <c r="G1293" i="5"/>
  <c r="F1293" i="5"/>
  <c r="E1293" i="5"/>
  <c r="H1322" i="5" s="1"/>
  <c r="I1292" i="5"/>
  <c r="H1292" i="5"/>
  <c r="G1292" i="5"/>
  <c r="F1292" i="5"/>
  <c r="E1292" i="5"/>
  <c r="I1291" i="5"/>
  <c r="H1291" i="5"/>
  <c r="G1291" i="5"/>
  <c r="F1291" i="5"/>
  <c r="E1291" i="5"/>
  <c r="H1320" i="5" s="1"/>
  <c r="I1290" i="5"/>
  <c r="H1290" i="5"/>
  <c r="G1290" i="5"/>
  <c r="F1290" i="5"/>
  <c r="E1290" i="5"/>
  <c r="I1289" i="5"/>
  <c r="H1289" i="5"/>
  <c r="G1289" i="5"/>
  <c r="F1289" i="5"/>
  <c r="E1289" i="5"/>
  <c r="I1288" i="5"/>
  <c r="H1288" i="5"/>
  <c r="G1288" i="5"/>
  <c r="F1288" i="5"/>
  <c r="E1288" i="5"/>
  <c r="I1287" i="5"/>
  <c r="H1287" i="5"/>
  <c r="G1287" i="5"/>
  <c r="F1287" i="5"/>
  <c r="E1287" i="5"/>
  <c r="H1316" i="5" s="1"/>
  <c r="I1286" i="5"/>
  <c r="H1286" i="5"/>
  <c r="G1286" i="5"/>
  <c r="F1286" i="5"/>
  <c r="E1286" i="5"/>
  <c r="H1315" i="5" s="1"/>
  <c r="I1285" i="5"/>
  <c r="H1285" i="5"/>
  <c r="G1285" i="5"/>
  <c r="F1285" i="5"/>
  <c r="E1285" i="5"/>
  <c r="H1314" i="5" s="1"/>
  <c r="I1284" i="5"/>
  <c r="H1284" i="5"/>
  <c r="G1284" i="5"/>
  <c r="F1284" i="5"/>
  <c r="E1284" i="5"/>
  <c r="I1283" i="5"/>
  <c r="H1283" i="5"/>
  <c r="G1283" i="5"/>
  <c r="F1283" i="5"/>
  <c r="E1283" i="5"/>
  <c r="H1312" i="5" s="1"/>
  <c r="I1282" i="5"/>
  <c r="H1282" i="5"/>
  <c r="G1282" i="5"/>
  <c r="F1282" i="5"/>
  <c r="E1282" i="5"/>
  <c r="I1281" i="5"/>
  <c r="H1281" i="5"/>
  <c r="G1281" i="5"/>
  <c r="F1281" i="5"/>
  <c r="E1281" i="5"/>
  <c r="I1280" i="5"/>
  <c r="H1280" i="5"/>
  <c r="G1280" i="5"/>
  <c r="F1280" i="5"/>
  <c r="E1280" i="5"/>
  <c r="I1279" i="5"/>
  <c r="H1279" i="5"/>
  <c r="G1279" i="5"/>
  <c r="F1279" i="5"/>
  <c r="E1279" i="5"/>
  <c r="H1308" i="5" s="1"/>
  <c r="I1278" i="5"/>
  <c r="H1278" i="5"/>
  <c r="G1278" i="5"/>
  <c r="F1278" i="5"/>
  <c r="E1278" i="5"/>
  <c r="H1307" i="5" s="1"/>
  <c r="I1277" i="5"/>
  <c r="H1277" i="5"/>
  <c r="G1277" i="5"/>
  <c r="F1277" i="5"/>
  <c r="E1277" i="5"/>
  <c r="H1306" i="5" s="1"/>
  <c r="I1276" i="5"/>
  <c r="H1276" i="5"/>
  <c r="G1276" i="5"/>
  <c r="F1276" i="5"/>
  <c r="E1276" i="5"/>
  <c r="I1275" i="5"/>
  <c r="H1275" i="5"/>
  <c r="G1275" i="5"/>
  <c r="F1275" i="5"/>
  <c r="E1275" i="5"/>
  <c r="H1304" i="5" s="1"/>
  <c r="I1274" i="5"/>
  <c r="H1274" i="5"/>
  <c r="G1274" i="5"/>
  <c r="F1274" i="5"/>
  <c r="E1274" i="5"/>
  <c r="I1273" i="5"/>
  <c r="H1273" i="5"/>
  <c r="G1273" i="5"/>
  <c r="F1273" i="5"/>
  <c r="E1273" i="5"/>
  <c r="I1272" i="5"/>
  <c r="H1272" i="5"/>
  <c r="G1272" i="5"/>
  <c r="F1272" i="5"/>
  <c r="E1272" i="5"/>
  <c r="I1271" i="5"/>
  <c r="H1271" i="5"/>
  <c r="G1271" i="5"/>
  <c r="F1271" i="5"/>
  <c r="E1271" i="5"/>
  <c r="H1300" i="5" s="1"/>
  <c r="I1270" i="5"/>
  <c r="H1270" i="5"/>
  <c r="G1270" i="5"/>
  <c r="F1270" i="5"/>
  <c r="E1270" i="5"/>
  <c r="H1299" i="5" s="1"/>
  <c r="I1269" i="5"/>
  <c r="H1269" i="5"/>
  <c r="G1269" i="5"/>
  <c r="F1269" i="5"/>
  <c r="E1269" i="5"/>
  <c r="H1298" i="5" s="1"/>
  <c r="I1268" i="5"/>
  <c r="H1268" i="5"/>
  <c r="G1268" i="5"/>
  <c r="F1268" i="5"/>
  <c r="E1268" i="5"/>
  <c r="I1267" i="5"/>
  <c r="H1267" i="5"/>
  <c r="G1267" i="5"/>
  <c r="F1267" i="5"/>
  <c r="E1267" i="5"/>
  <c r="I1266" i="5"/>
  <c r="H1266" i="5"/>
  <c r="G1266" i="5"/>
  <c r="F1266" i="5"/>
  <c r="E1266" i="5"/>
  <c r="I1265" i="5"/>
  <c r="H1265" i="5"/>
  <c r="G1265" i="5"/>
  <c r="F1265" i="5"/>
  <c r="E1265" i="5"/>
  <c r="I1264" i="5"/>
  <c r="H1264" i="5"/>
  <c r="G1264" i="5"/>
  <c r="F1264" i="5"/>
  <c r="E1264" i="5"/>
  <c r="I1263" i="5"/>
  <c r="H1263" i="5"/>
  <c r="G1263" i="5"/>
  <c r="F1263" i="5"/>
  <c r="E1263" i="5"/>
  <c r="I1262" i="5"/>
  <c r="H1262" i="5"/>
  <c r="G1262" i="5"/>
  <c r="F1262" i="5"/>
  <c r="E1262" i="5"/>
  <c r="I1261" i="5"/>
  <c r="H1261" i="5"/>
  <c r="G1261" i="5"/>
  <c r="F1261" i="5"/>
  <c r="E1261" i="5"/>
  <c r="I1260" i="5"/>
  <c r="H1260" i="5"/>
  <c r="G1260" i="5"/>
  <c r="F1260" i="5"/>
  <c r="E1260" i="5"/>
  <c r="I1259" i="5"/>
  <c r="H1259" i="5"/>
  <c r="G1259" i="5"/>
  <c r="F1259" i="5"/>
  <c r="E1259" i="5"/>
  <c r="I1258" i="5"/>
  <c r="H1258" i="5"/>
  <c r="G1258" i="5"/>
  <c r="F1258" i="5"/>
  <c r="E1258" i="5"/>
  <c r="I1257" i="5"/>
  <c r="H1257" i="5"/>
  <c r="G1257" i="5"/>
  <c r="F1257" i="5"/>
  <c r="E1257" i="5"/>
  <c r="I1256" i="5"/>
  <c r="H1256" i="5"/>
  <c r="G1256" i="5"/>
  <c r="F1256" i="5"/>
  <c r="E1256" i="5"/>
  <c r="I1255" i="5"/>
  <c r="H1255" i="5"/>
  <c r="G1255" i="5"/>
  <c r="F1255" i="5"/>
  <c r="E1255" i="5"/>
  <c r="I1254" i="5"/>
  <c r="H1254" i="5"/>
  <c r="G1254" i="5"/>
  <c r="F1254" i="5"/>
  <c r="E1254" i="5"/>
  <c r="I1253" i="5"/>
  <c r="H1253" i="5"/>
  <c r="G1253" i="5"/>
  <c r="F1253" i="5"/>
  <c r="E1253" i="5"/>
  <c r="I1252" i="5"/>
  <c r="H1252" i="5"/>
  <c r="G1252" i="5"/>
  <c r="F1252" i="5"/>
  <c r="E1252" i="5"/>
  <c r="I1251" i="5"/>
  <c r="H1251" i="5"/>
  <c r="G1251" i="5"/>
  <c r="F1251" i="5"/>
  <c r="E1251" i="5"/>
  <c r="I1250" i="5"/>
  <c r="H1250" i="5"/>
  <c r="G1250" i="5"/>
  <c r="F1250" i="5"/>
  <c r="E1250" i="5"/>
  <c r="I1249" i="5"/>
  <c r="H1249" i="5"/>
  <c r="G1249" i="5"/>
  <c r="F1249" i="5"/>
  <c r="E1249" i="5"/>
  <c r="I1248" i="5"/>
  <c r="H1248" i="5"/>
  <c r="G1248" i="5"/>
  <c r="F1248" i="5"/>
  <c r="E1248" i="5"/>
  <c r="I1247" i="5"/>
  <c r="H1247" i="5"/>
  <c r="G1247" i="5"/>
  <c r="F1247" i="5"/>
  <c r="E1247" i="5"/>
  <c r="I1246" i="5"/>
  <c r="H1246" i="5"/>
  <c r="G1246" i="5"/>
  <c r="F1246" i="5"/>
  <c r="E1246" i="5"/>
  <c r="I1245" i="5"/>
  <c r="H1245" i="5"/>
  <c r="G1245" i="5"/>
  <c r="F1245" i="5"/>
  <c r="E1245" i="5"/>
  <c r="I1244" i="5"/>
  <c r="H1244" i="5"/>
  <c r="G1244" i="5"/>
  <c r="F1244" i="5"/>
  <c r="E1244" i="5"/>
  <c r="I1243" i="5"/>
  <c r="H1243" i="5"/>
  <c r="G1243" i="5"/>
  <c r="F1243" i="5"/>
  <c r="E1243" i="5"/>
  <c r="I1242" i="5"/>
  <c r="H1242" i="5"/>
  <c r="G1242" i="5"/>
  <c r="F1242" i="5"/>
  <c r="E1242" i="5"/>
  <c r="I1241" i="5"/>
  <c r="H1241" i="5"/>
  <c r="G1241" i="5"/>
  <c r="F1241" i="5"/>
  <c r="E1241" i="5"/>
  <c r="I1240" i="5"/>
  <c r="H1240" i="5"/>
  <c r="G1240" i="5"/>
  <c r="F1240" i="5"/>
  <c r="E1240" i="5"/>
  <c r="I1239" i="5"/>
  <c r="H1239" i="5"/>
  <c r="G1239" i="5"/>
  <c r="F1239" i="5"/>
  <c r="E1239" i="5"/>
  <c r="I1238" i="5"/>
  <c r="H1238" i="5"/>
  <c r="G1238" i="5"/>
  <c r="F1238" i="5"/>
  <c r="E1238" i="5"/>
  <c r="I1237" i="5"/>
  <c r="H1237" i="5"/>
  <c r="G1237" i="5"/>
  <c r="F1237" i="5"/>
  <c r="E1237" i="5"/>
  <c r="I1236" i="5"/>
  <c r="H1236" i="5"/>
  <c r="G1236" i="5"/>
  <c r="F1236" i="5"/>
  <c r="E1236" i="5"/>
  <c r="I1235" i="5"/>
  <c r="H1235" i="5"/>
  <c r="G1235" i="5"/>
  <c r="F1235" i="5"/>
  <c r="E1235" i="5"/>
  <c r="I1234" i="5"/>
  <c r="H1234" i="5"/>
  <c r="G1234" i="5"/>
  <c r="F1234" i="5"/>
  <c r="E1234" i="5"/>
  <c r="I1233" i="5"/>
  <c r="H1233" i="5"/>
  <c r="G1233" i="5"/>
  <c r="F1233" i="5"/>
  <c r="E1233" i="5"/>
  <c r="I1232" i="5"/>
  <c r="H1232" i="5"/>
  <c r="G1232" i="5"/>
  <c r="F1232" i="5"/>
  <c r="E1232" i="5"/>
  <c r="I1231" i="5"/>
  <c r="H1231" i="5"/>
  <c r="G1231" i="5"/>
  <c r="F1231" i="5"/>
  <c r="E1231" i="5"/>
  <c r="I1230" i="5"/>
  <c r="H1230" i="5"/>
  <c r="G1230" i="5"/>
  <c r="F1230" i="5"/>
  <c r="E1230" i="5"/>
  <c r="I1229" i="5"/>
  <c r="H1229" i="5"/>
  <c r="G1229" i="5"/>
  <c r="F1229" i="5"/>
  <c r="E1229" i="5"/>
  <c r="I1228" i="5"/>
  <c r="H1228" i="5"/>
  <c r="G1228" i="5"/>
  <c r="F1228" i="5"/>
  <c r="E1228" i="5"/>
  <c r="I1227" i="5"/>
  <c r="H1227" i="5"/>
  <c r="G1227" i="5"/>
  <c r="F1227" i="5"/>
  <c r="E1227" i="5"/>
  <c r="I1226" i="5"/>
  <c r="H1226" i="5"/>
  <c r="G1226" i="5"/>
  <c r="F1226" i="5"/>
  <c r="E1226" i="5"/>
  <c r="I1225" i="5"/>
  <c r="H1225" i="5"/>
  <c r="G1225" i="5"/>
  <c r="F1225" i="5"/>
  <c r="E1225" i="5"/>
  <c r="I1224" i="5"/>
  <c r="H1224" i="5"/>
  <c r="G1224" i="5"/>
  <c r="F1224" i="5"/>
  <c r="E1224" i="5"/>
  <c r="I1223" i="5"/>
  <c r="H1223" i="5"/>
  <c r="G1223" i="5"/>
  <c r="F1223" i="5"/>
  <c r="E1223" i="5"/>
  <c r="I1222" i="5"/>
  <c r="H1222" i="5"/>
  <c r="G1222" i="5"/>
  <c r="F1222" i="5"/>
  <c r="E1222" i="5"/>
  <c r="I1221" i="5"/>
  <c r="H1221" i="5"/>
  <c r="G1221" i="5"/>
  <c r="F1221" i="5"/>
  <c r="E1221" i="5"/>
  <c r="I1220" i="5"/>
  <c r="H1220" i="5"/>
  <c r="G1220" i="5"/>
  <c r="F1220" i="5"/>
  <c r="E1220" i="5"/>
  <c r="I1219" i="5"/>
  <c r="H1219" i="5"/>
  <c r="G1219" i="5"/>
  <c r="F1219" i="5"/>
  <c r="E1219" i="5"/>
  <c r="I1218" i="5"/>
  <c r="H1218" i="5"/>
  <c r="G1218" i="5"/>
  <c r="F1218" i="5"/>
  <c r="E1218" i="5"/>
  <c r="I1217" i="5"/>
  <c r="H1217" i="5"/>
  <c r="G1217" i="5"/>
  <c r="F1217" i="5"/>
  <c r="E1217" i="5"/>
  <c r="I1216" i="5"/>
  <c r="H1216" i="5"/>
  <c r="G1216" i="5"/>
  <c r="F1216" i="5"/>
  <c r="E1216" i="5"/>
  <c r="I1215" i="5"/>
  <c r="H1215" i="5"/>
  <c r="G1215" i="5"/>
  <c r="F1215" i="5"/>
  <c r="E1215" i="5"/>
  <c r="I1214" i="5"/>
  <c r="H1214" i="5"/>
  <c r="G1214" i="5"/>
  <c r="F1214" i="5"/>
  <c r="E1214" i="5"/>
  <c r="I1213" i="5"/>
  <c r="H1213" i="5"/>
  <c r="G1213" i="5"/>
  <c r="F1213" i="5"/>
  <c r="E1213" i="5"/>
  <c r="I1212" i="5"/>
  <c r="H1212" i="5"/>
  <c r="G1212" i="5"/>
  <c r="F1212" i="5"/>
  <c r="E1212" i="5"/>
  <c r="I1211" i="5"/>
  <c r="H1211" i="5"/>
  <c r="G1211" i="5"/>
  <c r="F1211" i="5"/>
  <c r="E1211" i="5"/>
  <c r="I1210" i="5"/>
  <c r="H1210" i="5"/>
  <c r="G1210" i="5"/>
  <c r="F1210" i="5"/>
  <c r="E1210" i="5"/>
  <c r="I1209" i="5"/>
  <c r="H1209" i="5"/>
  <c r="G1209" i="5"/>
  <c r="F1209" i="5"/>
  <c r="E1209" i="5"/>
  <c r="I1208" i="5"/>
  <c r="H1208" i="5"/>
  <c r="G1208" i="5"/>
  <c r="F1208" i="5"/>
  <c r="E1208" i="5"/>
  <c r="I1207" i="5"/>
  <c r="H1207" i="5"/>
  <c r="G1207" i="5"/>
  <c r="F1207" i="5"/>
  <c r="E1207" i="5"/>
  <c r="I1206" i="5"/>
  <c r="H1206" i="5"/>
  <c r="G1206" i="5"/>
  <c r="F1206" i="5"/>
  <c r="E1206" i="5"/>
  <c r="I1205" i="5"/>
  <c r="H1205" i="5"/>
  <c r="G1205" i="5"/>
  <c r="F1205" i="5"/>
  <c r="E1205" i="5"/>
  <c r="I1204" i="5"/>
  <c r="H1204" i="5"/>
  <c r="G1204" i="5"/>
  <c r="F1204" i="5"/>
  <c r="E1204" i="5"/>
  <c r="I1203" i="5"/>
  <c r="H1203" i="5"/>
  <c r="G1203" i="5"/>
  <c r="F1203" i="5"/>
  <c r="E1203" i="5"/>
  <c r="I1202" i="5"/>
  <c r="H1202" i="5"/>
  <c r="G1202" i="5"/>
  <c r="F1202" i="5"/>
  <c r="E1202" i="5"/>
  <c r="I1201" i="5"/>
  <c r="H1201" i="5"/>
  <c r="G1201" i="5"/>
  <c r="F1201" i="5"/>
  <c r="E1201" i="5"/>
  <c r="I1200" i="5"/>
  <c r="H1200" i="5"/>
  <c r="G1200" i="5"/>
  <c r="F1200" i="5"/>
  <c r="E1200" i="5"/>
  <c r="I1199" i="5"/>
  <c r="H1199" i="5"/>
  <c r="G1199" i="5"/>
  <c r="F1199" i="5"/>
  <c r="E1199" i="5"/>
  <c r="I1198" i="5"/>
  <c r="H1198" i="5"/>
  <c r="G1198" i="5"/>
  <c r="F1198" i="5"/>
  <c r="E1198" i="5"/>
  <c r="I1197" i="5"/>
  <c r="H1197" i="5"/>
  <c r="G1197" i="5"/>
  <c r="F1197" i="5"/>
  <c r="E1197" i="5"/>
  <c r="I1196" i="5"/>
  <c r="H1196" i="5"/>
  <c r="G1196" i="5"/>
  <c r="F1196" i="5"/>
  <c r="E1196" i="5"/>
  <c r="I1195" i="5"/>
  <c r="H1195" i="5"/>
  <c r="G1195" i="5"/>
  <c r="F1195" i="5"/>
  <c r="E1195" i="5"/>
  <c r="I1194" i="5"/>
  <c r="H1194" i="5"/>
  <c r="G1194" i="5"/>
  <c r="F1194" i="5"/>
  <c r="E1194" i="5"/>
  <c r="I1193" i="5"/>
  <c r="H1193" i="5"/>
  <c r="G1193" i="5"/>
  <c r="F1193" i="5"/>
  <c r="E1193" i="5"/>
  <c r="I1192" i="5"/>
  <c r="H1192" i="5"/>
  <c r="G1192" i="5"/>
  <c r="F1192" i="5"/>
  <c r="E1192" i="5"/>
  <c r="I1191" i="5"/>
  <c r="H1191" i="5"/>
  <c r="G1191" i="5"/>
  <c r="F1191" i="5"/>
  <c r="E1191" i="5"/>
  <c r="I1190" i="5"/>
  <c r="H1190" i="5"/>
  <c r="G1190" i="5"/>
  <c r="F1190" i="5"/>
  <c r="E1190" i="5"/>
  <c r="I1189" i="5"/>
  <c r="H1189" i="5"/>
  <c r="G1189" i="5"/>
  <c r="F1189" i="5"/>
  <c r="E1189" i="5"/>
  <c r="I1188" i="5"/>
  <c r="H1188" i="5"/>
  <c r="G1188" i="5"/>
  <c r="F1188" i="5"/>
  <c r="E1188" i="5"/>
  <c r="I1187" i="5"/>
  <c r="H1187" i="5"/>
  <c r="G1187" i="5"/>
  <c r="F1187" i="5"/>
  <c r="E1187" i="5"/>
  <c r="I1186" i="5"/>
  <c r="H1186" i="5"/>
  <c r="G1186" i="5"/>
  <c r="F1186" i="5"/>
  <c r="E1186" i="5"/>
  <c r="I1185" i="5"/>
  <c r="H1185" i="5"/>
  <c r="G1185" i="5"/>
  <c r="F1185" i="5"/>
  <c r="E1185" i="5"/>
  <c r="I1184" i="5"/>
  <c r="H1184" i="5"/>
  <c r="G1184" i="5"/>
  <c r="F1184" i="5"/>
  <c r="E1184" i="5"/>
  <c r="I1183" i="5"/>
  <c r="H1183" i="5"/>
  <c r="G1183" i="5"/>
  <c r="F1183" i="5"/>
  <c r="E1183" i="5"/>
  <c r="I1182" i="5"/>
  <c r="H1182" i="5"/>
  <c r="G1182" i="5"/>
  <c r="F1182" i="5"/>
  <c r="E1182" i="5"/>
  <c r="I1181" i="5"/>
  <c r="H1181" i="5"/>
  <c r="G1181" i="5"/>
  <c r="F1181" i="5"/>
  <c r="E1181" i="5"/>
  <c r="I1180" i="5"/>
  <c r="H1180" i="5"/>
  <c r="G1180" i="5"/>
  <c r="F1180" i="5"/>
  <c r="E1180" i="5"/>
  <c r="I1179" i="5"/>
  <c r="H1179" i="5"/>
  <c r="G1179" i="5"/>
  <c r="F1179" i="5"/>
  <c r="E1179" i="5"/>
  <c r="I1178" i="5"/>
  <c r="H1178" i="5"/>
  <c r="G1178" i="5"/>
  <c r="F1178" i="5"/>
  <c r="E1178" i="5"/>
  <c r="I1177" i="5"/>
  <c r="H1177" i="5"/>
  <c r="G1177" i="5"/>
  <c r="F1177" i="5"/>
  <c r="E1177" i="5"/>
  <c r="I1176" i="5"/>
  <c r="H1176" i="5"/>
  <c r="G1176" i="5"/>
  <c r="F1176" i="5"/>
  <c r="E1176" i="5"/>
  <c r="I1175" i="5"/>
  <c r="H1175" i="5"/>
  <c r="G1175" i="5"/>
  <c r="F1175" i="5"/>
  <c r="E1175" i="5"/>
  <c r="I1174" i="5"/>
  <c r="H1174" i="5"/>
  <c r="G1174" i="5"/>
  <c r="F1174" i="5"/>
  <c r="E1174" i="5"/>
  <c r="I1173" i="5"/>
  <c r="H1173" i="5"/>
  <c r="G1173" i="5"/>
  <c r="F1173" i="5"/>
  <c r="E1173" i="5"/>
  <c r="I1172" i="5"/>
  <c r="H1172" i="5"/>
  <c r="G1172" i="5"/>
  <c r="F1172" i="5"/>
  <c r="E1172" i="5"/>
  <c r="I1171" i="5"/>
  <c r="H1171" i="5"/>
  <c r="G1171" i="5"/>
  <c r="F1171" i="5"/>
  <c r="E1171" i="5"/>
  <c r="I1170" i="5"/>
  <c r="H1170" i="5"/>
  <c r="G1170" i="5"/>
  <c r="F1170" i="5"/>
  <c r="E1170" i="5"/>
  <c r="I1169" i="5"/>
  <c r="H1169" i="5"/>
  <c r="G1169" i="5"/>
  <c r="F1169" i="5"/>
  <c r="E1169" i="5"/>
  <c r="I1168" i="5"/>
  <c r="H1168" i="5"/>
  <c r="G1168" i="5"/>
  <c r="F1168" i="5"/>
  <c r="E1168" i="5"/>
  <c r="I1167" i="5"/>
  <c r="H1167" i="5"/>
  <c r="G1167" i="5"/>
  <c r="F1167" i="5"/>
  <c r="E1167" i="5"/>
  <c r="I1166" i="5"/>
  <c r="H1166" i="5"/>
  <c r="G1166" i="5"/>
  <c r="F1166" i="5"/>
  <c r="E1166" i="5"/>
  <c r="I1165" i="5"/>
  <c r="H1165" i="5"/>
  <c r="G1165" i="5"/>
  <c r="F1165" i="5"/>
  <c r="E1165" i="5"/>
  <c r="I1164" i="5"/>
  <c r="H1164" i="5"/>
  <c r="G1164" i="5"/>
  <c r="F1164" i="5"/>
  <c r="E1164" i="5"/>
  <c r="I1163" i="5"/>
  <c r="H1163" i="5"/>
  <c r="G1163" i="5"/>
  <c r="F1163" i="5"/>
  <c r="E1163" i="5"/>
  <c r="I1162" i="5"/>
  <c r="H1162" i="5"/>
  <c r="G1162" i="5"/>
  <c r="F1162" i="5"/>
  <c r="E1162" i="5"/>
  <c r="I1161" i="5"/>
  <c r="H1161" i="5"/>
  <c r="G1161" i="5"/>
  <c r="F1161" i="5"/>
  <c r="E1161" i="5"/>
  <c r="I1160" i="5"/>
  <c r="H1160" i="5"/>
  <c r="G1160" i="5"/>
  <c r="F1160" i="5"/>
  <c r="E1160" i="5"/>
  <c r="I1159" i="5"/>
  <c r="H1159" i="5"/>
  <c r="G1159" i="5"/>
  <c r="F1159" i="5"/>
  <c r="E1159" i="5"/>
  <c r="I1158" i="5"/>
  <c r="H1158" i="5"/>
  <c r="G1158" i="5"/>
  <c r="F1158" i="5"/>
  <c r="E1158" i="5"/>
  <c r="I1157" i="5"/>
  <c r="H1157" i="5"/>
  <c r="G1157" i="5"/>
  <c r="F1157" i="5"/>
  <c r="E1157" i="5"/>
  <c r="I1156" i="5"/>
  <c r="H1156" i="5"/>
  <c r="G1156" i="5"/>
  <c r="F1156" i="5"/>
  <c r="E1156" i="5"/>
  <c r="I1155" i="5"/>
  <c r="H1155" i="5"/>
  <c r="G1155" i="5"/>
  <c r="F1155" i="5"/>
  <c r="E1155" i="5"/>
  <c r="I1154" i="5"/>
  <c r="H1154" i="5"/>
  <c r="G1154" i="5"/>
  <c r="F1154" i="5"/>
  <c r="E1154" i="5"/>
  <c r="I1153" i="5"/>
  <c r="H1153" i="5"/>
  <c r="G1153" i="5"/>
  <c r="F1153" i="5"/>
  <c r="E1153" i="5"/>
  <c r="I1152" i="5"/>
  <c r="H1152" i="5"/>
  <c r="G1152" i="5"/>
  <c r="F1152" i="5"/>
  <c r="E1152" i="5"/>
  <c r="I1151" i="5"/>
  <c r="H1151" i="5"/>
  <c r="G1151" i="5"/>
  <c r="F1151" i="5"/>
  <c r="E1151" i="5"/>
  <c r="I1150" i="5"/>
  <c r="H1150" i="5"/>
  <c r="G1150" i="5"/>
  <c r="F1150" i="5"/>
  <c r="E1150" i="5"/>
  <c r="I1149" i="5"/>
  <c r="H1149" i="5"/>
  <c r="G1149" i="5"/>
  <c r="F1149" i="5"/>
  <c r="E1149" i="5"/>
  <c r="I1148" i="5"/>
  <c r="H1148" i="5"/>
  <c r="G1148" i="5"/>
  <c r="F1148" i="5"/>
  <c r="E1148" i="5"/>
  <c r="I1147" i="5"/>
  <c r="H1147" i="5"/>
  <c r="G1147" i="5"/>
  <c r="F1147" i="5"/>
  <c r="E1147" i="5"/>
  <c r="I1146" i="5"/>
  <c r="H1146" i="5"/>
  <c r="G1146" i="5"/>
  <c r="F1146" i="5"/>
  <c r="E1146" i="5"/>
  <c r="I1145" i="5"/>
  <c r="H1145" i="5"/>
  <c r="G1145" i="5"/>
  <c r="F1145" i="5"/>
  <c r="E1145" i="5"/>
  <c r="I1144" i="5"/>
  <c r="H1144" i="5"/>
  <c r="G1144" i="5"/>
  <c r="F1144" i="5"/>
  <c r="E1144" i="5"/>
  <c r="I1143" i="5"/>
  <c r="H1143" i="5"/>
  <c r="G1143" i="5"/>
  <c r="F1143" i="5"/>
  <c r="E1143" i="5"/>
  <c r="I1142" i="5"/>
  <c r="H1142" i="5"/>
  <c r="G1142" i="5"/>
  <c r="F1142" i="5"/>
  <c r="E1142" i="5"/>
  <c r="I1141" i="5"/>
  <c r="H1141" i="5"/>
  <c r="G1141" i="5"/>
  <c r="F1141" i="5"/>
  <c r="E1141" i="5"/>
  <c r="I1140" i="5"/>
  <c r="H1140" i="5"/>
  <c r="G1140" i="5"/>
  <c r="F1140" i="5"/>
  <c r="E1140" i="5"/>
  <c r="I1139" i="5"/>
  <c r="H1139" i="5"/>
  <c r="G1139" i="5"/>
  <c r="F1139" i="5"/>
  <c r="E1139" i="5"/>
  <c r="I1138" i="5"/>
  <c r="H1138" i="5"/>
  <c r="G1138" i="5"/>
  <c r="F1138" i="5"/>
  <c r="E1138" i="5"/>
  <c r="I1137" i="5"/>
  <c r="H1137" i="5"/>
  <c r="G1137" i="5"/>
  <c r="F1137" i="5"/>
  <c r="E1137" i="5"/>
  <c r="I1136" i="5"/>
  <c r="H1136" i="5"/>
  <c r="G1136" i="5"/>
  <c r="F1136" i="5"/>
  <c r="E1136" i="5"/>
  <c r="I1135" i="5"/>
  <c r="H1135" i="5"/>
  <c r="G1135" i="5"/>
  <c r="F1135" i="5"/>
  <c r="E1135" i="5"/>
  <c r="I1134" i="5"/>
  <c r="H1134" i="5"/>
  <c r="G1134" i="5"/>
  <c r="F1134" i="5"/>
  <c r="E1134" i="5"/>
  <c r="I1133" i="5"/>
  <c r="H1133" i="5"/>
  <c r="G1133" i="5"/>
  <c r="F1133" i="5"/>
  <c r="E1133" i="5"/>
  <c r="I1132" i="5"/>
  <c r="H1132" i="5"/>
  <c r="G1132" i="5"/>
  <c r="F1132" i="5"/>
  <c r="E1132" i="5"/>
  <c r="I1131" i="5"/>
  <c r="H1131" i="5"/>
  <c r="G1131" i="5"/>
  <c r="F1131" i="5"/>
  <c r="E1131" i="5"/>
  <c r="I1130" i="5"/>
  <c r="H1130" i="5"/>
  <c r="G1130" i="5"/>
  <c r="F1130" i="5"/>
  <c r="E1130" i="5"/>
  <c r="I1129" i="5"/>
  <c r="H1129" i="5"/>
  <c r="G1129" i="5"/>
  <c r="F1129" i="5"/>
  <c r="E1129" i="5"/>
  <c r="I1128" i="5"/>
  <c r="H1128" i="5"/>
  <c r="G1128" i="5"/>
  <c r="F1128" i="5"/>
  <c r="E1128" i="5"/>
  <c r="I1127" i="5"/>
  <c r="H1127" i="5"/>
  <c r="G1127" i="5"/>
  <c r="F1127" i="5"/>
  <c r="E1127" i="5"/>
  <c r="I1126" i="5"/>
  <c r="H1126" i="5"/>
  <c r="G1126" i="5"/>
  <c r="F1126" i="5"/>
  <c r="E1126" i="5"/>
  <c r="I1125" i="5"/>
  <c r="H1125" i="5"/>
  <c r="G1125" i="5"/>
  <c r="F1125" i="5"/>
  <c r="E1125" i="5"/>
  <c r="I1124" i="5"/>
  <c r="H1124" i="5"/>
  <c r="G1124" i="5"/>
  <c r="F1124" i="5"/>
  <c r="E1124" i="5"/>
  <c r="I1123" i="5"/>
  <c r="H1123" i="5"/>
  <c r="G1123" i="5"/>
  <c r="F1123" i="5"/>
  <c r="E1123" i="5"/>
  <c r="I1122" i="5"/>
  <c r="H1122" i="5"/>
  <c r="G1122" i="5"/>
  <c r="F1122" i="5"/>
  <c r="E1122" i="5"/>
  <c r="I1121" i="5"/>
  <c r="H1121" i="5"/>
  <c r="G1121" i="5"/>
  <c r="F1121" i="5"/>
  <c r="E1121" i="5"/>
  <c r="I1120" i="5"/>
  <c r="H1120" i="5"/>
  <c r="G1120" i="5"/>
  <c r="F1120" i="5"/>
  <c r="E1120" i="5"/>
  <c r="I1119" i="5"/>
  <c r="H1119" i="5"/>
  <c r="G1119" i="5"/>
  <c r="F1119" i="5"/>
  <c r="E1119" i="5"/>
  <c r="I1118" i="5"/>
  <c r="H1118" i="5"/>
  <c r="G1118" i="5"/>
  <c r="F1118" i="5"/>
  <c r="E1118" i="5"/>
  <c r="I1117" i="5"/>
  <c r="H1117" i="5"/>
  <c r="G1117" i="5"/>
  <c r="F1117" i="5"/>
  <c r="E1117" i="5"/>
  <c r="I1116" i="5"/>
  <c r="H1116" i="5"/>
  <c r="G1116" i="5"/>
  <c r="F1116" i="5"/>
  <c r="E1116" i="5"/>
  <c r="I1115" i="5"/>
  <c r="H1115" i="5"/>
  <c r="G1115" i="5"/>
  <c r="F1115" i="5"/>
  <c r="E1115" i="5"/>
  <c r="I1114" i="5"/>
  <c r="H1114" i="5"/>
  <c r="G1114" i="5"/>
  <c r="F1114" i="5"/>
  <c r="E1114" i="5"/>
  <c r="I1113" i="5"/>
  <c r="H1113" i="5"/>
  <c r="G1113" i="5"/>
  <c r="F1113" i="5"/>
  <c r="E1113" i="5"/>
  <c r="I1112" i="5"/>
  <c r="H1112" i="5"/>
  <c r="G1112" i="5"/>
  <c r="F1112" i="5"/>
  <c r="E1112" i="5"/>
  <c r="I1111" i="5"/>
  <c r="H1111" i="5"/>
  <c r="G1111" i="5"/>
  <c r="F1111" i="5"/>
  <c r="E1111" i="5"/>
  <c r="I1110" i="5"/>
  <c r="H1110" i="5"/>
  <c r="G1110" i="5"/>
  <c r="F1110" i="5"/>
  <c r="E1110" i="5"/>
  <c r="I1109" i="5"/>
  <c r="H1109" i="5"/>
  <c r="G1109" i="5"/>
  <c r="F1109" i="5"/>
  <c r="E1109" i="5"/>
  <c r="I1108" i="5"/>
  <c r="H1108" i="5"/>
  <c r="G1108" i="5"/>
  <c r="F1108" i="5"/>
  <c r="E1108" i="5"/>
  <c r="I1107" i="5"/>
  <c r="H1107" i="5"/>
  <c r="G1107" i="5"/>
  <c r="F1107" i="5"/>
  <c r="E1107" i="5"/>
  <c r="I1106" i="5"/>
  <c r="H1106" i="5"/>
  <c r="G1106" i="5"/>
  <c r="F1106" i="5"/>
  <c r="E1106" i="5"/>
  <c r="I1105" i="5"/>
  <c r="H1105" i="5"/>
  <c r="G1105" i="5"/>
  <c r="F1105" i="5"/>
  <c r="E1105" i="5"/>
  <c r="I1104" i="5"/>
  <c r="H1104" i="5"/>
  <c r="G1104" i="5"/>
  <c r="F1104" i="5"/>
  <c r="E1104" i="5"/>
  <c r="I1103" i="5"/>
  <c r="H1103" i="5"/>
  <c r="G1103" i="5"/>
  <c r="F1103" i="5"/>
  <c r="E1103" i="5"/>
  <c r="I1102" i="5"/>
  <c r="H1102" i="5"/>
  <c r="G1102" i="5"/>
  <c r="F1102" i="5"/>
  <c r="E1102" i="5"/>
  <c r="I1101" i="5"/>
  <c r="H1101" i="5"/>
  <c r="G1101" i="5"/>
  <c r="F1101" i="5"/>
  <c r="E1101" i="5"/>
  <c r="I1100" i="5"/>
  <c r="H1100" i="5"/>
  <c r="G1100" i="5"/>
  <c r="F1100" i="5"/>
  <c r="E1100" i="5"/>
  <c r="I1099" i="5"/>
  <c r="H1099" i="5"/>
  <c r="G1099" i="5"/>
  <c r="F1099" i="5"/>
  <c r="E1099" i="5"/>
  <c r="I1098" i="5"/>
  <c r="H1098" i="5"/>
  <c r="G1098" i="5"/>
  <c r="F1098" i="5"/>
  <c r="E1098" i="5"/>
  <c r="I1097" i="5"/>
  <c r="H1097" i="5"/>
  <c r="G1097" i="5"/>
  <c r="F1097" i="5"/>
  <c r="E1097" i="5"/>
  <c r="I1096" i="5"/>
  <c r="H1096" i="5"/>
  <c r="G1096" i="5"/>
  <c r="F1096" i="5"/>
  <c r="E1096" i="5"/>
  <c r="I1095" i="5"/>
  <c r="H1095" i="5"/>
  <c r="G1095" i="5"/>
  <c r="F1095" i="5"/>
  <c r="E1095" i="5"/>
  <c r="I1094" i="5"/>
  <c r="H1094" i="5"/>
  <c r="G1094" i="5"/>
  <c r="F1094" i="5"/>
  <c r="E1094" i="5"/>
  <c r="I1093" i="5"/>
  <c r="H1093" i="5"/>
  <c r="G1093" i="5"/>
  <c r="F1093" i="5"/>
  <c r="E1093" i="5"/>
  <c r="I1092" i="5"/>
  <c r="H1092" i="5"/>
  <c r="G1092" i="5"/>
  <c r="F1092" i="5"/>
  <c r="E1092" i="5"/>
  <c r="I1091" i="5"/>
  <c r="H1091" i="5"/>
  <c r="G1091" i="5"/>
  <c r="F1091" i="5"/>
  <c r="E1091" i="5"/>
  <c r="I1090" i="5"/>
  <c r="H1090" i="5"/>
  <c r="G1090" i="5"/>
  <c r="F1090" i="5"/>
  <c r="E1090" i="5"/>
  <c r="I1089" i="5"/>
  <c r="H1089" i="5"/>
  <c r="G1089" i="5"/>
  <c r="F1089" i="5"/>
  <c r="E1089" i="5"/>
  <c r="I1088" i="5"/>
  <c r="H1088" i="5"/>
  <c r="G1088" i="5"/>
  <c r="F1088" i="5"/>
  <c r="E1088" i="5"/>
  <c r="I1087" i="5"/>
  <c r="H1087" i="5"/>
  <c r="G1087" i="5"/>
  <c r="F1087" i="5"/>
  <c r="E1087" i="5"/>
  <c r="I1086" i="5"/>
  <c r="H1086" i="5"/>
  <c r="G1086" i="5"/>
  <c r="F1086" i="5"/>
  <c r="E1086" i="5"/>
  <c r="I1085" i="5"/>
  <c r="H1085" i="5"/>
  <c r="G1085" i="5"/>
  <c r="F1085" i="5"/>
  <c r="E1085" i="5"/>
  <c r="I1084" i="5"/>
  <c r="H1084" i="5"/>
  <c r="G1084" i="5"/>
  <c r="F1084" i="5"/>
  <c r="E1084" i="5"/>
  <c r="I1083" i="5"/>
  <c r="H1083" i="5"/>
  <c r="G1083" i="5"/>
  <c r="F1083" i="5"/>
  <c r="E1083" i="5"/>
  <c r="I1082" i="5"/>
  <c r="H1082" i="5"/>
  <c r="G1082" i="5"/>
  <c r="F1082" i="5"/>
  <c r="E1082" i="5"/>
  <c r="I1081" i="5"/>
  <c r="H1081" i="5"/>
  <c r="G1081" i="5"/>
  <c r="F1081" i="5"/>
  <c r="E1081" i="5"/>
  <c r="I1080" i="5"/>
  <c r="H1080" i="5"/>
  <c r="G1080" i="5"/>
  <c r="F1080" i="5"/>
  <c r="E1080" i="5"/>
  <c r="I1079" i="5"/>
  <c r="H1079" i="5"/>
  <c r="G1079" i="5"/>
  <c r="F1079" i="5"/>
  <c r="E1079" i="5"/>
  <c r="I1078" i="5"/>
  <c r="H1078" i="5"/>
  <c r="G1078" i="5"/>
  <c r="F1078" i="5"/>
  <c r="E1078" i="5"/>
  <c r="I1077" i="5"/>
  <c r="H1077" i="5"/>
  <c r="G1077" i="5"/>
  <c r="F1077" i="5"/>
  <c r="E1077" i="5"/>
  <c r="I1076" i="5"/>
  <c r="H1076" i="5"/>
  <c r="G1076" i="5"/>
  <c r="F1076" i="5"/>
  <c r="E1076" i="5"/>
  <c r="I1075" i="5"/>
  <c r="H1075" i="5"/>
  <c r="G1075" i="5"/>
  <c r="F1075" i="5"/>
  <c r="E1075" i="5"/>
  <c r="I1074" i="5"/>
  <c r="H1074" i="5"/>
  <c r="G1074" i="5"/>
  <c r="F1074" i="5"/>
  <c r="E1074" i="5"/>
  <c r="I1073" i="5"/>
  <c r="H1073" i="5"/>
  <c r="G1073" i="5"/>
  <c r="F1073" i="5"/>
  <c r="E1073" i="5"/>
  <c r="I1072" i="5"/>
  <c r="H1072" i="5"/>
  <c r="G1072" i="5"/>
  <c r="F1072" i="5"/>
  <c r="E1072" i="5"/>
  <c r="I1071" i="5"/>
  <c r="H1071" i="5"/>
  <c r="G1071" i="5"/>
  <c r="F1071" i="5"/>
  <c r="E1071" i="5"/>
  <c r="I1070" i="5"/>
  <c r="H1070" i="5"/>
  <c r="G1070" i="5"/>
  <c r="F1070" i="5"/>
  <c r="E1070" i="5"/>
  <c r="I1069" i="5"/>
  <c r="H1069" i="5"/>
  <c r="G1069" i="5"/>
  <c r="F1069" i="5"/>
  <c r="E1069" i="5"/>
  <c r="I1068" i="5"/>
  <c r="H1068" i="5"/>
  <c r="G1068" i="5"/>
  <c r="F1068" i="5"/>
  <c r="E1068" i="5"/>
  <c r="I1067" i="5"/>
  <c r="H1067" i="5"/>
  <c r="G1067" i="5"/>
  <c r="F1067" i="5"/>
  <c r="E1067" i="5"/>
  <c r="I1066" i="5"/>
  <c r="H1066" i="5"/>
  <c r="G1066" i="5"/>
  <c r="F1066" i="5"/>
  <c r="E1066" i="5"/>
  <c r="I1065" i="5"/>
  <c r="H1065" i="5"/>
  <c r="G1065" i="5"/>
  <c r="F1065" i="5"/>
  <c r="E1065" i="5"/>
  <c r="I1064" i="5"/>
  <c r="H1064" i="5"/>
  <c r="G1064" i="5"/>
  <c r="F1064" i="5"/>
  <c r="E1064" i="5"/>
  <c r="I1063" i="5"/>
  <c r="H1063" i="5"/>
  <c r="G1063" i="5"/>
  <c r="F1063" i="5"/>
  <c r="E1063" i="5"/>
  <c r="I1062" i="5"/>
  <c r="H1062" i="5"/>
  <c r="G1062" i="5"/>
  <c r="F1062" i="5"/>
  <c r="E1062" i="5"/>
  <c r="I1061" i="5"/>
  <c r="H1061" i="5"/>
  <c r="G1061" i="5"/>
  <c r="F1061" i="5"/>
  <c r="E1061" i="5"/>
  <c r="I1060" i="5"/>
  <c r="H1060" i="5"/>
  <c r="G1060" i="5"/>
  <c r="F1060" i="5"/>
  <c r="E1060" i="5"/>
  <c r="I1059" i="5"/>
  <c r="H1059" i="5"/>
  <c r="G1059" i="5"/>
  <c r="F1059" i="5"/>
  <c r="E1059" i="5"/>
  <c r="I1058" i="5"/>
  <c r="H1058" i="5"/>
  <c r="G1058" i="5"/>
  <c r="F1058" i="5"/>
  <c r="E1058" i="5"/>
  <c r="I1057" i="5"/>
  <c r="H1057" i="5"/>
  <c r="G1057" i="5"/>
  <c r="F1057" i="5"/>
  <c r="E1057" i="5"/>
  <c r="I1056" i="5"/>
  <c r="H1056" i="5"/>
  <c r="G1056" i="5"/>
  <c r="F1056" i="5"/>
  <c r="E1056" i="5"/>
  <c r="I1055" i="5"/>
  <c r="H1055" i="5"/>
  <c r="G1055" i="5"/>
  <c r="F1055" i="5"/>
  <c r="E1055" i="5"/>
  <c r="I1054" i="5"/>
  <c r="H1054" i="5"/>
  <c r="G1054" i="5"/>
  <c r="F1054" i="5"/>
  <c r="E1054" i="5"/>
  <c r="I1053" i="5"/>
  <c r="H1053" i="5"/>
  <c r="G1053" i="5"/>
  <c r="F1053" i="5"/>
  <c r="E1053" i="5"/>
  <c r="I1052" i="5"/>
  <c r="H1052" i="5"/>
  <c r="G1052" i="5"/>
  <c r="F1052" i="5"/>
  <c r="E1052" i="5"/>
  <c r="I1051" i="5"/>
  <c r="H1051" i="5"/>
  <c r="G1051" i="5"/>
  <c r="F1051" i="5"/>
  <c r="E1051" i="5"/>
  <c r="I1050" i="5"/>
  <c r="H1050" i="5"/>
  <c r="G1050" i="5"/>
  <c r="F1050" i="5"/>
  <c r="E1050" i="5"/>
  <c r="I1049" i="5"/>
  <c r="H1049" i="5"/>
  <c r="G1049" i="5"/>
  <c r="F1049" i="5"/>
  <c r="E1049" i="5"/>
  <c r="I1048" i="5"/>
  <c r="H1048" i="5"/>
  <c r="G1048" i="5"/>
  <c r="F1048" i="5"/>
  <c r="E1048" i="5"/>
  <c r="I1047" i="5"/>
  <c r="H1047" i="5"/>
  <c r="G1047" i="5"/>
  <c r="F1047" i="5"/>
  <c r="E1047" i="5"/>
  <c r="I1046" i="5"/>
  <c r="H1046" i="5"/>
  <c r="G1046" i="5"/>
  <c r="F1046" i="5"/>
  <c r="E1046" i="5"/>
  <c r="I1045" i="5"/>
  <c r="H1045" i="5"/>
  <c r="G1045" i="5"/>
  <c r="F1045" i="5"/>
  <c r="E1045" i="5"/>
  <c r="I1044" i="5"/>
  <c r="H1044" i="5"/>
  <c r="G1044" i="5"/>
  <c r="F1044" i="5"/>
  <c r="E1044" i="5"/>
  <c r="I1043" i="5"/>
  <c r="H1043" i="5"/>
  <c r="G1043" i="5"/>
  <c r="F1043" i="5"/>
  <c r="E1043" i="5"/>
  <c r="I1042" i="5"/>
  <c r="H1042" i="5"/>
  <c r="G1042" i="5"/>
  <c r="F1042" i="5"/>
  <c r="E1042" i="5"/>
  <c r="I1041" i="5"/>
  <c r="H1041" i="5"/>
  <c r="G1041" i="5"/>
  <c r="F1041" i="5"/>
  <c r="E1041" i="5"/>
  <c r="I1040" i="5"/>
  <c r="H1040" i="5"/>
  <c r="G1040" i="5"/>
  <c r="F1040" i="5"/>
  <c r="E1040" i="5"/>
  <c r="I1039" i="5"/>
  <c r="H1039" i="5"/>
  <c r="G1039" i="5"/>
  <c r="F1039" i="5"/>
  <c r="E1039" i="5"/>
  <c r="I1038" i="5"/>
  <c r="H1038" i="5"/>
  <c r="G1038" i="5"/>
  <c r="F1038" i="5"/>
  <c r="E1038" i="5"/>
  <c r="I1037" i="5"/>
  <c r="H1037" i="5"/>
  <c r="G1037" i="5"/>
  <c r="F1037" i="5"/>
  <c r="E1037" i="5"/>
  <c r="I1036" i="5"/>
  <c r="H1036" i="5"/>
  <c r="G1036" i="5"/>
  <c r="F1036" i="5"/>
  <c r="E1036" i="5"/>
  <c r="I1035" i="5"/>
  <c r="H1035" i="5"/>
  <c r="G1035" i="5"/>
  <c r="F1035" i="5"/>
  <c r="E1035" i="5"/>
  <c r="I1034" i="5"/>
  <c r="H1034" i="5"/>
  <c r="G1034" i="5"/>
  <c r="F1034" i="5"/>
  <c r="E1034" i="5"/>
  <c r="I1033" i="5"/>
  <c r="H1033" i="5"/>
  <c r="G1033" i="5"/>
  <c r="F1033" i="5"/>
  <c r="E1033" i="5"/>
  <c r="I1032" i="5"/>
  <c r="H1032" i="5"/>
  <c r="G1032" i="5"/>
  <c r="F1032" i="5"/>
  <c r="E1032" i="5"/>
  <c r="I1031" i="5"/>
  <c r="H1031" i="5"/>
  <c r="G1031" i="5"/>
  <c r="F1031" i="5"/>
  <c r="E1031" i="5"/>
  <c r="I1030" i="5"/>
  <c r="H1030" i="5"/>
  <c r="G1030" i="5"/>
  <c r="F1030" i="5"/>
  <c r="E1030" i="5"/>
  <c r="I1029" i="5"/>
  <c r="H1029" i="5"/>
  <c r="G1029" i="5"/>
  <c r="F1029" i="5"/>
  <c r="E1029" i="5"/>
  <c r="I1028" i="5"/>
  <c r="H1028" i="5"/>
  <c r="G1028" i="5"/>
  <c r="F1028" i="5"/>
  <c r="E1028" i="5"/>
  <c r="I1027" i="5"/>
  <c r="H1027" i="5"/>
  <c r="G1027" i="5"/>
  <c r="F1027" i="5"/>
  <c r="E1027" i="5"/>
  <c r="I1026" i="5"/>
  <c r="H1026" i="5"/>
  <c r="G1026" i="5"/>
  <c r="F1026" i="5"/>
  <c r="E1026" i="5"/>
  <c r="I1025" i="5"/>
  <c r="H1025" i="5"/>
  <c r="G1025" i="5"/>
  <c r="F1025" i="5"/>
  <c r="E1025" i="5"/>
  <c r="I1024" i="5"/>
  <c r="H1024" i="5"/>
  <c r="G1024" i="5"/>
  <c r="F1024" i="5"/>
  <c r="E1024" i="5"/>
  <c r="I1023" i="5"/>
  <c r="H1023" i="5"/>
  <c r="G1023" i="5"/>
  <c r="F1023" i="5"/>
  <c r="E1023" i="5"/>
  <c r="I1022" i="5"/>
  <c r="H1022" i="5"/>
  <c r="G1022" i="5"/>
  <c r="F1022" i="5"/>
  <c r="E1022" i="5"/>
  <c r="I1021" i="5"/>
  <c r="H1021" i="5"/>
  <c r="G1021" i="5"/>
  <c r="F1021" i="5"/>
  <c r="E1021" i="5"/>
  <c r="I1020" i="5"/>
  <c r="H1020" i="5"/>
  <c r="G1020" i="5"/>
  <c r="F1020" i="5"/>
  <c r="E1020" i="5"/>
  <c r="I1019" i="5"/>
  <c r="H1019" i="5"/>
  <c r="G1019" i="5"/>
  <c r="F1019" i="5"/>
  <c r="E1019" i="5"/>
  <c r="I1018" i="5"/>
  <c r="H1018" i="5"/>
  <c r="G1018" i="5"/>
  <c r="F1018" i="5"/>
  <c r="E1018" i="5"/>
  <c r="I1017" i="5"/>
  <c r="H1017" i="5"/>
  <c r="G1017" i="5"/>
  <c r="F1017" i="5"/>
  <c r="E1017" i="5"/>
  <c r="I1016" i="5"/>
  <c r="H1016" i="5"/>
  <c r="G1016" i="5"/>
  <c r="F1016" i="5"/>
  <c r="E1016" i="5"/>
  <c r="I1015" i="5"/>
  <c r="H1015" i="5"/>
  <c r="G1015" i="5"/>
  <c r="F1015" i="5"/>
  <c r="E1015" i="5"/>
  <c r="I1014" i="5"/>
  <c r="H1014" i="5"/>
  <c r="G1014" i="5"/>
  <c r="F1014" i="5"/>
  <c r="E1014" i="5"/>
  <c r="I1013" i="5"/>
  <c r="H1013" i="5"/>
  <c r="G1013" i="5"/>
  <c r="F1013" i="5"/>
  <c r="E1013" i="5"/>
  <c r="I1012" i="5"/>
  <c r="H1012" i="5"/>
  <c r="G1012" i="5"/>
  <c r="F1012" i="5"/>
  <c r="E1012" i="5"/>
  <c r="I1011" i="5"/>
  <c r="H1011" i="5"/>
  <c r="G1011" i="5"/>
  <c r="F1011" i="5"/>
  <c r="E1011" i="5"/>
  <c r="I1010" i="5"/>
  <c r="H1010" i="5"/>
  <c r="G1010" i="5"/>
  <c r="F1010" i="5"/>
  <c r="E1010" i="5"/>
  <c r="I1009" i="5"/>
  <c r="H1009" i="5"/>
  <c r="G1009" i="5"/>
  <c r="F1009" i="5"/>
  <c r="E1009" i="5"/>
  <c r="I1008" i="5"/>
  <c r="H1008" i="5"/>
  <c r="G1008" i="5"/>
  <c r="F1008" i="5"/>
  <c r="E1008" i="5"/>
  <c r="I1007" i="5"/>
  <c r="H1007" i="5"/>
  <c r="G1007" i="5"/>
  <c r="F1007" i="5"/>
  <c r="E1007" i="5"/>
  <c r="I1006" i="5"/>
  <c r="H1006" i="5"/>
  <c r="G1006" i="5"/>
  <c r="F1006" i="5"/>
  <c r="E1006" i="5"/>
  <c r="I1005" i="5"/>
  <c r="H1005" i="5"/>
  <c r="G1005" i="5"/>
  <c r="F1005" i="5"/>
  <c r="E1005" i="5"/>
  <c r="I1004" i="5"/>
  <c r="H1004" i="5"/>
  <c r="G1004" i="5"/>
  <c r="F1004" i="5"/>
  <c r="E1004" i="5"/>
  <c r="I1003" i="5"/>
  <c r="H1003" i="5"/>
  <c r="G1003" i="5"/>
  <c r="F1003" i="5"/>
  <c r="E1003" i="5"/>
  <c r="I1002" i="5"/>
  <c r="H1002" i="5"/>
  <c r="G1002" i="5"/>
  <c r="F1002" i="5"/>
  <c r="E1002" i="5"/>
  <c r="I1001" i="5"/>
  <c r="H1001" i="5"/>
  <c r="G1001" i="5"/>
  <c r="F1001" i="5"/>
  <c r="E1001" i="5"/>
  <c r="I1000" i="5"/>
  <c r="H1000" i="5"/>
  <c r="G1000" i="5"/>
  <c r="F1000" i="5"/>
  <c r="E1000" i="5"/>
  <c r="I999" i="5"/>
  <c r="H999" i="5"/>
  <c r="G999" i="5"/>
  <c r="F999" i="5"/>
  <c r="E999" i="5"/>
  <c r="I998" i="5"/>
  <c r="H998" i="5"/>
  <c r="G998" i="5"/>
  <c r="F998" i="5"/>
  <c r="E998" i="5"/>
  <c r="I997" i="5"/>
  <c r="H997" i="5"/>
  <c r="G997" i="5"/>
  <c r="F997" i="5"/>
  <c r="E997" i="5"/>
  <c r="I996" i="5"/>
  <c r="H996" i="5"/>
  <c r="G996" i="5"/>
  <c r="F996" i="5"/>
  <c r="E996" i="5"/>
  <c r="I995" i="5"/>
  <c r="H995" i="5"/>
  <c r="G995" i="5"/>
  <c r="F995" i="5"/>
  <c r="E995" i="5"/>
  <c r="I994" i="5"/>
  <c r="H994" i="5"/>
  <c r="G994" i="5"/>
  <c r="F994" i="5"/>
  <c r="E994" i="5"/>
  <c r="I993" i="5"/>
  <c r="H993" i="5"/>
  <c r="G993" i="5"/>
  <c r="F993" i="5"/>
  <c r="E993" i="5"/>
  <c r="I992" i="5"/>
  <c r="H992" i="5"/>
  <c r="G992" i="5"/>
  <c r="F992" i="5"/>
  <c r="E992" i="5"/>
  <c r="I991" i="5"/>
  <c r="H991" i="5"/>
  <c r="G991" i="5"/>
  <c r="F991" i="5"/>
  <c r="E991" i="5"/>
  <c r="I990" i="5"/>
  <c r="H990" i="5"/>
  <c r="G990" i="5"/>
  <c r="F990" i="5"/>
  <c r="E990" i="5"/>
  <c r="I989" i="5"/>
  <c r="H989" i="5"/>
  <c r="G989" i="5"/>
  <c r="F989" i="5"/>
  <c r="E989" i="5"/>
  <c r="I988" i="5"/>
  <c r="H988" i="5"/>
  <c r="G988" i="5"/>
  <c r="F988" i="5"/>
  <c r="E988" i="5"/>
  <c r="I987" i="5"/>
  <c r="H987" i="5"/>
  <c r="G987" i="5"/>
  <c r="F987" i="5"/>
  <c r="E987" i="5"/>
  <c r="I986" i="5"/>
  <c r="H986" i="5"/>
  <c r="G986" i="5"/>
  <c r="F986" i="5"/>
  <c r="E986" i="5"/>
  <c r="I985" i="5"/>
  <c r="H985" i="5"/>
  <c r="G985" i="5"/>
  <c r="F985" i="5"/>
  <c r="E985" i="5"/>
  <c r="I984" i="5"/>
  <c r="H984" i="5"/>
  <c r="G984" i="5"/>
  <c r="F984" i="5"/>
  <c r="E984" i="5"/>
  <c r="I983" i="5"/>
  <c r="H983" i="5"/>
  <c r="G983" i="5"/>
  <c r="F983" i="5"/>
  <c r="E983" i="5"/>
  <c r="I982" i="5"/>
  <c r="H982" i="5"/>
  <c r="G982" i="5"/>
  <c r="F982" i="5"/>
  <c r="E982" i="5"/>
  <c r="I981" i="5"/>
  <c r="H981" i="5"/>
  <c r="G981" i="5"/>
  <c r="F981" i="5"/>
  <c r="E981" i="5"/>
  <c r="I980" i="5"/>
  <c r="H980" i="5"/>
  <c r="G980" i="5"/>
  <c r="F980" i="5"/>
  <c r="E980" i="5"/>
  <c r="I979" i="5"/>
  <c r="H979" i="5"/>
  <c r="G979" i="5"/>
  <c r="F979" i="5"/>
  <c r="E979" i="5"/>
  <c r="I978" i="5"/>
  <c r="H978" i="5"/>
  <c r="G978" i="5"/>
  <c r="F978" i="5"/>
  <c r="E978" i="5"/>
  <c r="I977" i="5"/>
  <c r="H977" i="5"/>
  <c r="G977" i="5"/>
  <c r="F977" i="5"/>
  <c r="E977" i="5"/>
  <c r="I976" i="5"/>
  <c r="H976" i="5"/>
  <c r="G976" i="5"/>
  <c r="F976" i="5"/>
  <c r="E976" i="5"/>
  <c r="I975" i="5"/>
  <c r="H975" i="5"/>
  <c r="G975" i="5"/>
  <c r="F975" i="5"/>
  <c r="E975" i="5"/>
  <c r="I974" i="5"/>
  <c r="H974" i="5"/>
  <c r="G974" i="5"/>
  <c r="F974" i="5"/>
  <c r="E974" i="5"/>
  <c r="I973" i="5"/>
  <c r="H973" i="5"/>
  <c r="G973" i="5"/>
  <c r="F973" i="5"/>
  <c r="E973" i="5"/>
  <c r="I972" i="5"/>
  <c r="H972" i="5"/>
  <c r="G972" i="5"/>
  <c r="F972" i="5"/>
  <c r="E972" i="5"/>
  <c r="I971" i="5"/>
  <c r="H971" i="5"/>
  <c r="G971" i="5"/>
  <c r="F971" i="5"/>
  <c r="E971" i="5"/>
  <c r="I970" i="5"/>
  <c r="H970" i="5"/>
  <c r="G970" i="5"/>
  <c r="F970" i="5"/>
  <c r="E970" i="5"/>
  <c r="I969" i="5"/>
  <c r="H969" i="5"/>
  <c r="G969" i="5"/>
  <c r="F969" i="5"/>
  <c r="E969" i="5"/>
  <c r="I968" i="5"/>
  <c r="H968" i="5"/>
  <c r="G968" i="5"/>
  <c r="F968" i="5"/>
  <c r="E968" i="5"/>
  <c r="I967" i="5"/>
  <c r="H967" i="5"/>
  <c r="G967" i="5"/>
  <c r="F967" i="5"/>
  <c r="E967" i="5"/>
  <c r="I966" i="5"/>
  <c r="H966" i="5"/>
  <c r="G966" i="5"/>
  <c r="F966" i="5"/>
  <c r="E966" i="5"/>
  <c r="I965" i="5"/>
  <c r="H965" i="5"/>
  <c r="G965" i="5"/>
  <c r="F965" i="5"/>
  <c r="E965" i="5"/>
  <c r="I964" i="5"/>
  <c r="H964" i="5"/>
  <c r="G964" i="5"/>
  <c r="F964" i="5"/>
  <c r="E964" i="5"/>
  <c r="I963" i="5"/>
  <c r="H963" i="5"/>
  <c r="G963" i="5"/>
  <c r="F963" i="5"/>
  <c r="E963" i="5"/>
  <c r="I962" i="5"/>
  <c r="H962" i="5"/>
  <c r="G962" i="5"/>
  <c r="F962" i="5"/>
  <c r="E962" i="5"/>
  <c r="I961" i="5"/>
  <c r="H961" i="5"/>
  <c r="G961" i="5"/>
  <c r="F961" i="5"/>
  <c r="E961" i="5"/>
  <c r="I960" i="5"/>
  <c r="H960" i="5"/>
  <c r="G960" i="5"/>
  <c r="F960" i="5"/>
  <c r="E960" i="5"/>
  <c r="I959" i="5"/>
  <c r="H959" i="5"/>
  <c r="G959" i="5"/>
  <c r="F959" i="5"/>
  <c r="E959" i="5"/>
  <c r="I958" i="5"/>
  <c r="H958" i="5"/>
  <c r="G958" i="5"/>
  <c r="F958" i="5"/>
  <c r="E958" i="5"/>
  <c r="I957" i="5"/>
  <c r="H957" i="5"/>
  <c r="G957" i="5"/>
  <c r="F957" i="5"/>
  <c r="E957" i="5"/>
  <c r="I956" i="5"/>
  <c r="H956" i="5"/>
  <c r="G956" i="5"/>
  <c r="F956" i="5"/>
  <c r="E956" i="5"/>
  <c r="I955" i="5"/>
  <c r="H955" i="5"/>
  <c r="G955" i="5"/>
  <c r="F955" i="5"/>
  <c r="E955" i="5"/>
  <c r="I954" i="5"/>
  <c r="H954" i="5"/>
  <c r="G954" i="5"/>
  <c r="F954" i="5"/>
  <c r="E954" i="5"/>
  <c r="I953" i="5"/>
  <c r="H953" i="5"/>
  <c r="G953" i="5"/>
  <c r="F953" i="5"/>
  <c r="E953" i="5"/>
  <c r="I952" i="5"/>
  <c r="H952" i="5"/>
  <c r="G952" i="5"/>
  <c r="F952" i="5"/>
  <c r="E952" i="5"/>
  <c r="I951" i="5"/>
  <c r="H951" i="5"/>
  <c r="G951" i="5"/>
  <c r="F951" i="5"/>
  <c r="E951" i="5"/>
  <c r="I950" i="5"/>
  <c r="H950" i="5"/>
  <c r="G950" i="5"/>
  <c r="F950" i="5"/>
  <c r="E950" i="5"/>
  <c r="I949" i="5"/>
  <c r="H949" i="5"/>
  <c r="G949" i="5"/>
  <c r="F949" i="5"/>
  <c r="E949" i="5"/>
  <c r="I948" i="5"/>
  <c r="H948" i="5"/>
  <c r="G948" i="5"/>
  <c r="F948" i="5"/>
  <c r="E948" i="5"/>
  <c r="I947" i="5"/>
  <c r="H947" i="5"/>
  <c r="G947" i="5"/>
  <c r="F947" i="5"/>
  <c r="E947" i="5"/>
  <c r="I946" i="5"/>
  <c r="H946" i="5"/>
  <c r="G946" i="5"/>
  <c r="F946" i="5"/>
  <c r="E946" i="5"/>
  <c r="I945" i="5"/>
  <c r="H945" i="5"/>
  <c r="G945" i="5"/>
  <c r="F945" i="5"/>
  <c r="E945" i="5"/>
  <c r="I944" i="5"/>
  <c r="H944" i="5"/>
  <c r="G944" i="5"/>
  <c r="F944" i="5"/>
  <c r="E944" i="5"/>
  <c r="I943" i="5"/>
  <c r="H943" i="5"/>
  <c r="G943" i="5"/>
  <c r="F943" i="5"/>
  <c r="E943" i="5"/>
  <c r="I942" i="5"/>
  <c r="H942" i="5"/>
  <c r="G942" i="5"/>
  <c r="F942" i="5"/>
  <c r="E942" i="5"/>
  <c r="I941" i="5"/>
  <c r="H941" i="5"/>
  <c r="G941" i="5"/>
  <c r="F941" i="5"/>
  <c r="E941" i="5"/>
  <c r="I940" i="5"/>
  <c r="H940" i="5"/>
  <c r="G940" i="5"/>
  <c r="F940" i="5"/>
  <c r="E940" i="5"/>
  <c r="I939" i="5"/>
  <c r="H939" i="5"/>
  <c r="G939" i="5"/>
  <c r="F939" i="5"/>
  <c r="E939" i="5"/>
  <c r="I938" i="5"/>
  <c r="H938" i="5"/>
  <c r="G938" i="5"/>
  <c r="F938" i="5"/>
  <c r="E938" i="5"/>
  <c r="I937" i="5"/>
  <c r="H937" i="5"/>
  <c r="G937" i="5"/>
  <c r="F937" i="5"/>
  <c r="E937" i="5"/>
  <c r="I936" i="5"/>
  <c r="H936" i="5"/>
  <c r="G936" i="5"/>
  <c r="F936" i="5"/>
  <c r="E936" i="5"/>
  <c r="I935" i="5"/>
  <c r="H935" i="5"/>
  <c r="G935" i="5"/>
  <c r="F935" i="5"/>
  <c r="E935" i="5"/>
  <c r="I934" i="5"/>
  <c r="H934" i="5"/>
  <c r="G934" i="5"/>
  <c r="F934" i="5"/>
  <c r="E934" i="5"/>
  <c r="I933" i="5"/>
  <c r="H933" i="5"/>
  <c r="G933" i="5"/>
  <c r="F933" i="5"/>
  <c r="E933" i="5"/>
  <c r="I932" i="5"/>
  <c r="H932" i="5"/>
  <c r="G932" i="5"/>
  <c r="F932" i="5"/>
  <c r="E932" i="5"/>
  <c r="I931" i="5"/>
  <c r="H931" i="5"/>
  <c r="G931" i="5"/>
  <c r="F931" i="5"/>
  <c r="E931" i="5"/>
  <c r="I930" i="5"/>
  <c r="H930" i="5"/>
  <c r="G930" i="5"/>
  <c r="F930" i="5"/>
  <c r="E930" i="5"/>
  <c r="I929" i="5"/>
  <c r="H929" i="5"/>
  <c r="G929" i="5"/>
  <c r="F929" i="5"/>
  <c r="E929" i="5"/>
  <c r="I928" i="5"/>
  <c r="H928" i="5"/>
  <c r="G928" i="5"/>
  <c r="F928" i="5"/>
  <c r="E928" i="5"/>
  <c r="I927" i="5"/>
  <c r="H927" i="5"/>
  <c r="G927" i="5"/>
  <c r="F927" i="5"/>
  <c r="E927" i="5"/>
  <c r="I926" i="5"/>
  <c r="H926" i="5"/>
  <c r="G926" i="5"/>
  <c r="F926" i="5"/>
  <c r="E926" i="5"/>
  <c r="I925" i="5"/>
  <c r="H925" i="5"/>
  <c r="G925" i="5"/>
  <c r="F925" i="5"/>
  <c r="E925" i="5"/>
  <c r="I924" i="5"/>
  <c r="H924" i="5"/>
  <c r="G924" i="5"/>
  <c r="F924" i="5"/>
  <c r="E924" i="5"/>
  <c r="I923" i="5"/>
  <c r="H923" i="5"/>
  <c r="G923" i="5"/>
  <c r="F923" i="5"/>
  <c r="E923" i="5"/>
  <c r="I922" i="5"/>
  <c r="H922" i="5"/>
  <c r="G922" i="5"/>
  <c r="F922" i="5"/>
  <c r="E922" i="5"/>
  <c r="I921" i="5"/>
  <c r="H921" i="5"/>
  <c r="G921" i="5"/>
  <c r="F921" i="5"/>
  <c r="E921" i="5"/>
  <c r="I920" i="5"/>
  <c r="H920" i="5"/>
  <c r="G920" i="5"/>
  <c r="F920" i="5"/>
  <c r="E920" i="5"/>
  <c r="I919" i="5"/>
  <c r="H919" i="5"/>
  <c r="G919" i="5"/>
  <c r="F919" i="5"/>
  <c r="E919" i="5"/>
  <c r="I918" i="5"/>
  <c r="H918" i="5"/>
  <c r="G918" i="5"/>
  <c r="F918" i="5"/>
  <c r="E918" i="5"/>
  <c r="I917" i="5"/>
  <c r="H917" i="5"/>
  <c r="G917" i="5"/>
  <c r="F917" i="5"/>
  <c r="E917" i="5"/>
  <c r="I916" i="5"/>
  <c r="H916" i="5"/>
  <c r="G916" i="5"/>
  <c r="F916" i="5"/>
  <c r="E916" i="5"/>
  <c r="I915" i="5"/>
  <c r="H915" i="5"/>
  <c r="G915" i="5"/>
  <c r="F915" i="5"/>
  <c r="E915" i="5"/>
  <c r="I914" i="5"/>
  <c r="H914" i="5"/>
  <c r="G914" i="5"/>
  <c r="F914" i="5"/>
  <c r="E914" i="5"/>
  <c r="I913" i="5"/>
  <c r="H913" i="5"/>
  <c r="G913" i="5"/>
  <c r="F913" i="5"/>
  <c r="E913" i="5"/>
  <c r="I912" i="5"/>
  <c r="H912" i="5"/>
  <c r="G912" i="5"/>
  <c r="F912" i="5"/>
  <c r="E912" i="5"/>
  <c r="I911" i="5"/>
  <c r="H911" i="5"/>
  <c r="G911" i="5"/>
  <c r="F911" i="5"/>
  <c r="E911" i="5"/>
  <c r="I910" i="5"/>
  <c r="H910" i="5"/>
  <c r="G910" i="5"/>
  <c r="F910" i="5"/>
  <c r="E910" i="5"/>
  <c r="I909" i="5"/>
  <c r="H909" i="5"/>
  <c r="G909" i="5"/>
  <c r="F909" i="5"/>
  <c r="E909" i="5"/>
  <c r="I908" i="5"/>
  <c r="H908" i="5"/>
  <c r="G908" i="5"/>
  <c r="F908" i="5"/>
  <c r="E908" i="5"/>
  <c r="I907" i="5"/>
  <c r="H907" i="5"/>
  <c r="G907" i="5"/>
  <c r="F907" i="5"/>
  <c r="E907" i="5"/>
  <c r="I906" i="5"/>
  <c r="H906" i="5"/>
  <c r="G906" i="5"/>
  <c r="F906" i="5"/>
  <c r="E906" i="5"/>
  <c r="I905" i="5"/>
  <c r="H905" i="5"/>
  <c r="G905" i="5"/>
  <c r="F905" i="5"/>
  <c r="E905" i="5"/>
  <c r="I904" i="5"/>
  <c r="H904" i="5"/>
  <c r="G904" i="5"/>
  <c r="F904" i="5"/>
  <c r="E904" i="5"/>
  <c r="I903" i="5"/>
  <c r="H903" i="5"/>
  <c r="G903" i="5"/>
  <c r="F903" i="5"/>
  <c r="E903" i="5"/>
  <c r="I902" i="5"/>
  <c r="H902" i="5"/>
  <c r="G902" i="5"/>
  <c r="F902" i="5"/>
  <c r="E902" i="5"/>
  <c r="I901" i="5"/>
  <c r="H901" i="5"/>
  <c r="G901" i="5"/>
  <c r="F901" i="5"/>
  <c r="E901" i="5"/>
  <c r="I900" i="5"/>
  <c r="H900" i="5"/>
  <c r="G900" i="5"/>
  <c r="F900" i="5"/>
  <c r="E900" i="5"/>
  <c r="I899" i="5"/>
  <c r="H899" i="5"/>
  <c r="G899" i="5"/>
  <c r="F899" i="5"/>
  <c r="E899" i="5"/>
  <c r="I898" i="5"/>
  <c r="H898" i="5"/>
  <c r="G898" i="5"/>
  <c r="F898" i="5"/>
  <c r="E898" i="5"/>
  <c r="I897" i="5"/>
  <c r="H897" i="5"/>
  <c r="G897" i="5"/>
  <c r="F897" i="5"/>
  <c r="E897" i="5"/>
  <c r="I896" i="5"/>
  <c r="H896" i="5"/>
  <c r="G896" i="5"/>
  <c r="F896" i="5"/>
  <c r="E896" i="5"/>
  <c r="I895" i="5"/>
  <c r="H895" i="5"/>
  <c r="G895" i="5"/>
  <c r="F895" i="5"/>
  <c r="E895" i="5"/>
  <c r="I894" i="5"/>
  <c r="H894" i="5"/>
  <c r="G894" i="5"/>
  <c r="F894" i="5"/>
  <c r="E894" i="5"/>
  <c r="I893" i="5"/>
  <c r="H893" i="5"/>
  <c r="G893" i="5"/>
  <c r="F893" i="5"/>
  <c r="E893" i="5"/>
  <c r="I892" i="5"/>
  <c r="H892" i="5"/>
  <c r="G892" i="5"/>
  <c r="F892" i="5"/>
  <c r="E892" i="5"/>
  <c r="I891" i="5"/>
  <c r="H891" i="5"/>
  <c r="G891" i="5"/>
  <c r="F891" i="5"/>
  <c r="E891" i="5"/>
  <c r="I890" i="5"/>
  <c r="H890" i="5"/>
  <c r="G890" i="5"/>
  <c r="F890" i="5"/>
  <c r="E890" i="5"/>
  <c r="I889" i="5"/>
  <c r="H889" i="5"/>
  <c r="G889" i="5"/>
  <c r="F889" i="5"/>
  <c r="E889" i="5"/>
  <c r="I888" i="5"/>
  <c r="H888" i="5"/>
  <c r="G888" i="5"/>
  <c r="F888" i="5"/>
  <c r="E888" i="5"/>
  <c r="I887" i="5"/>
  <c r="H887" i="5"/>
  <c r="G887" i="5"/>
  <c r="F887" i="5"/>
  <c r="E887" i="5"/>
  <c r="I886" i="5"/>
  <c r="H886" i="5"/>
  <c r="G886" i="5"/>
  <c r="F886" i="5"/>
  <c r="E886" i="5"/>
  <c r="I885" i="5"/>
  <c r="H885" i="5"/>
  <c r="G885" i="5"/>
  <c r="F885" i="5"/>
  <c r="E885" i="5"/>
  <c r="I884" i="5"/>
  <c r="H884" i="5"/>
  <c r="G884" i="5"/>
  <c r="F884" i="5"/>
  <c r="E884" i="5"/>
  <c r="I883" i="5"/>
  <c r="H883" i="5"/>
  <c r="G883" i="5"/>
  <c r="F883" i="5"/>
  <c r="E883" i="5"/>
  <c r="I882" i="5"/>
  <c r="H882" i="5"/>
  <c r="G882" i="5"/>
  <c r="F882" i="5"/>
  <c r="E882" i="5"/>
  <c r="I881" i="5"/>
  <c r="H881" i="5"/>
  <c r="G881" i="5"/>
  <c r="F881" i="5"/>
  <c r="E881" i="5"/>
  <c r="I880" i="5"/>
  <c r="H880" i="5"/>
  <c r="G880" i="5"/>
  <c r="F880" i="5"/>
  <c r="E880" i="5"/>
  <c r="I879" i="5"/>
  <c r="H879" i="5"/>
  <c r="G879" i="5"/>
  <c r="F879" i="5"/>
  <c r="E879" i="5"/>
  <c r="I878" i="5"/>
  <c r="H878" i="5"/>
  <c r="G878" i="5"/>
  <c r="F878" i="5"/>
  <c r="E878" i="5"/>
  <c r="I877" i="5"/>
  <c r="H877" i="5"/>
  <c r="G877" i="5"/>
  <c r="F877" i="5"/>
  <c r="E877" i="5"/>
  <c r="I876" i="5"/>
  <c r="H876" i="5"/>
  <c r="G876" i="5"/>
  <c r="F876" i="5"/>
  <c r="E876" i="5"/>
  <c r="I875" i="5"/>
  <c r="H875" i="5"/>
  <c r="G875" i="5"/>
  <c r="F875" i="5"/>
  <c r="E875" i="5"/>
  <c r="I874" i="5"/>
  <c r="H874" i="5"/>
  <c r="G874" i="5"/>
  <c r="F874" i="5"/>
  <c r="E874" i="5"/>
  <c r="I873" i="5"/>
  <c r="H873" i="5"/>
  <c r="G873" i="5"/>
  <c r="F873" i="5"/>
  <c r="E873" i="5"/>
  <c r="I872" i="5"/>
  <c r="H872" i="5"/>
  <c r="G872" i="5"/>
  <c r="F872" i="5"/>
  <c r="E872" i="5"/>
  <c r="I871" i="5"/>
  <c r="H871" i="5"/>
  <c r="G871" i="5"/>
  <c r="F871" i="5"/>
  <c r="E871" i="5"/>
  <c r="I870" i="5"/>
  <c r="H870" i="5"/>
  <c r="G870" i="5"/>
  <c r="F870" i="5"/>
  <c r="E870" i="5"/>
  <c r="I869" i="5"/>
  <c r="H869" i="5"/>
  <c r="G869" i="5"/>
  <c r="F869" i="5"/>
  <c r="E869" i="5"/>
  <c r="I868" i="5"/>
  <c r="H868" i="5"/>
  <c r="G868" i="5"/>
  <c r="F868" i="5"/>
  <c r="E868" i="5"/>
  <c r="I867" i="5"/>
  <c r="H867" i="5"/>
  <c r="G867" i="5"/>
  <c r="F867" i="5"/>
  <c r="E867" i="5"/>
  <c r="I866" i="5"/>
  <c r="H866" i="5"/>
  <c r="G866" i="5"/>
  <c r="F866" i="5"/>
  <c r="E866" i="5"/>
  <c r="I865" i="5"/>
  <c r="H865" i="5"/>
  <c r="G865" i="5"/>
  <c r="F865" i="5"/>
  <c r="E865" i="5"/>
  <c r="I864" i="5"/>
  <c r="H864" i="5"/>
  <c r="G864" i="5"/>
  <c r="F864" i="5"/>
  <c r="E864" i="5"/>
  <c r="I863" i="5"/>
  <c r="H863" i="5"/>
  <c r="G863" i="5"/>
  <c r="F863" i="5"/>
  <c r="E863" i="5"/>
  <c r="I862" i="5"/>
  <c r="H862" i="5"/>
  <c r="G862" i="5"/>
  <c r="F862" i="5"/>
  <c r="E862" i="5"/>
  <c r="I861" i="5"/>
  <c r="H861" i="5"/>
  <c r="G861" i="5"/>
  <c r="F861" i="5"/>
  <c r="E861" i="5"/>
  <c r="I860" i="5"/>
  <c r="H860" i="5"/>
  <c r="G860" i="5"/>
  <c r="F860" i="5"/>
  <c r="E860" i="5"/>
  <c r="I859" i="5"/>
  <c r="H859" i="5"/>
  <c r="G859" i="5"/>
  <c r="F859" i="5"/>
  <c r="E859" i="5"/>
  <c r="I858" i="5"/>
  <c r="H858" i="5"/>
  <c r="G858" i="5"/>
  <c r="F858" i="5"/>
  <c r="E858" i="5"/>
  <c r="I857" i="5"/>
  <c r="H857" i="5"/>
  <c r="G857" i="5"/>
  <c r="F857" i="5"/>
  <c r="E857" i="5"/>
  <c r="I856" i="5"/>
  <c r="H856" i="5"/>
  <c r="G856" i="5"/>
  <c r="F856" i="5"/>
  <c r="E856" i="5"/>
  <c r="I855" i="5"/>
  <c r="H855" i="5"/>
  <c r="G855" i="5"/>
  <c r="F855" i="5"/>
  <c r="E855" i="5"/>
  <c r="I854" i="5"/>
  <c r="H854" i="5"/>
  <c r="G854" i="5"/>
  <c r="F854" i="5"/>
  <c r="E854" i="5"/>
  <c r="I853" i="5"/>
  <c r="H853" i="5"/>
  <c r="G853" i="5"/>
  <c r="F853" i="5"/>
  <c r="E853" i="5"/>
  <c r="I852" i="5"/>
  <c r="H852" i="5"/>
  <c r="G852" i="5"/>
  <c r="F852" i="5"/>
  <c r="E852" i="5"/>
  <c r="I851" i="5"/>
  <c r="H851" i="5"/>
  <c r="G851" i="5"/>
  <c r="F851" i="5"/>
  <c r="E851" i="5"/>
  <c r="I850" i="5"/>
  <c r="H850" i="5"/>
  <c r="G850" i="5"/>
  <c r="F850" i="5"/>
  <c r="E850" i="5"/>
  <c r="I849" i="5"/>
  <c r="H849" i="5"/>
  <c r="G849" i="5"/>
  <c r="F849" i="5"/>
  <c r="E849" i="5"/>
  <c r="I848" i="5"/>
  <c r="H848" i="5"/>
  <c r="G848" i="5"/>
  <c r="F848" i="5"/>
  <c r="E848" i="5"/>
  <c r="I847" i="5"/>
  <c r="H847" i="5"/>
  <c r="G847" i="5"/>
  <c r="F847" i="5"/>
  <c r="E847" i="5"/>
  <c r="I846" i="5"/>
  <c r="H846" i="5"/>
  <c r="G846" i="5"/>
  <c r="F846" i="5"/>
  <c r="E846" i="5"/>
  <c r="I845" i="5"/>
  <c r="H845" i="5"/>
  <c r="G845" i="5"/>
  <c r="F845" i="5"/>
  <c r="E845" i="5"/>
  <c r="I844" i="5"/>
  <c r="H844" i="5"/>
  <c r="G844" i="5"/>
  <c r="F844" i="5"/>
  <c r="E844" i="5"/>
  <c r="I843" i="5"/>
  <c r="H843" i="5"/>
  <c r="G843" i="5"/>
  <c r="F843" i="5"/>
  <c r="E843" i="5"/>
  <c r="I842" i="5"/>
  <c r="H842" i="5"/>
  <c r="G842" i="5"/>
  <c r="F842" i="5"/>
  <c r="E842" i="5"/>
  <c r="I841" i="5"/>
  <c r="H841" i="5"/>
  <c r="G841" i="5"/>
  <c r="F841" i="5"/>
  <c r="E841" i="5"/>
  <c r="I840" i="5"/>
  <c r="H840" i="5"/>
  <c r="G840" i="5"/>
  <c r="F840" i="5"/>
  <c r="E840" i="5"/>
  <c r="I839" i="5"/>
  <c r="H839" i="5"/>
  <c r="G839" i="5"/>
  <c r="F839" i="5"/>
  <c r="E839" i="5"/>
  <c r="I838" i="5"/>
  <c r="H838" i="5"/>
  <c r="G838" i="5"/>
  <c r="F838" i="5"/>
  <c r="E838" i="5"/>
  <c r="I837" i="5"/>
  <c r="H837" i="5"/>
  <c r="G837" i="5"/>
  <c r="F837" i="5"/>
  <c r="E837" i="5"/>
  <c r="I836" i="5"/>
  <c r="H836" i="5"/>
  <c r="G836" i="5"/>
  <c r="F836" i="5"/>
  <c r="E836" i="5"/>
  <c r="I835" i="5"/>
  <c r="H835" i="5"/>
  <c r="G835" i="5"/>
  <c r="F835" i="5"/>
  <c r="E835" i="5"/>
  <c r="I834" i="5"/>
  <c r="H834" i="5"/>
  <c r="G834" i="5"/>
  <c r="F834" i="5"/>
  <c r="E834" i="5"/>
  <c r="I833" i="5"/>
  <c r="H833" i="5"/>
  <c r="G833" i="5"/>
  <c r="F833" i="5"/>
  <c r="E833" i="5"/>
  <c r="I832" i="5"/>
  <c r="H832" i="5"/>
  <c r="G832" i="5"/>
  <c r="F832" i="5"/>
  <c r="E832" i="5"/>
  <c r="I831" i="5"/>
  <c r="H831" i="5"/>
  <c r="G831" i="5"/>
  <c r="F831" i="5"/>
  <c r="E831" i="5"/>
  <c r="I830" i="5"/>
  <c r="H830" i="5"/>
  <c r="G830" i="5"/>
  <c r="F830" i="5"/>
  <c r="E830" i="5"/>
  <c r="I829" i="5"/>
  <c r="H829" i="5"/>
  <c r="G829" i="5"/>
  <c r="F829" i="5"/>
  <c r="E829" i="5"/>
  <c r="I828" i="5"/>
  <c r="H828" i="5"/>
  <c r="G828" i="5"/>
  <c r="F828" i="5"/>
  <c r="E828" i="5"/>
  <c r="I827" i="5"/>
  <c r="H827" i="5"/>
  <c r="G827" i="5"/>
  <c r="F827" i="5"/>
  <c r="E827" i="5"/>
  <c r="I826" i="5"/>
  <c r="H826" i="5"/>
  <c r="G826" i="5"/>
  <c r="F826" i="5"/>
  <c r="E826" i="5"/>
  <c r="I825" i="5"/>
  <c r="H825" i="5"/>
  <c r="G825" i="5"/>
  <c r="F825" i="5"/>
  <c r="E825" i="5"/>
  <c r="I824" i="5"/>
  <c r="H824" i="5"/>
  <c r="G824" i="5"/>
  <c r="F824" i="5"/>
  <c r="E824" i="5"/>
  <c r="I823" i="5"/>
  <c r="H823" i="5"/>
  <c r="G823" i="5"/>
  <c r="F823" i="5"/>
  <c r="E823" i="5"/>
  <c r="I822" i="5"/>
  <c r="H822" i="5"/>
  <c r="G822" i="5"/>
  <c r="F822" i="5"/>
  <c r="E822" i="5"/>
  <c r="I821" i="5"/>
  <c r="H821" i="5"/>
  <c r="G821" i="5"/>
  <c r="F821" i="5"/>
  <c r="E821" i="5"/>
  <c r="I820" i="5"/>
  <c r="H820" i="5"/>
  <c r="G820" i="5"/>
  <c r="F820" i="5"/>
  <c r="E820" i="5"/>
  <c r="I819" i="5"/>
  <c r="H819" i="5"/>
  <c r="G819" i="5"/>
  <c r="F819" i="5"/>
  <c r="E819" i="5"/>
  <c r="I818" i="5"/>
  <c r="H818" i="5"/>
  <c r="G818" i="5"/>
  <c r="F818" i="5"/>
  <c r="E818" i="5"/>
  <c r="I817" i="5"/>
  <c r="H817" i="5"/>
  <c r="G817" i="5"/>
  <c r="F817" i="5"/>
  <c r="E817" i="5"/>
  <c r="I816" i="5"/>
  <c r="H816" i="5"/>
  <c r="G816" i="5"/>
  <c r="F816" i="5"/>
  <c r="E816" i="5"/>
  <c r="I815" i="5"/>
  <c r="H815" i="5"/>
  <c r="G815" i="5"/>
  <c r="F815" i="5"/>
  <c r="E815" i="5"/>
  <c r="I814" i="5"/>
  <c r="H814" i="5"/>
  <c r="G814" i="5"/>
  <c r="F814" i="5"/>
  <c r="E814" i="5"/>
  <c r="I813" i="5"/>
  <c r="H813" i="5"/>
  <c r="G813" i="5"/>
  <c r="F813" i="5"/>
  <c r="E813" i="5"/>
  <c r="I812" i="5"/>
  <c r="H812" i="5"/>
  <c r="G812" i="5"/>
  <c r="F812" i="5"/>
  <c r="E812" i="5"/>
  <c r="I811" i="5"/>
  <c r="H811" i="5"/>
  <c r="G811" i="5"/>
  <c r="F811" i="5"/>
  <c r="E811" i="5"/>
  <c r="I810" i="5"/>
  <c r="H810" i="5"/>
  <c r="G810" i="5"/>
  <c r="F810" i="5"/>
  <c r="E810" i="5"/>
  <c r="I809" i="5"/>
  <c r="H809" i="5"/>
  <c r="G809" i="5"/>
  <c r="F809" i="5"/>
  <c r="E809" i="5"/>
  <c r="I808" i="5"/>
  <c r="H808" i="5"/>
  <c r="G808" i="5"/>
  <c r="F808" i="5"/>
  <c r="E808" i="5"/>
  <c r="I807" i="5"/>
  <c r="H807" i="5"/>
  <c r="G807" i="5"/>
  <c r="F807" i="5"/>
  <c r="E807" i="5"/>
  <c r="I806" i="5"/>
  <c r="H806" i="5"/>
  <c r="G806" i="5"/>
  <c r="F806" i="5"/>
  <c r="E806" i="5"/>
  <c r="I805" i="5"/>
  <c r="H805" i="5"/>
  <c r="G805" i="5"/>
  <c r="F805" i="5"/>
  <c r="E805" i="5"/>
  <c r="I804" i="5"/>
  <c r="H804" i="5"/>
  <c r="G804" i="5"/>
  <c r="F804" i="5"/>
  <c r="E804" i="5"/>
  <c r="I803" i="5"/>
  <c r="H803" i="5"/>
  <c r="G803" i="5"/>
  <c r="F803" i="5"/>
  <c r="E803" i="5"/>
  <c r="I802" i="5"/>
  <c r="H802" i="5"/>
  <c r="G802" i="5"/>
  <c r="F802" i="5"/>
  <c r="E802" i="5"/>
  <c r="I801" i="5"/>
  <c r="H801" i="5"/>
  <c r="G801" i="5"/>
  <c r="F801" i="5"/>
  <c r="E801" i="5"/>
  <c r="I800" i="5"/>
  <c r="H800" i="5"/>
  <c r="G800" i="5"/>
  <c r="F800" i="5"/>
  <c r="E800" i="5"/>
  <c r="I799" i="5"/>
  <c r="H799" i="5"/>
  <c r="G799" i="5"/>
  <c r="F799" i="5"/>
  <c r="E799" i="5"/>
  <c r="I798" i="5"/>
  <c r="H798" i="5"/>
  <c r="G798" i="5"/>
  <c r="F798" i="5"/>
  <c r="E798" i="5"/>
  <c r="I797" i="5"/>
  <c r="H797" i="5"/>
  <c r="G797" i="5"/>
  <c r="F797" i="5"/>
  <c r="E797" i="5"/>
  <c r="I796" i="5"/>
  <c r="H796" i="5"/>
  <c r="G796" i="5"/>
  <c r="F796" i="5"/>
  <c r="E796" i="5"/>
  <c r="I795" i="5"/>
  <c r="H795" i="5"/>
  <c r="G795" i="5"/>
  <c r="F795" i="5"/>
  <c r="E795" i="5"/>
  <c r="I794" i="5"/>
  <c r="H794" i="5"/>
  <c r="G794" i="5"/>
  <c r="F794" i="5"/>
  <c r="E794" i="5"/>
  <c r="I793" i="5"/>
  <c r="H793" i="5"/>
  <c r="G793" i="5"/>
  <c r="F793" i="5"/>
  <c r="E793" i="5"/>
  <c r="I792" i="5"/>
  <c r="H792" i="5"/>
  <c r="G792" i="5"/>
  <c r="F792" i="5"/>
  <c r="E792" i="5"/>
  <c r="I791" i="5"/>
  <c r="H791" i="5"/>
  <c r="G791" i="5"/>
  <c r="F791" i="5"/>
  <c r="E791" i="5"/>
  <c r="I790" i="5"/>
  <c r="H790" i="5"/>
  <c r="G790" i="5"/>
  <c r="F790" i="5"/>
  <c r="E790" i="5"/>
  <c r="I789" i="5"/>
  <c r="H789" i="5"/>
  <c r="G789" i="5"/>
  <c r="F789" i="5"/>
  <c r="E789" i="5"/>
  <c r="I788" i="5"/>
  <c r="H788" i="5"/>
  <c r="G788" i="5"/>
  <c r="F788" i="5"/>
  <c r="E788" i="5"/>
  <c r="I787" i="5"/>
  <c r="H787" i="5"/>
  <c r="G787" i="5"/>
  <c r="F787" i="5"/>
  <c r="E787" i="5"/>
  <c r="I786" i="5"/>
  <c r="H786" i="5"/>
  <c r="G786" i="5"/>
  <c r="F786" i="5"/>
  <c r="E786" i="5"/>
  <c r="I785" i="5"/>
  <c r="H785" i="5"/>
  <c r="G785" i="5"/>
  <c r="F785" i="5"/>
  <c r="E785" i="5"/>
  <c r="I784" i="5"/>
  <c r="H784" i="5"/>
  <c r="G784" i="5"/>
  <c r="F784" i="5"/>
  <c r="E784" i="5"/>
  <c r="I783" i="5"/>
  <c r="H783" i="5"/>
  <c r="G783" i="5"/>
  <c r="F783" i="5"/>
  <c r="E783" i="5"/>
  <c r="I782" i="5"/>
  <c r="H782" i="5"/>
  <c r="G782" i="5"/>
  <c r="F782" i="5"/>
  <c r="E782" i="5"/>
  <c r="I781" i="5"/>
  <c r="H781" i="5"/>
  <c r="G781" i="5"/>
  <c r="F781" i="5"/>
  <c r="E781" i="5"/>
  <c r="I780" i="5"/>
  <c r="H780" i="5"/>
  <c r="G780" i="5"/>
  <c r="F780" i="5"/>
  <c r="E780" i="5"/>
  <c r="I779" i="5"/>
  <c r="H779" i="5"/>
  <c r="G779" i="5"/>
  <c r="F779" i="5"/>
  <c r="E779" i="5"/>
  <c r="I778" i="5"/>
  <c r="H778" i="5"/>
  <c r="G778" i="5"/>
  <c r="F778" i="5"/>
  <c r="E778" i="5"/>
  <c r="I777" i="5"/>
  <c r="H777" i="5"/>
  <c r="G777" i="5"/>
  <c r="F777" i="5"/>
  <c r="E777" i="5"/>
  <c r="I776" i="5"/>
  <c r="H776" i="5"/>
  <c r="G776" i="5"/>
  <c r="F776" i="5"/>
  <c r="E776" i="5"/>
  <c r="I775" i="5"/>
  <c r="H775" i="5"/>
  <c r="G775" i="5"/>
  <c r="F775" i="5"/>
  <c r="E775" i="5"/>
  <c r="I774" i="5"/>
  <c r="H774" i="5"/>
  <c r="G774" i="5"/>
  <c r="F774" i="5"/>
  <c r="E774" i="5"/>
  <c r="I773" i="5"/>
  <c r="H773" i="5"/>
  <c r="G773" i="5"/>
  <c r="F773" i="5"/>
  <c r="E773" i="5"/>
  <c r="I772" i="5"/>
  <c r="H772" i="5"/>
  <c r="G772" i="5"/>
  <c r="F772" i="5"/>
  <c r="E772" i="5"/>
  <c r="I771" i="5"/>
  <c r="H771" i="5"/>
  <c r="G771" i="5"/>
  <c r="F771" i="5"/>
  <c r="E771" i="5"/>
  <c r="I770" i="5"/>
  <c r="H770" i="5"/>
  <c r="G770" i="5"/>
  <c r="F770" i="5"/>
  <c r="E770" i="5"/>
  <c r="I769" i="5"/>
  <c r="H769" i="5"/>
  <c r="G769" i="5"/>
  <c r="F769" i="5"/>
  <c r="E769" i="5"/>
  <c r="I768" i="5"/>
  <c r="H768" i="5"/>
  <c r="G768" i="5"/>
  <c r="F768" i="5"/>
  <c r="E768" i="5"/>
  <c r="I767" i="5"/>
  <c r="H767" i="5"/>
  <c r="G767" i="5"/>
  <c r="F767" i="5"/>
  <c r="E767" i="5"/>
  <c r="I766" i="5"/>
  <c r="H766" i="5"/>
  <c r="G766" i="5"/>
  <c r="F766" i="5"/>
  <c r="E766" i="5"/>
  <c r="I765" i="5"/>
  <c r="H765" i="5"/>
  <c r="G765" i="5"/>
  <c r="F765" i="5"/>
  <c r="E765" i="5"/>
  <c r="I764" i="5"/>
  <c r="H764" i="5"/>
  <c r="G764" i="5"/>
  <c r="F764" i="5"/>
  <c r="E764" i="5"/>
  <c r="I763" i="5"/>
  <c r="H763" i="5"/>
  <c r="G763" i="5"/>
  <c r="F763" i="5"/>
  <c r="E763" i="5"/>
  <c r="I762" i="5"/>
  <c r="H762" i="5"/>
  <c r="G762" i="5"/>
  <c r="F762" i="5"/>
  <c r="E762" i="5"/>
  <c r="I761" i="5"/>
  <c r="H761" i="5"/>
  <c r="G761" i="5"/>
  <c r="F761" i="5"/>
  <c r="E761" i="5"/>
  <c r="I760" i="5"/>
  <c r="H760" i="5"/>
  <c r="G760" i="5"/>
  <c r="F760" i="5"/>
  <c r="E760" i="5"/>
  <c r="I759" i="5"/>
  <c r="H759" i="5"/>
  <c r="G759" i="5"/>
  <c r="F759" i="5"/>
  <c r="E759" i="5"/>
  <c r="I758" i="5"/>
  <c r="H758" i="5"/>
  <c r="G758" i="5"/>
  <c r="F758" i="5"/>
  <c r="E758" i="5"/>
  <c r="I757" i="5"/>
  <c r="H757" i="5"/>
  <c r="G757" i="5"/>
  <c r="F757" i="5"/>
  <c r="E757" i="5"/>
  <c r="I756" i="5"/>
  <c r="H756" i="5"/>
  <c r="G756" i="5"/>
  <c r="F756" i="5"/>
  <c r="E756" i="5"/>
  <c r="I755" i="5"/>
  <c r="H755" i="5"/>
  <c r="G755" i="5"/>
  <c r="F755" i="5"/>
  <c r="E755" i="5"/>
  <c r="I754" i="5"/>
  <c r="H754" i="5"/>
  <c r="G754" i="5"/>
  <c r="F754" i="5"/>
  <c r="E754" i="5"/>
  <c r="I753" i="5"/>
  <c r="H753" i="5"/>
  <c r="G753" i="5"/>
  <c r="F753" i="5"/>
  <c r="E753" i="5"/>
  <c r="I752" i="5"/>
  <c r="H752" i="5"/>
  <c r="G752" i="5"/>
  <c r="F752" i="5"/>
  <c r="E752" i="5"/>
  <c r="I751" i="5"/>
  <c r="H751" i="5"/>
  <c r="G751" i="5"/>
  <c r="F751" i="5"/>
  <c r="E751" i="5"/>
  <c r="I750" i="5"/>
  <c r="H750" i="5"/>
  <c r="G750" i="5"/>
  <c r="F750" i="5"/>
  <c r="E750" i="5"/>
  <c r="I749" i="5"/>
  <c r="H749" i="5"/>
  <c r="G749" i="5"/>
  <c r="F749" i="5"/>
  <c r="E749" i="5"/>
  <c r="I748" i="5"/>
  <c r="H748" i="5"/>
  <c r="G748" i="5"/>
  <c r="F748" i="5"/>
  <c r="E748" i="5"/>
  <c r="I747" i="5"/>
  <c r="H747" i="5"/>
  <c r="G747" i="5"/>
  <c r="F747" i="5"/>
  <c r="E747" i="5"/>
  <c r="I746" i="5"/>
  <c r="H746" i="5"/>
  <c r="G746" i="5"/>
  <c r="F746" i="5"/>
  <c r="E746" i="5"/>
  <c r="I745" i="5"/>
  <c r="H745" i="5"/>
  <c r="G745" i="5"/>
  <c r="F745" i="5"/>
  <c r="E745" i="5"/>
  <c r="I744" i="5"/>
  <c r="H744" i="5"/>
  <c r="G744" i="5"/>
  <c r="F744" i="5"/>
  <c r="E744" i="5"/>
  <c r="I743" i="5"/>
  <c r="H743" i="5"/>
  <c r="G743" i="5"/>
  <c r="F743" i="5"/>
  <c r="E743" i="5"/>
  <c r="I742" i="5"/>
  <c r="H742" i="5"/>
  <c r="G742" i="5"/>
  <c r="F742" i="5"/>
  <c r="E742" i="5"/>
  <c r="I741" i="5"/>
  <c r="H741" i="5"/>
  <c r="G741" i="5"/>
  <c r="F741" i="5"/>
  <c r="E741" i="5"/>
  <c r="I740" i="5"/>
  <c r="H740" i="5"/>
  <c r="G740" i="5"/>
  <c r="F740" i="5"/>
  <c r="E740" i="5"/>
  <c r="I739" i="5"/>
  <c r="H739" i="5"/>
  <c r="G739" i="5"/>
  <c r="F739" i="5"/>
  <c r="E739" i="5"/>
  <c r="I738" i="5"/>
  <c r="H738" i="5"/>
  <c r="G738" i="5"/>
  <c r="F738" i="5"/>
  <c r="E738" i="5"/>
  <c r="I737" i="5"/>
  <c r="H737" i="5"/>
  <c r="G737" i="5"/>
  <c r="F737" i="5"/>
  <c r="E737" i="5"/>
  <c r="I736" i="5"/>
  <c r="H736" i="5"/>
  <c r="G736" i="5"/>
  <c r="F736" i="5"/>
  <c r="E736" i="5"/>
  <c r="I735" i="5"/>
  <c r="H735" i="5"/>
  <c r="G735" i="5"/>
  <c r="F735" i="5"/>
  <c r="E735" i="5"/>
  <c r="I734" i="5"/>
  <c r="H734" i="5"/>
  <c r="G734" i="5"/>
  <c r="F734" i="5"/>
  <c r="E734" i="5"/>
  <c r="I733" i="5"/>
  <c r="H733" i="5"/>
  <c r="G733" i="5"/>
  <c r="F733" i="5"/>
  <c r="E733" i="5"/>
  <c r="I732" i="5"/>
  <c r="H732" i="5"/>
  <c r="G732" i="5"/>
  <c r="F732" i="5"/>
  <c r="E732" i="5"/>
  <c r="I731" i="5"/>
  <c r="H731" i="5"/>
  <c r="G731" i="5"/>
  <c r="F731" i="5"/>
  <c r="E731" i="5"/>
  <c r="I730" i="5"/>
  <c r="H730" i="5"/>
  <c r="G730" i="5"/>
  <c r="F730" i="5"/>
  <c r="E730" i="5"/>
  <c r="I729" i="5"/>
  <c r="H729" i="5"/>
  <c r="G729" i="5"/>
  <c r="F729" i="5"/>
  <c r="E729" i="5"/>
  <c r="I728" i="5"/>
  <c r="H728" i="5"/>
  <c r="G728" i="5"/>
  <c r="F728" i="5"/>
  <c r="E728" i="5"/>
  <c r="I727" i="5"/>
  <c r="H727" i="5"/>
  <c r="G727" i="5"/>
  <c r="F727" i="5"/>
  <c r="E727" i="5"/>
  <c r="I726" i="5"/>
  <c r="H726" i="5"/>
  <c r="G726" i="5"/>
  <c r="F726" i="5"/>
  <c r="E726" i="5"/>
  <c r="I725" i="5"/>
  <c r="H725" i="5"/>
  <c r="G725" i="5"/>
  <c r="F725" i="5"/>
  <c r="E725" i="5"/>
  <c r="I724" i="5"/>
  <c r="H724" i="5"/>
  <c r="G724" i="5"/>
  <c r="F724" i="5"/>
  <c r="E724" i="5"/>
  <c r="I723" i="5"/>
  <c r="H723" i="5"/>
  <c r="G723" i="5"/>
  <c r="F723" i="5"/>
  <c r="E723" i="5"/>
  <c r="I722" i="5"/>
  <c r="H722" i="5"/>
  <c r="G722" i="5"/>
  <c r="F722" i="5"/>
  <c r="E722" i="5"/>
  <c r="I721" i="5"/>
  <c r="H721" i="5"/>
  <c r="G721" i="5"/>
  <c r="F721" i="5"/>
  <c r="E721" i="5"/>
  <c r="I720" i="5"/>
  <c r="H720" i="5"/>
  <c r="G720" i="5"/>
  <c r="F720" i="5"/>
  <c r="E720" i="5"/>
  <c r="I719" i="5"/>
  <c r="H719" i="5"/>
  <c r="G719" i="5"/>
  <c r="F719" i="5"/>
  <c r="E719" i="5"/>
  <c r="I718" i="5"/>
  <c r="H718" i="5"/>
  <c r="G718" i="5"/>
  <c r="F718" i="5"/>
  <c r="E718" i="5"/>
  <c r="I717" i="5"/>
  <c r="G717" i="5"/>
  <c r="F717" i="5"/>
  <c r="E717" i="5"/>
  <c r="I716" i="5"/>
  <c r="G716" i="5"/>
  <c r="F716" i="5"/>
  <c r="E716" i="5"/>
  <c r="I715" i="5"/>
  <c r="G715" i="5"/>
  <c r="F715" i="5"/>
  <c r="E715" i="5"/>
  <c r="I714" i="5"/>
  <c r="G714" i="5"/>
  <c r="F714" i="5"/>
  <c r="E714" i="5"/>
  <c r="I713" i="5"/>
  <c r="G713" i="5"/>
  <c r="F713" i="5"/>
  <c r="E713" i="5"/>
  <c r="I712" i="5"/>
  <c r="G712" i="5"/>
  <c r="F712" i="5"/>
  <c r="E712" i="5"/>
  <c r="I711" i="5"/>
  <c r="G711" i="5"/>
  <c r="F711" i="5"/>
  <c r="E711" i="5"/>
  <c r="I710" i="5"/>
  <c r="G710" i="5"/>
  <c r="F710" i="5"/>
  <c r="E710" i="5"/>
  <c r="I709" i="5"/>
  <c r="G709" i="5"/>
  <c r="F709" i="5"/>
  <c r="E709" i="5"/>
  <c r="I708" i="5"/>
  <c r="G708" i="5"/>
  <c r="F708" i="5"/>
  <c r="E708" i="5"/>
  <c r="I707" i="5"/>
  <c r="G707" i="5"/>
  <c r="F707" i="5"/>
  <c r="E707" i="5"/>
  <c r="I706" i="5"/>
  <c r="G706" i="5"/>
  <c r="F706" i="5"/>
  <c r="E706" i="5"/>
  <c r="I705" i="5"/>
  <c r="G705" i="5"/>
  <c r="F705" i="5"/>
  <c r="E705" i="5"/>
  <c r="I704" i="5"/>
  <c r="G704" i="5"/>
  <c r="F704" i="5"/>
  <c r="E704" i="5"/>
  <c r="I703" i="5"/>
  <c r="G703" i="5"/>
  <c r="F703" i="5"/>
  <c r="E703" i="5"/>
  <c r="I702" i="5"/>
  <c r="G702" i="5"/>
  <c r="F702" i="5"/>
  <c r="E702" i="5"/>
  <c r="I701" i="5"/>
  <c r="G701" i="5"/>
  <c r="F701" i="5"/>
  <c r="E701" i="5"/>
  <c r="I700" i="5"/>
  <c r="G700" i="5"/>
  <c r="F700" i="5"/>
  <c r="E700" i="5"/>
  <c r="I699" i="5"/>
  <c r="G699" i="5"/>
  <c r="F699" i="5"/>
  <c r="E699" i="5"/>
  <c r="I698" i="5"/>
  <c r="G698" i="5"/>
  <c r="F698" i="5"/>
  <c r="E698" i="5"/>
  <c r="I697" i="5"/>
  <c r="G697" i="5"/>
  <c r="F697" i="5"/>
  <c r="E697" i="5"/>
  <c r="I696" i="5"/>
  <c r="G696" i="5"/>
  <c r="F696" i="5"/>
  <c r="E696" i="5"/>
  <c r="I695" i="5"/>
  <c r="G695" i="5"/>
  <c r="F695" i="5"/>
  <c r="E695" i="5"/>
  <c r="I694" i="5"/>
  <c r="G694" i="5"/>
  <c r="F694" i="5"/>
  <c r="E694" i="5"/>
  <c r="I693" i="5"/>
  <c r="G693" i="5"/>
  <c r="F693" i="5"/>
  <c r="E693" i="5"/>
  <c r="I692" i="5"/>
  <c r="G692" i="5"/>
  <c r="F692" i="5"/>
  <c r="E692" i="5"/>
  <c r="I691" i="5"/>
  <c r="G691" i="5"/>
  <c r="F691" i="5"/>
  <c r="E691" i="5"/>
  <c r="I690" i="5"/>
  <c r="G690" i="5"/>
  <c r="F690" i="5"/>
  <c r="E690" i="5"/>
  <c r="I689" i="5"/>
  <c r="G689" i="5"/>
  <c r="F689" i="5"/>
  <c r="E689" i="5"/>
  <c r="I688" i="5"/>
  <c r="G688" i="5"/>
  <c r="F688" i="5"/>
  <c r="E688" i="5"/>
  <c r="H717" i="5" s="1"/>
  <c r="I687" i="5"/>
  <c r="G687" i="5"/>
  <c r="F687" i="5"/>
  <c r="E687" i="5"/>
  <c r="I686" i="5"/>
  <c r="G686" i="5"/>
  <c r="F686" i="5"/>
  <c r="E686" i="5"/>
  <c r="I685" i="5"/>
  <c r="G685" i="5"/>
  <c r="F685" i="5"/>
  <c r="E685" i="5"/>
  <c r="I684" i="5"/>
  <c r="G684" i="5"/>
  <c r="F684" i="5"/>
  <c r="E684" i="5"/>
  <c r="H713" i="5" s="1"/>
  <c r="I683" i="5"/>
  <c r="G683" i="5"/>
  <c r="F683" i="5"/>
  <c r="E683" i="5"/>
  <c r="I682" i="5"/>
  <c r="G682" i="5"/>
  <c r="F682" i="5"/>
  <c r="E682" i="5"/>
  <c r="I681" i="5"/>
  <c r="G681" i="5"/>
  <c r="F681" i="5"/>
  <c r="E681" i="5"/>
  <c r="I680" i="5"/>
  <c r="G680" i="5"/>
  <c r="F680" i="5"/>
  <c r="E680" i="5"/>
  <c r="H709" i="5" s="1"/>
  <c r="I679" i="5"/>
  <c r="G679" i="5"/>
  <c r="F679" i="5"/>
  <c r="E679" i="5"/>
  <c r="I678" i="5"/>
  <c r="G678" i="5"/>
  <c r="F678" i="5"/>
  <c r="E678" i="5"/>
  <c r="I677" i="5"/>
  <c r="G677" i="5"/>
  <c r="F677" i="5"/>
  <c r="E677" i="5"/>
  <c r="I676" i="5"/>
  <c r="G676" i="5"/>
  <c r="F676" i="5"/>
  <c r="E676" i="5"/>
  <c r="H705" i="5" s="1"/>
  <c r="I675" i="5"/>
  <c r="G675" i="5"/>
  <c r="F675" i="5"/>
  <c r="E675" i="5"/>
  <c r="I674" i="5"/>
  <c r="G674" i="5"/>
  <c r="F674" i="5"/>
  <c r="E674" i="5"/>
  <c r="I673" i="5"/>
  <c r="G673" i="5"/>
  <c r="F673" i="5"/>
  <c r="E673" i="5"/>
  <c r="I672" i="5"/>
  <c r="G672" i="5"/>
  <c r="F672" i="5"/>
  <c r="E672" i="5"/>
  <c r="H701" i="5" s="1"/>
  <c r="I671" i="5"/>
  <c r="G671" i="5"/>
  <c r="F671" i="5"/>
  <c r="E671" i="5"/>
  <c r="I670" i="5"/>
  <c r="G670" i="5"/>
  <c r="F670" i="5"/>
  <c r="E670" i="5"/>
  <c r="I669" i="5"/>
  <c r="G669" i="5"/>
  <c r="F669" i="5"/>
  <c r="E669" i="5"/>
  <c r="I668" i="5"/>
  <c r="G668" i="5"/>
  <c r="F668" i="5"/>
  <c r="E668" i="5"/>
  <c r="H697" i="5" s="1"/>
  <c r="I667" i="5"/>
  <c r="G667" i="5"/>
  <c r="F667" i="5"/>
  <c r="E667" i="5"/>
  <c r="I666" i="5"/>
  <c r="G666" i="5"/>
  <c r="F666" i="5"/>
  <c r="E666" i="5"/>
  <c r="I665" i="5"/>
  <c r="G665" i="5"/>
  <c r="F665" i="5"/>
  <c r="E665" i="5"/>
  <c r="I664" i="5"/>
  <c r="G664" i="5"/>
  <c r="F664" i="5"/>
  <c r="E664" i="5"/>
  <c r="H693" i="5" s="1"/>
  <c r="I663" i="5"/>
  <c r="G663" i="5"/>
  <c r="F663" i="5"/>
  <c r="E663" i="5"/>
  <c r="I662" i="5"/>
  <c r="G662" i="5"/>
  <c r="F662" i="5"/>
  <c r="E662" i="5"/>
  <c r="I661" i="5"/>
  <c r="G661" i="5"/>
  <c r="F661" i="5"/>
  <c r="E661" i="5"/>
  <c r="I660" i="5"/>
  <c r="G660" i="5"/>
  <c r="F660" i="5"/>
  <c r="E660" i="5"/>
  <c r="H689" i="5" s="1"/>
  <c r="I659" i="5"/>
  <c r="G659" i="5"/>
  <c r="F659" i="5"/>
  <c r="E659" i="5"/>
  <c r="I658" i="5"/>
  <c r="G658" i="5"/>
  <c r="F658" i="5"/>
  <c r="E658" i="5"/>
  <c r="I657" i="5"/>
  <c r="G657" i="5"/>
  <c r="F657" i="5"/>
  <c r="E657" i="5"/>
  <c r="I656" i="5"/>
  <c r="G656" i="5"/>
  <c r="F656" i="5"/>
  <c r="E656" i="5"/>
  <c r="H685" i="5" s="1"/>
  <c r="I655" i="5"/>
  <c r="G655" i="5"/>
  <c r="F655" i="5"/>
  <c r="E655" i="5"/>
  <c r="I654" i="5"/>
  <c r="G654" i="5"/>
  <c r="F654" i="5"/>
  <c r="E654" i="5"/>
  <c r="I653" i="5"/>
  <c r="G653" i="5"/>
  <c r="F653" i="5"/>
  <c r="E653" i="5"/>
  <c r="I652" i="5"/>
  <c r="G652" i="5"/>
  <c r="F652" i="5"/>
  <c r="E652" i="5"/>
  <c r="H681" i="5" s="1"/>
  <c r="I651" i="5"/>
  <c r="G651" i="5"/>
  <c r="F651" i="5"/>
  <c r="E651" i="5"/>
  <c r="I650" i="5"/>
  <c r="G650" i="5"/>
  <c r="F650" i="5"/>
  <c r="E650" i="5"/>
  <c r="I649" i="5"/>
  <c r="G649" i="5"/>
  <c r="F649" i="5"/>
  <c r="E649" i="5"/>
  <c r="I648" i="5"/>
  <c r="G648" i="5"/>
  <c r="F648" i="5"/>
  <c r="E648" i="5"/>
  <c r="H677" i="5" s="1"/>
  <c r="I647" i="5"/>
  <c r="G647" i="5"/>
  <c r="F647" i="5"/>
  <c r="E647" i="5"/>
  <c r="I646" i="5"/>
  <c r="G646" i="5"/>
  <c r="F646" i="5"/>
  <c r="E646" i="5"/>
  <c r="I645" i="5"/>
  <c r="G645" i="5"/>
  <c r="F645" i="5"/>
  <c r="E645" i="5"/>
  <c r="I644" i="5"/>
  <c r="G644" i="5"/>
  <c r="F644" i="5"/>
  <c r="E644" i="5"/>
  <c r="H673" i="5" s="1"/>
  <c r="I643" i="5"/>
  <c r="G643" i="5"/>
  <c r="F643" i="5"/>
  <c r="E643" i="5"/>
  <c r="I642" i="5"/>
  <c r="G642" i="5"/>
  <c r="F642" i="5"/>
  <c r="E642" i="5"/>
  <c r="I641" i="5"/>
  <c r="G641" i="5"/>
  <c r="F641" i="5"/>
  <c r="E641" i="5"/>
  <c r="I640" i="5"/>
  <c r="G640" i="5"/>
  <c r="F640" i="5"/>
  <c r="E640" i="5"/>
  <c r="H669" i="5" s="1"/>
  <c r="I639" i="5"/>
  <c r="G639" i="5"/>
  <c r="F639" i="5"/>
  <c r="E639" i="5"/>
  <c r="I638" i="5"/>
  <c r="G638" i="5"/>
  <c r="F638" i="5"/>
  <c r="E638" i="5"/>
  <c r="I637" i="5"/>
  <c r="G637" i="5"/>
  <c r="F637" i="5"/>
  <c r="E637" i="5"/>
  <c r="I636" i="5"/>
  <c r="G636" i="5"/>
  <c r="F636" i="5"/>
  <c r="E636" i="5"/>
  <c r="H665" i="5" s="1"/>
  <c r="I635" i="5"/>
  <c r="G635" i="5"/>
  <c r="F635" i="5"/>
  <c r="E635" i="5"/>
  <c r="I634" i="5"/>
  <c r="G634" i="5"/>
  <c r="F634" i="5"/>
  <c r="E634" i="5"/>
  <c r="I633" i="5"/>
  <c r="G633" i="5"/>
  <c r="F633" i="5"/>
  <c r="E633" i="5"/>
  <c r="I632" i="5"/>
  <c r="G632" i="5"/>
  <c r="F632" i="5"/>
  <c r="E632" i="5"/>
  <c r="H661" i="5" s="1"/>
  <c r="I631" i="5"/>
  <c r="G631" i="5"/>
  <c r="F631" i="5"/>
  <c r="E631" i="5"/>
  <c r="I630" i="5"/>
  <c r="G630" i="5"/>
  <c r="F630" i="5"/>
  <c r="E630" i="5"/>
  <c r="I629" i="5"/>
  <c r="G629" i="5"/>
  <c r="F629" i="5"/>
  <c r="E629" i="5"/>
  <c r="I628" i="5"/>
  <c r="G628" i="5"/>
  <c r="F628" i="5"/>
  <c r="E628" i="5"/>
  <c r="H657" i="5" s="1"/>
  <c r="I627" i="5"/>
  <c r="G627" i="5"/>
  <c r="F627" i="5"/>
  <c r="E627" i="5"/>
  <c r="I626" i="5"/>
  <c r="G626" i="5"/>
  <c r="F626" i="5"/>
  <c r="E626" i="5"/>
  <c r="I625" i="5"/>
  <c r="G625" i="5"/>
  <c r="F625" i="5"/>
  <c r="E625" i="5"/>
  <c r="I624" i="5"/>
  <c r="G624" i="5"/>
  <c r="F624" i="5"/>
  <c r="E624" i="5"/>
  <c r="H653" i="5" s="1"/>
  <c r="I623" i="5"/>
  <c r="G623" i="5"/>
  <c r="F623" i="5"/>
  <c r="E623" i="5"/>
  <c r="I622" i="5"/>
  <c r="G622" i="5"/>
  <c r="F622" i="5"/>
  <c r="E622" i="5"/>
  <c r="I621" i="5"/>
  <c r="G621" i="5"/>
  <c r="F621" i="5"/>
  <c r="E621" i="5"/>
  <c r="I620" i="5"/>
  <c r="G620" i="5"/>
  <c r="F620" i="5"/>
  <c r="E620" i="5"/>
  <c r="H649" i="5" s="1"/>
  <c r="I619" i="5"/>
  <c r="G619" i="5"/>
  <c r="F619" i="5"/>
  <c r="E619" i="5"/>
  <c r="I618" i="5"/>
  <c r="G618" i="5"/>
  <c r="F618" i="5"/>
  <c r="E618" i="5"/>
  <c r="I617" i="5"/>
  <c r="G617" i="5"/>
  <c r="F617" i="5"/>
  <c r="E617" i="5"/>
  <c r="I616" i="5"/>
  <c r="G616" i="5"/>
  <c r="F616" i="5"/>
  <c r="E616" i="5"/>
  <c r="H645" i="5" s="1"/>
  <c r="I615" i="5"/>
  <c r="G615" i="5"/>
  <c r="F615" i="5"/>
  <c r="E615" i="5"/>
  <c r="I614" i="5"/>
  <c r="G614" i="5"/>
  <c r="F614" i="5"/>
  <c r="E614" i="5"/>
  <c r="I613" i="5"/>
  <c r="G613" i="5"/>
  <c r="F613" i="5"/>
  <c r="E613" i="5"/>
  <c r="I612" i="5"/>
  <c r="G612" i="5"/>
  <c r="F612" i="5"/>
  <c r="E612" i="5"/>
  <c r="H641" i="5" s="1"/>
  <c r="I611" i="5"/>
  <c r="G611" i="5"/>
  <c r="F611" i="5"/>
  <c r="E611" i="5"/>
  <c r="I610" i="5"/>
  <c r="G610" i="5"/>
  <c r="F610" i="5"/>
  <c r="E610" i="5"/>
  <c r="I609" i="5"/>
  <c r="G609" i="5"/>
  <c r="F609" i="5"/>
  <c r="E609" i="5"/>
  <c r="I608" i="5"/>
  <c r="G608" i="5"/>
  <c r="F608" i="5"/>
  <c r="E608" i="5"/>
  <c r="H637" i="5" s="1"/>
  <c r="I607" i="5"/>
  <c r="G607" i="5"/>
  <c r="F607" i="5"/>
  <c r="E607" i="5"/>
  <c r="I606" i="5"/>
  <c r="G606" i="5"/>
  <c r="F606" i="5"/>
  <c r="E606" i="5"/>
  <c r="I605" i="5"/>
  <c r="G605" i="5"/>
  <c r="F605" i="5"/>
  <c r="E605" i="5"/>
  <c r="I604" i="5"/>
  <c r="G604" i="5"/>
  <c r="F604" i="5"/>
  <c r="E604" i="5"/>
  <c r="H633" i="5" s="1"/>
  <c r="I603" i="5"/>
  <c r="G603" i="5"/>
  <c r="F603" i="5"/>
  <c r="E603" i="5"/>
  <c r="I602" i="5"/>
  <c r="G602" i="5"/>
  <c r="F602" i="5"/>
  <c r="E602" i="5"/>
  <c r="I601" i="5"/>
  <c r="G601" i="5"/>
  <c r="F601" i="5"/>
  <c r="E601" i="5"/>
  <c r="I600" i="5"/>
  <c r="G600" i="5"/>
  <c r="F600" i="5"/>
  <c r="E600" i="5"/>
  <c r="H629" i="5" s="1"/>
  <c r="I599" i="5"/>
  <c r="G599" i="5"/>
  <c r="F599" i="5"/>
  <c r="E599" i="5"/>
  <c r="I598" i="5"/>
  <c r="G598" i="5"/>
  <c r="F598" i="5"/>
  <c r="E598" i="5"/>
  <c r="I597" i="5"/>
  <c r="G597" i="5"/>
  <c r="F597" i="5"/>
  <c r="E597" i="5"/>
  <c r="I596" i="5"/>
  <c r="G596" i="5"/>
  <c r="F596" i="5"/>
  <c r="E596" i="5"/>
  <c r="H625" i="5" s="1"/>
  <c r="I595" i="5"/>
  <c r="G595" i="5"/>
  <c r="F595" i="5"/>
  <c r="E595" i="5"/>
  <c r="I594" i="5"/>
  <c r="G594" i="5"/>
  <c r="F594" i="5"/>
  <c r="E594" i="5"/>
  <c r="I593" i="5"/>
  <c r="G593" i="5"/>
  <c r="F593" i="5"/>
  <c r="E593" i="5"/>
  <c r="I592" i="5"/>
  <c r="G592" i="5"/>
  <c r="F592" i="5"/>
  <c r="E592" i="5"/>
  <c r="H621" i="5" s="1"/>
  <c r="I591" i="5"/>
  <c r="G591" i="5"/>
  <c r="F591" i="5"/>
  <c r="E591" i="5"/>
  <c r="I590" i="5"/>
  <c r="G590" i="5"/>
  <c r="F590" i="5"/>
  <c r="E590" i="5"/>
  <c r="I589" i="5"/>
  <c r="G589" i="5"/>
  <c r="F589" i="5"/>
  <c r="E589" i="5"/>
  <c r="I588" i="5"/>
  <c r="G588" i="5"/>
  <c r="F588" i="5"/>
  <c r="E588" i="5"/>
  <c r="H617" i="5" s="1"/>
  <c r="I587" i="5"/>
  <c r="G587" i="5"/>
  <c r="F587" i="5"/>
  <c r="E587" i="5"/>
  <c r="I586" i="5"/>
  <c r="G586" i="5"/>
  <c r="F586" i="5"/>
  <c r="E586" i="5"/>
  <c r="I585" i="5"/>
  <c r="G585" i="5"/>
  <c r="F585" i="5"/>
  <c r="E585" i="5"/>
  <c r="I584" i="5"/>
  <c r="G584" i="5"/>
  <c r="F584" i="5"/>
  <c r="E584" i="5"/>
  <c r="H613" i="5" s="1"/>
  <c r="I583" i="5"/>
  <c r="G583" i="5"/>
  <c r="F583" i="5"/>
  <c r="E583" i="5"/>
  <c r="I582" i="5"/>
  <c r="G582" i="5"/>
  <c r="F582" i="5"/>
  <c r="E582" i="5"/>
  <c r="I581" i="5"/>
  <c r="G581" i="5"/>
  <c r="F581" i="5"/>
  <c r="E581" i="5"/>
  <c r="I580" i="5"/>
  <c r="G580" i="5"/>
  <c r="F580" i="5"/>
  <c r="E580" i="5"/>
  <c r="H609" i="5" s="1"/>
  <c r="I579" i="5"/>
  <c r="G579" i="5"/>
  <c r="F579" i="5"/>
  <c r="E579" i="5"/>
  <c r="I578" i="5"/>
  <c r="G578" i="5"/>
  <c r="F578" i="5"/>
  <c r="E578" i="5"/>
  <c r="I577" i="5"/>
  <c r="G577" i="5"/>
  <c r="F577" i="5"/>
  <c r="E577" i="5"/>
  <c r="I576" i="5"/>
  <c r="G576" i="5"/>
  <c r="F576" i="5"/>
  <c r="E576" i="5"/>
  <c r="H605" i="5" s="1"/>
  <c r="I575" i="5"/>
  <c r="G575" i="5"/>
  <c r="F575" i="5"/>
  <c r="E575" i="5"/>
  <c r="I574" i="5"/>
  <c r="G574" i="5"/>
  <c r="F574" i="5"/>
  <c r="E574" i="5"/>
  <c r="I573" i="5"/>
  <c r="G573" i="5"/>
  <c r="F573" i="5"/>
  <c r="E573" i="5"/>
  <c r="I572" i="5"/>
  <c r="G572" i="5"/>
  <c r="F572" i="5"/>
  <c r="E572" i="5"/>
  <c r="H601" i="5" s="1"/>
  <c r="I571" i="5"/>
  <c r="G571" i="5"/>
  <c r="F571" i="5"/>
  <c r="E571" i="5"/>
  <c r="I570" i="5"/>
  <c r="G570" i="5"/>
  <c r="F570" i="5"/>
  <c r="E570" i="5"/>
  <c r="I569" i="5"/>
  <c r="G569" i="5"/>
  <c r="F569" i="5"/>
  <c r="E569" i="5"/>
  <c r="I568" i="5"/>
  <c r="G568" i="5"/>
  <c r="F568" i="5"/>
  <c r="E568" i="5"/>
  <c r="H597" i="5" s="1"/>
  <c r="I567" i="5"/>
  <c r="G567" i="5"/>
  <c r="F567" i="5"/>
  <c r="E567" i="5"/>
  <c r="I566" i="5"/>
  <c r="G566" i="5"/>
  <c r="F566" i="5"/>
  <c r="E566" i="5"/>
  <c r="I565" i="5"/>
  <c r="G565" i="5"/>
  <c r="F565" i="5"/>
  <c r="E565" i="5"/>
  <c r="I564" i="5"/>
  <c r="G564" i="5"/>
  <c r="F564" i="5"/>
  <c r="E564" i="5"/>
  <c r="H593" i="5" s="1"/>
  <c r="I563" i="5"/>
  <c r="G563" i="5"/>
  <c r="F563" i="5"/>
  <c r="E563" i="5"/>
  <c r="I562" i="5"/>
  <c r="G562" i="5"/>
  <c r="F562" i="5"/>
  <c r="E562" i="5"/>
  <c r="I561" i="5"/>
  <c r="G561" i="5"/>
  <c r="F561" i="5"/>
  <c r="E561" i="5"/>
  <c r="I560" i="5"/>
  <c r="G560" i="5"/>
  <c r="F560" i="5"/>
  <c r="E560" i="5"/>
  <c r="H589" i="5" s="1"/>
  <c r="I559" i="5"/>
  <c r="G559" i="5"/>
  <c r="F559" i="5"/>
  <c r="E559" i="5"/>
  <c r="I558" i="5"/>
  <c r="G558" i="5"/>
  <c r="F558" i="5"/>
  <c r="E558" i="5"/>
  <c r="I557" i="5"/>
  <c r="G557" i="5"/>
  <c r="F557" i="5"/>
  <c r="E557" i="5"/>
  <c r="I556" i="5"/>
  <c r="G556" i="5"/>
  <c r="F556" i="5"/>
  <c r="E556" i="5"/>
  <c r="H585" i="5" s="1"/>
  <c r="I555" i="5"/>
  <c r="G555" i="5"/>
  <c r="F555" i="5"/>
  <c r="E555" i="5"/>
  <c r="I554" i="5"/>
  <c r="G554" i="5"/>
  <c r="F554" i="5"/>
  <c r="E554" i="5"/>
  <c r="I553" i="5"/>
  <c r="G553" i="5"/>
  <c r="F553" i="5"/>
  <c r="E553" i="5"/>
  <c r="I552" i="5"/>
  <c r="G552" i="5"/>
  <c r="F552" i="5"/>
  <c r="E552" i="5"/>
  <c r="H581" i="5" s="1"/>
  <c r="I551" i="5"/>
  <c r="G551" i="5"/>
  <c r="F551" i="5"/>
  <c r="E551" i="5"/>
  <c r="I550" i="5"/>
  <c r="G550" i="5"/>
  <c r="F550" i="5"/>
  <c r="E550" i="5"/>
  <c r="I549" i="5"/>
  <c r="G549" i="5"/>
  <c r="F549" i="5"/>
  <c r="E549" i="5"/>
  <c r="I548" i="5"/>
  <c r="G548" i="5"/>
  <c r="F548" i="5"/>
  <c r="E548" i="5"/>
  <c r="H577" i="5" s="1"/>
  <c r="I547" i="5"/>
  <c r="G547" i="5"/>
  <c r="F547" i="5"/>
  <c r="E547" i="5"/>
  <c r="I546" i="5"/>
  <c r="G546" i="5"/>
  <c r="F546" i="5"/>
  <c r="E546" i="5"/>
  <c r="I545" i="5"/>
  <c r="G545" i="5"/>
  <c r="F545" i="5"/>
  <c r="E545" i="5"/>
  <c r="I544" i="5"/>
  <c r="G544" i="5"/>
  <c r="F544" i="5"/>
  <c r="E544" i="5"/>
  <c r="H573" i="5" s="1"/>
  <c r="I543" i="5"/>
  <c r="G543" i="5"/>
  <c r="F543" i="5"/>
  <c r="E543" i="5"/>
  <c r="I542" i="5"/>
  <c r="G542" i="5"/>
  <c r="F542" i="5"/>
  <c r="E542" i="5"/>
  <c r="I541" i="5"/>
  <c r="G541" i="5"/>
  <c r="F541" i="5"/>
  <c r="E541" i="5"/>
  <c r="I540" i="5"/>
  <c r="G540" i="5"/>
  <c r="F540" i="5"/>
  <c r="E540" i="5"/>
  <c r="H569" i="5" s="1"/>
  <c r="I539" i="5"/>
  <c r="G539" i="5"/>
  <c r="F539" i="5"/>
  <c r="E539" i="5"/>
  <c r="I538" i="5"/>
  <c r="G538" i="5"/>
  <c r="F538" i="5"/>
  <c r="E538" i="5"/>
  <c r="I537" i="5"/>
  <c r="G537" i="5"/>
  <c r="F537" i="5"/>
  <c r="E537" i="5"/>
  <c r="I536" i="5"/>
  <c r="G536" i="5"/>
  <c r="F536" i="5"/>
  <c r="E536" i="5"/>
  <c r="H565" i="5" s="1"/>
  <c r="I535" i="5"/>
  <c r="G535" i="5"/>
  <c r="F535" i="5"/>
  <c r="E535" i="5"/>
  <c r="I534" i="5"/>
  <c r="G534" i="5"/>
  <c r="F534" i="5"/>
  <c r="E534" i="5"/>
  <c r="I533" i="5"/>
  <c r="G533" i="5"/>
  <c r="F533" i="5"/>
  <c r="E533" i="5"/>
  <c r="I532" i="5"/>
  <c r="G532" i="5"/>
  <c r="F532" i="5"/>
  <c r="E532" i="5"/>
  <c r="H561" i="5" s="1"/>
  <c r="I531" i="5"/>
  <c r="G531" i="5"/>
  <c r="F531" i="5"/>
  <c r="E531" i="5"/>
  <c r="I530" i="5"/>
  <c r="G530" i="5"/>
  <c r="F530" i="5"/>
  <c r="E530" i="5"/>
  <c r="I529" i="5"/>
  <c r="G529" i="5"/>
  <c r="F529" i="5"/>
  <c r="E529" i="5"/>
  <c r="I528" i="5"/>
  <c r="G528" i="5"/>
  <c r="F528" i="5"/>
  <c r="E528" i="5"/>
  <c r="H557" i="5" s="1"/>
  <c r="I527" i="5"/>
  <c r="G527" i="5"/>
  <c r="F527" i="5"/>
  <c r="E527" i="5"/>
  <c r="I526" i="5"/>
  <c r="G526" i="5"/>
  <c r="F526" i="5"/>
  <c r="E526" i="5"/>
  <c r="I525" i="5"/>
  <c r="G525" i="5"/>
  <c r="F525" i="5"/>
  <c r="E525" i="5"/>
  <c r="I524" i="5"/>
  <c r="G524" i="5"/>
  <c r="F524" i="5"/>
  <c r="E524" i="5"/>
  <c r="H553" i="5" s="1"/>
  <c r="I523" i="5"/>
  <c r="G523" i="5"/>
  <c r="F523" i="5"/>
  <c r="E523" i="5"/>
  <c r="I522" i="5"/>
  <c r="G522" i="5"/>
  <c r="F522" i="5"/>
  <c r="E522" i="5"/>
  <c r="I521" i="5"/>
  <c r="G521" i="5"/>
  <c r="F521" i="5"/>
  <c r="E521" i="5"/>
  <c r="I520" i="5"/>
  <c r="G520" i="5"/>
  <c r="F520" i="5"/>
  <c r="E520" i="5"/>
  <c r="H549" i="5" s="1"/>
  <c r="I519" i="5"/>
  <c r="G519" i="5"/>
  <c r="F519" i="5"/>
  <c r="E519" i="5"/>
  <c r="I518" i="5"/>
  <c r="G518" i="5"/>
  <c r="F518" i="5"/>
  <c r="E518" i="5"/>
  <c r="I517" i="5"/>
  <c r="G517" i="5"/>
  <c r="F517" i="5"/>
  <c r="E517" i="5"/>
  <c r="I516" i="5"/>
  <c r="G516" i="5"/>
  <c r="F516" i="5"/>
  <c r="E516" i="5"/>
  <c r="H545" i="5" s="1"/>
  <c r="I515" i="5"/>
  <c r="G515" i="5"/>
  <c r="F515" i="5"/>
  <c r="E515" i="5"/>
  <c r="I514" i="5"/>
  <c r="G514" i="5"/>
  <c r="F514" i="5"/>
  <c r="E514" i="5"/>
  <c r="I513" i="5"/>
  <c r="G513" i="5"/>
  <c r="F513" i="5"/>
  <c r="E513" i="5"/>
  <c r="I512" i="5"/>
  <c r="G512" i="5"/>
  <c r="F512" i="5"/>
  <c r="E512" i="5"/>
  <c r="H541" i="5" s="1"/>
  <c r="I511" i="5"/>
  <c r="G511" i="5"/>
  <c r="F511" i="5"/>
  <c r="E511" i="5"/>
  <c r="I510" i="5"/>
  <c r="G510" i="5"/>
  <c r="F510" i="5"/>
  <c r="E510" i="5"/>
  <c r="I509" i="5"/>
  <c r="G509" i="5"/>
  <c r="F509" i="5"/>
  <c r="E509" i="5"/>
  <c r="I508" i="5"/>
  <c r="G508" i="5"/>
  <c r="F508" i="5"/>
  <c r="E508" i="5"/>
  <c r="H537" i="5" s="1"/>
  <c r="I507" i="5"/>
  <c r="G507" i="5"/>
  <c r="F507" i="5"/>
  <c r="E507" i="5"/>
  <c r="I506" i="5"/>
  <c r="G506" i="5"/>
  <c r="F506" i="5"/>
  <c r="E506" i="5"/>
  <c r="I505" i="5"/>
  <c r="G505" i="5"/>
  <c r="F505" i="5"/>
  <c r="E505" i="5"/>
  <c r="I504" i="5"/>
  <c r="G504" i="5"/>
  <c r="F504" i="5"/>
  <c r="E504" i="5"/>
  <c r="H533" i="5" s="1"/>
  <c r="I503" i="5"/>
  <c r="G503" i="5"/>
  <c r="F503" i="5"/>
  <c r="E503" i="5"/>
  <c r="I502" i="5"/>
  <c r="G502" i="5"/>
  <c r="F502" i="5"/>
  <c r="E502" i="5"/>
  <c r="I501" i="5"/>
  <c r="G501" i="5"/>
  <c r="F501" i="5"/>
  <c r="E501" i="5"/>
  <c r="I500" i="5"/>
  <c r="G500" i="5"/>
  <c r="F500" i="5"/>
  <c r="E500" i="5"/>
  <c r="H529" i="5" s="1"/>
  <c r="I499" i="5"/>
  <c r="G499" i="5"/>
  <c r="F499" i="5"/>
  <c r="E499" i="5"/>
  <c r="I498" i="5"/>
  <c r="G498" i="5"/>
  <c r="F498" i="5"/>
  <c r="E498" i="5"/>
  <c r="I497" i="5"/>
  <c r="G497" i="5"/>
  <c r="F497" i="5"/>
  <c r="E497" i="5"/>
  <c r="I496" i="5"/>
  <c r="G496" i="5"/>
  <c r="F496" i="5"/>
  <c r="E496" i="5"/>
  <c r="H525" i="5" s="1"/>
  <c r="I495" i="5"/>
  <c r="G495" i="5"/>
  <c r="F495" i="5"/>
  <c r="E495" i="5"/>
  <c r="I494" i="5"/>
  <c r="G494" i="5"/>
  <c r="F494" i="5"/>
  <c r="E494" i="5"/>
  <c r="I493" i="5"/>
  <c r="G493" i="5"/>
  <c r="F493" i="5"/>
  <c r="E493" i="5"/>
  <c r="I492" i="5"/>
  <c r="G492" i="5"/>
  <c r="F492" i="5"/>
  <c r="E492" i="5"/>
  <c r="H521" i="5" s="1"/>
  <c r="I491" i="5"/>
  <c r="G491" i="5"/>
  <c r="F491" i="5"/>
  <c r="E491" i="5"/>
  <c r="I490" i="5"/>
  <c r="G490" i="5"/>
  <c r="F490" i="5"/>
  <c r="E490" i="5"/>
  <c r="I489" i="5"/>
  <c r="G489" i="5"/>
  <c r="F489" i="5"/>
  <c r="E489" i="5"/>
  <c r="I488" i="5"/>
  <c r="G488" i="5"/>
  <c r="F488" i="5"/>
  <c r="E488" i="5"/>
  <c r="H517" i="5" s="1"/>
  <c r="I487" i="5"/>
  <c r="G487" i="5"/>
  <c r="F487" i="5"/>
  <c r="E487" i="5"/>
  <c r="I486" i="5"/>
  <c r="G486" i="5"/>
  <c r="F486" i="5"/>
  <c r="E486" i="5"/>
  <c r="I485" i="5"/>
  <c r="G485" i="5"/>
  <c r="F485" i="5"/>
  <c r="E485" i="5"/>
  <c r="I484" i="5"/>
  <c r="G484" i="5"/>
  <c r="F484" i="5"/>
  <c r="E484" i="5"/>
  <c r="H513" i="5" s="1"/>
  <c r="I483" i="5"/>
  <c r="G483" i="5"/>
  <c r="F483" i="5"/>
  <c r="E483" i="5"/>
  <c r="I482" i="5"/>
  <c r="G482" i="5"/>
  <c r="F482" i="5"/>
  <c r="E482" i="5"/>
  <c r="I481" i="5"/>
  <c r="G481" i="5"/>
  <c r="F481" i="5"/>
  <c r="E481" i="5"/>
  <c r="I480" i="5"/>
  <c r="G480" i="5"/>
  <c r="F480" i="5"/>
  <c r="E480" i="5"/>
  <c r="H509" i="5" s="1"/>
  <c r="I479" i="5"/>
  <c r="G479" i="5"/>
  <c r="F479" i="5"/>
  <c r="E479" i="5"/>
  <c r="I478" i="5"/>
  <c r="G478" i="5"/>
  <c r="F478" i="5"/>
  <c r="E478" i="5"/>
  <c r="I477" i="5"/>
  <c r="G477" i="5"/>
  <c r="F477" i="5"/>
  <c r="E477" i="5"/>
  <c r="I476" i="5"/>
  <c r="G476" i="5"/>
  <c r="F476" i="5"/>
  <c r="E476" i="5"/>
  <c r="H505" i="5" s="1"/>
  <c r="I475" i="5"/>
  <c r="G475" i="5"/>
  <c r="F475" i="5"/>
  <c r="E475" i="5"/>
  <c r="I474" i="5"/>
  <c r="G474" i="5"/>
  <c r="F474" i="5"/>
  <c r="E474" i="5"/>
  <c r="I473" i="5"/>
  <c r="G473" i="5"/>
  <c r="F473" i="5"/>
  <c r="E473" i="5"/>
  <c r="I472" i="5"/>
  <c r="G472" i="5"/>
  <c r="F472" i="5"/>
  <c r="E472" i="5"/>
  <c r="H501" i="5" s="1"/>
  <c r="I471" i="5"/>
  <c r="G471" i="5"/>
  <c r="F471" i="5"/>
  <c r="E471" i="5"/>
  <c r="I470" i="5"/>
  <c r="G470" i="5"/>
  <c r="F470" i="5"/>
  <c r="E470" i="5"/>
  <c r="I469" i="5"/>
  <c r="G469" i="5"/>
  <c r="F469" i="5"/>
  <c r="E469" i="5"/>
  <c r="I468" i="5"/>
  <c r="G468" i="5"/>
  <c r="F468" i="5"/>
  <c r="E468" i="5"/>
  <c r="H497" i="5" s="1"/>
  <c r="I467" i="5"/>
  <c r="G467" i="5"/>
  <c r="F467" i="5"/>
  <c r="E467" i="5"/>
  <c r="I466" i="5"/>
  <c r="G466" i="5"/>
  <c r="F466" i="5"/>
  <c r="E466" i="5"/>
  <c r="I465" i="5"/>
  <c r="G465" i="5"/>
  <c r="F465" i="5"/>
  <c r="E465" i="5"/>
  <c r="I464" i="5"/>
  <c r="G464" i="5"/>
  <c r="F464" i="5"/>
  <c r="E464" i="5"/>
  <c r="H493" i="5" s="1"/>
  <c r="I463" i="5"/>
  <c r="G463" i="5"/>
  <c r="F463" i="5"/>
  <c r="E463" i="5"/>
  <c r="I462" i="5"/>
  <c r="G462" i="5"/>
  <c r="F462" i="5"/>
  <c r="E462" i="5"/>
  <c r="I461" i="5"/>
  <c r="G461" i="5"/>
  <c r="F461" i="5"/>
  <c r="E461" i="5"/>
  <c r="I460" i="5"/>
  <c r="G460" i="5"/>
  <c r="F460" i="5"/>
  <c r="E460" i="5"/>
  <c r="H489" i="5" s="1"/>
  <c r="I459" i="5"/>
  <c r="G459" i="5"/>
  <c r="F459" i="5"/>
  <c r="E459" i="5"/>
  <c r="I458" i="5"/>
  <c r="G458" i="5"/>
  <c r="F458" i="5"/>
  <c r="E458" i="5"/>
  <c r="I457" i="5"/>
  <c r="G457" i="5"/>
  <c r="F457" i="5"/>
  <c r="E457" i="5"/>
  <c r="I456" i="5"/>
  <c r="G456" i="5"/>
  <c r="F456" i="5"/>
  <c r="E456" i="5"/>
  <c r="H485" i="5" s="1"/>
  <c r="I455" i="5"/>
  <c r="G455" i="5"/>
  <c r="F455" i="5"/>
  <c r="E455" i="5"/>
  <c r="I454" i="5"/>
  <c r="G454" i="5"/>
  <c r="F454" i="5"/>
  <c r="E454" i="5"/>
  <c r="I453" i="5"/>
  <c r="G453" i="5"/>
  <c r="F453" i="5"/>
  <c r="E453" i="5"/>
  <c r="I452" i="5"/>
  <c r="G452" i="5"/>
  <c r="F452" i="5"/>
  <c r="E452" i="5"/>
  <c r="H481" i="5" s="1"/>
  <c r="I451" i="5"/>
  <c r="G451" i="5"/>
  <c r="F451" i="5"/>
  <c r="E451" i="5"/>
  <c r="I450" i="5"/>
  <c r="G450" i="5"/>
  <c r="F450" i="5"/>
  <c r="E450" i="5"/>
  <c r="I449" i="5"/>
  <c r="G449" i="5"/>
  <c r="F449" i="5"/>
  <c r="E449" i="5"/>
  <c r="I448" i="5"/>
  <c r="G448" i="5"/>
  <c r="F448" i="5"/>
  <c r="E448" i="5"/>
  <c r="H477" i="5" s="1"/>
  <c r="I447" i="5"/>
  <c r="G447" i="5"/>
  <c r="F447" i="5"/>
  <c r="E447" i="5"/>
  <c r="I446" i="5"/>
  <c r="G446" i="5"/>
  <c r="F446" i="5"/>
  <c r="E446" i="5"/>
  <c r="I445" i="5"/>
  <c r="G445" i="5"/>
  <c r="F445" i="5"/>
  <c r="E445" i="5"/>
  <c r="I444" i="5"/>
  <c r="G444" i="5"/>
  <c r="F444" i="5"/>
  <c r="E444" i="5"/>
  <c r="H473" i="5" s="1"/>
  <c r="I443" i="5"/>
  <c r="G443" i="5"/>
  <c r="F443" i="5"/>
  <c r="E443" i="5"/>
  <c r="I442" i="5"/>
  <c r="G442" i="5"/>
  <c r="F442" i="5"/>
  <c r="E442" i="5"/>
  <c r="I441" i="5"/>
  <c r="G441" i="5"/>
  <c r="F441" i="5"/>
  <c r="E441" i="5"/>
  <c r="I440" i="5"/>
  <c r="G440" i="5"/>
  <c r="F440" i="5"/>
  <c r="E440" i="5"/>
  <c r="H469" i="5" s="1"/>
  <c r="I439" i="5"/>
  <c r="G439" i="5"/>
  <c r="F439" i="5"/>
  <c r="E439" i="5"/>
  <c r="I438" i="5"/>
  <c r="G438" i="5"/>
  <c r="F438" i="5"/>
  <c r="E438" i="5"/>
  <c r="I437" i="5"/>
  <c r="G437" i="5"/>
  <c r="F437" i="5"/>
  <c r="E437" i="5"/>
  <c r="I436" i="5"/>
  <c r="G436" i="5"/>
  <c r="F436" i="5"/>
  <c r="E436" i="5"/>
  <c r="H465" i="5" s="1"/>
  <c r="I435" i="5"/>
  <c r="G435" i="5"/>
  <c r="F435" i="5"/>
  <c r="E435" i="5"/>
  <c r="I434" i="5"/>
  <c r="G434" i="5"/>
  <c r="F434" i="5"/>
  <c r="E434" i="5"/>
  <c r="I433" i="5"/>
  <c r="G433" i="5"/>
  <c r="F433" i="5"/>
  <c r="E433" i="5"/>
  <c r="I432" i="5"/>
  <c r="G432" i="5"/>
  <c r="F432" i="5"/>
  <c r="E432" i="5"/>
  <c r="H461" i="5" s="1"/>
  <c r="I431" i="5"/>
  <c r="G431" i="5"/>
  <c r="F431" i="5"/>
  <c r="E431" i="5"/>
  <c r="I430" i="5"/>
  <c r="G430" i="5"/>
  <c r="F430" i="5"/>
  <c r="E430" i="5"/>
  <c r="I429" i="5"/>
  <c r="G429" i="5"/>
  <c r="F429" i="5"/>
  <c r="E429" i="5"/>
  <c r="I428" i="5"/>
  <c r="G428" i="5"/>
  <c r="F428" i="5"/>
  <c r="E428" i="5"/>
  <c r="H457" i="5" s="1"/>
  <c r="I427" i="5"/>
  <c r="G427" i="5"/>
  <c r="F427" i="5"/>
  <c r="E427" i="5"/>
  <c r="I426" i="5"/>
  <c r="G426" i="5"/>
  <c r="F426" i="5"/>
  <c r="E426" i="5"/>
  <c r="I425" i="5"/>
  <c r="G425" i="5"/>
  <c r="F425" i="5"/>
  <c r="E425" i="5"/>
  <c r="I424" i="5"/>
  <c r="G424" i="5"/>
  <c r="F424" i="5"/>
  <c r="E424" i="5"/>
  <c r="H453" i="5" s="1"/>
  <c r="I423" i="5"/>
  <c r="G423" i="5"/>
  <c r="F423" i="5"/>
  <c r="E423" i="5"/>
  <c r="I422" i="5"/>
  <c r="G422" i="5"/>
  <c r="F422" i="5"/>
  <c r="E422" i="5"/>
  <c r="I421" i="5"/>
  <c r="G421" i="5"/>
  <c r="F421" i="5"/>
  <c r="E421" i="5"/>
  <c r="I420" i="5"/>
  <c r="G420" i="5"/>
  <c r="F420" i="5"/>
  <c r="E420" i="5"/>
  <c r="H449" i="5" s="1"/>
  <c r="I419" i="5"/>
  <c r="G419" i="5"/>
  <c r="F419" i="5"/>
  <c r="E419" i="5"/>
  <c r="I418" i="5"/>
  <c r="G418" i="5"/>
  <c r="F418" i="5"/>
  <c r="E418" i="5"/>
  <c r="I417" i="5"/>
  <c r="G417" i="5"/>
  <c r="F417" i="5"/>
  <c r="E417" i="5"/>
  <c r="I416" i="5"/>
  <c r="G416" i="5"/>
  <c r="F416" i="5"/>
  <c r="E416" i="5"/>
  <c r="H445" i="5" s="1"/>
  <c r="I415" i="5"/>
  <c r="G415" i="5"/>
  <c r="F415" i="5"/>
  <c r="E415" i="5"/>
  <c r="I414" i="5"/>
  <c r="G414" i="5"/>
  <c r="F414" i="5"/>
  <c r="E414" i="5"/>
  <c r="I413" i="5"/>
  <c r="G413" i="5"/>
  <c r="F413" i="5"/>
  <c r="E413" i="5"/>
  <c r="I412" i="5"/>
  <c r="G412" i="5"/>
  <c r="F412" i="5"/>
  <c r="E412" i="5"/>
  <c r="H441" i="5" s="1"/>
  <c r="I411" i="5"/>
  <c r="G411" i="5"/>
  <c r="F411" i="5"/>
  <c r="E411" i="5"/>
  <c r="I410" i="5"/>
  <c r="G410" i="5"/>
  <c r="F410" i="5"/>
  <c r="E410" i="5"/>
  <c r="I409" i="5"/>
  <c r="G409" i="5"/>
  <c r="F409" i="5"/>
  <c r="E409" i="5"/>
  <c r="I408" i="5"/>
  <c r="G408" i="5"/>
  <c r="F408" i="5"/>
  <c r="E408" i="5"/>
  <c r="H437" i="5" s="1"/>
  <c r="I407" i="5"/>
  <c r="G407" i="5"/>
  <c r="F407" i="5"/>
  <c r="E407" i="5"/>
  <c r="I406" i="5"/>
  <c r="G406" i="5"/>
  <c r="F406" i="5"/>
  <c r="E406" i="5"/>
  <c r="I405" i="5"/>
  <c r="G405" i="5"/>
  <c r="F405" i="5"/>
  <c r="E405" i="5"/>
  <c r="I404" i="5"/>
  <c r="G404" i="5"/>
  <c r="F404" i="5"/>
  <c r="E404" i="5"/>
  <c r="H433" i="5" s="1"/>
  <c r="I403" i="5"/>
  <c r="G403" i="5"/>
  <c r="F403" i="5"/>
  <c r="E403" i="5"/>
  <c r="I402" i="5"/>
  <c r="G402" i="5"/>
  <c r="F402" i="5"/>
  <c r="E402" i="5"/>
  <c r="I401" i="5"/>
  <c r="G401" i="5"/>
  <c r="F401" i="5"/>
  <c r="E401" i="5"/>
  <c r="I400" i="5"/>
  <c r="G400" i="5"/>
  <c r="F400" i="5"/>
  <c r="E400" i="5"/>
  <c r="H429" i="5" s="1"/>
  <c r="I399" i="5"/>
  <c r="G399" i="5"/>
  <c r="F399" i="5"/>
  <c r="E399" i="5"/>
  <c r="I398" i="5"/>
  <c r="G398" i="5"/>
  <c r="F398" i="5"/>
  <c r="E398" i="5"/>
  <c r="I397" i="5"/>
  <c r="G397" i="5"/>
  <c r="F397" i="5"/>
  <c r="E397" i="5"/>
  <c r="I396" i="5"/>
  <c r="G396" i="5"/>
  <c r="F396" i="5"/>
  <c r="E396" i="5"/>
  <c r="H425" i="5" s="1"/>
  <c r="I395" i="5"/>
  <c r="G395" i="5"/>
  <c r="F395" i="5"/>
  <c r="E395" i="5"/>
  <c r="I394" i="5"/>
  <c r="G394" i="5"/>
  <c r="F394" i="5"/>
  <c r="E394" i="5"/>
  <c r="I393" i="5"/>
  <c r="G393" i="5"/>
  <c r="F393" i="5"/>
  <c r="E393" i="5"/>
  <c r="I392" i="5"/>
  <c r="G392" i="5"/>
  <c r="F392" i="5"/>
  <c r="E392" i="5"/>
  <c r="H421" i="5" s="1"/>
  <c r="I391" i="5"/>
  <c r="G391" i="5"/>
  <c r="F391" i="5"/>
  <c r="E391" i="5"/>
  <c r="I390" i="5"/>
  <c r="G390" i="5"/>
  <c r="F390" i="5"/>
  <c r="E390" i="5"/>
  <c r="I389" i="5"/>
  <c r="G389" i="5"/>
  <c r="F389" i="5"/>
  <c r="E389" i="5"/>
  <c r="I388" i="5"/>
  <c r="G388" i="5"/>
  <c r="F388" i="5"/>
  <c r="E388" i="5"/>
  <c r="H417" i="5" s="1"/>
  <c r="I387" i="5"/>
  <c r="G387" i="5"/>
  <c r="F387" i="5"/>
  <c r="E387" i="5"/>
  <c r="I386" i="5"/>
  <c r="G386" i="5"/>
  <c r="F386" i="5"/>
  <c r="E386" i="5"/>
  <c r="I385" i="5"/>
  <c r="G385" i="5"/>
  <c r="F385" i="5"/>
  <c r="E385" i="5"/>
  <c r="I384" i="5"/>
  <c r="G384" i="5"/>
  <c r="F384" i="5"/>
  <c r="E384" i="5"/>
  <c r="H413" i="5" s="1"/>
  <c r="I383" i="5"/>
  <c r="G383" i="5"/>
  <c r="F383" i="5"/>
  <c r="E383" i="5"/>
  <c r="I382" i="5"/>
  <c r="G382" i="5"/>
  <c r="F382" i="5"/>
  <c r="E382" i="5"/>
  <c r="I381" i="5"/>
  <c r="G381" i="5"/>
  <c r="F381" i="5"/>
  <c r="E381" i="5"/>
  <c r="I380" i="5"/>
  <c r="G380" i="5"/>
  <c r="F380" i="5"/>
  <c r="E380" i="5"/>
  <c r="H409" i="5" s="1"/>
  <c r="I379" i="5"/>
  <c r="G379" i="5"/>
  <c r="F379" i="5"/>
  <c r="E379" i="5"/>
  <c r="I378" i="5"/>
  <c r="G378" i="5"/>
  <c r="F378" i="5"/>
  <c r="E378" i="5"/>
  <c r="I377" i="5"/>
  <c r="G377" i="5"/>
  <c r="F377" i="5"/>
  <c r="E377" i="5"/>
  <c r="I376" i="5"/>
  <c r="G376" i="5"/>
  <c r="F376" i="5"/>
  <c r="E376" i="5"/>
  <c r="H405" i="5" s="1"/>
  <c r="I375" i="5"/>
  <c r="G375" i="5"/>
  <c r="F375" i="5"/>
  <c r="E375" i="5"/>
  <c r="I374" i="5"/>
  <c r="G374" i="5"/>
  <c r="F374" i="5"/>
  <c r="E374" i="5"/>
  <c r="I373" i="5"/>
  <c r="G373" i="5"/>
  <c r="F373" i="5"/>
  <c r="E373" i="5"/>
  <c r="I372" i="5"/>
  <c r="G372" i="5"/>
  <c r="F372" i="5"/>
  <c r="E372" i="5"/>
  <c r="H401" i="5" s="1"/>
  <c r="I371" i="5"/>
  <c r="G371" i="5"/>
  <c r="F371" i="5"/>
  <c r="E371" i="5"/>
  <c r="I370" i="5"/>
  <c r="G370" i="5"/>
  <c r="F370" i="5"/>
  <c r="E370" i="5"/>
  <c r="I369" i="5"/>
  <c r="G369" i="5"/>
  <c r="F369" i="5"/>
  <c r="E369" i="5"/>
  <c r="I368" i="5"/>
  <c r="G368" i="5"/>
  <c r="F368" i="5"/>
  <c r="E368" i="5"/>
  <c r="H397" i="5" s="1"/>
  <c r="I367" i="5"/>
  <c r="G367" i="5"/>
  <c r="F367" i="5"/>
  <c r="E367" i="5"/>
  <c r="I366" i="5"/>
  <c r="G366" i="5"/>
  <c r="F366" i="5"/>
  <c r="E366" i="5"/>
  <c r="I365" i="5"/>
  <c r="G365" i="5"/>
  <c r="F365" i="5"/>
  <c r="E365" i="5"/>
  <c r="I364" i="5"/>
  <c r="G364" i="5"/>
  <c r="F364" i="5"/>
  <c r="E364" i="5"/>
  <c r="H393" i="5" s="1"/>
  <c r="I363" i="5"/>
  <c r="G363" i="5"/>
  <c r="F363" i="5"/>
  <c r="E363" i="5"/>
  <c r="I362" i="5"/>
  <c r="G362" i="5"/>
  <c r="F362" i="5"/>
  <c r="E362" i="5"/>
  <c r="I361" i="5"/>
  <c r="G361" i="5"/>
  <c r="F361" i="5"/>
  <c r="E361" i="5"/>
  <c r="I360" i="5"/>
  <c r="G360" i="5"/>
  <c r="F360" i="5"/>
  <c r="E360" i="5"/>
  <c r="H389" i="5" s="1"/>
  <c r="I359" i="5"/>
  <c r="G359" i="5"/>
  <c r="F359" i="5"/>
  <c r="E359" i="5"/>
  <c r="I358" i="5"/>
  <c r="G358" i="5"/>
  <c r="F358" i="5"/>
  <c r="E358" i="5"/>
  <c r="I357" i="5"/>
  <c r="G357" i="5"/>
  <c r="F357" i="5"/>
  <c r="E357" i="5"/>
  <c r="I356" i="5"/>
  <c r="G356" i="5"/>
  <c r="F356" i="5"/>
  <c r="E356" i="5"/>
  <c r="H385" i="5" s="1"/>
  <c r="I355" i="5"/>
  <c r="G355" i="5"/>
  <c r="F355" i="5"/>
  <c r="E355" i="5"/>
  <c r="I354" i="5"/>
  <c r="G354" i="5"/>
  <c r="F354" i="5"/>
  <c r="E354" i="5"/>
  <c r="I353" i="5"/>
  <c r="G353" i="5"/>
  <c r="F353" i="5"/>
  <c r="E353" i="5"/>
  <c r="I352" i="5"/>
  <c r="G352" i="5"/>
  <c r="F352" i="5"/>
  <c r="E352" i="5"/>
  <c r="H381" i="5" s="1"/>
  <c r="I351" i="5"/>
  <c r="G351" i="5"/>
  <c r="F351" i="5"/>
  <c r="E351" i="5"/>
  <c r="I350" i="5"/>
  <c r="G350" i="5"/>
  <c r="F350" i="5"/>
  <c r="E350" i="5"/>
  <c r="I349" i="5"/>
  <c r="G349" i="5"/>
  <c r="F349" i="5"/>
  <c r="E349" i="5"/>
  <c r="I348" i="5"/>
  <c r="G348" i="5"/>
  <c r="F348" i="5"/>
  <c r="E348" i="5"/>
  <c r="H377" i="5" s="1"/>
  <c r="I347" i="5"/>
  <c r="G347" i="5"/>
  <c r="F347" i="5"/>
  <c r="E347" i="5"/>
  <c r="I346" i="5"/>
  <c r="G346" i="5"/>
  <c r="F346" i="5"/>
  <c r="E346" i="5"/>
  <c r="I345" i="5"/>
  <c r="G345" i="5"/>
  <c r="F345" i="5"/>
  <c r="E345" i="5"/>
  <c r="I344" i="5"/>
  <c r="G344" i="5"/>
  <c r="F344" i="5"/>
  <c r="E344" i="5"/>
  <c r="H373" i="5" s="1"/>
  <c r="I343" i="5"/>
  <c r="G343" i="5"/>
  <c r="F343" i="5"/>
  <c r="E343" i="5"/>
  <c r="I342" i="5"/>
  <c r="G342" i="5"/>
  <c r="F342" i="5"/>
  <c r="E342" i="5"/>
  <c r="I341" i="5"/>
  <c r="G341" i="5"/>
  <c r="F341" i="5"/>
  <c r="E341" i="5"/>
  <c r="I340" i="5"/>
  <c r="G340" i="5"/>
  <c r="F340" i="5"/>
  <c r="E340" i="5"/>
  <c r="H369" i="5" s="1"/>
  <c r="I339" i="5"/>
  <c r="G339" i="5"/>
  <c r="F339" i="5"/>
  <c r="E339" i="5"/>
  <c r="I338" i="5"/>
  <c r="G338" i="5"/>
  <c r="F338" i="5"/>
  <c r="E338" i="5"/>
  <c r="I337" i="5"/>
  <c r="G337" i="5"/>
  <c r="F337" i="5"/>
  <c r="E337" i="5"/>
  <c r="I336" i="5"/>
  <c r="G336" i="5"/>
  <c r="F336" i="5"/>
  <c r="E336" i="5"/>
  <c r="H365" i="5" s="1"/>
  <c r="I335" i="5"/>
  <c r="G335" i="5"/>
  <c r="F335" i="5"/>
  <c r="E335" i="5"/>
  <c r="I334" i="5"/>
  <c r="G334" i="5"/>
  <c r="F334" i="5"/>
  <c r="E334" i="5"/>
  <c r="I333" i="5"/>
  <c r="G333" i="5"/>
  <c r="F333" i="5"/>
  <c r="E333" i="5"/>
  <c r="I332" i="5"/>
  <c r="G332" i="5"/>
  <c r="F332" i="5"/>
  <c r="E332" i="5"/>
  <c r="H361" i="5" s="1"/>
  <c r="I331" i="5"/>
  <c r="G331" i="5"/>
  <c r="F331" i="5"/>
  <c r="E331" i="5"/>
  <c r="I330" i="5"/>
  <c r="G330" i="5"/>
  <c r="F330" i="5"/>
  <c r="E330" i="5"/>
  <c r="I329" i="5"/>
  <c r="G329" i="5"/>
  <c r="F329" i="5"/>
  <c r="E329" i="5"/>
  <c r="I328" i="5"/>
  <c r="G328" i="5"/>
  <c r="F328" i="5"/>
  <c r="E328" i="5"/>
  <c r="H357" i="5" s="1"/>
  <c r="I327" i="5"/>
  <c r="G327" i="5"/>
  <c r="F327" i="5"/>
  <c r="E327" i="5"/>
  <c r="I326" i="5"/>
  <c r="G326" i="5"/>
  <c r="F326" i="5"/>
  <c r="E326" i="5"/>
  <c r="I325" i="5"/>
  <c r="G325" i="5"/>
  <c r="F325" i="5"/>
  <c r="E325" i="5"/>
  <c r="I324" i="5"/>
  <c r="G324" i="5"/>
  <c r="F324" i="5"/>
  <c r="E324" i="5"/>
  <c r="H353" i="5" s="1"/>
  <c r="I323" i="5"/>
  <c r="G323" i="5"/>
  <c r="F323" i="5"/>
  <c r="E323" i="5"/>
  <c r="I322" i="5"/>
  <c r="G322" i="5"/>
  <c r="F322" i="5"/>
  <c r="E322" i="5"/>
  <c r="I321" i="5"/>
  <c r="G321" i="5"/>
  <c r="F321" i="5"/>
  <c r="E321" i="5"/>
  <c r="I320" i="5"/>
  <c r="G320" i="5"/>
  <c r="F320" i="5"/>
  <c r="E320" i="5"/>
  <c r="H349" i="5" s="1"/>
  <c r="I319" i="5"/>
  <c r="G319" i="5"/>
  <c r="F319" i="5"/>
  <c r="E319" i="5"/>
  <c r="I318" i="5"/>
  <c r="G318" i="5"/>
  <c r="F318" i="5"/>
  <c r="E318" i="5"/>
  <c r="I317" i="5"/>
  <c r="G317" i="5"/>
  <c r="F317" i="5"/>
  <c r="E317" i="5"/>
  <c r="I316" i="5"/>
  <c r="G316" i="5"/>
  <c r="F316" i="5"/>
  <c r="E316" i="5"/>
  <c r="H345" i="5" s="1"/>
  <c r="I315" i="5"/>
  <c r="G315" i="5"/>
  <c r="F315" i="5"/>
  <c r="E315" i="5"/>
  <c r="I314" i="5"/>
  <c r="G314" i="5"/>
  <c r="F314" i="5"/>
  <c r="E314" i="5"/>
  <c r="I313" i="5"/>
  <c r="G313" i="5"/>
  <c r="F313" i="5"/>
  <c r="E313" i="5"/>
  <c r="I312" i="5"/>
  <c r="G312" i="5"/>
  <c r="F312" i="5"/>
  <c r="E312" i="5"/>
  <c r="H341" i="5" s="1"/>
  <c r="I311" i="5"/>
  <c r="G311" i="5"/>
  <c r="F311" i="5"/>
  <c r="E311" i="5"/>
  <c r="I310" i="5"/>
  <c r="G310" i="5"/>
  <c r="F310" i="5"/>
  <c r="E310" i="5"/>
  <c r="I309" i="5"/>
  <c r="G309" i="5"/>
  <c r="F309" i="5"/>
  <c r="E309" i="5"/>
  <c r="I308" i="5"/>
  <c r="G308" i="5"/>
  <c r="F308" i="5"/>
  <c r="E308" i="5"/>
  <c r="H337" i="5" s="1"/>
  <c r="I307" i="5"/>
  <c r="G307" i="5"/>
  <c r="F307" i="5"/>
  <c r="E307" i="5"/>
  <c r="I306" i="5"/>
  <c r="G306" i="5"/>
  <c r="F306" i="5"/>
  <c r="E306" i="5"/>
  <c r="I305" i="5"/>
  <c r="G305" i="5"/>
  <c r="F305" i="5"/>
  <c r="E305" i="5"/>
  <c r="I304" i="5"/>
  <c r="G304" i="5"/>
  <c r="F304" i="5"/>
  <c r="E304" i="5"/>
  <c r="H333" i="5" s="1"/>
  <c r="I303" i="5"/>
  <c r="G303" i="5"/>
  <c r="F303" i="5"/>
  <c r="E303" i="5"/>
  <c r="I302" i="5"/>
  <c r="G302" i="5"/>
  <c r="F302" i="5"/>
  <c r="E302" i="5"/>
  <c r="I301" i="5"/>
  <c r="G301" i="5"/>
  <c r="F301" i="5"/>
  <c r="E301" i="5"/>
  <c r="I300" i="5"/>
  <c r="G300" i="5"/>
  <c r="F300" i="5"/>
  <c r="E300" i="5"/>
  <c r="H329" i="5" s="1"/>
  <c r="I299" i="5"/>
  <c r="G299" i="5"/>
  <c r="F299" i="5"/>
  <c r="E299" i="5"/>
  <c r="I298" i="5"/>
  <c r="G298" i="5"/>
  <c r="F298" i="5"/>
  <c r="E298" i="5"/>
  <c r="I297" i="5"/>
  <c r="G297" i="5"/>
  <c r="F297" i="5"/>
  <c r="E297" i="5"/>
  <c r="I296" i="5"/>
  <c r="G296" i="5"/>
  <c r="F296" i="5"/>
  <c r="E296" i="5"/>
  <c r="H325" i="5" s="1"/>
  <c r="I295" i="5"/>
  <c r="G295" i="5"/>
  <c r="F295" i="5"/>
  <c r="E295" i="5"/>
  <c r="I294" i="5"/>
  <c r="G294" i="5"/>
  <c r="F294" i="5"/>
  <c r="E294" i="5"/>
  <c r="I293" i="5"/>
  <c r="G293" i="5"/>
  <c r="F293" i="5"/>
  <c r="E293" i="5"/>
  <c r="I292" i="5"/>
  <c r="G292" i="5"/>
  <c r="F292" i="5"/>
  <c r="E292" i="5"/>
  <c r="H321" i="5" s="1"/>
  <c r="I291" i="5"/>
  <c r="G291" i="5"/>
  <c r="F291" i="5"/>
  <c r="E291" i="5"/>
  <c r="I290" i="5"/>
  <c r="G290" i="5"/>
  <c r="F290" i="5"/>
  <c r="E290" i="5"/>
  <c r="I289" i="5"/>
  <c r="G289" i="5"/>
  <c r="F289" i="5"/>
  <c r="E289" i="5"/>
  <c r="I288" i="5"/>
  <c r="G288" i="5"/>
  <c r="F288" i="5"/>
  <c r="E288" i="5"/>
  <c r="H317" i="5" s="1"/>
  <c r="I287" i="5"/>
  <c r="G287" i="5"/>
  <c r="F287" i="5"/>
  <c r="E287" i="5"/>
  <c r="I286" i="5"/>
  <c r="G286" i="5"/>
  <c r="F286" i="5"/>
  <c r="E286" i="5"/>
  <c r="I285" i="5"/>
  <c r="G285" i="5"/>
  <c r="F285" i="5"/>
  <c r="E285" i="5"/>
  <c r="I284" i="5"/>
  <c r="G284" i="5"/>
  <c r="F284" i="5"/>
  <c r="E284" i="5"/>
  <c r="H313" i="5" s="1"/>
  <c r="I283" i="5"/>
  <c r="G283" i="5"/>
  <c r="F283" i="5"/>
  <c r="E283" i="5"/>
  <c r="I282" i="5"/>
  <c r="G282" i="5"/>
  <c r="F282" i="5"/>
  <c r="E282" i="5"/>
  <c r="I281" i="5"/>
  <c r="G281" i="5"/>
  <c r="F281" i="5"/>
  <c r="E281" i="5"/>
  <c r="I280" i="5"/>
  <c r="G280" i="5"/>
  <c r="F280" i="5"/>
  <c r="E280" i="5"/>
  <c r="H309" i="5" s="1"/>
  <c r="I279" i="5"/>
  <c r="G279" i="5"/>
  <c r="F279" i="5"/>
  <c r="E279" i="5"/>
  <c r="I278" i="5"/>
  <c r="G278" i="5"/>
  <c r="F278" i="5"/>
  <c r="E278" i="5"/>
  <c r="I277" i="5"/>
  <c r="G277" i="5"/>
  <c r="F277" i="5"/>
  <c r="E277" i="5"/>
  <c r="I276" i="5"/>
  <c r="G276" i="5"/>
  <c r="F276" i="5"/>
  <c r="E276" i="5"/>
  <c r="H305" i="5" s="1"/>
  <c r="I275" i="5"/>
  <c r="G275" i="5"/>
  <c r="F275" i="5"/>
  <c r="E275" i="5"/>
  <c r="I274" i="5"/>
  <c r="G274" i="5"/>
  <c r="F274" i="5"/>
  <c r="E274" i="5"/>
  <c r="I273" i="5"/>
  <c r="G273" i="5"/>
  <c r="F273" i="5"/>
  <c r="E273" i="5"/>
  <c r="I272" i="5"/>
  <c r="G272" i="5"/>
  <c r="F272" i="5"/>
  <c r="E272" i="5"/>
  <c r="H301" i="5" s="1"/>
  <c r="I271" i="5"/>
  <c r="G271" i="5"/>
  <c r="F271" i="5"/>
  <c r="E271" i="5"/>
  <c r="I270" i="5"/>
  <c r="G270" i="5"/>
  <c r="F270" i="5"/>
  <c r="E270" i="5"/>
  <c r="I269" i="5"/>
  <c r="G269" i="5"/>
  <c r="F269" i="5"/>
  <c r="E269" i="5"/>
  <c r="I268" i="5"/>
  <c r="G268" i="5"/>
  <c r="F268" i="5"/>
  <c r="E268" i="5"/>
  <c r="H297" i="5" s="1"/>
  <c r="I267" i="5"/>
  <c r="G267" i="5"/>
  <c r="F267" i="5"/>
  <c r="E267" i="5"/>
  <c r="I266" i="5"/>
  <c r="G266" i="5"/>
  <c r="F266" i="5"/>
  <c r="E266" i="5"/>
  <c r="I265" i="5"/>
  <c r="G265" i="5"/>
  <c r="F265" i="5"/>
  <c r="E265" i="5"/>
  <c r="I264" i="5"/>
  <c r="G264" i="5"/>
  <c r="F264" i="5"/>
  <c r="E264" i="5"/>
  <c r="H293" i="5" s="1"/>
  <c r="I263" i="5"/>
  <c r="G263" i="5"/>
  <c r="F263" i="5"/>
  <c r="E263" i="5"/>
  <c r="I262" i="5"/>
  <c r="G262" i="5"/>
  <c r="F262" i="5"/>
  <c r="E262" i="5"/>
  <c r="I261" i="5"/>
  <c r="G261" i="5"/>
  <c r="F261" i="5"/>
  <c r="E261" i="5"/>
  <c r="I260" i="5"/>
  <c r="G260" i="5"/>
  <c r="F260" i="5"/>
  <c r="E260" i="5"/>
  <c r="H289" i="5" s="1"/>
  <c r="I259" i="5"/>
  <c r="G259" i="5"/>
  <c r="F259" i="5"/>
  <c r="E259" i="5"/>
  <c r="I258" i="5"/>
  <c r="G258" i="5"/>
  <c r="F258" i="5"/>
  <c r="E258" i="5"/>
  <c r="I257" i="5"/>
  <c r="G257" i="5"/>
  <c r="F257" i="5"/>
  <c r="E257" i="5"/>
  <c r="I256" i="5"/>
  <c r="G256" i="5"/>
  <c r="F256" i="5"/>
  <c r="E256" i="5"/>
  <c r="H285" i="5" s="1"/>
  <c r="I255" i="5"/>
  <c r="G255" i="5"/>
  <c r="F255" i="5"/>
  <c r="E255" i="5"/>
  <c r="I254" i="5"/>
  <c r="G254" i="5"/>
  <c r="F254" i="5"/>
  <c r="E254" i="5"/>
  <c r="I253" i="5"/>
  <c r="G253" i="5"/>
  <c r="F253" i="5"/>
  <c r="E253" i="5"/>
  <c r="I252" i="5"/>
  <c r="G252" i="5"/>
  <c r="F252" i="5"/>
  <c r="E252" i="5"/>
  <c r="H281" i="5" s="1"/>
  <c r="I251" i="5"/>
  <c r="G251" i="5"/>
  <c r="F251" i="5"/>
  <c r="E251" i="5"/>
  <c r="I250" i="5"/>
  <c r="G250" i="5"/>
  <c r="F250" i="5"/>
  <c r="E250" i="5"/>
  <c r="I249" i="5"/>
  <c r="G249" i="5"/>
  <c r="F249" i="5"/>
  <c r="E249" i="5"/>
  <c r="I248" i="5"/>
  <c r="G248" i="5"/>
  <c r="F248" i="5"/>
  <c r="E248" i="5"/>
  <c r="H277" i="5" s="1"/>
  <c r="I247" i="5"/>
  <c r="G247" i="5"/>
  <c r="F247" i="5"/>
  <c r="E247" i="5"/>
  <c r="I246" i="5"/>
  <c r="G246" i="5"/>
  <c r="F246" i="5"/>
  <c r="E246" i="5"/>
  <c r="I245" i="5"/>
  <c r="G245" i="5"/>
  <c r="F245" i="5"/>
  <c r="E245" i="5"/>
  <c r="I244" i="5"/>
  <c r="G244" i="5"/>
  <c r="F244" i="5"/>
  <c r="E244" i="5"/>
  <c r="H273" i="5" s="1"/>
  <c r="I243" i="5"/>
  <c r="G243" i="5"/>
  <c r="F243" i="5"/>
  <c r="E243" i="5"/>
  <c r="I242" i="5"/>
  <c r="G242" i="5"/>
  <c r="F242" i="5"/>
  <c r="E242" i="5"/>
  <c r="I241" i="5"/>
  <c r="G241" i="5"/>
  <c r="F241" i="5"/>
  <c r="E241" i="5"/>
  <c r="I240" i="5"/>
  <c r="G240" i="5"/>
  <c r="F240" i="5"/>
  <c r="E240" i="5"/>
  <c r="H269" i="5" s="1"/>
  <c r="I239" i="5"/>
  <c r="G239" i="5"/>
  <c r="F239" i="5"/>
  <c r="E239" i="5"/>
  <c r="I238" i="5"/>
  <c r="G238" i="5"/>
  <c r="F238" i="5"/>
  <c r="E238" i="5"/>
  <c r="I237" i="5"/>
  <c r="G237" i="5"/>
  <c r="F237" i="5"/>
  <c r="E237" i="5"/>
  <c r="I236" i="5"/>
  <c r="G236" i="5"/>
  <c r="F236" i="5"/>
  <c r="E236" i="5"/>
  <c r="H265" i="5" s="1"/>
  <c r="I235" i="5"/>
  <c r="G235" i="5"/>
  <c r="F235" i="5"/>
  <c r="E235" i="5"/>
  <c r="I234" i="5"/>
  <c r="G234" i="5"/>
  <c r="F234" i="5"/>
  <c r="E234" i="5"/>
  <c r="I233" i="5"/>
  <c r="G233" i="5"/>
  <c r="F233" i="5"/>
  <c r="E233" i="5"/>
  <c r="I232" i="5"/>
  <c r="G232" i="5"/>
  <c r="F232" i="5"/>
  <c r="E232" i="5"/>
  <c r="H261" i="5" s="1"/>
  <c r="I231" i="5"/>
  <c r="G231" i="5"/>
  <c r="F231" i="5"/>
  <c r="E231" i="5"/>
  <c r="I230" i="5"/>
  <c r="G230" i="5"/>
  <c r="F230" i="5"/>
  <c r="E230" i="5"/>
  <c r="I229" i="5"/>
  <c r="G229" i="5"/>
  <c r="F229" i="5"/>
  <c r="E229" i="5"/>
  <c r="I228" i="5"/>
  <c r="G228" i="5"/>
  <c r="F228" i="5"/>
  <c r="E228" i="5"/>
  <c r="H257" i="5" s="1"/>
  <c r="I227" i="5"/>
  <c r="G227" i="5"/>
  <c r="F227" i="5"/>
  <c r="E227" i="5"/>
  <c r="I226" i="5"/>
  <c r="G226" i="5"/>
  <c r="F226" i="5"/>
  <c r="E226" i="5"/>
  <c r="I225" i="5"/>
  <c r="G225" i="5"/>
  <c r="F225" i="5"/>
  <c r="E225" i="5"/>
  <c r="I224" i="5"/>
  <c r="G224" i="5"/>
  <c r="F224" i="5"/>
  <c r="E224" i="5"/>
  <c r="H253" i="5" s="1"/>
  <c r="I223" i="5"/>
  <c r="G223" i="5"/>
  <c r="F223" i="5"/>
  <c r="E223" i="5"/>
  <c r="I222" i="5"/>
  <c r="G222" i="5"/>
  <c r="F222" i="5"/>
  <c r="E222" i="5"/>
  <c r="I221" i="5"/>
  <c r="G221" i="5"/>
  <c r="F221" i="5"/>
  <c r="E221" i="5"/>
  <c r="I220" i="5"/>
  <c r="G220" i="5"/>
  <c r="F220" i="5"/>
  <c r="E220" i="5"/>
  <c r="H249" i="5" s="1"/>
  <c r="I219" i="5"/>
  <c r="G219" i="5"/>
  <c r="F219" i="5"/>
  <c r="E219" i="5"/>
  <c r="I218" i="5"/>
  <c r="G218" i="5"/>
  <c r="F218" i="5"/>
  <c r="E218" i="5"/>
  <c r="I217" i="5"/>
  <c r="G217" i="5"/>
  <c r="F217" i="5"/>
  <c r="E217" i="5"/>
  <c r="I216" i="5"/>
  <c r="G216" i="5"/>
  <c r="F216" i="5"/>
  <c r="E216" i="5"/>
  <c r="H245" i="5" s="1"/>
  <c r="I215" i="5"/>
  <c r="G215" i="5"/>
  <c r="F215" i="5"/>
  <c r="E215" i="5"/>
  <c r="I214" i="5"/>
  <c r="G214" i="5"/>
  <c r="F214" i="5"/>
  <c r="E214" i="5"/>
  <c r="I213" i="5"/>
  <c r="G213" i="5"/>
  <c r="F213" i="5"/>
  <c r="E213" i="5"/>
  <c r="I212" i="5"/>
  <c r="G212" i="5"/>
  <c r="F212" i="5"/>
  <c r="E212" i="5"/>
  <c r="H241" i="5" s="1"/>
  <c r="I211" i="5"/>
  <c r="G211" i="5"/>
  <c r="F211" i="5"/>
  <c r="E211" i="5"/>
  <c r="I210" i="5"/>
  <c r="G210" i="5"/>
  <c r="F210" i="5"/>
  <c r="E210" i="5"/>
  <c r="I209" i="5"/>
  <c r="G209" i="5"/>
  <c r="F209" i="5"/>
  <c r="E209" i="5"/>
  <c r="I208" i="5"/>
  <c r="G208" i="5"/>
  <c r="F208" i="5"/>
  <c r="E208" i="5"/>
  <c r="H237" i="5" s="1"/>
  <c r="I207" i="5"/>
  <c r="G207" i="5"/>
  <c r="F207" i="5"/>
  <c r="E207" i="5"/>
  <c r="I206" i="5"/>
  <c r="G206" i="5"/>
  <c r="F206" i="5"/>
  <c r="E206" i="5"/>
  <c r="I205" i="5"/>
  <c r="G205" i="5"/>
  <c r="F205" i="5"/>
  <c r="E205" i="5"/>
  <c r="I204" i="5"/>
  <c r="G204" i="5"/>
  <c r="F204" i="5"/>
  <c r="E204" i="5"/>
  <c r="H233" i="5" s="1"/>
  <c r="I203" i="5"/>
  <c r="G203" i="5"/>
  <c r="F203" i="5"/>
  <c r="E203" i="5"/>
  <c r="I202" i="5"/>
  <c r="G202" i="5"/>
  <c r="F202" i="5"/>
  <c r="E202" i="5"/>
  <c r="I201" i="5"/>
  <c r="G201" i="5"/>
  <c r="F201" i="5"/>
  <c r="E201" i="5"/>
  <c r="I200" i="5"/>
  <c r="G200" i="5"/>
  <c r="F200" i="5"/>
  <c r="E200" i="5"/>
  <c r="H229" i="5" s="1"/>
  <c r="I199" i="5"/>
  <c r="G199" i="5"/>
  <c r="F199" i="5"/>
  <c r="E199" i="5"/>
  <c r="I198" i="5"/>
  <c r="G198" i="5"/>
  <c r="F198" i="5"/>
  <c r="E198" i="5"/>
  <c r="I197" i="5"/>
  <c r="G197" i="5"/>
  <c r="F197" i="5"/>
  <c r="E197" i="5"/>
  <c r="I196" i="5"/>
  <c r="G196" i="5"/>
  <c r="F196" i="5"/>
  <c r="E196" i="5"/>
  <c r="H225" i="5" s="1"/>
  <c r="I195" i="5"/>
  <c r="G195" i="5"/>
  <c r="F195" i="5"/>
  <c r="E195" i="5"/>
  <c r="I194" i="5"/>
  <c r="G194" i="5"/>
  <c r="F194" i="5"/>
  <c r="E194" i="5"/>
  <c r="I193" i="5"/>
  <c r="G193" i="5"/>
  <c r="F193" i="5"/>
  <c r="E193" i="5"/>
  <c r="I192" i="5"/>
  <c r="G192" i="5"/>
  <c r="F192" i="5"/>
  <c r="E192" i="5"/>
  <c r="H221" i="5" s="1"/>
  <c r="I191" i="5"/>
  <c r="G191" i="5"/>
  <c r="F191" i="5"/>
  <c r="E191" i="5"/>
  <c r="I190" i="5"/>
  <c r="G190" i="5"/>
  <c r="F190" i="5"/>
  <c r="E190" i="5"/>
  <c r="I189" i="5"/>
  <c r="G189" i="5"/>
  <c r="F189" i="5"/>
  <c r="E189" i="5"/>
  <c r="I188" i="5"/>
  <c r="G188" i="5"/>
  <c r="F188" i="5"/>
  <c r="E188" i="5"/>
  <c r="H217" i="5" s="1"/>
  <c r="I187" i="5"/>
  <c r="G187" i="5"/>
  <c r="F187" i="5"/>
  <c r="E187" i="5"/>
  <c r="I186" i="5"/>
  <c r="G186" i="5"/>
  <c r="F186" i="5"/>
  <c r="E186" i="5"/>
  <c r="I185" i="5"/>
  <c r="G185" i="5"/>
  <c r="F185" i="5"/>
  <c r="E185" i="5"/>
  <c r="I184" i="5"/>
  <c r="G184" i="5"/>
  <c r="F184" i="5"/>
  <c r="E184" i="5"/>
  <c r="H213" i="5" s="1"/>
  <c r="I183" i="5"/>
  <c r="G183" i="5"/>
  <c r="F183" i="5"/>
  <c r="E183" i="5"/>
  <c r="I182" i="5"/>
  <c r="G182" i="5"/>
  <c r="F182" i="5"/>
  <c r="E182" i="5"/>
  <c r="I181" i="5"/>
  <c r="G181" i="5"/>
  <c r="F181" i="5"/>
  <c r="E181" i="5"/>
  <c r="I180" i="5"/>
  <c r="G180" i="5"/>
  <c r="F180" i="5"/>
  <c r="E180" i="5"/>
  <c r="H209" i="5" s="1"/>
  <c r="I179" i="5"/>
  <c r="G179" i="5"/>
  <c r="F179" i="5"/>
  <c r="E179" i="5"/>
  <c r="I178" i="5"/>
  <c r="G178" i="5"/>
  <c r="F178" i="5"/>
  <c r="E178" i="5"/>
  <c r="I177" i="5"/>
  <c r="G177" i="5"/>
  <c r="F177" i="5"/>
  <c r="E177" i="5"/>
  <c r="I176" i="5"/>
  <c r="G176" i="5"/>
  <c r="F176" i="5"/>
  <c r="E176" i="5"/>
  <c r="H205" i="5" s="1"/>
  <c r="I175" i="5"/>
  <c r="G175" i="5"/>
  <c r="F175" i="5"/>
  <c r="E175" i="5"/>
  <c r="I174" i="5"/>
  <c r="G174" i="5"/>
  <c r="F174" i="5"/>
  <c r="E174" i="5"/>
  <c r="I173" i="5"/>
  <c r="G173" i="5"/>
  <c r="F173" i="5"/>
  <c r="E173" i="5"/>
  <c r="I172" i="5"/>
  <c r="G172" i="5"/>
  <c r="F172" i="5"/>
  <c r="E172" i="5"/>
  <c r="H201" i="5" s="1"/>
  <c r="I171" i="5"/>
  <c r="G171" i="5"/>
  <c r="F171" i="5"/>
  <c r="E171" i="5"/>
  <c r="I170" i="5"/>
  <c r="G170" i="5"/>
  <c r="F170" i="5"/>
  <c r="E170" i="5"/>
  <c r="I169" i="5"/>
  <c r="G169" i="5"/>
  <c r="F169" i="5"/>
  <c r="E169" i="5"/>
  <c r="I168" i="5"/>
  <c r="G168" i="5"/>
  <c r="F168" i="5"/>
  <c r="E168" i="5"/>
  <c r="H197" i="5" s="1"/>
  <c r="I167" i="5"/>
  <c r="G167" i="5"/>
  <c r="F167" i="5"/>
  <c r="E167" i="5"/>
  <c r="I166" i="5"/>
  <c r="G166" i="5"/>
  <c r="F166" i="5"/>
  <c r="E166" i="5"/>
  <c r="I165" i="5"/>
  <c r="G165" i="5"/>
  <c r="F165" i="5"/>
  <c r="E165" i="5"/>
  <c r="I164" i="5"/>
  <c r="G164" i="5"/>
  <c r="F164" i="5"/>
  <c r="E164" i="5"/>
  <c r="H193" i="5" s="1"/>
  <c r="I163" i="5"/>
  <c r="G163" i="5"/>
  <c r="F163" i="5"/>
  <c r="E163" i="5"/>
  <c r="I162" i="5"/>
  <c r="G162" i="5"/>
  <c r="F162" i="5"/>
  <c r="E162" i="5"/>
  <c r="I161" i="5"/>
  <c r="G161" i="5"/>
  <c r="F161" i="5"/>
  <c r="E161" i="5"/>
  <c r="I160" i="5"/>
  <c r="G160" i="5"/>
  <c r="F160" i="5"/>
  <c r="E160" i="5"/>
  <c r="H189" i="5" s="1"/>
  <c r="I159" i="5"/>
  <c r="G159" i="5"/>
  <c r="F159" i="5"/>
  <c r="E159" i="5"/>
  <c r="I158" i="5"/>
  <c r="G158" i="5"/>
  <c r="F158" i="5"/>
  <c r="E158" i="5"/>
  <c r="I157" i="5"/>
  <c r="G157" i="5"/>
  <c r="F157" i="5"/>
  <c r="E157" i="5"/>
  <c r="I156" i="5"/>
  <c r="G156" i="5"/>
  <c r="F156" i="5"/>
  <c r="E156" i="5"/>
  <c r="H185" i="5" s="1"/>
  <c r="I155" i="5"/>
  <c r="G155" i="5"/>
  <c r="F155" i="5"/>
  <c r="E155" i="5"/>
  <c r="I154" i="5"/>
  <c r="G154" i="5"/>
  <c r="F154" i="5"/>
  <c r="E154" i="5"/>
  <c r="I153" i="5"/>
  <c r="G153" i="5"/>
  <c r="F153" i="5"/>
  <c r="E153" i="5"/>
  <c r="I152" i="5"/>
  <c r="G152" i="5"/>
  <c r="F152" i="5"/>
  <c r="E152" i="5"/>
  <c r="H181" i="5" s="1"/>
  <c r="I151" i="5"/>
  <c r="G151" i="5"/>
  <c r="F151" i="5"/>
  <c r="E151" i="5"/>
  <c r="I150" i="5"/>
  <c r="G150" i="5"/>
  <c r="F150" i="5"/>
  <c r="E150" i="5"/>
  <c r="I149" i="5"/>
  <c r="G149" i="5"/>
  <c r="F149" i="5"/>
  <c r="E149" i="5"/>
  <c r="I148" i="5"/>
  <c r="G148" i="5"/>
  <c r="F148" i="5"/>
  <c r="E148" i="5"/>
  <c r="H177" i="5" s="1"/>
  <c r="I147" i="5"/>
  <c r="G147" i="5"/>
  <c r="F147" i="5"/>
  <c r="E147" i="5"/>
  <c r="I146" i="5"/>
  <c r="G146" i="5"/>
  <c r="F146" i="5"/>
  <c r="E146" i="5"/>
  <c r="I145" i="5"/>
  <c r="G145" i="5"/>
  <c r="F145" i="5"/>
  <c r="E145" i="5"/>
  <c r="I144" i="5"/>
  <c r="G144" i="5"/>
  <c r="F144" i="5"/>
  <c r="E144" i="5"/>
  <c r="H173" i="5" s="1"/>
  <c r="I143" i="5"/>
  <c r="G143" i="5"/>
  <c r="F143" i="5"/>
  <c r="E143" i="5"/>
  <c r="I142" i="5"/>
  <c r="G142" i="5"/>
  <c r="F142" i="5"/>
  <c r="E142" i="5"/>
  <c r="I141" i="5"/>
  <c r="G141" i="5"/>
  <c r="F141" i="5"/>
  <c r="E141" i="5"/>
  <c r="I140" i="5"/>
  <c r="G140" i="5"/>
  <c r="F140" i="5"/>
  <c r="E140" i="5"/>
  <c r="H169" i="5" s="1"/>
  <c r="I139" i="5"/>
  <c r="G139" i="5"/>
  <c r="F139" i="5"/>
  <c r="E139" i="5"/>
  <c r="I138" i="5"/>
  <c r="G138" i="5"/>
  <c r="F138" i="5"/>
  <c r="E138" i="5"/>
  <c r="I137" i="5"/>
  <c r="G137" i="5"/>
  <c r="F137" i="5"/>
  <c r="E137" i="5"/>
  <c r="I136" i="5"/>
  <c r="G136" i="5"/>
  <c r="F136" i="5"/>
  <c r="E136" i="5"/>
  <c r="H165" i="5" s="1"/>
  <c r="I135" i="5"/>
  <c r="G135" i="5"/>
  <c r="F135" i="5"/>
  <c r="E135" i="5"/>
  <c r="I134" i="5"/>
  <c r="G134" i="5"/>
  <c r="F134" i="5"/>
  <c r="E134" i="5"/>
  <c r="I133" i="5"/>
  <c r="G133" i="5"/>
  <c r="F133" i="5"/>
  <c r="E133" i="5"/>
  <c r="I132" i="5"/>
  <c r="G132" i="5"/>
  <c r="F132" i="5"/>
  <c r="E132" i="5"/>
  <c r="H161" i="5" s="1"/>
  <c r="I131" i="5"/>
  <c r="G131" i="5"/>
  <c r="F131" i="5"/>
  <c r="E131" i="5"/>
  <c r="I130" i="5"/>
  <c r="G130" i="5"/>
  <c r="F130" i="5"/>
  <c r="E130" i="5"/>
  <c r="I129" i="5"/>
  <c r="G129" i="5"/>
  <c r="F129" i="5"/>
  <c r="E129" i="5"/>
  <c r="I128" i="5"/>
  <c r="G128" i="5"/>
  <c r="F128" i="5"/>
  <c r="E128" i="5"/>
  <c r="H157" i="5" s="1"/>
  <c r="I127" i="5"/>
  <c r="G127" i="5"/>
  <c r="F127" i="5"/>
  <c r="E127" i="5"/>
  <c r="I126" i="5"/>
  <c r="G126" i="5"/>
  <c r="F126" i="5"/>
  <c r="E126" i="5"/>
  <c r="I125" i="5"/>
  <c r="G125" i="5"/>
  <c r="F125" i="5"/>
  <c r="E125" i="5"/>
  <c r="I124" i="5"/>
  <c r="G124" i="5"/>
  <c r="F124" i="5"/>
  <c r="E124" i="5"/>
  <c r="H153" i="5" s="1"/>
  <c r="I123" i="5"/>
  <c r="G123" i="5"/>
  <c r="F123" i="5"/>
  <c r="E123" i="5"/>
  <c r="I122" i="5"/>
  <c r="G122" i="5"/>
  <c r="F122" i="5"/>
  <c r="E122" i="5"/>
  <c r="I121" i="5"/>
  <c r="G121" i="5"/>
  <c r="F121" i="5"/>
  <c r="E121" i="5"/>
  <c r="I120" i="5"/>
  <c r="G120" i="5"/>
  <c r="F120" i="5"/>
  <c r="E120" i="5"/>
  <c r="H149" i="5" s="1"/>
  <c r="I119" i="5"/>
  <c r="G119" i="5"/>
  <c r="F119" i="5"/>
  <c r="E119" i="5"/>
  <c r="I118" i="5"/>
  <c r="G118" i="5"/>
  <c r="F118" i="5"/>
  <c r="E118" i="5"/>
  <c r="I117" i="5"/>
  <c r="G117" i="5"/>
  <c r="F117" i="5"/>
  <c r="E117" i="5"/>
  <c r="I116" i="5"/>
  <c r="G116" i="5"/>
  <c r="F116" i="5"/>
  <c r="E116" i="5"/>
  <c r="H145" i="5" s="1"/>
  <c r="I115" i="5"/>
  <c r="G115" i="5"/>
  <c r="F115" i="5"/>
  <c r="E115" i="5"/>
  <c r="I114" i="5"/>
  <c r="G114" i="5"/>
  <c r="F114" i="5"/>
  <c r="E114" i="5"/>
  <c r="I113" i="5"/>
  <c r="G113" i="5"/>
  <c r="F113" i="5"/>
  <c r="E113" i="5"/>
  <c r="I112" i="5"/>
  <c r="G112" i="5"/>
  <c r="F112" i="5"/>
  <c r="E112" i="5"/>
  <c r="H141" i="5" s="1"/>
  <c r="I111" i="5"/>
  <c r="G111" i="5"/>
  <c r="F111" i="5"/>
  <c r="E111" i="5"/>
  <c r="I110" i="5"/>
  <c r="G110" i="5"/>
  <c r="F110" i="5"/>
  <c r="E110" i="5"/>
  <c r="I109" i="5"/>
  <c r="G109" i="5"/>
  <c r="F109" i="5"/>
  <c r="E109" i="5"/>
  <c r="I108" i="5"/>
  <c r="G108" i="5"/>
  <c r="F108" i="5"/>
  <c r="E108" i="5"/>
  <c r="H137" i="5" s="1"/>
  <c r="I107" i="5"/>
  <c r="G107" i="5"/>
  <c r="F107" i="5"/>
  <c r="E107" i="5"/>
  <c r="I106" i="5"/>
  <c r="G106" i="5"/>
  <c r="F106" i="5"/>
  <c r="E106" i="5"/>
  <c r="I105" i="5"/>
  <c r="G105" i="5"/>
  <c r="F105" i="5"/>
  <c r="E105" i="5"/>
  <c r="I104" i="5"/>
  <c r="G104" i="5"/>
  <c r="F104" i="5"/>
  <c r="E104" i="5"/>
  <c r="H133" i="5" s="1"/>
  <c r="I103" i="5"/>
  <c r="G103" i="5"/>
  <c r="F103" i="5"/>
  <c r="E103" i="5"/>
  <c r="I102" i="5"/>
  <c r="G102" i="5"/>
  <c r="F102" i="5"/>
  <c r="E102" i="5"/>
  <c r="I101" i="5"/>
  <c r="G101" i="5"/>
  <c r="F101" i="5"/>
  <c r="E101" i="5"/>
  <c r="I100" i="5"/>
  <c r="G100" i="5"/>
  <c r="F100" i="5"/>
  <c r="E100" i="5"/>
  <c r="H129" i="5" s="1"/>
  <c r="I99" i="5"/>
  <c r="G99" i="5"/>
  <c r="F99" i="5"/>
  <c r="E99" i="5"/>
  <c r="I98" i="5"/>
  <c r="G98" i="5"/>
  <c r="F98" i="5"/>
  <c r="E98" i="5"/>
  <c r="I97" i="5"/>
  <c r="G97" i="5"/>
  <c r="F97" i="5"/>
  <c r="E97" i="5"/>
  <c r="I96" i="5"/>
  <c r="G96" i="5"/>
  <c r="F96" i="5"/>
  <c r="E96" i="5"/>
  <c r="H125" i="5" s="1"/>
  <c r="I95" i="5"/>
  <c r="G95" i="5"/>
  <c r="F95" i="5"/>
  <c r="E95" i="5"/>
  <c r="I94" i="5"/>
  <c r="G94" i="5"/>
  <c r="F94" i="5"/>
  <c r="E94" i="5"/>
  <c r="I93" i="5"/>
  <c r="G93" i="5"/>
  <c r="F93" i="5"/>
  <c r="E93" i="5"/>
  <c r="I92" i="5"/>
  <c r="G92" i="5"/>
  <c r="F92" i="5"/>
  <c r="E92" i="5"/>
  <c r="H121" i="5" s="1"/>
  <c r="I91" i="5"/>
  <c r="G91" i="5"/>
  <c r="F91" i="5"/>
  <c r="E91" i="5"/>
  <c r="I90" i="5"/>
  <c r="G90" i="5"/>
  <c r="F90" i="5"/>
  <c r="E90" i="5"/>
  <c r="I89" i="5"/>
  <c r="G89" i="5"/>
  <c r="F89" i="5"/>
  <c r="E89" i="5"/>
  <c r="I88" i="5"/>
  <c r="G88" i="5"/>
  <c r="F88" i="5"/>
  <c r="E88" i="5"/>
  <c r="H117" i="5" s="1"/>
  <c r="I87" i="5"/>
  <c r="G87" i="5"/>
  <c r="F87" i="5"/>
  <c r="E87" i="5"/>
  <c r="I86" i="5"/>
  <c r="G86" i="5"/>
  <c r="F86" i="5"/>
  <c r="E86" i="5"/>
  <c r="I85" i="5"/>
  <c r="G85" i="5"/>
  <c r="F85" i="5"/>
  <c r="E85" i="5"/>
  <c r="I84" i="5"/>
  <c r="G84" i="5"/>
  <c r="F84" i="5"/>
  <c r="E84" i="5"/>
  <c r="H113" i="5" s="1"/>
  <c r="I83" i="5"/>
  <c r="G83" i="5"/>
  <c r="F83" i="5"/>
  <c r="E83" i="5"/>
  <c r="I82" i="5"/>
  <c r="G82" i="5"/>
  <c r="F82" i="5"/>
  <c r="E82" i="5"/>
  <c r="I81" i="5"/>
  <c r="G81" i="5"/>
  <c r="F81" i="5"/>
  <c r="E81" i="5"/>
  <c r="I80" i="5"/>
  <c r="G80" i="5"/>
  <c r="F80" i="5"/>
  <c r="E80" i="5"/>
  <c r="H109" i="5" s="1"/>
  <c r="I79" i="5"/>
  <c r="G79" i="5"/>
  <c r="F79" i="5"/>
  <c r="E79" i="5"/>
  <c r="I78" i="5"/>
  <c r="G78" i="5"/>
  <c r="F78" i="5"/>
  <c r="E78" i="5"/>
  <c r="I77" i="5"/>
  <c r="G77" i="5"/>
  <c r="F77" i="5"/>
  <c r="E77" i="5"/>
  <c r="I76" i="5"/>
  <c r="G76" i="5"/>
  <c r="F76" i="5"/>
  <c r="E76" i="5"/>
  <c r="H105" i="5" s="1"/>
  <c r="I75" i="5"/>
  <c r="G75" i="5"/>
  <c r="F75" i="5"/>
  <c r="E75" i="5"/>
  <c r="I74" i="5"/>
  <c r="G74" i="5"/>
  <c r="F74" i="5"/>
  <c r="E74" i="5"/>
  <c r="I73" i="5"/>
  <c r="G73" i="5"/>
  <c r="F73" i="5"/>
  <c r="E73" i="5"/>
  <c r="I72" i="5"/>
  <c r="G72" i="5"/>
  <c r="F72" i="5"/>
  <c r="E72" i="5"/>
  <c r="H101" i="5" s="1"/>
  <c r="I71" i="5"/>
  <c r="G71" i="5"/>
  <c r="F71" i="5"/>
  <c r="E71" i="5"/>
  <c r="I70" i="5"/>
  <c r="G70" i="5"/>
  <c r="F70" i="5"/>
  <c r="E70" i="5"/>
  <c r="I69" i="5"/>
  <c r="G69" i="5"/>
  <c r="F69" i="5"/>
  <c r="E69" i="5"/>
  <c r="I68" i="5"/>
  <c r="G68" i="5"/>
  <c r="F68" i="5"/>
  <c r="E68" i="5"/>
  <c r="H97" i="5" s="1"/>
  <c r="I67" i="5"/>
  <c r="G67" i="5"/>
  <c r="F67" i="5"/>
  <c r="E67" i="5"/>
  <c r="H95" i="5" s="1"/>
  <c r="I66" i="5"/>
  <c r="G66" i="5"/>
  <c r="F66" i="5"/>
  <c r="E66" i="5"/>
  <c r="I65" i="5"/>
  <c r="G65" i="5"/>
  <c r="F65" i="5"/>
  <c r="E65" i="5"/>
  <c r="H93" i="5" s="1"/>
  <c r="I64" i="5"/>
  <c r="G64" i="5"/>
  <c r="F64" i="5"/>
  <c r="E64" i="5"/>
  <c r="I63" i="5"/>
  <c r="G63" i="5"/>
  <c r="F63" i="5"/>
  <c r="E63" i="5"/>
  <c r="H91" i="5" s="1"/>
  <c r="I62" i="5"/>
  <c r="G62" i="5"/>
  <c r="F62" i="5"/>
  <c r="E62" i="5"/>
  <c r="I61" i="5"/>
  <c r="G61" i="5"/>
  <c r="F61" i="5"/>
  <c r="E61" i="5"/>
  <c r="H90" i="5" s="1"/>
  <c r="I60" i="5"/>
  <c r="G60" i="5"/>
  <c r="F60" i="5"/>
  <c r="E60" i="5"/>
  <c r="H89" i="5" s="1"/>
  <c r="I59" i="5"/>
  <c r="G59" i="5"/>
  <c r="F59" i="5"/>
  <c r="E59" i="5"/>
  <c r="I58" i="5"/>
  <c r="G58" i="5"/>
  <c r="F58" i="5"/>
  <c r="E58" i="5"/>
  <c r="H87" i="5" s="1"/>
  <c r="I57" i="5"/>
  <c r="G57" i="5"/>
  <c r="F57" i="5"/>
  <c r="E57" i="5"/>
  <c r="I56" i="5"/>
  <c r="G56" i="5"/>
  <c r="F56" i="5"/>
  <c r="E56" i="5"/>
  <c r="H85" i="5" s="1"/>
  <c r="I55" i="5"/>
  <c r="G55" i="5"/>
  <c r="F55" i="5"/>
  <c r="E55" i="5"/>
  <c r="H83" i="5" s="1"/>
  <c r="I54" i="5"/>
  <c r="G54" i="5"/>
  <c r="F54" i="5"/>
  <c r="E54" i="5"/>
  <c r="I53" i="5"/>
  <c r="G53" i="5"/>
  <c r="F53" i="5"/>
  <c r="E53" i="5"/>
  <c r="H81" i="5" s="1"/>
  <c r="I52" i="5"/>
  <c r="G52" i="5"/>
  <c r="F52" i="5"/>
  <c r="E52" i="5"/>
  <c r="I51" i="5"/>
  <c r="G51" i="5"/>
  <c r="F51" i="5"/>
  <c r="E51" i="5"/>
  <c r="I50" i="5"/>
  <c r="G50" i="5"/>
  <c r="F50" i="5"/>
  <c r="E50" i="5"/>
  <c r="H79" i="5" s="1"/>
  <c r="I49" i="5"/>
  <c r="G49" i="5"/>
  <c r="F49" i="5"/>
  <c r="H77" i="5"/>
  <c r="I48" i="5"/>
  <c r="G48" i="5"/>
  <c r="F48" i="5"/>
  <c r="E48" i="5"/>
  <c r="I47" i="5"/>
  <c r="G47" i="5"/>
  <c r="F47" i="5"/>
  <c r="E47" i="5"/>
  <c r="H75" i="5" s="1"/>
  <c r="I46" i="5"/>
  <c r="G46" i="5"/>
  <c r="F46" i="5"/>
  <c r="E46" i="5"/>
  <c r="I45" i="5"/>
  <c r="G45" i="5"/>
  <c r="F45" i="5"/>
  <c r="E45" i="5"/>
  <c r="H73" i="5" s="1"/>
  <c r="I44" i="5"/>
  <c r="G44" i="5"/>
  <c r="F44" i="5"/>
  <c r="E44" i="5"/>
  <c r="I43" i="5"/>
  <c r="G43" i="5"/>
  <c r="F43" i="5"/>
  <c r="E43" i="5"/>
  <c r="I42" i="5"/>
  <c r="G42" i="5"/>
  <c r="F42" i="5"/>
  <c r="E42" i="5"/>
  <c r="H71" i="5" s="1"/>
  <c r="I41" i="5"/>
  <c r="G41" i="5"/>
  <c r="F41" i="5"/>
  <c r="E41" i="5"/>
  <c r="H69" i="5" s="1"/>
  <c r="I40" i="5"/>
  <c r="G40" i="5"/>
  <c r="F40" i="5"/>
  <c r="E40" i="5"/>
  <c r="I39" i="5"/>
  <c r="G39" i="5"/>
  <c r="F39" i="5"/>
  <c r="E39" i="5"/>
  <c r="I38" i="5"/>
  <c r="G38" i="5"/>
  <c r="F38" i="5"/>
  <c r="E38" i="5"/>
  <c r="H67" i="5" s="1"/>
  <c r="I37" i="5"/>
  <c r="G37" i="5"/>
  <c r="F37" i="5"/>
  <c r="E37" i="5"/>
  <c r="H64" i="5" s="1"/>
  <c r="I36" i="5"/>
  <c r="G36" i="5"/>
  <c r="F36" i="5"/>
  <c r="E36" i="5"/>
  <c r="H65" i="5" s="1"/>
  <c r="I35" i="5"/>
  <c r="H35" i="5"/>
  <c r="G35" i="5"/>
  <c r="F35" i="5"/>
  <c r="E35" i="5"/>
  <c r="I34" i="5"/>
  <c r="G34" i="5"/>
  <c r="J34" i="5" s="1"/>
  <c r="F34" i="5"/>
  <c r="E34" i="5"/>
  <c r="H38" i="5" s="1"/>
  <c r="I33" i="5"/>
  <c r="G33" i="5"/>
  <c r="F33" i="5"/>
  <c r="E33" i="5"/>
  <c r="H62" i="5" s="1"/>
  <c r="I32" i="5"/>
  <c r="G32" i="5"/>
  <c r="J32" i="5" s="1"/>
  <c r="F32" i="5"/>
  <c r="E32" i="5"/>
  <c r="H61" i="5" s="1"/>
  <c r="I31" i="5"/>
  <c r="G31" i="5"/>
  <c r="F31" i="5"/>
  <c r="E31" i="5"/>
  <c r="I30" i="5"/>
  <c r="G30" i="5"/>
  <c r="F30" i="5"/>
  <c r="E30" i="5"/>
  <c r="I29" i="5"/>
  <c r="G29" i="5"/>
  <c r="F29" i="5"/>
  <c r="E29" i="5"/>
  <c r="I28" i="5"/>
  <c r="G28" i="5"/>
  <c r="F28" i="5"/>
  <c r="E28" i="5"/>
  <c r="I27" i="5"/>
  <c r="G27" i="5"/>
  <c r="F27" i="5"/>
  <c r="E27" i="5"/>
  <c r="I26" i="5"/>
  <c r="G26" i="5"/>
  <c r="F26" i="5"/>
  <c r="E26" i="5"/>
  <c r="I25" i="5"/>
  <c r="G25" i="5"/>
  <c r="F25" i="5"/>
  <c r="E25" i="5"/>
  <c r="I24" i="5"/>
  <c r="G24" i="5"/>
  <c r="F24" i="5"/>
  <c r="E24" i="5"/>
  <c r="H53" i="5" s="1"/>
  <c r="I23" i="5"/>
  <c r="G23" i="5"/>
  <c r="F23" i="5"/>
  <c r="E23" i="5"/>
  <c r="I22" i="5"/>
  <c r="G22" i="5"/>
  <c r="F22" i="5"/>
  <c r="E22" i="5"/>
  <c r="I21" i="5"/>
  <c r="G21" i="5"/>
  <c r="F21" i="5"/>
  <c r="E21" i="5"/>
  <c r="I20" i="5"/>
  <c r="G20" i="5"/>
  <c r="F20" i="5"/>
  <c r="E20" i="5"/>
  <c r="H49" i="5" s="1"/>
  <c r="I19" i="5"/>
  <c r="G19" i="5"/>
  <c r="F19" i="5"/>
  <c r="E19" i="5"/>
  <c r="I18" i="5"/>
  <c r="G18" i="5"/>
  <c r="F18" i="5"/>
  <c r="E18" i="5"/>
  <c r="I17" i="5"/>
  <c r="G17" i="5"/>
  <c r="F17" i="5"/>
  <c r="E17" i="5"/>
  <c r="I16" i="5"/>
  <c r="G16" i="5"/>
  <c r="F16" i="5"/>
  <c r="E16" i="5"/>
  <c r="H45" i="5" s="1"/>
  <c r="I15" i="5"/>
  <c r="G15" i="5"/>
  <c r="F15" i="5"/>
  <c r="E15" i="5"/>
  <c r="I14" i="5"/>
  <c r="G14" i="5"/>
  <c r="F14" i="5"/>
  <c r="E14" i="5"/>
  <c r="I13" i="5"/>
  <c r="G13" i="5"/>
  <c r="F13" i="5"/>
  <c r="E13" i="5"/>
  <c r="I12" i="5"/>
  <c r="G12" i="5"/>
  <c r="F12" i="5"/>
  <c r="E12" i="5"/>
  <c r="H41" i="5" s="1"/>
  <c r="I11" i="5"/>
  <c r="G11" i="5"/>
  <c r="F11" i="5"/>
  <c r="E11" i="5"/>
  <c r="I10" i="5"/>
  <c r="G10" i="5"/>
  <c r="F10" i="5"/>
  <c r="E10" i="5"/>
  <c r="I9" i="5"/>
  <c r="G9" i="5"/>
  <c r="F9" i="5"/>
  <c r="E9" i="5"/>
  <c r="I8" i="5"/>
  <c r="G8" i="5"/>
  <c r="F8" i="5"/>
  <c r="E8" i="5"/>
  <c r="H37" i="5" s="1"/>
  <c r="I7" i="5"/>
  <c r="G7" i="5"/>
  <c r="F7" i="5"/>
  <c r="E7" i="5"/>
  <c r="I6" i="5"/>
  <c r="G6" i="5"/>
  <c r="F6" i="5"/>
  <c r="E6" i="5"/>
  <c r="I5" i="5"/>
  <c r="G5" i="5"/>
  <c r="F5" i="5"/>
  <c r="E5" i="5"/>
  <c r="I4" i="5"/>
  <c r="G4" i="5"/>
  <c r="F4" i="5"/>
  <c r="E4" i="5"/>
  <c r="H33" i="5" s="1"/>
  <c r="Q3" i="5"/>
  <c r="I3" i="5"/>
  <c r="G3" i="5"/>
  <c r="F3" i="5"/>
  <c r="E3" i="5"/>
  <c r="H32" i="5" s="1"/>
  <c r="I2" i="5"/>
  <c r="G2" i="5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G4" i="4"/>
  <c r="G5" i="4"/>
  <c r="G6" i="4"/>
  <c r="G8" i="4"/>
  <c r="G9" i="4"/>
  <c r="G10" i="4"/>
  <c r="G11" i="4"/>
  <c r="G12" i="4"/>
  <c r="G13" i="4"/>
  <c r="G14" i="4"/>
  <c r="G16" i="4"/>
  <c r="G17" i="4"/>
  <c r="G18" i="4"/>
  <c r="G19" i="4"/>
  <c r="G20" i="4"/>
  <c r="G21" i="4"/>
  <c r="G22" i="4"/>
  <c r="G24" i="4"/>
  <c r="G25" i="4"/>
  <c r="G26" i="4"/>
  <c r="G27" i="4"/>
  <c r="G28" i="4"/>
  <c r="G29" i="4"/>
  <c r="G30" i="4"/>
  <c r="G32" i="4"/>
  <c r="G33" i="4"/>
  <c r="G34" i="4"/>
  <c r="G35" i="4"/>
  <c r="G36" i="4"/>
  <c r="G37" i="4"/>
  <c r="G38" i="4"/>
  <c r="G40" i="4"/>
  <c r="G41" i="4"/>
  <c r="G42" i="4"/>
  <c r="G43" i="4"/>
  <c r="G44" i="4"/>
  <c r="G45" i="4"/>
  <c r="G46" i="4"/>
  <c r="G48" i="4"/>
  <c r="G49" i="4"/>
  <c r="G50" i="4"/>
  <c r="G51" i="4"/>
  <c r="G52" i="4"/>
  <c r="G53" i="4"/>
  <c r="G54" i="4"/>
  <c r="G56" i="4"/>
  <c r="G57" i="4"/>
  <c r="G58" i="4"/>
  <c r="G59" i="4"/>
  <c r="G60" i="4"/>
  <c r="G61" i="4"/>
  <c r="G62" i="4"/>
  <c r="G64" i="4"/>
  <c r="G65" i="4"/>
  <c r="G66" i="4"/>
  <c r="G67" i="4"/>
  <c r="G68" i="4"/>
  <c r="G69" i="4"/>
  <c r="G70" i="4"/>
  <c r="G72" i="4"/>
  <c r="G73" i="4"/>
  <c r="G74" i="4"/>
  <c r="G75" i="4"/>
  <c r="G76" i="4"/>
  <c r="G77" i="4"/>
  <c r="G78" i="4"/>
  <c r="G80" i="4"/>
  <c r="G81" i="4"/>
  <c r="G82" i="4"/>
  <c r="G83" i="4"/>
  <c r="G84" i="4"/>
  <c r="G85" i="4"/>
  <c r="G86" i="4"/>
  <c r="G88" i="4"/>
  <c r="G89" i="4"/>
  <c r="G90" i="4"/>
  <c r="G91" i="4"/>
  <c r="G92" i="4"/>
  <c r="G93" i="4"/>
  <c r="G94" i="4"/>
  <c r="G96" i="4"/>
  <c r="G97" i="4"/>
  <c r="G98" i="4"/>
  <c r="G99" i="4"/>
  <c r="G100" i="4"/>
  <c r="G101" i="4"/>
  <c r="G102" i="4"/>
  <c r="G104" i="4"/>
  <c r="G105" i="4"/>
  <c r="G106" i="4"/>
  <c r="G107" i="4"/>
  <c r="G108" i="4"/>
  <c r="G109" i="4"/>
  <c r="G110" i="4"/>
  <c r="G112" i="4"/>
  <c r="G113" i="4"/>
  <c r="G114" i="4"/>
  <c r="G115" i="4"/>
  <c r="G116" i="4"/>
  <c r="G117" i="4"/>
  <c r="G118" i="4"/>
  <c r="G120" i="4"/>
  <c r="G121" i="4"/>
  <c r="G122" i="4"/>
  <c r="G123" i="4"/>
  <c r="G124" i="4"/>
  <c r="G125" i="4"/>
  <c r="G126" i="4"/>
  <c r="G128" i="4"/>
  <c r="G129" i="4"/>
  <c r="G130" i="4"/>
  <c r="G131" i="4"/>
  <c r="G132" i="4"/>
  <c r="G133" i="4"/>
  <c r="G134" i="4"/>
  <c r="G136" i="4"/>
  <c r="G137" i="4"/>
  <c r="G138" i="4"/>
  <c r="G139" i="4"/>
  <c r="G140" i="4"/>
  <c r="G141" i="4"/>
  <c r="G142" i="4"/>
  <c r="G144" i="4"/>
  <c r="G145" i="4"/>
  <c r="G146" i="4"/>
  <c r="G147" i="4"/>
  <c r="G148" i="4"/>
  <c r="G149" i="4"/>
  <c r="G150" i="4"/>
  <c r="G152" i="4"/>
  <c r="G153" i="4"/>
  <c r="G154" i="4"/>
  <c r="G155" i="4"/>
  <c r="G156" i="4"/>
  <c r="G157" i="4"/>
  <c r="G158" i="4"/>
  <c r="G160" i="4"/>
  <c r="G161" i="4"/>
  <c r="G162" i="4"/>
  <c r="G163" i="4"/>
  <c r="G164" i="4"/>
  <c r="G165" i="4"/>
  <c r="G166" i="4"/>
  <c r="G168" i="4"/>
  <c r="G169" i="4"/>
  <c r="G170" i="4"/>
  <c r="G171" i="4"/>
  <c r="G172" i="4"/>
  <c r="G173" i="4"/>
  <c r="G174" i="4"/>
  <c r="G176" i="4"/>
  <c r="G177" i="4"/>
  <c r="G178" i="4"/>
  <c r="G179" i="4"/>
  <c r="G180" i="4"/>
  <c r="G181" i="4"/>
  <c r="G182" i="4"/>
  <c r="G184" i="4"/>
  <c r="G185" i="4"/>
  <c r="G186" i="4"/>
  <c r="G187" i="4"/>
  <c r="G188" i="4"/>
  <c r="G189" i="4"/>
  <c r="G190" i="4"/>
  <c r="G192" i="4"/>
  <c r="G193" i="4"/>
  <c r="G194" i="4"/>
  <c r="G195" i="4"/>
  <c r="G196" i="4"/>
  <c r="G197" i="4"/>
  <c r="G198" i="4"/>
  <c r="G200" i="4"/>
  <c r="G201" i="4"/>
  <c r="G202" i="4"/>
  <c r="G203" i="4"/>
  <c r="G204" i="4"/>
  <c r="G205" i="4"/>
  <c r="G206" i="4"/>
  <c r="G208" i="4"/>
  <c r="G209" i="4"/>
  <c r="G210" i="4"/>
  <c r="G211" i="4"/>
  <c r="G212" i="4"/>
  <c r="G213" i="4"/>
  <c r="G214" i="4"/>
  <c r="G216" i="4"/>
  <c r="G217" i="4"/>
  <c r="G218" i="4"/>
  <c r="G219" i="4"/>
  <c r="G220" i="4"/>
  <c r="G221" i="4"/>
  <c r="G222" i="4"/>
  <c r="G224" i="4"/>
  <c r="G225" i="4"/>
  <c r="G226" i="4"/>
  <c r="G227" i="4"/>
  <c r="G228" i="4"/>
  <c r="G229" i="4"/>
  <c r="G230" i="4"/>
  <c r="G232" i="4"/>
  <c r="G233" i="4"/>
  <c r="G234" i="4"/>
  <c r="G235" i="4"/>
  <c r="G236" i="4"/>
  <c r="G237" i="4"/>
  <c r="G238" i="4"/>
  <c r="G240" i="4"/>
  <c r="G241" i="4"/>
  <c r="G242" i="4"/>
  <c r="G243" i="4"/>
  <c r="G244" i="4"/>
  <c r="G245" i="4"/>
  <c r="G246" i="4"/>
  <c r="G248" i="4"/>
  <c r="G249" i="4"/>
  <c r="G250" i="4"/>
  <c r="G251" i="4"/>
  <c r="G252" i="4"/>
  <c r="G253" i="4"/>
  <c r="G254" i="4"/>
  <c r="G256" i="4"/>
  <c r="G257" i="4"/>
  <c r="G258" i="4"/>
  <c r="G259" i="4"/>
  <c r="G260" i="4"/>
  <c r="G261" i="4"/>
  <c r="G262" i="4"/>
  <c r="G264" i="4"/>
  <c r="G265" i="4"/>
  <c r="G266" i="4"/>
  <c r="G267" i="4"/>
  <c r="G268" i="4"/>
  <c r="G269" i="4"/>
  <c r="G270" i="4"/>
  <c r="G272" i="4"/>
  <c r="G273" i="4"/>
  <c r="G274" i="4"/>
  <c r="G275" i="4"/>
  <c r="G276" i="4"/>
  <c r="G277" i="4"/>
  <c r="G278" i="4"/>
  <c r="G280" i="4"/>
  <c r="G281" i="4"/>
  <c r="G282" i="4"/>
  <c r="G283" i="4"/>
  <c r="G284" i="4"/>
  <c r="G285" i="4"/>
  <c r="G286" i="4"/>
  <c r="G288" i="4"/>
  <c r="G289" i="4"/>
  <c r="G290" i="4"/>
  <c r="G291" i="4"/>
  <c r="G292" i="4"/>
  <c r="G293" i="4"/>
  <c r="G294" i="4"/>
  <c r="G296" i="4"/>
  <c r="G297" i="4"/>
  <c r="G298" i="4"/>
  <c r="G299" i="4"/>
  <c r="G300" i="4"/>
  <c r="G301" i="4"/>
  <c r="G302" i="4"/>
  <c r="G304" i="4"/>
  <c r="G305" i="4"/>
  <c r="G306" i="4"/>
  <c r="G307" i="4"/>
  <c r="G308" i="4"/>
  <c r="G309" i="4"/>
  <c r="G310" i="4"/>
  <c r="G312" i="4"/>
  <c r="G313" i="4"/>
  <c r="G314" i="4"/>
  <c r="G315" i="4"/>
  <c r="G316" i="4"/>
  <c r="G317" i="4"/>
  <c r="G318" i="4"/>
  <c r="G320" i="4"/>
  <c r="G321" i="4"/>
  <c r="G322" i="4"/>
  <c r="G323" i="4"/>
  <c r="G324" i="4"/>
  <c r="G325" i="4"/>
  <c r="G326" i="4"/>
  <c r="G328" i="4"/>
  <c r="G329" i="4"/>
  <c r="G330" i="4"/>
  <c r="G331" i="4"/>
  <c r="G332" i="4"/>
  <c r="G333" i="4"/>
  <c r="G334" i="4"/>
  <c r="G336" i="4"/>
  <c r="G337" i="4"/>
  <c r="G338" i="4"/>
  <c r="G339" i="4"/>
  <c r="G340" i="4"/>
  <c r="G341" i="4"/>
  <c r="G342" i="4"/>
  <c r="G344" i="4"/>
  <c r="G345" i="4"/>
  <c r="G346" i="4"/>
  <c r="G347" i="4"/>
  <c r="G348" i="4"/>
  <c r="G349" i="4"/>
  <c r="G350" i="4"/>
  <c r="G352" i="4"/>
  <c r="G353" i="4"/>
  <c r="G354" i="4"/>
  <c r="G355" i="4"/>
  <c r="G356" i="4"/>
  <c r="G357" i="4"/>
  <c r="G358" i="4"/>
  <c r="G360" i="4"/>
  <c r="G361" i="4"/>
  <c r="G362" i="4"/>
  <c r="G363" i="4"/>
  <c r="G364" i="4"/>
  <c r="G365" i="4"/>
  <c r="G366" i="4"/>
  <c r="G368" i="4"/>
  <c r="G369" i="4"/>
  <c r="G370" i="4"/>
  <c r="G371" i="4"/>
  <c r="G372" i="4"/>
  <c r="G373" i="4"/>
  <c r="G374" i="4"/>
  <c r="G376" i="4"/>
  <c r="G377" i="4"/>
  <c r="G378" i="4"/>
  <c r="G379" i="4"/>
  <c r="G380" i="4"/>
  <c r="G381" i="4"/>
  <c r="G382" i="4"/>
  <c r="G384" i="4"/>
  <c r="G385" i="4"/>
  <c r="G386" i="4"/>
  <c r="G387" i="4"/>
  <c r="G388" i="4"/>
  <c r="G389" i="4"/>
  <c r="G390" i="4"/>
  <c r="G392" i="4"/>
  <c r="G393" i="4"/>
  <c r="G394" i="4"/>
  <c r="G395" i="4"/>
  <c r="G396" i="4"/>
  <c r="G397" i="4"/>
  <c r="G398" i="4"/>
  <c r="G400" i="4"/>
  <c r="G401" i="4"/>
  <c r="G402" i="4"/>
  <c r="G403" i="4"/>
  <c r="G404" i="4"/>
  <c r="G405" i="4"/>
  <c r="G406" i="4"/>
  <c r="G408" i="4"/>
  <c r="G409" i="4"/>
  <c r="G410" i="4"/>
  <c r="G411" i="4"/>
  <c r="G412" i="4"/>
  <c r="G413" i="4"/>
  <c r="G414" i="4"/>
  <c r="G416" i="4"/>
  <c r="G417" i="4"/>
  <c r="G418" i="4"/>
  <c r="G419" i="4"/>
  <c r="G420" i="4"/>
  <c r="G421" i="4"/>
  <c r="G422" i="4"/>
  <c r="G424" i="4"/>
  <c r="G425" i="4"/>
  <c r="G426" i="4"/>
  <c r="G427" i="4"/>
  <c r="G428" i="4"/>
  <c r="G429" i="4"/>
  <c r="G430" i="4"/>
  <c r="G432" i="4"/>
  <c r="G433" i="4"/>
  <c r="G434" i="4"/>
  <c r="G435" i="4"/>
  <c r="G436" i="4"/>
  <c r="G437" i="4"/>
  <c r="G438" i="4"/>
  <c r="G440" i="4"/>
  <c r="G441" i="4"/>
  <c r="G442" i="4"/>
  <c r="G443" i="4"/>
  <c r="G444" i="4"/>
  <c r="G445" i="4"/>
  <c r="G446" i="4"/>
  <c r="G448" i="4"/>
  <c r="G449" i="4"/>
  <c r="G450" i="4"/>
  <c r="G451" i="4"/>
  <c r="G452" i="4"/>
  <c r="G453" i="4"/>
  <c r="G454" i="4"/>
  <c r="G456" i="4"/>
  <c r="G457" i="4"/>
  <c r="G458" i="4"/>
  <c r="G459" i="4"/>
  <c r="G460" i="4"/>
  <c r="G461" i="4"/>
  <c r="G462" i="4"/>
  <c r="G464" i="4"/>
  <c r="G465" i="4"/>
  <c r="G466" i="4"/>
  <c r="G467" i="4"/>
  <c r="G468" i="4"/>
  <c r="G469" i="4"/>
  <c r="G470" i="4"/>
  <c r="G472" i="4"/>
  <c r="G473" i="4"/>
  <c r="G474" i="4"/>
  <c r="G475" i="4"/>
  <c r="G476" i="4"/>
  <c r="G477" i="4"/>
  <c r="G478" i="4"/>
  <c r="G480" i="4"/>
  <c r="G481" i="4"/>
  <c r="G482" i="4"/>
  <c r="G483" i="4"/>
  <c r="G484" i="4"/>
  <c r="G485" i="4"/>
  <c r="G486" i="4"/>
  <c r="G488" i="4"/>
  <c r="G489" i="4"/>
  <c r="G490" i="4"/>
  <c r="G491" i="4"/>
  <c r="G492" i="4"/>
  <c r="G493" i="4"/>
  <c r="G494" i="4"/>
  <c r="G496" i="4"/>
  <c r="G497" i="4"/>
  <c r="G498" i="4"/>
  <c r="G499" i="4"/>
  <c r="G500" i="4"/>
  <c r="G501" i="4"/>
  <c r="G502" i="4"/>
  <c r="G504" i="4"/>
  <c r="G505" i="4"/>
  <c r="G506" i="4"/>
  <c r="G507" i="4"/>
  <c r="G508" i="4"/>
  <c r="G509" i="4"/>
  <c r="G510" i="4"/>
  <c r="G512" i="4"/>
  <c r="G513" i="4"/>
  <c r="G514" i="4"/>
  <c r="G515" i="4"/>
  <c r="G516" i="4"/>
  <c r="G517" i="4"/>
  <c r="G518" i="4"/>
  <c r="G520" i="4"/>
  <c r="G521" i="4"/>
  <c r="G522" i="4"/>
  <c r="G523" i="4"/>
  <c r="G524" i="4"/>
  <c r="G525" i="4"/>
  <c r="G526" i="4"/>
  <c r="G528" i="4"/>
  <c r="G529" i="4"/>
  <c r="G530" i="4"/>
  <c r="G531" i="4"/>
  <c r="G532" i="4"/>
  <c r="G533" i="4"/>
  <c r="G534" i="4"/>
  <c r="G536" i="4"/>
  <c r="G537" i="4"/>
  <c r="G538" i="4"/>
  <c r="G539" i="4"/>
  <c r="G540" i="4"/>
  <c r="G541" i="4"/>
  <c r="G542" i="4"/>
  <c r="G544" i="4"/>
  <c r="G545" i="4"/>
  <c r="G546" i="4"/>
  <c r="G547" i="4"/>
  <c r="G548" i="4"/>
  <c r="G549" i="4"/>
  <c r="G550" i="4"/>
  <c r="G552" i="4"/>
  <c r="G553" i="4"/>
  <c r="G554" i="4"/>
  <c r="G555" i="4"/>
  <c r="G556" i="4"/>
  <c r="G557" i="4"/>
  <c r="G558" i="4"/>
  <c r="G560" i="4"/>
  <c r="G561" i="4"/>
  <c r="G562" i="4"/>
  <c r="G563" i="4"/>
  <c r="G564" i="4"/>
  <c r="G565" i="4"/>
  <c r="G566" i="4"/>
  <c r="G568" i="4"/>
  <c r="G569" i="4"/>
  <c r="G570" i="4"/>
  <c r="G571" i="4"/>
  <c r="G572" i="4"/>
  <c r="G573" i="4"/>
  <c r="G574" i="4"/>
  <c r="G576" i="4"/>
  <c r="G577" i="4"/>
  <c r="G578" i="4"/>
  <c r="G579" i="4"/>
  <c r="G580" i="4"/>
  <c r="G581" i="4"/>
  <c r="G582" i="4"/>
  <c r="G584" i="4"/>
  <c r="G585" i="4"/>
  <c r="G586" i="4"/>
  <c r="G587" i="4"/>
  <c r="G588" i="4"/>
  <c r="G589" i="4"/>
  <c r="G590" i="4"/>
  <c r="G592" i="4"/>
  <c r="G593" i="4"/>
  <c r="G594" i="4"/>
  <c r="G595" i="4"/>
  <c r="G596" i="4"/>
  <c r="G597" i="4"/>
  <c r="G598" i="4"/>
  <c r="G600" i="4"/>
  <c r="G601" i="4"/>
  <c r="G602" i="4"/>
  <c r="G603" i="4"/>
  <c r="G604" i="4"/>
  <c r="G605" i="4"/>
  <c r="G606" i="4"/>
  <c r="G608" i="4"/>
  <c r="G609" i="4"/>
  <c r="G610" i="4"/>
  <c r="G611" i="4"/>
  <c r="G612" i="4"/>
  <c r="G613" i="4"/>
  <c r="G614" i="4"/>
  <c r="G616" i="4"/>
  <c r="G617" i="4"/>
  <c r="G618" i="4"/>
  <c r="G619" i="4"/>
  <c r="G620" i="4"/>
  <c r="G621" i="4"/>
  <c r="G622" i="4"/>
  <c r="G624" i="4"/>
  <c r="G625" i="4"/>
  <c r="G626" i="4"/>
  <c r="G627" i="4"/>
  <c r="G628" i="4"/>
  <c r="G629" i="4"/>
  <c r="G630" i="4"/>
  <c r="G632" i="4"/>
  <c r="G633" i="4"/>
  <c r="G634" i="4"/>
  <c r="G635" i="4"/>
  <c r="G636" i="4"/>
  <c r="G637" i="4"/>
  <c r="G638" i="4"/>
  <c r="G640" i="4"/>
  <c r="G641" i="4"/>
  <c r="G642" i="4"/>
  <c r="G643" i="4"/>
  <c r="G644" i="4"/>
  <c r="G645" i="4"/>
  <c r="G646" i="4"/>
  <c r="G648" i="4"/>
  <c r="G649" i="4"/>
  <c r="G650" i="4"/>
  <c r="G651" i="4"/>
  <c r="G652" i="4"/>
  <c r="G653" i="4"/>
  <c r="G654" i="4"/>
  <c r="G656" i="4"/>
  <c r="G657" i="4"/>
  <c r="G658" i="4"/>
  <c r="G659" i="4"/>
  <c r="G660" i="4"/>
  <c r="G661" i="4"/>
  <c r="G662" i="4"/>
  <c r="G664" i="4"/>
  <c r="G665" i="4"/>
  <c r="G666" i="4"/>
  <c r="G667" i="4"/>
  <c r="G668" i="4"/>
  <c r="G669" i="4"/>
  <c r="G670" i="4"/>
  <c r="G672" i="4"/>
  <c r="G673" i="4"/>
  <c r="G674" i="4"/>
  <c r="G675" i="4"/>
  <c r="G676" i="4"/>
  <c r="G677" i="4"/>
  <c r="G678" i="4"/>
  <c r="G680" i="4"/>
  <c r="G681" i="4"/>
  <c r="G682" i="4"/>
  <c r="G683" i="4"/>
  <c r="G684" i="4"/>
  <c r="G685" i="4"/>
  <c r="G686" i="4"/>
  <c r="G688" i="4"/>
  <c r="G689" i="4"/>
  <c r="G690" i="4"/>
  <c r="G691" i="4"/>
  <c r="G692" i="4"/>
  <c r="G693" i="4"/>
  <c r="G694" i="4"/>
  <c r="G696" i="4"/>
  <c r="G697" i="4"/>
  <c r="G698" i="4"/>
  <c r="G699" i="4"/>
  <c r="G700" i="4"/>
  <c r="G701" i="4"/>
  <c r="G702" i="4"/>
  <c r="G704" i="4"/>
  <c r="G705" i="4"/>
  <c r="G706" i="4"/>
  <c r="G707" i="4"/>
  <c r="G708" i="4"/>
  <c r="G709" i="4"/>
  <c r="G710" i="4"/>
  <c r="G712" i="4"/>
  <c r="G713" i="4"/>
  <c r="G714" i="4"/>
  <c r="G715" i="4"/>
  <c r="G716" i="4"/>
  <c r="G717" i="4"/>
  <c r="G718" i="4"/>
  <c r="G720" i="4"/>
  <c r="G721" i="4"/>
  <c r="G722" i="4"/>
  <c r="G723" i="4"/>
  <c r="G724" i="4"/>
  <c r="G725" i="4"/>
  <c r="G726" i="4"/>
  <c r="G728" i="4"/>
  <c r="G729" i="4"/>
  <c r="G730" i="4"/>
  <c r="G731" i="4"/>
  <c r="G732" i="4"/>
  <c r="G733" i="4"/>
  <c r="G734" i="4"/>
  <c r="G736" i="4"/>
  <c r="G737" i="4"/>
  <c r="G738" i="4"/>
  <c r="G739" i="4"/>
  <c r="G740" i="4"/>
  <c r="G741" i="4"/>
  <c r="G742" i="4"/>
  <c r="G744" i="4"/>
  <c r="G745" i="4"/>
  <c r="G746" i="4"/>
  <c r="G747" i="4"/>
  <c r="G748" i="4"/>
  <c r="G749" i="4"/>
  <c r="G750" i="4"/>
  <c r="G752" i="4"/>
  <c r="G753" i="4"/>
  <c r="G754" i="4"/>
  <c r="G755" i="4"/>
  <c r="G756" i="4"/>
  <c r="G757" i="4"/>
  <c r="G758" i="4"/>
  <c r="G760" i="4"/>
  <c r="G761" i="4"/>
  <c r="G762" i="4"/>
  <c r="G763" i="4"/>
  <c r="G764" i="4"/>
  <c r="G765" i="4"/>
  <c r="G766" i="4"/>
  <c r="G768" i="4"/>
  <c r="G769" i="4"/>
  <c r="G770" i="4"/>
  <c r="G771" i="4"/>
  <c r="G772" i="4"/>
  <c r="G773" i="4"/>
  <c r="G774" i="4"/>
  <c r="G776" i="4"/>
  <c r="G777" i="4"/>
  <c r="G778" i="4"/>
  <c r="G779" i="4"/>
  <c r="G780" i="4"/>
  <c r="G781" i="4"/>
  <c r="G782" i="4"/>
  <c r="G784" i="4"/>
  <c r="G785" i="4"/>
  <c r="G786" i="4"/>
  <c r="G787" i="4"/>
  <c r="G788" i="4"/>
  <c r="G789" i="4"/>
  <c r="G790" i="4"/>
  <c r="G792" i="4"/>
  <c r="G793" i="4"/>
  <c r="G794" i="4"/>
  <c r="G795" i="4"/>
  <c r="G796" i="4"/>
  <c r="G797" i="4"/>
  <c r="G798" i="4"/>
  <c r="G800" i="4"/>
  <c r="G801" i="4"/>
  <c r="G802" i="4"/>
  <c r="G803" i="4"/>
  <c r="G804" i="4"/>
  <c r="G805" i="4"/>
  <c r="G806" i="4"/>
  <c r="G808" i="4"/>
  <c r="G809" i="4"/>
  <c r="G810" i="4"/>
  <c r="G811" i="4"/>
  <c r="G812" i="4"/>
  <c r="G813" i="4"/>
  <c r="G814" i="4"/>
  <c r="G816" i="4"/>
  <c r="G817" i="4"/>
  <c r="G818" i="4"/>
  <c r="G819" i="4"/>
  <c r="G820" i="4"/>
  <c r="G821" i="4"/>
  <c r="G822" i="4"/>
  <c r="G824" i="4"/>
  <c r="G825" i="4"/>
  <c r="G826" i="4"/>
  <c r="G827" i="4"/>
  <c r="G828" i="4"/>
  <c r="G829" i="4"/>
  <c r="G830" i="4"/>
  <c r="G832" i="4"/>
  <c r="G833" i="4"/>
  <c r="G834" i="4"/>
  <c r="G835" i="4"/>
  <c r="G836" i="4"/>
  <c r="G837" i="4"/>
  <c r="G838" i="4"/>
  <c r="G840" i="4"/>
  <c r="G841" i="4"/>
  <c r="G842" i="4"/>
  <c r="G843" i="4"/>
  <c r="G844" i="4"/>
  <c r="G845" i="4"/>
  <c r="G846" i="4"/>
  <c r="G848" i="4"/>
  <c r="G849" i="4"/>
  <c r="G850" i="4"/>
  <c r="G851" i="4"/>
  <c r="G852" i="4"/>
  <c r="G853" i="4"/>
  <c r="G854" i="4"/>
  <c r="G856" i="4"/>
  <c r="G857" i="4"/>
  <c r="G858" i="4"/>
  <c r="G859" i="4"/>
  <c r="G860" i="4"/>
  <c r="G861" i="4"/>
  <c r="G862" i="4"/>
  <c r="G864" i="4"/>
  <c r="G865" i="4"/>
  <c r="G866" i="4"/>
  <c r="G867" i="4"/>
  <c r="G868" i="4"/>
  <c r="G869" i="4"/>
  <c r="G870" i="4"/>
  <c r="G872" i="4"/>
  <c r="G873" i="4"/>
  <c r="G874" i="4"/>
  <c r="G875" i="4"/>
  <c r="G876" i="4"/>
  <c r="G877" i="4"/>
  <c r="G878" i="4"/>
  <c r="G880" i="4"/>
  <c r="G881" i="4"/>
  <c r="G882" i="4"/>
  <c r="G883" i="4"/>
  <c r="G884" i="4"/>
  <c r="G885" i="4"/>
  <c r="G886" i="4"/>
  <c r="G888" i="4"/>
  <c r="G889" i="4"/>
  <c r="G890" i="4"/>
  <c r="G891" i="4"/>
  <c r="G892" i="4"/>
  <c r="G893" i="4"/>
  <c r="G894" i="4"/>
  <c r="G896" i="4"/>
  <c r="G897" i="4"/>
  <c r="G898" i="4"/>
  <c r="G899" i="4"/>
  <c r="G900" i="4"/>
  <c r="G901" i="4"/>
  <c r="G902" i="4"/>
  <c r="G904" i="4"/>
  <c r="G905" i="4"/>
  <c r="G906" i="4"/>
  <c r="G907" i="4"/>
  <c r="G908" i="4"/>
  <c r="G909" i="4"/>
  <c r="G910" i="4"/>
  <c r="G912" i="4"/>
  <c r="G913" i="4"/>
  <c r="G914" i="4"/>
  <c r="G915" i="4"/>
  <c r="G916" i="4"/>
  <c r="G917" i="4"/>
  <c r="G918" i="4"/>
  <c r="G920" i="4"/>
  <c r="G921" i="4"/>
  <c r="G922" i="4"/>
  <c r="G923" i="4"/>
  <c r="G924" i="4"/>
  <c r="G925" i="4"/>
  <c r="G926" i="4"/>
  <c r="G928" i="4"/>
  <c r="G929" i="4"/>
  <c r="G930" i="4"/>
  <c r="G931" i="4"/>
  <c r="G932" i="4"/>
  <c r="G933" i="4"/>
  <c r="G934" i="4"/>
  <c r="G936" i="4"/>
  <c r="G937" i="4"/>
  <c r="G938" i="4"/>
  <c r="G939" i="4"/>
  <c r="G940" i="4"/>
  <c r="G941" i="4"/>
  <c r="G942" i="4"/>
  <c r="G944" i="4"/>
  <c r="G945" i="4"/>
  <c r="G946" i="4"/>
  <c r="G947" i="4"/>
  <c r="G948" i="4"/>
  <c r="G949" i="4"/>
  <c r="G950" i="4"/>
  <c r="G952" i="4"/>
  <c r="G953" i="4"/>
  <c r="G954" i="4"/>
  <c r="G955" i="4"/>
  <c r="G956" i="4"/>
  <c r="G957" i="4"/>
  <c r="G958" i="4"/>
  <c r="G960" i="4"/>
  <c r="G961" i="4"/>
  <c r="G962" i="4"/>
  <c r="G963" i="4"/>
  <c r="G964" i="4"/>
  <c r="G965" i="4"/>
  <c r="G966" i="4"/>
  <c r="G968" i="4"/>
  <c r="G969" i="4"/>
  <c r="G970" i="4"/>
  <c r="G971" i="4"/>
  <c r="G972" i="4"/>
  <c r="G973" i="4"/>
  <c r="G974" i="4"/>
  <c r="G976" i="4"/>
  <c r="G977" i="4"/>
  <c r="G978" i="4"/>
  <c r="G979" i="4"/>
  <c r="G980" i="4"/>
  <c r="G981" i="4"/>
  <c r="G982" i="4"/>
  <c r="G984" i="4"/>
  <c r="G985" i="4"/>
  <c r="G986" i="4"/>
  <c r="G987" i="4"/>
  <c r="G988" i="4"/>
  <c r="G989" i="4"/>
  <c r="G990" i="4"/>
  <c r="G992" i="4"/>
  <c r="G993" i="4"/>
  <c r="G994" i="4"/>
  <c r="G995" i="4"/>
  <c r="G996" i="4"/>
  <c r="G997" i="4"/>
  <c r="G998" i="4"/>
  <c r="G1000" i="4"/>
  <c r="G1001" i="4"/>
  <c r="G1002" i="4"/>
  <c r="G1003" i="4"/>
  <c r="G1004" i="4"/>
  <c r="G1005" i="4"/>
  <c r="G1006" i="4"/>
  <c r="G1008" i="4"/>
  <c r="G1009" i="4"/>
  <c r="G1010" i="4"/>
  <c r="G1011" i="4"/>
  <c r="G1012" i="4"/>
  <c r="G1013" i="4"/>
  <c r="G1014" i="4"/>
  <c r="G1016" i="4"/>
  <c r="G1017" i="4"/>
  <c r="G1018" i="4"/>
  <c r="G1019" i="4"/>
  <c r="G1020" i="4"/>
  <c r="G1021" i="4"/>
  <c r="G1022" i="4"/>
  <c r="G1024" i="4"/>
  <c r="G1025" i="4"/>
  <c r="G1026" i="4"/>
  <c r="G1027" i="4"/>
  <c r="G1028" i="4"/>
  <c r="G1029" i="4"/>
  <c r="G1030" i="4"/>
  <c r="G1032" i="4"/>
  <c r="G1033" i="4"/>
  <c r="G1034" i="4"/>
  <c r="G1035" i="4"/>
  <c r="G1036" i="4"/>
  <c r="G1037" i="4"/>
  <c r="G1038" i="4"/>
  <c r="G1040" i="4"/>
  <c r="G1041" i="4"/>
  <c r="G1042" i="4"/>
  <c r="G1043" i="4"/>
  <c r="G1044" i="4"/>
  <c r="G1045" i="4"/>
  <c r="G1046" i="4"/>
  <c r="G1048" i="4"/>
  <c r="G1049" i="4"/>
  <c r="G1050" i="4"/>
  <c r="G1051" i="4"/>
  <c r="G1052" i="4"/>
  <c r="G1053" i="4"/>
  <c r="G1054" i="4"/>
  <c r="G1056" i="4"/>
  <c r="G1057" i="4"/>
  <c r="G1058" i="4"/>
  <c r="G1059" i="4"/>
  <c r="G1060" i="4"/>
  <c r="G1061" i="4"/>
  <c r="G1062" i="4"/>
  <c r="G1064" i="4"/>
  <c r="G1065" i="4"/>
  <c r="G1066" i="4"/>
  <c r="G1067" i="4"/>
  <c r="G1068" i="4"/>
  <c r="G1069" i="4"/>
  <c r="G1070" i="4"/>
  <c r="G1072" i="4"/>
  <c r="G1073" i="4"/>
  <c r="G1074" i="4"/>
  <c r="G1075" i="4"/>
  <c r="G1076" i="4"/>
  <c r="G1077" i="4"/>
  <c r="G1078" i="4"/>
  <c r="G1080" i="4"/>
  <c r="G1081" i="4"/>
  <c r="G1082" i="4"/>
  <c r="G1083" i="4"/>
  <c r="G1084" i="4"/>
  <c r="G1085" i="4"/>
  <c r="G1086" i="4"/>
  <c r="G1088" i="4"/>
  <c r="G1089" i="4"/>
  <c r="G1090" i="4"/>
  <c r="G1091" i="4"/>
  <c r="G1092" i="4"/>
  <c r="G1093" i="4"/>
  <c r="G1094" i="4"/>
  <c r="G1096" i="4"/>
  <c r="G1097" i="4"/>
  <c r="G1098" i="4"/>
  <c r="G1099" i="4"/>
  <c r="G1100" i="4"/>
  <c r="G1101" i="4"/>
  <c r="G1102" i="4"/>
  <c r="G1104" i="4"/>
  <c r="G1105" i="4"/>
  <c r="G1106" i="4"/>
  <c r="G1107" i="4"/>
  <c r="G1108" i="4"/>
  <c r="G1109" i="4"/>
  <c r="G1110" i="4"/>
  <c r="G1112" i="4"/>
  <c r="G1113" i="4"/>
  <c r="G1114" i="4"/>
  <c r="G1115" i="4"/>
  <c r="G1116" i="4"/>
  <c r="G1117" i="4"/>
  <c r="G1118" i="4"/>
  <c r="G1120" i="4"/>
  <c r="G1121" i="4"/>
  <c r="G1122" i="4"/>
  <c r="G1123" i="4"/>
  <c r="G1124" i="4"/>
  <c r="G1125" i="4"/>
  <c r="G1126" i="4"/>
  <c r="G1128" i="4"/>
  <c r="G1129" i="4"/>
  <c r="G1130" i="4"/>
  <c r="G1131" i="4"/>
  <c r="G1132" i="4"/>
  <c r="G1133" i="4"/>
  <c r="G1134" i="4"/>
  <c r="G1136" i="4"/>
  <c r="G1137" i="4"/>
  <c r="G1138" i="4"/>
  <c r="G1139" i="4"/>
  <c r="G1140" i="4"/>
  <c r="G1141" i="4"/>
  <c r="G1142" i="4"/>
  <c r="G1144" i="4"/>
  <c r="G1145" i="4"/>
  <c r="G1146" i="4"/>
  <c r="G1147" i="4"/>
  <c r="G1148" i="4"/>
  <c r="G1149" i="4"/>
  <c r="G1150" i="4"/>
  <c r="G1152" i="4"/>
  <c r="G1153" i="4"/>
  <c r="G1154" i="4"/>
  <c r="G1155" i="4"/>
  <c r="G1156" i="4"/>
  <c r="G1157" i="4"/>
  <c r="G1158" i="4"/>
  <c r="G1160" i="4"/>
  <c r="G1161" i="4"/>
  <c r="G1162" i="4"/>
  <c r="G1163" i="4"/>
  <c r="G1164" i="4"/>
  <c r="G1165" i="4"/>
  <c r="G1166" i="4"/>
  <c r="G1168" i="4"/>
  <c r="G1169" i="4"/>
  <c r="G1170" i="4"/>
  <c r="G1171" i="4"/>
  <c r="G1172" i="4"/>
  <c r="G1173" i="4"/>
  <c r="G1174" i="4"/>
  <c r="G1176" i="4"/>
  <c r="G1177" i="4"/>
  <c r="G1178" i="4"/>
  <c r="G1179" i="4"/>
  <c r="G1180" i="4"/>
  <c r="G1181" i="4"/>
  <c r="G1182" i="4"/>
  <c r="G1184" i="4"/>
  <c r="G1185" i="4"/>
  <c r="G1186" i="4"/>
  <c r="G1187" i="4"/>
  <c r="G1188" i="4"/>
  <c r="G1189" i="4"/>
  <c r="G1190" i="4"/>
  <c r="G1192" i="4"/>
  <c r="G1193" i="4"/>
  <c r="G1194" i="4"/>
  <c r="G1195" i="4"/>
  <c r="G1196" i="4"/>
  <c r="G1197" i="4"/>
  <c r="G1198" i="4"/>
  <c r="G1200" i="4"/>
  <c r="G1201" i="4"/>
  <c r="G1202" i="4"/>
  <c r="G1203" i="4"/>
  <c r="G1204" i="4"/>
  <c r="G1205" i="4"/>
  <c r="G1206" i="4"/>
  <c r="G1208" i="4"/>
  <c r="G1209" i="4"/>
  <c r="G1210" i="4"/>
  <c r="G1211" i="4"/>
  <c r="G1212" i="4"/>
  <c r="G1213" i="4"/>
  <c r="G1214" i="4"/>
  <c r="G1216" i="4"/>
  <c r="G1217" i="4"/>
  <c r="G1218" i="4"/>
  <c r="G1219" i="4"/>
  <c r="G1220" i="4"/>
  <c r="G1221" i="4"/>
  <c r="G1222" i="4"/>
  <c r="G1224" i="4"/>
  <c r="G1225" i="4"/>
  <c r="G1226" i="4"/>
  <c r="G1227" i="4"/>
  <c r="G1228" i="4"/>
  <c r="G1229" i="4"/>
  <c r="G1230" i="4"/>
  <c r="G1232" i="4"/>
  <c r="G1233" i="4"/>
  <c r="G1234" i="4"/>
  <c r="G1235" i="4"/>
  <c r="G1236" i="4"/>
  <c r="G1237" i="4"/>
  <c r="G1238" i="4"/>
  <c r="G1240" i="4"/>
  <c r="G1241" i="4"/>
  <c r="G1242" i="4"/>
  <c r="G1243" i="4"/>
  <c r="G1244" i="4"/>
  <c r="G1245" i="4"/>
  <c r="G1246" i="4"/>
  <c r="G1248" i="4"/>
  <c r="G1249" i="4"/>
  <c r="G1250" i="4"/>
  <c r="G1251" i="4"/>
  <c r="G1252" i="4"/>
  <c r="G1253" i="4"/>
  <c r="G1254" i="4"/>
  <c r="G1256" i="4"/>
  <c r="G1257" i="4"/>
  <c r="G1258" i="4"/>
  <c r="G1259" i="4"/>
  <c r="G1260" i="4"/>
  <c r="G1261" i="4"/>
  <c r="G1262" i="4"/>
  <c r="G1264" i="4"/>
  <c r="G1265" i="4"/>
  <c r="G1266" i="4"/>
  <c r="G1267" i="4"/>
  <c r="G1268" i="4"/>
  <c r="G1269" i="4"/>
  <c r="G1270" i="4"/>
  <c r="G1272" i="4"/>
  <c r="G1273" i="4"/>
  <c r="G1274" i="4"/>
  <c r="G1275" i="4"/>
  <c r="G1276" i="4"/>
  <c r="G1277" i="4"/>
  <c r="G1278" i="4"/>
  <c r="G1280" i="4"/>
  <c r="G1281" i="4"/>
  <c r="G1282" i="4"/>
  <c r="G1283" i="4"/>
  <c r="G1284" i="4"/>
  <c r="G1285" i="4"/>
  <c r="G1286" i="4"/>
  <c r="G1288" i="4"/>
  <c r="G1289" i="4"/>
  <c r="G1290" i="4"/>
  <c r="G1291" i="4"/>
  <c r="G1292" i="4"/>
  <c r="G1293" i="4"/>
  <c r="G1294" i="4"/>
  <c r="G1296" i="4"/>
  <c r="G1297" i="4"/>
  <c r="G1298" i="4"/>
  <c r="G1299" i="4"/>
  <c r="G1300" i="4"/>
  <c r="G1301" i="4"/>
  <c r="G1302" i="4"/>
  <c r="G1304" i="4"/>
  <c r="G1305" i="4"/>
  <c r="G1306" i="4"/>
  <c r="G1307" i="4"/>
  <c r="G1308" i="4"/>
  <c r="G1309" i="4"/>
  <c r="G1310" i="4"/>
  <c r="G1312" i="4"/>
  <c r="G1313" i="4"/>
  <c r="G1314" i="4"/>
  <c r="G1315" i="4"/>
  <c r="G1316" i="4"/>
  <c r="G1317" i="4"/>
  <c r="G1318" i="4"/>
  <c r="G1320" i="4"/>
  <c r="G1321" i="4"/>
  <c r="G1322" i="4"/>
  <c r="G1323" i="4"/>
  <c r="G1324" i="4"/>
  <c r="G1325" i="4"/>
  <c r="G1326" i="4"/>
  <c r="G1328" i="4"/>
  <c r="G1329" i="4"/>
  <c r="G1330" i="4"/>
  <c r="G1331" i="4"/>
  <c r="G1332" i="4"/>
  <c r="G1333" i="4"/>
  <c r="G1334" i="4"/>
  <c r="G1336" i="4"/>
  <c r="G1337" i="4"/>
  <c r="G1338" i="4"/>
  <c r="G1339" i="4"/>
  <c r="G1340" i="4"/>
  <c r="G1341" i="4"/>
  <c r="G1342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L1653" i="4" s="1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L1831" i="4" s="1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L2064" i="4" s="1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L2266" i="4" s="1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H34" i="4"/>
  <c r="H36" i="4"/>
  <c r="H37" i="4"/>
  <c r="H39" i="4"/>
  <c r="H40" i="4"/>
  <c r="H41" i="4"/>
  <c r="H42" i="4"/>
  <c r="H44" i="4"/>
  <c r="H45" i="4"/>
  <c r="H47" i="4"/>
  <c r="H48" i="4"/>
  <c r="H49" i="4"/>
  <c r="H50" i="4"/>
  <c r="H52" i="4"/>
  <c r="H53" i="4"/>
  <c r="H55" i="4"/>
  <c r="H56" i="4"/>
  <c r="H57" i="4"/>
  <c r="H58" i="4"/>
  <c r="H60" i="4"/>
  <c r="H61" i="4"/>
  <c r="H63" i="4"/>
  <c r="H64" i="4"/>
  <c r="H65" i="4"/>
  <c r="H66" i="4"/>
  <c r="H68" i="4"/>
  <c r="H69" i="4"/>
  <c r="H71" i="4"/>
  <c r="H72" i="4"/>
  <c r="H73" i="4"/>
  <c r="H74" i="4"/>
  <c r="H76" i="4"/>
  <c r="H77" i="4"/>
  <c r="H79" i="4"/>
  <c r="H80" i="4"/>
  <c r="H81" i="4"/>
  <c r="H82" i="4"/>
  <c r="H84" i="4"/>
  <c r="H85" i="4"/>
  <c r="H87" i="4"/>
  <c r="H88" i="4"/>
  <c r="H89" i="4"/>
  <c r="H90" i="4"/>
  <c r="H92" i="4"/>
  <c r="H93" i="4"/>
  <c r="H95" i="4"/>
  <c r="H96" i="4"/>
  <c r="H97" i="4"/>
  <c r="H98" i="4"/>
  <c r="H100" i="4"/>
  <c r="H101" i="4"/>
  <c r="H103" i="4"/>
  <c r="H104" i="4"/>
  <c r="H105" i="4"/>
  <c r="H106" i="4"/>
  <c r="H108" i="4"/>
  <c r="H109" i="4"/>
  <c r="H111" i="4"/>
  <c r="H112" i="4"/>
  <c r="H113" i="4"/>
  <c r="H114" i="4"/>
  <c r="H116" i="4"/>
  <c r="H117" i="4"/>
  <c r="H119" i="4"/>
  <c r="H120" i="4"/>
  <c r="H121" i="4"/>
  <c r="H122" i="4"/>
  <c r="H124" i="4"/>
  <c r="H125" i="4"/>
  <c r="H127" i="4"/>
  <c r="H128" i="4"/>
  <c r="H129" i="4"/>
  <c r="H130" i="4"/>
  <c r="H132" i="4"/>
  <c r="H133" i="4"/>
  <c r="H135" i="4"/>
  <c r="H136" i="4"/>
  <c r="H137" i="4"/>
  <c r="H138" i="4"/>
  <c r="H140" i="4"/>
  <c r="H141" i="4"/>
  <c r="H143" i="4"/>
  <c r="H144" i="4"/>
  <c r="H145" i="4"/>
  <c r="H146" i="4"/>
  <c r="H148" i="4"/>
  <c r="H149" i="4"/>
  <c r="H151" i="4"/>
  <c r="H152" i="4"/>
  <c r="H153" i="4"/>
  <c r="H154" i="4"/>
  <c r="H156" i="4"/>
  <c r="H157" i="4"/>
  <c r="H159" i="4"/>
  <c r="H160" i="4"/>
  <c r="H161" i="4"/>
  <c r="H162" i="4"/>
  <c r="H164" i="4"/>
  <c r="H165" i="4"/>
  <c r="H167" i="4"/>
  <c r="H168" i="4"/>
  <c r="H169" i="4"/>
  <c r="H170" i="4"/>
  <c r="H172" i="4"/>
  <c r="H173" i="4"/>
  <c r="H175" i="4"/>
  <c r="H176" i="4"/>
  <c r="H177" i="4"/>
  <c r="H178" i="4"/>
  <c r="H180" i="4"/>
  <c r="H181" i="4"/>
  <c r="H183" i="4"/>
  <c r="H184" i="4"/>
  <c r="H185" i="4"/>
  <c r="H186" i="4"/>
  <c r="H188" i="4"/>
  <c r="H189" i="4"/>
  <c r="H191" i="4"/>
  <c r="H192" i="4"/>
  <c r="H193" i="4"/>
  <c r="H194" i="4"/>
  <c r="H196" i="4"/>
  <c r="H197" i="4"/>
  <c r="H199" i="4"/>
  <c r="H200" i="4"/>
  <c r="H201" i="4"/>
  <c r="H202" i="4"/>
  <c r="H204" i="4"/>
  <c r="H205" i="4"/>
  <c r="H207" i="4"/>
  <c r="H208" i="4"/>
  <c r="H209" i="4"/>
  <c r="H210" i="4"/>
  <c r="H212" i="4"/>
  <c r="H213" i="4"/>
  <c r="H215" i="4"/>
  <c r="H216" i="4"/>
  <c r="H217" i="4"/>
  <c r="H218" i="4"/>
  <c r="H220" i="4"/>
  <c r="H221" i="4"/>
  <c r="H223" i="4"/>
  <c r="H224" i="4"/>
  <c r="H225" i="4"/>
  <c r="H226" i="4"/>
  <c r="H228" i="4"/>
  <c r="H229" i="4"/>
  <c r="H231" i="4"/>
  <c r="H232" i="4"/>
  <c r="H233" i="4"/>
  <c r="H234" i="4"/>
  <c r="H236" i="4"/>
  <c r="H237" i="4"/>
  <c r="H239" i="4"/>
  <c r="H240" i="4"/>
  <c r="H241" i="4"/>
  <c r="H242" i="4"/>
  <c r="H244" i="4"/>
  <c r="H245" i="4"/>
  <c r="H247" i="4"/>
  <c r="H248" i="4"/>
  <c r="H249" i="4"/>
  <c r="H250" i="4"/>
  <c r="H252" i="4"/>
  <c r="H253" i="4"/>
  <c r="H255" i="4"/>
  <c r="H256" i="4"/>
  <c r="H257" i="4"/>
  <c r="H258" i="4"/>
  <c r="H260" i="4"/>
  <c r="H261" i="4"/>
  <c r="H263" i="4"/>
  <c r="H264" i="4"/>
  <c r="H265" i="4"/>
  <c r="H266" i="4"/>
  <c r="H268" i="4"/>
  <c r="H269" i="4"/>
  <c r="H271" i="4"/>
  <c r="H272" i="4"/>
  <c r="H273" i="4"/>
  <c r="H274" i="4"/>
  <c r="H276" i="4"/>
  <c r="H277" i="4"/>
  <c r="H279" i="4"/>
  <c r="H280" i="4"/>
  <c r="H281" i="4"/>
  <c r="H282" i="4"/>
  <c r="H284" i="4"/>
  <c r="H285" i="4"/>
  <c r="H287" i="4"/>
  <c r="H288" i="4"/>
  <c r="H289" i="4"/>
  <c r="H290" i="4"/>
  <c r="H292" i="4"/>
  <c r="H293" i="4"/>
  <c r="H295" i="4"/>
  <c r="H296" i="4"/>
  <c r="H297" i="4"/>
  <c r="H298" i="4"/>
  <c r="H300" i="4"/>
  <c r="H301" i="4"/>
  <c r="H303" i="4"/>
  <c r="H304" i="4"/>
  <c r="H305" i="4"/>
  <c r="H306" i="4"/>
  <c r="H308" i="4"/>
  <c r="H309" i="4"/>
  <c r="H311" i="4"/>
  <c r="H312" i="4"/>
  <c r="H313" i="4"/>
  <c r="H314" i="4"/>
  <c r="H316" i="4"/>
  <c r="H317" i="4"/>
  <c r="H319" i="4"/>
  <c r="H320" i="4"/>
  <c r="H321" i="4"/>
  <c r="H322" i="4"/>
  <c r="H324" i="4"/>
  <c r="H325" i="4"/>
  <c r="H327" i="4"/>
  <c r="H328" i="4"/>
  <c r="H329" i="4"/>
  <c r="H330" i="4"/>
  <c r="H332" i="4"/>
  <c r="H333" i="4"/>
  <c r="H335" i="4"/>
  <c r="H336" i="4"/>
  <c r="H337" i="4"/>
  <c r="H338" i="4"/>
  <c r="H340" i="4"/>
  <c r="H341" i="4"/>
  <c r="H343" i="4"/>
  <c r="H344" i="4"/>
  <c r="H345" i="4"/>
  <c r="H346" i="4"/>
  <c r="H348" i="4"/>
  <c r="H349" i="4"/>
  <c r="H351" i="4"/>
  <c r="H352" i="4"/>
  <c r="H353" i="4"/>
  <c r="H354" i="4"/>
  <c r="H356" i="4"/>
  <c r="H357" i="4"/>
  <c r="H359" i="4"/>
  <c r="H360" i="4"/>
  <c r="H361" i="4"/>
  <c r="H362" i="4"/>
  <c r="H364" i="4"/>
  <c r="H365" i="4"/>
  <c r="H367" i="4"/>
  <c r="H368" i="4"/>
  <c r="H369" i="4"/>
  <c r="H370" i="4"/>
  <c r="H372" i="4"/>
  <c r="H373" i="4"/>
  <c r="H375" i="4"/>
  <c r="H376" i="4"/>
  <c r="H377" i="4"/>
  <c r="H378" i="4"/>
  <c r="H380" i="4"/>
  <c r="H381" i="4"/>
  <c r="H383" i="4"/>
  <c r="H384" i="4"/>
  <c r="H385" i="4"/>
  <c r="H386" i="4"/>
  <c r="H388" i="4"/>
  <c r="H389" i="4"/>
  <c r="H391" i="4"/>
  <c r="H392" i="4"/>
  <c r="H393" i="4"/>
  <c r="H394" i="4"/>
  <c r="H396" i="4"/>
  <c r="H397" i="4"/>
  <c r="H399" i="4"/>
  <c r="H400" i="4"/>
  <c r="H401" i="4"/>
  <c r="H402" i="4"/>
  <c r="H404" i="4"/>
  <c r="H405" i="4"/>
  <c r="H407" i="4"/>
  <c r="H408" i="4"/>
  <c r="H409" i="4"/>
  <c r="H410" i="4"/>
  <c r="H412" i="4"/>
  <c r="H413" i="4"/>
  <c r="H415" i="4"/>
  <c r="H416" i="4"/>
  <c r="H417" i="4"/>
  <c r="H418" i="4"/>
  <c r="H420" i="4"/>
  <c r="H421" i="4"/>
  <c r="H423" i="4"/>
  <c r="H424" i="4"/>
  <c r="H425" i="4"/>
  <c r="H426" i="4"/>
  <c r="H428" i="4"/>
  <c r="H429" i="4"/>
  <c r="H431" i="4"/>
  <c r="H432" i="4"/>
  <c r="H433" i="4"/>
  <c r="H434" i="4"/>
  <c r="H436" i="4"/>
  <c r="H437" i="4"/>
  <c r="H439" i="4"/>
  <c r="H440" i="4"/>
  <c r="H441" i="4"/>
  <c r="H442" i="4"/>
  <c r="H444" i="4"/>
  <c r="H445" i="4"/>
  <c r="H447" i="4"/>
  <c r="H448" i="4"/>
  <c r="H449" i="4"/>
  <c r="H450" i="4"/>
  <c r="H452" i="4"/>
  <c r="H453" i="4"/>
  <c r="H455" i="4"/>
  <c r="H456" i="4"/>
  <c r="H457" i="4"/>
  <c r="H458" i="4"/>
  <c r="H460" i="4"/>
  <c r="H461" i="4"/>
  <c r="H463" i="4"/>
  <c r="H464" i="4"/>
  <c r="H465" i="4"/>
  <c r="H466" i="4"/>
  <c r="H468" i="4"/>
  <c r="H469" i="4"/>
  <c r="H471" i="4"/>
  <c r="H472" i="4"/>
  <c r="H473" i="4"/>
  <c r="H474" i="4"/>
  <c r="H476" i="4"/>
  <c r="H477" i="4"/>
  <c r="H479" i="4"/>
  <c r="H480" i="4"/>
  <c r="H481" i="4"/>
  <c r="H482" i="4"/>
  <c r="H484" i="4"/>
  <c r="H485" i="4"/>
  <c r="H487" i="4"/>
  <c r="H488" i="4"/>
  <c r="H489" i="4"/>
  <c r="H490" i="4"/>
  <c r="H492" i="4"/>
  <c r="H493" i="4"/>
  <c r="H495" i="4"/>
  <c r="H496" i="4"/>
  <c r="H497" i="4"/>
  <c r="H498" i="4"/>
  <c r="H500" i="4"/>
  <c r="H501" i="4"/>
  <c r="H503" i="4"/>
  <c r="H504" i="4"/>
  <c r="H505" i="4"/>
  <c r="H506" i="4"/>
  <c r="H508" i="4"/>
  <c r="H509" i="4"/>
  <c r="H511" i="4"/>
  <c r="H512" i="4"/>
  <c r="H513" i="4"/>
  <c r="H514" i="4"/>
  <c r="H516" i="4"/>
  <c r="H517" i="4"/>
  <c r="H519" i="4"/>
  <c r="H520" i="4"/>
  <c r="H521" i="4"/>
  <c r="H522" i="4"/>
  <c r="H524" i="4"/>
  <c r="H525" i="4"/>
  <c r="H527" i="4"/>
  <c r="H528" i="4"/>
  <c r="H529" i="4"/>
  <c r="H530" i="4"/>
  <c r="H532" i="4"/>
  <c r="H533" i="4"/>
  <c r="H535" i="4"/>
  <c r="H536" i="4"/>
  <c r="H537" i="4"/>
  <c r="H538" i="4"/>
  <c r="H540" i="4"/>
  <c r="H541" i="4"/>
  <c r="H543" i="4"/>
  <c r="H544" i="4"/>
  <c r="H545" i="4"/>
  <c r="H546" i="4"/>
  <c r="H548" i="4"/>
  <c r="H549" i="4"/>
  <c r="H551" i="4"/>
  <c r="H552" i="4"/>
  <c r="H553" i="4"/>
  <c r="H554" i="4"/>
  <c r="H556" i="4"/>
  <c r="H557" i="4"/>
  <c r="H559" i="4"/>
  <c r="H560" i="4"/>
  <c r="H561" i="4"/>
  <c r="H562" i="4"/>
  <c r="H564" i="4"/>
  <c r="H565" i="4"/>
  <c r="H567" i="4"/>
  <c r="H568" i="4"/>
  <c r="H569" i="4"/>
  <c r="H570" i="4"/>
  <c r="H572" i="4"/>
  <c r="H573" i="4"/>
  <c r="H575" i="4"/>
  <c r="H576" i="4"/>
  <c r="H577" i="4"/>
  <c r="H578" i="4"/>
  <c r="H580" i="4"/>
  <c r="H581" i="4"/>
  <c r="H583" i="4"/>
  <c r="H584" i="4"/>
  <c r="H585" i="4"/>
  <c r="H586" i="4"/>
  <c r="H588" i="4"/>
  <c r="H589" i="4"/>
  <c r="H591" i="4"/>
  <c r="H592" i="4"/>
  <c r="H593" i="4"/>
  <c r="H594" i="4"/>
  <c r="H596" i="4"/>
  <c r="H597" i="4"/>
  <c r="H599" i="4"/>
  <c r="H600" i="4"/>
  <c r="H601" i="4"/>
  <c r="H602" i="4"/>
  <c r="H604" i="4"/>
  <c r="H605" i="4"/>
  <c r="H607" i="4"/>
  <c r="H608" i="4"/>
  <c r="H609" i="4"/>
  <c r="H610" i="4"/>
  <c r="H612" i="4"/>
  <c r="H613" i="4"/>
  <c r="H615" i="4"/>
  <c r="H616" i="4"/>
  <c r="H617" i="4"/>
  <c r="H618" i="4"/>
  <c r="H620" i="4"/>
  <c r="H621" i="4"/>
  <c r="H623" i="4"/>
  <c r="H624" i="4"/>
  <c r="H625" i="4"/>
  <c r="H626" i="4"/>
  <c r="H628" i="4"/>
  <c r="H629" i="4"/>
  <c r="H631" i="4"/>
  <c r="H632" i="4"/>
  <c r="H633" i="4"/>
  <c r="H634" i="4"/>
  <c r="H636" i="4"/>
  <c r="H637" i="4"/>
  <c r="H639" i="4"/>
  <c r="H640" i="4"/>
  <c r="H641" i="4"/>
  <c r="H642" i="4"/>
  <c r="H644" i="4"/>
  <c r="H645" i="4"/>
  <c r="H647" i="4"/>
  <c r="H648" i="4"/>
  <c r="H649" i="4"/>
  <c r="H650" i="4"/>
  <c r="H651" i="4"/>
  <c r="H652" i="4"/>
  <c r="H653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H2003" i="4"/>
  <c r="H2004" i="4"/>
  <c r="H2005" i="4"/>
  <c r="H2006" i="4"/>
  <c r="H2007" i="4"/>
  <c r="H2008" i="4"/>
  <c r="H2009" i="4"/>
  <c r="H2010" i="4"/>
  <c r="H2011" i="4"/>
  <c r="H2012" i="4"/>
  <c r="H2013" i="4"/>
  <c r="H2014" i="4"/>
  <c r="H2015" i="4"/>
  <c r="H2016" i="4"/>
  <c r="H2017" i="4"/>
  <c r="H2018" i="4"/>
  <c r="H2019" i="4"/>
  <c r="H2020" i="4"/>
  <c r="H2021" i="4"/>
  <c r="H2022" i="4"/>
  <c r="H2023" i="4"/>
  <c r="H2024" i="4"/>
  <c r="H2025" i="4"/>
  <c r="H2026" i="4"/>
  <c r="H2027" i="4"/>
  <c r="H2028" i="4"/>
  <c r="H2029" i="4"/>
  <c r="H2030" i="4"/>
  <c r="H2031" i="4"/>
  <c r="H2032" i="4"/>
  <c r="H2033" i="4"/>
  <c r="H2034" i="4"/>
  <c r="H2035" i="4"/>
  <c r="H2036" i="4"/>
  <c r="H2037" i="4"/>
  <c r="H2038" i="4"/>
  <c r="H2039" i="4"/>
  <c r="H2040" i="4"/>
  <c r="H2041" i="4"/>
  <c r="H2042" i="4"/>
  <c r="H2043" i="4"/>
  <c r="H2044" i="4"/>
  <c r="H2045" i="4"/>
  <c r="H2046" i="4"/>
  <c r="H2047" i="4"/>
  <c r="H2048" i="4"/>
  <c r="H2049" i="4"/>
  <c r="H2050" i="4"/>
  <c r="H2051" i="4"/>
  <c r="H2052" i="4"/>
  <c r="H2053" i="4"/>
  <c r="H2054" i="4"/>
  <c r="H2055" i="4"/>
  <c r="H2056" i="4"/>
  <c r="H2057" i="4"/>
  <c r="H2058" i="4"/>
  <c r="H2059" i="4"/>
  <c r="H2060" i="4"/>
  <c r="H2061" i="4"/>
  <c r="H2062" i="4"/>
  <c r="H2063" i="4"/>
  <c r="H2064" i="4"/>
  <c r="H2065" i="4"/>
  <c r="H2066" i="4"/>
  <c r="H2067" i="4"/>
  <c r="H2068" i="4"/>
  <c r="H2069" i="4"/>
  <c r="H2070" i="4"/>
  <c r="H2071" i="4"/>
  <c r="H2072" i="4"/>
  <c r="H2073" i="4"/>
  <c r="H2074" i="4"/>
  <c r="H2075" i="4"/>
  <c r="H2076" i="4"/>
  <c r="H2077" i="4"/>
  <c r="H2078" i="4"/>
  <c r="H2079" i="4"/>
  <c r="H2080" i="4"/>
  <c r="H2081" i="4"/>
  <c r="H2082" i="4"/>
  <c r="H2083" i="4"/>
  <c r="H2084" i="4"/>
  <c r="H2085" i="4"/>
  <c r="H2086" i="4"/>
  <c r="H2087" i="4"/>
  <c r="H2088" i="4"/>
  <c r="H2089" i="4"/>
  <c r="H2090" i="4"/>
  <c r="H2091" i="4"/>
  <c r="H2092" i="4"/>
  <c r="H2093" i="4"/>
  <c r="H2094" i="4"/>
  <c r="H2095" i="4"/>
  <c r="H2096" i="4"/>
  <c r="H2097" i="4"/>
  <c r="H2098" i="4"/>
  <c r="H2099" i="4"/>
  <c r="H2100" i="4"/>
  <c r="H2101" i="4"/>
  <c r="H2102" i="4"/>
  <c r="H2103" i="4"/>
  <c r="H2104" i="4"/>
  <c r="H2105" i="4"/>
  <c r="H2106" i="4"/>
  <c r="H2107" i="4"/>
  <c r="H2108" i="4"/>
  <c r="H2109" i="4"/>
  <c r="H2110" i="4"/>
  <c r="H2111" i="4"/>
  <c r="H2112" i="4"/>
  <c r="H2113" i="4"/>
  <c r="H2114" i="4"/>
  <c r="H2115" i="4"/>
  <c r="H2116" i="4"/>
  <c r="H2117" i="4"/>
  <c r="H2118" i="4"/>
  <c r="H2119" i="4"/>
  <c r="H2120" i="4"/>
  <c r="H2121" i="4"/>
  <c r="H2122" i="4"/>
  <c r="H2123" i="4"/>
  <c r="H2124" i="4"/>
  <c r="H2125" i="4"/>
  <c r="H2126" i="4"/>
  <c r="H2127" i="4"/>
  <c r="H2128" i="4"/>
  <c r="H2129" i="4"/>
  <c r="H2130" i="4"/>
  <c r="H2131" i="4"/>
  <c r="H2132" i="4"/>
  <c r="H2133" i="4"/>
  <c r="H2134" i="4"/>
  <c r="H2135" i="4"/>
  <c r="H2136" i="4"/>
  <c r="H2137" i="4"/>
  <c r="H2138" i="4"/>
  <c r="H2139" i="4"/>
  <c r="H2140" i="4"/>
  <c r="H2141" i="4"/>
  <c r="H2142" i="4"/>
  <c r="H2143" i="4"/>
  <c r="H2144" i="4"/>
  <c r="H2145" i="4"/>
  <c r="H2146" i="4"/>
  <c r="H2147" i="4"/>
  <c r="H2148" i="4"/>
  <c r="H2149" i="4"/>
  <c r="H2150" i="4"/>
  <c r="H2151" i="4"/>
  <c r="H2152" i="4"/>
  <c r="H2153" i="4"/>
  <c r="H2154" i="4"/>
  <c r="H2155" i="4"/>
  <c r="H2156" i="4"/>
  <c r="H2157" i="4"/>
  <c r="H2158" i="4"/>
  <c r="H2159" i="4"/>
  <c r="H2160" i="4"/>
  <c r="H2161" i="4"/>
  <c r="H2162" i="4"/>
  <c r="H2163" i="4"/>
  <c r="H2164" i="4"/>
  <c r="H2165" i="4"/>
  <c r="H2166" i="4"/>
  <c r="H2167" i="4"/>
  <c r="H2168" i="4"/>
  <c r="H2169" i="4"/>
  <c r="H2170" i="4"/>
  <c r="H2171" i="4"/>
  <c r="H2172" i="4"/>
  <c r="H2173" i="4"/>
  <c r="H2174" i="4"/>
  <c r="H2175" i="4"/>
  <c r="H2176" i="4"/>
  <c r="H2177" i="4"/>
  <c r="H2178" i="4"/>
  <c r="H2179" i="4"/>
  <c r="H2180" i="4"/>
  <c r="H2181" i="4"/>
  <c r="H2182" i="4"/>
  <c r="H2183" i="4"/>
  <c r="H2184" i="4"/>
  <c r="H2185" i="4"/>
  <c r="H2186" i="4"/>
  <c r="H2187" i="4"/>
  <c r="H2188" i="4"/>
  <c r="H2189" i="4"/>
  <c r="H2190" i="4"/>
  <c r="H2191" i="4"/>
  <c r="H2192" i="4"/>
  <c r="H2193" i="4"/>
  <c r="H2194" i="4"/>
  <c r="H2195" i="4"/>
  <c r="H2196" i="4"/>
  <c r="H2197" i="4"/>
  <c r="H2198" i="4"/>
  <c r="H2199" i="4"/>
  <c r="H2200" i="4"/>
  <c r="H2201" i="4"/>
  <c r="H2202" i="4"/>
  <c r="H2203" i="4"/>
  <c r="H2204" i="4"/>
  <c r="H2205" i="4"/>
  <c r="H2206" i="4"/>
  <c r="H2207" i="4"/>
  <c r="H2208" i="4"/>
  <c r="H2209" i="4"/>
  <c r="H2210" i="4"/>
  <c r="H2211" i="4"/>
  <c r="H2212" i="4"/>
  <c r="H2213" i="4"/>
  <c r="H2214" i="4"/>
  <c r="H2215" i="4"/>
  <c r="H2216" i="4"/>
  <c r="H2217" i="4"/>
  <c r="H2218" i="4"/>
  <c r="H2219" i="4"/>
  <c r="H2220" i="4"/>
  <c r="H2221" i="4"/>
  <c r="H2222" i="4"/>
  <c r="H2223" i="4"/>
  <c r="H2224" i="4"/>
  <c r="H2225" i="4"/>
  <c r="H2226" i="4"/>
  <c r="H2227" i="4"/>
  <c r="H2228" i="4"/>
  <c r="H2229" i="4"/>
  <c r="H2230" i="4"/>
  <c r="H2231" i="4"/>
  <c r="H2232" i="4"/>
  <c r="H2233" i="4"/>
  <c r="H2234" i="4"/>
  <c r="H2235" i="4"/>
  <c r="H2236" i="4"/>
  <c r="H2237" i="4"/>
  <c r="H2238" i="4"/>
  <c r="H2239" i="4"/>
  <c r="H2240" i="4"/>
  <c r="H2241" i="4"/>
  <c r="H2242" i="4"/>
  <c r="H2243" i="4"/>
  <c r="H2244" i="4"/>
  <c r="H2245" i="4"/>
  <c r="H2246" i="4"/>
  <c r="H2247" i="4"/>
  <c r="H2248" i="4"/>
  <c r="H2249" i="4"/>
  <c r="H2250" i="4"/>
  <c r="H2251" i="4"/>
  <c r="H2252" i="4"/>
  <c r="H2253" i="4"/>
  <c r="H2254" i="4"/>
  <c r="H2255" i="4"/>
  <c r="H2256" i="4"/>
  <c r="H2257" i="4"/>
  <c r="H2258" i="4"/>
  <c r="H2259" i="4"/>
  <c r="H2260" i="4"/>
  <c r="H2261" i="4"/>
  <c r="H2262" i="4"/>
  <c r="H2263" i="4"/>
  <c r="H2264" i="4"/>
  <c r="H2265" i="4"/>
  <c r="H2266" i="4"/>
  <c r="H2267" i="4"/>
  <c r="H2268" i="4"/>
  <c r="H2269" i="4"/>
  <c r="H2270" i="4"/>
  <c r="H2271" i="4"/>
  <c r="H2272" i="4"/>
  <c r="H2273" i="4"/>
  <c r="H2274" i="4"/>
  <c r="H2275" i="4"/>
  <c r="H2276" i="4"/>
  <c r="H2277" i="4"/>
  <c r="H2278" i="4"/>
  <c r="H2279" i="4"/>
  <c r="H2280" i="4"/>
  <c r="H2281" i="4"/>
  <c r="H2282" i="4"/>
  <c r="H2283" i="4"/>
  <c r="H2284" i="4"/>
  <c r="H2285" i="4"/>
  <c r="H2286" i="4"/>
  <c r="H2287" i="4"/>
  <c r="H2288" i="4"/>
  <c r="H2289" i="4"/>
  <c r="H2290" i="4"/>
  <c r="H2291" i="4"/>
  <c r="H2292" i="4"/>
  <c r="H2293" i="4"/>
  <c r="H2294" i="4"/>
  <c r="H2295" i="4"/>
  <c r="H2296" i="4"/>
  <c r="H2297" i="4"/>
  <c r="H2298" i="4"/>
  <c r="H2299" i="4"/>
  <c r="H2300" i="4"/>
  <c r="H2301" i="4"/>
  <c r="H2302" i="4"/>
  <c r="H2303" i="4"/>
  <c r="H2304" i="4"/>
  <c r="H2305" i="4"/>
  <c r="H2306" i="4"/>
  <c r="H2307" i="4"/>
  <c r="H2308" i="4"/>
  <c r="H2309" i="4"/>
  <c r="H2310" i="4"/>
  <c r="H2311" i="4"/>
  <c r="H2312" i="4"/>
  <c r="H2313" i="4"/>
  <c r="H2314" i="4"/>
  <c r="H2315" i="4"/>
  <c r="H2316" i="4"/>
  <c r="H2317" i="4"/>
  <c r="H2318" i="4"/>
  <c r="H2319" i="4"/>
  <c r="H2320" i="4"/>
  <c r="H2321" i="4"/>
  <c r="H2322" i="4"/>
  <c r="H2323" i="4"/>
  <c r="H2324" i="4"/>
  <c r="H2325" i="4"/>
  <c r="H2326" i="4"/>
  <c r="H2327" i="4"/>
  <c r="H2328" i="4"/>
  <c r="H2329" i="4"/>
  <c r="H2330" i="4"/>
  <c r="H2331" i="4"/>
  <c r="H2332" i="4"/>
  <c r="H2333" i="4"/>
  <c r="H2334" i="4"/>
  <c r="H2335" i="4"/>
  <c r="H2336" i="4"/>
  <c r="H2337" i="4"/>
  <c r="H2338" i="4"/>
  <c r="H2339" i="4"/>
  <c r="H2340" i="4"/>
  <c r="H2341" i="4"/>
  <c r="H2342" i="4"/>
  <c r="H2343" i="4"/>
  <c r="H2344" i="4"/>
  <c r="H2345" i="4"/>
  <c r="H2346" i="4"/>
  <c r="H2347" i="4"/>
  <c r="H2348" i="4"/>
  <c r="H2349" i="4"/>
  <c r="H2350" i="4"/>
  <c r="H2351" i="4"/>
  <c r="H2352" i="4"/>
  <c r="H2353" i="4"/>
  <c r="H2354" i="4"/>
  <c r="H2355" i="4"/>
  <c r="H2356" i="4"/>
  <c r="H2357" i="4"/>
  <c r="H2358" i="4"/>
  <c r="H2359" i="4"/>
  <c r="H2360" i="4"/>
  <c r="H2361" i="4"/>
  <c r="H2362" i="4"/>
  <c r="H2363" i="4"/>
  <c r="H2364" i="4"/>
  <c r="H2365" i="4"/>
  <c r="H2366" i="4"/>
  <c r="H2367" i="4"/>
  <c r="H2368" i="4"/>
  <c r="H2369" i="4"/>
  <c r="H2370" i="4"/>
  <c r="H2371" i="4"/>
  <c r="H2372" i="4"/>
  <c r="H2373" i="4"/>
  <c r="H2374" i="4"/>
  <c r="H2375" i="4"/>
  <c r="H2376" i="4"/>
  <c r="H2377" i="4"/>
  <c r="H2378" i="4"/>
  <c r="H2379" i="4"/>
  <c r="H2380" i="4"/>
  <c r="H2381" i="4"/>
  <c r="H2382" i="4"/>
  <c r="H2383" i="4"/>
  <c r="H2384" i="4"/>
  <c r="H2385" i="4"/>
  <c r="H2386" i="4"/>
  <c r="H2387" i="4"/>
  <c r="H2388" i="4"/>
  <c r="H2389" i="4"/>
  <c r="H2390" i="4"/>
  <c r="H2391" i="4"/>
  <c r="H2392" i="4"/>
  <c r="H2393" i="4"/>
  <c r="H2394" i="4"/>
  <c r="H2395" i="4"/>
  <c r="H2396" i="4"/>
  <c r="H2397" i="4"/>
  <c r="H2398" i="4"/>
  <c r="H2399" i="4"/>
  <c r="H2400" i="4"/>
  <c r="H2401" i="4"/>
  <c r="H2402" i="4"/>
  <c r="H2403" i="4"/>
  <c r="H2404" i="4"/>
  <c r="H2405" i="4"/>
  <c r="H2406" i="4"/>
  <c r="H2407" i="4"/>
  <c r="H2408" i="4"/>
  <c r="H2409" i="4"/>
  <c r="H2410" i="4"/>
  <c r="H2411" i="4"/>
  <c r="H2412" i="4"/>
  <c r="H2413" i="4"/>
  <c r="H2414" i="4"/>
  <c r="H2415" i="4"/>
  <c r="H2416" i="4"/>
  <c r="H2417" i="4"/>
  <c r="H2418" i="4"/>
  <c r="H2419" i="4"/>
  <c r="H2420" i="4"/>
  <c r="H2421" i="4"/>
  <c r="H2422" i="4"/>
  <c r="H2423" i="4"/>
  <c r="H2424" i="4"/>
  <c r="H2425" i="4"/>
  <c r="H2426" i="4"/>
  <c r="H2427" i="4"/>
  <c r="H2428" i="4"/>
  <c r="H2429" i="4"/>
  <c r="H2430" i="4"/>
  <c r="H2431" i="4"/>
  <c r="H2432" i="4"/>
  <c r="H2433" i="4"/>
  <c r="H2434" i="4"/>
  <c r="H2435" i="4"/>
  <c r="H2436" i="4"/>
  <c r="H2437" i="4"/>
  <c r="H2438" i="4"/>
  <c r="H2439" i="4"/>
  <c r="H2440" i="4"/>
  <c r="H2441" i="4"/>
  <c r="H2442" i="4"/>
  <c r="H2443" i="4"/>
  <c r="H2444" i="4"/>
  <c r="H2445" i="4"/>
  <c r="H2446" i="4"/>
  <c r="H2447" i="4"/>
  <c r="H2448" i="4"/>
  <c r="H2449" i="4"/>
  <c r="H2450" i="4"/>
  <c r="H2451" i="4"/>
  <c r="H2452" i="4"/>
  <c r="H2453" i="4"/>
  <c r="H2454" i="4"/>
  <c r="H2455" i="4"/>
  <c r="H2456" i="4"/>
  <c r="H2457" i="4"/>
  <c r="H2458" i="4"/>
  <c r="H2459" i="4"/>
  <c r="H2460" i="4"/>
  <c r="H2461" i="4"/>
  <c r="H2462" i="4"/>
  <c r="H2463" i="4"/>
  <c r="H2464" i="4"/>
  <c r="H2465" i="4"/>
  <c r="H2466" i="4"/>
  <c r="H2467" i="4"/>
  <c r="H2468" i="4"/>
  <c r="H2469" i="4"/>
  <c r="H2470" i="4"/>
  <c r="H2471" i="4"/>
  <c r="H2472" i="4"/>
  <c r="H2473" i="4"/>
  <c r="H2474" i="4"/>
  <c r="H2475" i="4"/>
  <c r="H2476" i="4"/>
  <c r="H2477" i="4"/>
  <c r="H2478" i="4"/>
  <c r="H2479" i="4"/>
  <c r="H2480" i="4"/>
  <c r="H2481" i="4"/>
  <c r="H2482" i="4"/>
  <c r="H2483" i="4"/>
  <c r="H2484" i="4"/>
  <c r="H2485" i="4"/>
  <c r="H2486" i="4"/>
  <c r="H2487" i="4"/>
  <c r="H2488" i="4"/>
  <c r="H2489" i="4"/>
  <c r="H2490" i="4"/>
  <c r="H2491" i="4"/>
  <c r="H2492" i="4"/>
  <c r="H2493" i="4"/>
  <c r="H2494" i="4"/>
  <c r="H2495" i="4"/>
  <c r="H2496" i="4"/>
  <c r="H2497" i="4"/>
  <c r="H2498" i="4"/>
  <c r="H2499" i="4"/>
  <c r="H2500" i="4"/>
  <c r="H2501" i="4"/>
  <c r="H2502" i="4"/>
  <c r="H2503" i="4"/>
  <c r="H2504" i="4"/>
  <c r="H2505" i="4"/>
  <c r="H2506" i="4"/>
  <c r="H2507" i="4"/>
  <c r="H2508" i="4"/>
  <c r="H2509" i="4"/>
  <c r="H2510" i="4"/>
  <c r="H2511" i="4"/>
  <c r="H2512" i="4"/>
  <c r="H2513" i="4"/>
  <c r="H2514" i="4"/>
  <c r="H2515" i="4"/>
  <c r="H2516" i="4"/>
  <c r="H2517" i="4"/>
  <c r="H2518" i="4"/>
  <c r="H2519" i="4"/>
  <c r="H2520" i="4"/>
  <c r="H2521" i="4"/>
  <c r="H2522" i="4"/>
  <c r="H2523" i="4"/>
  <c r="H2524" i="4"/>
  <c r="H2525" i="4"/>
  <c r="H2526" i="4"/>
  <c r="H2527" i="4"/>
  <c r="H2528" i="4"/>
  <c r="H2529" i="4"/>
  <c r="H2530" i="4"/>
  <c r="H2531" i="4"/>
  <c r="H2532" i="4"/>
  <c r="H2533" i="4"/>
  <c r="H2534" i="4"/>
  <c r="H2535" i="4"/>
  <c r="H2536" i="4"/>
  <c r="H2537" i="4"/>
  <c r="H2538" i="4"/>
  <c r="H2539" i="4"/>
  <c r="H2540" i="4"/>
  <c r="H2541" i="4"/>
  <c r="H2542" i="4"/>
  <c r="H2543" i="4"/>
  <c r="H2544" i="4"/>
  <c r="H2545" i="4"/>
  <c r="H2546" i="4"/>
  <c r="H2547" i="4"/>
  <c r="H2548" i="4"/>
  <c r="H2549" i="4"/>
  <c r="H2550" i="4"/>
  <c r="H2551" i="4"/>
  <c r="H2552" i="4"/>
  <c r="H2553" i="4"/>
  <c r="H2554" i="4"/>
  <c r="H2555" i="4"/>
  <c r="H2556" i="4"/>
  <c r="H2557" i="4"/>
  <c r="H2558" i="4"/>
  <c r="H2559" i="4"/>
  <c r="H2560" i="4"/>
  <c r="H2561" i="4"/>
  <c r="H2562" i="4"/>
  <c r="H2563" i="4"/>
  <c r="H2564" i="4"/>
  <c r="H2565" i="4"/>
  <c r="H2566" i="4"/>
  <c r="H2567" i="4"/>
  <c r="H2568" i="4"/>
  <c r="H2569" i="4"/>
  <c r="H2570" i="4"/>
  <c r="H2571" i="4"/>
  <c r="H2572" i="4"/>
  <c r="H2573" i="4"/>
  <c r="H2574" i="4"/>
  <c r="H2575" i="4"/>
  <c r="H2576" i="4"/>
  <c r="H2577" i="4"/>
  <c r="H2578" i="4"/>
  <c r="H2579" i="4"/>
  <c r="H2580" i="4"/>
  <c r="H2581" i="4"/>
  <c r="H2582" i="4"/>
  <c r="H2583" i="4"/>
  <c r="H2584" i="4"/>
  <c r="H2585" i="4"/>
  <c r="H2586" i="4"/>
  <c r="H2587" i="4"/>
  <c r="H2588" i="4"/>
  <c r="H2589" i="4"/>
  <c r="H2590" i="4"/>
  <c r="H2591" i="4"/>
  <c r="H2592" i="4"/>
  <c r="H2593" i="4"/>
  <c r="H2594" i="4"/>
  <c r="H2595" i="4"/>
  <c r="H2596" i="4"/>
  <c r="H2597" i="4"/>
  <c r="H2598" i="4"/>
  <c r="H2599" i="4"/>
  <c r="H2600" i="4"/>
  <c r="H2601" i="4"/>
  <c r="H2602" i="4"/>
  <c r="H2603" i="4"/>
  <c r="H2604" i="4"/>
  <c r="H2605" i="4"/>
  <c r="H2606" i="4"/>
  <c r="H2607" i="4"/>
  <c r="H2608" i="4"/>
  <c r="H2609" i="4"/>
  <c r="H2610" i="4"/>
  <c r="H2611" i="4"/>
  <c r="H2612" i="4"/>
  <c r="H2613" i="4"/>
  <c r="H2614" i="4"/>
  <c r="H2615" i="4"/>
  <c r="H2616" i="4"/>
  <c r="H2617" i="4"/>
  <c r="H2618" i="4"/>
  <c r="H2619" i="4"/>
  <c r="H2620" i="4"/>
  <c r="H2621" i="4"/>
  <c r="H2622" i="4"/>
  <c r="H2623" i="4"/>
  <c r="H2624" i="4"/>
  <c r="H2625" i="4"/>
  <c r="H2626" i="4"/>
  <c r="H2627" i="4"/>
  <c r="H2628" i="4"/>
  <c r="H2629" i="4"/>
  <c r="H2630" i="4"/>
  <c r="H2631" i="4"/>
  <c r="H2632" i="4"/>
  <c r="H2633" i="4"/>
  <c r="H2634" i="4"/>
  <c r="H2635" i="4"/>
  <c r="H2636" i="4"/>
  <c r="H2637" i="4"/>
  <c r="H2638" i="4"/>
  <c r="H2639" i="4"/>
  <c r="H2640" i="4"/>
  <c r="H2641" i="4"/>
  <c r="H2642" i="4"/>
  <c r="H2643" i="4"/>
  <c r="H2644" i="4"/>
  <c r="H2645" i="4"/>
  <c r="H2646" i="4"/>
  <c r="H2647" i="4"/>
  <c r="H2648" i="4"/>
  <c r="H2649" i="4"/>
  <c r="H2650" i="4"/>
  <c r="H2651" i="4"/>
  <c r="H2652" i="4"/>
  <c r="H2653" i="4"/>
  <c r="H2654" i="4"/>
  <c r="H2655" i="4"/>
  <c r="H2656" i="4"/>
  <c r="H2657" i="4"/>
  <c r="H2658" i="4"/>
  <c r="H2659" i="4"/>
  <c r="H2660" i="4"/>
  <c r="H2661" i="4"/>
  <c r="H2662" i="4"/>
  <c r="H2663" i="4"/>
  <c r="H2664" i="4"/>
  <c r="H2665" i="4"/>
  <c r="H2666" i="4"/>
  <c r="H2667" i="4"/>
  <c r="H2668" i="4"/>
  <c r="H2669" i="4"/>
  <c r="H2670" i="4"/>
  <c r="H2671" i="4"/>
  <c r="H2672" i="4"/>
  <c r="H2673" i="4"/>
  <c r="H2674" i="4"/>
  <c r="H2675" i="4"/>
  <c r="H2676" i="4"/>
  <c r="H2677" i="4"/>
  <c r="H2678" i="4"/>
  <c r="H2679" i="4"/>
  <c r="H2680" i="4"/>
  <c r="H2681" i="4"/>
  <c r="H2682" i="4"/>
  <c r="H2683" i="4"/>
  <c r="H2684" i="4"/>
  <c r="H2685" i="4"/>
  <c r="H2686" i="4"/>
  <c r="H2687" i="4"/>
  <c r="H2688" i="4"/>
  <c r="H2689" i="4"/>
  <c r="H2690" i="4"/>
  <c r="H2691" i="4"/>
  <c r="H2692" i="4"/>
  <c r="H2693" i="4"/>
  <c r="H2694" i="4"/>
  <c r="H2695" i="4"/>
  <c r="H2696" i="4"/>
  <c r="H2697" i="4"/>
  <c r="H2698" i="4"/>
  <c r="H2699" i="4"/>
  <c r="H2700" i="4"/>
  <c r="H2701" i="4"/>
  <c r="H2702" i="4"/>
  <c r="H2703" i="4"/>
  <c r="H2704" i="4"/>
  <c r="H2705" i="4"/>
  <c r="H2706" i="4"/>
  <c r="H2707" i="4"/>
  <c r="H2708" i="4"/>
  <c r="H2709" i="4"/>
  <c r="H2710" i="4"/>
  <c r="H2711" i="4"/>
  <c r="H2712" i="4"/>
  <c r="H2713" i="4"/>
  <c r="H2714" i="4"/>
  <c r="H2715" i="4"/>
  <c r="H2716" i="4"/>
  <c r="H2717" i="4"/>
  <c r="H2718" i="4"/>
  <c r="H2719" i="4"/>
  <c r="H2720" i="4"/>
  <c r="H2721" i="4"/>
  <c r="H2722" i="4"/>
  <c r="H2723" i="4"/>
  <c r="H2724" i="4"/>
  <c r="H2725" i="4"/>
  <c r="H2726" i="4"/>
  <c r="H2727" i="4"/>
  <c r="H2728" i="4"/>
  <c r="H2729" i="4"/>
  <c r="H2730" i="4"/>
  <c r="H2731" i="4"/>
  <c r="H2732" i="4"/>
  <c r="H2733" i="4"/>
  <c r="H2734" i="4"/>
  <c r="H2735" i="4"/>
  <c r="H2736" i="4"/>
  <c r="H2737" i="4"/>
  <c r="H2738" i="4"/>
  <c r="H2739" i="4"/>
  <c r="H2740" i="4"/>
  <c r="H2741" i="4"/>
  <c r="H2742" i="4"/>
  <c r="H2743" i="4"/>
  <c r="H2744" i="4"/>
  <c r="H2745" i="4"/>
  <c r="H2746" i="4"/>
  <c r="H2747" i="4"/>
  <c r="H2748" i="4"/>
  <c r="H2749" i="4"/>
  <c r="H2750" i="4"/>
  <c r="H2751" i="4"/>
  <c r="H2752" i="4"/>
  <c r="H2753" i="4"/>
  <c r="H2754" i="4"/>
  <c r="H2755" i="4"/>
  <c r="H2756" i="4"/>
  <c r="H2757" i="4"/>
  <c r="H2758" i="4"/>
  <c r="H2759" i="4"/>
  <c r="H2760" i="4"/>
  <c r="H2761" i="4"/>
  <c r="H2762" i="4"/>
  <c r="H2763" i="4"/>
  <c r="H2764" i="4"/>
  <c r="H2765" i="4"/>
  <c r="H2766" i="4"/>
  <c r="H2767" i="4"/>
  <c r="H2768" i="4"/>
  <c r="H2769" i="4"/>
  <c r="H2770" i="4"/>
  <c r="H2771" i="4"/>
  <c r="H2772" i="4"/>
  <c r="H2773" i="4"/>
  <c r="H2774" i="4"/>
  <c r="H2775" i="4"/>
  <c r="H2776" i="4"/>
  <c r="H2777" i="4"/>
  <c r="H2778" i="4"/>
  <c r="H2779" i="4"/>
  <c r="H2780" i="4"/>
  <c r="H2781" i="4"/>
  <c r="H2782" i="4"/>
  <c r="H2783" i="4"/>
  <c r="H2784" i="4"/>
  <c r="H2785" i="4"/>
  <c r="H2786" i="4"/>
  <c r="H2787" i="4"/>
  <c r="H2788" i="4"/>
  <c r="H2789" i="4"/>
  <c r="H2790" i="4"/>
  <c r="H2791" i="4"/>
  <c r="H2792" i="4"/>
  <c r="H2793" i="4"/>
  <c r="H2794" i="4"/>
  <c r="H2795" i="4"/>
  <c r="H2796" i="4"/>
  <c r="H2797" i="4"/>
  <c r="H2798" i="4"/>
  <c r="H2799" i="4"/>
  <c r="H2800" i="4"/>
  <c r="H2801" i="4"/>
  <c r="H2802" i="4"/>
  <c r="H2803" i="4"/>
  <c r="H2804" i="4"/>
  <c r="H2805" i="4"/>
  <c r="H2806" i="4"/>
  <c r="H2807" i="4"/>
  <c r="H2808" i="4"/>
  <c r="H2809" i="4"/>
  <c r="H2810" i="4"/>
  <c r="H2811" i="4"/>
  <c r="H2812" i="4"/>
  <c r="H2813" i="4"/>
  <c r="H2814" i="4"/>
  <c r="H2815" i="4"/>
  <c r="H2816" i="4"/>
  <c r="H2817" i="4"/>
  <c r="H2818" i="4"/>
  <c r="H2819" i="4"/>
  <c r="H2820" i="4"/>
  <c r="H2821" i="4"/>
  <c r="H2822" i="4"/>
  <c r="H2823" i="4"/>
  <c r="H2824" i="4"/>
  <c r="H2825" i="4"/>
  <c r="H2826" i="4"/>
  <c r="H2827" i="4"/>
  <c r="H2828" i="4"/>
  <c r="H2829" i="4"/>
  <c r="H2830" i="4"/>
  <c r="H2831" i="4"/>
  <c r="H2832" i="4"/>
  <c r="H2833" i="4"/>
  <c r="H2834" i="4"/>
  <c r="H2835" i="4"/>
  <c r="H2836" i="4"/>
  <c r="H2837" i="4"/>
  <c r="H2838" i="4"/>
  <c r="H2839" i="4"/>
  <c r="H2840" i="4"/>
  <c r="H2841" i="4"/>
  <c r="H2842" i="4"/>
  <c r="H2843" i="4"/>
  <c r="H2844" i="4"/>
  <c r="H2845" i="4"/>
  <c r="H2846" i="4"/>
  <c r="H2847" i="4"/>
  <c r="H2848" i="4"/>
  <c r="H2849" i="4"/>
  <c r="H2850" i="4"/>
  <c r="H2851" i="4"/>
  <c r="H2852" i="4"/>
  <c r="H2853" i="4"/>
  <c r="H2854" i="4"/>
  <c r="H2855" i="4"/>
  <c r="H2856" i="4"/>
  <c r="H2857" i="4"/>
  <c r="H2858" i="4"/>
  <c r="H2859" i="4"/>
  <c r="H2860" i="4"/>
  <c r="H2861" i="4"/>
  <c r="H2862" i="4"/>
  <c r="H2863" i="4"/>
  <c r="H2864" i="4"/>
  <c r="H2865" i="4"/>
  <c r="H2866" i="4"/>
  <c r="H2867" i="4"/>
  <c r="H2868" i="4"/>
  <c r="H2869" i="4"/>
  <c r="H2870" i="4"/>
  <c r="H2871" i="4"/>
  <c r="H2872" i="4"/>
  <c r="H2873" i="4"/>
  <c r="H2874" i="4"/>
  <c r="H2875" i="4"/>
  <c r="H2876" i="4"/>
  <c r="H2877" i="4"/>
  <c r="H2878" i="4"/>
  <c r="H2879" i="4"/>
  <c r="H2880" i="4"/>
  <c r="H2881" i="4"/>
  <c r="H2882" i="4"/>
  <c r="H2883" i="4"/>
  <c r="H2884" i="4"/>
  <c r="H2885" i="4"/>
  <c r="H2886" i="4"/>
  <c r="H2887" i="4"/>
  <c r="H2888" i="4"/>
  <c r="H2889" i="4"/>
  <c r="H2890" i="4"/>
  <c r="H2891" i="4"/>
  <c r="H2892" i="4"/>
  <c r="H2893" i="4"/>
  <c r="H2894" i="4"/>
  <c r="H2895" i="4"/>
  <c r="H2896" i="4"/>
  <c r="H2897" i="4"/>
  <c r="H2898" i="4"/>
  <c r="H2899" i="4"/>
  <c r="H2900" i="4"/>
  <c r="H2901" i="4"/>
  <c r="H2902" i="4"/>
  <c r="H2903" i="4"/>
  <c r="H2904" i="4"/>
  <c r="H2905" i="4"/>
  <c r="H2906" i="4"/>
  <c r="H2907" i="4"/>
  <c r="H2908" i="4"/>
  <c r="H2909" i="4"/>
  <c r="H2910" i="4"/>
  <c r="H2911" i="4"/>
  <c r="H2912" i="4"/>
  <c r="H2913" i="4"/>
  <c r="H2914" i="4"/>
  <c r="H2915" i="4"/>
  <c r="H2916" i="4"/>
  <c r="H2917" i="4"/>
  <c r="H2918" i="4"/>
  <c r="H2919" i="4"/>
  <c r="H2920" i="4"/>
  <c r="H2921" i="4"/>
  <c r="H2922" i="4"/>
  <c r="H2923" i="4"/>
  <c r="H2924" i="4"/>
  <c r="H2925" i="4"/>
  <c r="H2926" i="4"/>
  <c r="H2927" i="4"/>
  <c r="H2928" i="4"/>
  <c r="H2929" i="4"/>
  <c r="H2930" i="4"/>
  <c r="H2931" i="4"/>
  <c r="H2932" i="4"/>
  <c r="H2933" i="4"/>
  <c r="H2934" i="4"/>
  <c r="H2935" i="4"/>
  <c r="H2936" i="4"/>
  <c r="H2937" i="4"/>
  <c r="H2938" i="4"/>
  <c r="H2939" i="4"/>
  <c r="H2940" i="4"/>
  <c r="H2941" i="4"/>
  <c r="H2942" i="4"/>
  <c r="H2943" i="4"/>
  <c r="H2944" i="4"/>
  <c r="H2945" i="4"/>
  <c r="H2946" i="4"/>
  <c r="H2947" i="4"/>
  <c r="H2948" i="4"/>
  <c r="H2949" i="4"/>
  <c r="H2950" i="4"/>
  <c r="H2951" i="4"/>
  <c r="H2952" i="4"/>
  <c r="H2953" i="4"/>
  <c r="H2954" i="4"/>
  <c r="H2955" i="4"/>
  <c r="H2956" i="4"/>
  <c r="H2957" i="4"/>
  <c r="H2958" i="4"/>
  <c r="H2959" i="4"/>
  <c r="H2960" i="4"/>
  <c r="H2961" i="4"/>
  <c r="H2962" i="4"/>
  <c r="H2963" i="4"/>
  <c r="H2964" i="4"/>
  <c r="H2965" i="4"/>
  <c r="H2966" i="4"/>
  <c r="H2967" i="4"/>
  <c r="H2968" i="4"/>
  <c r="H2969" i="4"/>
  <c r="H2970" i="4"/>
  <c r="H2971" i="4"/>
  <c r="H2972" i="4"/>
  <c r="H2973" i="4"/>
  <c r="H2974" i="4"/>
  <c r="H2975" i="4"/>
  <c r="H2976" i="4"/>
  <c r="H2977" i="4"/>
  <c r="H2978" i="4"/>
  <c r="H2979" i="4"/>
  <c r="H2980" i="4"/>
  <c r="H2981" i="4"/>
  <c r="H2982" i="4"/>
  <c r="H2983" i="4"/>
  <c r="H2984" i="4"/>
  <c r="H2985" i="4"/>
  <c r="H2986" i="4"/>
  <c r="H2987" i="4"/>
  <c r="H2988" i="4"/>
  <c r="H2989" i="4"/>
  <c r="H2990" i="4"/>
  <c r="H2991" i="4"/>
  <c r="H2992" i="4"/>
  <c r="H2993" i="4"/>
  <c r="H2994" i="4"/>
  <c r="H2995" i="4"/>
  <c r="H2996" i="4"/>
  <c r="H2997" i="4"/>
  <c r="H2998" i="4"/>
  <c r="H2999" i="4"/>
  <c r="H3000" i="4"/>
  <c r="H3001" i="4"/>
  <c r="H3002" i="4"/>
  <c r="H3003" i="4"/>
  <c r="H3004" i="4"/>
  <c r="H3005" i="4"/>
  <c r="H3006" i="4"/>
  <c r="H3007" i="4"/>
  <c r="H3008" i="4"/>
  <c r="H3009" i="4"/>
  <c r="H3010" i="4"/>
  <c r="H3011" i="4"/>
  <c r="H3012" i="4"/>
  <c r="H3013" i="4"/>
  <c r="H3014" i="4"/>
  <c r="H3015" i="4"/>
  <c r="H3016" i="4"/>
  <c r="H3017" i="4"/>
  <c r="H3018" i="4"/>
  <c r="H3019" i="4"/>
  <c r="H3020" i="4"/>
  <c r="H3021" i="4"/>
  <c r="H3022" i="4"/>
  <c r="H3023" i="4"/>
  <c r="H3024" i="4"/>
  <c r="H3025" i="4"/>
  <c r="H3026" i="4"/>
  <c r="H3027" i="4"/>
  <c r="H3028" i="4"/>
  <c r="H3029" i="4"/>
  <c r="H3030" i="4"/>
  <c r="H3031" i="4"/>
  <c r="H3032" i="4"/>
  <c r="H3033" i="4"/>
  <c r="H3034" i="4"/>
  <c r="H3035" i="4"/>
  <c r="H3036" i="4"/>
  <c r="H3037" i="4"/>
  <c r="H3038" i="4"/>
  <c r="H3039" i="4"/>
  <c r="H3040" i="4"/>
  <c r="H3041" i="4"/>
  <c r="H3042" i="4"/>
  <c r="H3043" i="4"/>
  <c r="H3044" i="4"/>
  <c r="H3045" i="4"/>
  <c r="H3046" i="4"/>
  <c r="H3047" i="4"/>
  <c r="H3048" i="4"/>
  <c r="H3049" i="4"/>
  <c r="H3050" i="4"/>
  <c r="H3051" i="4"/>
  <c r="H3052" i="4"/>
  <c r="H3053" i="4"/>
  <c r="H3054" i="4"/>
  <c r="H3055" i="4"/>
  <c r="H3056" i="4"/>
  <c r="H3057" i="4"/>
  <c r="H3058" i="4"/>
  <c r="H3059" i="4"/>
  <c r="H3060" i="4"/>
  <c r="H3061" i="4"/>
  <c r="H3062" i="4"/>
  <c r="H3063" i="4"/>
  <c r="H3064" i="4"/>
  <c r="H3065" i="4"/>
  <c r="H3066" i="4"/>
  <c r="H3067" i="4"/>
  <c r="H3068" i="4"/>
  <c r="H3069" i="4"/>
  <c r="H3070" i="4"/>
  <c r="H3071" i="4"/>
  <c r="H3072" i="4"/>
  <c r="H3073" i="4"/>
  <c r="H3074" i="4"/>
  <c r="H3075" i="4"/>
  <c r="H3076" i="4"/>
  <c r="H3077" i="4"/>
  <c r="H3078" i="4"/>
  <c r="H3079" i="4"/>
  <c r="H3080" i="4"/>
  <c r="H3081" i="4"/>
  <c r="H3082" i="4"/>
  <c r="H3083" i="4"/>
  <c r="H3084" i="4"/>
  <c r="H3085" i="4"/>
  <c r="H3086" i="4"/>
  <c r="H3087" i="4"/>
  <c r="H3088" i="4"/>
  <c r="H3089" i="4"/>
  <c r="H3090" i="4"/>
  <c r="H3091" i="4"/>
  <c r="H3092" i="4"/>
  <c r="H3093" i="4"/>
  <c r="H3094" i="4"/>
  <c r="H3095" i="4"/>
  <c r="H3096" i="4"/>
  <c r="H3097" i="4"/>
  <c r="H3098" i="4"/>
  <c r="H3099" i="4"/>
  <c r="H3100" i="4"/>
  <c r="H3101" i="4"/>
  <c r="H3102" i="4"/>
  <c r="H3103" i="4"/>
  <c r="H3104" i="4"/>
  <c r="H3105" i="4"/>
  <c r="H3106" i="4"/>
  <c r="H3107" i="4"/>
  <c r="H3108" i="4"/>
  <c r="H3109" i="4"/>
  <c r="H3110" i="4"/>
  <c r="H3111" i="4"/>
  <c r="H3112" i="4"/>
  <c r="H3113" i="4"/>
  <c r="H3114" i="4"/>
  <c r="H3115" i="4"/>
  <c r="H3116" i="4"/>
  <c r="H3117" i="4"/>
  <c r="H3118" i="4"/>
  <c r="H3119" i="4"/>
  <c r="H3120" i="4"/>
  <c r="H3121" i="4"/>
  <c r="H3122" i="4"/>
  <c r="H3123" i="4"/>
  <c r="H3124" i="4"/>
  <c r="H3125" i="4"/>
  <c r="H3126" i="4"/>
  <c r="H3127" i="4"/>
  <c r="H3128" i="4"/>
  <c r="H3129" i="4"/>
  <c r="H3130" i="4"/>
  <c r="H3131" i="4"/>
  <c r="H3132" i="4"/>
  <c r="H3133" i="4"/>
  <c r="H3134" i="4"/>
  <c r="H3135" i="4"/>
  <c r="H3136" i="4"/>
  <c r="H3137" i="4"/>
  <c r="H3138" i="4"/>
  <c r="H3139" i="4"/>
  <c r="H3140" i="4"/>
  <c r="H3141" i="4"/>
  <c r="H3142" i="4"/>
  <c r="H3143" i="4"/>
  <c r="H3144" i="4"/>
  <c r="H3145" i="4"/>
  <c r="H3146" i="4"/>
  <c r="H3147" i="4"/>
  <c r="H3148" i="4"/>
  <c r="H3149" i="4"/>
  <c r="H3150" i="4"/>
  <c r="H3151" i="4"/>
  <c r="H3152" i="4"/>
  <c r="H3153" i="4"/>
  <c r="H3154" i="4"/>
  <c r="H3155" i="4"/>
  <c r="H3156" i="4"/>
  <c r="H3157" i="4"/>
  <c r="H3158" i="4"/>
  <c r="H3159" i="4"/>
  <c r="H3160" i="4"/>
  <c r="H3161" i="4"/>
  <c r="H3162" i="4"/>
  <c r="H3163" i="4"/>
  <c r="H3164" i="4"/>
  <c r="H3165" i="4"/>
  <c r="H3166" i="4"/>
  <c r="H3167" i="4"/>
  <c r="H3168" i="4"/>
  <c r="H3169" i="4"/>
  <c r="H3170" i="4"/>
  <c r="H3171" i="4"/>
  <c r="H3172" i="4"/>
  <c r="H3173" i="4"/>
  <c r="H3174" i="4"/>
  <c r="H3175" i="4"/>
  <c r="H3176" i="4"/>
  <c r="H3177" i="4"/>
  <c r="H3178" i="4"/>
  <c r="H3179" i="4"/>
  <c r="H3180" i="4"/>
  <c r="H3181" i="4"/>
  <c r="H3182" i="4"/>
  <c r="H3183" i="4"/>
  <c r="H3184" i="4"/>
  <c r="H3185" i="4"/>
  <c r="H3186" i="4"/>
  <c r="H3187" i="4"/>
  <c r="H3188" i="4"/>
  <c r="H3189" i="4"/>
  <c r="H3190" i="4"/>
  <c r="H3191" i="4"/>
  <c r="H3192" i="4"/>
  <c r="H3193" i="4"/>
  <c r="H3194" i="4"/>
  <c r="H3195" i="4"/>
  <c r="H3196" i="4"/>
  <c r="H3197" i="4"/>
  <c r="H3198" i="4"/>
  <c r="H3199" i="4"/>
  <c r="H3200" i="4"/>
  <c r="H3201" i="4"/>
  <c r="H3202" i="4"/>
  <c r="H3203" i="4"/>
  <c r="H3204" i="4"/>
  <c r="H3205" i="4"/>
  <c r="H3206" i="4"/>
  <c r="H3207" i="4"/>
  <c r="H3208" i="4"/>
  <c r="H3209" i="4"/>
  <c r="H3210" i="4"/>
  <c r="H3211" i="4"/>
  <c r="H3212" i="4"/>
  <c r="H3213" i="4"/>
  <c r="H3214" i="4"/>
  <c r="H3215" i="4"/>
  <c r="H3216" i="4"/>
  <c r="H3217" i="4"/>
  <c r="H3218" i="4"/>
  <c r="H3219" i="4"/>
  <c r="H3220" i="4"/>
  <c r="H3221" i="4"/>
  <c r="H3222" i="4"/>
  <c r="H3223" i="4"/>
  <c r="H3224" i="4"/>
  <c r="H3225" i="4"/>
  <c r="H3226" i="4"/>
  <c r="H3227" i="4"/>
  <c r="H3228" i="4"/>
  <c r="H3229" i="4"/>
  <c r="H3230" i="4"/>
  <c r="H3231" i="4"/>
  <c r="H3232" i="4"/>
  <c r="H3233" i="4"/>
  <c r="H3234" i="4"/>
  <c r="H3235" i="4"/>
  <c r="H3236" i="4"/>
  <c r="H3237" i="4"/>
  <c r="H3238" i="4"/>
  <c r="H3239" i="4"/>
  <c r="H3240" i="4"/>
  <c r="H3241" i="4"/>
  <c r="H3242" i="4"/>
  <c r="H3243" i="4"/>
  <c r="H3244" i="4"/>
  <c r="H3245" i="4"/>
  <c r="H3246" i="4"/>
  <c r="H3247" i="4"/>
  <c r="H3248" i="4"/>
  <c r="H3249" i="4"/>
  <c r="H3250" i="4"/>
  <c r="H3251" i="4"/>
  <c r="H3252" i="4"/>
  <c r="H3253" i="4"/>
  <c r="H3254" i="4"/>
  <c r="H3255" i="4"/>
  <c r="H3256" i="4"/>
  <c r="H3257" i="4"/>
  <c r="H3258" i="4"/>
  <c r="H3259" i="4"/>
  <c r="H3260" i="4"/>
  <c r="H3261" i="4"/>
  <c r="H3262" i="4"/>
  <c r="H3263" i="4"/>
  <c r="H3264" i="4"/>
  <c r="H3265" i="4"/>
  <c r="H3266" i="4"/>
  <c r="H3267" i="4"/>
  <c r="H3268" i="4"/>
  <c r="H3269" i="4"/>
  <c r="H3270" i="4"/>
  <c r="H3271" i="4"/>
  <c r="H3272" i="4"/>
  <c r="H3273" i="4"/>
  <c r="H3274" i="4"/>
  <c r="H3275" i="4"/>
  <c r="H3276" i="4"/>
  <c r="H3277" i="4"/>
  <c r="H3278" i="4"/>
  <c r="H3279" i="4"/>
  <c r="H3280" i="4"/>
  <c r="H3281" i="4"/>
  <c r="H3282" i="4"/>
  <c r="H3283" i="4"/>
  <c r="H3284" i="4"/>
  <c r="H3285" i="4"/>
  <c r="H3286" i="4"/>
  <c r="H3287" i="4"/>
  <c r="H3288" i="4"/>
  <c r="H3289" i="4"/>
  <c r="H3290" i="4"/>
  <c r="H3291" i="4"/>
  <c r="H3292" i="4"/>
  <c r="H3293" i="4"/>
  <c r="H3294" i="4"/>
  <c r="H3295" i="4"/>
  <c r="H3296" i="4"/>
  <c r="H3297" i="4"/>
  <c r="H3298" i="4"/>
  <c r="H3299" i="4"/>
  <c r="H3300" i="4"/>
  <c r="H3301" i="4"/>
  <c r="H3302" i="4"/>
  <c r="H3303" i="4"/>
  <c r="H3304" i="4"/>
  <c r="H3305" i="4"/>
  <c r="H3306" i="4"/>
  <c r="H3307" i="4"/>
  <c r="H3308" i="4"/>
  <c r="H3309" i="4"/>
  <c r="H3310" i="4"/>
  <c r="H3311" i="4"/>
  <c r="H3312" i="4"/>
  <c r="H3313" i="4"/>
  <c r="H3314" i="4"/>
  <c r="H3315" i="4"/>
  <c r="H3316" i="4"/>
  <c r="H3317" i="4"/>
  <c r="H3318" i="4"/>
  <c r="H3319" i="4"/>
  <c r="H3320" i="4"/>
  <c r="H3321" i="4"/>
  <c r="H3322" i="4"/>
  <c r="H3323" i="4"/>
  <c r="H3324" i="4"/>
  <c r="H3325" i="4"/>
  <c r="H3326" i="4"/>
  <c r="H3327" i="4"/>
  <c r="H3328" i="4"/>
  <c r="H3329" i="4"/>
  <c r="H3330" i="4"/>
  <c r="H3331" i="4"/>
  <c r="H3332" i="4"/>
  <c r="H3333" i="4"/>
  <c r="H3334" i="4"/>
  <c r="H3335" i="4"/>
  <c r="H3336" i="4"/>
  <c r="H3337" i="4"/>
  <c r="H3338" i="4"/>
  <c r="H3339" i="4"/>
  <c r="H3340" i="4"/>
  <c r="H3341" i="4"/>
  <c r="H3342" i="4"/>
  <c r="H3343" i="4"/>
  <c r="H3344" i="4"/>
  <c r="H3345" i="4"/>
  <c r="H3346" i="4"/>
  <c r="H3347" i="4"/>
  <c r="H3348" i="4"/>
  <c r="H3349" i="4"/>
  <c r="H3350" i="4"/>
  <c r="H3351" i="4"/>
  <c r="H3352" i="4"/>
  <c r="H3353" i="4"/>
  <c r="H3354" i="4"/>
  <c r="H3355" i="4"/>
  <c r="H3356" i="4"/>
  <c r="H3357" i="4"/>
  <c r="H3358" i="4"/>
  <c r="H3359" i="4"/>
  <c r="H3360" i="4"/>
  <c r="H3361" i="4"/>
  <c r="H3362" i="4"/>
  <c r="H3363" i="4"/>
  <c r="H3364" i="4"/>
  <c r="H3365" i="4"/>
  <c r="H3366" i="4"/>
  <c r="H3367" i="4"/>
  <c r="H3368" i="4"/>
  <c r="H3369" i="4"/>
  <c r="H3370" i="4"/>
  <c r="H3371" i="4"/>
  <c r="H3372" i="4"/>
  <c r="H3373" i="4"/>
  <c r="H3374" i="4"/>
  <c r="H3375" i="4"/>
  <c r="H3376" i="4"/>
  <c r="H3377" i="4"/>
  <c r="H3378" i="4"/>
  <c r="H3379" i="4"/>
  <c r="H3380" i="4"/>
  <c r="H3381" i="4"/>
  <c r="H3382" i="4"/>
  <c r="H3383" i="4"/>
  <c r="H3384" i="4"/>
  <c r="H3385" i="4"/>
  <c r="H3386" i="4"/>
  <c r="H3387" i="4"/>
  <c r="H3388" i="4"/>
  <c r="H3389" i="4"/>
  <c r="H3390" i="4"/>
  <c r="H3391" i="4"/>
  <c r="H3392" i="4"/>
  <c r="H3393" i="4"/>
  <c r="H3394" i="4"/>
  <c r="H3395" i="4"/>
  <c r="H3396" i="4"/>
  <c r="H3397" i="4"/>
  <c r="H3398" i="4"/>
  <c r="H3399" i="4"/>
  <c r="H3400" i="4"/>
  <c r="H3401" i="4"/>
  <c r="H3402" i="4"/>
  <c r="H3403" i="4"/>
  <c r="H3404" i="4"/>
  <c r="H3405" i="4"/>
  <c r="H3406" i="4"/>
  <c r="H3407" i="4"/>
  <c r="H3408" i="4"/>
  <c r="H3409" i="4"/>
  <c r="H3410" i="4"/>
  <c r="H3411" i="4"/>
  <c r="H3412" i="4"/>
  <c r="H3413" i="4"/>
  <c r="H3414" i="4"/>
  <c r="H3415" i="4"/>
  <c r="H3416" i="4"/>
  <c r="H3417" i="4"/>
  <c r="H3418" i="4"/>
  <c r="H3419" i="4"/>
  <c r="H3420" i="4"/>
  <c r="H3421" i="4"/>
  <c r="H3422" i="4"/>
  <c r="H3423" i="4"/>
  <c r="H3424" i="4"/>
  <c r="H3425" i="4"/>
  <c r="H3426" i="4"/>
  <c r="H3427" i="4"/>
  <c r="H3428" i="4"/>
  <c r="H3429" i="4"/>
  <c r="H3430" i="4"/>
  <c r="H3431" i="4"/>
  <c r="H3432" i="4"/>
  <c r="H3433" i="4"/>
  <c r="H3434" i="4"/>
  <c r="H3435" i="4"/>
  <c r="H3436" i="4"/>
  <c r="H3437" i="4"/>
  <c r="H3438" i="4"/>
  <c r="H3439" i="4"/>
  <c r="H3440" i="4"/>
  <c r="H3441" i="4"/>
  <c r="H3442" i="4"/>
  <c r="H3443" i="4"/>
  <c r="H3444" i="4"/>
  <c r="H3445" i="4"/>
  <c r="H3446" i="4"/>
  <c r="H3447" i="4"/>
  <c r="H3448" i="4"/>
  <c r="H3449" i="4"/>
  <c r="H3450" i="4"/>
  <c r="H3451" i="4"/>
  <c r="H3452" i="4"/>
  <c r="H3453" i="4"/>
  <c r="H3454" i="4"/>
  <c r="H3455" i="4"/>
  <c r="H3456" i="4"/>
  <c r="H3457" i="4"/>
  <c r="H3458" i="4"/>
  <c r="H3459" i="4"/>
  <c r="H3460" i="4"/>
  <c r="H3461" i="4"/>
  <c r="H3462" i="4"/>
  <c r="H3463" i="4"/>
  <c r="H3464" i="4"/>
  <c r="H3465" i="4"/>
  <c r="H3466" i="4"/>
  <c r="H3467" i="4"/>
  <c r="H3468" i="4"/>
  <c r="H3469" i="4"/>
  <c r="H3470" i="4"/>
  <c r="H3471" i="4"/>
  <c r="H3472" i="4"/>
  <c r="H3473" i="4"/>
  <c r="H3474" i="4"/>
  <c r="H3475" i="4"/>
  <c r="H3476" i="4"/>
  <c r="H3477" i="4"/>
  <c r="H3478" i="4"/>
  <c r="H3479" i="4"/>
  <c r="H3480" i="4"/>
  <c r="H3481" i="4"/>
  <c r="H3482" i="4"/>
  <c r="H3483" i="4"/>
  <c r="H3484" i="4"/>
  <c r="H3485" i="4"/>
  <c r="H3486" i="4"/>
  <c r="H3487" i="4"/>
  <c r="H3488" i="4"/>
  <c r="H3489" i="4"/>
  <c r="H3490" i="4"/>
  <c r="H3491" i="4"/>
  <c r="H3492" i="4"/>
  <c r="H3493" i="4"/>
  <c r="H3494" i="4"/>
  <c r="H3495" i="4"/>
  <c r="H3496" i="4"/>
  <c r="H3497" i="4"/>
  <c r="H3498" i="4"/>
  <c r="H3499" i="4"/>
  <c r="H3500" i="4"/>
  <c r="H3501" i="4"/>
  <c r="H3502" i="4"/>
  <c r="H3503" i="4"/>
  <c r="H3504" i="4"/>
  <c r="H3505" i="4"/>
  <c r="H3506" i="4"/>
  <c r="H3507" i="4"/>
  <c r="H3508" i="4"/>
  <c r="H3509" i="4"/>
  <c r="H3510" i="4"/>
  <c r="H3511" i="4"/>
  <c r="H3512" i="4"/>
  <c r="H3513" i="4"/>
  <c r="H3514" i="4"/>
  <c r="H3515" i="4"/>
  <c r="H3516" i="4"/>
  <c r="H3517" i="4"/>
  <c r="H3518" i="4"/>
  <c r="H3519" i="4"/>
  <c r="H3520" i="4"/>
  <c r="H3521" i="4"/>
  <c r="H3522" i="4"/>
  <c r="H3523" i="4"/>
  <c r="H3524" i="4"/>
  <c r="H3525" i="4"/>
  <c r="H3526" i="4"/>
  <c r="H3527" i="4"/>
  <c r="H3528" i="4"/>
  <c r="H3529" i="4"/>
  <c r="H3530" i="4"/>
  <c r="H3531" i="4"/>
  <c r="H3532" i="4"/>
  <c r="H3533" i="4"/>
  <c r="H3534" i="4"/>
  <c r="H3535" i="4"/>
  <c r="H3536" i="4"/>
  <c r="H3537" i="4"/>
  <c r="H3538" i="4"/>
  <c r="H3539" i="4"/>
  <c r="H3540" i="4"/>
  <c r="H3541" i="4"/>
  <c r="H3542" i="4"/>
  <c r="H3543" i="4"/>
  <c r="H3544" i="4"/>
  <c r="H3545" i="4"/>
  <c r="H3546" i="4"/>
  <c r="H3547" i="4"/>
  <c r="H3548" i="4"/>
  <c r="H3549" i="4"/>
  <c r="H3550" i="4"/>
  <c r="H3551" i="4"/>
  <c r="H3552" i="4"/>
  <c r="H3553" i="4"/>
  <c r="H3554" i="4"/>
  <c r="H3555" i="4"/>
  <c r="H3556" i="4"/>
  <c r="H3557" i="4"/>
  <c r="H3558" i="4"/>
  <c r="H3559" i="4"/>
  <c r="H3560" i="4"/>
  <c r="H3561" i="4"/>
  <c r="H3562" i="4"/>
  <c r="H3563" i="4"/>
  <c r="H3564" i="4"/>
  <c r="H3565" i="4"/>
  <c r="H3566" i="4"/>
  <c r="H3567" i="4"/>
  <c r="H3568" i="4"/>
  <c r="H3569" i="4"/>
  <c r="H3570" i="4"/>
  <c r="H3571" i="4"/>
  <c r="H3572" i="4"/>
  <c r="H3573" i="4"/>
  <c r="H3574" i="4"/>
  <c r="H3575" i="4"/>
  <c r="H3576" i="4"/>
  <c r="H3577" i="4"/>
  <c r="H3578" i="4"/>
  <c r="H3579" i="4"/>
  <c r="H3580" i="4"/>
  <c r="H3581" i="4"/>
  <c r="H3582" i="4"/>
  <c r="H3583" i="4"/>
  <c r="H3584" i="4"/>
  <c r="H3585" i="4"/>
  <c r="H3586" i="4"/>
  <c r="H3587" i="4"/>
  <c r="H3588" i="4"/>
  <c r="H3589" i="4"/>
  <c r="H3590" i="4"/>
  <c r="H3591" i="4"/>
  <c r="H3592" i="4"/>
  <c r="H3593" i="4"/>
  <c r="H3594" i="4"/>
  <c r="H3595" i="4"/>
  <c r="H3596" i="4"/>
  <c r="H3597" i="4"/>
  <c r="H3598" i="4"/>
  <c r="H3599" i="4"/>
  <c r="H3600" i="4"/>
  <c r="H3601" i="4"/>
  <c r="H3602" i="4"/>
  <c r="H3603" i="4"/>
  <c r="H3604" i="4"/>
  <c r="H3605" i="4"/>
  <c r="H3606" i="4"/>
  <c r="H3607" i="4"/>
  <c r="H3608" i="4"/>
  <c r="H3609" i="4"/>
  <c r="H3610" i="4"/>
  <c r="H3611" i="4"/>
  <c r="H3612" i="4"/>
  <c r="H3613" i="4"/>
  <c r="H3614" i="4"/>
  <c r="H3615" i="4"/>
  <c r="H3616" i="4"/>
  <c r="H3617" i="4"/>
  <c r="H3618" i="4"/>
  <c r="H3619" i="4"/>
  <c r="H3620" i="4"/>
  <c r="H3621" i="4"/>
  <c r="H3622" i="4"/>
  <c r="H3623" i="4"/>
  <c r="H3624" i="4"/>
  <c r="H3625" i="4"/>
  <c r="H3626" i="4"/>
  <c r="H3627" i="4"/>
  <c r="H3628" i="4"/>
  <c r="H3629" i="4"/>
  <c r="H3630" i="4"/>
  <c r="H3631" i="4"/>
  <c r="H3632" i="4"/>
  <c r="H3633" i="4"/>
  <c r="H3634" i="4"/>
  <c r="H3635" i="4"/>
  <c r="H3636" i="4"/>
  <c r="H3637" i="4"/>
  <c r="H3638" i="4"/>
  <c r="H3639" i="4"/>
  <c r="H3640" i="4"/>
  <c r="H3641" i="4"/>
  <c r="H3642" i="4"/>
  <c r="H3643" i="4"/>
  <c r="H3644" i="4"/>
  <c r="H3645" i="4"/>
  <c r="H3646" i="4"/>
  <c r="H3647" i="4"/>
  <c r="H3648" i="4"/>
  <c r="H3649" i="4"/>
  <c r="H3650" i="4"/>
  <c r="H3651" i="4"/>
  <c r="H3652" i="4"/>
  <c r="H3653" i="4"/>
  <c r="H3654" i="4"/>
  <c r="H3655" i="4"/>
  <c r="H3656" i="4"/>
  <c r="H3657" i="4"/>
  <c r="H3658" i="4"/>
  <c r="H3659" i="4"/>
  <c r="H3660" i="4"/>
  <c r="H3661" i="4"/>
  <c r="H3662" i="4"/>
  <c r="H3663" i="4"/>
  <c r="H3664" i="4"/>
  <c r="H3665" i="4"/>
  <c r="H3666" i="4"/>
  <c r="H3667" i="4"/>
  <c r="H3668" i="4"/>
  <c r="H3669" i="4"/>
  <c r="H3670" i="4"/>
  <c r="H3671" i="4"/>
  <c r="H3672" i="4"/>
  <c r="H3673" i="4"/>
  <c r="H3674" i="4"/>
  <c r="H3675" i="4"/>
  <c r="H3676" i="4"/>
  <c r="H3677" i="4"/>
  <c r="H3678" i="4"/>
  <c r="H3679" i="4"/>
  <c r="H3680" i="4"/>
  <c r="H3681" i="4"/>
  <c r="H3682" i="4"/>
  <c r="H3683" i="4"/>
  <c r="H3684" i="4"/>
  <c r="H3685" i="4"/>
  <c r="H3686" i="4"/>
  <c r="H3687" i="4"/>
  <c r="H3688" i="4"/>
  <c r="H3689" i="4"/>
  <c r="H3690" i="4"/>
  <c r="H3691" i="4"/>
  <c r="H3692" i="4"/>
  <c r="H3693" i="4"/>
  <c r="H3694" i="4"/>
  <c r="H3695" i="4"/>
  <c r="H3696" i="4"/>
  <c r="H3697" i="4"/>
  <c r="H3698" i="4"/>
  <c r="H3699" i="4"/>
  <c r="H3700" i="4"/>
  <c r="H3701" i="4"/>
  <c r="H3702" i="4"/>
  <c r="H3703" i="4"/>
  <c r="H3704" i="4"/>
  <c r="H3705" i="4"/>
  <c r="H3706" i="4"/>
  <c r="H3707" i="4"/>
  <c r="H3708" i="4"/>
  <c r="H3709" i="4"/>
  <c r="H3710" i="4"/>
  <c r="H3711" i="4"/>
  <c r="H3712" i="4"/>
  <c r="H3713" i="4"/>
  <c r="H3714" i="4"/>
  <c r="H3715" i="4"/>
  <c r="H3716" i="4"/>
  <c r="H3717" i="4"/>
  <c r="H3718" i="4"/>
  <c r="H3719" i="4"/>
  <c r="H3720" i="4"/>
  <c r="H3721" i="4"/>
  <c r="H3722" i="4"/>
  <c r="H3723" i="4"/>
  <c r="H3724" i="4"/>
  <c r="H3725" i="4"/>
  <c r="H3726" i="4"/>
  <c r="H3727" i="4"/>
  <c r="H3728" i="4"/>
  <c r="H3729" i="4"/>
  <c r="H3730" i="4"/>
  <c r="H3731" i="4"/>
  <c r="H3732" i="4"/>
  <c r="H3733" i="4"/>
  <c r="H3734" i="4"/>
  <c r="H3735" i="4"/>
  <c r="H3736" i="4"/>
  <c r="H3737" i="4"/>
  <c r="H3738" i="4"/>
  <c r="H3739" i="4"/>
  <c r="H3740" i="4"/>
  <c r="H3741" i="4"/>
  <c r="H3742" i="4"/>
  <c r="H3743" i="4"/>
  <c r="H3744" i="4"/>
  <c r="H3745" i="4"/>
  <c r="H3746" i="4"/>
  <c r="H3747" i="4"/>
  <c r="H3748" i="4"/>
  <c r="H3749" i="4"/>
  <c r="H3750" i="4"/>
  <c r="H3751" i="4"/>
  <c r="H3752" i="4"/>
  <c r="H3753" i="4"/>
  <c r="H3754" i="4"/>
  <c r="H3755" i="4"/>
  <c r="H3756" i="4"/>
  <c r="H3757" i="4"/>
  <c r="H3758" i="4"/>
  <c r="H3759" i="4"/>
  <c r="H3760" i="4"/>
  <c r="H3761" i="4"/>
  <c r="H3762" i="4"/>
  <c r="H3763" i="4"/>
  <c r="H3764" i="4"/>
  <c r="H3765" i="4"/>
  <c r="H3766" i="4"/>
  <c r="H3767" i="4"/>
  <c r="H3768" i="4"/>
  <c r="H3769" i="4"/>
  <c r="H3770" i="4"/>
  <c r="H3771" i="4"/>
  <c r="H3772" i="4"/>
  <c r="H3773" i="4"/>
  <c r="H3774" i="4"/>
  <c r="H3775" i="4"/>
  <c r="H3776" i="4"/>
  <c r="H3777" i="4"/>
  <c r="H3778" i="4"/>
  <c r="H3779" i="4"/>
  <c r="H3780" i="4"/>
  <c r="H3781" i="4"/>
  <c r="H3782" i="4"/>
  <c r="H3783" i="4"/>
  <c r="H3784" i="4"/>
  <c r="H3785" i="4"/>
  <c r="H3786" i="4"/>
  <c r="H3787" i="4"/>
  <c r="H3788" i="4"/>
  <c r="H3789" i="4"/>
  <c r="H3790" i="4"/>
  <c r="H3791" i="4"/>
  <c r="H3792" i="4"/>
  <c r="H3793" i="4"/>
  <c r="H3794" i="4"/>
  <c r="H3795" i="4"/>
  <c r="H3796" i="4"/>
  <c r="H3797" i="4"/>
  <c r="H3798" i="4"/>
  <c r="H3799" i="4"/>
  <c r="H3800" i="4"/>
  <c r="H3801" i="4"/>
  <c r="H3802" i="4"/>
  <c r="H3803" i="4"/>
  <c r="H3804" i="4"/>
  <c r="H3805" i="4"/>
  <c r="H3806" i="4"/>
  <c r="H3807" i="4"/>
  <c r="H3808" i="4"/>
  <c r="H3809" i="4"/>
  <c r="H3810" i="4"/>
  <c r="H3811" i="4"/>
  <c r="H3812" i="4"/>
  <c r="H3813" i="4"/>
  <c r="H3814" i="4"/>
  <c r="H3815" i="4"/>
  <c r="H3816" i="4"/>
  <c r="H3817" i="4"/>
  <c r="H3818" i="4"/>
  <c r="H3819" i="4"/>
  <c r="H3820" i="4"/>
  <c r="H3821" i="4"/>
  <c r="H3822" i="4"/>
  <c r="H3823" i="4"/>
  <c r="H3824" i="4"/>
  <c r="H3825" i="4"/>
  <c r="H3826" i="4"/>
  <c r="H3827" i="4"/>
  <c r="H3828" i="4"/>
  <c r="H3829" i="4"/>
  <c r="H3830" i="4"/>
  <c r="H3831" i="4"/>
  <c r="H3832" i="4"/>
  <c r="H3833" i="4"/>
  <c r="H3834" i="4"/>
  <c r="H3835" i="4"/>
  <c r="H3836" i="4"/>
  <c r="H3837" i="4"/>
  <c r="H3838" i="4"/>
  <c r="H3839" i="4"/>
  <c r="H3840" i="4"/>
  <c r="H3841" i="4"/>
  <c r="H3842" i="4"/>
  <c r="H3843" i="4"/>
  <c r="H3844" i="4"/>
  <c r="H3845" i="4"/>
  <c r="H3846" i="4"/>
  <c r="H3847" i="4"/>
  <c r="H3848" i="4"/>
  <c r="H3849" i="4"/>
  <c r="H3850" i="4"/>
  <c r="H3851" i="4"/>
  <c r="H3852" i="4"/>
  <c r="H3853" i="4"/>
  <c r="H3854" i="4"/>
  <c r="H3855" i="4"/>
  <c r="H3856" i="4"/>
  <c r="H3857" i="4"/>
  <c r="H3858" i="4"/>
  <c r="H3859" i="4"/>
  <c r="H3860" i="4"/>
  <c r="H3861" i="4"/>
  <c r="H3862" i="4"/>
  <c r="H3863" i="4"/>
  <c r="H3864" i="4"/>
  <c r="H3865" i="4"/>
  <c r="H3866" i="4"/>
  <c r="H3867" i="4"/>
  <c r="H3868" i="4"/>
  <c r="H3869" i="4"/>
  <c r="H3870" i="4"/>
  <c r="H3871" i="4"/>
  <c r="H3872" i="4"/>
  <c r="H3873" i="4"/>
  <c r="H3874" i="4"/>
  <c r="H3875" i="4"/>
  <c r="H3876" i="4"/>
  <c r="H3877" i="4"/>
  <c r="H3878" i="4"/>
  <c r="H3879" i="4"/>
  <c r="H3880" i="4"/>
  <c r="H3881" i="4"/>
  <c r="H3882" i="4"/>
  <c r="H3883" i="4"/>
  <c r="H3884" i="4"/>
  <c r="H3885" i="4"/>
  <c r="H3886" i="4"/>
  <c r="H3887" i="4"/>
  <c r="H3888" i="4"/>
  <c r="H3889" i="4"/>
  <c r="H3890" i="4"/>
  <c r="H3891" i="4"/>
  <c r="H3892" i="4"/>
  <c r="H3893" i="4"/>
  <c r="H3894" i="4"/>
  <c r="H3895" i="4"/>
  <c r="H3896" i="4"/>
  <c r="H3897" i="4"/>
  <c r="H3898" i="4"/>
  <c r="H3899" i="4"/>
  <c r="H3900" i="4"/>
  <c r="H3901" i="4"/>
  <c r="H3902" i="4"/>
  <c r="H3903" i="4"/>
  <c r="H3904" i="4"/>
  <c r="H3905" i="4"/>
  <c r="H3906" i="4"/>
  <c r="H3907" i="4"/>
  <c r="H3908" i="4"/>
  <c r="H3909" i="4"/>
  <c r="H3910" i="4"/>
  <c r="H3911" i="4"/>
  <c r="H3912" i="4"/>
  <c r="H3913" i="4"/>
  <c r="H3914" i="4"/>
  <c r="H3915" i="4"/>
  <c r="H3916" i="4"/>
  <c r="H3917" i="4"/>
  <c r="H3918" i="4"/>
  <c r="H3919" i="4"/>
  <c r="H3920" i="4"/>
  <c r="H3921" i="4"/>
  <c r="H3922" i="4"/>
  <c r="H3923" i="4"/>
  <c r="H3924" i="4"/>
  <c r="H3925" i="4"/>
  <c r="H3926" i="4"/>
  <c r="H3927" i="4"/>
  <c r="H3928" i="4"/>
  <c r="H3929" i="4"/>
  <c r="H3930" i="4"/>
  <c r="H3931" i="4"/>
  <c r="H3932" i="4"/>
  <c r="H3933" i="4"/>
  <c r="H3934" i="4"/>
  <c r="H3935" i="4"/>
  <c r="H3936" i="4"/>
  <c r="H3937" i="4"/>
  <c r="H3938" i="4"/>
  <c r="H3939" i="4"/>
  <c r="H3940" i="4"/>
  <c r="H3941" i="4"/>
  <c r="H3942" i="4"/>
  <c r="H3943" i="4"/>
  <c r="H3944" i="4"/>
  <c r="H3945" i="4"/>
  <c r="H3946" i="4"/>
  <c r="H3947" i="4"/>
  <c r="H3948" i="4"/>
  <c r="H3949" i="4"/>
  <c r="H3950" i="4"/>
  <c r="H3951" i="4"/>
  <c r="H3952" i="4"/>
  <c r="H3953" i="4"/>
  <c r="H3954" i="4"/>
  <c r="H3955" i="4"/>
  <c r="H3956" i="4"/>
  <c r="H3957" i="4"/>
  <c r="H3958" i="4"/>
  <c r="H3959" i="4"/>
  <c r="H3960" i="4"/>
  <c r="H3961" i="4"/>
  <c r="H3962" i="4"/>
  <c r="H3963" i="4"/>
  <c r="H3964" i="4"/>
  <c r="H3965" i="4"/>
  <c r="H3966" i="4"/>
  <c r="H3967" i="4"/>
  <c r="H3968" i="4"/>
  <c r="H3969" i="4"/>
  <c r="H3970" i="4"/>
  <c r="H3971" i="4"/>
  <c r="H3972" i="4"/>
  <c r="H3973" i="4"/>
  <c r="H3974" i="4"/>
  <c r="H3975" i="4"/>
  <c r="H3976" i="4"/>
  <c r="H3977" i="4"/>
  <c r="H3978" i="4"/>
  <c r="H3979" i="4"/>
  <c r="H3980" i="4"/>
  <c r="H3981" i="4"/>
  <c r="H3982" i="4"/>
  <c r="H3983" i="4"/>
  <c r="H3984" i="4"/>
  <c r="H3985" i="4"/>
  <c r="H3986" i="4"/>
  <c r="H3987" i="4"/>
  <c r="H3988" i="4"/>
  <c r="H3989" i="4"/>
  <c r="H3990" i="4"/>
  <c r="H3991" i="4"/>
  <c r="H3992" i="4"/>
  <c r="H3993" i="4"/>
  <c r="H3994" i="4"/>
  <c r="H3995" i="4"/>
  <c r="H3996" i="4"/>
  <c r="H3997" i="4"/>
  <c r="H3998" i="4"/>
  <c r="H3999" i="4"/>
  <c r="H4000" i="4"/>
  <c r="H4001" i="4"/>
  <c r="H4002" i="4"/>
  <c r="H4003" i="4"/>
  <c r="H4004" i="4"/>
  <c r="H4005" i="4"/>
  <c r="H4006" i="4"/>
  <c r="H4007" i="4"/>
  <c r="H4008" i="4"/>
  <c r="H4009" i="4"/>
  <c r="H4010" i="4"/>
  <c r="H4011" i="4"/>
  <c r="H4012" i="4"/>
  <c r="H4013" i="4"/>
  <c r="H4014" i="4"/>
  <c r="H4015" i="4"/>
  <c r="H4016" i="4"/>
  <c r="H4017" i="4"/>
  <c r="H4018" i="4"/>
  <c r="H4019" i="4"/>
  <c r="H4020" i="4"/>
  <c r="H4021" i="4"/>
  <c r="H4022" i="4"/>
  <c r="H4023" i="4"/>
  <c r="H4024" i="4"/>
  <c r="H4025" i="4"/>
  <c r="H4026" i="4"/>
  <c r="H4027" i="4"/>
  <c r="H4028" i="4"/>
  <c r="H4029" i="4"/>
  <c r="H4030" i="4"/>
  <c r="H4031" i="4"/>
  <c r="H4032" i="4"/>
  <c r="H4033" i="4"/>
  <c r="H4034" i="4"/>
  <c r="H4035" i="4"/>
  <c r="H4036" i="4"/>
  <c r="H4037" i="4"/>
  <c r="H4038" i="4"/>
  <c r="H4039" i="4"/>
  <c r="H4040" i="4"/>
  <c r="H4041" i="4"/>
  <c r="H4042" i="4"/>
  <c r="H4043" i="4"/>
  <c r="H4044" i="4"/>
  <c r="H4045" i="4"/>
  <c r="H4046" i="4"/>
  <c r="H4047" i="4"/>
  <c r="H4048" i="4"/>
  <c r="H4049" i="4"/>
  <c r="H4050" i="4"/>
  <c r="H4051" i="4"/>
  <c r="H4052" i="4"/>
  <c r="H4053" i="4"/>
  <c r="H4054" i="4"/>
  <c r="H4055" i="4"/>
  <c r="H4056" i="4"/>
  <c r="H4057" i="4"/>
  <c r="H4058" i="4"/>
  <c r="H4059" i="4"/>
  <c r="H4060" i="4"/>
  <c r="H4061" i="4"/>
  <c r="H4062" i="4"/>
  <c r="H4063" i="4"/>
  <c r="H4064" i="4"/>
  <c r="H4065" i="4"/>
  <c r="H4066" i="4"/>
  <c r="H4067" i="4"/>
  <c r="H4068" i="4"/>
  <c r="H4069" i="4"/>
  <c r="H4070" i="4"/>
  <c r="H4071" i="4"/>
  <c r="H4072" i="4"/>
  <c r="H4073" i="4"/>
  <c r="H4074" i="4"/>
  <c r="H4075" i="4"/>
  <c r="H4076" i="4"/>
  <c r="H4077" i="4"/>
  <c r="H4078" i="4"/>
  <c r="H4079" i="4"/>
  <c r="H4080" i="4"/>
  <c r="H4081" i="4"/>
  <c r="H4082" i="4"/>
  <c r="H4083" i="4"/>
  <c r="H4084" i="4"/>
  <c r="H4085" i="4"/>
  <c r="H4086" i="4"/>
  <c r="H4087" i="4"/>
  <c r="H4088" i="4"/>
  <c r="H4089" i="4"/>
  <c r="H4090" i="4"/>
  <c r="H4091" i="4"/>
  <c r="H4092" i="4"/>
  <c r="H4093" i="4"/>
  <c r="H4094" i="4"/>
  <c r="H4095" i="4"/>
  <c r="H4096" i="4"/>
  <c r="H4097" i="4"/>
  <c r="H4098" i="4"/>
  <c r="H4099" i="4"/>
  <c r="H4100" i="4"/>
  <c r="H4101" i="4"/>
  <c r="H4102" i="4"/>
  <c r="H4103" i="4"/>
  <c r="H4104" i="4"/>
  <c r="H4105" i="4"/>
  <c r="H4106" i="4"/>
  <c r="H4107" i="4"/>
  <c r="H4108" i="4"/>
  <c r="H4109" i="4"/>
  <c r="H4110" i="4"/>
  <c r="H4111" i="4"/>
  <c r="H4112" i="4"/>
  <c r="H4113" i="4"/>
  <c r="H4114" i="4"/>
  <c r="H4115" i="4"/>
  <c r="H4116" i="4"/>
  <c r="H4117" i="4"/>
  <c r="H4118" i="4"/>
  <c r="H4119" i="4"/>
  <c r="H4120" i="4"/>
  <c r="H4121" i="4"/>
  <c r="H4122" i="4"/>
  <c r="H4123" i="4"/>
  <c r="H4124" i="4"/>
  <c r="H4125" i="4"/>
  <c r="H4126" i="4"/>
  <c r="H4127" i="4"/>
  <c r="H4128" i="4"/>
  <c r="H4129" i="4"/>
  <c r="H4130" i="4"/>
  <c r="H4131" i="4"/>
  <c r="H4132" i="4"/>
  <c r="H4133" i="4"/>
  <c r="H4134" i="4"/>
  <c r="H4135" i="4"/>
  <c r="H4136" i="4"/>
  <c r="H4137" i="4"/>
  <c r="H4138" i="4"/>
  <c r="H4139" i="4"/>
  <c r="H4140" i="4"/>
  <c r="H4141" i="4"/>
  <c r="H4142" i="4"/>
  <c r="H4143" i="4"/>
  <c r="H4144" i="4"/>
  <c r="H4145" i="4"/>
  <c r="H4146" i="4"/>
  <c r="H4147" i="4"/>
  <c r="H4148" i="4"/>
  <c r="H4149" i="4"/>
  <c r="H4150" i="4"/>
  <c r="H4151" i="4"/>
  <c r="H4152" i="4"/>
  <c r="H4153" i="4"/>
  <c r="H4154" i="4"/>
  <c r="H4155" i="4"/>
  <c r="H4156" i="4"/>
  <c r="H4157" i="4"/>
  <c r="H4158" i="4"/>
  <c r="H4159" i="4"/>
  <c r="H4160" i="4"/>
  <c r="H4161" i="4"/>
  <c r="H4162" i="4"/>
  <c r="H4163" i="4"/>
  <c r="H4164" i="4"/>
  <c r="H4165" i="4"/>
  <c r="H4166" i="4"/>
  <c r="H4167" i="4"/>
  <c r="H4168" i="4"/>
  <c r="H4169" i="4"/>
  <c r="H4170" i="4"/>
  <c r="H4171" i="4"/>
  <c r="H4172" i="4"/>
  <c r="H4173" i="4"/>
  <c r="H4174" i="4"/>
  <c r="H4175" i="4"/>
  <c r="H4176" i="4"/>
  <c r="H4177" i="4"/>
  <c r="H4178" i="4"/>
  <c r="H4179" i="4"/>
  <c r="H4180" i="4"/>
  <c r="H4181" i="4"/>
  <c r="H4182" i="4"/>
  <c r="H4183" i="4"/>
  <c r="H4184" i="4"/>
  <c r="H4185" i="4"/>
  <c r="H4186" i="4"/>
  <c r="H4187" i="4"/>
  <c r="H4188" i="4"/>
  <c r="H4189" i="4"/>
  <c r="H4190" i="4"/>
  <c r="H4191" i="4"/>
  <c r="H4192" i="4"/>
  <c r="H4193" i="4"/>
  <c r="H4194" i="4"/>
  <c r="H4195" i="4"/>
  <c r="H4196" i="4"/>
  <c r="H4197" i="4"/>
  <c r="H4198" i="4"/>
  <c r="H4199" i="4"/>
  <c r="H4200" i="4"/>
  <c r="H4201" i="4"/>
  <c r="H4202" i="4"/>
  <c r="H4203" i="4"/>
  <c r="H4204" i="4"/>
  <c r="H4205" i="4"/>
  <c r="H4206" i="4"/>
  <c r="H4207" i="4"/>
  <c r="H4208" i="4"/>
  <c r="H4209" i="4"/>
  <c r="H4210" i="4"/>
  <c r="H4211" i="4"/>
  <c r="H4212" i="4"/>
  <c r="H4213" i="4"/>
  <c r="H4214" i="4"/>
  <c r="H4215" i="4"/>
  <c r="H4216" i="4"/>
  <c r="H4217" i="4"/>
  <c r="H4218" i="4"/>
  <c r="H4219" i="4"/>
  <c r="H4220" i="4"/>
  <c r="H4221" i="4"/>
  <c r="H4222" i="4"/>
  <c r="H4223" i="4"/>
  <c r="H4224" i="4"/>
  <c r="H4225" i="4"/>
  <c r="H4226" i="4"/>
  <c r="H4227" i="4"/>
  <c r="H4228" i="4"/>
  <c r="H4229" i="4"/>
  <c r="H4230" i="4"/>
  <c r="H4231" i="4"/>
  <c r="H4232" i="4"/>
  <c r="H4233" i="4"/>
  <c r="H4234" i="4"/>
  <c r="H4235" i="4"/>
  <c r="H4236" i="4"/>
  <c r="H4237" i="4"/>
  <c r="H4238" i="4"/>
  <c r="H4239" i="4"/>
  <c r="H4240" i="4"/>
  <c r="H4241" i="4"/>
  <c r="H4242" i="4"/>
  <c r="H4243" i="4"/>
  <c r="H4244" i="4"/>
  <c r="H4245" i="4"/>
  <c r="H4246" i="4"/>
  <c r="H4247" i="4"/>
  <c r="H4248" i="4"/>
  <c r="H4249" i="4"/>
  <c r="H4250" i="4"/>
  <c r="H4251" i="4"/>
  <c r="H4252" i="4"/>
  <c r="H4253" i="4"/>
  <c r="H4254" i="4"/>
  <c r="H4255" i="4"/>
  <c r="H4256" i="4"/>
  <c r="H4257" i="4"/>
  <c r="H4258" i="4"/>
  <c r="H4259" i="4"/>
  <c r="H4260" i="4"/>
  <c r="H4261" i="4"/>
  <c r="H4262" i="4"/>
  <c r="H4263" i="4"/>
  <c r="H4264" i="4"/>
  <c r="H4265" i="4"/>
  <c r="H4266" i="4"/>
  <c r="H4267" i="4"/>
  <c r="H4268" i="4"/>
  <c r="H4269" i="4"/>
  <c r="H4270" i="4"/>
  <c r="H4271" i="4"/>
  <c r="H4272" i="4"/>
  <c r="H4273" i="4"/>
  <c r="H4274" i="4"/>
  <c r="H4275" i="4"/>
  <c r="H4276" i="4"/>
  <c r="H4277" i="4"/>
  <c r="H4278" i="4"/>
  <c r="H4279" i="4"/>
  <c r="H4280" i="4"/>
  <c r="H4281" i="4"/>
  <c r="H4282" i="4"/>
  <c r="H4283" i="4"/>
  <c r="H4284" i="4"/>
  <c r="H4285" i="4"/>
  <c r="H4286" i="4"/>
  <c r="H4287" i="4"/>
  <c r="H4288" i="4"/>
  <c r="H4289" i="4"/>
  <c r="H4290" i="4"/>
  <c r="H4291" i="4"/>
  <c r="H4292" i="4"/>
  <c r="H4293" i="4"/>
  <c r="H4294" i="4"/>
  <c r="H4295" i="4"/>
  <c r="H4296" i="4"/>
  <c r="H4297" i="4"/>
  <c r="H4298" i="4"/>
  <c r="H4299" i="4"/>
  <c r="H4300" i="4"/>
  <c r="H4301" i="4"/>
  <c r="H4302" i="4"/>
  <c r="H4303" i="4"/>
  <c r="H4304" i="4"/>
  <c r="H4305" i="4"/>
  <c r="H4306" i="4"/>
  <c r="H4307" i="4"/>
  <c r="H4308" i="4"/>
  <c r="H4309" i="4"/>
  <c r="H4310" i="4"/>
  <c r="H4311" i="4"/>
  <c r="H4312" i="4"/>
  <c r="H4313" i="4"/>
  <c r="H4314" i="4"/>
  <c r="H4315" i="4"/>
  <c r="H4316" i="4"/>
  <c r="H4317" i="4"/>
  <c r="H4318" i="4"/>
  <c r="H4319" i="4"/>
  <c r="H4320" i="4"/>
  <c r="H4321" i="4"/>
  <c r="H4322" i="4"/>
  <c r="H4323" i="4"/>
  <c r="H4324" i="4"/>
  <c r="H4325" i="4"/>
  <c r="H4326" i="4"/>
  <c r="H4327" i="4"/>
  <c r="H4328" i="4"/>
  <c r="H4329" i="4"/>
  <c r="H4330" i="4"/>
  <c r="H4331" i="4"/>
  <c r="H4332" i="4"/>
  <c r="H4333" i="4"/>
  <c r="H4334" i="4"/>
  <c r="H4335" i="4"/>
  <c r="H4336" i="4"/>
  <c r="H4337" i="4"/>
  <c r="H4338" i="4"/>
  <c r="H4339" i="4"/>
  <c r="H4340" i="4"/>
  <c r="H4341" i="4"/>
  <c r="H4342" i="4"/>
  <c r="H4343" i="4"/>
  <c r="H4344" i="4"/>
  <c r="H4345" i="4"/>
  <c r="H4346" i="4"/>
  <c r="H4347" i="4"/>
  <c r="H4348" i="4"/>
  <c r="H4349" i="4"/>
  <c r="H4350" i="4"/>
  <c r="H4351" i="4"/>
  <c r="H4352" i="4"/>
  <c r="H4353" i="4"/>
  <c r="H4354" i="4"/>
  <c r="H4355" i="4"/>
  <c r="H4356" i="4"/>
  <c r="H4357" i="4"/>
  <c r="H4358" i="4"/>
  <c r="H4359" i="4"/>
  <c r="H4360" i="4"/>
  <c r="H4361" i="4"/>
  <c r="H4362" i="4"/>
  <c r="H4363" i="4"/>
  <c r="H4364" i="4"/>
  <c r="H4365" i="4"/>
  <c r="H4366" i="4"/>
  <c r="H4367" i="4"/>
  <c r="H4368" i="4"/>
  <c r="H4369" i="4"/>
  <c r="H4370" i="4"/>
  <c r="H4371" i="4"/>
  <c r="H4372" i="4"/>
  <c r="H4373" i="4"/>
  <c r="H4374" i="4"/>
  <c r="H4375" i="4"/>
  <c r="H4376" i="4"/>
  <c r="H4377" i="4"/>
  <c r="H4378" i="4"/>
  <c r="H4379" i="4"/>
  <c r="H4380" i="4"/>
  <c r="H4381" i="4"/>
  <c r="H4382" i="4"/>
  <c r="H4383" i="4"/>
  <c r="H4384" i="4"/>
  <c r="H4385" i="4"/>
  <c r="H4386" i="4"/>
  <c r="H4387" i="4"/>
  <c r="H4388" i="4"/>
  <c r="H4389" i="4"/>
  <c r="H4390" i="4"/>
  <c r="H4391" i="4"/>
  <c r="H4392" i="4"/>
  <c r="H4393" i="4"/>
  <c r="H4394" i="4"/>
  <c r="H4395" i="4"/>
  <c r="H4396" i="4"/>
  <c r="H4397" i="4"/>
  <c r="H4398" i="4"/>
  <c r="H4399" i="4"/>
  <c r="H4400" i="4"/>
  <c r="H4401" i="4"/>
  <c r="H4402" i="4"/>
  <c r="H4403" i="4"/>
  <c r="H4404" i="4"/>
  <c r="H4405" i="4"/>
  <c r="H4406" i="4"/>
  <c r="H4407" i="4"/>
  <c r="H4408" i="4"/>
  <c r="H4409" i="4"/>
  <c r="H4410" i="4"/>
  <c r="H4411" i="4"/>
  <c r="H4412" i="4"/>
  <c r="H4413" i="4"/>
  <c r="H4414" i="4"/>
  <c r="H4415" i="4"/>
  <c r="H4416" i="4"/>
  <c r="H4417" i="4"/>
  <c r="H4418" i="4"/>
  <c r="H4419" i="4"/>
  <c r="H4420" i="4"/>
  <c r="H4421" i="4"/>
  <c r="H4422" i="4"/>
  <c r="H4423" i="4"/>
  <c r="H4424" i="4"/>
  <c r="H4425" i="4"/>
  <c r="H4426" i="4"/>
  <c r="H4427" i="4"/>
  <c r="H4428" i="4"/>
  <c r="H4429" i="4"/>
  <c r="H4430" i="4"/>
  <c r="H4431" i="4"/>
  <c r="H4432" i="4"/>
  <c r="H4433" i="4"/>
  <c r="H4434" i="4"/>
  <c r="H4435" i="4"/>
  <c r="H4436" i="4"/>
  <c r="H4437" i="4"/>
  <c r="H4438" i="4"/>
  <c r="H4439" i="4"/>
  <c r="H4440" i="4"/>
  <c r="H4441" i="4"/>
  <c r="H4442" i="4"/>
  <c r="H4443" i="4"/>
  <c r="H4444" i="4"/>
  <c r="H4445" i="4"/>
  <c r="H4446" i="4"/>
  <c r="H4447" i="4"/>
  <c r="H4448" i="4"/>
  <c r="H4449" i="4"/>
  <c r="H4450" i="4"/>
  <c r="H4451" i="4"/>
  <c r="H4452" i="4"/>
  <c r="H4453" i="4"/>
  <c r="H4454" i="4"/>
  <c r="H4455" i="4"/>
  <c r="H4456" i="4"/>
  <c r="H4457" i="4"/>
  <c r="H4458" i="4"/>
  <c r="H4459" i="4"/>
  <c r="H4460" i="4"/>
  <c r="H4461" i="4"/>
  <c r="H4462" i="4"/>
  <c r="H4463" i="4"/>
  <c r="H4464" i="4"/>
  <c r="H4465" i="4"/>
  <c r="H4466" i="4"/>
  <c r="H4467" i="4"/>
  <c r="H4468" i="4"/>
  <c r="H4469" i="4"/>
  <c r="H4470" i="4"/>
  <c r="H4471" i="4"/>
  <c r="H4472" i="4"/>
  <c r="H4473" i="4"/>
  <c r="H4474" i="4"/>
  <c r="H4475" i="4"/>
  <c r="H4476" i="4"/>
  <c r="H4477" i="4"/>
  <c r="H4478" i="4"/>
  <c r="H4479" i="4"/>
  <c r="H4480" i="4"/>
  <c r="H4481" i="4"/>
  <c r="H4482" i="4"/>
  <c r="H4483" i="4"/>
  <c r="H4484" i="4"/>
  <c r="H4485" i="4"/>
  <c r="H4486" i="4"/>
  <c r="H4487" i="4"/>
  <c r="H4488" i="4"/>
  <c r="H4489" i="4"/>
  <c r="H4490" i="4"/>
  <c r="H4491" i="4"/>
  <c r="H4492" i="4"/>
  <c r="H4493" i="4"/>
  <c r="H4494" i="4"/>
  <c r="H4495" i="4"/>
  <c r="H4496" i="4"/>
  <c r="H4497" i="4"/>
  <c r="H4498" i="4"/>
  <c r="H4499" i="4"/>
  <c r="H4500" i="4"/>
  <c r="H4501" i="4"/>
  <c r="H4502" i="4"/>
  <c r="H4503" i="4"/>
  <c r="H4504" i="4"/>
  <c r="H4505" i="4"/>
  <c r="H4506" i="4"/>
  <c r="H4507" i="4"/>
  <c r="H4508" i="4"/>
  <c r="H4509" i="4"/>
  <c r="H4510" i="4"/>
  <c r="H4511" i="4"/>
  <c r="H4512" i="4"/>
  <c r="H4513" i="4"/>
  <c r="H4514" i="4"/>
  <c r="H4515" i="4"/>
  <c r="H4516" i="4"/>
  <c r="H4517" i="4"/>
  <c r="H4518" i="4"/>
  <c r="H4519" i="4"/>
  <c r="H4520" i="4"/>
  <c r="H4521" i="4"/>
  <c r="H4522" i="4"/>
  <c r="H4523" i="4"/>
  <c r="H4524" i="4"/>
  <c r="H4525" i="4"/>
  <c r="H4526" i="4"/>
  <c r="H4527" i="4"/>
  <c r="H4528" i="4"/>
  <c r="H4529" i="4"/>
  <c r="H4530" i="4"/>
  <c r="H4531" i="4"/>
  <c r="H4532" i="4"/>
  <c r="H4533" i="4"/>
  <c r="H4534" i="4"/>
  <c r="H4535" i="4"/>
  <c r="H4536" i="4"/>
  <c r="H4537" i="4"/>
  <c r="H4538" i="4"/>
  <c r="H4539" i="4"/>
  <c r="H4540" i="4"/>
  <c r="H4541" i="4"/>
  <c r="H4542" i="4"/>
  <c r="H4543" i="4"/>
  <c r="H4544" i="4"/>
  <c r="H4545" i="4"/>
  <c r="H4546" i="4"/>
  <c r="H4547" i="4"/>
  <c r="H4548" i="4"/>
  <c r="H4549" i="4"/>
  <c r="H4550" i="4"/>
  <c r="H4551" i="4"/>
  <c r="H4552" i="4"/>
  <c r="H4553" i="4"/>
  <c r="H4554" i="4"/>
  <c r="H4555" i="4"/>
  <c r="H4556" i="4"/>
  <c r="H4557" i="4"/>
  <c r="H4558" i="4"/>
  <c r="H4559" i="4"/>
  <c r="H4560" i="4"/>
  <c r="H4561" i="4"/>
  <c r="H4562" i="4"/>
  <c r="H4563" i="4"/>
  <c r="H4564" i="4"/>
  <c r="H4565" i="4"/>
  <c r="H4566" i="4"/>
  <c r="H4567" i="4"/>
  <c r="H4568" i="4"/>
  <c r="H4569" i="4"/>
  <c r="H4570" i="4"/>
  <c r="H4571" i="4"/>
  <c r="H4572" i="4"/>
  <c r="H4573" i="4"/>
  <c r="H4574" i="4"/>
  <c r="H4575" i="4"/>
  <c r="H4576" i="4"/>
  <c r="H4577" i="4"/>
  <c r="H4578" i="4"/>
  <c r="H4579" i="4"/>
  <c r="H4580" i="4"/>
  <c r="H4581" i="4"/>
  <c r="H4582" i="4"/>
  <c r="H4583" i="4"/>
  <c r="H4584" i="4"/>
  <c r="H4585" i="4"/>
  <c r="H4586" i="4"/>
  <c r="H4587" i="4"/>
  <c r="H4588" i="4"/>
  <c r="H4589" i="4"/>
  <c r="H4590" i="4"/>
  <c r="H4591" i="4"/>
  <c r="H4592" i="4"/>
  <c r="H4593" i="4"/>
  <c r="H4594" i="4"/>
  <c r="H4595" i="4"/>
  <c r="H4596" i="4"/>
  <c r="H4597" i="4"/>
  <c r="H4598" i="4"/>
  <c r="H4599" i="4"/>
  <c r="H4600" i="4"/>
  <c r="H4601" i="4"/>
  <c r="H4602" i="4"/>
  <c r="H4603" i="4"/>
  <c r="H4604" i="4"/>
  <c r="H4605" i="4"/>
  <c r="H4606" i="4"/>
  <c r="H4607" i="4"/>
  <c r="H4608" i="4"/>
  <c r="H4609" i="4"/>
  <c r="H4610" i="4"/>
  <c r="H4611" i="4"/>
  <c r="H4612" i="4"/>
  <c r="H4613" i="4"/>
  <c r="H4614" i="4"/>
  <c r="H4615" i="4"/>
  <c r="H4616" i="4"/>
  <c r="H4617" i="4"/>
  <c r="H4618" i="4"/>
  <c r="H4619" i="4"/>
  <c r="H4620" i="4"/>
  <c r="H4621" i="4"/>
  <c r="H4622" i="4"/>
  <c r="H4623" i="4"/>
  <c r="H4624" i="4"/>
  <c r="H4625" i="4"/>
  <c r="H4626" i="4"/>
  <c r="H4627" i="4"/>
  <c r="H4628" i="4"/>
  <c r="H4629" i="4"/>
  <c r="H4630" i="4"/>
  <c r="H4631" i="4"/>
  <c r="H4632" i="4"/>
  <c r="H4633" i="4"/>
  <c r="H4634" i="4"/>
  <c r="H4635" i="4"/>
  <c r="H4636" i="4"/>
  <c r="H4637" i="4"/>
  <c r="H4638" i="4"/>
  <c r="H4639" i="4"/>
  <c r="H4640" i="4"/>
  <c r="H4641" i="4"/>
  <c r="H4642" i="4"/>
  <c r="H4643" i="4"/>
  <c r="H4644" i="4"/>
  <c r="H4645" i="4"/>
  <c r="H4646" i="4"/>
  <c r="H4647" i="4"/>
  <c r="H4648" i="4"/>
  <c r="H4649" i="4"/>
  <c r="H4650" i="4"/>
  <c r="H4651" i="4"/>
  <c r="H4652" i="4"/>
  <c r="H4653" i="4"/>
  <c r="H4654" i="4"/>
  <c r="H4655" i="4"/>
  <c r="H4656" i="4"/>
  <c r="H4657" i="4"/>
  <c r="H4658" i="4"/>
  <c r="H4659" i="4"/>
  <c r="H4660" i="4"/>
  <c r="H4661" i="4"/>
  <c r="H4662" i="4"/>
  <c r="H4663" i="4"/>
  <c r="H4664" i="4"/>
  <c r="H4665" i="4"/>
  <c r="H4666" i="4"/>
  <c r="H4667" i="4"/>
  <c r="H4668" i="4"/>
  <c r="H4669" i="4"/>
  <c r="H4670" i="4"/>
  <c r="H4671" i="4"/>
  <c r="H4672" i="4"/>
  <c r="H4673" i="4"/>
  <c r="H4674" i="4"/>
  <c r="H4675" i="4"/>
  <c r="H4676" i="4"/>
  <c r="H4677" i="4"/>
  <c r="H4678" i="4"/>
  <c r="H4679" i="4"/>
  <c r="H4680" i="4"/>
  <c r="H4681" i="4"/>
  <c r="H4682" i="4"/>
  <c r="H4683" i="4"/>
  <c r="H4684" i="4"/>
  <c r="H4685" i="4"/>
  <c r="H4686" i="4"/>
  <c r="H4687" i="4"/>
  <c r="H4688" i="4"/>
  <c r="H4689" i="4"/>
  <c r="H4690" i="4"/>
  <c r="H4691" i="4"/>
  <c r="H4692" i="4"/>
  <c r="H4693" i="4"/>
  <c r="H4694" i="4"/>
  <c r="H4695" i="4"/>
  <c r="H4696" i="4"/>
  <c r="H4697" i="4"/>
  <c r="H4698" i="4"/>
  <c r="H4699" i="4"/>
  <c r="H4700" i="4"/>
  <c r="H4701" i="4"/>
  <c r="H4702" i="4"/>
  <c r="H4703" i="4"/>
  <c r="H4704" i="4"/>
  <c r="H4705" i="4"/>
  <c r="H4706" i="4"/>
  <c r="H4707" i="4"/>
  <c r="H4708" i="4"/>
  <c r="H4709" i="4"/>
  <c r="H4710" i="4"/>
  <c r="H4711" i="4"/>
  <c r="H4712" i="4"/>
  <c r="H4713" i="4"/>
  <c r="H4714" i="4"/>
  <c r="H4715" i="4"/>
  <c r="H4716" i="4"/>
  <c r="H4717" i="4"/>
  <c r="H4718" i="4"/>
  <c r="H4719" i="4"/>
  <c r="H4720" i="4"/>
  <c r="H4721" i="4"/>
  <c r="H4722" i="4"/>
  <c r="H4723" i="4"/>
  <c r="H4724" i="4"/>
  <c r="H4725" i="4"/>
  <c r="H4726" i="4"/>
  <c r="H4727" i="4"/>
  <c r="H4728" i="4"/>
  <c r="H4729" i="4"/>
  <c r="H4730" i="4"/>
  <c r="H4731" i="4"/>
  <c r="H4732" i="4"/>
  <c r="H4733" i="4"/>
  <c r="H4734" i="4"/>
  <c r="H4735" i="4"/>
  <c r="H4736" i="4"/>
  <c r="H4737" i="4"/>
  <c r="H4738" i="4"/>
  <c r="H4739" i="4"/>
  <c r="H4740" i="4"/>
  <c r="H4741" i="4"/>
  <c r="H4742" i="4"/>
  <c r="H4743" i="4"/>
  <c r="H4744" i="4"/>
  <c r="H4745" i="4"/>
  <c r="H4746" i="4"/>
  <c r="H4747" i="4"/>
  <c r="H4748" i="4"/>
  <c r="H4749" i="4"/>
  <c r="H4750" i="4"/>
  <c r="H4751" i="4"/>
  <c r="H4752" i="4"/>
  <c r="H4753" i="4"/>
  <c r="H4754" i="4"/>
  <c r="H4755" i="4"/>
  <c r="H4756" i="4"/>
  <c r="H4757" i="4"/>
  <c r="H4758" i="4"/>
  <c r="H4759" i="4"/>
  <c r="H4760" i="4"/>
  <c r="H4761" i="4"/>
  <c r="H4762" i="4"/>
  <c r="H4763" i="4"/>
  <c r="H4764" i="4"/>
  <c r="H4765" i="4"/>
  <c r="H4766" i="4"/>
  <c r="H4767" i="4"/>
  <c r="H4768" i="4"/>
  <c r="H4769" i="4"/>
  <c r="H4770" i="4"/>
  <c r="H4771" i="4"/>
  <c r="H4772" i="4"/>
  <c r="H4773" i="4"/>
  <c r="H4774" i="4"/>
  <c r="H4775" i="4"/>
  <c r="H4776" i="4"/>
  <c r="H4777" i="4"/>
  <c r="H4778" i="4"/>
  <c r="H4779" i="4"/>
  <c r="H4780" i="4"/>
  <c r="H4781" i="4"/>
  <c r="H4782" i="4"/>
  <c r="H4783" i="4"/>
  <c r="H4784" i="4"/>
  <c r="H4785" i="4"/>
  <c r="H4786" i="4"/>
  <c r="H4787" i="4"/>
  <c r="H4788" i="4"/>
  <c r="H4789" i="4"/>
  <c r="H4790" i="4"/>
  <c r="H4791" i="4"/>
  <c r="H4792" i="4"/>
  <c r="H4793" i="4"/>
  <c r="H4794" i="4"/>
  <c r="H4795" i="4"/>
  <c r="H4796" i="4"/>
  <c r="H4797" i="4"/>
  <c r="H4798" i="4"/>
  <c r="H4799" i="4"/>
  <c r="H4800" i="4"/>
  <c r="H4801" i="4"/>
  <c r="H4802" i="4"/>
  <c r="H4803" i="4"/>
  <c r="H4804" i="4"/>
  <c r="H4805" i="4"/>
  <c r="H4806" i="4"/>
  <c r="H4807" i="4"/>
  <c r="H4808" i="4"/>
  <c r="H4809" i="4"/>
  <c r="H4810" i="4"/>
  <c r="H4811" i="4"/>
  <c r="H4812" i="4"/>
  <c r="H4813" i="4"/>
  <c r="H4814" i="4"/>
  <c r="H4815" i="4"/>
  <c r="H4816" i="4"/>
  <c r="H4817" i="4"/>
  <c r="H4818" i="4"/>
  <c r="H4819" i="4"/>
  <c r="H4820" i="4"/>
  <c r="H4821" i="4"/>
  <c r="H4822" i="4"/>
  <c r="H4823" i="4"/>
  <c r="H4824" i="4"/>
  <c r="H4825" i="4"/>
  <c r="H4826" i="4"/>
  <c r="H4827" i="4"/>
  <c r="H4828" i="4"/>
  <c r="H4829" i="4"/>
  <c r="H4830" i="4"/>
  <c r="H4831" i="4"/>
  <c r="H4832" i="4"/>
  <c r="H4833" i="4"/>
  <c r="H4834" i="4"/>
  <c r="H4835" i="4"/>
  <c r="H4836" i="4"/>
  <c r="H4837" i="4"/>
  <c r="H4838" i="4"/>
  <c r="H4839" i="4"/>
  <c r="H4840" i="4"/>
  <c r="H4841" i="4"/>
  <c r="H4842" i="4"/>
  <c r="H4843" i="4"/>
  <c r="H4844" i="4"/>
  <c r="H4845" i="4"/>
  <c r="H4846" i="4"/>
  <c r="H4847" i="4"/>
  <c r="H4848" i="4"/>
  <c r="H4849" i="4"/>
  <c r="H4850" i="4"/>
  <c r="H4851" i="4"/>
  <c r="H4852" i="4"/>
  <c r="H4853" i="4"/>
  <c r="H4854" i="4"/>
  <c r="H4855" i="4"/>
  <c r="H4856" i="4"/>
  <c r="H4857" i="4"/>
  <c r="H4858" i="4"/>
  <c r="H4859" i="4"/>
  <c r="H4860" i="4"/>
  <c r="H4861" i="4"/>
  <c r="H4862" i="4"/>
  <c r="H4863" i="4"/>
  <c r="H4864" i="4"/>
  <c r="H4865" i="4"/>
  <c r="H4866" i="4"/>
  <c r="H4867" i="4"/>
  <c r="H4868" i="4"/>
  <c r="H4869" i="4"/>
  <c r="H4870" i="4"/>
  <c r="H4871" i="4"/>
  <c r="H4872" i="4"/>
  <c r="H4873" i="4"/>
  <c r="H4874" i="4"/>
  <c r="H4875" i="4"/>
  <c r="H4876" i="4"/>
  <c r="H4877" i="4"/>
  <c r="H4878" i="4"/>
  <c r="H4879" i="4"/>
  <c r="H4880" i="4"/>
  <c r="H4881" i="4"/>
  <c r="H4882" i="4"/>
  <c r="H4883" i="4"/>
  <c r="H4884" i="4"/>
  <c r="H4885" i="4"/>
  <c r="H4886" i="4"/>
  <c r="H4887" i="4"/>
  <c r="H4888" i="4"/>
  <c r="H4889" i="4"/>
  <c r="H4890" i="4"/>
  <c r="H4891" i="4"/>
  <c r="H4892" i="4"/>
  <c r="H4893" i="4"/>
  <c r="H4894" i="4"/>
  <c r="H4895" i="4"/>
  <c r="H4896" i="4"/>
  <c r="H4897" i="4"/>
  <c r="H4898" i="4"/>
  <c r="H4899" i="4"/>
  <c r="H4900" i="4"/>
  <c r="H4901" i="4"/>
  <c r="H4902" i="4"/>
  <c r="H4903" i="4"/>
  <c r="H4904" i="4"/>
  <c r="H4905" i="4"/>
  <c r="H4906" i="4"/>
  <c r="H4907" i="4"/>
  <c r="H4908" i="4"/>
  <c r="H4909" i="4"/>
  <c r="H4910" i="4"/>
  <c r="H4911" i="4"/>
  <c r="H4912" i="4"/>
  <c r="H4913" i="4"/>
  <c r="H4914" i="4"/>
  <c r="H4915" i="4"/>
  <c r="H4916" i="4"/>
  <c r="H4917" i="4"/>
  <c r="H4918" i="4"/>
  <c r="H4919" i="4"/>
  <c r="H4920" i="4"/>
  <c r="H4921" i="4"/>
  <c r="H4922" i="4"/>
  <c r="H4923" i="4"/>
  <c r="H4924" i="4"/>
  <c r="H4925" i="4"/>
  <c r="H4926" i="4"/>
  <c r="H4927" i="4"/>
  <c r="H4928" i="4"/>
  <c r="H4929" i="4"/>
  <c r="H4930" i="4"/>
  <c r="H4931" i="4"/>
  <c r="H4932" i="4"/>
  <c r="H4933" i="4"/>
  <c r="H4934" i="4"/>
  <c r="H4935" i="4"/>
  <c r="H4936" i="4"/>
  <c r="H4937" i="4"/>
  <c r="H4938" i="4"/>
  <c r="H4939" i="4"/>
  <c r="H4940" i="4"/>
  <c r="H4941" i="4"/>
  <c r="H4942" i="4"/>
  <c r="H4943" i="4"/>
  <c r="H4944" i="4"/>
  <c r="H4945" i="4"/>
  <c r="H4946" i="4"/>
  <c r="H4947" i="4"/>
  <c r="H4948" i="4"/>
  <c r="H4949" i="4"/>
  <c r="H4950" i="4"/>
  <c r="H4951" i="4"/>
  <c r="H4952" i="4"/>
  <c r="H4953" i="4"/>
  <c r="H4954" i="4"/>
  <c r="H4955" i="4"/>
  <c r="H4956" i="4"/>
  <c r="H4957" i="4"/>
  <c r="H4958" i="4"/>
  <c r="H4959" i="4"/>
  <c r="H4960" i="4"/>
  <c r="H4961" i="4"/>
  <c r="H4962" i="4"/>
  <c r="H4963" i="4"/>
  <c r="H4964" i="4"/>
  <c r="H4965" i="4"/>
  <c r="H4966" i="4"/>
  <c r="H4967" i="4"/>
  <c r="H4968" i="4"/>
  <c r="H4969" i="4"/>
  <c r="H4970" i="4"/>
  <c r="H4971" i="4"/>
  <c r="H4972" i="4"/>
  <c r="H4973" i="4"/>
  <c r="H4974" i="4"/>
  <c r="H4975" i="4"/>
  <c r="H4976" i="4"/>
  <c r="H4977" i="4"/>
  <c r="H4978" i="4"/>
  <c r="H4979" i="4"/>
  <c r="H4980" i="4"/>
  <c r="H4981" i="4"/>
  <c r="H4982" i="4"/>
  <c r="H4983" i="4"/>
  <c r="H4984" i="4"/>
  <c r="H4985" i="4"/>
  <c r="H4986" i="4"/>
  <c r="H4987" i="4"/>
  <c r="H4988" i="4"/>
  <c r="H4989" i="4"/>
  <c r="H4990" i="4"/>
  <c r="H4991" i="4"/>
  <c r="H4992" i="4"/>
  <c r="H4993" i="4"/>
  <c r="H4994" i="4"/>
  <c r="H4995" i="4"/>
  <c r="H4996" i="4"/>
  <c r="H4997" i="4"/>
  <c r="H4998" i="4"/>
  <c r="H4999" i="4"/>
  <c r="H5000" i="4"/>
  <c r="H5001" i="4"/>
  <c r="H5002" i="4"/>
  <c r="H5003" i="4"/>
  <c r="H5004" i="4"/>
  <c r="H5005" i="4"/>
  <c r="H5006" i="4"/>
  <c r="H5007" i="4"/>
  <c r="H5008" i="4"/>
  <c r="H5009" i="4"/>
  <c r="H5010" i="4"/>
  <c r="H5011" i="4"/>
  <c r="H5012" i="4"/>
  <c r="H5013" i="4"/>
  <c r="H5014" i="4"/>
  <c r="H5015" i="4"/>
  <c r="H5016" i="4"/>
  <c r="H5017" i="4"/>
  <c r="H5018" i="4"/>
  <c r="H5019" i="4"/>
  <c r="H5020" i="4"/>
  <c r="H5021" i="4"/>
  <c r="H5022" i="4"/>
  <c r="H5023" i="4"/>
  <c r="H5024" i="4"/>
  <c r="H5025" i="4"/>
  <c r="H5026" i="4"/>
  <c r="H5027" i="4"/>
  <c r="H5028" i="4"/>
  <c r="H5029" i="4"/>
  <c r="H5030" i="4"/>
  <c r="H5031" i="4"/>
  <c r="H5032" i="4"/>
  <c r="H5033" i="4"/>
  <c r="H5034" i="4"/>
  <c r="H5035" i="4"/>
  <c r="H5036" i="4"/>
  <c r="H5037" i="4"/>
  <c r="H5038" i="4"/>
  <c r="H5039" i="4"/>
  <c r="H5040" i="4"/>
  <c r="H5041" i="4"/>
  <c r="H5042" i="4"/>
  <c r="H5043" i="4"/>
  <c r="H5044" i="4"/>
  <c r="H5045" i="4"/>
  <c r="H5046" i="4"/>
  <c r="H5047" i="4"/>
  <c r="H5048" i="4"/>
  <c r="H5049" i="4"/>
  <c r="H5050" i="4"/>
  <c r="H5051" i="4"/>
  <c r="H5052" i="4"/>
  <c r="H5053" i="4"/>
  <c r="H5054" i="4"/>
  <c r="H5055" i="4"/>
  <c r="H5056" i="4"/>
  <c r="H5057" i="4"/>
  <c r="H5058" i="4"/>
  <c r="H5059" i="4"/>
  <c r="H5060" i="4"/>
  <c r="H5061" i="4"/>
  <c r="H5062" i="4"/>
  <c r="H5063" i="4"/>
  <c r="H5064" i="4"/>
  <c r="H5065" i="4"/>
  <c r="H5066" i="4"/>
  <c r="H5067" i="4"/>
  <c r="H5068" i="4"/>
  <c r="H5069" i="4"/>
  <c r="H5070" i="4"/>
  <c r="H5071" i="4"/>
  <c r="H5072" i="4"/>
  <c r="H5073" i="4"/>
  <c r="H5074" i="4"/>
  <c r="H5075" i="4"/>
  <c r="H5076" i="4"/>
  <c r="H5077" i="4"/>
  <c r="H5078" i="4"/>
  <c r="H5079" i="4"/>
  <c r="H5080" i="4"/>
  <c r="H5081" i="4"/>
  <c r="H5082" i="4"/>
  <c r="H5083" i="4"/>
  <c r="H5084" i="4"/>
  <c r="H5085" i="4"/>
  <c r="H5086" i="4"/>
  <c r="H5087" i="4"/>
  <c r="H5088" i="4"/>
  <c r="H5089" i="4"/>
  <c r="H5090" i="4"/>
  <c r="H5091" i="4"/>
  <c r="H5092" i="4"/>
  <c r="H5093" i="4"/>
  <c r="H5094" i="4"/>
  <c r="H5095" i="4"/>
  <c r="H5096" i="4"/>
  <c r="H5097" i="4"/>
  <c r="H5098" i="4"/>
  <c r="H5099" i="4"/>
  <c r="H5100" i="4"/>
  <c r="H5101" i="4"/>
  <c r="H5102" i="4"/>
  <c r="H5103" i="4"/>
  <c r="H5104" i="4"/>
  <c r="H5105" i="4"/>
  <c r="H5106" i="4"/>
  <c r="H5107" i="4"/>
  <c r="H5108" i="4"/>
  <c r="H5109" i="4"/>
  <c r="H5110" i="4"/>
  <c r="H5111" i="4"/>
  <c r="H5112" i="4"/>
  <c r="H5113" i="4"/>
  <c r="H5114" i="4"/>
  <c r="H5115" i="4"/>
  <c r="H5116" i="4"/>
  <c r="H5117" i="4"/>
  <c r="H5118" i="4"/>
  <c r="H5119" i="4"/>
  <c r="H5120" i="4"/>
  <c r="H5121" i="4"/>
  <c r="H5122" i="4"/>
  <c r="H5123" i="4"/>
  <c r="H5124" i="4"/>
  <c r="H5125" i="4"/>
  <c r="H5126" i="4"/>
  <c r="H5127" i="4"/>
  <c r="H5128" i="4"/>
  <c r="H5129" i="4"/>
  <c r="H5130" i="4"/>
  <c r="H5131" i="4"/>
  <c r="H5132" i="4"/>
  <c r="H5133" i="4"/>
  <c r="H5134" i="4"/>
  <c r="H5135" i="4"/>
  <c r="H5136" i="4"/>
  <c r="H5137" i="4"/>
  <c r="H5138" i="4"/>
  <c r="H5139" i="4"/>
  <c r="H5140" i="4"/>
  <c r="H5141" i="4"/>
  <c r="H5142" i="4"/>
  <c r="H5143" i="4"/>
  <c r="H5144" i="4"/>
  <c r="H5145" i="4"/>
  <c r="H5146" i="4"/>
  <c r="H5147" i="4"/>
  <c r="H5148" i="4"/>
  <c r="H5149" i="4"/>
  <c r="H5150" i="4"/>
  <c r="H5151" i="4"/>
  <c r="H5152" i="4"/>
  <c r="H5153" i="4"/>
  <c r="H5154" i="4"/>
  <c r="H5155" i="4"/>
  <c r="H5156" i="4"/>
  <c r="H5157" i="4"/>
  <c r="H5158" i="4"/>
  <c r="H5159" i="4"/>
  <c r="H5160" i="4"/>
  <c r="H5161" i="4"/>
  <c r="H5162" i="4"/>
  <c r="H5163" i="4"/>
  <c r="H5164" i="4"/>
  <c r="H5165" i="4"/>
  <c r="H5166" i="4"/>
  <c r="H5167" i="4"/>
  <c r="H5168" i="4"/>
  <c r="H5169" i="4"/>
  <c r="H5170" i="4"/>
  <c r="H5171" i="4"/>
  <c r="H5172" i="4"/>
  <c r="H5173" i="4"/>
  <c r="H5174" i="4"/>
  <c r="H5175" i="4"/>
  <c r="H5176" i="4"/>
  <c r="H5177" i="4"/>
  <c r="H5178" i="4"/>
  <c r="H5179" i="4"/>
  <c r="H5180" i="4"/>
  <c r="H5181" i="4"/>
  <c r="H5182" i="4"/>
  <c r="H5183" i="4"/>
  <c r="H5184" i="4"/>
  <c r="H5185" i="4"/>
  <c r="H5186" i="4"/>
  <c r="H5187" i="4"/>
  <c r="H5188" i="4"/>
  <c r="H5189" i="4"/>
  <c r="H5190" i="4"/>
  <c r="H5191" i="4"/>
  <c r="H5192" i="4"/>
  <c r="H5193" i="4"/>
  <c r="H5194" i="4"/>
  <c r="H5195" i="4"/>
  <c r="H5196" i="4"/>
  <c r="H5197" i="4"/>
  <c r="H5198" i="4"/>
  <c r="H5199" i="4"/>
  <c r="H5200" i="4"/>
  <c r="H5201" i="4"/>
  <c r="H5202" i="4"/>
  <c r="H5203" i="4"/>
  <c r="H5204" i="4"/>
  <c r="H5205" i="4"/>
  <c r="H5206" i="4"/>
  <c r="H5207" i="4"/>
  <c r="H5208" i="4"/>
  <c r="H5209" i="4"/>
  <c r="H5210" i="4"/>
  <c r="H5211" i="4"/>
  <c r="H5212" i="4"/>
  <c r="H5213" i="4"/>
  <c r="H5214" i="4"/>
  <c r="H5215" i="4"/>
  <c r="H5216" i="4"/>
  <c r="H5217" i="4"/>
  <c r="H5218" i="4"/>
  <c r="H5219" i="4"/>
  <c r="H5220" i="4"/>
  <c r="H5221" i="4"/>
  <c r="H5222" i="4"/>
  <c r="H5223" i="4"/>
  <c r="H5224" i="4"/>
  <c r="H5225" i="4"/>
  <c r="H5226" i="4"/>
  <c r="H5227" i="4"/>
  <c r="H5228" i="4"/>
  <c r="H5229" i="4"/>
  <c r="H5230" i="4"/>
  <c r="H5231" i="4"/>
  <c r="H5232" i="4"/>
  <c r="H5233" i="4"/>
  <c r="H5234" i="4"/>
  <c r="H5235" i="4"/>
  <c r="H5236" i="4"/>
  <c r="H5237" i="4"/>
  <c r="H5238" i="4"/>
  <c r="H5239" i="4"/>
  <c r="H5240" i="4"/>
  <c r="H5241" i="4"/>
  <c r="H5242" i="4"/>
  <c r="H5243" i="4"/>
  <c r="H5244" i="4"/>
  <c r="H5245" i="4"/>
  <c r="H5246" i="4"/>
  <c r="H5247" i="4"/>
  <c r="H5248" i="4"/>
  <c r="H5249" i="4"/>
  <c r="H5250" i="4"/>
  <c r="H5251" i="4"/>
  <c r="H5252" i="4"/>
  <c r="H5253" i="4"/>
  <c r="H5254" i="4"/>
  <c r="H5255" i="4"/>
  <c r="H5256" i="4"/>
  <c r="H5257" i="4"/>
  <c r="H5258" i="4"/>
  <c r="H5259" i="4"/>
  <c r="H5260" i="4"/>
  <c r="H5261" i="4"/>
  <c r="H5262" i="4"/>
  <c r="H5263" i="4"/>
  <c r="H5264" i="4"/>
  <c r="H5265" i="4"/>
  <c r="H5266" i="4"/>
  <c r="H5267" i="4"/>
  <c r="H5268" i="4"/>
  <c r="H5269" i="4"/>
  <c r="H5270" i="4"/>
  <c r="H5271" i="4"/>
  <c r="H5272" i="4"/>
  <c r="H5273" i="4"/>
  <c r="H5274" i="4"/>
  <c r="H5275" i="4"/>
  <c r="H5276" i="4"/>
  <c r="H5277" i="4"/>
  <c r="H5278" i="4"/>
  <c r="H5279" i="4"/>
  <c r="H5280" i="4"/>
  <c r="H5281" i="4"/>
  <c r="H5282" i="4"/>
  <c r="H5283" i="4"/>
  <c r="H5284" i="4"/>
  <c r="H5285" i="4"/>
  <c r="H5286" i="4"/>
  <c r="H5287" i="4"/>
  <c r="H5288" i="4"/>
  <c r="H5289" i="4"/>
  <c r="H5290" i="4"/>
  <c r="H5291" i="4"/>
  <c r="H5292" i="4"/>
  <c r="H5293" i="4"/>
  <c r="H5294" i="4"/>
  <c r="H5295" i="4"/>
  <c r="H5296" i="4"/>
  <c r="H5297" i="4"/>
  <c r="H5298" i="4"/>
  <c r="H5299" i="4"/>
  <c r="H5300" i="4"/>
  <c r="H5301" i="4"/>
  <c r="H5302" i="4"/>
  <c r="H5303" i="4"/>
  <c r="H5304" i="4"/>
  <c r="H5305" i="4"/>
  <c r="H5306" i="4"/>
  <c r="H5307" i="4"/>
  <c r="H5308" i="4"/>
  <c r="H5309" i="4"/>
  <c r="H5310" i="4"/>
  <c r="H5311" i="4"/>
  <c r="H5312" i="4"/>
  <c r="H5313" i="4"/>
  <c r="H5314" i="4"/>
  <c r="H5315" i="4"/>
  <c r="H5316" i="4"/>
  <c r="H5317" i="4"/>
  <c r="H5318" i="4"/>
  <c r="H5319" i="4"/>
  <c r="H5320" i="4"/>
  <c r="H5321" i="4"/>
  <c r="H5322" i="4"/>
  <c r="H5323" i="4"/>
  <c r="H5324" i="4"/>
  <c r="H5325" i="4"/>
  <c r="H5326" i="4"/>
  <c r="H5327" i="4"/>
  <c r="H5328" i="4"/>
  <c r="H5329" i="4"/>
  <c r="H5330" i="4"/>
  <c r="H5331" i="4"/>
  <c r="H5332" i="4"/>
  <c r="H5333" i="4"/>
  <c r="H5334" i="4"/>
  <c r="H5335" i="4"/>
  <c r="H5336" i="4"/>
  <c r="H5337" i="4"/>
  <c r="H5338" i="4"/>
  <c r="H5339" i="4"/>
  <c r="H5340" i="4"/>
  <c r="H5341" i="4"/>
  <c r="H5342" i="4"/>
  <c r="H5343" i="4"/>
  <c r="H5344" i="4"/>
  <c r="H5345" i="4"/>
  <c r="H5346" i="4"/>
  <c r="H5347" i="4"/>
  <c r="H5348" i="4"/>
  <c r="H5349" i="4"/>
  <c r="H5350" i="4"/>
  <c r="H5351" i="4"/>
  <c r="H5352" i="4"/>
  <c r="H5353" i="4"/>
  <c r="H5354" i="4"/>
  <c r="H5355" i="4"/>
  <c r="H5356" i="4"/>
  <c r="H5357" i="4"/>
  <c r="H5358" i="4"/>
  <c r="H5359" i="4"/>
  <c r="H5360" i="4"/>
  <c r="H5361" i="4"/>
  <c r="H5362" i="4"/>
  <c r="H5363" i="4"/>
  <c r="H5364" i="4"/>
  <c r="H5365" i="4"/>
  <c r="H5366" i="4"/>
  <c r="H5367" i="4"/>
  <c r="H5368" i="4"/>
  <c r="H5369" i="4"/>
  <c r="H5370" i="4"/>
  <c r="H5371" i="4"/>
  <c r="H5372" i="4"/>
  <c r="H5373" i="4"/>
  <c r="H5374" i="4"/>
  <c r="H5375" i="4"/>
  <c r="H5376" i="4"/>
  <c r="H5377" i="4"/>
  <c r="H5378" i="4"/>
  <c r="H5379" i="4"/>
  <c r="H5380" i="4"/>
  <c r="H5381" i="4"/>
  <c r="H5382" i="4"/>
  <c r="H5383" i="4"/>
  <c r="H5384" i="4"/>
  <c r="H5385" i="4"/>
  <c r="H5386" i="4"/>
  <c r="H5387" i="4"/>
  <c r="H5388" i="4"/>
  <c r="H5389" i="4"/>
  <c r="H5390" i="4"/>
  <c r="H5391" i="4"/>
  <c r="H5392" i="4"/>
  <c r="H5393" i="4"/>
  <c r="H5394" i="4"/>
  <c r="H5395" i="4"/>
  <c r="H5396" i="4"/>
  <c r="H5397" i="4"/>
  <c r="H5398" i="4"/>
  <c r="H5399" i="4"/>
  <c r="H5400" i="4"/>
  <c r="H5401" i="4"/>
  <c r="H5402" i="4"/>
  <c r="H5403" i="4"/>
  <c r="H5404" i="4"/>
  <c r="H5405" i="4"/>
  <c r="H5406" i="4"/>
  <c r="H5407" i="4"/>
  <c r="H5408" i="4"/>
  <c r="H5409" i="4"/>
  <c r="H5410" i="4"/>
  <c r="H5411" i="4"/>
  <c r="H5412" i="4"/>
  <c r="H5413" i="4"/>
  <c r="H5414" i="4"/>
  <c r="H5415" i="4"/>
  <c r="H5416" i="4"/>
  <c r="H5417" i="4"/>
  <c r="H5418" i="4"/>
  <c r="H5419" i="4"/>
  <c r="H5420" i="4"/>
  <c r="H5421" i="4"/>
  <c r="H5422" i="4"/>
  <c r="H5423" i="4"/>
  <c r="H5424" i="4"/>
  <c r="H5425" i="4"/>
  <c r="H5426" i="4"/>
  <c r="H5427" i="4"/>
  <c r="H5428" i="4"/>
  <c r="H5429" i="4"/>
  <c r="H5430" i="4"/>
  <c r="H5431" i="4"/>
  <c r="H5432" i="4"/>
  <c r="H5433" i="4"/>
  <c r="H5434" i="4"/>
  <c r="H5435" i="4"/>
  <c r="H5436" i="4"/>
  <c r="H5437" i="4"/>
  <c r="H5438" i="4"/>
  <c r="H5439" i="4"/>
  <c r="H5440" i="4"/>
  <c r="H5441" i="4"/>
  <c r="H5442" i="4"/>
  <c r="H5443" i="4"/>
  <c r="H5444" i="4"/>
  <c r="H5445" i="4"/>
  <c r="H5446" i="4"/>
  <c r="H5447" i="4"/>
  <c r="H5448" i="4"/>
  <c r="H5449" i="4"/>
  <c r="H5450" i="4"/>
  <c r="H5451" i="4"/>
  <c r="H5452" i="4"/>
  <c r="H5453" i="4"/>
  <c r="H5454" i="4"/>
  <c r="H5455" i="4"/>
  <c r="H5456" i="4"/>
  <c r="H5457" i="4"/>
  <c r="H5458" i="4"/>
  <c r="H5459" i="4"/>
  <c r="H5460" i="4"/>
  <c r="H5461" i="4"/>
  <c r="H5462" i="4"/>
  <c r="H5463" i="4"/>
  <c r="H5464" i="4"/>
  <c r="H5465" i="4"/>
  <c r="H5466" i="4"/>
  <c r="H5467" i="4"/>
  <c r="H5468" i="4"/>
  <c r="H5469" i="4"/>
  <c r="H5470" i="4"/>
  <c r="H5471" i="4"/>
  <c r="H5472" i="4"/>
  <c r="H5473" i="4"/>
  <c r="H5474" i="4"/>
  <c r="H5475" i="4"/>
  <c r="H5476" i="4"/>
  <c r="H5477" i="4"/>
  <c r="H5478" i="4"/>
  <c r="H5479" i="4"/>
  <c r="H5480" i="4"/>
  <c r="H5481" i="4"/>
  <c r="H5482" i="4"/>
  <c r="H5483" i="4"/>
  <c r="H5484" i="4"/>
  <c r="H5485" i="4"/>
  <c r="H5486" i="4"/>
  <c r="H5487" i="4"/>
  <c r="H5488" i="4"/>
  <c r="H5489" i="4"/>
  <c r="H5490" i="4"/>
  <c r="H5491" i="4"/>
  <c r="H5492" i="4"/>
  <c r="H5493" i="4"/>
  <c r="H5494" i="4"/>
  <c r="H5495" i="4"/>
  <c r="H5496" i="4"/>
  <c r="H5497" i="4"/>
  <c r="H5498" i="4"/>
  <c r="H5499" i="4"/>
  <c r="H5500" i="4"/>
  <c r="H5501" i="4"/>
  <c r="H5502" i="4"/>
  <c r="H5503" i="4"/>
  <c r="H5504" i="4"/>
  <c r="H5505" i="4"/>
  <c r="H5506" i="4"/>
  <c r="H5507" i="4"/>
  <c r="H5508" i="4"/>
  <c r="H5509" i="4"/>
  <c r="H5510" i="4"/>
  <c r="H5511" i="4"/>
  <c r="H5512" i="4"/>
  <c r="H5513" i="4"/>
  <c r="H5514" i="4"/>
  <c r="H5515" i="4"/>
  <c r="H5516" i="4"/>
  <c r="H5517" i="4"/>
  <c r="H5518" i="4"/>
  <c r="H5519" i="4"/>
  <c r="H5520" i="4"/>
  <c r="H5521" i="4"/>
  <c r="H5522" i="4"/>
  <c r="H5523" i="4"/>
  <c r="H5524" i="4"/>
  <c r="H5525" i="4"/>
  <c r="H5526" i="4"/>
  <c r="H5527" i="4"/>
  <c r="H5528" i="4"/>
  <c r="H5529" i="4"/>
  <c r="H5530" i="4"/>
  <c r="H5531" i="4"/>
  <c r="H5532" i="4"/>
  <c r="H5533" i="4"/>
  <c r="H5534" i="4"/>
  <c r="H5535" i="4"/>
  <c r="H5536" i="4"/>
  <c r="H5537" i="4"/>
  <c r="H5538" i="4"/>
  <c r="H5539" i="4"/>
  <c r="H5540" i="4"/>
  <c r="H5541" i="4"/>
  <c r="H5542" i="4"/>
  <c r="H5543" i="4"/>
  <c r="H5544" i="4"/>
  <c r="H5545" i="4"/>
  <c r="H5546" i="4"/>
  <c r="H5547" i="4"/>
  <c r="H5548" i="4"/>
  <c r="H5549" i="4"/>
  <c r="H5550" i="4"/>
  <c r="H5551" i="4"/>
  <c r="H5552" i="4"/>
  <c r="H5553" i="4"/>
  <c r="H5554" i="4"/>
  <c r="H5555" i="4"/>
  <c r="H5556" i="4"/>
  <c r="H5557" i="4"/>
  <c r="H5558" i="4"/>
  <c r="H5559" i="4"/>
  <c r="H5560" i="4"/>
  <c r="H5561" i="4"/>
  <c r="H5562" i="4"/>
  <c r="H5563" i="4"/>
  <c r="H5564" i="4"/>
  <c r="H5565" i="4"/>
  <c r="H5566" i="4"/>
  <c r="H5567" i="4"/>
  <c r="H5568" i="4"/>
  <c r="H5569" i="4"/>
  <c r="H5570" i="4"/>
  <c r="H5571" i="4"/>
  <c r="H5572" i="4"/>
  <c r="H5573" i="4"/>
  <c r="H5574" i="4"/>
  <c r="H5575" i="4"/>
  <c r="H5576" i="4"/>
  <c r="H5577" i="4"/>
  <c r="H5578" i="4"/>
  <c r="H5579" i="4"/>
  <c r="H5580" i="4"/>
  <c r="H5581" i="4"/>
  <c r="H5582" i="4"/>
  <c r="H5583" i="4"/>
  <c r="H5584" i="4"/>
  <c r="H5585" i="4"/>
  <c r="H5586" i="4"/>
  <c r="H5587" i="4"/>
  <c r="H5588" i="4"/>
  <c r="H5589" i="4"/>
  <c r="H5590" i="4"/>
  <c r="H5591" i="4"/>
  <c r="H5592" i="4"/>
  <c r="H5593" i="4"/>
  <c r="H5594" i="4"/>
  <c r="H5595" i="4"/>
  <c r="H5596" i="4"/>
  <c r="H5597" i="4"/>
  <c r="H5598" i="4"/>
  <c r="H5599" i="4"/>
  <c r="H5600" i="4"/>
  <c r="H5601" i="4"/>
  <c r="H5602" i="4"/>
  <c r="H5603" i="4"/>
  <c r="H5604" i="4"/>
  <c r="H5605" i="4"/>
  <c r="H5606" i="4"/>
  <c r="H5607" i="4"/>
  <c r="H5608" i="4"/>
  <c r="H5609" i="4"/>
  <c r="H5610" i="4"/>
  <c r="H5611" i="4"/>
  <c r="H5612" i="4"/>
  <c r="H5613" i="4"/>
  <c r="H5614" i="4"/>
  <c r="H5615" i="4"/>
  <c r="H5616" i="4"/>
  <c r="H5617" i="4"/>
  <c r="H5618" i="4"/>
  <c r="H5619" i="4"/>
  <c r="H5620" i="4"/>
  <c r="H5621" i="4"/>
  <c r="H5622" i="4"/>
  <c r="H5623" i="4"/>
  <c r="H5624" i="4"/>
  <c r="H5625" i="4"/>
  <c r="H5626" i="4"/>
  <c r="H5627" i="4"/>
  <c r="H5628" i="4"/>
  <c r="H5629" i="4"/>
  <c r="H5630" i="4"/>
  <c r="H5631" i="4"/>
  <c r="H5632" i="4"/>
  <c r="H5633" i="4"/>
  <c r="H5634" i="4"/>
  <c r="H5635" i="4"/>
  <c r="H5636" i="4"/>
  <c r="H5637" i="4"/>
  <c r="H5638" i="4"/>
  <c r="H5639" i="4"/>
  <c r="H5640" i="4"/>
  <c r="H5641" i="4"/>
  <c r="H5642" i="4"/>
  <c r="H5643" i="4"/>
  <c r="H5644" i="4"/>
  <c r="H5645" i="4"/>
  <c r="H5646" i="4"/>
  <c r="H5647" i="4"/>
  <c r="H5648" i="4"/>
  <c r="H5649" i="4"/>
  <c r="H5650" i="4"/>
  <c r="H5651" i="4"/>
  <c r="H5652" i="4"/>
  <c r="H5653" i="4"/>
  <c r="H5654" i="4"/>
  <c r="H5655" i="4"/>
  <c r="H5656" i="4"/>
  <c r="H5657" i="4"/>
  <c r="H5658" i="4"/>
  <c r="H5659" i="4"/>
  <c r="H5660" i="4"/>
  <c r="H5661" i="4"/>
  <c r="H5662" i="4"/>
  <c r="H5663" i="4"/>
  <c r="H5664" i="4"/>
  <c r="H5665" i="4"/>
  <c r="H5666" i="4"/>
  <c r="H5667" i="4"/>
  <c r="H5668" i="4"/>
  <c r="H5669" i="4"/>
  <c r="H5670" i="4"/>
  <c r="H5671" i="4"/>
  <c r="H5672" i="4"/>
  <c r="H5673" i="4"/>
  <c r="H5674" i="4"/>
  <c r="H5675" i="4"/>
  <c r="H5676" i="4"/>
  <c r="H5677" i="4"/>
  <c r="H5678" i="4"/>
  <c r="H5679" i="4"/>
  <c r="H5680" i="4"/>
  <c r="H5681" i="4"/>
  <c r="H5682" i="4"/>
  <c r="H5683" i="4"/>
  <c r="H5684" i="4"/>
  <c r="H5685" i="4"/>
  <c r="H5686" i="4"/>
  <c r="H5687" i="4"/>
  <c r="H5688" i="4"/>
  <c r="H5689" i="4"/>
  <c r="H5690" i="4"/>
  <c r="H5691" i="4"/>
  <c r="H5692" i="4"/>
  <c r="H5693" i="4"/>
  <c r="H5694" i="4"/>
  <c r="H5695" i="4"/>
  <c r="H5696" i="4"/>
  <c r="H5697" i="4"/>
  <c r="H5698" i="4"/>
  <c r="H5699" i="4"/>
  <c r="H5700" i="4"/>
  <c r="H5701" i="4"/>
  <c r="H5702" i="4"/>
  <c r="H5703" i="4"/>
  <c r="H5704" i="4"/>
  <c r="H5705" i="4"/>
  <c r="H5706" i="4"/>
  <c r="H5707" i="4"/>
  <c r="H5708" i="4"/>
  <c r="H5709" i="4"/>
  <c r="H5710" i="4"/>
  <c r="H5711" i="4"/>
  <c r="H5712" i="4"/>
  <c r="H5713" i="4"/>
  <c r="H5714" i="4"/>
  <c r="H5715" i="4"/>
  <c r="H5716" i="4"/>
  <c r="H5717" i="4"/>
  <c r="H5718" i="4"/>
  <c r="H5719" i="4"/>
  <c r="H5720" i="4"/>
  <c r="H5721" i="4"/>
  <c r="H5722" i="4"/>
  <c r="H5723" i="4"/>
  <c r="H5724" i="4"/>
  <c r="H5725" i="4"/>
  <c r="H5726" i="4"/>
  <c r="H5727" i="4"/>
  <c r="H5728" i="4"/>
  <c r="H5729" i="4"/>
  <c r="H5730" i="4"/>
  <c r="H5731" i="4"/>
  <c r="H5732" i="4"/>
  <c r="H5733" i="4"/>
  <c r="H5734" i="4"/>
  <c r="H5735" i="4"/>
  <c r="H5736" i="4"/>
  <c r="H5737" i="4"/>
  <c r="H5738" i="4"/>
  <c r="H5739" i="4"/>
  <c r="H5740" i="4"/>
  <c r="H5741" i="4"/>
  <c r="H5742" i="4"/>
  <c r="H5743" i="4"/>
  <c r="H5744" i="4"/>
  <c r="H5745" i="4"/>
  <c r="H5746" i="4"/>
  <c r="H5747" i="4"/>
  <c r="H5748" i="4"/>
  <c r="H5749" i="4"/>
  <c r="H5750" i="4"/>
  <c r="H5751" i="4"/>
  <c r="H5752" i="4"/>
  <c r="H5753" i="4"/>
  <c r="H5754" i="4"/>
  <c r="H5755" i="4"/>
  <c r="H5756" i="4"/>
  <c r="H5757" i="4"/>
  <c r="H5758" i="4"/>
  <c r="H5759" i="4"/>
  <c r="H5760" i="4"/>
  <c r="H5761" i="4"/>
  <c r="H5762" i="4"/>
  <c r="H5763" i="4"/>
  <c r="H5764" i="4"/>
  <c r="H5765" i="4"/>
  <c r="H5766" i="4"/>
  <c r="H5767" i="4"/>
  <c r="H5768" i="4"/>
  <c r="H5769" i="4"/>
  <c r="H5770" i="4"/>
  <c r="H5771" i="4"/>
  <c r="H5772" i="4"/>
  <c r="H5773" i="4"/>
  <c r="H5774" i="4"/>
  <c r="H5775" i="4"/>
  <c r="H5776" i="4"/>
  <c r="H5777" i="4"/>
  <c r="H5778" i="4"/>
  <c r="H5779" i="4"/>
  <c r="H5780" i="4"/>
  <c r="H5781" i="4"/>
  <c r="H5782" i="4"/>
  <c r="H5783" i="4"/>
  <c r="H5784" i="4"/>
  <c r="H5785" i="4"/>
  <c r="H5786" i="4"/>
  <c r="H5787" i="4"/>
  <c r="H5788" i="4"/>
  <c r="H5789" i="4"/>
  <c r="H5790" i="4"/>
  <c r="H5791" i="4"/>
  <c r="H5792" i="4"/>
  <c r="H5793" i="4"/>
  <c r="H5794" i="4"/>
  <c r="H5795" i="4"/>
  <c r="H5796" i="4"/>
  <c r="H5797" i="4"/>
  <c r="H5798" i="4"/>
  <c r="H5799" i="4"/>
  <c r="H5800" i="4"/>
  <c r="H5801" i="4"/>
  <c r="H5802" i="4"/>
  <c r="H5803" i="4"/>
  <c r="H5804" i="4"/>
  <c r="H5805" i="4"/>
  <c r="H5806" i="4"/>
  <c r="H5807" i="4"/>
  <c r="H5808" i="4"/>
  <c r="H5809" i="4"/>
  <c r="H5810" i="4"/>
  <c r="H5811" i="4"/>
  <c r="H5812" i="4"/>
  <c r="H5813" i="4"/>
  <c r="H5814" i="4"/>
  <c r="H5815" i="4"/>
  <c r="H5816" i="4"/>
  <c r="H5817" i="4"/>
  <c r="H5818" i="4"/>
  <c r="H5819" i="4"/>
  <c r="H5820" i="4"/>
  <c r="H5821" i="4"/>
  <c r="H5822" i="4"/>
  <c r="H5823" i="4"/>
  <c r="H5824" i="4"/>
  <c r="H5825" i="4"/>
  <c r="H5826" i="4"/>
  <c r="H5827" i="4"/>
  <c r="H5828" i="4"/>
  <c r="H5829" i="4"/>
  <c r="H5830" i="4"/>
  <c r="H5831" i="4"/>
  <c r="H5832" i="4"/>
  <c r="H5833" i="4"/>
  <c r="H5834" i="4"/>
  <c r="H5835" i="4"/>
  <c r="H5836" i="4"/>
  <c r="H5837" i="4"/>
  <c r="H5838" i="4"/>
  <c r="H5839" i="4"/>
  <c r="H5840" i="4"/>
  <c r="H5841" i="4"/>
  <c r="H5842" i="4"/>
  <c r="H5843" i="4"/>
  <c r="H5844" i="4"/>
  <c r="H5845" i="4"/>
  <c r="H5846" i="4"/>
  <c r="H5847" i="4"/>
  <c r="H5848" i="4"/>
  <c r="H5849" i="4"/>
  <c r="H5850" i="4"/>
  <c r="H5851" i="4"/>
  <c r="H5852" i="4"/>
  <c r="H5853" i="4"/>
  <c r="H5854" i="4"/>
  <c r="H5855" i="4"/>
  <c r="H5856" i="4"/>
  <c r="H5857" i="4"/>
  <c r="H5858" i="4"/>
  <c r="H5859" i="4"/>
  <c r="H5860" i="4"/>
  <c r="H5861" i="4"/>
  <c r="H5862" i="4"/>
  <c r="H5863" i="4"/>
  <c r="H5864" i="4"/>
  <c r="H5865" i="4"/>
  <c r="H5866" i="4"/>
  <c r="H5867" i="4"/>
  <c r="H5868" i="4"/>
  <c r="H5869" i="4"/>
  <c r="H5870" i="4"/>
  <c r="H5871" i="4"/>
  <c r="H5872" i="4"/>
  <c r="H5873" i="4"/>
  <c r="H5874" i="4"/>
  <c r="H5875" i="4"/>
  <c r="H5876" i="4"/>
  <c r="H5877" i="4"/>
  <c r="H5878" i="4"/>
  <c r="H5879" i="4"/>
  <c r="H5880" i="4"/>
  <c r="H5881" i="4"/>
  <c r="H5882" i="4"/>
  <c r="H5883" i="4"/>
  <c r="H5884" i="4"/>
  <c r="H5885" i="4"/>
  <c r="H5886" i="4"/>
  <c r="H5887" i="4"/>
  <c r="H5888" i="4"/>
  <c r="H5889" i="4"/>
  <c r="H5890" i="4"/>
  <c r="H5891" i="4"/>
  <c r="H5892" i="4"/>
  <c r="H5893" i="4"/>
  <c r="H5894" i="4"/>
  <c r="H5895" i="4"/>
  <c r="H5896" i="4"/>
  <c r="H5897" i="4"/>
  <c r="H5898" i="4"/>
  <c r="H5899" i="4"/>
  <c r="H5900" i="4"/>
  <c r="H5901" i="4"/>
  <c r="H5902" i="4"/>
  <c r="H5903" i="4"/>
  <c r="H5904" i="4"/>
  <c r="H5905" i="4"/>
  <c r="H5906" i="4"/>
  <c r="H5907" i="4"/>
  <c r="H5908" i="4"/>
  <c r="H5909" i="4"/>
  <c r="H5910" i="4"/>
  <c r="H5911" i="4"/>
  <c r="H5912" i="4"/>
  <c r="H5913" i="4"/>
  <c r="H5914" i="4"/>
  <c r="H5915" i="4"/>
  <c r="H5916" i="4"/>
  <c r="H5917" i="4"/>
  <c r="H5918" i="4"/>
  <c r="H5919" i="4"/>
  <c r="H5920" i="4"/>
  <c r="H5921" i="4"/>
  <c r="H5922" i="4"/>
  <c r="H5923" i="4"/>
  <c r="H5924" i="4"/>
  <c r="H5925" i="4"/>
  <c r="H5926" i="4"/>
  <c r="H5927" i="4"/>
  <c r="H5928" i="4"/>
  <c r="H5929" i="4"/>
  <c r="H5930" i="4"/>
  <c r="H5931" i="4"/>
  <c r="H5932" i="4"/>
  <c r="H5933" i="4"/>
  <c r="H5934" i="4"/>
  <c r="H5935" i="4"/>
  <c r="H5936" i="4"/>
  <c r="H5937" i="4"/>
  <c r="H5938" i="4"/>
  <c r="H5939" i="4"/>
  <c r="H5940" i="4"/>
  <c r="H5941" i="4"/>
  <c r="H5942" i="4"/>
  <c r="H5943" i="4"/>
  <c r="H5944" i="4"/>
  <c r="H5945" i="4"/>
  <c r="H5946" i="4"/>
  <c r="H5947" i="4"/>
  <c r="H5948" i="4"/>
  <c r="H5949" i="4"/>
  <c r="H5950" i="4"/>
  <c r="H5951" i="4"/>
  <c r="H5952" i="4"/>
  <c r="H5953" i="4"/>
  <c r="H5954" i="4"/>
  <c r="H5955" i="4"/>
  <c r="H5956" i="4"/>
  <c r="H5957" i="4"/>
  <c r="H5958" i="4"/>
  <c r="H5959" i="4"/>
  <c r="H5960" i="4"/>
  <c r="H5961" i="4"/>
  <c r="H5962" i="4"/>
  <c r="H5963" i="4"/>
  <c r="H5964" i="4"/>
  <c r="H5965" i="4"/>
  <c r="H5966" i="4"/>
  <c r="H5967" i="4"/>
  <c r="H5968" i="4"/>
  <c r="H5969" i="4"/>
  <c r="H5970" i="4"/>
  <c r="H5971" i="4"/>
  <c r="H5972" i="4"/>
  <c r="H5973" i="4"/>
  <c r="H5974" i="4"/>
  <c r="H5975" i="4"/>
  <c r="H5976" i="4"/>
  <c r="H5977" i="4"/>
  <c r="H5978" i="4"/>
  <c r="H5979" i="4"/>
  <c r="H5980" i="4"/>
  <c r="H5981" i="4"/>
  <c r="H5982" i="4"/>
  <c r="H5983" i="4"/>
  <c r="H5984" i="4"/>
  <c r="H5985" i="4"/>
  <c r="H5986" i="4"/>
  <c r="H5987" i="4"/>
  <c r="H5988" i="4"/>
  <c r="H5989" i="4"/>
  <c r="H5990" i="4"/>
  <c r="H5991" i="4"/>
  <c r="H5992" i="4"/>
  <c r="H5993" i="4"/>
  <c r="H5994" i="4"/>
  <c r="H5995" i="4"/>
  <c r="H5996" i="4"/>
  <c r="H5997" i="4"/>
  <c r="H5998" i="4"/>
  <c r="H5999" i="4"/>
  <c r="H6000" i="4"/>
  <c r="H6001" i="4"/>
  <c r="H6002" i="4"/>
  <c r="H6003" i="4"/>
  <c r="H6004" i="4"/>
  <c r="H6005" i="4"/>
  <c r="H6006" i="4"/>
  <c r="H6007" i="4"/>
  <c r="H6008" i="4"/>
  <c r="H6009" i="4"/>
  <c r="H6010" i="4"/>
  <c r="H6011" i="4"/>
  <c r="H6012" i="4"/>
  <c r="H6013" i="4"/>
  <c r="H6014" i="4"/>
  <c r="H6015" i="4"/>
  <c r="H6016" i="4"/>
  <c r="H6017" i="4"/>
  <c r="H6018" i="4"/>
  <c r="H6019" i="4"/>
  <c r="H6020" i="4"/>
  <c r="H6021" i="4"/>
  <c r="H6022" i="4"/>
  <c r="H6023" i="4"/>
  <c r="H6024" i="4"/>
  <c r="H6025" i="4"/>
  <c r="H6026" i="4"/>
  <c r="H6027" i="4"/>
  <c r="H6028" i="4"/>
  <c r="H6029" i="4"/>
  <c r="H6030" i="4"/>
  <c r="H6031" i="4"/>
  <c r="H6032" i="4"/>
  <c r="H6033" i="4"/>
  <c r="H6034" i="4"/>
  <c r="H6035" i="4"/>
  <c r="H6036" i="4"/>
  <c r="L34" i="4"/>
  <c r="L37" i="4"/>
  <c r="L38" i="4"/>
  <c r="L39" i="4"/>
  <c r="L40" i="4"/>
  <c r="L41" i="4"/>
  <c r="L42" i="4"/>
  <c r="L45" i="4"/>
  <c r="L46" i="4"/>
  <c r="L47" i="4"/>
  <c r="L48" i="4"/>
  <c r="L49" i="4"/>
  <c r="L50" i="4"/>
  <c r="L53" i="4"/>
  <c r="L54" i="4"/>
  <c r="L55" i="4"/>
  <c r="L56" i="4"/>
  <c r="L57" i="4"/>
  <c r="L58" i="4"/>
  <c r="L61" i="4"/>
  <c r="L62" i="4"/>
  <c r="L63" i="4"/>
  <c r="L64" i="4"/>
  <c r="L65" i="4"/>
  <c r="L66" i="4"/>
  <c r="L69" i="4"/>
  <c r="L70" i="4"/>
  <c r="L71" i="4"/>
  <c r="L72" i="4"/>
  <c r="L73" i="4"/>
  <c r="L74" i="4"/>
  <c r="L76" i="4"/>
  <c r="L77" i="4"/>
  <c r="L78" i="4"/>
  <c r="L79" i="4"/>
  <c r="L80" i="4"/>
  <c r="L81" i="4"/>
  <c r="L82" i="4"/>
  <c r="L84" i="4"/>
  <c r="L85" i="4"/>
  <c r="L86" i="4"/>
  <c r="L87" i="4"/>
  <c r="L88" i="4"/>
  <c r="L89" i="4"/>
  <c r="L90" i="4"/>
  <c r="L92" i="4"/>
  <c r="L93" i="4"/>
  <c r="L94" i="4"/>
  <c r="L95" i="4"/>
  <c r="L96" i="4"/>
  <c r="L97" i="4"/>
  <c r="L98" i="4"/>
  <c r="L100" i="4"/>
  <c r="L101" i="4"/>
  <c r="L102" i="4"/>
  <c r="L103" i="4"/>
  <c r="L104" i="4"/>
  <c r="L105" i="4"/>
  <c r="L106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1437" i="4"/>
  <c r="L1438" i="4"/>
  <c r="L1439" i="4"/>
  <c r="L1440" i="4"/>
  <c r="L1441" i="4"/>
  <c r="L1442" i="4"/>
  <c r="L1443" i="4"/>
  <c r="L1444" i="4"/>
  <c r="L1445" i="4"/>
  <c r="L1446" i="4"/>
  <c r="L1447" i="4"/>
  <c r="L1448" i="4"/>
  <c r="L1449" i="4"/>
  <c r="L1450" i="4"/>
  <c r="L1451" i="4"/>
  <c r="L1452" i="4"/>
  <c r="L1453" i="4"/>
  <c r="L1454" i="4"/>
  <c r="L1455" i="4"/>
  <c r="L1456" i="4"/>
  <c r="L1457" i="4"/>
  <c r="L1458" i="4"/>
  <c r="L1459" i="4"/>
  <c r="L1460" i="4"/>
  <c r="L1461" i="4"/>
  <c r="L1462" i="4"/>
  <c r="L1463" i="4"/>
  <c r="L1464" i="4"/>
  <c r="L1465" i="4"/>
  <c r="L1466" i="4"/>
  <c r="L1467" i="4"/>
  <c r="L1468" i="4"/>
  <c r="L1469" i="4"/>
  <c r="L1470" i="4"/>
  <c r="L1471" i="4"/>
  <c r="L1472" i="4"/>
  <c r="L1473" i="4"/>
  <c r="L1474" i="4"/>
  <c r="L1475" i="4"/>
  <c r="L1476" i="4"/>
  <c r="L1477" i="4"/>
  <c r="L1478" i="4"/>
  <c r="L1479" i="4"/>
  <c r="L1480" i="4"/>
  <c r="L1481" i="4"/>
  <c r="L1482" i="4"/>
  <c r="L1483" i="4"/>
  <c r="L1484" i="4"/>
  <c r="L1485" i="4"/>
  <c r="L1486" i="4"/>
  <c r="L1487" i="4"/>
  <c r="L1488" i="4"/>
  <c r="L1489" i="4"/>
  <c r="L1490" i="4"/>
  <c r="L1491" i="4"/>
  <c r="L1492" i="4"/>
  <c r="L1493" i="4"/>
  <c r="L1494" i="4"/>
  <c r="L1495" i="4"/>
  <c r="L1496" i="4"/>
  <c r="L1497" i="4"/>
  <c r="L1498" i="4"/>
  <c r="L1499" i="4"/>
  <c r="L1500" i="4"/>
  <c r="L1501" i="4"/>
  <c r="L1502" i="4"/>
  <c r="L1503" i="4"/>
  <c r="L1504" i="4"/>
  <c r="L1505" i="4"/>
  <c r="L1506" i="4"/>
  <c r="L1507" i="4"/>
  <c r="L1508" i="4"/>
  <c r="L1509" i="4"/>
  <c r="L1510" i="4"/>
  <c r="L1511" i="4"/>
  <c r="L1512" i="4"/>
  <c r="L1513" i="4"/>
  <c r="L1514" i="4"/>
  <c r="L1515" i="4"/>
  <c r="L1516" i="4"/>
  <c r="L1517" i="4"/>
  <c r="L1518" i="4"/>
  <c r="L1519" i="4"/>
  <c r="L1520" i="4"/>
  <c r="L1521" i="4"/>
  <c r="L1522" i="4"/>
  <c r="L1523" i="4"/>
  <c r="L1524" i="4"/>
  <c r="L1525" i="4"/>
  <c r="L1526" i="4"/>
  <c r="L1527" i="4"/>
  <c r="L1528" i="4"/>
  <c r="L1529" i="4"/>
  <c r="L1530" i="4"/>
  <c r="L1531" i="4"/>
  <c r="L1532" i="4"/>
  <c r="L1533" i="4"/>
  <c r="L1534" i="4"/>
  <c r="L1535" i="4"/>
  <c r="L1536" i="4"/>
  <c r="L1537" i="4"/>
  <c r="L1538" i="4"/>
  <c r="L1539" i="4"/>
  <c r="L1540" i="4"/>
  <c r="L1541" i="4"/>
  <c r="L1542" i="4"/>
  <c r="L1543" i="4"/>
  <c r="L1544" i="4"/>
  <c r="L1545" i="4"/>
  <c r="L1546" i="4"/>
  <c r="L1547" i="4"/>
  <c r="L1548" i="4"/>
  <c r="L1549" i="4"/>
  <c r="L1550" i="4"/>
  <c r="L1551" i="4"/>
  <c r="L1552" i="4"/>
  <c r="L1553" i="4"/>
  <c r="L1554" i="4"/>
  <c r="L1555" i="4"/>
  <c r="L1556" i="4"/>
  <c r="L1557" i="4"/>
  <c r="L1558" i="4"/>
  <c r="L1559" i="4"/>
  <c r="L1560" i="4"/>
  <c r="L1561" i="4"/>
  <c r="L1562" i="4"/>
  <c r="L1563" i="4"/>
  <c r="L1564" i="4"/>
  <c r="L1565" i="4"/>
  <c r="L1566" i="4"/>
  <c r="L1567" i="4"/>
  <c r="L1568" i="4"/>
  <c r="L1569" i="4"/>
  <c r="L1570" i="4"/>
  <c r="L1571" i="4"/>
  <c r="L1572" i="4"/>
  <c r="L1573" i="4"/>
  <c r="L1574" i="4"/>
  <c r="L1575" i="4"/>
  <c r="L1576" i="4"/>
  <c r="L1577" i="4"/>
  <c r="L1578" i="4"/>
  <c r="L1579" i="4"/>
  <c r="L1580" i="4"/>
  <c r="L1581" i="4"/>
  <c r="L1582" i="4"/>
  <c r="L1583" i="4"/>
  <c r="L1584" i="4"/>
  <c r="L1585" i="4"/>
  <c r="L1586" i="4"/>
  <c r="L1587" i="4"/>
  <c r="L1588" i="4"/>
  <c r="L1589" i="4"/>
  <c r="L1590" i="4"/>
  <c r="L1591" i="4"/>
  <c r="L1592" i="4"/>
  <c r="L1593" i="4"/>
  <c r="L1594" i="4"/>
  <c r="L1595" i="4"/>
  <c r="L1596" i="4"/>
  <c r="L1597" i="4"/>
  <c r="L1598" i="4"/>
  <c r="L1599" i="4"/>
  <c r="L1600" i="4"/>
  <c r="L1601" i="4"/>
  <c r="L1602" i="4"/>
  <c r="L1603" i="4"/>
  <c r="L1604" i="4"/>
  <c r="L1605" i="4"/>
  <c r="L1606" i="4"/>
  <c r="L1607" i="4"/>
  <c r="L1608" i="4"/>
  <c r="L1609" i="4"/>
  <c r="L1610" i="4"/>
  <c r="L1611" i="4"/>
  <c r="L1612" i="4"/>
  <c r="L1613" i="4"/>
  <c r="L1614" i="4"/>
  <c r="L1615" i="4"/>
  <c r="L1616" i="4"/>
  <c r="L1617" i="4"/>
  <c r="L1618" i="4"/>
  <c r="L1619" i="4"/>
  <c r="L1620" i="4"/>
  <c r="L1621" i="4"/>
  <c r="L1622" i="4"/>
  <c r="L1623" i="4"/>
  <c r="L1624" i="4"/>
  <c r="L1625" i="4"/>
  <c r="L1626" i="4"/>
  <c r="L1627" i="4"/>
  <c r="L1628" i="4"/>
  <c r="L1629" i="4"/>
  <c r="L1630" i="4"/>
  <c r="L1631" i="4"/>
  <c r="L1632" i="4"/>
  <c r="L1633" i="4"/>
  <c r="L1634" i="4"/>
  <c r="L1635" i="4"/>
  <c r="L1636" i="4"/>
  <c r="L1637" i="4"/>
  <c r="L1638" i="4"/>
  <c r="L1639" i="4"/>
  <c r="L1640" i="4"/>
  <c r="L1680" i="4"/>
  <c r="L1880" i="4"/>
  <c r="L2087" i="4"/>
  <c r="L2428" i="4"/>
  <c r="L2717" i="4"/>
  <c r="L2837" i="4"/>
  <c r="L2913" i="4"/>
  <c r="L2982" i="4"/>
  <c r="L3050" i="4"/>
  <c r="L3121" i="4"/>
  <c r="L3187" i="4"/>
  <c r="L3253" i="4"/>
  <c r="L3316" i="4"/>
  <c r="L3373" i="4"/>
  <c r="L3434" i="4"/>
  <c r="L3491" i="4"/>
  <c r="L3548" i="4"/>
  <c r="L3609" i="4"/>
  <c r="L3666" i="4"/>
  <c r="L3726" i="4"/>
  <c r="L3783" i="4"/>
  <c r="L3841" i="4"/>
  <c r="L3901" i="4"/>
  <c r="L3953" i="4"/>
  <c r="L4006" i="4"/>
  <c r="L4056" i="4"/>
  <c r="L4106" i="4"/>
  <c r="L4159" i="4"/>
  <c r="L4209" i="4"/>
  <c r="L4262" i="4"/>
  <c r="L4312" i="4"/>
  <c r="L4362" i="4"/>
  <c r="L4415" i="4"/>
  <c r="L4465" i="4"/>
  <c r="L4518" i="4"/>
  <c r="L4568" i="4"/>
  <c r="L4618" i="4"/>
  <c r="L4671" i="4"/>
  <c r="L4721" i="4"/>
  <c r="L4774" i="4"/>
  <c r="L4992" i="4"/>
  <c r="L5030" i="4"/>
  <c r="L5063" i="4"/>
  <c r="L5095" i="4"/>
  <c r="L5266" i="4"/>
  <c r="L5298" i="4"/>
  <c r="L5336" i="4"/>
  <c r="L5369" i="4"/>
  <c r="L5542" i="4"/>
  <c r="L5575" i="4"/>
  <c r="L5607" i="4"/>
  <c r="L5642" i="4"/>
  <c r="L5810" i="4"/>
  <c r="L5848" i="4"/>
  <c r="L5881" i="4"/>
  <c r="L5913" i="4"/>
  <c r="I5569" i="4"/>
  <c r="I5570" i="4"/>
  <c r="I5571" i="4"/>
  <c r="I5572" i="4"/>
  <c r="I5573" i="4"/>
  <c r="I5574" i="4"/>
  <c r="I5575" i="4"/>
  <c r="I5576" i="4"/>
  <c r="I5577" i="4"/>
  <c r="I5578" i="4"/>
  <c r="I5579" i="4"/>
  <c r="I5580" i="4"/>
  <c r="I5581" i="4"/>
  <c r="I5582" i="4"/>
  <c r="I5583" i="4"/>
  <c r="I5584" i="4"/>
  <c r="I5585" i="4"/>
  <c r="I5586" i="4"/>
  <c r="I5587" i="4"/>
  <c r="I5588" i="4"/>
  <c r="I5589" i="4"/>
  <c r="I5590" i="4"/>
  <c r="I5591" i="4"/>
  <c r="I5592" i="4"/>
  <c r="I5593" i="4"/>
  <c r="I5594" i="4"/>
  <c r="I5595" i="4"/>
  <c r="I5596" i="4"/>
  <c r="I5597" i="4"/>
  <c r="I5598" i="4"/>
  <c r="I5599" i="4"/>
  <c r="I5600" i="4"/>
  <c r="I5601" i="4"/>
  <c r="I5602" i="4"/>
  <c r="I5603" i="4"/>
  <c r="I5604" i="4"/>
  <c r="I5605" i="4"/>
  <c r="I5606" i="4"/>
  <c r="I5607" i="4"/>
  <c r="I5608" i="4"/>
  <c r="I5609" i="4"/>
  <c r="I5610" i="4"/>
  <c r="I5611" i="4"/>
  <c r="I5612" i="4"/>
  <c r="I5613" i="4"/>
  <c r="I5614" i="4"/>
  <c r="I5615" i="4"/>
  <c r="I5616" i="4"/>
  <c r="I5617" i="4"/>
  <c r="I5618" i="4"/>
  <c r="I5619" i="4"/>
  <c r="I5620" i="4"/>
  <c r="I5621" i="4"/>
  <c r="I5622" i="4"/>
  <c r="I5623" i="4"/>
  <c r="I5624" i="4"/>
  <c r="I5625" i="4"/>
  <c r="I5626" i="4"/>
  <c r="I5627" i="4"/>
  <c r="I5628" i="4"/>
  <c r="I5629" i="4"/>
  <c r="I5630" i="4"/>
  <c r="I5631" i="4"/>
  <c r="I5632" i="4"/>
  <c r="I5633" i="4"/>
  <c r="I5634" i="4"/>
  <c r="I5635" i="4"/>
  <c r="I5636" i="4"/>
  <c r="I5637" i="4"/>
  <c r="I5638" i="4"/>
  <c r="I5639" i="4"/>
  <c r="I5640" i="4"/>
  <c r="I5641" i="4"/>
  <c r="I5642" i="4"/>
  <c r="I5643" i="4"/>
  <c r="I5644" i="4"/>
  <c r="I5645" i="4"/>
  <c r="I5646" i="4"/>
  <c r="I5647" i="4"/>
  <c r="I5648" i="4"/>
  <c r="I5649" i="4"/>
  <c r="I5650" i="4"/>
  <c r="I5651" i="4"/>
  <c r="I5652" i="4"/>
  <c r="I5653" i="4"/>
  <c r="I5654" i="4"/>
  <c r="I5655" i="4"/>
  <c r="I5656" i="4"/>
  <c r="I5657" i="4"/>
  <c r="I5658" i="4"/>
  <c r="I5659" i="4"/>
  <c r="I5660" i="4"/>
  <c r="I5661" i="4"/>
  <c r="I5662" i="4"/>
  <c r="I5663" i="4"/>
  <c r="I5664" i="4"/>
  <c r="I5665" i="4"/>
  <c r="I5666" i="4"/>
  <c r="I5667" i="4"/>
  <c r="I5668" i="4"/>
  <c r="I5669" i="4"/>
  <c r="I5670" i="4"/>
  <c r="I5671" i="4"/>
  <c r="I5672" i="4"/>
  <c r="I5673" i="4"/>
  <c r="I5674" i="4"/>
  <c r="I5675" i="4"/>
  <c r="I5676" i="4"/>
  <c r="I5677" i="4"/>
  <c r="I5678" i="4"/>
  <c r="I5679" i="4"/>
  <c r="I5680" i="4"/>
  <c r="I5681" i="4"/>
  <c r="I5682" i="4"/>
  <c r="I5683" i="4"/>
  <c r="I5684" i="4"/>
  <c r="I5685" i="4"/>
  <c r="I5686" i="4"/>
  <c r="I5687" i="4"/>
  <c r="I5688" i="4"/>
  <c r="I5689" i="4"/>
  <c r="I5690" i="4"/>
  <c r="I5691" i="4"/>
  <c r="I5692" i="4"/>
  <c r="I5693" i="4"/>
  <c r="I5694" i="4"/>
  <c r="I5695" i="4"/>
  <c r="I5696" i="4"/>
  <c r="I5697" i="4"/>
  <c r="I5698" i="4"/>
  <c r="I5699" i="4"/>
  <c r="I5700" i="4"/>
  <c r="I5701" i="4"/>
  <c r="I5702" i="4"/>
  <c r="I5703" i="4"/>
  <c r="I5704" i="4"/>
  <c r="I5705" i="4"/>
  <c r="I5706" i="4"/>
  <c r="I5707" i="4"/>
  <c r="I5708" i="4"/>
  <c r="I5709" i="4"/>
  <c r="I5710" i="4"/>
  <c r="I5711" i="4"/>
  <c r="I5712" i="4"/>
  <c r="I5713" i="4"/>
  <c r="I5714" i="4"/>
  <c r="I5715" i="4"/>
  <c r="I5716" i="4"/>
  <c r="I5717" i="4"/>
  <c r="I5718" i="4"/>
  <c r="I5719" i="4"/>
  <c r="I5720" i="4"/>
  <c r="I5721" i="4"/>
  <c r="I5722" i="4"/>
  <c r="I5723" i="4"/>
  <c r="I5724" i="4"/>
  <c r="I5725" i="4"/>
  <c r="I5726" i="4"/>
  <c r="I5727" i="4"/>
  <c r="I5728" i="4"/>
  <c r="I5729" i="4"/>
  <c r="I5730" i="4"/>
  <c r="I5731" i="4"/>
  <c r="I5732" i="4"/>
  <c r="I5733" i="4"/>
  <c r="I5734" i="4"/>
  <c r="I5735" i="4"/>
  <c r="I5736" i="4"/>
  <c r="I5737" i="4"/>
  <c r="I5738" i="4"/>
  <c r="I5739" i="4"/>
  <c r="I5740" i="4"/>
  <c r="I5741" i="4"/>
  <c r="I5742" i="4"/>
  <c r="I5743" i="4"/>
  <c r="I5744" i="4"/>
  <c r="I5745" i="4"/>
  <c r="I5746" i="4"/>
  <c r="I5747" i="4"/>
  <c r="I5748" i="4"/>
  <c r="I5749" i="4"/>
  <c r="I5750" i="4"/>
  <c r="I5751" i="4"/>
  <c r="I5752" i="4"/>
  <c r="I5753" i="4"/>
  <c r="I5754" i="4"/>
  <c r="I5755" i="4"/>
  <c r="I5756" i="4"/>
  <c r="I5757" i="4"/>
  <c r="I5758" i="4"/>
  <c r="I5759" i="4"/>
  <c r="I5760" i="4"/>
  <c r="I5761" i="4"/>
  <c r="I5762" i="4"/>
  <c r="I5763" i="4"/>
  <c r="I5764" i="4"/>
  <c r="I5765" i="4"/>
  <c r="I5766" i="4"/>
  <c r="I5767" i="4"/>
  <c r="I5768" i="4"/>
  <c r="I5769" i="4"/>
  <c r="I5770" i="4"/>
  <c r="I5771" i="4"/>
  <c r="I5772" i="4"/>
  <c r="I5773" i="4"/>
  <c r="I5774" i="4"/>
  <c r="I5775" i="4"/>
  <c r="I5776" i="4"/>
  <c r="I5777" i="4"/>
  <c r="I5778" i="4"/>
  <c r="I5779" i="4"/>
  <c r="I5780" i="4"/>
  <c r="I5781" i="4"/>
  <c r="I5782" i="4"/>
  <c r="I5783" i="4"/>
  <c r="I5784" i="4"/>
  <c r="I5785" i="4"/>
  <c r="I5786" i="4"/>
  <c r="I5787" i="4"/>
  <c r="I5788" i="4"/>
  <c r="I5789" i="4"/>
  <c r="I5790" i="4"/>
  <c r="I5791" i="4"/>
  <c r="I5792" i="4"/>
  <c r="I5793" i="4"/>
  <c r="I5794" i="4"/>
  <c r="I5795" i="4"/>
  <c r="I5796" i="4"/>
  <c r="I5797" i="4"/>
  <c r="I5798" i="4"/>
  <c r="I5799" i="4"/>
  <c r="I5800" i="4"/>
  <c r="I5801" i="4"/>
  <c r="I5802" i="4"/>
  <c r="I5803" i="4"/>
  <c r="I5804" i="4"/>
  <c r="I5805" i="4"/>
  <c r="I5806" i="4"/>
  <c r="I5807" i="4"/>
  <c r="I5808" i="4"/>
  <c r="I5809" i="4"/>
  <c r="I5810" i="4"/>
  <c r="I5811" i="4"/>
  <c r="I5812" i="4"/>
  <c r="I5813" i="4"/>
  <c r="I5814" i="4"/>
  <c r="I5815" i="4"/>
  <c r="I5816" i="4"/>
  <c r="I5817" i="4"/>
  <c r="I5818" i="4"/>
  <c r="I5819" i="4"/>
  <c r="I5820" i="4"/>
  <c r="I5821" i="4"/>
  <c r="I5822" i="4"/>
  <c r="I5823" i="4"/>
  <c r="I5824" i="4"/>
  <c r="I5825" i="4"/>
  <c r="I5826" i="4"/>
  <c r="I5827" i="4"/>
  <c r="I5828" i="4"/>
  <c r="I5829" i="4"/>
  <c r="I5830" i="4"/>
  <c r="I5831" i="4"/>
  <c r="I5832" i="4"/>
  <c r="I5833" i="4"/>
  <c r="I5834" i="4"/>
  <c r="I5835" i="4"/>
  <c r="I5836" i="4"/>
  <c r="I5837" i="4"/>
  <c r="I5838" i="4"/>
  <c r="I5839" i="4"/>
  <c r="I5840" i="4"/>
  <c r="I5841" i="4"/>
  <c r="I5842" i="4"/>
  <c r="I5843" i="4"/>
  <c r="I5844" i="4"/>
  <c r="I5845" i="4"/>
  <c r="I5846" i="4"/>
  <c r="I5847" i="4"/>
  <c r="I5848" i="4"/>
  <c r="I5849" i="4"/>
  <c r="I5850" i="4"/>
  <c r="I5851" i="4"/>
  <c r="I5852" i="4"/>
  <c r="I5853" i="4"/>
  <c r="I5854" i="4"/>
  <c r="I5855" i="4"/>
  <c r="I5856" i="4"/>
  <c r="I5857" i="4"/>
  <c r="I5858" i="4"/>
  <c r="I5859" i="4"/>
  <c r="I5860" i="4"/>
  <c r="I5861" i="4"/>
  <c r="I5862" i="4"/>
  <c r="I5863" i="4"/>
  <c r="I5864" i="4"/>
  <c r="I5865" i="4"/>
  <c r="I5866" i="4"/>
  <c r="I5867" i="4"/>
  <c r="I5868" i="4"/>
  <c r="I5869" i="4"/>
  <c r="I5870" i="4"/>
  <c r="I5871" i="4"/>
  <c r="I5872" i="4"/>
  <c r="I5873" i="4"/>
  <c r="I5874" i="4"/>
  <c r="I5875" i="4"/>
  <c r="I5876" i="4"/>
  <c r="I5877" i="4"/>
  <c r="I5878" i="4"/>
  <c r="I5879" i="4"/>
  <c r="I5880" i="4"/>
  <c r="I5881" i="4"/>
  <c r="I5882" i="4"/>
  <c r="I5883" i="4"/>
  <c r="I5884" i="4"/>
  <c r="I5885" i="4"/>
  <c r="I5886" i="4"/>
  <c r="I5887" i="4"/>
  <c r="I5888" i="4"/>
  <c r="I5889" i="4"/>
  <c r="I5890" i="4"/>
  <c r="I5891" i="4"/>
  <c r="I5892" i="4"/>
  <c r="I5893" i="4"/>
  <c r="I5894" i="4"/>
  <c r="I5895" i="4"/>
  <c r="I5896" i="4"/>
  <c r="I5897" i="4"/>
  <c r="I5898" i="4"/>
  <c r="I5899" i="4"/>
  <c r="I5900" i="4"/>
  <c r="I5901" i="4"/>
  <c r="I5902" i="4"/>
  <c r="I5903" i="4"/>
  <c r="I5904" i="4"/>
  <c r="I5905" i="4"/>
  <c r="I5906" i="4"/>
  <c r="I5907" i="4"/>
  <c r="I5908" i="4"/>
  <c r="I5909" i="4"/>
  <c r="I5910" i="4"/>
  <c r="I5911" i="4"/>
  <c r="I5912" i="4"/>
  <c r="I5913" i="4"/>
  <c r="I5914" i="4"/>
  <c r="I5915" i="4"/>
  <c r="I5916" i="4"/>
  <c r="I5917" i="4"/>
  <c r="I5918" i="4"/>
  <c r="I5919" i="4"/>
  <c r="I5920" i="4"/>
  <c r="I5921" i="4"/>
  <c r="I5922" i="4"/>
  <c r="I5923" i="4"/>
  <c r="I5924" i="4"/>
  <c r="I5925" i="4"/>
  <c r="I5926" i="4"/>
  <c r="I5927" i="4"/>
  <c r="I5928" i="4"/>
  <c r="I5929" i="4"/>
  <c r="I5930" i="4"/>
  <c r="I5931" i="4"/>
  <c r="I5932" i="4"/>
  <c r="I5933" i="4"/>
  <c r="I5934" i="4"/>
  <c r="I5935" i="4"/>
  <c r="I5936" i="4"/>
  <c r="I5937" i="4"/>
  <c r="I5938" i="4"/>
  <c r="I5939" i="4"/>
  <c r="I5940" i="4"/>
  <c r="I5941" i="4"/>
  <c r="I5942" i="4"/>
  <c r="I5943" i="4"/>
  <c r="I5944" i="4"/>
  <c r="I5945" i="4"/>
  <c r="I5946" i="4"/>
  <c r="I5947" i="4"/>
  <c r="I5948" i="4"/>
  <c r="I5949" i="4"/>
  <c r="I5950" i="4"/>
  <c r="I5951" i="4"/>
  <c r="I5952" i="4"/>
  <c r="I5953" i="4"/>
  <c r="I5954" i="4"/>
  <c r="I5955" i="4"/>
  <c r="I5956" i="4"/>
  <c r="I5957" i="4"/>
  <c r="I5958" i="4"/>
  <c r="I5959" i="4"/>
  <c r="I5960" i="4"/>
  <c r="I5961" i="4"/>
  <c r="I5962" i="4"/>
  <c r="I5963" i="4"/>
  <c r="I5964" i="4"/>
  <c r="I5965" i="4"/>
  <c r="I5966" i="4"/>
  <c r="I5967" i="4"/>
  <c r="I5968" i="4"/>
  <c r="I5969" i="4"/>
  <c r="I5970" i="4"/>
  <c r="I5971" i="4"/>
  <c r="I5972" i="4"/>
  <c r="I5973" i="4"/>
  <c r="I5974" i="4"/>
  <c r="I5975" i="4"/>
  <c r="I5976" i="4"/>
  <c r="I5977" i="4"/>
  <c r="I5978" i="4"/>
  <c r="I5979" i="4"/>
  <c r="I5980" i="4"/>
  <c r="I5981" i="4"/>
  <c r="I5982" i="4"/>
  <c r="I5983" i="4"/>
  <c r="I5984" i="4"/>
  <c r="I5985" i="4"/>
  <c r="I5986" i="4"/>
  <c r="I5987" i="4"/>
  <c r="I5988" i="4"/>
  <c r="I5989" i="4"/>
  <c r="I5990" i="4"/>
  <c r="I5991" i="4"/>
  <c r="I5992" i="4"/>
  <c r="I5993" i="4"/>
  <c r="I5994" i="4"/>
  <c r="I5995" i="4"/>
  <c r="I5996" i="4"/>
  <c r="I5997" i="4"/>
  <c r="I5998" i="4"/>
  <c r="I5999" i="4"/>
  <c r="I6000" i="4"/>
  <c r="I6001" i="4"/>
  <c r="I6002" i="4"/>
  <c r="I6003" i="4"/>
  <c r="I6004" i="4"/>
  <c r="I6005" i="4"/>
  <c r="I6006" i="4"/>
  <c r="I6007" i="4"/>
  <c r="I6008" i="4"/>
  <c r="I6009" i="4"/>
  <c r="I6010" i="4"/>
  <c r="I6011" i="4"/>
  <c r="I6012" i="4"/>
  <c r="I6013" i="4"/>
  <c r="I6014" i="4"/>
  <c r="I6015" i="4"/>
  <c r="I6016" i="4"/>
  <c r="I6017" i="4"/>
  <c r="I6018" i="4"/>
  <c r="I6019" i="4"/>
  <c r="I6020" i="4"/>
  <c r="I6021" i="4"/>
  <c r="I6022" i="4"/>
  <c r="I6023" i="4"/>
  <c r="I6024" i="4"/>
  <c r="I6025" i="4"/>
  <c r="I6026" i="4"/>
  <c r="I6027" i="4"/>
  <c r="I6028" i="4"/>
  <c r="I6029" i="4"/>
  <c r="I6030" i="4"/>
  <c r="I6031" i="4"/>
  <c r="I6032" i="4"/>
  <c r="I6033" i="4"/>
  <c r="I6034" i="4"/>
  <c r="I6035" i="4"/>
  <c r="I6036" i="4"/>
  <c r="L6021" i="4" l="1"/>
  <c r="L6020" i="4"/>
  <c r="L6023" i="4"/>
  <c r="L6024" i="4"/>
  <c r="L6022" i="4"/>
  <c r="L6025" i="4"/>
  <c r="L6026" i="4"/>
  <c r="L6019" i="4"/>
  <c r="L6013" i="4"/>
  <c r="L6017" i="4"/>
  <c r="L6018" i="4"/>
  <c r="L6012" i="4"/>
  <c r="L6014" i="4"/>
  <c r="L6015" i="4"/>
  <c r="L6016" i="4"/>
  <c r="L6011" i="4"/>
  <c r="L6005" i="4"/>
  <c r="L6007" i="4"/>
  <c r="L6008" i="4"/>
  <c r="L6009" i="4"/>
  <c r="L6010" i="4"/>
  <c r="L6004" i="4"/>
  <c r="L6003" i="4"/>
  <c r="L5997" i="4"/>
  <c r="L5996" i="4"/>
  <c r="L5998" i="4"/>
  <c r="L5999" i="4"/>
  <c r="L6001" i="4"/>
  <c r="L6002" i="4"/>
  <c r="L6000" i="4"/>
  <c r="L5995" i="4"/>
  <c r="L5989" i="4"/>
  <c r="L5988" i="4"/>
  <c r="L5991" i="4"/>
  <c r="L5992" i="4"/>
  <c r="L5990" i="4"/>
  <c r="L5993" i="4"/>
  <c r="L5994" i="4"/>
  <c r="L5987" i="4"/>
  <c r="L5981" i="4"/>
  <c r="L5985" i="4"/>
  <c r="L5986" i="4"/>
  <c r="L5980" i="4"/>
  <c r="L5982" i="4"/>
  <c r="L5983" i="4"/>
  <c r="L5984" i="4"/>
  <c r="L5979" i="4"/>
  <c r="L5973" i="4"/>
  <c r="L5975" i="4"/>
  <c r="L5976" i="4"/>
  <c r="L5977" i="4"/>
  <c r="L5972" i="4"/>
  <c r="L5974" i="4"/>
  <c r="L5971" i="4"/>
  <c r="L5965" i="4"/>
  <c r="L5964" i="4"/>
  <c r="L5966" i="4"/>
  <c r="L5967" i="4"/>
  <c r="L5969" i="4"/>
  <c r="L5970" i="4"/>
  <c r="L5968" i="4"/>
  <c r="L5963" i="4"/>
  <c r="L5956" i="4"/>
  <c r="L5957" i="4"/>
  <c r="L5959" i="4"/>
  <c r="L5960" i="4"/>
  <c r="L5958" i="4"/>
  <c r="L5961" i="4"/>
  <c r="L5962" i="4"/>
  <c r="L5955" i="4"/>
  <c r="L5949" i="4"/>
  <c r="L5952" i="4"/>
  <c r="L5953" i="4"/>
  <c r="L5954" i="4"/>
  <c r="L5948" i="4"/>
  <c r="L5951" i="4"/>
  <c r="L5947" i="4"/>
  <c r="L5940" i="4"/>
  <c r="L5941" i="4"/>
  <c r="L5942" i="4"/>
  <c r="L5943" i="4"/>
  <c r="L5944" i="4"/>
  <c r="L5946" i="4"/>
  <c r="L5945" i="4"/>
  <c r="L5939" i="4"/>
  <c r="L5932" i="4"/>
  <c r="L5933" i="4"/>
  <c r="L5935" i="4"/>
  <c r="L5936" i="4"/>
  <c r="L5934" i="4"/>
  <c r="L5937" i="4"/>
  <c r="L5938" i="4"/>
  <c r="L5931" i="4"/>
  <c r="L5924" i="4"/>
  <c r="L5925" i="4"/>
  <c r="L5928" i="4"/>
  <c r="L5929" i="4"/>
  <c r="L5930" i="4"/>
  <c r="L5926" i="4"/>
  <c r="L5927" i="4"/>
  <c r="L5923" i="4"/>
  <c r="L5916" i="4"/>
  <c r="L5917" i="4"/>
  <c r="L5918" i="4"/>
  <c r="L5919" i="4"/>
  <c r="L5921" i="4"/>
  <c r="L5922" i="4"/>
  <c r="L5920" i="4"/>
  <c r="L5915" i="4"/>
  <c r="L5908" i="4"/>
  <c r="L5909" i="4"/>
  <c r="L5914" i="4"/>
  <c r="L5910" i="4"/>
  <c r="L5911" i="4"/>
  <c r="L5912" i="4"/>
  <c r="L5907" i="4"/>
  <c r="L5900" i="4"/>
  <c r="L5901" i="4"/>
  <c r="L5903" i="4"/>
  <c r="L5904" i="4"/>
  <c r="L5905" i="4"/>
  <c r="L5902" i="4"/>
  <c r="L5906" i="4"/>
  <c r="L5899" i="4"/>
  <c r="L5892" i="4"/>
  <c r="L5893" i="4"/>
  <c r="L5894" i="4"/>
  <c r="L5896" i="4"/>
  <c r="L5897" i="4"/>
  <c r="L5895" i="4"/>
  <c r="L5898" i="4"/>
  <c r="L5891" i="4"/>
  <c r="L5884" i="4"/>
  <c r="L5885" i="4"/>
  <c r="L5889" i="4"/>
  <c r="L5890" i="4"/>
  <c r="L5886" i="4"/>
  <c r="L5887" i="4"/>
  <c r="L5888" i="4"/>
  <c r="L5883" i="4"/>
  <c r="L5876" i="4"/>
  <c r="L5877" i="4"/>
  <c r="L5878" i="4"/>
  <c r="L5879" i="4"/>
  <c r="L5880" i="4"/>
  <c r="L5882" i="4"/>
  <c r="L5875" i="4"/>
  <c r="L5868" i="4"/>
  <c r="L5869" i="4"/>
  <c r="L5871" i="4"/>
  <c r="L5872" i="4"/>
  <c r="L5870" i="4"/>
  <c r="L5873" i="4"/>
  <c r="L5874" i="4"/>
  <c r="L5867" i="4"/>
  <c r="L5860" i="4"/>
  <c r="L5861" i="4"/>
  <c r="L5864" i="4"/>
  <c r="L5865" i="4"/>
  <c r="L5866" i="4"/>
  <c r="L5862" i="4"/>
  <c r="L5863" i="4"/>
  <c r="L5859" i="4"/>
  <c r="L5852" i="4"/>
  <c r="L5853" i="4"/>
  <c r="L5854" i="4"/>
  <c r="L5855" i="4"/>
  <c r="L5857" i="4"/>
  <c r="L5858" i="4"/>
  <c r="L5856" i="4"/>
  <c r="L5851" i="4"/>
  <c r="L5844" i="4"/>
  <c r="L5845" i="4"/>
  <c r="L5850" i="4"/>
  <c r="L5846" i="4"/>
  <c r="L5847" i="4"/>
  <c r="L5849" i="4"/>
  <c r="L5843" i="4"/>
  <c r="L5836" i="4"/>
  <c r="L5837" i="4"/>
  <c r="L5839" i="4"/>
  <c r="L5840" i="4"/>
  <c r="L5841" i="4"/>
  <c r="L5838" i="4"/>
  <c r="L5842" i="4"/>
  <c r="L5835" i="4"/>
  <c r="L5828" i="4"/>
  <c r="L5829" i="4"/>
  <c r="L5830" i="4"/>
  <c r="L5832" i="4"/>
  <c r="L5833" i="4"/>
  <c r="L5831" i="4"/>
  <c r="L5834" i="4"/>
  <c r="L5827" i="4"/>
  <c r="L5820" i="4"/>
  <c r="L5821" i="4"/>
  <c r="L5825" i="4"/>
  <c r="L5826" i="4"/>
  <c r="L5822" i="4"/>
  <c r="L5823" i="4"/>
  <c r="L5824" i="4"/>
  <c r="L5819" i="4"/>
  <c r="L5812" i="4"/>
  <c r="L5813" i="4"/>
  <c r="L5814" i="4"/>
  <c r="L5815" i="4"/>
  <c r="L5816" i="4"/>
  <c r="L5818" i="4"/>
  <c r="L5817" i="4"/>
  <c r="L5811" i="4"/>
  <c r="L5804" i="4"/>
  <c r="L5805" i="4"/>
  <c r="L5807" i="4"/>
  <c r="L5808" i="4"/>
  <c r="L5806" i="4"/>
  <c r="L5809" i="4"/>
  <c r="L5803" i="4"/>
  <c r="L5796" i="4"/>
  <c r="L5797" i="4"/>
  <c r="L5800" i="4"/>
  <c r="L5801" i="4"/>
  <c r="L5802" i="4"/>
  <c r="L5798" i="4"/>
  <c r="L5799" i="4"/>
  <c r="L5795" i="4"/>
  <c r="L5788" i="4"/>
  <c r="L5789" i="4"/>
  <c r="L5790" i="4"/>
  <c r="L5791" i="4"/>
  <c r="L5793" i="4"/>
  <c r="L5794" i="4"/>
  <c r="L5792" i="4"/>
  <c r="L5787" i="4"/>
  <c r="L5780" i="4"/>
  <c r="L5781" i="4"/>
  <c r="L5786" i="4"/>
  <c r="L5782" i="4"/>
  <c r="L5783" i="4"/>
  <c r="L5784" i="4"/>
  <c r="L5785" i="4"/>
  <c r="L5779" i="4"/>
  <c r="L5772" i="4"/>
  <c r="L5773" i="4"/>
  <c r="L5775" i="4"/>
  <c r="L5776" i="4"/>
  <c r="L5777" i="4"/>
  <c r="L5774" i="4"/>
  <c r="L5771" i="4"/>
  <c r="L5764" i="4"/>
  <c r="L5765" i="4"/>
  <c r="L5766" i="4"/>
  <c r="L5768" i="4"/>
  <c r="L5769" i="4"/>
  <c r="L5767" i="4"/>
  <c r="L5770" i="4"/>
  <c r="L5763" i="4"/>
  <c r="L5756" i="4"/>
  <c r="L5757" i="4"/>
  <c r="L5761" i="4"/>
  <c r="L5762" i="4"/>
  <c r="L5758" i="4"/>
  <c r="L5759" i="4"/>
  <c r="L5760" i="4"/>
  <c r="L5755" i="4"/>
  <c r="L5748" i="4"/>
  <c r="L5749" i="4"/>
  <c r="L5750" i="4"/>
  <c r="L5751" i="4"/>
  <c r="L5752" i="4"/>
  <c r="L5754" i="4"/>
  <c r="L5753" i="4"/>
  <c r="L5747" i="4"/>
  <c r="L5740" i="4"/>
  <c r="L5741" i="4"/>
  <c r="L5743" i="4"/>
  <c r="L5744" i="4"/>
  <c r="L5746" i="4"/>
  <c r="L5742" i="4"/>
  <c r="L5739" i="4"/>
  <c r="L5732" i="4"/>
  <c r="L5733" i="4"/>
  <c r="L5736" i="4"/>
  <c r="L5737" i="4"/>
  <c r="L5738" i="4"/>
  <c r="L5734" i="4"/>
  <c r="L5735" i="4"/>
  <c r="L5731" i="4"/>
  <c r="L5724" i="4"/>
  <c r="L5725" i="4"/>
  <c r="L5726" i="4"/>
  <c r="L5727" i="4"/>
  <c r="L5729" i="4"/>
  <c r="L5730" i="4"/>
  <c r="L5728" i="4"/>
  <c r="L5723" i="4"/>
  <c r="L5716" i="4"/>
  <c r="L5717" i="4"/>
  <c r="L5722" i="4"/>
  <c r="L5718" i="4"/>
  <c r="L5719" i="4"/>
  <c r="L5720" i="4"/>
  <c r="L5721" i="4"/>
  <c r="L5715" i="4"/>
  <c r="L5708" i="4"/>
  <c r="L5709" i="4"/>
  <c r="L5711" i="4"/>
  <c r="L5712" i="4"/>
  <c r="L5713" i="4"/>
  <c r="L5714" i="4"/>
  <c r="L5707" i="4"/>
  <c r="L5700" i="4"/>
  <c r="L5701" i="4"/>
  <c r="L5702" i="4"/>
  <c r="L5704" i="4"/>
  <c r="L5705" i="4"/>
  <c r="L5703" i="4"/>
  <c r="L5706" i="4"/>
  <c r="L5699" i="4"/>
  <c r="L5692" i="4"/>
  <c r="L5693" i="4"/>
  <c r="L5697" i="4"/>
  <c r="L5698" i="4"/>
  <c r="L5694" i="4"/>
  <c r="L5695" i="4"/>
  <c r="L5696" i="4"/>
  <c r="L5691" i="4"/>
  <c r="L5684" i="4"/>
  <c r="L5685" i="4"/>
  <c r="L5686" i="4"/>
  <c r="L5687" i="4"/>
  <c r="L5688" i="4"/>
  <c r="L5690" i="4"/>
  <c r="L5689" i="4"/>
  <c r="L5683" i="4"/>
  <c r="L5676" i="4"/>
  <c r="L5677" i="4"/>
  <c r="L5679" i="4"/>
  <c r="L5680" i="4"/>
  <c r="L5681" i="4"/>
  <c r="L5682" i="4"/>
  <c r="L5675" i="4"/>
  <c r="L5668" i="4"/>
  <c r="L5669" i="4"/>
  <c r="L5672" i="4"/>
  <c r="L5673" i="4"/>
  <c r="L5674" i="4"/>
  <c r="L5670" i="4"/>
  <c r="L5671" i="4"/>
  <c r="L5667" i="4"/>
  <c r="L5660" i="4"/>
  <c r="L5661" i="4"/>
  <c r="L5662" i="4"/>
  <c r="L5663" i="4"/>
  <c r="L5665" i="4"/>
  <c r="L5666" i="4"/>
  <c r="L5664" i="4"/>
  <c r="L5659" i="4"/>
  <c r="L5652" i="4"/>
  <c r="L5653" i="4"/>
  <c r="L5658" i="4"/>
  <c r="L5654" i="4"/>
  <c r="L5655" i="4"/>
  <c r="L5656" i="4"/>
  <c r="L5657" i="4"/>
  <c r="L5651" i="4"/>
  <c r="L5644" i="4"/>
  <c r="L5645" i="4"/>
  <c r="L5647" i="4"/>
  <c r="L5648" i="4"/>
  <c r="L5649" i="4"/>
  <c r="L5646" i="4"/>
  <c r="L5650" i="4"/>
  <c r="L5643" i="4"/>
  <c r="L5636" i="4"/>
  <c r="L5637" i="4"/>
  <c r="L5638" i="4"/>
  <c r="L5640" i="4"/>
  <c r="L5641" i="4"/>
  <c r="L5639" i="4"/>
  <c r="L5635" i="4"/>
  <c r="L5628" i="4"/>
  <c r="L5629" i="4"/>
  <c r="L5633" i="4"/>
  <c r="L5634" i="4"/>
  <c r="L5630" i="4"/>
  <c r="L5631" i="4"/>
  <c r="L5632" i="4"/>
  <c r="L5627" i="4"/>
  <c r="L5620" i="4"/>
  <c r="L5621" i="4"/>
  <c r="L5622" i="4"/>
  <c r="L5623" i="4"/>
  <c r="L5624" i="4"/>
  <c r="L5626" i="4"/>
  <c r="L5625" i="4"/>
  <c r="L5619" i="4"/>
  <c r="L5612" i="4"/>
  <c r="L5613" i="4"/>
  <c r="L5615" i="4"/>
  <c r="L5616" i="4"/>
  <c r="L5614" i="4"/>
  <c r="L5617" i="4"/>
  <c r="L5618" i="4"/>
  <c r="L5611" i="4"/>
  <c r="L5604" i="4"/>
  <c r="L5605" i="4"/>
  <c r="L5608" i="4"/>
  <c r="L5609" i="4"/>
  <c r="L5610" i="4"/>
  <c r="L5606" i="4"/>
  <c r="L5603" i="4"/>
  <c r="L5596" i="4"/>
  <c r="L5597" i="4"/>
  <c r="L5598" i="4"/>
  <c r="L5599" i="4"/>
  <c r="L5601" i="4"/>
  <c r="L5602" i="4"/>
  <c r="L5600" i="4"/>
  <c r="L5595" i="4"/>
  <c r="L5588" i="4"/>
  <c r="L5589" i="4"/>
  <c r="L5594" i="4"/>
  <c r="L5590" i="4"/>
  <c r="L5591" i="4"/>
  <c r="L5592" i="4"/>
  <c r="L5593" i="4"/>
  <c r="L5587" i="4"/>
  <c r="L5580" i="4"/>
  <c r="L5581" i="4"/>
  <c r="L5583" i="4"/>
  <c r="L5584" i="4"/>
  <c r="L5585" i="4"/>
  <c r="L5582" i="4"/>
  <c r="L5586" i="4"/>
  <c r="L5579" i="4"/>
  <c r="L5572" i="4"/>
  <c r="L5573" i="4"/>
  <c r="L5574" i="4"/>
  <c r="L5576" i="4"/>
  <c r="L5577" i="4"/>
  <c r="L5578" i="4"/>
  <c r="L5571" i="4"/>
  <c r="L5564" i="4"/>
  <c r="L5565" i="4"/>
  <c r="L5569" i="4"/>
  <c r="L5570" i="4"/>
  <c r="L5566" i="4"/>
  <c r="L5567" i="4"/>
  <c r="L5568" i="4"/>
  <c r="L5563" i="4"/>
  <c r="L5556" i="4"/>
  <c r="L5557" i="4"/>
  <c r="L5558" i="4"/>
  <c r="L5559" i="4"/>
  <c r="L5560" i="4"/>
  <c r="L5562" i="4"/>
  <c r="L5561" i="4"/>
  <c r="L5555" i="4"/>
  <c r="L5548" i="4"/>
  <c r="L5549" i="4"/>
  <c r="L5551" i="4"/>
  <c r="L5552" i="4"/>
  <c r="L5550" i="4"/>
  <c r="L5553" i="4"/>
  <c r="L5554" i="4"/>
  <c r="L5547" i="4"/>
  <c r="L5540" i="4"/>
  <c r="L5541" i="4"/>
  <c r="L5544" i="4"/>
  <c r="L5545" i="4"/>
  <c r="L5546" i="4"/>
  <c r="L5543" i="4"/>
  <c r="L5539" i="4"/>
  <c r="L5532" i="4"/>
  <c r="L5533" i="4"/>
  <c r="L5534" i="4"/>
  <c r="L5535" i="4"/>
  <c r="L5537" i="4"/>
  <c r="L5538" i="4"/>
  <c r="L5536" i="4"/>
  <c r="L5531" i="4"/>
  <c r="L5524" i="4"/>
  <c r="L5525" i="4"/>
  <c r="L5530" i="4"/>
  <c r="L5526" i="4"/>
  <c r="L5527" i="4"/>
  <c r="L5528" i="4"/>
  <c r="L5529" i="4"/>
  <c r="L5523" i="4"/>
  <c r="L5516" i="4"/>
  <c r="L5517" i="4"/>
  <c r="L5519" i="4"/>
  <c r="L5520" i="4"/>
  <c r="L5521" i="4"/>
  <c r="L5518" i="4"/>
  <c r="L5522" i="4"/>
  <c r="L5515" i="4"/>
  <c r="L5508" i="4"/>
  <c r="L5509" i="4"/>
  <c r="L5510" i="4"/>
  <c r="L5512" i="4"/>
  <c r="L5513" i="4"/>
  <c r="L5511" i="4"/>
  <c r="L5514" i="4"/>
  <c r="L5507" i="4"/>
  <c r="L5500" i="4"/>
  <c r="L5501" i="4"/>
  <c r="L5505" i="4"/>
  <c r="L5506" i="4"/>
  <c r="L5502" i="4"/>
  <c r="L5503" i="4"/>
  <c r="L5499" i="4"/>
  <c r="L5492" i="4"/>
  <c r="L5493" i="4"/>
  <c r="L5494" i="4"/>
  <c r="L5495" i="4"/>
  <c r="L5496" i="4"/>
  <c r="L5498" i="4"/>
  <c r="L5497" i="4"/>
  <c r="L5491" i="4"/>
  <c r="L5484" i="4"/>
  <c r="L5485" i="4"/>
  <c r="L5487" i="4"/>
  <c r="L5488" i="4"/>
  <c r="L5486" i="4"/>
  <c r="L5489" i="4"/>
  <c r="L5490" i="4"/>
  <c r="L5483" i="4"/>
  <c r="L5476" i="4"/>
  <c r="L5477" i="4"/>
  <c r="L5480" i="4"/>
  <c r="L5481" i="4"/>
  <c r="L5482" i="4"/>
  <c r="L5478" i="4"/>
  <c r="L5479" i="4"/>
  <c r="L5475" i="4"/>
  <c r="L5468" i="4"/>
  <c r="L5469" i="4"/>
  <c r="L5470" i="4"/>
  <c r="L5471" i="4"/>
  <c r="L5473" i="4"/>
  <c r="L5474" i="4"/>
  <c r="L5467" i="4"/>
  <c r="L5460" i="4"/>
  <c r="L5461" i="4"/>
  <c r="L5466" i="4"/>
  <c r="L5462" i="4"/>
  <c r="L5463" i="4"/>
  <c r="L5464" i="4"/>
  <c r="L5465" i="4"/>
  <c r="L5459" i="4"/>
  <c r="L5452" i="4"/>
  <c r="L5453" i="4"/>
  <c r="L5455" i="4"/>
  <c r="L5456" i="4"/>
  <c r="L5457" i="4"/>
  <c r="L5454" i="4"/>
  <c r="L5458" i="4"/>
  <c r="L5451" i="4"/>
  <c r="L5444" i="4"/>
  <c r="L5445" i="4"/>
  <c r="L5446" i="4"/>
  <c r="L5448" i="4"/>
  <c r="L5449" i="4"/>
  <c r="L5447" i="4"/>
  <c r="L5450" i="4"/>
  <c r="L5443" i="4"/>
  <c r="L5436" i="4"/>
  <c r="L5437" i="4"/>
  <c r="L5441" i="4"/>
  <c r="L5442" i="4"/>
  <c r="L5438" i="4"/>
  <c r="L5440" i="4"/>
  <c r="L5435" i="4"/>
  <c r="L5428" i="4"/>
  <c r="L5429" i="4"/>
  <c r="L5430" i="4"/>
  <c r="L5431" i="4"/>
  <c r="L5432" i="4"/>
  <c r="L5434" i="4"/>
  <c r="L5433" i="4"/>
  <c r="L5427" i="4"/>
  <c r="L5420" i="4"/>
  <c r="L5421" i="4"/>
  <c r="L5423" i="4"/>
  <c r="L5424" i="4"/>
  <c r="L5422" i="4"/>
  <c r="L5425" i="4"/>
  <c r="L5426" i="4"/>
  <c r="L5419" i="4"/>
  <c r="L5412" i="4"/>
  <c r="L5413" i="4"/>
  <c r="L5416" i="4"/>
  <c r="L5417" i="4"/>
  <c r="L5418" i="4"/>
  <c r="L5414" i="4"/>
  <c r="L5415" i="4"/>
  <c r="L5411" i="4"/>
  <c r="L5404" i="4"/>
  <c r="L5405" i="4"/>
  <c r="L5406" i="4"/>
  <c r="L5407" i="4"/>
  <c r="L5409" i="4"/>
  <c r="L5410" i="4"/>
  <c r="L5408" i="4"/>
  <c r="L5403" i="4"/>
  <c r="L5396" i="4"/>
  <c r="L5397" i="4"/>
  <c r="L5402" i="4"/>
  <c r="L5398" i="4"/>
  <c r="L5399" i="4"/>
  <c r="L5400" i="4"/>
  <c r="L5395" i="4"/>
  <c r="L5388" i="4"/>
  <c r="L5389" i="4"/>
  <c r="L5391" i="4"/>
  <c r="L5392" i="4"/>
  <c r="L5393" i="4"/>
  <c r="L5390" i="4"/>
  <c r="L5394" i="4"/>
  <c r="L5387" i="4"/>
  <c r="L5380" i="4"/>
  <c r="L5381" i="4"/>
  <c r="L5382" i="4"/>
  <c r="L5384" i="4"/>
  <c r="L5385" i="4"/>
  <c r="L5383" i="4"/>
  <c r="L5386" i="4"/>
  <c r="L5379" i="4"/>
  <c r="L5372" i="4"/>
  <c r="L5373" i="4"/>
  <c r="L5377" i="4"/>
  <c r="L5378" i="4"/>
  <c r="L5374" i="4"/>
  <c r="L5375" i="4"/>
  <c r="L5376" i="4"/>
  <c r="L5371" i="4"/>
  <c r="L5364" i="4"/>
  <c r="L5365" i="4"/>
  <c r="L5366" i="4"/>
  <c r="L5367" i="4"/>
  <c r="L5368" i="4"/>
  <c r="L5370" i="4"/>
  <c r="L5363" i="4"/>
  <c r="L5356" i="4"/>
  <c r="L5357" i="4"/>
  <c r="L5359" i="4"/>
  <c r="L5360" i="4"/>
  <c r="L5358" i="4"/>
  <c r="L5361" i="4"/>
  <c r="L5362" i="4"/>
  <c r="L5355" i="4"/>
  <c r="L5348" i="4"/>
  <c r="L5349" i="4"/>
  <c r="L5352" i="4"/>
  <c r="L5353" i="4"/>
  <c r="L5354" i="4"/>
  <c r="L5350" i="4"/>
  <c r="L5351" i="4"/>
  <c r="L5347" i="4"/>
  <c r="L5340" i="4"/>
  <c r="L5341" i="4"/>
  <c r="L5342" i="4"/>
  <c r="L5343" i="4"/>
  <c r="L5345" i="4"/>
  <c r="L5346" i="4"/>
  <c r="L5344" i="4"/>
  <c r="L5339" i="4"/>
  <c r="L5332" i="4"/>
  <c r="L5333" i="4"/>
  <c r="L5338" i="4"/>
  <c r="L5334" i="4"/>
  <c r="L5335" i="4"/>
  <c r="L5337" i="4"/>
  <c r="L5331" i="4"/>
  <c r="L5324" i="4"/>
  <c r="L5325" i="4"/>
  <c r="L5327" i="4"/>
  <c r="L5328" i="4"/>
  <c r="L5329" i="4"/>
  <c r="L5326" i="4"/>
  <c r="L5330" i="4"/>
  <c r="L5323" i="4"/>
  <c r="L5316" i="4"/>
  <c r="L5317" i="4"/>
  <c r="L5318" i="4"/>
  <c r="L5320" i="4"/>
  <c r="L5321" i="4"/>
  <c r="L5319" i="4"/>
  <c r="L5322" i="4"/>
  <c r="L5315" i="4"/>
  <c r="L5308" i="4"/>
  <c r="L5309" i="4"/>
  <c r="L5313" i="4"/>
  <c r="L5314" i="4"/>
  <c r="L5310" i="4"/>
  <c r="L5311" i="4"/>
  <c r="L5312" i="4"/>
  <c r="L5307" i="4"/>
  <c r="L5300" i="4"/>
  <c r="L5301" i="4"/>
  <c r="L5302" i="4"/>
  <c r="L5303" i="4"/>
  <c r="L5304" i="4"/>
  <c r="L5306" i="4"/>
  <c r="L5305" i="4"/>
  <c r="L5299" i="4"/>
  <c r="L5292" i="4"/>
  <c r="L5293" i="4"/>
  <c r="L5295" i="4"/>
  <c r="L5296" i="4"/>
  <c r="L5294" i="4"/>
  <c r="L5297" i="4"/>
  <c r="L5291" i="4"/>
  <c r="L5284" i="4"/>
  <c r="L5285" i="4"/>
  <c r="L5288" i="4"/>
  <c r="L5289" i="4"/>
  <c r="L5290" i="4"/>
  <c r="L5286" i="4"/>
  <c r="L5287" i="4"/>
  <c r="L5283" i="4"/>
  <c r="L5276" i="4"/>
  <c r="L5277" i="4"/>
  <c r="L5278" i="4"/>
  <c r="L5279" i="4"/>
  <c r="L5281" i="4"/>
  <c r="L5282" i="4"/>
  <c r="L5280" i="4"/>
  <c r="L5275" i="4"/>
  <c r="L5268" i="4"/>
  <c r="L5269" i="4"/>
  <c r="L5274" i="4"/>
  <c r="L5270" i="4"/>
  <c r="L5271" i="4"/>
  <c r="L5272" i="4"/>
  <c r="L5273" i="4"/>
  <c r="L5267" i="4"/>
  <c r="L5260" i="4"/>
  <c r="L5261" i="4"/>
  <c r="L5263" i="4"/>
  <c r="L5264" i="4"/>
  <c r="L5265" i="4"/>
  <c r="L5262" i="4"/>
  <c r="L5259" i="4"/>
  <c r="L5252" i="4"/>
  <c r="L5253" i="4"/>
  <c r="L5254" i="4"/>
  <c r="L5256" i="4"/>
  <c r="L5257" i="4"/>
  <c r="L5255" i="4"/>
  <c r="L5258" i="4"/>
  <c r="L5251" i="4"/>
  <c r="L5244" i="4"/>
  <c r="L5245" i="4"/>
  <c r="L5249" i="4"/>
  <c r="L5250" i="4"/>
  <c r="L5246" i="4"/>
  <c r="L5247" i="4"/>
  <c r="L5248" i="4"/>
  <c r="L5243" i="4"/>
  <c r="L5236" i="4"/>
  <c r="L5237" i="4"/>
  <c r="L5238" i="4"/>
  <c r="L5239" i="4"/>
  <c r="L5240" i="4"/>
  <c r="L5242" i="4"/>
  <c r="L5241" i="4"/>
  <c r="L5235" i="4"/>
  <c r="L5228" i="4"/>
  <c r="L5229" i="4"/>
  <c r="L5231" i="4"/>
  <c r="L5232" i="4"/>
  <c r="L5234" i="4"/>
  <c r="L5230" i="4"/>
  <c r="L5227" i="4"/>
  <c r="L5220" i="4"/>
  <c r="L5221" i="4"/>
  <c r="L5224" i="4"/>
  <c r="L5225" i="4"/>
  <c r="L5226" i="4"/>
  <c r="L5222" i="4"/>
  <c r="L5223" i="4"/>
  <c r="L5219" i="4"/>
  <c r="L5212" i="4"/>
  <c r="L5213" i="4"/>
  <c r="L5214" i="4"/>
  <c r="L5215" i="4"/>
  <c r="L5217" i="4"/>
  <c r="L5218" i="4"/>
  <c r="L5216" i="4"/>
  <c r="L5211" i="4"/>
  <c r="L5204" i="4"/>
  <c r="L5205" i="4"/>
  <c r="L5210" i="4"/>
  <c r="L5206" i="4"/>
  <c r="L5207" i="4"/>
  <c r="L5208" i="4"/>
  <c r="L5209" i="4"/>
  <c r="L5203" i="4"/>
  <c r="L5196" i="4"/>
  <c r="L5197" i="4"/>
  <c r="L5199" i="4"/>
  <c r="L5200" i="4"/>
  <c r="L5201" i="4"/>
  <c r="L5202" i="4"/>
  <c r="L5195" i="4"/>
  <c r="L5188" i="4"/>
  <c r="L5189" i="4"/>
  <c r="L5190" i="4"/>
  <c r="L5192" i="4"/>
  <c r="L5193" i="4"/>
  <c r="L5191" i="4"/>
  <c r="L5194" i="4"/>
  <c r="L5187" i="4"/>
  <c r="L5180" i="4"/>
  <c r="L5181" i="4"/>
  <c r="L5185" i="4"/>
  <c r="L5186" i="4"/>
  <c r="L5182" i="4"/>
  <c r="L5183" i="4"/>
  <c r="L5184" i="4"/>
  <c r="L5179" i="4"/>
  <c r="L5172" i="4"/>
  <c r="L5173" i="4"/>
  <c r="L5174" i="4"/>
  <c r="L5175" i="4"/>
  <c r="L5176" i="4"/>
  <c r="L5178" i="4"/>
  <c r="L5177" i="4"/>
  <c r="L5171" i="4"/>
  <c r="L5164" i="4"/>
  <c r="L5165" i="4"/>
  <c r="L5167" i="4"/>
  <c r="L5168" i="4"/>
  <c r="L5169" i="4"/>
  <c r="L5170" i="4"/>
  <c r="L5163" i="4"/>
  <c r="L5156" i="4"/>
  <c r="L5157" i="4"/>
  <c r="L5160" i="4"/>
  <c r="L5161" i="4"/>
  <c r="L5162" i="4"/>
  <c r="L5158" i="4"/>
  <c r="L5159" i="4"/>
  <c r="L5155" i="4"/>
  <c r="L5148" i="4"/>
  <c r="L5149" i="4"/>
  <c r="L5150" i="4"/>
  <c r="L5151" i="4"/>
  <c r="L5153" i="4"/>
  <c r="L5154" i="4"/>
  <c r="L5152" i="4"/>
  <c r="L5147" i="4"/>
  <c r="L5140" i="4"/>
  <c r="L5141" i="4"/>
  <c r="L5146" i="4"/>
  <c r="L5142" i="4"/>
  <c r="L5143" i="4"/>
  <c r="L5144" i="4"/>
  <c r="L5145" i="4"/>
  <c r="L5139" i="4"/>
  <c r="L5132" i="4"/>
  <c r="L5133" i="4"/>
  <c r="L5135" i="4"/>
  <c r="L5136" i="4"/>
  <c r="L5137" i="4"/>
  <c r="L5134" i="4"/>
  <c r="L5138" i="4"/>
  <c r="L5131" i="4"/>
  <c r="L5124" i="4"/>
  <c r="L5125" i="4"/>
  <c r="L5126" i="4"/>
  <c r="L5128" i="4"/>
  <c r="L5129" i="4"/>
  <c r="L5127" i="4"/>
  <c r="L5123" i="4"/>
  <c r="L5116" i="4"/>
  <c r="L5117" i="4"/>
  <c r="L5121" i="4"/>
  <c r="L5122" i="4"/>
  <c r="L5118" i="4"/>
  <c r="L5119" i="4"/>
  <c r="L5120" i="4"/>
  <c r="L5115" i="4"/>
  <c r="L5108" i="4"/>
  <c r="L5109" i="4"/>
  <c r="L5110" i="4"/>
  <c r="L5111" i="4"/>
  <c r="L5112" i="4"/>
  <c r="L5114" i="4"/>
  <c r="L5113" i="4"/>
  <c r="L5107" i="4"/>
  <c r="L5100" i="4"/>
  <c r="L5101" i="4"/>
  <c r="L5103" i="4"/>
  <c r="L5104" i="4"/>
  <c r="L5102" i="4"/>
  <c r="L5105" i="4"/>
  <c r="L5106" i="4"/>
  <c r="L5099" i="4"/>
  <c r="L5092" i="4"/>
  <c r="L5093" i="4"/>
  <c r="L5096" i="4"/>
  <c r="L5097" i="4"/>
  <c r="L5098" i="4"/>
  <c r="L5094" i="4"/>
  <c r="L5091" i="4"/>
  <c r="L5084" i="4"/>
  <c r="L5085" i="4"/>
  <c r="L5086" i="4"/>
  <c r="L5087" i="4"/>
  <c r="L5089" i="4"/>
  <c r="L5090" i="4"/>
  <c r="L5088" i="4"/>
  <c r="L5083" i="4"/>
  <c r="L5076" i="4"/>
  <c r="L5077" i="4"/>
  <c r="L5082" i="4"/>
  <c r="L5078" i="4"/>
  <c r="L5079" i="4"/>
  <c r="L5080" i="4"/>
  <c r="L5081" i="4"/>
  <c r="L5075" i="4"/>
  <c r="L5068" i="4"/>
  <c r="L5069" i="4"/>
  <c r="L5071" i="4"/>
  <c r="L5072" i="4"/>
  <c r="L5073" i="4"/>
  <c r="L5070" i="4"/>
  <c r="L5074" i="4"/>
  <c r="L5067" i="4"/>
  <c r="L5060" i="4"/>
  <c r="L5061" i="4"/>
  <c r="L5062" i="4"/>
  <c r="L5064" i="4"/>
  <c r="L5065" i="4"/>
  <c r="L5066" i="4"/>
  <c r="L5059" i="4"/>
  <c r="L5052" i="4"/>
  <c r="L5053" i="4"/>
  <c r="L5057" i="4"/>
  <c r="L5058" i="4"/>
  <c r="L5054" i="4"/>
  <c r="L5055" i="4"/>
  <c r="L5056" i="4"/>
  <c r="L5051" i="4"/>
  <c r="L5044" i="4"/>
  <c r="L5045" i="4"/>
  <c r="L5046" i="4"/>
  <c r="L5047" i="4"/>
  <c r="L5048" i="4"/>
  <c r="L5050" i="4"/>
  <c r="L5049" i="4"/>
  <c r="L5043" i="4"/>
  <c r="L5036" i="4"/>
  <c r="L5037" i="4"/>
  <c r="L5039" i="4"/>
  <c r="L5040" i="4"/>
  <c r="L5038" i="4"/>
  <c r="L5041" i="4"/>
  <c r="L5042" i="4"/>
  <c r="L5035" i="4"/>
  <c r="L5028" i="4"/>
  <c r="L5029" i="4"/>
  <c r="L5032" i="4"/>
  <c r="L5033" i="4"/>
  <c r="L5034" i="4"/>
  <c r="L5031" i="4"/>
  <c r="L5027" i="4"/>
  <c r="L5020" i="4"/>
  <c r="L5021" i="4"/>
  <c r="L5022" i="4"/>
  <c r="L5023" i="4"/>
  <c r="L5025" i="4"/>
  <c r="L5026" i="4"/>
  <c r="L5024" i="4"/>
  <c r="L5019" i="4"/>
  <c r="L5012" i="4"/>
  <c r="L5013" i="4"/>
  <c r="L5018" i="4"/>
  <c r="L5014" i="4"/>
  <c r="L5015" i="4"/>
  <c r="L5016" i="4"/>
  <c r="L5017" i="4"/>
  <c r="L5011" i="4"/>
  <c r="L5004" i="4"/>
  <c r="L5005" i="4"/>
  <c r="L5007" i="4"/>
  <c r="L5008" i="4"/>
  <c r="L5009" i="4"/>
  <c r="L5006" i="4"/>
  <c r="L5010" i="4"/>
  <c r="L5003" i="4"/>
  <c r="L4996" i="4"/>
  <c r="L4997" i="4"/>
  <c r="L4998" i="4"/>
  <c r="L5000" i="4"/>
  <c r="L5001" i="4"/>
  <c r="L4999" i="4"/>
  <c r="L5002" i="4"/>
  <c r="L4995" i="4"/>
  <c r="L4988" i="4"/>
  <c r="L4989" i="4"/>
  <c r="L4993" i="4"/>
  <c r="L4994" i="4"/>
  <c r="L4990" i="4"/>
  <c r="L4991" i="4"/>
  <c r="L4987" i="4"/>
  <c r="L4980" i="4"/>
  <c r="L4981" i="4"/>
  <c r="L4982" i="4"/>
  <c r="L4983" i="4"/>
  <c r="L4984" i="4"/>
  <c r="L4986" i="4"/>
  <c r="L4985" i="4"/>
  <c r="L4979" i="4"/>
  <c r="L4972" i="4"/>
  <c r="L4973" i="4"/>
  <c r="L4975" i="4"/>
  <c r="L4976" i="4"/>
  <c r="L4974" i="4"/>
  <c r="L4977" i="4"/>
  <c r="L4978" i="4"/>
  <c r="L4971" i="4"/>
  <c r="L4964" i="4"/>
  <c r="L4965" i="4"/>
  <c r="L4968" i="4"/>
  <c r="L4969" i="4"/>
  <c r="L4970" i="4"/>
  <c r="L4966" i="4"/>
  <c r="L4967" i="4"/>
  <c r="L4963" i="4"/>
  <c r="L4956" i="4"/>
  <c r="L4957" i="4"/>
  <c r="L4958" i="4"/>
  <c r="L4959" i="4"/>
  <c r="L4961" i="4"/>
  <c r="L4962" i="4"/>
  <c r="L4955" i="4"/>
  <c r="L4948" i="4"/>
  <c r="L4949" i="4"/>
  <c r="L4954" i="4"/>
  <c r="L4950" i="4"/>
  <c r="L4951" i="4"/>
  <c r="L4952" i="4"/>
  <c r="L4953" i="4"/>
  <c r="L4947" i="4"/>
  <c r="L4940" i="4"/>
  <c r="L4941" i="4"/>
  <c r="L4943" i="4"/>
  <c r="L4944" i="4"/>
  <c r="L4945" i="4"/>
  <c r="L4942" i="4"/>
  <c r="L4946" i="4"/>
  <c r="L4939" i="4"/>
  <c r="L4932" i="4"/>
  <c r="L4933" i="4"/>
  <c r="L4934" i="4"/>
  <c r="L4936" i="4"/>
  <c r="L4937" i="4"/>
  <c r="L4935" i="4"/>
  <c r="L4938" i="4"/>
  <c r="L4931" i="4"/>
  <c r="L4924" i="4"/>
  <c r="L4925" i="4"/>
  <c r="L4929" i="4"/>
  <c r="L4930" i="4"/>
  <c r="L4926" i="4"/>
  <c r="L4928" i="4"/>
  <c r="L4923" i="4"/>
  <c r="L4916" i="4"/>
  <c r="L4917" i="4"/>
  <c r="L4918" i="4"/>
  <c r="L4919" i="4"/>
  <c r="L4921" i="4"/>
  <c r="L4920" i="4"/>
  <c r="L4922" i="4"/>
  <c r="L4915" i="4"/>
  <c r="L4908" i="4"/>
  <c r="L4909" i="4"/>
  <c r="L4910" i="4"/>
  <c r="L4911" i="4"/>
  <c r="L4912" i="4"/>
  <c r="L4913" i="4"/>
  <c r="L4914" i="4"/>
  <c r="L4907" i="4"/>
  <c r="L4900" i="4"/>
  <c r="L4901" i="4"/>
  <c r="L4904" i="4"/>
  <c r="L4905" i="4"/>
  <c r="L4906" i="4"/>
  <c r="L4902" i="4"/>
  <c r="L4903" i="4"/>
  <c r="L4899" i="4"/>
  <c r="L4892" i="4"/>
  <c r="L4893" i="4"/>
  <c r="L4896" i="4"/>
  <c r="L4894" i="4"/>
  <c r="L4895" i="4"/>
  <c r="L4897" i="4"/>
  <c r="L4898" i="4"/>
  <c r="L4891" i="4"/>
  <c r="L4884" i="4"/>
  <c r="L4885" i="4"/>
  <c r="L4890" i="4"/>
  <c r="L4886" i="4"/>
  <c r="L4887" i="4"/>
  <c r="L4888" i="4"/>
  <c r="L4889" i="4"/>
  <c r="L4883" i="4"/>
  <c r="L4876" i="4"/>
  <c r="L4877" i="4"/>
  <c r="L4879" i="4"/>
  <c r="L4880" i="4"/>
  <c r="L4881" i="4"/>
  <c r="L4882" i="4"/>
  <c r="L4878" i="4"/>
  <c r="L4875" i="4"/>
  <c r="L4868" i="4"/>
  <c r="L4869" i="4"/>
  <c r="L4871" i="4"/>
  <c r="L4870" i="4"/>
  <c r="L4872" i="4"/>
  <c r="L4873" i="4"/>
  <c r="L4867" i="4"/>
  <c r="L4860" i="4"/>
  <c r="L4861" i="4"/>
  <c r="L4865" i="4"/>
  <c r="L4866" i="4"/>
  <c r="L4862" i="4"/>
  <c r="L4863" i="4"/>
  <c r="L4864" i="4"/>
  <c r="L4859" i="4"/>
  <c r="L4852" i="4"/>
  <c r="L4853" i="4"/>
  <c r="L4854" i="4"/>
  <c r="L4855" i="4"/>
  <c r="L4856" i="4"/>
  <c r="L4857" i="4"/>
  <c r="L4858" i="4"/>
  <c r="L4851" i="4"/>
  <c r="L4844" i="4"/>
  <c r="L4845" i="4"/>
  <c r="L4846" i="4"/>
  <c r="L4847" i="4"/>
  <c r="L4848" i="4"/>
  <c r="L4849" i="4"/>
  <c r="L4850" i="4"/>
  <c r="L4843" i="4"/>
  <c r="L4836" i="4"/>
  <c r="L4837" i="4"/>
  <c r="L4840" i="4"/>
  <c r="L4841" i="4"/>
  <c r="L4842" i="4"/>
  <c r="L4838" i="4"/>
  <c r="L4839" i="4"/>
  <c r="L4835" i="4"/>
  <c r="L4828" i="4"/>
  <c r="L4829" i="4"/>
  <c r="L4830" i="4"/>
  <c r="L4831" i="4"/>
  <c r="L4832" i="4"/>
  <c r="L4833" i="4"/>
  <c r="L4834" i="4"/>
  <c r="L4827" i="4"/>
  <c r="L4820" i="4"/>
  <c r="L4821" i="4"/>
  <c r="L4826" i="4"/>
  <c r="L4822" i="4"/>
  <c r="L4823" i="4"/>
  <c r="L4825" i="4"/>
  <c r="L4819" i="4"/>
  <c r="L4812" i="4"/>
  <c r="L4813" i="4"/>
  <c r="L4815" i="4"/>
  <c r="L4818" i="4"/>
  <c r="L4816" i="4"/>
  <c r="L4817" i="4"/>
  <c r="L4814" i="4"/>
  <c r="L4811" i="4"/>
  <c r="L4804" i="4"/>
  <c r="L4805" i="4"/>
  <c r="L4806" i="4"/>
  <c r="L4807" i="4"/>
  <c r="L4808" i="4"/>
  <c r="L4809" i="4"/>
  <c r="L4810" i="4"/>
  <c r="L4803" i="4"/>
  <c r="L4796" i="4"/>
  <c r="L4797" i="4"/>
  <c r="L4801" i="4"/>
  <c r="L4802" i="4"/>
  <c r="L4798" i="4"/>
  <c r="L4799" i="4"/>
  <c r="L4800" i="4"/>
  <c r="L4795" i="4"/>
  <c r="L4788" i="4"/>
  <c r="L4789" i="4"/>
  <c r="L4790" i="4"/>
  <c r="L4793" i="4"/>
  <c r="L4791" i="4"/>
  <c r="L4792" i="4"/>
  <c r="L4794" i="4"/>
  <c r="L4787" i="4"/>
  <c r="L4780" i="4"/>
  <c r="L4781" i="4"/>
  <c r="L4782" i="4"/>
  <c r="L4783" i="4"/>
  <c r="L4784" i="4"/>
  <c r="L4785" i="4"/>
  <c r="L4786" i="4"/>
  <c r="L4779" i="4"/>
  <c r="L4772" i="4"/>
  <c r="L4773" i="4"/>
  <c r="L4776" i="4"/>
  <c r="L4777" i="4"/>
  <c r="L4778" i="4"/>
  <c r="L4775" i="4"/>
  <c r="L4771" i="4"/>
  <c r="L4764" i="4"/>
  <c r="L4765" i="4"/>
  <c r="L4766" i="4"/>
  <c r="L4767" i="4"/>
  <c r="L4768" i="4"/>
  <c r="L4769" i="4"/>
  <c r="L4770" i="4"/>
  <c r="L4763" i="4"/>
  <c r="L4756" i="4"/>
  <c r="L4757" i="4"/>
  <c r="L4762" i="4"/>
  <c r="L4758" i="4"/>
  <c r="L4759" i="4"/>
  <c r="L4760" i="4"/>
  <c r="L4761" i="4"/>
  <c r="L4755" i="4"/>
  <c r="L4748" i="4"/>
  <c r="L4749" i="4"/>
  <c r="L4751" i="4"/>
  <c r="L4752" i="4"/>
  <c r="L4753" i="4"/>
  <c r="L4754" i="4"/>
  <c r="L4750" i="4"/>
  <c r="L4747" i="4"/>
  <c r="L4740" i="4"/>
  <c r="L4741" i="4"/>
  <c r="L4743" i="4"/>
  <c r="L4742" i="4"/>
  <c r="L4744" i="4"/>
  <c r="L4745" i="4"/>
  <c r="L4746" i="4"/>
  <c r="L4739" i="4"/>
  <c r="L4732" i="4"/>
  <c r="L4733" i="4"/>
  <c r="L4737" i="4"/>
  <c r="L4738" i="4"/>
  <c r="L4734" i="4"/>
  <c r="L4735" i="4"/>
  <c r="L4736" i="4"/>
  <c r="L4731" i="4"/>
  <c r="L4724" i="4"/>
  <c r="L4725" i="4"/>
  <c r="L4726" i="4"/>
  <c r="L4727" i="4"/>
  <c r="L4728" i="4"/>
  <c r="L4729" i="4"/>
  <c r="L4730" i="4"/>
  <c r="L4723" i="4"/>
  <c r="L4716" i="4"/>
  <c r="L4717" i="4"/>
  <c r="L4718" i="4"/>
  <c r="L4719" i="4"/>
  <c r="L4720" i="4"/>
  <c r="L4722" i="4"/>
  <c r="L4715" i="4"/>
  <c r="L4708" i="4"/>
  <c r="L4709" i="4"/>
  <c r="L4712" i="4"/>
  <c r="L4713" i="4"/>
  <c r="L4714" i="4"/>
  <c r="L4710" i="4"/>
  <c r="L4711" i="4"/>
  <c r="L4707" i="4"/>
  <c r="L4700" i="4"/>
  <c r="L4701" i="4"/>
  <c r="L4704" i="4"/>
  <c r="L4702" i="4"/>
  <c r="L4703" i="4"/>
  <c r="L4705" i="4"/>
  <c r="L4706" i="4"/>
  <c r="L4699" i="4"/>
  <c r="L4692" i="4"/>
  <c r="L4693" i="4"/>
  <c r="L4698" i="4"/>
  <c r="L4694" i="4"/>
  <c r="L4695" i="4"/>
  <c r="L4696" i="4"/>
  <c r="L4697" i="4"/>
  <c r="L4691" i="4"/>
  <c r="L4684" i="4"/>
  <c r="L4685" i="4"/>
  <c r="L4687" i="4"/>
  <c r="L4688" i="4"/>
  <c r="L4689" i="4"/>
  <c r="L4690" i="4"/>
  <c r="L4686" i="4"/>
  <c r="L4683" i="4"/>
  <c r="L4676" i="4"/>
  <c r="L4677" i="4"/>
  <c r="L4678" i="4"/>
  <c r="L4679" i="4"/>
  <c r="L4680" i="4"/>
  <c r="L4681" i="4"/>
  <c r="L4682" i="4"/>
  <c r="L4675" i="4"/>
  <c r="L4668" i="4"/>
  <c r="L4669" i="4"/>
  <c r="L4673" i="4"/>
  <c r="L4674" i="4"/>
  <c r="L4670" i="4"/>
  <c r="L4672" i="4"/>
  <c r="L4667" i="4"/>
  <c r="L4660" i="4"/>
  <c r="L4661" i="4"/>
  <c r="L4662" i="4"/>
  <c r="L4663" i="4"/>
  <c r="L4665" i="4"/>
  <c r="L4664" i="4"/>
  <c r="L4666" i="4"/>
  <c r="L4659" i="4"/>
  <c r="L4652" i="4"/>
  <c r="L4653" i="4"/>
  <c r="L4654" i="4"/>
  <c r="L4655" i="4"/>
  <c r="L4656" i="4"/>
  <c r="L4657" i="4"/>
  <c r="L4658" i="4"/>
  <c r="L4651" i="4"/>
  <c r="L4644" i="4"/>
  <c r="L4645" i="4"/>
  <c r="L4648" i="4"/>
  <c r="L4649" i="4"/>
  <c r="L4650" i="4"/>
  <c r="L4646" i="4"/>
  <c r="L4647" i="4"/>
  <c r="L4643" i="4"/>
  <c r="L4636" i="4"/>
  <c r="L4637" i="4"/>
  <c r="L4638" i="4"/>
  <c r="L4639" i="4"/>
  <c r="L4640" i="4"/>
  <c r="L4641" i="4"/>
  <c r="L4642" i="4"/>
  <c r="L4635" i="4"/>
  <c r="L4628" i="4"/>
  <c r="L4629" i="4"/>
  <c r="L4634" i="4"/>
  <c r="L4630" i="4"/>
  <c r="L4631" i="4"/>
  <c r="L4632" i="4"/>
  <c r="L4633" i="4"/>
  <c r="L4627" i="4"/>
  <c r="L4620" i="4"/>
  <c r="L4621" i="4"/>
  <c r="L4623" i="4"/>
  <c r="L4626" i="4"/>
  <c r="L4624" i="4"/>
  <c r="L4625" i="4"/>
  <c r="L4622" i="4"/>
  <c r="L4619" i="4"/>
  <c r="L4612" i="4"/>
  <c r="L4613" i="4"/>
  <c r="L4615" i="4"/>
  <c r="L4614" i="4"/>
  <c r="L4616" i="4"/>
  <c r="L4617" i="4"/>
  <c r="L4611" i="4"/>
  <c r="L4604" i="4"/>
  <c r="L4605" i="4"/>
  <c r="L4609" i="4"/>
  <c r="L4610" i="4"/>
  <c r="L4606" i="4"/>
  <c r="L4607" i="4"/>
  <c r="L4608" i="4"/>
  <c r="L4603" i="4"/>
  <c r="L4596" i="4"/>
  <c r="L4597" i="4"/>
  <c r="L4598" i="4"/>
  <c r="L4599" i="4"/>
  <c r="L4600" i="4"/>
  <c r="L4601" i="4"/>
  <c r="L4602" i="4"/>
  <c r="L4595" i="4"/>
  <c r="L4588" i="4"/>
  <c r="L4589" i="4"/>
  <c r="L4590" i="4"/>
  <c r="L4591" i="4"/>
  <c r="L4592" i="4"/>
  <c r="L4593" i="4"/>
  <c r="L4594" i="4"/>
  <c r="L4587" i="4"/>
  <c r="L4580" i="4"/>
  <c r="L4581" i="4"/>
  <c r="L4584" i="4"/>
  <c r="L4585" i="4"/>
  <c r="L4586" i="4"/>
  <c r="L4582" i="4"/>
  <c r="L4583" i="4"/>
  <c r="L4579" i="4"/>
  <c r="L4572" i="4"/>
  <c r="L4573" i="4"/>
  <c r="L4576" i="4"/>
  <c r="L4574" i="4"/>
  <c r="L4575" i="4"/>
  <c r="L4577" i="4"/>
  <c r="L4578" i="4"/>
  <c r="L4571" i="4"/>
  <c r="L4564" i="4"/>
  <c r="L4565" i="4"/>
  <c r="L4570" i="4"/>
  <c r="L4566" i="4"/>
  <c r="L4567" i="4"/>
  <c r="L4569" i="4"/>
  <c r="L4563" i="4"/>
  <c r="L4556" i="4"/>
  <c r="L4557" i="4"/>
  <c r="L4559" i="4"/>
  <c r="L4560" i="4"/>
  <c r="L4562" i="4"/>
  <c r="L4561" i="4"/>
  <c r="L4558" i="4"/>
  <c r="L4555" i="4"/>
  <c r="L4548" i="4"/>
  <c r="L4549" i="4"/>
  <c r="L4550" i="4"/>
  <c r="L4551" i="4"/>
  <c r="L4552" i="4"/>
  <c r="L4553" i="4"/>
  <c r="L4554" i="4"/>
  <c r="L4547" i="4"/>
  <c r="L4540" i="4"/>
  <c r="L4541" i="4"/>
  <c r="L4545" i="4"/>
  <c r="L4546" i="4"/>
  <c r="L4542" i="4"/>
  <c r="L4543" i="4"/>
  <c r="L4544" i="4"/>
  <c r="L4539" i="4"/>
  <c r="L4532" i="4"/>
  <c r="L4533" i="4"/>
  <c r="L4534" i="4"/>
  <c r="L4535" i="4"/>
  <c r="L4536" i="4"/>
  <c r="L4537" i="4"/>
  <c r="L4538" i="4"/>
  <c r="L4531" i="4"/>
  <c r="L4524" i="4"/>
  <c r="L4525" i="4"/>
  <c r="L4526" i="4"/>
  <c r="L4527" i="4"/>
  <c r="L4528" i="4"/>
  <c r="L4529" i="4"/>
  <c r="L4530" i="4"/>
  <c r="L4523" i="4"/>
  <c r="L4516" i="4"/>
  <c r="L4517" i="4"/>
  <c r="L4520" i="4"/>
  <c r="L4521" i="4"/>
  <c r="L4522" i="4"/>
  <c r="L4519" i="4"/>
  <c r="L4515" i="4"/>
  <c r="L4508" i="4"/>
  <c r="L4509" i="4"/>
  <c r="L4510" i="4"/>
  <c r="L4511" i="4"/>
  <c r="L4512" i="4"/>
  <c r="L4513" i="4"/>
  <c r="L4514" i="4"/>
  <c r="L4507" i="4"/>
  <c r="L4500" i="4"/>
  <c r="L4501" i="4"/>
  <c r="L4506" i="4"/>
  <c r="L4502" i="4"/>
  <c r="L4503" i="4"/>
  <c r="L4504" i="4"/>
  <c r="L4505" i="4"/>
  <c r="L4499" i="4"/>
  <c r="L4492" i="4"/>
  <c r="L4493" i="4"/>
  <c r="L4495" i="4"/>
  <c r="L4496" i="4"/>
  <c r="L4497" i="4"/>
  <c r="L4498" i="4"/>
  <c r="L4494" i="4"/>
  <c r="L4491" i="4"/>
  <c r="L4484" i="4"/>
  <c r="L4485" i="4"/>
  <c r="L4487" i="4"/>
  <c r="L4486" i="4"/>
  <c r="L4488" i="4"/>
  <c r="L4489" i="4"/>
  <c r="L4490" i="4"/>
  <c r="L4483" i="4"/>
  <c r="L4476" i="4"/>
  <c r="L4477" i="4"/>
  <c r="L4481" i="4"/>
  <c r="L4482" i="4"/>
  <c r="L4478" i="4"/>
  <c r="L4479" i="4"/>
  <c r="L4480" i="4"/>
  <c r="L4475" i="4"/>
  <c r="L4468" i="4"/>
  <c r="L4469" i="4"/>
  <c r="L4470" i="4"/>
  <c r="L4471" i="4"/>
  <c r="L4472" i="4"/>
  <c r="L4473" i="4"/>
  <c r="L4474" i="4"/>
  <c r="L4467" i="4"/>
  <c r="L4460" i="4"/>
  <c r="L4461" i="4"/>
  <c r="L4462" i="4"/>
  <c r="L4463" i="4"/>
  <c r="L4464" i="4"/>
  <c r="L4466" i="4"/>
  <c r="L4459" i="4"/>
  <c r="L4452" i="4"/>
  <c r="L4453" i="4"/>
  <c r="L4456" i="4"/>
  <c r="L4457" i="4"/>
  <c r="L4458" i="4"/>
  <c r="L4454" i="4"/>
  <c r="L4455" i="4"/>
  <c r="L4451" i="4"/>
  <c r="L4444" i="4"/>
  <c r="L4445" i="4"/>
  <c r="L4446" i="4"/>
  <c r="L4447" i="4"/>
  <c r="L4448" i="4"/>
  <c r="L4449" i="4"/>
  <c r="L4450" i="4"/>
  <c r="L4443" i="4"/>
  <c r="L4436" i="4"/>
  <c r="L4437" i="4"/>
  <c r="L4442" i="4"/>
  <c r="L4438" i="4"/>
  <c r="L4439" i="4"/>
  <c r="L4440" i="4"/>
  <c r="L4441" i="4"/>
  <c r="L4435" i="4"/>
  <c r="L4428" i="4"/>
  <c r="L4429" i="4"/>
  <c r="L4431" i="4"/>
  <c r="L4432" i="4"/>
  <c r="L4433" i="4"/>
  <c r="L4434" i="4"/>
  <c r="L4430" i="4"/>
  <c r="L4427" i="4"/>
  <c r="L4420" i="4"/>
  <c r="L4421" i="4"/>
  <c r="L4423" i="4"/>
  <c r="L4422" i="4"/>
  <c r="L4424" i="4"/>
  <c r="L4425" i="4"/>
  <c r="L4426" i="4"/>
  <c r="L4419" i="4"/>
  <c r="L4412" i="4"/>
  <c r="L4413" i="4"/>
  <c r="L4417" i="4"/>
  <c r="L4418" i="4"/>
  <c r="L4414" i="4"/>
  <c r="L4416" i="4"/>
  <c r="L4411" i="4"/>
  <c r="L4404" i="4"/>
  <c r="L4405" i="4"/>
  <c r="L4406" i="4"/>
  <c r="L4409" i="4"/>
  <c r="L4407" i="4"/>
  <c r="L4408" i="4"/>
  <c r="L4410" i="4"/>
  <c r="L4403" i="4"/>
  <c r="L4396" i="4"/>
  <c r="L4397" i="4"/>
  <c r="L4398" i="4"/>
  <c r="L4399" i="4"/>
  <c r="L4400" i="4"/>
  <c r="L4401" i="4"/>
  <c r="L4402" i="4"/>
  <c r="L4395" i="4"/>
  <c r="L4388" i="4"/>
  <c r="L4389" i="4"/>
  <c r="L4392" i="4"/>
  <c r="L4393" i="4"/>
  <c r="L4394" i="4"/>
  <c r="L4390" i="4"/>
  <c r="L4391" i="4"/>
  <c r="L4387" i="4"/>
  <c r="L4380" i="4"/>
  <c r="L4381" i="4"/>
  <c r="L4384" i="4"/>
  <c r="L4382" i="4"/>
  <c r="L4383" i="4"/>
  <c r="L4385" i="4"/>
  <c r="L4386" i="4"/>
  <c r="L4379" i="4"/>
  <c r="L4372" i="4"/>
  <c r="L4373" i="4"/>
  <c r="L4378" i="4"/>
  <c r="L4374" i="4"/>
  <c r="L4375" i="4"/>
  <c r="L4376" i="4"/>
  <c r="L4377" i="4"/>
  <c r="L4371" i="4"/>
  <c r="L4364" i="4"/>
  <c r="L4365" i="4"/>
  <c r="L4367" i="4"/>
  <c r="L4368" i="4"/>
  <c r="L4369" i="4"/>
  <c r="L4370" i="4"/>
  <c r="L4366" i="4"/>
  <c r="L4363" i="4"/>
  <c r="L4356" i="4"/>
  <c r="L4357" i="4"/>
  <c r="L4359" i="4"/>
  <c r="L4358" i="4"/>
  <c r="L4360" i="4"/>
  <c r="L4361" i="4"/>
  <c r="L4355" i="4"/>
  <c r="L4348" i="4"/>
  <c r="L4349" i="4"/>
  <c r="L4353" i="4"/>
  <c r="L4354" i="4"/>
  <c r="L4350" i="4"/>
  <c r="L4351" i="4"/>
  <c r="L4352" i="4"/>
  <c r="L4347" i="4"/>
  <c r="L4340" i="4"/>
  <c r="L4341" i="4"/>
  <c r="L4342" i="4"/>
  <c r="L4343" i="4"/>
  <c r="L4344" i="4"/>
  <c r="L4345" i="4"/>
  <c r="L4346" i="4"/>
  <c r="L4339" i="4"/>
  <c r="L4332" i="4"/>
  <c r="L4333" i="4"/>
  <c r="L4334" i="4"/>
  <c r="L4335" i="4"/>
  <c r="L4336" i="4"/>
  <c r="L4337" i="4"/>
  <c r="L4338" i="4"/>
  <c r="L4331" i="4"/>
  <c r="L4324" i="4"/>
  <c r="L4325" i="4"/>
  <c r="L4328" i="4"/>
  <c r="L4329" i="4"/>
  <c r="L4330" i="4"/>
  <c r="L4326" i="4"/>
  <c r="L4327" i="4"/>
  <c r="L4323" i="4"/>
  <c r="L4316" i="4"/>
  <c r="L4317" i="4"/>
  <c r="L4318" i="4"/>
  <c r="L4319" i="4"/>
  <c r="L4320" i="4"/>
  <c r="L4321" i="4"/>
  <c r="L4322" i="4"/>
  <c r="L4315" i="4"/>
  <c r="L4308" i="4"/>
  <c r="L4309" i="4"/>
  <c r="L4314" i="4"/>
  <c r="L4310" i="4"/>
  <c r="L4311" i="4"/>
  <c r="L4313" i="4"/>
  <c r="L4307" i="4"/>
  <c r="L4300" i="4"/>
  <c r="L4301" i="4"/>
  <c r="L4303" i="4"/>
  <c r="L4306" i="4"/>
  <c r="L4304" i="4"/>
  <c r="L4305" i="4"/>
  <c r="L4302" i="4"/>
  <c r="L4299" i="4"/>
  <c r="L4292" i="4"/>
  <c r="L4293" i="4"/>
  <c r="L4295" i="4"/>
  <c r="L4294" i="4"/>
  <c r="L4296" i="4"/>
  <c r="L4297" i="4"/>
  <c r="L4298" i="4"/>
  <c r="L4291" i="4"/>
  <c r="L4284" i="4"/>
  <c r="L4285" i="4"/>
  <c r="L4289" i="4"/>
  <c r="L4290" i="4"/>
  <c r="L4286" i="4"/>
  <c r="L4287" i="4"/>
  <c r="L4288" i="4"/>
  <c r="L4283" i="4"/>
  <c r="L4276" i="4"/>
  <c r="L4277" i="4"/>
  <c r="L4278" i="4"/>
  <c r="L4279" i="4"/>
  <c r="L4280" i="4"/>
  <c r="L4281" i="4"/>
  <c r="L4282" i="4"/>
  <c r="L4275" i="4"/>
  <c r="L4268" i="4"/>
  <c r="L4269" i="4"/>
  <c r="L4270" i="4"/>
  <c r="L4271" i="4"/>
  <c r="L4272" i="4"/>
  <c r="L4273" i="4"/>
  <c r="L4274" i="4"/>
  <c r="L4267" i="4"/>
  <c r="L4260" i="4"/>
  <c r="L4261" i="4"/>
  <c r="L4264" i="4"/>
  <c r="L4265" i="4"/>
  <c r="L4266" i="4"/>
  <c r="L4263" i="4"/>
  <c r="L4259" i="4"/>
  <c r="L4252" i="4"/>
  <c r="L4253" i="4"/>
  <c r="L4256" i="4"/>
  <c r="L4254" i="4"/>
  <c r="L4255" i="4"/>
  <c r="L4257" i="4"/>
  <c r="L4258" i="4"/>
  <c r="L4251" i="4"/>
  <c r="L4244" i="4"/>
  <c r="L4245" i="4"/>
  <c r="L4250" i="4"/>
  <c r="L4246" i="4"/>
  <c r="L4247" i="4"/>
  <c r="L4248" i="4"/>
  <c r="L4249" i="4"/>
  <c r="L4243" i="4"/>
  <c r="L4236" i="4"/>
  <c r="L4237" i="4"/>
  <c r="L4239" i="4"/>
  <c r="L4240" i="4"/>
  <c r="L4241" i="4"/>
  <c r="L4242" i="4"/>
  <c r="L4238" i="4"/>
  <c r="L4235" i="4"/>
  <c r="L4228" i="4"/>
  <c r="L4229" i="4"/>
  <c r="L4231" i="4"/>
  <c r="L4230" i="4"/>
  <c r="L4232" i="4"/>
  <c r="L4233" i="4"/>
  <c r="L4234" i="4"/>
  <c r="L4227" i="4"/>
  <c r="L4220" i="4"/>
  <c r="L4221" i="4"/>
  <c r="L4225" i="4"/>
  <c r="L4226" i="4"/>
  <c r="L4222" i="4"/>
  <c r="L4223" i="4"/>
  <c r="L4224" i="4"/>
  <c r="L4219" i="4"/>
  <c r="L4212" i="4"/>
  <c r="L4213" i="4"/>
  <c r="L4214" i="4"/>
  <c r="L4215" i="4"/>
  <c r="L4216" i="4"/>
  <c r="L4217" i="4"/>
  <c r="L4218" i="4"/>
  <c r="L4211" i="4"/>
  <c r="L4204" i="4"/>
  <c r="L4205" i="4"/>
  <c r="L4206" i="4"/>
  <c r="L4207" i="4"/>
  <c r="L4208" i="4"/>
  <c r="L4210" i="4"/>
  <c r="L4203" i="4"/>
  <c r="L4196" i="4"/>
  <c r="L4197" i="4"/>
  <c r="L4200" i="4"/>
  <c r="L4201" i="4"/>
  <c r="L4202" i="4"/>
  <c r="L4198" i="4"/>
  <c r="L4199" i="4"/>
  <c r="L4195" i="4"/>
  <c r="L4188" i="4"/>
  <c r="L4189" i="4"/>
  <c r="L4190" i="4"/>
  <c r="L4191" i="4"/>
  <c r="L4192" i="4"/>
  <c r="L4193" i="4"/>
  <c r="L4194" i="4"/>
  <c r="L4187" i="4"/>
  <c r="L4180" i="4"/>
  <c r="L4181" i="4"/>
  <c r="L4186" i="4"/>
  <c r="L4182" i="4"/>
  <c r="L4183" i="4"/>
  <c r="L4184" i="4"/>
  <c r="L4185" i="4"/>
  <c r="L4179" i="4"/>
  <c r="L4172" i="4"/>
  <c r="L4173" i="4"/>
  <c r="L4175" i="4"/>
  <c r="L4176" i="4"/>
  <c r="L4177" i="4"/>
  <c r="L4178" i="4"/>
  <c r="L4174" i="4"/>
  <c r="L4171" i="4"/>
  <c r="L4164" i="4"/>
  <c r="L4165" i="4"/>
  <c r="L4167" i="4"/>
  <c r="L4166" i="4"/>
  <c r="L4168" i="4"/>
  <c r="L4169" i="4"/>
  <c r="L4170" i="4"/>
  <c r="L4163" i="4"/>
  <c r="L4156" i="4"/>
  <c r="L4157" i="4"/>
  <c r="L4161" i="4"/>
  <c r="L4162" i="4"/>
  <c r="L4158" i="4"/>
  <c r="L4160" i="4"/>
  <c r="L4155" i="4"/>
  <c r="L4148" i="4"/>
  <c r="L4149" i="4"/>
  <c r="L4150" i="4"/>
  <c r="L4153" i="4"/>
  <c r="L4151" i="4"/>
  <c r="L4152" i="4"/>
  <c r="L4154" i="4"/>
  <c r="L4147" i="4"/>
  <c r="L4140" i="4"/>
  <c r="L4141" i="4"/>
  <c r="L4142" i="4"/>
  <c r="L4143" i="4"/>
  <c r="L4144" i="4"/>
  <c r="L4145" i="4"/>
  <c r="L4146" i="4"/>
  <c r="L4139" i="4"/>
  <c r="L4132" i="4"/>
  <c r="L4133" i="4"/>
  <c r="L4136" i="4"/>
  <c r="L4137" i="4"/>
  <c r="L4138" i="4"/>
  <c r="L4134" i="4"/>
  <c r="L4135" i="4"/>
  <c r="L4131" i="4"/>
  <c r="L4124" i="4"/>
  <c r="L4125" i="4"/>
  <c r="L4128" i="4"/>
  <c r="L4126" i="4"/>
  <c r="L4127" i="4"/>
  <c r="L4129" i="4"/>
  <c r="L4130" i="4"/>
  <c r="L4123" i="4"/>
  <c r="L4116" i="4"/>
  <c r="L4117" i="4"/>
  <c r="L4122" i="4"/>
  <c r="L4118" i="4"/>
  <c r="L4119" i="4"/>
  <c r="L4120" i="4"/>
  <c r="L4121" i="4"/>
  <c r="L4115" i="4"/>
  <c r="L4108" i="4"/>
  <c r="L4109" i="4"/>
  <c r="L4111" i="4"/>
  <c r="L4112" i="4"/>
  <c r="L4113" i="4"/>
  <c r="L4114" i="4"/>
  <c r="L4110" i="4"/>
  <c r="L4107" i="4"/>
  <c r="L4100" i="4"/>
  <c r="L4101" i="4"/>
  <c r="L4103" i="4"/>
  <c r="L4102" i="4"/>
  <c r="L4104" i="4"/>
  <c r="L4105" i="4"/>
  <c r="L4099" i="4"/>
  <c r="L4092" i="4"/>
  <c r="L4093" i="4"/>
  <c r="L4097" i="4"/>
  <c r="L4098" i="4"/>
  <c r="L4094" i="4"/>
  <c r="L4095" i="4"/>
  <c r="L4096" i="4"/>
  <c r="L4091" i="4"/>
  <c r="L4084" i="4"/>
  <c r="L4085" i="4"/>
  <c r="L4086" i="4"/>
  <c r="L4087" i="4"/>
  <c r="L4088" i="4"/>
  <c r="L4089" i="4"/>
  <c r="L4090" i="4"/>
  <c r="L4083" i="4"/>
  <c r="L4076" i="4"/>
  <c r="L4077" i="4"/>
  <c r="L4078" i="4"/>
  <c r="L4079" i="4"/>
  <c r="L4080" i="4"/>
  <c r="L4081" i="4"/>
  <c r="L4082" i="4"/>
  <c r="L4075" i="4"/>
  <c r="L4068" i="4"/>
  <c r="L4069" i="4"/>
  <c r="L4072" i="4"/>
  <c r="L4073" i="4"/>
  <c r="L4074" i="4"/>
  <c r="L4070" i="4"/>
  <c r="L4071" i="4"/>
  <c r="L4067" i="4"/>
  <c r="L4060" i="4"/>
  <c r="L4061" i="4"/>
  <c r="L4062" i="4"/>
  <c r="L4063" i="4"/>
  <c r="L4064" i="4"/>
  <c r="L4065" i="4"/>
  <c r="L4066" i="4"/>
  <c r="L4059" i="4"/>
  <c r="L4052" i="4"/>
  <c r="L4053" i="4"/>
  <c r="L4058" i="4"/>
  <c r="L4054" i="4"/>
  <c r="L4055" i="4"/>
  <c r="L4057" i="4"/>
  <c r="L4051" i="4"/>
  <c r="L4044" i="4"/>
  <c r="L4045" i="4"/>
  <c r="L4047" i="4"/>
  <c r="L4050" i="4"/>
  <c r="L4048" i="4"/>
  <c r="L4049" i="4"/>
  <c r="L4046" i="4"/>
  <c r="L4043" i="4"/>
  <c r="L4036" i="4"/>
  <c r="L4037" i="4"/>
  <c r="L4039" i="4"/>
  <c r="L4038" i="4"/>
  <c r="L4040" i="4"/>
  <c r="L4041" i="4"/>
  <c r="L4042" i="4"/>
  <c r="L4035" i="4"/>
  <c r="L4028" i="4"/>
  <c r="L4029" i="4"/>
  <c r="L4033" i="4"/>
  <c r="L4034" i="4"/>
  <c r="L4030" i="4"/>
  <c r="L4031" i="4"/>
  <c r="L4032" i="4"/>
  <c r="L4027" i="4"/>
  <c r="L4020" i="4"/>
  <c r="L4021" i="4"/>
  <c r="L4022" i="4"/>
  <c r="L4025" i="4"/>
  <c r="L4023" i="4"/>
  <c r="L4024" i="4"/>
  <c r="L4026" i="4"/>
  <c r="L4019" i="4"/>
  <c r="L4012" i="4"/>
  <c r="L4013" i="4"/>
  <c r="L4014" i="4"/>
  <c r="L4015" i="4"/>
  <c r="L4016" i="4"/>
  <c r="L4017" i="4"/>
  <c r="L4018" i="4"/>
  <c r="L4011" i="4"/>
  <c r="L4004" i="4"/>
  <c r="L4005" i="4"/>
  <c r="L4008" i="4"/>
  <c r="L4009" i="4"/>
  <c r="L4010" i="4"/>
  <c r="L4007" i="4"/>
  <c r="L4003" i="4"/>
  <c r="L3996" i="4"/>
  <c r="L3997" i="4"/>
  <c r="L3998" i="4"/>
  <c r="L3999" i="4"/>
  <c r="L4000" i="4"/>
  <c r="L4001" i="4"/>
  <c r="L4002" i="4"/>
  <c r="L3995" i="4"/>
  <c r="L3988" i="4"/>
  <c r="L3989" i="4"/>
  <c r="L3994" i="4"/>
  <c r="L3990" i="4"/>
  <c r="L3991" i="4"/>
  <c r="L3992" i="4"/>
  <c r="L3993" i="4"/>
  <c r="L3987" i="4"/>
  <c r="L3980" i="4"/>
  <c r="L3981" i="4"/>
  <c r="L3983" i="4"/>
  <c r="L3986" i="4"/>
  <c r="L3984" i="4"/>
  <c r="L3985" i="4"/>
  <c r="L3982" i="4"/>
  <c r="L3979" i="4"/>
  <c r="L3972" i="4"/>
  <c r="L3973" i="4"/>
  <c r="L3974" i="4"/>
  <c r="L3975" i="4"/>
  <c r="L3976" i="4"/>
  <c r="L3977" i="4"/>
  <c r="L3978" i="4"/>
  <c r="L3971" i="4"/>
  <c r="L3964" i="4"/>
  <c r="L3965" i="4"/>
  <c r="L3969" i="4"/>
  <c r="L3970" i="4"/>
  <c r="L3966" i="4"/>
  <c r="L3967" i="4"/>
  <c r="L3968" i="4"/>
  <c r="L3963" i="4"/>
  <c r="L3956" i="4"/>
  <c r="L3957" i="4"/>
  <c r="L3958" i="4"/>
  <c r="L3961" i="4"/>
  <c r="L3959" i="4"/>
  <c r="L3960" i="4"/>
  <c r="L3962" i="4"/>
  <c r="L3955" i="4"/>
  <c r="L3948" i="4"/>
  <c r="L3949" i="4"/>
  <c r="L3950" i="4"/>
  <c r="L3951" i="4"/>
  <c r="L3952" i="4"/>
  <c r="L3954" i="4"/>
  <c r="L3947" i="4"/>
  <c r="L3940" i="4"/>
  <c r="L3941" i="4"/>
  <c r="L3944" i="4"/>
  <c r="L3945" i="4"/>
  <c r="L3946" i="4"/>
  <c r="L3942" i="4"/>
  <c r="L3943" i="4"/>
  <c r="L3939" i="4"/>
  <c r="L3932" i="4"/>
  <c r="L3933" i="4"/>
  <c r="L3934" i="4"/>
  <c r="L3935" i="4"/>
  <c r="L3936" i="4"/>
  <c r="L3937" i="4"/>
  <c r="L3938" i="4"/>
  <c r="L3931" i="4"/>
  <c r="L3924" i="4"/>
  <c r="L3925" i="4"/>
  <c r="L3930" i="4"/>
  <c r="L3926" i="4"/>
  <c r="L3927" i="4"/>
  <c r="L3928" i="4"/>
  <c r="L3929" i="4"/>
  <c r="L3923" i="4"/>
  <c r="L3916" i="4"/>
  <c r="L3917" i="4"/>
  <c r="L3919" i="4"/>
  <c r="L3920" i="4"/>
  <c r="L3921" i="4"/>
  <c r="L3922" i="4"/>
  <c r="L3918" i="4"/>
  <c r="L3912" i="4"/>
  <c r="L3915" i="4"/>
  <c r="L3908" i="4"/>
  <c r="L3910" i="4"/>
  <c r="L3909" i="4"/>
  <c r="L3911" i="4"/>
  <c r="L3913" i="4"/>
  <c r="L3914" i="4"/>
  <c r="L3904" i="4"/>
  <c r="L3906" i="4"/>
  <c r="L3907" i="4"/>
  <c r="L3903" i="4"/>
  <c r="L3905" i="4"/>
  <c r="L3900" i="4"/>
  <c r="L3902" i="4"/>
  <c r="L3896" i="4"/>
  <c r="L3897" i="4"/>
  <c r="L3898" i="4"/>
  <c r="L3899" i="4"/>
  <c r="L3892" i="4"/>
  <c r="L3894" i="4"/>
  <c r="L3893" i="4"/>
  <c r="L3895" i="4"/>
  <c r="L3888" i="4"/>
  <c r="L3887" i="4"/>
  <c r="L3889" i="4"/>
  <c r="L3890" i="4"/>
  <c r="L3891" i="4"/>
  <c r="L3884" i="4"/>
  <c r="L3885" i="4"/>
  <c r="L3886" i="4"/>
  <c r="L3880" i="4"/>
  <c r="L3878" i="4"/>
  <c r="L3879" i="4"/>
  <c r="L3881" i="4"/>
  <c r="L3876" i="4"/>
  <c r="L3877" i="4"/>
  <c r="L3882" i="4"/>
  <c r="L3883" i="4"/>
  <c r="L3872" i="4"/>
  <c r="L3869" i="4"/>
  <c r="L3870" i="4"/>
  <c r="L3871" i="4"/>
  <c r="L3875" i="4"/>
  <c r="L3868" i="4"/>
  <c r="L3873" i="4"/>
  <c r="L3874" i="4"/>
  <c r="L3864" i="4"/>
  <c r="L3860" i="4"/>
  <c r="L3861" i="4"/>
  <c r="L3862" i="4"/>
  <c r="L3866" i="4"/>
  <c r="L3863" i="4"/>
  <c r="L3865" i="4"/>
  <c r="L3867" i="4"/>
  <c r="L3856" i="4"/>
  <c r="L3852" i="4"/>
  <c r="L3853" i="4"/>
  <c r="L3859" i="4"/>
  <c r="L3854" i="4"/>
  <c r="L3855" i="4"/>
  <c r="L3857" i="4"/>
  <c r="L3858" i="4"/>
  <c r="L3848" i="4"/>
  <c r="L3851" i="4"/>
  <c r="L3844" i="4"/>
  <c r="L3846" i="4"/>
  <c r="L3847" i="4"/>
  <c r="L3850" i="4"/>
  <c r="L3849" i="4"/>
  <c r="L3845" i="4"/>
  <c r="L3840" i="4"/>
  <c r="L3842" i="4"/>
  <c r="L3843" i="4"/>
  <c r="L3836" i="4"/>
  <c r="L3837" i="4"/>
  <c r="L3838" i="4"/>
  <c r="L3839" i="4"/>
  <c r="L3832" i="4"/>
  <c r="L3833" i="4"/>
  <c r="L3834" i="4"/>
  <c r="L3835" i="4"/>
  <c r="L3830" i="4"/>
  <c r="L3831" i="4"/>
  <c r="L3828" i="4"/>
  <c r="L3829" i="4"/>
  <c r="L3824" i="4"/>
  <c r="L3823" i="4"/>
  <c r="L3825" i="4"/>
  <c r="L3826" i="4"/>
  <c r="L3821" i="4"/>
  <c r="L3820" i="4"/>
  <c r="L3822" i="4"/>
  <c r="L3827" i="4"/>
  <c r="L3816" i="4"/>
  <c r="L3814" i="4"/>
  <c r="L3815" i="4"/>
  <c r="L3817" i="4"/>
  <c r="L3818" i="4"/>
  <c r="L3819" i="4"/>
  <c r="L3812" i="4"/>
  <c r="L3813" i="4"/>
  <c r="L3808" i="4"/>
  <c r="L3805" i="4"/>
  <c r="L3806" i="4"/>
  <c r="L3807" i="4"/>
  <c r="L3804" i="4"/>
  <c r="L3809" i="4"/>
  <c r="L3810" i="4"/>
  <c r="L3811" i="4"/>
  <c r="L3800" i="4"/>
  <c r="L3796" i="4"/>
  <c r="L3797" i="4"/>
  <c r="L3798" i="4"/>
  <c r="L3802" i="4"/>
  <c r="L3803" i="4"/>
  <c r="L3799" i="4"/>
  <c r="L3801" i="4"/>
  <c r="L3792" i="4"/>
  <c r="L3788" i="4"/>
  <c r="L3789" i="4"/>
  <c r="L3790" i="4"/>
  <c r="L3793" i="4"/>
  <c r="L3791" i="4"/>
  <c r="L3794" i="4"/>
  <c r="L3795" i="4"/>
  <c r="L3784" i="4"/>
  <c r="L3787" i="4"/>
  <c r="L3780" i="4"/>
  <c r="L3786" i="4"/>
  <c r="L3781" i="4"/>
  <c r="L3782" i="4"/>
  <c r="L3785" i="4"/>
  <c r="L3776" i="4"/>
  <c r="L3778" i="4"/>
  <c r="L3779" i="4"/>
  <c r="L3773" i="4"/>
  <c r="L3774" i="4"/>
  <c r="L3775" i="4"/>
  <c r="L3777" i="4"/>
  <c r="L3772" i="4"/>
  <c r="L3768" i="4"/>
  <c r="L3769" i="4"/>
  <c r="L3770" i="4"/>
  <c r="L3771" i="4"/>
  <c r="L3764" i="4"/>
  <c r="L3765" i="4"/>
  <c r="L3766" i="4"/>
  <c r="L3767" i="4"/>
  <c r="L3760" i="4"/>
  <c r="L3759" i="4"/>
  <c r="L3761" i="4"/>
  <c r="L3762" i="4"/>
  <c r="L3757" i="4"/>
  <c r="L3758" i="4"/>
  <c r="L3763" i="4"/>
  <c r="L3756" i="4"/>
  <c r="L3752" i="4"/>
  <c r="L3750" i="4"/>
  <c r="L3751" i="4"/>
  <c r="L3753" i="4"/>
  <c r="L3748" i="4"/>
  <c r="L3749" i="4"/>
  <c r="L3754" i="4"/>
  <c r="L3755" i="4"/>
  <c r="L3744" i="4"/>
  <c r="L3741" i="4"/>
  <c r="L3742" i="4"/>
  <c r="L3743" i="4"/>
  <c r="L3745" i="4"/>
  <c r="L3746" i="4"/>
  <c r="L3747" i="4"/>
  <c r="L3740" i="4"/>
  <c r="L3736" i="4"/>
  <c r="L3732" i="4"/>
  <c r="L3733" i="4"/>
  <c r="L3734" i="4"/>
  <c r="L3735" i="4"/>
  <c r="L3737" i="4"/>
  <c r="L3738" i="4"/>
  <c r="L3739" i="4"/>
  <c r="L3728" i="4"/>
  <c r="L3724" i="4"/>
  <c r="L3725" i="4"/>
  <c r="L3729" i="4"/>
  <c r="L3730" i="4"/>
  <c r="L3731" i="4"/>
  <c r="L3727" i="4"/>
  <c r="L3720" i="4"/>
  <c r="L3723" i="4"/>
  <c r="L3716" i="4"/>
  <c r="L3719" i="4"/>
  <c r="L3717" i="4"/>
  <c r="L3718" i="4"/>
  <c r="L3721" i="4"/>
  <c r="L3722" i="4"/>
  <c r="L3712" i="4"/>
  <c r="L3714" i="4"/>
  <c r="L3715" i="4"/>
  <c r="L3713" i="4"/>
  <c r="L3708" i="4"/>
  <c r="L3709" i="4"/>
  <c r="L3710" i="4"/>
  <c r="L3711" i="4"/>
  <c r="L3704" i="4"/>
  <c r="L3705" i="4"/>
  <c r="L3706" i="4"/>
  <c r="L3707" i="4"/>
  <c r="L3700" i="4"/>
  <c r="L3701" i="4"/>
  <c r="L3703" i="4"/>
  <c r="L3702" i="4"/>
  <c r="L3696" i="4"/>
  <c r="L3695" i="4"/>
  <c r="L3697" i="4"/>
  <c r="L3698" i="4"/>
  <c r="L3692" i="4"/>
  <c r="L3693" i="4"/>
  <c r="L3694" i="4"/>
  <c r="L3699" i="4"/>
  <c r="L3688" i="4"/>
  <c r="L3686" i="4"/>
  <c r="L3687" i="4"/>
  <c r="L3689" i="4"/>
  <c r="L3684" i="4"/>
  <c r="L3685" i="4"/>
  <c r="L3690" i="4"/>
  <c r="L3691" i="4"/>
  <c r="L3680" i="4"/>
  <c r="L3677" i="4"/>
  <c r="L3678" i="4"/>
  <c r="L3679" i="4"/>
  <c r="L3676" i="4"/>
  <c r="L3681" i="4"/>
  <c r="L3682" i="4"/>
  <c r="L3683" i="4"/>
  <c r="L3672" i="4"/>
  <c r="L3668" i="4"/>
  <c r="L3669" i="4"/>
  <c r="L3670" i="4"/>
  <c r="L3671" i="4"/>
  <c r="L3673" i="4"/>
  <c r="L3674" i="4"/>
  <c r="L3675" i="4"/>
  <c r="L3664" i="4"/>
  <c r="L3660" i="4"/>
  <c r="L3661" i="4"/>
  <c r="L3662" i="4"/>
  <c r="L3663" i="4"/>
  <c r="L3665" i="4"/>
  <c r="L3667" i="4"/>
  <c r="L3656" i="4"/>
  <c r="L3659" i="4"/>
  <c r="L3652" i="4"/>
  <c r="L3655" i="4"/>
  <c r="L3657" i="4"/>
  <c r="L3658" i="4"/>
  <c r="L3653" i="4"/>
  <c r="L3654" i="4"/>
  <c r="L3648" i="4"/>
  <c r="L3650" i="4"/>
  <c r="L3651" i="4"/>
  <c r="L3644" i="4"/>
  <c r="L3645" i="4"/>
  <c r="L3646" i="4"/>
  <c r="L3647" i="4"/>
  <c r="L3649" i="4"/>
  <c r="L3640" i="4"/>
  <c r="L3641" i="4"/>
  <c r="L3642" i="4"/>
  <c r="L3643" i="4"/>
  <c r="L3639" i="4"/>
  <c r="L3636" i="4"/>
  <c r="L3637" i="4"/>
  <c r="L3638" i="4"/>
  <c r="L3632" i="4"/>
  <c r="L3631" i="4"/>
  <c r="L3633" i="4"/>
  <c r="L3634" i="4"/>
  <c r="L3628" i="4"/>
  <c r="L3630" i="4"/>
  <c r="L3629" i="4"/>
  <c r="L3635" i="4"/>
  <c r="L3624" i="4"/>
  <c r="L3622" i="4"/>
  <c r="L3623" i="4"/>
  <c r="L3625" i="4"/>
  <c r="L3627" i="4"/>
  <c r="L3620" i="4"/>
  <c r="L3621" i="4"/>
  <c r="L3626" i="4"/>
  <c r="L3616" i="4"/>
  <c r="L3613" i="4"/>
  <c r="L3614" i="4"/>
  <c r="L3615" i="4"/>
  <c r="L3612" i="4"/>
  <c r="L3617" i="4"/>
  <c r="L3618" i="4"/>
  <c r="L3619" i="4"/>
  <c r="L3608" i="4"/>
  <c r="L3604" i="4"/>
  <c r="L3605" i="4"/>
  <c r="L3606" i="4"/>
  <c r="L3611" i="4"/>
  <c r="L3607" i="4"/>
  <c r="L3610" i="4"/>
  <c r="L3600" i="4"/>
  <c r="L3596" i="4"/>
  <c r="L3597" i="4"/>
  <c r="L3598" i="4"/>
  <c r="L3599" i="4"/>
  <c r="L3601" i="4"/>
  <c r="L3602" i="4"/>
  <c r="L3603" i="4"/>
  <c r="L3592" i="4"/>
  <c r="L3595" i="4"/>
  <c r="L3588" i="4"/>
  <c r="L3589" i="4"/>
  <c r="L3590" i="4"/>
  <c r="L3591" i="4"/>
  <c r="L3593" i="4"/>
  <c r="L3594" i="4"/>
  <c r="L3584" i="4"/>
  <c r="L3586" i="4"/>
  <c r="L3587" i="4"/>
  <c r="L3582" i="4"/>
  <c r="L3583" i="4"/>
  <c r="L3585" i="4"/>
  <c r="L3580" i="4"/>
  <c r="L3581" i="4"/>
  <c r="L3576" i="4"/>
  <c r="L3577" i="4"/>
  <c r="L3578" i="4"/>
  <c r="L3579" i="4"/>
  <c r="L3573" i="4"/>
  <c r="L3572" i="4"/>
  <c r="L3574" i="4"/>
  <c r="L3575" i="4"/>
  <c r="L3568" i="4"/>
  <c r="L3567" i="4"/>
  <c r="L3569" i="4"/>
  <c r="L3570" i="4"/>
  <c r="L3566" i="4"/>
  <c r="L3571" i="4"/>
  <c r="L3564" i="4"/>
  <c r="L3565" i="4"/>
  <c r="L3560" i="4"/>
  <c r="L3558" i="4"/>
  <c r="L3559" i="4"/>
  <c r="L3561" i="4"/>
  <c r="L3556" i="4"/>
  <c r="L3557" i="4"/>
  <c r="L3562" i="4"/>
  <c r="L3563" i="4"/>
  <c r="L3552" i="4"/>
  <c r="L3549" i="4"/>
  <c r="L3550" i="4"/>
  <c r="L3551" i="4"/>
  <c r="L3554" i="4"/>
  <c r="L3555" i="4"/>
  <c r="L3553" i="4"/>
  <c r="L3544" i="4"/>
  <c r="L3540" i="4"/>
  <c r="L3541" i="4"/>
  <c r="L3542" i="4"/>
  <c r="L3545" i="4"/>
  <c r="L3543" i="4"/>
  <c r="L3546" i="4"/>
  <c r="L3547" i="4"/>
  <c r="L3536" i="4"/>
  <c r="L3532" i="4"/>
  <c r="L3533" i="4"/>
  <c r="L3538" i="4"/>
  <c r="L3539" i="4"/>
  <c r="L3534" i="4"/>
  <c r="L3535" i="4"/>
  <c r="L3537" i="4"/>
  <c r="L3528" i="4"/>
  <c r="L3531" i="4"/>
  <c r="L3524" i="4"/>
  <c r="L3525" i="4"/>
  <c r="L3526" i="4"/>
  <c r="L3529" i="4"/>
  <c r="L3527" i="4"/>
  <c r="L3530" i="4"/>
  <c r="L3520" i="4"/>
  <c r="L3522" i="4"/>
  <c r="L3523" i="4"/>
  <c r="L3516" i="4"/>
  <c r="L3517" i="4"/>
  <c r="L3518" i="4"/>
  <c r="L3519" i="4"/>
  <c r="L3521" i="4"/>
  <c r="L3512" i="4"/>
  <c r="L3513" i="4"/>
  <c r="L3514" i="4"/>
  <c r="L3515" i="4"/>
  <c r="L3509" i="4"/>
  <c r="L3510" i="4"/>
  <c r="L3511" i="4"/>
  <c r="L3508" i="4"/>
  <c r="L3504" i="4"/>
  <c r="L3503" i="4"/>
  <c r="L3505" i="4"/>
  <c r="L3506" i="4"/>
  <c r="L3500" i="4"/>
  <c r="L3501" i="4"/>
  <c r="L3502" i="4"/>
  <c r="L3507" i="4"/>
  <c r="L3496" i="4"/>
  <c r="L3494" i="4"/>
  <c r="L3495" i="4"/>
  <c r="L3497" i="4"/>
  <c r="L3493" i="4"/>
  <c r="L3498" i="4"/>
  <c r="L3499" i="4"/>
  <c r="L3492" i="4"/>
  <c r="L3488" i="4"/>
  <c r="L3485" i="4"/>
  <c r="L3486" i="4"/>
  <c r="L3487" i="4"/>
  <c r="L3484" i="4"/>
  <c r="L3489" i="4"/>
  <c r="L3490" i="4"/>
  <c r="L3480" i="4"/>
  <c r="L3476" i="4"/>
  <c r="L3477" i="4"/>
  <c r="L3478" i="4"/>
  <c r="L3481" i="4"/>
  <c r="L3482" i="4"/>
  <c r="L3483" i="4"/>
  <c r="L3479" i="4"/>
  <c r="L3472" i="4"/>
  <c r="L3468" i="4"/>
  <c r="L3469" i="4"/>
  <c r="L3471" i="4"/>
  <c r="L3470" i="4"/>
  <c r="L3473" i="4"/>
  <c r="L3474" i="4"/>
  <c r="L3475" i="4"/>
  <c r="L3464" i="4"/>
  <c r="L3467" i="4"/>
  <c r="L3460" i="4"/>
  <c r="L3465" i="4"/>
  <c r="L3466" i="4"/>
  <c r="L3461" i="4"/>
  <c r="L3462" i="4"/>
  <c r="L3463" i="4"/>
  <c r="L3456" i="4"/>
  <c r="L3458" i="4"/>
  <c r="L3459" i="4"/>
  <c r="L3452" i="4"/>
  <c r="L3453" i="4"/>
  <c r="L3454" i="4"/>
  <c r="L3455" i="4"/>
  <c r="L3457" i="4"/>
  <c r="L3448" i="4"/>
  <c r="L3449" i="4"/>
  <c r="L3450" i="4"/>
  <c r="L3451" i="4"/>
  <c r="L3444" i="4"/>
  <c r="L3445" i="4"/>
  <c r="L3446" i="4"/>
  <c r="L3447" i="4"/>
  <c r="L3440" i="4"/>
  <c r="L3439" i="4"/>
  <c r="L3441" i="4"/>
  <c r="L3442" i="4"/>
  <c r="L3436" i="4"/>
  <c r="L3443" i="4"/>
  <c r="L3437" i="4"/>
  <c r="L3438" i="4"/>
  <c r="L3432" i="4"/>
  <c r="L3430" i="4"/>
  <c r="L3431" i="4"/>
  <c r="L3433" i="4"/>
  <c r="L3428" i="4"/>
  <c r="L3429" i="4"/>
  <c r="L3435" i="4"/>
  <c r="L3424" i="4"/>
  <c r="L3421" i="4"/>
  <c r="L3422" i="4"/>
  <c r="L3423" i="4"/>
  <c r="L3420" i="4"/>
  <c r="L3425" i="4"/>
  <c r="L3426" i="4"/>
  <c r="L3427" i="4"/>
  <c r="L3416" i="4"/>
  <c r="L3412" i="4"/>
  <c r="L3413" i="4"/>
  <c r="L3414" i="4"/>
  <c r="L3415" i="4"/>
  <c r="L3417" i="4"/>
  <c r="L3418" i="4"/>
  <c r="L3419" i="4"/>
  <c r="L3408" i="4"/>
  <c r="L3404" i="4"/>
  <c r="L3405" i="4"/>
  <c r="L3407" i="4"/>
  <c r="L3409" i="4"/>
  <c r="L3411" i="4"/>
  <c r="L3410" i="4"/>
  <c r="L3406" i="4"/>
  <c r="L3400" i="4"/>
  <c r="L3403" i="4"/>
  <c r="L3396" i="4"/>
  <c r="L3397" i="4"/>
  <c r="L3398" i="4"/>
  <c r="L3399" i="4"/>
  <c r="L3401" i="4"/>
  <c r="L3402" i="4"/>
  <c r="L3392" i="4"/>
  <c r="L3394" i="4"/>
  <c r="L3395" i="4"/>
  <c r="L3391" i="4"/>
  <c r="L3393" i="4"/>
  <c r="L3388" i="4"/>
  <c r="L3389" i="4"/>
  <c r="L3390" i="4"/>
  <c r="L3384" i="4"/>
  <c r="L3385" i="4"/>
  <c r="L3386" i="4"/>
  <c r="L3387" i="4"/>
  <c r="L3382" i="4"/>
  <c r="L3380" i="4"/>
  <c r="L3381" i="4"/>
  <c r="L3383" i="4"/>
  <c r="L3376" i="4"/>
  <c r="L3375" i="4"/>
  <c r="L3377" i="4"/>
  <c r="L3378" i="4"/>
  <c r="L3379" i="4"/>
  <c r="L3372" i="4"/>
  <c r="L3374" i="4"/>
  <c r="L3368" i="4"/>
  <c r="L3366" i="4"/>
  <c r="L3367" i="4"/>
  <c r="L3369" i="4"/>
  <c r="L3364" i="4"/>
  <c r="L3365" i="4"/>
  <c r="L3370" i="4"/>
  <c r="L3371" i="4"/>
  <c r="L3360" i="4"/>
  <c r="L3357" i="4"/>
  <c r="L3358" i="4"/>
  <c r="L3359" i="4"/>
  <c r="L3363" i="4"/>
  <c r="L3356" i="4"/>
  <c r="L3361" i="4"/>
  <c r="L3362" i="4"/>
  <c r="L3352" i="4"/>
  <c r="L3348" i="4"/>
  <c r="L3349" i="4"/>
  <c r="L3350" i="4"/>
  <c r="L3351" i="4"/>
  <c r="L3353" i="4"/>
  <c r="L3354" i="4"/>
  <c r="L3355" i="4"/>
  <c r="L3344" i="4"/>
  <c r="L3340" i="4"/>
  <c r="L3341" i="4"/>
  <c r="L3347" i="4"/>
  <c r="L3342" i="4"/>
  <c r="L3343" i="4"/>
  <c r="L3345" i="4"/>
  <c r="L3346" i="4"/>
  <c r="L3336" i="4"/>
  <c r="L3339" i="4"/>
  <c r="L3332" i="4"/>
  <c r="L3334" i="4"/>
  <c r="L3335" i="4"/>
  <c r="L3337" i="4"/>
  <c r="L3338" i="4"/>
  <c r="L3333" i="4"/>
  <c r="L3328" i="4"/>
  <c r="L3330" i="4"/>
  <c r="L3331" i="4"/>
  <c r="L3325" i="4"/>
  <c r="L3324" i="4"/>
  <c r="L3326" i="4"/>
  <c r="L3327" i="4"/>
  <c r="L3329" i="4"/>
  <c r="L3320" i="4"/>
  <c r="L3321" i="4"/>
  <c r="L3322" i="4"/>
  <c r="L3323" i="4"/>
  <c r="L3318" i="4"/>
  <c r="L3319" i="4"/>
  <c r="L3317" i="4"/>
  <c r="L3312" i="4"/>
  <c r="L3311" i="4"/>
  <c r="L3313" i="4"/>
  <c r="L3314" i="4"/>
  <c r="L3309" i="4"/>
  <c r="L3308" i="4"/>
  <c r="L3310" i="4"/>
  <c r="L3315" i="4"/>
  <c r="L3304" i="4"/>
  <c r="L3302" i="4"/>
  <c r="L3303" i="4"/>
  <c r="L3305" i="4"/>
  <c r="L3306" i="4"/>
  <c r="L3307" i="4"/>
  <c r="L3300" i="4"/>
  <c r="L3301" i="4"/>
  <c r="L3296" i="4"/>
  <c r="L3293" i="4"/>
  <c r="L3294" i="4"/>
  <c r="L3295" i="4"/>
  <c r="L3292" i="4"/>
  <c r="L3297" i="4"/>
  <c r="L3298" i="4"/>
  <c r="L3299" i="4"/>
  <c r="L3288" i="4"/>
  <c r="L3284" i="4"/>
  <c r="L3285" i="4"/>
  <c r="L3286" i="4"/>
  <c r="L3290" i="4"/>
  <c r="L3291" i="4"/>
  <c r="L3287" i="4"/>
  <c r="L3289" i="4"/>
  <c r="L3280" i="4"/>
  <c r="L3276" i="4"/>
  <c r="L3277" i="4"/>
  <c r="L3278" i="4"/>
  <c r="L3279" i="4"/>
  <c r="L3281" i="4"/>
  <c r="L3282" i="4"/>
  <c r="L3283" i="4"/>
  <c r="L3272" i="4"/>
  <c r="L3275" i="4"/>
  <c r="L3268" i="4"/>
  <c r="L3274" i="4"/>
  <c r="L3269" i="4"/>
  <c r="L3270" i="4"/>
  <c r="L3271" i="4"/>
  <c r="L3273" i="4"/>
  <c r="L3263" i="4"/>
  <c r="L3264" i="4"/>
  <c r="L3266" i="4"/>
  <c r="L3267" i="4"/>
  <c r="L3260" i="4"/>
  <c r="L3265" i="4"/>
  <c r="L3261" i="4"/>
  <c r="L3262" i="4"/>
  <c r="L3255" i="4"/>
  <c r="L3256" i="4"/>
  <c r="L3254" i="4"/>
  <c r="L3257" i="4"/>
  <c r="L3258" i="4"/>
  <c r="L3252" i="4"/>
  <c r="L3259" i="4"/>
  <c r="L3247" i="4"/>
  <c r="L3248" i="4"/>
  <c r="L3244" i="4"/>
  <c r="L3245" i="4"/>
  <c r="L3246" i="4"/>
  <c r="L3250" i="4"/>
  <c r="L3249" i="4"/>
  <c r="L3251" i="4"/>
  <c r="L3239" i="4"/>
  <c r="L3240" i="4"/>
  <c r="L3236" i="4"/>
  <c r="L3242" i="4"/>
  <c r="L3243" i="4"/>
  <c r="L3237" i="4"/>
  <c r="L3238" i="4"/>
  <c r="L3241" i="4"/>
  <c r="L3231" i="4"/>
  <c r="L3232" i="4"/>
  <c r="L3234" i="4"/>
  <c r="L3235" i="4"/>
  <c r="L3228" i="4"/>
  <c r="L3229" i="4"/>
  <c r="L3230" i="4"/>
  <c r="L3233" i="4"/>
  <c r="L3223" i="4"/>
  <c r="L3224" i="4"/>
  <c r="L3222" i="4"/>
  <c r="L3225" i="4"/>
  <c r="L3226" i="4"/>
  <c r="L3227" i="4"/>
  <c r="L3220" i="4"/>
  <c r="L3221" i="4"/>
  <c r="L3215" i="4"/>
  <c r="L3216" i="4"/>
  <c r="L3212" i="4"/>
  <c r="L3213" i="4"/>
  <c r="L3214" i="4"/>
  <c r="L3217" i="4"/>
  <c r="L3218" i="4"/>
  <c r="L3219" i="4"/>
  <c r="L3207" i="4"/>
  <c r="L3208" i="4"/>
  <c r="L3204" i="4"/>
  <c r="L3209" i="4"/>
  <c r="L3210" i="4"/>
  <c r="L3211" i="4"/>
  <c r="L3205" i="4"/>
  <c r="L3206" i="4"/>
  <c r="L3199" i="4"/>
  <c r="L3200" i="4"/>
  <c r="L3202" i="4"/>
  <c r="L3203" i="4"/>
  <c r="L3197" i="4"/>
  <c r="L3196" i="4"/>
  <c r="L3198" i="4"/>
  <c r="L3201" i="4"/>
  <c r="L3191" i="4"/>
  <c r="L3192" i="4"/>
  <c r="L3190" i="4"/>
  <c r="L3193" i="4"/>
  <c r="L3194" i="4"/>
  <c r="L3189" i="4"/>
  <c r="L3195" i="4"/>
  <c r="L3188" i="4"/>
  <c r="L3183" i="4"/>
  <c r="L3184" i="4"/>
  <c r="L3180" i="4"/>
  <c r="L3181" i="4"/>
  <c r="L3182" i="4"/>
  <c r="L3185" i="4"/>
  <c r="L3186" i="4"/>
  <c r="L3175" i="4"/>
  <c r="L3176" i="4"/>
  <c r="L3172" i="4"/>
  <c r="L3174" i="4"/>
  <c r="L3177" i="4"/>
  <c r="L3178" i="4"/>
  <c r="L3179" i="4"/>
  <c r="L3173" i="4"/>
  <c r="L3167" i="4"/>
  <c r="L3168" i="4"/>
  <c r="L3170" i="4"/>
  <c r="L3171" i="4"/>
  <c r="L3164" i="4"/>
  <c r="L3165" i="4"/>
  <c r="L3166" i="4"/>
  <c r="L3169" i="4"/>
  <c r="L3159" i="4"/>
  <c r="L3160" i="4"/>
  <c r="L3158" i="4"/>
  <c r="L3161" i="4"/>
  <c r="L3162" i="4"/>
  <c r="L3156" i="4"/>
  <c r="L3157" i="4"/>
  <c r="L3163" i="4"/>
  <c r="L3151" i="4"/>
  <c r="L3152" i="4"/>
  <c r="L3148" i="4"/>
  <c r="L3149" i="4"/>
  <c r="L3150" i="4"/>
  <c r="L3153" i="4"/>
  <c r="L3154" i="4"/>
  <c r="L3155" i="4"/>
  <c r="L3143" i="4"/>
  <c r="L3144" i="4"/>
  <c r="L3140" i="4"/>
  <c r="L3141" i="4"/>
  <c r="L3146" i="4"/>
  <c r="L3142" i="4"/>
  <c r="L3145" i="4"/>
  <c r="L3147" i="4"/>
  <c r="L3135" i="4"/>
  <c r="L3136" i="4"/>
  <c r="L3138" i="4"/>
  <c r="L3139" i="4"/>
  <c r="L3132" i="4"/>
  <c r="L3133" i="4"/>
  <c r="L3134" i="4"/>
  <c r="L3137" i="4"/>
  <c r="L3127" i="4"/>
  <c r="L3128" i="4"/>
  <c r="L3126" i="4"/>
  <c r="L3129" i="4"/>
  <c r="L3130" i="4"/>
  <c r="L3124" i="4"/>
  <c r="L3125" i="4"/>
  <c r="L3131" i="4"/>
  <c r="L3119" i="4"/>
  <c r="L3120" i="4"/>
  <c r="L3116" i="4"/>
  <c r="L3117" i="4"/>
  <c r="L3118" i="4"/>
  <c r="L3123" i="4"/>
  <c r="L3122" i="4"/>
  <c r="L3111" i="4"/>
  <c r="L3112" i="4"/>
  <c r="L3108" i="4"/>
  <c r="L3109" i="4"/>
  <c r="L3113" i="4"/>
  <c r="L3110" i="4"/>
  <c r="L3114" i="4"/>
  <c r="L3115" i="4"/>
  <c r="L3103" i="4"/>
  <c r="L3104" i="4"/>
  <c r="L3106" i="4"/>
  <c r="L3107" i="4"/>
  <c r="L3105" i="4"/>
  <c r="L3100" i="4"/>
  <c r="L3101" i="4"/>
  <c r="L3102" i="4"/>
  <c r="L3095" i="4"/>
  <c r="L3096" i="4"/>
  <c r="L3094" i="4"/>
  <c r="L3097" i="4"/>
  <c r="L3098" i="4"/>
  <c r="L3093" i="4"/>
  <c r="L3092" i="4"/>
  <c r="L3099" i="4"/>
  <c r="L3087" i="4"/>
  <c r="L3088" i="4"/>
  <c r="L3084" i="4"/>
  <c r="L3085" i="4"/>
  <c r="L3086" i="4"/>
  <c r="L3090" i="4"/>
  <c r="L3091" i="4"/>
  <c r="L3089" i="4"/>
  <c r="L3079" i="4"/>
  <c r="L3080" i="4"/>
  <c r="L3076" i="4"/>
  <c r="L3077" i="4"/>
  <c r="L3078" i="4"/>
  <c r="L3081" i="4"/>
  <c r="L3082" i="4"/>
  <c r="L3083" i="4"/>
  <c r="L3071" i="4"/>
  <c r="L3072" i="4"/>
  <c r="L3074" i="4"/>
  <c r="L3075" i="4"/>
  <c r="L3070" i="4"/>
  <c r="L3073" i="4"/>
  <c r="L3068" i="4"/>
  <c r="L3069" i="4"/>
  <c r="L3063" i="4"/>
  <c r="L3064" i="4"/>
  <c r="L3062" i="4"/>
  <c r="L3065" i="4"/>
  <c r="L3066" i="4"/>
  <c r="L3060" i="4"/>
  <c r="L3061" i="4"/>
  <c r="L3067" i="4"/>
  <c r="L3055" i="4"/>
  <c r="L3056" i="4"/>
  <c r="L3052" i="4"/>
  <c r="L3053" i="4"/>
  <c r="L3054" i="4"/>
  <c r="L3057" i="4"/>
  <c r="L3058" i="4"/>
  <c r="L3059" i="4"/>
  <c r="L3047" i="4"/>
  <c r="L3048" i="4"/>
  <c r="L3044" i="4"/>
  <c r="L3045" i="4"/>
  <c r="L3046" i="4"/>
  <c r="L3049" i="4"/>
  <c r="L3051" i="4"/>
  <c r="L3039" i="4"/>
  <c r="L3040" i="4"/>
  <c r="L3042" i="4"/>
  <c r="L3043" i="4"/>
  <c r="L3037" i="4"/>
  <c r="L3038" i="4"/>
  <c r="L3041" i="4"/>
  <c r="L3036" i="4"/>
  <c r="L3031" i="4"/>
  <c r="L3032" i="4"/>
  <c r="L3030" i="4"/>
  <c r="L3033" i="4"/>
  <c r="L3034" i="4"/>
  <c r="L3028" i="4"/>
  <c r="L3029" i="4"/>
  <c r="L3035" i="4"/>
  <c r="L3023" i="4"/>
  <c r="L3024" i="4"/>
  <c r="L3020" i="4"/>
  <c r="L3021" i="4"/>
  <c r="L3022" i="4"/>
  <c r="L3027" i="4"/>
  <c r="L3025" i="4"/>
  <c r="L3026" i="4"/>
  <c r="L3015" i="4"/>
  <c r="L3016" i="4"/>
  <c r="L3012" i="4"/>
  <c r="L3019" i="4"/>
  <c r="L3013" i="4"/>
  <c r="L3014" i="4"/>
  <c r="L3017" i="4"/>
  <c r="L3018" i="4"/>
  <c r="L3007" i="4"/>
  <c r="L3008" i="4"/>
  <c r="L3010" i="4"/>
  <c r="L3011" i="4"/>
  <c r="L3004" i="4"/>
  <c r="L3005" i="4"/>
  <c r="L3006" i="4"/>
  <c r="L3009" i="4"/>
  <c r="L2999" i="4"/>
  <c r="L3000" i="4"/>
  <c r="L2998" i="4"/>
  <c r="L3001" i="4"/>
  <c r="L3002" i="4"/>
  <c r="L2996" i="4"/>
  <c r="L2997" i="4"/>
  <c r="L3003" i="4"/>
  <c r="L2991" i="4"/>
  <c r="L2992" i="4"/>
  <c r="L2988" i="4"/>
  <c r="L2989" i="4"/>
  <c r="L2990" i="4"/>
  <c r="L2993" i="4"/>
  <c r="L2994" i="4"/>
  <c r="L2995" i="4"/>
  <c r="L2983" i="4"/>
  <c r="L2984" i="4"/>
  <c r="L2980" i="4"/>
  <c r="L2986" i="4"/>
  <c r="L2987" i="4"/>
  <c r="L2981" i="4"/>
  <c r="L2985" i="4"/>
  <c r="L2975" i="4"/>
  <c r="L2976" i="4"/>
  <c r="L2978" i="4"/>
  <c r="L2979" i="4"/>
  <c r="L2974" i="4"/>
  <c r="L2972" i="4"/>
  <c r="L2973" i="4"/>
  <c r="L2977" i="4"/>
  <c r="L2967" i="4"/>
  <c r="L2968" i="4"/>
  <c r="L2966" i="4"/>
  <c r="L2969" i="4"/>
  <c r="L2970" i="4"/>
  <c r="L2971" i="4"/>
  <c r="L2964" i="4"/>
  <c r="L2965" i="4"/>
  <c r="L2959" i="4"/>
  <c r="L2960" i="4"/>
  <c r="L2956" i="4"/>
  <c r="L2957" i="4"/>
  <c r="L2958" i="4"/>
  <c r="L2961" i="4"/>
  <c r="L2962" i="4"/>
  <c r="L2963" i="4"/>
  <c r="L2951" i="4"/>
  <c r="L2952" i="4"/>
  <c r="L2948" i="4"/>
  <c r="L2953" i="4"/>
  <c r="L2954" i="4"/>
  <c r="L2955" i="4"/>
  <c r="L2949" i="4"/>
  <c r="L2950" i="4"/>
  <c r="L2943" i="4"/>
  <c r="L2944" i="4"/>
  <c r="L2946" i="4"/>
  <c r="L2947" i="4"/>
  <c r="L2940" i="4"/>
  <c r="L2941" i="4"/>
  <c r="L2942" i="4"/>
  <c r="L2945" i="4"/>
  <c r="L2935" i="4"/>
  <c r="L2936" i="4"/>
  <c r="L2934" i="4"/>
  <c r="L2937" i="4"/>
  <c r="L2938" i="4"/>
  <c r="L2933" i="4"/>
  <c r="L2939" i="4"/>
  <c r="L2932" i="4"/>
  <c r="L2927" i="4"/>
  <c r="L2928" i="4"/>
  <c r="L2924" i="4"/>
  <c r="L2925" i="4"/>
  <c r="L2926" i="4"/>
  <c r="L2929" i="4"/>
  <c r="L2930" i="4"/>
  <c r="L2931" i="4"/>
  <c r="L2919" i="4"/>
  <c r="L2920" i="4"/>
  <c r="L2916" i="4"/>
  <c r="L2918" i="4"/>
  <c r="L2923" i="4"/>
  <c r="L2921" i="4"/>
  <c r="L2922" i="4"/>
  <c r="L2917" i="4"/>
  <c r="L2911" i="4"/>
  <c r="L2912" i="4"/>
  <c r="L2914" i="4"/>
  <c r="L2915" i="4"/>
  <c r="L2908" i="4"/>
  <c r="L2909" i="4"/>
  <c r="L2910" i="4"/>
  <c r="L2903" i="4"/>
  <c r="L2904" i="4"/>
  <c r="L2902" i="4"/>
  <c r="L2905" i="4"/>
  <c r="L2906" i="4"/>
  <c r="L2900" i="4"/>
  <c r="L2901" i="4"/>
  <c r="L2907" i="4"/>
  <c r="L2895" i="4"/>
  <c r="L2896" i="4"/>
  <c r="L2892" i="4"/>
  <c r="L2893" i="4"/>
  <c r="L2894" i="4"/>
  <c r="L2897" i="4"/>
  <c r="L2898" i="4"/>
  <c r="L2899" i="4"/>
  <c r="L2886" i="4"/>
  <c r="L2887" i="4"/>
  <c r="L2884" i="4"/>
  <c r="L2889" i="4"/>
  <c r="L2885" i="4"/>
  <c r="L2888" i="4"/>
  <c r="L2891" i="4"/>
  <c r="L2877" i="4"/>
  <c r="L2878" i="4"/>
  <c r="L2880" i="4"/>
  <c r="L2881" i="4"/>
  <c r="L2883" i="4"/>
  <c r="L2876" i="4"/>
  <c r="L2879" i="4"/>
  <c r="L2868" i="4"/>
  <c r="L2869" i="4"/>
  <c r="L2870" i="4"/>
  <c r="L2871" i="4"/>
  <c r="L2872" i="4"/>
  <c r="L2873" i="4"/>
  <c r="L2875" i="4"/>
  <c r="L2860" i="4"/>
  <c r="L2867" i="4"/>
  <c r="L2863" i="4"/>
  <c r="L2864" i="4"/>
  <c r="L2865" i="4"/>
  <c r="L2861" i="4"/>
  <c r="L2862" i="4"/>
  <c r="L2859" i="4"/>
  <c r="L2855" i="4"/>
  <c r="L2856" i="4"/>
  <c r="L2857" i="4"/>
  <c r="L2852" i="4"/>
  <c r="L2853" i="4"/>
  <c r="L2854" i="4"/>
  <c r="L2849" i="4"/>
  <c r="L2851" i="4"/>
  <c r="L2844" i="4"/>
  <c r="L2845" i="4"/>
  <c r="L2846" i="4"/>
  <c r="L2847" i="4"/>
  <c r="L2848" i="4"/>
  <c r="L2839" i="4"/>
  <c r="L2840" i="4"/>
  <c r="L2843" i="4"/>
  <c r="L2836" i="4"/>
  <c r="L2838" i="4"/>
  <c r="L2829" i="4"/>
  <c r="L2830" i="4"/>
  <c r="L2828" i="4"/>
  <c r="L2831" i="4"/>
  <c r="L2832" i="4"/>
  <c r="L2835" i="4"/>
  <c r="L2821" i="4"/>
  <c r="L2827" i="4"/>
  <c r="L2822" i="4"/>
  <c r="L2823" i="4"/>
  <c r="L2820" i="4"/>
  <c r="L2813" i="4"/>
  <c r="L2815" i="4"/>
  <c r="L2819" i="4"/>
  <c r="L2812" i="4"/>
  <c r="L2814" i="4"/>
  <c r="L2804" i="4"/>
  <c r="L2805" i="4"/>
  <c r="L2811" i="4"/>
  <c r="L2806" i="4"/>
  <c r="L2807" i="4"/>
  <c r="L2799" i="4"/>
  <c r="L2796" i="4"/>
  <c r="L2797" i="4"/>
  <c r="L2798" i="4"/>
  <c r="L2803" i="4"/>
  <c r="L2788" i="4"/>
  <c r="L2790" i="4"/>
  <c r="L2791" i="4"/>
  <c r="L2789" i="4"/>
  <c r="L2795" i="4"/>
  <c r="L2780" i="4"/>
  <c r="L2783" i="4"/>
  <c r="L2787" i="4"/>
  <c r="L2781" i="4"/>
  <c r="L2782" i="4"/>
  <c r="L2774" i="4"/>
  <c r="L2779" i="4"/>
  <c r="L2772" i="4"/>
  <c r="L2773" i="4"/>
  <c r="L2775" i="4"/>
  <c r="L2765" i="4"/>
  <c r="L2766" i="4"/>
  <c r="L2771" i="4"/>
  <c r="L2764" i="4"/>
  <c r="L2767" i="4"/>
  <c r="L2763" i="4"/>
  <c r="L2756" i="4"/>
  <c r="L2757" i="4"/>
  <c r="L2758" i="4"/>
  <c r="L2759" i="4"/>
  <c r="L2749" i="4"/>
  <c r="L2751" i="4"/>
  <c r="L2755" i="4"/>
  <c r="L2748" i="4"/>
  <c r="L2750" i="4"/>
  <c r="L2740" i="4"/>
  <c r="L2741" i="4"/>
  <c r="L2742" i="4"/>
  <c r="L2743" i="4"/>
  <c r="L2747" i="4"/>
  <c r="L2735" i="4"/>
  <c r="L2732" i="4"/>
  <c r="L2733" i="4"/>
  <c r="L2734" i="4"/>
  <c r="L2739" i="4"/>
  <c r="L2724" i="4"/>
  <c r="L2726" i="4"/>
  <c r="L2727" i="4"/>
  <c r="L2731" i="4"/>
  <c r="L2725" i="4"/>
  <c r="L2716" i="4"/>
  <c r="L2719" i="4"/>
  <c r="L2723" i="4"/>
  <c r="L2718" i="4"/>
  <c r="L2710" i="4"/>
  <c r="L2715" i="4"/>
  <c r="L2708" i="4"/>
  <c r="L2709" i="4"/>
  <c r="L2711" i="4"/>
  <c r="L2701" i="4"/>
  <c r="L2702" i="4"/>
  <c r="L2700" i="4"/>
  <c r="L2703" i="4"/>
  <c r="L2707" i="4"/>
  <c r="L2699" i="4"/>
  <c r="L2692" i="4"/>
  <c r="L2693" i="4"/>
  <c r="L2694" i="4"/>
  <c r="L2695" i="4"/>
  <c r="L2685" i="4"/>
  <c r="L2687" i="4"/>
  <c r="L2691" i="4"/>
  <c r="L2686" i="4"/>
  <c r="L2684" i="4"/>
  <c r="L2676" i="4"/>
  <c r="L2677" i="4"/>
  <c r="L2679" i="4"/>
  <c r="L2678" i="4"/>
  <c r="L2683" i="4"/>
  <c r="L2671" i="4"/>
  <c r="L2668" i="4"/>
  <c r="L2669" i="4"/>
  <c r="L2670" i="4"/>
  <c r="L2675" i="4"/>
  <c r="L2660" i="4"/>
  <c r="L2662" i="4"/>
  <c r="L2663" i="4"/>
  <c r="L2661" i="4"/>
  <c r="L2667" i="4"/>
  <c r="L2652" i="4"/>
  <c r="L2653" i="4"/>
  <c r="L2655" i="4"/>
  <c r="L2659" i="4"/>
  <c r="L2654" i="4"/>
  <c r="L2646" i="4"/>
  <c r="L2651" i="4"/>
  <c r="L2645" i="4"/>
  <c r="L2647" i="4"/>
  <c r="L2644" i="4"/>
  <c r="L2637" i="4"/>
  <c r="L2638" i="4"/>
  <c r="L2636" i="4"/>
  <c r="L2639" i="4"/>
  <c r="L2643" i="4"/>
  <c r="L2635" i="4"/>
  <c r="L2628" i="4"/>
  <c r="L2629" i="4"/>
  <c r="L2630" i="4"/>
  <c r="L2631" i="4"/>
  <c r="L2620" i="4"/>
  <c r="L2622" i="4"/>
  <c r="L2627" i="4"/>
  <c r="L2621" i="4"/>
  <c r="L2619" i="4"/>
  <c r="L2612" i="4"/>
  <c r="L2613" i="4"/>
  <c r="L2618" i="4"/>
  <c r="L2604" i="4"/>
  <c r="L2610" i="4"/>
  <c r="L2611" i="4"/>
  <c r="L2609" i="4"/>
  <c r="L2602" i="4"/>
  <c r="L2603" i="4"/>
  <c r="L2599" i="4"/>
  <c r="L2601" i="4"/>
  <c r="L2591" i="4"/>
  <c r="L2594" i="4"/>
  <c r="L2595" i="4"/>
  <c r="L2590" i="4"/>
  <c r="L2593" i="4"/>
  <c r="L2581" i="4"/>
  <c r="L2582" i="4"/>
  <c r="L2583" i="4"/>
  <c r="L2585" i="4"/>
  <c r="L2586" i="4"/>
  <c r="L2575" i="4"/>
  <c r="L2577" i="4"/>
  <c r="L2573" i="4"/>
  <c r="L2572" i="4"/>
  <c r="L2574" i="4"/>
  <c r="L2565" i="4"/>
  <c r="L2566" i="4"/>
  <c r="L2564" i="4"/>
  <c r="L2567" i="4"/>
  <c r="L2563" i="4"/>
  <c r="L2556" i="4"/>
  <c r="L2557" i="4"/>
  <c r="L2558" i="4"/>
  <c r="L2549" i="4"/>
  <c r="L2554" i="4"/>
  <c r="L2548" i="4"/>
  <c r="L2555" i="4"/>
  <c r="L2547" i="4"/>
  <c r="L2546" i="4"/>
  <c r="L2540" i="4"/>
  <c r="L2545" i="4"/>
  <c r="L2537" i="4"/>
  <c r="L2538" i="4"/>
  <c r="L2535" i="4"/>
  <c r="L2539" i="4"/>
  <c r="L2531" i="4"/>
  <c r="L2530" i="4"/>
  <c r="L2526" i="4"/>
  <c r="L2527" i="4"/>
  <c r="L2529" i="4"/>
  <c r="L2518" i="4"/>
  <c r="L2521" i="4"/>
  <c r="L2522" i="4"/>
  <c r="L2517" i="4"/>
  <c r="L2519" i="4"/>
  <c r="L2508" i="4"/>
  <c r="L2509" i="4"/>
  <c r="L2510" i="4"/>
  <c r="L2511" i="4"/>
  <c r="L2513" i="4"/>
  <c r="L2502" i="4"/>
  <c r="L2503" i="4"/>
  <c r="L2500" i="4"/>
  <c r="L2501" i="4"/>
  <c r="L2492" i="4"/>
  <c r="L2493" i="4"/>
  <c r="L2494" i="4"/>
  <c r="L2499" i="4"/>
  <c r="L2490" i="4"/>
  <c r="L2484" i="4"/>
  <c r="L2485" i="4"/>
  <c r="L2491" i="4"/>
  <c r="L2476" i="4"/>
  <c r="L2481" i="4"/>
  <c r="L2483" i="4"/>
  <c r="L2482" i="4"/>
  <c r="L2474" i="4"/>
  <c r="L2473" i="4"/>
  <c r="L2475" i="4"/>
  <c r="L2471" i="4"/>
  <c r="L2463" i="4"/>
  <c r="L2465" i="4"/>
  <c r="L2462" i="4"/>
  <c r="L2466" i="4"/>
  <c r="L2467" i="4"/>
  <c r="L2458" i="4"/>
  <c r="L2453" i="4"/>
  <c r="L2454" i="4"/>
  <c r="L2457" i="4"/>
  <c r="L2455" i="4"/>
  <c r="L2445" i="4"/>
  <c r="L2447" i="4"/>
  <c r="L2449" i="4"/>
  <c r="L2444" i="4"/>
  <c r="L2446" i="4"/>
  <c r="L2436" i="4"/>
  <c r="L2438" i="4"/>
  <c r="L2439" i="4"/>
  <c r="L2437" i="4"/>
  <c r="L2429" i="4"/>
  <c r="L2435" i="4"/>
  <c r="L2430" i="4"/>
  <c r="L2420" i="4"/>
  <c r="L2421" i="4"/>
  <c r="L2426" i="4"/>
  <c r="L2427" i="4"/>
  <c r="L2417" i="4"/>
  <c r="L2419" i="4"/>
  <c r="L2412" i="4"/>
  <c r="L2418" i="4"/>
  <c r="L2407" i="4"/>
  <c r="L2410" i="4"/>
  <c r="L2409" i="4"/>
  <c r="L2411" i="4"/>
  <c r="L2401" i="4"/>
  <c r="L2403" i="4"/>
  <c r="L2398" i="4"/>
  <c r="L2399" i="4"/>
  <c r="L2402" i="4"/>
  <c r="L2390" i="4"/>
  <c r="L2391" i="4"/>
  <c r="L2393" i="4"/>
  <c r="L2394" i="4"/>
  <c r="L2389" i="4"/>
  <c r="L2385" i="4"/>
  <c r="L2380" i="4"/>
  <c r="L2381" i="4"/>
  <c r="L2382" i="4"/>
  <c r="L2383" i="4"/>
  <c r="L2372" i="4"/>
  <c r="L2374" i="4"/>
  <c r="L2375" i="4"/>
  <c r="L2373" i="4"/>
  <c r="L2366" i="4"/>
  <c r="L2371" i="4"/>
  <c r="L2364" i="4"/>
  <c r="L2365" i="4"/>
  <c r="L2356" i="4"/>
  <c r="L2362" i="4"/>
  <c r="L2363" i="4"/>
  <c r="L2357" i="4"/>
  <c r="L2348" i="4"/>
  <c r="L2353" i="4"/>
  <c r="L2354" i="4"/>
  <c r="L2355" i="4"/>
  <c r="L2343" i="4"/>
  <c r="L2346" i="4"/>
  <c r="L2347" i="4"/>
  <c r="L2345" i="4"/>
  <c r="L2334" i="4"/>
  <c r="L2337" i="4"/>
  <c r="L2335" i="4"/>
  <c r="L2338" i="4"/>
  <c r="L2339" i="4"/>
  <c r="L2327" i="4"/>
  <c r="L2330" i="4"/>
  <c r="L2325" i="4"/>
  <c r="L2326" i="4"/>
  <c r="L2329" i="4"/>
  <c r="L2317" i="4"/>
  <c r="L2318" i="4"/>
  <c r="L2321" i="4"/>
  <c r="L2316" i="4"/>
  <c r="L2319" i="4"/>
  <c r="L2311" i="4"/>
  <c r="L2308" i="4"/>
  <c r="L2310" i="4"/>
  <c r="L2309" i="4"/>
  <c r="L2301" i="4"/>
  <c r="L2302" i="4"/>
  <c r="L2307" i="4"/>
  <c r="L2300" i="4"/>
  <c r="L2299" i="4"/>
  <c r="L2292" i="4"/>
  <c r="L2293" i="4"/>
  <c r="L2298" i="4"/>
  <c r="L1681" i="4"/>
  <c r="L1683" i="4"/>
  <c r="L1676" i="4"/>
  <c r="L1678" i="4"/>
  <c r="L1677" i="4"/>
  <c r="L1679" i="4"/>
  <c r="L1682" i="4"/>
  <c r="L5778" i="4"/>
  <c r="L5504" i="4"/>
  <c r="L5233" i="4"/>
  <c r="L4960" i="4"/>
  <c r="L5745" i="4"/>
  <c r="L5472" i="4"/>
  <c r="L4927" i="4"/>
  <c r="L6006" i="4"/>
  <c r="L5978" i="4"/>
  <c r="L5710" i="4"/>
  <c r="L5166" i="4"/>
  <c r="L4874" i="4"/>
  <c r="L5198" i="4"/>
  <c r="L5439" i="4"/>
  <c r="L5950" i="4"/>
  <c r="L5678" i="4"/>
  <c r="L5401" i="4"/>
  <c r="L5130" i="4"/>
  <c r="L4824" i="4"/>
  <c r="L2270" i="4"/>
  <c r="L2273" i="4"/>
  <c r="L2274" i="4"/>
  <c r="L2271" i="4"/>
  <c r="L2275" i="4"/>
  <c r="L2244" i="4"/>
  <c r="L2245" i="4"/>
  <c r="L2247" i="4"/>
  <c r="L2246" i="4"/>
  <c r="L2215" i="4"/>
  <c r="L2217" i="4"/>
  <c r="L2219" i="4"/>
  <c r="L2181" i="4"/>
  <c r="L2183" i="4"/>
  <c r="L2180" i="4"/>
  <c r="L2182" i="4"/>
  <c r="L2165" i="4"/>
  <c r="L2171" i="4"/>
  <c r="L2170" i="4"/>
  <c r="L2137" i="4"/>
  <c r="L2133" i="4"/>
  <c r="L2138" i="4"/>
  <c r="L2134" i="4"/>
  <c r="L2135" i="4"/>
  <c r="L2116" i="4"/>
  <c r="L2118" i="4"/>
  <c r="L2119" i="4"/>
  <c r="L2081" i="4"/>
  <c r="L2083" i="4"/>
  <c r="L2076" i="4"/>
  <c r="L2078" i="4"/>
  <c r="L2077" i="4"/>
  <c r="L2079" i="4"/>
  <c r="L2080" i="4"/>
  <c r="L2082" i="4"/>
  <c r="L2049" i="4"/>
  <c r="L2051" i="4"/>
  <c r="L2044" i="4"/>
  <c r="L2046" i="4"/>
  <c r="L2045" i="4"/>
  <c r="L2047" i="4"/>
  <c r="L2048" i="4"/>
  <c r="L2050" i="4"/>
  <c r="L2025" i="4"/>
  <c r="L2027" i="4"/>
  <c r="L2020" i="4"/>
  <c r="L2022" i="4"/>
  <c r="L2026" i="4"/>
  <c r="L2023" i="4"/>
  <c r="L2021" i="4"/>
  <c r="L2024" i="4"/>
  <c r="L2001" i="4"/>
  <c r="L2003" i="4"/>
  <c r="L1996" i="4"/>
  <c r="L1998" i="4"/>
  <c r="L1997" i="4"/>
  <c r="L1999" i="4"/>
  <c r="L2000" i="4"/>
  <c r="L2002" i="4"/>
  <c r="L1969" i="4"/>
  <c r="L1971" i="4"/>
  <c r="L1964" i="4"/>
  <c r="L1966" i="4"/>
  <c r="L1965" i="4"/>
  <c r="L1967" i="4"/>
  <c r="L1968" i="4"/>
  <c r="L1970" i="4"/>
  <c r="L1937" i="4"/>
  <c r="L1939" i="4"/>
  <c r="L1932" i="4"/>
  <c r="L1934" i="4"/>
  <c r="L1933" i="4"/>
  <c r="L1935" i="4"/>
  <c r="L1938" i="4"/>
  <c r="L1913" i="4"/>
  <c r="L1915" i="4"/>
  <c r="L1908" i="4"/>
  <c r="L1910" i="4"/>
  <c r="L1914" i="4"/>
  <c r="L1911" i="4"/>
  <c r="L1912" i="4"/>
  <c r="L1889" i="4"/>
  <c r="L1891" i="4"/>
  <c r="L1884" i="4"/>
  <c r="L1886" i="4"/>
  <c r="L1885" i="4"/>
  <c r="L1887" i="4"/>
  <c r="L1888" i="4"/>
  <c r="L1890" i="4"/>
  <c r="L1857" i="4"/>
  <c r="L1859" i="4"/>
  <c r="L1852" i="4"/>
  <c r="L1854" i="4"/>
  <c r="L1853" i="4"/>
  <c r="L1855" i="4"/>
  <c r="L1856" i="4"/>
  <c r="L1841" i="4"/>
  <c r="L1843" i="4"/>
  <c r="L1836" i="4"/>
  <c r="L1838" i="4"/>
  <c r="L1837" i="4"/>
  <c r="L1839" i="4"/>
  <c r="L1840" i="4"/>
  <c r="L1842" i="4"/>
  <c r="L1809" i="4"/>
  <c r="L1811" i="4"/>
  <c r="L1804" i="4"/>
  <c r="L1806" i="4"/>
  <c r="L1805" i="4"/>
  <c r="L1807" i="4"/>
  <c r="L1810" i="4"/>
  <c r="L1777" i="4"/>
  <c r="L1779" i="4"/>
  <c r="L1772" i="4"/>
  <c r="L1774" i="4"/>
  <c r="L1773" i="4"/>
  <c r="L1775" i="4"/>
  <c r="L1776" i="4"/>
  <c r="L1778" i="4"/>
  <c r="L1761" i="4"/>
  <c r="L1763" i="4"/>
  <c r="L1756" i="4"/>
  <c r="L1758" i="4"/>
  <c r="L1757" i="4"/>
  <c r="L1759" i="4"/>
  <c r="L1760" i="4"/>
  <c r="L1762" i="4"/>
  <c r="L1737" i="4"/>
  <c r="L1739" i="4"/>
  <c r="L1732" i="4"/>
  <c r="L1734" i="4"/>
  <c r="L1738" i="4"/>
  <c r="L1733" i="4"/>
  <c r="L1735" i="4"/>
  <c r="L1736" i="4"/>
  <c r="L1721" i="4"/>
  <c r="L1723" i="4"/>
  <c r="L1716" i="4"/>
  <c r="L1718" i="4"/>
  <c r="L1722" i="4"/>
  <c r="L1717" i="4"/>
  <c r="L1719" i="4"/>
  <c r="L1720" i="4"/>
  <c r="L1689" i="4"/>
  <c r="L1691" i="4"/>
  <c r="L1684" i="4"/>
  <c r="L1686" i="4"/>
  <c r="L1690" i="4"/>
  <c r="L1685" i="4"/>
  <c r="L1687" i="4"/>
  <c r="L1688" i="4"/>
  <c r="L1858" i="4"/>
  <c r="L2283" i="4"/>
  <c r="L2279" i="4"/>
  <c r="L2282" i="4"/>
  <c r="L2281" i="4"/>
  <c r="L2254" i="4"/>
  <c r="L2257" i="4"/>
  <c r="L2255" i="4"/>
  <c r="L2252" i="4"/>
  <c r="L2253" i="4"/>
  <c r="L2226" i="4"/>
  <c r="L2227" i="4"/>
  <c r="L2220" i="4"/>
  <c r="L2225" i="4"/>
  <c r="L2210" i="4"/>
  <c r="L2206" i="4"/>
  <c r="L2207" i="4"/>
  <c r="L2209" i="4"/>
  <c r="L2211" i="4"/>
  <c r="L2172" i="4"/>
  <c r="L2174" i="4"/>
  <c r="L2173" i="4"/>
  <c r="L2179" i="4"/>
  <c r="L2142" i="4"/>
  <c r="L2143" i="4"/>
  <c r="L2146" i="4"/>
  <c r="L2145" i="4"/>
  <c r="L2147" i="4"/>
  <c r="L2124" i="4"/>
  <c r="L2126" i="4"/>
  <c r="L2127" i="4"/>
  <c r="L2129" i="4"/>
  <c r="L2089" i="4"/>
  <c r="L2091" i="4"/>
  <c r="L2084" i="4"/>
  <c r="L2086" i="4"/>
  <c r="L2090" i="4"/>
  <c r="L2088" i="4"/>
  <c r="L2085" i="4"/>
  <c r="L2073" i="4"/>
  <c r="L2075" i="4"/>
  <c r="L2068" i="4"/>
  <c r="L2070" i="4"/>
  <c r="L2074" i="4"/>
  <c r="L2069" i="4"/>
  <c r="L2071" i="4"/>
  <c r="L2072" i="4"/>
  <c r="L2041" i="4"/>
  <c r="L2043" i="4"/>
  <c r="L2036" i="4"/>
  <c r="L2038" i="4"/>
  <c r="L2042" i="4"/>
  <c r="L2039" i="4"/>
  <c r="L2040" i="4"/>
  <c r="L2009" i="4"/>
  <c r="L2011" i="4"/>
  <c r="L2004" i="4"/>
  <c r="L2006" i="4"/>
  <c r="L2010" i="4"/>
  <c r="L2005" i="4"/>
  <c r="L2007" i="4"/>
  <c r="L1985" i="4"/>
  <c r="L1987" i="4"/>
  <c r="L1980" i="4"/>
  <c r="L1982" i="4"/>
  <c r="L1981" i="4"/>
  <c r="L1983" i="4"/>
  <c r="L1984" i="4"/>
  <c r="L1953" i="4"/>
  <c r="L1955" i="4"/>
  <c r="L1948" i="4"/>
  <c r="L1950" i="4"/>
  <c r="L1949" i="4"/>
  <c r="L1951" i="4"/>
  <c r="L1952" i="4"/>
  <c r="L1954" i="4"/>
  <c r="L1929" i="4"/>
  <c r="L1931" i="4"/>
  <c r="L1924" i="4"/>
  <c r="L1926" i="4"/>
  <c r="L1930" i="4"/>
  <c r="L1925" i="4"/>
  <c r="L1928" i="4"/>
  <c r="L1927" i="4"/>
  <c r="L1897" i="4"/>
  <c r="L1899" i="4"/>
  <c r="L1892" i="4"/>
  <c r="L1894" i="4"/>
  <c r="L1898" i="4"/>
  <c r="L1893" i="4"/>
  <c r="L1895" i="4"/>
  <c r="L1896" i="4"/>
  <c r="L1873" i="4"/>
  <c r="L1875" i="4"/>
  <c r="L1868" i="4"/>
  <c r="L1870" i="4"/>
  <c r="L1869" i="4"/>
  <c r="L1871" i="4"/>
  <c r="L1872" i="4"/>
  <c r="L1874" i="4"/>
  <c r="L1849" i="4"/>
  <c r="L1851" i="4"/>
  <c r="L1844" i="4"/>
  <c r="L1846" i="4"/>
  <c r="L1850" i="4"/>
  <c r="L1845" i="4"/>
  <c r="L1847" i="4"/>
  <c r="L1848" i="4"/>
  <c r="L1817" i="4"/>
  <c r="L1819" i="4"/>
  <c r="L1812" i="4"/>
  <c r="L1814" i="4"/>
  <c r="L1818" i="4"/>
  <c r="L1813" i="4"/>
  <c r="L1815" i="4"/>
  <c r="L1816" i="4"/>
  <c r="L1801" i="4"/>
  <c r="L1803" i="4"/>
  <c r="L1796" i="4"/>
  <c r="L1798" i="4"/>
  <c r="L1802" i="4"/>
  <c r="L1797" i="4"/>
  <c r="L1799" i="4"/>
  <c r="L1800" i="4"/>
  <c r="L1769" i="4"/>
  <c r="L1771" i="4"/>
  <c r="L1764" i="4"/>
  <c r="L1766" i="4"/>
  <c r="L1770" i="4"/>
  <c r="L1767" i="4"/>
  <c r="L1765" i="4"/>
  <c r="L1768" i="4"/>
  <c r="L1729" i="4"/>
  <c r="L1731" i="4"/>
  <c r="L1724" i="4"/>
  <c r="L1726" i="4"/>
  <c r="L1725" i="4"/>
  <c r="L1727" i="4"/>
  <c r="L1728" i="4"/>
  <c r="L1713" i="4"/>
  <c r="L1715" i="4"/>
  <c r="L1708" i="4"/>
  <c r="L1710" i="4"/>
  <c r="L1709" i="4"/>
  <c r="L1711" i="4"/>
  <c r="L1712" i="4"/>
  <c r="L1714" i="4"/>
  <c r="L1665" i="4"/>
  <c r="L1667" i="4"/>
  <c r="L1660" i="4"/>
  <c r="L1662" i="4"/>
  <c r="L1661" i="4"/>
  <c r="L1663" i="4"/>
  <c r="L1664" i="4"/>
  <c r="L1666" i="4"/>
  <c r="L2037" i="4"/>
  <c r="L2289" i="4"/>
  <c r="L2290" i="4"/>
  <c r="L2284" i="4"/>
  <c r="L2291" i="4"/>
  <c r="L2238" i="4"/>
  <c r="L2236" i="4"/>
  <c r="L2237" i="4"/>
  <c r="L2243" i="4"/>
  <c r="L2188" i="4"/>
  <c r="L2190" i="4"/>
  <c r="L2189" i="4"/>
  <c r="L2191" i="4"/>
  <c r="L2193" i="4"/>
  <c r="L2156" i="4"/>
  <c r="L2162" i="4"/>
  <c r="L2163" i="4"/>
  <c r="L2161" i="4"/>
  <c r="L2097" i="4"/>
  <c r="L2099" i="4"/>
  <c r="L2092" i="4"/>
  <c r="L2094" i="4"/>
  <c r="L2093" i="4"/>
  <c r="L2095" i="4"/>
  <c r="L2096" i="4"/>
  <c r="L2098" i="4"/>
  <c r="L2057" i="4"/>
  <c r="L2059" i="4"/>
  <c r="L2052" i="4"/>
  <c r="L2054" i="4"/>
  <c r="L2058" i="4"/>
  <c r="L2053" i="4"/>
  <c r="L2056" i="4"/>
  <c r="L2055" i="4"/>
  <c r="L2017" i="4"/>
  <c r="L2019" i="4"/>
  <c r="L2012" i="4"/>
  <c r="L2014" i="4"/>
  <c r="L2013" i="4"/>
  <c r="L2015" i="4"/>
  <c r="L2016" i="4"/>
  <c r="L2018" i="4"/>
  <c r="L1977" i="4"/>
  <c r="L1979" i="4"/>
  <c r="L1972" i="4"/>
  <c r="L1974" i="4"/>
  <c r="L1978" i="4"/>
  <c r="L1973" i="4"/>
  <c r="L1975" i="4"/>
  <c r="L1976" i="4"/>
  <c r="L1945" i="4"/>
  <c r="L1947" i="4"/>
  <c r="L1940" i="4"/>
  <c r="L1942" i="4"/>
  <c r="L1946" i="4"/>
  <c r="L1944" i="4"/>
  <c r="L1941" i="4"/>
  <c r="L1943" i="4"/>
  <c r="L1905" i="4"/>
  <c r="L1907" i="4"/>
  <c r="L1900" i="4"/>
  <c r="L1902" i="4"/>
  <c r="L1901" i="4"/>
  <c r="L1903" i="4"/>
  <c r="L1904" i="4"/>
  <c r="L1906" i="4"/>
  <c r="L1865" i="4"/>
  <c r="L1867" i="4"/>
  <c r="L1860" i="4"/>
  <c r="L1862" i="4"/>
  <c r="L1866" i="4"/>
  <c r="L1861" i="4"/>
  <c r="L1863" i="4"/>
  <c r="L1864" i="4"/>
  <c r="L1825" i="4"/>
  <c r="L1827" i="4"/>
  <c r="L1820" i="4"/>
  <c r="L1822" i="4"/>
  <c r="L1821" i="4"/>
  <c r="L1823" i="4"/>
  <c r="L1824" i="4"/>
  <c r="L1826" i="4"/>
  <c r="L1785" i="4"/>
  <c r="L1787" i="4"/>
  <c r="L1780" i="4"/>
  <c r="L1782" i="4"/>
  <c r="L1786" i="4"/>
  <c r="L1783" i="4"/>
  <c r="L1784" i="4"/>
  <c r="L1753" i="4"/>
  <c r="L1755" i="4"/>
  <c r="L1748" i="4"/>
  <c r="L1750" i="4"/>
  <c r="L1754" i="4"/>
  <c r="L1751" i="4"/>
  <c r="L1749" i="4"/>
  <c r="L1705" i="4"/>
  <c r="L1707" i="4"/>
  <c r="L1700" i="4"/>
  <c r="L1702" i="4"/>
  <c r="L1706" i="4"/>
  <c r="L1704" i="4"/>
  <c r="L1701" i="4"/>
  <c r="L1657" i="4"/>
  <c r="L1659" i="4"/>
  <c r="L1652" i="4"/>
  <c r="L1654" i="4"/>
  <c r="L1658" i="4"/>
  <c r="L1655" i="4"/>
  <c r="L1656" i="4"/>
  <c r="L2008" i="4"/>
  <c r="L1808" i="4"/>
  <c r="L2114" i="4"/>
  <c r="L2115" i="4"/>
  <c r="L1673" i="4"/>
  <c r="L1675" i="4"/>
  <c r="L1668" i="4"/>
  <c r="L1670" i="4"/>
  <c r="L1674" i="4"/>
  <c r="L1669" i="4"/>
  <c r="L1671" i="4"/>
  <c r="L1672" i="4"/>
  <c r="L1986" i="4"/>
  <c r="L1781" i="4"/>
  <c r="L2261" i="4"/>
  <c r="L2263" i="4"/>
  <c r="L2262" i="4"/>
  <c r="L2265" i="4"/>
  <c r="L2228" i="4"/>
  <c r="L2229" i="4"/>
  <c r="L2235" i="4"/>
  <c r="L2234" i="4"/>
  <c r="L2197" i="4"/>
  <c r="L2199" i="4"/>
  <c r="L2201" i="4"/>
  <c r="L2198" i="4"/>
  <c r="L2202" i="4"/>
  <c r="L2153" i="4"/>
  <c r="L2155" i="4"/>
  <c r="L2151" i="4"/>
  <c r="L2154" i="4"/>
  <c r="L2105" i="4"/>
  <c r="L2107" i="4"/>
  <c r="L2100" i="4"/>
  <c r="L2102" i="4"/>
  <c r="L2106" i="4"/>
  <c r="L2101" i="4"/>
  <c r="L2103" i="4"/>
  <c r="L2104" i="4"/>
  <c r="L2065" i="4"/>
  <c r="L2067" i="4"/>
  <c r="L2060" i="4"/>
  <c r="L2062" i="4"/>
  <c r="L2061" i="4"/>
  <c r="L2063" i="4"/>
  <c r="L2066" i="4"/>
  <c r="L2033" i="4"/>
  <c r="L2035" i="4"/>
  <c r="L2028" i="4"/>
  <c r="L2030" i="4"/>
  <c r="L2029" i="4"/>
  <c r="L2031" i="4"/>
  <c r="L2032" i="4"/>
  <c r="L2034" i="4"/>
  <c r="L1993" i="4"/>
  <c r="L1995" i="4"/>
  <c r="L1988" i="4"/>
  <c r="L1990" i="4"/>
  <c r="L1994" i="4"/>
  <c r="L1989" i="4"/>
  <c r="L1991" i="4"/>
  <c r="L1992" i="4"/>
  <c r="L1961" i="4"/>
  <c r="L1963" i="4"/>
  <c r="L1956" i="4"/>
  <c r="L1958" i="4"/>
  <c r="L1962" i="4"/>
  <c r="L1960" i="4"/>
  <c r="L1957" i="4"/>
  <c r="L1921" i="4"/>
  <c r="L1923" i="4"/>
  <c r="L1916" i="4"/>
  <c r="L1918" i="4"/>
  <c r="L1917" i="4"/>
  <c r="L1919" i="4"/>
  <c r="L1920" i="4"/>
  <c r="L1922" i="4"/>
  <c r="L1881" i="4"/>
  <c r="L1883" i="4"/>
  <c r="L1876" i="4"/>
  <c r="L1878" i="4"/>
  <c r="L1882" i="4"/>
  <c r="L1877" i="4"/>
  <c r="L1879" i="4"/>
  <c r="L1833" i="4"/>
  <c r="L1835" i="4"/>
  <c r="L1828" i="4"/>
  <c r="L1830" i="4"/>
  <c r="L1834" i="4"/>
  <c r="L1832" i="4"/>
  <c r="L1829" i="4"/>
  <c r="L1793" i="4"/>
  <c r="L1795" i="4"/>
  <c r="L1788" i="4"/>
  <c r="L1790" i="4"/>
  <c r="L1789" i="4"/>
  <c r="L1791" i="4"/>
  <c r="L1794" i="4"/>
  <c r="L1792" i="4"/>
  <c r="L1745" i="4"/>
  <c r="L1747" i="4"/>
  <c r="L1740" i="4"/>
  <c r="L1742" i="4"/>
  <c r="L1741" i="4"/>
  <c r="L1743" i="4"/>
  <c r="L1744" i="4"/>
  <c r="L1746" i="4"/>
  <c r="L1697" i="4"/>
  <c r="L1699" i="4"/>
  <c r="L1692" i="4"/>
  <c r="L1694" i="4"/>
  <c r="L1693" i="4"/>
  <c r="L1695" i="4"/>
  <c r="L1696" i="4"/>
  <c r="L1698" i="4"/>
  <c r="L1641" i="4"/>
  <c r="L1649" i="4"/>
  <c r="L1643" i="4"/>
  <c r="L1651" i="4"/>
  <c r="L1644" i="4"/>
  <c r="L1646" i="4"/>
  <c r="L1642" i="4"/>
  <c r="L1645" i="4"/>
  <c r="L1647" i="4"/>
  <c r="L1648" i="4"/>
  <c r="L1650" i="4"/>
  <c r="L2218" i="4"/>
  <c r="L1959" i="4"/>
  <c r="L1752" i="4"/>
  <c r="L2164" i="4"/>
  <c r="L1936" i="4"/>
  <c r="L1730" i="4"/>
  <c r="L2125" i="4"/>
  <c r="L1909" i="4"/>
  <c r="L1703" i="4"/>
  <c r="K3524" i="4"/>
  <c r="H654" i="4"/>
  <c r="H643" i="4"/>
  <c r="H646" i="4"/>
  <c r="H635" i="4"/>
  <c r="H638" i="4"/>
  <c r="H627" i="4"/>
  <c r="H630" i="4"/>
  <c r="H619" i="4"/>
  <c r="H622" i="4"/>
  <c r="H611" i="4"/>
  <c r="H614" i="4"/>
  <c r="H603" i="4"/>
  <c r="H606" i="4"/>
  <c r="H595" i="4"/>
  <c r="H598" i="4"/>
  <c r="H587" i="4"/>
  <c r="H590" i="4"/>
  <c r="H579" i="4"/>
  <c r="H582" i="4"/>
  <c r="H571" i="4"/>
  <c r="H574" i="4"/>
  <c r="H563" i="4"/>
  <c r="H566" i="4"/>
  <c r="H555" i="4"/>
  <c r="H558" i="4"/>
  <c r="H547" i="4"/>
  <c r="H550" i="4"/>
  <c r="H539" i="4"/>
  <c r="H542" i="4"/>
  <c r="H531" i="4"/>
  <c r="H534" i="4"/>
  <c r="H523" i="4"/>
  <c r="H526" i="4"/>
  <c r="H515" i="4"/>
  <c r="H518" i="4"/>
  <c r="H507" i="4"/>
  <c r="H510" i="4"/>
  <c r="H499" i="4"/>
  <c r="H502" i="4"/>
  <c r="H491" i="4"/>
  <c r="H494" i="4"/>
  <c r="H483" i="4"/>
  <c r="H486" i="4"/>
  <c r="H475" i="4"/>
  <c r="H478" i="4"/>
  <c r="H467" i="4"/>
  <c r="H470" i="4"/>
  <c r="H459" i="4"/>
  <c r="H462" i="4"/>
  <c r="H451" i="4"/>
  <c r="H454" i="4"/>
  <c r="H443" i="4"/>
  <c r="H446" i="4"/>
  <c r="H435" i="4"/>
  <c r="H438" i="4"/>
  <c r="H427" i="4"/>
  <c r="H430" i="4"/>
  <c r="H419" i="4"/>
  <c r="H422" i="4"/>
  <c r="H411" i="4"/>
  <c r="H414" i="4"/>
  <c r="H403" i="4"/>
  <c r="H406" i="4"/>
  <c r="H395" i="4"/>
  <c r="H398" i="4"/>
  <c r="H387" i="4"/>
  <c r="H390" i="4"/>
  <c r="H379" i="4"/>
  <c r="H382" i="4"/>
  <c r="H371" i="4"/>
  <c r="H374" i="4"/>
  <c r="H363" i="4"/>
  <c r="H366" i="4"/>
  <c r="H355" i="4"/>
  <c r="H358" i="4"/>
  <c r="H347" i="4"/>
  <c r="H350" i="4"/>
  <c r="H339" i="4"/>
  <c r="H342" i="4"/>
  <c r="H331" i="4"/>
  <c r="H334" i="4"/>
  <c r="H323" i="4"/>
  <c r="H326" i="4"/>
  <c r="H315" i="4"/>
  <c r="H318" i="4"/>
  <c r="H307" i="4"/>
  <c r="H310" i="4"/>
  <c r="H299" i="4"/>
  <c r="H302" i="4"/>
  <c r="H291" i="4"/>
  <c r="H294" i="4"/>
  <c r="H283" i="4"/>
  <c r="H286" i="4"/>
  <c r="H275" i="4"/>
  <c r="H278" i="4"/>
  <c r="H267" i="4"/>
  <c r="H270" i="4"/>
  <c r="H259" i="4"/>
  <c r="H262" i="4"/>
  <c r="H251" i="4"/>
  <c r="H254" i="4"/>
  <c r="H243" i="4"/>
  <c r="H246" i="4"/>
  <c r="H235" i="4"/>
  <c r="H238" i="4"/>
  <c r="H227" i="4"/>
  <c r="H230" i="4"/>
  <c r="H219" i="4"/>
  <c r="H222" i="4"/>
  <c r="H211" i="4"/>
  <c r="H214" i="4"/>
  <c r="H203" i="4"/>
  <c r="H206" i="4"/>
  <c r="H195" i="4"/>
  <c r="H198" i="4"/>
  <c r="H187" i="4"/>
  <c r="H190" i="4"/>
  <c r="H179" i="4"/>
  <c r="H182" i="4"/>
  <c r="H171" i="4"/>
  <c r="H174" i="4"/>
  <c r="H163" i="4"/>
  <c r="H166" i="4"/>
  <c r="H155" i="4"/>
  <c r="H158" i="4"/>
  <c r="H147" i="4"/>
  <c r="H150" i="4"/>
  <c r="H139" i="4"/>
  <c r="H142" i="4"/>
  <c r="H131" i="4"/>
  <c r="H134" i="4"/>
  <c r="H123" i="4"/>
  <c r="H126" i="4"/>
  <c r="H115" i="4"/>
  <c r="H118" i="4"/>
  <c r="H107" i="4"/>
  <c r="H110" i="4"/>
  <c r="H99" i="4"/>
  <c r="H102" i="4"/>
  <c r="H91" i="4"/>
  <c r="H94" i="4"/>
  <c r="H83" i="4"/>
  <c r="H86" i="4"/>
  <c r="H75" i="4"/>
  <c r="H78" i="4"/>
  <c r="H67" i="4"/>
  <c r="H70" i="4"/>
  <c r="H59" i="4"/>
  <c r="H62" i="4"/>
  <c r="H51" i="4"/>
  <c r="H54" i="4"/>
  <c r="H43" i="4"/>
  <c r="H46" i="4"/>
  <c r="H35" i="4"/>
  <c r="H38" i="4"/>
  <c r="K35" i="5"/>
  <c r="J36" i="5"/>
  <c r="K37" i="5"/>
  <c r="J38" i="5"/>
  <c r="K39" i="5"/>
  <c r="J40" i="5"/>
  <c r="K41" i="5"/>
  <c r="J42" i="5"/>
  <c r="K43" i="5"/>
  <c r="J44" i="5"/>
  <c r="K45" i="5"/>
  <c r="J46" i="5"/>
  <c r="K47" i="5"/>
  <c r="J48" i="5"/>
  <c r="K49" i="5"/>
  <c r="J50" i="5"/>
  <c r="K51" i="5"/>
  <c r="J52" i="5"/>
  <c r="K53" i="5"/>
  <c r="J54" i="5"/>
  <c r="K55" i="5"/>
  <c r="J56" i="5"/>
  <c r="K57" i="5"/>
  <c r="J58" i="5"/>
  <c r="K59" i="5"/>
  <c r="J60" i="5"/>
  <c r="K61" i="5"/>
  <c r="J62" i="5"/>
  <c r="K63" i="5"/>
  <c r="J64" i="5"/>
  <c r="K65" i="5"/>
  <c r="J66" i="5"/>
  <c r="K67" i="5"/>
  <c r="J68" i="5"/>
  <c r="K69" i="5"/>
  <c r="J70" i="5"/>
  <c r="K71" i="5"/>
  <c r="J72" i="5"/>
  <c r="K73" i="5"/>
  <c r="J74" i="5"/>
  <c r="K75" i="5"/>
  <c r="J76" i="5"/>
  <c r="K77" i="5"/>
  <c r="J78" i="5"/>
  <c r="K79" i="5"/>
  <c r="J80" i="5"/>
  <c r="K81" i="5"/>
  <c r="J82" i="5"/>
  <c r="K83" i="5"/>
  <c r="J84" i="5"/>
  <c r="K85" i="5"/>
  <c r="J86" i="5"/>
  <c r="K87" i="5"/>
  <c r="J88" i="5"/>
  <c r="K89" i="5"/>
  <c r="J90" i="5"/>
  <c r="K91" i="5"/>
  <c r="J92" i="5"/>
  <c r="K93" i="5"/>
  <c r="J94" i="5"/>
  <c r="K95" i="5"/>
  <c r="J96" i="5"/>
  <c r="K97" i="5"/>
  <c r="J98" i="5"/>
  <c r="K99" i="5"/>
  <c r="J100" i="5"/>
  <c r="K101" i="5"/>
  <c r="J102" i="5"/>
  <c r="K103" i="5"/>
  <c r="J104" i="5"/>
  <c r="K105" i="5"/>
  <c r="J106" i="5"/>
  <c r="K107" i="5"/>
  <c r="J108" i="5"/>
  <c r="K109" i="5"/>
  <c r="J110" i="5"/>
  <c r="K111" i="5"/>
  <c r="J112" i="5"/>
  <c r="K113" i="5"/>
  <c r="J114" i="5"/>
  <c r="K115" i="5"/>
  <c r="J116" i="5"/>
  <c r="K117" i="5"/>
  <c r="J118" i="5"/>
  <c r="K119" i="5"/>
  <c r="J120" i="5"/>
  <c r="K121" i="5"/>
  <c r="J122" i="5"/>
  <c r="K123" i="5"/>
  <c r="J124" i="5"/>
  <c r="K125" i="5"/>
  <c r="J126" i="5"/>
  <c r="K127" i="5"/>
  <c r="J128" i="5"/>
  <c r="K129" i="5"/>
  <c r="J130" i="5"/>
  <c r="K131" i="5"/>
  <c r="J132" i="5"/>
  <c r="K133" i="5"/>
  <c r="J134" i="5"/>
  <c r="K135" i="5"/>
  <c r="J136" i="5"/>
  <c r="K137" i="5"/>
  <c r="J138" i="5"/>
  <c r="K139" i="5"/>
  <c r="J140" i="5"/>
  <c r="K141" i="5"/>
  <c r="J142" i="5"/>
  <c r="K143" i="5"/>
  <c r="J144" i="5"/>
  <c r="K145" i="5"/>
  <c r="J146" i="5"/>
  <c r="K147" i="5"/>
  <c r="J148" i="5"/>
  <c r="K149" i="5"/>
  <c r="J150" i="5"/>
  <c r="K151" i="5"/>
  <c r="J152" i="5"/>
  <c r="K153" i="5"/>
  <c r="J154" i="5"/>
  <c r="K155" i="5"/>
  <c r="J156" i="5"/>
  <c r="K157" i="5"/>
  <c r="J158" i="5"/>
  <c r="K159" i="5"/>
  <c r="J160" i="5"/>
  <c r="K161" i="5"/>
  <c r="J162" i="5"/>
  <c r="K163" i="5"/>
  <c r="J164" i="5"/>
  <c r="K165" i="5"/>
  <c r="J166" i="5"/>
  <c r="K167" i="5"/>
  <c r="J168" i="5"/>
  <c r="K169" i="5"/>
  <c r="J170" i="5"/>
  <c r="K171" i="5"/>
  <c r="J172" i="5"/>
  <c r="K173" i="5"/>
  <c r="J174" i="5"/>
  <c r="K175" i="5"/>
  <c r="J176" i="5"/>
  <c r="K177" i="5"/>
  <c r="J178" i="5"/>
  <c r="K179" i="5"/>
  <c r="J180" i="5"/>
  <c r="K181" i="5"/>
  <c r="J182" i="5"/>
  <c r="K183" i="5"/>
  <c r="J184" i="5"/>
  <c r="K185" i="5"/>
  <c r="J186" i="5"/>
  <c r="K187" i="5"/>
  <c r="J188" i="5"/>
  <c r="K189" i="5"/>
  <c r="J190" i="5"/>
  <c r="K191" i="5"/>
  <c r="J192" i="5"/>
  <c r="K193" i="5"/>
  <c r="J194" i="5"/>
  <c r="K195" i="5"/>
  <c r="J196" i="5"/>
  <c r="K197" i="5"/>
  <c r="J198" i="5"/>
  <c r="K199" i="5"/>
  <c r="J200" i="5"/>
  <c r="K201" i="5"/>
  <c r="J202" i="5"/>
  <c r="K203" i="5"/>
  <c r="J204" i="5"/>
  <c r="K205" i="5"/>
  <c r="J206" i="5"/>
  <c r="K207" i="5"/>
  <c r="J208" i="5"/>
  <c r="K209" i="5"/>
  <c r="J210" i="5"/>
  <c r="K211" i="5"/>
  <c r="J212" i="5"/>
  <c r="K213" i="5"/>
  <c r="J214" i="5"/>
  <c r="K215" i="5"/>
  <c r="J216" i="5"/>
  <c r="K217" i="5"/>
  <c r="J218" i="5"/>
  <c r="K219" i="5"/>
  <c r="J220" i="5"/>
  <c r="K221" i="5"/>
  <c r="J222" i="5"/>
  <c r="K223" i="5"/>
  <c r="J224" i="5"/>
  <c r="K225" i="5"/>
  <c r="J226" i="5"/>
  <c r="K227" i="5"/>
  <c r="J228" i="5"/>
  <c r="K229" i="5"/>
  <c r="J230" i="5"/>
  <c r="K231" i="5"/>
  <c r="J232" i="5"/>
  <c r="K233" i="5"/>
  <c r="J234" i="5"/>
  <c r="K235" i="5"/>
  <c r="J236" i="5"/>
  <c r="K237" i="5"/>
  <c r="J238" i="5"/>
  <c r="K239" i="5"/>
  <c r="J240" i="5"/>
  <c r="K241" i="5"/>
  <c r="J242" i="5"/>
  <c r="K243" i="5"/>
  <c r="J244" i="5"/>
  <c r="K245" i="5"/>
  <c r="J246" i="5"/>
  <c r="K247" i="5"/>
  <c r="J248" i="5"/>
  <c r="K249" i="5"/>
  <c r="J250" i="5"/>
  <c r="K251" i="5"/>
  <c r="J252" i="5"/>
  <c r="K253" i="5"/>
  <c r="J254" i="5"/>
  <c r="K255" i="5"/>
  <c r="J256" i="5"/>
  <c r="K257" i="5"/>
  <c r="J258" i="5"/>
  <c r="K259" i="5"/>
  <c r="J260" i="5"/>
  <c r="K261" i="5"/>
  <c r="J262" i="5"/>
  <c r="K263" i="5"/>
  <c r="J264" i="5"/>
  <c r="K265" i="5"/>
  <c r="J266" i="5"/>
  <c r="K267" i="5"/>
  <c r="J268" i="5"/>
  <c r="K269" i="5"/>
  <c r="J270" i="5"/>
  <c r="K271" i="5"/>
  <c r="J272" i="5"/>
  <c r="K273" i="5"/>
  <c r="J274" i="5"/>
  <c r="K275" i="5"/>
  <c r="J276" i="5"/>
  <c r="K277" i="5"/>
  <c r="J278" i="5"/>
  <c r="K279" i="5"/>
  <c r="J280" i="5"/>
  <c r="K281" i="5"/>
  <c r="J282" i="5"/>
  <c r="K283" i="5"/>
  <c r="J284" i="5"/>
  <c r="K285" i="5"/>
  <c r="J286" i="5"/>
  <c r="K287" i="5"/>
  <c r="J288" i="5"/>
  <c r="K289" i="5"/>
  <c r="J290" i="5"/>
  <c r="K291" i="5"/>
  <c r="J292" i="5"/>
  <c r="K293" i="5"/>
  <c r="J294" i="5"/>
  <c r="K295" i="5"/>
  <c r="J296" i="5"/>
  <c r="K297" i="5"/>
  <c r="J298" i="5"/>
  <c r="K299" i="5"/>
  <c r="J300" i="5"/>
  <c r="K301" i="5"/>
  <c r="J302" i="5"/>
  <c r="K303" i="5"/>
  <c r="J304" i="5"/>
  <c r="K305" i="5"/>
  <c r="J306" i="5"/>
  <c r="K307" i="5"/>
  <c r="J308" i="5"/>
  <c r="K309" i="5"/>
  <c r="J310" i="5"/>
  <c r="K311" i="5"/>
  <c r="J312" i="5"/>
  <c r="K313" i="5"/>
  <c r="J314" i="5"/>
  <c r="K315" i="5"/>
  <c r="J316" i="5"/>
  <c r="K317" i="5"/>
  <c r="J318" i="5"/>
  <c r="K319" i="5"/>
  <c r="J320" i="5"/>
  <c r="K321" i="5"/>
  <c r="J322" i="5"/>
  <c r="K323" i="5"/>
  <c r="J324" i="5"/>
  <c r="K325" i="5"/>
  <c r="J326" i="5"/>
  <c r="K327" i="5"/>
  <c r="J328" i="5"/>
  <c r="K329" i="5"/>
  <c r="J330" i="5"/>
  <c r="K331" i="5"/>
  <c r="J332" i="5"/>
  <c r="K333" i="5"/>
  <c r="J334" i="5"/>
  <c r="K335" i="5"/>
  <c r="J336" i="5"/>
  <c r="K337" i="5"/>
  <c r="J338" i="5"/>
  <c r="K339" i="5"/>
  <c r="J340" i="5"/>
  <c r="K341" i="5"/>
  <c r="J342" i="5"/>
  <c r="K343" i="5"/>
  <c r="J344" i="5"/>
  <c r="K345" i="5"/>
  <c r="J346" i="5"/>
  <c r="K347" i="5"/>
  <c r="J348" i="5"/>
  <c r="K349" i="5"/>
  <c r="J350" i="5"/>
  <c r="K351" i="5"/>
  <c r="J352" i="5"/>
  <c r="K353" i="5"/>
  <c r="J354" i="5"/>
  <c r="K355" i="5"/>
  <c r="J356" i="5"/>
  <c r="K357" i="5"/>
  <c r="J358" i="5"/>
  <c r="K359" i="5"/>
  <c r="J360" i="5"/>
  <c r="K361" i="5"/>
  <c r="J362" i="5"/>
  <c r="K363" i="5"/>
  <c r="J364" i="5"/>
  <c r="K365" i="5"/>
  <c r="J366" i="5"/>
  <c r="K367" i="5"/>
  <c r="J368" i="5"/>
  <c r="K369" i="5"/>
  <c r="J370" i="5"/>
  <c r="K371" i="5"/>
  <c r="J372" i="5"/>
  <c r="K373" i="5"/>
  <c r="J374" i="5"/>
  <c r="K375" i="5"/>
  <c r="J376" i="5"/>
  <c r="K377" i="5"/>
  <c r="J378" i="5"/>
  <c r="K379" i="5"/>
  <c r="J380" i="5"/>
  <c r="K381" i="5"/>
  <c r="J382" i="5"/>
  <c r="K383" i="5"/>
  <c r="J384" i="5"/>
  <c r="K385" i="5"/>
  <c r="J386" i="5"/>
  <c r="K387" i="5"/>
  <c r="J388" i="5"/>
  <c r="K389" i="5"/>
  <c r="J390" i="5"/>
  <c r="K391" i="5"/>
  <c r="J392" i="5"/>
  <c r="K393" i="5"/>
  <c r="J394" i="5"/>
  <c r="K395" i="5"/>
  <c r="J396" i="5"/>
  <c r="K397" i="5"/>
  <c r="J398" i="5"/>
  <c r="K399" i="5"/>
  <c r="J400" i="5"/>
  <c r="K401" i="5"/>
  <c r="J402" i="5"/>
  <c r="K403" i="5"/>
  <c r="J404" i="5"/>
  <c r="K405" i="5"/>
  <c r="J406" i="5"/>
  <c r="K407" i="5"/>
  <c r="J408" i="5"/>
  <c r="K409" i="5"/>
  <c r="J410" i="5"/>
  <c r="K411" i="5"/>
  <c r="J412" i="5"/>
  <c r="K413" i="5"/>
  <c r="J414" i="5"/>
  <c r="K415" i="5"/>
  <c r="J416" i="5"/>
  <c r="K417" i="5"/>
  <c r="J418" i="5"/>
  <c r="K419" i="5"/>
  <c r="J420" i="5"/>
  <c r="K421" i="5"/>
  <c r="J422" i="5"/>
  <c r="K423" i="5"/>
  <c r="J424" i="5"/>
  <c r="K425" i="5"/>
  <c r="J426" i="5"/>
  <c r="K427" i="5"/>
  <c r="J428" i="5"/>
  <c r="K429" i="5"/>
  <c r="J430" i="5"/>
  <c r="K431" i="5"/>
  <c r="J432" i="5"/>
  <c r="K433" i="5"/>
  <c r="J434" i="5"/>
  <c r="K435" i="5"/>
  <c r="J436" i="5"/>
  <c r="K437" i="5"/>
  <c r="J438" i="5"/>
  <c r="K439" i="5"/>
  <c r="J440" i="5"/>
  <c r="K441" i="5"/>
  <c r="J442" i="5"/>
  <c r="K443" i="5"/>
  <c r="J444" i="5"/>
  <c r="K445" i="5"/>
  <c r="J446" i="5"/>
  <c r="K447" i="5"/>
  <c r="J448" i="5"/>
  <c r="K449" i="5"/>
  <c r="J450" i="5"/>
  <c r="K451" i="5"/>
  <c r="J452" i="5"/>
  <c r="K453" i="5"/>
  <c r="J454" i="5"/>
  <c r="K455" i="5"/>
  <c r="J456" i="5"/>
  <c r="K457" i="5"/>
  <c r="J458" i="5"/>
  <c r="K459" i="5"/>
  <c r="J460" i="5"/>
  <c r="K461" i="5"/>
  <c r="J462" i="5"/>
  <c r="K463" i="5"/>
  <c r="J464" i="5"/>
  <c r="K465" i="5"/>
  <c r="J466" i="5"/>
  <c r="K467" i="5"/>
  <c r="J468" i="5"/>
  <c r="K469" i="5"/>
  <c r="J470" i="5"/>
  <c r="K471" i="5"/>
  <c r="J472" i="5"/>
  <c r="K473" i="5"/>
  <c r="J474" i="5"/>
  <c r="K475" i="5"/>
  <c r="J476" i="5"/>
  <c r="K477" i="5"/>
  <c r="J478" i="5"/>
  <c r="K479" i="5"/>
  <c r="J480" i="5"/>
  <c r="K481" i="5"/>
  <c r="J482" i="5"/>
  <c r="K483" i="5"/>
  <c r="J484" i="5"/>
  <c r="K485" i="5"/>
  <c r="J486" i="5"/>
  <c r="K487" i="5"/>
  <c r="J488" i="5"/>
  <c r="K489" i="5"/>
  <c r="J490" i="5"/>
  <c r="K491" i="5"/>
  <c r="J492" i="5"/>
  <c r="K493" i="5"/>
  <c r="J494" i="5"/>
  <c r="K495" i="5"/>
  <c r="J496" i="5"/>
  <c r="K497" i="5"/>
  <c r="J498" i="5"/>
  <c r="K499" i="5"/>
  <c r="J500" i="5"/>
  <c r="K501" i="5"/>
  <c r="J502" i="5"/>
  <c r="K503" i="5"/>
  <c r="J504" i="5"/>
  <c r="K505" i="5"/>
  <c r="J506" i="5"/>
  <c r="K507" i="5"/>
  <c r="J508" i="5"/>
  <c r="K509" i="5"/>
  <c r="J510" i="5"/>
  <c r="K511" i="5"/>
  <c r="J512" i="5"/>
  <c r="K513" i="5"/>
  <c r="J514" i="5"/>
  <c r="K515" i="5"/>
  <c r="J516" i="5"/>
  <c r="K517" i="5"/>
  <c r="J518" i="5"/>
  <c r="K519" i="5"/>
  <c r="J520" i="5"/>
  <c r="K521" i="5"/>
  <c r="J522" i="5"/>
  <c r="K523" i="5"/>
  <c r="J524" i="5"/>
  <c r="K525" i="5"/>
  <c r="J526" i="5"/>
  <c r="K527" i="5"/>
  <c r="J528" i="5"/>
  <c r="K529" i="5"/>
  <c r="J530" i="5"/>
  <c r="K531" i="5"/>
  <c r="J532" i="5"/>
  <c r="K533" i="5"/>
  <c r="J534" i="5"/>
  <c r="K535" i="5"/>
  <c r="J536" i="5"/>
  <c r="K537" i="5"/>
  <c r="J538" i="5"/>
  <c r="K539" i="5"/>
  <c r="J540" i="5"/>
  <c r="K541" i="5"/>
  <c r="J542" i="5"/>
  <c r="K543" i="5"/>
  <c r="J544" i="5"/>
  <c r="K545" i="5"/>
  <c r="J546" i="5"/>
  <c r="K547" i="5"/>
  <c r="J548" i="5"/>
  <c r="K549" i="5"/>
  <c r="J550" i="5"/>
  <c r="K551" i="5"/>
  <c r="J552" i="5"/>
  <c r="K553" i="5"/>
  <c r="J554" i="5"/>
  <c r="K555" i="5"/>
  <c r="J556" i="5"/>
  <c r="K557" i="5"/>
  <c r="J558" i="5"/>
  <c r="K559" i="5"/>
  <c r="J560" i="5"/>
  <c r="K561" i="5"/>
  <c r="J562" i="5"/>
  <c r="K563" i="5"/>
  <c r="J564" i="5"/>
  <c r="K565" i="5"/>
  <c r="J566" i="5"/>
  <c r="K567" i="5"/>
  <c r="J568" i="5"/>
  <c r="K569" i="5"/>
  <c r="J570" i="5"/>
  <c r="K571" i="5"/>
  <c r="J572" i="5"/>
  <c r="K573" i="5"/>
  <c r="J574" i="5"/>
  <c r="K575" i="5"/>
  <c r="J576" i="5"/>
  <c r="K577" i="5"/>
  <c r="J578" i="5"/>
  <c r="K579" i="5"/>
  <c r="J580" i="5"/>
  <c r="K581" i="5"/>
  <c r="J582" i="5"/>
  <c r="K583" i="5"/>
  <c r="J584" i="5"/>
  <c r="K585" i="5"/>
  <c r="J586" i="5"/>
  <c r="K587" i="5"/>
  <c r="J588" i="5"/>
  <c r="K589" i="5"/>
  <c r="J590" i="5"/>
  <c r="K591" i="5"/>
  <c r="J592" i="5"/>
  <c r="K593" i="5"/>
  <c r="J594" i="5"/>
  <c r="K595" i="5"/>
  <c r="J596" i="5"/>
  <c r="K597" i="5"/>
  <c r="J598" i="5"/>
  <c r="K599" i="5"/>
  <c r="J600" i="5"/>
  <c r="K601" i="5"/>
  <c r="J602" i="5"/>
  <c r="K603" i="5"/>
  <c r="J604" i="5"/>
  <c r="K605" i="5"/>
  <c r="J606" i="5"/>
  <c r="K607" i="5"/>
  <c r="J608" i="5"/>
  <c r="K609" i="5"/>
  <c r="J610" i="5"/>
  <c r="K611" i="5"/>
  <c r="J612" i="5"/>
  <c r="K613" i="5"/>
  <c r="J614" i="5"/>
  <c r="K615" i="5"/>
  <c r="J616" i="5"/>
  <c r="K617" i="5"/>
  <c r="J618" i="5"/>
  <c r="K619" i="5"/>
  <c r="J620" i="5"/>
  <c r="K621" i="5"/>
  <c r="J622" i="5"/>
  <c r="K623" i="5"/>
  <c r="J624" i="5"/>
  <c r="K625" i="5"/>
  <c r="J626" i="5"/>
  <c r="K627" i="5"/>
  <c r="J628" i="5"/>
  <c r="K629" i="5"/>
  <c r="J630" i="5"/>
  <c r="K631" i="5"/>
  <c r="J632" i="5"/>
  <c r="K633" i="5"/>
  <c r="J634" i="5"/>
  <c r="K635" i="5"/>
  <c r="J636" i="5"/>
  <c r="K637" i="5"/>
  <c r="J638" i="5"/>
  <c r="K639" i="5"/>
  <c r="J640" i="5"/>
  <c r="K641" i="5"/>
  <c r="J642" i="5"/>
  <c r="K643" i="5"/>
  <c r="J644" i="5"/>
  <c r="K645" i="5"/>
  <c r="J646" i="5"/>
  <c r="K647" i="5"/>
  <c r="J648" i="5"/>
  <c r="K649" i="5"/>
  <c r="J650" i="5"/>
  <c r="K651" i="5"/>
  <c r="J652" i="5"/>
  <c r="K653" i="5"/>
  <c r="J654" i="5"/>
  <c r="K655" i="5"/>
  <c r="J656" i="5"/>
  <c r="K657" i="5"/>
  <c r="J658" i="5"/>
  <c r="K659" i="5"/>
  <c r="J660" i="5"/>
  <c r="K661" i="5"/>
  <c r="J662" i="5"/>
  <c r="K663" i="5"/>
  <c r="J664" i="5"/>
  <c r="K665" i="5"/>
  <c r="J666" i="5"/>
  <c r="K667" i="5"/>
  <c r="J668" i="5"/>
  <c r="K669" i="5"/>
  <c r="J670" i="5"/>
  <c r="K671" i="5"/>
  <c r="J672" i="5"/>
  <c r="K673" i="5"/>
  <c r="J674" i="5"/>
  <c r="K675" i="5"/>
  <c r="J676" i="5"/>
  <c r="K677" i="5"/>
  <c r="J678" i="5"/>
  <c r="K679" i="5"/>
  <c r="J680" i="5"/>
  <c r="K681" i="5"/>
  <c r="J682" i="5"/>
  <c r="K683" i="5"/>
  <c r="J684" i="5"/>
  <c r="K685" i="5"/>
  <c r="J686" i="5"/>
  <c r="K687" i="5"/>
  <c r="J688" i="5"/>
  <c r="K689" i="5"/>
  <c r="J690" i="5"/>
  <c r="K691" i="5"/>
  <c r="J692" i="5"/>
  <c r="K693" i="5"/>
  <c r="J694" i="5"/>
  <c r="K695" i="5"/>
  <c r="J696" i="5"/>
  <c r="K697" i="5"/>
  <c r="J698" i="5"/>
  <c r="K699" i="5"/>
  <c r="J700" i="5"/>
  <c r="K701" i="5"/>
  <c r="J702" i="5"/>
  <c r="K703" i="5"/>
  <c r="J704" i="5"/>
  <c r="K705" i="5"/>
  <c r="J706" i="5"/>
  <c r="K707" i="5"/>
  <c r="J708" i="5"/>
  <c r="K709" i="5"/>
  <c r="J710" i="5"/>
  <c r="K711" i="5"/>
  <c r="J712" i="5"/>
  <c r="K713" i="5"/>
  <c r="J714" i="5"/>
  <c r="K715" i="5"/>
  <c r="J716" i="5"/>
  <c r="K717" i="5"/>
  <c r="J718" i="5"/>
  <c r="K725" i="5"/>
  <c r="J726" i="5"/>
  <c r="K733" i="5"/>
  <c r="J734" i="5"/>
  <c r="K741" i="5"/>
  <c r="J742" i="5"/>
  <c r="K749" i="5"/>
  <c r="J750" i="5"/>
  <c r="K757" i="5"/>
  <c r="J758" i="5"/>
  <c r="K765" i="5"/>
  <c r="J766" i="5"/>
  <c r="K773" i="5"/>
  <c r="J774" i="5"/>
  <c r="K781" i="5"/>
  <c r="J782" i="5"/>
  <c r="K789" i="5"/>
  <c r="J790" i="5"/>
  <c r="K797" i="5"/>
  <c r="J798" i="5"/>
  <c r="K805" i="5"/>
  <c r="J806" i="5"/>
  <c r="K813" i="5"/>
  <c r="J814" i="5"/>
  <c r="K821" i="5"/>
  <c r="J822" i="5"/>
  <c r="K829" i="5"/>
  <c r="J830" i="5"/>
  <c r="K837" i="5"/>
  <c r="J838" i="5"/>
  <c r="K845" i="5"/>
  <c r="J846" i="5"/>
  <c r="K853" i="5"/>
  <c r="J854" i="5"/>
  <c r="K861" i="5"/>
  <c r="J862" i="5"/>
  <c r="K869" i="5"/>
  <c r="J870" i="5"/>
  <c r="K877" i="5"/>
  <c r="J878" i="5"/>
  <c r="K885" i="5"/>
  <c r="J886" i="5"/>
  <c r="K893" i="5"/>
  <c r="J894" i="5"/>
  <c r="K901" i="5"/>
  <c r="J902" i="5"/>
  <c r="K909" i="5"/>
  <c r="J910" i="5"/>
  <c r="K917" i="5"/>
  <c r="J918" i="5"/>
  <c r="K925" i="5"/>
  <c r="J926" i="5"/>
  <c r="K933" i="5"/>
  <c r="J934" i="5"/>
  <c r="K941" i="5"/>
  <c r="J942" i="5"/>
  <c r="K949" i="5"/>
  <c r="J950" i="5"/>
  <c r="K957" i="5"/>
  <c r="J958" i="5"/>
  <c r="K965" i="5"/>
  <c r="J966" i="5"/>
  <c r="K973" i="5"/>
  <c r="J974" i="5"/>
  <c r="K981" i="5"/>
  <c r="J982" i="5"/>
  <c r="K989" i="5"/>
  <c r="J990" i="5"/>
  <c r="K997" i="5"/>
  <c r="J998" i="5"/>
  <c r="K1005" i="5"/>
  <c r="J1006" i="5"/>
  <c r="K1013" i="5"/>
  <c r="J1014" i="5"/>
  <c r="K1021" i="5"/>
  <c r="J1022" i="5"/>
  <c r="K1029" i="5"/>
  <c r="J1030" i="5"/>
  <c r="K1037" i="5"/>
  <c r="J1038" i="5"/>
  <c r="K1045" i="5"/>
  <c r="J1046" i="5"/>
  <c r="K1053" i="5"/>
  <c r="J1054" i="5"/>
  <c r="K1061" i="5"/>
  <c r="J1062" i="5"/>
  <c r="K1069" i="5"/>
  <c r="J1070" i="5"/>
  <c r="K1077" i="5"/>
  <c r="J1078" i="5"/>
  <c r="K1085" i="5"/>
  <c r="J1086" i="5"/>
  <c r="K1093" i="5"/>
  <c r="J1094" i="5"/>
  <c r="K1101" i="5"/>
  <c r="J1102" i="5"/>
  <c r="K1109" i="5"/>
  <c r="J1110" i="5"/>
  <c r="K1117" i="5"/>
  <c r="J1118" i="5"/>
  <c r="K1125" i="5"/>
  <c r="J1126" i="5"/>
  <c r="K1133" i="5"/>
  <c r="J1134" i="5"/>
  <c r="K1141" i="5"/>
  <c r="J1142" i="5"/>
  <c r="K1149" i="5"/>
  <c r="J1150" i="5"/>
  <c r="K1157" i="5"/>
  <c r="J1158" i="5"/>
  <c r="K1165" i="5"/>
  <c r="J1166" i="5"/>
  <c r="K1173" i="5"/>
  <c r="J1174" i="5"/>
  <c r="K1181" i="5"/>
  <c r="J1182" i="5"/>
  <c r="K1189" i="5"/>
  <c r="J1190" i="5"/>
  <c r="K1197" i="5"/>
  <c r="J1198" i="5"/>
  <c r="K1205" i="5"/>
  <c r="J1206" i="5"/>
  <c r="K1213" i="5"/>
  <c r="J1214" i="5"/>
  <c r="K1221" i="5"/>
  <c r="J1222" i="5"/>
  <c r="K1229" i="5"/>
  <c r="J1230" i="5"/>
  <c r="K1237" i="5"/>
  <c r="J1238" i="5"/>
  <c r="K1245" i="5"/>
  <c r="J1246" i="5"/>
  <c r="K1253" i="5"/>
  <c r="J1254" i="5"/>
  <c r="K1261" i="5"/>
  <c r="J1262" i="5"/>
  <c r="K1269" i="5"/>
  <c r="J1270" i="5"/>
  <c r="K1277" i="5"/>
  <c r="J1278" i="5"/>
  <c r="K1285" i="5"/>
  <c r="J1286" i="5"/>
  <c r="K1293" i="5"/>
  <c r="J1294" i="5"/>
  <c r="K1298" i="5"/>
  <c r="J1299" i="5"/>
  <c r="K1300" i="5"/>
  <c r="J1301" i="5"/>
  <c r="K1302" i="5"/>
  <c r="J1303" i="5"/>
  <c r="K1304" i="5"/>
  <c r="J1305" i="5"/>
  <c r="K1306" i="5"/>
  <c r="J1307" i="5"/>
  <c r="K1308" i="5"/>
  <c r="J1309" i="5"/>
  <c r="K1310" i="5"/>
  <c r="J1311" i="5"/>
  <c r="K1312" i="5"/>
  <c r="J1313" i="5"/>
  <c r="K1314" i="5"/>
  <c r="J1315" i="5"/>
  <c r="K1316" i="5"/>
  <c r="J1317" i="5"/>
  <c r="K1318" i="5"/>
  <c r="J1319" i="5"/>
  <c r="K1320" i="5"/>
  <c r="J1321" i="5"/>
  <c r="K1322" i="5"/>
  <c r="J1323" i="5"/>
  <c r="K1324" i="5"/>
  <c r="J1325" i="5"/>
  <c r="K1326" i="5"/>
  <c r="J1327" i="5"/>
  <c r="K1328" i="5"/>
  <c r="J1329" i="5"/>
  <c r="K1330" i="5"/>
  <c r="J1331" i="5"/>
  <c r="K1332" i="5"/>
  <c r="J1333" i="5"/>
  <c r="K1334" i="5"/>
  <c r="J1335" i="5"/>
  <c r="K1336" i="5"/>
  <c r="J1337" i="5"/>
  <c r="K1338" i="5"/>
  <c r="J1339" i="5"/>
  <c r="K1340" i="5"/>
  <c r="J1341" i="5"/>
  <c r="K1342" i="5"/>
  <c r="J1343" i="5"/>
  <c r="K1344" i="5"/>
  <c r="J1345" i="5"/>
  <c r="K1346" i="5"/>
  <c r="J1347" i="5"/>
  <c r="K1348" i="5"/>
  <c r="J1349" i="5"/>
  <c r="K1350" i="5"/>
  <c r="J1351" i="5"/>
  <c r="K1352" i="5"/>
  <c r="J1353" i="5"/>
  <c r="K1354" i="5"/>
  <c r="J1355" i="5"/>
  <c r="K1356" i="5"/>
  <c r="J1357" i="5"/>
  <c r="K1358" i="5"/>
  <c r="J1359" i="5"/>
  <c r="K1360" i="5"/>
  <c r="J1361" i="5"/>
  <c r="K1362" i="5"/>
  <c r="J1363" i="5"/>
  <c r="K1364" i="5"/>
  <c r="J1365" i="5"/>
  <c r="K1366" i="5"/>
  <c r="J1367" i="5"/>
  <c r="K1368" i="5"/>
  <c r="J1369" i="5"/>
  <c r="K1370" i="5"/>
  <c r="J1371" i="5"/>
  <c r="K1372" i="5"/>
  <c r="J1373" i="5"/>
  <c r="K1374" i="5"/>
  <c r="J1375" i="5"/>
  <c r="K1376" i="5"/>
  <c r="J1377" i="5"/>
  <c r="K1378" i="5"/>
  <c r="J1379" i="5"/>
  <c r="K1380" i="5"/>
  <c r="J1381" i="5"/>
  <c r="K1382" i="5"/>
  <c r="J1383" i="5"/>
  <c r="K1384" i="5"/>
  <c r="J1385" i="5"/>
  <c r="K1386" i="5"/>
  <c r="J1387" i="5"/>
  <c r="K1388" i="5"/>
  <c r="J1389" i="5"/>
  <c r="K1390" i="5"/>
  <c r="J1391" i="5"/>
  <c r="K1392" i="5"/>
  <c r="J1393" i="5"/>
  <c r="K1394" i="5"/>
  <c r="J1395" i="5"/>
  <c r="K1396" i="5"/>
  <c r="J1397" i="5"/>
  <c r="K1398" i="5"/>
  <c r="J1399" i="5"/>
  <c r="K1400" i="5"/>
  <c r="J1401" i="5"/>
  <c r="K1402" i="5"/>
  <c r="J1403" i="5"/>
  <c r="K1404" i="5"/>
  <c r="J1405" i="5"/>
  <c r="K1406" i="5"/>
  <c r="J1407" i="5"/>
  <c r="K1408" i="5"/>
  <c r="J1409" i="5"/>
  <c r="K1410" i="5"/>
  <c r="J1411" i="5"/>
  <c r="K1412" i="5"/>
  <c r="J1413" i="5"/>
  <c r="K1414" i="5"/>
  <c r="J1415" i="5"/>
  <c r="K1416" i="5"/>
  <c r="J1417" i="5"/>
  <c r="K1418" i="5"/>
  <c r="J1419" i="5"/>
  <c r="K1420" i="5"/>
  <c r="J1421" i="5"/>
  <c r="K1422" i="5"/>
  <c r="J1423" i="5"/>
  <c r="K1424" i="5"/>
  <c r="J1425" i="5"/>
  <c r="K1426" i="5"/>
  <c r="J1427" i="5"/>
  <c r="K1428" i="5"/>
  <c r="J1429" i="5"/>
  <c r="K1430" i="5"/>
  <c r="J1431" i="5"/>
  <c r="K1432" i="5"/>
  <c r="J1433" i="5"/>
  <c r="K1434" i="5"/>
  <c r="J1435" i="5"/>
  <c r="K1436" i="5"/>
  <c r="J1437" i="5"/>
  <c r="K1438" i="5"/>
  <c r="J1439" i="5"/>
  <c r="K1440" i="5"/>
  <c r="J1441" i="5"/>
  <c r="K1442" i="5"/>
  <c r="J1443" i="5"/>
  <c r="K1444" i="5"/>
  <c r="J1445" i="5"/>
  <c r="K1446" i="5"/>
  <c r="J1447" i="5"/>
  <c r="K1448" i="5"/>
  <c r="J1449" i="5"/>
  <c r="K1450" i="5"/>
  <c r="J1451" i="5"/>
  <c r="K1452" i="5"/>
  <c r="J1453" i="5"/>
  <c r="K1454" i="5"/>
  <c r="J1455" i="5"/>
  <c r="K1456" i="5"/>
  <c r="J1457" i="5"/>
  <c r="K1458" i="5"/>
  <c r="J1459" i="5"/>
  <c r="K1460" i="5"/>
  <c r="J1461" i="5"/>
  <c r="K1462" i="5"/>
  <c r="J1463" i="5"/>
  <c r="K1464" i="5"/>
  <c r="J1465" i="5"/>
  <c r="K1466" i="5"/>
  <c r="J1467" i="5"/>
  <c r="K1468" i="5"/>
  <c r="J1469" i="5"/>
  <c r="K1470" i="5"/>
  <c r="J1471" i="5"/>
  <c r="K1472" i="5"/>
  <c r="J1473" i="5"/>
  <c r="K1474" i="5"/>
  <c r="J1475" i="5"/>
  <c r="K1476" i="5"/>
  <c r="J1477" i="5"/>
  <c r="K1478" i="5"/>
  <c r="J1479" i="5"/>
  <c r="K1480" i="5"/>
  <c r="J1481" i="5"/>
  <c r="K1482" i="5"/>
  <c r="J1483" i="5"/>
  <c r="K1484" i="5"/>
  <c r="J1485" i="5"/>
  <c r="K1486" i="5"/>
  <c r="J1487" i="5"/>
  <c r="K1488" i="5"/>
  <c r="J1489" i="5"/>
  <c r="K1490" i="5"/>
  <c r="J1491" i="5"/>
  <c r="K1492" i="5"/>
  <c r="J1493" i="5"/>
  <c r="K1494" i="5"/>
  <c r="J1495" i="5"/>
  <c r="K1496" i="5"/>
  <c r="J1497" i="5"/>
  <c r="K1498" i="5"/>
  <c r="J1499" i="5"/>
  <c r="K1500" i="5"/>
  <c r="J1501" i="5"/>
  <c r="K1502" i="5"/>
  <c r="J1503" i="5"/>
  <c r="K1504" i="5"/>
  <c r="J1505" i="5"/>
  <c r="K1506" i="5"/>
  <c r="J1507" i="5"/>
  <c r="K1521" i="5"/>
  <c r="J1522" i="5"/>
  <c r="K1523" i="5"/>
  <c r="J1524" i="5"/>
  <c r="K1536" i="5"/>
  <c r="J1537" i="5"/>
  <c r="K1538" i="5"/>
  <c r="J1539" i="5"/>
  <c r="K1553" i="5"/>
  <c r="J1554" i="5"/>
  <c r="K1555" i="5"/>
  <c r="J1556" i="5"/>
  <c r="K1568" i="5"/>
  <c r="J1569" i="5"/>
  <c r="K1570" i="5"/>
  <c r="J1571" i="5"/>
  <c r="K1582" i="5"/>
  <c r="J1583" i="5"/>
  <c r="K1590" i="5"/>
  <c r="J1591" i="5"/>
  <c r="K1598" i="5"/>
  <c r="J1599" i="5"/>
  <c r="K1606" i="5"/>
  <c r="J1607" i="5"/>
  <c r="K1614" i="5"/>
  <c r="J1615" i="5"/>
  <c r="K1622" i="5"/>
  <c r="J1623" i="5"/>
  <c r="K1645" i="5"/>
  <c r="J1646" i="5"/>
  <c r="K1647" i="5"/>
  <c r="J1648" i="5"/>
  <c r="K1649" i="5"/>
  <c r="J1650" i="5"/>
  <c r="K1651" i="5"/>
  <c r="J1652" i="5"/>
  <c r="K1653" i="5"/>
  <c r="J1654" i="5"/>
  <c r="K1655" i="5"/>
  <c r="J1656" i="5"/>
  <c r="K1657" i="5"/>
  <c r="J1658" i="5"/>
  <c r="K1659" i="5"/>
  <c r="J1660" i="5"/>
  <c r="K1661" i="5"/>
  <c r="J1662" i="5"/>
  <c r="K1663" i="5"/>
  <c r="J1664" i="5"/>
  <c r="K1665" i="5"/>
  <c r="J1666" i="5"/>
  <c r="K1667" i="5"/>
  <c r="J1668" i="5"/>
  <c r="K1669" i="5"/>
  <c r="J1670" i="5"/>
  <c r="K1671" i="5"/>
  <c r="J1672" i="5"/>
  <c r="K1673" i="5"/>
  <c r="J1674" i="5"/>
  <c r="K1675" i="5"/>
  <c r="J1676" i="5"/>
  <c r="K1677" i="5"/>
  <c r="J1678" i="5"/>
  <c r="K1679" i="5"/>
  <c r="J1680" i="5"/>
  <c r="K1681" i="5"/>
  <c r="J1682" i="5"/>
  <c r="K1683" i="5"/>
  <c r="J1684" i="5"/>
  <c r="K1685" i="5"/>
  <c r="J1686" i="5"/>
  <c r="K722" i="5"/>
  <c r="J723" i="5"/>
  <c r="K730" i="5"/>
  <c r="J731" i="5"/>
  <c r="K738" i="5"/>
  <c r="J739" i="5"/>
  <c r="K746" i="5"/>
  <c r="J747" i="5"/>
  <c r="K754" i="5"/>
  <c r="J755" i="5"/>
  <c r="K762" i="5"/>
  <c r="J763" i="5"/>
  <c r="K770" i="5"/>
  <c r="J771" i="5"/>
  <c r="K778" i="5"/>
  <c r="J779" i="5"/>
  <c r="K786" i="5"/>
  <c r="J787" i="5"/>
  <c r="K794" i="5"/>
  <c r="J795" i="5"/>
  <c r="K802" i="5"/>
  <c r="J803" i="5"/>
  <c r="K810" i="5"/>
  <c r="J811" i="5"/>
  <c r="K818" i="5"/>
  <c r="J819" i="5"/>
  <c r="K826" i="5"/>
  <c r="J827" i="5"/>
  <c r="K834" i="5"/>
  <c r="J835" i="5"/>
  <c r="K842" i="5"/>
  <c r="J843" i="5"/>
  <c r="K850" i="5"/>
  <c r="J851" i="5"/>
  <c r="K858" i="5"/>
  <c r="J859" i="5"/>
  <c r="K866" i="5"/>
  <c r="J867" i="5"/>
  <c r="K874" i="5"/>
  <c r="J875" i="5"/>
  <c r="K882" i="5"/>
  <c r="J883" i="5"/>
  <c r="K890" i="5"/>
  <c r="J891" i="5"/>
  <c r="K898" i="5"/>
  <c r="J899" i="5"/>
  <c r="K906" i="5"/>
  <c r="J907" i="5"/>
  <c r="K914" i="5"/>
  <c r="J915" i="5"/>
  <c r="K922" i="5"/>
  <c r="J923" i="5"/>
  <c r="K930" i="5"/>
  <c r="J931" i="5"/>
  <c r="K938" i="5"/>
  <c r="J939" i="5"/>
  <c r="K946" i="5"/>
  <c r="J947" i="5"/>
  <c r="K954" i="5"/>
  <c r="J955" i="5"/>
  <c r="K962" i="5"/>
  <c r="J963" i="5"/>
  <c r="K970" i="5"/>
  <c r="J971" i="5"/>
  <c r="K978" i="5"/>
  <c r="J979" i="5"/>
  <c r="K986" i="5"/>
  <c r="J987" i="5"/>
  <c r="K994" i="5"/>
  <c r="J995" i="5"/>
  <c r="K1002" i="5"/>
  <c r="J1003" i="5"/>
  <c r="K1010" i="5"/>
  <c r="J1011" i="5"/>
  <c r="K1018" i="5"/>
  <c r="J1019" i="5"/>
  <c r="K1026" i="5"/>
  <c r="J1027" i="5"/>
  <c r="K1034" i="5"/>
  <c r="J1035" i="5"/>
  <c r="K1042" i="5"/>
  <c r="J1043" i="5"/>
  <c r="K1050" i="5"/>
  <c r="J1051" i="5"/>
  <c r="K1058" i="5"/>
  <c r="J1059" i="5"/>
  <c r="K1066" i="5"/>
  <c r="J1067" i="5"/>
  <c r="K1074" i="5"/>
  <c r="J1075" i="5"/>
  <c r="K1082" i="5"/>
  <c r="J1083" i="5"/>
  <c r="K1090" i="5"/>
  <c r="J1091" i="5"/>
  <c r="K1098" i="5"/>
  <c r="J1099" i="5"/>
  <c r="K1106" i="5"/>
  <c r="J1107" i="5"/>
  <c r="K1114" i="5"/>
  <c r="J1115" i="5"/>
  <c r="K1122" i="5"/>
  <c r="J1123" i="5"/>
  <c r="K1130" i="5"/>
  <c r="J1131" i="5"/>
  <c r="K1138" i="5"/>
  <c r="J1139" i="5"/>
  <c r="K1146" i="5"/>
  <c r="J1147" i="5"/>
  <c r="K1154" i="5"/>
  <c r="J1155" i="5"/>
  <c r="K1162" i="5"/>
  <c r="J1163" i="5"/>
  <c r="K1170" i="5"/>
  <c r="J1171" i="5"/>
  <c r="K1178" i="5"/>
  <c r="J1179" i="5"/>
  <c r="K1186" i="5"/>
  <c r="J1187" i="5"/>
  <c r="K1194" i="5"/>
  <c r="J1195" i="5"/>
  <c r="K1202" i="5"/>
  <c r="J1203" i="5"/>
  <c r="K1210" i="5"/>
  <c r="J1211" i="5"/>
  <c r="K1218" i="5"/>
  <c r="J1219" i="5"/>
  <c r="K1226" i="5"/>
  <c r="J1227" i="5"/>
  <c r="K1234" i="5"/>
  <c r="J1235" i="5"/>
  <c r="K1242" i="5"/>
  <c r="J1243" i="5"/>
  <c r="K1250" i="5"/>
  <c r="J1251" i="5"/>
  <c r="K1258" i="5"/>
  <c r="J1259" i="5"/>
  <c r="K1266" i="5"/>
  <c r="J1267" i="5"/>
  <c r="K1274" i="5"/>
  <c r="J1275" i="5"/>
  <c r="K1282" i="5"/>
  <c r="J1283" i="5"/>
  <c r="K1290" i="5"/>
  <c r="J1291" i="5"/>
  <c r="K1508" i="5"/>
  <c r="J1509" i="5"/>
  <c r="K1510" i="5"/>
  <c r="J1511" i="5"/>
  <c r="K1525" i="5"/>
  <c r="J1526" i="5"/>
  <c r="K1527" i="5"/>
  <c r="J1528" i="5"/>
  <c r="K1540" i="5"/>
  <c r="J1541" i="5"/>
  <c r="K1542" i="5"/>
  <c r="J1543" i="5"/>
  <c r="K1557" i="5"/>
  <c r="J1558" i="5"/>
  <c r="K1559" i="5"/>
  <c r="J1560" i="5"/>
  <c r="K1572" i="5"/>
  <c r="J1573" i="5"/>
  <c r="K1574" i="5"/>
  <c r="J1575" i="5"/>
  <c r="K1579" i="5"/>
  <c r="J1580" i="5"/>
  <c r="K1587" i="5"/>
  <c r="J1588" i="5"/>
  <c r="K1595" i="5"/>
  <c r="J1596" i="5"/>
  <c r="K1603" i="5"/>
  <c r="J1604" i="5"/>
  <c r="K1611" i="5"/>
  <c r="J1612" i="5"/>
  <c r="K1619" i="5"/>
  <c r="J1620" i="5"/>
  <c r="K1689" i="5"/>
  <c r="J1690" i="5"/>
  <c r="K1691" i="5"/>
  <c r="J1692" i="5"/>
  <c r="K1693" i="5"/>
  <c r="J1694" i="5"/>
  <c r="K1695" i="5"/>
  <c r="J1696" i="5"/>
  <c r="K1697" i="5"/>
  <c r="J1698" i="5"/>
  <c r="K1699" i="5"/>
  <c r="J1700" i="5"/>
  <c r="K1701" i="5"/>
  <c r="J1702" i="5"/>
  <c r="K1703" i="5"/>
  <c r="J1704" i="5"/>
  <c r="K1705" i="5"/>
  <c r="J1706" i="5"/>
  <c r="K1707" i="5"/>
  <c r="J1708" i="5"/>
  <c r="K1709" i="5"/>
  <c r="J1710" i="5"/>
  <c r="K1711" i="5"/>
  <c r="J1712" i="5"/>
  <c r="K1713" i="5"/>
  <c r="J1714" i="5"/>
  <c r="K1715" i="5"/>
  <c r="J1716" i="5"/>
  <c r="K1717" i="5"/>
  <c r="J1718" i="5"/>
  <c r="K1719" i="5"/>
  <c r="J1720" i="5"/>
  <c r="K1721" i="5"/>
  <c r="J1722" i="5"/>
  <c r="K1723" i="5"/>
  <c r="J1724" i="5"/>
  <c r="K1725" i="5"/>
  <c r="J1726" i="5"/>
  <c r="K1727" i="5"/>
  <c r="J1728" i="5"/>
  <c r="K1729" i="5"/>
  <c r="J1730" i="5"/>
  <c r="K1731" i="5"/>
  <c r="J1732" i="5"/>
  <c r="K1733" i="5"/>
  <c r="J1734" i="5"/>
  <c r="K1735" i="5"/>
  <c r="J1736" i="5"/>
  <c r="K1737" i="5"/>
  <c r="J1738" i="5"/>
  <c r="K1739" i="5"/>
  <c r="J1740" i="5"/>
  <c r="K1741" i="5"/>
  <c r="J1742" i="5"/>
  <c r="K1743" i="5"/>
  <c r="J1744" i="5"/>
  <c r="K1745" i="5"/>
  <c r="J1746" i="5"/>
  <c r="K1747" i="5"/>
  <c r="J1748" i="5"/>
  <c r="K1749" i="5"/>
  <c r="J1750" i="5"/>
  <c r="K1751" i="5"/>
  <c r="J1752" i="5"/>
  <c r="K1753" i="5"/>
  <c r="J1754" i="5"/>
  <c r="K1755" i="5"/>
  <c r="J1756" i="5"/>
  <c r="K1757" i="5"/>
  <c r="J1758" i="5"/>
  <c r="K1759" i="5"/>
  <c r="J1760" i="5"/>
  <c r="K1761" i="5"/>
  <c r="J1762" i="5"/>
  <c r="K1763" i="5"/>
  <c r="J1764" i="5"/>
  <c r="K1765" i="5"/>
  <c r="J1766" i="5"/>
  <c r="K1767" i="5"/>
  <c r="J1768" i="5"/>
  <c r="K1769" i="5"/>
  <c r="J1770" i="5"/>
  <c r="K1771" i="5"/>
  <c r="J1772" i="5"/>
  <c r="K1773" i="5"/>
  <c r="J1774" i="5"/>
  <c r="K1775" i="5"/>
  <c r="J1776" i="5"/>
  <c r="K1777" i="5"/>
  <c r="J1778" i="5"/>
  <c r="K1779" i="5"/>
  <c r="J1780" i="5"/>
  <c r="K1781" i="5"/>
  <c r="J1782" i="5"/>
  <c r="K1783" i="5"/>
  <c r="J1784" i="5"/>
  <c r="K1785" i="5"/>
  <c r="J1786" i="5"/>
  <c r="K1787" i="5"/>
  <c r="J1788" i="5"/>
  <c r="K1789" i="5"/>
  <c r="J1790" i="5"/>
  <c r="K1791" i="5"/>
  <c r="J1792" i="5"/>
  <c r="K1793" i="5"/>
  <c r="J1794" i="5"/>
  <c r="K1795" i="5"/>
  <c r="J1796" i="5"/>
  <c r="K1797" i="5"/>
  <c r="J1798" i="5"/>
  <c r="K1799" i="5"/>
  <c r="J1800" i="5"/>
  <c r="K1801" i="5"/>
  <c r="J1802" i="5"/>
  <c r="K1803" i="5"/>
  <c r="J1804" i="5"/>
  <c r="K1805" i="5"/>
  <c r="J1806" i="5"/>
  <c r="K1807" i="5"/>
  <c r="J1808" i="5"/>
  <c r="K1809" i="5"/>
  <c r="J1810" i="5"/>
  <c r="K1811" i="5"/>
  <c r="J1812" i="5"/>
  <c r="K1813" i="5"/>
  <c r="J1814" i="5"/>
  <c r="K1815" i="5"/>
  <c r="J1816" i="5"/>
  <c r="K1817" i="5"/>
  <c r="J1818" i="5"/>
  <c r="K1819" i="5"/>
  <c r="J1820" i="5"/>
  <c r="K1821" i="5"/>
  <c r="J1822" i="5"/>
  <c r="K1823" i="5"/>
  <c r="J1824" i="5"/>
  <c r="K1825" i="5"/>
  <c r="J1826" i="5"/>
  <c r="K1827" i="5"/>
  <c r="J1828" i="5"/>
  <c r="K1829" i="5"/>
  <c r="J1830" i="5"/>
  <c r="K1831" i="5"/>
  <c r="J1832" i="5"/>
  <c r="K1833" i="5"/>
  <c r="J1834" i="5"/>
  <c r="K1835" i="5"/>
  <c r="J1836" i="5"/>
  <c r="K1837" i="5"/>
  <c r="J1838" i="5"/>
  <c r="K1839" i="5"/>
  <c r="J1840" i="5"/>
  <c r="K1841" i="5"/>
  <c r="J1842" i="5"/>
  <c r="K1843" i="5"/>
  <c r="J1844" i="5"/>
  <c r="K1845" i="5"/>
  <c r="J1846" i="5"/>
  <c r="K1847" i="5"/>
  <c r="J1848" i="5"/>
  <c r="K1849" i="5"/>
  <c r="J1850" i="5"/>
  <c r="K1851" i="5"/>
  <c r="J1852" i="5"/>
  <c r="K1853" i="5"/>
  <c r="J1854" i="5"/>
  <c r="K1855" i="5"/>
  <c r="J1856" i="5"/>
  <c r="K1857" i="5"/>
  <c r="J1858" i="5"/>
  <c r="K1859" i="5"/>
  <c r="J1860" i="5"/>
  <c r="K1861" i="5"/>
  <c r="J1862" i="5"/>
  <c r="K1863" i="5"/>
  <c r="J1864" i="5"/>
  <c r="K1865" i="5"/>
  <c r="J1866" i="5"/>
  <c r="K1867" i="5"/>
  <c r="J1868" i="5"/>
  <c r="K1869" i="5"/>
  <c r="J1870" i="5"/>
  <c r="K1871" i="5"/>
  <c r="J1872" i="5"/>
  <c r="K1873" i="5"/>
  <c r="J1874" i="5"/>
  <c r="K1875" i="5"/>
  <c r="J1876" i="5"/>
  <c r="K1877" i="5"/>
  <c r="J1878" i="5"/>
  <c r="K1879" i="5"/>
  <c r="J1880" i="5"/>
  <c r="K1881" i="5"/>
  <c r="J1882" i="5"/>
  <c r="K1883" i="5"/>
  <c r="J1884" i="5"/>
  <c r="K1885" i="5"/>
  <c r="J1886" i="5"/>
  <c r="K1887" i="5"/>
  <c r="J1888" i="5"/>
  <c r="K1889" i="5"/>
  <c r="J1890" i="5"/>
  <c r="K1891" i="5"/>
  <c r="J1892" i="5"/>
  <c r="K1893" i="5"/>
  <c r="J1894" i="5"/>
  <c r="K1895" i="5"/>
  <c r="J1896" i="5"/>
  <c r="K1897" i="5"/>
  <c r="J1898" i="5"/>
  <c r="K1899" i="5"/>
  <c r="J1900" i="5"/>
  <c r="K1901" i="5"/>
  <c r="J1902" i="5"/>
  <c r="K1903" i="5"/>
  <c r="J1904" i="5"/>
  <c r="K1905" i="5"/>
  <c r="J1906" i="5"/>
  <c r="K1907" i="5"/>
  <c r="J1908" i="5"/>
  <c r="K1909" i="5"/>
  <c r="J1910" i="5"/>
  <c r="K1911" i="5"/>
  <c r="J1912" i="5"/>
  <c r="K1913" i="5"/>
  <c r="J1914" i="5"/>
  <c r="K1915" i="5"/>
  <c r="J1916" i="5"/>
  <c r="K1917" i="5"/>
  <c r="J1918" i="5"/>
  <c r="K1919" i="5"/>
  <c r="J1920" i="5"/>
  <c r="K1921" i="5"/>
  <c r="J1922" i="5"/>
  <c r="K1923" i="5"/>
  <c r="J1924" i="5"/>
  <c r="K1925" i="5"/>
  <c r="J1926" i="5"/>
  <c r="K1927" i="5"/>
  <c r="J1928" i="5"/>
  <c r="K1929" i="5"/>
  <c r="J1930" i="5"/>
  <c r="K1931" i="5"/>
  <c r="J1932" i="5"/>
  <c r="K1933" i="5"/>
  <c r="J1934" i="5"/>
  <c r="K1935" i="5"/>
  <c r="J1936" i="5"/>
  <c r="K1937" i="5"/>
  <c r="J1938" i="5"/>
  <c r="K1939" i="5"/>
  <c r="J1940" i="5"/>
  <c r="K1941" i="5"/>
  <c r="J1942" i="5"/>
  <c r="K1943" i="5"/>
  <c r="J1944" i="5"/>
  <c r="K1945" i="5"/>
  <c r="J1946" i="5"/>
  <c r="K1947" i="5"/>
  <c r="J1948" i="5"/>
  <c r="K1949" i="5"/>
  <c r="J1950" i="5"/>
  <c r="K1951" i="5"/>
  <c r="J1952" i="5"/>
  <c r="K1953" i="5"/>
  <c r="J1954" i="5"/>
  <c r="K1955" i="5"/>
  <c r="J1956" i="5"/>
  <c r="K1957" i="5"/>
  <c r="J1958" i="5"/>
  <c r="K1959" i="5"/>
  <c r="J1960" i="5"/>
  <c r="K1961" i="5"/>
  <c r="J1962" i="5"/>
  <c r="K1963" i="5"/>
  <c r="J1964" i="5"/>
  <c r="K1965" i="5"/>
  <c r="J1966" i="5"/>
  <c r="K1967" i="5"/>
  <c r="J1968" i="5"/>
  <c r="K1969" i="5"/>
  <c r="J1970" i="5"/>
  <c r="K1971" i="5"/>
  <c r="J1972" i="5"/>
  <c r="K1973" i="5"/>
  <c r="J1974" i="5"/>
  <c r="K1975" i="5"/>
  <c r="J1976" i="5"/>
  <c r="K1977" i="5"/>
  <c r="J1978" i="5"/>
  <c r="K1979" i="5"/>
  <c r="J1980" i="5"/>
  <c r="K1981" i="5"/>
  <c r="J1982" i="5"/>
  <c r="K1983" i="5"/>
  <c r="J1984" i="5"/>
  <c r="K1985" i="5"/>
  <c r="J1986" i="5"/>
  <c r="K1987" i="5"/>
  <c r="J1988" i="5"/>
  <c r="K1989" i="5"/>
  <c r="J1990" i="5"/>
  <c r="K1991" i="5"/>
  <c r="J1992" i="5"/>
  <c r="K1993" i="5"/>
  <c r="J1994" i="5"/>
  <c r="K1995" i="5"/>
  <c r="J1996" i="5"/>
  <c r="K1997" i="5"/>
  <c r="J1998" i="5"/>
  <c r="K1999" i="5"/>
  <c r="J2000" i="5"/>
  <c r="K2001" i="5"/>
  <c r="J2002" i="5"/>
  <c r="K2003" i="5"/>
  <c r="J2004" i="5"/>
  <c r="K2005" i="5"/>
  <c r="J2006" i="5"/>
  <c r="K719" i="5"/>
  <c r="J720" i="5"/>
  <c r="K727" i="5"/>
  <c r="J728" i="5"/>
  <c r="K735" i="5"/>
  <c r="J736" i="5"/>
  <c r="K743" i="5"/>
  <c r="J744" i="5"/>
  <c r="K751" i="5"/>
  <c r="J752" i="5"/>
  <c r="K759" i="5"/>
  <c r="J760" i="5"/>
  <c r="K32" i="5"/>
  <c r="J33" i="5"/>
  <c r="K34" i="5"/>
  <c r="J35" i="5"/>
  <c r="K724" i="5"/>
  <c r="J725" i="5"/>
  <c r="K732" i="5"/>
  <c r="J733" i="5"/>
  <c r="K740" i="5"/>
  <c r="J741" i="5"/>
  <c r="K748" i="5"/>
  <c r="J749" i="5"/>
  <c r="K756" i="5"/>
  <c r="J757" i="5"/>
  <c r="K764" i="5"/>
  <c r="J765" i="5"/>
  <c r="K772" i="5"/>
  <c r="J773" i="5"/>
  <c r="K780" i="5"/>
  <c r="J781" i="5"/>
  <c r="K788" i="5"/>
  <c r="J789" i="5"/>
  <c r="K796" i="5"/>
  <c r="J797" i="5"/>
  <c r="K804" i="5"/>
  <c r="J805" i="5"/>
  <c r="K812" i="5"/>
  <c r="J813" i="5"/>
  <c r="K820" i="5"/>
  <c r="J821" i="5"/>
  <c r="K828" i="5"/>
  <c r="J829" i="5"/>
  <c r="K836" i="5"/>
  <c r="J837" i="5"/>
  <c r="K844" i="5"/>
  <c r="J845" i="5"/>
  <c r="K852" i="5"/>
  <c r="J853" i="5"/>
  <c r="K860" i="5"/>
  <c r="J861" i="5"/>
  <c r="K868" i="5"/>
  <c r="J869" i="5"/>
  <c r="K876" i="5"/>
  <c r="J877" i="5"/>
  <c r="K884" i="5"/>
  <c r="J885" i="5"/>
  <c r="K892" i="5"/>
  <c r="J893" i="5"/>
  <c r="K900" i="5"/>
  <c r="J901" i="5"/>
  <c r="K908" i="5"/>
  <c r="J909" i="5"/>
  <c r="K916" i="5"/>
  <c r="J917" i="5"/>
  <c r="K924" i="5"/>
  <c r="J925" i="5"/>
  <c r="K932" i="5"/>
  <c r="J933" i="5"/>
  <c r="K940" i="5"/>
  <c r="J941" i="5"/>
  <c r="K948" i="5"/>
  <c r="J949" i="5"/>
  <c r="K956" i="5"/>
  <c r="J957" i="5"/>
  <c r="K964" i="5"/>
  <c r="J965" i="5"/>
  <c r="K972" i="5"/>
  <c r="J973" i="5"/>
  <c r="K980" i="5"/>
  <c r="J981" i="5"/>
  <c r="K988" i="5"/>
  <c r="J989" i="5"/>
  <c r="K996" i="5"/>
  <c r="J997" i="5"/>
  <c r="K1004" i="5"/>
  <c r="J1005" i="5"/>
  <c r="K1012" i="5"/>
  <c r="J1013" i="5"/>
  <c r="K1020" i="5"/>
  <c r="J1021" i="5"/>
  <c r="K1028" i="5"/>
  <c r="J1029" i="5"/>
  <c r="K1036" i="5"/>
  <c r="J1037" i="5"/>
  <c r="K1044" i="5"/>
  <c r="J1045" i="5"/>
  <c r="K1052" i="5"/>
  <c r="J1053" i="5"/>
  <c r="K1060" i="5"/>
  <c r="J1061" i="5"/>
  <c r="K1068" i="5"/>
  <c r="J1069" i="5"/>
  <c r="K1076" i="5"/>
  <c r="J1077" i="5"/>
  <c r="K1084" i="5"/>
  <c r="J1085" i="5"/>
  <c r="K1092" i="5"/>
  <c r="J1093" i="5"/>
  <c r="K1100" i="5"/>
  <c r="J1101" i="5"/>
  <c r="K1108" i="5"/>
  <c r="J1109" i="5"/>
  <c r="K1116" i="5"/>
  <c r="J1117" i="5"/>
  <c r="K1124" i="5"/>
  <c r="J1125" i="5"/>
  <c r="K1132" i="5"/>
  <c r="J1133" i="5"/>
  <c r="K1140" i="5"/>
  <c r="J1141" i="5"/>
  <c r="K1148" i="5"/>
  <c r="J1149" i="5"/>
  <c r="K1156" i="5"/>
  <c r="J1157" i="5"/>
  <c r="K1164" i="5"/>
  <c r="J1165" i="5"/>
  <c r="K1172" i="5"/>
  <c r="J1173" i="5"/>
  <c r="K1180" i="5"/>
  <c r="J1181" i="5"/>
  <c r="K1188" i="5"/>
  <c r="J1189" i="5"/>
  <c r="K1196" i="5"/>
  <c r="J1197" i="5"/>
  <c r="K1204" i="5"/>
  <c r="J1205" i="5"/>
  <c r="K1212" i="5"/>
  <c r="J1213" i="5"/>
  <c r="K1220" i="5"/>
  <c r="J1221" i="5"/>
  <c r="K1228" i="5"/>
  <c r="J1229" i="5"/>
  <c r="K1236" i="5"/>
  <c r="J1237" i="5"/>
  <c r="K1244" i="5"/>
  <c r="J1245" i="5"/>
  <c r="K1252" i="5"/>
  <c r="J1253" i="5"/>
  <c r="K1260" i="5"/>
  <c r="J1261" i="5"/>
  <c r="K1268" i="5"/>
  <c r="J1269" i="5"/>
  <c r="K1276" i="5"/>
  <c r="J1277" i="5"/>
  <c r="K1284" i="5"/>
  <c r="J1285" i="5"/>
  <c r="K1292" i="5"/>
  <c r="J1293" i="5"/>
  <c r="K1516" i="5"/>
  <c r="J1517" i="5"/>
  <c r="K1518" i="5"/>
  <c r="J1519" i="5"/>
  <c r="K1533" i="5"/>
  <c r="J1534" i="5"/>
  <c r="K1535" i="5"/>
  <c r="J1536" i="5"/>
  <c r="K1548" i="5"/>
  <c r="J1549" i="5"/>
  <c r="K1550" i="5"/>
  <c r="J1551" i="5"/>
  <c r="K1565" i="5"/>
  <c r="J1566" i="5"/>
  <c r="K1567" i="5"/>
  <c r="J1568" i="5"/>
  <c r="K1581" i="5"/>
  <c r="J1582" i="5"/>
  <c r="K1589" i="5"/>
  <c r="J1590" i="5"/>
  <c r="K1597" i="5"/>
  <c r="J1598" i="5"/>
  <c r="K1605" i="5"/>
  <c r="J1606" i="5"/>
  <c r="K1613" i="5"/>
  <c r="J1614" i="5"/>
  <c r="K1621" i="5"/>
  <c r="J1622" i="5"/>
  <c r="K1632" i="5"/>
  <c r="J1633" i="5"/>
  <c r="K1634" i="5"/>
  <c r="J1635" i="5"/>
  <c r="K36" i="5"/>
  <c r="J37" i="5"/>
  <c r="K38" i="5"/>
  <c r="J39" i="5"/>
  <c r="K40" i="5"/>
  <c r="J41" i="5"/>
  <c r="K42" i="5"/>
  <c r="J43" i="5"/>
  <c r="K44" i="5"/>
  <c r="J45" i="5"/>
  <c r="K46" i="5"/>
  <c r="J47" i="5"/>
  <c r="K48" i="5"/>
  <c r="J49" i="5"/>
  <c r="K50" i="5"/>
  <c r="J51" i="5"/>
  <c r="K52" i="5"/>
  <c r="J53" i="5"/>
  <c r="K54" i="5"/>
  <c r="J55" i="5"/>
  <c r="K56" i="5"/>
  <c r="J57" i="5"/>
  <c r="K58" i="5"/>
  <c r="J59" i="5"/>
  <c r="K60" i="5"/>
  <c r="J61" i="5"/>
  <c r="K62" i="5"/>
  <c r="J63" i="5"/>
  <c r="K64" i="5"/>
  <c r="J65" i="5"/>
  <c r="K66" i="5"/>
  <c r="J67" i="5"/>
  <c r="K68" i="5"/>
  <c r="J69" i="5"/>
  <c r="K70" i="5"/>
  <c r="J71" i="5"/>
  <c r="K72" i="5"/>
  <c r="J73" i="5"/>
  <c r="K74" i="5"/>
  <c r="J75" i="5"/>
  <c r="K76" i="5"/>
  <c r="J77" i="5"/>
  <c r="K78" i="5"/>
  <c r="J79" i="5"/>
  <c r="K80" i="5"/>
  <c r="J81" i="5"/>
  <c r="K82" i="5"/>
  <c r="J83" i="5"/>
  <c r="K84" i="5"/>
  <c r="J85" i="5"/>
  <c r="K86" i="5"/>
  <c r="J87" i="5"/>
  <c r="K88" i="5"/>
  <c r="J89" i="5"/>
  <c r="K90" i="5"/>
  <c r="J91" i="5"/>
  <c r="K92" i="5"/>
  <c r="J93" i="5"/>
  <c r="K94" i="5"/>
  <c r="J95" i="5"/>
  <c r="K96" i="5"/>
  <c r="J97" i="5"/>
  <c r="K98" i="5"/>
  <c r="J99" i="5"/>
  <c r="K100" i="5"/>
  <c r="J101" i="5"/>
  <c r="K102" i="5"/>
  <c r="J103" i="5"/>
  <c r="K104" i="5"/>
  <c r="J105" i="5"/>
  <c r="K106" i="5"/>
  <c r="J107" i="5"/>
  <c r="K108" i="5"/>
  <c r="J109" i="5"/>
  <c r="K110" i="5"/>
  <c r="J111" i="5"/>
  <c r="K112" i="5"/>
  <c r="J113" i="5"/>
  <c r="K114" i="5"/>
  <c r="J115" i="5"/>
  <c r="K116" i="5"/>
  <c r="J117" i="5"/>
  <c r="K118" i="5"/>
  <c r="J119" i="5"/>
  <c r="K120" i="5"/>
  <c r="J121" i="5"/>
  <c r="K122" i="5"/>
  <c r="J123" i="5"/>
  <c r="K124" i="5"/>
  <c r="J125" i="5"/>
  <c r="K126" i="5"/>
  <c r="J127" i="5"/>
  <c r="K128" i="5"/>
  <c r="J129" i="5"/>
  <c r="K130" i="5"/>
  <c r="J131" i="5"/>
  <c r="K132" i="5"/>
  <c r="J133" i="5"/>
  <c r="K134" i="5"/>
  <c r="J135" i="5"/>
  <c r="K136" i="5"/>
  <c r="J137" i="5"/>
  <c r="K138" i="5"/>
  <c r="J139" i="5"/>
  <c r="K140" i="5"/>
  <c r="J141" i="5"/>
  <c r="K142" i="5"/>
  <c r="J143" i="5"/>
  <c r="K144" i="5"/>
  <c r="J145" i="5"/>
  <c r="K146" i="5"/>
  <c r="J147" i="5"/>
  <c r="K148" i="5"/>
  <c r="J149" i="5"/>
  <c r="K150" i="5"/>
  <c r="J151" i="5"/>
  <c r="K152" i="5"/>
  <c r="J153" i="5"/>
  <c r="K154" i="5"/>
  <c r="J155" i="5"/>
  <c r="K156" i="5"/>
  <c r="J157" i="5"/>
  <c r="K158" i="5"/>
  <c r="J159" i="5"/>
  <c r="K160" i="5"/>
  <c r="J161" i="5"/>
  <c r="K162" i="5"/>
  <c r="J163" i="5"/>
  <c r="K164" i="5"/>
  <c r="J165" i="5"/>
  <c r="K166" i="5"/>
  <c r="J167" i="5"/>
  <c r="K168" i="5"/>
  <c r="J169" i="5"/>
  <c r="K170" i="5"/>
  <c r="J171" i="5"/>
  <c r="K172" i="5"/>
  <c r="J173" i="5"/>
  <c r="K174" i="5"/>
  <c r="J175" i="5"/>
  <c r="K176" i="5"/>
  <c r="J177" i="5"/>
  <c r="K178" i="5"/>
  <c r="J179" i="5"/>
  <c r="K180" i="5"/>
  <c r="J181" i="5"/>
  <c r="K182" i="5"/>
  <c r="J183" i="5"/>
  <c r="K184" i="5"/>
  <c r="J185" i="5"/>
  <c r="K186" i="5"/>
  <c r="J187" i="5"/>
  <c r="K188" i="5"/>
  <c r="J189" i="5"/>
  <c r="K190" i="5"/>
  <c r="J191" i="5"/>
  <c r="K192" i="5"/>
  <c r="J193" i="5"/>
  <c r="K194" i="5"/>
  <c r="J195" i="5"/>
  <c r="K196" i="5"/>
  <c r="J197" i="5"/>
  <c r="K198" i="5"/>
  <c r="J199" i="5"/>
  <c r="K200" i="5"/>
  <c r="J201" i="5"/>
  <c r="K202" i="5"/>
  <c r="J203" i="5"/>
  <c r="K204" i="5"/>
  <c r="J205" i="5"/>
  <c r="K206" i="5"/>
  <c r="J207" i="5"/>
  <c r="K208" i="5"/>
  <c r="J209" i="5"/>
  <c r="K210" i="5"/>
  <c r="J211" i="5"/>
  <c r="K212" i="5"/>
  <c r="J213" i="5"/>
  <c r="K214" i="5"/>
  <c r="J215" i="5"/>
  <c r="K216" i="5"/>
  <c r="J217" i="5"/>
  <c r="K218" i="5"/>
  <c r="J219" i="5"/>
  <c r="K220" i="5"/>
  <c r="J221" i="5"/>
  <c r="K222" i="5"/>
  <c r="J223" i="5"/>
  <c r="K224" i="5"/>
  <c r="J225" i="5"/>
  <c r="K226" i="5"/>
  <c r="J227" i="5"/>
  <c r="K228" i="5"/>
  <c r="J229" i="5"/>
  <c r="K230" i="5"/>
  <c r="J231" i="5"/>
  <c r="K232" i="5"/>
  <c r="J233" i="5"/>
  <c r="K234" i="5"/>
  <c r="J235" i="5"/>
  <c r="K236" i="5"/>
  <c r="J237" i="5"/>
  <c r="K238" i="5"/>
  <c r="J239" i="5"/>
  <c r="K240" i="5"/>
  <c r="J241" i="5"/>
  <c r="K242" i="5"/>
  <c r="J243" i="5"/>
  <c r="K244" i="5"/>
  <c r="J245" i="5"/>
  <c r="K246" i="5"/>
  <c r="J247" i="5"/>
  <c r="K248" i="5"/>
  <c r="J249" i="5"/>
  <c r="K250" i="5"/>
  <c r="J251" i="5"/>
  <c r="K252" i="5"/>
  <c r="J253" i="5"/>
  <c r="K254" i="5"/>
  <c r="J255" i="5"/>
  <c r="K256" i="5"/>
  <c r="J257" i="5"/>
  <c r="K258" i="5"/>
  <c r="J259" i="5"/>
  <c r="K260" i="5"/>
  <c r="J261" i="5"/>
  <c r="K262" i="5"/>
  <c r="J263" i="5"/>
  <c r="K264" i="5"/>
  <c r="J265" i="5"/>
  <c r="K266" i="5"/>
  <c r="J267" i="5"/>
  <c r="K268" i="5"/>
  <c r="J269" i="5"/>
  <c r="K270" i="5"/>
  <c r="J271" i="5"/>
  <c r="K272" i="5"/>
  <c r="J273" i="5"/>
  <c r="K274" i="5"/>
  <c r="J275" i="5"/>
  <c r="K276" i="5"/>
  <c r="J277" i="5"/>
  <c r="K278" i="5"/>
  <c r="J279" i="5"/>
  <c r="K280" i="5"/>
  <c r="J281" i="5"/>
  <c r="K282" i="5"/>
  <c r="J283" i="5"/>
  <c r="K284" i="5"/>
  <c r="J285" i="5"/>
  <c r="K286" i="5"/>
  <c r="J287" i="5"/>
  <c r="K288" i="5"/>
  <c r="J289" i="5"/>
  <c r="K290" i="5"/>
  <c r="J291" i="5"/>
  <c r="K292" i="5"/>
  <c r="J293" i="5"/>
  <c r="K294" i="5"/>
  <c r="J295" i="5"/>
  <c r="K296" i="5"/>
  <c r="J297" i="5"/>
  <c r="K298" i="5"/>
  <c r="J299" i="5"/>
  <c r="K300" i="5"/>
  <c r="J301" i="5"/>
  <c r="K302" i="5"/>
  <c r="J303" i="5"/>
  <c r="K304" i="5"/>
  <c r="J305" i="5"/>
  <c r="K306" i="5"/>
  <c r="J307" i="5"/>
  <c r="K308" i="5"/>
  <c r="J309" i="5"/>
  <c r="K310" i="5"/>
  <c r="J311" i="5"/>
  <c r="K312" i="5"/>
  <c r="J313" i="5"/>
  <c r="K314" i="5"/>
  <c r="J315" i="5"/>
  <c r="K316" i="5"/>
  <c r="J317" i="5"/>
  <c r="K318" i="5"/>
  <c r="J319" i="5"/>
  <c r="K320" i="5"/>
  <c r="J321" i="5"/>
  <c r="K322" i="5"/>
  <c r="J323" i="5"/>
  <c r="K324" i="5"/>
  <c r="J325" i="5"/>
  <c r="K326" i="5"/>
  <c r="J327" i="5"/>
  <c r="K328" i="5"/>
  <c r="J329" i="5"/>
  <c r="K330" i="5"/>
  <c r="J331" i="5"/>
  <c r="K332" i="5"/>
  <c r="J333" i="5"/>
  <c r="K334" i="5"/>
  <c r="J335" i="5"/>
  <c r="K336" i="5"/>
  <c r="J337" i="5"/>
  <c r="K338" i="5"/>
  <c r="J339" i="5"/>
  <c r="K340" i="5"/>
  <c r="J341" i="5"/>
  <c r="K342" i="5"/>
  <c r="J343" i="5"/>
  <c r="K344" i="5"/>
  <c r="J345" i="5"/>
  <c r="K346" i="5"/>
  <c r="J347" i="5"/>
  <c r="K348" i="5"/>
  <c r="J349" i="5"/>
  <c r="K350" i="5"/>
  <c r="J351" i="5"/>
  <c r="K352" i="5"/>
  <c r="J353" i="5"/>
  <c r="K354" i="5"/>
  <c r="J355" i="5"/>
  <c r="K356" i="5"/>
  <c r="J357" i="5"/>
  <c r="K358" i="5"/>
  <c r="J359" i="5"/>
  <c r="K360" i="5"/>
  <c r="J361" i="5"/>
  <c r="K362" i="5"/>
  <c r="J363" i="5"/>
  <c r="K364" i="5"/>
  <c r="J365" i="5"/>
  <c r="K366" i="5"/>
  <c r="J367" i="5"/>
  <c r="K368" i="5"/>
  <c r="J369" i="5"/>
  <c r="K370" i="5"/>
  <c r="J371" i="5"/>
  <c r="K372" i="5"/>
  <c r="J373" i="5"/>
  <c r="K374" i="5"/>
  <c r="J375" i="5"/>
  <c r="K376" i="5"/>
  <c r="J377" i="5"/>
  <c r="K378" i="5"/>
  <c r="J379" i="5"/>
  <c r="K380" i="5"/>
  <c r="J381" i="5"/>
  <c r="K382" i="5"/>
  <c r="J383" i="5"/>
  <c r="K384" i="5"/>
  <c r="J385" i="5"/>
  <c r="K386" i="5"/>
  <c r="J387" i="5"/>
  <c r="K388" i="5"/>
  <c r="J389" i="5"/>
  <c r="K390" i="5"/>
  <c r="J391" i="5"/>
  <c r="K392" i="5"/>
  <c r="J393" i="5"/>
  <c r="K394" i="5"/>
  <c r="J395" i="5"/>
  <c r="K396" i="5"/>
  <c r="J397" i="5"/>
  <c r="K398" i="5"/>
  <c r="J399" i="5"/>
  <c r="K400" i="5"/>
  <c r="J401" i="5"/>
  <c r="K402" i="5"/>
  <c r="J403" i="5"/>
  <c r="K404" i="5"/>
  <c r="J405" i="5"/>
  <c r="K406" i="5"/>
  <c r="J407" i="5"/>
  <c r="K408" i="5"/>
  <c r="J409" i="5"/>
  <c r="K410" i="5"/>
  <c r="J411" i="5"/>
  <c r="K412" i="5"/>
  <c r="J413" i="5"/>
  <c r="K414" i="5"/>
  <c r="J415" i="5"/>
  <c r="K416" i="5"/>
  <c r="J417" i="5"/>
  <c r="K418" i="5"/>
  <c r="J419" i="5"/>
  <c r="K420" i="5"/>
  <c r="J421" i="5"/>
  <c r="K422" i="5"/>
  <c r="J423" i="5"/>
  <c r="K424" i="5"/>
  <c r="J425" i="5"/>
  <c r="K426" i="5"/>
  <c r="J427" i="5"/>
  <c r="K428" i="5"/>
  <c r="J429" i="5"/>
  <c r="K430" i="5"/>
  <c r="J431" i="5"/>
  <c r="K432" i="5"/>
  <c r="J433" i="5"/>
  <c r="K434" i="5"/>
  <c r="J435" i="5"/>
  <c r="K436" i="5"/>
  <c r="J437" i="5"/>
  <c r="K438" i="5"/>
  <c r="J439" i="5"/>
  <c r="K440" i="5"/>
  <c r="J441" i="5"/>
  <c r="K442" i="5"/>
  <c r="J443" i="5"/>
  <c r="K444" i="5"/>
  <c r="J445" i="5"/>
  <c r="K446" i="5"/>
  <c r="J447" i="5"/>
  <c r="K448" i="5"/>
  <c r="J449" i="5"/>
  <c r="K450" i="5"/>
  <c r="J451" i="5"/>
  <c r="K452" i="5"/>
  <c r="J453" i="5"/>
  <c r="K454" i="5"/>
  <c r="J455" i="5"/>
  <c r="K456" i="5"/>
  <c r="J457" i="5"/>
  <c r="K458" i="5"/>
  <c r="J459" i="5"/>
  <c r="K460" i="5"/>
  <c r="J461" i="5"/>
  <c r="K462" i="5"/>
  <c r="J463" i="5"/>
  <c r="K464" i="5"/>
  <c r="J465" i="5"/>
  <c r="K466" i="5"/>
  <c r="J467" i="5"/>
  <c r="K468" i="5"/>
  <c r="J469" i="5"/>
  <c r="K470" i="5"/>
  <c r="J471" i="5"/>
  <c r="K472" i="5"/>
  <c r="J473" i="5"/>
  <c r="K474" i="5"/>
  <c r="J475" i="5"/>
  <c r="K476" i="5"/>
  <c r="J477" i="5"/>
  <c r="K478" i="5"/>
  <c r="J479" i="5"/>
  <c r="K480" i="5"/>
  <c r="J481" i="5"/>
  <c r="K482" i="5"/>
  <c r="J483" i="5"/>
  <c r="K484" i="5"/>
  <c r="J485" i="5"/>
  <c r="K486" i="5"/>
  <c r="J487" i="5"/>
  <c r="K488" i="5"/>
  <c r="J489" i="5"/>
  <c r="K490" i="5"/>
  <c r="J491" i="5"/>
  <c r="K492" i="5"/>
  <c r="J493" i="5"/>
  <c r="K494" i="5"/>
  <c r="J495" i="5"/>
  <c r="K496" i="5"/>
  <c r="J497" i="5"/>
  <c r="K498" i="5"/>
  <c r="J499" i="5"/>
  <c r="K500" i="5"/>
  <c r="J501" i="5"/>
  <c r="K502" i="5"/>
  <c r="J503" i="5"/>
  <c r="K504" i="5"/>
  <c r="J505" i="5"/>
  <c r="K506" i="5"/>
  <c r="J507" i="5"/>
  <c r="K508" i="5"/>
  <c r="J509" i="5"/>
  <c r="K510" i="5"/>
  <c r="J511" i="5"/>
  <c r="K512" i="5"/>
  <c r="J513" i="5"/>
  <c r="K514" i="5"/>
  <c r="J515" i="5"/>
  <c r="K516" i="5"/>
  <c r="J517" i="5"/>
  <c r="K518" i="5"/>
  <c r="J519" i="5"/>
  <c r="K520" i="5"/>
  <c r="J521" i="5"/>
  <c r="K522" i="5"/>
  <c r="J523" i="5"/>
  <c r="K524" i="5"/>
  <c r="J525" i="5"/>
  <c r="K526" i="5"/>
  <c r="J527" i="5"/>
  <c r="K528" i="5"/>
  <c r="J529" i="5"/>
  <c r="K530" i="5"/>
  <c r="J531" i="5"/>
  <c r="K532" i="5"/>
  <c r="J533" i="5"/>
  <c r="K534" i="5"/>
  <c r="J535" i="5"/>
  <c r="K536" i="5"/>
  <c r="J537" i="5"/>
  <c r="K538" i="5"/>
  <c r="J539" i="5"/>
  <c r="K540" i="5"/>
  <c r="J541" i="5"/>
  <c r="K542" i="5"/>
  <c r="J543" i="5"/>
  <c r="K544" i="5"/>
  <c r="J545" i="5"/>
  <c r="K546" i="5"/>
  <c r="J547" i="5"/>
  <c r="K548" i="5"/>
  <c r="J549" i="5"/>
  <c r="K550" i="5"/>
  <c r="J551" i="5"/>
  <c r="K552" i="5"/>
  <c r="J553" i="5"/>
  <c r="K554" i="5"/>
  <c r="J555" i="5"/>
  <c r="K556" i="5"/>
  <c r="J557" i="5"/>
  <c r="K558" i="5"/>
  <c r="J559" i="5"/>
  <c r="K560" i="5"/>
  <c r="J561" i="5"/>
  <c r="K562" i="5"/>
  <c r="J563" i="5"/>
  <c r="K564" i="5"/>
  <c r="J565" i="5"/>
  <c r="K566" i="5"/>
  <c r="J567" i="5"/>
  <c r="K568" i="5"/>
  <c r="J569" i="5"/>
  <c r="K570" i="5"/>
  <c r="J571" i="5"/>
  <c r="K572" i="5"/>
  <c r="J573" i="5"/>
  <c r="K574" i="5"/>
  <c r="J575" i="5"/>
  <c r="K576" i="5"/>
  <c r="J577" i="5"/>
  <c r="K578" i="5"/>
  <c r="J579" i="5"/>
  <c r="K580" i="5"/>
  <c r="J581" i="5"/>
  <c r="K582" i="5"/>
  <c r="J583" i="5"/>
  <c r="K584" i="5"/>
  <c r="J585" i="5"/>
  <c r="K586" i="5"/>
  <c r="J587" i="5"/>
  <c r="K588" i="5"/>
  <c r="J589" i="5"/>
  <c r="K590" i="5"/>
  <c r="J591" i="5"/>
  <c r="K592" i="5"/>
  <c r="J593" i="5"/>
  <c r="K594" i="5"/>
  <c r="J595" i="5"/>
  <c r="K596" i="5"/>
  <c r="J597" i="5"/>
  <c r="K598" i="5"/>
  <c r="J599" i="5"/>
  <c r="K600" i="5"/>
  <c r="J601" i="5"/>
  <c r="K602" i="5"/>
  <c r="J603" i="5"/>
  <c r="K604" i="5"/>
  <c r="J605" i="5"/>
  <c r="K606" i="5"/>
  <c r="J607" i="5"/>
  <c r="K608" i="5"/>
  <c r="J609" i="5"/>
  <c r="K610" i="5"/>
  <c r="J611" i="5"/>
  <c r="K612" i="5"/>
  <c r="J613" i="5"/>
  <c r="K614" i="5"/>
  <c r="J615" i="5"/>
  <c r="K616" i="5"/>
  <c r="J617" i="5"/>
  <c r="K618" i="5"/>
  <c r="J619" i="5"/>
  <c r="K620" i="5"/>
  <c r="J621" i="5"/>
  <c r="K622" i="5"/>
  <c r="J623" i="5"/>
  <c r="K624" i="5"/>
  <c r="J625" i="5"/>
  <c r="K626" i="5"/>
  <c r="J627" i="5"/>
  <c r="K628" i="5"/>
  <c r="J629" i="5"/>
  <c r="K630" i="5"/>
  <c r="J631" i="5"/>
  <c r="K632" i="5"/>
  <c r="J633" i="5"/>
  <c r="K634" i="5"/>
  <c r="J635" i="5"/>
  <c r="K636" i="5"/>
  <c r="J637" i="5"/>
  <c r="K638" i="5"/>
  <c r="J639" i="5"/>
  <c r="K640" i="5"/>
  <c r="J641" i="5"/>
  <c r="K642" i="5"/>
  <c r="J643" i="5"/>
  <c r="K644" i="5"/>
  <c r="J645" i="5"/>
  <c r="K646" i="5"/>
  <c r="J647" i="5"/>
  <c r="K648" i="5"/>
  <c r="J649" i="5"/>
  <c r="K650" i="5"/>
  <c r="J651" i="5"/>
  <c r="K652" i="5"/>
  <c r="J653" i="5"/>
  <c r="K654" i="5"/>
  <c r="J655" i="5"/>
  <c r="K656" i="5"/>
  <c r="J657" i="5"/>
  <c r="K658" i="5"/>
  <c r="J659" i="5"/>
  <c r="K660" i="5"/>
  <c r="J661" i="5"/>
  <c r="K662" i="5"/>
  <c r="J663" i="5"/>
  <c r="K664" i="5"/>
  <c r="J665" i="5"/>
  <c r="K666" i="5"/>
  <c r="J667" i="5"/>
  <c r="K668" i="5"/>
  <c r="J669" i="5"/>
  <c r="K670" i="5"/>
  <c r="J671" i="5"/>
  <c r="K672" i="5"/>
  <c r="J673" i="5"/>
  <c r="K674" i="5"/>
  <c r="J675" i="5"/>
  <c r="K676" i="5"/>
  <c r="J677" i="5"/>
  <c r="K678" i="5"/>
  <c r="J679" i="5"/>
  <c r="K680" i="5"/>
  <c r="J681" i="5"/>
  <c r="K682" i="5"/>
  <c r="J683" i="5"/>
  <c r="K684" i="5"/>
  <c r="J685" i="5"/>
  <c r="K686" i="5"/>
  <c r="J687" i="5"/>
  <c r="K688" i="5"/>
  <c r="J689" i="5"/>
  <c r="K690" i="5"/>
  <c r="J691" i="5"/>
  <c r="K692" i="5"/>
  <c r="J693" i="5"/>
  <c r="K694" i="5"/>
  <c r="J695" i="5"/>
  <c r="K696" i="5"/>
  <c r="J697" i="5"/>
  <c r="K698" i="5"/>
  <c r="J699" i="5"/>
  <c r="K700" i="5"/>
  <c r="J701" i="5"/>
  <c r="K702" i="5"/>
  <c r="J703" i="5"/>
  <c r="K704" i="5"/>
  <c r="J705" i="5"/>
  <c r="K706" i="5"/>
  <c r="J707" i="5"/>
  <c r="K708" i="5"/>
  <c r="J709" i="5"/>
  <c r="K710" i="5"/>
  <c r="J711" i="5"/>
  <c r="K712" i="5"/>
  <c r="J713" i="5"/>
  <c r="K714" i="5"/>
  <c r="J715" i="5"/>
  <c r="K716" i="5"/>
  <c r="J717" i="5"/>
  <c r="K721" i="5"/>
  <c r="J722" i="5"/>
  <c r="K729" i="5"/>
  <c r="J730" i="5"/>
  <c r="K737" i="5"/>
  <c r="J738" i="5"/>
  <c r="K745" i="5"/>
  <c r="J746" i="5"/>
  <c r="K753" i="5"/>
  <c r="J754" i="5"/>
  <c r="K761" i="5"/>
  <c r="J762" i="5"/>
  <c r="K769" i="5"/>
  <c r="J770" i="5"/>
  <c r="K777" i="5"/>
  <c r="J778" i="5"/>
  <c r="K785" i="5"/>
  <c r="J786" i="5"/>
  <c r="K793" i="5"/>
  <c r="J794" i="5"/>
  <c r="K801" i="5"/>
  <c r="J802" i="5"/>
  <c r="K809" i="5"/>
  <c r="J810" i="5"/>
  <c r="K817" i="5"/>
  <c r="J818" i="5"/>
  <c r="K825" i="5"/>
  <c r="J826" i="5"/>
  <c r="K833" i="5"/>
  <c r="J834" i="5"/>
  <c r="K841" i="5"/>
  <c r="J842" i="5"/>
  <c r="K849" i="5"/>
  <c r="J850" i="5"/>
  <c r="K857" i="5"/>
  <c r="J858" i="5"/>
  <c r="K865" i="5"/>
  <c r="J866" i="5"/>
  <c r="K873" i="5"/>
  <c r="J874" i="5"/>
  <c r="K881" i="5"/>
  <c r="J882" i="5"/>
  <c r="K889" i="5"/>
  <c r="J890" i="5"/>
  <c r="K897" i="5"/>
  <c r="J898" i="5"/>
  <c r="K905" i="5"/>
  <c r="J906" i="5"/>
  <c r="K913" i="5"/>
  <c r="J914" i="5"/>
  <c r="K921" i="5"/>
  <c r="J922" i="5"/>
  <c r="K929" i="5"/>
  <c r="J930" i="5"/>
  <c r="K937" i="5"/>
  <c r="J938" i="5"/>
  <c r="K945" i="5"/>
  <c r="J946" i="5"/>
  <c r="K953" i="5"/>
  <c r="J954" i="5"/>
  <c r="K961" i="5"/>
  <c r="J962" i="5"/>
  <c r="K969" i="5"/>
  <c r="J970" i="5"/>
  <c r="K977" i="5"/>
  <c r="J978" i="5"/>
  <c r="K985" i="5"/>
  <c r="J986" i="5"/>
  <c r="K993" i="5"/>
  <c r="J994" i="5"/>
  <c r="K1001" i="5"/>
  <c r="J1002" i="5"/>
  <c r="K1009" i="5"/>
  <c r="J1010" i="5"/>
  <c r="K1017" i="5"/>
  <c r="J1018" i="5"/>
  <c r="K1025" i="5"/>
  <c r="J1026" i="5"/>
  <c r="K1033" i="5"/>
  <c r="J1034" i="5"/>
  <c r="K1041" i="5"/>
  <c r="J1042" i="5"/>
  <c r="K1049" i="5"/>
  <c r="J1050" i="5"/>
  <c r="K1057" i="5"/>
  <c r="J1058" i="5"/>
  <c r="K1065" i="5"/>
  <c r="J1066" i="5"/>
  <c r="K1073" i="5"/>
  <c r="J1074" i="5"/>
  <c r="K1081" i="5"/>
  <c r="J1082" i="5"/>
  <c r="K1089" i="5"/>
  <c r="J1090" i="5"/>
  <c r="K1097" i="5"/>
  <c r="J1098" i="5"/>
  <c r="K1105" i="5"/>
  <c r="J1106" i="5"/>
  <c r="K1113" i="5"/>
  <c r="J1114" i="5"/>
  <c r="K1121" i="5"/>
  <c r="J1122" i="5"/>
  <c r="K1129" i="5"/>
  <c r="J1130" i="5"/>
  <c r="K1137" i="5"/>
  <c r="J1138" i="5"/>
  <c r="K1145" i="5"/>
  <c r="J1146" i="5"/>
  <c r="K1153" i="5"/>
  <c r="J1154" i="5"/>
  <c r="K1161" i="5"/>
  <c r="J1162" i="5"/>
  <c r="K1169" i="5"/>
  <c r="J1170" i="5"/>
  <c r="K1177" i="5"/>
  <c r="J1178" i="5"/>
  <c r="K1185" i="5"/>
  <c r="J1186" i="5"/>
  <c r="K1193" i="5"/>
  <c r="J1194" i="5"/>
  <c r="K1201" i="5"/>
  <c r="J1202" i="5"/>
  <c r="K1209" i="5"/>
  <c r="J1210" i="5"/>
  <c r="K1217" i="5"/>
  <c r="J1218" i="5"/>
  <c r="K1225" i="5"/>
  <c r="J1226" i="5"/>
  <c r="K1233" i="5"/>
  <c r="J1234" i="5"/>
  <c r="K1241" i="5"/>
  <c r="J1242" i="5"/>
  <c r="K1249" i="5"/>
  <c r="J1250" i="5"/>
  <c r="K1257" i="5"/>
  <c r="J1258" i="5"/>
  <c r="K1265" i="5"/>
  <c r="J1266" i="5"/>
  <c r="K1273" i="5"/>
  <c r="J1274" i="5"/>
  <c r="K1281" i="5"/>
  <c r="J1282" i="5"/>
  <c r="K1289" i="5"/>
  <c r="J1290" i="5"/>
  <c r="K1297" i="5"/>
  <c r="J1298" i="5"/>
  <c r="K1299" i="5"/>
  <c r="J1300" i="5"/>
  <c r="K1301" i="5"/>
  <c r="J1302" i="5"/>
  <c r="K1303" i="5"/>
  <c r="J1304" i="5"/>
  <c r="K1305" i="5"/>
  <c r="J1306" i="5"/>
  <c r="K1307" i="5"/>
  <c r="J1308" i="5"/>
  <c r="K1309" i="5"/>
  <c r="J1310" i="5"/>
  <c r="K1311" i="5"/>
  <c r="J1312" i="5"/>
  <c r="K1313" i="5"/>
  <c r="J1314" i="5"/>
  <c r="K1315" i="5"/>
  <c r="J1316" i="5"/>
  <c r="K1317" i="5"/>
  <c r="J1318" i="5"/>
  <c r="K1319" i="5"/>
  <c r="J1320" i="5"/>
  <c r="K1321" i="5"/>
  <c r="J1322" i="5"/>
  <c r="K1323" i="5"/>
  <c r="J1324" i="5"/>
  <c r="K1325" i="5"/>
  <c r="J1326" i="5"/>
  <c r="K1327" i="5"/>
  <c r="J1328" i="5"/>
  <c r="K1329" i="5"/>
  <c r="J1330" i="5"/>
  <c r="K1331" i="5"/>
  <c r="J1332" i="5"/>
  <c r="K1333" i="5"/>
  <c r="J1334" i="5"/>
  <c r="K1335" i="5"/>
  <c r="J1336" i="5"/>
  <c r="K1337" i="5"/>
  <c r="J1338" i="5"/>
  <c r="K1339" i="5"/>
  <c r="J1340" i="5"/>
  <c r="K1341" i="5"/>
  <c r="J1342" i="5"/>
  <c r="K1343" i="5"/>
  <c r="J1344" i="5"/>
  <c r="K1345" i="5"/>
  <c r="J1346" i="5"/>
  <c r="K1347" i="5"/>
  <c r="J1348" i="5"/>
  <c r="K1349" i="5"/>
  <c r="J1350" i="5"/>
  <c r="K1351" i="5"/>
  <c r="J1352" i="5"/>
  <c r="K1353" i="5"/>
  <c r="J1354" i="5"/>
  <c r="K1355" i="5"/>
  <c r="J1356" i="5"/>
  <c r="K1357" i="5"/>
  <c r="J1358" i="5"/>
  <c r="K1359" i="5"/>
  <c r="J1360" i="5"/>
  <c r="K1361" i="5"/>
  <c r="J1362" i="5"/>
  <c r="K1363" i="5"/>
  <c r="J1364" i="5"/>
  <c r="K1365" i="5"/>
  <c r="J1366" i="5"/>
  <c r="K1367" i="5"/>
  <c r="J1368" i="5"/>
  <c r="K1369" i="5"/>
  <c r="J1370" i="5"/>
  <c r="K1371" i="5"/>
  <c r="J1372" i="5"/>
  <c r="K1373" i="5"/>
  <c r="J1374" i="5"/>
  <c r="K1375" i="5"/>
  <c r="J1376" i="5"/>
  <c r="K1377" i="5"/>
  <c r="J1378" i="5"/>
  <c r="K1379" i="5"/>
  <c r="J1380" i="5"/>
  <c r="K1381" i="5"/>
  <c r="J1382" i="5"/>
  <c r="K1383" i="5"/>
  <c r="J1384" i="5"/>
  <c r="K1385" i="5"/>
  <c r="J1386" i="5"/>
  <c r="K1387" i="5"/>
  <c r="J1388" i="5"/>
  <c r="K1389" i="5"/>
  <c r="J1390" i="5"/>
  <c r="K1391" i="5"/>
  <c r="J1392" i="5"/>
  <c r="K1393" i="5"/>
  <c r="J1394" i="5"/>
  <c r="K1395" i="5"/>
  <c r="J1396" i="5"/>
  <c r="K1397" i="5"/>
  <c r="J1398" i="5"/>
  <c r="K1399" i="5"/>
  <c r="J1400" i="5"/>
  <c r="K1401" i="5"/>
  <c r="J1402" i="5"/>
  <c r="K1403" i="5"/>
  <c r="J1404" i="5"/>
  <c r="K1405" i="5"/>
  <c r="J1406" i="5"/>
  <c r="K1407" i="5"/>
  <c r="J1408" i="5"/>
  <c r="K1409" i="5"/>
  <c r="J1410" i="5"/>
  <c r="K1411" i="5"/>
  <c r="J1412" i="5"/>
  <c r="K1413" i="5"/>
  <c r="J1414" i="5"/>
  <c r="K1415" i="5"/>
  <c r="J1416" i="5"/>
  <c r="K1417" i="5"/>
  <c r="J1418" i="5"/>
  <c r="K1419" i="5"/>
  <c r="J1420" i="5"/>
  <c r="K1421" i="5"/>
  <c r="J1422" i="5"/>
  <c r="K1423" i="5"/>
  <c r="J1424" i="5"/>
  <c r="K1425" i="5"/>
  <c r="J1426" i="5"/>
  <c r="K1427" i="5"/>
  <c r="J1428" i="5"/>
  <c r="K1429" i="5"/>
  <c r="J1430" i="5"/>
  <c r="K1431" i="5"/>
  <c r="J1432" i="5"/>
  <c r="K1433" i="5"/>
  <c r="J1434" i="5"/>
  <c r="K1435" i="5"/>
  <c r="J1436" i="5"/>
  <c r="K1437" i="5"/>
  <c r="J1438" i="5"/>
  <c r="K1439" i="5"/>
  <c r="J1440" i="5"/>
  <c r="K1441" i="5"/>
  <c r="J1442" i="5"/>
  <c r="K1443" i="5"/>
  <c r="J1444" i="5"/>
  <c r="K1445" i="5"/>
  <c r="J1446" i="5"/>
  <c r="K1447" i="5"/>
  <c r="J1448" i="5"/>
  <c r="K1449" i="5"/>
  <c r="J1450" i="5"/>
  <c r="K1451" i="5"/>
  <c r="J1452" i="5"/>
  <c r="K1453" i="5"/>
  <c r="J1454" i="5"/>
  <c r="K1455" i="5"/>
  <c r="J1456" i="5"/>
  <c r="K1457" i="5"/>
  <c r="J1458" i="5"/>
  <c r="K1459" i="5"/>
  <c r="J1460" i="5"/>
  <c r="K1461" i="5"/>
  <c r="J1462" i="5"/>
  <c r="K1463" i="5"/>
  <c r="J1464" i="5"/>
  <c r="K1465" i="5"/>
  <c r="J1466" i="5"/>
  <c r="K1467" i="5"/>
  <c r="J1468" i="5"/>
  <c r="K1469" i="5"/>
  <c r="J1470" i="5"/>
  <c r="K1471" i="5"/>
  <c r="J1472" i="5"/>
  <c r="K1473" i="5"/>
  <c r="J1474" i="5"/>
  <c r="K1475" i="5"/>
  <c r="J1476" i="5"/>
  <c r="K1477" i="5"/>
  <c r="J1478" i="5"/>
  <c r="K1479" i="5"/>
  <c r="J1480" i="5"/>
  <c r="K1481" i="5"/>
  <c r="J1482" i="5"/>
  <c r="K1483" i="5"/>
  <c r="J1484" i="5"/>
  <c r="K1485" i="5"/>
  <c r="J1486" i="5"/>
  <c r="K1487" i="5"/>
  <c r="J1488" i="5"/>
  <c r="K1489" i="5"/>
  <c r="J1490" i="5"/>
  <c r="K1491" i="5"/>
  <c r="J1492" i="5"/>
  <c r="K1493" i="5"/>
  <c r="J1494" i="5"/>
  <c r="K1495" i="5"/>
  <c r="J1496" i="5"/>
  <c r="K1497" i="5"/>
  <c r="J1498" i="5"/>
  <c r="K1499" i="5"/>
  <c r="J1500" i="5"/>
  <c r="K1501" i="5"/>
  <c r="J1502" i="5"/>
  <c r="K1503" i="5"/>
  <c r="J1504" i="5"/>
  <c r="K1505" i="5"/>
  <c r="J1506" i="5"/>
  <c r="K1507" i="5"/>
  <c r="J1508" i="5"/>
  <c r="K1520" i="5"/>
  <c r="J1521" i="5"/>
  <c r="K1522" i="5"/>
  <c r="J1523" i="5"/>
  <c r="K1537" i="5"/>
  <c r="J1538" i="5"/>
  <c r="K1539" i="5"/>
  <c r="J1540" i="5"/>
  <c r="K1552" i="5"/>
  <c r="J1553" i="5"/>
  <c r="K1554" i="5"/>
  <c r="J1555" i="5"/>
  <c r="K1569" i="5"/>
  <c r="J1570" i="5"/>
  <c r="K1571" i="5"/>
  <c r="J1572" i="5"/>
  <c r="K1578" i="5"/>
  <c r="J1579" i="5"/>
  <c r="K1586" i="5"/>
  <c r="J1587" i="5"/>
  <c r="K1594" i="5"/>
  <c r="J1595" i="5"/>
  <c r="K1602" i="5"/>
  <c r="J1603" i="5"/>
  <c r="K1610" i="5"/>
  <c r="J1611" i="5"/>
  <c r="K1618" i="5"/>
  <c r="J1619" i="5"/>
  <c r="K1644" i="5"/>
  <c r="J1645" i="5"/>
  <c r="K1646" i="5"/>
  <c r="J1647" i="5"/>
  <c r="K1648" i="5"/>
  <c r="J1649" i="5"/>
  <c r="K1650" i="5"/>
  <c r="J1651" i="5"/>
  <c r="K1652" i="5"/>
  <c r="J1653" i="5"/>
  <c r="K1654" i="5"/>
  <c r="J1655" i="5"/>
  <c r="K1656" i="5"/>
  <c r="J1657" i="5"/>
  <c r="K1658" i="5"/>
  <c r="J1659" i="5"/>
  <c r="K1660" i="5"/>
  <c r="J1661" i="5"/>
  <c r="K1662" i="5"/>
  <c r="J1663" i="5"/>
  <c r="K1664" i="5"/>
  <c r="J1665" i="5"/>
  <c r="K1666" i="5"/>
  <c r="J1667" i="5"/>
  <c r="K1668" i="5"/>
  <c r="J1669" i="5"/>
  <c r="K1670" i="5"/>
  <c r="J1671" i="5"/>
  <c r="K1672" i="5"/>
  <c r="J1673" i="5"/>
  <c r="K1674" i="5"/>
  <c r="J1675" i="5"/>
  <c r="K1676" i="5"/>
  <c r="J1677" i="5"/>
  <c r="K1678" i="5"/>
  <c r="J1679" i="5"/>
  <c r="K1680" i="5"/>
  <c r="J1681" i="5"/>
  <c r="K1682" i="5"/>
  <c r="J1683" i="5"/>
  <c r="K1684" i="5"/>
  <c r="J1685" i="5"/>
  <c r="K1686" i="5"/>
  <c r="J1687" i="5"/>
  <c r="K718" i="5"/>
  <c r="J719" i="5"/>
  <c r="K726" i="5"/>
  <c r="J727" i="5"/>
  <c r="K734" i="5"/>
  <c r="J735" i="5"/>
  <c r="K742" i="5"/>
  <c r="J743" i="5"/>
  <c r="K750" i="5"/>
  <c r="J751" i="5"/>
  <c r="K758" i="5"/>
  <c r="J759" i="5"/>
  <c r="K766" i="5"/>
  <c r="J767" i="5"/>
  <c r="K774" i="5"/>
  <c r="J775" i="5"/>
  <c r="K782" i="5"/>
  <c r="J783" i="5"/>
  <c r="K790" i="5"/>
  <c r="J791" i="5"/>
  <c r="K798" i="5"/>
  <c r="J799" i="5"/>
  <c r="K806" i="5"/>
  <c r="J807" i="5"/>
  <c r="K814" i="5"/>
  <c r="J815" i="5"/>
  <c r="K822" i="5"/>
  <c r="J823" i="5"/>
  <c r="K830" i="5"/>
  <c r="J831" i="5"/>
  <c r="K838" i="5"/>
  <c r="J839" i="5"/>
  <c r="K846" i="5"/>
  <c r="J847" i="5"/>
  <c r="K854" i="5"/>
  <c r="J855" i="5"/>
  <c r="K862" i="5"/>
  <c r="J863" i="5"/>
  <c r="K870" i="5"/>
  <c r="J871" i="5"/>
  <c r="K878" i="5"/>
  <c r="J879" i="5"/>
  <c r="K886" i="5"/>
  <c r="J887" i="5"/>
  <c r="K894" i="5"/>
  <c r="J895" i="5"/>
  <c r="K902" i="5"/>
  <c r="J903" i="5"/>
  <c r="K910" i="5"/>
  <c r="J911" i="5"/>
  <c r="K918" i="5"/>
  <c r="J919" i="5"/>
  <c r="K926" i="5"/>
  <c r="J927" i="5"/>
  <c r="K934" i="5"/>
  <c r="J935" i="5"/>
  <c r="K942" i="5"/>
  <c r="J943" i="5"/>
  <c r="K950" i="5"/>
  <c r="J951" i="5"/>
  <c r="K958" i="5"/>
  <c r="J959" i="5"/>
  <c r="K966" i="5"/>
  <c r="J967" i="5"/>
  <c r="K974" i="5"/>
  <c r="J975" i="5"/>
  <c r="K982" i="5"/>
  <c r="J983" i="5"/>
  <c r="K990" i="5"/>
  <c r="J991" i="5"/>
  <c r="K998" i="5"/>
  <c r="J999" i="5"/>
  <c r="K1006" i="5"/>
  <c r="J1007" i="5"/>
  <c r="K1014" i="5"/>
  <c r="J1015" i="5"/>
  <c r="K1022" i="5"/>
  <c r="J1023" i="5"/>
  <c r="K1030" i="5"/>
  <c r="J1031" i="5"/>
  <c r="K1038" i="5"/>
  <c r="J1039" i="5"/>
  <c r="K1046" i="5"/>
  <c r="J1047" i="5"/>
  <c r="K1054" i="5"/>
  <c r="J1055" i="5"/>
  <c r="K1062" i="5"/>
  <c r="J1063" i="5"/>
  <c r="K1070" i="5"/>
  <c r="J1071" i="5"/>
  <c r="K1078" i="5"/>
  <c r="J1079" i="5"/>
  <c r="K1086" i="5"/>
  <c r="J1087" i="5"/>
  <c r="K1094" i="5"/>
  <c r="J1095" i="5"/>
  <c r="K1102" i="5"/>
  <c r="J1103" i="5"/>
  <c r="K1110" i="5"/>
  <c r="J1111" i="5"/>
  <c r="K1118" i="5"/>
  <c r="J1119" i="5"/>
  <c r="K1126" i="5"/>
  <c r="J1127" i="5"/>
  <c r="K1134" i="5"/>
  <c r="J1135" i="5"/>
  <c r="K1142" i="5"/>
  <c r="J1143" i="5"/>
  <c r="K1150" i="5"/>
  <c r="J1151" i="5"/>
  <c r="K1158" i="5"/>
  <c r="J1159" i="5"/>
  <c r="K1166" i="5"/>
  <c r="J1167" i="5"/>
  <c r="K1174" i="5"/>
  <c r="J1175" i="5"/>
  <c r="K1182" i="5"/>
  <c r="J1183" i="5"/>
  <c r="K1190" i="5"/>
  <c r="J1191" i="5"/>
  <c r="K1198" i="5"/>
  <c r="J1199" i="5"/>
  <c r="K1206" i="5"/>
  <c r="J1207" i="5"/>
  <c r="K1214" i="5"/>
  <c r="J1215" i="5"/>
  <c r="K1222" i="5"/>
  <c r="J1223" i="5"/>
  <c r="K1230" i="5"/>
  <c r="J1231" i="5"/>
  <c r="K1238" i="5"/>
  <c r="J1239" i="5"/>
  <c r="K1246" i="5"/>
  <c r="J1247" i="5"/>
  <c r="K1254" i="5"/>
  <c r="J1255" i="5"/>
  <c r="K1262" i="5"/>
  <c r="J1263" i="5"/>
  <c r="K1270" i="5"/>
  <c r="J1271" i="5"/>
  <c r="K1278" i="5"/>
  <c r="J1279" i="5"/>
  <c r="K1286" i="5"/>
  <c r="J1287" i="5"/>
  <c r="K1294" i="5"/>
  <c r="J1295" i="5"/>
  <c r="K1509" i="5"/>
  <c r="J1510" i="5"/>
  <c r="K1511" i="5"/>
  <c r="J1512" i="5"/>
  <c r="K1524" i="5"/>
  <c r="J1525" i="5"/>
  <c r="K1526" i="5"/>
  <c r="J1527" i="5"/>
  <c r="K1541" i="5"/>
  <c r="J1542" i="5"/>
  <c r="K1543" i="5"/>
  <c r="J1544" i="5"/>
  <c r="K1556" i="5"/>
  <c r="J1557" i="5"/>
  <c r="K1558" i="5"/>
  <c r="J1559" i="5"/>
  <c r="K1573" i="5"/>
  <c r="J1574" i="5"/>
  <c r="K1575" i="5"/>
  <c r="J1576" i="5"/>
  <c r="K1583" i="5"/>
  <c r="J1584" i="5"/>
  <c r="K1591" i="5"/>
  <c r="J1592" i="5"/>
  <c r="K1599" i="5"/>
  <c r="J1600" i="5"/>
  <c r="K1607" i="5"/>
  <c r="J1608" i="5"/>
  <c r="K1615" i="5"/>
  <c r="J1616" i="5"/>
  <c r="K1623" i="5"/>
  <c r="J1624" i="5"/>
  <c r="K1688" i="5"/>
  <c r="J1689" i="5"/>
  <c r="K1690" i="5"/>
  <c r="J1691" i="5"/>
  <c r="K1692" i="5"/>
  <c r="J1693" i="5"/>
  <c r="K1694" i="5"/>
  <c r="J1695" i="5"/>
  <c r="K1696" i="5"/>
  <c r="J1697" i="5"/>
  <c r="K1698" i="5"/>
  <c r="J1699" i="5"/>
  <c r="K1700" i="5"/>
  <c r="J1701" i="5"/>
  <c r="K1702" i="5"/>
  <c r="J1703" i="5"/>
  <c r="K1704" i="5"/>
  <c r="J1705" i="5"/>
  <c r="K1706" i="5"/>
  <c r="J1707" i="5"/>
  <c r="K1708" i="5"/>
  <c r="J1709" i="5"/>
  <c r="K1710" i="5"/>
  <c r="J1711" i="5"/>
  <c r="K1712" i="5"/>
  <c r="J1713" i="5"/>
  <c r="K1714" i="5"/>
  <c r="J1715" i="5"/>
  <c r="K1716" i="5"/>
  <c r="J1717" i="5"/>
  <c r="K1718" i="5"/>
  <c r="J1719" i="5"/>
  <c r="K1720" i="5"/>
  <c r="J1721" i="5"/>
  <c r="K1722" i="5"/>
  <c r="J1723" i="5"/>
  <c r="K1724" i="5"/>
  <c r="J1725" i="5"/>
  <c r="K1726" i="5"/>
  <c r="J1727" i="5"/>
  <c r="K1728" i="5"/>
  <c r="J1729" i="5"/>
  <c r="K1730" i="5"/>
  <c r="J1731" i="5"/>
  <c r="K1732" i="5"/>
  <c r="J1733" i="5"/>
  <c r="K1734" i="5"/>
  <c r="J1735" i="5"/>
  <c r="K1736" i="5"/>
  <c r="J1737" i="5"/>
  <c r="K1738" i="5"/>
  <c r="J1739" i="5"/>
  <c r="K1740" i="5"/>
  <c r="J1741" i="5"/>
  <c r="K1742" i="5"/>
  <c r="J1743" i="5"/>
  <c r="K1744" i="5"/>
  <c r="J1745" i="5"/>
  <c r="K1746" i="5"/>
  <c r="J1747" i="5"/>
  <c r="K1748" i="5"/>
  <c r="J1749" i="5"/>
  <c r="K1750" i="5"/>
  <c r="J1751" i="5"/>
  <c r="K1752" i="5"/>
  <c r="J1753" i="5"/>
  <c r="K1754" i="5"/>
  <c r="J1755" i="5"/>
  <c r="K1756" i="5"/>
  <c r="J1757" i="5"/>
  <c r="K1758" i="5"/>
  <c r="J1759" i="5"/>
  <c r="K1760" i="5"/>
  <c r="J1761" i="5"/>
  <c r="K1762" i="5"/>
  <c r="J1763" i="5"/>
  <c r="K1764" i="5"/>
  <c r="J1765" i="5"/>
  <c r="K1766" i="5"/>
  <c r="J1767" i="5"/>
  <c r="K1768" i="5"/>
  <c r="J1769" i="5"/>
  <c r="K1770" i="5"/>
  <c r="J1771" i="5"/>
  <c r="K1772" i="5"/>
  <c r="J1773" i="5"/>
  <c r="K1774" i="5"/>
  <c r="J1775" i="5"/>
  <c r="K1776" i="5"/>
  <c r="J1777" i="5"/>
  <c r="K1778" i="5"/>
  <c r="J1779" i="5"/>
  <c r="K1780" i="5"/>
  <c r="J1781" i="5"/>
  <c r="K1782" i="5"/>
  <c r="J1783" i="5"/>
  <c r="K1784" i="5"/>
  <c r="J1785" i="5"/>
  <c r="K1786" i="5"/>
  <c r="J1787" i="5"/>
  <c r="K1788" i="5"/>
  <c r="J1789" i="5"/>
  <c r="K1790" i="5"/>
  <c r="J1791" i="5"/>
  <c r="K1792" i="5"/>
  <c r="J1793" i="5"/>
  <c r="K1794" i="5"/>
  <c r="J1795" i="5"/>
  <c r="K1796" i="5"/>
  <c r="J1797" i="5"/>
  <c r="K1798" i="5"/>
  <c r="J1799" i="5"/>
  <c r="K1800" i="5"/>
  <c r="J1801" i="5"/>
  <c r="K1802" i="5"/>
  <c r="J1803" i="5"/>
  <c r="K1804" i="5"/>
  <c r="J1805" i="5"/>
  <c r="K1806" i="5"/>
  <c r="J1807" i="5"/>
  <c r="K1808" i="5"/>
  <c r="J1809" i="5"/>
  <c r="K1810" i="5"/>
  <c r="J1811" i="5"/>
  <c r="K1812" i="5"/>
  <c r="J1813" i="5"/>
  <c r="K1814" i="5"/>
  <c r="J1815" i="5"/>
  <c r="K1816" i="5"/>
  <c r="J1817" i="5"/>
  <c r="K1818" i="5"/>
  <c r="J1819" i="5"/>
  <c r="K1820" i="5"/>
  <c r="J1821" i="5"/>
  <c r="K1822" i="5"/>
  <c r="J1823" i="5"/>
  <c r="K1824" i="5"/>
  <c r="J1825" i="5"/>
  <c r="K1826" i="5"/>
  <c r="J1827" i="5"/>
  <c r="K1828" i="5"/>
  <c r="J1829" i="5"/>
  <c r="K1830" i="5"/>
  <c r="J1831" i="5"/>
  <c r="K1832" i="5"/>
  <c r="J1833" i="5"/>
  <c r="K1834" i="5"/>
  <c r="J1835" i="5"/>
  <c r="K1836" i="5"/>
  <c r="J1837" i="5"/>
  <c r="K1838" i="5"/>
  <c r="J1839" i="5"/>
  <c r="K1840" i="5"/>
  <c r="J1841" i="5"/>
  <c r="K1842" i="5"/>
  <c r="J1843" i="5"/>
  <c r="K1844" i="5"/>
  <c r="J1845" i="5"/>
  <c r="K1846" i="5"/>
  <c r="J1847" i="5"/>
  <c r="K1848" i="5"/>
  <c r="J1849" i="5"/>
  <c r="K1850" i="5"/>
  <c r="J1851" i="5"/>
  <c r="K1852" i="5"/>
  <c r="J1853" i="5"/>
  <c r="K1854" i="5"/>
  <c r="J1855" i="5"/>
  <c r="K1856" i="5"/>
  <c r="J1857" i="5"/>
  <c r="K1858" i="5"/>
  <c r="J1859" i="5"/>
  <c r="K1860" i="5"/>
  <c r="J1861" i="5"/>
  <c r="K1862" i="5"/>
  <c r="J1863" i="5"/>
  <c r="K1864" i="5"/>
  <c r="J1865" i="5"/>
  <c r="K1866" i="5"/>
  <c r="J1867" i="5"/>
  <c r="K1868" i="5"/>
  <c r="J1869" i="5"/>
  <c r="K1870" i="5"/>
  <c r="J1871" i="5"/>
  <c r="K1872" i="5"/>
  <c r="J1873" i="5"/>
  <c r="K1874" i="5"/>
  <c r="J1875" i="5"/>
  <c r="K1876" i="5"/>
  <c r="J1877" i="5"/>
  <c r="K1878" i="5"/>
  <c r="J1879" i="5"/>
  <c r="K1880" i="5"/>
  <c r="J1881" i="5"/>
  <c r="K1882" i="5"/>
  <c r="J1883" i="5"/>
  <c r="K1884" i="5"/>
  <c r="J1885" i="5"/>
  <c r="K1886" i="5"/>
  <c r="J1887" i="5"/>
  <c r="K1888" i="5"/>
  <c r="J1889" i="5"/>
  <c r="K1890" i="5"/>
  <c r="J1891" i="5"/>
  <c r="K1892" i="5"/>
  <c r="J1893" i="5"/>
  <c r="K1894" i="5"/>
  <c r="J1895" i="5"/>
  <c r="K1896" i="5"/>
  <c r="J1897" i="5"/>
  <c r="K1898" i="5"/>
  <c r="J1899" i="5"/>
  <c r="K1900" i="5"/>
  <c r="J1901" i="5"/>
  <c r="K1902" i="5"/>
  <c r="J1903" i="5"/>
  <c r="K1904" i="5"/>
  <c r="J1905" i="5"/>
  <c r="K1906" i="5"/>
  <c r="J1907" i="5"/>
  <c r="K1908" i="5"/>
  <c r="J1909" i="5"/>
  <c r="K1910" i="5"/>
  <c r="J1911" i="5"/>
  <c r="K1912" i="5"/>
  <c r="J1913" i="5"/>
  <c r="K1914" i="5"/>
  <c r="J1915" i="5"/>
  <c r="K1916" i="5"/>
  <c r="J1917" i="5"/>
  <c r="K1918" i="5"/>
  <c r="J1919" i="5"/>
  <c r="K1920" i="5"/>
  <c r="J1921" i="5"/>
  <c r="K1922" i="5"/>
  <c r="J1923" i="5"/>
  <c r="K1924" i="5"/>
  <c r="J1925" i="5"/>
  <c r="K1926" i="5"/>
  <c r="J1927" i="5"/>
  <c r="K1928" i="5"/>
  <c r="J1929" i="5"/>
  <c r="K1930" i="5"/>
  <c r="J1931" i="5"/>
  <c r="K1932" i="5"/>
  <c r="J1933" i="5"/>
  <c r="K1934" i="5"/>
  <c r="J1935" i="5"/>
  <c r="K1936" i="5"/>
  <c r="J1937" i="5"/>
  <c r="K1938" i="5"/>
  <c r="J1939" i="5"/>
  <c r="K1940" i="5"/>
  <c r="J1941" i="5"/>
  <c r="K1942" i="5"/>
  <c r="J1943" i="5"/>
  <c r="K1944" i="5"/>
  <c r="J1945" i="5"/>
  <c r="K1946" i="5"/>
  <c r="J1947" i="5"/>
  <c r="K1948" i="5"/>
  <c r="J1949" i="5"/>
  <c r="K1950" i="5"/>
  <c r="J1951" i="5"/>
  <c r="K1952" i="5"/>
  <c r="J1953" i="5"/>
  <c r="K1954" i="5"/>
  <c r="J1955" i="5"/>
  <c r="K1956" i="5"/>
  <c r="J1957" i="5"/>
  <c r="K1958" i="5"/>
  <c r="J1959" i="5"/>
  <c r="K1960" i="5"/>
  <c r="J1961" i="5"/>
  <c r="K1962" i="5"/>
  <c r="J1963" i="5"/>
  <c r="K1964" i="5"/>
  <c r="J1965" i="5"/>
  <c r="K1966" i="5"/>
  <c r="J1967" i="5"/>
  <c r="K1968" i="5"/>
  <c r="J1969" i="5"/>
  <c r="K1970" i="5"/>
  <c r="J1971" i="5"/>
  <c r="K1972" i="5"/>
  <c r="J1973" i="5"/>
  <c r="K1974" i="5"/>
  <c r="J1975" i="5"/>
  <c r="K1976" i="5"/>
  <c r="J1977" i="5"/>
  <c r="K1978" i="5"/>
  <c r="J1979" i="5"/>
  <c r="K1980" i="5"/>
  <c r="J1981" i="5"/>
  <c r="K1982" i="5"/>
  <c r="J1983" i="5"/>
  <c r="K1984" i="5"/>
  <c r="J1985" i="5"/>
  <c r="K1986" i="5"/>
  <c r="J1987" i="5"/>
  <c r="K1988" i="5"/>
  <c r="J1989" i="5"/>
  <c r="K1990" i="5"/>
  <c r="J1991" i="5"/>
  <c r="K1992" i="5"/>
  <c r="J1993" i="5"/>
  <c r="K1994" i="5"/>
  <c r="J1995" i="5"/>
  <c r="K1996" i="5"/>
  <c r="J1997" i="5"/>
  <c r="K1998" i="5"/>
  <c r="J1999" i="5"/>
  <c r="K2000" i="5"/>
  <c r="J2001" i="5"/>
  <c r="K2002" i="5"/>
  <c r="J2003" i="5"/>
  <c r="K2004" i="5"/>
  <c r="J2005" i="5"/>
  <c r="K2006" i="5"/>
  <c r="J2007" i="5"/>
  <c r="K2008" i="5"/>
  <c r="J2009" i="5"/>
  <c r="K2010" i="5"/>
  <c r="J2011" i="5"/>
  <c r="K2012" i="5"/>
  <c r="J2013" i="5"/>
  <c r="K2014" i="5"/>
  <c r="J2015" i="5"/>
  <c r="K2016" i="5"/>
  <c r="J2017" i="5"/>
  <c r="K2018" i="5"/>
  <c r="J2019" i="5"/>
  <c r="K2020" i="5"/>
  <c r="J2021" i="5"/>
  <c r="K2022" i="5"/>
  <c r="J2023" i="5"/>
  <c r="K2024" i="5"/>
  <c r="J2025" i="5"/>
  <c r="K2026" i="5"/>
  <c r="J2027" i="5"/>
  <c r="K2028" i="5"/>
  <c r="J2029" i="5"/>
  <c r="K2030" i="5"/>
  <c r="J2031" i="5"/>
  <c r="K2032" i="5"/>
  <c r="J2033" i="5"/>
  <c r="K2034" i="5"/>
  <c r="J2035" i="5"/>
  <c r="K2036" i="5"/>
  <c r="J2037" i="5"/>
  <c r="K2038" i="5"/>
  <c r="J2039" i="5"/>
  <c r="K2040" i="5"/>
  <c r="J2041" i="5"/>
  <c r="K2042" i="5"/>
  <c r="J2043" i="5"/>
  <c r="K2044" i="5"/>
  <c r="J2045" i="5"/>
  <c r="K2046" i="5"/>
  <c r="J2047" i="5"/>
  <c r="K2048" i="5"/>
  <c r="J2049" i="5"/>
  <c r="K2050" i="5"/>
  <c r="J2051" i="5"/>
  <c r="K2052" i="5"/>
  <c r="J2053" i="5"/>
  <c r="K2054" i="5"/>
  <c r="J2055" i="5"/>
  <c r="K2056" i="5"/>
  <c r="J2057" i="5"/>
  <c r="K2058" i="5"/>
  <c r="J2059" i="5"/>
  <c r="K2060" i="5"/>
  <c r="J2061" i="5"/>
  <c r="K2062" i="5"/>
  <c r="J2063" i="5"/>
  <c r="K2064" i="5"/>
  <c r="J2065" i="5"/>
  <c r="K2066" i="5"/>
  <c r="J2067" i="5"/>
  <c r="K2068" i="5"/>
  <c r="J2069" i="5"/>
  <c r="K2070" i="5"/>
  <c r="J2071" i="5"/>
  <c r="K2072" i="5"/>
  <c r="J2073" i="5"/>
  <c r="K2074" i="5"/>
  <c r="J2075" i="5"/>
  <c r="K2076" i="5"/>
  <c r="J2077" i="5"/>
  <c r="K2078" i="5"/>
  <c r="J2079" i="5"/>
  <c r="K2080" i="5"/>
  <c r="J2081" i="5"/>
  <c r="K2082" i="5"/>
  <c r="J2083" i="5"/>
  <c r="K2084" i="5"/>
  <c r="J2085" i="5"/>
  <c r="K2086" i="5"/>
  <c r="J2087" i="5"/>
  <c r="K2088" i="5"/>
  <c r="J2089" i="5"/>
  <c r="K2090" i="5"/>
  <c r="J2091" i="5"/>
  <c r="K2092" i="5"/>
  <c r="J2093" i="5"/>
  <c r="K2094" i="5"/>
  <c r="J2095" i="5"/>
  <c r="K2096" i="5"/>
  <c r="J2097" i="5"/>
  <c r="K2098" i="5"/>
  <c r="J2099" i="5"/>
  <c r="K2100" i="5"/>
  <c r="J2101" i="5"/>
  <c r="K2102" i="5"/>
  <c r="J2103" i="5"/>
  <c r="K2104" i="5"/>
  <c r="J2105" i="5"/>
  <c r="K2106" i="5"/>
  <c r="J2107" i="5"/>
  <c r="K2108" i="5"/>
  <c r="J2109" i="5"/>
  <c r="K2110" i="5"/>
  <c r="J2111" i="5"/>
  <c r="K2112" i="5"/>
  <c r="J2113" i="5"/>
  <c r="K2114" i="5"/>
  <c r="J2115" i="5"/>
  <c r="K2116" i="5"/>
  <c r="J2117" i="5"/>
  <c r="K2118" i="5"/>
  <c r="J2119" i="5"/>
  <c r="K2120" i="5"/>
  <c r="J2121" i="5"/>
  <c r="K2122" i="5"/>
  <c r="J2123" i="5"/>
  <c r="K2124" i="5"/>
  <c r="J2125" i="5"/>
  <c r="K2126" i="5"/>
  <c r="J2127" i="5"/>
  <c r="K2128" i="5"/>
  <c r="J2129" i="5"/>
  <c r="K2130" i="5"/>
  <c r="J2131" i="5"/>
  <c r="K2132" i="5"/>
  <c r="J2133" i="5"/>
  <c r="K2134" i="5"/>
  <c r="J2135" i="5"/>
  <c r="K2136" i="5"/>
  <c r="J2137" i="5"/>
  <c r="K2138" i="5"/>
  <c r="J2139" i="5"/>
  <c r="K2140" i="5"/>
  <c r="J2141" i="5"/>
  <c r="K2142" i="5"/>
  <c r="J2143" i="5"/>
  <c r="K2144" i="5"/>
  <c r="J2145" i="5"/>
  <c r="K2146" i="5"/>
  <c r="J2147" i="5"/>
  <c r="K2148" i="5"/>
  <c r="J2149" i="5"/>
  <c r="K2150" i="5"/>
  <c r="J2151" i="5"/>
  <c r="K2152" i="5"/>
  <c r="J2153" i="5"/>
  <c r="K2154" i="5"/>
  <c r="J2155" i="5"/>
  <c r="K2156" i="5"/>
  <c r="J2157" i="5"/>
  <c r="K2158" i="5"/>
  <c r="J2159" i="5"/>
  <c r="K2160" i="5"/>
  <c r="J2161" i="5"/>
  <c r="K2162" i="5"/>
  <c r="J2163" i="5"/>
  <c r="K2164" i="5"/>
  <c r="J2165" i="5"/>
  <c r="K2166" i="5"/>
  <c r="J2167" i="5"/>
  <c r="K2168" i="5"/>
  <c r="J2169" i="5"/>
  <c r="K2170" i="5"/>
  <c r="J2171" i="5"/>
  <c r="K2172" i="5"/>
  <c r="J2173" i="5"/>
  <c r="K2174" i="5"/>
  <c r="J2175" i="5"/>
  <c r="K2176" i="5"/>
  <c r="J2177" i="5"/>
  <c r="K2178" i="5"/>
  <c r="J2179" i="5"/>
  <c r="K2180" i="5"/>
  <c r="J2181" i="5"/>
  <c r="K2182" i="5"/>
  <c r="J2183" i="5"/>
  <c r="K2184" i="5"/>
  <c r="J2185" i="5"/>
  <c r="K2186" i="5"/>
  <c r="J2187" i="5"/>
  <c r="K2188" i="5"/>
  <c r="J2189" i="5"/>
  <c r="K2190" i="5"/>
  <c r="J2191" i="5"/>
  <c r="K2192" i="5"/>
  <c r="J2193" i="5"/>
  <c r="K2194" i="5"/>
  <c r="J2195" i="5"/>
  <c r="K2196" i="5"/>
  <c r="J2197" i="5"/>
  <c r="K2198" i="5"/>
  <c r="J2199" i="5"/>
  <c r="K2200" i="5"/>
  <c r="J2201" i="5"/>
  <c r="K2202" i="5"/>
  <c r="J2203" i="5"/>
  <c r="K2204" i="5"/>
  <c r="J2205" i="5"/>
  <c r="K2206" i="5"/>
  <c r="J2207" i="5"/>
  <c r="K2208" i="5"/>
  <c r="J2209" i="5"/>
  <c r="K2210" i="5"/>
  <c r="J2211" i="5"/>
  <c r="K2212" i="5"/>
  <c r="J2213" i="5"/>
  <c r="K2214" i="5"/>
  <c r="J2215" i="5"/>
  <c r="K2216" i="5"/>
  <c r="J2217" i="5"/>
  <c r="K2218" i="5"/>
  <c r="J2219" i="5"/>
  <c r="K2220" i="5"/>
  <c r="J2221" i="5"/>
  <c r="K2222" i="5"/>
  <c r="J2223" i="5"/>
  <c r="K2224" i="5"/>
  <c r="J2225" i="5"/>
  <c r="K2226" i="5"/>
  <c r="J2227" i="5"/>
  <c r="K2228" i="5"/>
  <c r="J2229" i="5"/>
  <c r="K2230" i="5"/>
  <c r="J2231" i="5"/>
  <c r="K2232" i="5"/>
  <c r="J2233" i="5"/>
  <c r="K2234" i="5"/>
  <c r="J2235" i="5"/>
  <c r="K2236" i="5"/>
  <c r="J2237" i="5"/>
  <c r="K2238" i="5"/>
  <c r="J2239" i="5"/>
  <c r="K2240" i="5"/>
  <c r="J2241" i="5"/>
  <c r="K2242" i="5"/>
  <c r="J2243" i="5"/>
  <c r="K2244" i="5"/>
  <c r="J2245" i="5"/>
  <c r="K2246" i="5"/>
  <c r="J2247" i="5"/>
  <c r="K2248" i="5"/>
  <c r="J2249" i="5"/>
  <c r="K2250" i="5"/>
  <c r="J2251" i="5"/>
  <c r="K2252" i="5"/>
  <c r="J2253" i="5"/>
  <c r="K2254" i="5"/>
  <c r="J2255" i="5"/>
  <c r="K2256" i="5"/>
  <c r="J2257" i="5"/>
  <c r="K2258" i="5"/>
  <c r="J2259" i="5"/>
  <c r="K2260" i="5"/>
  <c r="J2261" i="5"/>
  <c r="K2262" i="5"/>
  <c r="J2263" i="5"/>
  <c r="K2264" i="5"/>
  <c r="J2265" i="5"/>
  <c r="K2266" i="5"/>
  <c r="J2267" i="5"/>
  <c r="K2268" i="5"/>
  <c r="J2269" i="5"/>
  <c r="K2270" i="5"/>
  <c r="J2271" i="5"/>
  <c r="K2272" i="5"/>
  <c r="J2273" i="5"/>
  <c r="K2274" i="5"/>
  <c r="J2275" i="5"/>
  <c r="K2276" i="5"/>
  <c r="J2277" i="5"/>
  <c r="K2278" i="5"/>
  <c r="J2279" i="5"/>
  <c r="K2280" i="5"/>
  <c r="J2281" i="5"/>
  <c r="K2282" i="5"/>
  <c r="J2283" i="5"/>
  <c r="K2284" i="5"/>
  <c r="J2285" i="5"/>
  <c r="K2286" i="5"/>
  <c r="J2287" i="5"/>
  <c r="K2288" i="5"/>
  <c r="J2289" i="5"/>
  <c r="K2290" i="5"/>
  <c r="J2291" i="5"/>
  <c r="K2292" i="5"/>
  <c r="J2293" i="5"/>
  <c r="K2294" i="5"/>
  <c r="J2295" i="5"/>
  <c r="K2296" i="5"/>
  <c r="J2297" i="5"/>
  <c r="K2298" i="5"/>
  <c r="J2299" i="5"/>
  <c r="K2300" i="5"/>
  <c r="J2301" i="5"/>
  <c r="K2302" i="5"/>
  <c r="J2303" i="5"/>
  <c r="K2304" i="5"/>
  <c r="J2305" i="5"/>
  <c r="K2306" i="5"/>
  <c r="J2307" i="5"/>
  <c r="K2308" i="5"/>
  <c r="J2309" i="5"/>
  <c r="K2310" i="5"/>
  <c r="J2311" i="5"/>
  <c r="K2312" i="5"/>
  <c r="J2313" i="5"/>
  <c r="K2314" i="5"/>
  <c r="J2315" i="5"/>
  <c r="K2316" i="5"/>
  <c r="J2317" i="5"/>
  <c r="K2318" i="5"/>
  <c r="J2319" i="5"/>
  <c r="K2320" i="5"/>
  <c r="J2321" i="5"/>
  <c r="K2322" i="5"/>
  <c r="J2323" i="5"/>
  <c r="K2324" i="5"/>
  <c r="J2325" i="5"/>
  <c r="K2326" i="5"/>
  <c r="J2327" i="5"/>
  <c r="K2328" i="5"/>
  <c r="J2329" i="5"/>
  <c r="K2330" i="5"/>
  <c r="J2331" i="5"/>
  <c r="K2332" i="5"/>
  <c r="J2333" i="5"/>
  <c r="K2334" i="5"/>
  <c r="J2335" i="5"/>
  <c r="K2336" i="5"/>
  <c r="J2337" i="5"/>
  <c r="K2338" i="5"/>
  <c r="J2339" i="5"/>
  <c r="K2340" i="5"/>
  <c r="J2341" i="5"/>
  <c r="K2342" i="5"/>
  <c r="J2343" i="5"/>
  <c r="K2344" i="5"/>
  <c r="J2345" i="5"/>
  <c r="K2346" i="5"/>
  <c r="J2347" i="5"/>
  <c r="K2348" i="5"/>
  <c r="J2349" i="5"/>
  <c r="K2350" i="5"/>
  <c r="J2351" i="5"/>
  <c r="K2352" i="5"/>
  <c r="J2353" i="5"/>
  <c r="K2354" i="5"/>
  <c r="J2355" i="5"/>
  <c r="K2356" i="5"/>
  <c r="J2357" i="5"/>
  <c r="K2358" i="5"/>
  <c r="J2359" i="5"/>
  <c r="K2360" i="5"/>
  <c r="J2361" i="5"/>
  <c r="K2362" i="5"/>
  <c r="J2363" i="5"/>
  <c r="K2364" i="5"/>
  <c r="J2365" i="5"/>
  <c r="K2366" i="5"/>
  <c r="J2367" i="5"/>
  <c r="K2368" i="5"/>
  <c r="J2369" i="5"/>
  <c r="K2370" i="5"/>
  <c r="J2371" i="5"/>
  <c r="K2372" i="5"/>
  <c r="J2373" i="5"/>
  <c r="K2374" i="5"/>
  <c r="J2375" i="5"/>
  <c r="K2376" i="5"/>
  <c r="J2377" i="5"/>
  <c r="K2378" i="5"/>
  <c r="J2379" i="5"/>
  <c r="K2380" i="5"/>
  <c r="J2381" i="5"/>
  <c r="K2382" i="5"/>
  <c r="J2383" i="5"/>
  <c r="K2384" i="5"/>
  <c r="J2385" i="5"/>
  <c r="K2386" i="5"/>
  <c r="J2387" i="5"/>
  <c r="K2388" i="5"/>
  <c r="J2389" i="5"/>
  <c r="K2390" i="5"/>
  <c r="J2391" i="5"/>
  <c r="K2392" i="5"/>
  <c r="J2393" i="5"/>
  <c r="K2394" i="5"/>
  <c r="J2395" i="5"/>
  <c r="K2396" i="5"/>
  <c r="J2397" i="5"/>
  <c r="K2398" i="5"/>
  <c r="J2399" i="5"/>
  <c r="K2400" i="5"/>
  <c r="J2401" i="5"/>
  <c r="K2402" i="5"/>
  <c r="J2403" i="5"/>
  <c r="K2404" i="5"/>
  <c r="J2405" i="5"/>
  <c r="K2406" i="5"/>
  <c r="J2407" i="5"/>
  <c r="K2408" i="5"/>
  <c r="J2409" i="5"/>
  <c r="K2410" i="5"/>
  <c r="J2411" i="5"/>
  <c r="K2412" i="5"/>
  <c r="J2413" i="5"/>
  <c r="K2414" i="5"/>
  <c r="J2415" i="5"/>
  <c r="K2416" i="5"/>
  <c r="J2417" i="5"/>
  <c r="K2418" i="5"/>
  <c r="J2419" i="5"/>
  <c r="K2420" i="5"/>
  <c r="J2421" i="5"/>
  <c r="K2422" i="5"/>
  <c r="J2423" i="5"/>
  <c r="K2424" i="5"/>
  <c r="J2425" i="5"/>
  <c r="K2426" i="5"/>
  <c r="J2427" i="5"/>
  <c r="K2428" i="5"/>
  <c r="J2429" i="5"/>
  <c r="K2430" i="5"/>
  <c r="J2431" i="5"/>
  <c r="K2432" i="5"/>
  <c r="J2433" i="5"/>
  <c r="K2434" i="5"/>
  <c r="J2435" i="5"/>
  <c r="K2436" i="5"/>
  <c r="J2437" i="5"/>
  <c r="K2438" i="5"/>
  <c r="J2439" i="5"/>
  <c r="K2440" i="5"/>
  <c r="J2441" i="5"/>
  <c r="K2442" i="5"/>
  <c r="J2443" i="5"/>
  <c r="K2444" i="5"/>
  <c r="J2445" i="5"/>
  <c r="K2446" i="5"/>
  <c r="J2447" i="5"/>
  <c r="K2448" i="5"/>
  <c r="J2449" i="5"/>
  <c r="K2450" i="5"/>
  <c r="J2451" i="5"/>
  <c r="K2452" i="5"/>
  <c r="J2453" i="5"/>
  <c r="K2454" i="5"/>
  <c r="J2455" i="5"/>
  <c r="K2456" i="5"/>
  <c r="J2457" i="5"/>
  <c r="K2458" i="5"/>
  <c r="J2459" i="5"/>
  <c r="K2460" i="5"/>
  <c r="J2461" i="5"/>
  <c r="K2462" i="5"/>
  <c r="J2463" i="5"/>
  <c r="K2464" i="5"/>
  <c r="J2465" i="5"/>
  <c r="K2466" i="5"/>
  <c r="J2467" i="5"/>
  <c r="K2468" i="5"/>
  <c r="J2469" i="5"/>
  <c r="K2470" i="5"/>
  <c r="J2471" i="5"/>
  <c r="K2472" i="5"/>
  <c r="J2473" i="5"/>
  <c r="K2474" i="5"/>
  <c r="J2475" i="5"/>
  <c r="K2476" i="5"/>
  <c r="J2477" i="5"/>
  <c r="K2478" i="5"/>
  <c r="J2479" i="5"/>
  <c r="K2480" i="5"/>
  <c r="J2481" i="5"/>
  <c r="K2482" i="5"/>
  <c r="J2483" i="5"/>
  <c r="K2484" i="5"/>
  <c r="J2485" i="5"/>
  <c r="K2486" i="5"/>
  <c r="J2487" i="5"/>
  <c r="K2488" i="5"/>
  <c r="J2489" i="5"/>
  <c r="K2490" i="5"/>
  <c r="J2491" i="5"/>
  <c r="K2492" i="5"/>
  <c r="J2493" i="5"/>
  <c r="K2494" i="5"/>
  <c r="J2495" i="5"/>
  <c r="K2496" i="5"/>
  <c r="J2497" i="5"/>
  <c r="K2498" i="5"/>
  <c r="J2499" i="5"/>
  <c r="K2500" i="5"/>
  <c r="J2501" i="5"/>
  <c r="K2502" i="5"/>
  <c r="J2503" i="5"/>
  <c r="K2504" i="5"/>
  <c r="J2505" i="5"/>
  <c r="K2506" i="5"/>
  <c r="J2507" i="5"/>
  <c r="K2508" i="5"/>
  <c r="J2509" i="5"/>
  <c r="K2510" i="5"/>
  <c r="J2511" i="5"/>
  <c r="K2512" i="5"/>
  <c r="J2513" i="5"/>
  <c r="K2514" i="5"/>
  <c r="J2515" i="5"/>
  <c r="K2516" i="5"/>
  <c r="J2517" i="5"/>
  <c r="K2518" i="5"/>
  <c r="J2519" i="5"/>
  <c r="K2520" i="5"/>
  <c r="J2521" i="5"/>
  <c r="K2522" i="5"/>
  <c r="J2523" i="5"/>
  <c r="K2524" i="5"/>
  <c r="J2525" i="5"/>
  <c r="K2526" i="5"/>
  <c r="J2527" i="5"/>
  <c r="K2528" i="5"/>
  <c r="J2529" i="5"/>
  <c r="K2530" i="5"/>
  <c r="J2531" i="5"/>
  <c r="K2532" i="5"/>
  <c r="J2533" i="5"/>
  <c r="K2534" i="5"/>
  <c r="J2535" i="5"/>
  <c r="K2536" i="5"/>
  <c r="J2537" i="5"/>
  <c r="K2538" i="5"/>
  <c r="J2539" i="5"/>
  <c r="K2540" i="5"/>
  <c r="J2541" i="5"/>
  <c r="K2542" i="5"/>
  <c r="J2543" i="5"/>
  <c r="K2544" i="5"/>
  <c r="J2545" i="5"/>
  <c r="K2546" i="5"/>
  <c r="J2547" i="5"/>
  <c r="K2548" i="5"/>
  <c r="J2549" i="5"/>
  <c r="K2550" i="5"/>
  <c r="J2551" i="5"/>
  <c r="K2552" i="5"/>
  <c r="J2553" i="5"/>
  <c r="K2554" i="5"/>
  <c r="J2555" i="5"/>
  <c r="K2556" i="5"/>
  <c r="J2557" i="5"/>
  <c r="K2558" i="5"/>
  <c r="J2559" i="5"/>
  <c r="K2560" i="5"/>
  <c r="J2561" i="5"/>
  <c r="K2562" i="5"/>
  <c r="J2563" i="5"/>
  <c r="K2564" i="5"/>
  <c r="J2565" i="5"/>
  <c r="K2566" i="5"/>
  <c r="J2567" i="5"/>
  <c r="K2568" i="5"/>
  <c r="J2569" i="5"/>
  <c r="K2570" i="5"/>
  <c r="J2571" i="5"/>
  <c r="K2572" i="5"/>
  <c r="J2573" i="5"/>
  <c r="K2574" i="5"/>
  <c r="J2575" i="5"/>
  <c r="K720" i="5"/>
  <c r="J721" i="5"/>
  <c r="K728" i="5"/>
  <c r="J729" i="5"/>
  <c r="K736" i="5"/>
  <c r="J737" i="5"/>
  <c r="K744" i="5"/>
  <c r="J745" i="5"/>
  <c r="K752" i="5"/>
  <c r="J753" i="5"/>
  <c r="K760" i="5"/>
  <c r="J761" i="5"/>
  <c r="K768" i="5"/>
  <c r="J769" i="5"/>
  <c r="K776" i="5"/>
  <c r="J777" i="5"/>
  <c r="K784" i="5"/>
  <c r="J785" i="5"/>
  <c r="K792" i="5"/>
  <c r="J793" i="5"/>
  <c r="K800" i="5"/>
  <c r="J801" i="5"/>
  <c r="K808" i="5"/>
  <c r="J809" i="5"/>
  <c r="K816" i="5"/>
  <c r="J817" i="5"/>
  <c r="K824" i="5"/>
  <c r="J825" i="5"/>
  <c r="K832" i="5"/>
  <c r="J833" i="5"/>
  <c r="K840" i="5"/>
  <c r="J841" i="5"/>
  <c r="K848" i="5"/>
  <c r="J849" i="5"/>
  <c r="K856" i="5"/>
  <c r="J857" i="5"/>
  <c r="K864" i="5"/>
  <c r="J865" i="5"/>
  <c r="K872" i="5"/>
  <c r="J873" i="5"/>
  <c r="K880" i="5"/>
  <c r="J881" i="5"/>
  <c r="K888" i="5"/>
  <c r="J889" i="5"/>
  <c r="K896" i="5"/>
  <c r="J897" i="5"/>
  <c r="K904" i="5"/>
  <c r="J905" i="5"/>
  <c r="K912" i="5"/>
  <c r="J913" i="5"/>
  <c r="K920" i="5"/>
  <c r="J921" i="5"/>
  <c r="K928" i="5"/>
  <c r="J929" i="5"/>
  <c r="K936" i="5"/>
  <c r="J937" i="5"/>
  <c r="K944" i="5"/>
  <c r="J945" i="5"/>
  <c r="K952" i="5"/>
  <c r="J953" i="5"/>
  <c r="K960" i="5"/>
  <c r="J961" i="5"/>
  <c r="K968" i="5"/>
  <c r="J969" i="5"/>
  <c r="K976" i="5"/>
  <c r="J977" i="5"/>
  <c r="K984" i="5"/>
  <c r="J985" i="5"/>
  <c r="K992" i="5"/>
  <c r="J993" i="5"/>
  <c r="K1000" i="5"/>
  <c r="J1001" i="5"/>
  <c r="K1008" i="5"/>
  <c r="J1009" i="5"/>
  <c r="K1016" i="5"/>
  <c r="J1017" i="5"/>
  <c r="K1024" i="5"/>
  <c r="J1025" i="5"/>
  <c r="K1032" i="5"/>
  <c r="J1033" i="5"/>
  <c r="K1040" i="5"/>
  <c r="J1041" i="5"/>
  <c r="K1048" i="5"/>
  <c r="J1049" i="5"/>
  <c r="K1056" i="5"/>
  <c r="J1057" i="5"/>
  <c r="K1064" i="5"/>
  <c r="J1065" i="5"/>
  <c r="K1072" i="5"/>
  <c r="J1073" i="5"/>
  <c r="K1080" i="5"/>
  <c r="J1081" i="5"/>
  <c r="K1088" i="5"/>
  <c r="J1089" i="5"/>
  <c r="K1096" i="5"/>
  <c r="J1097" i="5"/>
  <c r="K1104" i="5"/>
  <c r="J1105" i="5"/>
  <c r="K1112" i="5"/>
  <c r="J1113" i="5"/>
  <c r="K1120" i="5"/>
  <c r="J1121" i="5"/>
  <c r="K1128" i="5"/>
  <c r="J1129" i="5"/>
  <c r="K1136" i="5"/>
  <c r="J1137" i="5"/>
  <c r="K1144" i="5"/>
  <c r="J1145" i="5"/>
  <c r="K1152" i="5"/>
  <c r="J1153" i="5"/>
  <c r="K1160" i="5"/>
  <c r="J1161" i="5"/>
  <c r="K1168" i="5"/>
  <c r="J1169" i="5"/>
  <c r="K1176" i="5"/>
  <c r="J1177" i="5"/>
  <c r="K1184" i="5"/>
  <c r="J1185" i="5"/>
  <c r="K1192" i="5"/>
  <c r="J1193" i="5"/>
  <c r="K1200" i="5"/>
  <c r="J1201" i="5"/>
  <c r="K1208" i="5"/>
  <c r="J1209" i="5"/>
  <c r="K1216" i="5"/>
  <c r="J1217" i="5"/>
  <c r="K1224" i="5"/>
  <c r="J1225" i="5"/>
  <c r="K1232" i="5"/>
  <c r="J1233" i="5"/>
  <c r="K1240" i="5"/>
  <c r="J1241" i="5"/>
  <c r="K1248" i="5"/>
  <c r="J1249" i="5"/>
  <c r="K1256" i="5"/>
  <c r="J1257" i="5"/>
  <c r="K1264" i="5"/>
  <c r="J1265" i="5"/>
  <c r="K1272" i="5"/>
  <c r="J1273" i="5"/>
  <c r="K1280" i="5"/>
  <c r="J1281" i="5"/>
  <c r="K1288" i="5"/>
  <c r="J1289" i="5"/>
  <c r="K1296" i="5"/>
  <c r="J1297" i="5"/>
  <c r="K1517" i="5"/>
  <c r="J1518" i="5"/>
  <c r="K1519" i="5"/>
  <c r="J1520" i="5"/>
  <c r="K1532" i="5"/>
  <c r="J1533" i="5"/>
  <c r="K1534" i="5"/>
  <c r="J1535" i="5"/>
  <c r="K1549" i="5"/>
  <c r="J1550" i="5"/>
  <c r="K1551" i="5"/>
  <c r="J1552" i="5"/>
  <c r="K1564" i="5"/>
  <c r="J1565" i="5"/>
  <c r="K1566" i="5"/>
  <c r="J1567" i="5"/>
  <c r="K1577" i="5"/>
  <c r="J1578" i="5"/>
  <c r="K1585" i="5"/>
  <c r="J1586" i="5"/>
  <c r="K1593" i="5"/>
  <c r="J1594" i="5"/>
  <c r="K1601" i="5"/>
  <c r="J1602" i="5"/>
  <c r="K1609" i="5"/>
  <c r="J1610" i="5"/>
  <c r="K1617" i="5"/>
  <c r="J1618" i="5"/>
  <c r="K1633" i="5"/>
  <c r="J1634" i="5"/>
  <c r="K1635" i="5"/>
  <c r="J1636" i="5"/>
  <c r="K1637" i="5"/>
  <c r="J1638" i="5"/>
  <c r="K1639" i="5"/>
  <c r="J1640" i="5"/>
  <c r="K1641" i="5"/>
  <c r="J1642" i="5"/>
  <c r="K1643" i="5"/>
  <c r="J1644" i="5"/>
  <c r="K2616" i="5"/>
  <c r="J2617" i="5"/>
  <c r="K2618" i="5"/>
  <c r="J2619" i="5"/>
  <c r="K2620" i="5"/>
  <c r="J2621" i="5"/>
  <c r="K2622" i="5"/>
  <c r="J2623" i="5"/>
  <c r="K2624" i="5"/>
  <c r="J2625" i="5"/>
  <c r="K2626" i="5"/>
  <c r="J2627" i="5"/>
  <c r="K2628" i="5"/>
  <c r="J2629" i="5"/>
  <c r="K2630" i="5"/>
  <c r="J2631" i="5"/>
  <c r="K2632" i="5"/>
  <c r="J2633" i="5"/>
  <c r="K2634" i="5"/>
  <c r="J2635" i="5"/>
  <c r="K2636" i="5"/>
  <c r="J2637" i="5"/>
  <c r="K2638" i="5"/>
  <c r="J2639" i="5"/>
  <c r="K2640" i="5"/>
  <c r="J2641" i="5"/>
  <c r="K2642" i="5"/>
  <c r="J2643" i="5"/>
  <c r="K2644" i="5"/>
  <c r="J2645" i="5"/>
  <c r="K2646" i="5"/>
  <c r="J2647" i="5"/>
  <c r="K2648" i="5"/>
  <c r="J2649" i="5"/>
  <c r="K2650" i="5"/>
  <c r="J2651" i="5"/>
  <c r="K2652" i="5"/>
  <c r="J2653" i="5"/>
  <c r="K2654" i="5"/>
  <c r="J2655" i="5"/>
  <c r="K2656" i="5"/>
  <c r="J2657" i="5"/>
  <c r="K2658" i="5"/>
  <c r="J2659" i="5"/>
  <c r="K2660" i="5"/>
  <c r="J2661" i="5"/>
  <c r="K2662" i="5"/>
  <c r="J2663" i="5"/>
  <c r="K2664" i="5"/>
  <c r="J2665" i="5"/>
  <c r="K2666" i="5"/>
  <c r="J2667" i="5"/>
  <c r="K2668" i="5"/>
  <c r="J2669" i="5"/>
  <c r="K2670" i="5"/>
  <c r="J2671" i="5"/>
  <c r="K2672" i="5"/>
  <c r="J2673" i="5"/>
  <c r="K2674" i="5"/>
  <c r="J2675" i="5"/>
  <c r="K2676" i="5"/>
  <c r="J2677" i="5"/>
  <c r="K2678" i="5"/>
  <c r="J2679" i="5"/>
  <c r="K2680" i="5"/>
  <c r="J2681" i="5"/>
  <c r="K2682" i="5"/>
  <c r="J2683" i="5"/>
  <c r="K2684" i="5"/>
  <c r="J2685" i="5"/>
  <c r="K2686" i="5"/>
  <c r="J2687" i="5"/>
  <c r="K2688" i="5"/>
  <c r="J2689" i="5"/>
  <c r="K2690" i="5"/>
  <c r="J2691" i="5"/>
  <c r="K2692" i="5"/>
  <c r="J2693" i="5"/>
  <c r="K2694" i="5"/>
  <c r="J2695" i="5"/>
  <c r="K2696" i="5"/>
  <c r="J2697" i="5"/>
  <c r="K2698" i="5"/>
  <c r="J2699" i="5"/>
  <c r="K2700" i="5"/>
  <c r="J2701" i="5"/>
  <c r="K2702" i="5"/>
  <c r="J2703" i="5"/>
  <c r="K2704" i="5"/>
  <c r="J2705" i="5"/>
  <c r="K2706" i="5"/>
  <c r="J2707" i="5"/>
  <c r="K2708" i="5"/>
  <c r="J2709" i="5"/>
  <c r="K2710" i="5"/>
  <c r="J2711" i="5"/>
  <c r="K2712" i="5"/>
  <c r="J2713" i="5"/>
  <c r="K2714" i="5"/>
  <c r="J2715" i="5"/>
  <c r="K2716" i="5"/>
  <c r="J2717" i="5"/>
  <c r="K2718" i="5"/>
  <c r="J2719" i="5"/>
  <c r="K2720" i="5"/>
  <c r="J2721" i="5"/>
  <c r="K2722" i="5"/>
  <c r="J2723" i="5"/>
  <c r="K2724" i="5"/>
  <c r="J2725" i="5"/>
  <c r="K2726" i="5"/>
  <c r="J2727" i="5"/>
  <c r="K2728" i="5"/>
  <c r="J2729" i="5"/>
  <c r="K2730" i="5"/>
  <c r="J2731" i="5"/>
  <c r="K2732" i="5"/>
  <c r="J2733" i="5"/>
  <c r="K2734" i="5"/>
  <c r="J2735" i="5"/>
  <c r="K2736" i="5"/>
  <c r="J2737" i="5"/>
  <c r="K2738" i="5"/>
  <c r="J2739" i="5"/>
  <c r="K2740" i="5"/>
  <c r="J2741" i="5"/>
  <c r="K2742" i="5"/>
  <c r="J2743" i="5"/>
  <c r="K2744" i="5"/>
  <c r="J2745" i="5"/>
  <c r="K2746" i="5"/>
  <c r="J2747" i="5"/>
  <c r="K2748" i="5"/>
  <c r="J2749" i="5"/>
  <c r="K2750" i="5"/>
  <c r="J2751" i="5"/>
  <c r="K2752" i="5"/>
  <c r="J2753" i="5"/>
  <c r="K2754" i="5"/>
  <c r="J2755" i="5"/>
  <c r="K2756" i="5"/>
  <c r="J2757" i="5"/>
  <c r="K2758" i="5"/>
  <c r="J2759" i="5"/>
  <c r="K2760" i="5"/>
  <c r="J2761" i="5"/>
  <c r="K2762" i="5"/>
  <c r="J2763" i="5"/>
  <c r="K2764" i="5"/>
  <c r="J2765" i="5"/>
  <c r="K2766" i="5"/>
  <c r="J2767" i="5"/>
  <c r="K2768" i="5"/>
  <c r="J2769" i="5"/>
  <c r="K2770" i="5"/>
  <c r="J2771" i="5"/>
  <c r="K2772" i="5"/>
  <c r="J2773" i="5"/>
  <c r="K2774" i="5"/>
  <c r="J2775" i="5"/>
  <c r="K2776" i="5"/>
  <c r="J2777" i="5"/>
  <c r="K2778" i="5"/>
  <c r="J2779" i="5"/>
  <c r="K2780" i="5"/>
  <c r="J2781" i="5"/>
  <c r="K2782" i="5"/>
  <c r="J2783" i="5"/>
  <c r="K2784" i="5"/>
  <c r="J2785" i="5"/>
  <c r="K2786" i="5"/>
  <c r="J2787" i="5"/>
  <c r="K2788" i="5"/>
  <c r="J2789" i="5"/>
  <c r="K2790" i="5"/>
  <c r="J2791" i="5"/>
  <c r="K2792" i="5"/>
  <c r="J2793" i="5"/>
  <c r="K2794" i="5"/>
  <c r="J2795" i="5"/>
  <c r="K2796" i="5"/>
  <c r="J2797" i="5"/>
  <c r="K2798" i="5"/>
  <c r="J2799" i="5"/>
  <c r="K2800" i="5"/>
  <c r="J2801" i="5"/>
  <c r="K2802" i="5"/>
  <c r="J2803" i="5"/>
  <c r="K2804" i="5"/>
  <c r="J2805" i="5"/>
  <c r="K2806" i="5"/>
  <c r="J2807" i="5"/>
  <c r="K2808" i="5"/>
  <c r="J2809" i="5"/>
  <c r="K2810" i="5"/>
  <c r="J2811" i="5"/>
  <c r="K2812" i="5"/>
  <c r="J2813" i="5"/>
  <c r="K2814" i="5"/>
  <c r="J2815" i="5"/>
  <c r="K2816" i="5"/>
  <c r="J2817" i="5"/>
  <c r="K2818" i="5"/>
  <c r="J2819" i="5"/>
  <c r="K2820" i="5"/>
  <c r="J2821" i="5"/>
  <c r="K2822" i="5"/>
  <c r="J2823" i="5"/>
  <c r="K2824" i="5"/>
  <c r="J2825" i="5"/>
  <c r="K2826" i="5"/>
  <c r="J2827" i="5"/>
  <c r="K2828" i="5"/>
  <c r="J2829" i="5"/>
  <c r="K2830" i="5"/>
  <c r="J2831" i="5"/>
  <c r="K2832" i="5"/>
  <c r="J2833" i="5"/>
  <c r="K2834" i="5"/>
  <c r="J2835" i="5"/>
  <c r="K2836" i="5"/>
  <c r="J2837" i="5"/>
  <c r="K2838" i="5"/>
  <c r="J2839" i="5"/>
  <c r="K2840" i="5"/>
  <c r="J2841" i="5"/>
  <c r="K2842" i="5"/>
  <c r="J2843" i="5"/>
  <c r="K2844" i="5"/>
  <c r="J2845" i="5"/>
  <c r="K2846" i="5"/>
  <c r="J2847" i="5"/>
  <c r="K2848" i="5"/>
  <c r="J2849" i="5"/>
  <c r="K2850" i="5"/>
  <c r="J2851" i="5"/>
  <c r="K2852" i="5"/>
  <c r="J2853" i="5"/>
  <c r="K2854" i="5"/>
  <c r="J2855" i="5"/>
  <c r="K2856" i="5"/>
  <c r="J2857" i="5"/>
  <c r="K2858" i="5"/>
  <c r="J2859" i="5"/>
  <c r="K2860" i="5"/>
  <c r="J2861" i="5"/>
  <c r="K2862" i="5"/>
  <c r="J2863" i="5"/>
  <c r="K2864" i="5"/>
  <c r="J2865" i="5"/>
  <c r="K2866" i="5"/>
  <c r="J2867" i="5"/>
  <c r="K2868" i="5"/>
  <c r="J2869" i="5"/>
  <c r="K2870" i="5"/>
  <c r="J2871" i="5"/>
  <c r="K2872" i="5"/>
  <c r="J2873" i="5"/>
  <c r="K2874" i="5"/>
  <c r="J2875" i="5"/>
  <c r="K2876" i="5"/>
  <c r="J2877" i="5"/>
  <c r="K2878" i="5"/>
  <c r="J2879" i="5"/>
  <c r="K2880" i="5"/>
  <c r="J2881" i="5"/>
  <c r="K2882" i="5"/>
  <c r="J2883" i="5"/>
  <c r="K2884" i="5"/>
  <c r="J2885" i="5"/>
  <c r="K2886" i="5"/>
  <c r="J2887" i="5"/>
  <c r="K2888" i="5"/>
  <c r="J2889" i="5"/>
  <c r="K2890" i="5"/>
  <c r="J2891" i="5"/>
  <c r="K2892" i="5"/>
  <c r="J2893" i="5"/>
  <c r="K2894" i="5"/>
  <c r="J2895" i="5"/>
  <c r="K2896" i="5"/>
  <c r="J2897" i="5"/>
  <c r="K2898" i="5"/>
  <c r="J2899" i="5"/>
  <c r="K2900" i="5"/>
  <c r="J2901" i="5"/>
  <c r="K2902" i="5"/>
  <c r="J2903" i="5"/>
  <c r="K2904" i="5"/>
  <c r="J2905" i="5"/>
  <c r="K2906" i="5"/>
  <c r="J2907" i="5"/>
  <c r="K2908" i="5"/>
  <c r="J2909" i="5"/>
  <c r="K2910" i="5"/>
  <c r="J2911" i="5"/>
  <c r="K2912" i="5"/>
  <c r="J2913" i="5"/>
  <c r="K2914" i="5"/>
  <c r="J2915" i="5"/>
  <c r="K2916" i="5"/>
  <c r="J2917" i="5"/>
  <c r="K2918" i="5"/>
  <c r="J2919" i="5"/>
  <c r="K2920" i="5"/>
  <c r="J2921" i="5"/>
  <c r="K2922" i="5"/>
  <c r="J2923" i="5"/>
  <c r="K2924" i="5"/>
  <c r="J2925" i="5"/>
  <c r="K2926" i="5"/>
  <c r="J2927" i="5"/>
  <c r="K2928" i="5"/>
  <c r="J2929" i="5"/>
  <c r="K2930" i="5"/>
  <c r="J2931" i="5"/>
  <c r="K2932" i="5"/>
  <c r="J2933" i="5"/>
  <c r="K2934" i="5"/>
  <c r="J2935" i="5"/>
  <c r="K2936" i="5"/>
  <c r="J2937" i="5"/>
  <c r="K2938" i="5"/>
  <c r="J2939" i="5"/>
  <c r="K2940" i="5"/>
  <c r="J2941" i="5"/>
  <c r="K2942" i="5"/>
  <c r="J2943" i="5"/>
  <c r="K2944" i="5"/>
  <c r="J2945" i="5"/>
  <c r="K2946" i="5"/>
  <c r="J2947" i="5"/>
  <c r="K2948" i="5"/>
  <c r="J2949" i="5"/>
  <c r="K2950" i="5"/>
  <c r="J2951" i="5"/>
  <c r="K2952" i="5"/>
  <c r="J2953" i="5"/>
  <c r="K2954" i="5"/>
  <c r="J2955" i="5"/>
  <c r="K2956" i="5"/>
  <c r="J2957" i="5"/>
  <c r="K2958" i="5"/>
  <c r="J2959" i="5"/>
  <c r="K2960" i="5"/>
  <c r="J2961" i="5"/>
  <c r="K2962" i="5"/>
  <c r="J2963" i="5"/>
  <c r="K2964" i="5"/>
  <c r="J2965" i="5"/>
  <c r="K2966" i="5"/>
  <c r="J2967" i="5"/>
  <c r="K2968" i="5"/>
  <c r="J2969" i="5"/>
  <c r="K2970" i="5"/>
  <c r="J2971" i="5"/>
  <c r="K2972" i="5"/>
  <c r="J2973" i="5"/>
  <c r="K2974" i="5"/>
  <c r="J2975" i="5"/>
  <c r="K2976" i="5"/>
  <c r="J2977" i="5"/>
  <c r="K2978" i="5"/>
  <c r="J2979" i="5"/>
  <c r="K2980" i="5"/>
  <c r="J2981" i="5"/>
  <c r="K2982" i="5"/>
  <c r="J2983" i="5"/>
  <c r="K2984" i="5"/>
  <c r="J2985" i="5"/>
  <c r="K2986" i="5"/>
  <c r="J2987" i="5"/>
  <c r="K2988" i="5"/>
  <c r="J2989" i="5"/>
  <c r="K2990" i="5"/>
  <c r="J2991" i="5"/>
  <c r="K2992" i="5"/>
  <c r="J2993" i="5"/>
  <c r="K2994" i="5"/>
  <c r="J2995" i="5"/>
  <c r="K2996" i="5"/>
  <c r="J2997" i="5"/>
  <c r="K2998" i="5"/>
  <c r="J2999" i="5"/>
  <c r="K3000" i="5"/>
  <c r="J3001" i="5"/>
  <c r="K3002" i="5"/>
  <c r="J3003" i="5"/>
  <c r="K3004" i="5"/>
  <c r="J3005" i="5"/>
  <c r="K3006" i="5"/>
  <c r="J3007" i="5"/>
  <c r="K3008" i="5"/>
  <c r="J3009" i="5"/>
  <c r="K3010" i="5"/>
  <c r="J3011" i="5"/>
  <c r="K3012" i="5"/>
  <c r="J3013" i="5"/>
  <c r="K3014" i="5"/>
  <c r="J3015" i="5"/>
  <c r="K3016" i="5"/>
  <c r="J3017" i="5"/>
  <c r="K3018" i="5"/>
  <c r="J3019" i="5"/>
  <c r="K3020" i="5"/>
  <c r="J3021" i="5"/>
  <c r="K3022" i="5"/>
  <c r="J3023" i="5"/>
  <c r="K3024" i="5"/>
  <c r="J3025" i="5"/>
  <c r="K3026" i="5"/>
  <c r="J3027" i="5"/>
  <c r="K3028" i="5"/>
  <c r="J3029" i="5"/>
  <c r="K3030" i="5"/>
  <c r="J3031" i="5"/>
  <c r="K3032" i="5"/>
  <c r="J3033" i="5"/>
  <c r="K3034" i="5"/>
  <c r="J3035" i="5"/>
  <c r="K3036" i="5"/>
  <c r="J3037" i="5"/>
  <c r="K3038" i="5"/>
  <c r="J3039" i="5"/>
  <c r="K3040" i="5"/>
  <c r="J3041" i="5"/>
  <c r="K3042" i="5"/>
  <c r="J3043" i="5"/>
  <c r="K3044" i="5"/>
  <c r="J3045" i="5"/>
  <c r="K3046" i="5"/>
  <c r="J3047" i="5"/>
  <c r="K3048" i="5"/>
  <c r="J3049" i="5"/>
  <c r="K3050" i="5"/>
  <c r="J3051" i="5"/>
  <c r="K3052" i="5"/>
  <c r="J3053" i="5"/>
  <c r="K3054" i="5"/>
  <c r="J3055" i="5"/>
  <c r="K3056" i="5"/>
  <c r="J3057" i="5"/>
  <c r="K3058" i="5"/>
  <c r="J3059" i="5"/>
  <c r="K3060" i="5"/>
  <c r="J3061" i="5"/>
  <c r="K3062" i="5"/>
  <c r="J3063" i="5"/>
  <c r="K3064" i="5"/>
  <c r="J3065" i="5"/>
  <c r="K3066" i="5"/>
  <c r="J3067" i="5"/>
  <c r="K3068" i="5"/>
  <c r="J3069" i="5"/>
  <c r="K3070" i="5"/>
  <c r="J3071" i="5"/>
  <c r="K3072" i="5"/>
  <c r="J3073" i="5"/>
  <c r="K3074" i="5"/>
  <c r="J3075" i="5"/>
  <c r="K3076" i="5"/>
  <c r="J3077" i="5"/>
  <c r="K3081" i="5"/>
  <c r="J3082" i="5"/>
  <c r="K3089" i="5"/>
  <c r="J3090" i="5"/>
  <c r="K3097" i="5"/>
  <c r="J3098" i="5"/>
  <c r="K3105" i="5"/>
  <c r="J3106" i="5"/>
  <c r="K3113" i="5"/>
  <c r="J3114" i="5"/>
  <c r="K3121" i="5"/>
  <c r="J3122" i="5"/>
  <c r="K3129" i="5"/>
  <c r="J3130" i="5"/>
  <c r="K3137" i="5"/>
  <c r="J3138" i="5"/>
  <c r="K3145" i="5"/>
  <c r="J3146" i="5"/>
  <c r="K3153" i="5"/>
  <c r="J3154" i="5"/>
  <c r="K3161" i="5"/>
  <c r="J3162" i="5"/>
  <c r="K3169" i="5"/>
  <c r="J3170" i="5"/>
  <c r="K3177" i="5"/>
  <c r="J3178" i="5"/>
  <c r="K3185" i="5"/>
  <c r="J3186" i="5"/>
  <c r="K3193" i="5"/>
  <c r="J3194" i="5"/>
  <c r="K3201" i="5"/>
  <c r="J3202" i="5"/>
  <c r="K3606" i="5"/>
  <c r="J3607" i="5"/>
  <c r="K3614" i="5"/>
  <c r="J3615" i="5"/>
  <c r="K3622" i="5"/>
  <c r="J3623" i="5"/>
  <c r="K3630" i="5"/>
  <c r="J3631" i="5"/>
  <c r="K3638" i="5"/>
  <c r="J3639" i="5"/>
  <c r="K3646" i="5"/>
  <c r="J3647" i="5"/>
  <c r="K3654" i="5"/>
  <c r="J3655" i="5"/>
  <c r="K3662" i="5"/>
  <c r="J3663" i="5"/>
  <c r="K3670" i="5"/>
  <c r="J3671" i="5"/>
  <c r="K3678" i="5"/>
  <c r="J3679" i="5"/>
  <c r="K3686" i="5"/>
  <c r="J3687" i="5"/>
  <c r="K3938" i="5"/>
  <c r="J3939" i="5"/>
  <c r="K3940" i="5"/>
  <c r="J3941" i="5"/>
  <c r="K3942" i="5"/>
  <c r="J3943" i="5"/>
  <c r="K3944" i="5"/>
  <c r="J3945" i="5"/>
  <c r="K3969" i="5"/>
  <c r="J3970" i="5"/>
  <c r="K3971" i="5"/>
  <c r="J3972" i="5"/>
  <c r="K3973" i="5"/>
  <c r="J3974" i="5"/>
  <c r="K3986" i="5"/>
  <c r="J3987" i="5"/>
  <c r="K3988" i="5"/>
  <c r="J3989" i="5"/>
  <c r="K4001" i="5"/>
  <c r="J4002" i="5"/>
  <c r="K4003" i="5"/>
  <c r="J4004" i="5"/>
  <c r="K4005" i="5"/>
  <c r="J4006" i="5"/>
  <c r="K4018" i="5"/>
  <c r="J4019" i="5"/>
  <c r="K4020" i="5"/>
  <c r="J4021" i="5"/>
  <c r="K4033" i="5"/>
  <c r="J4034" i="5"/>
  <c r="K4035" i="5"/>
  <c r="J4036" i="5"/>
  <c r="K4037" i="5"/>
  <c r="J4038" i="5"/>
  <c r="K4049" i="5"/>
  <c r="J4050" i="5"/>
  <c r="K4057" i="5"/>
  <c r="J4058" i="5"/>
  <c r="K4065" i="5"/>
  <c r="J4066" i="5"/>
  <c r="K4130" i="5"/>
  <c r="J4131" i="5"/>
  <c r="K4132" i="5"/>
  <c r="J4133" i="5"/>
  <c r="K4134" i="5"/>
  <c r="J4135" i="5"/>
  <c r="K4136" i="5"/>
  <c r="J4137" i="5"/>
  <c r="K4138" i="5"/>
  <c r="J4139" i="5"/>
  <c r="K4140" i="5"/>
  <c r="J4141" i="5"/>
  <c r="K4142" i="5"/>
  <c r="J4143" i="5"/>
  <c r="K4144" i="5"/>
  <c r="J4145" i="5"/>
  <c r="K4146" i="5"/>
  <c r="J4147" i="5"/>
  <c r="K4148" i="5"/>
  <c r="J4149" i="5"/>
  <c r="K4150" i="5"/>
  <c r="J4151" i="5"/>
  <c r="K4152" i="5"/>
  <c r="J4153" i="5"/>
  <c r="K4154" i="5"/>
  <c r="J4155" i="5"/>
  <c r="K4156" i="5"/>
  <c r="J4157" i="5"/>
  <c r="K4158" i="5"/>
  <c r="J4159" i="5"/>
  <c r="K4160" i="5"/>
  <c r="J4161" i="5"/>
  <c r="K4162" i="5"/>
  <c r="J4163" i="5"/>
  <c r="K4164" i="5"/>
  <c r="J4165" i="5"/>
  <c r="K4166" i="5"/>
  <c r="J4167" i="5"/>
  <c r="K4168" i="5"/>
  <c r="J4169" i="5"/>
  <c r="K4170" i="5"/>
  <c r="J4171" i="5"/>
  <c r="K4172" i="5"/>
  <c r="J4173" i="5"/>
  <c r="K4174" i="5"/>
  <c r="J4175" i="5"/>
  <c r="K4176" i="5"/>
  <c r="J4177" i="5"/>
  <c r="K4178" i="5"/>
  <c r="J4179" i="5"/>
  <c r="K4180" i="5"/>
  <c r="J4181" i="5"/>
  <c r="K4182" i="5"/>
  <c r="J4183" i="5"/>
  <c r="K4184" i="5"/>
  <c r="J4185" i="5"/>
  <c r="K4186" i="5"/>
  <c r="J4187" i="5"/>
  <c r="K4188" i="5"/>
  <c r="J4189" i="5"/>
  <c r="K4190" i="5"/>
  <c r="J4191" i="5"/>
  <c r="K4192" i="5"/>
  <c r="J4193" i="5"/>
  <c r="K4194" i="5"/>
  <c r="J4195" i="5"/>
  <c r="K4196" i="5"/>
  <c r="J4197" i="5"/>
  <c r="K4198" i="5"/>
  <c r="J4199" i="5"/>
  <c r="K4200" i="5"/>
  <c r="J4201" i="5"/>
  <c r="K4202" i="5"/>
  <c r="J4203" i="5"/>
  <c r="K4204" i="5"/>
  <c r="J4205" i="5"/>
  <c r="K4206" i="5"/>
  <c r="J4207" i="5"/>
  <c r="K4208" i="5"/>
  <c r="J4209" i="5"/>
  <c r="K4210" i="5"/>
  <c r="J4211" i="5"/>
  <c r="K4212" i="5"/>
  <c r="J4213" i="5"/>
  <c r="K4214" i="5"/>
  <c r="J4215" i="5"/>
  <c r="K4216" i="5"/>
  <c r="J4217" i="5"/>
  <c r="K4218" i="5"/>
  <c r="J4219" i="5"/>
  <c r="K4220" i="5"/>
  <c r="J4221" i="5"/>
  <c r="K4222" i="5"/>
  <c r="J4223" i="5"/>
  <c r="K4224" i="5"/>
  <c r="J4225" i="5"/>
  <c r="K4226" i="5"/>
  <c r="J4227" i="5"/>
  <c r="K4228" i="5"/>
  <c r="J4229" i="5"/>
  <c r="K4230" i="5"/>
  <c r="J4231" i="5"/>
  <c r="K4232" i="5"/>
  <c r="J4233" i="5"/>
  <c r="K4234" i="5"/>
  <c r="J4235" i="5"/>
  <c r="K4236" i="5"/>
  <c r="J4237" i="5"/>
  <c r="K4238" i="5"/>
  <c r="J4239" i="5"/>
  <c r="K4240" i="5"/>
  <c r="J4241" i="5"/>
  <c r="K4242" i="5"/>
  <c r="J4243" i="5"/>
  <c r="K4244" i="5"/>
  <c r="J4245" i="5"/>
  <c r="K4246" i="5"/>
  <c r="J4247" i="5"/>
  <c r="K4248" i="5"/>
  <c r="J4249" i="5"/>
  <c r="K4250" i="5"/>
  <c r="J4251" i="5"/>
  <c r="K5145" i="5"/>
  <c r="J5146" i="5"/>
  <c r="K5147" i="5"/>
  <c r="J5148" i="5"/>
  <c r="K5152" i="5"/>
  <c r="J5153" i="5"/>
  <c r="K5160" i="5"/>
  <c r="J5161" i="5"/>
  <c r="K5168" i="5"/>
  <c r="J5169" i="5"/>
  <c r="K5176" i="5"/>
  <c r="J5177" i="5"/>
  <c r="K5275" i="5"/>
  <c r="J5276" i="5"/>
  <c r="K5277" i="5"/>
  <c r="J5278" i="5"/>
  <c r="K5279" i="5"/>
  <c r="J5280" i="5"/>
  <c r="K5281" i="5"/>
  <c r="J5282" i="5"/>
  <c r="K5283" i="5"/>
  <c r="J5284" i="5"/>
  <c r="K5285" i="5"/>
  <c r="J5286" i="5"/>
  <c r="K5287" i="5"/>
  <c r="J5288" i="5"/>
  <c r="K5289" i="5"/>
  <c r="J5290" i="5"/>
  <c r="K5291" i="5"/>
  <c r="J5292" i="5"/>
  <c r="K5293" i="5"/>
  <c r="J5294" i="5"/>
  <c r="K5295" i="5"/>
  <c r="J5296" i="5"/>
  <c r="K5297" i="5"/>
  <c r="J5298" i="5"/>
  <c r="K5299" i="5"/>
  <c r="J5300" i="5"/>
  <c r="K5301" i="5"/>
  <c r="J5302" i="5"/>
  <c r="K5303" i="5"/>
  <c r="J5304" i="5"/>
  <c r="K5305" i="5"/>
  <c r="K5307" i="5"/>
  <c r="J5308" i="5"/>
  <c r="K5309" i="5"/>
  <c r="J5310" i="5"/>
  <c r="K5311" i="5"/>
  <c r="J5312" i="5"/>
  <c r="K5313" i="5"/>
  <c r="K5315" i="5"/>
  <c r="J5316" i="5"/>
  <c r="K5317" i="5"/>
  <c r="J5318" i="5"/>
  <c r="K5319" i="5"/>
  <c r="J5320" i="5"/>
  <c r="K5321" i="5"/>
  <c r="K5323" i="5"/>
  <c r="J5324" i="5"/>
  <c r="K5325" i="5"/>
  <c r="J5326" i="5"/>
  <c r="K5327" i="5"/>
  <c r="J5328" i="5"/>
  <c r="K5329" i="5"/>
  <c r="K5331" i="5"/>
  <c r="J5332" i="5"/>
  <c r="K5333" i="5"/>
  <c r="J5334" i="5"/>
  <c r="K5335" i="5"/>
  <c r="J5336" i="5"/>
  <c r="K5337" i="5"/>
  <c r="K5339" i="5"/>
  <c r="J5340" i="5"/>
  <c r="K5341" i="5"/>
  <c r="J5342" i="5"/>
  <c r="K5343" i="5"/>
  <c r="J5344" i="5"/>
  <c r="K5345" i="5"/>
  <c r="K5347" i="5"/>
  <c r="J5348" i="5"/>
  <c r="K5349" i="5"/>
  <c r="J5350" i="5"/>
  <c r="K5351" i="5"/>
  <c r="J5352" i="5"/>
  <c r="K5353" i="5"/>
  <c r="K5355" i="5"/>
  <c r="J5356" i="5"/>
  <c r="K5357" i="5"/>
  <c r="J5358" i="5"/>
  <c r="K5359" i="5"/>
  <c r="J5360" i="5"/>
  <c r="K5361" i="5"/>
  <c r="K5363" i="5"/>
  <c r="J5364" i="5"/>
  <c r="K5365" i="5"/>
  <c r="J5366" i="5"/>
  <c r="K5367" i="5"/>
  <c r="J5368" i="5"/>
  <c r="K5369" i="5"/>
  <c r="K5371" i="5"/>
  <c r="J5372" i="5"/>
  <c r="K5373" i="5"/>
  <c r="J5374" i="5"/>
  <c r="K5375" i="5"/>
  <c r="J5376" i="5"/>
  <c r="K5377" i="5"/>
  <c r="K5379" i="5"/>
  <c r="J5380" i="5"/>
  <c r="K5381" i="5"/>
  <c r="J5382" i="5"/>
  <c r="K5383" i="5"/>
  <c r="J5384" i="5"/>
  <c r="K5385" i="5"/>
  <c r="K5387" i="5"/>
  <c r="J5388" i="5"/>
  <c r="K5389" i="5"/>
  <c r="J5390" i="5"/>
  <c r="K5391" i="5"/>
  <c r="J5392" i="5"/>
  <c r="K5393" i="5"/>
  <c r="K5395" i="5"/>
  <c r="J5396" i="5"/>
  <c r="K5397" i="5"/>
  <c r="J5398" i="5"/>
  <c r="K5399" i="5"/>
  <c r="J5400" i="5"/>
  <c r="K5401" i="5"/>
  <c r="K5403" i="5"/>
  <c r="J5404" i="5"/>
  <c r="K5405" i="5"/>
  <c r="J5406" i="5"/>
  <c r="K5407" i="5"/>
  <c r="J5408" i="5"/>
  <c r="K5409" i="5"/>
  <c r="K5411" i="5"/>
  <c r="J5412" i="5"/>
  <c r="K5413" i="5"/>
  <c r="J5414" i="5"/>
  <c r="K5415" i="5"/>
  <c r="J5416" i="5"/>
  <c r="K5417" i="5"/>
  <c r="K5548" i="5"/>
  <c r="K5550" i="5"/>
  <c r="J5551" i="5"/>
  <c r="K5552" i="5"/>
  <c r="K5554" i="5"/>
  <c r="J5555" i="5"/>
  <c r="K5556" i="5"/>
  <c r="K5558" i="5"/>
  <c r="J5559" i="5"/>
  <c r="K5560" i="5"/>
  <c r="K5562" i="5"/>
  <c r="J5563" i="5"/>
  <c r="K5564" i="5"/>
  <c r="K5566" i="5"/>
  <c r="J5567" i="5"/>
  <c r="K5568" i="5"/>
  <c r="K5570" i="5"/>
  <c r="J5571" i="5"/>
  <c r="K5572" i="5"/>
  <c r="K5574" i="5"/>
  <c r="J5575" i="5"/>
  <c r="K5576" i="5"/>
  <c r="K5578" i="5"/>
  <c r="J5579" i="5"/>
  <c r="K5580" i="5"/>
  <c r="K5629" i="5"/>
  <c r="K5631" i="5"/>
  <c r="K5633" i="5"/>
  <c r="K5658" i="5"/>
  <c r="J5659" i="5"/>
  <c r="K5660" i="5"/>
  <c r="K5662" i="5"/>
  <c r="J5663" i="5"/>
  <c r="K5664" i="5"/>
  <c r="K5666" i="5"/>
  <c r="J5667" i="5"/>
  <c r="K5668" i="5"/>
  <c r="K5743" i="5"/>
  <c r="K5745" i="5"/>
  <c r="K5747" i="5"/>
  <c r="K5749" i="5"/>
  <c r="K5751" i="5"/>
  <c r="K5753" i="5"/>
  <c r="K5755" i="5"/>
  <c r="K5757" i="5"/>
  <c r="K5759" i="5"/>
  <c r="K5761" i="5"/>
  <c r="K5763" i="5"/>
  <c r="K5765" i="5"/>
  <c r="K5767" i="5"/>
  <c r="J5949" i="5"/>
  <c r="J5941" i="5"/>
  <c r="J5933" i="5"/>
  <c r="J5925" i="5"/>
  <c r="J5917" i="5"/>
  <c r="J5909" i="5"/>
  <c r="J5901" i="5"/>
  <c r="J5893" i="5"/>
  <c r="J5885" i="5"/>
  <c r="J5853" i="5"/>
  <c r="J5821" i="5"/>
  <c r="J5789" i="5"/>
  <c r="J5768" i="5"/>
  <c r="J5757" i="5"/>
  <c r="J5746" i="5"/>
  <c r="J5714" i="5"/>
  <c r="J5704" i="5"/>
  <c r="J5661" i="5"/>
  <c r="J5629" i="5"/>
  <c r="J5608" i="5"/>
  <c r="J5576" i="5"/>
  <c r="J5565" i="5"/>
  <c r="J5554" i="5"/>
  <c r="J5544" i="5"/>
  <c r="J5458" i="5"/>
  <c r="J5426" i="5"/>
  <c r="J5394" i="5"/>
  <c r="J5362" i="5"/>
  <c r="J5330" i="5"/>
  <c r="K1687" i="5"/>
  <c r="J1688" i="5"/>
  <c r="K3078" i="5"/>
  <c r="J3079" i="5"/>
  <c r="K3086" i="5"/>
  <c r="J3087" i="5"/>
  <c r="K3094" i="5"/>
  <c r="J3095" i="5"/>
  <c r="K3102" i="5"/>
  <c r="J3103" i="5"/>
  <c r="K3110" i="5"/>
  <c r="J3111" i="5"/>
  <c r="K3118" i="5"/>
  <c r="J3119" i="5"/>
  <c r="K3126" i="5"/>
  <c r="J3127" i="5"/>
  <c r="K3134" i="5"/>
  <c r="J3135" i="5"/>
  <c r="K3142" i="5"/>
  <c r="J3143" i="5"/>
  <c r="K3150" i="5"/>
  <c r="J3151" i="5"/>
  <c r="K3158" i="5"/>
  <c r="J3159" i="5"/>
  <c r="K3166" i="5"/>
  <c r="J3167" i="5"/>
  <c r="K3174" i="5"/>
  <c r="J3175" i="5"/>
  <c r="K3182" i="5"/>
  <c r="J3183" i="5"/>
  <c r="K3190" i="5"/>
  <c r="J3191" i="5"/>
  <c r="K3198" i="5"/>
  <c r="J3199" i="5"/>
  <c r="K3206" i="5"/>
  <c r="J3207" i="5"/>
  <c r="K3208" i="5"/>
  <c r="J3209" i="5"/>
  <c r="K3210" i="5"/>
  <c r="J3211" i="5"/>
  <c r="K3212" i="5"/>
  <c r="J3213" i="5"/>
  <c r="K3214" i="5"/>
  <c r="J3215" i="5"/>
  <c r="K3216" i="5"/>
  <c r="J3217" i="5"/>
  <c r="K3218" i="5"/>
  <c r="J3219" i="5"/>
  <c r="K3220" i="5"/>
  <c r="J3221" i="5"/>
  <c r="K3222" i="5"/>
  <c r="J3223" i="5"/>
  <c r="K3224" i="5"/>
  <c r="J3225" i="5"/>
  <c r="K3226" i="5"/>
  <c r="J3227" i="5"/>
  <c r="K3228" i="5"/>
  <c r="J3229" i="5"/>
  <c r="K3230" i="5"/>
  <c r="J3231" i="5"/>
  <c r="K3232" i="5"/>
  <c r="J3233" i="5"/>
  <c r="K3234" i="5"/>
  <c r="J3235" i="5"/>
  <c r="K3236" i="5"/>
  <c r="J3237" i="5"/>
  <c r="K3238" i="5"/>
  <c r="J3239" i="5"/>
  <c r="K3240" i="5"/>
  <c r="J3241" i="5"/>
  <c r="K3242" i="5"/>
  <c r="J3243" i="5"/>
  <c r="K3244" i="5"/>
  <c r="J3245" i="5"/>
  <c r="K3246" i="5"/>
  <c r="J3247" i="5"/>
  <c r="K3248" i="5"/>
  <c r="J3249" i="5"/>
  <c r="K3250" i="5"/>
  <c r="J3251" i="5"/>
  <c r="K3252" i="5"/>
  <c r="J3253" i="5"/>
  <c r="K3254" i="5"/>
  <c r="J3255" i="5"/>
  <c r="K3256" i="5"/>
  <c r="J3257" i="5"/>
  <c r="K3258" i="5"/>
  <c r="J3259" i="5"/>
  <c r="K3260" i="5"/>
  <c r="J3261" i="5"/>
  <c r="K3262" i="5"/>
  <c r="J3263" i="5"/>
  <c r="K3264" i="5"/>
  <c r="J3265" i="5"/>
  <c r="K3266" i="5"/>
  <c r="J3267" i="5"/>
  <c r="K3268" i="5"/>
  <c r="J3269" i="5"/>
  <c r="K3270" i="5"/>
  <c r="J3271" i="5"/>
  <c r="K3272" i="5"/>
  <c r="J3273" i="5"/>
  <c r="K3274" i="5"/>
  <c r="J3275" i="5"/>
  <c r="K3276" i="5"/>
  <c r="J3277" i="5"/>
  <c r="K3278" i="5"/>
  <c r="J3279" i="5"/>
  <c r="K3280" i="5"/>
  <c r="J3281" i="5"/>
  <c r="K3282" i="5"/>
  <c r="J3283" i="5"/>
  <c r="K3284" i="5"/>
  <c r="J3285" i="5"/>
  <c r="K3286" i="5"/>
  <c r="J3287" i="5"/>
  <c r="K3288" i="5"/>
  <c r="J3289" i="5"/>
  <c r="K3290" i="5"/>
  <c r="J3291" i="5"/>
  <c r="K3292" i="5"/>
  <c r="J3293" i="5"/>
  <c r="K3294" i="5"/>
  <c r="J3295" i="5"/>
  <c r="K3296" i="5"/>
  <c r="J3297" i="5"/>
  <c r="K3298" i="5"/>
  <c r="J3299" i="5"/>
  <c r="K3300" i="5"/>
  <c r="J3301" i="5"/>
  <c r="K3302" i="5"/>
  <c r="J3303" i="5"/>
  <c r="K3304" i="5"/>
  <c r="J3305" i="5"/>
  <c r="K3306" i="5"/>
  <c r="J3307" i="5"/>
  <c r="K3308" i="5"/>
  <c r="J3309" i="5"/>
  <c r="K3310" i="5"/>
  <c r="J3311" i="5"/>
  <c r="K3312" i="5"/>
  <c r="J3313" i="5"/>
  <c r="K3314" i="5"/>
  <c r="J3315" i="5"/>
  <c r="K3316" i="5"/>
  <c r="J3317" i="5"/>
  <c r="K3318" i="5"/>
  <c r="J3319" i="5"/>
  <c r="K3320" i="5"/>
  <c r="J3321" i="5"/>
  <c r="K3322" i="5"/>
  <c r="J3323" i="5"/>
  <c r="K3324" i="5"/>
  <c r="J3325" i="5"/>
  <c r="K3326" i="5"/>
  <c r="J3327" i="5"/>
  <c r="K3328" i="5"/>
  <c r="J3329" i="5"/>
  <c r="K3330" i="5"/>
  <c r="J3331" i="5"/>
  <c r="K3332" i="5"/>
  <c r="J3333" i="5"/>
  <c r="K3334" i="5"/>
  <c r="J3335" i="5"/>
  <c r="K3336" i="5"/>
  <c r="J3337" i="5"/>
  <c r="K3338" i="5"/>
  <c r="J3339" i="5"/>
  <c r="K3340" i="5"/>
  <c r="J3341" i="5"/>
  <c r="K3342" i="5"/>
  <c r="J3343" i="5"/>
  <c r="K3344" i="5"/>
  <c r="J3345" i="5"/>
  <c r="K3346" i="5"/>
  <c r="J3347" i="5"/>
  <c r="K3348" i="5"/>
  <c r="J3349" i="5"/>
  <c r="K3350" i="5"/>
  <c r="J3351" i="5"/>
  <c r="K3352" i="5"/>
  <c r="J3353" i="5"/>
  <c r="K3354" i="5"/>
  <c r="J3355" i="5"/>
  <c r="K3356" i="5"/>
  <c r="J3357" i="5"/>
  <c r="K3358" i="5"/>
  <c r="J3359" i="5"/>
  <c r="K3360" i="5"/>
  <c r="J3361" i="5"/>
  <c r="K3362" i="5"/>
  <c r="J3363" i="5"/>
  <c r="K3364" i="5"/>
  <c r="J3365" i="5"/>
  <c r="K3366" i="5"/>
  <c r="J3367" i="5"/>
  <c r="K3368" i="5"/>
  <c r="J3369" i="5"/>
  <c r="K3370" i="5"/>
  <c r="J3371" i="5"/>
  <c r="K3372" i="5"/>
  <c r="J3373" i="5"/>
  <c r="K3374" i="5"/>
  <c r="J3375" i="5"/>
  <c r="K3376" i="5"/>
  <c r="J3377" i="5"/>
  <c r="K3378" i="5"/>
  <c r="J3379" i="5"/>
  <c r="K3380" i="5"/>
  <c r="J3381" i="5"/>
  <c r="K3382" i="5"/>
  <c r="J3383" i="5"/>
  <c r="K3384" i="5"/>
  <c r="J3385" i="5"/>
  <c r="K3386" i="5"/>
  <c r="J3387" i="5"/>
  <c r="K3388" i="5"/>
  <c r="J3389" i="5"/>
  <c r="K3390" i="5"/>
  <c r="J3391" i="5"/>
  <c r="K3392" i="5"/>
  <c r="J3393" i="5"/>
  <c r="K3394" i="5"/>
  <c r="J3395" i="5"/>
  <c r="K3396" i="5"/>
  <c r="J3397" i="5"/>
  <c r="K3398" i="5"/>
  <c r="J3399" i="5"/>
  <c r="K3400" i="5"/>
  <c r="J3401" i="5"/>
  <c r="K3402" i="5"/>
  <c r="J3403" i="5"/>
  <c r="K3404" i="5"/>
  <c r="J3405" i="5"/>
  <c r="K3406" i="5"/>
  <c r="J3407" i="5"/>
  <c r="K3408" i="5"/>
  <c r="J3409" i="5"/>
  <c r="K3410" i="5"/>
  <c r="J3411" i="5"/>
  <c r="K3412" i="5"/>
  <c r="J3413" i="5"/>
  <c r="K3414" i="5"/>
  <c r="J3415" i="5"/>
  <c r="K3416" i="5"/>
  <c r="J3417" i="5"/>
  <c r="K3418" i="5"/>
  <c r="J3419" i="5"/>
  <c r="K3420" i="5"/>
  <c r="J3421" i="5"/>
  <c r="K3422" i="5"/>
  <c r="J3423" i="5"/>
  <c r="K3424" i="5"/>
  <c r="J3425" i="5"/>
  <c r="K3426" i="5"/>
  <c r="J3427" i="5"/>
  <c r="K3428" i="5"/>
  <c r="J3429" i="5"/>
  <c r="K3430" i="5"/>
  <c r="J3431" i="5"/>
  <c r="K3432" i="5"/>
  <c r="J3433" i="5"/>
  <c r="K3434" i="5"/>
  <c r="J3435" i="5"/>
  <c r="K3436" i="5"/>
  <c r="J3437" i="5"/>
  <c r="K3438" i="5"/>
  <c r="J3439" i="5"/>
  <c r="K3440" i="5"/>
  <c r="J3441" i="5"/>
  <c r="K3442" i="5"/>
  <c r="J3443" i="5"/>
  <c r="K3444" i="5"/>
  <c r="J3445" i="5"/>
  <c r="K3446" i="5"/>
  <c r="J3447" i="5"/>
  <c r="K3448" i="5"/>
  <c r="J3449" i="5"/>
  <c r="K3450" i="5"/>
  <c r="J3451" i="5"/>
  <c r="K3452" i="5"/>
  <c r="J3453" i="5"/>
  <c r="K3454" i="5"/>
  <c r="J3455" i="5"/>
  <c r="K3456" i="5"/>
  <c r="J3457" i="5"/>
  <c r="K3458" i="5"/>
  <c r="J3459" i="5"/>
  <c r="K3460" i="5"/>
  <c r="J3461" i="5"/>
  <c r="K3462" i="5"/>
  <c r="J3463" i="5"/>
  <c r="K3464" i="5"/>
  <c r="J3465" i="5"/>
  <c r="K3466" i="5"/>
  <c r="J3467" i="5"/>
  <c r="K3468" i="5"/>
  <c r="J3469" i="5"/>
  <c r="K3470" i="5"/>
  <c r="J3471" i="5"/>
  <c r="K3472" i="5"/>
  <c r="J3473" i="5"/>
  <c r="K3474" i="5"/>
  <c r="J3475" i="5"/>
  <c r="K3476" i="5"/>
  <c r="J3477" i="5"/>
  <c r="K3478" i="5"/>
  <c r="J3479" i="5"/>
  <c r="K3603" i="5"/>
  <c r="J3604" i="5"/>
  <c r="K3611" i="5"/>
  <c r="J3612" i="5"/>
  <c r="K3619" i="5"/>
  <c r="J3620" i="5"/>
  <c r="K3627" i="5"/>
  <c r="J3628" i="5"/>
  <c r="K3635" i="5"/>
  <c r="J3636" i="5"/>
  <c r="K3643" i="5"/>
  <c r="J3644" i="5"/>
  <c r="K3651" i="5"/>
  <c r="J3652" i="5"/>
  <c r="K3659" i="5"/>
  <c r="J3660" i="5"/>
  <c r="K3667" i="5"/>
  <c r="J3668" i="5"/>
  <c r="K3675" i="5"/>
  <c r="J3676" i="5"/>
  <c r="K3683" i="5"/>
  <c r="J3684" i="5"/>
  <c r="K3691" i="5"/>
  <c r="J3692" i="5"/>
  <c r="K3946" i="5"/>
  <c r="J3947" i="5"/>
  <c r="K3948" i="5"/>
  <c r="J3949" i="5"/>
  <c r="K3950" i="5"/>
  <c r="J3951" i="5"/>
  <c r="K3952" i="5"/>
  <c r="J3953" i="5"/>
  <c r="K3975" i="5"/>
  <c r="J3976" i="5"/>
  <c r="K3990" i="5"/>
  <c r="J3991" i="5"/>
  <c r="K3992" i="5"/>
  <c r="J3993" i="5"/>
  <c r="K4007" i="5"/>
  <c r="J4008" i="5"/>
  <c r="K4022" i="5"/>
  <c r="J4023" i="5"/>
  <c r="K4024" i="5"/>
  <c r="J4025" i="5"/>
  <c r="K4039" i="5"/>
  <c r="J4040" i="5"/>
  <c r="K4046" i="5"/>
  <c r="J4047" i="5"/>
  <c r="K4054" i="5"/>
  <c r="J4055" i="5"/>
  <c r="K4062" i="5"/>
  <c r="J4063" i="5"/>
  <c r="K4252" i="5"/>
  <c r="J4253" i="5"/>
  <c r="K4254" i="5"/>
  <c r="J4255" i="5"/>
  <c r="K4256" i="5"/>
  <c r="J4257" i="5"/>
  <c r="K4258" i="5"/>
  <c r="J4259" i="5"/>
  <c r="K4260" i="5"/>
  <c r="J4261" i="5"/>
  <c r="K4262" i="5"/>
  <c r="J4263" i="5"/>
  <c r="K4264" i="5"/>
  <c r="J4265" i="5"/>
  <c r="K4266" i="5"/>
  <c r="J4267" i="5"/>
  <c r="K4268" i="5"/>
  <c r="J4269" i="5"/>
  <c r="K4270" i="5"/>
  <c r="J4271" i="5"/>
  <c r="K4272" i="5"/>
  <c r="J4273" i="5"/>
  <c r="K4274" i="5"/>
  <c r="J4275" i="5"/>
  <c r="K4276" i="5"/>
  <c r="J4277" i="5"/>
  <c r="K4278" i="5"/>
  <c r="J4279" i="5"/>
  <c r="K4280" i="5"/>
  <c r="J4281" i="5"/>
  <c r="K4282" i="5"/>
  <c r="J4283" i="5"/>
  <c r="K4284" i="5"/>
  <c r="J4285" i="5"/>
  <c r="K4286" i="5"/>
  <c r="J4287" i="5"/>
  <c r="K4288" i="5"/>
  <c r="J4289" i="5"/>
  <c r="K4290" i="5"/>
  <c r="J4291" i="5"/>
  <c r="K4292" i="5"/>
  <c r="J4293" i="5"/>
  <c r="K4294" i="5"/>
  <c r="J4295" i="5"/>
  <c r="K4296" i="5"/>
  <c r="J4297" i="5"/>
  <c r="K4298" i="5"/>
  <c r="J4299" i="5"/>
  <c r="K4300" i="5"/>
  <c r="J4301" i="5"/>
  <c r="K4302" i="5"/>
  <c r="J4303" i="5"/>
  <c r="K4304" i="5"/>
  <c r="J4305" i="5"/>
  <c r="K4306" i="5"/>
  <c r="J4307" i="5"/>
  <c r="K4308" i="5"/>
  <c r="J4309" i="5"/>
  <c r="K4310" i="5"/>
  <c r="J4311" i="5"/>
  <c r="K4312" i="5"/>
  <c r="J4313" i="5"/>
  <c r="K4314" i="5"/>
  <c r="J4315" i="5"/>
  <c r="K4316" i="5"/>
  <c r="J4317" i="5"/>
  <c r="K4318" i="5"/>
  <c r="J4319" i="5"/>
  <c r="K4320" i="5"/>
  <c r="J4321" i="5"/>
  <c r="K4322" i="5"/>
  <c r="J4323" i="5"/>
  <c r="K4324" i="5"/>
  <c r="J4325" i="5"/>
  <c r="K4326" i="5"/>
  <c r="J4327" i="5"/>
  <c r="K4328" i="5"/>
  <c r="J4329" i="5"/>
  <c r="K4330" i="5"/>
  <c r="J4331" i="5"/>
  <c r="K4332" i="5"/>
  <c r="J4333" i="5"/>
  <c r="K4334" i="5"/>
  <c r="J4335" i="5"/>
  <c r="K4336" i="5"/>
  <c r="J4337" i="5"/>
  <c r="K4338" i="5"/>
  <c r="J4339" i="5"/>
  <c r="K4340" i="5"/>
  <c r="J4341" i="5"/>
  <c r="K4342" i="5"/>
  <c r="J4343" i="5"/>
  <c r="K4344" i="5"/>
  <c r="J4345" i="5"/>
  <c r="K4346" i="5"/>
  <c r="J4347" i="5"/>
  <c r="K4348" i="5"/>
  <c r="J4349" i="5"/>
  <c r="K4350" i="5"/>
  <c r="J4351" i="5"/>
  <c r="K4352" i="5"/>
  <c r="J4353" i="5"/>
  <c r="K4354" i="5"/>
  <c r="J4355" i="5"/>
  <c r="K4356" i="5"/>
  <c r="J4357" i="5"/>
  <c r="K4358" i="5"/>
  <c r="J4359" i="5"/>
  <c r="K4360" i="5"/>
  <c r="J4361" i="5"/>
  <c r="K4362" i="5"/>
  <c r="J4363" i="5"/>
  <c r="K4364" i="5"/>
  <c r="J4365" i="5"/>
  <c r="K4366" i="5"/>
  <c r="J4367" i="5"/>
  <c r="K4368" i="5"/>
  <c r="J4369" i="5"/>
  <c r="K4370" i="5"/>
  <c r="J4371" i="5"/>
  <c r="K4372" i="5"/>
  <c r="J4373" i="5"/>
  <c r="K4374" i="5"/>
  <c r="J4375" i="5"/>
  <c r="K4376" i="5"/>
  <c r="J4377" i="5"/>
  <c r="K4378" i="5"/>
  <c r="J4379" i="5"/>
  <c r="K4380" i="5"/>
  <c r="J4381" i="5"/>
  <c r="K4382" i="5"/>
  <c r="J4383" i="5"/>
  <c r="K4384" i="5"/>
  <c r="J4385" i="5"/>
  <c r="K4386" i="5"/>
  <c r="J4387" i="5"/>
  <c r="K4388" i="5"/>
  <c r="J4389" i="5"/>
  <c r="K4390" i="5"/>
  <c r="J4391" i="5"/>
  <c r="K4392" i="5"/>
  <c r="J4393" i="5"/>
  <c r="K4394" i="5"/>
  <c r="J4395" i="5"/>
  <c r="K4396" i="5"/>
  <c r="J4397" i="5"/>
  <c r="K4398" i="5"/>
  <c r="J4399" i="5"/>
  <c r="K4400" i="5"/>
  <c r="J4401" i="5"/>
  <c r="K4402" i="5"/>
  <c r="J4403" i="5"/>
  <c r="K4404" i="5"/>
  <c r="J4405" i="5"/>
  <c r="K4406" i="5"/>
  <c r="J4407" i="5"/>
  <c r="K4408" i="5"/>
  <c r="J4409" i="5"/>
  <c r="K4410" i="5"/>
  <c r="J4411" i="5"/>
  <c r="K4412" i="5"/>
  <c r="J4413" i="5"/>
  <c r="K4414" i="5"/>
  <c r="J4415" i="5"/>
  <c r="K4416" i="5"/>
  <c r="J4417" i="5"/>
  <c r="K4418" i="5"/>
  <c r="J4419" i="5"/>
  <c r="K4420" i="5"/>
  <c r="J4421" i="5"/>
  <c r="K4422" i="5"/>
  <c r="J4423" i="5"/>
  <c r="K4424" i="5"/>
  <c r="J4425" i="5"/>
  <c r="K4426" i="5"/>
  <c r="J4427" i="5"/>
  <c r="K4428" i="5"/>
  <c r="J4429" i="5"/>
  <c r="K4430" i="5"/>
  <c r="J4431" i="5"/>
  <c r="K4432" i="5"/>
  <c r="J4433" i="5"/>
  <c r="K4434" i="5"/>
  <c r="J4435" i="5"/>
  <c r="K4436" i="5"/>
  <c r="J4437" i="5"/>
  <c r="K4438" i="5"/>
  <c r="J4439" i="5"/>
  <c r="K4440" i="5"/>
  <c r="J4441" i="5"/>
  <c r="K4442" i="5"/>
  <c r="J4443" i="5"/>
  <c r="K4444" i="5"/>
  <c r="J4445" i="5"/>
  <c r="K4446" i="5"/>
  <c r="J4447" i="5"/>
  <c r="K4448" i="5"/>
  <c r="J4449" i="5"/>
  <c r="K4450" i="5"/>
  <c r="J4451" i="5"/>
  <c r="K4452" i="5"/>
  <c r="J4453" i="5"/>
  <c r="K4454" i="5"/>
  <c r="J4455" i="5"/>
  <c r="K4456" i="5"/>
  <c r="J4457" i="5"/>
  <c r="K4458" i="5"/>
  <c r="J4459" i="5"/>
  <c r="K4460" i="5"/>
  <c r="J4461" i="5"/>
  <c r="K4462" i="5"/>
  <c r="J4463" i="5"/>
  <c r="K4464" i="5"/>
  <c r="J4465" i="5"/>
  <c r="K4466" i="5"/>
  <c r="J4467" i="5"/>
  <c r="K4468" i="5"/>
  <c r="J4469" i="5"/>
  <c r="K4470" i="5"/>
  <c r="J4471" i="5"/>
  <c r="K4472" i="5"/>
  <c r="J4473" i="5"/>
  <c r="K4474" i="5"/>
  <c r="J4475" i="5"/>
  <c r="K4476" i="5"/>
  <c r="J4477" i="5"/>
  <c r="K4478" i="5"/>
  <c r="J4479" i="5"/>
  <c r="K4480" i="5"/>
  <c r="J4481" i="5"/>
  <c r="K4482" i="5"/>
  <c r="J4483" i="5"/>
  <c r="K4484" i="5"/>
  <c r="J4485" i="5"/>
  <c r="K4486" i="5"/>
  <c r="J4487" i="5"/>
  <c r="K4488" i="5"/>
  <c r="J4489" i="5"/>
  <c r="K4490" i="5"/>
  <c r="J4491" i="5"/>
  <c r="K4492" i="5"/>
  <c r="J4493" i="5"/>
  <c r="K4494" i="5"/>
  <c r="J4495" i="5"/>
  <c r="K4496" i="5"/>
  <c r="J4497" i="5"/>
  <c r="K4498" i="5"/>
  <c r="J4499" i="5"/>
  <c r="K4500" i="5"/>
  <c r="J4501" i="5"/>
  <c r="K4502" i="5"/>
  <c r="J4503" i="5"/>
  <c r="K4504" i="5"/>
  <c r="J4505" i="5"/>
  <c r="K4506" i="5"/>
  <c r="J4507" i="5"/>
  <c r="K4508" i="5"/>
  <c r="J4509" i="5"/>
  <c r="K4510" i="5"/>
  <c r="J4511" i="5"/>
  <c r="K4512" i="5"/>
  <c r="J4513" i="5"/>
  <c r="K4514" i="5"/>
  <c r="J4515" i="5"/>
  <c r="K4516" i="5"/>
  <c r="J4517" i="5"/>
  <c r="K4518" i="5"/>
  <c r="J4519" i="5"/>
  <c r="K4520" i="5"/>
  <c r="J4521" i="5"/>
  <c r="K4522" i="5"/>
  <c r="J4523" i="5"/>
  <c r="K4524" i="5"/>
  <c r="J4525" i="5"/>
  <c r="K4526" i="5"/>
  <c r="J4527" i="5"/>
  <c r="K4528" i="5"/>
  <c r="J4529" i="5"/>
  <c r="K4530" i="5"/>
  <c r="J4531" i="5"/>
  <c r="K4532" i="5"/>
  <c r="J4533" i="5"/>
  <c r="K4534" i="5"/>
  <c r="J4535" i="5"/>
  <c r="K4536" i="5"/>
  <c r="J4537" i="5"/>
  <c r="K4538" i="5"/>
  <c r="J4539" i="5"/>
  <c r="K4540" i="5"/>
  <c r="J4541" i="5"/>
  <c r="K4542" i="5"/>
  <c r="J4543" i="5"/>
  <c r="K4544" i="5"/>
  <c r="J4545" i="5"/>
  <c r="K4546" i="5"/>
  <c r="J4547" i="5"/>
  <c r="K4548" i="5"/>
  <c r="J4549" i="5"/>
  <c r="K4550" i="5"/>
  <c r="J4551" i="5"/>
  <c r="K4552" i="5"/>
  <c r="J4553" i="5"/>
  <c r="K4554" i="5"/>
  <c r="J4555" i="5"/>
  <c r="K4556" i="5"/>
  <c r="J4557" i="5"/>
  <c r="K4558" i="5"/>
  <c r="J4559" i="5"/>
  <c r="K4560" i="5"/>
  <c r="J4561" i="5"/>
  <c r="K4562" i="5"/>
  <c r="J4563" i="5"/>
  <c r="K4564" i="5"/>
  <c r="J4565" i="5"/>
  <c r="K4566" i="5"/>
  <c r="J4567" i="5"/>
  <c r="K4568" i="5"/>
  <c r="J4569" i="5"/>
  <c r="K4570" i="5"/>
  <c r="J4571" i="5"/>
  <c r="K4572" i="5"/>
  <c r="J4573" i="5"/>
  <c r="K4574" i="5"/>
  <c r="J4575" i="5"/>
  <c r="K4576" i="5"/>
  <c r="J4577" i="5"/>
  <c r="K4578" i="5"/>
  <c r="J4579" i="5"/>
  <c r="K4580" i="5"/>
  <c r="J4581" i="5"/>
  <c r="K4582" i="5"/>
  <c r="J4583" i="5"/>
  <c r="K4584" i="5"/>
  <c r="J4585" i="5"/>
  <c r="K4586" i="5"/>
  <c r="J4587" i="5"/>
  <c r="K4588" i="5"/>
  <c r="J4589" i="5"/>
  <c r="K4590" i="5"/>
  <c r="J4591" i="5"/>
  <c r="K4592" i="5"/>
  <c r="J4593" i="5"/>
  <c r="K4594" i="5"/>
  <c r="J4595" i="5"/>
  <c r="K4596" i="5"/>
  <c r="J4597" i="5"/>
  <c r="K4598" i="5"/>
  <c r="J4599" i="5"/>
  <c r="K4600" i="5"/>
  <c r="J4601" i="5"/>
  <c r="K4602" i="5"/>
  <c r="J4603" i="5"/>
  <c r="K4604" i="5"/>
  <c r="J4605" i="5"/>
  <c r="K4606" i="5"/>
  <c r="J4607" i="5"/>
  <c r="K4608" i="5"/>
  <c r="J4609" i="5"/>
  <c r="K4610" i="5"/>
  <c r="J4611" i="5"/>
  <c r="K4612" i="5"/>
  <c r="J4613" i="5"/>
  <c r="K4614" i="5"/>
  <c r="J4615" i="5"/>
  <c r="K4616" i="5"/>
  <c r="J4617" i="5"/>
  <c r="K4618" i="5"/>
  <c r="J4619" i="5"/>
  <c r="K4620" i="5"/>
  <c r="J4621" i="5"/>
  <c r="K4622" i="5"/>
  <c r="J4623" i="5"/>
  <c r="K4624" i="5"/>
  <c r="J4625" i="5"/>
  <c r="K4626" i="5"/>
  <c r="J4627" i="5"/>
  <c r="K4628" i="5"/>
  <c r="J4629" i="5"/>
  <c r="K4630" i="5"/>
  <c r="J4631" i="5"/>
  <c r="K4632" i="5"/>
  <c r="J4633" i="5"/>
  <c r="K4634" i="5"/>
  <c r="J4635" i="5"/>
  <c r="K4636" i="5"/>
  <c r="J4637" i="5"/>
  <c r="K4638" i="5"/>
  <c r="J4639" i="5"/>
  <c r="K4640" i="5"/>
  <c r="J4641" i="5"/>
  <c r="K4642" i="5"/>
  <c r="J4643" i="5"/>
  <c r="K4644" i="5"/>
  <c r="J4645" i="5"/>
  <c r="K4646" i="5"/>
  <c r="J4647" i="5"/>
  <c r="K4648" i="5"/>
  <c r="J4649" i="5"/>
  <c r="K4650" i="5"/>
  <c r="J4651" i="5"/>
  <c r="K4652" i="5"/>
  <c r="J4653" i="5"/>
  <c r="K4654" i="5"/>
  <c r="J4655" i="5"/>
  <c r="K4656" i="5"/>
  <c r="J4657" i="5"/>
  <c r="K4658" i="5"/>
  <c r="J4659" i="5"/>
  <c r="K4660" i="5"/>
  <c r="J4661" i="5"/>
  <c r="K4662" i="5"/>
  <c r="J4663" i="5"/>
  <c r="K4664" i="5"/>
  <c r="J4665" i="5"/>
  <c r="K4666" i="5"/>
  <c r="J4667" i="5"/>
  <c r="K4668" i="5"/>
  <c r="J4669" i="5"/>
  <c r="K4670" i="5"/>
  <c r="J4671" i="5"/>
  <c r="K4672" i="5"/>
  <c r="J4673" i="5"/>
  <c r="K4674" i="5"/>
  <c r="J4675" i="5"/>
  <c r="K4676" i="5"/>
  <c r="J4677" i="5"/>
  <c r="K4678" i="5"/>
  <c r="J4679" i="5"/>
  <c r="K4680" i="5"/>
  <c r="J4681" i="5"/>
  <c r="K4682" i="5"/>
  <c r="J4683" i="5"/>
  <c r="K4684" i="5"/>
  <c r="J4685" i="5"/>
  <c r="K4686" i="5"/>
  <c r="J4687" i="5"/>
  <c r="K4688" i="5"/>
  <c r="J4689" i="5"/>
  <c r="K4690" i="5"/>
  <c r="J4691" i="5"/>
  <c r="K4692" i="5"/>
  <c r="J4693" i="5"/>
  <c r="K4694" i="5"/>
  <c r="J4695" i="5"/>
  <c r="K4696" i="5"/>
  <c r="J4697" i="5"/>
  <c r="K4698" i="5"/>
  <c r="J4699" i="5"/>
  <c r="K4700" i="5"/>
  <c r="J4701" i="5"/>
  <c r="K4702" i="5"/>
  <c r="J4703" i="5"/>
  <c r="K4704" i="5"/>
  <c r="J4705" i="5"/>
  <c r="K4706" i="5"/>
  <c r="J4707" i="5"/>
  <c r="K4708" i="5"/>
  <c r="J4709" i="5"/>
  <c r="K4710" i="5"/>
  <c r="J4711" i="5"/>
  <c r="K4712" i="5"/>
  <c r="J4713" i="5"/>
  <c r="K4714" i="5"/>
  <c r="J4715" i="5"/>
  <c r="K4716" i="5"/>
  <c r="J4717" i="5"/>
  <c r="K4718" i="5"/>
  <c r="J4719" i="5"/>
  <c r="K4720" i="5"/>
  <c r="J4721" i="5"/>
  <c r="K4722" i="5"/>
  <c r="J4723" i="5"/>
  <c r="K4724" i="5"/>
  <c r="J4725" i="5"/>
  <c r="K4726" i="5"/>
  <c r="J4727" i="5"/>
  <c r="K4728" i="5"/>
  <c r="J4729" i="5"/>
  <c r="K4730" i="5"/>
  <c r="J4731" i="5"/>
  <c r="K4732" i="5"/>
  <c r="J4733" i="5"/>
  <c r="K4734" i="5"/>
  <c r="J4735" i="5"/>
  <c r="K4736" i="5"/>
  <c r="J4737" i="5"/>
  <c r="K4738" i="5"/>
  <c r="J4739" i="5"/>
  <c r="K4740" i="5"/>
  <c r="J4741" i="5"/>
  <c r="K4742" i="5"/>
  <c r="J4743" i="5"/>
  <c r="K4744" i="5"/>
  <c r="J4745" i="5"/>
  <c r="K4746" i="5"/>
  <c r="J4747" i="5"/>
  <c r="K4748" i="5"/>
  <c r="J4749" i="5"/>
  <c r="K4750" i="5"/>
  <c r="J4751" i="5"/>
  <c r="K4752" i="5"/>
  <c r="J4753" i="5"/>
  <c r="K4754" i="5"/>
  <c r="J4755" i="5"/>
  <c r="K4756" i="5"/>
  <c r="J4757" i="5"/>
  <c r="K4758" i="5"/>
  <c r="J4759" i="5"/>
  <c r="K4760" i="5"/>
  <c r="J4761" i="5"/>
  <c r="K4762" i="5"/>
  <c r="J4763" i="5"/>
  <c r="K4764" i="5"/>
  <c r="J4765" i="5"/>
  <c r="K4766" i="5"/>
  <c r="J4767" i="5"/>
  <c r="K4768" i="5"/>
  <c r="J4769" i="5"/>
  <c r="K4770" i="5"/>
  <c r="J4771" i="5"/>
  <c r="K4772" i="5"/>
  <c r="J4773" i="5"/>
  <c r="K4774" i="5"/>
  <c r="J4775" i="5"/>
  <c r="K4776" i="5"/>
  <c r="J4777" i="5"/>
  <c r="K4778" i="5"/>
  <c r="J4779" i="5"/>
  <c r="K4780" i="5"/>
  <c r="J4781" i="5"/>
  <c r="K4782" i="5"/>
  <c r="J4783" i="5"/>
  <c r="K4784" i="5"/>
  <c r="J4785" i="5"/>
  <c r="K4786" i="5"/>
  <c r="J4787" i="5"/>
  <c r="K4788" i="5"/>
  <c r="J4789" i="5"/>
  <c r="K4790" i="5"/>
  <c r="L4790" i="5" s="1"/>
  <c r="J4791" i="5"/>
  <c r="K4792" i="5"/>
  <c r="J4793" i="5"/>
  <c r="K4794" i="5"/>
  <c r="J4795" i="5"/>
  <c r="K4796" i="5"/>
  <c r="J4797" i="5"/>
  <c r="K4798" i="5"/>
  <c r="J4799" i="5"/>
  <c r="K4800" i="5"/>
  <c r="J4801" i="5"/>
  <c r="K4802" i="5"/>
  <c r="J4803" i="5"/>
  <c r="K4804" i="5"/>
  <c r="J4805" i="5"/>
  <c r="K4806" i="5"/>
  <c r="J4807" i="5"/>
  <c r="K4808" i="5"/>
  <c r="J4809" i="5"/>
  <c r="K4810" i="5"/>
  <c r="J4811" i="5"/>
  <c r="K4812" i="5"/>
  <c r="J4813" i="5"/>
  <c r="K4814" i="5"/>
  <c r="J4815" i="5"/>
  <c r="K4816" i="5"/>
  <c r="J4817" i="5"/>
  <c r="K4818" i="5"/>
  <c r="J4819" i="5"/>
  <c r="K4820" i="5"/>
  <c r="J4821" i="5"/>
  <c r="K4822" i="5"/>
  <c r="L4822" i="5" s="1"/>
  <c r="J4823" i="5"/>
  <c r="K4824" i="5"/>
  <c r="J4825" i="5"/>
  <c r="K4826" i="5"/>
  <c r="J4827" i="5"/>
  <c r="K4828" i="5"/>
  <c r="J4829" i="5"/>
  <c r="K4830" i="5"/>
  <c r="J4831" i="5"/>
  <c r="K4832" i="5"/>
  <c r="J4833" i="5"/>
  <c r="K4834" i="5"/>
  <c r="J4835" i="5"/>
  <c r="K4836" i="5"/>
  <c r="J4837" i="5"/>
  <c r="K4838" i="5"/>
  <c r="J4839" i="5"/>
  <c r="K4840" i="5"/>
  <c r="J4841" i="5"/>
  <c r="K4842" i="5"/>
  <c r="J4843" i="5"/>
  <c r="K4844" i="5"/>
  <c r="J4845" i="5"/>
  <c r="K4846" i="5"/>
  <c r="J4847" i="5"/>
  <c r="K4848" i="5"/>
  <c r="J4849" i="5"/>
  <c r="K4850" i="5"/>
  <c r="J4851" i="5"/>
  <c r="K4852" i="5"/>
  <c r="J4853" i="5"/>
  <c r="K4854" i="5"/>
  <c r="J4855" i="5"/>
  <c r="K4856" i="5"/>
  <c r="J4857" i="5"/>
  <c r="K4858" i="5"/>
  <c r="J4859" i="5"/>
  <c r="K4860" i="5"/>
  <c r="J4861" i="5"/>
  <c r="K4862" i="5"/>
  <c r="J4863" i="5"/>
  <c r="K4864" i="5"/>
  <c r="J4865" i="5"/>
  <c r="K4866" i="5"/>
  <c r="J4867" i="5"/>
  <c r="K4868" i="5"/>
  <c r="J4869" i="5"/>
  <c r="K4870" i="5"/>
  <c r="J4871" i="5"/>
  <c r="K4872" i="5"/>
  <c r="J4873" i="5"/>
  <c r="K4874" i="5"/>
  <c r="J4875" i="5"/>
  <c r="K4876" i="5"/>
  <c r="J4877" i="5"/>
  <c r="K4878" i="5"/>
  <c r="J4879" i="5"/>
  <c r="K4880" i="5"/>
  <c r="J4881" i="5"/>
  <c r="K4882" i="5"/>
  <c r="J4883" i="5"/>
  <c r="K4884" i="5"/>
  <c r="J4885" i="5"/>
  <c r="K4886" i="5"/>
  <c r="J4887" i="5"/>
  <c r="K4888" i="5"/>
  <c r="J4889" i="5"/>
  <c r="K4890" i="5"/>
  <c r="J4891" i="5"/>
  <c r="K4892" i="5"/>
  <c r="J4893" i="5"/>
  <c r="K4894" i="5"/>
  <c r="J4895" i="5"/>
  <c r="K4896" i="5"/>
  <c r="J4897" i="5"/>
  <c r="K4898" i="5"/>
  <c r="J4899" i="5"/>
  <c r="K4900" i="5"/>
  <c r="J4901" i="5"/>
  <c r="K4902" i="5"/>
  <c r="J4903" i="5"/>
  <c r="K4904" i="5"/>
  <c r="J4905" i="5"/>
  <c r="K4906" i="5"/>
  <c r="J4907" i="5"/>
  <c r="K4908" i="5"/>
  <c r="J4909" i="5"/>
  <c r="K4910" i="5"/>
  <c r="J4911" i="5"/>
  <c r="K4912" i="5"/>
  <c r="J4913" i="5"/>
  <c r="K4914" i="5"/>
  <c r="J4915" i="5"/>
  <c r="K4916" i="5"/>
  <c r="J4917" i="5"/>
  <c r="K4918" i="5"/>
  <c r="J4919" i="5"/>
  <c r="K4920" i="5"/>
  <c r="J4921" i="5"/>
  <c r="K4922" i="5"/>
  <c r="J4923" i="5"/>
  <c r="K4924" i="5"/>
  <c r="J4925" i="5"/>
  <c r="K4926" i="5"/>
  <c r="J4927" i="5"/>
  <c r="K4928" i="5"/>
  <c r="J4929" i="5"/>
  <c r="K4930" i="5"/>
  <c r="J4931" i="5"/>
  <c r="K4932" i="5"/>
  <c r="J4933" i="5"/>
  <c r="K4934" i="5"/>
  <c r="J4935" i="5"/>
  <c r="K4936" i="5"/>
  <c r="J4937" i="5"/>
  <c r="K4938" i="5"/>
  <c r="J4939" i="5"/>
  <c r="K4940" i="5"/>
  <c r="J4941" i="5"/>
  <c r="K4942" i="5"/>
  <c r="J4943" i="5"/>
  <c r="K4944" i="5"/>
  <c r="J4945" i="5"/>
  <c r="K4946" i="5"/>
  <c r="J4947" i="5"/>
  <c r="K4948" i="5"/>
  <c r="J4949" i="5"/>
  <c r="K4950" i="5"/>
  <c r="J4951" i="5"/>
  <c r="K4952" i="5"/>
  <c r="J4953" i="5"/>
  <c r="K4954" i="5"/>
  <c r="J4955" i="5"/>
  <c r="K4956" i="5"/>
  <c r="J4957" i="5"/>
  <c r="K4958" i="5"/>
  <c r="J4959" i="5"/>
  <c r="K4960" i="5"/>
  <c r="J4961" i="5"/>
  <c r="K4962" i="5"/>
  <c r="J4963" i="5"/>
  <c r="K4964" i="5"/>
  <c r="J4965" i="5"/>
  <c r="K4966" i="5"/>
  <c r="J4967" i="5"/>
  <c r="K4968" i="5"/>
  <c r="J4969" i="5"/>
  <c r="K4970" i="5"/>
  <c r="J4971" i="5"/>
  <c r="K4972" i="5"/>
  <c r="J4973" i="5"/>
  <c r="K4974" i="5"/>
  <c r="J4975" i="5"/>
  <c r="K4976" i="5"/>
  <c r="J4977" i="5"/>
  <c r="K4978" i="5"/>
  <c r="J4979" i="5"/>
  <c r="K4980" i="5"/>
  <c r="J4981" i="5"/>
  <c r="K4982" i="5"/>
  <c r="J4983" i="5"/>
  <c r="K4984" i="5"/>
  <c r="J4985" i="5"/>
  <c r="K4986" i="5"/>
  <c r="J4987" i="5"/>
  <c r="K4988" i="5"/>
  <c r="J4989" i="5"/>
  <c r="K4990" i="5"/>
  <c r="J4991" i="5"/>
  <c r="K4992" i="5"/>
  <c r="J4993" i="5"/>
  <c r="K4994" i="5"/>
  <c r="J4995" i="5"/>
  <c r="K4996" i="5"/>
  <c r="J4997" i="5"/>
  <c r="K4998" i="5"/>
  <c r="J4999" i="5"/>
  <c r="K5000" i="5"/>
  <c r="J5001" i="5"/>
  <c r="K5002" i="5"/>
  <c r="J5003" i="5"/>
  <c r="K5004" i="5"/>
  <c r="J5005" i="5"/>
  <c r="K5006" i="5"/>
  <c r="J5007" i="5"/>
  <c r="K5008" i="5"/>
  <c r="J5009" i="5"/>
  <c r="K5010" i="5"/>
  <c r="J5011" i="5"/>
  <c r="K5012" i="5"/>
  <c r="J5013" i="5"/>
  <c r="K5014" i="5"/>
  <c r="J5015" i="5"/>
  <c r="K5016" i="5"/>
  <c r="J5017" i="5"/>
  <c r="K5018" i="5"/>
  <c r="J5019" i="5"/>
  <c r="K5020" i="5"/>
  <c r="J5021" i="5"/>
  <c r="K5022" i="5"/>
  <c r="J5023" i="5"/>
  <c r="K5024" i="5"/>
  <c r="J5025" i="5"/>
  <c r="K5026" i="5"/>
  <c r="J5027" i="5"/>
  <c r="K5028" i="5"/>
  <c r="J5029" i="5"/>
  <c r="K5030" i="5"/>
  <c r="J5031" i="5"/>
  <c r="K5149" i="5"/>
  <c r="J5150" i="5"/>
  <c r="K5157" i="5"/>
  <c r="J5158" i="5"/>
  <c r="K5165" i="5"/>
  <c r="J5166" i="5"/>
  <c r="K5173" i="5"/>
  <c r="J5174" i="5"/>
  <c r="K5419" i="5"/>
  <c r="J5420" i="5"/>
  <c r="K5421" i="5"/>
  <c r="J5422" i="5"/>
  <c r="K5423" i="5"/>
  <c r="J5424" i="5"/>
  <c r="K5427" i="5"/>
  <c r="J5428" i="5"/>
  <c r="K5429" i="5"/>
  <c r="J5430" i="5"/>
  <c r="K5431" i="5"/>
  <c r="J5432" i="5"/>
  <c r="K5435" i="5"/>
  <c r="J5436" i="5"/>
  <c r="K5437" i="5"/>
  <c r="J5438" i="5"/>
  <c r="K5439" i="5"/>
  <c r="J5440" i="5"/>
  <c r="K5443" i="5"/>
  <c r="J5444" i="5"/>
  <c r="K5445" i="5"/>
  <c r="J5446" i="5"/>
  <c r="K5447" i="5"/>
  <c r="J5448" i="5"/>
  <c r="K5451" i="5"/>
  <c r="J5452" i="5"/>
  <c r="K5453" i="5"/>
  <c r="J5454" i="5"/>
  <c r="K5455" i="5"/>
  <c r="J5456" i="5"/>
  <c r="K5459" i="5"/>
  <c r="J5460" i="5"/>
  <c r="K5461" i="5"/>
  <c r="J5462" i="5"/>
  <c r="K5463" i="5"/>
  <c r="J5464" i="5"/>
  <c r="K5467" i="5"/>
  <c r="J5468" i="5"/>
  <c r="K5469" i="5"/>
  <c r="J5470" i="5"/>
  <c r="K5471" i="5"/>
  <c r="J5472" i="5"/>
  <c r="K5475" i="5"/>
  <c r="J5476" i="5"/>
  <c r="K5477" i="5"/>
  <c r="J5478" i="5"/>
  <c r="K5479" i="5"/>
  <c r="J5480" i="5"/>
  <c r="K5481" i="5"/>
  <c r="K5483" i="5"/>
  <c r="J5484" i="5"/>
  <c r="K5485" i="5"/>
  <c r="J5486" i="5"/>
  <c r="K5487" i="5"/>
  <c r="J5488" i="5"/>
  <c r="K5489" i="5"/>
  <c r="K5582" i="5"/>
  <c r="J5583" i="5"/>
  <c r="K5586" i="5"/>
  <c r="J5587" i="5"/>
  <c r="K5588" i="5"/>
  <c r="K5590" i="5"/>
  <c r="J5591" i="5"/>
  <c r="K5592" i="5"/>
  <c r="K5594" i="5"/>
  <c r="J5595" i="5"/>
  <c r="K5596" i="5"/>
  <c r="K5635" i="5"/>
  <c r="K5637" i="5"/>
  <c r="K5670" i="5"/>
  <c r="J5671" i="5"/>
  <c r="K5674" i="5"/>
  <c r="J5675" i="5"/>
  <c r="K5678" i="5"/>
  <c r="J5679" i="5"/>
  <c r="K5682" i="5"/>
  <c r="J5683" i="5"/>
  <c r="K5686" i="5"/>
  <c r="J5687" i="5"/>
  <c r="K5688" i="5"/>
  <c r="K5690" i="5"/>
  <c r="J5691" i="5"/>
  <c r="K5692" i="5"/>
  <c r="K5694" i="5"/>
  <c r="J5695" i="5"/>
  <c r="K5696" i="5"/>
  <c r="K5769" i="5"/>
  <c r="J6036" i="5"/>
  <c r="J6028" i="5"/>
  <c r="J6020" i="5"/>
  <c r="J6012" i="5"/>
  <c r="J6004" i="5"/>
  <c r="J5996" i="5"/>
  <c r="J5988" i="5"/>
  <c r="J5980" i="5"/>
  <c r="J5972" i="5"/>
  <c r="J5964" i="5"/>
  <c r="J5873" i="5"/>
  <c r="J5841" i="5"/>
  <c r="J5809" i="5"/>
  <c r="J5777" i="5"/>
  <c r="J5766" i="5"/>
  <c r="J5756" i="5"/>
  <c r="J5745" i="5"/>
  <c r="J5724" i="5"/>
  <c r="J5702" i="5"/>
  <c r="J5681" i="5"/>
  <c r="J5670" i="5"/>
  <c r="J5660" i="5"/>
  <c r="J5649" i="5"/>
  <c r="J5638" i="5"/>
  <c r="J5617" i="5"/>
  <c r="J5606" i="5"/>
  <c r="J5585" i="5"/>
  <c r="J5574" i="5"/>
  <c r="J5564" i="5"/>
  <c r="J5553" i="5"/>
  <c r="J5521" i="5"/>
  <c r="J5393" i="5"/>
  <c r="J5361" i="5"/>
  <c r="J5329" i="5"/>
  <c r="K2007" i="5"/>
  <c r="J2008" i="5"/>
  <c r="K2009" i="5"/>
  <c r="J2010" i="5"/>
  <c r="K2011" i="5"/>
  <c r="J2012" i="5"/>
  <c r="K2013" i="5"/>
  <c r="J2014" i="5"/>
  <c r="K2015" i="5"/>
  <c r="J2016" i="5"/>
  <c r="K2017" i="5"/>
  <c r="J2018" i="5"/>
  <c r="K2019" i="5"/>
  <c r="J2020" i="5"/>
  <c r="L2020" i="5" s="1"/>
  <c r="K2021" i="5"/>
  <c r="J2022" i="5"/>
  <c r="K2023" i="5"/>
  <c r="J2024" i="5"/>
  <c r="K2025" i="5"/>
  <c r="J2026" i="5"/>
  <c r="K2027" i="5"/>
  <c r="J2028" i="5"/>
  <c r="K2029" i="5"/>
  <c r="J2030" i="5"/>
  <c r="K2031" i="5"/>
  <c r="J2032" i="5"/>
  <c r="K2033" i="5"/>
  <c r="J2034" i="5"/>
  <c r="K2035" i="5"/>
  <c r="J2036" i="5"/>
  <c r="K2037" i="5"/>
  <c r="J2038" i="5"/>
  <c r="K2039" i="5"/>
  <c r="J2040" i="5"/>
  <c r="K2041" i="5"/>
  <c r="J2042" i="5"/>
  <c r="K2043" i="5"/>
  <c r="J2044" i="5"/>
  <c r="K2045" i="5"/>
  <c r="J2046" i="5"/>
  <c r="K2047" i="5"/>
  <c r="J2048" i="5"/>
  <c r="K2049" i="5"/>
  <c r="J2050" i="5"/>
  <c r="K2051" i="5"/>
  <c r="J2052" i="5"/>
  <c r="K2053" i="5"/>
  <c r="J2054" i="5"/>
  <c r="K2055" i="5"/>
  <c r="J2056" i="5"/>
  <c r="K2057" i="5"/>
  <c r="J2058" i="5"/>
  <c r="K2059" i="5"/>
  <c r="J2060" i="5"/>
  <c r="L2060" i="5" s="1"/>
  <c r="K2061" i="5"/>
  <c r="J2062" i="5"/>
  <c r="K2063" i="5"/>
  <c r="J2064" i="5"/>
  <c r="K2065" i="5"/>
  <c r="J2066" i="5"/>
  <c r="K2067" i="5"/>
  <c r="J2068" i="5"/>
  <c r="K2069" i="5"/>
  <c r="J2070" i="5"/>
  <c r="K2071" i="5"/>
  <c r="J2072" i="5"/>
  <c r="K2073" i="5"/>
  <c r="J2074" i="5"/>
  <c r="K2075" i="5"/>
  <c r="J2076" i="5"/>
  <c r="K2077" i="5"/>
  <c r="J2078" i="5"/>
  <c r="K2079" i="5"/>
  <c r="J2080" i="5"/>
  <c r="K2081" i="5"/>
  <c r="J2082" i="5"/>
  <c r="K2083" i="5"/>
  <c r="J2084" i="5"/>
  <c r="K2085" i="5"/>
  <c r="J2086" i="5"/>
  <c r="K2087" i="5"/>
  <c r="J2088" i="5"/>
  <c r="K2089" i="5"/>
  <c r="J2090" i="5"/>
  <c r="K2091" i="5"/>
  <c r="J2092" i="5"/>
  <c r="K2093" i="5"/>
  <c r="J2094" i="5"/>
  <c r="K2095" i="5"/>
  <c r="J2096" i="5"/>
  <c r="K2097" i="5"/>
  <c r="J2098" i="5"/>
  <c r="K2099" i="5"/>
  <c r="J2100" i="5"/>
  <c r="K2101" i="5"/>
  <c r="J2102" i="5"/>
  <c r="K2103" i="5"/>
  <c r="J2104" i="5"/>
  <c r="K2105" i="5"/>
  <c r="J2106" i="5"/>
  <c r="K2107" i="5"/>
  <c r="J2108" i="5"/>
  <c r="K2109" i="5"/>
  <c r="J2110" i="5"/>
  <c r="K2111" i="5"/>
  <c r="J2112" i="5"/>
  <c r="K2113" i="5"/>
  <c r="J2114" i="5"/>
  <c r="K2115" i="5"/>
  <c r="J2116" i="5"/>
  <c r="K2117" i="5"/>
  <c r="J2118" i="5"/>
  <c r="K2119" i="5"/>
  <c r="J2120" i="5"/>
  <c r="K2121" i="5"/>
  <c r="J2122" i="5"/>
  <c r="K2123" i="5"/>
  <c r="J2124" i="5"/>
  <c r="K2125" i="5"/>
  <c r="J2126" i="5"/>
  <c r="K2127" i="5"/>
  <c r="J2128" i="5"/>
  <c r="K2129" i="5"/>
  <c r="J2130" i="5"/>
  <c r="K2131" i="5"/>
  <c r="J2132" i="5"/>
  <c r="L2132" i="5" s="1"/>
  <c r="K2133" i="5"/>
  <c r="J2134" i="5"/>
  <c r="K2135" i="5"/>
  <c r="J2136" i="5"/>
  <c r="K2137" i="5"/>
  <c r="J2138" i="5"/>
  <c r="K2139" i="5"/>
  <c r="J2140" i="5"/>
  <c r="L2140" i="5" s="1"/>
  <c r="K2141" i="5"/>
  <c r="J2142" i="5"/>
  <c r="K2143" i="5"/>
  <c r="J2144" i="5"/>
  <c r="K2145" i="5"/>
  <c r="J2146" i="5"/>
  <c r="K2147" i="5"/>
  <c r="J2148" i="5"/>
  <c r="K2149" i="5"/>
  <c r="J2150" i="5"/>
  <c r="K2151" i="5"/>
  <c r="J2152" i="5"/>
  <c r="K2153" i="5"/>
  <c r="J2154" i="5"/>
  <c r="K2155" i="5"/>
  <c r="J2156" i="5"/>
  <c r="K2157" i="5"/>
  <c r="J2158" i="5"/>
  <c r="K2159" i="5"/>
  <c r="J2160" i="5"/>
  <c r="K2161" i="5"/>
  <c r="J2162" i="5"/>
  <c r="K2163" i="5"/>
  <c r="J2164" i="5"/>
  <c r="K2165" i="5"/>
  <c r="J2166" i="5"/>
  <c r="K2167" i="5"/>
  <c r="J2168" i="5"/>
  <c r="K2169" i="5"/>
  <c r="J2170" i="5"/>
  <c r="K2171" i="5"/>
  <c r="J2172" i="5"/>
  <c r="K2173" i="5"/>
  <c r="J2174" i="5"/>
  <c r="K2175" i="5"/>
  <c r="J2176" i="5"/>
  <c r="K2177" i="5"/>
  <c r="J2178" i="5"/>
  <c r="K2179" i="5"/>
  <c r="J2180" i="5"/>
  <c r="K2181" i="5"/>
  <c r="J2182" i="5"/>
  <c r="K2183" i="5"/>
  <c r="J2184" i="5"/>
  <c r="K2185" i="5"/>
  <c r="J2186" i="5"/>
  <c r="K2187" i="5"/>
  <c r="J2188" i="5"/>
  <c r="K2189" i="5"/>
  <c r="J2190" i="5"/>
  <c r="K2191" i="5"/>
  <c r="J2192" i="5"/>
  <c r="K2193" i="5"/>
  <c r="J2194" i="5"/>
  <c r="K2195" i="5"/>
  <c r="J2196" i="5"/>
  <c r="K2197" i="5"/>
  <c r="J2198" i="5"/>
  <c r="K2199" i="5"/>
  <c r="J2200" i="5"/>
  <c r="K2201" i="5"/>
  <c r="J2202" i="5"/>
  <c r="K2203" i="5"/>
  <c r="J2204" i="5"/>
  <c r="K2205" i="5"/>
  <c r="J2206" i="5"/>
  <c r="K2207" i="5"/>
  <c r="J2208" i="5"/>
  <c r="K2209" i="5"/>
  <c r="J2210" i="5"/>
  <c r="K2211" i="5"/>
  <c r="J2212" i="5"/>
  <c r="K2213" i="5"/>
  <c r="J2214" i="5"/>
  <c r="K2215" i="5"/>
  <c r="J2216" i="5"/>
  <c r="K2217" i="5"/>
  <c r="J2218" i="5"/>
  <c r="K2219" i="5"/>
  <c r="J2220" i="5"/>
  <c r="K2221" i="5"/>
  <c r="J2222" i="5"/>
  <c r="K2223" i="5"/>
  <c r="J2224" i="5"/>
  <c r="K2225" i="5"/>
  <c r="J2226" i="5"/>
  <c r="K2227" i="5"/>
  <c r="J2228" i="5"/>
  <c r="K2229" i="5"/>
  <c r="J2230" i="5"/>
  <c r="K2231" i="5"/>
  <c r="J2232" i="5"/>
  <c r="K2233" i="5"/>
  <c r="J2234" i="5"/>
  <c r="K2235" i="5"/>
  <c r="J2236" i="5"/>
  <c r="K2237" i="5"/>
  <c r="J2238" i="5"/>
  <c r="K2239" i="5"/>
  <c r="J2240" i="5"/>
  <c r="K2241" i="5"/>
  <c r="J2242" i="5"/>
  <c r="K2243" i="5"/>
  <c r="J2244" i="5"/>
  <c r="K2245" i="5"/>
  <c r="J2246" i="5"/>
  <c r="K2247" i="5"/>
  <c r="J2248" i="5"/>
  <c r="K2249" i="5"/>
  <c r="J2250" i="5"/>
  <c r="K2251" i="5"/>
  <c r="J2252" i="5"/>
  <c r="K2253" i="5"/>
  <c r="J2254" i="5"/>
  <c r="K2255" i="5"/>
  <c r="J2256" i="5"/>
  <c r="K2257" i="5"/>
  <c r="J2258" i="5"/>
  <c r="K2259" i="5"/>
  <c r="J2260" i="5"/>
  <c r="K2261" i="5"/>
  <c r="J2262" i="5"/>
  <c r="K2263" i="5"/>
  <c r="J2264" i="5"/>
  <c r="K2265" i="5"/>
  <c r="J2266" i="5"/>
  <c r="K2267" i="5"/>
  <c r="J2268" i="5"/>
  <c r="K2269" i="5"/>
  <c r="J2270" i="5"/>
  <c r="K2271" i="5"/>
  <c r="J2272" i="5"/>
  <c r="K2273" i="5"/>
  <c r="J2274" i="5"/>
  <c r="K2275" i="5"/>
  <c r="J2276" i="5"/>
  <c r="K2277" i="5"/>
  <c r="J2278" i="5"/>
  <c r="K2279" i="5"/>
  <c r="J2280" i="5"/>
  <c r="K2281" i="5"/>
  <c r="J2282" i="5"/>
  <c r="K2283" i="5"/>
  <c r="J2284" i="5"/>
  <c r="L2284" i="5" s="1"/>
  <c r="K2285" i="5"/>
  <c r="J2286" i="5"/>
  <c r="K2287" i="5"/>
  <c r="J2288" i="5"/>
  <c r="K2289" i="5"/>
  <c r="J2290" i="5"/>
  <c r="K2291" i="5"/>
  <c r="J2292" i="5"/>
  <c r="L2292" i="5" s="1"/>
  <c r="K2293" i="5"/>
  <c r="J2294" i="5"/>
  <c r="K2295" i="5"/>
  <c r="J2296" i="5"/>
  <c r="K2297" i="5"/>
  <c r="J2298" i="5"/>
  <c r="K2299" i="5"/>
  <c r="J2300" i="5"/>
  <c r="K2301" i="5"/>
  <c r="J2302" i="5"/>
  <c r="K2303" i="5"/>
  <c r="J2304" i="5"/>
  <c r="K2305" i="5"/>
  <c r="J2306" i="5"/>
  <c r="K2307" i="5"/>
  <c r="J2308" i="5"/>
  <c r="K2309" i="5"/>
  <c r="J2310" i="5"/>
  <c r="K2311" i="5"/>
  <c r="J2312" i="5"/>
  <c r="K2313" i="5"/>
  <c r="J2314" i="5"/>
  <c r="K2315" i="5"/>
  <c r="J2316" i="5"/>
  <c r="K2317" i="5"/>
  <c r="J2318" i="5"/>
  <c r="K2319" i="5"/>
  <c r="J2320" i="5"/>
  <c r="K2321" i="5"/>
  <c r="J2322" i="5"/>
  <c r="K2323" i="5"/>
  <c r="J2324" i="5"/>
  <c r="K2325" i="5"/>
  <c r="J2326" i="5"/>
  <c r="K2327" i="5"/>
  <c r="J2328" i="5"/>
  <c r="K2329" i="5"/>
  <c r="J2330" i="5"/>
  <c r="K2331" i="5"/>
  <c r="J2332" i="5"/>
  <c r="K2333" i="5"/>
  <c r="J2334" i="5"/>
  <c r="K2335" i="5"/>
  <c r="J2336" i="5"/>
  <c r="K2337" i="5"/>
  <c r="J2338" i="5"/>
  <c r="K2339" i="5"/>
  <c r="J2340" i="5"/>
  <c r="K2341" i="5"/>
  <c r="J2342" i="5"/>
  <c r="K2343" i="5"/>
  <c r="J2344" i="5"/>
  <c r="K2345" i="5"/>
  <c r="J2346" i="5"/>
  <c r="K2347" i="5"/>
  <c r="J2348" i="5"/>
  <c r="K2349" i="5"/>
  <c r="J2350" i="5"/>
  <c r="K2351" i="5"/>
  <c r="J2352" i="5"/>
  <c r="K2353" i="5"/>
  <c r="J2354" i="5"/>
  <c r="K2355" i="5"/>
  <c r="J2356" i="5"/>
  <c r="K2357" i="5"/>
  <c r="J2358" i="5"/>
  <c r="K2359" i="5"/>
  <c r="J2360" i="5"/>
  <c r="K2361" i="5"/>
  <c r="J2362" i="5"/>
  <c r="K2363" i="5"/>
  <c r="J2364" i="5"/>
  <c r="K2365" i="5"/>
  <c r="J2366" i="5"/>
  <c r="K2367" i="5"/>
  <c r="J2368" i="5"/>
  <c r="K2369" i="5"/>
  <c r="J2370" i="5"/>
  <c r="K2371" i="5"/>
  <c r="J2372" i="5"/>
  <c r="K2373" i="5"/>
  <c r="J2374" i="5"/>
  <c r="K2375" i="5"/>
  <c r="J2376" i="5"/>
  <c r="K2377" i="5"/>
  <c r="J2378" i="5"/>
  <c r="K2379" i="5"/>
  <c r="J2380" i="5"/>
  <c r="K2381" i="5"/>
  <c r="J2382" i="5"/>
  <c r="K2383" i="5"/>
  <c r="J2384" i="5"/>
  <c r="K2385" i="5"/>
  <c r="J2386" i="5"/>
  <c r="K2387" i="5"/>
  <c r="J2388" i="5"/>
  <c r="K2389" i="5"/>
  <c r="J2390" i="5"/>
  <c r="K2391" i="5"/>
  <c r="J2392" i="5"/>
  <c r="K2393" i="5"/>
  <c r="J2394" i="5"/>
  <c r="K2395" i="5"/>
  <c r="J2396" i="5"/>
  <c r="K2397" i="5"/>
  <c r="J2398" i="5"/>
  <c r="K2399" i="5"/>
  <c r="J2400" i="5"/>
  <c r="K2401" i="5"/>
  <c r="J2402" i="5"/>
  <c r="K2403" i="5"/>
  <c r="J2404" i="5"/>
  <c r="K2405" i="5"/>
  <c r="J2406" i="5"/>
  <c r="K2407" i="5"/>
  <c r="J2408" i="5"/>
  <c r="K2409" i="5"/>
  <c r="J2410" i="5"/>
  <c r="K2411" i="5"/>
  <c r="J2412" i="5"/>
  <c r="K2413" i="5"/>
  <c r="J2414" i="5"/>
  <c r="K2415" i="5"/>
  <c r="J2416" i="5"/>
  <c r="K2417" i="5"/>
  <c r="J2418" i="5"/>
  <c r="K2419" i="5"/>
  <c r="J2420" i="5"/>
  <c r="K2421" i="5"/>
  <c r="J2422" i="5"/>
  <c r="K2423" i="5"/>
  <c r="J2424" i="5"/>
  <c r="K2425" i="5"/>
  <c r="J2426" i="5"/>
  <c r="K2427" i="5"/>
  <c r="J2428" i="5"/>
  <c r="K2429" i="5"/>
  <c r="J2430" i="5"/>
  <c r="K2431" i="5"/>
  <c r="J2432" i="5"/>
  <c r="K2433" i="5"/>
  <c r="J2434" i="5"/>
  <c r="K2435" i="5"/>
  <c r="J2436" i="5"/>
  <c r="K2437" i="5"/>
  <c r="J2438" i="5"/>
  <c r="K2439" i="5"/>
  <c r="J2440" i="5"/>
  <c r="K2441" i="5"/>
  <c r="J2442" i="5"/>
  <c r="K2443" i="5"/>
  <c r="J2444" i="5"/>
  <c r="K2445" i="5"/>
  <c r="J2446" i="5"/>
  <c r="K2447" i="5"/>
  <c r="J2448" i="5"/>
  <c r="K2449" i="5"/>
  <c r="J2450" i="5"/>
  <c r="K2451" i="5"/>
  <c r="J2452" i="5"/>
  <c r="K2453" i="5"/>
  <c r="J2454" i="5"/>
  <c r="K2455" i="5"/>
  <c r="J2456" i="5"/>
  <c r="K2457" i="5"/>
  <c r="J2458" i="5"/>
  <c r="K2459" i="5"/>
  <c r="J2460" i="5"/>
  <c r="K2461" i="5"/>
  <c r="J2462" i="5"/>
  <c r="K2463" i="5"/>
  <c r="J2464" i="5"/>
  <c r="K2465" i="5"/>
  <c r="J2466" i="5"/>
  <c r="K2467" i="5"/>
  <c r="J2468" i="5"/>
  <c r="K2469" i="5"/>
  <c r="J2470" i="5"/>
  <c r="K2471" i="5"/>
  <c r="J2472" i="5"/>
  <c r="K2473" i="5"/>
  <c r="J2474" i="5"/>
  <c r="K2475" i="5"/>
  <c r="J2476" i="5"/>
  <c r="K2477" i="5"/>
  <c r="J2478" i="5"/>
  <c r="K2479" i="5"/>
  <c r="J2480" i="5"/>
  <c r="K2481" i="5"/>
  <c r="J2482" i="5"/>
  <c r="K2483" i="5"/>
  <c r="J2484" i="5"/>
  <c r="K2485" i="5"/>
  <c r="J2486" i="5"/>
  <c r="K2487" i="5"/>
  <c r="J2488" i="5"/>
  <c r="K2489" i="5"/>
  <c r="J2490" i="5"/>
  <c r="K2491" i="5"/>
  <c r="J2492" i="5"/>
  <c r="K2493" i="5"/>
  <c r="J2494" i="5"/>
  <c r="K2495" i="5"/>
  <c r="J2496" i="5"/>
  <c r="K2497" i="5"/>
  <c r="J2498" i="5"/>
  <c r="K2499" i="5"/>
  <c r="J2500" i="5"/>
  <c r="K2501" i="5"/>
  <c r="J2502" i="5"/>
  <c r="K2503" i="5"/>
  <c r="J2504" i="5"/>
  <c r="K2505" i="5"/>
  <c r="J2506" i="5"/>
  <c r="K2507" i="5"/>
  <c r="J2508" i="5"/>
  <c r="K2509" i="5"/>
  <c r="J2510" i="5"/>
  <c r="K2511" i="5"/>
  <c r="J2512" i="5"/>
  <c r="K2513" i="5"/>
  <c r="J2514" i="5"/>
  <c r="K2515" i="5"/>
  <c r="J2516" i="5"/>
  <c r="K2517" i="5"/>
  <c r="J2518" i="5"/>
  <c r="K2519" i="5"/>
  <c r="J2520" i="5"/>
  <c r="K2521" i="5"/>
  <c r="J2522" i="5"/>
  <c r="K2523" i="5"/>
  <c r="J2524" i="5"/>
  <c r="K2525" i="5"/>
  <c r="J2526" i="5"/>
  <c r="K2527" i="5"/>
  <c r="J2528" i="5"/>
  <c r="K2529" i="5"/>
  <c r="J2530" i="5"/>
  <c r="K2531" i="5"/>
  <c r="J2532" i="5"/>
  <c r="K2533" i="5"/>
  <c r="J2534" i="5"/>
  <c r="K2535" i="5"/>
  <c r="J2536" i="5"/>
  <c r="K2537" i="5"/>
  <c r="J2538" i="5"/>
  <c r="K2539" i="5"/>
  <c r="J2540" i="5"/>
  <c r="K2541" i="5"/>
  <c r="J2542" i="5"/>
  <c r="K2543" i="5"/>
  <c r="J2544" i="5"/>
  <c r="K2545" i="5"/>
  <c r="J2546" i="5"/>
  <c r="K2547" i="5"/>
  <c r="J2548" i="5"/>
  <c r="K2549" i="5"/>
  <c r="J2550" i="5"/>
  <c r="K2551" i="5"/>
  <c r="J2552" i="5"/>
  <c r="K2553" i="5"/>
  <c r="J2554" i="5"/>
  <c r="K2555" i="5"/>
  <c r="J2556" i="5"/>
  <c r="K2557" i="5"/>
  <c r="J2558" i="5"/>
  <c r="K2559" i="5"/>
  <c r="J2560" i="5"/>
  <c r="K2561" i="5"/>
  <c r="J2562" i="5"/>
  <c r="K2563" i="5"/>
  <c r="J2564" i="5"/>
  <c r="K2565" i="5"/>
  <c r="J2566" i="5"/>
  <c r="K2567" i="5"/>
  <c r="J2568" i="5"/>
  <c r="K2569" i="5"/>
  <c r="J2570" i="5"/>
  <c r="K2571" i="5"/>
  <c r="J2572" i="5"/>
  <c r="K2573" i="5"/>
  <c r="J2574" i="5"/>
  <c r="K3083" i="5"/>
  <c r="J3084" i="5"/>
  <c r="K3091" i="5"/>
  <c r="J3092" i="5"/>
  <c r="K3099" i="5"/>
  <c r="J3100" i="5"/>
  <c r="K3107" i="5"/>
  <c r="J3108" i="5"/>
  <c r="K3115" i="5"/>
  <c r="J3116" i="5"/>
  <c r="K3123" i="5"/>
  <c r="J3124" i="5"/>
  <c r="K3131" i="5"/>
  <c r="J3132" i="5"/>
  <c r="K3139" i="5"/>
  <c r="J3140" i="5"/>
  <c r="K3147" i="5"/>
  <c r="J3148" i="5"/>
  <c r="K3155" i="5"/>
  <c r="J3156" i="5"/>
  <c r="K3163" i="5"/>
  <c r="J3164" i="5"/>
  <c r="K3171" i="5"/>
  <c r="J3172" i="5"/>
  <c r="K3179" i="5"/>
  <c r="J3180" i="5"/>
  <c r="K3187" i="5"/>
  <c r="J3188" i="5"/>
  <c r="K3195" i="5"/>
  <c r="J3196" i="5"/>
  <c r="K3203" i="5"/>
  <c r="J3204" i="5"/>
  <c r="K3480" i="5"/>
  <c r="J3481" i="5"/>
  <c r="K3482" i="5"/>
  <c r="J3483" i="5"/>
  <c r="K3484" i="5"/>
  <c r="J3485" i="5"/>
  <c r="K3486" i="5"/>
  <c r="J3487" i="5"/>
  <c r="K3488" i="5"/>
  <c r="J3489" i="5"/>
  <c r="K3490" i="5"/>
  <c r="J3491" i="5"/>
  <c r="K3492" i="5"/>
  <c r="J3493" i="5"/>
  <c r="K3494" i="5"/>
  <c r="J3495" i="5"/>
  <c r="K3496" i="5"/>
  <c r="J3497" i="5"/>
  <c r="K3498" i="5"/>
  <c r="J3499" i="5"/>
  <c r="K3500" i="5"/>
  <c r="J3501" i="5"/>
  <c r="K3502" i="5"/>
  <c r="J3503" i="5"/>
  <c r="K3504" i="5"/>
  <c r="J3505" i="5"/>
  <c r="K3506" i="5"/>
  <c r="J3507" i="5"/>
  <c r="K3508" i="5"/>
  <c r="J3509" i="5"/>
  <c r="K3510" i="5"/>
  <c r="J3511" i="5"/>
  <c r="K3512" i="5"/>
  <c r="J3513" i="5"/>
  <c r="K3514" i="5"/>
  <c r="J3515" i="5"/>
  <c r="K3516" i="5"/>
  <c r="J3517" i="5"/>
  <c r="K3518" i="5"/>
  <c r="J3519" i="5"/>
  <c r="K3520" i="5"/>
  <c r="J3521" i="5"/>
  <c r="K3522" i="5"/>
  <c r="J3523" i="5"/>
  <c r="K3524" i="5"/>
  <c r="J3525" i="5"/>
  <c r="K3526" i="5"/>
  <c r="J3527" i="5"/>
  <c r="K3528" i="5"/>
  <c r="J3529" i="5"/>
  <c r="K3530" i="5"/>
  <c r="J3531" i="5"/>
  <c r="K3532" i="5"/>
  <c r="J3533" i="5"/>
  <c r="K3534" i="5"/>
  <c r="J3535" i="5"/>
  <c r="K3536" i="5"/>
  <c r="J3537" i="5"/>
  <c r="K3538" i="5"/>
  <c r="J3539" i="5"/>
  <c r="K3540" i="5"/>
  <c r="J3541" i="5"/>
  <c r="K3542" i="5"/>
  <c r="J3543" i="5"/>
  <c r="K3544" i="5"/>
  <c r="J3545" i="5"/>
  <c r="K3546" i="5"/>
  <c r="J3547" i="5"/>
  <c r="K3548" i="5"/>
  <c r="J3549" i="5"/>
  <c r="K3550" i="5"/>
  <c r="J3551" i="5"/>
  <c r="K3552" i="5"/>
  <c r="J3553" i="5"/>
  <c r="K3554" i="5"/>
  <c r="J3555" i="5"/>
  <c r="K3556" i="5"/>
  <c r="J3557" i="5"/>
  <c r="K3558" i="5"/>
  <c r="J3559" i="5"/>
  <c r="K3560" i="5"/>
  <c r="J3561" i="5"/>
  <c r="K3562" i="5"/>
  <c r="J3563" i="5"/>
  <c r="K3564" i="5"/>
  <c r="J3565" i="5"/>
  <c r="K3566" i="5"/>
  <c r="J3567" i="5"/>
  <c r="K3568" i="5"/>
  <c r="J3569" i="5"/>
  <c r="K3570" i="5"/>
  <c r="J3571" i="5"/>
  <c r="K3572" i="5"/>
  <c r="J3573" i="5"/>
  <c r="L3573" i="5" s="1"/>
  <c r="K3574" i="5"/>
  <c r="J3575" i="5"/>
  <c r="K3576" i="5"/>
  <c r="J3577" i="5"/>
  <c r="K3578" i="5"/>
  <c r="J3579" i="5"/>
  <c r="K3580" i="5"/>
  <c r="J3581" i="5"/>
  <c r="K3582" i="5"/>
  <c r="J3583" i="5"/>
  <c r="K3584" i="5"/>
  <c r="J3585" i="5"/>
  <c r="K3586" i="5"/>
  <c r="J3587" i="5"/>
  <c r="K3588" i="5"/>
  <c r="J3589" i="5"/>
  <c r="K3590" i="5"/>
  <c r="J3591" i="5"/>
  <c r="K3592" i="5"/>
  <c r="J3593" i="5"/>
  <c r="K3594" i="5"/>
  <c r="J3595" i="5"/>
  <c r="K3596" i="5"/>
  <c r="J3597" i="5"/>
  <c r="K3598" i="5"/>
  <c r="J3599" i="5"/>
  <c r="K3600" i="5"/>
  <c r="J3601" i="5"/>
  <c r="K3608" i="5"/>
  <c r="J3609" i="5"/>
  <c r="K3616" i="5"/>
  <c r="J3617" i="5"/>
  <c r="K3624" i="5"/>
  <c r="J3625" i="5"/>
  <c r="K3632" i="5"/>
  <c r="J3633" i="5"/>
  <c r="K3640" i="5"/>
  <c r="J3641" i="5"/>
  <c r="K3648" i="5"/>
  <c r="J3649" i="5"/>
  <c r="K3656" i="5"/>
  <c r="J3657" i="5"/>
  <c r="K3664" i="5"/>
  <c r="J3665" i="5"/>
  <c r="K3672" i="5"/>
  <c r="J3673" i="5"/>
  <c r="K3680" i="5"/>
  <c r="J3681" i="5"/>
  <c r="K3688" i="5"/>
  <c r="J3689" i="5"/>
  <c r="K3954" i="5"/>
  <c r="J3955" i="5"/>
  <c r="K3956" i="5"/>
  <c r="J3957" i="5"/>
  <c r="K3958" i="5"/>
  <c r="J3959" i="5"/>
  <c r="K3960" i="5"/>
  <c r="J3961" i="5"/>
  <c r="K3977" i="5"/>
  <c r="J3978" i="5"/>
  <c r="K3979" i="5"/>
  <c r="J3980" i="5"/>
  <c r="K3981" i="5"/>
  <c r="J3982" i="5"/>
  <c r="K3994" i="5"/>
  <c r="J3995" i="5"/>
  <c r="K3996" i="5"/>
  <c r="J3997" i="5"/>
  <c r="K4009" i="5"/>
  <c r="J4010" i="5"/>
  <c r="K4011" i="5"/>
  <c r="J4012" i="5"/>
  <c r="K4013" i="5"/>
  <c r="J4014" i="5"/>
  <c r="K4026" i="5"/>
  <c r="J4027" i="5"/>
  <c r="K4028" i="5"/>
  <c r="J4029" i="5"/>
  <c r="K4041" i="5"/>
  <c r="J4042" i="5"/>
  <c r="K4043" i="5"/>
  <c r="J4044" i="5"/>
  <c r="K4051" i="5"/>
  <c r="J4052" i="5"/>
  <c r="K4059" i="5"/>
  <c r="J4060" i="5"/>
  <c r="K4067" i="5"/>
  <c r="J4068" i="5"/>
  <c r="K5032" i="5"/>
  <c r="J5033" i="5"/>
  <c r="K5034" i="5"/>
  <c r="J5035" i="5"/>
  <c r="K5036" i="5"/>
  <c r="J5037" i="5"/>
  <c r="K5038" i="5"/>
  <c r="J5039" i="5"/>
  <c r="K5040" i="5"/>
  <c r="J5041" i="5"/>
  <c r="K5042" i="5"/>
  <c r="J5043" i="5"/>
  <c r="K5044" i="5"/>
  <c r="J5045" i="5"/>
  <c r="K5046" i="5"/>
  <c r="J5047" i="5"/>
  <c r="K5048" i="5"/>
  <c r="J5049" i="5"/>
  <c r="K5050" i="5"/>
  <c r="J5051" i="5"/>
  <c r="K5052" i="5"/>
  <c r="J5053" i="5"/>
  <c r="K5054" i="5"/>
  <c r="J5055" i="5"/>
  <c r="K5056" i="5"/>
  <c r="J5057" i="5"/>
  <c r="K5058" i="5"/>
  <c r="J5059" i="5"/>
  <c r="K5060" i="5"/>
  <c r="J5061" i="5"/>
  <c r="K5062" i="5"/>
  <c r="J5063" i="5"/>
  <c r="K5064" i="5"/>
  <c r="J5065" i="5"/>
  <c r="K5066" i="5"/>
  <c r="J5067" i="5"/>
  <c r="K5068" i="5"/>
  <c r="J5069" i="5"/>
  <c r="K5070" i="5"/>
  <c r="J5071" i="5"/>
  <c r="K5072" i="5"/>
  <c r="J5073" i="5"/>
  <c r="K5074" i="5"/>
  <c r="J5075" i="5"/>
  <c r="K5076" i="5"/>
  <c r="J5077" i="5"/>
  <c r="K5078" i="5"/>
  <c r="J5079" i="5"/>
  <c r="K5080" i="5"/>
  <c r="J5081" i="5"/>
  <c r="K5082" i="5"/>
  <c r="J5083" i="5"/>
  <c r="K5084" i="5"/>
  <c r="J5085" i="5"/>
  <c r="K5086" i="5"/>
  <c r="J5087" i="5"/>
  <c r="K5088" i="5"/>
  <c r="J5089" i="5"/>
  <c r="K5090" i="5"/>
  <c r="J5091" i="5"/>
  <c r="K5092" i="5"/>
  <c r="J5093" i="5"/>
  <c r="K5094" i="5"/>
  <c r="J5095" i="5"/>
  <c r="K5154" i="5"/>
  <c r="J5155" i="5"/>
  <c r="K5162" i="5"/>
  <c r="J5163" i="5"/>
  <c r="K5170" i="5"/>
  <c r="J5171" i="5"/>
  <c r="K5178" i="5"/>
  <c r="J5179" i="5"/>
  <c r="K5180" i="5"/>
  <c r="J5181" i="5"/>
  <c r="K5182" i="5"/>
  <c r="J5183" i="5"/>
  <c r="K5184" i="5"/>
  <c r="J5185" i="5"/>
  <c r="K5186" i="5"/>
  <c r="J5187" i="5"/>
  <c r="K5188" i="5"/>
  <c r="J5189" i="5"/>
  <c r="K5190" i="5"/>
  <c r="J5191" i="5"/>
  <c r="K5192" i="5"/>
  <c r="J5193" i="5"/>
  <c r="K5194" i="5"/>
  <c r="J5195" i="5"/>
  <c r="K5196" i="5"/>
  <c r="J5197" i="5"/>
  <c r="K5198" i="5"/>
  <c r="J5199" i="5"/>
  <c r="K5200" i="5"/>
  <c r="J5201" i="5"/>
  <c r="K5202" i="5"/>
  <c r="J5203" i="5"/>
  <c r="K5204" i="5"/>
  <c r="J5205" i="5"/>
  <c r="K5206" i="5"/>
  <c r="J5207" i="5"/>
  <c r="K5208" i="5"/>
  <c r="J5209" i="5"/>
  <c r="K5210" i="5"/>
  <c r="J5211" i="5"/>
  <c r="K5212" i="5"/>
  <c r="J5213" i="5"/>
  <c r="K5214" i="5"/>
  <c r="J5215" i="5"/>
  <c r="K5216" i="5"/>
  <c r="J5217" i="5"/>
  <c r="K5218" i="5"/>
  <c r="J5219" i="5"/>
  <c r="K5220" i="5"/>
  <c r="J5221" i="5"/>
  <c r="K5222" i="5"/>
  <c r="J5223" i="5"/>
  <c r="K5224" i="5"/>
  <c r="J5225" i="5"/>
  <c r="K5226" i="5"/>
  <c r="J5227" i="5"/>
  <c r="K5228" i="5"/>
  <c r="J5229" i="5"/>
  <c r="K5230" i="5"/>
  <c r="J5231" i="5"/>
  <c r="K5232" i="5"/>
  <c r="J5233" i="5"/>
  <c r="K5234" i="5"/>
  <c r="J5235" i="5"/>
  <c r="K5236" i="5"/>
  <c r="J5237" i="5"/>
  <c r="K5238" i="5"/>
  <c r="J5239" i="5"/>
  <c r="K5240" i="5"/>
  <c r="J5241" i="5"/>
  <c r="K5242" i="5"/>
  <c r="J5243" i="5"/>
  <c r="K5244" i="5"/>
  <c r="J5245" i="5"/>
  <c r="K5246" i="5"/>
  <c r="J5247" i="5"/>
  <c r="K5248" i="5"/>
  <c r="J5249" i="5"/>
  <c r="K5491" i="5"/>
  <c r="J5492" i="5"/>
  <c r="K5493" i="5"/>
  <c r="J5494" i="5"/>
  <c r="K5495" i="5"/>
  <c r="J5496" i="5"/>
  <c r="K5497" i="5"/>
  <c r="K5499" i="5"/>
  <c r="J5500" i="5"/>
  <c r="K5501" i="5"/>
  <c r="J5502" i="5"/>
  <c r="K5503" i="5"/>
  <c r="J5504" i="5"/>
  <c r="K5505" i="5"/>
  <c r="K5507" i="5"/>
  <c r="J5508" i="5"/>
  <c r="K5509" i="5"/>
  <c r="J5510" i="5"/>
  <c r="K5511" i="5"/>
  <c r="J5512" i="5"/>
  <c r="K5513" i="5"/>
  <c r="K5515" i="5"/>
  <c r="J5516" i="5"/>
  <c r="K5517" i="5"/>
  <c r="J5518" i="5"/>
  <c r="K5519" i="5"/>
  <c r="J5520" i="5"/>
  <c r="K5521" i="5"/>
  <c r="K5523" i="5"/>
  <c r="J5524" i="5"/>
  <c r="K5525" i="5"/>
  <c r="J5526" i="5"/>
  <c r="K5527" i="5"/>
  <c r="J5528" i="5"/>
  <c r="K5529" i="5"/>
  <c r="K5531" i="5"/>
  <c r="J5532" i="5"/>
  <c r="K5533" i="5"/>
  <c r="J5534" i="5"/>
  <c r="K5535" i="5"/>
  <c r="K5598" i="5"/>
  <c r="J5599" i="5"/>
  <c r="K5600" i="5"/>
  <c r="K5602" i="5"/>
  <c r="J5603" i="5"/>
  <c r="K5604" i="5"/>
  <c r="K5606" i="5"/>
  <c r="J5607" i="5"/>
  <c r="K5608" i="5"/>
  <c r="K5610" i="5"/>
  <c r="J5611" i="5"/>
  <c r="K5612" i="5"/>
  <c r="K5639" i="5"/>
  <c r="K5641" i="5"/>
  <c r="K5643" i="5"/>
  <c r="K5645" i="5"/>
  <c r="K5647" i="5"/>
  <c r="K5649" i="5"/>
  <c r="K5698" i="5"/>
  <c r="J5699" i="5"/>
  <c r="K5700" i="5"/>
  <c r="K5702" i="5"/>
  <c r="J5703" i="5"/>
  <c r="K5704" i="5"/>
  <c r="K5706" i="5"/>
  <c r="J5707" i="5"/>
  <c r="K5708" i="5"/>
  <c r="K5710" i="5"/>
  <c r="J5711" i="5"/>
  <c r="K5712" i="5"/>
  <c r="K5714" i="5"/>
  <c r="J5715" i="5"/>
  <c r="K5716" i="5"/>
  <c r="K5718" i="5"/>
  <c r="J5719" i="5"/>
  <c r="K5720" i="5"/>
  <c r="K5722" i="5"/>
  <c r="J5723" i="5"/>
  <c r="K5724" i="5"/>
  <c r="K5726" i="5"/>
  <c r="J5727" i="5"/>
  <c r="K5728" i="5"/>
  <c r="K5771" i="5"/>
  <c r="K5773" i="5"/>
  <c r="K5775" i="5"/>
  <c r="K5777" i="5"/>
  <c r="K5779" i="5"/>
  <c r="K5781" i="5"/>
  <c r="K5783" i="5"/>
  <c r="K5785" i="5"/>
  <c r="K5787" i="5"/>
  <c r="K5789" i="5"/>
  <c r="K5791" i="5"/>
  <c r="K5793" i="5"/>
  <c r="K5795" i="5"/>
  <c r="K5797" i="5"/>
  <c r="K5799" i="5"/>
  <c r="K5801" i="5"/>
  <c r="K5803" i="5"/>
  <c r="K5805" i="5"/>
  <c r="K5807" i="5"/>
  <c r="K5809" i="5"/>
  <c r="K5811" i="5"/>
  <c r="K5813" i="5"/>
  <c r="K5815" i="5"/>
  <c r="K5817" i="5"/>
  <c r="K5819" i="5"/>
  <c r="K5821" i="5"/>
  <c r="K5823" i="5"/>
  <c r="K5825" i="5"/>
  <c r="K5827" i="5"/>
  <c r="K5829" i="5"/>
  <c r="K5831" i="5"/>
  <c r="K5833" i="5"/>
  <c r="K5835" i="5"/>
  <c r="K5837" i="5"/>
  <c r="K5839" i="5"/>
  <c r="K5841" i="5"/>
  <c r="K5843" i="5"/>
  <c r="K5845" i="5"/>
  <c r="K5847" i="5"/>
  <c r="K5849" i="5"/>
  <c r="K5851" i="5"/>
  <c r="K5853" i="5"/>
  <c r="K5855" i="5"/>
  <c r="K5857" i="5"/>
  <c r="K5859" i="5"/>
  <c r="K5861" i="5"/>
  <c r="K5863" i="5"/>
  <c r="K5865" i="5"/>
  <c r="K5867" i="5"/>
  <c r="K5869" i="5"/>
  <c r="K5871" i="5"/>
  <c r="K5873" i="5"/>
  <c r="K5875" i="5"/>
  <c r="K5877" i="5"/>
  <c r="K5879" i="5"/>
  <c r="K5881" i="5"/>
  <c r="L5881" i="5" s="1"/>
  <c r="K5883" i="5"/>
  <c r="K5885" i="5"/>
  <c r="K5887" i="5"/>
  <c r="K5889" i="5"/>
  <c r="K5891" i="5"/>
  <c r="K5893" i="5"/>
  <c r="K5895" i="5"/>
  <c r="K5897" i="5"/>
  <c r="K5899" i="5"/>
  <c r="K5901" i="5"/>
  <c r="K5903" i="5"/>
  <c r="K5905" i="5"/>
  <c r="K5907" i="5"/>
  <c r="K5909" i="5"/>
  <c r="K5911" i="5"/>
  <c r="K5913" i="5"/>
  <c r="K5915" i="5"/>
  <c r="K5917" i="5"/>
  <c r="K5919" i="5"/>
  <c r="K5921" i="5"/>
  <c r="K5923" i="5"/>
  <c r="K5925" i="5"/>
  <c r="K5927" i="5"/>
  <c r="K5929" i="5"/>
  <c r="K5931" i="5"/>
  <c r="K5933" i="5"/>
  <c r="K5935" i="5"/>
  <c r="K5937" i="5"/>
  <c r="K5939" i="5"/>
  <c r="K5941" i="5"/>
  <c r="K5943" i="5"/>
  <c r="K5945" i="5"/>
  <c r="K5947" i="5"/>
  <c r="K5949" i="5"/>
  <c r="K5951" i="5"/>
  <c r="K5953" i="5"/>
  <c r="K5955" i="5"/>
  <c r="K5957" i="5"/>
  <c r="K5959" i="5"/>
  <c r="J5947" i="5"/>
  <c r="J5939" i="5"/>
  <c r="J5931" i="5"/>
  <c r="J5923" i="5"/>
  <c r="J5915" i="5"/>
  <c r="J5907" i="5"/>
  <c r="J5899" i="5"/>
  <c r="J5891" i="5"/>
  <c r="J5882" i="5"/>
  <c r="J5872" i="5"/>
  <c r="J5861" i="5"/>
  <c r="J5850" i="5"/>
  <c r="J5840" i="5"/>
  <c r="J5829" i="5"/>
  <c r="J5818" i="5"/>
  <c r="J5808" i="5"/>
  <c r="J5797" i="5"/>
  <c r="J5786" i="5"/>
  <c r="J5776" i="5"/>
  <c r="J5754" i="5"/>
  <c r="J5744" i="5"/>
  <c r="J5733" i="5"/>
  <c r="J5722" i="5"/>
  <c r="J5712" i="5"/>
  <c r="J5701" i="5"/>
  <c r="J5669" i="5"/>
  <c r="J5658" i="5"/>
  <c r="J5648" i="5"/>
  <c r="J5605" i="5"/>
  <c r="J5573" i="5"/>
  <c r="J5562" i="5"/>
  <c r="J5552" i="5"/>
  <c r="J5538" i="5"/>
  <c r="J5514" i="5"/>
  <c r="J5482" i="5"/>
  <c r="J5450" i="5"/>
  <c r="J5418" i="5"/>
  <c r="J5386" i="5"/>
  <c r="J5354" i="5"/>
  <c r="J5322" i="5"/>
  <c r="K767" i="5"/>
  <c r="L767" i="5" s="1"/>
  <c r="J768" i="5"/>
  <c r="K775" i="5"/>
  <c r="J776" i="5"/>
  <c r="K783" i="5"/>
  <c r="J784" i="5"/>
  <c r="K791" i="5"/>
  <c r="J792" i="5"/>
  <c r="K799" i="5"/>
  <c r="L799" i="5" s="1"/>
  <c r="J800" i="5"/>
  <c r="K807" i="5"/>
  <c r="J808" i="5"/>
  <c r="K815" i="5"/>
  <c r="J816" i="5"/>
  <c r="K823" i="5"/>
  <c r="J824" i="5"/>
  <c r="K831" i="5"/>
  <c r="L831" i="5" s="1"/>
  <c r="J832" i="5"/>
  <c r="K839" i="5"/>
  <c r="J840" i="5"/>
  <c r="K847" i="5"/>
  <c r="J848" i="5"/>
  <c r="K855" i="5"/>
  <c r="J856" i="5"/>
  <c r="K863" i="5"/>
  <c r="L863" i="5" s="1"/>
  <c r="J864" i="5"/>
  <c r="K871" i="5"/>
  <c r="J872" i="5"/>
  <c r="K879" i="5"/>
  <c r="J880" i="5"/>
  <c r="K887" i="5"/>
  <c r="J888" i="5"/>
  <c r="K895" i="5"/>
  <c r="L895" i="5" s="1"/>
  <c r="J896" i="5"/>
  <c r="K903" i="5"/>
  <c r="J904" i="5"/>
  <c r="K911" i="5"/>
  <c r="J912" i="5"/>
  <c r="K919" i="5"/>
  <c r="J920" i="5"/>
  <c r="K927" i="5"/>
  <c r="L927" i="5" s="1"/>
  <c r="J928" i="5"/>
  <c r="K935" i="5"/>
  <c r="J936" i="5"/>
  <c r="K943" i="5"/>
  <c r="J944" i="5"/>
  <c r="K951" i="5"/>
  <c r="J952" i="5"/>
  <c r="K959" i="5"/>
  <c r="L959" i="5" s="1"/>
  <c r="J960" i="5"/>
  <c r="K967" i="5"/>
  <c r="J968" i="5"/>
  <c r="K975" i="5"/>
  <c r="J976" i="5"/>
  <c r="K983" i="5"/>
  <c r="J984" i="5"/>
  <c r="K991" i="5"/>
  <c r="L991" i="5" s="1"/>
  <c r="J992" i="5"/>
  <c r="K999" i="5"/>
  <c r="J1000" i="5"/>
  <c r="K1007" i="5"/>
  <c r="J1008" i="5"/>
  <c r="K1015" i="5"/>
  <c r="J1016" i="5"/>
  <c r="K1023" i="5"/>
  <c r="L1023" i="5" s="1"/>
  <c r="J1024" i="5"/>
  <c r="K1031" i="5"/>
  <c r="J1032" i="5"/>
  <c r="K1039" i="5"/>
  <c r="J1040" i="5"/>
  <c r="K1047" i="5"/>
  <c r="J1048" i="5"/>
  <c r="K1055" i="5"/>
  <c r="L1055" i="5" s="1"/>
  <c r="J1056" i="5"/>
  <c r="K1063" i="5"/>
  <c r="J1064" i="5"/>
  <c r="K1071" i="5"/>
  <c r="J1072" i="5"/>
  <c r="K1079" i="5"/>
  <c r="J1080" i="5"/>
  <c r="K1087" i="5"/>
  <c r="L1087" i="5" s="1"/>
  <c r="J1088" i="5"/>
  <c r="K1095" i="5"/>
  <c r="J1096" i="5"/>
  <c r="K1103" i="5"/>
  <c r="J1104" i="5"/>
  <c r="K1111" i="5"/>
  <c r="J1112" i="5"/>
  <c r="K1119" i="5"/>
  <c r="L1119" i="5" s="1"/>
  <c r="J1120" i="5"/>
  <c r="K1127" i="5"/>
  <c r="J1128" i="5"/>
  <c r="K1135" i="5"/>
  <c r="J1136" i="5"/>
  <c r="K1143" i="5"/>
  <c r="J1144" i="5"/>
  <c r="K1151" i="5"/>
  <c r="L1151" i="5" s="1"/>
  <c r="J1152" i="5"/>
  <c r="K1159" i="5"/>
  <c r="J1160" i="5"/>
  <c r="K1167" i="5"/>
  <c r="J1168" i="5"/>
  <c r="K1175" i="5"/>
  <c r="J1176" i="5"/>
  <c r="K1183" i="5"/>
  <c r="L1183" i="5" s="1"/>
  <c r="J1184" i="5"/>
  <c r="K1191" i="5"/>
  <c r="J1192" i="5"/>
  <c r="K1199" i="5"/>
  <c r="J1200" i="5"/>
  <c r="K1207" i="5"/>
  <c r="J1208" i="5"/>
  <c r="K1215" i="5"/>
  <c r="L1215" i="5" s="1"/>
  <c r="J1216" i="5"/>
  <c r="K1223" i="5"/>
  <c r="J1224" i="5"/>
  <c r="K1231" i="5"/>
  <c r="J1232" i="5"/>
  <c r="K1239" i="5"/>
  <c r="J1240" i="5"/>
  <c r="K1247" i="5"/>
  <c r="L1247" i="5" s="1"/>
  <c r="J1248" i="5"/>
  <c r="K1255" i="5"/>
  <c r="J1256" i="5"/>
  <c r="K1263" i="5"/>
  <c r="J1264" i="5"/>
  <c r="K1271" i="5"/>
  <c r="J1272" i="5"/>
  <c r="K1279" i="5"/>
  <c r="L1279" i="5" s="1"/>
  <c r="J1280" i="5"/>
  <c r="K1287" i="5"/>
  <c r="J1288" i="5"/>
  <c r="K1295" i="5"/>
  <c r="J1296" i="5"/>
  <c r="K1512" i="5"/>
  <c r="J1513" i="5"/>
  <c r="K1514" i="5"/>
  <c r="J1515" i="5"/>
  <c r="K1529" i="5"/>
  <c r="J1530" i="5"/>
  <c r="K1531" i="5"/>
  <c r="J1532" i="5"/>
  <c r="K1544" i="5"/>
  <c r="J1545" i="5"/>
  <c r="K1546" i="5"/>
  <c r="J1547" i="5"/>
  <c r="K1561" i="5"/>
  <c r="J1562" i="5"/>
  <c r="K1563" i="5"/>
  <c r="J1564" i="5"/>
  <c r="K1576" i="5"/>
  <c r="J1577" i="5"/>
  <c r="K1584" i="5"/>
  <c r="L1584" i="5" s="1"/>
  <c r="J1585" i="5"/>
  <c r="K1592" i="5"/>
  <c r="J1593" i="5"/>
  <c r="K1600" i="5"/>
  <c r="J1601" i="5"/>
  <c r="K1608" i="5"/>
  <c r="J1609" i="5"/>
  <c r="K1616" i="5"/>
  <c r="L1616" i="5" s="1"/>
  <c r="J1617" i="5"/>
  <c r="K1624" i="5"/>
  <c r="J1625" i="5"/>
  <c r="K1626" i="5"/>
  <c r="J1627" i="5"/>
  <c r="K1628" i="5"/>
  <c r="J1629" i="5"/>
  <c r="K1630" i="5"/>
  <c r="J1631" i="5"/>
  <c r="K2575" i="5"/>
  <c r="J2576" i="5"/>
  <c r="K2577" i="5"/>
  <c r="J2578" i="5"/>
  <c r="K2579" i="5"/>
  <c r="J2580" i="5"/>
  <c r="K2581" i="5"/>
  <c r="J2582" i="5"/>
  <c r="K2583" i="5"/>
  <c r="J2584" i="5"/>
  <c r="K2585" i="5"/>
  <c r="J2586" i="5"/>
  <c r="K2587" i="5"/>
  <c r="J2588" i="5"/>
  <c r="K2589" i="5"/>
  <c r="J2590" i="5"/>
  <c r="K2591" i="5"/>
  <c r="J2592" i="5"/>
  <c r="K2593" i="5"/>
  <c r="J2594" i="5"/>
  <c r="K2595" i="5"/>
  <c r="J2596" i="5"/>
  <c r="K2597" i="5"/>
  <c r="J2598" i="5"/>
  <c r="K2599" i="5"/>
  <c r="J2600" i="5"/>
  <c r="K2601" i="5"/>
  <c r="J2602" i="5"/>
  <c r="K2603" i="5"/>
  <c r="J2604" i="5"/>
  <c r="K2605" i="5"/>
  <c r="J2606" i="5"/>
  <c r="K2607" i="5"/>
  <c r="J2608" i="5"/>
  <c r="K2609" i="5"/>
  <c r="J2610" i="5"/>
  <c r="K2611" i="5"/>
  <c r="J2612" i="5"/>
  <c r="K2613" i="5"/>
  <c r="J2614" i="5"/>
  <c r="K3080" i="5"/>
  <c r="J3081" i="5"/>
  <c r="K3088" i="5"/>
  <c r="J3089" i="5"/>
  <c r="K3096" i="5"/>
  <c r="J3097" i="5"/>
  <c r="K3104" i="5"/>
  <c r="L3104" i="5" s="1"/>
  <c r="J3105" i="5"/>
  <c r="K3112" i="5"/>
  <c r="J3113" i="5"/>
  <c r="K3120" i="5"/>
  <c r="J3121" i="5"/>
  <c r="K3128" i="5"/>
  <c r="J3129" i="5"/>
  <c r="K3136" i="5"/>
  <c r="L3136" i="5" s="1"/>
  <c r="J3137" i="5"/>
  <c r="K3144" i="5"/>
  <c r="J3145" i="5"/>
  <c r="K3152" i="5"/>
  <c r="J3153" i="5"/>
  <c r="K3160" i="5"/>
  <c r="J3161" i="5"/>
  <c r="K3168" i="5"/>
  <c r="L3168" i="5" s="1"/>
  <c r="J3169" i="5"/>
  <c r="K3176" i="5"/>
  <c r="J3177" i="5"/>
  <c r="K3184" i="5"/>
  <c r="J3185" i="5"/>
  <c r="K3192" i="5"/>
  <c r="J3193" i="5"/>
  <c r="K3200" i="5"/>
  <c r="L3200" i="5" s="1"/>
  <c r="J3201" i="5"/>
  <c r="K3605" i="5"/>
  <c r="J3606" i="5"/>
  <c r="K3613" i="5"/>
  <c r="J3614" i="5"/>
  <c r="K3621" i="5"/>
  <c r="J3622" i="5"/>
  <c r="K3629" i="5"/>
  <c r="J3630" i="5"/>
  <c r="K3637" i="5"/>
  <c r="J3638" i="5"/>
  <c r="K3645" i="5"/>
  <c r="J3646" i="5"/>
  <c r="K3653" i="5"/>
  <c r="J3654" i="5"/>
  <c r="K3661" i="5"/>
  <c r="J3662" i="5"/>
  <c r="K3669" i="5"/>
  <c r="J3670" i="5"/>
  <c r="K3677" i="5"/>
  <c r="J3678" i="5"/>
  <c r="K3685" i="5"/>
  <c r="J3686" i="5"/>
  <c r="K3693" i="5"/>
  <c r="J3694" i="5"/>
  <c r="K3695" i="5"/>
  <c r="J3696" i="5"/>
  <c r="K3697" i="5"/>
  <c r="J3698" i="5"/>
  <c r="K3699" i="5"/>
  <c r="J3700" i="5"/>
  <c r="K3701" i="5"/>
  <c r="J3702" i="5"/>
  <c r="K3703" i="5"/>
  <c r="J3704" i="5"/>
  <c r="K3705" i="5"/>
  <c r="J3706" i="5"/>
  <c r="K3707" i="5"/>
  <c r="J3708" i="5"/>
  <c r="K3709" i="5"/>
  <c r="J3710" i="5"/>
  <c r="K3711" i="5"/>
  <c r="J3712" i="5"/>
  <c r="K3713" i="5"/>
  <c r="J3714" i="5"/>
  <c r="K3715" i="5"/>
  <c r="J3716" i="5"/>
  <c r="K3717" i="5"/>
  <c r="J3718" i="5"/>
  <c r="K3719" i="5"/>
  <c r="J3720" i="5"/>
  <c r="K3721" i="5"/>
  <c r="J3722" i="5"/>
  <c r="K3723" i="5"/>
  <c r="J3724" i="5"/>
  <c r="K3725" i="5"/>
  <c r="J3726" i="5"/>
  <c r="K3727" i="5"/>
  <c r="J3728" i="5"/>
  <c r="K3729" i="5"/>
  <c r="J3730" i="5"/>
  <c r="K3731" i="5"/>
  <c r="J3732" i="5"/>
  <c r="K3733" i="5"/>
  <c r="J3734" i="5"/>
  <c r="K3735" i="5"/>
  <c r="J3736" i="5"/>
  <c r="K3737" i="5"/>
  <c r="J3738" i="5"/>
  <c r="K3739" i="5"/>
  <c r="J3740" i="5"/>
  <c r="K3741" i="5"/>
  <c r="J3742" i="5"/>
  <c r="K3743" i="5"/>
  <c r="J3744" i="5"/>
  <c r="K3745" i="5"/>
  <c r="J3746" i="5"/>
  <c r="K3747" i="5"/>
  <c r="J3748" i="5"/>
  <c r="K3749" i="5"/>
  <c r="J3750" i="5"/>
  <c r="K3751" i="5"/>
  <c r="J3752" i="5"/>
  <c r="K3753" i="5"/>
  <c r="J3754" i="5"/>
  <c r="K3755" i="5"/>
  <c r="J3756" i="5"/>
  <c r="K3757" i="5"/>
  <c r="J3758" i="5"/>
  <c r="K3759" i="5"/>
  <c r="J3760" i="5"/>
  <c r="K3761" i="5"/>
  <c r="J3762" i="5"/>
  <c r="K3763" i="5"/>
  <c r="J3764" i="5"/>
  <c r="K3765" i="5"/>
  <c r="J3766" i="5"/>
  <c r="K3767" i="5"/>
  <c r="J3768" i="5"/>
  <c r="K3769" i="5"/>
  <c r="J3770" i="5"/>
  <c r="K3771" i="5"/>
  <c r="J3772" i="5"/>
  <c r="K3773" i="5"/>
  <c r="J3774" i="5"/>
  <c r="K3775" i="5"/>
  <c r="J3776" i="5"/>
  <c r="K3777" i="5"/>
  <c r="J3778" i="5"/>
  <c r="K3779" i="5"/>
  <c r="J3780" i="5"/>
  <c r="K3781" i="5"/>
  <c r="J3782" i="5"/>
  <c r="K3783" i="5"/>
  <c r="J3784" i="5"/>
  <c r="K3785" i="5"/>
  <c r="J3786" i="5"/>
  <c r="K3787" i="5"/>
  <c r="J3788" i="5"/>
  <c r="K3789" i="5"/>
  <c r="J3790" i="5"/>
  <c r="K3791" i="5"/>
  <c r="J3792" i="5"/>
  <c r="K3793" i="5"/>
  <c r="J3794" i="5"/>
  <c r="K3795" i="5"/>
  <c r="J3796" i="5"/>
  <c r="K3797" i="5"/>
  <c r="J3798" i="5"/>
  <c r="K3799" i="5"/>
  <c r="J3800" i="5"/>
  <c r="K3801" i="5"/>
  <c r="J3802" i="5"/>
  <c r="K3803" i="5"/>
  <c r="J3804" i="5"/>
  <c r="K3805" i="5"/>
  <c r="L3805" i="5" s="1"/>
  <c r="J3806" i="5"/>
  <c r="K3807" i="5"/>
  <c r="J3808" i="5"/>
  <c r="K3809" i="5"/>
  <c r="J3810" i="5"/>
  <c r="K3811" i="5"/>
  <c r="J3812" i="5"/>
  <c r="K3813" i="5"/>
  <c r="J3814" i="5"/>
  <c r="K3815" i="5"/>
  <c r="J3816" i="5"/>
  <c r="K3817" i="5"/>
  <c r="J3818" i="5"/>
  <c r="K3819" i="5"/>
  <c r="J3820" i="5"/>
  <c r="K3821" i="5"/>
  <c r="J3822" i="5"/>
  <c r="K3823" i="5"/>
  <c r="J3824" i="5"/>
  <c r="K3825" i="5"/>
  <c r="J3826" i="5"/>
  <c r="K3827" i="5"/>
  <c r="J3828" i="5"/>
  <c r="K3829" i="5"/>
  <c r="J3830" i="5"/>
  <c r="K3831" i="5"/>
  <c r="J3832" i="5"/>
  <c r="K3833" i="5"/>
  <c r="J3834" i="5"/>
  <c r="K3835" i="5"/>
  <c r="J3836" i="5"/>
  <c r="K3837" i="5"/>
  <c r="L3837" i="5" s="1"/>
  <c r="J3838" i="5"/>
  <c r="K3839" i="5"/>
  <c r="J3840" i="5"/>
  <c r="K3841" i="5"/>
  <c r="J3842" i="5"/>
  <c r="K3843" i="5"/>
  <c r="J3844" i="5"/>
  <c r="K3845" i="5"/>
  <c r="J3846" i="5"/>
  <c r="K3847" i="5"/>
  <c r="J3848" i="5"/>
  <c r="K3849" i="5"/>
  <c r="J3850" i="5"/>
  <c r="K3851" i="5"/>
  <c r="J3852" i="5"/>
  <c r="K3853" i="5"/>
  <c r="J3854" i="5"/>
  <c r="K3855" i="5"/>
  <c r="J3856" i="5"/>
  <c r="K3857" i="5"/>
  <c r="J3858" i="5"/>
  <c r="K3859" i="5"/>
  <c r="J3860" i="5"/>
  <c r="K3861" i="5"/>
  <c r="J3862" i="5"/>
  <c r="K3863" i="5"/>
  <c r="J3864" i="5"/>
  <c r="K3865" i="5"/>
  <c r="J3866" i="5"/>
  <c r="K3867" i="5"/>
  <c r="J3868" i="5"/>
  <c r="K3869" i="5"/>
  <c r="J3870" i="5"/>
  <c r="K3871" i="5"/>
  <c r="J3872" i="5"/>
  <c r="K3873" i="5"/>
  <c r="J3874" i="5"/>
  <c r="K3875" i="5"/>
  <c r="J3876" i="5"/>
  <c r="K3877" i="5"/>
  <c r="L3877" i="5" s="1"/>
  <c r="J3878" i="5"/>
  <c r="K3879" i="5"/>
  <c r="J3880" i="5"/>
  <c r="K3881" i="5"/>
  <c r="J3882" i="5"/>
  <c r="K3883" i="5"/>
  <c r="J3884" i="5"/>
  <c r="K3885" i="5"/>
  <c r="J3886" i="5"/>
  <c r="K3887" i="5"/>
  <c r="J3888" i="5"/>
  <c r="K3889" i="5"/>
  <c r="J3890" i="5"/>
  <c r="K3891" i="5"/>
  <c r="J3892" i="5"/>
  <c r="K3893" i="5"/>
  <c r="J3894" i="5"/>
  <c r="K3895" i="5"/>
  <c r="J3896" i="5"/>
  <c r="K3897" i="5"/>
  <c r="J3898" i="5"/>
  <c r="K3899" i="5"/>
  <c r="J3900" i="5"/>
  <c r="K3901" i="5"/>
  <c r="J3902" i="5"/>
  <c r="K3903" i="5"/>
  <c r="J3904" i="5"/>
  <c r="K3905" i="5"/>
  <c r="J3906" i="5"/>
  <c r="K3907" i="5"/>
  <c r="J3908" i="5"/>
  <c r="K3909" i="5"/>
  <c r="J3910" i="5"/>
  <c r="K3911" i="5"/>
  <c r="J3912" i="5"/>
  <c r="K3913" i="5"/>
  <c r="J3914" i="5"/>
  <c r="K3915" i="5"/>
  <c r="J3916" i="5"/>
  <c r="K3917" i="5"/>
  <c r="J3918" i="5"/>
  <c r="K3919" i="5"/>
  <c r="J3920" i="5"/>
  <c r="K3921" i="5"/>
  <c r="J3922" i="5"/>
  <c r="K3923" i="5"/>
  <c r="J3924" i="5"/>
  <c r="K3925" i="5"/>
  <c r="J3926" i="5"/>
  <c r="K3927" i="5"/>
  <c r="J3928" i="5"/>
  <c r="K3929" i="5"/>
  <c r="J3930" i="5"/>
  <c r="K3931" i="5"/>
  <c r="J3932" i="5"/>
  <c r="K3933" i="5"/>
  <c r="J3934" i="5"/>
  <c r="K3935" i="5"/>
  <c r="J3936" i="5"/>
  <c r="K3962" i="5"/>
  <c r="J3963" i="5"/>
  <c r="K3964" i="5"/>
  <c r="J3965" i="5"/>
  <c r="K3966" i="5"/>
  <c r="J3967" i="5"/>
  <c r="K3968" i="5"/>
  <c r="J3969" i="5"/>
  <c r="K3983" i="5"/>
  <c r="J3984" i="5"/>
  <c r="K3998" i="5"/>
  <c r="J3999" i="5"/>
  <c r="K4000" i="5"/>
  <c r="J4001" i="5"/>
  <c r="K4015" i="5"/>
  <c r="J4016" i="5"/>
  <c r="K4030" i="5"/>
  <c r="J4031" i="5"/>
  <c r="K4032" i="5"/>
  <c r="J4033" i="5"/>
  <c r="K4048" i="5"/>
  <c r="J4049" i="5"/>
  <c r="K4056" i="5"/>
  <c r="J4057" i="5"/>
  <c r="L4057" i="5" s="1"/>
  <c r="K4064" i="5"/>
  <c r="J4065" i="5"/>
  <c r="K4069" i="5"/>
  <c r="J4070" i="5"/>
  <c r="K4071" i="5"/>
  <c r="J4072" i="5"/>
  <c r="K4073" i="5"/>
  <c r="J4074" i="5"/>
  <c r="K4075" i="5"/>
  <c r="J4076" i="5"/>
  <c r="K4077" i="5"/>
  <c r="J4078" i="5"/>
  <c r="K4079" i="5"/>
  <c r="J4080" i="5"/>
  <c r="K4081" i="5"/>
  <c r="J4082" i="5"/>
  <c r="L4082" i="5" s="1"/>
  <c r="K4083" i="5"/>
  <c r="J4084" i="5"/>
  <c r="K4085" i="5"/>
  <c r="J4086" i="5"/>
  <c r="K4087" i="5"/>
  <c r="J4088" i="5"/>
  <c r="K4089" i="5"/>
  <c r="J4090" i="5"/>
  <c r="K4091" i="5"/>
  <c r="J4092" i="5"/>
  <c r="K4093" i="5"/>
  <c r="J4094" i="5"/>
  <c r="K4095" i="5"/>
  <c r="J4096" i="5"/>
  <c r="K4097" i="5"/>
  <c r="J4098" i="5"/>
  <c r="K4099" i="5"/>
  <c r="J4100" i="5"/>
  <c r="K4101" i="5"/>
  <c r="J4102" i="5"/>
  <c r="K4103" i="5"/>
  <c r="J4104" i="5"/>
  <c r="K4105" i="5"/>
  <c r="J4106" i="5"/>
  <c r="L4106" i="5" s="1"/>
  <c r="K4107" i="5"/>
  <c r="J4108" i="5"/>
  <c r="K4109" i="5"/>
  <c r="J4110" i="5"/>
  <c r="K4111" i="5"/>
  <c r="J4112" i="5"/>
  <c r="K4113" i="5"/>
  <c r="J4114" i="5"/>
  <c r="K4115" i="5"/>
  <c r="J4116" i="5"/>
  <c r="K4117" i="5"/>
  <c r="J4118" i="5"/>
  <c r="K4119" i="5"/>
  <c r="L4119" i="5" s="1"/>
  <c r="J4120" i="5"/>
  <c r="K4121" i="5"/>
  <c r="J4122" i="5"/>
  <c r="K4123" i="5"/>
  <c r="J4124" i="5"/>
  <c r="K4125" i="5"/>
  <c r="J4126" i="5"/>
  <c r="K4127" i="5"/>
  <c r="L4127" i="5" s="1"/>
  <c r="J4128" i="5"/>
  <c r="K4129" i="5"/>
  <c r="J4130" i="5"/>
  <c r="K5096" i="5"/>
  <c r="J5097" i="5"/>
  <c r="K5098" i="5"/>
  <c r="J5099" i="5"/>
  <c r="K5100" i="5"/>
  <c r="J5101" i="5"/>
  <c r="K5102" i="5"/>
  <c r="J5103" i="5"/>
  <c r="K5104" i="5"/>
  <c r="J5105" i="5"/>
  <c r="K5106" i="5"/>
  <c r="J5107" i="5"/>
  <c r="K5108" i="5"/>
  <c r="L5108" i="5" s="1"/>
  <c r="J5109" i="5"/>
  <c r="K5110" i="5"/>
  <c r="J5111" i="5"/>
  <c r="K5112" i="5"/>
  <c r="J5113" i="5"/>
  <c r="K5114" i="5"/>
  <c r="J5115" i="5"/>
  <c r="K5116" i="5"/>
  <c r="J5117" i="5"/>
  <c r="K5118" i="5"/>
  <c r="J5119" i="5"/>
  <c r="K5120" i="5"/>
  <c r="J5121" i="5"/>
  <c r="K5122" i="5"/>
  <c r="J5123" i="5"/>
  <c r="K5124" i="5"/>
  <c r="J5125" i="5"/>
  <c r="K5126" i="5"/>
  <c r="J5127" i="5"/>
  <c r="K5128" i="5"/>
  <c r="J5129" i="5"/>
  <c r="K5130" i="5"/>
  <c r="J5131" i="5"/>
  <c r="K5132" i="5"/>
  <c r="L5132" i="5" s="1"/>
  <c r="J5133" i="5"/>
  <c r="K5134" i="5"/>
  <c r="J5135" i="5"/>
  <c r="K5136" i="5"/>
  <c r="J5137" i="5"/>
  <c r="K5138" i="5"/>
  <c r="J5139" i="5"/>
  <c r="K5140" i="5"/>
  <c r="J5141" i="5"/>
  <c r="K5142" i="5"/>
  <c r="J5143" i="5"/>
  <c r="K5151" i="5"/>
  <c r="J5152" i="5"/>
  <c r="K5159" i="5"/>
  <c r="J5160" i="5"/>
  <c r="K5167" i="5"/>
  <c r="J5168" i="5"/>
  <c r="K5175" i="5"/>
  <c r="J5176" i="5"/>
  <c r="K5250" i="5"/>
  <c r="J5251" i="5"/>
  <c r="K5252" i="5"/>
  <c r="J5253" i="5"/>
  <c r="K5254" i="5"/>
  <c r="J5255" i="5"/>
  <c r="K5256" i="5"/>
  <c r="J5257" i="5"/>
  <c r="L5257" i="5" s="1"/>
  <c r="K5258" i="5"/>
  <c r="J5259" i="5"/>
  <c r="K5260" i="5"/>
  <c r="J5261" i="5"/>
  <c r="K5262" i="5"/>
  <c r="J5263" i="5"/>
  <c r="K5264" i="5"/>
  <c r="J5265" i="5"/>
  <c r="K5266" i="5"/>
  <c r="J5267" i="5"/>
  <c r="K5268" i="5"/>
  <c r="J5269" i="5"/>
  <c r="K5270" i="5"/>
  <c r="J5271" i="5"/>
  <c r="K5272" i="5"/>
  <c r="J5273" i="5"/>
  <c r="K5274" i="5"/>
  <c r="J5275" i="5"/>
  <c r="K5539" i="5"/>
  <c r="J5540" i="5"/>
  <c r="K5541" i="5"/>
  <c r="J5542" i="5"/>
  <c r="K5614" i="5"/>
  <c r="J5615" i="5"/>
  <c r="K5618" i="5"/>
  <c r="J5619" i="5"/>
  <c r="K5622" i="5"/>
  <c r="J5623" i="5"/>
  <c r="K5626" i="5"/>
  <c r="L5626" i="5" s="1"/>
  <c r="J5627" i="5"/>
  <c r="K5651" i="5"/>
  <c r="K5730" i="5"/>
  <c r="J5731" i="5"/>
  <c r="K5734" i="5"/>
  <c r="J5735" i="5"/>
  <c r="K5738" i="5"/>
  <c r="J5739" i="5"/>
  <c r="K5742" i="5"/>
  <c r="J5743" i="5"/>
  <c r="J6034" i="5"/>
  <c r="J6026" i="5"/>
  <c r="J6018" i="5"/>
  <c r="J6010" i="5"/>
  <c r="J6002" i="5"/>
  <c r="J5994" i="5"/>
  <c r="J5986" i="5"/>
  <c r="J5978" i="5"/>
  <c r="J5970" i="5"/>
  <c r="J5962" i="5"/>
  <c r="J5954" i="5"/>
  <c r="J5946" i="5"/>
  <c r="J5938" i="5"/>
  <c r="J5930" i="5"/>
  <c r="J5922" i="5"/>
  <c r="J5914" i="5"/>
  <c r="J5906" i="5"/>
  <c r="J5898" i="5"/>
  <c r="J5890" i="5"/>
  <c r="J5881" i="5"/>
  <c r="J5870" i="5"/>
  <c r="J5860" i="5"/>
  <c r="L5860" i="5" s="1"/>
  <c r="J5849" i="5"/>
  <c r="J5838" i="5"/>
  <c r="J5828" i="5"/>
  <c r="J5817" i="5"/>
  <c r="J5806" i="5"/>
  <c r="J5796" i="5"/>
  <c r="J5785" i="5"/>
  <c r="J5774" i="5"/>
  <c r="J5764" i="5"/>
  <c r="J5753" i="5"/>
  <c r="J5721" i="5"/>
  <c r="L5721" i="5" s="1"/>
  <c r="J5710" i="5"/>
  <c r="J5700" i="5"/>
  <c r="J5689" i="5"/>
  <c r="J5668" i="5"/>
  <c r="J5646" i="5"/>
  <c r="J5636" i="5"/>
  <c r="J5625" i="5"/>
  <c r="J5604" i="5"/>
  <c r="J5593" i="5"/>
  <c r="J5572" i="5"/>
  <c r="J5561" i="5"/>
  <c r="J5550" i="5"/>
  <c r="J5513" i="5"/>
  <c r="J5417" i="5"/>
  <c r="J5385" i="5"/>
  <c r="J5353" i="5"/>
  <c r="J5321" i="5"/>
  <c r="K1636" i="5"/>
  <c r="J1637" i="5"/>
  <c r="K1638" i="5"/>
  <c r="J1639" i="5"/>
  <c r="K1640" i="5"/>
  <c r="J1641" i="5"/>
  <c r="K1642" i="5"/>
  <c r="L1642" i="5" s="1"/>
  <c r="J1643" i="5"/>
  <c r="K2615" i="5"/>
  <c r="J2616" i="5"/>
  <c r="K2617" i="5"/>
  <c r="J2618" i="5"/>
  <c r="K2619" i="5"/>
  <c r="J2620" i="5"/>
  <c r="K2621" i="5"/>
  <c r="J2622" i="5"/>
  <c r="K2623" i="5"/>
  <c r="J2624" i="5"/>
  <c r="K2625" i="5"/>
  <c r="J2626" i="5"/>
  <c r="K2627" i="5"/>
  <c r="J2628" i="5"/>
  <c r="K2629" i="5"/>
  <c r="J2630" i="5"/>
  <c r="K2631" i="5"/>
  <c r="J2632" i="5"/>
  <c r="K2633" i="5"/>
  <c r="J2634" i="5"/>
  <c r="K2635" i="5"/>
  <c r="J2636" i="5"/>
  <c r="K2637" i="5"/>
  <c r="L2637" i="5" s="1"/>
  <c r="J2638" i="5"/>
  <c r="K2639" i="5"/>
  <c r="J2640" i="5"/>
  <c r="K2641" i="5"/>
  <c r="J2642" i="5"/>
  <c r="L2642" i="5" s="1"/>
  <c r="K2643" i="5"/>
  <c r="J2644" i="5"/>
  <c r="K2645" i="5"/>
  <c r="J2646" i="5"/>
  <c r="K2647" i="5"/>
  <c r="J2648" i="5"/>
  <c r="K2649" i="5"/>
  <c r="J2650" i="5"/>
  <c r="K2651" i="5"/>
  <c r="J2652" i="5"/>
  <c r="K2653" i="5"/>
  <c r="J2654" i="5"/>
  <c r="K2655" i="5"/>
  <c r="J2656" i="5"/>
  <c r="K2657" i="5"/>
  <c r="J2658" i="5"/>
  <c r="L2658" i="5" s="1"/>
  <c r="K2659" i="5"/>
  <c r="J2660" i="5"/>
  <c r="K2661" i="5"/>
  <c r="J2662" i="5"/>
  <c r="K2663" i="5"/>
  <c r="J2664" i="5"/>
  <c r="K2665" i="5"/>
  <c r="J2666" i="5"/>
  <c r="K2667" i="5"/>
  <c r="J2668" i="5"/>
  <c r="K2669" i="5"/>
  <c r="J2670" i="5"/>
  <c r="K2671" i="5"/>
  <c r="J2672" i="5"/>
  <c r="K2673" i="5"/>
  <c r="J2674" i="5"/>
  <c r="K2675" i="5"/>
  <c r="J2676" i="5"/>
  <c r="K2677" i="5"/>
  <c r="J2678" i="5"/>
  <c r="K2679" i="5"/>
  <c r="J2680" i="5"/>
  <c r="K2681" i="5"/>
  <c r="J2682" i="5"/>
  <c r="K2683" i="5"/>
  <c r="J2684" i="5"/>
  <c r="K2685" i="5"/>
  <c r="L2685" i="5" s="1"/>
  <c r="J2686" i="5"/>
  <c r="K2687" i="5"/>
  <c r="J2688" i="5"/>
  <c r="K2689" i="5"/>
  <c r="J2690" i="5"/>
  <c r="K2691" i="5"/>
  <c r="J2692" i="5"/>
  <c r="K2693" i="5"/>
  <c r="J2694" i="5"/>
  <c r="K2695" i="5"/>
  <c r="J2696" i="5"/>
  <c r="K2697" i="5"/>
  <c r="J2698" i="5"/>
  <c r="L2698" i="5" s="1"/>
  <c r="K2699" i="5"/>
  <c r="J2700" i="5"/>
  <c r="K2701" i="5"/>
  <c r="J2702" i="5"/>
  <c r="K2703" i="5"/>
  <c r="J2704" i="5"/>
  <c r="K2705" i="5"/>
  <c r="J2706" i="5"/>
  <c r="K2707" i="5"/>
  <c r="J2708" i="5"/>
  <c r="K2709" i="5"/>
  <c r="J2710" i="5"/>
  <c r="K2711" i="5"/>
  <c r="J2712" i="5"/>
  <c r="K2713" i="5"/>
  <c r="J2714" i="5"/>
  <c r="K2715" i="5"/>
  <c r="J2716" i="5"/>
  <c r="K2717" i="5"/>
  <c r="L2717" i="5" s="1"/>
  <c r="J2718" i="5"/>
  <c r="K2719" i="5"/>
  <c r="J2720" i="5"/>
  <c r="K2721" i="5"/>
  <c r="J2722" i="5"/>
  <c r="K2723" i="5"/>
  <c r="J2724" i="5"/>
  <c r="K2725" i="5"/>
  <c r="J2726" i="5"/>
  <c r="K2727" i="5"/>
  <c r="J2728" i="5"/>
  <c r="K2729" i="5"/>
  <c r="J2730" i="5"/>
  <c r="K2731" i="5"/>
  <c r="J2732" i="5"/>
  <c r="K2733" i="5"/>
  <c r="L2733" i="5" s="1"/>
  <c r="J2734" i="5"/>
  <c r="K2735" i="5"/>
  <c r="J2736" i="5"/>
  <c r="K2737" i="5"/>
  <c r="J2738" i="5"/>
  <c r="K2739" i="5"/>
  <c r="J2740" i="5"/>
  <c r="K2741" i="5"/>
  <c r="L2741" i="5" s="1"/>
  <c r="J2742" i="5"/>
  <c r="K2743" i="5"/>
  <c r="J2744" i="5"/>
  <c r="K2745" i="5"/>
  <c r="J2746" i="5"/>
  <c r="K2747" i="5"/>
  <c r="J2748" i="5"/>
  <c r="K2749" i="5"/>
  <c r="L2749" i="5" s="1"/>
  <c r="J2750" i="5"/>
  <c r="K2751" i="5"/>
  <c r="J2752" i="5"/>
  <c r="K2753" i="5"/>
  <c r="J2754" i="5"/>
  <c r="K2755" i="5"/>
  <c r="J2756" i="5"/>
  <c r="K2757" i="5"/>
  <c r="J2758" i="5"/>
  <c r="K2759" i="5"/>
  <c r="J2760" i="5"/>
  <c r="K2761" i="5"/>
  <c r="J2762" i="5"/>
  <c r="K2763" i="5"/>
  <c r="J2764" i="5"/>
  <c r="K2765" i="5"/>
  <c r="J2766" i="5"/>
  <c r="K2767" i="5"/>
  <c r="J2768" i="5"/>
  <c r="K2769" i="5"/>
  <c r="J2770" i="5"/>
  <c r="K2771" i="5"/>
  <c r="J2772" i="5"/>
  <c r="K2773" i="5"/>
  <c r="J2774" i="5"/>
  <c r="K2775" i="5"/>
  <c r="J2776" i="5"/>
  <c r="K2777" i="5"/>
  <c r="J2778" i="5"/>
  <c r="L2778" i="5" s="1"/>
  <c r="K2779" i="5"/>
  <c r="J2780" i="5"/>
  <c r="K2781" i="5"/>
  <c r="J2782" i="5"/>
  <c r="K2783" i="5"/>
  <c r="J2784" i="5"/>
  <c r="K2785" i="5"/>
  <c r="J2786" i="5"/>
  <c r="L2786" i="5" s="1"/>
  <c r="K2787" i="5"/>
  <c r="J2788" i="5"/>
  <c r="K2789" i="5"/>
  <c r="J2790" i="5"/>
  <c r="K2791" i="5"/>
  <c r="J2792" i="5"/>
  <c r="K2793" i="5"/>
  <c r="J2794" i="5"/>
  <c r="K2795" i="5"/>
  <c r="J2796" i="5"/>
  <c r="K2797" i="5"/>
  <c r="J2798" i="5"/>
  <c r="K2799" i="5"/>
  <c r="J2800" i="5"/>
  <c r="K2801" i="5"/>
  <c r="J2802" i="5"/>
  <c r="L2802" i="5" s="1"/>
  <c r="K2803" i="5"/>
  <c r="J2804" i="5"/>
  <c r="K2805" i="5"/>
  <c r="L2805" i="5" s="1"/>
  <c r="J2806" i="5"/>
  <c r="K2807" i="5"/>
  <c r="J2808" i="5"/>
  <c r="K2809" i="5"/>
  <c r="J2810" i="5"/>
  <c r="K2811" i="5"/>
  <c r="J2812" i="5"/>
  <c r="K2813" i="5"/>
  <c r="J2814" i="5"/>
  <c r="K2815" i="5"/>
  <c r="J2816" i="5"/>
  <c r="K2817" i="5"/>
  <c r="J2818" i="5"/>
  <c r="K2819" i="5"/>
  <c r="J2820" i="5"/>
  <c r="K2821" i="5"/>
  <c r="J2822" i="5"/>
  <c r="K2823" i="5"/>
  <c r="J2824" i="5"/>
  <c r="K2825" i="5"/>
  <c r="J2826" i="5"/>
  <c r="K2827" i="5"/>
  <c r="J2828" i="5"/>
  <c r="K2829" i="5"/>
  <c r="J2830" i="5"/>
  <c r="K2831" i="5"/>
  <c r="J2832" i="5"/>
  <c r="K2833" i="5"/>
  <c r="J2834" i="5"/>
  <c r="K2835" i="5"/>
  <c r="J2836" i="5"/>
  <c r="K2837" i="5"/>
  <c r="J2838" i="5"/>
  <c r="K2839" i="5"/>
  <c r="J2840" i="5"/>
  <c r="K2841" i="5"/>
  <c r="J2842" i="5"/>
  <c r="K2843" i="5"/>
  <c r="J2844" i="5"/>
  <c r="K2845" i="5"/>
  <c r="L2845" i="5" s="1"/>
  <c r="J2846" i="5"/>
  <c r="K2847" i="5"/>
  <c r="J2848" i="5"/>
  <c r="K2849" i="5"/>
  <c r="J2850" i="5"/>
  <c r="L2850" i="5" s="1"/>
  <c r="K2851" i="5"/>
  <c r="J2852" i="5"/>
  <c r="K2853" i="5"/>
  <c r="J2854" i="5"/>
  <c r="K2855" i="5"/>
  <c r="J2856" i="5"/>
  <c r="K2857" i="5"/>
  <c r="J2858" i="5"/>
  <c r="K2859" i="5"/>
  <c r="J2860" i="5"/>
  <c r="K2861" i="5"/>
  <c r="L2861" i="5" s="1"/>
  <c r="J2862" i="5"/>
  <c r="K2863" i="5"/>
  <c r="J2864" i="5"/>
  <c r="K2865" i="5"/>
  <c r="J2866" i="5"/>
  <c r="K2867" i="5"/>
  <c r="J2868" i="5"/>
  <c r="K2869" i="5"/>
  <c r="L2869" i="5" s="1"/>
  <c r="J2870" i="5"/>
  <c r="K2871" i="5"/>
  <c r="J2872" i="5"/>
  <c r="K2873" i="5"/>
  <c r="J2874" i="5"/>
  <c r="K2875" i="5"/>
  <c r="J2876" i="5"/>
  <c r="K2877" i="5"/>
  <c r="J2878" i="5"/>
  <c r="K2879" i="5"/>
  <c r="J2880" i="5"/>
  <c r="K2881" i="5"/>
  <c r="J2882" i="5"/>
  <c r="K2883" i="5"/>
  <c r="J2884" i="5"/>
  <c r="K2885" i="5"/>
  <c r="L2885" i="5" s="1"/>
  <c r="J2886" i="5"/>
  <c r="K2887" i="5"/>
  <c r="J2888" i="5"/>
  <c r="K2889" i="5"/>
  <c r="J2890" i="5"/>
  <c r="K2891" i="5"/>
  <c r="J2892" i="5"/>
  <c r="K2893" i="5"/>
  <c r="J2894" i="5"/>
  <c r="K2895" i="5"/>
  <c r="J2896" i="5"/>
  <c r="K2897" i="5"/>
  <c r="J2898" i="5"/>
  <c r="K2899" i="5"/>
  <c r="J2900" i="5"/>
  <c r="K2901" i="5"/>
  <c r="J2902" i="5"/>
  <c r="K2903" i="5"/>
  <c r="J2904" i="5"/>
  <c r="K2905" i="5"/>
  <c r="J2906" i="5"/>
  <c r="K2907" i="5"/>
  <c r="J2908" i="5"/>
  <c r="K2909" i="5"/>
  <c r="J2910" i="5"/>
  <c r="K2911" i="5"/>
  <c r="J2912" i="5"/>
  <c r="K2913" i="5"/>
  <c r="J2914" i="5"/>
  <c r="K2915" i="5"/>
  <c r="J2916" i="5"/>
  <c r="K2917" i="5"/>
  <c r="J2918" i="5"/>
  <c r="K2919" i="5"/>
  <c r="J2920" i="5"/>
  <c r="K2921" i="5"/>
  <c r="J2922" i="5"/>
  <c r="K2923" i="5"/>
  <c r="J2924" i="5"/>
  <c r="K2925" i="5"/>
  <c r="L2925" i="5" s="1"/>
  <c r="J2926" i="5"/>
  <c r="K2927" i="5"/>
  <c r="J2928" i="5"/>
  <c r="K2929" i="5"/>
  <c r="J2930" i="5"/>
  <c r="K2931" i="5"/>
  <c r="J2932" i="5"/>
  <c r="K2933" i="5"/>
  <c r="J2934" i="5"/>
  <c r="K2935" i="5"/>
  <c r="J2936" i="5"/>
  <c r="K2937" i="5"/>
  <c r="J2938" i="5"/>
  <c r="K2939" i="5"/>
  <c r="J2940" i="5"/>
  <c r="K2941" i="5"/>
  <c r="J2942" i="5"/>
  <c r="K2943" i="5"/>
  <c r="J2944" i="5"/>
  <c r="K2945" i="5"/>
  <c r="J2946" i="5"/>
  <c r="K2947" i="5"/>
  <c r="J2948" i="5"/>
  <c r="K2949" i="5"/>
  <c r="J2950" i="5"/>
  <c r="K2951" i="5"/>
  <c r="J2952" i="5"/>
  <c r="K2953" i="5"/>
  <c r="J2954" i="5"/>
  <c r="K2955" i="5"/>
  <c r="J2956" i="5"/>
  <c r="K2957" i="5"/>
  <c r="J2958" i="5"/>
  <c r="K2959" i="5"/>
  <c r="J2960" i="5"/>
  <c r="K2961" i="5"/>
  <c r="J2962" i="5"/>
  <c r="K2963" i="5"/>
  <c r="J2964" i="5"/>
  <c r="K2965" i="5"/>
  <c r="L2965" i="5" s="1"/>
  <c r="J2966" i="5"/>
  <c r="K2967" i="5"/>
  <c r="J2968" i="5"/>
  <c r="K2969" i="5"/>
  <c r="J2970" i="5"/>
  <c r="L2970" i="5" s="1"/>
  <c r="K2971" i="5"/>
  <c r="J2972" i="5"/>
  <c r="K2973" i="5"/>
  <c r="J2974" i="5"/>
  <c r="K2975" i="5"/>
  <c r="J2976" i="5"/>
  <c r="K2977" i="5"/>
  <c r="J2978" i="5"/>
  <c r="K2979" i="5"/>
  <c r="J2980" i="5"/>
  <c r="K2981" i="5"/>
  <c r="J2982" i="5"/>
  <c r="K2983" i="5"/>
  <c r="J2984" i="5"/>
  <c r="K2985" i="5"/>
  <c r="J2986" i="5"/>
  <c r="L2986" i="5" s="1"/>
  <c r="K2987" i="5"/>
  <c r="J2988" i="5"/>
  <c r="K2989" i="5"/>
  <c r="L2989" i="5" s="1"/>
  <c r="J2990" i="5"/>
  <c r="K2991" i="5"/>
  <c r="J2992" i="5"/>
  <c r="K2993" i="5"/>
  <c r="J2994" i="5"/>
  <c r="K2995" i="5"/>
  <c r="J2996" i="5"/>
  <c r="K2997" i="5"/>
  <c r="J2998" i="5"/>
  <c r="K2999" i="5"/>
  <c r="J3000" i="5"/>
  <c r="K3001" i="5"/>
  <c r="J3002" i="5"/>
  <c r="L3002" i="5" s="1"/>
  <c r="K3003" i="5"/>
  <c r="J3004" i="5"/>
  <c r="K3005" i="5"/>
  <c r="J3006" i="5"/>
  <c r="K3007" i="5"/>
  <c r="J3008" i="5"/>
  <c r="K3009" i="5"/>
  <c r="J3010" i="5"/>
  <c r="K3011" i="5"/>
  <c r="J3012" i="5"/>
  <c r="K3013" i="5"/>
  <c r="J3014" i="5"/>
  <c r="K3015" i="5"/>
  <c r="J3016" i="5"/>
  <c r="K3017" i="5"/>
  <c r="J3018" i="5"/>
  <c r="K3019" i="5"/>
  <c r="J3020" i="5"/>
  <c r="K3021" i="5"/>
  <c r="L3021" i="5" s="1"/>
  <c r="J3022" i="5"/>
  <c r="K3023" i="5"/>
  <c r="J3024" i="5"/>
  <c r="K3025" i="5"/>
  <c r="J3026" i="5"/>
  <c r="K3027" i="5"/>
  <c r="J3028" i="5"/>
  <c r="K3029" i="5"/>
  <c r="J3030" i="5"/>
  <c r="K3031" i="5"/>
  <c r="J3032" i="5"/>
  <c r="K3033" i="5"/>
  <c r="J3034" i="5"/>
  <c r="K3035" i="5"/>
  <c r="J3036" i="5"/>
  <c r="K3037" i="5"/>
  <c r="L3037" i="5" s="1"/>
  <c r="J3038" i="5"/>
  <c r="K3039" i="5"/>
  <c r="J3040" i="5"/>
  <c r="K3041" i="5"/>
  <c r="J3042" i="5"/>
  <c r="K3043" i="5"/>
  <c r="J3044" i="5"/>
  <c r="K3045" i="5"/>
  <c r="J3046" i="5"/>
  <c r="K3047" i="5"/>
  <c r="J3048" i="5"/>
  <c r="K3049" i="5"/>
  <c r="J3050" i="5"/>
  <c r="K3051" i="5"/>
  <c r="J3052" i="5"/>
  <c r="K3053" i="5"/>
  <c r="J3054" i="5"/>
  <c r="K3055" i="5"/>
  <c r="J3056" i="5"/>
  <c r="K3057" i="5"/>
  <c r="J3058" i="5"/>
  <c r="L3058" i="5" s="1"/>
  <c r="K3059" i="5"/>
  <c r="J3060" i="5"/>
  <c r="K3061" i="5"/>
  <c r="J3062" i="5"/>
  <c r="K3063" i="5"/>
  <c r="J3064" i="5"/>
  <c r="K3065" i="5"/>
  <c r="J3066" i="5"/>
  <c r="K3067" i="5"/>
  <c r="J3068" i="5"/>
  <c r="K3069" i="5"/>
  <c r="L3069" i="5" s="1"/>
  <c r="J3070" i="5"/>
  <c r="K3071" i="5"/>
  <c r="J3072" i="5"/>
  <c r="K3073" i="5"/>
  <c r="J3074" i="5"/>
  <c r="K3075" i="5"/>
  <c r="J3076" i="5"/>
  <c r="K3077" i="5"/>
  <c r="J3078" i="5"/>
  <c r="K3085" i="5"/>
  <c r="J3086" i="5"/>
  <c r="K3093" i="5"/>
  <c r="J3094" i="5"/>
  <c r="K3101" i="5"/>
  <c r="J3102" i="5"/>
  <c r="K3109" i="5"/>
  <c r="L3109" i="5" s="1"/>
  <c r="J3110" i="5"/>
  <c r="K3117" i="5"/>
  <c r="J3118" i="5"/>
  <c r="K3125" i="5"/>
  <c r="J3126" i="5"/>
  <c r="K3133" i="5"/>
  <c r="J3134" i="5"/>
  <c r="K3141" i="5"/>
  <c r="J3142" i="5"/>
  <c r="K3149" i="5"/>
  <c r="J3150" i="5"/>
  <c r="K3157" i="5"/>
  <c r="J3158" i="5"/>
  <c r="L3158" i="5" s="1"/>
  <c r="K3165" i="5"/>
  <c r="J3166" i="5"/>
  <c r="K3173" i="5"/>
  <c r="L3173" i="5" s="1"/>
  <c r="J3174" i="5"/>
  <c r="K3181" i="5"/>
  <c r="J3182" i="5"/>
  <c r="K3189" i="5"/>
  <c r="J3190" i="5"/>
  <c r="K3197" i="5"/>
  <c r="J3198" i="5"/>
  <c r="K3205" i="5"/>
  <c r="J3206" i="5"/>
  <c r="K3602" i="5"/>
  <c r="J3603" i="5"/>
  <c r="K3610" i="5"/>
  <c r="J3611" i="5"/>
  <c r="K3618" i="5"/>
  <c r="J3619" i="5"/>
  <c r="K3626" i="5"/>
  <c r="J3627" i="5"/>
  <c r="K3634" i="5"/>
  <c r="J3635" i="5"/>
  <c r="K3642" i="5"/>
  <c r="J3643" i="5"/>
  <c r="L3643" i="5" s="1"/>
  <c r="K3650" i="5"/>
  <c r="J3651" i="5"/>
  <c r="K3658" i="5"/>
  <c r="L3658" i="5" s="1"/>
  <c r="J3659" i="5"/>
  <c r="K3666" i="5"/>
  <c r="J3667" i="5"/>
  <c r="K3674" i="5"/>
  <c r="J3675" i="5"/>
  <c r="K3682" i="5"/>
  <c r="J3683" i="5"/>
  <c r="K3690" i="5"/>
  <c r="J3691" i="5"/>
  <c r="K3937" i="5"/>
  <c r="J3938" i="5"/>
  <c r="K3939" i="5"/>
  <c r="J3940" i="5"/>
  <c r="K3941" i="5"/>
  <c r="J3942" i="5"/>
  <c r="K3943" i="5"/>
  <c r="J3944" i="5"/>
  <c r="K3970" i="5"/>
  <c r="J3971" i="5"/>
  <c r="K3972" i="5"/>
  <c r="J3973" i="5"/>
  <c r="K3985" i="5"/>
  <c r="J3986" i="5"/>
  <c r="K3987" i="5"/>
  <c r="L3987" i="5" s="1"/>
  <c r="J3988" i="5"/>
  <c r="K3989" i="5"/>
  <c r="J3990" i="5"/>
  <c r="K4002" i="5"/>
  <c r="J4003" i="5"/>
  <c r="L4003" i="5" s="1"/>
  <c r="K4004" i="5"/>
  <c r="J4005" i="5"/>
  <c r="K4017" i="5"/>
  <c r="J4018" i="5"/>
  <c r="K4019" i="5"/>
  <c r="J4020" i="5"/>
  <c r="K4021" i="5"/>
  <c r="J4022" i="5"/>
  <c r="K4034" i="5"/>
  <c r="J4035" i="5"/>
  <c r="K4036" i="5"/>
  <c r="J4037" i="5"/>
  <c r="K4045" i="5"/>
  <c r="J4046" i="5"/>
  <c r="K4053" i="5"/>
  <c r="J4054" i="5"/>
  <c r="L4054" i="5" s="1"/>
  <c r="K4061" i="5"/>
  <c r="J4062" i="5"/>
  <c r="K4131" i="5"/>
  <c r="J4132" i="5"/>
  <c r="K4133" i="5"/>
  <c r="J4134" i="5"/>
  <c r="K4135" i="5"/>
  <c r="J4136" i="5"/>
  <c r="K4137" i="5"/>
  <c r="J4138" i="5"/>
  <c r="K4139" i="5"/>
  <c r="J4140" i="5"/>
  <c r="K4141" i="5"/>
  <c r="J4142" i="5"/>
  <c r="K4143" i="5"/>
  <c r="J4144" i="5"/>
  <c r="K4145" i="5"/>
  <c r="J4146" i="5"/>
  <c r="K4147" i="5"/>
  <c r="L4147" i="5" s="1"/>
  <c r="J4148" i="5"/>
  <c r="K4149" i="5"/>
  <c r="J4150" i="5"/>
  <c r="K4151" i="5"/>
  <c r="J4152" i="5"/>
  <c r="K4153" i="5"/>
  <c r="J4154" i="5"/>
  <c r="K4155" i="5"/>
  <c r="L4155" i="5" s="1"/>
  <c r="J4156" i="5"/>
  <c r="K4157" i="5"/>
  <c r="J4158" i="5"/>
  <c r="K4159" i="5"/>
  <c r="J4160" i="5"/>
  <c r="K4161" i="5"/>
  <c r="J4162" i="5"/>
  <c r="K4163" i="5"/>
  <c r="J4164" i="5"/>
  <c r="K4165" i="5"/>
  <c r="J4166" i="5"/>
  <c r="K4167" i="5"/>
  <c r="J4168" i="5"/>
  <c r="K4169" i="5"/>
  <c r="J4170" i="5"/>
  <c r="K4171" i="5"/>
  <c r="J4172" i="5"/>
  <c r="K4173" i="5"/>
  <c r="J4174" i="5"/>
  <c r="K4175" i="5"/>
  <c r="J4176" i="5"/>
  <c r="K4177" i="5"/>
  <c r="J4178" i="5"/>
  <c r="K4179" i="5"/>
  <c r="J4180" i="5"/>
  <c r="K4181" i="5"/>
  <c r="J4182" i="5"/>
  <c r="K4183" i="5"/>
  <c r="J4184" i="5"/>
  <c r="K4185" i="5"/>
  <c r="J4186" i="5"/>
  <c r="K4187" i="5"/>
  <c r="L4187" i="5" s="1"/>
  <c r="J4188" i="5"/>
  <c r="K4189" i="5"/>
  <c r="J4190" i="5"/>
  <c r="K4191" i="5"/>
  <c r="J4192" i="5"/>
  <c r="K4193" i="5"/>
  <c r="J4194" i="5"/>
  <c r="K4195" i="5"/>
  <c r="J4196" i="5"/>
  <c r="K4197" i="5"/>
  <c r="J4198" i="5"/>
  <c r="K4199" i="5"/>
  <c r="J4200" i="5"/>
  <c r="K4201" i="5"/>
  <c r="J4202" i="5"/>
  <c r="K4203" i="5"/>
  <c r="L4203" i="5" s="1"/>
  <c r="J4204" i="5"/>
  <c r="K4205" i="5"/>
  <c r="J4206" i="5"/>
  <c r="K4207" i="5"/>
  <c r="J4208" i="5"/>
  <c r="K4209" i="5"/>
  <c r="J4210" i="5"/>
  <c r="K4211" i="5"/>
  <c r="J4212" i="5"/>
  <c r="K4213" i="5"/>
  <c r="J4214" i="5"/>
  <c r="K4215" i="5"/>
  <c r="J4216" i="5"/>
  <c r="K4217" i="5"/>
  <c r="J4218" i="5"/>
  <c r="K4219" i="5"/>
  <c r="L4219" i="5" s="1"/>
  <c r="J4220" i="5"/>
  <c r="K4221" i="5"/>
  <c r="J4222" i="5"/>
  <c r="K4223" i="5"/>
  <c r="J4224" i="5"/>
  <c r="K4225" i="5"/>
  <c r="J4226" i="5"/>
  <c r="K4227" i="5"/>
  <c r="L4227" i="5" s="1"/>
  <c r="J4228" i="5"/>
  <c r="K4229" i="5"/>
  <c r="J4230" i="5"/>
  <c r="K4231" i="5"/>
  <c r="J4232" i="5"/>
  <c r="K4233" i="5"/>
  <c r="J4234" i="5"/>
  <c r="K4235" i="5"/>
  <c r="L4235" i="5" s="1"/>
  <c r="J4236" i="5"/>
  <c r="K4237" i="5"/>
  <c r="J4238" i="5"/>
  <c r="K4239" i="5"/>
  <c r="J4240" i="5"/>
  <c r="K4241" i="5"/>
  <c r="J4242" i="5"/>
  <c r="K4243" i="5"/>
  <c r="J4244" i="5"/>
  <c r="K4245" i="5"/>
  <c r="J4246" i="5"/>
  <c r="K4247" i="5"/>
  <c r="J4248" i="5"/>
  <c r="L4248" i="5" s="1"/>
  <c r="K4249" i="5"/>
  <c r="J4250" i="5"/>
  <c r="K5144" i="5"/>
  <c r="L5144" i="5" s="1"/>
  <c r="J5145" i="5"/>
  <c r="K5146" i="5"/>
  <c r="J5147" i="5"/>
  <c r="K5156" i="5"/>
  <c r="J5157" i="5"/>
  <c r="K5164" i="5"/>
  <c r="J5165" i="5"/>
  <c r="K5172" i="5"/>
  <c r="J5173" i="5"/>
  <c r="K5276" i="5"/>
  <c r="J5277" i="5"/>
  <c r="K5278" i="5"/>
  <c r="J5279" i="5"/>
  <c r="K5280" i="5"/>
  <c r="J5281" i="5"/>
  <c r="K5282" i="5"/>
  <c r="J5283" i="5"/>
  <c r="K5284" i="5"/>
  <c r="J5285" i="5"/>
  <c r="K5286" i="5"/>
  <c r="J5287" i="5"/>
  <c r="K5288" i="5"/>
  <c r="J5289" i="5"/>
  <c r="K5290" i="5"/>
  <c r="L5290" i="5" s="1"/>
  <c r="J5291" i="5"/>
  <c r="K5292" i="5"/>
  <c r="J5293" i="5"/>
  <c r="K5294" i="5"/>
  <c r="J5295" i="5"/>
  <c r="K5296" i="5"/>
  <c r="J5297" i="5"/>
  <c r="K5298" i="5"/>
  <c r="J5299" i="5"/>
  <c r="K5300" i="5"/>
  <c r="J5301" i="5"/>
  <c r="K5302" i="5"/>
  <c r="J5303" i="5"/>
  <c r="L5303" i="5" s="1"/>
  <c r="K5306" i="5"/>
  <c r="J5307" i="5"/>
  <c r="K5308" i="5"/>
  <c r="J5309" i="5"/>
  <c r="K5310" i="5"/>
  <c r="J5311" i="5"/>
  <c r="K5314" i="5"/>
  <c r="J5315" i="5"/>
  <c r="K5316" i="5"/>
  <c r="J5317" i="5"/>
  <c r="K5318" i="5"/>
  <c r="L5318" i="5" s="1"/>
  <c r="J5319" i="5"/>
  <c r="K5322" i="5"/>
  <c r="J5323" i="5"/>
  <c r="K5324" i="5"/>
  <c r="J5325" i="5"/>
  <c r="K5326" i="5"/>
  <c r="J5327" i="5"/>
  <c r="K5330" i="5"/>
  <c r="L5330" i="5" s="1"/>
  <c r="J5331" i="5"/>
  <c r="K5332" i="5"/>
  <c r="J5333" i="5"/>
  <c r="K5334" i="5"/>
  <c r="J5335" i="5"/>
  <c r="L5335" i="5" s="1"/>
  <c r="K5338" i="5"/>
  <c r="J5339" i="5"/>
  <c r="K5340" i="5"/>
  <c r="J5341" i="5"/>
  <c r="K5342" i="5"/>
  <c r="J5343" i="5"/>
  <c r="K5346" i="5"/>
  <c r="J5347" i="5"/>
  <c r="L5347" i="5" s="1"/>
  <c r="K5348" i="5"/>
  <c r="J5349" i="5"/>
  <c r="K5350" i="5"/>
  <c r="J5351" i="5"/>
  <c r="K5354" i="5"/>
  <c r="J5355" i="5"/>
  <c r="K5356" i="5"/>
  <c r="J5357" i="5"/>
  <c r="K5358" i="5"/>
  <c r="J5359" i="5"/>
  <c r="K5362" i="5"/>
  <c r="L5362" i="5" s="1"/>
  <c r="J5363" i="5"/>
  <c r="K5364" i="5"/>
  <c r="J5365" i="5"/>
  <c r="K5366" i="5"/>
  <c r="J5367" i="5"/>
  <c r="L5367" i="5" s="1"/>
  <c r="K5370" i="5"/>
  <c r="J5371" i="5"/>
  <c r="K5372" i="5"/>
  <c r="J5373" i="5"/>
  <c r="K5374" i="5"/>
  <c r="J5375" i="5"/>
  <c r="K5378" i="5"/>
  <c r="J5379" i="5"/>
  <c r="K5380" i="5"/>
  <c r="J5381" i="5"/>
  <c r="K5382" i="5"/>
  <c r="J5383" i="5"/>
  <c r="K5386" i="5"/>
  <c r="J5387" i="5"/>
  <c r="K5388" i="5"/>
  <c r="J5389" i="5"/>
  <c r="K5390" i="5"/>
  <c r="J5391" i="5"/>
  <c r="K5394" i="5"/>
  <c r="J5395" i="5"/>
  <c r="K5396" i="5"/>
  <c r="J5397" i="5"/>
  <c r="K5398" i="5"/>
  <c r="J5399" i="5"/>
  <c r="L5399" i="5" s="1"/>
  <c r="K5402" i="5"/>
  <c r="J5403" i="5"/>
  <c r="K5404" i="5"/>
  <c r="J5405" i="5"/>
  <c r="K5406" i="5"/>
  <c r="J5407" i="5"/>
  <c r="K5410" i="5"/>
  <c r="J5411" i="5"/>
  <c r="K5412" i="5"/>
  <c r="J5413" i="5"/>
  <c r="K5414" i="5"/>
  <c r="J5415" i="5"/>
  <c r="K5418" i="5"/>
  <c r="J5419" i="5"/>
  <c r="K5630" i="5"/>
  <c r="J5631" i="5"/>
  <c r="K5632" i="5"/>
  <c r="K5634" i="5"/>
  <c r="J5635" i="5"/>
  <c r="L5635" i="5" s="1"/>
  <c r="K5746" i="5"/>
  <c r="J5747" i="5"/>
  <c r="K5750" i="5"/>
  <c r="J5751" i="5"/>
  <c r="K5754" i="5"/>
  <c r="J5755" i="5"/>
  <c r="K5758" i="5"/>
  <c r="J5759" i="5"/>
  <c r="K5762" i="5"/>
  <c r="J5763" i="5"/>
  <c r="K5764" i="5"/>
  <c r="K5766" i="5"/>
  <c r="J5767" i="5"/>
  <c r="K5768" i="5"/>
  <c r="J5945" i="5"/>
  <c r="J5937" i="5"/>
  <c r="J5929" i="5"/>
  <c r="J5921" i="5"/>
  <c r="J5913" i="5"/>
  <c r="J5905" i="5"/>
  <c r="J5897" i="5"/>
  <c r="J5889" i="5"/>
  <c r="J5880" i="5"/>
  <c r="J5869" i="5"/>
  <c r="J5858" i="5"/>
  <c r="J5848" i="5"/>
  <c r="J5837" i="5"/>
  <c r="J5826" i="5"/>
  <c r="J5816" i="5"/>
  <c r="J5805" i="5"/>
  <c r="J5794" i="5"/>
  <c r="J5784" i="5"/>
  <c r="J5773" i="5"/>
  <c r="J5762" i="5"/>
  <c r="J5752" i="5"/>
  <c r="J5741" i="5"/>
  <c r="J5730" i="5"/>
  <c r="J5720" i="5"/>
  <c r="J5709" i="5"/>
  <c r="J5698" i="5"/>
  <c r="J5677" i="5"/>
  <c r="J5666" i="5"/>
  <c r="J5656" i="5"/>
  <c r="J5645" i="5"/>
  <c r="J5634" i="5"/>
  <c r="J5613" i="5"/>
  <c r="J5602" i="5"/>
  <c r="J5581" i="5"/>
  <c r="J5570" i="5"/>
  <c r="J5560" i="5"/>
  <c r="J5549" i="5"/>
  <c r="J5536" i="5"/>
  <c r="J5506" i="5"/>
  <c r="J5474" i="5"/>
  <c r="J5442" i="5"/>
  <c r="J5410" i="5"/>
  <c r="J5378" i="5"/>
  <c r="J5346" i="5"/>
  <c r="J5314" i="5"/>
  <c r="K3082" i="5"/>
  <c r="J3083" i="5"/>
  <c r="K3090" i="5"/>
  <c r="J3091" i="5"/>
  <c r="K3098" i="5"/>
  <c r="J3099" i="5"/>
  <c r="K3106" i="5"/>
  <c r="J3107" i="5"/>
  <c r="K3114" i="5"/>
  <c r="J3115" i="5"/>
  <c r="K3122" i="5"/>
  <c r="J3123" i="5"/>
  <c r="K3130" i="5"/>
  <c r="J3131" i="5"/>
  <c r="K3138" i="5"/>
  <c r="J3139" i="5"/>
  <c r="K3146" i="5"/>
  <c r="J3147" i="5"/>
  <c r="K3154" i="5"/>
  <c r="J3155" i="5"/>
  <c r="K3162" i="5"/>
  <c r="J3163" i="5"/>
  <c r="K3170" i="5"/>
  <c r="J3171" i="5"/>
  <c r="K3178" i="5"/>
  <c r="J3179" i="5"/>
  <c r="K3186" i="5"/>
  <c r="J3187" i="5"/>
  <c r="K3194" i="5"/>
  <c r="J3195" i="5"/>
  <c r="K3202" i="5"/>
  <c r="J3203" i="5"/>
  <c r="K3207" i="5"/>
  <c r="J3208" i="5"/>
  <c r="K3209" i="5"/>
  <c r="J3210" i="5"/>
  <c r="K3211" i="5"/>
  <c r="L3211" i="5" s="1"/>
  <c r="J3212" i="5"/>
  <c r="K3213" i="5"/>
  <c r="J3214" i="5"/>
  <c r="K3215" i="5"/>
  <c r="J3216" i="5"/>
  <c r="K3217" i="5"/>
  <c r="J3218" i="5"/>
  <c r="K3219" i="5"/>
  <c r="J3220" i="5"/>
  <c r="K3221" i="5"/>
  <c r="J3222" i="5"/>
  <c r="K3223" i="5"/>
  <c r="J3224" i="5"/>
  <c r="K3225" i="5"/>
  <c r="J3226" i="5"/>
  <c r="K3227" i="5"/>
  <c r="J3228" i="5"/>
  <c r="K3229" i="5"/>
  <c r="J3230" i="5"/>
  <c r="K3231" i="5"/>
  <c r="J3232" i="5"/>
  <c r="K3233" i="5"/>
  <c r="J3234" i="5"/>
  <c r="K3235" i="5"/>
  <c r="J3236" i="5"/>
  <c r="K3237" i="5"/>
  <c r="J3238" i="5"/>
  <c r="K3239" i="5"/>
  <c r="J3240" i="5"/>
  <c r="K3241" i="5"/>
  <c r="J3242" i="5"/>
  <c r="K3243" i="5"/>
  <c r="J3244" i="5"/>
  <c r="K3245" i="5"/>
  <c r="J3246" i="5"/>
  <c r="K3247" i="5"/>
  <c r="J3248" i="5"/>
  <c r="K3249" i="5"/>
  <c r="J3250" i="5"/>
  <c r="K3251" i="5"/>
  <c r="J3252" i="5"/>
  <c r="K3253" i="5"/>
  <c r="J3254" i="5"/>
  <c r="K3255" i="5"/>
  <c r="J3256" i="5"/>
  <c r="K3257" i="5"/>
  <c r="J3258" i="5"/>
  <c r="K3259" i="5"/>
  <c r="J3260" i="5"/>
  <c r="K3261" i="5"/>
  <c r="J3262" i="5"/>
  <c r="K3263" i="5"/>
  <c r="J3264" i="5"/>
  <c r="K3265" i="5"/>
  <c r="J3266" i="5"/>
  <c r="K3267" i="5"/>
  <c r="L3267" i="5" s="1"/>
  <c r="J3268" i="5"/>
  <c r="K3269" i="5"/>
  <c r="J3270" i="5"/>
  <c r="K3271" i="5"/>
  <c r="J3272" i="5"/>
  <c r="K3273" i="5"/>
  <c r="J3274" i="5"/>
  <c r="K3275" i="5"/>
  <c r="J3276" i="5"/>
  <c r="K3277" i="5"/>
  <c r="J3278" i="5"/>
  <c r="K3279" i="5"/>
  <c r="J3280" i="5"/>
  <c r="K3281" i="5"/>
  <c r="J3282" i="5"/>
  <c r="K3283" i="5"/>
  <c r="L3283" i="5" s="1"/>
  <c r="J3284" i="5"/>
  <c r="K3285" i="5"/>
  <c r="J3286" i="5"/>
  <c r="K3287" i="5"/>
  <c r="J3288" i="5"/>
  <c r="K3289" i="5"/>
  <c r="J3290" i="5"/>
  <c r="K3291" i="5"/>
  <c r="J3292" i="5"/>
  <c r="K3293" i="5"/>
  <c r="J3294" i="5"/>
  <c r="K3295" i="5"/>
  <c r="J3296" i="5"/>
  <c r="K3297" i="5"/>
  <c r="J3298" i="5"/>
  <c r="K3299" i="5"/>
  <c r="L3299" i="5" s="1"/>
  <c r="J3300" i="5"/>
  <c r="K3301" i="5"/>
  <c r="J3302" i="5"/>
  <c r="K3303" i="5"/>
  <c r="J3304" i="5"/>
  <c r="L3304" i="5" s="1"/>
  <c r="K3305" i="5"/>
  <c r="J3306" i="5"/>
  <c r="K3307" i="5"/>
  <c r="L3307" i="5" s="1"/>
  <c r="J3308" i="5"/>
  <c r="K3309" i="5"/>
  <c r="J3310" i="5"/>
  <c r="K3311" i="5"/>
  <c r="J3312" i="5"/>
  <c r="K3313" i="5"/>
  <c r="J3314" i="5"/>
  <c r="K3315" i="5"/>
  <c r="J3316" i="5"/>
  <c r="K3317" i="5"/>
  <c r="J3318" i="5"/>
  <c r="K3319" i="5"/>
  <c r="J3320" i="5"/>
  <c r="K3321" i="5"/>
  <c r="J3322" i="5"/>
  <c r="K3323" i="5"/>
  <c r="L3323" i="5" s="1"/>
  <c r="J3324" i="5"/>
  <c r="K3325" i="5"/>
  <c r="J3326" i="5"/>
  <c r="K3327" i="5"/>
  <c r="L3327" i="5" s="1"/>
  <c r="J3328" i="5"/>
  <c r="K3329" i="5"/>
  <c r="J3330" i="5"/>
  <c r="K3331" i="5"/>
  <c r="L3331" i="5" s="1"/>
  <c r="J3332" i="5"/>
  <c r="K3333" i="5"/>
  <c r="J3334" i="5"/>
  <c r="K3335" i="5"/>
  <c r="J3336" i="5"/>
  <c r="K3337" i="5"/>
  <c r="J3338" i="5"/>
  <c r="K3339" i="5"/>
  <c r="L3339" i="5" s="1"/>
  <c r="J3340" i="5"/>
  <c r="K3341" i="5"/>
  <c r="J3342" i="5"/>
  <c r="K3343" i="5"/>
  <c r="J3344" i="5"/>
  <c r="K3345" i="5"/>
  <c r="J3346" i="5"/>
  <c r="K3347" i="5"/>
  <c r="L3347" i="5" s="1"/>
  <c r="J3348" i="5"/>
  <c r="K3349" i="5"/>
  <c r="J3350" i="5"/>
  <c r="K3351" i="5"/>
  <c r="J3352" i="5"/>
  <c r="L3352" i="5" s="1"/>
  <c r="K3353" i="5"/>
  <c r="J3354" i="5"/>
  <c r="K3355" i="5"/>
  <c r="L3355" i="5" s="1"/>
  <c r="J3356" i="5"/>
  <c r="K3357" i="5"/>
  <c r="J3358" i="5"/>
  <c r="K3359" i="5"/>
  <c r="L3359" i="5" s="1"/>
  <c r="J3360" i="5"/>
  <c r="K3361" i="5"/>
  <c r="J3362" i="5"/>
  <c r="K3363" i="5"/>
  <c r="L3363" i="5" s="1"/>
  <c r="J3364" i="5"/>
  <c r="K3365" i="5"/>
  <c r="J3366" i="5"/>
  <c r="K3367" i="5"/>
  <c r="J3368" i="5"/>
  <c r="K3369" i="5"/>
  <c r="J3370" i="5"/>
  <c r="K3371" i="5"/>
  <c r="L3371" i="5" s="1"/>
  <c r="J3372" i="5"/>
  <c r="K3373" i="5"/>
  <c r="J3374" i="5"/>
  <c r="K3375" i="5"/>
  <c r="J3376" i="5"/>
  <c r="K3377" i="5"/>
  <c r="J3378" i="5"/>
  <c r="K3379" i="5"/>
  <c r="L3379" i="5" s="1"/>
  <c r="J3380" i="5"/>
  <c r="K3381" i="5"/>
  <c r="J3382" i="5"/>
  <c r="K3383" i="5"/>
  <c r="J3384" i="5"/>
  <c r="K3385" i="5"/>
  <c r="J3386" i="5"/>
  <c r="K3387" i="5"/>
  <c r="J3388" i="5"/>
  <c r="K3389" i="5"/>
  <c r="J3390" i="5"/>
  <c r="K3391" i="5"/>
  <c r="J3392" i="5"/>
  <c r="L3392" i="5" s="1"/>
  <c r="K3393" i="5"/>
  <c r="J3394" i="5"/>
  <c r="K3395" i="5"/>
  <c r="L3395" i="5" s="1"/>
  <c r="J3396" i="5"/>
  <c r="K3397" i="5"/>
  <c r="J3398" i="5"/>
  <c r="K3399" i="5"/>
  <c r="J3400" i="5"/>
  <c r="K3401" i="5"/>
  <c r="J3402" i="5"/>
  <c r="K3403" i="5"/>
  <c r="L3403" i="5" s="1"/>
  <c r="J3404" i="5"/>
  <c r="K3405" i="5"/>
  <c r="J3406" i="5"/>
  <c r="K3407" i="5"/>
  <c r="J3408" i="5"/>
  <c r="K3409" i="5"/>
  <c r="J3410" i="5"/>
  <c r="K3411" i="5"/>
  <c r="J3412" i="5"/>
  <c r="K3413" i="5"/>
  <c r="J3414" i="5"/>
  <c r="K3415" i="5"/>
  <c r="J3416" i="5"/>
  <c r="K3417" i="5"/>
  <c r="J3418" i="5"/>
  <c r="K3419" i="5"/>
  <c r="L3419" i="5" s="1"/>
  <c r="J3420" i="5"/>
  <c r="K3421" i="5"/>
  <c r="J3422" i="5"/>
  <c r="K3423" i="5"/>
  <c r="J3424" i="5"/>
  <c r="K3425" i="5"/>
  <c r="J3426" i="5"/>
  <c r="K3427" i="5"/>
  <c r="L3427" i="5" s="1"/>
  <c r="J3428" i="5"/>
  <c r="K3429" i="5"/>
  <c r="J3430" i="5"/>
  <c r="K3431" i="5"/>
  <c r="J3432" i="5"/>
  <c r="K3433" i="5"/>
  <c r="J3434" i="5"/>
  <c r="K3435" i="5"/>
  <c r="L3435" i="5" s="1"/>
  <c r="J3436" i="5"/>
  <c r="K3437" i="5"/>
  <c r="J3438" i="5"/>
  <c r="K3439" i="5"/>
  <c r="J3440" i="5"/>
  <c r="K3441" i="5"/>
  <c r="J3442" i="5"/>
  <c r="K3443" i="5"/>
  <c r="L3443" i="5" s="1"/>
  <c r="J3444" i="5"/>
  <c r="K3445" i="5"/>
  <c r="J3446" i="5"/>
  <c r="K3447" i="5"/>
  <c r="L3447" i="5" s="1"/>
  <c r="J3448" i="5"/>
  <c r="K3449" i="5"/>
  <c r="J3450" i="5"/>
  <c r="K3451" i="5"/>
  <c r="J3452" i="5"/>
  <c r="K3453" i="5"/>
  <c r="J3454" i="5"/>
  <c r="K3455" i="5"/>
  <c r="J3456" i="5"/>
  <c r="L3456" i="5" s="1"/>
  <c r="K3457" i="5"/>
  <c r="J3458" i="5"/>
  <c r="K3459" i="5"/>
  <c r="L3459" i="5" s="1"/>
  <c r="J3460" i="5"/>
  <c r="K3461" i="5"/>
  <c r="J3462" i="5"/>
  <c r="K3463" i="5"/>
  <c r="J3464" i="5"/>
  <c r="K3465" i="5"/>
  <c r="J3466" i="5"/>
  <c r="K3467" i="5"/>
  <c r="L3467" i="5" s="1"/>
  <c r="J3468" i="5"/>
  <c r="K3469" i="5"/>
  <c r="J3470" i="5"/>
  <c r="K3471" i="5"/>
  <c r="J3472" i="5"/>
  <c r="K3473" i="5"/>
  <c r="J3474" i="5"/>
  <c r="K3475" i="5"/>
  <c r="J3476" i="5"/>
  <c r="K3477" i="5"/>
  <c r="J3478" i="5"/>
  <c r="K3607" i="5"/>
  <c r="L3607" i="5" s="1"/>
  <c r="J3608" i="5"/>
  <c r="K3615" i="5"/>
  <c r="J3616" i="5"/>
  <c r="K3623" i="5"/>
  <c r="L3623" i="5" s="1"/>
  <c r="J3624" i="5"/>
  <c r="K3631" i="5"/>
  <c r="J3632" i="5"/>
  <c r="K3639" i="5"/>
  <c r="J3640" i="5"/>
  <c r="L3640" i="5" s="1"/>
  <c r="K3647" i="5"/>
  <c r="J3648" i="5"/>
  <c r="K3655" i="5"/>
  <c r="L3655" i="5" s="1"/>
  <c r="J3656" i="5"/>
  <c r="K3663" i="5"/>
  <c r="J3664" i="5"/>
  <c r="K3671" i="5"/>
  <c r="J3672" i="5"/>
  <c r="L3672" i="5" s="1"/>
  <c r="K3679" i="5"/>
  <c r="J3680" i="5"/>
  <c r="K3687" i="5"/>
  <c r="L3687" i="5" s="1"/>
  <c r="J3688" i="5"/>
  <c r="K3945" i="5"/>
  <c r="J3946" i="5"/>
  <c r="K3947" i="5"/>
  <c r="J3948" i="5"/>
  <c r="K3949" i="5"/>
  <c r="J3950" i="5"/>
  <c r="K3951" i="5"/>
  <c r="L3951" i="5" s="1"/>
  <c r="J3952" i="5"/>
  <c r="K3974" i="5"/>
  <c r="J3975" i="5"/>
  <c r="K3976" i="5"/>
  <c r="J3977" i="5"/>
  <c r="L3977" i="5" s="1"/>
  <c r="K3991" i="5"/>
  <c r="J3992" i="5"/>
  <c r="K4006" i="5"/>
  <c r="J4007" i="5"/>
  <c r="K4008" i="5"/>
  <c r="J4009" i="5"/>
  <c r="K4023" i="5"/>
  <c r="J4024" i="5"/>
  <c r="K4038" i="5"/>
  <c r="J4039" i="5"/>
  <c r="K4040" i="5"/>
  <c r="J4041" i="5"/>
  <c r="K4050" i="5"/>
  <c r="J4051" i="5"/>
  <c r="K4058" i="5"/>
  <c r="J4059" i="5"/>
  <c r="L4059" i="5" s="1"/>
  <c r="K4066" i="5"/>
  <c r="J4067" i="5"/>
  <c r="K4251" i="5"/>
  <c r="L4251" i="5" s="1"/>
  <c r="J4252" i="5"/>
  <c r="K4253" i="5"/>
  <c r="J4254" i="5"/>
  <c r="K4255" i="5"/>
  <c r="J4256" i="5"/>
  <c r="K4257" i="5"/>
  <c r="J4258" i="5"/>
  <c r="K4259" i="5"/>
  <c r="L4259" i="5" s="1"/>
  <c r="J4260" i="5"/>
  <c r="K4261" i="5"/>
  <c r="J4262" i="5"/>
  <c r="K4263" i="5"/>
  <c r="J4264" i="5"/>
  <c r="L4264" i="5" s="1"/>
  <c r="K4265" i="5"/>
  <c r="J4266" i="5"/>
  <c r="K4267" i="5"/>
  <c r="J4268" i="5"/>
  <c r="K4269" i="5"/>
  <c r="J4270" i="5"/>
  <c r="K4271" i="5"/>
  <c r="J4272" i="5"/>
  <c r="K4273" i="5"/>
  <c r="J4274" i="5"/>
  <c r="K4275" i="5"/>
  <c r="J4276" i="5"/>
  <c r="K4277" i="5"/>
  <c r="J4278" i="5"/>
  <c r="K4279" i="5"/>
  <c r="J4280" i="5"/>
  <c r="K4281" i="5"/>
  <c r="J4282" i="5"/>
  <c r="K4283" i="5"/>
  <c r="L4283" i="5" s="1"/>
  <c r="J4284" i="5"/>
  <c r="K4285" i="5"/>
  <c r="J4286" i="5"/>
  <c r="K4287" i="5"/>
  <c r="J4288" i="5"/>
  <c r="K4289" i="5"/>
  <c r="J4290" i="5"/>
  <c r="K4291" i="5"/>
  <c r="J4292" i="5"/>
  <c r="K4293" i="5"/>
  <c r="J4294" i="5"/>
  <c r="K4295" i="5"/>
  <c r="J4296" i="5"/>
  <c r="K4297" i="5"/>
  <c r="J4298" i="5"/>
  <c r="K4299" i="5"/>
  <c r="L4299" i="5" s="1"/>
  <c r="J4300" i="5"/>
  <c r="K4301" i="5"/>
  <c r="J4302" i="5"/>
  <c r="K4303" i="5"/>
  <c r="J4304" i="5"/>
  <c r="K4305" i="5"/>
  <c r="J4306" i="5"/>
  <c r="K4307" i="5"/>
  <c r="J4308" i="5"/>
  <c r="K4309" i="5"/>
  <c r="J4310" i="5"/>
  <c r="K4311" i="5"/>
  <c r="J4312" i="5"/>
  <c r="K4313" i="5"/>
  <c r="J4314" i="5"/>
  <c r="K4315" i="5"/>
  <c r="J4316" i="5"/>
  <c r="K4317" i="5"/>
  <c r="J4318" i="5"/>
  <c r="L4318" i="5" s="1"/>
  <c r="K4319" i="5"/>
  <c r="J4320" i="5"/>
  <c r="K4321" i="5"/>
  <c r="J4322" i="5"/>
  <c r="K4323" i="5"/>
  <c r="J4324" i="5"/>
  <c r="K4325" i="5"/>
  <c r="J4326" i="5"/>
  <c r="K4327" i="5"/>
  <c r="J4328" i="5"/>
  <c r="L4328" i="5" s="1"/>
  <c r="K4329" i="5"/>
  <c r="J4330" i="5"/>
  <c r="K4331" i="5"/>
  <c r="J4332" i="5"/>
  <c r="K4333" i="5"/>
  <c r="J4334" i="5"/>
  <c r="K4335" i="5"/>
  <c r="J4336" i="5"/>
  <c r="K4337" i="5"/>
  <c r="J4338" i="5"/>
  <c r="K4339" i="5"/>
  <c r="L4339" i="5" s="1"/>
  <c r="J4340" i="5"/>
  <c r="K4341" i="5"/>
  <c r="J4342" i="5"/>
  <c r="K4343" i="5"/>
  <c r="J4344" i="5"/>
  <c r="K4345" i="5"/>
  <c r="J4346" i="5"/>
  <c r="K4347" i="5"/>
  <c r="L4347" i="5" s="1"/>
  <c r="J4348" i="5"/>
  <c r="K4349" i="5"/>
  <c r="J4350" i="5"/>
  <c r="K4351" i="5"/>
  <c r="J4352" i="5"/>
  <c r="K4353" i="5"/>
  <c r="J4354" i="5"/>
  <c r="K4355" i="5"/>
  <c r="J4356" i="5"/>
  <c r="K4357" i="5"/>
  <c r="J4358" i="5"/>
  <c r="K4359" i="5"/>
  <c r="L4359" i="5" s="1"/>
  <c r="J4360" i="5"/>
  <c r="K4361" i="5"/>
  <c r="J4362" i="5"/>
  <c r="K4363" i="5"/>
  <c r="J4364" i="5"/>
  <c r="K4365" i="5"/>
  <c r="J4366" i="5"/>
  <c r="K4367" i="5"/>
  <c r="J4368" i="5"/>
  <c r="L4368" i="5" s="1"/>
  <c r="K4369" i="5"/>
  <c r="J4370" i="5"/>
  <c r="K4371" i="5"/>
  <c r="J4372" i="5"/>
  <c r="K4373" i="5"/>
  <c r="J4374" i="5"/>
  <c r="K4375" i="5"/>
  <c r="J4376" i="5"/>
  <c r="K4377" i="5"/>
  <c r="J4378" i="5"/>
  <c r="K4379" i="5"/>
  <c r="J4380" i="5"/>
  <c r="K4381" i="5"/>
  <c r="J4382" i="5"/>
  <c r="K4383" i="5"/>
  <c r="J4384" i="5"/>
  <c r="K4385" i="5"/>
  <c r="J4386" i="5"/>
  <c r="K4387" i="5"/>
  <c r="J4388" i="5"/>
  <c r="K4389" i="5"/>
  <c r="J4390" i="5"/>
  <c r="K4391" i="5"/>
  <c r="J4392" i="5"/>
  <c r="K4393" i="5"/>
  <c r="J4394" i="5"/>
  <c r="K4395" i="5"/>
  <c r="J4396" i="5"/>
  <c r="K4397" i="5"/>
  <c r="J4398" i="5"/>
  <c r="K4399" i="5"/>
  <c r="J4400" i="5"/>
  <c r="L4400" i="5" s="1"/>
  <c r="K4401" i="5"/>
  <c r="J4402" i="5"/>
  <c r="K4403" i="5"/>
  <c r="J4404" i="5"/>
  <c r="K4405" i="5"/>
  <c r="J4406" i="5"/>
  <c r="K4407" i="5"/>
  <c r="L4407" i="5" s="1"/>
  <c r="J4408" i="5"/>
  <c r="K4409" i="5"/>
  <c r="J4410" i="5"/>
  <c r="K4411" i="5"/>
  <c r="J4412" i="5"/>
  <c r="K4413" i="5"/>
  <c r="J4414" i="5"/>
  <c r="K4415" i="5"/>
  <c r="J4416" i="5"/>
  <c r="L4416" i="5" s="1"/>
  <c r="K4417" i="5"/>
  <c r="J4418" i="5"/>
  <c r="K4419" i="5"/>
  <c r="L4419" i="5" s="1"/>
  <c r="J4420" i="5"/>
  <c r="K4421" i="5"/>
  <c r="J4422" i="5"/>
  <c r="K4423" i="5"/>
  <c r="J4424" i="5"/>
  <c r="K4425" i="5"/>
  <c r="J4426" i="5"/>
  <c r="K4427" i="5"/>
  <c r="J4428" i="5"/>
  <c r="K4429" i="5"/>
  <c r="J4430" i="5"/>
  <c r="K4431" i="5"/>
  <c r="J4432" i="5"/>
  <c r="K4433" i="5"/>
  <c r="J4434" i="5"/>
  <c r="K4435" i="5"/>
  <c r="J4436" i="5"/>
  <c r="K4437" i="5"/>
  <c r="J4438" i="5"/>
  <c r="K4439" i="5"/>
  <c r="J4440" i="5"/>
  <c r="K4441" i="5"/>
  <c r="J4442" i="5"/>
  <c r="K4443" i="5"/>
  <c r="J4444" i="5"/>
  <c r="K4445" i="5"/>
  <c r="J4446" i="5"/>
  <c r="K4447" i="5"/>
  <c r="J4448" i="5"/>
  <c r="K4449" i="5"/>
  <c r="J4450" i="5"/>
  <c r="K4451" i="5"/>
  <c r="J4452" i="5"/>
  <c r="K4453" i="5"/>
  <c r="J4454" i="5"/>
  <c r="K4455" i="5"/>
  <c r="J4456" i="5"/>
  <c r="L4456" i="5" s="1"/>
  <c r="K4457" i="5"/>
  <c r="J4458" i="5"/>
  <c r="K4459" i="5"/>
  <c r="J4460" i="5"/>
  <c r="K4461" i="5"/>
  <c r="J4462" i="5"/>
  <c r="K4463" i="5"/>
  <c r="J4464" i="5"/>
  <c r="K4465" i="5"/>
  <c r="J4466" i="5"/>
  <c r="K4467" i="5"/>
  <c r="J4468" i="5"/>
  <c r="K4469" i="5"/>
  <c r="J4470" i="5"/>
  <c r="K4471" i="5"/>
  <c r="J4472" i="5"/>
  <c r="K4473" i="5"/>
  <c r="J4474" i="5"/>
  <c r="K4475" i="5"/>
  <c r="J4476" i="5"/>
  <c r="K4477" i="5"/>
  <c r="J4478" i="5"/>
  <c r="K4479" i="5"/>
  <c r="J4480" i="5"/>
  <c r="K4481" i="5"/>
  <c r="J4482" i="5"/>
  <c r="K4483" i="5"/>
  <c r="L4483" i="5" s="1"/>
  <c r="J4484" i="5"/>
  <c r="K4485" i="5"/>
  <c r="J4486" i="5"/>
  <c r="K4487" i="5"/>
  <c r="L4487" i="5" s="1"/>
  <c r="J4488" i="5"/>
  <c r="K4489" i="5"/>
  <c r="J4490" i="5"/>
  <c r="K4491" i="5"/>
  <c r="J4492" i="5"/>
  <c r="K4493" i="5"/>
  <c r="J4494" i="5"/>
  <c r="K4495" i="5"/>
  <c r="J4496" i="5"/>
  <c r="K4497" i="5"/>
  <c r="J4498" i="5"/>
  <c r="K4499" i="5"/>
  <c r="L4499" i="5" s="1"/>
  <c r="J4500" i="5"/>
  <c r="K4501" i="5"/>
  <c r="J4502" i="5"/>
  <c r="K4503" i="5"/>
  <c r="J4504" i="5"/>
  <c r="K4505" i="5"/>
  <c r="J4506" i="5"/>
  <c r="K4507" i="5"/>
  <c r="J4508" i="5"/>
  <c r="K4509" i="5"/>
  <c r="J4510" i="5"/>
  <c r="K4511" i="5"/>
  <c r="J4512" i="5"/>
  <c r="L4512" i="5" s="1"/>
  <c r="K4513" i="5"/>
  <c r="J4514" i="5"/>
  <c r="K4515" i="5"/>
  <c r="L4515" i="5" s="1"/>
  <c r="J4516" i="5"/>
  <c r="K4517" i="5"/>
  <c r="J4518" i="5"/>
  <c r="K4519" i="5"/>
  <c r="J4520" i="5"/>
  <c r="K4521" i="5"/>
  <c r="J4522" i="5"/>
  <c r="K4523" i="5"/>
  <c r="L4523" i="5" s="1"/>
  <c r="J4524" i="5"/>
  <c r="K4525" i="5"/>
  <c r="J4526" i="5"/>
  <c r="K4527" i="5"/>
  <c r="J4528" i="5"/>
  <c r="K4529" i="5"/>
  <c r="J4530" i="5"/>
  <c r="K4531" i="5"/>
  <c r="L4531" i="5" s="1"/>
  <c r="J4532" i="5"/>
  <c r="K4533" i="5"/>
  <c r="J4534" i="5"/>
  <c r="K4535" i="5"/>
  <c r="J4536" i="5"/>
  <c r="K4537" i="5"/>
  <c r="J4538" i="5"/>
  <c r="K4539" i="5"/>
  <c r="J4540" i="5"/>
  <c r="K4541" i="5"/>
  <c r="J4542" i="5"/>
  <c r="K4543" i="5"/>
  <c r="L4543" i="5" s="1"/>
  <c r="J4544" i="5"/>
  <c r="K4545" i="5"/>
  <c r="J4546" i="5"/>
  <c r="K4547" i="5"/>
  <c r="L4547" i="5" s="1"/>
  <c r="J4548" i="5"/>
  <c r="K4549" i="5"/>
  <c r="J4550" i="5"/>
  <c r="K4551" i="5"/>
  <c r="J4552" i="5"/>
  <c r="L4552" i="5" s="1"/>
  <c r="K4553" i="5"/>
  <c r="J4554" i="5"/>
  <c r="K4555" i="5"/>
  <c r="J4556" i="5"/>
  <c r="K4557" i="5"/>
  <c r="J4558" i="5"/>
  <c r="K4559" i="5"/>
  <c r="J4560" i="5"/>
  <c r="K4561" i="5"/>
  <c r="J4562" i="5"/>
  <c r="K4563" i="5"/>
  <c r="L4563" i="5" s="1"/>
  <c r="J4564" i="5"/>
  <c r="K4565" i="5"/>
  <c r="J4566" i="5"/>
  <c r="K4567" i="5"/>
  <c r="J4568" i="5"/>
  <c r="K4569" i="5"/>
  <c r="J4570" i="5"/>
  <c r="K4571" i="5"/>
  <c r="L4571" i="5" s="1"/>
  <c r="J4572" i="5"/>
  <c r="K4573" i="5"/>
  <c r="J4574" i="5"/>
  <c r="K4575" i="5"/>
  <c r="J4576" i="5"/>
  <c r="K4577" i="5"/>
  <c r="J4578" i="5"/>
  <c r="K4579" i="5"/>
  <c r="L4579" i="5" s="1"/>
  <c r="J4580" i="5"/>
  <c r="K4581" i="5"/>
  <c r="J4582" i="5"/>
  <c r="K4583" i="5"/>
  <c r="J4584" i="5"/>
  <c r="K4585" i="5"/>
  <c r="J4586" i="5"/>
  <c r="K4587" i="5"/>
  <c r="L4587" i="5" s="1"/>
  <c r="J4588" i="5"/>
  <c r="K4589" i="5"/>
  <c r="J4590" i="5"/>
  <c r="K4591" i="5"/>
  <c r="J4592" i="5"/>
  <c r="K4593" i="5"/>
  <c r="J4594" i="5"/>
  <c r="K4595" i="5"/>
  <c r="L4595" i="5" s="1"/>
  <c r="J4596" i="5"/>
  <c r="K4597" i="5"/>
  <c r="J4598" i="5"/>
  <c r="K4599" i="5"/>
  <c r="J4600" i="5"/>
  <c r="L4600" i="5" s="1"/>
  <c r="K4601" i="5"/>
  <c r="J4602" i="5"/>
  <c r="K4603" i="5"/>
  <c r="L4603" i="5" s="1"/>
  <c r="J4604" i="5"/>
  <c r="K4605" i="5"/>
  <c r="J4606" i="5"/>
  <c r="K4607" i="5"/>
  <c r="J4608" i="5"/>
  <c r="K4609" i="5"/>
  <c r="J4610" i="5"/>
  <c r="K4611" i="5"/>
  <c r="L4611" i="5" s="1"/>
  <c r="J4612" i="5"/>
  <c r="K4613" i="5"/>
  <c r="J4614" i="5"/>
  <c r="K4615" i="5"/>
  <c r="J4616" i="5"/>
  <c r="L4616" i="5" s="1"/>
  <c r="K4617" i="5"/>
  <c r="J4618" i="5"/>
  <c r="K4619" i="5"/>
  <c r="L4619" i="5" s="1"/>
  <c r="J4620" i="5"/>
  <c r="K4621" i="5"/>
  <c r="J4622" i="5"/>
  <c r="K4623" i="5"/>
  <c r="L4623" i="5" s="1"/>
  <c r="J4624" i="5"/>
  <c r="K4625" i="5"/>
  <c r="J4626" i="5"/>
  <c r="K4627" i="5"/>
  <c r="L4627" i="5" s="1"/>
  <c r="J4628" i="5"/>
  <c r="K4629" i="5"/>
  <c r="J4630" i="5"/>
  <c r="K4631" i="5"/>
  <c r="L4631" i="5" s="1"/>
  <c r="J4632" i="5"/>
  <c r="L4632" i="5" s="1"/>
  <c r="K4633" i="5"/>
  <c r="J4634" i="5"/>
  <c r="K4635" i="5"/>
  <c r="J4636" i="5"/>
  <c r="K4637" i="5"/>
  <c r="J4638" i="5"/>
  <c r="K4639" i="5"/>
  <c r="J4640" i="5"/>
  <c r="L4640" i="5" s="1"/>
  <c r="K4641" i="5"/>
  <c r="J4642" i="5"/>
  <c r="K4643" i="5"/>
  <c r="L4643" i="5" s="1"/>
  <c r="J4644" i="5"/>
  <c r="K4645" i="5"/>
  <c r="J4646" i="5"/>
  <c r="K4647" i="5"/>
  <c r="J4648" i="5"/>
  <c r="K4649" i="5"/>
  <c r="J4650" i="5"/>
  <c r="K4651" i="5"/>
  <c r="L4651" i="5" s="1"/>
  <c r="J4652" i="5"/>
  <c r="K4653" i="5"/>
  <c r="J4654" i="5"/>
  <c r="K4655" i="5"/>
  <c r="J4656" i="5"/>
  <c r="L4656" i="5" s="1"/>
  <c r="K4657" i="5"/>
  <c r="J4658" i="5"/>
  <c r="K4659" i="5"/>
  <c r="L4659" i="5" s="1"/>
  <c r="J4660" i="5"/>
  <c r="K4661" i="5"/>
  <c r="J4662" i="5"/>
  <c r="K4663" i="5"/>
  <c r="J4664" i="5"/>
  <c r="K4665" i="5"/>
  <c r="J4666" i="5"/>
  <c r="L4666" i="5" s="1"/>
  <c r="K4667" i="5"/>
  <c r="J4668" i="5"/>
  <c r="K4669" i="5"/>
  <c r="J4670" i="5"/>
  <c r="K4671" i="5"/>
  <c r="J4672" i="5"/>
  <c r="K4673" i="5"/>
  <c r="J4674" i="5"/>
  <c r="K4675" i="5"/>
  <c r="L4675" i="5" s="1"/>
  <c r="J4676" i="5"/>
  <c r="K4677" i="5"/>
  <c r="J4678" i="5"/>
  <c r="K4679" i="5"/>
  <c r="L4679" i="5" s="1"/>
  <c r="J4680" i="5"/>
  <c r="K4681" i="5"/>
  <c r="J4682" i="5"/>
  <c r="K4683" i="5"/>
  <c r="L4683" i="5" s="1"/>
  <c r="J4684" i="5"/>
  <c r="K4685" i="5"/>
  <c r="J4686" i="5"/>
  <c r="K4687" i="5"/>
  <c r="L4687" i="5" s="1"/>
  <c r="J4688" i="5"/>
  <c r="L4688" i="5" s="1"/>
  <c r="K4689" i="5"/>
  <c r="J4690" i="5"/>
  <c r="K4691" i="5"/>
  <c r="J4692" i="5"/>
  <c r="K4693" i="5"/>
  <c r="J4694" i="5"/>
  <c r="K4695" i="5"/>
  <c r="J4696" i="5"/>
  <c r="L4696" i="5" s="1"/>
  <c r="K4697" i="5"/>
  <c r="J4698" i="5"/>
  <c r="K4699" i="5"/>
  <c r="L4699" i="5" s="1"/>
  <c r="J4700" i="5"/>
  <c r="K4701" i="5"/>
  <c r="J4702" i="5"/>
  <c r="K4703" i="5"/>
  <c r="J4704" i="5"/>
  <c r="L4704" i="5" s="1"/>
  <c r="K4705" i="5"/>
  <c r="J4706" i="5"/>
  <c r="K4707" i="5"/>
  <c r="L4707" i="5" s="1"/>
  <c r="J4708" i="5"/>
  <c r="K4709" i="5"/>
  <c r="J4710" i="5"/>
  <c r="K4711" i="5"/>
  <c r="L4711" i="5" s="1"/>
  <c r="J4712" i="5"/>
  <c r="K4713" i="5"/>
  <c r="J4714" i="5"/>
  <c r="K4715" i="5"/>
  <c r="L4715" i="5" s="1"/>
  <c r="J4716" i="5"/>
  <c r="K4717" i="5"/>
  <c r="J4718" i="5"/>
  <c r="K4719" i="5"/>
  <c r="L4719" i="5" s="1"/>
  <c r="J4720" i="5"/>
  <c r="K4721" i="5"/>
  <c r="J4722" i="5"/>
  <c r="K4723" i="5"/>
  <c r="L4723" i="5" s="1"/>
  <c r="J4724" i="5"/>
  <c r="K4725" i="5"/>
  <c r="J4726" i="5"/>
  <c r="K4727" i="5"/>
  <c r="J4728" i="5"/>
  <c r="L4728" i="5" s="1"/>
  <c r="K4729" i="5"/>
  <c r="J4730" i="5"/>
  <c r="K4731" i="5"/>
  <c r="L4731" i="5" s="1"/>
  <c r="J4732" i="5"/>
  <c r="K4733" i="5"/>
  <c r="J4734" i="5"/>
  <c r="K4735" i="5"/>
  <c r="J4736" i="5"/>
  <c r="L4736" i="5" s="1"/>
  <c r="K4737" i="5"/>
  <c r="J4738" i="5"/>
  <c r="K4739" i="5"/>
  <c r="L4739" i="5" s="1"/>
  <c r="J4740" i="5"/>
  <c r="K4741" i="5"/>
  <c r="J4742" i="5"/>
  <c r="K4743" i="5"/>
  <c r="J4744" i="5"/>
  <c r="L4744" i="5" s="1"/>
  <c r="K4745" i="5"/>
  <c r="J4746" i="5"/>
  <c r="K4747" i="5"/>
  <c r="L4747" i="5" s="1"/>
  <c r="J4748" i="5"/>
  <c r="K4749" i="5"/>
  <c r="J4750" i="5"/>
  <c r="K4751" i="5"/>
  <c r="J4752" i="5"/>
  <c r="K4753" i="5"/>
  <c r="J4754" i="5"/>
  <c r="L4754" i="5" s="1"/>
  <c r="K4755" i="5"/>
  <c r="L4755" i="5" s="1"/>
  <c r="J4756" i="5"/>
  <c r="K4757" i="5"/>
  <c r="J4758" i="5"/>
  <c r="K4759" i="5"/>
  <c r="J4760" i="5"/>
  <c r="L4760" i="5" s="1"/>
  <c r="K4761" i="5"/>
  <c r="J4762" i="5"/>
  <c r="K4763" i="5"/>
  <c r="L4763" i="5" s="1"/>
  <c r="J4764" i="5"/>
  <c r="K4765" i="5"/>
  <c r="J4766" i="5"/>
  <c r="K4767" i="5"/>
  <c r="J4768" i="5"/>
  <c r="L4768" i="5" s="1"/>
  <c r="K4769" i="5"/>
  <c r="J4770" i="5"/>
  <c r="K4771" i="5"/>
  <c r="J4772" i="5"/>
  <c r="K4773" i="5"/>
  <c r="J4774" i="5"/>
  <c r="K4775" i="5"/>
  <c r="L4775" i="5" s="1"/>
  <c r="J4776" i="5"/>
  <c r="K4777" i="5"/>
  <c r="J4778" i="5"/>
  <c r="K4779" i="5"/>
  <c r="L4779" i="5" s="1"/>
  <c r="J4780" i="5"/>
  <c r="K4781" i="5"/>
  <c r="J4782" i="5"/>
  <c r="K4783" i="5"/>
  <c r="J4784" i="5"/>
  <c r="K4785" i="5"/>
  <c r="J4786" i="5"/>
  <c r="K4787" i="5"/>
  <c r="L4787" i="5" s="1"/>
  <c r="J4788" i="5"/>
  <c r="K4789" i="5"/>
  <c r="J4790" i="5"/>
  <c r="K4791" i="5"/>
  <c r="L4791" i="5" s="1"/>
  <c r="J4792" i="5"/>
  <c r="L4792" i="5" s="1"/>
  <c r="K4793" i="5"/>
  <c r="J4794" i="5"/>
  <c r="K4795" i="5"/>
  <c r="L4795" i="5" s="1"/>
  <c r="J4796" i="5"/>
  <c r="K4797" i="5"/>
  <c r="J4798" i="5"/>
  <c r="K4799" i="5"/>
  <c r="J4800" i="5"/>
  <c r="L4800" i="5" s="1"/>
  <c r="K4801" i="5"/>
  <c r="J4802" i="5"/>
  <c r="K4803" i="5"/>
  <c r="L4803" i="5" s="1"/>
  <c r="J4804" i="5"/>
  <c r="K4805" i="5"/>
  <c r="J4806" i="5"/>
  <c r="K4807" i="5"/>
  <c r="L4807" i="5" s="1"/>
  <c r="J4808" i="5"/>
  <c r="L4808" i="5" s="1"/>
  <c r="K4809" i="5"/>
  <c r="J4810" i="5"/>
  <c r="K4811" i="5"/>
  <c r="L4811" i="5" s="1"/>
  <c r="J4812" i="5"/>
  <c r="L4812" i="5" s="1"/>
  <c r="K4813" i="5"/>
  <c r="J4814" i="5"/>
  <c r="K4815" i="5"/>
  <c r="J4816" i="5"/>
  <c r="K4817" i="5"/>
  <c r="J4818" i="5"/>
  <c r="K4819" i="5"/>
  <c r="L4819" i="5" s="1"/>
  <c r="J4820" i="5"/>
  <c r="K4821" i="5"/>
  <c r="J4822" i="5"/>
  <c r="K4823" i="5"/>
  <c r="L4823" i="5" s="1"/>
  <c r="J4824" i="5"/>
  <c r="L4824" i="5" s="1"/>
  <c r="K4825" i="5"/>
  <c r="J4826" i="5"/>
  <c r="K4827" i="5"/>
  <c r="J4828" i="5"/>
  <c r="K4829" i="5"/>
  <c r="J4830" i="5"/>
  <c r="K4831" i="5"/>
  <c r="J4832" i="5"/>
  <c r="L4832" i="5" s="1"/>
  <c r="K4833" i="5"/>
  <c r="J4834" i="5"/>
  <c r="K4835" i="5"/>
  <c r="J4836" i="5"/>
  <c r="K4837" i="5"/>
  <c r="J4838" i="5"/>
  <c r="K4839" i="5"/>
  <c r="J4840" i="5"/>
  <c r="K4841" i="5"/>
  <c r="J4842" i="5"/>
  <c r="K4843" i="5"/>
  <c r="J4844" i="5"/>
  <c r="K4845" i="5"/>
  <c r="J4846" i="5"/>
  <c r="K4847" i="5"/>
  <c r="J4848" i="5"/>
  <c r="K4849" i="5"/>
  <c r="J4850" i="5"/>
  <c r="K4851" i="5"/>
  <c r="J4852" i="5"/>
  <c r="K4853" i="5"/>
  <c r="J4854" i="5"/>
  <c r="K4855" i="5"/>
  <c r="J4856" i="5"/>
  <c r="K4857" i="5"/>
  <c r="J4858" i="5"/>
  <c r="K4859" i="5"/>
  <c r="J4860" i="5"/>
  <c r="K4861" i="5"/>
  <c r="J4862" i="5"/>
  <c r="K4863" i="5"/>
  <c r="J4864" i="5"/>
  <c r="K4865" i="5"/>
  <c r="J4866" i="5"/>
  <c r="K4867" i="5"/>
  <c r="L4867" i="5" s="1"/>
  <c r="J4868" i="5"/>
  <c r="K4869" i="5"/>
  <c r="J4870" i="5"/>
  <c r="K4871" i="5"/>
  <c r="J4872" i="5"/>
  <c r="K4873" i="5"/>
  <c r="J4874" i="5"/>
  <c r="K4875" i="5"/>
  <c r="J4876" i="5"/>
  <c r="K4877" i="5"/>
  <c r="J4878" i="5"/>
  <c r="K4879" i="5"/>
  <c r="J4880" i="5"/>
  <c r="L4880" i="5" s="1"/>
  <c r="K4881" i="5"/>
  <c r="J4882" i="5"/>
  <c r="K4883" i="5"/>
  <c r="L4883" i="5" s="1"/>
  <c r="J4884" i="5"/>
  <c r="K4885" i="5"/>
  <c r="J4886" i="5"/>
  <c r="K4887" i="5"/>
  <c r="J4888" i="5"/>
  <c r="K4889" i="5"/>
  <c r="J4890" i="5"/>
  <c r="K4891" i="5"/>
  <c r="J4892" i="5"/>
  <c r="K4893" i="5"/>
  <c r="J4894" i="5"/>
  <c r="K4895" i="5"/>
  <c r="L4895" i="5" s="1"/>
  <c r="J4896" i="5"/>
  <c r="K4897" i="5"/>
  <c r="J4898" i="5"/>
  <c r="K4899" i="5"/>
  <c r="L4899" i="5" s="1"/>
  <c r="J4900" i="5"/>
  <c r="K4901" i="5"/>
  <c r="J4902" i="5"/>
  <c r="K4903" i="5"/>
  <c r="J4904" i="5"/>
  <c r="K4905" i="5"/>
  <c r="J4906" i="5"/>
  <c r="K4907" i="5"/>
  <c r="J4908" i="5"/>
  <c r="K4909" i="5"/>
  <c r="J4910" i="5"/>
  <c r="K4911" i="5"/>
  <c r="J4912" i="5"/>
  <c r="K4913" i="5"/>
  <c r="J4914" i="5"/>
  <c r="K4915" i="5"/>
  <c r="J4916" i="5"/>
  <c r="K4917" i="5"/>
  <c r="J4918" i="5"/>
  <c r="K4919" i="5"/>
  <c r="L4919" i="5" s="1"/>
  <c r="J4920" i="5"/>
  <c r="K4921" i="5"/>
  <c r="J4922" i="5"/>
  <c r="K4923" i="5"/>
  <c r="L4923" i="5" s="1"/>
  <c r="J4924" i="5"/>
  <c r="K4925" i="5"/>
  <c r="J4926" i="5"/>
  <c r="K4927" i="5"/>
  <c r="J4928" i="5"/>
  <c r="K4929" i="5"/>
  <c r="J4930" i="5"/>
  <c r="K4931" i="5"/>
  <c r="L4931" i="5" s="1"/>
  <c r="J4932" i="5"/>
  <c r="K4933" i="5"/>
  <c r="J4934" i="5"/>
  <c r="K4935" i="5"/>
  <c r="J4936" i="5"/>
  <c r="L4936" i="5" s="1"/>
  <c r="K4937" i="5"/>
  <c r="J4938" i="5"/>
  <c r="K4939" i="5"/>
  <c r="L4939" i="5" s="1"/>
  <c r="J4940" i="5"/>
  <c r="K4941" i="5"/>
  <c r="J4942" i="5"/>
  <c r="K4943" i="5"/>
  <c r="J4944" i="5"/>
  <c r="K4945" i="5"/>
  <c r="J4946" i="5"/>
  <c r="K4947" i="5"/>
  <c r="J4948" i="5"/>
  <c r="K4949" i="5"/>
  <c r="J4950" i="5"/>
  <c r="K4951" i="5"/>
  <c r="J4952" i="5"/>
  <c r="K4953" i="5"/>
  <c r="J4954" i="5"/>
  <c r="K4955" i="5"/>
  <c r="L4955" i="5" s="1"/>
  <c r="J4956" i="5"/>
  <c r="K4957" i="5"/>
  <c r="J4958" i="5"/>
  <c r="K4959" i="5"/>
  <c r="L4959" i="5" s="1"/>
  <c r="J4960" i="5"/>
  <c r="K4961" i="5"/>
  <c r="J4962" i="5"/>
  <c r="K4963" i="5"/>
  <c r="L4963" i="5" s="1"/>
  <c r="J4964" i="5"/>
  <c r="K4965" i="5"/>
  <c r="J4966" i="5"/>
  <c r="K4967" i="5"/>
  <c r="J4968" i="5"/>
  <c r="K4969" i="5"/>
  <c r="J4970" i="5"/>
  <c r="K4971" i="5"/>
  <c r="J4972" i="5"/>
  <c r="K4973" i="5"/>
  <c r="J4974" i="5"/>
  <c r="K4975" i="5"/>
  <c r="L4975" i="5" s="1"/>
  <c r="J4976" i="5"/>
  <c r="K4977" i="5"/>
  <c r="J4978" i="5"/>
  <c r="K4979" i="5"/>
  <c r="L4979" i="5" s="1"/>
  <c r="J4980" i="5"/>
  <c r="K4981" i="5"/>
  <c r="J4982" i="5"/>
  <c r="K4983" i="5"/>
  <c r="J4984" i="5"/>
  <c r="K4985" i="5"/>
  <c r="J4986" i="5"/>
  <c r="K4987" i="5"/>
  <c r="J4988" i="5"/>
  <c r="K4989" i="5"/>
  <c r="J4990" i="5"/>
  <c r="K4991" i="5"/>
  <c r="J4992" i="5"/>
  <c r="K4993" i="5"/>
  <c r="J4994" i="5"/>
  <c r="K4995" i="5"/>
  <c r="J4996" i="5"/>
  <c r="K4997" i="5"/>
  <c r="J4998" i="5"/>
  <c r="K4999" i="5"/>
  <c r="J5000" i="5"/>
  <c r="K5001" i="5"/>
  <c r="J5002" i="5"/>
  <c r="K5003" i="5"/>
  <c r="J5004" i="5"/>
  <c r="K5005" i="5"/>
  <c r="J5006" i="5"/>
  <c r="K5007" i="5"/>
  <c r="J5008" i="5"/>
  <c r="K5009" i="5"/>
  <c r="J5010" i="5"/>
  <c r="K5011" i="5"/>
  <c r="J5012" i="5"/>
  <c r="K5013" i="5"/>
  <c r="J5014" i="5"/>
  <c r="K5015" i="5"/>
  <c r="J5016" i="5"/>
  <c r="K5017" i="5"/>
  <c r="J5018" i="5"/>
  <c r="K5019" i="5"/>
  <c r="J5020" i="5"/>
  <c r="K5021" i="5"/>
  <c r="J5022" i="5"/>
  <c r="K5023" i="5"/>
  <c r="J5024" i="5"/>
  <c r="L5024" i="5" s="1"/>
  <c r="K5025" i="5"/>
  <c r="J5026" i="5"/>
  <c r="K5027" i="5"/>
  <c r="J5028" i="5"/>
  <c r="K5029" i="5"/>
  <c r="J5030" i="5"/>
  <c r="K5031" i="5"/>
  <c r="J5032" i="5"/>
  <c r="K5148" i="5"/>
  <c r="J5149" i="5"/>
  <c r="K5153" i="5"/>
  <c r="L5153" i="5" s="1"/>
  <c r="J5154" i="5"/>
  <c r="K5161" i="5"/>
  <c r="J5162" i="5"/>
  <c r="K5169" i="5"/>
  <c r="J5170" i="5"/>
  <c r="K5177" i="5"/>
  <c r="J5178" i="5"/>
  <c r="K5420" i="5"/>
  <c r="L5420" i="5" s="1"/>
  <c r="J5421" i="5"/>
  <c r="K5422" i="5"/>
  <c r="J5423" i="5"/>
  <c r="K5424" i="5"/>
  <c r="K5426" i="5"/>
  <c r="J5427" i="5"/>
  <c r="K5428" i="5"/>
  <c r="J5429" i="5"/>
  <c r="K5430" i="5"/>
  <c r="J5431" i="5"/>
  <c r="K5432" i="5"/>
  <c r="K5434" i="5"/>
  <c r="J5435" i="5"/>
  <c r="K5436" i="5"/>
  <c r="J5437" i="5"/>
  <c r="K5438" i="5"/>
  <c r="J5439" i="5"/>
  <c r="K5440" i="5"/>
  <c r="K5442" i="5"/>
  <c r="J5443" i="5"/>
  <c r="L5443" i="5" s="1"/>
  <c r="K5444" i="5"/>
  <c r="J5445" i="5"/>
  <c r="K5446" i="5"/>
  <c r="J5447" i="5"/>
  <c r="K5448" i="5"/>
  <c r="K5450" i="5"/>
  <c r="J5451" i="5"/>
  <c r="K5452" i="5"/>
  <c r="J5453" i="5"/>
  <c r="K5454" i="5"/>
  <c r="J5455" i="5"/>
  <c r="K5456" i="5"/>
  <c r="L5456" i="5" s="1"/>
  <c r="K5458" i="5"/>
  <c r="J5459" i="5"/>
  <c r="K5460" i="5"/>
  <c r="J5461" i="5"/>
  <c r="L5461" i="5" s="1"/>
  <c r="K5462" i="5"/>
  <c r="J5463" i="5"/>
  <c r="K5464" i="5"/>
  <c r="K5466" i="5"/>
  <c r="J5467" i="5"/>
  <c r="K5468" i="5"/>
  <c r="J5469" i="5"/>
  <c r="K5470" i="5"/>
  <c r="J5471" i="5"/>
  <c r="L5471" i="5" s="1"/>
  <c r="K5472" i="5"/>
  <c r="K5474" i="5"/>
  <c r="J5475" i="5"/>
  <c r="K5476" i="5"/>
  <c r="J5477" i="5"/>
  <c r="K5478" i="5"/>
  <c r="J5479" i="5"/>
  <c r="K5480" i="5"/>
  <c r="K5482" i="5"/>
  <c r="J5483" i="5"/>
  <c r="K5484" i="5"/>
  <c r="J5485" i="5"/>
  <c r="K5486" i="5"/>
  <c r="J5487" i="5"/>
  <c r="K5488" i="5"/>
  <c r="K5581" i="5"/>
  <c r="K5583" i="5"/>
  <c r="K5585" i="5"/>
  <c r="K5587" i="5"/>
  <c r="L5587" i="5" s="1"/>
  <c r="K5589" i="5"/>
  <c r="K5591" i="5"/>
  <c r="K5593" i="5"/>
  <c r="K5595" i="5"/>
  <c r="K5636" i="5"/>
  <c r="L5636" i="5" s="1"/>
  <c r="K5671" i="5"/>
  <c r="K5673" i="5"/>
  <c r="K5675" i="5"/>
  <c r="L5675" i="5" s="1"/>
  <c r="K5677" i="5"/>
  <c r="K5679" i="5"/>
  <c r="K5681" i="5"/>
  <c r="K5683" i="5"/>
  <c r="K5685" i="5"/>
  <c r="K5687" i="5"/>
  <c r="K5689" i="5"/>
  <c r="K5691" i="5"/>
  <c r="K5693" i="5"/>
  <c r="K5695" i="5"/>
  <c r="J6032" i="5"/>
  <c r="J6024" i="5"/>
  <c r="J6016" i="5"/>
  <c r="J6008" i="5"/>
  <c r="J6000" i="5"/>
  <c r="J5992" i="5"/>
  <c r="J5984" i="5"/>
  <c r="J5976" i="5"/>
  <c r="J5968" i="5"/>
  <c r="J5960" i="5"/>
  <c r="L5960" i="5" s="1"/>
  <c r="J5952" i="5"/>
  <c r="L5952" i="5" s="1"/>
  <c r="J5944" i="5"/>
  <c r="J5936" i="5"/>
  <c r="J5928" i="5"/>
  <c r="J5920" i="5"/>
  <c r="J5912" i="5"/>
  <c r="J5904" i="5"/>
  <c r="J5896" i="5"/>
  <c r="J5888" i="5"/>
  <c r="J5878" i="5"/>
  <c r="J5868" i="5"/>
  <c r="J5857" i="5"/>
  <c r="J5846" i="5"/>
  <c r="J5836" i="5"/>
  <c r="J5825" i="5"/>
  <c r="J5814" i="5"/>
  <c r="J5804" i="5"/>
  <c r="L5804" i="5" s="1"/>
  <c r="J5793" i="5"/>
  <c r="J5782" i="5"/>
  <c r="J5772" i="5"/>
  <c r="L5772" i="5" s="1"/>
  <c r="J5761" i="5"/>
  <c r="J5750" i="5"/>
  <c r="J5729" i="5"/>
  <c r="J5718" i="5"/>
  <c r="J5708" i="5"/>
  <c r="L5708" i="5" s="1"/>
  <c r="J5697" i="5"/>
  <c r="J5686" i="5"/>
  <c r="J5676" i="5"/>
  <c r="J5665" i="5"/>
  <c r="J5654" i="5"/>
  <c r="J5644" i="5"/>
  <c r="J5633" i="5"/>
  <c r="J5612" i="5"/>
  <c r="J5601" i="5"/>
  <c r="J5590" i="5"/>
  <c r="J5580" i="5"/>
  <c r="L5580" i="5" s="1"/>
  <c r="J5569" i="5"/>
  <c r="J5558" i="5"/>
  <c r="J5548" i="5"/>
  <c r="J5533" i="5"/>
  <c r="L5533" i="5" s="1"/>
  <c r="J5505" i="5"/>
  <c r="L5505" i="5" s="1"/>
  <c r="J5473" i="5"/>
  <c r="J5441" i="5"/>
  <c r="J5409" i="5"/>
  <c r="J5377" i="5"/>
  <c r="J5345" i="5"/>
  <c r="J5313" i="5"/>
  <c r="K3079" i="5"/>
  <c r="L3079" i="5" s="1"/>
  <c r="J3080" i="5"/>
  <c r="L3080" i="5" s="1"/>
  <c r="K3087" i="5"/>
  <c r="J3088" i="5"/>
  <c r="K3095" i="5"/>
  <c r="L3095" i="5" s="1"/>
  <c r="J3096" i="5"/>
  <c r="K3103" i="5"/>
  <c r="J3104" i="5"/>
  <c r="K3111" i="5"/>
  <c r="J3112" i="5"/>
  <c r="L3112" i="5" s="1"/>
  <c r="K3119" i="5"/>
  <c r="J3120" i="5"/>
  <c r="K3127" i="5"/>
  <c r="L3127" i="5" s="1"/>
  <c r="J3128" i="5"/>
  <c r="K3135" i="5"/>
  <c r="J3136" i="5"/>
  <c r="K3143" i="5"/>
  <c r="J3144" i="5"/>
  <c r="L3144" i="5" s="1"/>
  <c r="K3151" i="5"/>
  <c r="J3152" i="5"/>
  <c r="K3159" i="5"/>
  <c r="L3159" i="5" s="1"/>
  <c r="J3160" i="5"/>
  <c r="K3167" i="5"/>
  <c r="J3168" i="5"/>
  <c r="K3175" i="5"/>
  <c r="J3176" i="5"/>
  <c r="L3176" i="5" s="1"/>
  <c r="K3183" i="5"/>
  <c r="J3184" i="5"/>
  <c r="K3191" i="5"/>
  <c r="L3191" i="5" s="1"/>
  <c r="J3192" i="5"/>
  <c r="K3199" i="5"/>
  <c r="J3200" i="5"/>
  <c r="K3479" i="5"/>
  <c r="J3480" i="5"/>
  <c r="K3481" i="5"/>
  <c r="J3482" i="5"/>
  <c r="K3483" i="5"/>
  <c r="J3484" i="5"/>
  <c r="K3485" i="5"/>
  <c r="J3486" i="5"/>
  <c r="K3487" i="5"/>
  <c r="J3488" i="5"/>
  <c r="K3489" i="5"/>
  <c r="J3490" i="5"/>
  <c r="K3491" i="5"/>
  <c r="L3491" i="5" s="1"/>
  <c r="J3492" i="5"/>
  <c r="K3493" i="5"/>
  <c r="J3494" i="5"/>
  <c r="K3495" i="5"/>
  <c r="J3496" i="5"/>
  <c r="K3497" i="5"/>
  <c r="J3498" i="5"/>
  <c r="K3499" i="5"/>
  <c r="J3500" i="5"/>
  <c r="K3501" i="5"/>
  <c r="J3502" i="5"/>
  <c r="K3503" i="5"/>
  <c r="J3504" i="5"/>
  <c r="K3505" i="5"/>
  <c r="J3506" i="5"/>
  <c r="K3507" i="5"/>
  <c r="L3507" i="5" s="1"/>
  <c r="J3508" i="5"/>
  <c r="K3509" i="5"/>
  <c r="J3510" i="5"/>
  <c r="K3511" i="5"/>
  <c r="J3512" i="5"/>
  <c r="K3513" i="5"/>
  <c r="J3514" i="5"/>
  <c r="K3515" i="5"/>
  <c r="J3516" i="5"/>
  <c r="K3517" i="5"/>
  <c r="J3518" i="5"/>
  <c r="K3519" i="5"/>
  <c r="J3520" i="5"/>
  <c r="K3521" i="5"/>
  <c r="J3522" i="5"/>
  <c r="K3523" i="5"/>
  <c r="L3523" i="5" s="1"/>
  <c r="J3524" i="5"/>
  <c r="K3525" i="5"/>
  <c r="J3526" i="5"/>
  <c r="K3527" i="5"/>
  <c r="J3528" i="5"/>
  <c r="K3529" i="5"/>
  <c r="J3530" i="5"/>
  <c r="K3531" i="5"/>
  <c r="J3532" i="5"/>
  <c r="K3533" i="5"/>
  <c r="J3534" i="5"/>
  <c r="K3535" i="5"/>
  <c r="J3536" i="5"/>
  <c r="K3537" i="5"/>
  <c r="J3538" i="5"/>
  <c r="K3539" i="5"/>
  <c r="L3539" i="5" s="1"/>
  <c r="J3540" i="5"/>
  <c r="K3541" i="5"/>
  <c r="J3542" i="5"/>
  <c r="K3543" i="5"/>
  <c r="J3544" i="5"/>
  <c r="K3545" i="5"/>
  <c r="J3546" i="5"/>
  <c r="K3547" i="5"/>
  <c r="J3548" i="5"/>
  <c r="K3549" i="5"/>
  <c r="J3550" i="5"/>
  <c r="K3551" i="5"/>
  <c r="L3551" i="5" s="1"/>
  <c r="J3552" i="5"/>
  <c r="K3553" i="5"/>
  <c r="J3554" i="5"/>
  <c r="K3555" i="5"/>
  <c r="J3556" i="5"/>
  <c r="K3557" i="5"/>
  <c r="J3558" i="5"/>
  <c r="K3559" i="5"/>
  <c r="J3560" i="5"/>
  <c r="K3561" i="5"/>
  <c r="J3562" i="5"/>
  <c r="K3563" i="5"/>
  <c r="J3564" i="5"/>
  <c r="K3565" i="5"/>
  <c r="J3566" i="5"/>
  <c r="K3567" i="5"/>
  <c r="J3568" i="5"/>
  <c r="L3568" i="5" s="1"/>
  <c r="K3569" i="5"/>
  <c r="J3570" i="5"/>
  <c r="K3571" i="5"/>
  <c r="L3571" i="5" s="1"/>
  <c r="J3572" i="5"/>
  <c r="K3573" i="5"/>
  <c r="J3574" i="5"/>
  <c r="K3575" i="5"/>
  <c r="J3576" i="5"/>
  <c r="L3576" i="5" s="1"/>
  <c r="K3577" i="5"/>
  <c r="J3578" i="5"/>
  <c r="K3579" i="5"/>
  <c r="L3579" i="5" s="1"/>
  <c r="J3580" i="5"/>
  <c r="K3581" i="5"/>
  <c r="J3582" i="5"/>
  <c r="K3583" i="5"/>
  <c r="J3584" i="5"/>
  <c r="L3584" i="5" s="1"/>
  <c r="K3585" i="5"/>
  <c r="J3586" i="5"/>
  <c r="K3587" i="5"/>
  <c r="J3588" i="5"/>
  <c r="K3589" i="5"/>
  <c r="J3590" i="5"/>
  <c r="K3591" i="5"/>
  <c r="J3592" i="5"/>
  <c r="L3592" i="5" s="1"/>
  <c r="K3593" i="5"/>
  <c r="J3594" i="5"/>
  <c r="K3595" i="5"/>
  <c r="L3595" i="5" s="1"/>
  <c r="J3596" i="5"/>
  <c r="K3597" i="5"/>
  <c r="J3598" i="5"/>
  <c r="K3599" i="5"/>
  <c r="J3600" i="5"/>
  <c r="K3604" i="5"/>
  <c r="J3605" i="5"/>
  <c r="K3612" i="5"/>
  <c r="J3613" i="5"/>
  <c r="K3620" i="5"/>
  <c r="J3621" i="5"/>
  <c r="K3628" i="5"/>
  <c r="L3628" i="5" s="1"/>
  <c r="J3629" i="5"/>
  <c r="K3636" i="5"/>
  <c r="J3637" i="5"/>
  <c r="K3644" i="5"/>
  <c r="J3645" i="5"/>
  <c r="K3652" i="5"/>
  <c r="J3653" i="5"/>
  <c r="K3660" i="5"/>
  <c r="J3661" i="5"/>
  <c r="L3661" i="5" s="1"/>
  <c r="K3668" i="5"/>
  <c r="J3669" i="5"/>
  <c r="K3676" i="5"/>
  <c r="L3676" i="5" s="1"/>
  <c r="J3677" i="5"/>
  <c r="K3684" i="5"/>
  <c r="J3685" i="5"/>
  <c r="K3692" i="5"/>
  <c r="J3693" i="5"/>
  <c r="K3953" i="5"/>
  <c r="J3954" i="5"/>
  <c r="K3955" i="5"/>
  <c r="J3956" i="5"/>
  <c r="K3957" i="5"/>
  <c r="J3958" i="5"/>
  <c r="K3959" i="5"/>
  <c r="J3960" i="5"/>
  <c r="K3978" i="5"/>
  <c r="J3979" i="5"/>
  <c r="K3980" i="5"/>
  <c r="J3981" i="5"/>
  <c r="K3993" i="5"/>
  <c r="J3994" i="5"/>
  <c r="K3995" i="5"/>
  <c r="L3995" i="5" s="1"/>
  <c r="J3996" i="5"/>
  <c r="K3997" i="5"/>
  <c r="J3998" i="5"/>
  <c r="K4010" i="5"/>
  <c r="L4010" i="5" s="1"/>
  <c r="J4011" i="5"/>
  <c r="K4012" i="5"/>
  <c r="J4013" i="5"/>
  <c r="K4025" i="5"/>
  <c r="J4026" i="5"/>
  <c r="K4027" i="5"/>
  <c r="J4028" i="5"/>
  <c r="K4029" i="5"/>
  <c r="J4030" i="5"/>
  <c r="K4042" i="5"/>
  <c r="J4043" i="5"/>
  <c r="K4047" i="5"/>
  <c r="J4048" i="5"/>
  <c r="K4055" i="5"/>
  <c r="J4056" i="5"/>
  <c r="K4063" i="5"/>
  <c r="J4064" i="5"/>
  <c r="K5033" i="5"/>
  <c r="J5034" i="5"/>
  <c r="K5035" i="5"/>
  <c r="J5036" i="5"/>
  <c r="K5037" i="5"/>
  <c r="J5038" i="5"/>
  <c r="K5039" i="5"/>
  <c r="L5039" i="5" s="1"/>
  <c r="J5040" i="5"/>
  <c r="K5041" i="5"/>
  <c r="J5042" i="5"/>
  <c r="K5043" i="5"/>
  <c r="J5044" i="5"/>
  <c r="K5045" i="5"/>
  <c r="J5046" i="5"/>
  <c r="K5047" i="5"/>
  <c r="J5048" i="5"/>
  <c r="K5049" i="5"/>
  <c r="J5050" i="5"/>
  <c r="K5051" i="5"/>
  <c r="J5052" i="5"/>
  <c r="K5053" i="5"/>
  <c r="J5054" i="5"/>
  <c r="K5055" i="5"/>
  <c r="L5055" i="5" s="1"/>
  <c r="J5056" i="5"/>
  <c r="K5057" i="5"/>
  <c r="J5058" i="5"/>
  <c r="K5059" i="5"/>
  <c r="J5060" i="5"/>
  <c r="K5061" i="5"/>
  <c r="J5062" i="5"/>
  <c r="K5063" i="5"/>
  <c r="J5064" i="5"/>
  <c r="K5065" i="5"/>
  <c r="J5066" i="5"/>
  <c r="K5067" i="5"/>
  <c r="J5068" i="5"/>
  <c r="K5069" i="5"/>
  <c r="J5070" i="5"/>
  <c r="K5071" i="5"/>
  <c r="J5072" i="5"/>
  <c r="K5073" i="5"/>
  <c r="J5074" i="5"/>
  <c r="K5075" i="5"/>
  <c r="J5076" i="5"/>
  <c r="K5077" i="5"/>
  <c r="J5078" i="5"/>
  <c r="K5079" i="5"/>
  <c r="J5080" i="5"/>
  <c r="K5081" i="5"/>
  <c r="J5082" i="5"/>
  <c r="K5083" i="5"/>
  <c r="J5084" i="5"/>
  <c r="K5085" i="5"/>
  <c r="J5086" i="5"/>
  <c r="K5087" i="5"/>
  <c r="J5088" i="5"/>
  <c r="K5089" i="5"/>
  <c r="J5090" i="5"/>
  <c r="K5091" i="5"/>
  <c r="J5092" i="5"/>
  <c r="K5093" i="5"/>
  <c r="J5094" i="5"/>
  <c r="K5095" i="5"/>
  <c r="J5096" i="5"/>
  <c r="K5150" i="5"/>
  <c r="J5151" i="5"/>
  <c r="K5158" i="5"/>
  <c r="J5159" i="5"/>
  <c r="K5166" i="5"/>
  <c r="J5167" i="5"/>
  <c r="K5174" i="5"/>
  <c r="J5175" i="5"/>
  <c r="K5179" i="5"/>
  <c r="J5180" i="5"/>
  <c r="K5181" i="5"/>
  <c r="J5182" i="5"/>
  <c r="K5183" i="5"/>
  <c r="J5184" i="5"/>
  <c r="K5185" i="5"/>
  <c r="J5186" i="5"/>
  <c r="K5187" i="5"/>
  <c r="J5188" i="5"/>
  <c r="K5189" i="5"/>
  <c r="J5190" i="5"/>
  <c r="K5191" i="5"/>
  <c r="J5192" i="5"/>
  <c r="K5193" i="5"/>
  <c r="J5194" i="5"/>
  <c r="K5195" i="5"/>
  <c r="J5196" i="5"/>
  <c r="K5197" i="5"/>
  <c r="J5198" i="5"/>
  <c r="K5199" i="5"/>
  <c r="J5200" i="5"/>
  <c r="K5201" i="5"/>
  <c r="J5202" i="5"/>
  <c r="K5203" i="5"/>
  <c r="J5204" i="5"/>
  <c r="K5205" i="5"/>
  <c r="J5206" i="5"/>
  <c r="L5206" i="5" s="1"/>
  <c r="K5207" i="5"/>
  <c r="J5208" i="5"/>
  <c r="K5209" i="5"/>
  <c r="J5210" i="5"/>
  <c r="K5211" i="5"/>
  <c r="J5212" i="5"/>
  <c r="K5213" i="5"/>
  <c r="L5213" i="5" s="1"/>
  <c r="J5214" i="5"/>
  <c r="K5215" i="5"/>
  <c r="J5216" i="5"/>
  <c r="K5217" i="5"/>
  <c r="J5218" i="5"/>
  <c r="K5219" i="5"/>
  <c r="J5220" i="5"/>
  <c r="K5221" i="5"/>
  <c r="J5222" i="5"/>
  <c r="K5223" i="5"/>
  <c r="J5224" i="5"/>
  <c r="K5225" i="5"/>
  <c r="L5225" i="5" s="1"/>
  <c r="J5226" i="5"/>
  <c r="K5227" i="5"/>
  <c r="J5228" i="5"/>
  <c r="K5229" i="5"/>
  <c r="J5230" i="5"/>
  <c r="K5231" i="5"/>
  <c r="J5232" i="5"/>
  <c r="K5233" i="5"/>
  <c r="L5233" i="5" s="1"/>
  <c r="J5234" i="5"/>
  <c r="K5235" i="5"/>
  <c r="J5236" i="5"/>
  <c r="K5237" i="5"/>
  <c r="J5238" i="5"/>
  <c r="K5239" i="5"/>
  <c r="J5240" i="5"/>
  <c r="K5241" i="5"/>
  <c r="L5241" i="5" s="1"/>
  <c r="J5242" i="5"/>
  <c r="K5243" i="5"/>
  <c r="J5244" i="5"/>
  <c r="K5245" i="5"/>
  <c r="J5246" i="5"/>
  <c r="K5247" i="5"/>
  <c r="J5248" i="5"/>
  <c r="K5249" i="5"/>
  <c r="J5250" i="5"/>
  <c r="K5490" i="5"/>
  <c r="J5491" i="5"/>
  <c r="K5492" i="5"/>
  <c r="J5493" i="5"/>
  <c r="K5494" i="5"/>
  <c r="J5495" i="5"/>
  <c r="K5498" i="5"/>
  <c r="L5498" i="5" s="1"/>
  <c r="J5499" i="5"/>
  <c r="K5500" i="5"/>
  <c r="J5501" i="5"/>
  <c r="K5502" i="5"/>
  <c r="J5503" i="5"/>
  <c r="L5503" i="5" s="1"/>
  <c r="K5506" i="5"/>
  <c r="J5507" i="5"/>
  <c r="K5508" i="5"/>
  <c r="J5509" i="5"/>
  <c r="K5510" i="5"/>
  <c r="J5511" i="5"/>
  <c r="K5514" i="5"/>
  <c r="J5515" i="5"/>
  <c r="K5516" i="5"/>
  <c r="J5517" i="5"/>
  <c r="K5518" i="5"/>
  <c r="L5518" i="5" s="1"/>
  <c r="J5519" i="5"/>
  <c r="K5522" i="5"/>
  <c r="J5523" i="5"/>
  <c r="K5524" i="5"/>
  <c r="J5525" i="5"/>
  <c r="K5526" i="5"/>
  <c r="J5527" i="5"/>
  <c r="K5530" i="5"/>
  <c r="J5531" i="5"/>
  <c r="K5534" i="5"/>
  <c r="J5535" i="5"/>
  <c r="K5638" i="5"/>
  <c r="J5639" i="5"/>
  <c r="K5642" i="5"/>
  <c r="J5643" i="5"/>
  <c r="K5646" i="5"/>
  <c r="J5647" i="5"/>
  <c r="K5650" i="5"/>
  <c r="J5651" i="5"/>
  <c r="K5770" i="5"/>
  <c r="J5771" i="5"/>
  <c r="L5771" i="5" s="1"/>
  <c r="K5774" i="5"/>
  <c r="J5775" i="5"/>
  <c r="K5778" i="5"/>
  <c r="L5778" i="5" s="1"/>
  <c r="J5779" i="5"/>
  <c r="K5782" i="5"/>
  <c r="J5783" i="5"/>
  <c r="K5786" i="5"/>
  <c r="J5787" i="5"/>
  <c r="K5790" i="5"/>
  <c r="J5791" i="5"/>
  <c r="K5794" i="5"/>
  <c r="L5794" i="5" s="1"/>
  <c r="J5795" i="5"/>
  <c r="K5798" i="5"/>
  <c r="J5799" i="5"/>
  <c r="K5802" i="5"/>
  <c r="J5803" i="5"/>
  <c r="K5806" i="5"/>
  <c r="J5807" i="5"/>
  <c r="K5810" i="5"/>
  <c r="J5811" i="5"/>
  <c r="K5814" i="5"/>
  <c r="J5815" i="5"/>
  <c r="K5818" i="5"/>
  <c r="J5819" i="5"/>
  <c r="K5822" i="5"/>
  <c r="J5823" i="5"/>
  <c r="K5826" i="5"/>
  <c r="L5826" i="5" s="1"/>
  <c r="J5827" i="5"/>
  <c r="K5830" i="5"/>
  <c r="J5831" i="5"/>
  <c r="K5834" i="5"/>
  <c r="J5835" i="5"/>
  <c r="K5838" i="5"/>
  <c r="J5839" i="5"/>
  <c r="K5842" i="5"/>
  <c r="J5843" i="5"/>
  <c r="K5846" i="5"/>
  <c r="J5847" i="5"/>
  <c r="K5850" i="5"/>
  <c r="J5851" i="5"/>
  <c r="K5854" i="5"/>
  <c r="J5855" i="5"/>
  <c r="K5858" i="5"/>
  <c r="J5859" i="5"/>
  <c r="K5862" i="5"/>
  <c r="J5863" i="5"/>
  <c r="K5866" i="5"/>
  <c r="J5867" i="5"/>
  <c r="K5870" i="5"/>
  <c r="J5871" i="5"/>
  <c r="K5874" i="5"/>
  <c r="J5875" i="5"/>
  <c r="K5878" i="5"/>
  <c r="J5879" i="5"/>
  <c r="K5882" i="5"/>
  <c r="L5882" i="5" s="1"/>
  <c r="J5883" i="5"/>
  <c r="K5952" i="5"/>
  <c r="K5954" i="5"/>
  <c r="K5956" i="5"/>
  <c r="K5958" i="5"/>
  <c r="J5959" i="5"/>
  <c r="J5951" i="5"/>
  <c r="J5943" i="5"/>
  <c r="L5943" i="5" s="1"/>
  <c r="J5935" i="5"/>
  <c r="J5927" i="5"/>
  <c r="J5919" i="5"/>
  <c r="J5911" i="5"/>
  <c r="L5911" i="5" s="1"/>
  <c r="J5903" i="5"/>
  <c r="J5895" i="5"/>
  <c r="J5887" i="5"/>
  <c r="J5877" i="5"/>
  <c r="J5866" i="5"/>
  <c r="J5856" i="5"/>
  <c r="J5845" i="5"/>
  <c r="J5834" i="5"/>
  <c r="J5824" i="5"/>
  <c r="J5813" i="5"/>
  <c r="J5802" i="5"/>
  <c r="J5792" i="5"/>
  <c r="J5781" i="5"/>
  <c r="L5781" i="5" s="1"/>
  <c r="J5770" i="5"/>
  <c r="J5760" i="5"/>
  <c r="J5749" i="5"/>
  <c r="L5749" i="5" s="1"/>
  <c r="J5728" i="5"/>
  <c r="J5717" i="5"/>
  <c r="J5706" i="5"/>
  <c r="J5696" i="5"/>
  <c r="J5685" i="5"/>
  <c r="J5674" i="5"/>
  <c r="J5664" i="5"/>
  <c r="J5642" i="5"/>
  <c r="L5642" i="5" s="1"/>
  <c r="J5632" i="5"/>
  <c r="J5621" i="5"/>
  <c r="J5610" i="5"/>
  <c r="J5600" i="5"/>
  <c r="J5589" i="5"/>
  <c r="J5578" i="5"/>
  <c r="J5568" i="5"/>
  <c r="J5557" i="5"/>
  <c r="J5546" i="5"/>
  <c r="J5530" i="5"/>
  <c r="J5498" i="5"/>
  <c r="J5466" i="5"/>
  <c r="J5434" i="5"/>
  <c r="J5402" i="5"/>
  <c r="J5370" i="5"/>
  <c r="J5338" i="5"/>
  <c r="J5306" i="5"/>
  <c r="K723" i="5"/>
  <c r="J724" i="5"/>
  <c r="K731" i="5"/>
  <c r="J732" i="5"/>
  <c r="L732" i="5" s="1"/>
  <c r="K739" i="5"/>
  <c r="J740" i="5"/>
  <c r="K747" i="5"/>
  <c r="J748" i="5"/>
  <c r="K755" i="5"/>
  <c r="J756" i="5"/>
  <c r="K763" i="5"/>
  <c r="J764" i="5"/>
  <c r="K771" i="5"/>
  <c r="J772" i="5"/>
  <c r="K779" i="5"/>
  <c r="J780" i="5"/>
  <c r="K787" i="5"/>
  <c r="J788" i="5"/>
  <c r="L788" i="5" s="1"/>
  <c r="K795" i="5"/>
  <c r="J796" i="5"/>
  <c r="K803" i="5"/>
  <c r="J804" i="5"/>
  <c r="K811" i="5"/>
  <c r="J812" i="5"/>
  <c r="K819" i="5"/>
  <c r="J820" i="5"/>
  <c r="K827" i="5"/>
  <c r="J828" i="5"/>
  <c r="L828" i="5" s="1"/>
  <c r="K835" i="5"/>
  <c r="J836" i="5"/>
  <c r="K843" i="5"/>
  <c r="J844" i="5"/>
  <c r="K851" i="5"/>
  <c r="J852" i="5"/>
  <c r="K859" i="5"/>
  <c r="J860" i="5"/>
  <c r="L860" i="5" s="1"/>
  <c r="K867" i="5"/>
  <c r="J868" i="5"/>
  <c r="K875" i="5"/>
  <c r="J876" i="5"/>
  <c r="K883" i="5"/>
  <c r="J884" i="5"/>
  <c r="K891" i="5"/>
  <c r="J892" i="5"/>
  <c r="K899" i="5"/>
  <c r="J900" i="5"/>
  <c r="K907" i="5"/>
  <c r="J908" i="5"/>
  <c r="K915" i="5"/>
  <c r="J916" i="5"/>
  <c r="K923" i="5"/>
  <c r="J924" i="5"/>
  <c r="L924" i="5" s="1"/>
  <c r="K931" i="5"/>
  <c r="J932" i="5"/>
  <c r="K939" i="5"/>
  <c r="J940" i="5"/>
  <c r="L940" i="5" s="1"/>
  <c r="K947" i="5"/>
  <c r="J948" i="5"/>
  <c r="K955" i="5"/>
  <c r="J956" i="5"/>
  <c r="L956" i="5" s="1"/>
  <c r="K963" i="5"/>
  <c r="J964" i="5"/>
  <c r="K971" i="5"/>
  <c r="J972" i="5"/>
  <c r="K979" i="5"/>
  <c r="J980" i="5"/>
  <c r="K987" i="5"/>
  <c r="J988" i="5"/>
  <c r="K995" i="5"/>
  <c r="J996" i="5"/>
  <c r="K1003" i="5"/>
  <c r="J1004" i="5"/>
  <c r="K1011" i="5"/>
  <c r="J1012" i="5"/>
  <c r="L1012" i="5" s="1"/>
  <c r="K1019" i="5"/>
  <c r="J1020" i="5"/>
  <c r="K1027" i="5"/>
  <c r="J1028" i="5"/>
  <c r="K1035" i="5"/>
  <c r="J1036" i="5"/>
  <c r="K1043" i="5"/>
  <c r="J1044" i="5"/>
  <c r="K1051" i="5"/>
  <c r="J1052" i="5"/>
  <c r="L1052" i="5" s="1"/>
  <c r="K1059" i="5"/>
  <c r="J1060" i="5"/>
  <c r="K1067" i="5"/>
  <c r="J1068" i="5"/>
  <c r="K1075" i="5"/>
  <c r="J1076" i="5"/>
  <c r="K1083" i="5"/>
  <c r="J1084" i="5"/>
  <c r="K1091" i="5"/>
  <c r="J1092" i="5"/>
  <c r="K1099" i="5"/>
  <c r="J1100" i="5"/>
  <c r="K1107" i="5"/>
  <c r="J1108" i="5"/>
  <c r="K1115" i="5"/>
  <c r="J1116" i="5"/>
  <c r="L1116" i="5" s="1"/>
  <c r="K1123" i="5"/>
  <c r="J1124" i="5"/>
  <c r="K1131" i="5"/>
  <c r="J1132" i="5"/>
  <c r="K1139" i="5"/>
  <c r="J1140" i="5"/>
  <c r="K1147" i="5"/>
  <c r="J1148" i="5"/>
  <c r="L1148" i="5" s="1"/>
  <c r="K1155" i="5"/>
  <c r="J1156" i="5"/>
  <c r="K1163" i="5"/>
  <c r="J1164" i="5"/>
  <c r="K1171" i="5"/>
  <c r="J1172" i="5"/>
  <c r="K1179" i="5"/>
  <c r="J1180" i="5"/>
  <c r="L1180" i="5" s="1"/>
  <c r="K1187" i="5"/>
  <c r="J1188" i="5"/>
  <c r="L1188" i="5" s="1"/>
  <c r="K1195" i="5"/>
  <c r="J1196" i="5"/>
  <c r="K1203" i="5"/>
  <c r="J1204" i="5"/>
  <c r="K1211" i="5"/>
  <c r="J1212" i="5"/>
  <c r="K1219" i="5"/>
  <c r="J1220" i="5"/>
  <c r="K1227" i="5"/>
  <c r="J1228" i="5"/>
  <c r="K1235" i="5"/>
  <c r="J1236" i="5"/>
  <c r="K1243" i="5"/>
  <c r="J1244" i="5"/>
  <c r="L1244" i="5" s="1"/>
  <c r="K1251" i="5"/>
  <c r="J1252" i="5"/>
  <c r="K1259" i="5"/>
  <c r="J1260" i="5"/>
  <c r="K1267" i="5"/>
  <c r="J1268" i="5"/>
  <c r="K1275" i="5"/>
  <c r="J1276" i="5"/>
  <c r="L1276" i="5" s="1"/>
  <c r="K1283" i="5"/>
  <c r="J1284" i="5"/>
  <c r="K1291" i="5"/>
  <c r="J1292" i="5"/>
  <c r="K1513" i="5"/>
  <c r="J1514" i="5"/>
  <c r="K1515" i="5"/>
  <c r="L1515" i="5" s="1"/>
  <c r="J1516" i="5"/>
  <c r="K1528" i="5"/>
  <c r="J1529" i="5"/>
  <c r="L1529" i="5" s="1"/>
  <c r="K1530" i="5"/>
  <c r="L1530" i="5" s="1"/>
  <c r="J1531" i="5"/>
  <c r="K1545" i="5"/>
  <c r="J1546" i="5"/>
  <c r="K1547" i="5"/>
  <c r="J1548" i="5"/>
  <c r="K1560" i="5"/>
  <c r="J1561" i="5"/>
  <c r="K1562" i="5"/>
  <c r="L1562" i="5" s="1"/>
  <c r="J1563" i="5"/>
  <c r="K1580" i="5"/>
  <c r="J1581" i="5"/>
  <c r="K1588" i="5"/>
  <c r="J1589" i="5"/>
  <c r="L1589" i="5" s="1"/>
  <c r="K1596" i="5"/>
  <c r="J1597" i="5"/>
  <c r="L1597" i="5" s="1"/>
  <c r="K1604" i="5"/>
  <c r="L1604" i="5" s="1"/>
  <c r="J1605" i="5"/>
  <c r="K1612" i="5"/>
  <c r="J1613" i="5"/>
  <c r="K1620" i="5"/>
  <c r="J1621" i="5"/>
  <c r="L1621" i="5" s="1"/>
  <c r="K1625" i="5"/>
  <c r="J1626" i="5"/>
  <c r="K1627" i="5"/>
  <c r="J1628" i="5"/>
  <c r="K1629" i="5"/>
  <c r="J1630" i="5"/>
  <c r="K1631" i="5"/>
  <c r="J1632" i="5"/>
  <c r="L1632" i="5" s="1"/>
  <c r="K2576" i="5"/>
  <c r="J2577" i="5"/>
  <c r="K2578" i="5"/>
  <c r="L2578" i="5" s="1"/>
  <c r="J2579" i="5"/>
  <c r="K2580" i="5"/>
  <c r="J2581" i="5"/>
  <c r="K2582" i="5"/>
  <c r="L2582" i="5" s="1"/>
  <c r="J2583" i="5"/>
  <c r="L2583" i="5" s="1"/>
  <c r="K2584" i="5"/>
  <c r="J2585" i="5"/>
  <c r="L2585" i="5" s="1"/>
  <c r="K2586" i="5"/>
  <c r="L2586" i="5" s="1"/>
  <c r="J2587" i="5"/>
  <c r="L2587" i="5" s="1"/>
  <c r="K2588" i="5"/>
  <c r="J2589" i="5"/>
  <c r="K2590" i="5"/>
  <c r="J2591" i="5"/>
  <c r="K2592" i="5"/>
  <c r="J2593" i="5"/>
  <c r="K2594" i="5"/>
  <c r="L2594" i="5" s="1"/>
  <c r="J2595" i="5"/>
  <c r="K2596" i="5"/>
  <c r="J2597" i="5"/>
  <c r="K2598" i="5"/>
  <c r="J2599" i="5"/>
  <c r="K2600" i="5"/>
  <c r="J2601" i="5"/>
  <c r="K2602" i="5"/>
  <c r="J2603" i="5"/>
  <c r="K2604" i="5"/>
  <c r="J2605" i="5"/>
  <c r="K2606" i="5"/>
  <c r="J2607" i="5"/>
  <c r="L2607" i="5" s="1"/>
  <c r="K2608" i="5"/>
  <c r="J2609" i="5"/>
  <c r="K2610" i="5"/>
  <c r="J2611" i="5"/>
  <c r="K2612" i="5"/>
  <c r="J2613" i="5"/>
  <c r="K2614" i="5"/>
  <c r="J2615" i="5"/>
  <c r="L2615" i="5" s="1"/>
  <c r="K3084" i="5"/>
  <c r="J3085" i="5"/>
  <c r="K3092" i="5"/>
  <c r="L3092" i="5" s="1"/>
  <c r="J3093" i="5"/>
  <c r="K3100" i="5"/>
  <c r="J3101" i="5"/>
  <c r="K3108" i="5"/>
  <c r="J3109" i="5"/>
  <c r="K3116" i="5"/>
  <c r="J3117" i="5"/>
  <c r="K3124" i="5"/>
  <c r="L3124" i="5" s="1"/>
  <c r="J3125" i="5"/>
  <c r="L3125" i="5" s="1"/>
  <c r="K3132" i="5"/>
  <c r="J3133" i="5"/>
  <c r="K3140" i="5"/>
  <c r="J3141" i="5"/>
  <c r="K3148" i="5"/>
  <c r="J3149" i="5"/>
  <c r="K3156" i="5"/>
  <c r="L3156" i="5" s="1"/>
  <c r="J3157" i="5"/>
  <c r="K3164" i="5"/>
  <c r="J3165" i="5"/>
  <c r="K3172" i="5"/>
  <c r="J3173" i="5"/>
  <c r="K3180" i="5"/>
  <c r="J3181" i="5"/>
  <c r="K3188" i="5"/>
  <c r="L3188" i="5" s="1"/>
  <c r="J3189" i="5"/>
  <c r="L3189" i="5" s="1"/>
  <c r="K3196" i="5"/>
  <c r="J3197" i="5"/>
  <c r="K3204" i="5"/>
  <c r="J3205" i="5"/>
  <c r="K3601" i="5"/>
  <c r="J3602" i="5"/>
  <c r="K3609" i="5"/>
  <c r="J3610" i="5"/>
  <c r="K3617" i="5"/>
  <c r="J3618" i="5"/>
  <c r="K3625" i="5"/>
  <c r="J3626" i="5"/>
  <c r="K3633" i="5"/>
  <c r="J3634" i="5"/>
  <c r="K3641" i="5"/>
  <c r="L3641" i="5" s="1"/>
  <c r="J3642" i="5"/>
  <c r="K3649" i="5"/>
  <c r="J3650" i="5"/>
  <c r="K3657" i="5"/>
  <c r="L3657" i="5" s="1"/>
  <c r="J3658" i="5"/>
  <c r="K3665" i="5"/>
  <c r="J3666" i="5"/>
  <c r="K3673" i="5"/>
  <c r="L3673" i="5" s="1"/>
  <c r="J3674" i="5"/>
  <c r="K3681" i="5"/>
  <c r="J3682" i="5"/>
  <c r="K3689" i="5"/>
  <c r="J3690" i="5"/>
  <c r="K3694" i="5"/>
  <c r="J3695" i="5"/>
  <c r="K3696" i="5"/>
  <c r="J3697" i="5"/>
  <c r="K3698" i="5"/>
  <c r="J3699" i="5"/>
  <c r="K3700" i="5"/>
  <c r="J3701" i="5"/>
  <c r="K3702" i="5"/>
  <c r="J3703" i="5"/>
  <c r="K3704" i="5"/>
  <c r="J3705" i="5"/>
  <c r="K3706" i="5"/>
  <c r="J3707" i="5"/>
  <c r="K3708" i="5"/>
  <c r="J3709" i="5"/>
  <c r="K3710" i="5"/>
  <c r="J3711" i="5"/>
  <c r="K3712" i="5"/>
  <c r="L3712" i="5" s="1"/>
  <c r="J3713" i="5"/>
  <c r="K3714" i="5"/>
  <c r="J3715" i="5"/>
  <c r="K3716" i="5"/>
  <c r="J3717" i="5"/>
  <c r="K3718" i="5"/>
  <c r="J3719" i="5"/>
  <c r="K3720" i="5"/>
  <c r="J3721" i="5"/>
  <c r="K3722" i="5"/>
  <c r="J3723" i="5"/>
  <c r="K3724" i="5"/>
  <c r="J3725" i="5"/>
  <c r="K3726" i="5"/>
  <c r="J3727" i="5"/>
  <c r="K3728" i="5"/>
  <c r="L3728" i="5" s="1"/>
  <c r="J3729" i="5"/>
  <c r="K3730" i="5"/>
  <c r="J3731" i="5"/>
  <c r="K3732" i="5"/>
  <c r="J3733" i="5"/>
  <c r="K3734" i="5"/>
  <c r="J3735" i="5"/>
  <c r="K3736" i="5"/>
  <c r="L3736" i="5" s="1"/>
  <c r="J3737" i="5"/>
  <c r="K3738" i="5"/>
  <c r="J3739" i="5"/>
  <c r="K3740" i="5"/>
  <c r="J3741" i="5"/>
  <c r="K3742" i="5"/>
  <c r="J3743" i="5"/>
  <c r="K3744" i="5"/>
  <c r="L3744" i="5" s="1"/>
  <c r="J3745" i="5"/>
  <c r="K3746" i="5"/>
  <c r="J3747" i="5"/>
  <c r="K3748" i="5"/>
  <c r="J3749" i="5"/>
  <c r="L3749" i="5" s="1"/>
  <c r="K3750" i="5"/>
  <c r="J3751" i="5"/>
  <c r="K3752" i="5"/>
  <c r="J3753" i="5"/>
  <c r="K3754" i="5"/>
  <c r="J3755" i="5"/>
  <c r="K3756" i="5"/>
  <c r="J3757" i="5"/>
  <c r="L3757" i="5" s="1"/>
  <c r="K3758" i="5"/>
  <c r="J3759" i="5"/>
  <c r="K3760" i="5"/>
  <c r="J3761" i="5"/>
  <c r="K3762" i="5"/>
  <c r="J3763" i="5"/>
  <c r="K3764" i="5"/>
  <c r="J3765" i="5"/>
  <c r="K3766" i="5"/>
  <c r="J3767" i="5"/>
  <c r="K3768" i="5"/>
  <c r="J3769" i="5"/>
  <c r="K3770" i="5"/>
  <c r="J3771" i="5"/>
  <c r="K3772" i="5"/>
  <c r="J3773" i="5"/>
  <c r="K3774" i="5"/>
  <c r="J3775" i="5"/>
  <c r="K3776" i="5"/>
  <c r="J3777" i="5"/>
  <c r="K3778" i="5"/>
  <c r="J3779" i="5"/>
  <c r="K3780" i="5"/>
  <c r="J3781" i="5"/>
  <c r="K3782" i="5"/>
  <c r="J3783" i="5"/>
  <c r="K3784" i="5"/>
  <c r="J3785" i="5"/>
  <c r="K3786" i="5"/>
  <c r="J3787" i="5"/>
  <c r="K3788" i="5"/>
  <c r="J3789" i="5"/>
  <c r="K3790" i="5"/>
  <c r="J3791" i="5"/>
  <c r="K3792" i="5"/>
  <c r="L3792" i="5" s="1"/>
  <c r="J3793" i="5"/>
  <c r="K3794" i="5"/>
  <c r="J3795" i="5"/>
  <c r="K3796" i="5"/>
  <c r="J3797" i="5"/>
  <c r="K3798" i="5"/>
  <c r="J3799" i="5"/>
  <c r="K3800" i="5"/>
  <c r="J3801" i="5"/>
  <c r="K3802" i="5"/>
  <c r="J3803" i="5"/>
  <c r="K3804" i="5"/>
  <c r="J3805" i="5"/>
  <c r="K3806" i="5"/>
  <c r="J3807" i="5"/>
  <c r="K3808" i="5"/>
  <c r="L3808" i="5" s="1"/>
  <c r="J3809" i="5"/>
  <c r="K3810" i="5"/>
  <c r="J3811" i="5"/>
  <c r="K3812" i="5"/>
  <c r="L3812" i="5" s="1"/>
  <c r="J3813" i="5"/>
  <c r="K3814" i="5"/>
  <c r="J3815" i="5"/>
  <c r="K3816" i="5"/>
  <c r="J3817" i="5"/>
  <c r="K3818" i="5"/>
  <c r="J3819" i="5"/>
  <c r="K3820" i="5"/>
  <c r="J3821" i="5"/>
  <c r="K3822" i="5"/>
  <c r="J3823" i="5"/>
  <c r="K3824" i="5"/>
  <c r="J3825" i="5"/>
  <c r="K3826" i="5"/>
  <c r="J3827" i="5"/>
  <c r="K3828" i="5"/>
  <c r="J3829" i="5"/>
  <c r="K3830" i="5"/>
  <c r="J3831" i="5"/>
  <c r="K3832" i="5"/>
  <c r="J3833" i="5"/>
  <c r="K3834" i="5"/>
  <c r="J3835" i="5"/>
  <c r="K3836" i="5"/>
  <c r="J3837" i="5"/>
  <c r="K3838" i="5"/>
  <c r="J3839" i="5"/>
  <c r="K3840" i="5"/>
  <c r="J3841" i="5"/>
  <c r="K3842" i="5"/>
  <c r="J3843" i="5"/>
  <c r="K3844" i="5"/>
  <c r="L3844" i="5" s="1"/>
  <c r="J3845" i="5"/>
  <c r="K3846" i="5"/>
  <c r="J3847" i="5"/>
  <c r="K3848" i="5"/>
  <c r="J3849" i="5"/>
  <c r="K3850" i="5"/>
  <c r="J3851" i="5"/>
  <c r="K3852" i="5"/>
  <c r="J3853" i="5"/>
  <c r="K3854" i="5"/>
  <c r="J3855" i="5"/>
  <c r="K3856" i="5"/>
  <c r="L3856" i="5" s="1"/>
  <c r="J3857" i="5"/>
  <c r="K3858" i="5"/>
  <c r="J3859" i="5"/>
  <c r="K3860" i="5"/>
  <c r="J3861" i="5"/>
  <c r="K3862" i="5"/>
  <c r="J3863" i="5"/>
  <c r="K3864" i="5"/>
  <c r="J3865" i="5"/>
  <c r="K3866" i="5"/>
  <c r="J3867" i="5"/>
  <c r="K3868" i="5"/>
  <c r="J3869" i="5"/>
  <c r="K3870" i="5"/>
  <c r="J3871" i="5"/>
  <c r="K3872" i="5"/>
  <c r="J3873" i="5"/>
  <c r="K3874" i="5"/>
  <c r="J3875" i="5"/>
  <c r="K3876" i="5"/>
  <c r="J3877" i="5"/>
  <c r="K3878" i="5"/>
  <c r="J3879" i="5"/>
  <c r="K3880" i="5"/>
  <c r="J3881" i="5"/>
  <c r="K3882" i="5"/>
  <c r="J3883" i="5"/>
  <c r="K3884" i="5"/>
  <c r="J3885" i="5"/>
  <c r="K3886" i="5"/>
  <c r="J3887" i="5"/>
  <c r="K3888" i="5"/>
  <c r="J3889" i="5"/>
  <c r="K3890" i="5"/>
  <c r="J3891" i="5"/>
  <c r="K3892" i="5"/>
  <c r="L3892" i="5" s="1"/>
  <c r="J3893" i="5"/>
  <c r="K3894" i="5"/>
  <c r="J3895" i="5"/>
  <c r="K3896" i="5"/>
  <c r="L3896" i="5" s="1"/>
  <c r="J3897" i="5"/>
  <c r="K3898" i="5"/>
  <c r="J3899" i="5"/>
  <c r="K3900" i="5"/>
  <c r="J3901" i="5"/>
  <c r="K3902" i="5"/>
  <c r="J3903" i="5"/>
  <c r="K3904" i="5"/>
  <c r="J3905" i="5"/>
  <c r="K3906" i="5"/>
  <c r="J3907" i="5"/>
  <c r="K3908" i="5"/>
  <c r="J3909" i="5"/>
  <c r="K3910" i="5"/>
  <c r="J3911" i="5"/>
  <c r="K3912" i="5"/>
  <c r="J3913" i="5"/>
  <c r="K3914" i="5"/>
  <c r="J3915" i="5"/>
  <c r="K3916" i="5"/>
  <c r="J3917" i="5"/>
  <c r="K3918" i="5"/>
  <c r="J3919" i="5"/>
  <c r="K3920" i="5"/>
  <c r="J3921" i="5"/>
  <c r="K3922" i="5"/>
  <c r="J3923" i="5"/>
  <c r="K3924" i="5"/>
  <c r="L3924" i="5" s="1"/>
  <c r="J3925" i="5"/>
  <c r="K3926" i="5"/>
  <c r="J3927" i="5"/>
  <c r="K3928" i="5"/>
  <c r="L3928" i="5" s="1"/>
  <c r="J3929" i="5"/>
  <c r="K3930" i="5"/>
  <c r="J3931" i="5"/>
  <c r="K3932" i="5"/>
  <c r="J3933" i="5"/>
  <c r="K3934" i="5"/>
  <c r="J3935" i="5"/>
  <c r="K3936" i="5"/>
  <c r="L3936" i="5" s="1"/>
  <c r="J3937" i="5"/>
  <c r="K3961" i="5"/>
  <c r="J3962" i="5"/>
  <c r="K3963" i="5"/>
  <c r="L3963" i="5" s="1"/>
  <c r="J3964" i="5"/>
  <c r="K3965" i="5"/>
  <c r="J3966" i="5"/>
  <c r="K3967" i="5"/>
  <c r="J3968" i="5"/>
  <c r="K3982" i="5"/>
  <c r="J3983" i="5"/>
  <c r="K3984" i="5"/>
  <c r="J3985" i="5"/>
  <c r="K3999" i="5"/>
  <c r="J4000" i="5"/>
  <c r="K4014" i="5"/>
  <c r="J4015" i="5"/>
  <c r="K4016" i="5"/>
  <c r="J4017" i="5"/>
  <c r="K4031" i="5"/>
  <c r="J4032" i="5"/>
  <c r="L4032" i="5" s="1"/>
  <c r="K4044" i="5"/>
  <c r="J4045" i="5"/>
  <c r="K4052" i="5"/>
  <c r="J4053" i="5"/>
  <c r="K4060" i="5"/>
  <c r="J4061" i="5"/>
  <c r="K4068" i="5"/>
  <c r="J4069" i="5"/>
  <c r="K4070" i="5"/>
  <c r="J4071" i="5"/>
  <c r="K4072" i="5"/>
  <c r="J4073" i="5"/>
  <c r="K4074" i="5"/>
  <c r="J4075" i="5"/>
  <c r="K4076" i="5"/>
  <c r="J4077" i="5"/>
  <c r="K4078" i="5"/>
  <c r="J4079" i="5"/>
  <c r="K4080" i="5"/>
  <c r="J4081" i="5"/>
  <c r="K4082" i="5"/>
  <c r="J4083" i="5"/>
  <c r="K4084" i="5"/>
  <c r="J4085" i="5"/>
  <c r="K4086" i="5"/>
  <c r="J4087" i="5"/>
  <c r="K4088" i="5"/>
  <c r="J4089" i="5"/>
  <c r="K4090" i="5"/>
  <c r="J4091" i="5"/>
  <c r="K4092" i="5"/>
  <c r="J4093" i="5"/>
  <c r="K4094" i="5"/>
  <c r="J4095" i="5"/>
  <c r="K4096" i="5"/>
  <c r="J4097" i="5"/>
  <c r="K4098" i="5"/>
  <c r="J4099" i="5"/>
  <c r="K4100" i="5"/>
  <c r="J4101" i="5"/>
  <c r="K4102" i="5"/>
  <c r="J4103" i="5"/>
  <c r="K4104" i="5"/>
  <c r="J4105" i="5"/>
  <c r="K4106" i="5"/>
  <c r="J4107" i="5"/>
  <c r="K4108" i="5"/>
  <c r="J4109" i="5"/>
  <c r="K4110" i="5"/>
  <c r="J4111" i="5"/>
  <c r="K4112" i="5"/>
  <c r="J4113" i="5"/>
  <c r="K4114" i="5"/>
  <c r="J4115" i="5"/>
  <c r="K4116" i="5"/>
  <c r="L4116" i="5" s="1"/>
  <c r="J4117" i="5"/>
  <c r="K4118" i="5"/>
  <c r="J4119" i="5"/>
  <c r="K4120" i="5"/>
  <c r="J4121" i="5"/>
  <c r="K4122" i="5"/>
  <c r="J4123" i="5"/>
  <c r="K4124" i="5"/>
  <c r="J4125" i="5"/>
  <c r="K4126" i="5"/>
  <c r="J4127" i="5"/>
  <c r="K4128" i="5"/>
  <c r="J4129" i="5"/>
  <c r="K5097" i="5"/>
  <c r="J5098" i="5"/>
  <c r="K5099" i="5"/>
  <c r="J5100" i="5"/>
  <c r="K5101" i="5"/>
  <c r="J5102" i="5"/>
  <c r="K5103" i="5"/>
  <c r="J5104" i="5"/>
  <c r="K5105" i="5"/>
  <c r="J5106" i="5"/>
  <c r="K5107" i="5"/>
  <c r="J5108" i="5"/>
  <c r="K5109" i="5"/>
  <c r="J5110" i="5"/>
  <c r="K5111" i="5"/>
  <c r="J5112" i="5"/>
  <c r="K5113" i="5"/>
  <c r="J5114" i="5"/>
  <c r="K5115" i="5"/>
  <c r="J5116" i="5"/>
  <c r="K5117" i="5"/>
  <c r="J5118" i="5"/>
  <c r="K5119" i="5"/>
  <c r="J5120" i="5"/>
  <c r="K5121" i="5"/>
  <c r="J5122" i="5"/>
  <c r="K5123" i="5"/>
  <c r="J5124" i="5"/>
  <c r="K5125" i="5"/>
  <c r="J5126" i="5"/>
  <c r="K5127" i="5"/>
  <c r="J5128" i="5"/>
  <c r="K5129" i="5"/>
  <c r="J5130" i="5"/>
  <c r="K5131" i="5"/>
  <c r="L5131" i="5" s="1"/>
  <c r="J5132" i="5"/>
  <c r="K5133" i="5"/>
  <c r="J5134" i="5"/>
  <c r="K5135" i="5"/>
  <c r="J5136" i="5"/>
  <c r="K5137" i="5"/>
  <c r="J5138" i="5"/>
  <c r="K5139" i="5"/>
  <c r="J5140" i="5"/>
  <c r="K5141" i="5"/>
  <c r="J5142" i="5"/>
  <c r="K5143" i="5"/>
  <c r="J5144" i="5"/>
  <c r="K5155" i="5"/>
  <c r="J5156" i="5"/>
  <c r="K5163" i="5"/>
  <c r="J5164" i="5"/>
  <c r="K5171" i="5"/>
  <c r="J5172" i="5"/>
  <c r="K5251" i="5"/>
  <c r="J5252" i="5"/>
  <c r="K5253" i="5"/>
  <c r="J5254" i="5"/>
  <c r="K5255" i="5"/>
  <c r="L5255" i="5" s="1"/>
  <c r="J5256" i="5"/>
  <c r="K5257" i="5"/>
  <c r="J5258" i="5"/>
  <c r="K5259" i="5"/>
  <c r="L5259" i="5" s="1"/>
  <c r="J5260" i="5"/>
  <c r="K5261" i="5"/>
  <c r="J5262" i="5"/>
  <c r="K5263" i="5"/>
  <c r="J5264" i="5"/>
  <c r="K5265" i="5"/>
  <c r="J5266" i="5"/>
  <c r="K5267" i="5"/>
  <c r="J5268" i="5"/>
  <c r="K5269" i="5"/>
  <c r="J5270" i="5"/>
  <c r="K5271" i="5"/>
  <c r="J5272" i="5"/>
  <c r="K5273" i="5"/>
  <c r="J5274" i="5"/>
  <c r="K5536" i="5"/>
  <c r="K5538" i="5"/>
  <c r="J5539" i="5"/>
  <c r="K5540" i="5"/>
  <c r="K5542" i="5"/>
  <c r="L5542" i="5" s="1"/>
  <c r="J5543" i="5"/>
  <c r="L5543" i="5" s="1"/>
  <c r="K5544" i="5"/>
  <c r="K5546" i="5"/>
  <c r="J5547" i="5"/>
  <c r="K5613" i="5"/>
  <c r="K5615" i="5"/>
  <c r="K5617" i="5"/>
  <c r="K5619" i="5"/>
  <c r="L5619" i="5" s="1"/>
  <c r="K5621" i="5"/>
  <c r="L5621" i="5" s="1"/>
  <c r="K5623" i="5"/>
  <c r="K5625" i="5"/>
  <c r="K5627" i="5"/>
  <c r="K5652" i="5"/>
  <c r="K5654" i="5"/>
  <c r="J5655" i="5"/>
  <c r="K5656" i="5"/>
  <c r="K5731" i="5"/>
  <c r="L5731" i="5" s="1"/>
  <c r="K5733" i="5"/>
  <c r="K5735" i="5"/>
  <c r="K5737" i="5"/>
  <c r="K5739" i="5"/>
  <c r="K5741" i="5"/>
  <c r="K5960" i="5"/>
  <c r="K5962" i="5"/>
  <c r="K5964" i="5"/>
  <c r="L5964" i="5" s="1"/>
  <c r="K5966" i="5"/>
  <c r="K5968" i="5"/>
  <c r="K5970" i="5"/>
  <c r="K5972" i="5"/>
  <c r="K5974" i="5"/>
  <c r="K5976" i="5"/>
  <c r="K5978" i="5"/>
  <c r="K5980" i="5"/>
  <c r="K5982" i="5"/>
  <c r="K5984" i="5"/>
  <c r="K5986" i="5"/>
  <c r="K5988" i="5"/>
  <c r="K5990" i="5"/>
  <c r="K5992" i="5"/>
  <c r="K5994" i="5"/>
  <c r="K5996" i="5"/>
  <c r="K5998" i="5"/>
  <c r="K6000" i="5"/>
  <c r="K6002" i="5"/>
  <c r="K6004" i="5"/>
  <c r="K6006" i="5"/>
  <c r="K6008" i="5"/>
  <c r="K6010" i="5"/>
  <c r="K6012" i="5"/>
  <c r="K6014" i="5"/>
  <c r="K6016" i="5"/>
  <c r="K6018" i="5"/>
  <c r="K6020" i="5"/>
  <c r="K6022" i="5"/>
  <c r="K6024" i="5"/>
  <c r="K6026" i="5"/>
  <c r="K6028" i="5"/>
  <c r="K6030" i="5"/>
  <c r="K6032" i="5"/>
  <c r="K6034" i="5"/>
  <c r="J6030" i="5"/>
  <c r="J6022" i="5"/>
  <c r="J6014" i="5"/>
  <c r="J6006" i="5"/>
  <c r="J5998" i="5"/>
  <c r="J5990" i="5"/>
  <c r="J5982" i="5"/>
  <c r="J5974" i="5"/>
  <c r="L5974" i="5" s="1"/>
  <c r="J5966" i="5"/>
  <c r="J5958" i="5"/>
  <c r="J5950" i="5"/>
  <c r="J5942" i="5"/>
  <c r="J5934" i="5"/>
  <c r="J5926" i="5"/>
  <c r="J5918" i="5"/>
  <c r="J5910" i="5"/>
  <c r="J5902" i="5"/>
  <c r="J5894" i="5"/>
  <c r="J5886" i="5"/>
  <c r="J5876" i="5"/>
  <c r="J5865" i="5"/>
  <c r="J5854" i="5"/>
  <c r="J5844" i="5"/>
  <c r="J5833" i="5"/>
  <c r="J5822" i="5"/>
  <c r="J5812" i="5"/>
  <c r="J5801" i="5"/>
  <c r="J5790" i="5"/>
  <c r="J5780" i="5"/>
  <c r="J5769" i="5"/>
  <c r="J5758" i="5"/>
  <c r="J5748" i="5"/>
  <c r="J5737" i="5"/>
  <c r="J5726" i="5"/>
  <c r="J5716" i="5"/>
  <c r="J5705" i="5"/>
  <c r="J5694" i="5"/>
  <c r="J5684" i="5"/>
  <c r="J5673" i="5"/>
  <c r="J5662" i="5"/>
  <c r="J5652" i="5"/>
  <c r="J5641" i="5"/>
  <c r="J5630" i="5"/>
  <c r="J5620" i="5"/>
  <c r="J5609" i="5"/>
  <c r="L5609" i="5" s="1"/>
  <c r="J5598" i="5"/>
  <c r="J5588" i="5"/>
  <c r="J5577" i="5"/>
  <c r="J5566" i="5"/>
  <c r="J5556" i="5"/>
  <c r="J5545" i="5"/>
  <c r="J5529" i="5"/>
  <c r="J5497" i="5"/>
  <c r="J5465" i="5"/>
  <c r="J5433" i="5"/>
  <c r="J5401" i="5"/>
  <c r="J5369" i="5"/>
  <c r="J5337" i="5"/>
  <c r="J5305" i="5"/>
  <c r="L2890" i="4"/>
  <c r="L2882" i="4"/>
  <c r="L2874" i="4"/>
  <c r="L2866" i="4"/>
  <c r="L2858" i="4"/>
  <c r="L2850" i="4"/>
  <c r="L2841" i="4"/>
  <c r="L2842" i="4"/>
  <c r="L2833" i="4"/>
  <c r="L2834" i="4"/>
  <c r="L2824" i="4"/>
  <c r="L2825" i="4"/>
  <c r="L2826" i="4"/>
  <c r="L2816" i="4"/>
  <c r="L2817" i="4"/>
  <c r="L2818" i="4"/>
  <c r="L2808" i="4"/>
  <c r="L2809" i="4"/>
  <c r="L2810" i="4"/>
  <c r="L2800" i="4"/>
  <c r="L2801" i="4"/>
  <c r="L2802" i="4"/>
  <c r="L2792" i="4"/>
  <c r="L2793" i="4"/>
  <c r="L2794" i="4"/>
  <c r="L2784" i="4"/>
  <c r="L2785" i="4"/>
  <c r="L2786" i="4"/>
  <c r="L2776" i="4"/>
  <c r="L2777" i="4"/>
  <c r="L2778" i="4"/>
  <c r="L2768" i="4"/>
  <c r="L2769" i="4"/>
  <c r="L2770" i="4"/>
  <c r="L2760" i="4"/>
  <c r="L2761" i="4"/>
  <c r="L2762" i="4"/>
  <c r="L2752" i="4"/>
  <c r="L2753" i="4"/>
  <c r="L2754" i="4"/>
  <c r="L2744" i="4"/>
  <c r="L2745" i="4"/>
  <c r="L2746" i="4"/>
  <c r="L2736" i="4"/>
  <c r="L2737" i="4"/>
  <c r="L2738" i="4"/>
  <c r="L2728" i="4"/>
  <c r="L2729" i="4"/>
  <c r="L2730" i="4"/>
  <c r="L2720" i="4"/>
  <c r="L2721" i="4"/>
  <c r="L2722" i="4"/>
  <c r="L2712" i="4"/>
  <c r="L2713" i="4"/>
  <c r="L2714" i="4"/>
  <c r="L2704" i="4"/>
  <c r="L2705" i="4"/>
  <c r="L2706" i="4"/>
  <c r="L2696" i="4"/>
  <c r="L2697" i="4"/>
  <c r="L2698" i="4"/>
  <c r="L2688" i="4"/>
  <c r="L2689" i="4"/>
  <c r="L2690" i="4"/>
  <c r="L2680" i="4"/>
  <c r="L2681" i="4"/>
  <c r="L2682" i="4"/>
  <c r="L2672" i="4"/>
  <c r="L2673" i="4"/>
  <c r="L2674" i="4"/>
  <c r="L2664" i="4"/>
  <c r="L2665" i="4"/>
  <c r="L2666" i="4"/>
  <c r="L2656" i="4"/>
  <c r="L2657" i="4"/>
  <c r="L2658" i="4"/>
  <c r="L2648" i="4"/>
  <c r="L2649" i="4"/>
  <c r="L2650" i="4"/>
  <c r="L2640" i="4"/>
  <c r="L2641" i="4"/>
  <c r="L2642" i="4"/>
  <c r="L2632" i="4"/>
  <c r="L2633" i="4"/>
  <c r="L2634" i="4"/>
  <c r="L2624" i="4"/>
  <c r="L2623" i="4"/>
  <c r="L2625" i="4"/>
  <c r="L2626" i="4"/>
  <c r="L2616" i="4"/>
  <c r="L2614" i="4"/>
  <c r="L2615" i="4"/>
  <c r="L2617" i="4"/>
  <c r="L2608" i="4"/>
  <c r="L2605" i="4"/>
  <c r="L2606" i="4"/>
  <c r="L2607" i="4"/>
  <c r="K2603" i="4"/>
  <c r="L2600" i="4"/>
  <c r="L2596" i="4"/>
  <c r="L2597" i="4"/>
  <c r="L2598" i="4"/>
  <c r="L2592" i="4"/>
  <c r="L2588" i="4"/>
  <c r="L2589" i="4"/>
  <c r="L2584" i="4"/>
  <c r="L2587" i="4"/>
  <c r="L2580" i="4"/>
  <c r="L2576" i="4"/>
  <c r="L2578" i="4"/>
  <c r="L2579" i="4"/>
  <c r="L2568" i="4"/>
  <c r="L2569" i="4"/>
  <c r="L2570" i="4"/>
  <c r="L2571" i="4"/>
  <c r="L2560" i="4"/>
  <c r="L2559" i="4"/>
  <c r="L2561" i="4"/>
  <c r="L2562" i="4"/>
  <c r="L2552" i="4"/>
  <c r="L2550" i="4"/>
  <c r="L2551" i="4"/>
  <c r="L2553" i="4"/>
  <c r="K2547" i="4"/>
  <c r="L2544" i="4"/>
  <c r="L2541" i="4"/>
  <c r="L2542" i="4"/>
  <c r="L2543" i="4"/>
  <c r="L2536" i="4"/>
  <c r="L2532" i="4"/>
  <c r="L2533" i="4"/>
  <c r="L2534" i="4"/>
  <c r="L2528" i="4"/>
  <c r="L2524" i="4"/>
  <c r="L2525" i="4"/>
  <c r="L2520" i="4"/>
  <c r="L2523" i="4"/>
  <c r="L2516" i="4"/>
  <c r="L2512" i="4"/>
  <c r="L2514" i="4"/>
  <c r="L2515" i="4"/>
  <c r="L2504" i="4"/>
  <c r="L2505" i="4"/>
  <c r="L2506" i="4"/>
  <c r="L2507" i="4"/>
  <c r="L2496" i="4"/>
  <c r="L2495" i="4"/>
  <c r="L2497" i="4"/>
  <c r="L2498" i="4"/>
  <c r="K2491" i="4"/>
  <c r="L2488" i="4"/>
  <c r="L2486" i="4"/>
  <c r="L2487" i="4"/>
  <c r="L2489" i="4"/>
  <c r="L2480" i="4"/>
  <c r="L2477" i="4"/>
  <c r="L2478" i="4"/>
  <c r="L2479" i="4"/>
  <c r="L2472" i="4"/>
  <c r="L2468" i="4"/>
  <c r="L2469" i="4"/>
  <c r="L2470" i="4"/>
  <c r="L2464" i="4"/>
  <c r="L2460" i="4"/>
  <c r="L2461" i="4"/>
  <c r="L2456" i="4"/>
  <c r="L2459" i="4"/>
  <c r="L2452" i="4"/>
  <c r="L2448" i="4"/>
  <c r="L2450" i="4"/>
  <c r="L2451" i="4"/>
  <c r="L2440" i="4"/>
  <c r="L2441" i="4"/>
  <c r="L2442" i="4"/>
  <c r="L2443" i="4"/>
  <c r="K2435" i="4"/>
  <c r="L2432" i="4"/>
  <c r="L2431" i="4"/>
  <c r="L2433" i="4"/>
  <c r="L2434" i="4"/>
  <c r="L2424" i="4"/>
  <c r="L2422" i="4"/>
  <c r="L2423" i="4"/>
  <c r="L2425" i="4"/>
  <c r="L2416" i="4"/>
  <c r="L2413" i="4"/>
  <c r="L2414" i="4"/>
  <c r="L2415" i="4"/>
  <c r="L2408" i="4"/>
  <c r="L2404" i="4"/>
  <c r="L2405" i="4"/>
  <c r="L2406" i="4"/>
  <c r="L2400" i="4"/>
  <c r="L2396" i="4"/>
  <c r="L2397" i="4"/>
  <c r="K2395" i="4"/>
  <c r="L2392" i="4"/>
  <c r="L2395" i="4"/>
  <c r="L2388" i="4"/>
  <c r="L2384" i="4"/>
  <c r="L2386" i="4"/>
  <c r="L2387" i="4"/>
  <c r="K2379" i="4"/>
  <c r="L2376" i="4"/>
  <c r="L2377" i="4"/>
  <c r="L2378" i="4"/>
  <c r="L2379" i="4"/>
  <c r="L2368" i="4"/>
  <c r="L2367" i="4"/>
  <c r="L2369" i="4"/>
  <c r="L2370" i="4"/>
  <c r="L2360" i="4"/>
  <c r="L2358" i="4"/>
  <c r="L2359" i="4"/>
  <c r="L2361" i="4"/>
  <c r="L2352" i="4"/>
  <c r="L2349" i="4"/>
  <c r="L2350" i="4"/>
  <c r="L2351" i="4"/>
  <c r="L2344" i="4"/>
  <c r="L2340" i="4"/>
  <c r="L2341" i="4"/>
  <c r="L2342" i="4"/>
  <c r="L2336" i="4"/>
  <c r="L2332" i="4"/>
  <c r="L2333" i="4"/>
  <c r="L2328" i="4"/>
  <c r="L2331" i="4"/>
  <c r="L2324" i="4"/>
  <c r="L2320" i="4"/>
  <c r="L2322" i="4"/>
  <c r="L2323" i="4"/>
  <c r="L2312" i="4"/>
  <c r="L2313" i="4"/>
  <c r="L2314" i="4"/>
  <c r="L2315" i="4"/>
  <c r="L2304" i="4"/>
  <c r="L2303" i="4"/>
  <c r="L2305" i="4"/>
  <c r="L2306" i="4"/>
  <c r="L2296" i="4"/>
  <c r="L2294" i="4"/>
  <c r="L2295" i="4"/>
  <c r="L2297" i="4"/>
  <c r="L2288" i="4"/>
  <c r="L2285" i="4"/>
  <c r="L2286" i="4"/>
  <c r="L2287" i="4"/>
  <c r="L2280" i="4"/>
  <c r="L2276" i="4"/>
  <c r="L2277" i="4"/>
  <c r="L2278" i="4"/>
  <c r="L2272" i="4"/>
  <c r="L2268" i="4"/>
  <c r="L2269" i="4"/>
  <c r="L2264" i="4"/>
  <c r="L2267" i="4"/>
  <c r="L2260" i="4"/>
  <c r="L2256" i="4"/>
  <c r="L2258" i="4"/>
  <c r="L2259" i="4"/>
  <c r="L2248" i="4"/>
  <c r="L2249" i="4"/>
  <c r="L2250" i="4"/>
  <c r="L2251" i="4"/>
  <c r="L2240" i="4"/>
  <c r="L2239" i="4"/>
  <c r="L2241" i="4"/>
  <c r="L2242" i="4"/>
  <c r="L2232" i="4"/>
  <c r="L2230" i="4"/>
  <c r="L2231" i="4"/>
  <c r="L2233" i="4"/>
  <c r="L2224" i="4"/>
  <c r="L2221" i="4"/>
  <c r="L2222" i="4"/>
  <c r="L2223" i="4"/>
  <c r="L2216" i="4"/>
  <c r="L2212" i="4"/>
  <c r="L2213" i="4"/>
  <c r="L2214" i="4"/>
  <c r="L2208" i="4"/>
  <c r="L2204" i="4"/>
  <c r="L2205" i="4"/>
  <c r="L2200" i="4"/>
  <c r="L2203" i="4"/>
  <c r="L2196" i="4"/>
  <c r="L2192" i="4"/>
  <c r="L2194" i="4"/>
  <c r="L2195" i="4"/>
  <c r="L2184" i="4"/>
  <c r="L2185" i="4"/>
  <c r="L2186" i="4"/>
  <c r="L2187" i="4"/>
  <c r="L2176" i="4"/>
  <c r="L2175" i="4"/>
  <c r="L2177" i="4"/>
  <c r="L2178" i="4"/>
  <c r="L2168" i="4"/>
  <c r="L2166" i="4"/>
  <c r="L2167" i="4"/>
  <c r="L2169" i="4"/>
  <c r="L2160" i="4"/>
  <c r="L2157" i="4"/>
  <c r="L2158" i="4"/>
  <c r="L2159" i="4"/>
  <c r="L2152" i="4"/>
  <c r="L2148" i="4"/>
  <c r="L2149" i="4"/>
  <c r="L2150" i="4"/>
  <c r="K2147" i="4"/>
  <c r="L2144" i="4"/>
  <c r="L2140" i="4"/>
  <c r="L2141" i="4"/>
  <c r="L2136" i="4"/>
  <c r="L2139" i="4"/>
  <c r="L2132" i="4"/>
  <c r="K2131" i="4"/>
  <c r="L2128" i="4"/>
  <c r="L2130" i="4"/>
  <c r="L2131" i="4"/>
  <c r="L2117" i="4"/>
  <c r="L2120" i="4"/>
  <c r="L2121" i="4"/>
  <c r="L2122" i="4"/>
  <c r="L2123" i="4"/>
  <c r="L2109" i="4"/>
  <c r="L2110" i="4"/>
  <c r="L2112" i="4"/>
  <c r="L2108" i="4"/>
  <c r="L2111" i="4"/>
  <c r="L2113" i="4"/>
  <c r="L91" i="4"/>
  <c r="L107" i="4"/>
  <c r="L99" i="4"/>
  <c r="L83" i="4"/>
  <c r="K76" i="4"/>
  <c r="L75" i="4"/>
  <c r="L68" i="4"/>
  <c r="L59" i="4"/>
  <c r="L67" i="4"/>
  <c r="L60" i="4"/>
  <c r="L51" i="4"/>
  <c r="L52" i="4"/>
  <c r="L43" i="4"/>
  <c r="L44" i="4"/>
  <c r="L35" i="4"/>
  <c r="L36" i="4"/>
  <c r="L6034" i="4"/>
  <c r="K6035" i="4"/>
  <c r="L6032" i="4"/>
  <c r="L6031" i="4"/>
  <c r="K4593" i="4"/>
  <c r="K4529" i="4"/>
  <c r="K4465" i="4"/>
  <c r="L6030" i="4"/>
  <c r="L6029" i="4"/>
  <c r="L6028" i="4"/>
  <c r="K4425" i="4"/>
  <c r="K4361" i="4"/>
  <c r="K4297" i="4"/>
  <c r="K4233" i="4"/>
  <c r="K4169" i="4"/>
  <c r="K4105" i="4"/>
  <c r="K4041" i="4"/>
  <c r="K3977" i="4"/>
  <c r="K3913" i="4"/>
  <c r="K3849" i="4"/>
  <c r="K3785" i="4"/>
  <c r="L6035" i="4"/>
  <c r="L6036" i="4" s="1"/>
  <c r="L6027" i="4"/>
  <c r="L6033" i="4"/>
  <c r="L65" i="5"/>
  <c r="L641" i="5"/>
  <c r="L32" i="5"/>
  <c r="U45" i="5"/>
  <c r="H34" i="5"/>
  <c r="L35" i="5"/>
  <c r="U36" i="5"/>
  <c r="H42" i="5"/>
  <c r="U44" i="5"/>
  <c r="H50" i="5"/>
  <c r="U52" i="5"/>
  <c r="H60" i="5"/>
  <c r="H68" i="5"/>
  <c r="H72" i="5"/>
  <c r="H76" i="5"/>
  <c r="H80" i="5"/>
  <c r="H84" i="5"/>
  <c r="H88" i="5"/>
  <c r="H92" i="5"/>
  <c r="H96" i="5"/>
  <c r="L97" i="5"/>
  <c r="H100" i="5"/>
  <c r="H104" i="5"/>
  <c r="H108" i="5"/>
  <c r="H112" i="5"/>
  <c r="H116" i="5"/>
  <c r="H120" i="5"/>
  <c r="H124" i="5"/>
  <c r="H128" i="5"/>
  <c r="H132" i="5"/>
  <c r="H136" i="5"/>
  <c r="H140" i="5"/>
  <c r="H144" i="5"/>
  <c r="H148" i="5"/>
  <c r="H152" i="5"/>
  <c r="H156" i="5"/>
  <c r="H160" i="5"/>
  <c r="H164" i="5"/>
  <c r="H168" i="5"/>
  <c r="H172" i="5"/>
  <c r="H176" i="5"/>
  <c r="H180" i="5"/>
  <c r="H184" i="5"/>
  <c r="H188" i="5"/>
  <c r="H192" i="5"/>
  <c r="H196" i="5"/>
  <c r="H200" i="5"/>
  <c r="H204" i="5"/>
  <c r="H208" i="5"/>
  <c r="H212" i="5"/>
  <c r="H216" i="5"/>
  <c r="H220" i="5"/>
  <c r="H224" i="5"/>
  <c r="L225" i="5"/>
  <c r="H228" i="5"/>
  <c r="H232" i="5"/>
  <c r="H236" i="5"/>
  <c r="H240" i="5"/>
  <c r="H244" i="5"/>
  <c r="H248" i="5"/>
  <c r="H252" i="5"/>
  <c r="H256" i="5"/>
  <c r="H260" i="5"/>
  <c r="L261" i="5"/>
  <c r="H264" i="5"/>
  <c r="H268" i="5"/>
  <c r="H272" i="5"/>
  <c r="H276" i="5"/>
  <c r="H280" i="5"/>
  <c r="L281" i="5"/>
  <c r="H284" i="5"/>
  <c r="H288" i="5"/>
  <c r="H292" i="5"/>
  <c r="H296" i="5"/>
  <c r="H300" i="5"/>
  <c r="L301" i="5"/>
  <c r="H304" i="5"/>
  <c r="H308" i="5"/>
  <c r="H312" i="5"/>
  <c r="H316" i="5"/>
  <c r="H320" i="5"/>
  <c r="H324" i="5"/>
  <c r="H328" i="5"/>
  <c r="H332" i="5"/>
  <c r="H336" i="5"/>
  <c r="H340" i="5"/>
  <c r="H344" i="5"/>
  <c r="H348" i="5"/>
  <c r="H352" i="5"/>
  <c r="H356" i="5"/>
  <c r="H360" i="5"/>
  <c r="H364" i="5"/>
  <c r="H368" i="5"/>
  <c r="L369" i="5"/>
  <c r="H372" i="5"/>
  <c r="H376" i="5"/>
  <c r="H380" i="5"/>
  <c r="H384" i="5"/>
  <c r="H388" i="5"/>
  <c r="H392" i="5"/>
  <c r="H396" i="5"/>
  <c r="H400" i="5"/>
  <c r="L401" i="5"/>
  <c r="H404" i="5"/>
  <c r="H408" i="5"/>
  <c r="H412" i="5"/>
  <c r="L413" i="5"/>
  <c r="H416" i="5"/>
  <c r="H420" i="5"/>
  <c r="H424" i="5"/>
  <c r="H428" i="5"/>
  <c r="H432" i="5"/>
  <c r="H436" i="5"/>
  <c r="H440" i="5"/>
  <c r="H444" i="5"/>
  <c r="H448" i="5"/>
  <c r="H452" i="5"/>
  <c r="L453" i="5"/>
  <c r="H456" i="5"/>
  <c r="H460" i="5"/>
  <c r="L461" i="5"/>
  <c r="H464" i="5"/>
  <c r="H468" i="5"/>
  <c r="H472" i="5"/>
  <c r="H476" i="5"/>
  <c r="L477" i="5"/>
  <c r="H480" i="5"/>
  <c r="H484" i="5"/>
  <c r="H488" i="5"/>
  <c r="H492" i="5"/>
  <c r="H496" i="5"/>
  <c r="H500" i="5"/>
  <c r="L501" i="5"/>
  <c r="H504" i="5"/>
  <c r="H508" i="5"/>
  <c r="L509" i="5"/>
  <c r="H512" i="5"/>
  <c r="H516" i="5"/>
  <c r="H520" i="5"/>
  <c r="H524" i="5"/>
  <c r="H528" i="5"/>
  <c r="H532" i="5"/>
  <c r="H536" i="5"/>
  <c r="H540" i="5"/>
  <c r="L541" i="5"/>
  <c r="H544" i="5"/>
  <c r="H548" i="5"/>
  <c r="L549" i="5"/>
  <c r="H552" i="5"/>
  <c r="H556" i="5"/>
  <c r="H560" i="5"/>
  <c r="H564" i="5"/>
  <c r="H568" i="5"/>
  <c r="H572" i="5"/>
  <c r="H576" i="5"/>
  <c r="L577" i="5"/>
  <c r="H580" i="5"/>
  <c r="H584" i="5"/>
  <c r="L585" i="5"/>
  <c r="H588" i="5"/>
  <c r="H592" i="5"/>
  <c r="H596" i="5"/>
  <c r="H600" i="5"/>
  <c r="L601" i="5"/>
  <c r="H604" i="5"/>
  <c r="H608" i="5"/>
  <c r="L609" i="5"/>
  <c r="H612" i="5"/>
  <c r="H616" i="5"/>
  <c r="H620" i="5"/>
  <c r="H624" i="5"/>
  <c r="H628" i="5"/>
  <c r="H632" i="5"/>
  <c r="H636" i="5"/>
  <c r="H640" i="5"/>
  <c r="H644" i="5"/>
  <c r="H648" i="5"/>
  <c r="L649" i="5"/>
  <c r="H652" i="5"/>
  <c r="H656" i="5"/>
  <c r="H660" i="5"/>
  <c r="H664" i="5"/>
  <c r="H668" i="5"/>
  <c r="L669" i="5"/>
  <c r="H672" i="5"/>
  <c r="H676" i="5"/>
  <c r="H680" i="5"/>
  <c r="H684" i="5"/>
  <c r="H688" i="5"/>
  <c r="H692" i="5"/>
  <c r="L693" i="5"/>
  <c r="H696" i="5"/>
  <c r="L697" i="5"/>
  <c r="H700" i="5"/>
  <c r="L701" i="5"/>
  <c r="H704" i="5"/>
  <c r="L705" i="5"/>
  <c r="H708" i="5"/>
  <c r="L709" i="5"/>
  <c r="H712" i="5"/>
  <c r="L713" i="5"/>
  <c r="H716" i="5"/>
  <c r="L721" i="5"/>
  <c r="L725" i="5"/>
  <c r="L729" i="5"/>
  <c r="L733" i="5"/>
  <c r="L737" i="5"/>
  <c r="L741" i="5"/>
  <c r="L745" i="5"/>
  <c r="L749" i="5"/>
  <c r="L753" i="5"/>
  <c r="L757" i="5"/>
  <c r="L761" i="5"/>
  <c r="L765" i="5"/>
  <c r="L769" i="5"/>
  <c r="L773" i="5"/>
  <c r="L777" i="5"/>
  <c r="L781" i="5"/>
  <c r="L785" i="5"/>
  <c r="L789" i="5"/>
  <c r="L793" i="5"/>
  <c r="L797" i="5"/>
  <c r="L801" i="5"/>
  <c r="L805" i="5"/>
  <c r="L809" i="5"/>
  <c r="L813" i="5"/>
  <c r="L817" i="5"/>
  <c r="L821" i="5"/>
  <c r="L825" i="5"/>
  <c r="L829" i="5"/>
  <c r="L833" i="5"/>
  <c r="L837" i="5"/>
  <c r="L841" i="5"/>
  <c r="L845" i="5"/>
  <c r="L849" i="5"/>
  <c r="L853" i="5"/>
  <c r="L857" i="5"/>
  <c r="L861" i="5"/>
  <c r="L865" i="5"/>
  <c r="L869" i="5"/>
  <c r="L873" i="5"/>
  <c r="L877" i="5"/>
  <c r="L881" i="5"/>
  <c r="L885" i="5"/>
  <c r="L889" i="5"/>
  <c r="L893" i="5"/>
  <c r="L897" i="5"/>
  <c r="L901" i="5"/>
  <c r="L905" i="5"/>
  <c r="L909" i="5"/>
  <c r="L913" i="5"/>
  <c r="L917" i="5"/>
  <c r="L921" i="5"/>
  <c r="L925" i="5"/>
  <c r="L929" i="5"/>
  <c r="L933" i="5"/>
  <c r="L937" i="5"/>
  <c r="L941" i="5"/>
  <c r="L945" i="5"/>
  <c r="L949" i="5"/>
  <c r="L953" i="5"/>
  <c r="L957" i="5"/>
  <c r="L961" i="5"/>
  <c r="L965" i="5"/>
  <c r="L969" i="5"/>
  <c r="L973" i="5"/>
  <c r="L977" i="5"/>
  <c r="L981" i="5"/>
  <c r="L985" i="5"/>
  <c r="L989" i="5"/>
  <c r="L993" i="5"/>
  <c r="L997" i="5"/>
  <c r="L1001" i="5"/>
  <c r="L1005" i="5"/>
  <c r="L1009" i="5"/>
  <c r="L1013" i="5"/>
  <c r="L1017" i="5"/>
  <c r="L1021" i="5"/>
  <c r="L1025" i="5"/>
  <c r="L1029" i="5"/>
  <c r="L1033" i="5"/>
  <c r="L1037" i="5"/>
  <c r="L1041" i="5"/>
  <c r="L1045" i="5"/>
  <c r="L1049" i="5"/>
  <c r="L1053" i="5"/>
  <c r="L1077" i="5"/>
  <c r="L1085" i="5"/>
  <c r="L1109" i="5"/>
  <c r="L1117" i="5"/>
  <c r="L1141" i="5"/>
  <c r="L1149" i="5"/>
  <c r="L1173" i="5"/>
  <c r="L1181" i="5"/>
  <c r="L1205" i="5"/>
  <c r="L1213" i="5"/>
  <c r="L1237" i="5"/>
  <c r="L1245" i="5"/>
  <c r="L1269" i="5"/>
  <c r="L1277" i="5"/>
  <c r="L77" i="5"/>
  <c r="L93" i="5"/>
  <c r="L109" i="5"/>
  <c r="L133" i="5"/>
  <c r="L165" i="5"/>
  <c r="L205" i="5"/>
  <c r="L217" i="5"/>
  <c r="L245" i="5"/>
  <c r="L265" i="5"/>
  <c r="L305" i="5"/>
  <c r="L313" i="5"/>
  <c r="L329" i="5"/>
  <c r="L345" i="5"/>
  <c r="L377" i="5"/>
  <c r="L481" i="5"/>
  <c r="L537" i="5"/>
  <c r="L553" i="5"/>
  <c r="L569" i="5"/>
  <c r="L593" i="5"/>
  <c r="L617" i="5"/>
  <c r="L661" i="5"/>
  <c r="L689" i="5"/>
  <c r="U33" i="5"/>
  <c r="L37" i="5"/>
  <c r="H39" i="5"/>
  <c r="U41" i="5"/>
  <c r="L45" i="5"/>
  <c r="H47" i="5"/>
  <c r="U49" i="5"/>
  <c r="L53" i="5"/>
  <c r="M54" i="5"/>
  <c r="V54" i="5" s="1"/>
  <c r="H55" i="5"/>
  <c r="H56" i="5"/>
  <c r="H57" i="5"/>
  <c r="H58" i="5"/>
  <c r="H59" i="5"/>
  <c r="L62" i="5"/>
  <c r="U37" i="5"/>
  <c r="U53" i="5"/>
  <c r="H63" i="5"/>
  <c r="L89" i="5"/>
  <c r="L117" i="5"/>
  <c r="L125" i="5"/>
  <c r="L145" i="5"/>
  <c r="L157" i="5"/>
  <c r="L177" i="5"/>
  <c r="L185" i="5"/>
  <c r="L201" i="5"/>
  <c r="L237" i="5"/>
  <c r="L277" i="5"/>
  <c r="L289" i="5"/>
  <c r="L321" i="5"/>
  <c r="L353" i="5"/>
  <c r="L397" i="5"/>
  <c r="L409" i="5"/>
  <c r="L425" i="5"/>
  <c r="L433" i="5"/>
  <c r="L441" i="5"/>
  <c r="L449" i="5"/>
  <c r="L457" i="5"/>
  <c r="L485" i="5"/>
  <c r="L517" i="5"/>
  <c r="L545" i="5"/>
  <c r="L589" i="5"/>
  <c r="L597" i="5"/>
  <c r="L625" i="5"/>
  <c r="L645" i="5"/>
  <c r="L653" i="5"/>
  <c r="L5880" i="5"/>
  <c r="L5883" i="5"/>
  <c r="L5884" i="5"/>
  <c r="L5879" i="5"/>
  <c r="L4820" i="5"/>
  <c r="L4816" i="5"/>
  <c r="L4804" i="5"/>
  <c r="L4796" i="5"/>
  <c r="L4788" i="5"/>
  <c r="L4776" i="5"/>
  <c r="L4752" i="5"/>
  <c r="L4720" i="5"/>
  <c r="L4712" i="5"/>
  <c r="L4825" i="5"/>
  <c r="L4821" i="5"/>
  <c r="L4817" i="5"/>
  <c r="L4813" i="5"/>
  <c r="L4809" i="5"/>
  <c r="L4805" i="5"/>
  <c r="L4801" i="5"/>
  <c r="L4797" i="5"/>
  <c r="L4793" i="5"/>
  <c r="L4789" i="5"/>
  <c r="L4785" i="5"/>
  <c r="L4697" i="5"/>
  <c r="L4689" i="5"/>
  <c r="L4673" i="5"/>
  <c r="L4770" i="5"/>
  <c r="L4762" i="5"/>
  <c r="L4746" i="5"/>
  <c r="L4738" i="5"/>
  <c r="L4730" i="5"/>
  <c r="L4722" i="5"/>
  <c r="L4714" i="5"/>
  <c r="L4706" i="5"/>
  <c r="L4826" i="5"/>
  <c r="L4818" i="5"/>
  <c r="L4814" i="5"/>
  <c r="L4810" i="5"/>
  <c r="L4806" i="5"/>
  <c r="L4802" i="5"/>
  <c r="L4798" i="5"/>
  <c r="L4794" i="5"/>
  <c r="L4786" i="5"/>
  <c r="L4700" i="5"/>
  <c r="L4668" i="5"/>
  <c r="L4815" i="5"/>
  <c r="L4799" i="5"/>
  <c r="L4773" i="5"/>
  <c r="L4765" i="5"/>
  <c r="L4757" i="5"/>
  <c r="L4749" i="5"/>
  <c r="L4741" i="5"/>
  <c r="L4733" i="5"/>
  <c r="L4725" i="5"/>
  <c r="L4717" i="5"/>
  <c r="L4709" i="5"/>
  <c r="L4701" i="5"/>
  <c r="L4693" i="5"/>
  <c r="L4685" i="5"/>
  <c r="L4677" i="5"/>
  <c r="L4661" i="5"/>
  <c r="L4682" i="5"/>
  <c r="L4655" i="5"/>
  <c r="L4648" i="5"/>
  <c r="L4624" i="5"/>
  <c r="L4649" i="5"/>
  <c r="L4641" i="5"/>
  <c r="L4633" i="5"/>
  <c r="L4625" i="5"/>
  <c r="L4617" i="5"/>
  <c r="L4674" i="5"/>
  <c r="L4669" i="5"/>
  <c r="L4664" i="5"/>
  <c r="L4658" i="5"/>
  <c r="L4635" i="5"/>
  <c r="L4698" i="5"/>
  <c r="L4680" i="5"/>
  <c r="L4653" i="5"/>
  <c r="L4645" i="5"/>
  <c r="L4637" i="5"/>
  <c r="L4629" i="5"/>
  <c r="L4621" i="5"/>
  <c r="L4613" i="5"/>
  <c r="L4322" i="5"/>
  <c r="L4314" i="5"/>
  <c r="L4310" i="5"/>
  <c r="L4690" i="5"/>
  <c r="L2297" i="5"/>
  <c r="L2149" i="5"/>
  <c r="L2145" i="5"/>
  <c r="L2141" i="5"/>
  <c r="L2150" i="5"/>
  <c r="L2146" i="5"/>
  <c r="L2142" i="5"/>
  <c r="L1780" i="5"/>
  <c r="L2151" i="5"/>
  <c r="L2147" i="5"/>
  <c r="L2143" i="5"/>
  <c r="L2139" i="5"/>
  <c r="L2111" i="5"/>
  <c r="L2079" i="5"/>
  <c r="L2047" i="5"/>
  <c r="L2015" i="5"/>
  <c r="L1983" i="5"/>
  <c r="L1951" i="5"/>
  <c r="L2148" i="5"/>
  <c r="L2144" i="5"/>
  <c r="L2116" i="5"/>
  <c r="L2084" i="5"/>
  <c r="L2052" i="5"/>
  <c r="L1988" i="5"/>
  <c r="L1956" i="5"/>
  <c r="L1924" i="5"/>
  <c r="L1855" i="5"/>
  <c r="L1791" i="5"/>
  <c r="L1293" i="5"/>
  <c r="L1289" i="5"/>
  <c r="L1285" i="5"/>
  <c r="L1284" i="5"/>
  <c r="L1282" i="5"/>
  <c r="L1281" i="5"/>
  <c r="L1273" i="5"/>
  <c r="L1272" i="5"/>
  <c r="L1265" i="5"/>
  <c r="L1261" i="5"/>
  <c r="L1257" i="5"/>
  <c r="L1253" i="5"/>
  <c r="L1252" i="5"/>
  <c r="L1250" i="5"/>
  <c r="L1249" i="5"/>
  <c r="L1241" i="5"/>
  <c r="L1240" i="5"/>
  <c r="L1233" i="5"/>
  <c r="L1229" i="5"/>
  <c r="L1225" i="5"/>
  <c r="L1221" i="5"/>
  <c r="L1220" i="5"/>
  <c r="L1218" i="5"/>
  <c r="L1217" i="5"/>
  <c r="L1209" i="5"/>
  <c r="L1208" i="5"/>
  <c r="L1201" i="5"/>
  <c r="L1197" i="5"/>
  <c r="L1193" i="5"/>
  <c r="L1189" i="5"/>
  <c r="L1186" i="5"/>
  <c r="L1185" i="5"/>
  <c r="L1177" i="5"/>
  <c r="L1176" i="5"/>
  <c r="L1169" i="5"/>
  <c r="L1165" i="5"/>
  <c r="L1161" i="5"/>
  <c r="L1157" i="5"/>
  <c r="L1156" i="5"/>
  <c r="L1154" i="5"/>
  <c r="L1153" i="5"/>
  <c r="L1145" i="5"/>
  <c r="L1144" i="5"/>
  <c r="L1137" i="5"/>
  <c r="L1133" i="5"/>
  <c r="L1129" i="5"/>
  <c r="L1125" i="5"/>
  <c r="L1124" i="5"/>
  <c r="L1122" i="5"/>
  <c r="L1121" i="5"/>
  <c r="L1113" i="5"/>
  <c r="L1112" i="5"/>
  <c r="L1105" i="5"/>
  <c r="L1101" i="5"/>
  <c r="L1097" i="5"/>
  <c r="L1093" i="5"/>
  <c r="L1092" i="5"/>
  <c r="L1090" i="5"/>
  <c r="L1089" i="5"/>
  <c r="L1081" i="5"/>
  <c r="L1080" i="5"/>
  <c r="L1073" i="5"/>
  <c r="L1069" i="5"/>
  <c r="L1065" i="5"/>
  <c r="L1061" i="5"/>
  <c r="L1060" i="5"/>
  <c r="L1058" i="5"/>
  <c r="L1057" i="5"/>
  <c r="L1378" i="5"/>
  <c r="L1370" i="5"/>
  <c r="L1306" i="5"/>
  <c r="L1475" i="5"/>
  <c r="L1467" i="5"/>
  <c r="L1443" i="5"/>
  <c r="L1411" i="5"/>
  <c r="L1403" i="5"/>
  <c r="L1347" i="5"/>
  <c r="L1339" i="5"/>
  <c r="H36" i="5"/>
  <c r="L36" i="5" s="1"/>
  <c r="U38" i="5"/>
  <c r="H44" i="5"/>
  <c r="L44" i="5" s="1"/>
  <c r="U46" i="5"/>
  <c r="H52" i="5"/>
  <c r="U54" i="5"/>
  <c r="L60" i="5"/>
  <c r="L61" i="5"/>
  <c r="H66" i="5"/>
  <c r="L96" i="5"/>
  <c r="H99" i="5"/>
  <c r="H103" i="5"/>
  <c r="H107" i="5"/>
  <c r="H111" i="5"/>
  <c r="H115" i="5"/>
  <c r="H119" i="5"/>
  <c r="H123" i="5"/>
  <c r="H127" i="5"/>
  <c r="H131" i="5"/>
  <c r="H135" i="5"/>
  <c r="H139" i="5"/>
  <c r="H143" i="5"/>
  <c r="H147" i="5"/>
  <c r="H151" i="5"/>
  <c r="H155" i="5"/>
  <c r="H159" i="5"/>
  <c r="H163" i="5"/>
  <c r="H167" i="5"/>
  <c r="H171" i="5"/>
  <c r="L172" i="5"/>
  <c r="H175" i="5"/>
  <c r="H179" i="5"/>
  <c r="H183" i="5"/>
  <c r="H187" i="5"/>
  <c r="H191" i="5"/>
  <c r="H195" i="5"/>
  <c r="H199" i="5"/>
  <c r="H203" i="5"/>
  <c r="H207" i="5"/>
  <c r="H211" i="5"/>
  <c r="H215" i="5"/>
  <c r="H219" i="5"/>
  <c r="H223" i="5"/>
  <c r="H227" i="5"/>
  <c r="H231" i="5"/>
  <c r="H235" i="5"/>
  <c r="L236" i="5"/>
  <c r="H239" i="5"/>
  <c r="H243" i="5"/>
  <c r="H247" i="5"/>
  <c r="H251" i="5"/>
  <c r="H255" i="5"/>
  <c r="H259" i="5"/>
  <c r="H263" i="5"/>
  <c r="H267" i="5"/>
  <c r="L268" i="5"/>
  <c r="H271" i="5"/>
  <c r="H275" i="5"/>
  <c r="H279" i="5"/>
  <c r="H283" i="5"/>
  <c r="H287" i="5"/>
  <c r="L288" i="5"/>
  <c r="H291" i="5"/>
  <c r="H295" i="5"/>
  <c r="H299" i="5"/>
  <c r="H303" i="5"/>
  <c r="H307" i="5"/>
  <c r="H311" i="5"/>
  <c r="H315" i="5"/>
  <c r="H319" i="5"/>
  <c r="H323" i="5"/>
  <c r="H327" i="5"/>
  <c r="L328" i="5"/>
  <c r="H331" i="5"/>
  <c r="H335" i="5"/>
  <c r="H339" i="5"/>
  <c r="H343" i="5"/>
  <c r="H347" i="5"/>
  <c r="H351" i="5"/>
  <c r="H355" i="5"/>
  <c r="H359" i="5"/>
  <c r="H363" i="5"/>
  <c r="H367" i="5"/>
  <c r="H371" i="5"/>
  <c r="H375" i="5"/>
  <c r="H379" i="5"/>
  <c r="H383" i="5"/>
  <c r="H387" i="5"/>
  <c r="H391" i="5"/>
  <c r="H395" i="5"/>
  <c r="H399" i="5"/>
  <c r="H403" i="5"/>
  <c r="H407" i="5"/>
  <c r="H411" i="5"/>
  <c r="H415" i="5"/>
  <c r="H419" i="5"/>
  <c r="H423" i="5"/>
  <c r="H427" i="5"/>
  <c r="H431" i="5"/>
  <c r="H435" i="5"/>
  <c r="H439" i="5"/>
  <c r="H443" i="5"/>
  <c r="H447" i="5"/>
  <c r="H451" i="5"/>
  <c r="H455" i="5"/>
  <c r="L456" i="5"/>
  <c r="H459" i="5"/>
  <c r="H463" i="5"/>
  <c r="H467" i="5"/>
  <c r="H471" i="5"/>
  <c r="H475" i="5"/>
  <c r="H479" i="5"/>
  <c r="H483" i="5"/>
  <c r="H487" i="5"/>
  <c r="H491" i="5"/>
  <c r="L492" i="5"/>
  <c r="H495" i="5"/>
  <c r="H499" i="5"/>
  <c r="H503" i="5"/>
  <c r="H507" i="5"/>
  <c r="H511" i="5"/>
  <c r="H515" i="5"/>
  <c r="H519" i="5"/>
  <c r="H523" i="5"/>
  <c r="H527" i="5"/>
  <c r="H531" i="5"/>
  <c r="H535" i="5"/>
  <c r="H539" i="5"/>
  <c r="H543" i="5"/>
  <c r="H547" i="5"/>
  <c r="H551" i="5"/>
  <c r="H555" i="5"/>
  <c r="H559" i="5"/>
  <c r="H563" i="5"/>
  <c r="H567" i="5"/>
  <c r="H571" i="5"/>
  <c r="H575" i="5"/>
  <c r="L576" i="5"/>
  <c r="H579" i="5"/>
  <c r="H583" i="5"/>
  <c r="H587" i="5"/>
  <c r="H591" i="5"/>
  <c r="H595" i="5"/>
  <c r="H599" i="5"/>
  <c r="H603" i="5"/>
  <c r="H607" i="5"/>
  <c r="H611" i="5"/>
  <c r="H615" i="5"/>
  <c r="H619" i="5"/>
  <c r="H623" i="5"/>
  <c r="H627" i="5"/>
  <c r="H631" i="5"/>
  <c r="H635" i="5"/>
  <c r="H639" i="5"/>
  <c r="H643" i="5"/>
  <c r="H647" i="5"/>
  <c r="H651" i="5"/>
  <c r="L652" i="5"/>
  <c r="H655" i="5"/>
  <c r="H659" i="5"/>
  <c r="H663" i="5"/>
  <c r="H667" i="5"/>
  <c r="H671" i="5"/>
  <c r="L671" i="5" s="1"/>
  <c r="H675" i="5"/>
  <c r="H679" i="5"/>
  <c r="L679" i="5" s="1"/>
  <c r="H683" i="5"/>
  <c r="L684" i="5"/>
  <c r="H687" i="5"/>
  <c r="L687" i="5" s="1"/>
  <c r="H691" i="5"/>
  <c r="H695" i="5"/>
  <c r="L695" i="5" s="1"/>
  <c r="H699" i="5"/>
  <c r="H703" i="5"/>
  <c r="L703" i="5" s="1"/>
  <c r="H707" i="5"/>
  <c r="H711" i="5"/>
  <c r="L711" i="5" s="1"/>
  <c r="H715" i="5"/>
  <c r="L716" i="5"/>
  <c r="L748" i="5"/>
  <c r="L780" i="5"/>
  <c r="L812" i="5"/>
  <c r="L844" i="5"/>
  <c r="L876" i="5"/>
  <c r="L904" i="5"/>
  <c r="L908" i="5"/>
  <c r="L972" i="5"/>
  <c r="L1004" i="5"/>
  <c r="L1036" i="5"/>
  <c r="L1056" i="5"/>
  <c r="L1064" i="5"/>
  <c r="L1068" i="5"/>
  <c r="L1072" i="5"/>
  <c r="L1076" i="5"/>
  <c r="L1084" i="5"/>
  <c r="L1088" i="5"/>
  <c r="L1096" i="5"/>
  <c r="L1100" i="5"/>
  <c r="L1104" i="5"/>
  <c r="L1108" i="5"/>
  <c r="L1120" i="5"/>
  <c r="L1128" i="5"/>
  <c r="L1132" i="5"/>
  <c r="L1136" i="5"/>
  <c r="L1140" i="5"/>
  <c r="L1152" i="5"/>
  <c r="L1160" i="5"/>
  <c r="L1164" i="5"/>
  <c r="L1168" i="5"/>
  <c r="L1172" i="5"/>
  <c r="L1184" i="5"/>
  <c r="L1192" i="5"/>
  <c r="L1196" i="5"/>
  <c r="L1200" i="5"/>
  <c r="L1204" i="5"/>
  <c r="L1212" i="5"/>
  <c r="L1216" i="5"/>
  <c r="L1224" i="5"/>
  <c r="L1228" i="5"/>
  <c r="L1232" i="5"/>
  <c r="L1236" i="5"/>
  <c r="L1248" i="5"/>
  <c r="L1256" i="5"/>
  <c r="L1260" i="5"/>
  <c r="L1264" i="5"/>
  <c r="L1268" i="5"/>
  <c r="L1280" i="5"/>
  <c r="L1288" i="5"/>
  <c r="L1292" i="5"/>
  <c r="L1296" i="5"/>
  <c r="L1355" i="5"/>
  <c r="L1386" i="5"/>
  <c r="L1419" i="5"/>
  <c r="H51" i="5"/>
  <c r="L34" i="5"/>
  <c r="U35" i="5"/>
  <c r="L39" i="5"/>
  <c r="L42" i="5"/>
  <c r="U43" i="5"/>
  <c r="L47" i="5"/>
  <c r="L50" i="5"/>
  <c r="U51" i="5"/>
  <c r="L67" i="5"/>
  <c r="L138" i="5"/>
  <c r="L170" i="5"/>
  <c r="L186" i="5"/>
  <c r="L266" i="5"/>
  <c r="L282" i="5"/>
  <c r="L330" i="5"/>
  <c r="L346" i="5"/>
  <c r="L426" i="5"/>
  <c r="L442" i="5"/>
  <c r="L490" i="5"/>
  <c r="L694" i="5"/>
  <c r="L726" i="5"/>
  <c r="L758" i="5"/>
  <c r="L786" i="5"/>
  <c r="L790" i="5"/>
  <c r="L822" i="5"/>
  <c r="L826" i="5"/>
  <c r="L850" i="5"/>
  <c r="L854" i="5"/>
  <c r="L858" i="5"/>
  <c r="L882" i="5"/>
  <c r="L886" i="5"/>
  <c r="L890" i="5"/>
  <c r="L918" i="5"/>
  <c r="L922" i="5"/>
  <c r="L950" i="5"/>
  <c r="L982" i="5"/>
  <c r="L1014" i="5"/>
  <c r="L1042" i="5"/>
  <c r="L1046" i="5"/>
  <c r="L1298" i="5"/>
  <c r="L1330" i="5"/>
  <c r="L1363" i="5"/>
  <c r="L1394" i="5"/>
  <c r="L1427" i="5"/>
  <c r="L1430" i="5"/>
  <c r="L1458" i="5"/>
  <c r="H43" i="5"/>
  <c r="L685" i="5"/>
  <c r="U32" i="5"/>
  <c r="U40" i="5"/>
  <c r="H46" i="5"/>
  <c r="U48" i="5"/>
  <c r="M53" i="5"/>
  <c r="V53" i="5" s="1"/>
  <c r="H54" i="5"/>
  <c r="L55" i="5"/>
  <c r="L56" i="5"/>
  <c r="L57" i="5"/>
  <c r="L58" i="5"/>
  <c r="H70" i="5"/>
  <c r="L71" i="5"/>
  <c r="H74" i="5"/>
  <c r="L75" i="5"/>
  <c r="H78" i="5"/>
  <c r="L79" i="5"/>
  <c r="H82" i="5"/>
  <c r="L83" i="5"/>
  <c r="H86" i="5"/>
  <c r="L87" i="5"/>
  <c r="L91" i="5"/>
  <c r="H94" i="5"/>
  <c r="L95" i="5"/>
  <c r="H98" i="5"/>
  <c r="L98" i="5" s="1"/>
  <c r="L99" i="5"/>
  <c r="H102" i="5"/>
  <c r="H106" i="5"/>
  <c r="L107" i="5"/>
  <c r="H110" i="5"/>
  <c r="H114" i="5"/>
  <c r="L115" i="5"/>
  <c r="H118" i="5"/>
  <c r="H122" i="5"/>
  <c r="L123" i="5"/>
  <c r="H126" i="5"/>
  <c r="H130" i="5"/>
  <c r="L131" i="5"/>
  <c r="H134" i="5"/>
  <c r="H138" i="5"/>
  <c r="L139" i="5"/>
  <c r="H142" i="5"/>
  <c r="L143" i="5"/>
  <c r="H146" i="5"/>
  <c r="L147" i="5"/>
  <c r="H150" i="5"/>
  <c r="L151" i="5"/>
  <c r="H154" i="5"/>
  <c r="L155" i="5"/>
  <c r="H158" i="5"/>
  <c r="H162" i="5"/>
  <c r="L163" i="5"/>
  <c r="H166" i="5"/>
  <c r="H170" i="5"/>
  <c r="L171" i="5"/>
  <c r="H174" i="5"/>
  <c r="H178" i="5"/>
  <c r="L179" i="5"/>
  <c r="H182" i="5"/>
  <c r="L183" i="5"/>
  <c r="H186" i="5"/>
  <c r="L187" i="5"/>
  <c r="H190" i="5"/>
  <c r="H194" i="5"/>
  <c r="L194" i="5" s="1"/>
  <c r="L195" i="5"/>
  <c r="H198" i="5"/>
  <c r="H202" i="5"/>
  <c r="L203" i="5"/>
  <c r="H206" i="5"/>
  <c r="L207" i="5"/>
  <c r="H210" i="5"/>
  <c r="L211" i="5"/>
  <c r="H214" i="5"/>
  <c r="H218" i="5"/>
  <c r="L219" i="5"/>
  <c r="H222" i="5"/>
  <c r="L223" i="5"/>
  <c r="H226" i="5"/>
  <c r="L226" i="5" s="1"/>
  <c r="L227" i="5"/>
  <c r="H230" i="5"/>
  <c r="H234" i="5"/>
  <c r="H238" i="5"/>
  <c r="H242" i="5"/>
  <c r="L243" i="5"/>
  <c r="H246" i="5"/>
  <c r="L246" i="5" s="1"/>
  <c r="H250" i="5"/>
  <c r="L251" i="5"/>
  <c r="H254" i="5"/>
  <c r="L254" i="5" s="1"/>
  <c r="H258" i="5"/>
  <c r="L259" i="5"/>
  <c r="H262" i="5"/>
  <c r="H266" i="5"/>
  <c r="L267" i="5"/>
  <c r="H270" i="5"/>
  <c r="H274" i="5"/>
  <c r="L275" i="5"/>
  <c r="H278" i="5"/>
  <c r="L279" i="5"/>
  <c r="H282" i="5"/>
  <c r="L283" i="5"/>
  <c r="H286" i="5"/>
  <c r="H290" i="5"/>
  <c r="L291" i="5"/>
  <c r="H294" i="5"/>
  <c r="H298" i="5"/>
  <c r="L299" i="5"/>
  <c r="H302" i="5"/>
  <c r="H306" i="5"/>
  <c r="L306" i="5" s="1"/>
  <c r="L307" i="5"/>
  <c r="H310" i="5"/>
  <c r="H314" i="5"/>
  <c r="L315" i="5"/>
  <c r="H318" i="5"/>
  <c r="H322" i="5"/>
  <c r="L323" i="5"/>
  <c r="H326" i="5"/>
  <c r="H330" i="5"/>
  <c r="L331" i="5"/>
  <c r="H334" i="5"/>
  <c r="L335" i="5"/>
  <c r="H338" i="5"/>
  <c r="L338" i="5" s="1"/>
  <c r="L339" i="5"/>
  <c r="H342" i="5"/>
  <c r="L343" i="5"/>
  <c r="H346" i="5"/>
  <c r="H350" i="5"/>
  <c r="H354" i="5"/>
  <c r="L354" i="5" s="1"/>
  <c r="L355" i="5"/>
  <c r="H358" i="5"/>
  <c r="L359" i="5"/>
  <c r="H362" i="5"/>
  <c r="H366" i="5"/>
  <c r="H370" i="5"/>
  <c r="L371" i="5"/>
  <c r="H374" i="5"/>
  <c r="H378" i="5"/>
  <c r="L379" i="5"/>
  <c r="H382" i="5"/>
  <c r="H386" i="5"/>
  <c r="L387" i="5"/>
  <c r="H390" i="5"/>
  <c r="L390" i="5" s="1"/>
  <c r="H394" i="5"/>
  <c r="L395" i="5"/>
  <c r="H398" i="5"/>
  <c r="L399" i="5"/>
  <c r="H402" i="5"/>
  <c r="L403" i="5"/>
  <c r="H406" i="5"/>
  <c r="H410" i="5"/>
  <c r="L411" i="5"/>
  <c r="H414" i="5"/>
  <c r="H418" i="5"/>
  <c r="L418" i="5" s="1"/>
  <c r="L419" i="5"/>
  <c r="H422" i="5"/>
  <c r="H426" i="5"/>
  <c r="L427" i="5"/>
  <c r="H430" i="5"/>
  <c r="H434" i="5"/>
  <c r="L435" i="5"/>
  <c r="H438" i="5"/>
  <c r="H442" i="5"/>
  <c r="L443" i="5"/>
  <c r="H446" i="5"/>
  <c r="L447" i="5"/>
  <c r="H450" i="5"/>
  <c r="L451" i="5"/>
  <c r="H454" i="5"/>
  <c r="H458" i="5"/>
  <c r="L459" i="5"/>
  <c r="H462" i="5"/>
  <c r="L463" i="5"/>
  <c r="H466" i="5"/>
  <c r="L466" i="5" s="1"/>
  <c r="L467" i="5"/>
  <c r="H470" i="5"/>
  <c r="L471" i="5"/>
  <c r="H474" i="5"/>
  <c r="L475" i="5"/>
  <c r="H478" i="5"/>
  <c r="H482" i="5"/>
  <c r="L483" i="5"/>
  <c r="H486" i="5"/>
  <c r="H490" i="5"/>
  <c r="L491" i="5"/>
  <c r="H494" i="5"/>
  <c r="H498" i="5"/>
  <c r="L499" i="5"/>
  <c r="H502" i="5"/>
  <c r="L503" i="5"/>
  <c r="H506" i="5"/>
  <c r="L507" i="5"/>
  <c r="H510" i="5"/>
  <c r="L510" i="5" s="1"/>
  <c r="L511" i="5"/>
  <c r="H514" i="5"/>
  <c r="L515" i="5"/>
  <c r="H518" i="5"/>
  <c r="H522" i="5"/>
  <c r="L523" i="5"/>
  <c r="H526" i="5"/>
  <c r="H530" i="5"/>
  <c r="L531" i="5"/>
  <c r="H534" i="5"/>
  <c r="L535" i="5"/>
  <c r="H538" i="5"/>
  <c r="H542" i="5"/>
  <c r="H546" i="5"/>
  <c r="L547" i="5"/>
  <c r="H550" i="5"/>
  <c r="L551" i="5"/>
  <c r="H554" i="5"/>
  <c r="H558" i="5"/>
  <c r="L558" i="5" s="1"/>
  <c r="H562" i="5"/>
  <c r="L563" i="5"/>
  <c r="H566" i="5"/>
  <c r="H570" i="5"/>
  <c r="L571" i="5"/>
  <c r="H574" i="5"/>
  <c r="H578" i="5"/>
  <c r="L579" i="5"/>
  <c r="H582" i="5"/>
  <c r="H586" i="5"/>
  <c r="L587" i="5"/>
  <c r="H590" i="5"/>
  <c r="L591" i="5"/>
  <c r="H594" i="5"/>
  <c r="L595" i="5"/>
  <c r="H598" i="5"/>
  <c r="H602" i="5"/>
  <c r="L603" i="5"/>
  <c r="H606" i="5"/>
  <c r="H610" i="5"/>
  <c r="L611" i="5"/>
  <c r="H614" i="5"/>
  <c r="H618" i="5"/>
  <c r="L619" i="5"/>
  <c r="H622" i="5"/>
  <c r="L623" i="5"/>
  <c r="H626" i="5"/>
  <c r="L627" i="5"/>
  <c r="H630" i="5"/>
  <c r="H634" i="5"/>
  <c r="H638" i="5"/>
  <c r="H642" i="5"/>
  <c r="L643" i="5"/>
  <c r="H646" i="5"/>
  <c r="H650" i="5"/>
  <c r="L651" i="5"/>
  <c r="H654" i="5"/>
  <c r="L654" i="5" s="1"/>
  <c r="H658" i="5"/>
  <c r="L659" i="5"/>
  <c r="H662" i="5"/>
  <c r="H666" i="5"/>
  <c r="L667" i="5"/>
  <c r="H670" i="5"/>
  <c r="L670" i="5" s="1"/>
  <c r="H674" i="5"/>
  <c r="L674" i="5" s="1"/>
  <c r="L675" i="5"/>
  <c r="H678" i="5"/>
  <c r="H682" i="5"/>
  <c r="L683" i="5"/>
  <c r="H686" i="5"/>
  <c r="H690" i="5"/>
  <c r="L691" i="5"/>
  <c r="H694" i="5"/>
  <c r="H698" i="5"/>
  <c r="L699" i="5"/>
  <c r="H702" i="5"/>
  <c r="L702" i="5" s="1"/>
  <c r="H706" i="5"/>
  <c r="L706" i="5" s="1"/>
  <c r="L707" i="5"/>
  <c r="H710" i="5"/>
  <c r="H714" i="5"/>
  <c r="L715" i="5"/>
  <c r="L719" i="5"/>
  <c r="L723" i="5"/>
  <c r="L727" i="5"/>
  <c r="L731" i="5"/>
  <c r="L735" i="5"/>
  <c r="L739" i="5"/>
  <c r="L743" i="5"/>
  <c r="L747" i="5"/>
  <c r="L751" i="5"/>
  <c r="L755" i="5"/>
  <c r="L759" i="5"/>
  <c r="L763" i="5"/>
  <c r="L771" i="5"/>
  <c r="L775" i="5"/>
  <c r="L779" i="5"/>
  <c r="L783" i="5"/>
  <c r="L787" i="5"/>
  <c r="L791" i="5"/>
  <c r="L795" i="5"/>
  <c r="L803" i="5"/>
  <c r="L807" i="5"/>
  <c r="L811" i="5"/>
  <c r="L815" i="5"/>
  <c r="L819" i="5"/>
  <c r="L823" i="5"/>
  <c r="L827" i="5"/>
  <c r="L835" i="5"/>
  <c r="L839" i="5"/>
  <c r="L843" i="5"/>
  <c r="L847" i="5"/>
  <c r="L851" i="5"/>
  <c r="L855" i="5"/>
  <c r="L859" i="5"/>
  <c r="L867" i="5"/>
  <c r="L871" i="5"/>
  <c r="L875" i="5"/>
  <c r="L879" i="5"/>
  <c r="L883" i="5"/>
  <c r="L887" i="5"/>
  <c r="L891" i="5"/>
  <c r="L899" i="5"/>
  <c r="L903" i="5"/>
  <c r="L907" i="5"/>
  <c r="L911" i="5"/>
  <c r="L915" i="5"/>
  <c r="L919" i="5"/>
  <c r="L923" i="5"/>
  <c r="L931" i="5"/>
  <c r="L935" i="5"/>
  <c r="L939" i="5"/>
  <c r="L943" i="5"/>
  <c r="L947" i="5"/>
  <c r="L951" i="5"/>
  <c r="L955" i="5"/>
  <c r="L963" i="5"/>
  <c r="L967" i="5"/>
  <c r="L971" i="5"/>
  <c r="L975" i="5"/>
  <c r="L979" i="5"/>
  <c r="L983" i="5"/>
  <c r="L987" i="5"/>
  <c r="L995" i="5"/>
  <c r="L999" i="5"/>
  <c r="L1003" i="5"/>
  <c r="L1007" i="5"/>
  <c r="L1011" i="5"/>
  <c r="L1015" i="5"/>
  <c r="L1019" i="5"/>
  <c r="L1027" i="5"/>
  <c r="L1031" i="5"/>
  <c r="L1035" i="5"/>
  <c r="L1039" i="5"/>
  <c r="L1043" i="5"/>
  <c r="L1047" i="5"/>
  <c r="L1051" i="5"/>
  <c r="L1059" i="5"/>
  <c r="L1063" i="5"/>
  <c r="L1067" i="5"/>
  <c r="L1071" i="5"/>
  <c r="L1075" i="5"/>
  <c r="L1079" i="5"/>
  <c r="L1083" i="5"/>
  <c r="L1091" i="5"/>
  <c r="L1095" i="5"/>
  <c r="L1099" i="5"/>
  <c r="L1103" i="5"/>
  <c r="L1107" i="5"/>
  <c r="L1111" i="5"/>
  <c r="L1115" i="5"/>
  <c r="L1123" i="5"/>
  <c r="L1127" i="5"/>
  <c r="L1131" i="5"/>
  <c r="L1135" i="5"/>
  <c r="L1139" i="5"/>
  <c r="L1143" i="5"/>
  <c r="L1147" i="5"/>
  <c r="L1155" i="5"/>
  <c r="L1159" i="5"/>
  <c r="L1163" i="5"/>
  <c r="L1167" i="5"/>
  <c r="L1171" i="5"/>
  <c r="L1175" i="5"/>
  <c r="L1179" i="5"/>
  <c r="L1187" i="5"/>
  <c r="L1191" i="5"/>
  <c r="L1195" i="5"/>
  <c r="L1199" i="5"/>
  <c r="L1203" i="5"/>
  <c r="L1207" i="5"/>
  <c r="L1211" i="5"/>
  <c r="L1219" i="5"/>
  <c r="L1223" i="5"/>
  <c r="L1227" i="5"/>
  <c r="L1231" i="5"/>
  <c r="L1235" i="5"/>
  <c r="L1239" i="5"/>
  <c r="L1243" i="5"/>
  <c r="L1251" i="5"/>
  <c r="L1255" i="5"/>
  <c r="L1259" i="5"/>
  <c r="L1263" i="5"/>
  <c r="L1267" i="5"/>
  <c r="L1271" i="5"/>
  <c r="L1275" i="5"/>
  <c r="L1283" i="5"/>
  <c r="L1287" i="5"/>
  <c r="L1291" i="5"/>
  <c r="L1295" i="5"/>
  <c r="L1311" i="5"/>
  <c r="L1338" i="5"/>
  <c r="L1342" i="5"/>
  <c r="L1371" i="5"/>
  <c r="L1374" i="5"/>
  <c r="L1402" i="5"/>
  <c r="L1406" i="5"/>
  <c r="L1434" i="5"/>
  <c r="L1435" i="5"/>
  <c r="L1438" i="5"/>
  <c r="L1466" i="5"/>
  <c r="L1470" i="5"/>
  <c r="L1522" i="5"/>
  <c r="L1582" i="5"/>
  <c r="L1346" i="5"/>
  <c r="L1350" i="5"/>
  <c r="L1379" i="5"/>
  <c r="L1382" i="5"/>
  <c r="L1410" i="5"/>
  <c r="L1414" i="5"/>
  <c r="L1442" i="5"/>
  <c r="L1446" i="5"/>
  <c r="L1447" i="5"/>
  <c r="L1474" i="5"/>
  <c r="L1478" i="5"/>
  <c r="L1683" i="5"/>
  <c r="K33" i="5"/>
  <c r="L33" i="5" s="1"/>
  <c r="U34" i="5"/>
  <c r="L38" i="5"/>
  <c r="H40" i="5"/>
  <c r="L40" i="5" s="1"/>
  <c r="L41" i="5"/>
  <c r="U42" i="5"/>
  <c r="L46" i="5"/>
  <c r="H48" i="5"/>
  <c r="L48" i="5" s="1"/>
  <c r="L49" i="5"/>
  <c r="U50" i="5"/>
  <c r="L54" i="5"/>
  <c r="L64" i="5"/>
  <c r="L70" i="5"/>
  <c r="L74" i="5"/>
  <c r="L78" i="5"/>
  <c r="L90" i="5"/>
  <c r="L94" i="5"/>
  <c r="L106" i="5"/>
  <c r="L110" i="5"/>
  <c r="L126" i="5"/>
  <c r="L142" i="5"/>
  <c r="L146" i="5"/>
  <c r="L150" i="5"/>
  <c r="L154" i="5"/>
  <c r="L182" i="5"/>
  <c r="L190" i="5"/>
  <c r="L206" i="5"/>
  <c r="L218" i="5"/>
  <c r="L222" i="5"/>
  <c r="L230" i="5"/>
  <c r="L262" i="5"/>
  <c r="L270" i="5"/>
  <c r="L274" i="5"/>
  <c r="L302" i="5"/>
  <c r="L310" i="5"/>
  <c r="L314" i="5"/>
  <c r="L318" i="5"/>
  <c r="L334" i="5"/>
  <c r="L350" i="5"/>
  <c r="L358" i="5"/>
  <c r="L362" i="5"/>
  <c r="L366" i="5"/>
  <c r="L394" i="5"/>
  <c r="L398" i="5"/>
  <c r="L410" i="5"/>
  <c r="L430" i="5"/>
  <c r="L438" i="5"/>
  <c r="L446" i="5"/>
  <c r="L458" i="5"/>
  <c r="L470" i="5"/>
  <c r="L474" i="5"/>
  <c r="L478" i="5"/>
  <c r="L494" i="5"/>
  <c r="L506" i="5"/>
  <c r="L518" i="5"/>
  <c r="L522" i="5"/>
  <c r="L542" i="5"/>
  <c r="L550" i="5"/>
  <c r="L570" i="5"/>
  <c r="L586" i="5"/>
  <c r="L590" i="5"/>
  <c r="L602" i="5"/>
  <c r="L618" i="5"/>
  <c r="L622" i="5"/>
  <c r="L634" i="5"/>
  <c r="L650" i="5"/>
  <c r="L666" i="5"/>
  <c r="L678" i="5"/>
  <c r="L682" i="5"/>
  <c r="L686" i="5"/>
  <c r="L690" i="5"/>
  <c r="L698" i="5"/>
  <c r="L710" i="5"/>
  <c r="L714" i="5"/>
  <c r="L718" i="5"/>
  <c r="L722" i="5"/>
  <c r="L730" i="5"/>
  <c r="L734" i="5"/>
  <c r="L738" i="5"/>
  <c r="L742" i="5"/>
  <c r="L746" i="5"/>
  <c r="L750" i="5"/>
  <c r="L754" i="5"/>
  <c r="L762" i="5"/>
  <c r="L766" i="5"/>
  <c r="L770" i="5"/>
  <c r="L774" i="5"/>
  <c r="L778" i="5"/>
  <c r="L782" i="5"/>
  <c r="L794" i="5"/>
  <c r="L798" i="5"/>
  <c r="L802" i="5"/>
  <c r="L806" i="5"/>
  <c r="L810" i="5"/>
  <c r="L814" i="5"/>
  <c r="L818" i="5"/>
  <c r="L830" i="5"/>
  <c r="L834" i="5"/>
  <c r="L838" i="5"/>
  <c r="L842" i="5"/>
  <c r="L846" i="5"/>
  <c r="L862" i="5"/>
  <c r="L866" i="5"/>
  <c r="L870" i="5"/>
  <c r="L874" i="5"/>
  <c r="L878" i="5"/>
  <c r="L894" i="5"/>
  <c r="L898" i="5"/>
  <c r="L902" i="5"/>
  <c r="L906" i="5"/>
  <c r="L910" i="5"/>
  <c r="L914" i="5"/>
  <c r="L926" i="5"/>
  <c r="L930" i="5"/>
  <c r="L934" i="5"/>
  <c r="L938" i="5"/>
  <c r="L942" i="5"/>
  <c r="L946" i="5"/>
  <c r="L954" i="5"/>
  <c r="L958" i="5"/>
  <c r="L962" i="5"/>
  <c r="L966" i="5"/>
  <c r="L970" i="5"/>
  <c r="L974" i="5"/>
  <c r="L978" i="5"/>
  <c r="L986" i="5"/>
  <c r="L990" i="5"/>
  <c r="L994" i="5"/>
  <c r="L998" i="5"/>
  <c r="L1002" i="5"/>
  <c r="L1006" i="5"/>
  <c r="L1010" i="5"/>
  <c r="L1018" i="5"/>
  <c r="L1022" i="5"/>
  <c r="L1026" i="5"/>
  <c r="L1030" i="5"/>
  <c r="L1034" i="5"/>
  <c r="L1038" i="5"/>
  <c r="L1050" i="5"/>
  <c r="L1054" i="5"/>
  <c r="L1062" i="5"/>
  <c r="L1066" i="5"/>
  <c r="L1070" i="5"/>
  <c r="L1074" i="5"/>
  <c r="L1078" i="5"/>
  <c r="L1082" i="5"/>
  <c r="L1086" i="5"/>
  <c r="L1094" i="5"/>
  <c r="L1098" i="5"/>
  <c r="L1102" i="5"/>
  <c r="L1106" i="5"/>
  <c r="L1110" i="5"/>
  <c r="L1114" i="5"/>
  <c r="L1118" i="5"/>
  <c r="L1126" i="5"/>
  <c r="L1130" i="5"/>
  <c r="L1134" i="5"/>
  <c r="L1138" i="5"/>
  <c r="L1142" i="5"/>
  <c r="L1146" i="5"/>
  <c r="L1150" i="5"/>
  <c r="L1158" i="5"/>
  <c r="L1162" i="5"/>
  <c r="L1166" i="5"/>
  <c r="L1170" i="5"/>
  <c r="L1174" i="5"/>
  <c r="L1178" i="5"/>
  <c r="L1182" i="5"/>
  <c r="L1190" i="5"/>
  <c r="L1194" i="5"/>
  <c r="L1198" i="5"/>
  <c r="L1202" i="5"/>
  <c r="L1206" i="5"/>
  <c r="L1210" i="5"/>
  <c r="L1214" i="5"/>
  <c r="L1222" i="5"/>
  <c r="L1226" i="5"/>
  <c r="L1230" i="5"/>
  <c r="L1234" i="5"/>
  <c r="L1238" i="5"/>
  <c r="L1242" i="5"/>
  <c r="L1246" i="5"/>
  <c r="L1254" i="5"/>
  <c r="L1258" i="5"/>
  <c r="L1262" i="5"/>
  <c r="L1266" i="5"/>
  <c r="L1270" i="5"/>
  <c r="L1274" i="5"/>
  <c r="L1278" i="5"/>
  <c r="L1286" i="5"/>
  <c r="L1290" i="5"/>
  <c r="L1294" i="5"/>
  <c r="L1322" i="5"/>
  <c r="L1326" i="5"/>
  <c r="L1327" i="5"/>
  <c r="L1354" i="5"/>
  <c r="L1358" i="5"/>
  <c r="L1387" i="5"/>
  <c r="L1390" i="5"/>
  <c r="L1418" i="5"/>
  <c r="L1422" i="5"/>
  <c r="L1450" i="5"/>
  <c r="L1451" i="5"/>
  <c r="L1454" i="5"/>
  <c r="L1455" i="5"/>
  <c r="L1590" i="5"/>
  <c r="L673" i="5"/>
  <c r="L677" i="5"/>
  <c r="L681" i="5"/>
  <c r="L717" i="5"/>
  <c r="L1314" i="5"/>
  <c r="L1318" i="5"/>
  <c r="U39" i="5"/>
  <c r="U47" i="5"/>
  <c r="L72" i="5"/>
  <c r="L80" i="5"/>
  <c r="L84" i="5"/>
  <c r="L112" i="5"/>
  <c r="L120" i="5"/>
  <c r="L128" i="5"/>
  <c r="L136" i="5"/>
  <c r="L148" i="5"/>
  <c r="L152" i="5"/>
  <c r="L168" i="5"/>
  <c r="L180" i="5"/>
  <c r="L192" i="5"/>
  <c r="L208" i="5"/>
  <c r="L212" i="5"/>
  <c r="L220" i="5"/>
  <c r="L232" i="5"/>
  <c r="L240" i="5"/>
  <c r="L252" i="5"/>
  <c r="L272" i="5"/>
  <c r="L292" i="5"/>
  <c r="L296" i="5"/>
  <c r="L316" i="5"/>
  <c r="L324" i="5"/>
  <c r="L336" i="5"/>
  <c r="L364" i="5"/>
  <c r="L372" i="5"/>
  <c r="L380" i="5"/>
  <c r="L384" i="5"/>
  <c r="L404" i="5"/>
  <c r="L416" i="5"/>
  <c r="L436" i="5"/>
  <c r="L464" i="5"/>
  <c r="L472" i="5"/>
  <c r="L488" i="5"/>
  <c r="L496" i="5"/>
  <c r="L504" i="5"/>
  <c r="L520" i="5"/>
  <c r="L524" i="5"/>
  <c r="L528" i="5"/>
  <c r="L532" i="5"/>
  <c r="L556" i="5"/>
  <c r="L564" i="5"/>
  <c r="L572" i="5"/>
  <c r="L580" i="5"/>
  <c r="L604" i="5"/>
  <c r="L612" i="5"/>
  <c r="L620" i="5"/>
  <c r="L632" i="5"/>
  <c r="L636" i="5"/>
  <c r="L668" i="5"/>
  <c r="L672" i="5"/>
  <c r="L676" i="5"/>
  <c r="L680" i="5"/>
  <c r="L688" i="5"/>
  <c r="L692" i="5"/>
  <c r="L696" i="5"/>
  <c r="L700" i="5"/>
  <c r="L704" i="5"/>
  <c r="L708" i="5"/>
  <c r="L712" i="5"/>
  <c r="L720" i="5"/>
  <c r="L724" i="5"/>
  <c r="L728" i="5"/>
  <c r="L736" i="5"/>
  <c r="L740" i="5"/>
  <c r="L744" i="5"/>
  <c r="L752" i="5"/>
  <c r="L756" i="5"/>
  <c r="L760" i="5"/>
  <c r="L764" i="5"/>
  <c r="L768" i="5"/>
  <c r="L772" i="5"/>
  <c r="L776" i="5"/>
  <c r="L784" i="5"/>
  <c r="L792" i="5"/>
  <c r="L796" i="5"/>
  <c r="L800" i="5"/>
  <c r="L804" i="5"/>
  <c r="L808" i="5"/>
  <c r="L816" i="5"/>
  <c r="L820" i="5"/>
  <c r="L824" i="5"/>
  <c r="L832" i="5"/>
  <c r="L836" i="5"/>
  <c r="L840" i="5"/>
  <c r="L848" i="5"/>
  <c r="L852" i="5"/>
  <c r="L856" i="5"/>
  <c r="L864" i="5"/>
  <c r="L868" i="5"/>
  <c r="L872" i="5"/>
  <c r="L880" i="5"/>
  <c r="L884" i="5"/>
  <c r="L888" i="5"/>
  <c r="L892" i="5"/>
  <c r="L896" i="5"/>
  <c r="L900" i="5"/>
  <c r="L912" i="5"/>
  <c r="L916" i="5"/>
  <c r="L920" i="5"/>
  <c r="L928" i="5"/>
  <c r="L932" i="5"/>
  <c r="L936" i="5"/>
  <c r="L944" i="5"/>
  <c r="L948" i="5"/>
  <c r="L952" i="5"/>
  <c r="L960" i="5"/>
  <c r="L964" i="5"/>
  <c r="L968" i="5"/>
  <c r="L976" i="5"/>
  <c r="L980" i="5"/>
  <c r="L984" i="5"/>
  <c r="L988" i="5"/>
  <c r="L992" i="5"/>
  <c r="L996" i="5"/>
  <c r="L1000" i="5"/>
  <c r="L1008" i="5"/>
  <c r="L1016" i="5"/>
  <c r="L1020" i="5"/>
  <c r="L1024" i="5"/>
  <c r="L1028" i="5"/>
  <c r="L1032" i="5"/>
  <c r="L1040" i="5"/>
  <c r="L1044" i="5"/>
  <c r="L1048" i="5"/>
  <c r="L1331" i="5"/>
  <c r="L1334" i="5"/>
  <c r="L1362" i="5"/>
  <c r="L1366" i="5"/>
  <c r="L1395" i="5"/>
  <c r="L1398" i="5"/>
  <c r="L1426" i="5"/>
  <c r="L1459" i="5"/>
  <c r="L1462" i="5"/>
  <c r="L1463" i="5"/>
  <c r="L1486" i="5"/>
  <c r="L1482" i="5"/>
  <c r="L1490" i="5"/>
  <c r="L1494" i="5"/>
  <c r="L1498" i="5"/>
  <c r="L1502" i="5"/>
  <c r="L1506" i="5"/>
  <c r="L1510" i="5"/>
  <c r="L1514" i="5"/>
  <c r="L1518" i="5"/>
  <c r="L1526" i="5"/>
  <c r="L1534" i="5"/>
  <c r="L1538" i="5"/>
  <c r="L1542" i="5"/>
  <c r="L1546" i="5"/>
  <c r="L1550" i="5"/>
  <c r="L1554" i="5"/>
  <c r="L1558" i="5"/>
  <c r="L1566" i="5"/>
  <c r="L1570" i="5"/>
  <c r="L1574" i="5"/>
  <c r="L1578" i="5"/>
  <c r="L1586" i="5"/>
  <c r="L1594" i="5"/>
  <c r="H1626" i="5"/>
  <c r="L1598" i="5"/>
  <c r="H1630" i="5"/>
  <c r="L1602" i="5"/>
  <c r="H1634" i="5"/>
  <c r="L1606" i="5"/>
  <c r="H1638" i="5"/>
  <c r="L1610" i="5"/>
  <c r="H1642" i="5"/>
  <c r="L1614" i="5"/>
  <c r="H1646" i="5"/>
  <c r="L1618" i="5"/>
  <c r="H1650" i="5"/>
  <c r="L1622" i="5"/>
  <c r="H1628" i="5"/>
  <c r="L1629" i="5"/>
  <c r="L1635" i="5"/>
  <c r="H1666" i="5"/>
  <c r="L1666" i="5" s="1"/>
  <c r="H1700" i="5"/>
  <c r="L1676" i="5"/>
  <c r="L1677" i="5"/>
  <c r="L1688" i="5"/>
  <c r="H1720" i="5"/>
  <c r="L1720" i="5" s="1"/>
  <c r="H1722" i="5"/>
  <c r="H1723" i="5"/>
  <c r="L1710" i="5"/>
  <c r="L1712" i="5"/>
  <c r="L1714" i="5"/>
  <c r="L1300" i="5"/>
  <c r="L1308" i="5"/>
  <c r="L1316" i="5"/>
  <c r="L1317" i="5"/>
  <c r="L1324" i="5"/>
  <c r="L1357" i="5"/>
  <c r="L1365" i="5"/>
  <c r="L1373" i="5"/>
  <c r="L1381" i="5"/>
  <c r="L1389" i="5"/>
  <c r="L1421" i="5"/>
  <c r="L1429" i="5"/>
  <c r="L1437" i="5"/>
  <c r="L1445" i="5"/>
  <c r="L1453" i="5"/>
  <c r="L1535" i="5"/>
  <c r="L1555" i="5"/>
  <c r="L1559" i="5"/>
  <c r="L1563" i="5"/>
  <c r="L1567" i="5"/>
  <c r="L1587" i="5"/>
  <c r="L1591" i="5"/>
  <c r="L1595" i="5"/>
  <c r="L1599" i="5"/>
  <c r="L1625" i="5"/>
  <c r="H1667" i="5"/>
  <c r="H1640" i="5"/>
  <c r="H1671" i="5"/>
  <c r="H1676" i="5"/>
  <c r="H1677" i="5"/>
  <c r="H1678" i="5"/>
  <c r="L1657" i="5"/>
  <c r="H1680" i="5"/>
  <c r="L1680" i="5" s="1"/>
  <c r="H1711" i="5"/>
  <c r="L1690" i="5"/>
  <c r="H1724" i="5"/>
  <c r="L1722" i="5"/>
  <c r="H1305" i="5"/>
  <c r="H1313" i="5"/>
  <c r="L1313" i="5" s="1"/>
  <c r="H1321" i="5"/>
  <c r="L1321" i="5" s="1"/>
  <c r="L1332" i="5"/>
  <c r="L1340" i="5"/>
  <c r="L1372" i="5"/>
  <c r="L1380" i="5"/>
  <c r="L1396" i="5"/>
  <c r="L1404" i="5"/>
  <c r="L1436" i="5"/>
  <c r="L1444" i="5"/>
  <c r="L1460" i="5"/>
  <c r="L1468" i="5"/>
  <c r="L1493" i="5"/>
  <c r="L1497" i="5"/>
  <c r="L1505" i="5"/>
  <c r="L1525" i="5"/>
  <c r="L1537" i="5"/>
  <c r="L1549" i="5"/>
  <c r="L1557" i="5"/>
  <c r="L1561" i="5"/>
  <c r="L1569" i="5"/>
  <c r="L1593" i="5"/>
  <c r="L1601" i="5"/>
  <c r="H1633" i="5"/>
  <c r="H1637" i="5"/>
  <c r="H1641" i="5"/>
  <c r="H1645" i="5"/>
  <c r="H1649" i="5"/>
  <c r="L1624" i="5"/>
  <c r="H1658" i="5"/>
  <c r="H1652" i="5"/>
  <c r="H1690" i="5"/>
  <c r="L1667" i="5"/>
  <c r="L1672" i="5"/>
  <c r="H1706" i="5"/>
  <c r="H1707" i="5"/>
  <c r="H1704" i="5"/>
  <c r="L1704" i="5" s="1"/>
  <c r="L1724" i="5"/>
  <c r="L1730" i="5"/>
  <c r="L1299" i="5"/>
  <c r="L1307" i="5"/>
  <c r="L1315" i="5"/>
  <c r="L1323" i="5"/>
  <c r="H1328" i="5"/>
  <c r="H1336" i="5"/>
  <c r="H1344" i="5"/>
  <c r="H1352" i="5"/>
  <c r="H1360" i="5"/>
  <c r="H1368" i="5"/>
  <c r="H1376" i="5"/>
  <c r="H1384" i="5"/>
  <c r="H1392" i="5"/>
  <c r="H1400" i="5"/>
  <c r="H1408" i="5"/>
  <c r="H1416" i="5"/>
  <c r="H1424" i="5"/>
  <c r="H1432" i="5"/>
  <c r="H1440" i="5"/>
  <c r="H1448" i="5"/>
  <c r="H1456" i="5"/>
  <c r="H1464" i="5"/>
  <c r="H1472" i="5"/>
  <c r="H1480" i="5"/>
  <c r="H1659" i="5"/>
  <c r="L1659" i="5" s="1"/>
  <c r="H1663" i="5"/>
  <c r="L1638" i="5"/>
  <c r="H1668" i="5"/>
  <c r="H1669" i="5"/>
  <c r="H1670" i="5"/>
  <c r="H1691" i="5"/>
  <c r="H1664" i="5"/>
  <c r="L1674" i="5"/>
  <c r="H1708" i="5"/>
  <c r="L1708" i="5" s="1"/>
  <c r="L1685" i="5"/>
  <c r="L1691" i="5"/>
  <c r="L1696" i="5"/>
  <c r="H1728" i="5"/>
  <c r="L1728" i="5" s="1"/>
  <c r="H1730" i="5"/>
  <c r="L1732" i="5"/>
  <c r="L1736" i="5"/>
  <c r="L1738" i="5"/>
  <c r="H1303" i="5"/>
  <c r="L1303" i="5" s="1"/>
  <c r="H1311" i="5"/>
  <c r="H1319" i="5"/>
  <c r="L1319" i="5" s="1"/>
  <c r="H1327" i="5"/>
  <c r="H1335" i="5"/>
  <c r="L1335" i="5" s="1"/>
  <c r="H1343" i="5"/>
  <c r="L1343" i="5" s="1"/>
  <c r="H1351" i="5"/>
  <c r="L1351" i="5" s="1"/>
  <c r="H1359" i="5"/>
  <c r="L1359" i="5" s="1"/>
  <c r="H1367" i="5"/>
  <c r="L1367" i="5" s="1"/>
  <c r="H1375" i="5"/>
  <c r="L1375" i="5" s="1"/>
  <c r="H1383" i="5"/>
  <c r="L1383" i="5" s="1"/>
  <c r="H1391" i="5"/>
  <c r="L1391" i="5" s="1"/>
  <c r="H1399" i="5"/>
  <c r="L1399" i="5" s="1"/>
  <c r="H1407" i="5"/>
  <c r="L1407" i="5" s="1"/>
  <c r="H1415" i="5"/>
  <c r="L1415" i="5" s="1"/>
  <c r="H1423" i="5"/>
  <c r="L1423" i="5" s="1"/>
  <c r="H1431" i="5"/>
  <c r="L1431" i="5" s="1"/>
  <c r="H1439" i="5"/>
  <c r="L1439" i="5" s="1"/>
  <c r="H1447" i="5"/>
  <c r="H1455" i="5"/>
  <c r="H1463" i="5"/>
  <c r="H1471" i="5"/>
  <c r="L1471" i="5" s="1"/>
  <c r="H1479" i="5"/>
  <c r="L1479" i="5" s="1"/>
  <c r="L1627" i="5"/>
  <c r="L1628" i="5"/>
  <c r="L1660" i="5"/>
  <c r="L1678" i="5"/>
  <c r="L1679" i="5"/>
  <c r="L1709" i="5"/>
  <c r="L1740" i="5"/>
  <c r="L1744" i="5"/>
  <c r="L1297" i="5"/>
  <c r="H1302" i="5"/>
  <c r="L1302" i="5" s="1"/>
  <c r="L1305" i="5"/>
  <c r="H1310" i="5"/>
  <c r="L1310" i="5" s="1"/>
  <c r="H1318" i="5"/>
  <c r="L1329" i="5"/>
  <c r="L1337" i="5"/>
  <c r="L1345" i="5"/>
  <c r="L1353" i="5"/>
  <c r="L1361" i="5"/>
  <c r="L1369" i="5"/>
  <c r="L1377" i="5"/>
  <c r="L1385" i="5"/>
  <c r="L1393" i="5"/>
  <c r="L1401" i="5"/>
  <c r="L1409" i="5"/>
  <c r="L1417" i="5"/>
  <c r="L1425" i="5"/>
  <c r="L1433" i="5"/>
  <c r="L1441" i="5"/>
  <c r="L1449" i="5"/>
  <c r="L1457" i="5"/>
  <c r="L1465" i="5"/>
  <c r="L1473" i="5"/>
  <c r="L1481" i="5"/>
  <c r="H1484" i="5"/>
  <c r="L1485" i="5"/>
  <c r="L1489" i="5"/>
  <c r="H1492" i="5"/>
  <c r="H1500" i="5"/>
  <c r="L1501" i="5"/>
  <c r="L1509" i="5"/>
  <c r="L1513" i="5"/>
  <c r="L1517" i="5"/>
  <c r="L1521" i="5"/>
  <c r="L1533" i="5"/>
  <c r="L1541" i="5"/>
  <c r="L1545" i="5"/>
  <c r="L1553" i="5"/>
  <c r="L1565" i="5"/>
  <c r="L1573" i="5"/>
  <c r="L1577" i="5"/>
  <c r="L1581" i="5"/>
  <c r="L1585" i="5"/>
  <c r="L1605" i="5"/>
  <c r="L1609" i="5"/>
  <c r="H1661" i="5"/>
  <c r="H1662" i="5"/>
  <c r="H1656" i="5"/>
  <c r="H1692" i="5"/>
  <c r="L1692" i="5" s="1"/>
  <c r="H1693" i="5"/>
  <c r="H1694" i="5"/>
  <c r="L1668" i="5"/>
  <c r="L1669" i="5"/>
  <c r="H1712" i="5"/>
  <c r="H1714" i="5"/>
  <c r="L1700" i="5"/>
  <c r="L1748" i="5"/>
  <c r="L1752" i="5"/>
  <c r="H1301" i="5"/>
  <c r="L1304" i="5"/>
  <c r="H1309" i="5"/>
  <c r="L1312" i="5"/>
  <c r="H1317" i="5"/>
  <c r="L1320" i="5"/>
  <c r="L1344" i="5"/>
  <c r="L1352" i="5"/>
  <c r="L1368" i="5"/>
  <c r="L1408" i="5"/>
  <c r="L1416" i="5"/>
  <c r="L1432" i="5"/>
  <c r="L1472" i="5"/>
  <c r="L1480" i="5"/>
  <c r="L1483" i="5"/>
  <c r="L1487" i="5"/>
  <c r="L1491" i="5"/>
  <c r="L1495" i="5"/>
  <c r="L1499" i="5"/>
  <c r="L1503" i="5"/>
  <c r="L1507" i="5"/>
  <c r="L1511" i="5"/>
  <c r="L1519" i="5"/>
  <c r="L1523" i="5"/>
  <c r="L1527" i="5"/>
  <c r="L1531" i="5"/>
  <c r="H1635" i="5"/>
  <c r="H1643" i="5"/>
  <c r="H1651" i="5"/>
  <c r="L1623" i="5"/>
  <c r="L1643" i="5"/>
  <c r="H1674" i="5"/>
  <c r="H1672" i="5"/>
  <c r="H1703" i="5"/>
  <c r="L1682" i="5"/>
  <c r="H1716" i="5"/>
  <c r="L1716" i="5" s="1"/>
  <c r="L1725" i="5"/>
  <c r="L1756" i="5"/>
  <c r="L1760" i="5"/>
  <c r="L1488" i="5"/>
  <c r="L1496" i="5"/>
  <c r="L1500" i="5"/>
  <c r="L1508" i="5"/>
  <c r="L1520" i="5"/>
  <c r="L1528" i="5"/>
  <c r="L1532" i="5"/>
  <c r="L1540" i="5"/>
  <c r="L1552" i="5"/>
  <c r="L1560" i="5"/>
  <c r="L1564" i="5"/>
  <c r="L1572" i="5"/>
  <c r="L1592" i="5"/>
  <c r="L1596" i="5"/>
  <c r="H1647" i="5"/>
  <c r="L1647" i="5" s="1"/>
  <c r="H1639" i="5"/>
  <c r="L1639" i="5" s="1"/>
  <c r="H1631" i="5"/>
  <c r="H1653" i="5"/>
  <c r="H1654" i="5"/>
  <c r="H1675" i="5"/>
  <c r="H1648" i="5"/>
  <c r="H1679" i="5"/>
  <c r="L1654" i="5"/>
  <c r="L1655" i="5"/>
  <c r="H1684" i="5"/>
  <c r="L1684" i="5" s="1"/>
  <c r="H1685" i="5"/>
  <c r="H1686" i="5"/>
  <c r="L1663" i="5"/>
  <c r="L1665" i="5"/>
  <c r="H1698" i="5"/>
  <c r="L1698" i="5" s="1"/>
  <c r="H1699" i="5"/>
  <c r="L1686" i="5"/>
  <c r="H1696" i="5"/>
  <c r="H1727" i="5"/>
  <c r="L1706" i="5"/>
  <c r="L1764" i="5"/>
  <c r="L1768" i="5"/>
  <c r="L1689" i="5"/>
  <c r="L1697" i="5"/>
  <c r="H1702" i="5"/>
  <c r="H1710" i="5"/>
  <c r="H1718" i="5"/>
  <c r="L1718" i="5" s="1"/>
  <c r="H1726" i="5"/>
  <c r="L1726" i="5" s="1"/>
  <c r="L1729" i="5"/>
  <c r="H1734" i="5"/>
  <c r="L1734" i="5" s="1"/>
  <c r="H1742" i="5"/>
  <c r="L1742" i="5" s="1"/>
  <c r="H1750" i="5"/>
  <c r="L1750" i="5" s="1"/>
  <c r="H1758" i="5"/>
  <c r="L1758" i="5" s="1"/>
  <c r="L1761" i="5"/>
  <c r="H1766" i="5"/>
  <c r="L1766" i="5" s="1"/>
  <c r="H1774" i="5"/>
  <c r="H1782" i="5"/>
  <c r="H1790" i="5"/>
  <c r="L1793" i="5"/>
  <c r="H1798" i="5"/>
  <c r="L1798" i="5" s="1"/>
  <c r="H1806" i="5"/>
  <c r="L1806" i="5" s="1"/>
  <c r="H1814" i="5"/>
  <c r="L1814" i="5" s="1"/>
  <c r="H1822" i="5"/>
  <c r="L1822" i="5" s="1"/>
  <c r="L1825" i="5"/>
  <c r="H1830" i="5"/>
  <c r="L1830" i="5" s="1"/>
  <c r="H1838" i="5"/>
  <c r="H1872" i="5"/>
  <c r="L1872" i="5" s="1"/>
  <c r="H1846" i="5"/>
  <c r="H1880" i="5"/>
  <c r="H1854" i="5"/>
  <c r="L1854" i="5" s="1"/>
  <c r="H1888" i="5"/>
  <c r="H1862" i="5"/>
  <c r="L1862" i="5" s="1"/>
  <c r="L1865" i="5"/>
  <c r="L1889" i="5"/>
  <c r="L1893" i="5"/>
  <c r="L1897" i="5"/>
  <c r="L1901" i="5"/>
  <c r="L1921" i="5"/>
  <c r="L1925" i="5"/>
  <c r="L1929" i="5"/>
  <c r="L1933" i="5"/>
  <c r="L1937" i="5"/>
  <c r="L1941" i="5"/>
  <c r="L1945" i="5"/>
  <c r="L1949" i="5"/>
  <c r="L1953" i="5"/>
  <c r="L1957" i="5"/>
  <c r="L1961" i="5"/>
  <c r="L1965" i="5"/>
  <c r="L1969" i="5"/>
  <c r="L1973" i="5"/>
  <c r="L1977" i="5"/>
  <c r="L1981" i="5"/>
  <c r="L1985" i="5"/>
  <c r="L1989" i="5"/>
  <c r="L1993" i="5"/>
  <c r="L1997" i="5"/>
  <c r="L2001" i="5"/>
  <c r="L2005" i="5"/>
  <c r="L2009" i="5"/>
  <c r="L2013" i="5"/>
  <c r="L2017" i="5"/>
  <c r="L2021" i="5"/>
  <c r="L2025" i="5"/>
  <c r="L2029" i="5"/>
  <c r="L2033" i="5"/>
  <c r="L2037" i="5"/>
  <c r="L2041" i="5"/>
  <c r="L2045" i="5"/>
  <c r="L2049" i="5"/>
  <c r="L2053" i="5"/>
  <c r="L2057" i="5"/>
  <c r="L2061" i="5"/>
  <c r="L2065" i="5"/>
  <c r="L2069" i="5"/>
  <c r="L2073" i="5"/>
  <c r="L2077" i="5"/>
  <c r="L2081" i="5"/>
  <c r="L2085" i="5"/>
  <c r="L2089" i="5"/>
  <c r="L2093" i="5"/>
  <c r="L2097" i="5"/>
  <c r="L2101" i="5"/>
  <c r="L2105" i="5"/>
  <c r="L2109" i="5"/>
  <c r="L2113" i="5"/>
  <c r="L2117" i="5"/>
  <c r="L2121" i="5"/>
  <c r="L2125" i="5"/>
  <c r="L2129" i="5"/>
  <c r="L2133" i="5"/>
  <c r="L2137" i="5"/>
  <c r="H2188" i="5"/>
  <c r="H2195" i="5"/>
  <c r="L2172" i="5"/>
  <c r="H2182" i="5"/>
  <c r="H2217" i="5"/>
  <c r="H2246" i="5"/>
  <c r="H2247" i="5"/>
  <c r="H2248" i="5"/>
  <c r="H2250" i="5"/>
  <c r="L1664" i="5"/>
  <c r="H1701" i="5"/>
  <c r="H1709" i="5"/>
  <c r="H1717" i="5"/>
  <c r="H1725" i="5"/>
  <c r="H1733" i="5"/>
  <c r="L1733" i="5" s="1"/>
  <c r="H1741" i="5"/>
  <c r="L1741" i="5" s="1"/>
  <c r="H1749" i="5"/>
  <c r="H1757" i="5"/>
  <c r="L1757" i="5" s="1"/>
  <c r="H1765" i="5"/>
  <c r="H1773" i="5"/>
  <c r="L1773" i="5" s="1"/>
  <c r="L1776" i="5"/>
  <c r="H1781" i="5"/>
  <c r="L1784" i="5"/>
  <c r="H1789" i="5"/>
  <c r="L1792" i="5"/>
  <c r="H1797" i="5"/>
  <c r="L1800" i="5"/>
  <c r="H1805" i="5"/>
  <c r="L1805" i="5" s="1"/>
  <c r="L1808" i="5"/>
  <c r="H1813" i="5"/>
  <c r="L1816" i="5"/>
  <c r="H1821" i="5"/>
  <c r="L1821" i="5" s="1"/>
  <c r="L1824" i="5"/>
  <c r="H1829" i="5"/>
  <c r="L1829" i="5" s="1"/>
  <c r="L1832" i="5"/>
  <c r="L1840" i="5"/>
  <c r="H1871" i="5"/>
  <c r="L1848" i="5"/>
  <c r="H1879" i="5"/>
  <c r="L1856" i="5"/>
  <c r="H1887" i="5"/>
  <c r="L1887" i="5" s="1"/>
  <c r="L1864" i="5"/>
  <c r="H1895" i="5"/>
  <c r="L1895" i="5" s="1"/>
  <c r="H1899" i="5"/>
  <c r="L1899" i="5" s="1"/>
  <c r="H1903" i="5"/>
  <c r="L1903" i="5" s="1"/>
  <c r="H1907" i="5"/>
  <c r="H1911" i="5"/>
  <c r="H1915" i="5"/>
  <c r="H1919" i="5"/>
  <c r="L1919" i="5" s="1"/>
  <c r="H2163" i="5"/>
  <c r="H2167" i="5"/>
  <c r="H2171" i="5"/>
  <c r="H2175" i="5"/>
  <c r="H2179" i="5"/>
  <c r="H2185" i="5"/>
  <c r="L2159" i="5"/>
  <c r="H2207" i="5"/>
  <c r="H2208" i="5"/>
  <c r="H2210" i="5"/>
  <c r="H2219" i="5"/>
  <c r="H2206" i="5"/>
  <c r="H2241" i="5"/>
  <c r="L1711" i="5"/>
  <c r="L1719" i="5"/>
  <c r="L1743" i="5"/>
  <c r="L1751" i="5"/>
  <c r="L1759" i="5"/>
  <c r="L1767" i="5"/>
  <c r="L1775" i="5"/>
  <c r="L1783" i="5"/>
  <c r="L1799" i="5"/>
  <c r="L1807" i="5"/>
  <c r="L1815" i="5"/>
  <c r="L1823" i="5"/>
  <c r="L1831" i="5"/>
  <c r="L1839" i="5"/>
  <c r="L1847" i="5"/>
  <c r="L1863" i="5"/>
  <c r="L1868" i="5"/>
  <c r="L1880" i="5"/>
  <c r="L1888" i="5"/>
  <c r="L1896" i="5"/>
  <c r="L1900" i="5"/>
  <c r="L1904" i="5"/>
  <c r="L1908" i="5"/>
  <c r="L1912" i="5"/>
  <c r="L1916" i="5"/>
  <c r="L1920" i="5"/>
  <c r="L1928" i="5"/>
  <c r="L1932" i="5"/>
  <c r="L1936" i="5"/>
  <c r="L1940" i="5"/>
  <c r="L1944" i="5"/>
  <c r="L1948" i="5"/>
  <c r="L1952" i="5"/>
  <c r="L1960" i="5"/>
  <c r="L1964" i="5"/>
  <c r="L1968" i="5"/>
  <c r="L1972" i="5"/>
  <c r="L1976" i="5"/>
  <c r="L1980" i="5"/>
  <c r="L1984" i="5"/>
  <c r="L1992" i="5"/>
  <c r="L1996" i="5"/>
  <c r="L2000" i="5"/>
  <c r="L2004" i="5"/>
  <c r="L2008" i="5"/>
  <c r="L2012" i="5"/>
  <c r="L2016" i="5"/>
  <c r="L2024" i="5"/>
  <c r="L2028" i="5"/>
  <c r="L2032" i="5"/>
  <c r="L2036" i="5"/>
  <c r="L2040" i="5"/>
  <c r="L2044" i="5"/>
  <c r="L2048" i="5"/>
  <c r="L2056" i="5"/>
  <c r="L2064" i="5"/>
  <c r="L2068" i="5"/>
  <c r="L2072" i="5"/>
  <c r="L2076" i="5"/>
  <c r="L2080" i="5"/>
  <c r="L2088" i="5"/>
  <c r="L2092" i="5"/>
  <c r="L2096" i="5"/>
  <c r="L2100" i="5"/>
  <c r="L2104" i="5"/>
  <c r="L2108" i="5"/>
  <c r="L2112" i="5"/>
  <c r="L2120" i="5"/>
  <c r="L2124" i="5"/>
  <c r="L2128" i="5"/>
  <c r="L2136" i="5"/>
  <c r="H2201" i="5"/>
  <c r="H2230" i="5"/>
  <c r="H2231" i="5"/>
  <c r="H2232" i="5"/>
  <c r="H2234" i="5"/>
  <c r="H2243" i="5"/>
  <c r="L1645" i="5"/>
  <c r="L1717" i="5"/>
  <c r="L1749" i="5"/>
  <c r="L1765" i="5"/>
  <c r="L1774" i="5"/>
  <c r="L1782" i="5"/>
  <c r="L1790" i="5"/>
  <c r="L1838" i="5"/>
  <c r="H1869" i="5"/>
  <c r="L1869" i="5" s="1"/>
  <c r="L1846" i="5"/>
  <c r="H1877" i="5"/>
  <c r="L1877" i="5" s="1"/>
  <c r="H1885" i="5"/>
  <c r="L1885" i="5" s="1"/>
  <c r="H1893" i="5"/>
  <c r="H1898" i="5"/>
  <c r="H1902" i="5"/>
  <c r="H1906" i="5"/>
  <c r="L1906" i="5" s="1"/>
  <c r="H1910" i="5"/>
  <c r="L1910" i="5" s="1"/>
  <c r="H1914" i="5"/>
  <c r="H1918" i="5"/>
  <c r="H2191" i="5"/>
  <c r="H2192" i="5"/>
  <c r="H2203" i="5"/>
  <c r="H2190" i="5"/>
  <c r="H2254" i="5"/>
  <c r="H2255" i="5"/>
  <c r="H2256" i="5"/>
  <c r="H1738" i="5"/>
  <c r="H1746" i="5"/>
  <c r="L1746" i="5" s="1"/>
  <c r="H1754" i="5"/>
  <c r="L1754" i="5" s="1"/>
  <c r="H1762" i="5"/>
  <c r="L1762" i="5" s="1"/>
  <c r="H1770" i="5"/>
  <c r="L1770" i="5" s="1"/>
  <c r="H1778" i="5"/>
  <c r="L1781" i="5"/>
  <c r="H1786" i="5"/>
  <c r="L1789" i="5"/>
  <c r="H1794" i="5"/>
  <c r="L1794" i="5" s="1"/>
  <c r="L1797" i="5"/>
  <c r="H1802" i="5"/>
  <c r="H1810" i="5"/>
  <c r="L1813" i="5"/>
  <c r="H1818" i="5"/>
  <c r="L1818" i="5" s="1"/>
  <c r="H1826" i="5"/>
  <c r="L1826" i="5" s="1"/>
  <c r="H1834" i="5"/>
  <c r="L1834" i="5" s="1"/>
  <c r="L1837" i="5"/>
  <c r="H1868" i="5"/>
  <c r="H1842" i="5"/>
  <c r="L1842" i="5" s="1"/>
  <c r="L1845" i="5"/>
  <c r="H1876" i="5"/>
  <c r="L1876" i="5" s="1"/>
  <c r="H1850" i="5"/>
  <c r="L1850" i="5" s="1"/>
  <c r="L1853" i="5"/>
  <c r="H1884" i="5"/>
  <c r="L1884" i="5" s="1"/>
  <c r="H1858" i="5"/>
  <c r="L1861" i="5"/>
  <c r="H1892" i="5"/>
  <c r="L1892" i="5" s="1"/>
  <c r="L1871" i="5"/>
  <c r="L1875" i="5"/>
  <c r="L1879" i="5"/>
  <c r="L1907" i="5"/>
  <c r="L1911" i="5"/>
  <c r="L1915" i="5"/>
  <c r="L1923" i="5"/>
  <c r="L1927" i="5"/>
  <c r="L1931" i="5"/>
  <c r="L1935" i="5"/>
  <c r="L1939" i="5"/>
  <c r="L1943" i="5"/>
  <c r="L1947" i="5"/>
  <c r="L1955" i="5"/>
  <c r="L1959" i="5"/>
  <c r="L1963" i="5"/>
  <c r="L1967" i="5"/>
  <c r="L1971" i="5"/>
  <c r="L1975" i="5"/>
  <c r="L1979" i="5"/>
  <c r="L1987" i="5"/>
  <c r="L1991" i="5"/>
  <c r="L1995" i="5"/>
  <c r="L1999" i="5"/>
  <c r="L2003" i="5"/>
  <c r="L2007" i="5"/>
  <c r="L2011" i="5"/>
  <c r="L2019" i="5"/>
  <c r="L2023" i="5"/>
  <c r="L2027" i="5"/>
  <c r="L2031" i="5"/>
  <c r="L2035" i="5"/>
  <c r="L2039" i="5"/>
  <c r="L2043" i="5"/>
  <c r="L2051" i="5"/>
  <c r="L2055" i="5"/>
  <c r="L2059" i="5"/>
  <c r="L2063" i="5"/>
  <c r="L2067" i="5"/>
  <c r="L2071" i="5"/>
  <c r="L2075" i="5"/>
  <c r="L2083" i="5"/>
  <c r="L2087" i="5"/>
  <c r="L2091" i="5"/>
  <c r="L2095" i="5"/>
  <c r="L2099" i="5"/>
  <c r="L2103" i="5"/>
  <c r="L2107" i="5"/>
  <c r="L2115" i="5"/>
  <c r="L2119" i="5"/>
  <c r="L2123" i="5"/>
  <c r="L2127" i="5"/>
  <c r="L2131" i="5"/>
  <c r="L2135" i="5"/>
  <c r="H2184" i="5"/>
  <c r="H2215" i="5"/>
  <c r="H2216" i="5"/>
  <c r="H2218" i="5"/>
  <c r="H2227" i="5"/>
  <c r="L2204" i="5"/>
  <c r="H2214" i="5"/>
  <c r="H2249" i="5"/>
  <c r="H1657" i="5"/>
  <c r="H1665" i="5"/>
  <c r="H1673" i="5"/>
  <c r="H1681" i="5"/>
  <c r="H1689" i="5"/>
  <c r="H1697" i="5"/>
  <c r="H1705" i="5"/>
  <c r="L1707" i="5"/>
  <c r="H1713" i="5"/>
  <c r="H1721" i="5"/>
  <c r="L1723" i="5"/>
  <c r="H1729" i="5"/>
  <c r="L1731" i="5"/>
  <c r="H1737" i="5"/>
  <c r="L1739" i="5"/>
  <c r="H1745" i="5"/>
  <c r="H1753" i="5"/>
  <c r="H1761" i="5"/>
  <c r="L1763" i="5"/>
  <c r="H1769" i="5"/>
  <c r="L1772" i="5"/>
  <c r="H1777" i="5"/>
  <c r="L1777" i="5" s="1"/>
  <c r="H1785" i="5"/>
  <c r="L1785" i="5" s="1"/>
  <c r="L1788" i="5"/>
  <c r="H1793" i="5"/>
  <c r="L1796" i="5"/>
  <c r="H1801" i="5"/>
  <c r="L1801" i="5" s="1"/>
  <c r="L1804" i="5"/>
  <c r="H1809" i="5"/>
  <c r="L1809" i="5" s="1"/>
  <c r="L1812" i="5"/>
  <c r="H1817" i="5"/>
  <c r="L1817" i="5" s="1"/>
  <c r="L1820" i="5"/>
  <c r="H1825" i="5"/>
  <c r="L1828" i="5"/>
  <c r="H1833" i="5"/>
  <c r="L1833" i="5" s="1"/>
  <c r="L1836" i="5"/>
  <c r="H1867" i="5"/>
  <c r="L1867" i="5" s="1"/>
  <c r="H1841" i="5"/>
  <c r="L1841" i="5" s="1"/>
  <c r="L1844" i="5"/>
  <c r="H1875" i="5"/>
  <c r="H1849" i="5"/>
  <c r="L1849" i="5" s="1"/>
  <c r="L1852" i="5"/>
  <c r="H1883" i="5"/>
  <c r="L1883" i="5" s="1"/>
  <c r="H1857" i="5"/>
  <c r="L1857" i="5" s="1"/>
  <c r="L1860" i="5"/>
  <c r="H1891" i="5"/>
  <c r="L1891" i="5" s="1"/>
  <c r="H1865" i="5"/>
  <c r="H1897" i="5"/>
  <c r="H1901" i="5"/>
  <c r="H1905" i="5"/>
  <c r="L1905" i="5" s="1"/>
  <c r="H1909" i="5"/>
  <c r="L1909" i="5" s="1"/>
  <c r="H1913" i="5"/>
  <c r="L1913" i="5" s="1"/>
  <c r="H1917" i="5"/>
  <c r="L1917" i="5" s="1"/>
  <c r="H2165" i="5"/>
  <c r="H2169" i="5"/>
  <c r="H2173" i="5"/>
  <c r="H2177" i="5"/>
  <c r="H2181" i="5"/>
  <c r="H2189" i="5"/>
  <c r="L2164" i="5"/>
  <c r="H2174" i="5"/>
  <c r="H2209" i="5"/>
  <c r="H2238" i="5"/>
  <c r="H2239" i="5"/>
  <c r="H2240" i="5"/>
  <c r="H2242" i="5"/>
  <c r="H2251" i="5"/>
  <c r="L2252" i="5"/>
  <c r="L2294" i="5"/>
  <c r="L2299" i="5"/>
  <c r="L2303" i="5"/>
  <c r="L1715" i="5"/>
  <c r="L1747" i="5"/>
  <c r="L1755" i="5"/>
  <c r="L1771" i="5"/>
  <c r="L1779" i="5"/>
  <c r="L1787" i="5"/>
  <c r="L1795" i="5"/>
  <c r="L1803" i="5"/>
  <c r="L1811" i="5"/>
  <c r="L1819" i="5"/>
  <c r="L1827" i="5"/>
  <c r="L1835" i="5"/>
  <c r="L1843" i="5"/>
  <c r="L1851" i="5"/>
  <c r="L1859" i="5"/>
  <c r="H1864" i="5"/>
  <c r="L1866" i="5"/>
  <c r="L1870" i="5"/>
  <c r="L1874" i="5"/>
  <c r="L1878" i="5"/>
  <c r="L1882" i="5"/>
  <c r="L1886" i="5"/>
  <c r="L1890" i="5"/>
  <c r="L1894" i="5"/>
  <c r="L1898" i="5"/>
  <c r="L1902" i="5"/>
  <c r="L1914" i="5"/>
  <c r="L1918" i="5"/>
  <c r="L1922" i="5"/>
  <c r="L1926" i="5"/>
  <c r="L1930" i="5"/>
  <c r="L1934" i="5"/>
  <c r="L1938" i="5"/>
  <c r="L1942" i="5"/>
  <c r="L1946" i="5"/>
  <c r="L1950" i="5"/>
  <c r="L1954" i="5"/>
  <c r="L1958" i="5"/>
  <c r="L1962" i="5"/>
  <c r="L1966" i="5"/>
  <c r="L1970" i="5"/>
  <c r="L1974" i="5"/>
  <c r="L1978" i="5"/>
  <c r="L1982" i="5"/>
  <c r="L1986" i="5"/>
  <c r="L1990" i="5"/>
  <c r="L1994" i="5"/>
  <c r="L1998" i="5"/>
  <c r="L2002" i="5"/>
  <c r="L2006" i="5"/>
  <c r="L2010" i="5"/>
  <c r="L2014" i="5"/>
  <c r="L2018" i="5"/>
  <c r="L2022" i="5"/>
  <c r="L2026" i="5"/>
  <c r="L2030" i="5"/>
  <c r="L2034" i="5"/>
  <c r="L2038" i="5"/>
  <c r="L2042" i="5"/>
  <c r="L2046" i="5"/>
  <c r="L2050" i="5"/>
  <c r="L2054" i="5"/>
  <c r="L2058" i="5"/>
  <c r="L2062" i="5"/>
  <c r="L2066" i="5"/>
  <c r="L2070" i="5"/>
  <c r="L2074" i="5"/>
  <c r="L2078" i="5"/>
  <c r="L2082" i="5"/>
  <c r="L2086" i="5"/>
  <c r="L2090" i="5"/>
  <c r="L2094" i="5"/>
  <c r="L2098" i="5"/>
  <c r="L2102" i="5"/>
  <c r="L2106" i="5"/>
  <c r="L2110" i="5"/>
  <c r="L2114" i="5"/>
  <c r="L2118" i="5"/>
  <c r="L2122" i="5"/>
  <c r="L2126" i="5"/>
  <c r="L2130" i="5"/>
  <c r="L2134" i="5"/>
  <c r="L2138" i="5"/>
  <c r="H2186" i="5"/>
  <c r="H2199" i="5"/>
  <c r="H2200" i="5"/>
  <c r="H2202" i="5"/>
  <c r="H2211" i="5"/>
  <c r="H2198" i="5"/>
  <c r="H2233" i="5"/>
  <c r="L1778" i="5"/>
  <c r="L1786" i="5"/>
  <c r="L1802" i="5"/>
  <c r="L1810" i="5"/>
  <c r="H1873" i="5"/>
  <c r="L1873" i="5" s="1"/>
  <c r="H1881" i="5"/>
  <c r="L1881" i="5" s="1"/>
  <c r="L1858" i="5"/>
  <c r="H1889" i="5"/>
  <c r="H2223" i="5"/>
  <c r="H2224" i="5"/>
  <c r="H2222" i="5"/>
  <c r="L2160" i="5"/>
  <c r="L2168" i="5"/>
  <c r="L2176" i="5"/>
  <c r="L2192" i="5"/>
  <c r="L2208" i="5"/>
  <c r="L2216" i="5"/>
  <c r="L2224" i="5"/>
  <c r="L2272" i="5"/>
  <c r="L2296" i="5"/>
  <c r="H2347" i="5"/>
  <c r="H2355" i="5"/>
  <c r="H2363" i="5"/>
  <c r="H2365" i="5"/>
  <c r="H2367" i="5"/>
  <c r="H2369" i="5"/>
  <c r="H2371" i="5"/>
  <c r="H2373" i="5"/>
  <c r="H2375" i="5"/>
  <c r="H2377" i="5"/>
  <c r="H2379" i="5"/>
  <c r="H2381" i="5"/>
  <c r="H2383" i="5"/>
  <c r="H2385" i="5"/>
  <c r="H2387" i="5"/>
  <c r="H2389" i="5"/>
  <c r="H2391" i="5"/>
  <c r="H2393" i="5"/>
  <c r="H2395" i="5"/>
  <c r="H2397" i="5"/>
  <c r="H2399" i="5"/>
  <c r="H2401" i="5"/>
  <c r="H2403" i="5"/>
  <c r="H2405" i="5"/>
  <c r="H2407" i="5"/>
  <c r="H2409" i="5"/>
  <c r="H2411" i="5"/>
  <c r="H2413" i="5"/>
  <c r="H2415" i="5"/>
  <c r="H2417" i="5"/>
  <c r="H2419" i="5"/>
  <c r="H2421" i="5"/>
  <c r="H2423" i="5"/>
  <c r="H2425" i="5"/>
  <c r="H2427" i="5"/>
  <c r="H2429" i="5"/>
  <c r="H2431" i="5"/>
  <c r="H2433" i="5"/>
  <c r="H2435" i="5"/>
  <c r="H2437" i="5"/>
  <c r="H2439" i="5"/>
  <c r="H2441" i="5"/>
  <c r="H2443" i="5"/>
  <c r="H2445" i="5"/>
  <c r="H2447" i="5"/>
  <c r="H2449" i="5"/>
  <c r="H2451" i="5"/>
  <c r="H2453" i="5"/>
  <c r="H2455" i="5"/>
  <c r="H2457" i="5"/>
  <c r="H2459" i="5"/>
  <c r="H2461" i="5"/>
  <c r="H2463" i="5"/>
  <c r="H2465" i="5"/>
  <c r="H2467" i="5"/>
  <c r="H2469" i="5"/>
  <c r="H2471" i="5"/>
  <c r="H2473" i="5"/>
  <c r="H2475" i="5"/>
  <c r="H2477" i="5"/>
  <c r="H2479" i="5"/>
  <c r="H2481" i="5"/>
  <c r="H2483" i="5"/>
  <c r="H2485" i="5"/>
  <c r="H2487" i="5"/>
  <c r="H2489" i="5"/>
  <c r="H2491" i="5"/>
  <c r="H2493" i="5"/>
  <c r="H2495" i="5"/>
  <c r="H2497" i="5"/>
  <c r="H2499" i="5"/>
  <c r="H2501" i="5"/>
  <c r="H2503" i="5"/>
  <c r="H2505" i="5"/>
  <c r="H2507" i="5"/>
  <c r="H2509" i="5"/>
  <c r="H2511" i="5"/>
  <c r="H2513" i="5"/>
  <c r="H2515" i="5"/>
  <c r="H2517" i="5"/>
  <c r="H2519" i="5"/>
  <c r="H2521" i="5"/>
  <c r="H2523" i="5"/>
  <c r="H2525" i="5"/>
  <c r="H2527" i="5"/>
  <c r="H2529" i="5"/>
  <c r="H2531" i="5"/>
  <c r="H2533" i="5"/>
  <c r="H2535" i="5"/>
  <c r="L2535" i="5" s="1"/>
  <c r="H2537" i="5"/>
  <c r="L2537" i="5" s="1"/>
  <c r="H2539" i="5"/>
  <c r="H2541" i="5"/>
  <c r="H2543" i="5"/>
  <c r="H2545" i="5"/>
  <c r="H2547" i="5"/>
  <c r="L2547" i="5" s="1"/>
  <c r="H2549" i="5"/>
  <c r="H2551" i="5"/>
  <c r="L2551" i="5" s="1"/>
  <c r="H2553" i="5"/>
  <c r="H2555" i="5"/>
  <c r="H2557" i="5"/>
  <c r="H2561" i="5"/>
  <c r="H2565" i="5"/>
  <c r="H2569" i="5"/>
  <c r="H2573" i="5"/>
  <c r="H2577" i="5"/>
  <c r="H2581" i="5"/>
  <c r="H2585" i="5"/>
  <c r="H2602" i="5"/>
  <c r="H2606" i="5"/>
  <c r="H2612" i="5"/>
  <c r="H2617" i="5"/>
  <c r="H2646" i="5"/>
  <c r="H2623" i="5"/>
  <c r="H2656" i="5"/>
  <c r="H2658" i="5"/>
  <c r="H2660" i="5"/>
  <c r="H2669" i="5"/>
  <c r="H2687" i="5"/>
  <c r="H2689" i="5"/>
  <c r="H2710" i="5"/>
  <c r="L2215" i="5"/>
  <c r="L2247" i="5"/>
  <c r="L2279" i="5"/>
  <c r="H2337" i="5"/>
  <c r="L2308" i="5"/>
  <c r="H2341" i="5"/>
  <c r="H2344" i="5"/>
  <c r="L2320" i="5"/>
  <c r="H2352" i="5"/>
  <c r="L2328" i="5"/>
  <c r="H2360" i="5"/>
  <c r="H2559" i="5"/>
  <c r="H2592" i="5"/>
  <c r="L2565" i="5"/>
  <c r="H2597" i="5"/>
  <c r="H2624" i="5"/>
  <c r="H2629" i="5"/>
  <c r="H2627" i="5"/>
  <c r="H2649" i="5"/>
  <c r="H2670" i="5"/>
  <c r="H2647" i="5"/>
  <c r="H2680" i="5"/>
  <c r="H2682" i="5"/>
  <c r="H2684" i="5"/>
  <c r="H2693" i="5"/>
  <c r="L2166" i="5"/>
  <c r="L2174" i="5"/>
  <c r="L2190" i="5"/>
  <c r="L2198" i="5"/>
  <c r="L2238" i="5"/>
  <c r="L2246" i="5"/>
  <c r="L2254" i="5"/>
  <c r="L2262" i="5"/>
  <c r="H2264" i="5"/>
  <c r="L2270" i="5"/>
  <c r="H2272" i="5"/>
  <c r="L2278" i="5"/>
  <c r="H2280" i="5"/>
  <c r="L2286" i="5"/>
  <c r="H2288" i="5"/>
  <c r="H2296" i="5"/>
  <c r="H2301" i="5"/>
  <c r="H2309" i="5"/>
  <c r="H2349" i="5"/>
  <c r="H2357" i="5"/>
  <c r="H2329" i="5"/>
  <c r="L2355" i="5"/>
  <c r="L2379" i="5"/>
  <c r="L2427" i="5"/>
  <c r="L2475" i="5"/>
  <c r="L2481" i="5"/>
  <c r="L2507" i="5"/>
  <c r="L2539" i="5"/>
  <c r="L2543" i="5"/>
  <c r="H2594" i="5"/>
  <c r="H2598" i="5"/>
  <c r="H2571" i="5"/>
  <c r="H2604" i="5"/>
  <c r="H2609" i="5"/>
  <c r="H2607" i="5"/>
  <c r="H2653" i="5"/>
  <c r="H2673" i="5"/>
  <c r="L2661" i="5"/>
  <c r="H2671" i="5"/>
  <c r="L2165" i="5"/>
  <c r="L2173" i="5"/>
  <c r="L2181" i="5"/>
  <c r="L2253" i="5"/>
  <c r="H2263" i="5"/>
  <c r="H2271" i="5"/>
  <c r="H2279" i="5"/>
  <c r="H2287" i="5"/>
  <c r="H2295" i="5"/>
  <c r="H2336" i="5"/>
  <c r="H2340" i="5"/>
  <c r="L2311" i="5"/>
  <c r="H2346" i="5"/>
  <c r="H2354" i="5"/>
  <c r="L2330" i="5"/>
  <c r="H2362" i="5"/>
  <c r="H2589" i="5"/>
  <c r="H2616" i="5"/>
  <c r="H2621" i="5"/>
  <c r="H2619" i="5"/>
  <c r="H2633" i="5"/>
  <c r="H2654" i="5"/>
  <c r="H2631" i="5"/>
  <c r="H2664" i="5"/>
  <c r="H2666" i="5"/>
  <c r="H2668" i="5"/>
  <c r="H2677" i="5"/>
  <c r="H2695" i="5"/>
  <c r="H2697" i="5"/>
  <c r="L2693" i="5"/>
  <c r="L2721" i="5"/>
  <c r="L2735" i="5"/>
  <c r="L2753" i="5"/>
  <c r="H2300" i="5"/>
  <c r="H2304" i="5"/>
  <c r="H2308" i="5"/>
  <c r="H2312" i="5"/>
  <c r="H2315" i="5"/>
  <c r="L2319" i="5"/>
  <c r="H2323" i="5"/>
  <c r="H2331" i="5"/>
  <c r="H2584" i="5"/>
  <c r="H2586" i="5"/>
  <c r="H2590" i="5"/>
  <c r="H2563" i="5"/>
  <c r="H2596" i="5"/>
  <c r="H2601" i="5"/>
  <c r="H2595" i="5"/>
  <c r="H2657" i="5"/>
  <c r="H2678" i="5"/>
  <c r="H2655" i="5"/>
  <c r="L2152" i="5"/>
  <c r="L2153" i="5"/>
  <c r="L2154" i="5"/>
  <c r="L2155" i="5"/>
  <c r="L2156" i="5"/>
  <c r="L2157" i="5"/>
  <c r="L2158" i="5"/>
  <c r="L2163" i="5"/>
  <c r="L2171" i="5"/>
  <c r="L2195" i="5"/>
  <c r="H2197" i="5"/>
  <c r="H2205" i="5"/>
  <c r="H2213" i="5"/>
  <c r="H2221" i="5"/>
  <c r="H2229" i="5"/>
  <c r="L2235" i="5"/>
  <c r="H2237" i="5"/>
  <c r="L2243" i="5"/>
  <c r="H2245" i="5"/>
  <c r="L2251" i="5"/>
  <c r="H2253" i="5"/>
  <c r="L2259" i="5"/>
  <c r="H2261" i="5"/>
  <c r="L2267" i="5"/>
  <c r="H2269" i="5"/>
  <c r="H2277" i="5"/>
  <c r="L2283" i="5"/>
  <c r="H2285" i="5"/>
  <c r="H2293" i="5"/>
  <c r="L2298" i="5"/>
  <c r="L2302" i="5"/>
  <c r="H2335" i="5"/>
  <c r="L2306" i="5"/>
  <c r="H2339" i="5"/>
  <c r="L2310" i="5"/>
  <c r="L2316" i="5"/>
  <c r="H2348" i="5"/>
  <c r="H2356" i="5"/>
  <c r="L2332" i="5"/>
  <c r="L2581" i="5"/>
  <c r="H2613" i="5"/>
  <c r="H2611" i="5"/>
  <c r="L2669" i="5"/>
  <c r="H2679" i="5"/>
  <c r="L2162" i="5"/>
  <c r="L2170" i="5"/>
  <c r="L2178" i="5"/>
  <c r="L2186" i="5"/>
  <c r="L2194" i="5"/>
  <c r="H2196" i="5"/>
  <c r="L2202" i="5"/>
  <c r="H2204" i="5"/>
  <c r="H2212" i="5"/>
  <c r="L2218" i="5"/>
  <c r="H2220" i="5"/>
  <c r="L2226" i="5"/>
  <c r="H2228" i="5"/>
  <c r="L2234" i="5"/>
  <c r="H2236" i="5"/>
  <c r="L2236" i="5" s="1"/>
  <c r="H2244" i="5"/>
  <c r="L2244" i="5" s="1"/>
  <c r="H2252" i="5"/>
  <c r="L2258" i="5"/>
  <c r="H2260" i="5"/>
  <c r="L2260" i="5" s="1"/>
  <c r="L2266" i="5"/>
  <c r="H2268" i="5"/>
  <c r="L2274" i="5"/>
  <c r="H2276" i="5"/>
  <c r="L2276" i="5" s="1"/>
  <c r="L2282" i="5"/>
  <c r="H2284" i="5"/>
  <c r="L2290" i="5"/>
  <c r="H2292" i="5"/>
  <c r="L2313" i="5"/>
  <c r="H2345" i="5"/>
  <c r="L2321" i="5"/>
  <c r="H2353" i="5"/>
  <c r="H2361" i="5"/>
  <c r="H2333" i="5"/>
  <c r="L2342" i="5"/>
  <c r="L2356" i="5"/>
  <c r="L2364" i="5"/>
  <c r="L2366" i="5"/>
  <c r="L2372" i="5"/>
  <c r="L2374" i="5"/>
  <c r="L2380" i="5"/>
  <c r="L2382" i="5"/>
  <c r="L2388" i="5"/>
  <c r="L2390" i="5"/>
  <c r="L2396" i="5"/>
  <c r="L2398" i="5"/>
  <c r="L2404" i="5"/>
  <c r="L2406" i="5"/>
  <c r="L2412" i="5"/>
  <c r="L2414" i="5"/>
  <c r="L2420" i="5"/>
  <c r="L2422" i="5"/>
  <c r="L2428" i="5"/>
  <c r="L2430" i="5"/>
  <c r="L2436" i="5"/>
  <c r="L2438" i="5"/>
  <c r="L2444" i="5"/>
  <c r="L2446" i="5"/>
  <c r="L2452" i="5"/>
  <c r="L2454" i="5"/>
  <c r="L2460" i="5"/>
  <c r="L2462" i="5"/>
  <c r="L2468" i="5"/>
  <c r="L2470" i="5"/>
  <c r="L2476" i="5"/>
  <c r="L2478" i="5"/>
  <c r="L2484" i="5"/>
  <c r="L2486" i="5"/>
  <c r="L2492" i="5"/>
  <c r="L2494" i="5"/>
  <c r="L2500" i="5"/>
  <c r="L2502" i="5"/>
  <c r="L2508" i="5"/>
  <c r="L2510" i="5"/>
  <c r="L2516" i="5"/>
  <c r="L2518" i="5"/>
  <c r="L2524" i="5"/>
  <c r="L2526" i="5"/>
  <c r="L2532" i="5"/>
  <c r="L2546" i="5"/>
  <c r="L2548" i="5"/>
  <c r="L2550" i="5"/>
  <c r="H2588" i="5"/>
  <c r="H2593" i="5"/>
  <c r="H2610" i="5"/>
  <c r="H2587" i="5"/>
  <c r="H2662" i="5"/>
  <c r="H2639" i="5"/>
  <c r="H2672" i="5"/>
  <c r="H2674" i="5"/>
  <c r="H2676" i="5"/>
  <c r="H2700" i="5"/>
  <c r="H2705" i="5"/>
  <c r="L2161" i="5"/>
  <c r="L2169" i="5"/>
  <c r="L2177" i="5"/>
  <c r="L2193" i="5"/>
  <c r="L2217" i="5"/>
  <c r="L2225" i="5"/>
  <c r="L2233" i="5"/>
  <c r="L2257" i="5"/>
  <c r="L2265" i="5"/>
  <c r="L2273" i="5"/>
  <c r="L2281" i="5"/>
  <c r="L2289" i="5"/>
  <c r="L2301" i="5"/>
  <c r="H2334" i="5"/>
  <c r="L2305" i="5"/>
  <c r="H2338" i="5"/>
  <c r="H2342" i="5"/>
  <c r="L2318" i="5"/>
  <c r="H2350" i="5"/>
  <c r="L2326" i="5"/>
  <c r="H2358" i="5"/>
  <c r="H2567" i="5"/>
  <c r="H2600" i="5"/>
  <c r="H2605" i="5"/>
  <c r="H2603" i="5"/>
  <c r="H2599" i="5"/>
  <c r="H2632" i="5"/>
  <c r="H2634" i="5"/>
  <c r="H2636" i="5"/>
  <c r="H2645" i="5"/>
  <c r="H2665" i="5"/>
  <c r="L2653" i="5"/>
  <c r="H2686" i="5"/>
  <c r="H2663" i="5"/>
  <c r="H2696" i="5"/>
  <c r="H2698" i="5"/>
  <c r="H2699" i="5"/>
  <c r="L2708" i="5"/>
  <c r="L2740" i="5"/>
  <c r="L2602" i="5"/>
  <c r="L2618" i="5"/>
  <c r="L2674" i="5"/>
  <c r="L2682" i="5"/>
  <c r="H2725" i="5"/>
  <c r="L2696" i="5"/>
  <c r="L2702" i="5"/>
  <c r="H2730" i="5"/>
  <c r="L2730" i="5" s="1"/>
  <c r="L2734" i="5"/>
  <c r="H2739" i="5"/>
  <c r="H2744" i="5"/>
  <c r="H2753" i="5"/>
  <c r="H2762" i="5"/>
  <c r="L2766" i="5"/>
  <c r="L2767" i="5"/>
  <c r="L2780" i="5"/>
  <c r="H2812" i="5"/>
  <c r="H2834" i="5"/>
  <c r="L2808" i="5"/>
  <c r="H2840" i="5"/>
  <c r="H2856" i="5"/>
  <c r="H2857" i="5"/>
  <c r="H2869" i="5"/>
  <c r="H2854" i="5"/>
  <c r="H2887" i="5"/>
  <c r="L2601" i="5"/>
  <c r="L2609" i="5"/>
  <c r="L2625" i="5"/>
  <c r="H2635" i="5"/>
  <c r="L2641" i="5"/>
  <c r="H2643" i="5"/>
  <c r="L2649" i="5"/>
  <c r="H2651" i="5"/>
  <c r="H2659" i="5"/>
  <c r="H2667" i="5"/>
  <c r="H2701" i="5"/>
  <c r="L2673" i="5"/>
  <c r="H2675" i="5"/>
  <c r="H2709" i="5"/>
  <c r="L2681" i="5"/>
  <c r="H2683" i="5"/>
  <c r="H2717" i="5"/>
  <c r="H2691" i="5"/>
  <c r="L2705" i="5"/>
  <c r="H2743" i="5"/>
  <c r="L2714" i="5"/>
  <c r="H2716" i="5"/>
  <c r="L2719" i="5"/>
  <c r="H2757" i="5"/>
  <c r="L2728" i="5"/>
  <c r="L2737" i="5"/>
  <c r="H2771" i="5"/>
  <c r="H2775" i="5"/>
  <c r="H2748" i="5"/>
  <c r="H2784" i="5"/>
  <c r="L2756" i="5"/>
  <c r="H2789" i="5"/>
  <c r="L2760" i="5"/>
  <c r="H2793" i="5"/>
  <c r="H2778" i="5"/>
  <c r="H2820" i="5"/>
  <c r="H2837" i="5"/>
  <c r="H2841" i="5"/>
  <c r="H2814" i="5"/>
  <c r="H2847" i="5"/>
  <c r="H2880" i="5"/>
  <c r="H2878" i="5"/>
  <c r="L2534" i="5"/>
  <c r="L2536" i="5"/>
  <c r="L2538" i="5"/>
  <c r="L2540" i="5"/>
  <c r="L2541" i="5"/>
  <c r="L2542" i="5"/>
  <c r="L2544" i="5"/>
  <c r="L2545" i="5"/>
  <c r="L2549" i="5"/>
  <c r="L2552" i="5"/>
  <c r="L2553" i="5"/>
  <c r="L2554" i="5"/>
  <c r="L2555" i="5"/>
  <c r="L2560" i="5"/>
  <c r="L2568" i="5"/>
  <c r="L2576" i="5"/>
  <c r="L2592" i="5"/>
  <c r="L2600" i="5"/>
  <c r="L2608" i="5"/>
  <c r="L2616" i="5"/>
  <c r="L2640" i="5"/>
  <c r="L2648" i="5"/>
  <c r="L2664" i="5"/>
  <c r="L2672" i="5"/>
  <c r="L2688" i="5"/>
  <c r="H2729" i="5"/>
  <c r="H2738" i="5"/>
  <c r="L2742" i="5"/>
  <c r="H2780" i="5"/>
  <c r="H2761" i="5"/>
  <c r="H2770" i="5"/>
  <c r="H2801" i="5"/>
  <c r="H2805" i="5"/>
  <c r="L2776" i="5"/>
  <c r="H2786" i="5"/>
  <c r="H2794" i="5"/>
  <c r="H2826" i="5"/>
  <c r="L2800" i="5"/>
  <c r="H2832" i="5"/>
  <c r="H2853" i="5"/>
  <c r="H2838" i="5"/>
  <c r="H2871" i="5"/>
  <c r="H2875" i="5"/>
  <c r="H2884" i="5"/>
  <c r="L2884" i="5" s="1"/>
  <c r="L2567" i="5"/>
  <c r="L2575" i="5"/>
  <c r="L2591" i="5"/>
  <c r="L2599" i="5"/>
  <c r="L2647" i="5"/>
  <c r="L2663" i="5"/>
  <c r="L2671" i="5"/>
  <c r="L2687" i="5"/>
  <c r="H2733" i="5"/>
  <c r="L2704" i="5"/>
  <c r="L2713" i="5"/>
  <c r="H2751" i="5"/>
  <c r="L2722" i="5"/>
  <c r="H2724" i="5"/>
  <c r="L2727" i="5"/>
  <c r="H2765" i="5"/>
  <c r="L2736" i="5"/>
  <c r="H2779" i="5"/>
  <c r="H2783" i="5"/>
  <c r="L2754" i="5"/>
  <c r="H2792" i="5"/>
  <c r="L2764" i="5"/>
  <c r="H2797" i="5"/>
  <c r="L2768" i="5"/>
  <c r="L2769" i="5"/>
  <c r="H2777" i="5"/>
  <c r="H2808" i="5"/>
  <c r="H2811" i="5"/>
  <c r="L2784" i="5"/>
  <c r="H2829" i="5"/>
  <c r="H2833" i="5"/>
  <c r="H2839" i="5"/>
  <c r="H2844" i="5"/>
  <c r="H2864" i="5"/>
  <c r="H2865" i="5"/>
  <c r="H2877" i="5"/>
  <c r="H2862" i="5"/>
  <c r="L2961" i="5"/>
  <c r="L2967" i="5"/>
  <c r="L3008" i="5"/>
  <c r="L2566" i="5"/>
  <c r="L2574" i="5"/>
  <c r="L2598" i="5"/>
  <c r="L2614" i="5"/>
  <c r="L2622" i="5"/>
  <c r="L2630" i="5"/>
  <c r="L2654" i="5"/>
  <c r="L2662" i="5"/>
  <c r="L2694" i="5"/>
  <c r="L2718" i="5"/>
  <c r="H2746" i="5"/>
  <c r="L2750" i="5"/>
  <c r="H2788" i="5"/>
  <c r="H2769" i="5"/>
  <c r="H2813" i="5"/>
  <c r="H2816" i="5"/>
  <c r="H2818" i="5"/>
  <c r="H2819" i="5"/>
  <c r="H2824" i="5"/>
  <c r="H2822" i="5"/>
  <c r="H2855" i="5"/>
  <c r="H2859" i="5"/>
  <c r="H2868" i="5"/>
  <c r="H2888" i="5"/>
  <c r="H2886" i="5"/>
  <c r="L2712" i="5"/>
  <c r="H2732" i="5"/>
  <c r="H2764" i="5"/>
  <c r="H2798" i="5"/>
  <c r="L2804" i="5"/>
  <c r="L2836" i="5"/>
  <c r="H2846" i="5"/>
  <c r="L2588" i="5"/>
  <c r="L2628" i="5"/>
  <c r="L2636" i="5"/>
  <c r="L2644" i="5"/>
  <c r="L2652" i="5"/>
  <c r="L2668" i="5"/>
  <c r="L2726" i="5"/>
  <c r="L2758" i="5"/>
  <c r="H2796" i="5"/>
  <c r="H2772" i="5"/>
  <c r="H2807" i="5"/>
  <c r="H2809" i="5"/>
  <c r="L2783" i="5"/>
  <c r="H2810" i="5"/>
  <c r="H2842" i="5"/>
  <c r="H2852" i="5"/>
  <c r="H2872" i="5"/>
  <c r="H2870" i="5"/>
  <c r="H2873" i="5"/>
  <c r="H2885" i="5"/>
  <c r="L2860" i="5"/>
  <c r="L2563" i="5"/>
  <c r="L2579" i="5"/>
  <c r="L2611" i="5"/>
  <c r="L2627" i="5"/>
  <c r="L2659" i="5"/>
  <c r="H2703" i="5"/>
  <c r="L2703" i="5" s="1"/>
  <c r="H2711" i="5"/>
  <c r="L2683" i="5"/>
  <c r="H2719" i="5"/>
  <c r="L2697" i="5"/>
  <c r="H2735" i="5"/>
  <c r="L2706" i="5"/>
  <c r="H2708" i="5"/>
  <c r="H2749" i="5"/>
  <c r="L2729" i="5"/>
  <c r="H2767" i="5"/>
  <c r="H2740" i="5"/>
  <c r="L2748" i="5"/>
  <c r="H2781" i="5"/>
  <c r="L2752" i="5"/>
  <c r="L2761" i="5"/>
  <c r="H2795" i="5"/>
  <c r="H2799" i="5"/>
  <c r="H2803" i="5"/>
  <c r="L2774" i="5"/>
  <c r="H2815" i="5"/>
  <c r="H2817" i="5"/>
  <c r="H2823" i="5"/>
  <c r="H2828" i="5"/>
  <c r="H2845" i="5"/>
  <c r="L2820" i="5"/>
  <c r="H2830" i="5"/>
  <c r="H2863" i="5"/>
  <c r="H2867" i="5"/>
  <c r="H2876" i="5"/>
  <c r="L2868" i="5"/>
  <c r="L2876" i="5"/>
  <c r="L2892" i="5"/>
  <c r="L2900" i="5"/>
  <c r="L2908" i="5"/>
  <c r="L2916" i="5"/>
  <c r="L2924" i="5"/>
  <c r="L2932" i="5"/>
  <c r="L2940" i="5"/>
  <c r="L2948" i="5"/>
  <c r="L2956" i="5"/>
  <c r="L2781" i="5"/>
  <c r="L2797" i="5"/>
  <c r="L2933" i="5"/>
  <c r="L2941" i="5"/>
  <c r="L2980" i="5"/>
  <c r="H3018" i="5"/>
  <c r="H3036" i="5"/>
  <c r="H3041" i="5"/>
  <c r="H3060" i="5"/>
  <c r="H3040" i="5"/>
  <c r="H3054" i="5"/>
  <c r="H3067" i="5"/>
  <c r="H2894" i="5"/>
  <c r="H2902" i="5"/>
  <c r="H2910" i="5"/>
  <c r="H2918" i="5"/>
  <c r="H2926" i="5"/>
  <c r="H2934" i="5"/>
  <c r="H2942" i="5"/>
  <c r="H2950" i="5"/>
  <c r="H2975" i="5"/>
  <c r="L2983" i="5"/>
  <c r="H2990" i="5"/>
  <c r="H3021" i="5"/>
  <c r="H2994" i="5"/>
  <c r="H2999" i="5"/>
  <c r="L2999" i="5" s="1"/>
  <c r="H3023" i="5"/>
  <c r="L3044" i="5"/>
  <c r="H3048" i="5"/>
  <c r="L3121" i="5"/>
  <c r="L2715" i="5"/>
  <c r="L2723" i="5"/>
  <c r="L2747" i="5"/>
  <c r="L2755" i="5"/>
  <c r="L2771" i="5"/>
  <c r="L2779" i="5"/>
  <c r="L2787" i="5"/>
  <c r="L2795" i="5"/>
  <c r="L2811" i="5"/>
  <c r="L2875" i="5"/>
  <c r="L2883" i="5"/>
  <c r="L2891" i="5"/>
  <c r="L2899" i="5"/>
  <c r="L2907" i="5"/>
  <c r="L2915" i="5"/>
  <c r="L2923" i="5"/>
  <c r="L2931" i="5"/>
  <c r="L2939" i="5"/>
  <c r="L2947" i="5"/>
  <c r="H2989" i="5"/>
  <c r="H2962" i="5"/>
  <c r="H2968" i="5"/>
  <c r="H3012" i="5"/>
  <c r="H2984" i="5"/>
  <c r="H3017" i="5"/>
  <c r="L3017" i="5" s="1"/>
  <c r="H3026" i="5"/>
  <c r="L3001" i="5"/>
  <c r="H3044" i="5"/>
  <c r="H3016" i="5"/>
  <c r="H3065" i="5"/>
  <c r="L3041" i="5"/>
  <c r="H3076" i="5"/>
  <c r="L3065" i="5"/>
  <c r="L3161" i="5"/>
  <c r="L3185" i="5"/>
  <c r="L3201" i="5"/>
  <c r="L2810" i="5"/>
  <c r="L2834" i="5"/>
  <c r="L2866" i="5"/>
  <c r="L2906" i="5"/>
  <c r="L2930" i="5"/>
  <c r="L2966" i="5"/>
  <c r="L2972" i="5"/>
  <c r="L2977" i="5"/>
  <c r="L2991" i="5"/>
  <c r="H3029" i="5"/>
  <c r="L3000" i="5"/>
  <c r="H3002" i="5"/>
  <c r="H3007" i="5"/>
  <c r="H3050" i="5"/>
  <c r="H3022" i="5"/>
  <c r="H3053" i="5"/>
  <c r="H3055" i="5"/>
  <c r="H3073" i="5"/>
  <c r="L2777" i="5"/>
  <c r="L2801" i="5"/>
  <c r="L2825" i="5"/>
  <c r="H2827" i="5"/>
  <c r="L2833" i="5"/>
  <c r="H2835" i="5"/>
  <c r="H2843" i="5"/>
  <c r="H2851" i="5"/>
  <c r="L2857" i="5"/>
  <c r="L2873" i="5"/>
  <c r="L2881" i="5"/>
  <c r="L2897" i="5"/>
  <c r="L2905" i="5"/>
  <c r="H2957" i="5"/>
  <c r="H2965" i="5"/>
  <c r="L2937" i="5"/>
  <c r="H2973" i="5"/>
  <c r="L2945" i="5"/>
  <c r="H2981" i="5"/>
  <c r="L2953" i="5"/>
  <c r="H2988" i="5"/>
  <c r="H3005" i="5"/>
  <c r="L2976" i="5"/>
  <c r="H2978" i="5"/>
  <c r="H3020" i="5"/>
  <c r="H2992" i="5"/>
  <c r="H3025" i="5"/>
  <c r="L2996" i="5"/>
  <c r="H3034" i="5"/>
  <c r="L3014" i="5"/>
  <c r="L3015" i="5"/>
  <c r="H3061" i="5"/>
  <c r="H3062" i="5"/>
  <c r="H3063" i="5"/>
  <c r="L3057" i="5"/>
  <c r="L2832" i="5"/>
  <c r="L2848" i="5"/>
  <c r="L2856" i="5"/>
  <c r="H2858" i="5"/>
  <c r="H2866" i="5"/>
  <c r="H2874" i="5"/>
  <c r="H2882" i="5"/>
  <c r="H2890" i="5"/>
  <c r="L2896" i="5"/>
  <c r="H2898" i="5"/>
  <c r="L2904" i="5"/>
  <c r="H2906" i="5"/>
  <c r="L2912" i="5"/>
  <c r="H2914" i="5"/>
  <c r="L2920" i="5"/>
  <c r="H2922" i="5"/>
  <c r="L2928" i="5"/>
  <c r="H2930" i="5"/>
  <c r="L2936" i="5"/>
  <c r="H2938" i="5"/>
  <c r="L2944" i="5"/>
  <c r="H2946" i="5"/>
  <c r="L2952" i="5"/>
  <c r="H2954" i="5"/>
  <c r="H2960" i="5"/>
  <c r="H3006" i="5"/>
  <c r="H3015" i="5"/>
  <c r="L3020" i="5"/>
  <c r="H3070" i="5"/>
  <c r="H3071" i="5"/>
  <c r="H3075" i="5"/>
  <c r="L3105" i="5"/>
  <c r="L3137" i="5"/>
  <c r="L2791" i="5"/>
  <c r="L2807" i="5"/>
  <c r="L2823" i="5"/>
  <c r="L2839" i="5"/>
  <c r="L2847" i="5"/>
  <c r="L2871" i="5"/>
  <c r="L2879" i="5"/>
  <c r="L2895" i="5"/>
  <c r="L2903" i="5"/>
  <c r="L2911" i="5"/>
  <c r="L2919" i="5"/>
  <c r="L2943" i="5"/>
  <c r="L2958" i="5"/>
  <c r="L2964" i="5"/>
  <c r="H3004" i="5"/>
  <c r="L2985" i="5"/>
  <c r="L2990" i="5"/>
  <c r="H3028" i="5"/>
  <c r="H3033" i="5"/>
  <c r="L3033" i="5" s="1"/>
  <c r="H3042" i="5"/>
  <c r="L3013" i="5"/>
  <c r="H3052" i="5"/>
  <c r="H3027" i="5"/>
  <c r="H3066" i="5"/>
  <c r="H3038" i="5"/>
  <c r="L3204" i="5"/>
  <c r="L2782" i="5"/>
  <c r="L2790" i="5"/>
  <c r="L2806" i="5"/>
  <c r="L2814" i="5"/>
  <c r="L2822" i="5"/>
  <c r="L2830" i="5"/>
  <c r="L2854" i="5"/>
  <c r="L2862" i="5"/>
  <c r="L2870" i="5"/>
  <c r="L2886" i="5"/>
  <c r="L2894" i="5"/>
  <c r="L2902" i="5"/>
  <c r="L2918" i="5"/>
  <c r="L2934" i="5"/>
  <c r="L2950" i="5"/>
  <c r="H2997" i="5"/>
  <c r="H3013" i="5"/>
  <c r="H3031" i="5"/>
  <c r="H3045" i="5"/>
  <c r="H3049" i="5"/>
  <c r="L3028" i="5"/>
  <c r="H3032" i="5"/>
  <c r="H3035" i="5"/>
  <c r="H3046" i="5"/>
  <c r="L3081" i="5"/>
  <c r="L3145" i="5"/>
  <c r="L3153" i="5"/>
  <c r="L3169" i="5"/>
  <c r="L3177" i="5"/>
  <c r="L3193" i="5"/>
  <c r="L3094" i="5"/>
  <c r="L3102" i="5"/>
  <c r="L3190" i="5"/>
  <c r="H3207" i="5"/>
  <c r="H3241" i="5"/>
  <c r="H3239" i="5"/>
  <c r="H3216" i="5"/>
  <c r="H3253" i="5"/>
  <c r="H3262" i="5"/>
  <c r="H3238" i="5"/>
  <c r="L3254" i="5"/>
  <c r="L3266" i="5"/>
  <c r="L3272" i="5"/>
  <c r="L3274" i="5"/>
  <c r="L3282" i="5"/>
  <c r="L3288" i="5"/>
  <c r="L3290" i="5"/>
  <c r="L3294" i="5"/>
  <c r="L3298" i="5"/>
  <c r="L3306" i="5"/>
  <c r="L3310" i="5"/>
  <c r="L3316" i="5"/>
  <c r="L3332" i="5"/>
  <c r="L3334" i="5"/>
  <c r="L3340" i="5"/>
  <c r="L3077" i="5"/>
  <c r="L3085" i="5"/>
  <c r="L3093" i="5"/>
  <c r="L3101" i="5"/>
  <c r="L3117" i="5"/>
  <c r="L3133" i="5"/>
  <c r="L3141" i="5"/>
  <c r="L3149" i="5"/>
  <c r="L3157" i="5"/>
  <c r="L3165" i="5"/>
  <c r="L3181" i="5"/>
  <c r="L3197" i="5"/>
  <c r="L3205" i="5"/>
  <c r="H3244" i="5"/>
  <c r="H3218" i="5"/>
  <c r="L3230" i="5"/>
  <c r="H3266" i="5"/>
  <c r="H3240" i="5"/>
  <c r="L3060" i="5"/>
  <c r="L3068" i="5"/>
  <c r="L3076" i="5"/>
  <c r="L3084" i="5"/>
  <c r="L3100" i="5"/>
  <c r="L3108" i="5"/>
  <c r="L3116" i="5"/>
  <c r="L3132" i="5"/>
  <c r="L3140" i="5"/>
  <c r="L3148" i="5"/>
  <c r="L3164" i="5"/>
  <c r="L3172" i="5"/>
  <c r="L3180" i="5"/>
  <c r="L3196" i="5"/>
  <c r="H3237" i="5"/>
  <c r="H3246" i="5"/>
  <c r="H3222" i="5"/>
  <c r="H3268" i="5"/>
  <c r="H3242" i="5"/>
  <c r="L2955" i="5"/>
  <c r="L2963" i="5"/>
  <c r="L2979" i="5"/>
  <c r="L2987" i="5"/>
  <c r="L2995" i="5"/>
  <c r="L3003" i="5"/>
  <c r="L3011" i="5"/>
  <c r="L3019" i="5"/>
  <c r="L3027" i="5"/>
  <c r="L3035" i="5"/>
  <c r="L3043" i="5"/>
  <c r="L3051" i="5"/>
  <c r="L3059" i="5"/>
  <c r="L3067" i="5"/>
  <c r="L3075" i="5"/>
  <c r="L3083" i="5"/>
  <c r="L3091" i="5"/>
  <c r="L3099" i="5"/>
  <c r="L3107" i="5"/>
  <c r="L3115" i="5"/>
  <c r="L3123" i="5"/>
  <c r="L3131" i="5"/>
  <c r="L3139" i="5"/>
  <c r="L3147" i="5"/>
  <c r="L3155" i="5"/>
  <c r="L3163" i="5"/>
  <c r="L3171" i="5"/>
  <c r="L3179" i="5"/>
  <c r="L3187" i="5"/>
  <c r="L3195" i="5"/>
  <c r="L3203" i="5"/>
  <c r="H3249" i="5"/>
  <c r="H3247" i="5"/>
  <c r="H3224" i="5"/>
  <c r="L3234" i="5"/>
  <c r="H3270" i="5"/>
  <c r="H3248" i="5"/>
  <c r="L3010" i="5"/>
  <c r="L3050" i="5"/>
  <c r="L3066" i="5"/>
  <c r="L3082" i="5"/>
  <c r="L3090" i="5"/>
  <c r="L3114" i="5"/>
  <c r="L3122" i="5"/>
  <c r="L3146" i="5"/>
  <c r="L3178" i="5"/>
  <c r="H3243" i="5"/>
  <c r="H3252" i="5"/>
  <c r="H3274" i="5"/>
  <c r="H3276" i="5"/>
  <c r="H3250" i="5"/>
  <c r="H3235" i="5"/>
  <c r="H3227" i="5"/>
  <c r="H3219" i="5"/>
  <c r="H3211" i="5"/>
  <c r="H3233" i="5"/>
  <c r="H3225" i="5"/>
  <c r="H3217" i="5"/>
  <c r="H3209" i="5"/>
  <c r="H3236" i="5"/>
  <c r="H3228" i="5"/>
  <c r="H3220" i="5"/>
  <c r="H3212" i="5"/>
  <c r="H3231" i="5"/>
  <c r="H3223" i="5"/>
  <c r="H3215" i="5"/>
  <c r="H3208" i="5"/>
  <c r="L3218" i="5"/>
  <c r="H3230" i="5"/>
  <c r="L3024" i="5"/>
  <c r="L3040" i="5"/>
  <c r="L3048" i="5"/>
  <c r="L3056" i="5"/>
  <c r="L3064" i="5"/>
  <c r="L3072" i="5"/>
  <c r="L3088" i="5"/>
  <c r="L3096" i="5"/>
  <c r="L3120" i="5"/>
  <c r="L3128" i="5"/>
  <c r="L3152" i="5"/>
  <c r="L3160" i="5"/>
  <c r="L3184" i="5"/>
  <c r="L3192" i="5"/>
  <c r="H3210" i="5"/>
  <c r="H3258" i="5"/>
  <c r="H3232" i="5"/>
  <c r="L3246" i="5"/>
  <c r="L3023" i="5"/>
  <c r="L3047" i="5"/>
  <c r="L3087" i="5"/>
  <c r="L3111" i="5"/>
  <c r="L3119" i="5"/>
  <c r="L3135" i="5"/>
  <c r="L3143" i="5"/>
  <c r="L3151" i="5"/>
  <c r="L3175" i="5"/>
  <c r="L3183" i="5"/>
  <c r="L3199" i="5"/>
  <c r="L3206" i="5"/>
  <c r="H3214" i="5"/>
  <c r="H3251" i="5"/>
  <c r="H3260" i="5"/>
  <c r="H3234" i="5"/>
  <c r="H3259" i="5"/>
  <c r="H3267" i="5"/>
  <c r="H3275" i="5"/>
  <c r="L3251" i="5"/>
  <c r="H3283" i="5"/>
  <c r="H3520" i="5"/>
  <c r="H3521" i="5"/>
  <c r="H3536" i="5"/>
  <c r="H3537" i="5"/>
  <c r="H3553" i="5"/>
  <c r="H3569" i="5"/>
  <c r="H3768" i="5"/>
  <c r="L3768" i="5" s="1"/>
  <c r="H3256" i="5"/>
  <c r="H3264" i="5"/>
  <c r="H3272" i="5"/>
  <c r="L3248" i="5"/>
  <c r="H3280" i="5"/>
  <c r="H3285" i="5"/>
  <c r="H3287" i="5"/>
  <c r="H3289" i="5"/>
  <c r="H3291" i="5"/>
  <c r="H3293" i="5"/>
  <c r="H3295" i="5"/>
  <c r="H3297" i="5"/>
  <c r="H3299" i="5"/>
  <c r="H3301" i="5"/>
  <c r="H3481" i="5"/>
  <c r="H3485" i="5"/>
  <c r="H3489" i="5"/>
  <c r="H3493" i="5"/>
  <c r="H3497" i="5"/>
  <c r="H3501" i="5"/>
  <c r="H3505" i="5"/>
  <c r="H3514" i="5"/>
  <c r="H3530" i="5"/>
  <c r="H3546" i="5"/>
  <c r="H3578" i="5"/>
  <c r="H3584" i="5"/>
  <c r="H3588" i="5"/>
  <c r="L3213" i="5"/>
  <c r="L3221" i="5"/>
  <c r="H3261" i="5"/>
  <c r="H3269" i="5"/>
  <c r="L3245" i="5"/>
  <c r="H3277" i="5"/>
  <c r="H3508" i="5"/>
  <c r="H3504" i="5"/>
  <c r="H3500" i="5"/>
  <c r="H3496" i="5"/>
  <c r="H3492" i="5"/>
  <c r="H3488" i="5"/>
  <c r="H3484" i="5"/>
  <c r="H3480" i="5"/>
  <c r="H3509" i="5"/>
  <c r="H3483" i="5"/>
  <c r="H3524" i="5"/>
  <c r="H3525" i="5"/>
  <c r="H3499" i="5"/>
  <c r="H3540" i="5"/>
  <c r="H3541" i="5"/>
  <c r="H3515" i="5"/>
  <c r="H3554" i="5"/>
  <c r="H3557" i="5"/>
  <c r="H3531" i="5"/>
  <c r="H3570" i="5"/>
  <c r="H3573" i="5"/>
  <c r="H3547" i="5"/>
  <c r="H3579" i="5"/>
  <c r="L3615" i="5"/>
  <c r="L3647" i="5"/>
  <c r="L3663" i="5"/>
  <c r="H3282" i="5"/>
  <c r="L3255" i="5"/>
  <c r="L3257" i="5"/>
  <c r="L3259" i="5"/>
  <c r="L3271" i="5"/>
  <c r="L3273" i="5"/>
  <c r="L3285" i="5"/>
  <c r="L3287" i="5"/>
  <c r="L3289" i="5"/>
  <c r="L3297" i="5"/>
  <c r="L3301" i="5"/>
  <c r="L3303" i="5"/>
  <c r="L3305" i="5"/>
  <c r="L3309" i="5"/>
  <c r="L3315" i="5"/>
  <c r="L3317" i="5"/>
  <c r="L3319" i="5"/>
  <c r="L3321" i="5"/>
  <c r="L3329" i="5"/>
  <c r="L3333" i="5"/>
  <c r="L3335" i="5"/>
  <c r="L3337" i="5"/>
  <c r="L3341" i="5"/>
  <c r="L3351" i="5"/>
  <c r="L3353" i="5"/>
  <c r="L3357" i="5"/>
  <c r="L3361" i="5"/>
  <c r="L3365" i="5"/>
  <c r="L3373" i="5"/>
  <c r="L3377" i="5"/>
  <c r="L3383" i="5"/>
  <c r="L3387" i="5"/>
  <c r="L3389" i="5"/>
  <c r="L3397" i="5"/>
  <c r="L3401" i="5"/>
  <c r="L3405" i="5"/>
  <c r="L3409" i="5"/>
  <c r="L3411" i="5"/>
  <c r="L3413" i="5"/>
  <c r="L3415" i="5"/>
  <c r="L3425" i="5"/>
  <c r="L3429" i="5"/>
  <c r="L3431" i="5"/>
  <c r="L3433" i="5"/>
  <c r="L3437" i="5"/>
  <c r="L3445" i="5"/>
  <c r="L3449" i="5"/>
  <c r="L3451" i="5"/>
  <c r="L3457" i="5"/>
  <c r="L3461" i="5"/>
  <c r="L3463" i="5"/>
  <c r="L3465" i="5"/>
  <c r="L3469" i="5"/>
  <c r="L3475" i="5"/>
  <c r="H3518" i="5"/>
  <c r="H3534" i="5"/>
  <c r="H3550" i="5"/>
  <c r="H3552" i="5"/>
  <c r="H3559" i="5"/>
  <c r="H3566" i="5"/>
  <c r="H3568" i="5"/>
  <c r="H3575" i="5"/>
  <c r="L3552" i="5"/>
  <c r="H3586" i="5"/>
  <c r="H3596" i="5"/>
  <c r="H3255" i="5"/>
  <c r="H3263" i="5"/>
  <c r="H3271" i="5"/>
  <c r="L3247" i="5"/>
  <c r="H3279" i="5"/>
  <c r="H3512" i="5"/>
  <c r="H3513" i="5"/>
  <c r="H3487" i="5"/>
  <c r="H3528" i="5"/>
  <c r="H3529" i="5"/>
  <c r="H3503" i="5"/>
  <c r="H3544" i="5"/>
  <c r="H3545" i="5"/>
  <c r="H3519" i="5"/>
  <c r="H3561" i="5"/>
  <c r="H3535" i="5"/>
  <c r="H3577" i="5"/>
  <c r="H3555" i="5"/>
  <c r="H3587" i="5"/>
  <c r="L3716" i="5"/>
  <c r="L3730" i="5"/>
  <c r="L3753" i="5"/>
  <c r="H3482" i="5"/>
  <c r="H3486" i="5"/>
  <c r="H3490" i="5"/>
  <c r="H3494" i="5"/>
  <c r="H3498" i="5"/>
  <c r="H3502" i="5"/>
  <c r="H3506" i="5"/>
  <c r="H3522" i="5"/>
  <c r="H3538" i="5"/>
  <c r="H3581" i="5"/>
  <c r="H3583" i="5"/>
  <c r="L3560" i="5"/>
  <c r="H3572" i="5"/>
  <c r="H3257" i="5"/>
  <c r="L3233" i="5"/>
  <c r="H3265" i="5"/>
  <c r="H3273" i="5"/>
  <c r="L3249" i="5"/>
  <c r="H3281" i="5"/>
  <c r="H3516" i="5"/>
  <c r="H3517" i="5"/>
  <c r="H3491" i="5"/>
  <c r="H3532" i="5"/>
  <c r="H3533" i="5"/>
  <c r="H3507" i="5"/>
  <c r="H3548" i="5"/>
  <c r="H3549" i="5"/>
  <c r="H3523" i="5"/>
  <c r="H3562" i="5"/>
  <c r="H3565" i="5"/>
  <c r="H3539" i="5"/>
  <c r="H3585" i="5"/>
  <c r="H3563" i="5"/>
  <c r="H3595" i="5"/>
  <c r="L3358" i="5"/>
  <c r="L3372" i="5"/>
  <c r="L3382" i="5"/>
  <c r="L3388" i="5"/>
  <c r="L3410" i="5"/>
  <c r="L3414" i="5"/>
  <c r="L3420" i="5"/>
  <c r="L3430" i="5"/>
  <c r="L3434" i="5"/>
  <c r="L3444" i="5"/>
  <c r="L3460" i="5"/>
  <c r="L3468" i="5"/>
  <c r="L3492" i="5"/>
  <c r="H3580" i="5"/>
  <c r="L3616" i="5"/>
  <c r="L3632" i="5"/>
  <c r="L3698" i="5"/>
  <c r="L3783" i="5"/>
  <c r="L3790" i="5"/>
  <c r="L3801" i="5"/>
  <c r="L3780" i="5"/>
  <c r="L3775" i="5"/>
  <c r="L3782" i="5"/>
  <c r="L3810" i="5"/>
  <c r="H3875" i="5"/>
  <c r="H3877" i="5"/>
  <c r="L3853" i="5"/>
  <c r="H3890" i="5"/>
  <c r="H3886" i="5"/>
  <c r="L3481" i="5"/>
  <c r="L3529" i="5"/>
  <c r="L3545" i="5"/>
  <c r="L3605" i="5"/>
  <c r="L3629" i="5"/>
  <c r="L3645" i="5"/>
  <c r="L3653" i="5"/>
  <c r="L3677" i="5"/>
  <c r="L3685" i="5"/>
  <c r="L3706" i="5"/>
  <c r="H3744" i="5"/>
  <c r="H3759" i="5"/>
  <c r="H3776" i="5"/>
  <c r="H3791" i="5"/>
  <c r="H3816" i="5"/>
  <c r="L3799" i="5"/>
  <c r="L3826" i="5"/>
  <c r="H3862" i="5"/>
  <c r="H3864" i="5"/>
  <c r="H3879" i="5"/>
  <c r="H3878" i="5"/>
  <c r="H3898" i="5"/>
  <c r="L3887" i="5"/>
  <c r="H3889" i="5"/>
  <c r="H3928" i="5"/>
  <c r="H3925" i="5"/>
  <c r="H3926" i="5"/>
  <c r="H3930" i="5"/>
  <c r="L3919" i="5"/>
  <c r="H3921" i="5"/>
  <c r="L3926" i="5"/>
  <c r="H3582" i="5"/>
  <c r="H3590" i="5"/>
  <c r="H3598" i="5"/>
  <c r="L3602" i="5"/>
  <c r="L3610" i="5"/>
  <c r="L3666" i="5"/>
  <c r="L3674" i="5"/>
  <c r="L3699" i="5"/>
  <c r="L3713" i="5"/>
  <c r="L3794" i="5"/>
  <c r="H3840" i="5"/>
  <c r="L3840" i="5" s="1"/>
  <c r="H3883" i="5"/>
  <c r="H3885" i="5"/>
  <c r="L4023" i="5"/>
  <c r="L3821" i="5"/>
  <c r="H3904" i="5"/>
  <c r="H3901" i="5"/>
  <c r="H3902" i="5"/>
  <c r="H3894" i="5"/>
  <c r="H3897" i="5"/>
  <c r="H3936" i="5"/>
  <c r="H3933" i="5"/>
  <c r="H3934" i="5"/>
  <c r="H3929" i="5"/>
  <c r="L3959" i="5"/>
  <c r="L3302" i="5"/>
  <c r="L3308" i="5"/>
  <c r="L3311" i="5"/>
  <c r="L3312" i="5"/>
  <c r="L3313" i="5"/>
  <c r="L3314" i="5"/>
  <c r="L3318" i="5"/>
  <c r="L3320" i="5"/>
  <c r="L3322" i="5"/>
  <c r="L3324" i="5"/>
  <c r="L3325" i="5"/>
  <c r="L3326" i="5"/>
  <c r="L3328" i="5"/>
  <c r="L3330" i="5"/>
  <c r="L3336" i="5"/>
  <c r="L3338" i="5"/>
  <c r="L3342" i="5"/>
  <c r="L3343" i="5"/>
  <c r="L3344" i="5"/>
  <c r="L3345" i="5"/>
  <c r="L3346" i="5"/>
  <c r="L3348" i="5"/>
  <c r="L3349" i="5"/>
  <c r="L3350" i="5"/>
  <c r="L3354" i="5"/>
  <c r="L3356" i="5"/>
  <c r="L3360" i="5"/>
  <c r="L3362" i="5"/>
  <c r="L3364" i="5"/>
  <c r="L3366" i="5"/>
  <c r="L3367" i="5"/>
  <c r="L3368" i="5"/>
  <c r="L3369" i="5"/>
  <c r="L3370" i="5"/>
  <c r="L3374" i="5"/>
  <c r="L3375" i="5"/>
  <c r="L3376" i="5"/>
  <c r="L3378" i="5"/>
  <c r="L3380" i="5"/>
  <c r="L3381" i="5"/>
  <c r="L3384" i="5"/>
  <c r="L3385" i="5"/>
  <c r="L3386" i="5"/>
  <c r="L3390" i="5"/>
  <c r="L3391" i="5"/>
  <c r="L3393" i="5"/>
  <c r="L3394" i="5"/>
  <c r="L3396" i="5"/>
  <c r="L3398" i="5"/>
  <c r="L3399" i="5"/>
  <c r="L3400" i="5"/>
  <c r="L3402" i="5"/>
  <c r="L3404" i="5"/>
  <c r="L3406" i="5"/>
  <c r="L3407" i="5"/>
  <c r="L3408" i="5"/>
  <c r="L3412" i="5"/>
  <c r="L3416" i="5"/>
  <c r="L3417" i="5"/>
  <c r="L3418" i="5"/>
  <c r="L3421" i="5"/>
  <c r="L3422" i="5"/>
  <c r="L3423" i="5"/>
  <c r="L3424" i="5"/>
  <c r="L3426" i="5"/>
  <c r="L3428" i="5"/>
  <c r="L3432" i="5"/>
  <c r="L3436" i="5"/>
  <c r="L3438" i="5"/>
  <c r="L3439" i="5"/>
  <c r="L3440" i="5"/>
  <c r="L3441" i="5"/>
  <c r="L3442" i="5"/>
  <c r="L3446" i="5"/>
  <c r="L3448" i="5"/>
  <c r="L3450" i="5"/>
  <c r="L3452" i="5"/>
  <c r="L3453" i="5"/>
  <c r="L3454" i="5"/>
  <c r="L3455" i="5"/>
  <c r="L3458" i="5"/>
  <c r="L3462" i="5"/>
  <c r="L3464" i="5"/>
  <c r="L3466" i="5"/>
  <c r="L3470" i="5"/>
  <c r="L3471" i="5"/>
  <c r="L3472" i="5"/>
  <c r="L3473" i="5"/>
  <c r="L3474" i="5"/>
  <c r="L3477" i="5"/>
  <c r="L3564" i="5"/>
  <c r="L3572" i="5"/>
  <c r="L3596" i="5"/>
  <c r="L3604" i="5"/>
  <c r="L3620" i="5"/>
  <c r="L3636" i="5"/>
  <c r="L3644" i="5"/>
  <c r="L3652" i="5"/>
  <c r="L3668" i="5"/>
  <c r="L3684" i="5"/>
  <c r="L3692" i="5"/>
  <c r="H3730" i="5"/>
  <c r="L3737" i="5"/>
  <c r="L3776" i="5"/>
  <c r="L3781" i="5"/>
  <c r="H3824" i="5"/>
  <c r="H3861" i="5"/>
  <c r="L3839" i="5"/>
  <c r="H3874" i="5"/>
  <c r="L3848" i="5"/>
  <c r="L3855" i="5"/>
  <c r="L4242" i="5"/>
  <c r="L3585" i="5"/>
  <c r="L3593" i="5"/>
  <c r="L3625" i="5"/>
  <c r="L3633" i="5"/>
  <c r="H3743" i="5"/>
  <c r="H3760" i="5"/>
  <c r="H3775" i="5"/>
  <c r="H3792" i="5"/>
  <c r="L3800" i="5"/>
  <c r="H3848" i="5"/>
  <c r="L3827" i="5"/>
  <c r="H3863" i="5"/>
  <c r="H3893" i="5"/>
  <c r="H3873" i="5"/>
  <c r="L3878" i="5"/>
  <c r="H3912" i="5"/>
  <c r="H3909" i="5"/>
  <c r="H3910" i="5"/>
  <c r="H3914" i="5"/>
  <c r="L3894" i="5"/>
  <c r="H3905" i="5"/>
  <c r="L3923" i="5"/>
  <c r="L4071" i="5"/>
  <c r="L4069" i="5"/>
  <c r="L3550" i="5"/>
  <c r="L3558" i="5"/>
  <c r="L3566" i="5"/>
  <c r="L3574" i="5"/>
  <c r="L3606" i="5"/>
  <c r="L3614" i="5"/>
  <c r="L3630" i="5"/>
  <c r="L3646" i="5"/>
  <c r="L3654" i="5"/>
  <c r="L3662" i="5"/>
  <c r="L3670" i="5"/>
  <c r="L3694" i="5"/>
  <c r="H3727" i="5"/>
  <c r="L3729" i="5"/>
  <c r="L3824" i="5"/>
  <c r="H3867" i="5"/>
  <c r="H3866" i="5"/>
  <c r="H3869" i="5"/>
  <c r="L3846" i="5"/>
  <c r="H3882" i="5"/>
  <c r="L3991" i="5"/>
  <c r="L3482" i="5"/>
  <c r="L3490" i="5"/>
  <c r="L3538" i="5"/>
  <c r="L3542" i="5"/>
  <c r="L3546" i="5"/>
  <c r="L3603" i="5"/>
  <c r="L3627" i="5"/>
  <c r="L3635" i="5"/>
  <c r="L3659" i="5"/>
  <c r="L3675" i="5"/>
  <c r="L3691" i="5"/>
  <c r="H3735" i="5"/>
  <c r="L3735" i="5" s="1"/>
  <c r="L3715" i="5"/>
  <c r="H3752" i="5"/>
  <c r="L3752" i="5" s="1"/>
  <c r="H3767" i="5"/>
  <c r="L3767" i="5" s="1"/>
  <c r="L3751" i="5"/>
  <c r="H3784" i="5"/>
  <c r="H3799" i="5"/>
  <c r="L3786" i="5"/>
  <c r="L3789" i="5"/>
  <c r="H3832" i="5"/>
  <c r="H3871" i="5"/>
  <c r="H3870" i="5"/>
  <c r="L3860" i="5"/>
  <c r="L3866" i="5"/>
  <c r="L3863" i="5"/>
  <c r="H3881" i="5"/>
  <c r="H3920" i="5"/>
  <c r="H3917" i="5"/>
  <c r="H3918" i="5"/>
  <c r="H3922" i="5"/>
  <c r="L3902" i="5"/>
  <c r="H3913" i="5"/>
  <c r="L3934" i="5"/>
  <c r="L3931" i="5"/>
  <c r="H3807" i="5"/>
  <c r="H3815" i="5"/>
  <c r="H3823" i="5"/>
  <c r="H3831" i="5"/>
  <c r="H3839" i="5"/>
  <c r="H3847" i="5"/>
  <c r="H3942" i="5"/>
  <c r="H3950" i="5"/>
  <c r="H3958" i="5"/>
  <c r="H3966" i="5"/>
  <c r="L4056" i="5"/>
  <c r="H4091" i="5"/>
  <c r="L4100" i="5"/>
  <c r="L4122" i="5"/>
  <c r="H4156" i="5"/>
  <c r="H4154" i="5"/>
  <c r="H4155" i="5"/>
  <c r="L4196" i="5"/>
  <c r="L3618" i="5"/>
  <c r="L3619" i="5"/>
  <c r="L3621" i="5"/>
  <c r="L3622" i="5"/>
  <c r="L3624" i="5"/>
  <c r="L3626" i="5"/>
  <c r="L3631" i="5"/>
  <c r="L3634" i="5"/>
  <c r="L3637" i="5"/>
  <c r="L3638" i="5"/>
  <c r="L3639" i="5"/>
  <c r="L3642" i="5"/>
  <c r="L3648" i="5"/>
  <c r="L3649" i="5"/>
  <c r="L3650" i="5"/>
  <c r="L3651" i="5"/>
  <c r="L3656" i="5"/>
  <c r="L3660" i="5"/>
  <c r="L3664" i="5"/>
  <c r="L3665" i="5"/>
  <c r="L3667" i="5"/>
  <c r="L3669" i="5"/>
  <c r="L3671" i="5"/>
  <c r="L3678" i="5"/>
  <c r="L3679" i="5"/>
  <c r="L3680" i="5"/>
  <c r="L3681" i="5"/>
  <c r="L3682" i="5"/>
  <c r="L3683" i="5"/>
  <c r="L3686" i="5"/>
  <c r="L3688" i="5"/>
  <c r="H3726" i="5"/>
  <c r="H3734" i="5"/>
  <c r="L3734" i="5" s="1"/>
  <c r="H3742" i="5"/>
  <c r="H3750" i="5"/>
  <c r="L3750" i="5" s="1"/>
  <c r="H3758" i="5"/>
  <c r="H3766" i="5"/>
  <c r="L3766" i="5" s="1"/>
  <c r="H3774" i="5"/>
  <c r="H3782" i="5"/>
  <c r="H3790" i="5"/>
  <c r="H3798" i="5"/>
  <c r="L3798" i="5" s="1"/>
  <c r="H3806" i="5"/>
  <c r="L3806" i="5" s="1"/>
  <c r="H3814" i="5"/>
  <c r="L3814" i="5" s="1"/>
  <c r="H3822" i="5"/>
  <c r="H3830" i="5"/>
  <c r="H3838" i="5"/>
  <c r="H3846" i="5"/>
  <c r="H3854" i="5"/>
  <c r="H3903" i="5"/>
  <c r="H3911" i="5"/>
  <c r="H3919" i="5"/>
  <c r="H3927" i="5"/>
  <c r="H3935" i="5"/>
  <c r="H3943" i="5"/>
  <c r="H3951" i="5"/>
  <c r="H3959" i="5"/>
  <c r="H3967" i="5"/>
  <c r="H3975" i="5"/>
  <c r="H3983" i="5"/>
  <c r="H3991" i="5"/>
  <c r="H3999" i="5"/>
  <c r="L3999" i="5" s="1"/>
  <c r="L3971" i="5"/>
  <c r="H4007" i="5"/>
  <c r="L4007" i="5" s="1"/>
  <c r="L3979" i="5"/>
  <c r="H4015" i="5"/>
  <c r="H4023" i="5"/>
  <c r="H4031" i="5"/>
  <c r="H4039" i="5"/>
  <c r="L4039" i="5" s="1"/>
  <c r="L4011" i="5"/>
  <c r="L4019" i="5"/>
  <c r="L4027" i="5"/>
  <c r="L4024" i="5"/>
  <c r="L4035" i="5"/>
  <c r="H4101" i="5"/>
  <c r="H4092" i="5"/>
  <c r="H4075" i="5"/>
  <c r="H4099" i="5"/>
  <c r="H4105" i="5"/>
  <c r="H4108" i="5"/>
  <c r="H4110" i="5"/>
  <c r="H4106" i="5"/>
  <c r="L4189" i="5"/>
  <c r="H4261" i="5"/>
  <c r="H3725" i="5"/>
  <c r="H3733" i="5"/>
  <c r="H3741" i="5"/>
  <c r="H3749" i="5"/>
  <c r="H3757" i="5"/>
  <c r="H3765" i="5"/>
  <c r="H3773" i="5"/>
  <c r="H3781" i="5"/>
  <c r="H3789" i="5"/>
  <c r="H3797" i="5"/>
  <c r="H3805" i="5"/>
  <c r="H3813" i="5"/>
  <c r="L3813" i="5" s="1"/>
  <c r="H3821" i="5"/>
  <c r="H3829" i="5"/>
  <c r="H3837" i="5"/>
  <c r="H3845" i="5"/>
  <c r="H3853" i="5"/>
  <c r="L3950" i="5"/>
  <c r="L3960" i="5"/>
  <c r="L3968" i="5"/>
  <c r="L3974" i="5"/>
  <c r="L3982" i="5"/>
  <c r="L3998" i="5"/>
  <c r="L4038" i="5"/>
  <c r="H4131" i="5"/>
  <c r="L4126" i="5"/>
  <c r="H3724" i="5"/>
  <c r="H3732" i="5"/>
  <c r="H3740" i="5"/>
  <c r="H3748" i="5"/>
  <c r="H3756" i="5"/>
  <c r="H3764" i="5"/>
  <c r="H3772" i="5"/>
  <c r="H3780" i="5"/>
  <c r="H3788" i="5"/>
  <c r="H3796" i="5"/>
  <c r="H3804" i="5"/>
  <c r="H3812" i="5"/>
  <c r="H3820" i="5"/>
  <c r="H3828" i="5"/>
  <c r="H3836" i="5"/>
  <c r="H3844" i="5"/>
  <c r="H3852" i="5"/>
  <c r="H3857" i="5"/>
  <c r="H3865" i="5"/>
  <c r="H3896" i="5"/>
  <c r="L3869" i="5"/>
  <c r="H3900" i="5"/>
  <c r="H3899" i="5"/>
  <c r="H3908" i="5"/>
  <c r="H3916" i="5"/>
  <c r="L3889" i="5"/>
  <c r="H3924" i="5"/>
  <c r="H3932" i="5"/>
  <c r="L3905" i="5"/>
  <c r="H3940" i="5"/>
  <c r="L3913" i="5"/>
  <c r="H3948" i="5"/>
  <c r="H3956" i="5"/>
  <c r="H3964" i="5"/>
  <c r="H3941" i="5"/>
  <c r="H3972" i="5"/>
  <c r="L3945" i="5"/>
  <c r="H3949" i="5"/>
  <c r="H3980" i="5"/>
  <c r="H3957" i="5"/>
  <c r="H3988" i="5"/>
  <c r="H3965" i="5"/>
  <c r="H3996" i="5"/>
  <c r="H3973" i="5"/>
  <c r="H4004" i="5"/>
  <c r="H3981" i="5"/>
  <c r="H4012" i="5"/>
  <c r="H3989" i="5"/>
  <c r="H4020" i="5"/>
  <c r="L3992" i="5"/>
  <c r="H3997" i="5"/>
  <c r="H4028" i="5"/>
  <c r="L4000" i="5"/>
  <c r="H4005" i="5"/>
  <c r="H4036" i="5"/>
  <c r="H4013" i="5"/>
  <c r="H4021" i="5"/>
  <c r="H4029" i="5"/>
  <c r="H4037" i="5"/>
  <c r="H4090" i="5"/>
  <c r="L4125" i="5"/>
  <c r="H4172" i="5"/>
  <c r="H4171" i="5"/>
  <c r="H4170" i="5"/>
  <c r="H4189" i="5"/>
  <c r="H4186" i="5"/>
  <c r="H4187" i="5"/>
  <c r="H4163" i="5"/>
  <c r="H4204" i="5"/>
  <c r="H4203" i="5"/>
  <c r="H4202" i="5"/>
  <c r="H4221" i="5"/>
  <c r="H4218" i="5"/>
  <c r="H4219" i="5"/>
  <c r="H4195" i="5"/>
  <c r="H4236" i="5"/>
  <c r="L4236" i="5" s="1"/>
  <c r="H4234" i="5"/>
  <c r="L4234" i="5" s="1"/>
  <c r="H4253" i="5"/>
  <c r="H4250" i="5"/>
  <c r="L4250" i="5" s="1"/>
  <c r="H4227" i="5"/>
  <c r="H4235" i="5"/>
  <c r="H4277" i="5"/>
  <c r="L4277" i="5" s="1"/>
  <c r="H3695" i="5"/>
  <c r="H3696" i="5"/>
  <c r="H3697" i="5"/>
  <c r="H3698" i="5"/>
  <c r="H3699" i="5"/>
  <c r="H3700" i="5"/>
  <c r="H3701" i="5"/>
  <c r="H3702" i="5"/>
  <c r="L3702" i="5" s="1"/>
  <c r="H3703" i="5"/>
  <c r="L3703" i="5" s="1"/>
  <c r="H3704" i="5"/>
  <c r="H3705" i="5"/>
  <c r="L3705" i="5" s="1"/>
  <c r="H3706" i="5"/>
  <c r="H3707" i="5"/>
  <c r="H3708" i="5"/>
  <c r="H3709" i="5"/>
  <c r="H3710" i="5"/>
  <c r="H3711" i="5"/>
  <c r="H3712" i="5"/>
  <c r="H3713" i="5"/>
  <c r="H3714" i="5"/>
  <c r="H3715" i="5"/>
  <c r="H3716" i="5"/>
  <c r="H3717" i="5"/>
  <c r="H3718" i="5"/>
  <c r="L3718" i="5" s="1"/>
  <c r="H3719" i="5"/>
  <c r="L3719" i="5" s="1"/>
  <c r="H3720" i="5"/>
  <c r="H3721" i="5"/>
  <c r="L3721" i="5" s="1"/>
  <c r="H3722" i="5"/>
  <c r="H3723" i="5"/>
  <c r="H3731" i="5"/>
  <c r="H3739" i="5"/>
  <c r="H3747" i="5"/>
  <c r="H3755" i="5"/>
  <c r="H3763" i="5"/>
  <c r="H3771" i="5"/>
  <c r="H3779" i="5"/>
  <c r="H3787" i="5"/>
  <c r="H3795" i="5"/>
  <c r="H3803" i="5"/>
  <c r="L3779" i="5"/>
  <c r="H3811" i="5"/>
  <c r="H3819" i="5"/>
  <c r="H3827" i="5"/>
  <c r="L3803" i="5"/>
  <c r="H3835" i="5"/>
  <c r="H3843" i="5"/>
  <c r="H3851" i="5"/>
  <c r="L3851" i="5" s="1"/>
  <c r="H3888" i="5"/>
  <c r="L3859" i="5"/>
  <c r="H3892" i="5"/>
  <c r="H3891" i="5"/>
  <c r="H3978" i="5"/>
  <c r="H3986" i="5"/>
  <c r="H3994" i="5"/>
  <c r="H4002" i="5"/>
  <c r="H4010" i="5"/>
  <c r="H4018" i="5"/>
  <c r="H4026" i="5"/>
  <c r="H4034" i="5"/>
  <c r="H4042" i="5"/>
  <c r="H4079" i="5"/>
  <c r="L4051" i="5"/>
  <c r="H4095" i="5"/>
  <c r="L4064" i="5"/>
  <c r="H4114" i="5"/>
  <c r="H4129" i="5"/>
  <c r="H4144" i="5"/>
  <c r="H4179" i="5"/>
  <c r="L4156" i="5"/>
  <c r="H4211" i="5"/>
  <c r="H4242" i="5"/>
  <c r="L4220" i="5"/>
  <c r="H4260" i="5"/>
  <c r="H4259" i="5"/>
  <c r="H4258" i="5"/>
  <c r="L4258" i="5" s="1"/>
  <c r="L4257" i="5"/>
  <c r="H3738" i="5"/>
  <c r="H3746" i="5"/>
  <c r="H3754" i="5"/>
  <c r="H3762" i="5"/>
  <c r="H3770" i="5"/>
  <c r="H3778" i="5"/>
  <c r="H3786" i="5"/>
  <c r="H3794" i="5"/>
  <c r="H3802" i="5"/>
  <c r="H3810" i="5"/>
  <c r="H3818" i="5"/>
  <c r="L3818" i="5" s="1"/>
  <c r="H3826" i="5"/>
  <c r="H3834" i="5"/>
  <c r="H3842" i="5"/>
  <c r="H3850" i="5"/>
  <c r="H3856" i="5"/>
  <c r="H3860" i="5"/>
  <c r="L3832" i="5"/>
  <c r="H3868" i="5"/>
  <c r="H3872" i="5"/>
  <c r="H3876" i="5"/>
  <c r="H3880" i="5"/>
  <c r="H3884" i="5"/>
  <c r="H3895" i="5"/>
  <c r="L3868" i="5"/>
  <c r="H3907" i="5"/>
  <c r="H3915" i="5"/>
  <c r="H3923" i="5"/>
  <c r="L3895" i="5"/>
  <c r="H3931" i="5"/>
  <c r="H3939" i="5"/>
  <c r="H3947" i="5"/>
  <c r="L3947" i="5" s="1"/>
  <c r="H3955" i="5"/>
  <c r="L3955" i="5" s="1"/>
  <c r="L3927" i="5"/>
  <c r="H3963" i="5"/>
  <c r="L3975" i="5"/>
  <c r="L3983" i="5"/>
  <c r="L4015" i="5"/>
  <c r="L4020" i="5"/>
  <c r="L4031" i="5"/>
  <c r="L4055" i="5"/>
  <c r="H4100" i="5"/>
  <c r="H4102" i="5"/>
  <c r="H4115" i="5"/>
  <c r="L4146" i="5"/>
  <c r="L4178" i="5"/>
  <c r="L4197" i="5"/>
  <c r="H3729" i="5"/>
  <c r="H3737" i="5"/>
  <c r="H3745" i="5"/>
  <c r="H3753" i="5"/>
  <c r="H3761" i="5"/>
  <c r="H3769" i="5"/>
  <c r="L3769" i="5" s="1"/>
  <c r="H3777" i="5"/>
  <c r="H3785" i="5"/>
  <c r="H3793" i="5"/>
  <c r="H3801" i="5"/>
  <c r="H3809" i="5"/>
  <c r="L3809" i="5" s="1"/>
  <c r="H3817" i="5"/>
  <c r="L3817" i="5" s="1"/>
  <c r="H3825" i="5"/>
  <c r="H3833" i="5"/>
  <c r="H3841" i="5"/>
  <c r="H3849" i="5"/>
  <c r="H3887" i="5"/>
  <c r="L3872" i="5"/>
  <c r="L3906" i="5"/>
  <c r="L3946" i="5"/>
  <c r="L3956" i="5"/>
  <c r="L3988" i="5"/>
  <c r="L4044" i="5"/>
  <c r="L4085" i="5"/>
  <c r="L4094" i="5"/>
  <c r="H4141" i="5"/>
  <c r="L4141" i="5" s="1"/>
  <c r="H4138" i="5"/>
  <c r="H4143" i="5"/>
  <c r="H4150" i="5"/>
  <c r="H4169" i="5"/>
  <c r="H4162" i="5"/>
  <c r="H4201" i="5"/>
  <c r="L4182" i="5"/>
  <c r="L4181" i="5"/>
  <c r="H4194" i="5"/>
  <c r="L4216" i="5"/>
  <c r="L4212" i="5"/>
  <c r="H4226" i="5"/>
  <c r="L4229" i="5"/>
  <c r="H4276" i="5"/>
  <c r="H4266" i="5"/>
  <c r="L4266" i="5" s="1"/>
  <c r="L4081" i="5"/>
  <c r="H4113" i="5"/>
  <c r="H4125" i="5"/>
  <c r="H4127" i="5"/>
  <c r="H4128" i="5"/>
  <c r="H4124" i="5"/>
  <c r="L4124" i="5" s="1"/>
  <c r="H4158" i="5"/>
  <c r="H4164" i="5"/>
  <c r="H4184" i="5"/>
  <c r="H4216" i="5"/>
  <c r="L4218" i="5"/>
  <c r="H4248" i="5"/>
  <c r="L4306" i="5"/>
  <c r="L4046" i="5"/>
  <c r="H4078" i="5"/>
  <c r="L4078" i="5" s="1"/>
  <c r="L4050" i="5"/>
  <c r="H4086" i="5"/>
  <c r="L4062" i="5"/>
  <c r="H4094" i="5"/>
  <c r="L4066" i="5"/>
  <c r="H4096" i="5"/>
  <c r="H4088" i="5"/>
  <c r="H4080" i="5"/>
  <c r="H4082" i="5"/>
  <c r="H4121" i="5"/>
  <c r="H4133" i="5"/>
  <c r="H4135" i="5"/>
  <c r="H4107" i="5"/>
  <c r="H4136" i="5"/>
  <c r="H4132" i="5"/>
  <c r="H4166" i="5"/>
  <c r="H4181" i="5"/>
  <c r="H4183" i="5"/>
  <c r="H4193" i="5"/>
  <c r="H4196" i="5"/>
  <c r="H4198" i="5"/>
  <c r="L4174" i="5"/>
  <c r="L4176" i="5"/>
  <c r="H4213" i="5"/>
  <c r="H4215" i="5"/>
  <c r="H4225" i="5"/>
  <c r="H4228" i="5"/>
  <c r="H4230" i="5"/>
  <c r="H4245" i="5"/>
  <c r="L4245" i="5" s="1"/>
  <c r="H4247" i="5"/>
  <c r="L4247" i="5" s="1"/>
  <c r="H4257" i="5"/>
  <c r="H4263" i="5"/>
  <c r="L4270" i="5"/>
  <c r="L4294" i="5"/>
  <c r="L4297" i="5"/>
  <c r="L4348" i="5"/>
  <c r="H4069" i="5"/>
  <c r="H4073" i="5"/>
  <c r="H4077" i="5"/>
  <c r="H4081" i="5"/>
  <c r="H4085" i="5"/>
  <c r="H4089" i="5"/>
  <c r="H4093" i="5"/>
  <c r="H4097" i="5"/>
  <c r="H4103" i="5"/>
  <c r="H4084" i="5"/>
  <c r="L4084" i="5" s="1"/>
  <c r="H4118" i="5"/>
  <c r="L4091" i="5"/>
  <c r="H4098" i="5"/>
  <c r="H4137" i="5"/>
  <c r="L4110" i="5"/>
  <c r="H4149" i="5"/>
  <c r="H4151" i="5"/>
  <c r="H4123" i="5"/>
  <c r="H4152" i="5"/>
  <c r="H4173" i="5"/>
  <c r="H4175" i="5"/>
  <c r="H4147" i="5"/>
  <c r="L4154" i="5"/>
  <c r="H4185" i="5"/>
  <c r="H4188" i="5"/>
  <c r="L4188" i="5" s="1"/>
  <c r="H4190" i="5"/>
  <c r="H4205" i="5"/>
  <c r="H4207" i="5"/>
  <c r="L4186" i="5"/>
  <c r="H4217" i="5"/>
  <c r="H4220" i="5"/>
  <c r="H4222" i="5"/>
  <c r="L4200" i="5"/>
  <c r="H4237" i="5"/>
  <c r="L4237" i="5" s="1"/>
  <c r="H4239" i="5"/>
  <c r="H4249" i="5"/>
  <c r="H4252" i="5"/>
  <c r="H4254" i="5"/>
  <c r="L4232" i="5"/>
  <c r="H4269" i="5"/>
  <c r="L4269" i="5" s="1"/>
  <c r="H4285" i="5"/>
  <c r="L4285" i="5" s="1"/>
  <c r="L4302" i="5"/>
  <c r="L4374" i="5"/>
  <c r="H4126" i="5"/>
  <c r="L4099" i="5"/>
  <c r="H4145" i="5"/>
  <c r="H4157" i="5"/>
  <c r="L4157" i="5" s="1"/>
  <c r="H4159" i="5"/>
  <c r="H4160" i="5"/>
  <c r="H4168" i="5"/>
  <c r="L4170" i="5"/>
  <c r="H4200" i="5"/>
  <c r="L4202" i="5"/>
  <c r="H4232" i="5"/>
  <c r="H4256" i="5"/>
  <c r="H4262" i="5"/>
  <c r="L4262" i="5" s="1"/>
  <c r="L4293" i="5"/>
  <c r="L3996" i="5"/>
  <c r="L4004" i="5"/>
  <c r="L4067" i="5"/>
  <c r="H4072" i="5"/>
  <c r="L4073" i="5"/>
  <c r="H4104" i="5"/>
  <c r="H4134" i="5"/>
  <c r="L4107" i="5"/>
  <c r="H4140" i="5"/>
  <c r="H4153" i="5"/>
  <c r="H4165" i="5"/>
  <c r="H4167" i="5"/>
  <c r="H4139" i="5"/>
  <c r="H4177" i="5"/>
  <c r="H4180" i="5"/>
  <c r="H4182" i="5"/>
  <c r="L4158" i="5"/>
  <c r="H4197" i="5"/>
  <c r="H4199" i="5"/>
  <c r="L4177" i="5"/>
  <c r="H4209" i="5"/>
  <c r="H4212" i="5"/>
  <c r="H4214" i="5"/>
  <c r="H4229" i="5"/>
  <c r="H4231" i="5"/>
  <c r="L4231" i="5" s="1"/>
  <c r="H4241" i="5"/>
  <c r="L4241" i="5" s="1"/>
  <c r="H4244" i="5"/>
  <c r="H4246" i="5"/>
  <c r="L4246" i="5" s="1"/>
  <c r="L4222" i="5"/>
  <c r="H4265" i="5"/>
  <c r="L4260" i="5"/>
  <c r="L4286" i="5"/>
  <c r="L3969" i="5"/>
  <c r="L4001" i="5"/>
  <c r="L4009" i="5"/>
  <c r="L4033" i="5"/>
  <c r="L4041" i="5"/>
  <c r="L4061" i="5"/>
  <c r="L4065" i="5"/>
  <c r="H4074" i="5"/>
  <c r="H4109" i="5"/>
  <c r="H4111" i="5"/>
  <c r="H4083" i="5"/>
  <c r="L4083" i="5" s="1"/>
  <c r="H4112" i="5"/>
  <c r="H4142" i="5"/>
  <c r="L4117" i="5"/>
  <c r="H4148" i="5"/>
  <c r="H4161" i="5"/>
  <c r="H4146" i="5"/>
  <c r="H4192" i="5"/>
  <c r="H4178" i="5"/>
  <c r="L4194" i="5"/>
  <c r="H4224" i="5"/>
  <c r="H4210" i="5"/>
  <c r="L4210" i="5" s="1"/>
  <c r="L4233" i="5"/>
  <c r="H4268" i="5"/>
  <c r="H4243" i="5"/>
  <c r="L4249" i="5"/>
  <c r="H4284" i="5"/>
  <c r="L4284" i="5" s="1"/>
  <c r="L4265" i="5"/>
  <c r="L4298" i="5"/>
  <c r="H4365" i="5"/>
  <c r="H4339" i="5"/>
  <c r="H4355" i="5"/>
  <c r="H4347" i="5"/>
  <c r="H4363" i="5"/>
  <c r="H4338" i="5"/>
  <c r="H4342" i="5"/>
  <c r="H4346" i="5"/>
  <c r="H4350" i="5"/>
  <c r="H4354" i="5"/>
  <c r="H4357" i="5"/>
  <c r="L4377" i="5"/>
  <c r="L4393" i="5"/>
  <c r="L4397" i="5"/>
  <c r="L4398" i="5"/>
  <c r="L4413" i="5"/>
  <c r="L4417" i="5"/>
  <c r="L4425" i="5"/>
  <c r="L4433" i="5"/>
  <c r="L4561" i="5"/>
  <c r="L4560" i="5"/>
  <c r="L4562" i="5"/>
  <c r="L4564" i="5"/>
  <c r="L4559" i="5"/>
  <c r="L4592" i="5"/>
  <c r="L4852" i="5"/>
  <c r="H4267" i="5"/>
  <c r="L4240" i="5"/>
  <c r="H4275" i="5"/>
  <c r="H4283" i="5"/>
  <c r="L4256" i="5"/>
  <c r="H4291" i="5"/>
  <c r="H4362" i="5"/>
  <c r="L4335" i="5"/>
  <c r="L4338" i="5"/>
  <c r="H4369" i="5"/>
  <c r="H4380" i="5"/>
  <c r="H4382" i="5"/>
  <c r="H4384" i="5"/>
  <c r="H4393" i="5"/>
  <c r="L4626" i="5"/>
  <c r="L4239" i="5"/>
  <c r="H4274" i="5"/>
  <c r="L4274" i="5" s="1"/>
  <c r="H4282" i="5"/>
  <c r="L4282" i="5" s="1"/>
  <c r="L4255" i="5"/>
  <c r="H4290" i="5"/>
  <c r="L4290" i="5" s="1"/>
  <c r="L4263" i="5"/>
  <c r="H4297" i="5"/>
  <c r="H4301" i="5"/>
  <c r="L4301" i="5" s="1"/>
  <c r="H4305" i="5"/>
  <c r="L4305" i="5" s="1"/>
  <c r="H4309" i="5"/>
  <c r="L4309" i="5" s="1"/>
  <c r="H4313" i="5"/>
  <c r="L4313" i="5" s="1"/>
  <c r="H4317" i="5"/>
  <c r="L4317" i="5" s="1"/>
  <c r="H4321" i="5"/>
  <c r="L4321" i="5" s="1"/>
  <c r="H4325" i="5"/>
  <c r="L4325" i="5" s="1"/>
  <c r="H4337" i="5"/>
  <c r="H4341" i="5"/>
  <c r="H4345" i="5"/>
  <c r="H4349" i="5"/>
  <c r="H4353" i="5"/>
  <c r="H4359" i="5"/>
  <c r="H4373" i="5"/>
  <c r="L4373" i="5" s="1"/>
  <c r="L4361" i="5"/>
  <c r="H4394" i="5"/>
  <c r="H4371" i="5"/>
  <c r="L4371" i="5" s="1"/>
  <c r="H4404" i="5"/>
  <c r="H4406" i="5"/>
  <c r="L4406" i="5" s="1"/>
  <c r="H4408" i="5"/>
  <c r="H4412" i="5"/>
  <c r="H4416" i="5"/>
  <c r="H4420" i="5"/>
  <c r="H4424" i="5"/>
  <c r="H4428" i="5"/>
  <c r="H4432" i="5"/>
  <c r="H4436" i="5"/>
  <c r="L4497" i="5"/>
  <c r="L4496" i="5"/>
  <c r="L4498" i="5"/>
  <c r="L4495" i="5"/>
  <c r="L4608" i="5"/>
  <c r="L4086" i="5"/>
  <c r="L4102" i="5"/>
  <c r="L4230" i="5"/>
  <c r="L4238" i="5"/>
  <c r="H4273" i="5"/>
  <c r="L4273" i="5" s="1"/>
  <c r="H4281" i="5"/>
  <c r="L4281" i="5" s="1"/>
  <c r="L4254" i="5"/>
  <c r="H4289" i="5"/>
  <c r="L4289" i="5" s="1"/>
  <c r="H4356" i="5"/>
  <c r="H4364" i="5"/>
  <c r="H4366" i="5"/>
  <c r="H4368" i="5"/>
  <c r="H4375" i="5"/>
  <c r="L4363" i="5"/>
  <c r="H4397" i="5"/>
  <c r="H4399" i="5"/>
  <c r="L4620" i="5"/>
  <c r="L4077" i="5"/>
  <c r="L4173" i="5"/>
  <c r="L4205" i="5"/>
  <c r="L4221" i="5"/>
  <c r="H4272" i="5"/>
  <c r="H4280" i="5"/>
  <c r="L4253" i="5"/>
  <c r="H4288" i="5"/>
  <c r="L4261" i="5"/>
  <c r="H4296" i="5"/>
  <c r="L4296" i="5" s="1"/>
  <c r="L4268" i="5"/>
  <c r="H4300" i="5"/>
  <c r="L4300" i="5" s="1"/>
  <c r="L4272" i="5"/>
  <c r="H4304" i="5"/>
  <c r="L4304" i="5" s="1"/>
  <c r="L4276" i="5"/>
  <c r="H4308" i="5"/>
  <c r="L4308" i="5" s="1"/>
  <c r="L4280" i="5"/>
  <c r="H4312" i="5"/>
  <c r="L4312" i="5" s="1"/>
  <c r="H4316" i="5"/>
  <c r="L4316" i="5" s="1"/>
  <c r="H4320" i="5"/>
  <c r="L4320" i="5" s="1"/>
  <c r="L4292" i="5"/>
  <c r="H4324" i="5"/>
  <c r="L4324" i="5" s="1"/>
  <c r="H4336" i="5"/>
  <c r="H4340" i="5"/>
  <c r="H4344" i="5"/>
  <c r="H4348" i="5"/>
  <c r="H4352" i="5"/>
  <c r="H4361" i="5"/>
  <c r="L4343" i="5"/>
  <c r="L4345" i="5"/>
  <c r="L4340" i="5"/>
  <c r="H4378" i="5"/>
  <c r="H4388" i="5"/>
  <c r="H4390" i="5"/>
  <c r="H4392" i="5"/>
  <c r="L4366" i="5"/>
  <c r="H4401" i="5"/>
  <c r="L4401" i="5" s="1"/>
  <c r="L4385" i="5"/>
  <c r="L4389" i="5"/>
  <c r="L4405" i="5"/>
  <c r="L4409" i="5"/>
  <c r="L4414" i="5"/>
  <c r="L4421" i="5"/>
  <c r="L4418" i="5"/>
  <c r="L4422" i="5"/>
  <c r="L4429" i="5"/>
  <c r="L4426" i="5"/>
  <c r="L4432" i="5"/>
  <c r="L4434" i="5"/>
  <c r="L4076" i="5"/>
  <c r="L4108" i="5"/>
  <c r="L4111" i="5"/>
  <c r="L4135" i="5"/>
  <c r="L4143" i="5"/>
  <c r="L4175" i="5"/>
  <c r="L4191" i="5"/>
  <c r="L4207" i="5"/>
  <c r="L4228" i="5"/>
  <c r="H4271" i="5"/>
  <c r="L4244" i="5"/>
  <c r="H4279" i="5"/>
  <c r="L4252" i="5"/>
  <c r="H4287" i="5"/>
  <c r="H4295" i="5"/>
  <c r="L4295" i="5" s="1"/>
  <c r="H4358" i="5"/>
  <c r="L4342" i="5"/>
  <c r="H4381" i="5"/>
  <c r="L4381" i="5" s="1"/>
  <c r="H4383" i="5"/>
  <c r="L4367" i="5"/>
  <c r="L4369" i="5"/>
  <c r="L4364" i="5"/>
  <c r="H4402" i="5"/>
  <c r="L4568" i="5"/>
  <c r="L4652" i="5"/>
  <c r="H4270" i="5"/>
  <c r="L4243" i="5"/>
  <c r="H4278" i="5"/>
  <c r="L4278" i="5" s="1"/>
  <c r="H4286" i="5"/>
  <c r="H4294" i="5"/>
  <c r="H4299" i="5"/>
  <c r="L4271" i="5"/>
  <c r="H4303" i="5"/>
  <c r="L4303" i="5" s="1"/>
  <c r="L4275" i="5"/>
  <c r="H4307" i="5"/>
  <c r="L4279" i="5"/>
  <c r="H4311" i="5"/>
  <c r="L4311" i="5" s="1"/>
  <c r="H4315" i="5"/>
  <c r="L4287" i="5"/>
  <c r="H4319" i="5"/>
  <c r="L4319" i="5" s="1"/>
  <c r="H4323" i="5"/>
  <c r="L4323" i="5" s="1"/>
  <c r="H4343" i="5"/>
  <c r="H4351" i="5"/>
  <c r="L4351" i="5" s="1"/>
  <c r="H4372" i="5"/>
  <c r="H4374" i="5"/>
  <c r="H4376" i="5"/>
  <c r="H4385" i="5"/>
  <c r="L4360" i="5"/>
  <c r="L4576" i="5"/>
  <c r="L4349" i="5"/>
  <c r="H4370" i="5"/>
  <c r="H4377" i="5"/>
  <c r="L4438" i="5"/>
  <c r="L4452" i="5"/>
  <c r="L4453" i="5"/>
  <c r="L4457" i="5"/>
  <c r="L4467" i="5"/>
  <c r="L4492" i="5"/>
  <c r="L4521" i="5"/>
  <c r="L4520" i="5"/>
  <c r="L4535" i="5"/>
  <c r="L4551" i="5"/>
  <c r="L4556" i="5"/>
  <c r="L4585" i="5"/>
  <c r="L4599" i="5"/>
  <c r="L4614" i="5"/>
  <c r="L4646" i="5"/>
  <c r="L4663" i="5"/>
  <c r="L4691" i="5"/>
  <c r="H4440" i="5"/>
  <c r="H4444" i="5"/>
  <c r="L4444" i="5" s="1"/>
  <c r="H4448" i="5"/>
  <c r="H4452" i="5"/>
  <c r="H4456" i="5"/>
  <c r="H4460" i="5"/>
  <c r="H4464" i="5"/>
  <c r="H4472" i="5"/>
  <c r="L4480" i="5"/>
  <c r="L4511" i="5"/>
  <c r="L4545" i="5"/>
  <c r="L4544" i="5"/>
  <c r="L4575" i="5"/>
  <c r="L4581" i="5"/>
  <c r="L4628" i="5"/>
  <c r="L4634" i="5"/>
  <c r="L4660" i="5"/>
  <c r="L4449" i="5"/>
  <c r="L4505" i="5"/>
  <c r="L4504" i="5"/>
  <c r="L4507" i="5"/>
  <c r="L4540" i="5"/>
  <c r="L4569" i="5"/>
  <c r="L4570" i="5"/>
  <c r="L4622" i="5"/>
  <c r="L4657" i="5"/>
  <c r="L4665" i="5"/>
  <c r="L4676" i="5"/>
  <c r="H4439" i="5"/>
  <c r="L4439" i="5" s="1"/>
  <c r="H4443" i="5"/>
  <c r="H4447" i="5"/>
  <c r="H4451" i="5"/>
  <c r="H4455" i="5"/>
  <c r="H4459" i="5"/>
  <c r="H4463" i="5"/>
  <c r="L4500" i="5"/>
  <c r="L4529" i="5"/>
  <c r="L4528" i="5"/>
  <c r="L4530" i="5"/>
  <c r="L4532" i="5"/>
  <c r="L4593" i="5"/>
  <c r="L4594" i="5"/>
  <c r="L4596" i="5"/>
  <c r="L4607" i="5"/>
  <c r="L4610" i="5"/>
  <c r="L4636" i="5"/>
  <c r="L4639" i="5"/>
  <c r="L4642" i="5"/>
  <c r="L4908" i="5"/>
  <c r="H4379" i="5"/>
  <c r="H4387" i="5"/>
  <c r="H4395" i="5"/>
  <c r="H4403" i="5"/>
  <c r="H4411" i="5"/>
  <c r="H4415" i="5"/>
  <c r="H4419" i="5"/>
  <c r="H4423" i="5"/>
  <c r="H4427" i="5"/>
  <c r="H4431" i="5"/>
  <c r="H4435" i="5"/>
  <c r="H4471" i="5"/>
  <c r="H4474" i="5"/>
  <c r="L4451" i="5"/>
  <c r="L4489" i="5"/>
  <c r="L4490" i="5"/>
  <c r="L4519" i="5"/>
  <c r="L4524" i="5"/>
  <c r="L4553" i="5"/>
  <c r="L4554" i="5"/>
  <c r="L4555" i="5"/>
  <c r="L4584" i="5"/>
  <c r="L4589" i="5"/>
  <c r="L4630" i="5"/>
  <c r="L4681" i="5"/>
  <c r="L4684" i="5"/>
  <c r="L4695" i="5"/>
  <c r="L4378" i="5"/>
  <c r="L4382" i="5"/>
  <c r="L4386" i="5"/>
  <c r="L4390" i="5"/>
  <c r="L4394" i="5"/>
  <c r="L4402" i="5"/>
  <c r="H4438" i="5"/>
  <c r="H4442" i="5"/>
  <c r="L4442" i="5" s="1"/>
  <c r="H4446" i="5"/>
  <c r="L4446" i="5" s="1"/>
  <c r="H4450" i="5"/>
  <c r="H4454" i="5"/>
  <c r="H4458" i="5"/>
  <c r="H4462" i="5"/>
  <c r="H4466" i="5"/>
  <c r="L4466" i="5" s="1"/>
  <c r="H4480" i="5"/>
  <c r="L4471" i="5"/>
  <c r="L4470" i="5"/>
  <c r="L4484" i="5"/>
  <c r="L4513" i="5"/>
  <c r="L4527" i="5"/>
  <c r="L4548" i="5"/>
  <c r="L4577" i="5"/>
  <c r="L4578" i="5"/>
  <c r="L4591" i="5"/>
  <c r="L4612" i="5"/>
  <c r="L4615" i="5"/>
  <c r="L4618" i="5"/>
  <c r="L4644" i="5"/>
  <c r="L4647" i="5"/>
  <c r="L4650" i="5"/>
  <c r="L4692" i="5"/>
  <c r="L4761" i="5"/>
  <c r="L4326" i="5"/>
  <c r="L4327" i="5"/>
  <c r="L4329" i="5"/>
  <c r="L4330" i="5"/>
  <c r="L4331" i="5"/>
  <c r="L4332" i="5"/>
  <c r="L4333" i="5"/>
  <c r="L4334" i="5"/>
  <c r="L4391" i="5"/>
  <c r="L4427" i="5"/>
  <c r="L4435" i="5"/>
  <c r="H4476" i="5"/>
  <c r="L4465" i="5"/>
  <c r="L4503" i="5"/>
  <c r="L4508" i="5"/>
  <c r="L4537" i="5"/>
  <c r="L4536" i="5"/>
  <c r="L4539" i="5"/>
  <c r="L4567" i="5"/>
  <c r="L4601" i="5"/>
  <c r="L4638" i="5"/>
  <c r="L4672" i="5"/>
  <c r="L4686" i="5"/>
  <c r="L4758" i="5"/>
  <c r="H4470" i="5"/>
  <c r="H4478" i="5"/>
  <c r="H4486" i="5"/>
  <c r="H4494" i="5"/>
  <c r="L4486" i="5"/>
  <c r="L4494" i="5"/>
  <c r="L4502" i="5"/>
  <c r="L4510" i="5"/>
  <c r="L4518" i="5"/>
  <c r="L4526" i="5"/>
  <c r="L4534" i="5"/>
  <c r="L4542" i="5"/>
  <c r="L4550" i="5"/>
  <c r="L4558" i="5"/>
  <c r="L4565" i="5"/>
  <c r="L4566" i="5"/>
  <c r="L4573" i="5"/>
  <c r="L4574" i="5"/>
  <c r="L4582" i="5"/>
  <c r="L4590" i="5"/>
  <c r="L4597" i="5"/>
  <c r="L4598" i="5"/>
  <c r="L4605" i="5"/>
  <c r="L4606" i="5"/>
  <c r="L4654" i="5"/>
  <c r="L4667" i="5"/>
  <c r="L4772" i="5"/>
  <c r="L4860" i="5"/>
  <c r="L4874" i="5"/>
  <c r="L4868" i="5"/>
  <c r="H4469" i="5"/>
  <c r="H4477" i="5"/>
  <c r="H4485" i="5"/>
  <c r="H4493" i="5"/>
  <c r="L4477" i="5"/>
  <c r="L4493" i="5"/>
  <c r="L4525" i="5"/>
  <c r="L4541" i="5"/>
  <c r="L4549" i="5"/>
  <c r="L4557" i="5"/>
  <c r="L4671" i="5"/>
  <c r="L4694" i="5"/>
  <c r="L4703" i="5"/>
  <c r="L4710" i="5"/>
  <c r="L4713" i="5"/>
  <c r="L4716" i="5"/>
  <c r="L4726" i="5"/>
  <c r="L4729" i="5"/>
  <c r="L4732" i="5"/>
  <c r="L4742" i="5"/>
  <c r="L4745" i="5"/>
  <c r="L4748" i="5"/>
  <c r="L4766" i="5"/>
  <c r="L4769" i="5"/>
  <c r="H4923" i="5"/>
  <c r="H4948" i="5"/>
  <c r="H4947" i="5"/>
  <c r="H4970" i="5"/>
  <c r="H4484" i="5"/>
  <c r="H4492" i="5"/>
  <c r="L4735" i="5"/>
  <c r="L4751" i="5"/>
  <c r="L4780" i="5"/>
  <c r="H5211" i="5"/>
  <c r="H5201" i="5"/>
  <c r="H5185" i="5"/>
  <c r="H5183" i="5"/>
  <c r="H5202" i="5"/>
  <c r="H5186" i="5"/>
  <c r="H5208" i="5"/>
  <c r="H5192" i="5"/>
  <c r="H5199" i="5"/>
  <c r="H4467" i="5"/>
  <c r="H4475" i="5"/>
  <c r="H4483" i="5"/>
  <c r="H4491" i="5"/>
  <c r="L4670" i="5"/>
  <c r="L4702" i="5"/>
  <c r="L4771" i="5"/>
  <c r="L4774" i="5"/>
  <c r="H5024" i="5"/>
  <c r="H5020" i="5"/>
  <c r="L4756" i="5"/>
  <c r="L4759" i="5"/>
  <c r="L4869" i="5"/>
  <c r="L4876" i="5"/>
  <c r="H5088" i="5"/>
  <c r="H5084" i="5"/>
  <c r="H5080" i="5"/>
  <c r="H4473" i="5"/>
  <c r="H4481" i="5"/>
  <c r="L4481" i="5" s="1"/>
  <c r="H4489" i="5"/>
  <c r="L4609" i="5"/>
  <c r="L4678" i="5"/>
  <c r="L4705" i="5"/>
  <c r="L4708" i="5"/>
  <c r="L4718" i="5"/>
  <c r="L4721" i="5"/>
  <c r="L4724" i="5"/>
  <c r="L4734" i="5"/>
  <c r="L4737" i="5"/>
  <c r="L4740" i="5"/>
  <c r="L4750" i="5"/>
  <c r="L4753" i="5"/>
  <c r="H4488" i="5"/>
  <c r="L4662" i="5"/>
  <c r="L4727" i="5"/>
  <c r="L4743" i="5"/>
  <c r="L4764" i="5"/>
  <c r="L4767" i="5"/>
  <c r="L4784" i="5"/>
  <c r="L4848" i="5"/>
  <c r="H4888" i="5"/>
  <c r="H4987" i="5"/>
  <c r="H4984" i="5"/>
  <c r="H4978" i="5"/>
  <c r="H4877" i="5"/>
  <c r="H4896" i="5"/>
  <c r="L4882" i="5"/>
  <c r="H4916" i="5"/>
  <c r="H4915" i="5"/>
  <c r="H4927" i="5"/>
  <c r="H4938" i="5"/>
  <c r="H4943" i="5"/>
  <c r="H4952" i="5"/>
  <c r="H4953" i="5"/>
  <c r="H4998" i="5"/>
  <c r="H5063" i="5"/>
  <c r="H5065" i="5"/>
  <c r="H5127" i="5"/>
  <c r="H5129" i="5"/>
  <c r="H5300" i="5"/>
  <c r="H5303" i="5"/>
  <c r="H5334" i="5"/>
  <c r="L5334" i="5" s="1"/>
  <c r="H5332" i="5"/>
  <c r="H5338" i="5"/>
  <c r="H5335" i="5"/>
  <c r="H5336" i="5"/>
  <c r="L5336" i="5" s="1"/>
  <c r="L5325" i="5"/>
  <c r="L4783" i="5"/>
  <c r="L4835" i="5"/>
  <c r="L4834" i="5"/>
  <c r="L4833" i="5"/>
  <c r="L4831" i="5"/>
  <c r="L4830" i="5"/>
  <c r="L4829" i="5"/>
  <c r="L4828" i="5"/>
  <c r="L4827" i="5"/>
  <c r="H4885" i="5"/>
  <c r="H4904" i="5"/>
  <c r="H4924" i="5"/>
  <c r="L4903" i="5"/>
  <c r="H4945" i="5"/>
  <c r="L4928" i="5"/>
  <c r="H5009" i="5"/>
  <c r="H5008" i="5"/>
  <c r="H5004" i="5"/>
  <c r="H5040" i="5"/>
  <c r="H5036" i="5"/>
  <c r="H5042" i="5"/>
  <c r="H5044" i="5"/>
  <c r="L5029" i="5"/>
  <c r="H5104" i="5"/>
  <c r="H5100" i="5"/>
  <c r="H5106" i="5"/>
  <c r="H5108" i="5"/>
  <c r="H5203" i="5"/>
  <c r="H5227" i="5"/>
  <c r="H5224" i="5"/>
  <c r="L5218" i="5"/>
  <c r="H4868" i="5"/>
  <c r="L4847" i="5"/>
  <c r="H4893" i="5"/>
  <c r="L4893" i="5" s="1"/>
  <c r="H4911" i="5"/>
  <c r="L4898" i="5"/>
  <c r="H4932" i="5"/>
  <c r="H4937" i="5"/>
  <c r="H4921" i="5"/>
  <c r="H4962" i="5"/>
  <c r="H4964" i="5"/>
  <c r="H4968" i="5"/>
  <c r="H4969" i="5"/>
  <c r="H4979" i="5"/>
  <c r="H4955" i="5"/>
  <c r="H4967" i="5"/>
  <c r="H5002" i="5"/>
  <c r="H5015" i="5"/>
  <c r="H5017" i="5"/>
  <c r="H5079" i="5"/>
  <c r="H5081" i="5"/>
  <c r="H5290" i="5"/>
  <c r="H5288" i="5"/>
  <c r="H5281" i="5"/>
  <c r="H5274" i="5"/>
  <c r="H5266" i="5"/>
  <c r="L5491" i="5"/>
  <c r="L4778" i="5"/>
  <c r="L4782" i="5"/>
  <c r="L4842" i="5"/>
  <c r="H4876" i="5"/>
  <c r="H4901" i="5"/>
  <c r="H4920" i="5"/>
  <c r="L4915" i="5"/>
  <c r="H4949" i="5"/>
  <c r="H4957" i="5"/>
  <c r="H4983" i="5"/>
  <c r="H4981" i="5"/>
  <c r="H4995" i="5"/>
  <c r="L4981" i="5"/>
  <c r="H5056" i="5"/>
  <c r="H5052" i="5"/>
  <c r="H5058" i="5"/>
  <c r="H5060" i="5"/>
  <c r="L5045" i="5"/>
  <c r="L5070" i="5"/>
  <c r="H5120" i="5"/>
  <c r="H5116" i="5"/>
  <c r="H5122" i="5"/>
  <c r="H5124" i="5"/>
  <c r="L5109" i="5"/>
  <c r="L5165" i="5"/>
  <c r="H5215" i="5"/>
  <c r="L4838" i="5"/>
  <c r="H4884" i="5"/>
  <c r="L4861" i="5"/>
  <c r="L4863" i="5"/>
  <c r="H4909" i="5"/>
  <c r="H4928" i="5"/>
  <c r="L4902" i="5"/>
  <c r="L4909" i="5"/>
  <c r="H4951" i="5"/>
  <c r="H4966" i="5"/>
  <c r="H5031" i="5"/>
  <c r="H5033" i="5"/>
  <c r="H5048" i="5"/>
  <c r="H5095" i="5"/>
  <c r="H5097" i="5"/>
  <c r="H5112" i="5"/>
  <c r="L5162" i="5"/>
  <c r="L5234" i="5"/>
  <c r="L4777" i="5"/>
  <c r="L4781" i="5"/>
  <c r="H4872" i="5"/>
  <c r="L4846" i="5"/>
  <c r="H4892" i="5"/>
  <c r="L4871" i="5"/>
  <c r="H4913" i="5"/>
  <c r="H4931" i="5"/>
  <c r="H4936" i="5"/>
  <c r="L4912" i="5"/>
  <c r="H4946" i="5"/>
  <c r="H4935" i="5"/>
  <c r="H4971" i="5"/>
  <c r="H4973" i="5"/>
  <c r="H4990" i="5"/>
  <c r="L4976" i="5"/>
  <c r="H5012" i="5"/>
  <c r="H5072" i="5"/>
  <c r="H5068" i="5"/>
  <c r="H5074" i="5"/>
  <c r="H5076" i="5"/>
  <c r="H5136" i="5"/>
  <c r="H5132" i="5"/>
  <c r="H5138" i="5"/>
  <c r="H5140" i="5"/>
  <c r="L5251" i="5"/>
  <c r="H5314" i="5"/>
  <c r="L4836" i="5"/>
  <c r="H4880" i="5"/>
  <c r="H4900" i="5"/>
  <c r="L4877" i="5"/>
  <c r="L4879" i="5"/>
  <c r="H4922" i="5"/>
  <c r="H4925" i="5"/>
  <c r="L4900" i="5"/>
  <c r="H4941" i="5"/>
  <c r="L4921" i="5"/>
  <c r="H4930" i="5"/>
  <c r="L4969" i="5"/>
  <c r="H5000" i="5"/>
  <c r="H5047" i="5"/>
  <c r="H5049" i="5"/>
  <c r="H5064" i="5"/>
  <c r="H5111" i="5"/>
  <c r="H5113" i="5"/>
  <c r="H5128" i="5"/>
  <c r="H5276" i="5"/>
  <c r="H4867" i="5"/>
  <c r="H4875" i="5"/>
  <c r="H4883" i="5"/>
  <c r="H4891" i="5"/>
  <c r="H4899" i="5"/>
  <c r="H4907" i="5"/>
  <c r="L4933" i="5"/>
  <c r="H4982" i="5"/>
  <c r="L4953" i="5"/>
  <c r="H4986" i="5"/>
  <c r="L4965" i="5"/>
  <c r="H5001" i="5"/>
  <c r="H5005" i="5"/>
  <c r="H4977" i="5"/>
  <c r="H5019" i="5"/>
  <c r="H5021" i="5"/>
  <c r="H5035" i="5"/>
  <c r="H5037" i="5"/>
  <c r="H5051" i="5"/>
  <c r="H5053" i="5"/>
  <c r="H5067" i="5"/>
  <c r="H5069" i="5"/>
  <c r="H5083" i="5"/>
  <c r="H5085" i="5"/>
  <c r="H5099" i="5"/>
  <c r="H5101" i="5"/>
  <c r="H5115" i="5"/>
  <c r="H5117" i="5"/>
  <c r="H5131" i="5"/>
  <c r="H5133" i="5"/>
  <c r="L5129" i="5"/>
  <c r="L5138" i="5"/>
  <c r="L5145" i="5"/>
  <c r="L5170" i="5"/>
  <c r="L5173" i="5"/>
  <c r="L5180" i="5"/>
  <c r="L5178" i="5"/>
  <c r="L5179" i="5"/>
  <c r="H5221" i="5"/>
  <c r="H5236" i="5"/>
  <c r="H5243" i="5"/>
  <c r="H5231" i="5"/>
  <c r="L5232" i="5"/>
  <c r="L5237" i="5"/>
  <c r="H5271" i="5"/>
  <c r="L5250" i="5"/>
  <c r="H5284" i="5"/>
  <c r="H5287" i="5"/>
  <c r="H5283" i="5"/>
  <c r="H5259" i="5"/>
  <c r="L5277" i="5"/>
  <c r="H5327" i="5"/>
  <c r="L5327" i="5" s="1"/>
  <c r="H5390" i="5"/>
  <c r="H5382" i="5"/>
  <c r="H5404" i="5"/>
  <c r="H5403" i="5"/>
  <c r="H5402" i="5"/>
  <c r="H5378" i="5"/>
  <c r="H4866" i="5"/>
  <c r="H4874" i="5"/>
  <c r="H4882" i="5"/>
  <c r="H4890" i="5"/>
  <c r="H4898" i="5"/>
  <c r="H4906" i="5"/>
  <c r="H4942" i="5"/>
  <c r="L4913" i="5"/>
  <c r="H4956" i="5"/>
  <c r="H4960" i="5"/>
  <c r="H4974" i="5"/>
  <c r="L4945" i="5"/>
  <c r="H4954" i="5"/>
  <c r="H4993" i="5"/>
  <c r="H4997" i="5"/>
  <c r="H5014" i="5"/>
  <c r="H4988" i="5"/>
  <c r="H5030" i="5"/>
  <c r="H5046" i="5"/>
  <c r="H5062" i="5"/>
  <c r="H5078" i="5"/>
  <c r="H5094" i="5"/>
  <c r="H5110" i="5"/>
  <c r="H5126" i="5"/>
  <c r="H5142" i="5"/>
  <c r="L5158" i="5"/>
  <c r="H5190" i="5"/>
  <c r="L5161" i="5"/>
  <c r="H5210" i="5"/>
  <c r="L5194" i="5"/>
  <c r="L5195" i="5"/>
  <c r="H5240" i="5"/>
  <c r="H5298" i="5"/>
  <c r="L5292" i="5"/>
  <c r="H5294" i="5"/>
  <c r="H5346" i="5"/>
  <c r="H5343" i="5"/>
  <c r="H5350" i="5"/>
  <c r="H5347" i="5"/>
  <c r="H5339" i="5"/>
  <c r="H5340" i="5"/>
  <c r="H5354" i="5"/>
  <c r="H5351" i="5"/>
  <c r="H5463" i="5"/>
  <c r="H5461" i="5"/>
  <c r="H5458" i="5"/>
  <c r="H5437" i="5"/>
  <c r="H4837" i="5"/>
  <c r="H4838" i="5"/>
  <c r="H4839" i="5"/>
  <c r="H4840" i="5"/>
  <c r="L4840" i="5" s="1"/>
  <c r="H4841" i="5"/>
  <c r="H4842" i="5"/>
  <c r="H4843" i="5"/>
  <c r="H4844" i="5"/>
  <c r="L4844" i="5" s="1"/>
  <c r="H4845" i="5"/>
  <c r="H4846" i="5"/>
  <c r="H4847" i="5"/>
  <c r="H4848" i="5"/>
  <c r="H4849" i="5"/>
  <c r="H4850" i="5"/>
  <c r="H4851" i="5"/>
  <c r="H4852" i="5"/>
  <c r="H4853" i="5"/>
  <c r="H4854" i="5"/>
  <c r="L4854" i="5" s="1"/>
  <c r="H4855" i="5"/>
  <c r="L4855" i="5" s="1"/>
  <c r="H4856" i="5"/>
  <c r="L4856" i="5" s="1"/>
  <c r="H4857" i="5"/>
  <c r="H4858" i="5"/>
  <c r="H4859" i="5"/>
  <c r="H4860" i="5"/>
  <c r="H4861" i="5"/>
  <c r="H4862" i="5"/>
  <c r="L4862" i="5" s="1"/>
  <c r="H4863" i="5"/>
  <c r="H4864" i="5"/>
  <c r="H4865" i="5"/>
  <c r="H4873" i="5"/>
  <c r="H4881" i="5"/>
  <c r="H4889" i="5"/>
  <c r="H4897" i="5"/>
  <c r="H4905" i="5"/>
  <c r="L4888" i="5"/>
  <c r="L4896" i="5"/>
  <c r="H4914" i="5"/>
  <c r="L4941" i="5"/>
  <c r="H4985" i="5"/>
  <c r="H4989" i="5"/>
  <c r="H4961" i="5"/>
  <c r="L4982" i="5"/>
  <c r="L4989" i="5"/>
  <c r="H5023" i="5"/>
  <c r="H5025" i="5"/>
  <c r="L5005" i="5"/>
  <c r="H5039" i="5"/>
  <c r="H5041" i="5"/>
  <c r="L5021" i="5"/>
  <c r="H5055" i="5"/>
  <c r="H5057" i="5"/>
  <c r="L5030" i="5"/>
  <c r="L5037" i="5"/>
  <c r="H5071" i="5"/>
  <c r="H5073" i="5"/>
  <c r="L5053" i="5"/>
  <c r="H5087" i="5"/>
  <c r="H5089" i="5"/>
  <c r="L5062" i="5"/>
  <c r="L5069" i="5"/>
  <c r="H5103" i="5"/>
  <c r="H5105" i="5"/>
  <c r="L5085" i="5"/>
  <c r="H5119" i="5"/>
  <c r="H5121" i="5"/>
  <c r="L5101" i="5"/>
  <c r="H5135" i="5"/>
  <c r="H5137" i="5"/>
  <c r="L5110" i="5"/>
  <c r="L5126" i="5"/>
  <c r="L5133" i="5"/>
  <c r="L5149" i="5"/>
  <c r="H5187" i="5"/>
  <c r="L5187" i="5"/>
  <c r="H5226" i="5"/>
  <c r="L5210" i="5"/>
  <c r="H5253" i="5"/>
  <c r="H5262" i="5"/>
  <c r="H5268" i="5"/>
  <c r="H5270" i="5"/>
  <c r="H5306" i="5"/>
  <c r="H5304" i="5"/>
  <c r="H5307" i="5"/>
  <c r="H5322" i="5"/>
  <c r="H5320" i="5"/>
  <c r="L4967" i="5"/>
  <c r="H5007" i="5"/>
  <c r="H5018" i="5"/>
  <c r="H4992" i="5"/>
  <c r="H5034" i="5"/>
  <c r="H5050" i="5"/>
  <c r="H5066" i="5"/>
  <c r="H5082" i="5"/>
  <c r="H5098" i="5"/>
  <c r="H5114" i="5"/>
  <c r="H5130" i="5"/>
  <c r="H5146" i="5"/>
  <c r="L5166" i="5"/>
  <c r="H5198" i="5"/>
  <c r="L5169" i="5"/>
  <c r="H5216" i="5"/>
  <c r="H5242" i="5"/>
  <c r="L5220" i="5"/>
  <c r="H5256" i="5"/>
  <c r="L5228" i="5"/>
  <c r="L5226" i="5"/>
  <c r="H5269" i="5"/>
  <c r="H5282" i="5"/>
  <c r="H5258" i="5"/>
  <c r="H5295" i="5"/>
  <c r="H5267" i="5"/>
  <c r="H5311" i="5"/>
  <c r="H5310" i="5"/>
  <c r="H5319" i="5"/>
  <c r="L5314" i="5"/>
  <c r="L5346" i="5"/>
  <c r="H5420" i="5"/>
  <c r="H5418" i="5"/>
  <c r="H5416" i="5"/>
  <c r="H5495" i="5"/>
  <c r="H5493" i="5"/>
  <c r="H4871" i="5"/>
  <c r="H4879" i="5"/>
  <c r="H4887" i="5"/>
  <c r="H4895" i="5"/>
  <c r="H4903" i="5"/>
  <c r="L4917" i="5"/>
  <c r="H4999" i="5"/>
  <c r="H5011" i="5"/>
  <c r="H5013" i="5"/>
  <c r="H5027" i="5"/>
  <c r="H5029" i="5"/>
  <c r="H5043" i="5"/>
  <c r="H5045" i="5"/>
  <c r="L5025" i="5"/>
  <c r="H5059" i="5"/>
  <c r="H5061" i="5"/>
  <c r="L5041" i="5"/>
  <c r="H5075" i="5"/>
  <c r="H5077" i="5"/>
  <c r="L5057" i="5"/>
  <c r="H5091" i="5"/>
  <c r="H5093" i="5"/>
  <c r="H5107" i="5"/>
  <c r="H5109" i="5"/>
  <c r="L5089" i="5"/>
  <c r="H5123" i="5"/>
  <c r="H5125" i="5"/>
  <c r="L5105" i="5"/>
  <c r="H5139" i="5"/>
  <c r="H5141" i="5"/>
  <c r="L5121" i="5"/>
  <c r="L5130" i="5"/>
  <c r="L5137" i="5"/>
  <c r="L5154" i="5"/>
  <c r="L5157" i="5"/>
  <c r="H5195" i="5"/>
  <c r="H5209" i="5"/>
  <c r="L5186" i="5"/>
  <c r="H5232" i="5"/>
  <c r="L5236" i="5"/>
  <c r="H5272" i="5"/>
  <c r="H5341" i="5"/>
  <c r="L5313" i="5"/>
  <c r="H5379" i="5"/>
  <c r="H4870" i="5"/>
  <c r="H4878" i="5"/>
  <c r="H4886" i="5"/>
  <c r="L4886" i="5" s="1"/>
  <c r="H4894" i="5"/>
  <c r="H4902" i="5"/>
  <c r="H4910" i="5"/>
  <c r="H4918" i="5"/>
  <c r="H4926" i="5"/>
  <c r="H4934" i="5"/>
  <c r="H4940" i="5"/>
  <c r="H4958" i="5"/>
  <c r="L4929" i="5"/>
  <c r="H4972" i="5"/>
  <c r="L4944" i="5"/>
  <c r="H4980" i="5"/>
  <c r="H4991" i="5"/>
  <c r="H5003" i="5"/>
  <c r="H5006" i="5"/>
  <c r="H5010" i="5"/>
  <c r="L4988" i="5"/>
  <c r="H5022" i="5"/>
  <c r="H4996" i="5"/>
  <c r="H5038" i="5"/>
  <c r="H5054" i="5"/>
  <c r="H5070" i="5"/>
  <c r="H5086" i="5"/>
  <c r="H5102" i="5"/>
  <c r="H5118" i="5"/>
  <c r="H5134" i="5"/>
  <c r="H5206" i="5"/>
  <c r="L5181" i="5"/>
  <c r="L5184" i="5"/>
  <c r="H5225" i="5"/>
  <c r="L5202" i="5"/>
  <c r="H5248" i="5"/>
  <c r="L5252" i="5"/>
  <c r="L5275" i="5"/>
  <c r="L5304" i="5"/>
  <c r="H5468" i="5"/>
  <c r="H5442" i="5"/>
  <c r="L4950" i="5"/>
  <c r="H5217" i="5"/>
  <c r="L5221" i="5"/>
  <c r="H5233" i="5"/>
  <c r="H5265" i="5"/>
  <c r="H5277" i="5"/>
  <c r="H5249" i="5"/>
  <c r="H5324" i="5"/>
  <c r="H5331" i="5"/>
  <c r="H5326" i="5"/>
  <c r="H5371" i="5"/>
  <c r="H5387" i="5"/>
  <c r="H5359" i="5"/>
  <c r="H5400" i="5"/>
  <c r="H5413" i="5"/>
  <c r="H5411" i="5"/>
  <c r="H5410" i="5"/>
  <c r="L5390" i="5"/>
  <c r="H5408" i="5"/>
  <c r="H5553" i="5"/>
  <c r="L4924" i="5"/>
  <c r="L4940" i="5"/>
  <c r="L4948" i="5"/>
  <c r="L4956" i="5"/>
  <c r="L5183" i="5"/>
  <c r="H5191" i="5"/>
  <c r="H5194" i="5"/>
  <c r="H5207" i="5"/>
  <c r="L5215" i="5"/>
  <c r="H5223" i="5"/>
  <c r="H5264" i="5"/>
  <c r="H5239" i="5"/>
  <c r="H5286" i="5"/>
  <c r="H5263" i="5"/>
  <c r="H5299" i="5"/>
  <c r="H5302" i="5"/>
  <c r="H5280" i="5"/>
  <c r="H5321" i="5"/>
  <c r="H5328" i="5"/>
  <c r="L5328" i="5" s="1"/>
  <c r="H5323" i="5"/>
  <c r="H5356" i="5"/>
  <c r="L5356" i="5" s="1"/>
  <c r="H5518" i="5"/>
  <c r="H5516" i="5"/>
  <c r="H5517" i="5"/>
  <c r="H5500" i="5"/>
  <c r="L5663" i="5"/>
  <c r="L5012" i="5"/>
  <c r="L5032" i="5"/>
  <c r="L5040" i="5"/>
  <c r="L5056" i="5"/>
  <c r="L5068" i="5"/>
  <c r="L5088" i="5"/>
  <c r="L5096" i="5"/>
  <c r="L5120" i="5"/>
  <c r="L5124" i="5"/>
  <c r="L5128" i="5"/>
  <c r="L5148" i="5"/>
  <c r="L5152" i="5"/>
  <c r="L5156" i="5"/>
  <c r="H5189" i="5"/>
  <c r="L5160" i="5"/>
  <c r="H5197" i="5"/>
  <c r="L5197" i="5" s="1"/>
  <c r="L5168" i="5"/>
  <c r="H5205" i="5"/>
  <c r="L5205" i="5" s="1"/>
  <c r="L5177" i="5"/>
  <c r="L5176" i="5"/>
  <c r="H5212" i="5"/>
  <c r="H5184" i="5"/>
  <c r="H5219" i="5"/>
  <c r="H5228" i="5"/>
  <c r="H5200" i="5"/>
  <c r="H5235" i="5"/>
  <c r="L5208" i="5"/>
  <c r="L5209" i="5"/>
  <c r="H5244" i="5"/>
  <c r="H5251" i="5"/>
  <c r="H5260" i="5"/>
  <c r="H5296" i="5"/>
  <c r="H5308" i="5"/>
  <c r="H5318" i="5"/>
  <c r="H5316" i="5"/>
  <c r="H5330" i="5"/>
  <c r="H5361" i="5"/>
  <c r="L5351" i="5"/>
  <c r="H5384" i="5"/>
  <c r="H5397" i="5"/>
  <c r="H5395" i="5"/>
  <c r="L4930" i="5"/>
  <c r="L4946" i="5"/>
  <c r="L4962" i="5"/>
  <c r="L4978" i="5"/>
  <c r="H5193" i="5"/>
  <c r="H5257" i="5"/>
  <c r="H5273" i="5"/>
  <c r="L5245" i="5"/>
  <c r="L5284" i="5"/>
  <c r="H5315" i="5"/>
  <c r="H5337" i="5"/>
  <c r="L5337" i="5" s="1"/>
  <c r="H5344" i="5"/>
  <c r="H5342" i="5"/>
  <c r="L5342" i="5" s="1"/>
  <c r="H5353" i="5"/>
  <c r="L5564" i="5"/>
  <c r="L5566" i="5"/>
  <c r="L5147" i="5"/>
  <c r="L5151" i="5"/>
  <c r="L5155" i="5"/>
  <c r="H5188" i="5"/>
  <c r="L5159" i="5"/>
  <c r="H5196" i="5"/>
  <c r="L5171" i="5"/>
  <c r="H5204" i="5"/>
  <c r="H5213" i="5"/>
  <c r="H5229" i="5"/>
  <c r="L5229" i="5" s="1"/>
  <c r="H5245" i="5"/>
  <c r="H5261" i="5"/>
  <c r="L5274" i="5"/>
  <c r="L5278" i="5"/>
  <c r="H5325" i="5"/>
  <c r="H5363" i="5"/>
  <c r="H5477" i="5"/>
  <c r="H5479" i="5"/>
  <c r="H5360" i="5"/>
  <c r="H5374" i="5"/>
  <c r="L5359" i="5"/>
  <c r="H5366" i="5"/>
  <c r="H5436" i="5"/>
  <c r="L5436" i="5" s="1"/>
  <c r="H5450" i="5"/>
  <c r="H5449" i="5"/>
  <c r="H5430" i="5"/>
  <c r="L5431" i="5"/>
  <c r="L5451" i="5"/>
  <c r="H5214" i="5"/>
  <c r="H5222" i="5"/>
  <c r="H5230" i="5"/>
  <c r="H5238" i="5"/>
  <c r="H5246" i="5"/>
  <c r="H5285" i="5"/>
  <c r="H5289" i="5"/>
  <c r="L5260" i="5"/>
  <c r="H5293" i="5"/>
  <c r="L5264" i="5"/>
  <c r="H5297" i="5"/>
  <c r="L5297" i="5" s="1"/>
  <c r="H5301" i="5"/>
  <c r="L5301" i="5" s="1"/>
  <c r="L5281" i="5"/>
  <c r="L5300" i="5"/>
  <c r="L5302" i="5"/>
  <c r="H5312" i="5"/>
  <c r="L5316" i="5"/>
  <c r="L5338" i="5"/>
  <c r="H5370" i="5"/>
  <c r="L5343" i="5"/>
  <c r="H5355" i="5"/>
  <c r="H5386" i="5"/>
  <c r="H5426" i="5"/>
  <c r="H5447" i="5"/>
  <c r="H5460" i="5"/>
  <c r="H5476" i="5"/>
  <c r="L5459" i="5"/>
  <c r="L5742" i="5"/>
  <c r="H5279" i="5"/>
  <c r="H5305" i="5"/>
  <c r="H5317" i="5"/>
  <c r="H5333" i="5"/>
  <c r="H5349" i="5"/>
  <c r="H5352" i="5"/>
  <c r="L5352" i="5" s="1"/>
  <c r="L5332" i="5"/>
  <c r="H5376" i="5"/>
  <c r="L5361" i="5"/>
  <c r="L5357" i="5"/>
  <c r="L5358" i="5"/>
  <c r="H5433" i="5"/>
  <c r="H5511" i="5"/>
  <c r="H5506" i="5"/>
  <c r="H5513" i="5"/>
  <c r="H5569" i="5"/>
  <c r="H5278" i="5"/>
  <c r="L5267" i="5"/>
  <c r="L5315" i="5"/>
  <c r="L5368" i="5"/>
  <c r="H5398" i="5"/>
  <c r="H5428" i="5"/>
  <c r="H5438" i="5"/>
  <c r="H5453" i="5"/>
  <c r="H5455" i="5"/>
  <c r="H5488" i="5"/>
  <c r="H5474" i="5"/>
  <c r="H5557" i="5"/>
  <c r="H5309" i="5"/>
  <c r="L5280" i="5"/>
  <c r="H5313" i="5"/>
  <c r="H5329" i="5"/>
  <c r="H5345" i="5"/>
  <c r="L5345" i="5" s="1"/>
  <c r="H5348" i="5"/>
  <c r="L5360" i="5"/>
  <c r="L5384" i="5"/>
  <c r="H5414" i="5"/>
  <c r="H5498" i="5"/>
  <c r="H5502" i="5"/>
  <c r="H5501" i="5"/>
  <c r="L5329" i="5"/>
  <c r="L5333" i="5"/>
  <c r="H5365" i="5"/>
  <c r="H5369" i="5"/>
  <c r="L5341" i="5"/>
  <c r="H5373" i="5"/>
  <c r="H5377" i="5"/>
  <c r="H5381" i="5"/>
  <c r="H5385" i="5"/>
  <c r="H5389" i="5"/>
  <c r="H5393" i="5"/>
  <c r="H5399" i="5"/>
  <c r="H5409" i="5"/>
  <c r="H5415" i="5"/>
  <c r="L5392" i="5"/>
  <c r="H5422" i="5"/>
  <c r="L5398" i="5"/>
  <c r="H5441" i="5"/>
  <c r="H5444" i="5"/>
  <c r="H5424" i="5"/>
  <c r="L5425" i="5"/>
  <c r="H5466" i="5"/>
  <c r="H5470" i="5"/>
  <c r="H5492" i="5"/>
  <c r="H5508" i="5"/>
  <c r="H5524" i="5"/>
  <c r="H5522" i="5"/>
  <c r="H5526" i="5"/>
  <c r="H5525" i="5"/>
  <c r="L5354" i="5"/>
  <c r="H5396" i="5"/>
  <c r="H5405" i="5"/>
  <c r="H5412" i="5"/>
  <c r="H5421" i="5"/>
  <c r="H5427" i="5"/>
  <c r="L5400" i="5"/>
  <c r="H5452" i="5"/>
  <c r="H5457" i="5"/>
  <c r="H5480" i="5"/>
  <c r="H5535" i="5"/>
  <c r="H5533" i="5"/>
  <c r="H5559" i="5"/>
  <c r="H5558" i="5"/>
  <c r="L5589" i="5"/>
  <c r="L5658" i="5"/>
  <c r="H5364" i="5"/>
  <c r="L5340" i="5"/>
  <c r="H5372" i="5"/>
  <c r="L5344" i="5"/>
  <c r="L5348" i="5"/>
  <c r="H5380" i="5"/>
  <c r="H5388" i="5"/>
  <c r="H5406" i="5"/>
  <c r="L5385" i="5"/>
  <c r="H5423" i="5"/>
  <c r="H5429" i="5"/>
  <c r="H5435" i="5"/>
  <c r="L5408" i="5"/>
  <c r="H5459" i="5"/>
  <c r="H5464" i="5"/>
  <c r="H5485" i="5"/>
  <c r="H5487" i="5"/>
  <c r="H5509" i="5"/>
  <c r="H5537" i="5"/>
  <c r="H5542" i="5"/>
  <c r="H5586" i="5"/>
  <c r="H5585" i="5"/>
  <c r="H5666" i="5"/>
  <c r="H5665" i="5"/>
  <c r="H5659" i="5"/>
  <c r="L5349" i="5"/>
  <c r="L5353" i="5"/>
  <c r="L5388" i="5"/>
  <c r="H5431" i="5"/>
  <c r="L5416" i="5"/>
  <c r="H5469" i="5"/>
  <c r="L5442" i="5"/>
  <c r="L5311" i="5"/>
  <c r="L5331" i="5"/>
  <c r="H5367" i="5"/>
  <c r="L5339" i="5"/>
  <c r="H5375" i="5"/>
  <c r="H5383" i="5"/>
  <c r="H5391" i="5"/>
  <c r="H5401" i="5"/>
  <c r="H5407" i="5"/>
  <c r="H5417" i="5"/>
  <c r="H5434" i="5"/>
  <c r="H5439" i="5"/>
  <c r="H5445" i="5"/>
  <c r="H5451" i="5"/>
  <c r="L5424" i="5"/>
  <c r="H5471" i="5"/>
  <c r="H5443" i="5"/>
  <c r="H5484" i="5"/>
  <c r="H5491" i="5"/>
  <c r="H5507" i="5"/>
  <c r="H5532" i="5"/>
  <c r="H5530" i="5"/>
  <c r="H5567" i="5"/>
  <c r="H5575" i="5"/>
  <c r="L5415" i="5"/>
  <c r="H5475" i="5"/>
  <c r="L5472" i="5"/>
  <c r="H5540" i="5"/>
  <c r="H5545" i="5"/>
  <c r="H5551" i="5"/>
  <c r="H5576" i="5"/>
  <c r="H5583" i="5"/>
  <c r="H5608" i="5"/>
  <c r="H5609" i="5"/>
  <c r="H5624" i="5"/>
  <c r="H5625" i="5"/>
  <c r="H5601" i="5"/>
  <c r="H5632" i="5"/>
  <c r="H5641" i="5"/>
  <c r="H5636" i="5"/>
  <c r="H5617" i="5"/>
  <c r="L5397" i="5"/>
  <c r="L5413" i="5"/>
  <c r="L5421" i="5"/>
  <c r="H5456" i="5"/>
  <c r="H5462" i="5"/>
  <c r="H5473" i="5"/>
  <c r="L5455" i="5"/>
  <c r="H5494" i="5"/>
  <c r="H5510" i="5"/>
  <c r="H5528" i="5"/>
  <c r="H5531" i="5"/>
  <c r="L5531" i="5" s="1"/>
  <c r="H5534" i="5"/>
  <c r="H5556" i="5"/>
  <c r="H5561" i="5"/>
  <c r="H5564" i="5"/>
  <c r="H5538" i="5"/>
  <c r="H5568" i="5"/>
  <c r="H5552" i="5"/>
  <c r="H5599" i="5"/>
  <c r="H5606" i="5"/>
  <c r="H5615" i="5"/>
  <c r="H5622" i="5"/>
  <c r="H5631" i="5"/>
  <c r="H5647" i="5"/>
  <c r="H5685" i="5"/>
  <c r="H5681" i="5"/>
  <c r="L5396" i="5"/>
  <c r="H5432" i="5"/>
  <c r="L5404" i="5"/>
  <c r="H5440" i="5"/>
  <c r="H5448" i="5"/>
  <c r="L5433" i="5"/>
  <c r="H5467" i="5"/>
  <c r="L5444" i="5"/>
  <c r="H5446" i="5"/>
  <c r="H5478" i="5"/>
  <c r="H5483" i="5"/>
  <c r="H5503" i="5"/>
  <c r="L5474" i="5"/>
  <c r="L5483" i="5"/>
  <c r="H5519" i="5"/>
  <c r="L5490" i="5"/>
  <c r="L5523" i="5"/>
  <c r="H5566" i="5"/>
  <c r="H5580" i="5"/>
  <c r="L5583" i="5"/>
  <c r="H5591" i="5"/>
  <c r="H5607" i="5"/>
  <c r="H5623" i="5"/>
  <c r="H5678" i="5"/>
  <c r="L5363" i="5"/>
  <c r="L5387" i="5"/>
  <c r="L5395" i="5"/>
  <c r="L5403" i="5"/>
  <c r="L5419" i="5"/>
  <c r="L5426" i="5"/>
  <c r="H5472" i="5"/>
  <c r="L5480" i="5"/>
  <c r="L5504" i="5"/>
  <c r="H5550" i="5"/>
  <c r="H5571" i="5"/>
  <c r="H5577" i="5"/>
  <c r="H5549" i="5"/>
  <c r="H5642" i="5"/>
  <c r="H5658" i="5"/>
  <c r="H5706" i="5"/>
  <c r="H5702" i="5"/>
  <c r="H5705" i="5"/>
  <c r="H5694" i="5"/>
  <c r="H5758" i="5"/>
  <c r="H5729" i="5"/>
  <c r="H5738" i="5"/>
  <c r="H5751" i="5"/>
  <c r="L5757" i="5"/>
  <c r="L5761" i="5"/>
  <c r="L5370" i="5"/>
  <c r="L5394" i="5"/>
  <c r="L5410" i="5"/>
  <c r="H5454" i="5"/>
  <c r="H5465" i="5"/>
  <c r="L5437" i="5"/>
  <c r="H5481" i="5"/>
  <c r="H5486" i="5"/>
  <c r="H5489" i="5"/>
  <c r="H5496" i="5"/>
  <c r="H5499" i="5"/>
  <c r="H5505" i="5"/>
  <c r="H5512" i="5"/>
  <c r="H5515" i="5"/>
  <c r="H5521" i="5"/>
  <c r="H5527" i="5"/>
  <c r="H5563" i="5"/>
  <c r="L5536" i="5"/>
  <c r="L5550" i="5"/>
  <c r="H5584" i="5"/>
  <c r="H5596" i="5"/>
  <c r="L5571" i="5"/>
  <c r="H5612" i="5"/>
  <c r="H5628" i="5"/>
  <c r="L5603" i="5"/>
  <c r="H5644" i="5"/>
  <c r="H5660" i="5"/>
  <c r="H5671" i="5"/>
  <c r="H5686" i="5"/>
  <c r="H5722" i="5"/>
  <c r="H5718" i="5"/>
  <c r="H5721" i="5"/>
  <c r="H5713" i="5"/>
  <c r="L5473" i="5"/>
  <c r="L5535" i="5"/>
  <c r="H5570" i="5"/>
  <c r="L5556" i="5"/>
  <c r="H5588" i="5"/>
  <c r="H5565" i="5"/>
  <c r="H5668" i="5"/>
  <c r="H5687" i="5"/>
  <c r="L5709" i="5"/>
  <c r="H5801" i="5"/>
  <c r="L5815" i="5"/>
  <c r="L5479" i="5"/>
  <c r="L5487" i="5"/>
  <c r="L5495" i="5"/>
  <c r="H5539" i="5"/>
  <c r="H5547" i="5"/>
  <c r="L5519" i="5"/>
  <c r="H5555" i="5"/>
  <c r="L5540" i="5"/>
  <c r="H5574" i="5"/>
  <c r="L5563" i="5"/>
  <c r="H5595" i="5"/>
  <c r="H5602" i="5"/>
  <c r="H5618" i="5"/>
  <c r="H5634" i="5"/>
  <c r="H5650" i="5"/>
  <c r="H5662" i="5"/>
  <c r="L5638" i="5"/>
  <c r="H5672" i="5"/>
  <c r="H5677" i="5"/>
  <c r="H5679" i="5"/>
  <c r="H5684" i="5"/>
  <c r="L5657" i="5"/>
  <c r="H5690" i="5"/>
  <c r="H5696" i="5"/>
  <c r="H5698" i="5"/>
  <c r="H5709" i="5"/>
  <c r="H5689" i="5"/>
  <c r="H5736" i="5"/>
  <c r="H5737" i="5"/>
  <c r="L5430" i="5"/>
  <c r="L5454" i="5"/>
  <c r="L5470" i="5"/>
  <c r="L5486" i="5"/>
  <c r="L5502" i="5"/>
  <c r="L5510" i="5"/>
  <c r="H5554" i="5"/>
  <c r="L5554" i="5" s="1"/>
  <c r="H5562" i="5"/>
  <c r="L5539" i="5"/>
  <c r="H5587" i="5"/>
  <c r="H5598" i="5"/>
  <c r="H5604" i="5"/>
  <c r="L5579" i="5"/>
  <c r="H5611" i="5"/>
  <c r="H5614" i="5"/>
  <c r="H5620" i="5"/>
  <c r="L5591" i="5"/>
  <c r="H5627" i="5"/>
  <c r="H5630" i="5"/>
  <c r="L5607" i="5"/>
  <c r="L5611" i="5"/>
  <c r="H5643" i="5"/>
  <c r="H5652" i="5"/>
  <c r="H5667" i="5"/>
  <c r="L5856" i="5"/>
  <c r="L5493" i="5"/>
  <c r="L5525" i="5"/>
  <c r="H5572" i="5"/>
  <c r="L5544" i="5"/>
  <c r="H5546" i="5"/>
  <c r="H5578" i="5"/>
  <c r="H5693" i="5"/>
  <c r="H5712" i="5"/>
  <c r="H5714" i="5"/>
  <c r="H5710" i="5"/>
  <c r="L5717" i="5"/>
  <c r="L5460" i="5"/>
  <c r="L5500" i="5"/>
  <c r="L5524" i="5"/>
  <c r="H5582" i="5"/>
  <c r="L5557" i="5"/>
  <c r="H5590" i="5"/>
  <c r="H5594" i="5"/>
  <c r="H5573" i="5"/>
  <c r="L5597" i="5"/>
  <c r="H5633" i="5"/>
  <c r="H5639" i="5"/>
  <c r="H5649" i="5"/>
  <c r="H5655" i="5"/>
  <c r="L5629" i="5"/>
  <c r="H5669" i="5"/>
  <c r="H5701" i="5"/>
  <c r="H5755" i="5"/>
  <c r="H5753" i="5"/>
  <c r="H5754" i="5"/>
  <c r="H5733" i="5"/>
  <c r="H5741" i="5"/>
  <c r="H5749" i="5"/>
  <c r="H5745" i="5"/>
  <c r="H5809" i="5"/>
  <c r="H5640" i="5"/>
  <c r="H5648" i="5"/>
  <c r="H5656" i="5"/>
  <c r="H5676" i="5"/>
  <c r="L5655" i="5"/>
  <c r="H5695" i="5"/>
  <c r="H5703" i="5"/>
  <c r="H5711" i="5"/>
  <c r="H5719" i="5"/>
  <c r="L5763" i="5"/>
  <c r="L5764" i="5"/>
  <c r="L5562" i="5"/>
  <c r="L5570" i="5"/>
  <c r="L5586" i="5"/>
  <c r="L5610" i="5"/>
  <c r="H5646" i="5"/>
  <c r="H5654" i="5"/>
  <c r="H5675" i="5"/>
  <c r="H5680" i="5"/>
  <c r="H5692" i="5"/>
  <c r="L5665" i="5"/>
  <c r="H5700" i="5"/>
  <c r="H5708" i="5"/>
  <c r="H5716" i="5"/>
  <c r="L5689" i="5"/>
  <c r="H5724" i="5"/>
  <c r="H5732" i="5"/>
  <c r="H5740" i="5"/>
  <c r="H5748" i="5"/>
  <c r="H5757" i="5"/>
  <c r="H5797" i="5"/>
  <c r="H5815" i="5"/>
  <c r="L5832" i="5"/>
  <c r="L5545" i="5"/>
  <c r="L5553" i="5"/>
  <c r="L5561" i="5"/>
  <c r="L5569" i="5"/>
  <c r="L5593" i="5"/>
  <c r="L5601" i="5"/>
  <c r="H5637" i="5"/>
  <c r="H5645" i="5"/>
  <c r="H5653" i="5"/>
  <c r="L5625" i="5"/>
  <c r="H5661" i="5"/>
  <c r="H5683" i="5"/>
  <c r="H5688" i="5"/>
  <c r="H5674" i="5"/>
  <c r="H5682" i="5"/>
  <c r="H5726" i="5"/>
  <c r="H5734" i="5"/>
  <c r="H5742" i="5"/>
  <c r="H5750" i="5"/>
  <c r="L5723" i="5"/>
  <c r="L5725" i="5"/>
  <c r="H5735" i="5"/>
  <c r="H5786" i="5"/>
  <c r="H5768" i="5"/>
  <c r="H5788" i="5"/>
  <c r="L5770" i="5"/>
  <c r="L5774" i="5"/>
  <c r="L5791" i="5"/>
  <c r="L5788" i="5"/>
  <c r="L5789" i="5"/>
  <c r="H5955" i="5"/>
  <c r="H5958" i="5"/>
  <c r="H5951" i="5"/>
  <c r="L5552" i="5"/>
  <c r="L5560" i="5"/>
  <c r="L5584" i="5"/>
  <c r="L5592" i="5"/>
  <c r="L5600" i="5"/>
  <c r="L5616" i="5"/>
  <c r="H5663" i="5"/>
  <c r="H5664" i="5"/>
  <c r="L5639" i="5"/>
  <c r="H5691" i="5"/>
  <c r="H5699" i="5"/>
  <c r="H5707" i="5"/>
  <c r="H5715" i="5"/>
  <c r="H5723" i="5"/>
  <c r="H5731" i="5"/>
  <c r="H5739" i="5"/>
  <c r="H5747" i="5"/>
  <c r="L5840" i="5"/>
  <c r="L5632" i="5"/>
  <c r="L5668" i="5"/>
  <c r="L5676" i="5"/>
  <c r="L5680" i="5"/>
  <c r="L5712" i="5"/>
  <c r="L5720" i="5"/>
  <c r="L5744" i="5"/>
  <c r="L5752" i="5"/>
  <c r="H5795" i="5"/>
  <c r="L5785" i="5"/>
  <c r="H5830" i="5"/>
  <c r="L5830" i="5" s="1"/>
  <c r="H5863" i="5"/>
  <c r="L5863" i="5" s="1"/>
  <c r="L5922" i="5"/>
  <c r="L5654" i="5"/>
  <c r="L5671" i="5"/>
  <c r="L5679" i="5"/>
  <c r="L5699" i="5"/>
  <c r="L5707" i="5"/>
  <c r="L5711" i="5"/>
  <c r="L5719" i="5"/>
  <c r="L5722" i="5"/>
  <c r="L5746" i="5"/>
  <c r="H5794" i="5"/>
  <c r="L5800" i="5"/>
  <c r="H5834" i="5"/>
  <c r="L5834" i="5" s="1"/>
  <c r="H5847" i="5"/>
  <c r="L5847" i="5" s="1"/>
  <c r="H5849" i="5"/>
  <c r="L5849" i="5" s="1"/>
  <c r="H5856" i="5"/>
  <c r="H5862" i="5"/>
  <c r="L5862" i="5" s="1"/>
  <c r="H5932" i="5"/>
  <c r="H5930" i="5"/>
  <c r="H5931" i="5"/>
  <c r="H6031" i="5"/>
  <c r="H6009" i="5"/>
  <c r="H6035" i="5"/>
  <c r="L5637" i="5"/>
  <c r="L5645" i="5"/>
  <c r="L5661" i="5"/>
  <c r="L5669" i="5"/>
  <c r="H5759" i="5"/>
  <c r="H5767" i="5"/>
  <c r="L5743" i="5"/>
  <c r="L5751" i="5"/>
  <c r="H5813" i="5"/>
  <c r="H5942" i="5"/>
  <c r="L5942" i="5" s="1"/>
  <c r="H5996" i="5"/>
  <c r="H5974" i="5"/>
  <c r="L5644" i="5"/>
  <c r="L5666" i="5"/>
  <c r="L5674" i="5"/>
  <c r="L5706" i="5"/>
  <c r="L5714" i="5"/>
  <c r="L5718" i="5"/>
  <c r="H5756" i="5"/>
  <c r="H5764" i="5"/>
  <c r="H5787" i="5"/>
  <c r="L5760" i="5"/>
  <c r="H5802" i="5"/>
  <c r="H5818" i="5"/>
  <c r="H5831" i="5"/>
  <c r="L5831" i="5" s="1"/>
  <c r="L5824" i="5"/>
  <c r="L5825" i="5"/>
  <c r="H5921" i="5"/>
  <c r="H5979" i="5"/>
  <c r="H5976" i="5"/>
  <c r="L5643" i="5"/>
  <c r="L5651" i="5"/>
  <c r="L5745" i="5"/>
  <c r="H5789" i="5"/>
  <c r="H5796" i="5"/>
  <c r="L5769" i="5"/>
  <c r="H5828" i="5"/>
  <c r="H5871" i="5"/>
  <c r="L5871" i="5" s="1"/>
  <c r="H5911" i="5"/>
  <c r="H5927" i="5"/>
  <c r="H5901" i="5"/>
  <c r="H5928" i="5"/>
  <c r="H5808" i="5"/>
  <c r="H5814" i="5"/>
  <c r="H5825" i="5"/>
  <c r="H5839" i="5"/>
  <c r="L5839" i="5" s="1"/>
  <c r="H5846" i="5"/>
  <c r="L5846" i="5" s="1"/>
  <c r="H5878" i="5"/>
  <c r="L5878" i="5" s="1"/>
  <c r="L5854" i="5"/>
  <c r="H5903" i="5"/>
  <c r="H5910" i="5"/>
  <c r="H5949" i="5"/>
  <c r="H5785" i="5"/>
  <c r="H5793" i="5"/>
  <c r="H5807" i="5"/>
  <c r="H5812" i="5"/>
  <c r="H5824" i="5"/>
  <c r="L5795" i="5"/>
  <c r="H5833" i="5"/>
  <c r="L5821" i="5"/>
  <c r="H5855" i="5"/>
  <c r="L5855" i="5" s="1"/>
  <c r="H5865" i="5"/>
  <c r="L5838" i="5"/>
  <c r="H5873" i="5"/>
  <c r="L5873" i="5" s="1"/>
  <c r="H5902" i="5"/>
  <c r="H6002" i="5"/>
  <c r="H6000" i="5"/>
  <c r="H5784" i="5"/>
  <c r="H5792" i="5"/>
  <c r="L5765" i="5"/>
  <c r="H5800" i="5"/>
  <c r="H5806" i="5"/>
  <c r="H5817" i="5"/>
  <c r="H5836" i="5"/>
  <c r="L5836" i="5" s="1"/>
  <c r="H5841" i="5"/>
  <c r="L5841" i="5" s="1"/>
  <c r="H5848" i="5"/>
  <c r="L5848" i="5" s="1"/>
  <c r="H5857" i="5"/>
  <c r="L5857" i="5" s="1"/>
  <c r="H5912" i="5"/>
  <c r="H5920" i="5"/>
  <c r="H5933" i="5"/>
  <c r="H5934" i="5"/>
  <c r="L5934" i="5" s="1"/>
  <c r="H5937" i="5"/>
  <c r="H5963" i="5"/>
  <c r="H5783" i="5"/>
  <c r="H5791" i="5"/>
  <c r="H5799" i="5"/>
  <c r="L5799" i="5" s="1"/>
  <c r="H5805" i="5"/>
  <c r="H5810" i="5"/>
  <c r="H5823" i="5"/>
  <c r="H5832" i="5"/>
  <c r="L5803" i="5"/>
  <c r="H5854" i="5"/>
  <c r="L5870" i="5"/>
  <c r="H5950" i="5"/>
  <c r="H5952" i="5"/>
  <c r="H5991" i="5"/>
  <c r="H5771" i="5"/>
  <c r="H5772" i="5"/>
  <c r="H5773" i="5"/>
  <c r="H5774" i="5"/>
  <c r="H5775" i="5"/>
  <c r="H5776" i="5"/>
  <c r="H5777" i="5"/>
  <c r="H5778" i="5"/>
  <c r="H5779" i="5"/>
  <c r="H5780" i="5"/>
  <c r="H5781" i="5"/>
  <c r="H5782" i="5"/>
  <c r="H5790" i="5"/>
  <c r="H5798" i="5"/>
  <c r="H5804" i="5"/>
  <c r="H5816" i="5"/>
  <c r="L5816" i="5" s="1"/>
  <c r="H5822" i="5"/>
  <c r="H5826" i="5"/>
  <c r="L5820" i="5"/>
  <c r="L5828" i="5"/>
  <c r="H5864" i="5"/>
  <c r="L5864" i="5" s="1"/>
  <c r="H5872" i="5"/>
  <c r="L5872" i="5" s="1"/>
  <c r="H5904" i="5"/>
  <c r="H5924" i="5"/>
  <c r="H5922" i="5"/>
  <c r="H5916" i="5"/>
  <c r="H5914" i="5"/>
  <c r="H5908" i="5"/>
  <c r="H5917" i="5"/>
  <c r="H5906" i="5"/>
  <c r="H5900" i="5"/>
  <c r="H5909" i="5"/>
  <c r="H5898" i="5"/>
  <c r="H5941" i="5"/>
  <c r="H5938" i="5"/>
  <c r="H5954" i="5"/>
  <c r="H5971" i="5"/>
  <c r="H5986" i="5"/>
  <c r="H6017" i="5"/>
  <c r="H5821" i="5"/>
  <c r="H5829" i="5"/>
  <c r="L5829" i="5" s="1"/>
  <c r="H5837" i="5"/>
  <c r="L5837" i="5" s="1"/>
  <c r="H5845" i="5"/>
  <c r="L5845" i="5" s="1"/>
  <c r="H5853" i="5"/>
  <c r="L5853" i="5" s="1"/>
  <c r="H5861" i="5"/>
  <c r="L5861" i="5" s="1"/>
  <c r="H5869" i="5"/>
  <c r="H5877" i="5"/>
  <c r="L5893" i="5"/>
  <c r="H5940" i="5"/>
  <c r="H5945" i="5"/>
  <c r="L5938" i="5"/>
  <c r="H5844" i="5"/>
  <c r="L5844" i="5" s="1"/>
  <c r="H5852" i="5"/>
  <c r="L5852" i="5" s="1"/>
  <c r="H5860" i="5"/>
  <c r="H5868" i="5"/>
  <c r="L5868" i="5" s="1"/>
  <c r="H5876" i="5"/>
  <c r="L5876" i="5" s="1"/>
  <c r="H5915" i="5"/>
  <c r="H5919" i="5"/>
  <c r="H5923" i="5"/>
  <c r="H5926" i="5"/>
  <c r="H5948" i="5"/>
  <c r="H5959" i="5"/>
  <c r="H5962" i="5"/>
  <c r="H5967" i="5"/>
  <c r="H5939" i="5"/>
  <c r="L5939" i="5" s="1"/>
  <c r="H5970" i="5"/>
  <c r="H5975" i="5"/>
  <c r="H5947" i="5"/>
  <c r="H5978" i="5"/>
  <c r="H6026" i="5"/>
  <c r="H6025" i="5"/>
  <c r="H6024" i="5"/>
  <c r="H6006" i="5"/>
  <c r="H5803" i="5"/>
  <c r="H5811" i="5"/>
  <c r="H5819" i="5"/>
  <c r="H5827" i="5"/>
  <c r="H5835" i="5"/>
  <c r="H5843" i="5"/>
  <c r="L5843" i="5" s="1"/>
  <c r="H5851" i="5"/>
  <c r="L5851" i="5" s="1"/>
  <c r="H5859" i="5"/>
  <c r="L5859" i="5" s="1"/>
  <c r="H5867" i="5"/>
  <c r="H5875" i="5"/>
  <c r="L5875" i="5" s="1"/>
  <c r="H5899" i="5"/>
  <c r="H5907" i="5"/>
  <c r="L5915" i="5"/>
  <c r="H5925" i="5"/>
  <c r="H5956" i="5"/>
  <c r="H5985" i="5"/>
  <c r="H5992" i="5"/>
  <c r="H6013" i="5"/>
  <c r="H6030" i="5"/>
  <c r="H6033" i="5"/>
  <c r="H5842" i="5"/>
  <c r="H5850" i="5"/>
  <c r="H5858" i="5"/>
  <c r="H5866" i="5"/>
  <c r="L5866" i="5" s="1"/>
  <c r="H5874" i="5"/>
  <c r="H5918" i="5"/>
  <c r="H5936" i="5"/>
  <c r="L5936" i="5" s="1"/>
  <c r="L5923" i="5"/>
  <c r="L5955" i="5"/>
  <c r="H6001" i="5"/>
  <c r="H6008" i="5"/>
  <c r="H6022" i="5"/>
  <c r="H5897" i="5"/>
  <c r="H5905" i="5"/>
  <c r="H5913" i="5"/>
  <c r="L5898" i="5"/>
  <c r="H5944" i="5"/>
  <c r="H5946" i="5"/>
  <c r="L5946" i="5" s="1"/>
  <c r="L5950" i="5"/>
  <c r="L5958" i="5"/>
  <c r="H5989" i="5"/>
  <c r="L5976" i="5"/>
  <c r="L5885" i="5"/>
  <c r="L5886" i="5"/>
  <c r="L5887" i="5"/>
  <c r="L5888" i="5"/>
  <c r="L5889" i="5"/>
  <c r="L5890" i="5"/>
  <c r="L5891" i="5"/>
  <c r="L5892" i="5"/>
  <c r="L5913" i="5"/>
  <c r="H5957" i="5"/>
  <c r="L5929" i="5"/>
  <c r="L5941" i="5"/>
  <c r="L5949" i="5"/>
  <c r="H5995" i="5"/>
  <c r="L5967" i="5"/>
  <c r="H5998" i="5"/>
  <c r="H6011" i="5"/>
  <c r="L5984" i="5"/>
  <c r="H6019" i="5"/>
  <c r="H6021" i="5"/>
  <c r="H6028" i="5"/>
  <c r="L5895" i="5"/>
  <c r="L5927" i="5"/>
  <c r="H5929" i="5"/>
  <c r="H5961" i="5"/>
  <c r="L5961" i="5" s="1"/>
  <c r="H5965" i="5"/>
  <c r="L5965" i="5" s="1"/>
  <c r="H5969" i="5"/>
  <c r="L5940" i="5"/>
  <c r="H5973" i="5"/>
  <c r="L5944" i="5"/>
  <c r="H5977" i="5"/>
  <c r="H5981" i="5"/>
  <c r="L5981" i="5" s="1"/>
  <c r="H5988" i="5"/>
  <c r="H5994" i="5"/>
  <c r="H5997" i="5"/>
  <c r="L5968" i="5"/>
  <c r="H6004" i="5"/>
  <c r="H6010" i="5"/>
  <c r="H6015" i="5"/>
  <c r="L5989" i="5"/>
  <c r="H6023" i="5"/>
  <c r="H6034" i="5"/>
  <c r="L5894" i="5"/>
  <c r="L5918" i="5"/>
  <c r="H5982" i="5"/>
  <c r="L5978" i="5"/>
  <c r="H5987" i="5"/>
  <c r="H6018" i="5"/>
  <c r="H6036" i="5"/>
  <c r="H6032" i="5"/>
  <c r="L5909" i="5"/>
  <c r="H5953" i="5"/>
  <c r="L5925" i="5"/>
  <c r="H5964" i="5"/>
  <c r="L5935" i="5"/>
  <c r="H5972" i="5"/>
  <c r="H5980" i="5"/>
  <c r="H5990" i="5"/>
  <c r="H6003" i="5"/>
  <c r="H5984" i="5"/>
  <c r="L5986" i="5"/>
  <c r="H6020" i="5"/>
  <c r="H6027" i="5"/>
  <c r="H6029" i="5"/>
  <c r="H6014" i="5"/>
  <c r="L5900" i="5"/>
  <c r="L5908" i="5"/>
  <c r="L5916" i="5"/>
  <c r="H5983" i="5"/>
  <c r="H5993" i="5"/>
  <c r="H5999" i="5"/>
  <c r="H6012" i="5"/>
  <c r="L5988" i="5"/>
  <c r="H6016" i="5"/>
  <c r="L6026" i="5"/>
  <c r="L6028" i="5"/>
  <c r="L6009" i="5"/>
  <c r="L6017" i="5"/>
  <c r="L6025" i="5"/>
  <c r="L6033" i="5"/>
  <c r="L6014" i="5"/>
  <c r="L6022" i="5"/>
  <c r="L6008" i="5"/>
  <c r="L6016" i="5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1344" i="4"/>
  <c r="I1345" i="4"/>
  <c r="I1346" i="4"/>
  <c r="I1347" i="4"/>
  <c r="I1348" i="4"/>
  <c r="I1349" i="4"/>
  <c r="I1350" i="4"/>
  <c r="I1351" i="4"/>
  <c r="I1352" i="4"/>
  <c r="I1353" i="4"/>
  <c r="I1354" i="4"/>
  <c r="I1355" i="4"/>
  <c r="I1356" i="4"/>
  <c r="I1357" i="4"/>
  <c r="I1358" i="4"/>
  <c r="I1359" i="4"/>
  <c r="I1360" i="4"/>
  <c r="I1361" i="4"/>
  <c r="I1362" i="4"/>
  <c r="I1363" i="4"/>
  <c r="I1364" i="4"/>
  <c r="I1365" i="4"/>
  <c r="I1366" i="4"/>
  <c r="I1367" i="4"/>
  <c r="I1368" i="4"/>
  <c r="I1369" i="4"/>
  <c r="I1370" i="4"/>
  <c r="I1371" i="4"/>
  <c r="I1372" i="4"/>
  <c r="I1373" i="4"/>
  <c r="I1374" i="4"/>
  <c r="I1375" i="4"/>
  <c r="I1376" i="4"/>
  <c r="I1377" i="4"/>
  <c r="I1378" i="4"/>
  <c r="I1379" i="4"/>
  <c r="I1380" i="4"/>
  <c r="I1381" i="4"/>
  <c r="I1382" i="4"/>
  <c r="I1383" i="4"/>
  <c r="I1384" i="4"/>
  <c r="I1385" i="4"/>
  <c r="I1386" i="4"/>
  <c r="I1387" i="4"/>
  <c r="I1388" i="4"/>
  <c r="I1389" i="4"/>
  <c r="I1390" i="4"/>
  <c r="I1391" i="4"/>
  <c r="I1392" i="4"/>
  <c r="I1393" i="4"/>
  <c r="I1394" i="4"/>
  <c r="I1395" i="4"/>
  <c r="I1396" i="4"/>
  <c r="I1397" i="4"/>
  <c r="I1398" i="4"/>
  <c r="I1399" i="4"/>
  <c r="I1400" i="4"/>
  <c r="I1401" i="4"/>
  <c r="I1402" i="4"/>
  <c r="I1403" i="4"/>
  <c r="I1404" i="4"/>
  <c r="I1405" i="4"/>
  <c r="I1406" i="4"/>
  <c r="I1407" i="4"/>
  <c r="I1408" i="4"/>
  <c r="I1409" i="4"/>
  <c r="I1410" i="4"/>
  <c r="I1411" i="4"/>
  <c r="I1412" i="4"/>
  <c r="I1413" i="4"/>
  <c r="I1414" i="4"/>
  <c r="I1415" i="4"/>
  <c r="I1416" i="4"/>
  <c r="I1417" i="4"/>
  <c r="I1418" i="4"/>
  <c r="I1419" i="4"/>
  <c r="I1420" i="4"/>
  <c r="I1421" i="4"/>
  <c r="I1422" i="4"/>
  <c r="I1423" i="4"/>
  <c r="I1424" i="4"/>
  <c r="I1425" i="4"/>
  <c r="I1426" i="4"/>
  <c r="I1427" i="4"/>
  <c r="I1428" i="4"/>
  <c r="I1429" i="4"/>
  <c r="I1430" i="4"/>
  <c r="I1431" i="4"/>
  <c r="I1432" i="4"/>
  <c r="I1433" i="4"/>
  <c r="I1434" i="4"/>
  <c r="I1435" i="4"/>
  <c r="I1436" i="4"/>
  <c r="I1437" i="4"/>
  <c r="I1438" i="4"/>
  <c r="I1439" i="4"/>
  <c r="I1440" i="4"/>
  <c r="I1441" i="4"/>
  <c r="I1442" i="4"/>
  <c r="I1443" i="4"/>
  <c r="I1444" i="4"/>
  <c r="I1445" i="4"/>
  <c r="I1446" i="4"/>
  <c r="I1447" i="4"/>
  <c r="I1448" i="4"/>
  <c r="I1449" i="4"/>
  <c r="I1450" i="4"/>
  <c r="I1451" i="4"/>
  <c r="I1452" i="4"/>
  <c r="I1453" i="4"/>
  <c r="I1454" i="4"/>
  <c r="I1455" i="4"/>
  <c r="I1456" i="4"/>
  <c r="I1457" i="4"/>
  <c r="I1458" i="4"/>
  <c r="I1459" i="4"/>
  <c r="I1460" i="4"/>
  <c r="I1461" i="4"/>
  <c r="I1462" i="4"/>
  <c r="I1463" i="4"/>
  <c r="I1464" i="4"/>
  <c r="I1465" i="4"/>
  <c r="I1466" i="4"/>
  <c r="I1467" i="4"/>
  <c r="I1468" i="4"/>
  <c r="I1469" i="4"/>
  <c r="I1470" i="4"/>
  <c r="I1471" i="4"/>
  <c r="I1472" i="4"/>
  <c r="I1473" i="4"/>
  <c r="I1474" i="4"/>
  <c r="I1475" i="4"/>
  <c r="I1476" i="4"/>
  <c r="I1477" i="4"/>
  <c r="I1478" i="4"/>
  <c r="I1479" i="4"/>
  <c r="I1480" i="4"/>
  <c r="I1481" i="4"/>
  <c r="I1482" i="4"/>
  <c r="I1483" i="4"/>
  <c r="I1484" i="4"/>
  <c r="I1485" i="4"/>
  <c r="I1486" i="4"/>
  <c r="I1487" i="4"/>
  <c r="I1488" i="4"/>
  <c r="I1489" i="4"/>
  <c r="I1490" i="4"/>
  <c r="I1491" i="4"/>
  <c r="I1492" i="4"/>
  <c r="I1493" i="4"/>
  <c r="I1494" i="4"/>
  <c r="I1495" i="4"/>
  <c r="I1496" i="4"/>
  <c r="I1497" i="4"/>
  <c r="I1498" i="4"/>
  <c r="I1499" i="4"/>
  <c r="I1500" i="4"/>
  <c r="I1501" i="4"/>
  <c r="I1502" i="4"/>
  <c r="I1503" i="4"/>
  <c r="I1504" i="4"/>
  <c r="I1505" i="4"/>
  <c r="I1506" i="4"/>
  <c r="I1507" i="4"/>
  <c r="I1508" i="4"/>
  <c r="I1509" i="4"/>
  <c r="I1510" i="4"/>
  <c r="I1511" i="4"/>
  <c r="I1512" i="4"/>
  <c r="I1513" i="4"/>
  <c r="I1514" i="4"/>
  <c r="I1515" i="4"/>
  <c r="I1516" i="4"/>
  <c r="I1517" i="4"/>
  <c r="I1518" i="4"/>
  <c r="I1519" i="4"/>
  <c r="I1520" i="4"/>
  <c r="I1521" i="4"/>
  <c r="I1522" i="4"/>
  <c r="I1523" i="4"/>
  <c r="I1524" i="4"/>
  <c r="I1525" i="4"/>
  <c r="I1526" i="4"/>
  <c r="I1527" i="4"/>
  <c r="I1528" i="4"/>
  <c r="I1529" i="4"/>
  <c r="I1530" i="4"/>
  <c r="I1531" i="4"/>
  <c r="I1532" i="4"/>
  <c r="I1533" i="4"/>
  <c r="I1534" i="4"/>
  <c r="I1535" i="4"/>
  <c r="I1536" i="4"/>
  <c r="I1537" i="4"/>
  <c r="I1538" i="4"/>
  <c r="I1539" i="4"/>
  <c r="I1540" i="4"/>
  <c r="I1541" i="4"/>
  <c r="I1542" i="4"/>
  <c r="I1543" i="4"/>
  <c r="I1544" i="4"/>
  <c r="I1545" i="4"/>
  <c r="I1546" i="4"/>
  <c r="I1547" i="4"/>
  <c r="I1548" i="4"/>
  <c r="I1549" i="4"/>
  <c r="I1550" i="4"/>
  <c r="I1551" i="4"/>
  <c r="I1552" i="4"/>
  <c r="I1553" i="4"/>
  <c r="I1554" i="4"/>
  <c r="I1555" i="4"/>
  <c r="I1556" i="4"/>
  <c r="I1557" i="4"/>
  <c r="I1558" i="4"/>
  <c r="I1559" i="4"/>
  <c r="I1560" i="4"/>
  <c r="I1561" i="4"/>
  <c r="I1562" i="4"/>
  <c r="I1563" i="4"/>
  <c r="I1564" i="4"/>
  <c r="I1565" i="4"/>
  <c r="I1566" i="4"/>
  <c r="I1567" i="4"/>
  <c r="I1568" i="4"/>
  <c r="I1569" i="4"/>
  <c r="I1570" i="4"/>
  <c r="I1571" i="4"/>
  <c r="I1572" i="4"/>
  <c r="I1573" i="4"/>
  <c r="I1574" i="4"/>
  <c r="I1575" i="4"/>
  <c r="I1576" i="4"/>
  <c r="I1577" i="4"/>
  <c r="I1578" i="4"/>
  <c r="I1579" i="4"/>
  <c r="I1580" i="4"/>
  <c r="I1581" i="4"/>
  <c r="I1582" i="4"/>
  <c r="I1583" i="4"/>
  <c r="I1584" i="4"/>
  <c r="I1585" i="4"/>
  <c r="I1586" i="4"/>
  <c r="I1587" i="4"/>
  <c r="I1588" i="4"/>
  <c r="I1589" i="4"/>
  <c r="I1590" i="4"/>
  <c r="I1591" i="4"/>
  <c r="I1592" i="4"/>
  <c r="I1593" i="4"/>
  <c r="I1594" i="4"/>
  <c r="I1595" i="4"/>
  <c r="I1596" i="4"/>
  <c r="I1597" i="4"/>
  <c r="I1598" i="4"/>
  <c r="I1599" i="4"/>
  <c r="I1600" i="4"/>
  <c r="I1601" i="4"/>
  <c r="I1602" i="4"/>
  <c r="I1603" i="4"/>
  <c r="I1604" i="4"/>
  <c r="I1605" i="4"/>
  <c r="I1606" i="4"/>
  <c r="I1607" i="4"/>
  <c r="I1608" i="4"/>
  <c r="I1609" i="4"/>
  <c r="I1610" i="4"/>
  <c r="I1611" i="4"/>
  <c r="I1612" i="4"/>
  <c r="I1613" i="4"/>
  <c r="I1614" i="4"/>
  <c r="I1615" i="4"/>
  <c r="I1616" i="4"/>
  <c r="I1617" i="4"/>
  <c r="I1618" i="4"/>
  <c r="I1619" i="4"/>
  <c r="I1620" i="4"/>
  <c r="I1621" i="4"/>
  <c r="I1622" i="4"/>
  <c r="I1623" i="4"/>
  <c r="I1624" i="4"/>
  <c r="I1625" i="4"/>
  <c r="I1626" i="4"/>
  <c r="I1627" i="4"/>
  <c r="I1628" i="4"/>
  <c r="I1629" i="4"/>
  <c r="I1630" i="4"/>
  <c r="I1631" i="4"/>
  <c r="I1632" i="4"/>
  <c r="I1633" i="4"/>
  <c r="I1634" i="4"/>
  <c r="I1635" i="4"/>
  <c r="I1636" i="4"/>
  <c r="I1637" i="4"/>
  <c r="I1638" i="4"/>
  <c r="I1639" i="4"/>
  <c r="I1640" i="4"/>
  <c r="I1641" i="4"/>
  <c r="I1642" i="4"/>
  <c r="I1643" i="4"/>
  <c r="I1644" i="4"/>
  <c r="I1645" i="4"/>
  <c r="I1646" i="4"/>
  <c r="I1647" i="4"/>
  <c r="I1648" i="4"/>
  <c r="I1649" i="4"/>
  <c r="I1650" i="4"/>
  <c r="I1651" i="4"/>
  <c r="I1652" i="4"/>
  <c r="I1653" i="4"/>
  <c r="I1654" i="4"/>
  <c r="I1655" i="4"/>
  <c r="I1656" i="4"/>
  <c r="I1657" i="4"/>
  <c r="I1658" i="4"/>
  <c r="I1659" i="4"/>
  <c r="I1660" i="4"/>
  <c r="I1661" i="4"/>
  <c r="I1662" i="4"/>
  <c r="I1663" i="4"/>
  <c r="I1664" i="4"/>
  <c r="I1665" i="4"/>
  <c r="I1666" i="4"/>
  <c r="I1667" i="4"/>
  <c r="I1668" i="4"/>
  <c r="I1669" i="4"/>
  <c r="I1670" i="4"/>
  <c r="I1671" i="4"/>
  <c r="I1672" i="4"/>
  <c r="I1673" i="4"/>
  <c r="I1674" i="4"/>
  <c r="I1675" i="4"/>
  <c r="I1676" i="4"/>
  <c r="I1677" i="4"/>
  <c r="I1678" i="4"/>
  <c r="I1679" i="4"/>
  <c r="I1680" i="4"/>
  <c r="I1681" i="4"/>
  <c r="I1682" i="4"/>
  <c r="I1683" i="4"/>
  <c r="I1684" i="4"/>
  <c r="I1685" i="4"/>
  <c r="I1686" i="4"/>
  <c r="I1687" i="4"/>
  <c r="I1688" i="4"/>
  <c r="I1689" i="4"/>
  <c r="I1690" i="4"/>
  <c r="I1691" i="4"/>
  <c r="I1692" i="4"/>
  <c r="I1693" i="4"/>
  <c r="I1694" i="4"/>
  <c r="I1695" i="4"/>
  <c r="I1696" i="4"/>
  <c r="I1697" i="4"/>
  <c r="I1698" i="4"/>
  <c r="I1699" i="4"/>
  <c r="I1700" i="4"/>
  <c r="I1701" i="4"/>
  <c r="I1702" i="4"/>
  <c r="I1703" i="4"/>
  <c r="I1704" i="4"/>
  <c r="I1705" i="4"/>
  <c r="I1706" i="4"/>
  <c r="I1707" i="4"/>
  <c r="I1708" i="4"/>
  <c r="I1709" i="4"/>
  <c r="I1710" i="4"/>
  <c r="I1711" i="4"/>
  <c r="I1712" i="4"/>
  <c r="I1713" i="4"/>
  <c r="I1714" i="4"/>
  <c r="I1715" i="4"/>
  <c r="I1716" i="4"/>
  <c r="I1717" i="4"/>
  <c r="I1718" i="4"/>
  <c r="I1719" i="4"/>
  <c r="I1720" i="4"/>
  <c r="I1721" i="4"/>
  <c r="I1722" i="4"/>
  <c r="I1723" i="4"/>
  <c r="I1724" i="4"/>
  <c r="I1725" i="4"/>
  <c r="I1726" i="4"/>
  <c r="I1727" i="4"/>
  <c r="I1728" i="4"/>
  <c r="I1729" i="4"/>
  <c r="I1730" i="4"/>
  <c r="I1731" i="4"/>
  <c r="I1732" i="4"/>
  <c r="I1733" i="4"/>
  <c r="I1734" i="4"/>
  <c r="I1735" i="4"/>
  <c r="I1736" i="4"/>
  <c r="I1737" i="4"/>
  <c r="I1738" i="4"/>
  <c r="I1739" i="4"/>
  <c r="I1740" i="4"/>
  <c r="I1741" i="4"/>
  <c r="I1742" i="4"/>
  <c r="I1743" i="4"/>
  <c r="I1744" i="4"/>
  <c r="I1745" i="4"/>
  <c r="I1746" i="4"/>
  <c r="I1747" i="4"/>
  <c r="I1748" i="4"/>
  <c r="I1749" i="4"/>
  <c r="I1750" i="4"/>
  <c r="I1751" i="4"/>
  <c r="I1752" i="4"/>
  <c r="I1753" i="4"/>
  <c r="I1754" i="4"/>
  <c r="I1755" i="4"/>
  <c r="I1756" i="4"/>
  <c r="I1757" i="4"/>
  <c r="I1758" i="4"/>
  <c r="I1759" i="4"/>
  <c r="I1760" i="4"/>
  <c r="I1761" i="4"/>
  <c r="I1762" i="4"/>
  <c r="I1763" i="4"/>
  <c r="I1764" i="4"/>
  <c r="I1765" i="4"/>
  <c r="I1766" i="4"/>
  <c r="I1767" i="4"/>
  <c r="I1768" i="4"/>
  <c r="I1769" i="4"/>
  <c r="I1770" i="4"/>
  <c r="I1771" i="4"/>
  <c r="I1772" i="4"/>
  <c r="I1773" i="4"/>
  <c r="I1774" i="4"/>
  <c r="I1775" i="4"/>
  <c r="I1776" i="4"/>
  <c r="I1777" i="4"/>
  <c r="I1778" i="4"/>
  <c r="I1779" i="4"/>
  <c r="I1780" i="4"/>
  <c r="I1781" i="4"/>
  <c r="I1782" i="4"/>
  <c r="I1783" i="4"/>
  <c r="I1784" i="4"/>
  <c r="I1785" i="4"/>
  <c r="I1786" i="4"/>
  <c r="I1787" i="4"/>
  <c r="I1788" i="4"/>
  <c r="I1789" i="4"/>
  <c r="I1790" i="4"/>
  <c r="I1791" i="4"/>
  <c r="I1792" i="4"/>
  <c r="I1793" i="4"/>
  <c r="I1794" i="4"/>
  <c r="I1795" i="4"/>
  <c r="I1796" i="4"/>
  <c r="I1797" i="4"/>
  <c r="I1798" i="4"/>
  <c r="I1799" i="4"/>
  <c r="I1800" i="4"/>
  <c r="I1801" i="4"/>
  <c r="I1802" i="4"/>
  <c r="I1803" i="4"/>
  <c r="I1804" i="4"/>
  <c r="I1805" i="4"/>
  <c r="I1806" i="4"/>
  <c r="I1807" i="4"/>
  <c r="I1808" i="4"/>
  <c r="I1809" i="4"/>
  <c r="I1810" i="4"/>
  <c r="I1811" i="4"/>
  <c r="I1812" i="4"/>
  <c r="I1813" i="4"/>
  <c r="I1814" i="4"/>
  <c r="I1815" i="4"/>
  <c r="I1816" i="4"/>
  <c r="I1817" i="4"/>
  <c r="I1818" i="4"/>
  <c r="I1819" i="4"/>
  <c r="I1820" i="4"/>
  <c r="I1821" i="4"/>
  <c r="I1822" i="4"/>
  <c r="I1823" i="4"/>
  <c r="I1824" i="4"/>
  <c r="I1825" i="4"/>
  <c r="I1826" i="4"/>
  <c r="I1827" i="4"/>
  <c r="I1828" i="4"/>
  <c r="I1829" i="4"/>
  <c r="I1830" i="4"/>
  <c r="I1831" i="4"/>
  <c r="I1832" i="4"/>
  <c r="I1833" i="4"/>
  <c r="I1834" i="4"/>
  <c r="I1835" i="4"/>
  <c r="I1836" i="4"/>
  <c r="I1837" i="4"/>
  <c r="I1838" i="4"/>
  <c r="I1839" i="4"/>
  <c r="I1840" i="4"/>
  <c r="I1841" i="4"/>
  <c r="I1842" i="4"/>
  <c r="I1843" i="4"/>
  <c r="I1844" i="4"/>
  <c r="I1845" i="4"/>
  <c r="I1846" i="4"/>
  <c r="I1847" i="4"/>
  <c r="I1848" i="4"/>
  <c r="I1849" i="4"/>
  <c r="I1850" i="4"/>
  <c r="I1851" i="4"/>
  <c r="I1852" i="4"/>
  <c r="I1853" i="4"/>
  <c r="I1854" i="4"/>
  <c r="I1855" i="4"/>
  <c r="I1856" i="4"/>
  <c r="I1857" i="4"/>
  <c r="I1858" i="4"/>
  <c r="I1859" i="4"/>
  <c r="I1860" i="4"/>
  <c r="I1861" i="4"/>
  <c r="I1862" i="4"/>
  <c r="I1863" i="4"/>
  <c r="I1864" i="4"/>
  <c r="I1865" i="4"/>
  <c r="I1866" i="4"/>
  <c r="I1867" i="4"/>
  <c r="I1868" i="4"/>
  <c r="I1869" i="4"/>
  <c r="I1870" i="4"/>
  <c r="I1871" i="4"/>
  <c r="I1872" i="4"/>
  <c r="I1873" i="4"/>
  <c r="I1874" i="4"/>
  <c r="I1875" i="4"/>
  <c r="I1876" i="4"/>
  <c r="I1877" i="4"/>
  <c r="I1878" i="4"/>
  <c r="I1879" i="4"/>
  <c r="I1880" i="4"/>
  <c r="I1881" i="4"/>
  <c r="I1882" i="4"/>
  <c r="I1883" i="4"/>
  <c r="I1884" i="4"/>
  <c r="I1885" i="4"/>
  <c r="I1886" i="4"/>
  <c r="I1887" i="4"/>
  <c r="I1888" i="4"/>
  <c r="I1889" i="4"/>
  <c r="I1890" i="4"/>
  <c r="I1891" i="4"/>
  <c r="I1892" i="4"/>
  <c r="I1893" i="4"/>
  <c r="I1894" i="4"/>
  <c r="I1895" i="4"/>
  <c r="I1896" i="4"/>
  <c r="I1897" i="4"/>
  <c r="I1898" i="4"/>
  <c r="I1899" i="4"/>
  <c r="I1900" i="4"/>
  <c r="I1901" i="4"/>
  <c r="I1902" i="4"/>
  <c r="I1903" i="4"/>
  <c r="I1904" i="4"/>
  <c r="I1905" i="4"/>
  <c r="I1906" i="4"/>
  <c r="I1907" i="4"/>
  <c r="I1908" i="4"/>
  <c r="I1909" i="4"/>
  <c r="I1910" i="4"/>
  <c r="I1911" i="4"/>
  <c r="I1912" i="4"/>
  <c r="I1913" i="4"/>
  <c r="I1914" i="4"/>
  <c r="I1915" i="4"/>
  <c r="I1916" i="4"/>
  <c r="I1917" i="4"/>
  <c r="I1918" i="4"/>
  <c r="I1919" i="4"/>
  <c r="I1920" i="4"/>
  <c r="I1921" i="4"/>
  <c r="I1922" i="4"/>
  <c r="I1923" i="4"/>
  <c r="I1924" i="4"/>
  <c r="I1925" i="4"/>
  <c r="I1926" i="4"/>
  <c r="I1927" i="4"/>
  <c r="I1928" i="4"/>
  <c r="I1929" i="4"/>
  <c r="I1930" i="4"/>
  <c r="I1931" i="4"/>
  <c r="I1932" i="4"/>
  <c r="I1933" i="4"/>
  <c r="I1934" i="4"/>
  <c r="I1935" i="4"/>
  <c r="I1936" i="4"/>
  <c r="I1937" i="4"/>
  <c r="I1938" i="4"/>
  <c r="I1939" i="4"/>
  <c r="I1940" i="4"/>
  <c r="I1941" i="4"/>
  <c r="I1942" i="4"/>
  <c r="I1943" i="4"/>
  <c r="I1944" i="4"/>
  <c r="I1945" i="4"/>
  <c r="I1946" i="4"/>
  <c r="I1947" i="4"/>
  <c r="I1948" i="4"/>
  <c r="I1949" i="4"/>
  <c r="I1950" i="4"/>
  <c r="I1951" i="4"/>
  <c r="I1952" i="4"/>
  <c r="I1953" i="4"/>
  <c r="I1954" i="4"/>
  <c r="I1955" i="4"/>
  <c r="I1956" i="4"/>
  <c r="I1957" i="4"/>
  <c r="I1958" i="4"/>
  <c r="I1959" i="4"/>
  <c r="I1960" i="4"/>
  <c r="I1961" i="4"/>
  <c r="I1962" i="4"/>
  <c r="I1963" i="4"/>
  <c r="I1964" i="4"/>
  <c r="I1965" i="4"/>
  <c r="I1966" i="4"/>
  <c r="I1967" i="4"/>
  <c r="I1968" i="4"/>
  <c r="I1969" i="4"/>
  <c r="I1970" i="4"/>
  <c r="I1971" i="4"/>
  <c r="I1972" i="4"/>
  <c r="I1973" i="4"/>
  <c r="I1974" i="4"/>
  <c r="I1975" i="4"/>
  <c r="I1976" i="4"/>
  <c r="I1977" i="4"/>
  <c r="I1978" i="4"/>
  <c r="I1979" i="4"/>
  <c r="I1980" i="4"/>
  <c r="I1981" i="4"/>
  <c r="I1982" i="4"/>
  <c r="I1983" i="4"/>
  <c r="I1984" i="4"/>
  <c r="I1985" i="4"/>
  <c r="I1986" i="4"/>
  <c r="I1987" i="4"/>
  <c r="I1988" i="4"/>
  <c r="I1989" i="4"/>
  <c r="I1990" i="4"/>
  <c r="I1991" i="4"/>
  <c r="I1992" i="4"/>
  <c r="I1993" i="4"/>
  <c r="I1994" i="4"/>
  <c r="I1995" i="4"/>
  <c r="I1996" i="4"/>
  <c r="I1997" i="4"/>
  <c r="I1998" i="4"/>
  <c r="I1999" i="4"/>
  <c r="I2000" i="4"/>
  <c r="I2001" i="4"/>
  <c r="I2002" i="4"/>
  <c r="I2003" i="4"/>
  <c r="I2004" i="4"/>
  <c r="I2005" i="4"/>
  <c r="I2006" i="4"/>
  <c r="I2007" i="4"/>
  <c r="I2008" i="4"/>
  <c r="I2009" i="4"/>
  <c r="I2010" i="4"/>
  <c r="I2011" i="4"/>
  <c r="I2012" i="4"/>
  <c r="I2013" i="4"/>
  <c r="I2014" i="4"/>
  <c r="I2015" i="4"/>
  <c r="I2016" i="4"/>
  <c r="I2017" i="4"/>
  <c r="I2018" i="4"/>
  <c r="I2019" i="4"/>
  <c r="I2020" i="4"/>
  <c r="I2021" i="4"/>
  <c r="I2022" i="4"/>
  <c r="I2023" i="4"/>
  <c r="I2024" i="4"/>
  <c r="I2025" i="4"/>
  <c r="I2026" i="4"/>
  <c r="I2027" i="4"/>
  <c r="I2028" i="4"/>
  <c r="I2029" i="4"/>
  <c r="I2030" i="4"/>
  <c r="I2031" i="4"/>
  <c r="I2032" i="4"/>
  <c r="I2033" i="4"/>
  <c r="I2034" i="4"/>
  <c r="I2035" i="4"/>
  <c r="I2036" i="4"/>
  <c r="I2037" i="4"/>
  <c r="I2038" i="4"/>
  <c r="I2039" i="4"/>
  <c r="I2040" i="4"/>
  <c r="I2041" i="4"/>
  <c r="I2042" i="4"/>
  <c r="I2043" i="4"/>
  <c r="I2044" i="4"/>
  <c r="I2045" i="4"/>
  <c r="I2046" i="4"/>
  <c r="I2047" i="4"/>
  <c r="I2048" i="4"/>
  <c r="I2049" i="4"/>
  <c r="I2050" i="4"/>
  <c r="I2051" i="4"/>
  <c r="I2052" i="4"/>
  <c r="I2053" i="4"/>
  <c r="I2054" i="4"/>
  <c r="I2055" i="4"/>
  <c r="I2056" i="4"/>
  <c r="I2057" i="4"/>
  <c r="I2058" i="4"/>
  <c r="I2059" i="4"/>
  <c r="I2060" i="4"/>
  <c r="I2061" i="4"/>
  <c r="I2062" i="4"/>
  <c r="I2063" i="4"/>
  <c r="I2064" i="4"/>
  <c r="I2065" i="4"/>
  <c r="I2066" i="4"/>
  <c r="I2067" i="4"/>
  <c r="I2068" i="4"/>
  <c r="I2069" i="4"/>
  <c r="I2070" i="4"/>
  <c r="I2071" i="4"/>
  <c r="I2072" i="4"/>
  <c r="I2073" i="4"/>
  <c r="I2074" i="4"/>
  <c r="I2075" i="4"/>
  <c r="I2076" i="4"/>
  <c r="I2077" i="4"/>
  <c r="I2078" i="4"/>
  <c r="I2079" i="4"/>
  <c r="I2080" i="4"/>
  <c r="I2081" i="4"/>
  <c r="I2082" i="4"/>
  <c r="I2083" i="4"/>
  <c r="I2084" i="4"/>
  <c r="I2085" i="4"/>
  <c r="I2086" i="4"/>
  <c r="I2087" i="4"/>
  <c r="I2088" i="4"/>
  <c r="I2089" i="4"/>
  <c r="I2090" i="4"/>
  <c r="I2091" i="4"/>
  <c r="I2092" i="4"/>
  <c r="I2093" i="4"/>
  <c r="I2094" i="4"/>
  <c r="I2095" i="4"/>
  <c r="I2096" i="4"/>
  <c r="I2097" i="4"/>
  <c r="I2098" i="4"/>
  <c r="I2099" i="4"/>
  <c r="I2100" i="4"/>
  <c r="I2101" i="4"/>
  <c r="I2102" i="4"/>
  <c r="I2103" i="4"/>
  <c r="I2104" i="4"/>
  <c r="I2105" i="4"/>
  <c r="I2106" i="4"/>
  <c r="I2107" i="4"/>
  <c r="I2108" i="4"/>
  <c r="I2109" i="4"/>
  <c r="I2110" i="4"/>
  <c r="I2111" i="4"/>
  <c r="I2112" i="4"/>
  <c r="I2113" i="4"/>
  <c r="I2114" i="4"/>
  <c r="I2115" i="4"/>
  <c r="I2116" i="4"/>
  <c r="I2117" i="4"/>
  <c r="I2118" i="4"/>
  <c r="I2119" i="4"/>
  <c r="I2120" i="4"/>
  <c r="I2121" i="4"/>
  <c r="I2122" i="4"/>
  <c r="I2123" i="4"/>
  <c r="I2124" i="4"/>
  <c r="I2125" i="4"/>
  <c r="I2126" i="4"/>
  <c r="I2127" i="4"/>
  <c r="I2128" i="4"/>
  <c r="I2129" i="4"/>
  <c r="I2130" i="4"/>
  <c r="I2131" i="4"/>
  <c r="I2132" i="4"/>
  <c r="I2133" i="4"/>
  <c r="I2134" i="4"/>
  <c r="I2135" i="4"/>
  <c r="I2136" i="4"/>
  <c r="I2137" i="4"/>
  <c r="I2138" i="4"/>
  <c r="I2139" i="4"/>
  <c r="I2140" i="4"/>
  <c r="I2141" i="4"/>
  <c r="I2142" i="4"/>
  <c r="I2143" i="4"/>
  <c r="I2144" i="4"/>
  <c r="I2145" i="4"/>
  <c r="I2146" i="4"/>
  <c r="I2147" i="4"/>
  <c r="I2148" i="4"/>
  <c r="I2149" i="4"/>
  <c r="I2150" i="4"/>
  <c r="I2151" i="4"/>
  <c r="I2152" i="4"/>
  <c r="I2153" i="4"/>
  <c r="I2154" i="4"/>
  <c r="I2155" i="4"/>
  <c r="I2156" i="4"/>
  <c r="I2157" i="4"/>
  <c r="I2158" i="4"/>
  <c r="I2159" i="4"/>
  <c r="I2160" i="4"/>
  <c r="I2161" i="4"/>
  <c r="I2162" i="4"/>
  <c r="I2163" i="4"/>
  <c r="I2164" i="4"/>
  <c r="I2165" i="4"/>
  <c r="I2166" i="4"/>
  <c r="I2167" i="4"/>
  <c r="I2168" i="4"/>
  <c r="I2169" i="4"/>
  <c r="I2170" i="4"/>
  <c r="I2171" i="4"/>
  <c r="I2172" i="4"/>
  <c r="I2173" i="4"/>
  <c r="I2174" i="4"/>
  <c r="I2175" i="4"/>
  <c r="I2176" i="4"/>
  <c r="I2177" i="4"/>
  <c r="I2178" i="4"/>
  <c r="I2179" i="4"/>
  <c r="I2180" i="4"/>
  <c r="I2181" i="4"/>
  <c r="I2182" i="4"/>
  <c r="I2183" i="4"/>
  <c r="I2184" i="4"/>
  <c r="I2185" i="4"/>
  <c r="I2186" i="4"/>
  <c r="I2187" i="4"/>
  <c r="I2188" i="4"/>
  <c r="I2189" i="4"/>
  <c r="I2190" i="4"/>
  <c r="I2191" i="4"/>
  <c r="I2192" i="4"/>
  <c r="I2193" i="4"/>
  <c r="I2194" i="4"/>
  <c r="I2195" i="4"/>
  <c r="I2196" i="4"/>
  <c r="I2197" i="4"/>
  <c r="I2198" i="4"/>
  <c r="I2199" i="4"/>
  <c r="I2200" i="4"/>
  <c r="I2201" i="4"/>
  <c r="I2202" i="4"/>
  <c r="I2203" i="4"/>
  <c r="I2204" i="4"/>
  <c r="I2205" i="4"/>
  <c r="I2206" i="4"/>
  <c r="I2207" i="4"/>
  <c r="I2208" i="4"/>
  <c r="I2209" i="4"/>
  <c r="I2210" i="4"/>
  <c r="I2211" i="4"/>
  <c r="I2212" i="4"/>
  <c r="I2213" i="4"/>
  <c r="I2214" i="4"/>
  <c r="I2215" i="4"/>
  <c r="I2216" i="4"/>
  <c r="I2217" i="4"/>
  <c r="I2218" i="4"/>
  <c r="I2219" i="4"/>
  <c r="I2220" i="4"/>
  <c r="I2221" i="4"/>
  <c r="I2222" i="4"/>
  <c r="I2223" i="4"/>
  <c r="I2224" i="4"/>
  <c r="I2225" i="4"/>
  <c r="I2226" i="4"/>
  <c r="I2227" i="4"/>
  <c r="I2228" i="4"/>
  <c r="I2229" i="4"/>
  <c r="I2230" i="4"/>
  <c r="I2231" i="4"/>
  <c r="I2232" i="4"/>
  <c r="I2233" i="4"/>
  <c r="I2234" i="4"/>
  <c r="I2235" i="4"/>
  <c r="I2236" i="4"/>
  <c r="I2237" i="4"/>
  <c r="I2238" i="4"/>
  <c r="I2239" i="4"/>
  <c r="I2240" i="4"/>
  <c r="I2241" i="4"/>
  <c r="I2242" i="4"/>
  <c r="I2243" i="4"/>
  <c r="I2244" i="4"/>
  <c r="I2245" i="4"/>
  <c r="I2246" i="4"/>
  <c r="I2247" i="4"/>
  <c r="I2248" i="4"/>
  <c r="I2249" i="4"/>
  <c r="I2250" i="4"/>
  <c r="I2251" i="4"/>
  <c r="I2252" i="4"/>
  <c r="I2253" i="4"/>
  <c r="I2254" i="4"/>
  <c r="I2255" i="4"/>
  <c r="I2256" i="4"/>
  <c r="I2257" i="4"/>
  <c r="I2258" i="4"/>
  <c r="I2259" i="4"/>
  <c r="I2260" i="4"/>
  <c r="I2261" i="4"/>
  <c r="I2262" i="4"/>
  <c r="I2263" i="4"/>
  <c r="I2264" i="4"/>
  <c r="I2265" i="4"/>
  <c r="I2266" i="4"/>
  <c r="I2267" i="4"/>
  <c r="I2268" i="4"/>
  <c r="I2269" i="4"/>
  <c r="I2270" i="4"/>
  <c r="I2271" i="4"/>
  <c r="I2272" i="4"/>
  <c r="I2273" i="4"/>
  <c r="I2274" i="4"/>
  <c r="I2275" i="4"/>
  <c r="I2276" i="4"/>
  <c r="I2277" i="4"/>
  <c r="I2278" i="4"/>
  <c r="I2279" i="4"/>
  <c r="I2280" i="4"/>
  <c r="I2281" i="4"/>
  <c r="I2282" i="4"/>
  <c r="I2283" i="4"/>
  <c r="I2284" i="4"/>
  <c r="I2285" i="4"/>
  <c r="I2286" i="4"/>
  <c r="I2287" i="4"/>
  <c r="I2288" i="4"/>
  <c r="I2289" i="4"/>
  <c r="I2290" i="4"/>
  <c r="I2291" i="4"/>
  <c r="I2292" i="4"/>
  <c r="I2293" i="4"/>
  <c r="I2294" i="4"/>
  <c r="I2295" i="4"/>
  <c r="I2296" i="4"/>
  <c r="I2297" i="4"/>
  <c r="I2298" i="4"/>
  <c r="I2299" i="4"/>
  <c r="I2300" i="4"/>
  <c r="I2301" i="4"/>
  <c r="I2302" i="4"/>
  <c r="I2303" i="4"/>
  <c r="I2304" i="4"/>
  <c r="I2305" i="4"/>
  <c r="I2306" i="4"/>
  <c r="I2307" i="4"/>
  <c r="I2308" i="4"/>
  <c r="I2309" i="4"/>
  <c r="I2310" i="4"/>
  <c r="I2311" i="4"/>
  <c r="I2312" i="4"/>
  <c r="I2313" i="4"/>
  <c r="I2314" i="4"/>
  <c r="I2315" i="4"/>
  <c r="I2316" i="4"/>
  <c r="I2317" i="4"/>
  <c r="I2318" i="4"/>
  <c r="I2319" i="4"/>
  <c r="I2320" i="4"/>
  <c r="I2321" i="4"/>
  <c r="I2322" i="4"/>
  <c r="I2323" i="4"/>
  <c r="I2324" i="4"/>
  <c r="I2325" i="4"/>
  <c r="I2326" i="4"/>
  <c r="I2327" i="4"/>
  <c r="I2328" i="4"/>
  <c r="I2329" i="4"/>
  <c r="I2330" i="4"/>
  <c r="I2331" i="4"/>
  <c r="I2332" i="4"/>
  <c r="I2333" i="4"/>
  <c r="I2334" i="4"/>
  <c r="I2335" i="4"/>
  <c r="I2336" i="4"/>
  <c r="I2337" i="4"/>
  <c r="I2338" i="4"/>
  <c r="I2339" i="4"/>
  <c r="I2340" i="4"/>
  <c r="I2341" i="4"/>
  <c r="I2342" i="4"/>
  <c r="I2343" i="4"/>
  <c r="I2344" i="4"/>
  <c r="I2345" i="4"/>
  <c r="I2346" i="4"/>
  <c r="I2347" i="4"/>
  <c r="I2348" i="4"/>
  <c r="I2349" i="4"/>
  <c r="I2350" i="4"/>
  <c r="I2351" i="4"/>
  <c r="I2352" i="4"/>
  <c r="I2353" i="4"/>
  <c r="I2354" i="4"/>
  <c r="I2355" i="4"/>
  <c r="I2356" i="4"/>
  <c r="I2357" i="4"/>
  <c r="I2358" i="4"/>
  <c r="I2359" i="4"/>
  <c r="I2360" i="4"/>
  <c r="I2361" i="4"/>
  <c r="I2362" i="4"/>
  <c r="I2363" i="4"/>
  <c r="I2364" i="4"/>
  <c r="I2365" i="4"/>
  <c r="I2366" i="4"/>
  <c r="I2367" i="4"/>
  <c r="I2368" i="4"/>
  <c r="I2369" i="4"/>
  <c r="I2370" i="4"/>
  <c r="I2371" i="4"/>
  <c r="I2372" i="4"/>
  <c r="I2373" i="4"/>
  <c r="I2374" i="4"/>
  <c r="I2375" i="4"/>
  <c r="I2376" i="4"/>
  <c r="I2377" i="4"/>
  <c r="I2378" i="4"/>
  <c r="I2379" i="4"/>
  <c r="I2380" i="4"/>
  <c r="I2381" i="4"/>
  <c r="I2382" i="4"/>
  <c r="I2383" i="4"/>
  <c r="I2384" i="4"/>
  <c r="I2385" i="4"/>
  <c r="I2386" i="4"/>
  <c r="I2387" i="4"/>
  <c r="I2388" i="4"/>
  <c r="I2389" i="4"/>
  <c r="I2390" i="4"/>
  <c r="I2391" i="4"/>
  <c r="I2392" i="4"/>
  <c r="I2393" i="4"/>
  <c r="I2394" i="4"/>
  <c r="I2395" i="4"/>
  <c r="I2396" i="4"/>
  <c r="I2397" i="4"/>
  <c r="I2398" i="4"/>
  <c r="I2399" i="4"/>
  <c r="I2400" i="4"/>
  <c r="I2401" i="4"/>
  <c r="I2402" i="4"/>
  <c r="I2403" i="4"/>
  <c r="I2404" i="4"/>
  <c r="I2405" i="4"/>
  <c r="I2406" i="4"/>
  <c r="I2407" i="4"/>
  <c r="I2408" i="4"/>
  <c r="I2409" i="4"/>
  <c r="I2410" i="4"/>
  <c r="I2411" i="4"/>
  <c r="I2412" i="4"/>
  <c r="I2413" i="4"/>
  <c r="I2414" i="4"/>
  <c r="I2415" i="4"/>
  <c r="I2416" i="4"/>
  <c r="I2417" i="4"/>
  <c r="I2418" i="4"/>
  <c r="I2419" i="4"/>
  <c r="I2420" i="4"/>
  <c r="I2421" i="4"/>
  <c r="I2422" i="4"/>
  <c r="I2423" i="4"/>
  <c r="I2424" i="4"/>
  <c r="I2425" i="4"/>
  <c r="I2426" i="4"/>
  <c r="I2427" i="4"/>
  <c r="I2428" i="4"/>
  <c r="I2429" i="4"/>
  <c r="I2430" i="4"/>
  <c r="I2431" i="4"/>
  <c r="I2432" i="4"/>
  <c r="I2433" i="4"/>
  <c r="I2434" i="4"/>
  <c r="I2435" i="4"/>
  <c r="I2436" i="4"/>
  <c r="I2437" i="4"/>
  <c r="I2438" i="4"/>
  <c r="I2439" i="4"/>
  <c r="I2440" i="4"/>
  <c r="I2441" i="4"/>
  <c r="I2442" i="4"/>
  <c r="I2443" i="4"/>
  <c r="I2444" i="4"/>
  <c r="I2445" i="4"/>
  <c r="I2446" i="4"/>
  <c r="I2447" i="4"/>
  <c r="I2448" i="4"/>
  <c r="I2449" i="4"/>
  <c r="I2450" i="4"/>
  <c r="I2451" i="4"/>
  <c r="I2452" i="4"/>
  <c r="I2453" i="4"/>
  <c r="I2454" i="4"/>
  <c r="I2455" i="4"/>
  <c r="I2456" i="4"/>
  <c r="I2457" i="4"/>
  <c r="I2458" i="4"/>
  <c r="I2459" i="4"/>
  <c r="I2460" i="4"/>
  <c r="I2461" i="4"/>
  <c r="I2462" i="4"/>
  <c r="I2463" i="4"/>
  <c r="I2464" i="4"/>
  <c r="I2465" i="4"/>
  <c r="I2466" i="4"/>
  <c r="I2467" i="4"/>
  <c r="I2468" i="4"/>
  <c r="I2469" i="4"/>
  <c r="I2470" i="4"/>
  <c r="I2471" i="4"/>
  <c r="I2472" i="4"/>
  <c r="I2473" i="4"/>
  <c r="I2474" i="4"/>
  <c r="I2475" i="4"/>
  <c r="I2476" i="4"/>
  <c r="I2477" i="4"/>
  <c r="I2478" i="4"/>
  <c r="I2479" i="4"/>
  <c r="I2480" i="4"/>
  <c r="I2481" i="4"/>
  <c r="I2482" i="4"/>
  <c r="I2483" i="4"/>
  <c r="I2484" i="4"/>
  <c r="I2485" i="4"/>
  <c r="I2486" i="4"/>
  <c r="I2487" i="4"/>
  <c r="I2488" i="4"/>
  <c r="I2489" i="4"/>
  <c r="I2490" i="4"/>
  <c r="I2491" i="4"/>
  <c r="I2492" i="4"/>
  <c r="I2493" i="4"/>
  <c r="I2494" i="4"/>
  <c r="I2495" i="4"/>
  <c r="I2496" i="4"/>
  <c r="I2497" i="4"/>
  <c r="I2498" i="4"/>
  <c r="I2499" i="4"/>
  <c r="I2500" i="4"/>
  <c r="I2501" i="4"/>
  <c r="I2502" i="4"/>
  <c r="I2503" i="4"/>
  <c r="I2504" i="4"/>
  <c r="I2505" i="4"/>
  <c r="I2506" i="4"/>
  <c r="I2507" i="4"/>
  <c r="I2508" i="4"/>
  <c r="I2509" i="4"/>
  <c r="I2510" i="4"/>
  <c r="I2511" i="4"/>
  <c r="I2512" i="4"/>
  <c r="I2513" i="4"/>
  <c r="I2514" i="4"/>
  <c r="I2515" i="4"/>
  <c r="I2516" i="4"/>
  <c r="I2517" i="4"/>
  <c r="I2518" i="4"/>
  <c r="I2519" i="4"/>
  <c r="I2520" i="4"/>
  <c r="I2521" i="4"/>
  <c r="I2522" i="4"/>
  <c r="I2523" i="4"/>
  <c r="I2524" i="4"/>
  <c r="I2525" i="4"/>
  <c r="I2526" i="4"/>
  <c r="I2527" i="4"/>
  <c r="I2528" i="4"/>
  <c r="I2529" i="4"/>
  <c r="I2530" i="4"/>
  <c r="I2531" i="4"/>
  <c r="I2532" i="4"/>
  <c r="I2533" i="4"/>
  <c r="I2534" i="4"/>
  <c r="I2535" i="4"/>
  <c r="I2536" i="4"/>
  <c r="I2537" i="4"/>
  <c r="I2538" i="4"/>
  <c r="I2539" i="4"/>
  <c r="I2540" i="4"/>
  <c r="I2541" i="4"/>
  <c r="I2542" i="4"/>
  <c r="I2543" i="4"/>
  <c r="I2544" i="4"/>
  <c r="I2545" i="4"/>
  <c r="I2546" i="4"/>
  <c r="I2547" i="4"/>
  <c r="I2548" i="4"/>
  <c r="I2549" i="4"/>
  <c r="I2550" i="4"/>
  <c r="I2551" i="4"/>
  <c r="I2552" i="4"/>
  <c r="I2553" i="4"/>
  <c r="I2554" i="4"/>
  <c r="I2555" i="4"/>
  <c r="I2556" i="4"/>
  <c r="I2557" i="4"/>
  <c r="I2558" i="4"/>
  <c r="I2559" i="4"/>
  <c r="I2560" i="4"/>
  <c r="I2561" i="4"/>
  <c r="I2562" i="4"/>
  <c r="I2563" i="4"/>
  <c r="I2564" i="4"/>
  <c r="I2565" i="4"/>
  <c r="I2566" i="4"/>
  <c r="I2567" i="4"/>
  <c r="I2568" i="4"/>
  <c r="I2569" i="4"/>
  <c r="I2570" i="4"/>
  <c r="I2571" i="4"/>
  <c r="I2572" i="4"/>
  <c r="I2573" i="4"/>
  <c r="I2574" i="4"/>
  <c r="I2575" i="4"/>
  <c r="I2576" i="4"/>
  <c r="I2577" i="4"/>
  <c r="I2578" i="4"/>
  <c r="I2579" i="4"/>
  <c r="I2580" i="4"/>
  <c r="I2581" i="4"/>
  <c r="I2582" i="4"/>
  <c r="I2583" i="4"/>
  <c r="I2584" i="4"/>
  <c r="I2585" i="4"/>
  <c r="I2586" i="4"/>
  <c r="I2587" i="4"/>
  <c r="I2588" i="4"/>
  <c r="I2589" i="4"/>
  <c r="I2590" i="4"/>
  <c r="I2591" i="4"/>
  <c r="I2592" i="4"/>
  <c r="I2593" i="4"/>
  <c r="I2594" i="4"/>
  <c r="I2595" i="4"/>
  <c r="I2596" i="4"/>
  <c r="I2597" i="4"/>
  <c r="I2598" i="4"/>
  <c r="I2599" i="4"/>
  <c r="I2600" i="4"/>
  <c r="I2601" i="4"/>
  <c r="I2602" i="4"/>
  <c r="I2603" i="4"/>
  <c r="I2604" i="4"/>
  <c r="I2605" i="4"/>
  <c r="I2606" i="4"/>
  <c r="I2607" i="4"/>
  <c r="I2608" i="4"/>
  <c r="I2609" i="4"/>
  <c r="I2610" i="4"/>
  <c r="I2611" i="4"/>
  <c r="I2612" i="4"/>
  <c r="I2613" i="4"/>
  <c r="I2614" i="4"/>
  <c r="I2615" i="4"/>
  <c r="I2616" i="4"/>
  <c r="I2617" i="4"/>
  <c r="I2618" i="4"/>
  <c r="I2619" i="4"/>
  <c r="I2620" i="4"/>
  <c r="I2621" i="4"/>
  <c r="I2622" i="4"/>
  <c r="I2623" i="4"/>
  <c r="I2624" i="4"/>
  <c r="I2625" i="4"/>
  <c r="I2626" i="4"/>
  <c r="I2627" i="4"/>
  <c r="I2628" i="4"/>
  <c r="I2629" i="4"/>
  <c r="I2630" i="4"/>
  <c r="I2631" i="4"/>
  <c r="I2632" i="4"/>
  <c r="I2633" i="4"/>
  <c r="I2634" i="4"/>
  <c r="I2635" i="4"/>
  <c r="I2636" i="4"/>
  <c r="I2637" i="4"/>
  <c r="I2638" i="4"/>
  <c r="I2639" i="4"/>
  <c r="I2640" i="4"/>
  <c r="I2641" i="4"/>
  <c r="I2642" i="4"/>
  <c r="I2643" i="4"/>
  <c r="I2644" i="4"/>
  <c r="I2645" i="4"/>
  <c r="I2646" i="4"/>
  <c r="I2647" i="4"/>
  <c r="I2648" i="4"/>
  <c r="I2649" i="4"/>
  <c r="I2650" i="4"/>
  <c r="I2651" i="4"/>
  <c r="I2652" i="4"/>
  <c r="I2653" i="4"/>
  <c r="I2654" i="4"/>
  <c r="I2655" i="4"/>
  <c r="I2656" i="4"/>
  <c r="I2657" i="4"/>
  <c r="I2658" i="4"/>
  <c r="I2659" i="4"/>
  <c r="I2660" i="4"/>
  <c r="I2661" i="4"/>
  <c r="I2662" i="4"/>
  <c r="I2663" i="4"/>
  <c r="I2664" i="4"/>
  <c r="I2665" i="4"/>
  <c r="I2666" i="4"/>
  <c r="I2667" i="4"/>
  <c r="I2668" i="4"/>
  <c r="I2669" i="4"/>
  <c r="I2670" i="4"/>
  <c r="I2671" i="4"/>
  <c r="I2672" i="4"/>
  <c r="I2673" i="4"/>
  <c r="I2674" i="4"/>
  <c r="I2675" i="4"/>
  <c r="I2676" i="4"/>
  <c r="I2677" i="4"/>
  <c r="I2678" i="4"/>
  <c r="I2679" i="4"/>
  <c r="I2680" i="4"/>
  <c r="I2681" i="4"/>
  <c r="I2682" i="4"/>
  <c r="I2683" i="4"/>
  <c r="I2684" i="4"/>
  <c r="I2685" i="4"/>
  <c r="I2686" i="4"/>
  <c r="I2687" i="4"/>
  <c r="I2688" i="4"/>
  <c r="I2689" i="4"/>
  <c r="I2690" i="4"/>
  <c r="I2691" i="4"/>
  <c r="I2692" i="4"/>
  <c r="I2693" i="4"/>
  <c r="I2694" i="4"/>
  <c r="I2695" i="4"/>
  <c r="I2696" i="4"/>
  <c r="I2697" i="4"/>
  <c r="I2698" i="4"/>
  <c r="I2699" i="4"/>
  <c r="I2700" i="4"/>
  <c r="I2701" i="4"/>
  <c r="I2702" i="4"/>
  <c r="I2703" i="4"/>
  <c r="I2704" i="4"/>
  <c r="I2705" i="4"/>
  <c r="I2706" i="4"/>
  <c r="I2707" i="4"/>
  <c r="I2708" i="4"/>
  <c r="I2709" i="4"/>
  <c r="I2710" i="4"/>
  <c r="I2711" i="4"/>
  <c r="I2712" i="4"/>
  <c r="I2713" i="4"/>
  <c r="I2714" i="4"/>
  <c r="I2715" i="4"/>
  <c r="I2716" i="4"/>
  <c r="I2717" i="4"/>
  <c r="I2718" i="4"/>
  <c r="I2719" i="4"/>
  <c r="I2720" i="4"/>
  <c r="I2721" i="4"/>
  <c r="I2722" i="4"/>
  <c r="I2723" i="4"/>
  <c r="I2724" i="4"/>
  <c r="I2725" i="4"/>
  <c r="I2726" i="4"/>
  <c r="I2727" i="4"/>
  <c r="I2728" i="4"/>
  <c r="I2729" i="4"/>
  <c r="I2730" i="4"/>
  <c r="I2731" i="4"/>
  <c r="I2732" i="4"/>
  <c r="I2733" i="4"/>
  <c r="I2734" i="4"/>
  <c r="I2735" i="4"/>
  <c r="I2736" i="4"/>
  <c r="I2737" i="4"/>
  <c r="I2738" i="4"/>
  <c r="I2739" i="4"/>
  <c r="I2740" i="4"/>
  <c r="I2741" i="4"/>
  <c r="I2742" i="4"/>
  <c r="I2743" i="4"/>
  <c r="I2744" i="4"/>
  <c r="I2745" i="4"/>
  <c r="I2746" i="4"/>
  <c r="I2747" i="4"/>
  <c r="I2748" i="4"/>
  <c r="I2749" i="4"/>
  <c r="I2750" i="4"/>
  <c r="I2751" i="4"/>
  <c r="I2752" i="4"/>
  <c r="I2753" i="4"/>
  <c r="I2754" i="4"/>
  <c r="I2755" i="4"/>
  <c r="I2756" i="4"/>
  <c r="I2757" i="4"/>
  <c r="I2758" i="4"/>
  <c r="I2759" i="4"/>
  <c r="I2760" i="4"/>
  <c r="I2761" i="4"/>
  <c r="I2762" i="4"/>
  <c r="I2763" i="4"/>
  <c r="I2764" i="4"/>
  <c r="I2765" i="4"/>
  <c r="I2766" i="4"/>
  <c r="I2767" i="4"/>
  <c r="I2768" i="4"/>
  <c r="I2769" i="4"/>
  <c r="I2770" i="4"/>
  <c r="I2771" i="4"/>
  <c r="I2772" i="4"/>
  <c r="I2773" i="4"/>
  <c r="I2774" i="4"/>
  <c r="I2775" i="4"/>
  <c r="I2776" i="4"/>
  <c r="I2777" i="4"/>
  <c r="I2778" i="4"/>
  <c r="I2779" i="4"/>
  <c r="I2780" i="4"/>
  <c r="I2781" i="4"/>
  <c r="I2782" i="4"/>
  <c r="I2783" i="4"/>
  <c r="I2784" i="4"/>
  <c r="I2785" i="4"/>
  <c r="I2786" i="4"/>
  <c r="I2787" i="4"/>
  <c r="I2788" i="4"/>
  <c r="I2789" i="4"/>
  <c r="I2790" i="4"/>
  <c r="I2791" i="4"/>
  <c r="I2792" i="4"/>
  <c r="I2793" i="4"/>
  <c r="I2794" i="4"/>
  <c r="I2795" i="4"/>
  <c r="I2796" i="4"/>
  <c r="I2797" i="4"/>
  <c r="I2798" i="4"/>
  <c r="I2799" i="4"/>
  <c r="I2800" i="4"/>
  <c r="I2801" i="4"/>
  <c r="I2802" i="4"/>
  <c r="I2803" i="4"/>
  <c r="I2804" i="4"/>
  <c r="I2805" i="4"/>
  <c r="I2806" i="4"/>
  <c r="I2807" i="4"/>
  <c r="I2808" i="4"/>
  <c r="I2809" i="4"/>
  <c r="I2810" i="4"/>
  <c r="I2811" i="4"/>
  <c r="I2812" i="4"/>
  <c r="I2813" i="4"/>
  <c r="I2814" i="4"/>
  <c r="I2815" i="4"/>
  <c r="I2816" i="4"/>
  <c r="I2817" i="4"/>
  <c r="I2818" i="4"/>
  <c r="I2819" i="4"/>
  <c r="I2820" i="4"/>
  <c r="I2821" i="4"/>
  <c r="I2822" i="4"/>
  <c r="I2823" i="4"/>
  <c r="I2824" i="4"/>
  <c r="I2825" i="4"/>
  <c r="I2826" i="4"/>
  <c r="I2827" i="4"/>
  <c r="I2828" i="4"/>
  <c r="I2829" i="4"/>
  <c r="I2830" i="4"/>
  <c r="I2831" i="4"/>
  <c r="I2832" i="4"/>
  <c r="I2833" i="4"/>
  <c r="I2834" i="4"/>
  <c r="I2835" i="4"/>
  <c r="I2836" i="4"/>
  <c r="I2837" i="4"/>
  <c r="I2838" i="4"/>
  <c r="I2839" i="4"/>
  <c r="I2840" i="4"/>
  <c r="I2841" i="4"/>
  <c r="I2842" i="4"/>
  <c r="I2843" i="4"/>
  <c r="I2844" i="4"/>
  <c r="I2845" i="4"/>
  <c r="I2846" i="4"/>
  <c r="I2847" i="4"/>
  <c r="I2848" i="4"/>
  <c r="I2849" i="4"/>
  <c r="I2850" i="4"/>
  <c r="I2851" i="4"/>
  <c r="I2852" i="4"/>
  <c r="I2853" i="4"/>
  <c r="I2854" i="4"/>
  <c r="I2855" i="4"/>
  <c r="I2856" i="4"/>
  <c r="I2857" i="4"/>
  <c r="I2858" i="4"/>
  <c r="I2859" i="4"/>
  <c r="I2860" i="4"/>
  <c r="I2861" i="4"/>
  <c r="I2862" i="4"/>
  <c r="I2863" i="4"/>
  <c r="I2864" i="4"/>
  <c r="I2865" i="4"/>
  <c r="I2866" i="4"/>
  <c r="I2867" i="4"/>
  <c r="I2868" i="4"/>
  <c r="I2869" i="4"/>
  <c r="I2870" i="4"/>
  <c r="I2871" i="4"/>
  <c r="I2872" i="4"/>
  <c r="I2873" i="4"/>
  <c r="I2874" i="4"/>
  <c r="I2875" i="4"/>
  <c r="I2876" i="4"/>
  <c r="I2877" i="4"/>
  <c r="I2878" i="4"/>
  <c r="I2879" i="4"/>
  <c r="I2880" i="4"/>
  <c r="I2881" i="4"/>
  <c r="I2882" i="4"/>
  <c r="I2883" i="4"/>
  <c r="I2884" i="4"/>
  <c r="I2885" i="4"/>
  <c r="I2886" i="4"/>
  <c r="I2887" i="4"/>
  <c r="I2888" i="4"/>
  <c r="I2889" i="4"/>
  <c r="I2890" i="4"/>
  <c r="I2891" i="4"/>
  <c r="I2892" i="4"/>
  <c r="I2893" i="4"/>
  <c r="I2894" i="4"/>
  <c r="I2895" i="4"/>
  <c r="I2896" i="4"/>
  <c r="I2897" i="4"/>
  <c r="I2898" i="4"/>
  <c r="I2899" i="4"/>
  <c r="I2900" i="4"/>
  <c r="I2901" i="4"/>
  <c r="I2902" i="4"/>
  <c r="I2903" i="4"/>
  <c r="I2904" i="4"/>
  <c r="I2905" i="4"/>
  <c r="I2906" i="4"/>
  <c r="I2907" i="4"/>
  <c r="I2908" i="4"/>
  <c r="I2909" i="4"/>
  <c r="I2910" i="4"/>
  <c r="I2911" i="4"/>
  <c r="I2912" i="4"/>
  <c r="I2913" i="4"/>
  <c r="I2914" i="4"/>
  <c r="I2915" i="4"/>
  <c r="I2916" i="4"/>
  <c r="I2917" i="4"/>
  <c r="I2918" i="4"/>
  <c r="I2919" i="4"/>
  <c r="I2920" i="4"/>
  <c r="I2921" i="4"/>
  <c r="I2922" i="4"/>
  <c r="I2923" i="4"/>
  <c r="I2924" i="4"/>
  <c r="I2925" i="4"/>
  <c r="I2926" i="4"/>
  <c r="I2927" i="4"/>
  <c r="I2928" i="4"/>
  <c r="I2929" i="4"/>
  <c r="I2930" i="4"/>
  <c r="I2931" i="4"/>
  <c r="I2932" i="4"/>
  <c r="I2933" i="4"/>
  <c r="I2934" i="4"/>
  <c r="I2935" i="4"/>
  <c r="I2936" i="4"/>
  <c r="I2937" i="4"/>
  <c r="I2938" i="4"/>
  <c r="I2939" i="4"/>
  <c r="I2940" i="4"/>
  <c r="I2941" i="4"/>
  <c r="I2942" i="4"/>
  <c r="I2943" i="4"/>
  <c r="I2944" i="4"/>
  <c r="I2945" i="4"/>
  <c r="I2946" i="4"/>
  <c r="I2947" i="4"/>
  <c r="I2948" i="4"/>
  <c r="I2949" i="4"/>
  <c r="I2950" i="4"/>
  <c r="I2951" i="4"/>
  <c r="I2952" i="4"/>
  <c r="I2953" i="4"/>
  <c r="I2954" i="4"/>
  <c r="I2955" i="4"/>
  <c r="I2956" i="4"/>
  <c r="I2957" i="4"/>
  <c r="I2958" i="4"/>
  <c r="I2959" i="4"/>
  <c r="I2960" i="4"/>
  <c r="I2961" i="4"/>
  <c r="I2962" i="4"/>
  <c r="I2963" i="4"/>
  <c r="I2964" i="4"/>
  <c r="I2965" i="4"/>
  <c r="I2966" i="4"/>
  <c r="I2967" i="4"/>
  <c r="I2968" i="4"/>
  <c r="I2969" i="4"/>
  <c r="I2970" i="4"/>
  <c r="I2971" i="4"/>
  <c r="I2972" i="4"/>
  <c r="I2973" i="4"/>
  <c r="I2974" i="4"/>
  <c r="I2975" i="4"/>
  <c r="I2976" i="4"/>
  <c r="I2977" i="4"/>
  <c r="I2978" i="4"/>
  <c r="I2979" i="4"/>
  <c r="I2980" i="4"/>
  <c r="I2981" i="4"/>
  <c r="I2982" i="4"/>
  <c r="I2983" i="4"/>
  <c r="I2984" i="4"/>
  <c r="I2985" i="4"/>
  <c r="I2986" i="4"/>
  <c r="I2987" i="4"/>
  <c r="I2988" i="4"/>
  <c r="I2989" i="4"/>
  <c r="I2990" i="4"/>
  <c r="I2991" i="4"/>
  <c r="I2992" i="4"/>
  <c r="I2993" i="4"/>
  <c r="I2994" i="4"/>
  <c r="I2995" i="4"/>
  <c r="I2996" i="4"/>
  <c r="I2997" i="4"/>
  <c r="I2998" i="4"/>
  <c r="I2999" i="4"/>
  <c r="I3000" i="4"/>
  <c r="I3001" i="4"/>
  <c r="I3002" i="4"/>
  <c r="I3003" i="4"/>
  <c r="I3004" i="4"/>
  <c r="I3005" i="4"/>
  <c r="I3006" i="4"/>
  <c r="I3007" i="4"/>
  <c r="I3008" i="4"/>
  <c r="I3009" i="4"/>
  <c r="I3010" i="4"/>
  <c r="I3011" i="4"/>
  <c r="I3012" i="4"/>
  <c r="I3013" i="4"/>
  <c r="I3014" i="4"/>
  <c r="I3015" i="4"/>
  <c r="I3016" i="4"/>
  <c r="I3017" i="4"/>
  <c r="I3018" i="4"/>
  <c r="I3019" i="4"/>
  <c r="I3020" i="4"/>
  <c r="I3021" i="4"/>
  <c r="I3022" i="4"/>
  <c r="I3023" i="4"/>
  <c r="I3024" i="4"/>
  <c r="I3025" i="4"/>
  <c r="I3026" i="4"/>
  <c r="I3027" i="4"/>
  <c r="I3028" i="4"/>
  <c r="I3029" i="4"/>
  <c r="I3030" i="4"/>
  <c r="I3031" i="4"/>
  <c r="I3032" i="4"/>
  <c r="I3033" i="4"/>
  <c r="I3034" i="4"/>
  <c r="I3035" i="4"/>
  <c r="I3036" i="4"/>
  <c r="I3037" i="4"/>
  <c r="I3038" i="4"/>
  <c r="I3039" i="4"/>
  <c r="I3040" i="4"/>
  <c r="I3041" i="4"/>
  <c r="I3042" i="4"/>
  <c r="I3043" i="4"/>
  <c r="I3044" i="4"/>
  <c r="I3045" i="4"/>
  <c r="I3046" i="4"/>
  <c r="I3047" i="4"/>
  <c r="I3048" i="4"/>
  <c r="I3049" i="4"/>
  <c r="I3050" i="4"/>
  <c r="I3051" i="4"/>
  <c r="I3052" i="4"/>
  <c r="I3053" i="4"/>
  <c r="I3054" i="4"/>
  <c r="I3055" i="4"/>
  <c r="I3056" i="4"/>
  <c r="I3057" i="4"/>
  <c r="I3058" i="4"/>
  <c r="I3059" i="4"/>
  <c r="I3060" i="4"/>
  <c r="I3061" i="4"/>
  <c r="I3062" i="4"/>
  <c r="I3063" i="4"/>
  <c r="I3064" i="4"/>
  <c r="I3065" i="4"/>
  <c r="I3066" i="4"/>
  <c r="I3067" i="4"/>
  <c r="I3068" i="4"/>
  <c r="I3069" i="4"/>
  <c r="I3070" i="4"/>
  <c r="I3071" i="4"/>
  <c r="I3072" i="4"/>
  <c r="I3073" i="4"/>
  <c r="I3074" i="4"/>
  <c r="I3075" i="4"/>
  <c r="I3076" i="4"/>
  <c r="I3077" i="4"/>
  <c r="I3078" i="4"/>
  <c r="I3079" i="4"/>
  <c r="I3080" i="4"/>
  <c r="I3081" i="4"/>
  <c r="I3082" i="4"/>
  <c r="I3083" i="4"/>
  <c r="I3084" i="4"/>
  <c r="I3085" i="4"/>
  <c r="I3086" i="4"/>
  <c r="I3087" i="4"/>
  <c r="I3088" i="4"/>
  <c r="I3089" i="4"/>
  <c r="I3090" i="4"/>
  <c r="I3091" i="4"/>
  <c r="I3092" i="4"/>
  <c r="I3093" i="4"/>
  <c r="I3094" i="4"/>
  <c r="I3095" i="4"/>
  <c r="I3096" i="4"/>
  <c r="I3097" i="4"/>
  <c r="I3098" i="4"/>
  <c r="I3099" i="4"/>
  <c r="I3100" i="4"/>
  <c r="I3101" i="4"/>
  <c r="I3102" i="4"/>
  <c r="I3103" i="4"/>
  <c r="I3104" i="4"/>
  <c r="I3105" i="4"/>
  <c r="I3106" i="4"/>
  <c r="I3107" i="4"/>
  <c r="I3108" i="4"/>
  <c r="I3109" i="4"/>
  <c r="I3110" i="4"/>
  <c r="I3111" i="4"/>
  <c r="I3112" i="4"/>
  <c r="I3113" i="4"/>
  <c r="I3114" i="4"/>
  <c r="I3115" i="4"/>
  <c r="I3116" i="4"/>
  <c r="I3117" i="4"/>
  <c r="I3118" i="4"/>
  <c r="I3119" i="4"/>
  <c r="I3120" i="4"/>
  <c r="I3121" i="4"/>
  <c r="I3122" i="4"/>
  <c r="I3123" i="4"/>
  <c r="I3124" i="4"/>
  <c r="I3125" i="4"/>
  <c r="I3126" i="4"/>
  <c r="I3127" i="4"/>
  <c r="I3128" i="4"/>
  <c r="I3129" i="4"/>
  <c r="I3130" i="4"/>
  <c r="I3131" i="4"/>
  <c r="I3132" i="4"/>
  <c r="I3133" i="4"/>
  <c r="I3134" i="4"/>
  <c r="I3135" i="4"/>
  <c r="I3136" i="4"/>
  <c r="I3137" i="4"/>
  <c r="I3138" i="4"/>
  <c r="I3139" i="4"/>
  <c r="I3140" i="4"/>
  <c r="I3141" i="4"/>
  <c r="I3142" i="4"/>
  <c r="I3143" i="4"/>
  <c r="I3144" i="4"/>
  <c r="I3145" i="4"/>
  <c r="I3146" i="4"/>
  <c r="I3147" i="4"/>
  <c r="I3148" i="4"/>
  <c r="I3149" i="4"/>
  <c r="I3150" i="4"/>
  <c r="I3151" i="4"/>
  <c r="I3152" i="4"/>
  <c r="I3153" i="4"/>
  <c r="I3154" i="4"/>
  <c r="I3155" i="4"/>
  <c r="I3156" i="4"/>
  <c r="I3157" i="4"/>
  <c r="I3158" i="4"/>
  <c r="I3159" i="4"/>
  <c r="I3160" i="4"/>
  <c r="I3161" i="4"/>
  <c r="I3162" i="4"/>
  <c r="I3163" i="4"/>
  <c r="I3164" i="4"/>
  <c r="I3165" i="4"/>
  <c r="I3166" i="4"/>
  <c r="I3167" i="4"/>
  <c r="I3168" i="4"/>
  <c r="I3169" i="4"/>
  <c r="I3170" i="4"/>
  <c r="I3171" i="4"/>
  <c r="I3172" i="4"/>
  <c r="I3173" i="4"/>
  <c r="I3174" i="4"/>
  <c r="I3175" i="4"/>
  <c r="I3176" i="4"/>
  <c r="I3177" i="4"/>
  <c r="I3178" i="4"/>
  <c r="I3179" i="4"/>
  <c r="I3180" i="4"/>
  <c r="I3181" i="4"/>
  <c r="I3182" i="4"/>
  <c r="I3183" i="4"/>
  <c r="I3184" i="4"/>
  <c r="I3185" i="4"/>
  <c r="I3186" i="4"/>
  <c r="I3187" i="4"/>
  <c r="I3188" i="4"/>
  <c r="I3189" i="4"/>
  <c r="I3190" i="4"/>
  <c r="I3191" i="4"/>
  <c r="I3192" i="4"/>
  <c r="I3193" i="4"/>
  <c r="I3194" i="4"/>
  <c r="I3195" i="4"/>
  <c r="I3196" i="4"/>
  <c r="I3197" i="4"/>
  <c r="I3198" i="4"/>
  <c r="I3199" i="4"/>
  <c r="I3200" i="4"/>
  <c r="I3201" i="4"/>
  <c r="I3202" i="4"/>
  <c r="I3203" i="4"/>
  <c r="I3204" i="4"/>
  <c r="I3205" i="4"/>
  <c r="I3206" i="4"/>
  <c r="I3207" i="4"/>
  <c r="I3208" i="4"/>
  <c r="I3209" i="4"/>
  <c r="I3210" i="4"/>
  <c r="I3211" i="4"/>
  <c r="I3212" i="4"/>
  <c r="I3213" i="4"/>
  <c r="I3214" i="4"/>
  <c r="I3215" i="4"/>
  <c r="I3216" i="4"/>
  <c r="I3217" i="4"/>
  <c r="I3218" i="4"/>
  <c r="I3219" i="4"/>
  <c r="I3220" i="4"/>
  <c r="I3221" i="4"/>
  <c r="I3222" i="4"/>
  <c r="I3223" i="4"/>
  <c r="I3224" i="4"/>
  <c r="I3225" i="4"/>
  <c r="I3226" i="4"/>
  <c r="I3227" i="4"/>
  <c r="I3228" i="4"/>
  <c r="I3229" i="4"/>
  <c r="I3230" i="4"/>
  <c r="I3231" i="4"/>
  <c r="I3232" i="4"/>
  <c r="I3233" i="4"/>
  <c r="I3234" i="4"/>
  <c r="I3235" i="4"/>
  <c r="I3236" i="4"/>
  <c r="I3237" i="4"/>
  <c r="I3238" i="4"/>
  <c r="I3239" i="4"/>
  <c r="I3240" i="4"/>
  <c r="I3241" i="4"/>
  <c r="I3242" i="4"/>
  <c r="I3243" i="4"/>
  <c r="I3244" i="4"/>
  <c r="I3245" i="4"/>
  <c r="I3246" i="4"/>
  <c r="I3247" i="4"/>
  <c r="I3248" i="4"/>
  <c r="I3249" i="4"/>
  <c r="I3250" i="4"/>
  <c r="I3251" i="4"/>
  <c r="I3252" i="4"/>
  <c r="I3253" i="4"/>
  <c r="I3254" i="4"/>
  <c r="I3255" i="4"/>
  <c r="I3256" i="4"/>
  <c r="I3257" i="4"/>
  <c r="I3258" i="4"/>
  <c r="I3259" i="4"/>
  <c r="I3260" i="4"/>
  <c r="I3261" i="4"/>
  <c r="I3262" i="4"/>
  <c r="I3263" i="4"/>
  <c r="I3264" i="4"/>
  <c r="I3265" i="4"/>
  <c r="I3266" i="4"/>
  <c r="I3267" i="4"/>
  <c r="I3268" i="4"/>
  <c r="I3269" i="4"/>
  <c r="I3270" i="4"/>
  <c r="I3271" i="4"/>
  <c r="I3272" i="4"/>
  <c r="I3273" i="4"/>
  <c r="I3274" i="4"/>
  <c r="I3275" i="4"/>
  <c r="I3276" i="4"/>
  <c r="I3277" i="4"/>
  <c r="I3278" i="4"/>
  <c r="I3279" i="4"/>
  <c r="I3280" i="4"/>
  <c r="I3281" i="4"/>
  <c r="I3282" i="4"/>
  <c r="I3283" i="4"/>
  <c r="I3284" i="4"/>
  <c r="I3285" i="4"/>
  <c r="I3286" i="4"/>
  <c r="I3287" i="4"/>
  <c r="I3288" i="4"/>
  <c r="I3289" i="4"/>
  <c r="I3290" i="4"/>
  <c r="I3291" i="4"/>
  <c r="I3292" i="4"/>
  <c r="I3293" i="4"/>
  <c r="I3294" i="4"/>
  <c r="I3295" i="4"/>
  <c r="I3296" i="4"/>
  <c r="I3297" i="4"/>
  <c r="I3298" i="4"/>
  <c r="I3299" i="4"/>
  <c r="I3300" i="4"/>
  <c r="I3301" i="4"/>
  <c r="I3302" i="4"/>
  <c r="I3303" i="4"/>
  <c r="I3304" i="4"/>
  <c r="I3305" i="4"/>
  <c r="I3306" i="4"/>
  <c r="I3307" i="4"/>
  <c r="I3308" i="4"/>
  <c r="I3309" i="4"/>
  <c r="I3310" i="4"/>
  <c r="I3311" i="4"/>
  <c r="I3312" i="4"/>
  <c r="I3313" i="4"/>
  <c r="I3314" i="4"/>
  <c r="I3315" i="4"/>
  <c r="I3316" i="4"/>
  <c r="I3317" i="4"/>
  <c r="I3318" i="4"/>
  <c r="I3319" i="4"/>
  <c r="I3320" i="4"/>
  <c r="I3321" i="4"/>
  <c r="I3322" i="4"/>
  <c r="I3323" i="4"/>
  <c r="I3324" i="4"/>
  <c r="I3325" i="4"/>
  <c r="I3326" i="4"/>
  <c r="I3327" i="4"/>
  <c r="I3328" i="4"/>
  <c r="I3329" i="4"/>
  <c r="I3330" i="4"/>
  <c r="I3331" i="4"/>
  <c r="I3332" i="4"/>
  <c r="I3333" i="4"/>
  <c r="I3334" i="4"/>
  <c r="I3335" i="4"/>
  <c r="I3336" i="4"/>
  <c r="I3337" i="4"/>
  <c r="I3338" i="4"/>
  <c r="I3339" i="4"/>
  <c r="I3340" i="4"/>
  <c r="I3341" i="4"/>
  <c r="I3342" i="4"/>
  <c r="I3343" i="4"/>
  <c r="I3344" i="4"/>
  <c r="I3345" i="4"/>
  <c r="I3346" i="4"/>
  <c r="I3347" i="4"/>
  <c r="I3348" i="4"/>
  <c r="I3349" i="4"/>
  <c r="I3350" i="4"/>
  <c r="I3351" i="4"/>
  <c r="I3352" i="4"/>
  <c r="I3353" i="4"/>
  <c r="I3354" i="4"/>
  <c r="I3355" i="4"/>
  <c r="I3356" i="4"/>
  <c r="I3357" i="4"/>
  <c r="I3358" i="4"/>
  <c r="I3359" i="4"/>
  <c r="I3360" i="4"/>
  <c r="I3361" i="4"/>
  <c r="I3362" i="4"/>
  <c r="I3363" i="4"/>
  <c r="I3364" i="4"/>
  <c r="I3365" i="4"/>
  <c r="I3366" i="4"/>
  <c r="I3367" i="4"/>
  <c r="I3368" i="4"/>
  <c r="I3369" i="4"/>
  <c r="I3370" i="4"/>
  <c r="I3371" i="4"/>
  <c r="I3372" i="4"/>
  <c r="I3373" i="4"/>
  <c r="I3374" i="4"/>
  <c r="I3375" i="4"/>
  <c r="I3376" i="4"/>
  <c r="I3377" i="4"/>
  <c r="I3378" i="4"/>
  <c r="I3379" i="4"/>
  <c r="I3380" i="4"/>
  <c r="I3381" i="4"/>
  <c r="I3382" i="4"/>
  <c r="I3383" i="4"/>
  <c r="I3384" i="4"/>
  <c r="I3385" i="4"/>
  <c r="I3386" i="4"/>
  <c r="I3387" i="4"/>
  <c r="I3388" i="4"/>
  <c r="I3389" i="4"/>
  <c r="I3390" i="4"/>
  <c r="I3391" i="4"/>
  <c r="I3392" i="4"/>
  <c r="I3393" i="4"/>
  <c r="I3394" i="4"/>
  <c r="I3395" i="4"/>
  <c r="I3396" i="4"/>
  <c r="I3397" i="4"/>
  <c r="I3398" i="4"/>
  <c r="I3399" i="4"/>
  <c r="I3400" i="4"/>
  <c r="I3401" i="4"/>
  <c r="I3402" i="4"/>
  <c r="I3403" i="4"/>
  <c r="I3404" i="4"/>
  <c r="I3405" i="4"/>
  <c r="I3406" i="4"/>
  <c r="I3407" i="4"/>
  <c r="I3408" i="4"/>
  <c r="I3409" i="4"/>
  <c r="I3410" i="4"/>
  <c r="I3411" i="4"/>
  <c r="I3412" i="4"/>
  <c r="I3413" i="4"/>
  <c r="I3414" i="4"/>
  <c r="I3415" i="4"/>
  <c r="I3416" i="4"/>
  <c r="I3417" i="4"/>
  <c r="I3418" i="4"/>
  <c r="I3419" i="4"/>
  <c r="I3420" i="4"/>
  <c r="I3421" i="4"/>
  <c r="I3422" i="4"/>
  <c r="I3423" i="4"/>
  <c r="I3424" i="4"/>
  <c r="I3425" i="4"/>
  <c r="I3426" i="4"/>
  <c r="I3427" i="4"/>
  <c r="I3428" i="4"/>
  <c r="I3429" i="4"/>
  <c r="I3430" i="4"/>
  <c r="I3431" i="4"/>
  <c r="I3432" i="4"/>
  <c r="I3433" i="4"/>
  <c r="I3434" i="4"/>
  <c r="I3435" i="4"/>
  <c r="I3436" i="4"/>
  <c r="I3437" i="4"/>
  <c r="I3438" i="4"/>
  <c r="I3439" i="4"/>
  <c r="I3440" i="4"/>
  <c r="I3441" i="4"/>
  <c r="I3442" i="4"/>
  <c r="I3443" i="4"/>
  <c r="I3444" i="4"/>
  <c r="I3445" i="4"/>
  <c r="I3446" i="4"/>
  <c r="I3447" i="4"/>
  <c r="I3448" i="4"/>
  <c r="I3449" i="4"/>
  <c r="I3450" i="4"/>
  <c r="I3451" i="4"/>
  <c r="I3452" i="4"/>
  <c r="I3453" i="4"/>
  <c r="I3454" i="4"/>
  <c r="I3455" i="4"/>
  <c r="I3456" i="4"/>
  <c r="I3457" i="4"/>
  <c r="I3458" i="4"/>
  <c r="I3459" i="4"/>
  <c r="I3460" i="4"/>
  <c r="I3461" i="4"/>
  <c r="I3462" i="4"/>
  <c r="I3463" i="4"/>
  <c r="I3464" i="4"/>
  <c r="I3465" i="4"/>
  <c r="I3466" i="4"/>
  <c r="I3467" i="4"/>
  <c r="I3468" i="4"/>
  <c r="I3469" i="4"/>
  <c r="I3470" i="4"/>
  <c r="I3471" i="4"/>
  <c r="I3472" i="4"/>
  <c r="I3473" i="4"/>
  <c r="I3474" i="4"/>
  <c r="I3475" i="4"/>
  <c r="I3476" i="4"/>
  <c r="I3477" i="4"/>
  <c r="I3478" i="4"/>
  <c r="I3479" i="4"/>
  <c r="I3480" i="4"/>
  <c r="I3481" i="4"/>
  <c r="I3482" i="4"/>
  <c r="I3483" i="4"/>
  <c r="I3484" i="4"/>
  <c r="I3485" i="4"/>
  <c r="I3486" i="4"/>
  <c r="I3487" i="4"/>
  <c r="I3488" i="4"/>
  <c r="I3489" i="4"/>
  <c r="I3490" i="4"/>
  <c r="I3491" i="4"/>
  <c r="I3492" i="4"/>
  <c r="I3493" i="4"/>
  <c r="I3494" i="4"/>
  <c r="I3495" i="4"/>
  <c r="I3496" i="4"/>
  <c r="I3497" i="4"/>
  <c r="I3498" i="4"/>
  <c r="I3499" i="4"/>
  <c r="I3500" i="4"/>
  <c r="I3501" i="4"/>
  <c r="I3502" i="4"/>
  <c r="I3503" i="4"/>
  <c r="I3504" i="4"/>
  <c r="I3505" i="4"/>
  <c r="I3506" i="4"/>
  <c r="I3507" i="4"/>
  <c r="I3508" i="4"/>
  <c r="I3509" i="4"/>
  <c r="I3510" i="4"/>
  <c r="I3511" i="4"/>
  <c r="I3512" i="4"/>
  <c r="I3513" i="4"/>
  <c r="I3514" i="4"/>
  <c r="I3515" i="4"/>
  <c r="I3516" i="4"/>
  <c r="I3517" i="4"/>
  <c r="I3518" i="4"/>
  <c r="I3519" i="4"/>
  <c r="I3520" i="4"/>
  <c r="I3521" i="4"/>
  <c r="I3522" i="4"/>
  <c r="I3523" i="4"/>
  <c r="I3524" i="4"/>
  <c r="I3525" i="4"/>
  <c r="I3526" i="4"/>
  <c r="I3527" i="4"/>
  <c r="I3528" i="4"/>
  <c r="I3529" i="4"/>
  <c r="I3530" i="4"/>
  <c r="I3531" i="4"/>
  <c r="I3532" i="4"/>
  <c r="I3533" i="4"/>
  <c r="I3534" i="4"/>
  <c r="I3535" i="4"/>
  <c r="I3536" i="4"/>
  <c r="I3537" i="4"/>
  <c r="I3538" i="4"/>
  <c r="I3539" i="4"/>
  <c r="I3540" i="4"/>
  <c r="I3541" i="4"/>
  <c r="I3542" i="4"/>
  <c r="I3543" i="4"/>
  <c r="I3544" i="4"/>
  <c r="I3545" i="4"/>
  <c r="I3546" i="4"/>
  <c r="I3547" i="4"/>
  <c r="I3548" i="4"/>
  <c r="I3549" i="4"/>
  <c r="I3550" i="4"/>
  <c r="I3551" i="4"/>
  <c r="I3552" i="4"/>
  <c r="I3553" i="4"/>
  <c r="I3554" i="4"/>
  <c r="I3555" i="4"/>
  <c r="I3556" i="4"/>
  <c r="I3557" i="4"/>
  <c r="I3558" i="4"/>
  <c r="I3559" i="4"/>
  <c r="I3560" i="4"/>
  <c r="I3561" i="4"/>
  <c r="I3562" i="4"/>
  <c r="I3563" i="4"/>
  <c r="I3564" i="4"/>
  <c r="I3565" i="4"/>
  <c r="I3566" i="4"/>
  <c r="I3567" i="4"/>
  <c r="I3568" i="4"/>
  <c r="I3569" i="4"/>
  <c r="I3570" i="4"/>
  <c r="I3571" i="4"/>
  <c r="I3572" i="4"/>
  <c r="I3573" i="4"/>
  <c r="I3574" i="4"/>
  <c r="I3575" i="4"/>
  <c r="I3576" i="4"/>
  <c r="I3577" i="4"/>
  <c r="I3578" i="4"/>
  <c r="I3579" i="4"/>
  <c r="I3580" i="4"/>
  <c r="I3581" i="4"/>
  <c r="I3582" i="4"/>
  <c r="I3583" i="4"/>
  <c r="I3584" i="4"/>
  <c r="I3585" i="4"/>
  <c r="I3586" i="4"/>
  <c r="I3587" i="4"/>
  <c r="I3588" i="4"/>
  <c r="I3589" i="4"/>
  <c r="I3590" i="4"/>
  <c r="I3591" i="4"/>
  <c r="I3592" i="4"/>
  <c r="I3593" i="4"/>
  <c r="I3594" i="4"/>
  <c r="I3595" i="4"/>
  <c r="I3596" i="4"/>
  <c r="I3597" i="4"/>
  <c r="I3598" i="4"/>
  <c r="I3599" i="4"/>
  <c r="I3600" i="4"/>
  <c r="I3601" i="4"/>
  <c r="I3602" i="4"/>
  <c r="I3603" i="4"/>
  <c r="I3604" i="4"/>
  <c r="I3605" i="4"/>
  <c r="I3606" i="4"/>
  <c r="I3607" i="4"/>
  <c r="I3608" i="4"/>
  <c r="I3609" i="4"/>
  <c r="I3610" i="4"/>
  <c r="I3611" i="4"/>
  <c r="I3612" i="4"/>
  <c r="I3613" i="4"/>
  <c r="I3614" i="4"/>
  <c r="I3615" i="4"/>
  <c r="I3616" i="4"/>
  <c r="I3617" i="4"/>
  <c r="I3618" i="4"/>
  <c r="I3619" i="4"/>
  <c r="I3620" i="4"/>
  <c r="I3621" i="4"/>
  <c r="I3622" i="4"/>
  <c r="I3623" i="4"/>
  <c r="I3624" i="4"/>
  <c r="I3625" i="4"/>
  <c r="I3626" i="4"/>
  <c r="I3627" i="4"/>
  <c r="I3628" i="4"/>
  <c r="I3629" i="4"/>
  <c r="I3630" i="4"/>
  <c r="I3631" i="4"/>
  <c r="I3632" i="4"/>
  <c r="I3633" i="4"/>
  <c r="I3634" i="4"/>
  <c r="I3635" i="4"/>
  <c r="I3636" i="4"/>
  <c r="I3637" i="4"/>
  <c r="I3638" i="4"/>
  <c r="I3639" i="4"/>
  <c r="I3640" i="4"/>
  <c r="I3641" i="4"/>
  <c r="I3642" i="4"/>
  <c r="I3643" i="4"/>
  <c r="I3644" i="4"/>
  <c r="I3645" i="4"/>
  <c r="I3646" i="4"/>
  <c r="I3647" i="4"/>
  <c r="I3648" i="4"/>
  <c r="I3649" i="4"/>
  <c r="I3650" i="4"/>
  <c r="I3651" i="4"/>
  <c r="I3652" i="4"/>
  <c r="I3653" i="4"/>
  <c r="I3654" i="4"/>
  <c r="I3655" i="4"/>
  <c r="I3656" i="4"/>
  <c r="I3657" i="4"/>
  <c r="I3658" i="4"/>
  <c r="I3659" i="4"/>
  <c r="I3660" i="4"/>
  <c r="I3661" i="4"/>
  <c r="I3662" i="4"/>
  <c r="I3663" i="4"/>
  <c r="I3664" i="4"/>
  <c r="I3665" i="4"/>
  <c r="I3666" i="4"/>
  <c r="I3667" i="4"/>
  <c r="I3668" i="4"/>
  <c r="I3669" i="4"/>
  <c r="I3670" i="4"/>
  <c r="I3671" i="4"/>
  <c r="I3672" i="4"/>
  <c r="I3673" i="4"/>
  <c r="I3674" i="4"/>
  <c r="I3675" i="4"/>
  <c r="I3676" i="4"/>
  <c r="I3677" i="4"/>
  <c r="I3678" i="4"/>
  <c r="I3679" i="4"/>
  <c r="I3680" i="4"/>
  <c r="I3681" i="4"/>
  <c r="I3682" i="4"/>
  <c r="I3683" i="4"/>
  <c r="I3684" i="4"/>
  <c r="I3685" i="4"/>
  <c r="I3686" i="4"/>
  <c r="I3687" i="4"/>
  <c r="I3688" i="4"/>
  <c r="I3689" i="4"/>
  <c r="I3690" i="4"/>
  <c r="I3691" i="4"/>
  <c r="I3692" i="4"/>
  <c r="I3693" i="4"/>
  <c r="I3694" i="4"/>
  <c r="I3695" i="4"/>
  <c r="I3696" i="4"/>
  <c r="I3697" i="4"/>
  <c r="I3698" i="4"/>
  <c r="I3699" i="4"/>
  <c r="I3700" i="4"/>
  <c r="I3701" i="4"/>
  <c r="I3702" i="4"/>
  <c r="I3703" i="4"/>
  <c r="I3704" i="4"/>
  <c r="I3705" i="4"/>
  <c r="I3706" i="4"/>
  <c r="I3707" i="4"/>
  <c r="I3708" i="4"/>
  <c r="I3709" i="4"/>
  <c r="I3710" i="4"/>
  <c r="I3711" i="4"/>
  <c r="I3712" i="4"/>
  <c r="I3713" i="4"/>
  <c r="I3714" i="4"/>
  <c r="I3715" i="4"/>
  <c r="I3716" i="4"/>
  <c r="I3717" i="4"/>
  <c r="I3718" i="4"/>
  <c r="I3719" i="4"/>
  <c r="I3720" i="4"/>
  <c r="I3721" i="4"/>
  <c r="I3722" i="4"/>
  <c r="I3723" i="4"/>
  <c r="I3724" i="4"/>
  <c r="I3725" i="4"/>
  <c r="I3726" i="4"/>
  <c r="I3727" i="4"/>
  <c r="I3728" i="4"/>
  <c r="I3729" i="4"/>
  <c r="I3730" i="4"/>
  <c r="I3731" i="4"/>
  <c r="I3732" i="4"/>
  <c r="I3733" i="4"/>
  <c r="I3734" i="4"/>
  <c r="I3735" i="4"/>
  <c r="I3736" i="4"/>
  <c r="I3737" i="4"/>
  <c r="I3738" i="4"/>
  <c r="I3739" i="4"/>
  <c r="I3740" i="4"/>
  <c r="I3741" i="4"/>
  <c r="I3742" i="4"/>
  <c r="I3743" i="4"/>
  <c r="I3744" i="4"/>
  <c r="I3745" i="4"/>
  <c r="I3746" i="4"/>
  <c r="I3747" i="4"/>
  <c r="I3748" i="4"/>
  <c r="I3749" i="4"/>
  <c r="I3750" i="4"/>
  <c r="I3751" i="4"/>
  <c r="I3752" i="4"/>
  <c r="I3753" i="4"/>
  <c r="I3754" i="4"/>
  <c r="I3755" i="4"/>
  <c r="I3756" i="4"/>
  <c r="I3757" i="4"/>
  <c r="I3758" i="4"/>
  <c r="I3759" i="4"/>
  <c r="I3760" i="4"/>
  <c r="I3761" i="4"/>
  <c r="I3762" i="4"/>
  <c r="I3763" i="4"/>
  <c r="I3764" i="4"/>
  <c r="I3765" i="4"/>
  <c r="I3766" i="4"/>
  <c r="I3767" i="4"/>
  <c r="I3768" i="4"/>
  <c r="I3769" i="4"/>
  <c r="I3770" i="4"/>
  <c r="I3771" i="4"/>
  <c r="I3772" i="4"/>
  <c r="I3773" i="4"/>
  <c r="I3774" i="4"/>
  <c r="I3775" i="4"/>
  <c r="I3776" i="4"/>
  <c r="I3777" i="4"/>
  <c r="I3778" i="4"/>
  <c r="I3779" i="4"/>
  <c r="I3780" i="4"/>
  <c r="I3781" i="4"/>
  <c r="I3782" i="4"/>
  <c r="I3783" i="4"/>
  <c r="I3784" i="4"/>
  <c r="I3785" i="4"/>
  <c r="I3786" i="4"/>
  <c r="I3787" i="4"/>
  <c r="I3788" i="4"/>
  <c r="I3789" i="4"/>
  <c r="I3790" i="4"/>
  <c r="I3791" i="4"/>
  <c r="I3792" i="4"/>
  <c r="I3793" i="4"/>
  <c r="I3794" i="4"/>
  <c r="I3795" i="4"/>
  <c r="I3796" i="4"/>
  <c r="I3797" i="4"/>
  <c r="I3798" i="4"/>
  <c r="I3799" i="4"/>
  <c r="I3800" i="4"/>
  <c r="I3801" i="4"/>
  <c r="I3802" i="4"/>
  <c r="I3803" i="4"/>
  <c r="I3804" i="4"/>
  <c r="I3805" i="4"/>
  <c r="I3806" i="4"/>
  <c r="I3807" i="4"/>
  <c r="I3808" i="4"/>
  <c r="I3809" i="4"/>
  <c r="I3810" i="4"/>
  <c r="I3811" i="4"/>
  <c r="I3812" i="4"/>
  <c r="I3813" i="4"/>
  <c r="I3814" i="4"/>
  <c r="I3815" i="4"/>
  <c r="I3816" i="4"/>
  <c r="I3817" i="4"/>
  <c r="I3818" i="4"/>
  <c r="I3819" i="4"/>
  <c r="I3820" i="4"/>
  <c r="I3821" i="4"/>
  <c r="I3822" i="4"/>
  <c r="I3823" i="4"/>
  <c r="I3824" i="4"/>
  <c r="I3825" i="4"/>
  <c r="I3826" i="4"/>
  <c r="I3827" i="4"/>
  <c r="I3828" i="4"/>
  <c r="I3829" i="4"/>
  <c r="I3830" i="4"/>
  <c r="I3831" i="4"/>
  <c r="I3832" i="4"/>
  <c r="I3833" i="4"/>
  <c r="I3834" i="4"/>
  <c r="I3835" i="4"/>
  <c r="I3836" i="4"/>
  <c r="I3837" i="4"/>
  <c r="I3838" i="4"/>
  <c r="I3839" i="4"/>
  <c r="I3840" i="4"/>
  <c r="I3841" i="4"/>
  <c r="I3842" i="4"/>
  <c r="I3843" i="4"/>
  <c r="I3844" i="4"/>
  <c r="I3845" i="4"/>
  <c r="I3846" i="4"/>
  <c r="I3847" i="4"/>
  <c r="I3848" i="4"/>
  <c r="I3849" i="4"/>
  <c r="I3850" i="4"/>
  <c r="I3851" i="4"/>
  <c r="I3852" i="4"/>
  <c r="I3853" i="4"/>
  <c r="I3854" i="4"/>
  <c r="I3855" i="4"/>
  <c r="I3856" i="4"/>
  <c r="I3857" i="4"/>
  <c r="I3858" i="4"/>
  <c r="I3859" i="4"/>
  <c r="I3860" i="4"/>
  <c r="I3861" i="4"/>
  <c r="I3862" i="4"/>
  <c r="I3863" i="4"/>
  <c r="I3864" i="4"/>
  <c r="I3865" i="4"/>
  <c r="I3866" i="4"/>
  <c r="I3867" i="4"/>
  <c r="I3868" i="4"/>
  <c r="I3869" i="4"/>
  <c r="I3870" i="4"/>
  <c r="I3871" i="4"/>
  <c r="I3872" i="4"/>
  <c r="I3873" i="4"/>
  <c r="I3874" i="4"/>
  <c r="I3875" i="4"/>
  <c r="I3876" i="4"/>
  <c r="I3877" i="4"/>
  <c r="I3878" i="4"/>
  <c r="I3879" i="4"/>
  <c r="I3880" i="4"/>
  <c r="I3881" i="4"/>
  <c r="I3882" i="4"/>
  <c r="I3883" i="4"/>
  <c r="I3884" i="4"/>
  <c r="I3885" i="4"/>
  <c r="I3886" i="4"/>
  <c r="I3887" i="4"/>
  <c r="I3888" i="4"/>
  <c r="I3889" i="4"/>
  <c r="I3890" i="4"/>
  <c r="I3891" i="4"/>
  <c r="I3892" i="4"/>
  <c r="I3893" i="4"/>
  <c r="I3894" i="4"/>
  <c r="I3895" i="4"/>
  <c r="I3896" i="4"/>
  <c r="I3897" i="4"/>
  <c r="I3898" i="4"/>
  <c r="I3899" i="4"/>
  <c r="I3900" i="4"/>
  <c r="I3901" i="4"/>
  <c r="I3902" i="4"/>
  <c r="I3903" i="4"/>
  <c r="I3904" i="4"/>
  <c r="I3905" i="4"/>
  <c r="I3906" i="4"/>
  <c r="I3907" i="4"/>
  <c r="I3908" i="4"/>
  <c r="I3909" i="4"/>
  <c r="I3910" i="4"/>
  <c r="I3911" i="4"/>
  <c r="I3912" i="4"/>
  <c r="I3913" i="4"/>
  <c r="I3914" i="4"/>
  <c r="I3915" i="4"/>
  <c r="I3916" i="4"/>
  <c r="I3917" i="4"/>
  <c r="I3918" i="4"/>
  <c r="I3919" i="4"/>
  <c r="I3920" i="4"/>
  <c r="I3921" i="4"/>
  <c r="I3922" i="4"/>
  <c r="I3923" i="4"/>
  <c r="I3924" i="4"/>
  <c r="I3925" i="4"/>
  <c r="I3926" i="4"/>
  <c r="I3927" i="4"/>
  <c r="I3928" i="4"/>
  <c r="I3929" i="4"/>
  <c r="I3930" i="4"/>
  <c r="I3931" i="4"/>
  <c r="I3932" i="4"/>
  <c r="I3933" i="4"/>
  <c r="I3934" i="4"/>
  <c r="I3935" i="4"/>
  <c r="I3936" i="4"/>
  <c r="I3937" i="4"/>
  <c r="I3938" i="4"/>
  <c r="I3939" i="4"/>
  <c r="I3940" i="4"/>
  <c r="I3941" i="4"/>
  <c r="I3942" i="4"/>
  <c r="I3943" i="4"/>
  <c r="I3944" i="4"/>
  <c r="I3945" i="4"/>
  <c r="I3946" i="4"/>
  <c r="I3947" i="4"/>
  <c r="I3948" i="4"/>
  <c r="I3949" i="4"/>
  <c r="I3950" i="4"/>
  <c r="I3951" i="4"/>
  <c r="I3952" i="4"/>
  <c r="I3953" i="4"/>
  <c r="I3954" i="4"/>
  <c r="I3955" i="4"/>
  <c r="I3956" i="4"/>
  <c r="I3957" i="4"/>
  <c r="I3958" i="4"/>
  <c r="I3959" i="4"/>
  <c r="I3960" i="4"/>
  <c r="I3961" i="4"/>
  <c r="I3962" i="4"/>
  <c r="I3963" i="4"/>
  <c r="I3964" i="4"/>
  <c r="I3965" i="4"/>
  <c r="I3966" i="4"/>
  <c r="I3967" i="4"/>
  <c r="I3968" i="4"/>
  <c r="I3969" i="4"/>
  <c r="I3970" i="4"/>
  <c r="I3971" i="4"/>
  <c r="I3972" i="4"/>
  <c r="I3973" i="4"/>
  <c r="I3974" i="4"/>
  <c r="I3975" i="4"/>
  <c r="I3976" i="4"/>
  <c r="I3977" i="4"/>
  <c r="I3978" i="4"/>
  <c r="I3979" i="4"/>
  <c r="I3980" i="4"/>
  <c r="I3981" i="4"/>
  <c r="I3982" i="4"/>
  <c r="I3983" i="4"/>
  <c r="I3984" i="4"/>
  <c r="I3985" i="4"/>
  <c r="I3986" i="4"/>
  <c r="I3987" i="4"/>
  <c r="I3988" i="4"/>
  <c r="I3989" i="4"/>
  <c r="I3990" i="4"/>
  <c r="I3991" i="4"/>
  <c r="I3992" i="4"/>
  <c r="I3993" i="4"/>
  <c r="I3994" i="4"/>
  <c r="I3995" i="4"/>
  <c r="I3996" i="4"/>
  <c r="I3997" i="4"/>
  <c r="I3998" i="4"/>
  <c r="I3999" i="4"/>
  <c r="I4000" i="4"/>
  <c r="I4001" i="4"/>
  <c r="I4002" i="4"/>
  <c r="I4003" i="4"/>
  <c r="I4004" i="4"/>
  <c r="I4005" i="4"/>
  <c r="I4006" i="4"/>
  <c r="I4007" i="4"/>
  <c r="I4008" i="4"/>
  <c r="I4009" i="4"/>
  <c r="I4010" i="4"/>
  <c r="I4011" i="4"/>
  <c r="I4012" i="4"/>
  <c r="I4013" i="4"/>
  <c r="I4014" i="4"/>
  <c r="I4015" i="4"/>
  <c r="I4016" i="4"/>
  <c r="I4017" i="4"/>
  <c r="I4018" i="4"/>
  <c r="I4019" i="4"/>
  <c r="I4020" i="4"/>
  <c r="I4021" i="4"/>
  <c r="I4022" i="4"/>
  <c r="I4023" i="4"/>
  <c r="I4024" i="4"/>
  <c r="I4025" i="4"/>
  <c r="I4026" i="4"/>
  <c r="I4027" i="4"/>
  <c r="I4028" i="4"/>
  <c r="I4029" i="4"/>
  <c r="I4030" i="4"/>
  <c r="I4031" i="4"/>
  <c r="I4032" i="4"/>
  <c r="I4033" i="4"/>
  <c r="I4034" i="4"/>
  <c r="I4035" i="4"/>
  <c r="I4036" i="4"/>
  <c r="I4037" i="4"/>
  <c r="I4038" i="4"/>
  <c r="I4039" i="4"/>
  <c r="I4040" i="4"/>
  <c r="I4041" i="4"/>
  <c r="I4042" i="4"/>
  <c r="I4043" i="4"/>
  <c r="I4044" i="4"/>
  <c r="I4045" i="4"/>
  <c r="I4046" i="4"/>
  <c r="I4047" i="4"/>
  <c r="I4048" i="4"/>
  <c r="I4049" i="4"/>
  <c r="I4050" i="4"/>
  <c r="I4051" i="4"/>
  <c r="I4052" i="4"/>
  <c r="I4053" i="4"/>
  <c r="I4054" i="4"/>
  <c r="I4055" i="4"/>
  <c r="I4056" i="4"/>
  <c r="I4057" i="4"/>
  <c r="I4058" i="4"/>
  <c r="I4059" i="4"/>
  <c r="I4060" i="4"/>
  <c r="I4061" i="4"/>
  <c r="I4062" i="4"/>
  <c r="I4063" i="4"/>
  <c r="I4064" i="4"/>
  <c r="I4065" i="4"/>
  <c r="I4066" i="4"/>
  <c r="I4067" i="4"/>
  <c r="I4068" i="4"/>
  <c r="I4069" i="4"/>
  <c r="I4070" i="4"/>
  <c r="I4071" i="4"/>
  <c r="I4072" i="4"/>
  <c r="I4073" i="4"/>
  <c r="I4074" i="4"/>
  <c r="I4075" i="4"/>
  <c r="I4076" i="4"/>
  <c r="I4077" i="4"/>
  <c r="I4078" i="4"/>
  <c r="I4079" i="4"/>
  <c r="I4080" i="4"/>
  <c r="I4081" i="4"/>
  <c r="I4082" i="4"/>
  <c r="I4083" i="4"/>
  <c r="I4084" i="4"/>
  <c r="I4085" i="4"/>
  <c r="I4086" i="4"/>
  <c r="I4087" i="4"/>
  <c r="I4088" i="4"/>
  <c r="I4089" i="4"/>
  <c r="I4090" i="4"/>
  <c r="I4091" i="4"/>
  <c r="I4092" i="4"/>
  <c r="I4093" i="4"/>
  <c r="I4094" i="4"/>
  <c r="I4095" i="4"/>
  <c r="I4096" i="4"/>
  <c r="I4097" i="4"/>
  <c r="I4098" i="4"/>
  <c r="I4099" i="4"/>
  <c r="I4100" i="4"/>
  <c r="I4101" i="4"/>
  <c r="I4102" i="4"/>
  <c r="I4103" i="4"/>
  <c r="I4104" i="4"/>
  <c r="I4105" i="4"/>
  <c r="I4106" i="4"/>
  <c r="I4107" i="4"/>
  <c r="I4108" i="4"/>
  <c r="I4109" i="4"/>
  <c r="I4110" i="4"/>
  <c r="I4111" i="4"/>
  <c r="I4112" i="4"/>
  <c r="I4113" i="4"/>
  <c r="I4114" i="4"/>
  <c r="I4115" i="4"/>
  <c r="I4116" i="4"/>
  <c r="I4117" i="4"/>
  <c r="I4118" i="4"/>
  <c r="I4119" i="4"/>
  <c r="I4120" i="4"/>
  <c r="I4121" i="4"/>
  <c r="I4122" i="4"/>
  <c r="I4123" i="4"/>
  <c r="I4124" i="4"/>
  <c r="I4125" i="4"/>
  <c r="I4126" i="4"/>
  <c r="I4127" i="4"/>
  <c r="I4128" i="4"/>
  <c r="I4129" i="4"/>
  <c r="I4130" i="4"/>
  <c r="I4131" i="4"/>
  <c r="I4132" i="4"/>
  <c r="I4133" i="4"/>
  <c r="I4134" i="4"/>
  <c r="I4135" i="4"/>
  <c r="I4136" i="4"/>
  <c r="I4137" i="4"/>
  <c r="I4138" i="4"/>
  <c r="I4139" i="4"/>
  <c r="I4140" i="4"/>
  <c r="I4141" i="4"/>
  <c r="I4142" i="4"/>
  <c r="I4143" i="4"/>
  <c r="I4144" i="4"/>
  <c r="I4145" i="4"/>
  <c r="I4146" i="4"/>
  <c r="I4147" i="4"/>
  <c r="I4148" i="4"/>
  <c r="I4149" i="4"/>
  <c r="I4150" i="4"/>
  <c r="I4151" i="4"/>
  <c r="I4152" i="4"/>
  <c r="I4153" i="4"/>
  <c r="I4154" i="4"/>
  <c r="I4155" i="4"/>
  <c r="I4156" i="4"/>
  <c r="I4157" i="4"/>
  <c r="I4158" i="4"/>
  <c r="I4159" i="4"/>
  <c r="I4160" i="4"/>
  <c r="I4161" i="4"/>
  <c r="I4162" i="4"/>
  <c r="I4163" i="4"/>
  <c r="I4164" i="4"/>
  <c r="I4165" i="4"/>
  <c r="I4166" i="4"/>
  <c r="I4167" i="4"/>
  <c r="I4168" i="4"/>
  <c r="I4169" i="4"/>
  <c r="I4170" i="4"/>
  <c r="I4171" i="4"/>
  <c r="I4172" i="4"/>
  <c r="I4173" i="4"/>
  <c r="I4174" i="4"/>
  <c r="I4175" i="4"/>
  <c r="I4176" i="4"/>
  <c r="I4177" i="4"/>
  <c r="I4178" i="4"/>
  <c r="I4179" i="4"/>
  <c r="I4180" i="4"/>
  <c r="I4181" i="4"/>
  <c r="I4182" i="4"/>
  <c r="I4183" i="4"/>
  <c r="I4184" i="4"/>
  <c r="I4185" i="4"/>
  <c r="I4186" i="4"/>
  <c r="I4187" i="4"/>
  <c r="I4188" i="4"/>
  <c r="I4189" i="4"/>
  <c r="I4190" i="4"/>
  <c r="I4191" i="4"/>
  <c r="I4192" i="4"/>
  <c r="I4193" i="4"/>
  <c r="I4194" i="4"/>
  <c r="I4195" i="4"/>
  <c r="I4196" i="4"/>
  <c r="I4197" i="4"/>
  <c r="I4198" i="4"/>
  <c r="I4199" i="4"/>
  <c r="I4200" i="4"/>
  <c r="I4201" i="4"/>
  <c r="I4202" i="4"/>
  <c r="I4203" i="4"/>
  <c r="I4204" i="4"/>
  <c r="I4205" i="4"/>
  <c r="I4206" i="4"/>
  <c r="I4207" i="4"/>
  <c r="I4208" i="4"/>
  <c r="I4209" i="4"/>
  <c r="I4210" i="4"/>
  <c r="I4211" i="4"/>
  <c r="I4212" i="4"/>
  <c r="I4213" i="4"/>
  <c r="I4214" i="4"/>
  <c r="I4215" i="4"/>
  <c r="I4216" i="4"/>
  <c r="I4217" i="4"/>
  <c r="I4218" i="4"/>
  <c r="I4219" i="4"/>
  <c r="I4220" i="4"/>
  <c r="I4221" i="4"/>
  <c r="I4222" i="4"/>
  <c r="I4223" i="4"/>
  <c r="I4224" i="4"/>
  <c r="I4225" i="4"/>
  <c r="I4226" i="4"/>
  <c r="I4227" i="4"/>
  <c r="I4228" i="4"/>
  <c r="I4229" i="4"/>
  <c r="I4230" i="4"/>
  <c r="I4231" i="4"/>
  <c r="I4232" i="4"/>
  <c r="I4233" i="4"/>
  <c r="I4234" i="4"/>
  <c r="I4235" i="4"/>
  <c r="I4236" i="4"/>
  <c r="I4237" i="4"/>
  <c r="I4238" i="4"/>
  <c r="I4239" i="4"/>
  <c r="I4240" i="4"/>
  <c r="I4241" i="4"/>
  <c r="I4242" i="4"/>
  <c r="I4243" i="4"/>
  <c r="I4244" i="4"/>
  <c r="I4245" i="4"/>
  <c r="I4246" i="4"/>
  <c r="I4247" i="4"/>
  <c r="I4248" i="4"/>
  <c r="I4249" i="4"/>
  <c r="I4250" i="4"/>
  <c r="I4251" i="4"/>
  <c r="I4252" i="4"/>
  <c r="I4253" i="4"/>
  <c r="I4254" i="4"/>
  <c r="I4255" i="4"/>
  <c r="I4256" i="4"/>
  <c r="I4257" i="4"/>
  <c r="I4258" i="4"/>
  <c r="I4259" i="4"/>
  <c r="I4260" i="4"/>
  <c r="I4261" i="4"/>
  <c r="I4262" i="4"/>
  <c r="I4263" i="4"/>
  <c r="I4264" i="4"/>
  <c r="I4265" i="4"/>
  <c r="I4266" i="4"/>
  <c r="I4267" i="4"/>
  <c r="I4268" i="4"/>
  <c r="I4269" i="4"/>
  <c r="I4270" i="4"/>
  <c r="I4271" i="4"/>
  <c r="I4272" i="4"/>
  <c r="I4273" i="4"/>
  <c r="I4274" i="4"/>
  <c r="I4275" i="4"/>
  <c r="I4276" i="4"/>
  <c r="I4277" i="4"/>
  <c r="I4278" i="4"/>
  <c r="I4279" i="4"/>
  <c r="I4280" i="4"/>
  <c r="I4281" i="4"/>
  <c r="I4282" i="4"/>
  <c r="I4283" i="4"/>
  <c r="I4284" i="4"/>
  <c r="I4285" i="4"/>
  <c r="I4286" i="4"/>
  <c r="I4287" i="4"/>
  <c r="I4288" i="4"/>
  <c r="I4289" i="4"/>
  <c r="I4290" i="4"/>
  <c r="I4291" i="4"/>
  <c r="I4292" i="4"/>
  <c r="I4293" i="4"/>
  <c r="I4294" i="4"/>
  <c r="I4295" i="4"/>
  <c r="I4296" i="4"/>
  <c r="I4297" i="4"/>
  <c r="I4298" i="4"/>
  <c r="I4299" i="4"/>
  <c r="I4300" i="4"/>
  <c r="I4301" i="4"/>
  <c r="I4302" i="4"/>
  <c r="I4303" i="4"/>
  <c r="I4304" i="4"/>
  <c r="I4305" i="4"/>
  <c r="I4306" i="4"/>
  <c r="I4307" i="4"/>
  <c r="I4308" i="4"/>
  <c r="I4309" i="4"/>
  <c r="I4310" i="4"/>
  <c r="I4311" i="4"/>
  <c r="I4312" i="4"/>
  <c r="I4313" i="4"/>
  <c r="I4314" i="4"/>
  <c r="I4315" i="4"/>
  <c r="I4316" i="4"/>
  <c r="I4317" i="4"/>
  <c r="I4318" i="4"/>
  <c r="I4319" i="4"/>
  <c r="I4320" i="4"/>
  <c r="I4321" i="4"/>
  <c r="I4322" i="4"/>
  <c r="I4323" i="4"/>
  <c r="I4324" i="4"/>
  <c r="I4325" i="4"/>
  <c r="I4326" i="4"/>
  <c r="I4327" i="4"/>
  <c r="I4328" i="4"/>
  <c r="I4329" i="4"/>
  <c r="I4330" i="4"/>
  <c r="I4331" i="4"/>
  <c r="I4332" i="4"/>
  <c r="I4333" i="4"/>
  <c r="I4334" i="4"/>
  <c r="I4335" i="4"/>
  <c r="I4336" i="4"/>
  <c r="I4337" i="4"/>
  <c r="I4338" i="4"/>
  <c r="I4339" i="4"/>
  <c r="I4340" i="4"/>
  <c r="I4341" i="4"/>
  <c r="I4342" i="4"/>
  <c r="I4343" i="4"/>
  <c r="I4344" i="4"/>
  <c r="I4345" i="4"/>
  <c r="I4346" i="4"/>
  <c r="I4347" i="4"/>
  <c r="I4348" i="4"/>
  <c r="I4349" i="4"/>
  <c r="I4350" i="4"/>
  <c r="I4351" i="4"/>
  <c r="I4352" i="4"/>
  <c r="I4353" i="4"/>
  <c r="I4354" i="4"/>
  <c r="I4355" i="4"/>
  <c r="I4356" i="4"/>
  <c r="I4357" i="4"/>
  <c r="I4358" i="4"/>
  <c r="I4359" i="4"/>
  <c r="I4360" i="4"/>
  <c r="I4361" i="4"/>
  <c r="I4362" i="4"/>
  <c r="I4363" i="4"/>
  <c r="I4364" i="4"/>
  <c r="I4365" i="4"/>
  <c r="I4366" i="4"/>
  <c r="I4367" i="4"/>
  <c r="I4368" i="4"/>
  <c r="I4369" i="4"/>
  <c r="I4370" i="4"/>
  <c r="I4371" i="4"/>
  <c r="I4372" i="4"/>
  <c r="I4373" i="4"/>
  <c r="I4374" i="4"/>
  <c r="I4375" i="4"/>
  <c r="I4376" i="4"/>
  <c r="I4377" i="4"/>
  <c r="I4378" i="4"/>
  <c r="I4379" i="4"/>
  <c r="I4380" i="4"/>
  <c r="I4381" i="4"/>
  <c r="I4382" i="4"/>
  <c r="I4383" i="4"/>
  <c r="I4384" i="4"/>
  <c r="I4385" i="4"/>
  <c r="I4386" i="4"/>
  <c r="I4387" i="4"/>
  <c r="I4388" i="4"/>
  <c r="I4389" i="4"/>
  <c r="I4390" i="4"/>
  <c r="I4391" i="4"/>
  <c r="I4392" i="4"/>
  <c r="I4393" i="4"/>
  <c r="I4394" i="4"/>
  <c r="I4395" i="4"/>
  <c r="I4396" i="4"/>
  <c r="I4397" i="4"/>
  <c r="I4398" i="4"/>
  <c r="I4399" i="4"/>
  <c r="I4400" i="4"/>
  <c r="I4401" i="4"/>
  <c r="I4402" i="4"/>
  <c r="I4403" i="4"/>
  <c r="I4404" i="4"/>
  <c r="I4405" i="4"/>
  <c r="I4406" i="4"/>
  <c r="I4407" i="4"/>
  <c r="I4408" i="4"/>
  <c r="I4409" i="4"/>
  <c r="I4410" i="4"/>
  <c r="I4411" i="4"/>
  <c r="I4412" i="4"/>
  <c r="I4413" i="4"/>
  <c r="I4414" i="4"/>
  <c r="I4415" i="4"/>
  <c r="I4416" i="4"/>
  <c r="I4417" i="4"/>
  <c r="I4418" i="4"/>
  <c r="I4419" i="4"/>
  <c r="I4420" i="4"/>
  <c r="I4421" i="4"/>
  <c r="I4422" i="4"/>
  <c r="I4423" i="4"/>
  <c r="I4424" i="4"/>
  <c r="I4425" i="4"/>
  <c r="I4426" i="4"/>
  <c r="I4427" i="4"/>
  <c r="I4428" i="4"/>
  <c r="I4429" i="4"/>
  <c r="I4430" i="4"/>
  <c r="I4431" i="4"/>
  <c r="I4432" i="4"/>
  <c r="I4433" i="4"/>
  <c r="I4434" i="4"/>
  <c r="I4435" i="4"/>
  <c r="I4436" i="4"/>
  <c r="I4437" i="4"/>
  <c r="I4438" i="4"/>
  <c r="I4439" i="4"/>
  <c r="I4440" i="4"/>
  <c r="I4441" i="4"/>
  <c r="I4442" i="4"/>
  <c r="I4443" i="4"/>
  <c r="I4444" i="4"/>
  <c r="I4445" i="4"/>
  <c r="I4446" i="4"/>
  <c r="I4447" i="4"/>
  <c r="I4448" i="4"/>
  <c r="I4449" i="4"/>
  <c r="I4450" i="4"/>
  <c r="I4451" i="4"/>
  <c r="I4452" i="4"/>
  <c r="I4453" i="4"/>
  <c r="I4454" i="4"/>
  <c r="I4455" i="4"/>
  <c r="I4456" i="4"/>
  <c r="I4457" i="4"/>
  <c r="I4458" i="4"/>
  <c r="I4459" i="4"/>
  <c r="I4460" i="4"/>
  <c r="I4461" i="4"/>
  <c r="I4462" i="4"/>
  <c r="I4463" i="4"/>
  <c r="I4464" i="4"/>
  <c r="I4465" i="4"/>
  <c r="I4466" i="4"/>
  <c r="I4467" i="4"/>
  <c r="I4468" i="4"/>
  <c r="I4469" i="4"/>
  <c r="I4470" i="4"/>
  <c r="I4471" i="4"/>
  <c r="I4472" i="4"/>
  <c r="I4473" i="4"/>
  <c r="I4474" i="4"/>
  <c r="I4475" i="4"/>
  <c r="I4476" i="4"/>
  <c r="I4477" i="4"/>
  <c r="I4478" i="4"/>
  <c r="I4479" i="4"/>
  <c r="I4480" i="4"/>
  <c r="I4481" i="4"/>
  <c r="I4482" i="4"/>
  <c r="I4483" i="4"/>
  <c r="I4484" i="4"/>
  <c r="I4485" i="4"/>
  <c r="I4486" i="4"/>
  <c r="I4487" i="4"/>
  <c r="I4488" i="4"/>
  <c r="I4489" i="4"/>
  <c r="I4490" i="4"/>
  <c r="I4491" i="4"/>
  <c r="I4492" i="4"/>
  <c r="I4493" i="4"/>
  <c r="I4494" i="4"/>
  <c r="I4495" i="4"/>
  <c r="I4496" i="4"/>
  <c r="I4497" i="4"/>
  <c r="I4498" i="4"/>
  <c r="I4499" i="4"/>
  <c r="I4500" i="4"/>
  <c r="I4501" i="4"/>
  <c r="I4502" i="4"/>
  <c r="I4503" i="4"/>
  <c r="I4504" i="4"/>
  <c r="I4505" i="4"/>
  <c r="I4506" i="4"/>
  <c r="I4507" i="4"/>
  <c r="I4508" i="4"/>
  <c r="I4509" i="4"/>
  <c r="I4510" i="4"/>
  <c r="I4511" i="4"/>
  <c r="I4512" i="4"/>
  <c r="I4513" i="4"/>
  <c r="I4514" i="4"/>
  <c r="I4515" i="4"/>
  <c r="I4516" i="4"/>
  <c r="I4517" i="4"/>
  <c r="I4518" i="4"/>
  <c r="I4519" i="4"/>
  <c r="I4520" i="4"/>
  <c r="I4521" i="4"/>
  <c r="I4522" i="4"/>
  <c r="I4523" i="4"/>
  <c r="I4524" i="4"/>
  <c r="I4525" i="4"/>
  <c r="I4526" i="4"/>
  <c r="I4527" i="4"/>
  <c r="I4528" i="4"/>
  <c r="I4529" i="4"/>
  <c r="I4530" i="4"/>
  <c r="I4531" i="4"/>
  <c r="I4532" i="4"/>
  <c r="I4533" i="4"/>
  <c r="I4534" i="4"/>
  <c r="I4535" i="4"/>
  <c r="I4536" i="4"/>
  <c r="I4537" i="4"/>
  <c r="I4538" i="4"/>
  <c r="I4539" i="4"/>
  <c r="I4540" i="4"/>
  <c r="I4541" i="4"/>
  <c r="I4542" i="4"/>
  <c r="I4543" i="4"/>
  <c r="I4544" i="4"/>
  <c r="I4545" i="4"/>
  <c r="I4546" i="4"/>
  <c r="I4547" i="4"/>
  <c r="I4548" i="4"/>
  <c r="I4549" i="4"/>
  <c r="I4550" i="4"/>
  <c r="I4551" i="4"/>
  <c r="I4552" i="4"/>
  <c r="I4553" i="4"/>
  <c r="I4554" i="4"/>
  <c r="I4555" i="4"/>
  <c r="I4556" i="4"/>
  <c r="I4557" i="4"/>
  <c r="I4558" i="4"/>
  <c r="I4559" i="4"/>
  <c r="I4560" i="4"/>
  <c r="I4561" i="4"/>
  <c r="I4562" i="4"/>
  <c r="I4563" i="4"/>
  <c r="I4564" i="4"/>
  <c r="I4565" i="4"/>
  <c r="I4566" i="4"/>
  <c r="I4567" i="4"/>
  <c r="I4568" i="4"/>
  <c r="I4569" i="4"/>
  <c r="I4570" i="4"/>
  <c r="I4571" i="4"/>
  <c r="I4572" i="4"/>
  <c r="I4573" i="4"/>
  <c r="I4574" i="4"/>
  <c r="I4575" i="4"/>
  <c r="I4576" i="4"/>
  <c r="I4577" i="4"/>
  <c r="I4578" i="4"/>
  <c r="I4579" i="4"/>
  <c r="I4580" i="4"/>
  <c r="I4581" i="4"/>
  <c r="I4582" i="4"/>
  <c r="I4583" i="4"/>
  <c r="I4584" i="4"/>
  <c r="I4585" i="4"/>
  <c r="I4586" i="4"/>
  <c r="I4587" i="4"/>
  <c r="I4588" i="4"/>
  <c r="I4589" i="4"/>
  <c r="I4590" i="4"/>
  <c r="I4591" i="4"/>
  <c r="I4592" i="4"/>
  <c r="I4593" i="4"/>
  <c r="I4594" i="4"/>
  <c r="I4595" i="4"/>
  <c r="I4596" i="4"/>
  <c r="I4597" i="4"/>
  <c r="I4598" i="4"/>
  <c r="I4599" i="4"/>
  <c r="I4600" i="4"/>
  <c r="I4601" i="4"/>
  <c r="I4602" i="4"/>
  <c r="I4603" i="4"/>
  <c r="I4604" i="4"/>
  <c r="I4605" i="4"/>
  <c r="I4606" i="4"/>
  <c r="I4607" i="4"/>
  <c r="I4608" i="4"/>
  <c r="I4609" i="4"/>
  <c r="I4610" i="4"/>
  <c r="I4611" i="4"/>
  <c r="I4612" i="4"/>
  <c r="I4613" i="4"/>
  <c r="I4614" i="4"/>
  <c r="I4615" i="4"/>
  <c r="I4616" i="4"/>
  <c r="I4617" i="4"/>
  <c r="I4618" i="4"/>
  <c r="I4619" i="4"/>
  <c r="I4620" i="4"/>
  <c r="I4621" i="4"/>
  <c r="I4622" i="4"/>
  <c r="I4623" i="4"/>
  <c r="I4624" i="4"/>
  <c r="I4625" i="4"/>
  <c r="I4626" i="4"/>
  <c r="I4627" i="4"/>
  <c r="I4628" i="4"/>
  <c r="I4629" i="4"/>
  <c r="I4630" i="4"/>
  <c r="I4631" i="4"/>
  <c r="I4632" i="4"/>
  <c r="I4633" i="4"/>
  <c r="I4634" i="4"/>
  <c r="I4635" i="4"/>
  <c r="I4636" i="4"/>
  <c r="I4637" i="4"/>
  <c r="I4638" i="4"/>
  <c r="I4639" i="4"/>
  <c r="I4640" i="4"/>
  <c r="I4641" i="4"/>
  <c r="I4642" i="4"/>
  <c r="I4643" i="4"/>
  <c r="I4644" i="4"/>
  <c r="I4645" i="4"/>
  <c r="I4646" i="4"/>
  <c r="I4647" i="4"/>
  <c r="I4648" i="4"/>
  <c r="I4649" i="4"/>
  <c r="I4650" i="4"/>
  <c r="I4651" i="4"/>
  <c r="I4652" i="4"/>
  <c r="I4653" i="4"/>
  <c r="I4654" i="4"/>
  <c r="I4655" i="4"/>
  <c r="I4656" i="4"/>
  <c r="I4657" i="4"/>
  <c r="I4658" i="4"/>
  <c r="I4659" i="4"/>
  <c r="I4660" i="4"/>
  <c r="I4661" i="4"/>
  <c r="I4662" i="4"/>
  <c r="I4663" i="4"/>
  <c r="I4664" i="4"/>
  <c r="I4665" i="4"/>
  <c r="I4666" i="4"/>
  <c r="I4667" i="4"/>
  <c r="I4668" i="4"/>
  <c r="I4669" i="4"/>
  <c r="I4670" i="4"/>
  <c r="I4671" i="4"/>
  <c r="I4672" i="4"/>
  <c r="I4673" i="4"/>
  <c r="I4674" i="4"/>
  <c r="I4675" i="4"/>
  <c r="I4676" i="4"/>
  <c r="I4677" i="4"/>
  <c r="I4678" i="4"/>
  <c r="I4679" i="4"/>
  <c r="I4680" i="4"/>
  <c r="I4681" i="4"/>
  <c r="I4682" i="4"/>
  <c r="I4683" i="4"/>
  <c r="I4684" i="4"/>
  <c r="I4685" i="4"/>
  <c r="I4686" i="4"/>
  <c r="I4687" i="4"/>
  <c r="I4688" i="4"/>
  <c r="I4689" i="4"/>
  <c r="I4690" i="4"/>
  <c r="I4691" i="4"/>
  <c r="I4692" i="4"/>
  <c r="I4693" i="4"/>
  <c r="I4694" i="4"/>
  <c r="I4695" i="4"/>
  <c r="I4696" i="4"/>
  <c r="I4697" i="4"/>
  <c r="I4698" i="4"/>
  <c r="I4699" i="4"/>
  <c r="I4700" i="4"/>
  <c r="I4701" i="4"/>
  <c r="I4702" i="4"/>
  <c r="I4703" i="4"/>
  <c r="I4704" i="4"/>
  <c r="I4705" i="4"/>
  <c r="I4706" i="4"/>
  <c r="I4707" i="4"/>
  <c r="I4708" i="4"/>
  <c r="I4709" i="4"/>
  <c r="I4710" i="4"/>
  <c r="I4711" i="4"/>
  <c r="I4712" i="4"/>
  <c r="I4713" i="4"/>
  <c r="I4714" i="4"/>
  <c r="I4715" i="4"/>
  <c r="I4716" i="4"/>
  <c r="I4717" i="4"/>
  <c r="I4718" i="4"/>
  <c r="I4719" i="4"/>
  <c r="I4720" i="4"/>
  <c r="I4721" i="4"/>
  <c r="I4722" i="4"/>
  <c r="I4723" i="4"/>
  <c r="I4724" i="4"/>
  <c r="I4725" i="4"/>
  <c r="I4726" i="4"/>
  <c r="I4727" i="4"/>
  <c r="I4728" i="4"/>
  <c r="I4729" i="4"/>
  <c r="I4730" i="4"/>
  <c r="I4731" i="4"/>
  <c r="I4732" i="4"/>
  <c r="I4733" i="4"/>
  <c r="I4734" i="4"/>
  <c r="I4735" i="4"/>
  <c r="I4736" i="4"/>
  <c r="I4737" i="4"/>
  <c r="I4738" i="4"/>
  <c r="I4739" i="4"/>
  <c r="I4740" i="4"/>
  <c r="I4741" i="4"/>
  <c r="I4742" i="4"/>
  <c r="I4743" i="4"/>
  <c r="I4744" i="4"/>
  <c r="I4745" i="4"/>
  <c r="I4746" i="4"/>
  <c r="I4747" i="4"/>
  <c r="I4748" i="4"/>
  <c r="I4749" i="4"/>
  <c r="I4750" i="4"/>
  <c r="I4751" i="4"/>
  <c r="I4752" i="4"/>
  <c r="I4753" i="4"/>
  <c r="I4754" i="4"/>
  <c r="I4755" i="4"/>
  <c r="I4756" i="4"/>
  <c r="I4757" i="4"/>
  <c r="I4758" i="4"/>
  <c r="I4759" i="4"/>
  <c r="I4760" i="4"/>
  <c r="I4761" i="4"/>
  <c r="I4762" i="4"/>
  <c r="I4763" i="4"/>
  <c r="I4764" i="4"/>
  <c r="I4765" i="4"/>
  <c r="I4766" i="4"/>
  <c r="I4767" i="4"/>
  <c r="I4768" i="4"/>
  <c r="I4769" i="4"/>
  <c r="I4770" i="4"/>
  <c r="I4771" i="4"/>
  <c r="I4772" i="4"/>
  <c r="I4773" i="4"/>
  <c r="I4774" i="4"/>
  <c r="I4775" i="4"/>
  <c r="I4776" i="4"/>
  <c r="I4777" i="4"/>
  <c r="I4778" i="4"/>
  <c r="I4779" i="4"/>
  <c r="I4780" i="4"/>
  <c r="I4781" i="4"/>
  <c r="I4782" i="4"/>
  <c r="I4783" i="4"/>
  <c r="I4784" i="4"/>
  <c r="I4785" i="4"/>
  <c r="I4786" i="4"/>
  <c r="I4787" i="4"/>
  <c r="I4788" i="4"/>
  <c r="I4789" i="4"/>
  <c r="I4790" i="4"/>
  <c r="I4791" i="4"/>
  <c r="I4792" i="4"/>
  <c r="I4793" i="4"/>
  <c r="I4794" i="4"/>
  <c r="I4795" i="4"/>
  <c r="I4796" i="4"/>
  <c r="I4797" i="4"/>
  <c r="I4798" i="4"/>
  <c r="I4799" i="4"/>
  <c r="I4800" i="4"/>
  <c r="I4801" i="4"/>
  <c r="I4802" i="4"/>
  <c r="I4803" i="4"/>
  <c r="I4804" i="4"/>
  <c r="I4805" i="4"/>
  <c r="I4806" i="4"/>
  <c r="I4807" i="4"/>
  <c r="I4808" i="4"/>
  <c r="I4809" i="4"/>
  <c r="I4810" i="4"/>
  <c r="I4811" i="4"/>
  <c r="I4812" i="4"/>
  <c r="I4813" i="4"/>
  <c r="I4814" i="4"/>
  <c r="I4815" i="4"/>
  <c r="I4816" i="4"/>
  <c r="I4817" i="4"/>
  <c r="I4818" i="4"/>
  <c r="I4819" i="4"/>
  <c r="I4820" i="4"/>
  <c r="I4821" i="4"/>
  <c r="I4822" i="4"/>
  <c r="I4823" i="4"/>
  <c r="I4824" i="4"/>
  <c r="I4825" i="4"/>
  <c r="I4826" i="4"/>
  <c r="I4827" i="4"/>
  <c r="I4828" i="4"/>
  <c r="I4829" i="4"/>
  <c r="I4830" i="4"/>
  <c r="I4831" i="4"/>
  <c r="I4832" i="4"/>
  <c r="I4833" i="4"/>
  <c r="I4834" i="4"/>
  <c r="I4835" i="4"/>
  <c r="I4836" i="4"/>
  <c r="I4837" i="4"/>
  <c r="I4838" i="4"/>
  <c r="I4839" i="4"/>
  <c r="I4840" i="4"/>
  <c r="I4841" i="4"/>
  <c r="I4842" i="4"/>
  <c r="I4843" i="4"/>
  <c r="I4844" i="4"/>
  <c r="I4845" i="4"/>
  <c r="I4846" i="4"/>
  <c r="I4847" i="4"/>
  <c r="I4848" i="4"/>
  <c r="I4849" i="4"/>
  <c r="I4850" i="4"/>
  <c r="I4851" i="4"/>
  <c r="I4852" i="4"/>
  <c r="I4853" i="4"/>
  <c r="I4854" i="4"/>
  <c r="I4855" i="4"/>
  <c r="I4856" i="4"/>
  <c r="I4857" i="4"/>
  <c r="I4858" i="4"/>
  <c r="I4859" i="4"/>
  <c r="I4860" i="4"/>
  <c r="I4861" i="4"/>
  <c r="I4862" i="4"/>
  <c r="I4863" i="4"/>
  <c r="I4864" i="4"/>
  <c r="I4865" i="4"/>
  <c r="I4866" i="4"/>
  <c r="I4867" i="4"/>
  <c r="I4868" i="4"/>
  <c r="I4869" i="4"/>
  <c r="I4870" i="4"/>
  <c r="I4871" i="4"/>
  <c r="I4872" i="4"/>
  <c r="I4873" i="4"/>
  <c r="I4874" i="4"/>
  <c r="I4875" i="4"/>
  <c r="I4876" i="4"/>
  <c r="I4877" i="4"/>
  <c r="I4878" i="4"/>
  <c r="I4879" i="4"/>
  <c r="I4880" i="4"/>
  <c r="I4881" i="4"/>
  <c r="I4882" i="4"/>
  <c r="I4883" i="4"/>
  <c r="I4884" i="4"/>
  <c r="I4885" i="4"/>
  <c r="I4886" i="4"/>
  <c r="I4887" i="4"/>
  <c r="I4888" i="4"/>
  <c r="I4889" i="4"/>
  <c r="I4890" i="4"/>
  <c r="I4891" i="4"/>
  <c r="I4892" i="4"/>
  <c r="I4893" i="4"/>
  <c r="I4894" i="4"/>
  <c r="I4895" i="4"/>
  <c r="I4896" i="4"/>
  <c r="I4897" i="4"/>
  <c r="I4898" i="4"/>
  <c r="I4899" i="4"/>
  <c r="I4900" i="4"/>
  <c r="I4901" i="4"/>
  <c r="I4902" i="4"/>
  <c r="I4903" i="4"/>
  <c r="I4904" i="4"/>
  <c r="I4905" i="4"/>
  <c r="I4906" i="4"/>
  <c r="I4907" i="4"/>
  <c r="I4908" i="4"/>
  <c r="I4909" i="4"/>
  <c r="I4910" i="4"/>
  <c r="I4911" i="4"/>
  <c r="I4912" i="4"/>
  <c r="I4913" i="4"/>
  <c r="I4914" i="4"/>
  <c r="I4915" i="4"/>
  <c r="I4916" i="4"/>
  <c r="I4917" i="4"/>
  <c r="I4918" i="4"/>
  <c r="I4919" i="4"/>
  <c r="I4920" i="4"/>
  <c r="I4921" i="4"/>
  <c r="I4922" i="4"/>
  <c r="I4923" i="4"/>
  <c r="I4924" i="4"/>
  <c r="I4925" i="4"/>
  <c r="I4926" i="4"/>
  <c r="I4927" i="4"/>
  <c r="I4928" i="4"/>
  <c r="I4929" i="4"/>
  <c r="I4930" i="4"/>
  <c r="I4931" i="4"/>
  <c r="I4932" i="4"/>
  <c r="I4933" i="4"/>
  <c r="I4934" i="4"/>
  <c r="I4935" i="4"/>
  <c r="I4936" i="4"/>
  <c r="I4937" i="4"/>
  <c r="I4938" i="4"/>
  <c r="I4939" i="4"/>
  <c r="I4940" i="4"/>
  <c r="I4941" i="4"/>
  <c r="I4942" i="4"/>
  <c r="I4943" i="4"/>
  <c r="I4944" i="4"/>
  <c r="I4945" i="4"/>
  <c r="I4946" i="4"/>
  <c r="I4947" i="4"/>
  <c r="I4948" i="4"/>
  <c r="I4949" i="4"/>
  <c r="I4950" i="4"/>
  <c r="I4951" i="4"/>
  <c r="I4952" i="4"/>
  <c r="I4953" i="4"/>
  <c r="I4954" i="4"/>
  <c r="I4955" i="4"/>
  <c r="I4956" i="4"/>
  <c r="I4957" i="4"/>
  <c r="I4958" i="4"/>
  <c r="I4959" i="4"/>
  <c r="I4960" i="4"/>
  <c r="I4961" i="4"/>
  <c r="I4962" i="4"/>
  <c r="I4963" i="4"/>
  <c r="I4964" i="4"/>
  <c r="I4965" i="4"/>
  <c r="I4966" i="4"/>
  <c r="I4967" i="4"/>
  <c r="I4968" i="4"/>
  <c r="I4969" i="4"/>
  <c r="I4970" i="4"/>
  <c r="I4971" i="4"/>
  <c r="I4972" i="4"/>
  <c r="I4973" i="4"/>
  <c r="I4974" i="4"/>
  <c r="I4975" i="4"/>
  <c r="I4976" i="4"/>
  <c r="I4977" i="4"/>
  <c r="I4978" i="4"/>
  <c r="I4979" i="4"/>
  <c r="I4980" i="4"/>
  <c r="I4981" i="4"/>
  <c r="I4982" i="4"/>
  <c r="I4983" i="4"/>
  <c r="I4984" i="4"/>
  <c r="I4985" i="4"/>
  <c r="I4986" i="4"/>
  <c r="I4987" i="4"/>
  <c r="I4988" i="4"/>
  <c r="I4989" i="4"/>
  <c r="I4990" i="4"/>
  <c r="I4991" i="4"/>
  <c r="I4992" i="4"/>
  <c r="I4993" i="4"/>
  <c r="I4994" i="4"/>
  <c r="I4995" i="4"/>
  <c r="I4996" i="4"/>
  <c r="I4997" i="4"/>
  <c r="I4998" i="4"/>
  <c r="I4999" i="4"/>
  <c r="I5000" i="4"/>
  <c r="I5001" i="4"/>
  <c r="I5002" i="4"/>
  <c r="I5003" i="4"/>
  <c r="I5004" i="4"/>
  <c r="I5005" i="4"/>
  <c r="I5006" i="4"/>
  <c r="I5007" i="4"/>
  <c r="I5008" i="4"/>
  <c r="I5009" i="4"/>
  <c r="I5010" i="4"/>
  <c r="I5011" i="4"/>
  <c r="I5012" i="4"/>
  <c r="I5013" i="4"/>
  <c r="I5014" i="4"/>
  <c r="I5015" i="4"/>
  <c r="I5016" i="4"/>
  <c r="I5017" i="4"/>
  <c r="I5018" i="4"/>
  <c r="I5019" i="4"/>
  <c r="I5020" i="4"/>
  <c r="I5021" i="4"/>
  <c r="I5022" i="4"/>
  <c r="I5023" i="4"/>
  <c r="I5024" i="4"/>
  <c r="I5025" i="4"/>
  <c r="I5026" i="4"/>
  <c r="I5027" i="4"/>
  <c r="I5028" i="4"/>
  <c r="I5029" i="4"/>
  <c r="I5030" i="4"/>
  <c r="I5031" i="4"/>
  <c r="I5032" i="4"/>
  <c r="I5033" i="4"/>
  <c r="I5034" i="4"/>
  <c r="I5035" i="4"/>
  <c r="I5036" i="4"/>
  <c r="I5037" i="4"/>
  <c r="I5038" i="4"/>
  <c r="I5039" i="4"/>
  <c r="I5040" i="4"/>
  <c r="I5041" i="4"/>
  <c r="I5042" i="4"/>
  <c r="I5043" i="4"/>
  <c r="I5044" i="4"/>
  <c r="I5045" i="4"/>
  <c r="I5046" i="4"/>
  <c r="I5047" i="4"/>
  <c r="I5048" i="4"/>
  <c r="I5049" i="4"/>
  <c r="I5050" i="4"/>
  <c r="I5051" i="4"/>
  <c r="I5052" i="4"/>
  <c r="I5053" i="4"/>
  <c r="I5054" i="4"/>
  <c r="I5055" i="4"/>
  <c r="I5056" i="4"/>
  <c r="I5057" i="4"/>
  <c r="I5058" i="4"/>
  <c r="I5059" i="4"/>
  <c r="I5060" i="4"/>
  <c r="I5061" i="4"/>
  <c r="I5062" i="4"/>
  <c r="I5063" i="4"/>
  <c r="I5064" i="4"/>
  <c r="I5065" i="4"/>
  <c r="I5066" i="4"/>
  <c r="I5067" i="4"/>
  <c r="I5068" i="4"/>
  <c r="I5069" i="4"/>
  <c r="I5070" i="4"/>
  <c r="I5071" i="4"/>
  <c r="I5072" i="4"/>
  <c r="I5073" i="4"/>
  <c r="I5074" i="4"/>
  <c r="I5075" i="4"/>
  <c r="I5076" i="4"/>
  <c r="I5077" i="4"/>
  <c r="I5078" i="4"/>
  <c r="I5079" i="4"/>
  <c r="I5080" i="4"/>
  <c r="I5081" i="4"/>
  <c r="I5082" i="4"/>
  <c r="I5083" i="4"/>
  <c r="I5084" i="4"/>
  <c r="I5085" i="4"/>
  <c r="I5086" i="4"/>
  <c r="I5087" i="4"/>
  <c r="I5088" i="4"/>
  <c r="I5089" i="4"/>
  <c r="I5090" i="4"/>
  <c r="I5091" i="4"/>
  <c r="I5092" i="4"/>
  <c r="I5093" i="4"/>
  <c r="I5094" i="4"/>
  <c r="I5095" i="4"/>
  <c r="I5096" i="4"/>
  <c r="I5097" i="4"/>
  <c r="I5098" i="4"/>
  <c r="I5099" i="4"/>
  <c r="I5100" i="4"/>
  <c r="I5101" i="4"/>
  <c r="I5102" i="4"/>
  <c r="I5103" i="4"/>
  <c r="I5104" i="4"/>
  <c r="I5105" i="4"/>
  <c r="I5106" i="4"/>
  <c r="I5107" i="4"/>
  <c r="I5108" i="4"/>
  <c r="I5109" i="4"/>
  <c r="I5110" i="4"/>
  <c r="I5111" i="4"/>
  <c r="I5112" i="4"/>
  <c r="I5113" i="4"/>
  <c r="I5114" i="4"/>
  <c r="I5115" i="4"/>
  <c r="I5116" i="4"/>
  <c r="I5117" i="4"/>
  <c r="I5118" i="4"/>
  <c r="I5119" i="4"/>
  <c r="I5120" i="4"/>
  <c r="I5121" i="4"/>
  <c r="I5122" i="4"/>
  <c r="I5123" i="4"/>
  <c r="I5124" i="4"/>
  <c r="I5125" i="4"/>
  <c r="I5126" i="4"/>
  <c r="I5127" i="4"/>
  <c r="I5128" i="4"/>
  <c r="I5129" i="4"/>
  <c r="I5130" i="4"/>
  <c r="I5131" i="4"/>
  <c r="I5132" i="4"/>
  <c r="I5133" i="4"/>
  <c r="I5134" i="4"/>
  <c r="I5135" i="4"/>
  <c r="I5136" i="4"/>
  <c r="I5137" i="4"/>
  <c r="I5138" i="4"/>
  <c r="I5139" i="4"/>
  <c r="I5140" i="4"/>
  <c r="I5141" i="4"/>
  <c r="I5142" i="4"/>
  <c r="I5143" i="4"/>
  <c r="I5144" i="4"/>
  <c r="I5145" i="4"/>
  <c r="I5146" i="4"/>
  <c r="I5147" i="4"/>
  <c r="I5148" i="4"/>
  <c r="I5149" i="4"/>
  <c r="I5150" i="4"/>
  <c r="I5151" i="4"/>
  <c r="I5152" i="4"/>
  <c r="I5153" i="4"/>
  <c r="I5154" i="4"/>
  <c r="I5155" i="4"/>
  <c r="I5156" i="4"/>
  <c r="I5157" i="4"/>
  <c r="I5158" i="4"/>
  <c r="I5159" i="4"/>
  <c r="I5160" i="4"/>
  <c r="I5161" i="4"/>
  <c r="I5162" i="4"/>
  <c r="I5163" i="4"/>
  <c r="I5164" i="4"/>
  <c r="I5165" i="4"/>
  <c r="I5166" i="4"/>
  <c r="I5167" i="4"/>
  <c r="I5168" i="4"/>
  <c r="I5169" i="4"/>
  <c r="I5170" i="4"/>
  <c r="I5171" i="4"/>
  <c r="I5172" i="4"/>
  <c r="I5173" i="4"/>
  <c r="I5174" i="4"/>
  <c r="I5175" i="4"/>
  <c r="I5176" i="4"/>
  <c r="I5177" i="4"/>
  <c r="I5178" i="4"/>
  <c r="I5179" i="4"/>
  <c r="I5180" i="4"/>
  <c r="I5181" i="4"/>
  <c r="I5182" i="4"/>
  <c r="I5183" i="4"/>
  <c r="I5184" i="4"/>
  <c r="I5185" i="4"/>
  <c r="I5186" i="4"/>
  <c r="I5187" i="4"/>
  <c r="I5188" i="4"/>
  <c r="I5189" i="4"/>
  <c r="I5190" i="4"/>
  <c r="I5191" i="4"/>
  <c r="I5192" i="4"/>
  <c r="I5193" i="4"/>
  <c r="I5194" i="4"/>
  <c r="I5195" i="4"/>
  <c r="I5196" i="4"/>
  <c r="I5197" i="4"/>
  <c r="I5198" i="4"/>
  <c r="I5199" i="4"/>
  <c r="I5200" i="4"/>
  <c r="I5201" i="4"/>
  <c r="I5202" i="4"/>
  <c r="I5203" i="4"/>
  <c r="I5204" i="4"/>
  <c r="I5205" i="4"/>
  <c r="I5206" i="4"/>
  <c r="I5207" i="4"/>
  <c r="I5208" i="4"/>
  <c r="I5209" i="4"/>
  <c r="I5210" i="4"/>
  <c r="I5211" i="4"/>
  <c r="I5212" i="4"/>
  <c r="I5213" i="4"/>
  <c r="I5214" i="4"/>
  <c r="I5215" i="4"/>
  <c r="I5216" i="4"/>
  <c r="I5217" i="4"/>
  <c r="I5218" i="4"/>
  <c r="I5219" i="4"/>
  <c r="I5220" i="4"/>
  <c r="I5221" i="4"/>
  <c r="I5222" i="4"/>
  <c r="I5223" i="4"/>
  <c r="I5224" i="4"/>
  <c r="I5225" i="4"/>
  <c r="I5226" i="4"/>
  <c r="I5227" i="4"/>
  <c r="I5228" i="4"/>
  <c r="I5229" i="4"/>
  <c r="I5230" i="4"/>
  <c r="I5231" i="4"/>
  <c r="I5232" i="4"/>
  <c r="I5233" i="4"/>
  <c r="I5234" i="4"/>
  <c r="I5235" i="4"/>
  <c r="I5236" i="4"/>
  <c r="I5237" i="4"/>
  <c r="I5238" i="4"/>
  <c r="I5239" i="4"/>
  <c r="I5240" i="4"/>
  <c r="I5241" i="4"/>
  <c r="I5242" i="4"/>
  <c r="I5243" i="4"/>
  <c r="I5244" i="4"/>
  <c r="I5245" i="4"/>
  <c r="I5246" i="4"/>
  <c r="I5247" i="4"/>
  <c r="I5248" i="4"/>
  <c r="I5249" i="4"/>
  <c r="I5250" i="4"/>
  <c r="I5251" i="4"/>
  <c r="I5252" i="4"/>
  <c r="I5253" i="4"/>
  <c r="I5254" i="4"/>
  <c r="I5255" i="4"/>
  <c r="I5256" i="4"/>
  <c r="I5257" i="4"/>
  <c r="I5258" i="4"/>
  <c r="I5259" i="4"/>
  <c r="I5260" i="4"/>
  <c r="I5261" i="4"/>
  <c r="I5262" i="4"/>
  <c r="I5263" i="4"/>
  <c r="I5264" i="4"/>
  <c r="I5265" i="4"/>
  <c r="I5266" i="4"/>
  <c r="I5267" i="4"/>
  <c r="I5268" i="4"/>
  <c r="I5269" i="4"/>
  <c r="I5270" i="4"/>
  <c r="I5271" i="4"/>
  <c r="I5272" i="4"/>
  <c r="I5273" i="4"/>
  <c r="I5274" i="4"/>
  <c r="I5275" i="4"/>
  <c r="I5276" i="4"/>
  <c r="I5277" i="4"/>
  <c r="I5278" i="4"/>
  <c r="I5279" i="4"/>
  <c r="I5280" i="4"/>
  <c r="I5281" i="4"/>
  <c r="I5282" i="4"/>
  <c r="I5283" i="4"/>
  <c r="I5284" i="4"/>
  <c r="I5285" i="4"/>
  <c r="I5286" i="4"/>
  <c r="I5287" i="4"/>
  <c r="I5288" i="4"/>
  <c r="I5289" i="4"/>
  <c r="I5290" i="4"/>
  <c r="I5291" i="4"/>
  <c r="I5292" i="4"/>
  <c r="I5293" i="4"/>
  <c r="I5294" i="4"/>
  <c r="I5295" i="4"/>
  <c r="I5296" i="4"/>
  <c r="I5297" i="4"/>
  <c r="I5298" i="4"/>
  <c r="I5299" i="4"/>
  <c r="I5300" i="4"/>
  <c r="I5301" i="4"/>
  <c r="I5302" i="4"/>
  <c r="I5303" i="4"/>
  <c r="I5304" i="4"/>
  <c r="I5305" i="4"/>
  <c r="I5306" i="4"/>
  <c r="I5307" i="4"/>
  <c r="I5308" i="4"/>
  <c r="I5309" i="4"/>
  <c r="I5310" i="4"/>
  <c r="I5311" i="4"/>
  <c r="I5312" i="4"/>
  <c r="I5313" i="4"/>
  <c r="I5314" i="4"/>
  <c r="I5315" i="4"/>
  <c r="I5316" i="4"/>
  <c r="I5317" i="4"/>
  <c r="I5318" i="4"/>
  <c r="I5319" i="4"/>
  <c r="I5320" i="4"/>
  <c r="I5321" i="4"/>
  <c r="I5322" i="4"/>
  <c r="I5323" i="4"/>
  <c r="I5324" i="4"/>
  <c r="I5325" i="4"/>
  <c r="I5326" i="4"/>
  <c r="I5327" i="4"/>
  <c r="I5328" i="4"/>
  <c r="I5329" i="4"/>
  <c r="I5330" i="4"/>
  <c r="I5331" i="4"/>
  <c r="I5332" i="4"/>
  <c r="I5333" i="4"/>
  <c r="I5334" i="4"/>
  <c r="I5335" i="4"/>
  <c r="I5336" i="4"/>
  <c r="I5337" i="4"/>
  <c r="I5338" i="4"/>
  <c r="I5339" i="4"/>
  <c r="I5340" i="4"/>
  <c r="I5341" i="4"/>
  <c r="I5342" i="4"/>
  <c r="I5343" i="4"/>
  <c r="I5344" i="4"/>
  <c r="I5345" i="4"/>
  <c r="I5346" i="4"/>
  <c r="I5347" i="4"/>
  <c r="I5348" i="4"/>
  <c r="I5349" i="4"/>
  <c r="I5350" i="4"/>
  <c r="I5351" i="4"/>
  <c r="I5352" i="4"/>
  <c r="I5353" i="4"/>
  <c r="I5354" i="4"/>
  <c r="I5355" i="4"/>
  <c r="I5356" i="4"/>
  <c r="I5357" i="4"/>
  <c r="I5358" i="4"/>
  <c r="I5359" i="4"/>
  <c r="I5360" i="4"/>
  <c r="I5361" i="4"/>
  <c r="I5362" i="4"/>
  <c r="I5363" i="4"/>
  <c r="I5364" i="4"/>
  <c r="I5365" i="4"/>
  <c r="I5366" i="4"/>
  <c r="I5367" i="4"/>
  <c r="I5368" i="4"/>
  <c r="I5369" i="4"/>
  <c r="I5370" i="4"/>
  <c r="I5371" i="4"/>
  <c r="I5372" i="4"/>
  <c r="I5373" i="4"/>
  <c r="I5374" i="4"/>
  <c r="I5375" i="4"/>
  <c r="I5376" i="4"/>
  <c r="I5377" i="4"/>
  <c r="I5378" i="4"/>
  <c r="I5379" i="4"/>
  <c r="I5380" i="4"/>
  <c r="I5381" i="4"/>
  <c r="I5382" i="4"/>
  <c r="I5383" i="4"/>
  <c r="I5384" i="4"/>
  <c r="I5385" i="4"/>
  <c r="I5386" i="4"/>
  <c r="I5387" i="4"/>
  <c r="I5388" i="4"/>
  <c r="I5389" i="4"/>
  <c r="I5390" i="4"/>
  <c r="I5391" i="4"/>
  <c r="I5392" i="4"/>
  <c r="I5393" i="4"/>
  <c r="I5394" i="4"/>
  <c r="I5395" i="4"/>
  <c r="I5396" i="4"/>
  <c r="I5397" i="4"/>
  <c r="I5398" i="4"/>
  <c r="I5399" i="4"/>
  <c r="I5400" i="4"/>
  <c r="I5401" i="4"/>
  <c r="I5402" i="4"/>
  <c r="I5403" i="4"/>
  <c r="I5404" i="4"/>
  <c r="I5405" i="4"/>
  <c r="I5406" i="4"/>
  <c r="I5407" i="4"/>
  <c r="I5408" i="4"/>
  <c r="I5409" i="4"/>
  <c r="I5410" i="4"/>
  <c r="I5411" i="4"/>
  <c r="I5412" i="4"/>
  <c r="I5413" i="4"/>
  <c r="I5414" i="4"/>
  <c r="I5415" i="4"/>
  <c r="I5416" i="4"/>
  <c r="I5417" i="4"/>
  <c r="I5418" i="4"/>
  <c r="I5419" i="4"/>
  <c r="I5420" i="4"/>
  <c r="I5421" i="4"/>
  <c r="I5422" i="4"/>
  <c r="I5423" i="4"/>
  <c r="I5424" i="4"/>
  <c r="I5425" i="4"/>
  <c r="I5426" i="4"/>
  <c r="I5427" i="4"/>
  <c r="I5428" i="4"/>
  <c r="I5429" i="4"/>
  <c r="I5430" i="4"/>
  <c r="I5431" i="4"/>
  <c r="I5432" i="4"/>
  <c r="I5433" i="4"/>
  <c r="I5434" i="4"/>
  <c r="I5435" i="4"/>
  <c r="I5436" i="4"/>
  <c r="I5437" i="4"/>
  <c r="I5438" i="4"/>
  <c r="I5439" i="4"/>
  <c r="I5440" i="4"/>
  <c r="I5441" i="4"/>
  <c r="I5442" i="4"/>
  <c r="I5443" i="4"/>
  <c r="I5444" i="4"/>
  <c r="I5445" i="4"/>
  <c r="I5446" i="4"/>
  <c r="I5447" i="4"/>
  <c r="I5448" i="4"/>
  <c r="I5449" i="4"/>
  <c r="I5450" i="4"/>
  <c r="I5451" i="4"/>
  <c r="I5452" i="4"/>
  <c r="I5453" i="4"/>
  <c r="I5454" i="4"/>
  <c r="I5455" i="4"/>
  <c r="I5456" i="4"/>
  <c r="I5457" i="4"/>
  <c r="I5458" i="4"/>
  <c r="I5459" i="4"/>
  <c r="I5460" i="4"/>
  <c r="I5461" i="4"/>
  <c r="I5462" i="4"/>
  <c r="I5463" i="4"/>
  <c r="I5464" i="4"/>
  <c r="I5465" i="4"/>
  <c r="I5466" i="4"/>
  <c r="I5467" i="4"/>
  <c r="I5468" i="4"/>
  <c r="I5469" i="4"/>
  <c r="I5470" i="4"/>
  <c r="I5471" i="4"/>
  <c r="I5472" i="4"/>
  <c r="I5473" i="4"/>
  <c r="I5474" i="4"/>
  <c r="I5475" i="4"/>
  <c r="I5476" i="4"/>
  <c r="I5477" i="4"/>
  <c r="I5478" i="4"/>
  <c r="I5479" i="4"/>
  <c r="I5480" i="4"/>
  <c r="I5481" i="4"/>
  <c r="I5482" i="4"/>
  <c r="I5483" i="4"/>
  <c r="I5484" i="4"/>
  <c r="I5485" i="4"/>
  <c r="I5486" i="4"/>
  <c r="I5487" i="4"/>
  <c r="I5488" i="4"/>
  <c r="I5489" i="4"/>
  <c r="I5490" i="4"/>
  <c r="I5491" i="4"/>
  <c r="I5492" i="4"/>
  <c r="I5493" i="4"/>
  <c r="I5494" i="4"/>
  <c r="I5495" i="4"/>
  <c r="I5496" i="4"/>
  <c r="I5497" i="4"/>
  <c r="I5498" i="4"/>
  <c r="I5499" i="4"/>
  <c r="I5500" i="4"/>
  <c r="I5501" i="4"/>
  <c r="I5502" i="4"/>
  <c r="I5503" i="4"/>
  <c r="I5504" i="4"/>
  <c r="I5505" i="4"/>
  <c r="I5506" i="4"/>
  <c r="I5507" i="4"/>
  <c r="I5508" i="4"/>
  <c r="I5509" i="4"/>
  <c r="I5510" i="4"/>
  <c r="I5511" i="4"/>
  <c r="I5512" i="4"/>
  <c r="I5513" i="4"/>
  <c r="I5514" i="4"/>
  <c r="I5515" i="4"/>
  <c r="I5516" i="4"/>
  <c r="I5517" i="4"/>
  <c r="I5518" i="4"/>
  <c r="I5519" i="4"/>
  <c r="I5520" i="4"/>
  <c r="I5521" i="4"/>
  <c r="I5522" i="4"/>
  <c r="I5523" i="4"/>
  <c r="I5524" i="4"/>
  <c r="I5525" i="4"/>
  <c r="I5526" i="4"/>
  <c r="I5527" i="4"/>
  <c r="I5528" i="4"/>
  <c r="I5529" i="4"/>
  <c r="I5530" i="4"/>
  <c r="I5531" i="4"/>
  <c r="I5532" i="4"/>
  <c r="I5533" i="4"/>
  <c r="I5534" i="4"/>
  <c r="I5535" i="4"/>
  <c r="I5536" i="4"/>
  <c r="I5537" i="4"/>
  <c r="I5538" i="4"/>
  <c r="I5539" i="4"/>
  <c r="I5540" i="4"/>
  <c r="I5541" i="4"/>
  <c r="I5542" i="4"/>
  <c r="I5543" i="4"/>
  <c r="I5544" i="4"/>
  <c r="I5545" i="4"/>
  <c r="I5546" i="4"/>
  <c r="I5547" i="4"/>
  <c r="I5548" i="4"/>
  <c r="I5549" i="4"/>
  <c r="I5550" i="4"/>
  <c r="I5551" i="4"/>
  <c r="I5552" i="4"/>
  <c r="I5553" i="4"/>
  <c r="I5554" i="4"/>
  <c r="I5555" i="4"/>
  <c r="I5556" i="4"/>
  <c r="I5557" i="4"/>
  <c r="I5558" i="4"/>
  <c r="I5559" i="4"/>
  <c r="I5560" i="4"/>
  <c r="I5561" i="4"/>
  <c r="I5562" i="4"/>
  <c r="I5563" i="4"/>
  <c r="I5564" i="4"/>
  <c r="I5565" i="4"/>
  <c r="I5566" i="4"/>
  <c r="I5567" i="4"/>
  <c r="I5568" i="4"/>
  <c r="I2" i="4"/>
  <c r="F4" i="4"/>
  <c r="E4" i="4"/>
  <c r="R3" i="4"/>
  <c r="K5187" i="4" s="1"/>
  <c r="G3" i="4"/>
  <c r="F3" i="4"/>
  <c r="E3" i="4"/>
  <c r="G2" i="4"/>
  <c r="K3841" i="4" l="1"/>
  <c r="K3905" i="4"/>
  <c r="K3969" i="4"/>
  <c r="K4033" i="4"/>
  <c r="K4097" i="4"/>
  <c r="K4161" i="4"/>
  <c r="K4225" i="4"/>
  <c r="K4289" i="4"/>
  <c r="K4353" i="4"/>
  <c r="K4417" i="4"/>
  <c r="K4457" i="4"/>
  <c r="K4521" i="4"/>
  <c r="K4585" i="4"/>
  <c r="K2171" i="4"/>
  <c r="K2227" i="4"/>
  <c r="K2283" i="4"/>
  <c r="K2323" i="4"/>
  <c r="K2339" i="4"/>
  <c r="K2571" i="4"/>
  <c r="K2587" i="4"/>
  <c r="K2627" i="4"/>
  <c r="K2643" i="4"/>
  <c r="K2659" i="4"/>
  <c r="K2675" i="4"/>
  <c r="K2691" i="4"/>
  <c r="K2707" i="4"/>
  <c r="K2723" i="4"/>
  <c r="K2739" i="4"/>
  <c r="K2755" i="4"/>
  <c r="K2771" i="4"/>
  <c r="K2787" i="4"/>
  <c r="K2803" i="4"/>
  <c r="K2819" i="4"/>
  <c r="K2867" i="4"/>
  <c r="K319" i="4"/>
  <c r="K2882" i="4"/>
  <c r="K3378" i="4"/>
  <c r="K4210" i="4"/>
  <c r="K143" i="4"/>
  <c r="K222" i="4"/>
  <c r="K369" i="4"/>
  <c r="K515" i="4"/>
  <c r="K661" i="4"/>
  <c r="K817" i="4"/>
  <c r="K86" i="4"/>
  <c r="K333" i="4"/>
  <c r="K553" i="4"/>
  <c r="K772" i="4"/>
  <c r="K1019" i="4"/>
  <c r="K109" i="4"/>
  <c r="K274" i="4"/>
  <c r="K420" i="4"/>
  <c r="K603" i="4"/>
  <c r="K768" i="4"/>
  <c r="K1193" i="4"/>
  <c r="K1524" i="4"/>
  <c r="K1916" i="4"/>
  <c r="K2548" i="4"/>
  <c r="K2852" i="4"/>
  <c r="K1161" i="4"/>
  <c r="K1392" i="4"/>
  <c r="K1648" i="4"/>
  <c r="K3076" i="4"/>
  <c r="K3292" i="4"/>
  <c r="K3492" i="4"/>
  <c r="K3732" i="4"/>
  <c r="K4044" i="4"/>
  <c r="K4340" i="4"/>
  <c r="K4644" i="4"/>
  <c r="K4972" i="4"/>
  <c r="K5372" i="4"/>
  <c r="K5780" i="4"/>
  <c r="K1904" i="4"/>
  <c r="K2320" i="4"/>
  <c r="K2728" i="4"/>
  <c r="K3192" i="4"/>
  <c r="K3624" i="4"/>
  <c r="K3968" i="4"/>
  <c r="K4312" i="4"/>
  <c r="K4656" i="4"/>
  <c r="K5072" i="4"/>
  <c r="K5352" i="4"/>
  <c r="K5608" i="4"/>
  <c r="K3481" i="4"/>
  <c r="K3737" i="4"/>
  <c r="K1146" i="4"/>
  <c r="K1427" i="4"/>
  <c r="K4635" i="4"/>
  <c r="K4707" i="4"/>
  <c r="K5275" i="4"/>
  <c r="K119" i="4"/>
  <c r="K2938" i="4"/>
  <c r="K3418" i="4"/>
  <c r="K4362" i="4"/>
  <c r="K247" i="4"/>
  <c r="K241" i="4"/>
  <c r="K387" i="4"/>
  <c r="K533" i="4"/>
  <c r="K680" i="4"/>
  <c r="K835" i="4"/>
  <c r="K123" i="4"/>
  <c r="K342" i="4"/>
  <c r="K562" i="4"/>
  <c r="K781" i="4"/>
  <c r="K1028" i="4"/>
  <c r="K118" i="4"/>
  <c r="K283" i="4"/>
  <c r="K429" i="4"/>
  <c r="K612" i="4"/>
  <c r="K777" i="4"/>
  <c r="K1202" i="4"/>
  <c r="K1564" i="4"/>
  <c r="K1948" i="4"/>
  <c r="K2628" i="4"/>
  <c r="K2900" i="4"/>
  <c r="K1179" i="4"/>
  <c r="K1424" i="4"/>
  <c r="K1704" i="4"/>
  <c r="K3092" i="4"/>
  <c r="K3308" i="4"/>
  <c r="K3772" i="4"/>
  <c r="K4076" i="4"/>
  <c r="K4372" i="4"/>
  <c r="K4684" i="4"/>
  <c r="K5020" i="4"/>
  <c r="K5412" i="4"/>
  <c r="K5812" i="4"/>
  <c r="K1960" i="4"/>
  <c r="K2376" i="4"/>
  <c r="K2784" i="4"/>
  <c r="K3224" i="4"/>
  <c r="K3664" i="4"/>
  <c r="K4008" i="4"/>
  <c r="K4344" i="4"/>
  <c r="K4704" i="4"/>
  <c r="K5120" i="4"/>
  <c r="K5384" i="4"/>
  <c r="K5640" i="4"/>
  <c r="K3513" i="4"/>
  <c r="K3769" i="4"/>
  <c r="K1182" i="4"/>
  <c r="K1459" i="4"/>
  <c r="K4483" i="4"/>
  <c r="K4555" i="4"/>
  <c r="K3793" i="4"/>
  <c r="K3857" i="4"/>
  <c r="K3921" i="4"/>
  <c r="K3985" i="4"/>
  <c r="K4049" i="4"/>
  <c r="K4113" i="4"/>
  <c r="K4177" i="4"/>
  <c r="K4241" i="4"/>
  <c r="K4305" i="4"/>
  <c r="K4369" i="4"/>
  <c r="K4433" i="4"/>
  <c r="K4473" i="4"/>
  <c r="K4537" i="4"/>
  <c r="K4601" i="4"/>
  <c r="K58" i="4"/>
  <c r="K2187" i="4"/>
  <c r="K2203" i="4"/>
  <c r="K2243" i="4"/>
  <c r="K2299" i="4"/>
  <c r="K2355" i="4"/>
  <c r="K2411" i="4"/>
  <c r="K2451" i="4"/>
  <c r="K2467" i="4"/>
  <c r="K2843" i="4"/>
  <c r="K2875" i="4"/>
  <c r="K95" i="4"/>
  <c r="K3026" i="4"/>
  <c r="K3546" i="4"/>
  <c r="K4546" i="4"/>
  <c r="K131" i="4"/>
  <c r="K277" i="4"/>
  <c r="K424" i="4"/>
  <c r="K570" i="4"/>
  <c r="K725" i="4"/>
  <c r="K872" i="4"/>
  <c r="K132" i="4"/>
  <c r="K352" i="4"/>
  <c r="K571" i="4"/>
  <c r="K827" i="4"/>
  <c r="K1037" i="4"/>
  <c r="K128" i="4"/>
  <c r="K292" i="4"/>
  <c r="K438" i="4"/>
  <c r="K621" i="4"/>
  <c r="K786" i="4"/>
  <c r="K1211" i="4"/>
  <c r="K1588" i="4"/>
  <c r="K2036" i="4"/>
  <c r="K2660" i="4"/>
  <c r="K941" i="4"/>
  <c r="K1216" i="4"/>
  <c r="K1448" i="4"/>
  <c r="K2916" i="4"/>
  <c r="K3124" i="4"/>
  <c r="K3324" i="4"/>
  <c r="K3540" i="4"/>
  <c r="K3812" i="4"/>
  <c r="K4108" i="4"/>
  <c r="K4412" i="4"/>
  <c r="K4724" i="4"/>
  <c r="K5068" i="4"/>
  <c r="K5492" i="4"/>
  <c r="K5908" i="4"/>
  <c r="K2016" i="4"/>
  <c r="K2416" i="4"/>
  <c r="K2832" i="4"/>
  <c r="K3256" i="4"/>
  <c r="K3712" i="4"/>
  <c r="K4056" i="4"/>
  <c r="K4384" i="4"/>
  <c r="K4760" i="4"/>
  <c r="K5160" i="4"/>
  <c r="K5416" i="4"/>
  <c r="K3289" i="4"/>
  <c r="K3545" i="4"/>
  <c r="K926" i="4"/>
  <c r="K1219" i="4"/>
  <c r="K1491" i="4"/>
  <c r="K1763" i="4"/>
  <c r="K4331" i="4"/>
  <c r="K4403" i="4"/>
  <c r="K37" i="4"/>
  <c r="K47" i="4"/>
  <c r="K57" i="4"/>
  <c r="K70" i="4"/>
  <c r="K83" i="4"/>
  <c r="K96" i="4"/>
  <c r="K106" i="4"/>
  <c r="K116" i="4"/>
  <c r="K130" i="4"/>
  <c r="K144" i="4"/>
  <c r="K154" i="4"/>
  <c r="K165" i="4"/>
  <c r="K176" i="4"/>
  <c r="K190" i="4"/>
  <c r="K203" i="4"/>
  <c r="K216" i="4"/>
  <c r="K228" i="4"/>
  <c r="K238" i="4"/>
  <c r="K252" i="4"/>
  <c r="K263" i="4"/>
  <c r="K275" i="4"/>
  <c r="K289" i="4"/>
  <c r="K300" i="4"/>
  <c r="K313" i="4"/>
  <c r="K326" i="4"/>
  <c r="K339" i="4"/>
  <c r="K353" i="4"/>
  <c r="K363" i="4"/>
  <c r="K373" i="4"/>
  <c r="K389" i="4"/>
  <c r="K403" i="4"/>
  <c r="K413" i="4"/>
  <c r="K426" i="4"/>
  <c r="K437" i="4"/>
  <c r="K450" i="4"/>
  <c r="K462" i="4"/>
  <c r="K472" i="4"/>
  <c r="K482" i="4"/>
  <c r="K492" i="4"/>
  <c r="K504" i="4"/>
  <c r="K514" i="4"/>
  <c r="K526" i="4"/>
  <c r="K536" i="4"/>
  <c r="K546" i="4"/>
  <c r="K558" i="4"/>
  <c r="K569" i="4"/>
  <c r="K582" i="4"/>
  <c r="K592" i="4"/>
  <c r="K602" i="4"/>
  <c r="K613" i="4"/>
  <c r="K623" i="4"/>
  <c r="K636" i="4"/>
  <c r="K647" i="4"/>
  <c r="K659" i="4"/>
  <c r="K671" i="4"/>
  <c r="K682" i="4"/>
  <c r="K691" i="4"/>
  <c r="K701" i="4"/>
  <c r="K711" i="4"/>
  <c r="K723" i="4"/>
  <c r="K735" i="4"/>
  <c r="K746" i="4"/>
  <c r="K756" i="4"/>
  <c r="K767" i="4"/>
  <c r="K779" i="4"/>
  <c r="K791" i="4"/>
  <c r="K801" i="4"/>
  <c r="K811" i="4"/>
  <c r="K821" i="4"/>
  <c r="K832" i="4"/>
  <c r="K842" i="4"/>
  <c r="K852" i="4"/>
  <c r="K863" i="4"/>
  <c r="K871" i="4"/>
  <c r="K880" i="4"/>
  <c r="K889" i="4"/>
  <c r="K901" i="4"/>
  <c r="K912" i="4"/>
  <c r="K924" i="4"/>
  <c r="K935" i="4"/>
  <c r="K948" i="4"/>
  <c r="K958" i="4"/>
  <c r="K968" i="4"/>
  <c r="K979" i="4"/>
  <c r="K991" i="4"/>
  <c r="K38" i="4"/>
  <c r="K49" i="4"/>
  <c r="K61" i="4"/>
  <c r="K78" i="4"/>
  <c r="K92" i="4"/>
  <c r="K103" i="4"/>
  <c r="K115" i="4"/>
  <c r="K133" i="4"/>
  <c r="K147" i="4"/>
  <c r="K159" i="4"/>
  <c r="K171" i="4"/>
  <c r="K185" i="4"/>
  <c r="K200" i="4"/>
  <c r="K215" i="4"/>
  <c r="K229" i="4"/>
  <c r="K240" i="4"/>
  <c r="K257" i="4"/>
  <c r="K269" i="4"/>
  <c r="K282" i="4"/>
  <c r="K298" i="4"/>
  <c r="K312" i="4"/>
  <c r="K328" i="4"/>
  <c r="K343" i="4"/>
  <c r="K357" i="4"/>
  <c r="K368" i="4"/>
  <c r="K382" i="4"/>
  <c r="K400" i="4"/>
  <c r="K412" i="4"/>
  <c r="K427" i="4"/>
  <c r="K441" i="4"/>
  <c r="K455" i="4"/>
  <c r="K467" i="4"/>
  <c r="K479" i="4"/>
  <c r="K490" i="4"/>
  <c r="K503" i="4"/>
  <c r="K517" i="4"/>
  <c r="K528" i="4"/>
  <c r="K539" i="4"/>
  <c r="K551" i="4"/>
  <c r="K565" i="4"/>
  <c r="K578" i="4"/>
  <c r="K591" i="4"/>
  <c r="K604" i="4"/>
  <c r="K615" i="4"/>
  <c r="K628" i="4"/>
  <c r="K641" i="4"/>
  <c r="K655" i="4"/>
  <c r="K668" i="4"/>
  <c r="K681" i="4"/>
  <c r="K692" i="4"/>
  <c r="K703" i="4"/>
  <c r="K715" i="4"/>
  <c r="K729" i="4"/>
  <c r="K741" i="4"/>
  <c r="K752" i="4"/>
  <c r="K766" i="4"/>
  <c r="K782" i="4"/>
  <c r="K793" i="4"/>
  <c r="K805" i="4"/>
  <c r="K816" i="4"/>
  <c r="K829" i="4"/>
  <c r="K840" i="4"/>
  <c r="K851" i="4"/>
  <c r="K864" i="4"/>
  <c r="K874" i="4"/>
  <c r="K883" i="4"/>
  <c r="K894" i="4"/>
  <c r="K907" i="4"/>
  <c r="K921" i="4"/>
  <c r="K934" i="4"/>
  <c r="K949" i="4"/>
  <c r="K961" i="4"/>
  <c r="K973" i="4"/>
  <c r="K985" i="4"/>
  <c r="K998" i="4"/>
  <c r="K1011" i="4"/>
  <c r="K1022" i="4"/>
  <c r="K1032" i="4"/>
  <c r="K1042" i="4"/>
  <c r="K1052" i="4"/>
  <c r="K1063" i="4"/>
  <c r="K1076" i="4"/>
  <c r="K1086" i="4"/>
  <c r="K1095" i="4"/>
  <c r="K1104" i="4"/>
  <c r="K1113" i="4"/>
  <c r="K1123" i="4"/>
  <c r="K1134" i="4"/>
  <c r="K1144" i="4"/>
  <c r="K1154" i="4"/>
  <c r="K1166" i="4"/>
  <c r="K1177" i="4"/>
  <c r="K1189" i="4"/>
  <c r="K1200" i="4"/>
  <c r="K1212" i="4"/>
  <c r="K1222" i="4"/>
  <c r="K1232" i="4"/>
  <c r="K1242" i="4"/>
  <c r="K1252" i="4"/>
  <c r="K1261" i="4"/>
  <c r="K1271" i="4"/>
  <c r="K1282" i="4"/>
  <c r="K1294" i="4"/>
  <c r="K1305" i="4"/>
  <c r="K1317" i="4"/>
  <c r="K1327" i="4"/>
  <c r="K1337" i="4"/>
  <c r="K1346" i="4"/>
  <c r="K1358" i="4"/>
  <c r="K1369" i="4"/>
  <c r="K1381" i="4"/>
  <c r="K1391" i="4"/>
  <c r="K1401" i="4"/>
  <c r="K1413" i="4"/>
  <c r="K1423" i="4"/>
  <c r="K1433" i="4"/>
  <c r="K1446" i="4"/>
  <c r="K1457" i="4"/>
  <c r="K1466" i="4"/>
  <c r="K1477" i="4"/>
  <c r="K1489" i="4"/>
  <c r="K1498" i="4"/>
  <c r="K1509" i="4"/>
  <c r="K1519" i="4"/>
  <c r="K1530" i="4"/>
  <c r="K1540" i="4"/>
  <c r="K1550" i="4"/>
  <c r="K1560" i="4"/>
  <c r="K1572" i="4"/>
  <c r="K1582" i="4"/>
  <c r="K1593" i="4"/>
  <c r="K1602" i="4"/>
  <c r="K1614" i="4"/>
  <c r="K1624" i="4"/>
  <c r="K1634" i="4"/>
  <c r="K1646" i="4"/>
  <c r="K1656" i="4"/>
  <c r="K1665" i="4"/>
  <c r="K1676" i="4"/>
  <c r="K1687" i="4"/>
  <c r="K1697" i="4"/>
  <c r="K1709" i="4"/>
  <c r="K1720" i="4"/>
  <c r="K1730" i="4"/>
  <c r="K1741" i="4"/>
  <c r="K1752" i="4"/>
  <c r="K1762" i="4"/>
  <c r="K1774" i="4"/>
  <c r="K1784" i="4"/>
  <c r="K1794" i="4"/>
  <c r="K1806" i="4"/>
  <c r="K1816" i="4"/>
  <c r="K1826" i="4"/>
  <c r="K1839" i="4"/>
  <c r="K1849" i="4"/>
  <c r="K1858" i="4"/>
  <c r="K1870" i="4"/>
  <c r="K1881" i="4"/>
  <c r="K1893" i="4"/>
  <c r="K1903" i="4"/>
  <c r="K1913" i="4"/>
  <c r="K1925" i="4"/>
  <c r="K1935" i="4"/>
  <c r="K1945" i="4"/>
  <c r="K1958" i="4"/>
  <c r="K1969" i="4"/>
  <c r="K1978" i="4"/>
  <c r="K1989" i="4"/>
  <c r="K2001" i="4"/>
  <c r="K2010" i="4"/>
  <c r="K35" i="4"/>
  <c r="K50" i="4"/>
  <c r="K65" i="4"/>
  <c r="K81" i="4"/>
  <c r="K98" i="4"/>
  <c r="K111" i="4"/>
  <c r="K126" i="4"/>
  <c r="K145" i="4"/>
  <c r="K160" i="4"/>
  <c r="K174" i="4"/>
  <c r="K193" i="4"/>
  <c r="K208" i="4"/>
  <c r="K225" i="4"/>
  <c r="K237" i="4"/>
  <c r="K254" i="4"/>
  <c r="K270" i="4"/>
  <c r="K285" i="4"/>
  <c r="K303" i="4"/>
  <c r="K318" i="4"/>
  <c r="K336" i="4"/>
  <c r="K354" i="4"/>
  <c r="K367" i="4"/>
  <c r="K385" i="4"/>
  <c r="K404" i="4"/>
  <c r="K418" i="4"/>
  <c r="K432" i="4"/>
  <c r="K449" i="4"/>
  <c r="K464" i="4"/>
  <c r="K477" i="4"/>
  <c r="K491" i="4"/>
  <c r="K508" i="4"/>
  <c r="K520" i="4"/>
  <c r="K532" i="4"/>
  <c r="K547" i="4"/>
  <c r="K563" i="4"/>
  <c r="K577" i="4"/>
  <c r="K593" i="4"/>
  <c r="K607" i="4"/>
  <c r="K619" i="4"/>
  <c r="K633" i="4"/>
  <c r="K650" i="4"/>
  <c r="K665" i="4"/>
  <c r="K679" i="4"/>
  <c r="K693" i="4"/>
  <c r="K706" i="4"/>
  <c r="K720" i="4"/>
  <c r="K737" i="4"/>
  <c r="K749" i="4"/>
  <c r="K764" i="4"/>
  <c r="K778" i="4"/>
  <c r="K794" i="4"/>
  <c r="K807" i="4"/>
  <c r="K820" i="4"/>
  <c r="K834" i="4"/>
  <c r="K848" i="4"/>
  <c r="K860" i="4"/>
  <c r="K873" i="4"/>
  <c r="K884" i="4"/>
  <c r="K897" i="4"/>
  <c r="K913" i="4"/>
  <c r="K929" i="4"/>
  <c r="K943" i="4"/>
  <c r="K957" i="4"/>
  <c r="K971" i="4"/>
  <c r="K986" i="4"/>
  <c r="K1002" i="4"/>
  <c r="K1015" i="4"/>
  <c r="K1026" i="4"/>
  <c r="K1039" i="4"/>
  <c r="K1050" i="4"/>
  <c r="K1062" i="4"/>
  <c r="K1077" i="4"/>
  <c r="K1088" i="4"/>
  <c r="K1098" i="4"/>
  <c r="K1108" i="4"/>
  <c r="K1119" i="4"/>
  <c r="K1131" i="4"/>
  <c r="K1143" i="4"/>
  <c r="K1157" i="4"/>
  <c r="K1168" i="4"/>
  <c r="K1181" i="4"/>
  <c r="K1195" i="4"/>
  <c r="K1207" i="4"/>
  <c r="K1220" i="4"/>
  <c r="K1231" i="4"/>
  <c r="K1244" i="4"/>
  <c r="K1254" i="4"/>
  <c r="K1264" i="4"/>
  <c r="K1277" i="4"/>
  <c r="K1288" i="4"/>
  <c r="K1303" i="4"/>
  <c r="K1315" i="4"/>
  <c r="K1328" i="4"/>
  <c r="K1340" i="4"/>
  <c r="K1350" i="4"/>
  <c r="K1365" i="4"/>
  <c r="K1377" i="4"/>
  <c r="K1389" i="4"/>
  <c r="K1400" i="4"/>
  <c r="K1414" i="4"/>
  <c r="K1426" i="4"/>
  <c r="K1438" i="4"/>
  <c r="K1452" i="4"/>
  <c r="K1463" i="4"/>
  <c r="K1473" i="4"/>
  <c r="K1487" i="4"/>
  <c r="K1500" i="4"/>
  <c r="K1511" i="4"/>
  <c r="K1525" i="4"/>
  <c r="K1535" i="4"/>
  <c r="K1546" i="4"/>
  <c r="K1558" i="4"/>
  <c r="K1570" i="4"/>
  <c r="K1583" i="4"/>
  <c r="K1596" i="4"/>
  <c r="K1607" i="4"/>
  <c r="K1620" i="4"/>
  <c r="K1630" i="4"/>
  <c r="K1642" i="4"/>
  <c r="K1655" i="4"/>
  <c r="K1666" i="4"/>
  <c r="K1678" i="4"/>
  <c r="K1690" i="4"/>
  <c r="K1702" i="4"/>
  <c r="K1717" i="4"/>
  <c r="K1728" i="4"/>
  <c r="K1740" i="4"/>
  <c r="K1753" i="4"/>
  <c r="K1766" i="4"/>
  <c r="K1778" i="4"/>
  <c r="K1790" i="4"/>
  <c r="K1801" i="4"/>
  <c r="K1814" i="4"/>
  <c r="K1825" i="4"/>
  <c r="K1841" i="4"/>
  <c r="K1852" i="4"/>
  <c r="K1862" i="4"/>
  <c r="K1877" i="4"/>
  <c r="K1889" i="4"/>
  <c r="K1901" i="4"/>
  <c r="K1912" i="4"/>
  <c r="K1926" i="4"/>
  <c r="K1938" i="4"/>
  <c r="K1950" i="4"/>
  <c r="K1964" i="4"/>
  <c r="K1975" i="4"/>
  <c r="K1985" i="4"/>
  <c r="K1999" i="4"/>
  <c r="K2012" i="4"/>
  <c r="K2022" i="4"/>
  <c r="K2033" i="4"/>
  <c r="K41" i="4"/>
  <c r="K52" i="4"/>
  <c r="K69" i="4"/>
  <c r="K88" i="4"/>
  <c r="K101" i="4"/>
  <c r="K114" i="4"/>
  <c r="K134" i="4"/>
  <c r="K150" i="4"/>
  <c r="K162" i="4"/>
  <c r="K179" i="4"/>
  <c r="K196" i="4"/>
  <c r="K211" i="4"/>
  <c r="K227" i="4"/>
  <c r="K243" i="4"/>
  <c r="K260" i="4"/>
  <c r="K273" i="4"/>
  <c r="K291" i="4"/>
  <c r="K307" i="4"/>
  <c r="K322" i="4"/>
  <c r="K340" i="4"/>
  <c r="K358" i="4"/>
  <c r="K371" i="4"/>
  <c r="K390" i="4"/>
  <c r="K407" i="4"/>
  <c r="K421" i="4"/>
  <c r="K436" i="4"/>
  <c r="K454" i="4"/>
  <c r="K468" i="4"/>
  <c r="K481" i="4"/>
  <c r="K495" i="4"/>
  <c r="K510" i="4"/>
  <c r="K522" i="4"/>
  <c r="K537" i="4"/>
  <c r="K550" i="4"/>
  <c r="K567" i="4"/>
  <c r="K583" i="4"/>
  <c r="K596" i="4"/>
  <c r="K609" i="4"/>
  <c r="K622" i="4"/>
  <c r="K638" i="4"/>
  <c r="K654" i="4"/>
  <c r="K669" i="4"/>
  <c r="K684" i="4"/>
  <c r="K696" i="4"/>
  <c r="K709" i="4"/>
  <c r="K724" i="4"/>
  <c r="K739" i="4"/>
  <c r="K751" i="4"/>
  <c r="K769" i="4"/>
  <c r="K784" i="4"/>
  <c r="K797" i="4"/>
  <c r="K810" i="4"/>
  <c r="K824" i="4"/>
  <c r="K838" i="4"/>
  <c r="K850" i="4"/>
  <c r="K865" i="4"/>
  <c r="K876" i="4"/>
  <c r="K887" i="4"/>
  <c r="K902" i="4"/>
  <c r="K916" i="4"/>
  <c r="K931" i="4"/>
  <c r="K947" i="4"/>
  <c r="K962" i="4"/>
  <c r="K975" i="4"/>
  <c r="K989" i="4"/>
  <c r="K1004" i="4"/>
  <c r="K1017" i="4"/>
  <c r="K1030" i="4"/>
  <c r="K1041" i="4"/>
  <c r="K1053" i="4"/>
  <c r="K1067" i="4"/>
  <c r="K1080" i="4"/>
  <c r="K1090" i="4"/>
  <c r="K1101" i="4"/>
  <c r="K1111" i="4"/>
  <c r="K1122" i="4"/>
  <c r="K1135" i="4"/>
  <c r="K1147" i="4"/>
  <c r="K1159" i="4"/>
  <c r="K1171" i="4"/>
  <c r="K1185" i="4"/>
  <c r="K1198" i="4"/>
  <c r="K1209" i="4"/>
  <c r="K1223" i="4"/>
  <c r="K1235" i="4"/>
  <c r="K1247" i="4"/>
  <c r="K1257" i="4"/>
  <c r="K1267" i="4"/>
  <c r="K1279" i="4"/>
  <c r="K1291" i="4"/>
  <c r="K1306" i="4"/>
  <c r="K1319" i="4"/>
  <c r="K1331" i="4"/>
  <c r="K1342" i="4"/>
  <c r="K1353" i="4"/>
  <c r="K1367" i="4"/>
  <c r="K1380" i="4"/>
  <c r="K1393" i="4"/>
  <c r="K1405" i="4"/>
  <c r="K1417" i="4"/>
  <c r="K1429" i="4"/>
  <c r="K1441" i="4"/>
  <c r="K1454" i="4"/>
  <c r="K1465" i="4"/>
  <c r="K1478" i="4"/>
  <c r="K1492" i="4"/>
  <c r="K1502" i="4"/>
  <c r="K1514" i="4"/>
  <c r="K1527" i="4"/>
  <c r="K1537" i="4"/>
  <c r="K1549" i="4"/>
  <c r="K1561" i="4"/>
  <c r="K1574" i="4"/>
  <c r="K1586" i="4"/>
  <c r="K1598" i="4"/>
  <c r="K1610" i="4"/>
  <c r="K1622" i="4"/>
  <c r="K1633" i="4"/>
  <c r="K1647" i="4"/>
  <c r="K1658" i="4"/>
  <c r="K1669" i="4"/>
  <c r="K1681" i="4"/>
  <c r="K1693" i="4"/>
  <c r="K1705" i="4"/>
  <c r="K1719" i="4"/>
  <c r="K1732" i="4"/>
  <c r="K1743" i="4"/>
  <c r="K1756" i="4"/>
  <c r="K1769" i="4"/>
  <c r="K1781" i="4"/>
  <c r="K1792" i="4"/>
  <c r="K1805" i="4"/>
  <c r="K1817" i="4"/>
  <c r="K1830" i="4"/>
  <c r="K1844" i="4"/>
  <c r="K1854" i="4"/>
  <c r="K1865" i="4"/>
  <c r="K1879" i="4"/>
  <c r="K1892" i="4"/>
  <c r="K1905" i="4"/>
  <c r="K1917" i="4"/>
  <c r="K1929" i="4"/>
  <c r="K1941" i="4"/>
  <c r="K1953" i="4"/>
  <c r="K1966" i="4"/>
  <c r="K1977" i="4"/>
  <c r="K1990" i="4"/>
  <c r="K2004" i="4"/>
  <c r="K2014" i="4"/>
  <c r="K2025" i="4"/>
  <c r="K2037" i="4"/>
  <c r="K2046" i="4"/>
  <c r="K2055" i="4"/>
  <c r="K2066" i="4"/>
  <c r="K2077" i="4"/>
  <c r="K2087" i="4"/>
  <c r="K2098" i="4"/>
  <c r="K2108" i="4"/>
  <c r="K2118" i="4"/>
  <c r="K2129" i="4"/>
  <c r="K2138" i="4"/>
  <c r="K2149" i="4"/>
  <c r="K2161" i="4"/>
  <c r="K2170" i="4"/>
  <c r="K2180" i="4"/>
  <c r="K2190" i="4"/>
  <c r="K2201" i="4"/>
  <c r="K2212" i="4"/>
  <c r="K2222" i="4"/>
  <c r="K2233" i="4"/>
  <c r="K39" i="4"/>
  <c r="K56" i="4"/>
  <c r="K79" i="4"/>
  <c r="K99" i="4"/>
  <c r="K120" i="4"/>
  <c r="K141" i="4"/>
  <c r="K161" i="4"/>
  <c r="K181" i="4"/>
  <c r="K205" i="4"/>
  <c r="K226" i="4"/>
  <c r="K245" i="4"/>
  <c r="K266" i="4"/>
  <c r="K290" i="4"/>
  <c r="K309" i="4"/>
  <c r="K334" i="4"/>
  <c r="K355" i="4"/>
  <c r="K376" i="4"/>
  <c r="K398" i="4"/>
  <c r="K419" i="4"/>
  <c r="K444" i="4"/>
  <c r="K461" i="4"/>
  <c r="K480" i="4"/>
  <c r="K499" i="4"/>
  <c r="K518" i="4"/>
  <c r="K535" i="4"/>
  <c r="K555" i="4"/>
  <c r="K574" i="4"/>
  <c r="K595" i="4"/>
  <c r="K611" i="4"/>
  <c r="K631" i="4"/>
  <c r="K651" i="4"/>
  <c r="K674" i="4"/>
  <c r="K689" i="4"/>
  <c r="K708" i="4"/>
  <c r="K728" i="4"/>
  <c r="K747" i="4"/>
  <c r="K765" i="4"/>
  <c r="K787" i="4"/>
  <c r="K803" i="4"/>
  <c r="K823" i="4"/>
  <c r="K841" i="4"/>
  <c r="K858" i="4"/>
  <c r="K875" i="4"/>
  <c r="K891" i="4"/>
  <c r="K910" i="4"/>
  <c r="K930" i="4"/>
  <c r="K952" i="4"/>
  <c r="K967" i="4"/>
  <c r="K988" i="4"/>
  <c r="K1007" i="4"/>
  <c r="K1024" i="4"/>
  <c r="K1040" i="4"/>
  <c r="K1057" i="4"/>
  <c r="K1072" i="4"/>
  <c r="K1089" i="4"/>
  <c r="K1103" i="4"/>
  <c r="K1116" i="4"/>
  <c r="K1132" i="4"/>
  <c r="K1149" i="4"/>
  <c r="K1165" i="4"/>
  <c r="K1183" i="4"/>
  <c r="K1217" i="4"/>
  <c r="K1233" i="4"/>
  <c r="K1249" i="4"/>
  <c r="K1262" i="4"/>
  <c r="K1278" i="4"/>
  <c r="K1296" i="4"/>
  <c r="K1313" i="4"/>
  <c r="K1330" i="4"/>
  <c r="K1344" i="4"/>
  <c r="K1361" i="4"/>
  <c r="K1378" i="4"/>
  <c r="K1396" i="4"/>
  <c r="K1409" i="4"/>
  <c r="K1428" i="4"/>
  <c r="K1445" i="4"/>
  <c r="K1461" i="4"/>
  <c r="K1474" i="4"/>
  <c r="K1494" i="4"/>
  <c r="K1508" i="4"/>
  <c r="K1526" i="4"/>
  <c r="K1541" i="4"/>
  <c r="K1556" i="4"/>
  <c r="K1573" i="4"/>
  <c r="K1590" i="4"/>
  <c r="K1605" i="4"/>
  <c r="K1621" i="4"/>
  <c r="K1637" i="4"/>
  <c r="K1653" i="4"/>
  <c r="K1668" i="4"/>
  <c r="K1685" i="4"/>
  <c r="K1700" i="4"/>
  <c r="K1718" i="4"/>
  <c r="K1734" i="4"/>
  <c r="K1750" i="4"/>
  <c r="K1767" i="4"/>
  <c r="K1783" i="4"/>
  <c r="K1798" i="4"/>
  <c r="K1815" i="4"/>
  <c r="K1833" i="4"/>
  <c r="K1848" i="4"/>
  <c r="K1863" i="4"/>
  <c r="K1882" i="4"/>
  <c r="K1898" i="4"/>
  <c r="K1914" i="4"/>
  <c r="K1932" i="4"/>
  <c r="K1946" i="4"/>
  <c r="K1965" i="4"/>
  <c r="K1981" i="4"/>
  <c r="K1997" i="4"/>
  <c r="K2013" i="4"/>
  <c r="K2028" i="4"/>
  <c r="K2041" i="4"/>
  <c r="K2052" i="4"/>
  <c r="K2063" i="4"/>
  <c r="K2074" i="4"/>
  <c r="K2089" i="4"/>
  <c r="K2101" i="4"/>
  <c r="K2111" i="4"/>
  <c r="K2124" i="4"/>
  <c r="K2135" i="4"/>
  <c r="K2146" i="4"/>
  <c r="K2159" i="4"/>
  <c r="K2172" i="4"/>
  <c r="K2182" i="4"/>
  <c r="K2194" i="4"/>
  <c r="K2206" i="4"/>
  <c r="K2218" i="4"/>
  <c r="K2231" i="4"/>
  <c r="K2242" i="4"/>
  <c r="K2253" i="4"/>
  <c r="K2263" i="4"/>
  <c r="K2273" i="4"/>
  <c r="K2285" i="4"/>
  <c r="K2295" i="4"/>
  <c r="K2304" i="4"/>
  <c r="K2314" i="4"/>
  <c r="K2326" i="4"/>
  <c r="K2335" i="4"/>
  <c r="K2346" i="4"/>
  <c r="K2358" i="4"/>
  <c r="K2367" i="4"/>
  <c r="K2377" i="4"/>
  <c r="K2389" i="4"/>
  <c r="K2399" i="4"/>
  <c r="K2410" i="4"/>
  <c r="K2421" i="4"/>
  <c r="K2431" i="4"/>
  <c r="K2442" i="4"/>
  <c r="K2453" i="4"/>
  <c r="K2462" i="4"/>
  <c r="K2474" i="4"/>
  <c r="K2485" i="4"/>
  <c r="K2494" i="4"/>
  <c r="K2503" i="4"/>
  <c r="K2516" i="4"/>
  <c r="K2525" i="4"/>
  <c r="K2535" i="4"/>
  <c r="K2546" i="4"/>
  <c r="K2557" i="4"/>
  <c r="K2566" i="4"/>
  <c r="K2577" i="4"/>
  <c r="K2586" i="4"/>
  <c r="K2598" i="4"/>
  <c r="K2609" i="4"/>
  <c r="K2618" i="4"/>
  <c r="K2629" i="4"/>
  <c r="K2639" i="4"/>
  <c r="K2649" i="4"/>
  <c r="K43" i="4"/>
  <c r="K60" i="4"/>
  <c r="K84" i="4"/>
  <c r="K105" i="4"/>
  <c r="K124" i="4"/>
  <c r="K148" i="4"/>
  <c r="K166" i="4"/>
  <c r="K188" i="4"/>
  <c r="K209" i="4"/>
  <c r="K231" i="4"/>
  <c r="K249" i="4"/>
  <c r="K272" i="4"/>
  <c r="K294" i="4"/>
  <c r="K316" i="4"/>
  <c r="K337" i="4"/>
  <c r="K361" i="4"/>
  <c r="K380" i="4"/>
  <c r="K406" i="4"/>
  <c r="K423" i="4"/>
  <c r="K446" i="4"/>
  <c r="K465" i="4"/>
  <c r="K485" i="4"/>
  <c r="K501" i="4"/>
  <c r="K521" i="4"/>
  <c r="K540" i="4"/>
  <c r="K559" i="4"/>
  <c r="K581" i="4"/>
  <c r="K599" i="4"/>
  <c r="K617" i="4"/>
  <c r="K637" i="4"/>
  <c r="K657" i="4"/>
  <c r="K677" i="4"/>
  <c r="K695" i="4"/>
  <c r="K712" i="4"/>
  <c r="K732" i="4"/>
  <c r="K750" i="4"/>
  <c r="K773" i="4"/>
  <c r="K790" i="4"/>
  <c r="K809" i="4"/>
  <c r="K828" i="4"/>
  <c r="K846" i="4"/>
  <c r="K861" i="4"/>
  <c r="K878" i="4"/>
  <c r="K893" i="4"/>
  <c r="K915" i="4"/>
  <c r="K938" i="4"/>
  <c r="K955" i="4"/>
  <c r="K974" i="4"/>
  <c r="K994" i="4"/>
  <c r="K1012" i="4"/>
  <c r="K1029" i="4"/>
  <c r="K1044" i="4"/>
  <c r="K1059" i="4"/>
  <c r="K1079" i="4"/>
  <c r="K1093" i="4"/>
  <c r="K1106" i="4"/>
  <c r="K1121" i="4"/>
  <c r="K1138" i="4"/>
  <c r="K1151" i="4"/>
  <c r="K1169" i="4"/>
  <c r="K1187" i="4"/>
  <c r="K1204" i="4"/>
  <c r="K1221" i="4"/>
  <c r="K1238" i="4"/>
  <c r="K1251" i="4"/>
  <c r="K1266" i="4"/>
  <c r="K1284" i="4"/>
  <c r="K1299" i="4"/>
  <c r="K1318" i="4"/>
  <c r="K1333" i="4"/>
  <c r="K1348" i="4"/>
  <c r="K1366" i="4"/>
  <c r="K1383" i="4"/>
  <c r="K1398" i="4"/>
  <c r="K1415" i="4"/>
  <c r="K1431" i="4"/>
  <c r="K1449" i="4"/>
  <c r="K1464" i="4"/>
  <c r="K1481" i="4"/>
  <c r="K1496" i="4"/>
  <c r="K1513" i="4"/>
  <c r="K1529" i="4"/>
  <c r="K1543" i="4"/>
  <c r="K1559" i="4"/>
  <c r="K1577" i="4"/>
  <c r="K1592" i="4"/>
  <c r="K1609" i="4"/>
  <c r="K1625" i="4"/>
  <c r="K1639" i="4"/>
  <c r="K1657" i="4"/>
  <c r="K1671" i="4"/>
  <c r="K1688" i="4"/>
  <c r="K1703" i="4"/>
  <c r="K1722" i="4"/>
  <c r="K1737" i="4"/>
  <c r="K1754" i="4"/>
  <c r="K1772" i="4"/>
  <c r="K1786" i="4"/>
  <c r="K1802" i="4"/>
  <c r="K1820" i="4"/>
  <c r="K1837" i="4"/>
  <c r="K1853" i="4"/>
  <c r="K1869" i="4"/>
  <c r="K1886" i="4"/>
  <c r="K1902" i="4"/>
  <c r="K1919" i="4"/>
  <c r="K1934" i="4"/>
  <c r="K1951" i="4"/>
  <c r="K1970" i="4"/>
  <c r="K1983" i="4"/>
  <c r="K2002" i="4"/>
  <c r="K2017" i="4"/>
  <c r="K2030" i="4"/>
  <c r="K2044" i="4"/>
  <c r="K2054" i="4"/>
  <c r="K2068" i="4"/>
  <c r="K2079" i="4"/>
  <c r="K2092" i="4"/>
  <c r="K2103" i="4"/>
  <c r="K2113" i="4"/>
  <c r="K2126" i="4"/>
  <c r="K2137" i="4"/>
  <c r="K2150" i="4"/>
  <c r="K2164" i="4"/>
  <c r="K2174" i="4"/>
  <c r="K2185" i="4"/>
  <c r="K2198" i="4"/>
  <c r="K2209" i="4"/>
  <c r="K2221" i="4"/>
  <c r="K2234" i="4"/>
  <c r="K2245" i="4"/>
  <c r="K2255" i="4"/>
  <c r="K2265" i="4"/>
  <c r="K2277" i="4"/>
  <c r="K2287" i="4"/>
  <c r="K2297" i="4"/>
  <c r="K2306" i="4"/>
  <c r="K2318" i="4"/>
  <c r="K2328" i="4"/>
  <c r="K2338" i="4"/>
  <c r="K2350" i="4"/>
  <c r="K2360" i="4"/>
  <c r="K2369" i="4"/>
  <c r="K2380" i="4"/>
  <c r="K2391" i="4"/>
  <c r="K2402" i="4"/>
  <c r="K2413" i="4"/>
  <c r="K2423" i="4"/>
  <c r="K2433" i="4"/>
  <c r="K2445" i="4"/>
  <c r="K2455" i="4"/>
  <c r="K2465" i="4"/>
  <c r="K2477" i="4"/>
  <c r="K2487" i="4"/>
  <c r="K2496" i="4"/>
  <c r="K2506" i="4"/>
  <c r="K2518" i="4"/>
  <c r="K2527" i="4"/>
  <c r="K2538" i="4"/>
  <c r="K2550" i="4"/>
  <c r="K2559" i="4"/>
  <c r="K2569" i="4"/>
  <c r="K2580" i="4"/>
  <c r="K2590" i="4"/>
  <c r="K2601" i="4"/>
  <c r="K2612" i="4"/>
  <c r="K2621" i="4"/>
  <c r="K2631" i="4"/>
  <c r="K2642" i="4"/>
  <c r="K2653" i="4"/>
  <c r="K2665" i="4"/>
  <c r="K2677" i="4"/>
  <c r="K2686" i="4"/>
  <c r="K2697" i="4"/>
  <c r="K2710" i="4"/>
  <c r="K2721" i="4"/>
  <c r="K2733" i="4"/>
  <c r="K2744" i="4"/>
  <c r="K2754" i="4"/>
  <c r="K2766" i="4"/>
  <c r="K2777" i="4"/>
  <c r="K2789" i="4"/>
  <c r="K46" i="4"/>
  <c r="K74" i="4"/>
  <c r="K102" i="4"/>
  <c r="K129" i="4"/>
  <c r="K156" i="4"/>
  <c r="K184" i="4"/>
  <c r="K217" i="4"/>
  <c r="K239" i="4"/>
  <c r="K267" i="4"/>
  <c r="K299" i="4"/>
  <c r="K330" i="4"/>
  <c r="K359" i="4"/>
  <c r="K386" i="4"/>
  <c r="K416" i="4"/>
  <c r="K445" i="4"/>
  <c r="K471" i="4"/>
  <c r="K494" i="4"/>
  <c r="K519" i="4"/>
  <c r="K543" i="4"/>
  <c r="K572" i="4"/>
  <c r="K598" i="4"/>
  <c r="K620" i="4"/>
  <c r="K646" i="4"/>
  <c r="K675" i="4"/>
  <c r="K699" i="4"/>
  <c r="K721" i="4"/>
  <c r="K748" i="4"/>
  <c r="K775" i="4"/>
  <c r="K800" i="4"/>
  <c r="K825" i="4"/>
  <c r="K849" i="4"/>
  <c r="K869" i="4"/>
  <c r="K892" i="4"/>
  <c r="K920" i="4"/>
  <c r="K944" i="4"/>
  <c r="K970" i="4"/>
  <c r="K997" i="4"/>
  <c r="K1021" i="4"/>
  <c r="K1043" i="4"/>
  <c r="K1066" i="4"/>
  <c r="K1085" i="4"/>
  <c r="K1105" i="4"/>
  <c r="K1126" i="4"/>
  <c r="K1145" i="4"/>
  <c r="K1167" i="4"/>
  <c r="K1191" i="4"/>
  <c r="K1214" i="4"/>
  <c r="K1236" i="4"/>
  <c r="K1255" i="4"/>
  <c r="K1273" i="4"/>
  <c r="K1297" i="4"/>
  <c r="K1322" i="4"/>
  <c r="K1341" i="4"/>
  <c r="K1362" i="4"/>
  <c r="K1386" i="4"/>
  <c r="K1407" i="4"/>
  <c r="K1430" i="4"/>
  <c r="K1453" i="4"/>
  <c r="K1471" i="4"/>
  <c r="K1495" i="4"/>
  <c r="K1517" i="4"/>
  <c r="K1536" i="4"/>
  <c r="K1557" i="4"/>
  <c r="K1580" i="4"/>
  <c r="K1600" i="4"/>
  <c r="K1623" i="4"/>
  <c r="K1645" i="4"/>
  <c r="K1663" i="4"/>
  <c r="K1686" i="4"/>
  <c r="K1710" i="4"/>
  <c r="K1729" i="4"/>
  <c r="K1751" i="4"/>
  <c r="K1775" i="4"/>
  <c r="K1796" i="4"/>
  <c r="K1818" i="4"/>
  <c r="K1842" i="4"/>
  <c r="K1860" i="4"/>
  <c r="K1885" i="4"/>
  <c r="K1908" i="4"/>
  <c r="K1927" i="4"/>
  <c r="K1949" i="4"/>
  <c r="K1973" i="4"/>
  <c r="K1993" i="4"/>
  <c r="K2015" i="4"/>
  <c r="K2034" i="4"/>
  <c r="K2049" i="4"/>
  <c r="K2065" i="4"/>
  <c r="K2082" i="4"/>
  <c r="K2097" i="4"/>
  <c r="K2112" i="4"/>
  <c r="K2130" i="4"/>
  <c r="K2143" i="4"/>
  <c r="K2162" i="4"/>
  <c r="K2176" i="4"/>
  <c r="K2191" i="4"/>
  <c r="K2207" i="4"/>
  <c r="K2225" i="4"/>
  <c r="K2240" i="4"/>
  <c r="K2254" i="4"/>
  <c r="K2268" i="4"/>
  <c r="K2282" i="4"/>
  <c r="K2296" i="4"/>
  <c r="K2309" i="4"/>
  <c r="K2324" i="4"/>
  <c r="K2337" i="4"/>
  <c r="K2353" i="4"/>
  <c r="K2365" i="4"/>
  <c r="K2378" i="4"/>
  <c r="K2393" i="4"/>
  <c r="K2407" i="4"/>
  <c r="K2422" i="4"/>
  <c r="K2437" i="4"/>
  <c r="K2450" i="4"/>
  <c r="K2463" i="4"/>
  <c r="K2479" i="4"/>
  <c r="K2492" i="4"/>
  <c r="K2505" i="4"/>
  <c r="K2520" i="4"/>
  <c r="K2533" i="4"/>
  <c r="K2549" i="4"/>
  <c r="K2561" i="4"/>
  <c r="K2574" i="4"/>
  <c r="K2589" i="4"/>
  <c r="K2604" i="4"/>
  <c r="K2616" i="4"/>
  <c r="K2630" i="4"/>
  <c r="K2645" i="4"/>
  <c r="K2658" i="4"/>
  <c r="K2673" i="4"/>
  <c r="K2684" i="4"/>
  <c r="K2695" i="4"/>
  <c r="K2711" i="4"/>
  <c r="K2724" i="4"/>
  <c r="K2737" i="4"/>
  <c r="K2750" i="4"/>
  <c r="K2762" i="4"/>
  <c r="K2775" i="4"/>
  <c r="K2786" i="4"/>
  <c r="K2802" i="4"/>
  <c r="K2814" i="4"/>
  <c r="K2823" i="4"/>
  <c r="K2837" i="4"/>
  <c r="K2846" i="4"/>
  <c r="K2858" i="4"/>
  <c r="K2871" i="4"/>
  <c r="K2880" i="4"/>
  <c r="K2893" i="4"/>
  <c r="K2904" i="4"/>
  <c r="K2917" i="4"/>
  <c r="K2927" i="4"/>
  <c r="K2940" i="4"/>
  <c r="K2951" i="4"/>
  <c r="K2964" i="4"/>
  <c r="K2975" i="4"/>
  <c r="K2986" i="4"/>
  <c r="K3000" i="4"/>
  <c r="K3010" i="4"/>
  <c r="K3022" i="4"/>
  <c r="K3034" i="4"/>
  <c r="K3046" i="4"/>
  <c r="K3061" i="4"/>
  <c r="K3071" i="4"/>
  <c r="K3082" i="4"/>
  <c r="K3095" i="4"/>
  <c r="K3105" i="4"/>
  <c r="K3119" i="4"/>
  <c r="K3130" i="4"/>
  <c r="K3141" i="4"/>
  <c r="K3154" i="4"/>
  <c r="K3166" i="4"/>
  <c r="K3177" i="4"/>
  <c r="K3189" i="4"/>
  <c r="K3201" i="4"/>
  <c r="K3214" i="4"/>
  <c r="K3229" i="4"/>
  <c r="K3241" i="4"/>
  <c r="K3254" i="4"/>
  <c r="K3266" i="4"/>
  <c r="K3279" i="4"/>
  <c r="K3294" i="4"/>
  <c r="K3310" i="4"/>
  <c r="K3325" i="4"/>
  <c r="K3336" i="4"/>
  <c r="K3351" i="4"/>
  <c r="K3366" i="4"/>
  <c r="K3382" i="4"/>
  <c r="K3394" i="4"/>
  <c r="K3410" i="4"/>
  <c r="K3424" i="4"/>
  <c r="K3438" i="4"/>
  <c r="K3450" i="4"/>
  <c r="K3464" i="4"/>
  <c r="K3478" i="4"/>
  <c r="K3493" i="4"/>
  <c r="K3510" i="4"/>
  <c r="K3525" i="4"/>
  <c r="K3538" i="4"/>
  <c r="K3551" i="4"/>
  <c r="K3567" i="4"/>
  <c r="K3582" i="4"/>
  <c r="K3597" i="4"/>
  <c r="K3610" i="4"/>
  <c r="K3626" i="4"/>
  <c r="K3645" i="4"/>
  <c r="K3658" i="4"/>
  <c r="K3674" i="4"/>
  <c r="K3687" i="4"/>
  <c r="K3702" i="4"/>
  <c r="K3718" i="4"/>
  <c r="K3733" i="4"/>
  <c r="K3748" i="4"/>
  <c r="K3765" i="4"/>
  <c r="K3781" i="4"/>
  <c r="K3792" i="4"/>
  <c r="K3807" i="4"/>
  <c r="K3821" i="4"/>
  <c r="K3836" i="4"/>
  <c r="K3850" i="4"/>
  <c r="K3866" i="4"/>
  <c r="K3879" i="4"/>
  <c r="K3895" i="4"/>
  <c r="K3911" i="4"/>
  <c r="K3927" i="4"/>
  <c r="K3943" i="4"/>
  <c r="K3958" i="4"/>
  <c r="K3973" i="4"/>
  <c r="K3986" i="4"/>
  <c r="K4002" i="4"/>
  <c r="K4018" i="4"/>
  <c r="K4030" i="4"/>
  <c r="K4047" i="4"/>
  <c r="K4062" i="4"/>
  <c r="K4077" i="4"/>
  <c r="K4090" i="4"/>
  <c r="K4106" i="4"/>
  <c r="K4122" i="4"/>
  <c r="K4136" i="4"/>
  <c r="K4149" i="4"/>
  <c r="K4162" i="4"/>
  <c r="K4178" i="4"/>
  <c r="K4190" i="4"/>
  <c r="K4206" i="4"/>
  <c r="K4223" i="4"/>
  <c r="K4238" i="4"/>
  <c r="K4254" i="4"/>
  <c r="K4266" i="4"/>
  <c r="K4282" i="4"/>
  <c r="K4298" i="4"/>
  <c r="K4311" i="4"/>
  <c r="K4327" i="4"/>
  <c r="K4343" i="4"/>
  <c r="K4359" i="4"/>
  <c r="K4375" i="4"/>
  <c r="K4390" i="4"/>
  <c r="K4406" i="4"/>
  <c r="K4421" i="4"/>
  <c r="K4434" i="4"/>
  <c r="K4450" i="4"/>
  <c r="K4463" i="4"/>
  <c r="K4479" i="4"/>
  <c r="K4495" i="4"/>
  <c r="K4509" i="4"/>
  <c r="K4525" i="4"/>
  <c r="K4538" i="4"/>
  <c r="K4554" i="4"/>
  <c r="K4567" i="4"/>
  <c r="K4583" i="4"/>
  <c r="K4598" i="4"/>
  <c r="K4614" i="4"/>
  <c r="K4630" i="4"/>
  <c r="K4645" i="4"/>
  <c r="K4657" i="4"/>
  <c r="K4669" i="4"/>
  <c r="K4679" i="4"/>
  <c r="K4693" i="4"/>
  <c r="K4703" i="4"/>
  <c r="K4717" i="4"/>
  <c r="K4727" i="4"/>
  <c r="K4738" i="4"/>
  <c r="K4750" i="4"/>
  <c r="K4761" i="4"/>
  <c r="K4774" i="4"/>
  <c r="K4784" i="4"/>
  <c r="K4797" i="4"/>
  <c r="K4808" i="4"/>
  <c r="K4820" i="4"/>
  <c r="K4831" i="4"/>
  <c r="K4841" i="4"/>
  <c r="K4854" i="4"/>
  <c r="K4865" i="4"/>
  <c r="K4876" i="4"/>
  <c r="K4887" i="4"/>
  <c r="K4898" i="4"/>
  <c r="K4910" i="4"/>
  <c r="K4921" i="4"/>
  <c r="K4934" i="4"/>
  <c r="K4943" i="4"/>
  <c r="K4957" i="4"/>
  <c r="K4967" i="4"/>
  <c r="K4978" i="4"/>
  <c r="K4991" i="4"/>
  <c r="K5001" i="4"/>
  <c r="K5013" i="4"/>
  <c r="K5024" i="4"/>
  <c r="K5034" i="4"/>
  <c r="K5046" i="4"/>
  <c r="K5058" i="4"/>
  <c r="K5069" i="4"/>
  <c r="K5079" i="4"/>
  <c r="K5090" i="4"/>
  <c r="K5100" i="4"/>
  <c r="K5111" i="4"/>
  <c r="K5125" i="4"/>
  <c r="K5134" i="4"/>
  <c r="K5145" i="4"/>
  <c r="K5157" i="4"/>
  <c r="K5167" i="4"/>
  <c r="K5181" i="4"/>
  <c r="K5191" i="4"/>
  <c r="K5205" i="4"/>
  <c r="K5217" i="4"/>
  <c r="K5229" i="4"/>
  <c r="K5241" i="4"/>
  <c r="K5253" i="4"/>
  <c r="K5265" i="4"/>
  <c r="K5278" i="4"/>
  <c r="K5289" i="4"/>
  <c r="K5301" i="4"/>
  <c r="K5313" i="4"/>
  <c r="K5325" i="4"/>
  <c r="K5335" i="4"/>
  <c r="K5349" i="4"/>
  <c r="K5361" i="4"/>
  <c r="K5374" i="4"/>
  <c r="K5386" i="4"/>
  <c r="K5398" i="4"/>
  <c r="K5410" i="4"/>
  <c r="K5422" i="4"/>
  <c r="K5434" i="4"/>
  <c r="K5446" i="4"/>
  <c r="K5457" i="4"/>
  <c r="K42" i="4"/>
  <c r="K72" i="4"/>
  <c r="K107" i="4"/>
  <c r="K138" i="4"/>
  <c r="K167" i="4"/>
  <c r="K198" i="4"/>
  <c r="K234" i="4"/>
  <c r="K262" i="4"/>
  <c r="K295" i="4"/>
  <c r="K331" i="4"/>
  <c r="K364" i="4"/>
  <c r="K395" i="4"/>
  <c r="K430" i="4"/>
  <c r="K459" i="4"/>
  <c r="K487" i="4"/>
  <c r="K513" i="4"/>
  <c r="K545" i="4"/>
  <c r="K575" i="4"/>
  <c r="K605" i="4"/>
  <c r="K632" i="4"/>
  <c r="K664" i="4"/>
  <c r="K690" i="4"/>
  <c r="K719" i="4"/>
  <c r="K755" i="4"/>
  <c r="K783" i="4"/>
  <c r="K812" i="4"/>
  <c r="K837" i="4"/>
  <c r="K866" i="4"/>
  <c r="K885" i="4"/>
  <c r="K919" i="4"/>
  <c r="K951" i="4"/>
  <c r="K977" i="4"/>
  <c r="K1006" i="4"/>
  <c r="K1033" i="4"/>
  <c r="K1055" i="4"/>
  <c r="K1083" i="4"/>
  <c r="K1102" i="4"/>
  <c r="K1127" i="4"/>
  <c r="K1150" i="4"/>
  <c r="K1176" i="4"/>
  <c r="K1203" i="4"/>
  <c r="K1227" i="4"/>
  <c r="K1250" i="4"/>
  <c r="K1272" i="4"/>
  <c r="K1300" i="4"/>
  <c r="K1324" i="4"/>
  <c r="K1349" i="4"/>
  <c r="K1374" i="4"/>
  <c r="K1399" i="4"/>
  <c r="K1422" i="4"/>
  <c r="K1450" i="4"/>
  <c r="K1472" i="4"/>
  <c r="K1501" i="4"/>
  <c r="K1522" i="4"/>
  <c r="K1548" i="4"/>
  <c r="K1569" i="4"/>
  <c r="K1597" i="4"/>
  <c r="K1618" i="4"/>
  <c r="K1649" i="4"/>
  <c r="K1670" i="4"/>
  <c r="K1694" i="4"/>
  <c r="K1721" i="4"/>
  <c r="K1745" i="4"/>
  <c r="K1770" i="4"/>
  <c r="K1793" i="4"/>
  <c r="K1821" i="4"/>
  <c r="K1846" i="4"/>
  <c r="K1871" i="4"/>
  <c r="K1895" i="4"/>
  <c r="K1920" i="4"/>
  <c r="K1943" i="4"/>
  <c r="K1972" i="4"/>
  <c r="K1994" i="4"/>
  <c r="K2020" i="4"/>
  <c r="K2040" i="4"/>
  <c r="K2058" i="4"/>
  <c r="K2073" i="4"/>
  <c r="K2094" i="4"/>
  <c r="K2110" i="4"/>
  <c r="K2132" i="4"/>
  <c r="K2148" i="4"/>
  <c r="K2167" i="4"/>
  <c r="K2183" i="4"/>
  <c r="K2202" i="4"/>
  <c r="K2220" i="4"/>
  <c r="K2239" i="4"/>
  <c r="K2257" i="4"/>
  <c r="K2270" i="4"/>
  <c r="K2289" i="4"/>
  <c r="K2302" i="4"/>
  <c r="K2319" i="4"/>
  <c r="K2333" i="4"/>
  <c r="K2351" i="4"/>
  <c r="K2366" i="4"/>
  <c r="K2382" i="4"/>
  <c r="K2398" i="4"/>
  <c r="K2415" i="4"/>
  <c r="K2430" i="4"/>
  <c r="K2447" i="4"/>
  <c r="K2461" i="4"/>
  <c r="K2481" i="4"/>
  <c r="K2495" i="4"/>
  <c r="K2511" i="4"/>
  <c r="K2526" i="4"/>
  <c r="K2542" i="4"/>
  <c r="K2558" i="4"/>
  <c r="K2573" i="4"/>
  <c r="K2591" i="4"/>
  <c r="K2606" i="4"/>
  <c r="K2622" i="4"/>
  <c r="K2637" i="4"/>
  <c r="K2654" i="4"/>
  <c r="K2670" i="4"/>
  <c r="K2682" i="4"/>
  <c r="K2698" i="4"/>
  <c r="K2713" i="4"/>
  <c r="K2727" i="4"/>
  <c r="K2743" i="4"/>
  <c r="K2758" i="4"/>
  <c r="K2773" i="4"/>
  <c r="K2785" i="4"/>
  <c r="K2805" i="4"/>
  <c r="K2816" i="4"/>
  <c r="K2830" i="4"/>
  <c r="K2841" i="4"/>
  <c r="K2854" i="4"/>
  <c r="K2869" i="4"/>
  <c r="K2879" i="4"/>
  <c r="K2894" i="4"/>
  <c r="K2906" i="4"/>
  <c r="K2921" i="4"/>
  <c r="K2934" i="4"/>
  <c r="K2945" i="4"/>
  <c r="K2961" i="4"/>
  <c r="K2974" i="4"/>
  <c r="K2989" i="4"/>
  <c r="K3002" i="4"/>
  <c r="K3014" i="4"/>
  <c r="K3030" i="4"/>
  <c r="K3041" i="4"/>
  <c r="K3055" i="4"/>
  <c r="K3070" i="4"/>
  <c r="K3085" i="4"/>
  <c r="K3097" i="4"/>
  <c r="K3110" i="4"/>
  <c r="K3126" i="4"/>
  <c r="K3137" i="4"/>
  <c r="K3151" i="4"/>
  <c r="K3165" i="4"/>
  <c r="K3178" i="4"/>
  <c r="K3191" i="4"/>
  <c r="K3207" i="4"/>
  <c r="K3221" i="4"/>
  <c r="K3237" i="4"/>
  <c r="K3249" i="4"/>
  <c r="K3265" i="4"/>
  <c r="K3282" i="4"/>
  <c r="K3301" i="4"/>
  <c r="K3314" i="4"/>
  <c r="K3330" i="4"/>
  <c r="K3346" i="4"/>
  <c r="K3360" i="4"/>
  <c r="K3381" i="4"/>
  <c r="K3397" i="4"/>
  <c r="K3414" i="4"/>
  <c r="K3430" i="4"/>
  <c r="K3445" i="4"/>
  <c r="K3461" i="4"/>
  <c r="K3474" i="4"/>
  <c r="K3490" i="4"/>
  <c r="K3511" i="4"/>
  <c r="K3527" i="4"/>
  <c r="K3543" i="4"/>
  <c r="K3559" i="4"/>
  <c r="K3576" i="4"/>
  <c r="K3594" i="4"/>
  <c r="K3608" i="4"/>
  <c r="K3629" i="4"/>
  <c r="K3647" i="4"/>
  <c r="K3663" i="4"/>
  <c r="K3680" i="4"/>
  <c r="K3696" i="4"/>
  <c r="K3714" i="4"/>
  <c r="K3730" i="4"/>
  <c r="K3749" i="4"/>
  <c r="K3767" i="4"/>
  <c r="K3786" i="4"/>
  <c r="K3799" i="4"/>
  <c r="K3815" i="4"/>
  <c r="K3831" i="4"/>
  <c r="K3847" i="4"/>
  <c r="K3869" i="4"/>
  <c r="K3885" i="4"/>
  <c r="K3902" i="4"/>
  <c r="K3919" i="4"/>
  <c r="K3936" i="4"/>
  <c r="K3954" i="4"/>
  <c r="K3972" i="4"/>
  <c r="K3989" i="4"/>
  <c r="K4006" i="4"/>
  <c r="K4022" i="4"/>
  <c r="K4039" i="4"/>
  <c r="K4055" i="4"/>
  <c r="K4074" i="4"/>
  <c r="K4088" i="4"/>
  <c r="K4109" i="4"/>
  <c r="K4126" i="4"/>
  <c r="K4141" i="4"/>
  <c r="K4157" i="4"/>
  <c r="K4173" i="4"/>
  <c r="K4188" i="4"/>
  <c r="K4205" i="4"/>
  <c r="K4224" i="4"/>
  <c r="K4242" i="4"/>
  <c r="K4260" i="4"/>
  <c r="K4274" i="4"/>
  <c r="K4293" i="4"/>
  <c r="K4309" i="4"/>
  <c r="K4326" i="4"/>
  <c r="K4346" i="4"/>
  <c r="K4365" i="4"/>
  <c r="K4381" i="4"/>
  <c r="K4398" i="4"/>
  <c r="K4415" i="4"/>
  <c r="K4430" i="4"/>
  <c r="K4447" i="4"/>
  <c r="K4466" i="4"/>
  <c r="K4485" i="4"/>
  <c r="K4501" i="4"/>
  <c r="K4517" i="4"/>
  <c r="K4534" i="4"/>
  <c r="K4550" i="4"/>
  <c r="K4566" i="4"/>
  <c r="K4586" i="4"/>
  <c r="K4600" i="4"/>
  <c r="K4622" i="4"/>
  <c r="K4638" i="4"/>
  <c r="K4653" i="4"/>
  <c r="K4665" i="4"/>
  <c r="K4678" i="4"/>
  <c r="K4694" i="4"/>
  <c r="K4706" i="4"/>
  <c r="K4720" i="4"/>
  <c r="K4733" i="4"/>
  <c r="K4745" i="4"/>
  <c r="K4758" i="4"/>
  <c r="K4773" i="4"/>
  <c r="K4785" i="4"/>
  <c r="K4799" i="4"/>
  <c r="K4813" i="4"/>
  <c r="K4825" i="4"/>
  <c r="K4838" i="4"/>
  <c r="K4850" i="4"/>
  <c r="K4863" i="4"/>
  <c r="K4877" i="4"/>
  <c r="K4890" i="4"/>
  <c r="K4903" i="4"/>
  <c r="K4916" i="4"/>
  <c r="K4929" i="4"/>
  <c r="K4941" i="4"/>
  <c r="K4954" i="4"/>
  <c r="K4968" i="4"/>
  <c r="K4982" i="4"/>
  <c r="K4996" i="4"/>
  <c r="K5007" i="4"/>
  <c r="K5021" i="4"/>
  <c r="K5032" i="4"/>
  <c r="K5045" i="4"/>
  <c r="K5060" i="4"/>
  <c r="K5071" i="4"/>
  <c r="K5085" i="4"/>
  <c r="K5095" i="4"/>
  <c r="K5106" i="4"/>
  <c r="K5121" i="4"/>
  <c r="K5133" i="4"/>
  <c r="K5146" i="4"/>
  <c r="K5159" i="4"/>
  <c r="K5173" i="4"/>
  <c r="K5186" i="4"/>
  <c r="K5199" i="4"/>
  <c r="K5214" i="4"/>
  <c r="K5226" i="4"/>
  <c r="K5242" i="4"/>
  <c r="K5255" i="4"/>
  <c r="K5270" i="4"/>
  <c r="K5284" i="4"/>
  <c r="K5295" i="4"/>
  <c r="K5310" i="4"/>
  <c r="K5322" i="4"/>
  <c r="K5337" i="4"/>
  <c r="K5351" i="4"/>
  <c r="K5366" i="4"/>
  <c r="K5381" i="4"/>
  <c r="K5393" i="4"/>
  <c r="K5407" i="4"/>
  <c r="K5421" i="4"/>
  <c r="K5437" i="4"/>
  <c r="K5449" i="4"/>
  <c r="K5461" i="4"/>
  <c r="K5473" i="4"/>
  <c r="K5484" i="4"/>
  <c r="K5495" i="4"/>
  <c r="K5508" i="4"/>
  <c r="K5518" i="4"/>
  <c r="K5529" i="4"/>
  <c r="K5541" i="4"/>
  <c r="K5553" i="4"/>
  <c r="K5566" i="4"/>
  <c r="K5578" i="4"/>
  <c r="K5591" i="4"/>
  <c r="K5605" i="4"/>
  <c r="K5617" i="4"/>
  <c r="K5630" i="4"/>
  <c r="K5642" i="4"/>
  <c r="K5653" i="4"/>
  <c r="K5664" i="4"/>
  <c r="K5674" i="4"/>
  <c r="K5686" i="4"/>
  <c r="K5695" i="4"/>
  <c r="K5704" i="4"/>
  <c r="K5713" i="4"/>
  <c r="K5725" i="4"/>
  <c r="K5735" i="4"/>
  <c r="K5745" i="4"/>
  <c r="K5756" i="4"/>
  <c r="K5765" i="4"/>
  <c r="K5774" i="4"/>
  <c r="K5784" i="4"/>
  <c r="K5794" i="4"/>
  <c r="K5806" i="4"/>
  <c r="K5816" i="4"/>
  <c r="K5825" i="4"/>
  <c r="K5834" i="4"/>
  <c r="K5844" i="4"/>
  <c r="K5853" i="4"/>
  <c r="K5862" i="4"/>
  <c r="K5871" i="4"/>
  <c r="K5880" i="4"/>
  <c r="K5890" i="4"/>
  <c r="K5902" i="4"/>
  <c r="K5912" i="4"/>
  <c r="K44" i="4"/>
  <c r="K75" i="4"/>
  <c r="K108" i="4"/>
  <c r="K139" i="4"/>
  <c r="K170" i="4"/>
  <c r="K202" i="4"/>
  <c r="K235" i="4"/>
  <c r="K264" i="4"/>
  <c r="K302" i="4"/>
  <c r="K335" i="4"/>
  <c r="K366" i="4"/>
  <c r="K401" i="4"/>
  <c r="K431" i="4"/>
  <c r="K463" i="4"/>
  <c r="K489" i="4"/>
  <c r="K523" i="4"/>
  <c r="K549" i="4"/>
  <c r="K584" i="4"/>
  <c r="K608" i="4"/>
  <c r="K639" i="4"/>
  <c r="K666" i="4"/>
  <c r="K697" i="4"/>
  <c r="K727" i="4"/>
  <c r="K757" i="4"/>
  <c r="K785" i="4"/>
  <c r="K814" i="4"/>
  <c r="K839" i="4"/>
  <c r="K867" i="4"/>
  <c r="K888" i="4"/>
  <c r="K922" i="4"/>
  <c r="K953" i="4"/>
  <c r="K980" i="4"/>
  <c r="K1008" i="4"/>
  <c r="K1034" i="4"/>
  <c r="K1058" i="4"/>
  <c r="K1084" i="4"/>
  <c r="K1107" i="4"/>
  <c r="K1129" i="4"/>
  <c r="K1153" i="4"/>
  <c r="K1178" i="4"/>
  <c r="K1205" i="4"/>
  <c r="K1229" i="4"/>
  <c r="K1253" i="4"/>
  <c r="K1276" i="4"/>
  <c r="K1304" i="4"/>
  <c r="K1326" i="4"/>
  <c r="K1351" i="4"/>
  <c r="K1375" i="4"/>
  <c r="K1402" i="4"/>
  <c r="K1425" i="4"/>
  <c r="K1455" i="4"/>
  <c r="K1479" i="4"/>
  <c r="K1503" i="4"/>
  <c r="K1528" i="4"/>
  <c r="K1551" i="4"/>
  <c r="K1575" i="4"/>
  <c r="K1599" i="4"/>
  <c r="K1626" i="4"/>
  <c r="K1650" i="4"/>
  <c r="K1673" i="4"/>
  <c r="K1695" i="4"/>
  <c r="K1725" i="4"/>
  <c r="K1746" i="4"/>
  <c r="K1773" i="4"/>
  <c r="K1797" i="4"/>
  <c r="K1822" i="4"/>
  <c r="K1847" i="4"/>
  <c r="K1873" i="4"/>
  <c r="K1897" i="4"/>
  <c r="K1921" i="4"/>
  <c r="K1944" i="4"/>
  <c r="K1974" i="4"/>
  <c r="K1998" i="4"/>
  <c r="K2021" i="4"/>
  <c r="K2042" i="4"/>
  <c r="K2060" i="4"/>
  <c r="K2078" i="4"/>
  <c r="K2095" i="4"/>
  <c r="K2114" i="4"/>
  <c r="K2133" i="4"/>
  <c r="K2151" i="4"/>
  <c r="K2168" i="4"/>
  <c r="K2186" i="4"/>
  <c r="K2204" i="4"/>
  <c r="K2223" i="4"/>
  <c r="K2241" i="4"/>
  <c r="K2258" i="4"/>
  <c r="K2271" i="4"/>
  <c r="K2290" i="4"/>
  <c r="K2303" i="4"/>
  <c r="K2321" i="4"/>
  <c r="K2334" i="4"/>
  <c r="K2354" i="4"/>
  <c r="K2368" i="4"/>
  <c r="K2383" i="4"/>
  <c r="K2401" i="4"/>
  <c r="K2417" i="4"/>
  <c r="K2432" i="4"/>
  <c r="K2449" i="4"/>
  <c r="K2466" i="4"/>
  <c r="K2482" i="4"/>
  <c r="K2497" i="4"/>
  <c r="K2513" i="4"/>
  <c r="K2529" i="4"/>
  <c r="K2543" i="4"/>
  <c r="K2560" i="4"/>
  <c r="K2575" i="4"/>
  <c r="K2593" i="4"/>
  <c r="K2607" i="4"/>
  <c r="K2623" i="4"/>
  <c r="K2638" i="4"/>
  <c r="K2655" i="4"/>
  <c r="K2671" i="4"/>
  <c r="K2685" i="4"/>
  <c r="K2701" i="4"/>
  <c r="K2714" i="4"/>
  <c r="K2729" i="4"/>
  <c r="K2745" i="4"/>
  <c r="K2759" i="4"/>
  <c r="K2774" i="4"/>
  <c r="K2790" i="4"/>
  <c r="K2806" i="4"/>
  <c r="K2817" i="4"/>
  <c r="K2831" i="4"/>
  <c r="K2842" i="4"/>
  <c r="K2855" i="4"/>
  <c r="K2870" i="4"/>
  <c r="K2881" i="4"/>
  <c r="K2895" i="4"/>
  <c r="K2909" i="4"/>
  <c r="K2922" i="4"/>
  <c r="K2935" i="4"/>
  <c r="K2949" i="4"/>
  <c r="K2962" i="4"/>
  <c r="K2976" i="4"/>
  <c r="K2990" i="4"/>
  <c r="K3005" i="4"/>
  <c r="K3015" i="4"/>
  <c r="K3031" i="4"/>
  <c r="K3042" i="4"/>
  <c r="K3057" i="4"/>
  <c r="K3072" i="4"/>
  <c r="K3086" i="4"/>
  <c r="K3098" i="4"/>
  <c r="K3111" i="4"/>
  <c r="K3127" i="4"/>
  <c r="K3138" i="4"/>
  <c r="K3153" i="4"/>
  <c r="K3167" i="4"/>
  <c r="K3181" i="4"/>
  <c r="K3193" i="4"/>
  <c r="K3209" i="4"/>
  <c r="K3222" i="4"/>
  <c r="K3238" i="4"/>
  <c r="K3253" i="4"/>
  <c r="K3269" i="4"/>
  <c r="K3285" i="4"/>
  <c r="K3302" i="4"/>
  <c r="K3317" i="4"/>
  <c r="K3333" i="4"/>
  <c r="K3349" i="4"/>
  <c r="K3365" i="4"/>
  <c r="K3383" i="4"/>
  <c r="K3398" i="4"/>
  <c r="K3415" i="4"/>
  <c r="K3431" i="4"/>
  <c r="K3446" i="4"/>
  <c r="K3462" i="4"/>
  <c r="K3477" i="4"/>
  <c r="K3494" i="4"/>
  <c r="K3512" i="4"/>
  <c r="K3530" i="4"/>
  <c r="K3544" i="4"/>
  <c r="K3562" i="4"/>
  <c r="K3578" i="4"/>
  <c r="K3596" i="4"/>
  <c r="K3613" i="4"/>
  <c r="K3630" i="4"/>
  <c r="K3650" i="4"/>
  <c r="K3666" i="4"/>
  <c r="K3682" i="4"/>
  <c r="K3698" i="4"/>
  <c r="K3717" i="4"/>
  <c r="K3734" i="4"/>
  <c r="K3750" i="4"/>
  <c r="K3770" i="4"/>
  <c r="K3788" i="4"/>
  <c r="K3802" i="4"/>
  <c r="K3818" i="4"/>
  <c r="K3834" i="4"/>
  <c r="K3853" i="4"/>
  <c r="K3870" i="4"/>
  <c r="K3886" i="4"/>
  <c r="K3903" i="4"/>
  <c r="K3922" i="4"/>
  <c r="K3941" i="4"/>
  <c r="K3957" i="4"/>
  <c r="K3974" i="4"/>
  <c r="K3990" i="4"/>
  <c r="K4007" i="4"/>
  <c r="K4023" i="4"/>
  <c r="K4042" i="4"/>
  <c r="K4058" i="4"/>
  <c r="K4093" i="4"/>
  <c r="K4110" i="4"/>
  <c r="K4127" i="4"/>
  <c r="K4142" i="4"/>
  <c r="K4158" i="4"/>
  <c r="K4174" i="4"/>
  <c r="K4189" i="4"/>
  <c r="K4207" i="4"/>
  <c r="K4226" i="4"/>
  <c r="K4245" i="4"/>
  <c r="K4261" i="4"/>
  <c r="K4277" i="4"/>
  <c r="K4294" i="4"/>
  <c r="K4310" i="4"/>
  <c r="K4330" i="4"/>
  <c r="K4349" i="4"/>
  <c r="K4366" i="4"/>
  <c r="K4382" i="4"/>
  <c r="K4399" i="4"/>
  <c r="K4416" i="4"/>
  <c r="K4431" i="4"/>
  <c r="K4453" i="4"/>
  <c r="K4469" i="4"/>
  <c r="K4486" i="4"/>
  <c r="K4502" i="4"/>
  <c r="K4518" i="4"/>
  <c r="K4535" i="4"/>
  <c r="K4551" i="4"/>
  <c r="K4570" i="4"/>
  <c r="K4589" i="4"/>
  <c r="K4605" i="4"/>
  <c r="K4623" i="4"/>
  <c r="K4639" i="4"/>
  <c r="K4654" i="4"/>
  <c r="K4666" i="4"/>
  <c r="K4681" i="4"/>
  <c r="K4695" i="4"/>
  <c r="K4709" i="4"/>
  <c r="K4721" i="4"/>
  <c r="K4734" i="4"/>
  <c r="K4746" i="4"/>
  <c r="K4759" i="4"/>
  <c r="K4775" i="4"/>
  <c r="K4786" i="4"/>
  <c r="K4801" i="4"/>
  <c r="K4814" i="4"/>
  <c r="K4826" i="4"/>
  <c r="K4839" i="4"/>
  <c r="K4853" i="4"/>
  <c r="K4866" i="4"/>
  <c r="K4878" i="4"/>
  <c r="K4893" i="4"/>
  <c r="K4904" i="4"/>
  <c r="K4917" i="4"/>
  <c r="K4930" i="4"/>
  <c r="K4942" i="4"/>
  <c r="K4958" i="4"/>
  <c r="K4969" i="4"/>
  <c r="K4983" i="4"/>
  <c r="K4997" i="4"/>
  <c r="K5009" i="4"/>
  <c r="K5022" i="4"/>
  <c r="K5033" i="4"/>
  <c r="K5047" i="4"/>
  <c r="K5061" i="4"/>
  <c r="K5073" i="4"/>
  <c r="K5086" i="4"/>
  <c r="K5096" i="4"/>
  <c r="K5109" i="4"/>
  <c r="K5122" i="4"/>
  <c r="K5135" i="4"/>
  <c r="K5149" i="4"/>
  <c r="K5161" i="4"/>
  <c r="K5174" i="4"/>
  <c r="K5188" i="4"/>
  <c r="K5201" i="4"/>
  <c r="K5215" i="4"/>
  <c r="K5230" i="4"/>
  <c r="K5245" i="4"/>
  <c r="K5257" i="4"/>
  <c r="K5271" i="4"/>
  <c r="K5285" i="4"/>
  <c r="K5297" i="4"/>
  <c r="K5311" i="4"/>
  <c r="K5326" i="4"/>
  <c r="K5338" i="4"/>
  <c r="K5353" i="4"/>
  <c r="K5367" i="4"/>
  <c r="K5382" i="4"/>
  <c r="K5394" i="4"/>
  <c r="K5409" i="4"/>
  <c r="K5423" i="4"/>
  <c r="K5438" i="4"/>
  <c r="K5450" i="4"/>
  <c r="K5462" i="4"/>
  <c r="K5474" i="4"/>
  <c r="K5485" i="4"/>
  <c r="K5497" i="4"/>
  <c r="K5509" i="4"/>
  <c r="K5519" i="4"/>
  <c r="K5530" i="4"/>
  <c r="K5542" i="4"/>
  <c r="K5554" i="4"/>
  <c r="K5567" i="4"/>
  <c r="K5581" i="4"/>
  <c r="K5593" i="4"/>
  <c r="K5606" i="4"/>
  <c r="K5618" i="4"/>
  <c r="K5631" i="4"/>
  <c r="K5644" i="4"/>
  <c r="K5654" i="4"/>
  <c r="K5665" i="4"/>
  <c r="K5677" i="4"/>
  <c r="K5687" i="4"/>
  <c r="K5696" i="4"/>
  <c r="K5705" i="4"/>
  <c r="K5714" i="4"/>
  <c r="K5726" i="4"/>
  <c r="K5736" i="4"/>
  <c r="K5746" i="4"/>
  <c r="K5757" i="4"/>
  <c r="K5766" i="4"/>
  <c r="K5775" i="4"/>
  <c r="M5775" i="4" s="1"/>
  <c r="K5785" i="4"/>
  <c r="K5797" i="4"/>
  <c r="K5807" i="4"/>
  <c r="K5817" i="4"/>
  <c r="K5826" i="4"/>
  <c r="K5836" i="4"/>
  <c r="K5845" i="4"/>
  <c r="K5854" i="4"/>
  <c r="K5863" i="4"/>
  <c r="K5872" i="4"/>
  <c r="K5881" i="4"/>
  <c r="K5893" i="4"/>
  <c r="K5903" i="4"/>
  <c r="K5913" i="4"/>
  <c r="K48" i="4"/>
  <c r="K80" i="4"/>
  <c r="K110" i="4"/>
  <c r="K142" i="4"/>
  <c r="K172" i="4"/>
  <c r="K206" i="4"/>
  <c r="K236" i="4"/>
  <c r="K276" i="4"/>
  <c r="K304" i="4"/>
  <c r="K344" i="4"/>
  <c r="K370" i="4"/>
  <c r="K408" i="4"/>
  <c r="K435" i="4"/>
  <c r="K470" i="4"/>
  <c r="K496" i="4"/>
  <c r="K527" i="4"/>
  <c r="K554" i="4"/>
  <c r="K586" i="4"/>
  <c r="K610" i="4"/>
  <c r="K642" i="4"/>
  <c r="K673" i="4"/>
  <c r="K700" i="4"/>
  <c r="K730" i="4"/>
  <c r="K759" i="4"/>
  <c r="K788" i="4"/>
  <c r="K815" i="4"/>
  <c r="K843" i="4"/>
  <c r="K868" i="4"/>
  <c r="K895" i="4"/>
  <c r="K925" i="4"/>
  <c r="K956" i="4"/>
  <c r="K983" i="4"/>
  <c r="K1013" i="4"/>
  <c r="K1035" i="4"/>
  <c r="K1061" i="4"/>
  <c r="K1087" i="4"/>
  <c r="K1110" i="4"/>
  <c r="K1130" i="4"/>
  <c r="K1158" i="4"/>
  <c r="K1180" i="4"/>
  <c r="K1208" i="4"/>
  <c r="K1230" i="4"/>
  <c r="K1258" i="4"/>
  <c r="K1281" i="4"/>
  <c r="K1308" i="4"/>
  <c r="K1332" i="4"/>
  <c r="K1354" i="4"/>
  <c r="K1382" i="4"/>
  <c r="K1406" i="4"/>
  <c r="K1432" i="4"/>
  <c r="K1458" i="4"/>
  <c r="K1482" i="4"/>
  <c r="K1505" i="4"/>
  <c r="K1532" i="4"/>
  <c r="K1553" i="4"/>
  <c r="K1578" i="4"/>
  <c r="K1601" i="4"/>
  <c r="K1628" i="4"/>
  <c r="K1652" i="4"/>
  <c r="K1674" i="4"/>
  <c r="K1698" i="4"/>
  <c r="K1726" i="4"/>
  <c r="K1749" i="4"/>
  <c r="K1777" i="4"/>
  <c r="K1799" i="4"/>
  <c r="K1823" i="4"/>
  <c r="K1850" i="4"/>
  <c r="K1874" i="4"/>
  <c r="K1900" i="4"/>
  <c r="K1922" i="4"/>
  <c r="K1954" i="4"/>
  <c r="K1976" i="4"/>
  <c r="K2005" i="4"/>
  <c r="K2023" i="4"/>
  <c r="K2045" i="4"/>
  <c r="K2061" i="4"/>
  <c r="K2081" i="4"/>
  <c r="K2100" i="4"/>
  <c r="K2117" i="4"/>
  <c r="K2134" i="4"/>
  <c r="K2153" i="4"/>
  <c r="K2169" i="4"/>
  <c r="K2188" i="4"/>
  <c r="K2205" i="4"/>
  <c r="K2226" i="4"/>
  <c r="K2244" i="4"/>
  <c r="K2260" i="4"/>
  <c r="K2274" i="4"/>
  <c r="K2292" i="4"/>
  <c r="K2305" i="4"/>
  <c r="K2322" i="4"/>
  <c r="K2340" i="4"/>
  <c r="K2356" i="4"/>
  <c r="K2370" i="4"/>
  <c r="K2385" i="4"/>
  <c r="K2404" i="4"/>
  <c r="K2418" i="4"/>
  <c r="K2434" i="4"/>
  <c r="K2452" i="4"/>
  <c r="K2469" i="4"/>
  <c r="K2484" i="4"/>
  <c r="K2498" i="4"/>
  <c r="K2514" i="4"/>
  <c r="K2530" i="4"/>
  <c r="K2545" i="4"/>
  <c r="K2562" i="4"/>
  <c r="K2578" i="4"/>
  <c r="K2594" i="4"/>
  <c r="K2610" i="4"/>
  <c r="K2624" i="4"/>
  <c r="K2641" i="4"/>
  <c r="K2657" i="4"/>
  <c r="K2674" i="4"/>
  <c r="K2687" i="4"/>
  <c r="K2702" i="4"/>
  <c r="K2717" i="4"/>
  <c r="K2730" i="4"/>
  <c r="K2746" i="4"/>
  <c r="K2761" i="4"/>
  <c r="K2776" i="4"/>
  <c r="K2791" i="4"/>
  <c r="K2807" i="4"/>
  <c r="K2818" i="4"/>
  <c r="K2833" i="4"/>
  <c r="K2844" i="4"/>
  <c r="K2857" i="4"/>
  <c r="K2872" i="4"/>
  <c r="K2884" i="4"/>
  <c r="K2897" i="4"/>
  <c r="K2910" i="4"/>
  <c r="K2924" i="4"/>
  <c r="K2936" i="4"/>
  <c r="K2950" i="4"/>
  <c r="K2965" i="4"/>
  <c r="K2977" i="4"/>
  <c r="K2991" i="4"/>
  <c r="K3006" i="4"/>
  <c r="K3017" i="4"/>
  <c r="K3032" i="4"/>
  <c r="K3045" i="4"/>
  <c r="K3062" i="4"/>
  <c r="K3073" i="4"/>
  <c r="K3087" i="4"/>
  <c r="K3101" i="4"/>
  <c r="K3113" i="4"/>
  <c r="K3128" i="4"/>
  <c r="K3140" i="4"/>
  <c r="K3157" i="4"/>
  <c r="K3168" i="4"/>
  <c r="K3182" i="4"/>
  <c r="K3194" i="4"/>
  <c r="K3210" i="4"/>
  <c r="K3223" i="4"/>
  <c r="K3239" i="4"/>
  <c r="K3255" i="4"/>
  <c r="K3270" i="4"/>
  <c r="K3286" i="4"/>
  <c r="K3303" i="4"/>
  <c r="K3318" i="4"/>
  <c r="K3334" i="4"/>
  <c r="K3350" i="4"/>
  <c r="K3367" i="4"/>
  <c r="K3386" i="4"/>
  <c r="K3399" i="4"/>
  <c r="K3420" i="4"/>
  <c r="K3432" i="4"/>
  <c r="K3447" i="4"/>
  <c r="K3463" i="4"/>
  <c r="K3479" i="4"/>
  <c r="K3495" i="4"/>
  <c r="K3514" i="4"/>
  <c r="K3533" i="4"/>
  <c r="K3548" i="4"/>
  <c r="K3565" i="4"/>
  <c r="K3581" i="4"/>
  <c r="K3598" i="4"/>
  <c r="K3614" i="4"/>
  <c r="K3631" i="4"/>
  <c r="K3653" i="4"/>
  <c r="K3669" i="4"/>
  <c r="K3685" i="4"/>
  <c r="K3701" i="4"/>
  <c r="K3719" i="4"/>
  <c r="K3735" i="4"/>
  <c r="K3751" i="4"/>
  <c r="K3773" i="4"/>
  <c r="K3789" i="4"/>
  <c r="K3805" i="4"/>
  <c r="K3820" i="4"/>
  <c r="K3837" i="4"/>
  <c r="K3854" i="4"/>
  <c r="K3871" i="4"/>
  <c r="K3887" i="4"/>
  <c r="K3906" i="4"/>
  <c r="K3925" i="4"/>
  <c r="K3942" i="4"/>
  <c r="K3959" i="4"/>
  <c r="K3975" i="4"/>
  <c r="K3991" i="4"/>
  <c r="K4010" i="4"/>
  <c r="K4024" i="4"/>
  <c r="K4045" i="4"/>
  <c r="K4061" i="4"/>
  <c r="K4078" i="4"/>
  <c r="K4094" i="4"/>
  <c r="K4111" i="4"/>
  <c r="K4130" i="4"/>
  <c r="K4143" i="4"/>
  <c r="K4159" i="4"/>
  <c r="K4175" i="4"/>
  <c r="K4191" i="4"/>
  <c r="K4213" i="4"/>
  <c r="K4229" i="4"/>
  <c r="K4246" i="4"/>
  <c r="K4262" i="4"/>
  <c r="K4278" i="4"/>
  <c r="K4295" i="4"/>
  <c r="K4314" i="4"/>
  <c r="K4333" i="4"/>
  <c r="K4350" i="4"/>
  <c r="K4367" i="4"/>
  <c r="K4383" i="4"/>
  <c r="K4400" i="4"/>
  <c r="K4418" i="4"/>
  <c r="K4437" i="4"/>
  <c r="K4454" i="4"/>
  <c r="K4470" i="4"/>
  <c r="K4487" i="4"/>
  <c r="K4503" i="4"/>
  <c r="K4519" i="4"/>
  <c r="K4536" i="4"/>
  <c r="K4557" i="4"/>
  <c r="K4573" i="4"/>
  <c r="K4590" i="4"/>
  <c r="K4606" i="4"/>
  <c r="K4626" i="4"/>
  <c r="K4640" i="4"/>
  <c r="K4655" i="4"/>
  <c r="K4670" i="4"/>
  <c r="K4682" i="4"/>
  <c r="K4696" i="4"/>
  <c r="K4710" i="4"/>
  <c r="K4722" i="4"/>
  <c r="K4735" i="4"/>
  <c r="K4749" i="4"/>
  <c r="K4762" i="4"/>
  <c r="K4776" i="4"/>
  <c r="K4789" i="4"/>
  <c r="K4802" i="4"/>
  <c r="K4815" i="4"/>
  <c r="K4829" i="4"/>
  <c r="K4840" i="4"/>
  <c r="K4855" i="4"/>
  <c r="K4869" i="4"/>
  <c r="K4879" i="4"/>
  <c r="K4894" i="4"/>
  <c r="K4905" i="4"/>
  <c r="K4918" i="4"/>
  <c r="K4933" i="4"/>
  <c r="K4945" i="4"/>
  <c r="K4959" i="4"/>
  <c r="K4970" i="4"/>
  <c r="K4985" i="4"/>
  <c r="K4998" i="4"/>
  <c r="K5010" i="4"/>
  <c r="K5023" i="4"/>
  <c r="K5036" i="4"/>
  <c r="K5049" i="4"/>
  <c r="K5062" i="4"/>
  <c r="K5074" i="4"/>
  <c r="K5087" i="4"/>
  <c r="K5097" i="4"/>
  <c r="K5110" i="4"/>
  <c r="K5126" i="4"/>
  <c r="K5137" i="4"/>
  <c r="K5150" i="4"/>
  <c r="K5162" i="4"/>
  <c r="K5175" i="4"/>
  <c r="K5189" i="4"/>
  <c r="K5202" i="4"/>
  <c r="K5218" i="4"/>
  <c r="K5231" i="4"/>
  <c r="K5246" i="4"/>
  <c r="K5258" i="4"/>
  <c r="K5273" i="4"/>
  <c r="K5286" i="4"/>
  <c r="K5298" i="4"/>
  <c r="K5314" i="4"/>
  <c r="K5327" i="4"/>
  <c r="K5341" i="4"/>
  <c r="K5354" i="4"/>
  <c r="K5369" i="4"/>
  <c r="K5383" i="4"/>
  <c r="K5397" i="4"/>
  <c r="K5413" i="4"/>
  <c r="K5425" i="4"/>
  <c r="K5439" i="4"/>
  <c r="K5452" i="4"/>
  <c r="K5463" i="4"/>
  <c r="K5476" i="4"/>
  <c r="K5486" i="4"/>
  <c r="K5498" i="4"/>
  <c r="K5510" i="4"/>
  <c r="K5521" i="4"/>
  <c r="K5533" i="4"/>
  <c r="K5543" i="4"/>
  <c r="K5557" i="4"/>
  <c r="K5569" i="4"/>
  <c r="K93" i="4"/>
  <c r="K151" i="4"/>
  <c r="K194" i="4"/>
  <c r="K248" i="4"/>
  <c r="K293" i="4"/>
  <c r="K348" i="4"/>
  <c r="K409" i="4"/>
  <c r="K456" i="4"/>
  <c r="K505" i="4"/>
  <c r="K541" i="4"/>
  <c r="K590" i="4"/>
  <c r="K645" i="4"/>
  <c r="K687" i="4"/>
  <c r="K738" i="4"/>
  <c r="K776" i="4"/>
  <c r="K830" i="4"/>
  <c r="K870" i="4"/>
  <c r="K906" i="4"/>
  <c r="K964" i="4"/>
  <c r="K1003" i="4"/>
  <c r="K1048" i="4"/>
  <c r="K1092" i="4"/>
  <c r="K1117" i="4"/>
  <c r="K1162" i="4"/>
  <c r="K1199" i="4"/>
  <c r="K1241" i="4"/>
  <c r="K1285" i="4"/>
  <c r="K1321" i="4"/>
  <c r="K1359" i="4"/>
  <c r="K1397" i="4"/>
  <c r="K1439" i="4"/>
  <c r="K1485" i="4"/>
  <c r="K1518" i="4"/>
  <c r="K1562" i="4"/>
  <c r="K1594" i="4"/>
  <c r="K1636" i="4"/>
  <c r="K1677" i="4"/>
  <c r="K1713" i="4"/>
  <c r="K1758" i="4"/>
  <c r="K1791" i="4"/>
  <c r="K1834" i="4"/>
  <c r="K1878" i="4"/>
  <c r="K1911" i="4"/>
  <c r="K1959" i="4"/>
  <c r="K1991" i="4"/>
  <c r="K2031" i="4"/>
  <c r="K2062" i="4"/>
  <c r="K2090" i="4"/>
  <c r="K2121" i="4"/>
  <c r="K2145" i="4"/>
  <c r="K2177" i="4"/>
  <c r="K2210" i="4"/>
  <c r="K2237" i="4"/>
  <c r="K2262" i="4"/>
  <c r="K2286" i="4"/>
  <c r="K2311" i="4"/>
  <c r="K2341" i="4"/>
  <c r="K2362" i="4"/>
  <c r="K2390" i="4"/>
  <c r="K2414" i="4"/>
  <c r="K2441" i="4"/>
  <c r="K2470" i="4"/>
  <c r="K2490" i="4"/>
  <c r="K2519" i="4"/>
  <c r="K2541" i="4"/>
  <c r="K2567" i="4"/>
  <c r="K2596" i="4"/>
  <c r="K2617" i="4"/>
  <c r="K2646" i="4"/>
  <c r="K2669" i="4"/>
  <c r="K2690" i="4"/>
  <c r="K2718" i="4"/>
  <c r="K2741" i="4"/>
  <c r="K2765" i="4"/>
  <c r="K2783" i="4"/>
  <c r="K2810" i="4"/>
  <c r="K2834" i="4"/>
  <c r="K2850" i="4"/>
  <c r="K2874" i="4"/>
  <c r="K51" i="4"/>
  <c r="K94" i="4"/>
  <c r="K152" i="4"/>
  <c r="K197" i="4"/>
  <c r="K253" i="4"/>
  <c r="K308" i="4"/>
  <c r="K349" i="4"/>
  <c r="K410" i="4"/>
  <c r="K458" i="4"/>
  <c r="K509" i="4"/>
  <c r="K556" i="4"/>
  <c r="K600" i="4"/>
  <c r="K648" i="4"/>
  <c r="K688" i="4"/>
  <c r="K740" i="4"/>
  <c r="K792" i="4"/>
  <c r="K831" i="4"/>
  <c r="K877" i="4"/>
  <c r="K911" i="4"/>
  <c r="K965" i="4"/>
  <c r="K1016" i="4"/>
  <c r="K1049" i="4"/>
  <c r="K1094" i="4"/>
  <c r="K1125" i="4"/>
  <c r="K1163" i="4"/>
  <c r="K1213" i="4"/>
  <c r="K1245" i="4"/>
  <c r="K1286" i="4"/>
  <c r="K1323" i="4"/>
  <c r="K1368" i="4"/>
  <c r="K1408" i="4"/>
  <c r="K1442" i="4"/>
  <c r="K1486" i="4"/>
  <c r="K1521" i="4"/>
  <c r="K1565" i="4"/>
  <c r="K1606" i="4"/>
  <c r="K1638" i="4"/>
  <c r="K1679" i="4"/>
  <c r="K1714" i="4"/>
  <c r="K1759" i="4"/>
  <c r="K1807" i="4"/>
  <c r="K1838" i="4"/>
  <c r="K1880" i="4"/>
  <c r="K1918" i="4"/>
  <c r="K1961" i="4"/>
  <c r="K2006" i="4"/>
  <c r="K2038" i="4"/>
  <c r="K2069" i="4"/>
  <c r="K2093" i="4"/>
  <c r="K2122" i="4"/>
  <c r="K2154" i="4"/>
  <c r="K2178" i="4"/>
  <c r="K2213" i="4"/>
  <c r="K2238" i="4"/>
  <c r="K2264" i="4"/>
  <c r="K2293" i="4"/>
  <c r="K2313" i="4"/>
  <c r="K2342" i="4"/>
  <c r="K2364" i="4"/>
  <c r="K2392" i="4"/>
  <c r="K2420" i="4"/>
  <c r="K2444" i="4"/>
  <c r="K2471" i="4"/>
  <c r="K2493" i="4"/>
  <c r="K2521" i="4"/>
  <c r="K2551" i="4"/>
  <c r="K2570" i="4"/>
  <c r="K2597" i="4"/>
  <c r="K2620" i="4"/>
  <c r="K2647" i="4"/>
  <c r="K2676" i="4"/>
  <c r="K2693" i="4"/>
  <c r="K2719" i="4"/>
  <c r="K2742" i="4"/>
  <c r="K2767" i="4"/>
  <c r="K2793" i="4"/>
  <c r="K2813" i="4"/>
  <c r="K2836" i="4"/>
  <c r="K2853" i="4"/>
  <c r="K2876" i="4"/>
  <c r="K2898" i="4"/>
  <c r="K2918" i="4"/>
  <c r="K2941" i="4"/>
  <c r="K2959" i="4"/>
  <c r="K2982" i="4"/>
  <c r="K3007" i="4"/>
  <c r="K3025" i="4"/>
  <c r="K3049" i="4"/>
  <c r="K3069" i="4"/>
  <c r="K3093" i="4"/>
  <c r="K3117" i="4"/>
  <c r="K3135" i="4"/>
  <c r="K3159" i="4"/>
  <c r="K3175" i="4"/>
  <c r="K3199" i="4"/>
  <c r="K3225" i="4"/>
  <c r="K3246" i="4"/>
  <c r="K3273" i="4"/>
  <c r="K3295" i="4"/>
  <c r="K3326" i="4"/>
  <c r="K3354" i="4"/>
  <c r="K3375" i="4"/>
  <c r="K3405" i="4"/>
  <c r="K3429" i="4"/>
  <c r="K3454" i="4"/>
  <c r="K3482" i="4"/>
  <c r="K3503" i="4"/>
  <c r="K3535" i="4"/>
  <c r="K3558" i="4"/>
  <c r="K3589" i="4"/>
  <c r="K3615" i="4"/>
  <c r="K3639" i="4"/>
  <c r="K3671" i="4"/>
  <c r="K3695" i="4"/>
  <c r="K3725" i="4"/>
  <c r="K3754" i="4"/>
  <c r="K3782" i="4"/>
  <c r="K3808" i="4"/>
  <c r="K3830" i="4"/>
  <c r="K3861" i="4"/>
  <c r="K3890" i="4"/>
  <c r="K3917" i="4"/>
  <c r="K3949" i="4"/>
  <c r="K3970" i="4"/>
  <c r="K3998" i="4"/>
  <c r="K4026" i="4"/>
  <c r="K4053" i="4"/>
  <c r="K4082" i="4"/>
  <c r="K4103" i="4"/>
  <c r="K4135" i="4"/>
  <c r="K4160" i="4"/>
  <c r="K4184" i="4"/>
  <c r="K4215" i="4"/>
  <c r="K4239" i="4"/>
  <c r="K4269" i="4"/>
  <c r="K4301" i="4"/>
  <c r="K4322" i="4"/>
  <c r="K4354" i="4"/>
  <c r="K4380" i="4"/>
  <c r="K4410" i="4"/>
  <c r="K4438" i="4"/>
  <c r="K4461" i="4"/>
  <c r="K4493" i="4"/>
  <c r="K4514" i="4"/>
  <c r="K4543" i="4"/>
  <c r="K4574" i="4"/>
  <c r="K4597" i="4"/>
  <c r="K4629" i="4"/>
  <c r="K4650" i="4"/>
  <c r="K4674" i="4"/>
  <c r="K4697" i="4"/>
  <c r="K4718" i="4"/>
  <c r="K4740" i="4"/>
  <c r="K4757" i="4"/>
  <c r="K4781" i="4"/>
  <c r="K4805" i="4"/>
  <c r="K4822" i="4"/>
  <c r="K4845" i="4"/>
  <c r="K4862" i="4"/>
  <c r="K4885" i="4"/>
  <c r="K4906" i="4"/>
  <c r="K4926" i="4"/>
  <c r="K4949" i="4"/>
  <c r="K4966" i="4"/>
  <c r="K4990" i="4"/>
  <c r="K5012" i="4"/>
  <c r="K5030" i="4"/>
  <c r="K5053" i="4"/>
  <c r="K5070" i="4"/>
  <c r="K5092" i="4"/>
  <c r="K5113" i="4"/>
  <c r="K5130" i="4"/>
  <c r="K5153" i="4"/>
  <c r="K5170" i="4"/>
  <c r="K5194" i="4"/>
  <c r="K5220" i="4"/>
  <c r="K5238" i="4"/>
  <c r="K5262" i="4"/>
  <c r="K5282" i="4"/>
  <c r="K5305" i="4"/>
  <c r="K5329" i="4"/>
  <c r="K5346" i="4"/>
  <c r="K5373" i="4"/>
  <c r="K5391" i="4"/>
  <c r="K5417" i="4"/>
  <c r="K5441" i="4"/>
  <c r="K5458" i="4"/>
  <c r="K5478" i="4"/>
  <c r="K5494" i="4"/>
  <c r="K5514" i="4"/>
  <c r="K5534" i="4"/>
  <c r="K5550" i="4"/>
  <c r="K5573" i="4"/>
  <c r="K5589" i="4"/>
  <c r="K5607" i="4"/>
  <c r="K5623" i="4"/>
  <c r="K5639" i="4"/>
  <c r="K5655" i="4"/>
  <c r="K5670" i="4"/>
  <c r="K5682" i="4"/>
  <c r="K5697" i="4"/>
  <c r="K5709" i="4"/>
  <c r="K5721" i="4"/>
  <c r="K5737" i="4"/>
  <c r="K5751" i="4"/>
  <c r="K5762" i="4"/>
  <c r="K5776" i="4"/>
  <c r="K5790" i="4"/>
  <c r="K5802" i="4"/>
  <c r="K5818" i="4"/>
  <c r="K5830" i="4"/>
  <c r="K5841" i="4"/>
  <c r="K5855" i="4"/>
  <c r="K5866" i="4"/>
  <c r="K5878" i="4"/>
  <c r="K5894" i="4"/>
  <c r="K5906" i="4"/>
  <c r="K5919" i="4"/>
  <c r="K5928" i="4"/>
  <c r="K5937" i="4"/>
  <c r="K5949" i="4"/>
  <c r="K5959" i="4"/>
  <c r="K5968" i="4"/>
  <c r="K5977" i="4"/>
  <c r="K5986" i="4"/>
  <c r="K5998" i="4"/>
  <c r="K6008" i="4"/>
  <c r="K6018" i="4"/>
  <c r="K6029" i="4"/>
  <c r="K53" i="4"/>
  <c r="K97" i="4"/>
  <c r="K153" i="4"/>
  <c r="K212" i="4"/>
  <c r="K258" i="4"/>
  <c r="K315" i="4"/>
  <c r="K362" i="4"/>
  <c r="K417" i="4"/>
  <c r="K473" i="4"/>
  <c r="K511" i="4"/>
  <c r="K560" i="4"/>
  <c r="K601" i="4"/>
  <c r="K656" i="4"/>
  <c r="K702" i="4"/>
  <c r="K742" i="4"/>
  <c r="K796" i="4"/>
  <c r="K833" i="4"/>
  <c r="K879" i="4"/>
  <c r="K927" i="4"/>
  <c r="K966" i="4"/>
  <c r="K1020" i="4"/>
  <c r="K1051" i="4"/>
  <c r="K1096" i="4"/>
  <c r="K1136" i="4"/>
  <c r="K1172" i="4"/>
  <c r="K1215" i="4"/>
  <c r="K1248" i="4"/>
  <c r="K1287" i="4"/>
  <c r="K1335" i="4"/>
  <c r="K1370" i="4"/>
  <c r="K1410" i="4"/>
  <c r="K1447" i="4"/>
  <c r="K1490" i="4"/>
  <c r="K1533" i="4"/>
  <c r="K1566" i="4"/>
  <c r="K1612" i="4"/>
  <c r="K1641" i="4"/>
  <c r="K1682" i="4"/>
  <c r="K1727" i="4"/>
  <c r="K1761" i="4"/>
  <c r="K1809" i="4"/>
  <c r="K1845" i="4"/>
  <c r="K1887" i="4"/>
  <c r="K1930" i="4"/>
  <c r="K1962" i="4"/>
  <c r="K2007" i="4"/>
  <c r="K2039" i="4"/>
  <c r="K2070" i="4"/>
  <c r="K2102" i="4"/>
  <c r="K2125" i="4"/>
  <c r="K2157" i="4"/>
  <c r="K2181" i="4"/>
  <c r="K2214" i="4"/>
  <c r="K2246" i="4"/>
  <c r="K2266" i="4"/>
  <c r="K2294" i="4"/>
  <c r="K2317" i="4"/>
  <c r="K2343" i="4"/>
  <c r="K2372" i="4"/>
  <c r="K2394" i="4"/>
  <c r="K2424" i="4"/>
  <c r="K2446" i="4"/>
  <c r="K2473" i="4"/>
  <c r="K2500" i="4"/>
  <c r="K2522" i="4"/>
  <c r="K2552" i="4"/>
  <c r="K2572" i="4"/>
  <c r="K2599" i="4"/>
  <c r="K2625" i="4"/>
  <c r="K2648" i="4"/>
  <c r="K2678" i="4"/>
  <c r="K2694" i="4"/>
  <c r="K2722" i="4"/>
  <c r="K2749" i="4"/>
  <c r="K2769" i="4"/>
  <c r="K2797" i="4"/>
  <c r="K2815" i="4"/>
  <c r="K2838" i="4"/>
  <c r="K2861" i="4"/>
  <c r="K2877" i="4"/>
  <c r="K2901" i="4"/>
  <c r="K2919" i="4"/>
  <c r="K2942" i="4"/>
  <c r="K2966" i="4"/>
  <c r="K2983" i="4"/>
  <c r="K3008" i="4"/>
  <c r="K3029" i="4"/>
  <c r="K3050" i="4"/>
  <c r="K3074" i="4"/>
  <c r="K3094" i="4"/>
  <c r="K3118" i="4"/>
  <c r="K3136" i="4"/>
  <c r="K3160" i="4"/>
  <c r="K3183" i="4"/>
  <c r="K3205" i="4"/>
  <c r="K3230" i="4"/>
  <c r="K3247" i="4"/>
  <c r="K3276" i="4"/>
  <c r="K3304" i="4"/>
  <c r="K3327" i="4"/>
  <c r="K3356" i="4"/>
  <c r="K3376" i="4"/>
  <c r="K3406" i="4"/>
  <c r="K3434" i="4"/>
  <c r="K3455" i="4"/>
  <c r="K3485" i="4"/>
  <c r="K3509" i="4"/>
  <c r="K3536" i="4"/>
  <c r="K3566" i="4"/>
  <c r="K3590" i="4"/>
  <c r="K3618" i="4"/>
  <c r="K3646" i="4"/>
  <c r="K3677" i="4"/>
  <c r="K3703" i="4"/>
  <c r="K3726" i="4"/>
  <c r="K3757" i="4"/>
  <c r="K3783" i="4"/>
  <c r="K3810" i="4"/>
  <c r="K3838" i="4"/>
  <c r="K3862" i="4"/>
  <c r="K3893" i="4"/>
  <c r="K3918" i="4"/>
  <c r="K3950" i="4"/>
  <c r="K3976" i="4"/>
  <c r="K3999" i="4"/>
  <c r="K4029" i="4"/>
  <c r="K4054" i="4"/>
  <c r="K4085" i="4"/>
  <c r="K4114" i="4"/>
  <c r="K4138" i="4"/>
  <c r="K4165" i="4"/>
  <c r="K4186" i="4"/>
  <c r="K4218" i="4"/>
  <c r="K4247" i="4"/>
  <c r="K4270" i="4"/>
  <c r="K4302" i="4"/>
  <c r="K4325" i="4"/>
  <c r="K4357" i="4"/>
  <c r="K4386" i="4"/>
  <c r="K4413" i="4"/>
  <c r="K4439" i="4"/>
  <c r="K4462" i="4"/>
  <c r="K4494" i="4"/>
  <c r="K4522" i="4"/>
  <c r="K4548" i="4"/>
  <c r="K4575" i="4"/>
  <c r="K4599" i="4"/>
  <c r="K4631" i="4"/>
  <c r="K4658" i="4"/>
  <c r="K4676" i="4"/>
  <c r="K4700" i="4"/>
  <c r="K4719" i="4"/>
  <c r="K4741" i="4"/>
  <c r="K4765" i="4"/>
  <c r="K4782" i="4"/>
  <c r="K4806" i="4"/>
  <c r="K4823" i="4"/>
  <c r="K4846" i="4"/>
  <c r="K4870" i="4"/>
  <c r="K4886" i="4"/>
  <c r="K4909" i="4"/>
  <c r="K4927" i="4"/>
  <c r="K4950" i="4"/>
  <c r="K4973" i="4"/>
  <c r="K4993" i="4"/>
  <c r="K5014" i="4"/>
  <c r="K5031" i="4"/>
  <c r="K5054" i="4"/>
  <c r="K5076" i="4"/>
  <c r="K5093" i="4"/>
  <c r="K5114" i="4"/>
  <c r="K5132" i="4"/>
  <c r="K5154" i="4"/>
  <c r="K5177" i="4"/>
  <c r="K5197" i="4"/>
  <c r="K5221" i="4"/>
  <c r="K5239" i="4"/>
  <c r="K5263" i="4"/>
  <c r="K5287" i="4"/>
  <c r="K5306" i="4"/>
  <c r="K5330" i="4"/>
  <c r="K5350" i="4"/>
  <c r="K5375" i="4"/>
  <c r="K5399" i="4"/>
  <c r="K5418" i="4"/>
  <c r="K5442" i="4"/>
  <c r="K5460" i="4"/>
  <c r="K5479" i="4"/>
  <c r="K5501" i="4"/>
  <c r="K5516" i="4"/>
  <c r="K5535" i="4"/>
  <c r="K5551" i="4"/>
  <c r="K5574" i="4"/>
  <c r="K5590" i="4"/>
  <c r="K5609" i="4"/>
  <c r="K5625" i="4"/>
  <c r="K5641" i="4"/>
  <c r="K5657" i="4"/>
  <c r="K5671" i="4"/>
  <c r="K5685" i="4"/>
  <c r="K5698" i="4"/>
  <c r="K5710" i="4"/>
  <c r="K5722" i="4"/>
  <c r="K5738" i="4"/>
  <c r="K5752" i="4"/>
  <c r="K5764" i="4"/>
  <c r="K5777" i="4"/>
  <c r="K5791" i="4"/>
  <c r="K5805" i="4"/>
  <c r="K5820" i="4"/>
  <c r="K5831" i="4"/>
  <c r="K5842" i="4"/>
  <c r="K5856" i="4"/>
  <c r="K5868" i="4"/>
  <c r="K5879" i="4"/>
  <c r="K5895" i="4"/>
  <c r="K5909" i="4"/>
  <c r="K5920" i="4"/>
  <c r="K5929" i="4"/>
  <c r="K5938" i="4"/>
  <c r="K5950" i="4"/>
  <c r="K5960" i="4"/>
  <c r="K5969" i="4"/>
  <c r="K5978" i="4"/>
  <c r="K5989" i="4"/>
  <c r="K5999" i="4"/>
  <c r="K6009" i="4"/>
  <c r="K6021" i="4"/>
  <c r="K6030" i="4"/>
  <c r="K59" i="4"/>
  <c r="K112" i="4"/>
  <c r="K157" i="4"/>
  <c r="K218" i="4"/>
  <c r="K261" i="4"/>
  <c r="K317" i="4"/>
  <c r="K372" i="4"/>
  <c r="K422" i="4"/>
  <c r="K474" i="4"/>
  <c r="K512" i="4"/>
  <c r="K564" i="4"/>
  <c r="K614" i="4"/>
  <c r="K660" i="4"/>
  <c r="K705" i="4"/>
  <c r="K743" i="4"/>
  <c r="K799" i="4"/>
  <c r="K847" i="4"/>
  <c r="K881" i="4"/>
  <c r="K933" i="4"/>
  <c r="K976" i="4"/>
  <c r="K1023" i="4"/>
  <c r="K1068" i="4"/>
  <c r="K1097" i="4"/>
  <c r="K1139" i="4"/>
  <c r="K1175" i="4"/>
  <c r="K1218" i="4"/>
  <c r="K1259" i="4"/>
  <c r="K1290" i="4"/>
  <c r="K1336" i="4"/>
  <c r="K1373" i="4"/>
  <c r="K1418" i="4"/>
  <c r="K1460" i="4"/>
  <c r="K1493" i="4"/>
  <c r="K1534" i="4"/>
  <c r="K1567" i="4"/>
  <c r="K1613" i="4"/>
  <c r="K1654" i="4"/>
  <c r="K1689" i="4"/>
  <c r="K1733" i="4"/>
  <c r="K1765" i="4"/>
  <c r="K1810" i="4"/>
  <c r="K1855" i="4"/>
  <c r="K1890" i="4"/>
  <c r="K1933" i="4"/>
  <c r="K1967" i="4"/>
  <c r="K2008" i="4"/>
  <c r="K2047" i="4"/>
  <c r="K2071" i="4"/>
  <c r="K2104" i="4"/>
  <c r="K2127" i="4"/>
  <c r="K2158" i="4"/>
  <c r="K2189" i="4"/>
  <c r="K2215" i="4"/>
  <c r="K2247" i="4"/>
  <c r="K2269" i="4"/>
  <c r="K2298" i="4"/>
  <c r="K2325" i="4"/>
  <c r="K2345" i="4"/>
  <c r="K2373" i="4"/>
  <c r="K2397" i="4"/>
  <c r="K2425" i="4"/>
  <c r="K2454" i="4"/>
  <c r="K2476" i="4"/>
  <c r="K2501" i="4"/>
  <c r="K2524" i="4"/>
  <c r="K2553" i="4"/>
  <c r="K2581" i="4"/>
  <c r="K2602" i="4"/>
  <c r="K2626" i="4"/>
  <c r="K2650" i="4"/>
  <c r="K2679" i="4"/>
  <c r="K2703" i="4"/>
  <c r="K2725" i="4"/>
  <c r="K2751" i="4"/>
  <c r="K2770" i="4"/>
  <c r="K2798" i="4"/>
  <c r="K2820" i="4"/>
  <c r="K2839" i="4"/>
  <c r="K2862" i="4"/>
  <c r="K2878" i="4"/>
  <c r="K2902" i="4"/>
  <c r="K2925" i="4"/>
  <c r="K2943" i="4"/>
  <c r="K2967" i="4"/>
  <c r="K2985" i="4"/>
  <c r="K3009" i="4"/>
  <c r="K3033" i="4"/>
  <c r="K3053" i="4"/>
  <c r="K3077" i="4"/>
  <c r="K3096" i="4"/>
  <c r="K3121" i="4"/>
  <c r="K3142" i="4"/>
  <c r="K3161" i="4"/>
  <c r="K3185" i="4"/>
  <c r="K3206" i="4"/>
  <c r="K3231" i="4"/>
  <c r="K3257" i="4"/>
  <c r="K3277" i="4"/>
  <c r="K3306" i="4"/>
  <c r="K3328" i="4"/>
  <c r="K3357" i="4"/>
  <c r="K3388" i="4"/>
  <c r="K3407" i="4"/>
  <c r="K3437" i="4"/>
  <c r="K3458" i="4"/>
  <c r="K3486" i="4"/>
  <c r="K3517" i="4"/>
  <c r="K3541" i="4"/>
  <c r="K3570" i="4"/>
  <c r="K3591" i="4"/>
  <c r="K3621" i="4"/>
  <c r="K3654" i="4"/>
  <c r="K3678" i="4"/>
  <c r="K3706" i="4"/>
  <c r="K3727" i="4"/>
  <c r="K3758" i="4"/>
  <c r="K3790" i="4"/>
  <c r="K3813" i="4"/>
  <c r="K3839" i="4"/>
  <c r="K3863" i="4"/>
  <c r="K3894" i="4"/>
  <c r="K3926" i="4"/>
  <c r="K3951" i="4"/>
  <c r="K3978" i="4"/>
  <c r="K4005" i="4"/>
  <c r="K4031" i="4"/>
  <c r="K4063" i="4"/>
  <c r="K4086" i="4"/>
  <c r="K4117" i="4"/>
  <c r="K4140" i="4"/>
  <c r="K4166" i="4"/>
  <c r="K4194" i="4"/>
  <c r="K4221" i="4"/>
  <c r="K4250" i="4"/>
  <c r="K4271" i="4"/>
  <c r="K4303" i="4"/>
  <c r="K4334" i="4"/>
  <c r="K4358" i="4"/>
  <c r="K4389" i="4"/>
  <c r="K4414" i="4"/>
  <c r="K4444" i="4"/>
  <c r="K4471" i="4"/>
  <c r="K4496" i="4"/>
  <c r="K4526" i="4"/>
  <c r="K4549" i="4"/>
  <c r="K4578" i="4"/>
  <c r="K4607" i="4"/>
  <c r="K4634" i="4"/>
  <c r="K4661" i="4"/>
  <c r="K4677" i="4"/>
  <c r="K4701" i="4"/>
  <c r="K4725" i="4"/>
  <c r="K4742" i="4"/>
  <c r="K4766" i="4"/>
  <c r="K4783" i="4"/>
  <c r="K4807" i="4"/>
  <c r="K4830" i="4"/>
  <c r="K4847" i="4"/>
  <c r="K4871" i="4"/>
  <c r="K4889" i="4"/>
  <c r="K4911" i="4"/>
  <c r="K4935" i="4"/>
  <c r="K4951" i="4"/>
  <c r="K4974" i="4"/>
  <c r="K4994" i="4"/>
  <c r="K5015" i="4"/>
  <c r="K5037" i="4"/>
  <c r="K5055" i="4"/>
  <c r="K5077" i="4"/>
  <c r="K5094" i="4"/>
  <c r="K5117" i="4"/>
  <c r="K5138" i="4"/>
  <c r="K5156" i="4"/>
  <c r="K5178" i="4"/>
  <c r="K5198" i="4"/>
  <c r="K5222" i="4"/>
  <c r="K5247" i="4"/>
  <c r="K5266" i="4"/>
  <c r="K5290" i="4"/>
  <c r="K5309" i="4"/>
  <c r="K5332" i="4"/>
  <c r="K5357" i="4"/>
  <c r="K5377" i="4"/>
  <c r="K5401" i="4"/>
  <c r="K5420" i="4"/>
  <c r="K5444" i="4"/>
  <c r="K5465" i="4"/>
  <c r="K5481" i="4"/>
  <c r="K5502" i="4"/>
  <c r="K5517" i="4"/>
  <c r="K5537" i="4"/>
  <c r="K5558" i="4"/>
  <c r="K5575" i="4"/>
  <c r="K5594" i="4"/>
  <c r="K5610" i="4"/>
  <c r="K5626" i="4"/>
  <c r="K5645" i="4"/>
  <c r="K5658" i="4"/>
  <c r="K5672" i="4"/>
  <c r="K5688" i="4"/>
  <c r="K5700" i="4"/>
  <c r="K5711" i="4"/>
  <c r="M5711" i="4" s="1"/>
  <c r="K5727" i="4"/>
  <c r="K5741" i="4"/>
  <c r="K5753" i="4"/>
  <c r="K5767" i="4"/>
  <c r="K5778" i="4"/>
  <c r="K5792" i="4"/>
  <c r="K5808" i="4"/>
  <c r="K5821" i="4"/>
  <c r="K5832" i="4"/>
  <c r="K5846" i="4"/>
  <c r="K5857" i="4"/>
  <c r="K5869" i="4"/>
  <c r="K5882" i="4"/>
  <c r="K5896" i="4"/>
  <c r="K5910" i="4"/>
  <c r="K5921" i="4"/>
  <c r="K5930" i="4"/>
  <c r="K5941" i="4"/>
  <c r="K5951" i="4"/>
  <c r="K5961" i="4"/>
  <c r="K5970" i="4"/>
  <c r="K5980" i="4"/>
  <c r="K5990" i="4"/>
  <c r="K6000" i="4"/>
  <c r="K6010" i="4"/>
  <c r="K6022" i="4"/>
  <c r="K6031" i="4"/>
  <c r="K62" i="4"/>
  <c r="K117" i="4"/>
  <c r="K163" i="4"/>
  <c r="K220" i="4"/>
  <c r="K279" i="4"/>
  <c r="K321" i="4"/>
  <c r="K377" i="4"/>
  <c r="K428" i="4"/>
  <c r="K476" i="4"/>
  <c r="K529" i="4"/>
  <c r="K568" i="4"/>
  <c r="K618" i="4"/>
  <c r="K663" i="4"/>
  <c r="K710" i="4"/>
  <c r="K760" i="4"/>
  <c r="K802" i="4"/>
  <c r="K855" i="4"/>
  <c r="K882" i="4"/>
  <c r="K939" i="4"/>
  <c r="K984" i="4"/>
  <c r="K1025" i="4"/>
  <c r="K1070" i="4"/>
  <c r="K1099" i="4"/>
  <c r="K1140" i="4"/>
  <c r="K1186" i="4"/>
  <c r="K1224" i="4"/>
  <c r="K1260" i="4"/>
  <c r="K1295" i="4"/>
  <c r="K1339" i="4"/>
  <c r="K1385" i="4"/>
  <c r="K1420" i="4"/>
  <c r="K1462" i="4"/>
  <c r="K1497" i="4"/>
  <c r="K1538" i="4"/>
  <c r="K1581" i="4"/>
  <c r="K1615" i="4"/>
  <c r="K1660" i="4"/>
  <c r="K1692" i="4"/>
  <c r="K1735" i="4"/>
  <c r="K1780" i="4"/>
  <c r="K1812" i="4"/>
  <c r="K1856" i="4"/>
  <c r="K1894" i="4"/>
  <c r="K1937" i="4"/>
  <c r="K1980" i="4"/>
  <c r="K2009" i="4"/>
  <c r="K2048" i="4"/>
  <c r="K2072" i="4"/>
  <c r="K2105" i="4"/>
  <c r="K2136" i="4"/>
  <c r="K2165" i="4"/>
  <c r="K2193" i="4"/>
  <c r="K2217" i="4"/>
  <c r="K2249" i="4"/>
  <c r="K2278" i="4"/>
  <c r="K2300" i="4"/>
  <c r="K2327" i="4"/>
  <c r="K2349" i="4"/>
  <c r="K2374" i="4"/>
  <c r="K2405" i="4"/>
  <c r="K2426" i="4"/>
  <c r="K2456" i="4"/>
  <c r="K2478" i="4"/>
  <c r="K2502" i="4"/>
  <c r="K2532" i="4"/>
  <c r="K2554" i="4"/>
  <c r="K2582" i="4"/>
  <c r="K2605" i="4"/>
  <c r="K2633" i="4"/>
  <c r="K2661" i="4"/>
  <c r="K2680" i="4"/>
  <c r="K2705" i="4"/>
  <c r="K2726" i="4"/>
  <c r="K2752" i="4"/>
  <c r="K2778" i="4"/>
  <c r="K2799" i="4"/>
  <c r="K2821" i="4"/>
  <c r="K2840" i="4"/>
  <c r="K2863" i="4"/>
  <c r="K2885" i="4"/>
  <c r="K2903" i="4"/>
  <c r="K2926" i="4"/>
  <c r="K2944" i="4"/>
  <c r="K2968" i="4"/>
  <c r="K2993" i="4"/>
  <c r="K3012" i="4"/>
  <c r="K3037" i="4"/>
  <c r="K3054" i="4"/>
  <c r="K3078" i="4"/>
  <c r="K3102" i="4"/>
  <c r="K3122" i="4"/>
  <c r="K3143" i="4"/>
  <c r="K3162" i="4"/>
  <c r="K3186" i="4"/>
  <c r="K3212" i="4"/>
  <c r="K3233" i="4"/>
  <c r="K3258" i="4"/>
  <c r="K3278" i="4"/>
  <c r="K3309" i="4"/>
  <c r="K3335" i="4"/>
  <c r="K3358" i="4"/>
  <c r="K3389" i="4"/>
  <c r="K3413" i="4"/>
  <c r="K3439" i="4"/>
  <c r="K3468" i="4"/>
  <c r="K3487" i="4"/>
  <c r="K3518" i="4"/>
  <c r="K3542" i="4"/>
  <c r="K3573" i="4"/>
  <c r="K3599" i="4"/>
  <c r="K3622" i="4"/>
  <c r="K3655" i="4"/>
  <c r="K3679" i="4"/>
  <c r="K3709" i="4"/>
  <c r="K3738" i="4"/>
  <c r="K3759" i="4"/>
  <c r="K3791" i="4"/>
  <c r="K3814" i="4"/>
  <c r="K3840" i="4"/>
  <c r="K3874" i="4"/>
  <c r="K3898" i="4"/>
  <c r="K3930" i="4"/>
  <c r="K3952" i="4"/>
  <c r="K3981" i="4"/>
  <c r="K4013" i="4"/>
  <c r="K4037" i="4"/>
  <c r="K4066" i="4"/>
  <c r="K4087" i="4"/>
  <c r="K4118" i="4"/>
  <c r="K4144" i="4"/>
  <c r="K4167" i="4"/>
  <c r="K4197" i="4"/>
  <c r="K4222" i="4"/>
  <c r="K4253" i="4"/>
  <c r="K4279" i="4"/>
  <c r="K4304" i="4"/>
  <c r="K4335" i="4"/>
  <c r="K4360" i="4"/>
  <c r="K4391" i="4"/>
  <c r="K4422" i="4"/>
  <c r="K4445" i="4"/>
  <c r="K4474" i="4"/>
  <c r="K4498" i="4"/>
  <c r="K4527" i="4"/>
  <c r="K4558" i="4"/>
  <c r="K4581" i="4"/>
  <c r="K4610" i="4"/>
  <c r="K4637" i="4"/>
  <c r="K4662" i="4"/>
  <c r="K4685" i="4"/>
  <c r="K4702" i="4"/>
  <c r="K4726" i="4"/>
  <c r="K4743" i="4"/>
  <c r="K4767" i="4"/>
  <c r="K4790" i="4"/>
  <c r="K4809" i="4"/>
  <c r="K4832" i="4"/>
  <c r="K4849" i="4"/>
  <c r="K4872" i="4"/>
  <c r="K4895" i="4"/>
  <c r="K4913" i="4"/>
  <c r="K4936" i="4"/>
  <c r="K4953" i="4"/>
  <c r="K4975" i="4"/>
  <c r="K4999" i="4"/>
  <c r="K5017" i="4"/>
  <c r="K5038" i="4"/>
  <c r="K5057" i="4"/>
  <c r="K5078" i="4"/>
  <c r="K5098" i="4"/>
  <c r="K5118" i="4"/>
  <c r="K5140" i="4"/>
  <c r="K5158" i="4"/>
  <c r="K5182" i="4"/>
  <c r="K5206" i="4"/>
  <c r="K5223" i="4"/>
  <c r="K5249" i="4"/>
  <c r="K5269" i="4"/>
  <c r="K5292" i="4"/>
  <c r="K5316" i="4"/>
  <c r="K5333" i="4"/>
  <c r="K5358" i="4"/>
  <c r="K5378" i="4"/>
  <c r="K5402" i="4"/>
  <c r="K5426" i="4"/>
  <c r="K5445" i="4"/>
  <c r="K5466" i="4"/>
  <c r="K5482" i="4"/>
  <c r="K5503" i="4"/>
  <c r="K5522" i="4"/>
  <c r="K5538" i="4"/>
  <c r="K5559" i="4"/>
  <c r="K5577" i="4"/>
  <c r="K5597" i="4"/>
  <c r="K5613" i="4"/>
  <c r="K5629" i="4"/>
  <c r="K5646" i="4"/>
  <c r="K5661" i="4"/>
  <c r="K5673" i="4"/>
  <c r="M5673" i="4" s="1"/>
  <c r="K5689" i="4"/>
  <c r="K5701" i="4"/>
  <c r="K5712" i="4"/>
  <c r="K5728" i="4"/>
  <c r="K5742" i="4"/>
  <c r="K5754" i="4"/>
  <c r="K5768" i="4"/>
  <c r="K5781" i="4"/>
  <c r="K5793" i="4"/>
  <c r="K5809" i="4"/>
  <c r="K5822" i="4"/>
  <c r="K5833" i="4"/>
  <c r="K5847" i="4"/>
  <c r="K66" i="4"/>
  <c r="K121" i="4"/>
  <c r="K175" i="4"/>
  <c r="K221" i="4"/>
  <c r="K280" i="4"/>
  <c r="K325" i="4"/>
  <c r="K381" i="4"/>
  <c r="K440" i="4"/>
  <c r="K483" i="4"/>
  <c r="K530" i="4"/>
  <c r="K573" i="4"/>
  <c r="K624" i="4"/>
  <c r="K678" i="4"/>
  <c r="K714" i="4"/>
  <c r="K761" i="4"/>
  <c r="K806" i="4"/>
  <c r="K856" i="4"/>
  <c r="K898" i="4"/>
  <c r="K940" i="4"/>
  <c r="K993" i="4"/>
  <c r="K1031" i="4"/>
  <c r="K1071" i="4"/>
  <c r="K1112" i="4"/>
  <c r="K1141" i="4"/>
  <c r="K1190" i="4"/>
  <c r="K1226" i="4"/>
  <c r="K1263" i="4"/>
  <c r="K1309" i="4"/>
  <c r="K1343" i="4"/>
  <c r="K1388" i="4"/>
  <c r="K1421" i="4"/>
  <c r="K1468" i="4"/>
  <c r="K1506" i="4"/>
  <c r="K1542" i="4"/>
  <c r="K1585" i="4"/>
  <c r="K1617" i="4"/>
  <c r="K1661" i="4"/>
  <c r="K1701" i="4"/>
  <c r="K1738" i="4"/>
  <c r="K1782" i="4"/>
  <c r="K1813" i="4"/>
  <c r="K1857" i="4"/>
  <c r="K1906" i="4"/>
  <c r="K1940" i="4"/>
  <c r="K1982" i="4"/>
  <c r="K2018" i="4"/>
  <c r="K2050" i="4"/>
  <c r="K2084" i="4"/>
  <c r="K2106" i="4"/>
  <c r="K2140" i="4"/>
  <c r="K2166" i="4"/>
  <c r="K2197" i="4"/>
  <c r="K2229" i="4"/>
  <c r="K2250" i="4"/>
  <c r="K2279" i="4"/>
  <c r="K2301" i="4"/>
  <c r="K2329" i="4"/>
  <c r="K2357" i="4"/>
  <c r="K2375" i="4"/>
  <c r="K2406" i="4"/>
  <c r="K2429" i="4"/>
  <c r="K2457" i="4"/>
  <c r="K2486" i="4"/>
  <c r="K2509" i="4"/>
  <c r="K2534" i="4"/>
  <c r="K2556" i="4"/>
  <c r="K2583" i="4"/>
  <c r="K2613" i="4"/>
  <c r="K2634" i="4"/>
  <c r="K2662" i="4"/>
  <c r="K2681" i="4"/>
  <c r="K2706" i="4"/>
  <c r="K2734" i="4"/>
  <c r="K2753" i="4"/>
  <c r="K2780" i="4"/>
  <c r="K2801" i="4"/>
  <c r="K2822" i="4"/>
  <c r="K2845" i="4"/>
  <c r="K2865" i="4"/>
  <c r="K2886" i="4"/>
  <c r="K2905" i="4"/>
  <c r="K2929" i="4"/>
  <c r="K2953" i="4"/>
  <c r="K2969" i="4"/>
  <c r="K2997" i="4"/>
  <c r="K244" i="4"/>
  <c r="K453" i="4"/>
  <c r="K629" i="4"/>
  <c r="K819" i="4"/>
  <c r="K999" i="4"/>
  <c r="K1160" i="4"/>
  <c r="K1314" i="4"/>
  <c r="K1470" i="4"/>
  <c r="K1631" i="4"/>
  <c r="K1789" i="4"/>
  <c r="K1957" i="4"/>
  <c r="K2086" i="4"/>
  <c r="K2200" i="4"/>
  <c r="K2310" i="4"/>
  <c r="K2412" i="4"/>
  <c r="K2517" i="4"/>
  <c r="K2615" i="4"/>
  <c r="K2712" i="4"/>
  <c r="K2809" i="4"/>
  <c r="K2889" i="4"/>
  <c r="K2954" i="4"/>
  <c r="K3001" i="4"/>
  <c r="K3047" i="4"/>
  <c r="K3090" i="4"/>
  <c r="K3134" i="4"/>
  <c r="K3174" i="4"/>
  <c r="K3218" i="4"/>
  <c r="K3271" i="4"/>
  <c r="K3322" i="4"/>
  <c r="K3374" i="4"/>
  <c r="K3426" i="4"/>
  <c r="K3472" i="4"/>
  <c r="K3534" i="4"/>
  <c r="K3584" i="4"/>
  <c r="K3638" i="4"/>
  <c r="K3694" i="4"/>
  <c r="K3746" i="4"/>
  <c r="K3806" i="4"/>
  <c r="K3858" i="4"/>
  <c r="K3914" i="4"/>
  <c r="K3967" i="4"/>
  <c r="K4021" i="4"/>
  <c r="K4079" i="4"/>
  <c r="K4134" i="4"/>
  <c r="K4183" i="4"/>
  <c r="K4237" i="4"/>
  <c r="K4290" i="4"/>
  <c r="K4351" i="4"/>
  <c r="K4407" i="4"/>
  <c r="K4458" i="4"/>
  <c r="K4511" i="4"/>
  <c r="K4565" i="4"/>
  <c r="K4628" i="4"/>
  <c r="K4673" i="4"/>
  <c r="K4714" i="4"/>
  <c r="K4756" i="4"/>
  <c r="K4798" i="4"/>
  <c r="K4842" i="4"/>
  <c r="K4882" i="4"/>
  <c r="K4925" i="4"/>
  <c r="K4965" i="4"/>
  <c r="K5006" i="4"/>
  <c r="K5050" i="4"/>
  <c r="K5089" i="4"/>
  <c r="K5129" i="4"/>
  <c r="K5169" i="4"/>
  <c r="K5213" i="4"/>
  <c r="K5261" i="4"/>
  <c r="K5303" i="4"/>
  <c r="K5345" i="4"/>
  <c r="K5390" i="4"/>
  <c r="K5433" i="4"/>
  <c r="K5477" i="4"/>
  <c r="K5513" i="4"/>
  <c r="K5549" i="4"/>
  <c r="K5586" i="4"/>
  <c r="K5622" i="4"/>
  <c r="K5652" i="4"/>
  <c r="K5681" i="4"/>
  <c r="K5708" i="4"/>
  <c r="K5734" i="4"/>
  <c r="K5761" i="4"/>
  <c r="K5789" i="4"/>
  <c r="K5815" i="4"/>
  <c r="K5840" i="4"/>
  <c r="K5864" i="4"/>
  <c r="K5886" i="4"/>
  <c r="K5905" i="4"/>
  <c r="K5925" i="4"/>
  <c r="K5942" i="4"/>
  <c r="K5957" i="4"/>
  <c r="K5973" i="4"/>
  <c r="K5985" i="4"/>
  <c r="K6005" i="4"/>
  <c r="K6023" i="4"/>
  <c r="K89" i="4"/>
  <c r="K281" i="4"/>
  <c r="K486" i="4"/>
  <c r="K683" i="4"/>
  <c r="K857" i="4"/>
  <c r="K1038" i="4"/>
  <c r="K1194" i="4"/>
  <c r="K1345" i="4"/>
  <c r="K1510" i="4"/>
  <c r="K1662" i="4"/>
  <c r="K1829" i="4"/>
  <c r="K1984" i="4"/>
  <c r="K2109" i="4"/>
  <c r="K2230" i="4"/>
  <c r="K2330" i="4"/>
  <c r="K2438" i="4"/>
  <c r="K2537" i="4"/>
  <c r="K2636" i="4"/>
  <c r="K2735" i="4"/>
  <c r="K2825" i="4"/>
  <c r="K2890" i="4"/>
  <c r="K2957" i="4"/>
  <c r="K3013" i="4"/>
  <c r="K3063" i="4"/>
  <c r="K3103" i="4"/>
  <c r="K3145" i="4"/>
  <c r="K3188" i="4"/>
  <c r="K3234" i="4"/>
  <c r="K3287" i="4"/>
  <c r="K3338" i="4"/>
  <c r="K3390" i="4"/>
  <c r="K3440" i="4"/>
  <c r="K3488" i="4"/>
  <c r="K3549" i="4"/>
  <c r="K3602" i="4"/>
  <c r="K3656" i="4"/>
  <c r="K3710" i="4"/>
  <c r="K3766" i="4"/>
  <c r="K3822" i="4"/>
  <c r="K3876" i="4"/>
  <c r="K3933" i="4"/>
  <c r="K3982" i="4"/>
  <c r="K4038" i="4"/>
  <c r="K4095" i="4"/>
  <c r="K4146" i="4"/>
  <c r="K4198" i="4"/>
  <c r="K4255" i="4"/>
  <c r="K4308" i="4"/>
  <c r="K4370" i="4"/>
  <c r="K4423" i="4"/>
  <c r="K4477" i="4"/>
  <c r="K4530" i="4"/>
  <c r="K4582" i="4"/>
  <c r="K4641" i="4"/>
  <c r="K4686" i="4"/>
  <c r="K4728" i="4"/>
  <c r="K4769" i="4"/>
  <c r="K4810" i="4"/>
  <c r="K4857" i="4"/>
  <c r="K4896" i="4"/>
  <c r="K4937" i="4"/>
  <c r="K4977" i="4"/>
  <c r="K5018" i="4"/>
  <c r="K5063" i="4"/>
  <c r="K5101" i="4"/>
  <c r="K5141" i="4"/>
  <c r="K5183" i="4"/>
  <c r="K5225" i="4"/>
  <c r="K5274" i="4"/>
  <c r="K5317" i="4"/>
  <c r="K5359" i="4"/>
  <c r="K5405" i="4"/>
  <c r="K5447" i="4"/>
  <c r="K5487" i="4"/>
  <c r="K5524" i="4"/>
  <c r="K5561" i="4"/>
  <c r="K5598" i="4"/>
  <c r="K5633" i="4"/>
  <c r="K5662" i="4"/>
  <c r="K5690" i="4"/>
  <c r="K5717" i="4"/>
  <c r="K5743" i="4"/>
  <c r="K5769" i="4"/>
  <c r="K5798" i="4"/>
  <c r="K5823" i="4"/>
  <c r="K5848" i="4"/>
  <c r="K5865" i="4"/>
  <c r="K5887" i="4"/>
  <c r="K5911" i="4"/>
  <c r="K5926" i="4"/>
  <c r="K5943" i="4"/>
  <c r="K5958" i="4"/>
  <c r="K5974" i="4"/>
  <c r="K5991" i="4"/>
  <c r="K6006" i="4"/>
  <c r="K6024" i="4"/>
  <c r="K90" i="4"/>
  <c r="K284" i="4"/>
  <c r="K500" i="4"/>
  <c r="K686" i="4"/>
  <c r="K859" i="4"/>
  <c r="K1047" i="4"/>
  <c r="K1196" i="4"/>
  <c r="K1357" i="4"/>
  <c r="K1516" i="4"/>
  <c r="K1664" i="4"/>
  <c r="K1831" i="4"/>
  <c r="K1986" i="4"/>
  <c r="K2119" i="4"/>
  <c r="K2232" i="4"/>
  <c r="K2332" i="4"/>
  <c r="K2439" i="4"/>
  <c r="K2540" i="4"/>
  <c r="K2644" i="4"/>
  <c r="K2738" i="4"/>
  <c r="K2829" i="4"/>
  <c r="K2911" i="4"/>
  <c r="K2958" i="4"/>
  <c r="K3018" i="4"/>
  <c r="K3064" i="4"/>
  <c r="K3104" i="4"/>
  <c r="K3149" i="4"/>
  <c r="K3190" i="4"/>
  <c r="K3242" i="4"/>
  <c r="K3288" i="4"/>
  <c r="K3341" i="4"/>
  <c r="K3391" i="4"/>
  <c r="K3444" i="4"/>
  <c r="K3498" i="4"/>
  <c r="K3550" i="4"/>
  <c r="K3605" i="4"/>
  <c r="K3661" i="4"/>
  <c r="K3711" i="4"/>
  <c r="K3774" i="4"/>
  <c r="K3823" i="4"/>
  <c r="K3877" i="4"/>
  <c r="K3934" i="4"/>
  <c r="K3983" i="4"/>
  <c r="K4046" i="4"/>
  <c r="K4098" i="4"/>
  <c r="K4150" i="4"/>
  <c r="K4199" i="4"/>
  <c r="K4258" i="4"/>
  <c r="K4317" i="4"/>
  <c r="K4373" i="4"/>
  <c r="K4424" i="4"/>
  <c r="K4478" i="4"/>
  <c r="K4533" i="4"/>
  <c r="K4591" i="4"/>
  <c r="K4646" i="4"/>
  <c r="K4687" i="4"/>
  <c r="K4729" i="4"/>
  <c r="K4770" i="4"/>
  <c r="K4817" i="4"/>
  <c r="K4858" i="4"/>
  <c r="K4897" i="4"/>
  <c r="K4938" i="4"/>
  <c r="K4981" i="4"/>
  <c r="K5025" i="4"/>
  <c r="K5064" i="4"/>
  <c r="K5102" i="4"/>
  <c r="K5142" i="4"/>
  <c r="K5185" i="4"/>
  <c r="K5233" i="4"/>
  <c r="K5277" i="4"/>
  <c r="K5318" i="4"/>
  <c r="K5362" i="4"/>
  <c r="K5406" i="4"/>
  <c r="K5453" i="4"/>
  <c r="K5489" i="4"/>
  <c r="K5525" i="4"/>
  <c r="K5562" i="4"/>
  <c r="K5599" i="4"/>
  <c r="K5634" i="4"/>
  <c r="K5663" i="4"/>
  <c r="K5692" i="4"/>
  <c r="K5718" i="4"/>
  <c r="K5744" i="4"/>
  <c r="K5770" i="4"/>
  <c r="K5799" i="4"/>
  <c r="K5824" i="4"/>
  <c r="K5849" i="4"/>
  <c r="K5870" i="4"/>
  <c r="K5888" i="4"/>
  <c r="K5914" i="4"/>
  <c r="K5927" i="4"/>
  <c r="K5944" i="4"/>
  <c r="K5962" i="4"/>
  <c r="K5975" i="4"/>
  <c r="K5992" i="4"/>
  <c r="K6007" i="4"/>
  <c r="K6025" i="4"/>
  <c r="K125" i="4"/>
  <c r="K345" i="4"/>
  <c r="K531" i="4"/>
  <c r="K718" i="4"/>
  <c r="K903" i="4"/>
  <c r="K1075" i="4"/>
  <c r="K1239" i="4"/>
  <c r="K1390" i="4"/>
  <c r="K1545" i="4"/>
  <c r="K1706" i="4"/>
  <c r="K1861" i="4"/>
  <c r="K2026" i="4"/>
  <c r="K2141" i="4"/>
  <c r="K2252" i="4"/>
  <c r="K2359" i="4"/>
  <c r="K2458" i="4"/>
  <c r="K2564" i="4"/>
  <c r="K2663" i="4"/>
  <c r="K2757" i="4"/>
  <c r="K2847" i="4"/>
  <c r="K2912" i="4"/>
  <c r="K2973" i="4"/>
  <c r="K3021" i="4"/>
  <c r="K3065" i="4"/>
  <c r="K3106" i="4"/>
  <c r="K3150" i="4"/>
  <c r="K3197" i="4"/>
  <c r="K3244" i="4"/>
  <c r="K3290" i="4"/>
  <c r="K3342" i="4"/>
  <c r="K3392" i="4"/>
  <c r="K3448" i="4"/>
  <c r="K3501" i="4"/>
  <c r="K3554" i="4"/>
  <c r="K3606" i="4"/>
  <c r="K3662" i="4"/>
  <c r="K3720" i="4"/>
  <c r="K3775" i="4"/>
  <c r="K3826" i="4"/>
  <c r="K3878" i="4"/>
  <c r="K3935" i="4"/>
  <c r="K3994" i="4"/>
  <c r="K4048" i="4"/>
  <c r="K4101" i="4"/>
  <c r="K4151" i="4"/>
  <c r="K4202" i="4"/>
  <c r="K4263" i="4"/>
  <c r="K4318" i="4"/>
  <c r="K4374" i="4"/>
  <c r="K4426" i="4"/>
  <c r="K4484" i="4"/>
  <c r="K4541" i="4"/>
  <c r="K4594" i="4"/>
  <c r="K4647" i="4"/>
  <c r="K4689" i="4"/>
  <c r="K4730" i="4"/>
  <c r="K4777" i="4"/>
  <c r="K4818" i="4"/>
  <c r="K4860" i="4"/>
  <c r="K4901" i="4"/>
  <c r="K4940" i="4"/>
  <c r="K4986" i="4"/>
  <c r="K5026" i="4"/>
  <c r="K5065" i="4"/>
  <c r="K5103" i="4"/>
  <c r="K5143" i="4"/>
  <c r="K5190" i="4"/>
  <c r="K5234" i="4"/>
  <c r="K5279" i="4"/>
  <c r="K5319" i="4"/>
  <c r="K5365" i="4"/>
  <c r="K5414" i="4"/>
  <c r="K5454" i="4"/>
  <c r="K5490" i="4"/>
  <c r="K5526" i="4"/>
  <c r="K5565" i="4"/>
  <c r="K5601" i="4"/>
  <c r="K5637" i="4"/>
  <c r="K5666" i="4"/>
  <c r="K5693" i="4"/>
  <c r="K5719" i="4"/>
  <c r="K5749" i="4"/>
  <c r="K5772" i="4"/>
  <c r="K5800" i="4"/>
  <c r="K5828" i="4"/>
  <c r="K5850" i="4"/>
  <c r="K5873" i="4"/>
  <c r="K5889" i="4"/>
  <c r="K5916" i="4"/>
  <c r="K5932" i="4"/>
  <c r="K5945" i="4"/>
  <c r="K5964" i="4"/>
  <c r="K5976" i="4"/>
  <c r="K5993" i="4"/>
  <c r="K6013" i="4"/>
  <c r="K6026" i="4"/>
  <c r="K180" i="4"/>
  <c r="K392" i="4"/>
  <c r="K587" i="4"/>
  <c r="K770" i="4"/>
  <c r="K942" i="4"/>
  <c r="K1114" i="4"/>
  <c r="K1268" i="4"/>
  <c r="K1434" i="4"/>
  <c r="K1589" i="4"/>
  <c r="K1742" i="4"/>
  <c r="K1909" i="4"/>
  <c r="K2053" i="4"/>
  <c r="K2173" i="4"/>
  <c r="K2281" i="4"/>
  <c r="K2381" i="4"/>
  <c r="K2488" i="4"/>
  <c r="K2584" i="4"/>
  <c r="K2688" i="4"/>
  <c r="K2781" i="4"/>
  <c r="K2866" i="4"/>
  <c r="K2930" i="4"/>
  <c r="K2981" i="4"/>
  <c r="K3038" i="4"/>
  <c r="K3079" i="4"/>
  <c r="K3125" i="4"/>
  <c r="K3169" i="4"/>
  <c r="K3213" i="4"/>
  <c r="K3261" i="4"/>
  <c r="K3311" i="4"/>
  <c r="K3359" i="4"/>
  <c r="K3421" i="4"/>
  <c r="K3469" i="4"/>
  <c r="K3519" i="4"/>
  <c r="K3574" i="4"/>
  <c r="K3623" i="4"/>
  <c r="K3686" i="4"/>
  <c r="K3741" i="4"/>
  <c r="K3794" i="4"/>
  <c r="K3845" i="4"/>
  <c r="K3901" i="4"/>
  <c r="K3960" i="4"/>
  <c r="K4014" i="4"/>
  <c r="K4069" i="4"/>
  <c r="K4119" i="4"/>
  <c r="K4172" i="4"/>
  <c r="K4230" i="4"/>
  <c r="K4285" i="4"/>
  <c r="K4338" i="4"/>
  <c r="K4394" i="4"/>
  <c r="K4446" i="4"/>
  <c r="K4504" i="4"/>
  <c r="K4559" i="4"/>
  <c r="K4613" i="4"/>
  <c r="K4663" i="4"/>
  <c r="K4705" i="4"/>
  <c r="K4751" i="4"/>
  <c r="K4791" i="4"/>
  <c r="K4833" i="4"/>
  <c r="K4873" i="4"/>
  <c r="K4914" i="4"/>
  <c r="K4960" i="4"/>
  <c r="K5000" i="4"/>
  <c r="K5039" i="4"/>
  <c r="K5081" i="4"/>
  <c r="K5119" i="4"/>
  <c r="K5164" i="4"/>
  <c r="K5207" i="4"/>
  <c r="K5250" i="4"/>
  <c r="K5293" i="4"/>
  <c r="K5334" i="4"/>
  <c r="K5385" i="4"/>
  <c r="K5429" i="4"/>
  <c r="K5469" i="4"/>
  <c r="K5505" i="4"/>
  <c r="K5540" i="4"/>
  <c r="K5582" i="4"/>
  <c r="K5614" i="4"/>
  <c r="K5647" i="4"/>
  <c r="M5647" i="4" s="1"/>
  <c r="K5678" i="4"/>
  <c r="K5702" i="4"/>
  <c r="K5729" i="4"/>
  <c r="K5758" i="4"/>
  <c r="K5782" i="4"/>
  <c r="K5810" i="4"/>
  <c r="K5837" i="4"/>
  <c r="K5858" i="4"/>
  <c r="K5876" i="4"/>
  <c r="K5898" i="4"/>
  <c r="K5918" i="4"/>
  <c r="K5934" i="4"/>
  <c r="K5952" i="4"/>
  <c r="K5966" i="4"/>
  <c r="K5982" i="4"/>
  <c r="K5997" i="4"/>
  <c r="K6015" i="4"/>
  <c r="K6032" i="4"/>
  <c r="K589" i="4"/>
  <c r="K1081" i="4"/>
  <c r="K1469" i="4"/>
  <c r="K1910" i="4"/>
  <c r="K2261" i="4"/>
  <c r="K2510" i="4"/>
  <c r="K2782" i="4"/>
  <c r="K2978" i="4"/>
  <c r="K3089" i="4"/>
  <c r="K3215" i="4"/>
  <c r="K3343" i="4"/>
  <c r="K3471" i="4"/>
  <c r="K3634" i="4"/>
  <c r="K3778" i="4"/>
  <c r="K3910" i="4"/>
  <c r="K4070" i="4"/>
  <c r="K4214" i="4"/>
  <c r="K4342" i="4"/>
  <c r="K4506" i="4"/>
  <c r="K4649" i="4"/>
  <c r="K4753" i="4"/>
  <c r="K4874" i="4"/>
  <c r="K4989" i="4"/>
  <c r="K5088" i="4"/>
  <c r="K5209" i="4"/>
  <c r="K5321" i="4"/>
  <c r="K5431" i="4"/>
  <c r="K5545" i="4"/>
  <c r="K5638" i="4"/>
  <c r="K5706" i="4"/>
  <c r="K5783" i="4"/>
  <c r="K5852" i="4"/>
  <c r="K5904" i="4"/>
  <c r="K5953" i="4"/>
  <c r="K5994" i="4"/>
  <c r="K6034" i="4"/>
  <c r="K136" i="4"/>
  <c r="K627" i="4"/>
  <c r="K1115" i="4"/>
  <c r="K1554" i="4"/>
  <c r="K1942" i="4"/>
  <c r="K2284" i="4"/>
  <c r="K2565" i="4"/>
  <c r="K2808" i="4"/>
  <c r="K2998" i="4"/>
  <c r="K3109" i="4"/>
  <c r="K3217" i="4"/>
  <c r="K3370" i="4"/>
  <c r="K3502" i="4"/>
  <c r="K3637" i="4"/>
  <c r="K3797" i="4"/>
  <c r="K3946" i="4"/>
  <c r="K4071" i="4"/>
  <c r="K4231" i="4"/>
  <c r="K4378" i="4"/>
  <c r="K4510" i="4"/>
  <c r="K4664" i="4"/>
  <c r="K4778" i="4"/>
  <c r="K4881" i="4"/>
  <c r="K5002" i="4"/>
  <c r="K5105" i="4"/>
  <c r="K5210" i="4"/>
  <c r="K5342" i="4"/>
  <c r="K5455" i="4"/>
  <c r="K5546" i="4"/>
  <c r="K5649" i="4"/>
  <c r="K5720" i="4"/>
  <c r="K5786" i="4"/>
  <c r="K5860" i="4"/>
  <c r="K5917" i="4"/>
  <c r="K5954" i="4"/>
  <c r="K6001" i="4"/>
  <c r="K189" i="4"/>
  <c r="K733" i="4"/>
  <c r="K1148" i="4"/>
  <c r="K1591" i="4"/>
  <c r="K2029" i="4"/>
  <c r="K2308" i="4"/>
  <c r="K2585" i="4"/>
  <c r="K2849" i="4"/>
  <c r="K2999" i="4"/>
  <c r="K3129" i="4"/>
  <c r="K3245" i="4"/>
  <c r="K3373" i="4"/>
  <c r="K3522" i="4"/>
  <c r="K3670" i="4"/>
  <c r="K3798" i="4"/>
  <c r="K3965" i="4"/>
  <c r="K4102" i="4"/>
  <c r="K4234" i="4"/>
  <c r="K4397" i="4"/>
  <c r="K4542" i="4"/>
  <c r="K4671" i="4"/>
  <c r="K4793" i="4"/>
  <c r="K4902" i="4"/>
  <c r="K5005" i="4"/>
  <c r="K5127" i="4"/>
  <c r="K5237" i="4"/>
  <c r="K5343" i="4"/>
  <c r="K5470" i="4"/>
  <c r="K5570" i="4"/>
  <c r="K5650" i="4"/>
  <c r="K5730" i="4"/>
  <c r="K5801" i="4"/>
  <c r="K5861" i="4"/>
  <c r="K5922" i="4"/>
  <c r="K5965" i="4"/>
  <c r="K6002" i="4"/>
  <c r="K230" i="4"/>
  <c r="K774" i="4"/>
  <c r="K1240" i="4"/>
  <c r="K1629" i="4"/>
  <c r="K2057" i="4"/>
  <c r="K2361" i="4"/>
  <c r="K2614" i="4"/>
  <c r="K2873" i="4"/>
  <c r="K3023" i="4"/>
  <c r="K3133" i="4"/>
  <c r="K3262" i="4"/>
  <c r="K3400" i="4"/>
  <c r="K3526" i="4"/>
  <c r="K3690" i="4"/>
  <c r="K3829" i="4"/>
  <c r="K3966" i="4"/>
  <c r="K4125" i="4"/>
  <c r="K4264" i="4"/>
  <c r="K4405" i="4"/>
  <c r="K4560" i="4"/>
  <c r="K4690" i="4"/>
  <c r="K4794" i="4"/>
  <c r="K4919" i="4"/>
  <c r="K5029" i="4"/>
  <c r="K5128" i="4"/>
  <c r="K5252" i="4"/>
  <c r="K5370" i="4"/>
  <c r="K5471" i="4"/>
  <c r="K5583" i="4"/>
  <c r="K5669" i="4"/>
  <c r="K5733" i="4"/>
  <c r="K5813" i="4"/>
  <c r="K5874" i="4"/>
  <c r="K5924" i="4"/>
  <c r="K5967" i="4"/>
  <c r="K6014" i="4"/>
  <c r="K394" i="4"/>
  <c r="K904" i="4"/>
  <c r="K1311" i="4"/>
  <c r="K1757" i="4"/>
  <c r="K2142" i="4"/>
  <c r="K2409" i="4"/>
  <c r="K2689" i="4"/>
  <c r="K2913" i="4"/>
  <c r="K3040" i="4"/>
  <c r="K3170" i="4"/>
  <c r="K3293" i="4"/>
  <c r="K3423" i="4"/>
  <c r="K3575" i="4"/>
  <c r="K3722" i="4"/>
  <c r="K3855" i="4"/>
  <c r="K4015" i="4"/>
  <c r="K4154" i="4"/>
  <c r="K4287" i="4"/>
  <c r="K4455" i="4"/>
  <c r="K4596" i="4"/>
  <c r="K4713" i="4"/>
  <c r="K4834" i="4"/>
  <c r="K4946" i="4"/>
  <c r="K5042" i="4"/>
  <c r="K5165" i="4"/>
  <c r="K5281" i="4"/>
  <c r="K5389" i="4"/>
  <c r="K5506" i="4"/>
  <c r="K5602" i="4"/>
  <c r="K5680" i="4"/>
  <c r="K5759" i="4"/>
  <c r="K5829" i="4"/>
  <c r="K5885" i="4"/>
  <c r="K5935" i="4"/>
  <c r="K5981" i="4"/>
  <c r="K6017" i="4"/>
  <c r="K1394" i="4"/>
  <c r="K2386" i="4"/>
  <c r="K2937" i="4"/>
  <c r="K3312" i="4"/>
  <c r="K3693" i="4"/>
  <c r="K4050" i="4"/>
  <c r="K4456" i="4"/>
  <c r="K4821" i="4"/>
  <c r="K5082" i="4"/>
  <c r="K5415" i="4"/>
  <c r="K5679" i="4"/>
  <c r="K5839" i="4"/>
  <c r="K5983" i="4"/>
  <c r="K346" i="4"/>
  <c r="K1437" i="4"/>
  <c r="K2460" i="4"/>
  <c r="K3039" i="4"/>
  <c r="K3319" i="4"/>
  <c r="K3742" i="4"/>
  <c r="K4133" i="4"/>
  <c r="K4490" i="4"/>
  <c r="K4837" i="4"/>
  <c r="K5151" i="4"/>
  <c r="K5430" i="4"/>
  <c r="K5694" i="4"/>
  <c r="K5877" i="4"/>
  <c r="K5984" i="4"/>
  <c r="K447" i="4"/>
  <c r="K1711" i="4"/>
  <c r="K2489" i="4"/>
  <c r="K3066" i="4"/>
  <c r="K3422" i="4"/>
  <c r="K3743" i="4"/>
  <c r="K4181" i="4"/>
  <c r="K4562" i="4"/>
  <c r="K4861" i="4"/>
  <c r="K5166" i="4"/>
  <c r="K5493" i="4"/>
  <c r="K5703" i="4"/>
  <c r="K5897" i="4"/>
  <c r="K6016" i="4"/>
  <c r="K538" i="4"/>
  <c r="K1785" i="4"/>
  <c r="K2666" i="4"/>
  <c r="K3081" i="4"/>
  <c r="K3453" i="4"/>
  <c r="K3846" i="4"/>
  <c r="K4182" i="4"/>
  <c r="K4615" i="4"/>
  <c r="K4922" i="4"/>
  <c r="K5193" i="4"/>
  <c r="K5511" i="4"/>
  <c r="K5750" i="4"/>
  <c r="K5901" i="4"/>
  <c r="K6028" i="4"/>
  <c r="K818" i="4"/>
  <c r="K1866" i="4"/>
  <c r="K2709" i="4"/>
  <c r="K3158" i="4"/>
  <c r="K3470" i="4"/>
  <c r="K3880" i="4"/>
  <c r="K4286" i="4"/>
  <c r="K4621" i="4"/>
  <c r="K4961" i="4"/>
  <c r="K5254" i="4"/>
  <c r="K5527" i="4"/>
  <c r="K5760" i="4"/>
  <c r="K5933" i="4"/>
  <c r="K6033" i="4"/>
  <c r="K2887" i="4"/>
  <c r="K4341" i="4"/>
  <c r="K5814" i="4"/>
  <c r="K959" i="4"/>
  <c r="K2085" i="4"/>
  <c r="K2764" i="4"/>
  <c r="K3173" i="4"/>
  <c r="K3557" i="4"/>
  <c r="K3909" i="4"/>
  <c r="K4319" i="4"/>
  <c r="K4711" i="4"/>
  <c r="K4962" i="4"/>
  <c r="K5294" i="4"/>
  <c r="K5585" i="4"/>
  <c r="K5773" i="4"/>
  <c r="K5936" i="4"/>
  <c r="K2175" i="4"/>
  <c r="K3198" i="4"/>
  <c r="K3997" i="4"/>
  <c r="K5041" i="4"/>
  <c r="K5615" i="4"/>
  <c r="K995" i="4"/>
  <c r="K3583" i="4"/>
  <c r="K4737" i="4"/>
  <c r="K5302" i="4"/>
  <c r="K5946" i="4"/>
  <c r="K4752" i="4"/>
  <c r="K1269" i="4"/>
  <c r="K5066" i="4"/>
  <c r="K2199" i="4"/>
  <c r="K5388" i="4"/>
  <c r="K2933" i="4"/>
  <c r="K5621" i="4"/>
  <c r="K3263" i="4"/>
  <c r="K5838" i="4"/>
  <c r="K3607" i="4"/>
  <c r="K5972" i="4"/>
  <c r="K4020" i="4"/>
  <c r="K4429" i="4"/>
  <c r="K6027" i="4"/>
  <c r="K6019" i="4"/>
  <c r="K5931" i="4"/>
  <c r="K5851" i="4"/>
  <c r="K5843" i="4"/>
  <c r="K5763" i="4"/>
  <c r="K5683" i="4"/>
  <c r="K5675" i="4"/>
  <c r="K5595" i="4"/>
  <c r="K5515" i="4"/>
  <c r="K5427" i="4"/>
  <c r="K5347" i="4"/>
  <c r="K5267" i="4"/>
  <c r="K5259" i="4"/>
  <c r="K5179" i="4"/>
  <c r="K5099" i="4"/>
  <c r="K5091" i="4"/>
  <c r="K5011" i="4"/>
  <c r="K4931" i="4"/>
  <c r="K4923" i="4"/>
  <c r="K4851" i="4"/>
  <c r="K4779" i="4"/>
  <c r="K4771" i="4"/>
  <c r="K4699" i="4"/>
  <c r="K4627" i="4"/>
  <c r="K4547" i="4"/>
  <c r="K4475" i="4"/>
  <c r="K4395" i="4"/>
  <c r="K4323" i="4"/>
  <c r="K4243" i="4"/>
  <c r="K4171" i="4"/>
  <c r="K4091" i="4"/>
  <c r="K4019" i="4"/>
  <c r="K3939" i="4"/>
  <c r="K3867" i="4"/>
  <c r="K3795" i="4"/>
  <c r="K3715" i="4"/>
  <c r="K3643" i="4"/>
  <c r="K3571" i="4"/>
  <c r="K3499" i="4"/>
  <c r="K3419" i="4"/>
  <c r="K3347" i="4"/>
  <c r="K3275" i="4"/>
  <c r="K3203" i="4"/>
  <c r="K3131" i="4"/>
  <c r="K3059" i="4"/>
  <c r="K2987" i="4"/>
  <c r="K2979" i="4"/>
  <c r="K2915" i="4"/>
  <c r="K2907" i="4"/>
  <c r="K2051" i="4"/>
  <c r="K1739" i="4"/>
  <c r="K1875" i="4"/>
  <c r="K1827" i="4"/>
  <c r="K1651" i="4"/>
  <c r="K1611" i="4"/>
  <c r="K1547" i="4"/>
  <c r="K1483" i="4"/>
  <c r="K1419" i="4"/>
  <c r="K1355" i="4"/>
  <c r="K1283" i="4"/>
  <c r="K1210" i="4"/>
  <c r="K1137" i="4"/>
  <c r="K1064" i="4"/>
  <c r="K990" i="4"/>
  <c r="K917" i="4"/>
  <c r="K3729" i="4"/>
  <c r="K3665" i="4"/>
  <c r="K3601" i="4"/>
  <c r="K3537" i="4"/>
  <c r="K3473" i="4"/>
  <c r="K3409" i="4"/>
  <c r="K3345" i="4"/>
  <c r="K3281" i="4"/>
  <c r="K5600" i="4"/>
  <c r="K5536" i="4"/>
  <c r="K5472" i="4"/>
  <c r="K5408" i="4"/>
  <c r="K5344" i="4"/>
  <c r="K5280" i="4"/>
  <c r="K5216" i="4"/>
  <c r="K5152" i="4"/>
  <c r="K5056" i="4"/>
  <c r="K4952" i="4"/>
  <c r="K4856" i="4"/>
  <c r="K4744" i="4"/>
  <c r="K4648" i="4"/>
  <c r="K4568" i="4"/>
  <c r="K4472" i="4"/>
  <c r="K4376" i="4"/>
  <c r="K4296" i="4"/>
  <c r="K4216" i="4"/>
  <c r="K4120" i="4"/>
  <c r="K4040" i="4"/>
  <c r="K3944" i="4"/>
  <c r="K3864" i="4"/>
  <c r="K3776" i="4"/>
  <c r="K3704" i="4"/>
  <c r="K3616" i="4"/>
  <c r="K3504" i="4"/>
  <c r="K3352" i="4"/>
  <c r="K3248" i="4"/>
  <c r="K3184" i="4"/>
  <c r="K3056" i="4"/>
  <c r="K2928" i="4"/>
  <c r="K2824" i="4"/>
  <c r="K2720" i="4"/>
  <c r="K2608" i="4"/>
  <c r="K2512" i="4"/>
  <c r="K2408" i="4"/>
  <c r="K2312" i="4"/>
  <c r="K2208" i="4"/>
  <c r="K2096" i="4"/>
  <c r="K2000" i="4"/>
  <c r="K1896" i="4"/>
  <c r="K1800" i="4"/>
  <c r="K6012" i="4"/>
  <c r="K5900" i="4"/>
  <c r="K5748" i="4"/>
  <c r="K5660" i="4"/>
  <c r="K5580" i="4"/>
  <c r="K5468" i="4"/>
  <c r="K5364" i="4"/>
  <c r="K5268" i="4"/>
  <c r="K5180" i="4"/>
  <c r="K5052" i="4"/>
  <c r="K4964" i="4"/>
  <c r="K4884" i="4"/>
  <c r="K4796" i="4"/>
  <c r="K4716" i="4"/>
  <c r="K4636" i="4"/>
  <c r="K4556" i="4"/>
  <c r="K4476" i="4"/>
  <c r="K4404" i="4"/>
  <c r="K4332" i="4"/>
  <c r="K4252" i="4"/>
  <c r="K4180" i="4"/>
  <c r="K4100" i="4"/>
  <c r="K4036" i="4"/>
  <c r="K3956" i="4"/>
  <c r="K3892" i="4"/>
  <c r="K3804" i="4"/>
  <c r="K3724" i="4"/>
  <c r="K3660" i="4"/>
  <c r="K3588" i="4"/>
  <c r="K3516" i="4"/>
  <c r="K3436" i="4"/>
  <c r="K3348" i="4"/>
  <c r="K3284" i="4"/>
  <c r="K3196" i="4"/>
  <c r="K3116" i="4"/>
  <c r="K3052" i="4"/>
  <c r="K2980" i="4"/>
  <c r="K1696" i="4"/>
  <c r="K1584" i="4"/>
  <c r="K1488" i="4"/>
  <c r="K1384" i="4"/>
  <c r="K1298" i="4"/>
  <c r="K1206" i="4"/>
  <c r="K1133" i="4"/>
  <c r="K987" i="4"/>
  <c r="K2892" i="4"/>
  <c r="K2788" i="4"/>
  <c r="K2700" i="4"/>
  <c r="K2508" i="4"/>
  <c r="K2276" i="4"/>
  <c r="K1996" i="4"/>
  <c r="K1868" i="4"/>
  <c r="K1716" i="4"/>
  <c r="K1484" i="4"/>
  <c r="K1356" i="4"/>
  <c r="K1184" i="4"/>
  <c r="K886" i="4"/>
  <c r="K758" i="4"/>
  <c r="K667" i="4"/>
  <c r="K594" i="4"/>
  <c r="K484" i="4"/>
  <c r="K411" i="4"/>
  <c r="K338" i="4"/>
  <c r="K265" i="4"/>
  <c r="K173" i="4"/>
  <c r="K100" i="4"/>
  <c r="K1120" i="4"/>
  <c r="K1010" i="4"/>
  <c r="K909" i="4"/>
  <c r="K763" i="4"/>
  <c r="K653" i="4"/>
  <c r="K544" i="4"/>
  <c r="K434" i="4"/>
  <c r="K324" i="4"/>
  <c r="K224" i="4"/>
  <c r="K77" i="4"/>
  <c r="K862" i="4"/>
  <c r="K789" i="4"/>
  <c r="K716" i="4"/>
  <c r="K634" i="4"/>
  <c r="K561" i="4"/>
  <c r="K488" i="4"/>
  <c r="K414" i="4"/>
  <c r="K341" i="4"/>
  <c r="K268" i="4"/>
  <c r="K195" i="4"/>
  <c r="K122" i="4"/>
  <c r="K71" i="4"/>
  <c r="K4482" i="4"/>
  <c r="K3962" i="4"/>
  <c r="K3506" i="4"/>
  <c r="K3274" i="4"/>
  <c r="K2994" i="4"/>
  <c r="K183" i="4"/>
  <c r="K199" i="4"/>
  <c r="K223" i="4"/>
  <c r="K6011" i="4"/>
  <c r="K6003" i="4"/>
  <c r="K5923" i="4"/>
  <c r="K5835" i="4"/>
  <c r="K5755" i="4"/>
  <c r="K5667" i="4"/>
  <c r="K5587" i="4"/>
  <c r="K5507" i="4"/>
  <c r="K5499" i="4"/>
  <c r="K5419" i="4"/>
  <c r="K5339" i="4"/>
  <c r="K5331" i="4"/>
  <c r="K5251" i="4"/>
  <c r="K5171" i="4"/>
  <c r="K5163" i="4"/>
  <c r="K5083" i="4"/>
  <c r="K5003" i="4"/>
  <c r="K4915" i="4"/>
  <c r="K4843" i="4"/>
  <c r="K4763" i="4"/>
  <c r="K4691" i="4"/>
  <c r="K4619" i="4"/>
  <c r="K4611" i="4"/>
  <c r="K4539" i="4"/>
  <c r="K4467" i="4"/>
  <c r="K4459" i="4"/>
  <c r="K4387" i="4"/>
  <c r="K4315" i="4"/>
  <c r="K4307" i="4"/>
  <c r="K4235" i="4"/>
  <c r="K4163" i="4"/>
  <c r="K4155" i="4"/>
  <c r="K4083" i="4"/>
  <c r="K4011" i="4"/>
  <c r="K4003" i="4"/>
  <c r="K3931" i="4"/>
  <c r="K3859" i="4"/>
  <c r="K3787" i="4"/>
  <c r="K3779" i="4"/>
  <c r="K3707" i="4"/>
  <c r="K3635" i="4"/>
  <c r="K3563" i="4"/>
  <c r="K3491" i="4"/>
  <c r="K3483" i="4"/>
  <c r="K3411" i="4"/>
  <c r="K3339" i="4"/>
  <c r="K3267" i="4"/>
  <c r="K3195" i="4"/>
  <c r="K3123" i="4"/>
  <c r="K3115" i="4"/>
  <c r="K3051" i="4"/>
  <c r="K3043" i="4"/>
  <c r="K2971" i="4"/>
  <c r="K2899" i="4"/>
  <c r="K1683" i="4"/>
  <c r="K2027" i="4"/>
  <c r="K1723" i="4"/>
  <c r="K1851" i="4"/>
  <c r="K2099" i="4"/>
  <c r="K1787" i="4"/>
  <c r="K1755" i="4"/>
  <c r="K1707" i="4"/>
  <c r="K1659" i="4"/>
  <c r="K2107" i="4"/>
  <c r="K1603" i="4"/>
  <c r="K1539" i="4"/>
  <c r="K1475" i="4"/>
  <c r="K1411" i="4"/>
  <c r="K1347" i="4"/>
  <c r="K1274" i="4"/>
  <c r="K1201" i="4"/>
  <c r="K1128" i="4"/>
  <c r="K1054" i="4"/>
  <c r="K981" i="4"/>
  <c r="K908" i="4"/>
  <c r="K3721" i="4"/>
  <c r="K3657" i="4"/>
  <c r="K3593" i="4"/>
  <c r="K3529" i="4"/>
  <c r="K3465" i="4"/>
  <c r="K3401" i="4"/>
  <c r="K3337" i="4"/>
  <c r="K5656" i="4"/>
  <c r="K5592" i="4"/>
  <c r="K5528" i="4"/>
  <c r="K5464" i="4"/>
  <c r="K5400" i="4"/>
  <c r="K5336" i="4"/>
  <c r="K5272" i="4"/>
  <c r="K5208" i="4"/>
  <c r="K5144" i="4"/>
  <c r="K5048" i="4"/>
  <c r="K4944" i="4"/>
  <c r="K4848" i="4"/>
  <c r="K4736" i="4"/>
  <c r="K4632" i="4"/>
  <c r="K4552" i="4"/>
  <c r="K4464" i="4"/>
  <c r="K4368" i="4"/>
  <c r="K4288" i="4"/>
  <c r="K4208" i="4"/>
  <c r="K4112" i="4"/>
  <c r="K4032" i="4"/>
  <c r="K3928" i="4"/>
  <c r="K3856" i="4"/>
  <c r="K3768" i="4"/>
  <c r="K3688" i="4"/>
  <c r="K3600" i="4"/>
  <c r="K3496" i="4"/>
  <c r="K3344" i="4"/>
  <c r="K3240" i="4"/>
  <c r="K3176" i="4"/>
  <c r="K3048" i="4"/>
  <c r="K2920" i="4"/>
  <c r="K2800" i="4"/>
  <c r="K2704" i="4"/>
  <c r="K2600" i="4"/>
  <c r="K2504" i="4"/>
  <c r="K2400" i="4"/>
  <c r="K2288" i="4"/>
  <c r="K2192" i="4"/>
  <c r="K2088" i="4"/>
  <c r="K1992" i="4"/>
  <c r="K1888" i="4"/>
  <c r="K1776" i="4"/>
  <c r="K6004" i="4"/>
  <c r="K5892" i="4"/>
  <c r="K5740" i="4"/>
  <c r="K5636" i="4"/>
  <c r="K5572" i="4"/>
  <c r="K5436" i="4"/>
  <c r="K5356" i="4"/>
  <c r="K5260" i="4"/>
  <c r="K5172" i="4"/>
  <c r="K5044" i="4"/>
  <c r="K4956" i="4"/>
  <c r="K4868" i="4"/>
  <c r="K4788" i="4"/>
  <c r="K4708" i="4"/>
  <c r="K4620" i="4"/>
  <c r="K4540" i="4"/>
  <c r="K4468" i="4"/>
  <c r="K4396" i="4"/>
  <c r="K4324" i="4"/>
  <c r="K4244" i="4"/>
  <c r="K4164" i="4"/>
  <c r="K4092" i="4"/>
  <c r="K4028" i="4"/>
  <c r="K3948" i="4"/>
  <c r="K3884" i="4"/>
  <c r="K3796" i="4"/>
  <c r="K3716" i="4"/>
  <c r="K3652" i="4"/>
  <c r="K3580" i="4"/>
  <c r="K3508" i="4"/>
  <c r="K3428" i="4"/>
  <c r="K3340" i="4"/>
  <c r="K3268" i="4"/>
  <c r="K3180" i="4"/>
  <c r="K3108" i="4"/>
  <c r="K3044" i="4"/>
  <c r="K2972" i="4"/>
  <c r="K1680" i="4"/>
  <c r="K1576" i="4"/>
  <c r="K1480" i="4"/>
  <c r="K1376" i="4"/>
  <c r="K1289" i="4"/>
  <c r="K1197" i="4"/>
  <c r="K1124" i="4"/>
  <c r="K978" i="4"/>
  <c r="K2868" i="4"/>
  <c r="K2772" i="4"/>
  <c r="K2692" i="4"/>
  <c r="K2468" i="4"/>
  <c r="K2236" i="4"/>
  <c r="K1988" i="4"/>
  <c r="K1836" i="4"/>
  <c r="K1708" i="4"/>
  <c r="K1476" i="4"/>
  <c r="K1312" i="4"/>
  <c r="K1174" i="4"/>
  <c r="K822" i="4"/>
  <c r="K731" i="4"/>
  <c r="K658" i="4"/>
  <c r="K585" i="4"/>
  <c r="K475" i="4"/>
  <c r="K402" i="4"/>
  <c r="K329" i="4"/>
  <c r="K256" i="4"/>
  <c r="K164" i="4"/>
  <c r="K91" i="4"/>
  <c r="K1074" i="4"/>
  <c r="K1001" i="4"/>
  <c r="K900" i="4"/>
  <c r="K754" i="4"/>
  <c r="K644" i="4"/>
  <c r="K534" i="4"/>
  <c r="K425" i="4"/>
  <c r="K306" i="4"/>
  <c r="K214" i="4"/>
  <c r="K68" i="4"/>
  <c r="K853" i="4"/>
  <c r="K780" i="4"/>
  <c r="K707" i="4"/>
  <c r="K625" i="4"/>
  <c r="K552" i="4"/>
  <c r="K478" i="4"/>
  <c r="K405" i="4"/>
  <c r="K332" i="4"/>
  <c r="K259" i="4"/>
  <c r="K186" i="4"/>
  <c r="K55" i="4"/>
  <c r="K375" i="4"/>
  <c r="K4442" i="4"/>
  <c r="K3938" i="4"/>
  <c r="K3466" i="4"/>
  <c r="K3250" i="4"/>
  <c r="K2970" i="4"/>
  <c r="K271" i="4"/>
  <c r="K311" i="4"/>
  <c r="K327" i="4"/>
  <c r="K5995" i="4"/>
  <c r="K5915" i="4"/>
  <c r="K5907" i="4"/>
  <c r="K5827" i="4"/>
  <c r="K5747" i="4"/>
  <c r="K5739" i="4"/>
  <c r="K5659" i="4"/>
  <c r="K5579" i="4"/>
  <c r="K5571" i="4"/>
  <c r="K5491" i="4"/>
  <c r="K5411" i="4"/>
  <c r="K5323" i="4"/>
  <c r="K5243" i="4"/>
  <c r="K5155" i="4"/>
  <c r="K5075" i="4"/>
  <c r="K4995" i="4"/>
  <c r="K4987" i="4"/>
  <c r="K4907" i="4"/>
  <c r="K4835" i="4"/>
  <c r="K4755" i="4"/>
  <c r="K4683" i="4"/>
  <c r="K4603" i="4"/>
  <c r="K4531" i="4"/>
  <c r="K4451" i="4"/>
  <c r="K4379" i="4"/>
  <c r="K4299" i="4"/>
  <c r="K4227" i="4"/>
  <c r="K4147" i="4"/>
  <c r="K4075" i="4"/>
  <c r="K3995" i="4"/>
  <c r="K3923" i="4"/>
  <c r="K3851" i="4"/>
  <c r="K3771" i="4"/>
  <c r="K3699" i="4"/>
  <c r="K3627" i="4"/>
  <c r="K3555" i="4"/>
  <c r="K3547" i="4"/>
  <c r="K3475" i="4"/>
  <c r="K3403" i="4"/>
  <c r="K3331" i="4"/>
  <c r="K3259" i="4"/>
  <c r="K3251" i="4"/>
  <c r="K3187" i="4"/>
  <c r="K3179" i="4"/>
  <c r="K3107" i="4"/>
  <c r="K3035" i="4"/>
  <c r="K2963" i="4"/>
  <c r="K2003" i="4"/>
  <c r="K1691" i="4"/>
  <c r="K1819" i="4"/>
  <c r="K2059" i="4"/>
  <c r="K2067" i="4"/>
  <c r="K2035" i="4"/>
  <c r="K1595" i="4"/>
  <c r="K1531" i="4"/>
  <c r="K1467" i="4"/>
  <c r="K1403" i="4"/>
  <c r="K1338" i="4"/>
  <c r="K1265" i="4"/>
  <c r="K1192" i="4"/>
  <c r="K1118" i="4"/>
  <c r="K1045" i="4"/>
  <c r="K972" i="4"/>
  <c r="K3777" i="4"/>
  <c r="K3713" i="4"/>
  <c r="K3649" i="4"/>
  <c r="K3585" i="4"/>
  <c r="K3521" i="4"/>
  <c r="K3457" i="4"/>
  <c r="K3393" i="4"/>
  <c r="K3329" i="4"/>
  <c r="K5648" i="4"/>
  <c r="K5584" i="4"/>
  <c r="K5520" i="4"/>
  <c r="K5456" i="4"/>
  <c r="K5392" i="4"/>
  <c r="K5328" i="4"/>
  <c r="K5264" i="4"/>
  <c r="K5200" i="4"/>
  <c r="K5136" i="4"/>
  <c r="K5040" i="4"/>
  <c r="K4928" i="4"/>
  <c r="K4824" i="4"/>
  <c r="K4712" i="4"/>
  <c r="K4624" i="4"/>
  <c r="K4544" i="4"/>
  <c r="K4448" i="4"/>
  <c r="K4352" i="4"/>
  <c r="K4280" i="4"/>
  <c r="K4200" i="4"/>
  <c r="K4104" i="4"/>
  <c r="K4016" i="4"/>
  <c r="K3920" i="4"/>
  <c r="K3848" i="4"/>
  <c r="K3760" i="4"/>
  <c r="K3672" i="4"/>
  <c r="K3592" i="4"/>
  <c r="K3480" i="4"/>
  <c r="K3320" i="4"/>
  <c r="K3232" i="4"/>
  <c r="K3152" i="4"/>
  <c r="K3024" i="4"/>
  <c r="K2896" i="4"/>
  <c r="K2792" i="4"/>
  <c r="K2696" i="4"/>
  <c r="K2592" i="4"/>
  <c r="K2480" i="4"/>
  <c r="K2384" i="4"/>
  <c r="K2280" i="4"/>
  <c r="K2184" i="4"/>
  <c r="K2080" i="4"/>
  <c r="K1968" i="4"/>
  <c r="K1872" i="4"/>
  <c r="K1768" i="4"/>
  <c r="K5996" i="4"/>
  <c r="K5884" i="4"/>
  <c r="K5732" i="4"/>
  <c r="K5628" i="4"/>
  <c r="K5564" i="4"/>
  <c r="K5428" i="4"/>
  <c r="K5348" i="4"/>
  <c r="K5244" i="4"/>
  <c r="K5148" i="4"/>
  <c r="K5028" i="4"/>
  <c r="K4948" i="4"/>
  <c r="K4852" i="4"/>
  <c r="K4780" i="4"/>
  <c r="K4692" i="4"/>
  <c r="K4612" i="4"/>
  <c r="K4532" i="4"/>
  <c r="K4460" i="4"/>
  <c r="K4388" i="4"/>
  <c r="K4316" i="4"/>
  <c r="K4236" i="4"/>
  <c r="K4156" i="4"/>
  <c r="K4084" i="4"/>
  <c r="K4012" i="4"/>
  <c r="K3940" i="4"/>
  <c r="K3868" i="4"/>
  <c r="K3780" i="4"/>
  <c r="K3708" i="4"/>
  <c r="K3644" i="4"/>
  <c r="K3572" i="4"/>
  <c r="K3500" i="4"/>
  <c r="K3412" i="4"/>
  <c r="K3332" i="4"/>
  <c r="K3260" i="4"/>
  <c r="K3172" i="4"/>
  <c r="K3100" i="4"/>
  <c r="K3036" i="4"/>
  <c r="K2956" i="4"/>
  <c r="K1672" i="4"/>
  <c r="K1568" i="4"/>
  <c r="K1456" i="4"/>
  <c r="K1360" i="4"/>
  <c r="K1280" i="4"/>
  <c r="K1188" i="4"/>
  <c r="K1078" i="4"/>
  <c r="K969" i="4"/>
  <c r="K2860" i="4"/>
  <c r="K2756" i="4"/>
  <c r="K2668" i="4"/>
  <c r="K2436" i="4"/>
  <c r="K2228" i="4"/>
  <c r="K1956" i="4"/>
  <c r="K1828" i="4"/>
  <c r="K1684" i="4"/>
  <c r="K1444" i="4"/>
  <c r="K1302" i="4"/>
  <c r="K1156" i="4"/>
  <c r="K813" i="4"/>
  <c r="K722" i="4"/>
  <c r="K649" i="4"/>
  <c r="K576" i="4"/>
  <c r="K466" i="4"/>
  <c r="K393" i="4"/>
  <c r="K320" i="4"/>
  <c r="K246" i="4"/>
  <c r="K155" i="4"/>
  <c r="K82" i="4"/>
  <c r="K1065" i="4"/>
  <c r="K992" i="4"/>
  <c r="K854" i="4"/>
  <c r="K745" i="4"/>
  <c r="K635" i="4"/>
  <c r="K525" i="4"/>
  <c r="K397" i="4"/>
  <c r="K297" i="4"/>
  <c r="K187" i="4"/>
  <c r="K844" i="4"/>
  <c r="K771" i="4"/>
  <c r="K698" i="4"/>
  <c r="K616" i="4"/>
  <c r="K542" i="4"/>
  <c r="K469" i="4"/>
  <c r="K396" i="4"/>
  <c r="K323" i="4"/>
  <c r="K250" i="4"/>
  <c r="K177" i="4"/>
  <c r="K135" i="4"/>
  <c r="K4754" i="4"/>
  <c r="K4402" i="4"/>
  <c r="K3882" i="4"/>
  <c r="K3442" i="4"/>
  <c r="K3226" i="4"/>
  <c r="K2946" i="4"/>
  <c r="K383" i="4"/>
  <c r="K399" i="4"/>
  <c r="K439" i="4"/>
  <c r="K5987" i="4"/>
  <c r="K5899" i="4"/>
  <c r="K5819" i="4"/>
  <c r="K5731" i="4"/>
  <c r="K5651" i="4"/>
  <c r="K5563" i="4"/>
  <c r="K5483" i="4"/>
  <c r="K5403" i="4"/>
  <c r="K5395" i="4"/>
  <c r="K5315" i="4"/>
  <c r="K5235" i="4"/>
  <c r="K5227" i="4"/>
  <c r="K5147" i="4"/>
  <c r="K5067" i="4"/>
  <c r="K5059" i="4"/>
  <c r="K4979" i="4"/>
  <c r="K4899" i="4"/>
  <c r="K4827" i="4"/>
  <c r="K4819" i="4"/>
  <c r="K4747" i="4"/>
  <c r="K4675" i="4"/>
  <c r="K4667" i="4"/>
  <c r="K4595" i="4"/>
  <c r="K4523" i="4"/>
  <c r="K4515" i="4"/>
  <c r="K4443" i="4"/>
  <c r="K4371" i="4"/>
  <c r="K4291" i="4"/>
  <c r="K4219" i="4"/>
  <c r="K4139" i="4"/>
  <c r="K4067" i="4"/>
  <c r="K3987" i="4"/>
  <c r="K3915" i="4"/>
  <c r="K3843" i="4"/>
  <c r="K3835" i="4"/>
  <c r="K3763" i="4"/>
  <c r="K3691" i="4"/>
  <c r="K3619" i="4"/>
  <c r="K3539" i="4"/>
  <c r="K3467" i="4"/>
  <c r="K3395" i="4"/>
  <c r="K3323" i="4"/>
  <c r="K3315" i="4"/>
  <c r="K3243" i="4"/>
  <c r="K3171" i="4"/>
  <c r="K3099" i="4"/>
  <c r="K3027" i="4"/>
  <c r="K2955" i="4"/>
  <c r="K1971" i="4"/>
  <c r="K1643" i="4"/>
  <c r="K1803" i="4"/>
  <c r="K2019" i="4"/>
  <c r="K1995" i="4"/>
  <c r="K5979" i="4"/>
  <c r="K5971" i="4"/>
  <c r="K5891" i="4"/>
  <c r="K5811" i="4"/>
  <c r="K5803" i="4"/>
  <c r="K5723" i="4"/>
  <c r="K5643" i="4"/>
  <c r="K5635" i="4"/>
  <c r="K5555" i="4"/>
  <c r="K5475" i="4"/>
  <c r="K5467" i="4"/>
  <c r="K5387" i="4"/>
  <c r="K5307" i="4"/>
  <c r="K5219" i="4"/>
  <c r="K5139" i="4"/>
  <c r="K5051" i="4"/>
  <c r="K4971" i="4"/>
  <c r="K4891" i="4"/>
  <c r="K4811" i="4"/>
  <c r="K4739" i="4"/>
  <c r="K4659" i="4"/>
  <c r="K4587" i="4"/>
  <c r="K4507" i="4"/>
  <c r="K4435" i="4"/>
  <c r="K4363" i="4"/>
  <c r="K4355" i="4"/>
  <c r="K4283" i="4"/>
  <c r="K4211" i="4"/>
  <c r="K4203" i="4"/>
  <c r="K4131" i="4"/>
  <c r="K4059" i="4"/>
  <c r="K4051" i="4"/>
  <c r="K3979" i="4"/>
  <c r="K3907" i="4"/>
  <c r="K3899" i="4"/>
  <c r="K3827" i="4"/>
  <c r="K3755" i="4"/>
  <c r="K3683" i="4"/>
  <c r="K3611" i="4"/>
  <c r="K3603" i="4"/>
  <c r="K3531" i="4"/>
  <c r="K3459" i="4"/>
  <c r="K3387" i="4"/>
  <c r="K3307" i="4"/>
  <c r="K3235" i="4"/>
  <c r="K3163" i="4"/>
  <c r="K3091" i="4"/>
  <c r="K3019" i="4"/>
  <c r="K2947" i="4"/>
  <c r="K1939" i="4"/>
  <c r="K1915" i="4"/>
  <c r="K1891" i="4"/>
  <c r="K2091" i="4"/>
  <c r="K2075" i="4"/>
  <c r="K1771" i="4"/>
  <c r="K1979" i="4"/>
  <c r="K1963" i="4"/>
  <c r="K1923" i="4"/>
  <c r="K1579" i="4"/>
  <c r="K1515" i="4"/>
  <c r="K1451" i="4"/>
  <c r="K1387" i="4"/>
  <c r="K1320" i="4"/>
  <c r="K1246" i="4"/>
  <c r="K1173" i="4"/>
  <c r="K1100" i="4"/>
  <c r="K1027" i="4"/>
  <c r="K954" i="4"/>
  <c r="K3761" i="4"/>
  <c r="K3697" i="4"/>
  <c r="K3633" i="4"/>
  <c r="K3569" i="4"/>
  <c r="K3505" i="4"/>
  <c r="K3441" i="4"/>
  <c r="K3377" i="4"/>
  <c r="K3313" i="4"/>
  <c r="K5632" i="4"/>
  <c r="K5568" i="4"/>
  <c r="K5504" i="4"/>
  <c r="K5440" i="4"/>
  <c r="K5376" i="4"/>
  <c r="K5312" i="4"/>
  <c r="K5248" i="4"/>
  <c r="K5184" i="4"/>
  <c r="K5112" i="4"/>
  <c r="K5008" i="4"/>
  <c r="K4912" i="4"/>
  <c r="K4800" i="4"/>
  <c r="K4688" i="4"/>
  <c r="K4608" i="4"/>
  <c r="K4520" i="4"/>
  <c r="K4432" i="4"/>
  <c r="K4336" i="4"/>
  <c r="K4256" i="4"/>
  <c r="K4176" i="4"/>
  <c r="K4080" i="4"/>
  <c r="K4000" i="4"/>
  <c r="K3904" i="4"/>
  <c r="K3824" i="4"/>
  <c r="K3744" i="4"/>
  <c r="K3648" i="4"/>
  <c r="K3560" i="4"/>
  <c r="K3416" i="4"/>
  <c r="K3280" i="4"/>
  <c r="K3216" i="4"/>
  <c r="K3120" i="4"/>
  <c r="K2992" i="4"/>
  <c r="K2864" i="4"/>
  <c r="K2768" i="4"/>
  <c r="K2664" i="4"/>
  <c r="K2568" i="4"/>
  <c r="K2464" i="4"/>
  <c r="K2352" i="4"/>
  <c r="K2256" i="4"/>
  <c r="K2152" i="4"/>
  <c r="K2056" i="4"/>
  <c r="K1952" i="4"/>
  <c r="K1840" i="4"/>
  <c r="K1744" i="4"/>
  <c r="K5956" i="4"/>
  <c r="K5804" i="4"/>
  <c r="K5716" i="4"/>
  <c r="K5612" i="4"/>
  <c r="K5548" i="4"/>
  <c r="K5404" i="4"/>
  <c r="K5324" i="4"/>
  <c r="K5228" i="4"/>
  <c r="K5116" i="4"/>
  <c r="K5004" i="4"/>
  <c r="K4924" i="4"/>
  <c r="K4836" i="4"/>
  <c r="K4764" i="4"/>
  <c r="K4668" i="4"/>
  <c r="K4588" i="4"/>
  <c r="K4516" i="4"/>
  <c r="K4436" i="4"/>
  <c r="K4364" i="4"/>
  <c r="K4292" i="4"/>
  <c r="K4220" i="4"/>
  <c r="K4132" i="4"/>
  <c r="K4068" i="4"/>
  <c r="K3996" i="4"/>
  <c r="K3924" i="4"/>
  <c r="K3852" i="4"/>
  <c r="K3764" i="4"/>
  <c r="K3692" i="4"/>
  <c r="K3628" i="4"/>
  <c r="K3556" i="4"/>
  <c r="K3484" i="4"/>
  <c r="K3396" i="4"/>
  <c r="K3316" i="4"/>
  <c r="K3236" i="4"/>
  <c r="K3156" i="4"/>
  <c r="K3084" i="4"/>
  <c r="K3020" i="4"/>
  <c r="K2932" i="4"/>
  <c r="K1640" i="4"/>
  <c r="K1544" i="4"/>
  <c r="K1440" i="4"/>
  <c r="K1334" i="4"/>
  <c r="K1243" i="4"/>
  <c r="K1170" i="4"/>
  <c r="K1060" i="4"/>
  <c r="K950" i="4"/>
  <c r="K2828" i="4"/>
  <c r="K2740" i="4"/>
  <c r="K2652" i="4"/>
  <c r="K2396" i="4"/>
  <c r="K2156" i="4"/>
  <c r="K1924" i="4"/>
  <c r="K1788" i="4"/>
  <c r="K1604" i="4"/>
  <c r="K1412" i="4"/>
  <c r="K1275" i="4"/>
  <c r="K923" i="4"/>
  <c r="K795" i="4"/>
  <c r="K704" i="4"/>
  <c r="K630" i="4"/>
  <c r="K557" i="4"/>
  <c r="K448" i="4"/>
  <c r="K374" i="4"/>
  <c r="K301" i="4"/>
  <c r="K210" i="4"/>
  <c r="K137" i="4"/>
  <c r="K64" i="4"/>
  <c r="K1046" i="4"/>
  <c r="K946" i="4"/>
  <c r="K836" i="4"/>
  <c r="K726" i="4"/>
  <c r="K580" i="4"/>
  <c r="K507" i="4"/>
  <c r="K379" i="4"/>
  <c r="K278" i="4"/>
  <c r="K169" i="4"/>
  <c r="K826" i="4"/>
  <c r="K753" i="4"/>
  <c r="K670" i="4"/>
  <c r="K597" i="4"/>
  <c r="K524" i="4"/>
  <c r="K451" i="4"/>
  <c r="K378" i="4"/>
  <c r="K305" i="4"/>
  <c r="K232" i="4"/>
  <c r="K158" i="4"/>
  <c r="K63" i="4"/>
  <c r="K4642" i="4"/>
  <c r="K4306" i="4"/>
  <c r="K3762" i="4"/>
  <c r="K3402" i="4"/>
  <c r="K3146" i="4"/>
  <c r="K2914" i="4"/>
  <c r="K191" i="4"/>
  <c r="K207" i="4"/>
  <c r="K5963" i="4"/>
  <c r="K5883" i="4"/>
  <c r="K5875" i="4"/>
  <c r="K5795" i="4"/>
  <c r="K5715" i="4"/>
  <c r="K5707" i="4"/>
  <c r="K5627" i="4"/>
  <c r="K5547" i="4"/>
  <c r="K5539" i="4"/>
  <c r="K5459" i="4"/>
  <c r="K5379" i="4"/>
  <c r="K5299" i="4"/>
  <c r="K5291" i="4"/>
  <c r="K5211" i="4"/>
  <c r="K5131" i="4"/>
  <c r="K5123" i="4"/>
  <c r="K5043" i="4"/>
  <c r="K4963" i="4"/>
  <c r="K4955" i="4"/>
  <c r="K4883" i="4"/>
  <c r="K4803" i="4"/>
  <c r="K4731" i="4"/>
  <c r="K4651" i="4"/>
  <c r="K4579" i="4"/>
  <c r="K4499" i="4"/>
  <c r="K4427" i="4"/>
  <c r="K4347" i="4"/>
  <c r="K4275" i="4"/>
  <c r="K4195" i="4"/>
  <c r="K4123" i="4"/>
  <c r="K4043" i="4"/>
  <c r="K3971" i="4"/>
  <c r="K3891" i="4"/>
  <c r="K3819" i="4"/>
  <c r="K3747" i="4"/>
  <c r="K3675" i="4"/>
  <c r="K3595" i="4"/>
  <c r="K3523" i="4"/>
  <c r="K3451" i="4"/>
  <c r="K3379" i="4"/>
  <c r="K3371" i="4"/>
  <c r="K3299" i="4"/>
  <c r="K3227" i="4"/>
  <c r="K3155" i="4"/>
  <c r="K3083" i="4"/>
  <c r="K3011" i="4"/>
  <c r="K2939" i="4"/>
  <c r="K1859" i="4"/>
  <c r="K1843" i="4"/>
  <c r="K2043" i="4"/>
  <c r="K2011" i="4"/>
  <c r="K1987" i="4"/>
  <c r="K1955" i="4"/>
  <c r="K1731" i="4"/>
  <c r="K1715" i="4"/>
  <c r="K1947" i="4"/>
  <c r="K1675" i="4"/>
  <c r="K1883" i="4"/>
  <c r="K1835" i="4"/>
  <c r="K1795" i="4"/>
  <c r="K1635" i="4"/>
  <c r="K1571" i="4"/>
  <c r="K1507" i="4"/>
  <c r="K1443" i="4"/>
  <c r="K1379" i="4"/>
  <c r="K1310" i="4"/>
  <c r="K1237" i="4"/>
  <c r="K1164" i="4"/>
  <c r="K1091" i="4"/>
  <c r="K1018" i="4"/>
  <c r="K945" i="4"/>
  <c r="K3753" i="4"/>
  <c r="K3689" i="4"/>
  <c r="K3625" i="4"/>
  <c r="K3561" i="4"/>
  <c r="K3497" i="4"/>
  <c r="K3433" i="4"/>
  <c r="K3369" i="4"/>
  <c r="K3305" i="4"/>
  <c r="K5624" i="4"/>
  <c r="K5560" i="4"/>
  <c r="K5496" i="4"/>
  <c r="K5432" i="4"/>
  <c r="K5368" i="4"/>
  <c r="K5304" i="4"/>
  <c r="K5240" i="4"/>
  <c r="K5176" i="4"/>
  <c r="K5104" i="4"/>
  <c r="K4992" i="4"/>
  <c r="K4888" i="4"/>
  <c r="K4792" i="4"/>
  <c r="K4680" i="4"/>
  <c r="K4592" i="4"/>
  <c r="K4512" i="4"/>
  <c r="K4408" i="4"/>
  <c r="K4328" i="4"/>
  <c r="K4248" i="4"/>
  <c r="K4168" i="4"/>
  <c r="K4072" i="4"/>
  <c r="K3992" i="4"/>
  <c r="K3896" i="4"/>
  <c r="K3816" i="4"/>
  <c r="K3736" i="4"/>
  <c r="K3640" i="4"/>
  <c r="K3552" i="4"/>
  <c r="K3408" i="4"/>
  <c r="K3272" i="4"/>
  <c r="K3208" i="4"/>
  <c r="K3112" i="4"/>
  <c r="K2984" i="4"/>
  <c r="K2856" i="4"/>
  <c r="K2760" i="4"/>
  <c r="K2656" i="4"/>
  <c r="K2544" i="4"/>
  <c r="K2448" i="4"/>
  <c r="K2344" i="4"/>
  <c r="K2248" i="4"/>
  <c r="K2144" i="4"/>
  <c r="K2032" i="4"/>
  <c r="K1936" i="4"/>
  <c r="K1832" i="4"/>
  <c r="K1736" i="4"/>
  <c r="K5948" i="4"/>
  <c r="K5796" i="4"/>
  <c r="K5684" i="4"/>
  <c r="K5604" i="4"/>
  <c r="K5532" i="4"/>
  <c r="K5396" i="4"/>
  <c r="K5308" i="4"/>
  <c r="K5212" i="4"/>
  <c r="K5108" i="4"/>
  <c r="K4988" i="4"/>
  <c r="K4908" i="4"/>
  <c r="K4828" i="4"/>
  <c r="K4748" i="4"/>
  <c r="K4660" i="4"/>
  <c r="K4580" i="4"/>
  <c r="K4508" i="4"/>
  <c r="K4428" i="4"/>
  <c r="K4356" i="4"/>
  <c r="K4284" i="4"/>
  <c r="K4212" i="4"/>
  <c r="K4124" i="4"/>
  <c r="K4060" i="4"/>
  <c r="K3988" i="4"/>
  <c r="K3916" i="4"/>
  <c r="K3844" i="4"/>
  <c r="K3756" i="4"/>
  <c r="K3684" i="4"/>
  <c r="K3620" i="4"/>
  <c r="K5955" i="4"/>
  <c r="K5947" i="4"/>
  <c r="K5867" i="4"/>
  <c r="K5787" i="4"/>
  <c r="K5699" i="4"/>
  <c r="K5619" i="4"/>
  <c r="K5531" i="4"/>
  <c r="K5451" i="4"/>
  <c r="K5371" i="4"/>
  <c r="K5363" i="4"/>
  <c r="K5283" i="4"/>
  <c r="K5203" i="4"/>
  <c r="K5195" i="4"/>
  <c r="K5115" i="4"/>
  <c r="K5035" i="4"/>
  <c r="K5027" i="4"/>
  <c r="K4947" i="4"/>
  <c r="K4875" i="4"/>
  <c r="K4867" i="4"/>
  <c r="K4795" i="4"/>
  <c r="K4723" i="4"/>
  <c r="K4715" i="4"/>
  <c r="K4643" i="4"/>
  <c r="K4571" i="4"/>
  <c r="K4563" i="4"/>
  <c r="K4491" i="4"/>
  <c r="K4419" i="4"/>
  <c r="K4411" i="4"/>
  <c r="K4339" i="4"/>
  <c r="K4267" i="4"/>
  <c r="K4259" i="4"/>
  <c r="K4187" i="4"/>
  <c r="K4115" i="4"/>
  <c r="K4035" i="4"/>
  <c r="K3963" i="4"/>
  <c r="K3883" i="4"/>
  <c r="K3811" i="4"/>
  <c r="K3739" i="4"/>
  <c r="K3667" i="4"/>
  <c r="K3659" i="4"/>
  <c r="K3587" i="4"/>
  <c r="K3515" i="4"/>
  <c r="K3443" i="4"/>
  <c r="K3363" i="4"/>
  <c r="K3291" i="4"/>
  <c r="K3219" i="4"/>
  <c r="K3147" i="4"/>
  <c r="K3075" i="4"/>
  <c r="K3003" i="4"/>
  <c r="K2931" i="4"/>
  <c r="K1811" i="4"/>
  <c r="K1779" i="4"/>
  <c r="K1931" i="4"/>
  <c r="K1667" i="4"/>
  <c r="K1907" i="4"/>
  <c r="K1747" i="4"/>
  <c r="K1627" i="4"/>
  <c r="K1563" i="4"/>
  <c r="K1499" i="4"/>
  <c r="K1435" i="4"/>
  <c r="K1371" i="4"/>
  <c r="K1301" i="4"/>
  <c r="K1228" i="4"/>
  <c r="K1155" i="4"/>
  <c r="K1082" i="4"/>
  <c r="K1009" i="4"/>
  <c r="K936" i="4"/>
  <c r="K3745" i="4"/>
  <c r="K3681" i="4"/>
  <c r="K3617" i="4"/>
  <c r="K3553" i="4"/>
  <c r="K3489" i="4"/>
  <c r="K3425" i="4"/>
  <c r="K3361" i="4"/>
  <c r="K3297" i="4"/>
  <c r="K5616" i="4"/>
  <c r="K5552" i="4"/>
  <c r="K5488" i="4"/>
  <c r="K5424" i="4"/>
  <c r="K5360" i="4"/>
  <c r="K5296" i="4"/>
  <c r="K5232" i="4"/>
  <c r="K5168" i="4"/>
  <c r="K5080" i="4"/>
  <c r="K4984" i="4"/>
  <c r="K4880" i="4"/>
  <c r="K4768" i="4"/>
  <c r="K4672" i="4"/>
  <c r="K4584" i="4"/>
  <c r="K4488" i="4"/>
  <c r="K4392" i="4"/>
  <c r="K4320" i="4"/>
  <c r="K4240" i="4"/>
  <c r="K4152" i="4"/>
  <c r="K4064" i="4"/>
  <c r="K3984" i="4"/>
  <c r="K3888" i="4"/>
  <c r="K3800" i="4"/>
  <c r="K3728" i="4"/>
  <c r="K3632" i="4"/>
  <c r="K3528" i="4"/>
  <c r="K3384" i="4"/>
  <c r="K3264" i="4"/>
  <c r="K3200" i="4"/>
  <c r="K3088" i="4"/>
  <c r="K2960" i="4"/>
  <c r="K2848" i="4"/>
  <c r="K2736" i="4"/>
  <c r="K2640" i="4"/>
  <c r="K2536" i="4"/>
  <c r="K2440" i="4"/>
  <c r="K2336" i="4"/>
  <c r="K2224" i="4"/>
  <c r="K2128" i="4"/>
  <c r="K2024" i="4"/>
  <c r="K1928" i="4"/>
  <c r="K1824" i="4"/>
  <c r="K6036" i="4"/>
  <c r="K5940" i="4"/>
  <c r="K5788" i="4"/>
  <c r="K5676" i="4"/>
  <c r="K5596" i="4"/>
  <c r="K5500" i="4"/>
  <c r="K5380" i="4"/>
  <c r="K5300" i="4"/>
  <c r="K5204" i="4"/>
  <c r="K5084" i="4"/>
  <c r="K4980" i="4"/>
  <c r="K4900" i="4"/>
  <c r="K4812" i="4"/>
  <c r="K4732" i="4"/>
  <c r="K4652" i="4"/>
  <c r="K4572" i="4"/>
  <c r="K4500" i="4"/>
  <c r="K4420" i="4"/>
  <c r="K4348" i="4"/>
  <c r="K4276" i="4"/>
  <c r="K4204" i="4"/>
  <c r="K4116" i="4"/>
  <c r="K4052" i="4"/>
  <c r="K3980" i="4"/>
  <c r="K3908" i="4"/>
  <c r="K3828" i="4"/>
  <c r="K3740" i="4"/>
  <c r="K3676" i="4"/>
  <c r="K3612" i="4"/>
  <c r="K3532" i="4"/>
  <c r="K3460" i="4"/>
  <c r="K3372" i="4"/>
  <c r="K3300" i="4"/>
  <c r="K3220" i="4"/>
  <c r="K3132" i="4"/>
  <c r="K3068" i="4"/>
  <c r="K2996" i="4"/>
  <c r="K1712" i="4"/>
  <c r="K1616" i="4"/>
  <c r="K1512" i="4"/>
  <c r="K1416" i="4"/>
  <c r="K1316" i="4"/>
  <c r="K1225" i="4"/>
  <c r="K1152" i="4"/>
  <c r="K1005" i="4"/>
  <c r="K2908" i="4"/>
  <c r="K2804" i="4"/>
  <c r="K2716" i="4"/>
  <c r="K2588" i="4"/>
  <c r="K2348" i="4"/>
  <c r="K2076" i="4"/>
  <c r="K1884" i="4"/>
  <c r="K1748" i="4"/>
  <c r="K5939" i="4"/>
  <c r="K5859" i="4"/>
  <c r="K5779" i="4"/>
  <c r="K5771" i="4"/>
  <c r="K5691" i="4"/>
  <c r="K3801" i="4"/>
  <c r="K3865" i="4"/>
  <c r="K3929" i="4"/>
  <c r="K3993" i="4"/>
  <c r="K4057" i="4"/>
  <c r="K4121" i="4"/>
  <c r="K4185" i="4"/>
  <c r="K4249" i="4"/>
  <c r="K4313" i="4"/>
  <c r="K4377" i="4"/>
  <c r="K4441" i="4"/>
  <c r="K4481" i="4"/>
  <c r="K4545" i="4"/>
  <c r="K4609" i="4"/>
  <c r="K85" i="4"/>
  <c r="K2163" i="4"/>
  <c r="K2219" i="4"/>
  <c r="K2259" i="4"/>
  <c r="K2275" i="4"/>
  <c r="K2507" i="4"/>
  <c r="K2523" i="4"/>
  <c r="K2563" i="4"/>
  <c r="K2619" i="4"/>
  <c r="K391" i="4"/>
  <c r="K3058" i="4"/>
  <c r="K3586" i="4"/>
  <c r="K4602" i="4"/>
  <c r="K140" i="4"/>
  <c r="K286" i="4"/>
  <c r="K433" i="4"/>
  <c r="K579" i="4"/>
  <c r="K734" i="4"/>
  <c r="K890" i="4"/>
  <c r="K178" i="4"/>
  <c r="K388" i="4"/>
  <c r="K626" i="4"/>
  <c r="K845" i="4"/>
  <c r="K1056" i="4"/>
  <c r="K146" i="4"/>
  <c r="K310" i="4"/>
  <c r="K457" i="4"/>
  <c r="K640" i="4"/>
  <c r="K804" i="4"/>
  <c r="K1293" i="4"/>
  <c r="K1644" i="4"/>
  <c r="K2116" i="4"/>
  <c r="K2708" i="4"/>
  <c r="K960" i="4"/>
  <c r="K1234" i="4"/>
  <c r="K1504" i="4"/>
  <c r="K2948" i="4"/>
  <c r="K3148" i="4"/>
  <c r="K3364" i="4"/>
  <c r="K3564" i="4"/>
  <c r="K3860" i="4"/>
  <c r="K4148" i="4"/>
  <c r="K4452" i="4"/>
  <c r="K4772" i="4"/>
  <c r="K5124" i="4"/>
  <c r="K5556" i="4"/>
  <c r="K5988" i="4"/>
  <c r="K2064" i="4"/>
  <c r="K2472" i="4"/>
  <c r="K2888" i="4"/>
  <c r="K3296" i="4"/>
  <c r="K3752" i="4"/>
  <c r="K4096" i="4"/>
  <c r="K4440" i="4"/>
  <c r="K4816" i="4"/>
  <c r="K5192" i="4"/>
  <c r="K5448" i="4"/>
  <c r="K3321" i="4"/>
  <c r="K3577" i="4"/>
  <c r="K963" i="4"/>
  <c r="K1256" i="4"/>
  <c r="K1523" i="4"/>
  <c r="K1699" i="4"/>
  <c r="K1867" i="4"/>
  <c r="K2923" i="4"/>
  <c r="K2995" i="4"/>
  <c r="K3067" i="4"/>
  <c r="K3139" i="4"/>
  <c r="K3211" i="4"/>
  <c r="K3283" i="4"/>
  <c r="K3355" i="4"/>
  <c r="K3427" i="4"/>
  <c r="K3435" i="4"/>
  <c r="K3507" i="4"/>
  <c r="K3579" i="4"/>
  <c r="K3651" i="4"/>
  <c r="K3723" i="4"/>
  <c r="K3731" i="4"/>
  <c r="K3803" i="4"/>
  <c r="K3875" i="4"/>
  <c r="K3947" i="4"/>
  <c r="K3955" i="4"/>
  <c r="K4027" i="4"/>
  <c r="K4099" i="4"/>
  <c r="K4107" i="4"/>
  <c r="K4179" i="4"/>
  <c r="K4251" i="4"/>
  <c r="K5107" i="4"/>
  <c r="K3809" i="4"/>
  <c r="K3873" i="4"/>
  <c r="K3937" i="4"/>
  <c r="K4001" i="4"/>
  <c r="K4065" i="4"/>
  <c r="K4129" i="4"/>
  <c r="K4193" i="4"/>
  <c r="K4257" i="4"/>
  <c r="K4321" i="4"/>
  <c r="K4385" i="4"/>
  <c r="K4489" i="4"/>
  <c r="K4553" i="4"/>
  <c r="K4617" i="4"/>
  <c r="K2315" i="4"/>
  <c r="K2331" i="4"/>
  <c r="K2371" i="4"/>
  <c r="K2427" i="4"/>
  <c r="K2483" i="4"/>
  <c r="K2539" i="4"/>
  <c r="K2579" i="4"/>
  <c r="K2595" i="4"/>
  <c r="K2635" i="4"/>
  <c r="K2651" i="4"/>
  <c r="K2667" i="4"/>
  <c r="K2683" i="4"/>
  <c r="K2699" i="4"/>
  <c r="K2715" i="4"/>
  <c r="K2731" i="4"/>
  <c r="K2747" i="4"/>
  <c r="K2763" i="4"/>
  <c r="K2779" i="4"/>
  <c r="K2795" i="4"/>
  <c r="K2811" i="4"/>
  <c r="K2827" i="4"/>
  <c r="K2851" i="4"/>
  <c r="K2883" i="4"/>
  <c r="K287" i="4"/>
  <c r="K3114" i="4"/>
  <c r="K3642" i="4"/>
  <c r="K4618" i="4"/>
  <c r="K149" i="4"/>
  <c r="K296" i="4"/>
  <c r="K442" i="4"/>
  <c r="K588" i="4"/>
  <c r="K744" i="4"/>
  <c r="K899" i="4"/>
  <c r="K233" i="4"/>
  <c r="K443" i="4"/>
  <c r="K662" i="4"/>
  <c r="K918" i="4"/>
  <c r="K36" i="4"/>
  <c r="K182" i="4"/>
  <c r="K347" i="4"/>
  <c r="K493" i="4"/>
  <c r="K676" i="4"/>
  <c r="K896" i="4"/>
  <c r="K1364" i="4"/>
  <c r="K1724" i="4"/>
  <c r="K2196" i="4"/>
  <c r="K2732" i="4"/>
  <c r="K996" i="4"/>
  <c r="K1270" i="4"/>
  <c r="K1520" i="4"/>
  <c r="K2988" i="4"/>
  <c r="K3164" i="4"/>
  <c r="K3380" i="4"/>
  <c r="K3604" i="4"/>
  <c r="K3900" i="4"/>
  <c r="K4196" i="4"/>
  <c r="K4492" i="4"/>
  <c r="K4804" i="4"/>
  <c r="K5196" i="4"/>
  <c r="K5588" i="4"/>
  <c r="K6020" i="4"/>
  <c r="K2120" i="4"/>
  <c r="K2528" i="4"/>
  <c r="K2952" i="4"/>
  <c r="K3368" i="4"/>
  <c r="K3784" i="4"/>
  <c r="K4128" i="4"/>
  <c r="K4480" i="4"/>
  <c r="K4864" i="4"/>
  <c r="K5224" i="4"/>
  <c r="K5480" i="4"/>
  <c r="K3353" i="4"/>
  <c r="K3609" i="4"/>
  <c r="K1000" i="4"/>
  <c r="K1292" i="4"/>
  <c r="K1555" i="4"/>
  <c r="K5603" i="4"/>
  <c r="K5611" i="4"/>
  <c r="K3817" i="4"/>
  <c r="K3881" i="4"/>
  <c r="K3945" i="4"/>
  <c r="K4009" i="4"/>
  <c r="K4073" i="4"/>
  <c r="K4137" i="4"/>
  <c r="K4201" i="4"/>
  <c r="K4265" i="4"/>
  <c r="K4329" i="4"/>
  <c r="K4393" i="4"/>
  <c r="K4497" i="4"/>
  <c r="K4561" i="4"/>
  <c r="K4625" i="4"/>
  <c r="K40" i="4"/>
  <c r="K104" i="4"/>
  <c r="K2123" i="4"/>
  <c r="K2139" i="4"/>
  <c r="K2179" i="4"/>
  <c r="K2235" i="4"/>
  <c r="K2291" i="4"/>
  <c r="K2347" i="4"/>
  <c r="K2387" i="4"/>
  <c r="K2403" i="4"/>
  <c r="K87" i="4"/>
  <c r="K3202" i="4"/>
  <c r="K3842" i="4"/>
  <c r="K4698" i="4"/>
  <c r="K168" i="4"/>
  <c r="K314" i="4"/>
  <c r="K460" i="4"/>
  <c r="K606" i="4"/>
  <c r="K762" i="4"/>
  <c r="K242" i="4"/>
  <c r="K452" i="4"/>
  <c r="K672" i="4"/>
  <c r="K928" i="4"/>
  <c r="K45" i="4"/>
  <c r="K192" i="4"/>
  <c r="K356" i="4"/>
  <c r="K502" i="4"/>
  <c r="K685" i="4"/>
  <c r="K905" i="4"/>
  <c r="K1372" i="4"/>
  <c r="K1764" i="4"/>
  <c r="K2316" i="4"/>
  <c r="K2748" i="4"/>
  <c r="K1014" i="4"/>
  <c r="K1307" i="4"/>
  <c r="K1552" i="4"/>
  <c r="K3004" i="4"/>
  <c r="K3204" i="4"/>
  <c r="K3404" i="4"/>
  <c r="K3636" i="4"/>
  <c r="K3932" i="4"/>
  <c r="K4228" i="4"/>
  <c r="K4524" i="4"/>
  <c r="K4844" i="4"/>
  <c r="K5236" i="4"/>
  <c r="K5620" i="4"/>
  <c r="K1760" i="4"/>
  <c r="K2160" i="4"/>
  <c r="K2576" i="4"/>
  <c r="K3016" i="4"/>
  <c r="K3456" i="4"/>
  <c r="K3832" i="4"/>
  <c r="K4192" i="4"/>
  <c r="K4528" i="4"/>
  <c r="K4920" i="4"/>
  <c r="K5256" i="4"/>
  <c r="K5512" i="4"/>
  <c r="K3385" i="4"/>
  <c r="K3641" i="4"/>
  <c r="K1036" i="4"/>
  <c r="K1329" i="4"/>
  <c r="K1587" i="4"/>
  <c r="K1899" i="4"/>
  <c r="K5019" i="4"/>
  <c r="K5523" i="4"/>
  <c r="V33" i="4"/>
  <c r="V41" i="4"/>
  <c r="V49" i="4"/>
  <c r="V34" i="4"/>
  <c r="V42" i="4"/>
  <c r="V50" i="4"/>
  <c r="V35" i="4"/>
  <c r="V43" i="4"/>
  <c r="V51" i="4"/>
  <c r="V36" i="4"/>
  <c r="V44" i="4"/>
  <c r="V52" i="4"/>
  <c r="V37" i="4"/>
  <c r="V45" i="4"/>
  <c r="V53" i="4"/>
  <c r="V38" i="4"/>
  <c r="V46" i="4"/>
  <c r="V54" i="4"/>
  <c r="V40" i="4"/>
  <c r="V48" i="4"/>
  <c r="V39" i="4"/>
  <c r="V47" i="4"/>
  <c r="N53" i="4"/>
  <c r="W53" i="4" s="1"/>
  <c r="N54" i="4"/>
  <c r="W54" i="4" s="1"/>
  <c r="K3825" i="4"/>
  <c r="K3889" i="4"/>
  <c r="K3953" i="4"/>
  <c r="K4017" i="4"/>
  <c r="K4081" i="4"/>
  <c r="K4145" i="4"/>
  <c r="K4209" i="4"/>
  <c r="K4273" i="4"/>
  <c r="K4337" i="4"/>
  <c r="K4401" i="4"/>
  <c r="K4505" i="4"/>
  <c r="K4569" i="4"/>
  <c r="K4633" i="4"/>
  <c r="K67" i="4"/>
  <c r="K2155" i="4"/>
  <c r="K2195" i="4"/>
  <c r="K2211" i="4"/>
  <c r="K2443" i="4"/>
  <c r="K2459" i="4"/>
  <c r="K2499" i="4"/>
  <c r="K2555" i="4"/>
  <c r="K2611" i="4"/>
  <c r="K2859" i="4"/>
  <c r="K2891" i="4"/>
  <c r="K127" i="4"/>
  <c r="K2794" i="4"/>
  <c r="K3298" i="4"/>
  <c r="K4034" i="4"/>
  <c r="K351" i="4"/>
  <c r="K204" i="4"/>
  <c r="K350" i="4"/>
  <c r="K497" i="4"/>
  <c r="K643" i="4"/>
  <c r="K798" i="4"/>
  <c r="K251" i="4"/>
  <c r="K498" i="4"/>
  <c r="K717" i="4"/>
  <c r="K937" i="4"/>
  <c r="K54" i="4"/>
  <c r="K201" i="4"/>
  <c r="K365" i="4"/>
  <c r="K548" i="4"/>
  <c r="K694" i="4"/>
  <c r="K914" i="4"/>
  <c r="K1404" i="4"/>
  <c r="K1804" i="4"/>
  <c r="K2388" i="4"/>
  <c r="K2796" i="4"/>
  <c r="K1069" i="4"/>
  <c r="K1325" i="4"/>
  <c r="K1608" i="4"/>
  <c r="K3028" i="4"/>
  <c r="K3228" i="4"/>
  <c r="K3452" i="4"/>
  <c r="K3668" i="4"/>
  <c r="K3964" i="4"/>
  <c r="K4268" i="4"/>
  <c r="K4564" i="4"/>
  <c r="K4892" i="4"/>
  <c r="K5276" i="4"/>
  <c r="K5668" i="4"/>
  <c r="K1808" i="4"/>
  <c r="K2216" i="4"/>
  <c r="K2632" i="4"/>
  <c r="K3080" i="4"/>
  <c r="K3520" i="4"/>
  <c r="K3872" i="4"/>
  <c r="K4232" i="4"/>
  <c r="K4576" i="4"/>
  <c r="K4976" i="4"/>
  <c r="K5288" i="4"/>
  <c r="K5544" i="4"/>
  <c r="K3417" i="4"/>
  <c r="K3673" i="4"/>
  <c r="K1073" i="4"/>
  <c r="K1363" i="4"/>
  <c r="K1619" i="4"/>
  <c r="K4939" i="4"/>
  <c r="K5435" i="4"/>
  <c r="K5443" i="4"/>
  <c r="K3833" i="4"/>
  <c r="K3897" i="4"/>
  <c r="K3961" i="4"/>
  <c r="K4025" i="4"/>
  <c r="K4089" i="4"/>
  <c r="K4153" i="4"/>
  <c r="K4217" i="4"/>
  <c r="K4281" i="4"/>
  <c r="K4345" i="4"/>
  <c r="K4409" i="4"/>
  <c r="K4449" i="4"/>
  <c r="K4513" i="4"/>
  <c r="K4577" i="4"/>
  <c r="K113" i="4"/>
  <c r="K2115" i="4"/>
  <c r="K2251" i="4"/>
  <c r="K2267" i="4"/>
  <c r="K2307" i="4"/>
  <c r="K2363" i="4"/>
  <c r="K2419" i="4"/>
  <c r="K2475" i="4"/>
  <c r="K2515" i="4"/>
  <c r="K2531" i="4"/>
  <c r="K2835" i="4"/>
  <c r="K415" i="4"/>
  <c r="K2826" i="4"/>
  <c r="K3362" i="4"/>
  <c r="K4170" i="4"/>
  <c r="K255" i="4"/>
  <c r="K213" i="4"/>
  <c r="K360" i="4"/>
  <c r="K506" i="4"/>
  <c r="K652" i="4"/>
  <c r="K808" i="4"/>
  <c r="K288" i="4"/>
  <c r="K516" i="4"/>
  <c r="K736" i="4"/>
  <c r="K982" i="4"/>
  <c r="K73" i="4"/>
  <c r="K219" i="4"/>
  <c r="K384" i="4"/>
  <c r="K566" i="4"/>
  <c r="K713" i="4"/>
  <c r="K932" i="4"/>
  <c r="K1436" i="4"/>
  <c r="K1876" i="4"/>
  <c r="K2428" i="4"/>
  <c r="K2812" i="4"/>
  <c r="K1142" i="4"/>
  <c r="K1352" i="4"/>
  <c r="K1632" i="4"/>
  <c r="K3060" i="4"/>
  <c r="K3252" i="4"/>
  <c r="K3476" i="4"/>
  <c r="K3700" i="4"/>
  <c r="K4004" i="4"/>
  <c r="K4300" i="4"/>
  <c r="K4604" i="4"/>
  <c r="K4932" i="4"/>
  <c r="K5340" i="4"/>
  <c r="K5724" i="4"/>
  <c r="K1864" i="4"/>
  <c r="K2272" i="4"/>
  <c r="K2672" i="4"/>
  <c r="K3144" i="4"/>
  <c r="K3568" i="4"/>
  <c r="K3912" i="4"/>
  <c r="K4272" i="4"/>
  <c r="K4616" i="4"/>
  <c r="K5016" i="4"/>
  <c r="K5320" i="4"/>
  <c r="K5576" i="4"/>
  <c r="K3449" i="4"/>
  <c r="K3705" i="4"/>
  <c r="K1109" i="4"/>
  <c r="K1395" i="4"/>
  <c r="K2083" i="4"/>
  <c r="K4787" i="4"/>
  <c r="K4859" i="4"/>
  <c r="K5355" i="4"/>
  <c r="L3704" i="5"/>
  <c r="L3720" i="5"/>
  <c r="L3696" i="5"/>
  <c r="L5850" i="5"/>
  <c r="L5877" i="5"/>
  <c r="L5350" i="5"/>
  <c r="L4448" i="5"/>
  <c r="L4288" i="5"/>
  <c r="L3733" i="5"/>
  <c r="L3816" i="5"/>
  <c r="L2770" i="5"/>
  <c r="L5858" i="5"/>
  <c r="L5833" i="5"/>
  <c r="L5842" i="5"/>
  <c r="L5835" i="5"/>
  <c r="L5869" i="5"/>
  <c r="L4307" i="5"/>
  <c r="L3967" i="5"/>
  <c r="L5865" i="5"/>
  <c r="L4267" i="5"/>
  <c r="L3765" i="5"/>
  <c r="L3943" i="5"/>
  <c r="L2973" i="5"/>
  <c r="L5874" i="5"/>
  <c r="L5867" i="5"/>
  <c r="L5784" i="5"/>
  <c r="L4887" i="5"/>
  <c r="L4315" i="5"/>
  <c r="L4355" i="5"/>
  <c r="L4042" i="5"/>
  <c r="L3836" i="5"/>
  <c r="L2762" i="5"/>
  <c r="L2268" i="5"/>
  <c r="L4291" i="5"/>
  <c r="M36" i="5"/>
  <c r="V36" i="5" s="1"/>
  <c r="W36" i="5" s="1"/>
  <c r="L66" i="5"/>
  <c r="L59" i="5"/>
  <c r="L52" i="5"/>
  <c r="W54" i="5"/>
  <c r="X54" i="5"/>
  <c r="W53" i="5"/>
  <c r="X53" i="5"/>
  <c r="M35" i="5"/>
  <c r="V35" i="5" s="1"/>
  <c r="L114" i="5"/>
  <c r="L4346" i="5"/>
  <c r="L3506" i="5"/>
  <c r="L3513" i="5"/>
  <c r="L2666" i="5"/>
  <c r="L2199" i="5"/>
  <c r="L5993" i="5"/>
  <c r="L5492" i="5"/>
  <c r="L5462" i="5"/>
  <c r="L5469" i="5"/>
  <c r="L5240" i="5"/>
  <c r="L5528" i="5"/>
  <c r="L4905" i="5"/>
  <c r="L4215" i="5"/>
  <c r="L4029" i="5"/>
  <c r="L4160" i="5"/>
  <c r="L3522" i="5"/>
  <c r="L3275" i="5"/>
  <c r="L3053" i="5"/>
  <c r="L3284" i="5"/>
  <c r="L2590" i="5"/>
  <c r="L2205" i="5"/>
  <c r="L2345" i="5"/>
  <c r="L1703" i="5"/>
  <c r="L6032" i="5"/>
  <c r="L5991" i="5"/>
  <c r="L6011" i="5"/>
  <c r="L6005" i="5"/>
  <c r="L5956" i="5"/>
  <c r="L5921" i="5"/>
  <c r="L5957" i="5"/>
  <c r="L5899" i="5"/>
  <c r="L5797" i="5"/>
  <c r="L5997" i="5"/>
  <c r="L5776" i="5"/>
  <c r="L5823" i="5"/>
  <c r="L5698" i="5"/>
  <c r="L5812" i="5"/>
  <c r="L5727" i="5"/>
  <c r="L5798" i="5"/>
  <c r="L5783" i="5"/>
  <c r="L5697" i="5"/>
  <c r="L5620" i="5"/>
  <c r="L5572" i="5"/>
  <c r="L5677" i="5"/>
  <c r="L5452" i="5"/>
  <c r="L5739" i="5"/>
  <c r="L5529" i="5"/>
  <c r="L5465" i="5"/>
  <c r="L5756" i="5"/>
  <c r="L5411" i="5"/>
  <c r="L5808" i="5"/>
  <c r="L5615" i="5"/>
  <c r="L5567" i="5"/>
  <c r="L5496" i="5"/>
  <c r="L5573" i="5"/>
  <c r="L5582" i="5"/>
  <c r="L5422" i="5"/>
  <c r="L5406" i="5"/>
  <c r="L5598" i="5"/>
  <c r="L5305" i="5"/>
  <c r="L5310" i="5"/>
  <c r="L5266" i="5"/>
  <c r="L5139" i="5"/>
  <c r="L5482" i="5"/>
  <c r="L5298" i="5"/>
  <c r="L5261" i="5"/>
  <c r="L4938" i="5"/>
  <c r="L5092" i="5"/>
  <c r="L5060" i="5"/>
  <c r="L5028" i="5"/>
  <c r="L4977" i="5"/>
  <c r="L5291" i="5"/>
  <c r="L4984" i="5"/>
  <c r="L5071" i="5"/>
  <c r="L5282" i="5"/>
  <c r="L5216" i="5"/>
  <c r="L5111" i="5"/>
  <c r="L5047" i="5"/>
  <c r="L4942" i="5"/>
  <c r="L4904" i="5"/>
  <c r="L4937" i="5"/>
  <c r="L4843" i="5"/>
  <c r="L5118" i="5"/>
  <c r="L5079" i="5"/>
  <c r="L4440" i="5"/>
  <c r="L4103" i="5"/>
  <c r="L4436" i="5"/>
  <c r="L4424" i="5"/>
  <c r="L4410" i="5"/>
  <c r="L4025" i="5"/>
  <c r="L3993" i="5"/>
  <c r="L3961" i="5"/>
  <c r="L4204" i="5"/>
  <c r="L4185" i="5"/>
  <c r="L4163" i="5"/>
  <c r="L4206" i="5"/>
  <c r="L4120" i="5"/>
  <c r="L4093" i="5"/>
  <c r="L4034" i="5"/>
  <c r="L3980" i="5"/>
  <c r="L3948" i="5"/>
  <c r="L3916" i="5"/>
  <c r="L3929" i="5"/>
  <c r="L4118" i="5"/>
  <c r="L3835" i="5"/>
  <c r="L3563" i="5"/>
  <c r="L3710" i="5"/>
  <c r="L3617" i="5"/>
  <c r="L3553" i="5"/>
  <c r="L3535" i="5"/>
  <c r="L3519" i="5"/>
  <c r="L3503" i="5"/>
  <c r="L3487" i="5"/>
  <c r="L3556" i="5"/>
  <c r="L3797" i="5"/>
  <c r="L3701" i="5"/>
  <c r="L3941" i="5"/>
  <c r="L3825" i="5"/>
  <c r="L3771" i="5"/>
  <c r="L3739" i="5"/>
  <c r="L3575" i="5"/>
  <c r="L3291" i="5"/>
  <c r="L3591" i="5"/>
  <c r="L3071" i="5"/>
  <c r="L3222" i="5"/>
  <c r="L3264" i="5"/>
  <c r="L2935" i="5"/>
  <c r="L3046" i="5"/>
  <c r="L2785" i="5"/>
  <c r="L3049" i="5"/>
  <c r="L2914" i="5"/>
  <c r="L2978" i="5"/>
  <c r="L2859" i="5"/>
  <c r="L2731" i="5"/>
  <c r="L3089" i="5"/>
  <c r="L2775" i="5"/>
  <c r="L2656" i="5"/>
  <c r="L2650" i="5"/>
  <c r="L2219" i="5"/>
  <c r="L2293" i="5"/>
  <c r="L2261" i="5"/>
  <c r="L2197" i="5"/>
  <c r="L1424" i="5"/>
  <c r="L1360" i="5"/>
  <c r="L1702" i="5"/>
  <c r="L1603" i="5"/>
  <c r="L1571" i="5"/>
  <c r="L1539" i="5"/>
  <c r="L1325" i="5"/>
  <c r="L1634" i="5"/>
  <c r="L646" i="5"/>
  <c r="L614" i="5"/>
  <c r="L582" i="5"/>
  <c r="L546" i="5"/>
  <c r="L514" i="5"/>
  <c r="L434" i="5"/>
  <c r="L4395" i="5"/>
  <c r="L4473" i="5"/>
  <c r="L4167" i="5"/>
  <c r="L4463" i="5"/>
  <c r="L4352" i="5"/>
  <c r="L4080" i="5"/>
  <c r="L4140" i="5"/>
  <c r="L4354" i="5"/>
  <c r="L4089" i="5"/>
  <c r="L4026" i="5"/>
  <c r="L3978" i="5"/>
  <c r="L3914" i="5"/>
  <c r="L3890" i="5"/>
  <c r="L3862" i="5"/>
  <c r="L4012" i="5"/>
  <c r="L4123" i="5"/>
  <c r="L3861" i="5"/>
  <c r="L4022" i="5"/>
  <c r="L4047" i="5"/>
  <c r="L4133" i="5"/>
  <c r="L3918" i="5"/>
  <c r="L3864" i="5"/>
  <c r="L3903" i="5"/>
  <c r="L3772" i="5"/>
  <c r="L3740" i="5"/>
  <c r="L3708" i="5"/>
  <c r="L3807" i="5"/>
  <c r="L3915" i="5"/>
  <c r="L3883" i="5"/>
  <c r="L3727" i="5"/>
  <c r="L3748" i="5"/>
  <c r="L3544" i="5"/>
  <c r="L3496" i="5"/>
  <c r="L3216" i="5"/>
  <c r="L3292" i="5"/>
  <c r="L3262" i="5"/>
  <c r="L3142" i="5"/>
  <c r="L3078" i="5"/>
  <c r="L2842" i="5"/>
  <c r="L3030" i="5"/>
  <c r="L2851" i="5"/>
  <c r="L2974" i="5"/>
  <c r="L2909" i="5"/>
  <c r="L2584" i="5"/>
  <c r="L2751" i="5"/>
  <c r="L2689" i="5"/>
  <c r="L2557" i="5"/>
  <c r="L2189" i="5"/>
  <c r="L2531" i="5"/>
  <c r="L2523" i="5"/>
  <c r="L2515" i="5"/>
  <c r="L2499" i="5"/>
  <c r="L2491" i="5"/>
  <c r="L2483" i="5"/>
  <c r="L2467" i="5"/>
  <c r="L2459" i="5"/>
  <c r="L2451" i="5"/>
  <c r="L2443" i="5"/>
  <c r="L2435" i="5"/>
  <c r="L2419" i="5"/>
  <c r="L2411" i="5"/>
  <c r="L2403" i="5"/>
  <c r="L2395" i="5"/>
  <c r="L2387" i="5"/>
  <c r="L2371" i="5"/>
  <c r="L2363" i="5"/>
  <c r="L2353" i="5"/>
  <c r="L2232" i="5"/>
  <c r="L1637" i="5"/>
  <c r="L642" i="5"/>
  <c r="L610" i="5"/>
  <c r="L578" i="5"/>
  <c r="L386" i="5"/>
  <c r="L178" i="5"/>
  <c r="L5999" i="5"/>
  <c r="L5975" i="5"/>
  <c r="L6034" i="5"/>
  <c r="L5973" i="5"/>
  <c r="L5755" i="5"/>
  <c r="L5231" i="5"/>
  <c r="L5094" i="5"/>
  <c r="L5134" i="5"/>
  <c r="L4990" i="5"/>
  <c r="L5324" i="5"/>
  <c r="L3497" i="5"/>
  <c r="L3293" i="5"/>
  <c r="L3073" i="5"/>
  <c r="L2263" i="5"/>
  <c r="L5917" i="5"/>
  <c r="L5807" i="5"/>
  <c r="L5802" i="5"/>
  <c r="L5590" i="5"/>
  <c r="L5499" i="5"/>
  <c r="L5064" i="5"/>
  <c r="L4538" i="5"/>
  <c r="L4403" i="5"/>
  <c r="L3997" i="5"/>
  <c r="L4214" i="5"/>
  <c r="L3224" i="5"/>
  <c r="L6015" i="5"/>
  <c r="L5786" i="5"/>
  <c r="L5738" i="5"/>
  <c r="L5734" i="5"/>
  <c r="L5766" i="5"/>
  <c r="L5494" i="5"/>
  <c r="L5521" i="5"/>
  <c r="L5402" i="5"/>
  <c r="L5759" i="5"/>
  <c r="L5814" i="5"/>
  <c r="L5401" i="5"/>
  <c r="L4916" i="5"/>
  <c r="L4974" i="5"/>
  <c r="L5211" i="5"/>
  <c r="L4998" i="5"/>
  <c r="L4960" i="5"/>
  <c r="L5086" i="5"/>
  <c r="L4901" i="5"/>
  <c r="L5223" i="5"/>
  <c r="L4478" i="5"/>
  <c r="L6024" i="5"/>
  <c r="L6007" i="5"/>
  <c r="L5924" i="5"/>
  <c r="L6004" i="5"/>
  <c r="L5919" i="5"/>
  <c r="L6001" i="5"/>
  <c r="L5945" i="5"/>
  <c r="L5905" i="5"/>
  <c r="L5969" i="5"/>
  <c r="L5896" i="5"/>
  <c r="L5983" i="5"/>
  <c r="L5822" i="5"/>
  <c r="L5737" i="5"/>
  <c r="L5748" i="5"/>
  <c r="L5724" i="5"/>
  <c r="L5690" i="5"/>
  <c r="L5652" i="5"/>
  <c r="L5730" i="5"/>
  <c r="L5650" i="5"/>
  <c r="L5617" i="5"/>
  <c r="L5594" i="5"/>
  <c r="L5612" i="5"/>
  <c r="L5574" i="5"/>
  <c r="L5549" i="5"/>
  <c r="L5438" i="5"/>
  <c r="L5558" i="5"/>
  <c r="L5551" i="5"/>
  <c r="L5513" i="5"/>
  <c r="L5693" i="5"/>
  <c r="L5458" i="5"/>
  <c r="L5515" i="5"/>
  <c r="L5445" i="5"/>
  <c r="L5407" i="5"/>
  <c r="L5522" i="5"/>
  <c r="L5380" i="5"/>
  <c r="L5294" i="5"/>
  <c r="L5293" i="5"/>
  <c r="L5466" i="5"/>
  <c r="L5253" i="5"/>
  <c r="L4922" i="5"/>
  <c r="L5224" i="5"/>
  <c r="L5193" i="5"/>
  <c r="L5172" i="5"/>
  <c r="L5116" i="5"/>
  <c r="L5084" i="5"/>
  <c r="L5052" i="5"/>
  <c r="L5020" i="5"/>
  <c r="L5103" i="5"/>
  <c r="L5014" i="5"/>
  <c r="L5188" i="5"/>
  <c r="L4957" i="5"/>
  <c r="L4927" i="5"/>
  <c r="L4866" i="5"/>
  <c r="L4849" i="5"/>
  <c r="L4894" i="5"/>
  <c r="L4935" i="5"/>
  <c r="L5038" i="5"/>
  <c r="L4509" i="5"/>
  <c r="L4460" i="5"/>
  <c r="L4423" i="5"/>
  <c r="L4580" i="5"/>
  <c r="L4583" i="5"/>
  <c r="L4468" i="5"/>
  <c r="L4454" i="5"/>
  <c r="L4588" i="5"/>
  <c r="L4464" i="5"/>
  <c r="L4336" i="5"/>
  <c r="L4199" i="5"/>
  <c r="L4095" i="5"/>
  <c r="L4458" i="5"/>
  <c r="L4049" i="5"/>
  <c r="L4017" i="5"/>
  <c r="L3985" i="5"/>
  <c r="L3953" i="5"/>
  <c r="L4209" i="5"/>
  <c r="L4088" i="5"/>
  <c r="L4198" i="5"/>
  <c r="L4136" i="5"/>
  <c r="L4079" i="5"/>
  <c r="L4114" i="5"/>
  <c r="L4131" i="5"/>
  <c r="L4097" i="5"/>
  <c r="L4014" i="5"/>
  <c r="L4132" i="5"/>
  <c r="L3498" i="5"/>
  <c r="L3942" i="5"/>
  <c r="L3891" i="5"/>
  <c r="L3689" i="5"/>
  <c r="L3588" i="5"/>
  <c r="L3917" i="5"/>
  <c r="L3885" i="5"/>
  <c r="L3834" i="5"/>
  <c r="L3586" i="5"/>
  <c r="L3731" i="5"/>
  <c r="L3269" i="5"/>
  <c r="L3240" i="5"/>
  <c r="L3300" i="5"/>
  <c r="L3260" i="5"/>
  <c r="L2838" i="5"/>
  <c r="L2855" i="5"/>
  <c r="L2816" i="5"/>
  <c r="L2982" i="5"/>
  <c r="L2865" i="5"/>
  <c r="L2898" i="5"/>
  <c r="L2997" i="5"/>
  <c r="L2843" i="5"/>
  <c r="L3036" i="5"/>
  <c r="L2901" i="5"/>
  <c r="L2837" i="5"/>
  <c r="L2773" i="5"/>
  <c r="L2709" i="5"/>
  <c r="L2772" i="5"/>
  <c r="L2686" i="5"/>
  <c r="L2679" i="5"/>
  <c r="L2314" i="5"/>
  <c r="L2285" i="5"/>
  <c r="L2245" i="5"/>
  <c r="L2331" i="5"/>
  <c r="L2288" i="5"/>
  <c r="L2180" i="5"/>
  <c r="L1701" i="5"/>
  <c r="L1477" i="5"/>
  <c r="L1413" i="5"/>
  <c r="L1349" i="5"/>
  <c r="L2992" i="5"/>
  <c r="L5429" i="5"/>
  <c r="L5289" i="5"/>
  <c r="L4952" i="5"/>
  <c r="L5217" i="5"/>
  <c r="L4533" i="5"/>
  <c r="L4472" i="5"/>
  <c r="L4341" i="5"/>
  <c r="L4090" i="5"/>
  <c r="L4109" i="5"/>
  <c r="L4350" i="5"/>
  <c r="L3227" i="5"/>
  <c r="L5963" i="5"/>
  <c r="L6021" i="5"/>
  <c r="L5982" i="5"/>
  <c r="L5667" i="5"/>
  <c r="L5700" i="5"/>
  <c r="L5747" i="5"/>
  <c r="L5602" i="5"/>
  <c r="L5509" i="5"/>
  <c r="L5446" i="5"/>
  <c r="L5527" i="5"/>
  <c r="L5457" i="5"/>
  <c r="L5405" i="5"/>
  <c r="L5287" i="5"/>
  <c r="L4980" i="5"/>
  <c r="L5087" i="5"/>
  <c r="L6000" i="5"/>
  <c r="L6002" i="5"/>
  <c r="L6013" i="5"/>
  <c r="L6029" i="5"/>
  <c r="L5787" i="5"/>
  <c r="L5659" i="5"/>
  <c r="L5686" i="5"/>
  <c r="L5767" i="5"/>
  <c r="L5691" i="5"/>
  <c r="L5805" i="5"/>
  <c r="L5692" i="5"/>
  <c r="L5656" i="5"/>
  <c r="L5928" i="5"/>
  <c r="L5634" i="5"/>
  <c r="L5641" i="5"/>
  <c r="L5633" i="5"/>
  <c r="L5389" i="5"/>
  <c r="L5530" i="5"/>
  <c r="L5447" i="5"/>
  <c r="L5520" i="5"/>
  <c r="L5440" i="5"/>
  <c r="L5322" i="5"/>
  <c r="L5312" i="5"/>
  <c r="L5246" i="5"/>
  <c r="L5214" i="5"/>
  <c r="L5182" i="5"/>
  <c r="L5127" i="5"/>
  <c r="L4914" i="5"/>
  <c r="L4964" i="5"/>
  <c r="L5273" i="5"/>
  <c r="L4958" i="5"/>
  <c r="L5309" i="5"/>
  <c r="L5189" i="5"/>
  <c r="L5004" i="5"/>
  <c r="L5276" i="5"/>
  <c r="L5238" i="5"/>
  <c r="L5222" i="5"/>
  <c r="L5119" i="5"/>
  <c r="L5046" i="5"/>
  <c r="L5295" i="5"/>
  <c r="L5190" i="5"/>
  <c r="L4996" i="5"/>
  <c r="L5122" i="5"/>
  <c r="L4968" i="5"/>
  <c r="L4865" i="5"/>
  <c r="L5125" i="5"/>
  <c r="L5063" i="5"/>
  <c r="L5022" i="5"/>
  <c r="L4837" i="5"/>
  <c r="L5196" i="5"/>
  <c r="L5150" i="5"/>
  <c r="L4387" i="5"/>
  <c r="L4514" i="5"/>
  <c r="L4437" i="5"/>
  <c r="L4516" i="5"/>
  <c r="L4370" i="5"/>
  <c r="L4159" i="5"/>
  <c r="L4087" i="5"/>
  <c r="L4462" i="5"/>
  <c r="L4356" i="5"/>
  <c r="L4225" i="5"/>
  <c r="L4171" i="5"/>
  <c r="L4144" i="5"/>
  <c r="L3970" i="5"/>
  <c r="L3938" i="5"/>
  <c r="L3876" i="5"/>
  <c r="L4211" i="5"/>
  <c r="L4137" i="5"/>
  <c r="L3850" i="5"/>
  <c r="L3815" i="5"/>
  <c r="L3530" i="5"/>
  <c r="L3514" i="5"/>
  <c r="L3582" i="5"/>
  <c r="L4068" i="5"/>
  <c r="L3935" i="5"/>
  <c r="L3893" i="5"/>
  <c r="L3871" i="5"/>
  <c r="L3725" i="5"/>
  <c r="L3580" i="5"/>
  <c r="L3833" i="5"/>
  <c r="L3554" i="5"/>
  <c r="L3695" i="5"/>
  <c r="L3784" i="5"/>
  <c r="L3504" i="5"/>
  <c r="L3532" i="5"/>
  <c r="L3500" i="5"/>
  <c r="L3237" i="5"/>
  <c r="L3760" i="5"/>
  <c r="L3528" i="5"/>
  <c r="L3258" i="5"/>
  <c r="L3126" i="5"/>
  <c r="L2957" i="5"/>
  <c r="L3054" i="5"/>
  <c r="L2864" i="5"/>
  <c r="L2929" i="5"/>
  <c r="L3129" i="5"/>
  <c r="L2954" i="5"/>
  <c r="L2890" i="5"/>
  <c r="L2826" i="5"/>
  <c r="L2960" i="5"/>
  <c r="L2835" i="5"/>
  <c r="L2707" i="5"/>
  <c r="L2711" i="5"/>
  <c r="L2635" i="5"/>
  <c r="L2571" i="5"/>
  <c r="L2676" i="5"/>
  <c r="L2612" i="5"/>
  <c r="L2695" i="5"/>
  <c r="L2632" i="5"/>
  <c r="L2348" i="5"/>
  <c r="L2340" i="5"/>
  <c r="L2237" i="5"/>
  <c r="L2529" i="5"/>
  <c r="L2521" i="5"/>
  <c r="L2513" i="5"/>
  <c r="L2505" i="5"/>
  <c r="L2497" i="5"/>
  <c r="L2489" i="5"/>
  <c r="L2473" i="5"/>
  <c r="L2465" i="5"/>
  <c r="L2457" i="5"/>
  <c r="L2449" i="5"/>
  <c r="L2441" i="5"/>
  <c r="L2433" i="5"/>
  <c r="L2425" i="5"/>
  <c r="L2417" i="5"/>
  <c r="L2409" i="5"/>
  <c r="L2401" i="5"/>
  <c r="L2393" i="5"/>
  <c r="L2385" i="5"/>
  <c r="L2377" i="5"/>
  <c r="L2369" i="5"/>
  <c r="L2361" i="5"/>
  <c r="L2287" i="5"/>
  <c r="L2223" i="5"/>
  <c r="L2280" i="5"/>
  <c r="L2220" i="5"/>
  <c r="L1600" i="5"/>
  <c r="L1568" i="5"/>
  <c r="L1536" i="5"/>
  <c r="L1504" i="5"/>
  <c r="L1652" i="5"/>
  <c r="L1464" i="5"/>
  <c r="L1400" i="5"/>
  <c r="L1336" i="5"/>
  <c r="L6019" i="5"/>
  <c r="L5907" i="5"/>
  <c r="L5622" i="5"/>
  <c r="L5414" i="5"/>
  <c r="L5374" i="5"/>
  <c r="L5100" i="5"/>
  <c r="L5036" i="5"/>
  <c r="L5285" i="5"/>
  <c r="L5142" i="5"/>
  <c r="L5023" i="5"/>
  <c r="L4910" i="5"/>
  <c r="L5006" i="5"/>
  <c r="L4150" i="5"/>
  <c r="L3561" i="5"/>
  <c r="L3709" i="5"/>
  <c r="L2887" i="5"/>
  <c r="L5995" i="5"/>
  <c r="L5947" i="5"/>
  <c r="L5726" i="5"/>
  <c r="L5378" i="5"/>
  <c r="L5733" i="5"/>
  <c r="L4932" i="5"/>
  <c r="L4983" i="5"/>
  <c r="L4926" i="5"/>
  <c r="L4384" i="5"/>
  <c r="L4190" i="5"/>
  <c r="L3811" i="5"/>
  <c r="L3831" i="5"/>
  <c r="L5910" i="5"/>
  <c r="L6012" i="5"/>
  <c r="L5729" i="5"/>
  <c r="L5740" i="5"/>
  <c r="L5682" i="5"/>
  <c r="L5687" i="5"/>
  <c r="L5648" i="5"/>
  <c r="L5576" i="5"/>
  <c r="L5381" i="5"/>
  <c r="L5391" i="5"/>
  <c r="L5283" i="5"/>
  <c r="L4934" i="5"/>
  <c r="L5219" i="5"/>
  <c r="L4991" i="5"/>
  <c r="L4864" i="5"/>
  <c r="L4892" i="5"/>
  <c r="L4857" i="5"/>
  <c r="L4889" i="5"/>
  <c r="L4881" i="5"/>
  <c r="L4415" i="5"/>
  <c r="L4383" i="5"/>
  <c r="L4586" i="5"/>
  <c r="L4376" i="5"/>
  <c r="L4224" i="5"/>
  <c r="L4142" i="5"/>
  <c r="L4074" i="5"/>
  <c r="L4149" i="5"/>
  <c r="L4036" i="5"/>
  <c r="L3897" i="5"/>
  <c r="L3899" i="5"/>
  <c r="L3820" i="5"/>
  <c r="L3494" i="5"/>
  <c r="L3478" i="5"/>
  <c r="L4070" i="5"/>
  <c r="L3802" i="5"/>
  <c r="L3612" i="5"/>
  <c r="L3724" i="5"/>
  <c r="L3207" i="5"/>
  <c r="L3599" i="5"/>
  <c r="L3295" i="5"/>
  <c r="L3236" i="5"/>
  <c r="L3278" i="5"/>
  <c r="L3228" i="5"/>
  <c r="L2817" i="5"/>
  <c r="L3038" i="5"/>
  <c r="L3025" i="5"/>
  <c r="L2738" i="5"/>
  <c r="L2604" i="5"/>
  <c r="L2745" i="5"/>
  <c r="L2339" i="5"/>
  <c r="L2312" i="5"/>
  <c r="L2337" i="5"/>
  <c r="L6023" i="5"/>
  <c r="L5268" i="5"/>
  <c r="L5320" i="5"/>
  <c r="L4469" i="5"/>
  <c r="L4129" i="5"/>
  <c r="L3965" i="5"/>
  <c r="L3933" i="5"/>
  <c r="L3508" i="5"/>
  <c r="L5931" i="5"/>
  <c r="L5937" i="5"/>
  <c r="L5971" i="5"/>
  <c r="L5819" i="5"/>
  <c r="L5780" i="5"/>
  <c r="L5646" i="5"/>
  <c r="L5688" i="5"/>
  <c r="L5595" i="5"/>
  <c r="L5477" i="5"/>
  <c r="L5507" i="5"/>
  <c r="L5321" i="5"/>
  <c r="L5605" i="5"/>
  <c r="L5175" i="5"/>
  <c r="L5123" i="5"/>
  <c r="L5140" i="5"/>
  <c r="L5076" i="5"/>
  <c r="L5044" i="5"/>
  <c r="L5254" i="5"/>
  <c r="L5243" i="5"/>
  <c r="L5992" i="5"/>
  <c r="L6031" i="5"/>
  <c r="L5966" i="5"/>
  <c r="L5951" i="5"/>
  <c r="L5902" i="5"/>
  <c r="L5998" i="5"/>
  <c r="L5954" i="5"/>
  <c r="L5990" i="5"/>
  <c r="L5930" i="5"/>
  <c r="L5818" i="5"/>
  <c r="L5810" i="5"/>
  <c r="L5710" i="5"/>
  <c r="L5678" i="5"/>
  <c r="L5653" i="5"/>
  <c r="L5715" i="5"/>
  <c r="L5683" i="5"/>
  <c r="L5782" i="5"/>
  <c r="L5716" i="5"/>
  <c r="L5684" i="5"/>
  <c r="L5640" i="5"/>
  <c r="L5568" i="5"/>
  <c r="L5793" i="5"/>
  <c r="L5596" i="5"/>
  <c r="L5532" i="5"/>
  <c r="L5468" i="5"/>
  <c r="L5575" i="5"/>
  <c r="L5478" i="5"/>
  <c r="L5685" i="5"/>
  <c r="L5546" i="5"/>
  <c r="L5511" i="5"/>
  <c r="L5541" i="5"/>
  <c r="L5489" i="5"/>
  <c r="L5432" i="5"/>
  <c r="L5371" i="5"/>
  <c r="L5631" i="5"/>
  <c r="L5449" i="5"/>
  <c r="L5427" i="5"/>
  <c r="L5373" i="5"/>
  <c r="L5383" i="5"/>
  <c r="L5434" i="5"/>
  <c r="L5450" i="5"/>
  <c r="L5382" i="5"/>
  <c r="L5485" i="5"/>
  <c r="L5369" i="5"/>
  <c r="L5319" i="5"/>
  <c r="L5272" i="5"/>
  <c r="L5256" i="5"/>
  <c r="L5265" i="5"/>
  <c r="L5288" i="5"/>
  <c r="L5235" i="5"/>
  <c r="L5185" i="5"/>
  <c r="L4951" i="5"/>
  <c r="L5242" i="5"/>
  <c r="L5107" i="5"/>
  <c r="L5091" i="5"/>
  <c r="L5075" i="5"/>
  <c r="L5059" i="5"/>
  <c r="L5043" i="5"/>
  <c r="L5027" i="5"/>
  <c r="L5011" i="5"/>
  <c r="L4995" i="5"/>
  <c r="L5117" i="5"/>
  <c r="L5078" i="5"/>
  <c r="L5007" i="5"/>
  <c r="L5614" i="5"/>
  <c r="L5248" i="5"/>
  <c r="L4918" i="5"/>
  <c r="L5115" i="5"/>
  <c r="L5099" i="5"/>
  <c r="L5083" i="5"/>
  <c r="L5067" i="5"/>
  <c r="L5051" i="5"/>
  <c r="L5035" i="5"/>
  <c r="L5019" i="5"/>
  <c r="L5003" i="5"/>
  <c r="L4987" i="5"/>
  <c r="L4853" i="5"/>
  <c r="L5207" i="5"/>
  <c r="L4859" i="5"/>
  <c r="L5212" i="5"/>
  <c r="L4851" i="5"/>
  <c r="L4878" i="5"/>
  <c r="L5317" i="5"/>
  <c r="L5201" i="5"/>
  <c r="L4973" i="5"/>
  <c r="L4870" i="5"/>
  <c r="L5013" i="5"/>
  <c r="L4485" i="5"/>
  <c r="L4445" i="5"/>
  <c r="L4411" i="5"/>
  <c r="L4379" i="5"/>
  <c r="L4447" i="5"/>
  <c r="L4572" i="5"/>
  <c r="L4506" i="5"/>
  <c r="L4443" i="5"/>
  <c r="L4357" i="5"/>
  <c r="L4223" i="5"/>
  <c r="L4183" i="5"/>
  <c r="L4151" i="5"/>
  <c r="L4428" i="5"/>
  <c r="L4404" i="5"/>
  <c r="L4388" i="5"/>
  <c r="L4362" i="5"/>
  <c r="L4337" i="5"/>
  <c r="L4226" i="5"/>
  <c r="L4134" i="5"/>
  <c r="L4096" i="5"/>
  <c r="L4037" i="5"/>
  <c r="L4005" i="5"/>
  <c r="L3973" i="5"/>
  <c r="L4113" i="5"/>
  <c r="L4168" i="5"/>
  <c r="L4193" i="5"/>
  <c r="L4139" i="5"/>
  <c r="L4072" i="5"/>
  <c r="L4112" i="5"/>
  <c r="L3994" i="5"/>
  <c r="L3962" i="5"/>
  <c r="L3930" i="5"/>
  <c r="L3900" i="5"/>
  <c r="L3880" i="5"/>
  <c r="L4028" i="5"/>
  <c r="L4104" i="5"/>
  <c r="L4052" i="5"/>
  <c r="L3990" i="5"/>
  <c r="L3958" i="5"/>
  <c r="L3904" i="5"/>
  <c r="L4179" i="5"/>
  <c r="L4201" i="5"/>
  <c r="L3732" i="5"/>
  <c r="L3611" i="5"/>
  <c r="L3526" i="5"/>
  <c r="L3510" i="5"/>
  <c r="L3761" i="5"/>
  <c r="L3925" i="5"/>
  <c r="L3852" i="5"/>
  <c r="L3476" i="5"/>
  <c r="L3838" i="5"/>
  <c r="L3778" i="5"/>
  <c r="L3829" i="5"/>
  <c r="L3726" i="5"/>
  <c r="L3578" i="5"/>
  <c r="L3909" i="5"/>
  <c r="L3854" i="5"/>
  <c r="L3583" i="5"/>
  <c r="L3524" i="5"/>
  <c r="L3231" i="5"/>
  <c r="L3277" i="5"/>
  <c r="L3265" i="5"/>
  <c r="L3229" i="5"/>
  <c r="L3763" i="5"/>
  <c r="L3559" i="5"/>
  <c r="L3711" i="5"/>
  <c r="L3031" i="5"/>
  <c r="L3220" i="5"/>
  <c r="L3018" i="5"/>
  <c r="L3276" i="5"/>
  <c r="L3256" i="5"/>
  <c r="L3226" i="5"/>
  <c r="L3110" i="5"/>
  <c r="L3007" i="5"/>
  <c r="L2942" i="5"/>
  <c r="L2878" i="5"/>
  <c r="L3004" i="5"/>
  <c r="L2981" i="5"/>
  <c r="L2951" i="5"/>
  <c r="L2831" i="5"/>
  <c r="L2888" i="5"/>
  <c r="L3022" i="5"/>
  <c r="L2675" i="5"/>
  <c r="L2619" i="5"/>
  <c r="L2660" i="5"/>
  <c r="L2596" i="5"/>
  <c r="L2610" i="5"/>
  <c r="L2629" i="5"/>
  <c r="L2605" i="5"/>
  <c r="L2203" i="5"/>
  <c r="L2577" i="5"/>
  <c r="L2347" i="5"/>
  <c r="L2325" i="5"/>
  <c r="L2182" i="5"/>
  <c r="L2597" i="5"/>
  <c r="L2271" i="5"/>
  <c r="L2207" i="5"/>
  <c r="L2677" i="5"/>
  <c r="L1613" i="5"/>
  <c r="L1636" i="5"/>
  <c r="L1452" i="5"/>
  <c r="L1388" i="5"/>
  <c r="L6035" i="5"/>
  <c r="L6036" i="5"/>
  <c r="L6003" i="5"/>
  <c r="L6006" i="5"/>
  <c r="L5985" i="5"/>
  <c r="L5901" i="5"/>
  <c r="L5962" i="5"/>
  <c r="L6020" i="5"/>
  <c r="L5903" i="5"/>
  <c r="L5972" i="5"/>
  <c r="L5897" i="5"/>
  <c r="L5970" i="5"/>
  <c r="L5979" i="5"/>
  <c r="L5811" i="5"/>
  <c r="L5914" i="5"/>
  <c r="L6010" i="5"/>
  <c r="L5779" i="5"/>
  <c r="L5753" i="5"/>
  <c r="L5732" i="5"/>
  <c r="L5702" i="5"/>
  <c r="L5670" i="5"/>
  <c r="L5758" i="5"/>
  <c r="L5735" i="5"/>
  <c r="L5801" i="5"/>
  <c r="L5703" i="5"/>
  <c r="L5920" i="5"/>
  <c r="L5768" i="5"/>
  <c r="L5736" i="5"/>
  <c r="L5704" i="5"/>
  <c r="L5672" i="5"/>
  <c r="L5624" i="5"/>
  <c r="L5790" i="5"/>
  <c r="L5585" i="5"/>
  <c r="L5537" i="5"/>
  <c r="L5713" i="5"/>
  <c r="L5681" i="5"/>
  <c r="L5578" i="5"/>
  <c r="L5750" i="5"/>
  <c r="L5649" i="5"/>
  <c r="L5604" i="5"/>
  <c r="L5613" i="5"/>
  <c r="L5581" i="5"/>
  <c r="L5516" i="5"/>
  <c r="L5484" i="5"/>
  <c r="L5647" i="5"/>
  <c r="L5517" i="5"/>
  <c r="L5627" i="5"/>
  <c r="L5754" i="5"/>
  <c r="L5555" i="5"/>
  <c r="L5463" i="5"/>
  <c r="L5547" i="5"/>
  <c r="L5497" i="5"/>
  <c r="L5512" i="5"/>
  <c r="L5453" i="5"/>
  <c r="L5762" i="5"/>
  <c r="L5534" i="5"/>
  <c r="L5464" i="5"/>
  <c r="L5809" i="5"/>
  <c r="L5467" i="5"/>
  <c r="L5412" i="5"/>
  <c r="L5365" i="5"/>
  <c r="L5441" i="5"/>
  <c r="L5375" i="5"/>
  <c r="L5393" i="5"/>
  <c r="L5372" i="5"/>
  <c r="L5376" i="5"/>
  <c r="L5435" i="5"/>
  <c r="L5377" i="5"/>
  <c r="L5306" i="5"/>
  <c r="L5417" i="5"/>
  <c r="L5355" i="5"/>
  <c r="L5271" i="5"/>
  <c r="L5326" i="5"/>
  <c r="L5230" i="5"/>
  <c r="L5198" i="5"/>
  <c r="L5167" i="5"/>
  <c r="L5143" i="5"/>
  <c r="L4970" i="5"/>
  <c r="L5192" i="5"/>
  <c r="L5112" i="5"/>
  <c r="L5080" i="5"/>
  <c r="L5048" i="5"/>
  <c r="L5016" i="5"/>
  <c r="L5286" i="5"/>
  <c r="L5247" i="5"/>
  <c r="L4972" i="5"/>
  <c r="L5308" i="5"/>
  <c r="L4947" i="5"/>
  <c r="L4920" i="5"/>
  <c r="L5244" i="5"/>
  <c r="L5146" i="5"/>
  <c r="L5073" i="5"/>
  <c r="L5009" i="5"/>
  <c r="L4993" i="5"/>
  <c r="L5227" i="5"/>
  <c r="L5000" i="5"/>
  <c r="L4949" i="5"/>
  <c r="L5296" i="5"/>
  <c r="L5249" i="5"/>
  <c r="L5262" i="5"/>
  <c r="L5239" i="5"/>
  <c r="L5113" i="5"/>
  <c r="L5097" i="5"/>
  <c r="L5081" i="5"/>
  <c r="L5065" i="5"/>
  <c r="L5049" i="5"/>
  <c r="L5033" i="5"/>
  <c r="L5017" i="5"/>
  <c r="L5001" i="5"/>
  <c r="L4985" i="5"/>
  <c r="L4875" i="5"/>
  <c r="L5061" i="5"/>
  <c r="L4999" i="5"/>
  <c r="L4858" i="5"/>
  <c r="L4850" i="5"/>
  <c r="L4961" i="5"/>
  <c r="L4841" i="5"/>
  <c r="L4897" i="5"/>
  <c r="L5095" i="5"/>
  <c r="L5054" i="5"/>
  <c r="L4839" i="5"/>
  <c r="L5323" i="5"/>
  <c r="L5200" i="5"/>
  <c r="L4891" i="5"/>
  <c r="L4885" i="5"/>
  <c r="L5077" i="5"/>
  <c r="L4517" i="5"/>
  <c r="L4461" i="5"/>
  <c r="L4604" i="5"/>
  <c r="L4475" i="5"/>
  <c r="L4441" i="5"/>
  <c r="L4375" i="5"/>
  <c r="L4491" i="5"/>
  <c r="L4450" i="5"/>
  <c r="L4455" i="5"/>
  <c r="L4476" i="5"/>
  <c r="L4546" i="5"/>
  <c r="L4482" i="5"/>
  <c r="L5102" i="5"/>
  <c r="L4522" i="5"/>
  <c r="L4430" i="5"/>
  <c r="L4412" i="5"/>
  <c r="L4396" i="5"/>
  <c r="L4380" i="5"/>
  <c r="L4053" i="5"/>
  <c r="L4021" i="5"/>
  <c r="L3989" i="5"/>
  <c r="L3957" i="5"/>
  <c r="L4192" i="5"/>
  <c r="L4121" i="5"/>
  <c r="L4138" i="5"/>
  <c r="L4217" i="5"/>
  <c r="L4195" i="5"/>
  <c r="L4172" i="5"/>
  <c r="L4153" i="5"/>
  <c r="L4130" i="5"/>
  <c r="L4105" i="5"/>
  <c r="L4208" i="5"/>
  <c r="L4075" i="5"/>
  <c r="L4180" i="5"/>
  <c r="L4148" i="5"/>
  <c r="L4018" i="5"/>
  <c r="L3972" i="5"/>
  <c r="L3940" i="5"/>
  <c r="L3908" i="5"/>
  <c r="L3888" i="5"/>
  <c r="L3795" i="5"/>
  <c r="L3921" i="5"/>
  <c r="L3984" i="5"/>
  <c r="L3952" i="5"/>
  <c r="L4063" i="5"/>
  <c r="L4016" i="5"/>
  <c r="L3911" i="5"/>
  <c r="L3886" i="5"/>
  <c r="L3822" i="5"/>
  <c r="L3746" i="5"/>
  <c r="L3845" i="5"/>
  <c r="M47" i="5" s="1"/>
  <c r="V47" i="5" s="1"/>
  <c r="L3791" i="5"/>
  <c r="L3700" i="5"/>
  <c r="L3598" i="5"/>
  <c r="L3842" i="5"/>
  <c r="L3755" i="5"/>
  <c r="L3723" i="5"/>
  <c r="L3785" i="5"/>
  <c r="L3594" i="5"/>
  <c r="L3570" i="5"/>
  <c r="L3939" i="5"/>
  <c r="L3875" i="5"/>
  <c r="L3804" i="5"/>
  <c r="L3756" i="5"/>
  <c r="L3597" i="5"/>
  <c r="L3565" i="5"/>
  <c r="L3541" i="5"/>
  <c r="L3525" i="5"/>
  <c r="L3509" i="5"/>
  <c r="L3493" i="5"/>
  <c r="L3241" i="5"/>
  <c r="L3217" i="5"/>
  <c r="L3520" i="5"/>
  <c r="L3743" i="5"/>
  <c r="L3548" i="5"/>
  <c r="L3484" i="5"/>
  <c r="L3281" i="5"/>
  <c r="L3263" i="5"/>
  <c r="L3253" i="5"/>
  <c r="L3759" i="5"/>
  <c r="L3232" i="5"/>
  <c r="L3055" i="5"/>
  <c r="L3244" i="5"/>
  <c r="L3016" i="5"/>
  <c r="L3194" i="5"/>
  <c r="L3162" i="5"/>
  <c r="L3130" i="5"/>
  <c r="L3098" i="5"/>
  <c r="L3034" i="5"/>
  <c r="L2971" i="5"/>
  <c r="L3212" i="5"/>
  <c r="L3045" i="5"/>
  <c r="L3280" i="5"/>
  <c r="L3270" i="5"/>
  <c r="L3252" i="5"/>
  <c r="L3182" i="5"/>
  <c r="L3150" i="5"/>
  <c r="L3086" i="5"/>
  <c r="L2984" i="5"/>
  <c r="L2926" i="5"/>
  <c r="L2798" i="5"/>
  <c r="L2975" i="5"/>
  <c r="L2815" i="5"/>
  <c r="L2880" i="5"/>
  <c r="L2840" i="5"/>
  <c r="L3009" i="5"/>
  <c r="L2921" i="5"/>
  <c r="L2889" i="5"/>
  <c r="L2938" i="5"/>
  <c r="L2874" i="5"/>
  <c r="L2819" i="5"/>
  <c r="L2998" i="5"/>
  <c r="L2962" i="5"/>
  <c r="L2893" i="5"/>
  <c r="L2829" i="5"/>
  <c r="L2765" i="5"/>
  <c r="L2701" i="5"/>
  <c r="L2667" i="5"/>
  <c r="L2603" i="5"/>
  <c r="L2580" i="5"/>
  <c r="L2744" i="5"/>
  <c r="L2792" i="5"/>
  <c r="L2646" i="5"/>
  <c r="L2812" i="5"/>
  <c r="L2732" i="5"/>
  <c r="L2639" i="5"/>
  <c r="L2624" i="5"/>
  <c r="L2788" i="5"/>
  <c r="L2724" i="5"/>
  <c r="L2665" i="5"/>
  <c r="L2633" i="5"/>
  <c r="L2844" i="5"/>
  <c r="L2573" i="5"/>
  <c r="L2249" i="5"/>
  <c r="L2201" i="5"/>
  <c r="L2528" i="5"/>
  <c r="L2520" i="5"/>
  <c r="L2512" i="5"/>
  <c r="L2504" i="5"/>
  <c r="L2496" i="5"/>
  <c r="L2488" i="5"/>
  <c r="L2480" i="5"/>
  <c r="L2472" i="5"/>
  <c r="L2464" i="5"/>
  <c r="L2456" i="5"/>
  <c r="L2448" i="5"/>
  <c r="L2440" i="5"/>
  <c r="L2432" i="5"/>
  <c r="L2424" i="5"/>
  <c r="L2416" i="5"/>
  <c r="L2408" i="5"/>
  <c r="L2400" i="5"/>
  <c r="L2392" i="5"/>
  <c r="L2384" i="5"/>
  <c r="L2376" i="5"/>
  <c r="L2368" i="5"/>
  <c r="L2360" i="5"/>
  <c r="L2352" i="5"/>
  <c r="L2344" i="5"/>
  <c r="L2336" i="5"/>
  <c r="L2250" i="5"/>
  <c r="L2324" i="5"/>
  <c r="L2589" i="5"/>
  <c r="L2307" i="5"/>
  <c r="L2277" i="5"/>
  <c r="L2229" i="5"/>
  <c r="L2317" i="5"/>
  <c r="L2222" i="5"/>
  <c r="L2304" i="5"/>
  <c r="L2183" i="5"/>
  <c r="L2613" i="5"/>
  <c r="L2256" i="5"/>
  <c r="L1753" i="5"/>
  <c r="L1721" i="5"/>
  <c r="L1681" i="5"/>
  <c r="L1620" i="5"/>
  <c r="L1588" i="5"/>
  <c r="L1556" i="5"/>
  <c r="L1524" i="5"/>
  <c r="L1492" i="5"/>
  <c r="L1651" i="5"/>
  <c r="L1456" i="5"/>
  <c r="L1392" i="5"/>
  <c r="L1328" i="5"/>
  <c r="L1695" i="5"/>
  <c r="L1656" i="5"/>
  <c r="L1428" i="5"/>
  <c r="L1364" i="5"/>
  <c r="L1619" i="5"/>
  <c r="L1469" i="5"/>
  <c r="L1405" i="5"/>
  <c r="L1341" i="5"/>
  <c r="L1309" i="5"/>
  <c r="L534" i="5"/>
  <c r="L498" i="5"/>
  <c r="L414" i="5"/>
  <c r="L378" i="5"/>
  <c r="L294" i="5"/>
  <c r="L250" i="5"/>
  <c r="L210" i="5"/>
  <c r="L166" i="5"/>
  <c r="L130" i="5"/>
  <c r="L2993" i="5"/>
  <c r="L2949" i="5"/>
  <c r="L2821" i="5"/>
  <c r="L2757" i="5"/>
  <c r="L2720" i="5"/>
  <c r="L2595" i="5"/>
  <c r="L2572" i="5"/>
  <c r="L2678" i="5"/>
  <c r="L2606" i="5"/>
  <c r="L2700" i="5"/>
  <c r="L2631" i="5"/>
  <c r="L2828" i="5"/>
  <c r="L2680" i="5"/>
  <c r="L2746" i="5"/>
  <c r="L2593" i="5"/>
  <c r="L2211" i="5"/>
  <c r="L2187" i="5"/>
  <c r="L2569" i="5"/>
  <c r="L2327" i="5"/>
  <c r="L2533" i="5"/>
  <c r="L2525" i="5"/>
  <c r="L2517" i="5"/>
  <c r="L2509" i="5"/>
  <c r="L2501" i="5"/>
  <c r="L2493" i="5"/>
  <c r="L2485" i="5"/>
  <c r="L2477" i="5"/>
  <c r="L2469" i="5"/>
  <c r="L2461" i="5"/>
  <c r="L2453" i="5"/>
  <c r="L2445" i="5"/>
  <c r="L2437" i="5"/>
  <c r="L2429" i="5"/>
  <c r="L2421" i="5"/>
  <c r="L2413" i="5"/>
  <c r="L2405" i="5"/>
  <c r="L2397" i="5"/>
  <c r="L2389" i="5"/>
  <c r="L2381" i="5"/>
  <c r="L2373" i="5"/>
  <c r="L2365" i="5"/>
  <c r="L2357" i="5"/>
  <c r="L2349" i="5"/>
  <c r="L2341" i="5"/>
  <c r="L2333" i="5"/>
  <c r="L2214" i="5"/>
  <c r="L2300" i="5"/>
  <c r="L2239" i="5"/>
  <c r="L2175" i="5"/>
  <c r="L2248" i="5"/>
  <c r="L2184" i="5"/>
  <c r="L2196" i="5"/>
  <c r="L1673" i="5"/>
  <c r="L1633" i="5"/>
  <c r="L1699" i="5"/>
  <c r="L1448" i="5"/>
  <c r="L1384" i="5"/>
  <c r="L1649" i="5"/>
  <c r="L1694" i="5"/>
  <c r="L1626" i="5"/>
  <c r="L1420" i="5"/>
  <c r="L1356" i="5"/>
  <c r="L630" i="5"/>
  <c r="L598" i="5"/>
  <c r="L566" i="5"/>
  <c r="L530" i="5"/>
  <c r="L454" i="5"/>
  <c r="L374" i="5"/>
  <c r="L326" i="5"/>
  <c r="L290" i="5"/>
  <c r="L242" i="5"/>
  <c r="L162" i="5"/>
  <c r="L6027" i="5"/>
  <c r="L6030" i="5"/>
  <c r="L5996" i="5"/>
  <c r="L5987" i="5"/>
  <c r="L5980" i="5"/>
  <c r="L5959" i="5"/>
  <c r="L5926" i="5"/>
  <c r="L6018" i="5"/>
  <c r="L5948" i="5"/>
  <c r="L5932" i="5"/>
  <c r="L5994" i="5"/>
  <c r="L5933" i="5"/>
  <c r="L5977" i="5"/>
  <c r="L5904" i="5"/>
  <c r="L5953" i="5"/>
  <c r="L5827" i="5"/>
  <c r="L5912" i="5"/>
  <c r="L5796" i="5"/>
  <c r="L5906" i="5"/>
  <c r="L5817" i="5"/>
  <c r="L5777" i="5"/>
  <c r="L5694" i="5"/>
  <c r="L5660" i="5"/>
  <c r="L5773" i="5"/>
  <c r="L5695" i="5"/>
  <c r="L5662" i="5"/>
  <c r="L5806" i="5"/>
  <c r="L5728" i="5"/>
  <c r="L5696" i="5"/>
  <c r="L5664" i="5"/>
  <c r="L5608" i="5"/>
  <c r="L5792" i="5"/>
  <c r="L5775" i="5"/>
  <c r="L5577" i="5"/>
  <c r="L5705" i="5"/>
  <c r="L5673" i="5"/>
  <c r="L5618" i="5"/>
  <c r="L5628" i="5"/>
  <c r="L5588" i="5"/>
  <c r="L5606" i="5"/>
  <c r="L5538" i="5"/>
  <c r="L5508" i="5"/>
  <c r="L5476" i="5"/>
  <c r="L5701" i="5"/>
  <c r="L5565" i="5"/>
  <c r="L5501" i="5"/>
  <c r="L5623" i="5"/>
  <c r="L5526" i="5"/>
  <c r="L5741" i="5"/>
  <c r="L5559" i="5"/>
  <c r="L5481" i="5"/>
  <c r="L5506" i="5"/>
  <c r="L5448" i="5"/>
  <c r="L5418" i="5"/>
  <c r="L5386" i="5"/>
  <c r="L5379" i="5"/>
  <c r="L5813" i="5"/>
  <c r="L5599" i="5"/>
  <c r="L5548" i="5"/>
  <c r="L5439" i="5"/>
  <c r="L5488" i="5"/>
  <c r="L5423" i="5"/>
  <c r="L5366" i="5"/>
  <c r="M52" i="5" s="1"/>
  <c r="V52" i="5" s="1"/>
  <c r="L5630" i="5"/>
  <c r="L5514" i="5"/>
  <c r="L5428" i="5"/>
  <c r="L5475" i="5"/>
  <c r="L5263" i="5"/>
  <c r="L5364" i="5"/>
  <c r="L5258" i="5"/>
  <c r="L5163" i="5"/>
  <c r="L5135" i="5"/>
  <c r="L5299" i="5"/>
  <c r="L5269" i="5"/>
  <c r="L4954" i="5"/>
  <c r="L5164" i="5"/>
  <c r="L5136" i="5"/>
  <c r="L5104" i="5"/>
  <c r="L5072" i="5"/>
  <c r="L5008" i="5"/>
  <c r="L5199" i="5"/>
  <c r="L5409" i="5"/>
  <c r="L4966" i="5"/>
  <c r="L5307" i="5"/>
  <c r="L5191" i="5"/>
  <c r="L5174" i="5"/>
  <c r="L4943" i="5"/>
  <c r="L4911" i="5"/>
  <c r="L5279" i="5"/>
  <c r="L5114" i="5"/>
  <c r="L5098" i="5"/>
  <c r="L5082" i="5"/>
  <c r="L5066" i="5"/>
  <c r="L5050" i="5"/>
  <c r="L5034" i="5"/>
  <c r="L5018" i="5"/>
  <c r="L5002" i="5"/>
  <c r="L4986" i="5"/>
  <c r="L5270" i="5"/>
  <c r="L5204" i="5"/>
  <c r="L4971" i="5"/>
  <c r="L5106" i="5"/>
  <c r="L5090" i="5"/>
  <c r="L5074" i="5"/>
  <c r="L5058" i="5"/>
  <c r="L5042" i="5"/>
  <c r="L5026" i="5"/>
  <c r="L5010" i="5"/>
  <c r="L4994" i="5"/>
  <c r="L4997" i="5"/>
  <c r="L5203" i="5"/>
  <c r="L4925" i="5"/>
  <c r="L4845" i="5"/>
  <c r="L4906" i="5"/>
  <c r="L4907" i="5"/>
  <c r="L5093" i="5"/>
  <c r="L5031" i="5"/>
  <c r="L4992" i="5"/>
  <c r="L4890" i="5"/>
  <c r="L4884" i="5"/>
  <c r="L5141" i="5"/>
  <c r="L5015" i="5"/>
  <c r="L4872" i="5"/>
  <c r="L4501" i="5"/>
  <c r="L4873" i="5"/>
  <c r="L4602" i="5"/>
  <c r="L4474" i="5"/>
  <c r="L4431" i="5"/>
  <c r="L4399" i="5"/>
  <c r="L4479" i="5"/>
  <c r="L4488" i="5"/>
  <c r="L4459" i="5"/>
  <c r="L4365" i="5"/>
  <c r="L4420" i="5"/>
  <c r="L4408" i="5"/>
  <c r="L4392" i="5"/>
  <c r="L4372" i="5"/>
  <c r="L4358" i="5"/>
  <c r="L4344" i="5"/>
  <c r="L4162" i="5"/>
  <c r="L4115" i="5"/>
  <c r="L4045" i="5"/>
  <c r="L4013" i="5"/>
  <c r="L3981" i="5"/>
  <c r="L3949" i="5"/>
  <c r="L4145" i="5"/>
  <c r="L4166" i="5"/>
  <c r="L4353" i="5"/>
  <c r="L4161" i="5"/>
  <c r="L3912" i="5"/>
  <c r="L4213" i="5"/>
  <c r="L4184" i="5"/>
  <c r="L4152" i="5"/>
  <c r="L4060" i="5"/>
  <c r="L4002" i="5"/>
  <c r="L3964" i="5"/>
  <c r="L3932" i="5"/>
  <c r="L3882" i="5"/>
  <c r="L4058" i="5"/>
  <c r="L3819" i="5"/>
  <c r="L3787" i="5"/>
  <c r="L3937" i="5"/>
  <c r="L3873" i="5"/>
  <c r="L3858" i="5"/>
  <c r="L4128" i="5"/>
  <c r="L4030" i="5"/>
  <c r="L3976" i="5"/>
  <c r="L3944" i="5"/>
  <c r="L4169" i="5"/>
  <c r="L3901" i="5"/>
  <c r="L3879" i="5"/>
  <c r="L3849" i="5"/>
  <c r="L3764" i="5"/>
  <c r="L3714" i="5"/>
  <c r="L3796" i="5"/>
  <c r="L3590" i="5"/>
  <c r="L3774" i="5"/>
  <c r="L3601" i="5"/>
  <c r="L3569" i="5"/>
  <c r="L3543" i="5"/>
  <c r="L3527" i="5"/>
  <c r="L3511" i="5"/>
  <c r="L3495" i="5"/>
  <c r="L3479" i="5"/>
  <c r="L3830" i="5"/>
  <c r="L3745" i="5"/>
  <c r="L3690" i="5"/>
  <c r="L3562" i="5"/>
  <c r="L3823" i="5"/>
  <c r="L3773" i="5"/>
  <c r="L3741" i="5"/>
  <c r="L3693" i="5"/>
  <c r="L3589" i="5"/>
  <c r="L3557" i="5"/>
  <c r="L3537" i="5"/>
  <c r="M46" i="5" s="1"/>
  <c r="V46" i="5" s="1"/>
  <c r="L3521" i="5"/>
  <c r="L3505" i="5"/>
  <c r="L3489" i="5"/>
  <c r="L3600" i="5"/>
  <c r="L3540" i="5"/>
  <c r="L3209" i="5"/>
  <c r="L3223" i="5"/>
  <c r="L3516" i="5"/>
  <c r="L3279" i="5"/>
  <c r="L3261" i="5"/>
  <c r="L3250" i="5"/>
  <c r="L3762" i="5"/>
  <c r="L3512" i="5"/>
  <c r="L3235" i="5"/>
  <c r="L3167" i="5"/>
  <c r="L3103" i="5"/>
  <c r="L3039" i="5"/>
  <c r="L3242" i="5"/>
  <c r="L3238" i="5"/>
  <c r="L3186" i="5"/>
  <c r="L3154" i="5"/>
  <c r="L3026" i="5"/>
  <c r="L3214" i="5"/>
  <c r="L3210" i="5"/>
  <c r="L3029" i="5"/>
  <c r="L3296" i="5"/>
  <c r="L3286" i="5"/>
  <c r="L3268" i="5"/>
  <c r="L3174" i="5"/>
  <c r="L3134" i="5"/>
  <c r="L2959" i="5"/>
  <c r="L2913" i="5"/>
  <c r="L2841" i="5"/>
  <c r="L2793" i="5"/>
  <c r="L3070" i="5"/>
  <c r="L2922" i="5"/>
  <c r="L2858" i="5"/>
  <c r="L2794" i="5"/>
  <c r="L3006" i="5"/>
  <c r="L2867" i="5"/>
  <c r="L2803" i="5"/>
  <c r="L2739" i="5"/>
  <c r="L3012" i="5"/>
  <c r="L2877" i="5"/>
  <c r="L2813" i="5"/>
  <c r="L2743" i="5"/>
  <c r="L2691" i="5"/>
  <c r="L2651" i="5"/>
  <c r="L2692" i="5"/>
  <c r="L2564" i="5"/>
  <c r="L2670" i="5"/>
  <c r="L2638" i="5"/>
  <c r="L2852" i="5"/>
  <c r="L2623" i="5"/>
  <c r="L2559" i="5"/>
  <c r="L2626" i="5"/>
  <c r="L2562" i="5"/>
  <c r="L2309" i="5"/>
  <c r="L2241" i="5"/>
  <c r="L2185" i="5"/>
  <c r="L2358" i="5"/>
  <c r="L2350" i="5"/>
  <c r="L2334" i="5"/>
  <c r="L2242" i="5"/>
  <c r="L2210" i="5"/>
  <c r="L2275" i="5"/>
  <c r="L2645" i="5"/>
  <c r="L2269" i="5"/>
  <c r="L2213" i="5"/>
  <c r="L2206" i="5"/>
  <c r="L2295" i="5"/>
  <c r="L2231" i="5"/>
  <c r="L2167" i="5"/>
  <c r="M40" i="5" s="1"/>
  <c r="V40" i="5" s="1"/>
  <c r="L2315" i="5"/>
  <c r="L2240" i="5"/>
  <c r="L2228" i="5"/>
  <c r="L1735" i="5"/>
  <c r="L1745" i="5"/>
  <c r="L1713" i="5"/>
  <c r="L1687" i="5"/>
  <c r="L1631" i="5"/>
  <c r="L1675" i="5"/>
  <c r="L1658" i="5"/>
  <c r="L1476" i="5"/>
  <c r="L1412" i="5"/>
  <c r="L1348" i="5"/>
  <c r="L1671" i="5"/>
  <c r="L1611" i="5"/>
  <c r="L1579" i="5"/>
  <c r="L1547" i="5"/>
  <c r="L1461" i="5"/>
  <c r="L1397" i="5"/>
  <c r="L1333" i="5"/>
  <c r="L1301" i="5"/>
  <c r="L1644" i="5"/>
  <c r="L635" i="5"/>
  <c r="L555" i="5"/>
  <c r="L539" i="5"/>
  <c r="L363" i="5"/>
  <c r="L347" i="5"/>
  <c r="L235" i="5"/>
  <c r="L616" i="5"/>
  <c r="L596" i="5"/>
  <c r="L540" i="5"/>
  <c r="L516" i="5"/>
  <c r="L424" i="5"/>
  <c r="L388" i="5"/>
  <c r="L348" i="5"/>
  <c r="L256" i="5"/>
  <c r="L216" i="5"/>
  <c r="L196" i="5"/>
  <c r="L176" i="5"/>
  <c r="L116" i="5"/>
  <c r="L1608" i="5"/>
  <c r="L1576" i="5"/>
  <c r="L1544" i="5"/>
  <c r="L1512" i="5"/>
  <c r="L1641" i="5"/>
  <c r="L1617" i="5"/>
  <c r="L1648" i="5"/>
  <c r="L1670" i="5"/>
  <c r="L1646" i="5"/>
  <c r="L1607" i="5"/>
  <c r="L1575" i="5"/>
  <c r="L1543" i="5"/>
  <c r="L658" i="5"/>
  <c r="L554" i="5"/>
  <c r="L482" i="5"/>
  <c r="L402" i="5"/>
  <c r="L278" i="5"/>
  <c r="L234" i="5"/>
  <c r="L198" i="5"/>
  <c r="L118" i="5"/>
  <c r="L82" i="5"/>
  <c r="L476" i="5"/>
  <c r="L440" i="5"/>
  <c r="L308" i="5"/>
  <c r="L156" i="5"/>
  <c r="L592" i="5"/>
  <c r="L552" i="5"/>
  <c r="L536" i="5"/>
  <c r="L512" i="5"/>
  <c r="L420" i="5"/>
  <c r="L400" i="5"/>
  <c r="L360" i="5"/>
  <c r="L344" i="5"/>
  <c r="L132" i="5"/>
  <c r="L92" i="5"/>
  <c r="L657" i="5"/>
  <c r="L521" i="5"/>
  <c r="L389" i="5"/>
  <c r="L257" i="5"/>
  <c r="L221" i="5"/>
  <c r="L181" i="5"/>
  <c r="L161" i="5"/>
  <c r="L141" i="5"/>
  <c r="L121" i="5"/>
  <c r="L101" i="5"/>
  <c r="L81" i="5"/>
  <c r="L43" i="5"/>
  <c r="L633" i="5"/>
  <c r="L613" i="5"/>
  <c r="L557" i="5"/>
  <c r="L465" i="5"/>
  <c r="L445" i="5"/>
  <c r="L405" i="5"/>
  <c r="L333" i="5"/>
  <c r="L293" i="5"/>
  <c r="L273" i="5"/>
  <c r="L197" i="5"/>
  <c r="L573" i="5"/>
  <c r="L533" i="5"/>
  <c r="L421" i="5"/>
  <c r="L385" i="5"/>
  <c r="L349" i="5"/>
  <c r="L309" i="5"/>
  <c r="L253" i="5"/>
  <c r="L233" i="5"/>
  <c r="L137" i="5"/>
  <c r="L4092" i="5"/>
  <c r="L3986" i="5"/>
  <c r="L3954" i="5"/>
  <c r="L3922" i="5"/>
  <c r="L3898" i="5"/>
  <c r="L3874" i="5"/>
  <c r="L4165" i="5"/>
  <c r="L3870" i="5"/>
  <c r="L4101" i="5"/>
  <c r="L4048" i="5"/>
  <c r="L4043" i="5"/>
  <c r="L3881" i="5"/>
  <c r="L3867" i="5"/>
  <c r="L4098" i="5"/>
  <c r="L4006" i="5"/>
  <c r="L3966" i="5"/>
  <c r="L3920" i="5"/>
  <c r="L3884" i="5"/>
  <c r="L4040" i="5"/>
  <c r="L4008" i="5"/>
  <c r="L4164" i="5"/>
  <c r="L3857" i="5"/>
  <c r="L3865" i="5"/>
  <c r="L3828" i="5"/>
  <c r="L3777" i="5"/>
  <c r="L3747" i="5"/>
  <c r="L3717" i="5"/>
  <c r="L3587" i="5"/>
  <c r="L3555" i="5"/>
  <c r="L3534" i="5"/>
  <c r="L3518" i="5"/>
  <c r="L3502" i="5"/>
  <c r="L3486" i="5"/>
  <c r="L3742" i="5"/>
  <c r="L3910" i="5"/>
  <c r="L3841" i="5"/>
  <c r="L3793" i="5"/>
  <c r="L3754" i="5"/>
  <c r="L3722" i="5"/>
  <c r="L3609" i="5"/>
  <c r="L3577" i="5"/>
  <c r="L3547" i="5"/>
  <c r="L3531" i="5"/>
  <c r="L3515" i="5"/>
  <c r="L3499" i="5"/>
  <c r="L3483" i="5"/>
  <c r="L3847" i="5"/>
  <c r="L3758" i="5"/>
  <c r="L3697" i="5"/>
  <c r="L3907" i="5"/>
  <c r="L3843" i="5"/>
  <c r="L3770" i="5"/>
  <c r="L3738" i="5"/>
  <c r="L3707" i="5"/>
  <c r="L3613" i="5"/>
  <c r="L3581" i="5"/>
  <c r="L3549" i="5"/>
  <c r="L3533" i="5"/>
  <c r="L3517" i="5"/>
  <c r="L3501" i="5"/>
  <c r="L3485" i="5"/>
  <c r="L3788" i="5"/>
  <c r="L3608" i="5"/>
  <c r="L3225" i="5"/>
  <c r="L3536" i="5"/>
  <c r="L3488" i="5"/>
  <c r="L3239" i="5"/>
  <c r="L3215" i="5"/>
  <c r="L3567" i="5"/>
  <c r="L3480" i="5"/>
  <c r="L3208" i="5"/>
  <c r="L3243" i="5"/>
  <c r="L3219" i="5"/>
  <c r="L3063" i="5"/>
  <c r="L3032" i="5"/>
  <c r="L3202" i="5"/>
  <c r="L3170" i="5"/>
  <c r="L3138" i="5"/>
  <c r="L3106" i="5"/>
  <c r="L3074" i="5"/>
  <c r="L3042" i="5"/>
  <c r="L2994" i="5"/>
  <c r="L3061" i="5"/>
  <c r="L3198" i="5"/>
  <c r="L3166" i="5"/>
  <c r="L3118" i="5"/>
  <c r="L3113" i="5"/>
  <c r="L2968" i="5"/>
  <c r="L2910" i="5"/>
  <c r="L2846" i="5"/>
  <c r="L2969" i="5"/>
  <c r="L2927" i="5"/>
  <c r="L2863" i="5"/>
  <c r="L2799" i="5"/>
  <c r="L3062" i="5"/>
  <c r="L2872" i="5"/>
  <c r="L2824" i="5"/>
  <c r="L3005" i="5"/>
  <c r="L2849" i="5"/>
  <c r="L2809" i="5"/>
  <c r="L3097" i="5"/>
  <c r="L2946" i="5"/>
  <c r="L2882" i="5"/>
  <c r="L2818" i="5"/>
  <c r="L3052" i="5"/>
  <c r="L2988" i="5"/>
  <c r="M44" i="5" s="1"/>
  <c r="V44" i="5" s="1"/>
  <c r="L2827" i="5"/>
  <c r="L2763" i="5"/>
  <c r="L2699" i="5"/>
  <c r="L2917" i="5"/>
  <c r="L2853" i="5"/>
  <c r="L2789" i="5"/>
  <c r="L2725" i="5"/>
  <c r="L2796" i="5"/>
  <c r="L2716" i="5"/>
  <c r="L2643" i="5"/>
  <c r="L2684" i="5"/>
  <c r="L2620" i="5"/>
  <c r="L2556" i="5"/>
  <c r="L2558" i="5"/>
  <c r="L2759" i="5"/>
  <c r="L2655" i="5"/>
  <c r="L2710" i="5"/>
  <c r="L2657" i="5"/>
  <c r="L2617" i="5"/>
  <c r="L2690" i="5"/>
  <c r="L2634" i="5"/>
  <c r="L2570" i="5"/>
  <c r="L2209" i="5"/>
  <c r="L2561" i="5"/>
  <c r="L2530" i="5"/>
  <c r="L2522" i="5"/>
  <c r="L2514" i="5"/>
  <c r="L2506" i="5"/>
  <c r="L2498" i="5"/>
  <c r="L2490" i="5"/>
  <c r="L2482" i="5"/>
  <c r="L2474" i="5"/>
  <c r="L2466" i="5"/>
  <c r="L2458" i="5"/>
  <c r="L2450" i="5"/>
  <c r="L2442" i="5"/>
  <c r="L2434" i="5"/>
  <c r="L2426" i="5"/>
  <c r="L2418" i="5"/>
  <c r="L2410" i="5"/>
  <c r="L2402" i="5"/>
  <c r="L2394" i="5"/>
  <c r="L2386" i="5"/>
  <c r="L2378" i="5"/>
  <c r="L2370" i="5"/>
  <c r="L2362" i="5"/>
  <c r="L2354" i="5"/>
  <c r="L2346" i="5"/>
  <c r="L2338" i="5"/>
  <c r="L2329" i="5"/>
  <c r="L2291" i="5"/>
  <c r="L2227" i="5"/>
  <c r="L2179" i="5"/>
  <c r="L2621" i="5"/>
  <c r="L2322" i="5"/>
  <c r="L2221" i="5"/>
  <c r="L2527" i="5"/>
  <c r="L2519" i="5"/>
  <c r="L2511" i="5"/>
  <c r="L2503" i="5"/>
  <c r="L2495" i="5"/>
  <c r="L2487" i="5"/>
  <c r="L2479" i="5"/>
  <c r="L2471" i="5"/>
  <c r="L2463" i="5"/>
  <c r="L2455" i="5"/>
  <c r="L2447" i="5"/>
  <c r="L2439" i="5"/>
  <c r="L2431" i="5"/>
  <c r="L2423" i="5"/>
  <c r="L2415" i="5"/>
  <c r="L2407" i="5"/>
  <c r="L2399" i="5"/>
  <c r="L2391" i="5"/>
  <c r="L2383" i="5"/>
  <c r="L2375" i="5"/>
  <c r="L2367" i="5"/>
  <c r="L2359" i="5"/>
  <c r="L2351" i="5"/>
  <c r="L2343" i="5"/>
  <c r="L2335" i="5"/>
  <c r="L2230" i="5"/>
  <c r="L2255" i="5"/>
  <c r="L2191" i="5"/>
  <c r="L2323" i="5"/>
  <c r="L2264" i="5"/>
  <c r="L2200" i="5"/>
  <c r="L2212" i="5"/>
  <c r="L2188" i="5"/>
  <c r="L1727" i="5"/>
  <c r="L1769" i="5"/>
  <c r="L1737" i="5"/>
  <c r="L1705" i="5"/>
  <c r="L1612" i="5"/>
  <c r="L1580" i="5"/>
  <c r="L1548" i="5"/>
  <c r="L1516" i="5"/>
  <c r="L1484" i="5"/>
  <c r="L1693" i="5"/>
  <c r="L1640" i="5"/>
  <c r="L1440" i="5"/>
  <c r="L1376" i="5"/>
  <c r="L1662" i="5"/>
  <c r="L1630" i="5"/>
  <c r="L1650" i="5"/>
  <c r="L1653" i="5"/>
  <c r="L1615" i="5"/>
  <c r="L1583" i="5"/>
  <c r="L1551" i="5"/>
  <c r="L1661" i="5"/>
  <c r="L638" i="5"/>
  <c r="L606" i="5"/>
  <c r="L574" i="5"/>
  <c r="L538" i="5"/>
  <c r="L502" i="5"/>
  <c r="L462" i="5"/>
  <c r="L422" i="5"/>
  <c r="L382" i="5"/>
  <c r="L342" i="5"/>
  <c r="L298" i="5"/>
  <c r="L258" i="5"/>
  <c r="L214" i="5"/>
  <c r="L174" i="5"/>
  <c r="L134" i="5"/>
  <c r="L102" i="5"/>
  <c r="L655" i="5"/>
  <c r="L639" i="5"/>
  <c r="L607" i="5"/>
  <c r="L575" i="5"/>
  <c r="L559" i="5"/>
  <c r="L543" i="5"/>
  <c r="L527" i="5"/>
  <c r="L495" i="5"/>
  <c r="L479" i="5"/>
  <c r="L431" i="5"/>
  <c r="L415" i="5"/>
  <c r="L383" i="5"/>
  <c r="L367" i="5"/>
  <c r="L351" i="5"/>
  <c r="L319" i="5"/>
  <c r="L303" i="5"/>
  <c r="L287" i="5"/>
  <c r="L271" i="5"/>
  <c r="L255" i="5"/>
  <c r="L239" i="5"/>
  <c r="L191" i="5"/>
  <c r="L175" i="5"/>
  <c r="L159" i="5"/>
  <c r="L127" i="5"/>
  <c r="L111" i="5"/>
  <c r="L664" i="5"/>
  <c r="L648" i="5"/>
  <c r="L628" i="5"/>
  <c r="L608" i="5"/>
  <c r="L452" i="5"/>
  <c r="L304" i="5"/>
  <c r="L284" i="5"/>
  <c r="L248" i="5"/>
  <c r="L228" i="5"/>
  <c r="L188" i="5"/>
  <c r="L108" i="5"/>
  <c r="L88" i="5"/>
  <c r="L629" i="5"/>
  <c r="L513" i="5"/>
  <c r="L497" i="5"/>
  <c r="L365" i="5"/>
  <c r="L269" i="5"/>
  <c r="L213" i="5"/>
  <c r="L193" i="5"/>
  <c r="L173" i="5"/>
  <c r="L153" i="5"/>
  <c r="L113" i="5"/>
  <c r="L73" i="5"/>
  <c r="L51" i="5"/>
  <c r="L588" i="5"/>
  <c r="L568" i="5"/>
  <c r="L548" i="5"/>
  <c r="L508" i="5"/>
  <c r="L468" i="5"/>
  <c r="L432" i="5"/>
  <c r="L396" i="5"/>
  <c r="L376" i="5"/>
  <c r="L356" i="5"/>
  <c r="L340" i="5"/>
  <c r="L320" i="5"/>
  <c r="L264" i="5"/>
  <c r="L204" i="5"/>
  <c r="L76" i="5"/>
  <c r="L529" i="5"/>
  <c r="L437" i="5"/>
  <c r="L417" i="5"/>
  <c r="L381" i="5"/>
  <c r="L325" i="5"/>
  <c r="L285" i="5"/>
  <c r="L249" i="5"/>
  <c r="L229" i="5"/>
  <c r="L660" i="5"/>
  <c r="L644" i="5"/>
  <c r="L624" i="5"/>
  <c r="L484" i="5"/>
  <c r="L448" i="5"/>
  <c r="L412" i="5"/>
  <c r="L300" i="5"/>
  <c r="L280" i="5"/>
  <c r="L244" i="5"/>
  <c r="L224" i="5"/>
  <c r="L184" i="5"/>
  <c r="L164" i="5"/>
  <c r="L144" i="5"/>
  <c r="L124" i="5"/>
  <c r="L104" i="5"/>
  <c r="L68" i="5"/>
  <c r="L665" i="5"/>
  <c r="L605" i="5"/>
  <c r="L565" i="5"/>
  <c r="L493" i="5"/>
  <c r="L473" i="5"/>
  <c r="L361" i="5"/>
  <c r="L341" i="5"/>
  <c r="L209" i="5"/>
  <c r="L189" i="5"/>
  <c r="L169" i="5"/>
  <c r="L149" i="5"/>
  <c r="L129" i="5"/>
  <c r="L69" i="5"/>
  <c r="L662" i="5"/>
  <c r="L626" i="5"/>
  <c r="L594" i="5"/>
  <c r="L562" i="5"/>
  <c r="L526" i="5"/>
  <c r="L486" i="5"/>
  <c r="L450" i="5"/>
  <c r="L406" i="5"/>
  <c r="L370" i="5"/>
  <c r="L322" i="5"/>
  <c r="L286" i="5"/>
  <c r="L238" i="5"/>
  <c r="L202" i="5"/>
  <c r="L158" i="5"/>
  <c r="L122" i="5"/>
  <c r="L86" i="5"/>
  <c r="L600" i="5"/>
  <c r="L584" i="5"/>
  <c r="L544" i="5"/>
  <c r="L428" i="5"/>
  <c r="L392" i="5"/>
  <c r="L352" i="5"/>
  <c r="L260" i="5"/>
  <c r="L200" i="5"/>
  <c r="L621" i="5"/>
  <c r="L581" i="5"/>
  <c r="L525" i="5"/>
  <c r="L393" i="5"/>
  <c r="L105" i="5"/>
  <c r="L85" i="5"/>
  <c r="L663" i="5"/>
  <c r="L647" i="5"/>
  <c r="L631" i="5"/>
  <c r="L615" i="5"/>
  <c r="L599" i="5"/>
  <c r="L583" i="5"/>
  <c r="L567" i="5"/>
  <c r="L519" i="5"/>
  <c r="L487" i="5"/>
  <c r="L455" i="5"/>
  <c r="L439" i="5"/>
  <c r="L423" i="5"/>
  <c r="L407" i="5"/>
  <c r="L391" i="5"/>
  <c r="L375" i="5"/>
  <c r="L327" i="5"/>
  <c r="L311" i="5"/>
  <c r="L295" i="5"/>
  <c r="L263" i="5"/>
  <c r="L247" i="5"/>
  <c r="L231" i="5"/>
  <c r="L215" i="5"/>
  <c r="L199" i="5"/>
  <c r="L167" i="5"/>
  <c r="L135" i="5"/>
  <c r="L119" i="5"/>
  <c r="L103" i="5"/>
  <c r="L656" i="5"/>
  <c r="L640" i="5"/>
  <c r="L560" i="5"/>
  <c r="L500" i="5"/>
  <c r="L480" i="5"/>
  <c r="L460" i="5"/>
  <c r="L444" i="5"/>
  <c r="L408" i="5"/>
  <c r="L368" i="5"/>
  <c r="L332" i="5"/>
  <c r="L312" i="5"/>
  <c r="L276" i="5"/>
  <c r="L160" i="5"/>
  <c r="L140" i="5"/>
  <c r="L100" i="5"/>
  <c r="L637" i="5"/>
  <c r="L561" i="5"/>
  <c r="L505" i="5"/>
  <c r="L489" i="5"/>
  <c r="L469" i="5"/>
  <c r="L429" i="5"/>
  <c r="L373" i="5"/>
  <c r="L357" i="5"/>
  <c r="L337" i="5"/>
  <c r="L317" i="5"/>
  <c r="L297" i="5"/>
  <c r="L241" i="5"/>
  <c r="L63" i="5"/>
  <c r="M5712" i="4"/>
  <c r="M5634" i="4"/>
  <c r="M5633" i="4"/>
  <c r="M5706" i="4"/>
  <c r="M5705" i="4"/>
  <c r="M5596" i="4"/>
  <c r="M5595" i="4"/>
  <c r="M5630" i="4"/>
  <c r="M5629" i="4"/>
  <c r="M5702" i="4"/>
  <c r="M5701" i="4"/>
  <c r="M5773" i="4"/>
  <c r="M5774" i="4"/>
  <c r="M5714" i="4"/>
  <c r="M5713" i="4"/>
  <c r="M6030" i="4"/>
  <c r="M6029" i="4"/>
  <c r="M5700" i="4"/>
  <c r="M5699" i="4"/>
  <c r="M5732" i="4"/>
  <c r="M5731" i="4"/>
  <c r="M5764" i="4"/>
  <c r="M5763" i="4"/>
  <c r="M5796" i="4"/>
  <c r="M5795" i="4"/>
  <c r="M5828" i="4"/>
  <c r="M5827" i="4"/>
  <c r="M5860" i="4"/>
  <c r="M5859" i="4"/>
  <c r="M5892" i="4"/>
  <c r="M5891" i="4"/>
  <c r="M5924" i="4"/>
  <c r="M5923" i="4"/>
  <c r="M5956" i="4"/>
  <c r="M5955" i="4"/>
  <c r="M6028" i="4"/>
  <c r="M6027" i="4"/>
  <c r="M5585" i="4"/>
  <c r="M5586" i="4"/>
  <c r="M5642" i="4"/>
  <c r="M5641" i="4"/>
  <c r="M5600" i="4"/>
  <c r="M5599" i="4"/>
  <c r="M5581" i="4"/>
  <c r="M5582" i="4"/>
  <c r="M5637" i="4"/>
  <c r="M5638" i="4"/>
  <c r="M5710" i="4"/>
  <c r="M5709" i="4"/>
  <c r="M5781" i="4"/>
  <c r="M5782" i="4"/>
  <c r="M5754" i="4"/>
  <c r="M5753" i="4"/>
  <c r="M5786" i="4"/>
  <c r="M5785" i="4"/>
  <c r="M5818" i="4"/>
  <c r="M5817" i="4"/>
  <c r="M5850" i="4"/>
  <c r="M5849" i="4"/>
  <c r="M5882" i="4"/>
  <c r="M5881" i="4"/>
  <c r="M5914" i="4"/>
  <c r="M5913" i="4"/>
  <c r="M5946" i="4"/>
  <c r="M5945" i="4"/>
  <c r="M5978" i="4"/>
  <c r="M5977" i="4"/>
  <c r="M6010" i="4"/>
  <c r="M6009" i="4"/>
  <c r="M5604" i="4"/>
  <c r="M5603" i="4"/>
  <c r="M5644" i="4"/>
  <c r="M5643" i="4"/>
  <c r="M5676" i="4"/>
  <c r="M5675" i="4"/>
  <c r="M5740" i="4"/>
  <c r="M5739" i="4"/>
  <c r="M5772" i="4"/>
  <c r="M5771" i="4"/>
  <c r="M5964" i="4"/>
  <c r="M5963" i="4"/>
  <c r="M6004" i="4"/>
  <c r="M6003" i="4"/>
  <c r="M5805" i="4"/>
  <c r="M5806" i="4"/>
  <c r="M5838" i="4"/>
  <c r="M5837" i="4"/>
  <c r="M5869" i="4"/>
  <c r="M5870" i="4"/>
  <c r="M5909" i="4"/>
  <c r="M5910" i="4"/>
  <c r="M5949" i="4"/>
  <c r="M5950" i="4"/>
  <c r="M5981" i="4"/>
  <c r="M5982" i="4"/>
  <c r="M6013" i="4"/>
  <c r="M6014" i="4"/>
  <c r="M5623" i="4"/>
  <c r="M5624" i="4"/>
  <c r="M5656" i="4"/>
  <c r="M5655" i="4"/>
  <c r="M5687" i="4"/>
  <c r="M5688" i="4"/>
  <c r="M5719" i="4"/>
  <c r="M5720" i="4"/>
  <c r="M5751" i="4"/>
  <c r="M5752" i="4"/>
  <c r="M5783" i="4"/>
  <c r="M5784" i="4"/>
  <c r="M5815" i="4"/>
  <c r="M5816" i="4"/>
  <c r="M5847" i="4"/>
  <c r="M5848" i="4"/>
  <c r="M5880" i="4"/>
  <c r="M5879" i="4"/>
  <c r="M5911" i="4"/>
  <c r="M5912" i="4"/>
  <c r="M5944" i="4"/>
  <c r="M5943" i="4"/>
  <c r="M5976" i="4"/>
  <c r="M5975" i="4"/>
  <c r="M6007" i="4"/>
  <c r="M6008" i="4"/>
  <c r="M5650" i="4"/>
  <c r="M5649" i="4"/>
  <c r="M5654" i="4"/>
  <c r="M5653" i="4"/>
  <c r="M5646" i="4"/>
  <c r="M5645" i="4"/>
  <c r="M5718" i="4"/>
  <c r="M5717" i="4"/>
  <c r="M5942" i="4"/>
  <c r="M5941" i="4"/>
  <c r="M5722" i="4"/>
  <c r="M5721" i="4"/>
  <c r="M5708" i="4"/>
  <c r="M5707" i="4"/>
  <c r="M5804" i="4"/>
  <c r="M5803" i="4"/>
  <c r="M5836" i="4"/>
  <c r="M5835" i="4"/>
  <c r="M5868" i="4"/>
  <c r="M5867" i="4"/>
  <c r="M5900" i="4"/>
  <c r="M5899" i="4"/>
  <c r="M5932" i="4"/>
  <c r="M5931" i="4"/>
  <c r="M6036" i="4"/>
  <c r="M6035" i="4"/>
  <c r="M5576" i="4"/>
  <c r="M5575" i="4"/>
  <c r="M5593" i="4"/>
  <c r="M5594" i="4"/>
  <c r="M5658" i="4"/>
  <c r="M5657" i="4"/>
  <c r="M5572" i="4"/>
  <c r="M5571" i="4"/>
  <c r="M5590" i="4"/>
  <c r="M5589" i="4"/>
  <c r="M5662" i="4"/>
  <c r="M5661" i="4"/>
  <c r="M5726" i="4"/>
  <c r="M5725" i="4"/>
  <c r="M5730" i="4"/>
  <c r="M5729" i="4"/>
  <c r="M5762" i="4"/>
  <c r="M5761" i="4"/>
  <c r="M5794" i="4"/>
  <c r="M5793" i="4"/>
  <c r="M5826" i="4"/>
  <c r="M5825" i="4"/>
  <c r="M5858" i="4"/>
  <c r="M5857" i="4"/>
  <c r="M5890" i="4"/>
  <c r="M5889" i="4"/>
  <c r="M5922" i="4"/>
  <c r="M5921" i="4"/>
  <c r="M5954" i="4"/>
  <c r="M5953" i="4"/>
  <c r="M5986" i="4"/>
  <c r="M5985" i="4"/>
  <c r="M6018" i="4"/>
  <c r="M6017" i="4"/>
  <c r="M5636" i="4"/>
  <c r="M5635" i="4"/>
  <c r="M5813" i="4"/>
  <c r="M5814" i="4"/>
  <c r="M5845" i="4"/>
  <c r="M5846" i="4"/>
  <c r="M5886" i="4"/>
  <c r="M5885" i="4"/>
  <c r="M5917" i="4"/>
  <c r="M5918" i="4"/>
  <c r="M5957" i="4"/>
  <c r="M5958" i="4"/>
  <c r="M5990" i="4"/>
  <c r="M5989" i="4"/>
  <c r="M6022" i="4"/>
  <c r="M6021" i="4"/>
  <c r="M5631" i="4"/>
  <c r="M5632" i="4"/>
  <c r="M5663" i="4"/>
  <c r="M5664" i="4"/>
  <c r="M5695" i="4"/>
  <c r="M5696" i="4"/>
  <c r="M5727" i="4"/>
  <c r="M5728" i="4"/>
  <c r="M5759" i="4"/>
  <c r="M5760" i="4"/>
  <c r="M5792" i="4"/>
  <c r="M5791" i="4"/>
  <c r="M5823" i="4"/>
  <c r="M5824" i="4"/>
  <c r="M5856" i="4"/>
  <c r="M5855" i="4"/>
  <c r="M5887" i="4"/>
  <c r="M5888" i="4"/>
  <c r="M5920" i="4"/>
  <c r="M5919" i="4"/>
  <c r="M5951" i="4"/>
  <c r="M5952" i="4"/>
  <c r="M5983" i="4"/>
  <c r="M5984" i="4"/>
  <c r="M6015" i="4"/>
  <c r="M6016" i="4"/>
  <c r="M5584" i="4"/>
  <c r="M5583" i="4"/>
  <c r="M5601" i="4"/>
  <c r="M5602" i="4"/>
  <c r="M5666" i="4"/>
  <c r="M5665" i="4"/>
  <c r="M5598" i="4"/>
  <c r="M5597" i="4"/>
  <c r="M5669" i="4"/>
  <c r="M5670" i="4"/>
  <c r="M5741" i="4"/>
  <c r="M5742" i="4"/>
  <c r="M5972" i="4"/>
  <c r="M5971" i="4"/>
  <c r="M5612" i="4"/>
  <c r="M5611" i="4"/>
  <c r="M5652" i="4"/>
  <c r="M5651" i="4"/>
  <c r="M5684" i="4"/>
  <c r="M5683" i="4"/>
  <c r="M5716" i="4"/>
  <c r="M5715" i="4"/>
  <c r="M5748" i="4"/>
  <c r="M5747" i="4"/>
  <c r="M5780" i="4"/>
  <c r="M5779" i="4"/>
  <c r="M5812" i="4"/>
  <c r="M5811" i="4"/>
  <c r="M5844" i="4"/>
  <c r="M5843" i="4"/>
  <c r="M5876" i="4"/>
  <c r="M5875" i="4"/>
  <c r="M5908" i="4"/>
  <c r="M5907" i="4"/>
  <c r="M5940" i="4"/>
  <c r="M5939" i="4"/>
  <c r="M5980" i="4"/>
  <c r="M5979" i="4"/>
  <c r="M6012" i="4"/>
  <c r="M6011" i="4"/>
  <c r="M5853" i="4"/>
  <c r="M5854" i="4"/>
  <c r="M5877" i="4"/>
  <c r="M5878" i="4"/>
  <c r="M5591" i="4"/>
  <c r="M5592" i="4"/>
  <c r="M5733" i="4"/>
  <c r="M5734" i="4"/>
  <c r="M5570" i="4"/>
  <c r="M5569" i="4"/>
  <c r="M5609" i="4"/>
  <c r="M5610" i="4"/>
  <c r="M5682" i="4"/>
  <c r="M5681" i="4"/>
  <c r="M5580" i="4"/>
  <c r="M5579" i="4"/>
  <c r="M5605" i="4"/>
  <c r="M5606" i="4"/>
  <c r="M5677" i="4"/>
  <c r="M5678" i="4"/>
  <c r="M5750" i="4"/>
  <c r="M5749" i="4"/>
  <c r="M5738" i="4"/>
  <c r="M5737" i="4"/>
  <c r="M5770" i="4"/>
  <c r="M5769" i="4"/>
  <c r="M5802" i="4"/>
  <c r="M5801" i="4"/>
  <c r="M5834" i="4"/>
  <c r="M5833" i="4"/>
  <c r="M5866" i="4"/>
  <c r="M5865" i="4"/>
  <c r="M5898" i="4"/>
  <c r="M5897" i="4"/>
  <c r="M5930" i="4"/>
  <c r="M5929" i="4"/>
  <c r="M5962" i="4"/>
  <c r="M5961" i="4"/>
  <c r="M5994" i="4"/>
  <c r="M5993" i="4"/>
  <c r="M6026" i="4"/>
  <c r="M6025" i="4"/>
  <c r="M5692" i="4"/>
  <c r="M5691" i="4"/>
  <c r="M5724" i="4"/>
  <c r="M5723" i="4"/>
  <c r="M5756" i="4"/>
  <c r="M5755" i="4"/>
  <c r="M5788" i="4"/>
  <c r="M5787" i="4"/>
  <c r="M5948" i="4"/>
  <c r="M5947" i="4"/>
  <c r="M5790" i="4"/>
  <c r="M5789" i="4"/>
  <c r="M5822" i="4"/>
  <c r="M5821" i="4"/>
  <c r="M5893" i="4"/>
  <c r="M5894" i="4"/>
  <c r="M5925" i="4"/>
  <c r="M5926" i="4"/>
  <c r="M5965" i="4"/>
  <c r="M5966" i="4"/>
  <c r="M5997" i="4"/>
  <c r="M5998" i="4"/>
  <c r="M5640" i="4"/>
  <c r="M5639" i="4"/>
  <c r="M5672" i="4"/>
  <c r="M5671" i="4"/>
  <c r="M5704" i="4"/>
  <c r="M5703" i="4"/>
  <c r="M5736" i="4"/>
  <c r="M5735" i="4"/>
  <c r="M5768" i="4"/>
  <c r="M5767" i="4"/>
  <c r="M5800" i="4"/>
  <c r="M5799" i="4"/>
  <c r="M5832" i="4"/>
  <c r="M5831" i="4"/>
  <c r="M5863" i="4"/>
  <c r="M5864" i="4"/>
  <c r="M5895" i="4"/>
  <c r="M5896" i="4"/>
  <c r="M5927" i="4"/>
  <c r="M5928" i="4"/>
  <c r="M5960" i="4"/>
  <c r="M5959" i="4"/>
  <c r="M5991" i="4"/>
  <c r="M5992" i="4"/>
  <c r="M6023" i="4"/>
  <c r="M6024" i="4"/>
  <c r="M5617" i="4"/>
  <c r="M5618" i="4"/>
  <c r="M5690" i="4"/>
  <c r="M5689" i="4"/>
  <c r="M5613" i="4"/>
  <c r="M5614" i="4"/>
  <c r="M5685" i="4"/>
  <c r="M5686" i="4"/>
  <c r="M5758" i="4"/>
  <c r="M5757" i="4"/>
  <c r="M5620" i="4"/>
  <c r="M5619" i="4"/>
  <c r="M5660" i="4"/>
  <c r="M5659" i="4"/>
  <c r="M5820" i="4"/>
  <c r="M5819" i="4"/>
  <c r="M5852" i="4"/>
  <c r="M5851" i="4"/>
  <c r="M5884" i="4"/>
  <c r="M5883" i="4"/>
  <c r="M5916" i="4"/>
  <c r="M5915" i="4"/>
  <c r="M5988" i="4"/>
  <c r="M5987" i="4"/>
  <c r="M6020" i="4"/>
  <c r="M6019" i="4"/>
  <c r="M5648" i="4"/>
  <c r="M5608" i="4"/>
  <c r="M5607" i="4"/>
  <c r="M5577" i="4"/>
  <c r="M5578" i="4"/>
  <c r="M5625" i="4"/>
  <c r="M5626" i="4"/>
  <c r="M5698" i="4"/>
  <c r="M5697" i="4"/>
  <c r="M5588" i="4"/>
  <c r="M5587" i="4"/>
  <c r="M5573" i="4"/>
  <c r="M5574" i="4"/>
  <c r="M5622" i="4"/>
  <c r="M5621" i="4"/>
  <c r="M5694" i="4"/>
  <c r="M5693" i="4"/>
  <c r="M5766" i="4"/>
  <c r="M5765" i="4"/>
  <c r="M5674" i="4"/>
  <c r="M5746" i="4"/>
  <c r="M5745" i="4"/>
  <c r="M5778" i="4"/>
  <c r="M5777" i="4"/>
  <c r="M5810" i="4"/>
  <c r="M5809" i="4"/>
  <c r="M5842" i="4"/>
  <c r="M5841" i="4"/>
  <c r="M5874" i="4"/>
  <c r="M5873" i="4"/>
  <c r="M5906" i="4"/>
  <c r="M5905" i="4"/>
  <c r="M5938" i="4"/>
  <c r="M5937" i="4"/>
  <c r="M5970" i="4"/>
  <c r="M5969" i="4"/>
  <c r="M6002" i="4"/>
  <c r="M6001" i="4"/>
  <c r="M6034" i="4"/>
  <c r="M6033" i="4"/>
  <c r="M5628" i="4"/>
  <c r="M5627" i="4"/>
  <c r="M5668" i="4"/>
  <c r="M5667" i="4"/>
  <c r="M5996" i="4"/>
  <c r="M5995" i="4"/>
  <c r="M5797" i="4"/>
  <c r="M5798" i="4"/>
  <c r="M5829" i="4"/>
  <c r="M5830" i="4"/>
  <c r="M5861" i="4"/>
  <c r="M5862" i="4"/>
  <c r="M5901" i="4"/>
  <c r="M5902" i="4"/>
  <c r="M5933" i="4"/>
  <c r="M5934" i="4"/>
  <c r="M5973" i="4"/>
  <c r="M5974" i="4"/>
  <c r="M6005" i="4"/>
  <c r="M6006" i="4"/>
  <c r="M5615" i="4"/>
  <c r="M5616" i="4"/>
  <c r="M5679" i="4"/>
  <c r="M5680" i="4"/>
  <c r="M5743" i="4"/>
  <c r="M5744" i="4"/>
  <c r="M5776" i="4"/>
  <c r="M5807" i="4"/>
  <c r="M5808" i="4"/>
  <c r="M5840" i="4"/>
  <c r="M5839" i="4"/>
  <c r="M5871" i="4"/>
  <c r="M5872" i="4"/>
  <c r="M5904" i="4"/>
  <c r="M5903" i="4"/>
  <c r="M5935" i="4"/>
  <c r="M5936" i="4"/>
  <c r="M5967" i="4"/>
  <c r="M5968" i="4"/>
  <c r="M5999" i="4"/>
  <c r="M6000" i="4"/>
  <c r="M6032" i="4"/>
  <c r="M6031" i="4"/>
  <c r="V32" i="4"/>
  <c r="H32" i="4"/>
  <c r="K32" i="4" s="1"/>
  <c r="M2741" i="4"/>
  <c r="M709" i="4"/>
  <c r="M4036" i="4"/>
  <c r="L33" i="4"/>
  <c r="M1983" i="4"/>
  <c r="M2597" i="4"/>
  <c r="M4734" i="4"/>
  <c r="M2633" i="4"/>
  <c r="M2561" i="4"/>
  <c r="M3524" i="4"/>
  <c r="M3992" i="4"/>
  <c r="M4006" i="4"/>
  <c r="M1333" i="4"/>
  <c r="M1369" i="4"/>
  <c r="M1405" i="4"/>
  <c r="M3269" i="4"/>
  <c r="M3552" i="4"/>
  <c r="H33" i="4"/>
  <c r="K33" i="4" s="1"/>
  <c r="L32" i="4"/>
  <c r="M2461" i="4"/>
  <c r="M4939" i="4"/>
  <c r="K34" i="4"/>
  <c r="M1327" i="4"/>
  <c r="M2043" i="4"/>
  <c r="M2641" i="4"/>
  <c r="M3207" i="4"/>
  <c r="M3430" i="4"/>
  <c r="M4020" i="4"/>
  <c r="M4266" i="4"/>
  <c r="M4686" i="4"/>
  <c r="M4722" i="4"/>
  <c r="M4737" i="4"/>
  <c r="M4343" i="4"/>
  <c r="M2557" i="4"/>
  <c r="M5526" i="4"/>
  <c r="M170" i="4"/>
  <c r="M205" i="4"/>
  <c r="M157" i="4"/>
  <c r="M181" i="4"/>
  <c r="M198" i="4"/>
  <c r="M174" i="4"/>
  <c r="M349" i="4"/>
  <c r="M390" i="4"/>
  <c r="M421" i="4"/>
  <c r="M558" i="4"/>
  <c r="M314" i="4"/>
  <c r="M458" i="4"/>
  <c r="M266" i="4"/>
  <c r="M270" i="4"/>
  <c r="M357" i="4"/>
  <c r="M486" i="4"/>
  <c r="M294" i="4"/>
  <c r="M1100" i="4"/>
  <c r="M1659" i="4"/>
  <c r="M589" i="4"/>
  <c r="M613" i="4"/>
  <c r="M630" i="4"/>
  <c r="M698" i="4"/>
  <c r="M373" i="4"/>
  <c r="M842" i="4"/>
  <c r="M1021" i="4"/>
  <c r="M517" i="4"/>
  <c r="M554" i="4"/>
  <c r="M1038" i="4"/>
  <c r="M925" i="4"/>
  <c r="M997" i="4"/>
  <c r="M1088" i="4"/>
  <c r="M1091" i="4"/>
  <c r="M1610" i="4"/>
  <c r="M1196" i="4"/>
  <c r="M1687" i="4"/>
  <c r="M1755" i="4"/>
  <c r="M2119" i="4"/>
  <c r="M2143" i="4"/>
  <c r="M2173" i="4"/>
  <c r="M2214" i="4"/>
  <c r="M2191" i="4"/>
  <c r="M1268" i="4"/>
  <c r="M1286" i="4"/>
  <c r="M1328" i="4"/>
  <c r="M1334" i="4"/>
  <c r="M1340" i="4"/>
  <c r="M1406" i="4"/>
  <c r="M1412" i="4"/>
  <c r="M1424" i="4"/>
  <c r="M1478" i="4"/>
  <c r="M1484" i="4"/>
  <c r="M1514" i="4"/>
  <c r="M1520" i="4"/>
  <c r="M1585" i="4"/>
  <c r="M1701" i="4"/>
  <c r="M2106" i="4"/>
  <c r="M2118" i="4"/>
  <c r="M2133" i="4"/>
  <c r="M2132" i="4"/>
  <c r="M2169" i="4"/>
  <c r="M2215" i="4"/>
  <c r="M2785" i="4"/>
  <c r="M3001" i="4"/>
  <c r="M2999" i="4"/>
  <c r="M2172" i="4"/>
  <c r="M1819" i="4"/>
  <c r="M2011" i="4"/>
  <c r="M2047" i="4"/>
  <c r="M2777" i="4"/>
  <c r="M2993" i="4"/>
  <c r="M1820" i="4"/>
  <c r="M2115" i="4"/>
  <c r="M2187" i="4"/>
  <c r="M2186" i="4"/>
  <c r="M2198" i="4"/>
  <c r="M2477" i="4"/>
  <c r="M2507" i="4"/>
  <c r="M2765" i="4"/>
  <c r="M2965" i="4"/>
  <c r="M2964" i="4"/>
  <c r="M2963" i="4"/>
  <c r="M2713" i="4"/>
  <c r="M2959" i="4"/>
  <c r="M3157" i="4"/>
  <c r="M2478" i="4"/>
  <c r="M2784" i="4"/>
  <c r="M2759" i="4"/>
  <c r="M2983" i="4"/>
  <c r="M2982" i="4"/>
  <c r="M3018" i="4"/>
  <c r="M3011" i="4"/>
  <c r="M3179" i="4"/>
  <c r="M3625" i="4"/>
  <c r="M3618" i="4"/>
  <c r="M2399" i="4"/>
  <c r="M2471" i="4"/>
  <c r="M3119" i="4"/>
  <c r="M2470" i="4"/>
  <c r="M2749" i="4"/>
  <c r="M2758" i="4"/>
  <c r="M3010" i="4"/>
  <c r="M3617" i="4"/>
  <c r="M3776" i="4"/>
  <c r="M3545" i="4"/>
  <c r="M2756" i="4"/>
  <c r="M3395" i="4"/>
  <c r="M3517" i="4"/>
  <c r="M3690" i="4"/>
  <c r="M3683" i="4"/>
  <c r="M3229" i="4"/>
  <c r="M3337" i="4"/>
  <c r="M3336" i="4"/>
  <c r="M3559" i="4"/>
  <c r="M3740" i="4"/>
  <c r="M3712" i="4"/>
  <c r="M3820" i="4"/>
  <c r="M3631" i="4"/>
  <c r="M3632" i="4"/>
  <c r="M3674" i="4"/>
  <c r="M3611" i="4"/>
  <c r="M3630" i="4"/>
  <c r="M3661" i="4"/>
  <c r="M4057" i="4"/>
  <c r="M4050" i="4"/>
  <c r="M4189" i="4"/>
  <c r="M3726" i="4"/>
  <c r="M3733" i="4"/>
  <c r="M4134" i="4"/>
  <c r="M3856" i="4"/>
  <c r="M4013" i="4"/>
  <c r="M4027" i="4"/>
  <c r="M4141" i="4"/>
  <c r="M4168" i="4"/>
  <c r="M3870" i="4"/>
  <c r="M3882" i="4"/>
  <c r="M3906" i="4"/>
  <c r="M3942" i="4"/>
  <c r="M4135" i="4"/>
  <c r="M4021" i="4"/>
  <c r="M4074" i="4"/>
  <c r="M4206" i="4"/>
  <c r="M4291" i="4"/>
  <c r="M4345" i="4"/>
  <c r="M4363" i="4"/>
  <c r="M4129" i="4"/>
  <c r="M4146" i="4"/>
  <c r="M4147" i="4"/>
  <c r="M4182" i="4"/>
  <c r="M4183" i="4"/>
  <c r="M4290" i="4"/>
  <c r="M4362" i="4"/>
  <c r="M4216" i="4"/>
  <c r="M4483" i="4"/>
  <c r="M4177" i="4"/>
  <c r="M4195" i="4"/>
  <c r="M4225" i="4"/>
  <c r="M4230" i="4"/>
  <c r="M4255" i="4"/>
  <c r="M4079" i="4"/>
  <c r="M4085" i="4"/>
  <c r="M4267" i="4"/>
  <c r="M4357" i="4"/>
  <c r="M4843" i="4"/>
  <c r="M4627" i="4"/>
  <c r="M5131" i="4"/>
  <c r="M4753" i="4"/>
  <c r="M4951" i="4"/>
  <c r="M4542" i="4"/>
  <c r="M4732" i="4"/>
  <c r="M4794" i="4"/>
  <c r="M4950" i="4"/>
  <c r="M5035" i="4"/>
  <c r="M4735" i="4"/>
  <c r="M4768" i="4"/>
  <c r="M4947" i="4"/>
  <c r="M4578" i="4"/>
  <c r="M4650" i="4"/>
  <c r="M4662" i="4"/>
  <c r="M4717" i="4"/>
  <c r="M4789" i="4"/>
  <c r="M4956" i="4"/>
  <c r="M4782" i="4"/>
  <c r="M4729" i="4"/>
  <c r="M4783" i="4"/>
  <c r="M4992" i="4"/>
  <c r="M5189" i="4"/>
  <c r="M4699" i="4"/>
  <c r="M4741" i="4"/>
  <c r="M4777" i="4"/>
  <c r="M4795" i="4"/>
  <c r="M4986" i="4"/>
  <c r="M5046" i="4"/>
  <c r="M5071" i="4"/>
  <c r="M5022" i="4"/>
  <c r="M4980" i="4"/>
  <c r="M5143" i="4"/>
  <c r="M4944" i="4"/>
  <c r="M5245" i="4"/>
  <c r="M5417" i="4"/>
  <c r="M5424" i="4"/>
  <c r="M4998" i="4"/>
  <c r="M5011" i="4"/>
  <c r="M5016" i="4"/>
  <c r="M5094" i="4"/>
  <c r="M5236" i="4"/>
  <c r="M5335" i="4"/>
  <c r="M5336" i="4"/>
  <c r="M5082" i="4"/>
  <c r="M5214" i="4"/>
  <c r="M5220" i="4"/>
  <c r="M5225" i="4"/>
  <c r="M5201" i="4"/>
  <c r="M5286" i="4"/>
  <c r="M5197" i="4"/>
  <c r="M5262" i="4"/>
  <c r="M5392" i="4"/>
  <c r="M5412" i="4"/>
  <c r="M5442" i="4"/>
  <c r="M5208" i="4"/>
  <c r="M5239" i="4"/>
  <c r="M5251" i="4"/>
  <c r="M5272" i="4"/>
  <c r="M5263" i="4"/>
  <c r="M5376" i="4"/>
  <c r="M5227" i="4"/>
  <c r="M5235" i="4"/>
  <c r="M5271" i="4"/>
  <c r="M5306" i="4"/>
  <c r="M5309" i="4"/>
  <c r="M5310" i="4"/>
  <c r="M5366" i="4"/>
  <c r="M5391" i="4"/>
  <c r="M5421" i="4"/>
  <c r="M5425" i="4"/>
  <c r="M5419" i="4"/>
  <c r="M5491" i="4"/>
  <c r="M5226" i="4"/>
  <c r="M5244" i="4"/>
  <c r="M5250" i="4"/>
  <c r="M5268" i="4"/>
  <c r="M5340" i="4"/>
  <c r="M5370" i="4"/>
  <c r="M5369" i="4"/>
  <c r="M5430" i="4"/>
  <c r="M5429" i="4"/>
  <c r="M5292" i="4"/>
  <c r="M5346" i="4"/>
  <c r="M5400" i="4"/>
  <c r="M5304" i="4"/>
  <c r="M5307" i="4"/>
  <c r="M5357" i="4"/>
  <c r="M5358" i="4"/>
  <c r="M5431" i="4"/>
  <c r="M5275" i="4"/>
  <c r="M5293" i="4"/>
  <c r="M5329" i="4"/>
  <c r="M5347" i="4"/>
  <c r="M5407" i="4"/>
  <c r="M5478" i="4"/>
  <c r="M5543" i="4"/>
  <c r="M5550" i="4"/>
  <c r="M5199" i="4"/>
  <c r="M5269" i="4"/>
  <c r="M5287" i="4"/>
  <c r="M5359" i="4"/>
  <c r="M5568" i="4"/>
  <c r="M5405" i="4"/>
  <c r="M5371" i="4"/>
  <c r="M5418" i="4"/>
  <c r="M5534" i="4"/>
  <c r="M5451" i="4"/>
  <c r="M5533" i="4"/>
  <c r="M5531" i="4"/>
  <c r="M5536" i="4"/>
  <c r="M5562" i="4"/>
  <c r="M5537" i="4"/>
  <c r="M5538" i="4"/>
  <c r="M5509" i="4"/>
  <c r="M5502" i="4"/>
  <c r="M5561" i="4"/>
  <c r="X54" i="4" l="1"/>
  <c r="Y54" i="4"/>
  <c r="X53" i="4"/>
  <c r="Y53" i="4"/>
  <c r="X36" i="5"/>
  <c r="M38" i="5"/>
  <c r="V38" i="5" s="1"/>
  <c r="X38" i="5" s="1"/>
  <c r="M37" i="5"/>
  <c r="V37" i="5" s="1"/>
  <c r="W37" i="5" s="1"/>
  <c r="W40" i="5"/>
  <c r="X40" i="5"/>
  <c r="W35" i="5"/>
  <c r="X35" i="5"/>
  <c r="W46" i="5"/>
  <c r="X46" i="5"/>
  <c r="W47" i="5"/>
  <c r="X47" i="5"/>
  <c r="W44" i="5"/>
  <c r="X44" i="5"/>
  <c r="W52" i="5"/>
  <c r="X52" i="5"/>
  <c r="M45" i="5"/>
  <c r="M50" i="5"/>
  <c r="V50" i="5" s="1"/>
  <c r="M32" i="5"/>
  <c r="V32" i="5" s="1"/>
  <c r="X32" i="5" s="1"/>
  <c r="M39" i="5"/>
  <c r="V39" i="5" s="1"/>
  <c r="M41" i="5"/>
  <c r="V41" i="5" s="1"/>
  <c r="M49" i="5"/>
  <c r="V49" i="5" s="1"/>
  <c r="M43" i="5"/>
  <c r="M51" i="5"/>
  <c r="V51" i="5" s="1"/>
  <c r="M34" i="5"/>
  <c r="V34" i="5" s="1"/>
  <c r="M33" i="5"/>
  <c r="V33" i="5" s="1"/>
  <c r="M48" i="5"/>
  <c r="V48" i="5" s="1"/>
  <c r="M42" i="5"/>
  <c r="V42" i="5" s="1"/>
  <c r="M3059" i="4"/>
  <c r="M2802" i="4"/>
  <c r="M1546" i="4"/>
  <c r="M5560" i="4"/>
  <c r="M5281" i="4"/>
  <c r="M4237" i="4"/>
  <c r="M4106" i="4"/>
  <c r="M2795" i="4"/>
  <c r="M366" i="4"/>
  <c r="M1381" i="4"/>
  <c r="M2359" i="4"/>
  <c r="M5555" i="4"/>
  <c r="M5322" i="4"/>
  <c r="M5167" i="4"/>
  <c r="M4711" i="4"/>
  <c r="M4231" i="4"/>
  <c r="M4387" i="4"/>
  <c r="M3566" i="4"/>
  <c r="M2723" i="4"/>
  <c r="M2045" i="4"/>
  <c r="M5557" i="4"/>
  <c r="M5525" i="4"/>
  <c r="M5406" i="4"/>
  <c r="M4705" i="4"/>
  <c r="M4308" i="4"/>
  <c r="M4049" i="4"/>
  <c r="M3956" i="4"/>
  <c r="M2803" i="4"/>
  <c r="M1821" i="4"/>
  <c r="M1262" i="4"/>
  <c r="M1556" i="4"/>
  <c r="M565" i="4"/>
  <c r="M3416" i="4"/>
  <c r="M5503" i="4"/>
  <c r="M5364" i="4"/>
  <c r="M4171" i="4"/>
  <c r="M3812" i="4"/>
  <c r="M3984" i="4"/>
  <c r="M5455" i="4"/>
  <c r="M5345" i="4"/>
  <c r="M4999" i="4"/>
  <c r="M4975" i="4"/>
  <c r="M3667" i="4"/>
  <c r="M3019" i="4"/>
  <c r="M2353" i="4"/>
  <c r="M2237" i="4"/>
  <c r="M4043" i="4"/>
  <c r="M3798" i="4"/>
  <c r="M5196" i="4"/>
  <c r="M5154" i="4"/>
  <c r="M5401" i="4"/>
  <c r="M5334" i="4"/>
  <c r="M4963" i="4"/>
  <c r="M4747" i="4"/>
  <c r="M4879" i="4"/>
  <c r="M3431" i="4"/>
  <c r="M3415" i="4"/>
  <c r="M2975" i="4"/>
  <c r="M1849" i="4"/>
  <c r="M877" i="4"/>
  <c r="M246" i="4"/>
  <c r="M1329" i="4"/>
  <c r="M1322" i="4"/>
  <c r="M602" i="4"/>
  <c r="M4026" i="4"/>
  <c r="M2227" i="4"/>
  <c r="M218" i="4"/>
  <c r="M1117" i="4"/>
  <c r="M1045" i="4"/>
  <c r="M829" i="4"/>
  <c r="M229" i="4"/>
  <c r="M1532" i="4"/>
  <c r="M606" i="4"/>
  <c r="M462" i="4"/>
  <c r="M3677" i="4"/>
  <c r="M1527" i="4"/>
  <c r="M5221" i="4"/>
  <c r="M1435" i="4"/>
  <c r="M3560" i="4"/>
  <c r="M870" i="4"/>
  <c r="M3588" i="4"/>
  <c r="M781" i="4"/>
  <c r="M1186" i="4"/>
  <c r="M2801" i="4"/>
  <c r="M4770" i="4"/>
  <c r="M1813" i="4"/>
  <c r="M3589" i="4"/>
  <c r="M4284" i="4"/>
  <c r="M5190" i="4"/>
  <c r="M54" i="4"/>
  <c r="M2686" i="4"/>
  <c r="M3452" i="4"/>
  <c r="M362" i="4"/>
  <c r="M4093" i="4"/>
  <c r="M3546" i="4"/>
  <c r="M2525" i="4"/>
  <c r="M933" i="4"/>
  <c r="M3273" i="4"/>
  <c r="M124" i="4"/>
  <c r="M2079" i="4"/>
  <c r="M2061" i="4"/>
  <c r="M4447" i="4"/>
  <c r="M1387" i="4"/>
  <c r="M4059" i="4"/>
  <c r="M3115" i="4"/>
  <c r="M4371" i="4"/>
  <c r="M3554" i="4"/>
  <c r="M3131" i="4"/>
  <c r="M3326" i="4"/>
  <c r="M3528" i="4"/>
  <c r="M5563" i="4"/>
  <c r="M5362" i="4"/>
  <c r="M5095" i="4"/>
  <c r="M4108" i="4"/>
  <c r="M3437" i="4"/>
  <c r="M2893" i="4"/>
  <c r="M1442" i="4"/>
  <c r="M1370" i="4"/>
  <c r="M1298" i="4"/>
  <c r="M410" i="4"/>
  <c r="M2766" i="4"/>
  <c r="M1049" i="4"/>
  <c r="M1441" i="4"/>
  <c r="M506" i="4"/>
  <c r="M5535" i="4"/>
  <c r="M5377" i="4"/>
  <c r="M5341" i="4"/>
  <c r="M5297" i="4"/>
  <c r="M5185" i="4"/>
  <c r="M3330" i="4"/>
  <c r="M2731" i="4"/>
  <c r="M1713" i="4"/>
  <c r="M2197" i="4"/>
  <c r="M637" i="4"/>
  <c r="M469" i="4"/>
  <c r="M5059" i="4"/>
  <c r="M3405" i="4"/>
  <c r="M5551" i="4"/>
  <c r="M5249" i="4"/>
  <c r="M5274" i="4"/>
  <c r="M5238" i="4"/>
  <c r="M5316" i="4"/>
  <c r="M4804" i="4"/>
  <c r="M4746" i="4"/>
  <c r="M4807" i="4"/>
  <c r="M4243" i="4"/>
  <c r="M4170" i="4"/>
  <c r="M4153" i="4"/>
  <c r="M3647" i="4"/>
  <c r="M3568" i="4"/>
  <c r="M3530" i="4"/>
  <c r="M3193" i="4"/>
  <c r="M2974" i="4"/>
  <c r="M2317" i="4"/>
  <c r="M2144" i="4"/>
  <c r="M1160" i="4"/>
  <c r="M277" i="4"/>
  <c r="M3338" i="4"/>
  <c r="M74" i="4"/>
  <c r="M1917" i="4"/>
  <c r="M3573" i="4"/>
  <c r="M2405" i="4"/>
  <c r="M5232" i="4"/>
  <c r="M4962" i="4"/>
  <c r="M4759" i="4"/>
  <c r="M4590" i="4"/>
  <c r="M4242" i="4"/>
  <c r="M4369" i="4"/>
  <c r="M4064" i="4"/>
  <c r="M4099" i="4"/>
  <c r="M3863" i="4"/>
  <c r="M3646" i="4"/>
  <c r="M2145" i="4"/>
  <c r="M1586" i="4"/>
  <c r="M650" i="4"/>
  <c r="M72" i="4"/>
  <c r="M5004" i="4"/>
  <c r="M2499" i="4"/>
  <c r="M2365" i="4"/>
  <c r="M1013" i="4"/>
  <c r="M1580" i="4"/>
  <c r="M1255" i="4"/>
  <c r="M941" i="4"/>
  <c r="M4583" i="4"/>
  <c r="M1023" i="4"/>
  <c r="M2629" i="4"/>
  <c r="M1146" i="4"/>
  <c r="M2665" i="4"/>
  <c r="M2656" i="4"/>
  <c r="M1489" i="4"/>
  <c r="M1086" i="4"/>
  <c r="M5163" i="4"/>
  <c r="M32" i="4"/>
  <c r="M3254" i="4"/>
  <c r="M1477" i="4"/>
  <c r="M4773" i="4"/>
  <c r="M528" i="4"/>
  <c r="M1068" i="4"/>
  <c r="M4811" i="4"/>
  <c r="M2620" i="4"/>
  <c r="M2663" i="4"/>
  <c r="M2824" i="4"/>
  <c r="M1423" i="4"/>
  <c r="M3263" i="4"/>
  <c r="M2671" i="4"/>
  <c r="M3133" i="4"/>
  <c r="M1769" i="4"/>
  <c r="M4918" i="4"/>
  <c r="M1495" i="4"/>
  <c r="M1937" i="4"/>
  <c r="M3183" i="4"/>
  <c r="M1315" i="4"/>
  <c r="M3211" i="4"/>
  <c r="M2073" i="4"/>
  <c r="M448" i="4"/>
  <c r="M398" i="4"/>
  <c r="M3161" i="4"/>
  <c r="M110" i="4"/>
  <c r="M1459" i="4"/>
  <c r="M1431" i="4"/>
  <c r="M1377" i="4"/>
  <c r="M376" i="4"/>
  <c r="M2273" i="4"/>
  <c r="M434" i="4"/>
  <c r="M4356" i="4"/>
  <c r="M3237" i="4"/>
  <c r="M4194" i="4"/>
  <c r="M3653" i="4"/>
  <c r="M2981" i="4"/>
  <c r="M2443" i="4"/>
  <c r="M5565" i="4"/>
  <c r="M4053" i="4"/>
  <c r="M1305" i="4"/>
  <c r="M548" i="4"/>
  <c r="M2555" i="4"/>
  <c r="M5510" i="4"/>
  <c r="M3594" i="4"/>
  <c r="M4655" i="4"/>
  <c r="M3317" i="4"/>
  <c r="M3245" i="4"/>
  <c r="M2599" i="4"/>
  <c r="M1357" i="4"/>
  <c r="M546" i="4"/>
  <c r="M852" i="4"/>
  <c r="M3724" i="4"/>
  <c r="M1503" i="4"/>
  <c r="M1395" i="4"/>
  <c r="M1341" i="4"/>
  <c r="M3260" i="4"/>
  <c r="M5023" i="4"/>
  <c r="M5383" i="4"/>
  <c r="M5466" i="4"/>
  <c r="M5261" i="4"/>
  <c r="M5256" i="4"/>
  <c r="M4758" i="4"/>
  <c r="M4915" i="4"/>
  <c r="M4303" i="4"/>
  <c r="M2747" i="4"/>
  <c r="M2911" i="4"/>
  <c r="M2776" i="4"/>
  <c r="M1261" i="4"/>
  <c r="M3391" i="4"/>
  <c r="M2075" i="4"/>
  <c r="M1953" i="4"/>
  <c r="M80" i="4"/>
  <c r="M3087" i="4"/>
  <c r="M5422" i="4"/>
  <c r="M5381" i="4"/>
  <c r="M5233" i="4"/>
  <c r="M4723" i="4"/>
  <c r="M3595" i="4"/>
  <c r="M2199" i="4"/>
  <c r="M2160" i="4"/>
  <c r="M2161" i="4"/>
  <c r="M986" i="4"/>
  <c r="M661" i="4"/>
  <c r="M325" i="4"/>
  <c r="M1773" i="4"/>
  <c r="M3233" i="4"/>
  <c r="M3215" i="4"/>
  <c r="M3516" i="4"/>
  <c r="M3949" i="4"/>
  <c r="M2767" i="4"/>
  <c r="M949" i="4"/>
  <c r="M493" i="4"/>
  <c r="M133" i="4"/>
  <c r="M3017" i="4"/>
  <c r="M4683" i="4"/>
  <c r="M4438" i="4"/>
  <c r="M116" i="4"/>
  <c r="M3393" i="4"/>
  <c r="M4254" i="4"/>
  <c r="M4072" i="4"/>
  <c r="M3474" i="4"/>
  <c r="M5296" i="4"/>
  <c r="M2081" i="4"/>
  <c r="M1317" i="4"/>
  <c r="M3980" i="4"/>
  <c r="M4122" i="4"/>
  <c r="M4024" i="4"/>
  <c r="M1729" i="4"/>
  <c r="M2659" i="4"/>
  <c r="M4292" i="4"/>
  <c r="M96" i="4"/>
  <c r="M4335" i="4"/>
  <c r="M3577" i="4"/>
  <c r="M2533" i="4"/>
  <c r="M2091" i="4"/>
  <c r="M3538" i="4"/>
  <c r="M4813" i="4"/>
  <c r="M4374" i="4"/>
  <c r="M5393" i="4"/>
  <c r="M290" i="4"/>
  <c r="M3320" i="4"/>
  <c r="M1935" i="4"/>
  <c r="M1473" i="4"/>
  <c r="M1419" i="4"/>
  <c r="M833" i="4"/>
  <c r="M496" i="4"/>
  <c r="M484" i="4"/>
  <c r="M4353" i="4"/>
  <c r="M1775" i="4"/>
  <c r="M1351" i="4"/>
  <c r="M3266" i="4"/>
  <c r="M978" i="4"/>
  <c r="M4001" i="4"/>
  <c r="M1893" i="4"/>
  <c r="M2551" i="4"/>
  <c r="M2669" i="4"/>
  <c r="M1971" i="4"/>
  <c r="M4667" i="4"/>
  <c r="M2771" i="4"/>
  <c r="M4392" i="4"/>
  <c r="M2957" i="4"/>
  <c r="M2627" i="4"/>
  <c r="M2509" i="4"/>
  <c r="M2287" i="4"/>
  <c r="M1602" i="4"/>
  <c r="M340" i="4"/>
  <c r="M1032" i="4"/>
  <c r="M3296" i="4"/>
  <c r="M3239" i="4"/>
  <c r="M3203" i="4"/>
  <c r="M88" i="4"/>
  <c r="M3281" i="4"/>
  <c r="M1513" i="4"/>
  <c r="M1297" i="4"/>
  <c r="M5558" i="4"/>
  <c r="M5549" i="4"/>
  <c r="M3004" i="4"/>
  <c r="M2503" i="4"/>
  <c r="M1449" i="4"/>
  <c r="M412" i="4"/>
  <c r="M5567" i="4"/>
  <c r="M5323" i="4"/>
  <c r="M5202" i="4"/>
  <c r="M5328" i="4"/>
  <c r="M5285" i="4"/>
  <c r="M5382" i="4"/>
  <c r="M5317" i="4"/>
  <c r="M5353" i="4"/>
  <c r="M4765" i="4"/>
  <c r="M5010" i="4"/>
  <c r="M4974" i="4"/>
  <c r="M4555" i="4"/>
  <c r="M4375" i="4"/>
  <c r="M4219" i="4"/>
  <c r="M3676" i="4"/>
  <c r="M3604" i="4"/>
  <c r="M3000" i="4"/>
  <c r="M1466" i="4"/>
  <c r="M1358" i="4"/>
  <c r="M1208" i="4"/>
  <c r="M582" i="4"/>
  <c r="M122" i="4"/>
  <c r="M150" i="4"/>
  <c r="M1831" i="4"/>
  <c r="M3548" i="4"/>
  <c r="M2393" i="4"/>
  <c r="M1525" i="4"/>
  <c r="M1485" i="4"/>
  <c r="M1471" i="4"/>
  <c r="M1417" i="4"/>
  <c r="M1365" i="4"/>
  <c r="M562" i="4"/>
  <c r="M520" i="4"/>
  <c r="M184" i="4"/>
  <c r="M3197" i="4"/>
  <c r="M3141" i="4"/>
  <c r="M3123" i="4"/>
  <c r="M1967" i="4"/>
  <c r="M1735" i="4"/>
  <c r="M112" i="4"/>
  <c r="M1627" i="4"/>
  <c r="M1604" i="4"/>
  <c r="M4361" i="4"/>
  <c r="M3976" i="4"/>
  <c r="M4034" i="4"/>
  <c r="M4519" i="4"/>
  <c r="M4302" i="4"/>
  <c r="M923" i="4"/>
  <c r="M5559" i="4"/>
  <c r="M5467" i="4"/>
  <c r="M5413" i="4"/>
  <c r="M5333" i="4"/>
  <c r="M5388" i="4"/>
  <c r="M5321" i="4"/>
  <c r="M5273" i="4"/>
  <c r="M5299" i="4"/>
  <c r="M5213" i="4"/>
  <c r="M4983" i="4"/>
  <c r="M4987" i="4"/>
  <c r="M5280" i="4"/>
  <c r="M4470" i="4"/>
  <c r="M4710" i="4"/>
  <c r="M4218" i="4"/>
  <c r="M4165" i="4"/>
  <c r="M4115" i="4"/>
  <c r="M3884" i="4"/>
  <c r="M4069" i="4"/>
  <c r="M3402" i="4"/>
  <c r="M3602" i="4"/>
  <c r="M3784" i="4"/>
  <c r="M2398" i="4"/>
  <c r="M1592" i="4"/>
  <c r="M1460" i="4"/>
  <c r="M1388" i="4"/>
  <c r="M438" i="4"/>
  <c r="M5390" i="4"/>
  <c r="M5200" i="4"/>
  <c r="M4719" i="4"/>
  <c r="M3279" i="4"/>
  <c r="M3209" i="4"/>
  <c r="M2968" i="4"/>
  <c r="M1509" i="4"/>
  <c r="M1455" i="4"/>
  <c r="M1401" i="4"/>
  <c r="M1363" i="4"/>
  <c r="M1323" i="4"/>
  <c r="M2545" i="4"/>
  <c r="M5522" i="4"/>
  <c r="M2591" i="4"/>
  <c r="M1239" i="4"/>
  <c r="M94" i="4"/>
  <c r="M1816" i="4"/>
  <c r="M2037" i="4"/>
  <c r="M1899" i="4"/>
  <c r="M114" i="4"/>
  <c r="M3101" i="4"/>
  <c r="M5539" i="4"/>
  <c r="M5395" i="4"/>
  <c r="M5545" i="4"/>
  <c r="M5514" i="4"/>
  <c r="M5203" i="4"/>
  <c r="M5118" i="4"/>
  <c r="M5209" i="4"/>
  <c r="M5191" i="4"/>
  <c r="M4801" i="4"/>
  <c r="M4339" i="4"/>
  <c r="M4121" i="4"/>
  <c r="M4159" i="4"/>
  <c r="M4092" i="4"/>
  <c r="M4063" i="4"/>
  <c r="M3660" i="4"/>
  <c r="M3316" i="4"/>
  <c r="M3388" i="4"/>
  <c r="M2748" i="4"/>
  <c r="M2783" i="4"/>
  <c r="M1310" i="4"/>
  <c r="M2335" i="4"/>
  <c r="M342" i="4"/>
  <c r="M222" i="4"/>
  <c r="M85" i="4"/>
  <c r="M4619" i="4"/>
  <c r="M4663" i="4"/>
  <c r="M4209" i="4"/>
  <c r="M4003" i="4"/>
  <c r="M3542" i="4"/>
  <c r="M2584" i="4"/>
  <c r="M2527" i="4"/>
  <c r="M1521" i="4"/>
  <c r="M1507" i="4"/>
  <c r="M1453" i="4"/>
  <c r="M1413" i="4"/>
  <c r="M1399" i="4"/>
  <c r="M1347" i="4"/>
  <c r="M1041" i="4"/>
  <c r="M475" i="4"/>
  <c r="M3149" i="4"/>
  <c r="M4698" i="4"/>
  <c r="M3332" i="4"/>
  <c r="M3275" i="4"/>
  <c r="M3189" i="4"/>
  <c r="M2501" i="4"/>
  <c r="M64" i="4"/>
  <c r="M2651" i="4"/>
  <c r="M2432" i="4"/>
  <c r="M2285" i="4"/>
  <c r="M3125" i="4"/>
  <c r="M3704" i="4"/>
  <c r="M4507" i="4"/>
  <c r="M5527" i="4"/>
  <c r="M5389" i="4"/>
  <c r="M5311" i="4"/>
  <c r="M5352" i="4"/>
  <c r="M5298" i="4"/>
  <c r="M5257" i="4"/>
  <c r="M5215" i="4"/>
  <c r="M5107" i="4"/>
  <c r="M4771" i="4"/>
  <c r="M4614" i="4"/>
  <c r="M4968" i="4"/>
  <c r="M4938" i="4"/>
  <c r="M4249" i="4"/>
  <c r="M4158" i="4"/>
  <c r="M4078" i="4"/>
  <c r="M4201" i="4"/>
  <c r="M4007" i="4"/>
  <c r="M4207" i="4"/>
  <c r="M3532" i="4"/>
  <c r="M2992" i="4"/>
  <c r="M1448" i="4"/>
  <c r="M1376" i="4"/>
  <c r="M1304" i="4"/>
  <c r="M1034" i="4"/>
  <c r="M534" i="4"/>
  <c r="M678" i="4"/>
  <c r="M654" i="4"/>
  <c r="M1178" i="4"/>
  <c r="M1965" i="4"/>
  <c r="M3991" i="4"/>
  <c r="M3315" i="4"/>
  <c r="M2775" i="4"/>
  <c r="M2692" i="4"/>
  <c r="M1437" i="4"/>
  <c r="M1383" i="4"/>
  <c r="M1345" i="4"/>
  <c r="M1291" i="4"/>
  <c r="M304" i="4"/>
  <c r="M2097" i="4"/>
  <c r="M1126" i="4"/>
  <c r="M2896" i="4"/>
  <c r="M1576" i="4"/>
  <c r="M763" i="4"/>
  <c r="M3305" i="4"/>
  <c r="M1663" i="4"/>
  <c r="M1121" i="4"/>
  <c r="M5394" i="4"/>
  <c r="M4045" i="4"/>
  <c r="M3603" i="4"/>
  <c r="M5237" i="4"/>
  <c r="M3663" i="4"/>
  <c r="M2180" i="4"/>
  <c r="M614" i="4"/>
  <c r="M298" i="4"/>
  <c r="M3347" i="4"/>
  <c r="M2299" i="4"/>
  <c r="M4591" i="4"/>
  <c r="M1825" i="4"/>
  <c r="M464" i="4"/>
  <c r="M2932" i="4"/>
  <c r="M5206" i="4"/>
  <c r="M242" i="4"/>
  <c r="M530" i="4"/>
  <c r="M962" i="4"/>
  <c r="M1279" i="4"/>
  <c r="M2181" i="4"/>
  <c r="M2323" i="4"/>
  <c r="M2485" i="4"/>
  <c r="M3043" i="4"/>
  <c r="M3191" i="4"/>
  <c r="M3292" i="4"/>
  <c r="M4084" i="4"/>
  <c r="M4163" i="4"/>
  <c r="M4487" i="4"/>
  <c r="M4559" i="4"/>
  <c r="M4631" i="4"/>
  <c r="M3691" i="4"/>
  <c r="M5464" i="4"/>
  <c r="M1699" i="4"/>
  <c r="M779" i="4"/>
  <c r="M66" i="4"/>
  <c r="M3244" i="4"/>
  <c r="M5212" i="4"/>
  <c r="M5374" i="4"/>
  <c r="M2134" i="4"/>
  <c r="M536" i="4"/>
  <c r="M522" i="4"/>
  <c r="M2743" i="4"/>
  <c r="M2637" i="4"/>
  <c r="M2548" i="4"/>
  <c r="M2468" i="4"/>
  <c r="M2166" i="4"/>
  <c r="M2108" i="4"/>
  <c r="M2009" i="4"/>
  <c r="M1922" i="4"/>
  <c r="M1497" i="4"/>
  <c r="M1461" i="4"/>
  <c r="M1439" i="4"/>
  <c r="M1427" i="4"/>
  <c r="M1371" i="4"/>
  <c r="M1035" i="4"/>
  <c r="M634" i="4"/>
  <c r="M450" i="4"/>
  <c r="M392" i="4"/>
  <c r="M284" i="4"/>
  <c r="M158" i="4"/>
  <c r="M4400" i="4"/>
  <c r="M3974" i="4"/>
  <c r="M3369" i="4"/>
  <c r="M3151" i="4"/>
  <c r="M1697" i="4"/>
  <c r="M1031" i="4"/>
  <c r="M915" i="4"/>
  <c r="M1989" i="4"/>
  <c r="M5025" i="4"/>
  <c r="M3446" i="4"/>
  <c r="M2860" i="4"/>
  <c r="M2067" i="4"/>
  <c r="M905" i="4"/>
  <c r="M1142" i="4"/>
  <c r="M3978" i="4"/>
  <c r="M4703" i="4"/>
  <c r="M4775" i="4"/>
  <c r="M4967" i="4"/>
  <c r="M5183" i="4"/>
  <c r="M5255" i="4"/>
  <c r="M4173" i="4"/>
  <c r="M4067" i="4"/>
  <c r="M3655" i="4"/>
  <c r="M3641" i="4"/>
  <c r="M2976" i="4"/>
  <c r="M2962" i="4"/>
  <c r="M1817" i="4"/>
  <c r="M1425" i="4"/>
  <c r="M1335" i="4"/>
  <c r="M1311" i="4"/>
  <c r="M1299" i="4"/>
  <c r="M984" i="4"/>
  <c r="M706" i="4"/>
  <c r="M600" i="4"/>
  <c r="M378" i="4"/>
  <c r="M326" i="4"/>
  <c r="M282" i="4"/>
  <c r="M3466" i="4"/>
  <c r="M3908" i="4"/>
  <c r="M1881" i="4"/>
  <c r="M2872" i="4"/>
  <c r="M1854" i="4"/>
  <c r="M861" i="4"/>
  <c r="M5079" i="4"/>
  <c r="M5121" i="4"/>
  <c r="M1777" i="4"/>
  <c r="M4571" i="4"/>
  <c r="M4960" i="4"/>
  <c r="M4310" i="4"/>
  <c r="M4097" i="4"/>
  <c r="M3609" i="4"/>
  <c r="M3550" i="4"/>
  <c r="M3016" i="4"/>
  <c r="M2807" i="4"/>
  <c r="M2635" i="4"/>
  <c r="M2220" i="4"/>
  <c r="M2140" i="4"/>
  <c r="M1582" i="4"/>
  <c r="M1491" i="4"/>
  <c r="M1389" i="4"/>
  <c r="M1353" i="4"/>
  <c r="M1331" i="4"/>
  <c r="M1309" i="4"/>
  <c r="M1277" i="4"/>
  <c r="M1257" i="4"/>
  <c r="M1139" i="4"/>
  <c r="M831" i="4"/>
  <c r="M819" i="4"/>
  <c r="M660" i="4"/>
  <c r="M568" i="4"/>
  <c r="M542" i="4"/>
  <c r="M516" i="4"/>
  <c r="M502" i="4"/>
  <c r="M470" i="4"/>
  <c r="M244" i="4"/>
  <c r="M190" i="4"/>
  <c r="M178" i="4"/>
  <c r="M2602" i="4"/>
  <c r="M645" i="4"/>
  <c r="M2416" i="4"/>
  <c r="M2956" i="4"/>
  <c r="M3322" i="4"/>
  <c r="M3480" i="4"/>
  <c r="M3638" i="4"/>
  <c r="M3782" i="4"/>
  <c r="M3926" i="4"/>
  <c r="M4272" i="4"/>
  <c r="M4788" i="4"/>
  <c r="M4860" i="4"/>
  <c r="M3309" i="4"/>
  <c r="M2039" i="4"/>
  <c r="M1124" i="4"/>
  <c r="M2579" i="4"/>
  <c r="M4261" i="4"/>
  <c r="M901" i="4"/>
  <c r="M510" i="4"/>
  <c r="M414" i="4"/>
  <c r="M3335" i="4"/>
  <c r="M3997" i="4"/>
  <c r="M4191" i="4"/>
  <c r="M3230" i="4"/>
  <c r="M2544" i="4"/>
  <c r="M2486" i="4"/>
  <c r="M2411" i="4"/>
  <c r="M2026" i="4"/>
  <c r="M1884" i="4"/>
  <c r="M1293" i="4"/>
  <c r="M1267" i="4"/>
  <c r="M1094" i="4"/>
  <c r="M939" i="4"/>
  <c r="M608" i="4"/>
  <c r="M490" i="4"/>
  <c r="M444" i="4"/>
  <c r="M278" i="4"/>
  <c r="M152" i="4"/>
  <c r="M2027" i="4"/>
  <c r="M5184" i="4"/>
  <c r="M3982" i="4"/>
  <c r="M1558" i="4"/>
  <c r="M1078" i="4"/>
  <c r="M1027" i="4"/>
  <c r="M86" i="4"/>
  <c r="M70" i="4"/>
  <c r="M4840" i="4"/>
  <c r="M2638" i="4"/>
  <c r="M3502" i="4"/>
  <c r="M3488" i="4"/>
  <c r="M318" i="4"/>
  <c r="M3248" i="4"/>
  <c r="M4307" i="4"/>
  <c r="M5435" i="4"/>
  <c r="M4982" i="4"/>
  <c r="M4803" i="4"/>
  <c r="M4454" i="4"/>
  <c r="M4089" i="4"/>
  <c r="M3427" i="4"/>
  <c r="M3247" i="4"/>
  <c r="M2409" i="4"/>
  <c r="M1479" i="4"/>
  <c r="M1202" i="4"/>
  <c r="M992" i="4"/>
  <c r="M686" i="4"/>
  <c r="M666" i="4"/>
  <c r="M646" i="4"/>
  <c r="M574" i="4"/>
  <c r="M476" i="4"/>
  <c r="M418" i="4"/>
  <c r="M372" i="4"/>
  <c r="M310" i="4"/>
  <c r="M134" i="4"/>
  <c r="M5450" i="4"/>
  <c r="M2001" i="4"/>
  <c r="M1895" i="4"/>
  <c r="M1771" i="4"/>
  <c r="M960" i="4"/>
  <c r="M84" i="4"/>
  <c r="M1809" i="4"/>
  <c r="M834" i="4"/>
  <c r="M3986" i="4"/>
  <c r="M2074" i="4"/>
  <c r="M3143" i="4"/>
  <c r="M3222" i="4"/>
  <c r="M5210" i="4"/>
  <c r="M2791" i="4"/>
  <c r="M3796" i="4"/>
  <c r="M5439" i="4"/>
  <c r="M5247" i="4"/>
  <c r="M4111" i="4"/>
  <c r="M680" i="4"/>
  <c r="M640" i="4"/>
  <c r="M404" i="4"/>
  <c r="M1570" i="4"/>
  <c r="M40" i="4"/>
  <c r="M1438" i="4"/>
  <c r="M4714" i="4"/>
  <c r="M4226" i="4"/>
  <c r="M5216" i="4"/>
  <c r="M5252" i="4"/>
  <c r="M5288" i="4"/>
  <c r="M5516" i="4"/>
  <c r="M5043" i="4"/>
  <c r="M5085" i="4"/>
  <c r="M5133" i="4"/>
  <c r="M5547" i="4"/>
  <c r="M5218" i="4"/>
  <c r="M5260" i="4"/>
  <c r="M5302" i="4"/>
  <c r="M5338" i="4"/>
  <c r="M5380" i="4"/>
  <c r="M5428" i="4"/>
  <c r="M578" i="4"/>
  <c r="M1058" i="4"/>
  <c r="M1603" i="4"/>
  <c r="M1993" i="4"/>
  <c r="M2209" i="4"/>
  <c r="M2341" i="4"/>
  <c r="M2701" i="4"/>
  <c r="M2809" i="4"/>
  <c r="M3061" i="4"/>
  <c r="M3205" i="4"/>
  <c r="M3450" i="4"/>
  <c r="M3565" i="4"/>
  <c r="M3666" i="4"/>
  <c r="M3810" i="4"/>
  <c r="M3968" i="4"/>
  <c r="M4098" i="4"/>
  <c r="M4175" i="4"/>
  <c r="M4247" i="4"/>
  <c r="M4355" i="4"/>
  <c r="M4499" i="4"/>
  <c r="M4643" i="4"/>
  <c r="M4715" i="4"/>
  <c r="M4787" i="4"/>
  <c r="M4979" i="4"/>
  <c r="M5195" i="4"/>
  <c r="M5267" i="4"/>
  <c r="M5339" i="4"/>
  <c r="M5411" i="4"/>
  <c r="M5432" i="4"/>
  <c r="M5415" i="4"/>
  <c r="M5402" i="4"/>
  <c r="M5385" i="4"/>
  <c r="M5379" i="4"/>
  <c r="M5372" i="4"/>
  <c r="M5355" i="4"/>
  <c r="M5342" i="4"/>
  <c r="M5325" i="4"/>
  <c r="M5312" i="4"/>
  <c r="M5301" i="4"/>
  <c r="M5283" i="4"/>
  <c r="M5217" i="4"/>
  <c r="M5020" i="4"/>
  <c r="M5012" i="4"/>
  <c r="M4990" i="4"/>
  <c r="M4966" i="4"/>
  <c r="M4952" i="4"/>
  <c r="M4942" i="4"/>
  <c r="M4791" i="4"/>
  <c r="M4725" i="4"/>
  <c r="M4707" i="4"/>
  <c r="M4365" i="4"/>
  <c r="M4306" i="4"/>
  <c r="M4245" i="4"/>
  <c r="M4227" i="4"/>
  <c r="M4161" i="4"/>
  <c r="M4143" i="4"/>
  <c r="M4125" i="4"/>
  <c r="M4103" i="4"/>
  <c r="M4081" i="4"/>
  <c r="M4051" i="4"/>
  <c r="M4037" i="4"/>
  <c r="M4023" i="4"/>
  <c r="M3669" i="4"/>
  <c r="M3633" i="4"/>
  <c r="M3615" i="4"/>
  <c r="M3570" i="4"/>
  <c r="M3562" i="4"/>
  <c r="M3520" i="4"/>
  <c r="M3429" i="4"/>
  <c r="M3423" i="4"/>
  <c r="M3022" i="4"/>
  <c r="M3008" i="4"/>
  <c r="M2996" i="4"/>
  <c r="M2988" i="4"/>
  <c r="M2805" i="4"/>
  <c r="M2797" i="4"/>
  <c r="M2789" i="4"/>
  <c r="M2781" i="4"/>
  <c r="M2751" i="4"/>
  <c r="M2690" i="4"/>
  <c r="M2654" i="4"/>
  <c r="M2601" i="4"/>
  <c r="M2472" i="4"/>
  <c r="M2397" i="4"/>
  <c r="M2212" i="4"/>
  <c r="M2206" i="4"/>
  <c r="M2200" i="4"/>
  <c r="M2178" i="4"/>
  <c r="M2158" i="4"/>
  <c r="M2152" i="4"/>
  <c r="M2146" i="4"/>
  <c r="M2126" i="4"/>
  <c r="M2100" i="4"/>
  <c r="M2062" i="4"/>
  <c r="M1994" i="4"/>
  <c r="M1958" i="4"/>
  <c r="M1901" i="4"/>
  <c r="M1608" i="4"/>
  <c r="M1588" i="4"/>
  <c r="M1515" i="4"/>
  <c r="M1483" i="4"/>
  <c r="M1457" i="4"/>
  <c r="M1451" i="4"/>
  <c r="M1445" i="4"/>
  <c r="M1407" i="4"/>
  <c r="M1375" i="4"/>
  <c r="M1349" i="4"/>
  <c r="M1343" i="4"/>
  <c r="M1337" i="4"/>
  <c r="M1285" i="4"/>
  <c r="M1273" i="4"/>
  <c r="M1259" i="4"/>
  <c r="M1206" i="4"/>
  <c r="M1129" i="4"/>
  <c r="M1047" i="4"/>
  <c r="M927" i="4"/>
  <c r="M882" i="4"/>
  <c r="M876" i="4"/>
  <c r="M823" i="4"/>
  <c r="M817" i="4"/>
  <c r="M652" i="4"/>
  <c r="M580" i="4"/>
  <c r="M508" i="4"/>
  <c r="M436" i="4"/>
  <c r="M364" i="4"/>
  <c r="M356" i="4"/>
  <c r="M350" i="4"/>
  <c r="M344" i="4"/>
  <c r="M336" i="4"/>
  <c r="M330" i="4"/>
  <c r="M324" i="4"/>
  <c r="M316" i="4"/>
  <c r="M262" i="4"/>
  <c r="M256" i="4"/>
  <c r="M250" i="4"/>
  <c r="M236" i="4"/>
  <c r="M230" i="4"/>
  <c r="M224" i="4"/>
  <c r="M216" i="4"/>
  <c r="M210" i="4"/>
  <c r="M204" i="4"/>
  <c r="M1591" i="4"/>
  <c r="M1396" i="4"/>
  <c r="M1264" i="4"/>
  <c r="M1209" i="4"/>
  <c r="M832" i="4"/>
  <c r="M457" i="4"/>
  <c r="M269" i="4"/>
  <c r="M211" i="4"/>
  <c r="M183" i="4"/>
  <c r="M966" i="4"/>
  <c r="M1352" i="4"/>
  <c r="M1862" i="4"/>
  <c r="M2452" i="4"/>
  <c r="M2848" i="4"/>
  <c r="M3365" i="4"/>
  <c r="M3494" i="4"/>
  <c r="M3682" i="4"/>
  <c r="M3826" i="4"/>
  <c r="M3970" i="4"/>
  <c r="M4140" i="4"/>
  <c r="M4212" i="4"/>
  <c r="M4404" i="4"/>
  <c r="M4728" i="4"/>
  <c r="M4800" i="4"/>
  <c r="M4872" i="4"/>
  <c r="M4928" i="4"/>
  <c r="M4653" i="4"/>
  <c r="M4444" i="4"/>
  <c r="M4414" i="4"/>
  <c r="M3958" i="4"/>
  <c r="M3830" i="4"/>
  <c r="M3806" i="4"/>
  <c r="M3772" i="4"/>
  <c r="M3145" i="4"/>
  <c r="M3113" i="4"/>
  <c r="M2727" i="4"/>
  <c r="M2347" i="4"/>
  <c r="M118" i="4"/>
  <c r="M106" i="4"/>
  <c r="M92" i="4"/>
  <c r="M3023" i="4"/>
  <c r="M2636" i="4"/>
  <c r="M2048" i="4"/>
  <c r="M1482" i="4"/>
  <c r="M541" i="4"/>
  <c r="M1538" i="4"/>
  <c r="M2107" i="4"/>
  <c r="M3065" i="4"/>
  <c r="M3424" i="4"/>
  <c r="M3640" i="4"/>
  <c r="M4028" i="4"/>
  <c r="M4333" i="4"/>
  <c r="M4957" i="4"/>
  <c r="M5029" i="4"/>
  <c r="M4826" i="4"/>
  <c r="M3099" i="4"/>
  <c r="M1651" i="4"/>
  <c r="M1221" i="4"/>
  <c r="M950" i="4"/>
  <c r="M721" i="4"/>
  <c r="M2179" i="4"/>
  <c r="M2147" i="4"/>
  <c r="M2113" i="4"/>
  <c r="M1828" i="4"/>
  <c r="M1134" i="4"/>
  <c r="M993" i="4"/>
  <c r="M885" i="4"/>
  <c r="M221" i="4"/>
  <c r="M185" i="4"/>
  <c r="M149" i="4"/>
  <c r="M4798" i="4"/>
  <c r="M4784" i="4"/>
  <c r="M4372" i="4"/>
  <c r="M1217" i="4"/>
  <c r="M2929" i="4"/>
  <c r="M5114" i="4"/>
  <c r="M5477" i="4"/>
  <c r="M4550" i="4"/>
  <c r="M4538" i="4"/>
  <c r="M4526" i="4"/>
  <c r="M4271" i="4"/>
  <c r="M4841" i="4"/>
  <c r="M3939" i="4"/>
  <c r="M3707" i="4"/>
  <c r="M5246" i="4"/>
  <c r="M5541" i="4"/>
  <c r="M5416" i="4"/>
  <c r="M3954" i="4"/>
  <c r="M5399" i="4"/>
  <c r="M5349" i="4"/>
  <c r="M4119" i="4"/>
  <c r="M4075" i="4"/>
  <c r="M2194" i="4"/>
  <c r="M1433" i="4"/>
  <c r="M1137" i="4"/>
  <c r="M164" i="4"/>
  <c r="M705" i="4"/>
  <c r="M165" i="4"/>
  <c r="M1836" i="4"/>
  <c r="M5186" i="4"/>
  <c r="M5222" i="4"/>
  <c r="M5258" i="4"/>
  <c r="M5294" i="4"/>
  <c r="M5049" i="4"/>
  <c r="M5097" i="4"/>
  <c r="M5139" i="4"/>
  <c r="M5553" i="4"/>
  <c r="M5224" i="4"/>
  <c r="M5266" i="4"/>
  <c r="M5308" i="4"/>
  <c r="M5344" i="4"/>
  <c r="M5386" i="4"/>
  <c r="M5434" i="4"/>
  <c r="M50" i="4"/>
  <c r="M338" i="4"/>
  <c r="M626" i="4"/>
  <c r="M1099" i="4"/>
  <c r="M1639" i="4"/>
  <c r="M1803" i="4"/>
  <c r="M2235" i="4"/>
  <c r="M2521" i="4"/>
  <c r="M2719" i="4"/>
  <c r="M2971" i="4"/>
  <c r="M3079" i="4"/>
  <c r="M3220" i="4"/>
  <c r="M3464" i="4"/>
  <c r="M3680" i="4"/>
  <c r="M3824" i="4"/>
  <c r="M4112" i="4"/>
  <c r="M4187" i="4"/>
  <c r="M4259" i="4"/>
  <c r="M4367" i="4"/>
  <c r="M4511" i="4"/>
  <c r="M4727" i="4"/>
  <c r="M4799" i="4"/>
  <c r="M4991" i="4"/>
  <c r="M5207" i="4"/>
  <c r="M5279" i="4"/>
  <c r="M5351" i="4"/>
  <c r="M5423" i="4"/>
  <c r="M5378" i="4"/>
  <c r="M5361" i="4"/>
  <c r="M5348" i="4"/>
  <c r="M5331" i="4"/>
  <c r="M5318" i="4"/>
  <c r="M5253" i="4"/>
  <c r="M5187" i="4"/>
  <c r="M5018" i="4"/>
  <c r="M4996" i="4"/>
  <c r="M4972" i="4"/>
  <c r="M4958" i="4"/>
  <c r="M4809" i="4"/>
  <c r="M4761" i="4"/>
  <c r="M4743" i="4"/>
  <c r="M4312" i="4"/>
  <c r="M4263" i="4"/>
  <c r="M4197" i="4"/>
  <c r="M4179" i="4"/>
  <c r="M4117" i="4"/>
  <c r="M4109" i="4"/>
  <c r="M4095" i="4"/>
  <c r="M4087" i="4"/>
  <c r="M4073" i="4"/>
  <c r="M4065" i="4"/>
  <c r="M4029" i="4"/>
  <c r="M4005" i="4"/>
  <c r="M3681" i="4"/>
  <c r="M3675" i="4"/>
  <c r="M3645" i="4"/>
  <c r="M3639" i="4"/>
  <c r="M3621" i="4"/>
  <c r="M3607" i="4"/>
  <c r="M3593" i="4"/>
  <c r="M3435" i="4"/>
  <c r="M3413" i="4"/>
  <c r="M3334" i="4"/>
  <c r="M3298" i="4"/>
  <c r="M3014" i="4"/>
  <c r="M3002" i="4"/>
  <c r="M2994" i="4"/>
  <c r="M2980" i="4"/>
  <c r="M2960" i="4"/>
  <c r="M2811" i="4"/>
  <c r="M2757" i="4"/>
  <c r="M2618" i="4"/>
  <c r="M2565" i="4"/>
  <c r="M2484" i="4"/>
  <c r="M2403" i="4"/>
  <c r="M2224" i="4"/>
  <c r="M2218" i="4"/>
  <c r="M2192" i="4"/>
  <c r="M2184" i="4"/>
  <c r="M2170" i="4"/>
  <c r="M2164" i="4"/>
  <c r="M2138" i="4"/>
  <c r="M2120" i="4"/>
  <c r="M2112" i="4"/>
  <c r="M2030" i="4"/>
  <c r="M1975" i="4"/>
  <c r="M1920" i="4"/>
  <c r="M1882" i="4"/>
  <c r="M1829" i="4"/>
  <c r="M1823" i="4"/>
  <c r="M1798" i="4"/>
  <c r="M1614" i="4"/>
  <c r="M1600" i="4"/>
  <c r="M1594" i="4"/>
  <c r="M1501" i="4"/>
  <c r="M1475" i="4"/>
  <c r="M1469" i="4"/>
  <c r="M1463" i="4"/>
  <c r="M1393" i="4"/>
  <c r="M1367" i="4"/>
  <c r="M1361" i="4"/>
  <c r="M1355" i="4"/>
  <c r="M1303" i="4"/>
  <c r="M1271" i="4"/>
  <c r="M1265" i="4"/>
  <c r="M1212" i="4"/>
  <c r="M1098" i="4"/>
  <c r="M1092" i="4"/>
  <c r="M1039" i="4"/>
  <c r="M1033" i="4"/>
  <c r="M982" i="4"/>
  <c r="M937" i="4"/>
  <c r="M931" i="4"/>
  <c r="M704" i="4"/>
  <c r="M696" i="4"/>
  <c r="M690" i="4"/>
  <c r="M684" i="4"/>
  <c r="M670" i="4"/>
  <c r="M664" i="4"/>
  <c r="M658" i="4"/>
  <c r="M644" i="4"/>
  <c r="M638" i="4"/>
  <c r="M632" i="4"/>
  <c r="M624" i="4"/>
  <c r="M618" i="4"/>
  <c r="M612" i="4"/>
  <c r="M598" i="4"/>
  <c r="M592" i="4"/>
  <c r="M586" i="4"/>
  <c r="M572" i="4"/>
  <c r="M566" i="4"/>
  <c r="M560" i="4"/>
  <c r="M552" i="4"/>
  <c r="M526" i="4"/>
  <c r="M514" i="4"/>
  <c r="M500" i="4"/>
  <c r="M494" i="4"/>
  <c r="M488" i="4"/>
  <c r="M480" i="4"/>
  <c r="M474" i="4"/>
  <c r="M468" i="4"/>
  <c r="M454" i="4"/>
  <c r="M442" i="4"/>
  <c r="M428" i="4"/>
  <c r="M422" i="4"/>
  <c r="M416" i="4"/>
  <c r="M408" i="4"/>
  <c r="M402" i="4"/>
  <c r="M396" i="4"/>
  <c r="M382" i="4"/>
  <c r="M370" i="4"/>
  <c r="M322" i="4"/>
  <c r="M308" i="4"/>
  <c r="M302" i="4"/>
  <c r="M296" i="4"/>
  <c r="M288" i="4"/>
  <c r="M276" i="4"/>
  <c r="M196" i="4"/>
  <c r="M148" i="4"/>
  <c r="M140" i="4"/>
  <c r="M132" i="4"/>
  <c r="M2979" i="4"/>
  <c r="M2634" i="4"/>
  <c r="M1611" i="4"/>
  <c r="M1498" i="4"/>
  <c r="M926" i="4"/>
  <c r="M547" i="4"/>
  <c r="M529" i="4"/>
  <c r="M451" i="4"/>
  <c r="M237" i="4"/>
  <c r="M5528" i="4"/>
  <c r="M5488" i="4"/>
  <c r="M4551" i="4"/>
  <c r="M4503" i="4"/>
  <c r="M4347" i="4"/>
  <c r="M3900" i="4"/>
  <c r="M3708" i="4"/>
  <c r="M3504" i="4"/>
  <c r="M2930" i="4"/>
  <c r="M2916" i="4"/>
  <c r="M2648" i="4"/>
  <c r="M2307" i="4"/>
  <c r="M2020" i="4"/>
  <c r="M1931" i="4"/>
  <c r="M1761" i="4"/>
  <c r="M1125" i="4"/>
  <c r="M773" i="4"/>
  <c r="M2770" i="4"/>
  <c r="M2219" i="4"/>
  <c r="M828" i="4"/>
  <c r="M4910" i="4"/>
  <c r="M4270" i="4"/>
  <c r="M3462" i="4"/>
  <c r="M3218" i="4"/>
  <c r="M2816" i="4"/>
  <c r="M2436" i="4"/>
  <c r="M1910" i="4"/>
  <c r="M1637" i="4"/>
  <c r="M1625" i="4"/>
  <c r="M891" i="4"/>
  <c r="M1480" i="4"/>
  <c r="M1288" i="4"/>
  <c r="M603" i="4"/>
  <c r="M567" i="4"/>
  <c r="M527" i="4"/>
  <c r="M489" i="4"/>
  <c r="M453" i="4"/>
  <c r="M4738" i="4"/>
  <c r="M4262" i="4"/>
  <c r="M3686" i="4"/>
  <c r="M477" i="4"/>
  <c r="M945" i="4"/>
  <c r="M2524" i="4"/>
  <c r="M2010" i="4"/>
  <c r="M2681" i="4"/>
  <c r="M1934" i="4"/>
  <c r="M5254" i="4"/>
  <c r="M3551" i="4"/>
  <c r="M4235" i="4"/>
  <c r="M5426" i="4"/>
  <c r="M4755" i="4"/>
  <c r="M4015" i="4"/>
  <c r="M2480" i="4"/>
  <c r="M2114" i="4"/>
  <c r="M2762" i="4"/>
  <c r="M617" i="4"/>
  <c r="M217" i="4"/>
  <c r="M1316" i="4"/>
  <c r="M4200" i="4"/>
  <c r="M5192" i="4"/>
  <c r="M5228" i="4"/>
  <c r="M5264" i="4"/>
  <c r="M5300" i="4"/>
  <c r="M5061" i="4"/>
  <c r="M5103" i="4"/>
  <c r="M5145" i="4"/>
  <c r="M5188" i="4"/>
  <c r="M5230" i="4"/>
  <c r="M5278" i="4"/>
  <c r="M5314" i="4"/>
  <c r="M5350" i="4"/>
  <c r="M5398" i="4"/>
  <c r="M5440" i="4"/>
  <c r="M98" i="4"/>
  <c r="M386" i="4"/>
  <c r="M674" i="4"/>
  <c r="M1135" i="4"/>
  <c r="M1669" i="4"/>
  <c r="M2101" i="4"/>
  <c r="M2263" i="4"/>
  <c r="M2377" i="4"/>
  <c r="M2737" i="4"/>
  <c r="M2989" i="4"/>
  <c r="M3097" i="4"/>
  <c r="M3349" i="4"/>
  <c r="M3508" i="4"/>
  <c r="M3608" i="4"/>
  <c r="M3868" i="4"/>
  <c r="M4012" i="4"/>
  <c r="M4127" i="4"/>
  <c r="M4199" i="4"/>
  <c r="M4451" i="4"/>
  <c r="M4523" i="4"/>
  <c r="M4595" i="4"/>
  <c r="M4739" i="4"/>
  <c r="M5003" i="4"/>
  <c r="M5219" i="4"/>
  <c r="M5291" i="4"/>
  <c r="M5363" i="4"/>
  <c r="M5444" i="4"/>
  <c r="M5438" i="4"/>
  <c r="M5414" i="4"/>
  <c r="M5408" i="4"/>
  <c r="M5384" i="4"/>
  <c r="M5354" i="4"/>
  <c r="M5324" i="4"/>
  <c r="M5289" i="4"/>
  <c r="M5223" i="4"/>
  <c r="M5205" i="4"/>
  <c r="M5002" i="4"/>
  <c r="M4988" i="4"/>
  <c r="M4978" i="4"/>
  <c r="M4964" i="4"/>
  <c r="M4948" i="4"/>
  <c r="M4940" i="4"/>
  <c r="M4797" i="4"/>
  <c r="M4779" i="4"/>
  <c r="M4713" i="4"/>
  <c r="M4450" i="4"/>
  <c r="M4318" i="4"/>
  <c r="M4304" i="4"/>
  <c r="M4251" i="4"/>
  <c r="M4233" i="4"/>
  <c r="M4215" i="4"/>
  <c r="M4149" i="4"/>
  <c r="M4131" i="4"/>
  <c r="M4123" i="4"/>
  <c r="M4101" i="4"/>
  <c r="M4041" i="4"/>
  <c r="M4035" i="4"/>
  <c r="M4011" i="4"/>
  <c r="M3687" i="4"/>
  <c r="M3651" i="4"/>
  <c r="M3629" i="4"/>
  <c r="M3613" i="4"/>
  <c r="M3599" i="4"/>
  <c r="M3534" i="4"/>
  <c r="M3526" i="4"/>
  <c r="M3518" i="4"/>
  <c r="M3262" i="4"/>
  <c r="M3026" i="4"/>
  <c r="M3020" i="4"/>
  <c r="M3006" i="4"/>
  <c r="M2986" i="4"/>
  <c r="M2972" i="4"/>
  <c r="M2966" i="4"/>
  <c r="M2958" i="4"/>
  <c r="M2787" i="4"/>
  <c r="M2779" i="4"/>
  <c r="M2763" i="4"/>
  <c r="M2688" i="4"/>
  <c r="M2652" i="4"/>
  <c r="M2582" i="4"/>
  <c r="M2529" i="4"/>
  <c r="M2476" i="4"/>
  <c r="M2210" i="4"/>
  <c r="M2204" i="4"/>
  <c r="M2190" i="4"/>
  <c r="M2176" i="4"/>
  <c r="M2150" i="4"/>
  <c r="M2130" i="4"/>
  <c r="M2124" i="4"/>
  <c r="M2104" i="4"/>
  <c r="M2098" i="4"/>
  <c r="M1992" i="4"/>
  <c r="M1779" i="4"/>
  <c r="M1606" i="4"/>
  <c r="M1519" i="4"/>
  <c r="M1493" i="4"/>
  <c r="M1487" i="4"/>
  <c r="M1481" i="4"/>
  <c r="M1443" i="4"/>
  <c r="M1411" i="4"/>
  <c r="M1385" i="4"/>
  <c r="M1379" i="4"/>
  <c r="M1373" i="4"/>
  <c r="M1321" i="4"/>
  <c r="M1295" i="4"/>
  <c r="M1289" i="4"/>
  <c r="M1283" i="4"/>
  <c r="M1218" i="4"/>
  <c r="M1204" i="4"/>
  <c r="M1133" i="4"/>
  <c r="M1127" i="4"/>
  <c r="M988" i="4"/>
  <c r="M886" i="4"/>
  <c r="M880" i="4"/>
  <c r="M874" i="4"/>
  <c r="M827" i="4"/>
  <c r="M676" i="4"/>
  <c r="M604" i="4"/>
  <c r="M540" i="4"/>
  <c r="M532" i="4"/>
  <c r="M460" i="4"/>
  <c r="M388" i="4"/>
  <c r="M354" i="4"/>
  <c r="M348" i="4"/>
  <c r="M334" i="4"/>
  <c r="M328" i="4"/>
  <c r="M268" i="4"/>
  <c r="M138" i="4"/>
  <c r="M3009" i="4"/>
  <c r="M2782" i="4"/>
  <c r="M2689" i="4"/>
  <c r="M2193" i="4"/>
  <c r="M2121" i="4"/>
  <c r="M1826" i="4"/>
  <c r="M1494" i="4"/>
  <c r="M1452" i="4"/>
  <c r="M1380" i="4"/>
  <c r="M1362" i="4"/>
  <c r="M1342" i="4"/>
  <c r="M979" i="4"/>
  <c r="M563" i="4"/>
  <c r="M353" i="4"/>
  <c r="M231" i="4"/>
  <c r="M3950" i="4"/>
  <c r="M3822" i="4"/>
  <c r="M3387" i="4"/>
  <c r="M2339" i="4"/>
  <c r="M1174" i="4"/>
  <c r="M964" i="4"/>
  <c r="M856" i="4"/>
  <c r="M60" i="4"/>
  <c r="M46" i="4"/>
  <c r="M34" i="4"/>
  <c r="M3015" i="4"/>
  <c r="M2991" i="4"/>
  <c r="M2099" i="4"/>
  <c r="M1420" i="4"/>
  <c r="M1046" i="4"/>
  <c r="M4864" i="4"/>
  <c r="M4850" i="4"/>
  <c r="M3339" i="4"/>
  <c r="M2864" i="4"/>
  <c r="M2536" i="4"/>
  <c r="M2420" i="4"/>
  <c r="M2086" i="4"/>
  <c r="M1860" i="4"/>
  <c r="M1540" i="4"/>
  <c r="M840" i="4"/>
  <c r="M4202" i="4"/>
  <c r="M4156" i="4"/>
  <c r="M4142" i="4"/>
  <c r="M3662" i="4"/>
  <c r="M3636" i="4"/>
  <c r="M3563" i="4"/>
  <c r="M1284" i="4"/>
  <c r="M4672" i="4"/>
  <c r="M2310" i="4"/>
  <c r="M2664" i="4"/>
  <c r="M3130" i="4"/>
  <c r="M4393" i="4"/>
  <c r="M5282" i="4"/>
  <c r="M5332" i="4"/>
  <c r="M1749" i="4"/>
  <c r="M3436" i="4"/>
  <c r="M5409" i="4"/>
  <c r="M5319" i="4"/>
  <c r="M5006" i="4"/>
  <c r="M4031" i="4"/>
  <c r="M3514" i="4"/>
  <c r="M1596" i="4"/>
  <c r="M1465" i="4"/>
  <c r="M672" i="4"/>
  <c r="M594" i="4"/>
  <c r="M424" i="4"/>
  <c r="M384" i="4"/>
  <c r="M2157" i="4"/>
  <c r="M1976" i="4"/>
  <c r="M407" i="4"/>
  <c r="M4128" i="4"/>
  <c r="M4716" i="4"/>
  <c r="M163" i="4"/>
  <c r="M3361" i="4"/>
  <c r="M1868" i="4"/>
  <c r="M1366" i="4"/>
  <c r="M4700" i="4"/>
  <c r="M4180" i="4"/>
  <c r="M5198" i="4"/>
  <c r="M5234" i="4"/>
  <c r="M5270" i="4"/>
  <c r="M5498" i="4"/>
  <c r="M5067" i="4"/>
  <c r="M5109" i="4"/>
  <c r="M5151" i="4"/>
  <c r="M5194" i="4"/>
  <c r="M5242" i="4"/>
  <c r="M5284" i="4"/>
  <c r="M5320" i="4"/>
  <c r="M5356" i="4"/>
  <c r="M5404" i="4"/>
  <c r="M146" i="4"/>
  <c r="M818" i="4"/>
  <c r="M1207" i="4"/>
  <c r="M1695" i="4"/>
  <c r="M1885" i="4"/>
  <c r="M2127" i="4"/>
  <c r="M2395" i="4"/>
  <c r="M2593" i="4"/>
  <c r="M2755" i="4"/>
  <c r="M3007" i="4"/>
  <c r="M3407" i="4"/>
  <c r="M3522" i="4"/>
  <c r="M3623" i="4"/>
  <c r="M3738" i="4"/>
  <c r="M3896" i="4"/>
  <c r="M4040" i="4"/>
  <c r="M4139" i="4"/>
  <c r="M4211" i="4"/>
  <c r="M4319" i="4"/>
  <c r="M4463" i="4"/>
  <c r="M4535" i="4"/>
  <c r="M4607" i="4"/>
  <c r="M4679" i="4"/>
  <c r="M4751" i="4"/>
  <c r="M4943" i="4"/>
  <c r="M5015" i="4"/>
  <c r="M5231" i="4"/>
  <c r="M5303" i="4"/>
  <c r="M5375" i="4"/>
  <c r="M5427" i="4"/>
  <c r="M5420" i="4"/>
  <c r="M5397" i="4"/>
  <c r="M5367" i="4"/>
  <c r="M5360" i="4"/>
  <c r="M5337" i="4"/>
  <c r="M5330" i="4"/>
  <c r="M5259" i="4"/>
  <c r="M5241" i="4"/>
  <c r="M5193" i="4"/>
  <c r="M5008" i="4"/>
  <c r="M4994" i="4"/>
  <c r="M4970" i="4"/>
  <c r="M4946" i="4"/>
  <c r="M4749" i="4"/>
  <c r="M4731" i="4"/>
  <c r="M4456" i="4"/>
  <c r="M4203" i="4"/>
  <c r="M4185" i="4"/>
  <c r="M4167" i="4"/>
  <c r="M4113" i="4"/>
  <c r="M4107" i="4"/>
  <c r="M4077" i="4"/>
  <c r="M4071" i="4"/>
  <c r="M4047" i="4"/>
  <c r="M4017" i="4"/>
  <c r="M3693" i="4"/>
  <c r="M3679" i="4"/>
  <c r="M3665" i="4"/>
  <c r="M3657" i="4"/>
  <c r="M3643" i="4"/>
  <c r="M3619" i="4"/>
  <c r="M3605" i="4"/>
  <c r="M3591" i="4"/>
  <c r="M3556" i="4"/>
  <c r="M3433" i="4"/>
  <c r="M3419" i="4"/>
  <c r="M3411" i="4"/>
  <c r="M3319" i="4"/>
  <c r="M3243" i="4"/>
  <c r="M3226" i="4"/>
  <c r="M3012" i="4"/>
  <c r="M2998" i="4"/>
  <c r="M2978" i="4"/>
  <c r="M2793" i="4"/>
  <c r="M2745" i="4"/>
  <c r="M2616" i="4"/>
  <c r="M2563" i="4"/>
  <c r="M2546" i="4"/>
  <c r="M2482" i="4"/>
  <c r="M2401" i="4"/>
  <c r="M2222" i="4"/>
  <c r="M2216" i="4"/>
  <c r="M2196" i="4"/>
  <c r="M2182" i="4"/>
  <c r="M2168" i="4"/>
  <c r="M2162" i="4"/>
  <c r="M2156" i="4"/>
  <c r="M2142" i="4"/>
  <c r="M2136" i="4"/>
  <c r="M2116" i="4"/>
  <c r="M2110" i="4"/>
  <c r="M2066" i="4"/>
  <c r="M2028" i="4"/>
  <c r="M1973" i="4"/>
  <c r="M1954" i="4"/>
  <c r="M1918" i="4"/>
  <c r="M1886" i="4"/>
  <c r="M1827" i="4"/>
  <c r="M1612" i="4"/>
  <c r="M1584" i="4"/>
  <c r="M1511" i="4"/>
  <c r="M1505" i="4"/>
  <c r="M1499" i="4"/>
  <c r="M1467" i="4"/>
  <c r="M1429" i="4"/>
  <c r="M1403" i="4"/>
  <c r="M1397" i="4"/>
  <c r="M1391" i="4"/>
  <c r="M1359" i="4"/>
  <c r="M1313" i="4"/>
  <c r="M1307" i="4"/>
  <c r="M1301" i="4"/>
  <c r="M1275" i="4"/>
  <c r="M1269" i="4"/>
  <c r="M1263" i="4"/>
  <c r="M1210" i="4"/>
  <c r="M1096" i="4"/>
  <c r="M1090" i="4"/>
  <c r="M1043" i="4"/>
  <c r="M1037" i="4"/>
  <c r="M994" i="4"/>
  <c r="M980" i="4"/>
  <c r="M935" i="4"/>
  <c r="M821" i="4"/>
  <c r="M708" i="4"/>
  <c r="M694" i="4"/>
  <c r="M688" i="4"/>
  <c r="M682" i="4"/>
  <c r="M668" i="4"/>
  <c r="M662" i="4"/>
  <c r="M656" i="4"/>
  <c r="M648" i="4"/>
  <c r="M642" i="4"/>
  <c r="M636" i="4"/>
  <c r="M622" i="4"/>
  <c r="M616" i="4"/>
  <c r="M610" i="4"/>
  <c r="M596" i="4"/>
  <c r="M590" i="4"/>
  <c r="M584" i="4"/>
  <c r="M570" i="4"/>
  <c r="M564" i="4"/>
  <c r="M550" i="4"/>
  <c r="M544" i="4"/>
  <c r="M538" i="4"/>
  <c r="M524" i="4"/>
  <c r="M518" i="4"/>
  <c r="M512" i="4"/>
  <c r="M504" i="4"/>
  <c r="M498" i="4"/>
  <c r="M492" i="4"/>
  <c r="M478" i="4"/>
  <c r="M472" i="4"/>
  <c r="M466" i="4"/>
  <c r="M452" i="4"/>
  <c r="M446" i="4"/>
  <c r="M440" i="4"/>
  <c r="M432" i="4"/>
  <c r="M426" i="4"/>
  <c r="M420" i="4"/>
  <c r="M406" i="4"/>
  <c r="M400" i="4"/>
  <c r="M394" i="4"/>
  <c r="M380" i="4"/>
  <c r="M374" i="4"/>
  <c r="M368" i="4"/>
  <c r="M360" i="4"/>
  <c r="M320" i="4"/>
  <c r="M220" i="4"/>
  <c r="M192" i="4"/>
  <c r="M186" i="4"/>
  <c r="M180" i="4"/>
  <c r="M166" i="4"/>
  <c r="M160" i="4"/>
  <c r="M154" i="4"/>
  <c r="M144" i="4"/>
  <c r="M2967" i="4"/>
  <c r="M2798" i="4"/>
  <c r="M2750" i="4"/>
  <c r="M2674" i="4"/>
  <c r="M2566" i="4"/>
  <c r="M2408" i="4"/>
  <c r="M2207" i="4"/>
  <c r="M2149" i="4"/>
  <c r="M2082" i="4"/>
  <c r="M1522" i="4"/>
  <c r="M1470" i="4"/>
  <c r="M1336" i="4"/>
  <c r="M887" i="4"/>
  <c r="M667" i="4"/>
  <c r="M583" i="4"/>
  <c r="M367" i="4"/>
  <c r="M341" i="4"/>
  <c r="M293" i="4"/>
  <c r="M257" i="4"/>
  <c r="M1172" i="4"/>
  <c r="M1568" i="4"/>
  <c r="M2024" i="4"/>
  <c r="M2920" i="4"/>
  <c r="M3250" i="4"/>
  <c r="M3422" i="4"/>
  <c r="M3610" i="4"/>
  <c r="M3754" i="4"/>
  <c r="M3898" i="4"/>
  <c r="M4070" i="4"/>
  <c r="M4176" i="4"/>
  <c r="M4248" i="4"/>
  <c r="M4368" i="4"/>
  <c r="M4440" i="4"/>
  <c r="M4764" i="4"/>
  <c r="M4836" i="4"/>
  <c r="M4908" i="4"/>
  <c r="M5472" i="4"/>
  <c r="M4569" i="4"/>
  <c r="M4436" i="4"/>
  <c r="M4294" i="4"/>
  <c r="M3858" i="4"/>
  <c r="M3478" i="4"/>
  <c r="M3181" i="4"/>
  <c r="M3167" i="4"/>
  <c r="M3105" i="4"/>
  <c r="M2667" i="4"/>
  <c r="M2385" i="4"/>
  <c r="M2094" i="4"/>
  <c r="M1241" i="4"/>
  <c r="M1072" i="4"/>
  <c r="M571" i="4"/>
  <c r="M4388" i="4"/>
  <c r="M4329" i="4"/>
  <c r="M3454" i="4"/>
  <c r="M3045" i="4"/>
  <c r="M2850" i="4"/>
  <c r="M2836" i="4"/>
  <c r="M2491" i="4"/>
  <c r="M2456" i="4"/>
  <c r="M1685" i="4"/>
  <c r="M1671" i="4"/>
  <c r="M1066" i="4"/>
  <c r="M956" i="4"/>
  <c r="M944" i="4"/>
  <c r="M759" i="4"/>
  <c r="M727" i="4"/>
  <c r="M715" i="4"/>
  <c r="M2189" i="4"/>
  <c r="M2129" i="4"/>
  <c r="M1211" i="4"/>
  <c r="M934" i="4"/>
  <c r="M830" i="4"/>
  <c r="M241" i="4"/>
  <c r="M203" i="4"/>
  <c r="M167" i="4"/>
  <c r="M4364" i="4"/>
  <c r="M3612" i="4"/>
  <c r="M4588" i="4"/>
  <c r="M3214" i="4"/>
  <c r="M3234" i="4"/>
  <c r="M1014" i="4"/>
  <c r="M5166" i="4"/>
  <c r="M3460" i="4"/>
  <c r="M4410" i="4"/>
  <c r="M3048" i="4"/>
  <c r="M3037" i="4"/>
  <c r="M3652" i="4"/>
  <c r="M5327" i="4"/>
  <c r="M5396" i="4"/>
  <c r="M5265" i="4"/>
  <c r="M3417" i="4"/>
  <c r="M692" i="4"/>
  <c r="M620" i="4"/>
  <c r="M588" i="4"/>
  <c r="M456" i="4"/>
  <c r="M430" i="4"/>
  <c r="M272" i="4"/>
  <c r="M2131" i="4"/>
  <c r="M1272" i="4"/>
  <c r="M433" i="4"/>
  <c r="M822" i="4"/>
  <c r="M2830" i="4"/>
  <c r="M2754" i="4"/>
  <c r="M4965" i="4"/>
  <c r="M4240" i="4"/>
  <c r="M3650" i="4"/>
  <c r="M5204" i="4"/>
  <c r="M5240" i="4"/>
  <c r="M5276" i="4"/>
  <c r="M5504" i="4"/>
  <c r="M5073" i="4"/>
  <c r="M5115" i="4"/>
  <c r="M5157" i="4"/>
  <c r="M5248" i="4"/>
  <c r="M5290" i="4"/>
  <c r="M5326" i="4"/>
  <c r="M5368" i="4"/>
  <c r="M5410" i="4"/>
  <c r="M194" i="4"/>
  <c r="M482" i="4"/>
  <c r="M866" i="4"/>
  <c r="M1243" i="4"/>
  <c r="M1723" i="4"/>
  <c r="M1939" i="4"/>
  <c r="M2155" i="4"/>
  <c r="M2305" i="4"/>
  <c r="M2413" i="4"/>
  <c r="M2773" i="4"/>
  <c r="M3025" i="4"/>
  <c r="M3277" i="4"/>
  <c r="M3421" i="4"/>
  <c r="M3536" i="4"/>
  <c r="M3637" i="4"/>
  <c r="M3752" i="4"/>
  <c r="M3940" i="4"/>
  <c r="M4055" i="4"/>
  <c r="M4151" i="4"/>
  <c r="M4223" i="4"/>
  <c r="M4331" i="4"/>
  <c r="M4475" i="4"/>
  <c r="M4547" i="4"/>
  <c r="M4691" i="4"/>
  <c r="M4763" i="4"/>
  <c r="M4955" i="4"/>
  <c r="M5171" i="4"/>
  <c r="M5243" i="4"/>
  <c r="M5315" i="4"/>
  <c r="M5387" i="4"/>
  <c r="M5433" i="4"/>
  <c r="M5403" i="4"/>
  <c r="M5373" i="4"/>
  <c r="M5343" i="4"/>
  <c r="M5313" i="4"/>
  <c r="M5295" i="4"/>
  <c r="M5277" i="4"/>
  <c r="M5229" i="4"/>
  <c r="M5211" i="4"/>
  <c r="M5014" i="4"/>
  <c r="M5000" i="4"/>
  <c r="M4984" i="4"/>
  <c r="M4976" i="4"/>
  <c r="M4954" i="4"/>
  <c r="M4785" i="4"/>
  <c r="M4767" i="4"/>
  <c r="M4701" i="4"/>
  <c r="M4448" i="4"/>
  <c r="M4359" i="4"/>
  <c r="M4316" i="4"/>
  <c r="M4257" i="4"/>
  <c r="M4239" i="4"/>
  <c r="M4221" i="4"/>
  <c r="M4155" i="4"/>
  <c r="M4137" i="4"/>
  <c r="M4083" i="4"/>
  <c r="M4061" i="4"/>
  <c r="M4039" i="4"/>
  <c r="M4025" i="4"/>
  <c r="M4009" i="4"/>
  <c r="M3685" i="4"/>
  <c r="M3671" i="4"/>
  <c r="M3649" i="4"/>
  <c r="M3635" i="4"/>
  <c r="M3627" i="4"/>
  <c r="M3597" i="4"/>
  <c r="M3564" i="4"/>
  <c r="M3540" i="4"/>
  <c r="M3439" i="4"/>
  <c r="M3425" i="4"/>
  <c r="M3302" i="4"/>
  <c r="M3283" i="4"/>
  <c r="M3024" i="4"/>
  <c r="M2990" i="4"/>
  <c r="M2984" i="4"/>
  <c r="M2970" i="4"/>
  <c r="M2799" i="4"/>
  <c r="M2769" i="4"/>
  <c r="M2761" i="4"/>
  <c r="M2753" i="4"/>
  <c r="M2673" i="4"/>
  <c r="M2580" i="4"/>
  <c r="M2474" i="4"/>
  <c r="M2208" i="4"/>
  <c r="M2202" i="4"/>
  <c r="M2188" i="4"/>
  <c r="M2174" i="4"/>
  <c r="M2154" i="4"/>
  <c r="M2148" i="4"/>
  <c r="M2128" i="4"/>
  <c r="M2122" i="4"/>
  <c r="M2102" i="4"/>
  <c r="M2083" i="4"/>
  <c r="M1990" i="4"/>
  <c r="M1833" i="4"/>
  <c r="M1796" i="4"/>
  <c r="M1598" i="4"/>
  <c r="M1590" i="4"/>
  <c r="M1523" i="4"/>
  <c r="M1517" i="4"/>
  <c r="M1447" i="4"/>
  <c r="M1421" i="4"/>
  <c r="M1415" i="4"/>
  <c r="M1409" i="4"/>
  <c r="M1339" i="4"/>
  <c r="M1325" i="4"/>
  <c r="M1319" i="4"/>
  <c r="M1287" i="4"/>
  <c r="M1281" i="4"/>
  <c r="M1216" i="4"/>
  <c r="M1131" i="4"/>
  <c r="M1102" i="4"/>
  <c r="M929" i="4"/>
  <c r="M884" i="4"/>
  <c r="M878" i="4"/>
  <c r="M872" i="4"/>
  <c r="M825" i="4"/>
  <c r="M700" i="4"/>
  <c r="M628" i="4"/>
  <c r="M576" i="4"/>
  <c r="M556" i="4"/>
  <c r="M358" i="4"/>
  <c r="M352" i="4"/>
  <c r="M346" i="4"/>
  <c r="M332" i="4"/>
  <c r="M292" i="4"/>
  <c r="M264" i="4"/>
  <c r="M258" i="4"/>
  <c r="M252" i="4"/>
  <c r="M238" i="4"/>
  <c r="M232" i="4"/>
  <c r="M226" i="4"/>
  <c r="M212" i="4"/>
  <c r="M206" i="4"/>
  <c r="M200" i="4"/>
  <c r="M172" i="4"/>
  <c r="M3003" i="4"/>
  <c r="M2792" i="4"/>
  <c r="M2768" i="4"/>
  <c r="M2746" i="4"/>
  <c r="M2617" i="4"/>
  <c r="M2402" i="4"/>
  <c r="M2201" i="4"/>
  <c r="M2163" i="4"/>
  <c r="M2137" i="4"/>
  <c r="M2109" i="4"/>
  <c r="M2046" i="4"/>
  <c r="M1904" i="4"/>
  <c r="M1408" i="4"/>
  <c r="M1374" i="4"/>
  <c r="M1356" i="4"/>
  <c r="M1093" i="4"/>
  <c r="M687" i="4"/>
  <c r="M653" i="4"/>
  <c r="M599" i="4"/>
  <c r="M507" i="4"/>
  <c r="M439" i="4"/>
  <c r="M389" i="4"/>
  <c r="M335" i="4"/>
  <c r="M311" i="4"/>
  <c r="M251" i="4"/>
  <c r="M145" i="4"/>
  <c r="M4635" i="4"/>
  <c r="M3966" i="4"/>
  <c r="M3814" i="4"/>
  <c r="M3512" i="4"/>
  <c r="M2950" i="4"/>
  <c r="M2936" i="4"/>
  <c r="M2735" i="4"/>
  <c r="M2355" i="4"/>
  <c r="M2331" i="4"/>
  <c r="M1912" i="4"/>
  <c r="M1753" i="4"/>
  <c r="M1739" i="4"/>
  <c r="M1725" i="4"/>
  <c r="M1194" i="4"/>
  <c r="M862" i="4"/>
  <c r="M811" i="4"/>
  <c r="M767" i="4"/>
  <c r="M2786" i="4"/>
  <c r="M1326" i="4"/>
  <c r="M983" i="4"/>
  <c r="M881" i="4"/>
  <c r="M213" i="4"/>
  <c r="M4888" i="4"/>
  <c r="M4491" i="4"/>
  <c r="M3700" i="4"/>
  <c r="M3470" i="4"/>
  <c r="M1834" i="4"/>
  <c r="M1799" i="4"/>
  <c r="M1631" i="4"/>
  <c r="M897" i="4"/>
  <c r="M2961" i="4"/>
  <c r="M585" i="4"/>
  <c r="M549" i="4"/>
  <c r="M509" i="4"/>
  <c r="M471" i="4"/>
  <c r="M3284" i="4"/>
  <c r="M3544" i="4"/>
  <c r="M3673" i="4"/>
  <c r="M4062" i="4"/>
  <c r="M4145" i="4"/>
  <c r="M4217" i="4"/>
  <c r="M4745" i="4"/>
  <c r="M4937" i="4"/>
  <c r="M5009" i="4"/>
  <c r="M4808" i="4"/>
  <c r="M4760" i="4"/>
  <c r="M1312" i="4"/>
  <c r="M4854" i="4"/>
  <c r="M5074" i="4"/>
  <c r="M51" i="4"/>
  <c r="M1722" i="4"/>
  <c r="M1711" i="4"/>
  <c r="M1193" i="4"/>
  <c r="M128" i="4"/>
  <c r="M2804" i="4"/>
  <c r="M2788" i="4"/>
  <c r="M2581" i="4"/>
  <c r="M2530" i="4"/>
  <c r="M2473" i="4"/>
  <c r="M2167" i="4"/>
  <c r="M2153" i="4"/>
  <c r="M1832" i="4"/>
  <c r="M1597" i="4"/>
  <c r="M1474" i="4"/>
  <c r="M1434" i="4"/>
  <c r="M1292" i="4"/>
  <c r="M1215" i="4"/>
  <c r="M1132" i="4"/>
  <c r="M1097" i="4"/>
  <c r="M1036" i="4"/>
  <c r="M985" i="4"/>
  <c r="M930" i="4"/>
  <c r="M820" i="4"/>
  <c r="M693" i="4"/>
  <c r="M673" i="4"/>
  <c r="M623" i="4"/>
  <c r="M605" i="4"/>
  <c r="M587" i="4"/>
  <c r="M569" i="4"/>
  <c r="M553" i="4"/>
  <c r="M533" i="4"/>
  <c r="M483" i="4"/>
  <c r="M415" i="4"/>
  <c r="M395" i="4"/>
  <c r="M375" i="4"/>
  <c r="M359" i="4"/>
  <c r="M317" i="4"/>
  <c r="M299" i="4"/>
  <c r="M189" i="4"/>
  <c r="M169" i="4"/>
  <c r="M153" i="4"/>
  <c r="M102" i="4"/>
  <c r="M1280" i="4"/>
  <c r="M1782" i="4"/>
  <c r="M2052" i="4"/>
  <c r="M2794" i="4"/>
  <c r="M2938" i="4"/>
  <c r="M3307" i="4"/>
  <c r="M3624" i="4"/>
  <c r="M3768" i="4"/>
  <c r="M3912" i="4"/>
  <c r="M4114" i="4"/>
  <c r="M4188" i="4"/>
  <c r="M4260" i="4"/>
  <c r="M4380" i="4"/>
  <c r="M4704" i="4"/>
  <c r="M4776" i="4"/>
  <c r="M4848" i="4"/>
  <c r="M4920" i="4"/>
  <c r="M5484" i="4"/>
  <c r="M5566" i="4"/>
  <c r="M5542" i="4"/>
  <c r="M5494" i="4"/>
  <c r="M5480" i="4"/>
  <c r="M5470" i="4"/>
  <c r="M5456" i="4"/>
  <c r="M5175" i="4"/>
  <c r="M4934" i="4"/>
  <c r="M4689" i="4"/>
  <c r="M4671" i="4"/>
  <c r="M4605" i="4"/>
  <c r="M4587" i="4"/>
  <c r="M4539" i="4"/>
  <c r="M4521" i="4"/>
  <c r="M4442" i="4"/>
  <c r="M4420" i="4"/>
  <c r="M4396" i="4"/>
  <c r="M4286" i="4"/>
  <c r="M3993" i="4"/>
  <c r="M3922" i="4"/>
  <c r="M3914" i="4"/>
  <c r="M3880" i="4"/>
  <c r="M3872" i="4"/>
  <c r="M3864" i="4"/>
  <c r="M3780" i="4"/>
  <c r="M3764" i="4"/>
  <c r="M3756" i="4"/>
  <c r="M3484" i="4"/>
  <c r="M3399" i="4"/>
  <c r="M3187" i="4"/>
  <c r="M3173" i="4"/>
  <c r="M3159" i="4"/>
  <c r="M3137" i="4"/>
  <c r="M3121" i="4"/>
  <c r="M2942" i="4"/>
  <c r="M2922" i="4"/>
  <c r="M2908" i="4"/>
  <c r="M2888" i="4"/>
  <c r="M2646" i="4"/>
  <c r="M2610" i="4"/>
  <c r="M2574" i="4"/>
  <c r="M2517" i="4"/>
  <c r="M2361" i="4"/>
  <c r="M2313" i="4"/>
  <c r="M2056" i="4"/>
  <c r="M1984" i="4"/>
  <c r="M1948" i="4"/>
  <c r="M1876" i="4"/>
  <c r="M1792" i="4"/>
  <c r="M1786" i="4"/>
  <c r="M1745" i="4"/>
  <c r="M1731" i="4"/>
  <c r="M1717" i="4"/>
  <c r="M1709" i="4"/>
  <c r="M1703" i="4"/>
  <c r="M1689" i="4"/>
  <c r="M1562" i="4"/>
  <c r="M1548" i="4"/>
  <c r="M1253" i="4"/>
  <c r="M1247" i="4"/>
  <c r="M1200" i="4"/>
  <c r="M1180" i="4"/>
  <c r="M1166" i="4"/>
  <c r="M1152" i="4"/>
  <c r="M1084" i="4"/>
  <c r="M1019" i="4"/>
  <c r="M976" i="4"/>
  <c r="M970" i="4"/>
  <c r="M917" i="4"/>
  <c r="M911" i="4"/>
  <c r="M868" i="4"/>
  <c r="M803" i="4"/>
  <c r="M797" i="4"/>
  <c r="M791" i="4"/>
  <c r="M785" i="4"/>
  <c r="M765" i="4"/>
  <c r="M52" i="4"/>
  <c r="M2977" i="4"/>
  <c r="M2670" i="4"/>
  <c r="M2583" i="4"/>
  <c r="M2547" i="4"/>
  <c r="M2404" i="4"/>
  <c r="M1940" i="4"/>
  <c r="M1601" i="4"/>
  <c r="M1583" i="4"/>
  <c r="M1516" i="4"/>
  <c r="M1500" i="4"/>
  <c r="M1458" i="4"/>
  <c r="M1398" i="4"/>
  <c r="M1378" i="4"/>
  <c r="M1348" i="4"/>
  <c r="M1213" i="4"/>
  <c r="M1101" i="4"/>
  <c r="M995" i="4"/>
  <c r="M940" i="4"/>
  <c r="M689" i="4"/>
  <c r="M669" i="4"/>
  <c r="M649" i="4"/>
  <c r="M631" i="4"/>
  <c r="M615" i="4"/>
  <c r="M595" i="4"/>
  <c r="M545" i="4"/>
  <c r="M525" i="4"/>
  <c r="M505" i="4"/>
  <c r="M487" i="4"/>
  <c r="M467" i="4"/>
  <c r="M449" i="4"/>
  <c r="M425" i="4"/>
  <c r="M403" i="4"/>
  <c r="M379" i="4"/>
  <c r="M313" i="4"/>
  <c r="M289" i="4"/>
  <c r="M265" i="4"/>
  <c r="M243" i="4"/>
  <c r="M225" i="4"/>
  <c r="M207" i="4"/>
  <c r="M187" i="4"/>
  <c r="M135" i="4"/>
  <c r="M685" i="4"/>
  <c r="M1675" i="4"/>
  <c r="M2241" i="4"/>
  <c r="M2615" i="4"/>
  <c r="M3083" i="4"/>
  <c r="M3438" i="4"/>
  <c r="M3654" i="4"/>
  <c r="M4086" i="4"/>
  <c r="M4453" i="4"/>
  <c r="M4969" i="4"/>
  <c r="M5305" i="4"/>
  <c r="M5091" i="4"/>
  <c r="M4894" i="4"/>
  <c r="M4880" i="4"/>
  <c r="M4870" i="4"/>
  <c r="M4856" i="4"/>
  <c r="M4832" i="4"/>
  <c r="M4461" i="4"/>
  <c r="M4276" i="4"/>
  <c r="M3367" i="4"/>
  <c r="M3353" i="4"/>
  <c r="M3290" i="4"/>
  <c r="M3075" i="4"/>
  <c r="M3067" i="4"/>
  <c r="M3051" i="4"/>
  <c r="M3033" i="4"/>
  <c r="M2878" i="4"/>
  <c r="M2862" i="4"/>
  <c r="M2842" i="4"/>
  <c r="M2828" i="4"/>
  <c r="M2822" i="4"/>
  <c r="M2697" i="4"/>
  <c r="M2678" i="4"/>
  <c r="M2572" i="4"/>
  <c r="M2553" i="4"/>
  <c r="M2462" i="4"/>
  <c r="M2448" i="4"/>
  <c r="M2426" i="4"/>
  <c r="M2283" i="4"/>
  <c r="M2275" i="4"/>
  <c r="M2261" i="4"/>
  <c r="M2255" i="4"/>
  <c r="M2247" i="4"/>
  <c r="M2233" i="4"/>
  <c r="M2018" i="4"/>
  <c r="M1963" i="4"/>
  <c r="M1946" i="4"/>
  <c r="M1872" i="4"/>
  <c r="M1866" i="4"/>
  <c r="M1846" i="4"/>
  <c r="M1840" i="4"/>
  <c r="M1805" i="4"/>
  <c r="M1677" i="4"/>
  <c r="M1655" i="4"/>
  <c r="M1649" i="4"/>
  <c r="M1643" i="4"/>
  <c r="M1617" i="4"/>
  <c r="M1233" i="4"/>
  <c r="M1227" i="4"/>
  <c r="M1113" i="4"/>
  <c r="M1107" i="4"/>
  <c r="M1056" i="4"/>
  <c r="M1050" i="4"/>
  <c r="M1011" i="4"/>
  <c r="M1005" i="4"/>
  <c r="M999" i="4"/>
  <c r="M903" i="4"/>
  <c r="M848" i="4"/>
  <c r="M751" i="4"/>
  <c r="M745" i="4"/>
  <c r="M739" i="4"/>
  <c r="M2800" i="4"/>
  <c r="M2564" i="4"/>
  <c r="M2412" i="4"/>
  <c r="M2221" i="4"/>
  <c r="M2205" i="4"/>
  <c r="M2165" i="4"/>
  <c r="M2044" i="4"/>
  <c r="M1974" i="4"/>
  <c r="M1919" i="4"/>
  <c r="M1778" i="4"/>
  <c r="M1599" i="4"/>
  <c r="M1581" i="4"/>
  <c r="M1506" i="4"/>
  <c r="M1456" i="4"/>
  <c r="M1440" i="4"/>
  <c r="M1422" i="4"/>
  <c r="M1404" i="4"/>
  <c r="M1386" i="4"/>
  <c r="M1338" i="4"/>
  <c r="M1318" i="4"/>
  <c r="M1048" i="4"/>
  <c r="M703" i="4"/>
  <c r="M683" i="4"/>
  <c r="M665" i="4"/>
  <c r="M647" i="4"/>
  <c r="M625" i="4"/>
  <c r="M419" i="4"/>
  <c r="M399" i="4"/>
  <c r="M377" i="4"/>
  <c r="M361" i="4"/>
  <c r="M343" i="4"/>
  <c r="M327" i="4"/>
  <c r="M305" i="4"/>
  <c r="M285" i="4"/>
  <c r="M263" i="4"/>
  <c r="M129" i="4"/>
  <c r="M3299" i="4"/>
  <c r="M3558" i="4"/>
  <c r="M3688" i="4"/>
  <c r="M4076" i="4"/>
  <c r="M4157" i="4"/>
  <c r="M4229" i="4"/>
  <c r="M4373" i="4"/>
  <c r="M4757" i="4"/>
  <c r="M4949" i="4"/>
  <c r="M5021" i="4"/>
  <c r="M5001" i="4"/>
  <c r="M4814" i="4"/>
  <c r="M4790" i="4"/>
  <c r="M4766" i="4"/>
  <c r="M4744" i="4"/>
  <c r="M4720" i="4"/>
  <c r="M4706" i="4"/>
  <c r="M4449" i="4"/>
  <c r="M4370" i="4"/>
  <c r="M4305" i="4"/>
  <c r="M4246" i="4"/>
  <c r="M4232" i="4"/>
  <c r="M4208" i="4"/>
  <c r="M4186" i="4"/>
  <c r="M4172" i="4"/>
  <c r="M4162" i="4"/>
  <c r="M4148" i="4"/>
  <c r="M4126" i="4"/>
  <c r="M4116" i="4"/>
  <c r="M4082" i="4"/>
  <c r="M4068" i="4"/>
  <c r="M4022" i="4"/>
  <c r="M4010" i="4"/>
  <c r="M3634" i="4"/>
  <c r="M3521" i="4"/>
  <c r="M3412" i="4"/>
  <c r="M3282" i="4"/>
  <c r="M1203" i="4"/>
  <c r="M411" i="4"/>
  <c r="M267" i="4"/>
  <c r="M1875" i="4"/>
  <c r="M5104" i="4"/>
  <c r="M5089" i="4"/>
  <c r="M5026" i="4"/>
  <c r="M2720" i="4"/>
  <c r="M2032" i="4"/>
  <c r="M1928" i="4"/>
  <c r="M1871" i="4"/>
  <c r="M1859" i="4"/>
  <c r="M1847" i="4"/>
  <c r="M1835" i="4"/>
  <c r="M1767" i="4"/>
  <c r="M2695" i="4"/>
  <c r="M4648" i="4"/>
  <c r="M4636" i="4"/>
  <c r="M4624" i="4"/>
  <c r="M3321" i="4"/>
  <c r="M2700" i="4"/>
  <c r="M2541" i="4"/>
  <c r="M2344" i="4"/>
  <c r="M3287" i="4"/>
  <c r="M2294" i="4"/>
  <c r="M2248" i="4"/>
  <c r="M2236" i="4"/>
  <c r="M1941" i="4"/>
  <c r="M3366" i="4"/>
  <c r="M3354" i="4"/>
  <c r="M2415" i="4"/>
  <c r="M4913" i="4"/>
  <c r="M4875" i="4"/>
  <c r="M4815" i="4"/>
  <c r="M3983" i="4"/>
  <c r="M3927" i="4"/>
  <c r="M3915" i="4"/>
  <c r="M3903" i="4"/>
  <c r="M3891" i="4"/>
  <c r="M3879" i="4"/>
  <c r="M3725" i="4"/>
  <c r="M3170" i="4"/>
  <c r="M3154" i="4"/>
  <c r="M2628" i="4"/>
  <c r="M2513" i="4"/>
  <c r="M2327" i="4"/>
  <c r="M1913" i="4"/>
  <c r="M1002" i="4"/>
  <c r="M5182" i="4"/>
  <c r="M2479" i="4"/>
  <c r="M2038" i="4"/>
  <c r="M1075" i="4"/>
  <c r="M4932" i="4"/>
  <c r="M5496" i="4"/>
  <c r="M5548" i="4"/>
  <c r="M5518" i="4"/>
  <c r="M5486" i="4"/>
  <c r="M5476" i="4"/>
  <c r="M5462" i="4"/>
  <c r="M4641" i="4"/>
  <c r="M4623" i="4"/>
  <c r="M4575" i="4"/>
  <c r="M4557" i="4"/>
  <c r="M4509" i="4"/>
  <c r="M4426" i="4"/>
  <c r="M4412" i="4"/>
  <c r="M4402" i="4"/>
  <c r="M4300" i="4"/>
  <c r="M3999" i="4"/>
  <c r="M3972" i="4"/>
  <c r="M3888" i="4"/>
  <c r="M3878" i="4"/>
  <c r="M3838" i="4"/>
  <c r="M3828" i="4"/>
  <c r="M3770" i="4"/>
  <c r="M3730" i="4"/>
  <c r="M3722" i="4"/>
  <c r="M3714" i="4"/>
  <c r="M3706" i="4"/>
  <c r="M3492" i="4"/>
  <c r="M3377" i="4"/>
  <c r="M3224" i="4"/>
  <c r="M3195" i="4"/>
  <c r="M3165" i="4"/>
  <c r="M3129" i="4"/>
  <c r="M3111" i="4"/>
  <c r="M3103" i="4"/>
  <c r="M2954" i="4"/>
  <c r="M2948" i="4"/>
  <c r="M2934" i="4"/>
  <c r="M2914" i="4"/>
  <c r="M2900" i="4"/>
  <c r="M2894" i="4"/>
  <c r="M2733" i="4"/>
  <c r="M2725" i="4"/>
  <c r="M2717" i="4"/>
  <c r="M2709" i="4"/>
  <c r="M2684" i="4"/>
  <c r="M2523" i="4"/>
  <c r="M2391" i="4"/>
  <c r="M2383" i="4"/>
  <c r="M2375" i="4"/>
  <c r="M2367" i="4"/>
  <c r="M2337" i="4"/>
  <c r="M2329" i="4"/>
  <c r="M2321" i="4"/>
  <c r="M2092" i="4"/>
  <c r="M1815" i="4"/>
  <c r="M1759" i="4"/>
  <c r="M1751" i="4"/>
  <c r="M1554" i="4"/>
  <c r="M1192" i="4"/>
  <c r="M1123" i="4"/>
  <c r="M1076" i="4"/>
  <c r="M1070" i="4"/>
  <c r="M1025" i="4"/>
  <c r="M860" i="4"/>
  <c r="M854" i="4"/>
  <c r="M815" i="4"/>
  <c r="M809" i="4"/>
  <c r="M777" i="4"/>
  <c r="M771" i="4"/>
  <c r="M104" i="4"/>
  <c r="M90" i="4"/>
  <c r="M58" i="4"/>
  <c r="M44" i="4"/>
  <c r="M38" i="4"/>
  <c r="M3021" i="4"/>
  <c r="M3013" i="4"/>
  <c r="M2997" i="4"/>
  <c r="M2987" i="4"/>
  <c r="M2808" i="4"/>
  <c r="M2780" i="4"/>
  <c r="M2764" i="4"/>
  <c r="M2619" i="4"/>
  <c r="M2475" i="4"/>
  <c r="M2213" i="4"/>
  <c r="M2151" i="4"/>
  <c r="M2111" i="4"/>
  <c r="M2029" i="4"/>
  <c r="M1972" i="4"/>
  <c r="M1921" i="4"/>
  <c r="M1830" i="4"/>
  <c r="M1476" i="4"/>
  <c r="M1432" i="4"/>
  <c r="M1274" i="4"/>
  <c r="M1040" i="4"/>
  <c r="M875" i="4"/>
  <c r="M253" i="4"/>
  <c r="M733" i="4"/>
  <c r="M2269" i="4"/>
  <c r="M3208" i="4"/>
  <c r="M3668" i="4"/>
  <c r="M4100" i="4"/>
  <c r="M4465" i="4"/>
  <c r="M4981" i="4"/>
  <c r="M5365" i="4"/>
  <c r="M5031" i="4"/>
  <c r="M4900" i="4"/>
  <c r="M4886" i="4"/>
  <c r="M4862" i="4"/>
  <c r="M4838" i="4"/>
  <c r="M4816" i="4"/>
  <c r="M4497" i="4"/>
  <c r="M4479" i="4"/>
  <c r="M4378" i="4"/>
  <c r="M4282" i="4"/>
  <c r="M4268" i="4"/>
  <c r="M3698" i="4"/>
  <c r="M3579" i="4"/>
  <c r="M3476" i="4"/>
  <c r="M3468" i="4"/>
  <c r="M3345" i="4"/>
  <c r="M3252" i="4"/>
  <c r="M3216" i="4"/>
  <c r="M3081" i="4"/>
  <c r="M3041" i="4"/>
  <c r="M2870" i="4"/>
  <c r="M2854" i="4"/>
  <c r="M2834" i="4"/>
  <c r="M2814" i="4"/>
  <c r="M2703" i="4"/>
  <c r="M2608" i="4"/>
  <c r="M2589" i="4"/>
  <c r="M2534" i="4"/>
  <c r="M2454" i="4"/>
  <c r="M2440" i="4"/>
  <c r="M2418" i="4"/>
  <c r="M2289" i="4"/>
  <c r="M2267" i="4"/>
  <c r="M2239" i="4"/>
  <c r="M2071" i="4"/>
  <c r="M2054" i="4"/>
  <c r="M1980" i="4"/>
  <c r="M1925" i="4"/>
  <c r="M1908" i="4"/>
  <c r="M1889" i="4"/>
  <c r="M1858" i="4"/>
  <c r="M1852" i="4"/>
  <c r="M1811" i="4"/>
  <c r="M1780" i="4"/>
  <c r="M1635" i="4"/>
  <c r="M1629" i="4"/>
  <c r="M1623" i="4"/>
  <c r="M1530" i="4"/>
  <c r="M1119" i="4"/>
  <c r="M1064" i="4"/>
  <c r="M954" i="4"/>
  <c r="M948" i="4"/>
  <c r="M895" i="4"/>
  <c r="M889" i="4"/>
  <c r="M838" i="4"/>
  <c r="M731" i="4"/>
  <c r="M725" i="4"/>
  <c r="M719" i="4"/>
  <c r="M713" i="4"/>
  <c r="M2778" i="4"/>
  <c r="M2481" i="4"/>
  <c r="M2185" i="4"/>
  <c r="M2175" i="4"/>
  <c r="M2141" i="4"/>
  <c r="M2123" i="4"/>
  <c r="M1824" i="4"/>
  <c r="M1360" i="4"/>
  <c r="M1296" i="4"/>
  <c r="M1205" i="4"/>
  <c r="M1128" i="4"/>
  <c r="M987" i="4"/>
  <c r="M928" i="4"/>
  <c r="M879" i="4"/>
  <c r="M824" i="4"/>
  <c r="M597" i="4"/>
  <c r="M581" i="4"/>
  <c r="M561" i="4"/>
  <c r="M543" i="4"/>
  <c r="M521" i="4"/>
  <c r="M503" i="4"/>
  <c r="M485" i="4"/>
  <c r="M235" i="4"/>
  <c r="M215" i="4"/>
  <c r="M197" i="4"/>
  <c r="M177" i="4"/>
  <c r="M161" i="4"/>
  <c r="M143" i="4"/>
  <c r="M3414" i="4"/>
  <c r="M3601" i="4"/>
  <c r="M4004" i="4"/>
  <c r="M4091" i="4"/>
  <c r="M4169" i="4"/>
  <c r="M4241" i="4"/>
  <c r="M4457" i="4"/>
  <c r="M4769" i="4"/>
  <c r="M4961" i="4"/>
  <c r="M5019" i="4"/>
  <c r="M4971" i="4"/>
  <c r="M4953" i="4"/>
  <c r="M4796" i="4"/>
  <c r="M4774" i="4"/>
  <c r="M4750" i="4"/>
  <c r="M4736" i="4"/>
  <c r="M4726" i="4"/>
  <c r="M4712" i="4"/>
  <c r="M4252" i="4"/>
  <c r="M4238" i="4"/>
  <c r="M4214" i="4"/>
  <c r="M4192" i="4"/>
  <c r="M4178" i="4"/>
  <c r="M4154" i="4"/>
  <c r="M4132" i="4"/>
  <c r="M4090" i="4"/>
  <c r="M4066" i="4"/>
  <c r="M3694" i="4"/>
  <c r="M3670" i="4"/>
  <c r="M3658" i="4"/>
  <c r="M3628" i="4"/>
  <c r="M3620" i="4"/>
  <c r="M3410" i="4"/>
  <c r="M3246" i="4"/>
  <c r="M3210" i="4"/>
  <c r="M309" i="4"/>
  <c r="M5147" i="4"/>
  <c r="M5078" i="4"/>
  <c r="M4383" i="4"/>
  <c r="M2095" i="4"/>
  <c r="M3748" i="4"/>
  <c r="M5497" i="4"/>
  <c r="M4690" i="4"/>
  <c r="M4297" i="4"/>
  <c r="M2333" i="4"/>
  <c r="M69" i="4"/>
  <c r="M5436" i="4"/>
  <c r="M2282" i="4"/>
  <c r="M2059" i="4"/>
  <c r="M1682" i="4"/>
  <c r="M1670" i="4"/>
  <c r="M1118" i="4"/>
  <c r="M1106" i="4"/>
  <c r="M1147" i="4"/>
  <c r="M4887" i="4"/>
  <c r="M4861" i="4"/>
  <c r="M4328" i="4"/>
  <c r="M3799" i="4"/>
  <c r="M3787" i="4"/>
  <c r="M3774" i="4"/>
  <c r="M3310" i="4"/>
  <c r="M3136" i="4"/>
  <c r="M849" i="4"/>
  <c r="M3699" i="4"/>
  <c r="M3465" i="4"/>
  <c r="M3449" i="4"/>
  <c r="M3251" i="4"/>
  <c r="M4427" i="4"/>
  <c r="M3071" i="4"/>
  <c r="M5532" i="4"/>
  <c r="M5564" i="4"/>
  <c r="M5554" i="4"/>
  <c r="M5540" i="4"/>
  <c r="M5530" i="4"/>
  <c r="M5524" i="4"/>
  <c r="M5512" i="4"/>
  <c r="M5492" i="4"/>
  <c r="M5468" i="4"/>
  <c r="M5181" i="4"/>
  <c r="M4924" i="4"/>
  <c r="M4677" i="4"/>
  <c r="M4659" i="4"/>
  <c r="M4611" i="4"/>
  <c r="M4593" i="4"/>
  <c r="M4545" i="4"/>
  <c r="M4527" i="4"/>
  <c r="M4432" i="4"/>
  <c r="M4418" i="4"/>
  <c r="M4394" i="4"/>
  <c r="M4298" i="4"/>
  <c r="M3946" i="4"/>
  <c r="M3938" i="4"/>
  <c r="M3930" i="4"/>
  <c r="M3852" i="4"/>
  <c r="M3844" i="4"/>
  <c r="M3802" i="4"/>
  <c r="M3794" i="4"/>
  <c r="M3786" i="4"/>
  <c r="M3778" i="4"/>
  <c r="M3744" i="4"/>
  <c r="M3736" i="4"/>
  <c r="M3482" i="4"/>
  <c r="M3397" i="4"/>
  <c r="M3383" i="4"/>
  <c r="M3177" i="4"/>
  <c r="M3171" i="4"/>
  <c r="M3135" i="4"/>
  <c r="M3117" i="4"/>
  <c r="M2940" i="4"/>
  <c r="M2926" i="4"/>
  <c r="M2906" i="4"/>
  <c r="M2886" i="4"/>
  <c r="M2739" i="4"/>
  <c r="M2343" i="4"/>
  <c r="M2311" i="4"/>
  <c r="M2303" i="4"/>
  <c r="M2060" i="4"/>
  <c r="M2005" i="4"/>
  <c r="M1988" i="4"/>
  <c r="M1952" i="4"/>
  <c r="M1897" i="4"/>
  <c r="M1880" i="4"/>
  <c r="M1790" i="4"/>
  <c r="M1784" i="4"/>
  <c r="M1757" i="4"/>
  <c r="M1743" i="4"/>
  <c r="M1721" i="4"/>
  <c r="M1715" i="4"/>
  <c r="M1707" i="4"/>
  <c r="M1693" i="4"/>
  <c r="M1566" i="4"/>
  <c r="M1560" i="4"/>
  <c r="M1251" i="4"/>
  <c r="M1245" i="4"/>
  <c r="M1198" i="4"/>
  <c r="M1184" i="4"/>
  <c r="M1170" i="4"/>
  <c r="M1164" i="4"/>
  <c r="M1158" i="4"/>
  <c r="M1150" i="4"/>
  <c r="M1144" i="4"/>
  <c r="M1017" i="4"/>
  <c r="M974" i="4"/>
  <c r="M968" i="4"/>
  <c r="M921" i="4"/>
  <c r="M909" i="4"/>
  <c r="M801" i="4"/>
  <c r="M795" i="4"/>
  <c r="M789" i="4"/>
  <c r="M783" i="4"/>
  <c r="M76" i="4"/>
  <c r="M2973" i="4"/>
  <c r="M2742" i="4"/>
  <c r="M2655" i="4"/>
  <c r="M2400" i="4"/>
  <c r="M2084" i="4"/>
  <c r="M1615" i="4"/>
  <c r="M1595" i="4"/>
  <c r="M1524" i="4"/>
  <c r="M1510" i="4"/>
  <c r="M1454" i="4"/>
  <c r="M1418" i="4"/>
  <c r="M1390" i="4"/>
  <c r="M1266" i="4"/>
  <c r="M1095" i="4"/>
  <c r="M989" i="4"/>
  <c r="M932" i="4"/>
  <c r="M701" i="4"/>
  <c r="M663" i="4"/>
  <c r="M643" i="4"/>
  <c r="M627" i="4"/>
  <c r="M607" i="4"/>
  <c r="M557" i="4"/>
  <c r="M519" i="4"/>
  <c r="M499" i="4"/>
  <c r="M481" i="4"/>
  <c r="M461" i="4"/>
  <c r="M441" i="4"/>
  <c r="M417" i="4"/>
  <c r="M393" i="4"/>
  <c r="M303" i="4"/>
  <c r="M281" i="4"/>
  <c r="M255" i="4"/>
  <c r="M239" i="4"/>
  <c r="M219" i="4"/>
  <c r="M199" i="4"/>
  <c r="M147" i="4"/>
  <c r="M131" i="4"/>
  <c r="M301" i="4"/>
  <c r="M1394" i="4"/>
  <c r="M1891" i="4"/>
  <c r="M2291" i="4"/>
  <c r="M2687" i="4"/>
  <c r="M3265" i="4"/>
  <c r="M3539" i="4"/>
  <c r="M3928" i="4"/>
  <c r="M4213" i="4"/>
  <c r="M4477" i="4"/>
  <c r="M4993" i="4"/>
  <c r="M5446" i="4"/>
  <c r="M5055" i="4"/>
  <c r="M4916" i="4"/>
  <c r="M4906" i="4"/>
  <c r="M4892" i="4"/>
  <c r="M4876" i="4"/>
  <c r="M4868" i="4"/>
  <c r="M4846" i="4"/>
  <c r="M4822" i="4"/>
  <c r="M4467" i="4"/>
  <c r="M4384" i="4"/>
  <c r="M4274" i="4"/>
  <c r="M3987" i="4"/>
  <c r="M3585" i="4"/>
  <c r="M3442" i="4"/>
  <c r="M3357" i="4"/>
  <c r="M3351" i="4"/>
  <c r="M3288" i="4"/>
  <c r="M3267" i="4"/>
  <c r="M3231" i="4"/>
  <c r="M3095" i="4"/>
  <c r="M3057" i="4"/>
  <c r="M3049" i="4"/>
  <c r="M3031" i="4"/>
  <c r="M2882" i="4"/>
  <c r="M2876" i="4"/>
  <c r="M2846" i="4"/>
  <c r="M2840" i="4"/>
  <c r="M2826" i="4"/>
  <c r="M2644" i="4"/>
  <c r="M2625" i="4"/>
  <c r="M2570" i="4"/>
  <c r="M2487" i="4"/>
  <c r="M2446" i="4"/>
  <c r="M2430" i="4"/>
  <c r="M2295" i="4"/>
  <c r="M2281" i="4"/>
  <c r="M2259" i="4"/>
  <c r="M2245" i="4"/>
  <c r="M2231" i="4"/>
  <c r="M2033" i="4"/>
  <c r="M2016" i="4"/>
  <c r="M1997" i="4"/>
  <c r="M1961" i="4"/>
  <c r="M1870" i="4"/>
  <c r="M1864" i="4"/>
  <c r="M1844" i="4"/>
  <c r="M1838" i="4"/>
  <c r="M1681" i="4"/>
  <c r="M1667" i="4"/>
  <c r="M1661" i="4"/>
  <c r="M1653" i="4"/>
  <c r="M1647" i="4"/>
  <c r="M1641" i="4"/>
  <c r="M1544" i="4"/>
  <c r="M1536" i="4"/>
  <c r="M1231" i="4"/>
  <c r="M1219" i="4"/>
  <c r="M1111" i="4"/>
  <c r="M1105" i="4"/>
  <c r="M1054" i="4"/>
  <c r="M1009" i="4"/>
  <c r="M1003" i="4"/>
  <c r="M844" i="4"/>
  <c r="M755" i="4"/>
  <c r="M749" i="4"/>
  <c r="M743" i="4"/>
  <c r="M737" i="4"/>
  <c r="M2796" i="4"/>
  <c r="M2672" i="4"/>
  <c r="M2598" i="4"/>
  <c r="M2217" i="4"/>
  <c r="M2203" i="4"/>
  <c r="M2159" i="4"/>
  <c r="M1955" i="4"/>
  <c r="M1613" i="4"/>
  <c r="M1593" i="4"/>
  <c r="M1468" i="4"/>
  <c r="M1450" i="4"/>
  <c r="M1416" i="4"/>
  <c r="M1400" i="4"/>
  <c r="M1330" i="4"/>
  <c r="M1314" i="4"/>
  <c r="M1270" i="4"/>
  <c r="M1042" i="4"/>
  <c r="M697" i="4"/>
  <c r="M677" i="4"/>
  <c r="M659" i="4"/>
  <c r="M641" i="4"/>
  <c r="M619" i="4"/>
  <c r="M465" i="4"/>
  <c r="M435" i="4"/>
  <c r="M413" i="4"/>
  <c r="M391" i="4"/>
  <c r="M371" i="4"/>
  <c r="M355" i="4"/>
  <c r="M339" i="4"/>
  <c r="M319" i="4"/>
  <c r="M297" i="4"/>
  <c r="M279" i="4"/>
  <c r="M259" i="4"/>
  <c r="M938" i="4"/>
  <c r="M3428" i="4"/>
  <c r="M3616" i="4"/>
  <c r="M4019" i="4"/>
  <c r="M4105" i="4"/>
  <c r="M4181" i="4"/>
  <c r="M4253" i="4"/>
  <c r="M4709" i="4"/>
  <c r="M4781" i="4"/>
  <c r="M4973" i="4"/>
  <c r="M5007" i="4"/>
  <c r="M4989" i="4"/>
  <c r="M4941" i="4"/>
  <c r="M4802" i="4"/>
  <c r="M4780" i="4"/>
  <c r="M4756" i="4"/>
  <c r="M4742" i="4"/>
  <c r="M4718" i="4"/>
  <c r="M4455" i="4"/>
  <c r="M4360" i="4"/>
  <c r="M4311" i="4"/>
  <c r="M4258" i="4"/>
  <c r="M4244" i="4"/>
  <c r="M4222" i="4"/>
  <c r="M4198" i="4"/>
  <c r="M4184" i="4"/>
  <c r="M4160" i="4"/>
  <c r="M4138" i="4"/>
  <c r="M4124" i="4"/>
  <c r="M4104" i="4"/>
  <c r="M4096" i="4"/>
  <c r="M4080" i="4"/>
  <c r="M4032" i="4"/>
  <c r="M4018" i="4"/>
  <c r="M3592" i="4"/>
  <c r="M3557" i="4"/>
  <c r="M3535" i="4"/>
  <c r="M3527" i="4"/>
  <c r="M3432" i="4"/>
  <c r="M3406" i="4"/>
  <c r="M1302" i="4"/>
  <c r="M883" i="4"/>
  <c r="M447" i="4"/>
  <c r="M337" i="4"/>
  <c r="M2253" i="4"/>
  <c r="M3919" i="4"/>
  <c r="M4386" i="4"/>
  <c r="M4638" i="4"/>
  <c r="M5136" i="4"/>
  <c r="M5120" i="4"/>
  <c r="M5068" i="4"/>
  <c r="M4531" i="4"/>
  <c r="M5454" i="4"/>
  <c r="M5471" i="4"/>
  <c r="M4678" i="4"/>
  <c r="M4666" i="4"/>
  <c r="M4544" i="4"/>
  <c r="M4532" i="4"/>
  <c r="M4520" i="4"/>
  <c r="M4500" i="4"/>
  <c r="M4469" i="4"/>
  <c r="M2588" i="4"/>
  <c r="M2384" i="4"/>
  <c r="M57" i="4"/>
  <c r="M3934" i="4"/>
  <c r="M4277" i="4"/>
  <c r="M1728" i="4"/>
  <c r="M1716" i="4"/>
  <c r="M1706" i="4"/>
  <c r="M1658" i="4"/>
  <c r="M1622" i="4"/>
  <c r="M4543" i="4"/>
  <c r="M2554" i="4"/>
  <c r="M1199" i="4"/>
  <c r="M867" i="4"/>
  <c r="M855" i="4"/>
  <c r="M3732" i="4"/>
  <c r="M4933" i="4"/>
  <c r="M4835" i="4"/>
  <c r="M4693" i="4"/>
  <c r="M4621" i="4"/>
  <c r="M4549" i="4"/>
  <c r="M3945" i="4"/>
  <c r="M3713" i="4"/>
  <c r="M3142" i="4"/>
  <c r="M2019" i="4"/>
  <c r="M1020" i="4"/>
  <c r="M5172" i="4"/>
  <c r="M41" i="4"/>
  <c r="M2676" i="4"/>
  <c r="M1549" i="4"/>
  <c r="M3042" i="4"/>
  <c r="M312" i="4"/>
  <c r="M306" i="4"/>
  <c r="M300" i="4"/>
  <c r="M286" i="4"/>
  <c r="M280" i="4"/>
  <c r="M274" i="4"/>
  <c r="M260" i="4"/>
  <c r="M254" i="4"/>
  <c r="M248" i="4"/>
  <c r="M240" i="4"/>
  <c r="M234" i="4"/>
  <c r="M228" i="4"/>
  <c r="M214" i="4"/>
  <c r="M208" i="4"/>
  <c r="M202" i="4"/>
  <c r="M188" i="4"/>
  <c r="M182" i="4"/>
  <c r="M176" i="4"/>
  <c r="M168" i="4"/>
  <c r="M162" i="4"/>
  <c r="M156" i="4"/>
  <c r="M142" i="4"/>
  <c r="M136" i="4"/>
  <c r="M130" i="4"/>
  <c r="M2752" i="4"/>
  <c r="M2744" i="4"/>
  <c r="M2653" i="4"/>
  <c r="M2483" i="4"/>
  <c r="M2195" i="4"/>
  <c r="M2177" i="4"/>
  <c r="M2125" i="4"/>
  <c r="M1883" i="4"/>
  <c r="M1818" i="4"/>
  <c r="M1605" i="4"/>
  <c r="M1504" i="4"/>
  <c r="M1446" i="4"/>
  <c r="M1414" i="4"/>
  <c r="M1368" i="4"/>
  <c r="M1350" i="4"/>
  <c r="M1278" i="4"/>
  <c r="M1258" i="4"/>
  <c r="M501" i="4"/>
  <c r="M443" i="4"/>
  <c r="M331" i="4"/>
  <c r="M261" i="4"/>
  <c r="M245" i="4"/>
  <c r="M223" i="4"/>
  <c r="M1062" i="4"/>
  <c r="M1496" i="4"/>
  <c r="M1916" i="4"/>
  <c r="M2578" i="4"/>
  <c r="M2884" i="4"/>
  <c r="M3163" i="4"/>
  <c r="M3379" i="4"/>
  <c r="M3523" i="4"/>
  <c r="M3696" i="4"/>
  <c r="M3840" i="4"/>
  <c r="M4042" i="4"/>
  <c r="M4152" i="4"/>
  <c r="M4224" i="4"/>
  <c r="M4296" i="4"/>
  <c r="M4416" i="4"/>
  <c r="M4740" i="4"/>
  <c r="M4812" i="4"/>
  <c r="M4884" i="4"/>
  <c r="M5448" i="4"/>
  <c r="M5544" i="4"/>
  <c r="M5546" i="4"/>
  <c r="M5506" i="4"/>
  <c r="M5474" i="4"/>
  <c r="M5452" i="4"/>
  <c r="M4930" i="4"/>
  <c r="M4695" i="4"/>
  <c r="M4647" i="4"/>
  <c r="M4629" i="4"/>
  <c r="M4581" i="4"/>
  <c r="M4563" i="4"/>
  <c r="M4424" i="4"/>
  <c r="M4408" i="4"/>
  <c r="M4341" i="4"/>
  <c r="M3989" i="4"/>
  <c r="M3960" i="4"/>
  <c r="M3952" i="4"/>
  <c r="M3910" i="4"/>
  <c r="M3902" i="4"/>
  <c r="M3894" i="4"/>
  <c r="M3886" i="4"/>
  <c r="M3836" i="4"/>
  <c r="M3816" i="4"/>
  <c r="M3808" i="4"/>
  <c r="M3728" i="4"/>
  <c r="M3720" i="4"/>
  <c r="M3506" i="4"/>
  <c r="M3498" i="4"/>
  <c r="M3490" i="4"/>
  <c r="M3403" i="4"/>
  <c r="M3389" i="4"/>
  <c r="M3375" i="4"/>
  <c r="M3201" i="4"/>
  <c r="M3147" i="4"/>
  <c r="M2952" i="4"/>
  <c r="M2918" i="4"/>
  <c r="M2912" i="4"/>
  <c r="M2898" i="4"/>
  <c r="M2715" i="4"/>
  <c r="M2707" i="4"/>
  <c r="M2682" i="4"/>
  <c r="M2631" i="4"/>
  <c r="M2595" i="4"/>
  <c r="M2559" i="4"/>
  <c r="M2540" i="4"/>
  <c r="M2505" i="4"/>
  <c r="M2466" i="4"/>
  <c r="M2373" i="4"/>
  <c r="M2357" i="4"/>
  <c r="M2349" i="4"/>
  <c r="M2319" i="4"/>
  <c r="M2096" i="4"/>
  <c r="M2077" i="4"/>
  <c r="M2041" i="4"/>
  <c r="M2022" i="4"/>
  <c r="M1969" i="4"/>
  <c r="M1933" i="4"/>
  <c r="M1914" i="4"/>
  <c r="M1763" i="4"/>
  <c r="M1727" i="4"/>
  <c r="M1572" i="4"/>
  <c r="M1552" i="4"/>
  <c r="M1237" i="4"/>
  <c r="M1176" i="4"/>
  <c r="M1156" i="4"/>
  <c r="M1080" i="4"/>
  <c r="M1074" i="4"/>
  <c r="M1029" i="4"/>
  <c r="M864" i="4"/>
  <c r="M858" i="4"/>
  <c r="M813" i="4"/>
  <c r="M807" i="4"/>
  <c r="M775" i="4"/>
  <c r="M769" i="4"/>
  <c r="M120" i="4"/>
  <c r="M108" i="4"/>
  <c r="M82" i="4"/>
  <c r="M68" i="4"/>
  <c r="M62" i="4"/>
  <c r="M56" i="4"/>
  <c r="M48" i="4"/>
  <c r="M42" i="4"/>
  <c r="M36" i="4"/>
  <c r="M3027" i="4"/>
  <c r="M2995" i="4"/>
  <c r="M2985" i="4"/>
  <c r="M2774" i="4"/>
  <c r="M2760" i="4"/>
  <c r="M2562" i="4"/>
  <c r="M2528" i="4"/>
  <c r="M2225" i="4"/>
  <c r="M2105" i="4"/>
  <c r="M2063" i="4"/>
  <c r="M2008" i="4"/>
  <c r="M1900" i="4"/>
  <c r="M1822" i="4"/>
  <c r="M1488" i="4"/>
  <c r="M1472" i="4"/>
  <c r="M1426" i="4"/>
  <c r="M1364" i="4"/>
  <c r="M1332" i="4"/>
  <c r="M871" i="4"/>
  <c r="M681" i="4"/>
  <c r="M579" i="4"/>
  <c r="M537" i="4"/>
  <c r="M171" i="4"/>
  <c r="M397" i="4"/>
  <c r="M1430" i="4"/>
  <c r="M1999" i="4"/>
  <c r="M2489" i="4"/>
  <c r="M3029" i="4"/>
  <c r="M3280" i="4"/>
  <c r="M3553" i="4"/>
  <c r="M3985" i="4"/>
  <c r="M4309" i="4"/>
  <c r="M4489" i="4"/>
  <c r="M5005" i="4"/>
  <c r="M5037" i="4"/>
  <c r="M4922" i="4"/>
  <c r="M4898" i="4"/>
  <c r="M4874" i="4"/>
  <c r="M4852" i="4"/>
  <c r="M4828" i="4"/>
  <c r="M4485" i="4"/>
  <c r="M4390" i="4"/>
  <c r="M4376" i="4"/>
  <c r="M4323" i="4"/>
  <c r="M4280" i="4"/>
  <c r="M3456" i="4"/>
  <c r="M3448" i="4"/>
  <c r="M3363" i="4"/>
  <c r="M3341" i="4"/>
  <c r="M3324" i="4"/>
  <c r="M3303" i="4"/>
  <c r="M3063" i="4"/>
  <c r="M3039" i="4"/>
  <c r="M2868" i="4"/>
  <c r="M2852" i="4"/>
  <c r="M2832" i="4"/>
  <c r="M2818" i="4"/>
  <c r="M2661" i="4"/>
  <c r="M2606" i="4"/>
  <c r="M2493" i="4"/>
  <c r="M2458" i="4"/>
  <c r="M2438" i="4"/>
  <c r="M2422" i="4"/>
  <c r="M2265" i="4"/>
  <c r="M2088" i="4"/>
  <c r="M2069" i="4"/>
  <c r="M1978" i="4"/>
  <c r="M1942" i="4"/>
  <c r="M1923" i="4"/>
  <c r="M1906" i="4"/>
  <c r="M1887" i="4"/>
  <c r="M1856" i="4"/>
  <c r="M1850" i="4"/>
  <c r="M1801" i="4"/>
  <c r="M1673" i="4"/>
  <c r="M1633" i="4"/>
  <c r="M1542" i="4"/>
  <c r="M1528" i="4"/>
  <c r="M1223" i="4"/>
  <c r="M1140" i="4"/>
  <c r="M1060" i="4"/>
  <c r="M958" i="4"/>
  <c r="M952" i="4"/>
  <c r="M946" i="4"/>
  <c r="M899" i="4"/>
  <c r="M893" i="4"/>
  <c r="M850" i="4"/>
  <c r="M836" i="4"/>
  <c r="M761" i="4"/>
  <c r="M729" i="4"/>
  <c r="M723" i="4"/>
  <c r="M717" i="4"/>
  <c r="M711" i="4"/>
  <c r="M2969" i="4"/>
  <c r="M2810" i="4"/>
  <c r="M2772" i="4"/>
  <c r="M2526" i="4"/>
  <c r="M2396" i="4"/>
  <c r="M2183" i="4"/>
  <c r="M2171" i="4"/>
  <c r="M2135" i="4"/>
  <c r="M2117" i="4"/>
  <c r="M2080" i="4"/>
  <c r="M1526" i="4"/>
  <c r="M1492" i="4"/>
  <c r="M1436" i="4"/>
  <c r="M1382" i="4"/>
  <c r="M1294" i="4"/>
  <c r="M1201" i="4"/>
  <c r="M924" i="4"/>
  <c r="M873" i="4"/>
  <c r="M591" i="4"/>
  <c r="M555" i="4"/>
  <c r="M535" i="4"/>
  <c r="M513" i="4"/>
  <c r="M497" i="4"/>
  <c r="M479" i="4"/>
  <c r="M459" i="4"/>
  <c r="M227" i="4"/>
  <c r="M209" i="4"/>
  <c r="M191" i="4"/>
  <c r="M173" i="4"/>
  <c r="M155" i="4"/>
  <c r="M137" i="4"/>
  <c r="M3212" i="4"/>
  <c r="M3515" i="4"/>
  <c r="M3644" i="4"/>
  <c r="M4033" i="4"/>
  <c r="M4120" i="4"/>
  <c r="M4193" i="4"/>
  <c r="M4265" i="4"/>
  <c r="M4721" i="4"/>
  <c r="M4793" i="4"/>
  <c r="M4985" i="4"/>
  <c r="M4977" i="4"/>
  <c r="M4959" i="4"/>
  <c r="M4810" i="4"/>
  <c r="M4786" i="4"/>
  <c r="M4772" i="4"/>
  <c r="M4762" i="4"/>
  <c r="M4748" i="4"/>
  <c r="M4724" i="4"/>
  <c r="M4702" i="4"/>
  <c r="M4366" i="4"/>
  <c r="M4250" i="4"/>
  <c r="M4228" i="4"/>
  <c r="M4204" i="4"/>
  <c r="M4190" i="4"/>
  <c r="M4166" i="4"/>
  <c r="M4144" i="4"/>
  <c r="M4130" i="4"/>
  <c r="M4088" i="4"/>
  <c r="M3678" i="4"/>
  <c r="M3642" i="4"/>
  <c r="M3567" i="4"/>
  <c r="M3555" i="4"/>
  <c r="M816" i="4"/>
  <c r="M437" i="4"/>
  <c r="M369" i="4"/>
  <c r="M283" i="4"/>
  <c r="M201" i="4"/>
  <c r="M2371" i="4"/>
  <c r="M5070" i="4"/>
  <c r="M5110" i="4"/>
  <c r="M5052" i="4"/>
  <c r="M2726" i="4"/>
  <c r="M2714" i="4"/>
  <c r="M1877" i="4"/>
  <c r="M1865" i="4"/>
  <c r="M1853" i="4"/>
  <c r="M1841" i="4"/>
  <c r="M5517" i="4"/>
  <c r="M4697" i="4"/>
  <c r="M4654" i="4"/>
  <c r="M4642" i="4"/>
  <c r="M4630" i="4"/>
  <c r="M4488" i="4"/>
  <c r="M3327" i="4"/>
  <c r="M2694" i="4"/>
  <c r="M2535" i="4"/>
  <c r="M2372" i="4"/>
  <c r="M2350" i="4"/>
  <c r="M2304" i="4"/>
  <c r="M3572" i="4"/>
  <c r="M3385" i="4"/>
  <c r="M2288" i="4"/>
  <c r="M2242" i="4"/>
  <c r="M1947" i="4"/>
  <c r="M1774" i="4"/>
  <c r="M1768" i="4"/>
  <c r="M1225" i="4"/>
  <c r="M1957" i="4"/>
  <c r="M3719" i="4"/>
  <c r="M3360" i="4"/>
  <c r="M3348" i="4"/>
  <c r="M2662" i="4"/>
  <c r="M4338" i="4"/>
  <c r="M4907" i="4"/>
  <c r="M4334" i="4"/>
  <c r="M3921" i="4"/>
  <c r="M3909" i="4"/>
  <c r="M3897" i="4"/>
  <c r="M3885" i="4"/>
  <c r="M3731" i="4"/>
  <c r="M3102" i="4"/>
  <c r="M2518" i="4"/>
  <c r="M1907" i="4"/>
  <c r="M1008" i="4"/>
  <c r="M990" i="4"/>
  <c r="M3455" i="4"/>
  <c r="M2494" i="4"/>
  <c r="M3032" i="4"/>
  <c r="M1081" i="4"/>
  <c r="M1069" i="4"/>
  <c r="M2103" i="4"/>
  <c r="M2012" i="4"/>
  <c r="M1936" i="4"/>
  <c r="M1490" i="4"/>
  <c r="M1464" i="4"/>
  <c r="M1300" i="4"/>
  <c r="M1138" i="4"/>
  <c r="M1103" i="4"/>
  <c r="M1044" i="4"/>
  <c r="M991" i="4"/>
  <c r="M936" i="4"/>
  <c r="M826" i="4"/>
  <c r="M699" i="4"/>
  <c r="M679" i="4"/>
  <c r="M629" i="4"/>
  <c r="M611" i="4"/>
  <c r="M593" i="4"/>
  <c r="M577" i="4"/>
  <c r="M559" i="4"/>
  <c r="M539" i="4"/>
  <c r="M523" i="4"/>
  <c r="M429" i="4"/>
  <c r="M401" i="4"/>
  <c r="M383" i="4"/>
  <c r="M363" i="4"/>
  <c r="M307" i="4"/>
  <c r="M287" i="4"/>
  <c r="M195" i="4"/>
  <c r="M175" i="4"/>
  <c r="M159" i="4"/>
  <c r="M139" i="4"/>
  <c r="M1136" i="4"/>
  <c r="M1944" i="4"/>
  <c r="M2614" i="4"/>
  <c r="M2902" i="4"/>
  <c r="M3235" i="4"/>
  <c r="M3408" i="4"/>
  <c r="M3581" i="4"/>
  <c r="M3710" i="4"/>
  <c r="M3854" i="4"/>
  <c r="M4056" i="4"/>
  <c r="M4164" i="4"/>
  <c r="M4236" i="4"/>
  <c r="M4428" i="4"/>
  <c r="M4752" i="4"/>
  <c r="M4824" i="4"/>
  <c r="M4896" i="4"/>
  <c r="M5460" i="4"/>
  <c r="M5556" i="4"/>
  <c r="M5552" i="4"/>
  <c r="M5529" i="4"/>
  <c r="M5523" i="4"/>
  <c r="M5500" i="4"/>
  <c r="M5482" i="4"/>
  <c r="M5458" i="4"/>
  <c r="M5169" i="4"/>
  <c r="M4936" i="4"/>
  <c r="M4665" i="4"/>
  <c r="M4617" i="4"/>
  <c r="M4599" i="4"/>
  <c r="M4533" i="4"/>
  <c r="M4515" i="4"/>
  <c r="M4430" i="4"/>
  <c r="M4406" i="4"/>
  <c r="M4288" i="4"/>
  <c r="M3995" i="4"/>
  <c r="M3944" i="4"/>
  <c r="M3936" i="4"/>
  <c r="M3924" i="4"/>
  <c r="M3916" i="4"/>
  <c r="M3874" i="4"/>
  <c r="M3866" i="4"/>
  <c r="M3850" i="4"/>
  <c r="M3842" i="4"/>
  <c r="M3800" i="4"/>
  <c r="M3792" i="4"/>
  <c r="M3766" i="4"/>
  <c r="M3758" i="4"/>
  <c r="M3750" i="4"/>
  <c r="M3742" i="4"/>
  <c r="M3734" i="4"/>
  <c r="M3381" i="4"/>
  <c r="M3311" i="4"/>
  <c r="M3175" i="4"/>
  <c r="M3153" i="4"/>
  <c r="M3139" i="4"/>
  <c r="M2944" i="4"/>
  <c r="M2924" i="4"/>
  <c r="M2904" i="4"/>
  <c r="M2890" i="4"/>
  <c r="M2721" i="4"/>
  <c r="M2612" i="4"/>
  <c r="M2576" i="4"/>
  <c r="M2538" i="4"/>
  <c r="M2519" i="4"/>
  <c r="M2511" i="4"/>
  <c r="M2379" i="4"/>
  <c r="M2325" i="4"/>
  <c r="M2301" i="4"/>
  <c r="M2058" i="4"/>
  <c r="M2003" i="4"/>
  <c r="M1986" i="4"/>
  <c r="M1950" i="4"/>
  <c r="M1878" i="4"/>
  <c r="M1788" i="4"/>
  <c r="M1747" i="4"/>
  <c r="M1733" i="4"/>
  <c r="M1719" i="4"/>
  <c r="M1705" i="4"/>
  <c r="M1691" i="4"/>
  <c r="M1578" i="4"/>
  <c r="M1564" i="4"/>
  <c r="M1249" i="4"/>
  <c r="M1188" i="4"/>
  <c r="M1182" i="4"/>
  <c r="M1168" i="4"/>
  <c r="M1162" i="4"/>
  <c r="M1148" i="4"/>
  <c r="M1015" i="4"/>
  <c r="M972" i="4"/>
  <c r="M919" i="4"/>
  <c r="M913" i="4"/>
  <c r="M907" i="4"/>
  <c r="M799" i="4"/>
  <c r="M793" i="4"/>
  <c r="M787" i="4"/>
  <c r="M100" i="4"/>
  <c r="M3005" i="4"/>
  <c r="M2691" i="4"/>
  <c r="M2600" i="4"/>
  <c r="M2410" i="4"/>
  <c r="M2394" i="4"/>
  <c r="M1609" i="4"/>
  <c r="M1589" i="4"/>
  <c r="M1518" i="4"/>
  <c r="M1508" i="4"/>
  <c r="M1402" i="4"/>
  <c r="M1384" i="4"/>
  <c r="M1282" i="4"/>
  <c r="M1260" i="4"/>
  <c r="M1130" i="4"/>
  <c r="M1089" i="4"/>
  <c r="M695" i="4"/>
  <c r="M675" i="4"/>
  <c r="M657" i="4"/>
  <c r="M639" i="4"/>
  <c r="M621" i="4"/>
  <c r="M601" i="4"/>
  <c r="M551" i="4"/>
  <c r="M531" i="4"/>
  <c r="M511" i="4"/>
  <c r="M491" i="4"/>
  <c r="M473" i="4"/>
  <c r="M455" i="4"/>
  <c r="M431" i="4"/>
  <c r="M409" i="4"/>
  <c r="M387" i="4"/>
  <c r="M323" i="4"/>
  <c r="M295" i="4"/>
  <c r="M273" i="4"/>
  <c r="M247" i="4"/>
  <c r="M233" i="4"/>
  <c r="M193" i="4"/>
  <c r="M141" i="4"/>
  <c r="M127" i="4"/>
  <c r="M445" i="4"/>
  <c r="M1502" i="4"/>
  <c r="M2025" i="4"/>
  <c r="M2543" i="4"/>
  <c r="M3047" i="4"/>
  <c r="M3409" i="4"/>
  <c r="M3596" i="4"/>
  <c r="M4014" i="4"/>
  <c r="M4321" i="4"/>
  <c r="M4945" i="4"/>
  <c r="M5017" i="4"/>
  <c r="M5127" i="4"/>
  <c r="M4912" i="4"/>
  <c r="M4904" i="4"/>
  <c r="M4882" i="4"/>
  <c r="M4858" i="4"/>
  <c r="M4844" i="4"/>
  <c r="M4834" i="4"/>
  <c r="M4820" i="4"/>
  <c r="M4473" i="4"/>
  <c r="M4382" i="4"/>
  <c r="M3583" i="4"/>
  <c r="M3355" i="4"/>
  <c r="M3093" i="4"/>
  <c r="M3085" i="4"/>
  <c r="M3077" i="4"/>
  <c r="M3069" i="4"/>
  <c r="M2880" i="4"/>
  <c r="M2858" i="4"/>
  <c r="M2844" i="4"/>
  <c r="M2699" i="4"/>
  <c r="M2680" i="4"/>
  <c r="M2642" i="4"/>
  <c r="M2464" i="4"/>
  <c r="M2450" i="4"/>
  <c r="M2444" i="4"/>
  <c r="M2428" i="4"/>
  <c r="M2414" i="4"/>
  <c r="M2293" i="4"/>
  <c r="M2271" i="4"/>
  <c r="M2257" i="4"/>
  <c r="M2249" i="4"/>
  <c r="M2243" i="4"/>
  <c r="M2229" i="4"/>
  <c r="M2050" i="4"/>
  <c r="M2031" i="4"/>
  <c r="M2014" i="4"/>
  <c r="M1995" i="4"/>
  <c r="M1959" i="4"/>
  <c r="M1842" i="4"/>
  <c r="M1807" i="4"/>
  <c r="M1679" i="4"/>
  <c r="M1665" i="4"/>
  <c r="M1645" i="4"/>
  <c r="M1619" i="4"/>
  <c r="M1534" i="4"/>
  <c r="M1235" i="4"/>
  <c r="M1229" i="4"/>
  <c r="M1115" i="4"/>
  <c r="M1109" i="4"/>
  <c r="M1052" i="4"/>
  <c r="M1007" i="4"/>
  <c r="M1001" i="4"/>
  <c r="M753" i="4"/>
  <c r="M747" i="4"/>
  <c r="M741" i="4"/>
  <c r="M735" i="4"/>
  <c r="M2806" i="4"/>
  <c r="M2790" i="4"/>
  <c r="M2469" i="4"/>
  <c r="M2211" i="4"/>
  <c r="M1991" i="4"/>
  <c r="M1938" i="4"/>
  <c r="M1797" i="4"/>
  <c r="M1607" i="4"/>
  <c r="M1587" i="4"/>
  <c r="M1512" i="4"/>
  <c r="M1462" i="4"/>
  <c r="M1444" i="4"/>
  <c r="M1428" i="4"/>
  <c r="M1410" i="4"/>
  <c r="M1392" i="4"/>
  <c r="M1346" i="4"/>
  <c r="M1324" i="4"/>
  <c r="M1308" i="4"/>
  <c r="M1087" i="4"/>
  <c r="M981" i="4"/>
  <c r="M691" i="4"/>
  <c r="M671" i="4"/>
  <c r="M651" i="4"/>
  <c r="M635" i="4"/>
  <c r="M573" i="4"/>
  <c r="M427" i="4"/>
  <c r="M405" i="4"/>
  <c r="M385" i="4"/>
  <c r="M365" i="4"/>
  <c r="M347" i="4"/>
  <c r="M333" i="4"/>
  <c r="M315" i="4"/>
  <c r="M291" i="4"/>
  <c r="M271" i="4"/>
  <c r="M3227" i="4"/>
  <c r="M3529" i="4"/>
  <c r="M3659" i="4"/>
  <c r="M4048" i="4"/>
  <c r="M4133" i="4"/>
  <c r="M4205" i="4"/>
  <c r="M4313" i="4"/>
  <c r="M4733" i="4"/>
  <c r="M4805" i="4"/>
  <c r="M4997" i="4"/>
  <c r="M5013" i="4"/>
  <c r="M4995" i="4"/>
  <c r="M4792" i="4"/>
  <c r="M4778" i="4"/>
  <c r="M4754" i="4"/>
  <c r="M4730" i="4"/>
  <c r="M4708" i="4"/>
  <c r="M4358" i="4"/>
  <c r="M4317" i="4"/>
  <c r="M4264" i="4"/>
  <c r="M4256" i="4"/>
  <c r="M4234" i="4"/>
  <c r="M4220" i="4"/>
  <c r="M4210" i="4"/>
  <c r="M4196" i="4"/>
  <c r="M4174" i="4"/>
  <c r="M4150" i="4"/>
  <c r="M4136" i="4"/>
  <c r="M4118" i="4"/>
  <c r="M4110" i="4"/>
  <c r="M4102" i="4"/>
  <c r="M4060" i="4"/>
  <c r="M3600" i="4"/>
  <c r="M3549" i="4"/>
  <c r="M3541" i="4"/>
  <c r="M3525" i="4"/>
  <c r="M3513" i="4"/>
  <c r="M3440" i="4"/>
  <c r="M3225" i="4"/>
  <c r="M1372" i="4"/>
  <c r="M1320" i="4"/>
  <c r="M609" i="4"/>
  <c r="M495" i="4"/>
  <c r="M5141" i="4"/>
  <c r="M5125" i="4"/>
  <c r="M5084" i="4"/>
  <c r="M4377" i="4"/>
  <c r="M2592" i="4"/>
  <c r="M2089" i="4"/>
  <c r="M1543" i="4"/>
  <c r="M3272" i="4"/>
  <c r="M5445" i="4"/>
  <c r="M4684" i="4"/>
  <c r="M3268" i="4"/>
  <c r="M2640" i="4"/>
  <c r="M2338" i="4"/>
  <c r="M1894" i="4"/>
  <c r="M63" i="4"/>
  <c r="M2560" i="4"/>
  <c r="M2277" i="4"/>
  <c r="M2230" i="4"/>
  <c r="M2053" i="4"/>
  <c r="M1888" i="4"/>
  <c r="M1734" i="4"/>
  <c r="M1676" i="4"/>
  <c r="M1664" i="4"/>
  <c r="M1112" i="4"/>
  <c r="M3293" i="4"/>
  <c r="M1153" i="4"/>
  <c r="M4881" i="4"/>
  <c r="M4322" i="4"/>
  <c r="M3860" i="4"/>
  <c r="M3793" i="4"/>
  <c r="M3781" i="4"/>
  <c r="M3769" i="4"/>
  <c r="M3148" i="4"/>
  <c r="M1962" i="4"/>
  <c r="M1026" i="4"/>
  <c r="M3471" i="4"/>
  <c r="M3444" i="4"/>
  <c r="M2498" i="4"/>
  <c r="M3301" i="4"/>
  <c r="M4433" i="4"/>
  <c r="M4422" i="4"/>
  <c r="M4094" i="4"/>
  <c r="M4052" i="4"/>
  <c r="M4044" i="4"/>
  <c r="M3672" i="4"/>
  <c r="M3664" i="4"/>
  <c r="M3569" i="4"/>
  <c r="M3537" i="4"/>
  <c r="M3531" i="4"/>
  <c r="M3434" i="4"/>
  <c r="M3426" i="4"/>
  <c r="M3418" i="4"/>
  <c r="M1344" i="4"/>
  <c r="M1290" i="4"/>
  <c r="M633" i="4"/>
  <c r="M381" i="4"/>
  <c r="M345" i="4"/>
  <c r="M249" i="4"/>
  <c r="M151" i="4"/>
  <c r="M3172" i="4"/>
  <c r="M3962" i="4"/>
  <c r="M4458" i="4"/>
  <c r="M4674" i="4"/>
  <c r="M4890" i="4"/>
  <c r="M5106" i="4"/>
  <c r="M5443" i="4"/>
  <c r="M5161" i="4"/>
  <c r="M5156" i="4"/>
  <c r="M5150" i="4"/>
  <c r="M5146" i="4"/>
  <c r="M5140" i="4"/>
  <c r="M5124" i="4"/>
  <c r="M5099" i="4"/>
  <c r="M5093" i="4"/>
  <c r="M5088" i="4"/>
  <c r="M5063" i="4"/>
  <c r="M5057" i="4"/>
  <c r="M5041" i="4"/>
  <c r="M5036" i="4"/>
  <c r="M5030" i="4"/>
  <c r="M4389" i="4"/>
  <c r="M3998" i="4"/>
  <c r="M3274" i="4"/>
  <c r="M2866" i="4"/>
  <c r="M2736" i="4"/>
  <c r="M2730" i="4"/>
  <c r="M2708" i="4"/>
  <c r="M2036" i="4"/>
  <c r="M1985" i="4"/>
  <c r="M1979" i="4"/>
  <c r="M1541" i="4"/>
  <c r="M1535" i="4"/>
  <c r="M1529" i="4"/>
  <c r="M1063" i="4"/>
  <c r="M1057" i="4"/>
  <c r="M1051" i="4"/>
  <c r="M918" i="4"/>
  <c r="M912" i="4"/>
  <c r="M906" i="4"/>
  <c r="M900" i="4"/>
  <c r="M894" i="4"/>
  <c r="M888" i="4"/>
  <c r="M1903" i="4"/>
  <c r="M3359" i="4"/>
  <c r="M3791" i="4"/>
  <c r="M4279" i="4"/>
  <c r="M4567" i="4"/>
  <c r="M5490" i="4"/>
  <c r="M5521" i="4"/>
  <c r="M5489" i="4"/>
  <c r="M5483" i="4"/>
  <c r="M5463" i="4"/>
  <c r="M5457" i="4"/>
  <c r="M4696" i="4"/>
  <c r="M4660" i="4"/>
  <c r="M4622" i="4"/>
  <c r="M4616" i="4"/>
  <c r="M4610" i="4"/>
  <c r="M4604" i="4"/>
  <c r="M4598" i="4"/>
  <c r="M4592" i="4"/>
  <c r="M4586" i="4"/>
  <c r="M4580" i="4"/>
  <c r="M4574" i="4"/>
  <c r="M4568" i="4"/>
  <c r="M4562" i="4"/>
  <c r="M4556" i="4"/>
  <c r="M4512" i="4"/>
  <c r="M4505" i="4"/>
  <c r="M4493" i="4"/>
  <c r="M4481" i="4"/>
  <c r="M4474" i="4"/>
  <c r="M4468" i="4"/>
  <c r="M4462" i="4"/>
  <c r="M4289" i="4"/>
  <c r="M3331" i="4"/>
  <c r="M3219" i="4"/>
  <c r="M3213" i="4"/>
  <c r="M2693" i="4"/>
  <c r="M2645" i="4"/>
  <c r="M2639" i="4"/>
  <c r="M2388" i="4"/>
  <c r="M2378" i="4"/>
  <c r="M2366" i="4"/>
  <c r="M2360" i="4"/>
  <c r="M2354" i="4"/>
  <c r="M2332" i="4"/>
  <c r="M2320" i="4"/>
  <c r="M2315" i="4"/>
  <c r="M2006" i="4"/>
  <c r="M973" i="4"/>
  <c r="M967" i="4"/>
  <c r="M961" i="4"/>
  <c r="M123" i="4"/>
  <c r="M117" i="4"/>
  <c r="M111" i="4"/>
  <c r="M105" i="4"/>
  <c r="M99" i="4"/>
  <c r="M93" i="4"/>
  <c r="M87" i="4"/>
  <c r="M79" i="4"/>
  <c r="M75" i="4"/>
  <c r="M2407" i="4"/>
  <c r="M3373" i="4"/>
  <c r="M3718" i="4"/>
  <c r="M3977" i="4"/>
  <c r="M4283" i="4"/>
  <c r="M3584" i="4"/>
  <c r="M3578" i="4"/>
  <c r="M3396" i="4"/>
  <c r="M3390" i="4"/>
  <c r="M3384" i="4"/>
  <c r="M3378" i="4"/>
  <c r="M3372" i="4"/>
  <c r="M3241" i="4"/>
  <c r="M2298" i="4"/>
  <c r="M2276" i="4"/>
  <c r="M2270" i="4"/>
  <c r="M2258" i="4"/>
  <c r="M2252" i="4"/>
  <c r="M2000" i="4"/>
  <c r="M1762" i="4"/>
  <c r="M1756" i="4"/>
  <c r="M1750" i="4"/>
  <c r="M1744" i="4"/>
  <c r="M1738" i="4"/>
  <c r="M1710" i="4"/>
  <c r="M1704" i="4"/>
  <c r="M1698" i="4"/>
  <c r="M1692" i="4"/>
  <c r="M1686" i="4"/>
  <c r="M1646" i="4"/>
  <c r="M1640" i="4"/>
  <c r="M1616" i="4"/>
  <c r="M957" i="4"/>
  <c r="M951" i="4"/>
  <c r="M814" i="4"/>
  <c r="M808" i="4"/>
  <c r="M802" i="4"/>
  <c r="M796" i="4"/>
  <c r="M790" i="4"/>
  <c r="M784" i="4"/>
  <c r="M778" i="4"/>
  <c r="M772" i="4"/>
  <c r="M766" i="4"/>
  <c r="M2425" i="4"/>
  <c r="M3127" i="4"/>
  <c r="M3762" i="4"/>
  <c r="M4579" i="4"/>
  <c r="M3342" i="4"/>
  <c r="M3286" i="4"/>
  <c r="M2953" i="4"/>
  <c r="M2941" i="4"/>
  <c r="M2935" i="4"/>
  <c r="M2923" i="4"/>
  <c r="M2917" i="4"/>
  <c r="M2905" i="4"/>
  <c r="M2899" i="4"/>
  <c r="M2887" i="4"/>
  <c r="M2881" i="4"/>
  <c r="M2869" i="4"/>
  <c r="M2863" i="4"/>
  <c r="M2851" i="4"/>
  <c r="M2845" i="4"/>
  <c r="M2833" i="4"/>
  <c r="M2827" i="4"/>
  <c r="M2815" i="4"/>
  <c r="M2611" i="4"/>
  <c r="M2467" i="4"/>
  <c r="M2455" i="4"/>
  <c r="M2449" i="4"/>
  <c r="M2437" i="4"/>
  <c r="M2431" i="4"/>
  <c r="M2419" i="4"/>
  <c r="M1968" i="4"/>
  <c r="M1789" i="4"/>
  <c r="M1783" i="4"/>
  <c r="M1187" i="4"/>
  <c r="M1181" i="4"/>
  <c r="M1175" i="4"/>
  <c r="M1169" i="4"/>
  <c r="M1163" i="4"/>
  <c r="M758" i="4"/>
  <c r="M752" i="4"/>
  <c r="M746" i="4"/>
  <c r="M734" i="4"/>
  <c r="M728" i="4"/>
  <c r="M722" i="4"/>
  <c r="M716" i="4"/>
  <c r="M702" i="4"/>
  <c r="M3775" i="4"/>
  <c r="M4482" i="4"/>
  <c r="M4925" i="4"/>
  <c r="M4919" i="4"/>
  <c r="M4899" i="4"/>
  <c r="M4893" i="4"/>
  <c r="M4873" i="4"/>
  <c r="M4853" i="4"/>
  <c r="M4847" i="4"/>
  <c r="M4827" i="4"/>
  <c r="M4821" i="4"/>
  <c r="M4681" i="4"/>
  <c r="M4609" i="4"/>
  <c r="M4537" i="4"/>
  <c r="M4352" i="4"/>
  <c r="M4346" i="4"/>
  <c r="M4340" i="4"/>
  <c r="M3975" i="4"/>
  <c r="M3969" i="4"/>
  <c r="M3963" i="4"/>
  <c r="M3957" i="4"/>
  <c r="M3951" i="4"/>
  <c r="M3932" i="4"/>
  <c r="M3871" i="4"/>
  <c r="M3865" i="4"/>
  <c r="M3859" i="4"/>
  <c r="M3853" i="4"/>
  <c r="M3841" i="4"/>
  <c r="M3835" i="4"/>
  <c r="M3823" i="4"/>
  <c r="M3817" i="4"/>
  <c r="M3811" i="4"/>
  <c r="M3773" i="4"/>
  <c r="M3767" i="4"/>
  <c r="M3755" i="4"/>
  <c r="M3749" i="4"/>
  <c r="M3743" i="4"/>
  <c r="M3737" i="4"/>
  <c r="M3717" i="4"/>
  <c r="M3314" i="4"/>
  <c r="M3206" i="4"/>
  <c r="M3194" i="4"/>
  <c r="M3188" i="4"/>
  <c r="M3182" i="4"/>
  <c r="M3176" i="4"/>
  <c r="M3164" i="4"/>
  <c r="M3158" i="4"/>
  <c r="M3124" i="4"/>
  <c r="M3118" i="4"/>
  <c r="M3112" i="4"/>
  <c r="M3107" i="4"/>
  <c r="M2650" i="4"/>
  <c r="M2512" i="4"/>
  <c r="M2506" i="4"/>
  <c r="M2064" i="4"/>
  <c r="M2013" i="4"/>
  <c r="M1814" i="4"/>
  <c r="M1250" i="4"/>
  <c r="M1244" i="4"/>
  <c r="M1238" i="4"/>
  <c r="M996" i="4"/>
  <c r="M843" i="4"/>
  <c r="M837" i="4"/>
  <c r="M5177" i="4"/>
  <c r="M3703" i="4"/>
  <c r="M3507" i="4"/>
  <c r="M3497" i="4"/>
  <c r="M3491" i="4"/>
  <c r="M3487" i="4"/>
  <c r="M3475" i="4"/>
  <c r="M3459" i="4"/>
  <c r="M3443" i="4"/>
  <c r="M2488" i="4"/>
  <c r="M1234" i="4"/>
  <c r="M1228" i="4"/>
  <c r="M1222" i="4"/>
  <c r="M2626" i="4"/>
  <c r="M3256" i="4"/>
  <c r="M2675" i="4"/>
  <c r="M1577" i="4"/>
  <c r="M1571" i="4"/>
  <c r="M1565" i="4"/>
  <c r="M1559" i="4"/>
  <c r="M1553" i="4"/>
  <c r="M3300" i="4"/>
  <c r="M2575" i="4"/>
  <c r="M2569" i="4"/>
  <c r="M1808" i="4"/>
  <c r="M1802" i="4"/>
  <c r="M4437" i="4"/>
  <c r="M4421" i="4"/>
  <c r="M4415" i="4"/>
  <c r="M4409" i="4"/>
  <c r="M4403" i="4"/>
  <c r="M4398" i="4"/>
  <c r="M3096" i="4"/>
  <c r="M3091" i="4"/>
  <c r="M3086" i="4"/>
  <c r="M3080" i="4"/>
  <c r="M3074" i="4"/>
  <c r="M3070" i="4"/>
  <c r="M3064" i="4"/>
  <c r="M3058" i="4"/>
  <c r="M3053" i="4"/>
  <c r="M3036" i="4"/>
  <c r="M1085" i="4"/>
  <c r="M4058" i="4"/>
  <c r="M4016" i="4"/>
  <c r="M4008" i="4"/>
  <c r="M3656" i="4"/>
  <c r="M3648" i="4"/>
  <c r="M3622" i="4"/>
  <c r="M3614" i="4"/>
  <c r="M3606" i="4"/>
  <c r="M3598" i="4"/>
  <c r="M3590" i="4"/>
  <c r="M3561" i="4"/>
  <c r="M3543" i="4"/>
  <c r="M3333" i="4"/>
  <c r="M3261" i="4"/>
  <c r="M2139" i="4"/>
  <c r="M1306" i="4"/>
  <c r="M1256" i="4"/>
  <c r="M707" i="4"/>
  <c r="M515" i="4"/>
  <c r="M463" i="4"/>
  <c r="M423" i="4"/>
  <c r="M321" i="4"/>
  <c r="M275" i="4"/>
  <c r="M757" i="4"/>
  <c r="M3344" i="4"/>
  <c r="M3746" i="4"/>
  <c r="M4494" i="4"/>
  <c r="M4926" i="4"/>
  <c r="M5142" i="4"/>
  <c r="M5479" i="4"/>
  <c r="M5160" i="4"/>
  <c r="M5135" i="4"/>
  <c r="M5129" i="4"/>
  <c r="M5113" i="4"/>
  <c r="M5108" i="4"/>
  <c r="M5102" i="4"/>
  <c r="M5098" i="4"/>
  <c r="M5077" i="4"/>
  <c r="M5072" i="4"/>
  <c r="M5066" i="4"/>
  <c r="M5062" i="4"/>
  <c r="M5056" i="4"/>
  <c r="M5051" i="4"/>
  <c r="M5045" i="4"/>
  <c r="M5040" i="4"/>
  <c r="M5024" i="4"/>
  <c r="M4381" i="4"/>
  <c r="M3990" i="4"/>
  <c r="M3294" i="4"/>
  <c r="M3028" i="4"/>
  <c r="M2812" i="4"/>
  <c r="M2724" i="4"/>
  <c r="M2718" i="4"/>
  <c r="M2712" i="4"/>
  <c r="M2596" i="4"/>
  <c r="M2434" i="4"/>
  <c r="M2093" i="4"/>
  <c r="M2087" i="4"/>
  <c r="M1927" i="4"/>
  <c r="M1869" i="4"/>
  <c r="M1863" i="4"/>
  <c r="M1857" i="4"/>
  <c r="M1851" i="4"/>
  <c r="M1845" i="4"/>
  <c r="M1839" i="4"/>
  <c r="M2065" i="4"/>
  <c r="M2839" i="4"/>
  <c r="M3834" i="4"/>
  <c r="M4315" i="4"/>
  <c r="M4603" i="4"/>
  <c r="M4819" i="4"/>
  <c r="M5508" i="4"/>
  <c r="M5501" i="4"/>
  <c r="M5495" i="4"/>
  <c r="M5475" i="4"/>
  <c r="M5469" i="4"/>
  <c r="M5449" i="4"/>
  <c r="M4694" i="4"/>
  <c r="M4688" i="4"/>
  <c r="M4682" i="4"/>
  <c r="M4676" i="4"/>
  <c r="M4670" i="4"/>
  <c r="M4664" i="4"/>
  <c r="M4658" i="4"/>
  <c r="M4652" i="4"/>
  <c r="M4646" i="4"/>
  <c r="M4640" i="4"/>
  <c r="M4634" i="4"/>
  <c r="M4628" i="4"/>
  <c r="M4548" i="4"/>
  <c r="M4536" i="4"/>
  <c r="M4524" i="4"/>
  <c r="M4517" i="4"/>
  <c r="M4504" i="4"/>
  <c r="M4498" i="4"/>
  <c r="M4492" i="4"/>
  <c r="M4486" i="4"/>
  <c r="M4480" i="4"/>
  <c r="M4301" i="4"/>
  <c r="M4295" i="4"/>
  <c r="M3325" i="4"/>
  <c r="M2704" i="4"/>
  <c r="M2698" i="4"/>
  <c r="M2586" i="4"/>
  <c r="M2539" i="4"/>
  <c r="M2382" i="4"/>
  <c r="M2376" i="4"/>
  <c r="M2370" i="4"/>
  <c r="M2348" i="4"/>
  <c r="M2342" i="4"/>
  <c r="M2336" i="4"/>
  <c r="M2326" i="4"/>
  <c r="M2314" i="4"/>
  <c r="M2308" i="4"/>
  <c r="M2302" i="4"/>
  <c r="M1898" i="4"/>
  <c r="M73" i="4"/>
  <c r="M67" i="4"/>
  <c r="M61" i="4"/>
  <c r="M55" i="4"/>
  <c r="M49" i="4"/>
  <c r="M2605" i="4"/>
  <c r="M3761" i="4"/>
  <c r="M4275" i="4"/>
  <c r="M4269" i="4"/>
  <c r="M3510" i="4"/>
  <c r="M3401" i="4"/>
  <c r="M3240" i="4"/>
  <c r="M2668" i="4"/>
  <c r="M2558" i="4"/>
  <c r="M2292" i="4"/>
  <c r="M2286" i="4"/>
  <c r="M2264" i="4"/>
  <c r="M2246" i="4"/>
  <c r="M2240" i="4"/>
  <c r="M2234" i="4"/>
  <c r="M2226" i="4"/>
  <c r="M2057" i="4"/>
  <c r="M2051" i="4"/>
  <c r="M1951" i="4"/>
  <c r="M1945" i="4"/>
  <c r="M1772" i="4"/>
  <c r="M1766" i="4"/>
  <c r="M1732" i="4"/>
  <c r="M1726" i="4"/>
  <c r="M1720" i="4"/>
  <c r="M1714" i="4"/>
  <c r="M1680" i="4"/>
  <c r="M1674" i="4"/>
  <c r="M1668" i="4"/>
  <c r="M1662" i="4"/>
  <c r="M1657" i="4"/>
  <c r="M1652" i="4"/>
  <c r="M1634" i="4"/>
  <c r="M1626" i="4"/>
  <c r="M1621" i="4"/>
  <c r="M1122" i="4"/>
  <c r="M1116" i="4"/>
  <c r="M1110" i="4"/>
  <c r="M1104" i="4"/>
  <c r="M942" i="4"/>
  <c r="M2515" i="4"/>
  <c r="M3805" i="4"/>
  <c r="M4327" i="4"/>
  <c r="M4615" i="4"/>
  <c r="M4831" i="4"/>
  <c r="M5047" i="4"/>
  <c r="M3364" i="4"/>
  <c r="M3358" i="4"/>
  <c r="M3352" i="4"/>
  <c r="M3346" i="4"/>
  <c r="M3340" i="4"/>
  <c r="M3291" i="4"/>
  <c r="M3285" i="4"/>
  <c r="M3228" i="4"/>
  <c r="M2946" i="4"/>
  <c r="M2928" i="4"/>
  <c r="M2910" i="4"/>
  <c r="M2892" i="4"/>
  <c r="M2874" i="4"/>
  <c r="M2856" i="4"/>
  <c r="M2838" i="4"/>
  <c r="M2820" i="4"/>
  <c r="M2660" i="4"/>
  <c r="M2604" i="4"/>
  <c r="M2552" i="4"/>
  <c r="M2460" i="4"/>
  <c r="M2442" i="4"/>
  <c r="M2424" i="4"/>
  <c r="M2078" i="4"/>
  <c r="M1794" i="4"/>
  <c r="M1197" i="4"/>
  <c r="M1191" i="4"/>
  <c r="M1157" i="4"/>
  <c r="M1151" i="4"/>
  <c r="M1145" i="4"/>
  <c r="M865" i="4"/>
  <c r="M859" i="4"/>
  <c r="M740" i="4"/>
  <c r="M710" i="4"/>
  <c r="M3818" i="4"/>
  <c r="M4518" i="4"/>
  <c r="M4806" i="4"/>
  <c r="M5058" i="4"/>
  <c r="M4931" i="4"/>
  <c r="M4905" i="4"/>
  <c r="M4885" i="4"/>
  <c r="M4865" i="4"/>
  <c r="M4859" i="4"/>
  <c r="M4833" i="4"/>
  <c r="M4669" i="4"/>
  <c r="M4597" i="4"/>
  <c r="M4525" i="4"/>
  <c r="M4332" i="4"/>
  <c r="M4320" i="4"/>
  <c r="M3981" i="4"/>
  <c r="M3943" i="4"/>
  <c r="M3937" i="4"/>
  <c r="M3931" i="4"/>
  <c r="M3925" i="4"/>
  <c r="M3913" i="4"/>
  <c r="M3907" i="4"/>
  <c r="M3901" i="4"/>
  <c r="M3895" i="4"/>
  <c r="M3889" i="4"/>
  <c r="M3883" i="4"/>
  <c r="M3846" i="4"/>
  <c r="M3829" i="4"/>
  <c r="M3803" i="4"/>
  <c r="M3797" i="4"/>
  <c r="M3785" i="4"/>
  <c r="M3779" i="4"/>
  <c r="M3760" i="4"/>
  <c r="M3729" i="4"/>
  <c r="M3723" i="4"/>
  <c r="M3711" i="4"/>
  <c r="M3705" i="4"/>
  <c r="M3199" i="4"/>
  <c r="M3169" i="4"/>
  <c r="M3152" i="4"/>
  <c r="M3146" i="4"/>
  <c r="M3140" i="4"/>
  <c r="M3134" i="4"/>
  <c r="M3128" i="4"/>
  <c r="M3106" i="4"/>
  <c r="M2632" i="4"/>
  <c r="M2522" i="4"/>
  <c r="M2516" i="4"/>
  <c r="M2309" i="4"/>
  <c r="M2068" i="4"/>
  <c r="M2023" i="4"/>
  <c r="M2017" i="4"/>
  <c r="M1956" i="4"/>
  <c r="M1911" i="4"/>
  <c r="M1902" i="4"/>
  <c r="M1030" i="4"/>
  <c r="M1024" i="4"/>
  <c r="M1018" i="4"/>
  <c r="M1012" i="4"/>
  <c r="M1006" i="4"/>
  <c r="M1000" i="4"/>
  <c r="M847" i="4"/>
  <c r="M5180" i="4"/>
  <c r="M5176" i="4"/>
  <c r="M5170" i="4"/>
  <c r="M5165" i="4"/>
  <c r="M3697" i="4"/>
  <c r="M3501" i="4"/>
  <c r="M3486" i="4"/>
  <c r="M3481" i="4"/>
  <c r="M3469" i="4"/>
  <c r="M3463" i="4"/>
  <c r="M3453" i="4"/>
  <c r="M3447" i="4"/>
  <c r="M2497" i="4"/>
  <c r="M2492" i="4"/>
  <c r="M35" i="4"/>
  <c r="M3259" i="4"/>
  <c r="M3255" i="4"/>
  <c r="M3249" i="4"/>
  <c r="M2042" i="4"/>
  <c r="M43" i="4"/>
  <c r="M2685" i="4"/>
  <c r="M2679" i="4"/>
  <c r="M1932" i="4"/>
  <c r="M1547" i="4"/>
  <c r="M37" i="4"/>
  <c r="M3308" i="4"/>
  <c r="M3304" i="4"/>
  <c r="M1929" i="4"/>
  <c r="M4443" i="4"/>
  <c r="M4431" i="4"/>
  <c r="M4425" i="4"/>
  <c r="M4397" i="4"/>
  <c r="M3090" i="4"/>
  <c r="M3052" i="4"/>
  <c r="M3040" i="4"/>
  <c r="M3030" i="4"/>
  <c r="M1079" i="4"/>
  <c r="M1073" i="4"/>
  <c r="M3790" i="4"/>
  <c r="M4278" i="4"/>
  <c r="M4530" i="4"/>
  <c r="M5515" i="4"/>
  <c r="M5149" i="4"/>
  <c r="M5144" i="4"/>
  <c r="M5138" i="4"/>
  <c r="M5134" i="4"/>
  <c r="M5128" i="4"/>
  <c r="M5123" i="4"/>
  <c r="M5117" i="4"/>
  <c r="M5112" i="4"/>
  <c r="M5092" i="4"/>
  <c r="M5087" i="4"/>
  <c r="M5081" i="4"/>
  <c r="M5076" i="4"/>
  <c r="M5054" i="4"/>
  <c r="M5050" i="4"/>
  <c r="M5044" i="4"/>
  <c r="M5028" i="4"/>
  <c r="M3996" i="4"/>
  <c r="M3278" i="4"/>
  <c r="M2740" i="4"/>
  <c r="M2734" i="4"/>
  <c r="M2729" i="4"/>
  <c r="M2706" i="4"/>
  <c r="M2223" i="4"/>
  <c r="M2035" i="4"/>
  <c r="M1977" i="4"/>
  <c r="M1926" i="4"/>
  <c r="M1874" i="4"/>
  <c r="M1545" i="4"/>
  <c r="M1539" i="4"/>
  <c r="M1533" i="4"/>
  <c r="M1067" i="4"/>
  <c r="M1061" i="4"/>
  <c r="M1055" i="4"/>
  <c r="M922" i="4"/>
  <c r="M916" i="4"/>
  <c r="M910" i="4"/>
  <c r="M904" i="4"/>
  <c r="M898" i="4"/>
  <c r="M892" i="4"/>
  <c r="M2280" i="4"/>
  <c r="M2947" i="4"/>
  <c r="M3575" i="4"/>
  <c r="M3877" i="4"/>
  <c r="M4351" i="4"/>
  <c r="M4639" i="4"/>
  <c r="M4855" i="4"/>
  <c r="M5520" i="4"/>
  <c r="M5513" i="4"/>
  <c r="M5507" i="4"/>
  <c r="M5487" i="4"/>
  <c r="M5481" i="4"/>
  <c r="M5461" i="4"/>
  <c r="M5447" i="4"/>
  <c r="M4620" i="4"/>
  <c r="M4608" i="4"/>
  <c r="M4596" i="4"/>
  <c r="M4584" i="4"/>
  <c r="M4572" i="4"/>
  <c r="M4560" i="4"/>
  <c r="M4541" i="4"/>
  <c r="M4529" i="4"/>
  <c r="M4510" i="4"/>
  <c r="M4478" i="4"/>
  <c r="M4472" i="4"/>
  <c r="M4466" i="4"/>
  <c r="M4460" i="4"/>
  <c r="M4287" i="4"/>
  <c r="M3329" i="4"/>
  <c r="M3271" i="4"/>
  <c r="M3223" i="4"/>
  <c r="M3217" i="4"/>
  <c r="M2649" i="4"/>
  <c r="M2643" i="4"/>
  <c r="M2585" i="4"/>
  <c r="M2532" i="4"/>
  <c r="M2392" i="4"/>
  <c r="M2387" i="4"/>
  <c r="M2364" i="4"/>
  <c r="M2358" i="4"/>
  <c r="M2352" i="4"/>
  <c r="M2330" i="4"/>
  <c r="M2318" i="4"/>
  <c r="M2004" i="4"/>
  <c r="M977" i="4"/>
  <c r="M971" i="4"/>
  <c r="M965" i="4"/>
  <c r="M121" i="4"/>
  <c r="M115" i="4"/>
  <c r="M109" i="4"/>
  <c r="M103" i="4"/>
  <c r="M97" i="4"/>
  <c r="M91" i="4"/>
  <c r="M83" i="4"/>
  <c r="M78" i="4"/>
  <c r="M2857" i="4"/>
  <c r="M3804" i="4"/>
  <c r="M4326" i="4"/>
  <c r="M4830" i="4"/>
  <c r="M4281" i="4"/>
  <c r="M3582" i="4"/>
  <c r="M3576" i="4"/>
  <c r="M3496" i="4"/>
  <c r="M3400" i="4"/>
  <c r="M3394" i="4"/>
  <c r="M3382" i="4"/>
  <c r="M3376" i="4"/>
  <c r="M3371" i="4"/>
  <c r="M2297" i="4"/>
  <c r="M2279" i="4"/>
  <c r="M2274" i="4"/>
  <c r="M2268" i="4"/>
  <c r="M2262" i="4"/>
  <c r="M2256" i="4"/>
  <c r="M2251" i="4"/>
  <c r="M1998" i="4"/>
  <c r="M1892" i="4"/>
  <c r="M1754" i="4"/>
  <c r="M1748" i="4"/>
  <c r="M1737" i="4"/>
  <c r="M1708" i="4"/>
  <c r="M1702" i="4"/>
  <c r="M1696" i="4"/>
  <c r="M1690" i="4"/>
  <c r="M1684" i="4"/>
  <c r="M1656" i="4"/>
  <c r="M1650" i="4"/>
  <c r="M1644" i="4"/>
  <c r="M1638" i="4"/>
  <c r="M1632" i="4"/>
  <c r="M1620" i="4"/>
  <c r="M955" i="4"/>
  <c r="M943" i="4"/>
  <c r="M812" i="4"/>
  <c r="M806" i="4"/>
  <c r="M800" i="4"/>
  <c r="M794" i="4"/>
  <c r="M788" i="4"/>
  <c r="M782" i="4"/>
  <c r="M776" i="4"/>
  <c r="M770" i="4"/>
  <c r="M764" i="4"/>
  <c r="M3848" i="4"/>
  <c r="M4651" i="4"/>
  <c r="M4867" i="4"/>
  <c r="M5083" i="4"/>
  <c r="M3232" i="4"/>
  <c r="M2951" i="4"/>
  <c r="M2945" i="4"/>
  <c r="M2939" i="4"/>
  <c r="M2933" i="4"/>
  <c r="M2927" i="4"/>
  <c r="M2921" i="4"/>
  <c r="M2915" i="4"/>
  <c r="M2909" i="4"/>
  <c r="M2903" i="4"/>
  <c r="M2897" i="4"/>
  <c r="M2891" i="4"/>
  <c r="M2885" i="4"/>
  <c r="M2879" i="4"/>
  <c r="M2873" i="4"/>
  <c r="M2867" i="4"/>
  <c r="M2861" i="4"/>
  <c r="M2855" i="4"/>
  <c r="M2849" i="4"/>
  <c r="M2843" i="4"/>
  <c r="M2837" i="4"/>
  <c r="M2831" i="4"/>
  <c r="M2825" i="4"/>
  <c r="M2819" i="4"/>
  <c r="M2813" i="4"/>
  <c r="M2609" i="4"/>
  <c r="M2603" i="4"/>
  <c r="M2465" i="4"/>
  <c r="M2459" i="4"/>
  <c r="M2453" i="4"/>
  <c r="M2447" i="4"/>
  <c r="M2441" i="4"/>
  <c r="M2435" i="4"/>
  <c r="M2429" i="4"/>
  <c r="M2423" i="4"/>
  <c r="M2417" i="4"/>
  <c r="M1966" i="4"/>
  <c r="M1793" i="4"/>
  <c r="M1787" i="4"/>
  <c r="M1781" i="4"/>
  <c r="M1185" i="4"/>
  <c r="M1179" i="4"/>
  <c r="M1173" i="4"/>
  <c r="M1167" i="4"/>
  <c r="M1161" i="4"/>
  <c r="M1155" i="4"/>
  <c r="M762" i="4"/>
  <c r="M756" i="4"/>
  <c r="M750" i="4"/>
  <c r="M744" i="4"/>
  <c r="M738" i="4"/>
  <c r="M732" i="4"/>
  <c r="M726" i="4"/>
  <c r="M720" i="4"/>
  <c r="M714" i="4"/>
  <c r="M3862" i="4"/>
  <c r="M4554" i="4"/>
  <c r="M4842" i="4"/>
  <c r="M5130" i="4"/>
  <c r="M4923" i="4"/>
  <c r="M4917" i="4"/>
  <c r="M4911" i="4"/>
  <c r="M4897" i="4"/>
  <c r="M4877" i="4"/>
  <c r="M4871" i="4"/>
  <c r="M4851" i="4"/>
  <c r="M4845" i="4"/>
  <c r="M4839" i="4"/>
  <c r="M4825" i="4"/>
  <c r="M4657" i="4"/>
  <c r="M4585" i="4"/>
  <c r="M4513" i="4"/>
  <c r="M4344" i="4"/>
  <c r="M4325" i="4"/>
  <c r="M3967" i="4"/>
  <c r="M3961" i="4"/>
  <c r="M3955" i="4"/>
  <c r="M3918" i="4"/>
  <c r="M3875" i="4"/>
  <c r="M3869" i="4"/>
  <c r="M3857" i="4"/>
  <c r="M3851" i="4"/>
  <c r="M3845" i="4"/>
  <c r="M3839" i="4"/>
  <c r="M3827" i="4"/>
  <c r="M3821" i="4"/>
  <c r="M3815" i="4"/>
  <c r="M3809" i="4"/>
  <c r="M3789" i="4"/>
  <c r="M3771" i="4"/>
  <c r="M3765" i="4"/>
  <c r="M3759" i="4"/>
  <c r="M3753" i="4"/>
  <c r="M3747" i="4"/>
  <c r="M3741" i="4"/>
  <c r="M3735" i="4"/>
  <c r="M3716" i="4"/>
  <c r="M3313" i="4"/>
  <c r="M3204" i="4"/>
  <c r="M3192" i="4"/>
  <c r="M3180" i="4"/>
  <c r="M3174" i="4"/>
  <c r="M3168" i="4"/>
  <c r="M3162" i="4"/>
  <c r="M3156" i="4"/>
  <c r="M3122" i="4"/>
  <c r="M3116" i="4"/>
  <c r="M3110" i="4"/>
  <c r="M2510" i="4"/>
  <c r="M2504" i="4"/>
  <c r="M2381" i="4"/>
  <c r="M2072" i="4"/>
  <c r="M2007" i="4"/>
  <c r="M1960" i="4"/>
  <c r="M1905" i="4"/>
  <c r="M1254" i="4"/>
  <c r="M1248" i="4"/>
  <c r="M1242" i="4"/>
  <c r="M1141" i="4"/>
  <c r="M841" i="4"/>
  <c r="M835" i="4"/>
  <c r="M3702" i="4"/>
  <c r="M3511" i="4"/>
  <c r="M3505" i="4"/>
  <c r="M3495" i="4"/>
  <c r="M3489" i="4"/>
  <c r="M3485" i="4"/>
  <c r="M3479" i="4"/>
  <c r="M3473" i="4"/>
  <c r="M3458" i="4"/>
  <c r="M3441" i="4"/>
  <c r="M2496" i="4"/>
  <c r="M1232" i="4"/>
  <c r="M1226" i="4"/>
  <c r="M1575" i="4"/>
  <c r="M1569" i="4"/>
  <c r="M1563" i="4"/>
  <c r="M1557" i="4"/>
  <c r="M1551" i="4"/>
  <c r="M2573" i="4"/>
  <c r="M2568" i="4"/>
  <c r="M1812" i="4"/>
  <c r="M1806" i="4"/>
  <c r="M1795" i="4"/>
  <c r="M39" i="4"/>
  <c r="M4441" i="4"/>
  <c r="M4435" i="4"/>
  <c r="M4419" i="4"/>
  <c r="M4413" i="4"/>
  <c r="M4401" i="4"/>
  <c r="M3100" i="4"/>
  <c r="M3094" i="4"/>
  <c r="M3084" i="4"/>
  <c r="M3078" i="4"/>
  <c r="M3073" i="4"/>
  <c r="M3062" i="4"/>
  <c r="M3056" i="4"/>
  <c r="M3046" i="4"/>
  <c r="M3035" i="4"/>
  <c r="M1083" i="4"/>
  <c r="M2623" i="4"/>
  <c r="M45" i="4"/>
  <c r="M3833" i="4"/>
  <c r="M4314" i="4"/>
  <c r="M4566" i="4"/>
  <c r="M5159" i="4"/>
  <c r="M5153" i="4"/>
  <c r="M5148" i="4"/>
  <c r="M5126" i="4"/>
  <c r="M5122" i="4"/>
  <c r="M5116" i="4"/>
  <c r="M5101" i="4"/>
  <c r="M5096" i="4"/>
  <c r="M5090" i="4"/>
  <c r="M5086" i="4"/>
  <c r="M5080" i="4"/>
  <c r="M5065" i="4"/>
  <c r="M5060" i="4"/>
  <c r="M5039" i="4"/>
  <c r="M5033" i="4"/>
  <c r="M4385" i="4"/>
  <c r="M4379" i="4"/>
  <c r="M4002" i="4"/>
  <c r="M3988" i="4"/>
  <c r="M2728" i="4"/>
  <c r="M2722" i="4"/>
  <c r="M2716" i="4"/>
  <c r="M2711" i="4"/>
  <c r="M2085" i="4"/>
  <c r="M2034" i="4"/>
  <c r="M1982" i="4"/>
  <c r="M1879" i="4"/>
  <c r="M1873" i="4"/>
  <c r="M1867" i="4"/>
  <c r="M1861" i="4"/>
  <c r="M1855" i="4"/>
  <c r="M1843" i="4"/>
  <c r="M1837" i="4"/>
  <c r="M805" i="4"/>
  <c r="M2389" i="4"/>
  <c r="M3920" i="4"/>
  <c r="M4459" i="4"/>
  <c r="M4675" i="4"/>
  <c r="M4891" i="4"/>
  <c r="M5519" i="4"/>
  <c r="M5499" i="4"/>
  <c r="M5493" i="4"/>
  <c r="M5473" i="4"/>
  <c r="M5453" i="4"/>
  <c r="M4692" i="4"/>
  <c r="M4680" i="4"/>
  <c r="M4668" i="4"/>
  <c r="M4656" i="4"/>
  <c r="M4644" i="4"/>
  <c r="M4632" i="4"/>
  <c r="M4613" i="4"/>
  <c r="M4601" i="4"/>
  <c r="M4589" i="4"/>
  <c r="M4577" i="4"/>
  <c r="M4565" i="4"/>
  <c r="M4553" i="4"/>
  <c r="M4546" i="4"/>
  <c r="M4540" i="4"/>
  <c r="M4534" i="4"/>
  <c r="M4528" i="4"/>
  <c r="M4522" i="4"/>
  <c r="M4516" i="4"/>
  <c r="M4502" i="4"/>
  <c r="M4496" i="4"/>
  <c r="M4490" i="4"/>
  <c r="M4484" i="4"/>
  <c r="M4293" i="4"/>
  <c r="M3323" i="4"/>
  <c r="M3270" i="4"/>
  <c r="M2696" i="4"/>
  <c r="M2590" i="4"/>
  <c r="M2537" i="4"/>
  <c r="M2531" i="4"/>
  <c r="M2386" i="4"/>
  <c r="M2380" i="4"/>
  <c r="M2374" i="4"/>
  <c r="M2369" i="4"/>
  <c r="M2346" i="4"/>
  <c r="M2340" i="4"/>
  <c r="M2334" i="4"/>
  <c r="M2324" i="4"/>
  <c r="M2312" i="4"/>
  <c r="M2306" i="4"/>
  <c r="M2300" i="4"/>
  <c r="M1896" i="4"/>
  <c r="M126" i="4"/>
  <c r="M77" i="4"/>
  <c r="M71" i="4"/>
  <c r="M65" i="4"/>
  <c r="M59" i="4"/>
  <c r="M53" i="4"/>
  <c r="M47" i="4"/>
  <c r="M1628" i="4"/>
  <c r="M3109" i="4"/>
  <c r="M3847" i="4"/>
  <c r="M4866" i="4"/>
  <c r="M5173" i="4"/>
  <c r="M4273" i="4"/>
  <c r="M3587" i="4"/>
  <c r="M3386" i="4"/>
  <c r="M3370" i="4"/>
  <c r="M3264" i="4"/>
  <c r="M3238" i="4"/>
  <c r="M2666" i="4"/>
  <c r="M2556" i="4"/>
  <c r="M2296" i="4"/>
  <c r="M2290" i="4"/>
  <c r="M2284" i="4"/>
  <c r="M2278" i="4"/>
  <c r="M2250" i="4"/>
  <c r="M2244" i="4"/>
  <c r="M2238" i="4"/>
  <c r="M2232" i="4"/>
  <c r="M2228" i="4"/>
  <c r="M2055" i="4"/>
  <c r="M2049" i="4"/>
  <c r="M1949" i="4"/>
  <c r="M1943" i="4"/>
  <c r="M1890" i="4"/>
  <c r="M1776" i="4"/>
  <c r="M1770" i="4"/>
  <c r="M1765" i="4"/>
  <c r="M1760" i="4"/>
  <c r="M1742" i="4"/>
  <c r="M1736" i="4"/>
  <c r="M1730" i="4"/>
  <c r="M1724" i="4"/>
  <c r="M1718" i="4"/>
  <c r="M1712" i="4"/>
  <c r="M1678" i="4"/>
  <c r="M1672" i="4"/>
  <c r="M1666" i="4"/>
  <c r="M1660" i="4"/>
  <c r="M1624" i="4"/>
  <c r="M1120" i="4"/>
  <c r="M1114" i="4"/>
  <c r="M1108" i="4"/>
  <c r="M947" i="4"/>
  <c r="M2875" i="4"/>
  <c r="M3892" i="4"/>
  <c r="M4471" i="4"/>
  <c r="M4687" i="4"/>
  <c r="M4903" i="4"/>
  <c r="M5119" i="4"/>
  <c r="M3368" i="4"/>
  <c r="M3362" i="4"/>
  <c r="M3356" i="4"/>
  <c r="M3350" i="4"/>
  <c r="M3295" i="4"/>
  <c r="M3289" i="4"/>
  <c r="M3236" i="4"/>
  <c r="M2658" i="4"/>
  <c r="M2550" i="4"/>
  <c r="M2076" i="4"/>
  <c r="M1195" i="4"/>
  <c r="M1190" i="4"/>
  <c r="M1149" i="4"/>
  <c r="M1143" i="4"/>
  <c r="M869" i="4"/>
  <c r="M863" i="4"/>
  <c r="M857" i="4"/>
  <c r="M3905" i="4"/>
  <c r="M4626" i="4"/>
  <c r="M4878" i="4"/>
  <c r="M4935" i="4"/>
  <c r="M4929" i="4"/>
  <c r="M4909" i="4"/>
  <c r="M4889" i="4"/>
  <c r="M4883" i="4"/>
  <c r="M4863" i="4"/>
  <c r="M4857" i="4"/>
  <c r="M4837" i="4"/>
  <c r="M4817" i="4"/>
  <c r="M4645" i="4"/>
  <c r="M4573" i="4"/>
  <c r="M4501" i="4"/>
  <c r="M4349" i="4"/>
  <c r="M4337" i="4"/>
  <c r="M4330" i="4"/>
  <c r="M4324" i="4"/>
  <c r="M3979" i="4"/>
  <c r="M3973" i="4"/>
  <c r="M3947" i="4"/>
  <c r="M3941" i="4"/>
  <c r="M3929" i="4"/>
  <c r="M3923" i="4"/>
  <c r="M3917" i="4"/>
  <c r="M3911" i="4"/>
  <c r="M3899" i="4"/>
  <c r="M3893" i="4"/>
  <c r="M3887" i="4"/>
  <c r="M3881" i="4"/>
  <c r="M3861" i="4"/>
  <c r="M3832" i="4"/>
  <c r="M3801" i="4"/>
  <c r="M3795" i="4"/>
  <c r="M3783" i="4"/>
  <c r="M3777" i="4"/>
  <c r="M3727" i="4"/>
  <c r="M3721" i="4"/>
  <c r="M3715" i="4"/>
  <c r="M3709" i="4"/>
  <c r="M3312" i="4"/>
  <c r="M3198" i="4"/>
  <c r="M3185" i="4"/>
  <c r="M3150" i="4"/>
  <c r="M3144" i="4"/>
  <c r="M3138" i="4"/>
  <c r="M3132" i="4"/>
  <c r="M3126" i="4"/>
  <c r="M3104" i="4"/>
  <c r="M2630" i="4"/>
  <c r="M2520" i="4"/>
  <c r="M2514" i="4"/>
  <c r="M2363" i="4"/>
  <c r="M2021" i="4"/>
  <c r="M2015" i="4"/>
  <c r="M1964" i="4"/>
  <c r="M1915" i="4"/>
  <c r="M1909" i="4"/>
  <c r="M1028" i="4"/>
  <c r="M1022" i="4"/>
  <c r="M1016" i="4"/>
  <c r="M1010" i="4"/>
  <c r="M1004" i="4"/>
  <c r="M998" i="4"/>
  <c r="M851" i="4"/>
  <c r="M846" i="4"/>
  <c r="M5179" i="4"/>
  <c r="M5174" i="4"/>
  <c r="M5168" i="4"/>
  <c r="M5164" i="4"/>
  <c r="M3701" i="4"/>
  <c r="M3689" i="4"/>
  <c r="M3500" i="4"/>
  <c r="M3467" i="4"/>
  <c r="M3461" i="4"/>
  <c r="M3457" i="4"/>
  <c r="M3451" i="4"/>
  <c r="M3445" i="4"/>
  <c r="M2500" i="4"/>
  <c r="M2490" i="4"/>
  <c r="M1220" i="4"/>
  <c r="M3258" i="4"/>
  <c r="M3253" i="4"/>
  <c r="M2040" i="4"/>
  <c r="M2683" i="4"/>
  <c r="M2677" i="4"/>
  <c r="M1930" i="4"/>
  <c r="M3306" i="4"/>
  <c r="M2567" i="4"/>
  <c r="M1800" i="4"/>
  <c r="M4446" i="4"/>
  <c r="M4429" i="4"/>
  <c r="M4423" i="4"/>
  <c r="M4407" i="4"/>
  <c r="M4395" i="4"/>
  <c r="M3089" i="4"/>
  <c r="M3072" i="4"/>
  <c r="M3068" i="4"/>
  <c r="M3050" i="4"/>
  <c r="M3044" i="4"/>
  <c r="M3038" i="4"/>
  <c r="M3034" i="4"/>
  <c r="M1077" i="4"/>
  <c r="M1071" i="4"/>
  <c r="M2622" i="4"/>
  <c r="M4054" i="4"/>
  <c r="M4046" i="4"/>
  <c r="M4038" i="4"/>
  <c r="M4030" i="4"/>
  <c r="M3692" i="4"/>
  <c r="M3684" i="4"/>
  <c r="M3626" i="4"/>
  <c r="M3571" i="4"/>
  <c r="M3547" i="4"/>
  <c r="M3533" i="4"/>
  <c r="M3519" i="4"/>
  <c r="M3420" i="4"/>
  <c r="M3318" i="4"/>
  <c r="M3297" i="4"/>
  <c r="M1486" i="4"/>
  <c r="M1354" i="4"/>
  <c r="M1276" i="4"/>
  <c r="M655" i="4"/>
  <c r="M575" i="4"/>
  <c r="M351" i="4"/>
  <c r="M329" i="4"/>
  <c r="M179" i="4"/>
  <c r="M1741" i="4"/>
  <c r="M2821" i="4"/>
  <c r="M3574" i="4"/>
  <c r="M3876" i="4"/>
  <c r="M4350" i="4"/>
  <c r="M4602" i="4"/>
  <c r="M4818" i="4"/>
  <c r="M5034" i="4"/>
  <c r="M5162" i="4"/>
  <c r="M5158" i="4"/>
  <c r="M5152" i="4"/>
  <c r="M5137" i="4"/>
  <c r="M5132" i="4"/>
  <c r="M5111" i="4"/>
  <c r="M5105" i="4"/>
  <c r="M5100" i="4"/>
  <c r="M5075" i="4"/>
  <c r="M5069" i="4"/>
  <c r="M5064" i="4"/>
  <c r="M5053" i="4"/>
  <c r="M5048" i="4"/>
  <c r="M5042" i="4"/>
  <c r="M5038" i="4"/>
  <c r="M5032" i="4"/>
  <c r="M5027" i="4"/>
  <c r="M4391" i="4"/>
  <c r="M4000" i="4"/>
  <c r="M3994" i="4"/>
  <c r="M3276" i="4"/>
  <c r="M2738" i="4"/>
  <c r="M2732" i="4"/>
  <c r="M2710" i="4"/>
  <c r="M2594" i="4"/>
  <c r="M2090" i="4"/>
  <c r="M1987" i="4"/>
  <c r="M1981" i="4"/>
  <c r="M1924" i="4"/>
  <c r="M1848" i="4"/>
  <c r="M1537" i="4"/>
  <c r="M1531" i="4"/>
  <c r="M1214" i="4"/>
  <c r="M1065" i="4"/>
  <c r="M1059" i="4"/>
  <c r="M1053" i="4"/>
  <c r="M920" i="4"/>
  <c r="M914" i="4"/>
  <c r="M908" i="4"/>
  <c r="M902" i="4"/>
  <c r="M896" i="4"/>
  <c r="M890" i="4"/>
  <c r="M2587" i="4"/>
  <c r="M3186" i="4"/>
  <c r="M3964" i="4"/>
  <c r="M4495" i="4"/>
  <c r="M4927" i="4"/>
  <c r="M5511" i="4"/>
  <c r="M5505" i="4"/>
  <c r="M5485" i="4"/>
  <c r="M5465" i="4"/>
  <c r="M5459" i="4"/>
  <c r="M5441" i="4"/>
  <c r="M4685" i="4"/>
  <c r="M4673" i="4"/>
  <c r="M4661" i="4"/>
  <c r="M4649" i="4"/>
  <c r="M4637" i="4"/>
  <c r="M4625" i="4"/>
  <c r="M4618" i="4"/>
  <c r="M4612" i="4"/>
  <c r="M4606" i="4"/>
  <c r="M4600" i="4"/>
  <c r="M4594" i="4"/>
  <c r="M4582" i="4"/>
  <c r="M4576" i="4"/>
  <c r="M4570" i="4"/>
  <c r="M4564" i="4"/>
  <c r="M4558" i="4"/>
  <c r="M4552" i="4"/>
  <c r="M4514" i="4"/>
  <c r="M4508" i="4"/>
  <c r="M4476" i="4"/>
  <c r="M4464" i="4"/>
  <c r="M4299" i="4"/>
  <c r="M4285" i="4"/>
  <c r="M3328" i="4"/>
  <c r="M3221" i="4"/>
  <c r="M2702" i="4"/>
  <c r="M2647" i="4"/>
  <c r="M2390" i="4"/>
  <c r="M2368" i="4"/>
  <c r="M2362" i="4"/>
  <c r="M2356" i="4"/>
  <c r="M2351" i="4"/>
  <c r="M2328" i="4"/>
  <c r="M2322" i="4"/>
  <c r="M2316" i="4"/>
  <c r="M2002" i="4"/>
  <c r="M975" i="4"/>
  <c r="M969" i="4"/>
  <c r="M963" i="4"/>
  <c r="M125" i="4"/>
  <c r="M119" i="4"/>
  <c r="M113" i="4"/>
  <c r="M107" i="4"/>
  <c r="M101" i="4"/>
  <c r="M95" i="4"/>
  <c r="M89" i="4"/>
  <c r="M81" i="4"/>
  <c r="M853" i="4"/>
  <c r="M3200" i="4"/>
  <c r="M3890" i="4"/>
  <c r="M4506" i="4"/>
  <c r="M4902" i="4"/>
  <c r="M5437" i="4"/>
  <c r="M4452" i="4"/>
  <c r="M3586" i="4"/>
  <c r="M3580" i="4"/>
  <c r="M3404" i="4"/>
  <c r="M3398" i="4"/>
  <c r="M3392" i="4"/>
  <c r="M3380" i="4"/>
  <c r="M3374" i="4"/>
  <c r="M3242" i="4"/>
  <c r="M2272" i="4"/>
  <c r="M2266" i="4"/>
  <c r="M2260" i="4"/>
  <c r="M2254" i="4"/>
  <c r="M1996" i="4"/>
  <c r="M1764" i="4"/>
  <c r="M1758" i="4"/>
  <c r="M1752" i="4"/>
  <c r="M1746" i="4"/>
  <c r="M1740" i="4"/>
  <c r="M1700" i="4"/>
  <c r="M1694" i="4"/>
  <c r="M1688" i="4"/>
  <c r="M1683" i="4"/>
  <c r="M1654" i="4"/>
  <c r="M1648" i="4"/>
  <c r="M1642" i="4"/>
  <c r="M1636" i="4"/>
  <c r="M1630" i="4"/>
  <c r="M1618" i="4"/>
  <c r="M1574" i="4"/>
  <c r="M959" i="4"/>
  <c r="M953" i="4"/>
  <c r="M810" i="4"/>
  <c r="M804" i="4"/>
  <c r="M798" i="4"/>
  <c r="M792" i="4"/>
  <c r="M786" i="4"/>
  <c r="M780" i="4"/>
  <c r="M774" i="4"/>
  <c r="M768" i="4"/>
  <c r="M3935" i="4"/>
  <c r="M5155" i="4"/>
  <c r="M3343" i="4"/>
  <c r="M2955" i="4"/>
  <c r="M2949" i="4"/>
  <c r="M2943" i="4"/>
  <c r="M2937" i="4"/>
  <c r="M2931" i="4"/>
  <c r="M2925" i="4"/>
  <c r="M2919" i="4"/>
  <c r="M2913" i="4"/>
  <c r="M2907" i="4"/>
  <c r="M2901" i="4"/>
  <c r="M2895" i="4"/>
  <c r="M2889" i="4"/>
  <c r="M2883" i="4"/>
  <c r="M2877" i="4"/>
  <c r="M2871" i="4"/>
  <c r="M2865" i="4"/>
  <c r="M2859" i="4"/>
  <c r="M2853" i="4"/>
  <c r="M2847" i="4"/>
  <c r="M2841" i="4"/>
  <c r="M2835" i="4"/>
  <c r="M2829" i="4"/>
  <c r="M2823" i="4"/>
  <c r="M2817" i="4"/>
  <c r="M2705" i="4"/>
  <c r="M2657" i="4"/>
  <c r="M2613" i="4"/>
  <c r="M2607" i="4"/>
  <c r="M2549" i="4"/>
  <c r="M2463" i="4"/>
  <c r="M2457" i="4"/>
  <c r="M2451" i="4"/>
  <c r="M2445" i="4"/>
  <c r="M2439" i="4"/>
  <c r="M2433" i="4"/>
  <c r="M2427" i="4"/>
  <c r="M2421" i="4"/>
  <c r="M2406" i="4"/>
  <c r="M1970" i="4"/>
  <c r="M1791" i="4"/>
  <c r="M1785" i="4"/>
  <c r="M1189" i="4"/>
  <c r="M1183" i="4"/>
  <c r="M1177" i="4"/>
  <c r="M1171" i="4"/>
  <c r="M1165" i="4"/>
  <c r="M1159" i="4"/>
  <c r="M1154" i="4"/>
  <c r="M760" i="4"/>
  <c r="M754" i="4"/>
  <c r="M748" i="4"/>
  <c r="M742" i="4"/>
  <c r="M736" i="4"/>
  <c r="M730" i="4"/>
  <c r="M724" i="4"/>
  <c r="M718" i="4"/>
  <c r="M712" i="4"/>
  <c r="M3948" i="4"/>
  <c r="M4914" i="4"/>
  <c r="M4921" i="4"/>
  <c r="M4901" i="4"/>
  <c r="M4895" i="4"/>
  <c r="M4869" i="4"/>
  <c r="M4849" i="4"/>
  <c r="M4829" i="4"/>
  <c r="M4823" i="4"/>
  <c r="M4633" i="4"/>
  <c r="M4561" i="4"/>
  <c r="M4354" i="4"/>
  <c r="M4348" i="4"/>
  <c r="M4342" i="4"/>
  <c r="M4336" i="4"/>
  <c r="M3971" i="4"/>
  <c r="M3965" i="4"/>
  <c r="M3959" i="4"/>
  <c r="M3953" i="4"/>
  <c r="M3933" i="4"/>
  <c r="M3904" i="4"/>
  <c r="M3873" i="4"/>
  <c r="M3867" i="4"/>
  <c r="M3855" i="4"/>
  <c r="M3849" i="4"/>
  <c r="M3843" i="4"/>
  <c r="M3837" i="4"/>
  <c r="M3831" i="4"/>
  <c r="M3825" i="4"/>
  <c r="M3819" i="4"/>
  <c r="M3813" i="4"/>
  <c r="M3807" i="4"/>
  <c r="M3788" i="4"/>
  <c r="M3763" i="4"/>
  <c r="M3757" i="4"/>
  <c r="M3751" i="4"/>
  <c r="M3745" i="4"/>
  <c r="M3739" i="4"/>
  <c r="M3202" i="4"/>
  <c r="M3196" i="4"/>
  <c r="M3190" i="4"/>
  <c r="M3184" i="4"/>
  <c r="M3178" i="4"/>
  <c r="M3166" i="4"/>
  <c r="M3160" i="4"/>
  <c r="M3155" i="4"/>
  <c r="M3120" i="4"/>
  <c r="M3114" i="4"/>
  <c r="M3108" i="4"/>
  <c r="M2542" i="4"/>
  <c r="M2508" i="4"/>
  <c r="M2502" i="4"/>
  <c r="M2345" i="4"/>
  <c r="M2070" i="4"/>
  <c r="M1252" i="4"/>
  <c r="M1246" i="4"/>
  <c r="M1240" i="4"/>
  <c r="M845" i="4"/>
  <c r="M839" i="4"/>
  <c r="M3055" i="4"/>
  <c r="M5178" i="4"/>
  <c r="M3695" i="4"/>
  <c r="M3509" i="4"/>
  <c r="M3503" i="4"/>
  <c r="M3499" i="4"/>
  <c r="M3493" i="4"/>
  <c r="M3483" i="4"/>
  <c r="M3477" i="4"/>
  <c r="M3472" i="4"/>
  <c r="M2495" i="4"/>
  <c r="M1236" i="4"/>
  <c r="M1230" i="4"/>
  <c r="M1224" i="4"/>
  <c r="M4411" i="4"/>
  <c r="M3257" i="4"/>
  <c r="M1579" i="4"/>
  <c r="M1573" i="4"/>
  <c r="M1567" i="4"/>
  <c r="M1561" i="4"/>
  <c r="M1555" i="4"/>
  <c r="M1550" i="4"/>
  <c r="M2624" i="4"/>
  <c r="M2577" i="4"/>
  <c r="M2571" i="4"/>
  <c r="M1810" i="4"/>
  <c r="M1804" i="4"/>
  <c r="M4445" i="4"/>
  <c r="M4439" i="4"/>
  <c r="M4434" i="4"/>
  <c r="M4417" i="4"/>
  <c r="M4405" i="4"/>
  <c r="M4399" i="4"/>
  <c r="M3098" i="4"/>
  <c r="M3092" i="4"/>
  <c r="M3088" i="4"/>
  <c r="M3082" i="4"/>
  <c r="M3076" i="4"/>
  <c r="M3066" i="4"/>
  <c r="M3060" i="4"/>
  <c r="M3054" i="4"/>
  <c r="M1082" i="4"/>
  <c r="M2621" i="4"/>
  <c r="M33" i="4"/>
  <c r="N51" i="4" l="1"/>
  <c r="W51" i="4" s="1"/>
  <c r="Y51" i="4" s="1"/>
  <c r="W38" i="5"/>
  <c r="X37" i="5"/>
  <c r="W48" i="5"/>
  <c r="X48" i="5"/>
  <c r="W51" i="5"/>
  <c r="X51" i="5"/>
  <c r="W49" i="5"/>
  <c r="X49" i="5"/>
  <c r="W41" i="5"/>
  <c r="X41" i="5"/>
  <c r="W42" i="5"/>
  <c r="X42" i="5"/>
  <c r="W39" i="5"/>
  <c r="X39" i="5"/>
  <c r="W33" i="5"/>
  <c r="X33" i="5"/>
  <c r="W50" i="5"/>
  <c r="X50" i="5"/>
  <c r="W34" i="5"/>
  <c r="X34" i="5"/>
  <c r="V43" i="5"/>
  <c r="V45" i="5"/>
  <c r="X45" i="5" s="1"/>
  <c r="W32" i="5"/>
  <c r="X51" i="4"/>
  <c r="N45" i="4"/>
  <c r="W45" i="4" s="1"/>
  <c r="N52" i="4"/>
  <c r="W52" i="4" s="1"/>
  <c r="N44" i="4"/>
  <c r="W44" i="4" s="1"/>
  <c r="N42" i="4"/>
  <c r="W42" i="4" s="1"/>
  <c r="N35" i="4"/>
  <c r="W35" i="4" s="1"/>
  <c r="N40" i="4"/>
  <c r="W40" i="4" s="1"/>
  <c r="N38" i="4"/>
  <c r="W38" i="4" s="1"/>
  <c r="N43" i="4"/>
  <c r="W43" i="4" s="1"/>
  <c r="N34" i="4"/>
  <c r="W34" i="4" s="1"/>
  <c r="N48" i="4"/>
  <c r="W48" i="4" s="1"/>
  <c r="N37" i="4"/>
  <c r="W37" i="4" s="1"/>
  <c r="N46" i="4"/>
  <c r="W46" i="4" s="1"/>
  <c r="N47" i="4"/>
  <c r="W47" i="4" s="1"/>
  <c r="N50" i="4"/>
  <c r="W50" i="4" s="1"/>
  <c r="N41" i="4"/>
  <c r="W41" i="4" s="1"/>
  <c r="N49" i="4"/>
  <c r="W49" i="4" s="1"/>
  <c r="N36" i="4"/>
  <c r="W36" i="4" s="1"/>
  <c r="N39" i="4"/>
  <c r="W39" i="4" s="1"/>
  <c r="N32" i="4"/>
  <c r="W32" i="4" s="1"/>
  <c r="N33" i="4"/>
  <c r="W33" i="4" s="1"/>
  <c r="X32" i="4" l="1"/>
  <c r="Y32" i="4"/>
  <c r="W43" i="5"/>
  <c r="X43" i="5"/>
  <c r="W45" i="5"/>
  <c r="X50" i="4"/>
  <c r="Y50" i="4"/>
  <c r="X40" i="4"/>
  <c r="Y40" i="4"/>
  <c r="X47" i="4"/>
  <c r="Y47" i="4"/>
  <c r="X35" i="4"/>
  <c r="Y35" i="4"/>
  <c r="X33" i="4"/>
  <c r="Y33" i="4"/>
  <c r="X46" i="4"/>
  <c r="Y46" i="4"/>
  <c r="X42" i="4"/>
  <c r="Y42" i="4"/>
  <c r="X37" i="4"/>
  <c r="Y37" i="4"/>
  <c r="X44" i="4"/>
  <c r="Y44" i="4"/>
  <c r="X39" i="4"/>
  <c r="Y39" i="4"/>
  <c r="X48" i="4"/>
  <c r="Y48" i="4"/>
  <c r="X52" i="4"/>
  <c r="Y52" i="4"/>
  <c r="X36" i="4"/>
  <c r="Y36" i="4"/>
  <c r="X34" i="4"/>
  <c r="Y34" i="4"/>
  <c r="X45" i="4"/>
  <c r="Y45" i="4"/>
  <c r="X49" i="4"/>
  <c r="Y49" i="4"/>
  <c r="X43" i="4"/>
  <c r="Y43" i="4"/>
  <c r="X41" i="4"/>
  <c r="Y41" i="4"/>
  <c r="X38" i="4"/>
  <c r="Y38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84E67109-4CB8-4941-9911-9F850255741C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K2" authorId="0" shapeId="0" xr:uid="{487D34BF-6DC8-47A8-93C1-7E8183060E84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  <comment ref="L5559" authorId="0" shapeId="0" xr:uid="{EE66B64B-3D51-422A-9032-2005EE1BEDB8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attenzione, la perdita minima va calcolata modificando la formula altrimenti non è corretta… non ci sono 10 giorni successivi di quotazioni vedi mail sabato 26 marzo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2EEB640E-A867-47EF-9760-9C8965582146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J2" authorId="0" shapeId="0" xr:uid="{7DD7C40D-77A8-491F-B0A6-CDF7DB098F9E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  <comment ref="K5559" authorId="0" shapeId="0" xr:uid="{FCE796F1-1EF9-4A4F-9F58-276B2F16B4BE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attenzione, la perdita minima va calcolata modificando la formula altrimenti non è corretta… non ci sono 10 giorni successivi di quotazioni vedi mail sabato 26 marzo 
</t>
        </r>
      </text>
    </comment>
  </commentList>
</comments>
</file>

<file path=xl/sharedStrings.xml><?xml version="1.0" encoding="utf-8"?>
<sst xmlns="http://schemas.openxmlformats.org/spreadsheetml/2006/main" count="49550" uniqueCount="7079">
  <si>
    <t>Giorno</t>
  </si>
  <si>
    <t>Data rf</t>
  </si>
  <si>
    <t>Forward Ultimo</t>
  </si>
  <si>
    <t>rf 3 mesi</t>
  </si>
  <si>
    <t>Logrendimenti</t>
  </si>
  <si>
    <t>Rendimenti</t>
  </si>
  <si>
    <t>Prezzo Spot</t>
  </si>
  <si>
    <t>volatilità mobile 30 giorni</t>
  </si>
  <si>
    <t>03.01.2000</t>
  </si>
  <si>
    <t>-</t>
  </si>
  <si>
    <t>ALFA 99%</t>
  </si>
  <si>
    <t>ALFA 95%</t>
  </si>
  <si>
    <t>HP</t>
  </si>
  <si>
    <t>04.01.2000</t>
  </si>
  <si>
    <t xml:space="preserve">Seguendo ipotesi che i rendimenti (logaritmici) giornalieri siano descrivibili come v.c. i.i.d. --&gt; il rendimento in un periodo T è uguale alla somma di v.c. ed ha media T*rmedio e varianza = T*sigmar quadro (teorema limite centrale) e segue una normale --&gt; IPOTESI CHE NON VI SIA AUTOCORRELAZIONE tra rendimento in t e in t+1 </t>
  </si>
  <si>
    <t>05.01.2000</t>
  </si>
  <si>
    <t>06.01.2000</t>
  </si>
  <si>
    <t>Scelta dell'intervallo di confidenza (pag 15, 10A)</t>
  </si>
  <si>
    <t>07.01.2000</t>
  </si>
  <si>
    <t>10.01.2000</t>
  </si>
  <si>
    <t>ipotesi distribuzione normale dei rendimenti (media nulla?)</t>
  </si>
  <si>
    <t>11.01.2000</t>
  </si>
  <si>
    <t>12.01.2000</t>
  </si>
  <si>
    <t>C'è il 99% di probabilità che la perdita sul titolo valutata sull'orizzonte temporale di riferimento non sia superiore al valore del VaR</t>
  </si>
  <si>
    <t>13.01.2000</t>
  </si>
  <si>
    <t>14.01.2000</t>
  </si>
  <si>
    <t>18.01.2000</t>
  </si>
  <si>
    <t>19.01.2000</t>
  </si>
  <si>
    <t>20.01.2000</t>
  </si>
  <si>
    <t>21.01.2000</t>
  </si>
  <si>
    <t>24.01.2000</t>
  </si>
  <si>
    <t>25.01.2000</t>
  </si>
  <si>
    <t>26.01.2000</t>
  </si>
  <si>
    <t>27.01.2000</t>
  </si>
  <si>
    <t>28.01.2000</t>
  </si>
  <si>
    <t>31.01.2000</t>
  </si>
  <si>
    <t>01.02.2000</t>
  </si>
  <si>
    <t>02.02.2000</t>
  </si>
  <si>
    <t>03.02.2000</t>
  </si>
  <si>
    <t>04.02.2000</t>
  </si>
  <si>
    <t>07.02.2000</t>
  </si>
  <si>
    <t>08.02.2000</t>
  </si>
  <si>
    <t>09.02.2000</t>
  </si>
  <si>
    <t>10.02.2000</t>
  </si>
  <si>
    <t>11.02.2000</t>
  </si>
  <si>
    <t>14.02.2000</t>
  </si>
  <si>
    <t>15.02.2000</t>
  </si>
  <si>
    <t>16.02.2000</t>
  </si>
  <si>
    <t>17.02.2000</t>
  </si>
  <si>
    <t>18.02.2000</t>
  </si>
  <si>
    <t>22.02.2000</t>
  </si>
  <si>
    <t>23.02.2000</t>
  </si>
  <si>
    <t>24.02.2000</t>
  </si>
  <si>
    <t>25.02.2000</t>
  </si>
  <si>
    <t>28.02.2000</t>
  </si>
  <si>
    <t>29.02.2000</t>
  </si>
  <si>
    <t>01.03.2000</t>
  </si>
  <si>
    <t>02.03.2000</t>
  </si>
  <si>
    <t>03.03.2000</t>
  </si>
  <si>
    <t>06.03.2000</t>
  </si>
  <si>
    <t>07.03.2000</t>
  </si>
  <si>
    <t>08.03.2000</t>
  </si>
  <si>
    <t>09.03.2000</t>
  </si>
  <si>
    <t>10.03.2000</t>
  </si>
  <si>
    <t>13.03.2000</t>
  </si>
  <si>
    <t>14.03.2000</t>
  </si>
  <si>
    <t>15.03.2000</t>
  </si>
  <si>
    <t>16.03.2000</t>
  </si>
  <si>
    <t>17.03.2000</t>
  </si>
  <si>
    <t>20.03.2000</t>
  </si>
  <si>
    <t>21.03.2000</t>
  </si>
  <si>
    <t>22.03.2000</t>
  </si>
  <si>
    <t>23.03.2000</t>
  </si>
  <si>
    <t>24.03.2000</t>
  </si>
  <si>
    <t>27.03.2000</t>
  </si>
  <si>
    <t>28.03.2000</t>
  </si>
  <si>
    <t>29.03.2000</t>
  </si>
  <si>
    <t>30.03.2000</t>
  </si>
  <si>
    <t>31.03.2000</t>
  </si>
  <si>
    <t>03.04.2000</t>
  </si>
  <si>
    <t>04.04.2000</t>
  </si>
  <si>
    <t>05.04.2000</t>
  </si>
  <si>
    <t>06.04.2000</t>
  </si>
  <si>
    <t>07.04.2000</t>
  </si>
  <si>
    <t>10.04.2000</t>
  </si>
  <si>
    <t>11.04.2000</t>
  </si>
  <si>
    <t>12.04.2000</t>
  </si>
  <si>
    <t>13.04.2000</t>
  </si>
  <si>
    <t>14.04.2000</t>
  </si>
  <si>
    <t>17.04.2000</t>
  </si>
  <si>
    <t>18.04.2000</t>
  </si>
  <si>
    <t>19.04.2000</t>
  </si>
  <si>
    <t>20.04.2000</t>
  </si>
  <si>
    <t>24.04.2000</t>
  </si>
  <si>
    <t>25.04.2000</t>
  </si>
  <si>
    <t>26.04.2000</t>
  </si>
  <si>
    <t>27.04.2000</t>
  </si>
  <si>
    <t>28.04.2000</t>
  </si>
  <si>
    <t>01.05.2000</t>
  </si>
  <si>
    <t>02.05.2000</t>
  </si>
  <si>
    <t>03.05.2000</t>
  </si>
  <si>
    <t>04.05.2000</t>
  </si>
  <si>
    <t>05.05.2000</t>
  </si>
  <si>
    <t>08.05.2000</t>
  </si>
  <si>
    <t>09.05.2000</t>
  </si>
  <si>
    <t>10.05.2000</t>
  </si>
  <si>
    <t>11.05.2000</t>
  </si>
  <si>
    <t>12.05.2000</t>
  </si>
  <si>
    <t>15.05.2000</t>
  </si>
  <si>
    <t>16.05.2000</t>
  </si>
  <si>
    <t>17.05.2000</t>
  </si>
  <si>
    <t>18.05.2000</t>
  </si>
  <si>
    <t>19.05.2000</t>
  </si>
  <si>
    <t>22.05.2000</t>
  </si>
  <si>
    <t>23.05.2000</t>
  </si>
  <si>
    <t>24.05.2000</t>
  </si>
  <si>
    <t>25.05.2000</t>
  </si>
  <si>
    <t>26.05.2000</t>
  </si>
  <si>
    <t>30.05.2000</t>
  </si>
  <si>
    <t>31.05.2000</t>
  </si>
  <si>
    <t>01.06.2000</t>
  </si>
  <si>
    <t>02.06.2000</t>
  </si>
  <si>
    <t>05.06.2000</t>
  </si>
  <si>
    <t>06.06.2000</t>
  </si>
  <si>
    <t>07.06.2000</t>
  </si>
  <si>
    <t>08.06.2000</t>
  </si>
  <si>
    <t>09.06.2000</t>
  </si>
  <si>
    <t>12.06.2000</t>
  </si>
  <si>
    <t>13.06.2000</t>
  </si>
  <si>
    <t>14.06.2000</t>
  </si>
  <si>
    <t>15.06.2000</t>
  </si>
  <si>
    <t>16.06.2000</t>
  </si>
  <si>
    <t>19.06.2000</t>
  </si>
  <si>
    <t>20.06.2000</t>
  </si>
  <si>
    <t>21.06.2000</t>
  </si>
  <si>
    <t>22.06.2000</t>
  </si>
  <si>
    <t>23.06.2000</t>
  </si>
  <si>
    <t>26.06.2000</t>
  </si>
  <si>
    <t>27.06.2000</t>
  </si>
  <si>
    <t>28.06.2000</t>
  </si>
  <si>
    <t>29.06.2000</t>
  </si>
  <si>
    <t>30.06.2000</t>
  </si>
  <si>
    <t>05.07.2000</t>
  </si>
  <si>
    <t>06.07.2000</t>
  </si>
  <si>
    <t>07.07.2000</t>
  </si>
  <si>
    <t>10.07.2000</t>
  </si>
  <si>
    <t>11.07.2000</t>
  </si>
  <si>
    <t>12.07.2000</t>
  </si>
  <si>
    <t>13.07.2000</t>
  </si>
  <si>
    <t>14.07.2000</t>
  </si>
  <si>
    <t>17.07.2000</t>
  </si>
  <si>
    <t>18.07.2000</t>
  </si>
  <si>
    <t>19.07.2000</t>
  </si>
  <si>
    <t>20.07.2000</t>
  </si>
  <si>
    <t>21.07.2000</t>
  </si>
  <si>
    <t>24.07.2000</t>
  </si>
  <si>
    <t>25.07.2000</t>
  </si>
  <si>
    <t>26.07.2000</t>
  </si>
  <si>
    <t>27.07.2000</t>
  </si>
  <si>
    <t>28.07.2000</t>
  </si>
  <si>
    <t>31.07.2000</t>
  </si>
  <si>
    <t>01.08.2000</t>
  </si>
  <si>
    <t>02.08.2000</t>
  </si>
  <si>
    <t>03.08.2000</t>
  </si>
  <si>
    <t>04.08.2000</t>
  </si>
  <si>
    <t>07.08.2000</t>
  </si>
  <si>
    <t>08.08.2000</t>
  </si>
  <si>
    <t>09.08.2000</t>
  </si>
  <si>
    <t>10.08.2000</t>
  </si>
  <si>
    <t>11.08.2000</t>
  </si>
  <si>
    <t>14.08.2000</t>
  </si>
  <si>
    <t>15.08.2000</t>
  </si>
  <si>
    <t>16.08.2000</t>
  </si>
  <si>
    <t>17.08.2000</t>
  </si>
  <si>
    <t>18.08.2000</t>
  </si>
  <si>
    <t>21.08.2000</t>
  </si>
  <si>
    <t>22.08.2000</t>
  </si>
  <si>
    <t>23.08.2000</t>
  </si>
  <si>
    <t>24.08.2000</t>
  </si>
  <si>
    <t>25.08.2000</t>
  </si>
  <si>
    <t>28.08.2000</t>
  </si>
  <si>
    <t>29.08.2000</t>
  </si>
  <si>
    <t>30.08.2000</t>
  </si>
  <si>
    <t>31.08.2000</t>
  </si>
  <si>
    <t>01.09.2000</t>
  </si>
  <si>
    <t>05.09.2000</t>
  </si>
  <si>
    <t>06.09.2000</t>
  </si>
  <si>
    <t>07.09.2000</t>
  </si>
  <si>
    <t>08.09.2000</t>
  </si>
  <si>
    <t>11.09.2000</t>
  </si>
  <si>
    <t>12.09.2000</t>
  </si>
  <si>
    <t>13.09.2000</t>
  </si>
  <si>
    <t>14.09.2000</t>
  </si>
  <si>
    <t>15.09.2000</t>
  </si>
  <si>
    <t>18.09.2000</t>
  </si>
  <si>
    <t>19.09.2000</t>
  </si>
  <si>
    <t>20.09.2000</t>
  </si>
  <si>
    <t>21.09.2000</t>
  </si>
  <si>
    <t>22.09.2000</t>
  </si>
  <si>
    <t>25.09.2000</t>
  </si>
  <si>
    <t>26.09.2000</t>
  </si>
  <si>
    <t>27.09.2000</t>
  </si>
  <si>
    <t>28.09.2000</t>
  </si>
  <si>
    <t>29.09.2000</t>
  </si>
  <si>
    <t>02.10.2000</t>
  </si>
  <si>
    <t>03.10.2000</t>
  </si>
  <si>
    <t>04.10.2000</t>
  </si>
  <si>
    <t>05.10.2000</t>
  </si>
  <si>
    <t>06.10.2000</t>
  </si>
  <si>
    <t>09.10.2000</t>
  </si>
  <si>
    <t>10.10.2000</t>
  </si>
  <si>
    <t>11.10.2000</t>
  </si>
  <si>
    <t>12.10.2000</t>
  </si>
  <si>
    <t>13.10.2000</t>
  </si>
  <si>
    <t>16.10.2000</t>
  </si>
  <si>
    <t>17.10.2000</t>
  </si>
  <si>
    <t>18.10.2000</t>
  </si>
  <si>
    <t>19.10.2000</t>
  </si>
  <si>
    <t>20.10.2000</t>
  </si>
  <si>
    <t>23.10.2000</t>
  </si>
  <si>
    <t>24.10.2000</t>
  </si>
  <si>
    <t>25.10.2000</t>
  </si>
  <si>
    <t>26.10.2000</t>
  </si>
  <si>
    <t>27.10.2000</t>
  </si>
  <si>
    <t>30.10.2000</t>
  </si>
  <si>
    <t>31.10.2000</t>
  </si>
  <si>
    <t>01.11.2000</t>
  </si>
  <si>
    <t>02.11.2000</t>
  </si>
  <si>
    <t>03.11.2000</t>
  </si>
  <si>
    <t>06.11.2000</t>
  </si>
  <si>
    <t>07.11.2000</t>
  </si>
  <si>
    <t>08.11.2000</t>
  </si>
  <si>
    <t>09.11.2000</t>
  </si>
  <si>
    <t>10.11.2000</t>
  </si>
  <si>
    <t>13.11.2000</t>
  </si>
  <si>
    <t>14.11.2000</t>
  </si>
  <si>
    <t>15.11.2000</t>
  </si>
  <si>
    <t>16.11.2000</t>
  </si>
  <si>
    <t>17.11.2000</t>
  </si>
  <si>
    <t>20.11.2000</t>
  </si>
  <si>
    <t>21.11.2000</t>
  </si>
  <si>
    <t>22.11.2000</t>
  </si>
  <si>
    <t>27.11.2000</t>
  </si>
  <si>
    <t>28.11.2000</t>
  </si>
  <si>
    <t>29.11.2000</t>
  </si>
  <si>
    <t>30.11.2000</t>
  </si>
  <si>
    <t>01.12.2000</t>
  </si>
  <si>
    <t>04.12.2000</t>
  </si>
  <si>
    <t>05.12.2000</t>
  </si>
  <si>
    <t>06.12.2000</t>
  </si>
  <si>
    <t>07.12.2000</t>
  </si>
  <si>
    <t>08.12.2000</t>
  </si>
  <si>
    <t>11.12.2000</t>
  </si>
  <si>
    <t>12.12.2000</t>
  </si>
  <si>
    <t>13.12.2000</t>
  </si>
  <si>
    <t>14.12.2000</t>
  </si>
  <si>
    <t>15.12.2000</t>
  </si>
  <si>
    <t>18.12.2000</t>
  </si>
  <si>
    <t>19.12.2000</t>
  </si>
  <si>
    <t>20.12.2000</t>
  </si>
  <si>
    <t>21.12.2000</t>
  </si>
  <si>
    <t>22.12.2000</t>
  </si>
  <si>
    <t>27.12.2000</t>
  </si>
  <si>
    <t>28.12.2000</t>
  </si>
  <si>
    <t>29.12.2000</t>
  </si>
  <si>
    <t>02.01.2001</t>
  </si>
  <si>
    <t>03.01.2001</t>
  </si>
  <si>
    <t>04.01.2001</t>
  </si>
  <si>
    <t>05.01.2001</t>
  </si>
  <si>
    <t>08.01.2001</t>
  </si>
  <si>
    <t>09.01.2001</t>
  </si>
  <si>
    <t>10.01.2001</t>
  </si>
  <si>
    <t>11.01.2001</t>
  </si>
  <si>
    <t>12.01.2001</t>
  </si>
  <si>
    <t>16.01.2001</t>
  </si>
  <si>
    <t>17.01.2001</t>
  </si>
  <si>
    <t>18.01.2001</t>
  </si>
  <si>
    <t>19.01.2001</t>
  </si>
  <si>
    <t>22.01.2001</t>
  </si>
  <si>
    <t>23.01.2001</t>
  </si>
  <si>
    <t>24.01.2001</t>
  </si>
  <si>
    <t>25.01.2001</t>
  </si>
  <si>
    <t>26.01.2001</t>
  </si>
  <si>
    <t>29.01.2001</t>
  </si>
  <si>
    <t>30.01.2001</t>
  </si>
  <si>
    <t>31.01.2001</t>
  </si>
  <si>
    <t>01.02.2001</t>
  </si>
  <si>
    <t>02.02.2001</t>
  </si>
  <si>
    <t>05.02.2001</t>
  </si>
  <si>
    <t>06.02.2001</t>
  </si>
  <si>
    <t>07.02.2001</t>
  </si>
  <si>
    <t>08.02.2001</t>
  </si>
  <si>
    <t>09.02.2001</t>
  </si>
  <si>
    <t>12.02.2001</t>
  </si>
  <si>
    <t>13.02.2001</t>
  </si>
  <si>
    <t>14.02.2001</t>
  </si>
  <si>
    <t>15.02.2001</t>
  </si>
  <si>
    <t>16.02.2001</t>
  </si>
  <si>
    <t>20.02.2001</t>
  </si>
  <si>
    <t>21.02.2001</t>
  </si>
  <si>
    <t>22.02.2001</t>
  </si>
  <si>
    <t>23.02.2001</t>
  </si>
  <si>
    <t>26.02.2001</t>
  </si>
  <si>
    <t>27.02.2001</t>
  </si>
  <si>
    <t>28.02.2001</t>
  </si>
  <si>
    <t>01.03.2001</t>
  </si>
  <si>
    <t>02.03.2001</t>
  </si>
  <si>
    <t>05.03.2001</t>
  </si>
  <si>
    <t>06.03.2001</t>
  </si>
  <si>
    <t>07.03.2001</t>
  </si>
  <si>
    <t>08.03.2001</t>
  </si>
  <si>
    <t>09.03.2001</t>
  </si>
  <si>
    <t>12.03.2001</t>
  </si>
  <si>
    <t>13.03.2001</t>
  </si>
  <si>
    <t>14.03.2001</t>
  </si>
  <si>
    <t>15.03.2001</t>
  </si>
  <si>
    <t>16.03.2001</t>
  </si>
  <si>
    <t>19.03.2001</t>
  </si>
  <si>
    <t>20.03.2001</t>
  </si>
  <si>
    <t>21.03.2001</t>
  </si>
  <si>
    <t>22.03.2001</t>
  </si>
  <si>
    <t>23.03.2001</t>
  </si>
  <si>
    <t>26.03.2001</t>
  </si>
  <si>
    <t>27.03.2001</t>
  </si>
  <si>
    <t>28.03.2001</t>
  </si>
  <si>
    <t>29.03.2001</t>
  </si>
  <si>
    <t>30.03.2001</t>
  </si>
  <si>
    <t>02.04.2001</t>
  </si>
  <si>
    <t>03.04.2001</t>
  </si>
  <si>
    <t>04.04.2001</t>
  </si>
  <si>
    <t>05.04.2001</t>
  </si>
  <si>
    <t>06.04.2001</t>
  </si>
  <si>
    <t>09.04.2001</t>
  </si>
  <si>
    <t>10.04.2001</t>
  </si>
  <si>
    <t>11.04.2001</t>
  </si>
  <si>
    <t>12.04.2001</t>
  </si>
  <si>
    <t>16.04.2001</t>
  </si>
  <si>
    <t>17.04.2001</t>
  </si>
  <si>
    <t>18.04.2001</t>
  </si>
  <si>
    <t>19.04.2001</t>
  </si>
  <si>
    <t>20.04.2001</t>
  </si>
  <si>
    <t>23.04.2001</t>
  </si>
  <si>
    <t>24.04.2001</t>
  </si>
  <si>
    <t>25.04.2001</t>
  </si>
  <si>
    <t>26.04.2001</t>
  </si>
  <si>
    <t>27.04.2001</t>
  </si>
  <si>
    <t>30.04.2001</t>
  </si>
  <si>
    <t>01.05.2001</t>
  </si>
  <si>
    <t>02.05.2001</t>
  </si>
  <si>
    <t>03.05.2001</t>
  </si>
  <si>
    <t>04.05.2001</t>
  </si>
  <si>
    <t>07.05.2001</t>
  </si>
  <si>
    <t>08.05.2001</t>
  </si>
  <si>
    <t>09.05.2001</t>
  </si>
  <si>
    <t>10.05.2001</t>
  </si>
  <si>
    <t>11.05.2001</t>
  </si>
  <si>
    <t>14.05.2001</t>
  </si>
  <si>
    <t>15.05.2001</t>
  </si>
  <si>
    <t>16.05.2001</t>
  </si>
  <si>
    <t>17.05.2001</t>
  </si>
  <si>
    <t>18.05.2001</t>
  </si>
  <si>
    <t>21.05.2001</t>
  </si>
  <si>
    <t>22.05.2001</t>
  </si>
  <si>
    <t>23.05.2001</t>
  </si>
  <si>
    <t>24.05.2001</t>
  </si>
  <si>
    <t>25.05.2001</t>
  </si>
  <si>
    <t>29.05.2001</t>
  </si>
  <si>
    <t>30.05.2001</t>
  </si>
  <si>
    <t>31.05.2001</t>
  </si>
  <si>
    <t>01.06.2001</t>
  </si>
  <si>
    <t>04.06.2001</t>
  </si>
  <si>
    <t>05.06.2001</t>
  </si>
  <si>
    <t>06.06.2001</t>
  </si>
  <si>
    <t>07.06.2001</t>
  </si>
  <si>
    <t>08.06.2001</t>
  </si>
  <si>
    <t>11.06.2001</t>
  </si>
  <si>
    <t>12.06.2001</t>
  </si>
  <si>
    <t>13.06.2001</t>
  </si>
  <si>
    <t>14.06.2001</t>
  </si>
  <si>
    <t>15.06.2001</t>
  </si>
  <si>
    <t>18.06.2001</t>
  </si>
  <si>
    <t>19.06.2001</t>
  </si>
  <si>
    <t>20.06.2001</t>
  </si>
  <si>
    <t>21.06.2001</t>
  </si>
  <si>
    <t>22.06.2001</t>
  </si>
  <si>
    <t>25.06.2001</t>
  </si>
  <si>
    <t>26.06.2001</t>
  </si>
  <si>
    <t>27.06.2001</t>
  </si>
  <si>
    <t>28.06.2001</t>
  </si>
  <si>
    <t>29.06.2001</t>
  </si>
  <si>
    <t>02.07.2001</t>
  </si>
  <si>
    <t>03.07.2001</t>
  </si>
  <si>
    <t>05.07.2001</t>
  </si>
  <si>
    <t>06.07.2001</t>
  </si>
  <si>
    <t>09.07.2001</t>
  </si>
  <si>
    <t>10.07.2001</t>
  </si>
  <si>
    <t>11.07.2001</t>
  </si>
  <si>
    <t>12.07.2001</t>
  </si>
  <si>
    <t>13.07.2001</t>
  </si>
  <si>
    <t>16.07.2001</t>
  </si>
  <si>
    <t>17.07.2001</t>
  </si>
  <si>
    <t>18.07.2001</t>
  </si>
  <si>
    <t>19.07.2001</t>
  </si>
  <si>
    <t>20.07.2001</t>
  </si>
  <si>
    <t>23.07.2001</t>
  </si>
  <si>
    <t>24.07.2001</t>
  </si>
  <si>
    <t>25.07.2001</t>
  </si>
  <si>
    <t>26.07.2001</t>
  </si>
  <si>
    <t>27.07.2001</t>
  </si>
  <si>
    <t>30.07.2001</t>
  </si>
  <si>
    <t>31.07.2001</t>
  </si>
  <si>
    <t>01.08.2001</t>
  </si>
  <si>
    <t>02.08.2001</t>
  </si>
  <si>
    <t>03.08.2001</t>
  </si>
  <si>
    <t>06.08.2001</t>
  </si>
  <si>
    <t>07.08.2001</t>
  </si>
  <si>
    <t>08.08.2001</t>
  </si>
  <si>
    <t>09.08.2001</t>
  </si>
  <si>
    <t>10.08.2001</t>
  </si>
  <si>
    <t>13.08.2001</t>
  </si>
  <si>
    <t>14.08.2001</t>
  </si>
  <si>
    <t>15.08.2001</t>
  </si>
  <si>
    <t>16.08.2001</t>
  </si>
  <si>
    <t>17.08.2001</t>
  </si>
  <si>
    <t>20.08.2001</t>
  </si>
  <si>
    <t>21.08.2001</t>
  </si>
  <si>
    <t>22.08.2001</t>
  </si>
  <si>
    <t>23.08.2001</t>
  </si>
  <si>
    <t>24.08.2001</t>
  </si>
  <si>
    <t>27.08.2001</t>
  </si>
  <si>
    <t>28.08.2001</t>
  </si>
  <si>
    <t>29.08.2001</t>
  </si>
  <si>
    <t>30.08.2001</t>
  </si>
  <si>
    <t>31.08.2001</t>
  </si>
  <si>
    <t>04.09.2001</t>
  </si>
  <si>
    <t>05.09.2001</t>
  </si>
  <si>
    <t>06.09.2001</t>
  </si>
  <si>
    <t>07.09.2001</t>
  </si>
  <si>
    <t>10.09.2001</t>
  </si>
  <si>
    <t>17.09.2001</t>
  </si>
  <si>
    <t>18.09.2001</t>
  </si>
  <si>
    <t>19.09.2001</t>
  </si>
  <si>
    <t>20.09.2001</t>
  </si>
  <si>
    <t>21.09.2001</t>
  </si>
  <si>
    <t>24.09.2001</t>
  </si>
  <si>
    <t>25.09.2001</t>
  </si>
  <si>
    <t>26.09.2001</t>
  </si>
  <si>
    <t>27.09.2001</t>
  </si>
  <si>
    <t>28.09.2001</t>
  </si>
  <si>
    <t>01.10.2001</t>
  </si>
  <si>
    <t>02.10.2001</t>
  </si>
  <si>
    <t>03.10.2001</t>
  </si>
  <si>
    <t>04.10.2001</t>
  </si>
  <si>
    <t>05.10.2001</t>
  </si>
  <si>
    <t>08.10.2001</t>
  </si>
  <si>
    <t>09.10.2001</t>
  </si>
  <si>
    <t>10.10.2001</t>
  </si>
  <si>
    <t>11.10.2001</t>
  </si>
  <si>
    <t>12.10.2001</t>
  </si>
  <si>
    <t>15.10.2001</t>
  </si>
  <si>
    <t>16.10.2001</t>
  </si>
  <si>
    <t>17.10.2001</t>
  </si>
  <si>
    <t>18.10.2001</t>
  </si>
  <si>
    <t>19.10.2001</t>
  </si>
  <si>
    <t>22.10.2001</t>
  </si>
  <si>
    <t>23.10.2001</t>
  </si>
  <si>
    <t>24.10.2001</t>
  </si>
  <si>
    <t>25.10.2001</t>
  </si>
  <si>
    <t>26.10.2001</t>
  </si>
  <si>
    <t>29.10.2001</t>
  </si>
  <si>
    <t>30.10.2001</t>
  </si>
  <si>
    <t>31.10.2001</t>
  </si>
  <si>
    <t>01.11.2001</t>
  </si>
  <si>
    <t>02.11.2001</t>
  </si>
  <si>
    <t>05.11.2001</t>
  </si>
  <si>
    <t>06.11.2001</t>
  </si>
  <si>
    <t>07.11.2001</t>
  </si>
  <si>
    <t>08.11.2001</t>
  </si>
  <si>
    <t>09.11.2001</t>
  </si>
  <si>
    <t>13.11.2001</t>
  </si>
  <si>
    <t>14.11.2001</t>
  </si>
  <si>
    <t>15.11.2001</t>
  </si>
  <si>
    <t>16.11.2001</t>
  </si>
  <si>
    <t>19.11.2001</t>
  </si>
  <si>
    <t>20.11.2001</t>
  </si>
  <si>
    <t>21.11.2001</t>
  </si>
  <si>
    <t>26.11.2001</t>
  </si>
  <si>
    <t>27.11.2001</t>
  </si>
  <si>
    <t>28.11.2001</t>
  </si>
  <si>
    <t>29.11.2001</t>
  </si>
  <si>
    <t>30.11.2001</t>
  </si>
  <si>
    <t>03.12.2001</t>
  </si>
  <si>
    <t>04.12.2001</t>
  </si>
  <si>
    <t>05.12.2001</t>
  </si>
  <si>
    <t>06.12.2001</t>
  </si>
  <si>
    <t>07.12.2001</t>
  </si>
  <si>
    <t>10.12.2001</t>
  </si>
  <si>
    <t>11.12.2001</t>
  </si>
  <si>
    <t>12.12.2001</t>
  </si>
  <si>
    <t>13.12.2001</t>
  </si>
  <si>
    <t>14.12.2001</t>
  </si>
  <si>
    <t>17.12.2001</t>
  </si>
  <si>
    <t>18.12.2001</t>
  </si>
  <si>
    <t>19.12.2001</t>
  </si>
  <si>
    <t>20.12.2001</t>
  </si>
  <si>
    <t>21.12.2001</t>
  </si>
  <si>
    <t>27.12.2001</t>
  </si>
  <si>
    <t>28.12.2001</t>
  </si>
  <si>
    <t>02.01.2002</t>
  </si>
  <si>
    <t>03.01.2002</t>
  </si>
  <si>
    <t>04.01.2002</t>
  </si>
  <si>
    <t>07.01.2002</t>
  </si>
  <si>
    <t>08.01.2002</t>
  </si>
  <si>
    <t>09.01.2002</t>
  </si>
  <si>
    <t>10.01.2002</t>
  </si>
  <si>
    <t>11.01.2002</t>
  </si>
  <si>
    <t>14.01.2002</t>
  </si>
  <si>
    <t>15.01.2002</t>
  </si>
  <si>
    <t>16.01.2002</t>
  </si>
  <si>
    <t>17.01.2002</t>
  </si>
  <si>
    <t>18.01.2002</t>
  </si>
  <si>
    <t>22.01.2002</t>
  </si>
  <si>
    <t>23.01.2002</t>
  </si>
  <si>
    <t>24.01.2002</t>
  </si>
  <si>
    <t>25.01.2002</t>
  </si>
  <si>
    <t>28.01.2002</t>
  </si>
  <si>
    <t>29.01.2002</t>
  </si>
  <si>
    <t>30.01.2002</t>
  </si>
  <si>
    <t>31.01.2002</t>
  </si>
  <si>
    <t>01.02.2002</t>
  </si>
  <si>
    <t>04.02.2002</t>
  </si>
  <si>
    <t>05.02.2002</t>
  </si>
  <si>
    <t>06.02.2002</t>
  </si>
  <si>
    <t>07.02.2002</t>
  </si>
  <si>
    <t>08.02.2002</t>
  </si>
  <si>
    <t>11.02.2002</t>
  </si>
  <si>
    <t>12.02.2002</t>
  </si>
  <si>
    <t>13.02.2002</t>
  </si>
  <si>
    <t>14.02.2002</t>
  </si>
  <si>
    <t>15.02.2002</t>
  </si>
  <si>
    <t>19.02.2002</t>
  </si>
  <si>
    <t>20.02.2002</t>
  </si>
  <si>
    <t>21.02.2002</t>
  </si>
  <si>
    <t>22.02.2002</t>
  </si>
  <si>
    <t>25.02.2002</t>
  </si>
  <si>
    <t>26.02.2002</t>
  </si>
  <si>
    <t>27.02.2002</t>
  </si>
  <si>
    <t>28.02.2002</t>
  </si>
  <si>
    <t>01.03.2002</t>
  </si>
  <si>
    <t>04.03.2002</t>
  </si>
  <si>
    <t>05.03.2002</t>
  </si>
  <si>
    <t>06.03.2002</t>
  </si>
  <si>
    <t>07.03.2002</t>
  </si>
  <si>
    <t>08.03.2002</t>
  </si>
  <si>
    <t>11.03.2002</t>
  </si>
  <si>
    <t>12.03.2002</t>
  </si>
  <si>
    <t>13.03.2002</t>
  </si>
  <si>
    <t>14.03.2002</t>
  </si>
  <si>
    <t>15.03.2002</t>
  </si>
  <si>
    <t>18.03.2002</t>
  </si>
  <si>
    <t>19.03.2002</t>
  </si>
  <si>
    <t>20.03.2002</t>
  </si>
  <si>
    <t>21.03.2002</t>
  </si>
  <si>
    <t>22.03.2002</t>
  </si>
  <si>
    <t>25.03.2002</t>
  </si>
  <si>
    <t>26.03.2002</t>
  </si>
  <si>
    <t>27.03.2002</t>
  </si>
  <si>
    <t>28.03.2002</t>
  </si>
  <si>
    <t>01.04.2002</t>
  </si>
  <si>
    <t>02.04.2002</t>
  </si>
  <si>
    <t>03.04.2002</t>
  </si>
  <si>
    <t>04.04.2002</t>
  </si>
  <si>
    <t>05.04.2002</t>
  </si>
  <si>
    <t>08.04.2002</t>
  </si>
  <si>
    <t>09.04.2002</t>
  </si>
  <si>
    <t>10.04.2002</t>
  </si>
  <si>
    <t>11.04.2002</t>
  </si>
  <si>
    <t>12.04.2002</t>
  </si>
  <si>
    <t>15.04.2002</t>
  </si>
  <si>
    <t>16.04.2002</t>
  </si>
  <si>
    <t>17.04.2002</t>
  </si>
  <si>
    <t>18.04.2002</t>
  </si>
  <si>
    <t>19.04.2002</t>
  </si>
  <si>
    <t>22.04.2002</t>
  </si>
  <si>
    <t>23.04.2002</t>
  </si>
  <si>
    <t>24.04.2002</t>
  </si>
  <si>
    <t>25.04.2002</t>
  </si>
  <si>
    <t>26.04.2002</t>
  </si>
  <si>
    <t>29.04.2002</t>
  </si>
  <si>
    <t>30.04.2002</t>
  </si>
  <si>
    <t>01.05.2002</t>
  </si>
  <si>
    <t>02.05.2002</t>
  </si>
  <si>
    <t>03.05.2002</t>
  </si>
  <si>
    <t>06.05.2002</t>
  </si>
  <si>
    <t>07.05.2002</t>
  </si>
  <si>
    <t>08.05.2002</t>
  </si>
  <si>
    <t>09.05.2002</t>
  </si>
  <si>
    <t>10.05.2002</t>
  </si>
  <si>
    <t>13.05.2002</t>
  </si>
  <si>
    <t>14.05.2002</t>
  </si>
  <si>
    <t>15.05.2002</t>
  </si>
  <si>
    <t>16.05.2002</t>
  </si>
  <si>
    <t>17.05.2002</t>
  </si>
  <si>
    <t>20.05.2002</t>
  </si>
  <si>
    <t>21.05.2002</t>
  </si>
  <si>
    <t>22.05.2002</t>
  </si>
  <si>
    <t>23.05.2002</t>
  </si>
  <si>
    <t>24.05.2002</t>
  </si>
  <si>
    <t>28.05.2002</t>
  </si>
  <si>
    <t>29.05.2002</t>
  </si>
  <si>
    <t>30.05.2002</t>
  </si>
  <si>
    <t>31.05.2002</t>
  </si>
  <si>
    <t>03.06.2002</t>
  </si>
  <si>
    <t>04.06.2002</t>
  </si>
  <si>
    <t>05.06.2002</t>
  </si>
  <si>
    <t>06.06.2002</t>
  </si>
  <si>
    <t>07.06.2002</t>
  </si>
  <si>
    <t>10.06.2002</t>
  </si>
  <si>
    <t>11.06.2002</t>
  </si>
  <si>
    <t>12.06.2002</t>
  </si>
  <si>
    <t>13.06.2002</t>
  </si>
  <si>
    <t>14.06.2002</t>
  </si>
  <si>
    <t>17.06.2002</t>
  </si>
  <si>
    <t>18.06.2002</t>
  </si>
  <si>
    <t>19.06.2002</t>
  </si>
  <si>
    <t>20.06.2002</t>
  </si>
  <si>
    <t>21.06.2002</t>
  </si>
  <si>
    <t>24.06.2002</t>
  </si>
  <si>
    <t>25.06.2002</t>
  </si>
  <si>
    <t>26.06.2002</t>
  </si>
  <si>
    <t>27.06.2002</t>
  </si>
  <si>
    <t>28.06.2002</t>
  </si>
  <si>
    <t>01.07.2002</t>
  </si>
  <si>
    <t>02.07.2002</t>
  </si>
  <si>
    <t>03.07.2002</t>
  </si>
  <si>
    <t>08.07.2002</t>
  </si>
  <si>
    <t>09.07.2002</t>
  </si>
  <si>
    <t>10.07.2002</t>
  </si>
  <si>
    <t>11.07.2002</t>
  </si>
  <si>
    <t>12.07.2002</t>
  </si>
  <si>
    <t>15.07.2002</t>
  </si>
  <si>
    <t>16.07.2002</t>
  </si>
  <si>
    <t>17.07.2002</t>
  </si>
  <si>
    <t>18.07.2002</t>
  </si>
  <si>
    <t>19.07.2002</t>
  </si>
  <si>
    <t>22.07.2002</t>
  </si>
  <si>
    <t>23.07.2002</t>
  </si>
  <si>
    <t>24.07.2002</t>
  </si>
  <si>
    <t>25.07.2002</t>
  </si>
  <si>
    <t>26.07.2002</t>
  </si>
  <si>
    <t>29.07.2002</t>
  </si>
  <si>
    <t>30.07.2002</t>
  </si>
  <si>
    <t>31.07.2002</t>
  </si>
  <si>
    <t>01.08.2002</t>
  </si>
  <si>
    <t>02.08.2002</t>
  </si>
  <si>
    <t>05.08.2002</t>
  </si>
  <si>
    <t>06.08.2002</t>
  </si>
  <si>
    <t>07.08.2002</t>
  </si>
  <si>
    <t>08.08.2002</t>
  </si>
  <si>
    <t>09.08.2002</t>
  </si>
  <si>
    <t>12.08.2002</t>
  </si>
  <si>
    <t>13.08.2002</t>
  </si>
  <si>
    <t>14.08.2002</t>
  </si>
  <si>
    <t>15.08.2002</t>
  </si>
  <si>
    <t>16.08.2002</t>
  </si>
  <si>
    <t>19.08.2002</t>
  </si>
  <si>
    <t>20.08.2002</t>
  </si>
  <si>
    <t>21.08.2002</t>
  </si>
  <si>
    <t>22.08.2002</t>
  </si>
  <si>
    <t>23.08.2002</t>
  </si>
  <si>
    <t>26.08.2002</t>
  </si>
  <si>
    <t>27.08.2002</t>
  </si>
  <si>
    <t>28.08.2002</t>
  </si>
  <si>
    <t>29.08.2002</t>
  </si>
  <si>
    <t>30.08.2002</t>
  </si>
  <si>
    <t>03.09.2002</t>
  </si>
  <si>
    <t>04.09.2002</t>
  </si>
  <si>
    <t>05.09.2002</t>
  </si>
  <si>
    <t>06.09.2002</t>
  </si>
  <si>
    <t>09.09.2002</t>
  </si>
  <si>
    <t>10.09.2002</t>
  </si>
  <si>
    <t>11.09.2002</t>
  </si>
  <si>
    <t>12.09.2002</t>
  </si>
  <si>
    <t>13.09.2002</t>
  </si>
  <si>
    <t>16.09.2002</t>
  </si>
  <si>
    <t>17.09.2002</t>
  </si>
  <si>
    <t>18.09.2002</t>
  </si>
  <si>
    <t>19.09.2002</t>
  </si>
  <si>
    <t>20.09.2002</t>
  </si>
  <si>
    <t>23.09.2002</t>
  </si>
  <si>
    <t>24.09.2002</t>
  </si>
  <si>
    <t>25.09.2002</t>
  </si>
  <si>
    <t>26.09.2002</t>
  </si>
  <si>
    <t>27.09.2002</t>
  </si>
  <si>
    <t>30.09.2002</t>
  </si>
  <si>
    <t>01.10.2002</t>
  </si>
  <si>
    <t>02.10.2002</t>
  </si>
  <si>
    <t>03.10.2002</t>
  </si>
  <si>
    <t>04.10.2002</t>
  </si>
  <si>
    <t>07.10.2002</t>
  </si>
  <si>
    <t>08.10.2002</t>
  </si>
  <si>
    <t>09.10.2002</t>
  </si>
  <si>
    <t>10.10.2002</t>
  </si>
  <si>
    <t>11.10.2002</t>
  </si>
  <si>
    <t>14.10.2002</t>
  </si>
  <si>
    <t>15.10.2002</t>
  </si>
  <si>
    <t>16.10.2002</t>
  </si>
  <si>
    <t>17.10.2002</t>
  </si>
  <si>
    <t>18.10.2002</t>
  </si>
  <si>
    <t>21.10.2002</t>
  </si>
  <si>
    <t>22.10.2002</t>
  </si>
  <si>
    <t>23.10.2002</t>
  </si>
  <si>
    <t>24.10.2002</t>
  </si>
  <si>
    <t>25.10.2002</t>
  </si>
  <si>
    <t>28.10.2002</t>
  </si>
  <si>
    <t>29.10.2002</t>
  </si>
  <si>
    <t>30.10.2002</t>
  </si>
  <si>
    <t>31.10.2002</t>
  </si>
  <si>
    <t>01.11.2002</t>
  </si>
  <si>
    <t>04.11.2002</t>
  </si>
  <si>
    <t>05.11.2002</t>
  </si>
  <si>
    <t>06.11.2002</t>
  </si>
  <si>
    <t>07.11.2002</t>
  </si>
  <si>
    <t>08.11.2002</t>
  </si>
  <si>
    <t>11.11.2002</t>
  </si>
  <si>
    <t>12.11.2002</t>
  </si>
  <si>
    <t>13.11.2002</t>
  </si>
  <si>
    <t>14.11.2002</t>
  </si>
  <si>
    <t>15.11.2002</t>
  </si>
  <si>
    <t>18.11.2002</t>
  </si>
  <si>
    <t>19.11.2002</t>
  </si>
  <si>
    <t>20.11.2002</t>
  </si>
  <si>
    <t>21.11.2002</t>
  </si>
  <si>
    <t>22.11.2002</t>
  </si>
  <si>
    <t>25.11.2002</t>
  </si>
  <si>
    <t>26.11.2002</t>
  </si>
  <si>
    <t>27.11.2002</t>
  </si>
  <si>
    <t>02.12.2002</t>
  </si>
  <si>
    <t>03.12.2002</t>
  </si>
  <si>
    <t>04.12.2002</t>
  </si>
  <si>
    <t>05.12.2002</t>
  </si>
  <si>
    <t>09.12.2002</t>
  </si>
  <si>
    <t>10.12.2002</t>
  </si>
  <si>
    <t>11.12.2002</t>
  </si>
  <si>
    <t>12.12.2002</t>
  </si>
  <si>
    <t>13.12.2002</t>
  </si>
  <si>
    <t>16.12.2002</t>
  </si>
  <si>
    <t>17.12.2002</t>
  </si>
  <si>
    <t>18.12.2002</t>
  </si>
  <si>
    <t>19.12.2002</t>
  </si>
  <si>
    <t>20.12.2002</t>
  </si>
  <si>
    <t>23.12.2002</t>
  </si>
  <si>
    <t>24.12.2002</t>
  </si>
  <si>
    <t>27.12.2002</t>
  </si>
  <si>
    <t>30.12.2002</t>
  </si>
  <si>
    <t>31.12.2002</t>
  </si>
  <si>
    <t>02.01.2003</t>
  </si>
  <si>
    <t>03.01.2003</t>
  </si>
  <si>
    <t>06.01.2003</t>
  </si>
  <si>
    <t>07.01.2003</t>
  </si>
  <si>
    <t>08.01.2003</t>
  </si>
  <si>
    <t>09.01.2003</t>
  </si>
  <si>
    <t>10.01.2003</t>
  </si>
  <si>
    <t>13.01.2003</t>
  </si>
  <si>
    <t>14.01.2003</t>
  </si>
  <si>
    <t>15.01.2003</t>
  </si>
  <si>
    <t>16.01.2003</t>
  </si>
  <si>
    <t>17.01.2003</t>
  </si>
  <si>
    <t>21.01.2003</t>
  </si>
  <si>
    <t>22.01.2003</t>
  </si>
  <si>
    <t>23.01.2003</t>
  </si>
  <si>
    <t>24.01.2003</t>
  </si>
  <si>
    <t>27.01.2003</t>
  </si>
  <si>
    <t>28.01.2003</t>
  </si>
  <si>
    <t>29.01.2003</t>
  </si>
  <si>
    <t>30.01.2003</t>
  </si>
  <si>
    <t>31.01.2003</t>
  </si>
  <si>
    <t>03.02.2003</t>
  </si>
  <si>
    <t>04.02.2003</t>
  </si>
  <si>
    <t>05.02.2003</t>
  </si>
  <si>
    <t>06.02.2003</t>
  </si>
  <si>
    <t>07.02.2003</t>
  </si>
  <si>
    <t>10.02.2003</t>
  </si>
  <si>
    <t>11.02.2003</t>
  </si>
  <si>
    <t>12.02.2003</t>
  </si>
  <si>
    <t>13.02.2003</t>
  </si>
  <si>
    <t>14.02.2003</t>
  </si>
  <si>
    <t>19.02.2003</t>
  </si>
  <si>
    <t>20.02.2003</t>
  </si>
  <si>
    <t>21.02.2003</t>
  </si>
  <si>
    <t>24.02.2003</t>
  </si>
  <si>
    <t>25.02.2003</t>
  </si>
  <si>
    <t>26.02.2003</t>
  </si>
  <si>
    <t>27.02.2003</t>
  </si>
  <si>
    <t>28.02.2003</t>
  </si>
  <si>
    <t>03.03.2003</t>
  </si>
  <si>
    <t>04.03.2003</t>
  </si>
  <si>
    <t>05.03.2003</t>
  </si>
  <si>
    <t>06.03.2003</t>
  </si>
  <si>
    <t>07.03.2003</t>
  </si>
  <si>
    <t>10.03.2003</t>
  </si>
  <si>
    <t>11.03.2003</t>
  </si>
  <si>
    <t>12.03.2003</t>
  </si>
  <si>
    <t>13.03.2003</t>
  </si>
  <si>
    <t>14.03.2003</t>
  </si>
  <si>
    <t>17.03.2003</t>
  </si>
  <si>
    <t>18.03.2003</t>
  </si>
  <si>
    <t>19.03.2003</t>
  </si>
  <si>
    <t>20.03.2003</t>
  </si>
  <si>
    <t>21.03.2003</t>
  </si>
  <si>
    <t>24.03.2003</t>
  </si>
  <si>
    <t>25.03.2003</t>
  </si>
  <si>
    <t>26.03.2003</t>
  </si>
  <si>
    <t>27.03.2003</t>
  </si>
  <si>
    <t>28.03.2003</t>
  </si>
  <si>
    <t>31.03.2003</t>
  </si>
  <si>
    <t>01.04.2003</t>
  </si>
  <si>
    <t>02.04.2003</t>
  </si>
  <si>
    <t>03.04.2003</t>
  </si>
  <si>
    <t>04.04.2003</t>
  </si>
  <si>
    <t>07.04.2003</t>
  </si>
  <si>
    <t>08.04.2003</t>
  </si>
  <si>
    <t>09.04.2003</t>
  </si>
  <si>
    <t>10.04.2003</t>
  </si>
  <si>
    <t>11.04.2003</t>
  </si>
  <si>
    <t>14.04.2003</t>
  </si>
  <si>
    <t>15.04.2003</t>
  </si>
  <si>
    <t>16.04.2003</t>
  </si>
  <si>
    <t>17.04.2003</t>
  </si>
  <si>
    <t>21.04.2003</t>
  </si>
  <si>
    <t>22.04.2003</t>
  </si>
  <si>
    <t>23.04.2003</t>
  </si>
  <si>
    <t>24.04.2003</t>
  </si>
  <si>
    <t>25.04.2003</t>
  </si>
  <si>
    <t>28.04.2003</t>
  </si>
  <si>
    <t>29.04.2003</t>
  </si>
  <si>
    <t>30.04.2003</t>
  </si>
  <si>
    <t>01.05.2003</t>
  </si>
  <si>
    <t>02.05.2003</t>
  </si>
  <si>
    <t>05.05.2003</t>
  </si>
  <si>
    <t>06.05.2003</t>
  </si>
  <si>
    <t>07.05.2003</t>
  </si>
  <si>
    <t>08.05.2003</t>
  </si>
  <si>
    <t>09.05.2003</t>
  </si>
  <si>
    <t>12.05.2003</t>
  </si>
  <si>
    <t>13.05.2003</t>
  </si>
  <si>
    <t>14.05.2003</t>
  </si>
  <si>
    <t>15.05.2003</t>
  </si>
  <si>
    <t>16.05.2003</t>
  </si>
  <si>
    <t>19.05.2003</t>
  </si>
  <si>
    <t>20.05.2003</t>
  </si>
  <si>
    <t>21.05.2003</t>
  </si>
  <si>
    <t>22.05.2003</t>
  </si>
  <si>
    <t>23.05.2003</t>
  </si>
  <si>
    <t>27.05.2003</t>
  </si>
  <si>
    <t>28.05.2003</t>
  </si>
  <si>
    <t>29.05.2003</t>
  </si>
  <si>
    <t>30.05.2003</t>
  </si>
  <si>
    <t>02.06.2003</t>
  </si>
  <si>
    <t>03.06.2003</t>
  </si>
  <si>
    <t>04.06.2003</t>
  </si>
  <si>
    <t>05.06.2003</t>
  </si>
  <si>
    <t>06.06.2003</t>
  </si>
  <si>
    <t>09.06.2003</t>
  </si>
  <si>
    <t>10.06.2003</t>
  </si>
  <si>
    <t>11.06.2003</t>
  </si>
  <si>
    <t>12.06.2003</t>
  </si>
  <si>
    <t>13.06.2003</t>
  </si>
  <si>
    <t>16.06.2003</t>
  </si>
  <si>
    <t>17.06.2003</t>
  </si>
  <si>
    <t>18.06.2003</t>
  </si>
  <si>
    <t>19.06.2003</t>
  </si>
  <si>
    <t>20.06.2003</t>
  </si>
  <si>
    <t>23.06.2003</t>
  </si>
  <si>
    <t>24.06.2003</t>
  </si>
  <si>
    <t>25.06.2003</t>
  </si>
  <si>
    <t>26.06.2003</t>
  </si>
  <si>
    <t>27.06.2003</t>
  </si>
  <si>
    <t>30.06.2003</t>
  </si>
  <si>
    <t>01.07.2003</t>
  </si>
  <si>
    <t>02.07.2003</t>
  </si>
  <si>
    <t>03.07.2003</t>
  </si>
  <si>
    <t>07.07.2003</t>
  </si>
  <si>
    <t>08.07.2003</t>
  </si>
  <si>
    <t>09.07.2003</t>
  </si>
  <si>
    <t>10.07.2003</t>
  </si>
  <si>
    <t>11.07.2003</t>
  </si>
  <si>
    <t>14.07.2003</t>
  </si>
  <si>
    <t>15.07.2003</t>
  </si>
  <si>
    <t>16.07.2003</t>
  </si>
  <si>
    <t>17.07.2003</t>
  </si>
  <si>
    <t>18.07.2003</t>
  </si>
  <si>
    <t>21.07.2003</t>
  </si>
  <si>
    <t>22.07.2003</t>
  </si>
  <si>
    <t>23.07.2003</t>
  </si>
  <si>
    <t>24.07.2003</t>
  </si>
  <si>
    <t>25.07.2003</t>
  </si>
  <si>
    <t>28.07.2003</t>
  </si>
  <si>
    <t>29.07.2003</t>
  </si>
  <si>
    <t>30.07.2003</t>
  </si>
  <si>
    <t>31.07.2003</t>
  </si>
  <si>
    <t>01.08.2003</t>
  </si>
  <si>
    <t>04.08.2003</t>
  </si>
  <si>
    <t>05.08.2003</t>
  </si>
  <si>
    <t>06.08.2003</t>
  </si>
  <si>
    <t>07.08.2003</t>
  </si>
  <si>
    <t>08.08.2003</t>
  </si>
  <si>
    <t>11.08.2003</t>
  </si>
  <si>
    <t>12.08.2003</t>
  </si>
  <si>
    <t>13.08.2003</t>
  </si>
  <si>
    <t>14.08.2003</t>
  </si>
  <si>
    <t>15.08.2003</t>
  </si>
  <si>
    <t>18.08.2003</t>
  </si>
  <si>
    <t>19.08.2003</t>
  </si>
  <si>
    <t>20.08.2003</t>
  </si>
  <si>
    <t>21.08.2003</t>
  </si>
  <si>
    <t>22.08.2003</t>
  </si>
  <si>
    <t>25.08.2003</t>
  </si>
  <si>
    <t>26.08.2003</t>
  </si>
  <si>
    <t>27.08.2003</t>
  </si>
  <si>
    <t>28.08.2003</t>
  </si>
  <si>
    <t>29.08.2003</t>
  </si>
  <si>
    <t>02.09.2003</t>
  </si>
  <si>
    <t>03.09.2003</t>
  </si>
  <si>
    <t>04.09.2003</t>
  </si>
  <si>
    <t>05.09.2003</t>
  </si>
  <si>
    <t>08.09.2003</t>
  </si>
  <si>
    <t>09.09.2003</t>
  </si>
  <si>
    <t>10.09.2003</t>
  </si>
  <si>
    <t>11.09.2003</t>
  </si>
  <si>
    <t>12.09.2003</t>
  </si>
  <si>
    <t>15.09.2003</t>
  </si>
  <si>
    <t>16.09.2003</t>
  </si>
  <si>
    <t>17.09.2003</t>
  </si>
  <si>
    <t>18.09.2003</t>
  </si>
  <si>
    <t>19.09.2003</t>
  </si>
  <si>
    <t>22.09.2003</t>
  </si>
  <si>
    <t>23.09.2003</t>
  </si>
  <si>
    <t>24.09.2003</t>
  </si>
  <si>
    <t>25.09.2003</t>
  </si>
  <si>
    <t>26.09.2003</t>
  </si>
  <si>
    <t>29.09.2003</t>
  </si>
  <si>
    <t>30.09.2003</t>
  </si>
  <si>
    <t>01.10.2003</t>
  </si>
  <si>
    <t>02.10.2003</t>
  </si>
  <si>
    <t>03.10.2003</t>
  </si>
  <si>
    <t>06.10.2003</t>
  </si>
  <si>
    <t>07.10.2003</t>
  </si>
  <si>
    <t>08.10.2003</t>
  </si>
  <si>
    <t>09.10.2003</t>
  </si>
  <si>
    <t>10.10.2003</t>
  </si>
  <si>
    <t>13.10.2003</t>
  </si>
  <si>
    <t>14.10.2003</t>
  </si>
  <si>
    <t>15.10.2003</t>
  </si>
  <si>
    <t>16.10.2003</t>
  </si>
  <si>
    <t>17.10.2003</t>
  </si>
  <si>
    <t>20.10.2003</t>
  </si>
  <si>
    <t>21.10.2003</t>
  </si>
  <si>
    <t>22.10.2003</t>
  </si>
  <si>
    <t>23.10.2003</t>
  </si>
  <si>
    <t>24.10.2003</t>
  </si>
  <si>
    <t>27.10.2003</t>
  </si>
  <si>
    <t>28.10.2003</t>
  </si>
  <si>
    <t>29.10.2003</t>
  </si>
  <si>
    <t>30.10.2003</t>
  </si>
  <si>
    <t>31.10.2003</t>
  </si>
  <si>
    <t>03.11.2003</t>
  </si>
  <si>
    <t>04.11.2003</t>
  </si>
  <si>
    <t>05.11.2003</t>
  </si>
  <si>
    <t>06.11.2003</t>
  </si>
  <si>
    <t>07.11.2003</t>
  </si>
  <si>
    <t>10.11.2003</t>
  </si>
  <si>
    <t>11.11.2003</t>
  </si>
  <si>
    <t>12.11.2003</t>
  </si>
  <si>
    <t>13.11.2003</t>
  </si>
  <si>
    <t>14.11.2003</t>
  </si>
  <si>
    <t>17.11.2003</t>
  </si>
  <si>
    <t>18.11.2003</t>
  </si>
  <si>
    <t>19.11.2003</t>
  </si>
  <si>
    <t>20.11.2003</t>
  </si>
  <si>
    <t>21.11.2003</t>
  </si>
  <si>
    <t>24.11.2003</t>
  </si>
  <si>
    <t>25.11.2003</t>
  </si>
  <si>
    <t>26.11.2003</t>
  </si>
  <si>
    <t>01.12.2003</t>
  </si>
  <si>
    <t>02.12.2003</t>
  </si>
  <si>
    <t>03.12.2003</t>
  </si>
  <si>
    <t>04.12.2003</t>
  </si>
  <si>
    <t>05.12.2003</t>
  </si>
  <si>
    <t>08.12.2003</t>
  </si>
  <si>
    <t>09.12.2003</t>
  </si>
  <si>
    <t>10.12.2003</t>
  </si>
  <si>
    <t>11.12.2003</t>
  </si>
  <si>
    <t>12.12.2003</t>
  </si>
  <si>
    <t>15.12.2003</t>
  </si>
  <si>
    <t>16.12.2003</t>
  </si>
  <si>
    <t>17.12.2003</t>
  </si>
  <si>
    <t>18.12.2003</t>
  </si>
  <si>
    <t>19.12.2003</t>
  </si>
  <si>
    <t>22.12.2003</t>
  </si>
  <si>
    <t>23.12.2003</t>
  </si>
  <si>
    <t>24.12.2003</t>
  </si>
  <si>
    <t>29.12.2003</t>
  </si>
  <si>
    <t>30.12.2003</t>
  </si>
  <si>
    <t>31.12.2003</t>
  </si>
  <si>
    <t>05.01.2004</t>
  </si>
  <si>
    <t>06.01.2004</t>
  </si>
  <si>
    <t>07.01.2004</t>
  </si>
  <si>
    <t>08.01.2004</t>
  </si>
  <si>
    <t>09.01.2004</t>
  </si>
  <si>
    <t>12.01.2004</t>
  </si>
  <si>
    <t>13.01.2004</t>
  </si>
  <si>
    <t>14.01.2004</t>
  </si>
  <si>
    <t>15.01.2004</t>
  </si>
  <si>
    <t>16.01.2004</t>
  </si>
  <si>
    <t>20.01.2004</t>
  </si>
  <si>
    <t>21.01.2004</t>
  </si>
  <si>
    <t>22.01.2004</t>
  </si>
  <si>
    <t>23.01.2004</t>
  </si>
  <si>
    <t>26.01.2004</t>
  </si>
  <si>
    <t>27.01.2004</t>
  </si>
  <si>
    <t>28.01.2004</t>
  </si>
  <si>
    <t>29.01.2004</t>
  </si>
  <si>
    <t>30.01.2004</t>
  </si>
  <si>
    <t>02.02.2004</t>
  </si>
  <si>
    <t>03.02.2004</t>
  </si>
  <si>
    <t>04.02.2004</t>
  </si>
  <si>
    <t>05.02.2004</t>
  </si>
  <si>
    <t>06.02.2004</t>
  </si>
  <si>
    <t>09.02.2004</t>
  </si>
  <si>
    <t>10.02.2004</t>
  </si>
  <si>
    <t>11.02.2004</t>
  </si>
  <si>
    <t>12.02.2004</t>
  </si>
  <si>
    <t>13.02.2004</t>
  </si>
  <si>
    <t>17.02.2004</t>
  </si>
  <si>
    <t>18.02.2004</t>
  </si>
  <si>
    <t>19.02.2004</t>
  </si>
  <si>
    <t>20.02.2004</t>
  </si>
  <si>
    <t>23.02.2004</t>
  </si>
  <si>
    <t>24.02.2004</t>
  </si>
  <si>
    <t>25.02.2004</t>
  </si>
  <si>
    <t>26.02.2004</t>
  </si>
  <si>
    <t>27.02.2004</t>
  </si>
  <si>
    <t>01.03.2004</t>
  </si>
  <si>
    <t>02.03.2004</t>
  </si>
  <si>
    <t>03.03.2004</t>
  </si>
  <si>
    <t>04.03.2004</t>
  </si>
  <si>
    <t>05.03.2004</t>
  </si>
  <si>
    <t>08.03.2004</t>
  </si>
  <si>
    <t>09.03.2004</t>
  </si>
  <si>
    <t>10.03.2004</t>
  </si>
  <si>
    <t>11.03.2004</t>
  </si>
  <si>
    <t>12.03.2004</t>
  </si>
  <si>
    <t>15.03.2004</t>
  </si>
  <si>
    <t>16.03.2004</t>
  </si>
  <si>
    <t>17.03.2004</t>
  </si>
  <si>
    <t>18.03.2004</t>
  </si>
  <si>
    <t>19.03.2004</t>
  </si>
  <si>
    <t>22.03.2004</t>
  </si>
  <si>
    <t>23.03.2004</t>
  </si>
  <si>
    <t>24.03.2004</t>
  </si>
  <si>
    <t>25.03.2004</t>
  </si>
  <si>
    <t>26.03.2004</t>
  </si>
  <si>
    <t>29.03.2004</t>
  </si>
  <si>
    <t>30.03.2004</t>
  </si>
  <si>
    <t>31.03.2004</t>
  </si>
  <si>
    <t>01.04.2004</t>
  </si>
  <si>
    <t>02.04.2004</t>
  </si>
  <si>
    <t>05.04.2004</t>
  </si>
  <si>
    <t>06.04.2004</t>
  </si>
  <si>
    <t>07.04.2004</t>
  </si>
  <si>
    <t>08.04.2004</t>
  </si>
  <si>
    <t>12.04.2004</t>
  </si>
  <si>
    <t>13.04.2004</t>
  </si>
  <si>
    <t>14.04.2004</t>
  </si>
  <si>
    <t>15.04.2004</t>
  </si>
  <si>
    <t>16.04.2004</t>
  </si>
  <si>
    <t>19.04.2004</t>
  </si>
  <si>
    <t>20.04.2004</t>
  </si>
  <si>
    <t>21.04.2004</t>
  </si>
  <si>
    <t>22.04.2004</t>
  </si>
  <si>
    <t>23.04.2004</t>
  </si>
  <si>
    <t>26.04.2004</t>
  </si>
  <si>
    <t>27.04.2004</t>
  </si>
  <si>
    <t>28.04.2004</t>
  </si>
  <si>
    <t>29.04.2004</t>
  </si>
  <si>
    <t>30.04.2004</t>
  </si>
  <si>
    <t>03.05.2004</t>
  </si>
  <si>
    <t>04.05.2004</t>
  </si>
  <si>
    <t>05.05.2004</t>
  </si>
  <si>
    <t>06.05.2004</t>
  </si>
  <si>
    <t>07.05.2004</t>
  </si>
  <si>
    <t>10.05.2004</t>
  </si>
  <si>
    <t>11.05.2004</t>
  </si>
  <si>
    <t>12.05.2004</t>
  </si>
  <si>
    <t>13.05.2004</t>
  </si>
  <si>
    <t>14.05.2004</t>
  </si>
  <si>
    <t>17.05.2004</t>
  </si>
  <si>
    <t>18.05.2004</t>
  </si>
  <si>
    <t>19.05.2004</t>
  </si>
  <si>
    <t>20.05.2004</t>
  </si>
  <si>
    <t>21.05.2004</t>
  </si>
  <si>
    <t>24.05.2004</t>
  </si>
  <si>
    <t>25.05.2004</t>
  </si>
  <si>
    <t>26.05.2004</t>
  </si>
  <si>
    <t>27.05.2004</t>
  </si>
  <si>
    <t>28.05.2004</t>
  </si>
  <si>
    <t>01.06.2004</t>
  </si>
  <si>
    <t>02.06.2004</t>
  </si>
  <si>
    <t>03.06.2004</t>
  </si>
  <si>
    <t>04.06.2004</t>
  </si>
  <si>
    <t>07.06.2004</t>
  </si>
  <si>
    <t>08.06.2004</t>
  </si>
  <si>
    <t>09.06.2004</t>
  </si>
  <si>
    <t>10.06.2004</t>
  </si>
  <si>
    <t>14.06.2004</t>
  </si>
  <si>
    <t>15.06.2004</t>
  </si>
  <si>
    <t>16.06.2004</t>
  </si>
  <si>
    <t>17.06.2004</t>
  </si>
  <si>
    <t>18.06.2004</t>
  </si>
  <si>
    <t>21.06.2004</t>
  </si>
  <si>
    <t>22.06.2004</t>
  </si>
  <si>
    <t>23.06.2004</t>
  </si>
  <si>
    <t>24.06.2004</t>
  </si>
  <si>
    <t>25.06.2004</t>
  </si>
  <si>
    <t>28.06.2004</t>
  </si>
  <si>
    <t>29.06.2004</t>
  </si>
  <si>
    <t>30.06.2004</t>
  </si>
  <si>
    <t>01.07.2004</t>
  </si>
  <si>
    <t>02.07.2004</t>
  </si>
  <si>
    <t>06.07.2004</t>
  </si>
  <si>
    <t>07.07.2004</t>
  </si>
  <si>
    <t>08.07.2004</t>
  </si>
  <si>
    <t>09.07.2004</t>
  </si>
  <si>
    <t>12.07.2004</t>
  </si>
  <si>
    <t>13.07.2004</t>
  </si>
  <si>
    <t>14.07.2004</t>
  </si>
  <si>
    <t>15.07.2004</t>
  </si>
  <si>
    <t>16.07.2004</t>
  </si>
  <si>
    <t>19.07.2004</t>
  </si>
  <si>
    <t>20.07.2004</t>
  </si>
  <si>
    <t>21.07.2004</t>
  </si>
  <si>
    <t>22.07.2004</t>
  </si>
  <si>
    <t>23.07.2004</t>
  </si>
  <si>
    <t>26.07.2004</t>
  </si>
  <si>
    <t>27.07.2004</t>
  </si>
  <si>
    <t>28.07.2004</t>
  </si>
  <si>
    <t>29.07.2004</t>
  </si>
  <si>
    <t>30.07.2004</t>
  </si>
  <si>
    <t>02.08.2004</t>
  </si>
  <si>
    <t>10.08.2004</t>
  </si>
  <si>
    <t>11.08.2004</t>
  </si>
  <si>
    <t>12.08.2004</t>
  </si>
  <si>
    <t>13.08.2004</t>
  </si>
  <si>
    <t>16.08.2004</t>
  </si>
  <si>
    <t>17.08.2004</t>
  </si>
  <si>
    <t>18.08.2004</t>
  </si>
  <si>
    <t>19.08.2004</t>
  </si>
  <si>
    <t>20.08.2004</t>
  </si>
  <si>
    <t>23.08.2004</t>
  </si>
  <si>
    <t>24.08.2004</t>
  </si>
  <si>
    <t>25.08.2004</t>
  </si>
  <si>
    <t>26.08.2004</t>
  </si>
  <si>
    <t>27.08.2004</t>
  </si>
  <si>
    <t>30.08.2004</t>
  </si>
  <si>
    <t>31.08.2004</t>
  </si>
  <si>
    <t>01.09.2004</t>
  </si>
  <si>
    <t>02.09.2004</t>
  </si>
  <si>
    <t>03.09.2004</t>
  </si>
  <si>
    <t>07.09.2004</t>
  </si>
  <si>
    <t>08.09.2004</t>
  </si>
  <si>
    <t>09.09.2004</t>
  </si>
  <si>
    <t>10.09.2004</t>
  </si>
  <si>
    <t>13.09.2004</t>
  </si>
  <si>
    <t>14.09.2004</t>
  </si>
  <si>
    <t>15.09.2004</t>
  </si>
  <si>
    <t>16.09.2004</t>
  </si>
  <si>
    <t>17.09.2004</t>
  </si>
  <si>
    <t>20.09.2004</t>
  </si>
  <si>
    <t>21.09.2004</t>
  </si>
  <si>
    <t>22.09.2004</t>
  </si>
  <si>
    <t>23.09.2004</t>
  </si>
  <si>
    <t>24.09.2004</t>
  </si>
  <si>
    <t>27.09.2004</t>
  </si>
  <si>
    <t>28.09.2004</t>
  </si>
  <si>
    <t>29.09.2004</t>
  </si>
  <si>
    <t>30.09.2004</t>
  </si>
  <si>
    <t>01.10.2004</t>
  </si>
  <si>
    <t>04.10.2004</t>
  </si>
  <si>
    <t>05.10.2004</t>
  </si>
  <si>
    <t>06.10.2004</t>
  </si>
  <si>
    <t>07.10.2004</t>
  </si>
  <si>
    <t>08.10.2004</t>
  </si>
  <si>
    <t>11.10.2004</t>
  </si>
  <si>
    <t>12.10.2004</t>
  </si>
  <si>
    <t>13.10.2004</t>
  </si>
  <si>
    <t>14.10.2004</t>
  </si>
  <si>
    <t>15.10.2004</t>
  </si>
  <si>
    <t>18.10.2004</t>
  </si>
  <si>
    <t>19.10.2004</t>
  </si>
  <si>
    <t>20.10.2004</t>
  </si>
  <si>
    <t>21.10.2004</t>
  </si>
  <si>
    <t>22.10.2004</t>
  </si>
  <si>
    <t>25.10.2004</t>
  </si>
  <si>
    <t>26.10.2004</t>
  </si>
  <si>
    <t>27.10.2004</t>
  </si>
  <si>
    <t>28.10.2004</t>
  </si>
  <si>
    <t>29.10.2004</t>
  </si>
  <si>
    <t>01.11.2004</t>
  </si>
  <si>
    <t>02.11.2004</t>
  </si>
  <si>
    <t>03.11.2004</t>
  </si>
  <si>
    <t>04.11.2004</t>
  </si>
  <si>
    <t>05.11.2004</t>
  </si>
  <si>
    <t>08.11.2004</t>
  </si>
  <si>
    <t>09.11.2004</t>
  </si>
  <si>
    <t>10.11.2004</t>
  </si>
  <si>
    <t>11.11.2004</t>
  </si>
  <si>
    <t>12.11.2004</t>
  </si>
  <si>
    <t>15.11.2004</t>
  </si>
  <si>
    <t>16.11.2004</t>
  </si>
  <si>
    <t>17.11.2004</t>
  </si>
  <si>
    <t>18.11.2004</t>
  </si>
  <si>
    <t>19.11.2004</t>
  </si>
  <si>
    <t>22.11.2004</t>
  </si>
  <si>
    <t>23.11.2004</t>
  </si>
  <si>
    <t>24.11.2004</t>
  </si>
  <si>
    <t>29.11.2004</t>
  </si>
  <si>
    <t>30.11.2004</t>
  </si>
  <si>
    <t>01.12.2004</t>
  </si>
  <si>
    <t>02.12.2004</t>
  </si>
  <si>
    <t>03.12.2004</t>
  </si>
  <si>
    <t>06.12.2004</t>
  </si>
  <si>
    <t>07.12.2004</t>
  </si>
  <si>
    <t>08.12.2004</t>
  </si>
  <si>
    <t>09.12.2004</t>
  </si>
  <si>
    <t>10.12.2004</t>
  </si>
  <si>
    <t>13.12.2004</t>
  </si>
  <si>
    <t>14.12.2004</t>
  </si>
  <si>
    <t>15.12.2004</t>
  </si>
  <si>
    <t>16.12.2004</t>
  </si>
  <si>
    <t>17.12.2004</t>
  </si>
  <si>
    <t>20.12.2004</t>
  </si>
  <si>
    <t>21.12.2004</t>
  </si>
  <si>
    <t>22.12.2004</t>
  </si>
  <si>
    <t>23.12.2004</t>
  </si>
  <si>
    <t>27.12.2004</t>
  </si>
  <si>
    <t>28.12.2004</t>
  </si>
  <si>
    <t>29.12.2004</t>
  </si>
  <si>
    <t>30.12.2004</t>
  </si>
  <si>
    <t>03.01.2005</t>
  </si>
  <si>
    <t>04.01.2005</t>
  </si>
  <si>
    <t>05.01.2005</t>
  </si>
  <si>
    <t>06.01.2005</t>
  </si>
  <si>
    <t>07.01.2005</t>
  </si>
  <si>
    <t>10.01.2005</t>
  </si>
  <si>
    <t>11.01.2005</t>
  </si>
  <si>
    <t>12.01.2005</t>
  </si>
  <si>
    <t>13.01.2005</t>
  </si>
  <si>
    <t>14.01.2005</t>
  </si>
  <si>
    <t>18.01.2005</t>
  </si>
  <si>
    <t>19.01.2005</t>
  </si>
  <si>
    <t>20.01.2005</t>
  </si>
  <si>
    <t>21.01.2005</t>
  </si>
  <si>
    <t>24.01.2005</t>
  </si>
  <si>
    <t>25.01.2005</t>
  </si>
  <si>
    <t>26.01.2005</t>
  </si>
  <si>
    <t>27.01.2005</t>
  </si>
  <si>
    <t>28.01.2005</t>
  </si>
  <si>
    <t>31.01.2005</t>
  </si>
  <si>
    <t>01.02.2005</t>
  </si>
  <si>
    <t>02.02.2005</t>
  </si>
  <si>
    <t>03.02.2005</t>
  </si>
  <si>
    <t>04.02.2005</t>
  </si>
  <si>
    <t>07.02.2005</t>
  </si>
  <si>
    <t>08.02.2005</t>
  </si>
  <si>
    <t>09.02.2005</t>
  </si>
  <si>
    <t>10.02.2005</t>
  </si>
  <si>
    <t>11.02.2005</t>
  </si>
  <si>
    <t>14.02.2005</t>
  </si>
  <si>
    <t>15.02.2005</t>
  </si>
  <si>
    <t>16.02.2005</t>
  </si>
  <si>
    <t>17.02.2005</t>
  </si>
  <si>
    <t>18.02.2005</t>
  </si>
  <si>
    <t>22.02.2005</t>
  </si>
  <si>
    <t>23.02.2005</t>
  </si>
  <si>
    <t>24.02.2005</t>
  </si>
  <si>
    <t>25.02.2005</t>
  </si>
  <si>
    <t>28.02.2005</t>
  </si>
  <si>
    <t>01.03.2005</t>
  </si>
  <si>
    <t>02.03.2005</t>
  </si>
  <si>
    <t>03.03.2005</t>
  </si>
  <si>
    <t>04.03.2005</t>
  </si>
  <si>
    <t>07.03.2005</t>
  </si>
  <si>
    <t>08.03.2005</t>
  </si>
  <si>
    <t>09.03.2005</t>
  </si>
  <si>
    <t>10.03.2005</t>
  </si>
  <si>
    <t>11.03.2005</t>
  </si>
  <si>
    <t>14.03.2005</t>
  </si>
  <si>
    <t>15.03.2005</t>
  </si>
  <si>
    <t>16.03.2005</t>
  </si>
  <si>
    <t>17.03.2005</t>
  </si>
  <si>
    <t>18.03.2005</t>
  </si>
  <si>
    <t>21.03.2005</t>
  </si>
  <si>
    <t>22.03.2005</t>
  </si>
  <si>
    <t>23.03.2005</t>
  </si>
  <si>
    <t>24.03.2005</t>
  </si>
  <si>
    <t>28.03.2005</t>
  </si>
  <si>
    <t>29.03.2005</t>
  </si>
  <si>
    <t>30.03.2005</t>
  </si>
  <si>
    <t>31.03.2005</t>
  </si>
  <si>
    <t>01.04.2005</t>
  </si>
  <si>
    <t>04.04.2005</t>
  </si>
  <si>
    <t>05.04.2005</t>
  </si>
  <si>
    <t>06.04.2005</t>
  </si>
  <si>
    <t>07.04.2005</t>
  </si>
  <si>
    <t>08.04.2005</t>
  </si>
  <si>
    <t>11.04.2005</t>
  </si>
  <si>
    <t>12.04.2005</t>
  </si>
  <si>
    <t>13.04.2005</t>
  </si>
  <si>
    <t>14.04.2005</t>
  </si>
  <si>
    <t>15.04.2005</t>
  </si>
  <si>
    <t>18.04.2005</t>
  </si>
  <si>
    <t>19.04.2005</t>
  </si>
  <si>
    <t>20.04.2005</t>
  </si>
  <si>
    <t>21.04.2005</t>
  </si>
  <si>
    <t>22.04.2005</t>
  </si>
  <si>
    <t>25.04.2005</t>
  </si>
  <si>
    <t>26.04.2005</t>
  </si>
  <si>
    <t>27.04.2005</t>
  </si>
  <si>
    <t>28.04.2005</t>
  </si>
  <si>
    <t>29.04.2005</t>
  </si>
  <si>
    <t>02.05.2005</t>
  </si>
  <si>
    <t>03.05.2005</t>
  </si>
  <si>
    <t>04.05.2005</t>
  </si>
  <si>
    <t>05.05.2005</t>
  </si>
  <si>
    <t>06.05.2005</t>
  </si>
  <si>
    <t>09.05.2005</t>
  </si>
  <si>
    <t>10.05.2005</t>
  </si>
  <si>
    <t>11.05.2005</t>
  </si>
  <si>
    <t>12.05.2005</t>
  </si>
  <si>
    <t>13.05.2005</t>
  </si>
  <si>
    <t>16.05.2005</t>
  </si>
  <si>
    <t>17.05.2005</t>
  </si>
  <si>
    <t>18.05.2005</t>
  </si>
  <si>
    <t>19.05.2005</t>
  </si>
  <si>
    <t>20.05.2005</t>
  </si>
  <si>
    <t>23.05.2005</t>
  </si>
  <si>
    <t>24.05.2005</t>
  </si>
  <si>
    <t>25.05.2005</t>
  </si>
  <si>
    <t>26.05.2005</t>
  </si>
  <si>
    <t>27.05.2005</t>
  </si>
  <si>
    <t>31.05.2005</t>
  </si>
  <si>
    <t>01.06.2005</t>
  </si>
  <si>
    <t>02.06.2005</t>
  </si>
  <si>
    <t>03.06.2005</t>
  </si>
  <si>
    <t>06.06.2005</t>
  </si>
  <si>
    <t>07.06.2005</t>
  </si>
  <si>
    <t>08.06.2005</t>
  </si>
  <si>
    <t>09.06.2005</t>
  </si>
  <si>
    <t>10.06.2005</t>
  </si>
  <si>
    <t>13.06.2005</t>
  </si>
  <si>
    <t>14.06.2005</t>
  </si>
  <si>
    <t>15.06.2005</t>
  </si>
  <si>
    <t>16.06.2005</t>
  </si>
  <si>
    <t>17.06.2005</t>
  </si>
  <si>
    <t>20.06.2005</t>
  </si>
  <si>
    <t>21.06.2005</t>
  </si>
  <si>
    <t>22.06.2005</t>
  </si>
  <si>
    <t>23.06.2005</t>
  </si>
  <si>
    <t>24.06.2005</t>
  </si>
  <si>
    <t>27.06.2005</t>
  </si>
  <si>
    <t>28.06.2005</t>
  </si>
  <si>
    <t>29.06.2005</t>
  </si>
  <si>
    <t>30.06.2005</t>
  </si>
  <si>
    <t>01.07.2005</t>
  </si>
  <si>
    <t>05.07.2005</t>
  </si>
  <si>
    <t>06.07.2005</t>
  </si>
  <si>
    <t>07.07.2005</t>
  </si>
  <si>
    <t>08.07.2005</t>
  </si>
  <si>
    <t>11.07.2005</t>
  </si>
  <si>
    <t>12.07.2005</t>
  </si>
  <si>
    <t>13.07.2005</t>
  </si>
  <si>
    <t>14.07.2005</t>
  </si>
  <si>
    <t>15.07.2005</t>
  </si>
  <si>
    <t>18.07.2005</t>
  </si>
  <si>
    <t>19.07.2005</t>
  </si>
  <si>
    <t>20.07.2005</t>
  </si>
  <si>
    <t>21.07.2005</t>
  </si>
  <si>
    <t>22.07.2005</t>
  </si>
  <si>
    <t>25.07.2005</t>
  </si>
  <si>
    <t>26.07.2005</t>
  </si>
  <si>
    <t>27.07.2005</t>
  </si>
  <si>
    <t>28.07.2005</t>
  </si>
  <si>
    <t>29.07.2005</t>
  </si>
  <si>
    <t>01.08.2005</t>
  </si>
  <si>
    <t>02.08.2005</t>
  </si>
  <si>
    <t>03.08.2005</t>
  </si>
  <si>
    <t>04.08.2005</t>
  </si>
  <si>
    <t>05.08.2005</t>
  </si>
  <si>
    <t>08.08.2005</t>
  </si>
  <si>
    <t>09.08.2005</t>
  </si>
  <si>
    <t>10.08.2005</t>
  </si>
  <si>
    <t>11.08.2005</t>
  </si>
  <si>
    <t>12.08.2005</t>
  </si>
  <si>
    <t>15.08.2005</t>
  </si>
  <si>
    <t>16.08.2005</t>
  </si>
  <si>
    <t>17.08.2005</t>
  </si>
  <si>
    <t>18.08.2005</t>
  </si>
  <si>
    <t>19.08.2005</t>
  </si>
  <si>
    <t>22.08.2005</t>
  </si>
  <si>
    <t>23.08.2005</t>
  </si>
  <si>
    <t>24.08.2005</t>
  </si>
  <si>
    <t>25.08.2005</t>
  </si>
  <si>
    <t>26.08.2005</t>
  </si>
  <si>
    <t>29.08.2005</t>
  </si>
  <si>
    <t>30.08.2005</t>
  </si>
  <si>
    <t>31.08.2005</t>
  </si>
  <si>
    <t>01.09.2005</t>
  </si>
  <si>
    <t>02.09.2005</t>
  </si>
  <si>
    <t>06.09.2005</t>
  </si>
  <si>
    <t>07.09.2005</t>
  </si>
  <si>
    <t>08.09.2005</t>
  </si>
  <si>
    <t>09.09.2005</t>
  </si>
  <si>
    <t>12.09.2005</t>
  </si>
  <si>
    <t>13.09.2005</t>
  </si>
  <si>
    <t>14.09.2005</t>
  </si>
  <si>
    <t>15.09.2005</t>
  </si>
  <si>
    <t>16.09.2005</t>
  </si>
  <si>
    <t>19.09.2005</t>
  </si>
  <si>
    <t>20.09.2005</t>
  </si>
  <si>
    <t>21.09.2005</t>
  </si>
  <si>
    <t>22.09.2005</t>
  </si>
  <si>
    <t>23.09.2005</t>
  </si>
  <si>
    <t>26.09.2005</t>
  </si>
  <si>
    <t>27.09.2005</t>
  </si>
  <si>
    <t>28.09.2005</t>
  </si>
  <si>
    <t>29.09.2005</t>
  </si>
  <si>
    <t>30.09.2005</t>
  </si>
  <si>
    <t>03.10.2005</t>
  </si>
  <si>
    <t>04.10.2005</t>
  </si>
  <si>
    <t>05.10.2005</t>
  </si>
  <si>
    <t>06.10.2005</t>
  </si>
  <si>
    <t>07.10.2005</t>
  </si>
  <si>
    <t>10.10.2005</t>
  </si>
  <si>
    <t>11.10.2005</t>
  </si>
  <si>
    <t>12.10.2005</t>
  </si>
  <si>
    <t>13.10.2005</t>
  </si>
  <si>
    <t>14.10.2005</t>
  </si>
  <si>
    <t>17.10.2005</t>
  </si>
  <si>
    <t>18.10.2005</t>
  </si>
  <si>
    <t>19.10.2005</t>
  </si>
  <si>
    <t>20.10.2005</t>
  </si>
  <si>
    <t>21.10.2005</t>
  </si>
  <si>
    <t>24.10.2005</t>
  </si>
  <si>
    <t>25.10.2005</t>
  </si>
  <si>
    <t>26.10.2005</t>
  </si>
  <si>
    <t>27.10.2005</t>
  </si>
  <si>
    <t>28.10.2005</t>
  </si>
  <si>
    <t>31.10.2005</t>
  </si>
  <si>
    <t>01.11.2005</t>
  </si>
  <si>
    <t>02.11.2005</t>
  </si>
  <si>
    <t>03.11.2005</t>
  </si>
  <si>
    <t>04.11.2005</t>
  </si>
  <si>
    <t>07.11.2005</t>
  </si>
  <si>
    <t>08.11.2005</t>
  </si>
  <si>
    <t>09.11.2005</t>
  </si>
  <si>
    <t>10.11.2005</t>
  </si>
  <si>
    <t>11.11.2005</t>
  </si>
  <si>
    <t>14.11.2005</t>
  </si>
  <si>
    <t>15.11.2005</t>
  </si>
  <si>
    <t>16.11.2005</t>
  </si>
  <si>
    <t>17.11.2005</t>
  </si>
  <si>
    <t>18.11.2005</t>
  </si>
  <si>
    <t>21.11.2005</t>
  </si>
  <si>
    <t>22.11.2005</t>
  </si>
  <si>
    <t>23.11.2005</t>
  </si>
  <si>
    <t>28.11.2005</t>
  </si>
  <si>
    <t>29.11.2005</t>
  </si>
  <si>
    <t>30.11.2005</t>
  </si>
  <si>
    <t>01.12.2005</t>
  </si>
  <si>
    <t>02.12.2005</t>
  </si>
  <si>
    <t>05.12.2005</t>
  </si>
  <si>
    <t>13.12.2005</t>
  </si>
  <si>
    <t>14.12.2005</t>
  </si>
  <si>
    <t>15.12.2005</t>
  </si>
  <si>
    <t>16.12.2005</t>
  </si>
  <si>
    <t>19.12.2005</t>
  </si>
  <si>
    <t>20.12.2005</t>
  </si>
  <si>
    <t>21.12.2005</t>
  </si>
  <si>
    <t>22.12.2005</t>
  </si>
  <si>
    <t>23.12.2005</t>
  </si>
  <si>
    <t>27.12.2005</t>
  </si>
  <si>
    <t>28.12.2005</t>
  </si>
  <si>
    <t>29.12.2005</t>
  </si>
  <si>
    <t>30.12.2005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</si>
  <si>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</si>
  <si>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</si>
  <si>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</si>
  <si>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</si>
  <si>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</si>
  <si>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</si>
  <si>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</si>
  <si>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</si>
  <si>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</si>
  <si>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</si>
  <si>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</si>
  <si>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</si>
  <si>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</si>
  <si>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</si>
  <si>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</si>
  <si>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</si>
  <si>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</si>
  <si>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</si>
  <si>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</si>
  <si>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</si>
  <si>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</si>
  <si>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</si>
  <si>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</si>
  <si>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</si>
  <si>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</si>
  <si>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</si>
  <si>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</si>
  <si>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</si>
  <si>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</si>
  <si>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</si>
  <si>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</si>
  <si>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</si>
  <si>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</si>
  <si>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</si>
  <si>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</si>
  <si>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</si>
  <si>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</si>
  <si>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</si>
  <si>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</si>
  <si>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</si>
  <si>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</si>
  <si>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</si>
  <si>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</si>
  <si>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</si>
  <si>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</si>
  <si>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</si>
  <si>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</si>
  <si>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</si>
  <si>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</si>
  <si>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</si>
  <si>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</si>
  <si>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</si>
  <si>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</si>
  <si>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</si>
  <si>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</si>
  <si>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</si>
  <si>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</si>
  <si>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</si>
  <si>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</si>
  <si>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</si>
  <si>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</si>
  <si>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</si>
  <si>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</si>
  <si>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</si>
  <si>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</si>
  <si>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</si>
  <si>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</si>
  <si>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</si>
  <si>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</si>
  <si>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</si>
  <si>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</si>
  <si>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</si>
  <si>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</si>
  <si>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</si>
  <si>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</si>
  <si>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</si>
  <si>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</si>
  <si>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</si>
  <si>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</si>
  <si>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</si>
  <si>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</si>
  <si>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</si>
  <si>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</si>
  <si>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</si>
  <si>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</si>
  <si>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</si>
  <si>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</si>
  <si>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</si>
  <si>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</si>
  <si>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</si>
  <si>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</si>
  <si>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</si>
  <si>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</si>
  <si>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</si>
  <si>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</si>
  <si>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</si>
  <si>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</si>
  <si>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</si>
  <si>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</si>
  <si>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</si>
  <si>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</si>
  <si>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</si>
  <si>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</si>
  <si>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</si>
  <si>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</si>
  <si>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</si>
  <si>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</si>
  <si>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</si>
  <si>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</si>
  <si>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</si>
  <si>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</si>
  <si>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</si>
  <si>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</si>
  <si>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</si>
  <si>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</si>
  <si>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</si>
  <si>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</si>
  <si>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</si>
  <si>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</si>
  <si>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</si>
  <si>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</si>
  <si>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</si>
  <si>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</si>
  <si>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</si>
  <si>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</si>
  <si>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</si>
  <si>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</si>
  <si>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</si>
  <si>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</si>
  <si>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</si>
  <si>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</si>
  <si>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</si>
  <si>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</si>
  <si>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</si>
  <si>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</si>
  <si>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</si>
  <si>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</si>
  <si>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</si>
  <si>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</si>
  <si>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</si>
  <si>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</si>
  <si>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</si>
  <si>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</si>
  <si>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</si>
  <si>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</si>
  <si>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</si>
  <si>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</si>
  <si>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</si>
  <si>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</si>
  <si>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</si>
  <si>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</si>
  <si>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</si>
  <si>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</si>
  <si>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</si>
  <si>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</si>
  <si>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</si>
  <si>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</si>
  <si>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</si>
  <si>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</si>
  <si>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</si>
  <si>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</si>
  <si>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</si>
  <si>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</si>
  <si>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</si>
  <si>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</si>
  <si>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</si>
  <si>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</si>
  <si>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</si>
  <si>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</si>
  <si>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</si>
  <si>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</si>
  <si>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</si>
  <si>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</si>
  <si>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</si>
  <si>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</si>
  <si>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</si>
  <si>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</si>
  <si>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</si>
  <si>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</si>
  <si>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</si>
  <si>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</si>
  <si>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</si>
  <si>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</si>
  <si>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</si>
  <si>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</si>
  <si>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</si>
  <si>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</si>
  <si>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</si>
  <si>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</si>
  <si>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</si>
  <si>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</si>
  <si>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</si>
  <si>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</si>
  <si>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</si>
  <si>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</si>
  <si>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</si>
  <si>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</si>
  <si>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</si>
  <si>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</si>
  <si>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</si>
  <si>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</si>
  <si>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</si>
  <si>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</si>
  <si>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</si>
  <si>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</si>
  <si>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</si>
  <si>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</si>
  <si>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</si>
  <si>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</si>
  <si>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</si>
  <si>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</si>
  <si>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</si>
  <si>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</si>
  <si>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</si>
  <si>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</si>
  <si>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</si>
  <si>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</si>
  <si>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</si>
  <si>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</si>
  <si>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</si>
  <si>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</si>
  <si>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</si>
  <si>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</si>
  <si>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</si>
  <si>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</si>
  <si>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</si>
  <si>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</si>
  <si>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</si>
  <si>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</si>
  <si>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</si>
  <si>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</si>
  <si>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</si>
  <si>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</si>
  <si>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</si>
  <si>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</si>
  <si>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</si>
  <si>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</si>
  <si>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</si>
  <si>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</si>
  <si>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</si>
  <si>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</si>
  <si>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</si>
  <si>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</si>
  <si>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</si>
  <si>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</si>
  <si>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</si>
  <si>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</si>
  <si>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</si>
  <si>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</si>
  <si>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</si>
  <si>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</si>
  <si>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</si>
  <si>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</si>
  <si>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</si>
  <si>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</si>
  <si>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</si>
  <si>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</si>
  <si>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</si>
  <si>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</si>
  <si>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</si>
  <si>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</si>
  <si>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</si>
  <si>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</si>
  <si>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</si>
  <si>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</si>
  <si>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</si>
  <si>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</si>
  <si>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</si>
  <si>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</si>
  <si>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</si>
  <si>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</si>
  <si>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</si>
  <si>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</si>
  <si>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</si>
  <si>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</si>
  <si>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</si>
  <si>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</si>
  <si>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</si>
  <si>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</si>
  <si>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</si>
  <si>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</si>
  <si>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</si>
  <si>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</si>
  <si>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</si>
  <si>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</si>
  <si>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</si>
  <si>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</si>
  <si>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</si>
  <si>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</si>
  <si>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</si>
  <si>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</si>
  <si>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</si>
  <si>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</si>
  <si>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</si>
  <si>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</si>
  <si>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</si>
  <si>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</si>
  <si>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</si>
  <si>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</si>
  <si>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</si>
  <si>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</si>
  <si>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</si>
  <si>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</si>
  <si>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</si>
  <si>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</si>
  <si>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</si>
  <si>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</si>
  <si>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</si>
  <si>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</si>
  <si>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</si>
  <si>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</si>
  <si>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</si>
  <si>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</si>
  <si>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</si>
  <si>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</si>
  <si>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</si>
  <si>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</si>
  <si>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</si>
  <si>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</si>
  <si>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</si>
  <si>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</si>
  <si>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</si>
  <si>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</si>
  <si>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</si>
  <si>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</si>
  <si>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</si>
  <si>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</si>
  <si>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</si>
  <si>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</si>
  <si>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</si>
  <si>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</si>
  <si>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</si>
  <si>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</si>
  <si>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</si>
  <si>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</si>
  <si>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</si>
  <si>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</si>
  <si>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</si>
  <si>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</si>
  <si>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</si>
  <si>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</si>
  <si>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</si>
  <si>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</si>
  <si>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</si>
  <si>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</si>
  <si>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</si>
  <si>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</si>
  <si>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</si>
  <si>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</si>
  <si>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</si>
  <si>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</si>
  <si>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</si>
  <si>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</si>
  <si>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</si>
  <si>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</si>
  <si>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</si>
  <si>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</si>
  <si>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</si>
  <si>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</si>
  <si>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</si>
  <si>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</si>
  <si>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</si>
  <si>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</si>
  <si>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</si>
  <si>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</si>
  <si>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</si>
  <si>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</si>
  <si>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</si>
  <si>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</si>
  <si>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</si>
  <si>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</si>
  <si>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</si>
  <si>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</si>
  <si>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</si>
  <si>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</si>
  <si>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</si>
  <si>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</si>
  <si>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</si>
  <si>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</si>
  <si>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</si>
  <si>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</si>
  <si>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</si>
  <si>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</si>
  <si>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</si>
  <si>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</si>
  <si>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</si>
  <si>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</si>
  <si>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</si>
  <si>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</si>
  <si>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</si>
  <si>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</si>
  <si>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</si>
  <si>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</si>
  <si>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</si>
  <si>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</si>
  <si>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</si>
  <si>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</si>
  <si>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</si>
  <si>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</si>
  <si>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</si>
  <si>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</si>
  <si>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</si>
  <si>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</si>
  <si>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</si>
  <si>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</si>
  <si>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</si>
  <si>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</si>
  <si>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</si>
  <si>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</si>
  <si>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</si>
  <si>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</si>
  <si>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</si>
  <si>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</si>
  <si>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</si>
  <si>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</si>
  <si>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</si>
  <si>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</si>
  <si>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</si>
  <si>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</si>
  <si>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</si>
  <si>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</si>
  <si>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</si>
  <si>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</si>
  <si>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</si>
  <si>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</si>
  <si>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</si>
  <si>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</si>
  <si>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</si>
  <si>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</si>
  <si>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</si>
  <si>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</si>
  <si>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</si>
  <si>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</si>
  <si>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</si>
  <si>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</si>
  <si>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</si>
  <si>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</si>
  <si>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</si>
  <si>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</si>
  <si>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</si>
  <si>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</si>
  <si>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</si>
  <si>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</si>
  <si>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</si>
  <si>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</si>
  <si>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</si>
  <si>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</si>
  <si>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</si>
  <si>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</si>
  <si>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</si>
  <si>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</si>
  <si>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</si>
  <si>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</si>
  <si>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</si>
  <si>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</si>
  <si>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</si>
  <si>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</si>
  <si>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</si>
  <si>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</si>
  <si>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</si>
  <si>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</si>
  <si>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</si>
  <si>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</si>
  <si>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</si>
  <si>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</si>
  <si>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</si>
  <si>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</si>
  <si>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</si>
  <si>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</si>
  <si>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</si>
  <si>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</si>
  <si>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</si>
  <si>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</si>
  <si>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</si>
  <si>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</si>
  <si>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</si>
  <si>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</si>
  <si>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</si>
  <si>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</si>
  <si>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</si>
  <si>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</si>
  <si>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</si>
  <si>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</si>
  <si>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</si>
  <si>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</si>
  <si>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</si>
  <si>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</si>
  <si>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</si>
  <si>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</si>
  <si>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</si>
  <si>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</si>
  <si>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</si>
  <si>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</si>
  <si>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</si>
  <si>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</si>
  <si>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</si>
  <si>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</si>
  <si>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</si>
  <si>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</si>
  <si>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</si>
  <si>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</si>
  <si>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</si>
  <si>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</si>
  <si>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</si>
  <si>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</si>
  <si>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</si>
  <si>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</si>
  <si>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</si>
  <si>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</si>
  <si>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</si>
  <si>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</si>
  <si>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</si>
  <si>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</si>
  <si>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</si>
  <si>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</si>
  <si>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</si>
  <si>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</si>
  <si>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</si>
  <si>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</si>
  <si>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</si>
  <si>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</si>
  <si>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</si>
  <si>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</si>
  <si>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</si>
  <si>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</si>
  <si>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</si>
  <si>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</si>
  <si>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</si>
  <si>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</si>
  <si>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</si>
  <si>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</si>
  <si>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</si>
  <si>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</si>
  <si>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</si>
  <si>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</si>
  <si>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</si>
  <si>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</si>
  <si>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</si>
  <si>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03.03.2008</t>
  </si>
  <si>
    <t>04.03.2008</t>
  </si>
  <si>
    <t>05.03.2008</t>
  </si>
  <si>
    <t>06.03.2008</t>
  </si>
  <si>
    <t>07.03.2008</t>
  </si>
  <si>
    <t>10.03.2008</t>
  </si>
  <si>
    <t>11.03.2008</t>
  </si>
  <si>
    <t>12.03.2008</t>
  </si>
  <si>
    <t>13.03.2008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</si>
  <si>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</si>
  <si>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</si>
  <si>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</si>
  <si>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</si>
  <si>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</si>
  <si>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</si>
  <si>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</si>
  <si>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</si>
  <si>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</si>
  <si>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</si>
  <si>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</si>
  <si>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</si>
  <si>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</si>
  <si>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</si>
  <si>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</si>
  <si>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</si>
  <si>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</si>
  <si>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</si>
  <si>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</si>
  <si>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</si>
  <si>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</si>
  <si>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</si>
  <si>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</si>
  <si>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</si>
  <si>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</si>
  <si>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</si>
  <si>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</si>
  <si>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</si>
  <si>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</si>
  <si>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</si>
  <si>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</si>
  <si>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</si>
  <si>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</si>
  <si>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</si>
  <si>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</si>
  <si>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</si>
  <si>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</si>
  <si>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</si>
  <si>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</si>
  <si>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</si>
  <si>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</si>
  <si>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</si>
  <si>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</si>
  <si>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</si>
  <si>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</si>
  <si>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</si>
  <si>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</si>
  <si>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</si>
  <si>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</si>
  <si>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</si>
  <si>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</si>
  <si>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</si>
  <si>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</si>
  <si>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</si>
  <si>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</si>
  <si>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</si>
  <si>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</si>
  <si>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</si>
  <si>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</si>
  <si>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</si>
  <si>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</si>
  <si>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</si>
  <si>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</si>
  <si>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</si>
  <si>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</si>
  <si>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</si>
  <si>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</si>
  <si>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</si>
  <si>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</si>
  <si>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</si>
  <si>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</si>
  <si>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</si>
  <si>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</si>
  <si>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</si>
  <si>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</si>
  <si>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</si>
  <si>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</si>
  <si>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</si>
  <si>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</si>
  <si>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</si>
  <si>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</si>
  <si>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</si>
  <si>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</si>
  <si>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</si>
  <si>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</si>
  <si>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</si>
  <si>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</si>
  <si>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</si>
  <si>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</si>
  <si>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</si>
  <si>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</si>
  <si>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</si>
  <si>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</si>
  <si>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</si>
  <si>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</si>
  <si>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</si>
  <si>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</si>
  <si>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</si>
  <si>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</si>
  <si>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</si>
  <si>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</si>
  <si>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</si>
  <si>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</si>
  <si>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</si>
  <si>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</si>
  <si>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</si>
  <si>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</si>
  <si>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</si>
  <si>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</si>
  <si>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</si>
  <si>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</si>
  <si>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</si>
  <si>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</si>
  <si>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</si>
  <si>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</si>
  <si>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</si>
  <si>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</si>
  <si>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</si>
  <si>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</si>
  <si>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</si>
  <si>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04.09.2008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</si>
  <si>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</si>
  <si>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</si>
  <si>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</si>
  <si>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</si>
  <si>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</si>
  <si>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</si>
  <si>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</si>
  <si>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</si>
  <si>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</si>
  <si>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</si>
  <si>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</si>
  <si>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22.09.2008</t>
  </si>
  <si>
    <t>23.09.2008</t>
  </si>
  <si>
    <t>24.09.2008</t>
  </si>
  <si>
    <t>25.09.2008</t>
  </si>
  <si>
    <t>26.09.2008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</si>
  <si>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</si>
  <si>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</si>
  <si>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</si>
  <si>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</si>
  <si>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</si>
  <si>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</si>
  <si>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</si>
  <si>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</si>
  <si>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</si>
  <si>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</si>
  <si>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</si>
  <si>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</si>
  <si>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</si>
  <si>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</si>
  <si>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</si>
  <si>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</si>
  <si>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</si>
  <si>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</si>
  <si>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</si>
  <si>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</si>
  <si>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</si>
  <si>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</si>
  <si>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</si>
  <si>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</si>
  <si>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</si>
  <si>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</si>
  <si>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</si>
  <si>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</si>
  <si>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</si>
  <si>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</si>
  <si>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</si>
  <si>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</si>
  <si>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</si>
  <si>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</si>
  <si>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</si>
  <si>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</si>
  <si>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</si>
  <si>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</si>
  <si>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</si>
  <si>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</si>
  <si>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</si>
  <si>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</si>
  <si>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</si>
  <si>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</si>
  <si>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</si>
  <si>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</si>
  <si>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</si>
  <si>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</si>
  <si>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</si>
  <si>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</si>
  <si>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</si>
  <si>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</si>
  <si>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</si>
  <si>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</si>
  <si>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</si>
  <si>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</si>
  <si>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</si>
  <si>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</si>
  <si>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</si>
  <si>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</si>
  <si>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</si>
  <si>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</si>
  <si>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</si>
  <si>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</si>
  <si>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</si>
  <si>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</si>
  <si>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</si>
  <si>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</si>
  <si>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</si>
  <si>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</si>
  <si>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</si>
  <si>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</si>
  <si>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</si>
  <si>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</si>
  <si>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</si>
  <si>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</si>
  <si>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</si>
  <si>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</si>
  <si>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</si>
  <si>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</si>
  <si>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</si>
  <si>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</si>
  <si>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</si>
  <si>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</si>
  <si>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</si>
  <si>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</si>
  <si>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</si>
  <si>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</si>
  <si>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</si>
  <si>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</si>
  <si>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</si>
  <si>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</si>
  <si>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</si>
  <si>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</si>
  <si>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</si>
  <si>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</si>
  <si>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</si>
  <si>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</si>
  <si>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</si>
  <si>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</si>
  <si>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</si>
  <si>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</si>
  <si>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</si>
  <si>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</si>
  <si>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</si>
  <si>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</si>
  <si>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</si>
  <si>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</si>
  <si>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</si>
  <si>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</si>
  <si>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</si>
  <si>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</si>
  <si>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</si>
  <si>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</si>
  <si>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</si>
  <si>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</si>
  <si>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</si>
  <si>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</si>
  <si>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</si>
  <si>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</si>
  <si>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</si>
  <si>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</si>
  <si>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</si>
  <si>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</si>
  <si>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</si>
  <si>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</si>
  <si>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</si>
  <si>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</si>
  <si>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</si>
  <si>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</si>
  <si>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</si>
  <si>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</si>
  <si>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</si>
  <si>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</si>
  <si>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</si>
  <si>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</si>
  <si>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</si>
  <si>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</si>
  <si>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</si>
  <si>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</si>
  <si>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</si>
  <si>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</si>
  <si>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</si>
  <si>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</si>
  <si>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</si>
  <si>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</si>
  <si>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</si>
  <si>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</si>
  <si>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</si>
  <si>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</si>
  <si>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</si>
  <si>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</si>
  <si>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</si>
  <si>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</si>
  <si>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</si>
  <si>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</si>
  <si>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</si>
  <si>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</si>
  <si>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</si>
  <si>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</si>
  <si>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</si>
  <si>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</si>
  <si>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</si>
  <si>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</si>
  <si>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</si>
  <si>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</si>
  <si>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01.06.2009</t>
  </si>
  <si>
    <t>02.06.2009</t>
  </si>
  <si>
    <t>03.06.2009</t>
  </si>
  <si>
    <t>04.06.2009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</si>
  <si>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</si>
  <si>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</si>
  <si>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</si>
  <si>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</si>
  <si>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</si>
  <si>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</si>
  <si>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</si>
  <si>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</si>
  <si>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</si>
  <si>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</si>
  <si>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</si>
  <si>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</si>
  <si>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</si>
  <si>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</si>
  <si>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</si>
  <si>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</si>
  <si>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</si>
  <si>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</si>
  <si>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</si>
  <si>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</si>
  <si>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</si>
  <si>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</si>
  <si>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</si>
  <si>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</si>
  <si>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</si>
  <si>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</si>
  <si>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</si>
  <si>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</si>
  <si>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</si>
  <si>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</si>
  <si>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</si>
  <si>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</si>
  <si>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</si>
  <si>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</si>
  <si>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</si>
  <si>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</si>
  <si>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</si>
  <si>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</si>
  <si>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</si>
  <si>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</si>
  <si>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</si>
  <si>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</si>
  <si>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</si>
  <si>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</si>
  <si>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</si>
  <si>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</si>
  <si>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11.08.2009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</si>
  <si>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</si>
  <si>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</si>
  <si>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</si>
  <si>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</si>
  <si>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</si>
  <si>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</si>
  <si>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</si>
  <si>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</si>
  <si>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</si>
  <si>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</si>
  <si>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</si>
  <si>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</si>
  <si>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</si>
  <si>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</si>
  <si>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</si>
  <si>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</si>
  <si>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</si>
  <si>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</si>
  <si>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</si>
  <si>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</si>
  <si>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</si>
  <si>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</si>
  <si>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</si>
  <si>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</si>
  <si>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</si>
  <si>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</si>
  <si>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</si>
  <si>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</si>
  <si>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</si>
  <si>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</si>
  <si>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</si>
  <si>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</si>
  <si>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</si>
  <si>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</si>
  <si>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</si>
  <si>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</si>
  <si>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</si>
  <si>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</si>
  <si>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</si>
  <si>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</si>
  <si>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</si>
  <si>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</si>
  <si>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</si>
  <si>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</si>
  <si>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</si>
  <si>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</si>
  <si>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</si>
  <si>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</si>
  <si>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</si>
  <si>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</si>
  <si>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</si>
  <si>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</si>
  <si>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</si>
  <si>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</si>
  <si>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</si>
  <si>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</si>
  <si>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</si>
  <si>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</si>
  <si>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</si>
  <si>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</si>
  <si>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</si>
  <si>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</si>
  <si>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</si>
  <si>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</si>
  <si>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</si>
  <si>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</si>
  <si>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</si>
  <si>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</si>
  <si>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</si>
  <si>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</si>
  <si>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</si>
  <si>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</si>
  <si>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</si>
  <si>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</si>
  <si>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</si>
  <si>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</si>
  <si>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</si>
  <si>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</si>
  <si>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</si>
  <si>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</si>
  <si>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</si>
  <si>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</si>
  <si>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</si>
  <si>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</si>
  <si>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</si>
  <si>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</si>
  <si>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</si>
  <si>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</si>
  <si>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</si>
  <si>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</si>
  <si>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</si>
  <si>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</si>
  <si>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</si>
  <si>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</si>
  <si>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</si>
  <si>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</si>
  <si>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</si>
  <si>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</si>
  <si>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</si>
  <si>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</si>
  <si>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</si>
  <si>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</si>
  <si>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</si>
  <si>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</si>
  <si>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</si>
  <si>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</si>
  <si>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</si>
  <si>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</si>
  <si>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</si>
  <si>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</si>
  <si>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</si>
  <si>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</si>
  <si>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</si>
  <si>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</si>
  <si>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</si>
  <si>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</si>
  <si>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</si>
  <si>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</si>
  <si>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</si>
  <si>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</si>
  <si>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</si>
  <si>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</si>
  <si>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</si>
  <si>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</si>
  <si>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</si>
  <si>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</si>
  <si>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</si>
  <si>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</si>
  <si>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</si>
  <si>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</si>
  <si>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</si>
  <si>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</si>
  <si>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</si>
  <si>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</si>
  <si>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</si>
  <si>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</si>
  <si>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</si>
  <si>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</si>
  <si>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</si>
  <si>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</si>
  <si>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</si>
  <si>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</si>
  <si>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</si>
  <si>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</si>
  <si>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</si>
  <si>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</si>
  <si>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</si>
  <si>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</si>
  <si>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</si>
  <si>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</si>
  <si>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</si>
  <si>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</si>
  <si>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</si>
  <si>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</si>
  <si>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</si>
  <si>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</si>
  <si>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</si>
  <si>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</si>
  <si>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</si>
  <si>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</si>
  <si>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</si>
  <si>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</si>
  <si>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</si>
  <si>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</si>
  <si>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</si>
  <si>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</si>
  <si>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</si>
  <si>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</si>
  <si>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</si>
  <si>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</si>
  <si>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</si>
  <si>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</si>
  <si>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</si>
  <si>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</si>
  <si>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</si>
  <si>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</si>
  <si>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</si>
  <si>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</si>
  <si>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</si>
  <si>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</si>
  <si>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</si>
  <si>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</si>
  <si>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</si>
  <si>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</si>
  <si>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</si>
  <si>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</si>
  <si>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</si>
  <si>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</si>
  <si>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</si>
  <si>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</si>
  <si>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</si>
  <si>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</si>
  <si>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</si>
  <si>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</si>
  <si>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</si>
  <si>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</si>
  <si>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</si>
  <si>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</si>
  <si>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</si>
  <si>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</si>
  <si>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</si>
  <si>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</si>
  <si>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</si>
  <si>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</si>
  <si>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</si>
  <si>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</si>
  <si>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</si>
  <si>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</si>
  <si>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</si>
  <si>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</si>
  <si>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</si>
  <si>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</si>
  <si>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</si>
  <si>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</si>
  <si>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</si>
  <si>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</si>
  <si>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</si>
  <si>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</si>
  <si>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</si>
  <si>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</si>
  <si>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</si>
  <si>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</si>
  <si>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</si>
  <si>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</si>
  <si>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</si>
  <si>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</si>
  <si>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</si>
  <si>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</si>
  <si>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</si>
  <si>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</si>
  <si>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</si>
  <si>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</si>
  <si>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</si>
  <si>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</si>
  <si>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</si>
  <si>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</si>
  <si>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</si>
  <si>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</si>
  <si>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</si>
  <si>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</si>
  <si>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</si>
  <si>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</si>
  <si>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</si>
  <si>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</si>
  <si>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</si>
  <si>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</si>
  <si>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</si>
  <si>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</si>
  <si>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</si>
  <si>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</si>
  <si>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</si>
  <si>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</si>
  <si>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</si>
  <si>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</si>
  <si>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</si>
  <si>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</si>
  <si>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</si>
  <si>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</si>
  <si>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</si>
  <si>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</si>
  <si>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</si>
  <si>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</si>
  <si>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</si>
  <si>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</si>
  <si>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</si>
  <si>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</si>
  <si>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</si>
  <si>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</si>
  <si>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</si>
  <si>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</si>
  <si>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</si>
  <si>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</si>
  <si>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</si>
  <si>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</si>
  <si>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</si>
  <si>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</si>
  <si>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</si>
  <si>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</si>
  <si>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</si>
  <si>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</si>
  <si>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</si>
  <si>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</si>
  <si>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</si>
  <si>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</si>
  <si>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</si>
  <si>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</si>
  <si>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</si>
  <si>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</si>
  <si>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</si>
  <si>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</si>
  <si>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</si>
  <si>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</si>
  <si>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</si>
  <si>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</si>
  <si>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</si>
  <si>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</si>
  <si>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</si>
  <si>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</si>
  <si>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</si>
  <si>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</si>
  <si>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</si>
  <si>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</si>
  <si>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</si>
  <si>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</si>
  <si>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</si>
  <si>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</si>
  <si>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</si>
  <si>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</si>
  <si>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</si>
  <si>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</si>
  <si>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</si>
  <si>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</si>
  <si>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</si>
  <si>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</si>
  <si>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</si>
  <si>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</si>
  <si>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</si>
  <si>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</si>
  <si>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</si>
  <si>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</si>
  <si>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</si>
  <si>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</si>
  <si>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</si>
  <si>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</si>
  <si>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</si>
  <si>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</si>
  <si>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</si>
  <si>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</si>
  <si>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</si>
  <si>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</si>
  <si>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</si>
  <si>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</si>
  <si>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</si>
  <si>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</si>
  <si>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</si>
  <si>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</si>
  <si>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</si>
  <si>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</si>
  <si>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</si>
  <si>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</si>
  <si>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</si>
  <si>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</si>
  <si>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</si>
  <si>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24.12.2010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</si>
  <si>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</si>
  <si>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</si>
  <si>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</si>
  <si>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</si>
  <si>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</si>
  <si>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</si>
  <si>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</si>
  <si>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</si>
  <si>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</si>
  <si>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</si>
  <si>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</si>
  <si>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</si>
  <si>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</si>
  <si>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</si>
  <si>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</si>
  <si>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17.01.2011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</si>
  <si>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</si>
  <si>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</si>
  <si>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</si>
  <si>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</si>
  <si>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</si>
  <si>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</si>
  <si>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</si>
  <si>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</si>
  <si>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</si>
  <si>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</si>
  <si>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</si>
  <si>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</si>
  <si>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</si>
  <si>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</si>
  <si>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</si>
  <si>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</si>
  <si>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</si>
  <si>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</si>
  <si>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</si>
  <si>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</si>
  <si>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</si>
  <si>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</si>
  <si>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</si>
  <si>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</si>
  <si>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</si>
  <si>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</si>
  <si>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</si>
  <si>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</si>
  <si>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</si>
  <si>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</si>
  <si>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</si>
  <si>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</si>
  <si>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</si>
  <si>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</si>
  <si>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</si>
  <si>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</si>
  <si>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</si>
  <si>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</si>
  <si>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</si>
  <si>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</si>
  <si>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</si>
  <si>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</si>
  <si>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</si>
  <si>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</si>
  <si>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</si>
  <si>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</si>
  <si>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</si>
  <si>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</si>
  <si>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</si>
  <si>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</si>
  <si>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</si>
  <si>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</si>
  <si>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</si>
  <si>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</si>
  <si>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</si>
  <si>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</si>
  <si>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</si>
  <si>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</si>
  <si>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</si>
  <si>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</si>
  <si>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</si>
  <si>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</si>
  <si>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</si>
  <si>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</si>
  <si>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</si>
  <si>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</si>
  <si>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</si>
  <si>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</si>
  <si>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</si>
  <si>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</si>
  <si>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</si>
  <si>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</si>
  <si>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02.05.2011</t>
  </si>
  <si>
    <t>03.05.2011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</si>
  <si>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</si>
  <si>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</si>
  <si>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</si>
  <si>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</si>
  <si>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</si>
  <si>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</si>
  <si>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</si>
  <si>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</si>
  <si>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</si>
  <si>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</si>
  <si>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</si>
  <si>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</si>
  <si>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</si>
  <si>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</si>
  <si>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</si>
  <si>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</si>
  <si>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</si>
  <si>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</si>
  <si>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</si>
  <si>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</si>
  <si>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</si>
  <si>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</si>
  <si>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</si>
  <si>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</si>
  <si>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</si>
  <si>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</si>
  <si>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</si>
  <si>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</si>
  <si>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</si>
  <si>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</si>
  <si>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</si>
  <si>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</si>
  <si>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</si>
  <si>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</si>
  <si>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</si>
  <si>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</si>
  <si>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</si>
  <si>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</si>
  <si>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</si>
  <si>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</si>
  <si>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</si>
  <si>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</si>
  <si>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04.07.2011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</si>
  <si>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</si>
  <si>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</si>
  <si>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</si>
  <si>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</si>
  <si>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</si>
  <si>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</si>
  <si>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</si>
  <si>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</si>
  <si>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</si>
  <si>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</si>
  <si>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</si>
  <si>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</si>
  <si>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</si>
  <si>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</si>
  <si>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</si>
  <si>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</si>
  <si>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</si>
  <si>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</si>
  <si>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</si>
  <si>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</si>
  <si>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</si>
  <si>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</si>
  <si>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</si>
  <si>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</si>
  <si>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</si>
  <si>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</si>
  <si>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</si>
  <si>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</si>
  <si>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</si>
  <si>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</si>
  <si>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</si>
  <si>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</si>
  <si>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</si>
  <si>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</si>
  <si>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</si>
  <si>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</si>
  <si>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</si>
  <si>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</si>
  <si>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</si>
  <si>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</si>
  <si>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</si>
  <si>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</si>
  <si>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</si>
  <si>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</si>
  <si>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05.09.2011</t>
  </si>
  <si>
    <t>06.09.2011</t>
  </si>
  <si>
    <t>07.09.2011</t>
  </si>
  <si>
    <t>08.09.2011</t>
  </si>
  <si>
    <t>09.09.2011</t>
  </si>
  <si>
    <t>12.09.2011</t>
  </si>
  <si>
    <t>13.09.2011</t>
  </si>
  <si>
    <t>14.09.2011</t>
  </si>
  <si>
    <t>15.09.2011</t>
  </si>
  <si>
    <t>16.09.2011</t>
  </si>
  <si>
    <t>19.09.2011</t>
  </si>
  <si>
    <t>20.09.2011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</si>
  <si>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</si>
  <si>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</si>
  <si>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</si>
  <si>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</si>
  <si>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</si>
  <si>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</si>
  <si>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</si>
  <si>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</si>
  <si>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</si>
  <si>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</si>
  <si>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</si>
  <si>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</si>
  <si>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</si>
  <si>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</si>
  <si>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</si>
  <si>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</si>
  <si>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</si>
  <si>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</si>
  <si>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</si>
  <si>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</si>
  <si>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</si>
  <si>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</si>
  <si>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</si>
  <si>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</si>
  <si>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</si>
  <si>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</si>
  <si>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</si>
  <si>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</si>
  <si>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</si>
  <si>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</si>
  <si>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</si>
  <si>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</si>
  <si>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</si>
  <si>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</si>
  <si>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</si>
  <si>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</si>
  <si>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</si>
  <si>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</si>
  <si>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</si>
  <si>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</si>
  <si>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</si>
  <si>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</si>
  <si>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</si>
  <si>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</si>
  <si>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</si>
  <si>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</si>
  <si>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</si>
  <si>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</si>
  <si>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</si>
  <si>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</si>
  <si>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</si>
  <si>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</si>
  <si>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</si>
  <si>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</si>
  <si>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</si>
  <si>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</si>
  <si>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</si>
  <si>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</si>
  <si>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</si>
  <si>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</si>
  <si>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</si>
  <si>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</si>
  <si>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</si>
  <si>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</si>
  <si>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</si>
  <si>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</si>
  <si>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</si>
  <si>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26.12.2011</t>
  </si>
  <si>
    <t>27.12.2011</t>
  </si>
  <si>
    <t>28.12.2011</t>
  </si>
  <si>
    <t>29.12.2011</t>
  </si>
  <si>
    <t>30.12.2011</t>
  </si>
  <si>
    <t>02.01.2012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</si>
  <si>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</si>
  <si>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</si>
  <si>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</si>
  <si>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</si>
  <si>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</si>
  <si>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</si>
  <si>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</si>
  <si>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</si>
  <si>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</si>
  <si>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</si>
  <si>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</si>
  <si>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</si>
  <si>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</si>
  <si>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</si>
  <si>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</si>
  <si>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</si>
  <si>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</si>
  <si>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</si>
  <si>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</si>
  <si>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</si>
  <si>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</si>
  <si>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</si>
  <si>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</si>
  <si>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</si>
  <si>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</si>
  <si>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</si>
  <si>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</si>
  <si>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</si>
  <si>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</si>
  <si>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</si>
  <si>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</si>
  <si>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</si>
  <si>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</si>
  <si>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21.02.2012</t>
  </si>
  <si>
    <t>22.02.2012</t>
  </si>
  <si>
    <t>23.02.2012</t>
  </si>
  <si>
    <t>24.02.2012</t>
  </si>
  <si>
    <t>27.02.2012</t>
  </si>
  <si>
    <t>28.02.2012</t>
  </si>
  <si>
    <t>29.02.2012</t>
  </si>
  <si>
    <t>01.03.2012</t>
  </si>
  <si>
    <t>02.03.2012</t>
  </si>
  <si>
    <t>05.03.2012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</si>
  <si>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</si>
  <si>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</si>
  <si>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</si>
  <si>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</si>
  <si>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</si>
  <si>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</si>
  <si>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</si>
  <si>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</si>
  <si>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</si>
  <si>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</si>
  <si>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</si>
  <si>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</si>
  <si>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</si>
  <si>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</si>
  <si>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</si>
  <si>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</si>
  <si>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</si>
  <si>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</si>
  <si>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</si>
  <si>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</si>
  <si>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</si>
  <si>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</si>
  <si>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</si>
  <si>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</si>
  <si>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</si>
  <si>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</si>
  <si>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</si>
  <si>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</si>
  <si>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</si>
  <si>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</si>
  <si>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</si>
  <si>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</si>
  <si>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</si>
  <si>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</si>
  <si>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</si>
  <si>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</si>
  <si>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</si>
  <si>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</si>
  <si>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</si>
  <si>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</si>
  <si>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</si>
  <si>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</si>
  <si>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</si>
  <si>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</si>
  <si>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</si>
  <si>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</si>
  <si>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</si>
  <si>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</si>
  <si>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</si>
  <si>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</si>
  <si>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</si>
  <si>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</si>
  <si>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</si>
  <si>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</si>
  <si>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</si>
  <si>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</si>
  <si>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</si>
  <si>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</si>
  <si>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</si>
  <si>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</si>
  <si>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</si>
  <si>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</si>
  <si>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</si>
  <si>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</si>
  <si>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</si>
  <si>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</si>
  <si>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</si>
  <si>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</si>
  <si>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</si>
  <si>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</si>
  <si>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</si>
  <si>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</si>
  <si>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</si>
  <si>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</si>
  <si>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</si>
  <si>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</si>
  <si>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</si>
  <si>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</si>
  <si>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</si>
  <si>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</si>
  <si>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</si>
  <si>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</si>
  <si>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01.07.2012</t>
  </si>
  <si>
    <t>02.07.2012</t>
  </si>
  <si>
    <t>03.07.2012</t>
  </si>
  <si>
    <t>05.07.2012</t>
  </si>
  <si>
    <t>06.07.2012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</si>
  <si>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</si>
  <si>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</si>
  <si>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</si>
  <si>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</si>
  <si>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</si>
  <si>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</si>
  <si>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</si>
  <si>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</si>
  <si>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</si>
  <si>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</si>
  <si>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</si>
  <si>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</si>
  <si>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</si>
  <si>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</si>
  <si>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</si>
  <si>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</si>
  <si>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</si>
  <si>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</si>
  <si>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</si>
  <si>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</si>
  <si>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</si>
  <si>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</si>
  <si>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</si>
  <si>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</si>
  <si>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</si>
  <si>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</si>
  <si>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</si>
  <si>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</si>
  <si>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</si>
  <si>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</si>
  <si>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</si>
  <si>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</si>
  <si>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</si>
  <si>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</si>
  <si>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</si>
  <si>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</si>
  <si>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</si>
  <si>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</si>
  <si>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</si>
  <si>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</si>
  <si>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</si>
  <si>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</si>
  <si>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</si>
  <si>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</si>
  <si>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</si>
  <si>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</si>
  <si>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</si>
  <si>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</si>
  <si>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</si>
  <si>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</si>
  <si>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</si>
  <si>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</si>
  <si>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</si>
  <si>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</si>
  <si>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</si>
  <si>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</si>
  <si>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</si>
  <si>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</si>
  <si>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</si>
  <si>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</si>
  <si>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</si>
  <si>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</si>
  <si>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</si>
  <si>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</si>
  <si>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</si>
  <si>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</si>
  <si>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</si>
  <si>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</si>
  <si>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</si>
  <si>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</si>
  <si>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</si>
  <si>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</si>
  <si>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</si>
  <si>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</si>
  <si>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</si>
  <si>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</si>
  <si>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</si>
  <si>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</si>
  <si>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</si>
  <si>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</si>
  <si>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</si>
  <si>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</si>
  <si>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</si>
  <si>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</si>
  <si>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</si>
  <si>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</si>
  <si>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</si>
  <si>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</si>
  <si>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</si>
  <si>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</si>
  <si>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</si>
  <si>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</si>
  <si>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</si>
  <si>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</si>
  <si>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</si>
  <si>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</si>
  <si>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</si>
  <si>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</si>
  <si>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</si>
  <si>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</si>
  <si>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</si>
  <si>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</si>
  <si>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</si>
  <si>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</si>
  <si>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</si>
  <si>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</si>
  <si>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</si>
  <si>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</si>
  <si>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</si>
  <si>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</si>
  <si>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</si>
  <si>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</si>
  <si>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</si>
  <si>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</si>
  <si>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</si>
  <si>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</si>
  <si>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</si>
  <si>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</si>
  <si>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24.12.2012</t>
  </si>
  <si>
    <t>26.12.2012</t>
  </si>
  <si>
    <t>27.12.2012</t>
  </si>
  <si>
    <t>28.12.2012</t>
  </si>
  <si>
    <t>31.12.2012</t>
  </si>
  <si>
    <t>02.01.2013</t>
  </si>
  <si>
    <t>03.01.2013</t>
  </si>
  <si>
    <t>04.01.2013</t>
  </si>
  <si>
    <t>07.01.2013</t>
  </si>
  <si>
    <t>08.01.2013</t>
  </si>
  <si>
    <t>09.01.2013</t>
  </si>
  <si>
    <t>10.01.2013</t>
  </si>
  <si>
    <t>11.01.2013</t>
  </si>
  <si>
    <t>14.01.2013</t>
  </si>
  <si>
    <t>15.01.2013</t>
  </si>
  <si>
    <t>16.01.2013</t>
  </si>
  <si>
    <t>17.01.2013</t>
  </si>
  <si>
    <t>18.01.2013</t>
  </si>
  <si>
    <t>22.01.2013</t>
  </si>
  <si>
    <t>23.01.2013</t>
  </si>
  <si>
    <t>24.01.2013</t>
  </si>
  <si>
    <t>25.01.2013</t>
  </si>
  <si>
    <t>28.01.2013</t>
  </si>
  <si>
    <t>29.01.2013</t>
  </si>
  <si>
    <t>30.01.2013</t>
  </si>
  <si>
    <t>31.01.2013</t>
  </si>
  <si>
    <t>01.02.2013</t>
  </si>
  <si>
    <t>04.02.2013</t>
  </si>
  <si>
    <t>05.02.2013</t>
  </si>
  <si>
    <t>06.02.2013</t>
  </si>
  <si>
    <t>07.02.2013</t>
  </si>
  <si>
    <t>08.02.2013</t>
  </si>
  <si>
    <t>11.02.2013</t>
  </si>
  <si>
    <t>12.02.2013</t>
  </si>
  <si>
    <t>13.02.2013</t>
  </si>
  <si>
    <t>14.02.2013</t>
  </si>
  <si>
    <t>15.02.2013</t>
  </si>
  <si>
    <t>19.02.2013</t>
  </si>
  <si>
    <t>20.02.2013</t>
  </si>
  <si>
    <t>21.02.2013</t>
  </si>
  <si>
    <t>22.02.2013</t>
  </si>
  <si>
    <t>25.02.2013</t>
  </si>
  <si>
    <t>26.02.2013</t>
  </si>
  <si>
    <t>27.02.2013</t>
  </si>
  <si>
    <t>28.02.2013</t>
  </si>
  <si>
    <t>01.03.2013</t>
  </si>
  <si>
    <t>04.03.2013</t>
  </si>
  <si>
    <t>05.03.2013</t>
  </si>
  <si>
    <t>06.03.2013</t>
  </si>
  <si>
    <t>07.03.2013</t>
  </si>
  <si>
    <t>08.03.2013</t>
  </si>
  <si>
    <t>11.03.2013</t>
  </si>
  <si>
    <t>12.03.2013</t>
  </si>
  <si>
    <t>13.03.2013</t>
  </si>
  <si>
    <t>14.03.2013</t>
  </si>
  <si>
    <t>15.03.2013</t>
  </si>
  <si>
    <t>18.03.2013</t>
  </si>
  <si>
    <t>19.03.2013</t>
  </si>
  <si>
    <t>20.03.2013</t>
  </si>
  <si>
    <t>21.03.2013</t>
  </si>
  <si>
    <t>22.03.2013</t>
  </si>
  <si>
    <t>25.03.2013</t>
  </si>
  <si>
    <t>26.03.2013</t>
  </si>
  <si>
    <t>27.03.2013</t>
  </si>
  <si>
    <t>28.03.2013</t>
  </si>
  <si>
    <t>01.04.2013</t>
  </si>
  <si>
    <t>02.04.2013</t>
  </si>
  <si>
    <t>03.04.2013</t>
  </si>
  <si>
    <t>04.04.2013</t>
  </si>
  <si>
    <t>05.04.2013</t>
  </si>
  <si>
    <t>08.04.2013</t>
  </si>
  <si>
    <t>09.04.2013</t>
  </si>
  <si>
    <t>10.04.2013</t>
  </si>
  <si>
    <t>11.04.2013</t>
  </si>
  <si>
    <t>12.04.2013</t>
  </si>
  <si>
    <t>15.04.2013</t>
  </si>
  <si>
    <t>16.04.2013</t>
  </si>
  <si>
    <t>17.04.2013</t>
  </si>
  <si>
    <t>18.04.2013</t>
  </si>
  <si>
    <t>19.04.2013</t>
  </si>
  <si>
    <t>22.04.2013</t>
  </si>
  <si>
    <t>23.04.2013</t>
  </si>
  <si>
    <t>24.04.2013</t>
  </si>
  <si>
    <t>25.04.2013</t>
  </si>
  <si>
    <t>26.04.2013</t>
  </si>
  <si>
    <t>29.04.2013</t>
  </si>
  <si>
    <t>30.04.2013</t>
  </si>
  <si>
    <t>01.05.2013</t>
  </si>
  <si>
    <t>02.05.2013</t>
  </si>
  <si>
    <t>03.05.2013</t>
  </si>
  <si>
    <t>06.05.2013</t>
  </si>
  <si>
    <t>07.05.2013</t>
  </si>
  <si>
    <t>08.05.2013</t>
  </si>
  <si>
    <t>09.05.2013</t>
  </si>
  <si>
    <t>10.05.2013</t>
  </si>
  <si>
    <t>13.05.2013</t>
  </si>
  <si>
    <t>14.05.2013</t>
  </si>
  <si>
    <t>15.05.2013</t>
  </si>
  <si>
    <t>16.05.2013</t>
  </si>
  <si>
    <t>17.05.2013</t>
  </si>
  <si>
    <t>20.05.2013</t>
  </si>
  <si>
    <t>21.05.2013</t>
  </si>
  <si>
    <t>22.05.2013</t>
  </si>
  <si>
    <t>23.05.2013</t>
  </si>
  <si>
    <t>24.05.2013</t>
  </si>
  <si>
    <t>28.05.2013</t>
  </si>
  <si>
    <t>29.05.2013</t>
  </si>
  <si>
    <t>30.05.2013</t>
  </si>
  <si>
    <t>31.05.2013</t>
  </si>
  <si>
    <t>03.06.2013</t>
  </si>
  <si>
    <t>04.06.2013</t>
  </si>
  <si>
    <t>05.06.2013</t>
  </si>
  <si>
    <t>06.06.2013</t>
  </si>
  <si>
    <t>07.06.2013</t>
  </si>
  <si>
    <t>10.06.2013</t>
  </si>
  <si>
    <t>11.06.2013</t>
  </si>
  <si>
    <t>12.06.2013</t>
  </si>
  <si>
    <t>13.06.2013</t>
  </si>
  <si>
    <t>14.06.2013</t>
  </si>
  <si>
    <t>17.06.2013</t>
  </si>
  <si>
    <t>18.06.2013</t>
  </si>
  <si>
    <t>19.06.2013</t>
  </si>
  <si>
    <t>20.06.2013</t>
  </si>
  <si>
    <t>21.06.2013</t>
  </si>
  <si>
    <t>24.06.2013</t>
  </si>
  <si>
    <t>25.06.2013</t>
  </si>
  <si>
    <t>26.06.2013</t>
  </si>
  <si>
    <t>27.06.2013</t>
  </si>
  <si>
    <t>28.06.2013</t>
  </si>
  <si>
    <t>01.07.2013</t>
  </si>
  <si>
    <t>02.07.2013</t>
  </si>
  <si>
    <t>03.07.2013</t>
  </si>
  <si>
    <t>04.07.2013</t>
  </si>
  <si>
    <t>05.07.2013</t>
  </si>
  <si>
    <t>08.07.2013</t>
  </si>
  <si>
    <t>09.07.2013</t>
  </si>
  <si>
    <t>10.07.2013</t>
  </si>
  <si>
    <t>11.07.2013</t>
  </si>
  <si>
    <t>12.07.2013</t>
  </si>
  <si>
    <t>15.07.2013</t>
  </si>
  <si>
    <t>16.07.2013</t>
  </si>
  <si>
    <t>17.07.2013</t>
  </si>
  <si>
    <t>18.07.2013</t>
  </si>
  <si>
    <t>19.07.2013</t>
  </si>
  <si>
    <t>22.07.2013</t>
  </si>
  <si>
    <t>23.07.2013</t>
  </si>
  <si>
    <t>24.07.2013</t>
  </si>
  <si>
    <t>25.07.2013</t>
  </si>
  <si>
    <t>26.07.2013</t>
  </si>
  <si>
    <t>29.07.2013</t>
  </si>
  <si>
    <t>30.07.2013</t>
  </si>
  <si>
    <t>31.07.2013</t>
  </si>
  <si>
    <t>01.08.2013</t>
  </si>
  <si>
    <t>02.08.2013</t>
  </si>
  <si>
    <t>05.08.2013</t>
  </si>
  <si>
    <t>06.08.2013</t>
  </si>
  <si>
    <t>07.08.2013</t>
  </si>
  <si>
    <t>08.08.2013</t>
  </si>
  <si>
    <t>09.08.2013</t>
  </si>
  <si>
    <t>12.08.2013</t>
  </si>
  <si>
    <t>13.08.2013</t>
  </si>
  <si>
    <t>14.08.2013</t>
  </si>
  <si>
    <t>15.08.2013</t>
  </si>
  <si>
    <t>16.08.2013</t>
  </si>
  <si>
    <t>19.08.2013</t>
  </si>
  <si>
    <t>20.08.2013</t>
  </si>
  <si>
    <t>21.08.2013</t>
  </si>
  <si>
    <t>22.08.2013</t>
  </si>
  <si>
    <t>23.08.2013</t>
  </si>
  <si>
    <t>26.08.2013</t>
  </si>
  <si>
    <t>27.08.2013</t>
  </si>
  <si>
    <t>28.08.2013</t>
  </si>
  <si>
    <t>29.08.2013</t>
  </si>
  <si>
    <t>30.08.2013</t>
  </si>
  <si>
    <t>03.09.2013</t>
  </si>
  <si>
    <t>04.09.2013</t>
  </si>
  <si>
    <t>05.09.2013</t>
  </si>
  <si>
    <t>06.09.2013</t>
  </si>
  <si>
    <t>09.09.2013</t>
  </si>
  <si>
    <t>10.09.2013</t>
  </si>
  <si>
    <t>11.09.2013</t>
  </si>
  <si>
    <t>12.09.2013</t>
  </si>
  <si>
    <t>13.09.2013</t>
  </si>
  <si>
    <t>16.09.2013</t>
  </si>
  <si>
    <t>17.09.2013</t>
  </si>
  <si>
    <t>18.09.2013</t>
  </si>
  <si>
    <t>19.09.2013</t>
  </si>
  <si>
    <t>20.09.2013</t>
  </si>
  <si>
    <t>23.09.2013</t>
  </si>
  <si>
    <t>24.09.2013</t>
  </si>
  <si>
    <t>25.09.2013</t>
  </si>
  <si>
    <t>26.09.2013</t>
  </si>
  <si>
    <t>27.09.2013</t>
  </si>
  <si>
    <t>30.09.2013</t>
  </si>
  <si>
    <t>01.10.2013</t>
  </si>
  <si>
    <t>02.10.2013</t>
  </si>
  <si>
    <t>03.10.2013</t>
  </si>
  <si>
    <t>04.10.2013</t>
  </si>
  <si>
    <t>07.10.2013</t>
  </si>
  <si>
    <t>08.10.2013</t>
  </si>
  <si>
    <t>09.10.2013</t>
  </si>
  <si>
    <t>10.10.2013</t>
  </si>
  <si>
    <t>11.10.2013</t>
  </si>
  <si>
    <t>14.10.2013</t>
  </si>
  <si>
    <t>15.10.2013</t>
  </si>
  <si>
    <t>16.10.2013</t>
  </si>
  <si>
    <t>17.10.2013</t>
  </si>
  <si>
    <t>18.10.2013</t>
  </si>
  <si>
    <t>21.10.2013</t>
  </si>
  <si>
    <t>22.10.2013</t>
  </si>
  <si>
    <t>23.10.2013</t>
  </si>
  <si>
    <t>24.10.2013</t>
  </si>
  <si>
    <t>25.10.2013</t>
  </si>
  <si>
    <t>28.10.2013</t>
  </si>
  <si>
    <t>29.10.2013</t>
  </si>
  <si>
    <t>30.10.2013</t>
  </si>
  <si>
    <t>31.10.2013</t>
  </si>
  <si>
    <t>01.11.2013</t>
  </si>
  <si>
    <t>04.11.2013</t>
  </si>
  <si>
    <t>05.11.2013</t>
  </si>
  <si>
    <t>06.11.2013</t>
  </si>
  <si>
    <t>07.11.2013</t>
  </si>
  <si>
    <t>08.11.2013</t>
  </si>
  <si>
    <t>11.11.2013</t>
  </si>
  <si>
    <t>12.11.2013</t>
  </si>
  <si>
    <t>13.11.2013</t>
  </si>
  <si>
    <t>14.11.2013</t>
  </si>
  <si>
    <t>15.11.2013</t>
  </si>
  <si>
    <t>18.11.2013</t>
  </si>
  <si>
    <t>19.11.2013</t>
  </si>
  <si>
    <t>20.11.2013</t>
  </si>
  <si>
    <t>21.11.2013</t>
  </si>
  <si>
    <t>22.11.2013</t>
  </si>
  <si>
    <t>24.11.2013</t>
  </si>
  <si>
    <t>25.11.2013</t>
  </si>
  <si>
    <t>26.11.2013</t>
  </si>
  <si>
    <t>27.11.2013</t>
  </si>
  <si>
    <t>29.11.2013</t>
  </si>
  <si>
    <t>02.12.2013</t>
  </si>
  <si>
    <t>03.12.2013</t>
  </si>
  <si>
    <t>04.12.2013</t>
  </si>
  <si>
    <t>05.12.2013</t>
  </si>
  <si>
    <t>06.12.2013</t>
  </si>
  <si>
    <t>09.12.2013</t>
  </si>
  <si>
    <t>10.12.2013</t>
  </si>
  <si>
    <t>11.12.2013</t>
  </si>
  <si>
    <t>12.12.2013</t>
  </si>
  <si>
    <t>13.12.2013</t>
  </si>
  <si>
    <t>16.12.2013</t>
  </si>
  <si>
    <t>17.12.2013</t>
  </si>
  <si>
    <t>18.12.2013</t>
  </si>
  <si>
    <t>19.12.2013</t>
  </si>
  <si>
    <t>20.12.2013</t>
  </si>
  <si>
    <t>23.12.2013</t>
  </si>
  <si>
    <t>24.12.2013</t>
  </si>
  <si>
    <t>26.12.2013</t>
  </si>
  <si>
    <t>27.12.2013</t>
  </si>
  <si>
    <t>30.12.2013</t>
  </si>
  <si>
    <t>31.12.2013</t>
  </si>
  <si>
    <t>01.01.2014</t>
  </si>
  <si>
    <t>02.01.2014</t>
  </si>
  <si>
    <t>03.01.2014</t>
  </si>
  <si>
    <t>06.01.2014</t>
  </si>
  <si>
    <t>07.01.2014</t>
  </si>
  <si>
    <t>08.01.2014</t>
  </si>
  <si>
    <t>09.01.2014</t>
  </si>
  <si>
    <t>10.01.2014</t>
  </si>
  <si>
    <t>13.01.2014</t>
  </si>
  <si>
    <t>14.01.2014</t>
  </si>
  <si>
    <t>15.01.2014</t>
  </si>
  <si>
    <t>16.01.2014</t>
  </si>
  <si>
    <t>17.01.2014</t>
  </si>
  <si>
    <t>21.01.2014</t>
  </si>
  <si>
    <t>22.01.2014</t>
  </si>
  <si>
    <t>23.01.2014</t>
  </si>
  <si>
    <t>24.01.2014</t>
  </si>
  <si>
    <t>27.01.2014</t>
  </si>
  <si>
    <t>28.01.2014</t>
  </si>
  <si>
    <t>29.01.2014</t>
  </si>
  <si>
    <t>30.01.2014</t>
  </si>
  <si>
    <t>31.01.2014</t>
  </si>
  <si>
    <t>03.02.2014</t>
  </si>
  <si>
    <t>04.02.2014</t>
  </si>
  <si>
    <t>05.02.2014</t>
  </si>
  <si>
    <t>06.02.2014</t>
  </si>
  <si>
    <t>07.02.2014</t>
  </si>
  <si>
    <t>10.02.2014</t>
  </si>
  <si>
    <t>11.02.2014</t>
  </si>
  <si>
    <t>12.02.2014</t>
  </si>
  <si>
    <t>13.02.2014</t>
  </si>
  <si>
    <t>14.02.2014</t>
  </si>
  <si>
    <t>18.02.2014</t>
  </si>
  <si>
    <t>19.02.2014</t>
  </si>
  <si>
    <t>20.02.2014</t>
  </si>
  <si>
    <t>21.02.2014</t>
  </si>
  <si>
    <t>24.02.2014</t>
  </si>
  <si>
    <t>25.02.2014</t>
  </si>
  <si>
    <t>26.02.2014</t>
  </si>
  <si>
    <t>27.02.2014</t>
  </si>
  <si>
    <t>28.02.2014</t>
  </si>
  <si>
    <t>03.03.2014</t>
  </si>
  <si>
    <t>04.03.2014</t>
  </si>
  <si>
    <t>05.03.2014</t>
  </si>
  <si>
    <t>06.03.2014</t>
  </si>
  <si>
    <t>07.03.2014</t>
  </si>
  <si>
    <t>10.03.2014</t>
  </si>
  <si>
    <t>11.03.2014</t>
  </si>
  <si>
    <t>12.03.2014</t>
  </si>
  <si>
    <t>13.03.2014</t>
  </si>
  <si>
    <t>14.03.2014</t>
  </si>
  <si>
    <t>17.03.2014</t>
  </si>
  <si>
    <t>18.03.2014</t>
  </si>
  <si>
    <t>19.03.2014</t>
  </si>
  <si>
    <t>20.03.2014</t>
  </si>
  <si>
    <t>21.03.2014</t>
  </si>
  <si>
    <t>24.03.2014</t>
  </si>
  <si>
    <t>25.03.2014</t>
  </si>
  <si>
    <t>26.03.2014</t>
  </si>
  <si>
    <t>27.03.2014</t>
  </si>
  <si>
    <t>28.03.2014</t>
  </si>
  <si>
    <t>31.03.2014</t>
  </si>
  <si>
    <t>01.04.2014</t>
  </si>
  <si>
    <t>02.04.2014</t>
  </si>
  <si>
    <t>03.04.2014</t>
  </si>
  <si>
    <t>04.04.2014</t>
  </si>
  <si>
    <t>07.04.2014</t>
  </si>
  <si>
    <t>08.04.2014</t>
  </si>
  <si>
    <t>09.04.2014</t>
  </si>
  <si>
    <t>10.04.2014</t>
  </si>
  <si>
    <t>11.04.2014</t>
  </si>
  <si>
    <t>14.04.2014</t>
  </si>
  <si>
    <t>15.04.2014</t>
  </si>
  <si>
    <t>16.04.2014</t>
  </si>
  <si>
    <t>17.04.2014</t>
  </si>
  <si>
    <t>21.04.2014</t>
  </si>
  <si>
    <t>22.04.2014</t>
  </si>
  <si>
    <t>23.04.2014</t>
  </si>
  <si>
    <t>24.04.2014</t>
  </si>
  <si>
    <t>25.04.2014</t>
  </si>
  <si>
    <t>28.04.2014</t>
  </si>
  <si>
    <t>29.04.2014</t>
  </si>
  <si>
    <t>30.04.2014</t>
  </si>
  <si>
    <t>01.05.2014</t>
  </si>
  <si>
    <t>02.05.2014</t>
  </si>
  <si>
    <t>05.05.2014</t>
  </si>
  <si>
    <t>06.05.2014</t>
  </si>
  <si>
    <t>07.05.2014</t>
  </si>
  <si>
    <t>08.05.2014</t>
  </si>
  <si>
    <t>09.05.2014</t>
  </si>
  <si>
    <t>11.05.2014</t>
  </si>
  <si>
    <t>12.05.2014</t>
  </si>
  <si>
    <t>13.05.2014</t>
  </si>
  <si>
    <t>14.05.2014</t>
  </si>
  <si>
    <t>15.05.2014</t>
  </si>
  <si>
    <t>16.05.2014</t>
  </si>
  <si>
    <t>19.05.2014</t>
  </si>
  <si>
    <t>20.05.2014</t>
  </si>
  <si>
    <t>21.05.2014</t>
  </si>
  <si>
    <t>22.05.2014</t>
  </si>
  <si>
    <t>23.05.2014</t>
  </si>
  <si>
    <t>27.05.2014</t>
  </si>
  <si>
    <t>28.05.2014</t>
  </si>
  <si>
    <t>29.05.2014</t>
  </si>
  <si>
    <t>30.05.2014</t>
  </si>
  <si>
    <t>02.06.2014</t>
  </si>
  <si>
    <t>03.06.2014</t>
  </si>
  <si>
    <t>04.06.2014</t>
  </si>
  <si>
    <t>05.06.2014</t>
  </si>
  <si>
    <t>06.06.2014</t>
  </si>
  <si>
    <t>09.06.2014</t>
  </si>
  <si>
    <t>10.06.2014</t>
  </si>
  <si>
    <t>11.06.2014</t>
  </si>
  <si>
    <t>12.06.2014</t>
  </si>
  <si>
    <t>13.06.2014</t>
  </si>
  <si>
    <t>16.06.2014</t>
  </si>
  <si>
    <t>17.06.2014</t>
  </si>
  <si>
    <t>18.06.2014</t>
  </si>
  <si>
    <t>19.06.2014</t>
  </si>
  <si>
    <t>20.06.2014</t>
  </si>
  <si>
    <t>23.06.2014</t>
  </si>
  <si>
    <t>24.06.2014</t>
  </si>
  <si>
    <t>25.06.2014</t>
  </si>
  <si>
    <t>26.06.2014</t>
  </si>
  <si>
    <t>27.06.2014</t>
  </si>
  <si>
    <t>30.06.2014</t>
  </si>
  <si>
    <t>01.07.2014</t>
  </si>
  <si>
    <t>02.07.2014</t>
  </si>
  <si>
    <t>03.07.2014</t>
  </si>
  <si>
    <t>06.07.2014</t>
  </si>
  <si>
    <t>07.07.2014</t>
  </si>
  <si>
    <t>08.07.2014</t>
  </si>
  <si>
    <t>09.07.2014</t>
  </si>
  <si>
    <t>10.07.2014</t>
  </si>
  <si>
    <t>11.07.2014</t>
  </si>
  <si>
    <t>14.07.2014</t>
  </si>
  <si>
    <t>15.07.2014</t>
  </si>
  <si>
    <t>16.07.2014</t>
  </si>
  <si>
    <t>17.07.2014</t>
  </si>
  <si>
    <t>18.07.2014</t>
  </si>
  <si>
    <t>21.07.2014</t>
  </si>
  <si>
    <t>22.07.2014</t>
  </si>
  <si>
    <t>23.07.2014</t>
  </si>
  <si>
    <t>24.07.2014</t>
  </si>
  <si>
    <t>25.07.2014</t>
  </si>
  <si>
    <t>28.07.2014</t>
  </si>
  <si>
    <t>29.07.2014</t>
  </si>
  <si>
    <t>30.07.2014</t>
  </si>
  <si>
    <t>31.07.2014</t>
  </si>
  <si>
    <t>01.08.2014</t>
  </si>
  <si>
    <t>03.08.2014</t>
  </si>
  <si>
    <t>04.08.2014</t>
  </si>
  <si>
    <t>05.08.2014</t>
  </si>
  <si>
    <t>06.08.2014</t>
  </si>
  <si>
    <t>07.08.2014</t>
  </si>
  <si>
    <t>08.08.2014</t>
  </si>
  <si>
    <t>11.08.2014</t>
  </si>
  <si>
    <t>12.08.2014</t>
  </si>
  <si>
    <t>13.08.2014</t>
  </si>
  <si>
    <t>14.08.2014</t>
  </si>
  <si>
    <t>15.08.2014</t>
  </si>
  <si>
    <t>18.08.2014</t>
  </si>
  <si>
    <t>19.08.2014</t>
  </si>
  <si>
    <t>20.08.2014</t>
  </si>
  <si>
    <t>21.08.2014</t>
  </si>
  <si>
    <t>22.08.2014</t>
  </si>
  <si>
    <t>25.08.2014</t>
  </si>
  <si>
    <t>26.08.2014</t>
  </si>
  <si>
    <t>27.08.2014</t>
  </si>
  <si>
    <t>28.08.2014</t>
  </si>
  <si>
    <t>29.08.2014</t>
  </si>
  <si>
    <t>02.09.2014</t>
  </si>
  <si>
    <t>03.09.2014</t>
  </si>
  <si>
    <t>04.09.2014</t>
  </si>
  <si>
    <t>05.09.2014</t>
  </si>
  <si>
    <t>08.09.2014</t>
  </si>
  <si>
    <t>09.09.2014</t>
  </si>
  <si>
    <t>10.09.2014</t>
  </si>
  <si>
    <t>11.09.2014</t>
  </si>
  <si>
    <t>12.09.2014</t>
  </si>
  <si>
    <t>15.09.2014</t>
  </si>
  <si>
    <t>16.09.2014</t>
  </si>
  <si>
    <t>17.09.2014</t>
  </si>
  <si>
    <t>18.09.2014</t>
  </si>
  <si>
    <t>19.09.2014</t>
  </si>
  <si>
    <t>22.09.2014</t>
  </si>
  <si>
    <t>23.09.2014</t>
  </si>
  <si>
    <t>24.09.2014</t>
  </si>
  <si>
    <t>25.09.2014</t>
  </si>
  <si>
    <t>26.09.2014</t>
  </si>
  <si>
    <t>29.09.2014</t>
  </si>
  <si>
    <t>30.09.2014</t>
  </si>
  <si>
    <t>01.10.2014</t>
  </si>
  <si>
    <t>02.10.2014</t>
  </si>
  <si>
    <t>03.10.2014</t>
  </si>
  <si>
    <t>06.10.2014</t>
  </si>
  <si>
    <t>07.10.2014</t>
  </si>
  <si>
    <t>08.10.2014</t>
  </si>
  <si>
    <t>09.10.2014</t>
  </si>
  <si>
    <t>10.10.2014</t>
  </si>
  <si>
    <t>13.10.2014</t>
  </si>
  <si>
    <t>14.10.2014</t>
  </si>
  <si>
    <t>15.10.2014</t>
  </si>
  <si>
    <t>16.10.2014</t>
  </si>
  <si>
    <t>17.10.2014</t>
  </si>
  <si>
    <t>20.10.2014</t>
  </si>
  <si>
    <t>21.10.2014</t>
  </si>
  <si>
    <t>22.10.2014</t>
  </si>
  <si>
    <t>23.10.2014</t>
  </si>
  <si>
    <t>24.10.2014</t>
  </si>
  <si>
    <t>27.10.2014</t>
  </si>
  <si>
    <t>28.10.2014</t>
  </si>
  <si>
    <t>29.10.2014</t>
  </si>
  <si>
    <t>30.10.2014</t>
  </si>
  <si>
    <t>31.10.2014</t>
  </si>
  <si>
    <t>03.11.2014</t>
  </si>
  <si>
    <t>04.11.2014</t>
  </si>
  <si>
    <t>05.11.2014</t>
  </si>
  <si>
    <t>06.11.2014</t>
  </si>
  <si>
    <t>07.11.2014</t>
  </si>
  <si>
    <t>10.11.2014</t>
  </si>
  <si>
    <t>11.11.2014</t>
  </si>
  <si>
    <t>12.11.2014</t>
  </si>
  <si>
    <t>13.11.2014</t>
  </si>
  <si>
    <t>14.11.2014</t>
  </si>
  <si>
    <t>17.11.2014</t>
  </si>
  <si>
    <t>18.11.2014</t>
  </si>
  <si>
    <t>19.11.2014</t>
  </si>
  <si>
    <t>20.11.2014</t>
  </si>
  <si>
    <t>21.11.2014</t>
  </si>
  <si>
    <t>24.11.2014</t>
  </si>
  <si>
    <t>25.11.2014</t>
  </si>
  <si>
    <t>26.11.2014</t>
  </si>
  <si>
    <t>27.11.2014</t>
  </si>
  <si>
    <t>28.11.2014</t>
  </si>
  <si>
    <t>30.11.2014</t>
  </si>
  <si>
    <t>01.12.2014</t>
  </si>
  <si>
    <t>02.12.2014</t>
  </si>
  <si>
    <t>03.12.2014</t>
  </si>
  <si>
    <t>04.12.2014</t>
  </si>
  <si>
    <t>05.12.2014</t>
  </si>
  <si>
    <t>07.12.2014</t>
  </si>
  <si>
    <t>08.12.2014</t>
  </si>
  <si>
    <t>09.12.2014</t>
  </si>
  <si>
    <t>10.12.2014</t>
  </si>
  <si>
    <t>11.12.2014</t>
  </si>
  <si>
    <t>12.12.2014</t>
  </si>
  <si>
    <t>14.12.2014</t>
  </si>
  <si>
    <t>15.12.2014</t>
  </si>
  <si>
    <t>16.12.2014</t>
  </si>
  <si>
    <t>17.12.2014</t>
  </si>
  <si>
    <t>18.12.2014</t>
  </si>
  <si>
    <t>19.12.2014</t>
  </si>
  <si>
    <t>21.12.2014</t>
  </si>
  <si>
    <t>22.12.2014</t>
  </si>
  <si>
    <t>23.12.2014</t>
  </si>
  <si>
    <t>24.12.2014</t>
  </si>
  <si>
    <t>26.12.2014</t>
  </si>
  <si>
    <t>28.12.2014</t>
  </si>
  <si>
    <t>29.12.2014</t>
  </si>
  <si>
    <t>30.12.2014</t>
  </si>
  <si>
    <t>31.12.2014</t>
  </si>
  <si>
    <t>02.01.2015</t>
  </si>
  <si>
    <t>05.01.2015</t>
  </si>
  <si>
    <t>06.01.2015</t>
  </si>
  <si>
    <t>07.01.2015</t>
  </si>
  <si>
    <t>08.01.2015</t>
  </si>
  <si>
    <t>09.01.2015</t>
  </si>
  <si>
    <t>12.01.2015</t>
  </si>
  <si>
    <t>13.01.2015</t>
  </si>
  <si>
    <t>14.01.2015</t>
  </si>
  <si>
    <t>15.01.2015</t>
  </si>
  <si>
    <t>16.01.2015</t>
  </si>
  <si>
    <t>20.01.2015</t>
  </si>
  <si>
    <t>21.01.2015</t>
  </si>
  <si>
    <t>22.01.2015</t>
  </si>
  <si>
    <t>23.01.2015</t>
  </si>
  <si>
    <t>26.01.2015</t>
  </si>
  <si>
    <t>27.01.2015</t>
  </si>
  <si>
    <t>28.01.2015</t>
  </si>
  <si>
    <t>29.01.2015</t>
  </si>
  <si>
    <t>30.01.2015</t>
  </si>
  <si>
    <t>02.02.2015</t>
  </si>
  <si>
    <t>03.02.2015</t>
  </si>
  <si>
    <t>04.02.2015</t>
  </si>
  <si>
    <t>05.02.2015</t>
  </si>
  <si>
    <t>06.02.2015</t>
  </si>
  <si>
    <t>09.02.2015</t>
  </si>
  <si>
    <t>10.02.2015</t>
  </si>
  <si>
    <t>11.02.2015</t>
  </si>
  <si>
    <t>12.02.2015</t>
  </si>
  <si>
    <t>13.02.2015</t>
  </si>
  <si>
    <t>17.02.2015</t>
  </si>
  <si>
    <t>18.02.2015</t>
  </si>
  <si>
    <t>19.02.2015</t>
  </si>
  <si>
    <t>20.02.2015</t>
  </si>
  <si>
    <t>23.02.2015</t>
  </si>
  <si>
    <t>24.02.2015</t>
  </si>
  <si>
    <t>25.02.2015</t>
  </si>
  <si>
    <t>26.02.2015</t>
  </si>
  <si>
    <t>27.02.2015</t>
  </si>
  <si>
    <t>02.03.2015</t>
  </si>
  <si>
    <t>03.03.2015</t>
  </si>
  <si>
    <t>04.03.2015</t>
  </si>
  <si>
    <t>05.03.2015</t>
  </si>
  <si>
    <t>06.03.2015</t>
  </si>
  <si>
    <t>09.03.2015</t>
  </si>
  <si>
    <t>10.03.2015</t>
  </si>
  <si>
    <t>11.03.2015</t>
  </si>
  <si>
    <t>12.03.2015</t>
  </si>
  <si>
    <t>13.03.2015</t>
  </si>
  <si>
    <t>16.03.2015</t>
  </si>
  <si>
    <t>17.03.2015</t>
  </si>
  <si>
    <t>18.03.2015</t>
  </si>
  <si>
    <t>19.03.2015</t>
  </si>
  <si>
    <t>20.03.2015</t>
  </si>
  <si>
    <t>23.03.2015</t>
  </si>
  <si>
    <t>24.03.2015</t>
  </si>
  <si>
    <t>25.03.2015</t>
  </si>
  <si>
    <t>26.03.2015</t>
  </si>
  <si>
    <t>27.03.2015</t>
  </si>
  <si>
    <t>30.03.2015</t>
  </si>
  <si>
    <t>31.03.2015</t>
  </si>
  <si>
    <t>01.04.2015</t>
  </si>
  <si>
    <t>02.04.2015</t>
  </si>
  <si>
    <t>06.04.2015</t>
  </si>
  <si>
    <t>07.04.2015</t>
  </si>
  <si>
    <t>08.04.2015</t>
  </si>
  <si>
    <t>09.04.2015</t>
  </si>
  <si>
    <t>10.04.2015</t>
  </si>
  <si>
    <t>13.04.2015</t>
  </si>
  <si>
    <t>14.04.2015</t>
  </si>
  <si>
    <t>15.04.2015</t>
  </si>
  <si>
    <t>16.04.2015</t>
  </si>
  <si>
    <t>17.04.2015</t>
  </si>
  <si>
    <t>20.04.2015</t>
  </si>
  <si>
    <t>21.04.2015</t>
  </si>
  <si>
    <t>22.04.2015</t>
  </si>
  <si>
    <t>23.04.2015</t>
  </si>
  <si>
    <t>24.04.2015</t>
  </si>
  <si>
    <t>27.04.2015</t>
  </si>
  <si>
    <t>28.04.2015</t>
  </si>
  <si>
    <t>29.04.2015</t>
  </si>
  <si>
    <t>30.04.2015</t>
  </si>
  <si>
    <t>01.05.2015</t>
  </si>
  <si>
    <t>04.05.2015</t>
  </si>
  <si>
    <t>05.05.2015</t>
  </si>
  <si>
    <t>06.05.2015</t>
  </si>
  <si>
    <t>07.05.2015</t>
  </si>
  <si>
    <t>08.05.2015</t>
  </si>
  <si>
    <t>11.05.2015</t>
  </si>
  <si>
    <t>12.05.2015</t>
  </si>
  <si>
    <t>13.05.2015</t>
  </si>
  <si>
    <t>14.05.2015</t>
  </si>
  <si>
    <t>15.05.2015</t>
  </si>
  <si>
    <t>18.05.2015</t>
  </si>
  <si>
    <t>19.05.2015</t>
  </si>
  <si>
    <t>20.05.2015</t>
  </si>
  <si>
    <t>21.05.2015</t>
  </si>
  <si>
    <t>22.05.2015</t>
  </si>
  <si>
    <t>26.05.2015</t>
  </si>
  <si>
    <t>27.05.2015</t>
  </si>
  <si>
    <t>28.05.2015</t>
  </si>
  <si>
    <t>29.05.2015</t>
  </si>
  <si>
    <t>01.06.2015</t>
  </si>
  <si>
    <t>02.06.2015</t>
  </si>
  <si>
    <t>03.06.2015</t>
  </si>
  <si>
    <t>04.06.2015</t>
  </si>
  <si>
    <t>05.06.2015</t>
  </si>
  <si>
    <t>08.06.2015</t>
  </si>
  <si>
    <t>09.06.2015</t>
  </si>
  <si>
    <t>10.06.2015</t>
  </si>
  <si>
    <t>11.06.2015</t>
  </si>
  <si>
    <t>12.06.2015</t>
  </si>
  <si>
    <t>15.06.2015</t>
  </si>
  <si>
    <t>16.06.2015</t>
  </si>
  <si>
    <t>17.06.2015</t>
  </si>
  <si>
    <t>18.06.2015</t>
  </si>
  <si>
    <t>19.06.2015</t>
  </si>
  <si>
    <t>22.06.2015</t>
  </si>
  <si>
    <t>23.06.2015</t>
  </si>
  <si>
    <t>24.06.2015</t>
  </si>
  <si>
    <t>25.06.2015</t>
  </si>
  <si>
    <t>26.06.2015</t>
  </si>
  <si>
    <t>29.06.2015</t>
  </si>
  <si>
    <t>30.06.2015</t>
  </si>
  <si>
    <t>01.07.2015</t>
  </si>
  <si>
    <t>02.07.2015</t>
  </si>
  <si>
    <t>06.07.2015</t>
  </si>
  <si>
    <t>07.07.2015</t>
  </si>
  <si>
    <t>08.07.2015</t>
  </si>
  <si>
    <t>09.07.2015</t>
  </si>
  <si>
    <t>10.07.2015</t>
  </si>
  <si>
    <t>13.07.2015</t>
  </si>
  <si>
    <t>14.07.2015</t>
  </si>
  <si>
    <t>15.07.2015</t>
  </si>
  <si>
    <t>16.07.2015</t>
  </si>
  <si>
    <t>17.07.2015</t>
  </si>
  <si>
    <t>20.07.2015</t>
  </si>
  <si>
    <t>21.07.2015</t>
  </si>
  <si>
    <t>22.07.2015</t>
  </si>
  <si>
    <t>23.07.2015</t>
  </si>
  <si>
    <t>24.07.2015</t>
  </si>
  <si>
    <t>27.07.2015</t>
  </si>
  <si>
    <t>28.07.2015</t>
  </si>
  <si>
    <t>29.07.2015</t>
  </si>
  <si>
    <t>30.07.2015</t>
  </si>
  <si>
    <t>31.07.2015</t>
  </si>
  <si>
    <t>03.08.2015</t>
  </si>
  <si>
    <t>04.08.2015</t>
  </si>
  <si>
    <t>05.08.2015</t>
  </si>
  <si>
    <t>06.08.2015</t>
  </si>
  <si>
    <t>07.08.2015</t>
  </si>
  <si>
    <t>10.08.2015</t>
  </si>
  <si>
    <t>11.08.2015</t>
  </si>
  <si>
    <t>12.08.2015</t>
  </si>
  <si>
    <t>13.08.2015</t>
  </si>
  <si>
    <t>14.08.2015</t>
  </si>
  <si>
    <t>17.08.2015</t>
  </si>
  <si>
    <t>18.08.2015</t>
  </si>
  <si>
    <t>19.08.2015</t>
  </si>
  <si>
    <t>20.08.2015</t>
  </si>
  <si>
    <t>21.08.2015</t>
  </si>
  <si>
    <t>24.08.2015</t>
  </si>
  <si>
    <t>25.08.2015</t>
  </si>
  <si>
    <t>26.08.2015</t>
  </si>
  <si>
    <t>27.08.2015</t>
  </si>
  <si>
    <t>28.08.2015</t>
  </si>
  <si>
    <t>31.08.2015</t>
  </si>
  <si>
    <t>01.09.2015</t>
  </si>
  <si>
    <t>02.09.2015</t>
  </si>
  <si>
    <t>03.09.2015</t>
  </si>
  <si>
    <t>04.09.2015</t>
  </si>
  <si>
    <t>08.09.2015</t>
  </si>
  <si>
    <t>09.09.2015</t>
  </si>
  <si>
    <t>10.09.2015</t>
  </si>
  <si>
    <t>11.09.2015</t>
  </si>
  <si>
    <t>14.09.2015</t>
  </si>
  <si>
    <t>15.09.2015</t>
  </si>
  <si>
    <t>16.09.2015</t>
  </si>
  <si>
    <t>17.09.2015</t>
  </si>
  <si>
    <t>18.09.2015</t>
  </si>
  <si>
    <t>21.09.2015</t>
  </si>
  <si>
    <t>22.09.2015</t>
  </si>
  <si>
    <t>23.09.2015</t>
  </si>
  <si>
    <t>24.09.2015</t>
  </si>
  <si>
    <t>25.09.2015</t>
  </si>
  <si>
    <t>28.09.2015</t>
  </si>
  <si>
    <t>29.09.2015</t>
  </si>
  <si>
    <t>30.09.2015</t>
  </si>
  <si>
    <t>01.10.2015</t>
  </si>
  <si>
    <t>02.10.2015</t>
  </si>
  <si>
    <t>05.10.2015</t>
  </si>
  <si>
    <t>06.10.2015</t>
  </si>
  <si>
    <t>07.10.2015</t>
  </si>
  <si>
    <t>08.10.2015</t>
  </si>
  <si>
    <t>09.10.2015</t>
  </si>
  <si>
    <t>12.10.2015</t>
  </si>
  <si>
    <t>13.10.2015</t>
  </si>
  <si>
    <t>14.10.2015</t>
  </si>
  <si>
    <t>15.10.2015</t>
  </si>
  <si>
    <t>16.10.2015</t>
  </si>
  <si>
    <t>19.10.2015</t>
  </si>
  <si>
    <t>20.10.2015</t>
  </si>
  <si>
    <t>21.10.2015</t>
  </si>
  <si>
    <t>22.10.2015</t>
  </si>
  <si>
    <t>23.10.2015</t>
  </si>
  <si>
    <t>26.10.2015</t>
  </si>
  <si>
    <t>27.10.2015</t>
  </si>
  <si>
    <t>28.10.2015</t>
  </si>
  <si>
    <t>29.10.2015</t>
  </si>
  <si>
    <t>30.10.2015</t>
  </si>
  <si>
    <t>02.11.2015</t>
  </si>
  <si>
    <t>03.11.2015</t>
  </si>
  <si>
    <t>04.11.2015</t>
  </si>
  <si>
    <t>05.11.2015</t>
  </si>
  <si>
    <t>06.11.2015</t>
  </si>
  <si>
    <t>09.11.2015</t>
  </si>
  <si>
    <t>10.11.2015</t>
  </si>
  <si>
    <t>11.11.2015</t>
  </si>
  <si>
    <t>12.11.2015</t>
  </si>
  <si>
    <t>13.11.2015</t>
  </si>
  <si>
    <t>16.11.2015</t>
  </si>
  <si>
    <t>17.11.2015</t>
  </si>
  <si>
    <t>18.11.2015</t>
  </si>
  <si>
    <t>19.11.2015</t>
  </si>
  <si>
    <t>20.11.2015</t>
  </si>
  <si>
    <t>23.11.2015</t>
  </si>
  <si>
    <t>24.11.2015</t>
  </si>
  <si>
    <t>25.11.2015</t>
  </si>
  <si>
    <t>27.11.2015</t>
  </si>
  <si>
    <t>30.11.2015</t>
  </si>
  <si>
    <t>01.12.2015</t>
  </si>
  <si>
    <t>02.12.2015</t>
  </si>
  <si>
    <t>03.12.2015</t>
  </si>
  <si>
    <t>04.12.2015</t>
  </si>
  <si>
    <t>07.12.2015</t>
  </si>
  <si>
    <t>08.12.2015</t>
  </si>
  <si>
    <t>09.12.2015</t>
  </si>
  <si>
    <t>10.12.2015</t>
  </si>
  <si>
    <t>11.12.2015</t>
  </si>
  <si>
    <t>14.12.2015</t>
  </si>
  <si>
    <t>15.12.2015</t>
  </si>
  <si>
    <t>16.12.2015</t>
  </si>
  <si>
    <t>17.12.2015</t>
  </si>
  <si>
    <t>18.12.2015</t>
  </si>
  <si>
    <t>21.12.2015</t>
  </si>
  <si>
    <t>22.12.2015</t>
  </si>
  <si>
    <t>23.12.2015</t>
  </si>
  <si>
    <t>24.12.2015</t>
  </si>
  <si>
    <t>28.12.2015</t>
  </si>
  <si>
    <t>29.12.2015</t>
  </si>
  <si>
    <t>30.12.2015</t>
  </si>
  <si>
    <t>31.12.2015</t>
  </si>
  <si>
    <t>04.01.2016</t>
  </si>
  <si>
    <t>05.01.2016</t>
  </si>
  <si>
    <t>06.01.2016</t>
  </si>
  <si>
    <t>07.01.2016</t>
  </si>
  <si>
    <t>08.01.2016</t>
  </si>
  <si>
    <t>11.01.2016</t>
  </si>
  <si>
    <t>12.01.2016</t>
  </si>
  <si>
    <t>13.01.2016</t>
  </si>
  <si>
    <t>14.01.2016</t>
  </si>
  <si>
    <t>15.01.2016</t>
  </si>
  <si>
    <t>19.01.2016</t>
  </si>
  <si>
    <t>20.01.2016</t>
  </si>
  <si>
    <t>21.01.2016</t>
  </si>
  <si>
    <t>22.01.2016</t>
  </si>
  <si>
    <t>25.01.2016</t>
  </si>
  <si>
    <t>26.01.2016</t>
  </si>
  <si>
    <t>27.01.2016</t>
  </si>
  <si>
    <t>28.01.2016</t>
  </si>
  <si>
    <t>29.01.2016</t>
  </si>
  <si>
    <t>01.02.2016</t>
  </si>
  <si>
    <t>02.02.2016</t>
  </si>
  <si>
    <t>03.02.2016</t>
  </si>
  <si>
    <t>04.02.2016</t>
  </si>
  <si>
    <t>05.02.2016</t>
  </si>
  <si>
    <t>08.02.2016</t>
  </si>
  <si>
    <t>09.02.2016</t>
  </si>
  <si>
    <t>10.02.2016</t>
  </si>
  <si>
    <t>11.02.2016</t>
  </si>
  <si>
    <t>12.02.2016</t>
  </si>
  <si>
    <t>16.02.2016</t>
  </si>
  <si>
    <t>17.02.2016</t>
  </si>
  <si>
    <t>18.02.2016</t>
  </si>
  <si>
    <t>19.02.2016</t>
  </si>
  <si>
    <t>22.02.2016</t>
  </si>
  <si>
    <t>23.02.2016</t>
  </si>
  <si>
    <t>24.02.2016</t>
  </si>
  <si>
    <t>25.02.2016</t>
  </si>
  <si>
    <t>26.02.2016</t>
  </si>
  <si>
    <t>29.02.2016</t>
  </si>
  <si>
    <t>01.03.2016</t>
  </si>
  <si>
    <t>02.03.2016</t>
  </si>
  <si>
    <t>03.03.2016</t>
  </si>
  <si>
    <t>04.03.2016</t>
  </si>
  <si>
    <t>07.03.2016</t>
  </si>
  <si>
    <t>08.03.2016</t>
  </si>
  <si>
    <t>09.03.2016</t>
  </si>
  <si>
    <t>10.03.2016</t>
  </si>
  <si>
    <t>11.03.2016</t>
  </si>
  <si>
    <t>14.03.2016</t>
  </si>
  <si>
    <t>15.03.2016</t>
  </si>
  <si>
    <t>16.03.2016</t>
  </si>
  <si>
    <t>17.03.2016</t>
  </si>
  <si>
    <t>18.03.2016</t>
  </si>
  <si>
    <t>21.03.2016</t>
  </si>
  <si>
    <t>22.03.2016</t>
  </si>
  <si>
    <t>23.03.2016</t>
  </si>
  <si>
    <t>24.03.2016</t>
  </si>
  <si>
    <t>28.03.2016</t>
  </si>
  <si>
    <t>29.03.2016</t>
  </si>
  <si>
    <t>30.03.2016</t>
  </si>
  <si>
    <t>31.03.2016</t>
  </si>
  <si>
    <t>01.04.2016</t>
  </si>
  <si>
    <t>04.04.2016</t>
  </si>
  <si>
    <t>05.04.2016</t>
  </si>
  <si>
    <t>06.04.2016</t>
  </si>
  <si>
    <t>07.04.2016</t>
  </si>
  <si>
    <t>08.04.2016</t>
  </si>
  <si>
    <t>11.04.2016</t>
  </si>
  <si>
    <t>12.04.2016</t>
  </si>
  <si>
    <t>13.04.2016</t>
  </si>
  <si>
    <t>14.04.2016</t>
  </si>
  <si>
    <t>15.04.2016</t>
  </si>
  <si>
    <t>18.04.2016</t>
  </si>
  <si>
    <t>19.04.2016</t>
  </si>
  <si>
    <t>20.04.2016</t>
  </si>
  <si>
    <t>21.04.2016</t>
  </si>
  <si>
    <t>22.04.2016</t>
  </si>
  <si>
    <t>25.04.2016</t>
  </si>
  <si>
    <t>26.04.2016</t>
  </si>
  <si>
    <t>27.04.2016</t>
  </si>
  <si>
    <t>28.04.2016</t>
  </si>
  <si>
    <t>29.04.2016</t>
  </si>
  <si>
    <t>02.05.2016</t>
  </si>
  <si>
    <t>03.05.2016</t>
  </si>
  <si>
    <t>04.05.2016</t>
  </si>
  <si>
    <t>05.05.2016</t>
  </si>
  <si>
    <t>06.05.2016</t>
  </si>
  <si>
    <t>09.05.2016</t>
  </si>
  <si>
    <t>10.05.2016</t>
  </si>
  <si>
    <t>11.05.2016</t>
  </si>
  <si>
    <t>12.05.2016</t>
  </si>
  <si>
    <t>13.05.2016</t>
  </si>
  <si>
    <t>16.05.2016</t>
  </si>
  <si>
    <t>17.05.2016</t>
  </si>
  <si>
    <t>18.05.2016</t>
  </si>
  <si>
    <t>19.05.2016</t>
  </si>
  <si>
    <t>20.05.2016</t>
  </si>
  <si>
    <t>23.05.2016</t>
  </si>
  <si>
    <t>24.05.2016</t>
  </si>
  <si>
    <t>25.05.2016</t>
  </si>
  <si>
    <t>26.05.2016</t>
  </si>
  <si>
    <t>27.05.2016</t>
  </si>
  <si>
    <t>31.05.2016</t>
  </si>
  <si>
    <t>01.06.2016</t>
  </si>
  <si>
    <t>02.06.2016</t>
  </si>
  <si>
    <t>03.06.2016</t>
  </si>
  <si>
    <t>06.06.2016</t>
  </si>
  <si>
    <t>07.06.2016</t>
  </si>
  <si>
    <t>08.06.2016</t>
  </si>
  <si>
    <t>09.06.2016</t>
  </si>
  <si>
    <t>10.06.2016</t>
  </si>
  <si>
    <t>13.06.2016</t>
  </si>
  <si>
    <t>14.06.2016</t>
  </si>
  <si>
    <t>15.06.2016</t>
  </si>
  <si>
    <t>16.06.2016</t>
  </si>
  <si>
    <t>17.06.2016</t>
  </si>
  <si>
    <t>20.06.2016</t>
  </si>
  <si>
    <t>21.06.2016</t>
  </si>
  <si>
    <t>22.06.2016</t>
  </si>
  <si>
    <t>23.06.2016</t>
  </si>
  <si>
    <t>24.06.2016</t>
  </si>
  <si>
    <t>27.06.2016</t>
  </si>
  <si>
    <t>28.06.2016</t>
  </si>
  <si>
    <t>29.06.2016</t>
  </si>
  <si>
    <t>30.06.2016</t>
  </si>
  <si>
    <t>01.07.2016</t>
  </si>
  <si>
    <t>05.07.2016</t>
  </si>
  <si>
    <t>06.07.2016</t>
  </si>
  <si>
    <t>07.07.2016</t>
  </si>
  <si>
    <t>08.07.2016</t>
  </si>
  <si>
    <t>11.07.2016</t>
  </si>
  <si>
    <t>12.07.2016</t>
  </si>
  <si>
    <t>13.07.2016</t>
  </si>
  <si>
    <t>14.07.2016</t>
  </si>
  <si>
    <t>15.07.2016</t>
  </si>
  <si>
    <t>18.07.2016</t>
  </si>
  <si>
    <t>19.07.2016</t>
  </si>
  <si>
    <t>20.07.2016</t>
  </si>
  <si>
    <t>21.07.2016</t>
  </si>
  <si>
    <t>22.07.2016</t>
  </si>
  <si>
    <t>25.07.2016</t>
  </si>
  <si>
    <t>26.07.2016</t>
  </si>
  <si>
    <t>27.07.2016</t>
  </si>
  <si>
    <t>28.07.2016</t>
  </si>
  <si>
    <t>29.07.2016</t>
  </si>
  <si>
    <t>01.08.2016</t>
  </si>
  <si>
    <t>02.08.2016</t>
  </si>
  <si>
    <t>03.08.2016</t>
  </si>
  <si>
    <t>04.08.2016</t>
  </si>
  <si>
    <t>05.08.2016</t>
  </si>
  <si>
    <t>08.08.2016</t>
  </si>
  <si>
    <t>09.08.2016</t>
  </si>
  <si>
    <t>10.08.2016</t>
  </si>
  <si>
    <t>11.08.2016</t>
  </si>
  <si>
    <t>12.08.2016</t>
  </si>
  <si>
    <t>15.08.2016</t>
  </si>
  <si>
    <t>16.08.2016</t>
  </si>
  <si>
    <t>17.08.2016</t>
  </si>
  <si>
    <t>18.08.2016</t>
  </si>
  <si>
    <t>19.08.2016</t>
  </si>
  <si>
    <t>22.08.2016</t>
  </si>
  <si>
    <t>23.08.2016</t>
  </si>
  <si>
    <t>24.08.2016</t>
  </si>
  <si>
    <t>25.08.2016</t>
  </si>
  <si>
    <t>26.08.2016</t>
  </si>
  <si>
    <t>29.08.2016</t>
  </si>
  <si>
    <t>30.08.2016</t>
  </si>
  <si>
    <t>31.08.2016</t>
  </si>
  <si>
    <t>01.09.2016</t>
  </si>
  <si>
    <t>02.09.2016</t>
  </si>
  <si>
    <t>06.09.2016</t>
  </si>
  <si>
    <t>07.09.2016</t>
  </si>
  <si>
    <t>08.09.2016</t>
  </si>
  <si>
    <t>09.09.2016</t>
  </si>
  <si>
    <t>12.09.2016</t>
  </si>
  <si>
    <t>13.09.2016</t>
  </si>
  <si>
    <t>14.09.2016</t>
  </si>
  <si>
    <t>15.09.2016</t>
  </si>
  <si>
    <t>16.09.2016</t>
  </si>
  <si>
    <t>19.09.2016</t>
  </si>
  <si>
    <t>20.09.2016</t>
  </si>
  <si>
    <t>21.09.2016</t>
  </si>
  <si>
    <t>22.09.2016</t>
  </si>
  <si>
    <t>23.09.2016</t>
  </si>
  <si>
    <t>26.09.2016</t>
  </si>
  <si>
    <t>27.09.2016</t>
  </si>
  <si>
    <t>28.09.2016</t>
  </si>
  <si>
    <t>29.09.2016</t>
  </si>
  <si>
    <t>30.09.2016</t>
  </si>
  <si>
    <t>03.10.2016</t>
  </si>
  <si>
    <t>04.10.2016</t>
  </si>
  <si>
    <t>05.10.2016</t>
  </si>
  <si>
    <t>06.10.2016</t>
  </si>
  <si>
    <t>07.10.2016</t>
  </si>
  <si>
    <t>10.10.2016</t>
  </si>
  <si>
    <t>11.10.2016</t>
  </si>
  <si>
    <t>12.10.2016</t>
  </si>
  <si>
    <t>13.10.2016</t>
  </si>
  <si>
    <t>14.10.2016</t>
  </si>
  <si>
    <t>17.10.2016</t>
  </si>
  <si>
    <t>18.10.2016</t>
  </si>
  <si>
    <t>19.10.2016</t>
  </si>
  <si>
    <t>20.10.2016</t>
  </si>
  <si>
    <t>21.10.2016</t>
  </si>
  <si>
    <t>24.10.2016</t>
  </si>
  <si>
    <t>25.10.2016</t>
  </si>
  <si>
    <t>26.10.2016</t>
  </si>
  <si>
    <t>27.10.2016</t>
  </si>
  <si>
    <t>28.10.2016</t>
  </si>
  <si>
    <t>31.10.2016</t>
  </si>
  <si>
    <t>01.11.2016</t>
  </si>
  <si>
    <t>02.11.2016</t>
  </si>
  <si>
    <t>03.11.2016</t>
  </si>
  <si>
    <t>04.11.2016</t>
  </si>
  <si>
    <t>07.11.2016</t>
  </si>
  <si>
    <t>08.11.2016</t>
  </si>
  <si>
    <t>09.11.2016</t>
  </si>
  <si>
    <t>10.11.2016</t>
  </si>
  <si>
    <t>14.11.2016</t>
  </si>
  <si>
    <t>15.11.2016</t>
  </si>
  <si>
    <t>16.11.2016</t>
  </si>
  <si>
    <t>17.11.2016</t>
  </si>
  <si>
    <t>18.11.2016</t>
  </si>
  <si>
    <t>21.11.2016</t>
  </si>
  <si>
    <t>22.11.2016</t>
  </si>
  <si>
    <t>23.11.2016</t>
  </si>
  <si>
    <t>25.11.2016</t>
  </si>
  <si>
    <t>28.11.2016</t>
  </si>
  <si>
    <t>29.11.2016</t>
  </si>
  <si>
    <t>30.11.2016</t>
  </si>
  <si>
    <t>01.12.2016</t>
  </si>
  <si>
    <t>02.12.2016</t>
  </si>
  <si>
    <t>05.12.2016</t>
  </si>
  <si>
    <t>06.12.2016</t>
  </si>
  <si>
    <t>07.12.2016</t>
  </si>
  <si>
    <t>08.12.2016</t>
  </si>
  <si>
    <t>09.12.2016</t>
  </si>
  <si>
    <t>12.12.2016</t>
  </si>
  <si>
    <t>13.12.2016</t>
  </si>
  <si>
    <t>14.12.2016</t>
  </si>
  <si>
    <t>15.12.2016</t>
  </si>
  <si>
    <t>16.12.2016</t>
  </si>
  <si>
    <t>19.12.2016</t>
  </si>
  <si>
    <t>20.12.2016</t>
  </si>
  <si>
    <t>21.12.2016</t>
  </si>
  <si>
    <t>22.12.2016</t>
  </si>
  <si>
    <t>23.12.2016</t>
  </si>
  <si>
    <t>27.12.2016</t>
  </si>
  <si>
    <t>28.12.2016</t>
  </si>
  <si>
    <t>29.12.2016</t>
  </si>
  <si>
    <t>30.12.2016</t>
  </si>
  <si>
    <t>03.01.2017</t>
  </si>
  <si>
    <t>04.01.2017</t>
  </si>
  <si>
    <t>05.01.2017</t>
  </si>
  <si>
    <t>06.01.2017</t>
  </si>
  <si>
    <t>09.01.2017</t>
  </si>
  <si>
    <t>10.01.2017</t>
  </si>
  <si>
    <t>11.01.2017</t>
  </si>
  <si>
    <t>12.01.2017</t>
  </si>
  <si>
    <t>13.01.2017</t>
  </si>
  <si>
    <t>17.01.2017</t>
  </si>
  <si>
    <t>18.01.2017</t>
  </si>
  <si>
    <t>19.01.2017</t>
  </si>
  <si>
    <t>20.01.2017</t>
  </si>
  <si>
    <t>23.01.2017</t>
  </si>
  <si>
    <t>24.01.2017</t>
  </si>
  <si>
    <t>25.01.2017</t>
  </si>
  <si>
    <t>26.01.2017</t>
  </si>
  <si>
    <t>27.01.2017</t>
  </si>
  <si>
    <t>30.01.2017</t>
  </si>
  <si>
    <t>31.01.2017</t>
  </si>
  <si>
    <t>01.02.2017</t>
  </si>
  <si>
    <t>02.02.2017</t>
  </si>
  <si>
    <t>03.02.2017</t>
  </si>
  <si>
    <t>06.02.2017</t>
  </si>
  <si>
    <t>07.02.2017</t>
  </si>
  <si>
    <t>08.02.2017</t>
  </si>
  <si>
    <t>09.02.2017</t>
  </si>
  <si>
    <t>10.02.2017</t>
  </si>
  <si>
    <t>13.02.2017</t>
  </si>
  <si>
    <t>14.02.2017</t>
  </si>
  <si>
    <t>15.02.2017</t>
  </si>
  <si>
    <t>16.02.2017</t>
  </si>
  <si>
    <t>17.02.2017</t>
  </si>
  <si>
    <t>21.02.2017</t>
  </si>
  <si>
    <t>22.02.2017</t>
  </si>
  <si>
    <t>23.02.2017</t>
  </si>
  <si>
    <t>24.02.2017</t>
  </si>
  <si>
    <t>27.02.2017</t>
  </si>
  <si>
    <t>28.02.2017</t>
  </si>
  <si>
    <t>01.03.2017</t>
  </si>
  <si>
    <t>02.03.2017</t>
  </si>
  <si>
    <t>03.03.2017</t>
  </si>
  <si>
    <t>06.03.2017</t>
  </si>
  <si>
    <t>07.03.2017</t>
  </si>
  <si>
    <t>08.03.2017</t>
  </si>
  <si>
    <t>09.03.2017</t>
  </si>
  <si>
    <t>10.03.2017</t>
  </si>
  <si>
    <t>13.03.2017</t>
  </si>
  <si>
    <t>14.03.2017</t>
  </si>
  <si>
    <t>15.03.2017</t>
  </si>
  <si>
    <t>16.03.2017</t>
  </si>
  <si>
    <t>17.03.2017</t>
  </si>
  <si>
    <t>20.03.2017</t>
  </si>
  <si>
    <t>21.03.2017</t>
  </si>
  <si>
    <t>22.03.2017</t>
  </si>
  <si>
    <t>23.03.2017</t>
  </si>
  <si>
    <t>24.03.2017</t>
  </si>
  <si>
    <t>27.03.2017</t>
  </si>
  <si>
    <t>28.03.2017</t>
  </si>
  <si>
    <t>29.03.2017</t>
  </si>
  <si>
    <t>30.03.2017</t>
  </si>
  <si>
    <t>31.03.2017</t>
  </si>
  <si>
    <t>03.04.2017</t>
  </si>
  <si>
    <t>04.04.2017</t>
  </si>
  <si>
    <t>05.04.2017</t>
  </si>
  <si>
    <t>06.04.2017</t>
  </si>
  <si>
    <t>07.04.2017</t>
  </si>
  <si>
    <t>10.04.2017</t>
  </si>
  <si>
    <t>11.04.2017</t>
  </si>
  <si>
    <t>12.04.2017</t>
  </si>
  <si>
    <t>13.04.2017</t>
  </si>
  <si>
    <t>17.04.2017</t>
  </si>
  <si>
    <t>18.04.2017</t>
  </si>
  <si>
    <t>19.04.2017</t>
  </si>
  <si>
    <t>20.04.2017</t>
  </si>
  <si>
    <t>21.04.2017</t>
  </si>
  <si>
    <t>24.04.2017</t>
  </si>
  <si>
    <t>25.04.2017</t>
  </si>
  <si>
    <t>26.04.2017</t>
  </si>
  <si>
    <t>27.04.2017</t>
  </si>
  <si>
    <t>28.04.2017</t>
  </si>
  <si>
    <t>01.05.2017</t>
  </si>
  <si>
    <t>02.05.2017</t>
  </si>
  <si>
    <t>03.05.2017</t>
  </si>
  <si>
    <t>04.05.2017</t>
  </si>
  <si>
    <t>05.05.2017</t>
  </si>
  <si>
    <t>08.05.2017</t>
  </si>
  <si>
    <t>09.05.2017</t>
  </si>
  <si>
    <t>10.05.2017</t>
  </si>
  <si>
    <t>11.05.2017</t>
  </si>
  <si>
    <t>12.05.2017</t>
  </si>
  <si>
    <t>15.05.2017</t>
  </si>
  <si>
    <t>16.05.2017</t>
  </si>
  <si>
    <t>17.05.2017</t>
  </si>
  <si>
    <t>18.05.2017</t>
  </si>
  <si>
    <t>19.05.2017</t>
  </si>
  <si>
    <t>22.05.2017</t>
  </si>
  <si>
    <t>23.05.2017</t>
  </si>
  <si>
    <t>24.05.2017</t>
  </si>
  <si>
    <t>25.05.2017</t>
  </si>
  <si>
    <t>26.05.2017</t>
  </si>
  <si>
    <t>30.05.2017</t>
  </si>
  <si>
    <t>31.05.2017</t>
  </si>
  <si>
    <t>01.06.2017</t>
  </si>
  <si>
    <t>02.06.2017</t>
  </si>
  <si>
    <t>05.06.2017</t>
  </si>
  <si>
    <t>06.06.2017</t>
  </si>
  <si>
    <t>07.06.2017</t>
  </si>
  <si>
    <t>08.06.2017</t>
  </si>
  <si>
    <t>09.06.2017</t>
  </si>
  <si>
    <t>12.06.2017</t>
  </si>
  <si>
    <t>13.06.2017</t>
  </si>
  <si>
    <t>14.06.2017</t>
  </si>
  <si>
    <t>15.06.2017</t>
  </si>
  <si>
    <t>16.06.2017</t>
  </si>
  <si>
    <t>19.06.2017</t>
  </si>
  <si>
    <t>20.06.2017</t>
  </si>
  <si>
    <t>21.06.2017</t>
  </si>
  <si>
    <t>22.06.2017</t>
  </si>
  <si>
    <t>23.06.2017</t>
  </si>
  <si>
    <t>26.06.2017</t>
  </si>
  <si>
    <t>27.06.2017</t>
  </si>
  <si>
    <t>28.06.2017</t>
  </si>
  <si>
    <t>29.06.2017</t>
  </si>
  <si>
    <t>30.06.2017</t>
  </si>
  <si>
    <t>03.07.2017</t>
  </si>
  <si>
    <t>05.07.2017</t>
  </si>
  <si>
    <t>06.07.2017</t>
  </si>
  <si>
    <t>07.07.2017</t>
  </si>
  <si>
    <t>10.07.2017</t>
  </si>
  <si>
    <t>11.07.2017</t>
  </si>
  <si>
    <t>12.07.2017</t>
  </si>
  <si>
    <t>13.07.2017</t>
  </si>
  <si>
    <t>14.07.2017</t>
  </si>
  <si>
    <t>17.07.2017</t>
  </si>
  <si>
    <t>18.07.2017</t>
  </si>
  <si>
    <t>19.07.2017</t>
  </si>
  <si>
    <t>20.07.2017</t>
  </si>
  <si>
    <t>21.07.2017</t>
  </si>
  <si>
    <t>24.07.2017</t>
  </si>
  <si>
    <t>25.07.2017</t>
  </si>
  <si>
    <t>26.07.2017</t>
  </si>
  <si>
    <t>27.07.2017</t>
  </si>
  <si>
    <t>28.07.2017</t>
  </si>
  <si>
    <t>31.07.2017</t>
  </si>
  <si>
    <t>01.08.2017</t>
  </si>
  <si>
    <t>02.08.2017</t>
  </si>
  <si>
    <t>03.08.2017</t>
  </si>
  <si>
    <t>04.08.2017</t>
  </si>
  <si>
    <t>07.08.2017</t>
  </si>
  <si>
    <t>08.08.2017</t>
  </si>
  <si>
    <t>09.08.2017</t>
  </si>
  <si>
    <t>10.08.2017</t>
  </si>
  <si>
    <t>11.08.2017</t>
  </si>
  <si>
    <t>14.08.2017</t>
  </si>
  <si>
    <t>15.08.2017</t>
  </si>
  <si>
    <t>16.08.2017</t>
  </si>
  <si>
    <t>17.08.2017</t>
  </si>
  <si>
    <t>18.08.2017</t>
  </si>
  <si>
    <t>21.08.2017</t>
  </si>
  <si>
    <t>22.08.2017</t>
  </si>
  <si>
    <t>23.08.2017</t>
  </si>
  <si>
    <t>24.08.2017</t>
  </si>
  <si>
    <t>25.08.2017</t>
  </si>
  <si>
    <t>28.08.2017</t>
  </si>
  <si>
    <t>29.08.2017</t>
  </si>
  <si>
    <t>30.08.2017</t>
  </si>
  <si>
    <t>31.08.2017</t>
  </si>
  <si>
    <t>01.09.2017</t>
  </si>
  <si>
    <t>05.09.2017</t>
  </si>
  <si>
    <t>06.09.2017</t>
  </si>
  <si>
    <t>07.09.2017</t>
  </si>
  <si>
    <t>08.09.2017</t>
  </si>
  <si>
    <t>11.09.2017</t>
  </si>
  <si>
    <t>12.09.2017</t>
  </si>
  <si>
    <t>13.09.2017</t>
  </si>
  <si>
    <t>14.09.2017</t>
  </si>
  <si>
    <t>15.09.2017</t>
  </si>
  <si>
    <t>18.09.2017</t>
  </si>
  <si>
    <t>19.09.2017</t>
  </si>
  <si>
    <t>20.09.2017</t>
  </si>
  <si>
    <t>21.09.2017</t>
  </si>
  <si>
    <t>22.09.2017</t>
  </si>
  <si>
    <t>25.09.2017</t>
  </si>
  <si>
    <t>26.09.2017</t>
  </si>
  <si>
    <t>27.09.2017</t>
  </si>
  <si>
    <t>28.09.2017</t>
  </si>
  <si>
    <t>29.09.2017</t>
  </si>
  <si>
    <t>02.10.2017</t>
  </si>
  <si>
    <t>03.10.2017</t>
  </si>
  <si>
    <t>04.10.2017</t>
  </si>
  <si>
    <t>05.10.2017</t>
  </si>
  <si>
    <t>06.10.2017</t>
  </si>
  <si>
    <t>09.10.2017</t>
  </si>
  <si>
    <t>10.10.2017</t>
  </si>
  <si>
    <t>11.10.2017</t>
  </si>
  <si>
    <t>12.10.2017</t>
  </si>
  <si>
    <t>13.10.2017</t>
  </si>
  <si>
    <t>16.10.2017</t>
  </si>
  <si>
    <t>17.10.2017</t>
  </si>
  <si>
    <t>18.10.2017</t>
  </si>
  <si>
    <t>19.10.2017</t>
  </si>
  <si>
    <t>20.10.2017</t>
  </si>
  <si>
    <t>23.10.2017</t>
  </si>
  <si>
    <t>24.10.2017</t>
  </si>
  <si>
    <t>25.10.2017</t>
  </si>
  <si>
    <t>26.10.2017</t>
  </si>
  <si>
    <t>27.10.2017</t>
  </si>
  <si>
    <t>30.10.2017</t>
  </si>
  <si>
    <t>31.10.2017</t>
  </si>
  <si>
    <t>01.11.2017</t>
  </si>
  <si>
    <t>02.11.2017</t>
  </si>
  <si>
    <t>03.11.2017</t>
  </si>
  <si>
    <t>06.11.2017</t>
  </si>
  <si>
    <t>07.11.2017</t>
  </si>
  <si>
    <t>08.11.2017</t>
  </si>
  <si>
    <t>09.11.2017</t>
  </si>
  <si>
    <t>10.11.2017</t>
  </si>
  <si>
    <t>13.11.2017</t>
  </si>
  <si>
    <t>14.11.2017</t>
  </si>
  <si>
    <t>15.11.2017</t>
  </si>
  <si>
    <t>16.11.2017</t>
  </si>
  <si>
    <t>17.11.2017</t>
  </si>
  <si>
    <t>20.11.2017</t>
  </si>
  <si>
    <t>21.11.2017</t>
  </si>
  <si>
    <t>22.11.2017</t>
  </si>
  <si>
    <t>24.11.2017</t>
  </si>
  <si>
    <t>27.11.2017</t>
  </si>
  <si>
    <t>28.11.2017</t>
  </si>
  <si>
    <t>29.11.2017</t>
  </si>
  <si>
    <t>30.11.2017</t>
  </si>
  <si>
    <t>01.12.2017</t>
  </si>
  <si>
    <t>04.12.2017</t>
  </si>
  <si>
    <t>05.12.2017</t>
  </si>
  <si>
    <t>06.12.2017</t>
  </si>
  <si>
    <t>07.12.2017</t>
  </si>
  <si>
    <t>08.12.2017</t>
  </si>
  <si>
    <t>11.12.2017</t>
  </si>
  <si>
    <t>12.12.2017</t>
  </si>
  <si>
    <t>13.12.2017</t>
  </si>
  <si>
    <t>14.12.2017</t>
  </si>
  <si>
    <t>15.12.2017</t>
  </si>
  <si>
    <t>18.12.2017</t>
  </si>
  <si>
    <t>19.12.2017</t>
  </si>
  <si>
    <t>20.12.2017</t>
  </si>
  <si>
    <t>21.12.2017</t>
  </si>
  <si>
    <t>22.12.2017</t>
  </si>
  <si>
    <t>26.12.2017</t>
  </si>
  <si>
    <t>27.12.2017</t>
  </si>
  <si>
    <t>28.12.2017</t>
  </si>
  <si>
    <t>29.12.2017</t>
  </si>
  <si>
    <t>02.01.2018</t>
  </si>
  <si>
    <t>03.01.2018</t>
  </si>
  <si>
    <t>04.01.2018</t>
  </si>
  <si>
    <t>05.01.2018</t>
  </si>
  <si>
    <t>08.01.2018</t>
  </si>
  <si>
    <t>09.01.2018</t>
  </si>
  <si>
    <t>10.01.2018</t>
  </si>
  <si>
    <t>11.01.2018</t>
  </si>
  <si>
    <t>12.01.2018</t>
  </si>
  <si>
    <t>16.01.2018</t>
  </si>
  <si>
    <t>17.01.2018</t>
  </si>
  <si>
    <t>18.01.2018</t>
  </si>
  <si>
    <t>19.01.2018</t>
  </si>
  <si>
    <t>22.01.2018</t>
  </si>
  <si>
    <t>23.01.2018</t>
  </si>
  <si>
    <t>24.01.2018</t>
  </si>
  <si>
    <t>25.01.2018</t>
  </si>
  <si>
    <t>26.01.2018</t>
  </si>
  <si>
    <t>29.01.2018</t>
  </si>
  <si>
    <t>30.01.2018</t>
  </si>
  <si>
    <t>31.01.2018</t>
  </si>
  <si>
    <t>01.02.2018</t>
  </si>
  <si>
    <t>02.02.2018</t>
  </si>
  <si>
    <t>05.02.2018</t>
  </si>
  <si>
    <t>06.02.2018</t>
  </si>
  <si>
    <t>07.02.2018</t>
  </si>
  <si>
    <t>08.02.2018</t>
  </si>
  <si>
    <t>09.02.2018</t>
  </si>
  <si>
    <t>12.02.2018</t>
  </si>
  <si>
    <t>13.02.2018</t>
  </si>
  <si>
    <t>14.02.2018</t>
  </si>
  <si>
    <t>15.02.2018</t>
  </si>
  <si>
    <t>16.02.2018</t>
  </si>
  <si>
    <t>20.02.2018</t>
  </si>
  <si>
    <t>21.02.2018</t>
  </si>
  <si>
    <t>22.02.2018</t>
  </si>
  <si>
    <t>23.02.2018</t>
  </si>
  <si>
    <t>26.02.2018</t>
  </si>
  <si>
    <t>27.02.2018</t>
  </si>
  <si>
    <t>28.02.2018</t>
  </si>
  <si>
    <t>01.03.2018</t>
  </si>
  <si>
    <t>02.03.2018</t>
  </si>
  <si>
    <t>05.03.2018</t>
  </si>
  <si>
    <t>06.03.2018</t>
  </si>
  <si>
    <t>07.03.2018</t>
  </si>
  <si>
    <t>08.03.2018</t>
  </si>
  <si>
    <t>09.03.2018</t>
  </si>
  <si>
    <t>12.03.2018</t>
  </si>
  <si>
    <t>13.03.2018</t>
  </si>
  <si>
    <t>14.03.2018</t>
  </si>
  <si>
    <t>15.03.2018</t>
  </si>
  <si>
    <t>16.03.2018</t>
  </si>
  <si>
    <t>19.03.2018</t>
  </si>
  <si>
    <t>20.03.2018</t>
  </si>
  <si>
    <t>21.03.2018</t>
  </si>
  <si>
    <t>22.03.2018</t>
  </si>
  <si>
    <t>23.03.2018</t>
  </si>
  <si>
    <t>26.03.2018</t>
  </si>
  <si>
    <t>27.03.2018</t>
  </si>
  <si>
    <t>28.03.2018</t>
  </si>
  <si>
    <t>29.03.2018</t>
  </si>
  <si>
    <t>02.04.2018</t>
  </si>
  <si>
    <t>03.04.2018</t>
  </si>
  <si>
    <t>04.04.2018</t>
  </si>
  <si>
    <t>05.04.2018</t>
  </si>
  <si>
    <t>06.04.2018</t>
  </si>
  <si>
    <t>09.04.2018</t>
  </si>
  <si>
    <t>10.04.2018</t>
  </si>
  <si>
    <t>11.04.2018</t>
  </si>
  <si>
    <t>12.04.2018</t>
  </si>
  <si>
    <t>13.04.2018</t>
  </si>
  <si>
    <t>16.04.2018</t>
  </si>
  <si>
    <t>17.04.2018</t>
  </si>
  <si>
    <t>18.04.2018</t>
  </si>
  <si>
    <t>19.04.2018</t>
  </si>
  <si>
    <t>20.04.2018</t>
  </si>
  <si>
    <t>23.04.2018</t>
  </si>
  <si>
    <t>24.04.2018</t>
  </si>
  <si>
    <t>25.04.2018</t>
  </si>
  <si>
    <t>26.04.2018</t>
  </si>
  <si>
    <t>27.04.2018</t>
  </si>
  <si>
    <t>30.04.2018</t>
  </si>
  <si>
    <t>01.05.2018</t>
  </si>
  <si>
    <t>02.05.2018</t>
  </si>
  <si>
    <t>03.05.2018</t>
  </si>
  <si>
    <t>04.05.2018</t>
  </si>
  <si>
    <t>07.05.2018</t>
  </si>
  <si>
    <t>08.05.2018</t>
  </si>
  <si>
    <t>09.05.2018</t>
  </si>
  <si>
    <t>10.05.2018</t>
  </si>
  <si>
    <t>11.05.2018</t>
  </si>
  <si>
    <t>14.05.2018</t>
  </si>
  <si>
    <t>15.05.2018</t>
  </si>
  <si>
    <t>16.05.2018</t>
  </si>
  <si>
    <t>17.05.2018</t>
  </si>
  <si>
    <t>18.05.2018</t>
  </si>
  <si>
    <t>21.05.2018</t>
  </si>
  <si>
    <t>22.05.2018</t>
  </si>
  <si>
    <t>23.05.2018</t>
  </si>
  <si>
    <t>24.05.2018</t>
  </si>
  <si>
    <t>25.05.2018</t>
  </si>
  <si>
    <t>29.05.2018</t>
  </si>
  <si>
    <t>30.05.2018</t>
  </si>
  <si>
    <t>31.05.2018</t>
  </si>
  <si>
    <t>01.06.2018</t>
  </si>
  <si>
    <t>04.06.2018</t>
  </si>
  <si>
    <t>05.06.2018</t>
  </si>
  <si>
    <t>06.06.2018</t>
  </si>
  <si>
    <t>07.06.2018</t>
  </si>
  <si>
    <t>08.06.2018</t>
  </si>
  <si>
    <t>11.06.2018</t>
  </si>
  <si>
    <t>12.06.2018</t>
  </si>
  <si>
    <t>13.06.2018</t>
  </si>
  <si>
    <t>14.06.2018</t>
  </si>
  <si>
    <t>15.06.2018</t>
  </si>
  <si>
    <t>18.06.2018</t>
  </si>
  <si>
    <t>19.06.2018</t>
  </si>
  <si>
    <t>20.06.2018</t>
  </si>
  <si>
    <t>21.06.2018</t>
  </si>
  <si>
    <t>22.06.2018</t>
  </si>
  <si>
    <t>25.06.2018</t>
  </si>
  <si>
    <t>26.06.2018</t>
  </si>
  <si>
    <t>27.06.2018</t>
  </si>
  <si>
    <t>28.06.2018</t>
  </si>
  <si>
    <t>29.06.2018</t>
  </si>
  <si>
    <t>02.07.2018</t>
  </si>
  <si>
    <t>03.07.2018</t>
  </si>
  <si>
    <t>05.07.2018</t>
  </si>
  <si>
    <t>06.07.2018</t>
  </si>
  <si>
    <t>09.07.2018</t>
  </si>
  <si>
    <t>10.07.2018</t>
  </si>
  <si>
    <t>11.07.2018</t>
  </si>
  <si>
    <t>12.07.2018</t>
  </si>
  <si>
    <t>13.07.2018</t>
  </si>
  <si>
    <t>16.07.2018</t>
  </si>
  <si>
    <t>17.07.2018</t>
  </si>
  <si>
    <t>18.07.2018</t>
  </si>
  <si>
    <t>19.07.2018</t>
  </si>
  <si>
    <t>20.07.2018</t>
  </si>
  <si>
    <t>23.07.2018</t>
  </si>
  <si>
    <t>24.07.2018</t>
  </si>
  <si>
    <t>25.07.2018</t>
  </si>
  <si>
    <t>26.07.2018</t>
  </si>
  <si>
    <t>27.07.2018</t>
  </si>
  <si>
    <t>30.07.2018</t>
  </si>
  <si>
    <t>31.07.2018</t>
  </si>
  <si>
    <t>01.08.2018</t>
  </si>
  <si>
    <t>02.08.2018</t>
  </si>
  <si>
    <t>03.08.2018</t>
  </si>
  <si>
    <t>06.08.2018</t>
  </si>
  <si>
    <t>07.08.2018</t>
  </si>
  <si>
    <t>08.08.2018</t>
  </si>
  <si>
    <t>09.08.2018</t>
  </si>
  <si>
    <t>10.08.2018</t>
  </si>
  <si>
    <t>13.08.2018</t>
  </si>
  <si>
    <t>14.08.2018</t>
  </si>
  <si>
    <t>15.08.2018</t>
  </si>
  <si>
    <t>16.08.2018</t>
  </si>
  <si>
    <t>17.08.2018</t>
  </si>
  <si>
    <t>20.08.2018</t>
  </si>
  <si>
    <t>21.08.2018</t>
  </si>
  <si>
    <t>22.08.2018</t>
  </si>
  <si>
    <t>23.08.2018</t>
  </si>
  <si>
    <t>24.08.2018</t>
  </si>
  <si>
    <t>27.08.2018</t>
  </si>
  <si>
    <t>28.08.2018</t>
  </si>
  <si>
    <t>29.08.2018</t>
  </si>
  <si>
    <t>30.08.2018</t>
  </si>
  <si>
    <t>31.08.2018</t>
  </si>
  <si>
    <t>04.09.2018</t>
  </si>
  <si>
    <t>05.09.2018</t>
  </si>
  <si>
    <t>06.09.2018</t>
  </si>
  <si>
    <t>07.09.2018</t>
  </si>
  <si>
    <t>10.09.2018</t>
  </si>
  <si>
    <t>11.09.2018</t>
  </si>
  <si>
    <t>12.09.2018</t>
  </si>
  <si>
    <t>13.09.2018</t>
  </si>
  <si>
    <t>14.09.2018</t>
  </si>
  <si>
    <t>17.09.2018</t>
  </si>
  <si>
    <t>18.09.2018</t>
  </si>
  <si>
    <t>19.09.2018</t>
  </si>
  <si>
    <t>20.09.2018</t>
  </si>
  <si>
    <t>21.09.2018</t>
  </si>
  <si>
    <t>24.09.2018</t>
  </si>
  <si>
    <t>25.09.2018</t>
  </si>
  <si>
    <t>26.09.2018</t>
  </si>
  <si>
    <t>27.09.2018</t>
  </si>
  <si>
    <t>28.09.2018</t>
  </si>
  <si>
    <t>01.10.2018</t>
  </si>
  <si>
    <t>02.10.2018</t>
  </si>
  <si>
    <t>03.10.2018</t>
  </si>
  <si>
    <t>04.10.2018</t>
  </si>
  <si>
    <t>05.10.2018</t>
  </si>
  <si>
    <t>08.10.2018</t>
  </si>
  <si>
    <t>09.10.2018</t>
  </si>
  <si>
    <t>10.10.2018</t>
  </si>
  <si>
    <t>11.10.2018</t>
  </si>
  <si>
    <t>12.10.2018</t>
  </si>
  <si>
    <t>15.10.2018</t>
  </si>
  <si>
    <t>16.10.2018</t>
  </si>
  <si>
    <t>17.10.2018</t>
  </si>
  <si>
    <t>18.10.2018</t>
  </si>
  <si>
    <t>19.10.2018</t>
  </si>
  <si>
    <t>22.10.2018</t>
  </si>
  <si>
    <t>23.10.2018</t>
  </si>
  <si>
    <t>24.10.2018</t>
  </si>
  <si>
    <t>25.10.2018</t>
  </si>
  <si>
    <t>26.10.2018</t>
  </si>
  <si>
    <t>29.10.2018</t>
  </si>
  <si>
    <t>30.10.2018</t>
  </si>
  <si>
    <t>31.10.2018</t>
  </si>
  <si>
    <t>01.11.2018</t>
  </si>
  <si>
    <t>02.11.2018</t>
  </si>
  <si>
    <t>05.11.2018</t>
  </si>
  <si>
    <t>06.11.2018</t>
  </si>
  <si>
    <t>07.11.2018</t>
  </si>
  <si>
    <t>08.11.2018</t>
  </si>
  <si>
    <t>09.11.2018</t>
  </si>
  <si>
    <t>12.11.2018</t>
  </si>
  <si>
    <t>13.11.2018</t>
  </si>
  <si>
    <t>14.11.2018</t>
  </si>
  <si>
    <t>15.11.2018</t>
  </si>
  <si>
    <t>16.11.2018</t>
  </si>
  <si>
    <t>19.11.2018</t>
  </si>
  <si>
    <t>20.11.2018</t>
  </si>
  <si>
    <t>21.11.2018</t>
  </si>
  <si>
    <t>23.11.2018</t>
  </si>
  <si>
    <t>26.11.2018</t>
  </si>
  <si>
    <t>27.11.2018</t>
  </si>
  <si>
    <t>28.11.2018</t>
  </si>
  <si>
    <t>29.11.2018</t>
  </si>
  <si>
    <t>30.11.2018</t>
  </si>
  <si>
    <t>03.12.2018</t>
  </si>
  <si>
    <t>04.12.2018</t>
  </si>
  <si>
    <t>05.12.2018</t>
  </si>
  <si>
    <t>06.12.2018</t>
  </si>
  <si>
    <t>07.12.2018</t>
  </si>
  <si>
    <t>10.12.2018</t>
  </si>
  <si>
    <t>11.12.2018</t>
  </si>
  <si>
    <t>12.12.2018</t>
  </si>
  <si>
    <t>13.12.2018</t>
  </si>
  <si>
    <t>14.12.2018</t>
  </si>
  <si>
    <t>17.12.2018</t>
  </si>
  <si>
    <t>18.12.2018</t>
  </si>
  <si>
    <t>19.12.2018</t>
  </si>
  <si>
    <t>20.12.2018</t>
  </si>
  <si>
    <t>21.12.2018</t>
  </si>
  <si>
    <t>24.12.2018</t>
  </si>
  <si>
    <t>26.12.2018</t>
  </si>
  <si>
    <t>27.12.2018</t>
  </si>
  <si>
    <t>28.12.2018</t>
  </si>
  <si>
    <t>31.12.2018</t>
  </si>
  <si>
    <t>02.01.2019</t>
  </si>
  <si>
    <t>03.01.2019</t>
  </si>
  <si>
    <t>04.01.2019</t>
  </si>
  <si>
    <t>07.01.2019</t>
  </si>
  <si>
    <t>08.01.2019</t>
  </si>
  <si>
    <t>09.01.2019</t>
  </si>
  <si>
    <t>10.01.2019</t>
  </si>
  <si>
    <t>11.01.2019</t>
  </si>
  <si>
    <t>14.01.2019</t>
  </si>
  <si>
    <t>15.01.2019</t>
  </si>
  <si>
    <t>16.01.2019</t>
  </si>
  <si>
    <t>17.01.2019</t>
  </si>
  <si>
    <t>18.01.2019</t>
  </si>
  <si>
    <t>22.01.2019</t>
  </si>
  <si>
    <t>23.01.2019</t>
  </si>
  <si>
    <t>24.01.2019</t>
  </si>
  <si>
    <t>25.01.2019</t>
  </si>
  <si>
    <t>28.01.2019</t>
  </si>
  <si>
    <t>29.01.2019</t>
  </si>
  <si>
    <t>30.01.2019</t>
  </si>
  <si>
    <t>31.01.2019</t>
  </si>
  <si>
    <t>01.02.2019</t>
  </si>
  <si>
    <t>04.02.2019</t>
  </si>
  <si>
    <t>05.02.2019</t>
  </si>
  <si>
    <t>06.02.2019</t>
  </si>
  <si>
    <t>07.02.2019</t>
  </si>
  <si>
    <t>08.02.2019</t>
  </si>
  <si>
    <t>11.02.2019</t>
  </si>
  <si>
    <t>12.02.2019</t>
  </si>
  <si>
    <t>13.02.2019</t>
  </si>
  <si>
    <t>14.02.2019</t>
  </si>
  <si>
    <t>15.02.2019</t>
  </si>
  <si>
    <t>19.02.2019</t>
  </si>
  <si>
    <t>20.02.2019</t>
  </si>
  <si>
    <t>21.02.2019</t>
  </si>
  <si>
    <t>22.02.2019</t>
  </si>
  <si>
    <t>25.02.2019</t>
  </si>
  <si>
    <t>26.02.2019</t>
  </si>
  <si>
    <t>27.02.2019</t>
  </si>
  <si>
    <t>28.02.2019</t>
  </si>
  <si>
    <t>01.03.2019</t>
  </si>
  <si>
    <t>04.03.2019</t>
  </si>
  <si>
    <t>05.03.2019</t>
  </si>
  <si>
    <t>06.03.2019</t>
  </si>
  <si>
    <t>07.03.2019</t>
  </si>
  <si>
    <t>08.03.2019</t>
  </si>
  <si>
    <t>11.03.2019</t>
  </si>
  <si>
    <t>12.03.2019</t>
  </si>
  <si>
    <t>13.03.2019</t>
  </si>
  <si>
    <t>14.03.2019</t>
  </si>
  <si>
    <t>15.03.2019</t>
  </si>
  <si>
    <t>18.03.2019</t>
  </si>
  <si>
    <t>19.03.2019</t>
  </si>
  <si>
    <t>20.03.2019</t>
  </si>
  <si>
    <t>21.03.2019</t>
  </si>
  <si>
    <t>22.03.2019</t>
  </si>
  <si>
    <t>25.03.2019</t>
  </si>
  <si>
    <t>26.03.2019</t>
  </si>
  <si>
    <t>27.03.2019</t>
  </si>
  <si>
    <t>28.03.2019</t>
  </si>
  <si>
    <t>29.03.2019</t>
  </si>
  <si>
    <t>01.04.2019</t>
  </si>
  <si>
    <t>02.04.2019</t>
  </si>
  <si>
    <t>03.04.2019</t>
  </si>
  <si>
    <t>04.04.2019</t>
  </si>
  <si>
    <t>05.04.2019</t>
  </si>
  <si>
    <t>08.04.2019</t>
  </si>
  <si>
    <t>09.04.2019</t>
  </si>
  <si>
    <t>10.04.2019</t>
  </si>
  <si>
    <t>11.04.2019</t>
  </si>
  <si>
    <t>12.04.2019</t>
  </si>
  <si>
    <t>15.04.2019</t>
  </si>
  <si>
    <t>16.04.2019</t>
  </si>
  <si>
    <t>17.04.2019</t>
  </si>
  <si>
    <t>18.04.2019</t>
  </si>
  <si>
    <t>22.04.2019</t>
  </si>
  <si>
    <t>23.04.2019</t>
  </si>
  <si>
    <t>24.04.2019</t>
  </si>
  <si>
    <t>25.04.2019</t>
  </si>
  <si>
    <t>26.04.2019</t>
  </si>
  <si>
    <t>29.04.2019</t>
  </si>
  <si>
    <t>30.04.2019</t>
  </si>
  <si>
    <t>01.05.2019</t>
  </si>
  <si>
    <t>02.05.2019</t>
  </si>
  <si>
    <t>03.05.2019</t>
  </si>
  <si>
    <t>06.05.2019</t>
  </si>
  <si>
    <t>07.05.2019</t>
  </si>
  <si>
    <t>08.05.2019</t>
  </si>
  <si>
    <t>09.05.2019</t>
  </si>
  <si>
    <t>10.05.2019</t>
  </si>
  <si>
    <t>13.05.2019</t>
  </si>
  <si>
    <t>14.05.2019</t>
  </si>
  <si>
    <t>15.05.2019</t>
  </si>
  <si>
    <t>16.05.2019</t>
  </si>
  <si>
    <t>17.05.2019</t>
  </si>
  <si>
    <t>20.05.2019</t>
  </si>
  <si>
    <t>21.05.2019</t>
  </si>
  <si>
    <t>22.05.2019</t>
  </si>
  <si>
    <t>23.05.2019</t>
  </si>
  <si>
    <t>24.05.2019</t>
  </si>
  <si>
    <t>28.05.2019</t>
  </si>
  <si>
    <t>29.05.2019</t>
  </si>
  <si>
    <t>30.05.2019</t>
  </si>
  <si>
    <t>31.05.2019</t>
  </si>
  <si>
    <t>03.06.2019</t>
  </si>
  <si>
    <t>04.06.2019</t>
  </si>
  <si>
    <t>05.06.2019</t>
  </si>
  <si>
    <t>06.06.2019</t>
  </si>
  <si>
    <t>07.06.2019</t>
  </si>
  <si>
    <t>10.06.2019</t>
  </si>
  <si>
    <t>11.06.2019</t>
  </si>
  <si>
    <t>12.06.2019</t>
  </si>
  <si>
    <t>13.06.2019</t>
  </si>
  <si>
    <t>14.06.2019</t>
  </si>
  <si>
    <t>17.06.2019</t>
  </si>
  <si>
    <t>18.06.2019</t>
  </si>
  <si>
    <t>19.06.2019</t>
  </si>
  <si>
    <t>20.06.2019</t>
  </si>
  <si>
    <t>21.06.2019</t>
  </si>
  <si>
    <t>24.06.2019</t>
  </si>
  <si>
    <t>25.06.2019</t>
  </si>
  <si>
    <t>26.06.2019</t>
  </si>
  <si>
    <t>27.06.2019</t>
  </si>
  <si>
    <t>28.06.2019</t>
  </si>
  <si>
    <t>01.07.2019</t>
  </si>
  <si>
    <t>02.07.2019</t>
  </si>
  <si>
    <t>03.07.2019</t>
  </si>
  <si>
    <t>05.07.2019</t>
  </si>
  <si>
    <t>08.07.2019</t>
  </si>
  <si>
    <t>09.07.2019</t>
  </si>
  <si>
    <t>10.07.2019</t>
  </si>
  <si>
    <t>11.07.2019</t>
  </si>
  <si>
    <t>12.07.2019</t>
  </si>
  <si>
    <t>15.07.2019</t>
  </si>
  <si>
    <t>16.07.2019</t>
  </si>
  <si>
    <t>17.07.2019</t>
  </si>
  <si>
    <t>18.07.2019</t>
  </si>
  <si>
    <t>19.07.2019</t>
  </si>
  <si>
    <t>22.07.2019</t>
  </si>
  <si>
    <t>23.07.2019</t>
  </si>
  <si>
    <t>24.07.2019</t>
  </si>
  <si>
    <t>25.07.2019</t>
  </si>
  <si>
    <t>26.07.2019</t>
  </si>
  <si>
    <t>29.07.2019</t>
  </si>
  <si>
    <t>30.07.2019</t>
  </si>
  <si>
    <t>31.07.2019</t>
  </si>
  <si>
    <t>01.08.2019</t>
  </si>
  <si>
    <t>02.08.2019</t>
  </si>
  <si>
    <t>05.08.2019</t>
  </si>
  <si>
    <t>06.08.2019</t>
  </si>
  <si>
    <t>07.08.2019</t>
  </si>
  <si>
    <t>08.08.2019</t>
  </si>
  <si>
    <t>09.08.2019</t>
  </si>
  <si>
    <t>12.08.2019</t>
  </si>
  <si>
    <t>13.08.2019</t>
  </si>
  <si>
    <t>14.08.2019</t>
  </si>
  <si>
    <t>15.08.2019</t>
  </si>
  <si>
    <t>16.08.2019</t>
  </si>
  <si>
    <t>19.08.2019</t>
  </si>
  <si>
    <t>20.08.2019</t>
  </si>
  <si>
    <t>21.08.2019</t>
  </si>
  <si>
    <t>22.08.2019</t>
  </si>
  <si>
    <t>23.08.2019</t>
  </si>
  <si>
    <t>26.08.2019</t>
  </si>
  <si>
    <t>27.08.2019</t>
  </si>
  <si>
    <t>28.08.2019</t>
  </si>
  <si>
    <t>29.08.2019</t>
  </si>
  <si>
    <t>30.08.2019</t>
  </si>
  <si>
    <t>03.09.2019</t>
  </si>
  <si>
    <t>04.09.2019</t>
  </si>
  <si>
    <t>05.09.2019</t>
  </si>
  <si>
    <t>06.09.2019</t>
  </si>
  <si>
    <t>09.09.2019</t>
  </si>
  <si>
    <t>10.09.2019</t>
  </si>
  <si>
    <t>11.09.2019</t>
  </si>
  <si>
    <t>12.09.2019</t>
  </si>
  <si>
    <t>13.09.2019</t>
  </si>
  <si>
    <t>16.09.2019</t>
  </si>
  <si>
    <t>17.09.2019</t>
  </si>
  <si>
    <t>18.09.2019</t>
  </si>
  <si>
    <t>19.09.2019</t>
  </si>
  <si>
    <t>20.09.2019</t>
  </si>
  <si>
    <t>23.09.2019</t>
  </si>
  <si>
    <t>24.09.2019</t>
  </si>
  <si>
    <t>25.09.2019</t>
  </si>
  <si>
    <t>26.09.2019</t>
  </si>
  <si>
    <t>27.09.2019</t>
  </si>
  <si>
    <t>30.09.2019</t>
  </si>
  <si>
    <t>01.10.2019</t>
  </si>
  <si>
    <t>02.10.2019</t>
  </si>
  <si>
    <t>03.10.2019</t>
  </si>
  <si>
    <t>04.10.2019</t>
  </si>
  <si>
    <t>07.10.2019</t>
  </si>
  <si>
    <t>08.10.2019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</si>
  <si>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</si>
  <si>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</si>
  <si>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</si>
  <si>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</si>
  <si>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</si>
  <si>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</si>
  <si>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</si>
  <si>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</si>
  <si>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21.10.2019</t>
  </si>
  <si>
    <t>22.10.2019</t>
  </si>
  <si>
    <t>23.10.2019</t>
  </si>
  <si>
    <t>24.10.2019</t>
  </si>
  <si>
    <t>25.10.2019</t>
  </si>
  <si>
    <t>28.10.2019</t>
  </si>
  <si>
    <t>29.10.2019</t>
  </si>
  <si>
    <t>30.10.2019</t>
  </si>
  <si>
    <t>31.10.2019</t>
  </si>
  <si>
    <t>01.11.2019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</si>
  <si>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</si>
  <si>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</si>
  <si>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</si>
  <si>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</si>
  <si>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</si>
  <si>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</si>
  <si>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</si>
  <si>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</si>
  <si>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</si>
  <si>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</si>
  <si>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18.11.2019</t>
  </si>
  <si>
    <t>19.11.2019</t>
  </si>
  <si>
    <t>20.11.2019</t>
  </si>
  <si>
    <t>21.11.2019</t>
  </si>
  <si>
    <t>22.11.2019</t>
  </si>
  <si>
    <t>25.11.2019</t>
  </si>
  <si>
    <t>26.11.2019</t>
  </si>
  <si>
    <t>27.11.2019</t>
  </si>
  <si>
    <t>29.11.2019</t>
  </si>
  <si>
    <t>02.12.2019</t>
  </si>
  <si>
    <t>03.12.2019</t>
  </si>
  <si>
    <t>04.12.2019</t>
  </si>
  <si>
    <t>05.12.2019</t>
  </si>
  <si>
    <t>06.12.2019</t>
  </si>
  <si>
    <t>09.12.2019</t>
  </si>
  <si>
    <t>10.12.2019</t>
  </si>
  <si>
    <t>11.12.2019</t>
  </si>
  <si>
    <t>12.12.2019</t>
  </si>
  <si>
    <t>13.12.2019</t>
  </si>
  <si>
    <t>16.12.2019</t>
  </si>
  <si>
    <t>17.12.2019</t>
  </si>
  <si>
    <t>18.12.2019</t>
  </si>
  <si>
    <t>19.12.2019</t>
  </si>
  <si>
    <t>20.12.2019</t>
  </si>
  <si>
    <t>23.12.2019</t>
  </si>
  <si>
    <t>24.12.2019</t>
  </si>
  <si>
    <t>26.12.2019</t>
  </si>
  <si>
    <t>27.12.2019</t>
  </si>
  <si>
    <t>30.12.2019</t>
  </si>
  <si>
    <t>31.12.2019</t>
  </si>
  <si>
    <t>02.01.2020</t>
  </si>
  <si>
    <t>03.01.2020</t>
  </si>
  <si>
    <t>06.01.2020</t>
  </si>
  <si>
    <t>07.01.2020</t>
  </si>
  <si>
    <t>08.01.2020</t>
  </si>
  <si>
    <t>09.01.2020</t>
  </si>
  <si>
    <t>10.01.2020</t>
  </si>
  <si>
    <t>13.01.2020</t>
  </si>
  <si>
    <t>14.01.2020</t>
  </si>
  <si>
    <t>15.01.2020</t>
  </si>
  <si>
    <t>16.01.2020</t>
  </si>
  <si>
    <t>17.01.2020</t>
  </si>
  <si>
    <t>21.01.2020</t>
  </si>
  <si>
    <t>22.01.2020</t>
  </si>
  <si>
    <t>23.01.2020</t>
  </si>
  <si>
    <t>24.01.2020</t>
  </si>
  <si>
    <t>27.01.2020</t>
  </si>
  <si>
    <t>28.01.2020</t>
  </si>
  <si>
    <t>29.01.2020</t>
  </si>
  <si>
    <t>30.01.2020</t>
  </si>
  <si>
    <t>31.01.2020</t>
  </si>
  <si>
    <t>03.02.2020</t>
  </si>
  <si>
    <t>04.02.2020</t>
  </si>
  <si>
    <t>05.02.2020</t>
  </si>
  <si>
    <t>06.02.2020</t>
  </si>
  <si>
    <t>07.02.2020</t>
  </si>
  <si>
    <t>10.02.2020</t>
  </si>
  <si>
    <t>11.02.2020</t>
  </si>
  <si>
    <t>12.02.2020</t>
  </si>
  <si>
    <t>13.02.2020</t>
  </si>
  <si>
    <t>14.02.2020</t>
  </si>
  <si>
    <t>18.02.2020</t>
  </si>
  <si>
    <t>19.02.2020</t>
  </si>
  <si>
    <t>20.02.2020</t>
  </si>
  <si>
    <t>21.02.2020</t>
  </si>
  <si>
    <t>24.02.2020</t>
  </si>
  <si>
    <t>25.02.2020</t>
  </si>
  <si>
    <t>26.02.2020</t>
  </si>
  <si>
    <t>27.02.2020</t>
  </si>
  <si>
    <t>28.02.2020</t>
  </si>
  <si>
    <t>02.03.2020</t>
  </si>
  <si>
    <t>03.03.2020</t>
  </si>
  <si>
    <t>04.03.2020</t>
  </si>
  <si>
    <t>05.03.2020</t>
  </si>
  <si>
    <t>06.03.2020</t>
  </si>
  <si>
    <t>09.03.2020</t>
  </si>
  <si>
    <t>10.03.2020</t>
  </si>
  <si>
    <t>11.03.2020</t>
  </si>
  <si>
    <t>12.03.2020</t>
  </si>
  <si>
    <t>13.03.2020</t>
  </si>
  <si>
    <t>16.03.2020</t>
  </si>
  <si>
    <t>17.03.2020</t>
  </si>
  <si>
    <t>18.03.2020</t>
  </si>
  <si>
    <t>19.03.2020</t>
  </si>
  <si>
    <t>20.03.2020</t>
  </si>
  <si>
    <t>23.03.2020</t>
  </si>
  <si>
    <t>24.03.2020</t>
  </si>
  <si>
    <t>25.03.2020</t>
  </si>
  <si>
    <t>26.03.2020</t>
  </si>
  <si>
    <t>27.03.2020</t>
  </si>
  <si>
    <t>30.03.2020</t>
  </si>
  <si>
    <t>31.03.2020</t>
  </si>
  <si>
    <t>01.04.2020</t>
  </si>
  <si>
    <t>02.04.2020</t>
  </si>
  <si>
    <t>03.04.2020</t>
  </si>
  <si>
    <t>06.04.2020</t>
  </si>
  <si>
    <t>07.04.2020</t>
  </si>
  <si>
    <t>08.04.2020</t>
  </si>
  <si>
    <t>09.04.2020</t>
  </si>
  <si>
    <t>13.04.2020</t>
  </si>
  <si>
    <t>14.04.2020</t>
  </si>
  <si>
    <t>15.04.2020</t>
  </si>
  <si>
    <t>16.04.2020</t>
  </si>
  <si>
    <t>17.04.2020</t>
  </si>
  <si>
    <t>20.04.2020</t>
  </si>
  <si>
    <t>21.04.2020</t>
  </si>
  <si>
    <t>22.04.2020</t>
  </si>
  <si>
    <t>23.04.2020</t>
  </si>
  <si>
    <t>24.04.2020</t>
  </si>
  <si>
    <t>27.04.2020</t>
  </si>
  <si>
    <t>28.04.2020</t>
  </si>
  <si>
    <t>29.04.2020</t>
  </si>
  <si>
    <t>30.04.2020</t>
  </si>
  <si>
    <t>01.05.2020</t>
  </si>
  <si>
    <t>04.05.2020</t>
  </si>
  <si>
    <t>05.05.2020</t>
  </si>
  <si>
    <t>06.05.2020</t>
  </si>
  <si>
    <t>07.05.2020</t>
  </si>
  <si>
    <t>08.05.2020</t>
  </si>
  <si>
    <t>11.05.2020</t>
  </si>
  <si>
    <t>12.05.2020</t>
  </si>
  <si>
    <t>13.05.2020</t>
  </si>
  <si>
    <t>14.05.2020</t>
  </si>
  <si>
    <t>15.05.2020</t>
  </si>
  <si>
    <t>18.05.2020</t>
  </si>
  <si>
    <t>19.05.2020</t>
  </si>
  <si>
    <t>20.05.2020</t>
  </si>
  <si>
    <t>21.05.2020</t>
  </si>
  <si>
    <t>22.05.2020</t>
  </si>
  <si>
    <t>26.05.2020</t>
  </si>
  <si>
    <t>27.05.2020</t>
  </si>
  <si>
    <t>28.05.2020</t>
  </si>
  <si>
    <t>29.05.2020</t>
  </si>
  <si>
    <t>01.06.2020</t>
  </si>
  <si>
    <t>02.06.2020</t>
  </si>
  <si>
    <t>03.06.2020</t>
  </si>
  <si>
    <t>04.06.2020</t>
  </si>
  <si>
    <t>05.06.2020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</si>
  <si>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</si>
  <si>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</si>
  <si>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</si>
  <si>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</si>
  <si>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</si>
  <si>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</si>
  <si>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</si>
  <si>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</si>
  <si>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</si>
  <si>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</si>
  <si>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22.06.2020</t>
  </si>
  <si>
    <t>23.06.2020</t>
  </si>
  <si>
    <t>24.06.2020</t>
  </si>
  <si>
    <t>25.06.2020</t>
  </si>
  <si>
    <t>26.06.2020</t>
  </si>
  <si>
    <t>29.06.2020</t>
  </si>
  <si>
    <t>30.06.2020</t>
  </si>
  <si>
    <t>01.07.2020</t>
  </si>
  <si>
    <t>02.07.2020</t>
  </si>
  <si>
    <t>06.07.2020</t>
  </si>
  <si>
    <t>07.07.2020</t>
  </si>
  <si>
    <t>08.07.2020</t>
  </si>
  <si>
    <t>09.07.2020</t>
  </si>
  <si>
    <t>10.07.2020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</si>
  <si>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</si>
  <si>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</si>
  <si>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</si>
  <si>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</si>
  <si>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</si>
  <si>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</si>
  <si>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</si>
  <si>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</si>
  <si>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</si>
  <si>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</si>
  <si>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27.07.2020</t>
  </si>
  <si>
    <t>28.07.2020</t>
  </si>
  <si>
    <t>29.07.2020</t>
  </si>
  <si>
    <t>30.07.2020</t>
  </si>
  <si>
    <t>31.07.2020</t>
  </si>
  <si>
    <t>03.08.2020</t>
  </si>
  <si>
    <t>04.08.2020</t>
  </si>
  <si>
    <t>05.08.2020</t>
  </si>
  <si>
    <t>06.08.2020</t>
  </si>
  <si>
    <t>07.08.2020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</si>
  <si>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</si>
  <si>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</si>
  <si>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</si>
  <si>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</si>
  <si>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</si>
  <si>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</si>
  <si>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</si>
  <si>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</si>
  <si>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</si>
  <si>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</si>
  <si>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</si>
  <si>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</si>
  <si>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</si>
  <si>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</si>
  <si>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</si>
  <si>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</si>
  <si>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</si>
  <si>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</si>
  <si>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03.09.2020</t>
  </si>
  <si>
    <t>04.09.2020</t>
  </si>
  <si>
    <t>08.09.2020</t>
  </si>
  <si>
    <t>09.09.2020</t>
  </si>
  <si>
    <t>10.09.2020</t>
  </si>
  <si>
    <t>11.09.2020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</si>
  <si>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</si>
  <si>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</si>
  <si>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</si>
  <si>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</si>
  <si>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</si>
  <si>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</si>
  <si>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</si>
  <si>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</si>
  <si>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</si>
  <si>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</si>
  <si>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28.09.2020</t>
  </si>
  <si>
    <t>29.09.2020</t>
  </si>
  <si>
    <t>30.09.2020</t>
  </si>
  <si>
    <t>01.10.2020</t>
  </si>
  <si>
    <t>02.10.2020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</si>
  <si>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</si>
  <si>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</si>
  <si>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</si>
  <si>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</si>
  <si>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</si>
  <si>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</si>
  <si>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</si>
  <si>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</si>
  <si>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</si>
  <si>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</si>
  <si>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</si>
  <si>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</si>
  <si>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</si>
  <si>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</si>
  <si>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</si>
  <si>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</si>
  <si>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</si>
  <si>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</si>
  <si>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</si>
  <si>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02.11.2020</t>
  </si>
  <si>
    <t>03.11.2020</t>
  </si>
  <si>
    <t>04.11.2020</t>
  </si>
  <si>
    <t>05.11.2020</t>
  </si>
  <si>
    <t>06.11.2020</t>
  </si>
  <si>
    <t>09.11.2020</t>
  </si>
  <si>
    <t>10.11.2020</t>
  </si>
  <si>
    <t>11.11.2020</t>
  </si>
  <si>
    <t>12.11.2020</t>
  </si>
  <si>
    <t>13.11.2020</t>
  </si>
  <si>
    <t>16.11.2020</t>
  </si>
  <si>
    <t>17.11.2020</t>
  </si>
  <si>
    <t>18.11.2020</t>
  </si>
  <si>
    <t>19.11.2020</t>
  </si>
  <si>
    <t>20.11.2020</t>
  </si>
  <si>
    <t>23.11.2020</t>
  </si>
  <si>
    <t>24.11.2020</t>
  </si>
  <si>
    <t>25.11.2020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</si>
  <si>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</si>
  <si>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</si>
  <si>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</si>
  <si>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</si>
  <si>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</si>
  <si>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</si>
  <si>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</si>
  <si>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</si>
  <si>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</si>
  <si>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</si>
  <si>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</si>
  <si>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</si>
  <si>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</si>
  <si>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</si>
  <si>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</si>
  <si>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</si>
  <si>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21.12.2020</t>
  </si>
  <si>
    <t>22.12.2020</t>
  </si>
  <si>
    <t>23.12.2020</t>
  </si>
  <si>
    <t>24.12.2020</t>
  </si>
  <si>
    <t>28.12.2020</t>
  </si>
  <si>
    <t>29.12.2020</t>
  </si>
  <si>
    <t>30.12.2020</t>
  </si>
  <si>
    <t>31.12.2020</t>
  </si>
  <si>
    <t>04.01.2021</t>
  </si>
  <si>
    <t>05.01.2021</t>
  </si>
  <si>
    <t>06.01.2021</t>
  </si>
  <si>
    <t>07.01.2021</t>
  </si>
  <si>
    <t>08.01.2021</t>
  </si>
  <si>
    <t>11.01.2021</t>
  </si>
  <si>
    <t>12.01.2021</t>
  </si>
  <si>
    <t>13.01.2021</t>
  </si>
  <si>
    <t>14.01.2021</t>
  </si>
  <si>
    <t>15.01.2021</t>
  </si>
  <si>
    <t>19.01.2021</t>
  </si>
  <si>
    <t>20.01.2021</t>
  </si>
  <si>
    <t>21.01.2021</t>
  </si>
  <si>
    <t>22.01.2021</t>
  </si>
  <si>
    <t>25.01.2021</t>
  </si>
  <si>
    <t>26.01.2021</t>
  </si>
  <si>
    <t>27.01.2021</t>
  </si>
  <si>
    <t>28.01.2021</t>
  </si>
  <si>
    <t>29.01.2021</t>
  </si>
  <si>
    <t>01.02.2021</t>
  </si>
  <si>
    <t>02.02.2021</t>
  </si>
  <si>
    <t>03.02.2021</t>
  </si>
  <si>
    <t>04.02.2021</t>
  </si>
  <si>
    <t>05.02.2021</t>
  </si>
  <si>
    <t>08.02.2021</t>
  </si>
  <si>
    <t>09.02.2021</t>
  </si>
  <si>
    <t>10.02.2021</t>
  </si>
  <si>
    <t>11.02.2021</t>
  </si>
  <si>
    <t>12.02.2021</t>
  </si>
  <si>
    <t>16.02.2021</t>
  </si>
  <si>
    <t>17.02.2021</t>
  </si>
  <si>
    <t>18.02.2021</t>
  </si>
  <si>
    <t>19.02.2021</t>
  </si>
  <si>
    <t>22.02.2021</t>
  </si>
  <si>
    <t>23.02.2021</t>
  </si>
  <si>
    <t>24.02.2021</t>
  </si>
  <si>
    <t>25.02.2021</t>
  </si>
  <si>
    <t>26.02.2021</t>
  </si>
  <si>
    <t>01.03.2021</t>
  </si>
  <si>
    <t>02.03.2021</t>
  </si>
  <si>
    <t>03.03.2021</t>
  </si>
  <si>
    <t>04.03.2021</t>
  </si>
  <si>
    <t>05.03.2021</t>
  </si>
  <si>
    <t>08.03.2021</t>
  </si>
  <si>
    <t>09.03.2021</t>
  </si>
  <si>
    <t>10.03.2021</t>
  </si>
  <si>
    <t>11.03.2021</t>
  </si>
  <si>
    <t>12.03.2021</t>
  </si>
  <si>
    <t>15.03.2021</t>
  </si>
  <si>
    <t>16.03.2021</t>
  </si>
  <si>
    <t>17.03.2021</t>
  </si>
  <si>
    <t>18.03.2021</t>
  </si>
  <si>
    <t>19.03.2021</t>
  </si>
  <si>
    <t>22.03.2021</t>
  </si>
  <si>
    <t>23.03.2021</t>
  </si>
  <si>
    <t>24.03.2021</t>
  </si>
  <si>
    <t>25.03.2021</t>
  </si>
  <si>
    <t>26.03.2021</t>
  </si>
  <si>
    <t>29.03.2021</t>
  </si>
  <si>
    <t>30.03.2021</t>
  </si>
  <si>
    <t>31.03.2021</t>
  </si>
  <si>
    <t>01.04.2021</t>
  </si>
  <si>
    <t>05.04.2021</t>
  </si>
  <si>
    <t>06.04.2021</t>
  </si>
  <si>
    <t>07.04.2021</t>
  </si>
  <si>
    <t>08.04.2021</t>
  </si>
  <si>
    <t>09.04.2021</t>
  </si>
  <si>
    <t>12.04.2021</t>
  </si>
  <si>
    <t>13.04.2021</t>
  </si>
  <si>
    <t>14.04.2021</t>
  </si>
  <si>
    <t>15.04.2021</t>
  </si>
  <si>
    <t>16.04.2021</t>
  </si>
  <si>
    <t>19.04.2021</t>
  </si>
  <si>
    <t>20.04.2021</t>
  </si>
  <si>
    <t>21.04.2021</t>
  </si>
  <si>
    <t>22.04.2021</t>
  </si>
  <si>
    <t>23.04.2021</t>
  </si>
  <si>
    <t>26.04.2021</t>
  </si>
  <si>
    <t>27.04.2021</t>
  </si>
  <si>
    <t>28.04.2021</t>
  </si>
  <si>
    <t>29.04.2021</t>
  </si>
  <si>
    <t>30.04.2021</t>
  </si>
  <si>
    <t>03.05.2021</t>
  </si>
  <si>
    <t>04.05.2021</t>
  </si>
  <si>
    <t>05.05.2021</t>
  </si>
  <si>
    <t>06.05.2021</t>
  </si>
  <si>
    <t>07.05.2021</t>
  </si>
  <si>
    <t>10.05.2021</t>
  </si>
  <si>
    <t>11.05.2021</t>
  </si>
  <si>
    <t>12.05.2021</t>
  </si>
  <si>
    <t>13.05.2021</t>
  </si>
  <si>
    <t>14.05.2021</t>
  </si>
  <si>
    <t>17.05.2021</t>
  </si>
  <si>
    <t>18.05.2021</t>
  </si>
  <si>
    <t>19.05.2021</t>
  </si>
  <si>
    <t>20.05.2021</t>
  </si>
  <si>
    <t>21.05.2021</t>
  </si>
  <si>
    <t>24.05.2021</t>
  </si>
  <si>
    <t>25.05.2021</t>
  </si>
  <si>
    <t>26.05.2021</t>
  </si>
  <si>
    <t>27.05.2021</t>
  </si>
  <si>
    <t>28.05.2021</t>
  </si>
  <si>
    <t>01.06.2021</t>
  </si>
  <si>
    <t>02.06.2021</t>
  </si>
  <si>
    <t>03.06.2021</t>
  </si>
  <si>
    <t>04.06.2021</t>
  </si>
  <si>
    <t>07.06.2021</t>
  </si>
  <si>
    <t>08.06.2021</t>
  </si>
  <si>
    <t>09.06.2021</t>
  </si>
  <si>
    <t>10.06.2021</t>
  </si>
  <si>
    <t>11.06.2021</t>
  </si>
  <si>
    <t>14.06.2021</t>
  </si>
  <si>
    <t>15.06.2021</t>
  </si>
  <si>
    <t>16.06.2021</t>
  </si>
  <si>
    <t>17.06.2021</t>
  </si>
  <si>
    <t>18.06.2021</t>
  </si>
  <si>
    <t>21.06.2021</t>
  </si>
  <si>
    <t>22.06.2021</t>
  </si>
  <si>
    <t>23.06.2021</t>
  </si>
  <si>
    <t>24.06.2021</t>
  </si>
  <si>
    <t>25.06.2021</t>
  </si>
  <si>
    <t>28.06.2021</t>
  </si>
  <si>
    <t>29.06.2021</t>
  </si>
  <si>
    <t>30.06.2021</t>
  </si>
  <si>
    <t>01.07.2021</t>
  </si>
  <si>
    <t>02.07.2021</t>
  </si>
  <si>
    <t>06.07.2021</t>
  </si>
  <si>
    <t>07.07.2021</t>
  </si>
  <si>
    <t>08.07.2021</t>
  </si>
  <si>
    <t>09.07.2021</t>
  </si>
  <si>
    <t>12.07.2021</t>
  </si>
  <si>
    <t>13.07.2021</t>
  </si>
  <si>
    <t>14.07.2021</t>
  </si>
  <si>
    <t>15.07.2021</t>
  </si>
  <si>
    <t>16.07.2021</t>
  </si>
  <si>
    <t>19.07.2021</t>
  </si>
  <si>
    <t>20.07.2021</t>
  </si>
  <si>
    <t>21.07.2021</t>
  </si>
  <si>
    <t>22.07.2021</t>
  </si>
  <si>
    <t>23.07.2021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</si>
  <si>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</si>
  <si>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</si>
  <si>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</si>
  <si>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</si>
  <si>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</si>
  <si>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</si>
  <si>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</si>
  <si>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</si>
  <si>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</si>
  <si>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</si>
  <si>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</si>
  <si>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</si>
  <si>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</si>
  <si>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</si>
  <si>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</si>
  <si>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16.08.2021</t>
  </si>
  <si>
    <t>17.08.2021</t>
  </si>
  <si>
    <t>18.08.2021</t>
  </si>
  <si>
    <t>19.08.2021</t>
  </si>
  <si>
    <t>20.08.2021</t>
  </si>
  <si>
    <t>23.08.2021</t>
  </si>
  <si>
    <t>24.08.2021</t>
  </si>
  <si>
    <t>25.08.2021</t>
  </si>
  <si>
    <t>26.08.2021</t>
  </si>
  <si>
    <t>27.08.2021</t>
  </si>
  <si>
    <t>30.08.2021</t>
  </si>
  <si>
    <t>31.08.2021</t>
  </si>
  <si>
    <t>01.09.2021</t>
  </si>
  <si>
    <t>02.09.2021</t>
  </si>
  <si>
    <t>03.09.2021</t>
  </si>
  <si>
    <t>07.09.2021</t>
  </si>
  <si>
    <t>08.09.2021</t>
  </si>
  <si>
    <t>09.09.2021</t>
  </si>
  <si>
    <t>10.09.2021</t>
  </si>
  <si>
    <t>13.09.2021</t>
  </si>
  <si>
    <t>14.09.2021</t>
  </si>
  <si>
    <t>15.09.2021</t>
  </si>
  <si>
    <t>16.09.2021</t>
  </si>
  <si>
    <t>17.09.2021</t>
  </si>
  <si>
    <t>20.09.2021</t>
  </si>
  <si>
    <t>21.09.2021</t>
  </si>
  <si>
    <t>22.09.2021</t>
  </si>
  <si>
    <t>23.09.2021</t>
  </si>
  <si>
    <t>24.09.2021</t>
  </si>
  <si>
    <t>27.09.2021</t>
  </si>
  <si>
    <t>28.09.2021</t>
  </si>
  <si>
    <t>29.09.2021</t>
  </si>
  <si>
    <t>30.09.2021</t>
  </si>
  <si>
    <t>01.10.2021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</si>
  <si>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</si>
  <si>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</si>
  <si>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</si>
  <si>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</si>
  <si>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</si>
  <si>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</si>
  <si>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</si>
  <si>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</si>
  <si>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</si>
  <si>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</si>
  <si>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18.10.2021</t>
  </si>
  <si>
    <t>19.10.2021</t>
  </si>
  <si>
    <t>20.10.2021</t>
  </si>
  <si>
    <t>21.10.2021</t>
  </si>
  <si>
    <t>22.10.2021</t>
  </si>
  <si>
    <t>25.10.2021</t>
  </si>
  <si>
    <t>26.10.2021</t>
  </si>
  <si>
    <t>27.10.2021</t>
  </si>
  <si>
    <t>28.10.2021</t>
  </si>
  <si>
    <t>29.10.2021</t>
  </si>
  <si>
    <t>01.11.2021</t>
  </si>
  <si>
    <t>02.11.2021</t>
  </si>
  <si>
    <t>03.11.2021</t>
  </si>
  <si>
    <t>04.11.2021</t>
  </si>
  <si>
    <t>05.11.2021</t>
  </si>
  <si>
    <t>08.11.2021</t>
  </si>
  <si>
    <t>09.11.2021</t>
  </si>
  <si>
    <t>10.11.2021</t>
  </si>
  <si>
    <t>11.11.2021</t>
  </si>
  <si>
    <t>12.11.2021</t>
  </si>
  <si>
    <t>15.11.2021</t>
  </si>
  <si>
    <t>16.11.2021</t>
  </si>
  <si>
    <t>17.11.2021</t>
  </si>
  <si>
    <t>18.11.2021</t>
  </si>
  <si>
    <t>19.11.2021</t>
  </si>
  <si>
    <t>22.11.2021</t>
  </si>
  <si>
    <t>23.11.2021</t>
  </si>
  <si>
    <t>24.11.2021</t>
  </si>
  <si>
    <t>26.11.2021</t>
  </si>
  <si>
    <t>29.11.2021</t>
  </si>
  <si>
    <t>30.11.2021</t>
  </si>
  <si>
    <t>01.12.2021</t>
  </si>
  <si>
    <t>02.12.2021</t>
  </si>
  <si>
    <t>03.12.2021</t>
  </si>
  <si>
    <t>06.12.2021</t>
  </si>
  <si>
    <t>07.12.2021</t>
  </si>
  <si>
    <t>08.12.2021</t>
  </si>
  <si>
    <t>09.12.2021</t>
  </si>
  <si>
    <t>10.12.2021</t>
  </si>
  <si>
    <t>13.12.2021</t>
  </si>
  <si>
    <t>14.12.2021</t>
  </si>
  <si>
    <t>15.12.2021</t>
  </si>
  <si>
    <t>16.12.2021</t>
  </si>
  <si>
    <t>17.12.2021</t>
  </si>
  <si>
    <t>20.12.2021</t>
  </si>
  <si>
    <t>21.12.2021</t>
  </si>
  <si>
    <t>22.12.2021</t>
  </si>
  <si>
    <t>23.12.2021</t>
  </si>
  <si>
    <t>27.12.2021</t>
  </si>
  <si>
    <t>28.12.2021</t>
  </si>
  <si>
    <t>29.12.2021</t>
  </si>
  <si>
    <t>30.12.2021</t>
  </si>
  <si>
    <t>31.12.2021</t>
  </si>
  <si>
    <t>03.01.2022</t>
  </si>
  <si>
    <t>04.01.2022</t>
  </si>
  <si>
    <t>05.01.2022</t>
  </si>
  <si>
    <t>06.01.2022</t>
  </si>
  <si>
    <t>07.01.2022</t>
  </si>
  <si>
    <t>10.01.2022</t>
  </si>
  <si>
    <t>11.01.2022</t>
  </si>
  <si>
    <t>12.01.2022</t>
  </si>
  <si>
    <t>13.01.2022</t>
  </si>
  <si>
    <t>14.01.2022</t>
  </si>
  <si>
    <t>18.01.2022</t>
  </si>
  <si>
    <t>19.01.2022</t>
  </si>
  <si>
    <t>20.01.2022</t>
  </si>
  <si>
    <t>21.01.2022</t>
  </si>
  <si>
    <t>24.01.2022</t>
  </si>
  <si>
    <t>25.01.2022</t>
  </si>
  <si>
    <t>26.01.2022</t>
  </si>
  <si>
    <t>27.01.2022</t>
  </si>
  <si>
    <t>28.01.2022</t>
  </si>
  <si>
    <t>31.01.2022</t>
  </si>
  <si>
    <t>01.02.2022</t>
  </si>
  <si>
    <t>02.02.2022</t>
  </si>
  <si>
    <t>03.02.2022</t>
  </si>
  <si>
    <t>04.02.2022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</si>
  <si>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</si>
  <si>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</si>
  <si>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</si>
  <si>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</si>
  <si>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</si>
  <si>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</si>
  <si>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</si>
  <si>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</si>
  <si>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</si>
  <si>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</si>
  <si>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22.02.2022</t>
  </si>
  <si>
    <t>23.02.2022</t>
  </si>
  <si>
    <t>24.02.2022</t>
  </si>
  <si>
    <t>25.02.2022</t>
  </si>
  <si>
    <t>28.02.2022</t>
  </si>
  <si>
    <t>01.03.2022</t>
  </si>
  <si>
    <t>02.03.2022</t>
  </si>
  <si>
    <t>03.03.2022</t>
  </si>
  <si>
    <t>04.03.2022</t>
  </si>
  <si>
    <t>07.03.2022</t>
  </si>
  <si>
    <t>08.03.2022</t>
  </si>
  <si>
    <t>09.03.2022</t>
  </si>
  <si>
    <t>10.03.2022</t>
  </si>
  <si>
    <t>11.03.2022</t>
  </si>
  <si>
    <t>14.03.2022</t>
  </si>
  <si>
    <t>15.03.2022</t>
  </si>
  <si>
    <t>VaR 10 days</t>
  </si>
  <si>
    <t>perdita MINIMA effettiva 10 giorni</t>
  </si>
  <si>
    <t>Counting eccezioni intervallo decadale</t>
  </si>
  <si>
    <t>Numero osservazioni</t>
  </si>
  <si>
    <t>Riga In cui inizia la prima osservazione dell'anno</t>
  </si>
  <si>
    <t>Anno</t>
  </si>
  <si>
    <t>frequenza eccezioni/frequenza tot osservazioni</t>
  </si>
  <si>
    <t>probabilità</t>
  </si>
  <si>
    <t>Anni in cui il VaR non funziona bene in quanto le perdite inattese sono maggiori rispetto alla stima del VaR stesso: questo è legato alla presenza di fattori geopolitici come crisi</t>
  </si>
  <si>
    <t>Backtesting totale eccezioni su intervallo annuale (Test su VaR decadale)</t>
  </si>
  <si>
    <t>Data</t>
  </si>
  <si>
    <t>Ultimo</t>
  </si>
  <si>
    <t>Apertura</t>
  </si>
  <si>
    <t>Massimo</t>
  </si>
  <si>
    <t>Minimo</t>
  </si>
  <si>
    <t>Vol.</t>
  </si>
  <si>
    <t>Var. %</t>
  </si>
  <si>
    <t>Logrendimenti Y</t>
  </si>
  <si>
    <t>5,09K</t>
  </si>
  <si>
    <t>3,98K</t>
  </si>
  <si>
    <t>4,18K</t>
  </si>
  <si>
    <t>1,21K</t>
  </si>
  <si>
    <t>1,24K</t>
  </si>
  <si>
    <t>0,73K</t>
  </si>
  <si>
    <t>1,91K</t>
  </si>
  <si>
    <t>0,47K</t>
  </si>
  <si>
    <t>0,29K</t>
  </si>
  <si>
    <t>0,17K</t>
  </si>
  <si>
    <t>0,20K</t>
  </si>
  <si>
    <t>0,19K</t>
  </si>
  <si>
    <t>0,11K</t>
  </si>
  <si>
    <t>0,07K</t>
  </si>
  <si>
    <t>0,09K</t>
  </si>
  <si>
    <t>0,18K</t>
  </si>
  <si>
    <t>0,14K</t>
  </si>
  <si>
    <t>3,87K</t>
  </si>
  <si>
    <t>3,65K</t>
  </si>
  <si>
    <t>3,00K</t>
  </si>
  <si>
    <t>1,04K</t>
  </si>
  <si>
    <t>0,44K</t>
  </si>
  <si>
    <t>0,54K</t>
  </si>
  <si>
    <t>0,62K</t>
  </si>
  <si>
    <t>0,28K</t>
  </si>
  <si>
    <t>0,15K</t>
  </si>
  <si>
    <t>0,24K</t>
  </si>
  <si>
    <t>0,23K</t>
  </si>
  <si>
    <t>0,04K</t>
  </si>
  <si>
    <t>0,30K</t>
  </si>
  <si>
    <t>0,21K</t>
  </si>
  <si>
    <t>1,15K</t>
  </si>
  <si>
    <t>0,37K</t>
  </si>
  <si>
    <t>0,12K</t>
  </si>
  <si>
    <t>0,26K</t>
  </si>
  <si>
    <t>0,05K</t>
  </si>
  <si>
    <t>0,01K</t>
  </si>
  <si>
    <t>0,02K</t>
  </si>
  <si>
    <t>0,06K</t>
  </si>
  <si>
    <t>4,75K</t>
  </si>
  <si>
    <t>2,48K</t>
  </si>
  <si>
    <t>3,28K</t>
  </si>
  <si>
    <t>2,31K</t>
  </si>
  <si>
    <t>0,71K</t>
  </si>
  <si>
    <t>0,35K</t>
  </si>
  <si>
    <t>0,33K</t>
  </si>
  <si>
    <t>0,13K</t>
  </si>
  <si>
    <t>0,31K</t>
  </si>
  <si>
    <t>4,87K</t>
  </si>
  <si>
    <t>2,51K</t>
  </si>
  <si>
    <t>2,03K</t>
  </si>
  <si>
    <t>3,59K</t>
  </si>
  <si>
    <t>4,68K</t>
  </si>
  <si>
    <t>6,89K</t>
  </si>
  <si>
    <t>2,13K</t>
  </si>
  <si>
    <t>0,74K</t>
  </si>
  <si>
    <t>0,51K</t>
  </si>
  <si>
    <t>0,08K</t>
  </si>
  <si>
    <t>0,10K</t>
  </si>
  <si>
    <t>0,03K</t>
  </si>
  <si>
    <t>26.12.2000</t>
  </si>
  <si>
    <t>3,75K</t>
  </si>
  <si>
    <t>3,25K</t>
  </si>
  <si>
    <t>3,34K</t>
  </si>
  <si>
    <t>0,60K</t>
  </si>
  <si>
    <t>0,38K</t>
  </si>
  <si>
    <t>1,08K</t>
  </si>
  <si>
    <t>1,27K</t>
  </si>
  <si>
    <t>0,16K</t>
  </si>
  <si>
    <t>0,22K</t>
  </si>
  <si>
    <t>0,50K</t>
  </si>
  <si>
    <t>0,00K</t>
  </si>
  <si>
    <t>2,59K</t>
  </si>
  <si>
    <t>2,77K</t>
  </si>
  <si>
    <t>4,22K</t>
  </si>
  <si>
    <t>2,96K</t>
  </si>
  <si>
    <t>3,35K</t>
  </si>
  <si>
    <t>0,45K</t>
  </si>
  <si>
    <t>1,99K</t>
  </si>
  <si>
    <t>2,94K</t>
  </si>
  <si>
    <t>2,73K</t>
  </si>
  <si>
    <t>2,67K</t>
  </si>
  <si>
    <t>12.11.2001</t>
  </si>
  <si>
    <t>2,81K</t>
  </si>
  <si>
    <t>0,93K</t>
  </si>
  <si>
    <t>0,53K</t>
  </si>
  <si>
    <t>4,13K</t>
  </si>
  <si>
    <t>5,60K</t>
  </si>
  <si>
    <t>3,14K</t>
  </si>
  <si>
    <t>1,59K</t>
  </si>
  <si>
    <t>0,61K</t>
  </si>
  <si>
    <t>0,36K</t>
  </si>
  <si>
    <t>0,49K</t>
  </si>
  <si>
    <t>0,56K</t>
  </si>
  <si>
    <t>0,25K</t>
  </si>
  <si>
    <t>1,16K</t>
  </si>
  <si>
    <t>0,70K</t>
  </si>
  <si>
    <t>0,58K</t>
  </si>
  <si>
    <t>0,41K</t>
  </si>
  <si>
    <t>2,88K</t>
  </si>
  <si>
    <t>8,75K</t>
  </si>
  <si>
    <t>3,30K</t>
  </si>
  <si>
    <t>5,53K</t>
  </si>
  <si>
    <t>3,83K</t>
  </si>
  <si>
    <t>1,13K</t>
  </si>
  <si>
    <t>0,34K</t>
  </si>
  <si>
    <t>0,32K</t>
  </si>
  <si>
    <t>4,32K</t>
  </si>
  <si>
    <t>1,14K</t>
  </si>
  <si>
    <t>0,68K</t>
  </si>
  <si>
    <t>0,81K</t>
  </si>
  <si>
    <t>06.12.2002</t>
  </si>
  <si>
    <t>3,11K</t>
  </si>
  <si>
    <t>8,86K</t>
  </si>
  <si>
    <t>13,28K</t>
  </si>
  <si>
    <t>2,41K</t>
  </si>
  <si>
    <t>0,43K</t>
  </si>
  <si>
    <t>2,12K</t>
  </si>
  <si>
    <t>1,18K</t>
  </si>
  <si>
    <t>0,97K</t>
  </si>
  <si>
    <t>0,48K</t>
  </si>
  <si>
    <t>4,92K</t>
  </si>
  <si>
    <t>2,19K</t>
  </si>
  <si>
    <t>0,79K</t>
  </si>
  <si>
    <t>0,40K</t>
  </si>
  <si>
    <t>1,61K</t>
  </si>
  <si>
    <t>7,54K</t>
  </si>
  <si>
    <t>0,92K</t>
  </si>
  <si>
    <t>0,91K</t>
  </si>
  <si>
    <t>13,53K</t>
  </si>
  <si>
    <t>11,73K</t>
  </si>
  <si>
    <t>16,04K</t>
  </si>
  <si>
    <t>8,07K</t>
  </si>
  <si>
    <t>1,65K</t>
  </si>
  <si>
    <t>0,84K</t>
  </si>
  <si>
    <t>0,90K</t>
  </si>
  <si>
    <t>13,21K</t>
  </si>
  <si>
    <t>03.08.2004</t>
  </si>
  <si>
    <t>04.08.2004</t>
  </si>
  <si>
    <t>05.08.2004</t>
  </si>
  <si>
    <t>06.08.2004</t>
  </si>
  <si>
    <t>09.08.2004</t>
  </si>
  <si>
    <t>14,29K</t>
  </si>
  <si>
    <t>1,43K</t>
  </si>
  <si>
    <t>0,42K</t>
  </si>
  <si>
    <t>11,11K</t>
  </si>
  <si>
    <t>15,04K</t>
  </si>
  <si>
    <t>14,84K</t>
  </si>
  <si>
    <t>2,30K</t>
  </si>
  <si>
    <t>0,99K</t>
  </si>
  <si>
    <t>6,79K</t>
  </si>
  <si>
    <t>8,38K</t>
  </si>
  <si>
    <t>11,99K</t>
  </si>
  <si>
    <t>7,69K</t>
  </si>
  <si>
    <t>1,28K</t>
  </si>
  <si>
    <t>1,01K</t>
  </si>
  <si>
    <t>0,27K</t>
  </si>
  <si>
    <t>12,49K</t>
  </si>
  <si>
    <t>0,83K</t>
  </si>
  <si>
    <t>0,39K</t>
  </si>
  <si>
    <t>15,54K</t>
  </si>
  <si>
    <t>14,49K</t>
  </si>
  <si>
    <t>14,20K</t>
  </si>
  <si>
    <t>1,70K</t>
  </si>
  <si>
    <t>10,57K</t>
  </si>
  <si>
    <t>0,85K</t>
  </si>
  <si>
    <t>16,24K</t>
  </si>
  <si>
    <t>1,57K</t>
  </si>
  <si>
    <t>0,63K</t>
  </si>
  <si>
    <t>06.12.2005</t>
  </si>
  <si>
    <t>07.12.2005</t>
  </si>
  <si>
    <t>08.12.2005</t>
  </si>
  <si>
    <t>09.12.2005</t>
  </si>
  <si>
    <t>12.12.2005</t>
  </si>
  <si>
    <t>10,39K</t>
  </si>
  <si>
    <t>21,20K</t>
  </si>
  <si>
    <t>13,86K</t>
  </si>
  <si>
    <t>2,47K</t>
  </si>
  <si>
    <t>14,01K</t>
  </si>
  <si>
    <t>9,20K</t>
  </si>
  <si>
    <t>0,65K</t>
  </si>
  <si>
    <t>0,95K</t>
  </si>
  <si>
    <t>0,82K</t>
  </si>
  <si>
    <t>2,46K</t>
  </si>
  <si>
    <t>9,28K</t>
  </si>
  <si>
    <t>14,67K</t>
  </si>
  <si>
    <t>8,26K</t>
  </si>
  <si>
    <t>11,19K</t>
  </si>
  <si>
    <t>14,05K</t>
  </si>
  <si>
    <t>19,00K</t>
  </si>
  <si>
    <t>2,04K</t>
  </si>
  <si>
    <t>12,66K</t>
  </si>
  <si>
    <t>31,06K</t>
  </si>
  <si>
    <t>1,25K</t>
  </si>
  <si>
    <t>0,46K</t>
  </si>
  <si>
    <t>18,86K</t>
  </si>
  <si>
    <t>11,20K</t>
  </si>
  <si>
    <t>08.10.2007</t>
  </si>
  <si>
    <t>16,43K</t>
  </si>
  <si>
    <t>12.11.2007</t>
  </si>
  <si>
    <t>1,64K</t>
  </si>
  <si>
    <t>0,77K</t>
  </si>
  <si>
    <t>0,67K</t>
  </si>
  <si>
    <t>0,96K</t>
  </si>
  <si>
    <t>0,69K</t>
  </si>
  <si>
    <t>1,89K</t>
  </si>
  <si>
    <t>0,55K</t>
  </si>
  <si>
    <t>1,03K</t>
  </si>
  <si>
    <t>0,64K</t>
  </si>
  <si>
    <t>13.10.2008</t>
  </si>
  <si>
    <t>9,75K</t>
  </si>
  <si>
    <t>19,70K</t>
  </si>
  <si>
    <t>11.11.2008</t>
  </si>
  <si>
    <t>12,59K</t>
  </si>
  <si>
    <t>2,86K</t>
  </si>
  <si>
    <t>11,41K</t>
  </si>
  <si>
    <t>8,99K</t>
  </si>
  <si>
    <t>1,29K</t>
  </si>
  <si>
    <t>16,36K</t>
  </si>
  <si>
    <t>1,10K</t>
  </si>
  <si>
    <t>9,78K</t>
  </si>
  <si>
    <t>4,51K</t>
  </si>
  <si>
    <t>12.10.2009</t>
  </si>
  <si>
    <t>18.10.2009</t>
  </si>
  <si>
    <t>25.10.2009</t>
  </si>
  <si>
    <t>01.11.2009</t>
  </si>
  <si>
    <t>08.11.2009</t>
  </si>
  <si>
    <t>11.11.2009</t>
  </si>
  <si>
    <t>22.11.2009</t>
  </si>
  <si>
    <t>29.11.2009</t>
  </si>
  <si>
    <t>06.12.2009</t>
  </si>
  <si>
    <t>13.12.2009</t>
  </si>
  <si>
    <t>20.12.2009</t>
  </si>
  <si>
    <t>25.12.2009</t>
  </si>
  <si>
    <t>01.01.2010</t>
  </si>
  <si>
    <t>18.01.2010</t>
  </si>
  <si>
    <t>31.01.2010</t>
  </si>
  <si>
    <t>17,57K</t>
  </si>
  <si>
    <t>16,95K</t>
  </si>
  <si>
    <t>1,54K</t>
  </si>
  <si>
    <t>31.05.2010</t>
  </si>
  <si>
    <t>04.07.2010</t>
  </si>
  <si>
    <t>05.07.2010</t>
  </si>
  <si>
    <t>11.07.2010</t>
  </si>
  <si>
    <t>18.07.2010</t>
  </si>
  <si>
    <t>25.07.2010</t>
  </si>
  <si>
    <t>15,02K</t>
  </si>
  <si>
    <t>01.08.2010</t>
  </si>
  <si>
    <t>08.08.2010</t>
  </si>
  <si>
    <t>15.08.2010</t>
  </si>
  <si>
    <t>22.08.2010</t>
  </si>
  <si>
    <t>1,31K</t>
  </si>
  <si>
    <t>29.08.2010</t>
  </si>
  <si>
    <t>05.09.2010</t>
  </si>
  <si>
    <t>06.09.2010</t>
  </si>
  <si>
    <t>12.09.2010</t>
  </si>
  <si>
    <t>11.10.2010</t>
  </si>
  <si>
    <t>10,06K</t>
  </si>
  <si>
    <t>19,71K</t>
  </si>
  <si>
    <t>0,75K</t>
  </si>
  <si>
    <t>12.12.2010</t>
  </si>
  <si>
    <t>4,66K</t>
  </si>
  <si>
    <t>3,37K</t>
  </si>
  <si>
    <t>23.01.2011</t>
  </si>
  <si>
    <t>22.04.2011</t>
  </si>
  <si>
    <t>22,56K</t>
  </si>
  <si>
    <t>0,89K</t>
  </si>
  <si>
    <t>11,91K</t>
  </si>
  <si>
    <t>11.12.2011</t>
  </si>
  <si>
    <t>25.12.2011</t>
  </si>
  <si>
    <t>17,16K</t>
  </si>
  <si>
    <t>24,87K</t>
  </si>
  <si>
    <t>26,15K</t>
  </si>
  <si>
    <t>16,86K</t>
  </si>
  <si>
    <t>16,96K</t>
  </si>
  <si>
    <t>26.08.2012</t>
  </si>
  <si>
    <t>16.09.2012</t>
  </si>
  <si>
    <t>07.10.2012</t>
  </si>
  <si>
    <t>14.10.2012</t>
  </si>
  <si>
    <t>02.12.2012</t>
  </si>
  <si>
    <t>16,52K</t>
  </si>
  <si>
    <t>20.01.2013</t>
  </si>
  <si>
    <t>1,44K</t>
  </si>
  <si>
    <t>2,24K</t>
  </si>
  <si>
    <t>21,02K</t>
  </si>
  <si>
    <t>0,57K</t>
  </si>
  <si>
    <t>17,88K</t>
  </si>
  <si>
    <t>20,04K</t>
  </si>
  <si>
    <t>35,54K</t>
  </si>
  <si>
    <t>19,06K</t>
  </si>
  <si>
    <t>23,03K</t>
  </si>
  <si>
    <t>11,63K</t>
  </si>
  <si>
    <t>16,17K</t>
  </si>
  <si>
    <t>35,44K</t>
  </si>
  <si>
    <t>29,24K</t>
  </si>
  <si>
    <t>0,94K</t>
  </si>
  <si>
    <t>18,69K</t>
  </si>
  <si>
    <t>32,69K</t>
  </si>
  <si>
    <t>17,96K</t>
  </si>
  <si>
    <t>17,64K</t>
  </si>
  <si>
    <t>17,62K</t>
  </si>
  <si>
    <t>11.11.2016</t>
  </si>
  <si>
    <t>4,53K</t>
  </si>
  <si>
    <t>23,90K</t>
  </si>
  <si>
    <t>13,68K</t>
  </si>
  <si>
    <t>6,65K</t>
  </si>
  <si>
    <t>19,57K</t>
  </si>
  <si>
    <t>23,94K</t>
  </si>
  <si>
    <t>38,06K</t>
  </si>
  <si>
    <t>43,34K</t>
  </si>
  <si>
    <t>13,46K</t>
  </si>
  <si>
    <t>26,08K</t>
  </si>
  <si>
    <t>25,50K</t>
  </si>
  <si>
    <t>0,72K</t>
  </si>
  <si>
    <t>0,88K</t>
  </si>
  <si>
    <t>12.10.2020</t>
  </si>
  <si>
    <t>21,76K</t>
  </si>
  <si>
    <t>22,08K</t>
  </si>
  <si>
    <t>41,11K</t>
  </si>
  <si>
    <t>31,47K</t>
  </si>
  <si>
    <t>39,09K</t>
  </si>
  <si>
    <t>17,23K</t>
  </si>
  <si>
    <t>45,25K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</si>
  <si>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</si>
  <si>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</si>
  <si>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</si>
  <si>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</si>
  <si>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</si>
  <si>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</si>
  <si>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</si>
  <si>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</si>
  <si>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gdl</t>
  </si>
  <si>
    <t>SQ</t>
  </si>
  <si>
    <t>MQ</t>
  </si>
  <si>
    <t>F</t>
  </si>
  <si>
    <t>Significatività F</t>
  </si>
  <si>
    <t>Regressione</t>
  </si>
  <si>
    <t>Residuo</t>
  </si>
  <si>
    <t>Totale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</si>
  <si>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</si>
  <si>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</si>
  <si>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</si>
  <si>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</si>
  <si>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</si>
  <si>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</si>
  <si>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</si>
  <si>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Intercetta</t>
  </si>
  <si>
    <t>Variabile X 1</t>
  </si>
  <si>
    <t>2,83K</t>
  </si>
  <si>
    <t>16,59K</t>
  </si>
  <si>
    <t>3,22K</t>
  </si>
  <si>
    <t>16,80K</t>
  </si>
  <si>
    <t>2,32K</t>
  </si>
  <si>
    <t>1,38K</t>
  </si>
  <si>
    <t>0,86K</t>
  </si>
  <si>
    <t>23,58K</t>
  </si>
  <si>
    <t>0,59K</t>
  </si>
  <si>
    <t>1,00K</t>
  </si>
  <si>
    <t>10,85K</t>
  </si>
  <si>
    <t>1,53K</t>
  </si>
  <si>
    <t>0,52K</t>
  </si>
  <si>
    <t>1,85K</t>
  </si>
  <si>
    <t>11.09.2001</t>
  </si>
  <si>
    <t>14.09.2001</t>
  </si>
  <si>
    <t>1,40K</t>
  </si>
  <si>
    <t>26.12.2001</t>
  </si>
  <si>
    <t>31.12.2001</t>
  </si>
  <si>
    <t>7,45K</t>
  </si>
  <si>
    <t>0,66K</t>
  </si>
  <si>
    <t>2,29K</t>
  </si>
  <si>
    <t>1,07K</t>
  </si>
  <si>
    <t>3,51K</t>
  </si>
  <si>
    <t>1,36K</t>
  </si>
  <si>
    <t>26.12.2002</t>
  </si>
  <si>
    <t>18.02.2003</t>
  </si>
  <si>
    <t>1,56K</t>
  </si>
  <si>
    <t>3,91K</t>
  </si>
  <si>
    <t>15,92K</t>
  </si>
  <si>
    <t>2,85K</t>
  </si>
  <si>
    <t>2,28K</t>
  </si>
  <si>
    <t>12,02K</t>
  </si>
  <si>
    <t>25,46K</t>
  </si>
  <si>
    <t>2,87K</t>
  </si>
  <si>
    <t>15,96K</t>
  </si>
  <si>
    <t>1,52K</t>
  </si>
  <si>
    <t>2,05K</t>
  </si>
  <si>
    <t>04.07.2005</t>
  </si>
  <si>
    <t>16,65K</t>
  </si>
  <si>
    <t>3,23K</t>
  </si>
  <si>
    <t>0,80K</t>
  </si>
  <si>
    <t>15,94K</t>
  </si>
  <si>
    <t>1,02K</t>
  </si>
  <si>
    <t>0,98K</t>
  </si>
  <si>
    <t>13,64K</t>
  </si>
  <si>
    <t>1,22K</t>
  </si>
  <si>
    <t>24.11.2006</t>
  </si>
  <si>
    <t>2,10K</t>
  </si>
  <si>
    <t>02.01.2007</t>
  </si>
  <si>
    <t>1,80K</t>
  </si>
  <si>
    <t>16,70K</t>
  </si>
  <si>
    <t>17,56K</t>
  </si>
  <si>
    <t>1,67K</t>
  </si>
  <si>
    <t>23.11.2007</t>
  </si>
  <si>
    <t>2,58K</t>
  </si>
  <si>
    <t>24.12.2007</t>
  </si>
  <si>
    <t>0,76K</t>
  </si>
  <si>
    <t>17,69K</t>
  </si>
  <si>
    <t>1,74K</t>
  </si>
  <si>
    <t>25,39K</t>
  </si>
  <si>
    <t>2,01K</t>
  </si>
  <si>
    <t>1,88K</t>
  </si>
  <si>
    <t>25,04K</t>
  </si>
  <si>
    <t>2,15K</t>
  </si>
  <si>
    <t>2,34K</t>
  </si>
  <si>
    <t>15.11.2009</t>
  </si>
  <si>
    <t>26.11.2009</t>
  </si>
  <si>
    <t>1,51K</t>
  </si>
  <si>
    <t>1,12K</t>
  </si>
  <si>
    <t>1,72K</t>
  </si>
  <si>
    <t>27.12.2009</t>
  </si>
  <si>
    <t>03.01.2010</t>
  </si>
  <si>
    <t>10.01.2010</t>
  </si>
  <si>
    <t>17.01.2010</t>
  </si>
  <si>
    <t>24.01.2010</t>
  </si>
  <si>
    <t>07.02.2010</t>
  </si>
  <si>
    <t>14.02.2010</t>
  </si>
  <si>
    <t>15.02.2010</t>
  </si>
  <si>
    <t>21.02.2010</t>
  </si>
  <si>
    <t>36,53K</t>
  </si>
  <si>
    <t>3,88K</t>
  </si>
  <si>
    <t>28.02.2010</t>
  </si>
  <si>
    <t>07.03.2010</t>
  </si>
  <si>
    <t>14.03.2010</t>
  </si>
  <si>
    <t>28.03.2010</t>
  </si>
  <si>
    <t>04.04.2010</t>
  </si>
  <si>
    <t>11.04.2010</t>
  </si>
  <si>
    <t>18.04.2010</t>
  </si>
  <si>
    <t>25.04.2010</t>
  </si>
  <si>
    <t>2,14K</t>
  </si>
  <si>
    <t>09.05.2010</t>
  </si>
  <si>
    <t>16.05.2010</t>
  </si>
  <si>
    <t>23.05.2010</t>
  </si>
  <si>
    <t>30.05.2010</t>
  </si>
  <si>
    <t>06.06.2010</t>
  </si>
  <si>
    <t>13.06.2010</t>
  </si>
  <si>
    <t>20.06.2010</t>
  </si>
  <si>
    <t>27.06.2010</t>
  </si>
  <si>
    <t>1,75K</t>
  </si>
  <si>
    <t>19.09.2010</t>
  </si>
  <si>
    <t>26.09.2010</t>
  </si>
  <si>
    <t>03.10.2010</t>
  </si>
  <si>
    <t>10.10.2010</t>
  </si>
  <si>
    <t>17.10.2010</t>
  </si>
  <si>
    <t>24.10.2010</t>
  </si>
  <si>
    <t>31.10.2010</t>
  </si>
  <si>
    <t>07.11.2010</t>
  </si>
  <si>
    <t>14.11.2010</t>
  </si>
  <si>
    <t>21.11.2010</t>
  </si>
  <si>
    <t>25.11.2010</t>
  </si>
  <si>
    <t>28.11.2010</t>
  </si>
  <si>
    <t>48,88K</t>
  </si>
  <si>
    <t>1,60K</t>
  </si>
  <si>
    <t>05.12.2010</t>
  </si>
  <si>
    <t>19.12.2010</t>
  </si>
  <si>
    <t>26.12.2010</t>
  </si>
  <si>
    <t>02.01.2011</t>
  </si>
  <si>
    <t>09.01.2011</t>
  </si>
  <si>
    <t>16.01.2011</t>
  </si>
  <si>
    <t>30.01.2011</t>
  </si>
  <si>
    <t>06.02.2011</t>
  </si>
  <si>
    <t>13.02.2011</t>
  </si>
  <si>
    <t>20.02.2011</t>
  </si>
  <si>
    <t>21.02.2011</t>
  </si>
  <si>
    <t>37,64K</t>
  </si>
  <si>
    <t>27.02.2011</t>
  </si>
  <si>
    <t>06.03.2011</t>
  </si>
  <si>
    <t>13.03.2011</t>
  </si>
  <si>
    <t>20.03.2011</t>
  </si>
  <si>
    <t>27.03.2011</t>
  </si>
  <si>
    <t>03.04.2011</t>
  </si>
  <si>
    <t>10.04.2011</t>
  </si>
  <si>
    <t>17.04.2011</t>
  </si>
  <si>
    <t>24.04.2011</t>
  </si>
  <si>
    <t>40,53K</t>
  </si>
  <si>
    <t>01.05.2011</t>
  </si>
  <si>
    <t>3,94K</t>
  </si>
  <si>
    <t>1,68K</t>
  </si>
  <si>
    <t>08.05.2011</t>
  </si>
  <si>
    <t>15.05.2011</t>
  </si>
  <si>
    <t>22.05.2011</t>
  </si>
  <si>
    <t>29.05.2011</t>
  </si>
  <si>
    <t>30.05.2011</t>
  </si>
  <si>
    <t>05.06.2011</t>
  </si>
  <si>
    <t>12.06.2011</t>
  </si>
  <si>
    <t>19.06.2011</t>
  </si>
  <si>
    <t>26.06.2011</t>
  </si>
  <si>
    <t>33,62K</t>
  </si>
  <si>
    <t>03.07.2011</t>
  </si>
  <si>
    <t>1,41K</t>
  </si>
  <si>
    <t>10.07.2011</t>
  </si>
  <si>
    <t>17.07.2011</t>
  </si>
  <si>
    <t>24.07.2011</t>
  </si>
  <si>
    <t>31.07.2011</t>
  </si>
  <si>
    <t>07.08.2011</t>
  </si>
  <si>
    <t>14.08.2011</t>
  </si>
  <si>
    <t>21.08.2011</t>
  </si>
  <si>
    <t>28.08.2011</t>
  </si>
  <si>
    <t>04.09.2011</t>
  </si>
  <si>
    <t>11.09.2011</t>
  </si>
  <si>
    <t>18.09.2011</t>
  </si>
  <si>
    <t>25.09.2011</t>
  </si>
  <si>
    <t>02.10.2011</t>
  </si>
  <si>
    <t>09.10.2011</t>
  </si>
  <si>
    <t>16.10.2011</t>
  </si>
  <si>
    <t>23.10.2011</t>
  </si>
  <si>
    <t>30.10.2011</t>
  </si>
  <si>
    <t>06.11.2011</t>
  </si>
  <si>
    <t>13.11.2011</t>
  </si>
  <si>
    <t>20.11.2011</t>
  </si>
  <si>
    <t>24.11.2011</t>
  </si>
  <si>
    <t>27.11.2011</t>
  </si>
  <si>
    <t>2,43K</t>
  </si>
  <si>
    <t>04.12.2011</t>
  </si>
  <si>
    <t>18.12.2011</t>
  </si>
  <si>
    <t>08.01.2012</t>
  </si>
  <si>
    <t>15.01.2012</t>
  </si>
  <si>
    <t>16.01.2012</t>
  </si>
  <si>
    <t>22.01.2012</t>
  </si>
  <si>
    <t>29.01.2012</t>
  </si>
  <si>
    <t>05.02.2012</t>
  </si>
  <si>
    <t>12.02.2012</t>
  </si>
  <si>
    <t>19.02.2012</t>
  </si>
  <si>
    <t>20.02.2012</t>
  </si>
  <si>
    <t>26.02.2012</t>
  </si>
  <si>
    <t>04.03.2012</t>
  </si>
  <si>
    <t>11.03.2012</t>
  </si>
  <si>
    <t>18.03.2012</t>
  </si>
  <si>
    <t>25.03.2012</t>
  </si>
  <si>
    <t>01.04.2012</t>
  </si>
  <si>
    <t>08.04.2012</t>
  </si>
  <si>
    <t>15.04.2012</t>
  </si>
  <si>
    <t>22.04.2012</t>
  </si>
  <si>
    <t>22,06K</t>
  </si>
  <si>
    <t>29.04.2012</t>
  </si>
  <si>
    <t>0,87K</t>
  </si>
  <si>
    <t>06.05.2012</t>
  </si>
  <si>
    <t>13.05.2012</t>
  </si>
  <si>
    <t>20.05.2012</t>
  </si>
  <si>
    <t>27.05.2012</t>
  </si>
  <si>
    <t>28.05.2012</t>
  </si>
  <si>
    <t>03.06.2012</t>
  </si>
  <si>
    <t>10.06.2012</t>
  </si>
  <si>
    <t>17.06.2012</t>
  </si>
  <si>
    <t>24.06.2012</t>
  </si>
  <si>
    <t>04.07.2012</t>
  </si>
  <si>
    <t>08.07.2012</t>
  </si>
  <si>
    <t>15.07.2012</t>
  </si>
  <si>
    <t>22.07.2012</t>
  </si>
  <si>
    <t>29.07.2012</t>
  </si>
  <si>
    <t>05.08.2012</t>
  </si>
  <si>
    <t>12.08.2012</t>
  </si>
  <si>
    <t>19.08.2012</t>
  </si>
  <si>
    <t>02.09.2012</t>
  </si>
  <si>
    <t>03.09.2012</t>
  </si>
  <si>
    <t>09.09.2012</t>
  </si>
  <si>
    <t>23.09.2012</t>
  </si>
  <si>
    <t>30.09.2012</t>
  </si>
  <si>
    <t>21.10.2012</t>
  </si>
  <si>
    <t>28.10.2012</t>
  </si>
  <si>
    <t>04.11.2012</t>
  </si>
  <si>
    <t>11.11.2012</t>
  </si>
  <si>
    <t>18.11.2012</t>
  </si>
  <si>
    <t>22.11.2012</t>
  </si>
  <si>
    <t>25.11.2012</t>
  </si>
  <si>
    <t>1,46K</t>
  </si>
  <si>
    <t>09.12.2012</t>
  </si>
  <si>
    <t>16.12.2012</t>
  </si>
  <si>
    <t>23.12.2012</t>
  </si>
  <si>
    <t>25.12.2012</t>
  </si>
  <si>
    <t>30.12.2012</t>
  </si>
  <si>
    <t>01.01.2013</t>
  </si>
  <si>
    <t>06.01.2013</t>
  </si>
  <si>
    <t>13.01.2013</t>
  </si>
  <si>
    <t>21.01.2013</t>
  </si>
  <si>
    <t>27.01.2013</t>
  </si>
  <si>
    <t>03.02.2013</t>
  </si>
  <si>
    <t>10.02.2013</t>
  </si>
  <si>
    <t>17.02.2013</t>
  </si>
  <si>
    <t>18.02.2013</t>
  </si>
  <si>
    <t>24.02.2013</t>
  </si>
  <si>
    <t>25,17K</t>
  </si>
  <si>
    <t>03.03.2013</t>
  </si>
  <si>
    <t>10.03.2013</t>
  </si>
  <si>
    <t>17.03.2013</t>
  </si>
  <si>
    <t>24.03.2013</t>
  </si>
  <si>
    <t>31.03.2013</t>
  </si>
  <si>
    <t>07.04.2013</t>
  </si>
  <si>
    <t>14.04.2013</t>
  </si>
  <si>
    <t>21.04.2013</t>
  </si>
  <si>
    <t>28.04.2013</t>
  </si>
  <si>
    <t>05.05.2013</t>
  </si>
  <si>
    <t>12.05.2013</t>
  </si>
  <si>
    <t>19.05.2013</t>
  </si>
  <si>
    <t>26.05.2013</t>
  </si>
  <si>
    <t>27.05.2013</t>
  </si>
  <si>
    <t>02.06.2013</t>
  </si>
  <si>
    <t>09.06.2013</t>
  </si>
  <si>
    <t>16.06.2013</t>
  </si>
  <si>
    <t>23.06.2013</t>
  </si>
  <si>
    <t>19,46K</t>
  </si>
  <si>
    <t>30.06.2013</t>
  </si>
  <si>
    <t>07.07.2013</t>
  </si>
  <si>
    <t>14.07.2013</t>
  </si>
  <si>
    <t>21.07.2013</t>
  </si>
  <si>
    <t>28.07.2013</t>
  </si>
  <si>
    <t>04.08.2013</t>
  </si>
  <si>
    <t>11.08.2013</t>
  </si>
  <si>
    <t>18.08.2013</t>
  </si>
  <si>
    <t>25.08.2013</t>
  </si>
  <si>
    <t>01.09.2013</t>
  </si>
  <si>
    <t>02.09.2013</t>
  </si>
  <si>
    <t>08.09.2013</t>
  </si>
  <si>
    <t>15.09.2013</t>
  </si>
  <si>
    <t>22.09.2013</t>
  </si>
  <si>
    <t>29.09.2013</t>
  </si>
  <si>
    <t>06.10.2013</t>
  </si>
  <si>
    <t>13.10.2013</t>
  </si>
  <si>
    <t>20.10.2013</t>
  </si>
  <si>
    <t>27.10.2013</t>
  </si>
  <si>
    <t>03.11.2013</t>
  </si>
  <si>
    <t>10.11.2013</t>
  </si>
  <si>
    <t>17.11.2013</t>
  </si>
  <si>
    <t>25,51K</t>
  </si>
  <si>
    <t>28.11.2013</t>
  </si>
  <si>
    <t>3,18K</t>
  </si>
  <si>
    <t>01.12.2013</t>
  </si>
  <si>
    <t>1,58K</t>
  </si>
  <si>
    <t>08.12.2013</t>
  </si>
  <si>
    <t>15.12.2013</t>
  </si>
  <si>
    <t>22.12.2013</t>
  </si>
  <si>
    <t>29.12.2013</t>
  </si>
  <si>
    <t>05.01.2014</t>
  </si>
  <si>
    <t>12.01.2014</t>
  </si>
  <si>
    <t>19.01.2014</t>
  </si>
  <si>
    <t>20.01.2014</t>
  </si>
  <si>
    <t>26.01.2014</t>
  </si>
  <si>
    <t>02.02.2014</t>
  </si>
  <si>
    <t>09.02.2014</t>
  </si>
  <si>
    <t>16.02.2014</t>
  </si>
  <si>
    <t>17.02.2014</t>
  </si>
  <si>
    <t>1,55K</t>
  </si>
  <si>
    <t>23.02.2014</t>
  </si>
  <si>
    <t>02.03.2014</t>
  </si>
  <si>
    <t>09.03.2014</t>
  </si>
  <si>
    <t>16.03.2014</t>
  </si>
  <si>
    <t>23.03.2014</t>
  </si>
  <si>
    <t>30.03.2014</t>
  </si>
  <si>
    <t>0,78K</t>
  </si>
  <si>
    <t>06.04.2014</t>
  </si>
  <si>
    <t>13.04.2014</t>
  </si>
  <si>
    <t>20.04.2014</t>
  </si>
  <si>
    <t>27.04.2014</t>
  </si>
  <si>
    <t>04.05.2014</t>
  </si>
  <si>
    <t>18.05.2014</t>
  </si>
  <si>
    <t>25.05.2014</t>
  </si>
  <si>
    <t>26.05.2014</t>
  </si>
  <si>
    <t>01.06.2014</t>
  </si>
  <si>
    <t>2,75K</t>
  </si>
  <si>
    <t>08.06.2014</t>
  </si>
  <si>
    <t>15.06.2014</t>
  </si>
  <si>
    <t>22.06.2014</t>
  </si>
  <si>
    <t>22,64K</t>
  </si>
  <si>
    <t>33,37K</t>
  </si>
  <si>
    <t>38,04K</t>
  </si>
  <si>
    <t>45,35K</t>
  </si>
  <si>
    <t>17,33K</t>
  </si>
  <si>
    <t>29.06.2014</t>
  </si>
  <si>
    <t>2,61K</t>
  </si>
  <si>
    <t>04.07.2014</t>
  </si>
  <si>
    <t>13.07.2014</t>
  </si>
  <si>
    <t>20.07.2014</t>
  </si>
  <si>
    <t>27.07.2014</t>
  </si>
  <si>
    <t>10.08.2014</t>
  </si>
  <si>
    <t>43,74K</t>
  </si>
  <si>
    <t>48,70K</t>
  </si>
  <si>
    <t>17.08.2014</t>
  </si>
  <si>
    <t>21,23K</t>
  </si>
  <si>
    <t>31.08.2014</t>
  </si>
  <si>
    <t>01.09.2014</t>
  </si>
  <si>
    <t>07.09.2014</t>
  </si>
  <si>
    <t>14.09.2014</t>
  </si>
  <si>
    <t>21.09.2014</t>
  </si>
  <si>
    <t>38,52K</t>
  </si>
  <si>
    <t>28.09.2014</t>
  </si>
  <si>
    <t>05.10.2014</t>
  </si>
  <si>
    <t>12.10.2014</t>
  </si>
  <si>
    <t>19.10.2014</t>
  </si>
  <si>
    <t>28,62K</t>
  </si>
  <si>
    <t>26.10.2014</t>
  </si>
  <si>
    <t>20,80K</t>
  </si>
  <si>
    <t>32,28K</t>
  </si>
  <si>
    <t>02.11.2014</t>
  </si>
  <si>
    <t>09.11.2014</t>
  </si>
  <si>
    <t>43,83K</t>
  </si>
  <si>
    <t>16.11.2014</t>
  </si>
  <si>
    <t>24,70K</t>
  </si>
  <si>
    <t>23.11.2014</t>
  </si>
  <si>
    <t>50,84K</t>
  </si>
  <si>
    <t>23,49K</t>
  </si>
  <si>
    <t>1,95K</t>
  </si>
  <si>
    <t>25.12.2014</t>
  </si>
  <si>
    <t>01.01.2015</t>
  </si>
  <si>
    <t>04.01.2015</t>
  </si>
  <si>
    <t>47,13K</t>
  </si>
  <si>
    <t>33,06K</t>
  </si>
  <si>
    <t>11.01.2015</t>
  </si>
  <si>
    <t>25,30K</t>
  </si>
  <si>
    <t>18.01.2015</t>
  </si>
  <si>
    <t>19.01.2015</t>
  </si>
  <si>
    <t>25.01.2015</t>
  </si>
  <si>
    <t>01.02.2015</t>
  </si>
  <si>
    <t>08.02.2015</t>
  </si>
  <si>
    <t>10,61K</t>
  </si>
  <si>
    <t>15.02.2015</t>
  </si>
  <si>
    <t>16.02.2015</t>
  </si>
  <si>
    <t>22,35K</t>
  </si>
  <si>
    <t>22.02.2015</t>
  </si>
  <si>
    <t>40,96K</t>
  </si>
  <si>
    <t>01.03.2015</t>
  </si>
  <si>
    <t>08.03.2015</t>
  </si>
  <si>
    <t>15.03.2015</t>
  </si>
  <si>
    <t>22.03.2015</t>
  </si>
  <si>
    <t>29.03.2015</t>
  </si>
  <si>
    <t>38,40K</t>
  </si>
  <si>
    <t>03.04.2015</t>
  </si>
  <si>
    <t>05.04.2015</t>
  </si>
  <si>
    <t>12.04.2015</t>
  </si>
  <si>
    <t>12,73K</t>
  </si>
  <si>
    <t>19.04.2015</t>
  </si>
  <si>
    <t>20,78K</t>
  </si>
  <si>
    <t>33,27K</t>
  </si>
  <si>
    <t>26.04.2015</t>
  </si>
  <si>
    <t>03.05.2015</t>
  </si>
  <si>
    <t>10.05.2015</t>
  </si>
  <si>
    <t>17.05.2015</t>
  </si>
  <si>
    <t>24.05.2015</t>
  </si>
  <si>
    <t>25.05.2015</t>
  </si>
  <si>
    <t>31.05.2015</t>
  </si>
  <si>
    <t>41,68K</t>
  </si>
  <si>
    <t>07.06.2015</t>
  </si>
  <si>
    <t>14.06.2015</t>
  </si>
  <si>
    <t>21.06.2015</t>
  </si>
  <si>
    <t>28.06.2015</t>
  </si>
  <si>
    <t>19,51K</t>
  </si>
  <si>
    <t>03.07.2015</t>
  </si>
  <si>
    <t>05.07.2015</t>
  </si>
  <si>
    <t>12.07.2015</t>
  </si>
  <si>
    <t>19.07.2015</t>
  </si>
  <si>
    <t>26.07.2015</t>
  </si>
  <si>
    <t>02.08.2015</t>
  </si>
  <si>
    <t>32,73K</t>
  </si>
  <si>
    <t>09.08.2015</t>
  </si>
  <si>
    <t>16.08.2015</t>
  </si>
  <si>
    <t>23.08.2015</t>
  </si>
  <si>
    <t>30.08.2015</t>
  </si>
  <si>
    <t>06.09.2015</t>
  </si>
  <si>
    <t>07.09.2015</t>
  </si>
  <si>
    <t>13.09.2015</t>
  </si>
  <si>
    <t>20.09.2015</t>
  </si>
  <si>
    <t>27.09.2015</t>
  </si>
  <si>
    <t>04.10.2015</t>
  </si>
  <si>
    <t>11.10.2015</t>
  </si>
  <si>
    <t>18.10.2015</t>
  </si>
  <si>
    <t>33,50K</t>
  </si>
  <si>
    <t>25.10.2015</t>
  </si>
  <si>
    <t>01.11.2015</t>
  </si>
  <si>
    <t>42,80K</t>
  </si>
  <si>
    <t>08.11.2015</t>
  </si>
  <si>
    <t>50,39K</t>
  </si>
  <si>
    <t>39,52K</t>
  </si>
  <si>
    <t>15.11.2015</t>
  </si>
  <si>
    <t>22.11.2015</t>
  </si>
  <si>
    <t>26.11.2015</t>
  </si>
  <si>
    <t>29.11.2015</t>
  </si>
  <si>
    <t>1,62K</t>
  </si>
  <si>
    <t>06.12.2015</t>
  </si>
  <si>
    <t>13.12.2015</t>
  </si>
  <si>
    <t>20.12.2015</t>
  </si>
  <si>
    <t>27.12.2015</t>
  </si>
  <si>
    <t>03.01.2016</t>
  </si>
  <si>
    <t>10.01.2016</t>
  </si>
  <si>
    <t>44,61K</t>
  </si>
  <si>
    <t>17.01.2016</t>
  </si>
  <si>
    <t>18.01.2016</t>
  </si>
  <si>
    <t>24.01.2016</t>
  </si>
  <si>
    <t>37,69K</t>
  </si>
  <si>
    <t>31.01.2016</t>
  </si>
  <si>
    <t>07.02.2016</t>
  </si>
  <si>
    <t>14.02.2016</t>
  </si>
  <si>
    <t>15.02.2016</t>
  </si>
  <si>
    <t>62,25K</t>
  </si>
  <si>
    <t>50,79K</t>
  </si>
  <si>
    <t>21.02.2016</t>
  </si>
  <si>
    <t>59,96K</t>
  </si>
  <si>
    <t>83,78K</t>
  </si>
  <si>
    <t>23,34K</t>
  </si>
  <si>
    <t>28.02.2016</t>
  </si>
  <si>
    <t>06.03.2016</t>
  </si>
  <si>
    <t>13.03.2016</t>
  </si>
  <si>
    <t>20.03.2016</t>
  </si>
  <si>
    <t>25.03.2016</t>
  </si>
  <si>
    <t>27.03.2016</t>
  </si>
  <si>
    <t>71,49K</t>
  </si>
  <si>
    <t>03.04.2016</t>
  </si>
  <si>
    <t>41,55K</t>
  </si>
  <si>
    <t>10.04.2016</t>
  </si>
  <si>
    <t>17.04.2016</t>
  </si>
  <si>
    <t>107,56K</t>
  </si>
  <si>
    <t>24.04.2016</t>
  </si>
  <si>
    <t>60,51K</t>
  </si>
  <si>
    <t>24,30K</t>
  </si>
  <si>
    <t>01.05.2016</t>
  </si>
  <si>
    <t>08.05.2016</t>
  </si>
  <si>
    <t>15.05.2016</t>
  </si>
  <si>
    <t>22.05.2016</t>
  </si>
  <si>
    <t>30.05.2016</t>
  </si>
  <si>
    <t>05.06.2016</t>
  </si>
  <si>
    <t>12.06.2016</t>
  </si>
  <si>
    <t>19.06.2016</t>
  </si>
  <si>
    <t>26.06.2016</t>
  </si>
  <si>
    <t>26,07K</t>
  </si>
  <si>
    <t>03.07.2016</t>
  </si>
  <si>
    <t>04.07.2016</t>
  </si>
  <si>
    <t>10.07.2016</t>
  </si>
  <si>
    <t>17.07.2016</t>
  </si>
  <si>
    <t>24.07.2016</t>
  </si>
  <si>
    <t>31.07.2016</t>
  </si>
  <si>
    <t>07.08.2016</t>
  </si>
  <si>
    <t>14.08.2016</t>
  </si>
  <si>
    <t>21.08.2016</t>
  </si>
  <si>
    <t>28.08.2016</t>
  </si>
  <si>
    <t>04.09.2016</t>
  </si>
  <si>
    <t>05.09.2016</t>
  </si>
  <si>
    <t>11.09.2016</t>
  </si>
  <si>
    <t>18.09.2016</t>
  </si>
  <si>
    <t>25.09.2016</t>
  </si>
  <si>
    <t>02.10.2016</t>
  </si>
  <si>
    <t>09.10.2016</t>
  </si>
  <si>
    <t>16.10.2016</t>
  </si>
  <si>
    <t>23.10.2016</t>
  </si>
  <si>
    <t>30.10.2016</t>
  </si>
  <si>
    <t>06.11.2016</t>
  </si>
  <si>
    <t>13.11.2016</t>
  </si>
  <si>
    <t>20.11.2016</t>
  </si>
  <si>
    <t>24.11.2016</t>
  </si>
  <si>
    <t>04.12.2016</t>
  </si>
  <si>
    <t>11.12.2016</t>
  </si>
  <si>
    <t>18.12.2016</t>
  </si>
  <si>
    <t>26.12.2016</t>
  </si>
  <si>
    <t>02.01.2017</t>
  </si>
  <si>
    <t>08.01.2017</t>
  </si>
  <si>
    <t>15.01.2017</t>
  </si>
  <si>
    <t>16.01.2017</t>
  </si>
  <si>
    <t>22.01.2017</t>
  </si>
  <si>
    <t>29.01.2017</t>
  </si>
  <si>
    <t>05.02.2017</t>
  </si>
  <si>
    <t>12.02.2017</t>
  </si>
  <si>
    <t>19.02.2017</t>
  </si>
  <si>
    <t>20.02.2017</t>
  </si>
  <si>
    <t>26.02.2017</t>
  </si>
  <si>
    <t>05.03.2017</t>
  </si>
  <si>
    <t>12.03.2017</t>
  </si>
  <si>
    <t>19.03.2017</t>
  </si>
  <si>
    <t>26.03.2017</t>
  </si>
  <si>
    <t>02.04.2017</t>
  </si>
  <si>
    <t>09.04.2017</t>
  </si>
  <si>
    <t>14.04.2017</t>
  </si>
  <si>
    <t>16.04.2017</t>
  </si>
  <si>
    <t>36,12K</t>
  </si>
  <si>
    <t>41,78K</t>
  </si>
  <si>
    <t>23.04.2017</t>
  </si>
  <si>
    <t>46,78K</t>
  </si>
  <si>
    <t>67,57K</t>
  </si>
  <si>
    <t>35,74K</t>
  </si>
  <si>
    <t>30.04.2017</t>
  </si>
  <si>
    <t>1,23K</t>
  </si>
  <si>
    <t>07.05.2017</t>
  </si>
  <si>
    <t>14.05.2017</t>
  </si>
  <si>
    <t>21.05.2017</t>
  </si>
  <si>
    <t>28.05.2017</t>
  </si>
  <si>
    <t>29.05.2017</t>
  </si>
  <si>
    <t>04.06.2017</t>
  </si>
  <si>
    <t>11.06.2017</t>
  </si>
  <si>
    <t>18.06.2017</t>
  </si>
  <si>
    <t>25.06.2017</t>
  </si>
  <si>
    <t>51,95K</t>
  </si>
  <si>
    <t>1,34K</t>
  </si>
  <si>
    <t>02.07.2017</t>
  </si>
  <si>
    <t>04.07.2017</t>
  </si>
  <si>
    <t>09.07.2017</t>
  </si>
  <si>
    <t>16.07.2017</t>
  </si>
  <si>
    <t>23.07.2017</t>
  </si>
  <si>
    <t>30.07.2017</t>
  </si>
  <si>
    <t>57,97K</t>
  </si>
  <si>
    <t>06.08.2017</t>
  </si>
  <si>
    <t>13.08.2017</t>
  </si>
  <si>
    <t>20.08.2017</t>
  </si>
  <si>
    <t>27.08.2017</t>
  </si>
  <si>
    <t>99,64K</t>
  </si>
  <si>
    <t>1,47K</t>
  </si>
  <si>
    <t>03.09.2017</t>
  </si>
  <si>
    <t>04.09.2017</t>
  </si>
  <si>
    <t>10.09.2017</t>
  </si>
  <si>
    <t>17.09.2017</t>
  </si>
  <si>
    <t>24.09.2017</t>
  </si>
  <si>
    <t>01.10.2017</t>
  </si>
  <si>
    <t>08.10.2017</t>
  </si>
  <si>
    <t>15.10.2017</t>
  </si>
  <si>
    <t>22.10.2017</t>
  </si>
  <si>
    <t>29.10.2017</t>
  </si>
  <si>
    <t>05.11.2017</t>
  </si>
  <si>
    <t>12.11.2017</t>
  </si>
  <si>
    <t>19.11.2017</t>
  </si>
  <si>
    <t>23.11.2017</t>
  </si>
  <si>
    <t>26.11.2017</t>
  </si>
  <si>
    <t>03.12.2017</t>
  </si>
  <si>
    <t>10.12.2017</t>
  </si>
  <si>
    <t>17.12.2017</t>
  </si>
  <si>
    <t>25.12.2017</t>
  </si>
  <si>
    <t>01.01.2018</t>
  </si>
  <si>
    <t>07.01.2018</t>
  </si>
  <si>
    <t>14.01.2018</t>
  </si>
  <si>
    <t>15.01.2018</t>
  </si>
  <si>
    <t>21.01.2018</t>
  </si>
  <si>
    <t>28.01.2018</t>
  </si>
  <si>
    <t>04.02.2018</t>
  </si>
  <si>
    <t>11.02.2018</t>
  </si>
  <si>
    <t>18.02.2018</t>
  </si>
  <si>
    <t>19.02.2018</t>
  </si>
  <si>
    <t>25.02.2018</t>
  </si>
  <si>
    <t>04.03.2018</t>
  </si>
  <si>
    <t>11.03.2018</t>
  </si>
  <si>
    <t>18.03.2018</t>
  </si>
  <si>
    <t>25.03.2018</t>
  </si>
  <si>
    <t>01.04.2018</t>
  </si>
  <si>
    <t>08.04.2018</t>
  </si>
  <si>
    <t>15.04.2018</t>
  </si>
  <si>
    <t>22.04.2018</t>
  </si>
  <si>
    <t>29.04.2018</t>
  </si>
  <si>
    <t>06.05.2018</t>
  </si>
  <si>
    <t>13.05.2018</t>
  </si>
  <si>
    <t>20.05.2018</t>
  </si>
  <si>
    <t>27.05.2018</t>
  </si>
  <si>
    <t>28.05.2018</t>
  </si>
  <si>
    <t>03.06.2018</t>
  </si>
  <si>
    <t>10.06.2018</t>
  </si>
  <si>
    <t>17.06.2018</t>
  </si>
  <si>
    <t>24.06.2018</t>
  </si>
  <si>
    <t>01.07.2018</t>
  </si>
  <si>
    <t>04.07.2018</t>
  </si>
  <si>
    <t>08.07.2018</t>
  </si>
  <si>
    <t>15.07.2018</t>
  </si>
  <si>
    <t>22.07.2018</t>
  </si>
  <si>
    <t>29.07.2018</t>
  </si>
  <si>
    <t>05.08.2018</t>
  </si>
  <si>
    <t>12.08.2018</t>
  </si>
  <si>
    <t>19.08.2018</t>
  </si>
  <si>
    <t>26.08.2018</t>
  </si>
  <si>
    <t>02.09.2018</t>
  </si>
  <si>
    <t>03.09.2018</t>
  </si>
  <si>
    <t>09.09.2018</t>
  </si>
  <si>
    <t>16.09.2018</t>
  </si>
  <si>
    <t>23.09.2018</t>
  </si>
  <si>
    <t>30.09.2018</t>
  </si>
  <si>
    <t>07.10.2018</t>
  </si>
  <si>
    <t>14.10.2018</t>
  </si>
  <si>
    <t>21.10.2018</t>
  </si>
  <si>
    <t>28.10.2018</t>
  </si>
  <si>
    <t>04.11.2018</t>
  </si>
  <si>
    <t>11.11.2018</t>
  </si>
  <si>
    <t>18.11.2018</t>
  </si>
  <si>
    <t>22.11.2018</t>
  </si>
  <si>
    <t>25.11.2018</t>
  </si>
  <si>
    <t>02.12.2018</t>
  </si>
  <si>
    <t>09.12.2018</t>
  </si>
  <si>
    <t>16.12.2018</t>
  </si>
  <si>
    <t>23.12.2018</t>
  </si>
  <si>
    <t>25.12.2018</t>
  </si>
  <si>
    <t>30.12.2018</t>
  </si>
  <si>
    <t>01.01.2019</t>
  </si>
  <si>
    <t>06.01.2019</t>
  </si>
  <si>
    <t>13.01.2019</t>
  </si>
  <si>
    <t>20.01.2019</t>
  </si>
  <si>
    <t>21.01.2019</t>
  </si>
  <si>
    <t>27.01.2019</t>
  </si>
  <si>
    <t>03.02.2019</t>
  </si>
  <si>
    <t>10.02.2019</t>
  </si>
  <si>
    <t>17.02.2019</t>
  </si>
  <si>
    <t>18.02.2019</t>
  </si>
  <si>
    <t>24.02.2019</t>
  </si>
  <si>
    <t>03.03.2019</t>
  </si>
  <si>
    <t>10.03.2019</t>
  </si>
  <si>
    <t>17.03.2019</t>
  </si>
  <si>
    <t>24.03.2019</t>
  </si>
  <si>
    <t>31.03.2019</t>
  </si>
  <si>
    <t>07.04.2019</t>
  </si>
  <si>
    <t>14.04.2019</t>
  </si>
  <si>
    <t>19.04.2019</t>
  </si>
  <si>
    <t>21.04.2019</t>
  </si>
  <si>
    <t>28.04.2019</t>
  </si>
  <si>
    <t>05.05.2019</t>
  </si>
  <si>
    <t>12.05.2019</t>
  </si>
  <si>
    <t>19.05.2019</t>
  </si>
  <si>
    <t>26.05.2019</t>
  </si>
  <si>
    <t>27.05.2019</t>
  </si>
  <si>
    <t>02.06.2019</t>
  </si>
  <si>
    <t>09.06.2019</t>
  </si>
  <si>
    <t>16.06.2019</t>
  </si>
  <si>
    <t>23.06.2019</t>
  </si>
  <si>
    <t>30.06.2019</t>
  </si>
  <si>
    <t>04.07.2019</t>
  </si>
  <si>
    <t>07.07.2019</t>
  </si>
  <si>
    <t>14.07.2019</t>
  </si>
  <si>
    <t>21.07.2019</t>
  </si>
  <si>
    <t>28.07.2019</t>
  </si>
  <si>
    <t>04.08.2019</t>
  </si>
  <si>
    <t>11.08.2019</t>
  </si>
  <si>
    <t>18.08.2019</t>
  </si>
  <si>
    <t>25.08.2019</t>
  </si>
  <si>
    <t>01.09.2019</t>
  </si>
  <si>
    <t>02.09.2019</t>
  </si>
  <si>
    <t>08.09.2019</t>
  </si>
  <si>
    <t>1,33K</t>
  </si>
  <si>
    <t>15.09.2019</t>
  </si>
  <si>
    <t>22.09.2019</t>
  </si>
  <si>
    <t>29.09.2019</t>
  </si>
  <si>
    <t>06.10.2019</t>
  </si>
  <si>
    <t>13.10.2019</t>
  </si>
  <si>
    <t>20.10.2019</t>
  </si>
  <si>
    <t>27.10.2019</t>
  </si>
  <si>
    <t>03.11.2019</t>
  </si>
  <si>
    <t>10.11.2019</t>
  </si>
  <si>
    <t>17.11.2019</t>
  </si>
  <si>
    <t>24.11.2019</t>
  </si>
  <si>
    <t>4,37K</t>
  </si>
  <si>
    <t>28.11.2019</t>
  </si>
  <si>
    <t>01.12.2019</t>
  </si>
  <si>
    <t>08.12.2019</t>
  </si>
  <si>
    <t>15.12.2019</t>
  </si>
  <si>
    <t>22.12.2019</t>
  </si>
  <si>
    <t>25.12.2019</t>
  </si>
  <si>
    <t>29.12.2019</t>
  </si>
  <si>
    <t>01.01.2020</t>
  </si>
  <si>
    <t>1,42K</t>
  </si>
  <si>
    <t>05.01.2020</t>
  </si>
  <si>
    <t>2,27K</t>
  </si>
  <si>
    <t>12.01.2020</t>
  </si>
  <si>
    <t>2,36K</t>
  </si>
  <si>
    <t>19.01.2020</t>
  </si>
  <si>
    <t>20.01.2020</t>
  </si>
  <si>
    <t>1,50K</t>
  </si>
  <si>
    <t>26.01.2020</t>
  </si>
  <si>
    <t>1,05K</t>
  </si>
  <si>
    <t>02.02.2020</t>
  </si>
  <si>
    <t>09.02.2020</t>
  </si>
  <si>
    <t>2,71K</t>
  </si>
  <si>
    <t>1,84K</t>
  </si>
  <si>
    <t>2,00K</t>
  </si>
  <si>
    <t>16.02.2020</t>
  </si>
  <si>
    <t>17.02.2020</t>
  </si>
  <si>
    <t>3,16K</t>
  </si>
  <si>
    <t>1,87K</t>
  </si>
  <si>
    <t>23.02.2020</t>
  </si>
  <si>
    <t>5,31K</t>
  </si>
  <si>
    <t>01.03.2020</t>
  </si>
  <si>
    <t>08.03.2020</t>
  </si>
  <si>
    <t>15.03.2020</t>
  </si>
  <si>
    <t>22.03.2020</t>
  </si>
  <si>
    <t>4,26K</t>
  </si>
  <si>
    <t>29.03.2020</t>
  </si>
  <si>
    <t>6,31K</t>
  </si>
  <si>
    <t>05.04.2020</t>
  </si>
  <si>
    <t>10.04.2020</t>
  </si>
  <si>
    <t>12.04.2020</t>
  </si>
  <si>
    <t>19.04.2020</t>
  </si>
  <si>
    <t>26.04.2020</t>
  </si>
  <si>
    <t>03.05.2020</t>
  </si>
  <si>
    <t>10.05.2020</t>
  </si>
  <si>
    <t>35,61K</t>
  </si>
  <si>
    <t>17.05.2020</t>
  </si>
  <si>
    <t>24.05.2020</t>
  </si>
  <si>
    <t>25.05.2020</t>
  </si>
  <si>
    <t>31.05.2020</t>
  </si>
  <si>
    <t>07.06.2020</t>
  </si>
  <si>
    <t>14.06.2020</t>
  </si>
  <si>
    <t>21.06.2020</t>
  </si>
  <si>
    <t>28.06.2020</t>
  </si>
  <si>
    <t>03.07.2020</t>
  </si>
  <si>
    <t>05.07.2020</t>
  </si>
  <si>
    <t>12.07.2020</t>
  </si>
  <si>
    <t>19.07.2020</t>
  </si>
  <si>
    <t>26.07.2020</t>
  </si>
  <si>
    <t>02.08.2020</t>
  </si>
  <si>
    <t>09.08.2020</t>
  </si>
  <si>
    <t>16.08.2020</t>
  </si>
  <si>
    <t>23.08.2020</t>
  </si>
  <si>
    <t>30.08.2020</t>
  </si>
  <si>
    <t>06.09.2020</t>
  </si>
  <si>
    <t>07.09.2020</t>
  </si>
  <si>
    <t>13.09.2020</t>
  </si>
  <si>
    <t>20.09.2020</t>
  </si>
  <si>
    <t>27.09.2020</t>
  </si>
  <si>
    <t>04.10.2020</t>
  </si>
  <si>
    <t>11.10.2020</t>
  </si>
  <si>
    <t>18.10.2020</t>
  </si>
  <si>
    <t>25.10.2020</t>
  </si>
  <si>
    <t>01.11.2020</t>
  </si>
  <si>
    <t>08.11.2020</t>
  </si>
  <si>
    <t>15.11.2020</t>
  </si>
  <si>
    <t>22.11.2020</t>
  </si>
  <si>
    <t>26.11.2020</t>
  </si>
  <si>
    <t>29.11.2020</t>
  </si>
  <si>
    <t>06.12.2020</t>
  </si>
  <si>
    <t>13.12.2020</t>
  </si>
  <si>
    <t>20.12.2020</t>
  </si>
  <si>
    <t>27.12.2020</t>
  </si>
  <si>
    <t>01.01.2021</t>
  </si>
  <si>
    <t>03.01.2021</t>
  </si>
  <si>
    <t>10.01.2021</t>
  </si>
  <si>
    <t>17.01.2021</t>
  </si>
  <si>
    <t>18.01.2021</t>
  </si>
  <si>
    <t>24.01.2021</t>
  </si>
  <si>
    <t>31.01.2021</t>
  </si>
  <si>
    <t>2,17K</t>
  </si>
  <si>
    <t>1,66K</t>
  </si>
  <si>
    <t>07.02.2021</t>
  </si>
  <si>
    <t>14.02.2021</t>
  </si>
  <si>
    <t>15.02.2021</t>
  </si>
  <si>
    <t>21.02.2021</t>
  </si>
  <si>
    <t>28.02.2021</t>
  </si>
  <si>
    <t>07.03.2021</t>
  </si>
  <si>
    <t>14.03.2021</t>
  </si>
  <si>
    <t>21.03.2021</t>
  </si>
  <si>
    <t>28.03.2021</t>
  </si>
  <si>
    <t>63,17K</t>
  </si>
  <si>
    <t>04.04.2021</t>
  </si>
  <si>
    <t>11.04.2021</t>
  </si>
  <si>
    <t>18.04.2021</t>
  </si>
  <si>
    <t>25.04.2021</t>
  </si>
  <si>
    <t>1,32K</t>
  </si>
  <si>
    <t>3,49K</t>
  </si>
  <si>
    <t>02.05.2021</t>
  </si>
  <si>
    <t>2,55K</t>
  </si>
  <si>
    <t>2,44K</t>
  </si>
  <si>
    <t>09.05.2021</t>
  </si>
  <si>
    <t>3,04K</t>
  </si>
  <si>
    <t>1,83K</t>
  </si>
  <si>
    <t>16.05.2021</t>
  </si>
  <si>
    <t>2,76K</t>
  </si>
  <si>
    <t>23.05.2021</t>
  </si>
  <si>
    <t>2,20K</t>
  </si>
  <si>
    <t>2,99K</t>
  </si>
  <si>
    <t>30.05.2021</t>
  </si>
  <si>
    <t>31.05.2021</t>
  </si>
  <si>
    <t>4,05K</t>
  </si>
  <si>
    <t>5,01K</t>
  </si>
  <si>
    <t>06.06.2021</t>
  </si>
  <si>
    <t>16,40K</t>
  </si>
  <si>
    <t>14,58K</t>
  </si>
  <si>
    <t>13.06.2021</t>
  </si>
  <si>
    <t>26,94K</t>
  </si>
  <si>
    <t>20.06.2021</t>
  </si>
  <si>
    <t>23,74K</t>
  </si>
  <si>
    <t>25,31K</t>
  </si>
  <si>
    <t>31,54K</t>
  </si>
  <si>
    <t>27.06.2021</t>
  </si>
  <si>
    <t>40,54K</t>
  </si>
  <si>
    <t>75,84K</t>
  </si>
  <si>
    <t>44,64K</t>
  </si>
  <si>
    <t>54,77K</t>
  </si>
  <si>
    <t>57,34K</t>
  </si>
  <si>
    <t>05.07.2021</t>
  </si>
  <si>
    <t>80,50K</t>
  </si>
  <si>
    <t>50,06K</t>
  </si>
  <si>
    <t>59,52K</t>
  </si>
  <si>
    <t>45,50K</t>
  </si>
  <si>
    <t>11.07.2021</t>
  </si>
  <si>
    <t>43,37K</t>
  </si>
  <si>
    <t>50,73K</t>
  </si>
  <si>
    <t>65,10K</t>
  </si>
  <si>
    <t>35,26K</t>
  </si>
  <si>
    <t>78,28K</t>
  </si>
  <si>
    <t>18.07.2021</t>
  </si>
  <si>
    <t>86,39K</t>
  </si>
  <si>
    <t>64,68K</t>
  </si>
  <si>
    <t>50,53K</t>
  </si>
  <si>
    <t>48,08K</t>
  </si>
  <si>
    <t>39,88K</t>
  </si>
  <si>
    <t>25.07.2021</t>
  </si>
  <si>
    <t>40,29K</t>
  </si>
  <si>
    <t>80,91K</t>
  </si>
  <si>
    <t>54,85K</t>
  </si>
  <si>
    <t>70,55K</t>
  </si>
  <si>
    <t>43,33K</t>
  </si>
  <si>
    <t>01.08.2021</t>
  </si>
  <si>
    <t>52,01K</t>
  </si>
  <si>
    <t>45,85K</t>
  </si>
  <si>
    <t>72,93K</t>
  </si>
  <si>
    <t>42,43K</t>
  </si>
  <si>
    <t>113,95K</t>
  </si>
  <si>
    <t>08.08.2021</t>
  </si>
  <si>
    <t>118,53K</t>
  </si>
  <si>
    <t>62,93K</t>
  </si>
  <si>
    <t>70,05K</t>
  </si>
  <si>
    <t>66,98K</t>
  </si>
  <si>
    <t>53,76K</t>
  </si>
  <si>
    <t>15.08.2021</t>
  </si>
  <si>
    <t>42,36K</t>
  </si>
  <si>
    <t>42,59K</t>
  </si>
  <si>
    <t>46,29K</t>
  </si>
  <si>
    <t>51,43K</t>
  </si>
  <si>
    <t>55,72K</t>
  </si>
  <si>
    <t>22.08.2021</t>
  </si>
  <si>
    <t>19,86K</t>
  </si>
  <si>
    <t>32,16K</t>
  </si>
  <si>
    <t>61,30K</t>
  </si>
  <si>
    <t>29.08.2021</t>
  </si>
  <si>
    <t>47,98K</t>
  </si>
  <si>
    <t>44,56K</t>
  </si>
  <si>
    <t>48,67K</t>
  </si>
  <si>
    <t>36,86K</t>
  </si>
  <si>
    <t>67,19K</t>
  </si>
  <si>
    <t>05.09.2021</t>
  </si>
  <si>
    <t>06.09.2021</t>
  </si>
  <si>
    <t>69,93K</t>
  </si>
  <si>
    <t>45,43K</t>
  </si>
  <si>
    <t>43,41K</t>
  </si>
  <si>
    <t>12.09.2021</t>
  </si>
  <si>
    <t>47,76K</t>
  </si>
  <si>
    <t>42,44K</t>
  </si>
  <si>
    <t>90,20K</t>
  </si>
  <si>
    <t>66,39K</t>
  </si>
  <si>
    <t>19.09.2021</t>
  </si>
  <si>
    <t>50,98K</t>
  </si>
  <si>
    <t>51,99K</t>
  </si>
  <si>
    <t>41,67K</t>
  </si>
  <si>
    <t>26.09.2021</t>
  </si>
  <si>
    <t>36,11K</t>
  </si>
  <si>
    <t>55,49K</t>
  </si>
  <si>
    <t>80,16K</t>
  </si>
  <si>
    <t>66,12K</t>
  </si>
  <si>
    <t>43,51K</t>
  </si>
  <si>
    <t>03.10.2021</t>
  </si>
  <si>
    <t>35,18K</t>
  </si>
  <si>
    <t>27,04K</t>
  </si>
  <si>
    <t>38,89K</t>
  </si>
  <si>
    <t>41,56K</t>
  </si>
  <si>
    <t>69,58K</t>
  </si>
  <si>
    <t>10.10.2021</t>
  </si>
  <si>
    <t>29,93K</t>
  </si>
  <si>
    <t>42,93K</t>
  </si>
  <si>
    <t>71,90K</t>
  </si>
  <si>
    <t>54,28K</t>
  </si>
  <si>
    <t>52,25K</t>
  </si>
  <si>
    <t>17.10.2021</t>
  </si>
  <si>
    <t>47,03K</t>
  </si>
  <si>
    <t>79,07K</t>
  </si>
  <si>
    <t>73,13K</t>
  </si>
  <si>
    <t>58,68K</t>
  </si>
  <si>
    <t>83,28K</t>
  </si>
  <si>
    <t>24.10.2021</t>
  </si>
  <si>
    <t>44,83K</t>
  </si>
  <si>
    <t>61,76K</t>
  </si>
  <si>
    <t>48,09K</t>
  </si>
  <si>
    <t>45,96K</t>
  </si>
  <si>
    <t>57,80K</t>
  </si>
  <si>
    <t>31.10.2021</t>
  </si>
  <si>
    <t>37,06K</t>
  </si>
  <si>
    <t>63,00K</t>
  </si>
  <si>
    <t>67,16K</t>
  </si>
  <si>
    <t>68,46K</t>
  </si>
  <si>
    <t>73,24K</t>
  </si>
  <si>
    <t>07.11.2021</t>
  </si>
  <si>
    <t>67,62K</t>
  </si>
  <si>
    <t>65,11K</t>
  </si>
  <si>
    <t>131,56K</t>
  </si>
  <si>
    <t>82,02K</t>
  </si>
  <si>
    <t>14.11.2021</t>
  </si>
  <si>
    <t>68,48K</t>
  </si>
  <si>
    <t>77,00K</t>
  </si>
  <si>
    <t>54,35K</t>
  </si>
  <si>
    <t>63,62K</t>
  </si>
  <si>
    <t>67,98K</t>
  </si>
  <si>
    <t>21.11.2021</t>
  </si>
  <si>
    <t>78,54K</t>
  </si>
  <si>
    <t>93,87K</t>
  </si>
  <si>
    <t>54,62K</t>
  </si>
  <si>
    <t>25.11.2021</t>
  </si>
  <si>
    <t>61,28K</t>
  </si>
  <si>
    <t>28.11.2021</t>
  </si>
  <si>
    <t>05.12.2021</t>
  </si>
  <si>
    <t>12.12.2021</t>
  </si>
  <si>
    <t>19.12.2021</t>
  </si>
  <si>
    <t>33,91K</t>
  </si>
  <si>
    <t>24.12.2021</t>
  </si>
  <si>
    <t>26.12.2021</t>
  </si>
  <si>
    <t>02.01.2022</t>
  </si>
  <si>
    <t>09.01.2022</t>
  </si>
  <si>
    <t>16.01.2022</t>
  </si>
  <si>
    <t>17.01.2022</t>
  </si>
  <si>
    <t>23.01.2022</t>
  </si>
  <si>
    <t>30.01.2022</t>
  </si>
  <si>
    <t>06.02.2022</t>
  </si>
  <si>
    <t>15,28K</t>
  </si>
  <si>
    <t>13.02.2022</t>
  </si>
  <si>
    <t>20.02.2022</t>
  </si>
  <si>
    <t>21.02.2022</t>
  </si>
  <si>
    <t>42,99K</t>
  </si>
  <si>
    <t>90,87K</t>
  </si>
  <si>
    <t>67,32K</t>
  </si>
  <si>
    <t>27.02.2022</t>
  </si>
  <si>
    <t>55,28K</t>
  </si>
  <si>
    <t>68,56K</t>
  </si>
  <si>
    <t>69,47K</t>
  </si>
  <si>
    <t>57,47K</t>
  </si>
  <si>
    <t>70,86K</t>
  </si>
  <si>
    <t>06.03.2022</t>
  </si>
  <si>
    <t>81,50K</t>
  </si>
  <si>
    <t>127,21K</t>
  </si>
  <si>
    <t>87,11K</t>
  </si>
  <si>
    <t>55,85K</t>
  </si>
  <si>
    <t>51,55K</t>
  </si>
  <si>
    <t>13.03.2022</t>
  </si>
  <si>
    <t>52,36K</t>
  </si>
  <si>
    <t>47,79K</t>
  </si>
  <si>
    <t>16.03.2022</t>
  </si>
  <si>
    <t>46,30K</t>
  </si>
  <si>
    <t>17.03.2022</t>
  </si>
  <si>
    <t>40,14K</t>
  </si>
  <si>
    <t>18.03.2022</t>
  </si>
  <si>
    <t>20.03.2022</t>
  </si>
  <si>
    <t>21.03.2022</t>
  </si>
  <si>
    <t>34,84K</t>
  </si>
  <si>
    <t>22.03.2022</t>
  </si>
  <si>
    <t>45,76K</t>
  </si>
  <si>
    <t>23.03.2022</t>
  </si>
  <si>
    <t>34,15K</t>
  </si>
  <si>
    <t>24.03.2022</t>
  </si>
  <si>
    <t>61,00K</t>
  </si>
  <si>
    <t>25.03.2022</t>
  </si>
  <si>
    <t>37,91K</t>
  </si>
  <si>
    <t>27.03.2022</t>
  </si>
  <si>
    <t>28.03.2022</t>
  </si>
  <si>
    <t>46,26K</t>
  </si>
  <si>
    <t>29.03.2022</t>
  </si>
  <si>
    <t>76,19K</t>
  </si>
  <si>
    <t>30.03.2022</t>
  </si>
  <si>
    <t>38,79K</t>
  </si>
  <si>
    <t>31.03.2022</t>
  </si>
  <si>
    <t>36,61K</t>
  </si>
  <si>
    <t>https://it.investing.com/commodities/silver</t>
  </si>
  <si>
    <t>5.000 Once Troy</t>
  </si>
  <si>
    <t>03.07.2000</t>
  </si>
  <si>
    <t>24.11.2000</t>
  </si>
  <si>
    <t>13.09.2001</t>
  </si>
  <si>
    <t>23.11.2001</t>
  </si>
  <si>
    <t>24.12.2001</t>
  </si>
  <si>
    <t>05.07.2002</t>
  </si>
  <si>
    <t>29.11.2002</t>
  </si>
  <si>
    <t>28.11.2003</t>
  </si>
  <si>
    <t>26.12.2003</t>
  </si>
  <si>
    <t>02.01.2004</t>
  </si>
  <si>
    <t>26.11.2004</t>
  </si>
  <si>
    <t>31.12.2004</t>
  </si>
  <si>
    <t>25.11.2005</t>
  </si>
  <si>
    <t>06.04.2007</t>
  </si>
  <si>
    <t>02.04.2010</t>
  </si>
  <si>
    <t>03.03.2012</t>
  </si>
  <si>
    <t>10.03.2012</t>
  </si>
  <si>
    <t>17.03.2012</t>
  </si>
  <si>
    <t>24.03.2012</t>
  </si>
  <si>
    <t>31.03.2012</t>
  </si>
  <si>
    <t>06.04.2012</t>
  </si>
  <si>
    <t>07.04.2012</t>
  </si>
  <si>
    <t>14.04.2012</t>
  </si>
  <si>
    <t>21.04.2012</t>
  </si>
  <si>
    <t>28.04.2012</t>
  </si>
  <si>
    <t>05.05.2012</t>
  </si>
  <si>
    <t>12.05.2012</t>
  </si>
  <si>
    <t>19.05.2012</t>
  </si>
  <si>
    <t>26.05.2012</t>
  </si>
  <si>
    <t>02.06.2012</t>
  </si>
  <si>
    <t>09.06.2012</t>
  </si>
  <si>
    <t>16.06.2012</t>
  </si>
  <si>
    <t>23.06.2012</t>
  </si>
  <si>
    <t>30.06.2012</t>
  </si>
  <si>
    <t>07.07.2012</t>
  </si>
  <si>
    <t>14.07.2012</t>
  </si>
  <si>
    <t>21.07.2012</t>
  </si>
  <si>
    <t>28.07.2012</t>
  </si>
  <si>
    <t>04.08.2012</t>
  </si>
  <si>
    <t>11.08.2012</t>
  </si>
  <si>
    <t>18.08.2012</t>
  </si>
  <si>
    <t>25.08.2012</t>
  </si>
  <si>
    <t>01.09.2012</t>
  </si>
  <si>
    <t>08.09.2012</t>
  </si>
  <si>
    <t>15.09.2012</t>
  </si>
  <si>
    <t>22.09.2012</t>
  </si>
  <si>
    <t>29.09.2012</t>
  </si>
  <si>
    <t>06.10.2012</t>
  </si>
  <si>
    <t>13.10.2012</t>
  </si>
  <si>
    <t>20.10.2012</t>
  </si>
  <si>
    <t>27.10.2012</t>
  </si>
  <si>
    <t>03.11.2012</t>
  </si>
  <si>
    <t>10.11.2012</t>
  </si>
  <si>
    <t>17.11.2012</t>
  </si>
  <si>
    <t>24.11.2012</t>
  </si>
  <si>
    <t>01.12.2012</t>
  </si>
  <si>
    <t>08.12.2012</t>
  </si>
  <si>
    <t>15.12.2012</t>
  </si>
  <si>
    <t>22.12.2012</t>
  </si>
  <si>
    <t>29.12.2012</t>
  </si>
  <si>
    <t>05.01.2013</t>
  </si>
  <si>
    <t>12.01.2013</t>
  </si>
  <si>
    <t>19.01.2013</t>
  </si>
  <si>
    <t>26.01.2013</t>
  </si>
  <si>
    <t>02.02.2013</t>
  </si>
  <si>
    <t>09.02.2013</t>
  </si>
  <si>
    <t>16.02.2013</t>
  </si>
  <si>
    <t>23.02.2013</t>
  </si>
  <si>
    <t>02.03.2013</t>
  </si>
  <si>
    <t>09.03.2013</t>
  </si>
  <si>
    <t>16.03.2013</t>
  </si>
  <si>
    <t>23.03.2013</t>
  </si>
  <si>
    <t>29.03.2013</t>
  </si>
  <si>
    <t>13.04.2013</t>
  </si>
  <si>
    <t>20.04.2013</t>
  </si>
  <si>
    <t>27.04.2013</t>
  </si>
  <si>
    <t>04.05.2013</t>
  </si>
  <si>
    <t>11.05.2013</t>
  </si>
  <si>
    <t>18.05.2013</t>
  </si>
  <si>
    <t>25.05.2013</t>
  </si>
  <si>
    <t>01.06.2013</t>
  </si>
  <si>
    <t>08.06.2013</t>
  </si>
  <si>
    <t>15.06.2013</t>
  </si>
  <si>
    <t>22.06.2013</t>
  </si>
  <si>
    <t>29.06.2013</t>
  </si>
  <si>
    <t>06.07.2013</t>
  </si>
  <si>
    <t>13.07.2013</t>
  </si>
  <si>
    <t>20.07.2013</t>
  </si>
  <si>
    <t>27.07.2013</t>
  </si>
  <si>
    <t>03.08.2013</t>
  </si>
  <si>
    <t>10.08.2013</t>
  </si>
  <si>
    <t>07.09.2013</t>
  </si>
  <si>
    <t>25.12.2013</t>
  </si>
  <si>
    <t>12.07.2014</t>
  </si>
  <si>
    <t>02.08.2014</t>
  </si>
  <si>
    <t>24.08.2014</t>
  </si>
  <si>
    <t>13.09.2014</t>
  </si>
  <si>
    <t>27.09.2014</t>
  </si>
  <si>
    <t>30.05.2015</t>
  </si>
  <si>
    <t>18.07.2015</t>
  </si>
  <si>
    <t>03.10.2015</t>
  </si>
  <si>
    <t>06.08.2016</t>
  </si>
  <si>
    <t>13.08.2016</t>
  </si>
  <si>
    <t>17.09.2016</t>
  </si>
  <si>
    <t>24.09.2016</t>
  </si>
  <si>
    <t>15.10.2016</t>
  </si>
  <si>
    <t>27.11.2016</t>
  </si>
  <si>
    <t>18.03.2017</t>
  </si>
  <si>
    <t>22.04.2017</t>
  </si>
  <si>
    <t>01.07.2017</t>
  </si>
  <si>
    <t>16.12.2017</t>
  </si>
  <si>
    <t>02.04.2021</t>
  </si>
  <si>
    <t xml:space="preserve"> rf</t>
  </si>
  <si>
    <t>argento</t>
  </si>
  <si>
    <t>Logrendimenti x</t>
  </si>
  <si>
    <t>VAR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</si>
</sst>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00"/>
    <numFmt numFmtId="165" formatCode="0.00000"/>
    <numFmt numFmtId="166" formatCode="0.0000"/>
    <numFmt numFmtId="167" formatCode="0.000%"/>
  </numFmts>
  <fonts count="9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7"/>
      <color rgb="FF333333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u/>
      <sz val="11"/>
      <color theme="1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22"/>
        <bgColor indexed="0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9" fontId="3" fillId="0" borderId="0" applyFont="0" applyFill="0" applyBorder="0" applyAlignment="0" applyProtection="0"/>
    <xf numFmtId="0" fontId="7" fillId="0" borderId="0"/>
    <xf numFmtId="0" fontId="8" fillId="0" borderId="0" applyNumberFormat="0" applyFill="0" applyBorder="0" applyAlignment="0" applyProtection="0"/>
  </cellStyleXfs>
  <cellXfs count="32">
    <xf numFmtId="0" fontId="0" fillId="0" borderId="0" xfId="0"/>
    <xf numFmtId="0" fontId="0" fillId="2" borderId="0" xfId="0" applyFill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3" borderId="0" xfId="0" applyFill="1"/>
    <xf numFmtId="164" fontId="0" fillId="0" borderId="0" xfId="0" applyNumberFormat="1"/>
    <xf numFmtId="165" fontId="0" fillId="0" borderId="0" xfId="0" applyNumberFormat="1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166" fontId="0" fillId="0" borderId="0" xfId="0" applyNumberFormat="1"/>
    <xf numFmtId="0" fontId="0" fillId="0" borderId="0" xfId="0" applyBorder="1"/>
    <xf numFmtId="0" fontId="0" fillId="0" borderId="0" xfId="0" applyFill="1"/>
    <xf numFmtId="167" fontId="0" fillId="0" borderId="0" xfId="1" applyNumberFormat="1" applyFont="1"/>
    <xf numFmtId="167" fontId="0" fillId="4" borderId="0" xfId="1" applyNumberFormat="1" applyFont="1" applyFill="1"/>
    <xf numFmtId="10" fontId="0" fillId="0" borderId="0" xfId="0" applyNumberFormat="1"/>
    <xf numFmtId="0" fontId="0" fillId="0" borderId="8" xfId="0" applyBorder="1"/>
    <xf numFmtId="167" fontId="0" fillId="0" borderId="0" xfId="1" applyNumberFormat="1" applyFont="1" applyFill="1"/>
    <xf numFmtId="0" fontId="5" fillId="0" borderId="0" xfId="0" applyFont="1"/>
    <xf numFmtId="0" fontId="6" fillId="5" borderId="9" xfId="2" applyFont="1" applyFill="1" applyBorder="1" applyAlignment="1">
      <alignment horizontal="center"/>
    </xf>
    <xf numFmtId="0" fontId="6" fillId="0" borderId="10" xfId="2" applyFont="1" applyFill="1" applyBorder="1" applyAlignment="1">
      <alignment wrapText="1"/>
    </xf>
    <xf numFmtId="0" fontId="6" fillId="0" borderId="10" xfId="2" applyFont="1" applyFill="1" applyBorder="1" applyAlignment="1">
      <alignment horizontal="right" wrapText="1"/>
    </xf>
    <xf numFmtId="0" fontId="0" fillId="0" borderId="0" xfId="0" applyFill="1" applyBorder="1" applyAlignment="1"/>
    <xf numFmtId="0" fontId="0" fillId="0" borderId="5" xfId="0" applyFill="1" applyBorder="1" applyAlignment="1"/>
    <xf numFmtId="0" fontId="4" fillId="0" borderId="7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Continuous"/>
    </xf>
    <xf numFmtId="0" fontId="8" fillId="0" borderId="0" xfId="3"/>
    <xf numFmtId="0" fontId="0" fillId="4" borderId="0" xfId="0" applyFill="1" applyAlignment="1">
      <alignment horizontal="center" vertical="center" wrapText="1"/>
    </xf>
    <xf numFmtId="167" fontId="0" fillId="0" borderId="0" xfId="0" applyNumberFormat="1"/>
  </cellXfs>
  <cellStyles count="4">
    <cellStyle name="Collegamento ipertestuale" xfId="3" builtinId="8"/>
    <cellStyle name="Normale" xfId="0" builtinId="0"/>
    <cellStyle name="Normale_Join data" xfId="2" xr:uid="{A2A411BA-8F8B-49E9-9548-6959EEFB3A81}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e VaR giornaliero 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99%'!$B$32:$B$6035</c:f>
              <c:strCache>
                <c:ptCount val="6004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24.04.2000</c:v>
                </c:pt>
                <c:pt idx="47">
                  <c:v>25.04.2000</c:v>
                </c:pt>
                <c:pt idx="48">
                  <c:v>26.04.2000</c:v>
                </c:pt>
                <c:pt idx="49">
                  <c:v>27.04.2000</c:v>
                </c:pt>
                <c:pt idx="50">
                  <c:v>28.04.2000</c:v>
                </c:pt>
                <c:pt idx="51">
                  <c:v>01.05.2000</c:v>
                </c:pt>
                <c:pt idx="52">
                  <c:v>02.05.2000</c:v>
                </c:pt>
                <c:pt idx="53">
                  <c:v>03.05.2000</c:v>
                </c:pt>
                <c:pt idx="54">
                  <c:v>04.05.2000</c:v>
                </c:pt>
                <c:pt idx="55">
                  <c:v>05.05.2000</c:v>
                </c:pt>
                <c:pt idx="56">
                  <c:v>08.05.2000</c:v>
                </c:pt>
                <c:pt idx="57">
                  <c:v>09.05.2000</c:v>
                </c:pt>
                <c:pt idx="58">
                  <c:v>10.05.2000</c:v>
                </c:pt>
                <c:pt idx="59">
                  <c:v>11.05.2000</c:v>
                </c:pt>
                <c:pt idx="60">
                  <c:v>12.05.2000</c:v>
                </c:pt>
                <c:pt idx="61">
                  <c:v>15.05.2000</c:v>
                </c:pt>
                <c:pt idx="62">
                  <c:v>16.05.2000</c:v>
                </c:pt>
                <c:pt idx="63">
                  <c:v>17.05.2000</c:v>
                </c:pt>
                <c:pt idx="64">
                  <c:v>18.05.2000</c:v>
                </c:pt>
                <c:pt idx="65">
                  <c:v>19.05.2000</c:v>
                </c:pt>
                <c:pt idx="66">
                  <c:v>22.05.2000</c:v>
                </c:pt>
                <c:pt idx="67">
                  <c:v>23.05.2000</c:v>
                </c:pt>
                <c:pt idx="68">
                  <c:v>24.05.2000</c:v>
                </c:pt>
                <c:pt idx="69">
                  <c:v>25.05.2000</c:v>
                </c:pt>
                <c:pt idx="70">
                  <c:v>26.05.2000</c:v>
                </c:pt>
                <c:pt idx="71">
                  <c:v>30.05.2000</c:v>
                </c:pt>
                <c:pt idx="72">
                  <c:v>31.05.2000</c:v>
                </c:pt>
                <c:pt idx="73">
                  <c:v>01.06.2000</c:v>
                </c:pt>
                <c:pt idx="74">
                  <c:v>02.06.2000</c:v>
                </c:pt>
                <c:pt idx="75">
                  <c:v>05.06.2000</c:v>
                </c:pt>
                <c:pt idx="76">
                  <c:v>06.06.2000</c:v>
                </c:pt>
                <c:pt idx="77">
                  <c:v>07.06.2000</c:v>
                </c:pt>
                <c:pt idx="78">
                  <c:v>08.06.2000</c:v>
                </c:pt>
                <c:pt idx="79">
                  <c:v>09.06.2000</c:v>
                </c:pt>
                <c:pt idx="80">
                  <c:v>12.06.2000</c:v>
                </c:pt>
                <c:pt idx="81">
                  <c:v>13.06.2000</c:v>
                </c:pt>
                <c:pt idx="82">
                  <c:v>14.06.2000</c:v>
                </c:pt>
                <c:pt idx="83">
                  <c:v>15.06.2000</c:v>
                </c:pt>
                <c:pt idx="84">
                  <c:v>16.06.2000</c:v>
                </c:pt>
                <c:pt idx="85">
                  <c:v>19.06.2000</c:v>
                </c:pt>
                <c:pt idx="86">
                  <c:v>20.06.2000</c:v>
                </c:pt>
                <c:pt idx="87">
                  <c:v>21.06.2000</c:v>
                </c:pt>
                <c:pt idx="88">
                  <c:v>22.06.2000</c:v>
                </c:pt>
                <c:pt idx="89">
                  <c:v>23.06.2000</c:v>
                </c:pt>
                <c:pt idx="90">
                  <c:v>26.06.2000</c:v>
                </c:pt>
                <c:pt idx="91">
                  <c:v>27.06.2000</c:v>
                </c:pt>
                <c:pt idx="92">
                  <c:v>28.06.2000</c:v>
                </c:pt>
                <c:pt idx="93">
                  <c:v>29.06.2000</c:v>
                </c:pt>
                <c:pt idx="94">
                  <c:v>30.06.2000</c:v>
                </c:pt>
                <c:pt idx="95">
                  <c:v>05.07.2000</c:v>
                </c:pt>
                <c:pt idx="96">
                  <c:v>06.07.2000</c:v>
                </c:pt>
                <c:pt idx="97">
                  <c:v>07.07.2000</c:v>
                </c:pt>
                <c:pt idx="98">
                  <c:v>10.07.2000</c:v>
                </c:pt>
                <c:pt idx="99">
                  <c:v>11.07.2000</c:v>
                </c:pt>
                <c:pt idx="100">
                  <c:v>12.07.2000</c:v>
                </c:pt>
                <c:pt idx="101">
                  <c:v>13.07.2000</c:v>
                </c:pt>
                <c:pt idx="102">
                  <c:v>14.07.2000</c:v>
                </c:pt>
                <c:pt idx="103">
                  <c:v>17.07.2000</c:v>
                </c:pt>
                <c:pt idx="104">
                  <c:v>18.07.2000</c:v>
                </c:pt>
                <c:pt idx="105">
                  <c:v>19.07.2000</c:v>
                </c:pt>
                <c:pt idx="106">
                  <c:v>20.07.2000</c:v>
                </c:pt>
                <c:pt idx="107">
                  <c:v>21.07.2000</c:v>
                </c:pt>
                <c:pt idx="108">
                  <c:v>24.07.2000</c:v>
                </c:pt>
                <c:pt idx="109">
                  <c:v>25.07.2000</c:v>
                </c:pt>
                <c:pt idx="110">
                  <c:v>26.07.2000</c:v>
                </c:pt>
                <c:pt idx="111">
                  <c:v>27.07.2000</c:v>
                </c:pt>
                <c:pt idx="112">
                  <c:v>28.07.2000</c:v>
                </c:pt>
                <c:pt idx="113">
                  <c:v>31.07.2000</c:v>
                </c:pt>
                <c:pt idx="114">
                  <c:v>01.08.2000</c:v>
                </c:pt>
                <c:pt idx="115">
                  <c:v>02.08.2000</c:v>
                </c:pt>
                <c:pt idx="116">
                  <c:v>03.08.2000</c:v>
                </c:pt>
                <c:pt idx="117">
                  <c:v>04.08.2000</c:v>
                </c:pt>
                <c:pt idx="118">
                  <c:v>07.08.2000</c:v>
                </c:pt>
                <c:pt idx="119">
                  <c:v>08.08.2000</c:v>
                </c:pt>
                <c:pt idx="120">
                  <c:v>09.08.2000</c:v>
                </c:pt>
                <c:pt idx="121">
                  <c:v>10.08.2000</c:v>
                </c:pt>
                <c:pt idx="122">
                  <c:v>11.08.2000</c:v>
                </c:pt>
                <c:pt idx="123">
                  <c:v>14.08.2000</c:v>
                </c:pt>
                <c:pt idx="124">
                  <c:v>15.08.2000</c:v>
                </c:pt>
                <c:pt idx="125">
                  <c:v>16.08.2000</c:v>
                </c:pt>
                <c:pt idx="126">
                  <c:v>17.08.2000</c:v>
                </c:pt>
                <c:pt idx="127">
                  <c:v>18.08.2000</c:v>
                </c:pt>
                <c:pt idx="128">
                  <c:v>21.08.2000</c:v>
                </c:pt>
                <c:pt idx="129">
                  <c:v>22.08.2000</c:v>
                </c:pt>
                <c:pt idx="130">
                  <c:v>23.08.2000</c:v>
                </c:pt>
                <c:pt idx="131">
                  <c:v>24.08.2000</c:v>
                </c:pt>
                <c:pt idx="132">
                  <c:v>25.08.2000</c:v>
                </c:pt>
                <c:pt idx="133">
                  <c:v>28.08.2000</c:v>
                </c:pt>
                <c:pt idx="134">
                  <c:v>29.08.2000</c:v>
                </c:pt>
                <c:pt idx="135">
                  <c:v>30.08.2000</c:v>
                </c:pt>
                <c:pt idx="136">
                  <c:v>31.08.2000</c:v>
                </c:pt>
                <c:pt idx="137">
                  <c:v>01.09.2000</c:v>
                </c:pt>
                <c:pt idx="138">
                  <c:v>05.09.2000</c:v>
                </c:pt>
                <c:pt idx="139">
                  <c:v>06.09.2000</c:v>
                </c:pt>
                <c:pt idx="140">
                  <c:v>07.09.2000</c:v>
                </c:pt>
                <c:pt idx="141">
                  <c:v>08.09.2000</c:v>
                </c:pt>
                <c:pt idx="142">
                  <c:v>11.09.2000</c:v>
                </c:pt>
                <c:pt idx="143">
                  <c:v>12.09.2000</c:v>
                </c:pt>
                <c:pt idx="144">
                  <c:v>13.09.2000</c:v>
                </c:pt>
                <c:pt idx="145">
                  <c:v>14.09.2000</c:v>
                </c:pt>
                <c:pt idx="146">
                  <c:v>15.09.2000</c:v>
                </c:pt>
                <c:pt idx="147">
                  <c:v>18.09.2000</c:v>
                </c:pt>
                <c:pt idx="148">
                  <c:v>19.09.2000</c:v>
                </c:pt>
                <c:pt idx="149">
                  <c:v>20.09.2000</c:v>
                </c:pt>
                <c:pt idx="150">
                  <c:v>21.09.2000</c:v>
                </c:pt>
                <c:pt idx="151">
                  <c:v>22.09.2000</c:v>
                </c:pt>
                <c:pt idx="152">
                  <c:v>25.09.2000</c:v>
                </c:pt>
                <c:pt idx="153">
                  <c:v>26.09.2000</c:v>
                </c:pt>
                <c:pt idx="154">
                  <c:v>27.09.2000</c:v>
                </c:pt>
                <c:pt idx="155">
                  <c:v>28.09.2000</c:v>
                </c:pt>
                <c:pt idx="156">
                  <c:v>29.09.2000</c:v>
                </c:pt>
                <c:pt idx="157">
                  <c:v>02.10.2000</c:v>
                </c:pt>
                <c:pt idx="158">
                  <c:v>03.10.2000</c:v>
                </c:pt>
                <c:pt idx="159">
                  <c:v>04.10.2000</c:v>
                </c:pt>
                <c:pt idx="160">
                  <c:v>05.10.2000</c:v>
                </c:pt>
                <c:pt idx="161">
                  <c:v>06.10.2000</c:v>
                </c:pt>
                <c:pt idx="162">
                  <c:v>09.10.2000</c:v>
                </c:pt>
                <c:pt idx="163">
                  <c:v>10.10.2000</c:v>
                </c:pt>
                <c:pt idx="164">
                  <c:v>11.10.2000</c:v>
                </c:pt>
                <c:pt idx="165">
                  <c:v>12.10.2000</c:v>
                </c:pt>
                <c:pt idx="166">
                  <c:v>13.10.2000</c:v>
                </c:pt>
                <c:pt idx="167">
                  <c:v>16.10.2000</c:v>
                </c:pt>
                <c:pt idx="168">
                  <c:v>17.10.2000</c:v>
                </c:pt>
                <c:pt idx="169">
                  <c:v>18.10.2000</c:v>
                </c:pt>
                <c:pt idx="170">
                  <c:v>19.10.2000</c:v>
                </c:pt>
                <c:pt idx="171">
                  <c:v>20.10.2000</c:v>
                </c:pt>
                <c:pt idx="172">
                  <c:v>23.10.2000</c:v>
                </c:pt>
                <c:pt idx="173">
                  <c:v>24.10.2000</c:v>
                </c:pt>
                <c:pt idx="174">
                  <c:v>25.10.2000</c:v>
                </c:pt>
                <c:pt idx="175">
                  <c:v>26.10.2000</c:v>
                </c:pt>
                <c:pt idx="176">
                  <c:v>27.10.2000</c:v>
                </c:pt>
                <c:pt idx="177">
                  <c:v>30.10.2000</c:v>
                </c:pt>
                <c:pt idx="178">
                  <c:v>31.10.2000</c:v>
                </c:pt>
                <c:pt idx="179">
                  <c:v>01.11.2000</c:v>
                </c:pt>
                <c:pt idx="180">
                  <c:v>02.11.2000</c:v>
                </c:pt>
                <c:pt idx="181">
                  <c:v>03.11.2000</c:v>
                </c:pt>
                <c:pt idx="182">
                  <c:v>06.11.2000</c:v>
                </c:pt>
                <c:pt idx="183">
                  <c:v>07.11.2000</c:v>
                </c:pt>
                <c:pt idx="184">
                  <c:v>08.11.2000</c:v>
                </c:pt>
                <c:pt idx="185">
                  <c:v>09.11.2000</c:v>
                </c:pt>
                <c:pt idx="186">
                  <c:v>10.11.2000</c:v>
                </c:pt>
                <c:pt idx="187">
                  <c:v>13.11.2000</c:v>
                </c:pt>
                <c:pt idx="188">
                  <c:v>14.11.2000</c:v>
                </c:pt>
                <c:pt idx="189">
                  <c:v>15.11.2000</c:v>
                </c:pt>
                <c:pt idx="190">
                  <c:v>16.11.2000</c:v>
                </c:pt>
                <c:pt idx="191">
                  <c:v>17.11.2000</c:v>
                </c:pt>
                <c:pt idx="192">
                  <c:v>20.11.2000</c:v>
                </c:pt>
                <c:pt idx="193">
                  <c:v>21.11.2000</c:v>
                </c:pt>
                <c:pt idx="194">
                  <c:v>22.11.2000</c:v>
                </c:pt>
                <c:pt idx="195">
                  <c:v>27.11.2000</c:v>
                </c:pt>
                <c:pt idx="196">
                  <c:v>28.11.2000</c:v>
                </c:pt>
                <c:pt idx="197">
                  <c:v>29.11.2000</c:v>
                </c:pt>
                <c:pt idx="198">
                  <c:v>30.11.2000</c:v>
                </c:pt>
                <c:pt idx="199">
                  <c:v>01.12.2000</c:v>
                </c:pt>
                <c:pt idx="200">
                  <c:v>04.12.2000</c:v>
                </c:pt>
                <c:pt idx="201">
                  <c:v>05.12.2000</c:v>
                </c:pt>
                <c:pt idx="202">
                  <c:v>06.12.2000</c:v>
                </c:pt>
                <c:pt idx="203">
                  <c:v>07.12.2000</c:v>
                </c:pt>
                <c:pt idx="204">
                  <c:v>08.12.2000</c:v>
                </c:pt>
                <c:pt idx="205">
                  <c:v>11.12.2000</c:v>
                </c:pt>
                <c:pt idx="206">
                  <c:v>12.12.2000</c:v>
                </c:pt>
                <c:pt idx="207">
                  <c:v>13.12.2000</c:v>
                </c:pt>
                <c:pt idx="208">
                  <c:v>14.12.2000</c:v>
                </c:pt>
                <c:pt idx="209">
                  <c:v>15.12.2000</c:v>
                </c:pt>
                <c:pt idx="210">
                  <c:v>18.12.2000</c:v>
                </c:pt>
                <c:pt idx="211">
                  <c:v>19.12.2000</c:v>
                </c:pt>
                <c:pt idx="212">
                  <c:v>20.12.2000</c:v>
                </c:pt>
                <c:pt idx="213">
                  <c:v>21.12.2000</c:v>
                </c:pt>
                <c:pt idx="214">
                  <c:v>22.12.2000</c:v>
                </c:pt>
                <c:pt idx="215">
                  <c:v>27.12.2000</c:v>
                </c:pt>
                <c:pt idx="216">
                  <c:v>28.12.2000</c:v>
                </c:pt>
                <c:pt idx="217">
                  <c:v>29.12.2000</c:v>
                </c:pt>
                <c:pt idx="218">
                  <c:v>02.01.2001</c:v>
                </c:pt>
                <c:pt idx="219">
                  <c:v>03.01.2001</c:v>
                </c:pt>
                <c:pt idx="220">
                  <c:v>04.01.2001</c:v>
                </c:pt>
                <c:pt idx="221">
                  <c:v>05.01.2001</c:v>
                </c:pt>
                <c:pt idx="222">
                  <c:v>08.01.2001</c:v>
                </c:pt>
                <c:pt idx="223">
                  <c:v>09.01.2001</c:v>
                </c:pt>
                <c:pt idx="224">
                  <c:v>10.01.2001</c:v>
                </c:pt>
                <c:pt idx="225">
                  <c:v>11.01.2001</c:v>
                </c:pt>
                <c:pt idx="226">
                  <c:v>12.01.2001</c:v>
                </c:pt>
                <c:pt idx="227">
                  <c:v>16.01.2001</c:v>
                </c:pt>
                <c:pt idx="228">
                  <c:v>17.01.2001</c:v>
                </c:pt>
                <c:pt idx="229">
                  <c:v>18.01.2001</c:v>
                </c:pt>
                <c:pt idx="230">
                  <c:v>19.01.2001</c:v>
                </c:pt>
                <c:pt idx="231">
                  <c:v>22.01.2001</c:v>
                </c:pt>
                <c:pt idx="232">
                  <c:v>23.01.2001</c:v>
                </c:pt>
                <c:pt idx="233">
                  <c:v>24.01.2001</c:v>
                </c:pt>
                <c:pt idx="234">
                  <c:v>25.01.2001</c:v>
                </c:pt>
                <c:pt idx="235">
                  <c:v>26.01.2001</c:v>
                </c:pt>
                <c:pt idx="236">
                  <c:v>29.01.2001</c:v>
                </c:pt>
                <c:pt idx="237">
                  <c:v>30.01.2001</c:v>
                </c:pt>
                <c:pt idx="238">
                  <c:v>31.01.2001</c:v>
                </c:pt>
                <c:pt idx="239">
                  <c:v>01.02.2001</c:v>
                </c:pt>
                <c:pt idx="240">
                  <c:v>02.02.2001</c:v>
                </c:pt>
                <c:pt idx="241">
                  <c:v>05.02.2001</c:v>
                </c:pt>
                <c:pt idx="242">
                  <c:v>06.02.2001</c:v>
                </c:pt>
                <c:pt idx="243">
                  <c:v>07.02.2001</c:v>
                </c:pt>
                <c:pt idx="244">
                  <c:v>08.02.2001</c:v>
                </c:pt>
                <c:pt idx="245">
                  <c:v>09.02.2001</c:v>
                </c:pt>
                <c:pt idx="246">
                  <c:v>12.02.2001</c:v>
                </c:pt>
                <c:pt idx="247">
                  <c:v>13.02.2001</c:v>
                </c:pt>
                <c:pt idx="248">
                  <c:v>14.02.2001</c:v>
                </c:pt>
                <c:pt idx="249">
                  <c:v>15.02.2001</c:v>
                </c:pt>
                <c:pt idx="250">
                  <c:v>16.02.2001</c:v>
                </c:pt>
                <c:pt idx="251">
                  <c:v>20.02.2001</c:v>
                </c:pt>
                <c:pt idx="252">
                  <c:v>21.02.2001</c:v>
                </c:pt>
                <c:pt idx="253">
                  <c:v>22.02.2001</c:v>
                </c:pt>
                <c:pt idx="254">
                  <c:v>23.02.2001</c:v>
                </c:pt>
                <c:pt idx="255">
                  <c:v>26.02.2001</c:v>
                </c:pt>
                <c:pt idx="256">
                  <c:v>27.02.2001</c:v>
                </c:pt>
                <c:pt idx="257">
                  <c:v>28.02.2001</c:v>
                </c:pt>
                <c:pt idx="258">
                  <c:v>01.03.2001</c:v>
                </c:pt>
                <c:pt idx="259">
                  <c:v>02.03.2001</c:v>
                </c:pt>
                <c:pt idx="260">
                  <c:v>05.03.2001</c:v>
                </c:pt>
                <c:pt idx="261">
                  <c:v>06.03.2001</c:v>
                </c:pt>
                <c:pt idx="262">
                  <c:v>07.03.2001</c:v>
                </c:pt>
                <c:pt idx="263">
                  <c:v>08.03.2001</c:v>
                </c:pt>
                <c:pt idx="264">
                  <c:v>09.03.2001</c:v>
                </c:pt>
                <c:pt idx="265">
                  <c:v>12.03.2001</c:v>
                </c:pt>
                <c:pt idx="266">
                  <c:v>13.03.2001</c:v>
                </c:pt>
                <c:pt idx="267">
                  <c:v>14.03.2001</c:v>
                </c:pt>
                <c:pt idx="268">
                  <c:v>15.03.2001</c:v>
                </c:pt>
                <c:pt idx="269">
                  <c:v>16.03.2001</c:v>
                </c:pt>
                <c:pt idx="270">
                  <c:v>19.03.2001</c:v>
                </c:pt>
                <c:pt idx="271">
                  <c:v>20.03.2001</c:v>
                </c:pt>
                <c:pt idx="272">
                  <c:v>21.03.2001</c:v>
                </c:pt>
                <c:pt idx="273">
                  <c:v>22.03.2001</c:v>
                </c:pt>
                <c:pt idx="274">
                  <c:v>23.03.2001</c:v>
                </c:pt>
                <c:pt idx="275">
                  <c:v>26.03.2001</c:v>
                </c:pt>
                <c:pt idx="276">
                  <c:v>27.03.2001</c:v>
                </c:pt>
                <c:pt idx="277">
                  <c:v>28.03.2001</c:v>
                </c:pt>
                <c:pt idx="278">
                  <c:v>29.03.2001</c:v>
                </c:pt>
                <c:pt idx="279">
                  <c:v>30.03.2001</c:v>
                </c:pt>
                <c:pt idx="280">
                  <c:v>02.04.2001</c:v>
                </c:pt>
                <c:pt idx="281">
                  <c:v>03.04.2001</c:v>
                </c:pt>
                <c:pt idx="282">
                  <c:v>04.04.2001</c:v>
                </c:pt>
                <c:pt idx="283">
                  <c:v>05.04.2001</c:v>
                </c:pt>
                <c:pt idx="284">
                  <c:v>06.04.2001</c:v>
                </c:pt>
                <c:pt idx="285">
                  <c:v>09.04.2001</c:v>
                </c:pt>
                <c:pt idx="286">
                  <c:v>10.04.2001</c:v>
                </c:pt>
                <c:pt idx="287">
                  <c:v>11.04.2001</c:v>
                </c:pt>
                <c:pt idx="288">
                  <c:v>12.04.2001</c:v>
                </c:pt>
                <c:pt idx="289">
                  <c:v>16.04.2001</c:v>
                </c:pt>
                <c:pt idx="290">
                  <c:v>17.04.2001</c:v>
                </c:pt>
                <c:pt idx="291">
                  <c:v>18.04.2001</c:v>
                </c:pt>
                <c:pt idx="292">
                  <c:v>19.04.2001</c:v>
                </c:pt>
                <c:pt idx="293">
                  <c:v>20.04.2001</c:v>
                </c:pt>
                <c:pt idx="294">
                  <c:v>23.04.2001</c:v>
                </c:pt>
                <c:pt idx="295">
                  <c:v>24.04.2001</c:v>
                </c:pt>
                <c:pt idx="296">
                  <c:v>25.04.2001</c:v>
                </c:pt>
                <c:pt idx="297">
                  <c:v>26.04.2001</c:v>
                </c:pt>
                <c:pt idx="298">
                  <c:v>27.04.2001</c:v>
                </c:pt>
                <c:pt idx="299">
                  <c:v>30.04.2001</c:v>
                </c:pt>
                <c:pt idx="300">
                  <c:v>01.05.2001</c:v>
                </c:pt>
                <c:pt idx="301">
                  <c:v>02.05.2001</c:v>
                </c:pt>
                <c:pt idx="302">
                  <c:v>03.05.2001</c:v>
                </c:pt>
                <c:pt idx="303">
                  <c:v>04.05.2001</c:v>
                </c:pt>
                <c:pt idx="304">
                  <c:v>07.05.2001</c:v>
                </c:pt>
                <c:pt idx="305">
                  <c:v>08.05.2001</c:v>
                </c:pt>
                <c:pt idx="306">
                  <c:v>09.05.2001</c:v>
                </c:pt>
                <c:pt idx="307">
                  <c:v>10.05.2001</c:v>
                </c:pt>
                <c:pt idx="308">
                  <c:v>11.05.2001</c:v>
                </c:pt>
                <c:pt idx="309">
                  <c:v>14.05.2001</c:v>
                </c:pt>
                <c:pt idx="310">
                  <c:v>15.05.2001</c:v>
                </c:pt>
                <c:pt idx="311">
                  <c:v>16.05.2001</c:v>
                </c:pt>
                <c:pt idx="312">
                  <c:v>17.05.2001</c:v>
                </c:pt>
                <c:pt idx="313">
                  <c:v>18.05.2001</c:v>
                </c:pt>
                <c:pt idx="314">
                  <c:v>21.05.2001</c:v>
                </c:pt>
                <c:pt idx="315">
                  <c:v>22.05.2001</c:v>
                </c:pt>
                <c:pt idx="316">
                  <c:v>23.05.2001</c:v>
                </c:pt>
                <c:pt idx="317">
                  <c:v>24.05.2001</c:v>
                </c:pt>
                <c:pt idx="318">
                  <c:v>25.05.2001</c:v>
                </c:pt>
                <c:pt idx="319">
                  <c:v>29.05.2001</c:v>
                </c:pt>
                <c:pt idx="320">
                  <c:v>30.05.2001</c:v>
                </c:pt>
                <c:pt idx="321">
                  <c:v>31.05.2001</c:v>
                </c:pt>
                <c:pt idx="322">
                  <c:v>01.06.2001</c:v>
                </c:pt>
                <c:pt idx="323">
                  <c:v>04.06.2001</c:v>
                </c:pt>
                <c:pt idx="324">
                  <c:v>05.06.2001</c:v>
                </c:pt>
                <c:pt idx="325">
                  <c:v>06.06.2001</c:v>
                </c:pt>
                <c:pt idx="326">
                  <c:v>07.06.2001</c:v>
                </c:pt>
                <c:pt idx="327">
                  <c:v>08.06.2001</c:v>
                </c:pt>
                <c:pt idx="328">
                  <c:v>11.06.2001</c:v>
                </c:pt>
                <c:pt idx="329">
                  <c:v>12.06.2001</c:v>
                </c:pt>
                <c:pt idx="330">
                  <c:v>13.06.2001</c:v>
                </c:pt>
                <c:pt idx="331">
                  <c:v>14.06.2001</c:v>
                </c:pt>
                <c:pt idx="332">
                  <c:v>15.06.2001</c:v>
                </c:pt>
                <c:pt idx="333">
                  <c:v>18.06.2001</c:v>
                </c:pt>
                <c:pt idx="334">
                  <c:v>19.06.2001</c:v>
                </c:pt>
                <c:pt idx="335">
                  <c:v>20.06.2001</c:v>
                </c:pt>
                <c:pt idx="336">
                  <c:v>21.06.2001</c:v>
                </c:pt>
                <c:pt idx="337">
                  <c:v>22.06.2001</c:v>
                </c:pt>
                <c:pt idx="338">
                  <c:v>25.06.2001</c:v>
                </c:pt>
                <c:pt idx="339">
                  <c:v>26.06.2001</c:v>
                </c:pt>
                <c:pt idx="340">
                  <c:v>27.06.2001</c:v>
                </c:pt>
                <c:pt idx="341">
                  <c:v>28.06.2001</c:v>
                </c:pt>
                <c:pt idx="342">
                  <c:v>29.06.2001</c:v>
                </c:pt>
                <c:pt idx="343">
                  <c:v>02.07.2001</c:v>
                </c:pt>
                <c:pt idx="344">
                  <c:v>03.07.2001</c:v>
                </c:pt>
                <c:pt idx="345">
                  <c:v>05.07.2001</c:v>
                </c:pt>
                <c:pt idx="346">
                  <c:v>06.07.2001</c:v>
                </c:pt>
                <c:pt idx="347">
                  <c:v>09.07.2001</c:v>
                </c:pt>
                <c:pt idx="348">
                  <c:v>10.07.2001</c:v>
                </c:pt>
                <c:pt idx="349">
                  <c:v>11.07.2001</c:v>
                </c:pt>
                <c:pt idx="350">
                  <c:v>12.07.2001</c:v>
                </c:pt>
                <c:pt idx="351">
                  <c:v>13.07.2001</c:v>
                </c:pt>
                <c:pt idx="352">
                  <c:v>16.07.2001</c:v>
                </c:pt>
                <c:pt idx="353">
                  <c:v>17.07.2001</c:v>
                </c:pt>
                <c:pt idx="354">
                  <c:v>18.07.2001</c:v>
                </c:pt>
                <c:pt idx="355">
                  <c:v>19.07.2001</c:v>
                </c:pt>
                <c:pt idx="356">
                  <c:v>20.07.2001</c:v>
                </c:pt>
                <c:pt idx="357">
                  <c:v>23.07.2001</c:v>
                </c:pt>
                <c:pt idx="358">
                  <c:v>24.07.2001</c:v>
                </c:pt>
                <c:pt idx="359">
                  <c:v>25.07.2001</c:v>
                </c:pt>
                <c:pt idx="360">
                  <c:v>26.07.2001</c:v>
                </c:pt>
                <c:pt idx="361">
                  <c:v>27.07.2001</c:v>
                </c:pt>
                <c:pt idx="362">
                  <c:v>30.07.2001</c:v>
                </c:pt>
                <c:pt idx="363">
                  <c:v>31.07.2001</c:v>
                </c:pt>
                <c:pt idx="364">
                  <c:v>01.08.2001</c:v>
                </c:pt>
                <c:pt idx="365">
                  <c:v>02.08.2001</c:v>
                </c:pt>
                <c:pt idx="366">
                  <c:v>03.08.2001</c:v>
                </c:pt>
                <c:pt idx="367">
                  <c:v>06.08.2001</c:v>
                </c:pt>
                <c:pt idx="368">
                  <c:v>07.08.2001</c:v>
                </c:pt>
                <c:pt idx="369">
                  <c:v>08.08.2001</c:v>
                </c:pt>
                <c:pt idx="370">
                  <c:v>09.08.2001</c:v>
                </c:pt>
                <c:pt idx="371">
                  <c:v>10.08.2001</c:v>
                </c:pt>
                <c:pt idx="372">
                  <c:v>13.08.2001</c:v>
                </c:pt>
                <c:pt idx="373">
                  <c:v>14.08.2001</c:v>
                </c:pt>
                <c:pt idx="374">
                  <c:v>15.08.2001</c:v>
                </c:pt>
                <c:pt idx="375">
                  <c:v>16.08.2001</c:v>
                </c:pt>
                <c:pt idx="376">
                  <c:v>17.08.2001</c:v>
                </c:pt>
                <c:pt idx="377">
                  <c:v>20.08.2001</c:v>
                </c:pt>
                <c:pt idx="378">
                  <c:v>21.08.2001</c:v>
                </c:pt>
                <c:pt idx="379">
                  <c:v>22.08.2001</c:v>
                </c:pt>
                <c:pt idx="380">
                  <c:v>23.08.2001</c:v>
                </c:pt>
                <c:pt idx="381">
                  <c:v>24.08.2001</c:v>
                </c:pt>
                <c:pt idx="382">
                  <c:v>27.08.2001</c:v>
                </c:pt>
                <c:pt idx="383">
                  <c:v>28.08.2001</c:v>
                </c:pt>
                <c:pt idx="384">
                  <c:v>29.08.2001</c:v>
                </c:pt>
                <c:pt idx="385">
                  <c:v>30.08.2001</c:v>
                </c:pt>
                <c:pt idx="386">
                  <c:v>31.08.2001</c:v>
                </c:pt>
                <c:pt idx="387">
                  <c:v>04.09.2001</c:v>
                </c:pt>
                <c:pt idx="388">
                  <c:v>05.09.2001</c:v>
                </c:pt>
                <c:pt idx="389">
                  <c:v>06.09.2001</c:v>
                </c:pt>
                <c:pt idx="390">
                  <c:v>07.09.2001</c:v>
                </c:pt>
                <c:pt idx="391">
                  <c:v>10.09.2001</c:v>
                </c:pt>
                <c:pt idx="392">
                  <c:v>11.09.2001</c:v>
                </c:pt>
                <c:pt idx="393">
                  <c:v>14.09.2001</c:v>
                </c:pt>
                <c:pt idx="394">
                  <c:v>17.09.2001</c:v>
                </c:pt>
                <c:pt idx="395">
                  <c:v>18.09.2001</c:v>
                </c:pt>
                <c:pt idx="396">
                  <c:v>19.09.2001</c:v>
                </c:pt>
                <c:pt idx="397">
                  <c:v>20.09.2001</c:v>
                </c:pt>
                <c:pt idx="398">
                  <c:v>21.09.2001</c:v>
                </c:pt>
                <c:pt idx="399">
                  <c:v>24.09.2001</c:v>
                </c:pt>
                <c:pt idx="400">
                  <c:v>25.09.2001</c:v>
                </c:pt>
                <c:pt idx="401">
                  <c:v>26.09.2001</c:v>
                </c:pt>
                <c:pt idx="402">
                  <c:v>27.09.2001</c:v>
                </c:pt>
                <c:pt idx="403">
                  <c:v>28.09.2001</c:v>
                </c:pt>
                <c:pt idx="404">
                  <c:v>01.10.2001</c:v>
                </c:pt>
                <c:pt idx="405">
                  <c:v>02.10.2001</c:v>
                </c:pt>
                <c:pt idx="406">
                  <c:v>03.10.2001</c:v>
                </c:pt>
                <c:pt idx="407">
                  <c:v>04.10.2001</c:v>
                </c:pt>
                <c:pt idx="408">
                  <c:v>05.10.2001</c:v>
                </c:pt>
                <c:pt idx="409">
                  <c:v>08.10.2001</c:v>
                </c:pt>
                <c:pt idx="410">
                  <c:v>09.10.2001</c:v>
                </c:pt>
                <c:pt idx="411">
                  <c:v>10.10.2001</c:v>
                </c:pt>
                <c:pt idx="412">
                  <c:v>11.10.2001</c:v>
                </c:pt>
                <c:pt idx="413">
                  <c:v>12.10.2001</c:v>
                </c:pt>
                <c:pt idx="414">
                  <c:v>15.10.2001</c:v>
                </c:pt>
                <c:pt idx="415">
                  <c:v>16.10.2001</c:v>
                </c:pt>
                <c:pt idx="416">
                  <c:v>17.10.2001</c:v>
                </c:pt>
                <c:pt idx="417">
                  <c:v>18.10.2001</c:v>
                </c:pt>
                <c:pt idx="418">
                  <c:v>19.10.2001</c:v>
                </c:pt>
                <c:pt idx="419">
                  <c:v>22.10.2001</c:v>
                </c:pt>
                <c:pt idx="420">
                  <c:v>23.10.2001</c:v>
                </c:pt>
                <c:pt idx="421">
                  <c:v>24.10.2001</c:v>
                </c:pt>
                <c:pt idx="422">
                  <c:v>25.10.2001</c:v>
                </c:pt>
                <c:pt idx="423">
                  <c:v>26.10.2001</c:v>
                </c:pt>
                <c:pt idx="424">
                  <c:v>29.10.2001</c:v>
                </c:pt>
                <c:pt idx="425">
                  <c:v>30.10.2001</c:v>
                </c:pt>
                <c:pt idx="426">
                  <c:v>31.10.2001</c:v>
                </c:pt>
                <c:pt idx="427">
                  <c:v>01.11.2001</c:v>
                </c:pt>
                <c:pt idx="428">
                  <c:v>02.11.2001</c:v>
                </c:pt>
                <c:pt idx="429">
                  <c:v>05.11.2001</c:v>
                </c:pt>
                <c:pt idx="430">
                  <c:v>06.11.2001</c:v>
                </c:pt>
                <c:pt idx="431">
                  <c:v>07.11.2001</c:v>
                </c:pt>
                <c:pt idx="432">
                  <c:v>08.11.2001</c:v>
                </c:pt>
                <c:pt idx="433">
                  <c:v>09.11.2001</c:v>
                </c:pt>
                <c:pt idx="434">
                  <c:v>13.11.2001</c:v>
                </c:pt>
                <c:pt idx="435">
                  <c:v>14.11.2001</c:v>
                </c:pt>
                <c:pt idx="436">
                  <c:v>15.11.2001</c:v>
                </c:pt>
                <c:pt idx="437">
                  <c:v>16.11.2001</c:v>
                </c:pt>
                <c:pt idx="438">
                  <c:v>19.11.2001</c:v>
                </c:pt>
                <c:pt idx="439">
                  <c:v>20.11.2001</c:v>
                </c:pt>
                <c:pt idx="440">
                  <c:v>21.11.2001</c:v>
                </c:pt>
                <c:pt idx="441">
                  <c:v>26.11.2001</c:v>
                </c:pt>
                <c:pt idx="442">
                  <c:v>27.11.2001</c:v>
                </c:pt>
                <c:pt idx="443">
                  <c:v>28.11.2001</c:v>
                </c:pt>
                <c:pt idx="444">
                  <c:v>29.11.2001</c:v>
                </c:pt>
                <c:pt idx="445">
                  <c:v>30.11.2001</c:v>
                </c:pt>
                <c:pt idx="446">
                  <c:v>03.12.2001</c:v>
                </c:pt>
                <c:pt idx="447">
                  <c:v>04.12.2001</c:v>
                </c:pt>
                <c:pt idx="448">
                  <c:v>05.12.2001</c:v>
                </c:pt>
                <c:pt idx="449">
                  <c:v>06.12.2001</c:v>
                </c:pt>
                <c:pt idx="450">
                  <c:v>07.12.2001</c:v>
                </c:pt>
                <c:pt idx="451">
                  <c:v>10.12.2001</c:v>
                </c:pt>
                <c:pt idx="452">
                  <c:v>11.12.2001</c:v>
                </c:pt>
                <c:pt idx="453">
                  <c:v>12.12.2001</c:v>
                </c:pt>
                <c:pt idx="454">
                  <c:v>13.12.2001</c:v>
                </c:pt>
                <c:pt idx="455">
                  <c:v>14.12.2001</c:v>
                </c:pt>
                <c:pt idx="456">
                  <c:v>17.12.2001</c:v>
                </c:pt>
                <c:pt idx="457">
                  <c:v>18.12.2001</c:v>
                </c:pt>
                <c:pt idx="458">
                  <c:v>19.12.2001</c:v>
                </c:pt>
                <c:pt idx="459">
                  <c:v>20.12.2001</c:v>
                </c:pt>
                <c:pt idx="460">
                  <c:v>21.12.2001</c:v>
                </c:pt>
                <c:pt idx="461">
                  <c:v>26.12.2001</c:v>
                </c:pt>
                <c:pt idx="462">
                  <c:v>27.12.2001</c:v>
                </c:pt>
                <c:pt idx="463">
                  <c:v>28.12.2001</c:v>
                </c:pt>
                <c:pt idx="464">
                  <c:v>31.12.2001</c:v>
                </c:pt>
                <c:pt idx="465">
                  <c:v>02.01.2002</c:v>
                </c:pt>
                <c:pt idx="466">
                  <c:v>03.01.2002</c:v>
                </c:pt>
                <c:pt idx="467">
                  <c:v>04.01.2002</c:v>
                </c:pt>
                <c:pt idx="468">
                  <c:v>07.01.2002</c:v>
                </c:pt>
                <c:pt idx="469">
                  <c:v>08.01.2002</c:v>
                </c:pt>
                <c:pt idx="470">
                  <c:v>09.01.2002</c:v>
                </c:pt>
                <c:pt idx="471">
                  <c:v>10.01.2002</c:v>
                </c:pt>
                <c:pt idx="472">
                  <c:v>11.01.2002</c:v>
                </c:pt>
                <c:pt idx="473">
                  <c:v>14.01.2002</c:v>
                </c:pt>
                <c:pt idx="474">
                  <c:v>15.01.2002</c:v>
                </c:pt>
                <c:pt idx="475">
                  <c:v>16.01.2002</c:v>
                </c:pt>
                <c:pt idx="476">
                  <c:v>17.01.2002</c:v>
                </c:pt>
                <c:pt idx="477">
                  <c:v>18.01.2002</c:v>
                </c:pt>
                <c:pt idx="478">
                  <c:v>22.01.2002</c:v>
                </c:pt>
                <c:pt idx="479">
                  <c:v>23.01.2002</c:v>
                </c:pt>
                <c:pt idx="480">
                  <c:v>24.01.2002</c:v>
                </c:pt>
                <c:pt idx="481">
                  <c:v>25.01.2002</c:v>
                </c:pt>
                <c:pt idx="482">
                  <c:v>28.01.2002</c:v>
                </c:pt>
                <c:pt idx="483">
                  <c:v>29.01.2002</c:v>
                </c:pt>
                <c:pt idx="484">
                  <c:v>30.01.2002</c:v>
                </c:pt>
                <c:pt idx="485">
                  <c:v>31.01.2002</c:v>
                </c:pt>
                <c:pt idx="486">
                  <c:v>01.02.2002</c:v>
                </c:pt>
                <c:pt idx="487">
                  <c:v>04.02.2002</c:v>
                </c:pt>
                <c:pt idx="488">
                  <c:v>05.02.2002</c:v>
                </c:pt>
                <c:pt idx="489">
                  <c:v>06.02.2002</c:v>
                </c:pt>
                <c:pt idx="490">
                  <c:v>07.02.2002</c:v>
                </c:pt>
                <c:pt idx="491">
                  <c:v>08.02.2002</c:v>
                </c:pt>
                <c:pt idx="492">
                  <c:v>11.02.2002</c:v>
                </c:pt>
                <c:pt idx="493">
                  <c:v>12.02.2002</c:v>
                </c:pt>
                <c:pt idx="494">
                  <c:v>13.02.2002</c:v>
                </c:pt>
                <c:pt idx="495">
                  <c:v>14.02.2002</c:v>
                </c:pt>
                <c:pt idx="496">
                  <c:v>15.02.2002</c:v>
                </c:pt>
                <c:pt idx="497">
                  <c:v>19.02.2002</c:v>
                </c:pt>
                <c:pt idx="498">
                  <c:v>20.02.2002</c:v>
                </c:pt>
                <c:pt idx="499">
                  <c:v>21.02.2002</c:v>
                </c:pt>
                <c:pt idx="500">
                  <c:v>22.02.2002</c:v>
                </c:pt>
                <c:pt idx="501">
                  <c:v>25.02.2002</c:v>
                </c:pt>
                <c:pt idx="502">
                  <c:v>26.02.2002</c:v>
                </c:pt>
                <c:pt idx="503">
                  <c:v>27.02.2002</c:v>
                </c:pt>
                <c:pt idx="504">
                  <c:v>28.02.2002</c:v>
                </c:pt>
                <c:pt idx="505">
                  <c:v>01.03.2002</c:v>
                </c:pt>
                <c:pt idx="506">
                  <c:v>04.03.2002</c:v>
                </c:pt>
                <c:pt idx="507">
                  <c:v>05.03.2002</c:v>
                </c:pt>
                <c:pt idx="508">
                  <c:v>06.03.2002</c:v>
                </c:pt>
                <c:pt idx="509">
                  <c:v>07.03.2002</c:v>
                </c:pt>
                <c:pt idx="510">
                  <c:v>08.03.2002</c:v>
                </c:pt>
                <c:pt idx="511">
                  <c:v>11.03.2002</c:v>
                </c:pt>
                <c:pt idx="512">
                  <c:v>12.03.2002</c:v>
                </c:pt>
                <c:pt idx="513">
                  <c:v>13.03.2002</c:v>
                </c:pt>
                <c:pt idx="514">
                  <c:v>14.03.2002</c:v>
                </c:pt>
                <c:pt idx="515">
                  <c:v>15.03.2002</c:v>
                </c:pt>
                <c:pt idx="516">
                  <c:v>18.03.2002</c:v>
                </c:pt>
                <c:pt idx="517">
                  <c:v>19.03.2002</c:v>
                </c:pt>
                <c:pt idx="518">
                  <c:v>20.03.2002</c:v>
                </c:pt>
                <c:pt idx="519">
                  <c:v>21.03.2002</c:v>
                </c:pt>
                <c:pt idx="520">
                  <c:v>22.03.2002</c:v>
                </c:pt>
                <c:pt idx="521">
                  <c:v>25.03.2002</c:v>
                </c:pt>
                <c:pt idx="522">
                  <c:v>26.03.2002</c:v>
                </c:pt>
                <c:pt idx="523">
                  <c:v>27.03.2002</c:v>
                </c:pt>
                <c:pt idx="524">
                  <c:v>28.03.2002</c:v>
                </c:pt>
                <c:pt idx="525">
                  <c:v>01.04.2002</c:v>
                </c:pt>
                <c:pt idx="526">
                  <c:v>02.04.2002</c:v>
                </c:pt>
                <c:pt idx="527">
                  <c:v>03.04.2002</c:v>
                </c:pt>
                <c:pt idx="528">
                  <c:v>04.04.2002</c:v>
                </c:pt>
                <c:pt idx="529">
                  <c:v>05.04.2002</c:v>
                </c:pt>
                <c:pt idx="530">
                  <c:v>08.04.2002</c:v>
                </c:pt>
                <c:pt idx="531">
                  <c:v>09.04.2002</c:v>
                </c:pt>
                <c:pt idx="532">
                  <c:v>10.04.2002</c:v>
                </c:pt>
                <c:pt idx="533">
                  <c:v>11.04.2002</c:v>
                </c:pt>
                <c:pt idx="534">
                  <c:v>12.04.2002</c:v>
                </c:pt>
                <c:pt idx="535">
                  <c:v>15.04.2002</c:v>
                </c:pt>
                <c:pt idx="536">
                  <c:v>16.04.2002</c:v>
                </c:pt>
                <c:pt idx="537">
                  <c:v>17.04.2002</c:v>
                </c:pt>
                <c:pt idx="538">
                  <c:v>18.04.2002</c:v>
                </c:pt>
                <c:pt idx="539">
                  <c:v>19.04.2002</c:v>
                </c:pt>
                <c:pt idx="540">
                  <c:v>22.04.2002</c:v>
                </c:pt>
                <c:pt idx="541">
                  <c:v>23.04.2002</c:v>
                </c:pt>
                <c:pt idx="542">
                  <c:v>24.04.2002</c:v>
                </c:pt>
                <c:pt idx="543">
                  <c:v>25.04.2002</c:v>
                </c:pt>
                <c:pt idx="544">
                  <c:v>26.04.2002</c:v>
                </c:pt>
                <c:pt idx="545">
                  <c:v>29.04.2002</c:v>
                </c:pt>
                <c:pt idx="546">
                  <c:v>30.04.2002</c:v>
                </c:pt>
                <c:pt idx="547">
                  <c:v>01.05.2002</c:v>
                </c:pt>
                <c:pt idx="548">
                  <c:v>02.05.2002</c:v>
                </c:pt>
                <c:pt idx="549">
                  <c:v>03.05.2002</c:v>
                </c:pt>
                <c:pt idx="550">
                  <c:v>06.05.2002</c:v>
                </c:pt>
                <c:pt idx="551">
                  <c:v>07.05.2002</c:v>
                </c:pt>
                <c:pt idx="552">
                  <c:v>08.05.2002</c:v>
                </c:pt>
                <c:pt idx="553">
                  <c:v>09.05.2002</c:v>
                </c:pt>
                <c:pt idx="554">
                  <c:v>10.05.2002</c:v>
                </c:pt>
                <c:pt idx="555">
                  <c:v>13.05.2002</c:v>
                </c:pt>
                <c:pt idx="556">
                  <c:v>14.05.2002</c:v>
                </c:pt>
                <c:pt idx="557">
                  <c:v>15.05.2002</c:v>
                </c:pt>
                <c:pt idx="558">
                  <c:v>16.05.2002</c:v>
                </c:pt>
                <c:pt idx="559">
                  <c:v>17.05.2002</c:v>
                </c:pt>
                <c:pt idx="560">
                  <c:v>20.05.2002</c:v>
                </c:pt>
                <c:pt idx="561">
                  <c:v>21.05.2002</c:v>
                </c:pt>
                <c:pt idx="562">
                  <c:v>22.05.2002</c:v>
                </c:pt>
                <c:pt idx="563">
                  <c:v>23.05.2002</c:v>
                </c:pt>
                <c:pt idx="564">
                  <c:v>24.05.2002</c:v>
                </c:pt>
                <c:pt idx="565">
                  <c:v>28.05.2002</c:v>
                </c:pt>
                <c:pt idx="566">
                  <c:v>29.05.2002</c:v>
                </c:pt>
                <c:pt idx="567">
                  <c:v>30.05.2002</c:v>
                </c:pt>
                <c:pt idx="568">
                  <c:v>31.05.2002</c:v>
                </c:pt>
                <c:pt idx="569">
                  <c:v>03.06.2002</c:v>
                </c:pt>
                <c:pt idx="570">
                  <c:v>04.06.2002</c:v>
                </c:pt>
                <c:pt idx="571">
                  <c:v>05.06.2002</c:v>
                </c:pt>
                <c:pt idx="572">
                  <c:v>06.06.2002</c:v>
                </c:pt>
                <c:pt idx="573">
                  <c:v>07.06.2002</c:v>
                </c:pt>
                <c:pt idx="574">
                  <c:v>10.06.2002</c:v>
                </c:pt>
                <c:pt idx="575">
                  <c:v>11.06.2002</c:v>
                </c:pt>
                <c:pt idx="576">
                  <c:v>12.06.2002</c:v>
                </c:pt>
                <c:pt idx="577">
                  <c:v>13.06.2002</c:v>
                </c:pt>
                <c:pt idx="578">
                  <c:v>14.06.2002</c:v>
                </c:pt>
                <c:pt idx="579">
                  <c:v>17.06.2002</c:v>
                </c:pt>
                <c:pt idx="580">
                  <c:v>18.06.2002</c:v>
                </c:pt>
                <c:pt idx="581">
                  <c:v>19.06.2002</c:v>
                </c:pt>
                <c:pt idx="582">
                  <c:v>20.06.2002</c:v>
                </c:pt>
                <c:pt idx="583">
                  <c:v>21.06.2002</c:v>
                </c:pt>
                <c:pt idx="584">
                  <c:v>24.06.2002</c:v>
                </c:pt>
                <c:pt idx="585">
                  <c:v>25.06.2002</c:v>
                </c:pt>
                <c:pt idx="586">
                  <c:v>26.06.2002</c:v>
                </c:pt>
                <c:pt idx="587">
                  <c:v>27.06.2002</c:v>
                </c:pt>
                <c:pt idx="588">
                  <c:v>28.06.2002</c:v>
                </c:pt>
                <c:pt idx="589">
                  <c:v>01.07.2002</c:v>
                </c:pt>
                <c:pt idx="590">
                  <c:v>02.07.2002</c:v>
                </c:pt>
                <c:pt idx="591">
                  <c:v>03.07.2002</c:v>
                </c:pt>
                <c:pt idx="592">
                  <c:v>08.07.2002</c:v>
                </c:pt>
                <c:pt idx="593">
                  <c:v>09.07.2002</c:v>
                </c:pt>
                <c:pt idx="594">
                  <c:v>10.07.2002</c:v>
                </c:pt>
                <c:pt idx="595">
                  <c:v>11.07.2002</c:v>
                </c:pt>
                <c:pt idx="596">
                  <c:v>12.07.2002</c:v>
                </c:pt>
                <c:pt idx="597">
                  <c:v>15.07.2002</c:v>
                </c:pt>
                <c:pt idx="598">
                  <c:v>16.07.2002</c:v>
                </c:pt>
                <c:pt idx="599">
                  <c:v>17.07.2002</c:v>
                </c:pt>
                <c:pt idx="600">
                  <c:v>18.07.2002</c:v>
                </c:pt>
                <c:pt idx="601">
                  <c:v>19.07.2002</c:v>
                </c:pt>
                <c:pt idx="602">
                  <c:v>22.07.2002</c:v>
                </c:pt>
                <c:pt idx="603">
                  <c:v>23.07.2002</c:v>
                </c:pt>
                <c:pt idx="604">
                  <c:v>24.07.2002</c:v>
                </c:pt>
                <c:pt idx="605">
                  <c:v>25.07.2002</c:v>
                </c:pt>
                <c:pt idx="606">
                  <c:v>26.07.2002</c:v>
                </c:pt>
                <c:pt idx="607">
                  <c:v>29.07.2002</c:v>
                </c:pt>
                <c:pt idx="608">
                  <c:v>30.07.2002</c:v>
                </c:pt>
                <c:pt idx="609">
                  <c:v>31.07.2002</c:v>
                </c:pt>
                <c:pt idx="610">
                  <c:v>01.08.2002</c:v>
                </c:pt>
                <c:pt idx="611">
                  <c:v>02.08.2002</c:v>
                </c:pt>
                <c:pt idx="612">
                  <c:v>05.08.2002</c:v>
                </c:pt>
                <c:pt idx="613">
                  <c:v>06.08.2002</c:v>
                </c:pt>
                <c:pt idx="614">
                  <c:v>07.08.2002</c:v>
                </c:pt>
                <c:pt idx="615">
                  <c:v>08.08.2002</c:v>
                </c:pt>
                <c:pt idx="616">
                  <c:v>09.08.2002</c:v>
                </c:pt>
                <c:pt idx="617">
                  <c:v>12.08.2002</c:v>
                </c:pt>
                <c:pt idx="618">
                  <c:v>13.08.2002</c:v>
                </c:pt>
                <c:pt idx="619">
                  <c:v>14.08.2002</c:v>
                </c:pt>
                <c:pt idx="620">
                  <c:v>15.08.2002</c:v>
                </c:pt>
                <c:pt idx="621">
                  <c:v>16.08.2002</c:v>
                </c:pt>
                <c:pt idx="622">
                  <c:v>19.08.2002</c:v>
                </c:pt>
                <c:pt idx="623">
                  <c:v>20.08.2002</c:v>
                </c:pt>
                <c:pt idx="624">
                  <c:v>21.08.2002</c:v>
                </c:pt>
                <c:pt idx="625">
                  <c:v>22.08.2002</c:v>
                </c:pt>
                <c:pt idx="626">
                  <c:v>23.08.2002</c:v>
                </c:pt>
                <c:pt idx="627">
                  <c:v>26.08.2002</c:v>
                </c:pt>
                <c:pt idx="628">
                  <c:v>27.08.2002</c:v>
                </c:pt>
                <c:pt idx="629">
                  <c:v>28.08.2002</c:v>
                </c:pt>
                <c:pt idx="630">
                  <c:v>29.08.2002</c:v>
                </c:pt>
                <c:pt idx="631">
                  <c:v>30.08.2002</c:v>
                </c:pt>
                <c:pt idx="632">
                  <c:v>03.09.2002</c:v>
                </c:pt>
                <c:pt idx="633">
                  <c:v>04.09.2002</c:v>
                </c:pt>
                <c:pt idx="634">
                  <c:v>05.09.2002</c:v>
                </c:pt>
                <c:pt idx="635">
                  <c:v>06.09.2002</c:v>
                </c:pt>
                <c:pt idx="636">
                  <c:v>09.09.2002</c:v>
                </c:pt>
                <c:pt idx="637">
                  <c:v>10.09.2002</c:v>
                </c:pt>
                <c:pt idx="638">
                  <c:v>11.09.2002</c:v>
                </c:pt>
                <c:pt idx="639">
                  <c:v>12.09.2002</c:v>
                </c:pt>
                <c:pt idx="640">
                  <c:v>13.09.2002</c:v>
                </c:pt>
                <c:pt idx="641">
                  <c:v>16.09.2002</c:v>
                </c:pt>
                <c:pt idx="642">
                  <c:v>17.09.2002</c:v>
                </c:pt>
                <c:pt idx="643">
                  <c:v>18.09.2002</c:v>
                </c:pt>
                <c:pt idx="644">
                  <c:v>19.09.2002</c:v>
                </c:pt>
                <c:pt idx="645">
                  <c:v>20.09.2002</c:v>
                </c:pt>
                <c:pt idx="646">
                  <c:v>23.09.2002</c:v>
                </c:pt>
                <c:pt idx="647">
                  <c:v>24.09.2002</c:v>
                </c:pt>
                <c:pt idx="648">
                  <c:v>25.09.2002</c:v>
                </c:pt>
                <c:pt idx="649">
                  <c:v>26.09.2002</c:v>
                </c:pt>
                <c:pt idx="650">
                  <c:v>27.09.2002</c:v>
                </c:pt>
                <c:pt idx="651">
                  <c:v>30.09.2002</c:v>
                </c:pt>
                <c:pt idx="652">
                  <c:v>01.10.2002</c:v>
                </c:pt>
                <c:pt idx="653">
                  <c:v>02.10.2002</c:v>
                </c:pt>
                <c:pt idx="654">
                  <c:v>03.10.2002</c:v>
                </c:pt>
                <c:pt idx="655">
                  <c:v>04.10.2002</c:v>
                </c:pt>
                <c:pt idx="656">
                  <c:v>07.10.2002</c:v>
                </c:pt>
                <c:pt idx="657">
                  <c:v>08.10.2002</c:v>
                </c:pt>
                <c:pt idx="658">
                  <c:v>09.10.2002</c:v>
                </c:pt>
                <c:pt idx="659">
                  <c:v>10.10.2002</c:v>
                </c:pt>
                <c:pt idx="660">
                  <c:v>11.10.2002</c:v>
                </c:pt>
                <c:pt idx="661">
                  <c:v>14.10.2002</c:v>
                </c:pt>
                <c:pt idx="662">
                  <c:v>15.10.2002</c:v>
                </c:pt>
                <c:pt idx="663">
                  <c:v>16.10.2002</c:v>
                </c:pt>
                <c:pt idx="664">
                  <c:v>17.10.2002</c:v>
                </c:pt>
                <c:pt idx="665">
                  <c:v>18.10.2002</c:v>
                </c:pt>
                <c:pt idx="666">
                  <c:v>21.10.2002</c:v>
                </c:pt>
                <c:pt idx="667">
                  <c:v>22.10.2002</c:v>
                </c:pt>
                <c:pt idx="668">
                  <c:v>23.10.2002</c:v>
                </c:pt>
                <c:pt idx="669">
                  <c:v>24.10.2002</c:v>
                </c:pt>
                <c:pt idx="670">
                  <c:v>25.10.2002</c:v>
                </c:pt>
                <c:pt idx="671">
                  <c:v>28.10.2002</c:v>
                </c:pt>
                <c:pt idx="672">
                  <c:v>29.10.2002</c:v>
                </c:pt>
                <c:pt idx="673">
                  <c:v>30.10.2002</c:v>
                </c:pt>
                <c:pt idx="674">
                  <c:v>31.10.2002</c:v>
                </c:pt>
                <c:pt idx="675">
                  <c:v>01.11.2002</c:v>
                </c:pt>
                <c:pt idx="676">
                  <c:v>04.11.2002</c:v>
                </c:pt>
                <c:pt idx="677">
                  <c:v>05.11.2002</c:v>
                </c:pt>
                <c:pt idx="678">
                  <c:v>06.11.2002</c:v>
                </c:pt>
                <c:pt idx="679">
                  <c:v>07.11.2002</c:v>
                </c:pt>
                <c:pt idx="680">
                  <c:v>08.11.2002</c:v>
                </c:pt>
                <c:pt idx="681">
                  <c:v>11.11.2002</c:v>
                </c:pt>
                <c:pt idx="682">
                  <c:v>12.11.2002</c:v>
                </c:pt>
                <c:pt idx="683">
                  <c:v>13.11.2002</c:v>
                </c:pt>
                <c:pt idx="684">
                  <c:v>14.11.2002</c:v>
                </c:pt>
                <c:pt idx="685">
                  <c:v>15.11.2002</c:v>
                </c:pt>
                <c:pt idx="686">
                  <c:v>18.11.2002</c:v>
                </c:pt>
                <c:pt idx="687">
                  <c:v>19.11.2002</c:v>
                </c:pt>
                <c:pt idx="688">
                  <c:v>20.11.2002</c:v>
                </c:pt>
                <c:pt idx="689">
                  <c:v>21.11.2002</c:v>
                </c:pt>
                <c:pt idx="690">
                  <c:v>22.11.2002</c:v>
                </c:pt>
                <c:pt idx="691">
                  <c:v>25.11.2002</c:v>
                </c:pt>
                <c:pt idx="692">
                  <c:v>27.11.2002</c:v>
                </c:pt>
                <c:pt idx="693">
                  <c:v>02.12.2002</c:v>
                </c:pt>
                <c:pt idx="694">
                  <c:v>03.12.2002</c:v>
                </c:pt>
                <c:pt idx="695">
                  <c:v>04.12.2002</c:v>
                </c:pt>
                <c:pt idx="696">
                  <c:v>05.12.2002</c:v>
                </c:pt>
                <c:pt idx="697">
                  <c:v>09.12.2002</c:v>
                </c:pt>
                <c:pt idx="698">
                  <c:v>10.12.2002</c:v>
                </c:pt>
                <c:pt idx="699">
                  <c:v>11.12.2002</c:v>
                </c:pt>
                <c:pt idx="700">
                  <c:v>12.12.2002</c:v>
                </c:pt>
                <c:pt idx="701">
                  <c:v>13.12.2002</c:v>
                </c:pt>
                <c:pt idx="702">
                  <c:v>16.12.2002</c:v>
                </c:pt>
                <c:pt idx="703">
                  <c:v>17.12.2002</c:v>
                </c:pt>
                <c:pt idx="704">
                  <c:v>18.12.2002</c:v>
                </c:pt>
                <c:pt idx="705">
                  <c:v>19.12.2002</c:v>
                </c:pt>
                <c:pt idx="706">
                  <c:v>20.12.2002</c:v>
                </c:pt>
                <c:pt idx="707">
                  <c:v>23.12.2002</c:v>
                </c:pt>
                <c:pt idx="708">
                  <c:v>24.12.2002</c:v>
                </c:pt>
                <c:pt idx="709">
                  <c:v>26.12.2002</c:v>
                </c:pt>
                <c:pt idx="710">
                  <c:v>27.12.2002</c:v>
                </c:pt>
                <c:pt idx="711">
                  <c:v>30.12.2002</c:v>
                </c:pt>
                <c:pt idx="712">
                  <c:v>31.12.2002</c:v>
                </c:pt>
                <c:pt idx="713">
                  <c:v>02.01.2003</c:v>
                </c:pt>
                <c:pt idx="714">
                  <c:v>03.01.2003</c:v>
                </c:pt>
                <c:pt idx="715">
                  <c:v>06.01.2003</c:v>
                </c:pt>
                <c:pt idx="716">
                  <c:v>07.01.2003</c:v>
                </c:pt>
                <c:pt idx="717">
                  <c:v>08.01.2003</c:v>
                </c:pt>
                <c:pt idx="718">
                  <c:v>09.01.2003</c:v>
                </c:pt>
                <c:pt idx="719">
                  <c:v>10.01.2003</c:v>
                </c:pt>
                <c:pt idx="720">
                  <c:v>13.01.2003</c:v>
                </c:pt>
                <c:pt idx="721">
                  <c:v>14.01.2003</c:v>
                </c:pt>
                <c:pt idx="722">
                  <c:v>15.01.2003</c:v>
                </c:pt>
                <c:pt idx="723">
                  <c:v>16.01.2003</c:v>
                </c:pt>
                <c:pt idx="724">
                  <c:v>17.01.2003</c:v>
                </c:pt>
                <c:pt idx="725">
                  <c:v>21.01.2003</c:v>
                </c:pt>
                <c:pt idx="726">
                  <c:v>22.01.2003</c:v>
                </c:pt>
                <c:pt idx="727">
                  <c:v>23.01.2003</c:v>
                </c:pt>
                <c:pt idx="728">
                  <c:v>24.01.2003</c:v>
                </c:pt>
                <c:pt idx="729">
                  <c:v>27.01.2003</c:v>
                </c:pt>
                <c:pt idx="730">
                  <c:v>28.01.2003</c:v>
                </c:pt>
                <c:pt idx="731">
                  <c:v>29.01.2003</c:v>
                </c:pt>
                <c:pt idx="732">
                  <c:v>30.01.2003</c:v>
                </c:pt>
                <c:pt idx="733">
                  <c:v>31.01.2003</c:v>
                </c:pt>
                <c:pt idx="734">
                  <c:v>03.02.2003</c:v>
                </c:pt>
                <c:pt idx="735">
                  <c:v>04.02.2003</c:v>
                </c:pt>
                <c:pt idx="736">
                  <c:v>05.02.2003</c:v>
                </c:pt>
                <c:pt idx="737">
                  <c:v>06.02.2003</c:v>
                </c:pt>
                <c:pt idx="738">
                  <c:v>07.02.2003</c:v>
                </c:pt>
                <c:pt idx="739">
                  <c:v>10.02.2003</c:v>
                </c:pt>
                <c:pt idx="740">
                  <c:v>11.02.2003</c:v>
                </c:pt>
                <c:pt idx="741">
                  <c:v>12.02.2003</c:v>
                </c:pt>
                <c:pt idx="742">
                  <c:v>13.02.2003</c:v>
                </c:pt>
                <c:pt idx="743">
                  <c:v>14.02.2003</c:v>
                </c:pt>
                <c:pt idx="744">
                  <c:v>18.02.2003</c:v>
                </c:pt>
                <c:pt idx="745">
                  <c:v>19.02.2003</c:v>
                </c:pt>
                <c:pt idx="746">
                  <c:v>20.02.2003</c:v>
                </c:pt>
                <c:pt idx="747">
                  <c:v>21.02.2003</c:v>
                </c:pt>
                <c:pt idx="748">
                  <c:v>24.02.2003</c:v>
                </c:pt>
                <c:pt idx="749">
                  <c:v>25.02.2003</c:v>
                </c:pt>
                <c:pt idx="750">
                  <c:v>26.02.2003</c:v>
                </c:pt>
                <c:pt idx="751">
                  <c:v>27.02.2003</c:v>
                </c:pt>
                <c:pt idx="752">
                  <c:v>28.02.2003</c:v>
                </c:pt>
                <c:pt idx="753">
                  <c:v>03.03.2003</c:v>
                </c:pt>
                <c:pt idx="754">
                  <c:v>04.03.2003</c:v>
                </c:pt>
                <c:pt idx="755">
                  <c:v>05.03.2003</c:v>
                </c:pt>
                <c:pt idx="756">
                  <c:v>06.03.2003</c:v>
                </c:pt>
                <c:pt idx="757">
                  <c:v>07.03.2003</c:v>
                </c:pt>
                <c:pt idx="758">
                  <c:v>10.03.2003</c:v>
                </c:pt>
                <c:pt idx="759">
                  <c:v>11.03.2003</c:v>
                </c:pt>
                <c:pt idx="760">
                  <c:v>12.03.2003</c:v>
                </c:pt>
                <c:pt idx="761">
                  <c:v>13.03.2003</c:v>
                </c:pt>
                <c:pt idx="762">
                  <c:v>14.03.2003</c:v>
                </c:pt>
                <c:pt idx="763">
                  <c:v>17.03.2003</c:v>
                </c:pt>
                <c:pt idx="764">
                  <c:v>18.03.2003</c:v>
                </c:pt>
                <c:pt idx="765">
                  <c:v>19.03.2003</c:v>
                </c:pt>
                <c:pt idx="766">
                  <c:v>20.03.2003</c:v>
                </c:pt>
                <c:pt idx="767">
                  <c:v>21.03.2003</c:v>
                </c:pt>
                <c:pt idx="768">
                  <c:v>24.03.2003</c:v>
                </c:pt>
                <c:pt idx="769">
                  <c:v>25.03.2003</c:v>
                </c:pt>
                <c:pt idx="770">
                  <c:v>26.03.2003</c:v>
                </c:pt>
                <c:pt idx="771">
                  <c:v>27.03.2003</c:v>
                </c:pt>
                <c:pt idx="772">
                  <c:v>28.03.2003</c:v>
                </c:pt>
                <c:pt idx="773">
                  <c:v>31.03.2003</c:v>
                </c:pt>
                <c:pt idx="774">
                  <c:v>01.04.2003</c:v>
                </c:pt>
                <c:pt idx="775">
                  <c:v>02.04.2003</c:v>
                </c:pt>
                <c:pt idx="776">
                  <c:v>03.04.2003</c:v>
                </c:pt>
                <c:pt idx="777">
                  <c:v>04.04.2003</c:v>
                </c:pt>
                <c:pt idx="778">
                  <c:v>07.04.2003</c:v>
                </c:pt>
                <c:pt idx="779">
                  <c:v>08.04.2003</c:v>
                </c:pt>
                <c:pt idx="780">
                  <c:v>09.04.2003</c:v>
                </c:pt>
                <c:pt idx="781">
                  <c:v>10.04.2003</c:v>
                </c:pt>
                <c:pt idx="782">
                  <c:v>11.04.2003</c:v>
                </c:pt>
                <c:pt idx="783">
                  <c:v>14.04.2003</c:v>
                </c:pt>
                <c:pt idx="784">
                  <c:v>15.04.2003</c:v>
                </c:pt>
                <c:pt idx="785">
                  <c:v>16.04.2003</c:v>
                </c:pt>
                <c:pt idx="786">
                  <c:v>17.04.2003</c:v>
                </c:pt>
                <c:pt idx="787">
                  <c:v>21.04.2003</c:v>
                </c:pt>
                <c:pt idx="788">
                  <c:v>22.04.2003</c:v>
                </c:pt>
                <c:pt idx="789">
                  <c:v>23.04.2003</c:v>
                </c:pt>
                <c:pt idx="790">
                  <c:v>24.04.2003</c:v>
                </c:pt>
                <c:pt idx="791">
                  <c:v>25.04.2003</c:v>
                </c:pt>
                <c:pt idx="792">
                  <c:v>28.04.2003</c:v>
                </c:pt>
                <c:pt idx="793">
                  <c:v>29.04.2003</c:v>
                </c:pt>
                <c:pt idx="794">
                  <c:v>30.04.2003</c:v>
                </c:pt>
                <c:pt idx="795">
                  <c:v>01.05.2003</c:v>
                </c:pt>
                <c:pt idx="796">
                  <c:v>02.05.2003</c:v>
                </c:pt>
                <c:pt idx="797">
                  <c:v>05.05.2003</c:v>
                </c:pt>
                <c:pt idx="798">
                  <c:v>06.05.2003</c:v>
                </c:pt>
                <c:pt idx="799">
                  <c:v>07.05.2003</c:v>
                </c:pt>
                <c:pt idx="800">
                  <c:v>08.05.2003</c:v>
                </c:pt>
                <c:pt idx="801">
                  <c:v>09.05.2003</c:v>
                </c:pt>
                <c:pt idx="802">
                  <c:v>12.05.2003</c:v>
                </c:pt>
                <c:pt idx="803">
                  <c:v>13.05.2003</c:v>
                </c:pt>
                <c:pt idx="804">
                  <c:v>14.05.2003</c:v>
                </c:pt>
                <c:pt idx="805">
                  <c:v>15.05.2003</c:v>
                </c:pt>
                <c:pt idx="806">
                  <c:v>16.05.2003</c:v>
                </c:pt>
                <c:pt idx="807">
                  <c:v>19.05.2003</c:v>
                </c:pt>
                <c:pt idx="808">
                  <c:v>20.05.2003</c:v>
                </c:pt>
                <c:pt idx="809">
                  <c:v>21.05.2003</c:v>
                </c:pt>
                <c:pt idx="810">
                  <c:v>22.05.2003</c:v>
                </c:pt>
                <c:pt idx="811">
                  <c:v>23.05.2003</c:v>
                </c:pt>
                <c:pt idx="812">
                  <c:v>27.05.2003</c:v>
                </c:pt>
                <c:pt idx="813">
                  <c:v>28.05.2003</c:v>
                </c:pt>
                <c:pt idx="814">
                  <c:v>29.05.2003</c:v>
                </c:pt>
                <c:pt idx="815">
                  <c:v>30.05.2003</c:v>
                </c:pt>
                <c:pt idx="816">
                  <c:v>02.06.2003</c:v>
                </c:pt>
                <c:pt idx="817">
                  <c:v>03.06.2003</c:v>
                </c:pt>
                <c:pt idx="818">
                  <c:v>04.06.2003</c:v>
                </c:pt>
                <c:pt idx="819">
                  <c:v>05.06.2003</c:v>
                </c:pt>
                <c:pt idx="820">
                  <c:v>06.06.2003</c:v>
                </c:pt>
                <c:pt idx="821">
                  <c:v>09.06.2003</c:v>
                </c:pt>
                <c:pt idx="822">
                  <c:v>10.06.2003</c:v>
                </c:pt>
                <c:pt idx="823">
                  <c:v>11.06.2003</c:v>
                </c:pt>
                <c:pt idx="824">
                  <c:v>12.06.2003</c:v>
                </c:pt>
                <c:pt idx="825">
                  <c:v>13.06.2003</c:v>
                </c:pt>
                <c:pt idx="826">
                  <c:v>16.06.2003</c:v>
                </c:pt>
                <c:pt idx="827">
                  <c:v>17.06.2003</c:v>
                </c:pt>
                <c:pt idx="828">
                  <c:v>18.06.2003</c:v>
                </c:pt>
                <c:pt idx="829">
                  <c:v>19.06.2003</c:v>
                </c:pt>
                <c:pt idx="830">
                  <c:v>20.06.2003</c:v>
                </c:pt>
                <c:pt idx="831">
                  <c:v>23.06.2003</c:v>
                </c:pt>
                <c:pt idx="832">
                  <c:v>24.06.2003</c:v>
                </c:pt>
                <c:pt idx="833">
                  <c:v>25.06.2003</c:v>
                </c:pt>
                <c:pt idx="834">
                  <c:v>26.06.2003</c:v>
                </c:pt>
                <c:pt idx="835">
                  <c:v>07.07.2003</c:v>
                </c:pt>
                <c:pt idx="836">
                  <c:v>08.07.2003</c:v>
                </c:pt>
                <c:pt idx="837">
                  <c:v>09.07.2003</c:v>
                </c:pt>
                <c:pt idx="838">
                  <c:v>10.07.2003</c:v>
                </c:pt>
                <c:pt idx="839">
                  <c:v>11.07.2003</c:v>
                </c:pt>
                <c:pt idx="840">
                  <c:v>14.07.2003</c:v>
                </c:pt>
                <c:pt idx="841">
                  <c:v>15.07.2003</c:v>
                </c:pt>
                <c:pt idx="842">
                  <c:v>16.07.2003</c:v>
                </c:pt>
                <c:pt idx="843">
                  <c:v>17.07.2003</c:v>
                </c:pt>
                <c:pt idx="844">
                  <c:v>18.07.2003</c:v>
                </c:pt>
                <c:pt idx="845">
                  <c:v>21.07.2003</c:v>
                </c:pt>
                <c:pt idx="846">
                  <c:v>22.07.2003</c:v>
                </c:pt>
                <c:pt idx="847">
                  <c:v>23.07.2003</c:v>
                </c:pt>
                <c:pt idx="848">
                  <c:v>24.07.2003</c:v>
                </c:pt>
                <c:pt idx="849">
                  <c:v>25.07.2003</c:v>
                </c:pt>
                <c:pt idx="850">
                  <c:v>28.07.2003</c:v>
                </c:pt>
                <c:pt idx="851">
                  <c:v>29.07.2003</c:v>
                </c:pt>
                <c:pt idx="852">
                  <c:v>30.07.2003</c:v>
                </c:pt>
                <c:pt idx="853">
                  <c:v>31.07.2003</c:v>
                </c:pt>
                <c:pt idx="854">
                  <c:v>01.08.2003</c:v>
                </c:pt>
                <c:pt idx="855">
                  <c:v>04.08.2003</c:v>
                </c:pt>
                <c:pt idx="856">
                  <c:v>05.08.2003</c:v>
                </c:pt>
                <c:pt idx="857">
                  <c:v>06.08.2003</c:v>
                </c:pt>
                <c:pt idx="858">
                  <c:v>07.08.2003</c:v>
                </c:pt>
                <c:pt idx="859">
                  <c:v>08.08.2003</c:v>
                </c:pt>
                <c:pt idx="860">
                  <c:v>11.08.2003</c:v>
                </c:pt>
                <c:pt idx="861">
                  <c:v>12.08.2003</c:v>
                </c:pt>
                <c:pt idx="862">
                  <c:v>13.08.2003</c:v>
                </c:pt>
                <c:pt idx="863">
                  <c:v>14.08.2003</c:v>
                </c:pt>
                <c:pt idx="864">
                  <c:v>15.08.2003</c:v>
                </c:pt>
                <c:pt idx="865">
                  <c:v>18.08.2003</c:v>
                </c:pt>
                <c:pt idx="866">
                  <c:v>19.08.2003</c:v>
                </c:pt>
                <c:pt idx="867">
                  <c:v>20.08.2003</c:v>
                </c:pt>
                <c:pt idx="868">
                  <c:v>21.08.2003</c:v>
                </c:pt>
                <c:pt idx="869">
                  <c:v>22.08.2003</c:v>
                </c:pt>
                <c:pt idx="870">
                  <c:v>25.08.2003</c:v>
                </c:pt>
                <c:pt idx="871">
                  <c:v>26.08.2003</c:v>
                </c:pt>
                <c:pt idx="872">
                  <c:v>27.08.2003</c:v>
                </c:pt>
                <c:pt idx="873">
                  <c:v>28.08.2003</c:v>
                </c:pt>
                <c:pt idx="874">
                  <c:v>29.08.2003</c:v>
                </c:pt>
                <c:pt idx="875">
                  <c:v>02.09.2003</c:v>
                </c:pt>
                <c:pt idx="876">
                  <c:v>03.09.2003</c:v>
                </c:pt>
                <c:pt idx="877">
                  <c:v>04.09.2003</c:v>
                </c:pt>
                <c:pt idx="878">
                  <c:v>05.09.2003</c:v>
                </c:pt>
                <c:pt idx="879">
                  <c:v>08.09.2003</c:v>
                </c:pt>
                <c:pt idx="880">
                  <c:v>09.09.2003</c:v>
                </c:pt>
                <c:pt idx="881">
                  <c:v>10.09.2003</c:v>
                </c:pt>
                <c:pt idx="882">
                  <c:v>11.09.2003</c:v>
                </c:pt>
                <c:pt idx="883">
                  <c:v>12.09.2003</c:v>
                </c:pt>
                <c:pt idx="884">
                  <c:v>15.09.2003</c:v>
                </c:pt>
                <c:pt idx="885">
                  <c:v>16.09.2003</c:v>
                </c:pt>
                <c:pt idx="886">
                  <c:v>17.09.2003</c:v>
                </c:pt>
                <c:pt idx="887">
                  <c:v>18.09.2003</c:v>
                </c:pt>
                <c:pt idx="888">
                  <c:v>19.09.2003</c:v>
                </c:pt>
                <c:pt idx="889">
                  <c:v>22.09.2003</c:v>
                </c:pt>
                <c:pt idx="890">
                  <c:v>23.09.2003</c:v>
                </c:pt>
                <c:pt idx="891">
                  <c:v>24.09.2003</c:v>
                </c:pt>
                <c:pt idx="892">
                  <c:v>25.09.2003</c:v>
                </c:pt>
                <c:pt idx="893">
                  <c:v>26.09.2003</c:v>
                </c:pt>
                <c:pt idx="894">
                  <c:v>29.09.2003</c:v>
                </c:pt>
                <c:pt idx="895">
                  <c:v>30.09.2003</c:v>
                </c:pt>
                <c:pt idx="896">
                  <c:v>01.10.2003</c:v>
                </c:pt>
                <c:pt idx="897">
                  <c:v>02.10.2003</c:v>
                </c:pt>
                <c:pt idx="898">
                  <c:v>03.10.2003</c:v>
                </c:pt>
                <c:pt idx="899">
                  <c:v>06.10.2003</c:v>
                </c:pt>
                <c:pt idx="900">
                  <c:v>07.10.2003</c:v>
                </c:pt>
                <c:pt idx="901">
                  <c:v>08.10.2003</c:v>
                </c:pt>
                <c:pt idx="902">
                  <c:v>09.10.2003</c:v>
                </c:pt>
                <c:pt idx="903">
                  <c:v>10.10.2003</c:v>
                </c:pt>
                <c:pt idx="904">
                  <c:v>13.10.2003</c:v>
                </c:pt>
                <c:pt idx="905">
                  <c:v>14.10.2003</c:v>
                </c:pt>
                <c:pt idx="906">
                  <c:v>15.10.2003</c:v>
                </c:pt>
                <c:pt idx="907">
                  <c:v>16.10.2003</c:v>
                </c:pt>
                <c:pt idx="908">
                  <c:v>17.10.2003</c:v>
                </c:pt>
                <c:pt idx="909">
                  <c:v>20.10.2003</c:v>
                </c:pt>
                <c:pt idx="910">
                  <c:v>21.10.2003</c:v>
                </c:pt>
                <c:pt idx="911">
                  <c:v>22.10.2003</c:v>
                </c:pt>
                <c:pt idx="912">
                  <c:v>23.10.2003</c:v>
                </c:pt>
                <c:pt idx="913">
                  <c:v>24.10.2003</c:v>
                </c:pt>
                <c:pt idx="914">
                  <c:v>27.10.2003</c:v>
                </c:pt>
                <c:pt idx="915">
                  <c:v>28.10.2003</c:v>
                </c:pt>
                <c:pt idx="916">
                  <c:v>29.10.2003</c:v>
                </c:pt>
                <c:pt idx="917">
                  <c:v>30.10.2003</c:v>
                </c:pt>
                <c:pt idx="918">
                  <c:v>31.10.2003</c:v>
                </c:pt>
                <c:pt idx="919">
                  <c:v>03.11.2003</c:v>
                </c:pt>
                <c:pt idx="920">
                  <c:v>04.11.2003</c:v>
                </c:pt>
                <c:pt idx="921">
                  <c:v>05.11.2003</c:v>
                </c:pt>
                <c:pt idx="922">
                  <c:v>06.11.2003</c:v>
                </c:pt>
                <c:pt idx="923">
                  <c:v>07.11.2003</c:v>
                </c:pt>
                <c:pt idx="924">
                  <c:v>10.11.2003</c:v>
                </c:pt>
                <c:pt idx="925">
                  <c:v>11.11.2003</c:v>
                </c:pt>
                <c:pt idx="926">
                  <c:v>12.11.2003</c:v>
                </c:pt>
                <c:pt idx="927">
                  <c:v>13.11.2003</c:v>
                </c:pt>
                <c:pt idx="928">
                  <c:v>14.11.2003</c:v>
                </c:pt>
                <c:pt idx="929">
                  <c:v>17.11.2003</c:v>
                </c:pt>
                <c:pt idx="930">
                  <c:v>18.11.2003</c:v>
                </c:pt>
                <c:pt idx="931">
                  <c:v>19.11.2003</c:v>
                </c:pt>
                <c:pt idx="932">
                  <c:v>20.11.2003</c:v>
                </c:pt>
                <c:pt idx="933">
                  <c:v>21.11.2003</c:v>
                </c:pt>
                <c:pt idx="934">
                  <c:v>24.11.2003</c:v>
                </c:pt>
                <c:pt idx="935">
                  <c:v>26.11.2003</c:v>
                </c:pt>
                <c:pt idx="936">
                  <c:v>01.12.2003</c:v>
                </c:pt>
                <c:pt idx="937">
                  <c:v>02.12.2003</c:v>
                </c:pt>
                <c:pt idx="938">
                  <c:v>03.12.2003</c:v>
                </c:pt>
                <c:pt idx="939">
                  <c:v>04.12.2003</c:v>
                </c:pt>
                <c:pt idx="940">
                  <c:v>05.12.2003</c:v>
                </c:pt>
                <c:pt idx="941">
                  <c:v>08.12.2003</c:v>
                </c:pt>
                <c:pt idx="942">
                  <c:v>09.12.2003</c:v>
                </c:pt>
                <c:pt idx="943">
                  <c:v>10.12.2003</c:v>
                </c:pt>
                <c:pt idx="944">
                  <c:v>11.12.2003</c:v>
                </c:pt>
                <c:pt idx="945">
                  <c:v>12.12.2003</c:v>
                </c:pt>
                <c:pt idx="946">
                  <c:v>15.12.2003</c:v>
                </c:pt>
                <c:pt idx="947">
                  <c:v>16.12.2003</c:v>
                </c:pt>
                <c:pt idx="948">
                  <c:v>17.12.2003</c:v>
                </c:pt>
                <c:pt idx="949">
                  <c:v>18.12.2003</c:v>
                </c:pt>
                <c:pt idx="950">
                  <c:v>19.12.2003</c:v>
                </c:pt>
                <c:pt idx="951">
                  <c:v>22.12.2003</c:v>
                </c:pt>
                <c:pt idx="952">
                  <c:v>23.12.2003</c:v>
                </c:pt>
                <c:pt idx="953">
                  <c:v>24.12.2003</c:v>
                </c:pt>
                <c:pt idx="954">
                  <c:v>29.12.2003</c:v>
                </c:pt>
                <c:pt idx="955">
                  <c:v>30.12.2003</c:v>
                </c:pt>
                <c:pt idx="956">
                  <c:v>31.12.2003</c:v>
                </c:pt>
                <c:pt idx="957">
                  <c:v>05.01.2004</c:v>
                </c:pt>
                <c:pt idx="958">
                  <c:v>06.01.2004</c:v>
                </c:pt>
                <c:pt idx="959">
                  <c:v>07.01.2004</c:v>
                </c:pt>
                <c:pt idx="960">
                  <c:v>08.01.2004</c:v>
                </c:pt>
                <c:pt idx="961">
                  <c:v>09.01.2004</c:v>
                </c:pt>
                <c:pt idx="962">
                  <c:v>12.01.2004</c:v>
                </c:pt>
                <c:pt idx="963">
                  <c:v>13.01.2004</c:v>
                </c:pt>
                <c:pt idx="964">
                  <c:v>14.01.2004</c:v>
                </c:pt>
                <c:pt idx="965">
                  <c:v>15.01.2004</c:v>
                </c:pt>
                <c:pt idx="966">
                  <c:v>16.01.2004</c:v>
                </c:pt>
                <c:pt idx="967">
                  <c:v>20.01.2004</c:v>
                </c:pt>
                <c:pt idx="968">
                  <c:v>21.01.2004</c:v>
                </c:pt>
                <c:pt idx="969">
                  <c:v>22.01.2004</c:v>
                </c:pt>
                <c:pt idx="970">
                  <c:v>23.01.2004</c:v>
                </c:pt>
                <c:pt idx="971">
                  <c:v>26.01.2004</c:v>
                </c:pt>
                <c:pt idx="972">
                  <c:v>27.01.2004</c:v>
                </c:pt>
                <c:pt idx="973">
                  <c:v>28.01.2004</c:v>
                </c:pt>
                <c:pt idx="974">
                  <c:v>29.01.2004</c:v>
                </c:pt>
                <c:pt idx="975">
                  <c:v>30.01.2004</c:v>
                </c:pt>
                <c:pt idx="976">
                  <c:v>02.02.2004</c:v>
                </c:pt>
                <c:pt idx="977">
                  <c:v>03.02.2004</c:v>
                </c:pt>
                <c:pt idx="978">
                  <c:v>04.02.2004</c:v>
                </c:pt>
                <c:pt idx="979">
                  <c:v>05.02.2004</c:v>
                </c:pt>
                <c:pt idx="980">
                  <c:v>06.02.2004</c:v>
                </c:pt>
                <c:pt idx="981">
                  <c:v>09.02.2004</c:v>
                </c:pt>
                <c:pt idx="982">
                  <c:v>10.02.2004</c:v>
                </c:pt>
                <c:pt idx="983">
                  <c:v>11.02.2004</c:v>
                </c:pt>
                <c:pt idx="984">
                  <c:v>12.02.2004</c:v>
                </c:pt>
                <c:pt idx="985">
                  <c:v>13.02.2004</c:v>
                </c:pt>
                <c:pt idx="986">
                  <c:v>17.02.2004</c:v>
                </c:pt>
                <c:pt idx="987">
                  <c:v>18.02.2004</c:v>
                </c:pt>
                <c:pt idx="988">
                  <c:v>19.02.2004</c:v>
                </c:pt>
                <c:pt idx="989">
                  <c:v>20.02.2004</c:v>
                </c:pt>
                <c:pt idx="990">
                  <c:v>23.02.2004</c:v>
                </c:pt>
                <c:pt idx="991">
                  <c:v>24.02.2004</c:v>
                </c:pt>
                <c:pt idx="992">
                  <c:v>25.02.2004</c:v>
                </c:pt>
                <c:pt idx="993">
                  <c:v>26.02.2004</c:v>
                </c:pt>
                <c:pt idx="994">
                  <c:v>27.02.2004</c:v>
                </c:pt>
                <c:pt idx="995">
                  <c:v>01.03.2004</c:v>
                </c:pt>
                <c:pt idx="996">
                  <c:v>02.03.2004</c:v>
                </c:pt>
                <c:pt idx="997">
                  <c:v>03.03.2004</c:v>
                </c:pt>
                <c:pt idx="998">
                  <c:v>04.03.2004</c:v>
                </c:pt>
                <c:pt idx="999">
                  <c:v>05.03.2004</c:v>
                </c:pt>
                <c:pt idx="1000">
                  <c:v>08.03.2004</c:v>
                </c:pt>
                <c:pt idx="1001">
                  <c:v>09.03.2004</c:v>
                </c:pt>
                <c:pt idx="1002">
                  <c:v>10.03.2004</c:v>
                </c:pt>
                <c:pt idx="1003">
                  <c:v>11.03.2004</c:v>
                </c:pt>
                <c:pt idx="1004">
                  <c:v>12.03.2004</c:v>
                </c:pt>
                <c:pt idx="1005">
                  <c:v>15.03.2004</c:v>
                </c:pt>
                <c:pt idx="1006">
                  <c:v>16.03.2004</c:v>
                </c:pt>
                <c:pt idx="1007">
                  <c:v>17.03.2004</c:v>
                </c:pt>
                <c:pt idx="1008">
                  <c:v>18.03.2004</c:v>
                </c:pt>
                <c:pt idx="1009">
                  <c:v>19.03.2004</c:v>
                </c:pt>
                <c:pt idx="1010">
                  <c:v>22.03.2004</c:v>
                </c:pt>
                <c:pt idx="1011">
                  <c:v>23.03.2004</c:v>
                </c:pt>
                <c:pt idx="1012">
                  <c:v>24.03.2004</c:v>
                </c:pt>
                <c:pt idx="1013">
                  <c:v>25.03.2004</c:v>
                </c:pt>
                <c:pt idx="1014">
                  <c:v>26.03.2004</c:v>
                </c:pt>
                <c:pt idx="1015">
                  <c:v>29.03.2004</c:v>
                </c:pt>
                <c:pt idx="1016">
                  <c:v>30.03.2004</c:v>
                </c:pt>
                <c:pt idx="1017">
                  <c:v>31.03.2004</c:v>
                </c:pt>
                <c:pt idx="1018">
                  <c:v>01.04.2004</c:v>
                </c:pt>
                <c:pt idx="1019">
                  <c:v>02.04.2004</c:v>
                </c:pt>
                <c:pt idx="1020">
                  <c:v>05.04.2004</c:v>
                </c:pt>
                <c:pt idx="1021">
                  <c:v>06.04.2004</c:v>
                </c:pt>
                <c:pt idx="1022">
                  <c:v>07.04.2004</c:v>
                </c:pt>
                <c:pt idx="1023">
                  <c:v>08.04.2004</c:v>
                </c:pt>
                <c:pt idx="1024">
                  <c:v>12.04.2004</c:v>
                </c:pt>
                <c:pt idx="1025">
                  <c:v>13.04.2004</c:v>
                </c:pt>
                <c:pt idx="1026">
                  <c:v>14.04.2004</c:v>
                </c:pt>
                <c:pt idx="1027">
                  <c:v>15.04.2004</c:v>
                </c:pt>
                <c:pt idx="1028">
                  <c:v>16.04.2004</c:v>
                </c:pt>
                <c:pt idx="1029">
                  <c:v>19.04.2004</c:v>
                </c:pt>
                <c:pt idx="1030">
                  <c:v>20.04.2004</c:v>
                </c:pt>
                <c:pt idx="1031">
                  <c:v>21.04.2004</c:v>
                </c:pt>
                <c:pt idx="1032">
                  <c:v>22.04.2004</c:v>
                </c:pt>
                <c:pt idx="1033">
                  <c:v>23.04.2004</c:v>
                </c:pt>
                <c:pt idx="1034">
                  <c:v>26.04.2004</c:v>
                </c:pt>
                <c:pt idx="1035">
                  <c:v>27.04.2004</c:v>
                </c:pt>
                <c:pt idx="1036">
                  <c:v>28.04.2004</c:v>
                </c:pt>
                <c:pt idx="1037">
                  <c:v>03.05.2004</c:v>
                </c:pt>
                <c:pt idx="1038">
                  <c:v>04.05.2004</c:v>
                </c:pt>
                <c:pt idx="1039">
                  <c:v>05.05.2004</c:v>
                </c:pt>
                <c:pt idx="1040">
                  <c:v>06.05.2004</c:v>
                </c:pt>
                <c:pt idx="1041">
                  <c:v>07.05.2004</c:v>
                </c:pt>
                <c:pt idx="1042">
                  <c:v>10.05.2004</c:v>
                </c:pt>
                <c:pt idx="1043">
                  <c:v>11.05.2004</c:v>
                </c:pt>
                <c:pt idx="1044">
                  <c:v>12.05.2004</c:v>
                </c:pt>
                <c:pt idx="1045">
                  <c:v>13.05.2004</c:v>
                </c:pt>
                <c:pt idx="1046">
                  <c:v>14.05.2004</c:v>
                </c:pt>
                <c:pt idx="1047">
                  <c:v>17.05.2004</c:v>
                </c:pt>
                <c:pt idx="1048">
                  <c:v>18.05.2004</c:v>
                </c:pt>
                <c:pt idx="1049">
                  <c:v>19.05.2004</c:v>
                </c:pt>
                <c:pt idx="1050">
                  <c:v>20.05.2004</c:v>
                </c:pt>
                <c:pt idx="1051">
                  <c:v>21.05.2004</c:v>
                </c:pt>
                <c:pt idx="1052">
                  <c:v>24.05.2004</c:v>
                </c:pt>
                <c:pt idx="1053">
                  <c:v>25.05.2004</c:v>
                </c:pt>
                <c:pt idx="1054">
                  <c:v>26.05.2004</c:v>
                </c:pt>
                <c:pt idx="1055">
                  <c:v>28.05.2004</c:v>
                </c:pt>
                <c:pt idx="1056">
                  <c:v>01.06.2004</c:v>
                </c:pt>
                <c:pt idx="1057">
                  <c:v>02.06.2004</c:v>
                </c:pt>
                <c:pt idx="1058">
                  <c:v>03.06.2004</c:v>
                </c:pt>
                <c:pt idx="1059">
                  <c:v>04.06.2004</c:v>
                </c:pt>
                <c:pt idx="1060">
                  <c:v>07.06.2004</c:v>
                </c:pt>
                <c:pt idx="1061">
                  <c:v>08.06.2004</c:v>
                </c:pt>
                <c:pt idx="1062">
                  <c:v>09.06.2004</c:v>
                </c:pt>
                <c:pt idx="1063">
                  <c:v>10.06.2004</c:v>
                </c:pt>
                <c:pt idx="1064">
                  <c:v>14.06.2004</c:v>
                </c:pt>
                <c:pt idx="1065">
                  <c:v>15.06.2004</c:v>
                </c:pt>
                <c:pt idx="1066">
                  <c:v>16.06.2004</c:v>
                </c:pt>
                <c:pt idx="1067">
                  <c:v>17.06.2004</c:v>
                </c:pt>
                <c:pt idx="1068">
                  <c:v>18.06.2004</c:v>
                </c:pt>
                <c:pt idx="1069">
                  <c:v>21.06.2004</c:v>
                </c:pt>
                <c:pt idx="1070">
                  <c:v>22.06.2004</c:v>
                </c:pt>
                <c:pt idx="1071">
                  <c:v>23.06.2004</c:v>
                </c:pt>
                <c:pt idx="1072">
                  <c:v>24.06.2004</c:v>
                </c:pt>
                <c:pt idx="1073">
                  <c:v>25.06.2004</c:v>
                </c:pt>
                <c:pt idx="1074">
                  <c:v>28.06.2004</c:v>
                </c:pt>
                <c:pt idx="1075">
                  <c:v>29.06.2004</c:v>
                </c:pt>
                <c:pt idx="1076">
                  <c:v>30.06.2004</c:v>
                </c:pt>
                <c:pt idx="1077">
                  <c:v>01.07.2004</c:v>
                </c:pt>
                <c:pt idx="1078">
                  <c:v>02.07.2004</c:v>
                </c:pt>
                <c:pt idx="1079">
                  <c:v>06.07.2004</c:v>
                </c:pt>
                <c:pt idx="1080">
                  <c:v>07.07.2004</c:v>
                </c:pt>
                <c:pt idx="1081">
                  <c:v>08.07.2004</c:v>
                </c:pt>
                <c:pt idx="1082">
                  <c:v>09.07.2004</c:v>
                </c:pt>
                <c:pt idx="1083">
                  <c:v>12.07.2004</c:v>
                </c:pt>
                <c:pt idx="1084">
                  <c:v>13.07.2004</c:v>
                </c:pt>
                <c:pt idx="1085">
                  <c:v>14.07.2004</c:v>
                </c:pt>
                <c:pt idx="1086">
                  <c:v>15.07.2004</c:v>
                </c:pt>
                <c:pt idx="1087">
                  <c:v>16.07.2004</c:v>
                </c:pt>
                <c:pt idx="1088">
                  <c:v>19.07.2004</c:v>
                </c:pt>
                <c:pt idx="1089">
                  <c:v>20.07.2004</c:v>
                </c:pt>
                <c:pt idx="1090">
                  <c:v>21.07.2004</c:v>
                </c:pt>
                <c:pt idx="1091">
                  <c:v>22.07.2004</c:v>
                </c:pt>
                <c:pt idx="1092">
                  <c:v>23.07.2004</c:v>
                </c:pt>
                <c:pt idx="1093">
                  <c:v>26.07.2004</c:v>
                </c:pt>
                <c:pt idx="1094">
                  <c:v>27.07.2004</c:v>
                </c:pt>
                <c:pt idx="1095">
                  <c:v>28.07.2004</c:v>
                </c:pt>
                <c:pt idx="1096">
                  <c:v>29.07.2004</c:v>
                </c:pt>
                <c:pt idx="1097">
                  <c:v>30.07.2004</c:v>
                </c:pt>
                <c:pt idx="1098">
                  <c:v>02.08.2004</c:v>
                </c:pt>
                <c:pt idx="1099">
                  <c:v>10.08.2004</c:v>
                </c:pt>
                <c:pt idx="1100">
                  <c:v>11.08.2004</c:v>
                </c:pt>
                <c:pt idx="1101">
                  <c:v>12.08.2004</c:v>
                </c:pt>
                <c:pt idx="1102">
                  <c:v>13.08.2004</c:v>
                </c:pt>
                <c:pt idx="1103">
                  <c:v>16.08.2004</c:v>
                </c:pt>
                <c:pt idx="1104">
                  <c:v>17.08.2004</c:v>
                </c:pt>
                <c:pt idx="1105">
                  <c:v>18.08.2004</c:v>
                </c:pt>
                <c:pt idx="1106">
                  <c:v>19.08.2004</c:v>
                </c:pt>
                <c:pt idx="1107">
                  <c:v>20.08.2004</c:v>
                </c:pt>
                <c:pt idx="1108">
                  <c:v>23.08.2004</c:v>
                </c:pt>
                <c:pt idx="1109">
                  <c:v>24.08.2004</c:v>
                </c:pt>
                <c:pt idx="1110">
                  <c:v>25.08.2004</c:v>
                </c:pt>
                <c:pt idx="1111">
                  <c:v>26.08.2004</c:v>
                </c:pt>
                <c:pt idx="1112">
                  <c:v>27.08.2004</c:v>
                </c:pt>
                <c:pt idx="1113">
                  <c:v>30.08.2004</c:v>
                </c:pt>
                <c:pt idx="1114">
                  <c:v>31.08.2004</c:v>
                </c:pt>
                <c:pt idx="1115">
                  <c:v>01.09.2004</c:v>
                </c:pt>
                <c:pt idx="1116">
                  <c:v>02.09.2004</c:v>
                </c:pt>
                <c:pt idx="1117">
                  <c:v>03.09.2004</c:v>
                </c:pt>
                <c:pt idx="1118">
                  <c:v>07.09.2004</c:v>
                </c:pt>
                <c:pt idx="1119">
                  <c:v>08.09.2004</c:v>
                </c:pt>
                <c:pt idx="1120">
                  <c:v>09.09.2004</c:v>
                </c:pt>
                <c:pt idx="1121">
                  <c:v>10.09.2004</c:v>
                </c:pt>
                <c:pt idx="1122">
                  <c:v>13.09.2004</c:v>
                </c:pt>
                <c:pt idx="1123">
                  <c:v>14.09.2004</c:v>
                </c:pt>
                <c:pt idx="1124">
                  <c:v>15.09.2004</c:v>
                </c:pt>
                <c:pt idx="1125">
                  <c:v>16.09.2004</c:v>
                </c:pt>
                <c:pt idx="1126">
                  <c:v>17.09.2004</c:v>
                </c:pt>
                <c:pt idx="1127">
                  <c:v>20.09.2004</c:v>
                </c:pt>
                <c:pt idx="1128">
                  <c:v>21.09.2004</c:v>
                </c:pt>
                <c:pt idx="1129">
                  <c:v>22.09.2004</c:v>
                </c:pt>
                <c:pt idx="1130">
                  <c:v>23.09.2004</c:v>
                </c:pt>
                <c:pt idx="1131">
                  <c:v>24.09.2004</c:v>
                </c:pt>
                <c:pt idx="1132">
                  <c:v>27.09.2004</c:v>
                </c:pt>
                <c:pt idx="1133">
                  <c:v>28.09.2004</c:v>
                </c:pt>
                <c:pt idx="1134">
                  <c:v>29.09.2004</c:v>
                </c:pt>
                <c:pt idx="1135">
                  <c:v>30.09.2004</c:v>
                </c:pt>
                <c:pt idx="1136">
                  <c:v>01.10.2004</c:v>
                </c:pt>
                <c:pt idx="1137">
                  <c:v>04.10.2004</c:v>
                </c:pt>
                <c:pt idx="1138">
                  <c:v>05.10.2004</c:v>
                </c:pt>
                <c:pt idx="1139">
                  <c:v>06.10.2004</c:v>
                </c:pt>
                <c:pt idx="1140">
                  <c:v>07.10.2004</c:v>
                </c:pt>
                <c:pt idx="1141">
                  <c:v>08.10.2004</c:v>
                </c:pt>
                <c:pt idx="1142">
                  <c:v>11.10.2004</c:v>
                </c:pt>
                <c:pt idx="1143">
                  <c:v>12.10.2004</c:v>
                </c:pt>
                <c:pt idx="1144">
                  <c:v>13.10.2004</c:v>
                </c:pt>
                <c:pt idx="1145">
                  <c:v>14.10.2004</c:v>
                </c:pt>
                <c:pt idx="1146">
                  <c:v>15.10.2004</c:v>
                </c:pt>
                <c:pt idx="1147">
                  <c:v>18.10.2004</c:v>
                </c:pt>
                <c:pt idx="1148">
                  <c:v>19.10.2004</c:v>
                </c:pt>
                <c:pt idx="1149">
                  <c:v>20.10.2004</c:v>
                </c:pt>
                <c:pt idx="1150">
                  <c:v>21.10.2004</c:v>
                </c:pt>
                <c:pt idx="1151">
                  <c:v>22.10.2004</c:v>
                </c:pt>
                <c:pt idx="1152">
                  <c:v>25.10.2004</c:v>
                </c:pt>
                <c:pt idx="1153">
                  <c:v>26.10.2004</c:v>
                </c:pt>
                <c:pt idx="1154">
                  <c:v>27.10.2004</c:v>
                </c:pt>
                <c:pt idx="1155">
                  <c:v>28.10.2004</c:v>
                </c:pt>
                <c:pt idx="1156">
                  <c:v>29.10.2004</c:v>
                </c:pt>
                <c:pt idx="1157">
                  <c:v>01.11.2004</c:v>
                </c:pt>
                <c:pt idx="1158">
                  <c:v>02.11.2004</c:v>
                </c:pt>
                <c:pt idx="1159">
                  <c:v>03.11.2004</c:v>
                </c:pt>
                <c:pt idx="1160">
                  <c:v>04.11.2004</c:v>
                </c:pt>
                <c:pt idx="1161">
                  <c:v>05.11.2004</c:v>
                </c:pt>
                <c:pt idx="1162">
                  <c:v>08.11.2004</c:v>
                </c:pt>
                <c:pt idx="1163">
                  <c:v>09.11.2004</c:v>
                </c:pt>
                <c:pt idx="1164">
                  <c:v>10.11.2004</c:v>
                </c:pt>
                <c:pt idx="1165">
                  <c:v>11.11.2004</c:v>
                </c:pt>
                <c:pt idx="1166">
                  <c:v>12.11.2004</c:v>
                </c:pt>
                <c:pt idx="1167">
                  <c:v>15.11.2004</c:v>
                </c:pt>
                <c:pt idx="1168">
                  <c:v>16.11.2004</c:v>
                </c:pt>
                <c:pt idx="1169">
                  <c:v>17.11.2004</c:v>
                </c:pt>
                <c:pt idx="1170">
                  <c:v>18.11.2004</c:v>
                </c:pt>
                <c:pt idx="1171">
                  <c:v>19.11.2004</c:v>
                </c:pt>
                <c:pt idx="1172">
                  <c:v>22.11.2004</c:v>
                </c:pt>
                <c:pt idx="1173">
                  <c:v>23.11.2004</c:v>
                </c:pt>
                <c:pt idx="1174">
                  <c:v>24.11.2004</c:v>
                </c:pt>
                <c:pt idx="1175">
                  <c:v>29.11.2004</c:v>
                </c:pt>
                <c:pt idx="1176">
                  <c:v>30.11.2004</c:v>
                </c:pt>
                <c:pt idx="1177">
                  <c:v>01.12.2004</c:v>
                </c:pt>
                <c:pt idx="1178">
                  <c:v>02.12.2004</c:v>
                </c:pt>
                <c:pt idx="1179">
                  <c:v>03.12.2004</c:v>
                </c:pt>
                <c:pt idx="1180">
                  <c:v>06.12.2004</c:v>
                </c:pt>
                <c:pt idx="1181">
                  <c:v>07.12.2004</c:v>
                </c:pt>
                <c:pt idx="1182">
                  <c:v>08.12.2004</c:v>
                </c:pt>
                <c:pt idx="1183">
                  <c:v>09.12.2004</c:v>
                </c:pt>
                <c:pt idx="1184">
                  <c:v>10.12.2004</c:v>
                </c:pt>
                <c:pt idx="1185">
                  <c:v>13.12.2004</c:v>
                </c:pt>
                <c:pt idx="1186">
                  <c:v>14.12.2004</c:v>
                </c:pt>
                <c:pt idx="1187">
                  <c:v>15.12.2004</c:v>
                </c:pt>
                <c:pt idx="1188">
                  <c:v>16.12.2004</c:v>
                </c:pt>
                <c:pt idx="1189">
                  <c:v>17.12.2004</c:v>
                </c:pt>
                <c:pt idx="1190">
                  <c:v>20.12.2004</c:v>
                </c:pt>
                <c:pt idx="1191">
                  <c:v>21.12.2004</c:v>
                </c:pt>
                <c:pt idx="1192">
                  <c:v>22.12.2004</c:v>
                </c:pt>
                <c:pt idx="1193">
                  <c:v>23.12.2004</c:v>
                </c:pt>
                <c:pt idx="1194">
                  <c:v>27.12.2004</c:v>
                </c:pt>
                <c:pt idx="1195">
                  <c:v>28.12.2004</c:v>
                </c:pt>
                <c:pt idx="1196">
                  <c:v>29.12.2004</c:v>
                </c:pt>
                <c:pt idx="1197">
                  <c:v>30.12.2004</c:v>
                </c:pt>
                <c:pt idx="1198">
                  <c:v>03.01.2005</c:v>
                </c:pt>
                <c:pt idx="1199">
                  <c:v>04.01.2005</c:v>
                </c:pt>
                <c:pt idx="1200">
                  <c:v>05.01.2005</c:v>
                </c:pt>
                <c:pt idx="1201">
                  <c:v>06.01.2005</c:v>
                </c:pt>
                <c:pt idx="1202">
                  <c:v>07.01.2005</c:v>
                </c:pt>
                <c:pt idx="1203">
                  <c:v>10.01.2005</c:v>
                </c:pt>
                <c:pt idx="1204">
                  <c:v>11.01.2005</c:v>
                </c:pt>
                <c:pt idx="1205">
                  <c:v>12.01.2005</c:v>
                </c:pt>
                <c:pt idx="1206">
                  <c:v>13.01.2005</c:v>
                </c:pt>
                <c:pt idx="1207">
                  <c:v>14.01.2005</c:v>
                </c:pt>
                <c:pt idx="1208">
                  <c:v>18.01.2005</c:v>
                </c:pt>
                <c:pt idx="1209">
                  <c:v>19.01.2005</c:v>
                </c:pt>
                <c:pt idx="1210">
                  <c:v>20.01.2005</c:v>
                </c:pt>
                <c:pt idx="1211">
                  <c:v>21.01.2005</c:v>
                </c:pt>
                <c:pt idx="1212">
                  <c:v>24.01.2005</c:v>
                </c:pt>
                <c:pt idx="1213">
                  <c:v>25.01.2005</c:v>
                </c:pt>
                <c:pt idx="1214">
                  <c:v>26.01.2005</c:v>
                </c:pt>
                <c:pt idx="1215">
                  <c:v>27.01.2005</c:v>
                </c:pt>
                <c:pt idx="1216">
                  <c:v>31.01.2005</c:v>
                </c:pt>
                <c:pt idx="1217">
                  <c:v>01.02.2005</c:v>
                </c:pt>
                <c:pt idx="1218">
                  <c:v>02.02.2005</c:v>
                </c:pt>
                <c:pt idx="1219">
                  <c:v>03.02.2005</c:v>
                </c:pt>
                <c:pt idx="1220">
                  <c:v>04.02.2005</c:v>
                </c:pt>
                <c:pt idx="1221">
                  <c:v>07.02.2005</c:v>
                </c:pt>
                <c:pt idx="1222">
                  <c:v>08.02.2005</c:v>
                </c:pt>
                <c:pt idx="1223">
                  <c:v>09.02.2005</c:v>
                </c:pt>
                <c:pt idx="1224">
                  <c:v>10.02.2005</c:v>
                </c:pt>
                <c:pt idx="1225">
                  <c:v>11.02.2005</c:v>
                </c:pt>
                <c:pt idx="1226">
                  <c:v>14.02.2005</c:v>
                </c:pt>
                <c:pt idx="1227">
                  <c:v>15.02.2005</c:v>
                </c:pt>
                <c:pt idx="1228">
                  <c:v>16.02.2005</c:v>
                </c:pt>
                <c:pt idx="1229">
                  <c:v>17.02.2005</c:v>
                </c:pt>
                <c:pt idx="1230">
                  <c:v>18.02.2005</c:v>
                </c:pt>
                <c:pt idx="1231">
                  <c:v>22.02.2005</c:v>
                </c:pt>
                <c:pt idx="1232">
                  <c:v>23.02.2005</c:v>
                </c:pt>
                <c:pt idx="1233">
                  <c:v>24.02.2005</c:v>
                </c:pt>
                <c:pt idx="1234">
                  <c:v>25.02.2005</c:v>
                </c:pt>
                <c:pt idx="1235">
                  <c:v>28.02.2005</c:v>
                </c:pt>
                <c:pt idx="1236">
                  <c:v>01.03.2005</c:v>
                </c:pt>
                <c:pt idx="1237">
                  <c:v>02.03.2005</c:v>
                </c:pt>
                <c:pt idx="1238">
                  <c:v>03.03.2005</c:v>
                </c:pt>
                <c:pt idx="1239">
                  <c:v>04.03.2005</c:v>
                </c:pt>
                <c:pt idx="1240">
                  <c:v>07.03.2005</c:v>
                </c:pt>
                <c:pt idx="1241">
                  <c:v>08.03.2005</c:v>
                </c:pt>
                <c:pt idx="1242">
                  <c:v>09.03.2005</c:v>
                </c:pt>
                <c:pt idx="1243">
                  <c:v>10.03.2005</c:v>
                </c:pt>
                <c:pt idx="1244">
                  <c:v>11.03.2005</c:v>
                </c:pt>
                <c:pt idx="1245">
                  <c:v>14.03.2005</c:v>
                </c:pt>
                <c:pt idx="1246">
                  <c:v>15.03.2005</c:v>
                </c:pt>
                <c:pt idx="1247">
                  <c:v>16.03.2005</c:v>
                </c:pt>
                <c:pt idx="1248">
                  <c:v>17.03.2005</c:v>
                </c:pt>
                <c:pt idx="1249">
                  <c:v>18.03.2005</c:v>
                </c:pt>
                <c:pt idx="1250">
                  <c:v>21.03.2005</c:v>
                </c:pt>
                <c:pt idx="1251">
                  <c:v>22.03.2005</c:v>
                </c:pt>
                <c:pt idx="1252">
                  <c:v>23.03.2005</c:v>
                </c:pt>
                <c:pt idx="1253">
                  <c:v>24.03.2005</c:v>
                </c:pt>
                <c:pt idx="1254">
                  <c:v>28.03.2005</c:v>
                </c:pt>
                <c:pt idx="1255">
                  <c:v>29.03.2005</c:v>
                </c:pt>
                <c:pt idx="1256">
                  <c:v>30.03.2005</c:v>
                </c:pt>
                <c:pt idx="1257">
                  <c:v>31.03.2005</c:v>
                </c:pt>
                <c:pt idx="1258">
                  <c:v>01.04.2005</c:v>
                </c:pt>
                <c:pt idx="1259">
                  <c:v>04.04.2005</c:v>
                </c:pt>
                <c:pt idx="1260">
                  <c:v>05.04.2005</c:v>
                </c:pt>
                <c:pt idx="1261">
                  <c:v>06.04.2005</c:v>
                </c:pt>
                <c:pt idx="1262">
                  <c:v>07.04.2005</c:v>
                </c:pt>
                <c:pt idx="1263">
                  <c:v>08.04.2005</c:v>
                </c:pt>
                <c:pt idx="1264">
                  <c:v>11.04.2005</c:v>
                </c:pt>
                <c:pt idx="1265">
                  <c:v>12.04.2005</c:v>
                </c:pt>
                <c:pt idx="1266">
                  <c:v>13.04.2005</c:v>
                </c:pt>
                <c:pt idx="1267">
                  <c:v>14.04.2005</c:v>
                </c:pt>
                <c:pt idx="1268">
                  <c:v>15.04.2005</c:v>
                </c:pt>
                <c:pt idx="1269">
                  <c:v>18.04.2005</c:v>
                </c:pt>
                <c:pt idx="1270">
                  <c:v>19.04.2005</c:v>
                </c:pt>
                <c:pt idx="1271">
                  <c:v>20.04.2005</c:v>
                </c:pt>
                <c:pt idx="1272">
                  <c:v>21.04.2005</c:v>
                </c:pt>
                <c:pt idx="1273">
                  <c:v>22.04.2005</c:v>
                </c:pt>
                <c:pt idx="1274">
                  <c:v>25.04.2005</c:v>
                </c:pt>
                <c:pt idx="1275">
                  <c:v>26.04.2005</c:v>
                </c:pt>
                <c:pt idx="1276">
                  <c:v>27.04.2005</c:v>
                </c:pt>
                <c:pt idx="1277">
                  <c:v>28.04.2005</c:v>
                </c:pt>
                <c:pt idx="1278">
                  <c:v>29.04.2005</c:v>
                </c:pt>
                <c:pt idx="1279">
                  <c:v>02.05.2005</c:v>
                </c:pt>
                <c:pt idx="1280">
                  <c:v>03.05.2005</c:v>
                </c:pt>
                <c:pt idx="1281">
                  <c:v>04.05.2005</c:v>
                </c:pt>
                <c:pt idx="1282">
                  <c:v>05.05.2005</c:v>
                </c:pt>
                <c:pt idx="1283">
                  <c:v>06.05.2005</c:v>
                </c:pt>
                <c:pt idx="1284">
                  <c:v>09.05.2005</c:v>
                </c:pt>
                <c:pt idx="1285">
                  <c:v>10.05.2005</c:v>
                </c:pt>
                <c:pt idx="1286">
                  <c:v>11.05.2005</c:v>
                </c:pt>
                <c:pt idx="1287">
                  <c:v>12.05.2005</c:v>
                </c:pt>
                <c:pt idx="1288">
                  <c:v>13.05.2005</c:v>
                </c:pt>
                <c:pt idx="1289">
                  <c:v>16.05.2005</c:v>
                </c:pt>
                <c:pt idx="1290">
                  <c:v>17.05.2005</c:v>
                </c:pt>
                <c:pt idx="1291">
                  <c:v>18.05.2005</c:v>
                </c:pt>
                <c:pt idx="1292">
                  <c:v>19.05.2005</c:v>
                </c:pt>
                <c:pt idx="1293">
                  <c:v>20.05.2005</c:v>
                </c:pt>
                <c:pt idx="1294">
                  <c:v>23.05.2005</c:v>
                </c:pt>
                <c:pt idx="1295">
                  <c:v>24.05.2005</c:v>
                </c:pt>
                <c:pt idx="1296">
                  <c:v>25.05.2005</c:v>
                </c:pt>
                <c:pt idx="1297">
                  <c:v>26.05.2005</c:v>
                </c:pt>
                <c:pt idx="1298">
                  <c:v>27.05.2005</c:v>
                </c:pt>
                <c:pt idx="1299">
                  <c:v>31.05.2005</c:v>
                </c:pt>
                <c:pt idx="1300">
                  <c:v>01.06.2005</c:v>
                </c:pt>
                <c:pt idx="1301">
                  <c:v>02.06.2005</c:v>
                </c:pt>
                <c:pt idx="1302">
                  <c:v>03.06.2005</c:v>
                </c:pt>
                <c:pt idx="1303">
                  <c:v>06.06.2005</c:v>
                </c:pt>
                <c:pt idx="1304">
                  <c:v>07.06.2005</c:v>
                </c:pt>
                <c:pt idx="1305">
                  <c:v>08.06.2005</c:v>
                </c:pt>
                <c:pt idx="1306">
                  <c:v>09.06.2005</c:v>
                </c:pt>
                <c:pt idx="1307">
                  <c:v>10.06.2005</c:v>
                </c:pt>
                <c:pt idx="1308">
                  <c:v>13.06.2005</c:v>
                </c:pt>
                <c:pt idx="1309">
                  <c:v>14.06.2005</c:v>
                </c:pt>
                <c:pt idx="1310">
                  <c:v>15.06.2005</c:v>
                </c:pt>
                <c:pt idx="1311">
                  <c:v>16.06.2005</c:v>
                </c:pt>
                <c:pt idx="1312">
                  <c:v>17.06.2005</c:v>
                </c:pt>
                <c:pt idx="1313">
                  <c:v>20.06.2005</c:v>
                </c:pt>
                <c:pt idx="1314">
                  <c:v>21.06.2005</c:v>
                </c:pt>
                <c:pt idx="1315">
                  <c:v>22.06.2005</c:v>
                </c:pt>
                <c:pt idx="1316">
                  <c:v>23.06.2005</c:v>
                </c:pt>
                <c:pt idx="1317">
                  <c:v>24.06.2005</c:v>
                </c:pt>
                <c:pt idx="1318">
                  <c:v>27.06.2005</c:v>
                </c:pt>
                <c:pt idx="1319">
                  <c:v>28.06.2005</c:v>
                </c:pt>
                <c:pt idx="1320">
                  <c:v>29.06.2005</c:v>
                </c:pt>
                <c:pt idx="1321">
                  <c:v>30.06.2005</c:v>
                </c:pt>
                <c:pt idx="1322">
                  <c:v>01.07.2005</c:v>
                </c:pt>
                <c:pt idx="1323">
                  <c:v>05.07.2005</c:v>
                </c:pt>
                <c:pt idx="1324">
                  <c:v>06.07.2005</c:v>
                </c:pt>
                <c:pt idx="1325">
                  <c:v>07.07.2005</c:v>
                </c:pt>
                <c:pt idx="1326">
                  <c:v>08.07.2005</c:v>
                </c:pt>
                <c:pt idx="1327">
                  <c:v>11.07.2005</c:v>
                </c:pt>
                <c:pt idx="1328">
                  <c:v>12.07.2005</c:v>
                </c:pt>
                <c:pt idx="1329">
                  <c:v>13.07.2005</c:v>
                </c:pt>
                <c:pt idx="1330">
                  <c:v>14.07.2005</c:v>
                </c:pt>
                <c:pt idx="1331">
                  <c:v>15.07.2005</c:v>
                </c:pt>
                <c:pt idx="1332">
                  <c:v>18.07.2005</c:v>
                </c:pt>
                <c:pt idx="1333">
                  <c:v>19.07.2005</c:v>
                </c:pt>
                <c:pt idx="1334">
                  <c:v>20.07.2005</c:v>
                </c:pt>
                <c:pt idx="1335">
                  <c:v>21.07.2005</c:v>
                </c:pt>
                <c:pt idx="1336">
                  <c:v>22.07.2005</c:v>
                </c:pt>
                <c:pt idx="1337">
                  <c:v>25.07.2005</c:v>
                </c:pt>
                <c:pt idx="1338">
                  <c:v>26.07.2005</c:v>
                </c:pt>
                <c:pt idx="1339">
                  <c:v>27.07.2005</c:v>
                </c:pt>
                <c:pt idx="1340">
                  <c:v>28.07.2005</c:v>
                </c:pt>
                <c:pt idx="1341">
                  <c:v>29.07.2005</c:v>
                </c:pt>
                <c:pt idx="1342">
                  <c:v>01.08.2005</c:v>
                </c:pt>
                <c:pt idx="1343">
                  <c:v>02.08.2005</c:v>
                </c:pt>
                <c:pt idx="1344">
                  <c:v>03.08.2005</c:v>
                </c:pt>
                <c:pt idx="1345">
                  <c:v>04.08.2005</c:v>
                </c:pt>
                <c:pt idx="1346">
                  <c:v>05.08.2005</c:v>
                </c:pt>
                <c:pt idx="1347">
                  <c:v>08.08.2005</c:v>
                </c:pt>
                <c:pt idx="1348">
                  <c:v>09.08.2005</c:v>
                </c:pt>
                <c:pt idx="1349">
                  <c:v>10.08.2005</c:v>
                </c:pt>
                <c:pt idx="1350">
                  <c:v>11.08.2005</c:v>
                </c:pt>
                <c:pt idx="1351">
                  <c:v>12.08.2005</c:v>
                </c:pt>
                <c:pt idx="1352">
                  <c:v>15.08.2005</c:v>
                </c:pt>
                <c:pt idx="1353">
                  <c:v>16.08.2005</c:v>
                </c:pt>
                <c:pt idx="1354">
                  <c:v>17.08.2005</c:v>
                </c:pt>
                <c:pt idx="1355">
                  <c:v>18.08.2005</c:v>
                </c:pt>
                <c:pt idx="1356">
                  <c:v>19.08.2005</c:v>
                </c:pt>
                <c:pt idx="1357">
                  <c:v>22.08.2005</c:v>
                </c:pt>
                <c:pt idx="1358">
                  <c:v>23.08.2005</c:v>
                </c:pt>
                <c:pt idx="1359">
                  <c:v>24.08.2005</c:v>
                </c:pt>
                <c:pt idx="1360">
                  <c:v>25.08.2005</c:v>
                </c:pt>
                <c:pt idx="1361">
                  <c:v>26.08.2005</c:v>
                </c:pt>
                <c:pt idx="1362">
                  <c:v>29.08.2005</c:v>
                </c:pt>
                <c:pt idx="1363">
                  <c:v>30.08.2005</c:v>
                </c:pt>
                <c:pt idx="1364">
                  <c:v>31.08.2005</c:v>
                </c:pt>
                <c:pt idx="1365">
                  <c:v>01.09.2005</c:v>
                </c:pt>
                <c:pt idx="1366">
                  <c:v>02.09.2005</c:v>
                </c:pt>
                <c:pt idx="1367">
                  <c:v>06.09.2005</c:v>
                </c:pt>
                <c:pt idx="1368">
                  <c:v>07.09.2005</c:v>
                </c:pt>
                <c:pt idx="1369">
                  <c:v>08.09.2005</c:v>
                </c:pt>
                <c:pt idx="1370">
                  <c:v>09.09.2005</c:v>
                </c:pt>
                <c:pt idx="1371">
                  <c:v>12.09.2005</c:v>
                </c:pt>
                <c:pt idx="1372">
                  <c:v>13.09.2005</c:v>
                </c:pt>
                <c:pt idx="1373">
                  <c:v>14.09.2005</c:v>
                </c:pt>
                <c:pt idx="1374">
                  <c:v>15.09.2005</c:v>
                </c:pt>
                <c:pt idx="1375">
                  <c:v>16.09.2005</c:v>
                </c:pt>
                <c:pt idx="1376">
                  <c:v>19.09.2005</c:v>
                </c:pt>
                <c:pt idx="1377">
                  <c:v>20.09.2005</c:v>
                </c:pt>
                <c:pt idx="1378">
                  <c:v>21.09.2005</c:v>
                </c:pt>
                <c:pt idx="1379">
                  <c:v>22.09.2005</c:v>
                </c:pt>
                <c:pt idx="1380">
                  <c:v>23.09.2005</c:v>
                </c:pt>
                <c:pt idx="1381">
                  <c:v>26.09.2005</c:v>
                </c:pt>
                <c:pt idx="1382">
                  <c:v>27.09.2005</c:v>
                </c:pt>
                <c:pt idx="1383">
                  <c:v>28.09.2005</c:v>
                </c:pt>
                <c:pt idx="1384">
                  <c:v>29.09.2005</c:v>
                </c:pt>
                <c:pt idx="1385">
                  <c:v>30.09.2005</c:v>
                </c:pt>
                <c:pt idx="1386">
                  <c:v>03.10.2005</c:v>
                </c:pt>
                <c:pt idx="1387">
                  <c:v>04.10.2005</c:v>
                </c:pt>
                <c:pt idx="1388">
                  <c:v>05.10.2005</c:v>
                </c:pt>
                <c:pt idx="1389">
                  <c:v>06.10.2005</c:v>
                </c:pt>
                <c:pt idx="1390">
                  <c:v>07.10.2005</c:v>
                </c:pt>
                <c:pt idx="1391">
                  <c:v>10.10.2005</c:v>
                </c:pt>
                <c:pt idx="1392">
                  <c:v>11.10.2005</c:v>
                </c:pt>
                <c:pt idx="1393">
                  <c:v>12.10.2005</c:v>
                </c:pt>
                <c:pt idx="1394">
                  <c:v>13.10.2005</c:v>
                </c:pt>
                <c:pt idx="1395">
                  <c:v>14.10.2005</c:v>
                </c:pt>
                <c:pt idx="1396">
                  <c:v>17.10.2005</c:v>
                </c:pt>
                <c:pt idx="1397">
                  <c:v>18.10.2005</c:v>
                </c:pt>
                <c:pt idx="1398">
                  <c:v>19.10.2005</c:v>
                </c:pt>
                <c:pt idx="1399">
                  <c:v>20.10.2005</c:v>
                </c:pt>
                <c:pt idx="1400">
                  <c:v>21.10.2005</c:v>
                </c:pt>
                <c:pt idx="1401">
                  <c:v>24.10.2005</c:v>
                </c:pt>
                <c:pt idx="1402">
                  <c:v>25.10.2005</c:v>
                </c:pt>
                <c:pt idx="1403">
                  <c:v>26.10.2005</c:v>
                </c:pt>
                <c:pt idx="1404">
                  <c:v>27.10.2005</c:v>
                </c:pt>
                <c:pt idx="1405">
                  <c:v>28.10.2005</c:v>
                </c:pt>
                <c:pt idx="1406">
                  <c:v>31.10.2005</c:v>
                </c:pt>
                <c:pt idx="1407">
                  <c:v>01.11.2005</c:v>
                </c:pt>
                <c:pt idx="1408">
                  <c:v>02.11.2005</c:v>
                </c:pt>
                <c:pt idx="1409">
                  <c:v>03.11.2005</c:v>
                </c:pt>
                <c:pt idx="1410">
                  <c:v>04.11.2005</c:v>
                </c:pt>
                <c:pt idx="1411">
                  <c:v>07.11.2005</c:v>
                </c:pt>
                <c:pt idx="1412">
                  <c:v>08.11.2005</c:v>
                </c:pt>
                <c:pt idx="1413">
                  <c:v>09.11.2005</c:v>
                </c:pt>
                <c:pt idx="1414">
                  <c:v>10.11.2005</c:v>
                </c:pt>
                <c:pt idx="1415">
                  <c:v>11.11.2005</c:v>
                </c:pt>
                <c:pt idx="1416">
                  <c:v>14.11.2005</c:v>
                </c:pt>
                <c:pt idx="1417">
                  <c:v>15.11.2005</c:v>
                </c:pt>
                <c:pt idx="1418">
                  <c:v>16.11.2005</c:v>
                </c:pt>
                <c:pt idx="1419">
                  <c:v>17.11.2005</c:v>
                </c:pt>
                <c:pt idx="1420">
                  <c:v>18.11.2005</c:v>
                </c:pt>
                <c:pt idx="1421">
                  <c:v>21.11.2005</c:v>
                </c:pt>
                <c:pt idx="1422">
                  <c:v>22.11.2005</c:v>
                </c:pt>
                <c:pt idx="1423">
                  <c:v>23.11.2005</c:v>
                </c:pt>
                <c:pt idx="1424">
                  <c:v>28.11.2005</c:v>
                </c:pt>
                <c:pt idx="1425">
                  <c:v>29.11.2005</c:v>
                </c:pt>
                <c:pt idx="1426">
                  <c:v>30.11.2005</c:v>
                </c:pt>
                <c:pt idx="1427">
                  <c:v>01.12.2005</c:v>
                </c:pt>
                <c:pt idx="1428">
                  <c:v>02.12.2005</c:v>
                </c:pt>
                <c:pt idx="1429">
                  <c:v>05.12.2005</c:v>
                </c:pt>
                <c:pt idx="1430">
                  <c:v>13.12.2005</c:v>
                </c:pt>
                <c:pt idx="1431">
                  <c:v>14.12.2005</c:v>
                </c:pt>
                <c:pt idx="1432">
                  <c:v>15.12.2005</c:v>
                </c:pt>
                <c:pt idx="1433">
                  <c:v>16.12.2005</c:v>
                </c:pt>
                <c:pt idx="1434">
                  <c:v>19.12.2005</c:v>
                </c:pt>
                <c:pt idx="1435">
                  <c:v>20.12.2005</c:v>
                </c:pt>
                <c:pt idx="1436">
                  <c:v>21.12.2005</c:v>
                </c:pt>
                <c:pt idx="1437">
                  <c:v>22.12.2005</c:v>
                </c:pt>
                <c:pt idx="1438">
                  <c:v>23.12.2005</c:v>
                </c:pt>
                <c:pt idx="1439">
                  <c:v>27.12.2005</c:v>
                </c:pt>
                <c:pt idx="1440">
                  <c:v>28.12.2005</c:v>
                </c:pt>
                <c:pt idx="1441">
                  <c:v>29.12.2005</c:v>
                </c:pt>
                <c:pt idx="1442">
                  <c:v>30.12.2005</c:v>
                </c:pt>
                <c:pt idx="1443">
                  <c:v>03.01.2006</c:v>
                </c:pt>
                <c:pt idx="1444">
                  <c:v>04.01.2006</c:v>
                </c:pt>
                <c:pt idx="1445">
                  <c:v>05.01.2006</c:v>
                </c:pt>
                <c:pt idx="1446">
                  <c:v>06.01.2006</c:v>
                </c:pt>
                <c:pt idx="1447">
                  <c:v>09.01.2006</c:v>
                </c:pt>
                <c:pt idx="1448">
                  <c:v>10.01.2006</c:v>
                </c:pt>
                <c:pt idx="1449">
                  <c:v>11.01.2006</c:v>
                </c:pt>
                <c:pt idx="1450">
                  <c:v>12.01.2006</c:v>
                </c:pt>
                <c:pt idx="1451">
                  <c:v>13.01.2006</c:v>
                </c:pt>
                <c:pt idx="1452">
                  <c:v>17.01.2006</c:v>
                </c:pt>
                <c:pt idx="1453">
                  <c:v>18.01.2006</c:v>
                </c:pt>
                <c:pt idx="1454">
                  <c:v>19.01.2006</c:v>
                </c:pt>
                <c:pt idx="1455">
                  <c:v>20.01.2006</c:v>
                </c:pt>
                <c:pt idx="1456">
                  <c:v>23.01.2006</c:v>
                </c:pt>
                <c:pt idx="1457">
                  <c:v>24.01.2006</c:v>
                </c:pt>
                <c:pt idx="1458">
                  <c:v>25.01.2006</c:v>
                </c:pt>
                <c:pt idx="1459">
                  <c:v>26.01.2006</c:v>
                </c:pt>
                <c:pt idx="1460">
                  <c:v>27.01.2006</c:v>
                </c:pt>
                <c:pt idx="1461">
                  <c:v>30.01.2006</c:v>
                </c:pt>
                <c:pt idx="1462">
                  <c:v>31.01.2006</c:v>
                </c:pt>
                <c:pt idx="1463">
                  <c:v>01.02.2006</c:v>
                </c:pt>
                <c:pt idx="1464">
                  <c:v>02.02.2006</c:v>
                </c:pt>
                <c:pt idx="1465">
                  <c:v>03.02.2006</c:v>
                </c:pt>
                <c:pt idx="1466">
                  <c:v>06.02.2006</c:v>
                </c:pt>
                <c:pt idx="1467">
                  <c:v>07.02.2006</c:v>
                </c:pt>
                <c:pt idx="1468">
                  <c:v>08.02.2006</c:v>
                </c:pt>
                <c:pt idx="1469">
                  <c:v>09.02.2006</c:v>
                </c:pt>
                <c:pt idx="1470">
                  <c:v>10.02.2006</c:v>
                </c:pt>
                <c:pt idx="1471">
                  <c:v>13.02.2006</c:v>
                </c:pt>
                <c:pt idx="1472">
                  <c:v>14.02.2006</c:v>
                </c:pt>
                <c:pt idx="1473">
                  <c:v>15.02.2006</c:v>
                </c:pt>
                <c:pt idx="1474">
                  <c:v>16.02.2006</c:v>
                </c:pt>
                <c:pt idx="1475">
                  <c:v>17.02.2006</c:v>
                </c:pt>
                <c:pt idx="1476">
                  <c:v>21.02.2006</c:v>
                </c:pt>
                <c:pt idx="1477">
                  <c:v>22.02.2006</c:v>
                </c:pt>
                <c:pt idx="1478">
                  <c:v>23.02.2006</c:v>
                </c:pt>
                <c:pt idx="1479">
                  <c:v>24.02.2006</c:v>
                </c:pt>
                <c:pt idx="1480">
                  <c:v>27.02.2006</c:v>
                </c:pt>
                <c:pt idx="1481">
                  <c:v>28.02.2006</c:v>
                </c:pt>
                <c:pt idx="1482">
                  <c:v>01.03.2006</c:v>
                </c:pt>
                <c:pt idx="1483">
                  <c:v>02.03.2006</c:v>
                </c:pt>
                <c:pt idx="1484">
                  <c:v>03.03.2006</c:v>
                </c:pt>
                <c:pt idx="1485">
                  <c:v>06.03.2006</c:v>
                </c:pt>
                <c:pt idx="1486">
                  <c:v>07.03.2006</c:v>
                </c:pt>
                <c:pt idx="1487">
                  <c:v>08.03.2006</c:v>
                </c:pt>
                <c:pt idx="1488">
                  <c:v>09.03.2006</c:v>
                </c:pt>
                <c:pt idx="1489">
                  <c:v>10.03.2006</c:v>
                </c:pt>
                <c:pt idx="1490">
                  <c:v>13.03.2006</c:v>
                </c:pt>
                <c:pt idx="1491">
                  <c:v>14.03.2006</c:v>
                </c:pt>
                <c:pt idx="1492">
                  <c:v>15.03.2006</c:v>
                </c:pt>
                <c:pt idx="1493">
                  <c:v>16.03.2006</c:v>
                </c:pt>
                <c:pt idx="1494">
                  <c:v>17.03.2006</c:v>
                </c:pt>
                <c:pt idx="1495">
                  <c:v>20.03.2006</c:v>
                </c:pt>
                <c:pt idx="1496">
                  <c:v>21.03.2006</c:v>
                </c:pt>
                <c:pt idx="1497">
                  <c:v>22.03.2006</c:v>
                </c:pt>
                <c:pt idx="1498">
                  <c:v>23.03.2006</c:v>
                </c:pt>
                <c:pt idx="1499">
                  <c:v>24.03.2006</c:v>
                </c:pt>
                <c:pt idx="1500">
                  <c:v>27.03.2006</c:v>
                </c:pt>
                <c:pt idx="1501">
                  <c:v>28.03.2006</c:v>
                </c:pt>
                <c:pt idx="1502">
                  <c:v>29.03.2006</c:v>
                </c:pt>
                <c:pt idx="1503">
                  <c:v>30.03.2006</c:v>
                </c:pt>
                <c:pt idx="1504">
                  <c:v>31.03.2006</c:v>
                </c:pt>
                <c:pt idx="1505">
                  <c:v>03.04.2006</c:v>
                </c:pt>
                <c:pt idx="1506">
                  <c:v>04.04.2006</c:v>
                </c:pt>
                <c:pt idx="1507">
                  <c:v>05.04.2006</c:v>
                </c:pt>
                <c:pt idx="1508">
                  <c:v>06.04.2006</c:v>
                </c:pt>
                <c:pt idx="1509">
                  <c:v>07.04.2006</c:v>
                </c:pt>
                <c:pt idx="1510">
                  <c:v>10.04.2006</c:v>
                </c:pt>
                <c:pt idx="1511">
                  <c:v>11.04.2006</c:v>
                </c:pt>
                <c:pt idx="1512">
                  <c:v>12.04.2006</c:v>
                </c:pt>
                <c:pt idx="1513">
                  <c:v>13.04.2006</c:v>
                </c:pt>
                <c:pt idx="1514">
                  <c:v>17.04.2006</c:v>
                </c:pt>
                <c:pt idx="1515">
                  <c:v>18.04.2006</c:v>
                </c:pt>
                <c:pt idx="1516">
                  <c:v>19.04.2006</c:v>
                </c:pt>
                <c:pt idx="1517">
                  <c:v>20.04.2006</c:v>
                </c:pt>
                <c:pt idx="1518">
                  <c:v>21.04.2006</c:v>
                </c:pt>
                <c:pt idx="1519">
                  <c:v>24.04.2006</c:v>
                </c:pt>
                <c:pt idx="1520">
                  <c:v>25.04.2006</c:v>
                </c:pt>
                <c:pt idx="1521">
                  <c:v>26.04.2006</c:v>
                </c:pt>
                <c:pt idx="1522">
                  <c:v>27.04.2006</c:v>
                </c:pt>
                <c:pt idx="1523">
                  <c:v>28.04.2006</c:v>
                </c:pt>
                <c:pt idx="1524">
                  <c:v>01.05.2006</c:v>
                </c:pt>
                <c:pt idx="1525">
                  <c:v>02.05.2006</c:v>
                </c:pt>
                <c:pt idx="1526">
                  <c:v>03.05.2006</c:v>
                </c:pt>
                <c:pt idx="1527">
                  <c:v>04.05.2006</c:v>
                </c:pt>
                <c:pt idx="1528">
                  <c:v>05.05.2006</c:v>
                </c:pt>
                <c:pt idx="1529">
                  <c:v>08.05.2006</c:v>
                </c:pt>
                <c:pt idx="1530">
                  <c:v>09.05.2006</c:v>
                </c:pt>
                <c:pt idx="1531">
                  <c:v>10.05.2006</c:v>
                </c:pt>
                <c:pt idx="1532">
                  <c:v>11.05.2006</c:v>
                </c:pt>
                <c:pt idx="1533">
                  <c:v>12.05.2006</c:v>
                </c:pt>
                <c:pt idx="1534">
                  <c:v>15.05.2006</c:v>
                </c:pt>
                <c:pt idx="1535">
                  <c:v>16.05.2006</c:v>
                </c:pt>
                <c:pt idx="1536">
                  <c:v>17.05.2006</c:v>
                </c:pt>
                <c:pt idx="1537">
                  <c:v>18.05.2006</c:v>
                </c:pt>
                <c:pt idx="1538">
                  <c:v>19.05.2006</c:v>
                </c:pt>
                <c:pt idx="1539">
                  <c:v>22.05.2006</c:v>
                </c:pt>
                <c:pt idx="1540">
                  <c:v>23.05.2006</c:v>
                </c:pt>
                <c:pt idx="1541">
                  <c:v>24.05.2006</c:v>
                </c:pt>
                <c:pt idx="1542">
                  <c:v>25.05.2006</c:v>
                </c:pt>
                <c:pt idx="1543">
                  <c:v>26.05.2006</c:v>
                </c:pt>
                <c:pt idx="1544">
                  <c:v>30.05.2006</c:v>
                </c:pt>
                <c:pt idx="1545">
                  <c:v>31.05.2006</c:v>
                </c:pt>
                <c:pt idx="1546">
                  <c:v>01.06.2006</c:v>
                </c:pt>
                <c:pt idx="1547">
                  <c:v>02.06.2006</c:v>
                </c:pt>
                <c:pt idx="1548">
                  <c:v>05.06.2006</c:v>
                </c:pt>
                <c:pt idx="1549">
                  <c:v>06.06.2006</c:v>
                </c:pt>
                <c:pt idx="1550">
                  <c:v>07.06.2006</c:v>
                </c:pt>
                <c:pt idx="1551">
                  <c:v>08.06.2006</c:v>
                </c:pt>
                <c:pt idx="1552">
                  <c:v>09.06.2006</c:v>
                </c:pt>
                <c:pt idx="1553">
                  <c:v>12.06.2006</c:v>
                </c:pt>
                <c:pt idx="1554">
                  <c:v>13.06.2006</c:v>
                </c:pt>
                <c:pt idx="1555">
                  <c:v>14.06.2006</c:v>
                </c:pt>
                <c:pt idx="1556">
                  <c:v>15.06.2006</c:v>
                </c:pt>
                <c:pt idx="1557">
                  <c:v>16.06.2006</c:v>
                </c:pt>
                <c:pt idx="1558">
                  <c:v>19.06.2006</c:v>
                </c:pt>
                <c:pt idx="1559">
                  <c:v>20.06.2006</c:v>
                </c:pt>
                <c:pt idx="1560">
                  <c:v>21.06.2006</c:v>
                </c:pt>
                <c:pt idx="1561">
                  <c:v>22.06.2006</c:v>
                </c:pt>
                <c:pt idx="1562">
                  <c:v>23.06.2006</c:v>
                </c:pt>
                <c:pt idx="1563">
                  <c:v>26.06.2006</c:v>
                </c:pt>
                <c:pt idx="1564">
                  <c:v>27.06.2006</c:v>
                </c:pt>
                <c:pt idx="1565">
                  <c:v>28.06.2006</c:v>
                </c:pt>
                <c:pt idx="1566">
                  <c:v>29.06.2006</c:v>
                </c:pt>
                <c:pt idx="1567">
                  <c:v>30.06.2006</c:v>
                </c:pt>
                <c:pt idx="1568">
                  <c:v>03.07.2006</c:v>
                </c:pt>
                <c:pt idx="1569">
                  <c:v>05.07.2006</c:v>
                </c:pt>
                <c:pt idx="1570">
                  <c:v>06.07.2006</c:v>
                </c:pt>
                <c:pt idx="1571">
                  <c:v>07.07.2006</c:v>
                </c:pt>
                <c:pt idx="1572">
                  <c:v>10.07.2006</c:v>
                </c:pt>
                <c:pt idx="1573">
                  <c:v>11.07.2006</c:v>
                </c:pt>
                <c:pt idx="1574">
                  <c:v>12.07.2006</c:v>
                </c:pt>
                <c:pt idx="1575">
                  <c:v>13.07.2006</c:v>
                </c:pt>
                <c:pt idx="1576">
                  <c:v>14.07.2006</c:v>
                </c:pt>
                <c:pt idx="1577">
                  <c:v>17.07.2006</c:v>
                </c:pt>
                <c:pt idx="1578">
                  <c:v>18.07.2006</c:v>
                </c:pt>
                <c:pt idx="1579">
                  <c:v>19.07.2006</c:v>
                </c:pt>
                <c:pt idx="1580">
                  <c:v>20.07.2006</c:v>
                </c:pt>
                <c:pt idx="1581">
                  <c:v>21.07.2006</c:v>
                </c:pt>
                <c:pt idx="1582">
                  <c:v>24.07.2006</c:v>
                </c:pt>
                <c:pt idx="1583">
                  <c:v>25.07.2006</c:v>
                </c:pt>
                <c:pt idx="1584">
                  <c:v>26.07.2006</c:v>
                </c:pt>
                <c:pt idx="1585">
                  <c:v>27.07.2006</c:v>
                </c:pt>
                <c:pt idx="1586">
                  <c:v>28.07.2006</c:v>
                </c:pt>
                <c:pt idx="1587">
                  <c:v>31.07.2006</c:v>
                </c:pt>
                <c:pt idx="1588">
                  <c:v>01.08.2006</c:v>
                </c:pt>
                <c:pt idx="1589">
                  <c:v>02.08.2006</c:v>
                </c:pt>
                <c:pt idx="1590">
                  <c:v>03.08.2006</c:v>
                </c:pt>
                <c:pt idx="1591">
                  <c:v>04.08.2006</c:v>
                </c:pt>
                <c:pt idx="1592">
                  <c:v>07.08.2006</c:v>
                </c:pt>
                <c:pt idx="1593">
                  <c:v>08.08.2006</c:v>
                </c:pt>
                <c:pt idx="1594">
                  <c:v>09.08.2006</c:v>
                </c:pt>
                <c:pt idx="1595">
                  <c:v>10.08.2006</c:v>
                </c:pt>
                <c:pt idx="1596">
                  <c:v>11.08.2006</c:v>
                </c:pt>
                <c:pt idx="1597">
                  <c:v>14.08.2006</c:v>
                </c:pt>
                <c:pt idx="1598">
                  <c:v>15.08.2006</c:v>
                </c:pt>
                <c:pt idx="1599">
                  <c:v>16.08.2006</c:v>
                </c:pt>
                <c:pt idx="1600">
                  <c:v>17.08.2006</c:v>
                </c:pt>
                <c:pt idx="1601">
                  <c:v>18.08.2006</c:v>
                </c:pt>
                <c:pt idx="1602">
                  <c:v>21.08.2006</c:v>
                </c:pt>
                <c:pt idx="1603">
                  <c:v>22.08.2006</c:v>
                </c:pt>
                <c:pt idx="1604">
                  <c:v>23.08.2006</c:v>
                </c:pt>
                <c:pt idx="1605">
                  <c:v>24.08.2006</c:v>
                </c:pt>
                <c:pt idx="1606">
                  <c:v>25.08.2006</c:v>
                </c:pt>
                <c:pt idx="1607">
                  <c:v>28.08.2006</c:v>
                </c:pt>
                <c:pt idx="1608">
                  <c:v>29.08.2006</c:v>
                </c:pt>
                <c:pt idx="1609">
                  <c:v>30.08.2006</c:v>
                </c:pt>
                <c:pt idx="1610">
                  <c:v>31.08.2006</c:v>
                </c:pt>
                <c:pt idx="1611">
                  <c:v>01.09.2006</c:v>
                </c:pt>
                <c:pt idx="1612">
                  <c:v>05.09.2006</c:v>
                </c:pt>
                <c:pt idx="1613">
                  <c:v>06.09.2006</c:v>
                </c:pt>
                <c:pt idx="1614">
                  <c:v>07.09.2006</c:v>
                </c:pt>
                <c:pt idx="1615">
                  <c:v>08.09.2006</c:v>
                </c:pt>
                <c:pt idx="1616">
                  <c:v>11.09.2006</c:v>
                </c:pt>
                <c:pt idx="1617">
                  <c:v>12.09.2006</c:v>
                </c:pt>
                <c:pt idx="1618">
                  <c:v>13.09.2006</c:v>
                </c:pt>
                <c:pt idx="1619">
                  <c:v>14.09.2006</c:v>
                </c:pt>
                <c:pt idx="1620">
                  <c:v>15.09.2006</c:v>
                </c:pt>
                <c:pt idx="1621">
                  <c:v>18.09.2006</c:v>
                </c:pt>
                <c:pt idx="1622">
                  <c:v>19.09.2006</c:v>
                </c:pt>
                <c:pt idx="1623">
                  <c:v>20.09.2006</c:v>
                </c:pt>
                <c:pt idx="1624">
                  <c:v>21.09.2006</c:v>
                </c:pt>
                <c:pt idx="1625">
                  <c:v>22.09.2006</c:v>
                </c:pt>
                <c:pt idx="1626">
                  <c:v>25.09.2006</c:v>
                </c:pt>
                <c:pt idx="1627">
                  <c:v>26.09.2006</c:v>
                </c:pt>
                <c:pt idx="1628">
                  <c:v>27.09.2006</c:v>
                </c:pt>
                <c:pt idx="1629">
                  <c:v>28.09.2006</c:v>
                </c:pt>
                <c:pt idx="1630">
                  <c:v>29.09.2006</c:v>
                </c:pt>
                <c:pt idx="1631">
                  <c:v>02.10.2006</c:v>
                </c:pt>
                <c:pt idx="1632">
                  <c:v>03.10.2006</c:v>
                </c:pt>
                <c:pt idx="1633">
                  <c:v>04.10.2006</c:v>
                </c:pt>
                <c:pt idx="1634">
                  <c:v>05.10.2006</c:v>
                </c:pt>
                <c:pt idx="1635">
                  <c:v>06.10.2006</c:v>
                </c:pt>
                <c:pt idx="1636">
                  <c:v>09.10.2006</c:v>
                </c:pt>
                <c:pt idx="1637">
                  <c:v>10.10.2006</c:v>
                </c:pt>
                <c:pt idx="1638">
                  <c:v>11.10.2006</c:v>
                </c:pt>
                <c:pt idx="1639">
                  <c:v>12.10.2006</c:v>
                </c:pt>
                <c:pt idx="1640">
                  <c:v>13.10.2006</c:v>
                </c:pt>
                <c:pt idx="1641">
                  <c:v>16.10.2006</c:v>
                </c:pt>
                <c:pt idx="1642">
                  <c:v>17.10.2006</c:v>
                </c:pt>
                <c:pt idx="1643">
                  <c:v>18.10.2006</c:v>
                </c:pt>
                <c:pt idx="1644">
                  <c:v>19.10.2006</c:v>
                </c:pt>
                <c:pt idx="1645">
                  <c:v>20.10.2006</c:v>
                </c:pt>
                <c:pt idx="1646">
                  <c:v>23.10.2006</c:v>
                </c:pt>
                <c:pt idx="1647">
                  <c:v>24.10.2006</c:v>
                </c:pt>
                <c:pt idx="1648">
                  <c:v>25.10.2006</c:v>
                </c:pt>
                <c:pt idx="1649">
                  <c:v>26.10.2006</c:v>
                </c:pt>
                <c:pt idx="1650">
                  <c:v>27.10.2006</c:v>
                </c:pt>
                <c:pt idx="1651">
                  <c:v>30.10.2006</c:v>
                </c:pt>
                <c:pt idx="1652">
                  <c:v>31.10.2006</c:v>
                </c:pt>
                <c:pt idx="1653">
                  <c:v>01.11.2006</c:v>
                </c:pt>
                <c:pt idx="1654">
                  <c:v>02.11.2006</c:v>
                </c:pt>
                <c:pt idx="1655">
                  <c:v>03.11.2006</c:v>
                </c:pt>
                <c:pt idx="1656">
                  <c:v>06.11.2006</c:v>
                </c:pt>
                <c:pt idx="1657">
                  <c:v>07.11.2006</c:v>
                </c:pt>
                <c:pt idx="1658">
                  <c:v>08.11.2006</c:v>
                </c:pt>
                <c:pt idx="1659">
                  <c:v>09.11.2006</c:v>
                </c:pt>
                <c:pt idx="1660">
                  <c:v>10.11.2006</c:v>
                </c:pt>
                <c:pt idx="1661">
                  <c:v>13.11.2006</c:v>
                </c:pt>
                <c:pt idx="1662">
                  <c:v>14.11.2006</c:v>
                </c:pt>
                <c:pt idx="1663">
                  <c:v>15.11.2006</c:v>
                </c:pt>
                <c:pt idx="1664">
                  <c:v>16.11.2006</c:v>
                </c:pt>
                <c:pt idx="1665">
                  <c:v>17.11.2006</c:v>
                </c:pt>
                <c:pt idx="1666">
                  <c:v>20.11.2006</c:v>
                </c:pt>
                <c:pt idx="1667">
                  <c:v>21.11.2006</c:v>
                </c:pt>
                <c:pt idx="1668">
                  <c:v>22.11.2006</c:v>
                </c:pt>
                <c:pt idx="1669">
                  <c:v>24.11.2006</c:v>
                </c:pt>
                <c:pt idx="1670">
                  <c:v>27.11.2006</c:v>
                </c:pt>
                <c:pt idx="1671">
                  <c:v>28.11.2006</c:v>
                </c:pt>
                <c:pt idx="1672">
                  <c:v>29.11.2006</c:v>
                </c:pt>
                <c:pt idx="1673">
                  <c:v>30.11.2006</c:v>
                </c:pt>
                <c:pt idx="1674">
                  <c:v>01.12.2006</c:v>
                </c:pt>
                <c:pt idx="1675">
                  <c:v>04.12.2006</c:v>
                </c:pt>
                <c:pt idx="1676">
                  <c:v>05.12.2006</c:v>
                </c:pt>
                <c:pt idx="1677">
                  <c:v>06.12.2006</c:v>
                </c:pt>
                <c:pt idx="1678">
                  <c:v>07.12.2006</c:v>
                </c:pt>
                <c:pt idx="1679">
                  <c:v>08.12.2006</c:v>
                </c:pt>
                <c:pt idx="1680">
                  <c:v>11.12.2006</c:v>
                </c:pt>
                <c:pt idx="1681">
                  <c:v>12.12.2006</c:v>
                </c:pt>
                <c:pt idx="1682">
                  <c:v>13.12.2006</c:v>
                </c:pt>
                <c:pt idx="1683">
                  <c:v>14.12.2006</c:v>
                </c:pt>
                <c:pt idx="1684">
                  <c:v>15.12.2006</c:v>
                </c:pt>
                <c:pt idx="1685">
                  <c:v>18.12.2006</c:v>
                </c:pt>
                <c:pt idx="1686">
                  <c:v>19.12.2006</c:v>
                </c:pt>
                <c:pt idx="1687">
                  <c:v>20.12.2006</c:v>
                </c:pt>
                <c:pt idx="1688">
                  <c:v>21.12.2006</c:v>
                </c:pt>
                <c:pt idx="1689">
                  <c:v>22.12.2006</c:v>
                </c:pt>
                <c:pt idx="1690">
                  <c:v>26.12.2006</c:v>
                </c:pt>
                <c:pt idx="1691">
                  <c:v>27.12.2006</c:v>
                </c:pt>
                <c:pt idx="1692">
                  <c:v>28.12.2006</c:v>
                </c:pt>
                <c:pt idx="1693">
                  <c:v>29.12.2006</c:v>
                </c:pt>
                <c:pt idx="1694">
                  <c:v>02.01.2007</c:v>
                </c:pt>
                <c:pt idx="1695">
                  <c:v>03.01.2007</c:v>
                </c:pt>
                <c:pt idx="1696">
                  <c:v>04.01.2007</c:v>
                </c:pt>
                <c:pt idx="1697">
                  <c:v>05.01.2007</c:v>
                </c:pt>
                <c:pt idx="1698">
                  <c:v>08.01.2007</c:v>
                </c:pt>
                <c:pt idx="1699">
                  <c:v>09.01.2007</c:v>
                </c:pt>
                <c:pt idx="1700">
                  <c:v>10.01.2007</c:v>
                </c:pt>
                <c:pt idx="1701">
                  <c:v>11.01.2007</c:v>
                </c:pt>
                <c:pt idx="1702">
                  <c:v>12.01.2007</c:v>
                </c:pt>
                <c:pt idx="1703">
                  <c:v>16.01.2007</c:v>
                </c:pt>
                <c:pt idx="1704">
                  <c:v>17.01.2007</c:v>
                </c:pt>
                <c:pt idx="1705">
                  <c:v>18.01.2007</c:v>
                </c:pt>
                <c:pt idx="1706">
                  <c:v>19.01.2007</c:v>
                </c:pt>
                <c:pt idx="1707">
                  <c:v>22.01.2007</c:v>
                </c:pt>
                <c:pt idx="1708">
                  <c:v>23.01.2007</c:v>
                </c:pt>
                <c:pt idx="1709">
                  <c:v>24.01.2007</c:v>
                </c:pt>
                <c:pt idx="1710">
                  <c:v>25.01.2007</c:v>
                </c:pt>
                <c:pt idx="1711">
                  <c:v>26.01.2007</c:v>
                </c:pt>
                <c:pt idx="1712">
                  <c:v>29.01.2007</c:v>
                </c:pt>
                <c:pt idx="1713">
                  <c:v>30.01.2007</c:v>
                </c:pt>
                <c:pt idx="1714">
                  <c:v>31.01.2007</c:v>
                </c:pt>
                <c:pt idx="1715">
                  <c:v>01.02.2007</c:v>
                </c:pt>
                <c:pt idx="1716">
                  <c:v>02.02.2007</c:v>
                </c:pt>
                <c:pt idx="1717">
                  <c:v>05.02.2007</c:v>
                </c:pt>
                <c:pt idx="1718">
                  <c:v>06.02.2007</c:v>
                </c:pt>
                <c:pt idx="1719">
                  <c:v>07.02.2007</c:v>
                </c:pt>
                <c:pt idx="1720">
                  <c:v>08.02.2007</c:v>
                </c:pt>
                <c:pt idx="1721">
                  <c:v>09.02.2007</c:v>
                </c:pt>
                <c:pt idx="1722">
                  <c:v>12.02.2007</c:v>
                </c:pt>
                <c:pt idx="1723">
                  <c:v>13.02.2007</c:v>
                </c:pt>
                <c:pt idx="1724">
                  <c:v>14.02.2007</c:v>
                </c:pt>
                <c:pt idx="1725">
                  <c:v>15.02.2007</c:v>
                </c:pt>
                <c:pt idx="1726">
                  <c:v>16.02.2007</c:v>
                </c:pt>
                <c:pt idx="1727">
                  <c:v>20.02.2007</c:v>
                </c:pt>
                <c:pt idx="1728">
                  <c:v>21.02.2007</c:v>
                </c:pt>
                <c:pt idx="1729">
                  <c:v>22.02.2007</c:v>
                </c:pt>
                <c:pt idx="1730">
                  <c:v>23.02.2007</c:v>
                </c:pt>
                <c:pt idx="1731">
                  <c:v>26.02.2007</c:v>
                </c:pt>
                <c:pt idx="1732">
                  <c:v>27.02.2007</c:v>
                </c:pt>
                <c:pt idx="1733">
                  <c:v>28.02.2007</c:v>
                </c:pt>
                <c:pt idx="1734">
                  <c:v>01.03.2007</c:v>
                </c:pt>
                <c:pt idx="1735">
                  <c:v>02.03.2007</c:v>
                </c:pt>
                <c:pt idx="1736">
                  <c:v>05.03.2007</c:v>
                </c:pt>
                <c:pt idx="1737">
                  <c:v>06.03.2007</c:v>
                </c:pt>
                <c:pt idx="1738">
                  <c:v>07.03.2007</c:v>
                </c:pt>
                <c:pt idx="1739">
                  <c:v>08.03.2007</c:v>
                </c:pt>
                <c:pt idx="1740">
                  <c:v>09.03.2007</c:v>
                </c:pt>
                <c:pt idx="1741">
                  <c:v>12.03.2007</c:v>
                </c:pt>
                <c:pt idx="1742">
                  <c:v>13.03.2007</c:v>
                </c:pt>
                <c:pt idx="1743">
                  <c:v>14.03.2007</c:v>
                </c:pt>
                <c:pt idx="1744">
                  <c:v>15.03.2007</c:v>
                </c:pt>
                <c:pt idx="1745">
                  <c:v>16.03.2007</c:v>
                </c:pt>
                <c:pt idx="1746">
                  <c:v>19.03.2007</c:v>
                </c:pt>
                <c:pt idx="1747">
                  <c:v>20.03.2007</c:v>
                </c:pt>
                <c:pt idx="1748">
                  <c:v>21.03.2007</c:v>
                </c:pt>
                <c:pt idx="1749">
                  <c:v>22.03.2007</c:v>
                </c:pt>
                <c:pt idx="1750">
                  <c:v>23.03.2007</c:v>
                </c:pt>
                <c:pt idx="1751">
                  <c:v>26.03.2007</c:v>
                </c:pt>
                <c:pt idx="1752">
                  <c:v>27.03.2007</c:v>
                </c:pt>
                <c:pt idx="1753">
                  <c:v>28.03.2007</c:v>
                </c:pt>
                <c:pt idx="1754">
                  <c:v>29.03.2007</c:v>
                </c:pt>
                <c:pt idx="1755">
                  <c:v>30.03.2007</c:v>
                </c:pt>
                <c:pt idx="1756">
                  <c:v>02.04.2007</c:v>
                </c:pt>
                <c:pt idx="1757">
                  <c:v>03.04.2007</c:v>
                </c:pt>
                <c:pt idx="1758">
                  <c:v>04.04.2007</c:v>
                </c:pt>
                <c:pt idx="1759">
                  <c:v>05.04.2007</c:v>
                </c:pt>
                <c:pt idx="1760">
                  <c:v>09.04.2007</c:v>
                </c:pt>
                <c:pt idx="1761">
                  <c:v>10.04.2007</c:v>
                </c:pt>
                <c:pt idx="1762">
                  <c:v>11.04.2007</c:v>
                </c:pt>
                <c:pt idx="1763">
                  <c:v>12.04.2007</c:v>
                </c:pt>
                <c:pt idx="1764">
                  <c:v>13.04.2007</c:v>
                </c:pt>
                <c:pt idx="1765">
                  <c:v>16.04.2007</c:v>
                </c:pt>
                <c:pt idx="1766">
                  <c:v>17.04.2007</c:v>
                </c:pt>
                <c:pt idx="1767">
                  <c:v>18.04.2007</c:v>
                </c:pt>
                <c:pt idx="1768">
                  <c:v>19.04.2007</c:v>
                </c:pt>
                <c:pt idx="1769">
                  <c:v>20.04.2007</c:v>
                </c:pt>
                <c:pt idx="1770">
                  <c:v>23.04.2007</c:v>
                </c:pt>
                <c:pt idx="1771">
                  <c:v>24.04.2007</c:v>
                </c:pt>
                <c:pt idx="1772">
                  <c:v>25.04.2007</c:v>
                </c:pt>
                <c:pt idx="1773">
                  <c:v>26.04.2007</c:v>
                </c:pt>
                <c:pt idx="1774">
                  <c:v>27.04.2007</c:v>
                </c:pt>
                <c:pt idx="1775">
                  <c:v>30.04.2007</c:v>
                </c:pt>
                <c:pt idx="1776">
                  <c:v>01.05.2007</c:v>
                </c:pt>
                <c:pt idx="1777">
                  <c:v>02.05.2007</c:v>
                </c:pt>
                <c:pt idx="1778">
                  <c:v>03.05.2007</c:v>
                </c:pt>
                <c:pt idx="1779">
                  <c:v>04.05.2007</c:v>
                </c:pt>
                <c:pt idx="1780">
                  <c:v>07.05.2007</c:v>
                </c:pt>
                <c:pt idx="1781">
                  <c:v>08.05.2007</c:v>
                </c:pt>
                <c:pt idx="1782">
                  <c:v>09.05.2007</c:v>
                </c:pt>
                <c:pt idx="1783">
                  <c:v>10.05.2007</c:v>
                </c:pt>
                <c:pt idx="1784">
                  <c:v>11.05.2007</c:v>
                </c:pt>
                <c:pt idx="1785">
                  <c:v>14.05.2007</c:v>
                </c:pt>
                <c:pt idx="1786">
                  <c:v>15.05.2007</c:v>
                </c:pt>
                <c:pt idx="1787">
                  <c:v>16.05.2007</c:v>
                </c:pt>
                <c:pt idx="1788">
                  <c:v>17.05.2007</c:v>
                </c:pt>
                <c:pt idx="1789">
                  <c:v>18.05.2007</c:v>
                </c:pt>
                <c:pt idx="1790">
                  <c:v>21.05.2007</c:v>
                </c:pt>
                <c:pt idx="1791">
                  <c:v>22.05.2007</c:v>
                </c:pt>
                <c:pt idx="1792">
                  <c:v>23.05.2007</c:v>
                </c:pt>
                <c:pt idx="1793">
                  <c:v>24.05.2007</c:v>
                </c:pt>
                <c:pt idx="1794">
                  <c:v>25.05.2007</c:v>
                </c:pt>
                <c:pt idx="1795">
                  <c:v>29.05.2007</c:v>
                </c:pt>
                <c:pt idx="1796">
                  <c:v>30.05.2007</c:v>
                </c:pt>
                <c:pt idx="1797">
                  <c:v>31.05.2007</c:v>
                </c:pt>
                <c:pt idx="1798">
                  <c:v>01.06.2007</c:v>
                </c:pt>
                <c:pt idx="1799">
                  <c:v>04.06.2007</c:v>
                </c:pt>
                <c:pt idx="1800">
                  <c:v>05.06.2007</c:v>
                </c:pt>
                <c:pt idx="1801">
                  <c:v>06.06.2007</c:v>
                </c:pt>
                <c:pt idx="1802">
                  <c:v>07.06.2007</c:v>
                </c:pt>
                <c:pt idx="1803">
                  <c:v>08.06.2007</c:v>
                </c:pt>
                <c:pt idx="1804">
                  <c:v>11.06.2007</c:v>
                </c:pt>
                <c:pt idx="1805">
                  <c:v>12.06.2007</c:v>
                </c:pt>
                <c:pt idx="1806">
                  <c:v>13.06.2007</c:v>
                </c:pt>
                <c:pt idx="1807">
                  <c:v>14.06.2007</c:v>
                </c:pt>
                <c:pt idx="1808">
                  <c:v>15.06.2007</c:v>
                </c:pt>
                <c:pt idx="1809">
                  <c:v>18.06.2007</c:v>
                </c:pt>
                <c:pt idx="1810">
                  <c:v>19.06.2007</c:v>
                </c:pt>
                <c:pt idx="1811">
                  <c:v>20.06.2007</c:v>
                </c:pt>
                <c:pt idx="1812">
                  <c:v>21.06.2007</c:v>
                </c:pt>
                <c:pt idx="1813">
                  <c:v>22.06.2007</c:v>
                </c:pt>
                <c:pt idx="1814">
                  <c:v>25.06.2007</c:v>
                </c:pt>
                <c:pt idx="1815">
                  <c:v>26.06.2007</c:v>
                </c:pt>
                <c:pt idx="1816">
                  <c:v>27.06.2007</c:v>
                </c:pt>
                <c:pt idx="1817">
                  <c:v>28.06.2007</c:v>
                </c:pt>
                <c:pt idx="1818">
                  <c:v>29.06.2007</c:v>
                </c:pt>
                <c:pt idx="1819">
                  <c:v>02.07.2007</c:v>
                </c:pt>
                <c:pt idx="1820">
                  <c:v>03.07.2007</c:v>
                </c:pt>
                <c:pt idx="1821">
                  <c:v>05.07.2007</c:v>
                </c:pt>
                <c:pt idx="1822">
                  <c:v>06.07.2007</c:v>
                </c:pt>
                <c:pt idx="1823">
                  <c:v>09.07.2007</c:v>
                </c:pt>
                <c:pt idx="1824">
                  <c:v>10.07.2007</c:v>
                </c:pt>
                <c:pt idx="1825">
                  <c:v>11.07.2007</c:v>
                </c:pt>
                <c:pt idx="1826">
                  <c:v>12.07.2007</c:v>
                </c:pt>
                <c:pt idx="1827">
                  <c:v>13.07.2007</c:v>
                </c:pt>
                <c:pt idx="1828">
                  <c:v>16.07.2007</c:v>
                </c:pt>
                <c:pt idx="1829">
                  <c:v>17.07.2007</c:v>
                </c:pt>
                <c:pt idx="1830">
                  <c:v>18.07.2007</c:v>
                </c:pt>
                <c:pt idx="1831">
                  <c:v>19.07.2007</c:v>
                </c:pt>
                <c:pt idx="1832">
                  <c:v>20.07.2007</c:v>
                </c:pt>
                <c:pt idx="1833">
                  <c:v>23.07.2007</c:v>
                </c:pt>
                <c:pt idx="1834">
                  <c:v>24.07.2007</c:v>
                </c:pt>
                <c:pt idx="1835">
                  <c:v>25.07.2007</c:v>
                </c:pt>
                <c:pt idx="1836">
                  <c:v>26.07.2007</c:v>
                </c:pt>
                <c:pt idx="1837">
                  <c:v>27.07.2007</c:v>
                </c:pt>
                <c:pt idx="1838">
                  <c:v>30.07.2007</c:v>
                </c:pt>
                <c:pt idx="1839">
                  <c:v>31.07.2007</c:v>
                </c:pt>
                <c:pt idx="1840">
                  <c:v>01.08.2007</c:v>
                </c:pt>
                <c:pt idx="1841">
                  <c:v>02.08.2007</c:v>
                </c:pt>
                <c:pt idx="1842">
                  <c:v>03.08.2007</c:v>
                </c:pt>
                <c:pt idx="1843">
                  <c:v>06.08.2007</c:v>
                </c:pt>
                <c:pt idx="1844">
                  <c:v>07.08.2007</c:v>
                </c:pt>
                <c:pt idx="1845">
                  <c:v>08.08.2007</c:v>
                </c:pt>
                <c:pt idx="1846">
                  <c:v>09.08.2007</c:v>
                </c:pt>
                <c:pt idx="1847">
                  <c:v>10.08.2007</c:v>
                </c:pt>
                <c:pt idx="1848">
                  <c:v>13.08.2007</c:v>
                </c:pt>
                <c:pt idx="1849">
                  <c:v>14.08.2007</c:v>
                </c:pt>
                <c:pt idx="1850">
                  <c:v>15.08.2007</c:v>
                </c:pt>
                <c:pt idx="1851">
                  <c:v>16.08.2007</c:v>
                </c:pt>
                <c:pt idx="1852">
                  <c:v>17.08.2007</c:v>
                </c:pt>
                <c:pt idx="1853">
                  <c:v>20.08.2007</c:v>
                </c:pt>
                <c:pt idx="1854">
                  <c:v>21.08.2007</c:v>
                </c:pt>
                <c:pt idx="1855">
                  <c:v>22.08.2007</c:v>
                </c:pt>
                <c:pt idx="1856">
                  <c:v>23.08.2007</c:v>
                </c:pt>
                <c:pt idx="1857">
                  <c:v>24.08.2007</c:v>
                </c:pt>
                <c:pt idx="1858">
                  <c:v>27.08.2007</c:v>
                </c:pt>
                <c:pt idx="1859">
                  <c:v>28.08.2007</c:v>
                </c:pt>
                <c:pt idx="1860">
                  <c:v>29.08.2007</c:v>
                </c:pt>
                <c:pt idx="1861">
                  <c:v>30.08.2007</c:v>
                </c:pt>
                <c:pt idx="1862">
                  <c:v>31.08.2007</c:v>
                </c:pt>
                <c:pt idx="1863">
                  <c:v>04.09.2007</c:v>
                </c:pt>
                <c:pt idx="1864">
                  <c:v>05.09.2007</c:v>
                </c:pt>
                <c:pt idx="1865">
                  <c:v>06.09.2007</c:v>
                </c:pt>
                <c:pt idx="1866">
                  <c:v>07.09.2007</c:v>
                </c:pt>
                <c:pt idx="1867">
                  <c:v>10.09.2007</c:v>
                </c:pt>
                <c:pt idx="1868">
                  <c:v>11.09.2007</c:v>
                </c:pt>
                <c:pt idx="1869">
                  <c:v>12.09.2007</c:v>
                </c:pt>
                <c:pt idx="1870">
                  <c:v>13.09.2007</c:v>
                </c:pt>
                <c:pt idx="1871">
                  <c:v>14.09.2007</c:v>
                </c:pt>
                <c:pt idx="1872">
                  <c:v>17.09.2007</c:v>
                </c:pt>
                <c:pt idx="1873">
                  <c:v>18.09.2007</c:v>
                </c:pt>
                <c:pt idx="1874">
                  <c:v>19.09.2007</c:v>
                </c:pt>
                <c:pt idx="1875">
                  <c:v>20.09.2007</c:v>
                </c:pt>
                <c:pt idx="1876">
                  <c:v>21.09.2007</c:v>
                </c:pt>
                <c:pt idx="1877">
                  <c:v>24.09.2007</c:v>
                </c:pt>
                <c:pt idx="1878">
                  <c:v>25.09.2007</c:v>
                </c:pt>
                <c:pt idx="1879">
                  <c:v>26.09.2007</c:v>
                </c:pt>
                <c:pt idx="1880">
                  <c:v>27.09.2007</c:v>
                </c:pt>
                <c:pt idx="1881">
                  <c:v>28.09.2007</c:v>
                </c:pt>
                <c:pt idx="1882">
                  <c:v>01.10.2007</c:v>
                </c:pt>
                <c:pt idx="1883">
                  <c:v>02.10.2007</c:v>
                </c:pt>
                <c:pt idx="1884">
                  <c:v>03.10.2007</c:v>
                </c:pt>
                <c:pt idx="1885">
                  <c:v>04.10.2007</c:v>
                </c:pt>
                <c:pt idx="1886">
                  <c:v>05.10.2007</c:v>
                </c:pt>
                <c:pt idx="1887">
                  <c:v>09.10.2007</c:v>
                </c:pt>
                <c:pt idx="1888">
                  <c:v>10.10.2007</c:v>
                </c:pt>
                <c:pt idx="1889">
                  <c:v>11.10.2007</c:v>
                </c:pt>
                <c:pt idx="1890">
                  <c:v>12.10.2007</c:v>
                </c:pt>
                <c:pt idx="1891">
                  <c:v>15.10.2007</c:v>
                </c:pt>
                <c:pt idx="1892">
                  <c:v>16.10.2007</c:v>
                </c:pt>
                <c:pt idx="1893">
                  <c:v>17.10.2007</c:v>
                </c:pt>
                <c:pt idx="1894">
                  <c:v>18.10.2007</c:v>
                </c:pt>
                <c:pt idx="1895">
                  <c:v>19.10.2007</c:v>
                </c:pt>
                <c:pt idx="1896">
                  <c:v>22.10.2007</c:v>
                </c:pt>
                <c:pt idx="1897">
                  <c:v>23.10.2007</c:v>
                </c:pt>
                <c:pt idx="1898">
                  <c:v>24.10.2007</c:v>
                </c:pt>
                <c:pt idx="1899">
                  <c:v>25.10.2007</c:v>
                </c:pt>
                <c:pt idx="1900">
                  <c:v>26.10.2007</c:v>
                </c:pt>
                <c:pt idx="1901">
                  <c:v>29.10.2007</c:v>
                </c:pt>
                <c:pt idx="1902">
                  <c:v>30.10.2007</c:v>
                </c:pt>
                <c:pt idx="1903">
                  <c:v>31.10.2007</c:v>
                </c:pt>
                <c:pt idx="1904">
                  <c:v>01.11.2007</c:v>
                </c:pt>
                <c:pt idx="1905">
                  <c:v>02.11.2007</c:v>
                </c:pt>
                <c:pt idx="1906">
                  <c:v>05.11.2007</c:v>
                </c:pt>
                <c:pt idx="1907">
                  <c:v>06.11.2007</c:v>
                </c:pt>
                <c:pt idx="1908">
                  <c:v>07.11.2007</c:v>
                </c:pt>
                <c:pt idx="1909">
                  <c:v>08.11.2007</c:v>
                </c:pt>
                <c:pt idx="1910">
                  <c:v>09.11.2007</c:v>
                </c:pt>
                <c:pt idx="1911">
                  <c:v>13.11.2007</c:v>
                </c:pt>
                <c:pt idx="1912">
                  <c:v>14.11.2007</c:v>
                </c:pt>
                <c:pt idx="1913">
                  <c:v>15.11.2007</c:v>
                </c:pt>
                <c:pt idx="1914">
                  <c:v>16.11.2007</c:v>
                </c:pt>
                <c:pt idx="1915">
                  <c:v>19.11.2007</c:v>
                </c:pt>
                <c:pt idx="1916">
                  <c:v>20.11.2007</c:v>
                </c:pt>
                <c:pt idx="1917">
                  <c:v>21.11.2007</c:v>
                </c:pt>
                <c:pt idx="1918">
                  <c:v>23.11.2007</c:v>
                </c:pt>
                <c:pt idx="1919">
                  <c:v>26.11.2007</c:v>
                </c:pt>
                <c:pt idx="1920">
                  <c:v>27.11.2007</c:v>
                </c:pt>
                <c:pt idx="1921">
                  <c:v>28.11.2007</c:v>
                </c:pt>
                <c:pt idx="1922">
                  <c:v>29.11.2007</c:v>
                </c:pt>
                <c:pt idx="1923">
                  <c:v>30.11.2007</c:v>
                </c:pt>
                <c:pt idx="1924">
                  <c:v>03.12.2007</c:v>
                </c:pt>
                <c:pt idx="1925">
                  <c:v>04.12.2007</c:v>
                </c:pt>
                <c:pt idx="1926">
                  <c:v>05.12.2007</c:v>
                </c:pt>
                <c:pt idx="1927">
                  <c:v>06.12.2007</c:v>
                </c:pt>
                <c:pt idx="1928">
                  <c:v>07.12.2007</c:v>
                </c:pt>
                <c:pt idx="1929">
                  <c:v>10.12.2007</c:v>
                </c:pt>
                <c:pt idx="1930">
                  <c:v>11.12.2007</c:v>
                </c:pt>
                <c:pt idx="1931">
                  <c:v>12.12.2007</c:v>
                </c:pt>
                <c:pt idx="1932">
                  <c:v>13.12.2007</c:v>
                </c:pt>
                <c:pt idx="1933">
                  <c:v>14.12.2007</c:v>
                </c:pt>
                <c:pt idx="1934">
                  <c:v>17.12.2007</c:v>
                </c:pt>
                <c:pt idx="1935">
                  <c:v>18.12.2007</c:v>
                </c:pt>
                <c:pt idx="1936">
                  <c:v>19.12.2007</c:v>
                </c:pt>
                <c:pt idx="1937">
                  <c:v>20.12.2007</c:v>
                </c:pt>
                <c:pt idx="1938">
                  <c:v>21.12.2007</c:v>
                </c:pt>
                <c:pt idx="1939">
                  <c:v>24.12.2007</c:v>
                </c:pt>
                <c:pt idx="1940">
                  <c:v>26.12.2007</c:v>
                </c:pt>
                <c:pt idx="1941">
                  <c:v>27.12.2007</c:v>
                </c:pt>
                <c:pt idx="1942">
                  <c:v>28.12.2007</c:v>
                </c:pt>
                <c:pt idx="1943">
                  <c:v>31.12.2007</c:v>
                </c:pt>
                <c:pt idx="1944">
                  <c:v>02.01.2008</c:v>
                </c:pt>
                <c:pt idx="1945">
                  <c:v>03.01.2008</c:v>
                </c:pt>
                <c:pt idx="1946">
                  <c:v>04.01.2008</c:v>
                </c:pt>
                <c:pt idx="1947">
                  <c:v>07.01.2008</c:v>
                </c:pt>
                <c:pt idx="1948">
                  <c:v>08.01.2008</c:v>
                </c:pt>
                <c:pt idx="1949">
                  <c:v>09.01.2008</c:v>
                </c:pt>
                <c:pt idx="1950">
                  <c:v>10.01.2008</c:v>
                </c:pt>
                <c:pt idx="1951">
                  <c:v>11.01.2008</c:v>
                </c:pt>
                <c:pt idx="1952">
                  <c:v>14.01.2008</c:v>
                </c:pt>
                <c:pt idx="1953">
                  <c:v>15.01.2008</c:v>
                </c:pt>
                <c:pt idx="1954">
                  <c:v>16.01.2008</c:v>
                </c:pt>
                <c:pt idx="1955">
                  <c:v>17.01.2008</c:v>
                </c:pt>
                <c:pt idx="1956">
                  <c:v>18.01.2008</c:v>
                </c:pt>
                <c:pt idx="1957">
                  <c:v>22.01.2008</c:v>
                </c:pt>
                <c:pt idx="1958">
                  <c:v>23.01.2008</c:v>
                </c:pt>
                <c:pt idx="1959">
                  <c:v>24.01.2008</c:v>
                </c:pt>
                <c:pt idx="1960">
                  <c:v>25.01.2008</c:v>
                </c:pt>
                <c:pt idx="1961">
                  <c:v>28.01.2008</c:v>
                </c:pt>
                <c:pt idx="1962">
                  <c:v>29.01.2008</c:v>
                </c:pt>
                <c:pt idx="1963">
                  <c:v>30.01.2008</c:v>
                </c:pt>
                <c:pt idx="1964">
                  <c:v>31.01.2008</c:v>
                </c:pt>
                <c:pt idx="1965">
                  <c:v>01.02.2008</c:v>
                </c:pt>
                <c:pt idx="1966">
                  <c:v>04.02.2008</c:v>
                </c:pt>
                <c:pt idx="1967">
                  <c:v>05.02.2008</c:v>
                </c:pt>
                <c:pt idx="1968">
                  <c:v>06.02.2008</c:v>
                </c:pt>
                <c:pt idx="1969">
                  <c:v>07.02.2008</c:v>
                </c:pt>
                <c:pt idx="1970">
                  <c:v>08.02.2008</c:v>
                </c:pt>
                <c:pt idx="1971">
                  <c:v>11.02.2008</c:v>
                </c:pt>
                <c:pt idx="1972">
                  <c:v>12.02.2008</c:v>
                </c:pt>
                <c:pt idx="1973">
                  <c:v>13.02.2008</c:v>
                </c:pt>
                <c:pt idx="1974">
                  <c:v>14.02.2008</c:v>
                </c:pt>
                <c:pt idx="1975">
                  <c:v>15.02.2008</c:v>
                </c:pt>
                <c:pt idx="1976">
                  <c:v>19.02.2008</c:v>
                </c:pt>
                <c:pt idx="1977">
                  <c:v>20.02.2008</c:v>
                </c:pt>
                <c:pt idx="1978">
                  <c:v>21.02.2008</c:v>
                </c:pt>
                <c:pt idx="1979">
                  <c:v>22.02.2008</c:v>
                </c:pt>
                <c:pt idx="1980">
                  <c:v>25.02.2008</c:v>
                </c:pt>
                <c:pt idx="1981">
                  <c:v>26.02.2008</c:v>
                </c:pt>
                <c:pt idx="1982">
                  <c:v>27.02.2008</c:v>
                </c:pt>
                <c:pt idx="1983">
                  <c:v>28.02.2008</c:v>
                </c:pt>
                <c:pt idx="1984">
                  <c:v>29.02.2008</c:v>
                </c:pt>
                <c:pt idx="1985">
                  <c:v>03.03.2008</c:v>
                </c:pt>
                <c:pt idx="1986">
                  <c:v>04.03.2008</c:v>
                </c:pt>
                <c:pt idx="1987">
                  <c:v>05.03.2008</c:v>
                </c:pt>
                <c:pt idx="1988">
                  <c:v>06.03.2008</c:v>
                </c:pt>
                <c:pt idx="1989">
                  <c:v>07.03.2008</c:v>
                </c:pt>
                <c:pt idx="1990">
                  <c:v>10.03.2008</c:v>
                </c:pt>
                <c:pt idx="1991">
                  <c:v>11.03.2008</c:v>
                </c:pt>
                <c:pt idx="1992">
                  <c:v>12.03.2008</c:v>
                </c:pt>
                <c:pt idx="1993">
                  <c:v>13.03.2008</c:v>
                </c:pt>
                <c:pt idx="1994">
                  <c:v>14.03.2008</c:v>
                </c:pt>
                <c:pt idx="1995">
                  <c:v>17.03.2008</c:v>
                </c:pt>
                <c:pt idx="1996">
                  <c:v>18.03.2008</c:v>
                </c:pt>
                <c:pt idx="1997">
                  <c:v>19.03.2008</c:v>
                </c:pt>
                <c:pt idx="1998">
                  <c:v>20.03.2008</c:v>
                </c:pt>
                <c:pt idx="1999">
                  <c:v>24.03.2008</c:v>
                </c:pt>
                <c:pt idx="2000">
                  <c:v>25.03.2008</c:v>
                </c:pt>
                <c:pt idx="2001">
                  <c:v>26.03.2008</c:v>
                </c:pt>
                <c:pt idx="2002">
                  <c:v>27.03.2008</c:v>
                </c:pt>
                <c:pt idx="2003">
                  <c:v>28.03.2008</c:v>
                </c:pt>
                <c:pt idx="2004">
                  <c:v>31.03.2008</c:v>
                </c:pt>
                <c:pt idx="2005">
                  <c:v>01.04.2008</c:v>
                </c:pt>
                <c:pt idx="2006">
                  <c:v>02.04.2008</c:v>
                </c:pt>
                <c:pt idx="2007">
                  <c:v>03.04.2008</c:v>
                </c:pt>
                <c:pt idx="2008">
                  <c:v>04.04.2008</c:v>
                </c:pt>
                <c:pt idx="2009">
                  <c:v>07.04.2008</c:v>
                </c:pt>
                <c:pt idx="2010">
                  <c:v>08.04.2008</c:v>
                </c:pt>
                <c:pt idx="2011">
                  <c:v>09.04.2008</c:v>
                </c:pt>
                <c:pt idx="2012">
                  <c:v>10.04.2008</c:v>
                </c:pt>
                <c:pt idx="2013">
                  <c:v>11.04.2008</c:v>
                </c:pt>
                <c:pt idx="2014">
                  <c:v>14.04.2008</c:v>
                </c:pt>
                <c:pt idx="2015">
                  <c:v>15.04.2008</c:v>
                </c:pt>
                <c:pt idx="2016">
                  <c:v>16.04.2008</c:v>
                </c:pt>
                <c:pt idx="2017">
                  <c:v>17.04.2008</c:v>
                </c:pt>
                <c:pt idx="2018">
                  <c:v>18.04.2008</c:v>
                </c:pt>
                <c:pt idx="2019">
                  <c:v>21.04.2008</c:v>
                </c:pt>
                <c:pt idx="2020">
                  <c:v>22.04.2008</c:v>
                </c:pt>
                <c:pt idx="2021">
                  <c:v>23.04.2008</c:v>
                </c:pt>
                <c:pt idx="2022">
                  <c:v>24.04.2008</c:v>
                </c:pt>
                <c:pt idx="2023">
                  <c:v>25.04.2008</c:v>
                </c:pt>
                <c:pt idx="2024">
                  <c:v>28.04.2008</c:v>
                </c:pt>
                <c:pt idx="2025">
                  <c:v>29.04.2008</c:v>
                </c:pt>
                <c:pt idx="2026">
                  <c:v>30.04.2008</c:v>
                </c:pt>
                <c:pt idx="2027">
                  <c:v>01.05.2008</c:v>
                </c:pt>
                <c:pt idx="2028">
                  <c:v>02.05.2008</c:v>
                </c:pt>
                <c:pt idx="2029">
                  <c:v>05.05.2008</c:v>
                </c:pt>
                <c:pt idx="2030">
                  <c:v>06.05.2008</c:v>
                </c:pt>
                <c:pt idx="2031">
                  <c:v>07.05.2008</c:v>
                </c:pt>
                <c:pt idx="2032">
                  <c:v>08.05.2008</c:v>
                </c:pt>
                <c:pt idx="2033">
                  <c:v>09.05.2008</c:v>
                </c:pt>
                <c:pt idx="2034">
                  <c:v>12.05.2008</c:v>
                </c:pt>
                <c:pt idx="2035">
                  <c:v>13.05.2008</c:v>
                </c:pt>
                <c:pt idx="2036">
                  <c:v>14.05.2008</c:v>
                </c:pt>
                <c:pt idx="2037">
                  <c:v>15.05.2008</c:v>
                </c:pt>
                <c:pt idx="2038">
                  <c:v>16.05.2008</c:v>
                </c:pt>
                <c:pt idx="2039">
                  <c:v>19.05.2008</c:v>
                </c:pt>
                <c:pt idx="2040">
                  <c:v>20.05.2008</c:v>
                </c:pt>
                <c:pt idx="2041">
                  <c:v>21.05.2008</c:v>
                </c:pt>
                <c:pt idx="2042">
                  <c:v>22.05.2008</c:v>
                </c:pt>
                <c:pt idx="2043">
                  <c:v>23.05.2008</c:v>
                </c:pt>
                <c:pt idx="2044">
                  <c:v>27.05.2008</c:v>
                </c:pt>
                <c:pt idx="2045">
                  <c:v>28.05.2008</c:v>
                </c:pt>
                <c:pt idx="2046">
                  <c:v>29.05.2008</c:v>
                </c:pt>
                <c:pt idx="2047">
                  <c:v>30.05.2008</c:v>
                </c:pt>
                <c:pt idx="2048">
                  <c:v>02.06.2008</c:v>
                </c:pt>
                <c:pt idx="2049">
                  <c:v>03.06.2008</c:v>
                </c:pt>
                <c:pt idx="2050">
                  <c:v>04.06.2008</c:v>
                </c:pt>
                <c:pt idx="2051">
                  <c:v>05.06.2008</c:v>
                </c:pt>
                <c:pt idx="2052">
                  <c:v>06.06.2008</c:v>
                </c:pt>
                <c:pt idx="2053">
                  <c:v>09.06.2008</c:v>
                </c:pt>
                <c:pt idx="2054">
                  <c:v>10.06.2008</c:v>
                </c:pt>
                <c:pt idx="2055">
                  <c:v>11.06.2008</c:v>
                </c:pt>
                <c:pt idx="2056">
                  <c:v>12.06.2008</c:v>
                </c:pt>
                <c:pt idx="2057">
                  <c:v>13.06.2008</c:v>
                </c:pt>
                <c:pt idx="2058">
                  <c:v>16.06.2008</c:v>
                </c:pt>
                <c:pt idx="2059">
                  <c:v>17.06.2008</c:v>
                </c:pt>
                <c:pt idx="2060">
                  <c:v>18.06.2008</c:v>
                </c:pt>
                <c:pt idx="2061">
                  <c:v>19.06.2008</c:v>
                </c:pt>
                <c:pt idx="2062">
                  <c:v>20.06.2008</c:v>
                </c:pt>
                <c:pt idx="2063">
                  <c:v>23.06.2008</c:v>
                </c:pt>
                <c:pt idx="2064">
                  <c:v>24.06.2008</c:v>
                </c:pt>
                <c:pt idx="2065">
                  <c:v>25.06.2008</c:v>
                </c:pt>
                <c:pt idx="2066">
                  <c:v>26.06.2008</c:v>
                </c:pt>
                <c:pt idx="2067">
                  <c:v>27.06.2008</c:v>
                </c:pt>
                <c:pt idx="2068">
                  <c:v>30.06.2008</c:v>
                </c:pt>
                <c:pt idx="2069">
                  <c:v>01.07.2008</c:v>
                </c:pt>
                <c:pt idx="2070">
                  <c:v>02.07.2008</c:v>
                </c:pt>
                <c:pt idx="2071">
                  <c:v>03.07.2008</c:v>
                </c:pt>
                <c:pt idx="2072">
                  <c:v>07.07.2008</c:v>
                </c:pt>
                <c:pt idx="2073">
                  <c:v>08.07.2008</c:v>
                </c:pt>
                <c:pt idx="2074">
                  <c:v>09.07.2008</c:v>
                </c:pt>
                <c:pt idx="2075">
                  <c:v>10.07.2008</c:v>
                </c:pt>
                <c:pt idx="2076">
                  <c:v>11.07.2008</c:v>
                </c:pt>
                <c:pt idx="2077">
                  <c:v>14.07.2008</c:v>
                </c:pt>
                <c:pt idx="2078">
                  <c:v>15.07.2008</c:v>
                </c:pt>
                <c:pt idx="2079">
                  <c:v>16.07.2008</c:v>
                </c:pt>
                <c:pt idx="2080">
                  <c:v>17.07.2008</c:v>
                </c:pt>
                <c:pt idx="2081">
                  <c:v>18.07.2008</c:v>
                </c:pt>
                <c:pt idx="2082">
                  <c:v>21.07.2008</c:v>
                </c:pt>
                <c:pt idx="2083">
                  <c:v>22.07.2008</c:v>
                </c:pt>
                <c:pt idx="2084">
                  <c:v>23.07.2008</c:v>
                </c:pt>
                <c:pt idx="2085">
                  <c:v>24.07.2008</c:v>
                </c:pt>
                <c:pt idx="2086">
                  <c:v>25.07.2008</c:v>
                </c:pt>
                <c:pt idx="2087">
                  <c:v>28.07.2008</c:v>
                </c:pt>
                <c:pt idx="2088">
                  <c:v>29.07.2008</c:v>
                </c:pt>
                <c:pt idx="2089">
                  <c:v>30.07.2008</c:v>
                </c:pt>
                <c:pt idx="2090">
                  <c:v>31.07.2008</c:v>
                </c:pt>
                <c:pt idx="2091">
                  <c:v>01.08.2008</c:v>
                </c:pt>
                <c:pt idx="2092">
                  <c:v>04.08.2008</c:v>
                </c:pt>
                <c:pt idx="2093">
                  <c:v>05.08.2008</c:v>
                </c:pt>
                <c:pt idx="2094">
                  <c:v>06.08.2008</c:v>
                </c:pt>
                <c:pt idx="2095">
                  <c:v>07.08.2008</c:v>
                </c:pt>
                <c:pt idx="2096">
                  <c:v>08.08.2008</c:v>
                </c:pt>
                <c:pt idx="2097">
                  <c:v>11.08.2008</c:v>
                </c:pt>
                <c:pt idx="2098">
                  <c:v>12.08.2008</c:v>
                </c:pt>
                <c:pt idx="2099">
                  <c:v>13.08.2008</c:v>
                </c:pt>
                <c:pt idx="2100">
                  <c:v>14.08.2008</c:v>
                </c:pt>
                <c:pt idx="2101">
                  <c:v>15.08.2008</c:v>
                </c:pt>
                <c:pt idx="2102">
                  <c:v>18.08.2008</c:v>
                </c:pt>
                <c:pt idx="2103">
                  <c:v>19.08.2008</c:v>
                </c:pt>
                <c:pt idx="2104">
                  <c:v>20.08.2008</c:v>
                </c:pt>
                <c:pt idx="2105">
                  <c:v>21.08.2008</c:v>
                </c:pt>
                <c:pt idx="2106">
                  <c:v>22.08.2008</c:v>
                </c:pt>
                <c:pt idx="2107">
                  <c:v>25.08.2008</c:v>
                </c:pt>
                <c:pt idx="2108">
                  <c:v>26.08.2008</c:v>
                </c:pt>
                <c:pt idx="2109">
                  <c:v>27.08.2008</c:v>
                </c:pt>
                <c:pt idx="2110">
                  <c:v>28.08.2008</c:v>
                </c:pt>
                <c:pt idx="2111">
                  <c:v>29.08.2008</c:v>
                </c:pt>
                <c:pt idx="2112">
                  <c:v>02.09.2008</c:v>
                </c:pt>
                <c:pt idx="2113">
                  <c:v>03.09.2008</c:v>
                </c:pt>
                <c:pt idx="2114">
                  <c:v>04.09.2008</c:v>
                </c:pt>
                <c:pt idx="2115">
                  <c:v>05.09.2008</c:v>
                </c:pt>
                <c:pt idx="2116">
                  <c:v>08.09.2008</c:v>
                </c:pt>
                <c:pt idx="2117">
                  <c:v>09.09.2008</c:v>
                </c:pt>
                <c:pt idx="2118">
                  <c:v>10.09.2008</c:v>
                </c:pt>
                <c:pt idx="2119">
                  <c:v>11.09.2008</c:v>
                </c:pt>
                <c:pt idx="2120">
                  <c:v>12.09.2008</c:v>
                </c:pt>
                <c:pt idx="2121">
                  <c:v>15.09.2008</c:v>
                </c:pt>
                <c:pt idx="2122">
                  <c:v>16.09.2008</c:v>
                </c:pt>
                <c:pt idx="2123">
                  <c:v>17.09.2008</c:v>
                </c:pt>
                <c:pt idx="2124">
                  <c:v>18.09.2008</c:v>
                </c:pt>
                <c:pt idx="2125">
                  <c:v>19.09.2008</c:v>
                </c:pt>
                <c:pt idx="2126">
                  <c:v>22.09.2008</c:v>
                </c:pt>
                <c:pt idx="2127">
                  <c:v>23.09.2008</c:v>
                </c:pt>
                <c:pt idx="2128">
                  <c:v>24.09.2008</c:v>
                </c:pt>
                <c:pt idx="2129">
                  <c:v>25.09.2008</c:v>
                </c:pt>
                <c:pt idx="2130">
                  <c:v>26.09.2008</c:v>
                </c:pt>
                <c:pt idx="2131">
                  <c:v>29.09.2008</c:v>
                </c:pt>
                <c:pt idx="2132">
                  <c:v>30.09.2008</c:v>
                </c:pt>
                <c:pt idx="2133">
                  <c:v>01.10.2008</c:v>
                </c:pt>
                <c:pt idx="2134">
                  <c:v>02.10.2008</c:v>
                </c:pt>
                <c:pt idx="2135">
                  <c:v>03.10.2008</c:v>
                </c:pt>
                <c:pt idx="2136">
                  <c:v>06.10.2008</c:v>
                </c:pt>
                <c:pt idx="2137">
                  <c:v>07.10.2008</c:v>
                </c:pt>
                <c:pt idx="2138">
                  <c:v>08.10.2008</c:v>
                </c:pt>
                <c:pt idx="2139">
                  <c:v>09.10.2008</c:v>
                </c:pt>
                <c:pt idx="2140">
                  <c:v>10.10.2008</c:v>
                </c:pt>
                <c:pt idx="2141">
                  <c:v>14.10.2008</c:v>
                </c:pt>
                <c:pt idx="2142">
                  <c:v>15.10.2008</c:v>
                </c:pt>
                <c:pt idx="2143">
                  <c:v>16.10.2008</c:v>
                </c:pt>
                <c:pt idx="2144">
                  <c:v>17.10.2008</c:v>
                </c:pt>
                <c:pt idx="2145">
                  <c:v>20.10.2008</c:v>
                </c:pt>
                <c:pt idx="2146">
                  <c:v>21.10.2008</c:v>
                </c:pt>
                <c:pt idx="2147">
                  <c:v>22.10.2008</c:v>
                </c:pt>
                <c:pt idx="2148">
                  <c:v>23.10.2008</c:v>
                </c:pt>
                <c:pt idx="2149">
                  <c:v>24.10.2008</c:v>
                </c:pt>
                <c:pt idx="2150">
                  <c:v>27.10.2008</c:v>
                </c:pt>
                <c:pt idx="2151">
                  <c:v>28.10.2008</c:v>
                </c:pt>
                <c:pt idx="2152">
                  <c:v>29.10.2008</c:v>
                </c:pt>
                <c:pt idx="2153">
                  <c:v>30.10.2008</c:v>
                </c:pt>
                <c:pt idx="2154">
                  <c:v>31.10.2008</c:v>
                </c:pt>
                <c:pt idx="2155">
                  <c:v>03.11.2008</c:v>
                </c:pt>
                <c:pt idx="2156">
                  <c:v>04.11.2008</c:v>
                </c:pt>
                <c:pt idx="2157">
                  <c:v>05.11.2008</c:v>
                </c:pt>
                <c:pt idx="2158">
                  <c:v>06.11.2008</c:v>
                </c:pt>
                <c:pt idx="2159">
                  <c:v>07.11.2008</c:v>
                </c:pt>
                <c:pt idx="2160">
                  <c:v>10.11.2008</c:v>
                </c:pt>
                <c:pt idx="2161">
                  <c:v>12.11.2008</c:v>
                </c:pt>
                <c:pt idx="2162">
                  <c:v>13.11.2008</c:v>
                </c:pt>
                <c:pt idx="2163">
                  <c:v>14.11.2008</c:v>
                </c:pt>
                <c:pt idx="2164">
                  <c:v>17.11.2008</c:v>
                </c:pt>
                <c:pt idx="2165">
                  <c:v>18.11.2008</c:v>
                </c:pt>
                <c:pt idx="2166">
                  <c:v>19.11.2008</c:v>
                </c:pt>
                <c:pt idx="2167">
                  <c:v>20.11.2008</c:v>
                </c:pt>
                <c:pt idx="2168">
                  <c:v>21.11.2008</c:v>
                </c:pt>
                <c:pt idx="2169">
                  <c:v>24.11.2008</c:v>
                </c:pt>
                <c:pt idx="2170">
                  <c:v>25.11.2008</c:v>
                </c:pt>
                <c:pt idx="2171">
                  <c:v>26.11.2008</c:v>
                </c:pt>
                <c:pt idx="2172">
                  <c:v>28.11.2008</c:v>
                </c:pt>
                <c:pt idx="2173">
                  <c:v>01.12.2008</c:v>
                </c:pt>
                <c:pt idx="2174">
                  <c:v>02.12.2008</c:v>
                </c:pt>
                <c:pt idx="2175">
                  <c:v>03.12.2008</c:v>
                </c:pt>
                <c:pt idx="2176">
                  <c:v>04.12.2008</c:v>
                </c:pt>
                <c:pt idx="2177">
                  <c:v>05.12.2008</c:v>
                </c:pt>
                <c:pt idx="2178">
                  <c:v>08.12.2008</c:v>
                </c:pt>
                <c:pt idx="2179">
                  <c:v>09.12.2008</c:v>
                </c:pt>
                <c:pt idx="2180">
                  <c:v>10.12.2008</c:v>
                </c:pt>
                <c:pt idx="2181">
                  <c:v>11.12.2008</c:v>
                </c:pt>
                <c:pt idx="2182">
                  <c:v>12.12.2008</c:v>
                </c:pt>
                <c:pt idx="2183">
                  <c:v>15.12.2008</c:v>
                </c:pt>
                <c:pt idx="2184">
                  <c:v>16.12.2008</c:v>
                </c:pt>
                <c:pt idx="2185">
                  <c:v>17.12.2008</c:v>
                </c:pt>
                <c:pt idx="2186">
                  <c:v>18.12.2008</c:v>
                </c:pt>
                <c:pt idx="2187">
                  <c:v>19.12.2008</c:v>
                </c:pt>
                <c:pt idx="2188">
                  <c:v>22.12.2008</c:v>
                </c:pt>
                <c:pt idx="2189">
                  <c:v>23.12.2008</c:v>
                </c:pt>
                <c:pt idx="2190">
                  <c:v>24.12.2008</c:v>
                </c:pt>
                <c:pt idx="2191">
                  <c:v>26.12.2008</c:v>
                </c:pt>
                <c:pt idx="2192">
                  <c:v>29.12.2008</c:v>
                </c:pt>
                <c:pt idx="2193">
                  <c:v>30.12.2008</c:v>
                </c:pt>
                <c:pt idx="2194">
                  <c:v>31.12.2008</c:v>
                </c:pt>
                <c:pt idx="2195">
                  <c:v>02.01.2009</c:v>
                </c:pt>
                <c:pt idx="2196">
                  <c:v>05.01.2009</c:v>
                </c:pt>
                <c:pt idx="2197">
                  <c:v>06.01.2009</c:v>
                </c:pt>
                <c:pt idx="2198">
                  <c:v>07.01.2009</c:v>
                </c:pt>
                <c:pt idx="2199">
                  <c:v>08.01.2009</c:v>
                </c:pt>
                <c:pt idx="2200">
                  <c:v>09.01.2009</c:v>
                </c:pt>
                <c:pt idx="2201">
                  <c:v>12.01.2009</c:v>
                </c:pt>
                <c:pt idx="2202">
                  <c:v>13.01.2009</c:v>
                </c:pt>
                <c:pt idx="2203">
                  <c:v>14.01.2009</c:v>
                </c:pt>
                <c:pt idx="2204">
                  <c:v>15.01.2009</c:v>
                </c:pt>
                <c:pt idx="2205">
                  <c:v>16.01.2009</c:v>
                </c:pt>
                <c:pt idx="2206">
                  <c:v>20.01.2009</c:v>
                </c:pt>
                <c:pt idx="2207">
                  <c:v>21.01.2009</c:v>
                </c:pt>
                <c:pt idx="2208">
                  <c:v>22.01.2009</c:v>
                </c:pt>
                <c:pt idx="2209">
                  <c:v>23.01.2009</c:v>
                </c:pt>
                <c:pt idx="2210">
                  <c:v>26.01.2009</c:v>
                </c:pt>
                <c:pt idx="2211">
                  <c:v>27.01.2009</c:v>
                </c:pt>
                <c:pt idx="2212">
                  <c:v>28.01.2009</c:v>
                </c:pt>
                <c:pt idx="2213">
                  <c:v>29.01.2009</c:v>
                </c:pt>
                <c:pt idx="2214">
                  <c:v>30.01.2009</c:v>
                </c:pt>
                <c:pt idx="2215">
                  <c:v>02.02.2009</c:v>
                </c:pt>
                <c:pt idx="2216">
                  <c:v>03.02.2009</c:v>
                </c:pt>
                <c:pt idx="2217">
                  <c:v>04.02.2009</c:v>
                </c:pt>
                <c:pt idx="2218">
                  <c:v>05.02.2009</c:v>
                </c:pt>
                <c:pt idx="2219">
                  <c:v>06.02.2009</c:v>
                </c:pt>
                <c:pt idx="2220">
                  <c:v>09.02.2009</c:v>
                </c:pt>
                <c:pt idx="2221">
                  <c:v>10.02.2009</c:v>
                </c:pt>
                <c:pt idx="2222">
                  <c:v>11.02.2009</c:v>
                </c:pt>
                <c:pt idx="2223">
                  <c:v>12.02.2009</c:v>
                </c:pt>
                <c:pt idx="2224">
                  <c:v>13.02.2009</c:v>
                </c:pt>
                <c:pt idx="2225">
                  <c:v>17.02.2009</c:v>
                </c:pt>
                <c:pt idx="2226">
                  <c:v>18.02.2009</c:v>
                </c:pt>
                <c:pt idx="2227">
                  <c:v>19.02.2009</c:v>
                </c:pt>
                <c:pt idx="2228">
                  <c:v>20.02.2009</c:v>
                </c:pt>
                <c:pt idx="2229">
                  <c:v>23.02.2009</c:v>
                </c:pt>
                <c:pt idx="2230">
                  <c:v>24.02.2009</c:v>
                </c:pt>
                <c:pt idx="2231">
                  <c:v>25.02.2009</c:v>
                </c:pt>
                <c:pt idx="2232">
                  <c:v>26.02.2009</c:v>
                </c:pt>
                <c:pt idx="2233">
                  <c:v>27.02.2009</c:v>
                </c:pt>
                <c:pt idx="2234">
                  <c:v>02.03.2009</c:v>
                </c:pt>
                <c:pt idx="2235">
                  <c:v>03.03.2009</c:v>
                </c:pt>
                <c:pt idx="2236">
                  <c:v>04.03.2009</c:v>
                </c:pt>
                <c:pt idx="2237">
                  <c:v>05.03.2009</c:v>
                </c:pt>
                <c:pt idx="2238">
                  <c:v>06.03.2009</c:v>
                </c:pt>
                <c:pt idx="2239">
                  <c:v>09.03.2009</c:v>
                </c:pt>
                <c:pt idx="2240">
                  <c:v>10.03.2009</c:v>
                </c:pt>
                <c:pt idx="2241">
                  <c:v>11.03.2009</c:v>
                </c:pt>
                <c:pt idx="2242">
                  <c:v>12.03.2009</c:v>
                </c:pt>
                <c:pt idx="2243">
                  <c:v>13.03.2009</c:v>
                </c:pt>
                <c:pt idx="2244">
                  <c:v>16.03.2009</c:v>
                </c:pt>
                <c:pt idx="2245">
                  <c:v>17.03.2009</c:v>
                </c:pt>
                <c:pt idx="2246">
                  <c:v>18.03.2009</c:v>
                </c:pt>
                <c:pt idx="2247">
                  <c:v>19.03.2009</c:v>
                </c:pt>
                <c:pt idx="2248">
                  <c:v>20.03.2009</c:v>
                </c:pt>
                <c:pt idx="2249">
                  <c:v>23.03.2009</c:v>
                </c:pt>
                <c:pt idx="2250">
                  <c:v>24.03.2009</c:v>
                </c:pt>
                <c:pt idx="2251">
                  <c:v>25.03.2009</c:v>
                </c:pt>
                <c:pt idx="2252">
                  <c:v>26.03.2009</c:v>
                </c:pt>
                <c:pt idx="2253">
                  <c:v>27.03.2009</c:v>
                </c:pt>
                <c:pt idx="2254">
                  <c:v>30.03.2009</c:v>
                </c:pt>
                <c:pt idx="2255">
                  <c:v>31.03.2009</c:v>
                </c:pt>
                <c:pt idx="2256">
                  <c:v>01.04.2009</c:v>
                </c:pt>
                <c:pt idx="2257">
                  <c:v>02.04.2009</c:v>
                </c:pt>
                <c:pt idx="2258">
                  <c:v>03.04.2009</c:v>
                </c:pt>
                <c:pt idx="2259">
                  <c:v>06.04.2009</c:v>
                </c:pt>
                <c:pt idx="2260">
                  <c:v>07.04.2009</c:v>
                </c:pt>
                <c:pt idx="2261">
                  <c:v>08.04.2009</c:v>
                </c:pt>
                <c:pt idx="2262">
                  <c:v>09.04.2009</c:v>
                </c:pt>
                <c:pt idx="2263">
                  <c:v>13.04.2009</c:v>
                </c:pt>
                <c:pt idx="2264">
                  <c:v>14.04.2009</c:v>
                </c:pt>
                <c:pt idx="2265">
                  <c:v>15.04.2009</c:v>
                </c:pt>
                <c:pt idx="2266">
                  <c:v>16.04.2009</c:v>
                </c:pt>
                <c:pt idx="2267">
                  <c:v>17.04.2009</c:v>
                </c:pt>
                <c:pt idx="2268">
                  <c:v>20.04.2009</c:v>
                </c:pt>
                <c:pt idx="2269">
                  <c:v>21.04.2009</c:v>
                </c:pt>
                <c:pt idx="2270">
                  <c:v>22.04.2009</c:v>
                </c:pt>
                <c:pt idx="2271">
                  <c:v>23.04.2009</c:v>
                </c:pt>
                <c:pt idx="2272">
                  <c:v>24.04.2009</c:v>
                </c:pt>
                <c:pt idx="2273">
                  <c:v>27.04.2009</c:v>
                </c:pt>
                <c:pt idx="2274">
                  <c:v>28.04.2009</c:v>
                </c:pt>
                <c:pt idx="2275">
                  <c:v>29.04.2009</c:v>
                </c:pt>
                <c:pt idx="2276">
                  <c:v>30.04.2009</c:v>
                </c:pt>
                <c:pt idx="2277">
                  <c:v>01.05.2009</c:v>
                </c:pt>
                <c:pt idx="2278">
                  <c:v>04.05.2009</c:v>
                </c:pt>
                <c:pt idx="2279">
                  <c:v>05.05.2009</c:v>
                </c:pt>
                <c:pt idx="2280">
                  <c:v>06.05.2009</c:v>
                </c:pt>
                <c:pt idx="2281">
                  <c:v>07.05.2009</c:v>
                </c:pt>
                <c:pt idx="2282">
                  <c:v>08.05.2009</c:v>
                </c:pt>
                <c:pt idx="2283">
                  <c:v>11.05.2009</c:v>
                </c:pt>
                <c:pt idx="2284">
                  <c:v>12.05.2009</c:v>
                </c:pt>
                <c:pt idx="2285">
                  <c:v>13.05.2009</c:v>
                </c:pt>
                <c:pt idx="2286">
                  <c:v>14.05.2009</c:v>
                </c:pt>
                <c:pt idx="2287">
                  <c:v>15.05.2009</c:v>
                </c:pt>
                <c:pt idx="2288">
                  <c:v>18.05.2009</c:v>
                </c:pt>
                <c:pt idx="2289">
                  <c:v>19.05.2009</c:v>
                </c:pt>
                <c:pt idx="2290">
                  <c:v>20.05.2009</c:v>
                </c:pt>
                <c:pt idx="2291">
                  <c:v>21.05.2009</c:v>
                </c:pt>
                <c:pt idx="2292">
                  <c:v>22.05.2009</c:v>
                </c:pt>
                <c:pt idx="2293">
                  <c:v>26.05.2009</c:v>
                </c:pt>
                <c:pt idx="2294">
                  <c:v>27.05.2009</c:v>
                </c:pt>
                <c:pt idx="2295">
                  <c:v>28.05.2009</c:v>
                </c:pt>
                <c:pt idx="2296">
                  <c:v>29.05.2009</c:v>
                </c:pt>
                <c:pt idx="2297">
                  <c:v>01.06.2009</c:v>
                </c:pt>
                <c:pt idx="2298">
                  <c:v>02.06.2009</c:v>
                </c:pt>
                <c:pt idx="2299">
                  <c:v>03.06.2009</c:v>
                </c:pt>
                <c:pt idx="2300">
                  <c:v>04.06.2009</c:v>
                </c:pt>
                <c:pt idx="2301">
                  <c:v>05.06.2009</c:v>
                </c:pt>
                <c:pt idx="2302">
                  <c:v>08.06.2009</c:v>
                </c:pt>
                <c:pt idx="2303">
                  <c:v>09.06.2009</c:v>
                </c:pt>
                <c:pt idx="2304">
                  <c:v>10.06.2009</c:v>
                </c:pt>
                <c:pt idx="2305">
                  <c:v>11.06.2009</c:v>
                </c:pt>
                <c:pt idx="2306">
                  <c:v>12.06.2009</c:v>
                </c:pt>
                <c:pt idx="2307">
                  <c:v>15.06.2009</c:v>
                </c:pt>
                <c:pt idx="2308">
                  <c:v>16.06.2009</c:v>
                </c:pt>
                <c:pt idx="2309">
                  <c:v>17.06.2009</c:v>
                </c:pt>
                <c:pt idx="2310">
                  <c:v>18.06.2009</c:v>
                </c:pt>
                <c:pt idx="2311">
                  <c:v>19.06.2009</c:v>
                </c:pt>
                <c:pt idx="2312">
                  <c:v>22.06.2009</c:v>
                </c:pt>
                <c:pt idx="2313">
                  <c:v>23.06.2009</c:v>
                </c:pt>
                <c:pt idx="2314">
                  <c:v>24.06.2009</c:v>
                </c:pt>
                <c:pt idx="2315">
                  <c:v>25.06.2009</c:v>
                </c:pt>
                <c:pt idx="2316">
                  <c:v>26.06.2009</c:v>
                </c:pt>
                <c:pt idx="2317">
                  <c:v>29.06.2009</c:v>
                </c:pt>
                <c:pt idx="2318">
                  <c:v>30.06.2009</c:v>
                </c:pt>
                <c:pt idx="2319">
                  <c:v>01.07.2009</c:v>
                </c:pt>
                <c:pt idx="2320">
                  <c:v>02.07.2009</c:v>
                </c:pt>
                <c:pt idx="2321">
                  <c:v>06.07.2009</c:v>
                </c:pt>
                <c:pt idx="2322">
                  <c:v>07.07.2009</c:v>
                </c:pt>
                <c:pt idx="2323">
                  <c:v>08.07.2009</c:v>
                </c:pt>
                <c:pt idx="2324">
                  <c:v>09.07.2009</c:v>
                </c:pt>
                <c:pt idx="2325">
                  <c:v>10.07.2009</c:v>
                </c:pt>
                <c:pt idx="2326">
                  <c:v>13.07.2009</c:v>
                </c:pt>
                <c:pt idx="2327">
                  <c:v>14.07.2009</c:v>
                </c:pt>
                <c:pt idx="2328">
                  <c:v>15.07.2009</c:v>
                </c:pt>
                <c:pt idx="2329">
                  <c:v>16.07.2009</c:v>
                </c:pt>
                <c:pt idx="2330">
                  <c:v>17.07.2009</c:v>
                </c:pt>
                <c:pt idx="2331">
                  <c:v>20.07.2009</c:v>
                </c:pt>
                <c:pt idx="2332">
                  <c:v>21.07.2009</c:v>
                </c:pt>
                <c:pt idx="2333">
                  <c:v>22.07.2009</c:v>
                </c:pt>
                <c:pt idx="2334">
                  <c:v>23.07.2009</c:v>
                </c:pt>
                <c:pt idx="2335">
                  <c:v>24.07.2009</c:v>
                </c:pt>
                <c:pt idx="2336">
                  <c:v>27.07.2009</c:v>
                </c:pt>
                <c:pt idx="2337">
                  <c:v>28.07.2009</c:v>
                </c:pt>
                <c:pt idx="2338">
                  <c:v>29.07.2009</c:v>
                </c:pt>
                <c:pt idx="2339">
                  <c:v>30.07.2009</c:v>
                </c:pt>
                <c:pt idx="2340">
                  <c:v>31.07.2009</c:v>
                </c:pt>
                <c:pt idx="2341">
                  <c:v>03.08.2009</c:v>
                </c:pt>
                <c:pt idx="2342">
                  <c:v>04.08.2009</c:v>
                </c:pt>
                <c:pt idx="2343">
                  <c:v>05.08.2009</c:v>
                </c:pt>
                <c:pt idx="2344">
                  <c:v>06.08.2009</c:v>
                </c:pt>
                <c:pt idx="2345">
                  <c:v>07.08.2009</c:v>
                </c:pt>
                <c:pt idx="2346">
                  <c:v>10.08.2009</c:v>
                </c:pt>
                <c:pt idx="2347">
                  <c:v>11.08.2009</c:v>
                </c:pt>
                <c:pt idx="2348">
                  <c:v>12.08.2009</c:v>
                </c:pt>
                <c:pt idx="2349">
                  <c:v>13.08.2009</c:v>
                </c:pt>
                <c:pt idx="2350">
                  <c:v>14.08.2009</c:v>
                </c:pt>
                <c:pt idx="2351">
                  <c:v>17.08.2009</c:v>
                </c:pt>
                <c:pt idx="2352">
                  <c:v>18.08.2009</c:v>
                </c:pt>
                <c:pt idx="2353">
                  <c:v>19.08.2009</c:v>
                </c:pt>
                <c:pt idx="2354">
                  <c:v>20.08.2009</c:v>
                </c:pt>
                <c:pt idx="2355">
                  <c:v>21.08.2009</c:v>
                </c:pt>
                <c:pt idx="2356">
                  <c:v>24.08.2009</c:v>
                </c:pt>
                <c:pt idx="2357">
                  <c:v>25.08.2009</c:v>
                </c:pt>
                <c:pt idx="2358">
                  <c:v>26.08.2009</c:v>
                </c:pt>
                <c:pt idx="2359">
                  <c:v>27.08.2009</c:v>
                </c:pt>
                <c:pt idx="2360">
                  <c:v>28.08.2009</c:v>
                </c:pt>
                <c:pt idx="2361">
                  <c:v>31.08.2009</c:v>
                </c:pt>
                <c:pt idx="2362">
                  <c:v>01.09.2009</c:v>
                </c:pt>
                <c:pt idx="2363">
                  <c:v>02.09.2009</c:v>
                </c:pt>
                <c:pt idx="2364">
                  <c:v>03.09.2009</c:v>
                </c:pt>
                <c:pt idx="2365">
                  <c:v>04.09.2009</c:v>
                </c:pt>
                <c:pt idx="2366">
                  <c:v>08.09.2009</c:v>
                </c:pt>
                <c:pt idx="2367">
                  <c:v>09.09.2009</c:v>
                </c:pt>
                <c:pt idx="2368">
                  <c:v>10.09.2009</c:v>
                </c:pt>
                <c:pt idx="2369">
                  <c:v>11.09.2009</c:v>
                </c:pt>
                <c:pt idx="2370">
                  <c:v>14.09.2009</c:v>
                </c:pt>
                <c:pt idx="2371">
                  <c:v>15.09.2009</c:v>
                </c:pt>
                <c:pt idx="2372">
                  <c:v>16.09.2009</c:v>
                </c:pt>
                <c:pt idx="2373">
                  <c:v>17.09.2009</c:v>
                </c:pt>
                <c:pt idx="2374">
                  <c:v>18.09.2009</c:v>
                </c:pt>
                <c:pt idx="2375">
                  <c:v>21.09.2009</c:v>
                </c:pt>
                <c:pt idx="2376">
                  <c:v>22.09.2009</c:v>
                </c:pt>
                <c:pt idx="2377">
                  <c:v>23.09.2009</c:v>
                </c:pt>
                <c:pt idx="2378">
                  <c:v>24.09.2009</c:v>
                </c:pt>
                <c:pt idx="2379">
                  <c:v>25.09.2009</c:v>
                </c:pt>
                <c:pt idx="2380">
                  <c:v>28.09.2009</c:v>
                </c:pt>
                <c:pt idx="2381">
                  <c:v>29.09.2009</c:v>
                </c:pt>
                <c:pt idx="2382">
                  <c:v>30.09.2009</c:v>
                </c:pt>
                <c:pt idx="2383">
                  <c:v>01.10.2009</c:v>
                </c:pt>
                <c:pt idx="2384">
                  <c:v>02.10.2009</c:v>
                </c:pt>
                <c:pt idx="2385">
                  <c:v>05.10.2009</c:v>
                </c:pt>
                <c:pt idx="2386">
                  <c:v>06.10.2009</c:v>
                </c:pt>
                <c:pt idx="2387">
                  <c:v>07.10.2009</c:v>
                </c:pt>
                <c:pt idx="2388">
                  <c:v>08.10.2009</c:v>
                </c:pt>
                <c:pt idx="2389">
                  <c:v>09.10.2009</c:v>
                </c:pt>
                <c:pt idx="2390">
                  <c:v>13.10.2009</c:v>
                </c:pt>
                <c:pt idx="2391">
                  <c:v>14.10.2009</c:v>
                </c:pt>
                <c:pt idx="2392">
                  <c:v>15.10.2009</c:v>
                </c:pt>
                <c:pt idx="2393">
                  <c:v>16.10.2009</c:v>
                </c:pt>
                <c:pt idx="2394">
                  <c:v>19.10.2009</c:v>
                </c:pt>
                <c:pt idx="2395">
                  <c:v>20.10.2009</c:v>
                </c:pt>
                <c:pt idx="2396">
                  <c:v>21.10.2009</c:v>
                </c:pt>
                <c:pt idx="2397">
                  <c:v>22.10.2009</c:v>
                </c:pt>
                <c:pt idx="2398">
                  <c:v>23.10.2009</c:v>
                </c:pt>
                <c:pt idx="2399">
                  <c:v>26.10.2009</c:v>
                </c:pt>
                <c:pt idx="2400">
                  <c:v>27.10.2009</c:v>
                </c:pt>
                <c:pt idx="2401">
                  <c:v>28.10.2009</c:v>
                </c:pt>
                <c:pt idx="2402">
                  <c:v>29.10.2009</c:v>
                </c:pt>
                <c:pt idx="2403">
                  <c:v>30.10.2009</c:v>
                </c:pt>
                <c:pt idx="2404">
                  <c:v>02.11.2009</c:v>
                </c:pt>
                <c:pt idx="2405">
                  <c:v>03.11.2009</c:v>
                </c:pt>
                <c:pt idx="2406">
                  <c:v>04.11.2009</c:v>
                </c:pt>
                <c:pt idx="2407">
                  <c:v>05.11.2009</c:v>
                </c:pt>
                <c:pt idx="2408">
                  <c:v>06.11.2009</c:v>
                </c:pt>
                <c:pt idx="2409">
                  <c:v>09.11.2009</c:v>
                </c:pt>
                <c:pt idx="2410">
                  <c:v>10.11.2009</c:v>
                </c:pt>
                <c:pt idx="2411">
                  <c:v>12.11.2009</c:v>
                </c:pt>
                <c:pt idx="2412">
                  <c:v>13.11.2009</c:v>
                </c:pt>
                <c:pt idx="2413">
                  <c:v>16.11.2009</c:v>
                </c:pt>
                <c:pt idx="2414">
                  <c:v>17.11.2009</c:v>
                </c:pt>
                <c:pt idx="2415">
                  <c:v>18.11.2009</c:v>
                </c:pt>
                <c:pt idx="2416">
                  <c:v>19.11.2009</c:v>
                </c:pt>
                <c:pt idx="2417">
                  <c:v>20.11.2009</c:v>
                </c:pt>
                <c:pt idx="2418">
                  <c:v>23.11.2009</c:v>
                </c:pt>
                <c:pt idx="2419">
                  <c:v>24.11.2009</c:v>
                </c:pt>
                <c:pt idx="2420">
                  <c:v>25.11.2009</c:v>
                </c:pt>
                <c:pt idx="2421">
                  <c:v>27.11.2009</c:v>
                </c:pt>
                <c:pt idx="2422">
                  <c:v>30.11.2009</c:v>
                </c:pt>
                <c:pt idx="2423">
                  <c:v>01.12.2009</c:v>
                </c:pt>
                <c:pt idx="2424">
                  <c:v>02.12.2009</c:v>
                </c:pt>
                <c:pt idx="2425">
                  <c:v>03.12.2009</c:v>
                </c:pt>
                <c:pt idx="2426">
                  <c:v>04.12.2009</c:v>
                </c:pt>
                <c:pt idx="2427">
                  <c:v>07.12.2009</c:v>
                </c:pt>
                <c:pt idx="2428">
                  <c:v>08.12.2009</c:v>
                </c:pt>
                <c:pt idx="2429">
                  <c:v>09.12.2009</c:v>
                </c:pt>
                <c:pt idx="2430">
                  <c:v>10.12.2009</c:v>
                </c:pt>
                <c:pt idx="2431">
                  <c:v>11.12.2009</c:v>
                </c:pt>
                <c:pt idx="2432">
                  <c:v>14.12.2009</c:v>
                </c:pt>
                <c:pt idx="2433">
                  <c:v>15.12.2009</c:v>
                </c:pt>
                <c:pt idx="2434">
                  <c:v>16.12.2009</c:v>
                </c:pt>
                <c:pt idx="2435">
                  <c:v>17.12.2009</c:v>
                </c:pt>
                <c:pt idx="2436">
                  <c:v>18.12.2009</c:v>
                </c:pt>
                <c:pt idx="2437">
                  <c:v>21.12.2009</c:v>
                </c:pt>
                <c:pt idx="2438">
                  <c:v>22.12.2009</c:v>
                </c:pt>
                <c:pt idx="2439">
                  <c:v>23.12.2009</c:v>
                </c:pt>
                <c:pt idx="2440">
                  <c:v>24.12.2009</c:v>
                </c:pt>
                <c:pt idx="2441">
                  <c:v>28.12.2009</c:v>
                </c:pt>
                <c:pt idx="2442">
                  <c:v>29.12.2009</c:v>
                </c:pt>
                <c:pt idx="2443">
                  <c:v>30.12.2009</c:v>
                </c:pt>
                <c:pt idx="2444">
                  <c:v>31.12.2009</c:v>
                </c:pt>
                <c:pt idx="2445">
                  <c:v>04.01.2010</c:v>
                </c:pt>
                <c:pt idx="2446">
                  <c:v>05.01.2010</c:v>
                </c:pt>
                <c:pt idx="2447">
                  <c:v>06.01.2010</c:v>
                </c:pt>
                <c:pt idx="2448">
                  <c:v>07.01.2010</c:v>
                </c:pt>
                <c:pt idx="2449">
                  <c:v>08.01.2010</c:v>
                </c:pt>
                <c:pt idx="2450">
                  <c:v>11.01.2010</c:v>
                </c:pt>
                <c:pt idx="2451">
                  <c:v>12.01.2010</c:v>
                </c:pt>
                <c:pt idx="2452">
                  <c:v>13.01.2010</c:v>
                </c:pt>
                <c:pt idx="2453">
                  <c:v>14.01.2010</c:v>
                </c:pt>
                <c:pt idx="2454">
                  <c:v>15.01.2010</c:v>
                </c:pt>
                <c:pt idx="2455">
                  <c:v>19.01.2010</c:v>
                </c:pt>
                <c:pt idx="2456">
                  <c:v>20.01.2010</c:v>
                </c:pt>
                <c:pt idx="2457">
                  <c:v>21.01.2010</c:v>
                </c:pt>
                <c:pt idx="2458">
                  <c:v>22.01.2010</c:v>
                </c:pt>
                <c:pt idx="2459">
                  <c:v>25.01.2010</c:v>
                </c:pt>
                <c:pt idx="2460">
                  <c:v>26.01.2010</c:v>
                </c:pt>
                <c:pt idx="2461">
                  <c:v>27.01.2010</c:v>
                </c:pt>
                <c:pt idx="2462">
                  <c:v>28.01.2010</c:v>
                </c:pt>
                <c:pt idx="2463">
                  <c:v>29.01.2010</c:v>
                </c:pt>
                <c:pt idx="2464">
                  <c:v>01.02.2010</c:v>
                </c:pt>
                <c:pt idx="2465">
                  <c:v>02.02.2010</c:v>
                </c:pt>
                <c:pt idx="2466">
                  <c:v>03.02.2010</c:v>
                </c:pt>
                <c:pt idx="2467">
                  <c:v>04.02.2010</c:v>
                </c:pt>
                <c:pt idx="2468">
                  <c:v>05.02.2010</c:v>
                </c:pt>
                <c:pt idx="2469">
                  <c:v>08.02.2010</c:v>
                </c:pt>
                <c:pt idx="2470">
                  <c:v>09.02.2010</c:v>
                </c:pt>
                <c:pt idx="2471">
                  <c:v>10.02.2010</c:v>
                </c:pt>
                <c:pt idx="2472">
                  <c:v>11.02.2010</c:v>
                </c:pt>
                <c:pt idx="2473">
                  <c:v>12.02.2010</c:v>
                </c:pt>
                <c:pt idx="2474">
                  <c:v>16.02.2010</c:v>
                </c:pt>
                <c:pt idx="2475">
                  <c:v>17.02.2010</c:v>
                </c:pt>
                <c:pt idx="2476">
                  <c:v>18.02.2010</c:v>
                </c:pt>
                <c:pt idx="2477">
                  <c:v>19.02.2010</c:v>
                </c:pt>
                <c:pt idx="2478">
                  <c:v>22.02.2010</c:v>
                </c:pt>
                <c:pt idx="2479">
                  <c:v>23.02.2010</c:v>
                </c:pt>
                <c:pt idx="2480">
                  <c:v>24.02.2010</c:v>
                </c:pt>
                <c:pt idx="2481">
                  <c:v>25.02.2010</c:v>
                </c:pt>
                <c:pt idx="2482">
                  <c:v>26.02.2010</c:v>
                </c:pt>
                <c:pt idx="2483">
                  <c:v>01.03.2010</c:v>
                </c:pt>
                <c:pt idx="2484">
                  <c:v>02.03.2010</c:v>
                </c:pt>
                <c:pt idx="2485">
                  <c:v>03.03.2010</c:v>
                </c:pt>
                <c:pt idx="2486">
                  <c:v>04.03.2010</c:v>
                </c:pt>
                <c:pt idx="2487">
                  <c:v>05.03.2010</c:v>
                </c:pt>
                <c:pt idx="2488">
                  <c:v>08.03.2010</c:v>
                </c:pt>
                <c:pt idx="2489">
                  <c:v>09.03.2010</c:v>
                </c:pt>
                <c:pt idx="2490">
                  <c:v>10.03.2010</c:v>
                </c:pt>
                <c:pt idx="2491">
                  <c:v>11.03.2010</c:v>
                </c:pt>
                <c:pt idx="2492">
                  <c:v>12.03.2010</c:v>
                </c:pt>
                <c:pt idx="2493">
                  <c:v>15.03.2010</c:v>
                </c:pt>
                <c:pt idx="2494">
                  <c:v>16.03.2010</c:v>
                </c:pt>
                <c:pt idx="2495">
                  <c:v>17.03.2010</c:v>
                </c:pt>
                <c:pt idx="2496">
                  <c:v>18.03.2010</c:v>
                </c:pt>
                <c:pt idx="2497">
                  <c:v>19.03.2010</c:v>
                </c:pt>
                <c:pt idx="2498">
                  <c:v>22.03.2010</c:v>
                </c:pt>
                <c:pt idx="2499">
                  <c:v>23.03.2010</c:v>
                </c:pt>
                <c:pt idx="2500">
                  <c:v>24.03.2010</c:v>
                </c:pt>
                <c:pt idx="2501">
                  <c:v>25.03.2010</c:v>
                </c:pt>
                <c:pt idx="2502">
                  <c:v>26.03.2010</c:v>
                </c:pt>
                <c:pt idx="2503">
                  <c:v>29.03.2010</c:v>
                </c:pt>
                <c:pt idx="2504">
                  <c:v>30.03.2010</c:v>
                </c:pt>
                <c:pt idx="2505">
                  <c:v>31.03.2010</c:v>
                </c:pt>
                <c:pt idx="2506">
                  <c:v>01.04.2010</c:v>
                </c:pt>
                <c:pt idx="2507">
                  <c:v>05.04.2010</c:v>
                </c:pt>
                <c:pt idx="2508">
                  <c:v>06.04.2010</c:v>
                </c:pt>
                <c:pt idx="2509">
                  <c:v>07.04.2010</c:v>
                </c:pt>
                <c:pt idx="2510">
                  <c:v>08.04.2010</c:v>
                </c:pt>
                <c:pt idx="2511">
                  <c:v>09.04.2010</c:v>
                </c:pt>
                <c:pt idx="2512">
                  <c:v>12.04.2010</c:v>
                </c:pt>
                <c:pt idx="2513">
                  <c:v>13.04.2010</c:v>
                </c:pt>
                <c:pt idx="2514">
                  <c:v>14.04.2010</c:v>
                </c:pt>
                <c:pt idx="2515">
                  <c:v>15.04.2010</c:v>
                </c:pt>
                <c:pt idx="2516">
                  <c:v>16.04.2010</c:v>
                </c:pt>
                <c:pt idx="2517">
                  <c:v>19.04.2010</c:v>
                </c:pt>
                <c:pt idx="2518">
                  <c:v>20.04.2010</c:v>
                </c:pt>
                <c:pt idx="2519">
                  <c:v>21.04.2010</c:v>
                </c:pt>
                <c:pt idx="2520">
                  <c:v>22.04.2010</c:v>
                </c:pt>
                <c:pt idx="2521">
                  <c:v>23.04.2010</c:v>
                </c:pt>
                <c:pt idx="2522">
                  <c:v>26.04.2010</c:v>
                </c:pt>
                <c:pt idx="2523">
                  <c:v>27.04.2010</c:v>
                </c:pt>
                <c:pt idx="2524">
                  <c:v>28.04.2010</c:v>
                </c:pt>
                <c:pt idx="2525">
                  <c:v>29.04.2010</c:v>
                </c:pt>
                <c:pt idx="2526">
                  <c:v>30.04.2010</c:v>
                </c:pt>
                <c:pt idx="2527">
                  <c:v>03.05.2010</c:v>
                </c:pt>
                <c:pt idx="2528">
                  <c:v>04.05.2010</c:v>
                </c:pt>
                <c:pt idx="2529">
                  <c:v>05.05.2010</c:v>
                </c:pt>
                <c:pt idx="2530">
                  <c:v>06.05.2010</c:v>
                </c:pt>
                <c:pt idx="2531">
                  <c:v>07.05.2010</c:v>
                </c:pt>
                <c:pt idx="2532">
                  <c:v>10.05.2010</c:v>
                </c:pt>
                <c:pt idx="2533">
                  <c:v>11.05.2010</c:v>
                </c:pt>
                <c:pt idx="2534">
                  <c:v>12.05.2010</c:v>
                </c:pt>
                <c:pt idx="2535">
                  <c:v>13.05.2010</c:v>
                </c:pt>
                <c:pt idx="2536">
                  <c:v>14.05.2010</c:v>
                </c:pt>
                <c:pt idx="2537">
                  <c:v>17.05.2010</c:v>
                </c:pt>
                <c:pt idx="2538">
                  <c:v>18.05.2010</c:v>
                </c:pt>
                <c:pt idx="2539">
                  <c:v>19.05.2010</c:v>
                </c:pt>
                <c:pt idx="2540">
                  <c:v>20.05.2010</c:v>
                </c:pt>
                <c:pt idx="2541">
                  <c:v>21.05.2010</c:v>
                </c:pt>
                <c:pt idx="2542">
                  <c:v>24.05.2010</c:v>
                </c:pt>
                <c:pt idx="2543">
                  <c:v>25.05.2010</c:v>
                </c:pt>
                <c:pt idx="2544">
                  <c:v>26.05.2010</c:v>
                </c:pt>
                <c:pt idx="2545">
                  <c:v>27.05.2010</c:v>
                </c:pt>
                <c:pt idx="2546">
                  <c:v>28.05.2010</c:v>
                </c:pt>
                <c:pt idx="2547">
                  <c:v>01.06.2010</c:v>
                </c:pt>
                <c:pt idx="2548">
                  <c:v>02.06.2010</c:v>
                </c:pt>
                <c:pt idx="2549">
                  <c:v>03.06.2010</c:v>
                </c:pt>
                <c:pt idx="2550">
                  <c:v>04.06.2010</c:v>
                </c:pt>
                <c:pt idx="2551">
                  <c:v>07.06.2010</c:v>
                </c:pt>
                <c:pt idx="2552">
                  <c:v>08.06.2010</c:v>
                </c:pt>
                <c:pt idx="2553">
                  <c:v>09.06.2010</c:v>
                </c:pt>
                <c:pt idx="2554">
                  <c:v>10.06.2010</c:v>
                </c:pt>
                <c:pt idx="2555">
                  <c:v>11.06.2010</c:v>
                </c:pt>
                <c:pt idx="2556">
                  <c:v>14.06.2010</c:v>
                </c:pt>
                <c:pt idx="2557">
                  <c:v>15.06.2010</c:v>
                </c:pt>
                <c:pt idx="2558">
                  <c:v>16.06.2010</c:v>
                </c:pt>
                <c:pt idx="2559">
                  <c:v>17.06.2010</c:v>
                </c:pt>
                <c:pt idx="2560">
                  <c:v>18.06.2010</c:v>
                </c:pt>
                <c:pt idx="2561">
                  <c:v>21.06.2010</c:v>
                </c:pt>
                <c:pt idx="2562">
                  <c:v>22.06.2010</c:v>
                </c:pt>
                <c:pt idx="2563">
                  <c:v>23.06.2010</c:v>
                </c:pt>
                <c:pt idx="2564">
                  <c:v>24.06.2010</c:v>
                </c:pt>
                <c:pt idx="2565">
                  <c:v>25.06.2010</c:v>
                </c:pt>
                <c:pt idx="2566">
                  <c:v>28.06.2010</c:v>
                </c:pt>
                <c:pt idx="2567">
                  <c:v>29.06.2010</c:v>
                </c:pt>
                <c:pt idx="2568">
                  <c:v>30.06.2010</c:v>
                </c:pt>
                <c:pt idx="2569">
                  <c:v>01.07.2010</c:v>
                </c:pt>
                <c:pt idx="2570">
                  <c:v>02.07.2010</c:v>
                </c:pt>
                <c:pt idx="2571">
                  <c:v>06.07.2010</c:v>
                </c:pt>
                <c:pt idx="2572">
                  <c:v>07.07.2010</c:v>
                </c:pt>
                <c:pt idx="2573">
                  <c:v>08.07.2010</c:v>
                </c:pt>
                <c:pt idx="2574">
                  <c:v>09.07.2010</c:v>
                </c:pt>
                <c:pt idx="2575">
                  <c:v>12.07.2010</c:v>
                </c:pt>
                <c:pt idx="2576">
                  <c:v>13.07.2010</c:v>
                </c:pt>
                <c:pt idx="2577">
                  <c:v>14.07.2010</c:v>
                </c:pt>
                <c:pt idx="2578">
                  <c:v>15.07.2010</c:v>
                </c:pt>
                <c:pt idx="2579">
                  <c:v>16.07.2010</c:v>
                </c:pt>
                <c:pt idx="2580">
                  <c:v>19.07.2010</c:v>
                </c:pt>
                <c:pt idx="2581">
                  <c:v>20.07.2010</c:v>
                </c:pt>
                <c:pt idx="2582">
                  <c:v>21.07.2010</c:v>
                </c:pt>
                <c:pt idx="2583">
                  <c:v>22.07.2010</c:v>
                </c:pt>
                <c:pt idx="2584">
                  <c:v>23.07.2010</c:v>
                </c:pt>
                <c:pt idx="2585">
                  <c:v>26.07.2010</c:v>
                </c:pt>
                <c:pt idx="2586">
                  <c:v>27.07.2010</c:v>
                </c:pt>
                <c:pt idx="2587">
                  <c:v>28.07.2010</c:v>
                </c:pt>
                <c:pt idx="2588">
                  <c:v>29.07.2010</c:v>
                </c:pt>
                <c:pt idx="2589">
                  <c:v>30.07.2010</c:v>
                </c:pt>
                <c:pt idx="2590">
                  <c:v>02.08.2010</c:v>
                </c:pt>
                <c:pt idx="2591">
                  <c:v>03.08.2010</c:v>
                </c:pt>
                <c:pt idx="2592">
                  <c:v>04.08.2010</c:v>
                </c:pt>
                <c:pt idx="2593">
                  <c:v>05.08.2010</c:v>
                </c:pt>
                <c:pt idx="2594">
                  <c:v>06.08.2010</c:v>
                </c:pt>
                <c:pt idx="2595">
                  <c:v>09.08.2010</c:v>
                </c:pt>
                <c:pt idx="2596">
                  <c:v>10.08.2010</c:v>
                </c:pt>
                <c:pt idx="2597">
                  <c:v>11.08.2010</c:v>
                </c:pt>
                <c:pt idx="2598">
                  <c:v>12.08.2010</c:v>
                </c:pt>
                <c:pt idx="2599">
                  <c:v>13.08.2010</c:v>
                </c:pt>
                <c:pt idx="2600">
                  <c:v>16.08.2010</c:v>
                </c:pt>
                <c:pt idx="2601">
                  <c:v>17.08.2010</c:v>
                </c:pt>
                <c:pt idx="2602">
                  <c:v>18.08.2010</c:v>
                </c:pt>
                <c:pt idx="2603">
                  <c:v>19.08.2010</c:v>
                </c:pt>
                <c:pt idx="2604">
                  <c:v>20.08.2010</c:v>
                </c:pt>
                <c:pt idx="2605">
                  <c:v>23.08.2010</c:v>
                </c:pt>
                <c:pt idx="2606">
                  <c:v>24.08.2010</c:v>
                </c:pt>
                <c:pt idx="2607">
                  <c:v>25.08.2010</c:v>
                </c:pt>
                <c:pt idx="2608">
                  <c:v>26.08.2010</c:v>
                </c:pt>
                <c:pt idx="2609">
                  <c:v>27.08.2010</c:v>
                </c:pt>
                <c:pt idx="2610">
                  <c:v>30.08.2010</c:v>
                </c:pt>
                <c:pt idx="2611">
                  <c:v>31.08.2010</c:v>
                </c:pt>
                <c:pt idx="2612">
                  <c:v>01.09.2010</c:v>
                </c:pt>
                <c:pt idx="2613">
                  <c:v>02.09.2010</c:v>
                </c:pt>
                <c:pt idx="2614">
                  <c:v>03.09.2010</c:v>
                </c:pt>
                <c:pt idx="2615">
                  <c:v>07.09.2010</c:v>
                </c:pt>
                <c:pt idx="2616">
                  <c:v>08.09.2010</c:v>
                </c:pt>
                <c:pt idx="2617">
                  <c:v>09.09.2010</c:v>
                </c:pt>
                <c:pt idx="2618">
                  <c:v>10.09.2010</c:v>
                </c:pt>
                <c:pt idx="2619">
                  <c:v>13.09.2010</c:v>
                </c:pt>
                <c:pt idx="2620">
                  <c:v>14.09.2010</c:v>
                </c:pt>
                <c:pt idx="2621">
                  <c:v>15.09.2010</c:v>
                </c:pt>
                <c:pt idx="2622">
                  <c:v>16.09.2010</c:v>
                </c:pt>
                <c:pt idx="2623">
                  <c:v>17.09.2010</c:v>
                </c:pt>
                <c:pt idx="2624">
                  <c:v>20.09.2010</c:v>
                </c:pt>
                <c:pt idx="2625">
                  <c:v>21.09.2010</c:v>
                </c:pt>
                <c:pt idx="2626">
                  <c:v>22.09.2010</c:v>
                </c:pt>
                <c:pt idx="2627">
                  <c:v>23.09.2010</c:v>
                </c:pt>
                <c:pt idx="2628">
                  <c:v>24.09.2010</c:v>
                </c:pt>
                <c:pt idx="2629">
                  <c:v>27.09.2010</c:v>
                </c:pt>
                <c:pt idx="2630">
                  <c:v>28.09.2010</c:v>
                </c:pt>
                <c:pt idx="2631">
                  <c:v>29.09.2010</c:v>
                </c:pt>
                <c:pt idx="2632">
                  <c:v>30.09.2010</c:v>
                </c:pt>
                <c:pt idx="2633">
                  <c:v>01.10.2010</c:v>
                </c:pt>
                <c:pt idx="2634">
                  <c:v>04.10.2010</c:v>
                </c:pt>
                <c:pt idx="2635">
                  <c:v>05.10.2010</c:v>
                </c:pt>
                <c:pt idx="2636">
                  <c:v>06.10.2010</c:v>
                </c:pt>
                <c:pt idx="2637">
                  <c:v>07.10.2010</c:v>
                </c:pt>
                <c:pt idx="2638">
                  <c:v>08.10.2010</c:v>
                </c:pt>
                <c:pt idx="2639">
                  <c:v>12.10.2010</c:v>
                </c:pt>
                <c:pt idx="2640">
                  <c:v>13.10.2010</c:v>
                </c:pt>
                <c:pt idx="2641">
                  <c:v>14.10.2010</c:v>
                </c:pt>
                <c:pt idx="2642">
                  <c:v>15.10.2010</c:v>
                </c:pt>
                <c:pt idx="2643">
                  <c:v>18.10.2010</c:v>
                </c:pt>
                <c:pt idx="2644">
                  <c:v>19.10.2010</c:v>
                </c:pt>
                <c:pt idx="2645">
                  <c:v>20.10.2010</c:v>
                </c:pt>
                <c:pt idx="2646">
                  <c:v>21.10.2010</c:v>
                </c:pt>
                <c:pt idx="2647">
                  <c:v>22.10.2010</c:v>
                </c:pt>
                <c:pt idx="2648">
                  <c:v>25.10.2010</c:v>
                </c:pt>
                <c:pt idx="2649">
                  <c:v>26.10.2010</c:v>
                </c:pt>
                <c:pt idx="2650">
                  <c:v>27.10.2010</c:v>
                </c:pt>
                <c:pt idx="2651">
                  <c:v>28.10.2010</c:v>
                </c:pt>
                <c:pt idx="2652">
                  <c:v>29.10.2010</c:v>
                </c:pt>
                <c:pt idx="2653">
                  <c:v>01.11.2010</c:v>
                </c:pt>
                <c:pt idx="2654">
                  <c:v>02.11.2010</c:v>
                </c:pt>
                <c:pt idx="2655">
                  <c:v>03.11.2010</c:v>
                </c:pt>
                <c:pt idx="2656">
                  <c:v>04.11.2010</c:v>
                </c:pt>
                <c:pt idx="2657">
                  <c:v>05.11.2010</c:v>
                </c:pt>
                <c:pt idx="2658">
                  <c:v>08.11.2010</c:v>
                </c:pt>
                <c:pt idx="2659">
                  <c:v>09.11.2010</c:v>
                </c:pt>
                <c:pt idx="2660">
                  <c:v>10.11.2010</c:v>
                </c:pt>
                <c:pt idx="2661">
                  <c:v>11.11.2010</c:v>
                </c:pt>
                <c:pt idx="2662">
                  <c:v>12.11.2010</c:v>
                </c:pt>
                <c:pt idx="2663">
                  <c:v>15.11.2010</c:v>
                </c:pt>
                <c:pt idx="2664">
                  <c:v>16.11.2010</c:v>
                </c:pt>
                <c:pt idx="2665">
                  <c:v>17.11.2010</c:v>
                </c:pt>
                <c:pt idx="2666">
                  <c:v>18.11.2010</c:v>
                </c:pt>
                <c:pt idx="2667">
                  <c:v>19.11.2010</c:v>
                </c:pt>
                <c:pt idx="2668">
                  <c:v>22.11.2010</c:v>
                </c:pt>
                <c:pt idx="2669">
                  <c:v>23.11.2010</c:v>
                </c:pt>
                <c:pt idx="2670">
                  <c:v>24.11.2010</c:v>
                </c:pt>
                <c:pt idx="2671">
                  <c:v>26.11.2010</c:v>
                </c:pt>
                <c:pt idx="2672">
                  <c:v>29.11.2010</c:v>
                </c:pt>
                <c:pt idx="2673">
                  <c:v>30.11.2010</c:v>
                </c:pt>
                <c:pt idx="2674">
                  <c:v>01.12.2010</c:v>
                </c:pt>
                <c:pt idx="2675">
                  <c:v>02.12.2010</c:v>
                </c:pt>
                <c:pt idx="2676">
                  <c:v>03.12.2010</c:v>
                </c:pt>
                <c:pt idx="2677">
                  <c:v>06.12.2010</c:v>
                </c:pt>
                <c:pt idx="2678">
                  <c:v>07.12.2010</c:v>
                </c:pt>
                <c:pt idx="2679">
                  <c:v>08.12.2010</c:v>
                </c:pt>
                <c:pt idx="2680">
                  <c:v>09.12.2010</c:v>
                </c:pt>
                <c:pt idx="2681">
                  <c:v>10.12.2010</c:v>
                </c:pt>
                <c:pt idx="2682">
                  <c:v>13.12.2010</c:v>
                </c:pt>
                <c:pt idx="2683">
                  <c:v>14.12.2010</c:v>
                </c:pt>
                <c:pt idx="2684">
                  <c:v>15.12.2010</c:v>
                </c:pt>
                <c:pt idx="2685">
                  <c:v>16.12.2010</c:v>
                </c:pt>
                <c:pt idx="2686">
                  <c:v>17.12.2010</c:v>
                </c:pt>
                <c:pt idx="2687">
                  <c:v>20.12.2010</c:v>
                </c:pt>
                <c:pt idx="2688">
                  <c:v>21.12.2010</c:v>
                </c:pt>
                <c:pt idx="2689">
                  <c:v>22.12.2010</c:v>
                </c:pt>
                <c:pt idx="2690">
                  <c:v>23.12.2010</c:v>
                </c:pt>
                <c:pt idx="2691">
                  <c:v>24.12.2010</c:v>
                </c:pt>
                <c:pt idx="2692">
                  <c:v>27.12.2010</c:v>
                </c:pt>
                <c:pt idx="2693">
                  <c:v>28.12.2010</c:v>
                </c:pt>
                <c:pt idx="2694">
                  <c:v>29.12.2010</c:v>
                </c:pt>
                <c:pt idx="2695">
                  <c:v>30.12.2010</c:v>
                </c:pt>
                <c:pt idx="2696">
                  <c:v>31.12.2010</c:v>
                </c:pt>
                <c:pt idx="2697">
                  <c:v>03.01.2011</c:v>
                </c:pt>
                <c:pt idx="2698">
                  <c:v>04.01.2011</c:v>
                </c:pt>
                <c:pt idx="2699">
                  <c:v>05.01.2011</c:v>
                </c:pt>
                <c:pt idx="2700">
                  <c:v>06.01.2011</c:v>
                </c:pt>
                <c:pt idx="2701">
                  <c:v>07.01.2011</c:v>
                </c:pt>
                <c:pt idx="2702">
                  <c:v>10.01.2011</c:v>
                </c:pt>
                <c:pt idx="2703">
                  <c:v>11.01.2011</c:v>
                </c:pt>
                <c:pt idx="2704">
                  <c:v>12.01.2011</c:v>
                </c:pt>
                <c:pt idx="2705">
                  <c:v>13.01.2011</c:v>
                </c:pt>
                <c:pt idx="2706">
                  <c:v>14.01.2011</c:v>
                </c:pt>
                <c:pt idx="2707">
                  <c:v>17.01.2011</c:v>
                </c:pt>
                <c:pt idx="2708">
                  <c:v>18.01.2011</c:v>
                </c:pt>
                <c:pt idx="2709">
                  <c:v>19.01.2011</c:v>
                </c:pt>
                <c:pt idx="2710">
                  <c:v>20.01.2011</c:v>
                </c:pt>
                <c:pt idx="2711">
                  <c:v>21.01.2011</c:v>
                </c:pt>
                <c:pt idx="2712">
                  <c:v>24.01.2011</c:v>
                </c:pt>
                <c:pt idx="2713">
                  <c:v>25.01.2011</c:v>
                </c:pt>
                <c:pt idx="2714">
                  <c:v>26.01.2011</c:v>
                </c:pt>
                <c:pt idx="2715">
                  <c:v>27.01.2011</c:v>
                </c:pt>
                <c:pt idx="2716">
                  <c:v>28.01.2011</c:v>
                </c:pt>
                <c:pt idx="2717">
                  <c:v>31.01.2011</c:v>
                </c:pt>
                <c:pt idx="2718">
                  <c:v>01.02.2011</c:v>
                </c:pt>
                <c:pt idx="2719">
                  <c:v>02.02.2011</c:v>
                </c:pt>
                <c:pt idx="2720">
                  <c:v>03.02.2011</c:v>
                </c:pt>
                <c:pt idx="2721">
                  <c:v>04.02.2011</c:v>
                </c:pt>
                <c:pt idx="2722">
                  <c:v>07.02.2011</c:v>
                </c:pt>
                <c:pt idx="2723">
                  <c:v>08.02.2011</c:v>
                </c:pt>
                <c:pt idx="2724">
                  <c:v>09.02.2011</c:v>
                </c:pt>
                <c:pt idx="2725">
                  <c:v>10.02.2011</c:v>
                </c:pt>
                <c:pt idx="2726">
                  <c:v>11.02.2011</c:v>
                </c:pt>
                <c:pt idx="2727">
                  <c:v>14.02.2011</c:v>
                </c:pt>
                <c:pt idx="2728">
                  <c:v>15.02.2011</c:v>
                </c:pt>
                <c:pt idx="2729">
                  <c:v>16.02.2011</c:v>
                </c:pt>
                <c:pt idx="2730">
                  <c:v>17.02.2011</c:v>
                </c:pt>
                <c:pt idx="2731">
                  <c:v>18.02.2011</c:v>
                </c:pt>
                <c:pt idx="2732">
                  <c:v>21.02.2011</c:v>
                </c:pt>
                <c:pt idx="2733">
                  <c:v>22.02.2011</c:v>
                </c:pt>
                <c:pt idx="2734">
                  <c:v>23.02.2011</c:v>
                </c:pt>
                <c:pt idx="2735">
                  <c:v>24.02.2011</c:v>
                </c:pt>
                <c:pt idx="2736">
                  <c:v>25.02.2011</c:v>
                </c:pt>
                <c:pt idx="2737">
                  <c:v>28.02.2011</c:v>
                </c:pt>
                <c:pt idx="2738">
                  <c:v>01.03.2011</c:v>
                </c:pt>
                <c:pt idx="2739">
                  <c:v>02.03.2011</c:v>
                </c:pt>
                <c:pt idx="2740">
                  <c:v>03.03.2011</c:v>
                </c:pt>
                <c:pt idx="2741">
                  <c:v>04.03.2011</c:v>
                </c:pt>
                <c:pt idx="2742">
                  <c:v>07.03.2011</c:v>
                </c:pt>
                <c:pt idx="2743">
                  <c:v>08.03.2011</c:v>
                </c:pt>
                <c:pt idx="2744">
                  <c:v>09.03.2011</c:v>
                </c:pt>
                <c:pt idx="2745">
                  <c:v>10.03.2011</c:v>
                </c:pt>
                <c:pt idx="2746">
                  <c:v>11.03.2011</c:v>
                </c:pt>
                <c:pt idx="2747">
                  <c:v>14.03.2011</c:v>
                </c:pt>
                <c:pt idx="2748">
                  <c:v>15.03.2011</c:v>
                </c:pt>
                <c:pt idx="2749">
                  <c:v>16.03.2011</c:v>
                </c:pt>
                <c:pt idx="2750">
                  <c:v>17.03.2011</c:v>
                </c:pt>
                <c:pt idx="2751">
                  <c:v>18.03.2011</c:v>
                </c:pt>
                <c:pt idx="2752">
                  <c:v>21.03.2011</c:v>
                </c:pt>
                <c:pt idx="2753">
                  <c:v>22.03.2011</c:v>
                </c:pt>
                <c:pt idx="2754">
                  <c:v>23.03.2011</c:v>
                </c:pt>
                <c:pt idx="2755">
                  <c:v>24.03.2011</c:v>
                </c:pt>
                <c:pt idx="2756">
                  <c:v>25.03.2011</c:v>
                </c:pt>
                <c:pt idx="2757">
                  <c:v>28.03.2011</c:v>
                </c:pt>
                <c:pt idx="2758">
                  <c:v>29.03.2011</c:v>
                </c:pt>
                <c:pt idx="2759">
                  <c:v>30.03.2011</c:v>
                </c:pt>
                <c:pt idx="2760">
                  <c:v>31.03.2011</c:v>
                </c:pt>
                <c:pt idx="2761">
                  <c:v>01.04.2011</c:v>
                </c:pt>
                <c:pt idx="2762">
                  <c:v>04.04.2011</c:v>
                </c:pt>
                <c:pt idx="2763">
                  <c:v>05.04.2011</c:v>
                </c:pt>
                <c:pt idx="2764">
                  <c:v>06.04.2011</c:v>
                </c:pt>
                <c:pt idx="2765">
                  <c:v>07.04.2011</c:v>
                </c:pt>
                <c:pt idx="2766">
                  <c:v>08.04.2011</c:v>
                </c:pt>
                <c:pt idx="2767">
                  <c:v>11.04.2011</c:v>
                </c:pt>
                <c:pt idx="2768">
                  <c:v>12.04.2011</c:v>
                </c:pt>
                <c:pt idx="2769">
                  <c:v>13.04.2011</c:v>
                </c:pt>
                <c:pt idx="2770">
                  <c:v>14.04.2011</c:v>
                </c:pt>
                <c:pt idx="2771">
                  <c:v>15.04.2011</c:v>
                </c:pt>
                <c:pt idx="2772">
                  <c:v>18.04.2011</c:v>
                </c:pt>
                <c:pt idx="2773">
                  <c:v>19.04.2011</c:v>
                </c:pt>
                <c:pt idx="2774">
                  <c:v>20.04.2011</c:v>
                </c:pt>
                <c:pt idx="2775">
                  <c:v>21.04.2011</c:v>
                </c:pt>
                <c:pt idx="2776">
                  <c:v>25.04.2011</c:v>
                </c:pt>
                <c:pt idx="2777">
                  <c:v>26.04.2011</c:v>
                </c:pt>
                <c:pt idx="2778">
                  <c:v>27.04.2011</c:v>
                </c:pt>
                <c:pt idx="2779">
                  <c:v>28.04.2011</c:v>
                </c:pt>
                <c:pt idx="2780">
                  <c:v>29.04.2011</c:v>
                </c:pt>
                <c:pt idx="2781">
                  <c:v>02.05.2011</c:v>
                </c:pt>
                <c:pt idx="2782">
                  <c:v>03.05.2011</c:v>
                </c:pt>
                <c:pt idx="2783">
                  <c:v>04.05.2011</c:v>
                </c:pt>
                <c:pt idx="2784">
                  <c:v>05.05.2011</c:v>
                </c:pt>
                <c:pt idx="2785">
                  <c:v>06.05.2011</c:v>
                </c:pt>
                <c:pt idx="2786">
                  <c:v>09.05.2011</c:v>
                </c:pt>
                <c:pt idx="2787">
                  <c:v>10.05.2011</c:v>
                </c:pt>
                <c:pt idx="2788">
                  <c:v>11.05.2011</c:v>
                </c:pt>
                <c:pt idx="2789">
                  <c:v>12.05.2011</c:v>
                </c:pt>
                <c:pt idx="2790">
                  <c:v>13.05.2011</c:v>
                </c:pt>
                <c:pt idx="2791">
                  <c:v>16.05.2011</c:v>
                </c:pt>
                <c:pt idx="2792">
                  <c:v>17.05.2011</c:v>
                </c:pt>
                <c:pt idx="2793">
                  <c:v>18.05.2011</c:v>
                </c:pt>
                <c:pt idx="2794">
                  <c:v>19.05.2011</c:v>
                </c:pt>
                <c:pt idx="2795">
                  <c:v>20.05.2011</c:v>
                </c:pt>
                <c:pt idx="2796">
                  <c:v>23.05.2011</c:v>
                </c:pt>
                <c:pt idx="2797">
                  <c:v>24.05.2011</c:v>
                </c:pt>
                <c:pt idx="2798">
                  <c:v>25.05.2011</c:v>
                </c:pt>
                <c:pt idx="2799">
                  <c:v>26.05.2011</c:v>
                </c:pt>
                <c:pt idx="2800">
                  <c:v>27.05.2011</c:v>
                </c:pt>
                <c:pt idx="2801">
                  <c:v>31.05.2011</c:v>
                </c:pt>
                <c:pt idx="2802">
                  <c:v>01.06.2011</c:v>
                </c:pt>
                <c:pt idx="2803">
                  <c:v>02.06.2011</c:v>
                </c:pt>
                <c:pt idx="2804">
                  <c:v>03.06.2011</c:v>
                </c:pt>
                <c:pt idx="2805">
                  <c:v>06.06.2011</c:v>
                </c:pt>
                <c:pt idx="2806">
                  <c:v>07.06.2011</c:v>
                </c:pt>
                <c:pt idx="2807">
                  <c:v>08.06.2011</c:v>
                </c:pt>
                <c:pt idx="2808">
                  <c:v>09.06.2011</c:v>
                </c:pt>
                <c:pt idx="2809">
                  <c:v>10.06.2011</c:v>
                </c:pt>
                <c:pt idx="2810">
                  <c:v>13.06.2011</c:v>
                </c:pt>
                <c:pt idx="2811">
                  <c:v>14.06.2011</c:v>
                </c:pt>
                <c:pt idx="2812">
                  <c:v>15.06.2011</c:v>
                </c:pt>
                <c:pt idx="2813">
                  <c:v>16.06.2011</c:v>
                </c:pt>
                <c:pt idx="2814">
                  <c:v>17.06.2011</c:v>
                </c:pt>
                <c:pt idx="2815">
                  <c:v>20.06.2011</c:v>
                </c:pt>
                <c:pt idx="2816">
                  <c:v>21.06.2011</c:v>
                </c:pt>
                <c:pt idx="2817">
                  <c:v>22.06.2011</c:v>
                </c:pt>
                <c:pt idx="2818">
                  <c:v>23.06.2011</c:v>
                </c:pt>
                <c:pt idx="2819">
                  <c:v>24.06.2011</c:v>
                </c:pt>
                <c:pt idx="2820">
                  <c:v>27.06.2011</c:v>
                </c:pt>
                <c:pt idx="2821">
                  <c:v>28.06.2011</c:v>
                </c:pt>
                <c:pt idx="2822">
                  <c:v>29.06.2011</c:v>
                </c:pt>
                <c:pt idx="2823">
                  <c:v>30.06.2011</c:v>
                </c:pt>
                <c:pt idx="2824">
                  <c:v>01.07.2011</c:v>
                </c:pt>
                <c:pt idx="2825">
                  <c:v>04.07.2011</c:v>
                </c:pt>
                <c:pt idx="2826">
                  <c:v>05.07.2011</c:v>
                </c:pt>
                <c:pt idx="2827">
                  <c:v>06.07.2011</c:v>
                </c:pt>
                <c:pt idx="2828">
                  <c:v>07.07.2011</c:v>
                </c:pt>
                <c:pt idx="2829">
                  <c:v>08.07.2011</c:v>
                </c:pt>
                <c:pt idx="2830">
                  <c:v>11.07.2011</c:v>
                </c:pt>
                <c:pt idx="2831">
                  <c:v>12.07.2011</c:v>
                </c:pt>
                <c:pt idx="2832">
                  <c:v>13.07.2011</c:v>
                </c:pt>
                <c:pt idx="2833">
                  <c:v>14.07.2011</c:v>
                </c:pt>
                <c:pt idx="2834">
                  <c:v>15.07.2011</c:v>
                </c:pt>
                <c:pt idx="2835">
                  <c:v>18.07.2011</c:v>
                </c:pt>
                <c:pt idx="2836">
                  <c:v>19.07.2011</c:v>
                </c:pt>
                <c:pt idx="2837">
                  <c:v>20.07.2011</c:v>
                </c:pt>
                <c:pt idx="2838">
                  <c:v>21.07.2011</c:v>
                </c:pt>
                <c:pt idx="2839">
                  <c:v>22.07.2011</c:v>
                </c:pt>
                <c:pt idx="2840">
                  <c:v>25.07.2011</c:v>
                </c:pt>
                <c:pt idx="2841">
                  <c:v>26.07.2011</c:v>
                </c:pt>
                <c:pt idx="2842">
                  <c:v>27.07.2011</c:v>
                </c:pt>
                <c:pt idx="2843">
                  <c:v>28.07.2011</c:v>
                </c:pt>
                <c:pt idx="2844">
                  <c:v>29.07.2011</c:v>
                </c:pt>
                <c:pt idx="2845">
                  <c:v>01.08.2011</c:v>
                </c:pt>
                <c:pt idx="2846">
                  <c:v>02.08.2011</c:v>
                </c:pt>
                <c:pt idx="2847">
                  <c:v>03.08.2011</c:v>
                </c:pt>
                <c:pt idx="2848">
                  <c:v>04.08.2011</c:v>
                </c:pt>
                <c:pt idx="2849">
                  <c:v>05.08.2011</c:v>
                </c:pt>
                <c:pt idx="2850">
                  <c:v>08.08.2011</c:v>
                </c:pt>
                <c:pt idx="2851">
                  <c:v>09.08.2011</c:v>
                </c:pt>
                <c:pt idx="2852">
                  <c:v>10.08.2011</c:v>
                </c:pt>
                <c:pt idx="2853">
                  <c:v>11.08.2011</c:v>
                </c:pt>
                <c:pt idx="2854">
                  <c:v>12.08.2011</c:v>
                </c:pt>
                <c:pt idx="2855">
                  <c:v>15.08.2011</c:v>
                </c:pt>
                <c:pt idx="2856">
                  <c:v>16.08.2011</c:v>
                </c:pt>
                <c:pt idx="2857">
                  <c:v>17.08.2011</c:v>
                </c:pt>
                <c:pt idx="2858">
                  <c:v>18.08.2011</c:v>
                </c:pt>
                <c:pt idx="2859">
                  <c:v>19.08.2011</c:v>
                </c:pt>
                <c:pt idx="2860">
                  <c:v>22.08.2011</c:v>
                </c:pt>
                <c:pt idx="2861">
                  <c:v>23.08.2011</c:v>
                </c:pt>
                <c:pt idx="2862">
                  <c:v>24.08.2011</c:v>
                </c:pt>
                <c:pt idx="2863">
                  <c:v>25.08.2011</c:v>
                </c:pt>
                <c:pt idx="2864">
                  <c:v>26.08.2011</c:v>
                </c:pt>
                <c:pt idx="2865">
                  <c:v>29.08.2011</c:v>
                </c:pt>
                <c:pt idx="2866">
                  <c:v>30.08.2011</c:v>
                </c:pt>
                <c:pt idx="2867">
                  <c:v>31.08.2011</c:v>
                </c:pt>
                <c:pt idx="2868">
                  <c:v>01.09.2011</c:v>
                </c:pt>
                <c:pt idx="2869">
                  <c:v>02.09.2011</c:v>
                </c:pt>
                <c:pt idx="2870">
                  <c:v>05.09.2011</c:v>
                </c:pt>
                <c:pt idx="2871">
                  <c:v>06.09.2011</c:v>
                </c:pt>
                <c:pt idx="2872">
                  <c:v>07.09.2011</c:v>
                </c:pt>
                <c:pt idx="2873">
                  <c:v>08.09.2011</c:v>
                </c:pt>
                <c:pt idx="2874">
                  <c:v>09.09.2011</c:v>
                </c:pt>
                <c:pt idx="2875">
                  <c:v>12.09.2011</c:v>
                </c:pt>
                <c:pt idx="2876">
                  <c:v>13.09.2011</c:v>
                </c:pt>
                <c:pt idx="2877">
                  <c:v>14.09.2011</c:v>
                </c:pt>
                <c:pt idx="2878">
                  <c:v>15.09.2011</c:v>
                </c:pt>
                <c:pt idx="2879">
                  <c:v>16.09.2011</c:v>
                </c:pt>
                <c:pt idx="2880">
                  <c:v>19.09.2011</c:v>
                </c:pt>
                <c:pt idx="2881">
                  <c:v>20.09.2011</c:v>
                </c:pt>
                <c:pt idx="2882">
                  <c:v>21.09.2011</c:v>
                </c:pt>
                <c:pt idx="2883">
                  <c:v>22.09.2011</c:v>
                </c:pt>
                <c:pt idx="2884">
                  <c:v>23.09.2011</c:v>
                </c:pt>
                <c:pt idx="2885">
                  <c:v>26.09.2011</c:v>
                </c:pt>
                <c:pt idx="2886">
                  <c:v>27.09.2011</c:v>
                </c:pt>
                <c:pt idx="2887">
                  <c:v>28.09.2011</c:v>
                </c:pt>
                <c:pt idx="2888">
                  <c:v>29.09.2011</c:v>
                </c:pt>
                <c:pt idx="2889">
                  <c:v>30.09.2011</c:v>
                </c:pt>
                <c:pt idx="2890">
                  <c:v>03.10.2011</c:v>
                </c:pt>
                <c:pt idx="2891">
                  <c:v>04.10.2011</c:v>
                </c:pt>
                <c:pt idx="2892">
                  <c:v>05.10.2011</c:v>
                </c:pt>
                <c:pt idx="2893">
                  <c:v>06.10.2011</c:v>
                </c:pt>
                <c:pt idx="2894">
                  <c:v>07.10.2011</c:v>
                </c:pt>
                <c:pt idx="2895">
                  <c:v>10.10.2011</c:v>
                </c:pt>
                <c:pt idx="2896">
                  <c:v>11.10.2011</c:v>
                </c:pt>
                <c:pt idx="2897">
                  <c:v>12.10.2011</c:v>
                </c:pt>
                <c:pt idx="2898">
                  <c:v>13.10.2011</c:v>
                </c:pt>
                <c:pt idx="2899">
                  <c:v>14.10.2011</c:v>
                </c:pt>
                <c:pt idx="2900">
                  <c:v>17.10.2011</c:v>
                </c:pt>
                <c:pt idx="2901">
                  <c:v>18.10.2011</c:v>
                </c:pt>
                <c:pt idx="2902">
                  <c:v>19.10.2011</c:v>
                </c:pt>
                <c:pt idx="2903">
                  <c:v>20.10.2011</c:v>
                </c:pt>
                <c:pt idx="2904">
                  <c:v>21.10.2011</c:v>
                </c:pt>
                <c:pt idx="2905">
                  <c:v>24.10.2011</c:v>
                </c:pt>
                <c:pt idx="2906">
                  <c:v>25.10.2011</c:v>
                </c:pt>
                <c:pt idx="2907">
                  <c:v>26.10.2011</c:v>
                </c:pt>
                <c:pt idx="2908">
                  <c:v>27.10.2011</c:v>
                </c:pt>
                <c:pt idx="2909">
                  <c:v>28.10.2011</c:v>
                </c:pt>
                <c:pt idx="2910">
                  <c:v>31.10.2011</c:v>
                </c:pt>
                <c:pt idx="2911">
                  <c:v>01.11.2011</c:v>
                </c:pt>
                <c:pt idx="2912">
                  <c:v>02.11.2011</c:v>
                </c:pt>
                <c:pt idx="2913">
                  <c:v>03.11.2011</c:v>
                </c:pt>
                <c:pt idx="2914">
                  <c:v>04.11.2011</c:v>
                </c:pt>
                <c:pt idx="2915">
                  <c:v>07.11.2011</c:v>
                </c:pt>
                <c:pt idx="2916">
                  <c:v>08.11.2011</c:v>
                </c:pt>
                <c:pt idx="2917">
                  <c:v>09.11.2011</c:v>
                </c:pt>
                <c:pt idx="2918">
                  <c:v>10.11.2011</c:v>
                </c:pt>
                <c:pt idx="2919">
                  <c:v>11.11.2011</c:v>
                </c:pt>
                <c:pt idx="2920">
                  <c:v>14.11.2011</c:v>
                </c:pt>
                <c:pt idx="2921">
                  <c:v>15.11.2011</c:v>
                </c:pt>
                <c:pt idx="2922">
                  <c:v>16.11.2011</c:v>
                </c:pt>
                <c:pt idx="2923">
                  <c:v>17.11.2011</c:v>
                </c:pt>
                <c:pt idx="2924">
                  <c:v>18.11.2011</c:v>
                </c:pt>
                <c:pt idx="2925">
                  <c:v>21.11.2011</c:v>
                </c:pt>
                <c:pt idx="2926">
                  <c:v>22.11.2011</c:v>
                </c:pt>
                <c:pt idx="2927">
                  <c:v>23.11.2011</c:v>
                </c:pt>
                <c:pt idx="2928">
                  <c:v>24.11.2011</c:v>
                </c:pt>
                <c:pt idx="2929">
                  <c:v>25.11.2011</c:v>
                </c:pt>
                <c:pt idx="2930">
                  <c:v>28.11.2011</c:v>
                </c:pt>
                <c:pt idx="2931">
                  <c:v>29.11.2011</c:v>
                </c:pt>
                <c:pt idx="2932">
                  <c:v>30.11.2011</c:v>
                </c:pt>
                <c:pt idx="2933">
                  <c:v>01.12.2011</c:v>
                </c:pt>
                <c:pt idx="2934">
                  <c:v>02.12.2011</c:v>
                </c:pt>
                <c:pt idx="2935">
                  <c:v>05.12.2011</c:v>
                </c:pt>
                <c:pt idx="2936">
                  <c:v>06.12.2011</c:v>
                </c:pt>
                <c:pt idx="2937">
                  <c:v>07.12.2011</c:v>
                </c:pt>
                <c:pt idx="2938">
                  <c:v>08.12.2011</c:v>
                </c:pt>
                <c:pt idx="2939">
                  <c:v>09.12.2011</c:v>
                </c:pt>
                <c:pt idx="2940">
                  <c:v>12.12.2011</c:v>
                </c:pt>
                <c:pt idx="2941">
                  <c:v>13.12.2011</c:v>
                </c:pt>
                <c:pt idx="2942">
                  <c:v>14.12.2011</c:v>
                </c:pt>
                <c:pt idx="2943">
                  <c:v>15.12.2011</c:v>
                </c:pt>
                <c:pt idx="2944">
                  <c:v>16.12.2011</c:v>
                </c:pt>
                <c:pt idx="2945">
                  <c:v>19.12.2011</c:v>
                </c:pt>
                <c:pt idx="2946">
                  <c:v>20.12.2011</c:v>
                </c:pt>
                <c:pt idx="2947">
                  <c:v>21.12.2011</c:v>
                </c:pt>
                <c:pt idx="2948">
                  <c:v>22.12.2011</c:v>
                </c:pt>
                <c:pt idx="2949">
                  <c:v>23.12.2011</c:v>
                </c:pt>
                <c:pt idx="2950">
                  <c:v>26.12.2011</c:v>
                </c:pt>
                <c:pt idx="2951">
                  <c:v>27.12.2011</c:v>
                </c:pt>
                <c:pt idx="2952">
                  <c:v>28.12.2011</c:v>
                </c:pt>
                <c:pt idx="2953">
                  <c:v>29.12.2011</c:v>
                </c:pt>
                <c:pt idx="2954">
                  <c:v>30.12.2011</c:v>
                </c:pt>
                <c:pt idx="2955">
                  <c:v>02.01.2012</c:v>
                </c:pt>
                <c:pt idx="2956">
                  <c:v>03.01.2012</c:v>
                </c:pt>
                <c:pt idx="2957">
                  <c:v>04.01.2012</c:v>
                </c:pt>
                <c:pt idx="2958">
                  <c:v>05.01.2012</c:v>
                </c:pt>
                <c:pt idx="2959">
                  <c:v>06.01.2012</c:v>
                </c:pt>
                <c:pt idx="2960">
                  <c:v>09.01.2012</c:v>
                </c:pt>
                <c:pt idx="2961">
                  <c:v>10.01.2012</c:v>
                </c:pt>
                <c:pt idx="2962">
                  <c:v>11.01.2012</c:v>
                </c:pt>
                <c:pt idx="2963">
                  <c:v>12.01.2012</c:v>
                </c:pt>
                <c:pt idx="2964">
                  <c:v>13.01.2012</c:v>
                </c:pt>
                <c:pt idx="2965">
                  <c:v>16.01.2012</c:v>
                </c:pt>
                <c:pt idx="2966">
                  <c:v>17.01.2012</c:v>
                </c:pt>
                <c:pt idx="2967">
                  <c:v>18.01.2012</c:v>
                </c:pt>
                <c:pt idx="2968">
                  <c:v>19.01.2012</c:v>
                </c:pt>
                <c:pt idx="2969">
                  <c:v>20.01.2012</c:v>
                </c:pt>
                <c:pt idx="2970">
                  <c:v>23.01.2012</c:v>
                </c:pt>
                <c:pt idx="2971">
                  <c:v>24.01.2012</c:v>
                </c:pt>
                <c:pt idx="2972">
                  <c:v>25.01.2012</c:v>
                </c:pt>
                <c:pt idx="2973">
                  <c:v>26.01.2012</c:v>
                </c:pt>
                <c:pt idx="2974">
                  <c:v>27.01.2012</c:v>
                </c:pt>
                <c:pt idx="2975">
                  <c:v>30.01.2012</c:v>
                </c:pt>
                <c:pt idx="2976">
                  <c:v>31.01.2012</c:v>
                </c:pt>
                <c:pt idx="2977">
                  <c:v>01.02.2012</c:v>
                </c:pt>
                <c:pt idx="2978">
                  <c:v>02.02.2012</c:v>
                </c:pt>
                <c:pt idx="2979">
                  <c:v>03.02.2012</c:v>
                </c:pt>
                <c:pt idx="2980">
                  <c:v>06.02.2012</c:v>
                </c:pt>
                <c:pt idx="2981">
                  <c:v>07.02.2012</c:v>
                </c:pt>
                <c:pt idx="2982">
                  <c:v>08.02.2012</c:v>
                </c:pt>
                <c:pt idx="2983">
                  <c:v>09.02.2012</c:v>
                </c:pt>
                <c:pt idx="2984">
                  <c:v>10.02.2012</c:v>
                </c:pt>
                <c:pt idx="2985">
                  <c:v>13.02.2012</c:v>
                </c:pt>
                <c:pt idx="2986">
                  <c:v>14.02.2012</c:v>
                </c:pt>
                <c:pt idx="2987">
                  <c:v>15.02.2012</c:v>
                </c:pt>
                <c:pt idx="2988">
                  <c:v>16.02.2012</c:v>
                </c:pt>
                <c:pt idx="2989">
                  <c:v>17.02.2012</c:v>
                </c:pt>
                <c:pt idx="2990">
                  <c:v>20.02.2012</c:v>
                </c:pt>
                <c:pt idx="2991">
                  <c:v>21.02.2012</c:v>
                </c:pt>
                <c:pt idx="2992">
                  <c:v>22.02.2012</c:v>
                </c:pt>
                <c:pt idx="2993">
                  <c:v>23.02.2012</c:v>
                </c:pt>
                <c:pt idx="2994">
                  <c:v>24.02.2012</c:v>
                </c:pt>
                <c:pt idx="2995">
                  <c:v>27.02.2012</c:v>
                </c:pt>
                <c:pt idx="2996">
                  <c:v>28.02.2012</c:v>
                </c:pt>
                <c:pt idx="2997">
                  <c:v>29.02.2012</c:v>
                </c:pt>
                <c:pt idx="2998">
                  <c:v>01.03.2012</c:v>
                </c:pt>
                <c:pt idx="2999">
                  <c:v>02.03.2012</c:v>
                </c:pt>
                <c:pt idx="3000">
                  <c:v>05.03.2012</c:v>
                </c:pt>
                <c:pt idx="3001">
                  <c:v>06.03.2012</c:v>
                </c:pt>
                <c:pt idx="3002">
                  <c:v>07.03.2012</c:v>
                </c:pt>
                <c:pt idx="3003">
                  <c:v>08.03.2012</c:v>
                </c:pt>
                <c:pt idx="3004">
                  <c:v>09.03.2012</c:v>
                </c:pt>
                <c:pt idx="3005">
                  <c:v>12.03.2012</c:v>
                </c:pt>
                <c:pt idx="3006">
                  <c:v>13.03.2012</c:v>
                </c:pt>
                <c:pt idx="3007">
                  <c:v>14.03.2012</c:v>
                </c:pt>
                <c:pt idx="3008">
                  <c:v>15.03.2012</c:v>
                </c:pt>
                <c:pt idx="3009">
                  <c:v>16.03.2012</c:v>
                </c:pt>
                <c:pt idx="3010">
                  <c:v>19.03.2012</c:v>
                </c:pt>
                <c:pt idx="3011">
                  <c:v>20.03.2012</c:v>
                </c:pt>
                <c:pt idx="3012">
                  <c:v>21.03.2012</c:v>
                </c:pt>
                <c:pt idx="3013">
                  <c:v>22.03.2012</c:v>
                </c:pt>
                <c:pt idx="3014">
                  <c:v>23.03.2012</c:v>
                </c:pt>
                <c:pt idx="3015">
                  <c:v>26.03.2012</c:v>
                </c:pt>
                <c:pt idx="3016">
                  <c:v>27.03.2012</c:v>
                </c:pt>
                <c:pt idx="3017">
                  <c:v>28.03.2012</c:v>
                </c:pt>
                <c:pt idx="3018">
                  <c:v>29.03.2012</c:v>
                </c:pt>
                <c:pt idx="3019">
                  <c:v>30.03.2012</c:v>
                </c:pt>
                <c:pt idx="3020">
                  <c:v>02.04.2012</c:v>
                </c:pt>
                <c:pt idx="3021">
                  <c:v>03.04.2012</c:v>
                </c:pt>
                <c:pt idx="3022">
                  <c:v>04.04.2012</c:v>
                </c:pt>
                <c:pt idx="3023">
                  <c:v>05.04.2012</c:v>
                </c:pt>
                <c:pt idx="3024">
                  <c:v>08.04.2012</c:v>
                </c:pt>
                <c:pt idx="3025">
                  <c:v>09.04.2012</c:v>
                </c:pt>
                <c:pt idx="3026">
                  <c:v>10.04.2012</c:v>
                </c:pt>
                <c:pt idx="3027">
                  <c:v>11.04.2012</c:v>
                </c:pt>
                <c:pt idx="3028">
                  <c:v>12.04.2012</c:v>
                </c:pt>
                <c:pt idx="3029">
                  <c:v>13.04.2012</c:v>
                </c:pt>
                <c:pt idx="3030">
                  <c:v>16.04.2012</c:v>
                </c:pt>
                <c:pt idx="3031">
                  <c:v>17.04.2012</c:v>
                </c:pt>
                <c:pt idx="3032">
                  <c:v>18.04.2012</c:v>
                </c:pt>
                <c:pt idx="3033">
                  <c:v>19.04.2012</c:v>
                </c:pt>
                <c:pt idx="3034">
                  <c:v>20.04.2012</c:v>
                </c:pt>
                <c:pt idx="3035">
                  <c:v>23.04.2012</c:v>
                </c:pt>
                <c:pt idx="3036">
                  <c:v>24.04.2012</c:v>
                </c:pt>
                <c:pt idx="3037">
                  <c:v>25.04.2012</c:v>
                </c:pt>
                <c:pt idx="3038">
                  <c:v>26.04.2012</c:v>
                </c:pt>
                <c:pt idx="3039">
                  <c:v>27.04.2012</c:v>
                </c:pt>
                <c:pt idx="3040">
                  <c:v>30.04.2012</c:v>
                </c:pt>
                <c:pt idx="3041">
                  <c:v>01.05.2012</c:v>
                </c:pt>
                <c:pt idx="3042">
                  <c:v>02.05.2012</c:v>
                </c:pt>
                <c:pt idx="3043">
                  <c:v>03.05.2012</c:v>
                </c:pt>
                <c:pt idx="3044">
                  <c:v>04.05.2012</c:v>
                </c:pt>
                <c:pt idx="3045">
                  <c:v>06.05.2012</c:v>
                </c:pt>
                <c:pt idx="3046">
                  <c:v>07.05.2012</c:v>
                </c:pt>
                <c:pt idx="3047">
                  <c:v>08.05.2012</c:v>
                </c:pt>
                <c:pt idx="3048">
                  <c:v>09.05.2012</c:v>
                </c:pt>
                <c:pt idx="3049">
                  <c:v>10.05.2012</c:v>
                </c:pt>
                <c:pt idx="3050">
                  <c:v>11.05.2012</c:v>
                </c:pt>
                <c:pt idx="3051">
                  <c:v>14.05.2012</c:v>
                </c:pt>
                <c:pt idx="3052">
                  <c:v>15.05.2012</c:v>
                </c:pt>
                <c:pt idx="3053">
                  <c:v>16.05.2012</c:v>
                </c:pt>
                <c:pt idx="3054">
                  <c:v>17.05.2012</c:v>
                </c:pt>
                <c:pt idx="3055">
                  <c:v>18.05.2012</c:v>
                </c:pt>
                <c:pt idx="3056">
                  <c:v>21.05.2012</c:v>
                </c:pt>
                <c:pt idx="3057">
                  <c:v>22.05.2012</c:v>
                </c:pt>
                <c:pt idx="3058">
                  <c:v>23.05.2012</c:v>
                </c:pt>
                <c:pt idx="3059">
                  <c:v>24.05.2012</c:v>
                </c:pt>
                <c:pt idx="3060">
                  <c:v>25.05.2012</c:v>
                </c:pt>
                <c:pt idx="3061">
                  <c:v>28.05.2012</c:v>
                </c:pt>
                <c:pt idx="3062">
                  <c:v>29.05.2012</c:v>
                </c:pt>
                <c:pt idx="3063">
                  <c:v>30.05.2012</c:v>
                </c:pt>
                <c:pt idx="3064">
                  <c:v>31.05.2012</c:v>
                </c:pt>
                <c:pt idx="3065">
                  <c:v>01.06.2012</c:v>
                </c:pt>
                <c:pt idx="3066">
                  <c:v>04.06.2012</c:v>
                </c:pt>
                <c:pt idx="3067">
                  <c:v>05.06.2012</c:v>
                </c:pt>
                <c:pt idx="3068">
                  <c:v>06.06.2012</c:v>
                </c:pt>
                <c:pt idx="3069">
                  <c:v>07.06.2012</c:v>
                </c:pt>
                <c:pt idx="3070">
                  <c:v>08.06.2012</c:v>
                </c:pt>
                <c:pt idx="3071">
                  <c:v>11.06.2012</c:v>
                </c:pt>
                <c:pt idx="3072">
                  <c:v>12.06.2012</c:v>
                </c:pt>
                <c:pt idx="3073">
                  <c:v>13.06.2012</c:v>
                </c:pt>
                <c:pt idx="3074">
                  <c:v>14.06.2012</c:v>
                </c:pt>
                <c:pt idx="3075">
                  <c:v>15.06.2012</c:v>
                </c:pt>
                <c:pt idx="3076">
                  <c:v>18.06.2012</c:v>
                </c:pt>
                <c:pt idx="3077">
                  <c:v>19.06.2012</c:v>
                </c:pt>
                <c:pt idx="3078">
                  <c:v>20.06.2012</c:v>
                </c:pt>
                <c:pt idx="3079">
                  <c:v>21.06.2012</c:v>
                </c:pt>
                <c:pt idx="3080">
                  <c:v>22.06.2012</c:v>
                </c:pt>
                <c:pt idx="3081">
                  <c:v>25.06.2012</c:v>
                </c:pt>
                <c:pt idx="3082">
                  <c:v>26.06.2012</c:v>
                </c:pt>
                <c:pt idx="3083">
                  <c:v>27.06.2012</c:v>
                </c:pt>
                <c:pt idx="3084">
                  <c:v>28.06.2012</c:v>
                </c:pt>
                <c:pt idx="3085">
                  <c:v>29.06.2012</c:v>
                </c:pt>
                <c:pt idx="3086">
                  <c:v>01.07.2012</c:v>
                </c:pt>
                <c:pt idx="3087">
                  <c:v>02.07.2012</c:v>
                </c:pt>
                <c:pt idx="3088">
                  <c:v>03.07.2012</c:v>
                </c:pt>
                <c:pt idx="3089">
                  <c:v>04.07.2012</c:v>
                </c:pt>
                <c:pt idx="3090">
                  <c:v>05.07.2012</c:v>
                </c:pt>
                <c:pt idx="3091">
                  <c:v>06.07.2012</c:v>
                </c:pt>
                <c:pt idx="3092">
                  <c:v>08.07.2012</c:v>
                </c:pt>
                <c:pt idx="3093">
                  <c:v>09.07.2012</c:v>
                </c:pt>
                <c:pt idx="3094">
                  <c:v>10.07.2012</c:v>
                </c:pt>
                <c:pt idx="3095">
                  <c:v>11.07.2012</c:v>
                </c:pt>
                <c:pt idx="3096">
                  <c:v>12.07.2012</c:v>
                </c:pt>
                <c:pt idx="3097">
                  <c:v>13.07.2012</c:v>
                </c:pt>
                <c:pt idx="3098">
                  <c:v>16.07.2012</c:v>
                </c:pt>
                <c:pt idx="3099">
                  <c:v>17.07.2012</c:v>
                </c:pt>
                <c:pt idx="3100">
                  <c:v>18.07.2012</c:v>
                </c:pt>
                <c:pt idx="3101">
                  <c:v>19.07.2012</c:v>
                </c:pt>
                <c:pt idx="3102">
                  <c:v>20.07.2012</c:v>
                </c:pt>
                <c:pt idx="3103">
                  <c:v>23.07.2012</c:v>
                </c:pt>
                <c:pt idx="3104">
                  <c:v>24.07.2012</c:v>
                </c:pt>
                <c:pt idx="3105">
                  <c:v>25.07.2012</c:v>
                </c:pt>
                <c:pt idx="3106">
                  <c:v>26.07.2012</c:v>
                </c:pt>
                <c:pt idx="3107">
                  <c:v>27.07.2012</c:v>
                </c:pt>
                <c:pt idx="3108">
                  <c:v>30.07.2012</c:v>
                </c:pt>
                <c:pt idx="3109">
                  <c:v>31.07.2012</c:v>
                </c:pt>
                <c:pt idx="3110">
                  <c:v>01.08.2012</c:v>
                </c:pt>
                <c:pt idx="3111">
                  <c:v>02.08.2012</c:v>
                </c:pt>
                <c:pt idx="3112">
                  <c:v>03.08.2012</c:v>
                </c:pt>
                <c:pt idx="3113">
                  <c:v>05.08.2012</c:v>
                </c:pt>
                <c:pt idx="3114">
                  <c:v>06.08.2012</c:v>
                </c:pt>
                <c:pt idx="3115">
                  <c:v>07.08.2012</c:v>
                </c:pt>
                <c:pt idx="3116">
                  <c:v>08.08.2012</c:v>
                </c:pt>
                <c:pt idx="3117">
                  <c:v>09.08.2012</c:v>
                </c:pt>
                <c:pt idx="3118">
                  <c:v>10.08.2012</c:v>
                </c:pt>
                <c:pt idx="3119">
                  <c:v>13.08.2012</c:v>
                </c:pt>
                <c:pt idx="3120">
                  <c:v>14.08.2012</c:v>
                </c:pt>
                <c:pt idx="3121">
                  <c:v>15.08.2012</c:v>
                </c:pt>
                <c:pt idx="3122">
                  <c:v>16.08.2012</c:v>
                </c:pt>
                <c:pt idx="3123">
                  <c:v>17.08.2012</c:v>
                </c:pt>
                <c:pt idx="3124">
                  <c:v>20.08.2012</c:v>
                </c:pt>
                <c:pt idx="3125">
                  <c:v>21.08.2012</c:v>
                </c:pt>
                <c:pt idx="3126">
                  <c:v>22.08.2012</c:v>
                </c:pt>
                <c:pt idx="3127">
                  <c:v>23.08.2012</c:v>
                </c:pt>
                <c:pt idx="3128">
                  <c:v>24.08.2012</c:v>
                </c:pt>
                <c:pt idx="3129">
                  <c:v>27.08.2012</c:v>
                </c:pt>
                <c:pt idx="3130">
                  <c:v>28.08.2012</c:v>
                </c:pt>
                <c:pt idx="3131">
                  <c:v>29.08.2012</c:v>
                </c:pt>
                <c:pt idx="3132">
                  <c:v>30.08.2012</c:v>
                </c:pt>
                <c:pt idx="3133">
                  <c:v>31.08.2012</c:v>
                </c:pt>
                <c:pt idx="3134">
                  <c:v>03.09.2012</c:v>
                </c:pt>
                <c:pt idx="3135">
                  <c:v>04.09.2012</c:v>
                </c:pt>
                <c:pt idx="3136">
                  <c:v>05.09.2012</c:v>
                </c:pt>
                <c:pt idx="3137">
                  <c:v>06.09.2012</c:v>
                </c:pt>
                <c:pt idx="3138">
                  <c:v>07.09.2012</c:v>
                </c:pt>
                <c:pt idx="3139">
                  <c:v>10.09.2012</c:v>
                </c:pt>
                <c:pt idx="3140">
                  <c:v>11.09.2012</c:v>
                </c:pt>
                <c:pt idx="3141">
                  <c:v>12.09.2012</c:v>
                </c:pt>
                <c:pt idx="3142">
                  <c:v>13.09.2012</c:v>
                </c:pt>
                <c:pt idx="3143">
                  <c:v>14.09.2012</c:v>
                </c:pt>
                <c:pt idx="3144">
                  <c:v>17.09.2012</c:v>
                </c:pt>
                <c:pt idx="3145">
                  <c:v>18.09.2012</c:v>
                </c:pt>
                <c:pt idx="3146">
                  <c:v>19.09.2012</c:v>
                </c:pt>
                <c:pt idx="3147">
                  <c:v>20.09.2012</c:v>
                </c:pt>
                <c:pt idx="3148">
                  <c:v>21.09.2012</c:v>
                </c:pt>
                <c:pt idx="3149">
                  <c:v>23.09.2012</c:v>
                </c:pt>
                <c:pt idx="3150">
                  <c:v>24.09.2012</c:v>
                </c:pt>
                <c:pt idx="3151">
                  <c:v>25.09.2012</c:v>
                </c:pt>
                <c:pt idx="3152">
                  <c:v>26.09.2012</c:v>
                </c:pt>
                <c:pt idx="3153">
                  <c:v>27.09.2012</c:v>
                </c:pt>
                <c:pt idx="3154">
                  <c:v>28.09.2012</c:v>
                </c:pt>
                <c:pt idx="3155">
                  <c:v>01.10.2012</c:v>
                </c:pt>
                <c:pt idx="3156">
                  <c:v>02.10.2012</c:v>
                </c:pt>
                <c:pt idx="3157">
                  <c:v>03.10.2012</c:v>
                </c:pt>
                <c:pt idx="3158">
                  <c:v>04.10.2012</c:v>
                </c:pt>
                <c:pt idx="3159">
                  <c:v>05.10.2012</c:v>
                </c:pt>
                <c:pt idx="3160">
                  <c:v>08.10.2012</c:v>
                </c:pt>
                <c:pt idx="3161">
                  <c:v>09.10.2012</c:v>
                </c:pt>
                <c:pt idx="3162">
                  <c:v>10.10.2012</c:v>
                </c:pt>
                <c:pt idx="3163">
                  <c:v>11.10.2012</c:v>
                </c:pt>
                <c:pt idx="3164">
                  <c:v>12.10.2012</c:v>
                </c:pt>
                <c:pt idx="3165">
                  <c:v>15.10.2012</c:v>
                </c:pt>
                <c:pt idx="3166">
                  <c:v>16.10.2012</c:v>
                </c:pt>
                <c:pt idx="3167">
                  <c:v>17.10.2012</c:v>
                </c:pt>
                <c:pt idx="3168">
                  <c:v>18.10.2012</c:v>
                </c:pt>
                <c:pt idx="3169">
                  <c:v>19.10.2012</c:v>
                </c:pt>
                <c:pt idx="3170">
                  <c:v>22.10.2012</c:v>
                </c:pt>
                <c:pt idx="3171">
                  <c:v>23.10.2012</c:v>
                </c:pt>
                <c:pt idx="3172">
                  <c:v>24.10.2012</c:v>
                </c:pt>
                <c:pt idx="3173">
                  <c:v>25.10.2012</c:v>
                </c:pt>
                <c:pt idx="3174">
                  <c:v>26.10.2012</c:v>
                </c:pt>
                <c:pt idx="3175">
                  <c:v>29.10.2012</c:v>
                </c:pt>
                <c:pt idx="3176">
                  <c:v>30.10.2012</c:v>
                </c:pt>
                <c:pt idx="3177">
                  <c:v>31.10.2012</c:v>
                </c:pt>
                <c:pt idx="3178">
                  <c:v>01.11.2012</c:v>
                </c:pt>
                <c:pt idx="3179">
                  <c:v>02.11.2012</c:v>
                </c:pt>
                <c:pt idx="3180">
                  <c:v>05.11.2012</c:v>
                </c:pt>
                <c:pt idx="3181">
                  <c:v>06.11.2012</c:v>
                </c:pt>
                <c:pt idx="3182">
                  <c:v>07.11.2012</c:v>
                </c:pt>
                <c:pt idx="3183">
                  <c:v>08.11.2012</c:v>
                </c:pt>
                <c:pt idx="3184">
                  <c:v>09.11.2012</c:v>
                </c:pt>
                <c:pt idx="3185">
                  <c:v>12.11.2012</c:v>
                </c:pt>
                <c:pt idx="3186">
                  <c:v>13.11.2012</c:v>
                </c:pt>
                <c:pt idx="3187">
                  <c:v>14.11.2012</c:v>
                </c:pt>
                <c:pt idx="3188">
                  <c:v>15.11.2012</c:v>
                </c:pt>
                <c:pt idx="3189">
                  <c:v>16.11.2012</c:v>
                </c:pt>
                <c:pt idx="3190">
                  <c:v>19.11.2012</c:v>
                </c:pt>
                <c:pt idx="3191">
                  <c:v>20.11.2012</c:v>
                </c:pt>
                <c:pt idx="3192">
                  <c:v>21.11.2012</c:v>
                </c:pt>
                <c:pt idx="3193">
                  <c:v>22.11.2012</c:v>
                </c:pt>
                <c:pt idx="3194">
                  <c:v>23.11.2012</c:v>
                </c:pt>
                <c:pt idx="3195">
                  <c:v>26.11.2012</c:v>
                </c:pt>
                <c:pt idx="3196">
                  <c:v>27.11.2012</c:v>
                </c:pt>
                <c:pt idx="3197">
                  <c:v>28.11.2012</c:v>
                </c:pt>
                <c:pt idx="3198">
                  <c:v>29.11.2012</c:v>
                </c:pt>
                <c:pt idx="3199">
                  <c:v>30.11.2012</c:v>
                </c:pt>
                <c:pt idx="3200">
                  <c:v>03.12.2012</c:v>
                </c:pt>
                <c:pt idx="3201">
                  <c:v>04.12.2012</c:v>
                </c:pt>
                <c:pt idx="3202">
                  <c:v>05.12.2012</c:v>
                </c:pt>
                <c:pt idx="3203">
                  <c:v>06.12.2012</c:v>
                </c:pt>
                <c:pt idx="3204">
                  <c:v>07.12.2012</c:v>
                </c:pt>
                <c:pt idx="3205">
                  <c:v>10.12.2012</c:v>
                </c:pt>
                <c:pt idx="3206">
                  <c:v>11.12.2012</c:v>
                </c:pt>
                <c:pt idx="3207">
                  <c:v>12.12.2012</c:v>
                </c:pt>
                <c:pt idx="3208">
                  <c:v>13.12.2012</c:v>
                </c:pt>
                <c:pt idx="3209">
                  <c:v>14.12.2012</c:v>
                </c:pt>
                <c:pt idx="3210">
                  <c:v>17.12.2012</c:v>
                </c:pt>
                <c:pt idx="3211">
                  <c:v>18.12.2012</c:v>
                </c:pt>
                <c:pt idx="3212">
                  <c:v>19.12.2012</c:v>
                </c:pt>
                <c:pt idx="3213">
                  <c:v>20.12.2012</c:v>
                </c:pt>
                <c:pt idx="3214">
                  <c:v>21.12.2012</c:v>
                </c:pt>
                <c:pt idx="3215">
                  <c:v>23.12.2012</c:v>
                </c:pt>
                <c:pt idx="3216">
                  <c:v>24.12.2012</c:v>
                </c:pt>
                <c:pt idx="3217">
                  <c:v>25.12.2012</c:v>
                </c:pt>
                <c:pt idx="3218">
                  <c:v>26.12.2012</c:v>
                </c:pt>
                <c:pt idx="3219">
                  <c:v>27.12.2012</c:v>
                </c:pt>
                <c:pt idx="3220">
                  <c:v>28.12.2012</c:v>
                </c:pt>
                <c:pt idx="3221">
                  <c:v>30.12.2012</c:v>
                </c:pt>
                <c:pt idx="3222">
                  <c:v>31.12.2012</c:v>
                </c:pt>
                <c:pt idx="3223">
                  <c:v>01.01.2013</c:v>
                </c:pt>
                <c:pt idx="3224">
                  <c:v>02.01.2013</c:v>
                </c:pt>
                <c:pt idx="3225">
                  <c:v>03.01.2013</c:v>
                </c:pt>
                <c:pt idx="3226">
                  <c:v>04.01.2013</c:v>
                </c:pt>
                <c:pt idx="3227">
                  <c:v>07.01.2013</c:v>
                </c:pt>
                <c:pt idx="3228">
                  <c:v>08.01.2013</c:v>
                </c:pt>
                <c:pt idx="3229">
                  <c:v>09.01.2013</c:v>
                </c:pt>
                <c:pt idx="3230">
                  <c:v>10.01.2013</c:v>
                </c:pt>
                <c:pt idx="3231">
                  <c:v>11.01.2013</c:v>
                </c:pt>
                <c:pt idx="3232">
                  <c:v>13.01.2013</c:v>
                </c:pt>
                <c:pt idx="3233">
                  <c:v>14.01.2013</c:v>
                </c:pt>
                <c:pt idx="3234">
                  <c:v>15.01.2013</c:v>
                </c:pt>
                <c:pt idx="3235">
                  <c:v>16.01.2013</c:v>
                </c:pt>
                <c:pt idx="3236">
                  <c:v>17.01.2013</c:v>
                </c:pt>
                <c:pt idx="3237">
                  <c:v>18.01.2013</c:v>
                </c:pt>
                <c:pt idx="3238">
                  <c:v>21.01.2013</c:v>
                </c:pt>
                <c:pt idx="3239">
                  <c:v>22.01.2013</c:v>
                </c:pt>
                <c:pt idx="3240">
                  <c:v>23.01.2013</c:v>
                </c:pt>
                <c:pt idx="3241">
                  <c:v>24.01.2013</c:v>
                </c:pt>
                <c:pt idx="3242">
                  <c:v>25.01.2013</c:v>
                </c:pt>
                <c:pt idx="3243">
                  <c:v>28.01.2013</c:v>
                </c:pt>
                <c:pt idx="3244">
                  <c:v>29.01.2013</c:v>
                </c:pt>
                <c:pt idx="3245">
                  <c:v>30.01.2013</c:v>
                </c:pt>
                <c:pt idx="3246">
                  <c:v>31.01.2013</c:v>
                </c:pt>
                <c:pt idx="3247">
                  <c:v>01.02.2013</c:v>
                </c:pt>
                <c:pt idx="3248">
                  <c:v>04.02.2013</c:v>
                </c:pt>
                <c:pt idx="3249">
                  <c:v>05.02.2013</c:v>
                </c:pt>
                <c:pt idx="3250">
                  <c:v>06.02.2013</c:v>
                </c:pt>
                <c:pt idx="3251">
                  <c:v>07.02.2013</c:v>
                </c:pt>
                <c:pt idx="3252">
                  <c:v>08.02.2013</c:v>
                </c:pt>
                <c:pt idx="3253">
                  <c:v>11.02.2013</c:v>
                </c:pt>
                <c:pt idx="3254">
                  <c:v>12.02.2013</c:v>
                </c:pt>
                <c:pt idx="3255">
                  <c:v>13.02.2013</c:v>
                </c:pt>
                <c:pt idx="3256">
                  <c:v>14.02.2013</c:v>
                </c:pt>
                <c:pt idx="3257">
                  <c:v>15.02.2013</c:v>
                </c:pt>
                <c:pt idx="3258">
                  <c:v>17.02.2013</c:v>
                </c:pt>
                <c:pt idx="3259">
                  <c:v>18.02.2013</c:v>
                </c:pt>
                <c:pt idx="3260">
                  <c:v>19.02.2013</c:v>
                </c:pt>
                <c:pt idx="3261">
                  <c:v>20.02.2013</c:v>
                </c:pt>
                <c:pt idx="3262">
                  <c:v>21.02.2013</c:v>
                </c:pt>
                <c:pt idx="3263">
                  <c:v>22.02.2013</c:v>
                </c:pt>
                <c:pt idx="3264">
                  <c:v>25.02.2013</c:v>
                </c:pt>
                <c:pt idx="3265">
                  <c:v>26.02.2013</c:v>
                </c:pt>
                <c:pt idx="3266">
                  <c:v>27.02.2013</c:v>
                </c:pt>
                <c:pt idx="3267">
                  <c:v>28.02.2013</c:v>
                </c:pt>
                <c:pt idx="3268">
                  <c:v>01.03.2013</c:v>
                </c:pt>
                <c:pt idx="3269">
                  <c:v>04.03.2013</c:v>
                </c:pt>
                <c:pt idx="3270">
                  <c:v>05.03.2013</c:v>
                </c:pt>
                <c:pt idx="3271">
                  <c:v>06.03.2013</c:v>
                </c:pt>
                <c:pt idx="3272">
                  <c:v>07.03.2013</c:v>
                </c:pt>
                <c:pt idx="3273">
                  <c:v>08.03.2013</c:v>
                </c:pt>
                <c:pt idx="3274">
                  <c:v>11.03.2013</c:v>
                </c:pt>
                <c:pt idx="3275">
                  <c:v>12.03.2013</c:v>
                </c:pt>
                <c:pt idx="3276">
                  <c:v>13.03.2013</c:v>
                </c:pt>
                <c:pt idx="3277">
                  <c:v>14.03.2013</c:v>
                </c:pt>
                <c:pt idx="3278">
                  <c:v>15.03.2013</c:v>
                </c:pt>
                <c:pt idx="3279">
                  <c:v>17.03.2013</c:v>
                </c:pt>
                <c:pt idx="3280">
                  <c:v>18.03.2013</c:v>
                </c:pt>
                <c:pt idx="3281">
                  <c:v>19.03.2013</c:v>
                </c:pt>
                <c:pt idx="3282">
                  <c:v>20.03.2013</c:v>
                </c:pt>
                <c:pt idx="3283">
                  <c:v>21.03.2013</c:v>
                </c:pt>
                <c:pt idx="3284">
                  <c:v>22.03.2013</c:v>
                </c:pt>
                <c:pt idx="3285">
                  <c:v>25.03.2013</c:v>
                </c:pt>
                <c:pt idx="3286">
                  <c:v>26.03.2013</c:v>
                </c:pt>
                <c:pt idx="3287">
                  <c:v>27.03.2013</c:v>
                </c:pt>
                <c:pt idx="3288">
                  <c:v>28.03.2013</c:v>
                </c:pt>
                <c:pt idx="3289">
                  <c:v>01.04.2013</c:v>
                </c:pt>
                <c:pt idx="3290">
                  <c:v>02.04.2013</c:v>
                </c:pt>
                <c:pt idx="3291">
                  <c:v>03.04.2013</c:v>
                </c:pt>
                <c:pt idx="3292">
                  <c:v>04.04.2013</c:v>
                </c:pt>
                <c:pt idx="3293">
                  <c:v>05.04.2013</c:v>
                </c:pt>
                <c:pt idx="3294">
                  <c:v>08.04.2013</c:v>
                </c:pt>
                <c:pt idx="3295">
                  <c:v>09.04.2013</c:v>
                </c:pt>
                <c:pt idx="3296">
                  <c:v>10.04.2013</c:v>
                </c:pt>
                <c:pt idx="3297">
                  <c:v>11.04.2013</c:v>
                </c:pt>
                <c:pt idx="3298">
                  <c:v>12.04.2013</c:v>
                </c:pt>
                <c:pt idx="3299">
                  <c:v>15.04.2013</c:v>
                </c:pt>
                <c:pt idx="3300">
                  <c:v>16.04.2013</c:v>
                </c:pt>
                <c:pt idx="3301">
                  <c:v>17.04.2013</c:v>
                </c:pt>
                <c:pt idx="3302">
                  <c:v>18.04.2013</c:v>
                </c:pt>
                <c:pt idx="3303">
                  <c:v>19.04.2013</c:v>
                </c:pt>
                <c:pt idx="3304">
                  <c:v>22.04.2013</c:v>
                </c:pt>
                <c:pt idx="3305">
                  <c:v>23.04.2013</c:v>
                </c:pt>
                <c:pt idx="3306">
                  <c:v>24.04.2013</c:v>
                </c:pt>
                <c:pt idx="3307">
                  <c:v>25.04.2013</c:v>
                </c:pt>
                <c:pt idx="3308">
                  <c:v>26.04.2013</c:v>
                </c:pt>
                <c:pt idx="3309">
                  <c:v>29.04.2013</c:v>
                </c:pt>
                <c:pt idx="3310">
                  <c:v>30.04.2013</c:v>
                </c:pt>
                <c:pt idx="3311">
                  <c:v>01.05.2013</c:v>
                </c:pt>
                <c:pt idx="3312">
                  <c:v>02.05.2013</c:v>
                </c:pt>
                <c:pt idx="3313">
                  <c:v>03.05.2013</c:v>
                </c:pt>
                <c:pt idx="3314">
                  <c:v>06.05.2013</c:v>
                </c:pt>
                <c:pt idx="3315">
                  <c:v>07.05.2013</c:v>
                </c:pt>
                <c:pt idx="3316">
                  <c:v>08.05.2013</c:v>
                </c:pt>
                <c:pt idx="3317">
                  <c:v>09.05.2013</c:v>
                </c:pt>
                <c:pt idx="3318">
                  <c:v>10.05.2013</c:v>
                </c:pt>
                <c:pt idx="3319">
                  <c:v>13.05.2013</c:v>
                </c:pt>
                <c:pt idx="3320">
                  <c:v>14.05.2013</c:v>
                </c:pt>
                <c:pt idx="3321">
                  <c:v>15.05.2013</c:v>
                </c:pt>
                <c:pt idx="3322">
                  <c:v>16.05.2013</c:v>
                </c:pt>
                <c:pt idx="3323">
                  <c:v>17.05.2013</c:v>
                </c:pt>
                <c:pt idx="3324">
                  <c:v>20.05.2013</c:v>
                </c:pt>
                <c:pt idx="3325">
                  <c:v>21.05.2013</c:v>
                </c:pt>
                <c:pt idx="3326">
                  <c:v>22.05.2013</c:v>
                </c:pt>
                <c:pt idx="3327">
                  <c:v>23.05.2013</c:v>
                </c:pt>
                <c:pt idx="3328">
                  <c:v>24.05.2013</c:v>
                </c:pt>
                <c:pt idx="3329">
                  <c:v>27.05.2013</c:v>
                </c:pt>
                <c:pt idx="3330">
                  <c:v>28.05.2013</c:v>
                </c:pt>
                <c:pt idx="3331">
                  <c:v>29.05.2013</c:v>
                </c:pt>
                <c:pt idx="3332">
                  <c:v>30.05.2013</c:v>
                </c:pt>
                <c:pt idx="3333">
                  <c:v>31.05.2013</c:v>
                </c:pt>
                <c:pt idx="3334">
                  <c:v>03.06.2013</c:v>
                </c:pt>
                <c:pt idx="3335">
                  <c:v>04.06.2013</c:v>
                </c:pt>
                <c:pt idx="3336">
                  <c:v>05.06.2013</c:v>
                </c:pt>
                <c:pt idx="3337">
                  <c:v>06.06.2013</c:v>
                </c:pt>
                <c:pt idx="3338">
                  <c:v>07.06.2013</c:v>
                </c:pt>
                <c:pt idx="3339">
                  <c:v>10.06.2013</c:v>
                </c:pt>
                <c:pt idx="3340">
                  <c:v>11.06.2013</c:v>
                </c:pt>
                <c:pt idx="3341">
                  <c:v>12.06.2013</c:v>
                </c:pt>
                <c:pt idx="3342">
                  <c:v>13.06.2013</c:v>
                </c:pt>
                <c:pt idx="3343">
                  <c:v>14.06.2013</c:v>
                </c:pt>
                <c:pt idx="3344">
                  <c:v>16.06.2013</c:v>
                </c:pt>
                <c:pt idx="3345">
                  <c:v>17.06.2013</c:v>
                </c:pt>
                <c:pt idx="3346">
                  <c:v>18.06.2013</c:v>
                </c:pt>
                <c:pt idx="3347">
                  <c:v>19.06.2013</c:v>
                </c:pt>
                <c:pt idx="3348">
                  <c:v>20.06.2013</c:v>
                </c:pt>
                <c:pt idx="3349">
                  <c:v>21.06.2013</c:v>
                </c:pt>
                <c:pt idx="3350">
                  <c:v>23.06.2013</c:v>
                </c:pt>
                <c:pt idx="3351">
                  <c:v>24.06.2013</c:v>
                </c:pt>
                <c:pt idx="3352">
                  <c:v>25.06.2013</c:v>
                </c:pt>
                <c:pt idx="3353">
                  <c:v>26.06.2013</c:v>
                </c:pt>
                <c:pt idx="3354">
                  <c:v>27.06.2013</c:v>
                </c:pt>
                <c:pt idx="3355">
                  <c:v>28.06.2013</c:v>
                </c:pt>
                <c:pt idx="3356">
                  <c:v>01.07.2013</c:v>
                </c:pt>
                <c:pt idx="3357">
                  <c:v>02.07.2013</c:v>
                </c:pt>
                <c:pt idx="3358">
                  <c:v>03.07.2013</c:v>
                </c:pt>
                <c:pt idx="3359">
                  <c:v>04.07.2013</c:v>
                </c:pt>
                <c:pt idx="3360">
                  <c:v>05.07.2013</c:v>
                </c:pt>
                <c:pt idx="3361">
                  <c:v>08.07.2013</c:v>
                </c:pt>
                <c:pt idx="3362">
                  <c:v>09.07.2013</c:v>
                </c:pt>
                <c:pt idx="3363">
                  <c:v>10.07.2013</c:v>
                </c:pt>
                <c:pt idx="3364">
                  <c:v>11.07.2013</c:v>
                </c:pt>
                <c:pt idx="3365">
                  <c:v>12.07.2013</c:v>
                </c:pt>
                <c:pt idx="3366">
                  <c:v>15.07.2013</c:v>
                </c:pt>
                <c:pt idx="3367">
                  <c:v>16.07.2013</c:v>
                </c:pt>
                <c:pt idx="3368">
                  <c:v>17.07.2013</c:v>
                </c:pt>
                <c:pt idx="3369">
                  <c:v>18.07.2013</c:v>
                </c:pt>
                <c:pt idx="3370">
                  <c:v>19.07.2013</c:v>
                </c:pt>
                <c:pt idx="3371">
                  <c:v>22.07.2013</c:v>
                </c:pt>
                <c:pt idx="3372">
                  <c:v>23.07.2013</c:v>
                </c:pt>
                <c:pt idx="3373">
                  <c:v>24.07.2013</c:v>
                </c:pt>
                <c:pt idx="3374">
                  <c:v>25.07.2013</c:v>
                </c:pt>
                <c:pt idx="3375">
                  <c:v>26.07.2013</c:v>
                </c:pt>
                <c:pt idx="3376">
                  <c:v>29.07.2013</c:v>
                </c:pt>
                <c:pt idx="3377">
                  <c:v>30.07.2013</c:v>
                </c:pt>
                <c:pt idx="3378">
                  <c:v>31.07.2013</c:v>
                </c:pt>
                <c:pt idx="3379">
                  <c:v>01.08.2013</c:v>
                </c:pt>
                <c:pt idx="3380">
                  <c:v>02.08.2013</c:v>
                </c:pt>
                <c:pt idx="3381">
                  <c:v>05.08.2013</c:v>
                </c:pt>
                <c:pt idx="3382">
                  <c:v>06.08.2013</c:v>
                </c:pt>
                <c:pt idx="3383">
                  <c:v>07.08.2013</c:v>
                </c:pt>
                <c:pt idx="3384">
                  <c:v>08.08.2013</c:v>
                </c:pt>
                <c:pt idx="3385">
                  <c:v>09.08.2013</c:v>
                </c:pt>
                <c:pt idx="3386">
                  <c:v>11.08.2013</c:v>
                </c:pt>
                <c:pt idx="3387">
                  <c:v>12.08.2013</c:v>
                </c:pt>
                <c:pt idx="3388">
                  <c:v>13.08.2013</c:v>
                </c:pt>
                <c:pt idx="3389">
                  <c:v>14.08.2013</c:v>
                </c:pt>
                <c:pt idx="3390">
                  <c:v>15.08.2013</c:v>
                </c:pt>
                <c:pt idx="3391">
                  <c:v>16.08.2013</c:v>
                </c:pt>
                <c:pt idx="3392">
                  <c:v>18.08.2013</c:v>
                </c:pt>
                <c:pt idx="3393">
                  <c:v>19.08.2013</c:v>
                </c:pt>
                <c:pt idx="3394">
                  <c:v>20.08.2013</c:v>
                </c:pt>
                <c:pt idx="3395">
                  <c:v>21.08.2013</c:v>
                </c:pt>
                <c:pt idx="3396">
                  <c:v>22.08.2013</c:v>
                </c:pt>
                <c:pt idx="3397">
                  <c:v>23.08.2013</c:v>
                </c:pt>
                <c:pt idx="3398">
                  <c:v>25.08.2013</c:v>
                </c:pt>
                <c:pt idx="3399">
                  <c:v>26.08.2013</c:v>
                </c:pt>
                <c:pt idx="3400">
                  <c:v>27.08.2013</c:v>
                </c:pt>
                <c:pt idx="3401">
                  <c:v>28.08.2013</c:v>
                </c:pt>
                <c:pt idx="3402">
                  <c:v>29.08.2013</c:v>
                </c:pt>
                <c:pt idx="3403">
                  <c:v>30.08.2013</c:v>
                </c:pt>
                <c:pt idx="3404">
                  <c:v>01.09.2013</c:v>
                </c:pt>
                <c:pt idx="3405">
                  <c:v>02.09.2013</c:v>
                </c:pt>
                <c:pt idx="3406">
                  <c:v>03.09.2013</c:v>
                </c:pt>
                <c:pt idx="3407">
                  <c:v>04.09.2013</c:v>
                </c:pt>
                <c:pt idx="3408">
                  <c:v>05.09.2013</c:v>
                </c:pt>
                <c:pt idx="3409">
                  <c:v>06.09.2013</c:v>
                </c:pt>
                <c:pt idx="3410">
                  <c:v>08.09.2013</c:v>
                </c:pt>
                <c:pt idx="3411">
                  <c:v>09.09.2013</c:v>
                </c:pt>
                <c:pt idx="3412">
                  <c:v>10.09.2013</c:v>
                </c:pt>
                <c:pt idx="3413">
                  <c:v>11.09.2013</c:v>
                </c:pt>
                <c:pt idx="3414">
                  <c:v>12.09.2013</c:v>
                </c:pt>
                <c:pt idx="3415">
                  <c:v>13.09.2013</c:v>
                </c:pt>
                <c:pt idx="3416">
                  <c:v>15.09.2013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22.09.2013</c:v>
                </c:pt>
                <c:pt idx="3423">
                  <c:v>23.09.2013</c:v>
                </c:pt>
                <c:pt idx="3424">
                  <c:v>24.09.2013</c:v>
                </c:pt>
                <c:pt idx="3425">
                  <c:v>25.09.2013</c:v>
                </c:pt>
                <c:pt idx="3426">
                  <c:v>26.09.2013</c:v>
                </c:pt>
                <c:pt idx="3427">
                  <c:v>27.09.2013</c:v>
                </c:pt>
                <c:pt idx="3428">
                  <c:v>29.09.2013</c:v>
                </c:pt>
                <c:pt idx="3429">
                  <c:v>30.09.2013</c:v>
                </c:pt>
                <c:pt idx="3430">
                  <c:v>01.10.2013</c:v>
                </c:pt>
                <c:pt idx="3431">
                  <c:v>02.10.2013</c:v>
                </c:pt>
                <c:pt idx="3432">
                  <c:v>03.10.2013</c:v>
                </c:pt>
                <c:pt idx="3433">
                  <c:v>04.10.2013</c:v>
                </c:pt>
                <c:pt idx="3434">
                  <c:v>06.10.2013</c:v>
                </c:pt>
                <c:pt idx="3435">
                  <c:v>07.10.2013</c:v>
                </c:pt>
                <c:pt idx="3436">
                  <c:v>08.10.2013</c:v>
                </c:pt>
                <c:pt idx="3437">
                  <c:v>09.10.2013</c:v>
                </c:pt>
                <c:pt idx="3438">
                  <c:v>10.10.2013</c:v>
                </c:pt>
                <c:pt idx="3439">
                  <c:v>11.10.2013</c:v>
                </c:pt>
                <c:pt idx="3440">
                  <c:v>14.10.2013</c:v>
                </c:pt>
                <c:pt idx="3441">
                  <c:v>15.10.2013</c:v>
                </c:pt>
                <c:pt idx="3442">
                  <c:v>16.10.2013</c:v>
                </c:pt>
                <c:pt idx="3443">
                  <c:v>17.10.2013</c:v>
                </c:pt>
                <c:pt idx="3444">
                  <c:v>18.10.2013</c:v>
                </c:pt>
                <c:pt idx="3445">
                  <c:v>21.10.2013</c:v>
                </c:pt>
                <c:pt idx="3446">
                  <c:v>22.10.2013</c:v>
                </c:pt>
                <c:pt idx="3447">
                  <c:v>23.10.2013</c:v>
                </c:pt>
                <c:pt idx="3448">
                  <c:v>24.10.2013</c:v>
                </c:pt>
                <c:pt idx="3449">
                  <c:v>25.10.2013</c:v>
                </c:pt>
                <c:pt idx="3450">
                  <c:v>27.10.2013</c:v>
                </c:pt>
                <c:pt idx="3451">
                  <c:v>28.10.2013</c:v>
                </c:pt>
                <c:pt idx="3452">
                  <c:v>29.10.2013</c:v>
                </c:pt>
                <c:pt idx="3453">
                  <c:v>30.10.2013</c:v>
                </c:pt>
                <c:pt idx="3454">
                  <c:v>31.10.2013</c:v>
                </c:pt>
                <c:pt idx="3455">
                  <c:v>01.11.2013</c:v>
                </c:pt>
                <c:pt idx="3456">
                  <c:v>03.11.2013</c:v>
                </c:pt>
                <c:pt idx="3457">
                  <c:v>04.11.2013</c:v>
                </c:pt>
                <c:pt idx="3458">
                  <c:v>05.11.2013</c:v>
                </c:pt>
                <c:pt idx="3459">
                  <c:v>06.11.2013</c:v>
                </c:pt>
                <c:pt idx="3460">
                  <c:v>07.11.2013</c:v>
                </c:pt>
                <c:pt idx="3461">
                  <c:v>08.11.2013</c:v>
                </c:pt>
                <c:pt idx="3462">
                  <c:v>11.11.2013</c:v>
                </c:pt>
                <c:pt idx="3463">
                  <c:v>12.11.2013</c:v>
                </c:pt>
                <c:pt idx="3464">
                  <c:v>13.11.2013</c:v>
                </c:pt>
                <c:pt idx="3465">
                  <c:v>14.11.2013</c:v>
                </c:pt>
                <c:pt idx="3466">
                  <c:v>15.11.2013</c:v>
                </c:pt>
                <c:pt idx="3467">
                  <c:v>17.11.2013</c:v>
                </c:pt>
                <c:pt idx="3468">
                  <c:v>18.11.2013</c:v>
                </c:pt>
                <c:pt idx="3469">
                  <c:v>19.11.2013</c:v>
                </c:pt>
                <c:pt idx="3470">
                  <c:v>20.11.2013</c:v>
                </c:pt>
                <c:pt idx="3471">
                  <c:v>21.11.2013</c:v>
                </c:pt>
                <c:pt idx="3472">
                  <c:v>22.11.2013</c:v>
                </c:pt>
                <c:pt idx="3473">
                  <c:v>24.11.2013</c:v>
                </c:pt>
                <c:pt idx="3474">
                  <c:v>25.11.2013</c:v>
                </c:pt>
                <c:pt idx="3475">
                  <c:v>26.11.2013</c:v>
                </c:pt>
                <c:pt idx="3476">
                  <c:v>27.11.2013</c:v>
                </c:pt>
                <c:pt idx="3477">
                  <c:v>28.11.2013</c:v>
                </c:pt>
                <c:pt idx="3478">
                  <c:v>29.11.2013</c:v>
                </c:pt>
                <c:pt idx="3479">
                  <c:v>01.12.2013</c:v>
                </c:pt>
                <c:pt idx="3480">
                  <c:v>02.12.2013</c:v>
                </c:pt>
                <c:pt idx="3481">
                  <c:v>03.12.2013</c:v>
                </c:pt>
                <c:pt idx="3482">
                  <c:v>04.12.2013</c:v>
                </c:pt>
                <c:pt idx="3483">
                  <c:v>05.12.2013</c:v>
                </c:pt>
                <c:pt idx="3484">
                  <c:v>06.12.2013</c:v>
                </c:pt>
                <c:pt idx="3485">
                  <c:v>08.12.2013</c:v>
                </c:pt>
                <c:pt idx="3486">
                  <c:v>09.12.2013</c:v>
                </c:pt>
                <c:pt idx="3487">
                  <c:v>10.12.2013</c:v>
                </c:pt>
                <c:pt idx="3488">
                  <c:v>11.12.2013</c:v>
                </c:pt>
                <c:pt idx="3489">
                  <c:v>12.12.2013</c:v>
                </c:pt>
                <c:pt idx="3490">
                  <c:v>13.12.2013</c:v>
                </c:pt>
                <c:pt idx="3491">
                  <c:v>15.12.2013</c:v>
                </c:pt>
                <c:pt idx="3492">
                  <c:v>16.12.2013</c:v>
                </c:pt>
                <c:pt idx="3493">
                  <c:v>17.12.2013</c:v>
                </c:pt>
                <c:pt idx="3494">
                  <c:v>18.12.2013</c:v>
                </c:pt>
                <c:pt idx="3495">
                  <c:v>19.12.2013</c:v>
                </c:pt>
                <c:pt idx="3496">
                  <c:v>20.12.2013</c:v>
                </c:pt>
                <c:pt idx="3497">
                  <c:v>22.12.2013</c:v>
                </c:pt>
                <c:pt idx="3498">
                  <c:v>23.12.2013</c:v>
                </c:pt>
                <c:pt idx="3499">
                  <c:v>24.12.2013</c:v>
                </c:pt>
                <c:pt idx="3500">
                  <c:v>26.12.2013</c:v>
                </c:pt>
                <c:pt idx="3501">
                  <c:v>27.12.2013</c:v>
                </c:pt>
                <c:pt idx="3502">
                  <c:v>29.12.2013</c:v>
                </c:pt>
                <c:pt idx="3503">
                  <c:v>30.12.2013</c:v>
                </c:pt>
                <c:pt idx="3504">
                  <c:v>31.12.2013</c:v>
                </c:pt>
                <c:pt idx="3505">
                  <c:v>01.01.2014</c:v>
                </c:pt>
                <c:pt idx="3506">
                  <c:v>02.01.2014</c:v>
                </c:pt>
                <c:pt idx="3507">
                  <c:v>03.01.2014</c:v>
                </c:pt>
                <c:pt idx="3508">
                  <c:v>05.01.2014</c:v>
                </c:pt>
                <c:pt idx="3509">
                  <c:v>06.01.2014</c:v>
                </c:pt>
                <c:pt idx="3510">
                  <c:v>07.01.2014</c:v>
                </c:pt>
                <c:pt idx="3511">
                  <c:v>08.01.2014</c:v>
                </c:pt>
                <c:pt idx="3512">
                  <c:v>09.01.2014</c:v>
                </c:pt>
                <c:pt idx="3513">
                  <c:v>10.01.2014</c:v>
                </c:pt>
                <c:pt idx="3514">
                  <c:v>12.01.2014</c:v>
                </c:pt>
                <c:pt idx="3515">
                  <c:v>13.01.2014</c:v>
                </c:pt>
                <c:pt idx="3516">
                  <c:v>14.01.2014</c:v>
                </c:pt>
                <c:pt idx="3517">
                  <c:v>15.01.2014</c:v>
                </c:pt>
                <c:pt idx="3518">
                  <c:v>16.01.2014</c:v>
                </c:pt>
                <c:pt idx="3519">
                  <c:v>17.01.2014</c:v>
                </c:pt>
                <c:pt idx="3520">
                  <c:v>20.01.2014</c:v>
                </c:pt>
                <c:pt idx="3521">
                  <c:v>21.01.2014</c:v>
                </c:pt>
                <c:pt idx="3522">
                  <c:v>22.01.2014</c:v>
                </c:pt>
                <c:pt idx="3523">
                  <c:v>23.01.2014</c:v>
                </c:pt>
                <c:pt idx="3524">
                  <c:v>24.01.2014</c:v>
                </c:pt>
                <c:pt idx="3525">
                  <c:v>26.01.2014</c:v>
                </c:pt>
                <c:pt idx="3526">
                  <c:v>27.01.2014</c:v>
                </c:pt>
                <c:pt idx="3527">
                  <c:v>28.01.2014</c:v>
                </c:pt>
                <c:pt idx="3528">
                  <c:v>29.01.2014</c:v>
                </c:pt>
                <c:pt idx="3529">
                  <c:v>30.01.2014</c:v>
                </c:pt>
                <c:pt idx="3530">
                  <c:v>31.01.2014</c:v>
                </c:pt>
                <c:pt idx="3531">
                  <c:v>02.02.2014</c:v>
                </c:pt>
                <c:pt idx="3532">
                  <c:v>03.02.2014</c:v>
                </c:pt>
                <c:pt idx="3533">
                  <c:v>04.02.2014</c:v>
                </c:pt>
                <c:pt idx="3534">
                  <c:v>05.02.2014</c:v>
                </c:pt>
                <c:pt idx="3535">
                  <c:v>06.02.2014</c:v>
                </c:pt>
                <c:pt idx="3536">
                  <c:v>07.02.2014</c:v>
                </c:pt>
                <c:pt idx="3537">
                  <c:v>09.02.2014</c:v>
                </c:pt>
                <c:pt idx="3538">
                  <c:v>10.02.2014</c:v>
                </c:pt>
                <c:pt idx="3539">
                  <c:v>11.02.2014</c:v>
                </c:pt>
                <c:pt idx="3540">
                  <c:v>12.02.2014</c:v>
                </c:pt>
                <c:pt idx="3541">
                  <c:v>13.02.2014</c:v>
                </c:pt>
                <c:pt idx="3542">
                  <c:v>14.02.2014</c:v>
                </c:pt>
                <c:pt idx="3543">
                  <c:v>17.02.2014</c:v>
                </c:pt>
                <c:pt idx="3544">
                  <c:v>18.02.2014</c:v>
                </c:pt>
                <c:pt idx="3545">
                  <c:v>19.02.2014</c:v>
                </c:pt>
                <c:pt idx="3546">
                  <c:v>20.02.2014</c:v>
                </c:pt>
                <c:pt idx="3547">
                  <c:v>21.02.2014</c:v>
                </c:pt>
                <c:pt idx="3548">
                  <c:v>23.02.2014</c:v>
                </c:pt>
                <c:pt idx="3549">
                  <c:v>24.02.2014</c:v>
                </c:pt>
                <c:pt idx="3550">
                  <c:v>25.02.2014</c:v>
                </c:pt>
                <c:pt idx="3551">
                  <c:v>26.02.2014</c:v>
                </c:pt>
                <c:pt idx="3552">
                  <c:v>27.02.2014</c:v>
                </c:pt>
                <c:pt idx="3553">
                  <c:v>28.02.2014</c:v>
                </c:pt>
                <c:pt idx="3554">
                  <c:v>02.03.2014</c:v>
                </c:pt>
                <c:pt idx="3555">
                  <c:v>03.03.2014</c:v>
                </c:pt>
                <c:pt idx="3556">
                  <c:v>04.03.2014</c:v>
                </c:pt>
                <c:pt idx="3557">
                  <c:v>05.03.2014</c:v>
                </c:pt>
                <c:pt idx="3558">
                  <c:v>06.03.2014</c:v>
                </c:pt>
                <c:pt idx="3559">
                  <c:v>07.03.2014</c:v>
                </c:pt>
                <c:pt idx="3560">
                  <c:v>09.03.2014</c:v>
                </c:pt>
                <c:pt idx="3561">
                  <c:v>10.03.2014</c:v>
                </c:pt>
                <c:pt idx="3562">
                  <c:v>11.03.2014</c:v>
                </c:pt>
                <c:pt idx="3563">
                  <c:v>12.03.2014</c:v>
                </c:pt>
                <c:pt idx="3564">
                  <c:v>13.03.2014</c:v>
                </c:pt>
                <c:pt idx="3565">
                  <c:v>14.03.2014</c:v>
                </c:pt>
                <c:pt idx="3566">
                  <c:v>16.03.2014</c:v>
                </c:pt>
                <c:pt idx="3567">
                  <c:v>17.03.2014</c:v>
                </c:pt>
                <c:pt idx="3568">
                  <c:v>18.03.2014</c:v>
                </c:pt>
                <c:pt idx="3569">
                  <c:v>19.03.2014</c:v>
                </c:pt>
                <c:pt idx="3570">
                  <c:v>20.03.2014</c:v>
                </c:pt>
                <c:pt idx="3571">
                  <c:v>21.03.2014</c:v>
                </c:pt>
                <c:pt idx="3572">
                  <c:v>23.03.2014</c:v>
                </c:pt>
                <c:pt idx="3573">
                  <c:v>24.03.2014</c:v>
                </c:pt>
                <c:pt idx="3574">
                  <c:v>25.03.2014</c:v>
                </c:pt>
                <c:pt idx="3575">
                  <c:v>26.03.2014</c:v>
                </c:pt>
                <c:pt idx="3576">
                  <c:v>27.03.2014</c:v>
                </c:pt>
                <c:pt idx="3577">
                  <c:v>28.03.2014</c:v>
                </c:pt>
                <c:pt idx="3578">
                  <c:v>30.03.2014</c:v>
                </c:pt>
                <c:pt idx="3579">
                  <c:v>31.03.2014</c:v>
                </c:pt>
                <c:pt idx="3580">
                  <c:v>01.04.2014</c:v>
                </c:pt>
                <c:pt idx="3581">
                  <c:v>02.04.2014</c:v>
                </c:pt>
                <c:pt idx="3582">
                  <c:v>03.04.2014</c:v>
                </c:pt>
                <c:pt idx="3583">
                  <c:v>04.04.2014</c:v>
                </c:pt>
                <c:pt idx="3584">
                  <c:v>06.04.2014</c:v>
                </c:pt>
                <c:pt idx="3585">
                  <c:v>07.04.2014</c:v>
                </c:pt>
                <c:pt idx="3586">
                  <c:v>08.04.2014</c:v>
                </c:pt>
                <c:pt idx="3587">
                  <c:v>09.04.2014</c:v>
                </c:pt>
                <c:pt idx="3588">
                  <c:v>10.04.2014</c:v>
                </c:pt>
                <c:pt idx="3589">
                  <c:v>11.04.2014</c:v>
                </c:pt>
                <c:pt idx="3590">
                  <c:v>13.04.2014</c:v>
                </c:pt>
                <c:pt idx="3591">
                  <c:v>14.04.2014</c:v>
                </c:pt>
                <c:pt idx="3592">
                  <c:v>15.04.2014</c:v>
                </c:pt>
                <c:pt idx="3593">
                  <c:v>16.04.2014</c:v>
                </c:pt>
                <c:pt idx="3594">
                  <c:v>17.04.2014</c:v>
                </c:pt>
                <c:pt idx="3595">
                  <c:v>20.04.2014</c:v>
                </c:pt>
                <c:pt idx="3596">
                  <c:v>21.04.2014</c:v>
                </c:pt>
                <c:pt idx="3597">
                  <c:v>22.04.2014</c:v>
                </c:pt>
                <c:pt idx="3598">
                  <c:v>23.04.2014</c:v>
                </c:pt>
                <c:pt idx="3599">
                  <c:v>24.04.2014</c:v>
                </c:pt>
                <c:pt idx="3600">
                  <c:v>25.04.2014</c:v>
                </c:pt>
                <c:pt idx="3601">
                  <c:v>27.04.2014</c:v>
                </c:pt>
                <c:pt idx="3602">
                  <c:v>28.04.2014</c:v>
                </c:pt>
                <c:pt idx="3603">
                  <c:v>29.04.2014</c:v>
                </c:pt>
                <c:pt idx="3604">
                  <c:v>30.04.2014</c:v>
                </c:pt>
                <c:pt idx="3605">
                  <c:v>01.05.2014</c:v>
                </c:pt>
                <c:pt idx="3606">
                  <c:v>02.05.2014</c:v>
                </c:pt>
                <c:pt idx="3607">
                  <c:v>04.05.2014</c:v>
                </c:pt>
                <c:pt idx="3608">
                  <c:v>05.05.2014</c:v>
                </c:pt>
                <c:pt idx="3609">
                  <c:v>06.05.2014</c:v>
                </c:pt>
                <c:pt idx="3610">
                  <c:v>07.05.2014</c:v>
                </c:pt>
                <c:pt idx="3611">
                  <c:v>08.05.2014</c:v>
                </c:pt>
                <c:pt idx="3612">
                  <c:v>09.05.2014</c:v>
                </c:pt>
                <c:pt idx="3613">
                  <c:v>11.05.2014</c:v>
                </c:pt>
                <c:pt idx="3614">
                  <c:v>12.05.2014</c:v>
                </c:pt>
                <c:pt idx="3615">
                  <c:v>13.05.2014</c:v>
                </c:pt>
                <c:pt idx="3616">
                  <c:v>14.05.2014</c:v>
                </c:pt>
                <c:pt idx="3617">
                  <c:v>15.05.2014</c:v>
                </c:pt>
                <c:pt idx="3618">
                  <c:v>16.05.2014</c:v>
                </c:pt>
                <c:pt idx="3619">
                  <c:v>18.05.2014</c:v>
                </c:pt>
                <c:pt idx="3620">
                  <c:v>19.05.2014</c:v>
                </c:pt>
                <c:pt idx="3621">
                  <c:v>20.05.2014</c:v>
                </c:pt>
                <c:pt idx="3622">
                  <c:v>21.05.2014</c:v>
                </c:pt>
                <c:pt idx="3623">
                  <c:v>22.05.2014</c:v>
                </c:pt>
                <c:pt idx="3624">
                  <c:v>23.05.2014</c:v>
                </c:pt>
                <c:pt idx="3625">
                  <c:v>25.05.2014</c:v>
                </c:pt>
                <c:pt idx="3626">
                  <c:v>26.05.2014</c:v>
                </c:pt>
                <c:pt idx="3627">
                  <c:v>27.05.2014</c:v>
                </c:pt>
                <c:pt idx="3628">
                  <c:v>28.05.2014</c:v>
                </c:pt>
                <c:pt idx="3629">
                  <c:v>29.05.2014</c:v>
                </c:pt>
                <c:pt idx="3630">
                  <c:v>30.05.2014</c:v>
                </c:pt>
                <c:pt idx="3631">
                  <c:v>01.06.2014</c:v>
                </c:pt>
                <c:pt idx="3632">
                  <c:v>02.06.2014</c:v>
                </c:pt>
                <c:pt idx="3633">
                  <c:v>03.06.2014</c:v>
                </c:pt>
                <c:pt idx="3634">
                  <c:v>04.06.2014</c:v>
                </c:pt>
                <c:pt idx="3635">
                  <c:v>05.06.2014</c:v>
                </c:pt>
                <c:pt idx="3636">
                  <c:v>06.06.2014</c:v>
                </c:pt>
                <c:pt idx="3637">
                  <c:v>08.06.2014</c:v>
                </c:pt>
                <c:pt idx="3638">
                  <c:v>09.06.2014</c:v>
                </c:pt>
                <c:pt idx="3639">
                  <c:v>10.06.2014</c:v>
                </c:pt>
                <c:pt idx="3640">
                  <c:v>11.06.2014</c:v>
                </c:pt>
                <c:pt idx="3641">
                  <c:v>12.06.2014</c:v>
                </c:pt>
                <c:pt idx="3642">
                  <c:v>13.06.2014</c:v>
                </c:pt>
                <c:pt idx="3643">
                  <c:v>15.06.2014</c:v>
                </c:pt>
                <c:pt idx="3644">
                  <c:v>16.06.2014</c:v>
                </c:pt>
                <c:pt idx="3645">
                  <c:v>17.06.2014</c:v>
                </c:pt>
                <c:pt idx="3646">
                  <c:v>18.06.2014</c:v>
                </c:pt>
                <c:pt idx="3647">
                  <c:v>19.06.2014</c:v>
                </c:pt>
                <c:pt idx="3648">
                  <c:v>20.06.2014</c:v>
                </c:pt>
                <c:pt idx="3649">
                  <c:v>22.06.2014</c:v>
                </c:pt>
                <c:pt idx="3650">
                  <c:v>23.06.2014</c:v>
                </c:pt>
                <c:pt idx="3651">
                  <c:v>24.06.2014</c:v>
                </c:pt>
                <c:pt idx="3652">
                  <c:v>25.06.2014</c:v>
                </c:pt>
                <c:pt idx="3653">
                  <c:v>26.06.2014</c:v>
                </c:pt>
                <c:pt idx="3654">
                  <c:v>27.06.2014</c:v>
                </c:pt>
                <c:pt idx="3655">
                  <c:v>29.06.2014</c:v>
                </c:pt>
                <c:pt idx="3656">
                  <c:v>30.06.2014</c:v>
                </c:pt>
                <c:pt idx="3657">
                  <c:v>01.07.2014</c:v>
                </c:pt>
                <c:pt idx="3658">
                  <c:v>02.07.2014</c:v>
                </c:pt>
                <c:pt idx="3659">
                  <c:v>03.07.2014</c:v>
                </c:pt>
                <c:pt idx="3660">
                  <c:v>06.07.2014</c:v>
                </c:pt>
                <c:pt idx="3661">
                  <c:v>07.07.2014</c:v>
                </c:pt>
                <c:pt idx="3662">
                  <c:v>08.07.2014</c:v>
                </c:pt>
                <c:pt idx="3663">
                  <c:v>09.07.2014</c:v>
                </c:pt>
                <c:pt idx="3664">
                  <c:v>10.07.2014</c:v>
                </c:pt>
                <c:pt idx="3665">
                  <c:v>11.07.2014</c:v>
                </c:pt>
                <c:pt idx="3666">
                  <c:v>13.07.2014</c:v>
                </c:pt>
                <c:pt idx="3667">
                  <c:v>14.07.2014</c:v>
                </c:pt>
                <c:pt idx="3668">
                  <c:v>15.07.2014</c:v>
                </c:pt>
                <c:pt idx="3669">
                  <c:v>16.07.2014</c:v>
                </c:pt>
                <c:pt idx="3670">
                  <c:v>17.07.2014</c:v>
                </c:pt>
                <c:pt idx="3671">
                  <c:v>18.07.2014</c:v>
                </c:pt>
                <c:pt idx="3672">
                  <c:v>20.07.2014</c:v>
                </c:pt>
                <c:pt idx="3673">
                  <c:v>21.07.2014</c:v>
                </c:pt>
                <c:pt idx="3674">
                  <c:v>22.07.2014</c:v>
                </c:pt>
                <c:pt idx="3675">
                  <c:v>23.07.2014</c:v>
                </c:pt>
                <c:pt idx="3676">
                  <c:v>24.07.2014</c:v>
                </c:pt>
                <c:pt idx="3677">
                  <c:v>25.07.2014</c:v>
                </c:pt>
                <c:pt idx="3678">
                  <c:v>27.07.2014</c:v>
                </c:pt>
                <c:pt idx="3679">
                  <c:v>28.07.2014</c:v>
                </c:pt>
                <c:pt idx="3680">
                  <c:v>29.07.2014</c:v>
                </c:pt>
                <c:pt idx="3681">
                  <c:v>30.07.2014</c:v>
                </c:pt>
                <c:pt idx="3682">
                  <c:v>31.07.2014</c:v>
                </c:pt>
                <c:pt idx="3683">
                  <c:v>01.08.2014</c:v>
                </c:pt>
                <c:pt idx="3684">
                  <c:v>03.08.2014</c:v>
                </c:pt>
                <c:pt idx="3685">
                  <c:v>04.08.2014</c:v>
                </c:pt>
                <c:pt idx="3686">
                  <c:v>05.08.2014</c:v>
                </c:pt>
                <c:pt idx="3687">
                  <c:v>06.08.2014</c:v>
                </c:pt>
                <c:pt idx="3688">
                  <c:v>07.08.2014</c:v>
                </c:pt>
                <c:pt idx="3689">
                  <c:v>08.08.2014</c:v>
                </c:pt>
                <c:pt idx="3690">
                  <c:v>10.08.2014</c:v>
                </c:pt>
                <c:pt idx="3691">
                  <c:v>11.08.2014</c:v>
                </c:pt>
                <c:pt idx="3692">
                  <c:v>12.08.2014</c:v>
                </c:pt>
                <c:pt idx="3693">
                  <c:v>13.08.2014</c:v>
                </c:pt>
                <c:pt idx="3694">
                  <c:v>14.08.2014</c:v>
                </c:pt>
                <c:pt idx="3695">
                  <c:v>15.08.2014</c:v>
                </c:pt>
                <c:pt idx="3696">
                  <c:v>17.08.2014</c:v>
                </c:pt>
                <c:pt idx="3697">
                  <c:v>18.08.2014</c:v>
                </c:pt>
                <c:pt idx="3698">
                  <c:v>19.08.2014</c:v>
                </c:pt>
                <c:pt idx="3699">
                  <c:v>20.08.2014</c:v>
                </c:pt>
                <c:pt idx="3700">
                  <c:v>21.08.2014</c:v>
                </c:pt>
                <c:pt idx="3701">
                  <c:v>22.08.2014</c:v>
                </c:pt>
                <c:pt idx="3702">
                  <c:v>25.08.2014</c:v>
                </c:pt>
                <c:pt idx="3703">
                  <c:v>26.08.2014</c:v>
                </c:pt>
                <c:pt idx="3704">
                  <c:v>27.08.2014</c:v>
                </c:pt>
                <c:pt idx="3705">
                  <c:v>28.08.2014</c:v>
                </c:pt>
                <c:pt idx="3706">
                  <c:v>29.08.2014</c:v>
                </c:pt>
                <c:pt idx="3707">
                  <c:v>31.08.2014</c:v>
                </c:pt>
                <c:pt idx="3708">
                  <c:v>01.09.2014</c:v>
                </c:pt>
                <c:pt idx="3709">
                  <c:v>02.09.2014</c:v>
                </c:pt>
                <c:pt idx="3710">
                  <c:v>03.09.2014</c:v>
                </c:pt>
                <c:pt idx="3711">
                  <c:v>04.09.2014</c:v>
                </c:pt>
                <c:pt idx="3712">
                  <c:v>05.09.2014</c:v>
                </c:pt>
                <c:pt idx="3713">
                  <c:v>07.09.2014</c:v>
                </c:pt>
                <c:pt idx="3714">
                  <c:v>08.09.2014</c:v>
                </c:pt>
                <c:pt idx="3715">
                  <c:v>09.09.2014</c:v>
                </c:pt>
                <c:pt idx="3716">
                  <c:v>10.09.2014</c:v>
                </c:pt>
                <c:pt idx="3717">
                  <c:v>11.09.2014</c:v>
                </c:pt>
                <c:pt idx="3718">
                  <c:v>12.09.2014</c:v>
                </c:pt>
                <c:pt idx="3719">
                  <c:v>14.09.2014</c:v>
                </c:pt>
                <c:pt idx="3720">
                  <c:v>15.09.2014</c:v>
                </c:pt>
                <c:pt idx="3721">
                  <c:v>16.09.2014</c:v>
                </c:pt>
                <c:pt idx="3722">
                  <c:v>17.09.2014</c:v>
                </c:pt>
                <c:pt idx="3723">
                  <c:v>18.09.2014</c:v>
                </c:pt>
                <c:pt idx="3724">
                  <c:v>19.09.2014</c:v>
                </c:pt>
                <c:pt idx="3725">
                  <c:v>21.09.2014</c:v>
                </c:pt>
                <c:pt idx="3726">
                  <c:v>22.09.2014</c:v>
                </c:pt>
                <c:pt idx="3727">
                  <c:v>23.09.2014</c:v>
                </c:pt>
                <c:pt idx="3728">
                  <c:v>24.09.2014</c:v>
                </c:pt>
                <c:pt idx="3729">
                  <c:v>25.09.2014</c:v>
                </c:pt>
                <c:pt idx="3730">
                  <c:v>26.09.2014</c:v>
                </c:pt>
                <c:pt idx="3731">
                  <c:v>28.09.2014</c:v>
                </c:pt>
                <c:pt idx="3732">
                  <c:v>29.09.2014</c:v>
                </c:pt>
                <c:pt idx="3733">
                  <c:v>30.09.2014</c:v>
                </c:pt>
                <c:pt idx="3734">
                  <c:v>01.10.2014</c:v>
                </c:pt>
                <c:pt idx="3735">
                  <c:v>02.10.2014</c:v>
                </c:pt>
                <c:pt idx="3736">
                  <c:v>03.10.2014</c:v>
                </c:pt>
                <c:pt idx="3737">
                  <c:v>05.10.2014</c:v>
                </c:pt>
                <c:pt idx="3738">
                  <c:v>06.10.2014</c:v>
                </c:pt>
                <c:pt idx="3739">
                  <c:v>07.10.2014</c:v>
                </c:pt>
                <c:pt idx="3740">
                  <c:v>08.10.2014</c:v>
                </c:pt>
                <c:pt idx="3741">
                  <c:v>09.10.2014</c:v>
                </c:pt>
                <c:pt idx="3742">
                  <c:v>10.10.2014</c:v>
                </c:pt>
                <c:pt idx="3743">
                  <c:v>13.10.2014</c:v>
                </c:pt>
                <c:pt idx="3744">
                  <c:v>14.10.2014</c:v>
                </c:pt>
                <c:pt idx="3745">
                  <c:v>15.10.2014</c:v>
                </c:pt>
                <c:pt idx="3746">
                  <c:v>16.10.2014</c:v>
                </c:pt>
                <c:pt idx="3747">
                  <c:v>17.10.2014</c:v>
                </c:pt>
                <c:pt idx="3748">
                  <c:v>19.10.2014</c:v>
                </c:pt>
                <c:pt idx="3749">
                  <c:v>20.10.2014</c:v>
                </c:pt>
                <c:pt idx="3750">
                  <c:v>21.10.2014</c:v>
                </c:pt>
                <c:pt idx="3751">
                  <c:v>22.10.2014</c:v>
                </c:pt>
                <c:pt idx="3752">
                  <c:v>23.10.2014</c:v>
                </c:pt>
                <c:pt idx="3753">
                  <c:v>24.10.2014</c:v>
                </c:pt>
                <c:pt idx="3754">
                  <c:v>26.10.2014</c:v>
                </c:pt>
                <c:pt idx="3755">
                  <c:v>27.10.2014</c:v>
                </c:pt>
                <c:pt idx="3756">
                  <c:v>28.10.2014</c:v>
                </c:pt>
                <c:pt idx="3757">
                  <c:v>29.10.2014</c:v>
                </c:pt>
                <c:pt idx="3758">
                  <c:v>30.10.2014</c:v>
                </c:pt>
                <c:pt idx="3759">
                  <c:v>31.10.2014</c:v>
                </c:pt>
                <c:pt idx="3760">
                  <c:v>02.11.2014</c:v>
                </c:pt>
                <c:pt idx="3761">
                  <c:v>03.11.2014</c:v>
                </c:pt>
                <c:pt idx="3762">
                  <c:v>04.11.2014</c:v>
                </c:pt>
                <c:pt idx="3763">
                  <c:v>05.11.2014</c:v>
                </c:pt>
                <c:pt idx="3764">
                  <c:v>06.11.2014</c:v>
                </c:pt>
                <c:pt idx="3765">
                  <c:v>07.11.2014</c:v>
                </c:pt>
                <c:pt idx="3766">
                  <c:v>09.11.2014</c:v>
                </c:pt>
                <c:pt idx="3767">
                  <c:v>10.11.2014</c:v>
                </c:pt>
                <c:pt idx="3768">
                  <c:v>11.11.2014</c:v>
                </c:pt>
                <c:pt idx="3769">
                  <c:v>12.11.2014</c:v>
                </c:pt>
                <c:pt idx="3770">
                  <c:v>13.11.2014</c:v>
                </c:pt>
                <c:pt idx="3771">
                  <c:v>14.11.2014</c:v>
                </c:pt>
                <c:pt idx="3772">
                  <c:v>16.11.2014</c:v>
                </c:pt>
                <c:pt idx="3773">
                  <c:v>17.11.2014</c:v>
                </c:pt>
                <c:pt idx="3774">
                  <c:v>18.11.2014</c:v>
                </c:pt>
                <c:pt idx="3775">
                  <c:v>19.11.2014</c:v>
                </c:pt>
                <c:pt idx="3776">
                  <c:v>20.11.2014</c:v>
                </c:pt>
                <c:pt idx="3777">
                  <c:v>21.11.2014</c:v>
                </c:pt>
                <c:pt idx="3778">
                  <c:v>23.11.2014</c:v>
                </c:pt>
                <c:pt idx="3779">
                  <c:v>24.11.2014</c:v>
                </c:pt>
                <c:pt idx="3780">
                  <c:v>25.11.2014</c:v>
                </c:pt>
                <c:pt idx="3781">
                  <c:v>26.11.2014</c:v>
                </c:pt>
                <c:pt idx="3782">
                  <c:v>27.11.2014</c:v>
                </c:pt>
                <c:pt idx="3783">
                  <c:v>28.11.2014</c:v>
                </c:pt>
                <c:pt idx="3784">
                  <c:v>30.11.2014</c:v>
                </c:pt>
                <c:pt idx="3785">
                  <c:v>01.12.2014</c:v>
                </c:pt>
                <c:pt idx="3786">
                  <c:v>02.12.2014</c:v>
                </c:pt>
                <c:pt idx="3787">
                  <c:v>03.12.2014</c:v>
                </c:pt>
                <c:pt idx="3788">
                  <c:v>04.12.2014</c:v>
                </c:pt>
                <c:pt idx="3789">
                  <c:v>05.12.2014</c:v>
                </c:pt>
                <c:pt idx="3790">
                  <c:v>07.12.2014</c:v>
                </c:pt>
                <c:pt idx="3791">
                  <c:v>08.12.2014</c:v>
                </c:pt>
                <c:pt idx="3792">
                  <c:v>09.12.2014</c:v>
                </c:pt>
                <c:pt idx="3793">
                  <c:v>10.12.2014</c:v>
                </c:pt>
                <c:pt idx="3794">
                  <c:v>11.12.2014</c:v>
                </c:pt>
                <c:pt idx="3795">
                  <c:v>12.12.2014</c:v>
                </c:pt>
                <c:pt idx="3796">
                  <c:v>14.12.2014</c:v>
                </c:pt>
                <c:pt idx="3797">
                  <c:v>15.12.2014</c:v>
                </c:pt>
                <c:pt idx="3798">
                  <c:v>16.12.2014</c:v>
                </c:pt>
                <c:pt idx="3799">
                  <c:v>17.12.2014</c:v>
                </c:pt>
                <c:pt idx="3800">
                  <c:v>18.12.2014</c:v>
                </c:pt>
                <c:pt idx="3801">
                  <c:v>19.12.2014</c:v>
                </c:pt>
                <c:pt idx="3802">
                  <c:v>21.12.2014</c:v>
                </c:pt>
                <c:pt idx="3803">
                  <c:v>22.12.2014</c:v>
                </c:pt>
                <c:pt idx="3804">
                  <c:v>23.12.2014</c:v>
                </c:pt>
                <c:pt idx="3805">
                  <c:v>24.12.2014</c:v>
                </c:pt>
                <c:pt idx="3806">
                  <c:v>25.12.2014</c:v>
                </c:pt>
                <c:pt idx="3807">
                  <c:v>26.12.2014</c:v>
                </c:pt>
                <c:pt idx="3808">
                  <c:v>28.12.2014</c:v>
                </c:pt>
                <c:pt idx="3809">
                  <c:v>29.12.2014</c:v>
                </c:pt>
                <c:pt idx="3810">
                  <c:v>30.12.2014</c:v>
                </c:pt>
                <c:pt idx="3811">
                  <c:v>31.12.2014</c:v>
                </c:pt>
                <c:pt idx="3812">
                  <c:v>01.01.2015</c:v>
                </c:pt>
                <c:pt idx="3813">
                  <c:v>02.01.2015</c:v>
                </c:pt>
                <c:pt idx="3814">
                  <c:v>04.01.2015</c:v>
                </c:pt>
                <c:pt idx="3815">
                  <c:v>05.01.2015</c:v>
                </c:pt>
                <c:pt idx="3816">
                  <c:v>06.01.2015</c:v>
                </c:pt>
                <c:pt idx="3817">
                  <c:v>07.01.2015</c:v>
                </c:pt>
                <c:pt idx="3818">
                  <c:v>08.01.2015</c:v>
                </c:pt>
                <c:pt idx="3819">
                  <c:v>09.01.2015</c:v>
                </c:pt>
                <c:pt idx="3820">
                  <c:v>11.01.2015</c:v>
                </c:pt>
                <c:pt idx="3821">
                  <c:v>12.01.2015</c:v>
                </c:pt>
                <c:pt idx="3822">
                  <c:v>13.01.2015</c:v>
                </c:pt>
                <c:pt idx="3823">
                  <c:v>14.01.2015</c:v>
                </c:pt>
                <c:pt idx="3824">
                  <c:v>15.01.2015</c:v>
                </c:pt>
                <c:pt idx="3825">
                  <c:v>16.01.2015</c:v>
                </c:pt>
                <c:pt idx="3826">
                  <c:v>19.01.2015</c:v>
                </c:pt>
                <c:pt idx="3827">
                  <c:v>20.01.2015</c:v>
                </c:pt>
                <c:pt idx="3828">
                  <c:v>21.01.2015</c:v>
                </c:pt>
                <c:pt idx="3829">
                  <c:v>22.01.2015</c:v>
                </c:pt>
                <c:pt idx="3830">
                  <c:v>23.01.2015</c:v>
                </c:pt>
                <c:pt idx="3831">
                  <c:v>25.01.2015</c:v>
                </c:pt>
                <c:pt idx="3832">
                  <c:v>26.01.2015</c:v>
                </c:pt>
                <c:pt idx="3833">
                  <c:v>27.01.2015</c:v>
                </c:pt>
                <c:pt idx="3834">
                  <c:v>28.01.2015</c:v>
                </c:pt>
                <c:pt idx="3835">
                  <c:v>29.01.2015</c:v>
                </c:pt>
                <c:pt idx="3836">
                  <c:v>30.01.2015</c:v>
                </c:pt>
                <c:pt idx="3837">
                  <c:v>01.02.2015</c:v>
                </c:pt>
                <c:pt idx="3838">
                  <c:v>02.02.2015</c:v>
                </c:pt>
                <c:pt idx="3839">
                  <c:v>03.02.2015</c:v>
                </c:pt>
                <c:pt idx="3840">
                  <c:v>04.02.2015</c:v>
                </c:pt>
                <c:pt idx="3841">
                  <c:v>05.02.2015</c:v>
                </c:pt>
                <c:pt idx="3842">
                  <c:v>06.02.2015</c:v>
                </c:pt>
                <c:pt idx="3843">
                  <c:v>08.02.2015</c:v>
                </c:pt>
                <c:pt idx="3844">
                  <c:v>09.02.2015</c:v>
                </c:pt>
                <c:pt idx="3845">
                  <c:v>10.02.2015</c:v>
                </c:pt>
                <c:pt idx="3846">
                  <c:v>11.02.2015</c:v>
                </c:pt>
                <c:pt idx="3847">
                  <c:v>12.02.2015</c:v>
                </c:pt>
                <c:pt idx="3848">
                  <c:v>13.02.2015</c:v>
                </c:pt>
                <c:pt idx="3849">
                  <c:v>16.02.2015</c:v>
                </c:pt>
                <c:pt idx="3850">
                  <c:v>17.02.2015</c:v>
                </c:pt>
                <c:pt idx="3851">
                  <c:v>18.02.2015</c:v>
                </c:pt>
                <c:pt idx="3852">
                  <c:v>19.02.2015</c:v>
                </c:pt>
                <c:pt idx="3853">
                  <c:v>20.02.2015</c:v>
                </c:pt>
                <c:pt idx="3854">
                  <c:v>22.02.2015</c:v>
                </c:pt>
                <c:pt idx="3855">
                  <c:v>23.02.2015</c:v>
                </c:pt>
                <c:pt idx="3856">
                  <c:v>24.02.2015</c:v>
                </c:pt>
                <c:pt idx="3857">
                  <c:v>25.02.2015</c:v>
                </c:pt>
                <c:pt idx="3858">
                  <c:v>26.02.2015</c:v>
                </c:pt>
                <c:pt idx="3859">
                  <c:v>27.02.2015</c:v>
                </c:pt>
                <c:pt idx="3860">
                  <c:v>01.03.2015</c:v>
                </c:pt>
                <c:pt idx="3861">
                  <c:v>02.03.2015</c:v>
                </c:pt>
                <c:pt idx="3862">
                  <c:v>03.03.2015</c:v>
                </c:pt>
                <c:pt idx="3863">
                  <c:v>04.03.2015</c:v>
                </c:pt>
                <c:pt idx="3864">
                  <c:v>05.03.2015</c:v>
                </c:pt>
                <c:pt idx="3865">
                  <c:v>06.03.2015</c:v>
                </c:pt>
                <c:pt idx="3866">
                  <c:v>08.03.2015</c:v>
                </c:pt>
                <c:pt idx="3867">
                  <c:v>09.03.2015</c:v>
                </c:pt>
                <c:pt idx="3868">
                  <c:v>10.03.2015</c:v>
                </c:pt>
                <c:pt idx="3869">
                  <c:v>11.03.2015</c:v>
                </c:pt>
                <c:pt idx="3870">
                  <c:v>12.03.2015</c:v>
                </c:pt>
                <c:pt idx="3871">
                  <c:v>13.03.2015</c:v>
                </c:pt>
                <c:pt idx="3872">
                  <c:v>15.03.2015</c:v>
                </c:pt>
                <c:pt idx="3873">
                  <c:v>16.03.2015</c:v>
                </c:pt>
                <c:pt idx="3874">
                  <c:v>17.03.2015</c:v>
                </c:pt>
                <c:pt idx="3875">
                  <c:v>18.03.2015</c:v>
                </c:pt>
                <c:pt idx="3876">
                  <c:v>19.03.2015</c:v>
                </c:pt>
                <c:pt idx="3877">
                  <c:v>20.03.2015</c:v>
                </c:pt>
                <c:pt idx="3878">
                  <c:v>22.03.2015</c:v>
                </c:pt>
                <c:pt idx="3879">
                  <c:v>23.03.2015</c:v>
                </c:pt>
                <c:pt idx="3880">
                  <c:v>24.03.2015</c:v>
                </c:pt>
                <c:pt idx="3881">
                  <c:v>25.03.2015</c:v>
                </c:pt>
                <c:pt idx="3882">
                  <c:v>26.03.2015</c:v>
                </c:pt>
                <c:pt idx="3883">
                  <c:v>27.03.2015</c:v>
                </c:pt>
                <c:pt idx="3884">
                  <c:v>29.03.2015</c:v>
                </c:pt>
                <c:pt idx="3885">
                  <c:v>30.03.2015</c:v>
                </c:pt>
                <c:pt idx="3886">
                  <c:v>31.03.2015</c:v>
                </c:pt>
                <c:pt idx="3887">
                  <c:v>01.04.2015</c:v>
                </c:pt>
                <c:pt idx="3888">
                  <c:v>02.04.2015</c:v>
                </c:pt>
                <c:pt idx="3889">
                  <c:v>03.04.2015</c:v>
                </c:pt>
                <c:pt idx="3890">
                  <c:v>05.04.2015</c:v>
                </c:pt>
                <c:pt idx="3891">
                  <c:v>06.04.2015</c:v>
                </c:pt>
                <c:pt idx="3892">
                  <c:v>07.04.2015</c:v>
                </c:pt>
                <c:pt idx="3893">
                  <c:v>08.04.2015</c:v>
                </c:pt>
                <c:pt idx="3894">
                  <c:v>09.04.2015</c:v>
                </c:pt>
                <c:pt idx="3895">
                  <c:v>10.04.2015</c:v>
                </c:pt>
                <c:pt idx="3896">
                  <c:v>12.04.2015</c:v>
                </c:pt>
                <c:pt idx="3897">
                  <c:v>13.04.2015</c:v>
                </c:pt>
                <c:pt idx="3898">
                  <c:v>14.04.2015</c:v>
                </c:pt>
                <c:pt idx="3899">
                  <c:v>15.04.2015</c:v>
                </c:pt>
                <c:pt idx="3900">
                  <c:v>16.04.2015</c:v>
                </c:pt>
                <c:pt idx="3901">
                  <c:v>17.04.2015</c:v>
                </c:pt>
                <c:pt idx="3902">
                  <c:v>19.04.2015</c:v>
                </c:pt>
                <c:pt idx="3903">
                  <c:v>20.04.2015</c:v>
                </c:pt>
                <c:pt idx="3904">
                  <c:v>21.04.2015</c:v>
                </c:pt>
                <c:pt idx="3905">
                  <c:v>22.04.2015</c:v>
                </c:pt>
                <c:pt idx="3906">
                  <c:v>23.04.2015</c:v>
                </c:pt>
                <c:pt idx="3907">
                  <c:v>24.04.2015</c:v>
                </c:pt>
                <c:pt idx="3908">
                  <c:v>26.04.2015</c:v>
                </c:pt>
                <c:pt idx="3909">
                  <c:v>27.04.2015</c:v>
                </c:pt>
                <c:pt idx="3910">
                  <c:v>28.04.2015</c:v>
                </c:pt>
                <c:pt idx="3911">
                  <c:v>29.04.2015</c:v>
                </c:pt>
                <c:pt idx="3912">
                  <c:v>30.04.2015</c:v>
                </c:pt>
                <c:pt idx="3913">
                  <c:v>01.05.2015</c:v>
                </c:pt>
                <c:pt idx="3914">
                  <c:v>03.05.2015</c:v>
                </c:pt>
                <c:pt idx="3915">
                  <c:v>04.05.2015</c:v>
                </c:pt>
                <c:pt idx="3916">
                  <c:v>05.05.2015</c:v>
                </c:pt>
                <c:pt idx="3917">
                  <c:v>06.05.2015</c:v>
                </c:pt>
                <c:pt idx="3918">
                  <c:v>07.05.2015</c:v>
                </c:pt>
                <c:pt idx="3919">
                  <c:v>08.05.2015</c:v>
                </c:pt>
                <c:pt idx="3920">
                  <c:v>10.05.2015</c:v>
                </c:pt>
                <c:pt idx="3921">
                  <c:v>11.05.2015</c:v>
                </c:pt>
                <c:pt idx="3922">
                  <c:v>12.05.2015</c:v>
                </c:pt>
                <c:pt idx="3923">
                  <c:v>13.05.2015</c:v>
                </c:pt>
                <c:pt idx="3924">
                  <c:v>14.05.2015</c:v>
                </c:pt>
                <c:pt idx="3925">
                  <c:v>15.05.2015</c:v>
                </c:pt>
                <c:pt idx="3926">
                  <c:v>17.05.2015</c:v>
                </c:pt>
                <c:pt idx="3927">
                  <c:v>18.05.2015</c:v>
                </c:pt>
                <c:pt idx="3928">
                  <c:v>19.05.2015</c:v>
                </c:pt>
                <c:pt idx="3929">
                  <c:v>20.05.2015</c:v>
                </c:pt>
                <c:pt idx="3930">
                  <c:v>21.05.2015</c:v>
                </c:pt>
                <c:pt idx="3931">
                  <c:v>22.05.2015</c:v>
                </c:pt>
                <c:pt idx="3932">
                  <c:v>25.05.2015</c:v>
                </c:pt>
                <c:pt idx="3933">
                  <c:v>26.05.2015</c:v>
                </c:pt>
                <c:pt idx="3934">
                  <c:v>27.05.2015</c:v>
                </c:pt>
                <c:pt idx="3935">
                  <c:v>28.05.2015</c:v>
                </c:pt>
                <c:pt idx="3936">
                  <c:v>29.05.2015</c:v>
                </c:pt>
                <c:pt idx="3937">
                  <c:v>31.05.2015</c:v>
                </c:pt>
                <c:pt idx="3938">
                  <c:v>01.06.2015</c:v>
                </c:pt>
                <c:pt idx="3939">
                  <c:v>02.06.2015</c:v>
                </c:pt>
                <c:pt idx="3940">
                  <c:v>03.06.2015</c:v>
                </c:pt>
                <c:pt idx="3941">
                  <c:v>04.06.2015</c:v>
                </c:pt>
                <c:pt idx="3942">
                  <c:v>05.06.2015</c:v>
                </c:pt>
                <c:pt idx="3943">
                  <c:v>07.06.2015</c:v>
                </c:pt>
                <c:pt idx="3944">
                  <c:v>08.06.2015</c:v>
                </c:pt>
                <c:pt idx="3945">
                  <c:v>09.06.2015</c:v>
                </c:pt>
                <c:pt idx="3946">
                  <c:v>10.06.2015</c:v>
                </c:pt>
                <c:pt idx="3947">
                  <c:v>11.06.2015</c:v>
                </c:pt>
                <c:pt idx="3948">
                  <c:v>12.06.2015</c:v>
                </c:pt>
                <c:pt idx="3949">
                  <c:v>14.06.2015</c:v>
                </c:pt>
                <c:pt idx="3950">
                  <c:v>15.06.2015</c:v>
                </c:pt>
                <c:pt idx="3951">
                  <c:v>16.06.2015</c:v>
                </c:pt>
                <c:pt idx="3952">
                  <c:v>17.06.2015</c:v>
                </c:pt>
                <c:pt idx="3953">
                  <c:v>18.06.2015</c:v>
                </c:pt>
                <c:pt idx="3954">
                  <c:v>19.06.2015</c:v>
                </c:pt>
                <c:pt idx="3955">
                  <c:v>21.06.2015</c:v>
                </c:pt>
                <c:pt idx="3956">
                  <c:v>22.06.2015</c:v>
                </c:pt>
                <c:pt idx="3957">
                  <c:v>23.06.2015</c:v>
                </c:pt>
                <c:pt idx="3958">
                  <c:v>24.06.2015</c:v>
                </c:pt>
                <c:pt idx="3959">
                  <c:v>25.06.2015</c:v>
                </c:pt>
                <c:pt idx="3960">
                  <c:v>26.06.2015</c:v>
                </c:pt>
                <c:pt idx="3961">
                  <c:v>28.06.2015</c:v>
                </c:pt>
                <c:pt idx="3962">
                  <c:v>29.06.2015</c:v>
                </c:pt>
                <c:pt idx="3963">
                  <c:v>30.06.2015</c:v>
                </c:pt>
                <c:pt idx="3964">
                  <c:v>01.07.2015</c:v>
                </c:pt>
                <c:pt idx="3965">
                  <c:v>02.07.2015</c:v>
                </c:pt>
                <c:pt idx="3966">
                  <c:v>05.07.2015</c:v>
                </c:pt>
                <c:pt idx="3967">
                  <c:v>06.07.2015</c:v>
                </c:pt>
                <c:pt idx="3968">
                  <c:v>07.07.2015</c:v>
                </c:pt>
                <c:pt idx="3969">
                  <c:v>08.07.2015</c:v>
                </c:pt>
                <c:pt idx="3970">
                  <c:v>09.07.2015</c:v>
                </c:pt>
                <c:pt idx="3971">
                  <c:v>10.07.2015</c:v>
                </c:pt>
                <c:pt idx="3972">
                  <c:v>12.07.2015</c:v>
                </c:pt>
                <c:pt idx="3973">
                  <c:v>13.07.2015</c:v>
                </c:pt>
                <c:pt idx="3974">
                  <c:v>14.07.2015</c:v>
                </c:pt>
                <c:pt idx="3975">
                  <c:v>15.07.2015</c:v>
                </c:pt>
                <c:pt idx="3976">
                  <c:v>16.07.2015</c:v>
                </c:pt>
                <c:pt idx="3977">
                  <c:v>17.07.2015</c:v>
                </c:pt>
                <c:pt idx="3978">
                  <c:v>19.07.2015</c:v>
                </c:pt>
                <c:pt idx="3979">
                  <c:v>20.07.2015</c:v>
                </c:pt>
                <c:pt idx="3980">
                  <c:v>21.07.2015</c:v>
                </c:pt>
                <c:pt idx="3981">
                  <c:v>22.07.2015</c:v>
                </c:pt>
                <c:pt idx="3982">
                  <c:v>23.07.2015</c:v>
                </c:pt>
                <c:pt idx="3983">
                  <c:v>24.07.2015</c:v>
                </c:pt>
                <c:pt idx="3984">
                  <c:v>26.07.2015</c:v>
                </c:pt>
                <c:pt idx="3985">
                  <c:v>27.07.2015</c:v>
                </c:pt>
                <c:pt idx="3986">
                  <c:v>28.07.2015</c:v>
                </c:pt>
                <c:pt idx="3987">
                  <c:v>29.07.2015</c:v>
                </c:pt>
                <c:pt idx="3988">
                  <c:v>30.07.2015</c:v>
                </c:pt>
                <c:pt idx="3989">
                  <c:v>31.07.2015</c:v>
                </c:pt>
                <c:pt idx="3990">
                  <c:v>03.08.2015</c:v>
                </c:pt>
                <c:pt idx="3991">
                  <c:v>04.08.2015</c:v>
                </c:pt>
                <c:pt idx="3992">
                  <c:v>05.08.2015</c:v>
                </c:pt>
                <c:pt idx="3993">
                  <c:v>06.08.2015</c:v>
                </c:pt>
                <c:pt idx="3994">
                  <c:v>07.08.2015</c:v>
                </c:pt>
                <c:pt idx="3995">
                  <c:v>09.08.2015</c:v>
                </c:pt>
                <c:pt idx="3996">
                  <c:v>10.08.2015</c:v>
                </c:pt>
                <c:pt idx="3997">
                  <c:v>11.08.2015</c:v>
                </c:pt>
                <c:pt idx="3998">
                  <c:v>12.08.2015</c:v>
                </c:pt>
                <c:pt idx="3999">
                  <c:v>13.08.2015</c:v>
                </c:pt>
                <c:pt idx="4000">
                  <c:v>14.08.2015</c:v>
                </c:pt>
                <c:pt idx="4001">
                  <c:v>16.08.2015</c:v>
                </c:pt>
                <c:pt idx="4002">
                  <c:v>17.08.2015</c:v>
                </c:pt>
                <c:pt idx="4003">
                  <c:v>18.08.2015</c:v>
                </c:pt>
                <c:pt idx="4004">
                  <c:v>19.08.2015</c:v>
                </c:pt>
                <c:pt idx="4005">
                  <c:v>20.08.2015</c:v>
                </c:pt>
                <c:pt idx="4006">
                  <c:v>21.08.2015</c:v>
                </c:pt>
                <c:pt idx="4007">
                  <c:v>23.08.2015</c:v>
                </c:pt>
                <c:pt idx="4008">
                  <c:v>24.08.2015</c:v>
                </c:pt>
                <c:pt idx="4009">
                  <c:v>25.08.2015</c:v>
                </c:pt>
                <c:pt idx="4010">
                  <c:v>26.08.2015</c:v>
                </c:pt>
                <c:pt idx="4011">
                  <c:v>27.08.2015</c:v>
                </c:pt>
                <c:pt idx="4012">
                  <c:v>28.08.2015</c:v>
                </c:pt>
                <c:pt idx="4013">
                  <c:v>30.08.2015</c:v>
                </c:pt>
                <c:pt idx="4014">
                  <c:v>31.08.2015</c:v>
                </c:pt>
                <c:pt idx="4015">
                  <c:v>01.09.2015</c:v>
                </c:pt>
                <c:pt idx="4016">
                  <c:v>02.09.2015</c:v>
                </c:pt>
                <c:pt idx="4017">
                  <c:v>03.09.2015</c:v>
                </c:pt>
                <c:pt idx="4018">
                  <c:v>04.09.2015</c:v>
                </c:pt>
                <c:pt idx="4019">
                  <c:v>07.09.2015</c:v>
                </c:pt>
                <c:pt idx="4020">
                  <c:v>08.09.2015</c:v>
                </c:pt>
                <c:pt idx="4021">
                  <c:v>09.09.2015</c:v>
                </c:pt>
                <c:pt idx="4022">
                  <c:v>10.09.2015</c:v>
                </c:pt>
                <c:pt idx="4023">
                  <c:v>11.09.2015</c:v>
                </c:pt>
                <c:pt idx="4024">
                  <c:v>13.09.2015</c:v>
                </c:pt>
                <c:pt idx="4025">
                  <c:v>14.09.2015</c:v>
                </c:pt>
                <c:pt idx="4026">
                  <c:v>15.09.2015</c:v>
                </c:pt>
                <c:pt idx="4027">
                  <c:v>16.09.2015</c:v>
                </c:pt>
                <c:pt idx="4028">
                  <c:v>17.09.2015</c:v>
                </c:pt>
                <c:pt idx="4029">
                  <c:v>18.09.2015</c:v>
                </c:pt>
                <c:pt idx="4030">
                  <c:v>20.09.2015</c:v>
                </c:pt>
                <c:pt idx="4031">
                  <c:v>21.09.2015</c:v>
                </c:pt>
                <c:pt idx="4032">
                  <c:v>22.09.2015</c:v>
                </c:pt>
                <c:pt idx="4033">
                  <c:v>23.09.2015</c:v>
                </c:pt>
                <c:pt idx="4034">
                  <c:v>24.09.2015</c:v>
                </c:pt>
                <c:pt idx="4035">
                  <c:v>25.09.2015</c:v>
                </c:pt>
                <c:pt idx="4036">
                  <c:v>27.09.2015</c:v>
                </c:pt>
                <c:pt idx="4037">
                  <c:v>28.09.2015</c:v>
                </c:pt>
                <c:pt idx="4038">
                  <c:v>29.09.2015</c:v>
                </c:pt>
                <c:pt idx="4039">
                  <c:v>30.09.2015</c:v>
                </c:pt>
                <c:pt idx="4040">
                  <c:v>01.10.2015</c:v>
                </c:pt>
                <c:pt idx="4041">
                  <c:v>02.10.2015</c:v>
                </c:pt>
                <c:pt idx="4042">
                  <c:v>04.10.2015</c:v>
                </c:pt>
                <c:pt idx="4043">
                  <c:v>05.10.2015</c:v>
                </c:pt>
                <c:pt idx="4044">
                  <c:v>06.10.2015</c:v>
                </c:pt>
                <c:pt idx="4045">
                  <c:v>07.10.2015</c:v>
                </c:pt>
                <c:pt idx="4046">
                  <c:v>08.10.2015</c:v>
                </c:pt>
                <c:pt idx="4047">
                  <c:v>09.10.2015</c:v>
                </c:pt>
                <c:pt idx="4048">
                  <c:v>12.10.2015</c:v>
                </c:pt>
                <c:pt idx="4049">
                  <c:v>13.10.2015</c:v>
                </c:pt>
                <c:pt idx="4050">
                  <c:v>14.10.2015</c:v>
                </c:pt>
                <c:pt idx="4051">
                  <c:v>15.10.2015</c:v>
                </c:pt>
                <c:pt idx="4052">
                  <c:v>16.10.2015</c:v>
                </c:pt>
                <c:pt idx="4053">
                  <c:v>18.10.2015</c:v>
                </c:pt>
                <c:pt idx="4054">
                  <c:v>19.10.2015</c:v>
                </c:pt>
                <c:pt idx="4055">
                  <c:v>20.10.2015</c:v>
                </c:pt>
                <c:pt idx="4056">
                  <c:v>21.10.2015</c:v>
                </c:pt>
                <c:pt idx="4057">
                  <c:v>22.10.2015</c:v>
                </c:pt>
                <c:pt idx="4058">
                  <c:v>23.10.2015</c:v>
                </c:pt>
                <c:pt idx="4059">
                  <c:v>25.10.2015</c:v>
                </c:pt>
                <c:pt idx="4060">
                  <c:v>26.10.2015</c:v>
                </c:pt>
                <c:pt idx="4061">
                  <c:v>27.10.2015</c:v>
                </c:pt>
                <c:pt idx="4062">
                  <c:v>28.10.2015</c:v>
                </c:pt>
                <c:pt idx="4063">
                  <c:v>29.10.2015</c:v>
                </c:pt>
                <c:pt idx="4064">
                  <c:v>30.10.2015</c:v>
                </c:pt>
                <c:pt idx="4065">
                  <c:v>01.11.2015</c:v>
                </c:pt>
                <c:pt idx="4066">
                  <c:v>02.11.2015</c:v>
                </c:pt>
                <c:pt idx="4067">
                  <c:v>03.11.2015</c:v>
                </c:pt>
                <c:pt idx="4068">
                  <c:v>04.11.2015</c:v>
                </c:pt>
                <c:pt idx="4069">
                  <c:v>05.11.2015</c:v>
                </c:pt>
                <c:pt idx="4070">
                  <c:v>06.11.2015</c:v>
                </c:pt>
                <c:pt idx="4071">
                  <c:v>08.11.2015</c:v>
                </c:pt>
                <c:pt idx="4072">
                  <c:v>09.11.2015</c:v>
                </c:pt>
                <c:pt idx="4073">
                  <c:v>10.11.2015</c:v>
                </c:pt>
                <c:pt idx="4074">
                  <c:v>11.11.2015</c:v>
                </c:pt>
                <c:pt idx="4075">
                  <c:v>12.11.2015</c:v>
                </c:pt>
                <c:pt idx="4076">
                  <c:v>13.11.2015</c:v>
                </c:pt>
                <c:pt idx="4077">
                  <c:v>15.11.2015</c:v>
                </c:pt>
                <c:pt idx="4078">
                  <c:v>16.11.2015</c:v>
                </c:pt>
                <c:pt idx="4079">
                  <c:v>17.11.2015</c:v>
                </c:pt>
                <c:pt idx="4080">
                  <c:v>18.11.2015</c:v>
                </c:pt>
                <c:pt idx="4081">
                  <c:v>19.11.2015</c:v>
                </c:pt>
                <c:pt idx="4082">
                  <c:v>20.11.2015</c:v>
                </c:pt>
                <c:pt idx="4083">
                  <c:v>22.11.2015</c:v>
                </c:pt>
                <c:pt idx="4084">
                  <c:v>23.11.2015</c:v>
                </c:pt>
                <c:pt idx="4085">
                  <c:v>24.11.2015</c:v>
                </c:pt>
                <c:pt idx="4086">
                  <c:v>25.11.2015</c:v>
                </c:pt>
                <c:pt idx="4087">
                  <c:v>26.11.2015</c:v>
                </c:pt>
                <c:pt idx="4088">
                  <c:v>27.11.2015</c:v>
                </c:pt>
                <c:pt idx="4089">
                  <c:v>29.11.2015</c:v>
                </c:pt>
                <c:pt idx="4090">
                  <c:v>30.11.2015</c:v>
                </c:pt>
                <c:pt idx="4091">
                  <c:v>01.12.2015</c:v>
                </c:pt>
                <c:pt idx="4092">
                  <c:v>02.12.2015</c:v>
                </c:pt>
                <c:pt idx="4093">
                  <c:v>03.12.2015</c:v>
                </c:pt>
                <c:pt idx="4094">
                  <c:v>04.12.2015</c:v>
                </c:pt>
                <c:pt idx="4095">
                  <c:v>06.12.2015</c:v>
                </c:pt>
                <c:pt idx="4096">
                  <c:v>07.12.2015</c:v>
                </c:pt>
                <c:pt idx="4097">
                  <c:v>08.12.2015</c:v>
                </c:pt>
                <c:pt idx="4098">
                  <c:v>09.12.2015</c:v>
                </c:pt>
                <c:pt idx="4099">
                  <c:v>10.12.2015</c:v>
                </c:pt>
                <c:pt idx="4100">
                  <c:v>11.12.2015</c:v>
                </c:pt>
                <c:pt idx="4101">
                  <c:v>13.12.2015</c:v>
                </c:pt>
                <c:pt idx="4102">
                  <c:v>14.12.2015</c:v>
                </c:pt>
                <c:pt idx="4103">
                  <c:v>15.12.2015</c:v>
                </c:pt>
                <c:pt idx="4104">
                  <c:v>16.12.2015</c:v>
                </c:pt>
                <c:pt idx="4105">
                  <c:v>17.12.2015</c:v>
                </c:pt>
                <c:pt idx="4106">
                  <c:v>18.12.2015</c:v>
                </c:pt>
                <c:pt idx="4107">
                  <c:v>20.12.2015</c:v>
                </c:pt>
                <c:pt idx="4108">
                  <c:v>21.12.2015</c:v>
                </c:pt>
                <c:pt idx="4109">
                  <c:v>22.12.2015</c:v>
                </c:pt>
                <c:pt idx="4110">
                  <c:v>23.12.2015</c:v>
                </c:pt>
                <c:pt idx="4111">
                  <c:v>24.12.2015</c:v>
                </c:pt>
                <c:pt idx="4112">
                  <c:v>27.12.2015</c:v>
                </c:pt>
                <c:pt idx="4113">
                  <c:v>28.12.2015</c:v>
                </c:pt>
                <c:pt idx="4114">
                  <c:v>29.12.2015</c:v>
                </c:pt>
                <c:pt idx="4115">
                  <c:v>30.12.2015</c:v>
                </c:pt>
                <c:pt idx="4116">
                  <c:v>31.12.2015</c:v>
                </c:pt>
                <c:pt idx="4117">
                  <c:v>03.01.2016</c:v>
                </c:pt>
                <c:pt idx="4118">
                  <c:v>04.01.2016</c:v>
                </c:pt>
                <c:pt idx="4119">
                  <c:v>05.01.2016</c:v>
                </c:pt>
                <c:pt idx="4120">
                  <c:v>06.01.2016</c:v>
                </c:pt>
                <c:pt idx="4121">
                  <c:v>07.01.2016</c:v>
                </c:pt>
                <c:pt idx="4122">
                  <c:v>08.01.2016</c:v>
                </c:pt>
                <c:pt idx="4123">
                  <c:v>10.01.2016</c:v>
                </c:pt>
                <c:pt idx="4124">
                  <c:v>11.01.2016</c:v>
                </c:pt>
                <c:pt idx="4125">
                  <c:v>12.01.2016</c:v>
                </c:pt>
                <c:pt idx="4126">
                  <c:v>13.01.2016</c:v>
                </c:pt>
                <c:pt idx="4127">
                  <c:v>14.01.2016</c:v>
                </c:pt>
                <c:pt idx="4128">
                  <c:v>15.01.2016</c:v>
                </c:pt>
                <c:pt idx="4129">
                  <c:v>18.01.2016</c:v>
                </c:pt>
                <c:pt idx="4130">
                  <c:v>19.01.2016</c:v>
                </c:pt>
                <c:pt idx="4131">
                  <c:v>20.01.2016</c:v>
                </c:pt>
                <c:pt idx="4132">
                  <c:v>21.01.2016</c:v>
                </c:pt>
                <c:pt idx="4133">
                  <c:v>22.01.2016</c:v>
                </c:pt>
                <c:pt idx="4134">
                  <c:v>24.01.2016</c:v>
                </c:pt>
                <c:pt idx="4135">
                  <c:v>25.01.2016</c:v>
                </c:pt>
                <c:pt idx="4136">
                  <c:v>26.01.2016</c:v>
                </c:pt>
                <c:pt idx="4137">
                  <c:v>27.01.2016</c:v>
                </c:pt>
                <c:pt idx="4138">
                  <c:v>28.01.2016</c:v>
                </c:pt>
                <c:pt idx="4139">
                  <c:v>29.01.2016</c:v>
                </c:pt>
                <c:pt idx="4140">
                  <c:v>31.01.2016</c:v>
                </c:pt>
                <c:pt idx="4141">
                  <c:v>01.02.2016</c:v>
                </c:pt>
                <c:pt idx="4142">
                  <c:v>02.02.2016</c:v>
                </c:pt>
                <c:pt idx="4143">
                  <c:v>03.02.2016</c:v>
                </c:pt>
                <c:pt idx="4144">
                  <c:v>04.02.2016</c:v>
                </c:pt>
                <c:pt idx="4145">
                  <c:v>05.02.2016</c:v>
                </c:pt>
                <c:pt idx="4146">
                  <c:v>07.02.2016</c:v>
                </c:pt>
                <c:pt idx="4147">
                  <c:v>08.02.2016</c:v>
                </c:pt>
                <c:pt idx="4148">
                  <c:v>09.02.2016</c:v>
                </c:pt>
                <c:pt idx="4149">
                  <c:v>10.02.2016</c:v>
                </c:pt>
                <c:pt idx="4150">
                  <c:v>11.02.2016</c:v>
                </c:pt>
                <c:pt idx="4151">
                  <c:v>12.02.2016</c:v>
                </c:pt>
                <c:pt idx="4152">
                  <c:v>14.02.2016</c:v>
                </c:pt>
                <c:pt idx="4153">
                  <c:v>15.02.2016</c:v>
                </c:pt>
                <c:pt idx="4154">
                  <c:v>16.02.2016</c:v>
                </c:pt>
                <c:pt idx="4155">
                  <c:v>17.02.2016</c:v>
                </c:pt>
                <c:pt idx="4156">
                  <c:v>18.02.2016</c:v>
                </c:pt>
                <c:pt idx="4157">
                  <c:v>19.02.2016</c:v>
                </c:pt>
                <c:pt idx="4158">
                  <c:v>21.02.2016</c:v>
                </c:pt>
                <c:pt idx="4159">
                  <c:v>22.02.2016</c:v>
                </c:pt>
                <c:pt idx="4160">
                  <c:v>23.02.2016</c:v>
                </c:pt>
                <c:pt idx="4161">
                  <c:v>24.02.2016</c:v>
                </c:pt>
                <c:pt idx="4162">
                  <c:v>25.02.2016</c:v>
                </c:pt>
                <c:pt idx="4163">
                  <c:v>26.02.2016</c:v>
                </c:pt>
                <c:pt idx="4164">
                  <c:v>28.02.2016</c:v>
                </c:pt>
                <c:pt idx="4165">
                  <c:v>29.02.2016</c:v>
                </c:pt>
                <c:pt idx="4166">
                  <c:v>01.03.2016</c:v>
                </c:pt>
                <c:pt idx="4167">
                  <c:v>02.03.2016</c:v>
                </c:pt>
                <c:pt idx="4168">
                  <c:v>03.03.2016</c:v>
                </c:pt>
                <c:pt idx="4169">
                  <c:v>04.03.2016</c:v>
                </c:pt>
                <c:pt idx="4170">
                  <c:v>06.03.2016</c:v>
                </c:pt>
                <c:pt idx="4171">
                  <c:v>07.03.2016</c:v>
                </c:pt>
                <c:pt idx="4172">
                  <c:v>08.03.2016</c:v>
                </c:pt>
                <c:pt idx="4173">
                  <c:v>09.03.2016</c:v>
                </c:pt>
                <c:pt idx="4174">
                  <c:v>10.03.2016</c:v>
                </c:pt>
                <c:pt idx="4175">
                  <c:v>11.03.2016</c:v>
                </c:pt>
                <c:pt idx="4176">
                  <c:v>13.03.2016</c:v>
                </c:pt>
                <c:pt idx="4177">
                  <c:v>14.03.2016</c:v>
                </c:pt>
                <c:pt idx="4178">
                  <c:v>15.03.2016</c:v>
                </c:pt>
                <c:pt idx="4179">
                  <c:v>16.03.2016</c:v>
                </c:pt>
                <c:pt idx="4180">
                  <c:v>17.03.2016</c:v>
                </c:pt>
                <c:pt idx="4181">
                  <c:v>18.03.2016</c:v>
                </c:pt>
                <c:pt idx="4182">
                  <c:v>20.03.2016</c:v>
                </c:pt>
                <c:pt idx="4183">
                  <c:v>21.03.2016</c:v>
                </c:pt>
                <c:pt idx="4184">
                  <c:v>22.03.2016</c:v>
                </c:pt>
                <c:pt idx="4185">
                  <c:v>23.03.2016</c:v>
                </c:pt>
                <c:pt idx="4186">
                  <c:v>24.03.2016</c:v>
                </c:pt>
                <c:pt idx="4187">
                  <c:v>27.03.2016</c:v>
                </c:pt>
                <c:pt idx="4188">
                  <c:v>28.03.2016</c:v>
                </c:pt>
                <c:pt idx="4189">
                  <c:v>29.03.2016</c:v>
                </c:pt>
                <c:pt idx="4190">
                  <c:v>30.03.2016</c:v>
                </c:pt>
                <c:pt idx="4191">
                  <c:v>31.03.2016</c:v>
                </c:pt>
                <c:pt idx="4192">
                  <c:v>01.04.2016</c:v>
                </c:pt>
                <c:pt idx="4193">
                  <c:v>03.04.2016</c:v>
                </c:pt>
                <c:pt idx="4194">
                  <c:v>04.04.2016</c:v>
                </c:pt>
                <c:pt idx="4195">
                  <c:v>05.04.2016</c:v>
                </c:pt>
                <c:pt idx="4196">
                  <c:v>06.04.2016</c:v>
                </c:pt>
                <c:pt idx="4197">
                  <c:v>07.04.2016</c:v>
                </c:pt>
                <c:pt idx="4198">
                  <c:v>08.04.2016</c:v>
                </c:pt>
                <c:pt idx="4199">
                  <c:v>10.04.2016</c:v>
                </c:pt>
                <c:pt idx="4200">
                  <c:v>11.04.2016</c:v>
                </c:pt>
                <c:pt idx="4201">
                  <c:v>12.04.2016</c:v>
                </c:pt>
                <c:pt idx="4202">
                  <c:v>13.04.2016</c:v>
                </c:pt>
                <c:pt idx="4203">
                  <c:v>14.04.2016</c:v>
                </c:pt>
                <c:pt idx="4204">
                  <c:v>15.04.2016</c:v>
                </c:pt>
                <c:pt idx="4205">
                  <c:v>17.04.2016</c:v>
                </c:pt>
                <c:pt idx="4206">
                  <c:v>18.04.2016</c:v>
                </c:pt>
                <c:pt idx="4207">
                  <c:v>19.04.2016</c:v>
                </c:pt>
                <c:pt idx="4208">
                  <c:v>20.04.2016</c:v>
                </c:pt>
                <c:pt idx="4209">
                  <c:v>21.04.2016</c:v>
                </c:pt>
                <c:pt idx="4210">
                  <c:v>22.04.2016</c:v>
                </c:pt>
                <c:pt idx="4211">
                  <c:v>24.04.2016</c:v>
                </c:pt>
                <c:pt idx="4212">
                  <c:v>25.04.2016</c:v>
                </c:pt>
                <c:pt idx="4213">
                  <c:v>26.04.2016</c:v>
                </c:pt>
                <c:pt idx="4214">
                  <c:v>27.04.2016</c:v>
                </c:pt>
                <c:pt idx="4215">
                  <c:v>28.04.2016</c:v>
                </c:pt>
                <c:pt idx="4216">
                  <c:v>29.04.2016</c:v>
                </c:pt>
                <c:pt idx="4217">
                  <c:v>01.05.2016</c:v>
                </c:pt>
                <c:pt idx="4218">
                  <c:v>02.05.2016</c:v>
                </c:pt>
                <c:pt idx="4219">
                  <c:v>03.05.2016</c:v>
                </c:pt>
                <c:pt idx="4220">
                  <c:v>04.05.2016</c:v>
                </c:pt>
                <c:pt idx="4221">
                  <c:v>05.05.2016</c:v>
                </c:pt>
                <c:pt idx="4222">
                  <c:v>06.05.2016</c:v>
                </c:pt>
                <c:pt idx="4223">
                  <c:v>08.05.2016</c:v>
                </c:pt>
                <c:pt idx="4224">
                  <c:v>09.05.2016</c:v>
                </c:pt>
                <c:pt idx="4225">
                  <c:v>10.05.2016</c:v>
                </c:pt>
                <c:pt idx="4226">
                  <c:v>11.05.2016</c:v>
                </c:pt>
                <c:pt idx="4227">
                  <c:v>12.05.2016</c:v>
                </c:pt>
                <c:pt idx="4228">
                  <c:v>13.05.2016</c:v>
                </c:pt>
                <c:pt idx="4229">
                  <c:v>15.05.2016</c:v>
                </c:pt>
                <c:pt idx="4230">
                  <c:v>16.05.2016</c:v>
                </c:pt>
                <c:pt idx="4231">
                  <c:v>17.05.2016</c:v>
                </c:pt>
                <c:pt idx="4232">
                  <c:v>18.05.2016</c:v>
                </c:pt>
                <c:pt idx="4233">
                  <c:v>19.05.2016</c:v>
                </c:pt>
                <c:pt idx="4234">
                  <c:v>20.05.2016</c:v>
                </c:pt>
                <c:pt idx="4235">
                  <c:v>22.05.2016</c:v>
                </c:pt>
                <c:pt idx="4236">
                  <c:v>23.05.2016</c:v>
                </c:pt>
                <c:pt idx="4237">
                  <c:v>24.05.2016</c:v>
                </c:pt>
                <c:pt idx="4238">
                  <c:v>25.05.2016</c:v>
                </c:pt>
                <c:pt idx="4239">
                  <c:v>26.05.2016</c:v>
                </c:pt>
                <c:pt idx="4240">
                  <c:v>27.05.2016</c:v>
                </c:pt>
                <c:pt idx="4241">
                  <c:v>30.05.2016</c:v>
                </c:pt>
                <c:pt idx="4242">
                  <c:v>31.05.2016</c:v>
                </c:pt>
                <c:pt idx="4243">
                  <c:v>01.06.2016</c:v>
                </c:pt>
                <c:pt idx="4244">
                  <c:v>02.06.2016</c:v>
                </c:pt>
                <c:pt idx="4245">
                  <c:v>03.06.2016</c:v>
                </c:pt>
                <c:pt idx="4246">
                  <c:v>05.06.2016</c:v>
                </c:pt>
                <c:pt idx="4247">
                  <c:v>06.06.2016</c:v>
                </c:pt>
                <c:pt idx="4248">
                  <c:v>07.06.2016</c:v>
                </c:pt>
                <c:pt idx="4249">
                  <c:v>08.06.2016</c:v>
                </c:pt>
                <c:pt idx="4250">
                  <c:v>09.06.2016</c:v>
                </c:pt>
                <c:pt idx="4251">
                  <c:v>10.06.2016</c:v>
                </c:pt>
                <c:pt idx="4252">
                  <c:v>12.06.2016</c:v>
                </c:pt>
                <c:pt idx="4253">
                  <c:v>13.06.2016</c:v>
                </c:pt>
                <c:pt idx="4254">
                  <c:v>14.06.2016</c:v>
                </c:pt>
                <c:pt idx="4255">
                  <c:v>15.06.2016</c:v>
                </c:pt>
                <c:pt idx="4256">
                  <c:v>16.06.2016</c:v>
                </c:pt>
                <c:pt idx="4257">
                  <c:v>17.06.2016</c:v>
                </c:pt>
                <c:pt idx="4258">
                  <c:v>19.06.2016</c:v>
                </c:pt>
                <c:pt idx="4259">
                  <c:v>20.06.2016</c:v>
                </c:pt>
                <c:pt idx="4260">
                  <c:v>21.06.2016</c:v>
                </c:pt>
                <c:pt idx="4261">
                  <c:v>22.06.2016</c:v>
                </c:pt>
                <c:pt idx="4262">
                  <c:v>23.06.2016</c:v>
                </c:pt>
                <c:pt idx="4263">
                  <c:v>24.06.2016</c:v>
                </c:pt>
                <c:pt idx="4264">
                  <c:v>26.06.2016</c:v>
                </c:pt>
                <c:pt idx="4265">
                  <c:v>27.06.2016</c:v>
                </c:pt>
                <c:pt idx="4266">
                  <c:v>28.06.2016</c:v>
                </c:pt>
                <c:pt idx="4267">
                  <c:v>29.06.2016</c:v>
                </c:pt>
                <c:pt idx="4268">
                  <c:v>30.06.2016</c:v>
                </c:pt>
                <c:pt idx="4269">
                  <c:v>01.07.2016</c:v>
                </c:pt>
                <c:pt idx="4270">
                  <c:v>04.07.2016</c:v>
                </c:pt>
                <c:pt idx="4271">
                  <c:v>05.07.2016</c:v>
                </c:pt>
                <c:pt idx="4272">
                  <c:v>06.07.2016</c:v>
                </c:pt>
                <c:pt idx="4273">
                  <c:v>07.07.2016</c:v>
                </c:pt>
                <c:pt idx="4274">
                  <c:v>08.07.2016</c:v>
                </c:pt>
                <c:pt idx="4275">
                  <c:v>10.07.2016</c:v>
                </c:pt>
                <c:pt idx="4276">
                  <c:v>11.07.2016</c:v>
                </c:pt>
                <c:pt idx="4277">
                  <c:v>12.07.2016</c:v>
                </c:pt>
                <c:pt idx="4278">
                  <c:v>13.07.2016</c:v>
                </c:pt>
                <c:pt idx="4279">
                  <c:v>14.07.2016</c:v>
                </c:pt>
                <c:pt idx="4280">
                  <c:v>15.07.2016</c:v>
                </c:pt>
                <c:pt idx="4281">
                  <c:v>17.07.2016</c:v>
                </c:pt>
                <c:pt idx="4282">
                  <c:v>18.07.2016</c:v>
                </c:pt>
                <c:pt idx="4283">
                  <c:v>19.07.2016</c:v>
                </c:pt>
                <c:pt idx="4284">
                  <c:v>20.07.2016</c:v>
                </c:pt>
                <c:pt idx="4285">
                  <c:v>21.07.2016</c:v>
                </c:pt>
                <c:pt idx="4286">
                  <c:v>22.07.2016</c:v>
                </c:pt>
                <c:pt idx="4287">
                  <c:v>24.07.2016</c:v>
                </c:pt>
                <c:pt idx="4288">
                  <c:v>25.07.2016</c:v>
                </c:pt>
                <c:pt idx="4289">
                  <c:v>26.07.2016</c:v>
                </c:pt>
                <c:pt idx="4290">
                  <c:v>27.07.2016</c:v>
                </c:pt>
                <c:pt idx="4291">
                  <c:v>28.07.2016</c:v>
                </c:pt>
                <c:pt idx="4292">
                  <c:v>29.07.2016</c:v>
                </c:pt>
                <c:pt idx="4293">
                  <c:v>31.07.2016</c:v>
                </c:pt>
                <c:pt idx="4294">
                  <c:v>01.08.2016</c:v>
                </c:pt>
                <c:pt idx="4295">
                  <c:v>02.08.2016</c:v>
                </c:pt>
                <c:pt idx="4296">
                  <c:v>03.08.2016</c:v>
                </c:pt>
                <c:pt idx="4297">
                  <c:v>04.08.2016</c:v>
                </c:pt>
                <c:pt idx="4298">
                  <c:v>05.08.2016</c:v>
                </c:pt>
                <c:pt idx="4299">
                  <c:v>07.08.2016</c:v>
                </c:pt>
                <c:pt idx="4300">
                  <c:v>08.08.2016</c:v>
                </c:pt>
                <c:pt idx="4301">
                  <c:v>09.08.2016</c:v>
                </c:pt>
                <c:pt idx="4302">
                  <c:v>10.08.2016</c:v>
                </c:pt>
                <c:pt idx="4303">
                  <c:v>11.08.2016</c:v>
                </c:pt>
                <c:pt idx="4304">
                  <c:v>12.08.2016</c:v>
                </c:pt>
                <c:pt idx="4305">
                  <c:v>14.08.2016</c:v>
                </c:pt>
                <c:pt idx="4306">
                  <c:v>15.08.2016</c:v>
                </c:pt>
                <c:pt idx="4307">
                  <c:v>16.08.2016</c:v>
                </c:pt>
                <c:pt idx="4308">
                  <c:v>17.08.2016</c:v>
                </c:pt>
                <c:pt idx="4309">
                  <c:v>18.08.2016</c:v>
                </c:pt>
                <c:pt idx="4310">
                  <c:v>19.08.2016</c:v>
                </c:pt>
                <c:pt idx="4311">
                  <c:v>21.08.2016</c:v>
                </c:pt>
                <c:pt idx="4312">
                  <c:v>22.08.2016</c:v>
                </c:pt>
                <c:pt idx="4313">
                  <c:v>23.08.2016</c:v>
                </c:pt>
                <c:pt idx="4314">
                  <c:v>24.08.2016</c:v>
                </c:pt>
                <c:pt idx="4315">
                  <c:v>25.08.2016</c:v>
                </c:pt>
                <c:pt idx="4316">
                  <c:v>26.08.2016</c:v>
                </c:pt>
                <c:pt idx="4317">
                  <c:v>28.08.2016</c:v>
                </c:pt>
                <c:pt idx="4318">
                  <c:v>29.08.2016</c:v>
                </c:pt>
                <c:pt idx="4319">
                  <c:v>30.08.2016</c:v>
                </c:pt>
                <c:pt idx="4320">
                  <c:v>31.08.2016</c:v>
                </c:pt>
                <c:pt idx="4321">
                  <c:v>01.09.2016</c:v>
                </c:pt>
                <c:pt idx="4322">
                  <c:v>02.09.2016</c:v>
                </c:pt>
                <c:pt idx="4323">
                  <c:v>05.09.2016</c:v>
                </c:pt>
                <c:pt idx="4324">
                  <c:v>06.09.2016</c:v>
                </c:pt>
                <c:pt idx="4325">
                  <c:v>07.09.2016</c:v>
                </c:pt>
                <c:pt idx="4326">
                  <c:v>08.09.2016</c:v>
                </c:pt>
                <c:pt idx="4327">
                  <c:v>09.09.2016</c:v>
                </c:pt>
                <c:pt idx="4328">
                  <c:v>11.09.2016</c:v>
                </c:pt>
                <c:pt idx="4329">
                  <c:v>12.09.2016</c:v>
                </c:pt>
                <c:pt idx="4330">
                  <c:v>13.09.2016</c:v>
                </c:pt>
                <c:pt idx="4331">
                  <c:v>14.09.2016</c:v>
                </c:pt>
                <c:pt idx="4332">
                  <c:v>15.09.2016</c:v>
                </c:pt>
                <c:pt idx="4333">
                  <c:v>16.09.2016</c:v>
                </c:pt>
                <c:pt idx="4334">
                  <c:v>18.09.2016</c:v>
                </c:pt>
                <c:pt idx="4335">
                  <c:v>19.09.2016</c:v>
                </c:pt>
                <c:pt idx="4336">
                  <c:v>20.09.2016</c:v>
                </c:pt>
                <c:pt idx="4337">
                  <c:v>21.09.2016</c:v>
                </c:pt>
                <c:pt idx="4338">
                  <c:v>22.09.2016</c:v>
                </c:pt>
                <c:pt idx="4339">
                  <c:v>23.09.2016</c:v>
                </c:pt>
                <c:pt idx="4340">
                  <c:v>25.09.2016</c:v>
                </c:pt>
                <c:pt idx="4341">
                  <c:v>26.09.2016</c:v>
                </c:pt>
                <c:pt idx="4342">
                  <c:v>27.09.2016</c:v>
                </c:pt>
                <c:pt idx="4343">
                  <c:v>28.09.2016</c:v>
                </c:pt>
                <c:pt idx="4344">
                  <c:v>29.09.2016</c:v>
                </c:pt>
                <c:pt idx="4345">
                  <c:v>30.09.2016</c:v>
                </c:pt>
                <c:pt idx="4346">
                  <c:v>02.10.2016</c:v>
                </c:pt>
                <c:pt idx="4347">
                  <c:v>03.10.2016</c:v>
                </c:pt>
                <c:pt idx="4348">
                  <c:v>04.10.2016</c:v>
                </c:pt>
                <c:pt idx="4349">
                  <c:v>05.10.2016</c:v>
                </c:pt>
                <c:pt idx="4350">
                  <c:v>06.10.2016</c:v>
                </c:pt>
                <c:pt idx="4351">
                  <c:v>07.10.2016</c:v>
                </c:pt>
                <c:pt idx="4352">
                  <c:v>10.10.2016</c:v>
                </c:pt>
                <c:pt idx="4353">
                  <c:v>11.10.2016</c:v>
                </c:pt>
                <c:pt idx="4354">
                  <c:v>12.10.2016</c:v>
                </c:pt>
                <c:pt idx="4355">
                  <c:v>13.10.2016</c:v>
                </c:pt>
                <c:pt idx="4356">
                  <c:v>14.10.2016</c:v>
                </c:pt>
                <c:pt idx="4357">
                  <c:v>16.10.2016</c:v>
                </c:pt>
                <c:pt idx="4358">
                  <c:v>17.10.2016</c:v>
                </c:pt>
                <c:pt idx="4359">
                  <c:v>18.10.2016</c:v>
                </c:pt>
                <c:pt idx="4360">
                  <c:v>19.10.2016</c:v>
                </c:pt>
                <c:pt idx="4361">
                  <c:v>20.10.2016</c:v>
                </c:pt>
                <c:pt idx="4362">
                  <c:v>21.10.2016</c:v>
                </c:pt>
                <c:pt idx="4363">
                  <c:v>23.10.2016</c:v>
                </c:pt>
                <c:pt idx="4364">
                  <c:v>24.10.2016</c:v>
                </c:pt>
                <c:pt idx="4365">
                  <c:v>25.10.2016</c:v>
                </c:pt>
                <c:pt idx="4366">
                  <c:v>26.10.2016</c:v>
                </c:pt>
                <c:pt idx="4367">
                  <c:v>27.10.2016</c:v>
                </c:pt>
                <c:pt idx="4368">
                  <c:v>28.10.2016</c:v>
                </c:pt>
                <c:pt idx="4369">
                  <c:v>30.10.2016</c:v>
                </c:pt>
                <c:pt idx="4370">
                  <c:v>31.10.2016</c:v>
                </c:pt>
                <c:pt idx="4371">
                  <c:v>01.11.2016</c:v>
                </c:pt>
                <c:pt idx="4372">
                  <c:v>02.11.2016</c:v>
                </c:pt>
                <c:pt idx="4373">
                  <c:v>03.11.2016</c:v>
                </c:pt>
                <c:pt idx="4374">
                  <c:v>04.11.2016</c:v>
                </c:pt>
                <c:pt idx="4375">
                  <c:v>06.11.2016</c:v>
                </c:pt>
                <c:pt idx="4376">
                  <c:v>07.11.2016</c:v>
                </c:pt>
                <c:pt idx="4377">
                  <c:v>08.11.2016</c:v>
                </c:pt>
                <c:pt idx="4378">
                  <c:v>09.11.2016</c:v>
                </c:pt>
                <c:pt idx="4379">
                  <c:v>10.11.2016</c:v>
                </c:pt>
                <c:pt idx="4380">
                  <c:v>13.11.2016</c:v>
                </c:pt>
                <c:pt idx="4381">
                  <c:v>14.11.2016</c:v>
                </c:pt>
                <c:pt idx="4382">
                  <c:v>15.11.2016</c:v>
                </c:pt>
                <c:pt idx="4383">
                  <c:v>16.11.2016</c:v>
                </c:pt>
                <c:pt idx="4384">
                  <c:v>17.11.2016</c:v>
                </c:pt>
                <c:pt idx="4385">
                  <c:v>18.11.2016</c:v>
                </c:pt>
                <c:pt idx="4386">
                  <c:v>20.11.2016</c:v>
                </c:pt>
                <c:pt idx="4387">
                  <c:v>21.11.2016</c:v>
                </c:pt>
                <c:pt idx="4388">
                  <c:v>22.11.2016</c:v>
                </c:pt>
                <c:pt idx="4389">
                  <c:v>23.11.2016</c:v>
                </c:pt>
                <c:pt idx="4390">
                  <c:v>24.11.2016</c:v>
                </c:pt>
                <c:pt idx="4391">
                  <c:v>25.11.2016</c:v>
                </c:pt>
                <c:pt idx="4392">
                  <c:v>28.11.2016</c:v>
                </c:pt>
                <c:pt idx="4393">
                  <c:v>29.11.2016</c:v>
                </c:pt>
                <c:pt idx="4394">
                  <c:v>30.11.2016</c:v>
                </c:pt>
                <c:pt idx="4395">
                  <c:v>01.12.2016</c:v>
                </c:pt>
                <c:pt idx="4396">
                  <c:v>02.12.2016</c:v>
                </c:pt>
                <c:pt idx="4397">
                  <c:v>04.12.2016</c:v>
                </c:pt>
                <c:pt idx="4398">
                  <c:v>05.12.2016</c:v>
                </c:pt>
                <c:pt idx="4399">
                  <c:v>06.12.2016</c:v>
                </c:pt>
                <c:pt idx="4400">
                  <c:v>07.12.2016</c:v>
                </c:pt>
                <c:pt idx="4401">
                  <c:v>08.12.2016</c:v>
                </c:pt>
                <c:pt idx="4402">
                  <c:v>09.12.2016</c:v>
                </c:pt>
                <c:pt idx="4403">
                  <c:v>11.12.2016</c:v>
                </c:pt>
                <c:pt idx="4404">
                  <c:v>12.12.2016</c:v>
                </c:pt>
                <c:pt idx="4405">
                  <c:v>13.12.2016</c:v>
                </c:pt>
                <c:pt idx="4406">
                  <c:v>14.12.2016</c:v>
                </c:pt>
                <c:pt idx="4407">
                  <c:v>15.12.2016</c:v>
                </c:pt>
                <c:pt idx="4408">
                  <c:v>16.12.2016</c:v>
                </c:pt>
                <c:pt idx="4409">
                  <c:v>18.12.2016</c:v>
                </c:pt>
                <c:pt idx="4410">
                  <c:v>19.12.2016</c:v>
                </c:pt>
                <c:pt idx="4411">
                  <c:v>20.12.2016</c:v>
                </c:pt>
                <c:pt idx="4412">
                  <c:v>21.12.2016</c:v>
                </c:pt>
                <c:pt idx="4413">
                  <c:v>22.12.2016</c:v>
                </c:pt>
                <c:pt idx="4414">
                  <c:v>23.12.2016</c:v>
                </c:pt>
                <c:pt idx="4415">
                  <c:v>26.12.2016</c:v>
                </c:pt>
                <c:pt idx="4416">
                  <c:v>27.12.2016</c:v>
                </c:pt>
                <c:pt idx="4417">
                  <c:v>28.12.2016</c:v>
                </c:pt>
                <c:pt idx="4418">
                  <c:v>29.12.2016</c:v>
                </c:pt>
                <c:pt idx="4419">
                  <c:v>30.12.2016</c:v>
                </c:pt>
                <c:pt idx="4420">
                  <c:v>02.01.2017</c:v>
                </c:pt>
                <c:pt idx="4421">
                  <c:v>03.01.2017</c:v>
                </c:pt>
                <c:pt idx="4422">
                  <c:v>04.01.2017</c:v>
                </c:pt>
                <c:pt idx="4423">
                  <c:v>05.01.2017</c:v>
                </c:pt>
                <c:pt idx="4424">
                  <c:v>06.01.2017</c:v>
                </c:pt>
                <c:pt idx="4425">
                  <c:v>08.01.2017</c:v>
                </c:pt>
                <c:pt idx="4426">
                  <c:v>09.01.2017</c:v>
                </c:pt>
                <c:pt idx="4427">
                  <c:v>10.01.2017</c:v>
                </c:pt>
                <c:pt idx="4428">
                  <c:v>11.01.2017</c:v>
                </c:pt>
                <c:pt idx="4429">
                  <c:v>12.01.2017</c:v>
                </c:pt>
                <c:pt idx="4430">
                  <c:v>13.01.2017</c:v>
                </c:pt>
                <c:pt idx="4431">
                  <c:v>16.01.2017</c:v>
                </c:pt>
                <c:pt idx="4432">
                  <c:v>17.01.2017</c:v>
                </c:pt>
                <c:pt idx="4433">
                  <c:v>18.01.2017</c:v>
                </c:pt>
                <c:pt idx="4434">
                  <c:v>19.01.2017</c:v>
                </c:pt>
                <c:pt idx="4435">
                  <c:v>20.01.2017</c:v>
                </c:pt>
                <c:pt idx="4436">
                  <c:v>22.01.2017</c:v>
                </c:pt>
                <c:pt idx="4437">
                  <c:v>23.01.2017</c:v>
                </c:pt>
                <c:pt idx="4438">
                  <c:v>24.01.2017</c:v>
                </c:pt>
                <c:pt idx="4439">
                  <c:v>25.01.2017</c:v>
                </c:pt>
                <c:pt idx="4440">
                  <c:v>26.01.2017</c:v>
                </c:pt>
                <c:pt idx="4441">
                  <c:v>27.01.2017</c:v>
                </c:pt>
                <c:pt idx="4442">
                  <c:v>29.01.2017</c:v>
                </c:pt>
                <c:pt idx="4443">
                  <c:v>30.01.2017</c:v>
                </c:pt>
                <c:pt idx="4444">
                  <c:v>31.01.2017</c:v>
                </c:pt>
                <c:pt idx="4445">
                  <c:v>01.02.2017</c:v>
                </c:pt>
                <c:pt idx="4446">
                  <c:v>02.02.2017</c:v>
                </c:pt>
                <c:pt idx="4447">
                  <c:v>03.02.2017</c:v>
                </c:pt>
                <c:pt idx="4448">
                  <c:v>05.02.2017</c:v>
                </c:pt>
                <c:pt idx="4449">
                  <c:v>06.02.2017</c:v>
                </c:pt>
                <c:pt idx="4450">
                  <c:v>07.02.2017</c:v>
                </c:pt>
                <c:pt idx="4451">
                  <c:v>08.02.2017</c:v>
                </c:pt>
                <c:pt idx="4452">
                  <c:v>09.02.2017</c:v>
                </c:pt>
                <c:pt idx="4453">
                  <c:v>10.02.2017</c:v>
                </c:pt>
                <c:pt idx="4454">
                  <c:v>12.02.2017</c:v>
                </c:pt>
                <c:pt idx="4455">
                  <c:v>13.02.2017</c:v>
                </c:pt>
                <c:pt idx="4456">
                  <c:v>14.02.2017</c:v>
                </c:pt>
                <c:pt idx="4457">
                  <c:v>15.02.2017</c:v>
                </c:pt>
                <c:pt idx="4458">
                  <c:v>16.02.2017</c:v>
                </c:pt>
                <c:pt idx="4459">
                  <c:v>17.02.2017</c:v>
                </c:pt>
                <c:pt idx="4460">
                  <c:v>20.02.2017</c:v>
                </c:pt>
                <c:pt idx="4461">
                  <c:v>21.02.2017</c:v>
                </c:pt>
                <c:pt idx="4462">
                  <c:v>22.02.2017</c:v>
                </c:pt>
                <c:pt idx="4463">
                  <c:v>23.02.2017</c:v>
                </c:pt>
                <c:pt idx="4464">
                  <c:v>24.02.2017</c:v>
                </c:pt>
                <c:pt idx="4465">
                  <c:v>26.02.2017</c:v>
                </c:pt>
                <c:pt idx="4466">
                  <c:v>27.02.2017</c:v>
                </c:pt>
                <c:pt idx="4467">
                  <c:v>28.02.2017</c:v>
                </c:pt>
                <c:pt idx="4468">
                  <c:v>01.03.2017</c:v>
                </c:pt>
                <c:pt idx="4469">
                  <c:v>02.03.2017</c:v>
                </c:pt>
                <c:pt idx="4470">
                  <c:v>03.03.2017</c:v>
                </c:pt>
                <c:pt idx="4471">
                  <c:v>05.03.2017</c:v>
                </c:pt>
                <c:pt idx="4472">
                  <c:v>06.03.2017</c:v>
                </c:pt>
                <c:pt idx="4473">
                  <c:v>07.03.2017</c:v>
                </c:pt>
                <c:pt idx="4474">
                  <c:v>08.03.2017</c:v>
                </c:pt>
                <c:pt idx="4475">
                  <c:v>09.03.2017</c:v>
                </c:pt>
                <c:pt idx="4476">
                  <c:v>10.03.2017</c:v>
                </c:pt>
                <c:pt idx="4477">
                  <c:v>12.03.2017</c:v>
                </c:pt>
                <c:pt idx="4478">
                  <c:v>13.03.2017</c:v>
                </c:pt>
                <c:pt idx="4479">
                  <c:v>14.03.2017</c:v>
                </c:pt>
                <c:pt idx="4480">
                  <c:v>15.03.2017</c:v>
                </c:pt>
                <c:pt idx="4481">
                  <c:v>16.03.2017</c:v>
                </c:pt>
                <c:pt idx="4482">
                  <c:v>17.03.2017</c:v>
                </c:pt>
                <c:pt idx="4483">
                  <c:v>19.03.2017</c:v>
                </c:pt>
                <c:pt idx="4484">
                  <c:v>20.03.2017</c:v>
                </c:pt>
                <c:pt idx="4485">
                  <c:v>21.03.2017</c:v>
                </c:pt>
                <c:pt idx="4486">
                  <c:v>22.03.2017</c:v>
                </c:pt>
                <c:pt idx="4487">
                  <c:v>23.03.2017</c:v>
                </c:pt>
                <c:pt idx="4488">
                  <c:v>24.03.2017</c:v>
                </c:pt>
                <c:pt idx="4489">
                  <c:v>26.03.2017</c:v>
                </c:pt>
                <c:pt idx="4490">
                  <c:v>27.03.2017</c:v>
                </c:pt>
                <c:pt idx="4491">
                  <c:v>28.03.2017</c:v>
                </c:pt>
                <c:pt idx="4492">
                  <c:v>29.03.2017</c:v>
                </c:pt>
                <c:pt idx="4493">
                  <c:v>30.03.2017</c:v>
                </c:pt>
                <c:pt idx="4494">
                  <c:v>31.03.2017</c:v>
                </c:pt>
                <c:pt idx="4495">
                  <c:v>02.04.2017</c:v>
                </c:pt>
                <c:pt idx="4496">
                  <c:v>03.04.2017</c:v>
                </c:pt>
                <c:pt idx="4497">
                  <c:v>04.04.2017</c:v>
                </c:pt>
                <c:pt idx="4498">
                  <c:v>05.04.2017</c:v>
                </c:pt>
                <c:pt idx="4499">
                  <c:v>06.04.2017</c:v>
                </c:pt>
                <c:pt idx="4500">
                  <c:v>07.04.2017</c:v>
                </c:pt>
                <c:pt idx="4501">
                  <c:v>09.04.2017</c:v>
                </c:pt>
                <c:pt idx="4502">
                  <c:v>10.04.2017</c:v>
                </c:pt>
                <c:pt idx="4503">
                  <c:v>11.04.2017</c:v>
                </c:pt>
                <c:pt idx="4504">
                  <c:v>12.04.2017</c:v>
                </c:pt>
                <c:pt idx="4505">
                  <c:v>13.04.2017</c:v>
                </c:pt>
                <c:pt idx="4506">
                  <c:v>16.04.2017</c:v>
                </c:pt>
                <c:pt idx="4507">
                  <c:v>17.04.2017</c:v>
                </c:pt>
                <c:pt idx="4508">
                  <c:v>18.04.2017</c:v>
                </c:pt>
                <c:pt idx="4509">
                  <c:v>19.04.2017</c:v>
                </c:pt>
                <c:pt idx="4510">
                  <c:v>20.04.2017</c:v>
                </c:pt>
                <c:pt idx="4511">
                  <c:v>21.04.2017</c:v>
                </c:pt>
                <c:pt idx="4512">
                  <c:v>24.04.2017</c:v>
                </c:pt>
                <c:pt idx="4513">
                  <c:v>25.04.2017</c:v>
                </c:pt>
                <c:pt idx="4514">
                  <c:v>26.04.2017</c:v>
                </c:pt>
                <c:pt idx="4515">
                  <c:v>27.04.2017</c:v>
                </c:pt>
                <c:pt idx="4516">
                  <c:v>28.04.2017</c:v>
                </c:pt>
                <c:pt idx="4517">
                  <c:v>30.04.2017</c:v>
                </c:pt>
                <c:pt idx="4518">
                  <c:v>01.05.2017</c:v>
                </c:pt>
                <c:pt idx="4519">
                  <c:v>02.05.2017</c:v>
                </c:pt>
                <c:pt idx="4520">
                  <c:v>03.05.2017</c:v>
                </c:pt>
                <c:pt idx="4521">
                  <c:v>04.05.2017</c:v>
                </c:pt>
                <c:pt idx="4522">
                  <c:v>05.05.2017</c:v>
                </c:pt>
                <c:pt idx="4523">
                  <c:v>07.05.2017</c:v>
                </c:pt>
                <c:pt idx="4524">
                  <c:v>08.05.2017</c:v>
                </c:pt>
                <c:pt idx="4525">
                  <c:v>09.05.2017</c:v>
                </c:pt>
                <c:pt idx="4526">
                  <c:v>10.05.2017</c:v>
                </c:pt>
                <c:pt idx="4527">
                  <c:v>11.05.2017</c:v>
                </c:pt>
                <c:pt idx="4528">
                  <c:v>12.05.2017</c:v>
                </c:pt>
                <c:pt idx="4529">
                  <c:v>14.05.2017</c:v>
                </c:pt>
                <c:pt idx="4530">
                  <c:v>15.05.2017</c:v>
                </c:pt>
                <c:pt idx="4531">
                  <c:v>16.05.2017</c:v>
                </c:pt>
                <c:pt idx="4532">
                  <c:v>17.05.2017</c:v>
                </c:pt>
                <c:pt idx="4533">
                  <c:v>18.05.2017</c:v>
                </c:pt>
                <c:pt idx="4534">
                  <c:v>19.05.2017</c:v>
                </c:pt>
                <c:pt idx="4535">
                  <c:v>21.05.2017</c:v>
                </c:pt>
                <c:pt idx="4536">
                  <c:v>22.05.2017</c:v>
                </c:pt>
                <c:pt idx="4537">
                  <c:v>23.05.2017</c:v>
                </c:pt>
                <c:pt idx="4538">
                  <c:v>24.05.2017</c:v>
                </c:pt>
                <c:pt idx="4539">
                  <c:v>25.05.2017</c:v>
                </c:pt>
                <c:pt idx="4540">
                  <c:v>26.05.2017</c:v>
                </c:pt>
                <c:pt idx="4541">
                  <c:v>29.05.2017</c:v>
                </c:pt>
                <c:pt idx="4542">
                  <c:v>30.05.2017</c:v>
                </c:pt>
                <c:pt idx="4543">
                  <c:v>31.05.2017</c:v>
                </c:pt>
                <c:pt idx="4544">
                  <c:v>01.06.2017</c:v>
                </c:pt>
                <c:pt idx="4545">
                  <c:v>02.06.2017</c:v>
                </c:pt>
                <c:pt idx="4546">
                  <c:v>04.06.2017</c:v>
                </c:pt>
                <c:pt idx="4547">
                  <c:v>05.06.2017</c:v>
                </c:pt>
                <c:pt idx="4548">
                  <c:v>06.06.2017</c:v>
                </c:pt>
                <c:pt idx="4549">
                  <c:v>07.06.2017</c:v>
                </c:pt>
                <c:pt idx="4550">
                  <c:v>08.06.2017</c:v>
                </c:pt>
                <c:pt idx="4551">
                  <c:v>09.06.2017</c:v>
                </c:pt>
                <c:pt idx="4552">
                  <c:v>11.06.2017</c:v>
                </c:pt>
                <c:pt idx="4553">
                  <c:v>12.06.2017</c:v>
                </c:pt>
                <c:pt idx="4554">
                  <c:v>13.06.2017</c:v>
                </c:pt>
                <c:pt idx="4555">
                  <c:v>14.06.2017</c:v>
                </c:pt>
                <c:pt idx="4556">
                  <c:v>15.06.2017</c:v>
                </c:pt>
                <c:pt idx="4557">
                  <c:v>16.06.2017</c:v>
                </c:pt>
                <c:pt idx="4558">
                  <c:v>18.06.2017</c:v>
                </c:pt>
                <c:pt idx="4559">
                  <c:v>19.06.2017</c:v>
                </c:pt>
                <c:pt idx="4560">
                  <c:v>20.06.2017</c:v>
                </c:pt>
                <c:pt idx="4561">
                  <c:v>21.06.2017</c:v>
                </c:pt>
                <c:pt idx="4562">
                  <c:v>22.06.2017</c:v>
                </c:pt>
                <c:pt idx="4563">
                  <c:v>23.06.2017</c:v>
                </c:pt>
                <c:pt idx="4564">
                  <c:v>25.06.2017</c:v>
                </c:pt>
                <c:pt idx="4565">
                  <c:v>26.06.2017</c:v>
                </c:pt>
                <c:pt idx="4566">
                  <c:v>27.06.2017</c:v>
                </c:pt>
                <c:pt idx="4567">
                  <c:v>28.06.2017</c:v>
                </c:pt>
                <c:pt idx="4568">
                  <c:v>29.06.2017</c:v>
                </c:pt>
                <c:pt idx="4569">
                  <c:v>30.06.2017</c:v>
                </c:pt>
                <c:pt idx="4570">
                  <c:v>02.07.2017</c:v>
                </c:pt>
                <c:pt idx="4571">
                  <c:v>03.07.2017</c:v>
                </c:pt>
                <c:pt idx="4572">
                  <c:v>04.07.2017</c:v>
                </c:pt>
                <c:pt idx="4573">
                  <c:v>05.07.2017</c:v>
                </c:pt>
                <c:pt idx="4574">
                  <c:v>06.07.2017</c:v>
                </c:pt>
                <c:pt idx="4575">
                  <c:v>07.07.2017</c:v>
                </c:pt>
                <c:pt idx="4576">
                  <c:v>09.07.2017</c:v>
                </c:pt>
                <c:pt idx="4577">
                  <c:v>10.07.2017</c:v>
                </c:pt>
                <c:pt idx="4578">
                  <c:v>11.07.2017</c:v>
                </c:pt>
                <c:pt idx="4579">
                  <c:v>12.07.2017</c:v>
                </c:pt>
                <c:pt idx="4580">
                  <c:v>13.07.2017</c:v>
                </c:pt>
                <c:pt idx="4581">
                  <c:v>14.07.2017</c:v>
                </c:pt>
                <c:pt idx="4582">
                  <c:v>16.07.2017</c:v>
                </c:pt>
                <c:pt idx="4583">
                  <c:v>17.07.2017</c:v>
                </c:pt>
                <c:pt idx="4584">
                  <c:v>18.07.2017</c:v>
                </c:pt>
                <c:pt idx="4585">
                  <c:v>19.07.2017</c:v>
                </c:pt>
                <c:pt idx="4586">
                  <c:v>20.07.2017</c:v>
                </c:pt>
                <c:pt idx="4587">
                  <c:v>21.07.2017</c:v>
                </c:pt>
                <c:pt idx="4588">
                  <c:v>23.07.2017</c:v>
                </c:pt>
                <c:pt idx="4589">
                  <c:v>24.07.2017</c:v>
                </c:pt>
                <c:pt idx="4590">
                  <c:v>25.07.2017</c:v>
                </c:pt>
                <c:pt idx="4591">
                  <c:v>26.07.2017</c:v>
                </c:pt>
                <c:pt idx="4592">
                  <c:v>27.07.2017</c:v>
                </c:pt>
                <c:pt idx="4593">
                  <c:v>28.07.2017</c:v>
                </c:pt>
                <c:pt idx="4594">
                  <c:v>30.07.2017</c:v>
                </c:pt>
                <c:pt idx="4595">
                  <c:v>31.07.2017</c:v>
                </c:pt>
                <c:pt idx="4596">
                  <c:v>01.08.2017</c:v>
                </c:pt>
                <c:pt idx="4597">
                  <c:v>02.08.2017</c:v>
                </c:pt>
                <c:pt idx="4598">
                  <c:v>03.08.2017</c:v>
                </c:pt>
                <c:pt idx="4599">
                  <c:v>04.08.2017</c:v>
                </c:pt>
                <c:pt idx="4600">
                  <c:v>06.08.2017</c:v>
                </c:pt>
                <c:pt idx="4601">
                  <c:v>07.08.2017</c:v>
                </c:pt>
                <c:pt idx="4602">
                  <c:v>08.08.2017</c:v>
                </c:pt>
                <c:pt idx="4603">
                  <c:v>09.08.2017</c:v>
                </c:pt>
                <c:pt idx="4604">
                  <c:v>10.08.2017</c:v>
                </c:pt>
                <c:pt idx="4605">
                  <c:v>11.08.2017</c:v>
                </c:pt>
                <c:pt idx="4606">
                  <c:v>13.08.2017</c:v>
                </c:pt>
                <c:pt idx="4607">
                  <c:v>14.08.2017</c:v>
                </c:pt>
                <c:pt idx="4608">
                  <c:v>15.08.2017</c:v>
                </c:pt>
                <c:pt idx="4609">
                  <c:v>16.08.2017</c:v>
                </c:pt>
                <c:pt idx="4610">
                  <c:v>17.08.2017</c:v>
                </c:pt>
                <c:pt idx="4611">
                  <c:v>18.08.2017</c:v>
                </c:pt>
                <c:pt idx="4612">
                  <c:v>20.08.2017</c:v>
                </c:pt>
                <c:pt idx="4613">
                  <c:v>21.08.2017</c:v>
                </c:pt>
                <c:pt idx="4614">
                  <c:v>22.08.2017</c:v>
                </c:pt>
                <c:pt idx="4615">
                  <c:v>23.08.2017</c:v>
                </c:pt>
                <c:pt idx="4616">
                  <c:v>24.08.2017</c:v>
                </c:pt>
                <c:pt idx="4617">
                  <c:v>25.08.2017</c:v>
                </c:pt>
                <c:pt idx="4618">
                  <c:v>27.08.2017</c:v>
                </c:pt>
                <c:pt idx="4619">
                  <c:v>28.08.2017</c:v>
                </c:pt>
                <c:pt idx="4620">
                  <c:v>29.08.2017</c:v>
                </c:pt>
                <c:pt idx="4621">
                  <c:v>30.08.2017</c:v>
                </c:pt>
                <c:pt idx="4622">
                  <c:v>31.08.2017</c:v>
                </c:pt>
                <c:pt idx="4623">
                  <c:v>01.09.2017</c:v>
                </c:pt>
                <c:pt idx="4624">
                  <c:v>03.09.2017</c:v>
                </c:pt>
                <c:pt idx="4625">
                  <c:v>05.09.2017</c:v>
                </c:pt>
                <c:pt idx="4626">
                  <c:v>06.09.2017</c:v>
                </c:pt>
                <c:pt idx="4627">
                  <c:v>07.09.2017</c:v>
                </c:pt>
                <c:pt idx="4628">
                  <c:v>08.09.2017</c:v>
                </c:pt>
                <c:pt idx="4629">
                  <c:v>10.09.2017</c:v>
                </c:pt>
                <c:pt idx="4630">
                  <c:v>11.09.2017</c:v>
                </c:pt>
                <c:pt idx="4631">
                  <c:v>12.09.2017</c:v>
                </c:pt>
                <c:pt idx="4632">
                  <c:v>13.09.2017</c:v>
                </c:pt>
                <c:pt idx="4633">
                  <c:v>14.09.2017</c:v>
                </c:pt>
                <c:pt idx="4634">
                  <c:v>15.09.2017</c:v>
                </c:pt>
                <c:pt idx="4635">
                  <c:v>17.09.2017</c:v>
                </c:pt>
                <c:pt idx="4636">
                  <c:v>18.09.2017</c:v>
                </c:pt>
                <c:pt idx="4637">
                  <c:v>19.09.2017</c:v>
                </c:pt>
                <c:pt idx="4638">
                  <c:v>20.09.2017</c:v>
                </c:pt>
                <c:pt idx="4639">
                  <c:v>21.09.2017</c:v>
                </c:pt>
                <c:pt idx="4640">
                  <c:v>22.09.2017</c:v>
                </c:pt>
                <c:pt idx="4641">
                  <c:v>24.09.2017</c:v>
                </c:pt>
                <c:pt idx="4642">
                  <c:v>25.09.2017</c:v>
                </c:pt>
                <c:pt idx="4643">
                  <c:v>26.09.2017</c:v>
                </c:pt>
                <c:pt idx="4644">
                  <c:v>27.09.2017</c:v>
                </c:pt>
                <c:pt idx="4645">
                  <c:v>28.09.2017</c:v>
                </c:pt>
                <c:pt idx="4646">
                  <c:v>29.09.2017</c:v>
                </c:pt>
                <c:pt idx="4647">
                  <c:v>01.10.2017</c:v>
                </c:pt>
                <c:pt idx="4648">
                  <c:v>02.10.2017</c:v>
                </c:pt>
                <c:pt idx="4649">
                  <c:v>03.10.2017</c:v>
                </c:pt>
                <c:pt idx="4650">
                  <c:v>04.10.2017</c:v>
                </c:pt>
                <c:pt idx="4651">
                  <c:v>05.10.2017</c:v>
                </c:pt>
                <c:pt idx="4652">
                  <c:v>06.10.2017</c:v>
                </c:pt>
                <c:pt idx="4653">
                  <c:v>09.10.2017</c:v>
                </c:pt>
                <c:pt idx="4654">
                  <c:v>10.10.2017</c:v>
                </c:pt>
                <c:pt idx="4655">
                  <c:v>11.10.2017</c:v>
                </c:pt>
                <c:pt idx="4656">
                  <c:v>12.10.2017</c:v>
                </c:pt>
                <c:pt idx="4657">
                  <c:v>13.10.2017</c:v>
                </c:pt>
                <c:pt idx="4658">
                  <c:v>15.10.2017</c:v>
                </c:pt>
                <c:pt idx="4659">
                  <c:v>16.10.2017</c:v>
                </c:pt>
                <c:pt idx="4660">
                  <c:v>17.10.2017</c:v>
                </c:pt>
                <c:pt idx="4661">
                  <c:v>18.10.2017</c:v>
                </c:pt>
                <c:pt idx="4662">
                  <c:v>19.10.2017</c:v>
                </c:pt>
                <c:pt idx="4663">
                  <c:v>20.10.2017</c:v>
                </c:pt>
                <c:pt idx="4664">
                  <c:v>22.10.2017</c:v>
                </c:pt>
                <c:pt idx="4665">
                  <c:v>23.10.2017</c:v>
                </c:pt>
                <c:pt idx="4666">
                  <c:v>24.10.2017</c:v>
                </c:pt>
                <c:pt idx="4667">
                  <c:v>25.10.2017</c:v>
                </c:pt>
                <c:pt idx="4668">
                  <c:v>26.10.2017</c:v>
                </c:pt>
                <c:pt idx="4669">
                  <c:v>27.10.2017</c:v>
                </c:pt>
                <c:pt idx="4670">
                  <c:v>29.10.2017</c:v>
                </c:pt>
                <c:pt idx="4671">
                  <c:v>30.10.2017</c:v>
                </c:pt>
                <c:pt idx="4672">
                  <c:v>31.10.2017</c:v>
                </c:pt>
                <c:pt idx="4673">
                  <c:v>01.11.2017</c:v>
                </c:pt>
                <c:pt idx="4674">
                  <c:v>02.11.2017</c:v>
                </c:pt>
                <c:pt idx="4675">
                  <c:v>03.11.2017</c:v>
                </c:pt>
                <c:pt idx="4676">
                  <c:v>05.11.2017</c:v>
                </c:pt>
                <c:pt idx="4677">
                  <c:v>06.11.2017</c:v>
                </c:pt>
                <c:pt idx="4678">
                  <c:v>07.11.2017</c:v>
                </c:pt>
                <c:pt idx="4679">
                  <c:v>08.11.2017</c:v>
                </c:pt>
                <c:pt idx="4680">
                  <c:v>09.11.2017</c:v>
                </c:pt>
                <c:pt idx="4681">
                  <c:v>10.11.2017</c:v>
                </c:pt>
                <c:pt idx="4682">
                  <c:v>12.11.2017</c:v>
                </c:pt>
                <c:pt idx="4683">
                  <c:v>13.11.2017</c:v>
                </c:pt>
                <c:pt idx="4684">
                  <c:v>14.11.2017</c:v>
                </c:pt>
                <c:pt idx="4685">
                  <c:v>15.11.2017</c:v>
                </c:pt>
                <c:pt idx="4686">
                  <c:v>16.11.2017</c:v>
                </c:pt>
                <c:pt idx="4687">
                  <c:v>17.11.2017</c:v>
                </c:pt>
                <c:pt idx="4688">
                  <c:v>19.11.2017</c:v>
                </c:pt>
                <c:pt idx="4689">
                  <c:v>20.11.2017</c:v>
                </c:pt>
                <c:pt idx="4690">
                  <c:v>21.11.2017</c:v>
                </c:pt>
                <c:pt idx="4691">
                  <c:v>22.11.2017</c:v>
                </c:pt>
                <c:pt idx="4692">
                  <c:v>23.11.2017</c:v>
                </c:pt>
                <c:pt idx="4693">
                  <c:v>24.11.2017</c:v>
                </c:pt>
                <c:pt idx="4694">
                  <c:v>26.11.2017</c:v>
                </c:pt>
                <c:pt idx="4695">
                  <c:v>27.11.2017</c:v>
                </c:pt>
                <c:pt idx="4696">
                  <c:v>28.11.2017</c:v>
                </c:pt>
                <c:pt idx="4697">
                  <c:v>29.11.2017</c:v>
                </c:pt>
                <c:pt idx="4698">
                  <c:v>30.11.2017</c:v>
                </c:pt>
                <c:pt idx="4699">
                  <c:v>01.12.2017</c:v>
                </c:pt>
                <c:pt idx="4700">
                  <c:v>03.12.2017</c:v>
                </c:pt>
                <c:pt idx="4701">
                  <c:v>04.12.2017</c:v>
                </c:pt>
                <c:pt idx="4702">
                  <c:v>05.12.2017</c:v>
                </c:pt>
                <c:pt idx="4703">
                  <c:v>06.12.2017</c:v>
                </c:pt>
                <c:pt idx="4704">
                  <c:v>07.12.2017</c:v>
                </c:pt>
                <c:pt idx="4705">
                  <c:v>08.12.2017</c:v>
                </c:pt>
                <c:pt idx="4706">
                  <c:v>10.12.2017</c:v>
                </c:pt>
                <c:pt idx="4707">
                  <c:v>11.12.2017</c:v>
                </c:pt>
                <c:pt idx="4708">
                  <c:v>12.12.2017</c:v>
                </c:pt>
                <c:pt idx="4709">
                  <c:v>13.12.2017</c:v>
                </c:pt>
                <c:pt idx="4710">
                  <c:v>14.12.2017</c:v>
                </c:pt>
                <c:pt idx="4711">
                  <c:v>15.12.2017</c:v>
                </c:pt>
                <c:pt idx="4712">
                  <c:v>17.12.2017</c:v>
                </c:pt>
                <c:pt idx="4713">
                  <c:v>18.12.2017</c:v>
                </c:pt>
                <c:pt idx="4714">
                  <c:v>19.12.2017</c:v>
                </c:pt>
                <c:pt idx="4715">
                  <c:v>20.12.2017</c:v>
                </c:pt>
                <c:pt idx="4716">
                  <c:v>21.12.2017</c:v>
                </c:pt>
                <c:pt idx="4717">
                  <c:v>22.12.2017</c:v>
                </c:pt>
                <c:pt idx="4718">
                  <c:v>25.12.2017</c:v>
                </c:pt>
                <c:pt idx="4719">
                  <c:v>26.12.2017</c:v>
                </c:pt>
                <c:pt idx="4720">
                  <c:v>27.12.2017</c:v>
                </c:pt>
                <c:pt idx="4721">
                  <c:v>28.12.2017</c:v>
                </c:pt>
                <c:pt idx="4722">
                  <c:v>29.12.2017</c:v>
                </c:pt>
                <c:pt idx="4723">
                  <c:v>01.01.2018</c:v>
                </c:pt>
                <c:pt idx="4724">
                  <c:v>02.01.2018</c:v>
                </c:pt>
                <c:pt idx="4725">
                  <c:v>03.01.2018</c:v>
                </c:pt>
                <c:pt idx="4726">
                  <c:v>04.01.2018</c:v>
                </c:pt>
                <c:pt idx="4727">
                  <c:v>05.01.2018</c:v>
                </c:pt>
                <c:pt idx="4728">
                  <c:v>07.01.2018</c:v>
                </c:pt>
                <c:pt idx="4729">
                  <c:v>08.01.2018</c:v>
                </c:pt>
                <c:pt idx="4730">
                  <c:v>09.01.2018</c:v>
                </c:pt>
                <c:pt idx="4731">
                  <c:v>10.01.2018</c:v>
                </c:pt>
                <c:pt idx="4732">
                  <c:v>11.01.2018</c:v>
                </c:pt>
                <c:pt idx="4733">
                  <c:v>12.01.2018</c:v>
                </c:pt>
                <c:pt idx="4734">
                  <c:v>15.01.2018</c:v>
                </c:pt>
                <c:pt idx="4735">
                  <c:v>16.01.2018</c:v>
                </c:pt>
                <c:pt idx="4736">
                  <c:v>17.01.2018</c:v>
                </c:pt>
                <c:pt idx="4737">
                  <c:v>18.01.2018</c:v>
                </c:pt>
                <c:pt idx="4738">
                  <c:v>19.01.2018</c:v>
                </c:pt>
                <c:pt idx="4739">
                  <c:v>22.01.2018</c:v>
                </c:pt>
                <c:pt idx="4740">
                  <c:v>23.01.2018</c:v>
                </c:pt>
                <c:pt idx="4741">
                  <c:v>24.01.2018</c:v>
                </c:pt>
                <c:pt idx="4742">
                  <c:v>25.01.2018</c:v>
                </c:pt>
                <c:pt idx="4743">
                  <c:v>26.01.2018</c:v>
                </c:pt>
                <c:pt idx="4744">
                  <c:v>28.01.2018</c:v>
                </c:pt>
                <c:pt idx="4745">
                  <c:v>29.01.2018</c:v>
                </c:pt>
                <c:pt idx="4746">
                  <c:v>30.01.2018</c:v>
                </c:pt>
                <c:pt idx="4747">
                  <c:v>31.01.2018</c:v>
                </c:pt>
                <c:pt idx="4748">
                  <c:v>01.02.2018</c:v>
                </c:pt>
                <c:pt idx="4749">
                  <c:v>02.02.2018</c:v>
                </c:pt>
                <c:pt idx="4750">
                  <c:v>04.02.2018</c:v>
                </c:pt>
                <c:pt idx="4751">
                  <c:v>05.02.2018</c:v>
                </c:pt>
                <c:pt idx="4752">
                  <c:v>06.02.2018</c:v>
                </c:pt>
                <c:pt idx="4753">
                  <c:v>07.02.2018</c:v>
                </c:pt>
                <c:pt idx="4754">
                  <c:v>08.02.2018</c:v>
                </c:pt>
                <c:pt idx="4755">
                  <c:v>09.02.2018</c:v>
                </c:pt>
                <c:pt idx="4756">
                  <c:v>11.02.2018</c:v>
                </c:pt>
                <c:pt idx="4757">
                  <c:v>12.02.2018</c:v>
                </c:pt>
                <c:pt idx="4758">
                  <c:v>13.02.2018</c:v>
                </c:pt>
                <c:pt idx="4759">
                  <c:v>14.02.2018</c:v>
                </c:pt>
                <c:pt idx="4760">
                  <c:v>15.02.2018</c:v>
                </c:pt>
                <c:pt idx="4761">
                  <c:v>16.02.2018</c:v>
                </c:pt>
                <c:pt idx="4762">
                  <c:v>18.02.2018</c:v>
                </c:pt>
                <c:pt idx="4763">
                  <c:v>19.02.2018</c:v>
                </c:pt>
                <c:pt idx="4764">
                  <c:v>20.02.2018</c:v>
                </c:pt>
                <c:pt idx="4765">
                  <c:v>21.02.2018</c:v>
                </c:pt>
                <c:pt idx="4766">
                  <c:v>22.02.2018</c:v>
                </c:pt>
                <c:pt idx="4767">
                  <c:v>23.02.2018</c:v>
                </c:pt>
                <c:pt idx="4768">
                  <c:v>25.02.2018</c:v>
                </c:pt>
                <c:pt idx="4769">
                  <c:v>26.02.2018</c:v>
                </c:pt>
                <c:pt idx="4770">
                  <c:v>27.02.2018</c:v>
                </c:pt>
                <c:pt idx="4771">
                  <c:v>28.02.2018</c:v>
                </c:pt>
                <c:pt idx="4772">
                  <c:v>01.03.2018</c:v>
                </c:pt>
                <c:pt idx="4773">
                  <c:v>02.03.2018</c:v>
                </c:pt>
                <c:pt idx="4774">
                  <c:v>04.03.2018</c:v>
                </c:pt>
                <c:pt idx="4775">
                  <c:v>05.03.2018</c:v>
                </c:pt>
                <c:pt idx="4776">
                  <c:v>06.03.2018</c:v>
                </c:pt>
                <c:pt idx="4777">
                  <c:v>07.03.2018</c:v>
                </c:pt>
                <c:pt idx="4778">
                  <c:v>08.03.2018</c:v>
                </c:pt>
                <c:pt idx="4779">
                  <c:v>09.03.2018</c:v>
                </c:pt>
                <c:pt idx="4780">
                  <c:v>11.03.2018</c:v>
                </c:pt>
                <c:pt idx="4781">
                  <c:v>12.03.2018</c:v>
                </c:pt>
                <c:pt idx="4782">
                  <c:v>13.03.2018</c:v>
                </c:pt>
                <c:pt idx="4783">
                  <c:v>14.03.2018</c:v>
                </c:pt>
                <c:pt idx="4784">
                  <c:v>15.03.2018</c:v>
                </c:pt>
                <c:pt idx="4785">
                  <c:v>16.03.2018</c:v>
                </c:pt>
                <c:pt idx="4786">
                  <c:v>18.03.2018</c:v>
                </c:pt>
                <c:pt idx="4787">
                  <c:v>19.03.2018</c:v>
                </c:pt>
                <c:pt idx="4788">
                  <c:v>20.03.2018</c:v>
                </c:pt>
                <c:pt idx="4789">
                  <c:v>21.03.2018</c:v>
                </c:pt>
                <c:pt idx="4790">
                  <c:v>22.03.2018</c:v>
                </c:pt>
                <c:pt idx="4791">
                  <c:v>23.03.2018</c:v>
                </c:pt>
                <c:pt idx="4792">
                  <c:v>25.03.2018</c:v>
                </c:pt>
                <c:pt idx="4793">
                  <c:v>26.03.2018</c:v>
                </c:pt>
                <c:pt idx="4794">
                  <c:v>27.03.2018</c:v>
                </c:pt>
                <c:pt idx="4795">
                  <c:v>28.03.2018</c:v>
                </c:pt>
                <c:pt idx="4796">
                  <c:v>29.03.2018</c:v>
                </c:pt>
                <c:pt idx="4797">
                  <c:v>01.04.2018</c:v>
                </c:pt>
                <c:pt idx="4798">
                  <c:v>02.04.2018</c:v>
                </c:pt>
                <c:pt idx="4799">
                  <c:v>03.04.2018</c:v>
                </c:pt>
                <c:pt idx="4800">
                  <c:v>04.04.2018</c:v>
                </c:pt>
                <c:pt idx="4801">
                  <c:v>05.04.2018</c:v>
                </c:pt>
                <c:pt idx="4802">
                  <c:v>06.04.2018</c:v>
                </c:pt>
                <c:pt idx="4803">
                  <c:v>08.04.2018</c:v>
                </c:pt>
                <c:pt idx="4804">
                  <c:v>09.04.2018</c:v>
                </c:pt>
                <c:pt idx="4805">
                  <c:v>10.04.2018</c:v>
                </c:pt>
                <c:pt idx="4806">
                  <c:v>11.04.2018</c:v>
                </c:pt>
                <c:pt idx="4807">
                  <c:v>12.04.2018</c:v>
                </c:pt>
                <c:pt idx="4808">
                  <c:v>13.04.2018</c:v>
                </c:pt>
                <c:pt idx="4809">
                  <c:v>15.04.2018</c:v>
                </c:pt>
                <c:pt idx="4810">
                  <c:v>16.04.2018</c:v>
                </c:pt>
                <c:pt idx="4811">
                  <c:v>17.04.2018</c:v>
                </c:pt>
                <c:pt idx="4812">
                  <c:v>18.04.2018</c:v>
                </c:pt>
                <c:pt idx="4813">
                  <c:v>19.04.2018</c:v>
                </c:pt>
                <c:pt idx="4814">
                  <c:v>20.04.2018</c:v>
                </c:pt>
                <c:pt idx="4815">
                  <c:v>22.04.2018</c:v>
                </c:pt>
                <c:pt idx="4816">
                  <c:v>23.04.2018</c:v>
                </c:pt>
                <c:pt idx="4817">
                  <c:v>24.04.2018</c:v>
                </c:pt>
                <c:pt idx="4818">
                  <c:v>25.04.2018</c:v>
                </c:pt>
                <c:pt idx="4819">
                  <c:v>26.04.2018</c:v>
                </c:pt>
                <c:pt idx="4820">
                  <c:v>27.04.2018</c:v>
                </c:pt>
                <c:pt idx="4821">
                  <c:v>29.04.2018</c:v>
                </c:pt>
                <c:pt idx="4822">
                  <c:v>30.04.2018</c:v>
                </c:pt>
                <c:pt idx="4823">
                  <c:v>01.05.2018</c:v>
                </c:pt>
                <c:pt idx="4824">
                  <c:v>02.05.2018</c:v>
                </c:pt>
                <c:pt idx="4825">
                  <c:v>03.05.2018</c:v>
                </c:pt>
                <c:pt idx="4826">
                  <c:v>04.05.2018</c:v>
                </c:pt>
                <c:pt idx="4827">
                  <c:v>06.05.2018</c:v>
                </c:pt>
                <c:pt idx="4828">
                  <c:v>07.05.2018</c:v>
                </c:pt>
                <c:pt idx="4829">
                  <c:v>08.05.2018</c:v>
                </c:pt>
                <c:pt idx="4830">
                  <c:v>09.05.2018</c:v>
                </c:pt>
                <c:pt idx="4831">
                  <c:v>10.05.2018</c:v>
                </c:pt>
                <c:pt idx="4832">
                  <c:v>11.05.2018</c:v>
                </c:pt>
                <c:pt idx="4833">
                  <c:v>13.05.2018</c:v>
                </c:pt>
                <c:pt idx="4834">
                  <c:v>14.05.2018</c:v>
                </c:pt>
                <c:pt idx="4835">
                  <c:v>15.05.2018</c:v>
                </c:pt>
                <c:pt idx="4836">
                  <c:v>16.05.2018</c:v>
                </c:pt>
                <c:pt idx="4837">
                  <c:v>17.05.2018</c:v>
                </c:pt>
                <c:pt idx="4838">
                  <c:v>18.05.2018</c:v>
                </c:pt>
                <c:pt idx="4839">
                  <c:v>20.05.2018</c:v>
                </c:pt>
                <c:pt idx="4840">
                  <c:v>21.05.2018</c:v>
                </c:pt>
                <c:pt idx="4841">
                  <c:v>22.05.2018</c:v>
                </c:pt>
                <c:pt idx="4842">
                  <c:v>23.05.2018</c:v>
                </c:pt>
                <c:pt idx="4843">
                  <c:v>24.05.2018</c:v>
                </c:pt>
                <c:pt idx="4844">
                  <c:v>25.05.2018</c:v>
                </c:pt>
                <c:pt idx="4845">
                  <c:v>28.05.2018</c:v>
                </c:pt>
                <c:pt idx="4846">
                  <c:v>29.05.2018</c:v>
                </c:pt>
                <c:pt idx="4847">
                  <c:v>30.05.2018</c:v>
                </c:pt>
                <c:pt idx="4848">
                  <c:v>31.05.2018</c:v>
                </c:pt>
                <c:pt idx="4849">
                  <c:v>01.06.2018</c:v>
                </c:pt>
                <c:pt idx="4850">
                  <c:v>03.06.2018</c:v>
                </c:pt>
                <c:pt idx="4851">
                  <c:v>04.06.2018</c:v>
                </c:pt>
                <c:pt idx="4852">
                  <c:v>05.06.2018</c:v>
                </c:pt>
                <c:pt idx="4853">
                  <c:v>06.06.2018</c:v>
                </c:pt>
                <c:pt idx="4854">
                  <c:v>07.06.2018</c:v>
                </c:pt>
                <c:pt idx="4855">
                  <c:v>08.06.2018</c:v>
                </c:pt>
                <c:pt idx="4856">
                  <c:v>10.06.2018</c:v>
                </c:pt>
                <c:pt idx="4857">
                  <c:v>11.06.2018</c:v>
                </c:pt>
                <c:pt idx="4858">
                  <c:v>12.06.2018</c:v>
                </c:pt>
                <c:pt idx="4859">
                  <c:v>13.06.2018</c:v>
                </c:pt>
                <c:pt idx="4860">
                  <c:v>14.06.2018</c:v>
                </c:pt>
                <c:pt idx="4861">
                  <c:v>15.06.2018</c:v>
                </c:pt>
                <c:pt idx="4862">
                  <c:v>17.06.2018</c:v>
                </c:pt>
                <c:pt idx="4863">
                  <c:v>18.06.2018</c:v>
                </c:pt>
                <c:pt idx="4864">
                  <c:v>19.06.2018</c:v>
                </c:pt>
                <c:pt idx="4865">
                  <c:v>20.06.2018</c:v>
                </c:pt>
                <c:pt idx="4866">
                  <c:v>21.06.2018</c:v>
                </c:pt>
                <c:pt idx="4867">
                  <c:v>22.06.2018</c:v>
                </c:pt>
                <c:pt idx="4868">
                  <c:v>24.06.2018</c:v>
                </c:pt>
                <c:pt idx="4869">
                  <c:v>25.06.2018</c:v>
                </c:pt>
                <c:pt idx="4870">
                  <c:v>26.06.2018</c:v>
                </c:pt>
                <c:pt idx="4871">
                  <c:v>27.06.2018</c:v>
                </c:pt>
                <c:pt idx="4872">
                  <c:v>28.06.2018</c:v>
                </c:pt>
                <c:pt idx="4873">
                  <c:v>29.06.2018</c:v>
                </c:pt>
                <c:pt idx="4874">
                  <c:v>01.07.2018</c:v>
                </c:pt>
                <c:pt idx="4875">
                  <c:v>02.07.2018</c:v>
                </c:pt>
                <c:pt idx="4876">
                  <c:v>03.07.2018</c:v>
                </c:pt>
                <c:pt idx="4877">
                  <c:v>04.07.2018</c:v>
                </c:pt>
                <c:pt idx="4878">
                  <c:v>05.07.2018</c:v>
                </c:pt>
                <c:pt idx="4879">
                  <c:v>06.07.2018</c:v>
                </c:pt>
                <c:pt idx="4880">
                  <c:v>08.07.2018</c:v>
                </c:pt>
                <c:pt idx="4881">
                  <c:v>09.07.2018</c:v>
                </c:pt>
                <c:pt idx="4882">
                  <c:v>10.07.2018</c:v>
                </c:pt>
                <c:pt idx="4883">
                  <c:v>11.07.2018</c:v>
                </c:pt>
                <c:pt idx="4884">
                  <c:v>12.07.2018</c:v>
                </c:pt>
                <c:pt idx="4885">
                  <c:v>13.07.2018</c:v>
                </c:pt>
                <c:pt idx="4886">
                  <c:v>15.07.2018</c:v>
                </c:pt>
                <c:pt idx="4887">
                  <c:v>16.07.2018</c:v>
                </c:pt>
                <c:pt idx="4888">
                  <c:v>17.07.2018</c:v>
                </c:pt>
                <c:pt idx="4889">
                  <c:v>18.07.2018</c:v>
                </c:pt>
                <c:pt idx="4890">
                  <c:v>19.07.2018</c:v>
                </c:pt>
                <c:pt idx="4891">
                  <c:v>20.07.2018</c:v>
                </c:pt>
                <c:pt idx="4892">
                  <c:v>22.07.2018</c:v>
                </c:pt>
                <c:pt idx="4893">
                  <c:v>23.07.2018</c:v>
                </c:pt>
                <c:pt idx="4894">
                  <c:v>24.07.2018</c:v>
                </c:pt>
                <c:pt idx="4895">
                  <c:v>25.07.2018</c:v>
                </c:pt>
                <c:pt idx="4896">
                  <c:v>26.07.2018</c:v>
                </c:pt>
                <c:pt idx="4897">
                  <c:v>27.07.2018</c:v>
                </c:pt>
                <c:pt idx="4898">
                  <c:v>29.07.2018</c:v>
                </c:pt>
                <c:pt idx="4899">
                  <c:v>30.07.2018</c:v>
                </c:pt>
                <c:pt idx="4900">
                  <c:v>31.07.2018</c:v>
                </c:pt>
                <c:pt idx="4901">
                  <c:v>01.08.2018</c:v>
                </c:pt>
                <c:pt idx="4902">
                  <c:v>02.08.2018</c:v>
                </c:pt>
                <c:pt idx="4903">
                  <c:v>03.08.2018</c:v>
                </c:pt>
                <c:pt idx="4904">
                  <c:v>05.08.2018</c:v>
                </c:pt>
                <c:pt idx="4905">
                  <c:v>06.08.2018</c:v>
                </c:pt>
                <c:pt idx="4906">
                  <c:v>07.08.2018</c:v>
                </c:pt>
                <c:pt idx="4907">
                  <c:v>08.08.2018</c:v>
                </c:pt>
                <c:pt idx="4908">
                  <c:v>09.08.2018</c:v>
                </c:pt>
                <c:pt idx="4909">
                  <c:v>10.08.2018</c:v>
                </c:pt>
                <c:pt idx="4910">
                  <c:v>12.08.2018</c:v>
                </c:pt>
                <c:pt idx="4911">
                  <c:v>13.08.2018</c:v>
                </c:pt>
                <c:pt idx="4912">
                  <c:v>14.08.2018</c:v>
                </c:pt>
                <c:pt idx="4913">
                  <c:v>15.08.2018</c:v>
                </c:pt>
                <c:pt idx="4914">
                  <c:v>16.08.2018</c:v>
                </c:pt>
                <c:pt idx="4915">
                  <c:v>17.08.2018</c:v>
                </c:pt>
                <c:pt idx="4916">
                  <c:v>19.08.2018</c:v>
                </c:pt>
                <c:pt idx="4917">
                  <c:v>20.08.2018</c:v>
                </c:pt>
                <c:pt idx="4918">
                  <c:v>21.08.2018</c:v>
                </c:pt>
                <c:pt idx="4919">
                  <c:v>22.08.2018</c:v>
                </c:pt>
                <c:pt idx="4920">
                  <c:v>23.08.2018</c:v>
                </c:pt>
                <c:pt idx="4921">
                  <c:v>24.08.2018</c:v>
                </c:pt>
                <c:pt idx="4922">
                  <c:v>26.08.2018</c:v>
                </c:pt>
                <c:pt idx="4923">
                  <c:v>27.08.2018</c:v>
                </c:pt>
                <c:pt idx="4924">
                  <c:v>28.08.2018</c:v>
                </c:pt>
                <c:pt idx="4925">
                  <c:v>29.08.2018</c:v>
                </c:pt>
                <c:pt idx="4926">
                  <c:v>30.08.2018</c:v>
                </c:pt>
                <c:pt idx="4927">
                  <c:v>31.08.2018</c:v>
                </c:pt>
                <c:pt idx="4928">
                  <c:v>03.09.2018</c:v>
                </c:pt>
                <c:pt idx="4929">
                  <c:v>04.09.2018</c:v>
                </c:pt>
                <c:pt idx="4930">
                  <c:v>05.09.2018</c:v>
                </c:pt>
                <c:pt idx="4931">
                  <c:v>06.09.2018</c:v>
                </c:pt>
                <c:pt idx="4932">
                  <c:v>07.09.2018</c:v>
                </c:pt>
                <c:pt idx="4933">
                  <c:v>09.09.2018</c:v>
                </c:pt>
                <c:pt idx="4934">
                  <c:v>10.09.2018</c:v>
                </c:pt>
                <c:pt idx="4935">
                  <c:v>11.09.2018</c:v>
                </c:pt>
                <c:pt idx="4936">
                  <c:v>12.09.2018</c:v>
                </c:pt>
                <c:pt idx="4937">
                  <c:v>13.09.2018</c:v>
                </c:pt>
                <c:pt idx="4938">
                  <c:v>14.09.2018</c:v>
                </c:pt>
                <c:pt idx="4939">
                  <c:v>16.09.2018</c:v>
                </c:pt>
                <c:pt idx="4940">
                  <c:v>17.09.2018</c:v>
                </c:pt>
                <c:pt idx="4941">
                  <c:v>18.09.2018</c:v>
                </c:pt>
                <c:pt idx="4942">
                  <c:v>19.09.2018</c:v>
                </c:pt>
                <c:pt idx="4943">
                  <c:v>20.09.2018</c:v>
                </c:pt>
                <c:pt idx="4944">
                  <c:v>21.09.2018</c:v>
                </c:pt>
                <c:pt idx="4945">
                  <c:v>23.09.2018</c:v>
                </c:pt>
                <c:pt idx="4946">
                  <c:v>24.09.2018</c:v>
                </c:pt>
                <c:pt idx="4947">
                  <c:v>25.09.2018</c:v>
                </c:pt>
                <c:pt idx="4948">
                  <c:v>26.09.2018</c:v>
                </c:pt>
                <c:pt idx="4949">
                  <c:v>27.09.2018</c:v>
                </c:pt>
                <c:pt idx="4950">
                  <c:v>28.09.2018</c:v>
                </c:pt>
                <c:pt idx="4951">
                  <c:v>30.09.2018</c:v>
                </c:pt>
                <c:pt idx="4952">
                  <c:v>01.10.2018</c:v>
                </c:pt>
                <c:pt idx="4953">
                  <c:v>02.10.2018</c:v>
                </c:pt>
                <c:pt idx="4954">
                  <c:v>03.10.2018</c:v>
                </c:pt>
                <c:pt idx="4955">
                  <c:v>04.10.2018</c:v>
                </c:pt>
                <c:pt idx="4956">
                  <c:v>05.10.2018</c:v>
                </c:pt>
                <c:pt idx="4957">
                  <c:v>08.10.2018</c:v>
                </c:pt>
                <c:pt idx="4958">
                  <c:v>09.10.2018</c:v>
                </c:pt>
                <c:pt idx="4959">
                  <c:v>10.10.2018</c:v>
                </c:pt>
                <c:pt idx="4960">
                  <c:v>11.10.2018</c:v>
                </c:pt>
                <c:pt idx="4961">
                  <c:v>12.10.2018</c:v>
                </c:pt>
                <c:pt idx="4962">
                  <c:v>14.10.2018</c:v>
                </c:pt>
                <c:pt idx="4963">
                  <c:v>15.10.2018</c:v>
                </c:pt>
                <c:pt idx="4964">
                  <c:v>16.10.2018</c:v>
                </c:pt>
                <c:pt idx="4965">
                  <c:v>17.10.2018</c:v>
                </c:pt>
                <c:pt idx="4966">
                  <c:v>18.10.2018</c:v>
                </c:pt>
                <c:pt idx="4967">
                  <c:v>19.10.2018</c:v>
                </c:pt>
                <c:pt idx="4968">
                  <c:v>21.10.2018</c:v>
                </c:pt>
                <c:pt idx="4969">
                  <c:v>22.10.2018</c:v>
                </c:pt>
                <c:pt idx="4970">
                  <c:v>23.10.2018</c:v>
                </c:pt>
                <c:pt idx="4971">
                  <c:v>24.10.2018</c:v>
                </c:pt>
                <c:pt idx="4972">
                  <c:v>25.10.2018</c:v>
                </c:pt>
                <c:pt idx="4973">
                  <c:v>26.10.2018</c:v>
                </c:pt>
                <c:pt idx="4974">
                  <c:v>28.10.2018</c:v>
                </c:pt>
                <c:pt idx="4975">
                  <c:v>29.10.2018</c:v>
                </c:pt>
                <c:pt idx="4976">
                  <c:v>30.10.2018</c:v>
                </c:pt>
                <c:pt idx="4977">
                  <c:v>31.10.2018</c:v>
                </c:pt>
                <c:pt idx="4978">
                  <c:v>01.11.2018</c:v>
                </c:pt>
                <c:pt idx="4979">
                  <c:v>02.11.2018</c:v>
                </c:pt>
                <c:pt idx="4980">
                  <c:v>04.11.2018</c:v>
                </c:pt>
                <c:pt idx="4981">
                  <c:v>05.11.2018</c:v>
                </c:pt>
                <c:pt idx="4982">
                  <c:v>06.11.2018</c:v>
                </c:pt>
                <c:pt idx="4983">
                  <c:v>07.11.2018</c:v>
                </c:pt>
                <c:pt idx="4984">
                  <c:v>08.11.2018</c:v>
                </c:pt>
                <c:pt idx="4985">
                  <c:v>09.11.2018</c:v>
                </c:pt>
                <c:pt idx="4986">
                  <c:v>12.11.2018</c:v>
                </c:pt>
                <c:pt idx="4987">
                  <c:v>13.11.2018</c:v>
                </c:pt>
                <c:pt idx="4988">
                  <c:v>14.11.2018</c:v>
                </c:pt>
                <c:pt idx="4989">
                  <c:v>15.11.2018</c:v>
                </c:pt>
                <c:pt idx="4990">
                  <c:v>16.11.2018</c:v>
                </c:pt>
                <c:pt idx="4991">
                  <c:v>18.11.2018</c:v>
                </c:pt>
                <c:pt idx="4992">
                  <c:v>19.11.2018</c:v>
                </c:pt>
                <c:pt idx="4993">
                  <c:v>20.11.2018</c:v>
                </c:pt>
                <c:pt idx="4994">
                  <c:v>21.11.2018</c:v>
                </c:pt>
                <c:pt idx="4995">
                  <c:v>22.11.2018</c:v>
                </c:pt>
                <c:pt idx="4996">
                  <c:v>23.11.2018</c:v>
                </c:pt>
                <c:pt idx="4997">
                  <c:v>25.11.2018</c:v>
                </c:pt>
                <c:pt idx="4998">
                  <c:v>26.11.2018</c:v>
                </c:pt>
                <c:pt idx="4999">
                  <c:v>27.11.2018</c:v>
                </c:pt>
                <c:pt idx="5000">
                  <c:v>28.11.2018</c:v>
                </c:pt>
                <c:pt idx="5001">
                  <c:v>29.11.2018</c:v>
                </c:pt>
                <c:pt idx="5002">
                  <c:v>30.11.2018</c:v>
                </c:pt>
                <c:pt idx="5003">
                  <c:v>02.12.2018</c:v>
                </c:pt>
                <c:pt idx="5004">
                  <c:v>03.12.2018</c:v>
                </c:pt>
                <c:pt idx="5005">
                  <c:v>04.12.2018</c:v>
                </c:pt>
                <c:pt idx="5006">
                  <c:v>05.12.2018</c:v>
                </c:pt>
                <c:pt idx="5007">
                  <c:v>06.12.2018</c:v>
                </c:pt>
                <c:pt idx="5008">
                  <c:v>07.12.2018</c:v>
                </c:pt>
                <c:pt idx="5009">
                  <c:v>09.12.2018</c:v>
                </c:pt>
                <c:pt idx="5010">
                  <c:v>10.12.2018</c:v>
                </c:pt>
                <c:pt idx="5011">
                  <c:v>11.12.2018</c:v>
                </c:pt>
                <c:pt idx="5012">
                  <c:v>12.12.2018</c:v>
                </c:pt>
                <c:pt idx="5013">
                  <c:v>13.12.2018</c:v>
                </c:pt>
                <c:pt idx="5014">
                  <c:v>14.12.2018</c:v>
                </c:pt>
                <c:pt idx="5015">
                  <c:v>16.12.2018</c:v>
                </c:pt>
                <c:pt idx="5016">
                  <c:v>17.12.2018</c:v>
                </c:pt>
                <c:pt idx="5017">
                  <c:v>18.12.2018</c:v>
                </c:pt>
                <c:pt idx="5018">
                  <c:v>19.12.2018</c:v>
                </c:pt>
                <c:pt idx="5019">
                  <c:v>20.12.2018</c:v>
                </c:pt>
                <c:pt idx="5020">
                  <c:v>21.12.2018</c:v>
                </c:pt>
                <c:pt idx="5021">
                  <c:v>23.12.2018</c:v>
                </c:pt>
                <c:pt idx="5022">
                  <c:v>24.12.2018</c:v>
                </c:pt>
                <c:pt idx="5023">
                  <c:v>25.12.2018</c:v>
                </c:pt>
                <c:pt idx="5024">
                  <c:v>26.12.2018</c:v>
                </c:pt>
                <c:pt idx="5025">
                  <c:v>27.12.2018</c:v>
                </c:pt>
                <c:pt idx="5026">
                  <c:v>28.12.2018</c:v>
                </c:pt>
                <c:pt idx="5027">
                  <c:v>30.12.2018</c:v>
                </c:pt>
                <c:pt idx="5028">
                  <c:v>31.12.2018</c:v>
                </c:pt>
                <c:pt idx="5029">
                  <c:v>01.01.2019</c:v>
                </c:pt>
                <c:pt idx="5030">
                  <c:v>02.01.2019</c:v>
                </c:pt>
                <c:pt idx="5031">
                  <c:v>03.01.2019</c:v>
                </c:pt>
                <c:pt idx="5032">
                  <c:v>04.01.2019</c:v>
                </c:pt>
                <c:pt idx="5033">
                  <c:v>06.01.2019</c:v>
                </c:pt>
                <c:pt idx="5034">
                  <c:v>07.01.2019</c:v>
                </c:pt>
                <c:pt idx="5035">
                  <c:v>08.01.2019</c:v>
                </c:pt>
                <c:pt idx="5036">
                  <c:v>09.01.2019</c:v>
                </c:pt>
                <c:pt idx="5037">
                  <c:v>10.01.2019</c:v>
                </c:pt>
                <c:pt idx="5038">
                  <c:v>11.01.2019</c:v>
                </c:pt>
                <c:pt idx="5039">
                  <c:v>13.01.2019</c:v>
                </c:pt>
                <c:pt idx="5040">
                  <c:v>14.01.2019</c:v>
                </c:pt>
                <c:pt idx="5041">
                  <c:v>15.01.2019</c:v>
                </c:pt>
                <c:pt idx="5042">
                  <c:v>16.01.2019</c:v>
                </c:pt>
                <c:pt idx="5043">
                  <c:v>17.01.2019</c:v>
                </c:pt>
                <c:pt idx="5044">
                  <c:v>18.01.2019</c:v>
                </c:pt>
                <c:pt idx="5045">
                  <c:v>21.01.2019</c:v>
                </c:pt>
                <c:pt idx="5046">
                  <c:v>22.01.2019</c:v>
                </c:pt>
                <c:pt idx="5047">
                  <c:v>23.01.2019</c:v>
                </c:pt>
                <c:pt idx="5048">
                  <c:v>24.01.2019</c:v>
                </c:pt>
                <c:pt idx="5049">
                  <c:v>25.01.2019</c:v>
                </c:pt>
                <c:pt idx="5050">
                  <c:v>27.01.2019</c:v>
                </c:pt>
                <c:pt idx="5051">
                  <c:v>28.01.2019</c:v>
                </c:pt>
                <c:pt idx="5052">
                  <c:v>29.01.2019</c:v>
                </c:pt>
                <c:pt idx="5053">
                  <c:v>30.01.2019</c:v>
                </c:pt>
                <c:pt idx="5054">
                  <c:v>31.01.2019</c:v>
                </c:pt>
                <c:pt idx="5055">
                  <c:v>01.02.2019</c:v>
                </c:pt>
                <c:pt idx="5056">
                  <c:v>03.02.2019</c:v>
                </c:pt>
                <c:pt idx="5057">
                  <c:v>04.02.2019</c:v>
                </c:pt>
                <c:pt idx="5058">
                  <c:v>05.02.2019</c:v>
                </c:pt>
                <c:pt idx="5059">
                  <c:v>06.02.2019</c:v>
                </c:pt>
                <c:pt idx="5060">
                  <c:v>07.02.2019</c:v>
                </c:pt>
                <c:pt idx="5061">
                  <c:v>08.02.2019</c:v>
                </c:pt>
                <c:pt idx="5062">
                  <c:v>10.02.2019</c:v>
                </c:pt>
                <c:pt idx="5063">
                  <c:v>11.02.2019</c:v>
                </c:pt>
                <c:pt idx="5064">
                  <c:v>12.02.2019</c:v>
                </c:pt>
                <c:pt idx="5065">
                  <c:v>13.02.2019</c:v>
                </c:pt>
                <c:pt idx="5066">
                  <c:v>14.02.2019</c:v>
                </c:pt>
                <c:pt idx="5067">
                  <c:v>15.02.2019</c:v>
                </c:pt>
                <c:pt idx="5068">
                  <c:v>18.02.2019</c:v>
                </c:pt>
                <c:pt idx="5069">
                  <c:v>19.02.2019</c:v>
                </c:pt>
                <c:pt idx="5070">
                  <c:v>20.02.2019</c:v>
                </c:pt>
                <c:pt idx="5071">
                  <c:v>21.02.2019</c:v>
                </c:pt>
                <c:pt idx="5072">
                  <c:v>22.02.2019</c:v>
                </c:pt>
                <c:pt idx="5073">
                  <c:v>24.02.2019</c:v>
                </c:pt>
                <c:pt idx="5074">
                  <c:v>25.02.2019</c:v>
                </c:pt>
                <c:pt idx="5075">
                  <c:v>26.02.2019</c:v>
                </c:pt>
                <c:pt idx="5076">
                  <c:v>27.02.2019</c:v>
                </c:pt>
                <c:pt idx="5077">
                  <c:v>28.02.2019</c:v>
                </c:pt>
                <c:pt idx="5078">
                  <c:v>01.03.2019</c:v>
                </c:pt>
                <c:pt idx="5079">
                  <c:v>03.03.2019</c:v>
                </c:pt>
                <c:pt idx="5080">
                  <c:v>04.03.2019</c:v>
                </c:pt>
                <c:pt idx="5081">
                  <c:v>05.03.2019</c:v>
                </c:pt>
                <c:pt idx="5082">
                  <c:v>06.03.2019</c:v>
                </c:pt>
                <c:pt idx="5083">
                  <c:v>07.03.2019</c:v>
                </c:pt>
                <c:pt idx="5084">
                  <c:v>08.03.2019</c:v>
                </c:pt>
                <c:pt idx="5085">
                  <c:v>10.03.2019</c:v>
                </c:pt>
                <c:pt idx="5086">
                  <c:v>11.03.2019</c:v>
                </c:pt>
                <c:pt idx="5087">
                  <c:v>12.03.2019</c:v>
                </c:pt>
                <c:pt idx="5088">
                  <c:v>13.03.2019</c:v>
                </c:pt>
                <c:pt idx="5089">
                  <c:v>14.03.2019</c:v>
                </c:pt>
                <c:pt idx="5090">
                  <c:v>15.03.2019</c:v>
                </c:pt>
                <c:pt idx="5091">
                  <c:v>17.03.2019</c:v>
                </c:pt>
                <c:pt idx="5092">
                  <c:v>18.03.2019</c:v>
                </c:pt>
                <c:pt idx="5093">
                  <c:v>19.03.2019</c:v>
                </c:pt>
                <c:pt idx="5094">
                  <c:v>20.03.2019</c:v>
                </c:pt>
                <c:pt idx="5095">
                  <c:v>21.03.2019</c:v>
                </c:pt>
                <c:pt idx="5096">
                  <c:v>22.03.2019</c:v>
                </c:pt>
                <c:pt idx="5097">
                  <c:v>24.03.2019</c:v>
                </c:pt>
                <c:pt idx="5098">
                  <c:v>25.03.2019</c:v>
                </c:pt>
                <c:pt idx="5099">
                  <c:v>26.03.2019</c:v>
                </c:pt>
                <c:pt idx="5100">
                  <c:v>27.03.2019</c:v>
                </c:pt>
                <c:pt idx="5101">
                  <c:v>28.03.2019</c:v>
                </c:pt>
                <c:pt idx="5102">
                  <c:v>29.03.2019</c:v>
                </c:pt>
                <c:pt idx="5103">
                  <c:v>31.03.2019</c:v>
                </c:pt>
                <c:pt idx="5104">
                  <c:v>01.04.2019</c:v>
                </c:pt>
                <c:pt idx="5105">
                  <c:v>02.04.2019</c:v>
                </c:pt>
                <c:pt idx="5106">
                  <c:v>03.04.2019</c:v>
                </c:pt>
                <c:pt idx="5107">
                  <c:v>04.04.2019</c:v>
                </c:pt>
                <c:pt idx="5108">
                  <c:v>05.04.2019</c:v>
                </c:pt>
                <c:pt idx="5109">
                  <c:v>07.04.2019</c:v>
                </c:pt>
                <c:pt idx="5110">
                  <c:v>08.04.2019</c:v>
                </c:pt>
                <c:pt idx="5111">
                  <c:v>09.04.2019</c:v>
                </c:pt>
                <c:pt idx="5112">
                  <c:v>10.04.2019</c:v>
                </c:pt>
                <c:pt idx="5113">
                  <c:v>11.04.2019</c:v>
                </c:pt>
                <c:pt idx="5114">
                  <c:v>12.04.2019</c:v>
                </c:pt>
                <c:pt idx="5115">
                  <c:v>14.04.2019</c:v>
                </c:pt>
                <c:pt idx="5116">
                  <c:v>15.04.2019</c:v>
                </c:pt>
                <c:pt idx="5117">
                  <c:v>16.04.2019</c:v>
                </c:pt>
                <c:pt idx="5118">
                  <c:v>17.04.2019</c:v>
                </c:pt>
                <c:pt idx="5119">
                  <c:v>18.04.2019</c:v>
                </c:pt>
                <c:pt idx="5120">
                  <c:v>21.04.2019</c:v>
                </c:pt>
                <c:pt idx="5121">
                  <c:v>22.04.2019</c:v>
                </c:pt>
                <c:pt idx="5122">
                  <c:v>23.04.2019</c:v>
                </c:pt>
                <c:pt idx="5123">
                  <c:v>24.04.2019</c:v>
                </c:pt>
                <c:pt idx="5124">
                  <c:v>25.04.2019</c:v>
                </c:pt>
                <c:pt idx="5125">
                  <c:v>26.04.2019</c:v>
                </c:pt>
                <c:pt idx="5126">
                  <c:v>29.04.2019</c:v>
                </c:pt>
                <c:pt idx="5127">
                  <c:v>30.04.2019</c:v>
                </c:pt>
                <c:pt idx="5128">
                  <c:v>01.05.2019</c:v>
                </c:pt>
                <c:pt idx="5129">
                  <c:v>02.05.2019</c:v>
                </c:pt>
                <c:pt idx="5130">
                  <c:v>03.05.2019</c:v>
                </c:pt>
                <c:pt idx="5131">
                  <c:v>05.05.2019</c:v>
                </c:pt>
                <c:pt idx="5132">
                  <c:v>06.05.2019</c:v>
                </c:pt>
                <c:pt idx="5133">
                  <c:v>07.05.2019</c:v>
                </c:pt>
                <c:pt idx="5134">
                  <c:v>08.05.2019</c:v>
                </c:pt>
                <c:pt idx="5135">
                  <c:v>09.05.2019</c:v>
                </c:pt>
                <c:pt idx="5136">
                  <c:v>10.05.2019</c:v>
                </c:pt>
                <c:pt idx="5137">
                  <c:v>12.05.2019</c:v>
                </c:pt>
                <c:pt idx="5138">
                  <c:v>13.05.2019</c:v>
                </c:pt>
                <c:pt idx="5139">
                  <c:v>14.05.2019</c:v>
                </c:pt>
                <c:pt idx="5140">
                  <c:v>15.05.2019</c:v>
                </c:pt>
                <c:pt idx="5141">
                  <c:v>16.05.2019</c:v>
                </c:pt>
                <c:pt idx="5142">
                  <c:v>17.05.2019</c:v>
                </c:pt>
                <c:pt idx="5143">
                  <c:v>19.05.2019</c:v>
                </c:pt>
                <c:pt idx="5144">
                  <c:v>20.05.2019</c:v>
                </c:pt>
                <c:pt idx="5145">
                  <c:v>21.05.2019</c:v>
                </c:pt>
                <c:pt idx="5146">
                  <c:v>22.05.2019</c:v>
                </c:pt>
                <c:pt idx="5147">
                  <c:v>23.05.2019</c:v>
                </c:pt>
                <c:pt idx="5148">
                  <c:v>24.05.2019</c:v>
                </c:pt>
                <c:pt idx="5149">
                  <c:v>27.05.2019</c:v>
                </c:pt>
                <c:pt idx="5150">
                  <c:v>28.05.2019</c:v>
                </c:pt>
                <c:pt idx="5151">
                  <c:v>29.05.2019</c:v>
                </c:pt>
                <c:pt idx="5152">
                  <c:v>30.05.2019</c:v>
                </c:pt>
                <c:pt idx="5153">
                  <c:v>31.05.2019</c:v>
                </c:pt>
                <c:pt idx="5154">
                  <c:v>02.06.2019</c:v>
                </c:pt>
                <c:pt idx="5155">
                  <c:v>03.06.2019</c:v>
                </c:pt>
                <c:pt idx="5156">
                  <c:v>04.06.2019</c:v>
                </c:pt>
                <c:pt idx="5157">
                  <c:v>05.06.2019</c:v>
                </c:pt>
                <c:pt idx="5158">
                  <c:v>06.06.2019</c:v>
                </c:pt>
                <c:pt idx="5159">
                  <c:v>07.06.2019</c:v>
                </c:pt>
                <c:pt idx="5160">
                  <c:v>09.06.2019</c:v>
                </c:pt>
                <c:pt idx="5161">
                  <c:v>10.06.2019</c:v>
                </c:pt>
                <c:pt idx="5162">
                  <c:v>11.06.2019</c:v>
                </c:pt>
                <c:pt idx="5163">
                  <c:v>12.06.2019</c:v>
                </c:pt>
                <c:pt idx="5164">
                  <c:v>13.06.2019</c:v>
                </c:pt>
                <c:pt idx="5165">
                  <c:v>14.06.2019</c:v>
                </c:pt>
                <c:pt idx="5166">
                  <c:v>16.06.2019</c:v>
                </c:pt>
                <c:pt idx="5167">
                  <c:v>17.06.2019</c:v>
                </c:pt>
                <c:pt idx="5168">
                  <c:v>18.06.2019</c:v>
                </c:pt>
                <c:pt idx="5169">
                  <c:v>19.06.2019</c:v>
                </c:pt>
                <c:pt idx="5170">
                  <c:v>20.06.2019</c:v>
                </c:pt>
                <c:pt idx="5171">
                  <c:v>21.06.2019</c:v>
                </c:pt>
                <c:pt idx="5172">
                  <c:v>23.06.2019</c:v>
                </c:pt>
                <c:pt idx="5173">
                  <c:v>24.06.2019</c:v>
                </c:pt>
                <c:pt idx="5174">
                  <c:v>25.06.2019</c:v>
                </c:pt>
                <c:pt idx="5175">
                  <c:v>26.06.2019</c:v>
                </c:pt>
                <c:pt idx="5176">
                  <c:v>27.06.2019</c:v>
                </c:pt>
                <c:pt idx="5177">
                  <c:v>28.06.2019</c:v>
                </c:pt>
                <c:pt idx="5178">
                  <c:v>30.06.2019</c:v>
                </c:pt>
                <c:pt idx="5179">
                  <c:v>01.07.2019</c:v>
                </c:pt>
                <c:pt idx="5180">
                  <c:v>02.07.2019</c:v>
                </c:pt>
                <c:pt idx="5181">
                  <c:v>03.07.2019</c:v>
                </c:pt>
                <c:pt idx="5182">
                  <c:v>04.07.2019</c:v>
                </c:pt>
                <c:pt idx="5183">
                  <c:v>05.07.2019</c:v>
                </c:pt>
                <c:pt idx="5184">
                  <c:v>07.07.2019</c:v>
                </c:pt>
                <c:pt idx="5185">
                  <c:v>08.07.2019</c:v>
                </c:pt>
                <c:pt idx="5186">
                  <c:v>09.07.2019</c:v>
                </c:pt>
                <c:pt idx="5187">
                  <c:v>10.07.2019</c:v>
                </c:pt>
                <c:pt idx="5188">
                  <c:v>11.07.2019</c:v>
                </c:pt>
                <c:pt idx="5189">
                  <c:v>12.07.2019</c:v>
                </c:pt>
                <c:pt idx="5190">
                  <c:v>14.07.2019</c:v>
                </c:pt>
                <c:pt idx="5191">
                  <c:v>15.07.2019</c:v>
                </c:pt>
                <c:pt idx="5192">
                  <c:v>16.07.2019</c:v>
                </c:pt>
                <c:pt idx="5193">
                  <c:v>17.07.2019</c:v>
                </c:pt>
                <c:pt idx="5194">
                  <c:v>18.07.2019</c:v>
                </c:pt>
                <c:pt idx="5195">
                  <c:v>19.07.2019</c:v>
                </c:pt>
                <c:pt idx="5196">
                  <c:v>21.07.2019</c:v>
                </c:pt>
                <c:pt idx="5197">
                  <c:v>22.07.2019</c:v>
                </c:pt>
                <c:pt idx="5198">
                  <c:v>23.07.2019</c:v>
                </c:pt>
                <c:pt idx="5199">
                  <c:v>24.07.2019</c:v>
                </c:pt>
                <c:pt idx="5200">
                  <c:v>25.07.2019</c:v>
                </c:pt>
                <c:pt idx="5201">
                  <c:v>26.07.2019</c:v>
                </c:pt>
                <c:pt idx="5202">
                  <c:v>28.07.2019</c:v>
                </c:pt>
                <c:pt idx="5203">
                  <c:v>29.07.2019</c:v>
                </c:pt>
                <c:pt idx="5204">
                  <c:v>30.07.2019</c:v>
                </c:pt>
                <c:pt idx="5205">
                  <c:v>31.07.2019</c:v>
                </c:pt>
                <c:pt idx="5206">
                  <c:v>01.08.2019</c:v>
                </c:pt>
                <c:pt idx="5207">
                  <c:v>02.08.2019</c:v>
                </c:pt>
                <c:pt idx="5208">
                  <c:v>04.08.2019</c:v>
                </c:pt>
                <c:pt idx="5209">
                  <c:v>05.08.2019</c:v>
                </c:pt>
                <c:pt idx="5210">
                  <c:v>06.08.2019</c:v>
                </c:pt>
                <c:pt idx="5211">
                  <c:v>07.08.2019</c:v>
                </c:pt>
                <c:pt idx="5212">
                  <c:v>08.08.2019</c:v>
                </c:pt>
                <c:pt idx="5213">
                  <c:v>09.08.2019</c:v>
                </c:pt>
                <c:pt idx="5214">
                  <c:v>11.08.2019</c:v>
                </c:pt>
                <c:pt idx="5215">
                  <c:v>12.08.2019</c:v>
                </c:pt>
                <c:pt idx="5216">
                  <c:v>13.08.2019</c:v>
                </c:pt>
                <c:pt idx="5217">
                  <c:v>14.08.2019</c:v>
                </c:pt>
                <c:pt idx="5218">
                  <c:v>15.08.2019</c:v>
                </c:pt>
                <c:pt idx="5219">
                  <c:v>16.08.2019</c:v>
                </c:pt>
                <c:pt idx="5220">
                  <c:v>18.08.2019</c:v>
                </c:pt>
                <c:pt idx="5221">
                  <c:v>19.08.2019</c:v>
                </c:pt>
                <c:pt idx="5222">
                  <c:v>20.08.2019</c:v>
                </c:pt>
                <c:pt idx="5223">
                  <c:v>21.08.2019</c:v>
                </c:pt>
                <c:pt idx="5224">
                  <c:v>22.08.2019</c:v>
                </c:pt>
                <c:pt idx="5225">
                  <c:v>23.08.2019</c:v>
                </c:pt>
                <c:pt idx="5226">
                  <c:v>25.08.2019</c:v>
                </c:pt>
                <c:pt idx="5227">
                  <c:v>26.08.2019</c:v>
                </c:pt>
                <c:pt idx="5228">
                  <c:v>27.08.2019</c:v>
                </c:pt>
                <c:pt idx="5229">
                  <c:v>28.08.2019</c:v>
                </c:pt>
                <c:pt idx="5230">
                  <c:v>29.08.2019</c:v>
                </c:pt>
                <c:pt idx="5231">
                  <c:v>30.08.2019</c:v>
                </c:pt>
                <c:pt idx="5232">
                  <c:v>02.09.2019</c:v>
                </c:pt>
                <c:pt idx="5233">
                  <c:v>03.09.2019</c:v>
                </c:pt>
                <c:pt idx="5234">
                  <c:v>04.09.2019</c:v>
                </c:pt>
                <c:pt idx="5235">
                  <c:v>05.09.2019</c:v>
                </c:pt>
                <c:pt idx="5236">
                  <c:v>06.09.2019</c:v>
                </c:pt>
                <c:pt idx="5237">
                  <c:v>08.09.2019</c:v>
                </c:pt>
                <c:pt idx="5238">
                  <c:v>09.09.2019</c:v>
                </c:pt>
                <c:pt idx="5239">
                  <c:v>10.09.2019</c:v>
                </c:pt>
                <c:pt idx="5240">
                  <c:v>11.09.2019</c:v>
                </c:pt>
                <c:pt idx="5241">
                  <c:v>12.09.2019</c:v>
                </c:pt>
                <c:pt idx="5242">
                  <c:v>13.09.2019</c:v>
                </c:pt>
                <c:pt idx="5243">
                  <c:v>15.09.2019</c:v>
                </c:pt>
                <c:pt idx="5244">
                  <c:v>16.09.2019</c:v>
                </c:pt>
                <c:pt idx="5245">
                  <c:v>17.09.2019</c:v>
                </c:pt>
                <c:pt idx="5246">
                  <c:v>18.09.2019</c:v>
                </c:pt>
                <c:pt idx="5247">
                  <c:v>19.09.2019</c:v>
                </c:pt>
                <c:pt idx="5248">
                  <c:v>20.09.2019</c:v>
                </c:pt>
                <c:pt idx="5249">
                  <c:v>22.09.2019</c:v>
                </c:pt>
                <c:pt idx="5250">
                  <c:v>23.09.2019</c:v>
                </c:pt>
                <c:pt idx="5251">
                  <c:v>24.09.2019</c:v>
                </c:pt>
                <c:pt idx="5252">
                  <c:v>25.09.2019</c:v>
                </c:pt>
                <c:pt idx="5253">
                  <c:v>26.09.2019</c:v>
                </c:pt>
                <c:pt idx="5254">
                  <c:v>27.09.2019</c:v>
                </c:pt>
                <c:pt idx="5255">
                  <c:v>29.09.2019</c:v>
                </c:pt>
                <c:pt idx="5256">
                  <c:v>30.09.2019</c:v>
                </c:pt>
                <c:pt idx="5257">
                  <c:v>01.10.2019</c:v>
                </c:pt>
                <c:pt idx="5258">
                  <c:v>02.10.2019</c:v>
                </c:pt>
                <c:pt idx="5259">
                  <c:v>03.10.2019</c:v>
                </c:pt>
                <c:pt idx="5260">
                  <c:v>04.10.2019</c:v>
                </c:pt>
                <c:pt idx="5261">
                  <c:v>06.10.2019</c:v>
                </c:pt>
                <c:pt idx="5262">
                  <c:v>07.10.2019</c:v>
                </c:pt>
                <c:pt idx="5263">
                  <c:v>08.10.2019</c:v>
                </c:pt>
                <c:pt idx="5264">
                  <c:v>09.10.2019</c:v>
                </c:pt>
                <c:pt idx="5265">
                  <c:v>10.10.2019</c:v>
                </c:pt>
                <c:pt idx="5266">
                  <c:v>11.10.2019</c:v>
                </c:pt>
                <c:pt idx="5267">
                  <c:v>14.10.2019</c:v>
                </c:pt>
                <c:pt idx="5268">
                  <c:v>15.10.2019</c:v>
                </c:pt>
                <c:pt idx="5269">
                  <c:v>16.10.2019</c:v>
                </c:pt>
                <c:pt idx="5270">
                  <c:v>17.10.2019</c:v>
                </c:pt>
                <c:pt idx="5271">
                  <c:v>18.10.2019</c:v>
                </c:pt>
                <c:pt idx="5272">
                  <c:v>20.10.2019</c:v>
                </c:pt>
                <c:pt idx="5273">
                  <c:v>21.10.2019</c:v>
                </c:pt>
                <c:pt idx="5274">
                  <c:v>22.10.2019</c:v>
                </c:pt>
                <c:pt idx="5275">
                  <c:v>23.10.2019</c:v>
                </c:pt>
                <c:pt idx="5276">
                  <c:v>24.10.2019</c:v>
                </c:pt>
                <c:pt idx="5277">
                  <c:v>25.10.2019</c:v>
                </c:pt>
                <c:pt idx="5278">
                  <c:v>27.10.2019</c:v>
                </c:pt>
                <c:pt idx="5279">
                  <c:v>28.10.2019</c:v>
                </c:pt>
                <c:pt idx="5280">
                  <c:v>29.10.2019</c:v>
                </c:pt>
                <c:pt idx="5281">
                  <c:v>30.10.2019</c:v>
                </c:pt>
                <c:pt idx="5282">
                  <c:v>31.10.2019</c:v>
                </c:pt>
                <c:pt idx="5283">
                  <c:v>01.11.2019</c:v>
                </c:pt>
                <c:pt idx="5284">
                  <c:v>03.11.2019</c:v>
                </c:pt>
                <c:pt idx="5285">
                  <c:v>04.11.2019</c:v>
                </c:pt>
                <c:pt idx="5286">
                  <c:v>05.11.2019</c:v>
                </c:pt>
                <c:pt idx="5287">
                  <c:v>06.11.2019</c:v>
                </c:pt>
                <c:pt idx="5288">
                  <c:v>07.11.2019</c:v>
                </c:pt>
                <c:pt idx="5289">
                  <c:v>08.11.2019</c:v>
                </c:pt>
                <c:pt idx="5290">
                  <c:v>11.11.2019</c:v>
                </c:pt>
                <c:pt idx="5291">
                  <c:v>12.11.2019</c:v>
                </c:pt>
                <c:pt idx="5292">
                  <c:v>13.11.2019</c:v>
                </c:pt>
                <c:pt idx="5293">
                  <c:v>14.11.2019</c:v>
                </c:pt>
                <c:pt idx="5294">
                  <c:v>15.11.2019</c:v>
                </c:pt>
                <c:pt idx="5295">
                  <c:v>17.11.2019</c:v>
                </c:pt>
                <c:pt idx="5296">
                  <c:v>18.11.2019</c:v>
                </c:pt>
                <c:pt idx="5297">
                  <c:v>19.11.2019</c:v>
                </c:pt>
                <c:pt idx="5298">
                  <c:v>20.11.2019</c:v>
                </c:pt>
                <c:pt idx="5299">
                  <c:v>21.11.2019</c:v>
                </c:pt>
                <c:pt idx="5300">
                  <c:v>22.11.2019</c:v>
                </c:pt>
                <c:pt idx="5301">
                  <c:v>24.11.2019</c:v>
                </c:pt>
                <c:pt idx="5302">
                  <c:v>25.11.2019</c:v>
                </c:pt>
                <c:pt idx="5303">
                  <c:v>26.11.2019</c:v>
                </c:pt>
                <c:pt idx="5304">
                  <c:v>27.11.2019</c:v>
                </c:pt>
                <c:pt idx="5305">
                  <c:v>28.11.2019</c:v>
                </c:pt>
                <c:pt idx="5306">
                  <c:v>29.11.2019</c:v>
                </c:pt>
                <c:pt idx="5307">
                  <c:v>01.12.2019</c:v>
                </c:pt>
                <c:pt idx="5308">
                  <c:v>02.12.2019</c:v>
                </c:pt>
                <c:pt idx="5309">
                  <c:v>03.12.2019</c:v>
                </c:pt>
                <c:pt idx="5310">
                  <c:v>04.12.2019</c:v>
                </c:pt>
                <c:pt idx="5311">
                  <c:v>05.12.2019</c:v>
                </c:pt>
                <c:pt idx="5312">
                  <c:v>06.12.2019</c:v>
                </c:pt>
                <c:pt idx="5313">
                  <c:v>08.12.2019</c:v>
                </c:pt>
                <c:pt idx="5314">
                  <c:v>09.12.2019</c:v>
                </c:pt>
                <c:pt idx="5315">
                  <c:v>10.12.2019</c:v>
                </c:pt>
                <c:pt idx="5316">
                  <c:v>11.12.2019</c:v>
                </c:pt>
                <c:pt idx="5317">
                  <c:v>12.12.2019</c:v>
                </c:pt>
                <c:pt idx="5318">
                  <c:v>13.12.2019</c:v>
                </c:pt>
                <c:pt idx="5319">
                  <c:v>15.12.2019</c:v>
                </c:pt>
                <c:pt idx="5320">
                  <c:v>16.12.2019</c:v>
                </c:pt>
                <c:pt idx="5321">
                  <c:v>17.12.2019</c:v>
                </c:pt>
                <c:pt idx="5322">
                  <c:v>18.12.2019</c:v>
                </c:pt>
                <c:pt idx="5323">
                  <c:v>19.12.2019</c:v>
                </c:pt>
                <c:pt idx="5324">
                  <c:v>20.12.2019</c:v>
                </c:pt>
                <c:pt idx="5325">
                  <c:v>22.12.2019</c:v>
                </c:pt>
                <c:pt idx="5326">
                  <c:v>23.12.2019</c:v>
                </c:pt>
                <c:pt idx="5327">
                  <c:v>24.12.2019</c:v>
                </c:pt>
                <c:pt idx="5328">
                  <c:v>25.12.2019</c:v>
                </c:pt>
                <c:pt idx="5329">
                  <c:v>26.12.2019</c:v>
                </c:pt>
                <c:pt idx="5330">
                  <c:v>27.12.2019</c:v>
                </c:pt>
                <c:pt idx="5331">
                  <c:v>29.12.2019</c:v>
                </c:pt>
                <c:pt idx="5332">
                  <c:v>30.12.2019</c:v>
                </c:pt>
                <c:pt idx="5333">
                  <c:v>31.12.2019</c:v>
                </c:pt>
                <c:pt idx="5334">
                  <c:v>01.01.2020</c:v>
                </c:pt>
                <c:pt idx="5335">
                  <c:v>02.01.2020</c:v>
                </c:pt>
                <c:pt idx="5336">
                  <c:v>03.01.2020</c:v>
                </c:pt>
                <c:pt idx="5337">
                  <c:v>05.01.2020</c:v>
                </c:pt>
                <c:pt idx="5338">
                  <c:v>06.01.2020</c:v>
                </c:pt>
                <c:pt idx="5339">
                  <c:v>07.01.2020</c:v>
                </c:pt>
                <c:pt idx="5340">
                  <c:v>08.01.2020</c:v>
                </c:pt>
                <c:pt idx="5341">
                  <c:v>09.01.2020</c:v>
                </c:pt>
                <c:pt idx="5342">
                  <c:v>10.01.2020</c:v>
                </c:pt>
                <c:pt idx="5343">
                  <c:v>12.01.2020</c:v>
                </c:pt>
                <c:pt idx="5344">
                  <c:v>13.01.2020</c:v>
                </c:pt>
                <c:pt idx="5345">
                  <c:v>14.01.2020</c:v>
                </c:pt>
                <c:pt idx="5346">
                  <c:v>15.01.2020</c:v>
                </c:pt>
                <c:pt idx="5347">
                  <c:v>16.01.2020</c:v>
                </c:pt>
                <c:pt idx="5348">
                  <c:v>17.01.2020</c:v>
                </c:pt>
                <c:pt idx="5349">
                  <c:v>20.01.2020</c:v>
                </c:pt>
                <c:pt idx="5350">
                  <c:v>21.01.2020</c:v>
                </c:pt>
                <c:pt idx="5351">
                  <c:v>22.01.2020</c:v>
                </c:pt>
                <c:pt idx="5352">
                  <c:v>23.01.2020</c:v>
                </c:pt>
                <c:pt idx="5353">
                  <c:v>24.01.2020</c:v>
                </c:pt>
                <c:pt idx="5354">
                  <c:v>26.01.2020</c:v>
                </c:pt>
                <c:pt idx="5355">
                  <c:v>27.01.2020</c:v>
                </c:pt>
                <c:pt idx="5356">
                  <c:v>28.01.2020</c:v>
                </c:pt>
                <c:pt idx="5357">
                  <c:v>29.01.2020</c:v>
                </c:pt>
                <c:pt idx="5358">
                  <c:v>30.01.2020</c:v>
                </c:pt>
                <c:pt idx="5359">
                  <c:v>31.01.2020</c:v>
                </c:pt>
                <c:pt idx="5360">
                  <c:v>02.02.2020</c:v>
                </c:pt>
                <c:pt idx="5361">
                  <c:v>03.02.2020</c:v>
                </c:pt>
                <c:pt idx="5362">
                  <c:v>04.02.2020</c:v>
                </c:pt>
                <c:pt idx="5363">
                  <c:v>05.02.2020</c:v>
                </c:pt>
                <c:pt idx="5364">
                  <c:v>06.02.2020</c:v>
                </c:pt>
                <c:pt idx="5365">
                  <c:v>07.02.2020</c:v>
                </c:pt>
                <c:pt idx="5366">
                  <c:v>09.02.2020</c:v>
                </c:pt>
                <c:pt idx="5367">
                  <c:v>10.02.2020</c:v>
                </c:pt>
                <c:pt idx="5368">
                  <c:v>11.02.2020</c:v>
                </c:pt>
                <c:pt idx="5369">
                  <c:v>12.02.2020</c:v>
                </c:pt>
                <c:pt idx="5370">
                  <c:v>13.02.2020</c:v>
                </c:pt>
                <c:pt idx="5371">
                  <c:v>14.02.2020</c:v>
                </c:pt>
                <c:pt idx="5372">
                  <c:v>17.02.2020</c:v>
                </c:pt>
                <c:pt idx="5373">
                  <c:v>18.02.2020</c:v>
                </c:pt>
                <c:pt idx="5374">
                  <c:v>19.02.2020</c:v>
                </c:pt>
                <c:pt idx="5375">
                  <c:v>20.02.2020</c:v>
                </c:pt>
                <c:pt idx="5376">
                  <c:v>21.02.2020</c:v>
                </c:pt>
                <c:pt idx="5377">
                  <c:v>23.02.2020</c:v>
                </c:pt>
                <c:pt idx="5378">
                  <c:v>24.02.2020</c:v>
                </c:pt>
                <c:pt idx="5379">
                  <c:v>25.02.2020</c:v>
                </c:pt>
                <c:pt idx="5380">
                  <c:v>26.02.2020</c:v>
                </c:pt>
                <c:pt idx="5381">
                  <c:v>27.02.2020</c:v>
                </c:pt>
                <c:pt idx="5382">
                  <c:v>28.02.2020</c:v>
                </c:pt>
                <c:pt idx="5383">
                  <c:v>01.03.2020</c:v>
                </c:pt>
                <c:pt idx="5384">
                  <c:v>02.03.2020</c:v>
                </c:pt>
                <c:pt idx="5385">
                  <c:v>03.03.2020</c:v>
                </c:pt>
                <c:pt idx="5386">
                  <c:v>04.03.2020</c:v>
                </c:pt>
                <c:pt idx="5387">
                  <c:v>05.03.2020</c:v>
                </c:pt>
                <c:pt idx="5388">
                  <c:v>06.03.2020</c:v>
                </c:pt>
                <c:pt idx="5389">
                  <c:v>08.03.2020</c:v>
                </c:pt>
                <c:pt idx="5390">
                  <c:v>09.03.2020</c:v>
                </c:pt>
                <c:pt idx="5391">
                  <c:v>10.03.2020</c:v>
                </c:pt>
                <c:pt idx="5392">
                  <c:v>11.03.2020</c:v>
                </c:pt>
                <c:pt idx="5393">
                  <c:v>12.03.2020</c:v>
                </c:pt>
                <c:pt idx="5394">
                  <c:v>13.03.2020</c:v>
                </c:pt>
                <c:pt idx="5395">
                  <c:v>15.03.2020</c:v>
                </c:pt>
                <c:pt idx="5396">
                  <c:v>16.03.2020</c:v>
                </c:pt>
                <c:pt idx="5397">
                  <c:v>17.03.2020</c:v>
                </c:pt>
                <c:pt idx="5398">
                  <c:v>18.03.2020</c:v>
                </c:pt>
                <c:pt idx="5399">
                  <c:v>19.03.2020</c:v>
                </c:pt>
                <c:pt idx="5400">
                  <c:v>20.03.2020</c:v>
                </c:pt>
                <c:pt idx="5401">
                  <c:v>22.03.2020</c:v>
                </c:pt>
                <c:pt idx="5402">
                  <c:v>23.03.2020</c:v>
                </c:pt>
                <c:pt idx="5403">
                  <c:v>24.03.2020</c:v>
                </c:pt>
                <c:pt idx="5404">
                  <c:v>25.03.2020</c:v>
                </c:pt>
                <c:pt idx="5405">
                  <c:v>26.03.2020</c:v>
                </c:pt>
                <c:pt idx="5406">
                  <c:v>27.03.2020</c:v>
                </c:pt>
                <c:pt idx="5407">
                  <c:v>29.03.2020</c:v>
                </c:pt>
                <c:pt idx="5408">
                  <c:v>30.03.2020</c:v>
                </c:pt>
                <c:pt idx="5409">
                  <c:v>31.03.2020</c:v>
                </c:pt>
                <c:pt idx="5410">
                  <c:v>01.04.2020</c:v>
                </c:pt>
                <c:pt idx="5411">
                  <c:v>02.04.2020</c:v>
                </c:pt>
                <c:pt idx="5412">
                  <c:v>03.04.2020</c:v>
                </c:pt>
                <c:pt idx="5413">
                  <c:v>05.04.2020</c:v>
                </c:pt>
                <c:pt idx="5414">
                  <c:v>06.04.2020</c:v>
                </c:pt>
                <c:pt idx="5415">
                  <c:v>07.04.2020</c:v>
                </c:pt>
                <c:pt idx="5416">
                  <c:v>08.04.2020</c:v>
                </c:pt>
                <c:pt idx="5417">
                  <c:v>09.04.2020</c:v>
                </c:pt>
                <c:pt idx="5418">
                  <c:v>12.04.2020</c:v>
                </c:pt>
                <c:pt idx="5419">
                  <c:v>13.04.2020</c:v>
                </c:pt>
                <c:pt idx="5420">
                  <c:v>14.04.2020</c:v>
                </c:pt>
                <c:pt idx="5421">
                  <c:v>15.04.2020</c:v>
                </c:pt>
                <c:pt idx="5422">
                  <c:v>16.04.2020</c:v>
                </c:pt>
                <c:pt idx="5423">
                  <c:v>17.04.2020</c:v>
                </c:pt>
                <c:pt idx="5424">
                  <c:v>19.04.2020</c:v>
                </c:pt>
                <c:pt idx="5425">
                  <c:v>20.04.2020</c:v>
                </c:pt>
                <c:pt idx="5426">
                  <c:v>21.04.2020</c:v>
                </c:pt>
                <c:pt idx="5427">
                  <c:v>22.04.2020</c:v>
                </c:pt>
                <c:pt idx="5428">
                  <c:v>23.04.2020</c:v>
                </c:pt>
                <c:pt idx="5429">
                  <c:v>24.04.2020</c:v>
                </c:pt>
                <c:pt idx="5430">
                  <c:v>26.04.2020</c:v>
                </c:pt>
                <c:pt idx="5431">
                  <c:v>27.04.2020</c:v>
                </c:pt>
                <c:pt idx="5432">
                  <c:v>28.04.2020</c:v>
                </c:pt>
                <c:pt idx="5433">
                  <c:v>29.04.2020</c:v>
                </c:pt>
                <c:pt idx="5434">
                  <c:v>30.04.2020</c:v>
                </c:pt>
                <c:pt idx="5435">
                  <c:v>01.05.2020</c:v>
                </c:pt>
                <c:pt idx="5436">
                  <c:v>03.05.2020</c:v>
                </c:pt>
                <c:pt idx="5437">
                  <c:v>04.05.2020</c:v>
                </c:pt>
                <c:pt idx="5438">
                  <c:v>05.05.2020</c:v>
                </c:pt>
                <c:pt idx="5439">
                  <c:v>06.05.2020</c:v>
                </c:pt>
                <c:pt idx="5440">
                  <c:v>07.05.2020</c:v>
                </c:pt>
                <c:pt idx="5441">
                  <c:v>08.05.2020</c:v>
                </c:pt>
                <c:pt idx="5442">
                  <c:v>10.05.2020</c:v>
                </c:pt>
                <c:pt idx="5443">
                  <c:v>11.05.2020</c:v>
                </c:pt>
                <c:pt idx="5444">
                  <c:v>12.05.2020</c:v>
                </c:pt>
                <c:pt idx="5445">
                  <c:v>13.05.2020</c:v>
                </c:pt>
                <c:pt idx="5446">
                  <c:v>14.05.2020</c:v>
                </c:pt>
                <c:pt idx="5447">
                  <c:v>15.05.2020</c:v>
                </c:pt>
                <c:pt idx="5448">
                  <c:v>17.05.2020</c:v>
                </c:pt>
                <c:pt idx="5449">
                  <c:v>18.05.2020</c:v>
                </c:pt>
                <c:pt idx="5450">
                  <c:v>19.05.2020</c:v>
                </c:pt>
                <c:pt idx="5451">
                  <c:v>20.05.2020</c:v>
                </c:pt>
                <c:pt idx="5452">
                  <c:v>21.05.2020</c:v>
                </c:pt>
                <c:pt idx="5453">
                  <c:v>22.05.2020</c:v>
                </c:pt>
                <c:pt idx="5454">
                  <c:v>25.05.2020</c:v>
                </c:pt>
                <c:pt idx="5455">
                  <c:v>26.05.2020</c:v>
                </c:pt>
                <c:pt idx="5456">
                  <c:v>27.05.2020</c:v>
                </c:pt>
                <c:pt idx="5457">
                  <c:v>28.05.2020</c:v>
                </c:pt>
                <c:pt idx="5458">
                  <c:v>29.05.2020</c:v>
                </c:pt>
                <c:pt idx="5459">
                  <c:v>31.05.2020</c:v>
                </c:pt>
                <c:pt idx="5460">
                  <c:v>01.06.2020</c:v>
                </c:pt>
                <c:pt idx="5461">
                  <c:v>02.06.2020</c:v>
                </c:pt>
                <c:pt idx="5462">
                  <c:v>03.06.2020</c:v>
                </c:pt>
                <c:pt idx="5463">
                  <c:v>04.06.2020</c:v>
                </c:pt>
                <c:pt idx="5464">
                  <c:v>05.06.2020</c:v>
                </c:pt>
                <c:pt idx="5465">
                  <c:v>07.06.2020</c:v>
                </c:pt>
                <c:pt idx="5466">
                  <c:v>08.06.2020</c:v>
                </c:pt>
                <c:pt idx="5467">
                  <c:v>09.06.2020</c:v>
                </c:pt>
                <c:pt idx="5468">
                  <c:v>10.06.2020</c:v>
                </c:pt>
                <c:pt idx="5469">
                  <c:v>11.06.2020</c:v>
                </c:pt>
                <c:pt idx="5470">
                  <c:v>12.06.2020</c:v>
                </c:pt>
                <c:pt idx="5471">
                  <c:v>15.06.2020</c:v>
                </c:pt>
                <c:pt idx="5472">
                  <c:v>16.06.2020</c:v>
                </c:pt>
                <c:pt idx="5473">
                  <c:v>17.06.2020</c:v>
                </c:pt>
                <c:pt idx="5474">
                  <c:v>18.06.2020</c:v>
                </c:pt>
                <c:pt idx="5475">
                  <c:v>19.06.2020</c:v>
                </c:pt>
                <c:pt idx="5476">
                  <c:v>21.06.2020</c:v>
                </c:pt>
                <c:pt idx="5477">
                  <c:v>22.06.2020</c:v>
                </c:pt>
                <c:pt idx="5478">
                  <c:v>23.06.2020</c:v>
                </c:pt>
                <c:pt idx="5479">
                  <c:v>24.06.2020</c:v>
                </c:pt>
                <c:pt idx="5480">
                  <c:v>25.06.2020</c:v>
                </c:pt>
                <c:pt idx="5481">
                  <c:v>26.06.2020</c:v>
                </c:pt>
                <c:pt idx="5482">
                  <c:v>28.06.2020</c:v>
                </c:pt>
                <c:pt idx="5483">
                  <c:v>29.06.2020</c:v>
                </c:pt>
                <c:pt idx="5484">
                  <c:v>30.06.2020</c:v>
                </c:pt>
                <c:pt idx="5485">
                  <c:v>01.07.2020</c:v>
                </c:pt>
                <c:pt idx="5486">
                  <c:v>02.07.2020</c:v>
                </c:pt>
                <c:pt idx="5487">
                  <c:v>05.07.2020</c:v>
                </c:pt>
                <c:pt idx="5488">
                  <c:v>06.07.2020</c:v>
                </c:pt>
                <c:pt idx="5489">
                  <c:v>07.07.2020</c:v>
                </c:pt>
                <c:pt idx="5490">
                  <c:v>08.07.2020</c:v>
                </c:pt>
                <c:pt idx="5491">
                  <c:v>09.07.2020</c:v>
                </c:pt>
                <c:pt idx="5492">
                  <c:v>10.07.2020</c:v>
                </c:pt>
                <c:pt idx="5493">
                  <c:v>12.07.2020</c:v>
                </c:pt>
                <c:pt idx="5494">
                  <c:v>13.07.2020</c:v>
                </c:pt>
                <c:pt idx="5495">
                  <c:v>14.07.2020</c:v>
                </c:pt>
                <c:pt idx="5496">
                  <c:v>15.07.2020</c:v>
                </c:pt>
                <c:pt idx="5497">
                  <c:v>16.07.2020</c:v>
                </c:pt>
                <c:pt idx="5498">
                  <c:v>17.07.2020</c:v>
                </c:pt>
                <c:pt idx="5499">
                  <c:v>20.07.2020</c:v>
                </c:pt>
                <c:pt idx="5500">
                  <c:v>21.07.2020</c:v>
                </c:pt>
                <c:pt idx="5501">
                  <c:v>22.07.2020</c:v>
                </c:pt>
                <c:pt idx="5502">
                  <c:v>23.07.2020</c:v>
                </c:pt>
                <c:pt idx="5503">
                  <c:v>24.07.2020</c:v>
                </c:pt>
                <c:pt idx="5504">
                  <c:v>26.07.2020</c:v>
                </c:pt>
                <c:pt idx="5505">
                  <c:v>27.07.2020</c:v>
                </c:pt>
                <c:pt idx="5506">
                  <c:v>28.07.2020</c:v>
                </c:pt>
                <c:pt idx="5507">
                  <c:v>29.07.2020</c:v>
                </c:pt>
                <c:pt idx="5508">
                  <c:v>30.07.2020</c:v>
                </c:pt>
                <c:pt idx="5509">
                  <c:v>31.07.2020</c:v>
                </c:pt>
                <c:pt idx="5510">
                  <c:v>02.08.2020</c:v>
                </c:pt>
                <c:pt idx="5511">
                  <c:v>03.08.2020</c:v>
                </c:pt>
                <c:pt idx="5512">
                  <c:v>04.08.2020</c:v>
                </c:pt>
                <c:pt idx="5513">
                  <c:v>05.08.2020</c:v>
                </c:pt>
                <c:pt idx="5514">
                  <c:v>06.08.2020</c:v>
                </c:pt>
                <c:pt idx="5515">
                  <c:v>07.08.2020</c:v>
                </c:pt>
                <c:pt idx="5516">
                  <c:v>09.08.2020</c:v>
                </c:pt>
                <c:pt idx="5517">
                  <c:v>10.08.2020</c:v>
                </c:pt>
                <c:pt idx="5518">
                  <c:v>11.08.2020</c:v>
                </c:pt>
                <c:pt idx="5519">
                  <c:v>12.08.2020</c:v>
                </c:pt>
                <c:pt idx="5520">
                  <c:v>13.08.2020</c:v>
                </c:pt>
                <c:pt idx="5521">
                  <c:v>14.08.2020</c:v>
                </c:pt>
                <c:pt idx="5522">
                  <c:v>17.08.2020</c:v>
                </c:pt>
                <c:pt idx="5523">
                  <c:v>18.08.2020</c:v>
                </c:pt>
                <c:pt idx="5524">
                  <c:v>19.08.2020</c:v>
                </c:pt>
                <c:pt idx="5525">
                  <c:v>20.08.2020</c:v>
                </c:pt>
                <c:pt idx="5526">
                  <c:v>21.08.2020</c:v>
                </c:pt>
                <c:pt idx="5527">
                  <c:v>23.08.2020</c:v>
                </c:pt>
                <c:pt idx="5528">
                  <c:v>24.08.2020</c:v>
                </c:pt>
                <c:pt idx="5529">
                  <c:v>25.08.2020</c:v>
                </c:pt>
                <c:pt idx="5530">
                  <c:v>26.08.2020</c:v>
                </c:pt>
                <c:pt idx="5531">
                  <c:v>27.08.2020</c:v>
                </c:pt>
                <c:pt idx="5532">
                  <c:v>28.08.2020</c:v>
                </c:pt>
                <c:pt idx="5533">
                  <c:v>31.08.2020</c:v>
                </c:pt>
                <c:pt idx="5534">
                  <c:v>01.09.2020</c:v>
                </c:pt>
                <c:pt idx="5535">
                  <c:v>02.09.2020</c:v>
                </c:pt>
                <c:pt idx="5536">
                  <c:v>03.09.2020</c:v>
                </c:pt>
                <c:pt idx="5537">
                  <c:v>04.09.2020</c:v>
                </c:pt>
                <c:pt idx="5538">
                  <c:v>08.09.2020</c:v>
                </c:pt>
                <c:pt idx="5539">
                  <c:v>09.09.2020</c:v>
                </c:pt>
                <c:pt idx="5540">
                  <c:v>10.09.2020</c:v>
                </c:pt>
                <c:pt idx="5541">
                  <c:v>11.09.2020</c:v>
                </c:pt>
                <c:pt idx="5542">
                  <c:v>13.09.2020</c:v>
                </c:pt>
                <c:pt idx="5543">
                  <c:v>14.09.2020</c:v>
                </c:pt>
                <c:pt idx="5544">
                  <c:v>15.09.2020</c:v>
                </c:pt>
                <c:pt idx="5545">
                  <c:v>16.09.2020</c:v>
                </c:pt>
                <c:pt idx="5546">
                  <c:v>17.09.2020</c:v>
                </c:pt>
                <c:pt idx="5547">
                  <c:v>18.09.2020</c:v>
                </c:pt>
                <c:pt idx="5548">
                  <c:v>21.09.2020</c:v>
                </c:pt>
                <c:pt idx="5549">
                  <c:v>22.09.2020</c:v>
                </c:pt>
                <c:pt idx="5550">
                  <c:v>23.09.2020</c:v>
                </c:pt>
                <c:pt idx="5551">
                  <c:v>24.09.2020</c:v>
                </c:pt>
                <c:pt idx="5552">
                  <c:v>25.09.2020</c:v>
                </c:pt>
                <c:pt idx="5553">
                  <c:v>27.09.2020</c:v>
                </c:pt>
                <c:pt idx="5554">
                  <c:v>28.09.2020</c:v>
                </c:pt>
                <c:pt idx="5555">
                  <c:v>29.09.2020</c:v>
                </c:pt>
                <c:pt idx="5556">
                  <c:v>30.09.2020</c:v>
                </c:pt>
                <c:pt idx="5557">
                  <c:v>01.10.2020</c:v>
                </c:pt>
                <c:pt idx="5558">
                  <c:v>02.10.2020</c:v>
                </c:pt>
                <c:pt idx="5559">
                  <c:v>04.10.2020</c:v>
                </c:pt>
                <c:pt idx="5560">
                  <c:v>05.10.2020</c:v>
                </c:pt>
                <c:pt idx="5561">
                  <c:v>06.10.2020</c:v>
                </c:pt>
                <c:pt idx="5562">
                  <c:v>07.10.2020</c:v>
                </c:pt>
                <c:pt idx="5563">
                  <c:v>08.10.2020</c:v>
                </c:pt>
                <c:pt idx="5564">
                  <c:v>09.10.2020</c:v>
                </c:pt>
                <c:pt idx="5565">
                  <c:v>13.10.2020</c:v>
                </c:pt>
                <c:pt idx="5566">
                  <c:v>14.10.2020</c:v>
                </c:pt>
                <c:pt idx="5567">
                  <c:v>15.10.2020</c:v>
                </c:pt>
                <c:pt idx="5568">
                  <c:v>16.10.2020</c:v>
                </c:pt>
                <c:pt idx="5569">
                  <c:v>18.10.2020</c:v>
                </c:pt>
                <c:pt idx="5570">
                  <c:v>19.10.2020</c:v>
                </c:pt>
                <c:pt idx="5571">
                  <c:v>20.10.2020</c:v>
                </c:pt>
                <c:pt idx="5572">
                  <c:v>21.10.2020</c:v>
                </c:pt>
                <c:pt idx="5573">
                  <c:v>22.10.2020</c:v>
                </c:pt>
                <c:pt idx="5574">
                  <c:v>23.10.2020</c:v>
                </c:pt>
                <c:pt idx="5575">
                  <c:v>26.10.2020</c:v>
                </c:pt>
                <c:pt idx="5576">
                  <c:v>27.10.2020</c:v>
                </c:pt>
                <c:pt idx="5577">
                  <c:v>28.10.2020</c:v>
                </c:pt>
                <c:pt idx="5578">
                  <c:v>29.10.2020</c:v>
                </c:pt>
                <c:pt idx="5579">
                  <c:v>30.10.2020</c:v>
                </c:pt>
                <c:pt idx="5580">
                  <c:v>01.11.2020</c:v>
                </c:pt>
                <c:pt idx="5581">
                  <c:v>02.11.2020</c:v>
                </c:pt>
                <c:pt idx="5582">
                  <c:v>03.11.2020</c:v>
                </c:pt>
                <c:pt idx="5583">
                  <c:v>04.11.2020</c:v>
                </c:pt>
                <c:pt idx="5584">
                  <c:v>05.11.2020</c:v>
                </c:pt>
                <c:pt idx="5585">
                  <c:v>06.11.2020</c:v>
                </c:pt>
                <c:pt idx="5586">
                  <c:v>08.11.2020</c:v>
                </c:pt>
                <c:pt idx="5587">
                  <c:v>09.11.2020</c:v>
                </c:pt>
                <c:pt idx="5588">
                  <c:v>10.11.2020</c:v>
                </c:pt>
                <c:pt idx="5589">
                  <c:v>11.11.2020</c:v>
                </c:pt>
                <c:pt idx="5590">
                  <c:v>12.11.2020</c:v>
                </c:pt>
                <c:pt idx="5591">
                  <c:v>13.11.2020</c:v>
                </c:pt>
                <c:pt idx="5592">
                  <c:v>15.11.2020</c:v>
                </c:pt>
                <c:pt idx="5593">
                  <c:v>16.11.2020</c:v>
                </c:pt>
                <c:pt idx="5594">
                  <c:v>17.11.2020</c:v>
                </c:pt>
                <c:pt idx="5595">
                  <c:v>18.11.2020</c:v>
                </c:pt>
                <c:pt idx="5596">
                  <c:v>19.11.2020</c:v>
                </c:pt>
                <c:pt idx="5597">
                  <c:v>20.11.2020</c:v>
                </c:pt>
                <c:pt idx="5598">
                  <c:v>22.11.2020</c:v>
                </c:pt>
                <c:pt idx="5599">
                  <c:v>23.11.2020</c:v>
                </c:pt>
                <c:pt idx="5600">
                  <c:v>24.11.2020</c:v>
                </c:pt>
                <c:pt idx="5601">
                  <c:v>25.11.2020</c:v>
                </c:pt>
                <c:pt idx="5602">
                  <c:v>26.11.2020</c:v>
                </c:pt>
                <c:pt idx="5603">
                  <c:v>27.11.2020</c:v>
                </c:pt>
                <c:pt idx="5604">
                  <c:v>30.11.2020</c:v>
                </c:pt>
                <c:pt idx="5605">
                  <c:v>01.12.2020</c:v>
                </c:pt>
                <c:pt idx="5606">
                  <c:v>02.12.2020</c:v>
                </c:pt>
                <c:pt idx="5607">
                  <c:v>03.12.2020</c:v>
                </c:pt>
                <c:pt idx="5608">
                  <c:v>04.12.2020</c:v>
                </c:pt>
                <c:pt idx="5609">
                  <c:v>07.12.2020</c:v>
                </c:pt>
                <c:pt idx="5610">
                  <c:v>08.12.2020</c:v>
                </c:pt>
                <c:pt idx="5611">
                  <c:v>09.12.2020</c:v>
                </c:pt>
                <c:pt idx="5612">
                  <c:v>10.12.2020</c:v>
                </c:pt>
                <c:pt idx="5613">
                  <c:v>11.12.2020</c:v>
                </c:pt>
                <c:pt idx="5614">
                  <c:v>14.12.2020</c:v>
                </c:pt>
                <c:pt idx="5615">
                  <c:v>15.12.2020</c:v>
                </c:pt>
                <c:pt idx="5616">
                  <c:v>16.12.2020</c:v>
                </c:pt>
                <c:pt idx="5617">
                  <c:v>17.12.2020</c:v>
                </c:pt>
                <c:pt idx="5618">
                  <c:v>18.12.2020</c:v>
                </c:pt>
                <c:pt idx="5619">
                  <c:v>20.12.2020</c:v>
                </c:pt>
                <c:pt idx="5620">
                  <c:v>21.12.2020</c:v>
                </c:pt>
                <c:pt idx="5621">
                  <c:v>22.12.2020</c:v>
                </c:pt>
                <c:pt idx="5622">
                  <c:v>23.12.2020</c:v>
                </c:pt>
                <c:pt idx="5623">
                  <c:v>24.12.2020</c:v>
                </c:pt>
                <c:pt idx="5624">
                  <c:v>27.12.2020</c:v>
                </c:pt>
                <c:pt idx="5625">
                  <c:v>28.12.2020</c:v>
                </c:pt>
                <c:pt idx="5626">
                  <c:v>29.12.2020</c:v>
                </c:pt>
                <c:pt idx="5627">
                  <c:v>30.12.2020</c:v>
                </c:pt>
                <c:pt idx="5628">
                  <c:v>31.12.2020</c:v>
                </c:pt>
                <c:pt idx="5629">
                  <c:v>03.01.2021</c:v>
                </c:pt>
                <c:pt idx="5630">
                  <c:v>04.01.2021</c:v>
                </c:pt>
                <c:pt idx="5631">
                  <c:v>05.01.2021</c:v>
                </c:pt>
                <c:pt idx="5632">
                  <c:v>06.01.2021</c:v>
                </c:pt>
                <c:pt idx="5633">
                  <c:v>07.01.2021</c:v>
                </c:pt>
                <c:pt idx="5634">
                  <c:v>08.01.2021</c:v>
                </c:pt>
                <c:pt idx="5635">
                  <c:v>10.01.2021</c:v>
                </c:pt>
                <c:pt idx="5636">
                  <c:v>11.01.2021</c:v>
                </c:pt>
                <c:pt idx="5637">
                  <c:v>12.01.2021</c:v>
                </c:pt>
                <c:pt idx="5638">
                  <c:v>13.01.2021</c:v>
                </c:pt>
                <c:pt idx="5639">
                  <c:v>14.01.2021</c:v>
                </c:pt>
                <c:pt idx="5640">
                  <c:v>15.01.2021</c:v>
                </c:pt>
                <c:pt idx="5641">
                  <c:v>18.01.2021</c:v>
                </c:pt>
                <c:pt idx="5642">
                  <c:v>19.01.2021</c:v>
                </c:pt>
                <c:pt idx="5643">
                  <c:v>20.01.2021</c:v>
                </c:pt>
                <c:pt idx="5644">
                  <c:v>21.01.2021</c:v>
                </c:pt>
                <c:pt idx="5645">
                  <c:v>22.01.2021</c:v>
                </c:pt>
                <c:pt idx="5646">
                  <c:v>24.01.2021</c:v>
                </c:pt>
                <c:pt idx="5647">
                  <c:v>25.01.2021</c:v>
                </c:pt>
                <c:pt idx="5648">
                  <c:v>26.01.2021</c:v>
                </c:pt>
                <c:pt idx="5649">
                  <c:v>27.01.2021</c:v>
                </c:pt>
                <c:pt idx="5650">
                  <c:v>28.01.2021</c:v>
                </c:pt>
                <c:pt idx="5651">
                  <c:v>29.01.2021</c:v>
                </c:pt>
                <c:pt idx="5652">
                  <c:v>31.01.2021</c:v>
                </c:pt>
                <c:pt idx="5653">
                  <c:v>01.02.2021</c:v>
                </c:pt>
                <c:pt idx="5654">
                  <c:v>02.02.2021</c:v>
                </c:pt>
                <c:pt idx="5655">
                  <c:v>03.02.2021</c:v>
                </c:pt>
                <c:pt idx="5656">
                  <c:v>04.02.2021</c:v>
                </c:pt>
                <c:pt idx="5657">
                  <c:v>05.02.2021</c:v>
                </c:pt>
                <c:pt idx="5658">
                  <c:v>07.02.2021</c:v>
                </c:pt>
                <c:pt idx="5659">
                  <c:v>08.02.2021</c:v>
                </c:pt>
                <c:pt idx="5660">
                  <c:v>09.02.2021</c:v>
                </c:pt>
                <c:pt idx="5661">
                  <c:v>10.02.2021</c:v>
                </c:pt>
                <c:pt idx="5662">
                  <c:v>11.02.2021</c:v>
                </c:pt>
                <c:pt idx="5663">
                  <c:v>12.02.2021</c:v>
                </c:pt>
                <c:pt idx="5664">
                  <c:v>15.02.2021</c:v>
                </c:pt>
                <c:pt idx="5665">
                  <c:v>16.02.2021</c:v>
                </c:pt>
                <c:pt idx="5666">
                  <c:v>17.02.2021</c:v>
                </c:pt>
                <c:pt idx="5667">
                  <c:v>18.02.2021</c:v>
                </c:pt>
                <c:pt idx="5668">
                  <c:v>19.02.2021</c:v>
                </c:pt>
                <c:pt idx="5669">
                  <c:v>21.02.2021</c:v>
                </c:pt>
                <c:pt idx="5670">
                  <c:v>22.02.2021</c:v>
                </c:pt>
                <c:pt idx="5671">
                  <c:v>23.02.2021</c:v>
                </c:pt>
                <c:pt idx="5672">
                  <c:v>24.02.2021</c:v>
                </c:pt>
                <c:pt idx="5673">
                  <c:v>25.02.2021</c:v>
                </c:pt>
                <c:pt idx="5674">
                  <c:v>26.02.2021</c:v>
                </c:pt>
                <c:pt idx="5675">
                  <c:v>28.02.2021</c:v>
                </c:pt>
                <c:pt idx="5676">
                  <c:v>01.03.2021</c:v>
                </c:pt>
                <c:pt idx="5677">
                  <c:v>02.03.2021</c:v>
                </c:pt>
                <c:pt idx="5678">
                  <c:v>03.03.2021</c:v>
                </c:pt>
                <c:pt idx="5679">
                  <c:v>04.03.2021</c:v>
                </c:pt>
                <c:pt idx="5680">
                  <c:v>05.03.2021</c:v>
                </c:pt>
                <c:pt idx="5681">
                  <c:v>07.03.2021</c:v>
                </c:pt>
                <c:pt idx="5682">
                  <c:v>08.03.2021</c:v>
                </c:pt>
                <c:pt idx="5683">
                  <c:v>09.03.2021</c:v>
                </c:pt>
                <c:pt idx="5684">
                  <c:v>10.03.2021</c:v>
                </c:pt>
                <c:pt idx="5685">
                  <c:v>11.03.2021</c:v>
                </c:pt>
                <c:pt idx="5686">
                  <c:v>12.03.2021</c:v>
                </c:pt>
                <c:pt idx="5687">
                  <c:v>14.03.2021</c:v>
                </c:pt>
                <c:pt idx="5688">
                  <c:v>15.03.2021</c:v>
                </c:pt>
                <c:pt idx="5689">
                  <c:v>16.03.2021</c:v>
                </c:pt>
                <c:pt idx="5690">
                  <c:v>17.03.2021</c:v>
                </c:pt>
                <c:pt idx="5691">
                  <c:v>18.03.2021</c:v>
                </c:pt>
                <c:pt idx="5692">
                  <c:v>19.03.2021</c:v>
                </c:pt>
                <c:pt idx="5693">
                  <c:v>21.03.2021</c:v>
                </c:pt>
                <c:pt idx="5694">
                  <c:v>22.03.2021</c:v>
                </c:pt>
                <c:pt idx="5695">
                  <c:v>23.03.2021</c:v>
                </c:pt>
                <c:pt idx="5696">
                  <c:v>24.03.2021</c:v>
                </c:pt>
                <c:pt idx="5697">
                  <c:v>25.03.2021</c:v>
                </c:pt>
                <c:pt idx="5698">
                  <c:v>26.03.2021</c:v>
                </c:pt>
                <c:pt idx="5699">
                  <c:v>28.03.2021</c:v>
                </c:pt>
                <c:pt idx="5700">
                  <c:v>29.03.2021</c:v>
                </c:pt>
                <c:pt idx="5701">
                  <c:v>30.03.2021</c:v>
                </c:pt>
                <c:pt idx="5702">
                  <c:v>31.03.2021</c:v>
                </c:pt>
                <c:pt idx="5703">
                  <c:v>01.04.2021</c:v>
                </c:pt>
                <c:pt idx="5704">
                  <c:v>04.04.2021</c:v>
                </c:pt>
                <c:pt idx="5705">
                  <c:v>05.04.2021</c:v>
                </c:pt>
                <c:pt idx="5706">
                  <c:v>06.04.2021</c:v>
                </c:pt>
                <c:pt idx="5707">
                  <c:v>07.04.2021</c:v>
                </c:pt>
                <c:pt idx="5708">
                  <c:v>08.04.2021</c:v>
                </c:pt>
                <c:pt idx="5709">
                  <c:v>09.04.2021</c:v>
                </c:pt>
                <c:pt idx="5710">
                  <c:v>11.04.2021</c:v>
                </c:pt>
                <c:pt idx="5711">
                  <c:v>12.04.2021</c:v>
                </c:pt>
                <c:pt idx="5712">
                  <c:v>13.04.2021</c:v>
                </c:pt>
                <c:pt idx="5713">
                  <c:v>14.04.2021</c:v>
                </c:pt>
                <c:pt idx="5714">
                  <c:v>15.04.2021</c:v>
                </c:pt>
                <c:pt idx="5715">
                  <c:v>16.04.2021</c:v>
                </c:pt>
                <c:pt idx="5716">
                  <c:v>18.04.2021</c:v>
                </c:pt>
                <c:pt idx="5717">
                  <c:v>19.04.2021</c:v>
                </c:pt>
                <c:pt idx="5718">
                  <c:v>20.04.2021</c:v>
                </c:pt>
                <c:pt idx="5719">
                  <c:v>21.04.2021</c:v>
                </c:pt>
                <c:pt idx="5720">
                  <c:v>22.04.2021</c:v>
                </c:pt>
                <c:pt idx="5721">
                  <c:v>23.04.2021</c:v>
                </c:pt>
                <c:pt idx="5722">
                  <c:v>25.04.2021</c:v>
                </c:pt>
                <c:pt idx="5723">
                  <c:v>26.04.2021</c:v>
                </c:pt>
                <c:pt idx="5724">
                  <c:v>27.04.2021</c:v>
                </c:pt>
                <c:pt idx="5725">
                  <c:v>28.04.2021</c:v>
                </c:pt>
                <c:pt idx="5726">
                  <c:v>29.04.2021</c:v>
                </c:pt>
                <c:pt idx="5727">
                  <c:v>30.04.2021</c:v>
                </c:pt>
                <c:pt idx="5728">
                  <c:v>02.05.2021</c:v>
                </c:pt>
                <c:pt idx="5729">
                  <c:v>03.05.2021</c:v>
                </c:pt>
                <c:pt idx="5730">
                  <c:v>04.05.2021</c:v>
                </c:pt>
                <c:pt idx="5731">
                  <c:v>05.05.2021</c:v>
                </c:pt>
                <c:pt idx="5732">
                  <c:v>06.05.2021</c:v>
                </c:pt>
                <c:pt idx="5733">
                  <c:v>07.05.2021</c:v>
                </c:pt>
                <c:pt idx="5734">
                  <c:v>09.05.2021</c:v>
                </c:pt>
                <c:pt idx="5735">
                  <c:v>10.05.2021</c:v>
                </c:pt>
                <c:pt idx="5736">
                  <c:v>11.05.2021</c:v>
                </c:pt>
                <c:pt idx="5737">
                  <c:v>12.05.2021</c:v>
                </c:pt>
                <c:pt idx="5738">
                  <c:v>13.05.2021</c:v>
                </c:pt>
                <c:pt idx="5739">
                  <c:v>14.05.2021</c:v>
                </c:pt>
                <c:pt idx="5740">
                  <c:v>16.05.2021</c:v>
                </c:pt>
                <c:pt idx="5741">
                  <c:v>17.05.2021</c:v>
                </c:pt>
                <c:pt idx="5742">
                  <c:v>18.05.2021</c:v>
                </c:pt>
                <c:pt idx="5743">
                  <c:v>19.05.2021</c:v>
                </c:pt>
                <c:pt idx="5744">
                  <c:v>20.05.2021</c:v>
                </c:pt>
                <c:pt idx="5745">
                  <c:v>21.05.2021</c:v>
                </c:pt>
                <c:pt idx="5746">
                  <c:v>23.05.2021</c:v>
                </c:pt>
                <c:pt idx="5747">
                  <c:v>24.05.2021</c:v>
                </c:pt>
                <c:pt idx="5748">
                  <c:v>25.05.2021</c:v>
                </c:pt>
                <c:pt idx="5749">
                  <c:v>26.05.2021</c:v>
                </c:pt>
                <c:pt idx="5750">
                  <c:v>27.05.2021</c:v>
                </c:pt>
                <c:pt idx="5751">
                  <c:v>28.05.2021</c:v>
                </c:pt>
                <c:pt idx="5752">
                  <c:v>31.05.2021</c:v>
                </c:pt>
                <c:pt idx="5753">
                  <c:v>01.06.2021</c:v>
                </c:pt>
                <c:pt idx="5754">
                  <c:v>02.06.2021</c:v>
                </c:pt>
                <c:pt idx="5755">
                  <c:v>03.06.2021</c:v>
                </c:pt>
                <c:pt idx="5756">
                  <c:v>04.06.2021</c:v>
                </c:pt>
                <c:pt idx="5757">
                  <c:v>06.06.2021</c:v>
                </c:pt>
                <c:pt idx="5758">
                  <c:v>07.06.2021</c:v>
                </c:pt>
                <c:pt idx="5759">
                  <c:v>08.06.2021</c:v>
                </c:pt>
                <c:pt idx="5760">
                  <c:v>09.06.2021</c:v>
                </c:pt>
                <c:pt idx="5761">
                  <c:v>10.06.2021</c:v>
                </c:pt>
                <c:pt idx="5762">
                  <c:v>11.06.2021</c:v>
                </c:pt>
                <c:pt idx="5763">
                  <c:v>13.06.2021</c:v>
                </c:pt>
                <c:pt idx="5764">
                  <c:v>14.06.2021</c:v>
                </c:pt>
                <c:pt idx="5765">
                  <c:v>15.06.2021</c:v>
                </c:pt>
                <c:pt idx="5766">
                  <c:v>16.06.2021</c:v>
                </c:pt>
                <c:pt idx="5767">
                  <c:v>17.06.2021</c:v>
                </c:pt>
                <c:pt idx="5768">
                  <c:v>18.06.2021</c:v>
                </c:pt>
                <c:pt idx="5769">
                  <c:v>20.06.2021</c:v>
                </c:pt>
                <c:pt idx="5770">
                  <c:v>21.06.2021</c:v>
                </c:pt>
                <c:pt idx="5771">
                  <c:v>22.06.2021</c:v>
                </c:pt>
                <c:pt idx="5772">
                  <c:v>23.06.2021</c:v>
                </c:pt>
                <c:pt idx="5773">
                  <c:v>24.06.2021</c:v>
                </c:pt>
                <c:pt idx="5774">
                  <c:v>25.06.2021</c:v>
                </c:pt>
                <c:pt idx="5775">
                  <c:v>27.06.2021</c:v>
                </c:pt>
                <c:pt idx="5776">
                  <c:v>28.06.2021</c:v>
                </c:pt>
                <c:pt idx="5777">
                  <c:v>29.06.2021</c:v>
                </c:pt>
                <c:pt idx="5778">
                  <c:v>30.06.2021</c:v>
                </c:pt>
                <c:pt idx="5779">
                  <c:v>01.07.2021</c:v>
                </c:pt>
                <c:pt idx="5780">
                  <c:v>02.07.2021</c:v>
                </c:pt>
                <c:pt idx="5781">
                  <c:v>05.07.2021</c:v>
                </c:pt>
                <c:pt idx="5782">
                  <c:v>06.07.2021</c:v>
                </c:pt>
                <c:pt idx="5783">
                  <c:v>07.07.2021</c:v>
                </c:pt>
                <c:pt idx="5784">
                  <c:v>08.07.2021</c:v>
                </c:pt>
                <c:pt idx="5785">
                  <c:v>09.07.2021</c:v>
                </c:pt>
                <c:pt idx="5786">
                  <c:v>11.07.2021</c:v>
                </c:pt>
                <c:pt idx="5787">
                  <c:v>12.07.2021</c:v>
                </c:pt>
                <c:pt idx="5788">
                  <c:v>13.07.2021</c:v>
                </c:pt>
                <c:pt idx="5789">
                  <c:v>14.07.2021</c:v>
                </c:pt>
                <c:pt idx="5790">
                  <c:v>15.07.2021</c:v>
                </c:pt>
                <c:pt idx="5791">
                  <c:v>16.07.2021</c:v>
                </c:pt>
                <c:pt idx="5792">
                  <c:v>18.07.2021</c:v>
                </c:pt>
                <c:pt idx="5793">
                  <c:v>19.07.2021</c:v>
                </c:pt>
                <c:pt idx="5794">
                  <c:v>20.07.2021</c:v>
                </c:pt>
                <c:pt idx="5795">
                  <c:v>21.07.2021</c:v>
                </c:pt>
                <c:pt idx="5796">
                  <c:v>22.07.2021</c:v>
                </c:pt>
                <c:pt idx="5797">
                  <c:v>23.07.2021</c:v>
                </c:pt>
                <c:pt idx="5798">
                  <c:v>25.07.2021</c:v>
                </c:pt>
                <c:pt idx="5799">
                  <c:v>26.07.2021</c:v>
                </c:pt>
                <c:pt idx="5800">
                  <c:v>27.07.2021</c:v>
                </c:pt>
                <c:pt idx="5801">
                  <c:v>28.07.2021</c:v>
                </c:pt>
                <c:pt idx="5802">
                  <c:v>29.07.2021</c:v>
                </c:pt>
                <c:pt idx="5803">
                  <c:v>30.07.2021</c:v>
                </c:pt>
                <c:pt idx="5804">
                  <c:v>02.08.2021</c:v>
                </c:pt>
                <c:pt idx="5805">
                  <c:v>03.08.2021</c:v>
                </c:pt>
                <c:pt idx="5806">
                  <c:v>04.08.2021</c:v>
                </c:pt>
                <c:pt idx="5807">
                  <c:v>05.08.2021</c:v>
                </c:pt>
                <c:pt idx="5808">
                  <c:v>06.08.2021</c:v>
                </c:pt>
                <c:pt idx="5809">
                  <c:v>09.08.2021</c:v>
                </c:pt>
                <c:pt idx="5810">
                  <c:v>10.08.2021</c:v>
                </c:pt>
                <c:pt idx="5811">
                  <c:v>11.08.2021</c:v>
                </c:pt>
                <c:pt idx="5812">
                  <c:v>12.08.2021</c:v>
                </c:pt>
                <c:pt idx="5813">
                  <c:v>13.08.2021</c:v>
                </c:pt>
                <c:pt idx="5814">
                  <c:v>15.08.2021</c:v>
                </c:pt>
                <c:pt idx="5815">
                  <c:v>16.08.2021</c:v>
                </c:pt>
                <c:pt idx="5816">
                  <c:v>17.08.2021</c:v>
                </c:pt>
                <c:pt idx="5817">
                  <c:v>18.08.2021</c:v>
                </c:pt>
                <c:pt idx="5818">
                  <c:v>19.08.2021</c:v>
                </c:pt>
                <c:pt idx="5819">
                  <c:v>20.08.2021</c:v>
                </c:pt>
                <c:pt idx="5820">
                  <c:v>22.08.2021</c:v>
                </c:pt>
                <c:pt idx="5821">
                  <c:v>23.08.2021</c:v>
                </c:pt>
                <c:pt idx="5822">
                  <c:v>24.08.2021</c:v>
                </c:pt>
                <c:pt idx="5823">
                  <c:v>25.08.2021</c:v>
                </c:pt>
                <c:pt idx="5824">
                  <c:v>26.08.2021</c:v>
                </c:pt>
                <c:pt idx="5825">
                  <c:v>27.08.2021</c:v>
                </c:pt>
                <c:pt idx="5826">
                  <c:v>29.08.2021</c:v>
                </c:pt>
                <c:pt idx="5827">
                  <c:v>30.08.2021</c:v>
                </c:pt>
                <c:pt idx="5828">
                  <c:v>31.08.2021</c:v>
                </c:pt>
                <c:pt idx="5829">
                  <c:v>01.09.2021</c:v>
                </c:pt>
                <c:pt idx="5830">
                  <c:v>02.09.2021</c:v>
                </c:pt>
                <c:pt idx="5831">
                  <c:v>03.09.2021</c:v>
                </c:pt>
                <c:pt idx="5832">
                  <c:v>06.09.2021</c:v>
                </c:pt>
                <c:pt idx="5833">
                  <c:v>07.09.2021</c:v>
                </c:pt>
                <c:pt idx="5834">
                  <c:v>08.09.2021</c:v>
                </c:pt>
                <c:pt idx="5835">
                  <c:v>09.09.2021</c:v>
                </c:pt>
                <c:pt idx="5836">
                  <c:v>10.09.2021</c:v>
                </c:pt>
                <c:pt idx="5837">
                  <c:v>12.09.2021</c:v>
                </c:pt>
                <c:pt idx="5838">
                  <c:v>13.09.2021</c:v>
                </c:pt>
                <c:pt idx="5839">
                  <c:v>14.09.2021</c:v>
                </c:pt>
                <c:pt idx="5840">
                  <c:v>15.09.2021</c:v>
                </c:pt>
                <c:pt idx="5841">
                  <c:v>16.09.2021</c:v>
                </c:pt>
                <c:pt idx="5842">
                  <c:v>17.09.2021</c:v>
                </c:pt>
                <c:pt idx="5843">
                  <c:v>19.09.2021</c:v>
                </c:pt>
                <c:pt idx="5844">
                  <c:v>20.09.2021</c:v>
                </c:pt>
                <c:pt idx="5845">
                  <c:v>21.09.2021</c:v>
                </c:pt>
                <c:pt idx="5846">
                  <c:v>22.09.2021</c:v>
                </c:pt>
                <c:pt idx="5847">
                  <c:v>23.09.2021</c:v>
                </c:pt>
                <c:pt idx="5848">
                  <c:v>24.09.2021</c:v>
                </c:pt>
                <c:pt idx="5849">
                  <c:v>26.09.2021</c:v>
                </c:pt>
                <c:pt idx="5850">
                  <c:v>27.09.2021</c:v>
                </c:pt>
                <c:pt idx="5851">
                  <c:v>28.09.2021</c:v>
                </c:pt>
                <c:pt idx="5852">
                  <c:v>29.09.2021</c:v>
                </c:pt>
                <c:pt idx="5853">
                  <c:v>30.09.2021</c:v>
                </c:pt>
                <c:pt idx="5854">
                  <c:v>01.10.2021</c:v>
                </c:pt>
                <c:pt idx="5855">
                  <c:v>03.10.2021</c:v>
                </c:pt>
                <c:pt idx="5856">
                  <c:v>04.10.2021</c:v>
                </c:pt>
                <c:pt idx="5857">
                  <c:v>05.10.2021</c:v>
                </c:pt>
                <c:pt idx="5858">
                  <c:v>06.10.2021</c:v>
                </c:pt>
                <c:pt idx="5859">
                  <c:v>07.10.2021</c:v>
                </c:pt>
                <c:pt idx="5860">
                  <c:v>08.10.2021</c:v>
                </c:pt>
                <c:pt idx="5861">
                  <c:v>11.10.2021</c:v>
                </c:pt>
                <c:pt idx="5862">
                  <c:v>12.10.2021</c:v>
                </c:pt>
                <c:pt idx="5863">
                  <c:v>13.10.2021</c:v>
                </c:pt>
                <c:pt idx="5864">
                  <c:v>14.10.2021</c:v>
                </c:pt>
                <c:pt idx="5865">
                  <c:v>15.10.2021</c:v>
                </c:pt>
                <c:pt idx="5866">
                  <c:v>17.10.2021</c:v>
                </c:pt>
                <c:pt idx="5867">
                  <c:v>18.10.2021</c:v>
                </c:pt>
                <c:pt idx="5868">
                  <c:v>19.10.2021</c:v>
                </c:pt>
                <c:pt idx="5869">
                  <c:v>20.10.2021</c:v>
                </c:pt>
                <c:pt idx="5870">
                  <c:v>21.10.2021</c:v>
                </c:pt>
                <c:pt idx="5871">
                  <c:v>22.10.2021</c:v>
                </c:pt>
                <c:pt idx="5872">
                  <c:v>24.10.2021</c:v>
                </c:pt>
                <c:pt idx="5873">
                  <c:v>25.10.2021</c:v>
                </c:pt>
                <c:pt idx="5874">
                  <c:v>26.10.2021</c:v>
                </c:pt>
                <c:pt idx="5875">
                  <c:v>27.10.2021</c:v>
                </c:pt>
                <c:pt idx="5876">
                  <c:v>28.10.2021</c:v>
                </c:pt>
                <c:pt idx="5877">
                  <c:v>29.10.2021</c:v>
                </c:pt>
                <c:pt idx="5878">
                  <c:v>31.10.2021</c:v>
                </c:pt>
                <c:pt idx="5879">
                  <c:v>01.11.2021</c:v>
                </c:pt>
                <c:pt idx="5880">
                  <c:v>02.11.2021</c:v>
                </c:pt>
                <c:pt idx="5881">
                  <c:v>03.11.2021</c:v>
                </c:pt>
                <c:pt idx="5882">
                  <c:v>04.11.2021</c:v>
                </c:pt>
                <c:pt idx="5883">
                  <c:v>05.11.2021</c:v>
                </c:pt>
                <c:pt idx="5884">
                  <c:v>07.11.2021</c:v>
                </c:pt>
                <c:pt idx="5885">
                  <c:v>08.11.2021</c:v>
                </c:pt>
                <c:pt idx="5886">
                  <c:v>09.11.2021</c:v>
                </c:pt>
                <c:pt idx="5887">
                  <c:v>10.11.2021</c:v>
                </c:pt>
                <c:pt idx="5888">
                  <c:v>11.11.2021</c:v>
                </c:pt>
                <c:pt idx="5889">
                  <c:v>12.11.2021</c:v>
                </c:pt>
                <c:pt idx="5890">
                  <c:v>14.11.2021</c:v>
                </c:pt>
                <c:pt idx="5891">
                  <c:v>15.11.2021</c:v>
                </c:pt>
                <c:pt idx="5892">
                  <c:v>16.11.2021</c:v>
                </c:pt>
                <c:pt idx="5893">
                  <c:v>17.11.2021</c:v>
                </c:pt>
                <c:pt idx="5894">
                  <c:v>18.11.2021</c:v>
                </c:pt>
                <c:pt idx="5895">
                  <c:v>19.11.2021</c:v>
                </c:pt>
                <c:pt idx="5896">
                  <c:v>21.11.2021</c:v>
                </c:pt>
                <c:pt idx="5897">
                  <c:v>22.11.2021</c:v>
                </c:pt>
                <c:pt idx="5898">
                  <c:v>23.11.2021</c:v>
                </c:pt>
                <c:pt idx="5899">
                  <c:v>24.11.2021</c:v>
                </c:pt>
                <c:pt idx="5900">
                  <c:v>25.11.2021</c:v>
                </c:pt>
                <c:pt idx="5901">
                  <c:v>26.11.2021</c:v>
                </c:pt>
                <c:pt idx="5902">
                  <c:v>28.11.2021</c:v>
                </c:pt>
                <c:pt idx="5903">
                  <c:v>29.11.2021</c:v>
                </c:pt>
                <c:pt idx="5904">
                  <c:v>30.11.2021</c:v>
                </c:pt>
                <c:pt idx="5905">
                  <c:v>01.12.2021</c:v>
                </c:pt>
                <c:pt idx="5906">
                  <c:v>02.12.2021</c:v>
                </c:pt>
                <c:pt idx="5907">
                  <c:v>03.12.2021</c:v>
                </c:pt>
                <c:pt idx="5908">
                  <c:v>05.12.2021</c:v>
                </c:pt>
                <c:pt idx="5909">
                  <c:v>06.12.2021</c:v>
                </c:pt>
                <c:pt idx="5910">
                  <c:v>07.12.2021</c:v>
                </c:pt>
                <c:pt idx="5911">
                  <c:v>08.12.2021</c:v>
                </c:pt>
                <c:pt idx="5912">
                  <c:v>09.12.2021</c:v>
                </c:pt>
                <c:pt idx="5913">
                  <c:v>10.12.2021</c:v>
                </c:pt>
                <c:pt idx="5914">
                  <c:v>12.12.2021</c:v>
                </c:pt>
                <c:pt idx="5915">
                  <c:v>13.12.2021</c:v>
                </c:pt>
                <c:pt idx="5916">
                  <c:v>14.12.2021</c:v>
                </c:pt>
                <c:pt idx="5917">
                  <c:v>15.12.2021</c:v>
                </c:pt>
                <c:pt idx="5918">
                  <c:v>16.12.2021</c:v>
                </c:pt>
                <c:pt idx="5919">
                  <c:v>17.12.2021</c:v>
                </c:pt>
                <c:pt idx="5920">
                  <c:v>19.12.2021</c:v>
                </c:pt>
                <c:pt idx="5921">
                  <c:v>20.12.2021</c:v>
                </c:pt>
                <c:pt idx="5922">
                  <c:v>21.12.2021</c:v>
                </c:pt>
                <c:pt idx="5923">
                  <c:v>22.12.2021</c:v>
                </c:pt>
                <c:pt idx="5924">
                  <c:v>23.12.2021</c:v>
                </c:pt>
                <c:pt idx="5925">
                  <c:v>26.12.2021</c:v>
                </c:pt>
                <c:pt idx="5926">
                  <c:v>27.12.2021</c:v>
                </c:pt>
                <c:pt idx="5927">
                  <c:v>28.12.2021</c:v>
                </c:pt>
                <c:pt idx="5928">
                  <c:v>29.12.2021</c:v>
                </c:pt>
                <c:pt idx="5929">
                  <c:v>30.12.2021</c:v>
                </c:pt>
                <c:pt idx="5930">
                  <c:v>31.12.2021</c:v>
                </c:pt>
                <c:pt idx="5931">
                  <c:v>02.01.2022</c:v>
                </c:pt>
                <c:pt idx="5932">
                  <c:v>03.01.2022</c:v>
                </c:pt>
                <c:pt idx="5933">
                  <c:v>04.01.2022</c:v>
                </c:pt>
                <c:pt idx="5934">
                  <c:v>05.01.2022</c:v>
                </c:pt>
                <c:pt idx="5935">
                  <c:v>06.01.2022</c:v>
                </c:pt>
                <c:pt idx="5936">
                  <c:v>07.01.2022</c:v>
                </c:pt>
                <c:pt idx="5937">
                  <c:v>09.01.2022</c:v>
                </c:pt>
                <c:pt idx="5938">
                  <c:v>10.01.2022</c:v>
                </c:pt>
                <c:pt idx="5939">
                  <c:v>11.01.2022</c:v>
                </c:pt>
                <c:pt idx="5940">
                  <c:v>12.01.2022</c:v>
                </c:pt>
                <c:pt idx="5941">
                  <c:v>13.01.2022</c:v>
                </c:pt>
                <c:pt idx="5942">
                  <c:v>14.01.2022</c:v>
                </c:pt>
                <c:pt idx="5943">
                  <c:v>17.01.2022</c:v>
                </c:pt>
                <c:pt idx="5944">
                  <c:v>18.01.2022</c:v>
                </c:pt>
                <c:pt idx="5945">
                  <c:v>19.01.2022</c:v>
                </c:pt>
                <c:pt idx="5946">
                  <c:v>20.01.2022</c:v>
                </c:pt>
                <c:pt idx="5947">
                  <c:v>21.01.2022</c:v>
                </c:pt>
                <c:pt idx="5948">
                  <c:v>23.01.2022</c:v>
                </c:pt>
                <c:pt idx="5949">
                  <c:v>24.01.2022</c:v>
                </c:pt>
                <c:pt idx="5950">
                  <c:v>25.01.2022</c:v>
                </c:pt>
                <c:pt idx="5951">
                  <c:v>26.01.2022</c:v>
                </c:pt>
                <c:pt idx="5952">
                  <c:v>27.01.2022</c:v>
                </c:pt>
                <c:pt idx="5953">
                  <c:v>28.01.2022</c:v>
                </c:pt>
                <c:pt idx="5954">
                  <c:v>30.01.2022</c:v>
                </c:pt>
                <c:pt idx="5955">
                  <c:v>31.01.2022</c:v>
                </c:pt>
                <c:pt idx="5956">
                  <c:v>01.02.2022</c:v>
                </c:pt>
                <c:pt idx="5957">
                  <c:v>02.02.2022</c:v>
                </c:pt>
                <c:pt idx="5958">
                  <c:v>03.02.2022</c:v>
                </c:pt>
                <c:pt idx="5959">
                  <c:v>04.02.2022</c:v>
                </c:pt>
                <c:pt idx="5960">
                  <c:v>06.02.2022</c:v>
                </c:pt>
                <c:pt idx="5961">
                  <c:v>07.02.2022</c:v>
                </c:pt>
                <c:pt idx="5962">
                  <c:v>08.02.2022</c:v>
                </c:pt>
                <c:pt idx="5963">
                  <c:v>09.02.2022</c:v>
                </c:pt>
                <c:pt idx="5964">
                  <c:v>10.02.2022</c:v>
                </c:pt>
                <c:pt idx="5965">
                  <c:v>11.02.2022</c:v>
                </c:pt>
                <c:pt idx="5966">
                  <c:v>14.02.2022</c:v>
                </c:pt>
                <c:pt idx="5967">
                  <c:v>15.02.2022</c:v>
                </c:pt>
                <c:pt idx="5968">
                  <c:v>16.02.2022</c:v>
                </c:pt>
                <c:pt idx="5969">
                  <c:v>17.02.2022</c:v>
                </c:pt>
                <c:pt idx="5970">
                  <c:v>18.02.2022</c:v>
                </c:pt>
                <c:pt idx="5971">
                  <c:v>21.02.2022</c:v>
                </c:pt>
                <c:pt idx="5972">
                  <c:v>22.02.2022</c:v>
                </c:pt>
                <c:pt idx="5973">
                  <c:v>23.02.2022</c:v>
                </c:pt>
                <c:pt idx="5974">
                  <c:v>24.02.2022</c:v>
                </c:pt>
                <c:pt idx="5975">
                  <c:v>25.02.2022</c:v>
                </c:pt>
                <c:pt idx="5976">
                  <c:v>27.02.2022</c:v>
                </c:pt>
                <c:pt idx="5977">
                  <c:v>28.02.2022</c:v>
                </c:pt>
                <c:pt idx="5978">
                  <c:v>01.03.2022</c:v>
                </c:pt>
                <c:pt idx="5979">
                  <c:v>02.03.2022</c:v>
                </c:pt>
                <c:pt idx="5980">
                  <c:v>03.03.2022</c:v>
                </c:pt>
                <c:pt idx="5981">
                  <c:v>04.03.2022</c:v>
                </c:pt>
                <c:pt idx="5982">
                  <c:v>06.03.2022</c:v>
                </c:pt>
                <c:pt idx="5983">
                  <c:v>07.03.2022</c:v>
                </c:pt>
                <c:pt idx="5984">
                  <c:v>08.03.2022</c:v>
                </c:pt>
                <c:pt idx="5985">
                  <c:v>09.03.2022</c:v>
                </c:pt>
                <c:pt idx="5986">
                  <c:v>10.03.2022</c:v>
                </c:pt>
                <c:pt idx="5987">
                  <c:v>11.03.2022</c:v>
                </c:pt>
                <c:pt idx="5988">
                  <c:v>13.03.2022</c:v>
                </c:pt>
                <c:pt idx="5989">
                  <c:v>14.03.2022</c:v>
                </c:pt>
                <c:pt idx="5990">
                  <c:v>15.03.2022</c:v>
                </c:pt>
                <c:pt idx="5991">
                  <c:v>16.03.2022</c:v>
                </c:pt>
                <c:pt idx="5992">
                  <c:v>17.03.2022</c:v>
                </c:pt>
                <c:pt idx="5993">
                  <c:v>18.03.2022</c:v>
                </c:pt>
                <c:pt idx="5994">
                  <c:v>20.03.2022</c:v>
                </c:pt>
                <c:pt idx="5995">
                  <c:v>21.03.2022</c:v>
                </c:pt>
                <c:pt idx="5996">
                  <c:v>22.03.2022</c:v>
                </c:pt>
                <c:pt idx="5997">
                  <c:v>23.03.2022</c:v>
                </c:pt>
                <c:pt idx="5998">
                  <c:v>24.03.2022</c:v>
                </c:pt>
                <c:pt idx="5999">
                  <c:v>25.03.2022</c:v>
                </c:pt>
                <c:pt idx="6000">
                  <c:v>27.03.2022</c:v>
                </c:pt>
                <c:pt idx="6001">
                  <c:v>28.03.2022</c:v>
                </c:pt>
                <c:pt idx="6002">
                  <c:v>29.03.2022</c:v>
                </c:pt>
                <c:pt idx="6003">
                  <c:v>30.03.2022</c:v>
                </c:pt>
              </c:strCache>
            </c:strRef>
          </c:cat>
          <c:val>
            <c:numRef>
              <c:f>'Analisi 99%'!$J$32:$J$6035</c:f>
              <c:numCache>
                <c:formatCode>General</c:formatCode>
                <c:ptCount val="6004"/>
                <c:pt idx="0">
                  <c:v>0.68420865020973709</c:v>
                </c:pt>
                <c:pt idx="1">
                  <c:v>0.64330384006069963</c:v>
                </c:pt>
                <c:pt idx="2">
                  <c:v>0.64252756777216813</c:v>
                </c:pt>
                <c:pt idx="3">
                  <c:v>0.64323547368982126</c:v>
                </c:pt>
                <c:pt idx="4">
                  <c:v>0.64116031164389664</c:v>
                </c:pt>
                <c:pt idx="5">
                  <c:v>0.64216943603348553</c:v>
                </c:pt>
                <c:pt idx="6">
                  <c:v>0.64608327327515591</c:v>
                </c:pt>
                <c:pt idx="7">
                  <c:v>0.64747731734308067</c:v>
                </c:pt>
                <c:pt idx="8">
                  <c:v>0.64749387292054283</c:v>
                </c:pt>
                <c:pt idx="9">
                  <c:v>0.65137584517411695</c:v>
                </c:pt>
                <c:pt idx="10">
                  <c:v>0.64825786892466863</c:v>
                </c:pt>
                <c:pt idx="11">
                  <c:v>0.66228216193048617</c:v>
                </c:pt>
                <c:pt idx="12">
                  <c:v>0.6585571181387897</c:v>
                </c:pt>
                <c:pt idx="13">
                  <c:v>0.65931665468290224</c:v>
                </c:pt>
                <c:pt idx="14">
                  <c:v>0.6595908825020772</c:v>
                </c:pt>
                <c:pt idx="15">
                  <c:v>0.66254019899236594</c:v>
                </c:pt>
                <c:pt idx="16">
                  <c:v>0.63397911016456054</c:v>
                </c:pt>
                <c:pt idx="17">
                  <c:v>0.62845920316220405</c:v>
                </c:pt>
                <c:pt idx="18">
                  <c:v>0.63351907765771187</c:v>
                </c:pt>
                <c:pt idx="19">
                  <c:v>0.63541406372661446</c:v>
                </c:pt>
                <c:pt idx="20">
                  <c:v>0.63227381397342319</c:v>
                </c:pt>
                <c:pt idx="21">
                  <c:v>0.62916569517889187</c:v>
                </c:pt>
                <c:pt idx="22">
                  <c:v>0.4993812472711005</c:v>
                </c:pt>
                <c:pt idx="23">
                  <c:v>0.39068100364306779</c:v>
                </c:pt>
                <c:pt idx="24">
                  <c:v>0.38288499725426128</c:v>
                </c:pt>
                <c:pt idx="25">
                  <c:v>0.36074171899982566</c:v>
                </c:pt>
                <c:pt idx="26">
                  <c:v>0.36645301259548257</c:v>
                </c:pt>
                <c:pt idx="27">
                  <c:v>0.3560173209296022</c:v>
                </c:pt>
                <c:pt idx="28">
                  <c:v>0.3433018631957695</c:v>
                </c:pt>
                <c:pt idx="29">
                  <c:v>0.36728116631836183</c:v>
                </c:pt>
                <c:pt idx="30">
                  <c:v>0.3611417668046793</c:v>
                </c:pt>
                <c:pt idx="31">
                  <c:v>0.37456534062407337</c:v>
                </c:pt>
                <c:pt idx="32">
                  <c:v>0.37492225278018876</c:v>
                </c:pt>
                <c:pt idx="33">
                  <c:v>0.41306007471122741</c:v>
                </c:pt>
                <c:pt idx="34">
                  <c:v>0.41091008688506808</c:v>
                </c:pt>
                <c:pt idx="35">
                  <c:v>0.39429131322248756</c:v>
                </c:pt>
                <c:pt idx="36">
                  <c:v>0.35216738338204406</c:v>
                </c:pt>
                <c:pt idx="37">
                  <c:v>0.35993842772314616</c:v>
                </c:pt>
                <c:pt idx="38">
                  <c:v>0.35998094267772773</c:v>
                </c:pt>
                <c:pt idx="39">
                  <c:v>0.35900064335416709</c:v>
                </c:pt>
                <c:pt idx="40">
                  <c:v>0.34968388955570606</c:v>
                </c:pt>
                <c:pt idx="41">
                  <c:v>0.32828204681753692</c:v>
                </c:pt>
                <c:pt idx="42">
                  <c:v>0.32283361406197553</c:v>
                </c:pt>
                <c:pt idx="43">
                  <c:v>0.32215750103112567</c:v>
                </c:pt>
                <c:pt idx="44">
                  <c:v>0.3218490107876773</c:v>
                </c:pt>
                <c:pt idx="45">
                  <c:v>0.35852057976715285</c:v>
                </c:pt>
                <c:pt idx="46">
                  <c:v>0.35756881784548344</c:v>
                </c:pt>
                <c:pt idx="47">
                  <c:v>0.37343856520087515</c:v>
                </c:pt>
                <c:pt idx="48">
                  <c:v>0.37574740345549035</c:v>
                </c:pt>
                <c:pt idx="49">
                  <c:v>0.37432778716980369</c:v>
                </c:pt>
                <c:pt idx="50">
                  <c:v>0.37170690138879769</c:v>
                </c:pt>
                <c:pt idx="51">
                  <c:v>0.38771584095068418</c:v>
                </c:pt>
                <c:pt idx="52">
                  <c:v>0.37896468894221264</c:v>
                </c:pt>
                <c:pt idx="53">
                  <c:v>0.3580886502689985</c:v>
                </c:pt>
                <c:pt idx="54">
                  <c:v>0.38934594762006464</c:v>
                </c:pt>
                <c:pt idx="55">
                  <c:v>0.40738832523797369</c:v>
                </c:pt>
                <c:pt idx="56">
                  <c:v>0.40691907867134552</c:v>
                </c:pt>
                <c:pt idx="57">
                  <c:v>0.408391146989877</c:v>
                </c:pt>
                <c:pt idx="58">
                  <c:v>0.40764892093141292</c:v>
                </c:pt>
                <c:pt idx="59">
                  <c:v>0.37291276633047304</c:v>
                </c:pt>
                <c:pt idx="60">
                  <c:v>0.37268045524983873</c:v>
                </c:pt>
                <c:pt idx="61">
                  <c:v>0.36515066750466874</c:v>
                </c:pt>
                <c:pt idx="62">
                  <c:v>0.38814654047747016</c:v>
                </c:pt>
                <c:pt idx="63">
                  <c:v>0.37803841244853365</c:v>
                </c:pt>
                <c:pt idx="64">
                  <c:v>0.37934369103771559</c:v>
                </c:pt>
                <c:pt idx="65">
                  <c:v>0.37858883101269175</c:v>
                </c:pt>
                <c:pt idx="66">
                  <c:v>0.38138524343772429</c:v>
                </c:pt>
                <c:pt idx="67">
                  <c:v>0.37572491037909445</c:v>
                </c:pt>
                <c:pt idx="68">
                  <c:v>0.37417954163486455</c:v>
                </c:pt>
                <c:pt idx="69">
                  <c:v>0.37913731616113089</c:v>
                </c:pt>
                <c:pt idx="70">
                  <c:v>0.37926076758020966</c:v>
                </c:pt>
                <c:pt idx="71">
                  <c:v>0.37815914214098623</c:v>
                </c:pt>
                <c:pt idx="72">
                  <c:v>0.37956561743262879</c:v>
                </c:pt>
                <c:pt idx="73">
                  <c:v>0.37957849745263927</c:v>
                </c:pt>
                <c:pt idx="74">
                  <c:v>0.40494935592178066</c:v>
                </c:pt>
                <c:pt idx="75">
                  <c:v>0.36706794961891559</c:v>
                </c:pt>
                <c:pt idx="76">
                  <c:v>0.36594334541881884</c:v>
                </c:pt>
                <c:pt idx="77">
                  <c:v>0.35719289588458891</c:v>
                </c:pt>
                <c:pt idx="78">
                  <c:v>0.34426106200215156</c:v>
                </c:pt>
                <c:pt idx="79">
                  <c:v>0.34512785980425514</c:v>
                </c:pt>
                <c:pt idx="80">
                  <c:v>0.3451203046241561</c:v>
                </c:pt>
                <c:pt idx="81">
                  <c:v>0.3335697612728285</c:v>
                </c:pt>
                <c:pt idx="82">
                  <c:v>0.34912614488535054</c:v>
                </c:pt>
                <c:pt idx="83">
                  <c:v>0.34874971666359522</c:v>
                </c:pt>
                <c:pt idx="84">
                  <c:v>0.32361397727517488</c:v>
                </c:pt>
                <c:pt idx="85">
                  <c:v>0.28538743200530431</c:v>
                </c:pt>
                <c:pt idx="86">
                  <c:v>0.28465896791725859</c:v>
                </c:pt>
                <c:pt idx="87">
                  <c:v>0.29238314583336888</c:v>
                </c:pt>
                <c:pt idx="88">
                  <c:v>0.29319707901864911</c:v>
                </c:pt>
                <c:pt idx="89">
                  <c:v>0.29239712388340433</c:v>
                </c:pt>
                <c:pt idx="90">
                  <c:v>0.29662174617300086</c:v>
                </c:pt>
                <c:pt idx="91">
                  <c:v>0.29620291226322748</c:v>
                </c:pt>
                <c:pt idx="92">
                  <c:v>0.27785026001847568</c:v>
                </c:pt>
                <c:pt idx="93">
                  <c:v>0.24225358433051539</c:v>
                </c:pt>
                <c:pt idx="94">
                  <c:v>0.24774363917276038</c:v>
                </c:pt>
                <c:pt idx="95">
                  <c:v>0.24931305076398669</c:v>
                </c:pt>
                <c:pt idx="96">
                  <c:v>0.24882039101602529</c:v>
                </c:pt>
                <c:pt idx="97">
                  <c:v>0.24900748747733825</c:v>
                </c:pt>
                <c:pt idx="98">
                  <c:v>0.24944166736058002</c:v>
                </c:pt>
                <c:pt idx="99">
                  <c:v>0.2343544821788579</c:v>
                </c:pt>
                <c:pt idx="100">
                  <c:v>0.23442849716762837</c:v>
                </c:pt>
                <c:pt idx="101">
                  <c:v>0.23401759707005071</c:v>
                </c:pt>
                <c:pt idx="102">
                  <c:v>0.23531960972801455</c:v>
                </c:pt>
                <c:pt idx="103">
                  <c:v>0.23663284647158292</c:v>
                </c:pt>
                <c:pt idx="104">
                  <c:v>0.20752768351568651</c:v>
                </c:pt>
                <c:pt idx="105">
                  <c:v>0.20947978597657566</c:v>
                </c:pt>
                <c:pt idx="106">
                  <c:v>0.20520739787642889</c:v>
                </c:pt>
                <c:pt idx="107">
                  <c:v>0.21995727977111912</c:v>
                </c:pt>
                <c:pt idx="108">
                  <c:v>0.22213775664201088</c:v>
                </c:pt>
                <c:pt idx="109">
                  <c:v>0.23036868260495413</c:v>
                </c:pt>
                <c:pt idx="110">
                  <c:v>0.23295234218645031</c:v>
                </c:pt>
                <c:pt idx="111">
                  <c:v>0.23407986323271676</c:v>
                </c:pt>
                <c:pt idx="112">
                  <c:v>0.2162730335619959</c:v>
                </c:pt>
                <c:pt idx="113">
                  <c:v>0.22432269901928217</c:v>
                </c:pt>
                <c:pt idx="114">
                  <c:v>0.2234790610674692</c:v>
                </c:pt>
                <c:pt idx="115">
                  <c:v>0.21734905967000459</c:v>
                </c:pt>
                <c:pt idx="116">
                  <c:v>0.21762005304492524</c:v>
                </c:pt>
                <c:pt idx="117">
                  <c:v>0.21368972145238357</c:v>
                </c:pt>
                <c:pt idx="118">
                  <c:v>0.21789070506162889</c:v>
                </c:pt>
                <c:pt idx="119">
                  <c:v>0.21970035294205106</c:v>
                </c:pt>
                <c:pt idx="120">
                  <c:v>0.21614990394044345</c:v>
                </c:pt>
                <c:pt idx="121">
                  <c:v>0.21635570120543726</c:v>
                </c:pt>
                <c:pt idx="122">
                  <c:v>0.21550814749433198</c:v>
                </c:pt>
                <c:pt idx="123">
                  <c:v>0.21781119104186142</c:v>
                </c:pt>
                <c:pt idx="124">
                  <c:v>0.21182382058897833</c:v>
                </c:pt>
                <c:pt idx="125">
                  <c:v>0.206549243547787</c:v>
                </c:pt>
                <c:pt idx="126">
                  <c:v>0.20743539819736057</c:v>
                </c:pt>
                <c:pt idx="127">
                  <c:v>0.20760759774971682</c:v>
                </c:pt>
                <c:pt idx="128">
                  <c:v>0.20697432865027976</c:v>
                </c:pt>
                <c:pt idx="129">
                  <c:v>0.20099044132872368</c:v>
                </c:pt>
                <c:pt idx="130">
                  <c:v>0.20481948708399841</c:v>
                </c:pt>
                <c:pt idx="131">
                  <c:v>0.22613718914873832</c:v>
                </c:pt>
                <c:pt idx="132">
                  <c:v>0.23165405114265467</c:v>
                </c:pt>
                <c:pt idx="133">
                  <c:v>0.23960926472465272</c:v>
                </c:pt>
                <c:pt idx="134">
                  <c:v>0.24155704869230055</c:v>
                </c:pt>
                <c:pt idx="135">
                  <c:v>0.23604496192465299</c:v>
                </c:pt>
                <c:pt idx="136">
                  <c:v>0.25897640094409885</c:v>
                </c:pt>
                <c:pt idx="137">
                  <c:v>0.24004709651990422</c:v>
                </c:pt>
                <c:pt idx="138">
                  <c:v>0.2387793019240409</c:v>
                </c:pt>
                <c:pt idx="139">
                  <c:v>0.23099866404100158</c:v>
                </c:pt>
                <c:pt idx="140">
                  <c:v>0.23155392747864531</c:v>
                </c:pt>
                <c:pt idx="141">
                  <c:v>0.23048306063408888</c:v>
                </c:pt>
                <c:pt idx="142">
                  <c:v>0.23373626024863739</c:v>
                </c:pt>
                <c:pt idx="143">
                  <c:v>0.23136307947624257</c:v>
                </c:pt>
                <c:pt idx="144">
                  <c:v>0.23113926986057073</c:v>
                </c:pt>
                <c:pt idx="145">
                  <c:v>0.2309194638225133</c:v>
                </c:pt>
                <c:pt idx="146">
                  <c:v>0.23036883131941552</c:v>
                </c:pt>
                <c:pt idx="147">
                  <c:v>0.21706560842446102</c:v>
                </c:pt>
                <c:pt idx="148">
                  <c:v>0.21429806263919388</c:v>
                </c:pt>
                <c:pt idx="149">
                  <c:v>0.21842936267699622</c:v>
                </c:pt>
                <c:pt idx="150">
                  <c:v>0.22749470073599129</c:v>
                </c:pt>
                <c:pt idx="151">
                  <c:v>0.2346329476291269</c:v>
                </c:pt>
                <c:pt idx="152">
                  <c:v>0.23290829382915165</c:v>
                </c:pt>
                <c:pt idx="153">
                  <c:v>0.22955872852184916</c:v>
                </c:pt>
                <c:pt idx="154">
                  <c:v>0.23291669137444715</c:v>
                </c:pt>
                <c:pt idx="155">
                  <c:v>0.23299872619953274</c:v>
                </c:pt>
                <c:pt idx="156">
                  <c:v>0.24206607676747796</c:v>
                </c:pt>
                <c:pt idx="157">
                  <c:v>0.23958464814259164</c:v>
                </c:pt>
                <c:pt idx="158">
                  <c:v>0.23953353882809952</c:v>
                </c:pt>
                <c:pt idx="159">
                  <c:v>0.2422028949359358</c:v>
                </c:pt>
                <c:pt idx="160">
                  <c:v>0.23459873300089437</c:v>
                </c:pt>
                <c:pt idx="161">
                  <c:v>0.21979308244713205</c:v>
                </c:pt>
                <c:pt idx="162">
                  <c:v>0.21485037608504856</c:v>
                </c:pt>
                <c:pt idx="163">
                  <c:v>0.21412913089781729</c:v>
                </c:pt>
                <c:pt idx="164">
                  <c:v>0.22002018751736183</c:v>
                </c:pt>
                <c:pt idx="165">
                  <c:v>0.23373704087806735</c:v>
                </c:pt>
                <c:pt idx="166">
                  <c:v>0.21536631186815178</c:v>
                </c:pt>
                <c:pt idx="167">
                  <c:v>0.21516414328287919</c:v>
                </c:pt>
                <c:pt idx="168">
                  <c:v>0.21818141046972597</c:v>
                </c:pt>
                <c:pt idx="169">
                  <c:v>0.21912488166449975</c:v>
                </c:pt>
                <c:pt idx="170">
                  <c:v>0.21203730497465614</c:v>
                </c:pt>
                <c:pt idx="171">
                  <c:v>0.21178604723902467</c:v>
                </c:pt>
                <c:pt idx="172">
                  <c:v>0.21141896871965687</c:v>
                </c:pt>
                <c:pt idx="173">
                  <c:v>0.21001430447975383</c:v>
                </c:pt>
                <c:pt idx="174">
                  <c:v>0.21195798903414712</c:v>
                </c:pt>
                <c:pt idx="175">
                  <c:v>0.21391197266760376</c:v>
                </c:pt>
                <c:pt idx="176">
                  <c:v>0.21529813124385808</c:v>
                </c:pt>
                <c:pt idx="177">
                  <c:v>0.21494207181340461</c:v>
                </c:pt>
                <c:pt idx="178">
                  <c:v>0.21513169874805163</c:v>
                </c:pt>
                <c:pt idx="179">
                  <c:v>0.20797130970685793</c:v>
                </c:pt>
                <c:pt idx="180">
                  <c:v>0.21187671036318537</c:v>
                </c:pt>
                <c:pt idx="181">
                  <c:v>0.21096030287203771</c:v>
                </c:pt>
                <c:pt idx="182">
                  <c:v>0.21416601954276188</c:v>
                </c:pt>
                <c:pt idx="183">
                  <c:v>0.21533592756554959</c:v>
                </c:pt>
                <c:pt idx="184">
                  <c:v>0.21111752208092507</c:v>
                </c:pt>
                <c:pt idx="185">
                  <c:v>0.21259258564968264</c:v>
                </c:pt>
                <c:pt idx="186">
                  <c:v>0.20729138360582516</c:v>
                </c:pt>
                <c:pt idx="187">
                  <c:v>0.20836423849323138</c:v>
                </c:pt>
                <c:pt idx="188">
                  <c:v>0.20874198676291028</c:v>
                </c:pt>
                <c:pt idx="189">
                  <c:v>0.20438791716186808</c:v>
                </c:pt>
                <c:pt idx="190">
                  <c:v>0.20193269920405485</c:v>
                </c:pt>
                <c:pt idx="191">
                  <c:v>0.20151399237023693</c:v>
                </c:pt>
                <c:pt idx="192">
                  <c:v>0.20106633734514232</c:v>
                </c:pt>
                <c:pt idx="193">
                  <c:v>0.1932520732874759</c:v>
                </c:pt>
                <c:pt idx="194">
                  <c:v>0.1869091245689592</c:v>
                </c:pt>
                <c:pt idx="195">
                  <c:v>0.20231490207575489</c:v>
                </c:pt>
                <c:pt idx="196">
                  <c:v>0.1983417821792233</c:v>
                </c:pt>
                <c:pt idx="197">
                  <c:v>0.21952594777666326</c:v>
                </c:pt>
                <c:pt idx="198">
                  <c:v>0.23651462620409403</c:v>
                </c:pt>
                <c:pt idx="199">
                  <c:v>0.23679221841767872</c:v>
                </c:pt>
                <c:pt idx="200">
                  <c:v>0.26253602404314447</c:v>
                </c:pt>
                <c:pt idx="201">
                  <c:v>0.26208591668554371</c:v>
                </c:pt>
                <c:pt idx="202">
                  <c:v>0.26924524416793405</c:v>
                </c:pt>
                <c:pt idx="203">
                  <c:v>0.26951365005622263</c:v>
                </c:pt>
                <c:pt idx="204">
                  <c:v>0.27950938671690406</c:v>
                </c:pt>
                <c:pt idx="205">
                  <c:v>0.27760321003937088</c:v>
                </c:pt>
                <c:pt idx="206">
                  <c:v>0.27699096163153913</c:v>
                </c:pt>
                <c:pt idx="207">
                  <c:v>0.2783903896376127</c:v>
                </c:pt>
                <c:pt idx="208">
                  <c:v>0.27789553920713378</c:v>
                </c:pt>
                <c:pt idx="209">
                  <c:v>0.27646397104900272</c:v>
                </c:pt>
                <c:pt idx="210">
                  <c:v>0.26808943361571225</c:v>
                </c:pt>
                <c:pt idx="211">
                  <c:v>0.26549897724923488</c:v>
                </c:pt>
                <c:pt idx="212">
                  <c:v>0.26503610373020675</c:v>
                </c:pt>
                <c:pt idx="213">
                  <c:v>0.26151208768752665</c:v>
                </c:pt>
                <c:pt idx="214">
                  <c:v>0.26154996100629752</c:v>
                </c:pt>
                <c:pt idx="215">
                  <c:v>0.26087578594708094</c:v>
                </c:pt>
                <c:pt idx="216">
                  <c:v>0.25668707512299771</c:v>
                </c:pt>
                <c:pt idx="217">
                  <c:v>0.25321696604518157</c:v>
                </c:pt>
                <c:pt idx="218">
                  <c:v>0.25546811041550832</c:v>
                </c:pt>
                <c:pt idx="219">
                  <c:v>0.26108722931504552</c:v>
                </c:pt>
                <c:pt idx="220">
                  <c:v>0.27116974502889912</c:v>
                </c:pt>
                <c:pt idx="221">
                  <c:v>0.27463509337136699</c:v>
                </c:pt>
                <c:pt idx="222">
                  <c:v>0.27416341097895142</c:v>
                </c:pt>
                <c:pt idx="223">
                  <c:v>0.27417493420493882</c:v>
                </c:pt>
                <c:pt idx="224">
                  <c:v>0.27373907918840107</c:v>
                </c:pt>
                <c:pt idx="225">
                  <c:v>0.259478582178373</c:v>
                </c:pt>
                <c:pt idx="226">
                  <c:v>0.2791100919828684</c:v>
                </c:pt>
                <c:pt idx="227">
                  <c:v>0.26972128992474148</c:v>
                </c:pt>
                <c:pt idx="228">
                  <c:v>0.26342611712801484</c:v>
                </c:pt>
                <c:pt idx="229">
                  <c:v>0.28533810187493397</c:v>
                </c:pt>
                <c:pt idx="230">
                  <c:v>0.27318175431729114</c:v>
                </c:pt>
                <c:pt idx="231">
                  <c:v>0.27595749785118784</c:v>
                </c:pt>
                <c:pt idx="232">
                  <c:v>0.2679914830398587</c:v>
                </c:pt>
                <c:pt idx="233">
                  <c:v>0.26443281112522954</c:v>
                </c:pt>
                <c:pt idx="234">
                  <c:v>0.24260123830096716</c:v>
                </c:pt>
                <c:pt idx="235">
                  <c:v>0.24447776312176928</c:v>
                </c:pt>
                <c:pt idx="236">
                  <c:v>0.24456359962946825</c:v>
                </c:pt>
                <c:pt idx="237">
                  <c:v>0.23760818234708206</c:v>
                </c:pt>
                <c:pt idx="238">
                  <c:v>0.23382543511199158</c:v>
                </c:pt>
                <c:pt idx="239">
                  <c:v>0.22639720807943414</c:v>
                </c:pt>
                <c:pt idx="240">
                  <c:v>0.22863803225340706</c:v>
                </c:pt>
                <c:pt idx="241">
                  <c:v>0.25779448961673623</c:v>
                </c:pt>
                <c:pt idx="242">
                  <c:v>0.25882260615589181</c:v>
                </c:pt>
                <c:pt idx="243">
                  <c:v>0.26299178661813832</c:v>
                </c:pt>
                <c:pt idx="244">
                  <c:v>0.26824441658320225</c:v>
                </c:pt>
                <c:pt idx="245">
                  <c:v>0.26555443516726351</c:v>
                </c:pt>
                <c:pt idx="246">
                  <c:v>0.26546498920782419</c:v>
                </c:pt>
                <c:pt idx="247">
                  <c:v>0.26547790964591234</c:v>
                </c:pt>
                <c:pt idx="248">
                  <c:v>0.26435316900881839</c:v>
                </c:pt>
                <c:pt idx="249">
                  <c:v>0.2541439639895825</c:v>
                </c:pt>
                <c:pt idx="250">
                  <c:v>0.2485047298107475</c:v>
                </c:pt>
                <c:pt idx="251">
                  <c:v>0.25838301887656079</c:v>
                </c:pt>
                <c:pt idx="252">
                  <c:v>0.2577931456192345</c:v>
                </c:pt>
                <c:pt idx="253">
                  <c:v>0.25836795749057612</c:v>
                </c:pt>
                <c:pt idx="254">
                  <c:v>0.26077317389470428</c:v>
                </c:pt>
                <c:pt idx="255">
                  <c:v>0.26015292983381444</c:v>
                </c:pt>
                <c:pt idx="256">
                  <c:v>0.24372044197699633</c:v>
                </c:pt>
                <c:pt idx="257">
                  <c:v>0.24942067720553565</c:v>
                </c:pt>
                <c:pt idx="258">
                  <c:v>0.25640960266961571</c:v>
                </c:pt>
                <c:pt idx="259">
                  <c:v>0.23264679147145131</c:v>
                </c:pt>
                <c:pt idx="260">
                  <c:v>0.22911643625925918</c:v>
                </c:pt>
                <c:pt idx="261">
                  <c:v>0.22400056797963902</c:v>
                </c:pt>
                <c:pt idx="262">
                  <c:v>0.22833803250446585</c:v>
                </c:pt>
                <c:pt idx="263">
                  <c:v>0.24407486604377041</c:v>
                </c:pt>
                <c:pt idx="264">
                  <c:v>0.24400932996331076</c:v>
                </c:pt>
                <c:pt idx="265">
                  <c:v>0.25349315890950069</c:v>
                </c:pt>
                <c:pt idx="266">
                  <c:v>0.25537633092801187</c:v>
                </c:pt>
                <c:pt idx="267">
                  <c:v>0.25741794999528861</c:v>
                </c:pt>
                <c:pt idx="268">
                  <c:v>0.27844690700011709</c:v>
                </c:pt>
                <c:pt idx="269">
                  <c:v>0.27692896446940168</c:v>
                </c:pt>
                <c:pt idx="270">
                  <c:v>0.27895897167491246</c:v>
                </c:pt>
                <c:pt idx="271">
                  <c:v>0.27229189225379147</c:v>
                </c:pt>
                <c:pt idx="272">
                  <c:v>0.27158679566479865</c:v>
                </c:pt>
                <c:pt idx="273">
                  <c:v>0.27089336221809718</c:v>
                </c:pt>
                <c:pt idx="274">
                  <c:v>0.26672152576547786</c:v>
                </c:pt>
                <c:pt idx="275">
                  <c:v>0.26971494927112094</c:v>
                </c:pt>
                <c:pt idx="276">
                  <c:v>0.28516606513334236</c:v>
                </c:pt>
                <c:pt idx="277">
                  <c:v>0.29060191032560684</c:v>
                </c:pt>
                <c:pt idx="278">
                  <c:v>0.28671089440475789</c:v>
                </c:pt>
                <c:pt idx="279">
                  <c:v>0.2871372201778033</c:v>
                </c:pt>
                <c:pt idx="280">
                  <c:v>0.28989486391922392</c:v>
                </c:pt>
                <c:pt idx="281">
                  <c:v>0.27719022869681231</c:v>
                </c:pt>
                <c:pt idx="282">
                  <c:v>0.28178416925772071</c:v>
                </c:pt>
                <c:pt idx="283">
                  <c:v>0.28404338489790781</c:v>
                </c:pt>
                <c:pt idx="284">
                  <c:v>0.2823477942076637</c:v>
                </c:pt>
                <c:pt idx="285">
                  <c:v>0.28105609831115197</c:v>
                </c:pt>
                <c:pt idx="286">
                  <c:v>0.28044619937341991</c:v>
                </c:pt>
                <c:pt idx="287">
                  <c:v>0.27801241638745156</c:v>
                </c:pt>
                <c:pt idx="288">
                  <c:v>0.26027245713725755</c:v>
                </c:pt>
                <c:pt idx="289">
                  <c:v>0.28158150559676337</c:v>
                </c:pt>
                <c:pt idx="290">
                  <c:v>0.29313112411640274</c:v>
                </c:pt>
                <c:pt idx="291">
                  <c:v>0.29278832543266708</c:v>
                </c:pt>
                <c:pt idx="292">
                  <c:v>0.30800557874993706</c:v>
                </c:pt>
                <c:pt idx="293">
                  <c:v>0.30292119506765547</c:v>
                </c:pt>
                <c:pt idx="294">
                  <c:v>0.30240446993648046</c:v>
                </c:pt>
                <c:pt idx="295">
                  <c:v>0.28434477079644754</c:v>
                </c:pt>
                <c:pt idx="296">
                  <c:v>0.30007773609895255</c:v>
                </c:pt>
                <c:pt idx="297">
                  <c:v>0.30113255777766074</c:v>
                </c:pt>
                <c:pt idx="298">
                  <c:v>0.2670234433316967</c:v>
                </c:pt>
                <c:pt idx="299">
                  <c:v>0.26466660752931476</c:v>
                </c:pt>
                <c:pt idx="300">
                  <c:v>0.26920696030054414</c:v>
                </c:pt>
                <c:pt idx="301">
                  <c:v>0.2665849152609589</c:v>
                </c:pt>
                <c:pt idx="302">
                  <c:v>0.26789226765587754</c:v>
                </c:pt>
                <c:pt idx="303">
                  <c:v>0.26736091463081008</c:v>
                </c:pt>
                <c:pt idx="304">
                  <c:v>0.26859708256597487</c:v>
                </c:pt>
                <c:pt idx="305">
                  <c:v>0.26852139141785292</c:v>
                </c:pt>
                <c:pt idx="306">
                  <c:v>0.2864680411345959</c:v>
                </c:pt>
                <c:pt idx="307">
                  <c:v>0.2836663070707337</c:v>
                </c:pt>
                <c:pt idx="308">
                  <c:v>0.27926894395156715</c:v>
                </c:pt>
                <c:pt idx="309">
                  <c:v>0.27662884723876624</c:v>
                </c:pt>
                <c:pt idx="310">
                  <c:v>0.2778033629159859</c:v>
                </c:pt>
                <c:pt idx="311">
                  <c:v>0.34653687226030283</c:v>
                </c:pt>
                <c:pt idx="312">
                  <c:v>0.34959330403379912</c:v>
                </c:pt>
                <c:pt idx="313">
                  <c:v>0.37045822940609996</c:v>
                </c:pt>
                <c:pt idx="314">
                  <c:v>0.36909484980265655</c:v>
                </c:pt>
                <c:pt idx="315">
                  <c:v>0.36876578781523911</c:v>
                </c:pt>
                <c:pt idx="316">
                  <c:v>0.37018985569899976</c:v>
                </c:pt>
                <c:pt idx="317">
                  <c:v>0.37343526625886186</c:v>
                </c:pt>
                <c:pt idx="318">
                  <c:v>0.37573551611883821</c:v>
                </c:pt>
                <c:pt idx="319">
                  <c:v>0.3648097414955116</c:v>
                </c:pt>
                <c:pt idx="320">
                  <c:v>0.36859700617357916</c:v>
                </c:pt>
                <c:pt idx="321">
                  <c:v>0.36837492283424889</c:v>
                </c:pt>
                <c:pt idx="322">
                  <c:v>0.36020306988818496</c:v>
                </c:pt>
                <c:pt idx="323">
                  <c:v>0.37063873794129015</c:v>
                </c:pt>
                <c:pt idx="324">
                  <c:v>0.37164042272726328</c:v>
                </c:pt>
                <c:pt idx="325">
                  <c:v>0.37093163855008898</c:v>
                </c:pt>
                <c:pt idx="326">
                  <c:v>0.35474419308277866</c:v>
                </c:pt>
                <c:pt idx="327">
                  <c:v>0.36052825514288384</c:v>
                </c:pt>
                <c:pt idx="328">
                  <c:v>0.35946611150554841</c:v>
                </c:pt>
                <c:pt idx="329">
                  <c:v>0.36300986149455727</c:v>
                </c:pt>
                <c:pt idx="330">
                  <c:v>0.36798837825752956</c:v>
                </c:pt>
                <c:pt idx="331">
                  <c:v>0.37925551227577714</c:v>
                </c:pt>
                <c:pt idx="332">
                  <c:v>0.38259461457696675</c:v>
                </c:pt>
                <c:pt idx="333">
                  <c:v>0.38537623394487164</c:v>
                </c:pt>
                <c:pt idx="334">
                  <c:v>0.3816964972866308</c:v>
                </c:pt>
                <c:pt idx="335">
                  <c:v>0.38460761192387949</c:v>
                </c:pt>
                <c:pt idx="336">
                  <c:v>0.36721149185814139</c:v>
                </c:pt>
                <c:pt idx="337">
                  <c:v>0.35701707961841178</c:v>
                </c:pt>
                <c:pt idx="338">
                  <c:v>0.35626631735784819</c:v>
                </c:pt>
                <c:pt idx="339">
                  <c:v>0.36560487036255873</c:v>
                </c:pt>
                <c:pt idx="340">
                  <c:v>0.36264151910979436</c:v>
                </c:pt>
                <c:pt idx="341">
                  <c:v>0.30545620764674503</c:v>
                </c:pt>
                <c:pt idx="342">
                  <c:v>0.30146249647075479</c:v>
                </c:pt>
                <c:pt idx="343">
                  <c:v>0.27750437383964677</c:v>
                </c:pt>
                <c:pt idx="344">
                  <c:v>0.27657681198417566</c:v>
                </c:pt>
                <c:pt idx="345">
                  <c:v>0.27401668176373861</c:v>
                </c:pt>
                <c:pt idx="346">
                  <c:v>0.27835216182991718</c:v>
                </c:pt>
                <c:pt idx="347">
                  <c:v>0.2684997334125338</c:v>
                </c:pt>
                <c:pt idx="348">
                  <c:v>0.27155457813972322</c:v>
                </c:pt>
                <c:pt idx="349">
                  <c:v>0.26898711165407174</c:v>
                </c:pt>
                <c:pt idx="350">
                  <c:v>0.2432480686624526</c:v>
                </c:pt>
                <c:pt idx="351">
                  <c:v>0.25176622411660782</c:v>
                </c:pt>
                <c:pt idx="352">
                  <c:v>0.27286866149369182</c:v>
                </c:pt>
                <c:pt idx="353">
                  <c:v>0.25981473858921139</c:v>
                </c:pt>
                <c:pt idx="354">
                  <c:v>0.2683021271208218</c:v>
                </c:pt>
                <c:pt idx="355">
                  <c:v>0.27194087170236542</c:v>
                </c:pt>
                <c:pt idx="356">
                  <c:v>0.27206891161095781</c:v>
                </c:pt>
                <c:pt idx="357">
                  <c:v>0.27040438933660121</c:v>
                </c:pt>
                <c:pt idx="358">
                  <c:v>0.26786930760590238</c:v>
                </c:pt>
                <c:pt idx="359">
                  <c:v>0.26194093827064274</c:v>
                </c:pt>
                <c:pt idx="360">
                  <c:v>0.2563616374688637</c:v>
                </c:pt>
                <c:pt idx="361">
                  <c:v>0.24274320772179922</c:v>
                </c:pt>
                <c:pt idx="362">
                  <c:v>0.22988768183093666</c:v>
                </c:pt>
                <c:pt idx="363">
                  <c:v>0.23078065881345394</c:v>
                </c:pt>
                <c:pt idx="364">
                  <c:v>0.23098803347681057</c:v>
                </c:pt>
                <c:pt idx="365">
                  <c:v>0.22188002266143447</c:v>
                </c:pt>
                <c:pt idx="366">
                  <c:v>0.2202418950782763</c:v>
                </c:pt>
                <c:pt idx="367">
                  <c:v>0.22179637439102756</c:v>
                </c:pt>
                <c:pt idx="368">
                  <c:v>0.2217692723924406</c:v>
                </c:pt>
                <c:pt idx="369">
                  <c:v>0.20933974645556905</c:v>
                </c:pt>
                <c:pt idx="370">
                  <c:v>0.23017124999919633</c:v>
                </c:pt>
                <c:pt idx="371">
                  <c:v>0.24286228282212297</c:v>
                </c:pt>
                <c:pt idx="372">
                  <c:v>0.24299990537802016</c:v>
                </c:pt>
                <c:pt idx="373">
                  <c:v>0.25869911421294334</c:v>
                </c:pt>
                <c:pt idx="374">
                  <c:v>0.25940527828278498</c:v>
                </c:pt>
                <c:pt idx="375">
                  <c:v>0.26665973804173593</c:v>
                </c:pt>
                <c:pt idx="376">
                  <c:v>0.2836266790588754</c:v>
                </c:pt>
                <c:pt idx="377">
                  <c:v>0.31252589847268081</c:v>
                </c:pt>
                <c:pt idx="378">
                  <c:v>0.31908913475570033</c:v>
                </c:pt>
                <c:pt idx="379">
                  <c:v>0.32134717644029692</c:v>
                </c:pt>
                <c:pt idx="380">
                  <c:v>0.32244340046990755</c:v>
                </c:pt>
                <c:pt idx="381">
                  <c:v>0.31737967098177489</c:v>
                </c:pt>
                <c:pt idx="382">
                  <c:v>0.29297590952069863</c:v>
                </c:pt>
                <c:pt idx="383">
                  <c:v>0.28788881372886782</c:v>
                </c:pt>
                <c:pt idx="384">
                  <c:v>0.2825084197093769</c:v>
                </c:pt>
                <c:pt idx="385">
                  <c:v>0.27628783553650577</c:v>
                </c:pt>
                <c:pt idx="386">
                  <c:v>0.27687186912620154</c:v>
                </c:pt>
                <c:pt idx="387">
                  <c:v>0.27488722199358417</c:v>
                </c:pt>
                <c:pt idx="388">
                  <c:v>0.27564633971702812</c:v>
                </c:pt>
                <c:pt idx="389">
                  <c:v>0.27370130758346672</c:v>
                </c:pt>
                <c:pt idx="390">
                  <c:v>0.27305837772887731</c:v>
                </c:pt>
                <c:pt idx="391">
                  <c:v>0.27346266074920406</c:v>
                </c:pt>
                <c:pt idx="392">
                  <c:v>0.27310345692359622</c:v>
                </c:pt>
                <c:pt idx="393">
                  <c:v>0.33834227205694661</c:v>
                </c:pt>
                <c:pt idx="394">
                  <c:v>0.36494864298819402</c:v>
                </c:pt>
                <c:pt idx="395">
                  <c:v>0.37715945334802164</c:v>
                </c:pt>
                <c:pt idx="396">
                  <c:v>0.54320309776294906</c:v>
                </c:pt>
                <c:pt idx="397">
                  <c:v>0.59369444254523629</c:v>
                </c:pt>
                <c:pt idx="398">
                  <c:v>0.60985007954527937</c:v>
                </c:pt>
                <c:pt idx="399">
                  <c:v>0.6067828782462259</c:v>
                </c:pt>
                <c:pt idx="400">
                  <c:v>0.60059248532639453</c:v>
                </c:pt>
                <c:pt idx="401">
                  <c:v>0.60479285090374113</c:v>
                </c:pt>
                <c:pt idx="402">
                  <c:v>0.60381240585660689</c:v>
                </c:pt>
                <c:pt idx="403">
                  <c:v>0.61353449143074956</c:v>
                </c:pt>
                <c:pt idx="404">
                  <c:v>0.60619173615425992</c:v>
                </c:pt>
                <c:pt idx="405">
                  <c:v>0.60389105494664386</c:v>
                </c:pt>
                <c:pt idx="406">
                  <c:v>0.59777622896670402</c:v>
                </c:pt>
                <c:pt idx="407">
                  <c:v>0.57180559570139866</c:v>
                </c:pt>
                <c:pt idx="408">
                  <c:v>0.57420995015505638</c:v>
                </c:pt>
                <c:pt idx="409">
                  <c:v>0.57738359574046905</c:v>
                </c:pt>
                <c:pt idx="410">
                  <c:v>0.60427884294543099</c:v>
                </c:pt>
                <c:pt idx="411">
                  <c:v>0.60873603710000479</c:v>
                </c:pt>
                <c:pt idx="412">
                  <c:v>0.60737270461017634</c:v>
                </c:pt>
                <c:pt idx="413">
                  <c:v>0.61482118723444412</c:v>
                </c:pt>
                <c:pt idx="414">
                  <c:v>0.61491025109994635</c:v>
                </c:pt>
                <c:pt idx="415">
                  <c:v>0.61091092357058308</c:v>
                </c:pt>
                <c:pt idx="416">
                  <c:v>0.61499556035436465</c:v>
                </c:pt>
                <c:pt idx="417">
                  <c:v>0.61711662197060491</c:v>
                </c:pt>
                <c:pt idx="418">
                  <c:v>0.61947644956366077</c:v>
                </c:pt>
                <c:pt idx="419">
                  <c:v>0.61641484468782048</c:v>
                </c:pt>
                <c:pt idx="420">
                  <c:v>0.6175758545580099</c:v>
                </c:pt>
                <c:pt idx="421">
                  <c:v>0.61490893779828248</c:v>
                </c:pt>
                <c:pt idx="422">
                  <c:v>0.61568491632506916</c:v>
                </c:pt>
                <c:pt idx="423">
                  <c:v>0.58605039630132116</c:v>
                </c:pt>
                <c:pt idx="424">
                  <c:v>0.57827905964636961</c:v>
                </c:pt>
                <c:pt idx="425">
                  <c:v>0.57590939127026919</c:v>
                </c:pt>
                <c:pt idx="426">
                  <c:v>0.44478949755227271</c:v>
                </c:pt>
                <c:pt idx="427">
                  <c:v>0.37232100660233192</c:v>
                </c:pt>
                <c:pt idx="428">
                  <c:v>0.36227423518152613</c:v>
                </c:pt>
                <c:pt idx="429">
                  <c:v>0.36119199996822421</c:v>
                </c:pt>
                <c:pt idx="430">
                  <c:v>0.3641589949328326</c:v>
                </c:pt>
                <c:pt idx="431">
                  <c:v>0.34797612014014223</c:v>
                </c:pt>
                <c:pt idx="432">
                  <c:v>0.34684747237793473</c:v>
                </c:pt>
                <c:pt idx="433">
                  <c:v>0.33218096957963056</c:v>
                </c:pt>
                <c:pt idx="434">
                  <c:v>0.35546234911556607</c:v>
                </c:pt>
                <c:pt idx="435">
                  <c:v>0.35653729337759493</c:v>
                </c:pt>
                <c:pt idx="436">
                  <c:v>0.35453282114215751</c:v>
                </c:pt>
                <c:pt idx="437">
                  <c:v>0.34852668499066736</c:v>
                </c:pt>
                <c:pt idx="438">
                  <c:v>0.34152448179363259</c:v>
                </c:pt>
                <c:pt idx="439">
                  <c:v>0.33659721492288419</c:v>
                </c:pt>
                <c:pt idx="440">
                  <c:v>0.29112016539762986</c:v>
                </c:pt>
                <c:pt idx="441">
                  <c:v>0.2656814412347297</c:v>
                </c:pt>
                <c:pt idx="442">
                  <c:v>0.26850300579101471</c:v>
                </c:pt>
                <c:pt idx="443">
                  <c:v>0.28915482684927091</c:v>
                </c:pt>
                <c:pt idx="444">
                  <c:v>0.27867717131962755</c:v>
                </c:pt>
                <c:pt idx="445">
                  <c:v>0.29607307841727926</c:v>
                </c:pt>
                <c:pt idx="446">
                  <c:v>0.31694431805275719</c:v>
                </c:pt>
                <c:pt idx="447">
                  <c:v>0.2967845986591261</c:v>
                </c:pt>
                <c:pt idx="448">
                  <c:v>0.30734751924593784</c:v>
                </c:pt>
                <c:pt idx="449">
                  <c:v>0.31183851647168526</c:v>
                </c:pt>
                <c:pt idx="450">
                  <c:v>0.31729272204590625</c:v>
                </c:pt>
                <c:pt idx="451">
                  <c:v>0.31540397971547618</c:v>
                </c:pt>
                <c:pt idx="452">
                  <c:v>0.32055457241542007</c:v>
                </c:pt>
                <c:pt idx="453">
                  <c:v>0.32004103917739113</c:v>
                </c:pt>
                <c:pt idx="454">
                  <c:v>0.32044820336359814</c:v>
                </c:pt>
                <c:pt idx="455">
                  <c:v>0.34885934372692456</c:v>
                </c:pt>
                <c:pt idx="456">
                  <c:v>0.34405938597698743</c:v>
                </c:pt>
                <c:pt idx="457">
                  <c:v>0.35312267420706966</c:v>
                </c:pt>
                <c:pt idx="458">
                  <c:v>0.35015992223456366</c:v>
                </c:pt>
                <c:pt idx="459">
                  <c:v>0.3733922571668124</c:v>
                </c:pt>
                <c:pt idx="460">
                  <c:v>0.38818727059007635</c:v>
                </c:pt>
                <c:pt idx="461">
                  <c:v>0.4021503777363522</c:v>
                </c:pt>
                <c:pt idx="462">
                  <c:v>0.40275348999049299</c:v>
                </c:pt>
                <c:pt idx="463">
                  <c:v>0.40541091249434713</c:v>
                </c:pt>
                <c:pt idx="464">
                  <c:v>0.41895910876627063</c:v>
                </c:pt>
                <c:pt idx="465">
                  <c:v>0.42383132962807335</c:v>
                </c:pt>
                <c:pt idx="466">
                  <c:v>0.43224075255517491</c:v>
                </c:pt>
                <c:pt idx="467">
                  <c:v>0.43524060749053017</c:v>
                </c:pt>
                <c:pt idx="468">
                  <c:v>0.42848837361673381</c:v>
                </c:pt>
                <c:pt idx="469">
                  <c:v>0.42900169145427802</c:v>
                </c:pt>
                <c:pt idx="470">
                  <c:v>0.43698322465864559</c:v>
                </c:pt>
                <c:pt idx="471">
                  <c:v>0.43630531041632803</c:v>
                </c:pt>
                <c:pt idx="472">
                  <c:v>0.43737678212731351</c:v>
                </c:pt>
                <c:pt idx="473">
                  <c:v>0.49123807490795363</c:v>
                </c:pt>
                <c:pt idx="474">
                  <c:v>0.48717102024334552</c:v>
                </c:pt>
                <c:pt idx="475">
                  <c:v>0.48202845012023171</c:v>
                </c:pt>
                <c:pt idx="476">
                  <c:v>0.49242724180622027</c:v>
                </c:pt>
                <c:pt idx="477">
                  <c:v>0.48993577408980898</c:v>
                </c:pt>
                <c:pt idx="478">
                  <c:v>0.4870427885283381</c:v>
                </c:pt>
                <c:pt idx="479">
                  <c:v>0.48265590544543946</c:v>
                </c:pt>
                <c:pt idx="480">
                  <c:v>0.48240155263606255</c:v>
                </c:pt>
                <c:pt idx="481">
                  <c:v>0.48642953342001671</c:v>
                </c:pt>
                <c:pt idx="482">
                  <c:v>0.48427495054691522</c:v>
                </c:pt>
                <c:pt idx="483">
                  <c:v>0.49291481201479997</c:v>
                </c:pt>
                <c:pt idx="484">
                  <c:v>0.49200070390767864</c:v>
                </c:pt>
                <c:pt idx="485">
                  <c:v>0.47640549920254516</c:v>
                </c:pt>
                <c:pt idx="486">
                  <c:v>0.50314774144211249</c:v>
                </c:pt>
                <c:pt idx="487">
                  <c:v>0.49547541293477271</c:v>
                </c:pt>
                <c:pt idx="488">
                  <c:v>0.50545121782207059</c:v>
                </c:pt>
                <c:pt idx="489">
                  <c:v>0.48887465103859556</c:v>
                </c:pt>
                <c:pt idx="490">
                  <c:v>0.47698590197831026</c:v>
                </c:pt>
                <c:pt idx="491">
                  <c:v>0.50356489975919705</c:v>
                </c:pt>
                <c:pt idx="492">
                  <c:v>0.49213967500155048</c:v>
                </c:pt>
                <c:pt idx="493">
                  <c:v>0.50780266965138821</c:v>
                </c:pt>
                <c:pt idx="494">
                  <c:v>0.49572293950963742</c:v>
                </c:pt>
                <c:pt idx="495">
                  <c:v>0.49482851304818171</c:v>
                </c:pt>
                <c:pt idx="496">
                  <c:v>0.48562387781691846</c:v>
                </c:pt>
                <c:pt idx="497">
                  <c:v>0.48213970119218547</c:v>
                </c:pt>
                <c:pt idx="498">
                  <c:v>0.48101561773559259</c:v>
                </c:pt>
                <c:pt idx="499">
                  <c:v>0.48407690115780183</c:v>
                </c:pt>
                <c:pt idx="500">
                  <c:v>0.47125727129576006</c:v>
                </c:pt>
                <c:pt idx="501">
                  <c:v>0.46881510514912828</c:v>
                </c:pt>
                <c:pt idx="502">
                  <c:v>0.48278116957022771</c:v>
                </c:pt>
                <c:pt idx="503">
                  <c:v>0.42414313140287524</c:v>
                </c:pt>
                <c:pt idx="504">
                  <c:v>0.43966028396084028</c:v>
                </c:pt>
                <c:pt idx="505">
                  <c:v>0.45047079758919845</c:v>
                </c:pt>
                <c:pt idx="506">
                  <c:v>0.42564196943087595</c:v>
                </c:pt>
                <c:pt idx="507">
                  <c:v>0.40037219355748976</c:v>
                </c:pt>
                <c:pt idx="508">
                  <c:v>0.39002814614621933</c:v>
                </c:pt>
                <c:pt idx="509">
                  <c:v>0.39030037468595608</c:v>
                </c:pt>
                <c:pt idx="510">
                  <c:v>0.3932848659937293</c:v>
                </c:pt>
                <c:pt idx="511">
                  <c:v>0.39151837637227838</c:v>
                </c:pt>
                <c:pt idx="512">
                  <c:v>0.38267872839710471</c:v>
                </c:pt>
                <c:pt idx="513">
                  <c:v>0.38303461914157938</c:v>
                </c:pt>
                <c:pt idx="514">
                  <c:v>0.38344600201224666</c:v>
                </c:pt>
                <c:pt idx="515">
                  <c:v>0.36683734330020812</c:v>
                </c:pt>
                <c:pt idx="516">
                  <c:v>0.3479840714293983</c:v>
                </c:pt>
                <c:pt idx="517">
                  <c:v>0.34821296226422543</c:v>
                </c:pt>
                <c:pt idx="518">
                  <c:v>0.31938634276109185</c:v>
                </c:pt>
                <c:pt idx="519">
                  <c:v>0.31587314305765846</c:v>
                </c:pt>
                <c:pt idx="520">
                  <c:v>0.31829442321946277</c:v>
                </c:pt>
                <c:pt idx="521">
                  <c:v>0.28890074449386616</c:v>
                </c:pt>
                <c:pt idx="522">
                  <c:v>0.28243946514132667</c:v>
                </c:pt>
                <c:pt idx="523">
                  <c:v>0.26708430870829863</c:v>
                </c:pt>
                <c:pt idx="524">
                  <c:v>0.28124705191087662</c:v>
                </c:pt>
                <c:pt idx="525">
                  <c:v>0.28944723575651565</c:v>
                </c:pt>
                <c:pt idx="526">
                  <c:v>0.29767823779796698</c:v>
                </c:pt>
                <c:pt idx="527">
                  <c:v>0.29718424527667314</c:v>
                </c:pt>
                <c:pt idx="528">
                  <c:v>0.28162945862913402</c:v>
                </c:pt>
                <c:pt idx="529">
                  <c:v>0.28677233760125714</c:v>
                </c:pt>
                <c:pt idx="530">
                  <c:v>0.28433422763110178</c:v>
                </c:pt>
                <c:pt idx="531">
                  <c:v>0.28012805480061065</c:v>
                </c:pt>
                <c:pt idx="532">
                  <c:v>0.28917727033976998</c:v>
                </c:pt>
                <c:pt idx="533">
                  <c:v>0.2936027625858858</c:v>
                </c:pt>
                <c:pt idx="534">
                  <c:v>0.2780369524846103</c:v>
                </c:pt>
                <c:pt idx="535">
                  <c:v>0.32296139958482406</c:v>
                </c:pt>
                <c:pt idx="536">
                  <c:v>0.31937015781630562</c:v>
                </c:pt>
                <c:pt idx="537">
                  <c:v>0.32516146481663166</c:v>
                </c:pt>
                <c:pt idx="538">
                  <c:v>0.33427646560040752</c:v>
                </c:pt>
                <c:pt idx="539">
                  <c:v>0.32764339738254444</c:v>
                </c:pt>
                <c:pt idx="540">
                  <c:v>0.33303424046545149</c:v>
                </c:pt>
                <c:pt idx="541">
                  <c:v>0.33527361529921468</c:v>
                </c:pt>
                <c:pt idx="542">
                  <c:v>0.33471884392693707</c:v>
                </c:pt>
                <c:pt idx="543">
                  <c:v>0.3448873829659736</c:v>
                </c:pt>
                <c:pt idx="544">
                  <c:v>0.34638374979379072</c:v>
                </c:pt>
                <c:pt idx="545">
                  <c:v>0.34583289813290113</c:v>
                </c:pt>
                <c:pt idx="546">
                  <c:v>0.36751874064621826</c:v>
                </c:pt>
                <c:pt idx="547">
                  <c:v>0.36638606219274439</c:v>
                </c:pt>
                <c:pt idx="548">
                  <c:v>0.36774980212709879</c:v>
                </c:pt>
                <c:pt idx="549">
                  <c:v>0.37729625688611407</c:v>
                </c:pt>
                <c:pt idx="550">
                  <c:v>0.37504712110313831</c:v>
                </c:pt>
                <c:pt idx="551">
                  <c:v>0.373961051147989</c:v>
                </c:pt>
                <c:pt idx="552">
                  <c:v>0.37548922884523356</c:v>
                </c:pt>
                <c:pt idx="553">
                  <c:v>0.38346354600847549</c:v>
                </c:pt>
                <c:pt idx="554">
                  <c:v>0.38215571834307688</c:v>
                </c:pt>
                <c:pt idx="555">
                  <c:v>0.37970776822997665</c:v>
                </c:pt>
                <c:pt idx="556">
                  <c:v>0.3736526885103747</c:v>
                </c:pt>
                <c:pt idx="557">
                  <c:v>0.36439714691704539</c:v>
                </c:pt>
                <c:pt idx="558">
                  <c:v>0.36139886282093669</c:v>
                </c:pt>
                <c:pt idx="559">
                  <c:v>0.35723502867134554</c:v>
                </c:pt>
                <c:pt idx="560">
                  <c:v>0.39571986480495575</c:v>
                </c:pt>
                <c:pt idx="561">
                  <c:v>0.40752874179063781</c:v>
                </c:pt>
                <c:pt idx="562">
                  <c:v>0.39764705820234175</c:v>
                </c:pt>
                <c:pt idx="563">
                  <c:v>0.40643642372618588</c:v>
                </c:pt>
                <c:pt idx="564">
                  <c:v>0.40880583454162495</c:v>
                </c:pt>
                <c:pt idx="565">
                  <c:v>0.34166656060066652</c:v>
                </c:pt>
                <c:pt idx="566">
                  <c:v>0.33976690450493191</c:v>
                </c:pt>
                <c:pt idx="567">
                  <c:v>0.34031022220102264</c:v>
                </c:pt>
                <c:pt idx="568">
                  <c:v>0.34489009310912944</c:v>
                </c:pt>
                <c:pt idx="569">
                  <c:v>0.34862077618579101</c:v>
                </c:pt>
                <c:pt idx="570">
                  <c:v>0.35169490278511684</c:v>
                </c:pt>
                <c:pt idx="571">
                  <c:v>0.42884864994985822</c:v>
                </c:pt>
                <c:pt idx="572">
                  <c:v>0.43567828995129887</c:v>
                </c:pt>
                <c:pt idx="573">
                  <c:v>0.43090991877055768</c:v>
                </c:pt>
                <c:pt idx="574">
                  <c:v>0.43690998934239789</c:v>
                </c:pt>
                <c:pt idx="575">
                  <c:v>0.43652371399923823</c:v>
                </c:pt>
                <c:pt idx="576">
                  <c:v>0.40882731767086583</c:v>
                </c:pt>
                <c:pt idx="577">
                  <c:v>0.42128939890965883</c:v>
                </c:pt>
                <c:pt idx="578">
                  <c:v>0.42320136751639609</c:v>
                </c:pt>
                <c:pt idx="579">
                  <c:v>0.41860641746665556</c:v>
                </c:pt>
                <c:pt idx="580">
                  <c:v>0.42076433579616285</c:v>
                </c:pt>
                <c:pt idx="581">
                  <c:v>0.42028229708255538</c:v>
                </c:pt>
                <c:pt idx="582">
                  <c:v>0.41618507068232319</c:v>
                </c:pt>
                <c:pt idx="583">
                  <c:v>0.4132480728273889</c:v>
                </c:pt>
                <c:pt idx="584">
                  <c:v>0.41113894196315903</c:v>
                </c:pt>
                <c:pt idx="585">
                  <c:v>0.40034140651027772</c:v>
                </c:pt>
                <c:pt idx="586">
                  <c:v>0.40217350425453707</c:v>
                </c:pt>
                <c:pt idx="587">
                  <c:v>0.40397973853941083</c:v>
                </c:pt>
                <c:pt idx="588">
                  <c:v>0.40616563485758661</c:v>
                </c:pt>
                <c:pt idx="589">
                  <c:v>0.41050243370748518</c:v>
                </c:pt>
                <c:pt idx="590">
                  <c:v>0.39350229054231495</c:v>
                </c:pt>
                <c:pt idx="591">
                  <c:v>0.38463290791338728</c:v>
                </c:pt>
                <c:pt idx="592">
                  <c:v>0.3872165264183402</c:v>
                </c:pt>
                <c:pt idx="593">
                  <c:v>0.39465278931379155</c:v>
                </c:pt>
                <c:pt idx="594">
                  <c:v>0.38932934225047477</c:v>
                </c:pt>
                <c:pt idx="595">
                  <c:v>0.39546648909503052</c:v>
                </c:pt>
                <c:pt idx="596">
                  <c:v>0.38734178289800542</c:v>
                </c:pt>
                <c:pt idx="597">
                  <c:v>0.39517353712857706</c:v>
                </c:pt>
                <c:pt idx="598">
                  <c:v>0.39833813658497275</c:v>
                </c:pt>
                <c:pt idx="599">
                  <c:v>0.3934409698548435</c:v>
                </c:pt>
                <c:pt idx="600">
                  <c:v>0.38812734078230715</c:v>
                </c:pt>
                <c:pt idx="601">
                  <c:v>0.32233018624692672</c:v>
                </c:pt>
                <c:pt idx="602">
                  <c:v>0.31604313088288766</c:v>
                </c:pt>
                <c:pt idx="603">
                  <c:v>0.37182385155093178</c:v>
                </c:pt>
                <c:pt idx="604">
                  <c:v>0.36054915279714239</c:v>
                </c:pt>
                <c:pt idx="605">
                  <c:v>0.35821730277006397</c:v>
                </c:pt>
                <c:pt idx="606">
                  <c:v>0.42059810407026454</c:v>
                </c:pt>
                <c:pt idx="607">
                  <c:v>0.40741272313136007</c:v>
                </c:pt>
                <c:pt idx="608">
                  <c:v>0.4090584038969502</c:v>
                </c:pt>
                <c:pt idx="609">
                  <c:v>0.40936205208832749</c:v>
                </c:pt>
                <c:pt idx="610">
                  <c:v>0.40626627916055208</c:v>
                </c:pt>
                <c:pt idx="611">
                  <c:v>0.40789092683357892</c:v>
                </c:pt>
                <c:pt idx="612">
                  <c:v>0.41393893795573405</c:v>
                </c:pt>
                <c:pt idx="613">
                  <c:v>0.41238443643056555</c:v>
                </c:pt>
                <c:pt idx="614">
                  <c:v>0.42781736578720769</c:v>
                </c:pt>
                <c:pt idx="615">
                  <c:v>0.42483764349282166</c:v>
                </c:pt>
                <c:pt idx="616">
                  <c:v>0.42953964772777387</c:v>
                </c:pt>
                <c:pt idx="617">
                  <c:v>0.43034534888761811</c:v>
                </c:pt>
                <c:pt idx="618">
                  <c:v>0.42701575541514586</c:v>
                </c:pt>
                <c:pt idx="619">
                  <c:v>0.43799077238355116</c:v>
                </c:pt>
                <c:pt idx="620">
                  <c:v>0.43284910978941865</c:v>
                </c:pt>
                <c:pt idx="621">
                  <c:v>0.43431758065025655</c:v>
                </c:pt>
                <c:pt idx="622">
                  <c:v>0.43368650641587569</c:v>
                </c:pt>
                <c:pt idx="623">
                  <c:v>0.4258751167038346</c:v>
                </c:pt>
                <c:pt idx="624">
                  <c:v>0.42393864294740197</c:v>
                </c:pt>
                <c:pt idx="625">
                  <c:v>0.43035579693260029</c:v>
                </c:pt>
                <c:pt idx="626">
                  <c:v>0.42739232881688621</c:v>
                </c:pt>
                <c:pt idx="627">
                  <c:v>0.42137389128246744</c:v>
                </c:pt>
                <c:pt idx="628">
                  <c:v>0.43621140890587223</c:v>
                </c:pt>
                <c:pt idx="629">
                  <c:v>0.43581320179933652</c:v>
                </c:pt>
                <c:pt idx="630">
                  <c:v>0.44313876749496361</c:v>
                </c:pt>
                <c:pt idx="631">
                  <c:v>0.43127728885970384</c:v>
                </c:pt>
                <c:pt idx="632">
                  <c:v>0.43558569614575687</c:v>
                </c:pt>
                <c:pt idx="633">
                  <c:v>0.40215655071363748</c:v>
                </c:pt>
                <c:pt idx="634">
                  <c:v>0.41534406959306658</c:v>
                </c:pt>
                <c:pt idx="635">
                  <c:v>0.41503223884705187</c:v>
                </c:pt>
                <c:pt idx="636">
                  <c:v>0.36072875280573879</c:v>
                </c:pt>
                <c:pt idx="637">
                  <c:v>0.35872317797133452</c:v>
                </c:pt>
                <c:pt idx="638">
                  <c:v>0.35667432953149864</c:v>
                </c:pt>
                <c:pt idx="639">
                  <c:v>0.35743223666841895</c:v>
                </c:pt>
                <c:pt idx="640">
                  <c:v>0.35704498207404867</c:v>
                </c:pt>
                <c:pt idx="641">
                  <c:v>0.3563695164929081</c:v>
                </c:pt>
                <c:pt idx="642">
                  <c:v>0.3564287347990916</c:v>
                </c:pt>
                <c:pt idx="643">
                  <c:v>0.36348519825497344</c:v>
                </c:pt>
                <c:pt idx="644">
                  <c:v>0.3561458123055492</c:v>
                </c:pt>
                <c:pt idx="645">
                  <c:v>0.35217534980288295</c:v>
                </c:pt>
                <c:pt idx="646">
                  <c:v>0.3492171706229007</c:v>
                </c:pt>
                <c:pt idx="647">
                  <c:v>0.33585254689822924</c:v>
                </c:pt>
                <c:pt idx="648">
                  <c:v>0.34391100561003124</c:v>
                </c:pt>
                <c:pt idx="649">
                  <c:v>0.31118196273029686</c:v>
                </c:pt>
                <c:pt idx="650">
                  <c:v>0.30927526588322218</c:v>
                </c:pt>
                <c:pt idx="651">
                  <c:v>0.31733396184664359</c:v>
                </c:pt>
                <c:pt idx="652">
                  <c:v>0.29984486301517194</c:v>
                </c:pt>
                <c:pt idx="653">
                  <c:v>0.29694563291705456</c:v>
                </c:pt>
                <c:pt idx="654">
                  <c:v>0.29586200735562629</c:v>
                </c:pt>
                <c:pt idx="655">
                  <c:v>0.29001744089013964</c:v>
                </c:pt>
                <c:pt idx="656">
                  <c:v>0.28629359554024503</c:v>
                </c:pt>
                <c:pt idx="657">
                  <c:v>0.2987336887967601</c:v>
                </c:pt>
                <c:pt idx="658">
                  <c:v>0.28401647270441127</c:v>
                </c:pt>
                <c:pt idx="659">
                  <c:v>0.29079713069888818</c:v>
                </c:pt>
                <c:pt idx="660">
                  <c:v>0.29433636319041467</c:v>
                </c:pt>
                <c:pt idx="661">
                  <c:v>0.27247460054100697</c:v>
                </c:pt>
                <c:pt idx="662">
                  <c:v>0.27280701924660289</c:v>
                </c:pt>
                <c:pt idx="663">
                  <c:v>0.28380646153387168</c:v>
                </c:pt>
                <c:pt idx="664">
                  <c:v>0.27416495585620099</c:v>
                </c:pt>
                <c:pt idx="665">
                  <c:v>0.27738885394240181</c:v>
                </c:pt>
                <c:pt idx="666">
                  <c:v>0.25970517908722029</c:v>
                </c:pt>
                <c:pt idx="667">
                  <c:v>0.27783453785105133</c:v>
                </c:pt>
                <c:pt idx="668">
                  <c:v>0.27721432149518954</c:v>
                </c:pt>
                <c:pt idx="669">
                  <c:v>0.27129700546080732</c:v>
                </c:pt>
                <c:pt idx="670">
                  <c:v>0.28085207087630104</c:v>
                </c:pt>
                <c:pt idx="671">
                  <c:v>0.28151758410168881</c:v>
                </c:pt>
                <c:pt idx="672">
                  <c:v>0.31717719231759989</c:v>
                </c:pt>
                <c:pt idx="673">
                  <c:v>0.31085642490659582</c:v>
                </c:pt>
                <c:pt idx="674">
                  <c:v>0.31233536306485032</c:v>
                </c:pt>
                <c:pt idx="675">
                  <c:v>0.31157849110819402</c:v>
                </c:pt>
                <c:pt idx="676">
                  <c:v>0.31135231776332062</c:v>
                </c:pt>
                <c:pt idx="677">
                  <c:v>0.31034827790457548</c:v>
                </c:pt>
                <c:pt idx="678">
                  <c:v>0.29741562765641061</c:v>
                </c:pt>
                <c:pt idx="679">
                  <c:v>0.2999282814338175</c:v>
                </c:pt>
                <c:pt idx="680">
                  <c:v>0.29872143105200666</c:v>
                </c:pt>
                <c:pt idx="681">
                  <c:v>0.30051336370110171</c:v>
                </c:pt>
                <c:pt idx="682">
                  <c:v>0.29157619873269625</c:v>
                </c:pt>
                <c:pt idx="683">
                  <c:v>0.29497666074819534</c:v>
                </c:pt>
                <c:pt idx="684">
                  <c:v>0.29507784816539551</c:v>
                </c:pt>
                <c:pt idx="685">
                  <c:v>0.29676932516231086</c:v>
                </c:pt>
                <c:pt idx="686">
                  <c:v>0.29434996093797833</c:v>
                </c:pt>
                <c:pt idx="687">
                  <c:v>0.27178520563229647</c:v>
                </c:pt>
                <c:pt idx="688">
                  <c:v>0.26905541753445306</c:v>
                </c:pt>
                <c:pt idx="689">
                  <c:v>0.26460075091701879</c:v>
                </c:pt>
                <c:pt idx="690">
                  <c:v>0.281802622702997</c:v>
                </c:pt>
                <c:pt idx="691">
                  <c:v>0.2953840018505321</c:v>
                </c:pt>
                <c:pt idx="692">
                  <c:v>0.30310957270945099</c:v>
                </c:pt>
                <c:pt idx="693">
                  <c:v>0.29744934563667191</c:v>
                </c:pt>
                <c:pt idx="694">
                  <c:v>0.3352897707992572</c:v>
                </c:pt>
                <c:pt idx="695">
                  <c:v>0.33793513230781058</c:v>
                </c:pt>
                <c:pt idx="696">
                  <c:v>0.34999272610156995</c:v>
                </c:pt>
                <c:pt idx="697">
                  <c:v>0.3426127811859736</c:v>
                </c:pt>
                <c:pt idx="698">
                  <c:v>0.34280955091793741</c:v>
                </c:pt>
                <c:pt idx="699">
                  <c:v>0.33702717843774388</c:v>
                </c:pt>
                <c:pt idx="700">
                  <c:v>0.36759068361997116</c:v>
                </c:pt>
                <c:pt idx="701">
                  <c:v>0.37095954618274096</c:v>
                </c:pt>
                <c:pt idx="702">
                  <c:v>0.34778476197587965</c:v>
                </c:pt>
                <c:pt idx="703">
                  <c:v>0.35304390334999564</c:v>
                </c:pt>
                <c:pt idx="704">
                  <c:v>0.35534116336908211</c:v>
                </c:pt>
                <c:pt idx="705">
                  <c:v>0.36590238569929923</c:v>
                </c:pt>
                <c:pt idx="706">
                  <c:v>0.3836556438272089</c:v>
                </c:pt>
                <c:pt idx="707">
                  <c:v>0.38630222990743318</c:v>
                </c:pt>
                <c:pt idx="708">
                  <c:v>0.38583899532171989</c:v>
                </c:pt>
                <c:pt idx="709">
                  <c:v>0.38289597214195387</c:v>
                </c:pt>
                <c:pt idx="710">
                  <c:v>0.38251932560095886</c:v>
                </c:pt>
                <c:pt idx="711">
                  <c:v>0.38246619741677296</c:v>
                </c:pt>
                <c:pt idx="712">
                  <c:v>0.43399683232980152</c:v>
                </c:pt>
                <c:pt idx="713">
                  <c:v>0.42963766057460534</c:v>
                </c:pt>
                <c:pt idx="714">
                  <c:v>0.44704129167742196</c:v>
                </c:pt>
                <c:pt idx="715">
                  <c:v>0.44762976969636853</c:v>
                </c:pt>
                <c:pt idx="716">
                  <c:v>0.45625939138114302</c:v>
                </c:pt>
                <c:pt idx="717">
                  <c:v>0.46477783245598447</c:v>
                </c:pt>
                <c:pt idx="718">
                  <c:v>0.46356561231051274</c:v>
                </c:pt>
                <c:pt idx="719">
                  <c:v>0.45050127303073284</c:v>
                </c:pt>
                <c:pt idx="720">
                  <c:v>0.44156186924240776</c:v>
                </c:pt>
                <c:pt idx="721">
                  <c:v>0.43491243696903736</c:v>
                </c:pt>
                <c:pt idx="722">
                  <c:v>0.42508171097358161</c:v>
                </c:pt>
                <c:pt idx="723">
                  <c:v>0.43376691784150961</c:v>
                </c:pt>
                <c:pt idx="724">
                  <c:v>0.40943570026631609</c:v>
                </c:pt>
                <c:pt idx="725">
                  <c:v>0.40942406166735434</c:v>
                </c:pt>
                <c:pt idx="726">
                  <c:v>0.40494320114243831</c:v>
                </c:pt>
                <c:pt idx="727">
                  <c:v>0.40824974621204735</c:v>
                </c:pt>
                <c:pt idx="728">
                  <c:v>0.43584674876656287</c:v>
                </c:pt>
                <c:pt idx="729">
                  <c:v>0.43763601755995535</c:v>
                </c:pt>
                <c:pt idx="730">
                  <c:v>0.41828330807935532</c:v>
                </c:pt>
                <c:pt idx="731">
                  <c:v>0.41870953567316505</c:v>
                </c:pt>
                <c:pt idx="732">
                  <c:v>0.43168322015602639</c:v>
                </c:pt>
                <c:pt idx="733">
                  <c:v>0.42044300689934438</c:v>
                </c:pt>
                <c:pt idx="734">
                  <c:v>0.41960252540057702</c:v>
                </c:pt>
                <c:pt idx="735">
                  <c:v>0.43290470337414666</c:v>
                </c:pt>
                <c:pt idx="736">
                  <c:v>0.44754966383030065</c:v>
                </c:pt>
                <c:pt idx="737">
                  <c:v>0.45510927211037128</c:v>
                </c:pt>
                <c:pt idx="738">
                  <c:v>0.45395298459537126</c:v>
                </c:pt>
                <c:pt idx="739">
                  <c:v>0.44976635777278184</c:v>
                </c:pt>
                <c:pt idx="740">
                  <c:v>0.44769550910978556</c:v>
                </c:pt>
                <c:pt idx="741">
                  <c:v>0.44458574605121082</c:v>
                </c:pt>
                <c:pt idx="742">
                  <c:v>0.40682924032474665</c:v>
                </c:pt>
                <c:pt idx="743">
                  <c:v>0.40642330611247923</c:v>
                </c:pt>
                <c:pt idx="744">
                  <c:v>0.39353667010548143</c:v>
                </c:pt>
                <c:pt idx="745">
                  <c:v>0.41469826996504866</c:v>
                </c:pt>
                <c:pt idx="746">
                  <c:v>0.40632598155663058</c:v>
                </c:pt>
                <c:pt idx="747">
                  <c:v>0.39959024343829502</c:v>
                </c:pt>
                <c:pt idx="748">
                  <c:v>0.4108377676640117</c:v>
                </c:pt>
                <c:pt idx="749">
                  <c:v>0.41368979428418495</c:v>
                </c:pt>
                <c:pt idx="750">
                  <c:v>0.41482782167535998</c:v>
                </c:pt>
                <c:pt idx="751">
                  <c:v>0.40423915027348983</c:v>
                </c:pt>
                <c:pt idx="752">
                  <c:v>0.40351278069466229</c:v>
                </c:pt>
                <c:pt idx="753">
                  <c:v>0.39596670588561128</c:v>
                </c:pt>
                <c:pt idx="754">
                  <c:v>0.39517288883077734</c:v>
                </c:pt>
                <c:pt idx="755">
                  <c:v>0.39373936611494353</c:v>
                </c:pt>
                <c:pt idx="756">
                  <c:v>0.3992735022466351</c:v>
                </c:pt>
                <c:pt idx="757">
                  <c:v>0.39441600018164485</c:v>
                </c:pt>
                <c:pt idx="758">
                  <c:v>0.36857670399552961</c:v>
                </c:pt>
                <c:pt idx="759">
                  <c:v>0.36545153684913173</c:v>
                </c:pt>
                <c:pt idx="760">
                  <c:v>0.36206778679737217</c:v>
                </c:pt>
                <c:pt idx="761">
                  <c:v>0.36643987068146333</c:v>
                </c:pt>
                <c:pt idx="762">
                  <c:v>0.35430795773520907</c:v>
                </c:pt>
                <c:pt idx="763">
                  <c:v>0.36223267447011082</c:v>
                </c:pt>
                <c:pt idx="764">
                  <c:v>0.36468443603826095</c:v>
                </c:pt>
                <c:pt idx="765">
                  <c:v>0.3424268753452348</c:v>
                </c:pt>
                <c:pt idx="766">
                  <c:v>0.29883737038489844</c:v>
                </c:pt>
                <c:pt idx="767">
                  <c:v>0.28707862995098199</c:v>
                </c:pt>
                <c:pt idx="768">
                  <c:v>0.28887067340341177</c:v>
                </c:pt>
                <c:pt idx="769">
                  <c:v>0.28965857648925725</c:v>
                </c:pt>
                <c:pt idx="770">
                  <c:v>0.2887709951004957</c:v>
                </c:pt>
                <c:pt idx="771">
                  <c:v>0.27809584036038015</c:v>
                </c:pt>
                <c:pt idx="772">
                  <c:v>0.28524352489076799</c:v>
                </c:pt>
                <c:pt idx="773">
                  <c:v>0.29117163531665308</c:v>
                </c:pt>
                <c:pt idx="774">
                  <c:v>0.28967989575591785</c:v>
                </c:pt>
                <c:pt idx="775">
                  <c:v>0.27173008165260731</c:v>
                </c:pt>
                <c:pt idx="776">
                  <c:v>0.26729787179293713</c:v>
                </c:pt>
                <c:pt idx="777">
                  <c:v>0.26735748150286676</c:v>
                </c:pt>
                <c:pt idx="778">
                  <c:v>0.25773956674509191</c:v>
                </c:pt>
                <c:pt idx="779">
                  <c:v>0.26118788235925544</c:v>
                </c:pt>
                <c:pt idx="780">
                  <c:v>0.26046076542877394</c:v>
                </c:pt>
                <c:pt idx="781">
                  <c:v>0.26131766592696859</c:v>
                </c:pt>
                <c:pt idx="782">
                  <c:v>0.26162829654715763</c:v>
                </c:pt>
                <c:pt idx="783">
                  <c:v>0.27274061258971538</c:v>
                </c:pt>
                <c:pt idx="784">
                  <c:v>0.2721686404489656</c:v>
                </c:pt>
                <c:pt idx="785">
                  <c:v>0.27075195611303071</c:v>
                </c:pt>
                <c:pt idx="786">
                  <c:v>0.26370949777626534</c:v>
                </c:pt>
                <c:pt idx="787">
                  <c:v>0.28322469406183565</c:v>
                </c:pt>
                <c:pt idx="788">
                  <c:v>0.30084595795129576</c:v>
                </c:pt>
                <c:pt idx="789">
                  <c:v>0.30555701643003014</c:v>
                </c:pt>
                <c:pt idx="790">
                  <c:v>0.29913415872742871</c:v>
                </c:pt>
                <c:pt idx="791">
                  <c:v>0.26735871970890868</c:v>
                </c:pt>
                <c:pt idx="792">
                  <c:v>0.27447006706942145</c:v>
                </c:pt>
                <c:pt idx="793">
                  <c:v>0.24617086156540363</c:v>
                </c:pt>
                <c:pt idx="794">
                  <c:v>0.27675437162640448</c:v>
                </c:pt>
                <c:pt idx="795">
                  <c:v>0.31572660484135578</c:v>
                </c:pt>
                <c:pt idx="796">
                  <c:v>0.31700553112616026</c:v>
                </c:pt>
                <c:pt idx="797">
                  <c:v>0.29766268151326808</c:v>
                </c:pt>
                <c:pt idx="798">
                  <c:v>0.29960131450846628</c:v>
                </c:pt>
                <c:pt idx="799">
                  <c:v>0.31064448456650978</c:v>
                </c:pt>
                <c:pt idx="800">
                  <c:v>0.32101440605284365</c:v>
                </c:pt>
                <c:pt idx="801">
                  <c:v>0.32052461501243412</c:v>
                </c:pt>
                <c:pt idx="802">
                  <c:v>0.33259703242319494</c:v>
                </c:pt>
                <c:pt idx="803">
                  <c:v>0.33829179137872772</c:v>
                </c:pt>
                <c:pt idx="804">
                  <c:v>0.34010635802223166</c:v>
                </c:pt>
                <c:pt idx="805">
                  <c:v>0.35618724779152544</c:v>
                </c:pt>
                <c:pt idx="806">
                  <c:v>0.35696928106530962</c:v>
                </c:pt>
                <c:pt idx="807">
                  <c:v>0.35956940953739969</c:v>
                </c:pt>
                <c:pt idx="808">
                  <c:v>0.36543193566638182</c:v>
                </c:pt>
                <c:pt idx="809">
                  <c:v>0.36409977734868904</c:v>
                </c:pt>
                <c:pt idx="810">
                  <c:v>0.37157732346694672</c:v>
                </c:pt>
                <c:pt idx="811">
                  <c:v>0.37142987665757737</c:v>
                </c:pt>
                <c:pt idx="812">
                  <c:v>0.37134648560779371</c:v>
                </c:pt>
                <c:pt idx="813">
                  <c:v>0.36835117884425256</c:v>
                </c:pt>
                <c:pt idx="814">
                  <c:v>0.37399747030915781</c:v>
                </c:pt>
                <c:pt idx="815">
                  <c:v>0.3713031780432467</c:v>
                </c:pt>
                <c:pt idx="816">
                  <c:v>0.37029214312252556</c:v>
                </c:pt>
                <c:pt idx="817">
                  <c:v>0.35984605385025015</c:v>
                </c:pt>
                <c:pt idx="818">
                  <c:v>0.34876018810901716</c:v>
                </c:pt>
                <c:pt idx="819">
                  <c:v>0.34588379843960704</c:v>
                </c:pt>
                <c:pt idx="820">
                  <c:v>0.35392631592030754</c:v>
                </c:pt>
                <c:pt idx="821">
                  <c:v>0.35304220376895468</c:v>
                </c:pt>
                <c:pt idx="822">
                  <c:v>0.34867921647276595</c:v>
                </c:pt>
                <c:pt idx="823">
                  <c:v>0.35202078751816479</c:v>
                </c:pt>
                <c:pt idx="824">
                  <c:v>0.33012575444787401</c:v>
                </c:pt>
                <c:pt idx="825">
                  <c:v>0.30670186307307912</c:v>
                </c:pt>
                <c:pt idx="826">
                  <c:v>0.3123733944485122</c:v>
                </c:pt>
                <c:pt idx="827">
                  <c:v>0.31065738631779044</c:v>
                </c:pt>
                <c:pt idx="828">
                  <c:v>0.31260383196305186</c:v>
                </c:pt>
                <c:pt idx="829">
                  <c:v>0.30721345559918262</c:v>
                </c:pt>
                <c:pt idx="830">
                  <c:v>0.29547247375063351</c:v>
                </c:pt>
                <c:pt idx="831">
                  <c:v>0.30182810103255986</c:v>
                </c:pt>
                <c:pt idx="832">
                  <c:v>0.28283296269391306</c:v>
                </c:pt>
                <c:pt idx="833">
                  <c:v>0.29365376596338011</c:v>
                </c:pt>
                <c:pt idx="834">
                  <c:v>0.28407780816899697</c:v>
                </c:pt>
                <c:pt idx="835">
                  <c:v>0.40578697625502647</c:v>
                </c:pt>
                <c:pt idx="836">
                  <c:v>0.40636468675217979</c:v>
                </c:pt>
                <c:pt idx="837">
                  <c:v>0.42578930813643978</c:v>
                </c:pt>
                <c:pt idx="838">
                  <c:v>0.41999454822708343</c:v>
                </c:pt>
                <c:pt idx="839">
                  <c:v>0.41393783535936629</c:v>
                </c:pt>
                <c:pt idx="840">
                  <c:v>0.40298628195006414</c:v>
                </c:pt>
                <c:pt idx="841">
                  <c:v>0.4343824759461255</c:v>
                </c:pt>
                <c:pt idx="842">
                  <c:v>0.4339519260182616</c:v>
                </c:pt>
                <c:pt idx="843">
                  <c:v>0.43520006493849295</c:v>
                </c:pt>
                <c:pt idx="844">
                  <c:v>0.43505644286920192</c:v>
                </c:pt>
                <c:pt idx="845">
                  <c:v>0.43188494468177391</c:v>
                </c:pt>
                <c:pt idx="846">
                  <c:v>0.43501627440789109</c:v>
                </c:pt>
                <c:pt idx="847">
                  <c:v>0.59198158670232282</c:v>
                </c:pt>
                <c:pt idx="848">
                  <c:v>0.59581153868113323</c:v>
                </c:pt>
                <c:pt idx="849">
                  <c:v>0.59591311019757465</c:v>
                </c:pt>
                <c:pt idx="850">
                  <c:v>0.62363658275509104</c:v>
                </c:pt>
                <c:pt idx="851">
                  <c:v>0.61979667972922925</c:v>
                </c:pt>
                <c:pt idx="852">
                  <c:v>0.62266829441962512</c:v>
                </c:pt>
                <c:pt idx="853">
                  <c:v>0.63206277984861647</c:v>
                </c:pt>
                <c:pt idx="854">
                  <c:v>0.63186131868402962</c:v>
                </c:pt>
                <c:pt idx="855">
                  <c:v>0.63033132225141919</c:v>
                </c:pt>
                <c:pt idx="856">
                  <c:v>0.63200519384382126</c:v>
                </c:pt>
                <c:pt idx="857">
                  <c:v>0.63605733505229123</c:v>
                </c:pt>
                <c:pt idx="858">
                  <c:v>0.64192346945013312</c:v>
                </c:pt>
                <c:pt idx="859">
                  <c:v>0.64152191184901908</c:v>
                </c:pt>
                <c:pt idx="860">
                  <c:v>0.63709787718368427</c:v>
                </c:pt>
                <c:pt idx="861">
                  <c:v>0.65160734114771546</c:v>
                </c:pt>
                <c:pt idx="862">
                  <c:v>0.70200893912537488</c:v>
                </c:pt>
                <c:pt idx="863">
                  <c:v>0.70097305512597785</c:v>
                </c:pt>
                <c:pt idx="864">
                  <c:v>0.70093692375895966</c:v>
                </c:pt>
                <c:pt idx="865">
                  <c:v>0.63916896391971778</c:v>
                </c:pt>
                <c:pt idx="866">
                  <c:v>0.65327113287141869</c:v>
                </c:pt>
                <c:pt idx="867">
                  <c:v>0.64906586326793048</c:v>
                </c:pt>
                <c:pt idx="868">
                  <c:v>0.64854056667916693</c:v>
                </c:pt>
                <c:pt idx="869">
                  <c:v>0.65808003287045724</c:v>
                </c:pt>
                <c:pt idx="870">
                  <c:v>0.65727247513006903</c:v>
                </c:pt>
                <c:pt idx="871">
                  <c:v>0.62301959504870952</c:v>
                </c:pt>
                <c:pt idx="872">
                  <c:v>0.65836477071955102</c:v>
                </c:pt>
                <c:pt idx="873">
                  <c:v>0.65884171821775661</c:v>
                </c:pt>
                <c:pt idx="874">
                  <c:v>0.65525052273737328</c:v>
                </c:pt>
                <c:pt idx="875">
                  <c:v>0.66375261471011038</c:v>
                </c:pt>
                <c:pt idx="876">
                  <c:v>0.67737088177971072</c:v>
                </c:pt>
                <c:pt idx="877">
                  <c:v>0.55483264764343287</c:v>
                </c:pt>
                <c:pt idx="878">
                  <c:v>0.58574625119704604</c:v>
                </c:pt>
                <c:pt idx="879">
                  <c:v>0.58174849573511345</c:v>
                </c:pt>
                <c:pt idx="880">
                  <c:v>0.61598876402830949</c:v>
                </c:pt>
                <c:pt idx="881">
                  <c:v>0.6145664202392217</c:v>
                </c:pt>
                <c:pt idx="882">
                  <c:v>0.6118423375858052</c:v>
                </c:pt>
                <c:pt idx="883">
                  <c:v>0.61923950172533426</c:v>
                </c:pt>
                <c:pt idx="884">
                  <c:v>0.61759395952692098</c:v>
                </c:pt>
                <c:pt idx="885">
                  <c:v>0.60950703132520956</c:v>
                </c:pt>
                <c:pt idx="886">
                  <c:v>0.60872750398370301</c:v>
                </c:pt>
                <c:pt idx="887">
                  <c:v>0.60714384485184991</c:v>
                </c:pt>
                <c:pt idx="888">
                  <c:v>0.60474239009521913</c:v>
                </c:pt>
                <c:pt idx="889">
                  <c:v>0.59875540913179237</c:v>
                </c:pt>
                <c:pt idx="890">
                  <c:v>0.59768942849815276</c:v>
                </c:pt>
                <c:pt idx="891">
                  <c:v>0.56951565557952566</c:v>
                </c:pt>
                <c:pt idx="892">
                  <c:v>0.52915386226242089</c:v>
                </c:pt>
                <c:pt idx="893">
                  <c:v>0.53300890598177963</c:v>
                </c:pt>
                <c:pt idx="894">
                  <c:v>0.51163322660637689</c:v>
                </c:pt>
                <c:pt idx="895">
                  <c:v>0.52502557287158014</c:v>
                </c:pt>
                <c:pt idx="896">
                  <c:v>0.51699674019316688</c:v>
                </c:pt>
                <c:pt idx="897">
                  <c:v>0.51555726170244454</c:v>
                </c:pt>
                <c:pt idx="898">
                  <c:v>0.59320442173165167</c:v>
                </c:pt>
                <c:pt idx="899">
                  <c:v>0.58631433451819182</c:v>
                </c:pt>
                <c:pt idx="900">
                  <c:v>0.6019210917336717</c:v>
                </c:pt>
                <c:pt idx="901">
                  <c:v>0.60046666492136347</c:v>
                </c:pt>
                <c:pt idx="902">
                  <c:v>0.57074297223072512</c:v>
                </c:pt>
                <c:pt idx="903">
                  <c:v>0.58804432444233345</c:v>
                </c:pt>
                <c:pt idx="904">
                  <c:v>0.60522553250772626</c:v>
                </c:pt>
                <c:pt idx="905">
                  <c:v>0.58169002353655586</c:v>
                </c:pt>
                <c:pt idx="906">
                  <c:v>0.57524557807182186</c:v>
                </c:pt>
                <c:pt idx="907">
                  <c:v>0.57056464764959081</c:v>
                </c:pt>
                <c:pt idx="908">
                  <c:v>0.55172002622649063</c:v>
                </c:pt>
                <c:pt idx="909">
                  <c:v>0.56514053208587633</c:v>
                </c:pt>
                <c:pt idx="910">
                  <c:v>0.53745318045484081</c:v>
                </c:pt>
                <c:pt idx="911">
                  <c:v>0.55340030866811196</c:v>
                </c:pt>
                <c:pt idx="912">
                  <c:v>0.54880002850772669</c:v>
                </c:pt>
                <c:pt idx="913">
                  <c:v>0.52211111623984729</c:v>
                </c:pt>
                <c:pt idx="914">
                  <c:v>0.52615131985771701</c:v>
                </c:pt>
                <c:pt idx="915">
                  <c:v>0.53071153302743423</c:v>
                </c:pt>
                <c:pt idx="916">
                  <c:v>0.5319720962114538</c:v>
                </c:pt>
                <c:pt idx="917">
                  <c:v>0.53036400941750583</c:v>
                </c:pt>
                <c:pt idx="918">
                  <c:v>0.52856623652477897</c:v>
                </c:pt>
                <c:pt idx="919">
                  <c:v>0.54249025741922863</c:v>
                </c:pt>
                <c:pt idx="920">
                  <c:v>0.5743110119771937</c:v>
                </c:pt>
                <c:pt idx="921">
                  <c:v>0.56280971162753479</c:v>
                </c:pt>
                <c:pt idx="922">
                  <c:v>0.5511921326711835</c:v>
                </c:pt>
                <c:pt idx="923">
                  <c:v>0.57356379870302043</c:v>
                </c:pt>
                <c:pt idx="924">
                  <c:v>0.57247360129216363</c:v>
                </c:pt>
                <c:pt idx="925">
                  <c:v>0.5632148018770734</c:v>
                </c:pt>
                <c:pt idx="926">
                  <c:v>0.69747256305604455</c:v>
                </c:pt>
                <c:pt idx="927">
                  <c:v>0.69501647047110215</c:v>
                </c:pt>
                <c:pt idx="928">
                  <c:v>0.5969706662362253</c:v>
                </c:pt>
                <c:pt idx="929">
                  <c:v>0.63639115998226647</c:v>
                </c:pt>
                <c:pt idx="930">
                  <c:v>0.67130184355340816</c:v>
                </c:pt>
                <c:pt idx="931">
                  <c:v>0.67550610696195268</c:v>
                </c:pt>
                <c:pt idx="932">
                  <c:v>0.67243270159129009</c:v>
                </c:pt>
                <c:pt idx="933">
                  <c:v>0.67222506296279705</c:v>
                </c:pt>
                <c:pt idx="934">
                  <c:v>0.66547318508510356</c:v>
                </c:pt>
                <c:pt idx="935">
                  <c:v>0.68886348084695381</c:v>
                </c:pt>
                <c:pt idx="936">
                  <c:v>0.70774084955032834</c:v>
                </c:pt>
                <c:pt idx="937">
                  <c:v>0.71283924116764696</c:v>
                </c:pt>
                <c:pt idx="938">
                  <c:v>0.7121680218692773</c:v>
                </c:pt>
                <c:pt idx="939">
                  <c:v>0.70769731588560147</c:v>
                </c:pt>
                <c:pt idx="940">
                  <c:v>0.70657515323663223</c:v>
                </c:pt>
                <c:pt idx="941">
                  <c:v>0.71468515420117806</c:v>
                </c:pt>
                <c:pt idx="942">
                  <c:v>0.73436149952188368</c:v>
                </c:pt>
                <c:pt idx="943">
                  <c:v>0.73240622381529275</c:v>
                </c:pt>
                <c:pt idx="944">
                  <c:v>0.73098648499204089</c:v>
                </c:pt>
                <c:pt idx="945">
                  <c:v>0.71913905886446094</c:v>
                </c:pt>
                <c:pt idx="946">
                  <c:v>0.71984200646189045</c:v>
                </c:pt>
                <c:pt idx="947">
                  <c:v>0.71849513357944383</c:v>
                </c:pt>
                <c:pt idx="948">
                  <c:v>0.71653692498006161</c:v>
                </c:pt>
                <c:pt idx="949">
                  <c:v>0.67418687222038831</c:v>
                </c:pt>
                <c:pt idx="950">
                  <c:v>0.66402197129174267</c:v>
                </c:pt>
                <c:pt idx="951">
                  <c:v>0.65626088688545092</c:v>
                </c:pt>
                <c:pt idx="952">
                  <c:v>0.6542361518297215</c:v>
                </c:pt>
                <c:pt idx="953">
                  <c:v>0.64841836441490042</c:v>
                </c:pt>
                <c:pt idx="954">
                  <c:v>0.68048952439633426</c:v>
                </c:pt>
                <c:pt idx="955">
                  <c:v>0.6850104624361516</c:v>
                </c:pt>
                <c:pt idx="956">
                  <c:v>0.57030629817076062</c:v>
                </c:pt>
                <c:pt idx="957">
                  <c:v>0.6854385938629427</c:v>
                </c:pt>
                <c:pt idx="958">
                  <c:v>0.68214504736623571</c:v>
                </c:pt>
                <c:pt idx="959">
                  <c:v>0.59366152375518844</c:v>
                </c:pt>
                <c:pt idx="960">
                  <c:v>0.56829742101823977</c:v>
                </c:pt>
                <c:pt idx="961">
                  <c:v>0.60542760114756289</c:v>
                </c:pt>
                <c:pt idx="962">
                  <c:v>0.61959226262197031</c:v>
                </c:pt>
                <c:pt idx="963">
                  <c:v>0.62453669858780092</c:v>
                </c:pt>
                <c:pt idx="964">
                  <c:v>0.65601624816376225</c:v>
                </c:pt>
                <c:pt idx="965">
                  <c:v>0.7071378826852599</c:v>
                </c:pt>
                <c:pt idx="966">
                  <c:v>0.72310578558090699</c:v>
                </c:pt>
                <c:pt idx="967">
                  <c:v>0.72305722370144498</c:v>
                </c:pt>
                <c:pt idx="968">
                  <c:v>0.7311500279158093</c:v>
                </c:pt>
                <c:pt idx="969">
                  <c:v>0.7612078773911144</c:v>
                </c:pt>
                <c:pt idx="970">
                  <c:v>0.76311139289561236</c:v>
                </c:pt>
                <c:pt idx="971">
                  <c:v>0.76174659532823974</c:v>
                </c:pt>
                <c:pt idx="972">
                  <c:v>0.83740596824289104</c:v>
                </c:pt>
                <c:pt idx="973">
                  <c:v>0.84235656045241158</c:v>
                </c:pt>
                <c:pt idx="974">
                  <c:v>0.97098191011943324</c:v>
                </c:pt>
                <c:pt idx="975">
                  <c:v>0.97350575886987589</c:v>
                </c:pt>
                <c:pt idx="976">
                  <c:v>0.98811343838482968</c:v>
                </c:pt>
                <c:pt idx="977">
                  <c:v>1.0047131553336177</c:v>
                </c:pt>
                <c:pt idx="978">
                  <c:v>1.0062294299993606</c:v>
                </c:pt>
                <c:pt idx="979">
                  <c:v>1.003555805255868</c:v>
                </c:pt>
                <c:pt idx="980">
                  <c:v>1.0465304017422654</c:v>
                </c:pt>
                <c:pt idx="981">
                  <c:v>1.0847686847353208</c:v>
                </c:pt>
                <c:pt idx="982">
                  <c:v>1.0815262707017528</c:v>
                </c:pt>
                <c:pt idx="983">
                  <c:v>1.1276671904496671</c:v>
                </c:pt>
                <c:pt idx="984">
                  <c:v>1.125780909921839</c:v>
                </c:pt>
                <c:pt idx="985">
                  <c:v>1.1202605444934546</c:v>
                </c:pt>
                <c:pt idx="986">
                  <c:v>1.1757728338464259</c:v>
                </c:pt>
                <c:pt idx="987">
                  <c:v>1.1035658505698716</c:v>
                </c:pt>
                <c:pt idx="988">
                  <c:v>1.0945890839345245</c:v>
                </c:pt>
                <c:pt idx="989">
                  <c:v>1.0843145878292597</c:v>
                </c:pt>
                <c:pt idx="990">
                  <c:v>1.0794426498338303</c:v>
                </c:pt>
                <c:pt idx="991">
                  <c:v>1.0713081354079779</c:v>
                </c:pt>
                <c:pt idx="992">
                  <c:v>1.0515239581014111</c:v>
                </c:pt>
                <c:pt idx="993">
                  <c:v>1.1063765052814152</c:v>
                </c:pt>
                <c:pt idx="994">
                  <c:v>1.0781285425942733</c:v>
                </c:pt>
                <c:pt idx="995">
                  <c:v>1.100649930775083</c:v>
                </c:pt>
                <c:pt idx="996">
                  <c:v>1.1030539756770599</c:v>
                </c:pt>
                <c:pt idx="997">
                  <c:v>1.108402436599621</c:v>
                </c:pt>
                <c:pt idx="998">
                  <c:v>1.0941844382251622</c:v>
                </c:pt>
                <c:pt idx="999">
                  <c:v>1.148949692257534</c:v>
                </c:pt>
                <c:pt idx="1000">
                  <c:v>1.1484291659484485</c:v>
                </c:pt>
                <c:pt idx="1001">
                  <c:v>1.1971091340201379</c:v>
                </c:pt>
                <c:pt idx="1002">
                  <c:v>1.1507508578351633</c:v>
                </c:pt>
                <c:pt idx="1003">
                  <c:v>1.1494102717620711</c:v>
                </c:pt>
                <c:pt idx="1004">
                  <c:v>0.95919600698498031</c:v>
                </c:pt>
                <c:pt idx="1005">
                  <c:v>0.97172684842290691</c:v>
                </c:pt>
                <c:pt idx="1006">
                  <c:v>0.89996708198555186</c:v>
                </c:pt>
                <c:pt idx="1007">
                  <c:v>0.91137012975395948</c:v>
                </c:pt>
                <c:pt idx="1008">
                  <c:v>0.9628868908225422</c:v>
                </c:pt>
                <c:pt idx="1009">
                  <c:v>0.97139274945109955</c:v>
                </c:pt>
                <c:pt idx="1010">
                  <c:v>0.96167527831886412</c:v>
                </c:pt>
                <c:pt idx="1011">
                  <c:v>0.95550056980554721</c:v>
                </c:pt>
                <c:pt idx="1012">
                  <c:v>0.95025497040399043</c:v>
                </c:pt>
                <c:pt idx="1013">
                  <c:v>0.92731495929277463</c:v>
                </c:pt>
                <c:pt idx="1014">
                  <c:v>0.94611415947439992</c:v>
                </c:pt>
                <c:pt idx="1015">
                  <c:v>0.94477290829224359</c:v>
                </c:pt>
                <c:pt idx="1016">
                  <c:v>0.93993375022752268</c:v>
                </c:pt>
                <c:pt idx="1017">
                  <c:v>0.95966651651119295</c:v>
                </c:pt>
                <c:pt idx="1018">
                  <c:v>0.99717985013243327</c:v>
                </c:pt>
                <c:pt idx="1019">
                  <c:v>0.95775798191541295</c:v>
                </c:pt>
                <c:pt idx="1020">
                  <c:v>0.95007879808021956</c:v>
                </c:pt>
                <c:pt idx="1021">
                  <c:v>0.95319301915089782</c:v>
                </c:pt>
                <c:pt idx="1022">
                  <c:v>0.92943577157937152</c:v>
                </c:pt>
                <c:pt idx="1023">
                  <c:v>0.9166589166530652</c:v>
                </c:pt>
                <c:pt idx="1024">
                  <c:v>0.91782992617868997</c:v>
                </c:pt>
                <c:pt idx="1025">
                  <c:v>1.1316482791121343</c:v>
                </c:pt>
                <c:pt idx="1026">
                  <c:v>1.1813022977229317</c:v>
                </c:pt>
                <c:pt idx="1027">
                  <c:v>1.1962043379656087</c:v>
                </c:pt>
                <c:pt idx="1028">
                  <c:v>1.2098672673449495</c:v>
                </c:pt>
                <c:pt idx="1029">
                  <c:v>1.1849444473080413</c:v>
                </c:pt>
                <c:pt idx="1030">
                  <c:v>1.1963457616139905</c:v>
                </c:pt>
                <c:pt idx="1031">
                  <c:v>1.4195576234724403</c:v>
                </c:pt>
                <c:pt idx="1032">
                  <c:v>1.3937783539658248</c:v>
                </c:pt>
                <c:pt idx="1033">
                  <c:v>1.4426463089831016</c:v>
                </c:pt>
                <c:pt idx="1034">
                  <c:v>1.4415321124972809</c:v>
                </c:pt>
                <c:pt idx="1035">
                  <c:v>1.4553504185765542</c:v>
                </c:pt>
                <c:pt idx="1036">
                  <c:v>1.4362947577488518</c:v>
                </c:pt>
                <c:pt idx="1037">
                  <c:v>1.4868334799989935</c:v>
                </c:pt>
                <c:pt idx="1038">
                  <c:v>1.4674182053380513</c:v>
                </c:pt>
                <c:pt idx="1039">
                  <c:v>1.4815280169458416</c:v>
                </c:pt>
                <c:pt idx="1040">
                  <c:v>1.4409911902186814</c:v>
                </c:pt>
                <c:pt idx="1041">
                  <c:v>1.3948807585811418</c:v>
                </c:pt>
                <c:pt idx="1042">
                  <c:v>1.4693599633187675</c:v>
                </c:pt>
                <c:pt idx="1043">
                  <c:v>1.428859536601619</c:v>
                </c:pt>
                <c:pt idx="1044">
                  <c:v>1.433242956786672</c:v>
                </c:pt>
                <c:pt idx="1045">
                  <c:v>1.4542707894358675</c:v>
                </c:pt>
                <c:pt idx="1046">
                  <c:v>1.4844858650965378</c:v>
                </c:pt>
                <c:pt idx="1047">
                  <c:v>1.449323581816709</c:v>
                </c:pt>
                <c:pt idx="1048">
                  <c:v>1.425385644127255</c:v>
                </c:pt>
                <c:pt idx="1049">
                  <c:v>1.5468314885551397</c:v>
                </c:pt>
                <c:pt idx="1050">
                  <c:v>1.5117483072918814</c:v>
                </c:pt>
                <c:pt idx="1051">
                  <c:v>1.5383011535661086</c:v>
                </c:pt>
                <c:pt idx="1052">
                  <c:v>1.5923208068475099</c:v>
                </c:pt>
                <c:pt idx="1053">
                  <c:v>1.6282443236647297</c:v>
                </c:pt>
                <c:pt idx="1054">
                  <c:v>1.6205239373235014</c:v>
                </c:pt>
                <c:pt idx="1055">
                  <c:v>1.5446220683640755</c:v>
                </c:pt>
                <c:pt idx="1056">
                  <c:v>1.4598229588154328</c:v>
                </c:pt>
                <c:pt idx="1057">
                  <c:v>1.4228323877260241</c:v>
                </c:pt>
                <c:pt idx="1058">
                  <c:v>1.3941856044245957</c:v>
                </c:pt>
                <c:pt idx="1059">
                  <c:v>1.4156139044185247</c:v>
                </c:pt>
                <c:pt idx="1060">
                  <c:v>1.4266943270933456</c:v>
                </c:pt>
                <c:pt idx="1061">
                  <c:v>1.0756129678276787</c:v>
                </c:pt>
                <c:pt idx="1062">
                  <c:v>1.0509214862211269</c:v>
                </c:pt>
                <c:pt idx="1063">
                  <c:v>1.0705775058654792</c:v>
                </c:pt>
                <c:pt idx="1064">
                  <c:v>1.0581598752807762</c:v>
                </c:pt>
                <c:pt idx="1065">
                  <c:v>1.0753801677292094</c:v>
                </c:pt>
                <c:pt idx="1066">
                  <c:v>0.97280753444840162</c:v>
                </c:pt>
                <c:pt idx="1067">
                  <c:v>1.0249490468708498</c:v>
                </c:pt>
                <c:pt idx="1068">
                  <c:v>1.0380944303143944</c:v>
                </c:pt>
                <c:pt idx="1069">
                  <c:v>1.0247583219273761</c:v>
                </c:pt>
                <c:pt idx="1070">
                  <c:v>0.95396133648657788</c:v>
                </c:pt>
                <c:pt idx="1071">
                  <c:v>0.89624992063945197</c:v>
                </c:pt>
                <c:pt idx="1072">
                  <c:v>0.99806770290818958</c:v>
                </c:pt>
                <c:pt idx="1073">
                  <c:v>0.91757924090785759</c:v>
                </c:pt>
                <c:pt idx="1074">
                  <c:v>0.94116308756162248</c:v>
                </c:pt>
                <c:pt idx="1075">
                  <c:v>0.93503768504084939</c:v>
                </c:pt>
                <c:pt idx="1076">
                  <c:v>0.91709748168847027</c:v>
                </c:pt>
                <c:pt idx="1077">
                  <c:v>0.96249986981082913</c:v>
                </c:pt>
                <c:pt idx="1078">
                  <c:v>0.97537422074788671</c:v>
                </c:pt>
                <c:pt idx="1079">
                  <c:v>0.91070437885814159</c:v>
                </c:pt>
                <c:pt idx="1080">
                  <c:v>0.92756768434749559</c:v>
                </c:pt>
                <c:pt idx="1081">
                  <c:v>1.0515063380362772</c:v>
                </c:pt>
                <c:pt idx="1082">
                  <c:v>1.0458764522331703</c:v>
                </c:pt>
                <c:pt idx="1083">
                  <c:v>1.0535107244273565</c:v>
                </c:pt>
                <c:pt idx="1084">
                  <c:v>1.0507117475428611</c:v>
                </c:pt>
                <c:pt idx="1085">
                  <c:v>1.1221655273270901</c:v>
                </c:pt>
                <c:pt idx="1086">
                  <c:v>1.1272034183671453</c:v>
                </c:pt>
                <c:pt idx="1087">
                  <c:v>1.0761830479863628</c:v>
                </c:pt>
                <c:pt idx="1088">
                  <c:v>1.0572692229659806</c:v>
                </c:pt>
                <c:pt idx="1089">
                  <c:v>1.0566683723042822</c:v>
                </c:pt>
                <c:pt idx="1090">
                  <c:v>1.0626501191035316</c:v>
                </c:pt>
                <c:pt idx="1091">
                  <c:v>1.0425906233010356</c:v>
                </c:pt>
                <c:pt idx="1092">
                  <c:v>1.0115272099307111</c:v>
                </c:pt>
                <c:pt idx="1093">
                  <c:v>0.99816550048232067</c:v>
                </c:pt>
                <c:pt idx="1094">
                  <c:v>0.98597778393632962</c:v>
                </c:pt>
                <c:pt idx="1095">
                  <c:v>1.012427962056438</c:v>
                </c:pt>
                <c:pt idx="1096">
                  <c:v>1.0100370747349086</c:v>
                </c:pt>
                <c:pt idx="1097">
                  <c:v>1.0366824835224613</c:v>
                </c:pt>
                <c:pt idx="1098">
                  <c:v>1.0458262284717565</c:v>
                </c:pt>
                <c:pt idx="1099">
                  <c:v>1.0433572311022639</c:v>
                </c:pt>
                <c:pt idx="1100">
                  <c:v>1.0557714411404937</c:v>
                </c:pt>
                <c:pt idx="1101">
                  <c:v>1.0604773127610103</c:v>
                </c:pt>
                <c:pt idx="1102">
                  <c:v>0.98677332628830783</c:v>
                </c:pt>
                <c:pt idx="1103">
                  <c:v>1.0074242281948877</c:v>
                </c:pt>
                <c:pt idx="1104">
                  <c:v>0.93204411982303859</c:v>
                </c:pt>
                <c:pt idx="1105">
                  <c:v>0.94558382311136846</c:v>
                </c:pt>
                <c:pt idx="1106">
                  <c:v>0.93023076503141189</c:v>
                </c:pt>
                <c:pt idx="1107">
                  <c:v>0.91462544823694736</c:v>
                </c:pt>
                <c:pt idx="1108">
                  <c:v>0.92021608361751617</c:v>
                </c:pt>
                <c:pt idx="1109">
                  <c:v>0.92965850952081552</c:v>
                </c:pt>
                <c:pt idx="1110">
                  <c:v>0.91519320347594746</c:v>
                </c:pt>
                <c:pt idx="1111">
                  <c:v>0.81994656565153479</c:v>
                </c:pt>
                <c:pt idx="1112">
                  <c:v>0.81764967537841005</c:v>
                </c:pt>
                <c:pt idx="1113">
                  <c:v>0.84174187409449319</c:v>
                </c:pt>
                <c:pt idx="1114">
                  <c:v>0.82251150725371036</c:v>
                </c:pt>
                <c:pt idx="1115">
                  <c:v>0.7688560839347407</c:v>
                </c:pt>
                <c:pt idx="1116">
                  <c:v>0.76409999547597485</c:v>
                </c:pt>
                <c:pt idx="1117">
                  <c:v>0.78947552390019127</c:v>
                </c:pt>
                <c:pt idx="1118">
                  <c:v>0.86314893932568504</c:v>
                </c:pt>
                <c:pt idx="1119">
                  <c:v>0.8596262075722032</c:v>
                </c:pt>
                <c:pt idx="1120">
                  <c:v>0.82039519957860318</c:v>
                </c:pt>
                <c:pt idx="1121">
                  <c:v>0.81682695041809561</c:v>
                </c:pt>
                <c:pt idx="1122">
                  <c:v>0.82096503304368496</c:v>
                </c:pt>
                <c:pt idx="1123">
                  <c:v>0.81313524232669077</c:v>
                </c:pt>
                <c:pt idx="1124">
                  <c:v>0.82847426071129082</c:v>
                </c:pt>
                <c:pt idx="1125">
                  <c:v>0.8131716407404449</c:v>
                </c:pt>
                <c:pt idx="1126">
                  <c:v>0.80988497405906479</c:v>
                </c:pt>
                <c:pt idx="1127">
                  <c:v>0.75917179932560142</c:v>
                </c:pt>
                <c:pt idx="1128">
                  <c:v>0.77810792005375584</c:v>
                </c:pt>
                <c:pt idx="1129">
                  <c:v>0.76465111832208676</c:v>
                </c:pt>
                <c:pt idx="1130">
                  <c:v>0.74828893492449022</c:v>
                </c:pt>
                <c:pt idx="1131">
                  <c:v>0.74388872213504864</c:v>
                </c:pt>
                <c:pt idx="1132">
                  <c:v>0.77231896699169611</c:v>
                </c:pt>
                <c:pt idx="1133">
                  <c:v>0.7692113598439132</c:v>
                </c:pt>
                <c:pt idx="1134">
                  <c:v>0.78715424984941873</c:v>
                </c:pt>
                <c:pt idx="1135">
                  <c:v>0.86987406680925872</c:v>
                </c:pt>
                <c:pt idx="1136">
                  <c:v>0.86978845398316595</c:v>
                </c:pt>
                <c:pt idx="1137">
                  <c:v>0.87771217233980958</c:v>
                </c:pt>
                <c:pt idx="1138">
                  <c:v>1.0178124352314</c:v>
                </c:pt>
                <c:pt idx="1139">
                  <c:v>1.0174730174397186</c:v>
                </c:pt>
                <c:pt idx="1140">
                  <c:v>1.0154737997156631</c:v>
                </c:pt>
                <c:pt idx="1141">
                  <c:v>1.0274595483863085</c:v>
                </c:pt>
                <c:pt idx="1142">
                  <c:v>1.0128107863003102</c:v>
                </c:pt>
                <c:pt idx="1143">
                  <c:v>1.0157502805222516</c:v>
                </c:pt>
                <c:pt idx="1144">
                  <c:v>1.013795471761586</c:v>
                </c:pt>
                <c:pt idx="1145">
                  <c:v>1.0577845030347075</c:v>
                </c:pt>
                <c:pt idx="1146">
                  <c:v>1.0667267104407034</c:v>
                </c:pt>
                <c:pt idx="1147">
                  <c:v>1.0137154668221189</c:v>
                </c:pt>
                <c:pt idx="1148">
                  <c:v>0.90637206174118001</c:v>
                </c:pt>
                <c:pt idx="1149">
                  <c:v>0.93646858990378479</c:v>
                </c:pt>
                <c:pt idx="1150">
                  <c:v>0.93314619428817525</c:v>
                </c:pt>
                <c:pt idx="1151">
                  <c:v>0.93194564245349543</c:v>
                </c:pt>
                <c:pt idx="1152">
                  <c:v>0.93770617525137423</c:v>
                </c:pt>
                <c:pt idx="1153">
                  <c:v>0.93858373442612564</c:v>
                </c:pt>
                <c:pt idx="1154">
                  <c:v>0.94754369404125993</c:v>
                </c:pt>
                <c:pt idx="1155">
                  <c:v>0.94793539458776099</c:v>
                </c:pt>
                <c:pt idx="1156">
                  <c:v>0.96424838861094353</c:v>
                </c:pt>
                <c:pt idx="1157">
                  <c:v>0.96568907572218188</c:v>
                </c:pt>
                <c:pt idx="1158">
                  <c:v>1.0250440159535212</c:v>
                </c:pt>
                <c:pt idx="1159">
                  <c:v>1.05622297950059</c:v>
                </c:pt>
                <c:pt idx="1160">
                  <c:v>1.1175846420079096</c:v>
                </c:pt>
                <c:pt idx="1161">
                  <c:v>1.1363852286707949</c:v>
                </c:pt>
                <c:pt idx="1162">
                  <c:v>1.1267418956050141</c:v>
                </c:pt>
                <c:pt idx="1163">
                  <c:v>1.1328282013549082</c:v>
                </c:pt>
                <c:pt idx="1164">
                  <c:v>1.1292780926362076</c:v>
                </c:pt>
                <c:pt idx="1165">
                  <c:v>1.0892540100281862</c:v>
                </c:pt>
                <c:pt idx="1166">
                  <c:v>1.1230822677357857</c:v>
                </c:pt>
                <c:pt idx="1167">
                  <c:v>1.0783196183636334</c:v>
                </c:pt>
                <c:pt idx="1168">
                  <c:v>0.97145114391465748</c:v>
                </c:pt>
                <c:pt idx="1169">
                  <c:v>0.96606706965186384</c:v>
                </c:pt>
                <c:pt idx="1170">
                  <c:v>0.96526975693227568</c:v>
                </c:pt>
                <c:pt idx="1171">
                  <c:v>0.96784237347210877</c:v>
                </c:pt>
                <c:pt idx="1172">
                  <c:v>0.9627058981515304</c:v>
                </c:pt>
                <c:pt idx="1173">
                  <c:v>0.91863324966698179</c:v>
                </c:pt>
                <c:pt idx="1174">
                  <c:v>0.88087365513242077</c:v>
                </c:pt>
                <c:pt idx="1175">
                  <c:v>0.92147525201508529</c:v>
                </c:pt>
                <c:pt idx="1176">
                  <c:v>0.91955959779755259</c:v>
                </c:pt>
                <c:pt idx="1177">
                  <c:v>1.0014757854337248</c:v>
                </c:pt>
                <c:pt idx="1178">
                  <c:v>0.96932731188351484</c:v>
                </c:pt>
                <c:pt idx="1179">
                  <c:v>0.96300925337264387</c:v>
                </c:pt>
                <c:pt idx="1180">
                  <c:v>0.95894992058883577</c:v>
                </c:pt>
                <c:pt idx="1181">
                  <c:v>0.95863549418447103</c:v>
                </c:pt>
                <c:pt idx="1182">
                  <c:v>1.2922729101784531</c:v>
                </c:pt>
                <c:pt idx="1183">
                  <c:v>1.3047627240501674</c:v>
                </c:pt>
                <c:pt idx="1184">
                  <c:v>1.2870812929305311</c:v>
                </c:pt>
                <c:pt idx="1185">
                  <c:v>1.3110919241026775</c:v>
                </c:pt>
                <c:pt idx="1186">
                  <c:v>1.2887727619062601</c:v>
                </c:pt>
                <c:pt idx="1187">
                  <c:v>1.3260125879985043</c:v>
                </c:pt>
                <c:pt idx="1188">
                  <c:v>1.2546552767111625</c:v>
                </c:pt>
                <c:pt idx="1189">
                  <c:v>1.259505086997962</c:v>
                </c:pt>
                <c:pt idx="1190">
                  <c:v>1.2378017162435941</c:v>
                </c:pt>
                <c:pt idx="1191">
                  <c:v>1.2418898194762864</c:v>
                </c:pt>
                <c:pt idx="1192">
                  <c:v>1.2291671675683959</c:v>
                </c:pt>
                <c:pt idx="1193">
                  <c:v>1.2481364614808539</c:v>
                </c:pt>
                <c:pt idx="1194">
                  <c:v>1.2673263501874723</c:v>
                </c:pt>
                <c:pt idx="1195">
                  <c:v>1.2766613475537967</c:v>
                </c:pt>
                <c:pt idx="1196">
                  <c:v>1.2496972595548899</c:v>
                </c:pt>
                <c:pt idx="1197">
                  <c:v>1.2522251982654908</c:v>
                </c:pt>
                <c:pt idx="1198">
                  <c:v>1.2549575354400146</c:v>
                </c:pt>
                <c:pt idx="1199">
                  <c:v>1.2381260883298928</c:v>
                </c:pt>
                <c:pt idx="1200">
                  <c:v>1.2624296434517097</c:v>
                </c:pt>
                <c:pt idx="1201">
                  <c:v>1.2445125838306248</c:v>
                </c:pt>
                <c:pt idx="1202">
                  <c:v>1.2443688407596754</c:v>
                </c:pt>
                <c:pt idx="1203">
                  <c:v>1.24192585434425</c:v>
                </c:pt>
                <c:pt idx="1204">
                  <c:v>1.315776178336397</c:v>
                </c:pt>
                <c:pt idx="1205">
                  <c:v>1.3154891575472027</c:v>
                </c:pt>
                <c:pt idx="1206">
                  <c:v>1.3166136788808687</c:v>
                </c:pt>
                <c:pt idx="1207">
                  <c:v>1.2345517042821834</c:v>
                </c:pt>
                <c:pt idx="1208">
                  <c:v>1.2510521951253695</c:v>
                </c:pt>
                <c:pt idx="1209">
                  <c:v>1.2358336733938506</c:v>
                </c:pt>
                <c:pt idx="1210">
                  <c:v>1.2233822847552109</c:v>
                </c:pt>
                <c:pt idx="1211">
                  <c:v>1.3328181593831046</c:v>
                </c:pt>
                <c:pt idx="1212">
                  <c:v>1.0085611883862713</c:v>
                </c:pt>
                <c:pt idx="1213">
                  <c:v>0.90752163576063027</c:v>
                </c:pt>
                <c:pt idx="1214">
                  <c:v>0.93657314997360408</c:v>
                </c:pt>
                <c:pt idx="1215">
                  <c:v>0.93148027602647931</c:v>
                </c:pt>
                <c:pt idx="1216">
                  <c:v>0.92109113514894436</c:v>
                </c:pt>
                <c:pt idx="1217">
                  <c:v>0.90289481199644295</c:v>
                </c:pt>
                <c:pt idx="1218">
                  <c:v>0.88239302503844874</c:v>
                </c:pt>
                <c:pt idx="1219">
                  <c:v>0.87218585359654732</c:v>
                </c:pt>
                <c:pt idx="1220">
                  <c:v>0.86329992969454317</c:v>
                </c:pt>
                <c:pt idx="1221">
                  <c:v>0.85279962279929533</c:v>
                </c:pt>
                <c:pt idx="1222">
                  <c:v>0.84650949104450768</c:v>
                </c:pt>
                <c:pt idx="1223">
                  <c:v>0.84486737095614839</c:v>
                </c:pt>
                <c:pt idx="1224">
                  <c:v>1.0311824619118113</c:v>
                </c:pt>
                <c:pt idx="1225">
                  <c:v>1.1167386711940146</c:v>
                </c:pt>
                <c:pt idx="1226">
                  <c:v>1.0953063641770229</c:v>
                </c:pt>
                <c:pt idx="1227">
                  <c:v>1.0981466687750998</c:v>
                </c:pt>
                <c:pt idx="1228">
                  <c:v>0.96442656140506311</c:v>
                </c:pt>
                <c:pt idx="1229">
                  <c:v>0.97996298426308137</c:v>
                </c:pt>
                <c:pt idx="1230">
                  <c:v>0.98265579973055683</c:v>
                </c:pt>
                <c:pt idx="1231">
                  <c:v>0.98565983612797392</c:v>
                </c:pt>
                <c:pt idx="1232">
                  <c:v>0.98604429088629653</c:v>
                </c:pt>
                <c:pt idx="1233">
                  <c:v>0.9854594251916543</c:v>
                </c:pt>
                <c:pt idx="1234">
                  <c:v>0.95354058990900836</c:v>
                </c:pt>
                <c:pt idx="1235">
                  <c:v>0.95601845296451549</c:v>
                </c:pt>
                <c:pt idx="1236">
                  <c:v>0.96021408085349524</c:v>
                </c:pt>
                <c:pt idx="1237">
                  <c:v>0.94021003744079701</c:v>
                </c:pt>
                <c:pt idx="1238">
                  <c:v>0.93833490377373729</c:v>
                </c:pt>
                <c:pt idx="1239">
                  <c:v>0.95998797942841352</c:v>
                </c:pt>
                <c:pt idx="1240">
                  <c:v>0.95147833179829211</c:v>
                </c:pt>
                <c:pt idx="1241">
                  <c:v>0.91788241589030106</c:v>
                </c:pt>
                <c:pt idx="1242">
                  <c:v>0.93545720797329468</c:v>
                </c:pt>
                <c:pt idx="1243">
                  <c:v>0.89122772488639823</c:v>
                </c:pt>
                <c:pt idx="1244">
                  <c:v>0.88400103781246042</c:v>
                </c:pt>
                <c:pt idx="1245">
                  <c:v>0.89826135949451813</c:v>
                </c:pt>
                <c:pt idx="1246">
                  <c:v>0.88841565840071679</c:v>
                </c:pt>
                <c:pt idx="1247">
                  <c:v>0.89296706476528809</c:v>
                </c:pt>
                <c:pt idx="1248">
                  <c:v>0.89234688538173046</c:v>
                </c:pt>
                <c:pt idx="1249">
                  <c:v>0.88112660578988544</c:v>
                </c:pt>
                <c:pt idx="1250">
                  <c:v>0.93345556442637456</c:v>
                </c:pt>
                <c:pt idx="1251">
                  <c:v>0.92118818721301687</c:v>
                </c:pt>
                <c:pt idx="1252">
                  <c:v>0.9208210172436162</c:v>
                </c:pt>
                <c:pt idx="1253">
                  <c:v>0.9178068561263244</c:v>
                </c:pt>
                <c:pt idx="1254">
                  <c:v>0.75797769698069639</c:v>
                </c:pt>
                <c:pt idx="1255">
                  <c:v>0.70724849323828531</c:v>
                </c:pt>
                <c:pt idx="1256">
                  <c:v>0.72042822669707429</c:v>
                </c:pt>
                <c:pt idx="1257">
                  <c:v>0.72415253910088884</c:v>
                </c:pt>
                <c:pt idx="1258">
                  <c:v>0.73216503853236992</c:v>
                </c:pt>
                <c:pt idx="1259">
                  <c:v>0.7183559171162528</c:v>
                </c:pt>
                <c:pt idx="1260">
                  <c:v>0.71722223301455512</c:v>
                </c:pt>
                <c:pt idx="1261">
                  <c:v>0.71949992039780408</c:v>
                </c:pt>
                <c:pt idx="1262">
                  <c:v>0.71173294910293694</c:v>
                </c:pt>
                <c:pt idx="1263">
                  <c:v>0.73062623506691216</c:v>
                </c:pt>
                <c:pt idx="1264">
                  <c:v>0.74211059212118846</c:v>
                </c:pt>
                <c:pt idx="1265">
                  <c:v>0.73704373992500449</c:v>
                </c:pt>
                <c:pt idx="1266">
                  <c:v>0.73148371427277437</c:v>
                </c:pt>
                <c:pt idx="1267">
                  <c:v>0.73873851701002446</c:v>
                </c:pt>
                <c:pt idx="1268">
                  <c:v>0.73012721997894459</c:v>
                </c:pt>
                <c:pt idx="1269">
                  <c:v>0.71399129484719692</c:v>
                </c:pt>
                <c:pt idx="1270">
                  <c:v>0.79028992125555619</c:v>
                </c:pt>
                <c:pt idx="1271">
                  <c:v>0.78496523583525002</c:v>
                </c:pt>
                <c:pt idx="1272">
                  <c:v>0.77301613941355551</c:v>
                </c:pt>
                <c:pt idx="1273">
                  <c:v>0.77334373835618331</c:v>
                </c:pt>
                <c:pt idx="1274">
                  <c:v>0.76881853330235639</c:v>
                </c:pt>
                <c:pt idx="1275">
                  <c:v>0.74290353130827058</c:v>
                </c:pt>
                <c:pt idx="1276">
                  <c:v>0.74607559423797676</c:v>
                </c:pt>
                <c:pt idx="1277">
                  <c:v>0.77344763951228113</c:v>
                </c:pt>
                <c:pt idx="1278">
                  <c:v>0.77261102231601531</c:v>
                </c:pt>
                <c:pt idx="1279">
                  <c:v>0.76806059809454807</c:v>
                </c:pt>
                <c:pt idx="1280">
                  <c:v>0.68923011138536128</c:v>
                </c:pt>
                <c:pt idx="1281">
                  <c:v>0.72646322750433812</c:v>
                </c:pt>
                <c:pt idx="1282">
                  <c:v>0.72859914010443683</c:v>
                </c:pt>
                <c:pt idx="1283">
                  <c:v>0.72829245090782224</c:v>
                </c:pt>
                <c:pt idx="1284">
                  <c:v>0.75518180852051708</c:v>
                </c:pt>
                <c:pt idx="1285">
                  <c:v>0.74746221074329133</c:v>
                </c:pt>
                <c:pt idx="1286">
                  <c:v>0.72511335714953051</c:v>
                </c:pt>
                <c:pt idx="1287">
                  <c:v>0.73059292341618109</c:v>
                </c:pt>
                <c:pt idx="1288">
                  <c:v>0.69041041522336943</c:v>
                </c:pt>
                <c:pt idx="1289">
                  <c:v>0.69026559556923672</c:v>
                </c:pt>
                <c:pt idx="1290">
                  <c:v>0.70980530939577113</c:v>
                </c:pt>
                <c:pt idx="1291">
                  <c:v>0.75083983349664452</c:v>
                </c:pt>
                <c:pt idx="1292">
                  <c:v>0.74679155754379212</c:v>
                </c:pt>
                <c:pt idx="1293">
                  <c:v>0.75734670994825271</c:v>
                </c:pt>
                <c:pt idx="1294">
                  <c:v>0.74847129431337667</c:v>
                </c:pt>
                <c:pt idx="1295">
                  <c:v>0.74523985876503618</c:v>
                </c:pt>
                <c:pt idx="1296">
                  <c:v>0.77686915374279464</c:v>
                </c:pt>
                <c:pt idx="1297">
                  <c:v>0.74802246744595158</c:v>
                </c:pt>
                <c:pt idx="1298">
                  <c:v>0.78629076799557507</c:v>
                </c:pt>
                <c:pt idx="1299">
                  <c:v>0.82109596522687489</c:v>
                </c:pt>
                <c:pt idx="1300">
                  <c:v>0.78360146891766769</c:v>
                </c:pt>
                <c:pt idx="1301">
                  <c:v>0.77760688422183011</c:v>
                </c:pt>
                <c:pt idx="1302">
                  <c:v>0.75530880732103445</c:v>
                </c:pt>
                <c:pt idx="1303">
                  <c:v>0.75579785543951206</c:v>
                </c:pt>
                <c:pt idx="1304">
                  <c:v>0.75783747585835448</c:v>
                </c:pt>
                <c:pt idx="1305">
                  <c:v>0.76124221982229823</c:v>
                </c:pt>
                <c:pt idx="1306">
                  <c:v>0.77433532916712899</c:v>
                </c:pt>
                <c:pt idx="1307">
                  <c:v>0.70296809340390554</c:v>
                </c:pt>
                <c:pt idx="1308">
                  <c:v>0.70201203892507669</c:v>
                </c:pt>
                <c:pt idx="1309">
                  <c:v>0.69511438140036441</c:v>
                </c:pt>
                <c:pt idx="1310">
                  <c:v>0.70165447563601058</c:v>
                </c:pt>
                <c:pt idx="1311">
                  <c:v>0.68571119238151923</c:v>
                </c:pt>
                <c:pt idx="1312">
                  <c:v>0.68034995953351063</c:v>
                </c:pt>
                <c:pt idx="1313">
                  <c:v>0.66233923242978765</c:v>
                </c:pt>
                <c:pt idx="1314">
                  <c:v>0.64485380155622951</c:v>
                </c:pt>
                <c:pt idx="1315">
                  <c:v>0.64305763153795559</c:v>
                </c:pt>
                <c:pt idx="1316">
                  <c:v>0.64374839165521724</c:v>
                </c:pt>
                <c:pt idx="1317">
                  <c:v>0.61318426738381893</c:v>
                </c:pt>
                <c:pt idx="1318">
                  <c:v>0.61172868716845852</c:v>
                </c:pt>
                <c:pt idx="1319">
                  <c:v>0.63345547668938806</c:v>
                </c:pt>
                <c:pt idx="1320">
                  <c:v>0.62121881636257592</c:v>
                </c:pt>
                <c:pt idx="1321">
                  <c:v>0.58019544053316285</c:v>
                </c:pt>
                <c:pt idx="1322">
                  <c:v>0.60517762514866047</c:v>
                </c:pt>
                <c:pt idx="1323">
                  <c:v>0.55555981388372355</c:v>
                </c:pt>
                <c:pt idx="1324">
                  <c:v>0.57488141275024573</c:v>
                </c:pt>
                <c:pt idx="1325">
                  <c:v>0.57712788061419873</c:v>
                </c:pt>
                <c:pt idx="1326">
                  <c:v>0.55419420015641951</c:v>
                </c:pt>
                <c:pt idx="1327">
                  <c:v>0.56861343114851104</c:v>
                </c:pt>
                <c:pt idx="1328">
                  <c:v>0.52846110375753408</c:v>
                </c:pt>
                <c:pt idx="1329">
                  <c:v>0.48845351174766483</c:v>
                </c:pt>
                <c:pt idx="1330">
                  <c:v>0.47873839447543998</c:v>
                </c:pt>
                <c:pt idx="1331">
                  <c:v>0.476404046068654</c:v>
                </c:pt>
                <c:pt idx="1332">
                  <c:v>0.47954624712763733</c:v>
                </c:pt>
                <c:pt idx="1333">
                  <c:v>0.47404416733099686</c:v>
                </c:pt>
                <c:pt idx="1334">
                  <c:v>0.48919076872734596</c:v>
                </c:pt>
                <c:pt idx="1335">
                  <c:v>0.50296839325289977</c:v>
                </c:pt>
                <c:pt idx="1336">
                  <c:v>0.43105833596879345</c:v>
                </c:pt>
                <c:pt idx="1337">
                  <c:v>0.43326661193946547</c:v>
                </c:pt>
                <c:pt idx="1338">
                  <c:v>0.45185106129391794</c:v>
                </c:pt>
                <c:pt idx="1339">
                  <c:v>0.45401003146301927</c:v>
                </c:pt>
                <c:pt idx="1340">
                  <c:v>0.51395042694838766</c:v>
                </c:pt>
                <c:pt idx="1341">
                  <c:v>0.52222133914174107</c:v>
                </c:pt>
                <c:pt idx="1342">
                  <c:v>0.5277553828790672</c:v>
                </c:pt>
                <c:pt idx="1343">
                  <c:v>0.52590211528866115</c:v>
                </c:pt>
                <c:pt idx="1344">
                  <c:v>0.53295646341516534</c:v>
                </c:pt>
                <c:pt idx="1345">
                  <c:v>0.53201990092548113</c:v>
                </c:pt>
                <c:pt idx="1346">
                  <c:v>0.53851264726342762</c:v>
                </c:pt>
                <c:pt idx="1347">
                  <c:v>0.55747132251915099</c:v>
                </c:pt>
                <c:pt idx="1348">
                  <c:v>0.55905026965607496</c:v>
                </c:pt>
                <c:pt idx="1349">
                  <c:v>0.53503922867385656</c:v>
                </c:pt>
                <c:pt idx="1350">
                  <c:v>0.55977648100484445</c:v>
                </c:pt>
                <c:pt idx="1351">
                  <c:v>0.56566306036729508</c:v>
                </c:pt>
                <c:pt idx="1352">
                  <c:v>0.52710708201874545</c:v>
                </c:pt>
                <c:pt idx="1353">
                  <c:v>0.54165854567390193</c:v>
                </c:pt>
                <c:pt idx="1354">
                  <c:v>0.53085234682767057</c:v>
                </c:pt>
                <c:pt idx="1355">
                  <c:v>0.52956451219345002</c:v>
                </c:pt>
                <c:pt idx="1356">
                  <c:v>0.5270324399695383</c:v>
                </c:pt>
                <c:pt idx="1357">
                  <c:v>0.52631474521580723</c:v>
                </c:pt>
                <c:pt idx="1358">
                  <c:v>0.53291229944010288</c:v>
                </c:pt>
                <c:pt idx="1359">
                  <c:v>0.53218481220021063</c:v>
                </c:pt>
                <c:pt idx="1360">
                  <c:v>0.53033722937181782</c:v>
                </c:pt>
                <c:pt idx="1361">
                  <c:v>0.53511875722213098</c:v>
                </c:pt>
                <c:pt idx="1362">
                  <c:v>0.53323968496236562</c:v>
                </c:pt>
                <c:pt idx="1363">
                  <c:v>0.53155019503045353</c:v>
                </c:pt>
                <c:pt idx="1364">
                  <c:v>0.54171091055974674</c:v>
                </c:pt>
                <c:pt idx="1365">
                  <c:v>0.60770502762716627</c:v>
                </c:pt>
                <c:pt idx="1366">
                  <c:v>0.61413444201185574</c:v>
                </c:pt>
                <c:pt idx="1367">
                  <c:v>0.61580252678739655</c:v>
                </c:pt>
                <c:pt idx="1368">
                  <c:v>0.59646822480696871</c:v>
                </c:pt>
                <c:pt idx="1369">
                  <c:v>0.59964821733635276</c:v>
                </c:pt>
                <c:pt idx="1370">
                  <c:v>0.56260512266624807</c:v>
                </c:pt>
                <c:pt idx="1371">
                  <c:v>0.55520155811024385</c:v>
                </c:pt>
                <c:pt idx="1372">
                  <c:v>0.55001814953672867</c:v>
                </c:pt>
                <c:pt idx="1373">
                  <c:v>0.55644241577402109</c:v>
                </c:pt>
                <c:pt idx="1374">
                  <c:v>0.5573114664060278</c:v>
                </c:pt>
                <c:pt idx="1375">
                  <c:v>0.64208052298385498</c:v>
                </c:pt>
                <c:pt idx="1376">
                  <c:v>0.65403648871777709</c:v>
                </c:pt>
                <c:pt idx="1377">
                  <c:v>0.61862613988151605</c:v>
                </c:pt>
                <c:pt idx="1378">
                  <c:v>0.62327114595869593</c:v>
                </c:pt>
                <c:pt idx="1379">
                  <c:v>0.62139911305339846</c:v>
                </c:pt>
                <c:pt idx="1380">
                  <c:v>0.60952785760184347</c:v>
                </c:pt>
                <c:pt idx="1381">
                  <c:v>0.59802210890843421</c:v>
                </c:pt>
                <c:pt idx="1382">
                  <c:v>0.56864054694086874</c:v>
                </c:pt>
                <c:pt idx="1383">
                  <c:v>0.57290584897223518</c:v>
                </c:pt>
                <c:pt idx="1384">
                  <c:v>0.60905637768422793</c:v>
                </c:pt>
                <c:pt idx="1385">
                  <c:v>0.61070531594318089</c:v>
                </c:pt>
                <c:pt idx="1386">
                  <c:v>0.61350991590158588</c:v>
                </c:pt>
                <c:pt idx="1387">
                  <c:v>0.6106384502848532</c:v>
                </c:pt>
                <c:pt idx="1388">
                  <c:v>0.59870017897549477</c:v>
                </c:pt>
                <c:pt idx="1389">
                  <c:v>0.61722734412106839</c:v>
                </c:pt>
                <c:pt idx="1390">
                  <c:v>0.64132475189397342</c:v>
                </c:pt>
                <c:pt idx="1391">
                  <c:v>0.62270421140689158</c:v>
                </c:pt>
                <c:pt idx="1392">
                  <c:v>0.62128821135036316</c:v>
                </c:pt>
                <c:pt idx="1393">
                  <c:v>0.61630430090671295</c:v>
                </c:pt>
                <c:pt idx="1394">
                  <c:v>0.62964645817273768</c:v>
                </c:pt>
                <c:pt idx="1395">
                  <c:v>0.60723653982028625</c:v>
                </c:pt>
                <c:pt idx="1396">
                  <c:v>0.60814062183581929</c:v>
                </c:pt>
                <c:pt idx="1397">
                  <c:v>0.61173444936978039</c:v>
                </c:pt>
                <c:pt idx="1398">
                  <c:v>0.6629190958705119</c:v>
                </c:pt>
                <c:pt idx="1399">
                  <c:v>0.64651719989469714</c:v>
                </c:pt>
                <c:pt idx="1400">
                  <c:v>0.65016115274993047</c:v>
                </c:pt>
                <c:pt idx="1401">
                  <c:v>0.65025110212249571</c:v>
                </c:pt>
                <c:pt idx="1402">
                  <c:v>0.66160946468771775</c:v>
                </c:pt>
                <c:pt idx="1403">
                  <c:v>0.66441495786970028</c:v>
                </c:pt>
                <c:pt idx="1404">
                  <c:v>0.66605222611830017</c:v>
                </c:pt>
                <c:pt idx="1405">
                  <c:v>0.60517179473266292</c:v>
                </c:pt>
                <c:pt idx="1406">
                  <c:v>0.66336596886641153</c:v>
                </c:pt>
                <c:pt idx="1407">
                  <c:v>0.67040929929438287</c:v>
                </c:pt>
                <c:pt idx="1408">
                  <c:v>0.68658327932204721</c:v>
                </c:pt>
                <c:pt idx="1409">
                  <c:v>0.69688334292939647</c:v>
                </c:pt>
                <c:pt idx="1410">
                  <c:v>0.68572219279877122</c:v>
                </c:pt>
                <c:pt idx="1411">
                  <c:v>0.68843380168950397</c:v>
                </c:pt>
                <c:pt idx="1412">
                  <c:v>0.68755854475881562</c:v>
                </c:pt>
                <c:pt idx="1413">
                  <c:v>0.6884051870621436</c:v>
                </c:pt>
                <c:pt idx="1414">
                  <c:v>0.66065500993795911</c:v>
                </c:pt>
                <c:pt idx="1415">
                  <c:v>0.66467390007323446</c:v>
                </c:pt>
                <c:pt idx="1416">
                  <c:v>0.66060928286975407</c:v>
                </c:pt>
                <c:pt idx="1417">
                  <c:v>0.65865344303411666</c:v>
                </c:pt>
                <c:pt idx="1418">
                  <c:v>0.72845308675999576</c:v>
                </c:pt>
                <c:pt idx="1419">
                  <c:v>0.73090123050898825</c:v>
                </c:pt>
                <c:pt idx="1420">
                  <c:v>0.69262792425015995</c:v>
                </c:pt>
                <c:pt idx="1421">
                  <c:v>0.69702352087428443</c:v>
                </c:pt>
                <c:pt idx="1422">
                  <c:v>0.70197246444041161</c:v>
                </c:pt>
                <c:pt idx="1423">
                  <c:v>0.69869635724333934</c:v>
                </c:pt>
                <c:pt idx="1424">
                  <c:v>0.75229642024663512</c:v>
                </c:pt>
                <c:pt idx="1425">
                  <c:v>0.73665623473413866</c:v>
                </c:pt>
                <c:pt idx="1426">
                  <c:v>0.73649537155740497</c:v>
                </c:pt>
                <c:pt idx="1427">
                  <c:v>0.79939742098418975</c:v>
                </c:pt>
                <c:pt idx="1428">
                  <c:v>0.7327570712668261</c:v>
                </c:pt>
                <c:pt idx="1429">
                  <c:v>0.74357238092246059</c:v>
                </c:pt>
                <c:pt idx="1430">
                  <c:v>0.76588801136180173</c:v>
                </c:pt>
                <c:pt idx="1431">
                  <c:v>0.78049087307987819</c:v>
                </c:pt>
                <c:pt idx="1432">
                  <c:v>0.80880322239203728</c:v>
                </c:pt>
                <c:pt idx="1433">
                  <c:v>0.80902547263828239</c:v>
                </c:pt>
                <c:pt idx="1434">
                  <c:v>0.81094802580361369</c:v>
                </c:pt>
                <c:pt idx="1435">
                  <c:v>0.86839501678331721</c:v>
                </c:pt>
                <c:pt idx="1436">
                  <c:v>0.78300772982971256</c:v>
                </c:pt>
                <c:pt idx="1437">
                  <c:v>0.78474194150225063</c:v>
                </c:pt>
                <c:pt idx="1438">
                  <c:v>0.78691490091206684</c:v>
                </c:pt>
                <c:pt idx="1439">
                  <c:v>0.82216862962468718</c:v>
                </c:pt>
                <c:pt idx="1440">
                  <c:v>0.82898218746081676</c:v>
                </c:pt>
                <c:pt idx="1441">
                  <c:v>0.83476681019994414</c:v>
                </c:pt>
                <c:pt idx="1442">
                  <c:v>0.83647252523832594</c:v>
                </c:pt>
                <c:pt idx="1443">
                  <c:v>0.91282255108748811</c:v>
                </c:pt>
                <c:pt idx="1444">
                  <c:v>0.91535230904089548</c:v>
                </c:pt>
                <c:pt idx="1445">
                  <c:v>0.99346677835839281</c:v>
                </c:pt>
                <c:pt idx="1446">
                  <c:v>1.0881205642057041</c:v>
                </c:pt>
                <c:pt idx="1447">
                  <c:v>1.1026132512708331</c:v>
                </c:pt>
                <c:pt idx="1448">
                  <c:v>1.1139904472321582</c:v>
                </c:pt>
                <c:pt idx="1449">
                  <c:v>1.11506972695034</c:v>
                </c:pt>
                <c:pt idx="1450">
                  <c:v>1.1118030145251998</c:v>
                </c:pt>
                <c:pt idx="1451">
                  <c:v>1.1274306871320616</c:v>
                </c:pt>
                <c:pt idx="1452">
                  <c:v>1.1283525134951933</c:v>
                </c:pt>
                <c:pt idx="1453">
                  <c:v>1.14060717856066</c:v>
                </c:pt>
                <c:pt idx="1454">
                  <c:v>1.1695957511934101</c:v>
                </c:pt>
                <c:pt idx="1455">
                  <c:v>1.1728899492610818</c:v>
                </c:pt>
                <c:pt idx="1456">
                  <c:v>1.2027214561325308</c:v>
                </c:pt>
                <c:pt idx="1457">
                  <c:v>1.202142084434302</c:v>
                </c:pt>
                <c:pt idx="1458">
                  <c:v>1.2870482644319861</c:v>
                </c:pt>
                <c:pt idx="1459">
                  <c:v>1.3006192538614259</c:v>
                </c:pt>
                <c:pt idx="1460">
                  <c:v>1.2769744855405285</c:v>
                </c:pt>
                <c:pt idx="1461">
                  <c:v>1.2889312225298188</c:v>
                </c:pt>
                <c:pt idx="1462">
                  <c:v>1.2898065684803057</c:v>
                </c:pt>
                <c:pt idx="1463">
                  <c:v>1.2867754177815172</c:v>
                </c:pt>
                <c:pt idx="1464">
                  <c:v>1.2988878414009708</c:v>
                </c:pt>
                <c:pt idx="1465">
                  <c:v>1.2169675345648556</c:v>
                </c:pt>
                <c:pt idx="1466">
                  <c:v>1.2187859014774005</c:v>
                </c:pt>
                <c:pt idx="1467">
                  <c:v>1.2720872258493834</c:v>
                </c:pt>
                <c:pt idx="1468">
                  <c:v>1.2754322355631369</c:v>
                </c:pt>
                <c:pt idx="1469">
                  <c:v>1.3138850511231057</c:v>
                </c:pt>
                <c:pt idx="1470">
                  <c:v>1.3303691574830585</c:v>
                </c:pt>
                <c:pt idx="1471">
                  <c:v>1.3408355303439152</c:v>
                </c:pt>
                <c:pt idx="1472">
                  <c:v>1.392817422379288</c:v>
                </c:pt>
                <c:pt idx="1473">
                  <c:v>1.3386639967810099</c:v>
                </c:pt>
                <c:pt idx="1474">
                  <c:v>1.37769839171952</c:v>
                </c:pt>
                <c:pt idx="1475">
                  <c:v>1.3151203793226791</c:v>
                </c:pt>
                <c:pt idx="1476">
                  <c:v>1.276261369095594</c:v>
                </c:pt>
                <c:pt idx="1477">
                  <c:v>1.2731472469904537</c:v>
                </c:pt>
                <c:pt idx="1478">
                  <c:v>1.2068874450409131</c:v>
                </c:pt>
                <c:pt idx="1479">
                  <c:v>1.2872950037757176</c:v>
                </c:pt>
                <c:pt idx="1480">
                  <c:v>1.2863550177227492</c:v>
                </c:pt>
                <c:pt idx="1481">
                  <c:v>1.3029402498653504</c:v>
                </c:pt>
                <c:pt idx="1482">
                  <c:v>1.291999847684882</c:v>
                </c:pt>
                <c:pt idx="1483">
                  <c:v>1.4036225469181338</c:v>
                </c:pt>
                <c:pt idx="1484">
                  <c:v>1.3740255276884228</c:v>
                </c:pt>
                <c:pt idx="1485">
                  <c:v>1.3486911281928893</c:v>
                </c:pt>
                <c:pt idx="1486">
                  <c:v>1.3502315829871396</c:v>
                </c:pt>
                <c:pt idx="1487">
                  <c:v>1.3566008917899162</c:v>
                </c:pt>
                <c:pt idx="1488">
                  <c:v>1.3282222133829487</c:v>
                </c:pt>
                <c:pt idx="1489">
                  <c:v>1.3218202012651807</c:v>
                </c:pt>
                <c:pt idx="1490">
                  <c:v>1.3713125098392691</c:v>
                </c:pt>
                <c:pt idx="1491">
                  <c:v>1.3683620765603184</c:v>
                </c:pt>
                <c:pt idx="1492">
                  <c:v>1.3811932958735353</c:v>
                </c:pt>
                <c:pt idx="1493">
                  <c:v>1.3725167001110685</c:v>
                </c:pt>
                <c:pt idx="1494">
                  <c:v>1.3724594515255413</c:v>
                </c:pt>
                <c:pt idx="1495">
                  <c:v>1.359960039701394</c:v>
                </c:pt>
                <c:pt idx="1496">
                  <c:v>1.4100719165359106</c:v>
                </c:pt>
                <c:pt idx="1497">
                  <c:v>1.2914213384671316</c:v>
                </c:pt>
                <c:pt idx="1498">
                  <c:v>1.3331377986670248</c:v>
                </c:pt>
                <c:pt idx="1499">
                  <c:v>1.3082575964621836</c:v>
                </c:pt>
                <c:pt idx="1500">
                  <c:v>1.2433778431675957</c:v>
                </c:pt>
                <c:pt idx="1501">
                  <c:v>1.1442665393387144</c:v>
                </c:pt>
                <c:pt idx="1502">
                  <c:v>1.1739556583601074</c:v>
                </c:pt>
                <c:pt idx="1503">
                  <c:v>1.3652783536515665</c:v>
                </c:pt>
                <c:pt idx="1504">
                  <c:v>1.3734069433174019</c:v>
                </c:pt>
                <c:pt idx="1505">
                  <c:v>1.4194205738508241</c:v>
                </c:pt>
                <c:pt idx="1506">
                  <c:v>1.420303920671564</c:v>
                </c:pt>
                <c:pt idx="1507">
                  <c:v>1.4230589251199524</c:v>
                </c:pt>
                <c:pt idx="1508">
                  <c:v>1.476689926709037</c:v>
                </c:pt>
                <c:pt idx="1509">
                  <c:v>1.4434507374898318</c:v>
                </c:pt>
                <c:pt idx="1510">
                  <c:v>1.5570676045528562</c:v>
                </c:pt>
                <c:pt idx="1511">
                  <c:v>1.563912963864817</c:v>
                </c:pt>
                <c:pt idx="1512">
                  <c:v>1.5641996562426579</c:v>
                </c:pt>
                <c:pt idx="1513">
                  <c:v>1.4797486766445729</c:v>
                </c:pt>
                <c:pt idx="1514">
                  <c:v>1.6328949891381692</c:v>
                </c:pt>
                <c:pt idx="1515">
                  <c:v>1.6324908783126952</c:v>
                </c:pt>
                <c:pt idx="1516">
                  <c:v>1.8965441536383321</c:v>
                </c:pt>
                <c:pt idx="1517">
                  <c:v>3.0753380856966053</c:v>
                </c:pt>
                <c:pt idx="1518">
                  <c:v>3.2217451633897993</c:v>
                </c:pt>
                <c:pt idx="1519">
                  <c:v>3.3598340747853808</c:v>
                </c:pt>
                <c:pt idx="1520">
                  <c:v>3.7091242262137976</c:v>
                </c:pt>
                <c:pt idx="1521">
                  <c:v>3.7906549433513903</c:v>
                </c:pt>
                <c:pt idx="1522">
                  <c:v>3.7338836332976415</c:v>
                </c:pt>
                <c:pt idx="1523">
                  <c:v>4.2539700344339515</c:v>
                </c:pt>
                <c:pt idx="1524">
                  <c:v>4.3694152139506937</c:v>
                </c:pt>
                <c:pt idx="1525">
                  <c:v>4.4493036471012992</c:v>
                </c:pt>
                <c:pt idx="1526">
                  <c:v>4.3766250165974858</c:v>
                </c:pt>
                <c:pt idx="1527">
                  <c:v>4.3787024529838137</c:v>
                </c:pt>
                <c:pt idx="1528">
                  <c:v>4.3940006041001451</c:v>
                </c:pt>
                <c:pt idx="1529">
                  <c:v>4.3676360519113553</c:v>
                </c:pt>
                <c:pt idx="1530">
                  <c:v>4.6569377653333754</c:v>
                </c:pt>
                <c:pt idx="1531">
                  <c:v>4.6120424389550685</c:v>
                </c:pt>
                <c:pt idx="1532">
                  <c:v>4.8713445669499897</c:v>
                </c:pt>
                <c:pt idx="1533">
                  <c:v>4.7047126626587197</c:v>
                </c:pt>
                <c:pt idx="1534">
                  <c:v>4.5770026531686048</c:v>
                </c:pt>
                <c:pt idx="1535">
                  <c:v>4.6425133385753163</c:v>
                </c:pt>
                <c:pt idx="1536">
                  <c:v>4.5634709688064774</c:v>
                </c:pt>
                <c:pt idx="1537">
                  <c:v>4.4273890298763119</c:v>
                </c:pt>
                <c:pt idx="1538">
                  <c:v>4.3530105015289351</c:v>
                </c:pt>
                <c:pt idx="1539">
                  <c:v>4.3817299604803335</c:v>
                </c:pt>
                <c:pt idx="1540">
                  <c:v>4.7054062651498993</c:v>
                </c:pt>
                <c:pt idx="1541">
                  <c:v>4.5550647128353532</c:v>
                </c:pt>
                <c:pt idx="1542">
                  <c:v>4.5889638548801077</c:v>
                </c:pt>
                <c:pt idx="1543">
                  <c:v>4.6346262750554104</c:v>
                </c:pt>
                <c:pt idx="1544">
                  <c:v>4.7303269090513469</c:v>
                </c:pt>
                <c:pt idx="1545">
                  <c:v>4.5392355351011329</c:v>
                </c:pt>
                <c:pt idx="1546">
                  <c:v>4.2880404712370668</c:v>
                </c:pt>
                <c:pt idx="1547">
                  <c:v>3.6861304066699923</c:v>
                </c:pt>
                <c:pt idx="1548">
                  <c:v>3.7122320865846099</c:v>
                </c:pt>
                <c:pt idx="1549">
                  <c:v>3.2852829249451108</c:v>
                </c:pt>
                <c:pt idx="1550">
                  <c:v>3.1295221334175185</c:v>
                </c:pt>
                <c:pt idx="1551">
                  <c:v>3.065688282842431</c:v>
                </c:pt>
                <c:pt idx="1552">
                  <c:v>3.0942401940850925</c:v>
                </c:pt>
                <c:pt idx="1553">
                  <c:v>2.778105118329568</c:v>
                </c:pt>
                <c:pt idx="1554">
                  <c:v>2.916354957687517</c:v>
                </c:pt>
                <c:pt idx="1555">
                  <c:v>2.9393891777660799</c:v>
                </c:pt>
                <c:pt idx="1556">
                  <c:v>3.0435284474925712</c:v>
                </c:pt>
                <c:pt idx="1557">
                  <c:v>3.108741377050861</c:v>
                </c:pt>
                <c:pt idx="1558">
                  <c:v>3.0535079801034337</c:v>
                </c:pt>
                <c:pt idx="1559">
                  <c:v>3.1943523482422744</c:v>
                </c:pt>
                <c:pt idx="1560">
                  <c:v>3.1484475662628104</c:v>
                </c:pt>
                <c:pt idx="1561">
                  <c:v>3.0888921380302272</c:v>
                </c:pt>
                <c:pt idx="1562">
                  <c:v>3.0216398956522745</c:v>
                </c:pt>
                <c:pt idx="1563">
                  <c:v>2.967340015167335</c:v>
                </c:pt>
                <c:pt idx="1564">
                  <c:v>2.8526192712960823</c:v>
                </c:pt>
                <c:pt idx="1565">
                  <c:v>2.8231569043627704</c:v>
                </c:pt>
                <c:pt idx="1566">
                  <c:v>2.8930398865922831</c:v>
                </c:pt>
                <c:pt idx="1567">
                  <c:v>3.0463905431748954</c:v>
                </c:pt>
                <c:pt idx="1568">
                  <c:v>3.0444891566011503</c:v>
                </c:pt>
                <c:pt idx="1569">
                  <c:v>3.2689886179270191</c:v>
                </c:pt>
                <c:pt idx="1570">
                  <c:v>3.1873558325069982</c:v>
                </c:pt>
                <c:pt idx="1571">
                  <c:v>3.0581587926433684</c:v>
                </c:pt>
                <c:pt idx="1572">
                  <c:v>2.9932179355480306</c:v>
                </c:pt>
                <c:pt idx="1573">
                  <c:v>3.1751063701425464</c:v>
                </c:pt>
                <c:pt idx="1574">
                  <c:v>3.1424420218120139</c:v>
                </c:pt>
                <c:pt idx="1575">
                  <c:v>3.0454510250998714</c:v>
                </c:pt>
                <c:pt idx="1576">
                  <c:v>2.9844303972002231</c:v>
                </c:pt>
                <c:pt idx="1577">
                  <c:v>2.9109513427335791</c:v>
                </c:pt>
                <c:pt idx="1578">
                  <c:v>2.8288654259602728</c:v>
                </c:pt>
                <c:pt idx="1579">
                  <c:v>3.0820485732822784</c:v>
                </c:pt>
                <c:pt idx="1580">
                  <c:v>3.0667546463821922</c:v>
                </c:pt>
                <c:pt idx="1581">
                  <c:v>2.8413739886687526</c:v>
                </c:pt>
                <c:pt idx="1582">
                  <c:v>2.8602583808939359</c:v>
                </c:pt>
                <c:pt idx="1583">
                  <c:v>2.8614501354715958</c:v>
                </c:pt>
                <c:pt idx="1584">
                  <c:v>1.9794311306229209</c:v>
                </c:pt>
                <c:pt idx="1585">
                  <c:v>2.0625183072283249</c:v>
                </c:pt>
                <c:pt idx="1586">
                  <c:v>2.0384514855862372</c:v>
                </c:pt>
                <c:pt idx="1587">
                  <c:v>2.0319202950402762</c:v>
                </c:pt>
                <c:pt idx="1588">
                  <c:v>2.1180765263626067</c:v>
                </c:pt>
                <c:pt idx="1589">
                  <c:v>2.2575556817640021</c:v>
                </c:pt>
                <c:pt idx="1590">
                  <c:v>2.2434239272354248</c:v>
                </c:pt>
                <c:pt idx="1591">
                  <c:v>2.3197743465676481</c:v>
                </c:pt>
                <c:pt idx="1592">
                  <c:v>2.312795379098517</c:v>
                </c:pt>
                <c:pt idx="1593">
                  <c:v>2.3075662805305033</c:v>
                </c:pt>
                <c:pt idx="1594">
                  <c:v>2.3803161505166437</c:v>
                </c:pt>
                <c:pt idx="1595">
                  <c:v>2.3964327027255403</c:v>
                </c:pt>
                <c:pt idx="1596">
                  <c:v>2.3739561586402802</c:v>
                </c:pt>
                <c:pt idx="1597">
                  <c:v>2.3438979805949036</c:v>
                </c:pt>
                <c:pt idx="1598">
                  <c:v>2.3344120942059607</c:v>
                </c:pt>
                <c:pt idx="1599">
                  <c:v>2.2791891429098068</c:v>
                </c:pt>
                <c:pt idx="1600">
                  <c:v>2.2543945348263925</c:v>
                </c:pt>
                <c:pt idx="1601">
                  <c:v>2.2432287970052731</c:v>
                </c:pt>
                <c:pt idx="1602">
                  <c:v>2.2825019091702115</c:v>
                </c:pt>
                <c:pt idx="1603">
                  <c:v>2.1924352391109134</c:v>
                </c:pt>
                <c:pt idx="1604">
                  <c:v>2.2579336433505892</c:v>
                </c:pt>
                <c:pt idx="1605">
                  <c:v>2.2390455977715287</c:v>
                </c:pt>
                <c:pt idx="1606">
                  <c:v>2.2506078269547123</c:v>
                </c:pt>
                <c:pt idx="1607">
                  <c:v>2.1392915796546306</c:v>
                </c:pt>
                <c:pt idx="1608">
                  <c:v>1.9616612821504273</c:v>
                </c:pt>
                <c:pt idx="1609">
                  <c:v>1.8692721885315946</c:v>
                </c:pt>
                <c:pt idx="1610">
                  <c:v>1.9795897736180341</c:v>
                </c:pt>
                <c:pt idx="1611">
                  <c:v>1.9356973071835029</c:v>
                </c:pt>
                <c:pt idx="1612">
                  <c:v>1.9433594156678431</c:v>
                </c:pt>
                <c:pt idx="1613">
                  <c:v>1.9514309594795527</c:v>
                </c:pt>
                <c:pt idx="1614">
                  <c:v>2.0191366015424523</c:v>
                </c:pt>
                <c:pt idx="1615">
                  <c:v>2.001610481421122</c:v>
                </c:pt>
                <c:pt idx="1616">
                  <c:v>2.2890586319989872</c:v>
                </c:pt>
                <c:pt idx="1617">
                  <c:v>2.2742593430859985</c:v>
                </c:pt>
                <c:pt idx="1618">
                  <c:v>2.2329416386770875</c:v>
                </c:pt>
                <c:pt idx="1619">
                  <c:v>2.0988381371977813</c:v>
                </c:pt>
                <c:pt idx="1620">
                  <c:v>2.080420299625966</c:v>
                </c:pt>
                <c:pt idx="1621">
                  <c:v>2.1834315708902046</c:v>
                </c:pt>
                <c:pt idx="1622">
                  <c:v>2.1454905400584661</c:v>
                </c:pt>
                <c:pt idx="1623">
                  <c:v>2.2082143014482951</c:v>
                </c:pt>
                <c:pt idx="1624">
                  <c:v>2.1973551074468007</c:v>
                </c:pt>
                <c:pt idx="1625">
                  <c:v>2.1528079101103343</c:v>
                </c:pt>
                <c:pt idx="1626">
                  <c:v>2.1425560989317138</c:v>
                </c:pt>
                <c:pt idx="1627">
                  <c:v>2.1598309515223479</c:v>
                </c:pt>
                <c:pt idx="1628">
                  <c:v>2.2189984220984011</c:v>
                </c:pt>
                <c:pt idx="1629">
                  <c:v>2.2107261207652265</c:v>
                </c:pt>
                <c:pt idx="1630">
                  <c:v>2.1597585377521904</c:v>
                </c:pt>
                <c:pt idx="1631">
                  <c:v>2.1831391837116665</c:v>
                </c:pt>
                <c:pt idx="1632">
                  <c:v>2.1600373663953061</c:v>
                </c:pt>
                <c:pt idx="1633">
                  <c:v>2.1280511033700185</c:v>
                </c:pt>
                <c:pt idx="1634">
                  <c:v>2.1962633954729873</c:v>
                </c:pt>
                <c:pt idx="1635">
                  <c:v>2.2186486004967825</c:v>
                </c:pt>
                <c:pt idx="1636">
                  <c:v>2.2962190601399124</c:v>
                </c:pt>
                <c:pt idx="1637">
                  <c:v>2.2346457504565751</c:v>
                </c:pt>
                <c:pt idx="1638">
                  <c:v>2.2555031203132239</c:v>
                </c:pt>
                <c:pt idx="1639">
                  <c:v>2.215266163187394</c:v>
                </c:pt>
                <c:pt idx="1640">
                  <c:v>2.2561843634167116</c:v>
                </c:pt>
                <c:pt idx="1641">
                  <c:v>2.3269712727073446</c:v>
                </c:pt>
                <c:pt idx="1642">
                  <c:v>2.3017973063829071</c:v>
                </c:pt>
                <c:pt idx="1643">
                  <c:v>2.3099255695653698</c:v>
                </c:pt>
                <c:pt idx="1644">
                  <c:v>2.3556046446444583</c:v>
                </c:pt>
                <c:pt idx="1645">
                  <c:v>2.2752601273691448</c:v>
                </c:pt>
                <c:pt idx="1646">
                  <c:v>1.741884308583173</c:v>
                </c:pt>
                <c:pt idx="1647">
                  <c:v>1.7758219057096847</c:v>
                </c:pt>
                <c:pt idx="1648">
                  <c:v>1.7811522081064799</c:v>
                </c:pt>
                <c:pt idx="1649">
                  <c:v>1.8353186005405844</c:v>
                </c:pt>
                <c:pt idx="1650">
                  <c:v>1.8236492239129063</c:v>
                </c:pt>
                <c:pt idx="1651">
                  <c:v>1.7711972488291241</c:v>
                </c:pt>
                <c:pt idx="1652">
                  <c:v>1.6779196429902274</c:v>
                </c:pt>
                <c:pt idx="1653">
                  <c:v>1.7030771040483272</c:v>
                </c:pt>
                <c:pt idx="1654">
                  <c:v>1.7341325434047274</c:v>
                </c:pt>
                <c:pt idx="1655">
                  <c:v>1.7341449869405117</c:v>
                </c:pt>
                <c:pt idx="1656">
                  <c:v>1.7542670827352067</c:v>
                </c:pt>
                <c:pt idx="1657">
                  <c:v>1.7398430935854514</c:v>
                </c:pt>
                <c:pt idx="1658">
                  <c:v>1.7179347334583308</c:v>
                </c:pt>
                <c:pt idx="1659">
                  <c:v>1.8981916499019369</c:v>
                </c:pt>
                <c:pt idx="1660">
                  <c:v>1.8716329717747138</c:v>
                </c:pt>
                <c:pt idx="1661">
                  <c:v>1.8745204178723527</c:v>
                </c:pt>
                <c:pt idx="1662">
                  <c:v>1.5886740263375283</c:v>
                </c:pt>
                <c:pt idx="1663">
                  <c:v>1.5136185824961883</c:v>
                </c:pt>
                <c:pt idx="1664">
                  <c:v>1.4782478408783957</c:v>
                </c:pt>
                <c:pt idx="1665">
                  <c:v>1.4866073532639108</c:v>
                </c:pt>
                <c:pt idx="1666">
                  <c:v>1.4566588889715908</c:v>
                </c:pt>
                <c:pt idx="1667">
                  <c:v>1.4998931358697465</c:v>
                </c:pt>
                <c:pt idx="1668">
                  <c:v>1.5000260529612193</c:v>
                </c:pt>
                <c:pt idx="1669">
                  <c:v>1.5024797526265183</c:v>
                </c:pt>
                <c:pt idx="1670">
                  <c:v>1.5973707784583457</c:v>
                </c:pt>
                <c:pt idx="1671">
                  <c:v>1.592922079854572</c:v>
                </c:pt>
                <c:pt idx="1672">
                  <c:v>1.567928945491287</c:v>
                </c:pt>
                <c:pt idx="1673">
                  <c:v>1.6563861055049021</c:v>
                </c:pt>
                <c:pt idx="1674">
                  <c:v>1.6057876302592076</c:v>
                </c:pt>
                <c:pt idx="1675">
                  <c:v>1.5593346576268861</c:v>
                </c:pt>
                <c:pt idx="1676">
                  <c:v>1.4798989828861357</c:v>
                </c:pt>
                <c:pt idx="1677">
                  <c:v>1.5000158804622492</c:v>
                </c:pt>
                <c:pt idx="1678">
                  <c:v>1.5457419762487923</c:v>
                </c:pt>
                <c:pt idx="1679">
                  <c:v>1.4866367333439481</c:v>
                </c:pt>
                <c:pt idx="1680">
                  <c:v>1.4689921346303774</c:v>
                </c:pt>
                <c:pt idx="1681">
                  <c:v>1.4581473793618078</c:v>
                </c:pt>
                <c:pt idx="1682">
                  <c:v>1.4596414446794306</c:v>
                </c:pt>
                <c:pt idx="1683">
                  <c:v>1.4437196266976418</c:v>
                </c:pt>
                <c:pt idx="1684">
                  <c:v>1.8512769063475314</c:v>
                </c:pt>
                <c:pt idx="1685">
                  <c:v>1.8815632993909148</c:v>
                </c:pt>
                <c:pt idx="1686">
                  <c:v>1.9197720058656009</c:v>
                </c:pt>
                <c:pt idx="1687">
                  <c:v>1.9090166566136497</c:v>
                </c:pt>
                <c:pt idx="1688">
                  <c:v>1.8898971390597954</c:v>
                </c:pt>
                <c:pt idx="1689">
                  <c:v>1.800237503427736</c:v>
                </c:pt>
                <c:pt idx="1690">
                  <c:v>1.8168397311231801</c:v>
                </c:pt>
                <c:pt idx="1691">
                  <c:v>1.8456279357533709</c:v>
                </c:pt>
                <c:pt idx="1692">
                  <c:v>1.8487007227164518</c:v>
                </c:pt>
                <c:pt idx="1693">
                  <c:v>1.8462740775399191</c:v>
                </c:pt>
                <c:pt idx="1694">
                  <c:v>1.8462144562011771</c:v>
                </c:pt>
                <c:pt idx="1695">
                  <c:v>1.8318371135092026</c:v>
                </c:pt>
                <c:pt idx="1696">
                  <c:v>1.8709282810923065</c:v>
                </c:pt>
                <c:pt idx="1697">
                  <c:v>1.8848434057464736</c:v>
                </c:pt>
                <c:pt idx="1698">
                  <c:v>1.9169451833935558</c:v>
                </c:pt>
                <c:pt idx="1699">
                  <c:v>1.9857711987717861</c:v>
                </c:pt>
                <c:pt idx="1700">
                  <c:v>1.8720304750916135</c:v>
                </c:pt>
                <c:pt idx="1701">
                  <c:v>1.8649925877570372</c:v>
                </c:pt>
                <c:pt idx="1702">
                  <c:v>2.0279980025102451</c:v>
                </c:pt>
                <c:pt idx="1703">
                  <c:v>1.9489951382586059</c:v>
                </c:pt>
                <c:pt idx="1704">
                  <c:v>2.0311824657909296</c:v>
                </c:pt>
                <c:pt idx="1705">
                  <c:v>2.0068546798415068</c:v>
                </c:pt>
                <c:pt idx="1706">
                  <c:v>2.0678354915017945</c:v>
                </c:pt>
                <c:pt idx="1707">
                  <c:v>2.0700189249016918</c:v>
                </c:pt>
                <c:pt idx="1708">
                  <c:v>2.1178915379182564</c:v>
                </c:pt>
                <c:pt idx="1709">
                  <c:v>2.1151139646150172</c:v>
                </c:pt>
                <c:pt idx="1710">
                  <c:v>2.165964571814059</c:v>
                </c:pt>
                <c:pt idx="1711">
                  <c:v>2.1516800825966742</c:v>
                </c:pt>
                <c:pt idx="1712">
                  <c:v>2.1359038000871955</c:v>
                </c:pt>
                <c:pt idx="1713">
                  <c:v>2.1646246555836588</c:v>
                </c:pt>
                <c:pt idx="1714">
                  <c:v>1.7674823206609567</c:v>
                </c:pt>
                <c:pt idx="1715">
                  <c:v>1.656218321335803</c:v>
                </c:pt>
                <c:pt idx="1716">
                  <c:v>1.677685877824836</c:v>
                </c:pt>
                <c:pt idx="1717">
                  <c:v>1.710014278292638</c:v>
                </c:pt>
                <c:pt idx="1718">
                  <c:v>1.7047756162177845</c:v>
                </c:pt>
                <c:pt idx="1719">
                  <c:v>1.701348990415974</c:v>
                </c:pt>
                <c:pt idx="1720">
                  <c:v>1.7075732093443965</c:v>
                </c:pt>
                <c:pt idx="1721">
                  <c:v>1.7149493746951792</c:v>
                </c:pt>
                <c:pt idx="1722">
                  <c:v>1.7190457517967861</c:v>
                </c:pt>
                <c:pt idx="1723">
                  <c:v>1.7587794764866405</c:v>
                </c:pt>
                <c:pt idx="1724">
                  <c:v>1.7647456950364073</c:v>
                </c:pt>
                <c:pt idx="1725">
                  <c:v>1.7078946838846145</c:v>
                </c:pt>
                <c:pt idx="1726">
                  <c:v>1.7005367715397637</c:v>
                </c:pt>
                <c:pt idx="1727">
                  <c:v>1.4031418181302018</c:v>
                </c:pt>
                <c:pt idx="1728">
                  <c:v>1.5357516072116695</c:v>
                </c:pt>
                <c:pt idx="1729">
                  <c:v>1.5123527940353394</c:v>
                </c:pt>
                <c:pt idx="1730">
                  <c:v>1.5598124421941748</c:v>
                </c:pt>
                <c:pt idx="1731">
                  <c:v>1.5691958817359983</c:v>
                </c:pt>
                <c:pt idx="1732">
                  <c:v>1.4774210859720835</c:v>
                </c:pt>
                <c:pt idx="1733">
                  <c:v>1.511295201577858</c:v>
                </c:pt>
                <c:pt idx="1734">
                  <c:v>1.624820335394815</c:v>
                </c:pt>
                <c:pt idx="1735">
                  <c:v>1.7732255743304024</c:v>
                </c:pt>
                <c:pt idx="1736">
                  <c:v>1.7378132082847098</c:v>
                </c:pt>
                <c:pt idx="1737">
                  <c:v>1.7972072052398611</c:v>
                </c:pt>
                <c:pt idx="1738">
                  <c:v>1.7874763796375959</c:v>
                </c:pt>
                <c:pt idx="1739">
                  <c:v>1.7898600033410248</c:v>
                </c:pt>
                <c:pt idx="1740">
                  <c:v>1.752521750696963</c:v>
                </c:pt>
                <c:pt idx="1741">
                  <c:v>1.7723060907401633</c:v>
                </c:pt>
                <c:pt idx="1742">
                  <c:v>1.756273643564255</c:v>
                </c:pt>
                <c:pt idx="1743">
                  <c:v>1.7354479284604665</c:v>
                </c:pt>
                <c:pt idx="1744">
                  <c:v>1.7840179630584803</c:v>
                </c:pt>
                <c:pt idx="1745">
                  <c:v>1.8013214248393807</c:v>
                </c:pt>
                <c:pt idx="1746">
                  <c:v>1.7503390518698037</c:v>
                </c:pt>
                <c:pt idx="1747">
                  <c:v>1.7603003215689574</c:v>
                </c:pt>
                <c:pt idx="1748">
                  <c:v>1.7468338258363645</c:v>
                </c:pt>
                <c:pt idx="1749">
                  <c:v>1.783955719402091</c:v>
                </c:pt>
                <c:pt idx="1750">
                  <c:v>1.7762328559038927</c:v>
                </c:pt>
                <c:pt idx="1751">
                  <c:v>1.8104239448789772</c:v>
                </c:pt>
                <c:pt idx="1752">
                  <c:v>1.7836515608274812</c:v>
                </c:pt>
                <c:pt idx="1753">
                  <c:v>1.8037775316606177</c:v>
                </c:pt>
                <c:pt idx="1754">
                  <c:v>1.7908239911350694</c:v>
                </c:pt>
                <c:pt idx="1755">
                  <c:v>1.8144727620844354</c:v>
                </c:pt>
                <c:pt idx="1756">
                  <c:v>1.8031307560710099</c:v>
                </c:pt>
                <c:pt idx="1757">
                  <c:v>1.8102598671815442</c:v>
                </c:pt>
                <c:pt idx="1758">
                  <c:v>1.7569548544728644</c:v>
                </c:pt>
                <c:pt idx="1759">
                  <c:v>1.7838717045857355</c:v>
                </c:pt>
                <c:pt idx="1760">
                  <c:v>1.7324438632718571</c:v>
                </c:pt>
                <c:pt idx="1761">
                  <c:v>1.7516775310348818</c:v>
                </c:pt>
                <c:pt idx="1762">
                  <c:v>1.7401748768663541</c:v>
                </c:pt>
                <c:pt idx="1763">
                  <c:v>1.6436512648244919</c:v>
                </c:pt>
                <c:pt idx="1764">
                  <c:v>1.5069264616025495</c:v>
                </c:pt>
                <c:pt idx="1765">
                  <c:v>1.1004747168815898</c:v>
                </c:pt>
                <c:pt idx="1766">
                  <c:v>1.0425221973723573</c:v>
                </c:pt>
                <c:pt idx="1767">
                  <c:v>1.0035810571229826</c:v>
                </c:pt>
                <c:pt idx="1768">
                  <c:v>1.0397676137717502</c:v>
                </c:pt>
                <c:pt idx="1769">
                  <c:v>1.0891989810319247</c:v>
                </c:pt>
                <c:pt idx="1770">
                  <c:v>1.067132647636281</c:v>
                </c:pt>
                <c:pt idx="1771">
                  <c:v>1.1141291322590801</c:v>
                </c:pt>
                <c:pt idx="1772">
                  <c:v>1.0935859605261322</c:v>
                </c:pt>
                <c:pt idx="1773">
                  <c:v>1.2044626051133256</c:v>
                </c:pt>
                <c:pt idx="1774">
                  <c:v>1.1798999011436155</c:v>
                </c:pt>
                <c:pt idx="1775">
                  <c:v>1.1668860283198579</c:v>
                </c:pt>
                <c:pt idx="1776">
                  <c:v>1.1825388295754509</c:v>
                </c:pt>
                <c:pt idx="1777">
                  <c:v>1.1657487528689481</c:v>
                </c:pt>
                <c:pt idx="1778">
                  <c:v>1.2042260479673523</c:v>
                </c:pt>
                <c:pt idx="1779">
                  <c:v>1.1857751822804949</c:v>
                </c:pt>
                <c:pt idx="1780">
                  <c:v>1.15065012623216</c:v>
                </c:pt>
                <c:pt idx="1781">
                  <c:v>1.1221452744167602</c:v>
                </c:pt>
                <c:pt idx="1782">
                  <c:v>1.110781834346882</c:v>
                </c:pt>
                <c:pt idx="1783">
                  <c:v>1.1396631860877637</c:v>
                </c:pt>
                <c:pt idx="1784">
                  <c:v>1.1714850593713515</c:v>
                </c:pt>
                <c:pt idx="1785">
                  <c:v>1.1580202754900528</c:v>
                </c:pt>
                <c:pt idx="1786">
                  <c:v>1.1652527117606284</c:v>
                </c:pt>
                <c:pt idx="1787">
                  <c:v>1.2306100065539114</c:v>
                </c:pt>
                <c:pt idx="1788">
                  <c:v>1.194952771916836</c:v>
                </c:pt>
                <c:pt idx="1789">
                  <c:v>1.2067133641793499</c:v>
                </c:pt>
                <c:pt idx="1790">
                  <c:v>1.2306315751438037</c:v>
                </c:pt>
                <c:pt idx="1791">
                  <c:v>1.2116787129691358</c:v>
                </c:pt>
                <c:pt idx="1792">
                  <c:v>1.2382720441025599</c:v>
                </c:pt>
                <c:pt idx="1793">
                  <c:v>1.2384092176868251</c:v>
                </c:pt>
                <c:pt idx="1794">
                  <c:v>1.2082193896510856</c:v>
                </c:pt>
                <c:pt idx="1795">
                  <c:v>1.2772955705584017</c:v>
                </c:pt>
                <c:pt idx="1796">
                  <c:v>1.2769194057289242</c:v>
                </c:pt>
                <c:pt idx="1797">
                  <c:v>1.3554039537459326</c:v>
                </c:pt>
                <c:pt idx="1798">
                  <c:v>1.4040084035595666</c:v>
                </c:pt>
                <c:pt idx="1799">
                  <c:v>1.371151997571074</c:v>
                </c:pt>
                <c:pt idx="1800">
                  <c:v>1.3754944695538847</c:v>
                </c:pt>
                <c:pt idx="1801">
                  <c:v>1.3275752405639465</c:v>
                </c:pt>
                <c:pt idx="1802">
                  <c:v>1.3389101624560236</c:v>
                </c:pt>
                <c:pt idx="1803">
                  <c:v>1.3036229527849275</c:v>
                </c:pt>
                <c:pt idx="1804">
                  <c:v>1.3583321738477134</c:v>
                </c:pt>
                <c:pt idx="1805">
                  <c:v>1.3594971429727556</c:v>
                </c:pt>
                <c:pt idx="1806">
                  <c:v>1.333506740626867</c:v>
                </c:pt>
                <c:pt idx="1807">
                  <c:v>1.3528797310425056</c:v>
                </c:pt>
                <c:pt idx="1808">
                  <c:v>1.3480330739478754</c:v>
                </c:pt>
                <c:pt idx="1809">
                  <c:v>1.3454823848588182</c:v>
                </c:pt>
                <c:pt idx="1810">
                  <c:v>1.3519376453625462</c:v>
                </c:pt>
                <c:pt idx="1811">
                  <c:v>1.3466179982164956</c:v>
                </c:pt>
                <c:pt idx="1812">
                  <c:v>1.3359255222644908</c:v>
                </c:pt>
                <c:pt idx="1813">
                  <c:v>1.2631533883205537</c:v>
                </c:pt>
                <c:pt idx="1814">
                  <c:v>1.2407360022776275</c:v>
                </c:pt>
                <c:pt idx="1815">
                  <c:v>1.4061552620058506</c:v>
                </c:pt>
                <c:pt idx="1816">
                  <c:v>1.3922755559720958</c:v>
                </c:pt>
                <c:pt idx="1817">
                  <c:v>1.3600890675553894</c:v>
                </c:pt>
                <c:pt idx="1818">
                  <c:v>1.3570255124574959</c:v>
                </c:pt>
                <c:pt idx="1819">
                  <c:v>1.4282263882202746</c:v>
                </c:pt>
                <c:pt idx="1820">
                  <c:v>1.410357695338035</c:v>
                </c:pt>
                <c:pt idx="1821">
                  <c:v>1.3947100511570762</c:v>
                </c:pt>
                <c:pt idx="1822">
                  <c:v>1.42867848462001</c:v>
                </c:pt>
                <c:pt idx="1823">
                  <c:v>1.4209785783767634</c:v>
                </c:pt>
                <c:pt idx="1824">
                  <c:v>1.4490553226239193</c:v>
                </c:pt>
                <c:pt idx="1825">
                  <c:v>1.4166072647003012</c:v>
                </c:pt>
                <c:pt idx="1826">
                  <c:v>1.4692490025520175</c:v>
                </c:pt>
                <c:pt idx="1827">
                  <c:v>1.4219952478030489</c:v>
                </c:pt>
                <c:pt idx="1828">
                  <c:v>1.3666104890267492</c:v>
                </c:pt>
                <c:pt idx="1829">
                  <c:v>1.3616173041571342</c:v>
                </c:pt>
                <c:pt idx="1830">
                  <c:v>1.4434763445720968</c:v>
                </c:pt>
                <c:pt idx="1831">
                  <c:v>1.4561014473829674</c:v>
                </c:pt>
                <c:pt idx="1832">
                  <c:v>1.4304432187203346</c:v>
                </c:pt>
                <c:pt idx="1833">
                  <c:v>1.2962595102438572</c:v>
                </c:pt>
                <c:pt idx="1834">
                  <c:v>1.2762999398796486</c:v>
                </c:pt>
                <c:pt idx="1835">
                  <c:v>1.285179316616442</c:v>
                </c:pt>
                <c:pt idx="1836">
                  <c:v>1.2911249437784922</c:v>
                </c:pt>
                <c:pt idx="1837">
                  <c:v>1.293683408421856</c:v>
                </c:pt>
                <c:pt idx="1838">
                  <c:v>1.3344323320608218</c:v>
                </c:pt>
                <c:pt idx="1839">
                  <c:v>1.357237268029857</c:v>
                </c:pt>
                <c:pt idx="1840">
                  <c:v>1.3457199250507144</c:v>
                </c:pt>
                <c:pt idx="1841">
                  <c:v>1.3504049499703481</c:v>
                </c:pt>
                <c:pt idx="1842">
                  <c:v>1.372588846396035</c:v>
                </c:pt>
                <c:pt idx="1843">
                  <c:v>1.3668053633077575</c:v>
                </c:pt>
                <c:pt idx="1844">
                  <c:v>1.3616832292761554</c:v>
                </c:pt>
                <c:pt idx="1845">
                  <c:v>1.0635574990167673</c:v>
                </c:pt>
                <c:pt idx="1846">
                  <c:v>1.207182968567009</c:v>
                </c:pt>
                <c:pt idx="1847">
                  <c:v>1.2226094774983185</c:v>
                </c:pt>
                <c:pt idx="1848">
                  <c:v>1.2206390444990873</c:v>
                </c:pt>
                <c:pt idx="1849">
                  <c:v>1.1664144691915237</c:v>
                </c:pt>
                <c:pt idx="1850">
                  <c:v>1.1759079963854357</c:v>
                </c:pt>
                <c:pt idx="1851">
                  <c:v>1.7212881571025573</c:v>
                </c:pt>
                <c:pt idx="1852">
                  <c:v>1.8062749659343298</c:v>
                </c:pt>
                <c:pt idx="1853">
                  <c:v>1.7966415594294027</c:v>
                </c:pt>
                <c:pt idx="1854">
                  <c:v>1.7626625709008426</c:v>
                </c:pt>
                <c:pt idx="1855">
                  <c:v>1.7735987828010884</c:v>
                </c:pt>
                <c:pt idx="1856">
                  <c:v>1.7652588294779485</c:v>
                </c:pt>
                <c:pt idx="1857">
                  <c:v>1.8699964546592447</c:v>
                </c:pt>
                <c:pt idx="1858">
                  <c:v>1.8510473836991572</c:v>
                </c:pt>
                <c:pt idx="1859">
                  <c:v>1.8523480608094474</c:v>
                </c:pt>
                <c:pt idx="1860">
                  <c:v>1.8322690601073985</c:v>
                </c:pt>
                <c:pt idx="1861">
                  <c:v>1.8183996489843708</c:v>
                </c:pt>
                <c:pt idx="1862">
                  <c:v>1.9067948032310689</c:v>
                </c:pt>
                <c:pt idx="1863">
                  <c:v>1.9704874932979135</c:v>
                </c:pt>
                <c:pt idx="1864">
                  <c:v>1.9480934147655984</c:v>
                </c:pt>
                <c:pt idx="1865">
                  <c:v>1.9685394628878321</c:v>
                </c:pt>
                <c:pt idx="1866">
                  <c:v>2.020359023635363</c:v>
                </c:pt>
                <c:pt idx="1867">
                  <c:v>1.9891247462305925</c:v>
                </c:pt>
                <c:pt idx="1868">
                  <c:v>2.00213840715955</c:v>
                </c:pt>
                <c:pt idx="1869">
                  <c:v>1.988926852983985</c:v>
                </c:pt>
                <c:pt idx="1870">
                  <c:v>1.975124315329789</c:v>
                </c:pt>
                <c:pt idx="1871">
                  <c:v>1.979010719980848</c:v>
                </c:pt>
                <c:pt idx="1872">
                  <c:v>2.0159487368797726</c:v>
                </c:pt>
                <c:pt idx="1873">
                  <c:v>2.0152302315451975</c:v>
                </c:pt>
                <c:pt idx="1874">
                  <c:v>2.0603982169095971</c:v>
                </c:pt>
                <c:pt idx="1875">
                  <c:v>2.1748816897471874</c:v>
                </c:pt>
                <c:pt idx="1876">
                  <c:v>2.0998612447516449</c:v>
                </c:pt>
                <c:pt idx="1877">
                  <c:v>2.0927637463548603</c:v>
                </c:pt>
                <c:pt idx="1878">
                  <c:v>2.0904917087179635</c:v>
                </c:pt>
                <c:pt idx="1879">
                  <c:v>2.0760801774686035</c:v>
                </c:pt>
                <c:pt idx="1880">
                  <c:v>2.0703908932053867</c:v>
                </c:pt>
                <c:pt idx="1881">
                  <c:v>1.2523437517552338</c:v>
                </c:pt>
                <c:pt idx="1882">
                  <c:v>1.2001783761602134</c:v>
                </c:pt>
                <c:pt idx="1883">
                  <c:v>1.3082149169593114</c:v>
                </c:pt>
                <c:pt idx="1884">
                  <c:v>1.239654498456078</c:v>
                </c:pt>
                <c:pt idx="1885">
                  <c:v>1.2438900047849777</c:v>
                </c:pt>
                <c:pt idx="1886">
                  <c:v>1.2466557533018194</c:v>
                </c:pt>
                <c:pt idx="1887">
                  <c:v>1.1948018837731342</c:v>
                </c:pt>
                <c:pt idx="1888">
                  <c:v>1.1507883159575789</c:v>
                </c:pt>
                <c:pt idx="1889">
                  <c:v>1.2234612260853306</c:v>
                </c:pt>
                <c:pt idx="1890">
                  <c:v>1.2335578238527598</c:v>
                </c:pt>
                <c:pt idx="1891">
                  <c:v>1.2278993235565709</c:v>
                </c:pt>
                <c:pt idx="1892">
                  <c:v>1.213058741415314</c:v>
                </c:pt>
                <c:pt idx="1893">
                  <c:v>1.1948798728233108</c:v>
                </c:pt>
                <c:pt idx="1894">
                  <c:v>1.1820575238857587</c:v>
                </c:pt>
                <c:pt idx="1895">
                  <c:v>1.1842656575997805</c:v>
                </c:pt>
                <c:pt idx="1896">
                  <c:v>1.1530449367477997</c:v>
                </c:pt>
                <c:pt idx="1897">
                  <c:v>1.1566123121550378</c:v>
                </c:pt>
                <c:pt idx="1898">
                  <c:v>1.1484361189707994</c:v>
                </c:pt>
                <c:pt idx="1899">
                  <c:v>1.2336503229908315</c:v>
                </c:pt>
                <c:pt idx="1900">
                  <c:v>1.3223286457666643</c:v>
                </c:pt>
                <c:pt idx="1901">
                  <c:v>1.3416543487592301</c:v>
                </c:pt>
                <c:pt idx="1902">
                  <c:v>1.331577050665846</c:v>
                </c:pt>
                <c:pt idx="1903">
                  <c:v>1.3437660813807137</c:v>
                </c:pt>
                <c:pt idx="1904">
                  <c:v>1.3337836341954867</c:v>
                </c:pt>
                <c:pt idx="1905">
                  <c:v>1.3087091934670205</c:v>
                </c:pt>
                <c:pt idx="1906">
                  <c:v>1.3289076488447138</c:v>
                </c:pt>
                <c:pt idx="1907">
                  <c:v>1.571490447117579</c:v>
                </c:pt>
                <c:pt idx="1908">
                  <c:v>1.5710717722418892</c:v>
                </c:pt>
                <c:pt idx="1909">
                  <c:v>1.5887312018190465</c:v>
                </c:pt>
                <c:pt idx="1910">
                  <c:v>1.5925057100062436</c:v>
                </c:pt>
                <c:pt idx="1911">
                  <c:v>1.9439727028314333</c:v>
                </c:pt>
                <c:pt idx="1912">
                  <c:v>2.0821556662474938</c:v>
                </c:pt>
                <c:pt idx="1913">
                  <c:v>2.06926302409257</c:v>
                </c:pt>
                <c:pt idx="1914">
                  <c:v>2.073433194051173</c:v>
                </c:pt>
                <c:pt idx="1915">
                  <c:v>2.0866251573054777</c:v>
                </c:pt>
                <c:pt idx="1916">
                  <c:v>2.1789495515478299</c:v>
                </c:pt>
                <c:pt idx="1917">
                  <c:v>2.1714658847258459</c:v>
                </c:pt>
                <c:pt idx="1918">
                  <c:v>2.2500173733845199</c:v>
                </c:pt>
                <c:pt idx="1919">
                  <c:v>2.2278688310090113</c:v>
                </c:pt>
                <c:pt idx="1920">
                  <c:v>2.2273919869953316</c:v>
                </c:pt>
                <c:pt idx="1921">
                  <c:v>2.2147876697574609</c:v>
                </c:pt>
                <c:pt idx="1922">
                  <c:v>2.1852219833255133</c:v>
                </c:pt>
                <c:pt idx="1923">
                  <c:v>2.1755834576464066</c:v>
                </c:pt>
                <c:pt idx="1924">
                  <c:v>2.1826790082846488</c:v>
                </c:pt>
                <c:pt idx="1925">
                  <c:v>2.2341156973454739</c:v>
                </c:pt>
                <c:pt idx="1926">
                  <c:v>2.2292763121123098</c:v>
                </c:pt>
                <c:pt idx="1927">
                  <c:v>2.2622287974796906</c:v>
                </c:pt>
                <c:pt idx="1928">
                  <c:v>2.2491085287498604</c:v>
                </c:pt>
                <c:pt idx="1929">
                  <c:v>2.3065205623496281</c:v>
                </c:pt>
                <c:pt idx="1930">
                  <c:v>2.2539756396465576</c:v>
                </c:pt>
                <c:pt idx="1931">
                  <c:v>2.2408194416460994</c:v>
                </c:pt>
                <c:pt idx="1932">
                  <c:v>2.2846367748014451</c:v>
                </c:pt>
                <c:pt idx="1933">
                  <c:v>2.2605281242079682</c:v>
                </c:pt>
                <c:pt idx="1934">
                  <c:v>2.2575215965565243</c:v>
                </c:pt>
                <c:pt idx="1935">
                  <c:v>2.2719237381076645</c:v>
                </c:pt>
                <c:pt idx="1936">
                  <c:v>2.2685420974008039</c:v>
                </c:pt>
                <c:pt idx="1937">
                  <c:v>2.153086909128612</c:v>
                </c:pt>
                <c:pt idx="1938">
                  <c:v>2.1893557649467397</c:v>
                </c:pt>
                <c:pt idx="1939">
                  <c:v>2.2142840745592856</c:v>
                </c:pt>
                <c:pt idx="1940">
                  <c:v>2.2554912381570924</c:v>
                </c:pt>
                <c:pt idx="1941">
                  <c:v>1.8971931687152261</c:v>
                </c:pt>
                <c:pt idx="1942">
                  <c:v>1.8085987263514736</c:v>
                </c:pt>
                <c:pt idx="1943">
                  <c:v>1.6312030743998076</c:v>
                </c:pt>
                <c:pt idx="1944">
                  <c:v>1.7404990626638366</c:v>
                </c:pt>
                <c:pt idx="1945">
                  <c:v>1.6949816281303904</c:v>
                </c:pt>
                <c:pt idx="1946">
                  <c:v>1.6334052487778603</c:v>
                </c:pt>
                <c:pt idx="1947">
                  <c:v>1.6300147891927379</c:v>
                </c:pt>
                <c:pt idx="1948">
                  <c:v>1.7717979309338432</c:v>
                </c:pt>
                <c:pt idx="1949">
                  <c:v>1.7719742165846322</c:v>
                </c:pt>
                <c:pt idx="1950">
                  <c:v>1.8105572470329983</c:v>
                </c:pt>
                <c:pt idx="1951">
                  <c:v>1.7960754169457593</c:v>
                </c:pt>
                <c:pt idx="1952">
                  <c:v>1.7858709886812147</c:v>
                </c:pt>
                <c:pt idx="1953">
                  <c:v>1.7116020377509162</c:v>
                </c:pt>
                <c:pt idx="1954">
                  <c:v>1.7846792086234611</c:v>
                </c:pt>
                <c:pt idx="1955">
                  <c:v>1.7731490476030038</c:v>
                </c:pt>
                <c:pt idx="1956">
                  <c:v>1.8057028592120954</c:v>
                </c:pt>
                <c:pt idx="1957">
                  <c:v>1.8013568097438193</c:v>
                </c:pt>
                <c:pt idx="1958">
                  <c:v>1.7878441075582812</c:v>
                </c:pt>
                <c:pt idx="1959">
                  <c:v>1.823529695261555</c:v>
                </c:pt>
                <c:pt idx="1960">
                  <c:v>1.8449126292669202</c:v>
                </c:pt>
                <c:pt idx="1961">
                  <c:v>1.8870478886783872</c:v>
                </c:pt>
                <c:pt idx="1962">
                  <c:v>1.5823374785589923</c:v>
                </c:pt>
                <c:pt idx="1963">
                  <c:v>1.495981743631819</c:v>
                </c:pt>
                <c:pt idx="1964">
                  <c:v>1.5201716902023161</c:v>
                </c:pt>
                <c:pt idx="1965">
                  <c:v>1.5330666898384524</c:v>
                </c:pt>
                <c:pt idx="1966">
                  <c:v>1.5446535538846049</c:v>
                </c:pt>
                <c:pt idx="1967">
                  <c:v>1.6582755472772759</c:v>
                </c:pt>
                <c:pt idx="1968">
                  <c:v>1.6834763125726739</c:v>
                </c:pt>
                <c:pt idx="1969">
                  <c:v>1.7106333977897115</c:v>
                </c:pt>
                <c:pt idx="1970">
                  <c:v>1.772708120747764</c:v>
                </c:pt>
                <c:pt idx="1971">
                  <c:v>1.8400129242387084</c:v>
                </c:pt>
                <c:pt idx="1972">
                  <c:v>1.8644065082261994</c:v>
                </c:pt>
                <c:pt idx="1973">
                  <c:v>1.8747095001692688</c:v>
                </c:pt>
                <c:pt idx="1974">
                  <c:v>1.8207527129662708</c:v>
                </c:pt>
                <c:pt idx="1975">
                  <c:v>1.8115673547451554</c:v>
                </c:pt>
                <c:pt idx="1976">
                  <c:v>1.8999856558449495</c:v>
                </c:pt>
                <c:pt idx="1977">
                  <c:v>1.9047003285749962</c:v>
                </c:pt>
                <c:pt idx="1978">
                  <c:v>1.7939629558763563</c:v>
                </c:pt>
                <c:pt idx="1979">
                  <c:v>1.8012603261936551</c:v>
                </c:pt>
                <c:pt idx="1980">
                  <c:v>1.7127676346700429</c:v>
                </c:pt>
                <c:pt idx="1981">
                  <c:v>1.9317412228059574</c:v>
                </c:pt>
                <c:pt idx="1982">
                  <c:v>2.0556095064167774</c:v>
                </c:pt>
                <c:pt idx="1983">
                  <c:v>2.1160514951908707</c:v>
                </c:pt>
                <c:pt idx="1984">
                  <c:v>1.955984444300165</c:v>
                </c:pt>
                <c:pt idx="1985">
                  <c:v>1.9887252847327042</c:v>
                </c:pt>
                <c:pt idx="1986">
                  <c:v>2.0538876148602649</c:v>
                </c:pt>
                <c:pt idx="1987">
                  <c:v>2.3865928651493746</c:v>
                </c:pt>
                <c:pt idx="1988">
                  <c:v>2.4777997178707976</c:v>
                </c:pt>
                <c:pt idx="1989">
                  <c:v>2.4501551402196187</c:v>
                </c:pt>
                <c:pt idx="1990">
                  <c:v>2.5220212787727565</c:v>
                </c:pt>
                <c:pt idx="1991">
                  <c:v>2.5114440491196581</c:v>
                </c:pt>
                <c:pt idx="1992">
                  <c:v>2.5460736541996494</c:v>
                </c:pt>
                <c:pt idx="1993">
                  <c:v>2.6248955586620402</c:v>
                </c:pt>
                <c:pt idx="1994">
                  <c:v>2.6511841369326214</c:v>
                </c:pt>
                <c:pt idx="1995">
                  <c:v>2.6612233068507685</c:v>
                </c:pt>
                <c:pt idx="1996">
                  <c:v>2.6707762710994962</c:v>
                </c:pt>
                <c:pt idx="1997">
                  <c:v>3.135390401799246</c:v>
                </c:pt>
                <c:pt idx="1998">
                  <c:v>3.5599020601507689</c:v>
                </c:pt>
                <c:pt idx="1999">
                  <c:v>3.6192243513552649</c:v>
                </c:pt>
                <c:pt idx="2000">
                  <c:v>3.8523063702275167</c:v>
                </c:pt>
                <c:pt idx="2001">
                  <c:v>4.0228722080901322</c:v>
                </c:pt>
                <c:pt idx="2002">
                  <c:v>4.0470957145376953</c:v>
                </c:pt>
                <c:pt idx="2003">
                  <c:v>4.005162333055222</c:v>
                </c:pt>
                <c:pt idx="2004">
                  <c:v>3.9553536429672675</c:v>
                </c:pt>
                <c:pt idx="2005">
                  <c:v>3.8954840121745842</c:v>
                </c:pt>
                <c:pt idx="2006">
                  <c:v>3.9472909843479616</c:v>
                </c:pt>
                <c:pt idx="2007">
                  <c:v>4.0233643356684308</c:v>
                </c:pt>
                <c:pt idx="2008">
                  <c:v>4.0963860056363988</c:v>
                </c:pt>
                <c:pt idx="2009">
                  <c:v>4.2086138507944151</c:v>
                </c:pt>
                <c:pt idx="2010">
                  <c:v>4.1483542607701525</c:v>
                </c:pt>
                <c:pt idx="2011">
                  <c:v>4.2340580739004672</c:v>
                </c:pt>
                <c:pt idx="2012">
                  <c:v>4.1474802404333913</c:v>
                </c:pt>
                <c:pt idx="2013">
                  <c:v>4.0434057991045318</c:v>
                </c:pt>
                <c:pt idx="2014">
                  <c:v>4.0619000577657527</c:v>
                </c:pt>
                <c:pt idx="2015">
                  <c:v>4.0580278333618365</c:v>
                </c:pt>
                <c:pt idx="2016">
                  <c:v>4.2174763226432175</c:v>
                </c:pt>
                <c:pt idx="2017">
                  <c:v>4.0226415275602108</c:v>
                </c:pt>
                <c:pt idx="2018">
                  <c:v>3.9146650055168606</c:v>
                </c:pt>
                <c:pt idx="2019">
                  <c:v>3.8452096563955425</c:v>
                </c:pt>
                <c:pt idx="2020">
                  <c:v>3.9430041683949026</c:v>
                </c:pt>
                <c:pt idx="2021">
                  <c:v>3.8740531584431337</c:v>
                </c:pt>
                <c:pt idx="2022">
                  <c:v>3.781136709409298</c:v>
                </c:pt>
                <c:pt idx="2023">
                  <c:v>3.7942897321855105</c:v>
                </c:pt>
                <c:pt idx="2024">
                  <c:v>3.8271889510645427</c:v>
                </c:pt>
                <c:pt idx="2025">
                  <c:v>3.7443974379942193</c:v>
                </c:pt>
                <c:pt idx="2026">
                  <c:v>3.7308969145979574</c:v>
                </c:pt>
                <c:pt idx="2027">
                  <c:v>3.2983143750291521</c:v>
                </c:pt>
                <c:pt idx="2028">
                  <c:v>2.7499947123557069</c:v>
                </c:pt>
                <c:pt idx="2029">
                  <c:v>2.834612974363143</c:v>
                </c:pt>
                <c:pt idx="2030">
                  <c:v>2.680642411750966</c:v>
                </c:pt>
                <c:pt idx="2031">
                  <c:v>2.5389333735070689</c:v>
                </c:pt>
                <c:pt idx="2032">
                  <c:v>2.5701844547486501</c:v>
                </c:pt>
                <c:pt idx="2033">
                  <c:v>2.4805292912834997</c:v>
                </c:pt>
                <c:pt idx="2034">
                  <c:v>2.438635767604961</c:v>
                </c:pt>
                <c:pt idx="2035">
                  <c:v>2.3750602051397043</c:v>
                </c:pt>
                <c:pt idx="2036">
                  <c:v>2.326684641450337</c:v>
                </c:pt>
                <c:pt idx="2037">
                  <c:v>2.3026402474990619</c:v>
                </c:pt>
                <c:pt idx="2038">
                  <c:v>2.3445518318716174</c:v>
                </c:pt>
                <c:pt idx="2039">
                  <c:v>2.3015547718257872</c:v>
                </c:pt>
                <c:pt idx="2040">
                  <c:v>2.5395932013934956</c:v>
                </c:pt>
                <c:pt idx="2041">
                  <c:v>2.5361094485356559</c:v>
                </c:pt>
                <c:pt idx="2042">
                  <c:v>2.5244791514516387</c:v>
                </c:pt>
                <c:pt idx="2043">
                  <c:v>2.5386558716659455</c:v>
                </c:pt>
                <c:pt idx="2044">
                  <c:v>2.6557872402503491</c:v>
                </c:pt>
                <c:pt idx="2045">
                  <c:v>2.6474548967818103</c:v>
                </c:pt>
                <c:pt idx="2046">
                  <c:v>2.6852298130053196</c:v>
                </c:pt>
                <c:pt idx="2047">
                  <c:v>2.7970339094429102</c:v>
                </c:pt>
                <c:pt idx="2048">
                  <c:v>2.7500940725765957</c:v>
                </c:pt>
                <c:pt idx="2049">
                  <c:v>2.6794474677521345</c:v>
                </c:pt>
                <c:pt idx="2050">
                  <c:v>2.65603619012143</c:v>
                </c:pt>
                <c:pt idx="2051">
                  <c:v>2.6187723298461973</c:v>
                </c:pt>
                <c:pt idx="2052">
                  <c:v>2.5811536212181956</c:v>
                </c:pt>
                <c:pt idx="2053">
                  <c:v>2.5566946607850509</c:v>
                </c:pt>
                <c:pt idx="2054">
                  <c:v>2.5772083343144394</c:v>
                </c:pt>
                <c:pt idx="2055">
                  <c:v>2.5507038113114535</c:v>
                </c:pt>
                <c:pt idx="2056">
                  <c:v>2.5435742046893886</c:v>
                </c:pt>
                <c:pt idx="2057">
                  <c:v>2.5008112605865884</c:v>
                </c:pt>
                <c:pt idx="2058">
                  <c:v>2.7345973826562622</c:v>
                </c:pt>
                <c:pt idx="2059">
                  <c:v>2.676429278105692</c:v>
                </c:pt>
                <c:pt idx="2060">
                  <c:v>2.7401265021905852</c:v>
                </c:pt>
                <c:pt idx="2061">
                  <c:v>2.7523473088354153</c:v>
                </c:pt>
                <c:pt idx="2062">
                  <c:v>2.735871647108699</c:v>
                </c:pt>
                <c:pt idx="2063">
                  <c:v>2.7647659251952303</c:v>
                </c:pt>
                <c:pt idx="2064">
                  <c:v>2.7121403216236244</c:v>
                </c:pt>
                <c:pt idx="2065">
                  <c:v>2.6481856906264869</c:v>
                </c:pt>
                <c:pt idx="2066">
                  <c:v>2.8635662283220995</c:v>
                </c:pt>
                <c:pt idx="2067">
                  <c:v>3.0169410518657194</c:v>
                </c:pt>
                <c:pt idx="2068">
                  <c:v>2.9765631324504525</c:v>
                </c:pt>
                <c:pt idx="2069">
                  <c:v>3.2792595579474852</c:v>
                </c:pt>
                <c:pt idx="2070">
                  <c:v>3.1647728121950576</c:v>
                </c:pt>
                <c:pt idx="2071">
                  <c:v>3.1268542935195134</c:v>
                </c:pt>
                <c:pt idx="2072">
                  <c:v>3.1097661156971861</c:v>
                </c:pt>
                <c:pt idx="2073">
                  <c:v>3.0954553503850519</c:v>
                </c:pt>
                <c:pt idx="2074">
                  <c:v>2.9358702294612651</c:v>
                </c:pt>
                <c:pt idx="2075">
                  <c:v>2.9628085943975022</c:v>
                </c:pt>
                <c:pt idx="2076">
                  <c:v>2.7529062629074335</c:v>
                </c:pt>
                <c:pt idx="2077">
                  <c:v>2.8236763283018367</c:v>
                </c:pt>
                <c:pt idx="2078">
                  <c:v>2.8210980058460784</c:v>
                </c:pt>
                <c:pt idx="2079">
                  <c:v>2.8078978422396705</c:v>
                </c:pt>
                <c:pt idx="2080">
                  <c:v>2.8024620562284772</c:v>
                </c:pt>
                <c:pt idx="2081">
                  <c:v>2.8183518509829502</c:v>
                </c:pt>
                <c:pt idx="2082">
                  <c:v>2.8470241293451406</c:v>
                </c:pt>
                <c:pt idx="2083">
                  <c:v>2.8248564800001956</c:v>
                </c:pt>
                <c:pt idx="2084">
                  <c:v>2.7175839446737284</c:v>
                </c:pt>
                <c:pt idx="2085">
                  <c:v>2.6885511426812978</c:v>
                </c:pt>
                <c:pt idx="2086">
                  <c:v>2.6452309567043928</c:v>
                </c:pt>
                <c:pt idx="2087">
                  <c:v>2.6599175656538776</c:v>
                </c:pt>
                <c:pt idx="2088">
                  <c:v>2.4855182878854758</c:v>
                </c:pt>
                <c:pt idx="2089">
                  <c:v>2.4912324153785819</c:v>
                </c:pt>
                <c:pt idx="2090">
                  <c:v>2.5501749242518996</c:v>
                </c:pt>
                <c:pt idx="2091">
                  <c:v>2.5335046611644167</c:v>
                </c:pt>
                <c:pt idx="2092">
                  <c:v>2.5275991127594728</c:v>
                </c:pt>
                <c:pt idx="2093">
                  <c:v>2.4313683022518324</c:v>
                </c:pt>
                <c:pt idx="2094">
                  <c:v>2.4153213455377882</c:v>
                </c:pt>
                <c:pt idx="2095">
                  <c:v>2.3954400610321063</c:v>
                </c:pt>
                <c:pt idx="2096">
                  <c:v>2.4122709679520713</c:v>
                </c:pt>
                <c:pt idx="2097">
                  <c:v>2.3565428373735724</c:v>
                </c:pt>
                <c:pt idx="2098">
                  <c:v>2.333326826598114</c:v>
                </c:pt>
                <c:pt idx="2099">
                  <c:v>2.2552617935804014</c:v>
                </c:pt>
                <c:pt idx="2100">
                  <c:v>2.2432310402726032</c:v>
                </c:pt>
                <c:pt idx="2101">
                  <c:v>2.6038634296481558</c:v>
                </c:pt>
                <c:pt idx="2102">
                  <c:v>2.7164650520914759</c:v>
                </c:pt>
                <c:pt idx="2103">
                  <c:v>2.714986036783213</c:v>
                </c:pt>
                <c:pt idx="2104">
                  <c:v>2.6734209117710113</c:v>
                </c:pt>
                <c:pt idx="2105">
                  <c:v>3.0237853201082299</c:v>
                </c:pt>
                <c:pt idx="2106">
                  <c:v>2.8927483427645391</c:v>
                </c:pt>
                <c:pt idx="2107">
                  <c:v>2.8027861284528996</c:v>
                </c:pt>
                <c:pt idx="2108">
                  <c:v>2.8893491485809712</c:v>
                </c:pt>
                <c:pt idx="2109">
                  <c:v>2.8680679033065348</c:v>
                </c:pt>
                <c:pt idx="2110">
                  <c:v>2.9192218305020594</c:v>
                </c:pt>
                <c:pt idx="2111">
                  <c:v>2.9051877721754842</c:v>
                </c:pt>
                <c:pt idx="2112">
                  <c:v>2.8122401153301806</c:v>
                </c:pt>
                <c:pt idx="2113">
                  <c:v>2.7641497824469594</c:v>
                </c:pt>
                <c:pt idx="2114">
                  <c:v>2.7465108364914039</c:v>
                </c:pt>
                <c:pt idx="2115">
                  <c:v>2.690903508826533</c:v>
                </c:pt>
                <c:pt idx="2116">
                  <c:v>2.6257688889269448</c:v>
                </c:pt>
                <c:pt idx="2117">
                  <c:v>2.5469281689760908</c:v>
                </c:pt>
                <c:pt idx="2118">
                  <c:v>2.5163847378935111</c:v>
                </c:pt>
                <c:pt idx="2119">
                  <c:v>2.4294374109889341</c:v>
                </c:pt>
                <c:pt idx="2120">
                  <c:v>2.5011868339374761</c:v>
                </c:pt>
                <c:pt idx="2121">
                  <c:v>2.6798044569632937</c:v>
                </c:pt>
                <c:pt idx="2122">
                  <c:v>2.5976653987903733</c:v>
                </c:pt>
                <c:pt idx="2123">
                  <c:v>3.4375321892535822</c:v>
                </c:pt>
                <c:pt idx="2124">
                  <c:v>4.0834323660768987</c:v>
                </c:pt>
                <c:pt idx="2125">
                  <c:v>4.0077516644888789</c:v>
                </c:pt>
                <c:pt idx="2126">
                  <c:v>4.4770138038843124</c:v>
                </c:pt>
                <c:pt idx="2127">
                  <c:v>4.3257743944610807</c:v>
                </c:pt>
                <c:pt idx="2128">
                  <c:v>4.4338981650306497</c:v>
                </c:pt>
                <c:pt idx="2129">
                  <c:v>4.3518086411386072</c:v>
                </c:pt>
                <c:pt idx="2130">
                  <c:v>4.3863557252896603</c:v>
                </c:pt>
                <c:pt idx="2131">
                  <c:v>3.8646712901470415</c:v>
                </c:pt>
                <c:pt idx="2132">
                  <c:v>3.746270863155079</c:v>
                </c:pt>
                <c:pt idx="2133">
                  <c:v>3.9604435616871156</c:v>
                </c:pt>
                <c:pt idx="2134">
                  <c:v>4.0124339699183329</c:v>
                </c:pt>
                <c:pt idx="2135">
                  <c:v>4.0084505390316796</c:v>
                </c:pt>
                <c:pt idx="2136">
                  <c:v>3.9906093111244023</c:v>
                </c:pt>
                <c:pt idx="2137">
                  <c:v>4.0285351264772151</c:v>
                </c:pt>
                <c:pt idx="2138">
                  <c:v>4.2030266385002317</c:v>
                </c:pt>
                <c:pt idx="2139">
                  <c:v>4.2455272041796182</c:v>
                </c:pt>
                <c:pt idx="2140">
                  <c:v>4.0876408864251648</c:v>
                </c:pt>
                <c:pt idx="2141">
                  <c:v>4.3391662769773065</c:v>
                </c:pt>
                <c:pt idx="2142">
                  <c:v>4.1006576435650652</c:v>
                </c:pt>
                <c:pt idx="2143">
                  <c:v>3.9267575479280161</c:v>
                </c:pt>
                <c:pt idx="2144">
                  <c:v>3.8107909460962111</c:v>
                </c:pt>
                <c:pt idx="2145">
                  <c:v>3.9681418199172969</c:v>
                </c:pt>
                <c:pt idx="2146">
                  <c:v>4.1694968346486254</c:v>
                </c:pt>
                <c:pt idx="2147">
                  <c:v>3.9739296694828696</c:v>
                </c:pt>
                <c:pt idx="2148">
                  <c:v>3.8994686015138602</c:v>
                </c:pt>
                <c:pt idx="2149">
                  <c:v>3.8076703640920884</c:v>
                </c:pt>
                <c:pt idx="2150">
                  <c:v>3.7522733517342548</c:v>
                </c:pt>
                <c:pt idx="2151">
                  <c:v>3.5883803674891603</c:v>
                </c:pt>
                <c:pt idx="2152">
                  <c:v>4.2291033039350099</c:v>
                </c:pt>
                <c:pt idx="2153">
                  <c:v>3.9632377708787674</c:v>
                </c:pt>
                <c:pt idx="2154">
                  <c:v>3.7462007170529112</c:v>
                </c:pt>
                <c:pt idx="2155">
                  <c:v>3.7543482885696631</c:v>
                </c:pt>
                <c:pt idx="2156">
                  <c:v>3.7785870404189308</c:v>
                </c:pt>
                <c:pt idx="2157">
                  <c:v>3.9378050239016735</c:v>
                </c:pt>
                <c:pt idx="2158">
                  <c:v>3.7907031801239564</c:v>
                </c:pt>
                <c:pt idx="2159">
                  <c:v>3.7559678965620904</c:v>
                </c:pt>
                <c:pt idx="2160">
                  <c:v>3.8653672934817247</c:v>
                </c:pt>
                <c:pt idx="2161">
                  <c:v>3.6686433161413641</c:v>
                </c:pt>
                <c:pt idx="2162">
                  <c:v>3.4406081400609758</c:v>
                </c:pt>
                <c:pt idx="2163">
                  <c:v>3.8204636820185094</c:v>
                </c:pt>
                <c:pt idx="2164">
                  <c:v>3.3627159927569448</c:v>
                </c:pt>
                <c:pt idx="2165">
                  <c:v>3.4482903006894894</c:v>
                </c:pt>
                <c:pt idx="2166">
                  <c:v>3.3710947177258714</c:v>
                </c:pt>
                <c:pt idx="2167">
                  <c:v>3.2762422520420253</c:v>
                </c:pt>
                <c:pt idx="2168">
                  <c:v>3.4773040725645825</c:v>
                </c:pt>
                <c:pt idx="2169">
                  <c:v>4.0191657644448187</c:v>
                </c:pt>
                <c:pt idx="2170">
                  <c:v>3.6667236261627849</c:v>
                </c:pt>
                <c:pt idx="2171">
                  <c:v>3.5935796444435315</c:v>
                </c:pt>
                <c:pt idx="2172">
                  <c:v>3.3966482239992852</c:v>
                </c:pt>
                <c:pt idx="2173">
                  <c:v>3.2301719152061552</c:v>
                </c:pt>
                <c:pt idx="2174">
                  <c:v>3.3039909971092869</c:v>
                </c:pt>
                <c:pt idx="2175">
                  <c:v>3.2595349759464924</c:v>
                </c:pt>
                <c:pt idx="2176">
                  <c:v>3.1935188500470995</c:v>
                </c:pt>
                <c:pt idx="2177">
                  <c:v>3.0688802241295154</c:v>
                </c:pt>
                <c:pt idx="2178">
                  <c:v>3.3294810729579383</c:v>
                </c:pt>
                <c:pt idx="2179">
                  <c:v>3.2780127088597819</c:v>
                </c:pt>
                <c:pt idx="2180">
                  <c:v>3.4197243369775752</c:v>
                </c:pt>
                <c:pt idx="2181">
                  <c:v>3.433063945279565</c:v>
                </c:pt>
                <c:pt idx="2182">
                  <c:v>3.0455539597423238</c:v>
                </c:pt>
                <c:pt idx="2183">
                  <c:v>3.2030900629656958</c:v>
                </c:pt>
                <c:pt idx="2184">
                  <c:v>3.2273473004910476</c:v>
                </c:pt>
                <c:pt idx="2185">
                  <c:v>3.5706016798062241</c:v>
                </c:pt>
                <c:pt idx="2186">
                  <c:v>3.469372355795997</c:v>
                </c:pt>
                <c:pt idx="2187">
                  <c:v>3.379778824574017</c:v>
                </c:pt>
                <c:pt idx="2188">
                  <c:v>3.3286388921716847</c:v>
                </c:pt>
                <c:pt idx="2189">
                  <c:v>3.2457088951270507</c:v>
                </c:pt>
                <c:pt idx="2190">
                  <c:v>3.2574662042065752</c:v>
                </c:pt>
                <c:pt idx="2191">
                  <c:v>3.1323237522435052</c:v>
                </c:pt>
                <c:pt idx="2192">
                  <c:v>3.01114569589472</c:v>
                </c:pt>
                <c:pt idx="2193">
                  <c:v>2.8794672469075446</c:v>
                </c:pt>
                <c:pt idx="2194">
                  <c:v>2.9625124609630631</c:v>
                </c:pt>
                <c:pt idx="2195">
                  <c:v>3.0069694138041525</c:v>
                </c:pt>
                <c:pt idx="2196">
                  <c:v>2.9352826174068021</c:v>
                </c:pt>
                <c:pt idx="2197">
                  <c:v>2.9236260190434589</c:v>
                </c:pt>
                <c:pt idx="2198">
                  <c:v>2.8177220507391079</c:v>
                </c:pt>
                <c:pt idx="2199">
                  <c:v>2.5094693091423554</c:v>
                </c:pt>
                <c:pt idx="2200">
                  <c:v>2.5683110368686202</c:v>
                </c:pt>
                <c:pt idx="2201">
                  <c:v>2.5623615329933704</c:v>
                </c:pt>
                <c:pt idx="2202">
                  <c:v>2.5471182441790852</c:v>
                </c:pt>
                <c:pt idx="2203">
                  <c:v>2.1810459908940025</c:v>
                </c:pt>
                <c:pt idx="2204">
                  <c:v>2.153363270457219</c:v>
                </c:pt>
                <c:pt idx="2205">
                  <c:v>2.5326159787750377</c:v>
                </c:pt>
                <c:pt idx="2206">
                  <c:v>2.5199149652155546</c:v>
                </c:pt>
                <c:pt idx="2207">
                  <c:v>2.547512747245416</c:v>
                </c:pt>
                <c:pt idx="2208">
                  <c:v>2.4345179028463133</c:v>
                </c:pt>
                <c:pt idx="2209">
                  <c:v>2.6395407032716069</c:v>
                </c:pt>
                <c:pt idx="2210">
                  <c:v>2.6374888201396831</c:v>
                </c:pt>
                <c:pt idx="2211">
                  <c:v>2.6375820446170222</c:v>
                </c:pt>
                <c:pt idx="2212">
                  <c:v>2.5892799163003439</c:v>
                </c:pt>
                <c:pt idx="2213">
                  <c:v>2.5763253720551904</c:v>
                </c:pt>
                <c:pt idx="2214">
                  <c:v>2.7109758768245102</c:v>
                </c:pt>
                <c:pt idx="2215">
                  <c:v>2.4882887254528239</c:v>
                </c:pt>
                <c:pt idx="2216">
                  <c:v>2.4225961970412717</c:v>
                </c:pt>
                <c:pt idx="2217">
                  <c:v>2.4125912760856201</c:v>
                </c:pt>
                <c:pt idx="2218">
                  <c:v>2.4837395551013013</c:v>
                </c:pt>
                <c:pt idx="2219">
                  <c:v>2.3385260294778365</c:v>
                </c:pt>
                <c:pt idx="2220">
                  <c:v>2.3528385366633935</c:v>
                </c:pt>
                <c:pt idx="2221">
                  <c:v>2.4177301294172029</c:v>
                </c:pt>
                <c:pt idx="2222">
                  <c:v>2.4978145873350663</c:v>
                </c:pt>
                <c:pt idx="2223">
                  <c:v>2.4953972101025457</c:v>
                </c:pt>
                <c:pt idx="2224">
                  <c:v>2.4842836548148686</c:v>
                </c:pt>
                <c:pt idx="2225">
                  <c:v>2.5801987757802545</c:v>
                </c:pt>
                <c:pt idx="2226">
                  <c:v>2.5910499709200199</c:v>
                </c:pt>
                <c:pt idx="2227">
                  <c:v>2.5964744743470392</c:v>
                </c:pt>
                <c:pt idx="2228">
                  <c:v>2.6660422847136167</c:v>
                </c:pt>
                <c:pt idx="2229">
                  <c:v>2.6618412267135825</c:v>
                </c:pt>
                <c:pt idx="2230">
                  <c:v>2.6791569108271713</c:v>
                </c:pt>
                <c:pt idx="2231">
                  <c:v>2.4241015602950808</c:v>
                </c:pt>
                <c:pt idx="2232">
                  <c:v>2.6236039674475795</c:v>
                </c:pt>
                <c:pt idx="2233">
                  <c:v>2.6099804568977576</c:v>
                </c:pt>
                <c:pt idx="2234">
                  <c:v>2.602556291674555</c:v>
                </c:pt>
                <c:pt idx="2235">
                  <c:v>2.3324705258157916</c:v>
                </c:pt>
                <c:pt idx="2236">
                  <c:v>2.3748282556190405</c:v>
                </c:pt>
                <c:pt idx="2237">
                  <c:v>2.415234422052555</c:v>
                </c:pt>
                <c:pt idx="2238">
                  <c:v>2.4639050915629461</c:v>
                </c:pt>
                <c:pt idx="2239">
                  <c:v>2.3282461288090457</c:v>
                </c:pt>
                <c:pt idx="2240">
                  <c:v>2.3166790815652663</c:v>
                </c:pt>
                <c:pt idx="2241">
                  <c:v>2.3851507558225817</c:v>
                </c:pt>
                <c:pt idx="2242">
                  <c:v>2.3932433565597884</c:v>
                </c:pt>
                <c:pt idx="2243">
                  <c:v>2.4555968297845197</c:v>
                </c:pt>
                <c:pt idx="2244">
                  <c:v>2.3745880597261464</c:v>
                </c:pt>
                <c:pt idx="2245">
                  <c:v>2.3443336784980731</c:v>
                </c:pt>
                <c:pt idx="2246">
                  <c:v>2.4084638847863444</c:v>
                </c:pt>
                <c:pt idx="2247">
                  <c:v>3.5116265246018372</c:v>
                </c:pt>
                <c:pt idx="2248">
                  <c:v>3.6000985406819499</c:v>
                </c:pt>
                <c:pt idx="2249">
                  <c:v>3.5659543626909462</c:v>
                </c:pt>
                <c:pt idx="2250">
                  <c:v>3.4732464656364579</c:v>
                </c:pt>
                <c:pt idx="2251">
                  <c:v>3.471831305367727</c:v>
                </c:pt>
                <c:pt idx="2252">
                  <c:v>3.4869643083161206</c:v>
                </c:pt>
                <c:pt idx="2253">
                  <c:v>3.4289913780217258</c:v>
                </c:pt>
                <c:pt idx="2254">
                  <c:v>3.3781378269077744</c:v>
                </c:pt>
                <c:pt idx="2255">
                  <c:v>3.3228827172322406</c:v>
                </c:pt>
                <c:pt idx="2256">
                  <c:v>3.2961503783243917</c:v>
                </c:pt>
                <c:pt idx="2257">
                  <c:v>3.2868842224877501</c:v>
                </c:pt>
                <c:pt idx="2258">
                  <c:v>3.1460476038802994</c:v>
                </c:pt>
                <c:pt idx="2259">
                  <c:v>3.0830127707169033</c:v>
                </c:pt>
                <c:pt idx="2260">
                  <c:v>3.0844269661795969</c:v>
                </c:pt>
                <c:pt idx="2261">
                  <c:v>3.1264856270692607</c:v>
                </c:pt>
                <c:pt idx="2262">
                  <c:v>2.9195070094119875</c:v>
                </c:pt>
                <c:pt idx="2263">
                  <c:v>3.0816737784587565</c:v>
                </c:pt>
                <c:pt idx="2264">
                  <c:v>3.0807888109839179</c:v>
                </c:pt>
                <c:pt idx="2265">
                  <c:v>3.0526605253021089</c:v>
                </c:pt>
                <c:pt idx="2266">
                  <c:v>2.996057645773619</c:v>
                </c:pt>
                <c:pt idx="2267">
                  <c:v>2.9252335610680156</c:v>
                </c:pt>
                <c:pt idx="2268">
                  <c:v>3.0256795892800228</c:v>
                </c:pt>
                <c:pt idx="2269">
                  <c:v>2.9847604936427041</c:v>
                </c:pt>
                <c:pt idx="2270">
                  <c:v>3.0281267180026412</c:v>
                </c:pt>
                <c:pt idx="2271">
                  <c:v>3.1822900043702314</c:v>
                </c:pt>
                <c:pt idx="2272">
                  <c:v>3.2255319078234277</c:v>
                </c:pt>
                <c:pt idx="2273">
                  <c:v>3.2130202184614611</c:v>
                </c:pt>
                <c:pt idx="2274">
                  <c:v>3.1333714251134923</c:v>
                </c:pt>
                <c:pt idx="2275">
                  <c:v>3.2511043521655272</c:v>
                </c:pt>
                <c:pt idx="2276">
                  <c:v>3.0308929085639869</c:v>
                </c:pt>
                <c:pt idx="2277">
                  <c:v>2.2659274560027081</c:v>
                </c:pt>
                <c:pt idx="2278">
                  <c:v>2.4973158339513226</c:v>
                </c:pt>
                <c:pt idx="2279">
                  <c:v>2.5951765484406168</c:v>
                </c:pt>
                <c:pt idx="2280">
                  <c:v>2.5861865692103447</c:v>
                </c:pt>
                <c:pt idx="2281">
                  <c:v>2.6781794678026114</c:v>
                </c:pt>
                <c:pt idx="2282">
                  <c:v>2.6559663834718572</c:v>
                </c:pt>
                <c:pt idx="2283">
                  <c:v>2.5961446409084665</c:v>
                </c:pt>
                <c:pt idx="2284">
                  <c:v>2.652856899716276</c:v>
                </c:pt>
                <c:pt idx="2285">
                  <c:v>2.6326546659528804</c:v>
                </c:pt>
                <c:pt idx="2286">
                  <c:v>2.6357957774001077</c:v>
                </c:pt>
                <c:pt idx="2287">
                  <c:v>2.6315177915204018</c:v>
                </c:pt>
                <c:pt idx="2288">
                  <c:v>2.5708380578925256</c:v>
                </c:pt>
                <c:pt idx="2289">
                  <c:v>2.4364842831591487</c:v>
                </c:pt>
                <c:pt idx="2290">
                  <c:v>2.4662691749031014</c:v>
                </c:pt>
                <c:pt idx="2291">
                  <c:v>2.495602957157447</c:v>
                </c:pt>
                <c:pt idx="2292">
                  <c:v>2.5457432176069896</c:v>
                </c:pt>
                <c:pt idx="2293">
                  <c:v>2.4696581931754862</c:v>
                </c:pt>
                <c:pt idx="2294">
                  <c:v>2.526863330091103</c:v>
                </c:pt>
                <c:pt idx="2295">
                  <c:v>2.5941882939990686</c:v>
                </c:pt>
                <c:pt idx="2296">
                  <c:v>2.4924260113237739</c:v>
                </c:pt>
                <c:pt idx="2297">
                  <c:v>2.2958622431892359</c:v>
                </c:pt>
                <c:pt idx="2298">
                  <c:v>2.300395768747054</c:v>
                </c:pt>
                <c:pt idx="2299">
                  <c:v>2.4273526799874161</c:v>
                </c:pt>
                <c:pt idx="2300">
                  <c:v>2.5851370912938592</c:v>
                </c:pt>
                <c:pt idx="2301">
                  <c:v>2.5694586057694142</c:v>
                </c:pt>
                <c:pt idx="2302">
                  <c:v>2.5880904304217287</c:v>
                </c:pt>
                <c:pt idx="2303">
                  <c:v>2.6239990706166623</c:v>
                </c:pt>
                <c:pt idx="2304">
                  <c:v>2.4274244424071232</c:v>
                </c:pt>
                <c:pt idx="2305">
                  <c:v>2.4371334495916241</c:v>
                </c:pt>
                <c:pt idx="2306">
                  <c:v>2.3773072304534639</c:v>
                </c:pt>
                <c:pt idx="2307">
                  <c:v>2.5458049793820972</c:v>
                </c:pt>
                <c:pt idx="2308">
                  <c:v>2.4154919715141032</c:v>
                </c:pt>
                <c:pt idx="2309">
                  <c:v>2.411662987407269</c:v>
                </c:pt>
                <c:pt idx="2310">
                  <c:v>2.3757559682082814</c:v>
                </c:pt>
                <c:pt idx="2311">
                  <c:v>2.3305795702750367</c:v>
                </c:pt>
                <c:pt idx="2312">
                  <c:v>2.3425722456866604</c:v>
                </c:pt>
                <c:pt idx="2313">
                  <c:v>2.3741980289365499</c:v>
                </c:pt>
                <c:pt idx="2314">
                  <c:v>2.3500761849194234</c:v>
                </c:pt>
                <c:pt idx="2315">
                  <c:v>2.3561764806368544</c:v>
                </c:pt>
                <c:pt idx="2316">
                  <c:v>2.3825205484897114</c:v>
                </c:pt>
                <c:pt idx="2317">
                  <c:v>2.3648784064335144</c:v>
                </c:pt>
                <c:pt idx="2318">
                  <c:v>2.3428446914065257</c:v>
                </c:pt>
                <c:pt idx="2319">
                  <c:v>2.3471240285865198</c:v>
                </c:pt>
                <c:pt idx="2320">
                  <c:v>2.3181436406078406</c:v>
                </c:pt>
                <c:pt idx="2321">
                  <c:v>2.2824800293915404</c:v>
                </c:pt>
                <c:pt idx="2322">
                  <c:v>2.2500515424178023</c:v>
                </c:pt>
                <c:pt idx="2323">
                  <c:v>2.228251927282904</c:v>
                </c:pt>
                <c:pt idx="2324">
                  <c:v>2.215738998297319</c:v>
                </c:pt>
                <c:pt idx="2325">
                  <c:v>2.1431234067429323</c:v>
                </c:pt>
                <c:pt idx="2326">
                  <c:v>2.100743671658396</c:v>
                </c:pt>
                <c:pt idx="2327">
                  <c:v>2.1073131787608728</c:v>
                </c:pt>
                <c:pt idx="2328">
                  <c:v>2.2153688853362126</c:v>
                </c:pt>
                <c:pt idx="2329">
                  <c:v>2.1284785572207312</c:v>
                </c:pt>
                <c:pt idx="2330">
                  <c:v>2.0357011733657981</c:v>
                </c:pt>
                <c:pt idx="2331">
                  <c:v>2.0435563892782915</c:v>
                </c:pt>
                <c:pt idx="2332">
                  <c:v>1.9735316944020254</c:v>
                </c:pt>
                <c:pt idx="2333">
                  <c:v>2.0184818574721013</c:v>
                </c:pt>
                <c:pt idx="2334">
                  <c:v>2.0280362737484423</c:v>
                </c:pt>
                <c:pt idx="2335">
                  <c:v>2.0155553626622034</c:v>
                </c:pt>
                <c:pt idx="2336">
                  <c:v>1.9118316356112237</c:v>
                </c:pt>
                <c:pt idx="2337">
                  <c:v>1.5728124787320097</c:v>
                </c:pt>
                <c:pt idx="2338">
                  <c:v>1.6325870442507586</c:v>
                </c:pt>
                <c:pt idx="2339">
                  <c:v>1.680498399244136</c:v>
                </c:pt>
                <c:pt idx="2340">
                  <c:v>1.8569112822597353</c:v>
                </c:pt>
                <c:pt idx="2341">
                  <c:v>1.9473450204807925</c:v>
                </c:pt>
                <c:pt idx="2342">
                  <c:v>1.9586169165055445</c:v>
                </c:pt>
                <c:pt idx="2343">
                  <c:v>1.9612800037039189</c:v>
                </c:pt>
                <c:pt idx="2344">
                  <c:v>1.9550017113396709</c:v>
                </c:pt>
                <c:pt idx="2345">
                  <c:v>1.955327017146665</c:v>
                </c:pt>
                <c:pt idx="2346">
                  <c:v>1.9584948044368822</c:v>
                </c:pt>
                <c:pt idx="2347">
                  <c:v>1.9410302577565841</c:v>
                </c:pt>
                <c:pt idx="2348">
                  <c:v>1.9119740435283525</c:v>
                </c:pt>
                <c:pt idx="2349">
                  <c:v>2.0186324731527052</c:v>
                </c:pt>
                <c:pt idx="2350">
                  <c:v>1.9436100950427102</c:v>
                </c:pt>
                <c:pt idx="2351">
                  <c:v>2.0975571195592253</c:v>
                </c:pt>
                <c:pt idx="2352">
                  <c:v>2.095125242376267</c:v>
                </c:pt>
                <c:pt idx="2353">
                  <c:v>2.007086798637939</c:v>
                </c:pt>
                <c:pt idx="2354">
                  <c:v>2.0068037929882729</c:v>
                </c:pt>
                <c:pt idx="2355">
                  <c:v>2.0150048544577168</c:v>
                </c:pt>
                <c:pt idx="2356">
                  <c:v>2.0136560757365665</c:v>
                </c:pt>
                <c:pt idx="2357">
                  <c:v>2.0315561524799626</c:v>
                </c:pt>
                <c:pt idx="2358">
                  <c:v>1.9752876051049064</c:v>
                </c:pt>
                <c:pt idx="2359">
                  <c:v>1.9727750876400443</c:v>
                </c:pt>
                <c:pt idx="2360">
                  <c:v>2.1699066827610061</c:v>
                </c:pt>
                <c:pt idx="2361">
                  <c:v>2.1717967924500168</c:v>
                </c:pt>
                <c:pt idx="2362">
                  <c:v>2.1756536438252443</c:v>
                </c:pt>
                <c:pt idx="2363">
                  <c:v>2.2304999143962432</c:v>
                </c:pt>
                <c:pt idx="2364">
                  <c:v>2.6529014869359795</c:v>
                </c:pt>
                <c:pt idx="2365">
                  <c:v>2.654719477691363</c:v>
                </c:pt>
                <c:pt idx="2366">
                  <c:v>2.6972419082383259</c:v>
                </c:pt>
                <c:pt idx="2367">
                  <c:v>2.6431367382454525</c:v>
                </c:pt>
                <c:pt idx="2368">
                  <c:v>2.4989954088433217</c:v>
                </c:pt>
                <c:pt idx="2369">
                  <c:v>2.4970602767482957</c:v>
                </c:pt>
                <c:pt idx="2370">
                  <c:v>2.4236382854251213</c:v>
                </c:pt>
                <c:pt idx="2371">
                  <c:v>2.4797951274716281</c:v>
                </c:pt>
                <c:pt idx="2372">
                  <c:v>2.5149906389287189</c:v>
                </c:pt>
                <c:pt idx="2373">
                  <c:v>2.5158860064982123</c:v>
                </c:pt>
                <c:pt idx="2374">
                  <c:v>2.4991825741867588</c:v>
                </c:pt>
                <c:pt idx="2375">
                  <c:v>2.4974192785721776</c:v>
                </c:pt>
                <c:pt idx="2376">
                  <c:v>2.4617171606059447</c:v>
                </c:pt>
                <c:pt idx="2377">
                  <c:v>2.461941571449457</c:v>
                </c:pt>
                <c:pt idx="2378">
                  <c:v>2.5324896017918346</c:v>
                </c:pt>
                <c:pt idx="2379">
                  <c:v>2.4688031071628167</c:v>
                </c:pt>
                <c:pt idx="2380">
                  <c:v>2.4510173768703267</c:v>
                </c:pt>
                <c:pt idx="2381">
                  <c:v>2.1181140559103619</c:v>
                </c:pt>
                <c:pt idx="2382">
                  <c:v>2.2430386564989928</c:v>
                </c:pt>
                <c:pt idx="2383">
                  <c:v>2.2383555169334759</c:v>
                </c:pt>
                <c:pt idx="2384">
                  <c:v>2.2436783787797987</c:v>
                </c:pt>
                <c:pt idx="2385">
                  <c:v>2.2807583626924415</c:v>
                </c:pt>
                <c:pt idx="2386">
                  <c:v>2.556989454846704</c:v>
                </c:pt>
                <c:pt idx="2387">
                  <c:v>2.5900186711544895</c:v>
                </c:pt>
                <c:pt idx="2388">
                  <c:v>2.6386048690550004</c:v>
                </c:pt>
                <c:pt idx="2389">
                  <c:v>2.6323635418770928</c:v>
                </c:pt>
                <c:pt idx="2390">
                  <c:v>2.5349257591773986</c:v>
                </c:pt>
                <c:pt idx="2391">
                  <c:v>2.545004828290196</c:v>
                </c:pt>
                <c:pt idx="2392">
                  <c:v>2.5978024434061631</c:v>
                </c:pt>
                <c:pt idx="2393">
                  <c:v>2.5741145870489803</c:v>
                </c:pt>
                <c:pt idx="2394">
                  <c:v>2.2478351529490963</c:v>
                </c:pt>
                <c:pt idx="2395">
                  <c:v>2.2433917900527134</c:v>
                </c:pt>
                <c:pt idx="2396">
                  <c:v>2.2817920440205604</c:v>
                </c:pt>
                <c:pt idx="2397">
                  <c:v>2.2846263435345024</c:v>
                </c:pt>
                <c:pt idx="2398">
                  <c:v>2.3029040602052402</c:v>
                </c:pt>
                <c:pt idx="2399">
                  <c:v>2.3873361149105858</c:v>
                </c:pt>
                <c:pt idx="2400">
                  <c:v>2.4263741448734257</c:v>
                </c:pt>
                <c:pt idx="2401">
                  <c:v>2.3579200617105487</c:v>
                </c:pt>
                <c:pt idx="2402">
                  <c:v>2.4196005072276061</c:v>
                </c:pt>
                <c:pt idx="2403">
                  <c:v>2.4078920782649673</c:v>
                </c:pt>
                <c:pt idx="2404">
                  <c:v>2.4421038130825536</c:v>
                </c:pt>
                <c:pt idx="2405">
                  <c:v>2.7447100231581576</c:v>
                </c:pt>
                <c:pt idx="2406">
                  <c:v>2.778228755769764</c:v>
                </c:pt>
                <c:pt idx="2407">
                  <c:v>2.7622520965448452</c:v>
                </c:pt>
                <c:pt idx="2408">
                  <c:v>2.6009009366972635</c:v>
                </c:pt>
                <c:pt idx="2409">
                  <c:v>2.5861646903210369</c:v>
                </c:pt>
                <c:pt idx="2410">
                  <c:v>2.5765731043270361</c:v>
                </c:pt>
                <c:pt idx="2411">
                  <c:v>2.581945087047429</c:v>
                </c:pt>
                <c:pt idx="2412">
                  <c:v>2.5187712009293679</c:v>
                </c:pt>
                <c:pt idx="2413">
                  <c:v>2.9706299979674862</c:v>
                </c:pt>
                <c:pt idx="2414">
                  <c:v>2.9405519445676638</c:v>
                </c:pt>
                <c:pt idx="2415">
                  <c:v>2.9226631364881581</c:v>
                </c:pt>
                <c:pt idx="2416">
                  <c:v>2.7303483965600592</c:v>
                </c:pt>
                <c:pt idx="2417">
                  <c:v>2.7179351276267774</c:v>
                </c:pt>
                <c:pt idx="2418">
                  <c:v>2.7170133770239757</c:v>
                </c:pt>
                <c:pt idx="2419">
                  <c:v>2.6971270620301837</c:v>
                </c:pt>
                <c:pt idx="2420">
                  <c:v>2.766696898111539</c:v>
                </c:pt>
                <c:pt idx="2421">
                  <c:v>2.7764015373147792</c:v>
                </c:pt>
                <c:pt idx="2422">
                  <c:v>2.71565318882935</c:v>
                </c:pt>
                <c:pt idx="2423">
                  <c:v>2.9509913817957281</c:v>
                </c:pt>
                <c:pt idx="2424">
                  <c:v>2.9610776158313445</c:v>
                </c:pt>
                <c:pt idx="2425">
                  <c:v>2.945726823258108</c:v>
                </c:pt>
                <c:pt idx="2426">
                  <c:v>2.9625958785676594</c:v>
                </c:pt>
                <c:pt idx="2427">
                  <c:v>2.9161654990386268</c:v>
                </c:pt>
                <c:pt idx="2428">
                  <c:v>2.9201237134892568</c:v>
                </c:pt>
                <c:pt idx="2429">
                  <c:v>2.8160635628941124</c:v>
                </c:pt>
                <c:pt idx="2430">
                  <c:v>2.7060198250432297</c:v>
                </c:pt>
                <c:pt idx="2431">
                  <c:v>2.6566290877898009</c:v>
                </c:pt>
                <c:pt idx="2432">
                  <c:v>2.6517472908693138</c:v>
                </c:pt>
                <c:pt idx="2433">
                  <c:v>2.5979070918268241</c:v>
                </c:pt>
                <c:pt idx="2434">
                  <c:v>2.6383327045116993</c:v>
                </c:pt>
                <c:pt idx="2435">
                  <c:v>2.4605876324138882</c:v>
                </c:pt>
                <c:pt idx="2436">
                  <c:v>2.4653323641309237</c:v>
                </c:pt>
                <c:pt idx="2437">
                  <c:v>2.4535531731979621</c:v>
                </c:pt>
                <c:pt idx="2438">
                  <c:v>2.4525611730905603</c:v>
                </c:pt>
                <c:pt idx="2439">
                  <c:v>2.4818162575168805</c:v>
                </c:pt>
                <c:pt idx="2440">
                  <c:v>2.5164777427680631</c:v>
                </c:pt>
                <c:pt idx="2441">
                  <c:v>2.5379016601018241</c:v>
                </c:pt>
                <c:pt idx="2442">
                  <c:v>2.5416516387042418</c:v>
                </c:pt>
                <c:pt idx="2443">
                  <c:v>2.13372753765135</c:v>
                </c:pt>
                <c:pt idx="2444">
                  <c:v>2.1422957916321397</c:v>
                </c:pt>
                <c:pt idx="2445">
                  <c:v>2.400566043072395</c:v>
                </c:pt>
                <c:pt idx="2446">
                  <c:v>2.4978565490869507</c:v>
                </c:pt>
                <c:pt idx="2447">
                  <c:v>2.6098818994532862</c:v>
                </c:pt>
                <c:pt idx="2448">
                  <c:v>2.6346375997824492</c:v>
                </c:pt>
                <c:pt idx="2449">
                  <c:v>2.6506066194357656</c:v>
                </c:pt>
                <c:pt idx="2450">
                  <c:v>2.6652254628265877</c:v>
                </c:pt>
                <c:pt idx="2451">
                  <c:v>2.5954009702929577</c:v>
                </c:pt>
                <c:pt idx="2452">
                  <c:v>2.6551978194424137</c:v>
                </c:pt>
                <c:pt idx="2453">
                  <c:v>2.5051830170638936</c:v>
                </c:pt>
                <c:pt idx="2454">
                  <c:v>2.4834966470164135</c:v>
                </c:pt>
                <c:pt idx="2455">
                  <c:v>2.5808216878173762</c:v>
                </c:pt>
                <c:pt idx="2456">
                  <c:v>2.6236584416048063</c:v>
                </c:pt>
                <c:pt idx="2457">
                  <c:v>2.6056628572678786</c:v>
                </c:pt>
                <c:pt idx="2458">
                  <c:v>2.5393945586599176</c:v>
                </c:pt>
                <c:pt idx="2459">
                  <c:v>2.4572031105208882</c:v>
                </c:pt>
                <c:pt idx="2460">
                  <c:v>2.4454777121301201</c:v>
                </c:pt>
                <c:pt idx="2461">
                  <c:v>2.4437490871700156</c:v>
                </c:pt>
                <c:pt idx="2462">
                  <c:v>2.3994455962136265</c:v>
                </c:pt>
                <c:pt idx="2463">
                  <c:v>2.3885531991026299</c:v>
                </c:pt>
                <c:pt idx="2464">
                  <c:v>2.53082722413455</c:v>
                </c:pt>
                <c:pt idx="2465">
                  <c:v>2.4705901816774301</c:v>
                </c:pt>
                <c:pt idx="2466">
                  <c:v>2.4605190651861761</c:v>
                </c:pt>
                <c:pt idx="2467">
                  <c:v>2.6021031636978034</c:v>
                </c:pt>
                <c:pt idx="2468">
                  <c:v>2.5872929062765984</c:v>
                </c:pt>
                <c:pt idx="2469">
                  <c:v>2.6536159951199529</c:v>
                </c:pt>
                <c:pt idx="2470">
                  <c:v>2.7485263293453301</c:v>
                </c:pt>
                <c:pt idx="2471">
                  <c:v>2.7169027050441925</c:v>
                </c:pt>
                <c:pt idx="2472">
                  <c:v>2.7694704393890426</c:v>
                </c:pt>
                <c:pt idx="2473">
                  <c:v>2.727737108577319</c:v>
                </c:pt>
                <c:pt idx="2474">
                  <c:v>3.0281640860567673</c:v>
                </c:pt>
                <c:pt idx="2475">
                  <c:v>2.8999812161057998</c:v>
                </c:pt>
                <c:pt idx="2476">
                  <c:v>2.8511533242860274</c:v>
                </c:pt>
                <c:pt idx="2477">
                  <c:v>2.9158821944269904</c:v>
                </c:pt>
                <c:pt idx="2478">
                  <c:v>2.872923519987403</c:v>
                </c:pt>
                <c:pt idx="2479">
                  <c:v>2.8250345068235583</c:v>
                </c:pt>
                <c:pt idx="2480">
                  <c:v>2.8152215360868067</c:v>
                </c:pt>
                <c:pt idx="2481">
                  <c:v>2.8341054132713706</c:v>
                </c:pt>
                <c:pt idx="2482">
                  <c:v>2.9355934282813867</c:v>
                </c:pt>
                <c:pt idx="2483">
                  <c:v>2.9184962110192902</c:v>
                </c:pt>
                <c:pt idx="2484">
                  <c:v>3.1495489320458852</c:v>
                </c:pt>
                <c:pt idx="2485">
                  <c:v>3.181931081374143</c:v>
                </c:pt>
                <c:pt idx="2486">
                  <c:v>2.9502148698677173</c:v>
                </c:pt>
                <c:pt idx="2487">
                  <c:v>2.962655687018271</c:v>
                </c:pt>
                <c:pt idx="2488">
                  <c:v>2.8383815208270713</c:v>
                </c:pt>
                <c:pt idx="2489">
                  <c:v>2.8361161443111302</c:v>
                </c:pt>
                <c:pt idx="2490">
                  <c:v>2.7904830224091266</c:v>
                </c:pt>
                <c:pt idx="2491">
                  <c:v>2.7529117009152615</c:v>
                </c:pt>
                <c:pt idx="2492">
                  <c:v>2.7179578369774324</c:v>
                </c:pt>
                <c:pt idx="2493">
                  <c:v>2.7268285949386195</c:v>
                </c:pt>
                <c:pt idx="2494">
                  <c:v>2.708942024914887</c:v>
                </c:pt>
                <c:pt idx="2495">
                  <c:v>2.7412348505043105</c:v>
                </c:pt>
                <c:pt idx="2496">
                  <c:v>2.6517842943153065</c:v>
                </c:pt>
                <c:pt idx="2497">
                  <c:v>2.2052971207734933</c:v>
                </c:pt>
                <c:pt idx="2498">
                  <c:v>2.0174662130699015</c:v>
                </c:pt>
                <c:pt idx="2499">
                  <c:v>2.0065911233038527</c:v>
                </c:pt>
                <c:pt idx="2500">
                  <c:v>1.9989647030402082</c:v>
                </c:pt>
                <c:pt idx="2501">
                  <c:v>1.9964594669725695</c:v>
                </c:pt>
                <c:pt idx="2502">
                  <c:v>1.9892813427318701</c:v>
                </c:pt>
                <c:pt idx="2503">
                  <c:v>2.1069872193244463</c:v>
                </c:pt>
                <c:pt idx="2504">
                  <c:v>1.8657335507573229</c:v>
                </c:pt>
                <c:pt idx="2505">
                  <c:v>1.893200475480048</c:v>
                </c:pt>
                <c:pt idx="2506">
                  <c:v>1.9739390061511894</c:v>
                </c:pt>
                <c:pt idx="2507">
                  <c:v>1.9604939995020005</c:v>
                </c:pt>
                <c:pt idx="2508">
                  <c:v>1.9343690058379954</c:v>
                </c:pt>
                <c:pt idx="2509">
                  <c:v>1.8846276206470878</c:v>
                </c:pt>
                <c:pt idx="2510">
                  <c:v>1.888179333300259</c:v>
                </c:pt>
                <c:pt idx="2511">
                  <c:v>1.9154841437773038</c:v>
                </c:pt>
                <c:pt idx="2512">
                  <c:v>1.8556772403087085</c:v>
                </c:pt>
                <c:pt idx="2513">
                  <c:v>1.8580190028939514</c:v>
                </c:pt>
                <c:pt idx="2514">
                  <c:v>1.6940795074993373</c:v>
                </c:pt>
                <c:pt idx="2515">
                  <c:v>1.6638284204051861</c:v>
                </c:pt>
                <c:pt idx="2516">
                  <c:v>1.8916793203729378</c:v>
                </c:pt>
                <c:pt idx="2517">
                  <c:v>1.8794167711332992</c:v>
                </c:pt>
                <c:pt idx="2518">
                  <c:v>1.8834916429197728</c:v>
                </c:pt>
                <c:pt idx="2519">
                  <c:v>1.9370150938234798</c:v>
                </c:pt>
                <c:pt idx="2520">
                  <c:v>1.8671233308717714</c:v>
                </c:pt>
                <c:pt idx="2521">
                  <c:v>1.8903472888366946</c:v>
                </c:pt>
                <c:pt idx="2522">
                  <c:v>1.8980659867124459</c:v>
                </c:pt>
                <c:pt idx="2523">
                  <c:v>1.9077752393977008</c:v>
                </c:pt>
                <c:pt idx="2524">
                  <c:v>1.8810399087846765</c:v>
                </c:pt>
                <c:pt idx="2525">
                  <c:v>1.9986355896105148</c:v>
                </c:pt>
                <c:pt idx="2526">
                  <c:v>1.9964336342339279</c:v>
                </c:pt>
                <c:pt idx="2527">
                  <c:v>1.9203167199253037</c:v>
                </c:pt>
                <c:pt idx="2528">
                  <c:v>2.2765638636922438</c:v>
                </c:pt>
                <c:pt idx="2529">
                  <c:v>2.2796755418301093</c:v>
                </c:pt>
                <c:pt idx="2530">
                  <c:v>2.2030905248217501</c:v>
                </c:pt>
                <c:pt idx="2531">
                  <c:v>2.6345691683313159</c:v>
                </c:pt>
                <c:pt idx="2532">
                  <c:v>2.6439831479569631</c:v>
                </c:pt>
                <c:pt idx="2533">
                  <c:v>2.8349138695922136</c:v>
                </c:pt>
                <c:pt idx="2534">
                  <c:v>2.9110027822864821</c:v>
                </c:pt>
                <c:pt idx="2535">
                  <c:v>2.8983706720027698</c:v>
                </c:pt>
                <c:pt idx="2536">
                  <c:v>2.85565269692645</c:v>
                </c:pt>
                <c:pt idx="2537">
                  <c:v>2.8397840755883772</c:v>
                </c:pt>
                <c:pt idx="2538">
                  <c:v>2.8262084864637718</c:v>
                </c:pt>
                <c:pt idx="2539">
                  <c:v>2.8836700624105736</c:v>
                </c:pt>
                <c:pt idx="2540">
                  <c:v>2.8676766620927423</c:v>
                </c:pt>
                <c:pt idx="2541">
                  <c:v>2.8400054400260397</c:v>
                </c:pt>
                <c:pt idx="2542">
                  <c:v>2.9390221063156869</c:v>
                </c:pt>
                <c:pt idx="2543">
                  <c:v>2.9096260813114374</c:v>
                </c:pt>
                <c:pt idx="2544">
                  <c:v>3.0785683743749965</c:v>
                </c:pt>
                <c:pt idx="2545">
                  <c:v>3.1145693097981231</c:v>
                </c:pt>
                <c:pt idx="2546">
                  <c:v>2.9178596283941243</c:v>
                </c:pt>
                <c:pt idx="2547">
                  <c:v>2.9413824221674081</c:v>
                </c:pt>
                <c:pt idx="2548">
                  <c:v>2.9233922226061391</c:v>
                </c:pt>
                <c:pt idx="2549">
                  <c:v>2.8896739167882486</c:v>
                </c:pt>
                <c:pt idx="2550">
                  <c:v>2.9070783645330014</c:v>
                </c:pt>
                <c:pt idx="2551">
                  <c:v>3.2780022419373203</c:v>
                </c:pt>
                <c:pt idx="2552">
                  <c:v>3.3568615867856559</c:v>
                </c:pt>
                <c:pt idx="2553">
                  <c:v>3.3144323668315505</c:v>
                </c:pt>
                <c:pt idx="2554">
                  <c:v>3.3508967714594728</c:v>
                </c:pt>
                <c:pt idx="2555">
                  <c:v>3.2780671907357295</c:v>
                </c:pt>
                <c:pt idx="2556">
                  <c:v>3.3192941654796493</c:v>
                </c:pt>
                <c:pt idx="2557">
                  <c:v>3.3457681224263123</c:v>
                </c:pt>
                <c:pt idx="2558">
                  <c:v>3.0285419033969228</c:v>
                </c:pt>
                <c:pt idx="2559">
                  <c:v>3.072985138262426</c:v>
                </c:pt>
                <c:pt idx="2560">
                  <c:v>3.1767415360423992</c:v>
                </c:pt>
                <c:pt idx="2561">
                  <c:v>2.8881986455512036</c:v>
                </c:pt>
                <c:pt idx="2562">
                  <c:v>2.9020496023866573</c:v>
                </c:pt>
                <c:pt idx="2563">
                  <c:v>2.7161570692028021</c:v>
                </c:pt>
                <c:pt idx="2564">
                  <c:v>2.7393101938768418</c:v>
                </c:pt>
                <c:pt idx="2565">
                  <c:v>2.8402712655263396</c:v>
                </c:pt>
                <c:pt idx="2566">
                  <c:v>2.8119358890453432</c:v>
                </c:pt>
                <c:pt idx="2567">
                  <c:v>2.7612024260668755</c:v>
                </c:pt>
                <c:pt idx="2568">
                  <c:v>2.7747324251480667</c:v>
                </c:pt>
                <c:pt idx="2569">
                  <c:v>2.7252486106478377</c:v>
                </c:pt>
                <c:pt idx="2570">
                  <c:v>2.6648514714223315</c:v>
                </c:pt>
                <c:pt idx="2571">
                  <c:v>2.689683408046375</c:v>
                </c:pt>
                <c:pt idx="2572">
                  <c:v>2.6761557035481833</c:v>
                </c:pt>
                <c:pt idx="2573">
                  <c:v>2.6460192762299606</c:v>
                </c:pt>
                <c:pt idx="2574">
                  <c:v>2.5903034419125319</c:v>
                </c:pt>
                <c:pt idx="2575">
                  <c:v>2.564288846081324</c:v>
                </c:pt>
                <c:pt idx="2576">
                  <c:v>2.6573060945363078</c:v>
                </c:pt>
                <c:pt idx="2577">
                  <c:v>2.6570294148304541</c:v>
                </c:pt>
                <c:pt idx="2578">
                  <c:v>2.6507517599613375</c:v>
                </c:pt>
                <c:pt idx="2579">
                  <c:v>2.630884228680372</c:v>
                </c:pt>
                <c:pt idx="2580">
                  <c:v>2.4707940162616033</c:v>
                </c:pt>
                <c:pt idx="2581">
                  <c:v>2.2045075024214533</c:v>
                </c:pt>
                <c:pt idx="2582">
                  <c:v>2.1812397159339714</c:v>
                </c:pt>
                <c:pt idx="2583">
                  <c:v>2.2351820354920418</c:v>
                </c:pt>
                <c:pt idx="2584">
                  <c:v>2.2214222740009544</c:v>
                </c:pt>
                <c:pt idx="2585">
                  <c:v>2.2325530205908102</c:v>
                </c:pt>
                <c:pt idx="2586">
                  <c:v>2.2754331941259154</c:v>
                </c:pt>
                <c:pt idx="2587">
                  <c:v>2.2465363347853082</c:v>
                </c:pt>
                <c:pt idx="2588">
                  <c:v>2.2838142360645488</c:v>
                </c:pt>
                <c:pt idx="2589">
                  <c:v>2.3541357491836452</c:v>
                </c:pt>
                <c:pt idx="2590">
                  <c:v>2.4169589844701385</c:v>
                </c:pt>
                <c:pt idx="2591">
                  <c:v>2.3719668799793645</c:v>
                </c:pt>
                <c:pt idx="2592">
                  <c:v>2.3551664547099946</c:v>
                </c:pt>
                <c:pt idx="2593">
                  <c:v>2.2914402419751916</c:v>
                </c:pt>
                <c:pt idx="2594">
                  <c:v>2.2883112172445781</c:v>
                </c:pt>
                <c:pt idx="2595">
                  <c:v>2.2182834036902386</c:v>
                </c:pt>
                <c:pt idx="2596">
                  <c:v>2.1437653085281423</c:v>
                </c:pt>
                <c:pt idx="2597">
                  <c:v>2.1362328747796022</c:v>
                </c:pt>
                <c:pt idx="2598">
                  <c:v>2.1665259464865469</c:v>
                </c:pt>
                <c:pt idx="2599">
                  <c:v>1.7910229429511446</c:v>
                </c:pt>
                <c:pt idx="2600">
                  <c:v>1.8666314655860656</c:v>
                </c:pt>
                <c:pt idx="2601">
                  <c:v>1.8871778954638543</c:v>
                </c:pt>
                <c:pt idx="2602">
                  <c:v>1.8817440104961352</c:v>
                </c:pt>
                <c:pt idx="2603">
                  <c:v>1.8677078203934345</c:v>
                </c:pt>
                <c:pt idx="2604">
                  <c:v>1.8723431895871154</c:v>
                </c:pt>
                <c:pt idx="2605">
                  <c:v>1.8602209746111162</c:v>
                </c:pt>
                <c:pt idx="2606">
                  <c:v>1.9159489780785905</c:v>
                </c:pt>
                <c:pt idx="2607">
                  <c:v>2.1730719136115315</c:v>
                </c:pt>
                <c:pt idx="2608">
                  <c:v>2.1688857456248192</c:v>
                </c:pt>
                <c:pt idx="2609">
                  <c:v>1.9949451998200183</c:v>
                </c:pt>
                <c:pt idx="2610">
                  <c:v>1.9518416110582717</c:v>
                </c:pt>
                <c:pt idx="2611">
                  <c:v>2.0268747026420963</c:v>
                </c:pt>
                <c:pt idx="2612">
                  <c:v>2.0250274177120069</c:v>
                </c:pt>
                <c:pt idx="2613">
                  <c:v>2.0386596404860255</c:v>
                </c:pt>
                <c:pt idx="2614">
                  <c:v>2.0863903307285629</c:v>
                </c:pt>
                <c:pt idx="2615">
                  <c:v>2.0859144641561991</c:v>
                </c:pt>
                <c:pt idx="2616">
                  <c:v>1.8570977034189755</c:v>
                </c:pt>
                <c:pt idx="2617">
                  <c:v>1.8247321157851404</c:v>
                </c:pt>
                <c:pt idx="2618">
                  <c:v>1.8207267716591342</c:v>
                </c:pt>
                <c:pt idx="2619">
                  <c:v>1.8110001473344735</c:v>
                </c:pt>
                <c:pt idx="2620">
                  <c:v>1.7823707650495217</c:v>
                </c:pt>
                <c:pt idx="2621">
                  <c:v>1.7946820741234359</c:v>
                </c:pt>
                <c:pt idx="2622">
                  <c:v>1.7890669005020863</c:v>
                </c:pt>
                <c:pt idx="2623">
                  <c:v>1.7932087676071931</c:v>
                </c:pt>
                <c:pt idx="2624">
                  <c:v>1.7932576532212754</c:v>
                </c:pt>
                <c:pt idx="2625">
                  <c:v>1.7483237409597863</c:v>
                </c:pt>
                <c:pt idx="2626">
                  <c:v>1.8194373912826873</c:v>
                </c:pt>
                <c:pt idx="2627">
                  <c:v>1.7452515017946852</c:v>
                </c:pt>
                <c:pt idx="2628">
                  <c:v>1.7605350154084047</c:v>
                </c:pt>
                <c:pt idx="2629">
                  <c:v>1.7652480224017069</c:v>
                </c:pt>
                <c:pt idx="2630">
                  <c:v>1.7553481355751697</c:v>
                </c:pt>
                <c:pt idx="2631">
                  <c:v>1.7793991139745626</c:v>
                </c:pt>
                <c:pt idx="2632">
                  <c:v>1.7363993101126016</c:v>
                </c:pt>
                <c:pt idx="2633">
                  <c:v>1.7368141582306458</c:v>
                </c:pt>
                <c:pt idx="2634">
                  <c:v>1.5805399777355138</c:v>
                </c:pt>
                <c:pt idx="2635">
                  <c:v>1.7799756920936241</c:v>
                </c:pt>
                <c:pt idx="2636">
                  <c:v>1.7618934634097592</c:v>
                </c:pt>
                <c:pt idx="2637">
                  <c:v>1.7004234464776367</c:v>
                </c:pt>
                <c:pt idx="2638">
                  <c:v>1.7986900260971592</c:v>
                </c:pt>
                <c:pt idx="2639">
                  <c:v>1.8050391996819226</c:v>
                </c:pt>
                <c:pt idx="2640">
                  <c:v>2.0417817560931764</c:v>
                </c:pt>
                <c:pt idx="2641">
                  <c:v>2.0981518067714724</c:v>
                </c:pt>
                <c:pt idx="2642">
                  <c:v>2.109633163519665</c:v>
                </c:pt>
                <c:pt idx="2643">
                  <c:v>2.109245587117659</c:v>
                </c:pt>
                <c:pt idx="2644">
                  <c:v>2.3020280611778485</c:v>
                </c:pt>
                <c:pt idx="2645">
                  <c:v>2.2983127705638919</c:v>
                </c:pt>
                <c:pt idx="2646">
                  <c:v>2.5065288029067689</c:v>
                </c:pt>
                <c:pt idx="2647">
                  <c:v>2.4764412955937298</c:v>
                </c:pt>
                <c:pt idx="2648">
                  <c:v>2.5456908690979207</c:v>
                </c:pt>
                <c:pt idx="2649">
                  <c:v>2.5641193726728164</c:v>
                </c:pt>
                <c:pt idx="2650">
                  <c:v>2.6079725403882756</c:v>
                </c:pt>
                <c:pt idx="2651">
                  <c:v>2.7057594803065768</c:v>
                </c:pt>
                <c:pt idx="2652">
                  <c:v>2.8861078004638197</c:v>
                </c:pt>
                <c:pt idx="2653">
                  <c:v>2.8896263805215678</c:v>
                </c:pt>
                <c:pt idx="2654">
                  <c:v>2.9215270894754481</c:v>
                </c:pt>
                <c:pt idx="2655">
                  <c:v>2.9332610536792791</c:v>
                </c:pt>
                <c:pt idx="2656">
                  <c:v>3.7006586962941257</c:v>
                </c:pt>
                <c:pt idx="2657">
                  <c:v>3.8655566724565995</c:v>
                </c:pt>
                <c:pt idx="2658">
                  <c:v>4.0164689299883429</c:v>
                </c:pt>
                <c:pt idx="2659">
                  <c:v>4.5576784766358474</c:v>
                </c:pt>
                <c:pt idx="2660">
                  <c:v>5.1897114823599262</c:v>
                </c:pt>
                <c:pt idx="2661">
                  <c:v>5.3132111853098785</c:v>
                </c:pt>
                <c:pt idx="2662">
                  <c:v>5.4626343638621568</c:v>
                </c:pt>
                <c:pt idx="2663">
                  <c:v>5.491089494034223</c:v>
                </c:pt>
                <c:pt idx="2664">
                  <c:v>5.4698200383815996</c:v>
                </c:pt>
                <c:pt idx="2665">
                  <c:v>5.4537355338621483</c:v>
                </c:pt>
                <c:pt idx="2666">
                  <c:v>5.9710911596236045</c:v>
                </c:pt>
                <c:pt idx="2667">
                  <c:v>5.9785728974839847</c:v>
                </c:pt>
                <c:pt idx="2668">
                  <c:v>6.009599228746918</c:v>
                </c:pt>
                <c:pt idx="2669">
                  <c:v>6.0321879790647017</c:v>
                </c:pt>
                <c:pt idx="2670">
                  <c:v>5.9344689805953363</c:v>
                </c:pt>
                <c:pt idx="2671">
                  <c:v>5.8584453787835216</c:v>
                </c:pt>
                <c:pt idx="2672">
                  <c:v>5.96877704679674</c:v>
                </c:pt>
                <c:pt idx="2673">
                  <c:v>6.3271443978025586</c:v>
                </c:pt>
                <c:pt idx="2674">
                  <c:v>6.2538308204364537</c:v>
                </c:pt>
                <c:pt idx="2675">
                  <c:v>6.2872161676557203</c:v>
                </c:pt>
                <c:pt idx="2676">
                  <c:v>6.3000771793603567</c:v>
                </c:pt>
                <c:pt idx="2677">
                  <c:v>6.3994774706254693</c:v>
                </c:pt>
                <c:pt idx="2678">
                  <c:v>6.401613417916189</c:v>
                </c:pt>
                <c:pt idx="2679">
                  <c:v>6.4867758491631946</c:v>
                </c:pt>
                <c:pt idx="2680">
                  <c:v>6.568762523421662</c:v>
                </c:pt>
                <c:pt idx="2681">
                  <c:v>6.5214072061248416</c:v>
                </c:pt>
                <c:pt idx="2682">
                  <c:v>6.7964664323850572</c:v>
                </c:pt>
                <c:pt idx="2683">
                  <c:v>6.8275008908374168</c:v>
                </c:pt>
                <c:pt idx="2684">
                  <c:v>6.7695776492051465</c:v>
                </c:pt>
                <c:pt idx="2685">
                  <c:v>6.6608348678300482</c:v>
                </c:pt>
                <c:pt idx="2686">
                  <c:v>6.3279377192734154</c:v>
                </c:pt>
                <c:pt idx="2687">
                  <c:v>6.3096716859826696</c:v>
                </c:pt>
                <c:pt idx="2688">
                  <c:v>6.2531039043287313</c:v>
                </c:pt>
                <c:pt idx="2689">
                  <c:v>5.9083898351394621</c:v>
                </c:pt>
                <c:pt idx="2690">
                  <c:v>5.0786005854599559</c:v>
                </c:pt>
                <c:pt idx="2691">
                  <c:v>5.0296429971231129</c:v>
                </c:pt>
                <c:pt idx="2692">
                  <c:v>4.458699187078853</c:v>
                </c:pt>
                <c:pt idx="2693">
                  <c:v>4.7971747783078253</c:v>
                </c:pt>
                <c:pt idx="2694">
                  <c:v>4.5799868250875013</c:v>
                </c:pt>
                <c:pt idx="2695">
                  <c:v>4.5769182019060253</c:v>
                </c:pt>
                <c:pt idx="2696">
                  <c:v>4.2439158593726924</c:v>
                </c:pt>
                <c:pt idx="2697">
                  <c:v>4.2557599242172479</c:v>
                </c:pt>
                <c:pt idx="2698">
                  <c:v>4.6231502426361573</c:v>
                </c:pt>
                <c:pt idx="2699">
                  <c:v>4.6018050601248905</c:v>
                </c:pt>
                <c:pt idx="2700">
                  <c:v>4.5925589410125189</c:v>
                </c:pt>
                <c:pt idx="2701">
                  <c:v>4.3915756454417192</c:v>
                </c:pt>
                <c:pt idx="2702">
                  <c:v>4.3863900521856083</c:v>
                </c:pt>
                <c:pt idx="2703">
                  <c:v>4.3231817694097261</c:v>
                </c:pt>
                <c:pt idx="2704">
                  <c:v>4.3231077053973976</c:v>
                </c:pt>
                <c:pt idx="2705">
                  <c:v>4.2995087913816707</c:v>
                </c:pt>
                <c:pt idx="2706">
                  <c:v>4.2450669515757209</c:v>
                </c:pt>
                <c:pt idx="2707">
                  <c:v>4.1952115762224089</c:v>
                </c:pt>
                <c:pt idx="2708">
                  <c:v>4.3647518119502537</c:v>
                </c:pt>
                <c:pt idx="2709">
                  <c:v>3.8308784714904536</c:v>
                </c:pt>
                <c:pt idx="2710">
                  <c:v>3.9836531890489915</c:v>
                </c:pt>
                <c:pt idx="2711">
                  <c:v>3.9712114848421556</c:v>
                </c:pt>
                <c:pt idx="2712">
                  <c:v>3.7060927425982597</c:v>
                </c:pt>
                <c:pt idx="2713">
                  <c:v>3.6691482037344532</c:v>
                </c:pt>
                <c:pt idx="2714">
                  <c:v>3.7116530490564781</c:v>
                </c:pt>
                <c:pt idx="2715">
                  <c:v>3.6643116548065029</c:v>
                </c:pt>
                <c:pt idx="2716">
                  <c:v>3.965649469484279</c:v>
                </c:pt>
                <c:pt idx="2717">
                  <c:v>4.0030346271881205</c:v>
                </c:pt>
                <c:pt idx="2718">
                  <c:v>4.0855401225797889</c:v>
                </c:pt>
                <c:pt idx="2719">
                  <c:v>4.0617342368081131</c:v>
                </c:pt>
                <c:pt idx="2720">
                  <c:v>4.172397721805444</c:v>
                </c:pt>
                <c:pt idx="2721">
                  <c:v>4.2468816843454151</c:v>
                </c:pt>
                <c:pt idx="2722">
                  <c:v>4.3056270131667782</c:v>
                </c:pt>
                <c:pt idx="2723">
                  <c:v>4.3802150410383902</c:v>
                </c:pt>
                <c:pt idx="2724">
                  <c:v>4.3487182013773049</c:v>
                </c:pt>
                <c:pt idx="2725">
                  <c:v>4.3222390893350715</c:v>
                </c:pt>
                <c:pt idx="2726">
                  <c:v>4.2683508524472957</c:v>
                </c:pt>
                <c:pt idx="2727">
                  <c:v>4.4039980701961579</c:v>
                </c:pt>
                <c:pt idx="2728">
                  <c:v>3.8277541489196603</c:v>
                </c:pt>
                <c:pt idx="2729">
                  <c:v>3.7877597549127615</c:v>
                </c:pt>
                <c:pt idx="2730">
                  <c:v>4.0841388704748951</c:v>
                </c:pt>
                <c:pt idx="2731">
                  <c:v>4.1825235175535127</c:v>
                </c:pt>
                <c:pt idx="2732">
                  <c:v>4.9642434140990312</c:v>
                </c:pt>
                <c:pt idx="2733">
                  <c:v>5.0671408728035878</c:v>
                </c:pt>
                <c:pt idx="2734">
                  <c:v>5.1513360709419</c:v>
                </c:pt>
                <c:pt idx="2735">
                  <c:v>5.1072537440082453</c:v>
                </c:pt>
                <c:pt idx="2736">
                  <c:v>4.8136117217365681</c:v>
                </c:pt>
                <c:pt idx="2737">
                  <c:v>5.0410679575510304</c:v>
                </c:pt>
                <c:pt idx="2738">
                  <c:v>5.118385968064576</c:v>
                </c:pt>
                <c:pt idx="2739">
                  <c:v>5.1652338450992552</c:v>
                </c:pt>
                <c:pt idx="2740">
                  <c:v>4.523510318167526</c:v>
                </c:pt>
                <c:pt idx="2741">
                  <c:v>4.7417962610183979</c:v>
                </c:pt>
                <c:pt idx="2742">
                  <c:v>4.7862084551668262</c:v>
                </c:pt>
                <c:pt idx="2743">
                  <c:v>4.6171379385216369</c:v>
                </c:pt>
                <c:pt idx="2744">
                  <c:v>4.6667172280516178</c:v>
                </c:pt>
                <c:pt idx="2745">
                  <c:v>4.8311619569581499</c:v>
                </c:pt>
                <c:pt idx="2746">
                  <c:v>4.8742089879444706</c:v>
                </c:pt>
                <c:pt idx="2747">
                  <c:v>4.8903296945823005</c:v>
                </c:pt>
                <c:pt idx="2748">
                  <c:v>5.3292738669815574</c:v>
                </c:pt>
                <c:pt idx="2749">
                  <c:v>5.3466125278755579</c:v>
                </c:pt>
                <c:pt idx="2750">
                  <c:v>5.3287883991175402</c:v>
                </c:pt>
                <c:pt idx="2751">
                  <c:v>5.5078556216445191</c:v>
                </c:pt>
                <c:pt idx="2752">
                  <c:v>5.7383669882382824</c:v>
                </c:pt>
                <c:pt idx="2753">
                  <c:v>5.6518924528342014</c:v>
                </c:pt>
                <c:pt idx="2754">
                  <c:v>5.8668656394132519</c:v>
                </c:pt>
                <c:pt idx="2755">
                  <c:v>5.8594264960870417</c:v>
                </c:pt>
                <c:pt idx="2756">
                  <c:v>5.8400855173454067</c:v>
                </c:pt>
                <c:pt idx="2757">
                  <c:v>5.826980203514319</c:v>
                </c:pt>
                <c:pt idx="2758">
                  <c:v>5.8279570584370921</c:v>
                </c:pt>
                <c:pt idx="2759">
                  <c:v>5.9072355375727481</c:v>
                </c:pt>
                <c:pt idx="2760">
                  <c:v>5.8390452255675172</c:v>
                </c:pt>
                <c:pt idx="2761">
                  <c:v>5.7708224915037443</c:v>
                </c:pt>
                <c:pt idx="2762">
                  <c:v>5.3492712989791285</c:v>
                </c:pt>
                <c:pt idx="2763">
                  <c:v>5.0253321717315762</c:v>
                </c:pt>
                <c:pt idx="2764">
                  <c:v>5.0360255097516777</c:v>
                </c:pt>
                <c:pt idx="2765">
                  <c:v>5.0316289205687488</c:v>
                </c:pt>
                <c:pt idx="2766">
                  <c:v>5.2183591540385263</c:v>
                </c:pt>
                <c:pt idx="2767">
                  <c:v>5.1047882079646847</c:v>
                </c:pt>
                <c:pt idx="2768">
                  <c:v>5.0989761982204644</c:v>
                </c:pt>
                <c:pt idx="2769">
                  <c:v>5.107581129004485</c:v>
                </c:pt>
                <c:pt idx="2770">
                  <c:v>5.4195982704949444</c:v>
                </c:pt>
                <c:pt idx="2771">
                  <c:v>5.4522533458660458</c:v>
                </c:pt>
                <c:pt idx="2772">
                  <c:v>5.479904493350725</c:v>
                </c:pt>
                <c:pt idx="2773">
                  <c:v>5.6339908455422476</c:v>
                </c:pt>
                <c:pt idx="2774">
                  <c:v>5.7084142550368151</c:v>
                </c:pt>
                <c:pt idx="2775">
                  <c:v>5.7353556939720098</c:v>
                </c:pt>
                <c:pt idx="2776">
                  <c:v>5.8592991191165993</c:v>
                </c:pt>
                <c:pt idx="2777">
                  <c:v>6.4657514283682769</c:v>
                </c:pt>
                <c:pt idx="2778">
                  <c:v>5.5572420540452132</c:v>
                </c:pt>
                <c:pt idx="2779">
                  <c:v>5.9359029623351374</c:v>
                </c:pt>
                <c:pt idx="2780">
                  <c:v>6.0033808696101785</c:v>
                </c:pt>
                <c:pt idx="2781">
                  <c:v>6.9044250634669826</c:v>
                </c:pt>
                <c:pt idx="2782">
                  <c:v>8.043935911456801</c:v>
                </c:pt>
                <c:pt idx="2783">
                  <c:v>8.6516484900944217</c:v>
                </c:pt>
                <c:pt idx="2784">
                  <c:v>8.906273046323367</c:v>
                </c:pt>
                <c:pt idx="2785">
                  <c:v>8.7517511173896665</c:v>
                </c:pt>
                <c:pt idx="2786">
                  <c:v>9.5586314536903156</c:v>
                </c:pt>
                <c:pt idx="2787">
                  <c:v>10.086387713505996</c:v>
                </c:pt>
                <c:pt idx="2788">
                  <c:v>10.08843079691529</c:v>
                </c:pt>
                <c:pt idx="2789">
                  <c:v>9.8946769877524705</c:v>
                </c:pt>
                <c:pt idx="2790">
                  <c:v>9.9478712670698588</c:v>
                </c:pt>
                <c:pt idx="2791">
                  <c:v>9.7539470008551543</c:v>
                </c:pt>
                <c:pt idx="2792">
                  <c:v>9.5340634853788444</c:v>
                </c:pt>
                <c:pt idx="2793">
                  <c:v>10.232039163187384</c:v>
                </c:pt>
                <c:pt idx="2794">
                  <c:v>10.173954385341464</c:v>
                </c:pt>
                <c:pt idx="2795">
                  <c:v>10.219921566519314</c:v>
                </c:pt>
                <c:pt idx="2796">
                  <c:v>10.059736142559927</c:v>
                </c:pt>
                <c:pt idx="2797">
                  <c:v>10.58369400218656</c:v>
                </c:pt>
                <c:pt idx="2798">
                  <c:v>11.247181884864967</c:v>
                </c:pt>
                <c:pt idx="2799">
                  <c:v>11.15254184422291</c:v>
                </c:pt>
                <c:pt idx="2800">
                  <c:v>11.176769519570517</c:v>
                </c:pt>
                <c:pt idx="2801">
                  <c:v>11.260980576676255</c:v>
                </c:pt>
                <c:pt idx="2802">
                  <c:v>11.077985170012241</c:v>
                </c:pt>
                <c:pt idx="2803">
                  <c:v>10.693078618822044</c:v>
                </c:pt>
                <c:pt idx="2804">
                  <c:v>10.652491384864701</c:v>
                </c:pt>
                <c:pt idx="2805">
                  <c:v>10.678179028912449</c:v>
                </c:pt>
                <c:pt idx="2806">
                  <c:v>10.665278003819573</c:v>
                </c:pt>
                <c:pt idx="2807">
                  <c:v>10.373971004496592</c:v>
                </c:pt>
                <c:pt idx="2808">
                  <c:v>10.614055272220531</c:v>
                </c:pt>
                <c:pt idx="2809">
                  <c:v>10.156171811893508</c:v>
                </c:pt>
                <c:pt idx="2810">
                  <c:v>9.7307305487202722</c:v>
                </c:pt>
                <c:pt idx="2811">
                  <c:v>9.8014485422487425</c:v>
                </c:pt>
                <c:pt idx="2812">
                  <c:v>9.1753804690305731</c:v>
                </c:pt>
                <c:pt idx="2813">
                  <c:v>8.5117648363649021</c:v>
                </c:pt>
                <c:pt idx="2814">
                  <c:v>7.5835797801673861</c:v>
                </c:pt>
                <c:pt idx="2815">
                  <c:v>7.5522077027170411</c:v>
                </c:pt>
                <c:pt idx="2816">
                  <c:v>7.2046391080737946</c:v>
                </c:pt>
                <c:pt idx="2817">
                  <c:v>7.0521830277712629</c:v>
                </c:pt>
                <c:pt idx="2818">
                  <c:v>5.9885719216312978</c:v>
                </c:pt>
                <c:pt idx="2819">
                  <c:v>5.8693663625122499</c:v>
                </c:pt>
                <c:pt idx="2820">
                  <c:v>5.8484584941597868</c:v>
                </c:pt>
                <c:pt idx="2821">
                  <c:v>5.7489141307662068</c:v>
                </c:pt>
                <c:pt idx="2822">
                  <c:v>6.0655657696057537</c:v>
                </c:pt>
                <c:pt idx="2823">
                  <c:v>5.6627149127072478</c:v>
                </c:pt>
                <c:pt idx="2824">
                  <c:v>5.6711888937892416</c:v>
                </c:pt>
                <c:pt idx="2825">
                  <c:v>5.765030353654784</c:v>
                </c:pt>
                <c:pt idx="2826">
                  <c:v>6.2540804201728646</c:v>
                </c:pt>
                <c:pt idx="2827">
                  <c:v>6.1570077520244162</c:v>
                </c:pt>
                <c:pt idx="2828">
                  <c:v>5.9704525606445928</c:v>
                </c:pt>
                <c:pt idx="2829">
                  <c:v>5.9601940768354069</c:v>
                </c:pt>
                <c:pt idx="2830">
                  <c:v>5.8728947010430916</c:v>
                </c:pt>
                <c:pt idx="2831">
                  <c:v>5.8238087229975397</c:v>
                </c:pt>
                <c:pt idx="2832">
                  <c:v>7.1631081587403314</c:v>
                </c:pt>
                <c:pt idx="2833">
                  <c:v>6.9564601290216199</c:v>
                </c:pt>
                <c:pt idx="2834">
                  <c:v>7.0328183729689417</c:v>
                </c:pt>
                <c:pt idx="2835">
                  <c:v>7.4009355302729016</c:v>
                </c:pt>
                <c:pt idx="2836">
                  <c:v>7.3819108208871533</c:v>
                </c:pt>
                <c:pt idx="2837">
                  <c:v>7.29493721859148</c:v>
                </c:pt>
                <c:pt idx="2838">
                  <c:v>7.1654564441832509</c:v>
                </c:pt>
                <c:pt idx="2839">
                  <c:v>7.3257426486188528</c:v>
                </c:pt>
                <c:pt idx="2840">
                  <c:v>6.8596268208267741</c:v>
                </c:pt>
                <c:pt idx="2841">
                  <c:v>6.872845606470376</c:v>
                </c:pt>
                <c:pt idx="2842">
                  <c:v>6.8588487836360184</c:v>
                </c:pt>
                <c:pt idx="2843">
                  <c:v>6.847008008002871</c:v>
                </c:pt>
                <c:pt idx="2844">
                  <c:v>6.9037376935422081</c:v>
                </c:pt>
                <c:pt idx="2845">
                  <c:v>6.8754105893397464</c:v>
                </c:pt>
                <c:pt idx="2846">
                  <c:v>7.0654974931576868</c:v>
                </c:pt>
                <c:pt idx="2847">
                  <c:v>7.6477412178951329</c:v>
                </c:pt>
                <c:pt idx="2848">
                  <c:v>7.4284529546895532</c:v>
                </c:pt>
                <c:pt idx="2849">
                  <c:v>7.3910163442190555</c:v>
                </c:pt>
                <c:pt idx="2850">
                  <c:v>7.5089978805435571</c:v>
                </c:pt>
                <c:pt idx="2851">
                  <c:v>7.5626115761312622</c:v>
                </c:pt>
                <c:pt idx="2852">
                  <c:v>7.9070899676840334</c:v>
                </c:pt>
                <c:pt idx="2853">
                  <c:v>7.8503187507860037</c:v>
                </c:pt>
                <c:pt idx="2854">
                  <c:v>7.702357905798646</c:v>
                </c:pt>
                <c:pt idx="2855">
                  <c:v>7.7319314551151388</c:v>
                </c:pt>
                <c:pt idx="2856">
                  <c:v>7.6385513039067963</c:v>
                </c:pt>
                <c:pt idx="2857">
                  <c:v>7.7360168418541146</c:v>
                </c:pt>
                <c:pt idx="2858">
                  <c:v>7.7697776728378036</c:v>
                </c:pt>
                <c:pt idx="2859">
                  <c:v>8.387044815335214</c:v>
                </c:pt>
                <c:pt idx="2860">
                  <c:v>8.4352747323164134</c:v>
                </c:pt>
                <c:pt idx="2861">
                  <c:v>8.4056595927596369</c:v>
                </c:pt>
                <c:pt idx="2862">
                  <c:v>8.1752553366633158</c:v>
                </c:pt>
                <c:pt idx="2863">
                  <c:v>8.7403866171708664</c:v>
                </c:pt>
                <c:pt idx="2864">
                  <c:v>8.7755529399919894</c:v>
                </c:pt>
                <c:pt idx="2865">
                  <c:v>8.536930682762998</c:v>
                </c:pt>
                <c:pt idx="2866">
                  <c:v>8.790553705723946</c:v>
                </c:pt>
                <c:pt idx="2867">
                  <c:v>8.8009771521107165</c:v>
                </c:pt>
                <c:pt idx="2868">
                  <c:v>8.7085528854125602</c:v>
                </c:pt>
                <c:pt idx="2869">
                  <c:v>9.1094899609844528</c:v>
                </c:pt>
                <c:pt idx="2870">
                  <c:v>9.1170430550454231</c:v>
                </c:pt>
                <c:pt idx="2871">
                  <c:v>9.0193731916793993</c:v>
                </c:pt>
                <c:pt idx="2872">
                  <c:v>8.9712808544037355</c:v>
                </c:pt>
                <c:pt idx="2873">
                  <c:v>9.1618058757115435</c:v>
                </c:pt>
                <c:pt idx="2874">
                  <c:v>9.0565292915419846</c:v>
                </c:pt>
                <c:pt idx="2875">
                  <c:v>8.8889705115883295</c:v>
                </c:pt>
                <c:pt idx="2876">
                  <c:v>9.1291146715101128</c:v>
                </c:pt>
                <c:pt idx="2877">
                  <c:v>8.7406234654147923</c:v>
                </c:pt>
                <c:pt idx="2878">
                  <c:v>8.0629209759613456</c:v>
                </c:pt>
                <c:pt idx="2879">
                  <c:v>8.3274543851999976</c:v>
                </c:pt>
                <c:pt idx="2880">
                  <c:v>8.1577930857717966</c:v>
                </c:pt>
                <c:pt idx="2881">
                  <c:v>8.1779258423086372</c:v>
                </c:pt>
                <c:pt idx="2882">
                  <c:v>8.0117592074377484</c:v>
                </c:pt>
                <c:pt idx="2883">
                  <c:v>8.7701917672099512</c:v>
                </c:pt>
                <c:pt idx="2884">
                  <c:v>10.605334671122852</c:v>
                </c:pt>
                <c:pt idx="2885">
                  <c:v>10.547925179292525</c:v>
                </c:pt>
                <c:pt idx="2886">
                  <c:v>11.355066888002458</c:v>
                </c:pt>
                <c:pt idx="2887">
                  <c:v>10.915178057171046</c:v>
                </c:pt>
                <c:pt idx="2888">
                  <c:v>11.069660270530406</c:v>
                </c:pt>
                <c:pt idx="2889">
                  <c:v>10.699430207694508</c:v>
                </c:pt>
                <c:pt idx="2890">
                  <c:v>10.965749363508433</c:v>
                </c:pt>
                <c:pt idx="2891">
                  <c:v>10.643683872619432</c:v>
                </c:pt>
                <c:pt idx="2892">
                  <c:v>10.534068527133419</c:v>
                </c:pt>
                <c:pt idx="2893">
                  <c:v>11.233994512674018</c:v>
                </c:pt>
                <c:pt idx="2894">
                  <c:v>10.907932812752112</c:v>
                </c:pt>
                <c:pt idx="2895">
                  <c:v>11.389640087498966</c:v>
                </c:pt>
                <c:pt idx="2896">
                  <c:v>11.331535403190882</c:v>
                </c:pt>
                <c:pt idx="2897">
                  <c:v>11.683216728740524</c:v>
                </c:pt>
                <c:pt idx="2898">
                  <c:v>11.339460710200973</c:v>
                </c:pt>
                <c:pt idx="2899">
                  <c:v>11.398666739645796</c:v>
                </c:pt>
                <c:pt idx="2900">
                  <c:v>11.26473722750409</c:v>
                </c:pt>
                <c:pt idx="2901">
                  <c:v>11.243580746277692</c:v>
                </c:pt>
                <c:pt idx="2902">
                  <c:v>11.054006568606271</c:v>
                </c:pt>
                <c:pt idx="2903">
                  <c:v>10.661025278967905</c:v>
                </c:pt>
                <c:pt idx="2904">
                  <c:v>11.101559669271168</c:v>
                </c:pt>
                <c:pt idx="2905">
                  <c:v>11.250143540145469</c:v>
                </c:pt>
                <c:pt idx="2906">
                  <c:v>11.896380453492455</c:v>
                </c:pt>
                <c:pt idx="2907">
                  <c:v>12.000305066490993</c:v>
                </c:pt>
                <c:pt idx="2908">
                  <c:v>12.916050894466604</c:v>
                </c:pt>
                <c:pt idx="2909">
                  <c:v>12.862250187207449</c:v>
                </c:pt>
                <c:pt idx="2910">
                  <c:v>12.443655013986239</c:v>
                </c:pt>
                <c:pt idx="2911">
                  <c:v>11.934713528595799</c:v>
                </c:pt>
                <c:pt idx="2912">
                  <c:v>12.512238093515055</c:v>
                </c:pt>
                <c:pt idx="2913">
                  <c:v>11.905538132643995</c:v>
                </c:pt>
                <c:pt idx="2914">
                  <c:v>7.4163966724818238</c:v>
                </c:pt>
                <c:pt idx="2915">
                  <c:v>7.6091928322709084</c:v>
                </c:pt>
                <c:pt idx="2916">
                  <c:v>7.3483316386761004</c:v>
                </c:pt>
                <c:pt idx="2917">
                  <c:v>6.9060443020119573</c:v>
                </c:pt>
                <c:pt idx="2918">
                  <c:v>6.8640459452627631</c:v>
                </c:pt>
                <c:pt idx="2919">
                  <c:v>6.9499825434232898</c:v>
                </c:pt>
                <c:pt idx="2920">
                  <c:v>6.8447366655801813</c:v>
                </c:pt>
                <c:pt idx="2921">
                  <c:v>6.7383762473629192</c:v>
                </c:pt>
                <c:pt idx="2922">
                  <c:v>6.6703177088311305</c:v>
                </c:pt>
                <c:pt idx="2923">
                  <c:v>6.5923007192127097</c:v>
                </c:pt>
                <c:pt idx="2924">
                  <c:v>6.7459990071479634</c:v>
                </c:pt>
                <c:pt idx="2925">
                  <c:v>6.5777796236760633</c:v>
                </c:pt>
                <c:pt idx="2926">
                  <c:v>7.4266215117124013</c:v>
                </c:pt>
                <c:pt idx="2927">
                  <c:v>7.2508408615542539</c:v>
                </c:pt>
                <c:pt idx="2928">
                  <c:v>7.0512377147955592</c:v>
                </c:pt>
                <c:pt idx="2929">
                  <c:v>6.9239750856649049</c:v>
                </c:pt>
                <c:pt idx="2930">
                  <c:v>7.3449386610173466</c:v>
                </c:pt>
                <c:pt idx="2931">
                  <c:v>7.2874590079428829</c:v>
                </c:pt>
                <c:pt idx="2932">
                  <c:v>7.5370326246106014</c:v>
                </c:pt>
                <c:pt idx="2933">
                  <c:v>7.3744305060893218</c:v>
                </c:pt>
                <c:pt idx="2934">
                  <c:v>7.257558122493899</c:v>
                </c:pt>
                <c:pt idx="2935">
                  <c:v>7.1799113818505642</c:v>
                </c:pt>
                <c:pt idx="2936">
                  <c:v>7.0134810217596391</c:v>
                </c:pt>
                <c:pt idx="2937">
                  <c:v>6.9799217960282709</c:v>
                </c:pt>
                <c:pt idx="2938">
                  <c:v>6.4656048322244546</c:v>
                </c:pt>
                <c:pt idx="2939">
                  <c:v>6.6952880520701852</c:v>
                </c:pt>
                <c:pt idx="2940">
                  <c:v>6.5394214283595362</c:v>
                </c:pt>
                <c:pt idx="2941">
                  <c:v>6.3181685079311931</c:v>
                </c:pt>
                <c:pt idx="2942">
                  <c:v>6.3398440858135334</c:v>
                </c:pt>
                <c:pt idx="2943">
                  <c:v>6.393476511948486</c:v>
                </c:pt>
                <c:pt idx="2944">
                  <c:v>6.5148803418580759</c:v>
                </c:pt>
                <c:pt idx="2945">
                  <c:v>6.3083689278311414</c:v>
                </c:pt>
                <c:pt idx="2946">
                  <c:v>6.5328054126011637</c:v>
                </c:pt>
                <c:pt idx="2947">
                  <c:v>6.4333090820946586</c:v>
                </c:pt>
                <c:pt idx="2948">
                  <c:v>6.3896679183219725</c:v>
                </c:pt>
                <c:pt idx="2949">
                  <c:v>6.3440583027383264</c:v>
                </c:pt>
                <c:pt idx="2950">
                  <c:v>6.3376743032970886</c:v>
                </c:pt>
                <c:pt idx="2951">
                  <c:v>6.2176731562439285</c:v>
                </c:pt>
                <c:pt idx="2952">
                  <c:v>6.1310830963126817</c:v>
                </c:pt>
                <c:pt idx="2953">
                  <c:v>5.6613908737154368</c:v>
                </c:pt>
                <c:pt idx="2954">
                  <c:v>5.7328334401565764</c:v>
                </c:pt>
                <c:pt idx="2955">
                  <c:v>5.6432444646316862</c:v>
                </c:pt>
                <c:pt idx="2956">
                  <c:v>5.7672603811883745</c:v>
                </c:pt>
                <c:pt idx="2957">
                  <c:v>5.5759415142420883</c:v>
                </c:pt>
                <c:pt idx="2958">
                  <c:v>5.6259832293782797</c:v>
                </c:pt>
                <c:pt idx="2959">
                  <c:v>5.5101625675641817</c:v>
                </c:pt>
                <c:pt idx="2960">
                  <c:v>5.3123365776102514</c:v>
                </c:pt>
                <c:pt idx="2961">
                  <c:v>5.7136689170347701</c:v>
                </c:pt>
                <c:pt idx="2962">
                  <c:v>5.6011644925253652</c:v>
                </c:pt>
                <c:pt idx="2963">
                  <c:v>5.6616691957212097</c:v>
                </c:pt>
                <c:pt idx="2964">
                  <c:v>5.5911993916022817</c:v>
                </c:pt>
                <c:pt idx="2965">
                  <c:v>5.7131444711492847</c:v>
                </c:pt>
                <c:pt idx="2966">
                  <c:v>5.728885681266175</c:v>
                </c:pt>
                <c:pt idx="2967">
                  <c:v>5.8440638788810544</c:v>
                </c:pt>
                <c:pt idx="2968">
                  <c:v>5.6800185458899932</c:v>
                </c:pt>
                <c:pt idx="2969">
                  <c:v>6.0440185118026868</c:v>
                </c:pt>
                <c:pt idx="2970">
                  <c:v>5.9558615822138554</c:v>
                </c:pt>
                <c:pt idx="2971">
                  <c:v>5.9092015000668603</c:v>
                </c:pt>
                <c:pt idx="2972">
                  <c:v>5.1718392600554441</c:v>
                </c:pt>
                <c:pt idx="2973">
                  <c:v>5.2939265045552633</c:v>
                </c:pt>
                <c:pt idx="2974">
                  <c:v>5.2877997654178728</c:v>
                </c:pt>
                <c:pt idx="2975">
                  <c:v>5.0730234364433926</c:v>
                </c:pt>
                <c:pt idx="2976">
                  <c:v>4.993401454986226</c:v>
                </c:pt>
                <c:pt idx="2977">
                  <c:v>5.0601467286148143</c:v>
                </c:pt>
                <c:pt idx="2978">
                  <c:v>5.0927733252078227</c:v>
                </c:pt>
                <c:pt idx="2979">
                  <c:v>5.092642476017172</c:v>
                </c:pt>
                <c:pt idx="2980">
                  <c:v>5.0951041643244697</c:v>
                </c:pt>
                <c:pt idx="2981">
                  <c:v>5.0974006988460623</c:v>
                </c:pt>
                <c:pt idx="2982">
                  <c:v>4.2976201262054436</c:v>
                </c:pt>
                <c:pt idx="2983">
                  <c:v>4.3203877892925364</c:v>
                </c:pt>
                <c:pt idx="2984">
                  <c:v>4.286986374166891</c:v>
                </c:pt>
                <c:pt idx="2985">
                  <c:v>4.299686444492492</c:v>
                </c:pt>
                <c:pt idx="2986">
                  <c:v>3.8543847516835252</c:v>
                </c:pt>
                <c:pt idx="2987">
                  <c:v>3.7497757077020029</c:v>
                </c:pt>
                <c:pt idx="2988">
                  <c:v>3.7528096363512029</c:v>
                </c:pt>
                <c:pt idx="2989">
                  <c:v>3.572934179922056</c:v>
                </c:pt>
                <c:pt idx="2990">
                  <c:v>3.6104928501995168</c:v>
                </c:pt>
                <c:pt idx="2991">
                  <c:v>3.5706765404714265</c:v>
                </c:pt>
                <c:pt idx="2992">
                  <c:v>3.5804028948056397</c:v>
                </c:pt>
                <c:pt idx="2993">
                  <c:v>4.0327715489175278</c:v>
                </c:pt>
                <c:pt idx="2994">
                  <c:v>3.8510828645954827</c:v>
                </c:pt>
                <c:pt idx="2995">
                  <c:v>3.8473045954886773</c:v>
                </c:pt>
                <c:pt idx="2996">
                  <c:v>4.469066738293364</c:v>
                </c:pt>
                <c:pt idx="2997">
                  <c:v>5.5118936753189542</c:v>
                </c:pt>
                <c:pt idx="2998">
                  <c:v>5.794007747969693</c:v>
                </c:pt>
                <c:pt idx="2999">
                  <c:v>5.6484593476877851</c:v>
                </c:pt>
                <c:pt idx="3000">
                  <c:v>5.5961222833290716</c:v>
                </c:pt>
                <c:pt idx="3001">
                  <c:v>5.5725929504185698</c:v>
                </c:pt>
                <c:pt idx="3002">
                  <c:v>5.5835709399253304</c:v>
                </c:pt>
                <c:pt idx="3003">
                  <c:v>5.5723309875653477</c:v>
                </c:pt>
                <c:pt idx="3004">
                  <c:v>5.6595085056771177</c:v>
                </c:pt>
                <c:pt idx="3005">
                  <c:v>5.6222944468926466</c:v>
                </c:pt>
                <c:pt idx="3006">
                  <c:v>5.6436414787294096</c:v>
                </c:pt>
                <c:pt idx="3007">
                  <c:v>5.663895843279743</c:v>
                </c:pt>
                <c:pt idx="3008">
                  <c:v>5.7914254263197318</c:v>
                </c:pt>
                <c:pt idx="3009">
                  <c:v>5.749354154490609</c:v>
                </c:pt>
                <c:pt idx="3010">
                  <c:v>5.8354167144542837</c:v>
                </c:pt>
                <c:pt idx="3011">
                  <c:v>5.7817578979067523</c:v>
                </c:pt>
                <c:pt idx="3012">
                  <c:v>5.8609478726505619</c:v>
                </c:pt>
                <c:pt idx="3013">
                  <c:v>5.7946848756409066</c:v>
                </c:pt>
                <c:pt idx="3014">
                  <c:v>6.1148462378340405</c:v>
                </c:pt>
                <c:pt idx="3015">
                  <c:v>6.2416024229495761</c:v>
                </c:pt>
                <c:pt idx="3016">
                  <c:v>6.2032380038811574</c:v>
                </c:pt>
                <c:pt idx="3017">
                  <c:v>6.1359706973281325</c:v>
                </c:pt>
                <c:pt idx="3018">
                  <c:v>6.1740741027356858</c:v>
                </c:pt>
                <c:pt idx="3019">
                  <c:v>6.3083966938148501</c:v>
                </c:pt>
                <c:pt idx="3020">
                  <c:v>6.4714171865387895</c:v>
                </c:pt>
                <c:pt idx="3021">
                  <c:v>6.3890681100782682</c:v>
                </c:pt>
                <c:pt idx="3022">
                  <c:v>6.6014112330047965</c:v>
                </c:pt>
                <c:pt idx="3023">
                  <c:v>6.6028881486383852</c:v>
                </c:pt>
                <c:pt idx="3024">
                  <c:v>6.6452209377068323</c:v>
                </c:pt>
                <c:pt idx="3025">
                  <c:v>6.5670986571430126</c:v>
                </c:pt>
                <c:pt idx="3026">
                  <c:v>6.2587438411803156</c:v>
                </c:pt>
                <c:pt idx="3027">
                  <c:v>5.5166726108406579</c:v>
                </c:pt>
                <c:pt idx="3028">
                  <c:v>5.7163736665458691</c:v>
                </c:pt>
                <c:pt idx="3029">
                  <c:v>5.5504468251791694</c:v>
                </c:pt>
                <c:pt idx="3030">
                  <c:v>5.4706263327183189</c:v>
                </c:pt>
                <c:pt idx="3031">
                  <c:v>5.4322165630748893</c:v>
                </c:pt>
                <c:pt idx="3032">
                  <c:v>5.2881662900619641</c:v>
                </c:pt>
                <c:pt idx="3033">
                  <c:v>5.344548907862829</c:v>
                </c:pt>
                <c:pt idx="3034">
                  <c:v>5.2907847100727485</c:v>
                </c:pt>
                <c:pt idx="3035">
                  <c:v>5.2157567416804884</c:v>
                </c:pt>
                <c:pt idx="3036">
                  <c:v>5.2582683920127122</c:v>
                </c:pt>
                <c:pt idx="3037">
                  <c:v>4.9366023833666182</c:v>
                </c:pt>
                <c:pt idx="3038">
                  <c:v>5.1674695902820318</c:v>
                </c:pt>
                <c:pt idx="3039">
                  <c:v>5.1968131874861445</c:v>
                </c:pt>
                <c:pt idx="3040">
                  <c:v>5.1257308536173793</c:v>
                </c:pt>
                <c:pt idx="3041">
                  <c:v>4.9179338035726357</c:v>
                </c:pt>
                <c:pt idx="3042">
                  <c:v>4.8504026941725034</c:v>
                </c:pt>
                <c:pt idx="3043">
                  <c:v>4.6952728123634948</c:v>
                </c:pt>
                <c:pt idx="3044">
                  <c:v>4.6306269110081422</c:v>
                </c:pt>
                <c:pt idx="3045">
                  <c:v>4.5468528356151623</c:v>
                </c:pt>
                <c:pt idx="3046">
                  <c:v>4.5342307845493499</c:v>
                </c:pt>
                <c:pt idx="3047">
                  <c:v>4.4181234139164971</c:v>
                </c:pt>
                <c:pt idx="3048">
                  <c:v>4.378022194355963</c:v>
                </c:pt>
                <c:pt idx="3049">
                  <c:v>4.3062522176485638</c:v>
                </c:pt>
                <c:pt idx="3050">
                  <c:v>4.1749414215005212</c:v>
                </c:pt>
                <c:pt idx="3051">
                  <c:v>4.1139655099559285</c:v>
                </c:pt>
                <c:pt idx="3052">
                  <c:v>3.2382508733018227</c:v>
                </c:pt>
                <c:pt idx="3053">
                  <c:v>3.1551198128724192</c:v>
                </c:pt>
                <c:pt idx="3054">
                  <c:v>3.4916546072339356</c:v>
                </c:pt>
                <c:pt idx="3055">
                  <c:v>3.7353468548293369</c:v>
                </c:pt>
                <c:pt idx="3056">
                  <c:v>3.6915235796225252</c:v>
                </c:pt>
                <c:pt idx="3057">
                  <c:v>3.6733092645905341</c:v>
                </c:pt>
                <c:pt idx="3058">
                  <c:v>3.3979550125841711</c:v>
                </c:pt>
                <c:pt idx="3059">
                  <c:v>3.4320551771803895</c:v>
                </c:pt>
                <c:pt idx="3060">
                  <c:v>3.4868744830344154</c:v>
                </c:pt>
                <c:pt idx="3061">
                  <c:v>3.4535510952116217</c:v>
                </c:pt>
                <c:pt idx="3062">
                  <c:v>3.4450409646413327</c:v>
                </c:pt>
                <c:pt idx="3063">
                  <c:v>3.4575295279943674</c:v>
                </c:pt>
                <c:pt idx="3064">
                  <c:v>3.4329117794750554</c:v>
                </c:pt>
                <c:pt idx="3065">
                  <c:v>3.4934172230554377</c:v>
                </c:pt>
                <c:pt idx="3066">
                  <c:v>3.4602148095789089</c:v>
                </c:pt>
                <c:pt idx="3067">
                  <c:v>3.5479238742620134</c:v>
                </c:pt>
                <c:pt idx="3068">
                  <c:v>3.8310177863967279</c:v>
                </c:pt>
                <c:pt idx="3069">
                  <c:v>3.8822377123624561</c:v>
                </c:pt>
                <c:pt idx="3070">
                  <c:v>3.8569742235148667</c:v>
                </c:pt>
                <c:pt idx="3071">
                  <c:v>3.8884088677343169</c:v>
                </c:pt>
                <c:pt idx="3072">
                  <c:v>3.9625578931659722</c:v>
                </c:pt>
                <c:pt idx="3073">
                  <c:v>3.8868206515325352</c:v>
                </c:pt>
                <c:pt idx="3074">
                  <c:v>3.8231974735997984</c:v>
                </c:pt>
                <c:pt idx="3075">
                  <c:v>3.8985151985442412</c:v>
                </c:pt>
                <c:pt idx="3076">
                  <c:v>3.8890082455520072</c:v>
                </c:pt>
                <c:pt idx="3077">
                  <c:v>3.7802236672292824</c:v>
                </c:pt>
                <c:pt idx="3078">
                  <c:v>3.7757536607880584</c:v>
                </c:pt>
                <c:pt idx="3079">
                  <c:v>4.0871144005290407</c:v>
                </c:pt>
                <c:pt idx="3080">
                  <c:v>4.0550127956757365</c:v>
                </c:pt>
                <c:pt idx="3081">
                  <c:v>4.3248731652350463</c:v>
                </c:pt>
                <c:pt idx="3082">
                  <c:v>4.2819746447793898</c:v>
                </c:pt>
                <c:pt idx="3083">
                  <c:v>4.1101437032551607</c:v>
                </c:pt>
                <c:pt idx="3084">
                  <c:v>3.9473510443343867</c:v>
                </c:pt>
                <c:pt idx="3085">
                  <c:v>4.4664373172456191</c:v>
                </c:pt>
                <c:pt idx="3086">
                  <c:v>4.4318314044891993</c:v>
                </c:pt>
                <c:pt idx="3087">
                  <c:v>4.4209151989711133</c:v>
                </c:pt>
                <c:pt idx="3088">
                  <c:v>4.5807891978538828</c:v>
                </c:pt>
                <c:pt idx="3089">
                  <c:v>4.4847089989115689</c:v>
                </c:pt>
                <c:pt idx="3090">
                  <c:v>4.4425439695136193</c:v>
                </c:pt>
                <c:pt idx="3091">
                  <c:v>4.4271811793552693</c:v>
                </c:pt>
                <c:pt idx="3092">
                  <c:v>4.3791838711362585</c:v>
                </c:pt>
                <c:pt idx="3093">
                  <c:v>4.4884394744703719</c:v>
                </c:pt>
                <c:pt idx="3094">
                  <c:v>4.448572255312965</c:v>
                </c:pt>
                <c:pt idx="3095">
                  <c:v>4.3558840638284879</c:v>
                </c:pt>
                <c:pt idx="3096">
                  <c:v>4.3428492586947645</c:v>
                </c:pt>
                <c:pt idx="3097">
                  <c:v>4.3512677094111707</c:v>
                </c:pt>
                <c:pt idx="3098">
                  <c:v>4.0872297185342621</c:v>
                </c:pt>
                <c:pt idx="3099">
                  <c:v>3.9203683321383389</c:v>
                </c:pt>
                <c:pt idx="3100">
                  <c:v>3.8962198858374562</c:v>
                </c:pt>
                <c:pt idx="3101">
                  <c:v>3.9127013964730417</c:v>
                </c:pt>
                <c:pt idx="3102">
                  <c:v>3.8966994439024845</c:v>
                </c:pt>
                <c:pt idx="3103">
                  <c:v>3.8686661800148139</c:v>
                </c:pt>
                <c:pt idx="3104">
                  <c:v>3.7952181384968005</c:v>
                </c:pt>
                <c:pt idx="3105">
                  <c:v>3.9757514121216877</c:v>
                </c:pt>
                <c:pt idx="3106">
                  <c:v>3.9737177224213895</c:v>
                </c:pt>
                <c:pt idx="3107">
                  <c:v>3.9665472448164674</c:v>
                </c:pt>
                <c:pt idx="3108">
                  <c:v>4.1157131354259571</c:v>
                </c:pt>
                <c:pt idx="3109">
                  <c:v>3.4899488990548302</c:v>
                </c:pt>
                <c:pt idx="3110">
                  <c:v>3.4752718074511053</c:v>
                </c:pt>
                <c:pt idx="3111">
                  <c:v>3.2852709476953077</c:v>
                </c:pt>
                <c:pt idx="3112">
                  <c:v>3.4988900375527749</c:v>
                </c:pt>
                <c:pt idx="3113">
                  <c:v>3.4911214380904902</c:v>
                </c:pt>
                <c:pt idx="3114">
                  <c:v>3.3435874141906679</c:v>
                </c:pt>
                <c:pt idx="3115">
                  <c:v>2.8286678605108513</c:v>
                </c:pt>
                <c:pt idx="3116">
                  <c:v>2.826021553328729</c:v>
                </c:pt>
                <c:pt idx="3117">
                  <c:v>2.8265444316468238</c:v>
                </c:pt>
                <c:pt idx="3118">
                  <c:v>2.6187413943816362</c:v>
                </c:pt>
                <c:pt idx="3119">
                  <c:v>2.6167158987390393</c:v>
                </c:pt>
                <c:pt idx="3120">
                  <c:v>2.5291347525665255</c:v>
                </c:pt>
                <c:pt idx="3121">
                  <c:v>2.2983450486257273</c:v>
                </c:pt>
                <c:pt idx="3122">
                  <c:v>2.3837017402323442</c:v>
                </c:pt>
                <c:pt idx="3123">
                  <c:v>2.3157487458213706</c:v>
                </c:pt>
                <c:pt idx="3124">
                  <c:v>2.3303053131795521</c:v>
                </c:pt>
                <c:pt idx="3125">
                  <c:v>2.6185495187795058</c:v>
                </c:pt>
                <c:pt idx="3126">
                  <c:v>2.6289346574565831</c:v>
                </c:pt>
                <c:pt idx="3127">
                  <c:v>2.9222113724128573</c:v>
                </c:pt>
                <c:pt idx="3128">
                  <c:v>2.9294050312751114</c:v>
                </c:pt>
                <c:pt idx="3129">
                  <c:v>2.9955190964829752</c:v>
                </c:pt>
                <c:pt idx="3130">
                  <c:v>2.9615167119268047</c:v>
                </c:pt>
                <c:pt idx="3131">
                  <c:v>2.9669694231160335</c:v>
                </c:pt>
                <c:pt idx="3132">
                  <c:v>3.0270233271837288</c:v>
                </c:pt>
                <c:pt idx="3133">
                  <c:v>3.2997092877334109</c:v>
                </c:pt>
                <c:pt idx="3134">
                  <c:v>3.4438591349525107</c:v>
                </c:pt>
                <c:pt idx="3135">
                  <c:v>3.3650302945805564</c:v>
                </c:pt>
                <c:pt idx="3136">
                  <c:v>3.3644217673190329</c:v>
                </c:pt>
                <c:pt idx="3137">
                  <c:v>3.4039311730256903</c:v>
                </c:pt>
                <c:pt idx="3138">
                  <c:v>3.6368701864672861</c:v>
                </c:pt>
                <c:pt idx="3139">
                  <c:v>3.6172353623306299</c:v>
                </c:pt>
                <c:pt idx="3140">
                  <c:v>3.5127427472205501</c:v>
                </c:pt>
                <c:pt idx="3141">
                  <c:v>3.3411405922993791</c:v>
                </c:pt>
                <c:pt idx="3142">
                  <c:v>3.7481635687929162</c:v>
                </c:pt>
                <c:pt idx="3143">
                  <c:v>3.7470942657501163</c:v>
                </c:pt>
                <c:pt idx="3144">
                  <c:v>3.7851989213699122</c:v>
                </c:pt>
                <c:pt idx="3145">
                  <c:v>3.8258510776126653</c:v>
                </c:pt>
                <c:pt idx="3146">
                  <c:v>3.829241198268365</c:v>
                </c:pt>
                <c:pt idx="3147">
                  <c:v>3.8341794278322294</c:v>
                </c:pt>
                <c:pt idx="3148">
                  <c:v>3.8296522469134353</c:v>
                </c:pt>
                <c:pt idx="3149">
                  <c:v>3.7555576952220515</c:v>
                </c:pt>
                <c:pt idx="3150">
                  <c:v>3.8358786714465625</c:v>
                </c:pt>
                <c:pt idx="3151">
                  <c:v>3.84171409941901</c:v>
                </c:pt>
                <c:pt idx="3152">
                  <c:v>3.8354456763397029</c:v>
                </c:pt>
                <c:pt idx="3153">
                  <c:v>3.9173487399259073</c:v>
                </c:pt>
                <c:pt idx="3154">
                  <c:v>3.8735201896880618</c:v>
                </c:pt>
                <c:pt idx="3155">
                  <c:v>3.7666545523541703</c:v>
                </c:pt>
                <c:pt idx="3156">
                  <c:v>3.7899617458689776</c:v>
                </c:pt>
                <c:pt idx="3157">
                  <c:v>3.6063492450386634</c:v>
                </c:pt>
                <c:pt idx="3158">
                  <c:v>3.6657623707754214</c:v>
                </c:pt>
                <c:pt idx="3159">
                  <c:v>3.6915510351041179</c:v>
                </c:pt>
                <c:pt idx="3160">
                  <c:v>3.7167947355056898</c:v>
                </c:pt>
                <c:pt idx="3161">
                  <c:v>3.712606947642008</c:v>
                </c:pt>
                <c:pt idx="3162">
                  <c:v>3.6230057779743374</c:v>
                </c:pt>
                <c:pt idx="3163">
                  <c:v>3.3609688199597141</c:v>
                </c:pt>
                <c:pt idx="3164">
                  <c:v>3.2070249491231455</c:v>
                </c:pt>
                <c:pt idx="3165">
                  <c:v>3.3691723689288984</c:v>
                </c:pt>
                <c:pt idx="3166">
                  <c:v>3.3997157764371733</c:v>
                </c:pt>
                <c:pt idx="3167">
                  <c:v>3.4154497640926196</c:v>
                </c:pt>
                <c:pt idx="3168">
                  <c:v>3.1224167706790196</c:v>
                </c:pt>
                <c:pt idx="3169">
                  <c:v>3.2037422566937206</c:v>
                </c:pt>
                <c:pt idx="3170">
                  <c:v>3.2305449135350828</c:v>
                </c:pt>
                <c:pt idx="3171">
                  <c:v>3.2199106396329036</c:v>
                </c:pt>
                <c:pt idx="3172">
                  <c:v>2.5172897296031733</c:v>
                </c:pt>
                <c:pt idx="3173">
                  <c:v>2.6610228450448239</c:v>
                </c:pt>
                <c:pt idx="3174">
                  <c:v>2.6435468718371973</c:v>
                </c:pt>
                <c:pt idx="3175">
                  <c:v>2.5764872973967496</c:v>
                </c:pt>
                <c:pt idx="3176">
                  <c:v>2.5894694301610306</c:v>
                </c:pt>
                <c:pt idx="3177">
                  <c:v>2.7389279980771954</c:v>
                </c:pt>
                <c:pt idx="3178">
                  <c:v>2.7335364905556574</c:v>
                </c:pt>
                <c:pt idx="3179">
                  <c:v>3.1361347010211671</c:v>
                </c:pt>
                <c:pt idx="3180">
                  <c:v>3.1581879088203526</c:v>
                </c:pt>
                <c:pt idx="3181">
                  <c:v>3.5225529704256742</c:v>
                </c:pt>
                <c:pt idx="3182">
                  <c:v>3.5050872354609184</c:v>
                </c:pt>
                <c:pt idx="3183">
                  <c:v>3.538028318318363</c:v>
                </c:pt>
                <c:pt idx="3184">
                  <c:v>3.6254452836281104</c:v>
                </c:pt>
                <c:pt idx="3185">
                  <c:v>3.5732172759785445</c:v>
                </c:pt>
                <c:pt idx="3186">
                  <c:v>3.5605580505778103</c:v>
                </c:pt>
                <c:pt idx="3187">
                  <c:v>3.6556729577233593</c:v>
                </c:pt>
                <c:pt idx="3188">
                  <c:v>3.5853011961668231</c:v>
                </c:pt>
                <c:pt idx="3189">
                  <c:v>3.5202582622058705</c:v>
                </c:pt>
                <c:pt idx="3190">
                  <c:v>3.7496833556333797</c:v>
                </c:pt>
                <c:pt idx="3191">
                  <c:v>3.7334277958939488</c:v>
                </c:pt>
                <c:pt idx="3192">
                  <c:v>3.8259899709929148</c:v>
                </c:pt>
                <c:pt idx="3193">
                  <c:v>3.8256233868620608</c:v>
                </c:pt>
                <c:pt idx="3194">
                  <c:v>4.0185544619159392</c:v>
                </c:pt>
                <c:pt idx="3195">
                  <c:v>3.78976902162912</c:v>
                </c:pt>
                <c:pt idx="3196">
                  <c:v>3.7740775924236147</c:v>
                </c:pt>
                <c:pt idx="3197">
                  <c:v>3.7509456366971614</c:v>
                </c:pt>
                <c:pt idx="3198">
                  <c:v>3.8840827165266512</c:v>
                </c:pt>
                <c:pt idx="3199">
                  <c:v>3.9206884902083705</c:v>
                </c:pt>
                <c:pt idx="3200">
                  <c:v>4.0181056599837861</c:v>
                </c:pt>
                <c:pt idx="3201">
                  <c:v>4.0662649780067524</c:v>
                </c:pt>
                <c:pt idx="3202">
                  <c:v>4.0767206560726548</c:v>
                </c:pt>
                <c:pt idx="3203">
                  <c:v>4.0564207141851574</c:v>
                </c:pt>
                <c:pt idx="3204">
                  <c:v>4.0570569981263285</c:v>
                </c:pt>
                <c:pt idx="3205">
                  <c:v>4.0701385134786712</c:v>
                </c:pt>
                <c:pt idx="3206">
                  <c:v>4.0637449391024125</c:v>
                </c:pt>
                <c:pt idx="3207">
                  <c:v>4.2254393412280287</c:v>
                </c:pt>
                <c:pt idx="3208">
                  <c:v>4.4861026657041645</c:v>
                </c:pt>
                <c:pt idx="3209">
                  <c:v>4.020637568883803</c:v>
                </c:pt>
                <c:pt idx="3210">
                  <c:v>4.0051017588803912</c:v>
                </c:pt>
                <c:pt idx="3211">
                  <c:v>3.827396920689373</c:v>
                </c:pt>
                <c:pt idx="3212">
                  <c:v>3.8007769174119943</c:v>
                </c:pt>
                <c:pt idx="3213">
                  <c:v>3.985731413000587</c:v>
                </c:pt>
                <c:pt idx="3214">
                  <c:v>4.1044454509467494</c:v>
                </c:pt>
                <c:pt idx="3215">
                  <c:v>4.1032797335003384</c:v>
                </c:pt>
                <c:pt idx="3216">
                  <c:v>4.0733270770424159</c:v>
                </c:pt>
                <c:pt idx="3217">
                  <c:v>4.0491335483301842</c:v>
                </c:pt>
                <c:pt idx="3218">
                  <c:v>4.0565641454099337</c:v>
                </c:pt>
                <c:pt idx="3219">
                  <c:v>4.0921867921904527</c:v>
                </c:pt>
                <c:pt idx="3220">
                  <c:v>3.9006429334286929</c:v>
                </c:pt>
                <c:pt idx="3221">
                  <c:v>3.9378484571314196</c:v>
                </c:pt>
                <c:pt idx="3222">
                  <c:v>3.8994127515698529</c:v>
                </c:pt>
                <c:pt idx="3223">
                  <c:v>3.9141811940522246</c:v>
                </c:pt>
                <c:pt idx="3224">
                  <c:v>4.0067801233104667</c:v>
                </c:pt>
                <c:pt idx="3225">
                  <c:v>3.9737647226520578</c:v>
                </c:pt>
                <c:pt idx="3226">
                  <c:v>3.9730824727324601</c:v>
                </c:pt>
                <c:pt idx="3227">
                  <c:v>4.0017389220500945</c:v>
                </c:pt>
                <c:pt idx="3228">
                  <c:v>3.9930254530818705</c:v>
                </c:pt>
                <c:pt idx="3229">
                  <c:v>3.7659445561951301</c:v>
                </c:pt>
                <c:pt idx="3230">
                  <c:v>3.9256592350277124</c:v>
                </c:pt>
                <c:pt idx="3231">
                  <c:v>3.754031371838713</c:v>
                </c:pt>
                <c:pt idx="3232">
                  <c:v>3.7519553321449908</c:v>
                </c:pt>
                <c:pt idx="3233">
                  <c:v>3.95610857450801</c:v>
                </c:pt>
                <c:pt idx="3234">
                  <c:v>4.0609500964878507</c:v>
                </c:pt>
                <c:pt idx="3235">
                  <c:v>4.0450140543814337</c:v>
                </c:pt>
                <c:pt idx="3236">
                  <c:v>4.0834018196804402</c:v>
                </c:pt>
                <c:pt idx="3237">
                  <c:v>3.9632264508276829</c:v>
                </c:pt>
                <c:pt idx="3238">
                  <c:v>3.5285525100967376</c:v>
                </c:pt>
                <c:pt idx="3239">
                  <c:v>3.5477916057842873</c:v>
                </c:pt>
                <c:pt idx="3240">
                  <c:v>3.5943253215782129</c:v>
                </c:pt>
                <c:pt idx="3241">
                  <c:v>3.5496980475480311</c:v>
                </c:pt>
                <c:pt idx="3242">
                  <c:v>3.4815640463558895</c:v>
                </c:pt>
                <c:pt idx="3243">
                  <c:v>2.8460535257201189</c:v>
                </c:pt>
                <c:pt idx="3244">
                  <c:v>2.8409544472830839</c:v>
                </c:pt>
                <c:pt idx="3245">
                  <c:v>3.2078027183742184</c:v>
                </c:pt>
                <c:pt idx="3246">
                  <c:v>3.3060934946079077</c:v>
                </c:pt>
                <c:pt idx="3247">
                  <c:v>3.4529957897823267</c:v>
                </c:pt>
                <c:pt idx="3248">
                  <c:v>3.4519150473505023</c:v>
                </c:pt>
                <c:pt idx="3249">
                  <c:v>3.4655039280523665</c:v>
                </c:pt>
                <c:pt idx="3250">
                  <c:v>3.4351309220338027</c:v>
                </c:pt>
                <c:pt idx="3251">
                  <c:v>3.4544295224460262</c:v>
                </c:pt>
                <c:pt idx="3252">
                  <c:v>3.4583271371542259</c:v>
                </c:pt>
                <c:pt idx="3253">
                  <c:v>3.4835382467513547</c:v>
                </c:pt>
                <c:pt idx="3254">
                  <c:v>3.364599269202774</c:v>
                </c:pt>
                <c:pt idx="3255">
                  <c:v>3.3321294173172631</c:v>
                </c:pt>
                <c:pt idx="3256">
                  <c:v>3.1751503850018694</c:v>
                </c:pt>
                <c:pt idx="3257">
                  <c:v>3.1923506570361755</c:v>
                </c:pt>
                <c:pt idx="3258">
                  <c:v>3.15067579062833</c:v>
                </c:pt>
                <c:pt idx="3259">
                  <c:v>3.1682981897728308</c:v>
                </c:pt>
                <c:pt idx="3260">
                  <c:v>3.071561418972967</c:v>
                </c:pt>
                <c:pt idx="3261">
                  <c:v>3.0991276649711073</c:v>
                </c:pt>
                <c:pt idx="3262">
                  <c:v>3.1103782807994986</c:v>
                </c:pt>
                <c:pt idx="3263">
                  <c:v>2.9474017399343033</c:v>
                </c:pt>
                <c:pt idx="3264">
                  <c:v>3.0503675026227559</c:v>
                </c:pt>
                <c:pt idx="3265">
                  <c:v>3.1137003133864432</c:v>
                </c:pt>
                <c:pt idx="3266">
                  <c:v>3.0635282546460885</c:v>
                </c:pt>
                <c:pt idx="3267">
                  <c:v>3.0533753067390186</c:v>
                </c:pt>
                <c:pt idx="3268">
                  <c:v>3.0544754169589932</c:v>
                </c:pt>
                <c:pt idx="3269">
                  <c:v>3.0430281062877418</c:v>
                </c:pt>
                <c:pt idx="3270">
                  <c:v>3.032201795394009</c:v>
                </c:pt>
                <c:pt idx="3271">
                  <c:v>2.9939665521437955</c:v>
                </c:pt>
                <c:pt idx="3272">
                  <c:v>2.9505984071475564</c:v>
                </c:pt>
                <c:pt idx="3273">
                  <c:v>2.945441466008266</c:v>
                </c:pt>
                <c:pt idx="3274">
                  <c:v>2.8729404215133143</c:v>
                </c:pt>
                <c:pt idx="3275">
                  <c:v>2.6232308539696341</c:v>
                </c:pt>
                <c:pt idx="3276">
                  <c:v>2.4500399477590156</c:v>
                </c:pt>
                <c:pt idx="3277">
                  <c:v>2.2763971628831636</c:v>
                </c:pt>
                <c:pt idx="3278">
                  <c:v>2.2819145565741916</c:v>
                </c:pt>
                <c:pt idx="3279">
                  <c:v>2.3043926608388765</c:v>
                </c:pt>
                <c:pt idx="3280">
                  <c:v>2.2898502338823805</c:v>
                </c:pt>
                <c:pt idx="3281">
                  <c:v>2.2403597438917457</c:v>
                </c:pt>
                <c:pt idx="3282">
                  <c:v>2.2337954942221847</c:v>
                </c:pt>
                <c:pt idx="3283">
                  <c:v>2.2804814849215993</c:v>
                </c:pt>
                <c:pt idx="3284">
                  <c:v>2.3098447421231167</c:v>
                </c:pt>
                <c:pt idx="3285">
                  <c:v>2.3320179883454095</c:v>
                </c:pt>
                <c:pt idx="3286">
                  <c:v>2.2520131936878482</c:v>
                </c:pt>
                <c:pt idx="3287">
                  <c:v>2.1685054720171513</c:v>
                </c:pt>
                <c:pt idx="3288">
                  <c:v>2.169201495045006</c:v>
                </c:pt>
                <c:pt idx="3289">
                  <c:v>2.1617079709500286</c:v>
                </c:pt>
                <c:pt idx="3290">
                  <c:v>2.162195982189457</c:v>
                </c:pt>
                <c:pt idx="3291">
                  <c:v>1.9862254522795262</c:v>
                </c:pt>
                <c:pt idx="3292">
                  <c:v>1.9762788230153931</c:v>
                </c:pt>
                <c:pt idx="3293">
                  <c:v>2.1131666340378299</c:v>
                </c:pt>
                <c:pt idx="3294">
                  <c:v>1.9698252916321333</c:v>
                </c:pt>
                <c:pt idx="3295">
                  <c:v>2.265988605659544</c:v>
                </c:pt>
                <c:pt idx="3296">
                  <c:v>2.2346029526817093</c:v>
                </c:pt>
                <c:pt idx="3297">
                  <c:v>2.1359604492551929</c:v>
                </c:pt>
                <c:pt idx="3298">
                  <c:v>2.6797248879772133</c:v>
                </c:pt>
                <c:pt idx="3299">
                  <c:v>4.36914589306165</c:v>
                </c:pt>
                <c:pt idx="3300">
                  <c:v>4.4443064305014657</c:v>
                </c:pt>
                <c:pt idx="3301">
                  <c:v>4.3683567668167438</c:v>
                </c:pt>
                <c:pt idx="3302">
                  <c:v>4.3527946329954545</c:v>
                </c:pt>
                <c:pt idx="3303">
                  <c:v>4.2849860224020269</c:v>
                </c:pt>
                <c:pt idx="3304">
                  <c:v>4.4132435612610612</c:v>
                </c:pt>
                <c:pt idx="3305">
                  <c:v>4.3015783184653253</c:v>
                </c:pt>
                <c:pt idx="3306">
                  <c:v>4.3130751102884117</c:v>
                </c:pt>
                <c:pt idx="3307">
                  <c:v>5.0072686938045008</c:v>
                </c:pt>
                <c:pt idx="3308">
                  <c:v>4.9319887465996723</c:v>
                </c:pt>
                <c:pt idx="3309">
                  <c:v>5.0402758205994722</c:v>
                </c:pt>
                <c:pt idx="3310">
                  <c:v>5.050036816426517</c:v>
                </c:pt>
                <c:pt idx="3311">
                  <c:v>4.9573877003194182</c:v>
                </c:pt>
                <c:pt idx="3312">
                  <c:v>5.1343385835114566</c:v>
                </c:pt>
                <c:pt idx="3313">
                  <c:v>5.1532234777064589</c:v>
                </c:pt>
                <c:pt idx="3314">
                  <c:v>5.1290154994734296</c:v>
                </c:pt>
                <c:pt idx="3315">
                  <c:v>5.0864017132225765</c:v>
                </c:pt>
                <c:pt idx="3316">
                  <c:v>5.1253522017443887</c:v>
                </c:pt>
                <c:pt idx="3317">
                  <c:v>5.1242706156716977</c:v>
                </c:pt>
                <c:pt idx="3318">
                  <c:v>5.0716329350727056</c:v>
                </c:pt>
                <c:pt idx="3319">
                  <c:v>5.079131684505378</c:v>
                </c:pt>
                <c:pt idx="3320">
                  <c:v>4.9776633260059073</c:v>
                </c:pt>
                <c:pt idx="3321">
                  <c:v>4.8785049676071157</c:v>
                </c:pt>
                <c:pt idx="3322">
                  <c:v>4.8795045891423312</c:v>
                </c:pt>
                <c:pt idx="3323">
                  <c:v>4.7686353566932604</c:v>
                </c:pt>
                <c:pt idx="3324">
                  <c:v>4.8432398371303425</c:v>
                </c:pt>
                <c:pt idx="3325">
                  <c:v>4.7035007455193938</c:v>
                </c:pt>
                <c:pt idx="3326">
                  <c:v>4.7128171864139983</c:v>
                </c:pt>
                <c:pt idx="3327">
                  <c:v>4.7202513363398007</c:v>
                </c:pt>
                <c:pt idx="3328">
                  <c:v>4.51965274585163</c:v>
                </c:pt>
                <c:pt idx="3329">
                  <c:v>2.7884929102914562</c:v>
                </c:pt>
                <c:pt idx="3330">
                  <c:v>2.7557451745899773</c:v>
                </c:pt>
                <c:pt idx="3331">
                  <c:v>2.7953037105088607</c:v>
                </c:pt>
                <c:pt idx="3332">
                  <c:v>2.8446155338194581</c:v>
                </c:pt>
                <c:pt idx="3333">
                  <c:v>2.8262596325407841</c:v>
                </c:pt>
                <c:pt idx="3334">
                  <c:v>2.926598172307604</c:v>
                </c:pt>
                <c:pt idx="3335">
                  <c:v>2.8408558243851125</c:v>
                </c:pt>
                <c:pt idx="3336">
                  <c:v>2.8508063141621749</c:v>
                </c:pt>
                <c:pt idx="3337">
                  <c:v>2.3006651896492429</c:v>
                </c:pt>
                <c:pt idx="3338">
                  <c:v>2.4834615767117687</c:v>
                </c:pt>
                <c:pt idx="3339">
                  <c:v>2.4680929622329635</c:v>
                </c:pt>
                <c:pt idx="3340">
                  <c:v>2.4489919515087863</c:v>
                </c:pt>
                <c:pt idx="3341">
                  <c:v>2.2882070422948915</c:v>
                </c:pt>
                <c:pt idx="3342">
                  <c:v>2.168974744345693</c:v>
                </c:pt>
                <c:pt idx="3343">
                  <c:v>2.264195064654924</c:v>
                </c:pt>
                <c:pt idx="3344">
                  <c:v>2.2711733989187324</c:v>
                </c:pt>
                <c:pt idx="3345">
                  <c:v>2.2566642365898417</c:v>
                </c:pt>
                <c:pt idx="3346">
                  <c:v>2.2352472844444207</c:v>
                </c:pt>
                <c:pt idx="3347">
                  <c:v>2.2283447869659696</c:v>
                </c:pt>
                <c:pt idx="3348">
                  <c:v>3.0195883063913111</c:v>
                </c:pt>
                <c:pt idx="3349">
                  <c:v>3.0530851863195534</c:v>
                </c:pt>
                <c:pt idx="3350">
                  <c:v>3.1082550340208694</c:v>
                </c:pt>
                <c:pt idx="3351">
                  <c:v>3.0245047705098052</c:v>
                </c:pt>
                <c:pt idx="3352">
                  <c:v>3.0319217269003254</c:v>
                </c:pt>
                <c:pt idx="3353">
                  <c:v>3.0858487454934664</c:v>
                </c:pt>
                <c:pt idx="3354">
                  <c:v>3.0495072496873967</c:v>
                </c:pt>
                <c:pt idx="3355">
                  <c:v>3.5076717687658427</c:v>
                </c:pt>
                <c:pt idx="3356">
                  <c:v>3.5350172777623259</c:v>
                </c:pt>
                <c:pt idx="3357">
                  <c:v>3.4909265101219789</c:v>
                </c:pt>
                <c:pt idx="3358">
                  <c:v>3.6218999633106232</c:v>
                </c:pt>
                <c:pt idx="3359">
                  <c:v>3.5839701746585075</c:v>
                </c:pt>
                <c:pt idx="3360">
                  <c:v>3.5460047582568825</c:v>
                </c:pt>
                <c:pt idx="3361">
                  <c:v>3.6170076955012229</c:v>
                </c:pt>
                <c:pt idx="3362">
                  <c:v>3.6237739556471067</c:v>
                </c:pt>
                <c:pt idx="3363">
                  <c:v>3.6129340127236476</c:v>
                </c:pt>
                <c:pt idx="3364">
                  <c:v>3.8930034298071985</c:v>
                </c:pt>
                <c:pt idx="3365">
                  <c:v>3.8535916478247927</c:v>
                </c:pt>
                <c:pt idx="3366">
                  <c:v>3.8620534506216555</c:v>
                </c:pt>
                <c:pt idx="3367">
                  <c:v>3.8682543986982778</c:v>
                </c:pt>
                <c:pt idx="3368">
                  <c:v>3.6683642435501151</c:v>
                </c:pt>
                <c:pt idx="3369">
                  <c:v>3.6479547013779405</c:v>
                </c:pt>
                <c:pt idx="3370">
                  <c:v>3.6595193495137592</c:v>
                </c:pt>
                <c:pt idx="3371">
                  <c:v>4.1481746518997724</c:v>
                </c:pt>
                <c:pt idx="3372">
                  <c:v>4.1014427680139907</c:v>
                </c:pt>
                <c:pt idx="3373">
                  <c:v>4.0261060060472094</c:v>
                </c:pt>
                <c:pt idx="3374">
                  <c:v>4.0596490669730105</c:v>
                </c:pt>
                <c:pt idx="3375">
                  <c:v>4.0013788405507293</c:v>
                </c:pt>
                <c:pt idx="3376">
                  <c:v>4.0245102675360638</c:v>
                </c:pt>
                <c:pt idx="3377">
                  <c:v>3.9901289657701722</c:v>
                </c:pt>
                <c:pt idx="3378">
                  <c:v>3.2610046665533607</c:v>
                </c:pt>
                <c:pt idx="3379">
                  <c:v>3.2547989427797446</c:v>
                </c:pt>
                <c:pt idx="3380">
                  <c:v>3.3143394885988049</c:v>
                </c:pt>
                <c:pt idx="3381">
                  <c:v>3.1619611944176924</c:v>
                </c:pt>
                <c:pt idx="3382">
                  <c:v>3.1419486453308791</c:v>
                </c:pt>
                <c:pt idx="3383">
                  <c:v>2.842234090660523</c:v>
                </c:pt>
                <c:pt idx="3384">
                  <c:v>3.0712340724255234</c:v>
                </c:pt>
                <c:pt idx="3385">
                  <c:v>2.8349301459215166</c:v>
                </c:pt>
                <c:pt idx="3386">
                  <c:v>2.9329895161946937</c:v>
                </c:pt>
                <c:pt idx="3387">
                  <c:v>3.0413091297037611</c:v>
                </c:pt>
                <c:pt idx="3388">
                  <c:v>3.0021595349930013</c:v>
                </c:pt>
                <c:pt idx="3389">
                  <c:v>3.0887534974047841</c:v>
                </c:pt>
                <c:pt idx="3390">
                  <c:v>3.2436229238397334</c:v>
                </c:pt>
                <c:pt idx="3391">
                  <c:v>3.3012943656947091</c:v>
                </c:pt>
                <c:pt idx="3392">
                  <c:v>3.3058609363563174</c:v>
                </c:pt>
                <c:pt idx="3393">
                  <c:v>3.305212179256344</c:v>
                </c:pt>
                <c:pt idx="3394">
                  <c:v>3.1172770184283043</c:v>
                </c:pt>
                <c:pt idx="3395">
                  <c:v>3.089830220404747</c:v>
                </c:pt>
                <c:pt idx="3396">
                  <c:v>3.0990380191483955</c:v>
                </c:pt>
                <c:pt idx="3397">
                  <c:v>3.2921236272514891</c:v>
                </c:pt>
                <c:pt idx="3398">
                  <c:v>3.1593284785112417</c:v>
                </c:pt>
                <c:pt idx="3399">
                  <c:v>3.1545329527202348</c:v>
                </c:pt>
                <c:pt idx="3400">
                  <c:v>3.2977081255741232</c:v>
                </c:pt>
                <c:pt idx="3401">
                  <c:v>2.9433353549818624</c:v>
                </c:pt>
                <c:pt idx="3402">
                  <c:v>2.9070409652538434</c:v>
                </c:pt>
                <c:pt idx="3403">
                  <c:v>2.9604073789683194</c:v>
                </c:pt>
                <c:pt idx="3404">
                  <c:v>2.9627867227559399</c:v>
                </c:pt>
                <c:pt idx="3405">
                  <c:v>3.1325432129258131</c:v>
                </c:pt>
                <c:pt idx="3406">
                  <c:v>3.1521967409282836</c:v>
                </c:pt>
                <c:pt idx="3407">
                  <c:v>3.3605439049172241</c:v>
                </c:pt>
                <c:pt idx="3408">
                  <c:v>3.3512007661184522</c:v>
                </c:pt>
                <c:pt idx="3409">
                  <c:v>3.5045234118418764</c:v>
                </c:pt>
                <c:pt idx="3410">
                  <c:v>3.50815882964074</c:v>
                </c:pt>
                <c:pt idx="3411">
                  <c:v>3.4762429172427884</c:v>
                </c:pt>
                <c:pt idx="3412">
                  <c:v>3.5214130014152647</c:v>
                </c:pt>
                <c:pt idx="3413">
                  <c:v>3.539529588431984</c:v>
                </c:pt>
                <c:pt idx="3414">
                  <c:v>3.5848183500761621</c:v>
                </c:pt>
                <c:pt idx="3415">
                  <c:v>3.5677251278868525</c:v>
                </c:pt>
                <c:pt idx="3416">
                  <c:v>3.7167512075294846</c:v>
                </c:pt>
                <c:pt idx="3417">
                  <c:v>3.6275027805106932</c:v>
                </c:pt>
                <c:pt idx="3418">
                  <c:v>3.6052513380676641</c:v>
                </c:pt>
                <c:pt idx="3419">
                  <c:v>3.5302337695856445</c:v>
                </c:pt>
                <c:pt idx="3420">
                  <c:v>4.2309455965650784</c:v>
                </c:pt>
                <c:pt idx="3421">
                  <c:v>4.3321380843593662</c:v>
                </c:pt>
                <c:pt idx="3422">
                  <c:v>4.3518202460140856</c:v>
                </c:pt>
                <c:pt idx="3423">
                  <c:v>4.3232879699322311</c:v>
                </c:pt>
                <c:pt idx="3424">
                  <c:v>4.2805045189232471</c:v>
                </c:pt>
                <c:pt idx="3425">
                  <c:v>4.3646032038010016</c:v>
                </c:pt>
                <c:pt idx="3426">
                  <c:v>4.3399727047429231</c:v>
                </c:pt>
                <c:pt idx="3427">
                  <c:v>4.2467667189419656</c:v>
                </c:pt>
                <c:pt idx="3428">
                  <c:v>4.2372268888105715</c:v>
                </c:pt>
                <c:pt idx="3429">
                  <c:v>4.204023714096853</c:v>
                </c:pt>
                <c:pt idx="3430">
                  <c:v>4.0480067929355519</c:v>
                </c:pt>
                <c:pt idx="3431">
                  <c:v>4.3334161861579572</c:v>
                </c:pt>
                <c:pt idx="3432">
                  <c:v>4.3044627004316443</c:v>
                </c:pt>
                <c:pt idx="3433">
                  <c:v>4.2417744577042713</c:v>
                </c:pt>
                <c:pt idx="3434">
                  <c:v>4.2679137440241997</c:v>
                </c:pt>
                <c:pt idx="3435">
                  <c:v>4.2792777532370501</c:v>
                </c:pt>
                <c:pt idx="3436">
                  <c:v>4.2839158120621059</c:v>
                </c:pt>
                <c:pt idx="3437">
                  <c:v>4.0606566307420424</c:v>
                </c:pt>
                <c:pt idx="3438">
                  <c:v>4.059333483291133</c:v>
                </c:pt>
                <c:pt idx="3439">
                  <c:v>3.9204704686255814</c:v>
                </c:pt>
                <c:pt idx="3440">
                  <c:v>3.9393475847586266</c:v>
                </c:pt>
                <c:pt idx="3441">
                  <c:v>3.9047381120201083</c:v>
                </c:pt>
                <c:pt idx="3442">
                  <c:v>3.8718893565872721</c:v>
                </c:pt>
                <c:pt idx="3443">
                  <c:v>4.0637132513943213</c:v>
                </c:pt>
                <c:pt idx="3444">
                  <c:v>3.8374025956526694</c:v>
                </c:pt>
                <c:pt idx="3445">
                  <c:v>3.8857963016722792</c:v>
                </c:pt>
                <c:pt idx="3446">
                  <c:v>3.9461963867544934</c:v>
                </c:pt>
                <c:pt idx="3447">
                  <c:v>3.8954018989913064</c:v>
                </c:pt>
                <c:pt idx="3448">
                  <c:v>3.9211407135057659</c:v>
                </c:pt>
                <c:pt idx="3449">
                  <c:v>3.8839629475644286</c:v>
                </c:pt>
                <c:pt idx="3450">
                  <c:v>3.0661537726806549</c:v>
                </c:pt>
                <c:pt idx="3451">
                  <c:v>2.4301431927908643</c:v>
                </c:pt>
                <c:pt idx="3452">
                  <c:v>2.4251415397971772</c:v>
                </c:pt>
                <c:pt idx="3453">
                  <c:v>2.5478205607737539</c:v>
                </c:pt>
                <c:pt idx="3454">
                  <c:v>2.8314002965609202</c:v>
                </c:pt>
                <c:pt idx="3455">
                  <c:v>2.7989980332787399</c:v>
                </c:pt>
                <c:pt idx="3456">
                  <c:v>2.8004594787925479</c:v>
                </c:pt>
                <c:pt idx="3457">
                  <c:v>2.7869708152265327</c:v>
                </c:pt>
                <c:pt idx="3458">
                  <c:v>2.7788032891043608</c:v>
                </c:pt>
                <c:pt idx="3459">
                  <c:v>2.7913817772939322</c:v>
                </c:pt>
                <c:pt idx="3460">
                  <c:v>2.6794742898074992</c:v>
                </c:pt>
                <c:pt idx="3461">
                  <c:v>2.4910635425471335</c:v>
                </c:pt>
                <c:pt idx="3462">
                  <c:v>2.4841899147666551</c:v>
                </c:pt>
                <c:pt idx="3463">
                  <c:v>2.5105933175626283</c:v>
                </c:pt>
                <c:pt idx="3464">
                  <c:v>2.4956566579127801</c:v>
                </c:pt>
                <c:pt idx="3465">
                  <c:v>2.4608138144774077</c:v>
                </c:pt>
                <c:pt idx="3466">
                  <c:v>2.4583512481121077</c:v>
                </c:pt>
                <c:pt idx="3467">
                  <c:v>2.3804313387753853</c:v>
                </c:pt>
                <c:pt idx="3468">
                  <c:v>2.3852790368559678</c:v>
                </c:pt>
                <c:pt idx="3469">
                  <c:v>2.2561661806283966</c:v>
                </c:pt>
                <c:pt idx="3470">
                  <c:v>2.2430509216378938</c:v>
                </c:pt>
                <c:pt idx="3471">
                  <c:v>2.2267723220506053</c:v>
                </c:pt>
                <c:pt idx="3472">
                  <c:v>2.2011813366358597</c:v>
                </c:pt>
                <c:pt idx="3473">
                  <c:v>2.0361757765305932</c:v>
                </c:pt>
                <c:pt idx="3474">
                  <c:v>2.0684991980765335</c:v>
                </c:pt>
                <c:pt idx="3475">
                  <c:v>1.9931925759541704</c:v>
                </c:pt>
                <c:pt idx="3476">
                  <c:v>1.8367006111694881</c:v>
                </c:pt>
                <c:pt idx="3477">
                  <c:v>1.8681409948807048</c:v>
                </c:pt>
                <c:pt idx="3478">
                  <c:v>1.9052467032422451</c:v>
                </c:pt>
                <c:pt idx="3479">
                  <c:v>1.8988190498502124</c:v>
                </c:pt>
                <c:pt idx="3480">
                  <c:v>2.0051692210506777</c:v>
                </c:pt>
                <c:pt idx="3481">
                  <c:v>1.9865269117036499</c:v>
                </c:pt>
                <c:pt idx="3482">
                  <c:v>2.3861000851609275</c:v>
                </c:pt>
                <c:pt idx="3483">
                  <c:v>2.2568106501272975</c:v>
                </c:pt>
                <c:pt idx="3484">
                  <c:v>1.9050770822778877</c:v>
                </c:pt>
                <c:pt idx="3485">
                  <c:v>1.9227127704443088</c:v>
                </c:pt>
                <c:pt idx="3486">
                  <c:v>1.9409964784387579</c:v>
                </c:pt>
                <c:pt idx="3487">
                  <c:v>2.2024343081960605</c:v>
                </c:pt>
                <c:pt idx="3488">
                  <c:v>2.2100299405568387</c:v>
                </c:pt>
                <c:pt idx="3489">
                  <c:v>2.3782079415402837</c:v>
                </c:pt>
                <c:pt idx="3490">
                  <c:v>2.4172917969627568</c:v>
                </c:pt>
                <c:pt idx="3491">
                  <c:v>2.406584191616405</c:v>
                </c:pt>
                <c:pt idx="3492">
                  <c:v>2.5478034966466354</c:v>
                </c:pt>
                <c:pt idx="3493">
                  <c:v>2.4609896032284841</c:v>
                </c:pt>
                <c:pt idx="3494">
                  <c:v>2.4767369900306129</c:v>
                </c:pt>
                <c:pt idx="3495">
                  <c:v>2.5898119026326145</c:v>
                </c:pt>
                <c:pt idx="3496">
                  <c:v>2.6630052574963612</c:v>
                </c:pt>
                <c:pt idx="3497">
                  <c:v>2.6615832811445368</c:v>
                </c:pt>
                <c:pt idx="3498">
                  <c:v>2.6123609372802434</c:v>
                </c:pt>
                <c:pt idx="3499">
                  <c:v>2.6263974746597936</c:v>
                </c:pt>
                <c:pt idx="3500">
                  <c:v>2.7334045005071181</c:v>
                </c:pt>
                <c:pt idx="3501">
                  <c:v>2.7517816173079774</c:v>
                </c:pt>
                <c:pt idx="3502">
                  <c:v>2.7699474875088317</c:v>
                </c:pt>
                <c:pt idx="3503">
                  <c:v>2.7903737385054841</c:v>
                </c:pt>
                <c:pt idx="3504">
                  <c:v>2.7664566059364515</c:v>
                </c:pt>
                <c:pt idx="3505">
                  <c:v>2.8092089331459706</c:v>
                </c:pt>
                <c:pt idx="3506">
                  <c:v>2.9776401911653809</c:v>
                </c:pt>
                <c:pt idx="3507">
                  <c:v>2.9881420020640443</c:v>
                </c:pt>
                <c:pt idx="3508">
                  <c:v>2.9645809017187279</c:v>
                </c:pt>
                <c:pt idx="3509">
                  <c:v>2.9584137924175469</c:v>
                </c:pt>
                <c:pt idx="3510">
                  <c:v>2.7762638083459885</c:v>
                </c:pt>
                <c:pt idx="3511">
                  <c:v>2.744855510113013</c:v>
                </c:pt>
                <c:pt idx="3512">
                  <c:v>2.566121309959323</c:v>
                </c:pt>
                <c:pt idx="3513">
                  <c:v>2.7096361359292973</c:v>
                </c:pt>
                <c:pt idx="3514">
                  <c:v>2.710244649150249</c:v>
                </c:pt>
                <c:pt idx="3515">
                  <c:v>2.7326288351090775</c:v>
                </c:pt>
                <c:pt idx="3516">
                  <c:v>2.7218108136128447</c:v>
                </c:pt>
                <c:pt idx="3517">
                  <c:v>2.5793156950342628</c:v>
                </c:pt>
                <c:pt idx="3518">
                  <c:v>2.5703069337144524</c:v>
                </c:pt>
                <c:pt idx="3519">
                  <c:v>2.2960203315571865</c:v>
                </c:pt>
                <c:pt idx="3520">
                  <c:v>2.2947477762397743</c:v>
                </c:pt>
                <c:pt idx="3521">
                  <c:v>2.3385528126175794</c:v>
                </c:pt>
                <c:pt idx="3522">
                  <c:v>2.2590564159656137</c:v>
                </c:pt>
                <c:pt idx="3523">
                  <c:v>2.2651718690542881</c:v>
                </c:pt>
                <c:pt idx="3524">
                  <c:v>2.2412180015690146</c:v>
                </c:pt>
                <c:pt idx="3525">
                  <c:v>1.9453173480617829</c:v>
                </c:pt>
                <c:pt idx="3526">
                  <c:v>1.9228559773044629</c:v>
                </c:pt>
                <c:pt idx="3527">
                  <c:v>1.9365874195652319</c:v>
                </c:pt>
                <c:pt idx="3528">
                  <c:v>1.9416044552802743</c:v>
                </c:pt>
                <c:pt idx="3529">
                  <c:v>1.9794460285688491</c:v>
                </c:pt>
                <c:pt idx="3530">
                  <c:v>1.8862733679357908</c:v>
                </c:pt>
                <c:pt idx="3531">
                  <c:v>1.8746013304194018</c:v>
                </c:pt>
                <c:pt idx="3532">
                  <c:v>1.9433283687181746</c:v>
                </c:pt>
                <c:pt idx="3533">
                  <c:v>1.8099209967258896</c:v>
                </c:pt>
                <c:pt idx="3534">
                  <c:v>1.8872966941625913</c:v>
                </c:pt>
                <c:pt idx="3535">
                  <c:v>1.887707079480595</c:v>
                </c:pt>
                <c:pt idx="3536">
                  <c:v>1.7254178491006222</c:v>
                </c:pt>
                <c:pt idx="3537">
                  <c:v>1.7368498529631629</c:v>
                </c:pt>
                <c:pt idx="3538">
                  <c:v>1.7445139968921146</c:v>
                </c:pt>
                <c:pt idx="3539">
                  <c:v>1.7483959894016257</c:v>
                </c:pt>
                <c:pt idx="3540">
                  <c:v>1.7238192819687037</c:v>
                </c:pt>
                <c:pt idx="3541">
                  <c:v>1.6858692044270931</c:v>
                </c:pt>
                <c:pt idx="3542">
                  <c:v>2.2357277002135683</c:v>
                </c:pt>
                <c:pt idx="3543">
                  <c:v>2.2178275452608167</c:v>
                </c:pt>
                <c:pt idx="3544">
                  <c:v>2.2233551655379449</c:v>
                </c:pt>
                <c:pt idx="3545">
                  <c:v>2.2189182454790939</c:v>
                </c:pt>
                <c:pt idx="3546">
                  <c:v>2.2098343667397691</c:v>
                </c:pt>
                <c:pt idx="3547">
                  <c:v>2.201604350564391</c:v>
                </c:pt>
                <c:pt idx="3548">
                  <c:v>2.205058246368659</c:v>
                </c:pt>
                <c:pt idx="3549">
                  <c:v>2.207508159712849</c:v>
                </c:pt>
                <c:pt idx="3550">
                  <c:v>2.2078340884200065</c:v>
                </c:pt>
                <c:pt idx="3551">
                  <c:v>2.2396621604106186</c:v>
                </c:pt>
                <c:pt idx="3552">
                  <c:v>2.2432571551257618</c:v>
                </c:pt>
                <c:pt idx="3553">
                  <c:v>2.2334891189351209</c:v>
                </c:pt>
                <c:pt idx="3554">
                  <c:v>2.2256150977388836</c:v>
                </c:pt>
                <c:pt idx="3555">
                  <c:v>2.2041002211876566</c:v>
                </c:pt>
                <c:pt idx="3556">
                  <c:v>2.1755810917685809</c:v>
                </c:pt>
                <c:pt idx="3557">
                  <c:v>2.1225029750625541</c:v>
                </c:pt>
                <c:pt idx="3558">
                  <c:v>2.1773584098065628</c:v>
                </c:pt>
                <c:pt idx="3559">
                  <c:v>2.2065798781732928</c:v>
                </c:pt>
                <c:pt idx="3560">
                  <c:v>2.2047063173344301</c:v>
                </c:pt>
                <c:pt idx="3561">
                  <c:v>2.2058145045518023</c:v>
                </c:pt>
                <c:pt idx="3562">
                  <c:v>2.176662020901206</c:v>
                </c:pt>
                <c:pt idx="3563">
                  <c:v>2.3320695198132748</c:v>
                </c:pt>
                <c:pt idx="3564">
                  <c:v>2.2819364956783783</c:v>
                </c:pt>
                <c:pt idx="3565">
                  <c:v>2.3135248601260687</c:v>
                </c:pt>
                <c:pt idx="3566">
                  <c:v>2.3349382232396887</c:v>
                </c:pt>
                <c:pt idx="3567">
                  <c:v>2.3483819707720661</c:v>
                </c:pt>
                <c:pt idx="3568">
                  <c:v>2.3798230502185267</c:v>
                </c:pt>
                <c:pt idx="3569">
                  <c:v>2.3769090158298738</c:v>
                </c:pt>
                <c:pt idx="3570">
                  <c:v>2.3838762167037326</c:v>
                </c:pt>
                <c:pt idx="3571">
                  <c:v>2.3743681743412899</c:v>
                </c:pt>
                <c:pt idx="3572">
                  <c:v>1.9224317250246004</c:v>
                </c:pt>
                <c:pt idx="3573">
                  <c:v>1.8202104705535553</c:v>
                </c:pt>
                <c:pt idx="3574">
                  <c:v>1.8058255554750797</c:v>
                </c:pt>
                <c:pt idx="3575">
                  <c:v>1.796858060696011</c:v>
                </c:pt>
                <c:pt idx="3576">
                  <c:v>1.786791131390105</c:v>
                </c:pt>
                <c:pt idx="3577">
                  <c:v>1.7929993842346637</c:v>
                </c:pt>
                <c:pt idx="3578">
                  <c:v>1.7926552746000228</c:v>
                </c:pt>
                <c:pt idx="3579">
                  <c:v>1.7608508930753699</c:v>
                </c:pt>
                <c:pt idx="3580">
                  <c:v>1.7550809503405675</c:v>
                </c:pt>
                <c:pt idx="3581">
                  <c:v>1.6910953213912283</c:v>
                </c:pt>
                <c:pt idx="3582">
                  <c:v>1.6869728447353922</c:v>
                </c:pt>
                <c:pt idx="3583">
                  <c:v>1.7162291712715929</c:v>
                </c:pt>
                <c:pt idx="3584">
                  <c:v>1.6872935561370821</c:v>
                </c:pt>
                <c:pt idx="3585">
                  <c:v>1.6796667675146841</c:v>
                </c:pt>
                <c:pt idx="3586">
                  <c:v>1.6912444127467641</c:v>
                </c:pt>
                <c:pt idx="3587">
                  <c:v>1.6952612009419947</c:v>
                </c:pt>
                <c:pt idx="3588">
                  <c:v>1.7386600795965617</c:v>
                </c:pt>
                <c:pt idx="3589">
                  <c:v>1.5493665633530516</c:v>
                </c:pt>
                <c:pt idx="3590">
                  <c:v>1.5844074326007718</c:v>
                </c:pt>
                <c:pt idx="3591">
                  <c:v>1.5782106790839365</c:v>
                </c:pt>
                <c:pt idx="3592">
                  <c:v>1.6690018845526016</c:v>
                </c:pt>
                <c:pt idx="3593">
                  <c:v>1.5237169763756091</c:v>
                </c:pt>
                <c:pt idx="3594">
                  <c:v>1.5155724005023954</c:v>
                </c:pt>
                <c:pt idx="3595">
                  <c:v>1.4730839796968431</c:v>
                </c:pt>
                <c:pt idx="3596">
                  <c:v>1.4424410963599468</c:v>
                </c:pt>
                <c:pt idx="3597">
                  <c:v>1.4200704722847217</c:v>
                </c:pt>
                <c:pt idx="3598">
                  <c:v>1.365442923688073</c:v>
                </c:pt>
                <c:pt idx="3599">
                  <c:v>1.4405117088908943</c:v>
                </c:pt>
                <c:pt idx="3600">
                  <c:v>1.3605547385771584</c:v>
                </c:pt>
                <c:pt idx="3601">
                  <c:v>1.362277825658315</c:v>
                </c:pt>
                <c:pt idx="3602">
                  <c:v>1.3638245648802576</c:v>
                </c:pt>
                <c:pt idx="3603">
                  <c:v>1.3391408221166212</c:v>
                </c:pt>
                <c:pt idx="3604">
                  <c:v>1.3922393050362227</c:v>
                </c:pt>
                <c:pt idx="3605">
                  <c:v>1.3723887759974625</c:v>
                </c:pt>
                <c:pt idx="3606">
                  <c:v>1.5796884741399346</c:v>
                </c:pt>
                <c:pt idx="3607">
                  <c:v>1.5758199494615748</c:v>
                </c:pt>
                <c:pt idx="3608">
                  <c:v>1.5748929229792661</c:v>
                </c:pt>
                <c:pt idx="3609">
                  <c:v>1.5804664710942473</c:v>
                </c:pt>
                <c:pt idx="3610">
                  <c:v>1.6038853962052906</c:v>
                </c:pt>
                <c:pt idx="3611">
                  <c:v>1.5248204683690199</c:v>
                </c:pt>
                <c:pt idx="3612">
                  <c:v>1.4968236895936264</c:v>
                </c:pt>
                <c:pt idx="3613">
                  <c:v>1.4836348428521222</c:v>
                </c:pt>
                <c:pt idx="3614">
                  <c:v>1.6228027657528228</c:v>
                </c:pt>
                <c:pt idx="3615">
                  <c:v>1.6227149403488206</c:v>
                </c:pt>
                <c:pt idx="3616">
                  <c:v>1.6609439652870697</c:v>
                </c:pt>
                <c:pt idx="3617">
                  <c:v>1.6383841899410281</c:v>
                </c:pt>
                <c:pt idx="3618">
                  <c:v>1.5723654631192243</c:v>
                </c:pt>
                <c:pt idx="3619">
                  <c:v>1.571857367817497</c:v>
                </c:pt>
                <c:pt idx="3620">
                  <c:v>1.5502600149588248</c:v>
                </c:pt>
                <c:pt idx="3621">
                  <c:v>1.5534830848463481</c:v>
                </c:pt>
                <c:pt idx="3622">
                  <c:v>1.3937397022074773</c:v>
                </c:pt>
                <c:pt idx="3623">
                  <c:v>1.4157482876728857</c:v>
                </c:pt>
                <c:pt idx="3624">
                  <c:v>1.4138290131141491</c:v>
                </c:pt>
                <c:pt idx="3625">
                  <c:v>1.4176697287991262</c:v>
                </c:pt>
                <c:pt idx="3626">
                  <c:v>1.3892223478197592</c:v>
                </c:pt>
                <c:pt idx="3627">
                  <c:v>1.457541673340512</c:v>
                </c:pt>
                <c:pt idx="3628">
                  <c:v>1.4521724504651106</c:v>
                </c:pt>
                <c:pt idx="3629">
                  <c:v>1.403856397731988</c:v>
                </c:pt>
                <c:pt idx="3630">
                  <c:v>1.4373247700947946</c:v>
                </c:pt>
                <c:pt idx="3631">
                  <c:v>1.4513046459855481</c:v>
                </c:pt>
                <c:pt idx="3632">
                  <c:v>1.4394688750836697</c:v>
                </c:pt>
                <c:pt idx="3633">
                  <c:v>1.439968236168629</c:v>
                </c:pt>
                <c:pt idx="3634">
                  <c:v>1.3674075039819875</c:v>
                </c:pt>
                <c:pt idx="3635">
                  <c:v>1.4360042928977252</c:v>
                </c:pt>
                <c:pt idx="3636">
                  <c:v>1.2580510694518581</c:v>
                </c:pt>
                <c:pt idx="3637">
                  <c:v>1.2668354589066793</c:v>
                </c:pt>
                <c:pt idx="3638">
                  <c:v>1.2678429656536099</c:v>
                </c:pt>
                <c:pt idx="3639">
                  <c:v>1.2785954298785815</c:v>
                </c:pt>
                <c:pt idx="3640">
                  <c:v>1.2183062063616295</c:v>
                </c:pt>
                <c:pt idx="3641">
                  <c:v>1.3031786171813695</c:v>
                </c:pt>
                <c:pt idx="3642">
                  <c:v>1.3184518627868904</c:v>
                </c:pt>
                <c:pt idx="3643">
                  <c:v>1.331682194422513</c:v>
                </c:pt>
                <c:pt idx="3644">
                  <c:v>1.2162446940900544</c:v>
                </c:pt>
                <c:pt idx="3645">
                  <c:v>1.2175208729732638</c:v>
                </c:pt>
                <c:pt idx="3646">
                  <c:v>1.1811669830475495</c:v>
                </c:pt>
                <c:pt idx="3647">
                  <c:v>1.6522288654162012</c:v>
                </c:pt>
                <c:pt idx="3648">
                  <c:v>1.6874280753200925</c:v>
                </c:pt>
                <c:pt idx="3649">
                  <c:v>1.6902462171494577</c:v>
                </c:pt>
                <c:pt idx="3650">
                  <c:v>1.689772174014482</c:v>
                </c:pt>
                <c:pt idx="3651">
                  <c:v>1.7030481349938054</c:v>
                </c:pt>
                <c:pt idx="3652">
                  <c:v>1.700362087507687</c:v>
                </c:pt>
                <c:pt idx="3653">
                  <c:v>1.6914639671342888</c:v>
                </c:pt>
                <c:pt idx="3654">
                  <c:v>1.677610350105033</c:v>
                </c:pt>
                <c:pt idx="3655">
                  <c:v>1.6813091507083071</c:v>
                </c:pt>
                <c:pt idx="3656">
                  <c:v>1.6812816532895991</c:v>
                </c:pt>
                <c:pt idx="3657">
                  <c:v>1.5481106513357816</c:v>
                </c:pt>
                <c:pt idx="3658">
                  <c:v>1.565753941248704</c:v>
                </c:pt>
                <c:pt idx="3659">
                  <c:v>1.5773700685004068</c:v>
                </c:pt>
                <c:pt idx="3660">
                  <c:v>1.4562353497139924</c:v>
                </c:pt>
                <c:pt idx="3661">
                  <c:v>1.4851006543858858</c:v>
                </c:pt>
                <c:pt idx="3662">
                  <c:v>1.4795372899860735</c:v>
                </c:pt>
                <c:pt idx="3663">
                  <c:v>1.4819703344686668</c:v>
                </c:pt>
                <c:pt idx="3664">
                  <c:v>1.5860041980361637</c:v>
                </c:pt>
                <c:pt idx="3665">
                  <c:v>1.5600979626985996</c:v>
                </c:pt>
                <c:pt idx="3666">
                  <c:v>1.5453518004863207</c:v>
                </c:pt>
                <c:pt idx="3667">
                  <c:v>1.7855003066893931</c:v>
                </c:pt>
                <c:pt idx="3668">
                  <c:v>1.7863765501363558</c:v>
                </c:pt>
                <c:pt idx="3669">
                  <c:v>1.7907908921502691</c:v>
                </c:pt>
                <c:pt idx="3670">
                  <c:v>1.8660430499786018</c:v>
                </c:pt>
                <c:pt idx="3671">
                  <c:v>1.8343466188730115</c:v>
                </c:pt>
                <c:pt idx="3672">
                  <c:v>1.8396088750691066</c:v>
                </c:pt>
                <c:pt idx="3673">
                  <c:v>1.840072141664141</c:v>
                </c:pt>
                <c:pt idx="3674">
                  <c:v>1.8366998240646542</c:v>
                </c:pt>
                <c:pt idx="3675">
                  <c:v>1.8368936614717521</c:v>
                </c:pt>
                <c:pt idx="3676">
                  <c:v>1.964667027477206</c:v>
                </c:pt>
                <c:pt idx="3677">
                  <c:v>1.6069233864883723</c:v>
                </c:pt>
                <c:pt idx="3678">
                  <c:v>1.5808471018573227</c:v>
                </c:pt>
                <c:pt idx="3679">
                  <c:v>1.5892957307024134</c:v>
                </c:pt>
                <c:pt idx="3680">
                  <c:v>1.590219394549603</c:v>
                </c:pt>
                <c:pt idx="3681">
                  <c:v>1.5799522864307713</c:v>
                </c:pt>
                <c:pt idx="3682">
                  <c:v>1.5769159158646768</c:v>
                </c:pt>
                <c:pt idx="3683">
                  <c:v>1.5737290974978131</c:v>
                </c:pt>
                <c:pt idx="3684">
                  <c:v>1.5777983891533771</c:v>
                </c:pt>
                <c:pt idx="3685">
                  <c:v>1.5754300031662876</c:v>
                </c:pt>
                <c:pt idx="3686">
                  <c:v>1.6211755339316622</c:v>
                </c:pt>
                <c:pt idx="3687">
                  <c:v>1.6615364099751164</c:v>
                </c:pt>
                <c:pt idx="3688">
                  <c:v>1.6325437657681237</c:v>
                </c:pt>
                <c:pt idx="3689">
                  <c:v>1.6209964617561177</c:v>
                </c:pt>
                <c:pt idx="3690">
                  <c:v>1.6159991238758811</c:v>
                </c:pt>
                <c:pt idx="3691">
                  <c:v>1.6451480345481824</c:v>
                </c:pt>
                <c:pt idx="3692">
                  <c:v>1.6429264772180476</c:v>
                </c:pt>
                <c:pt idx="3693">
                  <c:v>1.6336996084528976</c:v>
                </c:pt>
                <c:pt idx="3694">
                  <c:v>1.5238024014568643</c:v>
                </c:pt>
                <c:pt idx="3695">
                  <c:v>1.5578200817649035</c:v>
                </c:pt>
                <c:pt idx="3696">
                  <c:v>1.5517534331791325</c:v>
                </c:pt>
                <c:pt idx="3697">
                  <c:v>1.3815549521715726</c:v>
                </c:pt>
                <c:pt idx="3698">
                  <c:v>1.3853707805896036</c:v>
                </c:pt>
                <c:pt idx="3699">
                  <c:v>1.3998223598183626</c:v>
                </c:pt>
                <c:pt idx="3700">
                  <c:v>1.2944203856933958</c:v>
                </c:pt>
                <c:pt idx="3701">
                  <c:v>1.269676626252239</c:v>
                </c:pt>
                <c:pt idx="3702">
                  <c:v>1.2557007693810878</c:v>
                </c:pt>
                <c:pt idx="3703">
                  <c:v>1.2573667398770225</c:v>
                </c:pt>
                <c:pt idx="3704">
                  <c:v>1.2613954298545402</c:v>
                </c:pt>
                <c:pt idx="3705">
                  <c:v>1.2951123992111531</c:v>
                </c:pt>
                <c:pt idx="3706">
                  <c:v>1.0959142515485507</c:v>
                </c:pt>
                <c:pt idx="3707">
                  <c:v>1.0643338835581815</c:v>
                </c:pt>
                <c:pt idx="3708">
                  <c:v>1.0357026064753245</c:v>
                </c:pt>
                <c:pt idx="3709">
                  <c:v>1.1173192765274986</c:v>
                </c:pt>
                <c:pt idx="3710">
                  <c:v>1.1217680492924489</c:v>
                </c:pt>
                <c:pt idx="3711">
                  <c:v>1.116364135114279</c:v>
                </c:pt>
                <c:pt idx="3712">
                  <c:v>1.1070543923885026</c:v>
                </c:pt>
                <c:pt idx="3713">
                  <c:v>1.1354684498916008</c:v>
                </c:pt>
                <c:pt idx="3714">
                  <c:v>1.1730267064498738</c:v>
                </c:pt>
                <c:pt idx="3715">
                  <c:v>1.1605473600734173</c:v>
                </c:pt>
                <c:pt idx="3716">
                  <c:v>1.0663259173919399</c:v>
                </c:pt>
                <c:pt idx="3717">
                  <c:v>1.0767869618730392</c:v>
                </c:pt>
                <c:pt idx="3718">
                  <c:v>1.0803696918502184</c:v>
                </c:pt>
                <c:pt idx="3719">
                  <c:v>1.0875650628532618</c:v>
                </c:pt>
                <c:pt idx="3720">
                  <c:v>1.0857112159848319</c:v>
                </c:pt>
                <c:pt idx="3721">
                  <c:v>1.0733818107546558</c:v>
                </c:pt>
                <c:pt idx="3722">
                  <c:v>1.0598248678649687</c:v>
                </c:pt>
                <c:pt idx="3723">
                  <c:v>1.072698803480864</c:v>
                </c:pt>
                <c:pt idx="3724">
                  <c:v>1.3148121652407585</c:v>
                </c:pt>
                <c:pt idx="3725">
                  <c:v>1.2577476328082791</c:v>
                </c:pt>
                <c:pt idx="3726">
                  <c:v>1.2475917807416541</c:v>
                </c:pt>
                <c:pt idx="3727">
                  <c:v>1.2396192941138542</c:v>
                </c:pt>
                <c:pt idx="3728">
                  <c:v>1.2209167531291529</c:v>
                </c:pt>
                <c:pt idx="3729">
                  <c:v>1.2197210725635581</c:v>
                </c:pt>
                <c:pt idx="3730">
                  <c:v>1.2462314229892348</c:v>
                </c:pt>
                <c:pt idx="3731">
                  <c:v>1.262303878213209</c:v>
                </c:pt>
                <c:pt idx="3732">
                  <c:v>1.2598265799504311</c:v>
                </c:pt>
                <c:pt idx="3733">
                  <c:v>1.3554088775554054</c:v>
                </c:pt>
                <c:pt idx="3734">
                  <c:v>1.4170699483856235</c:v>
                </c:pt>
                <c:pt idx="3735">
                  <c:v>1.386616346363257</c:v>
                </c:pt>
                <c:pt idx="3736">
                  <c:v>1.3809531923409908</c:v>
                </c:pt>
                <c:pt idx="3737">
                  <c:v>1.3651808882420573</c:v>
                </c:pt>
                <c:pt idx="3738">
                  <c:v>1.5576231072304334</c:v>
                </c:pt>
                <c:pt idx="3739">
                  <c:v>1.5005089797168236</c:v>
                </c:pt>
                <c:pt idx="3740">
                  <c:v>1.4874394222342666</c:v>
                </c:pt>
                <c:pt idx="3741">
                  <c:v>1.6209218489311088</c:v>
                </c:pt>
                <c:pt idx="3742">
                  <c:v>1.6091829462346281</c:v>
                </c:pt>
                <c:pt idx="3743">
                  <c:v>1.6025672742122299</c:v>
                </c:pt>
                <c:pt idx="3744">
                  <c:v>1.5838375151746242</c:v>
                </c:pt>
                <c:pt idx="3745">
                  <c:v>1.5964814384295136</c:v>
                </c:pt>
                <c:pt idx="3746">
                  <c:v>1.5922689852035934</c:v>
                </c:pt>
                <c:pt idx="3747">
                  <c:v>1.5460416822297034</c:v>
                </c:pt>
                <c:pt idx="3748">
                  <c:v>1.5434086908766877</c:v>
                </c:pt>
                <c:pt idx="3749">
                  <c:v>1.5472166211198422</c:v>
                </c:pt>
                <c:pt idx="3750">
                  <c:v>1.598640057184739</c:v>
                </c:pt>
                <c:pt idx="3751">
                  <c:v>1.603693366641999</c:v>
                </c:pt>
                <c:pt idx="3752">
                  <c:v>1.5956047550340844</c:v>
                </c:pt>
                <c:pt idx="3753">
                  <c:v>1.5873426381634219</c:v>
                </c:pt>
                <c:pt idx="3754">
                  <c:v>1.3591656702879402</c:v>
                </c:pt>
                <c:pt idx="3755">
                  <c:v>1.3564020400963661</c:v>
                </c:pt>
                <c:pt idx="3756">
                  <c:v>1.3655111696467364</c:v>
                </c:pt>
                <c:pt idx="3757">
                  <c:v>1.3693373339009174</c:v>
                </c:pt>
                <c:pt idx="3758">
                  <c:v>1.6827568528298986</c:v>
                </c:pt>
                <c:pt idx="3759">
                  <c:v>1.6687328829293326</c:v>
                </c:pt>
                <c:pt idx="3760">
                  <c:v>1.6491076476082374</c:v>
                </c:pt>
                <c:pt idx="3761">
                  <c:v>1.7057409928001968</c:v>
                </c:pt>
                <c:pt idx="3762">
                  <c:v>1.7012152838378571</c:v>
                </c:pt>
                <c:pt idx="3763">
                  <c:v>1.6686583103853438</c:v>
                </c:pt>
                <c:pt idx="3764">
                  <c:v>1.6344417839991994</c:v>
                </c:pt>
                <c:pt idx="3765">
                  <c:v>1.7273446919693625</c:v>
                </c:pt>
                <c:pt idx="3766">
                  <c:v>1.7116252718629255</c:v>
                </c:pt>
                <c:pt idx="3767">
                  <c:v>1.7079735937161526</c:v>
                </c:pt>
                <c:pt idx="3768">
                  <c:v>1.6038901702579829</c:v>
                </c:pt>
                <c:pt idx="3769">
                  <c:v>1.5972656255930584</c:v>
                </c:pt>
                <c:pt idx="3770">
                  <c:v>1.590750411588908</c:v>
                </c:pt>
                <c:pt idx="3771">
                  <c:v>1.8825628377941175</c:v>
                </c:pt>
                <c:pt idx="3772">
                  <c:v>1.8714359100165696</c:v>
                </c:pt>
                <c:pt idx="3773">
                  <c:v>1.8579215657051034</c:v>
                </c:pt>
                <c:pt idx="3774">
                  <c:v>1.8792332835409136</c:v>
                </c:pt>
                <c:pt idx="3775">
                  <c:v>1.9009793715174976</c:v>
                </c:pt>
                <c:pt idx="3776">
                  <c:v>1.8894688902522132</c:v>
                </c:pt>
                <c:pt idx="3777">
                  <c:v>1.9594903165061399</c:v>
                </c:pt>
                <c:pt idx="3778">
                  <c:v>1.9725156372117603</c:v>
                </c:pt>
                <c:pt idx="3779">
                  <c:v>1.961948676869081</c:v>
                </c:pt>
                <c:pt idx="3780">
                  <c:v>1.9806212455636341</c:v>
                </c:pt>
                <c:pt idx="3781">
                  <c:v>1.943479777126349</c:v>
                </c:pt>
                <c:pt idx="3782">
                  <c:v>1.9428520248066983</c:v>
                </c:pt>
                <c:pt idx="3783">
                  <c:v>2.0857906776390518</c:v>
                </c:pt>
                <c:pt idx="3784">
                  <c:v>2.1752705581561202</c:v>
                </c:pt>
                <c:pt idx="3785">
                  <c:v>3.7289523292201228</c:v>
                </c:pt>
                <c:pt idx="3786">
                  <c:v>3.6852593980905533</c:v>
                </c:pt>
                <c:pt idx="3787">
                  <c:v>3.6734807964078549</c:v>
                </c:pt>
                <c:pt idx="3788">
                  <c:v>3.5520916846018524</c:v>
                </c:pt>
                <c:pt idx="3789">
                  <c:v>3.4837325649020028</c:v>
                </c:pt>
                <c:pt idx="3790">
                  <c:v>3.4872375915603868</c:v>
                </c:pt>
                <c:pt idx="3791">
                  <c:v>3.4709268416991548</c:v>
                </c:pt>
                <c:pt idx="3792">
                  <c:v>3.8232639833728181</c:v>
                </c:pt>
                <c:pt idx="3793">
                  <c:v>3.7443765936087439</c:v>
                </c:pt>
                <c:pt idx="3794">
                  <c:v>3.7306954528828715</c:v>
                </c:pt>
                <c:pt idx="3795">
                  <c:v>3.7038642634371142</c:v>
                </c:pt>
                <c:pt idx="3796">
                  <c:v>3.7094220269652762</c:v>
                </c:pt>
                <c:pt idx="3797">
                  <c:v>3.6726107393806728</c:v>
                </c:pt>
                <c:pt idx="3798">
                  <c:v>3.6618000285053598</c:v>
                </c:pt>
                <c:pt idx="3799">
                  <c:v>3.7096214910206404</c:v>
                </c:pt>
                <c:pt idx="3800">
                  <c:v>3.7102007212864927</c:v>
                </c:pt>
                <c:pt idx="3801">
                  <c:v>3.612672875918542</c:v>
                </c:pt>
                <c:pt idx="3802">
                  <c:v>3.6351395739636794</c:v>
                </c:pt>
                <c:pt idx="3803">
                  <c:v>3.5764988624500886</c:v>
                </c:pt>
                <c:pt idx="3804">
                  <c:v>3.5930672302850057</c:v>
                </c:pt>
                <c:pt idx="3805">
                  <c:v>3.5758316082826234</c:v>
                </c:pt>
                <c:pt idx="3806">
                  <c:v>3.6068424894623567</c:v>
                </c:pt>
                <c:pt idx="3807">
                  <c:v>3.6850026784328005</c:v>
                </c:pt>
                <c:pt idx="3808">
                  <c:v>3.6718477304165478</c:v>
                </c:pt>
                <c:pt idx="3809">
                  <c:v>3.6211495997691006</c:v>
                </c:pt>
                <c:pt idx="3810">
                  <c:v>3.7930499528868715</c:v>
                </c:pt>
                <c:pt idx="3811">
                  <c:v>3.7388818878969698</c:v>
                </c:pt>
                <c:pt idx="3812">
                  <c:v>3.7999219643358311</c:v>
                </c:pt>
                <c:pt idx="3813">
                  <c:v>3.6397553438503873</c:v>
                </c:pt>
                <c:pt idx="3814">
                  <c:v>3.4809846292798285</c:v>
                </c:pt>
                <c:pt idx="3815">
                  <c:v>2.476706103395188</c:v>
                </c:pt>
                <c:pt idx="3816">
                  <c:v>2.5897274139432516</c:v>
                </c:pt>
                <c:pt idx="3817">
                  <c:v>2.577655724888511</c:v>
                </c:pt>
                <c:pt idx="3818">
                  <c:v>2.5525492388764488</c:v>
                </c:pt>
                <c:pt idx="3819">
                  <c:v>2.5196656832454267</c:v>
                </c:pt>
                <c:pt idx="3820">
                  <c:v>2.5803870292375</c:v>
                </c:pt>
                <c:pt idx="3821">
                  <c:v>2.5687622239311012</c:v>
                </c:pt>
                <c:pt idx="3822">
                  <c:v>2.5058214555330895</c:v>
                </c:pt>
                <c:pt idx="3823">
                  <c:v>2.4903451305157187</c:v>
                </c:pt>
                <c:pt idx="3824">
                  <c:v>2.5110187437316713</c:v>
                </c:pt>
                <c:pt idx="3825">
                  <c:v>2.7622094614652903</c:v>
                </c:pt>
                <c:pt idx="3826">
                  <c:v>2.7577771836370299</c:v>
                </c:pt>
                <c:pt idx="3827">
                  <c:v>2.6912247546775752</c:v>
                </c:pt>
                <c:pt idx="3828">
                  <c:v>2.381408525236004</c:v>
                </c:pt>
                <c:pt idx="3829">
                  <c:v>2.4005336787727245</c:v>
                </c:pt>
                <c:pt idx="3830">
                  <c:v>2.3983181333804118</c:v>
                </c:pt>
                <c:pt idx="3831">
                  <c:v>2.4124079145558035</c:v>
                </c:pt>
                <c:pt idx="3832">
                  <c:v>2.4514689844117301</c:v>
                </c:pt>
                <c:pt idx="3833">
                  <c:v>2.3378197477600229</c:v>
                </c:pt>
                <c:pt idx="3834">
                  <c:v>2.3406944020880465</c:v>
                </c:pt>
                <c:pt idx="3835">
                  <c:v>2.8164112999358579</c:v>
                </c:pt>
                <c:pt idx="3836">
                  <c:v>2.9364016267536028</c:v>
                </c:pt>
                <c:pt idx="3837">
                  <c:v>2.9078407621605296</c:v>
                </c:pt>
                <c:pt idx="3838">
                  <c:v>2.9156958144396192</c:v>
                </c:pt>
                <c:pt idx="3839">
                  <c:v>2.8783712958307159</c:v>
                </c:pt>
                <c:pt idx="3840">
                  <c:v>2.8117348137630565</c:v>
                </c:pt>
                <c:pt idx="3841">
                  <c:v>2.5907026153790702</c:v>
                </c:pt>
                <c:pt idx="3842">
                  <c:v>2.6021848896786453</c:v>
                </c:pt>
                <c:pt idx="3843">
                  <c:v>2.6073590064560195</c:v>
                </c:pt>
                <c:pt idx="3844">
                  <c:v>2.6826577856519975</c:v>
                </c:pt>
                <c:pt idx="3845">
                  <c:v>2.6049015006328338</c:v>
                </c:pt>
                <c:pt idx="3846">
                  <c:v>2.5292033476415723</c:v>
                </c:pt>
                <c:pt idx="3847">
                  <c:v>2.5306590944917073</c:v>
                </c:pt>
                <c:pt idx="3848">
                  <c:v>2.6773588154417505</c:v>
                </c:pt>
                <c:pt idx="3849">
                  <c:v>2.6766365319036072</c:v>
                </c:pt>
                <c:pt idx="3850">
                  <c:v>2.794822145750993</c:v>
                </c:pt>
                <c:pt idx="3851">
                  <c:v>2.7762351835468704</c:v>
                </c:pt>
                <c:pt idx="3852">
                  <c:v>2.6845356466940884</c:v>
                </c:pt>
                <c:pt idx="3853">
                  <c:v>2.6626798432717518</c:v>
                </c:pt>
                <c:pt idx="3854">
                  <c:v>2.6543999972082228</c:v>
                </c:pt>
                <c:pt idx="3855">
                  <c:v>2.4966689309176413</c:v>
                </c:pt>
                <c:pt idx="3856">
                  <c:v>2.4866907425044684</c:v>
                </c:pt>
                <c:pt idx="3857">
                  <c:v>2.5278610007061504</c:v>
                </c:pt>
                <c:pt idx="3858">
                  <c:v>2.5431218178983794</c:v>
                </c:pt>
                <c:pt idx="3859">
                  <c:v>2.5169274636915424</c:v>
                </c:pt>
                <c:pt idx="3860">
                  <c:v>2.5438092685416676</c:v>
                </c:pt>
                <c:pt idx="3861">
                  <c:v>2.5111591599951035</c:v>
                </c:pt>
                <c:pt idx="3862">
                  <c:v>2.4523098988235184</c:v>
                </c:pt>
                <c:pt idx="3863">
                  <c:v>2.4266426596369546</c:v>
                </c:pt>
                <c:pt idx="3864">
                  <c:v>2.4266628817433769</c:v>
                </c:pt>
                <c:pt idx="3865">
                  <c:v>1.8352876584905153</c:v>
                </c:pt>
                <c:pt idx="3866">
                  <c:v>1.7451469343211754</c:v>
                </c:pt>
                <c:pt idx="3867">
                  <c:v>1.7361113472341978</c:v>
                </c:pt>
                <c:pt idx="3868">
                  <c:v>1.7192488615318979</c:v>
                </c:pt>
                <c:pt idx="3869">
                  <c:v>1.706204849262569</c:v>
                </c:pt>
                <c:pt idx="3870">
                  <c:v>1.7376229224023305</c:v>
                </c:pt>
                <c:pt idx="3871">
                  <c:v>1.728725632059176</c:v>
                </c:pt>
                <c:pt idx="3872">
                  <c:v>1.6579755101221532</c:v>
                </c:pt>
                <c:pt idx="3873">
                  <c:v>1.6562263876211756</c:v>
                </c:pt>
                <c:pt idx="3874">
                  <c:v>1.5888870470071068</c:v>
                </c:pt>
                <c:pt idx="3875">
                  <c:v>1.5743351719925711</c:v>
                </c:pt>
                <c:pt idx="3876">
                  <c:v>1.8338647704182327</c:v>
                </c:pt>
                <c:pt idx="3877">
                  <c:v>2.2075010523959486</c:v>
                </c:pt>
                <c:pt idx="3878">
                  <c:v>2.0915521118023634</c:v>
                </c:pt>
                <c:pt idx="3879">
                  <c:v>2.1042509821517461</c:v>
                </c:pt>
                <c:pt idx="3880">
                  <c:v>1.7062580943874361</c:v>
                </c:pt>
                <c:pt idx="3881">
                  <c:v>1.6973480715045024</c:v>
                </c:pt>
                <c:pt idx="3882">
                  <c:v>1.7133628189461134</c:v>
                </c:pt>
                <c:pt idx="3883">
                  <c:v>1.7008141058421098</c:v>
                </c:pt>
                <c:pt idx="3884">
                  <c:v>1.7010970638841272</c:v>
                </c:pt>
                <c:pt idx="3885">
                  <c:v>1.7152171849635627</c:v>
                </c:pt>
                <c:pt idx="3886">
                  <c:v>1.7082350670552495</c:v>
                </c:pt>
                <c:pt idx="3887">
                  <c:v>1.8332727156721187</c:v>
                </c:pt>
                <c:pt idx="3888">
                  <c:v>1.8521455801248092</c:v>
                </c:pt>
                <c:pt idx="3889">
                  <c:v>1.8493113285185172</c:v>
                </c:pt>
                <c:pt idx="3890">
                  <c:v>1.9569233083784225</c:v>
                </c:pt>
                <c:pt idx="3891">
                  <c:v>1.9312903288546313</c:v>
                </c:pt>
                <c:pt idx="3892">
                  <c:v>1.9265886992394772</c:v>
                </c:pt>
                <c:pt idx="3893">
                  <c:v>1.9486654791644702</c:v>
                </c:pt>
                <c:pt idx="3894">
                  <c:v>1.9535458367375613</c:v>
                </c:pt>
                <c:pt idx="3895">
                  <c:v>1.9325098529539768</c:v>
                </c:pt>
                <c:pt idx="3896">
                  <c:v>1.9446655218822533</c:v>
                </c:pt>
                <c:pt idx="3897">
                  <c:v>1.9365841476355143</c:v>
                </c:pt>
                <c:pt idx="3898">
                  <c:v>1.9185546256745445</c:v>
                </c:pt>
                <c:pt idx="3899">
                  <c:v>1.8908976069704113</c:v>
                </c:pt>
                <c:pt idx="3900">
                  <c:v>1.8839918400227784</c:v>
                </c:pt>
                <c:pt idx="3901">
                  <c:v>1.8799689422612029</c:v>
                </c:pt>
                <c:pt idx="3902">
                  <c:v>1.8890000693065452</c:v>
                </c:pt>
                <c:pt idx="3903">
                  <c:v>1.9354036710768081</c:v>
                </c:pt>
                <c:pt idx="3904">
                  <c:v>1.9540716630580306</c:v>
                </c:pt>
                <c:pt idx="3905">
                  <c:v>1.950713552027008</c:v>
                </c:pt>
                <c:pt idx="3906">
                  <c:v>1.7914800284924897</c:v>
                </c:pt>
                <c:pt idx="3907">
                  <c:v>1.4573974613962104</c:v>
                </c:pt>
                <c:pt idx="3908">
                  <c:v>1.4894374886577428</c:v>
                </c:pt>
                <c:pt idx="3909">
                  <c:v>1.7845476397593094</c:v>
                </c:pt>
                <c:pt idx="3910">
                  <c:v>1.8236872558538095</c:v>
                </c:pt>
                <c:pt idx="3911">
                  <c:v>1.8369895407645875</c:v>
                </c:pt>
                <c:pt idx="3912">
                  <c:v>1.8996519586758278</c:v>
                </c:pt>
                <c:pt idx="3913">
                  <c:v>1.8976871586041981</c:v>
                </c:pt>
                <c:pt idx="3914">
                  <c:v>1.9036004749686912</c:v>
                </c:pt>
                <c:pt idx="3915">
                  <c:v>1.9392175019849889</c:v>
                </c:pt>
                <c:pt idx="3916">
                  <c:v>1.9630671607146759</c:v>
                </c:pt>
                <c:pt idx="3917">
                  <c:v>1.8509972178094485</c:v>
                </c:pt>
                <c:pt idx="3918">
                  <c:v>1.7907555592969895</c:v>
                </c:pt>
                <c:pt idx="3919">
                  <c:v>1.8263734018983584</c:v>
                </c:pt>
                <c:pt idx="3920">
                  <c:v>1.7505805597832118</c:v>
                </c:pt>
                <c:pt idx="3921">
                  <c:v>1.7429306572460166</c:v>
                </c:pt>
                <c:pt idx="3922">
                  <c:v>1.7623506381213381</c:v>
                </c:pt>
                <c:pt idx="3923">
                  <c:v>1.9976410464384129</c:v>
                </c:pt>
                <c:pt idx="3924">
                  <c:v>1.9950317566399116</c:v>
                </c:pt>
                <c:pt idx="3925">
                  <c:v>1.9923148385538845</c:v>
                </c:pt>
                <c:pt idx="3926">
                  <c:v>1.9927511863284819</c:v>
                </c:pt>
                <c:pt idx="3927">
                  <c:v>1.9889392235184344</c:v>
                </c:pt>
                <c:pt idx="3928">
                  <c:v>2.1198651383896254</c:v>
                </c:pt>
                <c:pt idx="3929">
                  <c:v>2.1211855769087919</c:v>
                </c:pt>
                <c:pt idx="3930">
                  <c:v>2.1234060991064965</c:v>
                </c:pt>
                <c:pt idx="3931">
                  <c:v>2.1153350502703705</c:v>
                </c:pt>
                <c:pt idx="3932">
                  <c:v>2.123539988228726</c:v>
                </c:pt>
                <c:pt idx="3933">
                  <c:v>2.0459943464057737</c:v>
                </c:pt>
                <c:pt idx="3934">
                  <c:v>2.0364739374989318</c:v>
                </c:pt>
                <c:pt idx="3935">
                  <c:v>2.0103641610465246</c:v>
                </c:pt>
                <c:pt idx="3936">
                  <c:v>2.0141111980361801</c:v>
                </c:pt>
                <c:pt idx="3937">
                  <c:v>1.9900542445359424</c:v>
                </c:pt>
                <c:pt idx="3938">
                  <c:v>1.9818026658373429</c:v>
                </c:pt>
                <c:pt idx="3939">
                  <c:v>1.8089342113200906</c:v>
                </c:pt>
                <c:pt idx="3940">
                  <c:v>1.8087650524987535</c:v>
                </c:pt>
                <c:pt idx="3941">
                  <c:v>1.8301170372352704</c:v>
                </c:pt>
                <c:pt idx="3942">
                  <c:v>1.6783301108246407</c:v>
                </c:pt>
                <c:pt idx="3943">
                  <c:v>1.6809866815562957</c:v>
                </c:pt>
                <c:pt idx="3944">
                  <c:v>1.6746766724192776</c:v>
                </c:pt>
                <c:pt idx="3945">
                  <c:v>1.6395322552169824</c:v>
                </c:pt>
                <c:pt idx="3946">
                  <c:v>1.6268704903208853</c:v>
                </c:pt>
                <c:pt idx="3947">
                  <c:v>1.6256618478624136</c:v>
                </c:pt>
                <c:pt idx="3948">
                  <c:v>1.5993672417384022</c:v>
                </c:pt>
                <c:pt idx="3949">
                  <c:v>1.6159962415020024</c:v>
                </c:pt>
                <c:pt idx="3950">
                  <c:v>1.6311069848641806</c:v>
                </c:pt>
                <c:pt idx="3951">
                  <c:v>1.6119392165225614</c:v>
                </c:pt>
                <c:pt idx="3952">
                  <c:v>1.581587068828634</c:v>
                </c:pt>
                <c:pt idx="3953">
                  <c:v>1.3309938309215945</c:v>
                </c:pt>
                <c:pt idx="3954">
                  <c:v>1.2776608401173113</c:v>
                </c:pt>
                <c:pt idx="3955">
                  <c:v>1.2628320931651784</c:v>
                </c:pt>
                <c:pt idx="3956">
                  <c:v>1.272973836792727</c:v>
                </c:pt>
                <c:pt idx="3957">
                  <c:v>1.3029933454667459</c:v>
                </c:pt>
                <c:pt idx="3958">
                  <c:v>1.0973747396396445</c:v>
                </c:pt>
                <c:pt idx="3959">
                  <c:v>1.08911255172607</c:v>
                </c:pt>
                <c:pt idx="3960">
                  <c:v>1.0818312863457638</c:v>
                </c:pt>
                <c:pt idx="3961">
                  <c:v>1.1398383996524961</c:v>
                </c:pt>
                <c:pt idx="3962">
                  <c:v>1.1513800364435487</c:v>
                </c:pt>
                <c:pt idx="3963">
                  <c:v>1.07185117751596</c:v>
                </c:pt>
                <c:pt idx="3964">
                  <c:v>1.070713172636286</c:v>
                </c:pt>
                <c:pt idx="3965">
                  <c:v>1.0679204002235971</c:v>
                </c:pt>
                <c:pt idx="3966">
                  <c:v>1.1032863151068379</c:v>
                </c:pt>
                <c:pt idx="3967">
                  <c:v>1.1085685732192045</c:v>
                </c:pt>
                <c:pt idx="3968">
                  <c:v>1.4363321847622663</c:v>
                </c:pt>
                <c:pt idx="3969">
                  <c:v>1.4790111226696689</c:v>
                </c:pt>
                <c:pt idx="3970">
                  <c:v>1.4962688448841375</c:v>
                </c:pt>
                <c:pt idx="3971">
                  <c:v>1.4549914278950875</c:v>
                </c:pt>
                <c:pt idx="3972">
                  <c:v>1.4796117220591416</c:v>
                </c:pt>
                <c:pt idx="3973">
                  <c:v>1.4787377254588654</c:v>
                </c:pt>
                <c:pt idx="3974">
                  <c:v>1.4741551947891118</c:v>
                </c:pt>
                <c:pt idx="3975">
                  <c:v>1.4844715290484225</c:v>
                </c:pt>
                <c:pt idx="3976">
                  <c:v>1.4781329729988475</c:v>
                </c:pt>
                <c:pt idx="3977">
                  <c:v>1.4707269867181394</c:v>
                </c:pt>
                <c:pt idx="3978">
                  <c:v>1.4665615998541197</c:v>
                </c:pt>
                <c:pt idx="3979">
                  <c:v>1.4369976443512877</c:v>
                </c:pt>
                <c:pt idx="3980">
                  <c:v>1.4316567670185796</c:v>
                </c:pt>
                <c:pt idx="3981">
                  <c:v>1.4234561536507457</c:v>
                </c:pt>
                <c:pt idx="3982">
                  <c:v>1.4201509063041635</c:v>
                </c:pt>
                <c:pt idx="3983">
                  <c:v>1.3803522413880336</c:v>
                </c:pt>
                <c:pt idx="3984">
                  <c:v>1.4317870745004087</c:v>
                </c:pt>
                <c:pt idx="3985">
                  <c:v>1.4256315369991934</c:v>
                </c:pt>
                <c:pt idx="3986">
                  <c:v>1.427191975578459</c:v>
                </c:pt>
                <c:pt idx="3987">
                  <c:v>1.3767734601763366</c:v>
                </c:pt>
                <c:pt idx="3988">
                  <c:v>2.3201694021022123</c:v>
                </c:pt>
                <c:pt idx="3989">
                  <c:v>2.3246545531663241</c:v>
                </c:pt>
                <c:pt idx="3990">
                  <c:v>2.3112107480238246</c:v>
                </c:pt>
                <c:pt idx="3991">
                  <c:v>2.3032389473558759</c:v>
                </c:pt>
                <c:pt idx="3992">
                  <c:v>2.2754561216346763</c:v>
                </c:pt>
                <c:pt idx="3993">
                  <c:v>2.2937046414993061</c:v>
                </c:pt>
                <c:pt idx="3994">
                  <c:v>2.3230904405080981</c:v>
                </c:pt>
                <c:pt idx="3995">
                  <c:v>2.781208704683114</c:v>
                </c:pt>
                <c:pt idx="3996">
                  <c:v>4.1202976438994305</c:v>
                </c:pt>
                <c:pt idx="3997">
                  <c:v>4.1172464532378399</c:v>
                </c:pt>
                <c:pt idx="3998">
                  <c:v>3.986484538132864</c:v>
                </c:pt>
                <c:pt idx="3999">
                  <c:v>3.9665377884400552</c:v>
                </c:pt>
                <c:pt idx="4000">
                  <c:v>3.9292649194653326</c:v>
                </c:pt>
                <c:pt idx="4001">
                  <c:v>4.0067858889963377</c:v>
                </c:pt>
                <c:pt idx="4002">
                  <c:v>4.7877122801663052</c:v>
                </c:pt>
                <c:pt idx="4003">
                  <c:v>4.6864927634261386</c:v>
                </c:pt>
                <c:pt idx="4004">
                  <c:v>4.8185167087792236</c:v>
                </c:pt>
                <c:pt idx="4005">
                  <c:v>4.9108414385045958</c:v>
                </c:pt>
                <c:pt idx="4006">
                  <c:v>4.8577875799460033</c:v>
                </c:pt>
                <c:pt idx="4007">
                  <c:v>4.788580001972635</c:v>
                </c:pt>
                <c:pt idx="4008">
                  <c:v>5.0781475933407672</c:v>
                </c:pt>
                <c:pt idx="4009">
                  <c:v>5.0343042980591166</c:v>
                </c:pt>
                <c:pt idx="4010">
                  <c:v>4.9185883032377893</c:v>
                </c:pt>
                <c:pt idx="4011">
                  <c:v>5.0580340512934026</c:v>
                </c:pt>
                <c:pt idx="4012">
                  <c:v>5.0962213436119708</c:v>
                </c:pt>
                <c:pt idx="4013">
                  <c:v>4.9679179674827187</c:v>
                </c:pt>
                <c:pt idx="4014">
                  <c:v>5.6928596473831856</c:v>
                </c:pt>
                <c:pt idx="4015">
                  <c:v>5.7042273545049751</c:v>
                </c:pt>
                <c:pt idx="4016">
                  <c:v>5.719550820235197</c:v>
                </c:pt>
                <c:pt idx="4017">
                  <c:v>5.7329179462156841</c:v>
                </c:pt>
                <c:pt idx="4018">
                  <c:v>5.4085887629287566</c:v>
                </c:pt>
                <c:pt idx="4019">
                  <c:v>5.2290568132953679</c:v>
                </c:pt>
                <c:pt idx="4020">
                  <c:v>6.1336940525736443</c:v>
                </c:pt>
                <c:pt idx="4021">
                  <c:v>6.0644111234899807</c:v>
                </c:pt>
                <c:pt idx="4022">
                  <c:v>6.09755275201098</c:v>
                </c:pt>
                <c:pt idx="4023">
                  <c:v>6.0398493732005871</c:v>
                </c:pt>
                <c:pt idx="4024">
                  <c:v>5.7811849108464566</c:v>
                </c:pt>
                <c:pt idx="4025">
                  <c:v>6.1116940959102548</c:v>
                </c:pt>
                <c:pt idx="4026">
                  <c:v>5.5507411396794382</c:v>
                </c:pt>
                <c:pt idx="4027">
                  <c:v>5.8100509761533168</c:v>
                </c:pt>
                <c:pt idx="4028">
                  <c:v>5.841865855243519</c:v>
                </c:pt>
                <c:pt idx="4029">
                  <c:v>5.9031849359191684</c:v>
                </c:pt>
                <c:pt idx="4030">
                  <c:v>5.6802249116411101</c:v>
                </c:pt>
                <c:pt idx="4031">
                  <c:v>6.1450105522415654</c:v>
                </c:pt>
                <c:pt idx="4032">
                  <c:v>5.6977586688987181</c:v>
                </c:pt>
                <c:pt idx="4033">
                  <c:v>5.661367229203317</c:v>
                </c:pt>
                <c:pt idx="4034">
                  <c:v>5.7781599348611019</c:v>
                </c:pt>
                <c:pt idx="4035">
                  <c:v>5.7537273442965819</c:v>
                </c:pt>
                <c:pt idx="4036">
                  <c:v>5.5413707871997833</c:v>
                </c:pt>
                <c:pt idx="4037">
                  <c:v>5.5903483556886204</c:v>
                </c:pt>
                <c:pt idx="4038">
                  <c:v>5.5221744286315682</c:v>
                </c:pt>
                <c:pt idx="4039">
                  <c:v>5.4983272798264728</c:v>
                </c:pt>
                <c:pt idx="4040">
                  <c:v>5.4372260681063338</c:v>
                </c:pt>
                <c:pt idx="4041">
                  <c:v>5.754637984652974</c:v>
                </c:pt>
                <c:pt idx="4042">
                  <c:v>5.5599160263193275</c:v>
                </c:pt>
                <c:pt idx="4043">
                  <c:v>6.2649661809085275</c:v>
                </c:pt>
                <c:pt idx="4044">
                  <c:v>6.0879064085994603</c:v>
                </c:pt>
                <c:pt idx="4045">
                  <c:v>6.1273489150864853</c:v>
                </c:pt>
                <c:pt idx="4046">
                  <c:v>6.0319685739162994</c:v>
                </c:pt>
                <c:pt idx="4047">
                  <c:v>6.0527278577511057</c:v>
                </c:pt>
                <c:pt idx="4048">
                  <c:v>6.0638727534188597</c:v>
                </c:pt>
                <c:pt idx="4049">
                  <c:v>5.7411461214730757</c:v>
                </c:pt>
                <c:pt idx="4050">
                  <c:v>5.3869779918785889</c:v>
                </c:pt>
                <c:pt idx="4051">
                  <c:v>5.3889928006141536</c:v>
                </c:pt>
                <c:pt idx="4052">
                  <c:v>5.3748353115287344</c:v>
                </c:pt>
                <c:pt idx="4053">
                  <c:v>5.2516023593901542</c:v>
                </c:pt>
                <c:pt idx="4054">
                  <c:v>5.3655386883739373</c:v>
                </c:pt>
                <c:pt idx="4055">
                  <c:v>5.1553864490961674</c:v>
                </c:pt>
                <c:pt idx="4056">
                  <c:v>5.1029598578139517</c:v>
                </c:pt>
                <c:pt idx="4057">
                  <c:v>5.0845706639934596</c:v>
                </c:pt>
                <c:pt idx="4058">
                  <c:v>5.080139363594804</c:v>
                </c:pt>
                <c:pt idx="4059">
                  <c:v>4.9643267940215967</c:v>
                </c:pt>
                <c:pt idx="4060">
                  <c:v>5.2770524337134832</c:v>
                </c:pt>
                <c:pt idx="4061">
                  <c:v>4.9458924373593991</c:v>
                </c:pt>
                <c:pt idx="4062">
                  <c:v>5.0461091041561223</c:v>
                </c:pt>
                <c:pt idx="4063">
                  <c:v>4.942672073365669</c:v>
                </c:pt>
                <c:pt idx="4064">
                  <c:v>4.925997773554502</c:v>
                </c:pt>
                <c:pt idx="4065">
                  <c:v>4.8379787189341963</c:v>
                </c:pt>
                <c:pt idx="4066">
                  <c:v>5.0969110627356899</c:v>
                </c:pt>
                <c:pt idx="4067">
                  <c:v>4.9863217551573422</c:v>
                </c:pt>
                <c:pt idx="4068">
                  <c:v>4.9388747828381661</c:v>
                </c:pt>
                <c:pt idx="4069">
                  <c:v>4.9118008128589468</c:v>
                </c:pt>
                <c:pt idx="4070">
                  <c:v>4.8423781259806438</c:v>
                </c:pt>
                <c:pt idx="4071">
                  <c:v>4.6310794973859002</c:v>
                </c:pt>
                <c:pt idx="4072">
                  <c:v>4.8181992056848069</c:v>
                </c:pt>
                <c:pt idx="4073">
                  <c:v>4.288354163968922</c:v>
                </c:pt>
                <c:pt idx="4074">
                  <c:v>4.2451748624124424</c:v>
                </c:pt>
                <c:pt idx="4075">
                  <c:v>4.2279335447715276</c:v>
                </c:pt>
                <c:pt idx="4076">
                  <c:v>4.2033112887963204</c:v>
                </c:pt>
                <c:pt idx="4077">
                  <c:v>4.1120498763684354</c:v>
                </c:pt>
                <c:pt idx="4078">
                  <c:v>4.6462015142850666</c:v>
                </c:pt>
                <c:pt idx="4079">
                  <c:v>4.6285832106496132</c:v>
                </c:pt>
                <c:pt idx="4080">
                  <c:v>4.5930096032668226</c:v>
                </c:pt>
                <c:pt idx="4081">
                  <c:v>4.6337454622891912</c:v>
                </c:pt>
                <c:pt idx="4082">
                  <c:v>4.5969928917921283</c:v>
                </c:pt>
                <c:pt idx="4083">
                  <c:v>4.2753094607965405</c:v>
                </c:pt>
                <c:pt idx="4084">
                  <c:v>4.6753216488669587</c:v>
                </c:pt>
                <c:pt idx="4085">
                  <c:v>4.7182605122921908</c:v>
                </c:pt>
                <c:pt idx="4086">
                  <c:v>4.7123395377452084</c:v>
                </c:pt>
                <c:pt idx="4087">
                  <c:v>4.5699751943675757</c:v>
                </c:pt>
                <c:pt idx="4088">
                  <c:v>5.0658672830918769</c:v>
                </c:pt>
                <c:pt idx="4089">
                  <c:v>4.7430121734463642</c:v>
                </c:pt>
                <c:pt idx="4090">
                  <c:v>5.1879607318449974</c:v>
                </c:pt>
                <c:pt idx="4091">
                  <c:v>5.1647316529320415</c:v>
                </c:pt>
                <c:pt idx="4092">
                  <c:v>5.1035775725447099</c:v>
                </c:pt>
                <c:pt idx="4093">
                  <c:v>5.0779107892443074</c:v>
                </c:pt>
                <c:pt idx="4094">
                  <c:v>5.2762316799137787</c:v>
                </c:pt>
                <c:pt idx="4095">
                  <c:v>4.8896307754883379</c:v>
                </c:pt>
                <c:pt idx="4096">
                  <c:v>5.1797645321330927</c:v>
                </c:pt>
                <c:pt idx="4097">
                  <c:v>5.1086209529831859</c:v>
                </c:pt>
                <c:pt idx="4098">
                  <c:v>5.1326414468365336</c:v>
                </c:pt>
                <c:pt idx="4099">
                  <c:v>5.1057022190947894</c:v>
                </c:pt>
                <c:pt idx="4100">
                  <c:v>5.0163828342008632</c:v>
                </c:pt>
                <c:pt idx="4101">
                  <c:v>4.6521646575951978</c:v>
                </c:pt>
                <c:pt idx="4102">
                  <c:v>4.898149719785426</c:v>
                </c:pt>
                <c:pt idx="4103">
                  <c:v>4.9254947223026324</c:v>
                </c:pt>
                <c:pt idx="4104">
                  <c:v>5.1391530954002853</c:v>
                </c:pt>
                <c:pt idx="4105">
                  <c:v>5.0070363242631482</c:v>
                </c:pt>
                <c:pt idx="4106">
                  <c:v>5.1708829266526184</c:v>
                </c:pt>
                <c:pt idx="4107">
                  <c:v>4.8482092769301248</c:v>
                </c:pt>
                <c:pt idx="4108">
                  <c:v>5.4355363375421408</c:v>
                </c:pt>
                <c:pt idx="4109">
                  <c:v>5.4325535969019665</c:v>
                </c:pt>
                <c:pt idx="4110">
                  <c:v>5.4220343103419921</c:v>
                </c:pt>
                <c:pt idx="4111">
                  <c:v>5.4543335947270339</c:v>
                </c:pt>
                <c:pt idx="4112">
                  <c:v>5.2612631166316</c:v>
                </c:pt>
                <c:pt idx="4113">
                  <c:v>5.3235846732909611</c:v>
                </c:pt>
                <c:pt idx="4114">
                  <c:v>5.1437873045596838</c:v>
                </c:pt>
                <c:pt idx="4115">
                  <c:v>5.1143007153392182</c:v>
                </c:pt>
                <c:pt idx="4116">
                  <c:v>5.0970582440096477</c:v>
                </c:pt>
                <c:pt idx="4117">
                  <c:v>4.7439994359349456</c:v>
                </c:pt>
                <c:pt idx="4118">
                  <c:v>5.113169397850851</c:v>
                </c:pt>
                <c:pt idx="4119">
                  <c:v>4.9071442409120056</c:v>
                </c:pt>
                <c:pt idx="4120">
                  <c:v>4.6331175298849105</c:v>
                </c:pt>
                <c:pt idx="4121">
                  <c:v>4.770304884792032</c:v>
                </c:pt>
                <c:pt idx="4122">
                  <c:v>4.6727371821657799</c:v>
                </c:pt>
                <c:pt idx="4123">
                  <c:v>4.5448467192436848</c:v>
                </c:pt>
                <c:pt idx="4124">
                  <c:v>4.9892272936254312</c:v>
                </c:pt>
                <c:pt idx="4125">
                  <c:v>4.7183131719570337</c:v>
                </c:pt>
                <c:pt idx="4126">
                  <c:v>4.7071793294409066</c:v>
                </c:pt>
                <c:pt idx="4127">
                  <c:v>4.5959517376103936</c:v>
                </c:pt>
                <c:pt idx="4128">
                  <c:v>4.6206642450779407</c:v>
                </c:pt>
                <c:pt idx="4129">
                  <c:v>4.4889136220930341</c:v>
                </c:pt>
                <c:pt idx="4130">
                  <c:v>5.0895548950151035</c:v>
                </c:pt>
                <c:pt idx="4131">
                  <c:v>4.8942111677311368</c:v>
                </c:pt>
                <c:pt idx="4132">
                  <c:v>4.7531115866498279</c:v>
                </c:pt>
                <c:pt idx="4133">
                  <c:v>4.7411201726384702</c:v>
                </c:pt>
                <c:pt idx="4134">
                  <c:v>4.5571307502673077</c:v>
                </c:pt>
                <c:pt idx="4135">
                  <c:v>5.0786649593569813</c:v>
                </c:pt>
                <c:pt idx="4136">
                  <c:v>5.1680938872782578</c:v>
                </c:pt>
                <c:pt idx="4137">
                  <c:v>4.8868341525631669</c:v>
                </c:pt>
                <c:pt idx="4138">
                  <c:v>4.474775989186309</c:v>
                </c:pt>
                <c:pt idx="4139">
                  <c:v>4.4758311016079952</c:v>
                </c:pt>
                <c:pt idx="4140">
                  <c:v>4.3628118521767076</c:v>
                </c:pt>
                <c:pt idx="4141">
                  <c:v>4.8353611969302923</c:v>
                </c:pt>
                <c:pt idx="4142">
                  <c:v>4.5699548432143997</c:v>
                </c:pt>
                <c:pt idx="4143">
                  <c:v>4.6668191177078731</c:v>
                </c:pt>
                <c:pt idx="4144">
                  <c:v>4.7035960758998101</c:v>
                </c:pt>
                <c:pt idx="4145">
                  <c:v>4.6813437988978759</c:v>
                </c:pt>
                <c:pt idx="4146">
                  <c:v>4.5722418763982935</c:v>
                </c:pt>
                <c:pt idx="4147">
                  <c:v>5.0509123296262324</c:v>
                </c:pt>
                <c:pt idx="4148">
                  <c:v>4.8419260614809083</c:v>
                </c:pt>
                <c:pt idx="4149">
                  <c:v>4.7948791592134352</c:v>
                </c:pt>
                <c:pt idx="4150">
                  <c:v>4.9705017709598724</c:v>
                </c:pt>
                <c:pt idx="4151">
                  <c:v>4.9510765182970902</c:v>
                </c:pt>
                <c:pt idx="4152">
                  <c:v>4.7972420730612919</c:v>
                </c:pt>
                <c:pt idx="4153">
                  <c:v>4.4689889753989611</c:v>
                </c:pt>
                <c:pt idx="4154">
                  <c:v>4.6044138526980998</c:v>
                </c:pt>
                <c:pt idx="4155">
                  <c:v>4.6117525499697889</c:v>
                </c:pt>
                <c:pt idx="4156">
                  <c:v>4.6030904988167585</c:v>
                </c:pt>
                <c:pt idx="4157">
                  <c:v>4.5300805690036912</c:v>
                </c:pt>
                <c:pt idx="4158">
                  <c:v>4.4483805994816796</c:v>
                </c:pt>
                <c:pt idx="4159">
                  <c:v>4.5001679091463771</c:v>
                </c:pt>
                <c:pt idx="4160">
                  <c:v>4.2246410642701164</c:v>
                </c:pt>
                <c:pt idx="4161">
                  <c:v>4.2386304047745034</c:v>
                </c:pt>
                <c:pt idx="4162">
                  <c:v>4.2076724947506072</c:v>
                </c:pt>
                <c:pt idx="4163">
                  <c:v>4.1375069977708172</c:v>
                </c:pt>
                <c:pt idx="4164">
                  <c:v>3.883397401205043</c:v>
                </c:pt>
                <c:pt idx="4165">
                  <c:v>4.0562616185137124</c:v>
                </c:pt>
                <c:pt idx="4166">
                  <c:v>4.0036809856420392</c:v>
                </c:pt>
                <c:pt idx="4167">
                  <c:v>4.0921076367352889</c:v>
                </c:pt>
                <c:pt idx="4168">
                  <c:v>4.1107314760478086</c:v>
                </c:pt>
                <c:pt idx="4169">
                  <c:v>4.3151920753145516</c:v>
                </c:pt>
                <c:pt idx="4170">
                  <c:v>4.083420138658906</c:v>
                </c:pt>
                <c:pt idx="4171">
                  <c:v>4.2537161415502149</c:v>
                </c:pt>
                <c:pt idx="4172">
                  <c:v>4.2036347166411341</c:v>
                </c:pt>
                <c:pt idx="4173">
                  <c:v>4.1569557151313523</c:v>
                </c:pt>
                <c:pt idx="4174">
                  <c:v>4.2103454324870615</c:v>
                </c:pt>
                <c:pt idx="4175">
                  <c:v>4.2254894347006458</c:v>
                </c:pt>
                <c:pt idx="4176">
                  <c:v>4.077833277155241</c:v>
                </c:pt>
                <c:pt idx="4177">
                  <c:v>4.0608420785212465</c:v>
                </c:pt>
                <c:pt idx="4178">
                  <c:v>4.0218183788600026</c:v>
                </c:pt>
                <c:pt idx="4179">
                  <c:v>4.0051367348791516</c:v>
                </c:pt>
                <c:pt idx="4180">
                  <c:v>4.3048938755964139</c:v>
                </c:pt>
                <c:pt idx="4181">
                  <c:v>4.2594631669995335</c:v>
                </c:pt>
                <c:pt idx="4182">
                  <c:v>4.0677888460322071</c:v>
                </c:pt>
                <c:pt idx="4183">
                  <c:v>4.4833816034501606</c:v>
                </c:pt>
                <c:pt idx="4184">
                  <c:v>4.3667101490584734</c:v>
                </c:pt>
                <c:pt idx="4185">
                  <c:v>4.2902479809506584</c:v>
                </c:pt>
                <c:pt idx="4186">
                  <c:v>4.2710645167451924</c:v>
                </c:pt>
                <c:pt idx="4187">
                  <c:v>4.2013754668609771</c:v>
                </c:pt>
                <c:pt idx="4188">
                  <c:v>4.4874162455859858</c:v>
                </c:pt>
                <c:pt idx="4189">
                  <c:v>4.4081476335802279</c:v>
                </c:pt>
                <c:pt idx="4190">
                  <c:v>4.3954685575150609</c:v>
                </c:pt>
                <c:pt idx="4191">
                  <c:v>4.4693576709822578</c:v>
                </c:pt>
                <c:pt idx="4192">
                  <c:v>4.3883889327180032</c:v>
                </c:pt>
                <c:pt idx="4193">
                  <c:v>4.2652741671523522</c:v>
                </c:pt>
                <c:pt idx="4194">
                  <c:v>4.5179288836107396</c:v>
                </c:pt>
                <c:pt idx="4195">
                  <c:v>4.3616964867998371</c:v>
                </c:pt>
                <c:pt idx="4196">
                  <c:v>4.3377477645666822</c:v>
                </c:pt>
                <c:pt idx="4197">
                  <c:v>4.3456907698386242</c:v>
                </c:pt>
                <c:pt idx="4198">
                  <c:v>4.4153829880950797</c:v>
                </c:pt>
                <c:pt idx="4199">
                  <c:v>4.2634838844249279</c:v>
                </c:pt>
                <c:pt idx="4200">
                  <c:v>4.9080977874583134</c:v>
                </c:pt>
                <c:pt idx="4201">
                  <c:v>4.8385768609659152</c:v>
                </c:pt>
                <c:pt idx="4202">
                  <c:v>4.8539826322425164</c:v>
                </c:pt>
                <c:pt idx="4203">
                  <c:v>4.8166035637506939</c:v>
                </c:pt>
                <c:pt idx="4204">
                  <c:v>4.8527818816630397</c:v>
                </c:pt>
                <c:pt idx="4205">
                  <c:v>4.7545208738710727</c:v>
                </c:pt>
                <c:pt idx="4206">
                  <c:v>4.9426628199713756</c:v>
                </c:pt>
                <c:pt idx="4207">
                  <c:v>5.0618123607693795</c:v>
                </c:pt>
                <c:pt idx="4208">
                  <c:v>5.1366492767700267</c:v>
                </c:pt>
                <c:pt idx="4209">
                  <c:v>5.1274099724701783</c:v>
                </c:pt>
                <c:pt idx="4210">
                  <c:v>4.9557923692461197</c:v>
                </c:pt>
                <c:pt idx="4211">
                  <c:v>4.8465142146605578</c:v>
                </c:pt>
                <c:pt idx="4212">
                  <c:v>5.035438248140677</c:v>
                </c:pt>
                <c:pt idx="4213">
                  <c:v>4.8648792324552046</c:v>
                </c:pt>
                <c:pt idx="4214">
                  <c:v>4.9165103127791898</c:v>
                </c:pt>
                <c:pt idx="4215">
                  <c:v>4.885676078941712</c:v>
                </c:pt>
                <c:pt idx="4216">
                  <c:v>4.9495462216280961</c:v>
                </c:pt>
                <c:pt idx="4217">
                  <c:v>4.6344527678347367</c:v>
                </c:pt>
                <c:pt idx="4218">
                  <c:v>4.7142618299534549</c:v>
                </c:pt>
                <c:pt idx="4219">
                  <c:v>4.6809322304377554</c:v>
                </c:pt>
                <c:pt idx="4220">
                  <c:v>4.6413292793961887</c:v>
                </c:pt>
                <c:pt idx="4221">
                  <c:v>4.6413462778103849</c:v>
                </c:pt>
                <c:pt idx="4222">
                  <c:v>4.6333463072930714</c:v>
                </c:pt>
                <c:pt idx="4223">
                  <c:v>4.3504025524068064</c:v>
                </c:pt>
                <c:pt idx="4224">
                  <c:v>4.3700287671127303</c:v>
                </c:pt>
                <c:pt idx="4225">
                  <c:v>4.3705733868456935</c:v>
                </c:pt>
                <c:pt idx="4226">
                  <c:v>4.4271337319985298</c:v>
                </c:pt>
                <c:pt idx="4227">
                  <c:v>4.3922939585954435</c:v>
                </c:pt>
                <c:pt idx="4228">
                  <c:v>4.3918942590221706</c:v>
                </c:pt>
                <c:pt idx="4229">
                  <c:v>4.1606570875290698</c:v>
                </c:pt>
                <c:pt idx="4230">
                  <c:v>4.0311180810768752</c:v>
                </c:pt>
                <c:pt idx="4231">
                  <c:v>4.0401498708461832</c:v>
                </c:pt>
                <c:pt idx="4232">
                  <c:v>4.018587510185454</c:v>
                </c:pt>
                <c:pt idx="4233">
                  <c:v>3.9686999798729237</c:v>
                </c:pt>
                <c:pt idx="4234">
                  <c:v>3.9755644322977326</c:v>
                </c:pt>
                <c:pt idx="4235">
                  <c:v>3.7744939083290268</c:v>
                </c:pt>
                <c:pt idx="4236">
                  <c:v>3.9708601277900164</c:v>
                </c:pt>
                <c:pt idx="4237">
                  <c:v>3.8320985341221059</c:v>
                </c:pt>
                <c:pt idx="4238">
                  <c:v>3.8142245749440917</c:v>
                </c:pt>
                <c:pt idx="4239">
                  <c:v>3.8351855467780447</c:v>
                </c:pt>
                <c:pt idx="4240">
                  <c:v>3.8126809809685192</c:v>
                </c:pt>
                <c:pt idx="4241">
                  <c:v>3.7368633184298572</c:v>
                </c:pt>
                <c:pt idx="4242">
                  <c:v>3.9709267716631214</c:v>
                </c:pt>
                <c:pt idx="4243">
                  <c:v>3.9530495976304523</c:v>
                </c:pt>
                <c:pt idx="4244">
                  <c:v>3.9693506097628335</c:v>
                </c:pt>
                <c:pt idx="4245">
                  <c:v>4.0641014344844884</c:v>
                </c:pt>
                <c:pt idx="4246">
                  <c:v>3.9911813182181586</c:v>
                </c:pt>
                <c:pt idx="4247">
                  <c:v>4.319189374416438</c:v>
                </c:pt>
                <c:pt idx="4248">
                  <c:v>4.19253093749884</c:v>
                </c:pt>
                <c:pt idx="4249">
                  <c:v>4.4172381487959722</c:v>
                </c:pt>
                <c:pt idx="4250">
                  <c:v>4.4989163192167663</c:v>
                </c:pt>
                <c:pt idx="4251">
                  <c:v>4.5148476167143299</c:v>
                </c:pt>
                <c:pt idx="4252">
                  <c:v>4.4438916685697354</c:v>
                </c:pt>
                <c:pt idx="4253">
                  <c:v>4.7267304276934583</c:v>
                </c:pt>
                <c:pt idx="4254">
                  <c:v>4.6624654464675981</c:v>
                </c:pt>
                <c:pt idx="4255">
                  <c:v>4.6833633001173522</c:v>
                </c:pt>
                <c:pt idx="4256">
                  <c:v>4.7012660403148994</c:v>
                </c:pt>
                <c:pt idx="4257">
                  <c:v>4.6491677883790512</c:v>
                </c:pt>
                <c:pt idx="4258">
                  <c:v>4.5810416720862062</c:v>
                </c:pt>
                <c:pt idx="4259">
                  <c:v>4.8842407518247786</c:v>
                </c:pt>
                <c:pt idx="4260">
                  <c:v>4.6716232644576356</c:v>
                </c:pt>
                <c:pt idx="4261">
                  <c:v>4.6682890790997309</c:v>
                </c:pt>
                <c:pt idx="4262">
                  <c:v>4.677380848043124</c:v>
                </c:pt>
                <c:pt idx="4263">
                  <c:v>4.7214540797250448</c:v>
                </c:pt>
                <c:pt idx="4264">
                  <c:v>4.6554832202746983</c:v>
                </c:pt>
                <c:pt idx="4265">
                  <c:v>4.7137984656422063</c:v>
                </c:pt>
                <c:pt idx="4266">
                  <c:v>4.579770007035223</c:v>
                </c:pt>
                <c:pt idx="4267">
                  <c:v>4.7381011331754967</c:v>
                </c:pt>
                <c:pt idx="4268">
                  <c:v>4.7939270558021514</c:v>
                </c:pt>
                <c:pt idx="4269">
                  <c:v>5.1838539486313362</c:v>
                </c:pt>
                <c:pt idx="4270">
                  <c:v>5.175530515011177</c:v>
                </c:pt>
                <c:pt idx="4271">
                  <c:v>4.7774506102249585</c:v>
                </c:pt>
                <c:pt idx="4272">
                  <c:v>4.6586692830024949</c:v>
                </c:pt>
                <c:pt idx="4273">
                  <c:v>4.6209461232515396</c:v>
                </c:pt>
                <c:pt idx="4274">
                  <c:v>4.6814015788857786</c:v>
                </c:pt>
                <c:pt idx="4275">
                  <c:v>4.6342112307887842</c:v>
                </c:pt>
                <c:pt idx="4276">
                  <c:v>4.5584396668768168</c:v>
                </c:pt>
                <c:pt idx="4277">
                  <c:v>4.330048582598617</c:v>
                </c:pt>
                <c:pt idx="4278">
                  <c:v>4.3736997149561105</c:v>
                </c:pt>
                <c:pt idx="4279">
                  <c:v>4.293038479144422</c:v>
                </c:pt>
                <c:pt idx="4280">
                  <c:v>4.265958739738779</c:v>
                </c:pt>
                <c:pt idx="4281">
                  <c:v>4.2874319128820328</c:v>
                </c:pt>
                <c:pt idx="4282">
                  <c:v>4.2612272028199936</c:v>
                </c:pt>
                <c:pt idx="4283">
                  <c:v>3.9834639768635389</c:v>
                </c:pt>
                <c:pt idx="4284">
                  <c:v>3.9590732564529953</c:v>
                </c:pt>
                <c:pt idx="4285">
                  <c:v>4.0024815041589452</c:v>
                </c:pt>
                <c:pt idx="4286">
                  <c:v>3.9875391535232523</c:v>
                </c:pt>
                <c:pt idx="4287">
                  <c:v>4.0325660512554569</c:v>
                </c:pt>
                <c:pt idx="4288">
                  <c:v>4.1257925417364438</c:v>
                </c:pt>
                <c:pt idx="4289">
                  <c:v>3.8602548823115193</c:v>
                </c:pt>
                <c:pt idx="4290">
                  <c:v>3.9105160706699724</c:v>
                </c:pt>
                <c:pt idx="4291">
                  <c:v>4.048910115056775</c:v>
                </c:pt>
                <c:pt idx="4292">
                  <c:v>4.0795649799552676</c:v>
                </c:pt>
                <c:pt idx="4293">
                  <c:v>4.2067574132310535</c:v>
                </c:pt>
                <c:pt idx="4294">
                  <c:v>4.6628545074797678</c:v>
                </c:pt>
                <c:pt idx="4295">
                  <c:v>4.5955034574161671</c:v>
                </c:pt>
                <c:pt idx="4296">
                  <c:v>4.5719845815000291</c:v>
                </c:pt>
                <c:pt idx="4297">
                  <c:v>4.5185407801469752</c:v>
                </c:pt>
                <c:pt idx="4298">
                  <c:v>4.4799259085983243</c:v>
                </c:pt>
                <c:pt idx="4299">
                  <c:v>4.4577901803523066</c:v>
                </c:pt>
                <c:pt idx="4300">
                  <c:v>5.3016121672718821</c:v>
                </c:pt>
                <c:pt idx="4301">
                  <c:v>5.297168117029698</c:v>
                </c:pt>
                <c:pt idx="4302">
                  <c:v>5.3824610604097476</c:v>
                </c:pt>
                <c:pt idx="4303">
                  <c:v>5.3253490519181721</c:v>
                </c:pt>
                <c:pt idx="4304">
                  <c:v>5.2548220829389019</c:v>
                </c:pt>
                <c:pt idx="4305">
                  <c:v>5.1955682746951561</c:v>
                </c:pt>
                <c:pt idx="4306">
                  <c:v>5.9090494515895129</c:v>
                </c:pt>
                <c:pt idx="4307">
                  <c:v>5.9096236858370927</c:v>
                </c:pt>
                <c:pt idx="4308">
                  <c:v>5.8466523194880438</c:v>
                </c:pt>
                <c:pt idx="4309">
                  <c:v>5.8781275434246103</c:v>
                </c:pt>
                <c:pt idx="4310">
                  <c:v>5.7863525168653078</c:v>
                </c:pt>
                <c:pt idx="4311">
                  <c:v>5.6789256985862684</c:v>
                </c:pt>
                <c:pt idx="4312">
                  <c:v>6.3186995869120333</c:v>
                </c:pt>
                <c:pt idx="4313">
                  <c:v>6.3414056629394917</c:v>
                </c:pt>
                <c:pt idx="4314">
                  <c:v>6.2232959416922133</c:v>
                </c:pt>
                <c:pt idx="4315">
                  <c:v>6.1895348682338884</c:v>
                </c:pt>
                <c:pt idx="4316">
                  <c:v>6.2300064510947264</c:v>
                </c:pt>
                <c:pt idx="4317">
                  <c:v>5.9635816705838058</c:v>
                </c:pt>
                <c:pt idx="4318">
                  <c:v>6.8029366454003775</c:v>
                </c:pt>
                <c:pt idx="4319">
                  <c:v>6.743612867269043</c:v>
                </c:pt>
                <c:pt idx="4320">
                  <c:v>6.7393105458205165</c:v>
                </c:pt>
                <c:pt idx="4321">
                  <c:v>6.7878985092760944</c:v>
                </c:pt>
                <c:pt idx="4322">
                  <c:v>6.9509429107638434</c:v>
                </c:pt>
                <c:pt idx="4323">
                  <c:v>6.5485987728483011</c:v>
                </c:pt>
                <c:pt idx="4324">
                  <c:v>7.3731746485046505</c:v>
                </c:pt>
                <c:pt idx="4325">
                  <c:v>7.2784597002465867</c:v>
                </c:pt>
                <c:pt idx="4326">
                  <c:v>7.2158893977640401</c:v>
                </c:pt>
                <c:pt idx="4327">
                  <c:v>7.1195203196669503</c:v>
                </c:pt>
                <c:pt idx="4328">
                  <c:v>6.8468623020601092</c:v>
                </c:pt>
                <c:pt idx="4329">
                  <c:v>7.1719397606390745</c:v>
                </c:pt>
                <c:pt idx="4330">
                  <c:v>6.8392190789588279</c:v>
                </c:pt>
                <c:pt idx="4331">
                  <c:v>6.8715023670690387</c:v>
                </c:pt>
                <c:pt idx="4332">
                  <c:v>6.846684495494948</c:v>
                </c:pt>
                <c:pt idx="4333">
                  <c:v>6.7914362176460017</c:v>
                </c:pt>
                <c:pt idx="4334">
                  <c:v>6.5558806505066878</c:v>
                </c:pt>
                <c:pt idx="4335">
                  <c:v>7.3860368815929007</c:v>
                </c:pt>
                <c:pt idx="4336">
                  <c:v>7.0843931780036424</c:v>
                </c:pt>
                <c:pt idx="4337">
                  <c:v>7.288157376502479</c:v>
                </c:pt>
                <c:pt idx="4338">
                  <c:v>7.4130220784743237</c:v>
                </c:pt>
                <c:pt idx="4339">
                  <c:v>7.3229140610626748</c:v>
                </c:pt>
                <c:pt idx="4340">
                  <c:v>7.0597308956467026</c:v>
                </c:pt>
                <c:pt idx="4341">
                  <c:v>7.1938670308142232</c:v>
                </c:pt>
                <c:pt idx="4342">
                  <c:v>6.8064454810501074</c:v>
                </c:pt>
                <c:pt idx="4343">
                  <c:v>6.7924061791840007</c:v>
                </c:pt>
                <c:pt idx="4344">
                  <c:v>6.7939794271661302</c:v>
                </c:pt>
                <c:pt idx="4345">
                  <c:v>6.8002709300470334</c:v>
                </c:pt>
                <c:pt idx="4346">
                  <c:v>6.5971022125623007</c:v>
                </c:pt>
                <c:pt idx="4347">
                  <c:v>6.7321830026159404</c:v>
                </c:pt>
                <c:pt idx="4348">
                  <c:v>6.1375840685302414</c:v>
                </c:pt>
                <c:pt idx="4349">
                  <c:v>6.1088641604996718</c:v>
                </c:pt>
                <c:pt idx="4350">
                  <c:v>6.0103369874863013</c:v>
                </c:pt>
                <c:pt idx="4351">
                  <c:v>6.0118218791822233</c:v>
                </c:pt>
                <c:pt idx="4352">
                  <c:v>6.0920353795439892</c:v>
                </c:pt>
                <c:pt idx="4353">
                  <c:v>5.8985849582310612</c:v>
                </c:pt>
                <c:pt idx="4354">
                  <c:v>5.3869303054187956</c:v>
                </c:pt>
                <c:pt idx="4355">
                  <c:v>5.3697899549595949</c:v>
                </c:pt>
                <c:pt idx="4356">
                  <c:v>5.3641351060912879</c:v>
                </c:pt>
                <c:pt idx="4357">
                  <c:v>5.2453591216276765</c:v>
                </c:pt>
                <c:pt idx="4358">
                  <c:v>5.7024251789920344</c:v>
                </c:pt>
                <c:pt idx="4359">
                  <c:v>5.5333740775066023</c:v>
                </c:pt>
                <c:pt idx="4360">
                  <c:v>5.5398780308432487</c:v>
                </c:pt>
                <c:pt idx="4361">
                  <c:v>5.503401661516091</c:v>
                </c:pt>
                <c:pt idx="4362">
                  <c:v>5.4867389758672012</c:v>
                </c:pt>
                <c:pt idx="4363">
                  <c:v>5.3654488919406713</c:v>
                </c:pt>
                <c:pt idx="4364">
                  <c:v>5.9460986149094026</c:v>
                </c:pt>
                <c:pt idx="4365">
                  <c:v>5.5152522979259722</c:v>
                </c:pt>
                <c:pt idx="4366">
                  <c:v>5.4688448815611546</c:v>
                </c:pt>
                <c:pt idx="4367">
                  <c:v>5.4252848926344139</c:v>
                </c:pt>
                <c:pt idx="4368">
                  <c:v>5.4577916958910118</c:v>
                </c:pt>
                <c:pt idx="4369">
                  <c:v>5.3286421275891218</c:v>
                </c:pt>
                <c:pt idx="4370">
                  <c:v>5.7943519970275181</c:v>
                </c:pt>
                <c:pt idx="4371">
                  <c:v>5.8340172914974353</c:v>
                </c:pt>
                <c:pt idx="4372">
                  <c:v>5.9086117783108012</c:v>
                </c:pt>
                <c:pt idx="4373">
                  <c:v>5.8381422551469244</c:v>
                </c:pt>
                <c:pt idx="4374">
                  <c:v>5.8262585029583169</c:v>
                </c:pt>
                <c:pt idx="4375">
                  <c:v>5.7210062271880071</c:v>
                </c:pt>
                <c:pt idx="4376">
                  <c:v>6.1986384591729538</c:v>
                </c:pt>
                <c:pt idx="4377">
                  <c:v>6.1037468604854279</c:v>
                </c:pt>
                <c:pt idx="4378">
                  <c:v>5.9201682850511226</c:v>
                </c:pt>
                <c:pt idx="4379">
                  <c:v>6.039342943240162</c:v>
                </c:pt>
                <c:pt idx="4380">
                  <c:v>6.2138652813219748</c:v>
                </c:pt>
                <c:pt idx="4381">
                  <c:v>6.5842868048907546</c:v>
                </c:pt>
                <c:pt idx="4382">
                  <c:v>6.6301672070079851</c:v>
                </c:pt>
                <c:pt idx="4383">
                  <c:v>6.5898056210650671</c:v>
                </c:pt>
                <c:pt idx="4384">
                  <c:v>6.538978179891016</c:v>
                </c:pt>
                <c:pt idx="4385">
                  <c:v>6.4853807755939998</c:v>
                </c:pt>
                <c:pt idx="4386">
                  <c:v>6.2360639678688266</c:v>
                </c:pt>
                <c:pt idx="4387">
                  <c:v>6.7651805760835595</c:v>
                </c:pt>
                <c:pt idx="4388">
                  <c:v>6.5513451223700727</c:v>
                </c:pt>
                <c:pt idx="4389">
                  <c:v>6.4626406083045405</c:v>
                </c:pt>
                <c:pt idx="4390">
                  <c:v>6.2045507233032415</c:v>
                </c:pt>
                <c:pt idx="4391">
                  <c:v>7.1191086589426789</c:v>
                </c:pt>
                <c:pt idx="4392">
                  <c:v>7.1743363835021938</c:v>
                </c:pt>
                <c:pt idx="4393">
                  <c:v>6.9690453414367139</c:v>
                </c:pt>
                <c:pt idx="4394">
                  <c:v>6.5935289325501918</c:v>
                </c:pt>
                <c:pt idx="4395">
                  <c:v>6.60018230551385</c:v>
                </c:pt>
                <c:pt idx="4396">
                  <c:v>6.7364521248912563</c:v>
                </c:pt>
                <c:pt idx="4397">
                  <c:v>6.4676682815838777</c:v>
                </c:pt>
                <c:pt idx="4398">
                  <c:v>7.2349553885561271</c:v>
                </c:pt>
                <c:pt idx="4399">
                  <c:v>6.98417290857103</c:v>
                </c:pt>
                <c:pt idx="4400">
                  <c:v>6.9687174617237675</c:v>
                </c:pt>
                <c:pt idx="4401">
                  <c:v>6.8479228610236813</c:v>
                </c:pt>
                <c:pt idx="4402">
                  <c:v>6.78652296362608</c:v>
                </c:pt>
                <c:pt idx="4403">
                  <c:v>6.5037210512962114</c:v>
                </c:pt>
                <c:pt idx="4404">
                  <c:v>7.5504906038715855</c:v>
                </c:pt>
                <c:pt idx="4405">
                  <c:v>7.1710856452837461</c:v>
                </c:pt>
                <c:pt idx="4406">
                  <c:v>7.0347749969392197</c:v>
                </c:pt>
                <c:pt idx="4407">
                  <c:v>6.7418341118905065</c:v>
                </c:pt>
                <c:pt idx="4408">
                  <c:v>6.8523826378734727</c:v>
                </c:pt>
                <c:pt idx="4409">
                  <c:v>6.5133722340996449</c:v>
                </c:pt>
                <c:pt idx="4410">
                  <c:v>6.5388047527772146</c:v>
                </c:pt>
                <c:pt idx="4411">
                  <c:v>6.4643941854259737</c:v>
                </c:pt>
                <c:pt idx="4412">
                  <c:v>6.4108313758814655</c:v>
                </c:pt>
                <c:pt idx="4413">
                  <c:v>6.3686872104162475</c:v>
                </c:pt>
                <c:pt idx="4414">
                  <c:v>6.3261910131437613</c:v>
                </c:pt>
                <c:pt idx="4415">
                  <c:v>6.0708940445951001</c:v>
                </c:pt>
                <c:pt idx="4416">
                  <c:v>6.7769339117256679</c:v>
                </c:pt>
                <c:pt idx="4417">
                  <c:v>6.5514281378322474</c:v>
                </c:pt>
                <c:pt idx="4418">
                  <c:v>6.6252766206544678</c:v>
                </c:pt>
                <c:pt idx="4419">
                  <c:v>6.53650180011849</c:v>
                </c:pt>
                <c:pt idx="4420">
                  <c:v>6.0141901968431055</c:v>
                </c:pt>
                <c:pt idx="4421">
                  <c:v>6.8505298564078103</c:v>
                </c:pt>
                <c:pt idx="4422">
                  <c:v>6.906455345571894</c:v>
                </c:pt>
                <c:pt idx="4423">
                  <c:v>6.9384067534374241</c:v>
                </c:pt>
                <c:pt idx="4424">
                  <c:v>6.8863784588549786</c:v>
                </c:pt>
                <c:pt idx="4425">
                  <c:v>6.6021623938210663</c:v>
                </c:pt>
                <c:pt idx="4426">
                  <c:v>7.5365479587731654</c:v>
                </c:pt>
                <c:pt idx="4427">
                  <c:v>7.393627761000845</c:v>
                </c:pt>
                <c:pt idx="4428">
                  <c:v>7.15649298991623</c:v>
                </c:pt>
                <c:pt idx="4429">
                  <c:v>7.1534256728504548</c:v>
                </c:pt>
                <c:pt idx="4430">
                  <c:v>7.100209539237281</c:v>
                </c:pt>
                <c:pt idx="4431">
                  <c:v>6.7940344115000668</c:v>
                </c:pt>
                <c:pt idx="4432">
                  <c:v>7.9260517207871546</c:v>
                </c:pt>
                <c:pt idx="4433">
                  <c:v>7.7512731558109067</c:v>
                </c:pt>
                <c:pt idx="4434">
                  <c:v>7.2901793722231716</c:v>
                </c:pt>
                <c:pt idx="4435">
                  <c:v>7.2976858568316958</c:v>
                </c:pt>
                <c:pt idx="4436">
                  <c:v>6.981539388490777</c:v>
                </c:pt>
                <c:pt idx="4437">
                  <c:v>7.6355786437504332</c:v>
                </c:pt>
                <c:pt idx="4438">
                  <c:v>7.6279722296663994</c:v>
                </c:pt>
                <c:pt idx="4439">
                  <c:v>7.2080426591086653</c:v>
                </c:pt>
                <c:pt idx="4440">
                  <c:v>6.9048825543799248</c:v>
                </c:pt>
                <c:pt idx="4441">
                  <c:v>7.0223666233942437</c:v>
                </c:pt>
                <c:pt idx="4442">
                  <c:v>6.7509647231959393</c:v>
                </c:pt>
                <c:pt idx="4443">
                  <c:v>7.5413215422091113</c:v>
                </c:pt>
                <c:pt idx="4444">
                  <c:v>7.7458934592076494</c:v>
                </c:pt>
                <c:pt idx="4445">
                  <c:v>7.392198614977775</c:v>
                </c:pt>
                <c:pt idx="4446">
                  <c:v>7.0129815752417537</c:v>
                </c:pt>
                <c:pt idx="4447">
                  <c:v>7.0311075753871588</c:v>
                </c:pt>
                <c:pt idx="4448">
                  <c:v>6.7736331737497943</c:v>
                </c:pt>
                <c:pt idx="4449">
                  <c:v>7.846472655245166</c:v>
                </c:pt>
                <c:pt idx="4450">
                  <c:v>7.5398937569187705</c:v>
                </c:pt>
                <c:pt idx="4451">
                  <c:v>7.0346787581419203</c:v>
                </c:pt>
                <c:pt idx="4452">
                  <c:v>7.0470353566029429</c:v>
                </c:pt>
                <c:pt idx="4453">
                  <c:v>7.1251714858599575</c:v>
                </c:pt>
                <c:pt idx="4454">
                  <c:v>6.8762850953564101</c:v>
                </c:pt>
                <c:pt idx="4455">
                  <c:v>7.4295649125517809</c:v>
                </c:pt>
                <c:pt idx="4456">
                  <c:v>7.1128388299115901</c:v>
                </c:pt>
                <c:pt idx="4457">
                  <c:v>7.141484846152661</c:v>
                </c:pt>
                <c:pt idx="4458">
                  <c:v>7.1840416870472366</c:v>
                </c:pt>
                <c:pt idx="4459">
                  <c:v>7.1674336600104622</c:v>
                </c:pt>
                <c:pt idx="4460">
                  <c:v>6.9189280578668502</c:v>
                </c:pt>
                <c:pt idx="4461">
                  <c:v>7.5649140422485681</c:v>
                </c:pt>
                <c:pt idx="4462">
                  <c:v>7.0945955815306672</c:v>
                </c:pt>
                <c:pt idx="4463">
                  <c:v>7.154219234502226</c:v>
                </c:pt>
                <c:pt idx="4464">
                  <c:v>7.223088130558259</c:v>
                </c:pt>
                <c:pt idx="4465">
                  <c:v>6.9775381284574625</c:v>
                </c:pt>
                <c:pt idx="4466">
                  <c:v>7.6480983567083358</c:v>
                </c:pt>
                <c:pt idx="4467">
                  <c:v>7.3714602257942596</c:v>
                </c:pt>
                <c:pt idx="4468">
                  <c:v>7.3784897208885756</c:v>
                </c:pt>
                <c:pt idx="4469">
                  <c:v>7.1750089986330394</c:v>
                </c:pt>
                <c:pt idx="4470">
                  <c:v>7.1608997437297468</c:v>
                </c:pt>
                <c:pt idx="4471">
                  <c:v>6.8857472050124109</c:v>
                </c:pt>
                <c:pt idx="4472">
                  <c:v>7.3708968186232653</c:v>
                </c:pt>
                <c:pt idx="4473">
                  <c:v>7.0244168793057211</c:v>
                </c:pt>
                <c:pt idx="4474">
                  <c:v>6.9197455851990712</c:v>
                </c:pt>
                <c:pt idx="4475">
                  <c:v>6.826240208770967</c:v>
                </c:pt>
                <c:pt idx="4476">
                  <c:v>6.7825485459200765</c:v>
                </c:pt>
                <c:pt idx="4477">
                  <c:v>6.5160292033799569</c:v>
                </c:pt>
                <c:pt idx="4478">
                  <c:v>7.115108959843206</c:v>
                </c:pt>
                <c:pt idx="4479">
                  <c:v>6.6745886808186556</c:v>
                </c:pt>
                <c:pt idx="4480">
                  <c:v>6.6736812414630453</c:v>
                </c:pt>
                <c:pt idx="4481">
                  <c:v>6.8505545148366975</c:v>
                </c:pt>
                <c:pt idx="4482">
                  <c:v>6.8914111514845438</c:v>
                </c:pt>
                <c:pt idx="4483">
                  <c:v>6.6233493306124043</c:v>
                </c:pt>
                <c:pt idx="4484">
                  <c:v>7.2572399966776606</c:v>
                </c:pt>
                <c:pt idx="4485">
                  <c:v>7.009876031164807</c:v>
                </c:pt>
                <c:pt idx="4486">
                  <c:v>7.0056688153583346</c:v>
                </c:pt>
                <c:pt idx="4487">
                  <c:v>7.0096205343707707</c:v>
                </c:pt>
                <c:pt idx="4488">
                  <c:v>7.068296630934892</c:v>
                </c:pt>
                <c:pt idx="4489">
                  <c:v>6.7960003263506144</c:v>
                </c:pt>
                <c:pt idx="4490">
                  <c:v>7.5990768071626595</c:v>
                </c:pt>
                <c:pt idx="4491">
                  <c:v>7.3050862547839497</c:v>
                </c:pt>
                <c:pt idx="4492">
                  <c:v>7.3044651790641577</c:v>
                </c:pt>
                <c:pt idx="4493">
                  <c:v>7.2881773863726762</c:v>
                </c:pt>
                <c:pt idx="4494">
                  <c:v>7.3007710469481077</c:v>
                </c:pt>
                <c:pt idx="4495">
                  <c:v>6.7137336975946127</c:v>
                </c:pt>
                <c:pt idx="4496">
                  <c:v>7.2748250348992647</c:v>
                </c:pt>
                <c:pt idx="4497">
                  <c:v>7.3260402450491231</c:v>
                </c:pt>
                <c:pt idx="4498">
                  <c:v>7.2777568801423067</c:v>
                </c:pt>
                <c:pt idx="4499">
                  <c:v>7.2253610271363451</c:v>
                </c:pt>
                <c:pt idx="4500">
                  <c:v>7.1967195712347722</c:v>
                </c:pt>
                <c:pt idx="4501">
                  <c:v>6.717853042304788</c:v>
                </c:pt>
                <c:pt idx="4502">
                  <c:v>7.3617028661225534</c:v>
                </c:pt>
                <c:pt idx="4503">
                  <c:v>7.4897521627270596</c:v>
                </c:pt>
                <c:pt idx="4504">
                  <c:v>7.4989635318381129</c:v>
                </c:pt>
                <c:pt idx="4505">
                  <c:v>7.5664777726978878</c:v>
                </c:pt>
                <c:pt idx="4506">
                  <c:v>7.2808364681217999</c:v>
                </c:pt>
                <c:pt idx="4507">
                  <c:v>7.7916267170254168</c:v>
                </c:pt>
                <c:pt idx="4508">
                  <c:v>7.388276120180306</c:v>
                </c:pt>
                <c:pt idx="4509">
                  <c:v>7.350461352762272</c:v>
                </c:pt>
                <c:pt idx="4510">
                  <c:v>7.3065099376592384</c:v>
                </c:pt>
                <c:pt idx="4511">
                  <c:v>7.2310079025246639</c:v>
                </c:pt>
                <c:pt idx="4512">
                  <c:v>7.2305507963845663</c:v>
                </c:pt>
                <c:pt idx="4513">
                  <c:v>6.759135786554789</c:v>
                </c:pt>
                <c:pt idx="4514">
                  <c:v>6.3057445790025728</c:v>
                </c:pt>
                <c:pt idx="4515">
                  <c:v>6.2704130457075991</c:v>
                </c:pt>
                <c:pt idx="4516">
                  <c:v>6.2471314738369426</c:v>
                </c:pt>
                <c:pt idx="4517">
                  <c:v>6.0616195899698484</c:v>
                </c:pt>
                <c:pt idx="4518">
                  <c:v>6.6421387305716557</c:v>
                </c:pt>
                <c:pt idx="4519">
                  <c:v>6.3299411237484726</c:v>
                </c:pt>
                <c:pt idx="4520">
                  <c:v>5.7393386555300472</c:v>
                </c:pt>
                <c:pt idx="4521">
                  <c:v>5.6609064156503406</c:v>
                </c:pt>
                <c:pt idx="4522">
                  <c:v>5.6511367975007998</c:v>
                </c:pt>
                <c:pt idx="4523">
                  <c:v>5.4786693733719751</c:v>
                </c:pt>
                <c:pt idx="4524">
                  <c:v>6.234529254323971</c:v>
                </c:pt>
                <c:pt idx="4525">
                  <c:v>5.8392713253870321</c:v>
                </c:pt>
                <c:pt idx="4526">
                  <c:v>5.5199069689188009</c:v>
                </c:pt>
                <c:pt idx="4527">
                  <c:v>5.5344456496217624</c:v>
                </c:pt>
                <c:pt idx="4528">
                  <c:v>5.5828458141152035</c:v>
                </c:pt>
                <c:pt idx="4529">
                  <c:v>5.4337785824848783</c:v>
                </c:pt>
                <c:pt idx="4530">
                  <c:v>6.4788252397758725</c:v>
                </c:pt>
                <c:pt idx="4531">
                  <c:v>6.1083305283191711</c:v>
                </c:pt>
                <c:pt idx="4532">
                  <c:v>5.8040640343429812</c:v>
                </c:pt>
                <c:pt idx="4533">
                  <c:v>5.7157755551021818</c:v>
                </c:pt>
                <c:pt idx="4534">
                  <c:v>5.7578891655257101</c:v>
                </c:pt>
                <c:pt idx="4535">
                  <c:v>5.5795917664214176</c:v>
                </c:pt>
                <c:pt idx="4536">
                  <c:v>6.3797116834242837</c:v>
                </c:pt>
                <c:pt idx="4537">
                  <c:v>6.0359934170139162</c:v>
                </c:pt>
                <c:pt idx="4538">
                  <c:v>6.0228834322375775</c:v>
                </c:pt>
                <c:pt idx="4539">
                  <c:v>6.048714932975165</c:v>
                </c:pt>
                <c:pt idx="4540">
                  <c:v>6.0936326471372579</c:v>
                </c:pt>
                <c:pt idx="4541">
                  <c:v>5.9182764195445667</c:v>
                </c:pt>
                <c:pt idx="4542">
                  <c:v>6.8468134371579268</c:v>
                </c:pt>
                <c:pt idx="4543">
                  <c:v>6.8304714089851535</c:v>
                </c:pt>
                <c:pt idx="4544">
                  <c:v>6.7776642574880626</c:v>
                </c:pt>
                <c:pt idx="4545">
                  <c:v>6.872415706982304</c:v>
                </c:pt>
                <c:pt idx="4546">
                  <c:v>6.62058959286255</c:v>
                </c:pt>
                <c:pt idx="4547">
                  <c:v>7.1790892355516922</c:v>
                </c:pt>
                <c:pt idx="4548">
                  <c:v>7.0582754518199735</c:v>
                </c:pt>
                <c:pt idx="4549">
                  <c:v>7.0290074824563655</c:v>
                </c:pt>
                <c:pt idx="4550">
                  <c:v>6.9461664950999955</c:v>
                </c:pt>
                <c:pt idx="4551">
                  <c:v>6.8738643753919177</c:v>
                </c:pt>
                <c:pt idx="4552">
                  <c:v>6.6264708169940381</c:v>
                </c:pt>
                <c:pt idx="4553">
                  <c:v>7.1067043679362563</c:v>
                </c:pt>
                <c:pt idx="4554">
                  <c:v>6.797008974564422</c:v>
                </c:pt>
                <c:pt idx="4555">
                  <c:v>6.9431093092001586</c:v>
                </c:pt>
                <c:pt idx="4556">
                  <c:v>6.8096796074416108</c:v>
                </c:pt>
                <c:pt idx="4557">
                  <c:v>6.7857718007206174</c:v>
                </c:pt>
                <c:pt idx="4558">
                  <c:v>6.5181783576385079</c:v>
                </c:pt>
                <c:pt idx="4559">
                  <c:v>6.9994403865017034</c:v>
                </c:pt>
                <c:pt idx="4560">
                  <c:v>6.5698378224098271</c:v>
                </c:pt>
                <c:pt idx="4561">
                  <c:v>6.5511184771358613</c:v>
                </c:pt>
                <c:pt idx="4562">
                  <c:v>6.6013965670807</c:v>
                </c:pt>
                <c:pt idx="4563">
                  <c:v>6.6456592084622521</c:v>
                </c:pt>
                <c:pt idx="4564">
                  <c:v>6.389855319974612</c:v>
                </c:pt>
                <c:pt idx="4565">
                  <c:v>6.9767696331199565</c:v>
                </c:pt>
                <c:pt idx="4566">
                  <c:v>6.5604837352869616</c:v>
                </c:pt>
                <c:pt idx="4567">
                  <c:v>6.6146341110404583</c:v>
                </c:pt>
                <c:pt idx="4568">
                  <c:v>6.5668478879626502</c:v>
                </c:pt>
                <c:pt idx="4569">
                  <c:v>6.5562940987023044</c:v>
                </c:pt>
                <c:pt idx="4570">
                  <c:v>6.300881190135633</c:v>
                </c:pt>
                <c:pt idx="4571">
                  <c:v>6.5409676457239607</c:v>
                </c:pt>
                <c:pt idx="4572">
                  <c:v>5.963100178132926</c:v>
                </c:pt>
                <c:pt idx="4573">
                  <c:v>6.6741720678853822</c:v>
                </c:pt>
                <c:pt idx="4574">
                  <c:v>6.7090624286978136</c:v>
                </c:pt>
                <c:pt idx="4575">
                  <c:v>6.5176298301514537</c:v>
                </c:pt>
                <c:pt idx="4576">
                  <c:v>6.0139121580172992</c:v>
                </c:pt>
                <c:pt idx="4577">
                  <c:v>6.6491183520164858</c:v>
                </c:pt>
                <c:pt idx="4578">
                  <c:v>6.6905655896860674</c:v>
                </c:pt>
                <c:pt idx="4579">
                  <c:v>6.7516479431605703</c:v>
                </c:pt>
                <c:pt idx="4580">
                  <c:v>6.6747158249981915</c:v>
                </c:pt>
                <c:pt idx="4581">
                  <c:v>6.779114156132807</c:v>
                </c:pt>
                <c:pt idx="4582">
                  <c:v>6.1948811169685039</c:v>
                </c:pt>
                <c:pt idx="4583">
                  <c:v>6.8943336361868139</c:v>
                </c:pt>
                <c:pt idx="4584">
                  <c:v>6.9627763011390931</c:v>
                </c:pt>
                <c:pt idx="4585">
                  <c:v>6.9531336458632467</c:v>
                </c:pt>
                <c:pt idx="4586">
                  <c:v>6.9512307640586757</c:v>
                </c:pt>
                <c:pt idx="4587">
                  <c:v>6.9960012352900671</c:v>
                </c:pt>
                <c:pt idx="4588">
                  <c:v>6.4133185750928092</c:v>
                </c:pt>
                <c:pt idx="4589">
                  <c:v>6.958402011089011</c:v>
                </c:pt>
                <c:pt idx="4590">
                  <c:v>6.9982177432661201</c:v>
                </c:pt>
                <c:pt idx="4591">
                  <c:v>6.9667218277988496</c:v>
                </c:pt>
                <c:pt idx="4592">
                  <c:v>7.0240898039688773</c:v>
                </c:pt>
                <c:pt idx="4593">
                  <c:v>7.071940991387903</c:v>
                </c:pt>
                <c:pt idx="4594">
                  <c:v>6.4909733594452801</c:v>
                </c:pt>
                <c:pt idx="4595">
                  <c:v>7.0909958603034307</c:v>
                </c:pt>
                <c:pt idx="4596">
                  <c:v>7.082118068440332</c:v>
                </c:pt>
                <c:pt idx="4597">
                  <c:v>7.0677600346473293</c:v>
                </c:pt>
                <c:pt idx="4598">
                  <c:v>7.0255520865719605</c:v>
                </c:pt>
                <c:pt idx="4599">
                  <c:v>6.8944954966843266</c:v>
                </c:pt>
                <c:pt idx="4600">
                  <c:v>6.3244024742521798</c:v>
                </c:pt>
                <c:pt idx="4601">
                  <c:v>7.0870567200636732</c:v>
                </c:pt>
                <c:pt idx="4602">
                  <c:v>6.8238035379830535</c:v>
                </c:pt>
                <c:pt idx="4603">
                  <c:v>6.8025553292147682</c:v>
                </c:pt>
                <c:pt idx="4604">
                  <c:v>6.8827633599474742</c:v>
                </c:pt>
                <c:pt idx="4605">
                  <c:v>6.8259052337776502</c:v>
                </c:pt>
                <c:pt idx="4606">
                  <c:v>6.3058302038325023</c:v>
                </c:pt>
                <c:pt idx="4607">
                  <c:v>6.7955005960407746</c:v>
                </c:pt>
                <c:pt idx="4608">
                  <c:v>6.6733196786029048</c:v>
                </c:pt>
                <c:pt idx="4609">
                  <c:v>6.7594084584650949</c:v>
                </c:pt>
                <c:pt idx="4610">
                  <c:v>6.7936076623126862</c:v>
                </c:pt>
                <c:pt idx="4611">
                  <c:v>6.7681373100082753</c:v>
                </c:pt>
                <c:pt idx="4612">
                  <c:v>6.2491827472333172</c:v>
                </c:pt>
                <c:pt idx="4613">
                  <c:v>6.8049547297351509</c:v>
                </c:pt>
                <c:pt idx="4614">
                  <c:v>6.7885540775670528</c:v>
                </c:pt>
                <c:pt idx="4615">
                  <c:v>6.8076205064398296</c:v>
                </c:pt>
                <c:pt idx="4616">
                  <c:v>6.7795653162340841</c:v>
                </c:pt>
                <c:pt idx="4617">
                  <c:v>6.8114497601109179</c:v>
                </c:pt>
                <c:pt idx="4618">
                  <c:v>6.2827536928297931</c:v>
                </c:pt>
                <c:pt idx="4619">
                  <c:v>7.1460800971987979</c:v>
                </c:pt>
                <c:pt idx="4620">
                  <c:v>7.1413840998866851</c:v>
                </c:pt>
                <c:pt idx="4621">
                  <c:v>7.1361079905395934</c:v>
                </c:pt>
                <c:pt idx="4622">
                  <c:v>7.1583767659166382</c:v>
                </c:pt>
                <c:pt idx="4623">
                  <c:v>7.2539226517528466</c:v>
                </c:pt>
                <c:pt idx="4624">
                  <c:v>6.6988958331798667</c:v>
                </c:pt>
                <c:pt idx="4625">
                  <c:v>7.1142163137978205</c:v>
                </c:pt>
                <c:pt idx="4626">
                  <c:v>7.1011751396157718</c:v>
                </c:pt>
                <c:pt idx="4627">
                  <c:v>7.1335511576964992</c:v>
                </c:pt>
                <c:pt idx="4628">
                  <c:v>7.1353525801197977</c:v>
                </c:pt>
                <c:pt idx="4629">
                  <c:v>6.8553508681569495</c:v>
                </c:pt>
                <c:pt idx="4630">
                  <c:v>7.1142713105554449</c:v>
                </c:pt>
                <c:pt idx="4631">
                  <c:v>6.7753772520371767</c:v>
                </c:pt>
                <c:pt idx="4632">
                  <c:v>6.771020839098929</c:v>
                </c:pt>
                <c:pt idx="4633">
                  <c:v>6.7237756401189159</c:v>
                </c:pt>
                <c:pt idx="4634">
                  <c:v>6.6891908421160853</c:v>
                </c:pt>
                <c:pt idx="4635">
                  <c:v>6.4594571706128239</c:v>
                </c:pt>
                <c:pt idx="4636">
                  <c:v>6.5498092909242551</c:v>
                </c:pt>
                <c:pt idx="4637">
                  <c:v>6.2571349119291053</c:v>
                </c:pt>
                <c:pt idx="4638">
                  <c:v>6.2445917842921324</c:v>
                </c:pt>
                <c:pt idx="4639">
                  <c:v>6.145285386808208</c:v>
                </c:pt>
                <c:pt idx="4640">
                  <c:v>6.1308649031113687</c:v>
                </c:pt>
                <c:pt idx="4641">
                  <c:v>5.9332981403031191</c:v>
                </c:pt>
                <c:pt idx="4642">
                  <c:v>6.391484804422177</c:v>
                </c:pt>
                <c:pt idx="4643">
                  <c:v>5.93200740530584</c:v>
                </c:pt>
                <c:pt idx="4644">
                  <c:v>5.9152145815787067</c:v>
                </c:pt>
                <c:pt idx="4645">
                  <c:v>5.9213962099567965</c:v>
                </c:pt>
                <c:pt idx="4646">
                  <c:v>5.8754903193887991</c:v>
                </c:pt>
                <c:pt idx="4647">
                  <c:v>5.6956335795805755</c:v>
                </c:pt>
                <c:pt idx="4648">
                  <c:v>6.1055527879913463</c:v>
                </c:pt>
                <c:pt idx="4649">
                  <c:v>5.5666563117367804</c:v>
                </c:pt>
                <c:pt idx="4650">
                  <c:v>5.5596936179966523</c:v>
                </c:pt>
                <c:pt idx="4651">
                  <c:v>5.5672422132547812</c:v>
                </c:pt>
                <c:pt idx="4652">
                  <c:v>5.6200647734045335</c:v>
                </c:pt>
                <c:pt idx="4653">
                  <c:v>5.6721435936232316</c:v>
                </c:pt>
                <c:pt idx="4654">
                  <c:v>5.5113896567906648</c:v>
                </c:pt>
                <c:pt idx="4655">
                  <c:v>5.174758327148111</c:v>
                </c:pt>
                <c:pt idx="4656">
                  <c:v>5.216720346726504</c:v>
                </c:pt>
                <c:pt idx="4657">
                  <c:v>5.2597390464536646</c:v>
                </c:pt>
                <c:pt idx="4658">
                  <c:v>5.1605984694940332</c:v>
                </c:pt>
                <c:pt idx="4659">
                  <c:v>5.4700559749581572</c:v>
                </c:pt>
                <c:pt idx="4660">
                  <c:v>5.1375772405733198</c:v>
                </c:pt>
                <c:pt idx="4661">
                  <c:v>5.1249671610938794</c:v>
                </c:pt>
                <c:pt idx="4662">
                  <c:v>5.2115196090703657</c:v>
                </c:pt>
                <c:pt idx="4663">
                  <c:v>5.1652377429057754</c:v>
                </c:pt>
                <c:pt idx="4664">
                  <c:v>5.0885562186028697</c:v>
                </c:pt>
                <c:pt idx="4665">
                  <c:v>5.5422165411957609</c:v>
                </c:pt>
                <c:pt idx="4666">
                  <c:v>5.3928240357718709</c:v>
                </c:pt>
                <c:pt idx="4667">
                  <c:v>5.3782929603988521</c:v>
                </c:pt>
                <c:pt idx="4668">
                  <c:v>5.3469949816916511</c:v>
                </c:pt>
                <c:pt idx="4669">
                  <c:v>5.3130958800656911</c:v>
                </c:pt>
                <c:pt idx="4670">
                  <c:v>5.1967933713452377</c:v>
                </c:pt>
                <c:pt idx="4671">
                  <c:v>5.6154679208896177</c:v>
                </c:pt>
                <c:pt idx="4672">
                  <c:v>5.2046734044745184</c:v>
                </c:pt>
                <c:pt idx="4673">
                  <c:v>5.3685485234759636</c:v>
                </c:pt>
                <c:pt idx="4674">
                  <c:v>5.3602359963020598</c:v>
                </c:pt>
                <c:pt idx="4675">
                  <c:v>5.2891372303533934</c:v>
                </c:pt>
                <c:pt idx="4676">
                  <c:v>5.1848294419909084</c:v>
                </c:pt>
                <c:pt idx="4677">
                  <c:v>5.8627546490223468</c:v>
                </c:pt>
                <c:pt idx="4678">
                  <c:v>5.4995902399628251</c:v>
                </c:pt>
                <c:pt idx="4679">
                  <c:v>5.5655163384911654</c:v>
                </c:pt>
                <c:pt idx="4680">
                  <c:v>5.5201445653796428</c:v>
                </c:pt>
                <c:pt idx="4681">
                  <c:v>5.4870388719456669</c:v>
                </c:pt>
                <c:pt idx="4682">
                  <c:v>5.3580506090233095</c:v>
                </c:pt>
                <c:pt idx="4683">
                  <c:v>6.1734614934397252</c:v>
                </c:pt>
                <c:pt idx="4684">
                  <c:v>6.1764986421951606</c:v>
                </c:pt>
                <c:pt idx="4685">
                  <c:v>6.1424915530278099</c:v>
                </c:pt>
                <c:pt idx="4686">
                  <c:v>6.1793040516512621</c:v>
                </c:pt>
                <c:pt idx="4687">
                  <c:v>6.2935847745366607</c:v>
                </c:pt>
                <c:pt idx="4688">
                  <c:v>5.8825732458966318</c:v>
                </c:pt>
                <c:pt idx="4689">
                  <c:v>6.0896917943578641</c:v>
                </c:pt>
                <c:pt idx="4690">
                  <c:v>6.1216721517665489</c:v>
                </c:pt>
                <c:pt idx="4691">
                  <c:v>6.1868821685219482</c:v>
                </c:pt>
                <c:pt idx="4692">
                  <c:v>5.9856743821872493</c:v>
                </c:pt>
                <c:pt idx="4693">
                  <c:v>6.6822805502944638</c:v>
                </c:pt>
                <c:pt idx="4694">
                  <c:v>6.1787895071114383</c:v>
                </c:pt>
                <c:pt idx="4695">
                  <c:v>6.681196879778553</c:v>
                </c:pt>
                <c:pt idx="4696">
                  <c:v>6.6107153173162096</c:v>
                </c:pt>
                <c:pt idx="4697">
                  <c:v>6.5004140294819068</c:v>
                </c:pt>
                <c:pt idx="4698">
                  <c:v>6.4725590484921067</c:v>
                </c:pt>
                <c:pt idx="4699">
                  <c:v>6.4389636086746744</c:v>
                </c:pt>
                <c:pt idx="4700">
                  <c:v>6.0047101930869777</c:v>
                </c:pt>
                <c:pt idx="4701">
                  <c:v>6.4477142950131521</c:v>
                </c:pt>
                <c:pt idx="4702">
                  <c:v>6.3452029785360153</c:v>
                </c:pt>
                <c:pt idx="4703">
                  <c:v>6.2705027675609735</c:v>
                </c:pt>
                <c:pt idx="4704">
                  <c:v>6.2172977148004245</c:v>
                </c:pt>
                <c:pt idx="4705">
                  <c:v>6.2179548129257078</c:v>
                </c:pt>
                <c:pt idx="4706">
                  <c:v>5.7808931687344218</c:v>
                </c:pt>
                <c:pt idx="4707">
                  <c:v>6.0504043309974023</c:v>
                </c:pt>
                <c:pt idx="4708">
                  <c:v>6.0006735321259628</c:v>
                </c:pt>
                <c:pt idx="4709">
                  <c:v>6.0737939928757392</c:v>
                </c:pt>
                <c:pt idx="4710">
                  <c:v>6.0958207127790844</c:v>
                </c:pt>
                <c:pt idx="4711">
                  <c:v>6.1435729507080259</c:v>
                </c:pt>
                <c:pt idx="4712">
                  <c:v>5.7170475778938181</c:v>
                </c:pt>
                <c:pt idx="4713">
                  <c:v>6.2287578988900023</c:v>
                </c:pt>
                <c:pt idx="4714">
                  <c:v>6.2106934931415152</c:v>
                </c:pt>
                <c:pt idx="4715">
                  <c:v>6.2636125875544364</c:v>
                </c:pt>
                <c:pt idx="4716">
                  <c:v>6.2484924340078063</c:v>
                </c:pt>
                <c:pt idx="4717">
                  <c:v>6.3149931838472275</c:v>
                </c:pt>
                <c:pt idx="4718">
                  <c:v>5.8291503211996991</c:v>
                </c:pt>
                <c:pt idx="4719">
                  <c:v>6.6047958830848081</c:v>
                </c:pt>
                <c:pt idx="4720">
                  <c:v>6.6598125095920393</c:v>
                </c:pt>
                <c:pt idx="4721">
                  <c:v>6.7204724475189712</c:v>
                </c:pt>
                <c:pt idx="4722">
                  <c:v>6.5119820240719024</c:v>
                </c:pt>
                <c:pt idx="4723">
                  <c:v>6.0654746159142432</c:v>
                </c:pt>
                <c:pt idx="4724">
                  <c:v>6.5971040139827588</c:v>
                </c:pt>
                <c:pt idx="4725">
                  <c:v>6.3308523439716131</c:v>
                </c:pt>
                <c:pt idx="4726">
                  <c:v>6.3287451241111574</c:v>
                </c:pt>
                <c:pt idx="4727">
                  <c:v>6.3168658593755973</c:v>
                </c:pt>
                <c:pt idx="4728">
                  <c:v>6.1204942499953585</c:v>
                </c:pt>
                <c:pt idx="4729">
                  <c:v>6.7672259489062538</c:v>
                </c:pt>
                <c:pt idx="4730">
                  <c:v>6.4454644386709123</c:v>
                </c:pt>
                <c:pt idx="4731">
                  <c:v>6.2170855530643632</c:v>
                </c:pt>
                <c:pt idx="4732">
                  <c:v>6.1768660463143048</c:v>
                </c:pt>
                <c:pt idx="4733">
                  <c:v>6.2436307751776976</c:v>
                </c:pt>
                <c:pt idx="4734">
                  <c:v>6.05385603682842</c:v>
                </c:pt>
                <c:pt idx="4735">
                  <c:v>6.6945224186754508</c:v>
                </c:pt>
                <c:pt idx="4736">
                  <c:v>6.3815557446055911</c:v>
                </c:pt>
                <c:pt idx="4737">
                  <c:v>6.0805793950717213</c:v>
                </c:pt>
                <c:pt idx="4738">
                  <c:v>6.1040159824855351</c:v>
                </c:pt>
                <c:pt idx="4739">
                  <c:v>6.1512633712034814</c:v>
                </c:pt>
                <c:pt idx="4740">
                  <c:v>6.1278806111345689</c:v>
                </c:pt>
                <c:pt idx="4741">
                  <c:v>6.4095315333693579</c:v>
                </c:pt>
                <c:pt idx="4742">
                  <c:v>6.0919203157191353</c:v>
                </c:pt>
                <c:pt idx="4743">
                  <c:v>5.6824188089956031</c:v>
                </c:pt>
                <c:pt idx="4744">
                  <c:v>5.6542836569598212</c:v>
                </c:pt>
                <c:pt idx="4745">
                  <c:v>6.4334300463794829</c:v>
                </c:pt>
                <c:pt idx="4746">
                  <c:v>6.4104843836076482</c:v>
                </c:pt>
                <c:pt idx="4747">
                  <c:v>6.4761937797441407</c:v>
                </c:pt>
                <c:pt idx="4748">
                  <c:v>6.0914954679774027</c:v>
                </c:pt>
                <c:pt idx="4749">
                  <c:v>5.5899025559389255</c:v>
                </c:pt>
                <c:pt idx="4750">
                  <c:v>5.5525260103596406</c:v>
                </c:pt>
                <c:pt idx="4751">
                  <c:v>6.6766578936855288</c:v>
                </c:pt>
                <c:pt idx="4752">
                  <c:v>6.6374912470256238</c:v>
                </c:pt>
                <c:pt idx="4753">
                  <c:v>6.2449501126231448</c:v>
                </c:pt>
                <c:pt idx="4754">
                  <c:v>5.9652988094639641</c:v>
                </c:pt>
                <c:pt idx="4755">
                  <c:v>5.8992892047325682</c:v>
                </c:pt>
                <c:pt idx="4756">
                  <c:v>5.7253719101996117</c:v>
                </c:pt>
                <c:pt idx="4757">
                  <c:v>7.0101627973067986</c:v>
                </c:pt>
                <c:pt idx="4758">
                  <c:v>6.7398324551879956</c:v>
                </c:pt>
                <c:pt idx="4759">
                  <c:v>6.6709458770642813</c:v>
                </c:pt>
                <c:pt idx="4760">
                  <c:v>6.6443294291231352</c:v>
                </c:pt>
                <c:pt idx="4761">
                  <c:v>6.6164347077585415</c:v>
                </c:pt>
                <c:pt idx="4762">
                  <c:v>6.3939016921415464</c:v>
                </c:pt>
                <c:pt idx="4763">
                  <c:v>6.3881554215949121</c:v>
                </c:pt>
                <c:pt idx="4764">
                  <c:v>7.1348981410067678</c:v>
                </c:pt>
                <c:pt idx="4765">
                  <c:v>7.0068895607312047</c:v>
                </c:pt>
                <c:pt idx="4766">
                  <c:v>6.9924649405842372</c:v>
                </c:pt>
                <c:pt idx="4767">
                  <c:v>6.9536057850490787</c:v>
                </c:pt>
                <c:pt idx="4768">
                  <c:v>6.6608745387249177</c:v>
                </c:pt>
                <c:pt idx="4769">
                  <c:v>7.8367577840500093</c:v>
                </c:pt>
                <c:pt idx="4770">
                  <c:v>7.7638431793720315</c:v>
                </c:pt>
                <c:pt idx="4771">
                  <c:v>7.7181930273723935</c:v>
                </c:pt>
                <c:pt idx="4772">
                  <c:v>7.6615495771992776</c:v>
                </c:pt>
                <c:pt idx="4773">
                  <c:v>7.7520529156476963</c:v>
                </c:pt>
                <c:pt idx="4774">
                  <c:v>7.0457476654187641</c:v>
                </c:pt>
                <c:pt idx="4775">
                  <c:v>7.7978532846624553</c:v>
                </c:pt>
                <c:pt idx="4776">
                  <c:v>7.9765594236482684</c:v>
                </c:pt>
                <c:pt idx="4777">
                  <c:v>7.854607083244419</c:v>
                </c:pt>
                <c:pt idx="4778">
                  <c:v>7.8600991226137111</c:v>
                </c:pt>
                <c:pt idx="4779">
                  <c:v>7.8912998745935248</c:v>
                </c:pt>
                <c:pt idx="4780">
                  <c:v>7.102956499082171</c:v>
                </c:pt>
                <c:pt idx="4781">
                  <c:v>7.7262763295573649</c:v>
                </c:pt>
                <c:pt idx="4782">
                  <c:v>7.7674360088766194</c:v>
                </c:pt>
                <c:pt idx="4783">
                  <c:v>7.7131701782424935</c:v>
                </c:pt>
                <c:pt idx="4784">
                  <c:v>7.6607557970291191</c:v>
                </c:pt>
                <c:pt idx="4785">
                  <c:v>7.5950924374482582</c:v>
                </c:pt>
                <c:pt idx="4786">
                  <c:v>6.9489549161448849</c:v>
                </c:pt>
                <c:pt idx="4787">
                  <c:v>7.5932820541179611</c:v>
                </c:pt>
                <c:pt idx="4788">
                  <c:v>7.5421175311504784</c:v>
                </c:pt>
                <c:pt idx="4789">
                  <c:v>7.6366012415398625</c:v>
                </c:pt>
                <c:pt idx="4790">
                  <c:v>7.6222769032436943</c:v>
                </c:pt>
                <c:pt idx="4791">
                  <c:v>7.7105472896292353</c:v>
                </c:pt>
                <c:pt idx="4792">
                  <c:v>6.9540278608635102</c:v>
                </c:pt>
                <c:pt idx="4793">
                  <c:v>8.1163092999052822</c:v>
                </c:pt>
                <c:pt idx="4794">
                  <c:v>7.7711967606469647</c:v>
                </c:pt>
                <c:pt idx="4795">
                  <c:v>7.6488255555978046</c:v>
                </c:pt>
                <c:pt idx="4796">
                  <c:v>7.6528784704046906</c:v>
                </c:pt>
                <c:pt idx="4797">
                  <c:v>7.2620423249849972</c:v>
                </c:pt>
                <c:pt idx="4798">
                  <c:v>8.2838607193888247</c:v>
                </c:pt>
                <c:pt idx="4799">
                  <c:v>7.7693251656286408</c:v>
                </c:pt>
                <c:pt idx="4800">
                  <c:v>7.7038272694902545</c:v>
                </c:pt>
                <c:pt idx="4801">
                  <c:v>7.7456490710152393</c:v>
                </c:pt>
                <c:pt idx="4802">
                  <c:v>7.7448379903709252</c:v>
                </c:pt>
                <c:pt idx="4803">
                  <c:v>7.3387518581401903</c:v>
                </c:pt>
                <c:pt idx="4804">
                  <c:v>8.228714533010498</c:v>
                </c:pt>
                <c:pt idx="4805">
                  <c:v>7.9468677944653896</c:v>
                </c:pt>
                <c:pt idx="4806">
                  <c:v>8.0094254712496049</c:v>
                </c:pt>
                <c:pt idx="4807">
                  <c:v>7.8809134714982489</c:v>
                </c:pt>
                <c:pt idx="4808">
                  <c:v>7.9700102986003074</c:v>
                </c:pt>
                <c:pt idx="4809">
                  <c:v>7.5475308018591578</c:v>
                </c:pt>
                <c:pt idx="4810">
                  <c:v>8.3148748049685732</c:v>
                </c:pt>
                <c:pt idx="4811">
                  <c:v>8.0372191501826897</c:v>
                </c:pt>
                <c:pt idx="4812">
                  <c:v>8.2674486793602249</c:v>
                </c:pt>
                <c:pt idx="4813">
                  <c:v>8.2593366401836938</c:v>
                </c:pt>
                <c:pt idx="4814">
                  <c:v>8.2231547242984018</c:v>
                </c:pt>
                <c:pt idx="4815">
                  <c:v>7.7936509259993985</c:v>
                </c:pt>
                <c:pt idx="4816">
                  <c:v>8.1158396305154135</c:v>
                </c:pt>
                <c:pt idx="4817">
                  <c:v>7.7896678375512298</c:v>
                </c:pt>
                <c:pt idx="4818">
                  <c:v>7.7084915318740101</c:v>
                </c:pt>
                <c:pt idx="4819">
                  <c:v>7.6982716345352484</c:v>
                </c:pt>
                <c:pt idx="4820">
                  <c:v>7.6656070721145513</c:v>
                </c:pt>
                <c:pt idx="4821">
                  <c:v>7.2715116539823255</c:v>
                </c:pt>
                <c:pt idx="4822">
                  <c:v>7.9014403788513246</c:v>
                </c:pt>
                <c:pt idx="4823">
                  <c:v>7.3858601082868249</c:v>
                </c:pt>
                <c:pt idx="4824">
                  <c:v>7.4970682057741662</c:v>
                </c:pt>
                <c:pt idx="4825">
                  <c:v>7.5170498181807703</c:v>
                </c:pt>
                <c:pt idx="4826">
                  <c:v>7.5493138059914937</c:v>
                </c:pt>
                <c:pt idx="4827">
                  <c:v>6.876393617657345</c:v>
                </c:pt>
                <c:pt idx="4828">
                  <c:v>7.3288690389884952</c:v>
                </c:pt>
                <c:pt idx="4829">
                  <c:v>7.3125451742903271</c:v>
                </c:pt>
                <c:pt idx="4830">
                  <c:v>7.3360108291010793</c:v>
                </c:pt>
                <c:pt idx="4831">
                  <c:v>7.428954749959753</c:v>
                </c:pt>
                <c:pt idx="4832">
                  <c:v>7.4360351827886637</c:v>
                </c:pt>
                <c:pt idx="4833">
                  <c:v>6.7539926269217574</c:v>
                </c:pt>
                <c:pt idx="4834">
                  <c:v>7.2653579331845961</c:v>
                </c:pt>
                <c:pt idx="4835">
                  <c:v>7.1298365219876505</c:v>
                </c:pt>
                <c:pt idx="4836">
                  <c:v>7.1791842717630256</c:v>
                </c:pt>
                <c:pt idx="4837">
                  <c:v>7.2212790925221881</c:v>
                </c:pt>
                <c:pt idx="4838">
                  <c:v>7.2049781497144778</c:v>
                </c:pt>
                <c:pt idx="4839">
                  <c:v>6.5424227753062736</c:v>
                </c:pt>
                <c:pt idx="4840">
                  <c:v>7.2598324640149716</c:v>
                </c:pt>
                <c:pt idx="4841">
                  <c:v>7.2805048097595852</c:v>
                </c:pt>
                <c:pt idx="4842">
                  <c:v>7.185022914464132</c:v>
                </c:pt>
                <c:pt idx="4843">
                  <c:v>7.3096851594096854</c:v>
                </c:pt>
                <c:pt idx="4844">
                  <c:v>7.2456265322161304</c:v>
                </c:pt>
                <c:pt idx="4845">
                  <c:v>6.5865502131064879</c:v>
                </c:pt>
                <c:pt idx="4846">
                  <c:v>7.3006994729631902</c:v>
                </c:pt>
                <c:pt idx="4847">
                  <c:v>7.3737963763581122</c:v>
                </c:pt>
                <c:pt idx="4848">
                  <c:v>7.3343862830010762</c:v>
                </c:pt>
                <c:pt idx="4849">
                  <c:v>7.3299829664362752</c:v>
                </c:pt>
                <c:pt idx="4850">
                  <c:v>6.9836338128637863</c:v>
                </c:pt>
                <c:pt idx="4851">
                  <c:v>7.6776981705094141</c:v>
                </c:pt>
                <c:pt idx="4852">
                  <c:v>7.4103437020523906</c:v>
                </c:pt>
                <c:pt idx="4853">
                  <c:v>7.458942767740111</c:v>
                </c:pt>
                <c:pt idx="4854">
                  <c:v>7.5018250676338836</c:v>
                </c:pt>
                <c:pt idx="4855">
                  <c:v>7.4721597036766276</c:v>
                </c:pt>
                <c:pt idx="4856">
                  <c:v>7.1247589712571076</c:v>
                </c:pt>
                <c:pt idx="4857">
                  <c:v>7.9242575710318581</c:v>
                </c:pt>
                <c:pt idx="4858">
                  <c:v>7.5728662473182071</c:v>
                </c:pt>
                <c:pt idx="4859">
                  <c:v>7.6154846312022348</c:v>
                </c:pt>
                <c:pt idx="4860">
                  <c:v>7.7326859825301018</c:v>
                </c:pt>
                <c:pt idx="4861">
                  <c:v>7.4769016953515823</c:v>
                </c:pt>
                <c:pt idx="4862">
                  <c:v>7.1185088348000773</c:v>
                </c:pt>
                <c:pt idx="4863">
                  <c:v>7.6387928568122421</c:v>
                </c:pt>
                <c:pt idx="4864">
                  <c:v>7.2748665535228687</c:v>
                </c:pt>
                <c:pt idx="4865">
                  <c:v>7.2505738172299132</c:v>
                </c:pt>
                <c:pt idx="4866">
                  <c:v>7.2569946098799436</c:v>
                </c:pt>
                <c:pt idx="4867">
                  <c:v>7.3109769498760002</c:v>
                </c:pt>
                <c:pt idx="4868">
                  <c:v>6.9689088624168702</c:v>
                </c:pt>
                <c:pt idx="4869">
                  <c:v>7.4630327718625349</c:v>
                </c:pt>
                <c:pt idx="4870">
                  <c:v>7.0289946085262534</c:v>
                </c:pt>
                <c:pt idx="4871">
                  <c:v>6.9922870940385229</c:v>
                </c:pt>
                <c:pt idx="4872">
                  <c:v>6.9160509163821606</c:v>
                </c:pt>
                <c:pt idx="4873">
                  <c:v>6.9715830214889962</c:v>
                </c:pt>
                <c:pt idx="4874">
                  <c:v>6.6537965163547446</c:v>
                </c:pt>
                <c:pt idx="4875">
                  <c:v>6.9437251968703828</c:v>
                </c:pt>
                <c:pt idx="4876">
                  <c:v>6.7314744080669655</c:v>
                </c:pt>
                <c:pt idx="4877">
                  <c:v>6.4377601727626868</c:v>
                </c:pt>
                <c:pt idx="4878">
                  <c:v>7.3139687571331802</c:v>
                </c:pt>
                <c:pt idx="4879">
                  <c:v>7.3044512562911672</c:v>
                </c:pt>
                <c:pt idx="4880">
                  <c:v>6.6436837567599634</c:v>
                </c:pt>
                <c:pt idx="4881">
                  <c:v>7.2327062244809044</c:v>
                </c:pt>
                <c:pt idx="4882">
                  <c:v>7.2108727300719018</c:v>
                </c:pt>
                <c:pt idx="4883">
                  <c:v>7.099387367073529</c:v>
                </c:pt>
                <c:pt idx="4884">
                  <c:v>7.1698141951556922</c:v>
                </c:pt>
                <c:pt idx="4885">
                  <c:v>7.1045069155622897</c:v>
                </c:pt>
                <c:pt idx="4886">
                  <c:v>6.5071977410271407</c:v>
                </c:pt>
                <c:pt idx="4887">
                  <c:v>7.0081125656236249</c:v>
                </c:pt>
                <c:pt idx="4888">
                  <c:v>6.9283403457851938</c:v>
                </c:pt>
                <c:pt idx="4889">
                  <c:v>6.905975844505071</c:v>
                </c:pt>
                <c:pt idx="4890">
                  <c:v>6.8204947470810238</c:v>
                </c:pt>
                <c:pt idx="4891">
                  <c:v>6.8206616227868055</c:v>
                </c:pt>
                <c:pt idx="4892">
                  <c:v>6.2666483519822416</c:v>
                </c:pt>
                <c:pt idx="4893">
                  <c:v>6.7843844089467265</c:v>
                </c:pt>
                <c:pt idx="4894">
                  <c:v>6.8222218159045136</c:v>
                </c:pt>
                <c:pt idx="4895">
                  <c:v>6.8496522133278415</c:v>
                </c:pt>
                <c:pt idx="4896">
                  <c:v>6.8102210245319252</c:v>
                </c:pt>
                <c:pt idx="4897">
                  <c:v>6.8065285047968196</c:v>
                </c:pt>
                <c:pt idx="4898">
                  <c:v>6.2239701271882062</c:v>
                </c:pt>
                <c:pt idx="4899">
                  <c:v>6.8496933692779276</c:v>
                </c:pt>
                <c:pt idx="4900">
                  <c:v>6.8598030416050895</c:v>
                </c:pt>
                <c:pt idx="4901">
                  <c:v>6.8185309883342367</c:v>
                </c:pt>
                <c:pt idx="4902">
                  <c:v>6.7805342115703437</c:v>
                </c:pt>
                <c:pt idx="4903">
                  <c:v>6.8100649215708682</c:v>
                </c:pt>
                <c:pt idx="4904">
                  <c:v>6.2271545760595819</c:v>
                </c:pt>
                <c:pt idx="4905">
                  <c:v>6.8199565397546626</c:v>
                </c:pt>
                <c:pt idx="4906">
                  <c:v>6.8249700903427097</c:v>
                </c:pt>
                <c:pt idx="4907">
                  <c:v>6.5885626266436832</c:v>
                </c:pt>
                <c:pt idx="4908">
                  <c:v>6.3078728361978538</c:v>
                </c:pt>
                <c:pt idx="4909">
                  <c:v>6.2481554631665102</c:v>
                </c:pt>
                <c:pt idx="4910">
                  <c:v>5.7363668288682135</c:v>
                </c:pt>
                <c:pt idx="4911">
                  <c:v>5.9863643912270073</c:v>
                </c:pt>
                <c:pt idx="4912">
                  <c:v>6.0038509841022112</c:v>
                </c:pt>
                <c:pt idx="4913">
                  <c:v>5.8081592559607076</c:v>
                </c:pt>
                <c:pt idx="4914">
                  <c:v>5.9246156567030832</c:v>
                </c:pt>
                <c:pt idx="4915">
                  <c:v>5.8925907692459107</c:v>
                </c:pt>
                <c:pt idx="4916">
                  <c:v>5.3938875384914091</c:v>
                </c:pt>
                <c:pt idx="4917">
                  <c:v>5.7806914439952584</c:v>
                </c:pt>
                <c:pt idx="4918">
                  <c:v>5.814909665909191</c:v>
                </c:pt>
                <c:pt idx="4919">
                  <c:v>5.8120221090848583</c:v>
                </c:pt>
                <c:pt idx="4920">
                  <c:v>5.7378526104084449</c:v>
                </c:pt>
                <c:pt idx="4921">
                  <c:v>5.845443615959427</c:v>
                </c:pt>
                <c:pt idx="4922">
                  <c:v>5.3464113204024928</c:v>
                </c:pt>
                <c:pt idx="4923">
                  <c:v>5.8900719953070695</c:v>
                </c:pt>
                <c:pt idx="4924">
                  <c:v>5.8655927012880307</c:v>
                </c:pt>
                <c:pt idx="4925">
                  <c:v>5.8360106045254074</c:v>
                </c:pt>
                <c:pt idx="4926">
                  <c:v>5.7624271742124629</c:v>
                </c:pt>
                <c:pt idx="4927">
                  <c:v>5.7484231869780942</c:v>
                </c:pt>
                <c:pt idx="4928">
                  <c:v>5.2715005770305519</c:v>
                </c:pt>
                <c:pt idx="4929">
                  <c:v>5.396312388637944</c:v>
                </c:pt>
                <c:pt idx="4930">
                  <c:v>5.407597650851435</c:v>
                </c:pt>
                <c:pt idx="4931">
                  <c:v>5.3915146056100687</c:v>
                </c:pt>
                <c:pt idx="4932">
                  <c:v>5.3901744083331158</c:v>
                </c:pt>
                <c:pt idx="4933">
                  <c:v>5.1826164318696311</c:v>
                </c:pt>
                <c:pt idx="4934">
                  <c:v>5.6120191221343321</c:v>
                </c:pt>
                <c:pt idx="4935">
                  <c:v>5.3351119373961184</c:v>
                </c:pt>
                <c:pt idx="4936">
                  <c:v>5.3903325574834708</c:v>
                </c:pt>
                <c:pt idx="4937">
                  <c:v>5.3744571959454674</c:v>
                </c:pt>
                <c:pt idx="4938">
                  <c:v>5.336758367972319</c:v>
                </c:pt>
                <c:pt idx="4939">
                  <c:v>5.1407031575316893</c:v>
                </c:pt>
                <c:pt idx="4940">
                  <c:v>5.7187616619375232</c:v>
                </c:pt>
                <c:pt idx="4941">
                  <c:v>5.5213280374791109</c:v>
                </c:pt>
                <c:pt idx="4942">
                  <c:v>5.5540025459049103</c:v>
                </c:pt>
                <c:pt idx="4943">
                  <c:v>5.4924388996258173</c:v>
                </c:pt>
                <c:pt idx="4944">
                  <c:v>5.4980221967807967</c:v>
                </c:pt>
                <c:pt idx="4945">
                  <c:v>5.3000496478036654</c:v>
                </c:pt>
                <c:pt idx="4946">
                  <c:v>5.8177973458120862</c:v>
                </c:pt>
                <c:pt idx="4947">
                  <c:v>5.6362594968715136</c:v>
                </c:pt>
                <c:pt idx="4948">
                  <c:v>5.6024201522497252</c:v>
                </c:pt>
                <c:pt idx="4949">
                  <c:v>5.563911603082043</c:v>
                </c:pt>
                <c:pt idx="4950">
                  <c:v>5.7424732135041774</c:v>
                </c:pt>
                <c:pt idx="4951">
                  <c:v>5.5171515981403756</c:v>
                </c:pt>
                <c:pt idx="4952">
                  <c:v>5.8279892445490837</c:v>
                </c:pt>
                <c:pt idx="4953">
                  <c:v>5.5920271081144177</c:v>
                </c:pt>
                <c:pt idx="4954">
                  <c:v>5.5845647916200125</c:v>
                </c:pt>
                <c:pt idx="4955">
                  <c:v>5.5584996302952936</c:v>
                </c:pt>
                <c:pt idx="4956">
                  <c:v>5.5905341539841347</c:v>
                </c:pt>
                <c:pt idx="4957">
                  <c:v>5.4931227660240234</c:v>
                </c:pt>
                <c:pt idx="4958">
                  <c:v>5.2101314091067454</c:v>
                </c:pt>
                <c:pt idx="4959">
                  <c:v>5.0499091975742703</c:v>
                </c:pt>
                <c:pt idx="4960">
                  <c:v>5.163296435213697</c:v>
                </c:pt>
                <c:pt idx="4961">
                  <c:v>5.1686584770406236</c:v>
                </c:pt>
                <c:pt idx="4962">
                  <c:v>5.0378035138722801</c:v>
                </c:pt>
                <c:pt idx="4963">
                  <c:v>5.5698306439151448</c:v>
                </c:pt>
                <c:pt idx="4964">
                  <c:v>5.2946366354443919</c:v>
                </c:pt>
                <c:pt idx="4965">
                  <c:v>5.2835693017520278</c:v>
                </c:pt>
                <c:pt idx="4966">
                  <c:v>5.2611358718463377</c:v>
                </c:pt>
                <c:pt idx="4967">
                  <c:v>5.2776471198628938</c:v>
                </c:pt>
                <c:pt idx="4968">
                  <c:v>5.1324421494037091</c:v>
                </c:pt>
                <c:pt idx="4969">
                  <c:v>5.504915328886355</c:v>
                </c:pt>
                <c:pt idx="4970">
                  <c:v>5.2249790407379537</c:v>
                </c:pt>
                <c:pt idx="4971">
                  <c:v>5.1883425725569738</c:v>
                </c:pt>
                <c:pt idx="4972">
                  <c:v>5.1735624494947698</c:v>
                </c:pt>
                <c:pt idx="4973">
                  <c:v>5.1964953083406504</c:v>
                </c:pt>
                <c:pt idx="4974">
                  <c:v>5.0642409189321498</c:v>
                </c:pt>
                <c:pt idx="4975">
                  <c:v>5.3130451514980104</c:v>
                </c:pt>
                <c:pt idx="4976">
                  <c:v>5.0191886930427962</c:v>
                </c:pt>
                <c:pt idx="4977">
                  <c:v>4.9640128162354831</c:v>
                </c:pt>
                <c:pt idx="4978">
                  <c:v>5.1685893312785742</c:v>
                </c:pt>
                <c:pt idx="4979">
                  <c:v>5.1598112745726965</c:v>
                </c:pt>
                <c:pt idx="4980">
                  <c:v>5.0038805328047289</c:v>
                </c:pt>
                <c:pt idx="4981">
                  <c:v>5.3977426654463718</c:v>
                </c:pt>
                <c:pt idx="4982">
                  <c:v>5.1532305175663042</c:v>
                </c:pt>
                <c:pt idx="4983">
                  <c:v>5.1732818171275445</c:v>
                </c:pt>
                <c:pt idx="4984">
                  <c:v>5.1303224626420878</c:v>
                </c:pt>
                <c:pt idx="4985">
                  <c:v>5.0518851647776302</c:v>
                </c:pt>
                <c:pt idx="4986">
                  <c:v>5.0107717753065524</c:v>
                </c:pt>
                <c:pt idx="4987">
                  <c:v>4.9826408241608</c:v>
                </c:pt>
                <c:pt idx="4988">
                  <c:v>5.0168808249588679</c:v>
                </c:pt>
                <c:pt idx="4989">
                  <c:v>5.0849921565648231</c:v>
                </c:pt>
                <c:pt idx="4990">
                  <c:v>5.1096404934668094</c:v>
                </c:pt>
                <c:pt idx="4991">
                  <c:v>4.97840453435143</c:v>
                </c:pt>
                <c:pt idx="4992">
                  <c:v>5.5011597399439109</c:v>
                </c:pt>
                <c:pt idx="4993">
                  <c:v>5.1097168817184793</c:v>
                </c:pt>
                <c:pt idx="4994">
                  <c:v>5.2004345880140166</c:v>
                </c:pt>
                <c:pt idx="4995">
                  <c:v>5.0587386422388789</c:v>
                </c:pt>
                <c:pt idx="4996">
                  <c:v>5.6697571183089153</c:v>
                </c:pt>
                <c:pt idx="4997">
                  <c:v>5.4501115222541925</c:v>
                </c:pt>
                <c:pt idx="4998">
                  <c:v>5.8397357017622111</c:v>
                </c:pt>
                <c:pt idx="4999">
                  <c:v>5.5421045836165659</c:v>
                </c:pt>
                <c:pt idx="5000">
                  <c:v>5.6285585550413071</c:v>
                </c:pt>
                <c:pt idx="5001">
                  <c:v>5.6074511563060208</c:v>
                </c:pt>
                <c:pt idx="5002">
                  <c:v>5.5446555587914483</c:v>
                </c:pt>
                <c:pt idx="5003">
                  <c:v>5.3326909502923208</c:v>
                </c:pt>
                <c:pt idx="5004">
                  <c:v>5.9078923416017366</c:v>
                </c:pt>
                <c:pt idx="5005">
                  <c:v>5.7778151866554301</c:v>
                </c:pt>
                <c:pt idx="5006">
                  <c:v>5.7575110521215986</c:v>
                </c:pt>
                <c:pt idx="5007">
                  <c:v>5.7249669812301276</c:v>
                </c:pt>
                <c:pt idx="5008">
                  <c:v>5.7553658927200182</c:v>
                </c:pt>
                <c:pt idx="5009">
                  <c:v>5.5372451489574708</c:v>
                </c:pt>
                <c:pt idx="5010">
                  <c:v>5.8359855568222816</c:v>
                </c:pt>
                <c:pt idx="5011">
                  <c:v>5.597120701299346</c:v>
                </c:pt>
                <c:pt idx="5012">
                  <c:v>5.6795915881193864</c:v>
                </c:pt>
                <c:pt idx="5013">
                  <c:v>5.6791100838570596</c:v>
                </c:pt>
                <c:pt idx="5014">
                  <c:v>5.6052146662827962</c:v>
                </c:pt>
                <c:pt idx="5015">
                  <c:v>5.3944898929421692</c:v>
                </c:pt>
                <c:pt idx="5016">
                  <c:v>6.1208123611303016</c:v>
                </c:pt>
                <c:pt idx="5017">
                  <c:v>6.0954046094645671</c:v>
                </c:pt>
                <c:pt idx="5018">
                  <c:v>6.1406818053824663</c:v>
                </c:pt>
                <c:pt idx="5019">
                  <c:v>6.1556260604002739</c:v>
                </c:pt>
                <c:pt idx="5020">
                  <c:v>6.0890654773032367</c:v>
                </c:pt>
                <c:pt idx="5021">
                  <c:v>5.5605694920884297</c:v>
                </c:pt>
                <c:pt idx="5022">
                  <c:v>5.9360015121068948</c:v>
                </c:pt>
                <c:pt idx="5023">
                  <c:v>5.7036000793057422</c:v>
                </c:pt>
                <c:pt idx="5024">
                  <c:v>6.5636989452035497</c:v>
                </c:pt>
                <c:pt idx="5025">
                  <c:v>6.3145997998643235</c:v>
                </c:pt>
                <c:pt idx="5026">
                  <c:v>6.165092619403933</c:v>
                </c:pt>
                <c:pt idx="5027">
                  <c:v>5.7020537248715204</c:v>
                </c:pt>
                <c:pt idx="5028">
                  <c:v>6.1385317660321954</c:v>
                </c:pt>
                <c:pt idx="5029">
                  <c:v>5.9138490817238196</c:v>
                </c:pt>
                <c:pt idx="5030">
                  <c:v>6.6011777413590789</c:v>
                </c:pt>
                <c:pt idx="5031">
                  <c:v>6.6613931966192448</c:v>
                </c:pt>
                <c:pt idx="5032">
                  <c:v>6.6482061541191841</c:v>
                </c:pt>
                <c:pt idx="5033">
                  <c:v>6.1776318161079251</c:v>
                </c:pt>
                <c:pt idx="5034">
                  <c:v>6.4610201571688313</c:v>
                </c:pt>
                <c:pt idx="5035">
                  <c:v>6.4465265141962762</c:v>
                </c:pt>
                <c:pt idx="5036">
                  <c:v>6.4541837692198927</c:v>
                </c:pt>
                <c:pt idx="5037">
                  <c:v>6.4207518084024233</c:v>
                </c:pt>
                <c:pt idx="5038">
                  <c:v>6.4218937428351817</c:v>
                </c:pt>
                <c:pt idx="5039">
                  <c:v>5.9469149075289423</c:v>
                </c:pt>
                <c:pt idx="5040">
                  <c:v>6.4120532939283192</c:v>
                </c:pt>
                <c:pt idx="5041">
                  <c:v>6.3872690883379857</c:v>
                </c:pt>
                <c:pt idx="5042">
                  <c:v>6.3890002442920562</c:v>
                </c:pt>
                <c:pt idx="5043">
                  <c:v>6.3531566908676735</c:v>
                </c:pt>
                <c:pt idx="5044">
                  <c:v>6.2942760977655006</c:v>
                </c:pt>
                <c:pt idx="5045">
                  <c:v>5.8425186500566095</c:v>
                </c:pt>
                <c:pt idx="5046">
                  <c:v>6.2300601505892921</c:v>
                </c:pt>
                <c:pt idx="5047">
                  <c:v>6.251683495918825</c:v>
                </c:pt>
                <c:pt idx="5048">
                  <c:v>6.2213951487564518</c:v>
                </c:pt>
                <c:pt idx="5049">
                  <c:v>6.4002304380060924</c:v>
                </c:pt>
                <c:pt idx="5050">
                  <c:v>6.1526855287870532</c:v>
                </c:pt>
                <c:pt idx="5051">
                  <c:v>6.5880456778887719</c:v>
                </c:pt>
                <c:pt idx="5052">
                  <c:v>6.3889569331906664</c:v>
                </c:pt>
                <c:pt idx="5053">
                  <c:v>6.1764058044110639</c:v>
                </c:pt>
                <c:pt idx="5054">
                  <c:v>5.8771480999959653</c:v>
                </c:pt>
                <c:pt idx="5055">
                  <c:v>5.8298660908217554</c:v>
                </c:pt>
                <c:pt idx="5056">
                  <c:v>5.6412591113588659</c:v>
                </c:pt>
                <c:pt idx="5057">
                  <c:v>6.0251314604812478</c:v>
                </c:pt>
                <c:pt idx="5058">
                  <c:v>5.7657407469529698</c:v>
                </c:pt>
                <c:pt idx="5059">
                  <c:v>5.4856710108823359</c:v>
                </c:pt>
                <c:pt idx="5060">
                  <c:v>5.2151191603868554</c:v>
                </c:pt>
                <c:pt idx="5061">
                  <c:v>5.2432914257728109</c:v>
                </c:pt>
                <c:pt idx="5062">
                  <c:v>5.1093211013496456</c:v>
                </c:pt>
                <c:pt idx="5063">
                  <c:v>5.3977182109966364</c:v>
                </c:pt>
                <c:pt idx="5064">
                  <c:v>5.1740850775232898</c:v>
                </c:pt>
                <c:pt idx="5065">
                  <c:v>5.1587133829806824</c:v>
                </c:pt>
                <c:pt idx="5066">
                  <c:v>5.1238821396142509</c:v>
                </c:pt>
                <c:pt idx="5067">
                  <c:v>5.1985925839928804</c:v>
                </c:pt>
                <c:pt idx="5068">
                  <c:v>5.0653457618652409</c:v>
                </c:pt>
                <c:pt idx="5069">
                  <c:v>5.5608910748548404</c:v>
                </c:pt>
                <c:pt idx="5070">
                  <c:v>5.3858735095280865</c:v>
                </c:pt>
                <c:pt idx="5071">
                  <c:v>5.2934912597288788</c:v>
                </c:pt>
                <c:pt idx="5072">
                  <c:v>5.327874728265436</c:v>
                </c:pt>
                <c:pt idx="5073">
                  <c:v>5.1901847526364859</c:v>
                </c:pt>
                <c:pt idx="5074">
                  <c:v>5.7582380150690335</c:v>
                </c:pt>
                <c:pt idx="5075">
                  <c:v>5.4538787423704802</c:v>
                </c:pt>
                <c:pt idx="5076">
                  <c:v>5.160998254493836</c:v>
                </c:pt>
                <c:pt idx="5077">
                  <c:v>5.1234866978677553</c:v>
                </c:pt>
                <c:pt idx="5078">
                  <c:v>5.0329391421349827</c:v>
                </c:pt>
                <c:pt idx="5079">
                  <c:v>4.8738702351567404</c:v>
                </c:pt>
                <c:pt idx="5080">
                  <c:v>5.1954543584629835</c:v>
                </c:pt>
                <c:pt idx="5081">
                  <c:v>4.9473991121496077</c:v>
                </c:pt>
                <c:pt idx="5082">
                  <c:v>4.9374292521614569</c:v>
                </c:pt>
                <c:pt idx="5083">
                  <c:v>4.9219736162369543</c:v>
                </c:pt>
                <c:pt idx="5084">
                  <c:v>5.034012137023125</c:v>
                </c:pt>
                <c:pt idx="5085">
                  <c:v>4.8954679374298093</c:v>
                </c:pt>
                <c:pt idx="5086">
                  <c:v>5.1845074194674208</c:v>
                </c:pt>
                <c:pt idx="5087">
                  <c:v>5.0016700698291716</c:v>
                </c:pt>
                <c:pt idx="5088">
                  <c:v>5.0155919903105417</c:v>
                </c:pt>
                <c:pt idx="5089">
                  <c:v>4.9388619370923665</c:v>
                </c:pt>
                <c:pt idx="5090">
                  <c:v>4.9910660653654899</c:v>
                </c:pt>
                <c:pt idx="5091">
                  <c:v>4.8600552882364765</c:v>
                </c:pt>
                <c:pt idx="5092">
                  <c:v>5.233068690069751</c:v>
                </c:pt>
                <c:pt idx="5093">
                  <c:v>5.0573228172545646</c:v>
                </c:pt>
                <c:pt idx="5094">
                  <c:v>5.0403606761190032</c:v>
                </c:pt>
                <c:pt idx="5095">
                  <c:v>5.0791997244173999</c:v>
                </c:pt>
                <c:pt idx="5096">
                  <c:v>5.0640387159062348</c:v>
                </c:pt>
                <c:pt idx="5097">
                  <c:v>4.9178543536404415</c:v>
                </c:pt>
                <c:pt idx="5098">
                  <c:v>5.3615069701851539</c:v>
                </c:pt>
                <c:pt idx="5099">
                  <c:v>5.0059291276428981</c:v>
                </c:pt>
                <c:pt idx="5100">
                  <c:v>4.9513139746438162</c:v>
                </c:pt>
                <c:pt idx="5101">
                  <c:v>4.8460072707603246</c:v>
                </c:pt>
                <c:pt idx="5102">
                  <c:v>4.8922469587020352</c:v>
                </c:pt>
                <c:pt idx="5103">
                  <c:v>4.5453276588937523</c:v>
                </c:pt>
                <c:pt idx="5104">
                  <c:v>4.8231092883576228</c:v>
                </c:pt>
                <c:pt idx="5105">
                  <c:v>4.8153974371112316</c:v>
                </c:pt>
                <c:pt idx="5106">
                  <c:v>4.8250755072585534</c:v>
                </c:pt>
                <c:pt idx="5107">
                  <c:v>4.8172350444164564</c:v>
                </c:pt>
                <c:pt idx="5108">
                  <c:v>4.7955953491920056</c:v>
                </c:pt>
                <c:pt idx="5109">
                  <c:v>4.4368417336744832</c:v>
                </c:pt>
                <c:pt idx="5110">
                  <c:v>4.8418930974651566</c:v>
                </c:pt>
                <c:pt idx="5111">
                  <c:v>4.8398211218059712</c:v>
                </c:pt>
                <c:pt idx="5112">
                  <c:v>4.8502970427034349</c:v>
                </c:pt>
                <c:pt idx="5113">
                  <c:v>4.7628723515592686</c:v>
                </c:pt>
                <c:pt idx="5114">
                  <c:v>4.7763366682789679</c:v>
                </c:pt>
                <c:pt idx="5115">
                  <c:v>4.466177277456147</c:v>
                </c:pt>
                <c:pt idx="5116">
                  <c:v>4.8345868071455094</c:v>
                </c:pt>
                <c:pt idx="5117">
                  <c:v>4.8109837343533899</c:v>
                </c:pt>
                <c:pt idx="5118">
                  <c:v>4.8137821767737359</c:v>
                </c:pt>
                <c:pt idx="5119">
                  <c:v>4.8059112702920181</c:v>
                </c:pt>
                <c:pt idx="5120">
                  <c:v>4.6768691554888804</c:v>
                </c:pt>
                <c:pt idx="5121">
                  <c:v>4.9566517023676182</c:v>
                </c:pt>
                <c:pt idx="5122">
                  <c:v>4.6662211957147246</c:v>
                </c:pt>
                <c:pt idx="5123">
                  <c:v>4.7047491868838893</c:v>
                </c:pt>
                <c:pt idx="5124">
                  <c:v>4.6919319086731166</c:v>
                </c:pt>
                <c:pt idx="5125">
                  <c:v>4.731680911727258</c:v>
                </c:pt>
                <c:pt idx="5126">
                  <c:v>4.6867414999971757</c:v>
                </c:pt>
                <c:pt idx="5127">
                  <c:v>4.487101082553357</c:v>
                </c:pt>
                <c:pt idx="5128">
                  <c:v>4.1269613770002929</c:v>
                </c:pt>
                <c:pt idx="5129">
                  <c:v>4.0969574813417591</c:v>
                </c:pt>
                <c:pt idx="5130">
                  <c:v>4.2285388426769464</c:v>
                </c:pt>
                <c:pt idx="5131">
                  <c:v>4.1410975410982607</c:v>
                </c:pt>
                <c:pt idx="5132">
                  <c:v>4.5708468465547298</c:v>
                </c:pt>
                <c:pt idx="5133">
                  <c:v>4.3491398982719707</c:v>
                </c:pt>
                <c:pt idx="5134">
                  <c:v>4.1120901831407624</c:v>
                </c:pt>
                <c:pt idx="5135">
                  <c:v>4.089920280025698</c:v>
                </c:pt>
                <c:pt idx="5136">
                  <c:v>4.0937235152398941</c:v>
                </c:pt>
                <c:pt idx="5137">
                  <c:v>4.0293121368219937</c:v>
                </c:pt>
                <c:pt idx="5138">
                  <c:v>4.4714479621597834</c:v>
                </c:pt>
                <c:pt idx="5139">
                  <c:v>4.2548769555517536</c:v>
                </c:pt>
                <c:pt idx="5140">
                  <c:v>3.9511067956198795</c:v>
                </c:pt>
                <c:pt idx="5141">
                  <c:v>3.897120649528746</c:v>
                </c:pt>
                <c:pt idx="5142">
                  <c:v>3.8611547097768555</c:v>
                </c:pt>
                <c:pt idx="5143">
                  <c:v>3.7747334247720743</c:v>
                </c:pt>
                <c:pt idx="5144">
                  <c:v>4.2079816965043468</c:v>
                </c:pt>
                <c:pt idx="5145">
                  <c:v>3.9467240013665315</c:v>
                </c:pt>
                <c:pt idx="5146">
                  <c:v>3.6755903630990234</c:v>
                </c:pt>
                <c:pt idx="5147">
                  <c:v>3.7222391643892241</c:v>
                </c:pt>
                <c:pt idx="5148">
                  <c:v>3.704956426613621</c:v>
                </c:pt>
                <c:pt idx="5149">
                  <c:v>3.6615364697019834</c:v>
                </c:pt>
                <c:pt idx="5150">
                  <c:v>3.6912785407848601</c:v>
                </c:pt>
                <c:pt idx="5151">
                  <c:v>3.4556284678463305</c:v>
                </c:pt>
                <c:pt idx="5152">
                  <c:v>3.4707287191665999</c:v>
                </c:pt>
                <c:pt idx="5153">
                  <c:v>3.4786412940163185</c:v>
                </c:pt>
                <c:pt idx="5154">
                  <c:v>3.4474478619649402</c:v>
                </c:pt>
                <c:pt idx="5155">
                  <c:v>3.9056784249072227</c:v>
                </c:pt>
                <c:pt idx="5156">
                  <c:v>3.9070878440763126</c:v>
                </c:pt>
                <c:pt idx="5157">
                  <c:v>3.9031789534832186</c:v>
                </c:pt>
                <c:pt idx="5158">
                  <c:v>3.9191255531268077</c:v>
                </c:pt>
                <c:pt idx="5159">
                  <c:v>3.9526921554647863</c:v>
                </c:pt>
                <c:pt idx="5160">
                  <c:v>3.8648895664370873</c:v>
                </c:pt>
                <c:pt idx="5161">
                  <c:v>3.808344963524287</c:v>
                </c:pt>
                <c:pt idx="5162">
                  <c:v>3.6320275475801949</c:v>
                </c:pt>
                <c:pt idx="5163">
                  <c:v>3.6326064516560574</c:v>
                </c:pt>
                <c:pt idx="5164">
                  <c:v>3.6665712568563342</c:v>
                </c:pt>
                <c:pt idx="5165">
                  <c:v>3.6469363586583663</c:v>
                </c:pt>
                <c:pt idx="5166">
                  <c:v>3.6036427898702752</c:v>
                </c:pt>
                <c:pt idx="5167">
                  <c:v>3.7221871088087077</c:v>
                </c:pt>
                <c:pt idx="5168">
                  <c:v>3.5511508356279573</c:v>
                </c:pt>
                <c:pt idx="5169">
                  <c:v>3.5436516783166252</c:v>
                </c:pt>
                <c:pt idx="5170">
                  <c:v>3.7308284123145707</c:v>
                </c:pt>
                <c:pt idx="5171">
                  <c:v>3.674243011575542</c:v>
                </c:pt>
                <c:pt idx="5172">
                  <c:v>3.6243038345868701</c:v>
                </c:pt>
                <c:pt idx="5173">
                  <c:v>3.6894298950496629</c:v>
                </c:pt>
                <c:pt idx="5174">
                  <c:v>3.4585674521576184</c:v>
                </c:pt>
                <c:pt idx="5175">
                  <c:v>3.4553043107117984</c:v>
                </c:pt>
                <c:pt idx="5176">
                  <c:v>3.4408865646099529</c:v>
                </c:pt>
                <c:pt idx="5177">
                  <c:v>3.4457631139102025</c:v>
                </c:pt>
                <c:pt idx="5178">
                  <c:v>3.4349469793310421</c:v>
                </c:pt>
                <c:pt idx="5179">
                  <c:v>3.46456474940371</c:v>
                </c:pt>
                <c:pt idx="5180">
                  <c:v>3.37615446158321</c:v>
                </c:pt>
                <c:pt idx="5181">
                  <c:v>3.3980855720316345</c:v>
                </c:pt>
                <c:pt idx="5182">
                  <c:v>3.3786740430919124</c:v>
                </c:pt>
                <c:pt idx="5183">
                  <c:v>3.4870134254521106</c:v>
                </c:pt>
                <c:pt idx="5184">
                  <c:v>3.2954400006303155</c:v>
                </c:pt>
                <c:pt idx="5185">
                  <c:v>3.3612882706336045</c:v>
                </c:pt>
                <c:pt idx="5186">
                  <c:v>3.3842596102372302</c:v>
                </c:pt>
                <c:pt idx="5187">
                  <c:v>3.4016155419598788</c:v>
                </c:pt>
                <c:pt idx="5188">
                  <c:v>3.3840079884446639</c:v>
                </c:pt>
                <c:pt idx="5189">
                  <c:v>3.4005550471930688</c:v>
                </c:pt>
                <c:pt idx="5190">
                  <c:v>3.1921510462117495</c:v>
                </c:pt>
                <c:pt idx="5191">
                  <c:v>3.4843569322816692</c:v>
                </c:pt>
                <c:pt idx="5192">
                  <c:v>3.5765432115264222</c:v>
                </c:pt>
                <c:pt idx="5193">
                  <c:v>3.6561957808519598</c:v>
                </c:pt>
                <c:pt idx="5194">
                  <c:v>3.7113911658456207</c:v>
                </c:pt>
                <c:pt idx="5195">
                  <c:v>3.7065799919805111</c:v>
                </c:pt>
                <c:pt idx="5196">
                  <c:v>3.5026003678173359</c:v>
                </c:pt>
                <c:pt idx="5197">
                  <c:v>3.7038333212993293</c:v>
                </c:pt>
                <c:pt idx="5198">
                  <c:v>3.7145274436925995</c:v>
                </c:pt>
                <c:pt idx="5199">
                  <c:v>3.7482322094535792</c:v>
                </c:pt>
                <c:pt idx="5200">
                  <c:v>3.6504297438576452</c:v>
                </c:pt>
                <c:pt idx="5201">
                  <c:v>3.6334021123792755</c:v>
                </c:pt>
                <c:pt idx="5202">
                  <c:v>3.4992745511952186</c:v>
                </c:pt>
                <c:pt idx="5203">
                  <c:v>3.6571868891509589</c:v>
                </c:pt>
                <c:pt idx="5204">
                  <c:v>3.6813717102514043</c:v>
                </c:pt>
                <c:pt idx="5205">
                  <c:v>3.6568761483583438</c:v>
                </c:pt>
                <c:pt idx="5206">
                  <c:v>3.6224550168139564</c:v>
                </c:pt>
                <c:pt idx="5207">
                  <c:v>3.640472006865775</c:v>
                </c:pt>
                <c:pt idx="5208">
                  <c:v>3.4564340881488835</c:v>
                </c:pt>
                <c:pt idx="5209">
                  <c:v>3.7202238687260856</c:v>
                </c:pt>
                <c:pt idx="5210">
                  <c:v>3.7317563818995692</c:v>
                </c:pt>
                <c:pt idx="5211">
                  <c:v>4.0115766005949043</c:v>
                </c:pt>
                <c:pt idx="5212">
                  <c:v>3.8188577210795267</c:v>
                </c:pt>
                <c:pt idx="5213">
                  <c:v>3.7943919828565207</c:v>
                </c:pt>
                <c:pt idx="5214">
                  <c:v>3.5949413231028244</c:v>
                </c:pt>
                <c:pt idx="5215">
                  <c:v>3.7164045358251379</c:v>
                </c:pt>
                <c:pt idx="5216">
                  <c:v>3.7048786644994784</c:v>
                </c:pt>
                <c:pt idx="5217">
                  <c:v>3.7798243855056546</c:v>
                </c:pt>
                <c:pt idx="5218">
                  <c:v>3.7639819440710123</c:v>
                </c:pt>
                <c:pt idx="5219">
                  <c:v>3.7516736033835065</c:v>
                </c:pt>
                <c:pt idx="5220">
                  <c:v>3.5887921725559702</c:v>
                </c:pt>
                <c:pt idx="5221">
                  <c:v>3.5910676287396415</c:v>
                </c:pt>
                <c:pt idx="5222">
                  <c:v>3.6164621230929375</c:v>
                </c:pt>
                <c:pt idx="5223">
                  <c:v>3.5997041072316951</c:v>
                </c:pt>
                <c:pt idx="5224">
                  <c:v>3.5724304880751436</c:v>
                </c:pt>
                <c:pt idx="5225">
                  <c:v>3.6764240078301818</c:v>
                </c:pt>
                <c:pt idx="5226">
                  <c:v>3.4999831537447132</c:v>
                </c:pt>
                <c:pt idx="5227">
                  <c:v>3.4517911809855208</c:v>
                </c:pt>
                <c:pt idx="5228">
                  <c:v>3.6050269711819922</c:v>
                </c:pt>
                <c:pt idx="5229">
                  <c:v>3.6356214106990046</c:v>
                </c:pt>
                <c:pt idx="5230">
                  <c:v>3.5983283463163156</c:v>
                </c:pt>
                <c:pt idx="5231">
                  <c:v>3.6026228630419448</c:v>
                </c:pt>
                <c:pt idx="5232">
                  <c:v>3.3980160361485678</c:v>
                </c:pt>
                <c:pt idx="5233">
                  <c:v>3.9067735274006954</c:v>
                </c:pt>
                <c:pt idx="5234">
                  <c:v>3.9803002828118275</c:v>
                </c:pt>
                <c:pt idx="5235">
                  <c:v>3.973697202176032</c:v>
                </c:pt>
                <c:pt idx="5236">
                  <c:v>3.9437698904445164</c:v>
                </c:pt>
                <c:pt idx="5237">
                  <c:v>3.9083437815723565</c:v>
                </c:pt>
                <c:pt idx="5238">
                  <c:v>3.8575555319839139</c:v>
                </c:pt>
                <c:pt idx="5239">
                  <c:v>3.6591430696612481</c:v>
                </c:pt>
                <c:pt idx="5240">
                  <c:v>3.6588853271042425</c:v>
                </c:pt>
                <c:pt idx="5241">
                  <c:v>3.51605055094883</c:v>
                </c:pt>
                <c:pt idx="5242">
                  <c:v>3.4812424141808767</c:v>
                </c:pt>
                <c:pt idx="5243">
                  <c:v>3.4501872655483807</c:v>
                </c:pt>
                <c:pt idx="5244">
                  <c:v>3.6859340829602019</c:v>
                </c:pt>
                <c:pt idx="5245">
                  <c:v>3.5597008681394877</c:v>
                </c:pt>
                <c:pt idx="5246">
                  <c:v>3.5314296285179387</c:v>
                </c:pt>
                <c:pt idx="5247">
                  <c:v>3.504520510483021</c:v>
                </c:pt>
                <c:pt idx="5248">
                  <c:v>3.4966592489360884</c:v>
                </c:pt>
                <c:pt idx="5249">
                  <c:v>3.4663979794998148</c:v>
                </c:pt>
                <c:pt idx="5250">
                  <c:v>3.9627846699264673</c:v>
                </c:pt>
                <c:pt idx="5251">
                  <c:v>3.8781613024738739</c:v>
                </c:pt>
                <c:pt idx="5252">
                  <c:v>3.8437857822953077</c:v>
                </c:pt>
                <c:pt idx="5253">
                  <c:v>3.8192789625426156</c:v>
                </c:pt>
                <c:pt idx="5254">
                  <c:v>3.7806950972401356</c:v>
                </c:pt>
                <c:pt idx="5255">
                  <c:v>3.7247650440843625</c:v>
                </c:pt>
                <c:pt idx="5256">
                  <c:v>3.721125623271929</c:v>
                </c:pt>
                <c:pt idx="5257">
                  <c:v>3.7363490766862477</c:v>
                </c:pt>
                <c:pt idx="5258">
                  <c:v>3.7887481613167893</c:v>
                </c:pt>
                <c:pt idx="5259">
                  <c:v>3.7774891538262678</c:v>
                </c:pt>
                <c:pt idx="5260">
                  <c:v>3.7658910840821913</c:v>
                </c:pt>
                <c:pt idx="5261">
                  <c:v>3.7233400914721977</c:v>
                </c:pt>
                <c:pt idx="5262">
                  <c:v>3.8875394062849868</c:v>
                </c:pt>
                <c:pt idx="5263">
                  <c:v>3.4988034471092462</c:v>
                </c:pt>
                <c:pt idx="5264">
                  <c:v>3.4955247374784815</c:v>
                </c:pt>
                <c:pt idx="5265">
                  <c:v>3.3561823384663283</c:v>
                </c:pt>
                <c:pt idx="5266">
                  <c:v>3.2322129847177754</c:v>
                </c:pt>
                <c:pt idx="5267">
                  <c:v>3.2137616188378035</c:v>
                </c:pt>
                <c:pt idx="5268">
                  <c:v>3.1108808979325668</c:v>
                </c:pt>
                <c:pt idx="5269">
                  <c:v>3.1193952442819017</c:v>
                </c:pt>
                <c:pt idx="5270">
                  <c:v>3.1656272674048354</c:v>
                </c:pt>
                <c:pt idx="5271">
                  <c:v>3.1591786874800007</c:v>
                </c:pt>
                <c:pt idx="5272">
                  <c:v>3.0700120922271612</c:v>
                </c:pt>
                <c:pt idx="5273">
                  <c:v>3.2667571486944671</c:v>
                </c:pt>
                <c:pt idx="5274">
                  <c:v>3.0265258462111695</c:v>
                </c:pt>
                <c:pt idx="5275">
                  <c:v>3.0401045605422903</c:v>
                </c:pt>
                <c:pt idx="5276">
                  <c:v>3.0827425779781925</c:v>
                </c:pt>
                <c:pt idx="5277">
                  <c:v>3.1082525953023716</c:v>
                </c:pt>
                <c:pt idx="5278">
                  <c:v>3.1045920516600178</c:v>
                </c:pt>
                <c:pt idx="5279">
                  <c:v>3.2096182345956614</c:v>
                </c:pt>
                <c:pt idx="5280">
                  <c:v>2.6537513151764753</c:v>
                </c:pt>
                <c:pt idx="5281">
                  <c:v>2.6642930082478196</c:v>
                </c:pt>
                <c:pt idx="5282">
                  <c:v>2.6128372135452635</c:v>
                </c:pt>
                <c:pt idx="5283">
                  <c:v>2.6028963317338674</c:v>
                </c:pt>
                <c:pt idx="5284">
                  <c:v>2.6407742402598062</c:v>
                </c:pt>
                <c:pt idx="5285">
                  <c:v>2.693752277498056</c:v>
                </c:pt>
                <c:pt idx="5286">
                  <c:v>2.718379651325475</c:v>
                </c:pt>
                <c:pt idx="5287">
                  <c:v>2.6944588848061937</c:v>
                </c:pt>
                <c:pt idx="5288">
                  <c:v>2.6745604196773685</c:v>
                </c:pt>
                <c:pt idx="5289">
                  <c:v>2.6555544679288099</c:v>
                </c:pt>
                <c:pt idx="5290">
                  <c:v>2.652370067557797</c:v>
                </c:pt>
                <c:pt idx="5291">
                  <c:v>2.5040431582159597</c:v>
                </c:pt>
                <c:pt idx="5292">
                  <c:v>2.4380786010125757</c:v>
                </c:pt>
                <c:pt idx="5293">
                  <c:v>2.4485802317277843</c:v>
                </c:pt>
                <c:pt idx="5294">
                  <c:v>2.4318579685367863</c:v>
                </c:pt>
                <c:pt idx="5295">
                  <c:v>2.4897406948450631</c:v>
                </c:pt>
                <c:pt idx="5296">
                  <c:v>2.811767588612812</c:v>
                </c:pt>
                <c:pt idx="5297">
                  <c:v>2.825941947690473</c:v>
                </c:pt>
                <c:pt idx="5298">
                  <c:v>2.7933486153539011</c:v>
                </c:pt>
                <c:pt idx="5299">
                  <c:v>2.7858009899757561</c:v>
                </c:pt>
                <c:pt idx="5300">
                  <c:v>2.7633912804458074</c:v>
                </c:pt>
                <c:pt idx="5301">
                  <c:v>2.7957367920038219</c:v>
                </c:pt>
                <c:pt idx="5302">
                  <c:v>2.8916153631163861</c:v>
                </c:pt>
                <c:pt idx="5303">
                  <c:v>2.7880416429176162</c:v>
                </c:pt>
                <c:pt idx="5304">
                  <c:v>2.7704277138352738</c:v>
                </c:pt>
                <c:pt idx="5305">
                  <c:v>2.7838030526474817</c:v>
                </c:pt>
                <c:pt idx="5306">
                  <c:v>3.0396172203184828</c:v>
                </c:pt>
                <c:pt idx="5307">
                  <c:v>3.0335505604997484</c:v>
                </c:pt>
                <c:pt idx="5308">
                  <c:v>3.1484396827583185</c:v>
                </c:pt>
                <c:pt idx="5309">
                  <c:v>3.1430898311953852</c:v>
                </c:pt>
                <c:pt idx="5310">
                  <c:v>3.1121444318957283</c:v>
                </c:pt>
                <c:pt idx="5311">
                  <c:v>3.1392028572483639</c:v>
                </c:pt>
                <c:pt idx="5312">
                  <c:v>3.0928126865569734</c:v>
                </c:pt>
                <c:pt idx="5313">
                  <c:v>3.063343941628375</c:v>
                </c:pt>
                <c:pt idx="5314">
                  <c:v>3.1958496621070793</c:v>
                </c:pt>
                <c:pt idx="5315">
                  <c:v>3.0726417603478526</c:v>
                </c:pt>
                <c:pt idx="5316">
                  <c:v>3.0511288006563229</c:v>
                </c:pt>
                <c:pt idx="5317">
                  <c:v>3.0729961578210809</c:v>
                </c:pt>
                <c:pt idx="5318">
                  <c:v>2.9901796477909071</c:v>
                </c:pt>
                <c:pt idx="5319">
                  <c:v>2.9840304535396069</c:v>
                </c:pt>
                <c:pt idx="5320">
                  <c:v>3.2576166393137496</c:v>
                </c:pt>
                <c:pt idx="5321">
                  <c:v>3.246181468815172</c:v>
                </c:pt>
                <c:pt idx="5322">
                  <c:v>3.2287856537611637</c:v>
                </c:pt>
                <c:pt idx="5323">
                  <c:v>3.24733779747155</c:v>
                </c:pt>
                <c:pt idx="5324">
                  <c:v>3.2592070753999645</c:v>
                </c:pt>
                <c:pt idx="5325">
                  <c:v>3.0998129808435406</c:v>
                </c:pt>
                <c:pt idx="5326">
                  <c:v>3.2765037970505748</c:v>
                </c:pt>
                <c:pt idx="5327">
                  <c:v>3.3697510879716344</c:v>
                </c:pt>
                <c:pt idx="5328">
                  <c:v>3.3593536299991733</c:v>
                </c:pt>
                <c:pt idx="5329">
                  <c:v>3.6311181858832926</c:v>
                </c:pt>
                <c:pt idx="5330">
                  <c:v>3.6209326119683793</c:v>
                </c:pt>
                <c:pt idx="5331">
                  <c:v>3.4686389992361901</c:v>
                </c:pt>
                <c:pt idx="5332">
                  <c:v>3.6319567874248464</c:v>
                </c:pt>
                <c:pt idx="5333">
                  <c:v>3.6137703745549836</c:v>
                </c:pt>
                <c:pt idx="5334">
                  <c:v>3.5829557430926604</c:v>
                </c:pt>
                <c:pt idx="5335">
                  <c:v>3.7052735133012744</c:v>
                </c:pt>
                <c:pt idx="5336">
                  <c:v>3.6069256730456916</c:v>
                </c:pt>
                <c:pt idx="5337">
                  <c:v>3.4486491138355131</c:v>
                </c:pt>
                <c:pt idx="5338">
                  <c:v>3.5417434666715257</c:v>
                </c:pt>
                <c:pt idx="5339">
                  <c:v>3.5729757129710062</c:v>
                </c:pt>
                <c:pt idx="5340">
                  <c:v>3.5056700737856188</c:v>
                </c:pt>
                <c:pt idx="5341">
                  <c:v>3.4787923111527768</c:v>
                </c:pt>
                <c:pt idx="5342">
                  <c:v>3.4364401987480728</c:v>
                </c:pt>
                <c:pt idx="5343">
                  <c:v>3.3296396958594165</c:v>
                </c:pt>
                <c:pt idx="5344">
                  <c:v>3.380948129663957</c:v>
                </c:pt>
                <c:pt idx="5345">
                  <c:v>3.3581231810459164</c:v>
                </c:pt>
                <c:pt idx="5346">
                  <c:v>3.4116703807928848</c:v>
                </c:pt>
                <c:pt idx="5347">
                  <c:v>3.4032836210086974</c:v>
                </c:pt>
                <c:pt idx="5348">
                  <c:v>3.4301792350199185</c:v>
                </c:pt>
                <c:pt idx="5349">
                  <c:v>3.3006907985145584</c:v>
                </c:pt>
                <c:pt idx="5350">
                  <c:v>3.2332519890930156</c:v>
                </c:pt>
                <c:pt idx="5351">
                  <c:v>3.2353234215366933</c:v>
                </c:pt>
                <c:pt idx="5352">
                  <c:v>3.2349824715229585</c:v>
                </c:pt>
                <c:pt idx="5353">
                  <c:v>3.301500030789736</c:v>
                </c:pt>
                <c:pt idx="5354">
                  <c:v>3.2839908337101202</c:v>
                </c:pt>
                <c:pt idx="5355">
                  <c:v>3.287889486761979</c:v>
                </c:pt>
                <c:pt idx="5356">
                  <c:v>3.0959329018728612</c:v>
                </c:pt>
                <c:pt idx="5357">
                  <c:v>3.0629245564652012</c:v>
                </c:pt>
                <c:pt idx="5358">
                  <c:v>3.1130755651278377</c:v>
                </c:pt>
                <c:pt idx="5359">
                  <c:v>2.9549044133003344</c:v>
                </c:pt>
                <c:pt idx="5360">
                  <c:v>2.9487655154852472</c:v>
                </c:pt>
                <c:pt idx="5361">
                  <c:v>2.8554274064737641</c:v>
                </c:pt>
                <c:pt idx="5362">
                  <c:v>2.682456596240379</c:v>
                </c:pt>
                <c:pt idx="5363">
                  <c:v>2.690579220353007</c:v>
                </c:pt>
                <c:pt idx="5364">
                  <c:v>2.6304454152568404</c:v>
                </c:pt>
                <c:pt idx="5365">
                  <c:v>2.4507489039945201</c:v>
                </c:pt>
                <c:pt idx="5366">
                  <c:v>2.4687350962761982</c:v>
                </c:pt>
                <c:pt idx="5367">
                  <c:v>2.6167153148044284</c:v>
                </c:pt>
                <c:pt idx="5368">
                  <c:v>2.4974211074535457</c:v>
                </c:pt>
                <c:pt idx="5369">
                  <c:v>2.4661275378178211</c:v>
                </c:pt>
                <c:pt idx="5370">
                  <c:v>2.4771314526233184</c:v>
                </c:pt>
                <c:pt idx="5371">
                  <c:v>2.4811581245079148</c:v>
                </c:pt>
                <c:pt idx="5372">
                  <c:v>2.4855370062472755</c:v>
                </c:pt>
                <c:pt idx="5373">
                  <c:v>2.7928452695266608</c:v>
                </c:pt>
                <c:pt idx="5374">
                  <c:v>2.7438598807006147</c:v>
                </c:pt>
                <c:pt idx="5375">
                  <c:v>2.7180015266976372</c:v>
                </c:pt>
                <c:pt idx="5376">
                  <c:v>2.7414666246124826</c:v>
                </c:pt>
                <c:pt idx="5377">
                  <c:v>2.744799386409535</c:v>
                </c:pt>
                <c:pt idx="5378">
                  <c:v>3.0487478662512708</c:v>
                </c:pt>
                <c:pt idx="5379">
                  <c:v>2.9809460498475193</c:v>
                </c:pt>
                <c:pt idx="5380">
                  <c:v>2.9402762695392388</c:v>
                </c:pt>
                <c:pt idx="5381">
                  <c:v>2.9217582423433668</c:v>
                </c:pt>
                <c:pt idx="5382">
                  <c:v>3.1895994072255784</c:v>
                </c:pt>
                <c:pt idx="5383">
                  <c:v>3.1203387383204166</c:v>
                </c:pt>
                <c:pt idx="5384">
                  <c:v>3.3126371410037039</c:v>
                </c:pt>
                <c:pt idx="5385">
                  <c:v>3.4119945994569383</c:v>
                </c:pt>
                <c:pt idx="5386">
                  <c:v>3.3370786246282753</c:v>
                </c:pt>
                <c:pt idx="5387">
                  <c:v>3.3662161814821134</c:v>
                </c:pt>
                <c:pt idx="5388">
                  <c:v>3.2712927831749634</c:v>
                </c:pt>
                <c:pt idx="5389">
                  <c:v>3.2537783380739604</c:v>
                </c:pt>
                <c:pt idx="5390">
                  <c:v>3.1738502967791384</c:v>
                </c:pt>
                <c:pt idx="5391">
                  <c:v>3.1474230792573934</c:v>
                </c:pt>
                <c:pt idx="5392">
                  <c:v>3.1185505267617661</c:v>
                </c:pt>
                <c:pt idx="5393">
                  <c:v>3.1304881047943272</c:v>
                </c:pt>
                <c:pt idx="5394">
                  <c:v>3.3799156232664105</c:v>
                </c:pt>
                <c:pt idx="5395">
                  <c:v>3.4014732890152928</c:v>
                </c:pt>
                <c:pt idx="5396">
                  <c:v>3.6403181798460356</c:v>
                </c:pt>
                <c:pt idx="5397">
                  <c:v>3.4706270698057411</c:v>
                </c:pt>
                <c:pt idx="5398">
                  <c:v>3.3577096209511317</c:v>
                </c:pt>
                <c:pt idx="5399">
                  <c:v>3.5362723268905736</c:v>
                </c:pt>
                <c:pt idx="5400">
                  <c:v>3.6301020949745784</c:v>
                </c:pt>
                <c:pt idx="5401">
                  <c:v>3.5726037179415733</c:v>
                </c:pt>
                <c:pt idx="5402">
                  <c:v>4.2227792566893578</c:v>
                </c:pt>
                <c:pt idx="5403">
                  <c:v>4.6189005986349061</c:v>
                </c:pt>
                <c:pt idx="5404">
                  <c:v>4.8883121589529885</c:v>
                </c:pt>
                <c:pt idx="5405">
                  <c:v>4.8298576579913908</c:v>
                </c:pt>
                <c:pt idx="5406">
                  <c:v>4.7897758661078322</c:v>
                </c:pt>
                <c:pt idx="5407">
                  <c:v>4.7138874017399139</c:v>
                </c:pt>
                <c:pt idx="5408">
                  <c:v>4.553326788195645</c:v>
                </c:pt>
                <c:pt idx="5409">
                  <c:v>4.5294389258048824</c:v>
                </c:pt>
                <c:pt idx="5410">
                  <c:v>4.4729956887125031</c:v>
                </c:pt>
                <c:pt idx="5411">
                  <c:v>4.8271273587216594</c:v>
                </c:pt>
                <c:pt idx="5412">
                  <c:v>4.5654018402381338</c:v>
                </c:pt>
                <c:pt idx="5413">
                  <c:v>4.4921031417694612</c:v>
                </c:pt>
                <c:pt idx="5414">
                  <c:v>4.867587556477651</c:v>
                </c:pt>
                <c:pt idx="5415">
                  <c:v>4.9728510232370899</c:v>
                </c:pt>
                <c:pt idx="5416">
                  <c:v>4.9131789095109131</c:v>
                </c:pt>
                <c:pt idx="5417">
                  <c:v>5.3951028972879511</c:v>
                </c:pt>
                <c:pt idx="5418">
                  <c:v>5.2331003403197807</c:v>
                </c:pt>
                <c:pt idx="5419">
                  <c:v>5.3195118797524978</c:v>
                </c:pt>
                <c:pt idx="5420">
                  <c:v>5.575996357162734</c:v>
                </c:pt>
                <c:pt idx="5421">
                  <c:v>5.4143163409416344</c:v>
                </c:pt>
                <c:pt idx="5422">
                  <c:v>5.4524601304396452</c:v>
                </c:pt>
                <c:pt idx="5423">
                  <c:v>5.2622734961147088</c:v>
                </c:pt>
                <c:pt idx="5424">
                  <c:v>4.7332228716653342</c:v>
                </c:pt>
                <c:pt idx="5425">
                  <c:v>5.0206826996106422</c:v>
                </c:pt>
                <c:pt idx="5426">
                  <c:v>4.0930428973580275</c:v>
                </c:pt>
                <c:pt idx="5427">
                  <c:v>4.2261169769048292</c:v>
                </c:pt>
                <c:pt idx="5428">
                  <c:v>3.984591052378776</c:v>
                </c:pt>
                <c:pt idx="5429">
                  <c:v>3.9467614018875126</c:v>
                </c:pt>
                <c:pt idx="5430">
                  <c:v>3.9060920279121616</c:v>
                </c:pt>
                <c:pt idx="5431">
                  <c:v>3.928083020169459</c:v>
                </c:pt>
                <c:pt idx="5432">
                  <c:v>3.604811270387235</c:v>
                </c:pt>
                <c:pt idx="5433">
                  <c:v>3.3417460479643371</c:v>
                </c:pt>
                <c:pt idx="5434">
                  <c:v>3.2132222587684902</c:v>
                </c:pt>
                <c:pt idx="5435">
                  <c:v>3.1990324894818483</c:v>
                </c:pt>
                <c:pt idx="5436">
                  <c:v>3.161509339884057</c:v>
                </c:pt>
                <c:pt idx="5437">
                  <c:v>3.1883241457462148</c:v>
                </c:pt>
                <c:pt idx="5438">
                  <c:v>3.2614190369591727</c:v>
                </c:pt>
                <c:pt idx="5439">
                  <c:v>3.247395386279162</c:v>
                </c:pt>
                <c:pt idx="5440">
                  <c:v>3.4292181207797996</c:v>
                </c:pt>
                <c:pt idx="5441">
                  <c:v>3.3319662780727524</c:v>
                </c:pt>
                <c:pt idx="5442">
                  <c:v>3.2884520946333109</c:v>
                </c:pt>
                <c:pt idx="5443">
                  <c:v>3.3053206871631402</c:v>
                </c:pt>
                <c:pt idx="5444">
                  <c:v>3.0839935515462571</c:v>
                </c:pt>
                <c:pt idx="5445">
                  <c:v>3.036909179277917</c:v>
                </c:pt>
                <c:pt idx="5446">
                  <c:v>3.1625378770256551</c:v>
                </c:pt>
                <c:pt idx="5447">
                  <c:v>3.2772782763178605</c:v>
                </c:pt>
                <c:pt idx="5448">
                  <c:v>3.0671195507540303</c:v>
                </c:pt>
                <c:pt idx="5449">
                  <c:v>3.1737612462227736</c:v>
                </c:pt>
                <c:pt idx="5450">
                  <c:v>3.1832182413842278</c:v>
                </c:pt>
                <c:pt idx="5451">
                  <c:v>2.9855801113473035</c:v>
                </c:pt>
                <c:pt idx="5452">
                  <c:v>3.0357634184396218</c:v>
                </c:pt>
                <c:pt idx="5453">
                  <c:v>3.0577817489377987</c:v>
                </c:pt>
                <c:pt idx="5454">
                  <c:v>2.9751386631374528</c:v>
                </c:pt>
                <c:pt idx="5455">
                  <c:v>2.8916434420257349</c:v>
                </c:pt>
                <c:pt idx="5456">
                  <c:v>2.5997826271454221</c:v>
                </c:pt>
                <c:pt idx="5457">
                  <c:v>2.5371852905593819</c:v>
                </c:pt>
                <c:pt idx="5458">
                  <c:v>2.6721199231310884</c:v>
                </c:pt>
                <c:pt idx="5459">
                  <c:v>2.6604431710074534</c:v>
                </c:pt>
                <c:pt idx="5460">
                  <c:v>2.7841902647800292</c:v>
                </c:pt>
                <c:pt idx="5461">
                  <c:v>2.8367384245273652</c:v>
                </c:pt>
                <c:pt idx="5462">
                  <c:v>2.8459344690906043</c:v>
                </c:pt>
                <c:pt idx="5463">
                  <c:v>2.8619528020221403</c:v>
                </c:pt>
                <c:pt idx="5464">
                  <c:v>2.8346089159259971</c:v>
                </c:pt>
                <c:pt idx="5465">
                  <c:v>2.9034906287488984</c:v>
                </c:pt>
                <c:pt idx="5466">
                  <c:v>3.3042666255604027</c:v>
                </c:pt>
                <c:pt idx="5467">
                  <c:v>3.2985747872028264</c:v>
                </c:pt>
                <c:pt idx="5468">
                  <c:v>3.2810277476464176</c:v>
                </c:pt>
                <c:pt idx="5469">
                  <c:v>3.2854106166655694</c:v>
                </c:pt>
                <c:pt idx="5470">
                  <c:v>3.1973886269476499</c:v>
                </c:pt>
                <c:pt idx="5471">
                  <c:v>3.1833393491221682</c:v>
                </c:pt>
                <c:pt idx="5472">
                  <c:v>3.1961044611858243</c:v>
                </c:pt>
                <c:pt idx="5473">
                  <c:v>3.2200145408615071</c:v>
                </c:pt>
                <c:pt idx="5474">
                  <c:v>3.208441566036925</c:v>
                </c:pt>
                <c:pt idx="5475">
                  <c:v>3.2894719111573654</c:v>
                </c:pt>
                <c:pt idx="5476">
                  <c:v>3.2581423424436102</c:v>
                </c:pt>
                <c:pt idx="5477">
                  <c:v>3.2305386936266047</c:v>
                </c:pt>
                <c:pt idx="5478">
                  <c:v>3.2599350651975141</c:v>
                </c:pt>
                <c:pt idx="5479">
                  <c:v>3.1970964910909805</c:v>
                </c:pt>
                <c:pt idx="5480">
                  <c:v>3.1984194311651417</c:v>
                </c:pt>
                <c:pt idx="5481">
                  <c:v>3.2153838921470248</c:v>
                </c:pt>
                <c:pt idx="5482">
                  <c:v>3.1027639088472894</c:v>
                </c:pt>
                <c:pt idx="5483">
                  <c:v>3.2451314173888739</c:v>
                </c:pt>
                <c:pt idx="5484">
                  <c:v>3.3724894488475887</c:v>
                </c:pt>
                <c:pt idx="5485">
                  <c:v>3.3300850588410862</c:v>
                </c:pt>
                <c:pt idx="5486">
                  <c:v>3.3519467555007352</c:v>
                </c:pt>
                <c:pt idx="5487">
                  <c:v>3.3429784688267214</c:v>
                </c:pt>
                <c:pt idx="5488">
                  <c:v>3.6552756297272215</c:v>
                </c:pt>
                <c:pt idx="5489">
                  <c:v>3.6731073678074222</c:v>
                </c:pt>
                <c:pt idx="5490">
                  <c:v>3.692132405041983</c:v>
                </c:pt>
                <c:pt idx="5491">
                  <c:v>3.6016199801742044</c:v>
                </c:pt>
                <c:pt idx="5492">
                  <c:v>3.5889471872324226</c:v>
                </c:pt>
                <c:pt idx="5493">
                  <c:v>3.5713627929219931</c:v>
                </c:pt>
                <c:pt idx="5494">
                  <c:v>4.0932528244255959</c:v>
                </c:pt>
                <c:pt idx="5495">
                  <c:v>3.9142138586985702</c:v>
                </c:pt>
                <c:pt idx="5496">
                  <c:v>3.6470052581470673</c:v>
                </c:pt>
                <c:pt idx="5497">
                  <c:v>3.6180147693390841</c:v>
                </c:pt>
                <c:pt idx="5498">
                  <c:v>3.6714020482560419</c:v>
                </c:pt>
                <c:pt idx="5499">
                  <c:v>3.780785644380845</c:v>
                </c:pt>
                <c:pt idx="5500">
                  <c:v>4.3165279874120985</c:v>
                </c:pt>
                <c:pt idx="5501">
                  <c:v>5.0697701761363057</c:v>
                </c:pt>
                <c:pt idx="5502">
                  <c:v>5.0628106751288202</c:v>
                </c:pt>
                <c:pt idx="5503">
                  <c:v>5.0562720124567573</c:v>
                </c:pt>
                <c:pt idx="5504">
                  <c:v>4.9838773887309777</c:v>
                </c:pt>
                <c:pt idx="5505">
                  <c:v>5.9597379799806331</c:v>
                </c:pt>
                <c:pt idx="5506">
                  <c:v>5.7543951460738061</c:v>
                </c:pt>
                <c:pt idx="5507">
                  <c:v>5.7138867774388267</c:v>
                </c:pt>
                <c:pt idx="5508">
                  <c:v>5.7233259695870995</c:v>
                </c:pt>
                <c:pt idx="5509">
                  <c:v>5.8738624412575859</c:v>
                </c:pt>
                <c:pt idx="5510">
                  <c:v>5.8473036502247879</c:v>
                </c:pt>
                <c:pt idx="5511">
                  <c:v>5.999915310031116</c:v>
                </c:pt>
                <c:pt idx="5512">
                  <c:v>6.4141145896416081</c:v>
                </c:pt>
                <c:pt idx="5513">
                  <c:v>6.6390375742608985</c:v>
                </c:pt>
                <c:pt idx="5514">
                  <c:v>7.1636617240307849</c:v>
                </c:pt>
                <c:pt idx="5515">
                  <c:v>7.066786182606724</c:v>
                </c:pt>
                <c:pt idx="5516">
                  <c:v>7.0528307049918464</c:v>
                </c:pt>
                <c:pt idx="5517">
                  <c:v>7.5327864830313471</c:v>
                </c:pt>
                <c:pt idx="5518">
                  <c:v>8.1071971209094045</c:v>
                </c:pt>
                <c:pt idx="5519">
                  <c:v>8.0942285171108281</c:v>
                </c:pt>
                <c:pt idx="5520">
                  <c:v>8.7988121355689124</c:v>
                </c:pt>
                <c:pt idx="5521">
                  <c:v>8.6547706138863703</c:v>
                </c:pt>
                <c:pt idx="5522">
                  <c:v>9.3301182272327559</c:v>
                </c:pt>
                <c:pt idx="5523">
                  <c:v>9.3373851906523342</c:v>
                </c:pt>
                <c:pt idx="5524">
                  <c:v>9.0011938846301796</c:v>
                </c:pt>
                <c:pt idx="5525">
                  <c:v>8.9098254357175204</c:v>
                </c:pt>
                <c:pt idx="5526">
                  <c:v>8.8207163732310043</c:v>
                </c:pt>
                <c:pt idx="5527">
                  <c:v>8.6622987902353277</c:v>
                </c:pt>
                <c:pt idx="5528">
                  <c:v>8.8821601784283502</c:v>
                </c:pt>
                <c:pt idx="5529">
                  <c:v>8.7909808109340215</c:v>
                </c:pt>
                <c:pt idx="5530">
                  <c:v>9.0432319579635791</c:v>
                </c:pt>
                <c:pt idx="5531">
                  <c:v>8.5973995072021445</c:v>
                </c:pt>
                <c:pt idx="5532">
                  <c:v>8.7786760013828093</c:v>
                </c:pt>
                <c:pt idx="5533">
                  <c:v>9.0511329087029164</c:v>
                </c:pt>
                <c:pt idx="5534">
                  <c:v>9.0321762852574441</c:v>
                </c:pt>
                <c:pt idx="5535">
                  <c:v>8.3482912519148176</c:v>
                </c:pt>
                <c:pt idx="5536">
                  <c:v>8.217447254226947</c:v>
                </c:pt>
                <c:pt idx="5537">
                  <c:v>8.1654729715320915</c:v>
                </c:pt>
                <c:pt idx="5538">
                  <c:v>8.1003082168999399</c:v>
                </c:pt>
                <c:pt idx="5539">
                  <c:v>8.0368362615224989</c:v>
                </c:pt>
                <c:pt idx="5540">
                  <c:v>8.0532738584212247</c:v>
                </c:pt>
                <c:pt idx="5541">
                  <c:v>7.9238083709669098</c:v>
                </c:pt>
                <c:pt idx="5542">
                  <c:v>7.5040286490159085</c:v>
                </c:pt>
                <c:pt idx="5543">
                  <c:v>7.7466557806763614</c:v>
                </c:pt>
                <c:pt idx="5544">
                  <c:v>7.4843965947562578</c:v>
                </c:pt>
                <c:pt idx="5545">
                  <c:v>7.3964182775537655</c:v>
                </c:pt>
                <c:pt idx="5546">
                  <c:v>7.3050745507640062</c:v>
                </c:pt>
                <c:pt idx="5547">
                  <c:v>6.869154978424044</c:v>
                </c:pt>
                <c:pt idx="5548">
                  <c:v>5.9966611169986104</c:v>
                </c:pt>
                <c:pt idx="5549">
                  <c:v>6.0335367106579172</c:v>
                </c:pt>
                <c:pt idx="5550">
                  <c:v>5.5778566497812374</c:v>
                </c:pt>
                <c:pt idx="5551">
                  <c:v>5.3055900583000923</c:v>
                </c:pt>
                <c:pt idx="5552">
                  <c:v>4.8909023709130226</c:v>
                </c:pt>
                <c:pt idx="5553">
                  <c:v>4.7694645117197654</c:v>
                </c:pt>
                <c:pt idx="5554">
                  <c:v>5.1153768190574915</c:v>
                </c:pt>
                <c:pt idx="5555">
                  <c:v>5.4673359373251298</c:v>
                </c:pt>
                <c:pt idx="5556">
                  <c:v>5.3620005436962455</c:v>
                </c:pt>
                <c:pt idx="5557">
                  <c:v>5.5897738518841749</c:v>
                </c:pt>
                <c:pt idx="5558">
                  <c:v>5.4687209504985761</c:v>
                </c:pt>
                <c:pt idx="5559">
                  <c:v>5.3868136662909736</c:v>
                </c:pt>
                <c:pt idx="5560">
                  <c:v>5.5312977057530652</c:v>
                </c:pt>
                <c:pt idx="5561">
                  <c:v>5.4271278728587156</c:v>
                </c:pt>
                <c:pt idx="5562">
                  <c:v>5.3888568968252812</c:v>
                </c:pt>
                <c:pt idx="5563">
                  <c:v>5.261632925740737</c:v>
                </c:pt>
                <c:pt idx="5564">
                  <c:v>5.8697545557106423</c:v>
                </c:pt>
                <c:pt idx="5565">
                  <c:v>5.6508802967870171</c:v>
                </c:pt>
                <c:pt idx="5566">
                  <c:v>5.7036600651953817</c:v>
                </c:pt>
                <c:pt idx="5567">
                  <c:v>5.655047642331966</c:v>
                </c:pt>
                <c:pt idx="5568">
                  <c:v>5.6911612527503959</c:v>
                </c:pt>
                <c:pt idx="5569">
                  <c:v>5.5972426506246018</c:v>
                </c:pt>
                <c:pt idx="5570">
                  <c:v>5.9201046497240251</c:v>
                </c:pt>
                <c:pt idx="5571">
                  <c:v>5.9875341213464948</c:v>
                </c:pt>
                <c:pt idx="5572">
                  <c:v>6.0442207110611292</c:v>
                </c:pt>
                <c:pt idx="5573">
                  <c:v>5.8321025403046391</c:v>
                </c:pt>
                <c:pt idx="5574">
                  <c:v>5.8146900825593608</c:v>
                </c:pt>
                <c:pt idx="5575">
                  <c:v>5.7572252270150699</c:v>
                </c:pt>
                <c:pt idx="5576">
                  <c:v>5.7871991422896931</c:v>
                </c:pt>
                <c:pt idx="5577">
                  <c:v>5.6998131366377578</c:v>
                </c:pt>
                <c:pt idx="5578">
                  <c:v>4.6420214748490389</c:v>
                </c:pt>
                <c:pt idx="5579">
                  <c:v>4.7154113952571883</c:v>
                </c:pt>
                <c:pt idx="5580">
                  <c:v>4.2621293615037352</c:v>
                </c:pt>
                <c:pt idx="5581">
                  <c:v>4.6522561532388229</c:v>
                </c:pt>
                <c:pt idx="5582">
                  <c:v>4.7093907846042002</c:v>
                </c:pt>
                <c:pt idx="5583">
                  <c:v>4.632806657044422</c:v>
                </c:pt>
                <c:pt idx="5584">
                  <c:v>5.0243532425085551</c:v>
                </c:pt>
                <c:pt idx="5585">
                  <c:v>5.0152390739807178</c:v>
                </c:pt>
                <c:pt idx="5586">
                  <c:v>4.8106857770385405</c:v>
                </c:pt>
                <c:pt idx="5587">
                  <c:v>5.0629040342297795</c:v>
                </c:pt>
                <c:pt idx="5588">
                  <c:v>5.3189834790230064</c:v>
                </c:pt>
                <c:pt idx="5589">
                  <c:v>5.2517563013027573</c:v>
                </c:pt>
                <c:pt idx="5590">
                  <c:v>5.1093503682933266</c:v>
                </c:pt>
                <c:pt idx="5591">
                  <c:v>5.1604463842527553</c:v>
                </c:pt>
                <c:pt idx="5592">
                  <c:v>5.1106670830760885</c:v>
                </c:pt>
                <c:pt idx="5593">
                  <c:v>5.2123455108726802</c:v>
                </c:pt>
                <c:pt idx="5594">
                  <c:v>4.8835994404397418</c:v>
                </c:pt>
                <c:pt idx="5595">
                  <c:v>4.6840609215567977</c:v>
                </c:pt>
                <c:pt idx="5596">
                  <c:v>4.6252898635287831</c:v>
                </c:pt>
                <c:pt idx="5597">
                  <c:v>4.6976933862676766</c:v>
                </c:pt>
                <c:pt idx="5598">
                  <c:v>4.6433714128138588</c:v>
                </c:pt>
                <c:pt idx="5599">
                  <c:v>4.5520459366353814</c:v>
                </c:pt>
                <c:pt idx="5600">
                  <c:v>4.3637044906926956</c:v>
                </c:pt>
                <c:pt idx="5601">
                  <c:v>4.3509651100649736</c:v>
                </c:pt>
                <c:pt idx="5602">
                  <c:v>4.2810327764807568</c:v>
                </c:pt>
                <c:pt idx="5603">
                  <c:v>4.1975754398801808</c:v>
                </c:pt>
                <c:pt idx="5604">
                  <c:v>4.1870462807091284</c:v>
                </c:pt>
                <c:pt idx="5605">
                  <c:v>4.9450633141879594</c:v>
                </c:pt>
                <c:pt idx="5606">
                  <c:v>4.9356565702905515</c:v>
                </c:pt>
                <c:pt idx="5607">
                  <c:v>4.6633431525502171</c:v>
                </c:pt>
                <c:pt idx="5608">
                  <c:v>4.6895237937225769</c:v>
                </c:pt>
                <c:pt idx="5609">
                  <c:v>4.8315846910639362</c:v>
                </c:pt>
                <c:pt idx="5610">
                  <c:v>4.7371597082881012</c:v>
                </c:pt>
                <c:pt idx="5611">
                  <c:v>4.5093616127791059</c:v>
                </c:pt>
                <c:pt idx="5612">
                  <c:v>4.512521948979173</c:v>
                </c:pt>
                <c:pt idx="5613">
                  <c:v>4.4690066537856268</c:v>
                </c:pt>
                <c:pt idx="5614">
                  <c:v>4.1099638002419416</c:v>
                </c:pt>
                <c:pt idx="5615">
                  <c:v>4.2478741948900378</c:v>
                </c:pt>
                <c:pt idx="5616">
                  <c:v>4.3643576212224779</c:v>
                </c:pt>
                <c:pt idx="5617">
                  <c:v>3.8899436891156434</c:v>
                </c:pt>
                <c:pt idx="5618">
                  <c:v>3.7393649339923427</c:v>
                </c:pt>
                <c:pt idx="5619">
                  <c:v>3.7087904730158257</c:v>
                </c:pt>
                <c:pt idx="5620">
                  <c:v>3.8310004251876975</c:v>
                </c:pt>
                <c:pt idx="5621">
                  <c:v>3.8440029353633904</c:v>
                </c:pt>
                <c:pt idx="5622">
                  <c:v>3.8877677321585269</c:v>
                </c:pt>
                <c:pt idx="5623">
                  <c:v>3.8555105869329682</c:v>
                </c:pt>
                <c:pt idx="5624">
                  <c:v>3.8863023619466586</c:v>
                </c:pt>
                <c:pt idx="5625">
                  <c:v>3.9590033724982336</c:v>
                </c:pt>
                <c:pt idx="5626">
                  <c:v>3.8858481622045837</c:v>
                </c:pt>
                <c:pt idx="5627">
                  <c:v>3.9427926432311065</c:v>
                </c:pt>
                <c:pt idx="5628">
                  <c:v>3.8604973725733145</c:v>
                </c:pt>
                <c:pt idx="5629">
                  <c:v>3.9051168953706972</c:v>
                </c:pt>
                <c:pt idx="5630">
                  <c:v>3.9734841724627761</c:v>
                </c:pt>
                <c:pt idx="5631">
                  <c:v>4.0159203881349548</c:v>
                </c:pt>
                <c:pt idx="5632">
                  <c:v>3.9522024572684691</c:v>
                </c:pt>
                <c:pt idx="5633">
                  <c:v>3.9011748731208193</c:v>
                </c:pt>
                <c:pt idx="5634">
                  <c:v>5.009707780176087</c:v>
                </c:pt>
                <c:pt idx="5635">
                  <c:v>4.6263083422911162</c:v>
                </c:pt>
                <c:pt idx="5636">
                  <c:v>4.7083997158579711</c:v>
                </c:pt>
                <c:pt idx="5637">
                  <c:v>4.7404072370582417</c:v>
                </c:pt>
                <c:pt idx="5638">
                  <c:v>4.7646018502332295</c:v>
                </c:pt>
                <c:pt idx="5639">
                  <c:v>4.7590025786907164</c:v>
                </c:pt>
                <c:pt idx="5640">
                  <c:v>4.7619724238254548</c:v>
                </c:pt>
                <c:pt idx="5641">
                  <c:v>4.639075580365887</c:v>
                </c:pt>
                <c:pt idx="5642">
                  <c:v>4.7593581629410524</c:v>
                </c:pt>
                <c:pt idx="5643">
                  <c:v>4.8663471625106025</c:v>
                </c:pt>
                <c:pt idx="5644">
                  <c:v>4.8807957614917497</c:v>
                </c:pt>
                <c:pt idx="5645">
                  <c:v>4.7820491623405141</c:v>
                </c:pt>
                <c:pt idx="5646">
                  <c:v>4.7338489214537862</c:v>
                </c:pt>
                <c:pt idx="5647">
                  <c:v>4.4816806203314901</c:v>
                </c:pt>
                <c:pt idx="5648">
                  <c:v>4.4877524813081973</c:v>
                </c:pt>
                <c:pt idx="5649">
                  <c:v>4.4611959909178509</c:v>
                </c:pt>
                <c:pt idx="5650">
                  <c:v>4.5535395616700214</c:v>
                </c:pt>
                <c:pt idx="5651">
                  <c:v>4.7634012750214412</c:v>
                </c:pt>
                <c:pt idx="5652">
                  <c:v>5.6011078975274167</c:v>
                </c:pt>
                <c:pt idx="5653">
                  <c:v>5.7366178913708277</c:v>
                </c:pt>
                <c:pt idx="5654">
                  <c:v>6.4296369801653794</c:v>
                </c:pt>
                <c:pt idx="5655">
                  <c:v>6.567623346228582</c:v>
                </c:pt>
                <c:pt idx="5656">
                  <c:v>6.4550888825426735</c:v>
                </c:pt>
                <c:pt idx="5657">
                  <c:v>6.6933112895732627</c:v>
                </c:pt>
                <c:pt idx="5658">
                  <c:v>6.7676248694278538</c:v>
                </c:pt>
                <c:pt idx="5659">
                  <c:v>6.8166866999733102</c:v>
                </c:pt>
                <c:pt idx="5660">
                  <c:v>6.7370248877612111</c:v>
                </c:pt>
                <c:pt idx="5661">
                  <c:v>6.6605035970299831</c:v>
                </c:pt>
                <c:pt idx="5662">
                  <c:v>6.610450478958886</c:v>
                </c:pt>
                <c:pt idx="5663">
                  <c:v>6.6783087718069387</c:v>
                </c:pt>
                <c:pt idx="5664">
                  <c:v>5.5425820467615159</c:v>
                </c:pt>
                <c:pt idx="5665">
                  <c:v>5.4988633752513225</c:v>
                </c:pt>
                <c:pt idx="5666">
                  <c:v>5.483040456201433</c:v>
                </c:pt>
                <c:pt idx="5667">
                  <c:v>5.4491904895718024</c:v>
                </c:pt>
                <c:pt idx="5668">
                  <c:v>5.4886162435366446</c:v>
                </c:pt>
                <c:pt idx="5669">
                  <c:v>5.5156533257031448</c:v>
                </c:pt>
                <c:pt idx="5670">
                  <c:v>5.5072120203164223</c:v>
                </c:pt>
                <c:pt idx="5671">
                  <c:v>5.4699749384417222</c:v>
                </c:pt>
                <c:pt idx="5672">
                  <c:v>5.4773555532878353</c:v>
                </c:pt>
                <c:pt idx="5673">
                  <c:v>5.4220770717828684</c:v>
                </c:pt>
                <c:pt idx="5674">
                  <c:v>5.452076838502057</c:v>
                </c:pt>
                <c:pt idx="5675">
                  <c:v>5.5172365185585832</c:v>
                </c:pt>
                <c:pt idx="5676">
                  <c:v>5.4957856779820764</c:v>
                </c:pt>
                <c:pt idx="5677">
                  <c:v>5.5424515644695989</c:v>
                </c:pt>
                <c:pt idx="5678">
                  <c:v>5.487925556113689</c:v>
                </c:pt>
                <c:pt idx="5679">
                  <c:v>5.4385276414555381</c:v>
                </c:pt>
                <c:pt idx="5680">
                  <c:v>5.3606580144909026</c:v>
                </c:pt>
                <c:pt idx="5681">
                  <c:v>5.2267367312400284</c:v>
                </c:pt>
                <c:pt idx="5682">
                  <c:v>4.648217086114677</c:v>
                </c:pt>
                <c:pt idx="5683">
                  <c:v>4.9547948958567405</c:v>
                </c:pt>
                <c:pt idx="5684">
                  <c:v>3.3471476823654673</c:v>
                </c:pt>
                <c:pt idx="5685">
                  <c:v>3.2802774017385921</c:v>
                </c:pt>
                <c:pt idx="5686">
                  <c:v>3.1532703891644571</c:v>
                </c:pt>
                <c:pt idx="5687">
                  <c:v>3.004331465320957</c:v>
                </c:pt>
                <c:pt idx="5688">
                  <c:v>3.0415488890015627</c:v>
                </c:pt>
                <c:pt idx="5689">
                  <c:v>3.001562747551096</c:v>
                </c:pt>
                <c:pt idx="5690">
                  <c:v>3.008051724510874</c:v>
                </c:pt>
                <c:pt idx="5691">
                  <c:v>3.0519445755119232</c:v>
                </c:pt>
                <c:pt idx="5692">
                  <c:v>3.0481556620647563</c:v>
                </c:pt>
                <c:pt idx="5693">
                  <c:v>3.0193056688599818</c:v>
                </c:pt>
                <c:pt idx="5694">
                  <c:v>2.9723748548120037</c:v>
                </c:pt>
                <c:pt idx="5695">
                  <c:v>2.9648252310611438</c:v>
                </c:pt>
                <c:pt idx="5696">
                  <c:v>2.9666804846401025</c:v>
                </c:pt>
                <c:pt idx="5697">
                  <c:v>2.9427452429142162</c:v>
                </c:pt>
                <c:pt idx="5698">
                  <c:v>2.9399167753264726</c:v>
                </c:pt>
                <c:pt idx="5699">
                  <c:v>2.9135254351257136</c:v>
                </c:pt>
                <c:pt idx="5700">
                  <c:v>2.7278286026912451</c:v>
                </c:pt>
                <c:pt idx="5701">
                  <c:v>2.7334391939802059</c:v>
                </c:pt>
                <c:pt idx="5702">
                  <c:v>2.8417216065948336</c:v>
                </c:pt>
                <c:pt idx="5703">
                  <c:v>2.9683800692693323</c:v>
                </c:pt>
                <c:pt idx="5704">
                  <c:v>2.5869274785433811</c:v>
                </c:pt>
                <c:pt idx="5705">
                  <c:v>2.5247109386672739</c:v>
                </c:pt>
                <c:pt idx="5706">
                  <c:v>2.6609329938940096</c:v>
                </c:pt>
                <c:pt idx="5707">
                  <c:v>2.6425212506589904</c:v>
                </c:pt>
                <c:pt idx="5708">
                  <c:v>2.666663386234581</c:v>
                </c:pt>
                <c:pt idx="5709">
                  <c:v>2.368528177971764</c:v>
                </c:pt>
                <c:pt idx="5710">
                  <c:v>2.3521041303002326</c:v>
                </c:pt>
                <c:pt idx="5711">
                  <c:v>2.361260928379076</c:v>
                </c:pt>
                <c:pt idx="5712">
                  <c:v>2.5285287753701944</c:v>
                </c:pt>
                <c:pt idx="5713">
                  <c:v>2.2116901442026697</c:v>
                </c:pt>
                <c:pt idx="5714">
                  <c:v>2.3323717420381453</c:v>
                </c:pt>
                <c:pt idx="5715">
                  <c:v>2.352180432773622</c:v>
                </c:pt>
                <c:pt idx="5716">
                  <c:v>2.3160571873711833</c:v>
                </c:pt>
                <c:pt idx="5717">
                  <c:v>2.3070306491167165</c:v>
                </c:pt>
                <c:pt idx="5718">
                  <c:v>2.2713902684398977</c:v>
                </c:pt>
                <c:pt idx="5719">
                  <c:v>2.509910559885574</c:v>
                </c:pt>
                <c:pt idx="5720">
                  <c:v>2.5308051878502855</c:v>
                </c:pt>
                <c:pt idx="5721">
                  <c:v>2.4929082988605913</c:v>
                </c:pt>
                <c:pt idx="5722">
                  <c:v>2.4856640651685558</c:v>
                </c:pt>
                <c:pt idx="5723">
                  <c:v>2.4769454391358985</c:v>
                </c:pt>
                <c:pt idx="5724">
                  <c:v>2.5013839576003631</c:v>
                </c:pt>
                <c:pt idx="5725">
                  <c:v>2.393503258982101</c:v>
                </c:pt>
                <c:pt idx="5726">
                  <c:v>2.3917230791180546</c:v>
                </c:pt>
                <c:pt idx="5727">
                  <c:v>2.3760024122893277</c:v>
                </c:pt>
                <c:pt idx="5728">
                  <c:v>2.3765967290929053</c:v>
                </c:pt>
                <c:pt idx="5729">
                  <c:v>2.8496339539255371</c:v>
                </c:pt>
                <c:pt idx="5730">
                  <c:v>2.8444597326017189</c:v>
                </c:pt>
                <c:pt idx="5731">
                  <c:v>2.6508285266437137</c:v>
                </c:pt>
                <c:pt idx="5732">
                  <c:v>2.957031754235445</c:v>
                </c:pt>
                <c:pt idx="5733">
                  <c:v>2.9183721635014526</c:v>
                </c:pt>
                <c:pt idx="5734">
                  <c:v>2.9549423813893627</c:v>
                </c:pt>
                <c:pt idx="5735">
                  <c:v>2.9360358466153627</c:v>
                </c:pt>
                <c:pt idx="5736">
                  <c:v>2.9045342287966269</c:v>
                </c:pt>
                <c:pt idx="5737">
                  <c:v>2.937562267457511</c:v>
                </c:pt>
                <c:pt idx="5738">
                  <c:v>2.9067487607293105</c:v>
                </c:pt>
                <c:pt idx="5739">
                  <c:v>2.9221108788324686</c:v>
                </c:pt>
                <c:pt idx="5740">
                  <c:v>2.9382693731757601</c:v>
                </c:pt>
                <c:pt idx="5741">
                  <c:v>3.0509342571430031</c:v>
                </c:pt>
                <c:pt idx="5742">
                  <c:v>2.974610906406189</c:v>
                </c:pt>
                <c:pt idx="5743">
                  <c:v>2.9927111666835575</c:v>
                </c:pt>
                <c:pt idx="5744">
                  <c:v>2.9486266729887056</c:v>
                </c:pt>
                <c:pt idx="5745">
                  <c:v>3.0116244854875869</c:v>
                </c:pt>
                <c:pt idx="5746">
                  <c:v>3.0121471850915662</c:v>
                </c:pt>
                <c:pt idx="5747">
                  <c:v>3.0484057982518418</c:v>
                </c:pt>
                <c:pt idx="5748">
                  <c:v>3.0656618014427592</c:v>
                </c:pt>
                <c:pt idx="5749">
                  <c:v>2.9039559711115914</c:v>
                </c:pt>
                <c:pt idx="5750">
                  <c:v>2.8424011792228838</c:v>
                </c:pt>
                <c:pt idx="5751">
                  <c:v>2.8399069220886117</c:v>
                </c:pt>
                <c:pt idx="5752">
                  <c:v>2.8393344179509019</c:v>
                </c:pt>
                <c:pt idx="5753">
                  <c:v>2.8210777363000585</c:v>
                </c:pt>
                <c:pt idx="5754">
                  <c:v>2.8231961892204263</c:v>
                </c:pt>
                <c:pt idx="5755">
                  <c:v>2.8942918347970115</c:v>
                </c:pt>
                <c:pt idx="5756">
                  <c:v>2.978563486389004</c:v>
                </c:pt>
                <c:pt idx="5757">
                  <c:v>2.9498960063806638</c:v>
                </c:pt>
                <c:pt idx="5758">
                  <c:v>2.9704684269634689</c:v>
                </c:pt>
                <c:pt idx="5759">
                  <c:v>2.5892516964067576</c:v>
                </c:pt>
                <c:pt idx="5760">
                  <c:v>2.5571056063486406</c:v>
                </c:pt>
                <c:pt idx="5761">
                  <c:v>2.5571923499847142</c:v>
                </c:pt>
                <c:pt idx="5762">
                  <c:v>2.2118858717144336</c:v>
                </c:pt>
                <c:pt idx="5763">
                  <c:v>2.2190315669686487</c:v>
                </c:pt>
                <c:pt idx="5764">
                  <c:v>2.2055872705938064</c:v>
                </c:pt>
                <c:pt idx="5765">
                  <c:v>2.2022265409337902</c:v>
                </c:pt>
                <c:pt idx="5766">
                  <c:v>2.204846986517655</c:v>
                </c:pt>
                <c:pt idx="5767">
                  <c:v>3.2295763593883868</c:v>
                </c:pt>
                <c:pt idx="5768">
                  <c:v>3.2459333081170287</c:v>
                </c:pt>
                <c:pt idx="5769">
                  <c:v>3.2042516649964403</c:v>
                </c:pt>
                <c:pt idx="5770">
                  <c:v>3.2153488903600334</c:v>
                </c:pt>
                <c:pt idx="5771">
                  <c:v>3.0400639808022505</c:v>
                </c:pt>
                <c:pt idx="5772">
                  <c:v>3.0975846543457717</c:v>
                </c:pt>
                <c:pt idx="5773">
                  <c:v>3.0753083644774257</c:v>
                </c:pt>
                <c:pt idx="5774">
                  <c:v>3.0794387126763341</c:v>
                </c:pt>
                <c:pt idx="5775">
                  <c:v>3.0168333357836601</c:v>
                </c:pt>
                <c:pt idx="5776">
                  <c:v>3.0170270172938047</c:v>
                </c:pt>
                <c:pt idx="5777">
                  <c:v>2.9734591596667577</c:v>
                </c:pt>
                <c:pt idx="5778">
                  <c:v>3.0334307400315197</c:v>
                </c:pt>
                <c:pt idx="5779">
                  <c:v>3.0193365099049894</c:v>
                </c:pt>
                <c:pt idx="5780">
                  <c:v>3.1248616427637352</c:v>
                </c:pt>
                <c:pt idx="5781">
                  <c:v>3.1272419464273442</c:v>
                </c:pt>
                <c:pt idx="5782">
                  <c:v>3.1011215073642586</c:v>
                </c:pt>
                <c:pt idx="5783">
                  <c:v>3.095844891939735</c:v>
                </c:pt>
                <c:pt idx="5784">
                  <c:v>3.0727963795790112</c:v>
                </c:pt>
                <c:pt idx="5785">
                  <c:v>3.0095475583287681</c:v>
                </c:pt>
                <c:pt idx="5786">
                  <c:v>2.9424717591984697</c:v>
                </c:pt>
                <c:pt idx="5787">
                  <c:v>2.9509759666401258</c:v>
                </c:pt>
                <c:pt idx="5788">
                  <c:v>2.9253001213303449</c:v>
                </c:pt>
                <c:pt idx="5789">
                  <c:v>2.9361644003572356</c:v>
                </c:pt>
                <c:pt idx="5790">
                  <c:v>2.9297828790902116</c:v>
                </c:pt>
                <c:pt idx="5791">
                  <c:v>2.950880836988437</c:v>
                </c:pt>
                <c:pt idx="5792">
                  <c:v>2.9349790628237273</c:v>
                </c:pt>
                <c:pt idx="5793">
                  <c:v>2.9463774430627367</c:v>
                </c:pt>
                <c:pt idx="5794">
                  <c:v>2.9172922415557765</c:v>
                </c:pt>
                <c:pt idx="5795">
                  <c:v>2.9704743765689696</c:v>
                </c:pt>
                <c:pt idx="5796">
                  <c:v>2.987577478820127</c:v>
                </c:pt>
                <c:pt idx="5797">
                  <c:v>1.6959213883082962</c:v>
                </c:pt>
                <c:pt idx="5798">
                  <c:v>1.6846767780336067</c:v>
                </c:pt>
                <c:pt idx="5799">
                  <c:v>1.6977308130473958</c:v>
                </c:pt>
                <c:pt idx="5800">
                  <c:v>1.8487736044693779</c:v>
                </c:pt>
                <c:pt idx="5801">
                  <c:v>1.8945943216350267</c:v>
                </c:pt>
                <c:pt idx="5802">
                  <c:v>2.3193495083115754</c:v>
                </c:pt>
                <c:pt idx="5803">
                  <c:v>2.3167069422858235</c:v>
                </c:pt>
                <c:pt idx="5804">
                  <c:v>2.3189062057112944</c:v>
                </c:pt>
                <c:pt idx="5805">
                  <c:v>2.3169863990737194</c:v>
                </c:pt>
                <c:pt idx="5806">
                  <c:v>2.3070871992722637</c:v>
                </c:pt>
                <c:pt idx="5807">
                  <c:v>2.2586111012630092</c:v>
                </c:pt>
                <c:pt idx="5808">
                  <c:v>2.4643763940253329</c:v>
                </c:pt>
                <c:pt idx="5809">
                  <c:v>2.6977487056183316</c:v>
                </c:pt>
                <c:pt idx="5810">
                  <c:v>2.6579269756524231</c:v>
                </c:pt>
                <c:pt idx="5811">
                  <c:v>2.6759922425693916</c:v>
                </c:pt>
                <c:pt idx="5812">
                  <c:v>2.6423857492975875</c:v>
                </c:pt>
                <c:pt idx="5813">
                  <c:v>2.9085006887358822</c:v>
                </c:pt>
                <c:pt idx="5814">
                  <c:v>2.8943598264454846</c:v>
                </c:pt>
                <c:pt idx="5815">
                  <c:v>2.8930211071306724</c:v>
                </c:pt>
                <c:pt idx="5816">
                  <c:v>2.8772889321862101</c:v>
                </c:pt>
                <c:pt idx="5817">
                  <c:v>2.8508686432616326</c:v>
                </c:pt>
                <c:pt idx="5818">
                  <c:v>2.8309354540230425</c:v>
                </c:pt>
                <c:pt idx="5819">
                  <c:v>2.802036505541242</c:v>
                </c:pt>
                <c:pt idx="5820">
                  <c:v>2.7686068091229608</c:v>
                </c:pt>
                <c:pt idx="5821">
                  <c:v>2.9966368785111062</c:v>
                </c:pt>
                <c:pt idx="5822">
                  <c:v>3.0687557014730444</c:v>
                </c:pt>
                <c:pt idx="5823">
                  <c:v>2.9734961521767076</c:v>
                </c:pt>
                <c:pt idx="5824">
                  <c:v>2.9527072967602868</c:v>
                </c:pt>
                <c:pt idx="5825">
                  <c:v>3.0874046694429769</c:v>
                </c:pt>
                <c:pt idx="5826">
                  <c:v>3.0864244848236186</c:v>
                </c:pt>
                <c:pt idx="5827">
                  <c:v>3.0683850364994676</c:v>
                </c:pt>
                <c:pt idx="5828">
                  <c:v>3.0686370105766998</c:v>
                </c:pt>
                <c:pt idx="5829">
                  <c:v>3.1102612059880959</c:v>
                </c:pt>
                <c:pt idx="5830">
                  <c:v>2.9790060899560422</c:v>
                </c:pt>
                <c:pt idx="5831">
                  <c:v>3.315326408715646</c:v>
                </c:pt>
                <c:pt idx="5832">
                  <c:v>3.0695929667269026</c:v>
                </c:pt>
                <c:pt idx="5833">
                  <c:v>3.0466021286659726</c:v>
                </c:pt>
                <c:pt idx="5834">
                  <c:v>3.0282393760013657</c:v>
                </c:pt>
                <c:pt idx="5835">
                  <c:v>3.0512932421088221</c:v>
                </c:pt>
                <c:pt idx="5836">
                  <c:v>3.0309930433807919</c:v>
                </c:pt>
                <c:pt idx="5837">
                  <c:v>3.0156116124557224</c:v>
                </c:pt>
                <c:pt idx="5838">
                  <c:v>2.7567857937133766</c:v>
                </c:pt>
                <c:pt idx="5839">
                  <c:v>2.3588503875703082</c:v>
                </c:pt>
                <c:pt idx="5840">
                  <c:v>2.3499607718142661</c:v>
                </c:pt>
                <c:pt idx="5841">
                  <c:v>2.6155587277715502</c:v>
                </c:pt>
                <c:pt idx="5842">
                  <c:v>2.5895068021113268</c:v>
                </c:pt>
                <c:pt idx="5843">
                  <c:v>2.4272617170770183</c:v>
                </c:pt>
                <c:pt idx="5844">
                  <c:v>2.4137397511696626</c:v>
                </c:pt>
                <c:pt idx="5845">
                  <c:v>2.5255207633218824</c:v>
                </c:pt>
                <c:pt idx="5846">
                  <c:v>2.594600865253069</c:v>
                </c:pt>
                <c:pt idx="5847">
                  <c:v>2.5685595097612284</c:v>
                </c:pt>
                <c:pt idx="5848">
                  <c:v>2.5494100968926308</c:v>
                </c:pt>
                <c:pt idx="5849">
                  <c:v>2.545157657974725</c:v>
                </c:pt>
                <c:pt idx="5850">
                  <c:v>2.6015654823536005</c:v>
                </c:pt>
                <c:pt idx="5851">
                  <c:v>2.4039921653555667</c:v>
                </c:pt>
                <c:pt idx="5852">
                  <c:v>2.5741620571518373</c:v>
                </c:pt>
                <c:pt idx="5853">
                  <c:v>2.7808371018618612</c:v>
                </c:pt>
                <c:pt idx="5854">
                  <c:v>2.9278823426899954</c:v>
                </c:pt>
                <c:pt idx="5855">
                  <c:v>2.8684525221786439</c:v>
                </c:pt>
                <c:pt idx="5856">
                  <c:v>2.8612883951009755</c:v>
                </c:pt>
                <c:pt idx="5857">
                  <c:v>2.8543193638486972</c:v>
                </c:pt>
                <c:pt idx="5858">
                  <c:v>2.8442827880920425</c:v>
                </c:pt>
                <c:pt idx="5859">
                  <c:v>2.8496057479766694</c:v>
                </c:pt>
                <c:pt idx="5860">
                  <c:v>2.8392871936198523</c:v>
                </c:pt>
                <c:pt idx="5861">
                  <c:v>2.5692056853696865</c:v>
                </c:pt>
                <c:pt idx="5862">
                  <c:v>2.554433180158878</c:v>
                </c:pt>
                <c:pt idx="5863">
                  <c:v>2.7789883493871002</c:v>
                </c:pt>
                <c:pt idx="5864">
                  <c:v>2.8281308561969212</c:v>
                </c:pt>
                <c:pt idx="5865">
                  <c:v>2.8098115212142516</c:v>
                </c:pt>
                <c:pt idx="5866">
                  <c:v>2.7951581620746451</c:v>
                </c:pt>
                <c:pt idx="5867">
                  <c:v>2.7821627244699392</c:v>
                </c:pt>
                <c:pt idx="5868">
                  <c:v>2.9848950961013268</c:v>
                </c:pt>
                <c:pt idx="5869">
                  <c:v>3.1467386740952272</c:v>
                </c:pt>
                <c:pt idx="5870">
                  <c:v>3.1332606196487442</c:v>
                </c:pt>
                <c:pt idx="5871">
                  <c:v>2.816728857409446</c:v>
                </c:pt>
                <c:pt idx="5872">
                  <c:v>2.7124024960929765</c:v>
                </c:pt>
                <c:pt idx="5873">
                  <c:v>2.7282385238991171</c:v>
                </c:pt>
                <c:pt idx="5874">
                  <c:v>2.7643728123101892</c:v>
                </c:pt>
                <c:pt idx="5875">
                  <c:v>2.7280481623814872</c:v>
                </c:pt>
                <c:pt idx="5876">
                  <c:v>2.7005794521621427</c:v>
                </c:pt>
                <c:pt idx="5877">
                  <c:v>2.6694942566873063</c:v>
                </c:pt>
                <c:pt idx="5878">
                  <c:v>2.6308981542803682</c:v>
                </c:pt>
                <c:pt idx="5879">
                  <c:v>2.666597651475866</c:v>
                </c:pt>
                <c:pt idx="5880">
                  <c:v>2.7086313150012518</c:v>
                </c:pt>
                <c:pt idx="5881">
                  <c:v>2.6848009452962103</c:v>
                </c:pt>
                <c:pt idx="5882">
                  <c:v>2.4548960495155701</c:v>
                </c:pt>
                <c:pt idx="5883">
                  <c:v>2.3772626106075321</c:v>
                </c:pt>
                <c:pt idx="5884">
                  <c:v>2.2966635096230887</c:v>
                </c:pt>
                <c:pt idx="5885">
                  <c:v>2.3524163200458545</c:v>
                </c:pt>
                <c:pt idx="5886">
                  <c:v>2.3587768559349329</c:v>
                </c:pt>
                <c:pt idx="5887">
                  <c:v>2.4571310454091546</c:v>
                </c:pt>
                <c:pt idx="5888">
                  <c:v>2.572085911717811</c:v>
                </c:pt>
                <c:pt idx="5889">
                  <c:v>2.5768681511243527</c:v>
                </c:pt>
                <c:pt idx="5890">
                  <c:v>2.5845052472166463</c:v>
                </c:pt>
                <c:pt idx="5891">
                  <c:v>2.6061211508697188</c:v>
                </c:pt>
                <c:pt idx="5892">
                  <c:v>2.5882863451195357</c:v>
                </c:pt>
                <c:pt idx="5893">
                  <c:v>2.4663341241508996</c:v>
                </c:pt>
                <c:pt idx="5894">
                  <c:v>2.4526771963754723</c:v>
                </c:pt>
                <c:pt idx="5895">
                  <c:v>2.4386994694071915</c:v>
                </c:pt>
                <c:pt idx="5896">
                  <c:v>2.4377544460237446</c:v>
                </c:pt>
                <c:pt idx="5897">
                  <c:v>2.4504190584077006</c:v>
                </c:pt>
                <c:pt idx="5898">
                  <c:v>2.5037382924654272</c:v>
                </c:pt>
                <c:pt idx="5899">
                  <c:v>2.3894395458449895</c:v>
                </c:pt>
                <c:pt idx="5900">
                  <c:v>2.3802499335274194</c:v>
                </c:pt>
                <c:pt idx="5901">
                  <c:v>2.3738893040227635</c:v>
                </c:pt>
                <c:pt idx="5902">
                  <c:v>2.5265152901013215</c:v>
                </c:pt>
                <c:pt idx="5903">
                  <c:v>2.6298234977413704</c:v>
                </c:pt>
                <c:pt idx="5904">
                  <c:v>2.5621582223511949</c:v>
                </c:pt>
                <c:pt idx="5905">
                  <c:v>2.5636160282357747</c:v>
                </c:pt>
                <c:pt idx="5906">
                  <c:v>2.5620359963326771</c:v>
                </c:pt>
                <c:pt idx="5907">
                  <c:v>2.5943560130843468</c:v>
                </c:pt>
                <c:pt idx="5908">
                  <c:v>2.6258126053247852</c:v>
                </c:pt>
                <c:pt idx="5909">
                  <c:v>2.5942465970154713</c:v>
                </c:pt>
                <c:pt idx="5910">
                  <c:v>2.5725960097304275</c:v>
                </c:pt>
                <c:pt idx="5911">
                  <c:v>2.5430665418319527</c:v>
                </c:pt>
                <c:pt idx="5912">
                  <c:v>2.3712204673150041</c:v>
                </c:pt>
                <c:pt idx="5913">
                  <c:v>2.3828471324698022</c:v>
                </c:pt>
                <c:pt idx="5914">
                  <c:v>2.3930943927981168</c:v>
                </c:pt>
                <c:pt idx="5915">
                  <c:v>2.3521987753572042</c:v>
                </c:pt>
                <c:pt idx="5916">
                  <c:v>2.3457249922155001</c:v>
                </c:pt>
                <c:pt idx="5917">
                  <c:v>2.241988854180117</c:v>
                </c:pt>
                <c:pt idx="5918">
                  <c:v>2.642931991270558</c:v>
                </c:pt>
                <c:pt idx="5919">
                  <c:v>2.6501802048819472</c:v>
                </c:pt>
                <c:pt idx="5920">
                  <c:v>2.6246786695569178</c:v>
                </c:pt>
                <c:pt idx="5921">
                  <c:v>2.6010852812084058</c:v>
                </c:pt>
                <c:pt idx="5922">
                  <c:v>2.6605545928660206</c:v>
                </c:pt>
                <c:pt idx="5923">
                  <c:v>2.71474330657027</c:v>
                </c:pt>
                <c:pt idx="5924">
                  <c:v>2.7380424475082412</c:v>
                </c:pt>
                <c:pt idx="5925">
                  <c:v>2.7298361699625686</c:v>
                </c:pt>
                <c:pt idx="5926">
                  <c:v>2.7491324850626864</c:v>
                </c:pt>
                <c:pt idx="5927">
                  <c:v>2.7478238884182078</c:v>
                </c:pt>
                <c:pt idx="5928">
                  <c:v>2.5093884195703446</c:v>
                </c:pt>
                <c:pt idx="5929">
                  <c:v>2.5588531572790068</c:v>
                </c:pt>
                <c:pt idx="5930">
                  <c:v>2.6203288842733334</c:v>
                </c:pt>
                <c:pt idx="5931">
                  <c:v>2.5336171484438137</c:v>
                </c:pt>
                <c:pt idx="5932">
                  <c:v>2.478074131936538</c:v>
                </c:pt>
                <c:pt idx="5933">
                  <c:v>2.293536964011762</c:v>
                </c:pt>
                <c:pt idx="5934">
                  <c:v>2.3085377656081603</c:v>
                </c:pt>
                <c:pt idx="5935">
                  <c:v>2.4947616434192814</c:v>
                </c:pt>
                <c:pt idx="5936">
                  <c:v>2.5376793023549222</c:v>
                </c:pt>
                <c:pt idx="5937">
                  <c:v>2.5224305778084251</c:v>
                </c:pt>
                <c:pt idx="5938">
                  <c:v>2.5309338905316401</c:v>
                </c:pt>
                <c:pt idx="5939">
                  <c:v>2.5582954820289672</c:v>
                </c:pt>
                <c:pt idx="5940">
                  <c:v>2.6311140050210149</c:v>
                </c:pt>
                <c:pt idx="5941">
                  <c:v>2.6221838835804618</c:v>
                </c:pt>
                <c:pt idx="5942">
                  <c:v>2.5446484780506808</c:v>
                </c:pt>
                <c:pt idx="5943">
                  <c:v>2.5460230128266237</c:v>
                </c:pt>
                <c:pt idx="5944">
                  <c:v>2.6714564805718073</c:v>
                </c:pt>
                <c:pt idx="5945">
                  <c:v>2.9133487450195896</c:v>
                </c:pt>
                <c:pt idx="5946">
                  <c:v>2.9318605881254354</c:v>
                </c:pt>
                <c:pt idx="5947">
                  <c:v>2.8740312195845545</c:v>
                </c:pt>
                <c:pt idx="5948">
                  <c:v>2.55501810507422</c:v>
                </c:pt>
                <c:pt idx="5949">
                  <c:v>2.6135735450455169</c:v>
                </c:pt>
                <c:pt idx="5950">
                  <c:v>2.6101325275167726</c:v>
                </c:pt>
                <c:pt idx="5951">
                  <c:v>2.5998623474438056</c:v>
                </c:pt>
                <c:pt idx="5952">
                  <c:v>2.9078571676054188</c:v>
                </c:pt>
                <c:pt idx="5953">
                  <c:v>2.876472818292017</c:v>
                </c:pt>
                <c:pt idx="5954">
                  <c:v>2.8800049927058717</c:v>
                </c:pt>
                <c:pt idx="5955">
                  <c:v>2.8822602981822483</c:v>
                </c:pt>
                <c:pt idx="5956">
                  <c:v>2.9191928466662374</c:v>
                </c:pt>
                <c:pt idx="5957">
                  <c:v>2.9324341496250388</c:v>
                </c:pt>
                <c:pt idx="5958">
                  <c:v>2.9026695724553306</c:v>
                </c:pt>
                <c:pt idx="5959">
                  <c:v>2.8990125434488272</c:v>
                </c:pt>
                <c:pt idx="5960">
                  <c:v>2.8821035762304144</c:v>
                </c:pt>
                <c:pt idx="5961">
                  <c:v>3.0425823073239053</c:v>
                </c:pt>
                <c:pt idx="5962">
                  <c:v>2.9876569431220794</c:v>
                </c:pt>
                <c:pt idx="5963">
                  <c:v>2.9937411350167444</c:v>
                </c:pt>
                <c:pt idx="5964">
                  <c:v>3.0221683761148714</c:v>
                </c:pt>
                <c:pt idx="5965">
                  <c:v>2.6583823829138411</c:v>
                </c:pt>
                <c:pt idx="5966">
                  <c:v>2.7646015139590969</c:v>
                </c:pt>
                <c:pt idx="5967">
                  <c:v>2.8019941314512824</c:v>
                </c:pt>
                <c:pt idx="5968">
                  <c:v>2.8486179553019531</c:v>
                </c:pt>
                <c:pt idx="5969">
                  <c:v>2.8625481312571295</c:v>
                </c:pt>
                <c:pt idx="5970">
                  <c:v>2.8316015309348948</c:v>
                </c:pt>
                <c:pt idx="5971">
                  <c:v>2.83014894059419</c:v>
                </c:pt>
                <c:pt idx="5972">
                  <c:v>2.8646308366143378</c:v>
                </c:pt>
                <c:pt idx="5973">
                  <c:v>2.9043348429115547</c:v>
                </c:pt>
                <c:pt idx="5974">
                  <c:v>2.8484043394505849</c:v>
                </c:pt>
                <c:pt idx="5975">
                  <c:v>2.7546302207627571</c:v>
                </c:pt>
                <c:pt idx="5976">
                  <c:v>2.7938173276586729</c:v>
                </c:pt>
                <c:pt idx="5977">
                  <c:v>2.7351526779122177</c:v>
                </c:pt>
                <c:pt idx="5978">
                  <c:v>3.2897137960382863</c:v>
                </c:pt>
                <c:pt idx="5979">
                  <c:v>3.1951084232791538</c:v>
                </c:pt>
                <c:pt idx="5980">
                  <c:v>3.1969358827216716</c:v>
                </c:pt>
                <c:pt idx="5981">
                  <c:v>3.3422802228255448</c:v>
                </c:pt>
                <c:pt idx="5982">
                  <c:v>2.8770589507459556</c:v>
                </c:pt>
                <c:pt idx="5983">
                  <c:v>2.8527048232015377</c:v>
                </c:pt>
                <c:pt idx="5984">
                  <c:v>3.3123908246067608</c:v>
                </c:pt>
                <c:pt idx="5985">
                  <c:v>3.5706017350134913</c:v>
                </c:pt>
                <c:pt idx="5986">
                  <c:v>3.6540205112102497</c:v>
                </c:pt>
                <c:pt idx="5987">
                  <c:v>3.6531858446612322</c:v>
                </c:pt>
                <c:pt idx="5988">
                  <c:v>3.5893031820645791</c:v>
                </c:pt>
                <c:pt idx="5989">
                  <c:v>3.6353293413653534</c:v>
                </c:pt>
                <c:pt idx="5990">
                  <c:v>3.6289761383182588</c:v>
                </c:pt>
                <c:pt idx="5991">
                  <c:v>3.5693254981635589</c:v>
                </c:pt>
                <c:pt idx="5992">
                  <c:v>3.877972593924135</c:v>
                </c:pt>
                <c:pt idx="5993">
                  <c:v>3.8817488582137929</c:v>
                </c:pt>
                <c:pt idx="5994">
                  <c:v>3.8730006098722862</c:v>
                </c:pt>
                <c:pt idx="5995">
                  <c:v>3.9125656248191927</c:v>
                </c:pt>
                <c:pt idx="5996">
                  <c:v>3.8495659227228045</c:v>
                </c:pt>
                <c:pt idx="5997">
                  <c:v>3.8239524319187606</c:v>
                </c:pt>
                <c:pt idx="5998">
                  <c:v>4.0285195847056192</c:v>
                </c:pt>
                <c:pt idx="5999">
                  <c:v>4.0018630250424163</c:v>
                </c:pt>
                <c:pt idx="6000">
                  <c:v>4.0098338021387132</c:v>
                </c:pt>
                <c:pt idx="6001">
                  <c:v>3.9979673613485178</c:v>
                </c:pt>
                <c:pt idx="6002">
                  <c:v>3.9584813132337269</c:v>
                </c:pt>
                <c:pt idx="6003">
                  <c:v>4.0372403397646703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5B-4522-A621-2B5DFB3951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2598900566533207"/>
          <c:y val="2.5787242568023106E-2"/>
          <c:w val="0.14252659801387998"/>
          <c:h val="6.81547581188862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99%'!$B$2:$B$6035</c:f>
              <c:strCache>
                <c:ptCount val="6034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11.09.2001</c:v>
                </c:pt>
                <c:pt idx="423">
                  <c:v>14.09.2001</c:v>
                </c:pt>
                <c:pt idx="424">
                  <c:v>17.09.2001</c:v>
                </c:pt>
                <c:pt idx="425">
                  <c:v>18.09.2001</c:v>
                </c:pt>
                <c:pt idx="426">
                  <c:v>19.09.2001</c:v>
                </c:pt>
                <c:pt idx="427">
                  <c:v>20.09.2001</c:v>
                </c:pt>
                <c:pt idx="428">
                  <c:v>21.09.2001</c:v>
                </c:pt>
                <c:pt idx="429">
                  <c:v>24.09.2001</c:v>
                </c:pt>
                <c:pt idx="430">
                  <c:v>25.09.2001</c:v>
                </c:pt>
                <c:pt idx="431">
                  <c:v>26.09.2001</c:v>
                </c:pt>
                <c:pt idx="432">
                  <c:v>27.09.2001</c:v>
                </c:pt>
                <c:pt idx="433">
                  <c:v>28.09.2001</c:v>
                </c:pt>
                <c:pt idx="434">
                  <c:v>01.10.2001</c:v>
                </c:pt>
                <c:pt idx="435">
                  <c:v>02.10.2001</c:v>
                </c:pt>
                <c:pt idx="436">
                  <c:v>03.10.2001</c:v>
                </c:pt>
                <c:pt idx="437">
                  <c:v>04.10.2001</c:v>
                </c:pt>
                <c:pt idx="438">
                  <c:v>05.10.2001</c:v>
                </c:pt>
                <c:pt idx="439">
                  <c:v>08.10.2001</c:v>
                </c:pt>
                <c:pt idx="440">
                  <c:v>09.10.2001</c:v>
                </c:pt>
                <c:pt idx="441">
                  <c:v>10.10.2001</c:v>
                </c:pt>
                <c:pt idx="442">
                  <c:v>11.10.2001</c:v>
                </c:pt>
                <c:pt idx="443">
                  <c:v>12.10.2001</c:v>
                </c:pt>
                <c:pt idx="444">
                  <c:v>15.10.2001</c:v>
                </c:pt>
                <c:pt idx="445">
                  <c:v>16.10.2001</c:v>
                </c:pt>
                <c:pt idx="446">
                  <c:v>17.10.2001</c:v>
                </c:pt>
                <c:pt idx="447">
                  <c:v>18.10.2001</c:v>
                </c:pt>
                <c:pt idx="448">
                  <c:v>19.10.2001</c:v>
                </c:pt>
                <c:pt idx="449">
                  <c:v>22.10.2001</c:v>
                </c:pt>
                <c:pt idx="450">
                  <c:v>23.10.2001</c:v>
                </c:pt>
                <c:pt idx="451">
                  <c:v>24.10.2001</c:v>
                </c:pt>
                <c:pt idx="452">
                  <c:v>25.10.2001</c:v>
                </c:pt>
                <c:pt idx="453">
                  <c:v>26.10.2001</c:v>
                </c:pt>
                <c:pt idx="454">
                  <c:v>29.10.2001</c:v>
                </c:pt>
                <c:pt idx="455">
                  <c:v>30.10.2001</c:v>
                </c:pt>
                <c:pt idx="456">
                  <c:v>31.10.2001</c:v>
                </c:pt>
                <c:pt idx="457">
                  <c:v>01.11.2001</c:v>
                </c:pt>
                <c:pt idx="458">
                  <c:v>02.11.2001</c:v>
                </c:pt>
                <c:pt idx="459">
                  <c:v>05.11.2001</c:v>
                </c:pt>
                <c:pt idx="460">
                  <c:v>06.11.2001</c:v>
                </c:pt>
                <c:pt idx="461">
                  <c:v>07.11.2001</c:v>
                </c:pt>
                <c:pt idx="462">
                  <c:v>08.11.2001</c:v>
                </c:pt>
                <c:pt idx="463">
                  <c:v>09.11.2001</c:v>
                </c:pt>
                <c:pt idx="464">
                  <c:v>13.11.2001</c:v>
                </c:pt>
                <c:pt idx="465">
                  <c:v>14.11.2001</c:v>
                </c:pt>
                <c:pt idx="466">
                  <c:v>15.11.2001</c:v>
                </c:pt>
                <c:pt idx="467">
                  <c:v>16.11.2001</c:v>
                </c:pt>
                <c:pt idx="468">
                  <c:v>19.11.2001</c:v>
                </c:pt>
                <c:pt idx="469">
                  <c:v>20.11.2001</c:v>
                </c:pt>
                <c:pt idx="470">
                  <c:v>21.11.2001</c:v>
                </c:pt>
                <c:pt idx="471">
                  <c:v>26.11.2001</c:v>
                </c:pt>
                <c:pt idx="472">
                  <c:v>27.11.2001</c:v>
                </c:pt>
                <c:pt idx="473">
                  <c:v>28.11.2001</c:v>
                </c:pt>
                <c:pt idx="474">
                  <c:v>29.11.2001</c:v>
                </c:pt>
                <c:pt idx="475">
                  <c:v>30.11.2001</c:v>
                </c:pt>
                <c:pt idx="476">
                  <c:v>03.12.2001</c:v>
                </c:pt>
                <c:pt idx="477">
                  <c:v>04.12.2001</c:v>
                </c:pt>
                <c:pt idx="478">
                  <c:v>05.12.2001</c:v>
                </c:pt>
                <c:pt idx="479">
                  <c:v>06.12.2001</c:v>
                </c:pt>
                <c:pt idx="480">
                  <c:v>07.12.2001</c:v>
                </c:pt>
                <c:pt idx="481">
                  <c:v>10.12.2001</c:v>
                </c:pt>
                <c:pt idx="482">
                  <c:v>11.12.2001</c:v>
                </c:pt>
                <c:pt idx="483">
                  <c:v>12.12.2001</c:v>
                </c:pt>
                <c:pt idx="484">
                  <c:v>13.12.2001</c:v>
                </c:pt>
                <c:pt idx="485">
                  <c:v>14.12.2001</c:v>
                </c:pt>
                <c:pt idx="486">
                  <c:v>17.12.2001</c:v>
                </c:pt>
                <c:pt idx="487">
                  <c:v>18.12.2001</c:v>
                </c:pt>
                <c:pt idx="488">
                  <c:v>19.12.2001</c:v>
                </c:pt>
                <c:pt idx="489">
                  <c:v>20.12.2001</c:v>
                </c:pt>
                <c:pt idx="490">
                  <c:v>21.12.2001</c:v>
                </c:pt>
                <c:pt idx="491">
                  <c:v>26.12.2001</c:v>
                </c:pt>
                <c:pt idx="492">
                  <c:v>27.12.2001</c:v>
                </c:pt>
                <c:pt idx="493">
                  <c:v>28.12.2001</c:v>
                </c:pt>
                <c:pt idx="494">
                  <c:v>31.12.2001</c:v>
                </c:pt>
                <c:pt idx="495">
                  <c:v>02.01.2002</c:v>
                </c:pt>
                <c:pt idx="496">
                  <c:v>03.01.2002</c:v>
                </c:pt>
                <c:pt idx="497">
                  <c:v>04.01.2002</c:v>
                </c:pt>
                <c:pt idx="498">
                  <c:v>07.01.2002</c:v>
                </c:pt>
                <c:pt idx="499">
                  <c:v>08.01.2002</c:v>
                </c:pt>
                <c:pt idx="500">
                  <c:v>09.01.2002</c:v>
                </c:pt>
                <c:pt idx="501">
                  <c:v>10.01.2002</c:v>
                </c:pt>
                <c:pt idx="502">
                  <c:v>11.01.2002</c:v>
                </c:pt>
                <c:pt idx="503">
                  <c:v>14.01.2002</c:v>
                </c:pt>
                <c:pt idx="504">
                  <c:v>15.01.2002</c:v>
                </c:pt>
                <c:pt idx="505">
                  <c:v>16.01.2002</c:v>
                </c:pt>
                <c:pt idx="506">
                  <c:v>17.01.2002</c:v>
                </c:pt>
                <c:pt idx="507">
                  <c:v>18.01.2002</c:v>
                </c:pt>
                <c:pt idx="508">
                  <c:v>22.01.2002</c:v>
                </c:pt>
                <c:pt idx="509">
                  <c:v>23.01.2002</c:v>
                </c:pt>
                <c:pt idx="510">
                  <c:v>24.01.2002</c:v>
                </c:pt>
                <c:pt idx="511">
                  <c:v>25.01.2002</c:v>
                </c:pt>
                <c:pt idx="512">
                  <c:v>28.01.2002</c:v>
                </c:pt>
                <c:pt idx="513">
                  <c:v>29.01.2002</c:v>
                </c:pt>
                <c:pt idx="514">
                  <c:v>30.01.2002</c:v>
                </c:pt>
                <c:pt idx="515">
                  <c:v>31.01.2002</c:v>
                </c:pt>
                <c:pt idx="516">
                  <c:v>01.02.2002</c:v>
                </c:pt>
                <c:pt idx="517">
                  <c:v>04.02.2002</c:v>
                </c:pt>
                <c:pt idx="518">
                  <c:v>05.02.2002</c:v>
                </c:pt>
                <c:pt idx="519">
                  <c:v>06.02.2002</c:v>
                </c:pt>
                <c:pt idx="520">
                  <c:v>07.02.2002</c:v>
                </c:pt>
                <c:pt idx="521">
                  <c:v>08.02.2002</c:v>
                </c:pt>
                <c:pt idx="522">
                  <c:v>11.02.2002</c:v>
                </c:pt>
                <c:pt idx="523">
                  <c:v>12.02.2002</c:v>
                </c:pt>
                <c:pt idx="524">
                  <c:v>13.02.2002</c:v>
                </c:pt>
                <c:pt idx="525">
                  <c:v>14.02.2002</c:v>
                </c:pt>
                <c:pt idx="526">
                  <c:v>15.02.2002</c:v>
                </c:pt>
                <c:pt idx="527">
                  <c:v>19.02.2002</c:v>
                </c:pt>
                <c:pt idx="528">
                  <c:v>20.02.2002</c:v>
                </c:pt>
                <c:pt idx="529">
                  <c:v>21.02.2002</c:v>
                </c:pt>
                <c:pt idx="530">
                  <c:v>22.02.2002</c:v>
                </c:pt>
                <c:pt idx="531">
                  <c:v>25.02.2002</c:v>
                </c:pt>
                <c:pt idx="532">
                  <c:v>26.02.2002</c:v>
                </c:pt>
                <c:pt idx="533">
                  <c:v>27.02.2002</c:v>
                </c:pt>
                <c:pt idx="534">
                  <c:v>28.02.2002</c:v>
                </c:pt>
                <c:pt idx="535">
                  <c:v>01.03.2002</c:v>
                </c:pt>
                <c:pt idx="536">
                  <c:v>04.03.2002</c:v>
                </c:pt>
                <c:pt idx="537">
                  <c:v>05.03.2002</c:v>
                </c:pt>
                <c:pt idx="538">
                  <c:v>06.03.2002</c:v>
                </c:pt>
                <c:pt idx="539">
                  <c:v>07.03.2002</c:v>
                </c:pt>
                <c:pt idx="540">
                  <c:v>08.03.2002</c:v>
                </c:pt>
                <c:pt idx="541">
                  <c:v>11.03.2002</c:v>
                </c:pt>
                <c:pt idx="542">
                  <c:v>12.03.2002</c:v>
                </c:pt>
                <c:pt idx="543">
                  <c:v>13.03.2002</c:v>
                </c:pt>
                <c:pt idx="544">
                  <c:v>14.03.2002</c:v>
                </c:pt>
                <c:pt idx="545">
                  <c:v>15.03.2002</c:v>
                </c:pt>
                <c:pt idx="546">
                  <c:v>18.03.2002</c:v>
                </c:pt>
                <c:pt idx="547">
                  <c:v>19.03.2002</c:v>
                </c:pt>
                <c:pt idx="548">
                  <c:v>20.03.2002</c:v>
                </c:pt>
                <c:pt idx="549">
                  <c:v>21.03.2002</c:v>
                </c:pt>
                <c:pt idx="550">
                  <c:v>22.03.2002</c:v>
                </c:pt>
                <c:pt idx="551">
                  <c:v>25.03.2002</c:v>
                </c:pt>
                <c:pt idx="552">
                  <c:v>26.03.2002</c:v>
                </c:pt>
                <c:pt idx="553">
                  <c:v>27.03.2002</c:v>
                </c:pt>
                <c:pt idx="554">
                  <c:v>28.03.2002</c:v>
                </c:pt>
                <c:pt idx="555">
                  <c:v>01.04.2002</c:v>
                </c:pt>
                <c:pt idx="556">
                  <c:v>02.04.2002</c:v>
                </c:pt>
                <c:pt idx="557">
                  <c:v>03.04.2002</c:v>
                </c:pt>
                <c:pt idx="558">
                  <c:v>04.04.2002</c:v>
                </c:pt>
                <c:pt idx="559">
                  <c:v>05.04.2002</c:v>
                </c:pt>
                <c:pt idx="560">
                  <c:v>08.04.2002</c:v>
                </c:pt>
                <c:pt idx="561">
                  <c:v>09.04.2002</c:v>
                </c:pt>
                <c:pt idx="562">
                  <c:v>10.04.2002</c:v>
                </c:pt>
                <c:pt idx="563">
                  <c:v>11.04.2002</c:v>
                </c:pt>
                <c:pt idx="564">
                  <c:v>12.04.2002</c:v>
                </c:pt>
                <c:pt idx="565">
                  <c:v>15.04.2002</c:v>
                </c:pt>
                <c:pt idx="566">
                  <c:v>16.04.2002</c:v>
                </c:pt>
                <c:pt idx="567">
                  <c:v>17.04.2002</c:v>
                </c:pt>
                <c:pt idx="568">
                  <c:v>18.04.2002</c:v>
                </c:pt>
                <c:pt idx="569">
                  <c:v>19.04.2002</c:v>
                </c:pt>
                <c:pt idx="570">
                  <c:v>22.04.2002</c:v>
                </c:pt>
                <c:pt idx="571">
                  <c:v>23.04.2002</c:v>
                </c:pt>
                <c:pt idx="572">
                  <c:v>24.04.2002</c:v>
                </c:pt>
                <c:pt idx="573">
                  <c:v>25.04.2002</c:v>
                </c:pt>
                <c:pt idx="574">
                  <c:v>26.04.2002</c:v>
                </c:pt>
                <c:pt idx="575">
                  <c:v>29.04.2002</c:v>
                </c:pt>
                <c:pt idx="576">
                  <c:v>30.04.2002</c:v>
                </c:pt>
                <c:pt idx="577">
                  <c:v>01.05.2002</c:v>
                </c:pt>
                <c:pt idx="578">
                  <c:v>02.05.2002</c:v>
                </c:pt>
                <c:pt idx="579">
                  <c:v>03.05.2002</c:v>
                </c:pt>
                <c:pt idx="580">
                  <c:v>06.05.2002</c:v>
                </c:pt>
                <c:pt idx="581">
                  <c:v>07.05.2002</c:v>
                </c:pt>
                <c:pt idx="582">
                  <c:v>08.05.2002</c:v>
                </c:pt>
                <c:pt idx="583">
                  <c:v>09.05.2002</c:v>
                </c:pt>
                <c:pt idx="584">
                  <c:v>10.05.2002</c:v>
                </c:pt>
                <c:pt idx="585">
                  <c:v>13.05.2002</c:v>
                </c:pt>
                <c:pt idx="586">
                  <c:v>14.05.2002</c:v>
                </c:pt>
                <c:pt idx="587">
                  <c:v>15.05.2002</c:v>
                </c:pt>
                <c:pt idx="588">
                  <c:v>16.05.2002</c:v>
                </c:pt>
                <c:pt idx="589">
                  <c:v>17.05.2002</c:v>
                </c:pt>
                <c:pt idx="590">
                  <c:v>20.05.2002</c:v>
                </c:pt>
                <c:pt idx="591">
                  <c:v>21.05.2002</c:v>
                </c:pt>
                <c:pt idx="592">
                  <c:v>22.05.2002</c:v>
                </c:pt>
                <c:pt idx="593">
                  <c:v>23.05.2002</c:v>
                </c:pt>
                <c:pt idx="594">
                  <c:v>24.05.2002</c:v>
                </c:pt>
                <c:pt idx="595">
                  <c:v>28.05.2002</c:v>
                </c:pt>
                <c:pt idx="596">
                  <c:v>29.05.2002</c:v>
                </c:pt>
                <c:pt idx="597">
                  <c:v>30.05.2002</c:v>
                </c:pt>
                <c:pt idx="598">
                  <c:v>31.05.2002</c:v>
                </c:pt>
                <c:pt idx="599">
                  <c:v>03.06.2002</c:v>
                </c:pt>
                <c:pt idx="600">
                  <c:v>04.06.2002</c:v>
                </c:pt>
                <c:pt idx="601">
                  <c:v>05.06.2002</c:v>
                </c:pt>
                <c:pt idx="602">
                  <c:v>06.06.2002</c:v>
                </c:pt>
                <c:pt idx="603">
                  <c:v>07.06.2002</c:v>
                </c:pt>
                <c:pt idx="604">
                  <c:v>10.06.2002</c:v>
                </c:pt>
                <c:pt idx="605">
                  <c:v>11.06.2002</c:v>
                </c:pt>
                <c:pt idx="606">
                  <c:v>12.06.2002</c:v>
                </c:pt>
                <c:pt idx="607">
                  <c:v>13.06.2002</c:v>
                </c:pt>
                <c:pt idx="608">
                  <c:v>14.06.2002</c:v>
                </c:pt>
                <c:pt idx="609">
                  <c:v>17.06.2002</c:v>
                </c:pt>
                <c:pt idx="610">
                  <c:v>18.06.2002</c:v>
                </c:pt>
                <c:pt idx="611">
                  <c:v>19.06.2002</c:v>
                </c:pt>
                <c:pt idx="612">
                  <c:v>20.06.2002</c:v>
                </c:pt>
                <c:pt idx="613">
                  <c:v>21.06.2002</c:v>
                </c:pt>
                <c:pt idx="614">
                  <c:v>24.06.2002</c:v>
                </c:pt>
                <c:pt idx="615">
                  <c:v>25.06.2002</c:v>
                </c:pt>
                <c:pt idx="616">
                  <c:v>26.06.2002</c:v>
                </c:pt>
                <c:pt idx="617">
                  <c:v>27.06.2002</c:v>
                </c:pt>
                <c:pt idx="618">
                  <c:v>28.06.2002</c:v>
                </c:pt>
                <c:pt idx="619">
                  <c:v>01.07.2002</c:v>
                </c:pt>
                <c:pt idx="620">
                  <c:v>02.07.2002</c:v>
                </c:pt>
                <c:pt idx="621">
                  <c:v>03.07.2002</c:v>
                </c:pt>
                <c:pt idx="622">
                  <c:v>08.07.2002</c:v>
                </c:pt>
                <c:pt idx="623">
                  <c:v>09.07.2002</c:v>
                </c:pt>
                <c:pt idx="624">
                  <c:v>10.07.2002</c:v>
                </c:pt>
                <c:pt idx="625">
                  <c:v>11.07.2002</c:v>
                </c:pt>
                <c:pt idx="626">
                  <c:v>12.07.2002</c:v>
                </c:pt>
                <c:pt idx="627">
                  <c:v>15.07.2002</c:v>
                </c:pt>
                <c:pt idx="628">
                  <c:v>16.07.2002</c:v>
                </c:pt>
                <c:pt idx="629">
                  <c:v>17.07.2002</c:v>
                </c:pt>
                <c:pt idx="630">
                  <c:v>18.07.2002</c:v>
                </c:pt>
                <c:pt idx="631">
                  <c:v>19.07.2002</c:v>
                </c:pt>
                <c:pt idx="632">
                  <c:v>22.07.2002</c:v>
                </c:pt>
                <c:pt idx="633">
                  <c:v>23.07.2002</c:v>
                </c:pt>
                <c:pt idx="634">
                  <c:v>24.07.2002</c:v>
                </c:pt>
                <c:pt idx="635">
                  <c:v>25.07.2002</c:v>
                </c:pt>
                <c:pt idx="636">
                  <c:v>26.07.2002</c:v>
                </c:pt>
                <c:pt idx="637">
                  <c:v>29.07.2002</c:v>
                </c:pt>
                <c:pt idx="638">
                  <c:v>30.07.2002</c:v>
                </c:pt>
                <c:pt idx="639">
                  <c:v>31.07.2002</c:v>
                </c:pt>
                <c:pt idx="640">
                  <c:v>01.08.2002</c:v>
                </c:pt>
                <c:pt idx="641">
                  <c:v>02.08.2002</c:v>
                </c:pt>
                <c:pt idx="642">
                  <c:v>05.08.2002</c:v>
                </c:pt>
                <c:pt idx="643">
                  <c:v>06.08.2002</c:v>
                </c:pt>
                <c:pt idx="644">
                  <c:v>07.08.2002</c:v>
                </c:pt>
                <c:pt idx="645">
                  <c:v>08.08.2002</c:v>
                </c:pt>
                <c:pt idx="646">
                  <c:v>09.08.2002</c:v>
                </c:pt>
                <c:pt idx="647">
                  <c:v>12.08.2002</c:v>
                </c:pt>
                <c:pt idx="648">
                  <c:v>13.08.2002</c:v>
                </c:pt>
                <c:pt idx="649">
                  <c:v>14.08.2002</c:v>
                </c:pt>
                <c:pt idx="650">
                  <c:v>15.08.2002</c:v>
                </c:pt>
                <c:pt idx="651">
                  <c:v>16.08.2002</c:v>
                </c:pt>
                <c:pt idx="652">
                  <c:v>19.08.2002</c:v>
                </c:pt>
                <c:pt idx="653">
                  <c:v>20.08.2002</c:v>
                </c:pt>
                <c:pt idx="654">
                  <c:v>21.08.2002</c:v>
                </c:pt>
                <c:pt idx="655">
                  <c:v>22.08.2002</c:v>
                </c:pt>
                <c:pt idx="656">
                  <c:v>23.08.2002</c:v>
                </c:pt>
                <c:pt idx="657">
                  <c:v>26.08.2002</c:v>
                </c:pt>
                <c:pt idx="658">
                  <c:v>27.08.2002</c:v>
                </c:pt>
                <c:pt idx="659">
                  <c:v>28.08.2002</c:v>
                </c:pt>
                <c:pt idx="660">
                  <c:v>29.08.2002</c:v>
                </c:pt>
                <c:pt idx="661">
                  <c:v>30.08.2002</c:v>
                </c:pt>
                <c:pt idx="662">
                  <c:v>03.09.2002</c:v>
                </c:pt>
                <c:pt idx="663">
                  <c:v>04.09.2002</c:v>
                </c:pt>
                <c:pt idx="664">
                  <c:v>05.09.2002</c:v>
                </c:pt>
                <c:pt idx="665">
                  <c:v>06.09.2002</c:v>
                </c:pt>
                <c:pt idx="666">
                  <c:v>09.09.2002</c:v>
                </c:pt>
                <c:pt idx="667">
                  <c:v>10.09.2002</c:v>
                </c:pt>
                <c:pt idx="668">
                  <c:v>11.09.2002</c:v>
                </c:pt>
                <c:pt idx="669">
                  <c:v>12.09.2002</c:v>
                </c:pt>
                <c:pt idx="670">
                  <c:v>13.09.2002</c:v>
                </c:pt>
                <c:pt idx="671">
                  <c:v>16.09.2002</c:v>
                </c:pt>
                <c:pt idx="672">
                  <c:v>17.09.2002</c:v>
                </c:pt>
                <c:pt idx="673">
                  <c:v>18.09.2002</c:v>
                </c:pt>
                <c:pt idx="674">
                  <c:v>19.09.2002</c:v>
                </c:pt>
                <c:pt idx="675">
                  <c:v>20.09.2002</c:v>
                </c:pt>
                <c:pt idx="676">
                  <c:v>23.09.2002</c:v>
                </c:pt>
                <c:pt idx="677">
                  <c:v>24.09.2002</c:v>
                </c:pt>
                <c:pt idx="678">
                  <c:v>25.09.2002</c:v>
                </c:pt>
                <c:pt idx="679">
                  <c:v>26.09.2002</c:v>
                </c:pt>
                <c:pt idx="680">
                  <c:v>27.09.2002</c:v>
                </c:pt>
                <c:pt idx="681">
                  <c:v>30.09.2002</c:v>
                </c:pt>
                <c:pt idx="682">
                  <c:v>01.10.2002</c:v>
                </c:pt>
                <c:pt idx="683">
                  <c:v>02.10.2002</c:v>
                </c:pt>
                <c:pt idx="684">
                  <c:v>03.10.2002</c:v>
                </c:pt>
                <c:pt idx="685">
                  <c:v>04.10.2002</c:v>
                </c:pt>
                <c:pt idx="686">
                  <c:v>07.10.2002</c:v>
                </c:pt>
                <c:pt idx="687">
                  <c:v>08.10.2002</c:v>
                </c:pt>
                <c:pt idx="688">
                  <c:v>09.10.2002</c:v>
                </c:pt>
                <c:pt idx="689">
                  <c:v>10.10.2002</c:v>
                </c:pt>
                <c:pt idx="690">
                  <c:v>11.10.2002</c:v>
                </c:pt>
                <c:pt idx="691">
                  <c:v>14.10.2002</c:v>
                </c:pt>
                <c:pt idx="692">
                  <c:v>15.10.2002</c:v>
                </c:pt>
                <c:pt idx="693">
                  <c:v>16.10.2002</c:v>
                </c:pt>
                <c:pt idx="694">
                  <c:v>17.10.2002</c:v>
                </c:pt>
                <c:pt idx="695">
                  <c:v>18.10.2002</c:v>
                </c:pt>
                <c:pt idx="696">
                  <c:v>21.10.2002</c:v>
                </c:pt>
                <c:pt idx="697">
                  <c:v>22.10.2002</c:v>
                </c:pt>
                <c:pt idx="698">
                  <c:v>23.10.2002</c:v>
                </c:pt>
                <c:pt idx="699">
                  <c:v>24.10.2002</c:v>
                </c:pt>
                <c:pt idx="700">
                  <c:v>25.10.2002</c:v>
                </c:pt>
                <c:pt idx="701">
                  <c:v>28.10.2002</c:v>
                </c:pt>
                <c:pt idx="702">
                  <c:v>29.10.2002</c:v>
                </c:pt>
                <c:pt idx="703">
                  <c:v>30.10.2002</c:v>
                </c:pt>
                <c:pt idx="704">
                  <c:v>31.10.2002</c:v>
                </c:pt>
                <c:pt idx="705">
                  <c:v>01.11.2002</c:v>
                </c:pt>
                <c:pt idx="706">
                  <c:v>04.11.2002</c:v>
                </c:pt>
                <c:pt idx="707">
                  <c:v>05.11.2002</c:v>
                </c:pt>
                <c:pt idx="708">
                  <c:v>06.11.2002</c:v>
                </c:pt>
                <c:pt idx="709">
                  <c:v>07.11.2002</c:v>
                </c:pt>
                <c:pt idx="710">
                  <c:v>08.11.2002</c:v>
                </c:pt>
                <c:pt idx="711">
                  <c:v>11.11.2002</c:v>
                </c:pt>
                <c:pt idx="712">
                  <c:v>12.11.2002</c:v>
                </c:pt>
                <c:pt idx="713">
                  <c:v>13.11.2002</c:v>
                </c:pt>
                <c:pt idx="714">
                  <c:v>14.11.2002</c:v>
                </c:pt>
                <c:pt idx="715">
                  <c:v>15.11.2002</c:v>
                </c:pt>
                <c:pt idx="716">
                  <c:v>18.11.2002</c:v>
                </c:pt>
                <c:pt idx="717">
                  <c:v>19.11.2002</c:v>
                </c:pt>
                <c:pt idx="718">
                  <c:v>20.11.2002</c:v>
                </c:pt>
                <c:pt idx="719">
                  <c:v>21.11.2002</c:v>
                </c:pt>
                <c:pt idx="720">
                  <c:v>22.11.2002</c:v>
                </c:pt>
                <c:pt idx="721">
                  <c:v>25.11.2002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07.07.2003</c:v>
                </c:pt>
                <c:pt idx="866">
                  <c:v>08.07.2003</c:v>
                </c:pt>
                <c:pt idx="867">
                  <c:v>09.07.2003</c:v>
                </c:pt>
                <c:pt idx="868">
                  <c:v>10.07.2003</c:v>
                </c:pt>
                <c:pt idx="869">
                  <c:v>11.07.2003</c:v>
                </c:pt>
                <c:pt idx="870">
                  <c:v>14.07.2003</c:v>
                </c:pt>
                <c:pt idx="871">
                  <c:v>15.07.2003</c:v>
                </c:pt>
                <c:pt idx="872">
                  <c:v>16.07.2003</c:v>
                </c:pt>
                <c:pt idx="873">
                  <c:v>17.07.2003</c:v>
                </c:pt>
                <c:pt idx="874">
                  <c:v>18.07.2003</c:v>
                </c:pt>
                <c:pt idx="875">
                  <c:v>21.07.2003</c:v>
                </c:pt>
                <c:pt idx="876">
                  <c:v>22.07.2003</c:v>
                </c:pt>
                <c:pt idx="877">
                  <c:v>23.07.2003</c:v>
                </c:pt>
                <c:pt idx="878">
                  <c:v>24.07.2003</c:v>
                </c:pt>
                <c:pt idx="879">
                  <c:v>25.07.2003</c:v>
                </c:pt>
                <c:pt idx="880">
                  <c:v>28.07.2003</c:v>
                </c:pt>
                <c:pt idx="881">
                  <c:v>29.07.2003</c:v>
                </c:pt>
                <c:pt idx="882">
                  <c:v>30.07.2003</c:v>
                </c:pt>
                <c:pt idx="883">
                  <c:v>31.07.2003</c:v>
                </c:pt>
                <c:pt idx="884">
                  <c:v>01.08.2003</c:v>
                </c:pt>
                <c:pt idx="885">
                  <c:v>04.08.2003</c:v>
                </c:pt>
                <c:pt idx="886">
                  <c:v>05.08.2003</c:v>
                </c:pt>
                <c:pt idx="887">
                  <c:v>06.08.2003</c:v>
                </c:pt>
                <c:pt idx="888">
                  <c:v>07.08.2003</c:v>
                </c:pt>
                <c:pt idx="889">
                  <c:v>08.08.2003</c:v>
                </c:pt>
                <c:pt idx="890">
                  <c:v>11.08.2003</c:v>
                </c:pt>
                <c:pt idx="891">
                  <c:v>12.08.2003</c:v>
                </c:pt>
                <c:pt idx="892">
                  <c:v>13.08.2003</c:v>
                </c:pt>
                <c:pt idx="893">
                  <c:v>14.08.2003</c:v>
                </c:pt>
                <c:pt idx="894">
                  <c:v>15.08.2003</c:v>
                </c:pt>
                <c:pt idx="895">
                  <c:v>18.08.2003</c:v>
                </c:pt>
                <c:pt idx="896">
                  <c:v>19.08.2003</c:v>
                </c:pt>
                <c:pt idx="897">
                  <c:v>20.08.2003</c:v>
                </c:pt>
                <c:pt idx="898">
                  <c:v>21.08.2003</c:v>
                </c:pt>
                <c:pt idx="899">
                  <c:v>22.08.2003</c:v>
                </c:pt>
                <c:pt idx="900">
                  <c:v>25.08.2003</c:v>
                </c:pt>
                <c:pt idx="901">
                  <c:v>26.08.2003</c:v>
                </c:pt>
                <c:pt idx="902">
                  <c:v>27.08.2003</c:v>
                </c:pt>
                <c:pt idx="903">
                  <c:v>28.08.2003</c:v>
                </c:pt>
                <c:pt idx="904">
                  <c:v>29.08.2003</c:v>
                </c:pt>
                <c:pt idx="905">
                  <c:v>02.09.2003</c:v>
                </c:pt>
                <c:pt idx="906">
                  <c:v>03.09.2003</c:v>
                </c:pt>
                <c:pt idx="907">
                  <c:v>04.09.2003</c:v>
                </c:pt>
                <c:pt idx="908">
                  <c:v>05.09.2003</c:v>
                </c:pt>
                <c:pt idx="909">
                  <c:v>08.09.2003</c:v>
                </c:pt>
                <c:pt idx="910">
                  <c:v>09.09.2003</c:v>
                </c:pt>
                <c:pt idx="911">
                  <c:v>10.09.2003</c:v>
                </c:pt>
                <c:pt idx="912">
                  <c:v>11.09.2003</c:v>
                </c:pt>
                <c:pt idx="913">
                  <c:v>12.09.2003</c:v>
                </c:pt>
                <c:pt idx="914">
                  <c:v>15.09.2003</c:v>
                </c:pt>
                <c:pt idx="915">
                  <c:v>16.09.2003</c:v>
                </c:pt>
                <c:pt idx="916">
                  <c:v>17.09.2003</c:v>
                </c:pt>
                <c:pt idx="917">
                  <c:v>18.09.2003</c:v>
                </c:pt>
                <c:pt idx="918">
                  <c:v>19.09.2003</c:v>
                </c:pt>
                <c:pt idx="919">
                  <c:v>22.09.2003</c:v>
                </c:pt>
                <c:pt idx="920">
                  <c:v>23.09.2003</c:v>
                </c:pt>
                <c:pt idx="921">
                  <c:v>24.09.2003</c:v>
                </c:pt>
                <c:pt idx="922">
                  <c:v>25.09.2003</c:v>
                </c:pt>
                <c:pt idx="923">
                  <c:v>26.09.2003</c:v>
                </c:pt>
                <c:pt idx="924">
                  <c:v>29.09.2003</c:v>
                </c:pt>
                <c:pt idx="925">
                  <c:v>30.09.2003</c:v>
                </c:pt>
                <c:pt idx="926">
                  <c:v>01.10.2003</c:v>
                </c:pt>
                <c:pt idx="927">
                  <c:v>02.10.2003</c:v>
                </c:pt>
                <c:pt idx="928">
                  <c:v>03.10.2003</c:v>
                </c:pt>
                <c:pt idx="929">
                  <c:v>06.10.2003</c:v>
                </c:pt>
                <c:pt idx="930">
                  <c:v>07.10.2003</c:v>
                </c:pt>
                <c:pt idx="931">
                  <c:v>08.10.2003</c:v>
                </c:pt>
                <c:pt idx="932">
                  <c:v>09.10.2003</c:v>
                </c:pt>
                <c:pt idx="933">
                  <c:v>10.10.2003</c:v>
                </c:pt>
                <c:pt idx="934">
                  <c:v>13.10.2003</c:v>
                </c:pt>
                <c:pt idx="935">
                  <c:v>14.10.2003</c:v>
                </c:pt>
                <c:pt idx="936">
                  <c:v>15.10.2003</c:v>
                </c:pt>
                <c:pt idx="937">
                  <c:v>16.10.2003</c:v>
                </c:pt>
                <c:pt idx="938">
                  <c:v>17.10.2003</c:v>
                </c:pt>
                <c:pt idx="939">
                  <c:v>20.10.2003</c:v>
                </c:pt>
                <c:pt idx="940">
                  <c:v>21.10.2003</c:v>
                </c:pt>
                <c:pt idx="941">
                  <c:v>22.10.2003</c:v>
                </c:pt>
                <c:pt idx="942">
                  <c:v>23.10.2003</c:v>
                </c:pt>
                <c:pt idx="943">
                  <c:v>24.10.2003</c:v>
                </c:pt>
                <c:pt idx="944">
                  <c:v>27.10.2003</c:v>
                </c:pt>
                <c:pt idx="945">
                  <c:v>28.10.2003</c:v>
                </c:pt>
                <c:pt idx="946">
                  <c:v>29.10.2003</c:v>
                </c:pt>
                <c:pt idx="947">
                  <c:v>30.10.2003</c:v>
                </c:pt>
                <c:pt idx="948">
                  <c:v>31.10.2003</c:v>
                </c:pt>
                <c:pt idx="949">
                  <c:v>03.11.2003</c:v>
                </c:pt>
                <c:pt idx="950">
                  <c:v>04.11.2003</c:v>
                </c:pt>
                <c:pt idx="951">
                  <c:v>05.11.2003</c:v>
                </c:pt>
                <c:pt idx="952">
                  <c:v>06.11.2003</c:v>
                </c:pt>
                <c:pt idx="953">
                  <c:v>07.11.2003</c:v>
                </c:pt>
                <c:pt idx="954">
                  <c:v>10.11.2003</c:v>
                </c:pt>
                <c:pt idx="955">
                  <c:v>11.11.2003</c:v>
                </c:pt>
                <c:pt idx="956">
                  <c:v>12.11.2003</c:v>
                </c:pt>
                <c:pt idx="957">
                  <c:v>13.11.2003</c:v>
                </c:pt>
                <c:pt idx="958">
                  <c:v>14.11.2003</c:v>
                </c:pt>
                <c:pt idx="959">
                  <c:v>17.11.2003</c:v>
                </c:pt>
                <c:pt idx="960">
                  <c:v>18.11.2003</c:v>
                </c:pt>
                <c:pt idx="961">
                  <c:v>19.11.2003</c:v>
                </c:pt>
                <c:pt idx="962">
                  <c:v>20.11.2003</c:v>
                </c:pt>
                <c:pt idx="963">
                  <c:v>21.11.2003</c:v>
                </c:pt>
                <c:pt idx="964">
                  <c:v>24.11.2003</c:v>
                </c:pt>
                <c:pt idx="965">
                  <c:v>26.11.2003</c:v>
                </c:pt>
                <c:pt idx="966">
                  <c:v>01.12.2003</c:v>
                </c:pt>
                <c:pt idx="967">
                  <c:v>02.12.2003</c:v>
                </c:pt>
                <c:pt idx="968">
                  <c:v>03.12.2003</c:v>
                </c:pt>
                <c:pt idx="969">
                  <c:v>04.12.2003</c:v>
                </c:pt>
                <c:pt idx="970">
                  <c:v>05.12.2003</c:v>
                </c:pt>
                <c:pt idx="971">
                  <c:v>08.12.2003</c:v>
                </c:pt>
                <c:pt idx="972">
                  <c:v>09.12.2003</c:v>
                </c:pt>
                <c:pt idx="973">
                  <c:v>10.12.2003</c:v>
                </c:pt>
                <c:pt idx="974">
                  <c:v>11.12.2003</c:v>
                </c:pt>
                <c:pt idx="975">
                  <c:v>12.12.2003</c:v>
                </c:pt>
                <c:pt idx="976">
                  <c:v>15.12.2003</c:v>
                </c:pt>
                <c:pt idx="977">
                  <c:v>16.12.2003</c:v>
                </c:pt>
                <c:pt idx="978">
                  <c:v>17.12.2003</c:v>
                </c:pt>
                <c:pt idx="979">
                  <c:v>18.12.2003</c:v>
                </c:pt>
                <c:pt idx="980">
                  <c:v>19.12.2003</c:v>
                </c:pt>
                <c:pt idx="981">
                  <c:v>22.12.2003</c:v>
                </c:pt>
                <c:pt idx="982">
                  <c:v>23.12.2003</c:v>
                </c:pt>
                <c:pt idx="983">
                  <c:v>24.12.2003</c:v>
                </c:pt>
                <c:pt idx="984">
                  <c:v>29.12.2003</c:v>
                </c:pt>
                <c:pt idx="985">
                  <c:v>30.12.2003</c:v>
                </c:pt>
                <c:pt idx="986">
                  <c:v>31.12.2003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12.04.2004</c:v>
                </c:pt>
                <c:pt idx="1055">
                  <c:v>13.04.2004</c:v>
                </c:pt>
                <c:pt idx="1056">
                  <c:v>14.04.2004</c:v>
                </c:pt>
                <c:pt idx="1057">
                  <c:v>15.04.2004</c:v>
                </c:pt>
                <c:pt idx="1058">
                  <c:v>16.04.2004</c:v>
                </c:pt>
                <c:pt idx="1059">
                  <c:v>19.04.2004</c:v>
                </c:pt>
                <c:pt idx="1060">
                  <c:v>20.04.2004</c:v>
                </c:pt>
                <c:pt idx="1061">
                  <c:v>21.04.2004</c:v>
                </c:pt>
                <c:pt idx="1062">
                  <c:v>22.04.2004</c:v>
                </c:pt>
                <c:pt idx="1063">
                  <c:v>23.04.2004</c:v>
                </c:pt>
                <c:pt idx="1064">
                  <c:v>26.04.2004</c:v>
                </c:pt>
                <c:pt idx="1065">
                  <c:v>27.04.2004</c:v>
                </c:pt>
                <c:pt idx="1066">
                  <c:v>28.04.2004</c:v>
                </c:pt>
                <c:pt idx="1067">
                  <c:v>03.05.2004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28.05.2004</c:v>
                </c:pt>
                <c:pt idx="1086">
                  <c:v>01.06.2004</c:v>
                </c:pt>
                <c:pt idx="1087">
                  <c:v>02.06.2004</c:v>
                </c:pt>
                <c:pt idx="1088">
                  <c:v>03.06.2004</c:v>
                </c:pt>
                <c:pt idx="1089">
                  <c:v>04.06.2004</c:v>
                </c:pt>
                <c:pt idx="1090">
                  <c:v>07.06.2004</c:v>
                </c:pt>
                <c:pt idx="1091">
                  <c:v>08.06.2004</c:v>
                </c:pt>
                <c:pt idx="1092">
                  <c:v>09.06.2004</c:v>
                </c:pt>
                <c:pt idx="1093">
                  <c:v>10.06.2004</c:v>
                </c:pt>
                <c:pt idx="1094">
                  <c:v>14.06.2004</c:v>
                </c:pt>
                <c:pt idx="1095">
                  <c:v>15.06.2004</c:v>
                </c:pt>
                <c:pt idx="1096">
                  <c:v>16.06.2004</c:v>
                </c:pt>
                <c:pt idx="1097">
                  <c:v>17.06.2004</c:v>
                </c:pt>
                <c:pt idx="1098">
                  <c:v>18.06.2004</c:v>
                </c:pt>
                <c:pt idx="1099">
                  <c:v>21.06.2004</c:v>
                </c:pt>
                <c:pt idx="1100">
                  <c:v>22.06.2004</c:v>
                </c:pt>
                <c:pt idx="1101">
                  <c:v>23.06.2004</c:v>
                </c:pt>
                <c:pt idx="1102">
                  <c:v>24.06.2004</c:v>
                </c:pt>
                <c:pt idx="1103">
                  <c:v>25.06.2004</c:v>
                </c:pt>
                <c:pt idx="1104">
                  <c:v>28.06.2004</c:v>
                </c:pt>
                <c:pt idx="1105">
                  <c:v>29.06.2004</c:v>
                </c:pt>
                <c:pt idx="1106">
                  <c:v>30.06.2004</c:v>
                </c:pt>
                <c:pt idx="1107">
                  <c:v>01.07.2004</c:v>
                </c:pt>
                <c:pt idx="1108">
                  <c:v>02.07.2004</c:v>
                </c:pt>
                <c:pt idx="1109">
                  <c:v>06.07.2004</c:v>
                </c:pt>
                <c:pt idx="1110">
                  <c:v>07.07.2004</c:v>
                </c:pt>
                <c:pt idx="1111">
                  <c:v>08.07.2004</c:v>
                </c:pt>
                <c:pt idx="1112">
                  <c:v>09.07.2004</c:v>
                </c:pt>
                <c:pt idx="1113">
                  <c:v>12.07.2004</c:v>
                </c:pt>
                <c:pt idx="1114">
                  <c:v>13.07.2004</c:v>
                </c:pt>
                <c:pt idx="1115">
                  <c:v>14.07.2004</c:v>
                </c:pt>
                <c:pt idx="1116">
                  <c:v>15.07.2004</c:v>
                </c:pt>
                <c:pt idx="1117">
                  <c:v>16.07.2004</c:v>
                </c:pt>
                <c:pt idx="1118">
                  <c:v>19.07.2004</c:v>
                </c:pt>
                <c:pt idx="1119">
                  <c:v>20.07.2004</c:v>
                </c:pt>
                <c:pt idx="1120">
                  <c:v>21.07.2004</c:v>
                </c:pt>
                <c:pt idx="1121">
                  <c:v>22.07.2004</c:v>
                </c:pt>
                <c:pt idx="1122">
                  <c:v>23.07.2004</c:v>
                </c:pt>
                <c:pt idx="1123">
                  <c:v>26.07.2004</c:v>
                </c:pt>
                <c:pt idx="1124">
                  <c:v>27.07.2004</c:v>
                </c:pt>
                <c:pt idx="1125">
                  <c:v>28.07.2004</c:v>
                </c:pt>
                <c:pt idx="1126">
                  <c:v>29.07.2004</c:v>
                </c:pt>
                <c:pt idx="1127">
                  <c:v>30.07.2004</c:v>
                </c:pt>
                <c:pt idx="1128">
                  <c:v>02.08.2004</c:v>
                </c:pt>
                <c:pt idx="1129">
                  <c:v>10.08.2004</c:v>
                </c:pt>
                <c:pt idx="1130">
                  <c:v>11.08.2004</c:v>
                </c:pt>
                <c:pt idx="1131">
                  <c:v>12.08.2004</c:v>
                </c:pt>
                <c:pt idx="1132">
                  <c:v>13.08.2004</c:v>
                </c:pt>
                <c:pt idx="1133">
                  <c:v>16.08.2004</c:v>
                </c:pt>
                <c:pt idx="1134">
                  <c:v>17.08.2004</c:v>
                </c:pt>
                <c:pt idx="1135">
                  <c:v>18.08.2004</c:v>
                </c:pt>
                <c:pt idx="1136">
                  <c:v>19.08.2004</c:v>
                </c:pt>
                <c:pt idx="1137">
                  <c:v>20.08.2004</c:v>
                </c:pt>
                <c:pt idx="1138">
                  <c:v>23.08.2004</c:v>
                </c:pt>
                <c:pt idx="1139">
                  <c:v>24.08.2004</c:v>
                </c:pt>
                <c:pt idx="1140">
                  <c:v>25.08.2004</c:v>
                </c:pt>
                <c:pt idx="1141">
                  <c:v>26.08.2004</c:v>
                </c:pt>
                <c:pt idx="1142">
                  <c:v>27.08.2004</c:v>
                </c:pt>
                <c:pt idx="1143">
                  <c:v>30.08.2004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29.11.2004</c:v>
                </c:pt>
                <c:pt idx="1206">
                  <c:v>30.11.2004</c:v>
                </c:pt>
                <c:pt idx="1207">
                  <c:v>01.12.2004</c:v>
                </c:pt>
                <c:pt idx="1208">
                  <c:v>02.12.2004</c:v>
                </c:pt>
                <c:pt idx="1209">
                  <c:v>03.12.2004</c:v>
                </c:pt>
                <c:pt idx="1210">
                  <c:v>06.12.2004</c:v>
                </c:pt>
                <c:pt idx="1211">
                  <c:v>07.12.2004</c:v>
                </c:pt>
                <c:pt idx="1212">
                  <c:v>08.12.2004</c:v>
                </c:pt>
                <c:pt idx="1213">
                  <c:v>09.12.2004</c:v>
                </c:pt>
                <c:pt idx="1214">
                  <c:v>10.12.2004</c:v>
                </c:pt>
                <c:pt idx="1215">
                  <c:v>13.12.2004</c:v>
                </c:pt>
                <c:pt idx="1216">
                  <c:v>14.12.2004</c:v>
                </c:pt>
                <c:pt idx="1217">
                  <c:v>15.12.2004</c:v>
                </c:pt>
                <c:pt idx="1218">
                  <c:v>16.12.2004</c:v>
                </c:pt>
                <c:pt idx="1219">
                  <c:v>17.12.2004</c:v>
                </c:pt>
                <c:pt idx="1220">
                  <c:v>20.12.2004</c:v>
                </c:pt>
                <c:pt idx="1221">
                  <c:v>21.12.2004</c:v>
                </c:pt>
                <c:pt idx="1222">
                  <c:v>22.12.2004</c:v>
                </c:pt>
                <c:pt idx="1223">
                  <c:v>23.12.2004</c:v>
                </c:pt>
                <c:pt idx="1224">
                  <c:v>27.12.2004</c:v>
                </c:pt>
                <c:pt idx="1225">
                  <c:v>28.12.2004</c:v>
                </c:pt>
                <c:pt idx="1226">
                  <c:v>29.12.2004</c:v>
                </c:pt>
                <c:pt idx="1227">
                  <c:v>30.12.2004</c:v>
                </c:pt>
                <c:pt idx="1228">
                  <c:v>03.01.2005</c:v>
                </c:pt>
                <c:pt idx="1229">
                  <c:v>04.01.2005</c:v>
                </c:pt>
                <c:pt idx="1230">
                  <c:v>05.01.2005</c:v>
                </c:pt>
                <c:pt idx="1231">
                  <c:v>06.01.2005</c:v>
                </c:pt>
                <c:pt idx="1232">
                  <c:v>07.01.2005</c:v>
                </c:pt>
                <c:pt idx="1233">
                  <c:v>10.01.2005</c:v>
                </c:pt>
                <c:pt idx="1234">
                  <c:v>11.01.2005</c:v>
                </c:pt>
                <c:pt idx="1235">
                  <c:v>12.01.2005</c:v>
                </c:pt>
                <c:pt idx="1236">
                  <c:v>13.01.2005</c:v>
                </c:pt>
                <c:pt idx="1237">
                  <c:v>14.01.2005</c:v>
                </c:pt>
                <c:pt idx="1238">
                  <c:v>18.01.2005</c:v>
                </c:pt>
                <c:pt idx="1239">
                  <c:v>19.01.2005</c:v>
                </c:pt>
                <c:pt idx="1240">
                  <c:v>20.01.2005</c:v>
                </c:pt>
                <c:pt idx="1241">
                  <c:v>21.01.2005</c:v>
                </c:pt>
                <c:pt idx="1242">
                  <c:v>24.01.2005</c:v>
                </c:pt>
                <c:pt idx="1243">
                  <c:v>25.01.2005</c:v>
                </c:pt>
                <c:pt idx="1244">
                  <c:v>26.01.2005</c:v>
                </c:pt>
                <c:pt idx="1245">
                  <c:v>27.01.2005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28.03.2005</c:v>
                </c:pt>
                <c:pt idx="1285">
                  <c:v>29.03.2005</c:v>
                </c:pt>
                <c:pt idx="1286">
                  <c:v>30.03.2005</c:v>
                </c:pt>
                <c:pt idx="1287">
                  <c:v>31.03.2005</c:v>
                </c:pt>
                <c:pt idx="1288">
                  <c:v>01.04.2005</c:v>
                </c:pt>
                <c:pt idx="1289">
                  <c:v>04.04.2005</c:v>
                </c:pt>
                <c:pt idx="1290">
                  <c:v>05.04.2005</c:v>
                </c:pt>
                <c:pt idx="1291">
                  <c:v>06.04.2005</c:v>
                </c:pt>
                <c:pt idx="1292">
                  <c:v>07.04.2005</c:v>
                </c:pt>
                <c:pt idx="1293">
                  <c:v>08.04.2005</c:v>
                </c:pt>
                <c:pt idx="1294">
                  <c:v>11.04.2005</c:v>
                </c:pt>
                <c:pt idx="1295">
                  <c:v>12.04.2005</c:v>
                </c:pt>
                <c:pt idx="1296">
                  <c:v>13.04.2005</c:v>
                </c:pt>
                <c:pt idx="1297">
                  <c:v>14.04.2005</c:v>
                </c:pt>
                <c:pt idx="1298">
                  <c:v>15.04.2005</c:v>
                </c:pt>
                <c:pt idx="1299">
                  <c:v>18.04.2005</c:v>
                </c:pt>
                <c:pt idx="1300">
                  <c:v>19.04.2005</c:v>
                </c:pt>
                <c:pt idx="1301">
                  <c:v>20.04.2005</c:v>
                </c:pt>
                <c:pt idx="1302">
                  <c:v>21.04.2005</c:v>
                </c:pt>
                <c:pt idx="1303">
                  <c:v>22.04.2005</c:v>
                </c:pt>
                <c:pt idx="1304">
                  <c:v>25.04.2005</c:v>
                </c:pt>
                <c:pt idx="1305">
                  <c:v>26.04.2005</c:v>
                </c:pt>
                <c:pt idx="1306">
                  <c:v>27.04.2005</c:v>
                </c:pt>
                <c:pt idx="1307">
                  <c:v>28.04.2005</c:v>
                </c:pt>
                <c:pt idx="1308">
                  <c:v>29.04.2005</c:v>
                </c:pt>
                <c:pt idx="1309">
                  <c:v>02.05.2005</c:v>
                </c:pt>
                <c:pt idx="1310">
                  <c:v>03.05.2005</c:v>
                </c:pt>
                <c:pt idx="1311">
                  <c:v>04.05.2005</c:v>
                </c:pt>
                <c:pt idx="1312">
                  <c:v>05.05.2005</c:v>
                </c:pt>
                <c:pt idx="1313">
                  <c:v>06.05.2005</c:v>
                </c:pt>
                <c:pt idx="1314">
                  <c:v>09.05.2005</c:v>
                </c:pt>
                <c:pt idx="1315">
                  <c:v>10.05.2005</c:v>
                </c:pt>
                <c:pt idx="1316">
                  <c:v>11.05.2005</c:v>
                </c:pt>
                <c:pt idx="1317">
                  <c:v>12.05.2005</c:v>
                </c:pt>
                <c:pt idx="1318">
                  <c:v>13.05.2005</c:v>
                </c:pt>
                <c:pt idx="1319">
                  <c:v>16.05.2005</c:v>
                </c:pt>
                <c:pt idx="1320">
                  <c:v>17.05.2005</c:v>
                </c:pt>
                <c:pt idx="1321">
                  <c:v>18.05.2005</c:v>
                </c:pt>
                <c:pt idx="1322">
                  <c:v>19.05.2005</c:v>
                </c:pt>
                <c:pt idx="1323">
                  <c:v>20.05.2005</c:v>
                </c:pt>
                <c:pt idx="1324">
                  <c:v>23.05.2005</c:v>
                </c:pt>
                <c:pt idx="1325">
                  <c:v>24.05.2005</c:v>
                </c:pt>
                <c:pt idx="1326">
                  <c:v>25.05.2005</c:v>
                </c:pt>
                <c:pt idx="1327">
                  <c:v>26.05.2005</c:v>
                </c:pt>
                <c:pt idx="1328">
                  <c:v>27.05.2005</c:v>
                </c:pt>
                <c:pt idx="1329">
                  <c:v>31.05.2005</c:v>
                </c:pt>
                <c:pt idx="1330">
                  <c:v>01.06.2005</c:v>
                </c:pt>
                <c:pt idx="1331">
                  <c:v>02.06.2005</c:v>
                </c:pt>
                <c:pt idx="1332">
                  <c:v>03.06.2005</c:v>
                </c:pt>
                <c:pt idx="1333">
                  <c:v>06.06.2005</c:v>
                </c:pt>
                <c:pt idx="1334">
                  <c:v>07.06.2005</c:v>
                </c:pt>
                <c:pt idx="1335">
                  <c:v>08.06.2005</c:v>
                </c:pt>
                <c:pt idx="1336">
                  <c:v>09.06.2005</c:v>
                </c:pt>
                <c:pt idx="1337">
                  <c:v>10.06.2005</c:v>
                </c:pt>
                <c:pt idx="1338">
                  <c:v>13.06.2005</c:v>
                </c:pt>
                <c:pt idx="1339">
                  <c:v>14.06.2005</c:v>
                </c:pt>
                <c:pt idx="1340">
                  <c:v>15.06.2005</c:v>
                </c:pt>
                <c:pt idx="1341">
                  <c:v>16.06.2005</c:v>
                </c:pt>
                <c:pt idx="1342">
                  <c:v>17.06.2005</c:v>
                </c:pt>
                <c:pt idx="1343">
                  <c:v>20.06.2005</c:v>
                </c:pt>
                <c:pt idx="1344">
                  <c:v>21.06.2005</c:v>
                </c:pt>
                <c:pt idx="1345">
                  <c:v>22.06.2005</c:v>
                </c:pt>
                <c:pt idx="1346">
                  <c:v>23.06.2005</c:v>
                </c:pt>
                <c:pt idx="1347">
                  <c:v>24.06.2005</c:v>
                </c:pt>
                <c:pt idx="1348">
                  <c:v>27.06.2005</c:v>
                </c:pt>
                <c:pt idx="1349">
                  <c:v>28.06.2005</c:v>
                </c:pt>
                <c:pt idx="1350">
                  <c:v>29.06.2005</c:v>
                </c:pt>
                <c:pt idx="1351">
                  <c:v>30.06.2005</c:v>
                </c:pt>
                <c:pt idx="1352">
                  <c:v>01.07.2005</c:v>
                </c:pt>
                <c:pt idx="1353">
                  <c:v>05.07.2005</c:v>
                </c:pt>
                <c:pt idx="1354">
                  <c:v>06.07.2005</c:v>
                </c:pt>
                <c:pt idx="1355">
                  <c:v>07.07.2005</c:v>
                </c:pt>
                <c:pt idx="1356">
                  <c:v>08.07.2005</c:v>
                </c:pt>
                <c:pt idx="1357">
                  <c:v>11.07.2005</c:v>
                </c:pt>
                <c:pt idx="1358">
                  <c:v>12.07.2005</c:v>
                </c:pt>
                <c:pt idx="1359">
                  <c:v>13.07.2005</c:v>
                </c:pt>
                <c:pt idx="1360">
                  <c:v>14.07.2005</c:v>
                </c:pt>
                <c:pt idx="1361">
                  <c:v>15.07.2005</c:v>
                </c:pt>
                <c:pt idx="1362">
                  <c:v>18.07.2005</c:v>
                </c:pt>
                <c:pt idx="1363">
                  <c:v>19.07.2005</c:v>
                </c:pt>
                <c:pt idx="1364">
                  <c:v>20.07.2005</c:v>
                </c:pt>
                <c:pt idx="1365">
                  <c:v>21.07.2005</c:v>
                </c:pt>
                <c:pt idx="1366">
                  <c:v>22.07.2005</c:v>
                </c:pt>
                <c:pt idx="1367">
                  <c:v>25.07.2005</c:v>
                </c:pt>
                <c:pt idx="1368">
                  <c:v>26.07.2005</c:v>
                </c:pt>
                <c:pt idx="1369">
                  <c:v>27.07.2005</c:v>
                </c:pt>
                <c:pt idx="1370">
                  <c:v>28.07.2005</c:v>
                </c:pt>
                <c:pt idx="1371">
                  <c:v>29.07.2005</c:v>
                </c:pt>
                <c:pt idx="1372">
                  <c:v>01.08.2005</c:v>
                </c:pt>
                <c:pt idx="1373">
                  <c:v>02.08.2005</c:v>
                </c:pt>
                <c:pt idx="1374">
                  <c:v>03.08.2005</c:v>
                </c:pt>
                <c:pt idx="1375">
                  <c:v>04.08.2005</c:v>
                </c:pt>
                <c:pt idx="1376">
                  <c:v>05.08.2005</c:v>
                </c:pt>
                <c:pt idx="1377">
                  <c:v>08.08.2005</c:v>
                </c:pt>
                <c:pt idx="1378">
                  <c:v>09.08.2005</c:v>
                </c:pt>
                <c:pt idx="1379">
                  <c:v>10.08.2005</c:v>
                </c:pt>
                <c:pt idx="1380">
                  <c:v>11.08.2005</c:v>
                </c:pt>
                <c:pt idx="1381">
                  <c:v>12.08.2005</c:v>
                </c:pt>
                <c:pt idx="1382">
                  <c:v>15.08.2005</c:v>
                </c:pt>
                <c:pt idx="1383">
                  <c:v>16.08.2005</c:v>
                </c:pt>
                <c:pt idx="1384">
                  <c:v>17.08.2005</c:v>
                </c:pt>
                <c:pt idx="1385">
                  <c:v>18.08.2005</c:v>
                </c:pt>
                <c:pt idx="1386">
                  <c:v>19.08.2005</c:v>
                </c:pt>
                <c:pt idx="1387">
                  <c:v>22.08.2005</c:v>
                </c:pt>
                <c:pt idx="1388">
                  <c:v>23.08.2005</c:v>
                </c:pt>
                <c:pt idx="1389">
                  <c:v>24.08.2005</c:v>
                </c:pt>
                <c:pt idx="1390">
                  <c:v>25.08.2005</c:v>
                </c:pt>
                <c:pt idx="1391">
                  <c:v>26.08.2005</c:v>
                </c:pt>
                <c:pt idx="1392">
                  <c:v>29.08.2005</c:v>
                </c:pt>
                <c:pt idx="1393">
                  <c:v>30.08.2005</c:v>
                </c:pt>
                <c:pt idx="1394">
                  <c:v>31.08.2005</c:v>
                </c:pt>
                <c:pt idx="1395">
                  <c:v>01.09.2005</c:v>
                </c:pt>
                <c:pt idx="1396">
                  <c:v>02.09.2005</c:v>
                </c:pt>
                <c:pt idx="1397">
                  <c:v>06.09.2005</c:v>
                </c:pt>
                <c:pt idx="1398">
                  <c:v>07.09.2005</c:v>
                </c:pt>
                <c:pt idx="1399">
                  <c:v>08.09.2005</c:v>
                </c:pt>
                <c:pt idx="1400">
                  <c:v>09.09.2005</c:v>
                </c:pt>
                <c:pt idx="1401">
                  <c:v>12.09.2005</c:v>
                </c:pt>
                <c:pt idx="1402">
                  <c:v>13.09.2005</c:v>
                </c:pt>
                <c:pt idx="1403">
                  <c:v>14.09.2005</c:v>
                </c:pt>
                <c:pt idx="1404">
                  <c:v>15.09.2005</c:v>
                </c:pt>
                <c:pt idx="1405">
                  <c:v>16.09.2005</c:v>
                </c:pt>
                <c:pt idx="1406">
                  <c:v>19.09.2005</c:v>
                </c:pt>
                <c:pt idx="1407">
                  <c:v>20.09.2005</c:v>
                </c:pt>
                <c:pt idx="1408">
                  <c:v>21.09.2005</c:v>
                </c:pt>
                <c:pt idx="1409">
                  <c:v>22.09.2005</c:v>
                </c:pt>
                <c:pt idx="1410">
                  <c:v>23.09.2005</c:v>
                </c:pt>
                <c:pt idx="1411">
                  <c:v>26.09.2005</c:v>
                </c:pt>
                <c:pt idx="1412">
                  <c:v>27.09.2005</c:v>
                </c:pt>
                <c:pt idx="1413">
                  <c:v>28.09.2005</c:v>
                </c:pt>
                <c:pt idx="1414">
                  <c:v>29.09.2005</c:v>
                </c:pt>
                <c:pt idx="1415">
                  <c:v>30.09.2005</c:v>
                </c:pt>
                <c:pt idx="1416">
                  <c:v>03.10.2005</c:v>
                </c:pt>
                <c:pt idx="1417">
                  <c:v>04.10.2005</c:v>
                </c:pt>
                <c:pt idx="1418">
                  <c:v>05.10.2005</c:v>
                </c:pt>
                <c:pt idx="1419">
                  <c:v>06.10.2005</c:v>
                </c:pt>
                <c:pt idx="1420">
                  <c:v>07.10.2005</c:v>
                </c:pt>
                <c:pt idx="1421">
                  <c:v>10.10.2005</c:v>
                </c:pt>
                <c:pt idx="1422">
                  <c:v>11.10.2005</c:v>
                </c:pt>
                <c:pt idx="1423">
                  <c:v>12.10.2005</c:v>
                </c:pt>
                <c:pt idx="1424">
                  <c:v>13.10.2005</c:v>
                </c:pt>
                <c:pt idx="1425">
                  <c:v>14.10.2005</c:v>
                </c:pt>
                <c:pt idx="1426">
                  <c:v>17.10.2005</c:v>
                </c:pt>
                <c:pt idx="1427">
                  <c:v>18.10.2005</c:v>
                </c:pt>
                <c:pt idx="1428">
                  <c:v>19.10.2005</c:v>
                </c:pt>
                <c:pt idx="1429">
                  <c:v>20.10.2005</c:v>
                </c:pt>
                <c:pt idx="1430">
                  <c:v>21.10.2005</c:v>
                </c:pt>
                <c:pt idx="1431">
                  <c:v>24.10.2005</c:v>
                </c:pt>
                <c:pt idx="1432">
                  <c:v>25.10.2005</c:v>
                </c:pt>
                <c:pt idx="1433">
                  <c:v>26.10.2005</c:v>
                </c:pt>
                <c:pt idx="1434">
                  <c:v>27.10.2005</c:v>
                </c:pt>
                <c:pt idx="1435">
                  <c:v>28.10.2005</c:v>
                </c:pt>
                <c:pt idx="1436">
                  <c:v>31.10.2005</c:v>
                </c:pt>
                <c:pt idx="1437">
                  <c:v>01.11.2005</c:v>
                </c:pt>
                <c:pt idx="1438">
                  <c:v>02.11.2005</c:v>
                </c:pt>
                <c:pt idx="1439">
                  <c:v>03.11.2005</c:v>
                </c:pt>
                <c:pt idx="1440">
                  <c:v>04.11.2005</c:v>
                </c:pt>
                <c:pt idx="1441">
                  <c:v>07.11.2005</c:v>
                </c:pt>
                <c:pt idx="1442">
                  <c:v>08.11.2005</c:v>
                </c:pt>
                <c:pt idx="1443">
                  <c:v>09.11.2005</c:v>
                </c:pt>
                <c:pt idx="1444">
                  <c:v>10.11.2005</c:v>
                </c:pt>
                <c:pt idx="1445">
                  <c:v>11.11.2005</c:v>
                </c:pt>
                <c:pt idx="1446">
                  <c:v>14.11.2005</c:v>
                </c:pt>
                <c:pt idx="1447">
                  <c:v>15.11.2005</c:v>
                </c:pt>
                <c:pt idx="1448">
                  <c:v>16.11.2005</c:v>
                </c:pt>
                <c:pt idx="1449">
                  <c:v>17.11.2005</c:v>
                </c:pt>
                <c:pt idx="1450">
                  <c:v>18.11.2005</c:v>
                </c:pt>
                <c:pt idx="1451">
                  <c:v>21.11.2005</c:v>
                </c:pt>
                <c:pt idx="1452">
                  <c:v>22.11.2005</c:v>
                </c:pt>
                <c:pt idx="1453">
                  <c:v>23.11.2005</c:v>
                </c:pt>
                <c:pt idx="1454">
                  <c:v>28.11.2005</c:v>
                </c:pt>
                <c:pt idx="1455">
                  <c:v>29.11.2005</c:v>
                </c:pt>
                <c:pt idx="1456">
                  <c:v>30.11.2005</c:v>
                </c:pt>
                <c:pt idx="1457">
                  <c:v>01.12.2005</c:v>
                </c:pt>
                <c:pt idx="1458">
                  <c:v>02.12.2005</c:v>
                </c:pt>
                <c:pt idx="1459">
                  <c:v>05.12.2005</c:v>
                </c:pt>
                <c:pt idx="1460">
                  <c:v>13.12.2005</c:v>
                </c:pt>
                <c:pt idx="1461">
                  <c:v>14.12.2005</c:v>
                </c:pt>
                <c:pt idx="1462">
                  <c:v>15.12.2005</c:v>
                </c:pt>
                <c:pt idx="1463">
                  <c:v>16.12.2005</c:v>
                </c:pt>
                <c:pt idx="1464">
                  <c:v>19.12.2005</c:v>
                </c:pt>
                <c:pt idx="1465">
                  <c:v>20.12.2005</c:v>
                </c:pt>
                <c:pt idx="1466">
                  <c:v>21.12.2005</c:v>
                </c:pt>
                <c:pt idx="1467">
                  <c:v>22.12.2005</c:v>
                </c:pt>
                <c:pt idx="1468">
                  <c:v>23.12.2005</c:v>
                </c:pt>
                <c:pt idx="1469">
                  <c:v>27.12.2005</c:v>
                </c:pt>
                <c:pt idx="1470">
                  <c:v>28.12.2005</c:v>
                </c:pt>
                <c:pt idx="1471">
                  <c:v>29.12.2005</c:v>
                </c:pt>
                <c:pt idx="1472">
                  <c:v>30.12.2005</c:v>
                </c:pt>
                <c:pt idx="1473">
                  <c:v>03.01.2006</c:v>
                </c:pt>
                <c:pt idx="1474">
                  <c:v>04.01.2006</c:v>
                </c:pt>
                <c:pt idx="1475">
                  <c:v>05.01.2006</c:v>
                </c:pt>
                <c:pt idx="1476">
                  <c:v>06.01.2006</c:v>
                </c:pt>
                <c:pt idx="1477">
                  <c:v>09.01.2006</c:v>
                </c:pt>
                <c:pt idx="1478">
                  <c:v>10.01.2006</c:v>
                </c:pt>
                <c:pt idx="1479">
                  <c:v>11.01.2006</c:v>
                </c:pt>
                <c:pt idx="1480">
                  <c:v>12.01.2006</c:v>
                </c:pt>
                <c:pt idx="1481">
                  <c:v>13.01.2006</c:v>
                </c:pt>
                <c:pt idx="1482">
                  <c:v>17.01.2006</c:v>
                </c:pt>
                <c:pt idx="1483">
                  <c:v>18.01.2006</c:v>
                </c:pt>
                <c:pt idx="1484">
                  <c:v>19.01.2006</c:v>
                </c:pt>
                <c:pt idx="1485">
                  <c:v>20.01.2006</c:v>
                </c:pt>
                <c:pt idx="1486">
                  <c:v>23.01.2006</c:v>
                </c:pt>
                <c:pt idx="1487">
                  <c:v>24.01.2006</c:v>
                </c:pt>
                <c:pt idx="1488">
                  <c:v>25.01.2006</c:v>
                </c:pt>
                <c:pt idx="1489">
                  <c:v>26.01.2006</c:v>
                </c:pt>
                <c:pt idx="1490">
                  <c:v>27.01.2006</c:v>
                </c:pt>
                <c:pt idx="1491">
                  <c:v>30.01.2006</c:v>
                </c:pt>
                <c:pt idx="1492">
                  <c:v>31.01.2006</c:v>
                </c:pt>
                <c:pt idx="1493">
                  <c:v>01.02.2006</c:v>
                </c:pt>
                <c:pt idx="1494">
                  <c:v>02.02.2006</c:v>
                </c:pt>
                <c:pt idx="1495">
                  <c:v>03.02.2006</c:v>
                </c:pt>
                <c:pt idx="1496">
                  <c:v>06.02.2006</c:v>
                </c:pt>
                <c:pt idx="1497">
                  <c:v>07.02.2006</c:v>
                </c:pt>
                <c:pt idx="1498">
                  <c:v>08.02.2006</c:v>
                </c:pt>
                <c:pt idx="1499">
                  <c:v>09.02.2006</c:v>
                </c:pt>
                <c:pt idx="1500">
                  <c:v>10.02.2006</c:v>
                </c:pt>
                <c:pt idx="1501">
                  <c:v>13.02.2006</c:v>
                </c:pt>
                <c:pt idx="1502">
                  <c:v>14.02.2006</c:v>
                </c:pt>
                <c:pt idx="1503">
                  <c:v>15.02.2006</c:v>
                </c:pt>
                <c:pt idx="1504">
                  <c:v>16.02.2006</c:v>
                </c:pt>
                <c:pt idx="1505">
                  <c:v>17.02.2006</c:v>
                </c:pt>
                <c:pt idx="1506">
                  <c:v>21.02.2006</c:v>
                </c:pt>
                <c:pt idx="1507">
                  <c:v>22.02.2006</c:v>
                </c:pt>
                <c:pt idx="1508">
                  <c:v>23.02.2006</c:v>
                </c:pt>
                <c:pt idx="1509">
                  <c:v>24.02.2006</c:v>
                </c:pt>
                <c:pt idx="1510">
                  <c:v>27.02.2006</c:v>
                </c:pt>
                <c:pt idx="1511">
                  <c:v>28.02.2006</c:v>
                </c:pt>
                <c:pt idx="1512">
                  <c:v>01.03.2006</c:v>
                </c:pt>
                <c:pt idx="1513">
                  <c:v>02.03.2006</c:v>
                </c:pt>
                <c:pt idx="1514">
                  <c:v>03.03.2006</c:v>
                </c:pt>
                <c:pt idx="1515">
                  <c:v>06.03.2006</c:v>
                </c:pt>
                <c:pt idx="1516">
                  <c:v>07.03.2006</c:v>
                </c:pt>
                <c:pt idx="1517">
                  <c:v>08.03.2006</c:v>
                </c:pt>
                <c:pt idx="1518">
                  <c:v>09.03.2006</c:v>
                </c:pt>
                <c:pt idx="1519">
                  <c:v>10.03.2006</c:v>
                </c:pt>
                <c:pt idx="1520">
                  <c:v>13.03.2006</c:v>
                </c:pt>
                <c:pt idx="1521">
                  <c:v>14.03.2006</c:v>
                </c:pt>
                <c:pt idx="1522">
                  <c:v>15.03.2006</c:v>
                </c:pt>
                <c:pt idx="1523">
                  <c:v>16.03.2006</c:v>
                </c:pt>
                <c:pt idx="1524">
                  <c:v>17.03.2006</c:v>
                </c:pt>
                <c:pt idx="1525">
                  <c:v>20.03.2006</c:v>
                </c:pt>
                <c:pt idx="1526">
                  <c:v>21.03.2006</c:v>
                </c:pt>
                <c:pt idx="1527">
                  <c:v>22.03.2006</c:v>
                </c:pt>
                <c:pt idx="1528">
                  <c:v>23.03.2006</c:v>
                </c:pt>
                <c:pt idx="1529">
                  <c:v>24.03.2006</c:v>
                </c:pt>
                <c:pt idx="1530">
                  <c:v>27.03.2006</c:v>
                </c:pt>
                <c:pt idx="1531">
                  <c:v>28.03.2006</c:v>
                </c:pt>
                <c:pt idx="1532">
                  <c:v>29.03.2006</c:v>
                </c:pt>
                <c:pt idx="1533">
                  <c:v>30.03.2006</c:v>
                </c:pt>
                <c:pt idx="1534">
                  <c:v>31.03.2006</c:v>
                </c:pt>
                <c:pt idx="1535">
                  <c:v>03.04.2006</c:v>
                </c:pt>
                <c:pt idx="1536">
                  <c:v>04.04.2006</c:v>
                </c:pt>
                <c:pt idx="1537">
                  <c:v>05.04.2006</c:v>
                </c:pt>
                <c:pt idx="1538">
                  <c:v>06.04.2006</c:v>
                </c:pt>
                <c:pt idx="1539">
                  <c:v>07.04.2006</c:v>
                </c:pt>
                <c:pt idx="1540">
                  <c:v>10.04.2006</c:v>
                </c:pt>
                <c:pt idx="1541">
                  <c:v>11.04.2006</c:v>
                </c:pt>
                <c:pt idx="1542">
                  <c:v>12.04.2006</c:v>
                </c:pt>
                <c:pt idx="1543">
                  <c:v>13.04.2006</c:v>
                </c:pt>
                <c:pt idx="1544">
                  <c:v>17.04.2006</c:v>
                </c:pt>
                <c:pt idx="1545">
                  <c:v>18.04.2006</c:v>
                </c:pt>
                <c:pt idx="1546">
                  <c:v>19.04.2006</c:v>
                </c:pt>
                <c:pt idx="1547">
                  <c:v>20.04.2006</c:v>
                </c:pt>
                <c:pt idx="1548">
                  <c:v>21.04.2006</c:v>
                </c:pt>
                <c:pt idx="1549">
                  <c:v>24.04.2006</c:v>
                </c:pt>
                <c:pt idx="1550">
                  <c:v>25.04.2006</c:v>
                </c:pt>
                <c:pt idx="1551">
                  <c:v>26.04.2006</c:v>
                </c:pt>
                <c:pt idx="1552">
                  <c:v>27.04.2006</c:v>
                </c:pt>
                <c:pt idx="1553">
                  <c:v>28.04.2006</c:v>
                </c:pt>
                <c:pt idx="1554">
                  <c:v>01.05.2006</c:v>
                </c:pt>
                <c:pt idx="1555">
                  <c:v>02.05.2006</c:v>
                </c:pt>
                <c:pt idx="1556">
                  <c:v>03.05.2006</c:v>
                </c:pt>
                <c:pt idx="1557">
                  <c:v>04.05.2006</c:v>
                </c:pt>
                <c:pt idx="1558">
                  <c:v>05.05.2006</c:v>
                </c:pt>
                <c:pt idx="1559">
                  <c:v>08.05.2006</c:v>
                </c:pt>
                <c:pt idx="1560">
                  <c:v>09.05.2006</c:v>
                </c:pt>
                <c:pt idx="1561">
                  <c:v>10.05.2006</c:v>
                </c:pt>
                <c:pt idx="1562">
                  <c:v>11.05.2006</c:v>
                </c:pt>
                <c:pt idx="1563">
                  <c:v>12.05.2006</c:v>
                </c:pt>
                <c:pt idx="1564">
                  <c:v>15.05.2006</c:v>
                </c:pt>
                <c:pt idx="1565">
                  <c:v>16.05.2006</c:v>
                </c:pt>
                <c:pt idx="1566">
                  <c:v>17.05.2006</c:v>
                </c:pt>
                <c:pt idx="1567">
                  <c:v>18.05.2006</c:v>
                </c:pt>
                <c:pt idx="1568">
                  <c:v>19.05.2006</c:v>
                </c:pt>
                <c:pt idx="1569">
                  <c:v>22.05.2006</c:v>
                </c:pt>
                <c:pt idx="1570">
                  <c:v>23.05.2006</c:v>
                </c:pt>
                <c:pt idx="1571">
                  <c:v>24.05.2006</c:v>
                </c:pt>
                <c:pt idx="1572">
                  <c:v>25.05.2006</c:v>
                </c:pt>
                <c:pt idx="1573">
                  <c:v>26.05.2006</c:v>
                </c:pt>
                <c:pt idx="1574">
                  <c:v>30.05.2006</c:v>
                </c:pt>
                <c:pt idx="1575">
                  <c:v>31.05.2006</c:v>
                </c:pt>
                <c:pt idx="1576">
                  <c:v>01.06.2006</c:v>
                </c:pt>
                <c:pt idx="1577">
                  <c:v>02.06.2006</c:v>
                </c:pt>
                <c:pt idx="1578">
                  <c:v>05.06.2006</c:v>
                </c:pt>
                <c:pt idx="1579">
                  <c:v>06.06.2006</c:v>
                </c:pt>
                <c:pt idx="1580">
                  <c:v>07.06.2006</c:v>
                </c:pt>
                <c:pt idx="1581">
                  <c:v>08.06.2006</c:v>
                </c:pt>
                <c:pt idx="1582">
                  <c:v>09.06.2006</c:v>
                </c:pt>
                <c:pt idx="1583">
                  <c:v>12.06.2006</c:v>
                </c:pt>
                <c:pt idx="1584">
                  <c:v>13.06.2006</c:v>
                </c:pt>
                <c:pt idx="1585">
                  <c:v>14.06.2006</c:v>
                </c:pt>
                <c:pt idx="1586">
                  <c:v>15.06.2006</c:v>
                </c:pt>
                <c:pt idx="1587">
                  <c:v>16.06.2006</c:v>
                </c:pt>
                <c:pt idx="1588">
                  <c:v>19.06.2006</c:v>
                </c:pt>
                <c:pt idx="1589">
                  <c:v>20.06.2006</c:v>
                </c:pt>
                <c:pt idx="1590">
                  <c:v>21.06.2006</c:v>
                </c:pt>
                <c:pt idx="1591">
                  <c:v>22.06.2006</c:v>
                </c:pt>
                <c:pt idx="1592">
                  <c:v>23.06.2006</c:v>
                </c:pt>
                <c:pt idx="1593">
                  <c:v>26.06.2006</c:v>
                </c:pt>
                <c:pt idx="1594">
                  <c:v>27.06.2006</c:v>
                </c:pt>
                <c:pt idx="1595">
                  <c:v>28.06.2006</c:v>
                </c:pt>
                <c:pt idx="1596">
                  <c:v>29.06.2006</c:v>
                </c:pt>
                <c:pt idx="1597">
                  <c:v>30.06.2006</c:v>
                </c:pt>
                <c:pt idx="1598">
                  <c:v>03.07.2006</c:v>
                </c:pt>
                <c:pt idx="1599">
                  <c:v>05.07.2006</c:v>
                </c:pt>
                <c:pt idx="1600">
                  <c:v>06.07.2006</c:v>
                </c:pt>
                <c:pt idx="1601">
                  <c:v>07.07.2006</c:v>
                </c:pt>
                <c:pt idx="1602">
                  <c:v>10.07.2006</c:v>
                </c:pt>
                <c:pt idx="1603">
                  <c:v>11.07.2006</c:v>
                </c:pt>
                <c:pt idx="1604">
                  <c:v>12.07.2006</c:v>
                </c:pt>
                <c:pt idx="1605">
                  <c:v>13.07.2006</c:v>
                </c:pt>
                <c:pt idx="1606">
                  <c:v>14.07.2006</c:v>
                </c:pt>
                <c:pt idx="1607">
                  <c:v>17.07.2006</c:v>
                </c:pt>
                <c:pt idx="1608">
                  <c:v>18.07.2006</c:v>
                </c:pt>
                <c:pt idx="1609">
                  <c:v>19.07.2006</c:v>
                </c:pt>
                <c:pt idx="1610">
                  <c:v>20.07.2006</c:v>
                </c:pt>
                <c:pt idx="1611">
                  <c:v>21.07.2006</c:v>
                </c:pt>
                <c:pt idx="1612">
                  <c:v>24.07.2006</c:v>
                </c:pt>
                <c:pt idx="1613">
                  <c:v>25.07.2006</c:v>
                </c:pt>
                <c:pt idx="1614">
                  <c:v>26.07.2006</c:v>
                </c:pt>
                <c:pt idx="1615">
                  <c:v>27.07.2006</c:v>
                </c:pt>
                <c:pt idx="1616">
                  <c:v>28.07.2006</c:v>
                </c:pt>
                <c:pt idx="1617">
                  <c:v>31.07.2006</c:v>
                </c:pt>
                <c:pt idx="1618">
                  <c:v>01.08.2006</c:v>
                </c:pt>
                <c:pt idx="1619">
                  <c:v>02.08.2006</c:v>
                </c:pt>
                <c:pt idx="1620">
                  <c:v>03.08.2006</c:v>
                </c:pt>
                <c:pt idx="1621">
                  <c:v>04.08.2006</c:v>
                </c:pt>
                <c:pt idx="1622">
                  <c:v>07.08.2006</c:v>
                </c:pt>
                <c:pt idx="1623">
                  <c:v>08.08.2006</c:v>
                </c:pt>
                <c:pt idx="1624">
                  <c:v>09.08.2006</c:v>
                </c:pt>
                <c:pt idx="1625">
                  <c:v>10.08.2006</c:v>
                </c:pt>
                <c:pt idx="1626">
                  <c:v>11.08.2006</c:v>
                </c:pt>
                <c:pt idx="1627">
                  <c:v>14.08.2006</c:v>
                </c:pt>
                <c:pt idx="1628">
                  <c:v>15.08.2006</c:v>
                </c:pt>
                <c:pt idx="1629">
                  <c:v>16.08.2006</c:v>
                </c:pt>
                <c:pt idx="1630">
                  <c:v>17.08.2006</c:v>
                </c:pt>
                <c:pt idx="1631">
                  <c:v>18.08.2006</c:v>
                </c:pt>
                <c:pt idx="1632">
                  <c:v>21.08.2006</c:v>
                </c:pt>
                <c:pt idx="1633">
                  <c:v>22.08.2006</c:v>
                </c:pt>
                <c:pt idx="1634">
                  <c:v>23.08.2006</c:v>
                </c:pt>
                <c:pt idx="1635">
                  <c:v>24.08.2006</c:v>
                </c:pt>
                <c:pt idx="1636">
                  <c:v>25.08.2006</c:v>
                </c:pt>
                <c:pt idx="1637">
                  <c:v>28.08.2006</c:v>
                </c:pt>
                <c:pt idx="1638">
                  <c:v>29.08.2006</c:v>
                </c:pt>
                <c:pt idx="1639">
                  <c:v>30.08.2006</c:v>
                </c:pt>
                <c:pt idx="1640">
                  <c:v>31.08.2006</c:v>
                </c:pt>
                <c:pt idx="1641">
                  <c:v>01.09.2006</c:v>
                </c:pt>
                <c:pt idx="1642">
                  <c:v>05.09.2006</c:v>
                </c:pt>
                <c:pt idx="1643">
                  <c:v>06.09.2006</c:v>
                </c:pt>
                <c:pt idx="1644">
                  <c:v>07.09.2006</c:v>
                </c:pt>
                <c:pt idx="1645">
                  <c:v>08.09.2006</c:v>
                </c:pt>
                <c:pt idx="1646">
                  <c:v>11.09.2006</c:v>
                </c:pt>
                <c:pt idx="1647">
                  <c:v>12.09.2006</c:v>
                </c:pt>
                <c:pt idx="1648">
                  <c:v>13.09.2006</c:v>
                </c:pt>
                <c:pt idx="1649">
                  <c:v>14.09.2006</c:v>
                </c:pt>
                <c:pt idx="1650">
                  <c:v>15.09.2006</c:v>
                </c:pt>
                <c:pt idx="1651">
                  <c:v>18.09.2006</c:v>
                </c:pt>
                <c:pt idx="1652">
                  <c:v>19.09.2006</c:v>
                </c:pt>
                <c:pt idx="1653">
                  <c:v>20.09.2006</c:v>
                </c:pt>
                <c:pt idx="1654">
                  <c:v>21.09.2006</c:v>
                </c:pt>
                <c:pt idx="1655">
                  <c:v>22.09.2006</c:v>
                </c:pt>
                <c:pt idx="1656">
                  <c:v>25.09.2006</c:v>
                </c:pt>
                <c:pt idx="1657">
                  <c:v>26.09.2006</c:v>
                </c:pt>
                <c:pt idx="1658">
                  <c:v>27.09.2006</c:v>
                </c:pt>
                <c:pt idx="1659">
                  <c:v>28.09.2006</c:v>
                </c:pt>
                <c:pt idx="1660">
                  <c:v>29.09.2006</c:v>
                </c:pt>
                <c:pt idx="1661">
                  <c:v>02.10.2006</c:v>
                </c:pt>
                <c:pt idx="1662">
                  <c:v>03.10.2006</c:v>
                </c:pt>
                <c:pt idx="1663">
                  <c:v>04.10.2006</c:v>
                </c:pt>
                <c:pt idx="1664">
                  <c:v>05.10.2006</c:v>
                </c:pt>
                <c:pt idx="1665">
                  <c:v>06.10.2006</c:v>
                </c:pt>
                <c:pt idx="1666">
                  <c:v>09.10.2006</c:v>
                </c:pt>
                <c:pt idx="1667">
                  <c:v>10.10.2006</c:v>
                </c:pt>
                <c:pt idx="1668">
                  <c:v>11.10.2006</c:v>
                </c:pt>
                <c:pt idx="1669">
                  <c:v>12.10.2006</c:v>
                </c:pt>
                <c:pt idx="1670">
                  <c:v>13.10.2006</c:v>
                </c:pt>
                <c:pt idx="1671">
                  <c:v>16.10.2006</c:v>
                </c:pt>
                <c:pt idx="1672">
                  <c:v>17.10.2006</c:v>
                </c:pt>
                <c:pt idx="1673">
                  <c:v>18.10.2006</c:v>
                </c:pt>
                <c:pt idx="1674">
                  <c:v>19.10.2006</c:v>
                </c:pt>
                <c:pt idx="1675">
                  <c:v>20.10.2006</c:v>
                </c:pt>
                <c:pt idx="1676">
                  <c:v>23.10.2006</c:v>
                </c:pt>
                <c:pt idx="1677">
                  <c:v>24.10.2006</c:v>
                </c:pt>
                <c:pt idx="1678">
                  <c:v>25.10.2006</c:v>
                </c:pt>
                <c:pt idx="1679">
                  <c:v>26.10.2006</c:v>
                </c:pt>
                <c:pt idx="1680">
                  <c:v>27.10.2006</c:v>
                </c:pt>
                <c:pt idx="1681">
                  <c:v>30.10.2006</c:v>
                </c:pt>
                <c:pt idx="1682">
                  <c:v>31.10.2006</c:v>
                </c:pt>
                <c:pt idx="1683">
                  <c:v>01.11.2006</c:v>
                </c:pt>
                <c:pt idx="1684">
                  <c:v>02.11.2006</c:v>
                </c:pt>
                <c:pt idx="1685">
                  <c:v>03.11.2006</c:v>
                </c:pt>
                <c:pt idx="1686">
                  <c:v>06.11.2006</c:v>
                </c:pt>
                <c:pt idx="1687">
                  <c:v>07.11.2006</c:v>
                </c:pt>
                <c:pt idx="1688">
                  <c:v>08.11.2006</c:v>
                </c:pt>
                <c:pt idx="1689">
                  <c:v>09.11.2006</c:v>
                </c:pt>
                <c:pt idx="1690">
                  <c:v>10.11.2006</c:v>
                </c:pt>
                <c:pt idx="1691">
                  <c:v>13.11.2006</c:v>
                </c:pt>
                <c:pt idx="1692">
                  <c:v>14.11.2006</c:v>
                </c:pt>
                <c:pt idx="1693">
                  <c:v>15.11.2006</c:v>
                </c:pt>
                <c:pt idx="1694">
                  <c:v>16.11.2006</c:v>
                </c:pt>
                <c:pt idx="1695">
                  <c:v>17.11.2006</c:v>
                </c:pt>
                <c:pt idx="1696">
                  <c:v>20.11.2006</c:v>
                </c:pt>
                <c:pt idx="1697">
                  <c:v>21.11.2006</c:v>
                </c:pt>
                <c:pt idx="1698">
                  <c:v>22.11.2006</c:v>
                </c:pt>
                <c:pt idx="1699">
                  <c:v>24.11.2006</c:v>
                </c:pt>
                <c:pt idx="1700">
                  <c:v>27.11.2006</c:v>
                </c:pt>
                <c:pt idx="1701">
                  <c:v>28.11.2006</c:v>
                </c:pt>
                <c:pt idx="1702">
                  <c:v>29.11.2006</c:v>
                </c:pt>
                <c:pt idx="1703">
                  <c:v>30.11.2006</c:v>
                </c:pt>
                <c:pt idx="1704">
                  <c:v>01.12.2006</c:v>
                </c:pt>
                <c:pt idx="1705">
                  <c:v>04.12.2006</c:v>
                </c:pt>
                <c:pt idx="1706">
                  <c:v>05.12.2006</c:v>
                </c:pt>
                <c:pt idx="1707">
                  <c:v>06.12.2006</c:v>
                </c:pt>
                <c:pt idx="1708">
                  <c:v>07.12.2006</c:v>
                </c:pt>
                <c:pt idx="1709">
                  <c:v>08.12.2006</c:v>
                </c:pt>
                <c:pt idx="1710">
                  <c:v>11.12.2006</c:v>
                </c:pt>
                <c:pt idx="1711">
                  <c:v>12.12.2006</c:v>
                </c:pt>
                <c:pt idx="1712">
                  <c:v>13.12.2006</c:v>
                </c:pt>
                <c:pt idx="1713">
                  <c:v>14.12.2006</c:v>
                </c:pt>
                <c:pt idx="1714">
                  <c:v>15.12.2006</c:v>
                </c:pt>
                <c:pt idx="1715">
                  <c:v>18.12.2006</c:v>
                </c:pt>
                <c:pt idx="1716">
                  <c:v>19.12.2006</c:v>
                </c:pt>
                <c:pt idx="1717">
                  <c:v>20.12.2006</c:v>
                </c:pt>
                <c:pt idx="1718">
                  <c:v>21.12.2006</c:v>
                </c:pt>
                <c:pt idx="1719">
                  <c:v>22.12.2006</c:v>
                </c:pt>
                <c:pt idx="1720">
                  <c:v>26.12.2006</c:v>
                </c:pt>
                <c:pt idx="1721">
                  <c:v>27.12.2006</c:v>
                </c:pt>
                <c:pt idx="1722">
                  <c:v>28.12.2006</c:v>
                </c:pt>
                <c:pt idx="1723">
                  <c:v>29.12.2006</c:v>
                </c:pt>
                <c:pt idx="1724">
                  <c:v>02.01.2007</c:v>
                </c:pt>
                <c:pt idx="1725">
                  <c:v>03.01.2007</c:v>
                </c:pt>
                <c:pt idx="1726">
                  <c:v>04.01.2007</c:v>
                </c:pt>
                <c:pt idx="1727">
                  <c:v>05.01.2007</c:v>
                </c:pt>
                <c:pt idx="1728">
                  <c:v>08.01.2007</c:v>
                </c:pt>
                <c:pt idx="1729">
                  <c:v>09.01.2007</c:v>
                </c:pt>
                <c:pt idx="1730">
                  <c:v>10.01.2007</c:v>
                </c:pt>
                <c:pt idx="1731">
                  <c:v>11.01.2007</c:v>
                </c:pt>
                <c:pt idx="1732">
                  <c:v>12.01.2007</c:v>
                </c:pt>
                <c:pt idx="1733">
                  <c:v>16.01.2007</c:v>
                </c:pt>
                <c:pt idx="1734">
                  <c:v>17.01.2007</c:v>
                </c:pt>
                <c:pt idx="1735">
                  <c:v>18.01.2007</c:v>
                </c:pt>
                <c:pt idx="1736">
                  <c:v>19.01.2007</c:v>
                </c:pt>
                <c:pt idx="1737">
                  <c:v>22.01.2007</c:v>
                </c:pt>
                <c:pt idx="1738">
                  <c:v>23.01.2007</c:v>
                </c:pt>
                <c:pt idx="1739">
                  <c:v>24.01.2007</c:v>
                </c:pt>
                <c:pt idx="1740">
                  <c:v>25.01.2007</c:v>
                </c:pt>
                <c:pt idx="1741">
                  <c:v>26.01.2007</c:v>
                </c:pt>
                <c:pt idx="1742">
                  <c:v>29.01.2007</c:v>
                </c:pt>
                <c:pt idx="1743">
                  <c:v>30.01.2007</c:v>
                </c:pt>
                <c:pt idx="1744">
                  <c:v>31.01.2007</c:v>
                </c:pt>
                <c:pt idx="1745">
                  <c:v>01.02.2007</c:v>
                </c:pt>
                <c:pt idx="1746">
                  <c:v>02.02.2007</c:v>
                </c:pt>
                <c:pt idx="1747">
                  <c:v>05.02.2007</c:v>
                </c:pt>
                <c:pt idx="1748">
                  <c:v>06.02.2007</c:v>
                </c:pt>
                <c:pt idx="1749">
                  <c:v>07.02.2007</c:v>
                </c:pt>
                <c:pt idx="1750">
                  <c:v>08.02.2007</c:v>
                </c:pt>
                <c:pt idx="1751">
                  <c:v>09.02.2007</c:v>
                </c:pt>
                <c:pt idx="1752">
                  <c:v>12.02.2007</c:v>
                </c:pt>
                <c:pt idx="1753">
                  <c:v>13.02.2007</c:v>
                </c:pt>
                <c:pt idx="1754">
                  <c:v>14.02.2007</c:v>
                </c:pt>
                <c:pt idx="1755">
                  <c:v>15.02.2007</c:v>
                </c:pt>
                <c:pt idx="1756">
                  <c:v>16.02.2007</c:v>
                </c:pt>
                <c:pt idx="1757">
                  <c:v>20.02.2007</c:v>
                </c:pt>
                <c:pt idx="1758">
                  <c:v>21.02.2007</c:v>
                </c:pt>
                <c:pt idx="1759">
                  <c:v>22.02.2007</c:v>
                </c:pt>
                <c:pt idx="1760">
                  <c:v>23.02.2007</c:v>
                </c:pt>
                <c:pt idx="1761">
                  <c:v>26.02.2007</c:v>
                </c:pt>
                <c:pt idx="1762">
                  <c:v>27.02.2007</c:v>
                </c:pt>
                <c:pt idx="1763">
                  <c:v>28.02.2007</c:v>
                </c:pt>
                <c:pt idx="1764">
                  <c:v>01.03.2007</c:v>
                </c:pt>
                <c:pt idx="1765">
                  <c:v>02.03.2007</c:v>
                </c:pt>
                <c:pt idx="1766">
                  <c:v>05.03.2007</c:v>
                </c:pt>
                <c:pt idx="1767">
                  <c:v>06.03.2007</c:v>
                </c:pt>
                <c:pt idx="1768">
                  <c:v>07.03.2007</c:v>
                </c:pt>
                <c:pt idx="1769">
                  <c:v>08.03.2007</c:v>
                </c:pt>
                <c:pt idx="1770">
                  <c:v>09.03.2007</c:v>
                </c:pt>
                <c:pt idx="1771">
                  <c:v>12.03.2007</c:v>
                </c:pt>
                <c:pt idx="1772">
                  <c:v>13.03.2007</c:v>
                </c:pt>
                <c:pt idx="1773">
                  <c:v>14.03.2007</c:v>
                </c:pt>
                <c:pt idx="1774">
                  <c:v>15.03.2007</c:v>
                </c:pt>
                <c:pt idx="1775">
                  <c:v>16.03.2007</c:v>
                </c:pt>
                <c:pt idx="1776">
                  <c:v>19.03.2007</c:v>
                </c:pt>
                <c:pt idx="1777">
                  <c:v>20.03.2007</c:v>
                </c:pt>
                <c:pt idx="1778">
                  <c:v>21.03.2007</c:v>
                </c:pt>
                <c:pt idx="1779">
                  <c:v>22.03.2007</c:v>
                </c:pt>
                <c:pt idx="1780">
                  <c:v>23.03.2007</c:v>
                </c:pt>
                <c:pt idx="1781">
                  <c:v>26.03.2007</c:v>
                </c:pt>
                <c:pt idx="1782">
                  <c:v>27.03.2007</c:v>
                </c:pt>
                <c:pt idx="1783">
                  <c:v>28.03.2007</c:v>
                </c:pt>
                <c:pt idx="1784">
                  <c:v>29.03.2007</c:v>
                </c:pt>
                <c:pt idx="1785">
                  <c:v>30.03.2007</c:v>
                </c:pt>
                <c:pt idx="1786">
                  <c:v>02.04.2007</c:v>
                </c:pt>
                <c:pt idx="1787">
                  <c:v>03.04.2007</c:v>
                </c:pt>
                <c:pt idx="1788">
                  <c:v>04.04.2007</c:v>
                </c:pt>
                <c:pt idx="1789">
                  <c:v>05.04.2007</c:v>
                </c:pt>
                <c:pt idx="1790">
                  <c:v>09.04.2007</c:v>
                </c:pt>
                <c:pt idx="1791">
                  <c:v>10.04.2007</c:v>
                </c:pt>
                <c:pt idx="1792">
                  <c:v>11.04.2007</c:v>
                </c:pt>
                <c:pt idx="1793">
                  <c:v>12.04.2007</c:v>
                </c:pt>
                <c:pt idx="1794">
                  <c:v>13.04.2007</c:v>
                </c:pt>
                <c:pt idx="1795">
                  <c:v>16.04.2007</c:v>
                </c:pt>
                <c:pt idx="1796">
                  <c:v>17.04.2007</c:v>
                </c:pt>
                <c:pt idx="1797">
                  <c:v>18.04.2007</c:v>
                </c:pt>
                <c:pt idx="1798">
                  <c:v>19.04.2007</c:v>
                </c:pt>
                <c:pt idx="1799">
                  <c:v>20.04.2007</c:v>
                </c:pt>
                <c:pt idx="1800">
                  <c:v>23.04.2007</c:v>
                </c:pt>
                <c:pt idx="1801">
                  <c:v>24.04.2007</c:v>
                </c:pt>
                <c:pt idx="1802">
                  <c:v>25.04.2007</c:v>
                </c:pt>
                <c:pt idx="1803">
                  <c:v>26.04.2007</c:v>
                </c:pt>
                <c:pt idx="1804">
                  <c:v>27.04.2007</c:v>
                </c:pt>
                <c:pt idx="1805">
                  <c:v>30.04.2007</c:v>
                </c:pt>
                <c:pt idx="1806">
                  <c:v>01.05.2007</c:v>
                </c:pt>
                <c:pt idx="1807">
                  <c:v>02.05.2007</c:v>
                </c:pt>
                <c:pt idx="1808">
                  <c:v>03.05.2007</c:v>
                </c:pt>
                <c:pt idx="1809">
                  <c:v>04.05.2007</c:v>
                </c:pt>
                <c:pt idx="1810">
                  <c:v>07.05.2007</c:v>
                </c:pt>
                <c:pt idx="1811">
                  <c:v>08.05.2007</c:v>
                </c:pt>
                <c:pt idx="1812">
                  <c:v>09.05.2007</c:v>
                </c:pt>
                <c:pt idx="1813">
                  <c:v>10.05.2007</c:v>
                </c:pt>
                <c:pt idx="1814">
                  <c:v>11.05.2007</c:v>
                </c:pt>
                <c:pt idx="1815">
                  <c:v>14.05.2007</c:v>
                </c:pt>
                <c:pt idx="1816">
                  <c:v>15.05.2007</c:v>
                </c:pt>
                <c:pt idx="1817">
                  <c:v>16.05.2007</c:v>
                </c:pt>
                <c:pt idx="1818">
                  <c:v>17.05.2007</c:v>
                </c:pt>
                <c:pt idx="1819">
                  <c:v>18.05.2007</c:v>
                </c:pt>
                <c:pt idx="1820">
                  <c:v>21.05.2007</c:v>
                </c:pt>
                <c:pt idx="1821">
                  <c:v>22.05.2007</c:v>
                </c:pt>
                <c:pt idx="1822">
                  <c:v>23.05.2007</c:v>
                </c:pt>
                <c:pt idx="1823">
                  <c:v>24.05.2007</c:v>
                </c:pt>
                <c:pt idx="1824">
                  <c:v>25.05.2007</c:v>
                </c:pt>
                <c:pt idx="1825">
                  <c:v>29.05.2007</c:v>
                </c:pt>
                <c:pt idx="1826">
                  <c:v>30.05.2007</c:v>
                </c:pt>
                <c:pt idx="1827">
                  <c:v>31.05.2007</c:v>
                </c:pt>
                <c:pt idx="1828">
                  <c:v>01.06.2007</c:v>
                </c:pt>
                <c:pt idx="1829">
                  <c:v>04.06.2007</c:v>
                </c:pt>
                <c:pt idx="1830">
                  <c:v>05.06.2007</c:v>
                </c:pt>
                <c:pt idx="1831">
                  <c:v>06.06.2007</c:v>
                </c:pt>
                <c:pt idx="1832">
                  <c:v>07.06.2007</c:v>
                </c:pt>
                <c:pt idx="1833">
                  <c:v>08.06.2007</c:v>
                </c:pt>
                <c:pt idx="1834">
                  <c:v>11.06.2007</c:v>
                </c:pt>
                <c:pt idx="1835">
                  <c:v>12.06.2007</c:v>
                </c:pt>
                <c:pt idx="1836">
                  <c:v>13.06.2007</c:v>
                </c:pt>
                <c:pt idx="1837">
                  <c:v>14.06.2007</c:v>
                </c:pt>
                <c:pt idx="1838">
                  <c:v>15.06.2007</c:v>
                </c:pt>
                <c:pt idx="1839">
                  <c:v>18.06.2007</c:v>
                </c:pt>
                <c:pt idx="1840">
                  <c:v>19.06.2007</c:v>
                </c:pt>
                <c:pt idx="1841">
                  <c:v>20.06.2007</c:v>
                </c:pt>
                <c:pt idx="1842">
                  <c:v>21.06.2007</c:v>
                </c:pt>
                <c:pt idx="1843">
                  <c:v>22.06.2007</c:v>
                </c:pt>
                <c:pt idx="1844">
                  <c:v>25.06.2007</c:v>
                </c:pt>
                <c:pt idx="1845">
                  <c:v>26.06.2007</c:v>
                </c:pt>
                <c:pt idx="1846">
                  <c:v>27.06.2007</c:v>
                </c:pt>
                <c:pt idx="1847">
                  <c:v>28.06.2007</c:v>
                </c:pt>
                <c:pt idx="1848">
                  <c:v>29.06.2007</c:v>
                </c:pt>
                <c:pt idx="1849">
                  <c:v>02.07.2007</c:v>
                </c:pt>
                <c:pt idx="1850">
                  <c:v>03.07.2007</c:v>
                </c:pt>
                <c:pt idx="1851">
                  <c:v>05.07.2007</c:v>
                </c:pt>
                <c:pt idx="1852">
                  <c:v>06.07.2007</c:v>
                </c:pt>
                <c:pt idx="1853">
                  <c:v>09.07.2007</c:v>
                </c:pt>
                <c:pt idx="1854">
                  <c:v>10.07.2007</c:v>
                </c:pt>
                <c:pt idx="1855">
                  <c:v>11.07.2007</c:v>
                </c:pt>
                <c:pt idx="1856">
                  <c:v>12.07.2007</c:v>
                </c:pt>
                <c:pt idx="1857">
                  <c:v>13.07.2007</c:v>
                </c:pt>
                <c:pt idx="1858">
                  <c:v>16.07.2007</c:v>
                </c:pt>
                <c:pt idx="1859">
                  <c:v>17.07.2007</c:v>
                </c:pt>
                <c:pt idx="1860">
                  <c:v>18.07.2007</c:v>
                </c:pt>
                <c:pt idx="1861">
                  <c:v>19.07.2007</c:v>
                </c:pt>
                <c:pt idx="1862">
                  <c:v>20.07.2007</c:v>
                </c:pt>
                <c:pt idx="1863">
                  <c:v>23.07.2007</c:v>
                </c:pt>
                <c:pt idx="1864">
                  <c:v>24.07.2007</c:v>
                </c:pt>
                <c:pt idx="1865">
                  <c:v>25.07.2007</c:v>
                </c:pt>
                <c:pt idx="1866">
                  <c:v>26.07.2007</c:v>
                </c:pt>
                <c:pt idx="1867">
                  <c:v>27.07.2007</c:v>
                </c:pt>
                <c:pt idx="1868">
                  <c:v>30.07.2007</c:v>
                </c:pt>
                <c:pt idx="1869">
                  <c:v>31.07.2007</c:v>
                </c:pt>
                <c:pt idx="1870">
                  <c:v>01.08.2007</c:v>
                </c:pt>
                <c:pt idx="1871">
                  <c:v>02.08.2007</c:v>
                </c:pt>
                <c:pt idx="1872">
                  <c:v>03.08.2007</c:v>
                </c:pt>
                <c:pt idx="1873">
                  <c:v>06.08.2007</c:v>
                </c:pt>
                <c:pt idx="1874">
                  <c:v>07.08.2007</c:v>
                </c:pt>
                <c:pt idx="1875">
                  <c:v>08.08.2007</c:v>
                </c:pt>
                <c:pt idx="1876">
                  <c:v>09.08.2007</c:v>
                </c:pt>
                <c:pt idx="1877">
                  <c:v>10.08.2007</c:v>
                </c:pt>
                <c:pt idx="1878">
                  <c:v>13.08.2007</c:v>
                </c:pt>
                <c:pt idx="1879">
                  <c:v>14.08.2007</c:v>
                </c:pt>
                <c:pt idx="1880">
                  <c:v>15.08.2007</c:v>
                </c:pt>
                <c:pt idx="1881">
                  <c:v>16.08.2007</c:v>
                </c:pt>
                <c:pt idx="1882">
                  <c:v>17.08.2007</c:v>
                </c:pt>
                <c:pt idx="1883">
                  <c:v>20.08.2007</c:v>
                </c:pt>
                <c:pt idx="1884">
                  <c:v>21.08.2007</c:v>
                </c:pt>
                <c:pt idx="1885">
                  <c:v>22.08.2007</c:v>
                </c:pt>
                <c:pt idx="1886">
                  <c:v>23.08.2007</c:v>
                </c:pt>
                <c:pt idx="1887">
                  <c:v>24.08.2007</c:v>
                </c:pt>
                <c:pt idx="1888">
                  <c:v>27.08.2007</c:v>
                </c:pt>
                <c:pt idx="1889">
                  <c:v>28.08.2007</c:v>
                </c:pt>
                <c:pt idx="1890">
                  <c:v>29.08.2007</c:v>
                </c:pt>
                <c:pt idx="1891">
                  <c:v>30.08.2007</c:v>
                </c:pt>
                <c:pt idx="1892">
                  <c:v>31.08.2007</c:v>
                </c:pt>
                <c:pt idx="1893">
                  <c:v>04.09.2007</c:v>
                </c:pt>
                <c:pt idx="1894">
                  <c:v>05.09.2007</c:v>
                </c:pt>
                <c:pt idx="1895">
                  <c:v>06.09.2007</c:v>
                </c:pt>
                <c:pt idx="1896">
                  <c:v>07.09.2007</c:v>
                </c:pt>
                <c:pt idx="1897">
                  <c:v>10.09.2007</c:v>
                </c:pt>
                <c:pt idx="1898">
                  <c:v>11.09.2007</c:v>
                </c:pt>
                <c:pt idx="1899">
                  <c:v>12.09.2007</c:v>
                </c:pt>
                <c:pt idx="1900">
                  <c:v>13.09.2007</c:v>
                </c:pt>
                <c:pt idx="1901">
                  <c:v>14.09.2007</c:v>
                </c:pt>
                <c:pt idx="1902">
                  <c:v>17.09.2007</c:v>
                </c:pt>
                <c:pt idx="1903">
                  <c:v>18.09.2007</c:v>
                </c:pt>
                <c:pt idx="1904">
                  <c:v>19.09.2007</c:v>
                </c:pt>
                <c:pt idx="1905">
                  <c:v>20.09.2007</c:v>
                </c:pt>
                <c:pt idx="1906">
                  <c:v>21.09.2007</c:v>
                </c:pt>
                <c:pt idx="1907">
                  <c:v>24.09.2007</c:v>
                </c:pt>
                <c:pt idx="1908">
                  <c:v>25.09.2007</c:v>
                </c:pt>
                <c:pt idx="1909">
                  <c:v>26.09.2007</c:v>
                </c:pt>
                <c:pt idx="1910">
                  <c:v>27.09.2007</c:v>
                </c:pt>
                <c:pt idx="1911">
                  <c:v>28.09.2007</c:v>
                </c:pt>
                <c:pt idx="1912">
                  <c:v>01.10.2007</c:v>
                </c:pt>
                <c:pt idx="1913">
                  <c:v>02.10.2007</c:v>
                </c:pt>
                <c:pt idx="1914">
                  <c:v>03.10.2007</c:v>
                </c:pt>
                <c:pt idx="1915">
                  <c:v>04.10.2007</c:v>
                </c:pt>
                <c:pt idx="1916">
                  <c:v>05.10.2007</c:v>
                </c:pt>
                <c:pt idx="1917">
                  <c:v>09.10.2007</c:v>
                </c:pt>
                <c:pt idx="1918">
                  <c:v>10.10.2007</c:v>
                </c:pt>
                <c:pt idx="1919">
                  <c:v>11.10.2007</c:v>
                </c:pt>
                <c:pt idx="1920">
                  <c:v>12.10.2007</c:v>
                </c:pt>
                <c:pt idx="1921">
                  <c:v>15.10.2007</c:v>
                </c:pt>
                <c:pt idx="1922">
                  <c:v>16.10.2007</c:v>
                </c:pt>
                <c:pt idx="1923">
                  <c:v>17.10.2007</c:v>
                </c:pt>
                <c:pt idx="1924">
                  <c:v>18.10.2007</c:v>
                </c:pt>
                <c:pt idx="1925">
                  <c:v>19.10.2007</c:v>
                </c:pt>
                <c:pt idx="1926">
                  <c:v>22.10.2007</c:v>
                </c:pt>
                <c:pt idx="1927">
                  <c:v>23.10.2007</c:v>
                </c:pt>
                <c:pt idx="1928">
                  <c:v>24.10.2007</c:v>
                </c:pt>
                <c:pt idx="1929">
                  <c:v>25.10.2007</c:v>
                </c:pt>
                <c:pt idx="1930">
                  <c:v>26.10.2007</c:v>
                </c:pt>
                <c:pt idx="1931">
                  <c:v>29.10.2007</c:v>
                </c:pt>
                <c:pt idx="1932">
                  <c:v>30.10.2007</c:v>
                </c:pt>
                <c:pt idx="1933">
                  <c:v>31.10.2007</c:v>
                </c:pt>
                <c:pt idx="1934">
                  <c:v>01.11.2007</c:v>
                </c:pt>
                <c:pt idx="1935">
                  <c:v>02.11.2007</c:v>
                </c:pt>
                <c:pt idx="1936">
                  <c:v>05.11.2007</c:v>
                </c:pt>
                <c:pt idx="1937">
                  <c:v>06.11.2007</c:v>
                </c:pt>
                <c:pt idx="1938">
                  <c:v>07.11.2007</c:v>
                </c:pt>
                <c:pt idx="1939">
                  <c:v>08.11.2007</c:v>
                </c:pt>
                <c:pt idx="1940">
                  <c:v>09.11.2007</c:v>
                </c:pt>
                <c:pt idx="1941">
                  <c:v>13.11.2007</c:v>
                </c:pt>
                <c:pt idx="1942">
                  <c:v>14.11.2007</c:v>
                </c:pt>
                <c:pt idx="1943">
                  <c:v>15.11.2007</c:v>
                </c:pt>
                <c:pt idx="1944">
                  <c:v>16.11.2007</c:v>
                </c:pt>
                <c:pt idx="1945">
                  <c:v>19.11.2007</c:v>
                </c:pt>
                <c:pt idx="1946">
                  <c:v>20.11.2007</c:v>
                </c:pt>
                <c:pt idx="1947">
                  <c:v>21.11.2007</c:v>
                </c:pt>
                <c:pt idx="1948">
                  <c:v>23.11.2007</c:v>
                </c:pt>
                <c:pt idx="1949">
                  <c:v>26.11.2007</c:v>
                </c:pt>
                <c:pt idx="1950">
                  <c:v>27.11.2007</c:v>
                </c:pt>
                <c:pt idx="1951">
                  <c:v>28.11.2007</c:v>
                </c:pt>
                <c:pt idx="1952">
                  <c:v>29.11.2007</c:v>
                </c:pt>
                <c:pt idx="1953">
                  <c:v>30.11.2007</c:v>
                </c:pt>
                <c:pt idx="1954">
                  <c:v>03.12.2007</c:v>
                </c:pt>
                <c:pt idx="1955">
                  <c:v>04.12.2007</c:v>
                </c:pt>
                <c:pt idx="1956">
                  <c:v>05.12.2007</c:v>
                </c:pt>
                <c:pt idx="1957">
                  <c:v>06.12.2007</c:v>
                </c:pt>
                <c:pt idx="1958">
                  <c:v>07.12.2007</c:v>
                </c:pt>
                <c:pt idx="1959">
                  <c:v>10.12.2007</c:v>
                </c:pt>
                <c:pt idx="1960">
                  <c:v>11.12.2007</c:v>
                </c:pt>
                <c:pt idx="1961">
                  <c:v>12.12.2007</c:v>
                </c:pt>
                <c:pt idx="1962">
                  <c:v>13.12.2007</c:v>
                </c:pt>
                <c:pt idx="1963">
                  <c:v>14.12.2007</c:v>
                </c:pt>
                <c:pt idx="1964">
                  <c:v>17.12.2007</c:v>
                </c:pt>
                <c:pt idx="1965">
                  <c:v>18.12.2007</c:v>
                </c:pt>
                <c:pt idx="1966">
                  <c:v>19.12.2007</c:v>
                </c:pt>
                <c:pt idx="1967">
                  <c:v>20.12.2007</c:v>
                </c:pt>
                <c:pt idx="1968">
                  <c:v>21.12.2007</c:v>
                </c:pt>
                <c:pt idx="1969">
                  <c:v>24.12.2007</c:v>
                </c:pt>
                <c:pt idx="1970">
                  <c:v>26.12.2007</c:v>
                </c:pt>
                <c:pt idx="1971">
                  <c:v>27.12.2007</c:v>
                </c:pt>
                <c:pt idx="1972">
                  <c:v>28.12.2007</c:v>
                </c:pt>
                <c:pt idx="1973">
                  <c:v>31.12.2007</c:v>
                </c:pt>
                <c:pt idx="1974">
                  <c:v>02.01.2008</c:v>
                </c:pt>
                <c:pt idx="1975">
                  <c:v>03.01.2008</c:v>
                </c:pt>
                <c:pt idx="1976">
                  <c:v>04.01.2008</c:v>
                </c:pt>
                <c:pt idx="1977">
                  <c:v>07.01.2008</c:v>
                </c:pt>
                <c:pt idx="1978">
                  <c:v>08.01.2008</c:v>
                </c:pt>
                <c:pt idx="1979">
                  <c:v>09.01.2008</c:v>
                </c:pt>
                <c:pt idx="1980">
                  <c:v>10.01.2008</c:v>
                </c:pt>
                <c:pt idx="1981">
                  <c:v>11.01.2008</c:v>
                </c:pt>
                <c:pt idx="1982">
                  <c:v>14.01.2008</c:v>
                </c:pt>
                <c:pt idx="1983">
                  <c:v>15.01.2008</c:v>
                </c:pt>
                <c:pt idx="1984">
                  <c:v>16.01.2008</c:v>
                </c:pt>
                <c:pt idx="1985">
                  <c:v>17.01.2008</c:v>
                </c:pt>
                <c:pt idx="1986">
                  <c:v>18.01.2008</c:v>
                </c:pt>
                <c:pt idx="1987">
                  <c:v>22.01.2008</c:v>
                </c:pt>
                <c:pt idx="1988">
                  <c:v>23.01.2008</c:v>
                </c:pt>
                <c:pt idx="1989">
                  <c:v>24.01.2008</c:v>
                </c:pt>
                <c:pt idx="1990">
                  <c:v>25.01.2008</c:v>
                </c:pt>
                <c:pt idx="1991">
                  <c:v>28.01.2008</c:v>
                </c:pt>
                <c:pt idx="1992">
                  <c:v>29.01.2008</c:v>
                </c:pt>
                <c:pt idx="1993">
                  <c:v>30.01.2008</c:v>
                </c:pt>
                <c:pt idx="1994">
                  <c:v>31.01.2008</c:v>
                </c:pt>
                <c:pt idx="1995">
                  <c:v>01.02.2008</c:v>
                </c:pt>
                <c:pt idx="1996">
                  <c:v>04.02.2008</c:v>
                </c:pt>
                <c:pt idx="1997">
                  <c:v>05.02.2008</c:v>
                </c:pt>
                <c:pt idx="1998">
                  <c:v>06.02.2008</c:v>
                </c:pt>
                <c:pt idx="1999">
                  <c:v>07.02.2008</c:v>
                </c:pt>
                <c:pt idx="2000">
                  <c:v>08.02.2008</c:v>
                </c:pt>
                <c:pt idx="2001">
                  <c:v>11.02.2008</c:v>
                </c:pt>
                <c:pt idx="2002">
                  <c:v>12.02.2008</c:v>
                </c:pt>
                <c:pt idx="2003">
                  <c:v>13.02.2008</c:v>
                </c:pt>
                <c:pt idx="2004">
                  <c:v>14.02.2008</c:v>
                </c:pt>
                <c:pt idx="2005">
                  <c:v>15.02.2008</c:v>
                </c:pt>
                <c:pt idx="2006">
                  <c:v>19.02.2008</c:v>
                </c:pt>
                <c:pt idx="2007">
                  <c:v>20.02.2008</c:v>
                </c:pt>
                <c:pt idx="2008">
                  <c:v>21.02.2008</c:v>
                </c:pt>
                <c:pt idx="2009">
                  <c:v>22.02.2008</c:v>
                </c:pt>
                <c:pt idx="2010">
                  <c:v>25.02.2008</c:v>
                </c:pt>
                <c:pt idx="2011">
                  <c:v>26.02.2008</c:v>
                </c:pt>
                <c:pt idx="2012">
                  <c:v>27.02.2008</c:v>
                </c:pt>
                <c:pt idx="2013">
                  <c:v>28.02.2008</c:v>
                </c:pt>
                <c:pt idx="2014">
                  <c:v>29.02.2008</c:v>
                </c:pt>
                <c:pt idx="2015">
                  <c:v>03.03.2008</c:v>
                </c:pt>
                <c:pt idx="2016">
                  <c:v>04.03.2008</c:v>
                </c:pt>
                <c:pt idx="2017">
                  <c:v>05.03.2008</c:v>
                </c:pt>
                <c:pt idx="2018">
                  <c:v>06.03.2008</c:v>
                </c:pt>
                <c:pt idx="2019">
                  <c:v>07.03.2008</c:v>
                </c:pt>
                <c:pt idx="2020">
                  <c:v>10.03.2008</c:v>
                </c:pt>
                <c:pt idx="2021">
                  <c:v>11.03.2008</c:v>
                </c:pt>
                <c:pt idx="2022">
                  <c:v>12.03.2008</c:v>
                </c:pt>
                <c:pt idx="2023">
                  <c:v>13.03.2008</c:v>
                </c:pt>
                <c:pt idx="2024">
                  <c:v>14.03.2008</c:v>
                </c:pt>
                <c:pt idx="2025">
                  <c:v>17.03.2008</c:v>
                </c:pt>
                <c:pt idx="2026">
                  <c:v>18.03.2008</c:v>
                </c:pt>
                <c:pt idx="2027">
                  <c:v>19.03.2008</c:v>
                </c:pt>
                <c:pt idx="2028">
                  <c:v>20.03.2008</c:v>
                </c:pt>
                <c:pt idx="2029">
                  <c:v>24.03.2008</c:v>
                </c:pt>
                <c:pt idx="2030">
                  <c:v>25.03.2008</c:v>
                </c:pt>
                <c:pt idx="2031">
                  <c:v>26.03.2008</c:v>
                </c:pt>
                <c:pt idx="2032">
                  <c:v>27.03.2008</c:v>
                </c:pt>
                <c:pt idx="2033">
                  <c:v>28.03.2008</c:v>
                </c:pt>
                <c:pt idx="2034">
                  <c:v>31.03.2008</c:v>
                </c:pt>
                <c:pt idx="2035">
                  <c:v>01.04.2008</c:v>
                </c:pt>
                <c:pt idx="2036">
                  <c:v>02.04.2008</c:v>
                </c:pt>
                <c:pt idx="2037">
                  <c:v>03.04.2008</c:v>
                </c:pt>
                <c:pt idx="2038">
                  <c:v>04.04.2008</c:v>
                </c:pt>
                <c:pt idx="2039">
                  <c:v>07.04.2008</c:v>
                </c:pt>
                <c:pt idx="2040">
                  <c:v>08.04.2008</c:v>
                </c:pt>
                <c:pt idx="2041">
                  <c:v>09.04.2008</c:v>
                </c:pt>
                <c:pt idx="2042">
                  <c:v>10.04.2008</c:v>
                </c:pt>
                <c:pt idx="2043">
                  <c:v>11.04.2008</c:v>
                </c:pt>
                <c:pt idx="2044">
                  <c:v>14.04.2008</c:v>
                </c:pt>
                <c:pt idx="2045">
                  <c:v>15.04.2008</c:v>
                </c:pt>
                <c:pt idx="2046">
                  <c:v>16.04.2008</c:v>
                </c:pt>
                <c:pt idx="2047">
                  <c:v>17.04.2008</c:v>
                </c:pt>
                <c:pt idx="2048">
                  <c:v>18.04.2008</c:v>
                </c:pt>
                <c:pt idx="2049">
                  <c:v>21.04.2008</c:v>
                </c:pt>
                <c:pt idx="2050">
                  <c:v>22.04.2008</c:v>
                </c:pt>
                <c:pt idx="2051">
                  <c:v>23.04.2008</c:v>
                </c:pt>
                <c:pt idx="2052">
                  <c:v>24.04.2008</c:v>
                </c:pt>
                <c:pt idx="2053">
                  <c:v>25.04.2008</c:v>
                </c:pt>
                <c:pt idx="2054">
                  <c:v>28.04.2008</c:v>
                </c:pt>
                <c:pt idx="2055">
                  <c:v>29.04.2008</c:v>
                </c:pt>
                <c:pt idx="2056">
                  <c:v>30.04.2008</c:v>
                </c:pt>
                <c:pt idx="2057">
                  <c:v>01.05.2008</c:v>
                </c:pt>
                <c:pt idx="2058">
                  <c:v>02.05.2008</c:v>
                </c:pt>
                <c:pt idx="2059">
                  <c:v>05.05.2008</c:v>
                </c:pt>
                <c:pt idx="2060">
                  <c:v>06.05.2008</c:v>
                </c:pt>
                <c:pt idx="2061">
                  <c:v>07.05.2008</c:v>
                </c:pt>
                <c:pt idx="2062">
                  <c:v>08.05.2008</c:v>
                </c:pt>
                <c:pt idx="2063">
                  <c:v>09.05.2008</c:v>
                </c:pt>
                <c:pt idx="2064">
                  <c:v>12.05.2008</c:v>
                </c:pt>
                <c:pt idx="2065">
                  <c:v>13.05.2008</c:v>
                </c:pt>
                <c:pt idx="2066">
                  <c:v>14.05.2008</c:v>
                </c:pt>
                <c:pt idx="2067">
                  <c:v>15.05.2008</c:v>
                </c:pt>
                <c:pt idx="2068">
                  <c:v>16.05.2008</c:v>
                </c:pt>
                <c:pt idx="2069">
                  <c:v>19.05.2008</c:v>
                </c:pt>
                <c:pt idx="2070">
                  <c:v>20.05.2008</c:v>
                </c:pt>
                <c:pt idx="2071">
                  <c:v>21.05.2008</c:v>
                </c:pt>
                <c:pt idx="2072">
                  <c:v>22.05.2008</c:v>
                </c:pt>
                <c:pt idx="2073">
                  <c:v>23.05.2008</c:v>
                </c:pt>
                <c:pt idx="2074">
                  <c:v>27.05.2008</c:v>
                </c:pt>
                <c:pt idx="2075">
                  <c:v>28.05.2008</c:v>
                </c:pt>
                <c:pt idx="2076">
                  <c:v>29.05.2008</c:v>
                </c:pt>
                <c:pt idx="2077">
                  <c:v>30.05.2008</c:v>
                </c:pt>
                <c:pt idx="2078">
                  <c:v>02.06.2008</c:v>
                </c:pt>
                <c:pt idx="2079">
                  <c:v>03.06.2008</c:v>
                </c:pt>
                <c:pt idx="2080">
                  <c:v>04.06.2008</c:v>
                </c:pt>
                <c:pt idx="2081">
                  <c:v>05.06.2008</c:v>
                </c:pt>
                <c:pt idx="2082">
                  <c:v>06.06.2008</c:v>
                </c:pt>
                <c:pt idx="2083">
                  <c:v>09.06.2008</c:v>
                </c:pt>
                <c:pt idx="2084">
                  <c:v>10.06.2008</c:v>
                </c:pt>
                <c:pt idx="2085">
                  <c:v>11.06.2008</c:v>
                </c:pt>
                <c:pt idx="2086">
                  <c:v>12.06.2008</c:v>
                </c:pt>
                <c:pt idx="2087">
                  <c:v>13.06.2008</c:v>
                </c:pt>
                <c:pt idx="2088">
                  <c:v>16.06.2008</c:v>
                </c:pt>
                <c:pt idx="2089">
                  <c:v>17.06.2008</c:v>
                </c:pt>
                <c:pt idx="2090">
                  <c:v>18.06.2008</c:v>
                </c:pt>
                <c:pt idx="2091">
                  <c:v>19.06.2008</c:v>
                </c:pt>
                <c:pt idx="2092">
                  <c:v>20.06.2008</c:v>
                </c:pt>
                <c:pt idx="2093">
                  <c:v>23.06.2008</c:v>
                </c:pt>
                <c:pt idx="2094">
                  <c:v>24.06.2008</c:v>
                </c:pt>
                <c:pt idx="2095">
                  <c:v>25.06.2008</c:v>
                </c:pt>
                <c:pt idx="2096">
                  <c:v>26.06.2008</c:v>
                </c:pt>
                <c:pt idx="2097">
                  <c:v>27.06.2008</c:v>
                </c:pt>
                <c:pt idx="2098">
                  <c:v>30.06.2008</c:v>
                </c:pt>
                <c:pt idx="2099">
                  <c:v>01.07.2008</c:v>
                </c:pt>
                <c:pt idx="2100">
                  <c:v>02.07.2008</c:v>
                </c:pt>
                <c:pt idx="2101">
                  <c:v>03.07.2008</c:v>
                </c:pt>
                <c:pt idx="2102">
                  <c:v>07.07.2008</c:v>
                </c:pt>
                <c:pt idx="2103">
                  <c:v>08.07.2008</c:v>
                </c:pt>
                <c:pt idx="2104">
                  <c:v>09.07.2008</c:v>
                </c:pt>
                <c:pt idx="2105">
                  <c:v>10.07.2008</c:v>
                </c:pt>
                <c:pt idx="2106">
                  <c:v>11.07.2008</c:v>
                </c:pt>
                <c:pt idx="2107">
                  <c:v>14.07.2008</c:v>
                </c:pt>
                <c:pt idx="2108">
                  <c:v>15.07.2008</c:v>
                </c:pt>
                <c:pt idx="2109">
                  <c:v>16.07.2008</c:v>
                </c:pt>
                <c:pt idx="2110">
                  <c:v>17.07.2008</c:v>
                </c:pt>
                <c:pt idx="2111">
                  <c:v>18.07.2008</c:v>
                </c:pt>
                <c:pt idx="2112">
                  <c:v>21.07.2008</c:v>
                </c:pt>
                <c:pt idx="2113">
                  <c:v>22.07.2008</c:v>
                </c:pt>
                <c:pt idx="2114">
                  <c:v>23.07.2008</c:v>
                </c:pt>
                <c:pt idx="2115">
                  <c:v>24.07.2008</c:v>
                </c:pt>
                <c:pt idx="2116">
                  <c:v>25.07.2008</c:v>
                </c:pt>
                <c:pt idx="2117">
                  <c:v>28.07.2008</c:v>
                </c:pt>
                <c:pt idx="2118">
                  <c:v>29.07.2008</c:v>
                </c:pt>
                <c:pt idx="2119">
                  <c:v>30.07.2008</c:v>
                </c:pt>
                <c:pt idx="2120">
                  <c:v>31.07.2008</c:v>
                </c:pt>
                <c:pt idx="2121">
                  <c:v>01.08.2008</c:v>
                </c:pt>
                <c:pt idx="2122">
                  <c:v>04.08.2008</c:v>
                </c:pt>
                <c:pt idx="2123">
                  <c:v>05.08.2008</c:v>
                </c:pt>
                <c:pt idx="2124">
                  <c:v>06.08.2008</c:v>
                </c:pt>
                <c:pt idx="2125">
                  <c:v>07.08.2008</c:v>
                </c:pt>
                <c:pt idx="2126">
                  <c:v>08.08.2008</c:v>
                </c:pt>
                <c:pt idx="2127">
                  <c:v>11.08.2008</c:v>
                </c:pt>
                <c:pt idx="2128">
                  <c:v>12.08.2008</c:v>
                </c:pt>
                <c:pt idx="2129">
                  <c:v>13.08.2008</c:v>
                </c:pt>
                <c:pt idx="2130">
                  <c:v>14.08.2008</c:v>
                </c:pt>
                <c:pt idx="2131">
                  <c:v>15.08.2008</c:v>
                </c:pt>
                <c:pt idx="2132">
                  <c:v>18.08.2008</c:v>
                </c:pt>
                <c:pt idx="2133">
                  <c:v>19.08.2008</c:v>
                </c:pt>
                <c:pt idx="2134">
                  <c:v>20.08.2008</c:v>
                </c:pt>
                <c:pt idx="2135">
                  <c:v>21.08.2008</c:v>
                </c:pt>
                <c:pt idx="2136">
                  <c:v>22.08.2008</c:v>
                </c:pt>
                <c:pt idx="2137">
                  <c:v>25.08.2008</c:v>
                </c:pt>
                <c:pt idx="2138">
                  <c:v>26.08.2008</c:v>
                </c:pt>
                <c:pt idx="2139">
                  <c:v>27.08.2008</c:v>
                </c:pt>
                <c:pt idx="2140">
                  <c:v>28.08.2008</c:v>
                </c:pt>
                <c:pt idx="2141">
                  <c:v>29.08.2008</c:v>
                </c:pt>
                <c:pt idx="2142">
                  <c:v>02.09.2008</c:v>
                </c:pt>
                <c:pt idx="2143">
                  <c:v>03.09.2008</c:v>
                </c:pt>
                <c:pt idx="2144">
                  <c:v>04.09.2008</c:v>
                </c:pt>
                <c:pt idx="2145">
                  <c:v>05.09.2008</c:v>
                </c:pt>
                <c:pt idx="2146">
                  <c:v>08.09.2008</c:v>
                </c:pt>
                <c:pt idx="2147">
                  <c:v>09.09.2008</c:v>
                </c:pt>
                <c:pt idx="2148">
                  <c:v>10.09.2008</c:v>
                </c:pt>
                <c:pt idx="2149">
                  <c:v>11.09.2008</c:v>
                </c:pt>
                <c:pt idx="2150">
                  <c:v>12.09.2008</c:v>
                </c:pt>
                <c:pt idx="2151">
                  <c:v>15.09.2008</c:v>
                </c:pt>
                <c:pt idx="2152">
                  <c:v>16.09.2008</c:v>
                </c:pt>
                <c:pt idx="2153">
                  <c:v>17.09.2008</c:v>
                </c:pt>
                <c:pt idx="2154">
                  <c:v>18.09.2008</c:v>
                </c:pt>
                <c:pt idx="2155">
                  <c:v>19.09.2008</c:v>
                </c:pt>
                <c:pt idx="2156">
                  <c:v>22.09.2008</c:v>
                </c:pt>
                <c:pt idx="2157">
                  <c:v>23.09.2008</c:v>
                </c:pt>
                <c:pt idx="2158">
                  <c:v>24.09.2008</c:v>
                </c:pt>
                <c:pt idx="2159">
                  <c:v>25.09.2008</c:v>
                </c:pt>
                <c:pt idx="2160">
                  <c:v>26.09.2008</c:v>
                </c:pt>
                <c:pt idx="2161">
                  <c:v>29.09.2008</c:v>
                </c:pt>
                <c:pt idx="2162">
                  <c:v>30.09.2008</c:v>
                </c:pt>
                <c:pt idx="2163">
                  <c:v>01.10.2008</c:v>
                </c:pt>
                <c:pt idx="2164">
                  <c:v>02.10.2008</c:v>
                </c:pt>
                <c:pt idx="2165">
                  <c:v>03.10.2008</c:v>
                </c:pt>
                <c:pt idx="2166">
                  <c:v>06.10.2008</c:v>
                </c:pt>
                <c:pt idx="2167">
                  <c:v>07.10.2008</c:v>
                </c:pt>
                <c:pt idx="2168">
                  <c:v>08.10.2008</c:v>
                </c:pt>
                <c:pt idx="2169">
                  <c:v>09.10.2008</c:v>
                </c:pt>
                <c:pt idx="2170">
                  <c:v>10.10.2008</c:v>
                </c:pt>
                <c:pt idx="2171">
                  <c:v>14.10.2008</c:v>
                </c:pt>
                <c:pt idx="2172">
                  <c:v>15.10.2008</c:v>
                </c:pt>
                <c:pt idx="2173">
                  <c:v>16.10.2008</c:v>
                </c:pt>
                <c:pt idx="2174">
                  <c:v>17.10.2008</c:v>
                </c:pt>
                <c:pt idx="2175">
                  <c:v>20.10.2008</c:v>
                </c:pt>
                <c:pt idx="2176">
                  <c:v>21.10.2008</c:v>
                </c:pt>
                <c:pt idx="2177">
                  <c:v>22.10.2008</c:v>
                </c:pt>
                <c:pt idx="2178">
                  <c:v>23.10.2008</c:v>
                </c:pt>
                <c:pt idx="2179">
                  <c:v>24.10.2008</c:v>
                </c:pt>
                <c:pt idx="2180">
                  <c:v>27.10.2008</c:v>
                </c:pt>
                <c:pt idx="2181">
                  <c:v>28.10.2008</c:v>
                </c:pt>
                <c:pt idx="2182">
                  <c:v>29.10.2008</c:v>
                </c:pt>
                <c:pt idx="2183">
                  <c:v>30.10.2008</c:v>
                </c:pt>
                <c:pt idx="2184">
                  <c:v>31.10.2008</c:v>
                </c:pt>
                <c:pt idx="2185">
                  <c:v>03.11.2008</c:v>
                </c:pt>
                <c:pt idx="2186">
                  <c:v>04.11.2008</c:v>
                </c:pt>
                <c:pt idx="2187">
                  <c:v>05.11.2008</c:v>
                </c:pt>
                <c:pt idx="2188">
                  <c:v>06.11.2008</c:v>
                </c:pt>
                <c:pt idx="2189">
                  <c:v>07.11.2008</c:v>
                </c:pt>
                <c:pt idx="2190">
                  <c:v>10.11.2008</c:v>
                </c:pt>
                <c:pt idx="2191">
                  <c:v>12.11.2008</c:v>
                </c:pt>
                <c:pt idx="2192">
                  <c:v>13.11.2008</c:v>
                </c:pt>
                <c:pt idx="2193">
                  <c:v>14.11.2008</c:v>
                </c:pt>
                <c:pt idx="2194">
                  <c:v>17.11.2008</c:v>
                </c:pt>
                <c:pt idx="2195">
                  <c:v>18.11.2008</c:v>
                </c:pt>
                <c:pt idx="2196">
                  <c:v>19.11.2008</c:v>
                </c:pt>
                <c:pt idx="2197">
                  <c:v>20.11.2008</c:v>
                </c:pt>
                <c:pt idx="2198">
                  <c:v>21.11.2008</c:v>
                </c:pt>
                <c:pt idx="2199">
                  <c:v>24.11.2008</c:v>
                </c:pt>
                <c:pt idx="2200">
                  <c:v>25.11.2008</c:v>
                </c:pt>
                <c:pt idx="2201">
                  <c:v>26.11.2008</c:v>
                </c:pt>
                <c:pt idx="2202">
                  <c:v>28.11.2008</c:v>
                </c:pt>
                <c:pt idx="2203">
                  <c:v>01.12.2008</c:v>
                </c:pt>
                <c:pt idx="2204">
                  <c:v>02.12.2008</c:v>
                </c:pt>
                <c:pt idx="2205">
                  <c:v>03.12.2008</c:v>
                </c:pt>
                <c:pt idx="2206">
                  <c:v>04.12.2008</c:v>
                </c:pt>
                <c:pt idx="2207">
                  <c:v>05.12.2008</c:v>
                </c:pt>
                <c:pt idx="2208">
                  <c:v>08.12.2008</c:v>
                </c:pt>
                <c:pt idx="2209">
                  <c:v>09.12.2008</c:v>
                </c:pt>
                <c:pt idx="2210">
                  <c:v>10.12.2008</c:v>
                </c:pt>
                <c:pt idx="2211">
                  <c:v>11.12.2008</c:v>
                </c:pt>
                <c:pt idx="2212">
                  <c:v>12.12.2008</c:v>
                </c:pt>
                <c:pt idx="2213">
                  <c:v>15.12.2008</c:v>
                </c:pt>
                <c:pt idx="2214">
                  <c:v>16.12.2008</c:v>
                </c:pt>
                <c:pt idx="2215">
                  <c:v>17.12.2008</c:v>
                </c:pt>
                <c:pt idx="2216">
                  <c:v>18.12.2008</c:v>
                </c:pt>
                <c:pt idx="2217">
                  <c:v>19.12.2008</c:v>
                </c:pt>
                <c:pt idx="2218">
                  <c:v>22.12.2008</c:v>
                </c:pt>
                <c:pt idx="2219">
                  <c:v>23.12.2008</c:v>
                </c:pt>
                <c:pt idx="2220">
                  <c:v>24.12.2008</c:v>
                </c:pt>
                <c:pt idx="2221">
                  <c:v>26.12.2008</c:v>
                </c:pt>
                <c:pt idx="2222">
                  <c:v>29.12.2008</c:v>
                </c:pt>
                <c:pt idx="2223">
                  <c:v>30.12.2008</c:v>
                </c:pt>
                <c:pt idx="2224">
                  <c:v>31.12.2008</c:v>
                </c:pt>
                <c:pt idx="2225">
                  <c:v>02.01.2009</c:v>
                </c:pt>
                <c:pt idx="2226">
                  <c:v>05.01.2009</c:v>
                </c:pt>
                <c:pt idx="2227">
                  <c:v>06.01.2009</c:v>
                </c:pt>
                <c:pt idx="2228">
                  <c:v>07.01.2009</c:v>
                </c:pt>
                <c:pt idx="2229">
                  <c:v>08.01.2009</c:v>
                </c:pt>
                <c:pt idx="2230">
                  <c:v>09.01.2009</c:v>
                </c:pt>
                <c:pt idx="2231">
                  <c:v>12.01.2009</c:v>
                </c:pt>
                <c:pt idx="2232">
                  <c:v>13.01.2009</c:v>
                </c:pt>
                <c:pt idx="2233">
                  <c:v>14.01.2009</c:v>
                </c:pt>
                <c:pt idx="2234">
                  <c:v>15.01.2009</c:v>
                </c:pt>
                <c:pt idx="2235">
                  <c:v>16.01.2009</c:v>
                </c:pt>
                <c:pt idx="2236">
                  <c:v>20.01.2009</c:v>
                </c:pt>
                <c:pt idx="2237">
                  <c:v>21.01.2009</c:v>
                </c:pt>
                <c:pt idx="2238">
                  <c:v>22.01.2009</c:v>
                </c:pt>
                <c:pt idx="2239">
                  <c:v>23.01.2009</c:v>
                </c:pt>
                <c:pt idx="2240">
                  <c:v>26.01.2009</c:v>
                </c:pt>
                <c:pt idx="2241">
                  <c:v>27.01.2009</c:v>
                </c:pt>
                <c:pt idx="2242">
                  <c:v>28.01.2009</c:v>
                </c:pt>
                <c:pt idx="2243">
                  <c:v>29.01.2009</c:v>
                </c:pt>
                <c:pt idx="2244">
                  <c:v>30.01.2009</c:v>
                </c:pt>
                <c:pt idx="2245">
                  <c:v>02.02.2009</c:v>
                </c:pt>
                <c:pt idx="2246">
                  <c:v>03.02.2009</c:v>
                </c:pt>
                <c:pt idx="2247">
                  <c:v>04.02.2009</c:v>
                </c:pt>
                <c:pt idx="2248">
                  <c:v>05.02.2009</c:v>
                </c:pt>
                <c:pt idx="2249">
                  <c:v>06.02.2009</c:v>
                </c:pt>
                <c:pt idx="2250">
                  <c:v>09.02.2009</c:v>
                </c:pt>
                <c:pt idx="2251">
                  <c:v>10.02.2009</c:v>
                </c:pt>
                <c:pt idx="2252">
                  <c:v>11.02.2009</c:v>
                </c:pt>
                <c:pt idx="2253">
                  <c:v>12.02.2009</c:v>
                </c:pt>
                <c:pt idx="2254">
                  <c:v>13.02.2009</c:v>
                </c:pt>
                <c:pt idx="2255">
                  <c:v>17.02.2009</c:v>
                </c:pt>
                <c:pt idx="2256">
                  <c:v>18.02.2009</c:v>
                </c:pt>
                <c:pt idx="2257">
                  <c:v>19.02.2009</c:v>
                </c:pt>
                <c:pt idx="2258">
                  <c:v>20.02.2009</c:v>
                </c:pt>
                <c:pt idx="2259">
                  <c:v>23.02.2009</c:v>
                </c:pt>
                <c:pt idx="2260">
                  <c:v>24.02.2009</c:v>
                </c:pt>
                <c:pt idx="2261">
                  <c:v>25.02.2009</c:v>
                </c:pt>
                <c:pt idx="2262">
                  <c:v>26.02.2009</c:v>
                </c:pt>
                <c:pt idx="2263">
                  <c:v>27.02.2009</c:v>
                </c:pt>
                <c:pt idx="2264">
                  <c:v>02.03.2009</c:v>
                </c:pt>
                <c:pt idx="2265">
                  <c:v>03.03.2009</c:v>
                </c:pt>
                <c:pt idx="2266">
                  <c:v>04.03.2009</c:v>
                </c:pt>
                <c:pt idx="2267">
                  <c:v>05.03.2009</c:v>
                </c:pt>
                <c:pt idx="2268">
                  <c:v>06.03.2009</c:v>
                </c:pt>
                <c:pt idx="2269">
                  <c:v>09.03.2009</c:v>
                </c:pt>
                <c:pt idx="2270">
                  <c:v>10.03.2009</c:v>
                </c:pt>
                <c:pt idx="2271">
                  <c:v>11.03.2009</c:v>
                </c:pt>
                <c:pt idx="2272">
                  <c:v>12.03.2009</c:v>
                </c:pt>
                <c:pt idx="2273">
                  <c:v>13.03.2009</c:v>
                </c:pt>
                <c:pt idx="2274">
                  <c:v>16.03.2009</c:v>
                </c:pt>
                <c:pt idx="2275">
                  <c:v>17.03.2009</c:v>
                </c:pt>
                <c:pt idx="2276">
                  <c:v>18.03.2009</c:v>
                </c:pt>
                <c:pt idx="2277">
                  <c:v>19.03.2009</c:v>
                </c:pt>
                <c:pt idx="2278">
                  <c:v>20.03.2009</c:v>
                </c:pt>
                <c:pt idx="2279">
                  <c:v>23.03.2009</c:v>
                </c:pt>
                <c:pt idx="2280">
                  <c:v>24.03.2009</c:v>
                </c:pt>
                <c:pt idx="2281">
                  <c:v>25.03.2009</c:v>
                </c:pt>
                <c:pt idx="2282">
                  <c:v>26.03.2009</c:v>
                </c:pt>
                <c:pt idx="2283">
                  <c:v>27.03.2009</c:v>
                </c:pt>
                <c:pt idx="2284">
                  <c:v>30.03.2009</c:v>
                </c:pt>
                <c:pt idx="2285">
                  <c:v>31.03.2009</c:v>
                </c:pt>
                <c:pt idx="2286">
                  <c:v>01.04.2009</c:v>
                </c:pt>
                <c:pt idx="2287">
                  <c:v>02.04.2009</c:v>
                </c:pt>
                <c:pt idx="2288">
                  <c:v>03.04.2009</c:v>
                </c:pt>
                <c:pt idx="2289">
                  <c:v>06.04.2009</c:v>
                </c:pt>
                <c:pt idx="2290">
                  <c:v>07.04.2009</c:v>
                </c:pt>
                <c:pt idx="2291">
                  <c:v>08.04.2009</c:v>
                </c:pt>
                <c:pt idx="2292">
                  <c:v>09.04.2009</c:v>
                </c:pt>
                <c:pt idx="2293">
                  <c:v>13.04.2009</c:v>
                </c:pt>
                <c:pt idx="2294">
                  <c:v>14.04.2009</c:v>
                </c:pt>
                <c:pt idx="2295">
                  <c:v>15.04.2009</c:v>
                </c:pt>
                <c:pt idx="2296">
                  <c:v>16.04.2009</c:v>
                </c:pt>
                <c:pt idx="2297">
                  <c:v>17.04.2009</c:v>
                </c:pt>
                <c:pt idx="2298">
                  <c:v>20.04.2009</c:v>
                </c:pt>
                <c:pt idx="2299">
                  <c:v>21.04.2009</c:v>
                </c:pt>
                <c:pt idx="2300">
                  <c:v>22.04.2009</c:v>
                </c:pt>
                <c:pt idx="2301">
                  <c:v>23.04.2009</c:v>
                </c:pt>
                <c:pt idx="2302">
                  <c:v>24.04.2009</c:v>
                </c:pt>
                <c:pt idx="2303">
                  <c:v>27.04.2009</c:v>
                </c:pt>
                <c:pt idx="2304">
                  <c:v>28.04.2009</c:v>
                </c:pt>
                <c:pt idx="2305">
                  <c:v>29.04.2009</c:v>
                </c:pt>
                <c:pt idx="2306">
                  <c:v>30.04.2009</c:v>
                </c:pt>
                <c:pt idx="2307">
                  <c:v>01.05.2009</c:v>
                </c:pt>
                <c:pt idx="2308">
                  <c:v>04.05.2009</c:v>
                </c:pt>
                <c:pt idx="2309">
                  <c:v>05.05.2009</c:v>
                </c:pt>
                <c:pt idx="2310">
                  <c:v>06.05.2009</c:v>
                </c:pt>
                <c:pt idx="2311">
                  <c:v>07.05.2009</c:v>
                </c:pt>
                <c:pt idx="2312">
                  <c:v>08.05.2009</c:v>
                </c:pt>
                <c:pt idx="2313">
                  <c:v>11.05.2009</c:v>
                </c:pt>
                <c:pt idx="2314">
                  <c:v>12.05.2009</c:v>
                </c:pt>
                <c:pt idx="2315">
                  <c:v>13.05.2009</c:v>
                </c:pt>
                <c:pt idx="2316">
                  <c:v>14.05.2009</c:v>
                </c:pt>
                <c:pt idx="2317">
                  <c:v>15.05.2009</c:v>
                </c:pt>
                <c:pt idx="2318">
                  <c:v>18.05.2009</c:v>
                </c:pt>
                <c:pt idx="2319">
                  <c:v>19.05.2009</c:v>
                </c:pt>
                <c:pt idx="2320">
                  <c:v>20.05.2009</c:v>
                </c:pt>
                <c:pt idx="2321">
                  <c:v>21.05.2009</c:v>
                </c:pt>
                <c:pt idx="2322">
                  <c:v>22.05.2009</c:v>
                </c:pt>
                <c:pt idx="2323">
                  <c:v>26.05.2009</c:v>
                </c:pt>
                <c:pt idx="2324">
                  <c:v>27.05.2009</c:v>
                </c:pt>
                <c:pt idx="2325">
                  <c:v>28.05.2009</c:v>
                </c:pt>
                <c:pt idx="2326">
                  <c:v>29.05.2009</c:v>
                </c:pt>
                <c:pt idx="2327">
                  <c:v>01.06.2009</c:v>
                </c:pt>
                <c:pt idx="2328">
                  <c:v>02.06.2009</c:v>
                </c:pt>
                <c:pt idx="2329">
                  <c:v>03.06.2009</c:v>
                </c:pt>
                <c:pt idx="2330">
                  <c:v>04.06.2009</c:v>
                </c:pt>
                <c:pt idx="2331">
                  <c:v>05.06.2009</c:v>
                </c:pt>
                <c:pt idx="2332">
                  <c:v>08.06.2009</c:v>
                </c:pt>
                <c:pt idx="2333">
                  <c:v>09.06.2009</c:v>
                </c:pt>
                <c:pt idx="2334">
                  <c:v>10.06.2009</c:v>
                </c:pt>
                <c:pt idx="2335">
                  <c:v>11.06.2009</c:v>
                </c:pt>
                <c:pt idx="2336">
                  <c:v>12.06.2009</c:v>
                </c:pt>
                <c:pt idx="2337">
                  <c:v>15.06.2009</c:v>
                </c:pt>
                <c:pt idx="2338">
                  <c:v>16.06.2009</c:v>
                </c:pt>
                <c:pt idx="2339">
                  <c:v>17.06.2009</c:v>
                </c:pt>
                <c:pt idx="2340">
                  <c:v>18.06.2009</c:v>
                </c:pt>
                <c:pt idx="2341">
                  <c:v>19.06.2009</c:v>
                </c:pt>
                <c:pt idx="2342">
                  <c:v>22.06.2009</c:v>
                </c:pt>
                <c:pt idx="2343">
                  <c:v>23.06.2009</c:v>
                </c:pt>
                <c:pt idx="2344">
                  <c:v>24.06.2009</c:v>
                </c:pt>
                <c:pt idx="2345">
                  <c:v>25.06.2009</c:v>
                </c:pt>
                <c:pt idx="2346">
                  <c:v>26.06.2009</c:v>
                </c:pt>
                <c:pt idx="2347">
                  <c:v>29.06.2009</c:v>
                </c:pt>
                <c:pt idx="2348">
                  <c:v>30.06.2009</c:v>
                </c:pt>
                <c:pt idx="2349">
                  <c:v>01.07.2009</c:v>
                </c:pt>
                <c:pt idx="2350">
                  <c:v>02.07.2009</c:v>
                </c:pt>
                <c:pt idx="2351">
                  <c:v>06.07.2009</c:v>
                </c:pt>
                <c:pt idx="2352">
                  <c:v>07.07.2009</c:v>
                </c:pt>
                <c:pt idx="2353">
                  <c:v>08.07.2009</c:v>
                </c:pt>
                <c:pt idx="2354">
                  <c:v>09.07.2009</c:v>
                </c:pt>
                <c:pt idx="2355">
                  <c:v>10.07.2009</c:v>
                </c:pt>
                <c:pt idx="2356">
                  <c:v>13.07.2009</c:v>
                </c:pt>
                <c:pt idx="2357">
                  <c:v>14.07.2009</c:v>
                </c:pt>
                <c:pt idx="2358">
                  <c:v>15.07.2009</c:v>
                </c:pt>
                <c:pt idx="2359">
                  <c:v>16.07.2009</c:v>
                </c:pt>
                <c:pt idx="2360">
                  <c:v>17.07.2009</c:v>
                </c:pt>
                <c:pt idx="2361">
                  <c:v>20.07.2009</c:v>
                </c:pt>
                <c:pt idx="2362">
                  <c:v>21.07.2009</c:v>
                </c:pt>
                <c:pt idx="2363">
                  <c:v>22.07.2009</c:v>
                </c:pt>
                <c:pt idx="2364">
                  <c:v>23.07.2009</c:v>
                </c:pt>
                <c:pt idx="2365">
                  <c:v>24.07.2009</c:v>
                </c:pt>
                <c:pt idx="2366">
                  <c:v>27.07.2009</c:v>
                </c:pt>
                <c:pt idx="2367">
                  <c:v>28.07.2009</c:v>
                </c:pt>
                <c:pt idx="2368">
                  <c:v>29.07.2009</c:v>
                </c:pt>
                <c:pt idx="2369">
                  <c:v>30.07.2009</c:v>
                </c:pt>
                <c:pt idx="2370">
                  <c:v>31.07.2009</c:v>
                </c:pt>
                <c:pt idx="2371">
                  <c:v>03.08.2009</c:v>
                </c:pt>
                <c:pt idx="2372">
                  <c:v>04.08.2009</c:v>
                </c:pt>
                <c:pt idx="2373">
                  <c:v>05.08.2009</c:v>
                </c:pt>
                <c:pt idx="2374">
                  <c:v>06.08.2009</c:v>
                </c:pt>
                <c:pt idx="2375">
                  <c:v>07.08.2009</c:v>
                </c:pt>
                <c:pt idx="2376">
                  <c:v>10.08.2009</c:v>
                </c:pt>
                <c:pt idx="2377">
                  <c:v>11.08.2009</c:v>
                </c:pt>
                <c:pt idx="2378">
                  <c:v>12.08.2009</c:v>
                </c:pt>
                <c:pt idx="2379">
                  <c:v>13.08.2009</c:v>
                </c:pt>
                <c:pt idx="2380">
                  <c:v>14.08.2009</c:v>
                </c:pt>
                <c:pt idx="2381">
                  <c:v>17.08.2009</c:v>
                </c:pt>
                <c:pt idx="2382">
                  <c:v>18.08.2009</c:v>
                </c:pt>
                <c:pt idx="2383">
                  <c:v>19.08.2009</c:v>
                </c:pt>
                <c:pt idx="2384">
                  <c:v>20.08.2009</c:v>
                </c:pt>
                <c:pt idx="2385">
                  <c:v>21.08.2009</c:v>
                </c:pt>
                <c:pt idx="2386">
                  <c:v>24.08.2009</c:v>
                </c:pt>
                <c:pt idx="2387">
                  <c:v>25.08.2009</c:v>
                </c:pt>
                <c:pt idx="2388">
                  <c:v>26.08.2009</c:v>
                </c:pt>
                <c:pt idx="2389">
                  <c:v>27.08.2009</c:v>
                </c:pt>
                <c:pt idx="2390">
                  <c:v>28.08.2009</c:v>
                </c:pt>
                <c:pt idx="2391">
                  <c:v>31.08.2009</c:v>
                </c:pt>
                <c:pt idx="2392">
                  <c:v>01.09.2009</c:v>
                </c:pt>
                <c:pt idx="2393">
                  <c:v>02.09.2009</c:v>
                </c:pt>
                <c:pt idx="2394">
                  <c:v>03.09.2009</c:v>
                </c:pt>
                <c:pt idx="2395">
                  <c:v>04.09.2009</c:v>
                </c:pt>
                <c:pt idx="2396">
                  <c:v>08.09.2009</c:v>
                </c:pt>
                <c:pt idx="2397">
                  <c:v>09.09.2009</c:v>
                </c:pt>
                <c:pt idx="2398">
                  <c:v>10.09.2009</c:v>
                </c:pt>
                <c:pt idx="2399">
                  <c:v>11.09.2009</c:v>
                </c:pt>
                <c:pt idx="2400">
                  <c:v>14.09.2009</c:v>
                </c:pt>
                <c:pt idx="2401">
                  <c:v>15.09.2009</c:v>
                </c:pt>
                <c:pt idx="2402">
                  <c:v>16.09.2009</c:v>
                </c:pt>
                <c:pt idx="2403">
                  <c:v>17.09.2009</c:v>
                </c:pt>
                <c:pt idx="2404">
                  <c:v>18.09.2009</c:v>
                </c:pt>
                <c:pt idx="2405">
                  <c:v>21.09.2009</c:v>
                </c:pt>
                <c:pt idx="2406">
                  <c:v>22.09.2009</c:v>
                </c:pt>
                <c:pt idx="2407">
                  <c:v>23.09.2009</c:v>
                </c:pt>
                <c:pt idx="2408">
                  <c:v>24.09.2009</c:v>
                </c:pt>
                <c:pt idx="2409">
                  <c:v>25.09.2009</c:v>
                </c:pt>
                <c:pt idx="2410">
                  <c:v>28.09.2009</c:v>
                </c:pt>
                <c:pt idx="2411">
                  <c:v>29.09.2009</c:v>
                </c:pt>
                <c:pt idx="2412">
                  <c:v>30.09.2009</c:v>
                </c:pt>
                <c:pt idx="2413">
                  <c:v>01.10.2009</c:v>
                </c:pt>
                <c:pt idx="2414">
                  <c:v>02.10.2009</c:v>
                </c:pt>
                <c:pt idx="2415">
                  <c:v>05.10.2009</c:v>
                </c:pt>
                <c:pt idx="2416">
                  <c:v>06.10.2009</c:v>
                </c:pt>
                <c:pt idx="2417">
                  <c:v>07.10.2009</c:v>
                </c:pt>
                <c:pt idx="2418">
                  <c:v>08.10.2009</c:v>
                </c:pt>
                <c:pt idx="2419">
                  <c:v>09.10.2009</c:v>
                </c:pt>
                <c:pt idx="2420">
                  <c:v>13.10.2009</c:v>
                </c:pt>
                <c:pt idx="2421">
                  <c:v>14.10.2009</c:v>
                </c:pt>
                <c:pt idx="2422">
                  <c:v>15.10.2009</c:v>
                </c:pt>
                <c:pt idx="2423">
                  <c:v>16.10.2009</c:v>
                </c:pt>
                <c:pt idx="2424">
                  <c:v>19.10.2009</c:v>
                </c:pt>
                <c:pt idx="2425">
                  <c:v>20.10.2009</c:v>
                </c:pt>
                <c:pt idx="2426">
                  <c:v>21.10.2009</c:v>
                </c:pt>
                <c:pt idx="2427">
                  <c:v>22.10.2009</c:v>
                </c:pt>
                <c:pt idx="2428">
                  <c:v>23.10.2009</c:v>
                </c:pt>
                <c:pt idx="2429">
                  <c:v>26.10.2009</c:v>
                </c:pt>
                <c:pt idx="2430">
                  <c:v>27.10.2009</c:v>
                </c:pt>
                <c:pt idx="2431">
                  <c:v>28.10.2009</c:v>
                </c:pt>
                <c:pt idx="2432">
                  <c:v>29.10.2009</c:v>
                </c:pt>
                <c:pt idx="2433">
                  <c:v>30.10.2009</c:v>
                </c:pt>
                <c:pt idx="2434">
                  <c:v>02.11.2009</c:v>
                </c:pt>
                <c:pt idx="2435">
                  <c:v>03.11.2009</c:v>
                </c:pt>
                <c:pt idx="2436">
                  <c:v>04.11.2009</c:v>
                </c:pt>
                <c:pt idx="2437">
                  <c:v>05.11.2009</c:v>
                </c:pt>
                <c:pt idx="2438">
                  <c:v>06.11.2009</c:v>
                </c:pt>
                <c:pt idx="2439">
                  <c:v>09.11.2009</c:v>
                </c:pt>
                <c:pt idx="2440">
                  <c:v>10.11.2009</c:v>
                </c:pt>
                <c:pt idx="2441">
                  <c:v>12.11.2009</c:v>
                </c:pt>
                <c:pt idx="2442">
                  <c:v>13.11.2009</c:v>
                </c:pt>
                <c:pt idx="2443">
                  <c:v>16.11.2009</c:v>
                </c:pt>
                <c:pt idx="2444">
                  <c:v>17.11.2009</c:v>
                </c:pt>
                <c:pt idx="2445">
                  <c:v>18.11.2009</c:v>
                </c:pt>
                <c:pt idx="2446">
                  <c:v>19.11.2009</c:v>
                </c:pt>
                <c:pt idx="2447">
                  <c:v>20.11.2009</c:v>
                </c:pt>
                <c:pt idx="2448">
                  <c:v>23.11.2009</c:v>
                </c:pt>
                <c:pt idx="2449">
                  <c:v>24.11.2009</c:v>
                </c:pt>
                <c:pt idx="2450">
                  <c:v>25.11.2009</c:v>
                </c:pt>
                <c:pt idx="2451">
                  <c:v>27.11.2009</c:v>
                </c:pt>
                <c:pt idx="2452">
                  <c:v>30.11.2009</c:v>
                </c:pt>
                <c:pt idx="2453">
                  <c:v>01.12.2009</c:v>
                </c:pt>
                <c:pt idx="2454">
                  <c:v>02.12.2009</c:v>
                </c:pt>
                <c:pt idx="2455">
                  <c:v>03.12.2009</c:v>
                </c:pt>
                <c:pt idx="2456">
                  <c:v>04.12.2009</c:v>
                </c:pt>
                <c:pt idx="2457">
                  <c:v>07.12.2009</c:v>
                </c:pt>
                <c:pt idx="2458">
                  <c:v>08.12.2009</c:v>
                </c:pt>
                <c:pt idx="2459">
                  <c:v>09.12.2009</c:v>
                </c:pt>
                <c:pt idx="2460">
                  <c:v>10.12.2009</c:v>
                </c:pt>
                <c:pt idx="2461">
                  <c:v>11.12.2009</c:v>
                </c:pt>
                <c:pt idx="2462">
                  <c:v>14.12.2009</c:v>
                </c:pt>
                <c:pt idx="2463">
                  <c:v>15.12.2009</c:v>
                </c:pt>
                <c:pt idx="2464">
                  <c:v>16.12.2009</c:v>
                </c:pt>
                <c:pt idx="2465">
                  <c:v>17.12.2009</c:v>
                </c:pt>
                <c:pt idx="2466">
                  <c:v>18.12.2009</c:v>
                </c:pt>
                <c:pt idx="2467">
                  <c:v>21.12.2009</c:v>
                </c:pt>
                <c:pt idx="2468">
                  <c:v>22.12.2009</c:v>
                </c:pt>
                <c:pt idx="2469">
                  <c:v>23.12.2009</c:v>
                </c:pt>
                <c:pt idx="2470">
                  <c:v>24.12.2009</c:v>
                </c:pt>
                <c:pt idx="2471">
                  <c:v>28.12.2009</c:v>
                </c:pt>
                <c:pt idx="2472">
                  <c:v>29.12.2009</c:v>
                </c:pt>
                <c:pt idx="2473">
                  <c:v>30.12.2009</c:v>
                </c:pt>
                <c:pt idx="2474">
                  <c:v>31.12.2009</c:v>
                </c:pt>
                <c:pt idx="2475">
                  <c:v>04.01.2010</c:v>
                </c:pt>
                <c:pt idx="2476">
                  <c:v>05.01.2010</c:v>
                </c:pt>
                <c:pt idx="2477">
                  <c:v>06.01.2010</c:v>
                </c:pt>
                <c:pt idx="2478">
                  <c:v>07.01.2010</c:v>
                </c:pt>
                <c:pt idx="2479">
                  <c:v>08.01.2010</c:v>
                </c:pt>
                <c:pt idx="2480">
                  <c:v>11.01.2010</c:v>
                </c:pt>
                <c:pt idx="2481">
                  <c:v>12.01.2010</c:v>
                </c:pt>
                <c:pt idx="2482">
                  <c:v>13.01.2010</c:v>
                </c:pt>
                <c:pt idx="2483">
                  <c:v>14.01.2010</c:v>
                </c:pt>
                <c:pt idx="2484">
                  <c:v>15.01.2010</c:v>
                </c:pt>
                <c:pt idx="2485">
                  <c:v>19.01.2010</c:v>
                </c:pt>
                <c:pt idx="2486">
                  <c:v>20.01.2010</c:v>
                </c:pt>
                <c:pt idx="2487">
                  <c:v>21.01.2010</c:v>
                </c:pt>
                <c:pt idx="2488">
                  <c:v>22.01.2010</c:v>
                </c:pt>
                <c:pt idx="2489">
                  <c:v>25.01.2010</c:v>
                </c:pt>
                <c:pt idx="2490">
                  <c:v>26.01.2010</c:v>
                </c:pt>
                <c:pt idx="2491">
                  <c:v>27.01.2010</c:v>
                </c:pt>
                <c:pt idx="2492">
                  <c:v>28.01.2010</c:v>
                </c:pt>
                <c:pt idx="2493">
                  <c:v>29.01.2010</c:v>
                </c:pt>
                <c:pt idx="2494">
                  <c:v>01.02.2010</c:v>
                </c:pt>
                <c:pt idx="2495">
                  <c:v>02.02.2010</c:v>
                </c:pt>
                <c:pt idx="2496">
                  <c:v>03.02.2010</c:v>
                </c:pt>
                <c:pt idx="2497">
                  <c:v>04.02.2010</c:v>
                </c:pt>
                <c:pt idx="2498">
                  <c:v>05.02.2010</c:v>
                </c:pt>
                <c:pt idx="2499">
                  <c:v>08.02.2010</c:v>
                </c:pt>
                <c:pt idx="2500">
                  <c:v>09.02.2010</c:v>
                </c:pt>
                <c:pt idx="2501">
                  <c:v>10.02.2010</c:v>
                </c:pt>
                <c:pt idx="2502">
                  <c:v>11.02.2010</c:v>
                </c:pt>
                <c:pt idx="2503">
                  <c:v>12.02.2010</c:v>
                </c:pt>
                <c:pt idx="2504">
                  <c:v>16.02.2010</c:v>
                </c:pt>
                <c:pt idx="2505">
                  <c:v>17.02.2010</c:v>
                </c:pt>
                <c:pt idx="2506">
                  <c:v>18.02.2010</c:v>
                </c:pt>
                <c:pt idx="2507">
                  <c:v>19.02.2010</c:v>
                </c:pt>
                <c:pt idx="2508">
                  <c:v>22.02.2010</c:v>
                </c:pt>
                <c:pt idx="2509">
                  <c:v>23.02.2010</c:v>
                </c:pt>
                <c:pt idx="2510">
                  <c:v>24.02.2010</c:v>
                </c:pt>
                <c:pt idx="2511">
                  <c:v>25.02.2010</c:v>
                </c:pt>
                <c:pt idx="2512">
                  <c:v>26.02.2010</c:v>
                </c:pt>
                <c:pt idx="2513">
                  <c:v>01.03.2010</c:v>
                </c:pt>
                <c:pt idx="2514">
                  <c:v>02.03.2010</c:v>
                </c:pt>
                <c:pt idx="2515">
                  <c:v>03.03.2010</c:v>
                </c:pt>
                <c:pt idx="2516">
                  <c:v>04.03.2010</c:v>
                </c:pt>
                <c:pt idx="2517">
                  <c:v>05.03.2010</c:v>
                </c:pt>
                <c:pt idx="2518">
                  <c:v>08.03.2010</c:v>
                </c:pt>
                <c:pt idx="2519">
                  <c:v>09.03.2010</c:v>
                </c:pt>
                <c:pt idx="2520">
                  <c:v>10.03.2010</c:v>
                </c:pt>
                <c:pt idx="2521">
                  <c:v>11.03.2010</c:v>
                </c:pt>
                <c:pt idx="2522">
                  <c:v>12.03.2010</c:v>
                </c:pt>
                <c:pt idx="2523">
                  <c:v>15.03.2010</c:v>
                </c:pt>
                <c:pt idx="2524">
                  <c:v>16.03.2010</c:v>
                </c:pt>
                <c:pt idx="2525">
                  <c:v>17.03.2010</c:v>
                </c:pt>
                <c:pt idx="2526">
                  <c:v>18.03.2010</c:v>
                </c:pt>
                <c:pt idx="2527">
                  <c:v>19.03.2010</c:v>
                </c:pt>
                <c:pt idx="2528">
                  <c:v>22.03.2010</c:v>
                </c:pt>
                <c:pt idx="2529">
                  <c:v>23.03.2010</c:v>
                </c:pt>
                <c:pt idx="2530">
                  <c:v>24.03.2010</c:v>
                </c:pt>
                <c:pt idx="2531">
                  <c:v>25.03.2010</c:v>
                </c:pt>
                <c:pt idx="2532">
                  <c:v>26.03.2010</c:v>
                </c:pt>
                <c:pt idx="2533">
                  <c:v>29.03.2010</c:v>
                </c:pt>
                <c:pt idx="2534">
                  <c:v>30.03.2010</c:v>
                </c:pt>
                <c:pt idx="2535">
                  <c:v>31.03.2010</c:v>
                </c:pt>
                <c:pt idx="2536">
                  <c:v>01.04.2010</c:v>
                </c:pt>
                <c:pt idx="2537">
                  <c:v>05.04.2010</c:v>
                </c:pt>
                <c:pt idx="2538">
                  <c:v>06.04.2010</c:v>
                </c:pt>
                <c:pt idx="2539">
                  <c:v>07.04.2010</c:v>
                </c:pt>
                <c:pt idx="2540">
                  <c:v>08.04.2010</c:v>
                </c:pt>
                <c:pt idx="2541">
                  <c:v>09.04.2010</c:v>
                </c:pt>
                <c:pt idx="2542">
                  <c:v>12.04.2010</c:v>
                </c:pt>
                <c:pt idx="2543">
                  <c:v>13.04.2010</c:v>
                </c:pt>
                <c:pt idx="2544">
                  <c:v>14.04.2010</c:v>
                </c:pt>
                <c:pt idx="2545">
                  <c:v>15.04.2010</c:v>
                </c:pt>
                <c:pt idx="2546">
                  <c:v>16.04.2010</c:v>
                </c:pt>
                <c:pt idx="2547">
                  <c:v>19.04.2010</c:v>
                </c:pt>
                <c:pt idx="2548">
                  <c:v>20.04.2010</c:v>
                </c:pt>
                <c:pt idx="2549">
                  <c:v>21.04.2010</c:v>
                </c:pt>
                <c:pt idx="2550">
                  <c:v>22.04.2010</c:v>
                </c:pt>
                <c:pt idx="2551">
                  <c:v>23.04.2010</c:v>
                </c:pt>
                <c:pt idx="2552">
                  <c:v>26.04.2010</c:v>
                </c:pt>
                <c:pt idx="2553">
                  <c:v>27.04.2010</c:v>
                </c:pt>
                <c:pt idx="2554">
                  <c:v>28.04.2010</c:v>
                </c:pt>
                <c:pt idx="2555">
                  <c:v>29.04.2010</c:v>
                </c:pt>
                <c:pt idx="2556">
                  <c:v>30.04.2010</c:v>
                </c:pt>
                <c:pt idx="2557">
                  <c:v>03.05.2010</c:v>
                </c:pt>
                <c:pt idx="2558">
                  <c:v>04.05.2010</c:v>
                </c:pt>
                <c:pt idx="2559">
                  <c:v>05.05.2010</c:v>
                </c:pt>
                <c:pt idx="2560">
                  <c:v>06.05.2010</c:v>
                </c:pt>
                <c:pt idx="2561">
                  <c:v>07.05.2010</c:v>
                </c:pt>
                <c:pt idx="2562">
                  <c:v>10.05.2010</c:v>
                </c:pt>
                <c:pt idx="2563">
                  <c:v>11.05.2010</c:v>
                </c:pt>
                <c:pt idx="2564">
                  <c:v>12.05.2010</c:v>
                </c:pt>
                <c:pt idx="2565">
                  <c:v>13.05.2010</c:v>
                </c:pt>
                <c:pt idx="2566">
                  <c:v>14.05.2010</c:v>
                </c:pt>
                <c:pt idx="2567">
                  <c:v>17.05.2010</c:v>
                </c:pt>
                <c:pt idx="2568">
                  <c:v>18.05.2010</c:v>
                </c:pt>
                <c:pt idx="2569">
                  <c:v>19.05.2010</c:v>
                </c:pt>
                <c:pt idx="2570">
                  <c:v>20.05.2010</c:v>
                </c:pt>
                <c:pt idx="2571">
                  <c:v>21.05.2010</c:v>
                </c:pt>
                <c:pt idx="2572">
                  <c:v>24.05.2010</c:v>
                </c:pt>
                <c:pt idx="2573">
                  <c:v>25.05.2010</c:v>
                </c:pt>
                <c:pt idx="2574">
                  <c:v>26.05.2010</c:v>
                </c:pt>
                <c:pt idx="2575">
                  <c:v>27.05.2010</c:v>
                </c:pt>
                <c:pt idx="2576">
                  <c:v>28.05.2010</c:v>
                </c:pt>
                <c:pt idx="2577">
                  <c:v>01.06.2010</c:v>
                </c:pt>
                <c:pt idx="2578">
                  <c:v>02.06.2010</c:v>
                </c:pt>
                <c:pt idx="2579">
                  <c:v>03.06.2010</c:v>
                </c:pt>
                <c:pt idx="2580">
                  <c:v>04.06.2010</c:v>
                </c:pt>
                <c:pt idx="2581">
                  <c:v>07.06.2010</c:v>
                </c:pt>
                <c:pt idx="2582">
                  <c:v>08.06.2010</c:v>
                </c:pt>
                <c:pt idx="2583">
                  <c:v>09.06.2010</c:v>
                </c:pt>
                <c:pt idx="2584">
                  <c:v>10.06.2010</c:v>
                </c:pt>
                <c:pt idx="2585">
                  <c:v>11.06.2010</c:v>
                </c:pt>
                <c:pt idx="2586">
                  <c:v>14.06.2010</c:v>
                </c:pt>
                <c:pt idx="2587">
                  <c:v>15.06.2010</c:v>
                </c:pt>
                <c:pt idx="2588">
                  <c:v>16.06.2010</c:v>
                </c:pt>
                <c:pt idx="2589">
                  <c:v>17.06.2010</c:v>
                </c:pt>
                <c:pt idx="2590">
                  <c:v>18.06.2010</c:v>
                </c:pt>
                <c:pt idx="2591">
                  <c:v>21.06.2010</c:v>
                </c:pt>
                <c:pt idx="2592">
                  <c:v>22.06.2010</c:v>
                </c:pt>
                <c:pt idx="2593">
                  <c:v>23.06.2010</c:v>
                </c:pt>
                <c:pt idx="2594">
                  <c:v>24.06.2010</c:v>
                </c:pt>
                <c:pt idx="2595">
                  <c:v>25.06.2010</c:v>
                </c:pt>
                <c:pt idx="2596">
                  <c:v>28.06.2010</c:v>
                </c:pt>
                <c:pt idx="2597">
                  <c:v>29.06.2010</c:v>
                </c:pt>
                <c:pt idx="2598">
                  <c:v>30.06.2010</c:v>
                </c:pt>
                <c:pt idx="2599">
                  <c:v>01.07.2010</c:v>
                </c:pt>
                <c:pt idx="2600">
                  <c:v>02.07.2010</c:v>
                </c:pt>
                <c:pt idx="2601">
                  <c:v>06.07.2010</c:v>
                </c:pt>
                <c:pt idx="2602">
                  <c:v>07.07.2010</c:v>
                </c:pt>
                <c:pt idx="2603">
                  <c:v>08.07.2010</c:v>
                </c:pt>
                <c:pt idx="2604">
                  <c:v>09.07.2010</c:v>
                </c:pt>
                <c:pt idx="2605">
                  <c:v>12.07.2010</c:v>
                </c:pt>
                <c:pt idx="2606">
                  <c:v>13.07.2010</c:v>
                </c:pt>
                <c:pt idx="2607">
                  <c:v>14.07.2010</c:v>
                </c:pt>
                <c:pt idx="2608">
                  <c:v>15.07.2010</c:v>
                </c:pt>
                <c:pt idx="2609">
                  <c:v>16.07.2010</c:v>
                </c:pt>
                <c:pt idx="2610">
                  <c:v>19.07.2010</c:v>
                </c:pt>
                <c:pt idx="2611">
                  <c:v>20.07.2010</c:v>
                </c:pt>
                <c:pt idx="2612">
                  <c:v>21.07.2010</c:v>
                </c:pt>
                <c:pt idx="2613">
                  <c:v>22.07.2010</c:v>
                </c:pt>
                <c:pt idx="2614">
                  <c:v>23.07.2010</c:v>
                </c:pt>
                <c:pt idx="2615">
                  <c:v>26.07.2010</c:v>
                </c:pt>
                <c:pt idx="2616">
                  <c:v>27.07.2010</c:v>
                </c:pt>
                <c:pt idx="2617">
                  <c:v>28.07.2010</c:v>
                </c:pt>
                <c:pt idx="2618">
                  <c:v>29.07.2010</c:v>
                </c:pt>
                <c:pt idx="2619">
                  <c:v>30.07.2010</c:v>
                </c:pt>
                <c:pt idx="2620">
                  <c:v>02.08.2010</c:v>
                </c:pt>
                <c:pt idx="2621">
                  <c:v>03.08.2010</c:v>
                </c:pt>
                <c:pt idx="2622">
                  <c:v>04.08.2010</c:v>
                </c:pt>
                <c:pt idx="2623">
                  <c:v>05.08.2010</c:v>
                </c:pt>
                <c:pt idx="2624">
                  <c:v>06.08.2010</c:v>
                </c:pt>
                <c:pt idx="2625">
                  <c:v>09.08.2010</c:v>
                </c:pt>
                <c:pt idx="2626">
                  <c:v>10.08.2010</c:v>
                </c:pt>
                <c:pt idx="2627">
                  <c:v>11.08.2010</c:v>
                </c:pt>
                <c:pt idx="2628">
                  <c:v>12.08.2010</c:v>
                </c:pt>
                <c:pt idx="2629">
                  <c:v>13.08.2010</c:v>
                </c:pt>
                <c:pt idx="2630">
                  <c:v>16.08.2010</c:v>
                </c:pt>
                <c:pt idx="2631">
                  <c:v>17.08.2010</c:v>
                </c:pt>
                <c:pt idx="2632">
                  <c:v>18.08.2010</c:v>
                </c:pt>
                <c:pt idx="2633">
                  <c:v>19.08.2010</c:v>
                </c:pt>
                <c:pt idx="2634">
                  <c:v>20.08.2010</c:v>
                </c:pt>
                <c:pt idx="2635">
                  <c:v>23.08.2010</c:v>
                </c:pt>
                <c:pt idx="2636">
                  <c:v>24.08.2010</c:v>
                </c:pt>
                <c:pt idx="2637">
                  <c:v>25.08.2010</c:v>
                </c:pt>
                <c:pt idx="2638">
                  <c:v>26.08.2010</c:v>
                </c:pt>
                <c:pt idx="2639">
                  <c:v>27.08.2010</c:v>
                </c:pt>
                <c:pt idx="2640">
                  <c:v>30.08.2010</c:v>
                </c:pt>
                <c:pt idx="2641">
                  <c:v>31.08.2010</c:v>
                </c:pt>
                <c:pt idx="2642">
                  <c:v>01.09.2010</c:v>
                </c:pt>
                <c:pt idx="2643">
                  <c:v>02.09.2010</c:v>
                </c:pt>
                <c:pt idx="2644">
                  <c:v>03.09.2010</c:v>
                </c:pt>
                <c:pt idx="2645">
                  <c:v>07.09.2010</c:v>
                </c:pt>
                <c:pt idx="2646">
                  <c:v>08.09.2010</c:v>
                </c:pt>
                <c:pt idx="2647">
                  <c:v>09.09.2010</c:v>
                </c:pt>
                <c:pt idx="2648">
                  <c:v>10.09.2010</c:v>
                </c:pt>
                <c:pt idx="2649">
                  <c:v>13.09.2010</c:v>
                </c:pt>
                <c:pt idx="2650">
                  <c:v>14.09.2010</c:v>
                </c:pt>
                <c:pt idx="2651">
                  <c:v>15.09.2010</c:v>
                </c:pt>
                <c:pt idx="2652">
                  <c:v>16.09.2010</c:v>
                </c:pt>
                <c:pt idx="2653">
                  <c:v>17.09.2010</c:v>
                </c:pt>
                <c:pt idx="2654">
                  <c:v>20.09.2010</c:v>
                </c:pt>
                <c:pt idx="2655">
                  <c:v>21.09.2010</c:v>
                </c:pt>
                <c:pt idx="2656">
                  <c:v>22.09.2010</c:v>
                </c:pt>
                <c:pt idx="2657">
                  <c:v>23.09.2010</c:v>
                </c:pt>
                <c:pt idx="2658">
                  <c:v>24.09.2010</c:v>
                </c:pt>
                <c:pt idx="2659">
                  <c:v>27.09.2010</c:v>
                </c:pt>
                <c:pt idx="2660">
                  <c:v>28.09.2010</c:v>
                </c:pt>
                <c:pt idx="2661">
                  <c:v>29.09.2010</c:v>
                </c:pt>
                <c:pt idx="2662">
                  <c:v>30.09.2010</c:v>
                </c:pt>
                <c:pt idx="2663">
                  <c:v>01.10.2010</c:v>
                </c:pt>
                <c:pt idx="2664">
                  <c:v>04.10.2010</c:v>
                </c:pt>
                <c:pt idx="2665">
                  <c:v>05.10.2010</c:v>
                </c:pt>
                <c:pt idx="2666">
                  <c:v>06.10.2010</c:v>
                </c:pt>
                <c:pt idx="2667">
                  <c:v>07.10.2010</c:v>
                </c:pt>
                <c:pt idx="2668">
                  <c:v>08.10.2010</c:v>
                </c:pt>
                <c:pt idx="2669">
                  <c:v>12.10.2010</c:v>
                </c:pt>
                <c:pt idx="2670">
                  <c:v>13.10.2010</c:v>
                </c:pt>
                <c:pt idx="2671">
                  <c:v>14.10.2010</c:v>
                </c:pt>
                <c:pt idx="2672">
                  <c:v>15.10.2010</c:v>
                </c:pt>
                <c:pt idx="2673">
                  <c:v>18.10.2010</c:v>
                </c:pt>
                <c:pt idx="2674">
                  <c:v>19.10.2010</c:v>
                </c:pt>
                <c:pt idx="2675">
                  <c:v>20.10.2010</c:v>
                </c:pt>
                <c:pt idx="2676">
                  <c:v>21.10.2010</c:v>
                </c:pt>
                <c:pt idx="2677">
                  <c:v>22.10.2010</c:v>
                </c:pt>
                <c:pt idx="2678">
                  <c:v>25.10.2010</c:v>
                </c:pt>
                <c:pt idx="2679">
                  <c:v>26.10.2010</c:v>
                </c:pt>
                <c:pt idx="2680">
                  <c:v>27.10.2010</c:v>
                </c:pt>
                <c:pt idx="2681">
                  <c:v>28.10.2010</c:v>
                </c:pt>
                <c:pt idx="2682">
                  <c:v>29.10.2010</c:v>
                </c:pt>
                <c:pt idx="2683">
                  <c:v>01.11.2010</c:v>
                </c:pt>
                <c:pt idx="2684">
                  <c:v>02.11.2010</c:v>
                </c:pt>
                <c:pt idx="2685">
                  <c:v>03.11.2010</c:v>
                </c:pt>
                <c:pt idx="2686">
                  <c:v>04.11.2010</c:v>
                </c:pt>
                <c:pt idx="2687">
                  <c:v>05.11.2010</c:v>
                </c:pt>
                <c:pt idx="2688">
                  <c:v>08.11.2010</c:v>
                </c:pt>
                <c:pt idx="2689">
                  <c:v>09.11.2010</c:v>
                </c:pt>
                <c:pt idx="2690">
                  <c:v>10.11.2010</c:v>
                </c:pt>
                <c:pt idx="2691">
                  <c:v>11.11.2010</c:v>
                </c:pt>
                <c:pt idx="2692">
                  <c:v>12.11.2010</c:v>
                </c:pt>
                <c:pt idx="2693">
                  <c:v>15.11.2010</c:v>
                </c:pt>
                <c:pt idx="2694">
                  <c:v>16.11.2010</c:v>
                </c:pt>
                <c:pt idx="2695">
                  <c:v>17.11.2010</c:v>
                </c:pt>
                <c:pt idx="2696">
                  <c:v>18.11.2010</c:v>
                </c:pt>
                <c:pt idx="2697">
                  <c:v>19.11.2010</c:v>
                </c:pt>
                <c:pt idx="2698">
                  <c:v>22.11.2010</c:v>
                </c:pt>
                <c:pt idx="2699">
                  <c:v>23.11.2010</c:v>
                </c:pt>
                <c:pt idx="2700">
                  <c:v>24.11.2010</c:v>
                </c:pt>
                <c:pt idx="2701">
                  <c:v>26.11.2010</c:v>
                </c:pt>
                <c:pt idx="2702">
                  <c:v>29.11.2010</c:v>
                </c:pt>
                <c:pt idx="2703">
                  <c:v>30.11.2010</c:v>
                </c:pt>
                <c:pt idx="2704">
                  <c:v>01.12.2010</c:v>
                </c:pt>
                <c:pt idx="2705">
                  <c:v>02.12.2010</c:v>
                </c:pt>
                <c:pt idx="2706">
                  <c:v>03.12.2010</c:v>
                </c:pt>
                <c:pt idx="2707">
                  <c:v>06.12.2010</c:v>
                </c:pt>
                <c:pt idx="2708">
                  <c:v>07.12.2010</c:v>
                </c:pt>
                <c:pt idx="2709">
                  <c:v>08.12.2010</c:v>
                </c:pt>
                <c:pt idx="2710">
                  <c:v>09.12.2010</c:v>
                </c:pt>
                <c:pt idx="2711">
                  <c:v>10.12.2010</c:v>
                </c:pt>
                <c:pt idx="2712">
                  <c:v>13.12.2010</c:v>
                </c:pt>
                <c:pt idx="2713">
                  <c:v>14.12.2010</c:v>
                </c:pt>
                <c:pt idx="2714">
                  <c:v>15.12.2010</c:v>
                </c:pt>
                <c:pt idx="2715">
                  <c:v>16.12.2010</c:v>
                </c:pt>
                <c:pt idx="2716">
                  <c:v>17.12.2010</c:v>
                </c:pt>
                <c:pt idx="2717">
                  <c:v>20.12.2010</c:v>
                </c:pt>
                <c:pt idx="2718">
                  <c:v>21.12.2010</c:v>
                </c:pt>
                <c:pt idx="2719">
                  <c:v>22.12.2010</c:v>
                </c:pt>
                <c:pt idx="2720">
                  <c:v>23.12.2010</c:v>
                </c:pt>
                <c:pt idx="2721">
                  <c:v>24.12.2010</c:v>
                </c:pt>
                <c:pt idx="2722">
                  <c:v>27.12.2010</c:v>
                </c:pt>
                <c:pt idx="2723">
                  <c:v>28.12.2010</c:v>
                </c:pt>
                <c:pt idx="2724">
                  <c:v>29.12.2010</c:v>
                </c:pt>
                <c:pt idx="2725">
                  <c:v>30.12.2010</c:v>
                </c:pt>
                <c:pt idx="2726">
                  <c:v>31.12.2010</c:v>
                </c:pt>
                <c:pt idx="2727">
                  <c:v>03.01.2011</c:v>
                </c:pt>
                <c:pt idx="2728">
                  <c:v>04.01.2011</c:v>
                </c:pt>
                <c:pt idx="2729">
                  <c:v>05.01.2011</c:v>
                </c:pt>
                <c:pt idx="2730">
                  <c:v>06.01.2011</c:v>
                </c:pt>
                <c:pt idx="2731">
                  <c:v>07.01.2011</c:v>
                </c:pt>
                <c:pt idx="2732">
                  <c:v>10.01.2011</c:v>
                </c:pt>
                <c:pt idx="2733">
                  <c:v>11.01.2011</c:v>
                </c:pt>
                <c:pt idx="2734">
                  <c:v>12.01.2011</c:v>
                </c:pt>
                <c:pt idx="2735">
                  <c:v>13.01.2011</c:v>
                </c:pt>
                <c:pt idx="2736">
                  <c:v>14.01.2011</c:v>
                </c:pt>
                <c:pt idx="2737">
                  <c:v>17.01.2011</c:v>
                </c:pt>
                <c:pt idx="2738">
                  <c:v>18.01.2011</c:v>
                </c:pt>
                <c:pt idx="2739">
                  <c:v>19.01.2011</c:v>
                </c:pt>
                <c:pt idx="2740">
                  <c:v>20.01.2011</c:v>
                </c:pt>
                <c:pt idx="2741">
                  <c:v>21.01.2011</c:v>
                </c:pt>
                <c:pt idx="2742">
                  <c:v>24.01.2011</c:v>
                </c:pt>
                <c:pt idx="2743">
                  <c:v>25.01.2011</c:v>
                </c:pt>
                <c:pt idx="2744">
                  <c:v>26.01.2011</c:v>
                </c:pt>
                <c:pt idx="2745">
                  <c:v>27.01.2011</c:v>
                </c:pt>
                <c:pt idx="2746">
                  <c:v>28.01.2011</c:v>
                </c:pt>
                <c:pt idx="2747">
                  <c:v>31.01.2011</c:v>
                </c:pt>
                <c:pt idx="2748">
                  <c:v>01.02.2011</c:v>
                </c:pt>
                <c:pt idx="2749">
                  <c:v>02.02.2011</c:v>
                </c:pt>
                <c:pt idx="2750">
                  <c:v>03.02.2011</c:v>
                </c:pt>
                <c:pt idx="2751">
                  <c:v>04.02.2011</c:v>
                </c:pt>
                <c:pt idx="2752">
                  <c:v>07.02.2011</c:v>
                </c:pt>
                <c:pt idx="2753">
                  <c:v>08.02.2011</c:v>
                </c:pt>
                <c:pt idx="2754">
                  <c:v>09.02.2011</c:v>
                </c:pt>
                <c:pt idx="2755">
                  <c:v>10.02.2011</c:v>
                </c:pt>
                <c:pt idx="2756">
                  <c:v>11.02.2011</c:v>
                </c:pt>
                <c:pt idx="2757">
                  <c:v>14.02.2011</c:v>
                </c:pt>
                <c:pt idx="2758">
                  <c:v>15.02.2011</c:v>
                </c:pt>
                <c:pt idx="2759">
                  <c:v>16.02.2011</c:v>
                </c:pt>
                <c:pt idx="2760">
                  <c:v>17.02.2011</c:v>
                </c:pt>
                <c:pt idx="2761">
                  <c:v>18.02.2011</c:v>
                </c:pt>
                <c:pt idx="2762">
                  <c:v>21.02.2011</c:v>
                </c:pt>
                <c:pt idx="2763">
                  <c:v>22.02.2011</c:v>
                </c:pt>
                <c:pt idx="2764">
                  <c:v>23.02.2011</c:v>
                </c:pt>
                <c:pt idx="2765">
                  <c:v>24.02.2011</c:v>
                </c:pt>
                <c:pt idx="2766">
                  <c:v>25.02.2011</c:v>
                </c:pt>
                <c:pt idx="2767">
                  <c:v>28.02.2011</c:v>
                </c:pt>
                <c:pt idx="2768">
                  <c:v>01.03.2011</c:v>
                </c:pt>
                <c:pt idx="2769">
                  <c:v>02.03.2011</c:v>
                </c:pt>
                <c:pt idx="2770">
                  <c:v>03.03.2011</c:v>
                </c:pt>
                <c:pt idx="2771">
                  <c:v>04.03.2011</c:v>
                </c:pt>
                <c:pt idx="2772">
                  <c:v>07.03.2011</c:v>
                </c:pt>
                <c:pt idx="2773">
                  <c:v>08.03.2011</c:v>
                </c:pt>
                <c:pt idx="2774">
                  <c:v>09.03.2011</c:v>
                </c:pt>
                <c:pt idx="2775">
                  <c:v>10.03.2011</c:v>
                </c:pt>
                <c:pt idx="2776">
                  <c:v>11.03.2011</c:v>
                </c:pt>
                <c:pt idx="2777">
                  <c:v>14.03.2011</c:v>
                </c:pt>
                <c:pt idx="2778">
                  <c:v>15.03.2011</c:v>
                </c:pt>
                <c:pt idx="2779">
                  <c:v>16.03.2011</c:v>
                </c:pt>
                <c:pt idx="2780">
                  <c:v>17.03.2011</c:v>
                </c:pt>
                <c:pt idx="2781">
                  <c:v>18.03.2011</c:v>
                </c:pt>
                <c:pt idx="2782">
                  <c:v>21.03.2011</c:v>
                </c:pt>
                <c:pt idx="2783">
                  <c:v>22.03.2011</c:v>
                </c:pt>
                <c:pt idx="2784">
                  <c:v>23.03.2011</c:v>
                </c:pt>
                <c:pt idx="2785">
                  <c:v>24.03.2011</c:v>
                </c:pt>
                <c:pt idx="2786">
                  <c:v>25.03.2011</c:v>
                </c:pt>
                <c:pt idx="2787">
                  <c:v>28.03.2011</c:v>
                </c:pt>
                <c:pt idx="2788">
                  <c:v>29.03.2011</c:v>
                </c:pt>
                <c:pt idx="2789">
                  <c:v>30.03.2011</c:v>
                </c:pt>
                <c:pt idx="2790">
                  <c:v>31.03.2011</c:v>
                </c:pt>
                <c:pt idx="2791">
                  <c:v>01.04.2011</c:v>
                </c:pt>
                <c:pt idx="2792">
                  <c:v>04.04.2011</c:v>
                </c:pt>
                <c:pt idx="2793">
                  <c:v>05.04.2011</c:v>
                </c:pt>
                <c:pt idx="2794">
                  <c:v>06.04.2011</c:v>
                </c:pt>
                <c:pt idx="2795">
                  <c:v>07.04.2011</c:v>
                </c:pt>
                <c:pt idx="2796">
                  <c:v>08.04.2011</c:v>
                </c:pt>
                <c:pt idx="2797">
                  <c:v>11.04.2011</c:v>
                </c:pt>
                <c:pt idx="2798">
                  <c:v>12.04.2011</c:v>
                </c:pt>
                <c:pt idx="2799">
                  <c:v>13.04.2011</c:v>
                </c:pt>
                <c:pt idx="2800">
                  <c:v>14.04.2011</c:v>
                </c:pt>
                <c:pt idx="2801">
                  <c:v>15.04.2011</c:v>
                </c:pt>
                <c:pt idx="2802">
                  <c:v>18.04.2011</c:v>
                </c:pt>
                <c:pt idx="2803">
                  <c:v>19.04.2011</c:v>
                </c:pt>
                <c:pt idx="2804">
                  <c:v>20.04.2011</c:v>
                </c:pt>
                <c:pt idx="2805">
                  <c:v>21.04.2011</c:v>
                </c:pt>
                <c:pt idx="2806">
                  <c:v>25.04.2011</c:v>
                </c:pt>
                <c:pt idx="2807">
                  <c:v>26.04.2011</c:v>
                </c:pt>
                <c:pt idx="2808">
                  <c:v>27.04.2011</c:v>
                </c:pt>
                <c:pt idx="2809">
                  <c:v>28.04.2011</c:v>
                </c:pt>
                <c:pt idx="2810">
                  <c:v>29.04.2011</c:v>
                </c:pt>
                <c:pt idx="2811">
                  <c:v>02.05.2011</c:v>
                </c:pt>
                <c:pt idx="2812">
                  <c:v>03.05.2011</c:v>
                </c:pt>
                <c:pt idx="2813">
                  <c:v>04.05.2011</c:v>
                </c:pt>
                <c:pt idx="2814">
                  <c:v>05.05.2011</c:v>
                </c:pt>
                <c:pt idx="2815">
                  <c:v>06.05.2011</c:v>
                </c:pt>
                <c:pt idx="2816">
                  <c:v>09.05.2011</c:v>
                </c:pt>
                <c:pt idx="2817">
                  <c:v>10.05.2011</c:v>
                </c:pt>
                <c:pt idx="2818">
                  <c:v>11.05.2011</c:v>
                </c:pt>
                <c:pt idx="2819">
                  <c:v>12.05.2011</c:v>
                </c:pt>
                <c:pt idx="2820">
                  <c:v>13.05.2011</c:v>
                </c:pt>
                <c:pt idx="2821">
                  <c:v>16.05.2011</c:v>
                </c:pt>
                <c:pt idx="2822">
                  <c:v>17.05.2011</c:v>
                </c:pt>
                <c:pt idx="2823">
                  <c:v>18.05.2011</c:v>
                </c:pt>
                <c:pt idx="2824">
                  <c:v>19.05.2011</c:v>
                </c:pt>
                <c:pt idx="2825">
                  <c:v>20.05.2011</c:v>
                </c:pt>
                <c:pt idx="2826">
                  <c:v>23.05.2011</c:v>
                </c:pt>
                <c:pt idx="2827">
                  <c:v>24.05.2011</c:v>
                </c:pt>
                <c:pt idx="2828">
                  <c:v>25.05.2011</c:v>
                </c:pt>
                <c:pt idx="2829">
                  <c:v>26.05.2011</c:v>
                </c:pt>
                <c:pt idx="2830">
                  <c:v>27.05.2011</c:v>
                </c:pt>
                <c:pt idx="2831">
                  <c:v>31.05.2011</c:v>
                </c:pt>
                <c:pt idx="2832">
                  <c:v>01.06.2011</c:v>
                </c:pt>
                <c:pt idx="2833">
                  <c:v>02.06.2011</c:v>
                </c:pt>
                <c:pt idx="2834">
                  <c:v>03.06.2011</c:v>
                </c:pt>
                <c:pt idx="2835">
                  <c:v>06.06.2011</c:v>
                </c:pt>
                <c:pt idx="2836">
                  <c:v>07.06.2011</c:v>
                </c:pt>
                <c:pt idx="2837">
                  <c:v>08.06.2011</c:v>
                </c:pt>
                <c:pt idx="2838">
                  <c:v>09.06.2011</c:v>
                </c:pt>
                <c:pt idx="2839">
                  <c:v>10.06.2011</c:v>
                </c:pt>
                <c:pt idx="2840">
                  <c:v>13.06.2011</c:v>
                </c:pt>
                <c:pt idx="2841">
                  <c:v>14.06.2011</c:v>
                </c:pt>
                <c:pt idx="2842">
                  <c:v>15.06.2011</c:v>
                </c:pt>
                <c:pt idx="2843">
                  <c:v>16.06.2011</c:v>
                </c:pt>
                <c:pt idx="2844">
                  <c:v>17.06.2011</c:v>
                </c:pt>
                <c:pt idx="2845">
                  <c:v>20.06.2011</c:v>
                </c:pt>
                <c:pt idx="2846">
                  <c:v>21.06.2011</c:v>
                </c:pt>
                <c:pt idx="2847">
                  <c:v>22.06.2011</c:v>
                </c:pt>
                <c:pt idx="2848">
                  <c:v>23.06.2011</c:v>
                </c:pt>
                <c:pt idx="2849">
                  <c:v>24.06.2011</c:v>
                </c:pt>
                <c:pt idx="2850">
                  <c:v>27.06.2011</c:v>
                </c:pt>
                <c:pt idx="2851">
                  <c:v>28.06.2011</c:v>
                </c:pt>
                <c:pt idx="2852">
                  <c:v>29.06.2011</c:v>
                </c:pt>
                <c:pt idx="2853">
                  <c:v>30.06.2011</c:v>
                </c:pt>
                <c:pt idx="2854">
                  <c:v>01.07.2011</c:v>
                </c:pt>
                <c:pt idx="2855">
                  <c:v>04.07.2011</c:v>
                </c:pt>
                <c:pt idx="2856">
                  <c:v>05.07.2011</c:v>
                </c:pt>
                <c:pt idx="2857">
                  <c:v>06.07.2011</c:v>
                </c:pt>
                <c:pt idx="2858">
                  <c:v>07.07.2011</c:v>
                </c:pt>
                <c:pt idx="2859">
                  <c:v>08.07.2011</c:v>
                </c:pt>
                <c:pt idx="2860">
                  <c:v>11.07.2011</c:v>
                </c:pt>
                <c:pt idx="2861">
                  <c:v>12.07.2011</c:v>
                </c:pt>
                <c:pt idx="2862">
                  <c:v>13.07.2011</c:v>
                </c:pt>
                <c:pt idx="2863">
                  <c:v>14.07.2011</c:v>
                </c:pt>
                <c:pt idx="2864">
                  <c:v>15.07.2011</c:v>
                </c:pt>
                <c:pt idx="2865">
                  <c:v>18.07.2011</c:v>
                </c:pt>
                <c:pt idx="2866">
                  <c:v>19.07.2011</c:v>
                </c:pt>
                <c:pt idx="2867">
                  <c:v>20.07.2011</c:v>
                </c:pt>
                <c:pt idx="2868">
                  <c:v>21.07.2011</c:v>
                </c:pt>
                <c:pt idx="2869">
                  <c:v>22.07.2011</c:v>
                </c:pt>
                <c:pt idx="2870">
                  <c:v>25.07.2011</c:v>
                </c:pt>
                <c:pt idx="2871">
                  <c:v>26.07.2011</c:v>
                </c:pt>
                <c:pt idx="2872">
                  <c:v>27.07.2011</c:v>
                </c:pt>
                <c:pt idx="2873">
                  <c:v>28.07.2011</c:v>
                </c:pt>
                <c:pt idx="2874">
                  <c:v>29.07.2011</c:v>
                </c:pt>
                <c:pt idx="2875">
                  <c:v>01.08.2011</c:v>
                </c:pt>
                <c:pt idx="2876">
                  <c:v>02.08.2011</c:v>
                </c:pt>
                <c:pt idx="2877">
                  <c:v>03.08.2011</c:v>
                </c:pt>
                <c:pt idx="2878">
                  <c:v>04.08.2011</c:v>
                </c:pt>
                <c:pt idx="2879">
                  <c:v>05.08.2011</c:v>
                </c:pt>
                <c:pt idx="2880">
                  <c:v>08.08.2011</c:v>
                </c:pt>
                <c:pt idx="2881">
                  <c:v>09.08.2011</c:v>
                </c:pt>
                <c:pt idx="2882">
                  <c:v>10.08.2011</c:v>
                </c:pt>
                <c:pt idx="2883">
                  <c:v>11.08.2011</c:v>
                </c:pt>
                <c:pt idx="2884">
                  <c:v>12.08.2011</c:v>
                </c:pt>
                <c:pt idx="2885">
                  <c:v>15.08.2011</c:v>
                </c:pt>
                <c:pt idx="2886">
                  <c:v>16.08.2011</c:v>
                </c:pt>
                <c:pt idx="2887">
                  <c:v>17.08.2011</c:v>
                </c:pt>
                <c:pt idx="2888">
                  <c:v>18.08.2011</c:v>
                </c:pt>
                <c:pt idx="2889">
                  <c:v>19.08.2011</c:v>
                </c:pt>
                <c:pt idx="2890">
                  <c:v>22.08.2011</c:v>
                </c:pt>
                <c:pt idx="2891">
                  <c:v>23.08.2011</c:v>
                </c:pt>
                <c:pt idx="2892">
                  <c:v>24.08.2011</c:v>
                </c:pt>
                <c:pt idx="2893">
                  <c:v>25.08.2011</c:v>
                </c:pt>
                <c:pt idx="2894">
                  <c:v>26.08.2011</c:v>
                </c:pt>
                <c:pt idx="2895">
                  <c:v>29.08.2011</c:v>
                </c:pt>
                <c:pt idx="2896">
                  <c:v>30.08.2011</c:v>
                </c:pt>
                <c:pt idx="2897">
                  <c:v>31.08.2011</c:v>
                </c:pt>
                <c:pt idx="2898">
                  <c:v>01.09.2011</c:v>
                </c:pt>
                <c:pt idx="2899">
                  <c:v>02.09.2011</c:v>
                </c:pt>
                <c:pt idx="2900">
                  <c:v>05.09.2011</c:v>
                </c:pt>
                <c:pt idx="2901">
                  <c:v>06.09.2011</c:v>
                </c:pt>
                <c:pt idx="2902">
                  <c:v>07.09.2011</c:v>
                </c:pt>
                <c:pt idx="2903">
                  <c:v>08.09.2011</c:v>
                </c:pt>
                <c:pt idx="2904">
                  <c:v>09.09.2011</c:v>
                </c:pt>
                <c:pt idx="2905">
                  <c:v>12.09.2011</c:v>
                </c:pt>
                <c:pt idx="2906">
                  <c:v>13.09.2011</c:v>
                </c:pt>
                <c:pt idx="2907">
                  <c:v>14.09.2011</c:v>
                </c:pt>
                <c:pt idx="2908">
                  <c:v>15.09.2011</c:v>
                </c:pt>
                <c:pt idx="2909">
                  <c:v>16.09.2011</c:v>
                </c:pt>
                <c:pt idx="2910">
                  <c:v>19.09.2011</c:v>
                </c:pt>
                <c:pt idx="2911">
                  <c:v>20.09.2011</c:v>
                </c:pt>
                <c:pt idx="2912">
                  <c:v>21.09.2011</c:v>
                </c:pt>
                <c:pt idx="2913">
                  <c:v>22.09.2011</c:v>
                </c:pt>
                <c:pt idx="2914">
                  <c:v>23.09.2011</c:v>
                </c:pt>
                <c:pt idx="2915">
                  <c:v>26.09.2011</c:v>
                </c:pt>
                <c:pt idx="2916">
                  <c:v>27.09.2011</c:v>
                </c:pt>
                <c:pt idx="2917">
                  <c:v>28.09.2011</c:v>
                </c:pt>
                <c:pt idx="2918">
                  <c:v>29.09.2011</c:v>
                </c:pt>
                <c:pt idx="2919">
                  <c:v>30.09.2011</c:v>
                </c:pt>
                <c:pt idx="2920">
                  <c:v>03.10.2011</c:v>
                </c:pt>
                <c:pt idx="2921">
                  <c:v>04.10.2011</c:v>
                </c:pt>
                <c:pt idx="2922">
                  <c:v>05.10.2011</c:v>
                </c:pt>
                <c:pt idx="2923">
                  <c:v>06.10.2011</c:v>
                </c:pt>
                <c:pt idx="2924">
                  <c:v>07.10.2011</c:v>
                </c:pt>
                <c:pt idx="2925">
                  <c:v>10.10.2011</c:v>
                </c:pt>
                <c:pt idx="2926">
                  <c:v>11.10.2011</c:v>
                </c:pt>
                <c:pt idx="2927">
                  <c:v>12.10.2011</c:v>
                </c:pt>
                <c:pt idx="2928">
                  <c:v>13.10.2011</c:v>
                </c:pt>
                <c:pt idx="2929">
                  <c:v>14.10.2011</c:v>
                </c:pt>
                <c:pt idx="2930">
                  <c:v>17.10.2011</c:v>
                </c:pt>
                <c:pt idx="2931">
                  <c:v>18.10.2011</c:v>
                </c:pt>
                <c:pt idx="2932">
                  <c:v>19.10.2011</c:v>
                </c:pt>
                <c:pt idx="2933">
                  <c:v>20.10.2011</c:v>
                </c:pt>
                <c:pt idx="2934">
                  <c:v>21.10.2011</c:v>
                </c:pt>
                <c:pt idx="2935">
                  <c:v>24.10.2011</c:v>
                </c:pt>
                <c:pt idx="2936">
                  <c:v>25.10.2011</c:v>
                </c:pt>
                <c:pt idx="2937">
                  <c:v>26.10.2011</c:v>
                </c:pt>
                <c:pt idx="2938">
                  <c:v>27.10.2011</c:v>
                </c:pt>
                <c:pt idx="2939">
                  <c:v>28.10.2011</c:v>
                </c:pt>
                <c:pt idx="2940">
                  <c:v>31.10.2011</c:v>
                </c:pt>
                <c:pt idx="2941">
                  <c:v>01.11.2011</c:v>
                </c:pt>
                <c:pt idx="2942">
                  <c:v>02.11.2011</c:v>
                </c:pt>
                <c:pt idx="2943">
                  <c:v>03.11.2011</c:v>
                </c:pt>
                <c:pt idx="2944">
                  <c:v>04.11.2011</c:v>
                </c:pt>
                <c:pt idx="2945">
                  <c:v>07.11.2011</c:v>
                </c:pt>
                <c:pt idx="2946">
                  <c:v>08.11.2011</c:v>
                </c:pt>
                <c:pt idx="2947">
                  <c:v>09.11.2011</c:v>
                </c:pt>
                <c:pt idx="2948">
                  <c:v>10.11.2011</c:v>
                </c:pt>
                <c:pt idx="2949">
                  <c:v>11.11.2011</c:v>
                </c:pt>
                <c:pt idx="2950">
                  <c:v>14.11.2011</c:v>
                </c:pt>
                <c:pt idx="2951">
                  <c:v>15.11.2011</c:v>
                </c:pt>
                <c:pt idx="2952">
                  <c:v>16.11.2011</c:v>
                </c:pt>
                <c:pt idx="2953">
                  <c:v>17.11.2011</c:v>
                </c:pt>
                <c:pt idx="2954">
                  <c:v>18.11.2011</c:v>
                </c:pt>
                <c:pt idx="2955">
                  <c:v>21.11.2011</c:v>
                </c:pt>
                <c:pt idx="2956">
                  <c:v>22.11.2011</c:v>
                </c:pt>
                <c:pt idx="2957">
                  <c:v>23.11.2011</c:v>
                </c:pt>
                <c:pt idx="2958">
                  <c:v>24.11.2011</c:v>
                </c:pt>
                <c:pt idx="2959">
                  <c:v>25.11.2011</c:v>
                </c:pt>
                <c:pt idx="2960">
                  <c:v>28.11.2011</c:v>
                </c:pt>
                <c:pt idx="2961">
                  <c:v>29.11.2011</c:v>
                </c:pt>
                <c:pt idx="2962">
                  <c:v>30.11.2011</c:v>
                </c:pt>
                <c:pt idx="2963">
                  <c:v>01.12.2011</c:v>
                </c:pt>
                <c:pt idx="2964">
                  <c:v>02.12.2011</c:v>
                </c:pt>
                <c:pt idx="2965">
                  <c:v>05.12.2011</c:v>
                </c:pt>
                <c:pt idx="2966">
                  <c:v>06.12.2011</c:v>
                </c:pt>
                <c:pt idx="2967">
                  <c:v>07.12.2011</c:v>
                </c:pt>
                <c:pt idx="2968">
                  <c:v>08.12.2011</c:v>
                </c:pt>
                <c:pt idx="2969">
                  <c:v>09.12.2011</c:v>
                </c:pt>
                <c:pt idx="2970">
                  <c:v>12.12.2011</c:v>
                </c:pt>
                <c:pt idx="2971">
                  <c:v>13.12.2011</c:v>
                </c:pt>
                <c:pt idx="2972">
                  <c:v>14.12.2011</c:v>
                </c:pt>
                <c:pt idx="2973">
                  <c:v>15.12.2011</c:v>
                </c:pt>
                <c:pt idx="2974">
                  <c:v>16.12.2011</c:v>
                </c:pt>
                <c:pt idx="2975">
                  <c:v>19.12.2011</c:v>
                </c:pt>
                <c:pt idx="2976">
                  <c:v>20.12.2011</c:v>
                </c:pt>
                <c:pt idx="2977">
                  <c:v>21.12.2011</c:v>
                </c:pt>
                <c:pt idx="2978">
                  <c:v>22.12.2011</c:v>
                </c:pt>
                <c:pt idx="2979">
                  <c:v>23.12.2011</c:v>
                </c:pt>
                <c:pt idx="2980">
                  <c:v>26.12.2011</c:v>
                </c:pt>
                <c:pt idx="2981">
                  <c:v>27.12.2011</c:v>
                </c:pt>
                <c:pt idx="2982">
                  <c:v>28.12.2011</c:v>
                </c:pt>
                <c:pt idx="2983">
                  <c:v>29.12.2011</c:v>
                </c:pt>
                <c:pt idx="2984">
                  <c:v>30.12.2011</c:v>
                </c:pt>
                <c:pt idx="2985">
                  <c:v>02.01.2012</c:v>
                </c:pt>
                <c:pt idx="2986">
                  <c:v>03.01.2012</c:v>
                </c:pt>
                <c:pt idx="2987">
                  <c:v>04.01.2012</c:v>
                </c:pt>
                <c:pt idx="2988">
                  <c:v>05.01.2012</c:v>
                </c:pt>
                <c:pt idx="2989">
                  <c:v>06.01.2012</c:v>
                </c:pt>
                <c:pt idx="2990">
                  <c:v>09.01.2012</c:v>
                </c:pt>
                <c:pt idx="2991">
                  <c:v>10.01.2012</c:v>
                </c:pt>
                <c:pt idx="2992">
                  <c:v>11.01.2012</c:v>
                </c:pt>
                <c:pt idx="2993">
                  <c:v>12.01.2012</c:v>
                </c:pt>
                <c:pt idx="2994">
                  <c:v>13.01.2012</c:v>
                </c:pt>
                <c:pt idx="2995">
                  <c:v>16.01.2012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20.02.2012</c:v>
                </c:pt>
                <c:pt idx="3021">
                  <c:v>21.02.2012</c:v>
                </c:pt>
                <c:pt idx="3022">
                  <c:v>22.02.2012</c:v>
                </c:pt>
                <c:pt idx="3023">
                  <c:v>23.02.2012</c:v>
                </c:pt>
                <c:pt idx="3024">
                  <c:v>24.02.2012</c:v>
                </c:pt>
                <c:pt idx="3025">
                  <c:v>27.02.2012</c:v>
                </c:pt>
                <c:pt idx="3026">
                  <c:v>28.02.2012</c:v>
                </c:pt>
                <c:pt idx="3027">
                  <c:v>29.02.2012</c:v>
                </c:pt>
                <c:pt idx="3028">
                  <c:v>01.03.2012</c:v>
                </c:pt>
                <c:pt idx="3029">
                  <c:v>02.03.2012</c:v>
                </c:pt>
                <c:pt idx="3030">
                  <c:v>05.03.2012</c:v>
                </c:pt>
                <c:pt idx="3031">
                  <c:v>06.03.2012</c:v>
                </c:pt>
                <c:pt idx="3032">
                  <c:v>07.03.2012</c:v>
                </c:pt>
                <c:pt idx="3033">
                  <c:v>08.03.2012</c:v>
                </c:pt>
                <c:pt idx="3034">
                  <c:v>09.03.2012</c:v>
                </c:pt>
                <c:pt idx="3035">
                  <c:v>12.03.2012</c:v>
                </c:pt>
                <c:pt idx="3036">
                  <c:v>13.03.2012</c:v>
                </c:pt>
                <c:pt idx="3037">
                  <c:v>14.03.2012</c:v>
                </c:pt>
                <c:pt idx="3038">
                  <c:v>15.03.2012</c:v>
                </c:pt>
                <c:pt idx="3039">
                  <c:v>16.03.2012</c:v>
                </c:pt>
                <c:pt idx="3040">
                  <c:v>19.03.2012</c:v>
                </c:pt>
                <c:pt idx="3041">
                  <c:v>20.03.2012</c:v>
                </c:pt>
                <c:pt idx="3042">
                  <c:v>21.03.2012</c:v>
                </c:pt>
                <c:pt idx="3043">
                  <c:v>22.03.2012</c:v>
                </c:pt>
                <c:pt idx="3044">
                  <c:v>23.03.2012</c:v>
                </c:pt>
                <c:pt idx="3045">
                  <c:v>26.03.2012</c:v>
                </c:pt>
                <c:pt idx="3046">
                  <c:v>27.03.2012</c:v>
                </c:pt>
                <c:pt idx="3047">
                  <c:v>28.03.2012</c:v>
                </c:pt>
                <c:pt idx="3048">
                  <c:v>29.03.2012</c:v>
                </c:pt>
                <c:pt idx="3049">
                  <c:v>30.03.2012</c:v>
                </c:pt>
                <c:pt idx="3050">
                  <c:v>02.04.2012</c:v>
                </c:pt>
                <c:pt idx="3051">
                  <c:v>03.04.2012</c:v>
                </c:pt>
                <c:pt idx="3052">
                  <c:v>04.04.2012</c:v>
                </c:pt>
                <c:pt idx="3053">
                  <c:v>05.04.2012</c:v>
                </c:pt>
                <c:pt idx="3054">
                  <c:v>08.04.2012</c:v>
                </c:pt>
                <c:pt idx="3055">
                  <c:v>09.04.2012</c:v>
                </c:pt>
                <c:pt idx="3056">
                  <c:v>10.04.2012</c:v>
                </c:pt>
                <c:pt idx="3057">
                  <c:v>11.04.2012</c:v>
                </c:pt>
                <c:pt idx="3058">
                  <c:v>12.04.2012</c:v>
                </c:pt>
                <c:pt idx="3059">
                  <c:v>13.04.2012</c:v>
                </c:pt>
                <c:pt idx="3060">
                  <c:v>16.04.2012</c:v>
                </c:pt>
                <c:pt idx="3061">
                  <c:v>17.04.2012</c:v>
                </c:pt>
                <c:pt idx="3062">
                  <c:v>18.04.2012</c:v>
                </c:pt>
                <c:pt idx="3063">
                  <c:v>19.04.2012</c:v>
                </c:pt>
                <c:pt idx="3064">
                  <c:v>20.04.2012</c:v>
                </c:pt>
                <c:pt idx="3065">
                  <c:v>23.04.2012</c:v>
                </c:pt>
                <c:pt idx="3066">
                  <c:v>24.04.2012</c:v>
                </c:pt>
                <c:pt idx="3067">
                  <c:v>25.04.2012</c:v>
                </c:pt>
                <c:pt idx="3068">
                  <c:v>26.04.2012</c:v>
                </c:pt>
                <c:pt idx="3069">
                  <c:v>27.04.2012</c:v>
                </c:pt>
                <c:pt idx="3070">
                  <c:v>30.04.2012</c:v>
                </c:pt>
                <c:pt idx="3071">
                  <c:v>01.05.2012</c:v>
                </c:pt>
                <c:pt idx="3072">
                  <c:v>02.05.2012</c:v>
                </c:pt>
                <c:pt idx="3073">
                  <c:v>03.05.2012</c:v>
                </c:pt>
                <c:pt idx="3074">
                  <c:v>04.05.2012</c:v>
                </c:pt>
                <c:pt idx="3075">
                  <c:v>06.05.2012</c:v>
                </c:pt>
                <c:pt idx="3076">
                  <c:v>07.05.2012</c:v>
                </c:pt>
                <c:pt idx="3077">
                  <c:v>08.05.2012</c:v>
                </c:pt>
                <c:pt idx="3078">
                  <c:v>09.05.2012</c:v>
                </c:pt>
                <c:pt idx="3079">
                  <c:v>10.05.2012</c:v>
                </c:pt>
                <c:pt idx="3080">
                  <c:v>11.05.2012</c:v>
                </c:pt>
                <c:pt idx="3081">
                  <c:v>14.05.2012</c:v>
                </c:pt>
                <c:pt idx="3082">
                  <c:v>15.05.2012</c:v>
                </c:pt>
                <c:pt idx="3083">
                  <c:v>16.05.2012</c:v>
                </c:pt>
                <c:pt idx="3084">
                  <c:v>17.05.2012</c:v>
                </c:pt>
                <c:pt idx="3085">
                  <c:v>18.05.2012</c:v>
                </c:pt>
                <c:pt idx="3086">
                  <c:v>21.05.2012</c:v>
                </c:pt>
                <c:pt idx="3087">
                  <c:v>22.05.2012</c:v>
                </c:pt>
                <c:pt idx="3088">
                  <c:v>23.05.2012</c:v>
                </c:pt>
                <c:pt idx="3089">
                  <c:v>24.05.2012</c:v>
                </c:pt>
                <c:pt idx="3090">
                  <c:v>25.05.2012</c:v>
                </c:pt>
                <c:pt idx="3091">
                  <c:v>28.05.2012</c:v>
                </c:pt>
                <c:pt idx="3092">
                  <c:v>29.05.2012</c:v>
                </c:pt>
                <c:pt idx="3093">
                  <c:v>30.05.2012</c:v>
                </c:pt>
                <c:pt idx="3094">
                  <c:v>31.05.2012</c:v>
                </c:pt>
                <c:pt idx="3095">
                  <c:v>01.06.2012</c:v>
                </c:pt>
                <c:pt idx="3096">
                  <c:v>04.06.2012</c:v>
                </c:pt>
                <c:pt idx="3097">
                  <c:v>05.06.2012</c:v>
                </c:pt>
                <c:pt idx="3098">
                  <c:v>06.06.2012</c:v>
                </c:pt>
                <c:pt idx="3099">
                  <c:v>07.06.2012</c:v>
                </c:pt>
                <c:pt idx="3100">
                  <c:v>08.06.2012</c:v>
                </c:pt>
                <c:pt idx="3101">
                  <c:v>11.06.2012</c:v>
                </c:pt>
                <c:pt idx="3102">
                  <c:v>12.06.2012</c:v>
                </c:pt>
                <c:pt idx="3103">
                  <c:v>13.06.2012</c:v>
                </c:pt>
                <c:pt idx="3104">
                  <c:v>14.06.2012</c:v>
                </c:pt>
                <c:pt idx="3105">
                  <c:v>15.06.2012</c:v>
                </c:pt>
                <c:pt idx="3106">
                  <c:v>18.06.2012</c:v>
                </c:pt>
                <c:pt idx="3107">
                  <c:v>19.06.2012</c:v>
                </c:pt>
                <c:pt idx="3108">
                  <c:v>20.06.2012</c:v>
                </c:pt>
                <c:pt idx="3109">
                  <c:v>21.06.2012</c:v>
                </c:pt>
                <c:pt idx="3110">
                  <c:v>22.06.2012</c:v>
                </c:pt>
                <c:pt idx="3111">
                  <c:v>25.06.2012</c:v>
                </c:pt>
                <c:pt idx="3112">
                  <c:v>26.06.2012</c:v>
                </c:pt>
                <c:pt idx="3113">
                  <c:v>27.06.2012</c:v>
                </c:pt>
                <c:pt idx="3114">
                  <c:v>28.06.2012</c:v>
                </c:pt>
                <c:pt idx="3115">
                  <c:v>29.06.2012</c:v>
                </c:pt>
                <c:pt idx="3116">
                  <c:v>01.07.2012</c:v>
                </c:pt>
                <c:pt idx="3117">
                  <c:v>02.07.2012</c:v>
                </c:pt>
                <c:pt idx="3118">
                  <c:v>03.07.2012</c:v>
                </c:pt>
                <c:pt idx="3119">
                  <c:v>04.07.2012</c:v>
                </c:pt>
                <c:pt idx="3120">
                  <c:v>05.07.2012</c:v>
                </c:pt>
                <c:pt idx="3121">
                  <c:v>06.07.2012</c:v>
                </c:pt>
                <c:pt idx="3122">
                  <c:v>08.07.2012</c:v>
                </c:pt>
                <c:pt idx="3123">
                  <c:v>09.07.2012</c:v>
                </c:pt>
                <c:pt idx="3124">
                  <c:v>10.07.2012</c:v>
                </c:pt>
                <c:pt idx="3125">
                  <c:v>11.07.2012</c:v>
                </c:pt>
                <c:pt idx="3126">
                  <c:v>12.07.2012</c:v>
                </c:pt>
                <c:pt idx="3127">
                  <c:v>13.07.2012</c:v>
                </c:pt>
                <c:pt idx="3128">
                  <c:v>16.07.2012</c:v>
                </c:pt>
                <c:pt idx="3129">
                  <c:v>17.07.2012</c:v>
                </c:pt>
                <c:pt idx="3130">
                  <c:v>18.07.2012</c:v>
                </c:pt>
                <c:pt idx="3131">
                  <c:v>19.07.2012</c:v>
                </c:pt>
                <c:pt idx="3132">
                  <c:v>20.07.2012</c:v>
                </c:pt>
                <c:pt idx="3133">
                  <c:v>23.07.2012</c:v>
                </c:pt>
                <c:pt idx="3134">
                  <c:v>24.07.2012</c:v>
                </c:pt>
                <c:pt idx="3135">
                  <c:v>25.07.2012</c:v>
                </c:pt>
                <c:pt idx="3136">
                  <c:v>26.07.2012</c:v>
                </c:pt>
                <c:pt idx="3137">
                  <c:v>27.07.2012</c:v>
                </c:pt>
                <c:pt idx="3138">
                  <c:v>30.07.2012</c:v>
                </c:pt>
                <c:pt idx="3139">
                  <c:v>31.07.2012</c:v>
                </c:pt>
                <c:pt idx="3140">
                  <c:v>01.08.2012</c:v>
                </c:pt>
                <c:pt idx="3141">
                  <c:v>02.08.2012</c:v>
                </c:pt>
                <c:pt idx="3142">
                  <c:v>03.08.2012</c:v>
                </c:pt>
                <c:pt idx="3143">
                  <c:v>05.08.2012</c:v>
                </c:pt>
                <c:pt idx="3144">
                  <c:v>06.08.2012</c:v>
                </c:pt>
                <c:pt idx="3145">
                  <c:v>07.08.2012</c:v>
                </c:pt>
                <c:pt idx="3146">
                  <c:v>08.08.2012</c:v>
                </c:pt>
                <c:pt idx="3147">
                  <c:v>09.08.2012</c:v>
                </c:pt>
                <c:pt idx="3148">
                  <c:v>10.08.2012</c:v>
                </c:pt>
                <c:pt idx="3149">
                  <c:v>13.08.2012</c:v>
                </c:pt>
                <c:pt idx="3150">
                  <c:v>14.08.2012</c:v>
                </c:pt>
                <c:pt idx="3151">
                  <c:v>15.08.2012</c:v>
                </c:pt>
                <c:pt idx="3152">
                  <c:v>16.08.2012</c:v>
                </c:pt>
                <c:pt idx="3153">
                  <c:v>17.08.2012</c:v>
                </c:pt>
                <c:pt idx="3154">
                  <c:v>20.08.2012</c:v>
                </c:pt>
                <c:pt idx="3155">
                  <c:v>21.08.2012</c:v>
                </c:pt>
                <c:pt idx="3156">
                  <c:v>22.08.2012</c:v>
                </c:pt>
                <c:pt idx="3157">
                  <c:v>23.08.2012</c:v>
                </c:pt>
                <c:pt idx="3158">
                  <c:v>24.08.2012</c:v>
                </c:pt>
                <c:pt idx="3159">
                  <c:v>27.08.2012</c:v>
                </c:pt>
                <c:pt idx="3160">
                  <c:v>28.08.2012</c:v>
                </c:pt>
                <c:pt idx="3161">
                  <c:v>29.08.2012</c:v>
                </c:pt>
                <c:pt idx="3162">
                  <c:v>30.08.2012</c:v>
                </c:pt>
                <c:pt idx="3163">
                  <c:v>31.08.2012</c:v>
                </c:pt>
                <c:pt idx="3164">
                  <c:v>03.09.2012</c:v>
                </c:pt>
                <c:pt idx="3165">
                  <c:v>04.09.2012</c:v>
                </c:pt>
                <c:pt idx="3166">
                  <c:v>05.09.2012</c:v>
                </c:pt>
                <c:pt idx="3167">
                  <c:v>06.09.2012</c:v>
                </c:pt>
                <c:pt idx="3168">
                  <c:v>07.09.2012</c:v>
                </c:pt>
                <c:pt idx="3169">
                  <c:v>10.09.2012</c:v>
                </c:pt>
                <c:pt idx="3170">
                  <c:v>11.09.2012</c:v>
                </c:pt>
                <c:pt idx="3171">
                  <c:v>12.09.2012</c:v>
                </c:pt>
                <c:pt idx="3172">
                  <c:v>13.09.2012</c:v>
                </c:pt>
                <c:pt idx="3173">
                  <c:v>14.09.2012</c:v>
                </c:pt>
                <c:pt idx="3174">
                  <c:v>17.09.2012</c:v>
                </c:pt>
                <c:pt idx="3175">
                  <c:v>18.09.2012</c:v>
                </c:pt>
                <c:pt idx="3176">
                  <c:v>19.09.2012</c:v>
                </c:pt>
                <c:pt idx="3177">
                  <c:v>20.09.2012</c:v>
                </c:pt>
                <c:pt idx="3178">
                  <c:v>21.09.2012</c:v>
                </c:pt>
                <c:pt idx="3179">
                  <c:v>23.09.2012</c:v>
                </c:pt>
                <c:pt idx="3180">
                  <c:v>24.09.2012</c:v>
                </c:pt>
                <c:pt idx="3181">
                  <c:v>25.09.2012</c:v>
                </c:pt>
                <c:pt idx="3182">
                  <c:v>26.09.2012</c:v>
                </c:pt>
                <c:pt idx="3183">
                  <c:v>27.09.2012</c:v>
                </c:pt>
                <c:pt idx="3184">
                  <c:v>28.09.2012</c:v>
                </c:pt>
                <c:pt idx="3185">
                  <c:v>01.10.2012</c:v>
                </c:pt>
                <c:pt idx="3186">
                  <c:v>02.10.2012</c:v>
                </c:pt>
                <c:pt idx="3187">
                  <c:v>03.10.2012</c:v>
                </c:pt>
                <c:pt idx="3188">
                  <c:v>04.10.2012</c:v>
                </c:pt>
                <c:pt idx="3189">
                  <c:v>05.10.2012</c:v>
                </c:pt>
                <c:pt idx="3190">
                  <c:v>08.10.2012</c:v>
                </c:pt>
                <c:pt idx="3191">
                  <c:v>09.10.2012</c:v>
                </c:pt>
                <c:pt idx="3192">
                  <c:v>10.10.2012</c:v>
                </c:pt>
                <c:pt idx="3193">
                  <c:v>11.10.2012</c:v>
                </c:pt>
                <c:pt idx="3194">
                  <c:v>12.10.2012</c:v>
                </c:pt>
                <c:pt idx="3195">
                  <c:v>15.10.2012</c:v>
                </c:pt>
                <c:pt idx="3196">
                  <c:v>16.10.2012</c:v>
                </c:pt>
                <c:pt idx="3197">
                  <c:v>17.10.2012</c:v>
                </c:pt>
                <c:pt idx="3198">
                  <c:v>18.10.2012</c:v>
                </c:pt>
                <c:pt idx="3199">
                  <c:v>19.10.2012</c:v>
                </c:pt>
                <c:pt idx="3200">
                  <c:v>22.10.2012</c:v>
                </c:pt>
                <c:pt idx="3201">
                  <c:v>23.10.2012</c:v>
                </c:pt>
                <c:pt idx="3202">
                  <c:v>24.10.2012</c:v>
                </c:pt>
                <c:pt idx="3203">
                  <c:v>25.10.2012</c:v>
                </c:pt>
                <c:pt idx="3204">
                  <c:v>26.10.2012</c:v>
                </c:pt>
                <c:pt idx="3205">
                  <c:v>29.10.2012</c:v>
                </c:pt>
                <c:pt idx="3206">
                  <c:v>30.10.2012</c:v>
                </c:pt>
                <c:pt idx="3207">
                  <c:v>31.10.2012</c:v>
                </c:pt>
                <c:pt idx="3208">
                  <c:v>01.11.2012</c:v>
                </c:pt>
                <c:pt idx="3209">
                  <c:v>02.11.2012</c:v>
                </c:pt>
                <c:pt idx="3210">
                  <c:v>05.11.2012</c:v>
                </c:pt>
                <c:pt idx="3211">
                  <c:v>06.11.2012</c:v>
                </c:pt>
                <c:pt idx="3212">
                  <c:v>07.11.2012</c:v>
                </c:pt>
                <c:pt idx="3213">
                  <c:v>08.11.2012</c:v>
                </c:pt>
                <c:pt idx="3214">
                  <c:v>09.11.2012</c:v>
                </c:pt>
                <c:pt idx="3215">
                  <c:v>12.11.2012</c:v>
                </c:pt>
                <c:pt idx="3216">
                  <c:v>13.11.2012</c:v>
                </c:pt>
                <c:pt idx="3217">
                  <c:v>14.11.2012</c:v>
                </c:pt>
                <c:pt idx="3218">
                  <c:v>15.11.2012</c:v>
                </c:pt>
                <c:pt idx="3219">
                  <c:v>16.11.2012</c:v>
                </c:pt>
                <c:pt idx="3220">
                  <c:v>19.11.2012</c:v>
                </c:pt>
                <c:pt idx="3221">
                  <c:v>20.11.2012</c:v>
                </c:pt>
                <c:pt idx="3222">
                  <c:v>21.11.2012</c:v>
                </c:pt>
                <c:pt idx="3223">
                  <c:v>22.11.2012</c:v>
                </c:pt>
                <c:pt idx="3224">
                  <c:v>23.11.2012</c:v>
                </c:pt>
                <c:pt idx="3225">
                  <c:v>26.11.2012</c:v>
                </c:pt>
                <c:pt idx="3226">
                  <c:v>27.11.2012</c:v>
                </c:pt>
                <c:pt idx="3227">
                  <c:v>28.11.2012</c:v>
                </c:pt>
                <c:pt idx="3228">
                  <c:v>29.11.2012</c:v>
                </c:pt>
                <c:pt idx="3229">
                  <c:v>30.11.2012</c:v>
                </c:pt>
                <c:pt idx="3230">
                  <c:v>03.12.2012</c:v>
                </c:pt>
                <c:pt idx="3231">
                  <c:v>04.12.2012</c:v>
                </c:pt>
                <c:pt idx="3232">
                  <c:v>05.12.2012</c:v>
                </c:pt>
                <c:pt idx="3233">
                  <c:v>06.12.2012</c:v>
                </c:pt>
                <c:pt idx="3234">
                  <c:v>07.12.2012</c:v>
                </c:pt>
                <c:pt idx="3235">
                  <c:v>10.12.2012</c:v>
                </c:pt>
                <c:pt idx="3236">
                  <c:v>11.12.2012</c:v>
                </c:pt>
                <c:pt idx="3237">
                  <c:v>12.12.2012</c:v>
                </c:pt>
                <c:pt idx="3238">
                  <c:v>13.12.2012</c:v>
                </c:pt>
                <c:pt idx="3239">
                  <c:v>14.12.2012</c:v>
                </c:pt>
                <c:pt idx="3240">
                  <c:v>17.12.2012</c:v>
                </c:pt>
                <c:pt idx="3241">
                  <c:v>18.12.2012</c:v>
                </c:pt>
                <c:pt idx="3242">
                  <c:v>19.12.2012</c:v>
                </c:pt>
                <c:pt idx="3243">
                  <c:v>20.12.2012</c:v>
                </c:pt>
                <c:pt idx="3244">
                  <c:v>21.12.2012</c:v>
                </c:pt>
                <c:pt idx="3245">
                  <c:v>23.12.2012</c:v>
                </c:pt>
                <c:pt idx="3246">
                  <c:v>24.12.2012</c:v>
                </c:pt>
                <c:pt idx="3247">
                  <c:v>25.12.2012</c:v>
                </c:pt>
                <c:pt idx="3248">
                  <c:v>26.12.2012</c:v>
                </c:pt>
                <c:pt idx="3249">
                  <c:v>27.12.2012</c:v>
                </c:pt>
                <c:pt idx="3250">
                  <c:v>28.12.2012</c:v>
                </c:pt>
                <c:pt idx="3251">
                  <c:v>30.12.2012</c:v>
                </c:pt>
                <c:pt idx="3252">
                  <c:v>31.12.2012</c:v>
                </c:pt>
                <c:pt idx="3253">
                  <c:v>01.01.2013</c:v>
                </c:pt>
                <c:pt idx="3254">
                  <c:v>02.01.2013</c:v>
                </c:pt>
                <c:pt idx="3255">
                  <c:v>03.01.2013</c:v>
                </c:pt>
                <c:pt idx="3256">
                  <c:v>04.01.2013</c:v>
                </c:pt>
                <c:pt idx="3257">
                  <c:v>07.01.2013</c:v>
                </c:pt>
                <c:pt idx="3258">
                  <c:v>08.01.2013</c:v>
                </c:pt>
                <c:pt idx="3259">
                  <c:v>09.01.2013</c:v>
                </c:pt>
                <c:pt idx="3260">
                  <c:v>10.01.2013</c:v>
                </c:pt>
                <c:pt idx="3261">
                  <c:v>11.01.2013</c:v>
                </c:pt>
                <c:pt idx="3262">
                  <c:v>13.01.2013</c:v>
                </c:pt>
                <c:pt idx="3263">
                  <c:v>14.01.2013</c:v>
                </c:pt>
                <c:pt idx="3264">
                  <c:v>15.01.2013</c:v>
                </c:pt>
                <c:pt idx="3265">
                  <c:v>16.01.2013</c:v>
                </c:pt>
                <c:pt idx="3266">
                  <c:v>17.01.2013</c:v>
                </c:pt>
                <c:pt idx="3267">
                  <c:v>18.01.2013</c:v>
                </c:pt>
                <c:pt idx="3268">
                  <c:v>21.01.2013</c:v>
                </c:pt>
                <c:pt idx="3269">
                  <c:v>22.01.2013</c:v>
                </c:pt>
                <c:pt idx="3270">
                  <c:v>23.01.2013</c:v>
                </c:pt>
                <c:pt idx="3271">
                  <c:v>24.01.2013</c:v>
                </c:pt>
                <c:pt idx="3272">
                  <c:v>25.01.2013</c:v>
                </c:pt>
                <c:pt idx="3273">
                  <c:v>28.01.2013</c:v>
                </c:pt>
                <c:pt idx="3274">
                  <c:v>29.01.2013</c:v>
                </c:pt>
                <c:pt idx="3275">
                  <c:v>30.01.2013</c:v>
                </c:pt>
                <c:pt idx="3276">
                  <c:v>31.01.2013</c:v>
                </c:pt>
                <c:pt idx="3277">
                  <c:v>01.02.2013</c:v>
                </c:pt>
                <c:pt idx="3278">
                  <c:v>04.02.2013</c:v>
                </c:pt>
                <c:pt idx="3279">
                  <c:v>05.02.2013</c:v>
                </c:pt>
                <c:pt idx="3280">
                  <c:v>06.02.2013</c:v>
                </c:pt>
                <c:pt idx="3281">
                  <c:v>07.02.2013</c:v>
                </c:pt>
                <c:pt idx="3282">
                  <c:v>08.02.2013</c:v>
                </c:pt>
                <c:pt idx="3283">
                  <c:v>11.02.2013</c:v>
                </c:pt>
                <c:pt idx="3284">
                  <c:v>12.02.2013</c:v>
                </c:pt>
                <c:pt idx="3285">
                  <c:v>13.02.2013</c:v>
                </c:pt>
                <c:pt idx="3286">
                  <c:v>14.02.2013</c:v>
                </c:pt>
                <c:pt idx="3287">
                  <c:v>15.02.2013</c:v>
                </c:pt>
                <c:pt idx="3288">
                  <c:v>17.02.2013</c:v>
                </c:pt>
                <c:pt idx="3289">
                  <c:v>18.02.2013</c:v>
                </c:pt>
                <c:pt idx="3290">
                  <c:v>19.02.2013</c:v>
                </c:pt>
                <c:pt idx="3291">
                  <c:v>20.02.2013</c:v>
                </c:pt>
                <c:pt idx="3292">
                  <c:v>21.02.2013</c:v>
                </c:pt>
                <c:pt idx="3293">
                  <c:v>22.02.2013</c:v>
                </c:pt>
                <c:pt idx="3294">
                  <c:v>25.02.2013</c:v>
                </c:pt>
                <c:pt idx="3295">
                  <c:v>26.02.2013</c:v>
                </c:pt>
                <c:pt idx="3296">
                  <c:v>27.02.2013</c:v>
                </c:pt>
                <c:pt idx="3297">
                  <c:v>28.02.2013</c:v>
                </c:pt>
                <c:pt idx="3298">
                  <c:v>01.03.2013</c:v>
                </c:pt>
                <c:pt idx="3299">
                  <c:v>04.03.2013</c:v>
                </c:pt>
                <c:pt idx="3300">
                  <c:v>05.03.2013</c:v>
                </c:pt>
                <c:pt idx="3301">
                  <c:v>06.03.2013</c:v>
                </c:pt>
                <c:pt idx="3302">
                  <c:v>07.03.2013</c:v>
                </c:pt>
                <c:pt idx="3303">
                  <c:v>08.03.2013</c:v>
                </c:pt>
                <c:pt idx="3304">
                  <c:v>11.03.2013</c:v>
                </c:pt>
                <c:pt idx="3305">
                  <c:v>12.03.2013</c:v>
                </c:pt>
                <c:pt idx="3306">
                  <c:v>13.03.2013</c:v>
                </c:pt>
                <c:pt idx="3307">
                  <c:v>14.03.2013</c:v>
                </c:pt>
                <c:pt idx="3308">
                  <c:v>15.03.2013</c:v>
                </c:pt>
                <c:pt idx="3309">
                  <c:v>17.03.2013</c:v>
                </c:pt>
                <c:pt idx="3310">
                  <c:v>18.03.2013</c:v>
                </c:pt>
                <c:pt idx="3311">
                  <c:v>19.03.2013</c:v>
                </c:pt>
                <c:pt idx="3312">
                  <c:v>20.03.2013</c:v>
                </c:pt>
                <c:pt idx="3313">
                  <c:v>21.03.2013</c:v>
                </c:pt>
                <c:pt idx="3314">
                  <c:v>22.03.2013</c:v>
                </c:pt>
                <c:pt idx="3315">
                  <c:v>25.03.2013</c:v>
                </c:pt>
                <c:pt idx="3316">
                  <c:v>26.03.2013</c:v>
                </c:pt>
                <c:pt idx="3317">
                  <c:v>27.03.2013</c:v>
                </c:pt>
                <c:pt idx="3318">
                  <c:v>28.03.2013</c:v>
                </c:pt>
                <c:pt idx="3319">
                  <c:v>01.04.2013</c:v>
                </c:pt>
                <c:pt idx="3320">
                  <c:v>02.04.2013</c:v>
                </c:pt>
                <c:pt idx="3321">
                  <c:v>03.04.2013</c:v>
                </c:pt>
                <c:pt idx="3322">
                  <c:v>04.04.2013</c:v>
                </c:pt>
                <c:pt idx="3323">
                  <c:v>05.04.2013</c:v>
                </c:pt>
                <c:pt idx="3324">
                  <c:v>08.04.2013</c:v>
                </c:pt>
                <c:pt idx="3325">
                  <c:v>09.04.2013</c:v>
                </c:pt>
                <c:pt idx="3326">
                  <c:v>10.04.2013</c:v>
                </c:pt>
                <c:pt idx="3327">
                  <c:v>11.04.2013</c:v>
                </c:pt>
                <c:pt idx="3328">
                  <c:v>12.04.2013</c:v>
                </c:pt>
                <c:pt idx="3329">
                  <c:v>15.04.2013</c:v>
                </c:pt>
                <c:pt idx="3330">
                  <c:v>16.04.2013</c:v>
                </c:pt>
                <c:pt idx="3331">
                  <c:v>17.04.2013</c:v>
                </c:pt>
                <c:pt idx="3332">
                  <c:v>18.04.2013</c:v>
                </c:pt>
                <c:pt idx="3333">
                  <c:v>19.04.2013</c:v>
                </c:pt>
                <c:pt idx="3334">
                  <c:v>22.04.2013</c:v>
                </c:pt>
                <c:pt idx="3335">
                  <c:v>23.04.2013</c:v>
                </c:pt>
                <c:pt idx="3336">
                  <c:v>24.04.2013</c:v>
                </c:pt>
                <c:pt idx="3337">
                  <c:v>25.04.2013</c:v>
                </c:pt>
                <c:pt idx="3338">
                  <c:v>26.04.2013</c:v>
                </c:pt>
                <c:pt idx="3339">
                  <c:v>29.04.2013</c:v>
                </c:pt>
                <c:pt idx="3340">
                  <c:v>30.04.2013</c:v>
                </c:pt>
                <c:pt idx="3341">
                  <c:v>01.05.2013</c:v>
                </c:pt>
                <c:pt idx="3342">
                  <c:v>02.05.2013</c:v>
                </c:pt>
                <c:pt idx="3343">
                  <c:v>03.05.2013</c:v>
                </c:pt>
                <c:pt idx="3344">
                  <c:v>06.05.2013</c:v>
                </c:pt>
                <c:pt idx="3345">
                  <c:v>07.05.2013</c:v>
                </c:pt>
                <c:pt idx="3346">
                  <c:v>08.05.2013</c:v>
                </c:pt>
                <c:pt idx="3347">
                  <c:v>09.05.2013</c:v>
                </c:pt>
                <c:pt idx="3348">
                  <c:v>10.05.2013</c:v>
                </c:pt>
                <c:pt idx="3349">
                  <c:v>13.05.2013</c:v>
                </c:pt>
                <c:pt idx="3350">
                  <c:v>14.05.2013</c:v>
                </c:pt>
                <c:pt idx="3351">
                  <c:v>15.05.2013</c:v>
                </c:pt>
                <c:pt idx="3352">
                  <c:v>16.05.2013</c:v>
                </c:pt>
                <c:pt idx="3353">
                  <c:v>17.05.2013</c:v>
                </c:pt>
                <c:pt idx="3354">
                  <c:v>20.05.2013</c:v>
                </c:pt>
                <c:pt idx="3355">
                  <c:v>21.05.2013</c:v>
                </c:pt>
                <c:pt idx="3356">
                  <c:v>22.05.2013</c:v>
                </c:pt>
                <c:pt idx="3357">
                  <c:v>23.05.2013</c:v>
                </c:pt>
                <c:pt idx="3358">
                  <c:v>24.05.2013</c:v>
                </c:pt>
                <c:pt idx="3359">
                  <c:v>27.05.2013</c:v>
                </c:pt>
                <c:pt idx="3360">
                  <c:v>28.05.2013</c:v>
                </c:pt>
                <c:pt idx="3361">
                  <c:v>29.05.2013</c:v>
                </c:pt>
                <c:pt idx="3362">
                  <c:v>30.05.2013</c:v>
                </c:pt>
                <c:pt idx="3363">
                  <c:v>31.05.2013</c:v>
                </c:pt>
                <c:pt idx="3364">
                  <c:v>03.06.2013</c:v>
                </c:pt>
                <c:pt idx="3365">
                  <c:v>04.06.2013</c:v>
                </c:pt>
                <c:pt idx="3366">
                  <c:v>05.06.2013</c:v>
                </c:pt>
                <c:pt idx="3367">
                  <c:v>06.06.2013</c:v>
                </c:pt>
                <c:pt idx="3368">
                  <c:v>07.06.2013</c:v>
                </c:pt>
                <c:pt idx="3369">
                  <c:v>10.06.2013</c:v>
                </c:pt>
                <c:pt idx="3370">
                  <c:v>11.06.2013</c:v>
                </c:pt>
                <c:pt idx="3371">
                  <c:v>12.06.2013</c:v>
                </c:pt>
                <c:pt idx="3372">
                  <c:v>13.06.2013</c:v>
                </c:pt>
                <c:pt idx="3373">
                  <c:v>14.06.2013</c:v>
                </c:pt>
                <c:pt idx="3374">
                  <c:v>16.06.2013</c:v>
                </c:pt>
                <c:pt idx="3375">
                  <c:v>17.06.2013</c:v>
                </c:pt>
                <c:pt idx="3376">
                  <c:v>18.06.2013</c:v>
                </c:pt>
                <c:pt idx="3377">
                  <c:v>19.06.2013</c:v>
                </c:pt>
                <c:pt idx="3378">
                  <c:v>20.06.2013</c:v>
                </c:pt>
                <c:pt idx="3379">
                  <c:v>21.06.2013</c:v>
                </c:pt>
                <c:pt idx="3380">
                  <c:v>23.06.2013</c:v>
                </c:pt>
                <c:pt idx="3381">
                  <c:v>24.06.2013</c:v>
                </c:pt>
                <c:pt idx="3382">
                  <c:v>25.06.2013</c:v>
                </c:pt>
                <c:pt idx="3383">
                  <c:v>26.06.2013</c:v>
                </c:pt>
                <c:pt idx="3384">
                  <c:v>27.06.2013</c:v>
                </c:pt>
                <c:pt idx="3385">
                  <c:v>28.06.2013</c:v>
                </c:pt>
                <c:pt idx="3386">
                  <c:v>01.07.2013</c:v>
                </c:pt>
                <c:pt idx="3387">
                  <c:v>02.07.2013</c:v>
                </c:pt>
                <c:pt idx="3388">
                  <c:v>03.07.2013</c:v>
                </c:pt>
                <c:pt idx="3389">
                  <c:v>04.07.2013</c:v>
                </c:pt>
                <c:pt idx="3390">
                  <c:v>05.07.2013</c:v>
                </c:pt>
                <c:pt idx="3391">
                  <c:v>08.07.2013</c:v>
                </c:pt>
                <c:pt idx="3392">
                  <c:v>09.07.2013</c:v>
                </c:pt>
                <c:pt idx="3393">
                  <c:v>10.07.2013</c:v>
                </c:pt>
                <c:pt idx="3394">
                  <c:v>11.07.2013</c:v>
                </c:pt>
                <c:pt idx="3395">
                  <c:v>12.07.2013</c:v>
                </c:pt>
                <c:pt idx="3396">
                  <c:v>15.07.2013</c:v>
                </c:pt>
                <c:pt idx="3397">
                  <c:v>16.07.2013</c:v>
                </c:pt>
                <c:pt idx="3398">
                  <c:v>17.07.2013</c:v>
                </c:pt>
                <c:pt idx="3399">
                  <c:v>18.07.2013</c:v>
                </c:pt>
                <c:pt idx="3400">
                  <c:v>19.07.2013</c:v>
                </c:pt>
                <c:pt idx="3401">
                  <c:v>22.07.2013</c:v>
                </c:pt>
                <c:pt idx="3402">
                  <c:v>23.07.2013</c:v>
                </c:pt>
                <c:pt idx="3403">
                  <c:v>24.07.2013</c:v>
                </c:pt>
                <c:pt idx="3404">
                  <c:v>25.07.2013</c:v>
                </c:pt>
                <c:pt idx="3405">
                  <c:v>26.07.2013</c:v>
                </c:pt>
                <c:pt idx="3406">
                  <c:v>29.07.2013</c:v>
                </c:pt>
                <c:pt idx="3407">
                  <c:v>30.07.2013</c:v>
                </c:pt>
                <c:pt idx="3408">
                  <c:v>31.07.2013</c:v>
                </c:pt>
                <c:pt idx="3409">
                  <c:v>01.08.2013</c:v>
                </c:pt>
                <c:pt idx="3410">
                  <c:v>02.08.2013</c:v>
                </c:pt>
                <c:pt idx="3411">
                  <c:v>05.08.2013</c:v>
                </c:pt>
                <c:pt idx="3412">
                  <c:v>06.08.2013</c:v>
                </c:pt>
                <c:pt idx="3413">
                  <c:v>07.08.2013</c:v>
                </c:pt>
                <c:pt idx="3414">
                  <c:v>08.08.2013</c:v>
                </c:pt>
                <c:pt idx="3415">
                  <c:v>09.08.2013</c:v>
                </c:pt>
                <c:pt idx="3416">
                  <c:v>11.08.2013</c:v>
                </c:pt>
                <c:pt idx="3417">
                  <c:v>12.08.2013</c:v>
                </c:pt>
                <c:pt idx="3418">
                  <c:v>13.08.2013</c:v>
                </c:pt>
                <c:pt idx="3419">
                  <c:v>14.08.2013</c:v>
                </c:pt>
                <c:pt idx="3420">
                  <c:v>15.08.2013</c:v>
                </c:pt>
                <c:pt idx="3421">
                  <c:v>16.08.2013</c:v>
                </c:pt>
                <c:pt idx="3422">
                  <c:v>18.08.2013</c:v>
                </c:pt>
                <c:pt idx="3423">
                  <c:v>19.08.2013</c:v>
                </c:pt>
                <c:pt idx="3424">
                  <c:v>20.08.2013</c:v>
                </c:pt>
                <c:pt idx="3425">
                  <c:v>21.08.2013</c:v>
                </c:pt>
                <c:pt idx="3426">
                  <c:v>22.08.2013</c:v>
                </c:pt>
                <c:pt idx="3427">
                  <c:v>23.08.2013</c:v>
                </c:pt>
                <c:pt idx="3428">
                  <c:v>25.08.2013</c:v>
                </c:pt>
                <c:pt idx="3429">
                  <c:v>26.08.2013</c:v>
                </c:pt>
                <c:pt idx="3430">
                  <c:v>27.08.2013</c:v>
                </c:pt>
                <c:pt idx="3431">
                  <c:v>28.08.2013</c:v>
                </c:pt>
                <c:pt idx="3432">
                  <c:v>29.08.2013</c:v>
                </c:pt>
                <c:pt idx="3433">
                  <c:v>30.08.2013</c:v>
                </c:pt>
                <c:pt idx="3434">
                  <c:v>01.09.2013</c:v>
                </c:pt>
                <c:pt idx="3435">
                  <c:v>02.09.2013</c:v>
                </c:pt>
                <c:pt idx="3436">
                  <c:v>03.09.2013</c:v>
                </c:pt>
                <c:pt idx="3437">
                  <c:v>04.09.2013</c:v>
                </c:pt>
                <c:pt idx="3438">
                  <c:v>05.09.2013</c:v>
                </c:pt>
                <c:pt idx="3439">
                  <c:v>06.09.2013</c:v>
                </c:pt>
                <c:pt idx="3440">
                  <c:v>08.09.2013</c:v>
                </c:pt>
                <c:pt idx="3441">
                  <c:v>09.09.2013</c:v>
                </c:pt>
                <c:pt idx="3442">
                  <c:v>10.09.2013</c:v>
                </c:pt>
                <c:pt idx="3443">
                  <c:v>11.09.2013</c:v>
                </c:pt>
                <c:pt idx="3444">
                  <c:v>12.09.2013</c:v>
                </c:pt>
                <c:pt idx="3445">
                  <c:v>13.09.2013</c:v>
                </c:pt>
                <c:pt idx="3446">
                  <c:v>15.09.2013</c:v>
                </c:pt>
                <c:pt idx="3447">
                  <c:v>16.09.2013</c:v>
                </c:pt>
                <c:pt idx="3448">
                  <c:v>17.09.2013</c:v>
                </c:pt>
                <c:pt idx="3449">
                  <c:v>18.09.2013</c:v>
                </c:pt>
                <c:pt idx="3450">
                  <c:v>19.09.2013</c:v>
                </c:pt>
                <c:pt idx="3451">
                  <c:v>20.09.2013</c:v>
                </c:pt>
                <c:pt idx="3452">
                  <c:v>22.09.2013</c:v>
                </c:pt>
                <c:pt idx="3453">
                  <c:v>23.09.2013</c:v>
                </c:pt>
                <c:pt idx="3454">
                  <c:v>24.09.2013</c:v>
                </c:pt>
                <c:pt idx="3455">
                  <c:v>25.09.2013</c:v>
                </c:pt>
                <c:pt idx="3456">
                  <c:v>26.09.2013</c:v>
                </c:pt>
                <c:pt idx="3457">
                  <c:v>27.09.2013</c:v>
                </c:pt>
                <c:pt idx="3458">
                  <c:v>29.09.2013</c:v>
                </c:pt>
                <c:pt idx="3459">
                  <c:v>30.09.2013</c:v>
                </c:pt>
                <c:pt idx="3460">
                  <c:v>01.10.2013</c:v>
                </c:pt>
                <c:pt idx="3461">
                  <c:v>02.10.2013</c:v>
                </c:pt>
                <c:pt idx="3462">
                  <c:v>03.10.2013</c:v>
                </c:pt>
                <c:pt idx="3463">
                  <c:v>04.10.2013</c:v>
                </c:pt>
                <c:pt idx="3464">
                  <c:v>06.10.2013</c:v>
                </c:pt>
                <c:pt idx="3465">
                  <c:v>07.10.2013</c:v>
                </c:pt>
                <c:pt idx="3466">
                  <c:v>08.10.2013</c:v>
                </c:pt>
                <c:pt idx="3467">
                  <c:v>09.10.2013</c:v>
                </c:pt>
                <c:pt idx="3468">
                  <c:v>10.10.2013</c:v>
                </c:pt>
                <c:pt idx="3469">
                  <c:v>11.10.2013</c:v>
                </c:pt>
                <c:pt idx="3470">
                  <c:v>14.10.2013</c:v>
                </c:pt>
                <c:pt idx="3471">
                  <c:v>15.10.2013</c:v>
                </c:pt>
                <c:pt idx="3472">
                  <c:v>16.10.2013</c:v>
                </c:pt>
                <c:pt idx="3473">
                  <c:v>17.10.2013</c:v>
                </c:pt>
                <c:pt idx="3474">
                  <c:v>18.10.2013</c:v>
                </c:pt>
                <c:pt idx="3475">
                  <c:v>21.10.2013</c:v>
                </c:pt>
                <c:pt idx="3476">
                  <c:v>22.10.2013</c:v>
                </c:pt>
                <c:pt idx="3477">
                  <c:v>23.10.2013</c:v>
                </c:pt>
                <c:pt idx="3478">
                  <c:v>24.10.2013</c:v>
                </c:pt>
                <c:pt idx="3479">
                  <c:v>25.10.2013</c:v>
                </c:pt>
                <c:pt idx="3480">
                  <c:v>27.10.2013</c:v>
                </c:pt>
                <c:pt idx="3481">
                  <c:v>28.10.2013</c:v>
                </c:pt>
                <c:pt idx="3482">
                  <c:v>29.10.2013</c:v>
                </c:pt>
                <c:pt idx="3483">
                  <c:v>30.10.2013</c:v>
                </c:pt>
                <c:pt idx="3484">
                  <c:v>31.10.2013</c:v>
                </c:pt>
                <c:pt idx="3485">
                  <c:v>01.11.2013</c:v>
                </c:pt>
                <c:pt idx="3486">
                  <c:v>03.11.2013</c:v>
                </c:pt>
                <c:pt idx="3487">
                  <c:v>04.11.2013</c:v>
                </c:pt>
                <c:pt idx="3488">
                  <c:v>05.11.2013</c:v>
                </c:pt>
                <c:pt idx="3489">
                  <c:v>06.11.2013</c:v>
                </c:pt>
                <c:pt idx="3490">
                  <c:v>07.11.2013</c:v>
                </c:pt>
                <c:pt idx="3491">
                  <c:v>08.11.2013</c:v>
                </c:pt>
                <c:pt idx="3492">
                  <c:v>11.11.2013</c:v>
                </c:pt>
                <c:pt idx="3493">
                  <c:v>12.11.2013</c:v>
                </c:pt>
                <c:pt idx="3494">
                  <c:v>13.11.2013</c:v>
                </c:pt>
                <c:pt idx="3495">
                  <c:v>14.11.2013</c:v>
                </c:pt>
                <c:pt idx="3496">
                  <c:v>15.11.2013</c:v>
                </c:pt>
                <c:pt idx="3497">
                  <c:v>17.11.2013</c:v>
                </c:pt>
                <c:pt idx="3498">
                  <c:v>18.11.2013</c:v>
                </c:pt>
                <c:pt idx="3499">
                  <c:v>19.11.2013</c:v>
                </c:pt>
                <c:pt idx="3500">
                  <c:v>20.11.2013</c:v>
                </c:pt>
                <c:pt idx="3501">
                  <c:v>21.11.2013</c:v>
                </c:pt>
                <c:pt idx="3502">
                  <c:v>22.11.2013</c:v>
                </c:pt>
                <c:pt idx="3503">
                  <c:v>24.11.2013</c:v>
                </c:pt>
                <c:pt idx="3504">
                  <c:v>25.11.2013</c:v>
                </c:pt>
                <c:pt idx="3505">
                  <c:v>26.11.2013</c:v>
                </c:pt>
                <c:pt idx="3506">
                  <c:v>27.11.2013</c:v>
                </c:pt>
                <c:pt idx="3507">
                  <c:v>28.11.2013</c:v>
                </c:pt>
                <c:pt idx="3508">
                  <c:v>29.11.2013</c:v>
                </c:pt>
                <c:pt idx="3509">
                  <c:v>01.12.2013</c:v>
                </c:pt>
                <c:pt idx="3510">
                  <c:v>02.12.2013</c:v>
                </c:pt>
                <c:pt idx="3511">
                  <c:v>03.12.2013</c:v>
                </c:pt>
                <c:pt idx="3512">
                  <c:v>04.12.2013</c:v>
                </c:pt>
                <c:pt idx="3513">
                  <c:v>05.12.2013</c:v>
                </c:pt>
                <c:pt idx="3514">
                  <c:v>06.12.2013</c:v>
                </c:pt>
                <c:pt idx="3515">
                  <c:v>08.12.2013</c:v>
                </c:pt>
                <c:pt idx="3516">
                  <c:v>09.12.2013</c:v>
                </c:pt>
                <c:pt idx="3517">
                  <c:v>10.12.2013</c:v>
                </c:pt>
                <c:pt idx="3518">
                  <c:v>11.12.2013</c:v>
                </c:pt>
                <c:pt idx="3519">
                  <c:v>12.12.2013</c:v>
                </c:pt>
                <c:pt idx="3520">
                  <c:v>13.12.2013</c:v>
                </c:pt>
                <c:pt idx="3521">
                  <c:v>15.12.2013</c:v>
                </c:pt>
                <c:pt idx="3522">
                  <c:v>16.12.2013</c:v>
                </c:pt>
                <c:pt idx="3523">
                  <c:v>17.12.2013</c:v>
                </c:pt>
                <c:pt idx="3524">
                  <c:v>18.12.2013</c:v>
                </c:pt>
                <c:pt idx="3525">
                  <c:v>19.12.2013</c:v>
                </c:pt>
                <c:pt idx="3526">
                  <c:v>20.12.2013</c:v>
                </c:pt>
                <c:pt idx="3527">
                  <c:v>22.12.2013</c:v>
                </c:pt>
                <c:pt idx="3528">
                  <c:v>23.12.2013</c:v>
                </c:pt>
                <c:pt idx="3529">
                  <c:v>24.12.2013</c:v>
                </c:pt>
                <c:pt idx="3530">
                  <c:v>26.12.2013</c:v>
                </c:pt>
                <c:pt idx="3531">
                  <c:v>27.12.2013</c:v>
                </c:pt>
                <c:pt idx="3532">
                  <c:v>29.12.2013</c:v>
                </c:pt>
                <c:pt idx="3533">
                  <c:v>30.12.2013</c:v>
                </c:pt>
                <c:pt idx="3534">
                  <c:v>31.12.2013</c:v>
                </c:pt>
                <c:pt idx="3535">
                  <c:v>01.01.2014</c:v>
                </c:pt>
                <c:pt idx="3536">
                  <c:v>02.01.2014</c:v>
                </c:pt>
                <c:pt idx="3537">
                  <c:v>03.01.2014</c:v>
                </c:pt>
                <c:pt idx="3538">
                  <c:v>05.01.2014</c:v>
                </c:pt>
                <c:pt idx="3539">
                  <c:v>06.01.2014</c:v>
                </c:pt>
                <c:pt idx="3540">
                  <c:v>07.01.2014</c:v>
                </c:pt>
                <c:pt idx="3541">
                  <c:v>08.01.2014</c:v>
                </c:pt>
                <c:pt idx="3542">
                  <c:v>09.01.2014</c:v>
                </c:pt>
                <c:pt idx="3543">
                  <c:v>10.01.2014</c:v>
                </c:pt>
                <c:pt idx="3544">
                  <c:v>12.01.2014</c:v>
                </c:pt>
                <c:pt idx="3545">
                  <c:v>13.01.2014</c:v>
                </c:pt>
                <c:pt idx="3546">
                  <c:v>14.01.2014</c:v>
                </c:pt>
                <c:pt idx="3547">
                  <c:v>15.01.2014</c:v>
                </c:pt>
                <c:pt idx="3548">
                  <c:v>16.01.2014</c:v>
                </c:pt>
                <c:pt idx="3549">
                  <c:v>17.01.2014</c:v>
                </c:pt>
                <c:pt idx="3550">
                  <c:v>20.01.2014</c:v>
                </c:pt>
                <c:pt idx="3551">
                  <c:v>21.01.2014</c:v>
                </c:pt>
                <c:pt idx="3552">
                  <c:v>22.01.2014</c:v>
                </c:pt>
                <c:pt idx="3553">
                  <c:v>23.01.2014</c:v>
                </c:pt>
                <c:pt idx="3554">
                  <c:v>24.01.2014</c:v>
                </c:pt>
                <c:pt idx="3555">
                  <c:v>26.01.2014</c:v>
                </c:pt>
                <c:pt idx="3556">
                  <c:v>27.01.2014</c:v>
                </c:pt>
                <c:pt idx="3557">
                  <c:v>28.01.2014</c:v>
                </c:pt>
                <c:pt idx="3558">
                  <c:v>29.01.2014</c:v>
                </c:pt>
                <c:pt idx="3559">
                  <c:v>30.01.2014</c:v>
                </c:pt>
                <c:pt idx="3560">
                  <c:v>31.01.2014</c:v>
                </c:pt>
                <c:pt idx="3561">
                  <c:v>02.02.2014</c:v>
                </c:pt>
                <c:pt idx="3562">
                  <c:v>03.02.2014</c:v>
                </c:pt>
                <c:pt idx="3563">
                  <c:v>04.02.2014</c:v>
                </c:pt>
                <c:pt idx="3564">
                  <c:v>05.02.2014</c:v>
                </c:pt>
                <c:pt idx="3565">
                  <c:v>06.02.2014</c:v>
                </c:pt>
                <c:pt idx="3566">
                  <c:v>07.02.2014</c:v>
                </c:pt>
                <c:pt idx="3567">
                  <c:v>09.02.2014</c:v>
                </c:pt>
                <c:pt idx="3568">
                  <c:v>10.02.2014</c:v>
                </c:pt>
                <c:pt idx="3569">
                  <c:v>11.02.2014</c:v>
                </c:pt>
                <c:pt idx="3570">
                  <c:v>12.02.2014</c:v>
                </c:pt>
                <c:pt idx="3571">
                  <c:v>13.02.2014</c:v>
                </c:pt>
                <c:pt idx="3572">
                  <c:v>14.02.2014</c:v>
                </c:pt>
                <c:pt idx="3573">
                  <c:v>17.02.2014</c:v>
                </c:pt>
                <c:pt idx="3574">
                  <c:v>18.02.2014</c:v>
                </c:pt>
                <c:pt idx="3575">
                  <c:v>19.02.2014</c:v>
                </c:pt>
                <c:pt idx="3576">
                  <c:v>20.02.2014</c:v>
                </c:pt>
                <c:pt idx="3577">
                  <c:v>21.02.2014</c:v>
                </c:pt>
                <c:pt idx="3578">
                  <c:v>23.02.2014</c:v>
                </c:pt>
                <c:pt idx="3579">
                  <c:v>24.02.2014</c:v>
                </c:pt>
                <c:pt idx="3580">
                  <c:v>25.02.2014</c:v>
                </c:pt>
                <c:pt idx="3581">
                  <c:v>26.02.2014</c:v>
                </c:pt>
                <c:pt idx="3582">
                  <c:v>27.02.2014</c:v>
                </c:pt>
                <c:pt idx="3583">
                  <c:v>28.02.2014</c:v>
                </c:pt>
                <c:pt idx="3584">
                  <c:v>02.03.2014</c:v>
                </c:pt>
                <c:pt idx="3585">
                  <c:v>03.03.2014</c:v>
                </c:pt>
                <c:pt idx="3586">
                  <c:v>04.03.2014</c:v>
                </c:pt>
                <c:pt idx="3587">
                  <c:v>05.03.2014</c:v>
                </c:pt>
                <c:pt idx="3588">
                  <c:v>06.03.2014</c:v>
                </c:pt>
                <c:pt idx="3589">
                  <c:v>07.03.2014</c:v>
                </c:pt>
                <c:pt idx="3590">
                  <c:v>09.03.2014</c:v>
                </c:pt>
                <c:pt idx="3591">
                  <c:v>10.03.2014</c:v>
                </c:pt>
                <c:pt idx="3592">
                  <c:v>11.03.2014</c:v>
                </c:pt>
                <c:pt idx="3593">
                  <c:v>12.03.2014</c:v>
                </c:pt>
                <c:pt idx="3594">
                  <c:v>13.03.2014</c:v>
                </c:pt>
                <c:pt idx="3595">
                  <c:v>14.03.2014</c:v>
                </c:pt>
                <c:pt idx="3596">
                  <c:v>16.03.2014</c:v>
                </c:pt>
                <c:pt idx="3597">
                  <c:v>17.03.2014</c:v>
                </c:pt>
                <c:pt idx="3598">
                  <c:v>18.03.2014</c:v>
                </c:pt>
                <c:pt idx="3599">
                  <c:v>19.03.2014</c:v>
                </c:pt>
                <c:pt idx="3600">
                  <c:v>20.03.2014</c:v>
                </c:pt>
                <c:pt idx="3601">
                  <c:v>21.03.2014</c:v>
                </c:pt>
                <c:pt idx="3602">
                  <c:v>23.03.2014</c:v>
                </c:pt>
                <c:pt idx="3603">
                  <c:v>24.03.2014</c:v>
                </c:pt>
                <c:pt idx="3604">
                  <c:v>25.03.2014</c:v>
                </c:pt>
                <c:pt idx="3605">
                  <c:v>26.03.2014</c:v>
                </c:pt>
                <c:pt idx="3606">
                  <c:v>27.03.2014</c:v>
                </c:pt>
                <c:pt idx="3607">
                  <c:v>28.03.2014</c:v>
                </c:pt>
                <c:pt idx="3608">
                  <c:v>30.03.2014</c:v>
                </c:pt>
                <c:pt idx="3609">
                  <c:v>31.03.2014</c:v>
                </c:pt>
                <c:pt idx="3610">
                  <c:v>01.04.2014</c:v>
                </c:pt>
                <c:pt idx="3611">
                  <c:v>02.04.2014</c:v>
                </c:pt>
                <c:pt idx="3612">
                  <c:v>03.04.2014</c:v>
                </c:pt>
                <c:pt idx="3613">
                  <c:v>04.04.2014</c:v>
                </c:pt>
                <c:pt idx="3614">
                  <c:v>06.04.2014</c:v>
                </c:pt>
                <c:pt idx="3615">
                  <c:v>07.04.2014</c:v>
                </c:pt>
                <c:pt idx="3616">
                  <c:v>08.04.2014</c:v>
                </c:pt>
                <c:pt idx="3617">
                  <c:v>09.04.2014</c:v>
                </c:pt>
                <c:pt idx="3618">
                  <c:v>10.04.2014</c:v>
                </c:pt>
                <c:pt idx="3619">
                  <c:v>11.04.2014</c:v>
                </c:pt>
                <c:pt idx="3620">
                  <c:v>13.04.2014</c:v>
                </c:pt>
                <c:pt idx="3621">
                  <c:v>14.04.2014</c:v>
                </c:pt>
                <c:pt idx="3622">
                  <c:v>15.04.2014</c:v>
                </c:pt>
                <c:pt idx="3623">
                  <c:v>16.04.2014</c:v>
                </c:pt>
                <c:pt idx="3624">
                  <c:v>17.04.2014</c:v>
                </c:pt>
                <c:pt idx="3625">
                  <c:v>20.04.2014</c:v>
                </c:pt>
                <c:pt idx="3626">
                  <c:v>21.04.2014</c:v>
                </c:pt>
                <c:pt idx="3627">
                  <c:v>22.04.2014</c:v>
                </c:pt>
                <c:pt idx="3628">
                  <c:v>23.04.2014</c:v>
                </c:pt>
                <c:pt idx="3629">
                  <c:v>24.04.2014</c:v>
                </c:pt>
                <c:pt idx="3630">
                  <c:v>25.04.2014</c:v>
                </c:pt>
                <c:pt idx="3631">
                  <c:v>27.04.2014</c:v>
                </c:pt>
                <c:pt idx="3632">
                  <c:v>28.04.2014</c:v>
                </c:pt>
                <c:pt idx="3633">
                  <c:v>29.04.2014</c:v>
                </c:pt>
                <c:pt idx="3634">
                  <c:v>30.04.2014</c:v>
                </c:pt>
                <c:pt idx="3635">
                  <c:v>01.05.2014</c:v>
                </c:pt>
                <c:pt idx="3636">
                  <c:v>02.05.2014</c:v>
                </c:pt>
                <c:pt idx="3637">
                  <c:v>04.05.2014</c:v>
                </c:pt>
                <c:pt idx="3638">
                  <c:v>05.05.2014</c:v>
                </c:pt>
                <c:pt idx="3639">
                  <c:v>06.05.2014</c:v>
                </c:pt>
                <c:pt idx="3640">
                  <c:v>07.05.2014</c:v>
                </c:pt>
                <c:pt idx="3641">
                  <c:v>08.05.2014</c:v>
                </c:pt>
                <c:pt idx="3642">
                  <c:v>09.05.2014</c:v>
                </c:pt>
                <c:pt idx="3643">
                  <c:v>11.05.2014</c:v>
                </c:pt>
                <c:pt idx="3644">
                  <c:v>12.05.2014</c:v>
                </c:pt>
                <c:pt idx="3645">
                  <c:v>13.05.2014</c:v>
                </c:pt>
                <c:pt idx="3646">
                  <c:v>14.05.2014</c:v>
                </c:pt>
                <c:pt idx="3647">
                  <c:v>15.05.2014</c:v>
                </c:pt>
                <c:pt idx="3648">
                  <c:v>16.05.2014</c:v>
                </c:pt>
                <c:pt idx="3649">
                  <c:v>18.05.2014</c:v>
                </c:pt>
                <c:pt idx="3650">
                  <c:v>19.05.2014</c:v>
                </c:pt>
                <c:pt idx="3651">
                  <c:v>20.05.2014</c:v>
                </c:pt>
                <c:pt idx="3652">
                  <c:v>21.05.2014</c:v>
                </c:pt>
                <c:pt idx="3653">
                  <c:v>22.05.2014</c:v>
                </c:pt>
                <c:pt idx="3654">
                  <c:v>23.05.2014</c:v>
                </c:pt>
                <c:pt idx="3655">
                  <c:v>25.05.2014</c:v>
                </c:pt>
                <c:pt idx="3656">
                  <c:v>26.05.2014</c:v>
                </c:pt>
                <c:pt idx="3657">
                  <c:v>27.05.2014</c:v>
                </c:pt>
                <c:pt idx="3658">
                  <c:v>28.05.2014</c:v>
                </c:pt>
                <c:pt idx="3659">
                  <c:v>29.05.2014</c:v>
                </c:pt>
                <c:pt idx="3660">
                  <c:v>30.05.2014</c:v>
                </c:pt>
                <c:pt idx="3661">
                  <c:v>01.06.2014</c:v>
                </c:pt>
                <c:pt idx="3662">
                  <c:v>02.06.2014</c:v>
                </c:pt>
                <c:pt idx="3663">
                  <c:v>03.06.2014</c:v>
                </c:pt>
                <c:pt idx="3664">
                  <c:v>04.06.2014</c:v>
                </c:pt>
                <c:pt idx="3665">
                  <c:v>05.06.2014</c:v>
                </c:pt>
                <c:pt idx="3666">
                  <c:v>06.06.2014</c:v>
                </c:pt>
                <c:pt idx="3667">
                  <c:v>08.06.2014</c:v>
                </c:pt>
                <c:pt idx="3668">
                  <c:v>09.06.2014</c:v>
                </c:pt>
                <c:pt idx="3669">
                  <c:v>10.06.2014</c:v>
                </c:pt>
                <c:pt idx="3670">
                  <c:v>11.06.2014</c:v>
                </c:pt>
                <c:pt idx="3671">
                  <c:v>12.06.2014</c:v>
                </c:pt>
                <c:pt idx="3672">
                  <c:v>13.06.2014</c:v>
                </c:pt>
                <c:pt idx="3673">
                  <c:v>15.06.2014</c:v>
                </c:pt>
                <c:pt idx="3674">
                  <c:v>16.06.2014</c:v>
                </c:pt>
                <c:pt idx="3675">
                  <c:v>17.06.2014</c:v>
                </c:pt>
                <c:pt idx="3676">
                  <c:v>18.06.2014</c:v>
                </c:pt>
                <c:pt idx="3677">
                  <c:v>19.06.2014</c:v>
                </c:pt>
                <c:pt idx="3678">
                  <c:v>20.06.2014</c:v>
                </c:pt>
                <c:pt idx="3679">
                  <c:v>22.06.2014</c:v>
                </c:pt>
                <c:pt idx="3680">
                  <c:v>23.06.2014</c:v>
                </c:pt>
                <c:pt idx="3681">
                  <c:v>24.06.2014</c:v>
                </c:pt>
                <c:pt idx="3682">
                  <c:v>25.06.2014</c:v>
                </c:pt>
                <c:pt idx="3683">
                  <c:v>26.06.2014</c:v>
                </c:pt>
                <c:pt idx="3684">
                  <c:v>27.06.2014</c:v>
                </c:pt>
                <c:pt idx="3685">
                  <c:v>29.06.2014</c:v>
                </c:pt>
                <c:pt idx="3686">
                  <c:v>30.06.2014</c:v>
                </c:pt>
                <c:pt idx="3687">
                  <c:v>01.07.2014</c:v>
                </c:pt>
                <c:pt idx="3688">
                  <c:v>02.07.2014</c:v>
                </c:pt>
                <c:pt idx="3689">
                  <c:v>03.07.2014</c:v>
                </c:pt>
                <c:pt idx="3690">
                  <c:v>06.07.2014</c:v>
                </c:pt>
                <c:pt idx="3691">
                  <c:v>07.07.2014</c:v>
                </c:pt>
                <c:pt idx="3692">
                  <c:v>08.07.2014</c:v>
                </c:pt>
                <c:pt idx="3693">
                  <c:v>09.07.2014</c:v>
                </c:pt>
                <c:pt idx="3694">
                  <c:v>10.07.2014</c:v>
                </c:pt>
                <c:pt idx="3695">
                  <c:v>11.07.2014</c:v>
                </c:pt>
                <c:pt idx="3696">
                  <c:v>13.07.2014</c:v>
                </c:pt>
                <c:pt idx="3697">
                  <c:v>14.07.2014</c:v>
                </c:pt>
                <c:pt idx="3698">
                  <c:v>15.07.2014</c:v>
                </c:pt>
                <c:pt idx="3699">
                  <c:v>16.07.2014</c:v>
                </c:pt>
                <c:pt idx="3700">
                  <c:v>17.07.2014</c:v>
                </c:pt>
                <c:pt idx="3701">
                  <c:v>18.07.2014</c:v>
                </c:pt>
                <c:pt idx="3702">
                  <c:v>20.07.2014</c:v>
                </c:pt>
                <c:pt idx="3703">
                  <c:v>21.07.2014</c:v>
                </c:pt>
                <c:pt idx="3704">
                  <c:v>22.07.2014</c:v>
                </c:pt>
                <c:pt idx="3705">
                  <c:v>23.07.2014</c:v>
                </c:pt>
                <c:pt idx="3706">
                  <c:v>24.07.2014</c:v>
                </c:pt>
                <c:pt idx="3707">
                  <c:v>25.07.2014</c:v>
                </c:pt>
                <c:pt idx="3708">
                  <c:v>27.07.2014</c:v>
                </c:pt>
                <c:pt idx="3709">
                  <c:v>28.07.2014</c:v>
                </c:pt>
                <c:pt idx="3710">
                  <c:v>29.07.2014</c:v>
                </c:pt>
                <c:pt idx="3711">
                  <c:v>30.07.2014</c:v>
                </c:pt>
                <c:pt idx="3712">
                  <c:v>31.07.2014</c:v>
                </c:pt>
                <c:pt idx="3713">
                  <c:v>01.08.2014</c:v>
                </c:pt>
                <c:pt idx="3714">
                  <c:v>03.08.2014</c:v>
                </c:pt>
                <c:pt idx="3715">
                  <c:v>04.08.2014</c:v>
                </c:pt>
                <c:pt idx="3716">
                  <c:v>05.08.2014</c:v>
                </c:pt>
                <c:pt idx="3717">
                  <c:v>06.08.2014</c:v>
                </c:pt>
                <c:pt idx="3718">
                  <c:v>07.08.2014</c:v>
                </c:pt>
                <c:pt idx="3719">
                  <c:v>08.08.2014</c:v>
                </c:pt>
                <c:pt idx="3720">
                  <c:v>10.08.2014</c:v>
                </c:pt>
                <c:pt idx="3721">
                  <c:v>11.08.2014</c:v>
                </c:pt>
                <c:pt idx="3722">
                  <c:v>12.08.2014</c:v>
                </c:pt>
                <c:pt idx="3723">
                  <c:v>13.08.2014</c:v>
                </c:pt>
                <c:pt idx="3724">
                  <c:v>14.08.2014</c:v>
                </c:pt>
                <c:pt idx="3725">
                  <c:v>15.08.2014</c:v>
                </c:pt>
                <c:pt idx="3726">
                  <c:v>17.08.2014</c:v>
                </c:pt>
                <c:pt idx="3727">
                  <c:v>18.08.2014</c:v>
                </c:pt>
                <c:pt idx="3728">
                  <c:v>19.08.2014</c:v>
                </c:pt>
                <c:pt idx="3729">
                  <c:v>20.08.2014</c:v>
                </c:pt>
                <c:pt idx="3730">
                  <c:v>21.08.2014</c:v>
                </c:pt>
                <c:pt idx="3731">
                  <c:v>22.08.2014</c:v>
                </c:pt>
                <c:pt idx="3732">
                  <c:v>25.08.2014</c:v>
                </c:pt>
                <c:pt idx="3733">
                  <c:v>26.08.2014</c:v>
                </c:pt>
                <c:pt idx="3734">
                  <c:v>27.08.2014</c:v>
                </c:pt>
                <c:pt idx="3735">
                  <c:v>28.08.2014</c:v>
                </c:pt>
                <c:pt idx="3736">
                  <c:v>29.08.2014</c:v>
                </c:pt>
                <c:pt idx="3737">
                  <c:v>31.08.2014</c:v>
                </c:pt>
                <c:pt idx="3738">
                  <c:v>01.09.2014</c:v>
                </c:pt>
                <c:pt idx="3739">
                  <c:v>02.09.2014</c:v>
                </c:pt>
                <c:pt idx="3740">
                  <c:v>03.09.2014</c:v>
                </c:pt>
                <c:pt idx="3741">
                  <c:v>04.09.2014</c:v>
                </c:pt>
                <c:pt idx="3742">
                  <c:v>05.09.2014</c:v>
                </c:pt>
                <c:pt idx="3743">
                  <c:v>07.09.2014</c:v>
                </c:pt>
                <c:pt idx="3744">
                  <c:v>08.09.2014</c:v>
                </c:pt>
                <c:pt idx="3745">
                  <c:v>09.09.2014</c:v>
                </c:pt>
                <c:pt idx="3746">
                  <c:v>10.09.2014</c:v>
                </c:pt>
                <c:pt idx="3747">
                  <c:v>11.09.2014</c:v>
                </c:pt>
                <c:pt idx="3748">
                  <c:v>12.09.2014</c:v>
                </c:pt>
                <c:pt idx="3749">
                  <c:v>14.09.2014</c:v>
                </c:pt>
                <c:pt idx="3750">
                  <c:v>15.09.2014</c:v>
                </c:pt>
                <c:pt idx="3751">
                  <c:v>16.09.2014</c:v>
                </c:pt>
                <c:pt idx="3752">
                  <c:v>17.09.2014</c:v>
                </c:pt>
                <c:pt idx="3753">
                  <c:v>18.09.2014</c:v>
                </c:pt>
                <c:pt idx="3754">
                  <c:v>19.09.2014</c:v>
                </c:pt>
                <c:pt idx="3755">
                  <c:v>21.09.2014</c:v>
                </c:pt>
                <c:pt idx="3756">
                  <c:v>22.09.2014</c:v>
                </c:pt>
                <c:pt idx="3757">
                  <c:v>23.09.2014</c:v>
                </c:pt>
                <c:pt idx="3758">
                  <c:v>24.09.2014</c:v>
                </c:pt>
                <c:pt idx="3759">
                  <c:v>25.09.2014</c:v>
                </c:pt>
                <c:pt idx="3760">
                  <c:v>26.09.2014</c:v>
                </c:pt>
                <c:pt idx="3761">
                  <c:v>28.09.2014</c:v>
                </c:pt>
                <c:pt idx="3762">
                  <c:v>29.09.2014</c:v>
                </c:pt>
                <c:pt idx="3763">
                  <c:v>30.09.2014</c:v>
                </c:pt>
                <c:pt idx="3764">
                  <c:v>01.10.2014</c:v>
                </c:pt>
                <c:pt idx="3765">
                  <c:v>02.10.2014</c:v>
                </c:pt>
                <c:pt idx="3766">
                  <c:v>03.10.2014</c:v>
                </c:pt>
                <c:pt idx="3767">
                  <c:v>05.10.2014</c:v>
                </c:pt>
                <c:pt idx="3768">
                  <c:v>06.10.2014</c:v>
                </c:pt>
                <c:pt idx="3769">
                  <c:v>07.10.2014</c:v>
                </c:pt>
                <c:pt idx="3770">
                  <c:v>08.10.2014</c:v>
                </c:pt>
                <c:pt idx="3771">
                  <c:v>09.10.2014</c:v>
                </c:pt>
                <c:pt idx="3772">
                  <c:v>10.10.2014</c:v>
                </c:pt>
                <c:pt idx="3773">
                  <c:v>13.10.2014</c:v>
                </c:pt>
                <c:pt idx="3774">
                  <c:v>14.10.2014</c:v>
                </c:pt>
                <c:pt idx="3775">
                  <c:v>15.10.2014</c:v>
                </c:pt>
                <c:pt idx="3776">
                  <c:v>16.10.2014</c:v>
                </c:pt>
                <c:pt idx="3777">
                  <c:v>17.10.2014</c:v>
                </c:pt>
                <c:pt idx="3778">
                  <c:v>19.10.2014</c:v>
                </c:pt>
                <c:pt idx="3779">
                  <c:v>20.10.2014</c:v>
                </c:pt>
                <c:pt idx="3780">
                  <c:v>21.10.2014</c:v>
                </c:pt>
                <c:pt idx="3781">
                  <c:v>22.10.2014</c:v>
                </c:pt>
                <c:pt idx="3782">
                  <c:v>23.10.2014</c:v>
                </c:pt>
                <c:pt idx="3783">
                  <c:v>24.10.2014</c:v>
                </c:pt>
                <c:pt idx="3784">
                  <c:v>26.10.2014</c:v>
                </c:pt>
                <c:pt idx="3785">
                  <c:v>27.10.2014</c:v>
                </c:pt>
                <c:pt idx="3786">
                  <c:v>28.10.2014</c:v>
                </c:pt>
                <c:pt idx="3787">
                  <c:v>29.10.2014</c:v>
                </c:pt>
                <c:pt idx="3788">
                  <c:v>30.10.2014</c:v>
                </c:pt>
                <c:pt idx="3789">
                  <c:v>31.10.2014</c:v>
                </c:pt>
                <c:pt idx="3790">
                  <c:v>02.11.2014</c:v>
                </c:pt>
                <c:pt idx="3791">
                  <c:v>03.11.2014</c:v>
                </c:pt>
                <c:pt idx="3792">
                  <c:v>04.11.2014</c:v>
                </c:pt>
                <c:pt idx="3793">
                  <c:v>05.11.2014</c:v>
                </c:pt>
                <c:pt idx="3794">
                  <c:v>06.11.2014</c:v>
                </c:pt>
                <c:pt idx="3795">
                  <c:v>07.11.2014</c:v>
                </c:pt>
                <c:pt idx="3796">
                  <c:v>09.11.2014</c:v>
                </c:pt>
                <c:pt idx="3797">
                  <c:v>10.11.2014</c:v>
                </c:pt>
                <c:pt idx="3798">
                  <c:v>11.11.2014</c:v>
                </c:pt>
                <c:pt idx="3799">
                  <c:v>12.11.2014</c:v>
                </c:pt>
                <c:pt idx="3800">
                  <c:v>13.11.2014</c:v>
                </c:pt>
                <c:pt idx="3801">
                  <c:v>14.11.2014</c:v>
                </c:pt>
                <c:pt idx="3802">
                  <c:v>16.11.2014</c:v>
                </c:pt>
                <c:pt idx="3803">
                  <c:v>17.11.2014</c:v>
                </c:pt>
                <c:pt idx="3804">
                  <c:v>18.11.2014</c:v>
                </c:pt>
                <c:pt idx="3805">
                  <c:v>19.11.2014</c:v>
                </c:pt>
                <c:pt idx="3806">
                  <c:v>20.11.2014</c:v>
                </c:pt>
                <c:pt idx="3807">
                  <c:v>21.11.2014</c:v>
                </c:pt>
                <c:pt idx="3808">
                  <c:v>23.11.2014</c:v>
                </c:pt>
                <c:pt idx="3809">
                  <c:v>24.11.2014</c:v>
                </c:pt>
                <c:pt idx="3810">
                  <c:v>25.11.2014</c:v>
                </c:pt>
                <c:pt idx="3811">
                  <c:v>26.11.2014</c:v>
                </c:pt>
                <c:pt idx="3812">
                  <c:v>27.11.2014</c:v>
                </c:pt>
                <c:pt idx="3813">
                  <c:v>28.11.2014</c:v>
                </c:pt>
                <c:pt idx="3814">
                  <c:v>30.11.2014</c:v>
                </c:pt>
                <c:pt idx="3815">
                  <c:v>01.12.2014</c:v>
                </c:pt>
                <c:pt idx="3816">
                  <c:v>02.12.2014</c:v>
                </c:pt>
                <c:pt idx="3817">
                  <c:v>03.12.2014</c:v>
                </c:pt>
                <c:pt idx="3818">
                  <c:v>04.12.2014</c:v>
                </c:pt>
                <c:pt idx="3819">
                  <c:v>05.12.2014</c:v>
                </c:pt>
                <c:pt idx="3820">
                  <c:v>07.12.2014</c:v>
                </c:pt>
                <c:pt idx="3821">
                  <c:v>08.12.2014</c:v>
                </c:pt>
                <c:pt idx="3822">
                  <c:v>09.12.2014</c:v>
                </c:pt>
                <c:pt idx="3823">
                  <c:v>10.12.2014</c:v>
                </c:pt>
                <c:pt idx="3824">
                  <c:v>11.12.2014</c:v>
                </c:pt>
                <c:pt idx="3825">
                  <c:v>12.12.2014</c:v>
                </c:pt>
                <c:pt idx="3826">
                  <c:v>14.12.2014</c:v>
                </c:pt>
                <c:pt idx="3827">
                  <c:v>15.12.2014</c:v>
                </c:pt>
                <c:pt idx="3828">
                  <c:v>16.12.2014</c:v>
                </c:pt>
                <c:pt idx="3829">
                  <c:v>17.12.2014</c:v>
                </c:pt>
                <c:pt idx="3830">
                  <c:v>18.12.2014</c:v>
                </c:pt>
                <c:pt idx="3831">
                  <c:v>19.12.2014</c:v>
                </c:pt>
                <c:pt idx="3832">
                  <c:v>21.12.2014</c:v>
                </c:pt>
                <c:pt idx="3833">
                  <c:v>22.12.2014</c:v>
                </c:pt>
                <c:pt idx="3834">
                  <c:v>23.12.2014</c:v>
                </c:pt>
                <c:pt idx="3835">
                  <c:v>24.12.2014</c:v>
                </c:pt>
                <c:pt idx="3836">
                  <c:v>25.12.2014</c:v>
                </c:pt>
                <c:pt idx="3837">
                  <c:v>26.12.2014</c:v>
                </c:pt>
                <c:pt idx="3838">
                  <c:v>28.12.2014</c:v>
                </c:pt>
                <c:pt idx="3839">
                  <c:v>29.12.2014</c:v>
                </c:pt>
                <c:pt idx="3840">
                  <c:v>30.12.2014</c:v>
                </c:pt>
                <c:pt idx="3841">
                  <c:v>31.12.2014</c:v>
                </c:pt>
                <c:pt idx="3842">
                  <c:v>01.01.2015</c:v>
                </c:pt>
                <c:pt idx="3843">
                  <c:v>02.01.2015</c:v>
                </c:pt>
                <c:pt idx="3844">
                  <c:v>04.01.2015</c:v>
                </c:pt>
                <c:pt idx="3845">
                  <c:v>05.01.2015</c:v>
                </c:pt>
                <c:pt idx="3846">
                  <c:v>06.01.2015</c:v>
                </c:pt>
                <c:pt idx="3847">
                  <c:v>07.01.2015</c:v>
                </c:pt>
                <c:pt idx="3848">
                  <c:v>08.01.2015</c:v>
                </c:pt>
                <c:pt idx="3849">
                  <c:v>09.01.2015</c:v>
                </c:pt>
                <c:pt idx="3850">
                  <c:v>11.01.2015</c:v>
                </c:pt>
                <c:pt idx="3851">
                  <c:v>12.01.2015</c:v>
                </c:pt>
                <c:pt idx="3852">
                  <c:v>13.01.2015</c:v>
                </c:pt>
                <c:pt idx="3853">
                  <c:v>14.01.2015</c:v>
                </c:pt>
                <c:pt idx="3854">
                  <c:v>15.01.2015</c:v>
                </c:pt>
                <c:pt idx="3855">
                  <c:v>16.01.2015</c:v>
                </c:pt>
                <c:pt idx="3856">
                  <c:v>19.01.2015</c:v>
                </c:pt>
                <c:pt idx="3857">
                  <c:v>20.01.2015</c:v>
                </c:pt>
                <c:pt idx="3858">
                  <c:v>21.01.2015</c:v>
                </c:pt>
                <c:pt idx="3859">
                  <c:v>22.01.2015</c:v>
                </c:pt>
                <c:pt idx="3860">
                  <c:v>23.01.2015</c:v>
                </c:pt>
                <c:pt idx="3861">
                  <c:v>25.01.2015</c:v>
                </c:pt>
                <c:pt idx="3862">
                  <c:v>26.01.2015</c:v>
                </c:pt>
                <c:pt idx="3863">
                  <c:v>27.01.2015</c:v>
                </c:pt>
                <c:pt idx="3864">
                  <c:v>28.01.2015</c:v>
                </c:pt>
                <c:pt idx="3865">
                  <c:v>29.01.2015</c:v>
                </c:pt>
                <c:pt idx="3866">
                  <c:v>30.01.2015</c:v>
                </c:pt>
                <c:pt idx="3867">
                  <c:v>01.02.2015</c:v>
                </c:pt>
                <c:pt idx="3868">
                  <c:v>02.02.2015</c:v>
                </c:pt>
                <c:pt idx="3869">
                  <c:v>03.02.2015</c:v>
                </c:pt>
                <c:pt idx="3870">
                  <c:v>04.02.2015</c:v>
                </c:pt>
                <c:pt idx="3871">
                  <c:v>05.02.2015</c:v>
                </c:pt>
                <c:pt idx="3872">
                  <c:v>06.02.2015</c:v>
                </c:pt>
                <c:pt idx="3873">
                  <c:v>08.02.2015</c:v>
                </c:pt>
                <c:pt idx="3874">
                  <c:v>09.02.2015</c:v>
                </c:pt>
                <c:pt idx="3875">
                  <c:v>10.02.2015</c:v>
                </c:pt>
                <c:pt idx="3876">
                  <c:v>11.02.2015</c:v>
                </c:pt>
                <c:pt idx="3877">
                  <c:v>12.02.2015</c:v>
                </c:pt>
                <c:pt idx="3878">
                  <c:v>13.02.2015</c:v>
                </c:pt>
                <c:pt idx="3879">
                  <c:v>16.02.2015</c:v>
                </c:pt>
                <c:pt idx="3880">
                  <c:v>17.02.2015</c:v>
                </c:pt>
                <c:pt idx="3881">
                  <c:v>18.02.2015</c:v>
                </c:pt>
                <c:pt idx="3882">
                  <c:v>19.02.2015</c:v>
                </c:pt>
                <c:pt idx="3883">
                  <c:v>20.02.2015</c:v>
                </c:pt>
                <c:pt idx="3884">
                  <c:v>22.02.2015</c:v>
                </c:pt>
                <c:pt idx="3885">
                  <c:v>23.02.2015</c:v>
                </c:pt>
                <c:pt idx="3886">
                  <c:v>24.02.2015</c:v>
                </c:pt>
                <c:pt idx="3887">
                  <c:v>25.02.2015</c:v>
                </c:pt>
                <c:pt idx="3888">
                  <c:v>26.02.2015</c:v>
                </c:pt>
                <c:pt idx="3889">
                  <c:v>27.02.2015</c:v>
                </c:pt>
                <c:pt idx="3890">
                  <c:v>01.03.2015</c:v>
                </c:pt>
                <c:pt idx="3891">
                  <c:v>02.03.2015</c:v>
                </c:pt>
                <c:pt idx="3892">
                  <c:v>03.03.2015</c:v>
                </c:pt>
                <c:pt idx="3893">
                  <c:v>04.03.2015</c:v>
                </c:pt>
                <c:pt idx="3894">
                  <c:v>05.03.2015</c:v>
                </c:pt>
                <c:pt idx="3895">
                  <c:v>06.03.2015</c:v>
                </c:pt>
                <c:pt idx="3896">
                  <c:v>08.03.2015</c:v>
                </c:pt>
                <c:pt idx="3897">
                  <c:v>09.03.2015</c:v>
                </c:pt>
                <c:pt idx="3898">
                  <c:v>10.03.2015</c:v>
                </c:pt>
                <c:pt idx="3899">
                  <c:v>11.03.2015</c:v>
                </c:pt>
                <c:pt idx="3900">
                  <c:v>12.03.2015</c:v>
                </c:pt>
                <c:pt idx="3901">
                  <c:v>13.03.2015</c:v>
                </c:pt>
                <c:pt idx="3902">
                  <c:v>15.03.2015</c:v>
                </c:pt>
                <c:pt idx="3903">
                  <c:v>16.03.2015</c:v>
                </c:pt>
                <c:pt idx="3904">
                  <c:v>17.03.2015</c:v>
                </c:pt>
                <c:pt idx="3905">
                  <c:v>18.03.2015</c:v>
                </c:pt>
                <c:pt idx="3906">
                  <c:v>19.03.2015</c:v>
                </c:pt>
                <c:pt idx="3907">
                  <c:v>20.03.2015</c:v>
                </c:pt>
                <c:pt idx="3908">
                  <c:v>22.03.2015</c:v>
                </c:pt>
                <c:pt idx="3909">
                  <c:v>23.03.2015</c:v>
                </c:pt>
                <c:pt idx="3910">
                  <c:v>24.03.2015</c:v>
                </c:pt>
                <c:pt idx="3911">
                  <c:v>25.03.2015</c:v>
                </c:pt>
                <c:pt idx="3912">
                  <c:v>26.03.2015</c:v>
                </c:pt>
                <c:pt idx="3913">
                  <c:v>27.03.2015</c:v>
                </c:pt>
                <c:pt idx="3914">
                  <c:v>29.03.2015</c:v>
                </c:pt>
                <c:pt idx="3915">
                  <c:v>30.03.2015</c:v>
                </c:pt>
                <c:pt idx="3916">
                  <c:v>31.03.2015</c:v>
                </c:pt>
                <c:pt idx="3917">
                  <c:v>01.04.2015</c:v>
                </c:pt>
                <c:pt idx="3918">
                  <c:v>02.04.2015</c:v>
                </c:pt>
                <c:pt idx="3919">
                  <c:v>03.04.2015</c:v>
                </c:pt>
                <c:pt idx="3920">
                  <c:v>05.04.2015</c:v>
                </c:pt>
                <c:pt idx="3921">
                  <c:v>06.04.2015</c:v>
                </c:pt>
                <c:pt idx="3922">
                  <c:v>07.04.2015</c:v>
                </c:pt>
                <c:pt idx="3923">
                  <c:v>08.04.2015</c:v>
                </c:pt>
                <c:pt idx="3924">
                  <c:v>09.04.2015</c:v>
                </c:pt>
                <c:pt idx="3925">
                  <c:v>10.04.2015</c:v>
                </c:pt>
                <c:pt idx="3926">
                  <c:v>12.04.2015</c:v>
                </c:pt>
                <c:pt idx="3927">
                  <c:v>13.04.2015</c:v>
                </c:pt>
                <c:pt idx="3928">
                  <c:v>14.04.2015</c:v>
                </c:pt>
                <c:pt idx="3929">
                  <c:v>15.04.2015</c:v>
                </c:pt>
                <c:pt idx="3930">
                  <c:v>16.04.2015</c:v>
                </c:pt>
                <c:pt idx="3931">
                  <c:v>17.04.2015</c:v>
                </c:pt>
                <c:pt idx="3932">
                  <c:v>19.04.2015</c:v>
                </c:pt>
                <c:pt idx="3933">
                  <c:v>20.04.2015</c:v>
                </c:pt>
                <c:pt idx="3934">
                  <c:v>21.04.2015</c:v>
                </c:pt>
                <c:pt idx="3935">
                  <c:v>22.04.2015</c:v>
                </c:pt>
                <c:pt idx="3936">
                  <c:v>23.04.2015</c:v>
                </c:pt>
                <c:pt idx="3937">
                  <c:v>24.04.2015</c:v>
                </c:pt>
                <c:pt idx="3938">
                  <c:v>26.04.2015</c:v>
                </c:pt>
                <c:pt idx="3939">
                  <c:v>27.04.2015</c:v>
                </c:pt>
                <c:pt idx="3940">
                  <c:v>28.04.2015</c:v>
                </c:pt>
                <c:pt idx="3941">
                  <c:v>29.04.2015</c:v>
                </c:pt>
                <c:pt idx="3942">
                  <c:v>30.04.2015</c:v>
                </c:pt>
                <c:pt idx="3943">
                  <c:v>01.05.2015</c:v>
                </c:pt>
                <c:pt idx="3944">
                  <c:v>03.05.2015</c:v>
                </c:pt>
                <c:pt idx="3945">
                  <c:v>04.05.2015</c:v>
                </c:pt>
                <c:pt idx="3946">
                  <c:v>05.05.2015</c:v>
                </c:pt>
                <c:pt idx="3947">
                  <c:v>06.05.2015</c:v>
                </c:pt>
                <c:pt idx="3948">
                  <c:v>07.05.2015</c:v>
                </c:pt>
                <c:pt idx="3949">
                  <c:v>08.05.2015</c:v>
                </c:pt>
                <c:pt idx="3950">
                  <c:v>10.05.2015</c:v>
                </c:pt>
                <c:pt idx="3951">
                  <c:v>11.05.2015</c:v>
                </c:pt>
                <c:pt idx="3952">
                  <c:v>12.05.2015</c:v>
                </c:pt>
                <c:pt idx="3953">
                  <c:v>13.05.2015</c:v>
                </c:pt>
                <c:pt idx="3954">
                  <c:v>14.05.2015</c:v>
                </c:pt>
                <c:pt idx="3955">
                  <c:v>15.05.2015</c:v>
                </c:pt>
                <c:pt idx="3956">
                  <c:v>17.05.2015</c:v>
                </c:pt>
                <c:pt idx="3957">
                  <c:v>18.05.2015</c:v>
                </c:pt>
                <c:pt idx="3958">
                  <c:v>19.05.2015</c:v>
                </c:pt>
                <c:pt idx="3959">
                  <c:v>20.05.2015</c:v>
                </c:pt>
                <c:pt idx="3960">
                  <c:v>21.05.2015</c:v>
                </c:pt>
                <c:pt idx="3961">
                  <c:v>22.05.2015</c:v>
                </c:pt>
                <c:pt idx="3962">
                  <c:v>25.05.2015</c:v>
                </c:pt>
                <c:pt idx="3963">
                  <c:v>26.05.2015</c:v>
                </c:pt>
                <c:pt idx="3964">
                  <c:v>27.05.2015</c:v>
                </c:pt>
                <c:pt idx="3965">
                  <c:v>28.05.2015</c:v>
                </c:pt>
                <c:pt idx="3966">
                  <c:v>29.05.2015</c:v>
                </c:pt>
                <c:pt idx="3967">
                  <c:v>31.05.2015</c:v>
                </c:pt>
                <c:pt idx="3968">
                  <c:v>01.06.2015</c:v>
                </c:pt>
                <c:pt idx="3969">
                  <c:v>02.06.2015</c:v>
                </c:pt>
                <c:pt idx="3970">
                  <c:v>03.06.2015</c:v>
                </c:pt>
                <c:pt idx="3971">
                  <c:v>04.06.2015</c:v>
                </c:pt>
                <c:pt idx="3972">
                  <c:v>05.06.2015</c:v>
                </c:pt>
                <c:pt idx="3973">
                  <c:v>07.06.2015</c:v>
                </c:pt>
                <c:pt idx="3974">
                  <c:v>08.06.2015</c:v>
                </c:pt>
                <c:pt idx="3975">
                  <c:v>09.06.2015</c:v>
                </c:pt>
                <c:pt idx="3976">
                  <c:v>10.06.2015</c:v>
                </c:pt>
                <c:pt idx="3977">
                  <c:v>11.06.2015</c:v>
                </c:pt>
                <c:pt idx="3978">
                  <c:v>12.06.2015</c:v>
                </c:pt>
                <c:pt idx="3979">
                  <c:v>14.06.2015</c:v>
                </c:pt>
                <c:pt idx="3980">
                  <c:v>15.06.2015</c:v>
                </c:pt>
                <c:pt idx="3981">
                  <c:v>16.06.2015</c:v>
                </c:pt>
                <c:pt idx="3982">
                  <c:v>17.06.2015</c:v>
                </c:pt>
                <c:pt idx="3983">
                  <c:v>18.06.2015</c:v>
                </c:pt>
                <c:pt idx="3984">
                  <c:v>19.06.2015</c:v>
                </c:pt>
                <c:pt idx="3985">
                  <c:v>21.06.2015</c:v>
                </c:pt>
                <c:pt idx="3986">
                  <c:v>22.06.2015</c:v>
                </c:pt>
                <c:pt idx="3987">
                  <c:v>23.06.2015</c:v>
                </c:pt>
                <c:pt idx="3988">
                  <c:v>24.06.2015</c:v>
                </c:pt>
                <c:pt idx="3989">
                  <c:v>25.06.2015</c:v>
                </c:pt>
                <c:pt idx="3990">
                  <c:v>26.06.2015</c:v>
                </c:pt>
                <c:pt idx="3991">
                  <c:v>28.06.2015</c:v>
                </c:pt>
                <c:pt idx="3992">
                  <c:v>29.06.2015</c:v>
                </c:pt>
                <c:pt idx="3993">
                  <c:v>30.06.2015</c:v>
                </c:pt>
                <c:pt idx="3994">
                  <c:v>01.07.2015</c:v>
                </c:pt>
                <c:pt idx="3995">
                  <c:v>02.07.2015</c:v>
                </c:pt>
                <c:pt idx="3996">
                  <c:v>05.07.2015</c:v>
                </c:pt>
                <c:pt idx="3997">
                  <c:v>06.07.2015</c:v>
                </c:pt>
                <c:pt idx="3998">
                  <c:v>07.07.2015</c:v>
                </c:pt>
                <c:pt idx="3999">
                  <c:v>08.07.2015</c:v>
                </c:pt>
                <c:pt idx="4000">
                  <c:v>09.07.2015</c:v>
                </c:pt>
                <c:pt idx="4001">
                  <c:v>10.07.2015</c:v>
                </c:pt>
                <c:pt idx="4002">
                  <c:v>12.07.2015</c:v>
                </c:pt>
                <c:pt idx="4003">
                  <c:v>13.07.2015</c:v>
                </c:pt>
                <c:pt idx="4004">
                  <c:v>14.07.2015</c:v>
                </c:pt>
                <c:pt idx="4005">
                  <c:v>15.07.2015</c:v>
                </c:pt>
                <c:pt idx="4006">
                  <c:v>16.07.2015</c:v>
                </c:pt>
                <c:pt idx="4007">
                  <c:v>17.07.2015</c:v>
                </c:pt>
                <c:pt idx="4008">
                  <c:v>19.07.2015</c:v>
                </c:pt>
                <c:pt idx="4009">
                  <c:v>20.07.2015</c:v>
                </c:pt>
                <c:pt idx="4010">
                  <c:v>21.07.2015</c:v>
                </c:pt>
                <c:pt idx="4011">
                  <c:v>22.07.2015</c:v>
                </c:pt>
                <c:pt idx="4012">
                  <c:v>23.07.2015</c:v>
                </c:pt>
                <c:pt idx="4013">
                  <c:v>24.07.2015</c:v>
                </c:pt>
                <c:pt idx="4014">
                  <c:v>26.07.2015</c:v>
                </c:pt>
                <c:pt idx="4015">
                  <c:v>27.07.2015</c:v>
                </c:pt>
                <c:pt idx="4016">
                  <c:v>28.07.2015</c:v>
                </c:pt>
                <c:pt idx="4017">
                  <c:v>29.07.2015</c:v>
                </c:pt>
                <c:pt idx="4018">
                  <c:v>30.07.2015</c:v>
                </c:pt>
                <c:pt idx="4019">
                  <c:v>31.07.2015</c:v>
                </c:pt>
                <c:pt idx="4020">
                  <c:v>03.08.2015</c:v>
                </c:pt>
                <c:pt idx="4021">
                  <c:v>04.08.2015</c:v>
                </c:pt>
                <c:pt idx="4022">
                  <c:v>05.08.2015</c:v>
                </c:pt>
                <c:pt idx="4023">
                  <c:v>06.08.2015</c:v>
                </c:pt>
                <c:pt idx="4024">
                  <c:v>07.08.2015</c:v>
                </c:pt>
                <c:pt idx="4025">
                  <c:v>09.08.2015</c:v>
                </c:pt>
                <c:pt idx="4026">
                  <c:v>10.08.2015</c:v>
                </c:pt>
                <c:pt idx="4027">
                  <c:v>11.08.2015</c:v>
                </c:pt>
                <c:pt idx="4028">
                  <c:v>12.08.2015</c:v>
                </c:pt>
                <c:pt idx="4029">
                  <c:v>13.08.2015</c:v>
                </c:pt>
                <c:pt idx="4030">
                  <c:v>14.08.2015</c:v>
                </c:pt>
                <c:pt idx="4031">
                  <c:v>16.08.2015</c:v>
                </c:pt>
                <c:pt idx="4032">
                  <c:v>17.08.2015</c:v>
                </c:pt>
                <c:pt idx="4033">
                  <c:v>18.08.2015</c:v>
                </c:pt>
                <c:pt idx="4034">
                  <c:v>19.08.2015</c:v>
                </c:pt>
                <c:pt idx="4035">
                  <c:v>20.08.2015</c:v>
                </c:pt>
                <c:pt idx="4036">
                  <c:v>21.08.2015</c:v>
                </c:pt>
                <c:pt idx="4037">
                  <c:v>23.08.2015</c:v>
                </c:pt>
                <c:pt idx="4038">
                  <c:v>24.08.2015</c:v>
                </c:pt>
                <c:pt idx="4039">
                  <c:v>25.08.2015</c:v>
                </c:pt>
                <c:pt idx="4040">
                  <c:v>26.08.2015</c:v>
                </c:pt>
                <c:pt idx="4041">
                  <c:v>27.08.2015</c:v>
                </c:pt>
                <c:pt idx="4042">
                  <c:v>28.08.2015</c:v>
                </c:pt>
                <c:pt idx="4043">
                  <c:v>30.08.2015</c:v>
                </c:pt>
                <c:pt idx="4044">
                  <c:v>31.08.2015</c:v>
                </c:pt>
                <c:pt idx="4045">
                  <c:v>01.09.2015</c:v>
                </c:pt>
                <c:pt idx="4046">
                  <c:v>02.09.2015</c:v>
                </c:pt>
                <c:pt idx="4047">
                  <c:v>03.09.2015</c:v>
                </c:pt>
                <c:pt idx="4048">
                  <c:v>04.09.2015</c:v>
                </c:pt>
                <c:pt idx="4049">
                  <c:v>07.09.2015</c:v>
                </c:pt>
                <c:pt idx="4050">
                  <c:v>08.09.2015</c:v>
                </c:pt>
                <c:pt idx="4051">
                  <c:v>09.09.2015</c:v>
                </c:pt>
                <c:pt idx="4052">
                  <c:v>10.09.2015</c:v>
                </c:pt>
                <c:pt idx="4053">
                  <c:v>11.09.2015</c:v>
                </c:pt>
                <c:pt idx="4054">
                  <c:v>13.09.2015</c:v>
                </c:pt>
                <c:pt idx="4055">
                  <c:v>14.09.2015</c:v>
                </c:pt>
                <c:pt idx="4056">
                  <c:v>15.09.2015</c:v>
                </c:pt>
                <c:pt idx="4057">
                  <c:v>16.09.2015</c:v>
                </c:pt>
                <c:pt idx="4058">
                  <c:v>17.09.2015</c:v>
                </c:pt>
                <c:pt idx="4059">
                  <c:v>18.09.2015</c:v>
                </c:pt>
                <c:pt idx="4060">
                  <c:v>20.09.2015</c:v>
                </c:pt>
                <c:pt idx="4061">
                  <c:v>21.09.2015</c:v>
                </c:pt>
                <c:pt idx="4062">
                  <c:v>22.09.2015</c:v>
                </c:pt>
                <c:pt idx="4063">
                  <c:v>23.09.2015</c:v>
                </c:pt>
                <c:pt idx="4064">
                  <c:v>24.09.2015</c:v>
                </c:pt>
                <c:pt idx="4065">
                  <c:v>25.09.2015</c:v>
                </c:pt>
                <c:pt idx="4066">
                  <c:v>27.09.2015</c:v>
                </c:pt>
                <c:pt idx="4067">
                  <c:v>28.09.2015</c:v>
                </c:pt>
                <c:pt idx="4068">
                  <c:v>29.09.2015</c:v>
                </c:pt>
                <c:pt idx="4069">
                  <c:v>30.09.2015</c:v>
                </c:pt>
                <c:pt idx="4070">
                  <c:v>01.10.2015</c:v>
                </c:pt>
                <c:pt idx="4071">
                  <c:v>02.10.2015</c:v>
                </c:pt>
                <c:pt idx="4072">
                  <c:v>04.10.2015</c:v>
                </c:pt>
                <c:pt idx="4073">
                  <c:v>05.10.2015</c:v>
                </c:pt>
                <c:pt idx="4074">
                  <c:v>06.10.2015</c:v>
                </c:pt>
                <c:pt idx="4075">
                  <c:v>07.10.2015</c:v>
                </c:pt>
                <c:pt idx="4076">
                  <c:v>08.10.2015</c:v>
                </c:pt>
                <c:pt idx="4077">
                  <c:v>09.10.2015</c:v>
                </c:pt>
                <c:pt idx="4078">
                  <c:v>12.10.2015</c:v>
                </c:pt>
                <c:pt idx="4079">
                  <c:v>13.10.2015</c:v>
                </c:pt>
                <c:pt idx="4080">
                  <c:v>14.10.2015</c:v>
                </c:pt>
                <c:pt idx="4081">
                  <c:v>15.10.2015</c:v>
                </c:pt>
                <c:pt idx="4082">
                  <c:v>16.10.2015</c:v>
                </c:pt>
                <c:pt idx="4083">
                  <c:v>18.10.2015</c:v>
                </c:pt>
                <c:pt idx="4084">
                  <c:v>19.10.2015</c:v>
                </c:pt>
                <c:pt idx="4085">
                  <c:v>20.10.2015</c:v>
                </c:pt>
                <c:pt idx="4086">
                  <c:v>21.10.2015</c:v>
                </c:pt>
                <c:pt idx="4087">
                  <c:v>22.10.2015</c:v>
                </c:pt>
                <c:pt idx="4088">
                  <c:v>23.10.2015</c:v>
                </c:pt>
                <c:pt idx="4089">
                  <c:v>25.10.2015</c:v>
                </c:pt>
                <c:pt idx="4090">
                  <c:v>26.10.2015</c:v>
                </c:pt>
                <c:pt idx="4091">
                  <c:v>27.10.2015</c:v>
                </c:pt>
                <c:pt idx="4092">
                  <c:v>28.10.2015</c:v>
                </c:pt>
                <c:pt idx="4093">
                  <c:v>29.10.2015</c:v>
                </c:pt>
                <c:pt idx="4094">
                  <c:v>30.10.2015</c:v>
                </c:pt>
                <c:pt idx="4095">
                  <c:v>01.11.2015</c:v>
                </c:pt>
                <c:pt idx="4096">
                  <c:v>02.11.2015</c:v>
                </c:pt>
                <c:pt idx="4097">
                  <c:v>03.11.2015</c:v>
                </c:pt>
                <c:pt idx="4098">
                  <c:v>04.11.2015</c:v>
                </c:pt>
                <c:pt idx="4099">
                  <c:v>05.11.2015</c:v>
                </c:pt>
                <c:pt idx="4100">
                  <c:v>06.11.2015</c:v>
                </c:pt>
                <c:pt idx="4101">
                  <c:v>08.11.2015</c:v>
                </c:pt>
                <c:pt idx="4102">
                  <c:v>09.11.2015</c:v>
                </c:pt>
                <c:pt idx="4103">
                  <c:v>10.11.2015</c:v>
                </c:pt>
                <c:pt idx="4104">
                  <c:v>11.11.2015</c:v>
                </c:pt>
                <c:pt idx="4105">
                  <c:v>12.11.2015</c:v>
                </c:pt>
                <c:pt idx="4106">
                  <c:v>13.11.2015</c:v>
                </c:pt>
                <c:pt idx="4107">
                  <c:v>15.11.2015</c:v>
                </c:pt>
                <c:pt idx="4108">
                  <c:v>16.11.2015</c:v>
                </c:pt>
                <c:pt idx="4109">
                  <c:v>17.11.2015</c:v>
                </c:pt>
                <c:pt idx="4110">
                  <c:v>18.11.2015</c:v>
                </c:pt>
                <c:pt idx="4111">
                  <c:v>19.11.2015</c:v>
                </c:pt>
                <c:pt idx="4112">
                  <c:v>20.11.2015</c:v>
                </c:pt>
                <c:pt idx="4113">
                  <c:v>22.11.2015</c:v>
                </c:pt>
                <c:pt idx="4114">
                  <c:v>23.11.2015</c:v>
                </c:pt>
                <c:pt idx="4115">
                  <c:v>24.11.2015</c:v>
                </c:pt>
                <c:pt idx="4116">
                  <c:v>25.11.2015</c:v>
                </c:pt>
                <c:pt idx="4117">
                  <c:v>26.11.2015</c:v>
                </c:pt>
                <c:pt idx="4118">
                  <c:v>27.11.2015</c:v>
                </c:pt>
                <c:pt idx="4119">
                  <c:v>29.11.2015</c:v>
                </c:pt>
                <c:pt idx="4120">
                  <c:v>30.11.2015</c:v>
                </c:pt>
                <c:pt idx="4121">
                  <c:v>01.12.2015</c:v>
                </c:pt>
                <c:pt idx="4122">
                  <c:v>02.12.2015</c:v>
                </c:pt>
                <c:pt idx="4123">
                  <c:v>03.12.2015</c:v>
                </c:pt>
                <c:pt idx="4124">
                  <c:v>04.12.2015</c:v>
                </c:pt>
                <c:pt idx="4125">
                  <c:v>06.12.2015</c:v>
                </c:pt>
                <c:pt idx="4126">
                  <c:v>07.12.2015</c:v>
                </c:pt>
                <c:pt idx="4127">
                  <c:v>08.12.2015</c:v>
                </c:pt>
                <c:pt idx="4128">
                  <c:v>09.12.2015</c:v>
                </c:pt>
                <c:pt idx="4129">
                  <c:v>10.12.2015</c:v>
                </c:pt>
                <c:pt idx="4130">
                  <c:v>11.12.2015</c:v>
                </c:pt>
                <c:pt idx="4131">
                  <c:v>13.12.2015</c:v>
                </c:pt>
                <c:pt idx="4132">
                  <c:v>14.12.2015</c:v>
                </c:pt>
                <c:pt idx="4133">
                  <c:v>15.12.2015</c:v>
                </c:pt>
                <c:pt idx="4134">
                  <c:v>16.12.2015</c:v>
                </c:pt>
                <c:pt idx="4135">
                  <c:v>17.12.2015</c:v>
                </c:pt>
                <c:pt idx="4136">
                  <c:v>18.12.2015</c:v>
                </c:pt>
                <c:pt idx="4137">
                  <c:v>20.12.2015</c:v>
                </c:pt>
                <c:pt idx="4138">
                  <c:v>21.12.2015</c:v>
                </c:pt>
                <c:pt idx="4139">
                  <c:v>22.12.2015</c:v>
                </c:pt>
                <c:pt idx="4140">
                  <c:v>23.12.2015</c:v>
                </c:pt>
                <c:pt idx="4141">
                  <c:v>24.12.2015</c:v>
                </c:pt>
                <c:pt idx="4142">
                  <c:v>27.12.2015</c:v>
                </c:pt>
                <c:pt idx="4143">
                  <c:v>28.12.2015</c:v>
                </c:pt>
                <c:pt idx="4144">
                  <c:v>29.12.2015</c:v>
                </c:pt>
                <c:pt idx="4145">
                  <c:v>30.12.2015</c:v>
                </c:pt>
                <c:pt idx="4146">
                  <c:v>31.12.2015</c:v>
                </c:pt>
                <c:pt idx="4147">
                  <c:v>03.01.2016</c:v>
                </c:pt>
                <c:pt idx="4148">
                  <c:v>04.01.2016</c:v>
                </c:pt>
                <c:pt idx="4149">
                  <c:v>05.01.2016</c:v>
                </c:pt>
                <c:pt idx="4150">
                  <c:v>06.01.2016</c:v>
                </c:pt>
                <c:pt idx="4151">
                  <c:v>07.01.2016</c:v>
                </c:pt>
                <c:pt idx="4152">
                  <c:v>08.01.2016</c:v>
                </c:pt>
                <c:pt idx="4153">
                  <c:v>10.01.2016</c:v>
                </c:pt>
                <c:pt idx="4154">
                  <c:v>11.01.2016</c:v>
                </c:pt>
                <c:pt idx="4155">
                  <c:v>12.01.2016</c:v>
                </c:pt>
                <c:pt idx="4156">
                  <c:v>13.01.2016</c:v>
                </c:pt>
                <c:pt idx="4157">
                  <c:v>14.01.2016</c:v>
                </c:pt>
                <c:pt idx="4158">
                  <c:v>15.01.2016</c:v>
                </c:pt>
                <c:pt idx="4159">
                  <c:v>18.01.2016</c:v>
                </c:pt>
                <c:pt idx="4160">
                  <c:v>19.01.2016</c:v>
                </c:pt>
                <c:pt idx="4161">
                  <c:v>20.01.2016</c:v>
                </c:pt>
                <c:pt idx="4162">
                  <c:v>21.01.2016</c:v>
                </c:pt>
                <c:pt idx="4163">
                  <c:v>22.01.2016</c:v>
                </c:pt>
                <c:pt idx="4164">
                  <c:v>24.01.2016</c:v>
                </c:pt>
                <c:pt idx="4165">
                  <c:v>25.01.2016</c:v>
                </c:pt>
                <c:pt idx="4166">
                  <c:v>26.01.2016</c:v>
                </c:pt>
                <c:pt idx="4167">
                  <c:v>27.01.2016</c:v>
                </c:pt>
                <c:pt idx="4168">
                  <c:v>28.01.2016</c:v>
                </c:pt>
                <c:pt idx="4169">
                  <c:v>29.01.2016</c:v>
                </c:pt>
                <c:pt idx="4170">
                  <c:v>31.01.2016</c:v>
                </c:pt>
                <c:pt idx="4171">
                  <c:v>01.02.2016</c:v>
                </c:pt>
                <c:pt idx="4172">
                  <c:v>02.02.2016</c:v>
                </c:pt>
                <c:pt idx="4173">
                  <c:v>03.02.2016</c:v>
                </c:pt>
                <c:pt idx="4174">
                  <c:v>04.02.2016</c:v>
                </c:pt>
                <c:pt idx="4175">
                  <c:v>05.02.2016</c:v>
                </c:pt>
                <c:pt idx="4176">
                  <c:v>07.02.2016</c:v>
                </c:pt>
                <c:pt idx="4177">
                  <c:v>08.02.2016</c:v>
                </c:pt>
                <c:pt idx="4178">
                  <c:v>09.02.2016</c:v>
                </c:pt>
                <c:pt idx="4179">
                  <c:v>10.02.2016</c:v>
                </c:pt>
                <c:pt idx="4180">
                  <c:v>11.02.2016</c:v>
                </c:pt>
                <c:pt idx="4181">
                  <c:v>12.02.2016</c:v>
                </c:pt>
                <c:pt idx="4182">
                  <c:v>14.02.2016</c:v>
                </c:pt>
                <c:pt idx="4183">
                  <c:v>15.02.2016</c:v>
                </c:pt>
                <c:pt idx="4184">
                  <c:v>16.02.2016</c:v>
                </c:pt>
                <c:pt idx="4185">
                  <c:v>17.02.2016</c:v>
                </c:pt>
                <c:pt idx="4186">
                  <c:v>18.02.2016</c:v>
                </c:pt>
                <c:pt idx="4187">
                  <c:v>19.02.2016</c:v>
                </c:pt>
                <c:pt idx="4188">
                  <c:v>21.02.2016</c:v>
                </c:pt>
                <c:pt idx="4189">
                  <c:v>22.02.2016</c:v>
                </c:pt>
                <c:pt idx="4190">
                  <c:v>23.02.2016</c:v>
                </c:pt>
                <c:pt idx="4191">
                  <c:v>24.02.2016</c:v>
                </c:pt>
                <c:pt idx="4192">
                  <c:v>25.02.2016</c:v>
                </c:pt>
                <c:pt idx="4193">
                  <c:v>26.02.2016</c:v>
                </c:pt>
                <c:pt idx="4194">
                  <c:v>28.02.2016</c:v>
                </c:pt>
                <c:pt idx="4195">
                  <c:v>29.02.2016</c:v>
                </c:pt>
                <c:pt idx="4196">
                  <c:v>01.03.2016</c:v>
                </c:pt>
                <c:pt idx="4197">
                  <c:v>02.03.2016</c:v>
                </c:pt>
                <c:pt idx="4198">
                  <c:v>03.03.2016</c:v>
                </c:pt>
                <c:pt idx="4199">
                  <c:v>04.03.2016</c:v>
                </c:pt>
                <c:pt idx="4200">
                  <c:v>06.03.2016</c:v>
                </c:pt>
                <c:pt idx="4201">
                  <c:v>07.03.2016</c:v>
                </c:pt>
                <c:pt idx="4202">
                  <c:v>08.03.2016</c:v>
                </c:pt>
                <c:pt idx="4203">
                  <c:v>09.03.2016</c:v>
                </c:pt>
                <c:pt idx="4204">
                  <c:v>10.03.2016</c:v>
                </c:pt>
                <c:pt idx="4205">
                  <c:v>11.03.2016</c:v>
                </c:pt>
                <c:pt idx="4206">
                  <c:v>13.03.2016</c:v>
                </c:pt>
                <c:pt idx="4207">
                  <c:v>14.03.2016</c:v>
                </c:pt>
                <c:pt idx="4208">
                  <c:v>15.03.2016</c:v>
                </c:pt>
                <c:pt idx="4209">
                  <c:v>16.03.2016</c:v>
                </c:pt>
                <c:pt idx="4210">
                  <c:v>17.03.2016</c:v>
                </c:pt>
                <c:pt idx="4211">
                  <c:v>18.03.2016</c:v>
                </c:pt>
                <c:pt idx="4212">
                  <c:v>20.03.2016</c:v>
                </c:pt>
                <c:pt idx="4213">
                  <c:v>21.03.2016</c:v>
                </c:pt>
                <c:pt idx="4214">
                  <c:v>22.03.2016</c:v>
                </c:pt>
                <c:pt idx="4215">
                  <c:v>23.03.2016</c:v>
                </c:pt>
                <c:pt idx="4216">
                  <c:v>24.03.2016</c:v>
                </c:pt>
                <c:pt idx="4217">
                  <c:v>27.03.2016</c:v>
                </c:pt>
                <c:pt idx="4218">
                  <c:v>28.03.2016</c:v>
                </c:pt>
                <c:pt idx="4219">
                  <c:v>29.03.2016</c:v>
                </c:pt>
                <c:pt idx="4220">
                  <c:v>30.03.2016</c:v>
                </c:pt>
                <c:pt idx="4221">
                  <c:v>31.03.2016</c:v>
                </c:pt>
                <c:pt idx="4222">
                  <c:v>01.04.2016</c:v>
                </c:pt>
                <c:pt idx="4223">
                  <c:v>03.04.2016</c:v>
                </c:pt>
                <c:pt idx="4224">
                  <c:v>04.04.2016</c:v>
                </c:pt>
                <c:pt idx="4225">
                  <c:v>05.04.2016</c:v>
                </c:pt>
                <c:pt idx="4226">
                  <c:v>06.04.2016</c:v>
                </c:pt>
                <c:pt idx="4227">
                  <c:v>07.04.2016</c:v>
                </c:pt>
                <c:pt idx="4228">
                  <c:v>08.04.2016</c:v>
                </c:pt>
                <c:pt idx="4229">
                  <c:v>10.04.2016</c:v>
                </c:pt>
                <c:pt idx="4230">
                  <c:v>11.04.2016</c:v>
                </c:pt>
                <c:pt idx="4231">
                  <c:v>12.04.2016</c:v>
                </c:pt>
                <c:pt idx="4232">
                  <c:v>13.04.2016</c:v>
                </c:pt>
                <c:pt idx="4233">
                  <c:v>14.04.2016</c:v>
                </c:pt>
                <c:pt idx="4234">
                  <c:v>15.04.2016</c:v>
                </c:pt>
                <c:pt idx="4235">
                  <c:v>17.04.2016</c:v>
                </c:pt>
                <c:pt idx="4236">
                  <c:v>18.04.2016</c:v>
                </c:pt>
                <c:pt idx="4237">
                  <c:v>19.04.2016</c:v>
                </c:pt>
                <c:pt idx="4238">
                  <c:v>20.04.2016</c:v>
                </c:pt>
                <c:pt idx="4239">
                  <c:v>21.04.2016</c:v>
                </c:pt>
                <c:pt idx="4240">
                  <c:v>22.04.2016</c:v>
                </c:pt>
                <c:pt idx="4241">
                  <c:v>24.04.2016</c:v>
                </c:pt>
                <c:pt idx="4242">
                  <c:v>25.04.2016</c:v>
                </c:pt>
                <c:pt idx="4243">
                  <c:v>26.04.2016</c:v>
                </c:pt>
                <c:pt idx="4244">
                  <c:v>27.04.2016</c:v>
                </c:pt>
                <c:pt idx="4245">
                  <c:v>28.04.2016</c:v>
                </c:pt>
                <c:pt idx="4246">
                  <c:v>29.04.2016</c:v>
                </c:pt>
                <c:pt idx="4247">
                  <c:v>01.05.2016</c:v>
                </c:pt>
                <c:pt idx="4248">
                  <c:v>02.05.2016</c:v>
                </c:pt>
                <c:pt idx="4249">
                  <c:v>03.05.2016</c:v>
                </c:pt>
                <c:pt idx="4250">
                  <c:v>04.05.2016</c:v>
                </c:pt>
                <c:pt idx="4251">
                  <c:v>05.05.2016</c:v>
                </c:pt>
                <c:pt idx="4252">
                  <c:v>06.05.2016</c:v>
                </c:pt>
                <c:pt idx="4253">
                  <c:v>08.05.2016</c:v>
                </c:pt>
                <c:pt idx="4254">
                  <c:v>09.05.2016</c:v>
                </c:pt>
                <c:pt idx="4255">
                  <c:v>10.05.2016</c:v>
                </c:pt>
                <c:pt idx="4256">
                  <c:v>11.05.2016</c:v>
                </c:pt>
                <c:pt idx="4257">
                  <c:v>12.05.2016</c:v>
                </c:pt>
                <c:pt idx="4258">
                  <c:v>13.05.2016</c:v>
                </c:pt>
                <c:pt idx="4259">
                  <c:v>15.05.2016</c:v>
                </c:pt>
                <c:pt idx="4260">
                  <c:v>16.05.2016</c:v>
                </c:pt>
                <c:pt idx="4261">
                  <c:v>17.05.2016</c:v>
                </c:pt>
                <c:pt idx="4262">
                  <c:v>18.05.2016</c:v>
                </c:pt>
                <c:pt idx="4263">
                  <c:v>19.05.2016</c:v>
                </c:pt>
                <c:pt idx="4264">
                  <c:v>20.05.2016</c:v>
                </c:pt>
                <c:pt idx="4265">
                  <c:v>22.05.2016</c:v>
                </c:pt>
                <c:pt idx="4266">
                  <c:v>23.05.2016</c:v>
                </c:pt>
                <c:pt idx="4267">
                  <c:v>24.05.2016</c:v>
                </c:pt>
                <c:pt idx="4268">
                  <c:v>25.05.2016</c:v>
                </c:pt>
                <c:pt idx="4269">
                  <c:v>26.05.2016</c:v>
                </c:pt>
                <c:pt idx="4270">
                  <c:v>27.05.2016</c:v>
                </c:pt>
                <c:pt idx="4271">
                  <c:v>30.05.2016</c:v>
                </c:pt>
                <c:pt idx="4272">
                  <c:v>31.05.2016</c:v>
                </c:pt>
                <c:pt idx="4273">
                  <c:v>01.06.2016</c:v>
                </c:pt>
                <c:pt idx="4274">
                  <c:v>02.06.2016</c:v>
                </c:pt>
                <c:pt idx="4275">
                  <c:v>03.06.2016</c:v>
                </c:pt>
                <c:pt idx="4276">
                  <c:v>05.06.2016</c:v>
                </c:pt>
                <c:pt idx="4277">
                  <c:v>06.06.2016</c:v>
                </c:pt>
                <c:pt idx="4278">
                  <c:v>07.06.2016</c:v>
                </c:pt>
                <c:pt idx="4279">
                  <c:v>08.06.2016</c:v>
                </c:pt>
                <c:pt idx="4280">
                  <c:v>09.06.2016</c:v>
                </c:pt>
                <c:pt idx="4281">
                  <c:v>10.06.2016</c:v>
                </c:pt>
                <c:pt idx="4282">
                  <c:v>12.06.2016</c:v>
                </c:pt>
                <c:pt idx="4283">
                  <c:v>13.06.2016</c:v>
                </c:pt>
                <c:pt idx="4284">
                  <c:v>14.06.2016</c:v>
                </c:pt>
                <c:pt idx="4285">
                  <c:v>15.06.2016</c:v>
                </c:pt>
                <c:pt idx="4286">
                  <c:v>16.06.2016</c:v>
                </c:pt>
                <c:pt idx="4287">
                  <c:v>17.06.2016</c:v>
                </c:pt>
                <c:pt idx="4288">
                  <c:v>19.06.2016</c:v>
                </c:pt>
                <c:pt idx="4289">
                  <c:v>20.06.2016</c:v>
                </c:pt>
                <c:pt idx="4290">
                  <c:v>21.06.2016</c:v>
                </c:pt>
                <c:pt idx="4291">
                  <c:v>22.06.2016</c:v>
                </c:pt>
                <c:pt idx="4292">
                  <c:v>23.06.2016</c:v>
                </c:pt>
                <c:pt idx="4293">
                  <c:v>24.06.2016</c:v>
                </c:pt>
                <c:pt idx="4294">
                  <c:v>26.06.2016</c:v>
                </c:pt>
                <c:pt idx="4295">
                  <c:v>27.06.2016</c:v>
                </c:pt>
                <c:pt idx="4296">
                  <c:v>28.06.2016</c:v>
                </c:pt>
                <c:pt idx="4297">
                  <c:v>29.06.2016</c:v>
                </c:pt>
                <c:pt idx="4298">
                  <c:v>30.06.2016</c:v>
                </c:pt>
                <c:pt idx="4299">
                  <c:v>01.07.2016</c:v>
                </c:pt>
                <c:pt idx="4300">
                  <c:v>04.07.2016</c:v>
                </c:pt>
                <c:pt idx="4301">
                  <c:v>05.07.2016</c:v>
                </c:pt>
                <c:pt idx="4302">
                  <c:v>06.07.2016</c:v>
                </c:pt>
                <c:pt idx="4303">
                  <c:v>07.07.2016</c:v>
                </c:pt>
                <c:pt idx="4304">
                  <c:v>08.07.2016</c:v>
                </c:pt>
                <c:pt idx="4305">
                  <c:v>10.07.2016</c:v>
                </c:pt>
                <c:pt idx="4306">
                  <c:v>11.07.2016</c:v>
                </c:pt>
                <c:pt idx="4307">
                  <c:v>12.07.2016</c:v>
                </c:pt>
                <c:pt idx="4308">
                  <c:v>13.07.2016</c:v>
                </c:pt>
                <c:pt idx="4309">
                  <c:v>14.07.2016</c:v>
                </c:pt>
                <c:pt idx="4310">
                  <c:v>15.07.2016</c:v>
                </c:pt>
                <c:pt idx="4311">
                  <c:v>17.07.2016</c:v>
                </c:pt>
                <c:pt idx="4312">
                  <c:v>18.07.2016</c:v>
                </c:pt>
                <c:pt idx="4313">
                  <c:v>19.07.2016</c:v>
                </c:pt>
                <c:pt idx="4314">
                  <c:v>20.07.2016</c:v>
                </c:pt>
                <c:pt idx="4315">
                  <c:v>21.07.2016</c:v>
                </c:pt>
                <c:pt idx="4316">
                  <c:v>22.07.2016</c:v>
                </c:pt>
                <c:pt idx="4317">
                  <c:v>24.07.2016</c:v>
                </c:pt>
                <c:pt idx="4318">
                  <c:v>25.07.2016</c:v>
                </c:pt>
                <c:pt idx="4319">
                  <c:v>26.07.2016</c:v>
                </c:pt>
                <c:pt idx="4320">
                  <c:v>27.07.2016</c:v>
                </c:pt>
                <c:pt idx="4321">
                  <c:v>28.07.2016</c:v>
                </c:pt>
                <c:pt idx="4322">
                  <c:v>29.07.2016</c:v>
                </c:pt>
                <c:pt idx="4323">
                  <c:v>31.07.2016</c:v>
                </c:pt>
                <c:pt idx="4324">
                  <c:v>01.08.2016</c:v>
                </c:pt>
                <c:pt idx="4325">
                  <c:v>02.08.2016</c:v>
                </c:pt>
                <c:pt idx="4326">
                  <c:v>03.08.2016</c:v>
                </c:pt>
                <c:pt idx="4327">
                  <c:v>04.08.2016</c:v>
                </c:pt>
                <c:pt idx="4328">
                  <c:v>05.08.2016</c:v>
                </c:pt>
                <c:pt idx="4329">
                  <c:v>07.08.2016</c:v>
                </c:pt>
                <c:pt idx="4330">
                  <c:v>08.08.2016</c:v>
                </c:pt>
                <c:pt idx="4331">
                  <c:v>09.08.2016</c:v>
                </c:pt>
                <c:pt idx="4332">
                  <c:v>10.08.2016</c:v>
                </c:pt>
                <c:pt idx="4333">
                  <c:v>11.08.2016</c:v>
                </c:pt>
                <c:pt idx="4334">
                  <c:v>12.08.2016</c:v>
                </c:pt>
                <c:pt idx="4335">
                  <c:v>14.08.2016</c:v>
                </c:pt>
                <c:pt idx="4336">
                  <c:v>15.08.2016</c:v>
                </c:pt>
                <c:pt idx="4337">
                  <c:v>16.08.2016</c:v>
                </c:pt>
                <c:pt idx="4338">
                  <c:v>17.08.2016</c:v>
                </c:pt>
                <c:pt idx="4339">
                  <c:v>18.08.2016</c:v>
                </c:pt>
                <c:pt idx="4340">
                  <c:v>19.08.2016</c:v>
                </c:pt>
                <c:pt idx="4341">
                  <c:v>21.08.2016</c:v>
                </c:pt>
                <c:pt idx="4342">
                  <c:v>22.08.2016</c:v>
                </c:pt>
                <c:pt idx="4343">
                  <c:v>23.08.2016</c:v>
                </c:pt>
                <c:pt idx="4344">
                  <c:v>24.08.2016</c:v>
                </c:pt>
                <c:pt idx="4345">
                  <c:v>25.08.2016</c:v>
                </c:pt>
                <c:pt idx="4346">
                  <c:v>26.08.2016</c:v>
                </c:pt>
                <c:pt idx="4347">
                  <c:v>28.08.2016</c:v>
                </c:pt>
                <c:pt idx="4348">
                  <c:v>29.08.2016</c:v>
                </c:pt>
                <c:pt idx="4349">
                  <c:v>30.08.2016</c:v>
                </c:pt>
                <c:pt idx="4350">
                  <c:v>31.08.2016</c:v>
                </c:pt>
                <c:pt idx="4351">
                  <c:v>01.09.2016</c:v>
                </c:pt>
                <c:pt idx="4352">
                  <c:v>02.09.2016</c:v>
                </c:pt>
                <c:pt idx="4353">
                  <c:v>05.09.2016</c:v>
                </c:pt>
                <c:pt idx="4354">
                  <c:v>06.09.2016</c:v>
                </c:pt>
                <c:pt idx="4355">
                  <c:v>07.09.2016</c:v>
                </c:pt>
                <c:pt idx="4356">
                  <c:v>08.09.2016</c:v>
                </c:pt>
                <c:pt idx="4357">
                  <c:v>09.09.2016</c:v>
                </c:pt>
                <c:pt idx="4358">
                  <c:v>11.09.2016</c:v>
                </c:pt>
                <c:pt idx="4359">
                  <c:v>12.09.2016</c:v>
                </c:pt>
                <c:pt idx="4360">
                  <c:v>13.09.2016</c:v>
                </c:pt>
                <c:pt idx="4361">
                  <c:v>14.09.2016</c:v>
                </c:pt>
                <c:pt idx="4362">
                  <c:v>15.09.2016</c:v>
                </c:pt>
                <c:pt idx="4363">
                  <c:v>16.09.2016</c:v>
                </c:pt>
                <c:pt idx="4364">
                  <c:v>18.09.2016</c:v>
                </c:pt>
                <c:pt idx="4365">
                  <c:v>19.09.2016</c:v>
                </c:pt>
                <c:pt idx="4366">
                  <c:v>20.09.2016</c:v>
                </c:pt>
                <c:pt idx="4367">
                  <c:v>21.09.2016</c:v>
                </c:pt>
                <c:pt idx="4368">
                  <c:v>22.09.2016</c:v>
                </c:pt>
                <c:pt idx="4369">
                  <c:v>23.09.2016</c:v>
                </c:pt>
                <c:pt idx="4370">
                  <c:v>25.09.2016</c:v>
                </c:pt>
                <c:pt idx="4371">
                  <c:v>26.09.2016</c:v>
                </c:pt>
                <c:pt idx="4372">
                  <c:v>27.09.2016</c:v>
                </c:pt>
                <c:pt idx="4373">
                  <c:v>28.09.2016</c:v>
                </c:pt>
                <c:pt idx="4374">
                  <c:v>29.09.2016</c:v>
                </c:pt>
                <c:pt idx="4375">
                  <c:v>30.09.2016</c:v>
                </c:pt>
                <c:pt idx="4376">
                  <c:v>02.10.2016</c:v>
                </c:pt>
                <c:pt idx="4377">
                  <c:v>03.10.2016</c:v>
                </c:pt>
                <c:pt idx="4378">
                  <c:v>04.10.2016</c:v>
                </c:pt>
                <c:pt idx="4379">
                  <c:v>05.10.2016</c:v>
                </c:pt>
                <c:pt idx="4380">
                  <c:v>06.10.2016</c:v>
                </c:pt>
                <c:pt idx="4381">
                  <c:v>07.10.2016</c:v>
                </c:pt>
                <c:pt idx="4382">
                  <c:v>10.10.2016</c:v>
                </c:pt>
                <c:pt idx="4383">
                  <c:v>11.10.2016</c:v>
                </c:pt>
                <c:pt idx="4384">
                  <c:v>12.10.2016</c:v>
                </c:pt>
                <c:pt idx="4385">
                  <c:v>13.10.2016</c:v>
                </c:pt>
                <c:pt idx="4386">
                  <c:v>14.10.2016</c:v>
                </c:pt>
                <c:pt idx="4387">
                  <c:v>16.10.2016</c:v>
                </c:pt>
                <c:pt idx="4388">
                  <c:v>17.10.2016</c:v>
                </c:pt>
                <c:pt idx="4389">
                  <c:v>18.10.2016</c:v>
                </c:pt>
                <c:pt idx="4390">
                  <c:v>19.10.2016</c:v>
                </c:pt>
                <c:pt idx="4391">
                  <c:v>20.10.2016</c:v>
                </c:pt>
                <c:pt idx="4392">
                  <c:v>21.10.2016</c:v>
                </c:pt>
                <c:pt idx="4393">
                  <c:v>23.10.2016</c:v>
                </c:pt>
                <c:pt idx="4394">
                  <c:v>24.10.2016</c:v>
                </c:pt>
                <c:pt idx="4395">
                  <c:v>25.10.2016</c:v>
                </c:pt>
                <c:pt idx="4396">
                  <c:v>26.10.2016</c:v>
                </c:pt>
                <c:pt idx="4397">
                  <c:v>27.10.2016</c:v>
                </c:pt>
                <c:pt idx="4398">
                  <c:v>28.10.2016</c:v>
                </c:pt>
                <c:pt idx="4399">
                  <c:v>30.10.2016</c:v>
                </c:pt>
                <c:pt idx="4400">
                  <c:v>31.10.2016</c:v>
                </c:pt>
                <c:pt idx="4401">
                  <c:v>01.11.2016</c:v>
                </c:pt>
                <c:pt idx="4402">
                  <c:v>02.11.2016</c:v>
                </c:pt>
                <c:pt idx="4403">
                  <c:v>03.11.2016</c:v>
                </c:pt>
                <c:pt idx="4404">
                  <c:v>04.11.2016</c:v>
                </c:pt>
                <c:pt idx="4405">
                  <c:v>06.11.2016</c:v>
                </c:pt>
                <c:pt idx="4406">
                  <c:v>07.11.2016</c:v>
                </c:pt>
                <c:pt idx="4407">
                  <c:v>08.11.2016</c:v>
                </c:pt>
                <c:pt idx="4408">
                  <c:v>09.11.2016</c:v>
                </c:pt>
                <c:pt idx="4409">
                  <c:v>10.11.2016</c:v>
                </c:pt>
                <c:pt idx="4410">
                  <c:v>13.11.2016</c:v>
                </c:pt>
                <c:pt idx="4411">
                  <c:v>14.11.2016</c:v>
                </c:pt>
                <c:pt idx="4412">
                  <c:v>15.11.2016</c:v>
                </c:pt>
                <c:pt idx="4413">
                  <c:v>16.11.2016</c:v>
                </c:pt>
                <c:pt idx="4414">
                  <c:v>17.11.2016</c:v>
                </c:pt>
                <c:pt idx="4415">
                  <c:v>18.11.2016</c:v>
                </c:pt>
                <c:pt idx="4416">
                  <c:v>20.11.2016</c:v>
                </c:pt>
                <c:pt idx="4417">
                  <c:v>21.11.2016</c:v>
                </c:pt>
                <c:pt idx="4418">
                  <c:v>22.11.2016</c:v>
                </c:pt>
                <c:pt idx="4419">
                  <c:v>23.11.2016</c:v>
                </c:pt>
                <c:pt idx="4420">
                  <c:v>24.11.2016</c:v>
                </c:pt>
                <c:pt idx="4421">
                  <c:v>25.11.2016</c:v>
                </c:pt>
                <c:pt idx="4422">
                  <c:v>28.11.2016</c:v>
                </c:pt>
                <c:pt idx="4423">
                  <c:v>29.11.2016</c:v>
                </c:pt>
                <c:pt idx="4424">
                  <c:v>30.11.2016</c:v>
                </c:pt>
                <c:pt idx="4425">
                  <c:v>01.12.2016</c:v>
                </c:pt>
                <c:pt idx="4426">
                  <c:v>02.12.2016</c:v>
                </c:pt>
                <c:pt idx="4427">
                  <c:v>04.12.2016</c:v>
                </c:pt>
                <c:pt idx="4428">
                  <c:v>05.12.2016</c:v>
                </c:pt>
                <c:pt idx="4429">
                  <c:v>06.12.2016</c:v>
                </c:pt>
                <c:pt idx="4430">
                  <c:v>07.12.2016</c:v>
                </c:pt>
                <c:pt idx="4431">
                  <c:v>08.12.2016</c:v>
                </c:pt>
                <c:pt idx="4432">
                  <c:v>09.12.2016</c:v>
                </c:pt>
                <c:pt idx="4433">
                  <c:v>11.12.2016</c:v>
                </c:pt>
                <c:pt idx="4434">
                  <c:v>12.12.2016</c:v>
                </c:pt>
                <c:pt idx="4435">
                  <c:v>13.12.2016</c:v>
                </c:pt>
                <c:pt idx="4436">
                  <c:v>14.12.2016</c:v>
                </c:pt>
                <c:pt idx="4437">
                  <c:v>15.12.2016</c:v>
                </c:pt>
                <c:pt idx="4438">
                  <c:v>16.12.2016</c:v>
                </c:pt>
                <c:pt idx="4439">
                  <c:v>18.12.2016</c:v>
                </c:pt>
                <c:pt idx="4440">
                  <c:v>19.12.2016</c:v>
                </c:pt>
                <c:pt idx="4441">
                  <c:v>20.12.2016</c:v>
                </c:pt>
                <c:pt idx="4442">
                  <c:v>21.12.2016</c:v>
                </c:pt>
                <c:pt idx="4443">
                  <c:v>22.12.2016</c:v>
                </c:pt>
                <c:pt idx="4444">
                  <c:v>23.12.2016</c:v>
                </c:pt>
                <c:pt idx="4445">
                  <c:v>26.12.2016</c:v>
                </c:pt>
                <c:pt idx="4446">
                  <c:v>27.12.2016</c:v>
                </c:pt>
                <c:pt idx="4447">
                  <c:v>28.12.2016</c:v>
                </c:pt>
                <c:pt idx="4448">
                  <c:v>29.12.2016</c:v>
                </c:pt>
                <c:pt idx="4449">
                  <c:v>30.12.2016</c:v>
                </c:pt>
                <c:pt idx="4450">
                  <c:v>02.01.2017</c:v>
                </c:pt>
                <c:pt idx="4451">
                  <c:v>03.01.2017</c:v>
                </c:pt>
                <c:pt idx="4452">
                  <c:v>04.01.2017</c:v>
                </c:pt>
                <c:pt idx="4453">
                  <c:v>05.01.2017</c:v>
                </c:pt>
                <c:pt idx="4454">
                  <c:v>06.01.2017</c:v>
                </c:pt>
                <c:pt idx="4455">
                  <c:v>08.01.2017</c:v>
                </c:pt>
                <c:pt idx="4456">
                  <c:v>09.01.2017</c:v>
                </c:pt>
                <c:pt idx="4457">
                  <c:v>10.01.2017</c:v>
                </c:pt>
                <c:pt idx="4458">
                  <c:v>11.01.2017</c:v>
                </c:pt>
                <c:pt idx="4459">
                  <c:v>12.01.2017</c:v>
                </c:pt>
                <c:pt idx="4460">
                  <c:v>13.01.2017</c:v>
                </c:pt>
                <c:pt idx="4461">
                  <c:v>16.01.2017</c:v>
                </c:pt>
                <c:pt idx="4462">
                  <c:v>17.01.2017</c:v>
                </c:pt>
                <c:pt idx="4463">
                  <c:v>18.01.2017</c:v>
                </c:pt>
                <c:pt idx="4464">
                  <c:v>19.01.2017</c:v>
                </c:pt>
                <c:pt idx="4465">
                  <c:v>20.01.2017</c:v>
                </c:pt>
                <c:pt idx="4466">
                  <c:v>22.01.2017</c:v>
                </c:pt>
                <c:pt idx="4467">
                  <c:v>23.01.2017</c:v>
                </c:pt>
                <c:pt idx="4468">
                  <c:v>24.01.2017</c:v>
                </c:pt>
                <c:pt idx="4469">
                  <c:v>25.01.2017</c:v>
                </c:pt>
                <c:pt idx="4470">
                  <c:v>26.01.2017</c:v>
                </c:pt>
                <c:pt idx="4471">
                  <c:v>27.01.2017</c:v>
                </c:pt>
                <c:pt idx="4472">
                  <c:v>29.01.2017</c:v>
                </c:pt>
                <c:pt idx="4473">
                  <c:v>30.01.2017</c:v>
                </c:pt>
                <c:pt idx="4474">
                  <c:v>31.01.2017</c:v>
                </c:pt>
                <c:pt idx="4475">
                  <c:v>01.02.2017</c:v>
                </c:pt>
                <c:pt idx="4476">
                  <c:v>02.02.2017</c:v>
                </c:pt>
                <c:pt idx="4477">
                  <c:v>03.02.2017</c:v>
                </c:pt>
                <c:pt idx="4478">
                  <c:v>05.02.2017</c:v>
                </c:pt>
                <c:pt idx="4479">
                  <c:v>06.02.2017</c:v>
                </c:pt>
                <c:pt idx="4480">
                  <c:v>07.02.2017</c:v>
                </c:pt>
                <c:pt idx="4481">
                  <c:v>08.02.2017</c:v>
                </c:pt>
                <c:pt idx="4482">
                  <c:v>09.02.2017</c:v>
                </c:pt>
                <c:pt idx="4483">
                  <c:v>10.02.2017</c:v>
                </c:pt>
                <c:pt idx="4484">
                  <c:v>12.02.2017</c:v>
                </c:pt>
                <c:pt idx="4485">
                  <c:v>13.02.2017</c:v>
                </c:pt>
                <c:pt idx="4486">
                  <c:v>14.02.2017</c:v>
                </c:pt>
                <c:pt idx="4487">
                  <c:v>15.02.2017</c:v>
                </c:pt>
                <c:pt idx="4488">
                  <c:v>16.02.2017</c:v>
                </c:pt>
                <c:pt idx="4489">
                  <c:v>17.02.2017</c:v>
                </c:pt>
                <c:pt idx="4490">
                  <c:v>20.02.2017</c:v>
                </c:pt>
                <c:pt idx="4491">
                  <c:v>21.02.2017</c:v>
                </c:pt>
                <c:pt idx="4492">
                  <c:v>22.02.2017</c:v>
                </c:pt>
                <c:pt idx="4493">
                  <c:v>23.02.2017</c:v>
                </c:pt>
                <c:pt idx="4494">
                  <c:v>24.02.2017</c:v>
                </c:pt>
                <c:pt idx="4495">
                  <c:v>26.02.2017</c:v>
                </c:pt>
                <c:pt idx="4496">
                  <c:v>27.02.2017</c:v>
                </c:pt>
                <c:pt idx="4497">
                  <c:v>28.02.2017</c:v>
                </c:pt>
                <c:pt idx="4498">
                  <c:v>01.03.2017</c:v>
                </c:pt>
                <c:pt idx="4499">
                  <c:v>02.03.2017</c:v>
                </c:pt>
                <c:pt idx="4500">
                  <c:v>03.03.2017</c:v>
                </c:pt>
                <c:pt idx="4501">
                  <c:v>05.03.2017</c:v>
                </c:pt>
                <c:pt idx="4502">
                  <c:v>06.03.2017</c:v>
                </c:pt>
                <c:pt idx="4503">
                  <c:v>07.03.2017</c:v>
                </c:pt>
                <c:pt idx="4504">
                  <c:v>08.03.2017</c:v>
                </c:pt>
                <c:pt idx="4505">
                  <c:v>09.03.2017</c:v>
                </c:pt>
                <c:pt idx="4506">
                  <c:v>10.03.2017</c:v>
                </c:pt>
                <c:pt idx="4507">
                  <c:v>12.03.2017</c:v>
                </c:pt>
                <c:pt idx="4508">
                  <c:v>13.03.2017</c:v>
                </c:pt>
                <c:pt idx="4509">
                  <c:v>14.03.2017</c:v>
                </c:pt>
                <c:pt idx="4510">
                  <c:v>15.03.2017</c:v>
                </c:pt>
                <c:pt idx="4511">
                  <c:v>16.03.2017</c:v>
                </c:pt>
                <c:pt idx="4512">
                  <c:v>17.03.2017</c:v>
                </c:pt>
                <c:pt idx="4513">
                  <c:v>19.03.2017</c:v>
                </c:pt>
                <c:pt idx="4514">
                  <c:v>20.03.2017</c:v>
                </c:pt>
                <c:pt idx="4515">
                  <c:v>21.03.2017</c:v>
                </c:pt>
                <c:pt idx="4516">
                  <c:v>22.03.2017</c:v>
                </c:pt>
                <c:pt idx="4517">
                  <c:v>23.03.2017</c:v>
                </c:pt>
                <c:pt idx="4518">
                  <c:v>24.03.2017</c:v>
                </c:pt>
                <c:pt idx="4519">
                  <c:v>26.03.2017</c:v>
                </c:pt>
                <c:pt idx="4520">
                  <c:v>27.03.2017</c:v>
                </c:pt>
                <c:pt idx="4521">
                  <c:v>28.03.2017</c:v>
                </c:pt>
                <c:pt idx="4522">
                  <c:v>29.03.2017</c:v>
                </c:pt>
                <c:pt idx="4523">
                  <c:v>30.03.2017</c:v>
                </c:pt>
                <c:pt idx="4524">
                  <c:v>31.03.2017</c:v>
                </c:pt>
                <c:pt idx="4525">
                  <c:v>02.04.2017</c:v>
                </c:pt>
                <c:pt idx="4526">
                  <c:v>03.04.2017</c:v>
                </c:pt>
                <c:pt idx="4527">
                  <c:v>04.04.2017</c:v>
                </c:pt>
                <c:pt idx="4528">
                  <c:v>05.04.2017</c:v>
                </c:pt>
                <c:pt idx="4529">
                  <c:v>06.04.2017</c:v>
                </c:pt>
                <c:pt idx="4530">
                  <c:v>07.04.2017</c:v>
                </c:pt>
                <c:pt idx="4531">
                  <c:v>09.04.2017</c:v>
                </c:pt>
                <c:pt idx="4532">
                  <c:v>10.04.2017</c:v>
                </c:pt>
                <c:pt idx="4533">
                  <c:v>11.04.2017</c:v>
                </c:pt>
                <c:pt idx="4534">
                  <c:v>12.04.2017</c:v>
                </c:pt>
                <c:pt idx="4535">
                  <c:v>13.04.2017</c:v>
                </c:pt>
                <c:pt idx="4536">
                  <c:v>16.04.2017</c:v>
                </c:pt>
                <c:pt idx="4537">
                  <c:v>17.04.2017</c:v>
                </c:pt>
                <c:pt idx="4538">
                  <c:v>18.04.2017</c:v>
                </c:pt>
                <c:pt idx="4539">
                  <c:v>19.04.2017</c:v>
                </c:pt>
                <c:pt idx="4540">
                  <c:v>20.04.2017</c:v>
                </c:pt>
                <c:pt idx="4541">
                  <c:v>21.04.2017</c:v>
                </c:pt>
                <c:pt idx="4542">
                  <c:v>24.04.2017</c:v>
                </c:pt>
                <c:pt idx="4543">
                  <c:v>25.04.2017</c:v>
                </c:pt>
                <c:pt idx="4544">
                  <c:v>26.04.2017</c:v>
                </c:pt>
                <c:pt idx="4545">
                  <c:v>27.04.2017</c:v>
                </c:pt>
                <c:pt idx="4546">
                  <c:v>28.04.2017</c:v>
                </c:pt>
                <c:pt idx="4547">
                  <c:v>30.04.2017</c:v>
                </c:pt>
                <c:pt idx="4548">
                  <c:v>01.05.2017</c:v>
                </c:pt>
                <c:pt idx="4549">
                  <c:v>02.05.2017</c:v>
                </c:pt>
                <c:pt idx="4550">
                  <c:v>03.05.2017</c:v>
                </c:pt>
                <c:pt idx="4551">
                  <c:v>04.05.2017</c:v>
                </c:pt>
                <c:pt idx="4552">
                  <c:v>05.05.2017</c:v>
                </c:pt>
                <c:pt idx="4553">
                  <c:v>07.05.2017</c:v>
                </c:pt>
                <c:pt idx="4554">
                  <c:v>08.05.2017</c:v>
                </c:pt>
                <c:pt idx="4555">
                  <c:v>09.05.2017</c:v>
                </c:pt>
                <c:pt idx="4556">
                  <c:v>10.05.2017</c:v>
                </c:pt>
                <c:pt idx="4557">
                  <c:v>11.05.2017</c:v>
                </c:pt>
                <c:pt idx="4558">
                  <c:v>12.05.2017</c:v>
                </c:pt>
                <c:pt idx="4559">
                  <c:v>14.05.2017</c:v>
                </c:pt>
                <c:pt idx="4560">
                  <c:v>15.05.2017</c:v>
                </c:pt>
                <c:pt idx="4561">
                  <c:v>16.05.2017</c:v>
                </c:pt>
                <c:pt idx="4562">
                  <c:v>17.05.2017</c:v>
                </c:pt>
                <c:pt idx="4563">
                  <c:v>18.05.2017</c:v>
                </c:pt>
                <c:pt idx="4564">
                  <c:v>19.05.2017</c:v>
                </c:pt>
                <c:pt idx="4565">
                  <c:v>21.05.2017</c:v>
                </c:pt>
                <c:pt idx="4566">
                  <c:v>22.05.2017</c:v>
                </c:pt>
                <c:pt idx="4567">
                  <c:v>23.05.2017</c:v>
                </c:pt>
                <c:pt idx="4568">
                  <c:v>24.05.2017</c:v>
                </c:pt>
                <c:pt idx="4569">
                  <c:v>25.05.2017</c:v>
                </c:pt>
                <c:pt idx="4570">
                  <c:v>26.05.2017</c:v>
                </c:pt>
                <c:pt idx="4571">
                  <c:v>29.05.2017</c:v>
                </c:pt>
                <c:pt idx="4572">
                  <c:v>30.05.2017</c:v>
                </c:pt>
                <c:pt idx="4573">
                  <c:v>31.05.2017</c:v>
                </c:pt>
                <c:pt idx="4574">
                  <c:v>01.06.2017</c:v>
                </c:pt>
                <c:pt idx="4575">
                  <c:v>02.06.2017</c:v>
                </c:pt>
                <c:pt idx="4576">
                  <c:v>04.06.2017</c:v>
                </c:pt>
                <c:pt idx="4577">
                  <c:v>05.06.2017</c:v>
                </c:pt>
                <c:pt idx="4578">
                  <c:v>06.06.2017</c:v>
                </c:pt>
                <c:pt idx="4579">
                  <c:v>07.06.2017</c:v>
                </c:pt>
                <c:pt idx="4580">
                  <c:v>08.06.2017</c:v>
                </c:pt>
                <c:pt idx="4581">
                  <c:v>09.06.2017</c:v>
                </c:pt>
                <c:pt idx="4582">
                  <c:v>11.06.2017</c:v>
                </c:pt>
                <c:pt idx="4583">
                  <c:v>12.06.2017</c:v>
                </c:pt>
                <c:pt idx="4584">
                  <c:v>13.06.2017</c:v>
                </c:pt>
                <c:pt idx="4585">
                  <c:v>14.06.2017</c:v>
                </c:pt>
                <c:pt idx="4586">
                  <c:v>15.06.2017</c:v>
                </c:pt>
                <c:pt idx="4587">
                  <c:v>16.06.2017</c:v>
                </c:pt>
                <c:pt idx="4588">
                  <c:v>18.06.2017</c:v>
                </c:pt>
                <c:pt idx="4589">
                  <c:v>19.06.2017</c:v>
                </c:pt>
                <c:pt idx="4590">
                  <c:v>20.06.2017</c:v>
                </c:pt>
                <c:pt idx="4591">
                  <c:v>21.06.2017</c:v>
                </c:pt>
                <c:pt idx="4592">
                  <c:v>22.06.2017</c:v>
                </c:pt>
                <c:pt idx="4593">
                  <c:v>23.06.2017</c:v>
                </c:pt>
                <c:pt idx="4594">
                  <c:v>25.06.2017</c:v>
                </c:pt>
                <c:pt idx="4595">
                  <c:v>26.06.2017</c:v>
                </c:pt>
                <c:pt idx="4596">
                  <c:v>27.06.2017</c:v>
                </c:pt>
                <c:pt idx="4597">
                  <c:v>28.06.2017</c:v>
                </c:pt>
                <c:pt idx="4598">
                  <c:v>29.06.2017</c:v>
                </c:pt>
                <c:pt idx="4599">
                  <c:v>30.06.2017</c:v>
                </c:pt>
                <c:pt idx="4600">
                  <c:v>02.07.2017</c:v>
                </c:pt>
                <c:pt idx="4601">
                  <c:v>03.07.2017</c:v>
                </c:pt>
                <c:pt idx="4602">
                  <c:v>04.07.2017</c:v>
                </c:pt>
                <c:pt idx="4603">
                  <c:v>05.07.2017</c:v>
                </c:pt>
                <c:pt idx="4604">
                  <c:v>06.07.2017</c:v>
                </c:pt>
                <c:pt idx="4605">
                  <c:v>07.07.2017</c:v>
                </c:pt>
                <c:pt idx="4606">
                  <c:v>09.07.2017</c:v>
                </c:pt>
                <c:pt idx="4607">
                  <c:v>10.07.2017</c:v>
                </c:pt>
                <c:pt idx="4608">
                  <c:v>11.07.2017</c:v>
                </c:pt>
                <c:pt idx="4609">
                  <c:v>12.07.2017</c:v>
                </c:pt>
                <c:pt idx="4610">
                  <c:v>13.07.2017</c:v>
                </c:pt>
                <c:pt idx="4611">
                  <c:v>14.07.2017</c:v>
                </c:pt>
                <c:pt idx="4612">
                  <c:v>16.07.2017</c:v>
                </c:pt>
                <c:pt idx="4613">
                  <c:v>17.07.2017</c:v>
                </c:pt>
                <c:pt idx="4614">
                  <c:v>18.07.2017</c:v>
                </c:pt>
                <c:pt idx="4615">
                  <c:v>19.07.2017</c:v>
                </c:pt>
                <c:pt idx="4616">
                  <c:v>20.07.2017</c:v>
                </c:pt>
                <c:pt idx="4617">
                  <c:v>21.07.2017</c:v>
                </c:pt>
                <c:pt idx="4618">
                  <c:v>23.07.2017</c:v>
                </c:pt>
                <c:pt idx="4619">
                  <c:v>24.07.2017</c:v>
                </c:pt>
                <c:pt idx="4620">
                  <c:v>25.07.2017</c:v>
                </c:pt>
                <c:pt idx="4621">
                  <c:v>26.07.2017</c:v>
                </c:pt>
                <c:pt idx="4622">
                  <c:v>27.07.2017</c:v>
                </c:pt>
                <c:pt idx="4623">
                  <c:v>28.07.2017</c:v>
                </c:pt>
                <c:pt idx="4624">
                  <c:v>30.07.2017</c:v>
                </c:pt>
                <c:pt idx="4625">
                  <c:v>31.07.2017</c:v>
                </c:pt>
                <c:pt idx="4626">
                  <c:v>01.08.2017</c:v>
                </c:pt>
                <c:pt idx="4627">
                  <c:v>02.08.2017</c:v>
                </c:pt>
                <c:pt idx="4628">
                  <c:v>03.08.2017</c:v>
                </c:pt>
                <c:pt idx="4629">
                  <c:v>04.08.2017</c:v>
                </c:pt>
                <c:pt idx="4630">
                  <c:v>06.08.2017</c:v>
                </c:pt>
                <c:pt idx="4631">
                  <c:v>07.08.2017</c:v>
                </c:pt>
                <c:pt idx="4632">
                  <c:v>08.08.2017</c:v>
                </c:pt>
                <c:pt idx="4633">
                  <c:v>09.08.2017</c:v>
                </c:pt>
                <c:pt idx="4634">
                  <c:v>10.08.2017</c:v>
                </c:pt>
                <c:pt idx="4635">
                  <c:v>11.08.2017</c:v>
                </c:pt>
                <c:pt idx="4636">
                  <c:v>13.08.2017</c:v>
                </c:pt>
                <c:pt idx="4637">
                  <c:v>14.08.2017</c:v>
                </c:pt>
                <c:pt idx="4638">
                  <c:v>15.08.2017</c:v>
                </c:pt>
                <c:pt idx="4639">
                  <c:v>16.08.2017</c:v>
                </c:pt>
                <c:pt idx="4640">
                  <c:v>17.08.2017</c:v>
                </c:pt>
                <c:pt idx="4641">
                  <c:v>18.08.2017</c:v>
                </c:pt>
                <c:pt idx="4642">
                  <c:v>20.08.2017</c:v>
                </c:pt>
                <c:pt idx="4643">
                  <c:v>21.08.2017</c:v>
                </c:pt>
                <c:pt idx="4644">
                  <c:v>22.08.2017</c:v>
                </c:pt>
                <c:pt idx="4645">
                  <c:v>23.08.2017</c:v>
                </c:pt>
                <c:pt idx="4646">
                  <c:v>24.08.2017</c:v>
                </c:pt>
                <c:pt idx="4647">
                  <c:v>25.08.2017</c:v>
                </c:pt>
                <c:pt idx="4648">
                  <c:v>27.08.2017</c:v>
                </c:pt>
                <c:pt idx="4649">
                  <c:v>28.08.2017</c:v>
                </c:pt>
                <c:pt idx="4650">
                  <c:v>29.08.2017</c:v>
                </c:pt>
                <c:pt idx="4651">
                  <c:v>30.08.2017</c:v>
                </c:pt>
                <c:pt idx="4652">
                  <c:v>31.08.2017</c:v>
                </c:pt>
                <c:pt idx="4653">
                  <c:v>01.09.2017</c:v>
                </c:pt>
                <c:pt idx="4654">
                  <c:v>03.09.2017</c:v>
                </c:pt>
                <c:pt idx="4655">
                  <c:v>05.09.2017</c:v>
                </c:pt>
                <c:pt idx="4656">
                  <c:v>06.09.2017</c:v>
                </c:pt>
                <c:pt idx="4657">
                  <c:v>07.09.2017</c:v>
                </c:pt>
                <c:pt idx="4658">
                  <c:v>08.09.2017</c:v>
                </c:pt>
                <c:pt idx="4659">
                  <c:v>10.09.2017</c:v>
                </c:pt>
                <c:pt idx="4660">
                  <c:v>11.09.2017</c:v>
                </c:pt>
                <c:pt idx="4661">
                  <c:v>12.09.2017</c:v>
                </c:pt>
                <c:pt idx="4662">
                  <c:v>13.09.2017</c:v>
                </c:pt>
                <c:pt idx="4663">
                  <c:v>14.09.2017</c:v>
                </c:pt>
                <c:pt idx="4664">
                  <c:v>15.09.2017</c:v>
                </c:pt>
                <c:pt idx="4665">
                  <c:v>17.09.2017</c:v>
                </c:pt>
                <c:pt idx="4666">
                  <c:v>18.09.2017</c:v>
                </c:pt>
                <c:pt idx="4667">
                  <c:v>19.09.2017</c:v>
                </c:pt>
                <c:pt idx="4668">
                  <c:v>20.09.2017</c:v>
                </c:pt>
                <c:pt idx="4669">
                  <c:v>21.09.2017</c:v>
                </c:pt>
                <c:pt idx="4670">
                  <c:v>22.09.2017</c:v>
                </c:pt>
                <c:pt idx="4671">
                  <c:v>24.09.2017</c:v>
                </c:pt>
                <c:pt idx="4672">
                  <c:v>25.09.2017</c:v>
                </c:pt>
                <c:pt idx="4673">
                  <c:v>26.09.2017</c:v>
                </c:pt>
                <c:pt idx="4674">
                  <c:v>27.09.2017</c:v>
                </c:pt>
                <c:pt idx="4675">
                  <c:v>28.09.2017</c:v>
                </c:pt>
                <c:pt idx="4676">
                  <c:v>29.09.2017</c:v>
                </c:pt>
                <c:pt idx="4677">
                  <c:v>01.10.2017</c:v>
                </c:pt>
                <c:pt idx="4678">
                  <c:v>02.10.2017</c:v>
                </c:pt>
                <c:pt idx="4679">
                  <c:v>03.10.2017</c:v>
                </c:pt>
                <c:pt idx="4680">
                  <c:v>04.10.2017</c:v>
                </c:pt>
                <c:pt idx="4681">
                  <c:v>05.10.2017</c:v>
                </c:pt>
                <c:pt idx="4682">
                  <c:v>06.10.2017</c:v>
                </c:pt>
                <c:pt idx="4683">
                  <c:v>09.10.2017</c:v>
                </c:pt>
                <c:pt idx="4684">
                  <c:v>10.10.2017</c:v>
                </c:pt>
                <c:pt idx="4685">
                  <c:v>11.10.2017</c:v>
                </c:pt>
                <c:pt idx="4686">
                  <c:v>12.10.2017</c:v>
                </c:pt>
                <c:pt idx="4687">
                  <c:v>13.10.2017</c:v>
                </c:pt>
                <c:pt idx="4688">
                  <c:v>15.10.2017</c:v>
                </c:pt>
                <c:pt idx="4689">
                  <c:v>16.10.2017</c:v>
                </c:pt>
                <c:pt idx="4690">
                  <c:v>17.10.2017</c:v>
                </c:pt>
                <c:pt idx="4691">
                  <c:v>18.10.2017</c:v>
                </c:pt>
                <c:pt idx="4692">
                  <c:v>19.10.2017</c:v>
                </c:pt>
                <c:pt idx="4693">
                  <c:v>20.10.2017</c:v>
                </c:pt>
                <c:pt idx="4694">
                  <c:v>22.10.2017</c:v>
                </c:pt>
                <c:pt idx="4695">
                  <c:v>23.10.2017</c:v>
                </c:pt>
                <c:pt idx="4696">
                  <c:v>24.10.2017</c:v>
                </c:pt>
                <c:pt idx="4697">
                  <c:v>25.10.2017</c:v>
                </c:pt>
                <c:pt idx="4698">
                  <c:v>26.10.2017</c:v>
                </c:pt>
                <c:pt idx="4699">
                  <c:v>27.10.2017</c:v>
                </c:pt>
                <c:pt idx="4700">
                  <c:v>29.10.2017</c:v>
                </c:pt>
                <c:pt idx="4701">
                  <c:v>30.10.2017</c:v>
                </c:pt>
                <c:pt idx="4702">
                  <c:v>31.10.2017</c:v>
                </c:pt>
                <c:pt idx="4703">
                  <c:v>01.11.2017</c:v>
                </c:pt>
                <c:pt idx="4704">
                  <c:v>02.11.2017</c:v>
                </c:pt>
                <c:pt idx="4705">
                  <c:v>03.11.2017</c:v>
                </c:pt>
                <c:pt idx="4706">
                  <c:v>05.11.2017</c:v>
                </c:pt>
                <c:pt idx="4707">
                  <c:v>06.11.2017</c:v>
                </c:pt>
                <c:pt idx="4708">
                  <c:v>07.11.2017</c:v>
                </c:pt>
                <c:pt idx="4709">
                  <c:v>08.11.2017</c:v>
                </c:pt>
                <c:pt idx="4710">
                  <c:v>09.11.2017</c:v>
                </c:pt>
                <c:pt idx="4711">
                  <c:v>10.11.2017</c:v>
                </c:pt>
                <c:pt idx="4712">
                  <c:v>12.11.2017</c:v>
                </c:pt>
                <c:pt idx="4713">
                  <c:v>13.11.2017</c:v>
                </c:pt>
                <c:pt idx="4714">
                  <c:v>14.11.2017</c:v>
                </c:pt>
                <c:pt idx="4715">
                  <c:v>15.11.2017</c:v>
                </c:pt>
                <c:pt idx="4716">
                  <c:v>16.11.2017</c:v>
                </c:pt>
                <c:pt idx="4717">
                  <c:v>17.11.2017</c:v>
                </c:pt>
                <c:pt idx="4718">
                  <c:v>19.11.2017</c:v>
                </c:pt>
                <c:pt idx="4719">
                  <c:v>20.11.2017</c:v>
                </c:pt>
                <c:pt idx="4720">
                  <c:v>21.11.2017</c:v>
                </c:pt>
                <c:pt idx="4721">
                  <c:v>22.11.2017</c:v>
                </c:pt>
                <c:pt idx="4722">
                  <c:v>23.11.2017</c:v>
                </c:pt>
                <c:pt idx="4723">
                  <c:v>24.11.2017</c:v>
                </c:pt>
                <c:pt idx="4724">
                  <c:v>26.11.2017</c:v>
                </c:pt>
                <c:pt idx="4725">
                  <c:v>27.11.2017</c:v>
                </c:pt>
                <c:pt idx="4726">
                  <c:v>28.11.2017</c:v>
                </c:pt>
                <c:pt idx="4727">
                  <c:v>29.11.2017</c:v>
                </c:pt>
                <c:pt idx="4728">
                  <c:v>30.11.2017</c:v>
                </c:pt>
                <c:pt idx="4729">
                  <c:v>01.12.2017</c:v>
                </c:pt>
                <c:pt idx="4730">
                  <c:v>03.12.2017</c:v>
                </c:pt>
                <c:pt idx="4731">
                  <c:v>04.12.2017</c:v>
                </c:pt>
                <c:pt idx="4732">
                  <c:v>05.12.2017</c:v>
                </c:pt>
                <c:pt idx="4733">
                  <c:v>06.12.2017</c:v>
                </c:pt>
                <c:pt idx="4734">
                  <c:v>07.12.2017</c:v>
                </c:pt>
                <c:pt idx="4735">
                  <c:v>08.12.2017</c:v>
                </c:pt>
                <c:pt idx="4736">
                  <c:v>10.12.2017</c:v>
                </c:pt>
                <c:pt idx="4737">
                  <c:v>11.12.2017</c:v>
                </c:pt>
                <c:pt idx="4738">
                  <c:v>12.12.2017</c:v>
                </c:pt>
                <c:pt idx="4739">
                  <c:v>13.12.2017</c:v>
                </c:pt>
                <c:pt idx="4740">
                  <c:v>14.12.2017</c:v>
                </c:pt>
                <c:pt idx="4741">
                  <c:v>15.12.2017</c:v>
                </c:pt>
                <c:pt idx="4742">
                  <c:v>17.12.2017</c:v>
                </c:pt>
                <c:pt idx="4743">
                  <c:v>18.12.2017</c:v>
                </c:pt>
                <c:pt idx="4744">
                  <c:v>19.12.2017</c:v>
                </c:pt>
                <c:pt idx="4745">
                  <c:v>20.12.2017</c:v>
                </c:pt>
                <c:pt idx="4746">
                  <c:v>21.12.2017</c:v>
                </c:pt>
                <c:pt idx="4747">
                  <c:v>22.12.2017</c:v>
                </c:pt>
                <c:pt idx="4748">
                  <c:v>25.12.2017</c:v>
                </c:pt>
                <c:pt idx="4749">
                  <c:v>26.12.2017</c:v>
                </c:pt>
                <c:pt idx="4750">
                  <c:v>27.12.2017</c:v>
                </c:pt>
                <c:pt idx="4751">
                  <c:v>28.12.2017</c:v>
                </c:pt>
                <c:pt idx="4752">
                  <c:v>29.12.2017</c:v>
                </c:pt>
                <c:pt idx="4753">
                  <c:v>01.01.2018</c:v>
                </c:pt>
                <c:pt idx="4754">
                  <c:v>02.01.2018</c:v>
                </c:pt>
                <c:pt idx="4755">
                  <c:v>03.01.2018</c:v>
                </c:pt>
                <c:pt idx="4756">
                  <c:v>04.01.2018</c:v>
                </c:pt>
                <c:pt idx="4757">
                  <c:v>05.01.2018</c:v>
                </c:pt>
                <c:pt idx="4758">
                  <c:v>07.01.2018</c:v>
                </c:pt>
                <c:pt idx="4759">
                  <c:v>08.01.2018</c:v>
                </c:pt>
                <c:pt idx="4760">
                  <c:v>09.01.2018</c:v>
                </c:pt>
                <c:pt idx="4761">
                  <c:v>10.01.2018</c:v>
                </c:pt>
                <c:pt idx="4762">
                  <c:v>11.01.2018</c:v>
                </c:pt>
                <c:pt idx="4763">
                  <c:v>12.01.2018</c:v>
                </c:pt>
                <c:pt idx="4764">
                  <c:v>15.01.2018</c:v>
                </c:pt>
                <c:pt idx="4765">
                  <c:v>16.01.2018</c:v>
                </c:pt>
                <c:pt idx="4766">
                  <c:v>17.01.2018</c:v>
                </c:pt>
                <c:pt idx="4767">
                  <c:v>18.01.2018</c:v>
                </c:pt>
                <c:pt idx="4768">
                  <c:v>19.01.2018</c:v>
                </c:pt>
                <c:pt idx="4769">
                  <c:v>22.01.2018</c:v>
                </c:pt>
                <c:pt idx="4770">
                  <c:v>23.01.2018</c:v>
                </c:pt>
                <c:pt idx="4771">
                  <c:v>24.01.2018</c:v>
                </c:pt>
                <c:pt idx="4772">
                  <c:v>25.01.2018</c:v>
                </c:pt>
                <c:pt idx="4773">
                  <c:v>26.01.2018</c:v>
                </c:pt>
                <c:pt idx="4774">
                  <c:v>28.01.2018</c:v>
                </c:pt>
                <c:pt idx="4775">
                  <c:v>29.01.2018</c:v>
                </c:pt>
                <c:pt idx="4776">
                  <c:v>30.01.2018</c:v>
                </c:pt>
                <c:pt idx="4777">
                  <c:v>31.01.2018</c:v>
                </c:pt>
                <c:pt idx="4778">
                  <c:v>01.02.2018</c:v>
                </c:pt>
                <c:pt idx="4779">
                  <c:v>02.02.2018</c:v>
                </c:pt>
                <c:pt idx="4780">
                  <c:v>04.02.2018</c:v>
                </c:pt>
                <c:pt idx="4781">
                  <c:v>05.02.2018</c:v>
                </c:pt>
                <c:pt idx="4782">
                  <c:v>06.02.2018</c:v>
                </c:pt>
                <c:pt idx="4783">
                  <c:v>07.02.2018</c:v>
                </c:pt>
                <c:pt idx="4784">
                  <c:v>08.02.2018</c:v>
                </c:pt>
                <c:pt idx="4785">
                  <c:v>09.02.2018</c:v>
                </c:pt>
                <c:pt idx="4786">
                  <c:v>11.02.2018</c:v>
                </c:pt>
                <c:pt idx="4787">
                  <c:v>12.02.2018</c:v>
                </c:pt>
                <c:pt idx="4788">
                  <c:v>13.02.2018</c:v>
                </c:pt>
                <c:pt idx="4789">
                  <c:v>14.02.2018</c:v>
                </c:pt>
                <c:pt idx="4790">
                  <c:v>15.02.2018</c:v>
                </c:pt>
                <c:pt idx="4791">
                  <c:v>16.02.2018</c:v>
                </c:pt>
                <c:pt idx="4792">
                  <c:v>18.02.2018</c:v>
                </c:pt>
                <c:pt idx="4793">
                  <c:v>19.02.2018</c:v>
                </c:pt>
                <c:pt idx="4794">
                  <c:v>20.02.2018</c:v>
                </c:pt>
                <c:pt idx="4795">
                  <c:v>21.02.2018</c:v>
                </c:pt>
                <c:pt idx="4796">
                  <c:v>22.02.2018</c:v>
                </c:pt>
                <c:pt idx="4797">
                  <c:v>23.02.2018</c:v>
                </c:pt>
                <c:pt idx="4798">
                  <c:v>25.02.2018</c:v>
                </c:pt>
                <c:pt idx="4799">
                  <c:v>26.02.2018</c:v>
                </c:pt>
                <c:pt idx="4800">
                  <c:v>27.02.2018</c:v>
                </c:pt>
                <c:pt idx="4801">
                  <c:v>28.02.2018</c:v>
                </c:pt>
                <c:pt idx="4802">
                  <c:v>01.03.2018</c:v>
                </c:pt>
                <c:pt idx="4803">
                  <c:v>02.03.2018</c:v>
                </c:pt>
                <c:pt idx="4804">
                  <c:v>04.03.2018</c:v>
                </c:pt>
                <c:pt idx="4805">
                  <c:v>05.03.2018</c:v>
                </c:pt>
                <c:pt idx="4806">
                  <c:v>06.03.2018</c:v>
                </c:pt>
                <c:pt idx="4807">
                  <c:v>07.03.2018</c:v>
                </c:pt>
                <c:pt idx="4808">
                  <c:v>08.03.2018</c:v>
                </c:pt>
                <c:pt idx="4809">
                  <c:v>09.03.2018</c:v>
                </c:pt>
                <c:pt idx="4810">
                  <c:v>11.03.2018</c:v>
                </c:pt>
                <c:pt idx="4811">
                  <c:v>12.03.2018</c:v>
                </c:pt>
                <c:pt idx="4812">
                  <c:v>13.03.2018</c:v>
                </c:pt>
                <c:pt idx="4813">
                  <c:v>14.03.2018</c:v>
                </c:pt>
                <c:pt idx="4814">
                  <c:v>15.03.2018</c:v>
                </c:pt>
                <c:pt idx="4815">
                  <c:v>16.03.2018</c:v>
                </c:pt>
                <c:pt idx="4816">
                  <c:v>18.03.2018</c:v>
                </c:pt>
                <c:pt idx="4817">
                  <c:v>19.03.2018</c:v>
                </c:pt>
                <c:pt idx="4818">
                  <c:v>20.03.2018</c:v>
                </c:pt>
                <c:pt idx="4819">
                  <c:v>21.03.2018</c:v>
                </c:pt>
                <c:pt idx="4820">
                  <c:v>22.03.2018</c:v>
                </c:pt>
                <c:pt idx="4821">
                  <c:v>23.03.2018</c:v>
                </c:pt>
                <c:pt idx="4822">
                  <c:v>25.03.2018</c:v>
                </c:pt>
                <c:pt idx="4823">
                  <c:v>26.03.2018</c:v>
                </c:pt>
                <c:pt idx="4824">
                  <c:v>27.03.2018</c:v>
                </c:pt>
                <c:pt idx="4825">
                  <c:v>28.03.2018</c:v>
                </c:pt>
                <c:pt idx="4826">
                  <c:v>29.03.2018</c:v>
                </c:pt>
                <c:pt idx="4827">
                  <c:v>01.04.2018</c:v>
                </c:pt>
                <c:pt idx="4828">
                  <c:v>02.04.2018</c:v>
                </c:pt>
                <c:pt idx="4829">
                  <c:v>03.04.2018</c:v>
                </c:pt>
                <c:pt idx="4830">
                  <c:v>04.04.2018</c:v>
                </c:pt>
                <c:pt idx="4831">
                  <c:v>05.04.2018</c:v>
                </c:pt>
                <c:pt idx="4832">
                  <c:v>06.04.2018</c:v>
                </c:pt>
                <c:pt idx="4833">
                  <c:v>08.04.2018</c:v>
                </c:pt>
                <c:pt idx="4834">
                  <c:v>09.04.2018</c:v>
                </c:pt>
                <c:pt idx="4835">
                  <c:v>10.04.2018</c:v>
                </c:pt>
                <c:pt idx="4836">
                  <c:v>11.04.2018</c:v>
                </c:pt>
                <c:pt idx="4837">
                  <c:v>12.04.2018</c:v>
                </c:pt>
                <c:pt idx="4838">
                  <c:v>13.04.2018</c:v>
                </c:pt>
                <c:pt idx="4839">
                  <c:v>15.04.2018</c:v>
                </c:pt>
                <c:pt idx="4840">
                  <c:v>16.04.2018</c:v>
                </c:pt>
                <c:pt idx="4841">
                  <c:v>17.04.2018</c:v>
                </c:pt>
                <c:pt idx="4842">
                  <c:v>18.04.2018</c:v>
                </c:pt>
                <c:pt idx="4843">
                  <c:v>19.04.2018</c:v>
                </c:pt>
                <c:pt idx="4844">
                  <c:v>20.04.2018</c:v>
                </c:pt>
                <c:pt idx="4845">
                  <c:v>22.04.2018</c:v>
                </c:pt>
                <c:pt idx="4846">
                  <c:v>23.04.2018</c:v>
                </c:pt>
                <c:pt idx="4847">
                  <c:v>24.04.2018</c:v>
                </c:pt>
                <c:pt idx="4848">
                  <c:v>25.04.2018</c:v>
                </c:pt>
                <c:pt idx="4849">
                  <c:v>26.04.2018</c:v>
                </c:pt>
                <c:pt idx="4850">
                  <c:v>27.04.2018</c:v>
                </c:pt>
                <c:pt idx="4851">
                  <c:v>29.04.2018</c:v>
                </c:pt>
                <c:pt idx="4852">
                  <c:v>30.04.2018</c:v>
                </c:pt>
                <c:pt idx="4853">
                  <c:v>01.05.2018</c:v>
                </c:pt>
                <c:pt idx="4854">
                  <c:v>02.05.2018</c:v>
                </c:pt>
                <c:pt idx="4855">
                  <c:v>03.05.2018</c:v>
                </c:pt>
                <c:pt idx="4856">
                  <c:v>04.05.2018</c:v>
                </c:pt>
                <c:pt idx="4857">
                  <c:v>06.05.2018</c:v>
                </c:pt>
                <c:pt idx="4858">
                  <c:v>07.05.2018</c:v>
                </c:pt>
                <c:pt idx="4859">
                  <c:v>08.05.2018</c:v>
                </c:pt>
                <c:pt idx="4860">
                  <c:v>09.05.2018</c:v>
                </c:pt>
                <c:pt idx="4861">
                  <c:v>10.05.2018</c:v>
                </c:pt>
                <c:pt idx="4862">
                  <c:v>11.05.2018</c:v>
                </c:pt>
                <c:pt idx="4863">
                  <c:v>13.05.2018</c:v>
                </c:pt>
                <c:pt idx="4864">
                  <c:v>14.05.2018</c:v>
                </c:pt>
                <c:pt idx="4865">
                  <c:v>15.05.2018</c:v>
                </c:pt>
                <c:pt idx="4866">
                  <c:v>16.05.2018</c:v>
                </c:pt>
                <c:pt idx="4867">
                  <c:v>17.05.2018</c:v>
                </c:pt>
                <c:pt idx="4868">
                  <c:v>18.05.2018</c:v>
                </c:pt>
                <c:pt idx="4869">
                  <c:v>20.05.2018</c:v>
                </c:pt>
                <c:pt idx="4870">
                  <c:v>21.05.2018</c:v>
                </c:pt>
                <c:pt idx="4871">
                  <c:v>22.05.2018</c:v>
                </c:pt>
                <c:pt idx="4872">
                  <c:v>23.05.2018</c:v>
                </c:pt>
                <c:pt idx="4873">
                  <c:v>24.05.2018</c:v>
                </c:pt>
                <c:pt idx="4874">
                  <c:v>25.05.2018</c:v>
                </c:pt>
                <c:pt idx="4875">
                  <c:v>28.05.2018</c:v>
                </c:pt>
                <c:pt idx="4876">
                  <c:v>29.05.2018</c:v>
                </c:pt>
                <c:pt idx="4877">
                  <c:v>30.05.2018</c:v>
                </c:pt>
                <c:pt idx="4878">
                  <c:v>31.05.2018</c:v>
                </c:pt>
                <c:pt idx="4879">
                  <c:v>01.06.2018</c:v>
                </c:pt>
                <c:pt idx="4880">
                  <c:v>03.06.2018</c:v>
                </c:pt>
                <c:pt idx="4881">
                  <c:v>04.06.2018</c:v>
                </c:pt>
                <c:pt idx="4882">
                  <c:v>05.06.2018</c:v>
                </c:pt>
                <c:pt idx="4883">
                  <c:v>06.06.2018</c:v>
                </c:pt>
                <c:pt idx="4884">
                  <c:v>07.06.2018</c:v>
                </c:pt>
                <c:pt idx="4885">
                  <c:v>08.06.2018</c:v>
                </c:pt>
                <c:pt idx="4886">
                  <c:v>10.06.2018</c:v>
                </c:pt>
                <c:pt idx="4887">
                  <c:v>11.06.2018</c:v>
                </c:pt>
                <c:pt idx="4888">
                  <c:v>12.06.2018</c:v>
                </c:pt>
                <c:pt idx="4889">
                  <c:v>13.06.2018</c:v>
                </c:pt>
                <c:pt idx="4890">
                  <c:v>14.06.2018</c:v>
                </c:pt>
                <c:pt idx="4891">
                  <c:v>15.06.2018</c:v>
                </c:pt>
                <c:pt idx="4892">
                  <c:v>17.06.2018</c:v>
                </c:pt>
                <c:pt idx="4893">
                  <c:v>18.06.2018</c:v>
                </c:pt>
                <c:pt idx="4894">
                  <c:v>19.06.2018</c:v>
                </c:pt>
                <c:pt idx="4895">
                  <c:v>20.06.2018</c:v>
                </c:pt>
                <c:pt idx="4896">
                  <c:v>21.06.2018</c:v>
                </c:pt>
                <c:pt idx="4897">
                  <c:v>22.06.2018</c:v>
                </c:pt>
                <c:pt idx="4898">
                  <c:v>24.06.2018</c:v>
                </c:pt>
                <c:pt idx="4899">
                  <c:v>25.06.2018</c:v>
                </c:pt>
                <c:pt idx="4900">
                  <c:v>26.06.2018</c:v>
                </c:pt>
                <c:pt idx="4901">
                  <c:v>27.06.2018</c:v>
                </c:pt>
                <c:pt idx="4902">
                  <c:v>28.06.2018</c:v>
                </c:pt>
                <c:pt idx="4903">
                  <c:v>29.06.2018</c:v>
                </c:pt>
                <c:pt idx="4904">
                  <c:v>01.07.2018</c:v>
                </c:pt>
                <c:pt idx="4905">
                  <c:v>02.07.2018</c:v>
                </c:pt>
                <c:pt idx="4906">
                  <c:v>03.07.2018</c:v>
                </c:pt>
                <c:pt idx="4907">
                  <c:v>04.07.2018</c:v>
                </c:pt>
                <c:pt idx="4908">
                  <c:v>05.07.2018</c:v>
                </c:pt>
                <c:pt idx="4909">
                  <c:v>06.07.2018</c:v>
                </c:pt>
                <c:pt idx="4910">
                  <c:v>08.07.2018</c:v>
                </c:pt>
                <c:pt idx="4911">
                  <c:v>09.07.2018</c:v>
                </c:pt>
                <c:pt idx="4912">
                  <c:v>10.07.2018</c:v>
                </c:pt>
                <c:pt idx="4913">
                  <c:v>11.07.2018</c:v>
                </c:pt>
                <c:pt idx="4914">
                  <c:v>12.07.2018</c:v>
                </c:pt>
                <c:pt idx="4915">
                  <c:v>13.07.2018</c:v>
                </c:pt>
                <c:pt idx="4916">
                  <c:v>15.07.2018</c:v>
                </c:pt>
                <c:pt idx="4917">
                  <c:v>16.07.2018</c:v>
                </c:pt>
                <c:pt idx="4918">
                  <c:v>17.07.2018</c:v>
                </c:pt>
                <c:pt idx="4919">
                  <c:v>18.07.2018</c:v>
                </c:pt>
                <c:pt idx="4920">
                  <c:v>19.07.2018</c:v>
                </c:pt>
                <c:pt idx="4921">
                  <c:v>20.07.2018</c:v>
                </c:pt>
                <c:pt idx="4922">
                  <c:v>22.07.2018</c:v>
                </c:pt>
                <c:pt idx="4923">
                  <c:v>23.07.2018</c:v>
                </c:pt>
                <c:pt idx="4924">
                  <c:v>24.07.2018</c:v>
                </c:pt>
                <c:pt idx="4925">
                  <c:v>25.07.2018</c:v>
                </c:pt>
                <c:pt idx="4926">
                  <c:v>26.07.2018</c:v>
                </c:pt>
                <c:pt idx="4927">
                  <c:v>27.07.2018</c:v>
                </c:pt>
                <c:pt idx="4928">
                  <c:v>29.07.2018</c:v>
                </c:pt>
                <c:pt idx="4929">
                  <c:v>30.07.2018</c:v>
                </c:pt>
                <c:pt idx="4930">
                  <c:v>31.07.2018</c:v>
                </c:pt>
                <c:pt idx="4931">
                  <c:v>01.08.2018</c:v>
                </c:pt>
                <c:pt idx="4932">
                  <c:v>02.08.2018</c:v>
                </c:pt>
                <c:pt idx="4933">
                  <c:v>03.08.2018</c:v>
                </c:pt>
                <c:pt idx="4934">
                  <c:v>05.08.2018</c:v>
                </c:pt>
                <c:pt idx="4935">
                  <c:v>06.08.2018</c:v>
                </c:pt>
                <c:pt idx="4936">
                  <c:v>07.08.2018</c:v>
                </c:pt>
                <c:pt idx="4937">
                  <c:v>08.08.2018</c:v>
                </c:pt>
                <c:pt idx="4938">
                  <c:v>09.08.2018</c:v>
                </c:pt>
                <c:pt idx="4939">
                  <c:v>10.08.2018</c:v>
                </c:pt>
                <c:pt idx="4940">
                  <c:v>12.08.2018</c:v>
                </c:pt>
                <c:pt idx="4941">
                  <c:v>13.08.2018</c:v>
                </c:pt>
                <c:pt idx="4942">
                  <c:v>14.08.2018</c:v>
                </c:pt>
                <c:pt idx="4943">
                  <c:v>15.08.2018</c:v>
                </c:pt>
                <c:pt idx="4944">
                  <c:v>16.08.2018</c:v>
                </c:pt>
                <c:pt idx="4945">
                  <c:v>17.08.2018</c:v>
                </c:pt>
                <c:pt idx="4946">
                  <c:v>19.08.2018</c:v>
                </c:pt>
                <c:pt idx="4947">
                  <c:v>20.08.2018</c:v>
                </c:pt>
                <c:pt idx="4948">
                  <c:v>21.08.2018</c:v>
                </c:pt>
                <c:pt idx="4949">
                  <c:v>22.08.2018</c:v>
                </c:pt>
                <c:pt idx="4950">
                  <c:v>23.08.2018</c:v>
                </c:pt>
                <c:pt idx="4951">
                  <c:v>24.08.2018</c:v>
                </c:pt>
                <c:pt idx="4952">
                  <c:v>26.08.2018</c:v>
                </c:pt>
                <c:pt idx="4953">
                  <c:v>27.08.2018</c:v>
                </c:pt>
                <c:pt idx="4954">
                  <c:v>28.08.2018</c:v>
                </c:pt>
                <c:pt idx="4955">
                  <c:v>29.08.2018</c:v>
                </c:pt>
                <c:pt idx="4956">
                  <c:v>30.08.2018</c:v>
                </c:pt>
                <c:pt idx="4957">
                  <c:v>31.08.2018</c:v>
                </c:pt>
                <c:pt idx="4958">
                  <c:v>03.09.2018</c:v>
                </c:pt>
                <c:pt idx="4959">
                  <c:v>04.09.2018</c:v>
                </c:pt>
                <c:pt idx="4960">
                  <c:v>05.09.2018</c:v>
                </c:pt>
                <c:pt idx="4961">
                  <c:v>06.09.2018</c:v>
                </c:pt>
                <c:pt idx="4962">
                  <c:v>07.09.2018</c:v>
                </c:pt>
                <c:pt idx="4963">
                  <c:v>09.09.2018</c:v>
                </c:pt>
                <c:pt idx="4964">
                  <c:v>10.09.2018</c:v>
                </c:pt>
                <c:pt idx="4965">
                  <c:v>11.09.2018</c:v>
                </c:pt>
                <c:pt idx="4966">
                  <c:v>12.09.2018</c:v>
                </c:pt>
                <c:pt idx="4967">
                  <c:v>13.09.2018</c:v>
                </c:pt>
                <c:pt idx="4968">
                  <c:v>14.09.2018</c:v>
                </c:pt>
                <c:pt idx="4969">
                  <c:v>16.09.2018</c:v>
                </c:pt>
                <c:pt idx="4970">
                  <c:v>17.09.2018</c:v>
                </c:pt>
                <c:pt idx="4971">
                  <c:v>18.09.2018</c:v>
                </c:pt>
                <c:pt idx="4972">
                  <c:v>19.09.2018</c:v>
                </c:pt>
                <c:pt idx="4973">
                  <c:v>20.09.2018</c:v>
                </c:pt>
                <c:pt idx="4974">
                  <c:v>21.09.2018</c:v>
                </c:pt>
                <c:pt idx="4975">
                  <c:v>23.09.2018</c:v>
                </c:pt>
                <c:pt idx="4976">
                  <c:v>24.09.2018</c:v>
                </c:pt>
                <c:pt idx="4977">
                  <c:v>25.09.2018</c:v>
                </c:pt>
                <c:pt idx="4978">
                  <c:v>26.09.2018</c:v>
                </c:pt>
                <c:pt idx="4979">
                  <c:v>27.09.2018</c:v>
                </c:pt>
                <c:pt idx="4980">
                  <c:v>28.09.2018</c:v>
                </c:pt>
                <c:pt idx="4981">
                  <c:v>30.09.2018</c:v>
                </c:pt>
                <c:pt idx="4982">
                  <c:v>01.10.2018</c:v>
                </c:pt>
                <c:pt idx="4983">
                  <c:v>02.10.2018</c:v>
                </c:pt>
                <c:pt idx="4984">
                  <c:v>03.10.2018</c:v>
                </c:pt>
                <c:pt idx="4985">
                  <c:v>04.10.2018</c:v>
                </c:pt>
                <c:pt idx="4986">
                  <c:v>05.10.2018</c:v>
                </c:pt>
                <c:pt idx="4987">
                  <c:v>08.10.2018</c:v>
                </c:pt>
                <c:pt idx="4988">
                  <c:v>09.10.2018</c:v>
                </c:pt>
                <c:pt idx="4989">
                  <c:v>10.10.2018</c:v>
                </c:pt>
                <c:pt idx="4990">
                  <c:v>11.10.2018</c:v>
                </c:pt>
                <c:pt idx="4991">
                  <c:v>12.10.2018</c:v>
                </c:pt>
                <c:pt idx="4992">
                  <c:v>14.10.2018</c:v>
                </c:pt>
                <c:pt idx="4993">
                  <c:v>15.10.2018</c:v>
                </c:pt>
                <c:pt idx="4994">
                  <c:v>16.10.2018</c:v>
                </c:pt>
                <c:pt idx="4995">
                  <c:v>17.10.2018</c:v>
                </c:pt>
                <c:pt idx="4996">
                  <c:v>18.10.2018</c:v>
                </c:pt>
                <c:pt idx="4997">
                  <c:v>19.10.2018</c:v>
                </c:pt>
                <c:pt idx="4998">
                  <c:v>21.10.2018</c:v>
                </c:pt>
                <c:pt idx="4999">
                  <c:v>22.10.2018</c:v>
                </c:pt>
                <c:pt idx="5000">
                  <c:v>23.10.2018</c:v>
                </c:pt>
                <c:pt idx="5001">
                  <c:v>24.10.2018</c:v>
                </c:pt>
                <c:pt idx="5002">
                  <c:v>25.10.2018</c:v>
                </c:pt>
                <c:pt idx="5003">
                  <c:v>26.10.2018</c:v>
                </c:pt>
                <c:pt idx="5004">
                  <c:v>28.10.2018</c:v>
                </c:pt>
                <c:pt idx="5005">
                  <c:v>29.10.2018</c:v>
                </c:pt>
                <c:pt idx="5006">
                  <c:v>30.10.2018</c:v>
                </c:pt>
                <c:pt idx="5007">
                  <c:v>31.10.2018</c:v>
                </c:pt>
                <c:pt idx="5008">
                  <c:v>01.11.2018</c:v>
                </c:pt>
                <c:pt idx="5009">
                  <c:v>02.11.2018</c:v>
                </c:pt>
                <c:pt idx="5010">
                  <c:v>04.11.2018</c:v>
                </c:pt>
                <c:pt idx="5011">
                  <c:v>05.11.2018</c:v>
                </c:pt>
                <c:pt idx="5012">
                  <c:v>06.11.2018</c:v>
                </c:pt>
                <c:pt idx="5013">
                  <c:v>07.11.2018</c:v>
                </c:pt>
                <c:pt idx="5014">
                  <c:v>08.11.2018</c:v>
                </c:pt>
                <c:pt idx="5015">
                  <c:v>09.11.2018</c:v>
                </c:pt>
                <c:pt idx="5016">
                  <c:v>12.11.2018</c:v>
                </c:pt>
                <c:pt idx="5017">
                  <c:v>13.11.2018</c:v>
                </c:pt>
                <c:pt idx="5018">
                  <c:v>14.11.2018</c:v>
                </c:pt>
                <c:pt idx="5019">
                  <c:v>15.11.2018</c:v>
                </c:pt>
                <c:pt idx="5020">
                  <c:v>16.11.2018</c:v>
                </c:pt>
                <c:pt idx="5021">
                  <c:v>18.11.2018</c:v>
                </c:pt>
                <c:pt idx="5022">
                  <c:v>19.11.2018</c:v>
                </c:pt>
                <c:pt idx="5023">
                  <c:v>20.11.2018</c:v>
                </c:pt>
                <c:pt idx="5024">
                  <c:v>21.11.2018</c:v>
                </c:pt>
                <c:pt idx="5025">
                  <c:v>22.11.2018</c:v>
                </c:pt>
                <c:pt idx="5026">
                  <c:v>23.11.2018</c:v>
                </c:pt>
                <c:pt idx="5027">
                  <c:v>25.11.2018</c:v>
                </c:pt>
                <c:pt idx="5028">
                  <c:v>26.11.2018</c:v>
                </c:pt>
                <c:pt idx="5029">
                  <c:v>27.11.2018</c:v>
                </c:pt>
                <c:pt idx="5030">
                  <c:v>28.11.2018</c:v>
                </c:pt>
                <c:pt idx="5031">
                  <c:v>29.11.2018</c:v>
                </c:pt>
                <c:pt idx="5032">
                  <c:v>30.11.2018</c:v>
                </c:pt>
                <c:pt idx="5033">
                  <c:v>02.12.2018</c:v>
                </c:pt>
                <c:pt idx="5034">
                  <c:v>03.12.2018</c:v>
                </c:pt>
                <c:pt idx="5035">
                  <c:v>04.12.2018</c:v>
                </c:pt>
                <c:pt idx="5036">
                  <c:v>05.12.2018</c:v>
                </c:pt>
                <c:pt idx="5037">
                  <c:v>06.12.2018</c:v>
                </c:pt>
                <c:pt idx="5038">
                  <c:v>07.12.2018</c:v>
                </c:pt>
                <c:pt idx="5039">
                  <c:v>09.12.2018</c:v>
                </c:pt>
                <c:pt idx="5040">
                  <c:v>10.12.2018</c:v>
                </c:pt>
                <c:pt idx="5041">
                  <c:v>11.12.2018</c:v>
                </c:pt>
                <c:pt idx="5042">
                  <c:v>12.12.2018</c:v>
                </c:pt>
                <c:pt idx="5043">
                  <c:v>13.12.2018</c:v>
                </c:pt>
                <c:pt idx="5044">
                  <c:v>14.12.2018</c:v>
                </c:pt>
                <c:pt idx="5045">
                  <c:v>16.12.2018</c:v>
                </c:pt>
                <c:pt idx="5046">
                  <c:v>17.12.2018</c:v>
                </c:pt>
                <c:pt idx="5047">
                  <c:v>18.12.2018</c:v>
                </c:pt>
                <c:pt idx="5048">
                  <c:v>19.12.2018</c:v>
                </c:pt>
                <c:pt idx="5049">
                  <c:v>20.12.2018</c:v>
                </c:pt>
                <c:pt idx="5050">
                  <c:v>21.12.2018</c:v>
                </c:pt>
                <c:pt idx="5051">
                  <c:v>23.12.2018</c:v>
                </c:pt>
                <c:pt idx="5052">
                  <c:v>24.12.2018</c:v>
                </c:pt>
                <c:pt idx="5053">
                  <c:v>25.12.2018</c:v>
                </c:pt>
                <c:pt idx="5054">
                  <c:v>26.12.2018</c:v>
                </c:pt>
                <c:pt idx="5055">
                  <c:v>27.12.2018</c:v>
                </c:pt>
                <c:pt idx="5056">
                  <c:v>28.12.2018</c:v>
                </c:pt>
                <c:pt idx="5057">
                  <c:v>30.12.2018</c:v>
                </c:pt>
                <c:pt idx="5058">
                  <c:v>31.12.2018</c:v>
                </c:pt>
                <c:pt idx="5059">
                  <c:v>01.01.2019</c:v>
                </c:pt>
                <c:pt idx="5060">
                  <c:v>02.01.2019</c:v>
                </c:pt>
                <c:pt idx="5061">
                  <c:v>03.01.2019</c:v>
                </c:pt>
                <c:pt idx="5062">
                  <c:v>04.01.2019</c:v>
                </c:pt>
                <c:pt idx="5063">
                  <c:v>06.01.2019</c:v>
                </c:pt>
                <c:pt idx="5064">
                  <c:v>07.01.2019</c:v>
                </c:pt>
                <c:pt idx="5065">
                  <c:v>08.01.2019</c:v>
                </c:pt>
                <c:pt idx="5066">
                  <c:v>09.01.2019</c:v>
                </c:pt>
                <c:pt idx="5067">
                  <c:v>10.01.2019</c:v>
                </c:pt>
                <c:pt idx="5068">
                  <c:v>11.01.2019</c:v>
                </c:pt>
                <c:pt idx="5069">
                  <c:v>13.01.2019</c:v>
                </c:pt>
                <c:pt idx="5070">
                  <c:v>14.01.2019</c:v>
                </c:pt>
                <c:pt idx="5071">
                  <c:v>15.01.2019</c:v>
                </c:pt>
                <c:pt idx="5072">
                  <c:v>16.01.2019</c:v>
                </c:pt>
                <c:pt idx="5073">
                  <c:v>17.01.2019</c:v>
                </c:pt>
                <c:pt idx="5074">
                  <c:v>18.01.2019</c:v>
                </c:pt>
                <c:pt idx="5075">
                  <c:v>21.01.2019</c:v>
                </c:pt>
                <c:pt idx="5076">
                  <c:v>22.01.2019</c:v>
                </c:pt>
                <c:pt idx="5077">
                  <c:v>23.01.2019</c:v>
                </c:pt>
                <c:pt idx="5078">
                  <c:v>24.01.2019</c:v>
                </c:pt>
                <c:pt idx="5079">
                  <c:v>25.01.2019</c:v>
                </c:pt>
                <c:pt idx="5080">
                  <c:v>27.01.2019</c:v>
                </c:pt>
                <c:pt idx="5081">
                  <c:v>28.01.2019</c:v>
                </c:pt>
                <c:pt idx="5082">
                  <c:v>29.01.2019</c:v>
                </c:pt>
                <c:pt idx="5083">
                  <c:v>30.01.2019</c:v>
                </c:pt>
                <c:pt idx="5084">
                  <c:v>31.01.2019</c:v>
                </c:pt>
                <c:pt idx="5085">
                  <c:v>01.02.2019</c:v>
                </c:pt>
                <c:pt idx="5086">
                  <c:v>03.02.2019</c:v>
                </c:pt>
                <c:pt idx="5087">
                  <c:v>04.02.2019</c:v>
                </c:pt>
                <c:pt idx="5088">
                  <c:v>05.02.2019</c:v>
                </c:pt>
                <c:pt idx="5089">
                  <c:v>06.02.2019</c:v>
                </c:pt>
                <c:pt idx="5090">
                  <c:v>07.02.2019</c:v>
                </c:pt>
                <c:pt idx="5091">
                  <c:v>08.02.2019</c:v>
                </c:pt>
                <c:pt idx="5092">
                  <c:v>10.02.2019</c:v>
                </c:pt>
                <c:pt idx="5093">
                  <c:v>11.02.2019</c:v>
                </c:pt>
                <c:pt idx="5094">
                  <c:v>12.02.2019</c:v>
                </c:pt>
                <c:pt idx="5095">
                  <c:v>13.02.2019</c:v>
                </c:pt>
                <c:pt idx="5096">
                  <c:v>14.02.2019</c:v>
                </c:pt>
                <c:pt idx="5097">
                  <c:v>15.02.2019</c:v>
                </c:pt>
                <c:pt idx="5098">
                  <c:v>18.02.2019</c:v>
                </c:pt>
                <c:pt idx="5099">
                  <c:v>19.02.2019</c:v>
                </c:pt>
                <c:pt idx="5100">
                  <c:v>20.02.2019</c:v>
                </c:pt>
                <c:pt idx="5101">
                  <c:v>21.02.2019</c:v>
                </c:pt>
                <c:pt idx="5102">
                  <c:v>22.02.2019</c:v>
                </c:pt>
                <c:pt idx="5103">
                  <c:v>24.02.2019</c:v>
                </c:pt>
                <c:pt idx="5104">
                  <c:v>25.02.2019</c:v>
                </c:pt>
                <c:pt idx="5105">
                  <c:v>26.02.2019</c:v>
                </c:pt>
                <c:pt idx="5106">
                  <c:v>27.02.2019</c:v>
                </c:pt>
                <c:pt idx="5107">
                  <c:v>28.02.2019</c:v>
                </c:pt>
                <c:pt idx="5108">
                  <c:v>01.03.2019</c:v>
                </c:pt>
                <c:pt idx="5109">
                  <c:v>03.03.2019</c:v>
                </c:pt>
                <c:pt idx="5110">
                  <c:v>04.03.2019</c:v>
                </c:pt>
                <c:pt idx="5111">
                  <c:v>05.03.2019</c:v>
                </c:pt>
                <c:pt idx="5112">
                  <c:v>06.03.2019</c:v>
                </c:pt>
                <c:pt idx="5113">
                  <c:v>07.03.2019</c:v>
                </c:pt>
                <c:pt idx="5114">
                  <c:v>08.03.2019</c:v>
                </c:pt>
                <c:pt idx="5115">
                  <c:v>10.03.2019</c:v>
                </c:pt>
                <c:pt idx="5116">
                  <c:v>11.03.2019</c:v>
                </c:pt>
                <c:pt idx="5117">
                  <c:v>12.03.2019</c:v>
                </c:pt>
                <c:pt idx="5118">
                  <c:v>13.03.2019</c:v>
                </c:pt>
                <c:pt idx="5119">
                  <c:v>14.03.2019</c:v>
                </c:pt>
                <c:pt idx="5120">
                  <c:v>15.03.2019</c:v>
                </c:pt>
                <c:pt idx="5121">
                  <c:v>17.03.2019</c:v>
                </c:pt>
                <c:pt idx="5122">
                  <c:v>18.03.2019</c:v>
                </c:pt>
                <c:pt idx="5123">
                  <c:v>19.03.2019</c:v>
                </c:pt>
                <c:pt idx="5124">
                  <c:v>20.03.2019</c:v>
                </c:pt>
                <c:pt idx="5125">
                  <c:v>21.03.2019</c:v>
                </c:pt>
                <c:pt idx="5126">
                  <c:v>22.03.2019</c:v>
                </c:pt>
                <c:pt idx="5127">
                  <c:v>24.03.2019</c:v>
                </c:pt>
                <c:pt idx="5128">
                  <c:v>25.03.2019</c:v>
                </c:pt>
                <c:pt idx="5129">
                  <c:v>26.03.2019</c:v>
                </c:pt>
                <c:pt idx="5130">
                  <c:v>27.03.2019</c:v>
                </c:pt>
                <c:pt idx="5131">
                  <c:v>28.03.2019</c:v>
                </c:pt>
                <c:pt idx="5132">
                  <c:v>29.03.2019</c:v>
                </c:pt>
                <c:pt idx="5133">
                  <c:v>31.03.2019</c:v>
                </c:pt>
                <c:pt idx="5134">
                  <c:v>01.04.2019</c:v>
                </c:pt>
                <c:pt idx="5135">
                  <c:v>02.04.2019</c:v>
                </c:pt>
                <c:pt idx="5136">
                  <c:v>03.04.2019</c:v>
                </c:pt>
                <c:pt idx="5137">
                  <c:v>04.04.2019</c:v>
                </c:pt>
                <c:pt idx="5138">
                  <c:v>05.04.2019</c:v>
                </c:pt>
                <c:pt idx="5139">
                  <c:v>07.04.2019</c:v>
                </c:pt>
                <c:pt idx="5140">
                  <c:v>08.04.2019</c:v>
                </c:pt>
                <c:pt idx="5141">
                  <c:v>09.04.2019</c:v>
                </c:pt>
                <c:pt idx="5142">
                  <c:v>10.04.2019</c:v>
                </c:pt>
                <c:pt idx="5143">
                  <c:v>11.04.2019</c:v>
                </c:pt>
                <c:pt idx="5144">
                  <c:v>12.04.2019</c:v>
                </c:pt>
                <c:pt idx="5145">
                  <c:v>14.04.2019</c:v>
                </c:pt>
                <c:pt idx="5146">
                  <c:v>15.04.2019</c:v>
                </c:pt>
                <c:pt idx="5147">
                  <c:v>16.04.2019</c:v>
                </c:pt>
                <c:pt idx="5148">
                  <c:v>17.04.2019</c:v>
                </c:pt>
                <c:pt idx="5149">
                  <c:v>18.04.2019</c:v>
                </c:pt>
                <c:pt idx="5150">
                  <c:v>21.04.2019</c:v>
                </c:pt>
                <c:pt idx="5151">
                  <c:v>22.04.2019</c:v>
                </c:pt>
                <c:pt idx="5152">
                  <c:v>23.04.2019</c:v>
                </c:pt>
                <c:pt idx="5153">
                  <c:v>24.04.2019</c:v>
                </c:pt>
                <c:pt idx="5154">
                  <c:v>25.04.2019</c:v>
                </c:pt>
                <c:pt idx="5155">
                  <c:v>26.04.2019</c:v>
                </c:pt>
                <c:pt idx="5156">
                  <c:v>29.04.2019</c:v>
                </c:pt>
                <c:pt idx="5157">
                  <c:v>30.04.2019</c:v>
                </c:pt>
                <c:pt idx="5158">
                  <c:v>01.05.2019</c:v>
                </c:pt>
                <c:pt idx="5159">
                  <c:v>02.05.2019</c:v>
                </c:pt>
                <c:pt idx="5160">
                  <c:v>03.05.2019</c:v>
                </c:pt>
                <c:pt idx="5161">
                  <c:v>05.05.2019</c:v>
                </c:pt>
                <c:pt idx="5162">
                  <c:v>06.05.2019</c:v>
                </c:pt>
                <c:pt idx="5163">
                  <c:v>07.05.2019</c:v>
                </c:pt>
                <c:pt idx="5164">
                  <c:v>08.05.2019</c:v>
                </c:pt>
                <c:pt idx="5165">
                  <c:v>09.05.2019</c:v>
                </c:pt>
                <c:pt idx="5166">
                  <c:v>10.05.2019</c:v>
                </c:pt>
                <c:pt idx="5167">
                  <c:v>12.05.2019</c:v>
                </c:pt>
                <c:pt idx="5168">
                  <c:v>13.05.2019</c:v>
                </c:pt>
                <c:pt idx="5169">
                  <c:v>14.05.2019</c:v>
                </c:pt>
                <c:pt idx="5170">
                  <c:v>15.05.2019</c:v>
                </c:pt>
                <c:pt idx="5171">
                  <c:v>16.05.2019</c:v>
                </c:pt>
                <c:pt idx="5172">
                  <c:v>17.05.2019</c:v>
                </c:pt>
                <c:pt idx="5173">
                  <c:v>19.05.2019</c:v>
                </c:pt>
                <c:pt idx="5174">
                  <c:v>20.05.2019</c:v>
                </c:pt>
                <c:pt idx="5175">
                  <c:v>21.05.2019</c:v>
                </c:pt>
                <c:pt idx="5176">
                  <c:v>22.05.2019</c:v>
                </c:pt>
                <c:pt idx="5177">
                  <c:v>23.05.2019</c:v>
                </c:pt>
                <c:pt idx="5178">
                  <c:v>24.05.2019</c:v>
                </c:pt>
                <c:pt idx="5179">
                  <c:v>27.05.2019</c:v>
                </c:pt>
                <c:pt idx="5180">
                  <c:v>28.05.2019</c:v>
                </c:pt>
                <c:pt idx="5181">
                  <c:v>29.05.2019</c:v>
                </c:pt>
                <c:pt idx="5182">
                  <c:v>30.05.2019</c:v>
                </c:pt>
                <c:pt idx="5183">
                  <c:v>31.05.2019</c:v>
                </c:pt>
                <c:pt idx="5184">
                  <c:v>02.06.2019</c:v>
                </c:pt>
                <c:pt idx="5185">
                  <c:v>03.06.2019</c:v>
                </c:pt>
                <c:pt idx="5186">
                  <c:v>04.06.2019</c:v>
                </c:pt>
                <c:pt idx="5187">
                  <c:v>05.06.2019</c:v>
                </c:pt>
                <c:pt idx="5188">
                  <c:v>06.06.2019</c:v>
                </c:pt>
                <c:pt idx="5189">
                  <c:v>07.06.2019</c:v>
                </c:pt>
                <c:pt idx="5190">
                  <c:v>09.06.2019</c:v>
                </c:pt>
                <c:pt idx="5191">
                  <c:v>10.06.2019</c:v>
                </c:pt>
                <c:pt idx="5192">
                  <c:v>11.06.2019</c:v>
                </c:pt>
                <c:pt idx="5193">
                  <c:v>12.06.2019</c:v>
                </c:pt>
                <c:pt idx="5194">
                  <c:v>13.06.2019</c:v>
                </c:pt>
                <c:pt idx="5195">
                  <c:v>14.06.2019</c:v>
                </c:pt>
                <c:pt idx="5196">
                  <c:v>16.06.2019</c:v>
                </c:pt>
                <c:pt idx="5197">
                  <c:v>17.06.2019</c:v>
                </c:pt>
                <c:pt idx="5198">
                  <c:v>18.06.2019</c:v>
                </c:pt>
                <c:pt idx="5199">
                  <c:v>19.06.2019</c:v>
                </c:pt>
                <c:pt idx="5200">
                  <c:v>20.06.2019</c:v>
                </c:pt>
                <c:pt idx="5201">
                  <c:v>21.06.2019</c:v>
                </c:pt>
                <c:pt idx="5202">
                  <c:v>23.06.2019</c:v>
                </c:pt>
                <c:pt idx="5203">
                  <c:v>24.06.2019</c:v>
                </c:pt>
                <c:pt idx="5204">
                  <c:v>25.06.2019</c:v>
                </c:pt>
                <c:pt idx="5205">
                  <c:v>26.06.2019</c:v>
                </c:pt>
                <c:pt idx="5206">
                  <c:v>27.06.2019</c:v>
                </c:pt>
                <c:pt idx="5207">
                  <c:v>28.06.2019</c:v>
                </c:pt>
                <c:pt idx="5208">
                  <c:v>30.06.2019</c:v>
                </c:pt>
                <c:pt idx="5209">
                  <c:v>01.07.2019</c:v>
                </c:pt>
                <c:pt idx="5210">
                  <c:v>02.07.2019</c:v>
                </c:pt>
                <c:pt idx="5211">
                  <c:v>03.07.2019</c:v>
                </c:pt>
                <c:pt idx="5212">
                  <c:v>04.07.2019</c:v>
                </c:pt>
                <c:pt idx="5213">
                  <c:v>05.07.2019</c:v>
                </c:pt>
                <c:pt idx="5214">
                  <c:v>07.07.2019</c:v>
                </c:pt>
                <c:pt idx="5215">
                  <c:v>08.07.2019</c:v>
                </c:pt>
                <c:pt idx="5216">
                  <c:v>09.07.2019</c:v>
                </c:pt>
                <c:pt idx="5217">
                  <c:v>10.07.2019</c:v>
                </c:pt>
                <c:pt idx="5218">
                  <c:v>11.07.2019</c:v>
                </c:pt>
                <c:pt idx="5219">
                  <c:v>12.07.2019</c:v>
                </c:pt>
                <c:pt idx="5220">
                  <c:v>14.07.2019</c:v>
                </c:pt>
                <c:pt idx="5221">
                  <c:v>15.07.2019</c:v>
                </c:pt>
                <c:pt idx="5222">
                  <c:v>16.07.2019</c:v>
                </c:pt>
                <c:pt idx="5223">
                  <c:v>17.07.2019</c:v>
                </c:pt>
                <c:pt idx="5224">
                  <c:v>18.07.2019</c:v>
                </c:pt>
                <c:pt idx="5225">
                  <c:v>19.07.2019</c:v>
                </c:pt>
                <c:pt idx="5226">
                  <c:v>21.07.2019</c:v>
                </c:pt>
                <c:pt idx="5227">
                  <c:v>22.07.2019</c:v>
                </c:pt>
                <c:pt idx="5228">
                  <c:v>23.07.2019</c:v>
                </c:pt>
                <c:pt idx="5229">
                  <c:v>24.07.2019</c:v>
                </c:pt>
                <c:pt idx="5230">
                  <c:v>25.07.2019</c:v>
                </c:pt>
                <c:pt idx="5231">
                  <c:v>26.07.2019</c:v>
                </c:pt>
                <c:pt idx="5232">
                  <c:v>28.07.2019</c:v>
                </c:pt>
                <c:pt idx="5233">
                  <c:v>29.07.2019</c:v>
                </c:pt>
                <c:pt idx="5234">
                  <c:v>30.07.2019</c:v>
                </c:pt>
                <c:pt idx="5235">
                  <c:v>31.07.2019</c:v>
                </c:pt>
                <c:pt idx="5236">
                  <c:v>01.08.2019</c:v>
                </c:pt>
                <c:pt idx="5237">
                  <c:v>02.08.2019</c:v>
                </c:pt>
                <c:pt idx="5238">
                  <c:v>04.08.2019</c:v>
                </c:pt>
                <c:pt idx="5239">
                  <c:v>05.08.2019</c:v>
                </c:pt>
                <c:pt idx="5240">
                  <c:v>06.08.2019</c:v>
                </c:pt>
                <c:pt idx="5241">
                  <c:v>07.08.2019</c:v>
                </c:pt>
                <c:pt idx="5242">
                  <c:v>08.08.2019</c:v>
                </c:pt>
                <c:pt idx="5243">
                  <c:v>09.08.2019</c:v>
                </c:pt>
                <c:pt idx="5244">
                  <c:v>11.08.2019</c:v>
                </c:pt>
                <c:pt idx="5245">
                  <c:v>12.08.2019</c:v>
                </c:pt>
                <c:pt idx="5246">
                  <c:v>13.08.2019</c:v>
                </c:pt>
                <c:pt idx="5247">
                  <c:v>14.08.2019</c:v>
                </c:pt>
                <c:pt idx="5248">
                  <c:v>15.08.2019</c:v>
                </c:pt>
                <c:pt idx="5249">
                  <c:v>16.08.2019</c:v>
                </c:pt>
                <c:pt idx="5250">
                  <c:v>18.08.2019</c:v>
                </c:pt>
                <c:pt idx="5251">
                  <c:v>19.08.2019</c:v>
                </c:pt>
                <c:pt idx="5252">
                  <c:v>20.08.2019</c:v>
                </c:pt>
                <c:pt idx="5253">
                  <c:v>21.08.2019</c:v>
                </c:pt>
                <c:pt idx="5254">
                  <c:v>22.08.2019</c:v>
                </c:pt>
                <c:pt idx="5255">
                  <c:v>23.08.2019</c:v>
                </c:pt>
                <c:pt idx="5256">
                  <c:v>25.08.2019</c:v>
                </c:pt>
                <c:pt idx="5257">
                  <c:v>26.08.2019</c:v>
                </c:pt>
                <c:pt idx="5258">
                  <c:v>27.08.2019</c:v>
                </c:pt>
                <c:pt idx="5259">
                  <c:v>28.08.2019</c:v>
                </c:pt>
                <c:pt idx="5260">
                  <c:v>29.08.2019</c:v>
                </c:pt>
                <c:pt idx="5261">
                  <c:v>30.08.2019</c:v>
                </c:pt>
                <c:pt idx="5262">
                  <c:v>02.09.2019</c:v>
                </c:pt>
                <c:pt idx="5263">
                  <c:v>03.09.2019</c:v>
                </c:pt>
                <c:pt idx="5264">
                  <c:v>04.09.2019</c:v>
                </c:pt>
                <c:pt idx="5265">
                  <c:v>05.09.2019</c:v>
                </c:pt>
                <c:pt idx="5266">
                  <c:v>06.09.2019</c:v>
                </c:pt>
                <c:pt idx="5267">
                  <c:v>08.09.2019</c:v>
                </c:pt>
                <c:pt idx="5268">
                  <c:v>09.09.2019</c:v>
                </c:pt>
                <c:pt idx="5269">
                  <c:v>10.09.2019</c:v>
                </c:pt>
                <c:pt idx="5270">
                  <c:v>11.09.2019</c:v>
                </c:pt>
                <c:pt idx="5271">
                  <c:v>12.09.2019</c:v>
                </c:pt>
                <c:pt idx="5272">
                  <c:v>13.09.2019</c:v>
                </c:pt>
                <c:pt idx="5273">
                  <c:v>15.09.2019</c:v>
                </c:pt>
                <c:pt idx="5274">
                  <c:v>16.09.2019</c:v>
                </c:pt>
                <c:pt idx="5275">
                  <c:v>17.09.2019</c:v>
                </c:pt>
                <c:pt idx="5276">
                  <c:v>18.09.2019</c:v>
                </c:pt>
                <c:pt idx="5277">
                  <c:v>19.09.2019</c:v>
                </c:pt>
                <c:pt idx="5278">
                  <c:v>20.09.2019</c:v>
                </c:pt>
                <c:pt idx="5279">
                  <c:v>22.09.2019</c:v>
                </c:pt>
                <c:pt idx="5280">
                  <c:v>23.09.2019</c:v>
                </c:pt>
                <c:pt idx="5281">
                  <c:v>24.09.2019</c:v>
                </c:pt>
                <c:pt idx="5282">
                  <c:v>25.09.2019</c:v>
                </c:pt>
                <c:pt idx="5283">
                  <c:v>26.09.2019</c:v>
                </c:pt>
                <c:pt idx="5284">
                  <c:v>27.09.2019</c:v>
                </c:pt>
                <c:pt idx="5285">
                  <c:v>29.09.2019</c:v>
                </c:pt>
                <c:pt idx="5286">
                  <c:v>30.09.2019</c:v>
                </c:pt>
                <c:pt idx="5287">
                  <c:v>01.10.2019</c:v>
                </c:pt>
                <c:pt idx="5288">
                  <c:v>02.10.2019</c:v>
                </c:pt>
                <c:pt idx="5289">
                  <c:v>03.10.2019</c:v>
                </c:pt>
                <c:pt idx="5290">
                  <c:v>04.10.2019</c:v>
                </c:pt>
                <c:pt idx="5291">
                  <c:v>06.10.2019</c:v>
                </c:pt>
                <c:pt idx="5292">
                  <c:v>07.10.2019</c:v>
                </c:pt>
                <c:pt idx="5293">
                  <c:v>08.10.2019</c:v>
                </c:pt>
                <c:pt idx="5294">
                  <c:v>09.10.2019</c:v>
                </c:pt>
                <c:pt idx="5295">
                  <c:v>10.10.2019</c:v>
                </c:pt>
                <c:pt idx="5296">
                  <c:v>11.10.2019</c:v>
                </c:pt>
                <c:pt idx="5297">
                  <c:v>14.10.2019</c:v>
                </c:pt>
                <c:pt idx="5298">
                  <c:v>15.10.2019</c:v>
                </c:pt>
                <c:pt idx="5299">
                  <c:v>16.10.2019</c:v>
                </c:pt>
                <c:pt idx="5300">
                  <c:v>17.10.2019</c:v>
                </c:pt>
                <c:pt idx="5301">
                  <c:v>18.10.2019</c:v>
                </c:pt>
                <c:pt idx="5302">
                  <c:v>20.10.2019</c:v>
                </c:pt>
                <c:pt idx="5303">
                  <c:v>21.10.2019</c:v>
                </c:pt>
                <c:pt idx="5304">
                  <c:v>22.10.2019</c:v>
                </c:pt>
                <c:pt idx="5305">
                  <c:v>23.10.2019</c:v>
                </c:pt>
                <c:pt idx="5306">
                  <c:v>24.10.2019</c:v>
                </c:pt>
                <c:pt idx="5307">
                  <c:v>25.10.2019</c:v>
                </c:pt>
                <c:pt idx="5308">
                  <c:v>27.10.2019</c:v>
                </c:pt>
                <c:pt idx="5309">
                  <c:v>28.10.2019</c:v>
                </c:pt>
                <c:pt idx="5310">
                  <c:v>29.10.2019</c:v>
                </c:pt>
                <c:pt idx="5311">
                  <c:v>30.10.2019</c:v>
                </c:pt>
                <c:pt idx="5312">
                  <c:v>31.10.2019</c:v>
                </c:pt>
                <c:pt idx="5313">
                  <c:v>01.11.2019</c:v>
                </c:pt>
                <c:pt idx="5314">
                  <c:v>03.11.2019</c:v>
                </c:pt>
                <c:pt idx="5315">
                  <c:v>04.11.2019</c:v>
                </c:pt>
                <c:pt idx="5316">
                  <c:v>05.11.2019</c:v>
                </c:pt>
                <c:pt idx="5317">
                  <c:v>06.11.2019</c:v>
                </c:pt>
                <c:pt idx="5318">
                  <c:v>07.11.2019</c:v>
                </c:pt>
                <c:pt idx="5319">
                  <c:v>08.11.2019</c:v>
                </c:pt>
                <c:pt idx="5320">
                  <c:v>11.11.2019</c:v>
                </c:pt>
                <c:pt idx="5321">
                  <c:v>12.11.2019</c:v>
                </c:pt>
                <c:pt idx="5322">
                  <c:v>13.11.2019</c:v>
                </c:pt>
                <c:pt idx="5323">
                  <c:v>14.11.2019</c:v>
                </c:pt>
                <c:pt idx="5324">
                  <c:v>15.11.2019</c:v>
                </c:pt>
                <c:pt idx="5325">
                  <c:v>17.11.2019</c:v>
                </c:pt>
                <c:pt idx="5326">
                  <c:v>18.11.2019</c:v>
                </c:pt>
                <c:pt idx="5327">
                  <c:v>19.11.2019</c:v>
                </c:pt>
                <c:pt idx="5328">
                  <c:v>20.11.2019</c:v>
                </c:pt>
                <c:pt idx="5329">
                  <c:v>21.11.2019</c:v>
                </c:pt>
                <c:pt idx="5330">
                  <c:v>22.11.2019</c:v>
                </c:pt>
                <c:pt idx="5331">
                  <c:v>24.11.2019</c:v>
                </c:pt>
                <c:pt idx="5332">
                  <c:v>25.11.2019</c:v>
                </c:pt>
                <c:pt idx="5333">
                  <c:v>26.11.2019</c:v>
                </c:pt>
                <c:pt idx="5334">
                  <c:v>27.11.2019</c:v>
                </c:pt>
                <c:pt idx="5335">
                  <c:v>28.11.2019</c:v>
                </c:pt>
                <c:pt idx="5336">
                  <c:v>29.11.2019</c:v>
                </c:pt>
                <c:pt idx="5337">
                  <c:v>01.12.2019</c:v>
                </c:pt>
                <c:pt idx="5338">
                  <c:v>02.12.2019</c:v>
                </c:pt>
                <c:pt idx="5339">
                  <c:v>03.12.2019</c:v>
                </c:pt>
                <c:pt idx="5340">
                  <c:v>04.12.2019</c:v>
                </c:pt>
                <c:pt idx="5341">
                  <c:v>05.12.2019</c:v>
                </c:pt>
                <c:pt idx="5342">
                  <c:v>06.12.2019</c:v>
                </c:pt>
                <c:pt idx="5343">
                  <c:v>08.12.2019</c:v>
                </c:pt>
                <c:pt idx="5344">
                  <c:v>09.12.2019</c:v>
                </c:pt>
                <c:pt idx="5345">
                  <c:v>10.12.2019</c:v>
                </c:pt>
                <c:pt idx="5346">
                  <c:v>11.12.2019</c:v>
                </c:pt>
                <c:pt idx="5347">
                  <c:v>12.12.2019</c:v>
                </c:pt>
                <c:pt idx="5348">
                  <c:v>13.12.2019</c:v>
                </c:pt>
                <c:pt idx="5349">
                  <c:v>15.12.2019</c:v>
                </c:pt>
                <c:pt idx="5350">
                  <c:v>16.12.2019</c:v>
                </c:pt>
                <c:pt idx="5351">
                  <c:v>17.12.2019</c:v>
                </c:pt>
                <c:pt idx="5352">
                  <c:v>18.12.2019</c:v>
                </c:pt>
                <c:pt idx="5353">
                  <c:v>19.12.2019</c:v>
                </c:pt>
                <c:pt idx="5354">
                  <c:v>20.12.2019</c:v>
                </c:pt>
                <c:pt idx="5355">
                  <c:v>22.12.2019</c:v>
                </c:pt>
                <c:pt idx="5356">
                  <c:v>23.12.2019</c:v>
                </c:pt>
                <c:pt idx="5357">
                  <c:v>24.12.2019</c:v>
                </c:pt>
                <c:pt idx="5358">
                  <c:v>25.12.2019</c:v>
                </c:pt>
                <c:pt idx="5359">
                  <c:v>26.12.2019</c:v>
                </c:pt>
                <c:pt idx="5360">
                  <c:v>27.12.2019</c:v>
                </c:pt>
                <c:pt idx="5361">
                  <c:v>29.12.2019</c:v>
                </c:pt>
                <c:pt idx="5362">
                  <c:v>30.12.2019</c:v>
                </c:pt>
                <c:pt idx="5363">
                  <c:v>31.12.2019</c:v>
                </c:pt>
                <c:pt idx="5364">
                  <c:v>01.01.2020</c:v>
                </c:pt>
                <c:pt idx="5365">
                  <c:v>02.01.2020</c:v>
                </c:pt>
                <c:pt idx="5366">
                  <c:v>03.01.2020</c:v>
                </c:pt>
                <c:pt idx="5367">
                  <c:v>05.01.2020</c:v>
                </c:pt>
                <c:pt idx="5368">
                  <c:v>06.01.2020</c:v>
                </c:pt>
                <c:pt idx="5369">
                  <c:v>07.01.2020</c:v>
                </c:pt>
                <c:pt idx="5370">
                  <c:v>08.01.2020</c:v>
                </c:pt>
                <c:pt idx="5371">
                  <c:v>09.01.2020</c:v>
                </c:pt>
                <c:pt idx="5372">
                  <c:v>10.01.2020</c:v>
                </c:pt>
                <c:pt idx="5373">
                  <c:v>12.01.2020</c:v>
                </c:pt>
                <c:pt idx="5374">
                  <c:v>13.01.2020</c:v>
                </c:pt>
                <c:pt idx="5375">
                  <c:v>14.01.2020</c:v>
                </c:pt>
                <c:pt idx="5376">
                  <c:v>15.01.2020</c:v>
                </c:pt>
                <c:pt idx="5377">
                  <c:v>16.01.2020</c:v>
                </c:pt>
                <c:pt idx="5378">
                  <c:v>17.01.2020</c:v>
                </c:pt>
                <c:pt idx="5379">
                  <c:v>20.01.2020</c:v>
                </c:pt>
                <c:pt idx="5380">
                  <c:v>21.01.2020</c:v>
                </c:pt>
                <c:pt idx="5381">
                  <c:v>22.01.2020</c:v>
                </c:pt>
                <c:pt idx="5382">
                  <c:v>23.01.2020</c:v>
                </c:pt>
                <c:pt idx="5383">
                  <c:v>24.01.2020</c:v>
                </c:pt>
                <c:pt idx="5384">
                  <c:v>26.01.2020</c:v>
                </c:pt>
                <c:pt idx="5385">
                  <c:v>27.01.2020</c:v>
                </c:pt>
                <c:pt idx="5386">
                  <c:v>28.01.2020</c:v>
                </c:pt>
                <c:pt idx="5387">
                  <c:v>29.01.2020</c:v>
                </c:pt>
                <c:pt idx="5388">
                  <c:v>30.01.2020</c:v>
                </c:pt>
                <c:pt idx="5389">
                  <c:v>31.01.2020</c:v>
                </c:pt>
                <c:pt idx="5390">
                  <c:v>02.02.2020</c:v>
                </c:pt>
                <c:pt idx="5391">
                  <c:v>03.02.2020</c:v>
                </c:pt>
                <c:pt idx="5392">
                  <c:v>04.02.2020</c:v>
                </c:pt>
                <c:pt idx="5393">
                  <c:v>05.02.2020</c:v>
                </c:pt>
                <c:pt idx="5394">
                  <c:v>06.02.2020</c:v>
                </c:pt>
                <c:pt idx="5395">
                  <c:v>07.02.2020</c:v>
                </c:pt>
                <c:pt idx="5396">
                  <c:v>09.02.2020</c:v>
                </c:pt>
                <c:pt idx="5397">
                  <c:v>10.02.2020</c:v>
                </c:pt>
                <c:pt idx="5398">
                  <c:v>11.02.2020</c:v>
                </c:pt>
                <c:pt idx="5399">
                  <c:v>12.02.2020</c:v>
                </c:pt>
                <c:pt idx="5400">
                  <c:v>13.02.2020</c:v>
                </c:pt>
                <c:pt idx="5401">
                  <c:v>14.02.2020</c:v>
                </c:pt>
                <c:pt idx="5402">
                  <c:v>17.02.2020</c:v>
                </c:pt>
                <c:pt idx="5403">
                  <c:v>18.02.2020</c:v>
                </c:pt>
                <c:pt idx="5404">
                  <c:v>19.02.2020</c:v>
                </c:pt>
                <c:pt idx="5405">
                  <c:v>20.02.2020</c:v>
                </c:pt>
                <c:pt idx="5406">
                  <c:v>21.02.2020</c:v>
                </c:pt>
                <c:pt idx="5407">
                  <c:v>23.02.2020</c:v>
                </c:pt>
                <c:pt idx="5408">
                  <c:v>24.02.2020</c:v>
                </c:pt>
                <c:pt idx="5409">
                  <c:v>25.02.2020</c:v>
                </c:pt>
                <c:pt idx="5410">
                  <c:v>26.02.2020</c:v>
                </c:pt>
                <c:pt idx="5411">
                  <c:v>27.02.2020</c:v>
                </c:pt>
                <c:pt idx="5412">
                  <c:v>28.02.2020</c:v>
                </c:pt>
                <c:pt idx="5413">
                  <c:v>01.03.2020</c:v>
                </c:pt>
                <c:pt idx="5414">
                  <c:v>02.03.2020</c:v>
                </c:pt>
                <c:pt idx="5415">
                  <c:v>03.03.2020</c:v>
                </c:pt>
                <c:pt idx="5416">
                  <c:v>04.03.2020</c:v>
                </c:pt>
                <c:pt idx="5417">
                  <c:v>05.03.2020</c:v>
                </c:pt>
                <c:pt idx="5418">
                  <c:v>06.03.2020</c:v>
                </c:pt>
                <c:pt idx="5419">
                  <c:v>08.03.2020</c:v>
                </c:pt>
                <c:pt idx="5420">
                  <c:v>09.03.2020</c:v>
                </c:pt>
                <c:pt idx="5421">
                  <c:v>10.03.2020</c:v>
                </c:pt>
                <c:pt idx="5422">
                  <c:v>11.03.2020</c:v>
                </c:pt>
                <c:pt idx="5423">
                  <c:v>12.03.2020</c:v>
                </c:pt>
                <c:pt idx="5424">
                  <c:v>13.03.2020</c:v>
                </c:pt>
                <c:pt idx="5425">
                  <c:v>15.03.2020</c:v>
                </c:pt>
                <c:pt idx="5426">
                  <c:v>16.03.2020</c:v>
                </c:pt>
                <c:pt idx="5427">
                  <c:v>17.03.2020</c:v>
                </c:pt>
                <c:pt idx="5428">
                  <c:v>18.03.2020</c:v>
                </c:pt>
                <c:pt idx="5429">
                  <c:v>19.03.2020</c:v>
                </c:pt>
                <c:pt idx="5430">
                  <c:v>20.03.2020</c:v>
                </c:pt>
                <c:pt idx="5431">
                  <c:v>22.03.2020</c:v>
                </c:pt>
                <c:pt idx="5432">
                  <c:v>23.03.2020</c:v>
                </c:pt>
                <c:pt idx="5433">
                  <c:v>24.03.2020</c:v>
                </c:pt>
                <c:pt idx="5434">
                  <c:v>25.03.2020</c:v>
                </c:pt>
                <c:pt idx="5435">
                  <c:v>26.03.2020</c:v>
                </c:pt>
                <c:pt idx="5436">
                  <c:v>27.03.2020</c:v>
                </c:pt>
                <c:pt idx="5437">
                  <c:v>29.03.2020</c:v>
                </c:pt>
                <c:pt idx="5438">
                  <c:v>30.03.2020</c:v>
                </c:pt>
                <c:pt idx="5439">
                  <c:v>31.03.2020</c:v>
                </c:pt>
                <c:pt idx="5440">
                  <c:v>01.04.2020</c:v>
                </c:pt>
                <c:pt idx="5441">
                  <c:v>02.04.2020</c:v>
                </c:pt>
                <c:pt idx="5442">
                  <c:v>03.04.2020</c:v>
                </c:pt>
                <c:pt idx="5443">
                  <c:v>05.04.2020</c:v>
                </c:pt>
                <c:pt idx="5444">
                  <c:v>06.04.2020</c:v>
                </c:pt>
                <c:pt idx="5445">
                  <c:v>07.04.2020</c:v>
                </c:pt>
                <c:pt idx="5446">
                  <c:v>08.04.2020</c:v>
                </c:pt>
                <c:pt idx="5447">
                  <c:v>09.04.2020</c:v>
                </c:pt>
                <c:pt idx="5448">
                  <c:v>12.04.2020</c:v>
                </c:pt>
                <c:pt idx="5449">
                  <c:v>13.04.2020</c:v>
                </c:pt>
                <c:pt idx="5450">
                  <c:v>14.04.2020</c:v>
                </c:pt>
                <c:pt idx="5451">
                  <c:v>15.04.2020</c:v>
                </c:pt>
                <c:pt idx="5452">
                  <c:v>16.04.2020</c:v>
                </c:pt>
                <c:pt idx="5453">
                  <c:v>17.04.2020</c:v>
                </c:pt>
                <c:pt idx="5454">
                  <c:v>19.04.2020</c:v>
                </c:pt>
                <c:pt idx="5455">
                  <c:v>20.04.2020</c:v>
                </c:pt>
                <c:pt idx="5456">
                  <c:v>21.04.2020</c:v>
                </c:pt>
                <c:pt idx="5457">
                  <c:v>22.04.2020</c:v>
                </c:pt>
                <c:pt idx="5458">
                  <c:v>23.04.2020</c:v>
                </c:pt>
                <c:pt idx="5459">
                  <c:v>24.04.2020</c:v>
                </c:pt>
                <c:pt idx="5460">
                  <c:v>26.04.2020</c:v>
                </c:pt>
                <c:pt idx="5461">
                  <c:v>27.04.2020</c:v>
                </c:pt>
                <c:pt idx="5462">
                  <c:v>28.04.2020</c:v>
                </c:pt>
                <c:pt idx="5463">
                  <c:v>29.04.2020</c:v>
                </c:pt>
                <c:pt idx="5464">
                  <c:v>30.04.2020</c:v>
                </c:pt>
                <c:pt idx="5465">
                  <c:v>01.05.2020</c:v>
                </c:pt>
                <c:pt idx="5466">
                  <c:v>03.05.2020</c:v>
                </c:pt>
                <c:pt idx="5467">
                  <c:v>04.05.2020</c:v>
                </c:pt>
                <c:pt idx="5468">
                  <c:v>05.05.2020</c:v>
                </c:pt>
                <c:pt idx="5469">
                  <c:v>06.05.2020</c:v>
                </c:pt>
                <c:pt idx="5470">
                  <c:v>07.05.2020</c:v>
                </c:pt>
                <c:pt idx="5471">
                  <c:v>08.05.2020</c:v>
                </c:pt>
                <c:pt idx="5472">
                  <c:v>10.05.2020</c:v>
                </c:pt>
                <c:pt idx="5473">
                  <c:v>11.05.2020</c:v>
                </c:pt>
                <c:pt idx="5474">
                  <c:v>12.05.2020</c:v>
                </c:pt>
                <c:pt idx="5475">
                  <c:v>13.05.2020</c:v>
                </c:pt>
                <c:pt idx="5476">
                  <c:v>14.05.2020</c:v>
                </c:pt>
                <c:pt idx="5477">
                  <c:v>15.05.2020</c:v>
                </c:pt>
                <c:pt idx="5478">
                  <c:v>17.05.2020</c:v>
                </c:pt>
                <c:pt idx="5479">
                  <c:v>18.05.2020</c:v>
                </c:pt>
                <c:pt idx="5480">
                  <c:v>19.05.2020</c:v>
                </c:pt>
                <c:pt idx="5481">
                  <c:v>20.05.2020</c:v>
                </c:pt>
                <c:pt idx="5482">
                  <c:v>21.05.2020</c:v>
                </c:pt>
                <c:pt idx="5483">
                  <c:v>22.05.2020</c:v>
                </c:pt>
                <c:pt idx="5484">
                  <c:v>25.05.2020</c:v>
                </c:pt>
                <c:pt idx="5485">
                  <c:v>26.05.2020</c:v>
                </c:pt>
                <c:pt idx="5486">
                  <c:v>27.05.2020</c:v>
                </c:pt>
                <c:pt idx="5487">
                  <c:v>28.05.2020</c:v>
                </c:pt>
                <c:pt idx="5488">
                  <c:v>29.05.2020</c:v>
                </c:pt>
                <c:pt idx="5489">
                  <c:v>31.05.2020</c:v>
                </c:pt>
                <c:pt idx="5490">
                  <c:v>01.06.2020</c:v>
                </c:pt>
                <c:pt idx="5491">
                  <c:v>02.06.2020</c:v>
                </c:pt>
                <c:pt idx="5492">
                  <c:v>03.06.2020</c:v>
                </c:pt>
                <c:pt idx="5493">
                  <c:v>04.06.2020</c:v>
                </c:pt>
                <c:pt idx="5494">
                  <c:v>05.06.2020</c:v>
                </c:pt>
                <c:pt idx="5495">
                  <c:v>07.06.2020</c:v>
                </c:pt>
                <c:pt idx="5496">
                  <c:v>08.06.2020</c:v>
                </c:pt>
                <c:pt idx="5497">
                  <c:v>09.06.2020</c:v>
                </c:pt>
                <c:pt idx="5498">
                  <c:v>10.06.2020</c:v>
                </c:pt>
                <c:pt idx="5499">
                  <c:v>11.06.2020</c:v>
                </c:pt>
                <c:pt idx="5500">
                  <c:v>12.06.2020</c:v>
                </c:pt>
                <c:pt idx="5501">
                  <c:v>15.06.2020</c:v>
                </c:pt>
                <c:pt idx="5502">
                  <c:v>16.06.2020</c:v>
                </c:pt>
                <c:pt idx="5503">
                  <c:v>17.06.2020</c:v>
                </c:pt>
                <c:pt idx="5504">
                  <c:v>18.06.2020</c:v>
                </c:pt>
                <c:pt idx="5505">
                  <c:v>19.06.2020</c:v>
                </c:pt>
                <c:pt idx="5506">
                  <c:v>21.06.2020</c:v>
                </c:pt>
                <c:pt idx="5507">
                  <c:v>22.06.2020</c:v>
                </c:pt>
                <c:pt idx="5508">
                  <c:v>23.06.2020</c:v>
                </c:pt>
                <c:pt idx="5509">
                  <c:v>24.06.2020</c:v>
                </c:pt>
                <c:pt idx="5510">
                  <c:v>25.06.2020</c:v>
                </c:pt>
                <c:pt idx="5511">
                  <c:v>26.06.2020</c:v>
                </c:pt>
                <c:pt idx="5512">
                  <c:v>28.06.2020</c:v>
                </c:pt>
                <c:pt idx="5513">
                  <c:v>29.06.2020</c:v>
                </c:pt>
                <c:pt idx="5514">
                  <c:v>30.06.2020</c:v>
                </c:pt>
                <c:pt idx="5515">
                  <c:v>01.07.2020</c:v>
                </c:pt>
                <c:pt idx="5516">
                  <c:v>02.07.2020</c:v>
                </c:pt>
                <c:pt idx="5517">
                  <c:v>05.07.2020</c:v>
                </c:pt>
                <c:pt idx="5518">
                  <c:v>06.07.2020</c:v>
                </c:pt>
                <c:pt idx="5519">
                  <c:v>07.07.2020</c:v>
                </c:pt>
                <c:pt idx="5520">
                  <c:v>08.07.2020</c:v>
                </c:pt>
                <c:pt idx="5521">
                  <c:v>09.07.2020</c:v>
                </c:pt>
                <c:pt idx="5522">
                  <c:v>10.07.2020</c:v>
                </c:pt>
                <c:pt idx="5523">
                  <c:v>12.07.2020</c:v>
                </c:pt>
                <c:pt idx="5524">
                  <c:v>13.07.2020</c:v>
                </c:pt>
                <c:pt idx="5525">
                  <c:v>14.07.2020</c:v>
                </c:pt>
                <c:pt idx="5526">
                  <c:v>15.07.2020</c:v>
                </c:pt>
                <c:pt idx="5527">
                  <c:v>16.07.2020</c:v>
                </c:pt>
                <c:pt idx="5528">
                  <c:v>17.07.2020</c:v>
                </c:pt>
                <c:pt idx="5529">
                  <c:v>20.07.2020</c:v>
                </c:pt>
                <c:pt idx="5530">
                  <c:v>21.07.2020</c:v>
                </c:pt>
                <c:pt idx="5531">
                  <c:v>22.07.2020</c:v>
                </c:pt>
                <c:pt idx="5532">
                  <c:v>23.07.2020</c:v>
                </c:pt>
                <c:pt idx="5533">
                  <c:v>24.07.2020</c:v>
                </c:pt>
                <c:pt idx="5534">
                  <c:v>26.07.2020</c:v>
                </c:pt>
                <c:pt idx="5535">
                  <c:v>27.07.2020</c:v>
                </c:pt>
                <c:pt idx="5536">
                  <c:v>28.07.2020</c:v>
                </c:pt>
                <c:pt idx="5537">
                  <c:v>29.07.2020</c:v>
                </c:pt>
                <c:pt idx="5538">
                  <c:v>30.07.2020</c:v>
                </c:pt>
                <c:pt idx="5539">
                  <c:v>31.07.2020</c:v>
                </c:pt>
                <c:pt idx="5540">
                  <c:v>02.08.2020</c:v>
                </c:pt>
                <c:pt idx="5541">
                  <c:v>03.08.2020</c:v>
                </c:pt>
                <c:pt idx="5542">
                  <c:v>04.08.2020</c:v>
                </c:pt>
                <c:pt idx="5543">
                  <c:v>05.08.2020</c:v>
                </c:pt>
                <c:pt idx="5544">
                  <c:v>06.08.2020</c:v>
                </c:pt>
                <c:pt idx="5545">
                  <c:v>07.08.2020</c:v>
                </c:pt>
                <c:pt idx="5546">
                  <c:v>09.08.2020</c:v>
                </c:pt>
                <c:pt idx="5547">
                  <c:v>10.08.2020</c:v>
                </c:pt>
                <c:pt idx="5548">
                  <c:v>11.08.2020</c:v>
                </c:pt>
                <c:pt idx="5549">
                  <c:v>12.08.2020</c:v>
                </c:pt>
                <c:pt idx="5550">
                  <c:v>13.08.2020</c:v>
                </c:pt>
                <c:pt idx="5551">
                  <c:v>14.08.2020</c:v>
                </c:pt>
                <c:pt idx="5552">
                  <c:v>17.08.2020</c:v>
                </c:pt>
                <c:pt idx="5553">
                  <c:v>18.08.2020</c:v>
                </c:pt>
                <c:pt idx="5554">
                  <c:v>19.08.2020</c:v>
                </c:pt>
                <c:pt idx="5555">
                  <c:v>20.08.2020</c:v>
                </c:pt>
                <c:pt idx="5556">
                  <c:v>21.08.2020</c:v>
                </c:pt>
                <c:pt idx="5557">
                  <c:v>23.08.2020</c:v>
                </c:pt>
                <c:pt idx="5558">
                  <c:v>24.08.2020</c:v>
                </c:pt>
                <c:pt idx="5559">
                  <c:v>25.08.2020</c:v>
                </c:pt>
                <c:pt idx="5560">
                  <c:v>26.08.2020</c:v>
                </c:pt>
                <c:pt idx="5561">
                  <c:v>27.08.2020</c:v>
                </c:pt>
                <c:pt idx="5562">
                  <c:v>28.08.2020</c:v>
                </c:pt>
                <c:pt idx="5563">
                  <c:v>31.08.2020</c:v>
                </c:pt>
                <c:pt idx="5564">
                  <c:v>01.09.2020</c:v>
                </c:pt>
                <c:pt idx="5565">
                  <c:v>02.09.2020</c:v>
                </c:pt>
                <c:pt idx="5566">
                  <c:v>03.09.2020</c:v>
                </c:pt>
                <c:pt idx="5567">
                  <c:v>04.09.2020</c:v>
                </c:pt>
                <c:pt idx="5568">
                  <c:v>08.09.2020</c:v>
                </c:pt>
                <c:pt idx="5569">
                  <c:v>09.09.2020</c:v>
                </c:pt>
                <c:pt idx="5570">
                  <c:v>10.09.2020</c:v>
                </c:pt>
                <c:pt idx="5571">
                  <c:v>11.09.2020</c:v>
                </c:pt>
                <c:pt idx="5572">
                  <c:v>13.09.2020</c:v>
                </c:pt>
                <c:pt idx="5573">
                  <c:v>14.09.2020</c:v>
                </c:pt>
                <c:pt idx="5574">
                  <c:v>15.09.2020</c:v>
                </c:pt>
                <c:pt idx="5575">
                  <c:v>16.09.2020</c:v>
                </c:pt>
                <c:pt idx="5576">
                  <c:v>17.09.2020</c:v>
                </c:pt>
                <c:pt idx="5577">
                  <c:v>18.09.2020</c:v>
                </c:pt>
                <c:pt idx="5578">
                  <c:v>21.09.2020</c:v>
                </c:pt>
                <c:pt idx="5579">
                  <c:v>22.09.2020</c:v>
                </c:pt>
                <c:pt idx="5580">
                  <c:v>23.09.2020</c:v>
                </c:pt>
                <c:pt idx="5581">
                  <c:v>24.09.2020</c:v>
                </c:pt>
                <c:pt idx="5582">
                  <c:v>25.09.2020</c:v>
                </c:pt>
                <c:pt idx="5583">
                  <c:v>27.09.2020</c:v>
                </c:pt>
                <c:pt idx="5584">
                  <c:v>28.09.2020</c:v>
                </c:pt>
                <c:pt idx="5585">
                  <c:v>29.09.2020</c:v>
                </c:pt>
                <c:pt idx="5586">
                  <c:v>30.09.2020</c:v>
                </c:pt>
                <c:pt idx="5587">
                  <c:v>01.10.2020</c:v>
                </c:pt>
                <c:pt idx="5588">
                  <c:v>02.10.2020</c:v>
                </c:pt>
                <c:pt idx="5589">
                  <c:v>04.10.2020</c:v>
                </c:pt>
                <c:pt idx="5590">
                  <c:v>05.10.2020</c:v>
                </c:pt>
                <c:pt idx="5591">
                  <c:v>06.10.2020</c:v>
                </c:pt>
                <c:pt idx="5592">
                  <c:v>07.10.2020</c:v>
                </c:pt>
                <c:pt idx="5593">
                  <c:v>08.10.2020</c:v>
                </c:pt>
                <c:pt idx="5594">
                  <c:v>09.10.2020</c:v>
                </c:pt>
                <c:pt idx="5595">
                  <c:v>13.10.2020</c:v>
                </c:pt>
                <c:pt idx="5596">
                  <c:v>14.10.2020</c:v>
                </c:pt>
                <c:pt idx="5597">
                  <c:v>15.10.2020</c:v>
                </c:pt>
                <c:pt idx="5598">
                  <c:v>16.10.2020</c:v>
                </c:pt>
                <c:pt idx="5599">
                  <c:v>18.10.2020</c:v>
                </c:pt>
                <c:pt idx="5600">
                  <c:v>19.10.2020</c:v>
                </c:pt>
                <c:pt idx="5601">
                  <c:v>20.10.2020</c:v>
                </c:pt>
                <c:pt idx="5602">
                  <c:v>21.10.2020</c:v>
                </c:pt>
                <c:pt idx="5603">
                  <c:v>22.10.2020</c:v>
                </c:pt>
                <c:pt idx="5604">
                  <c:v>23.10.2020</c:v>
                </c:pt>
                <c:pt idx="5605">
                  <c:v>26.10.2020</c:v>
                </c:pt>
                <c:pt idx="5606">
                  <c:v>27.10.2020</c:v>
                </c:pt>
                <c:pt idx="5607">
                  <c:v>28.10.2020</c:v>
                </c:pt>
                <c:pt idx="5608">
                  <c:v>29.10.2020</c:v>
                </c:pt>
                <c:pt idx="5609">
                  <c:v>30.10.2020</c:v>
                </c:pt>
                <c:pt idx="5610">
                  <c:v>01.11.2020</c:v>
                </c:pt>
                <c:pt idx="5611">
                  <c:v>02.11.2020</c:v>
                </c:pt>
                <c:pt idx="5612">
                  <c:v>03.11.2020</c:v>
                </c:pt>
                <c:pt idx="5613">
                  <c:v>04.11.2020</c:v>
                </c:pt>
                <c:pt idx="5614">
                  <c:v>05.11.2020</c:v>
                </c:pt>
                <c:pt idx="5615">
                  <c:v>06.11.2020</c:v>
                </c:pt>
                <c:pt idx="5616">
                  <c:v>08.11.2020</c:v>
                </c:pt>
                <c:pt idx="5617">
                  <c:v>09.11.2020</c:v>
                </c:pt>
                <c:pt idx="5618">
                  <c:v>10.11.2020</c:v>
                </c:pt>
                <c:pt idx="5619">
                  <c:v>11.11.2020</c:v>
                </c:pt>
                <c:pt idx="5620">
                  <c:v>12.11.2020</c:v>
                </c:pt>
                <c:pt idx="5621">
                  <c:v>13.11.2020</c:v>
                </c:pt>
                <c:pt idx="5622">
                  <c:v>15.11.2020</c:v>
                </c:pt>
                <c:pt idx="5623">
                  <c:v>16.11.2020</c:v>
                </c:pt>
                <c:pt idx="5624">
                  <c:v>17.11.2020</c:v>
                </c:pt>
                <c:pt idx="5625">
                  <c:v>18.11.2020</c:v>
                </c:pt>
                <c:pt idx="5626">
                  <c:v>19.11.2020</c:v>
                </c:pt>
                <c:pt idx="5627">
                  <c:v>20.11.2020</c:v>
                </c:pt>
                <c:pt idx="5628">
                  <c:v>22.11.2020</c:v>
                </c:pt>
                <c:pt idx="5629">
                  <c:v>23.11.2020</c:v>
                </c:pt>
                <c:pt idx="5630">
                  <c:v>24.11.2020</c:v>
                </c:pt>
                <c:pt idx="5631">
                  <c:v>25.11.2020</c:v>
                </c:pt>
                <c:pt idx="5632">
                  <c:v>26.11.2020</c:v>
                </c:pt>
                <c:pt idx="5633">
                  <c:v>27.11.2020</c:v>
                </c:pt>
                <c:pt idx="5634">
                  <c:v>30.11.2020</c:v>
                </c:pt>
                <c:pt idx="5635">
                  <c:v>01.12.2020</c:v>
                </c:pt>
                <c:pt idx="5636">
                  <c:v>02.12.2020</c:v>
                </c:pt>
                <c:pt idx="5637">
                  <c:v>03.12.2020</c:v>
                </c:pt>
                <c:pt idx="5638">
                  <c:v>04.12.2020</c:v>
                </c:pt>
                <c:pt idx="5639">
                  <c:v>07.12.2020</c:v>
                </c:pt>
                <c:pt idx="5640">
                  <c:v>08.12.2020</c:v>
                </c:pt>
                <c:pt idx="5641">
                  <c:v>09.12.2020</c:v>
                </c:pt>
                <c:pt idx="5642">
                  <c:v>10.12.2020</c:v>
                </c:pt>
                <c:pt idx="5643">
                  <c:v>11.12.2020</c:v>
                </c:pt>
                <c:pt idx="5644">
                  <c:v>14.12.2020</c:v>
                </c:pt>
                <c:pt idx="5645">
                  <c:v>15.12.2020</c:v>
                </c:pt>
                <c:pt idx="5646">
                  <c:v>16.12.2020</c:v>
                </c:pt>
                <c:pt idx="5647">
                  <c:v>17.12.2020</c:v>
                </c:pt>
                <c:pt idx="5648">
                  <c:v>18.12.2020</c:v>
                </c:pt>
                <c:pt idx="5649">
                  <c:v>20.12.2020</c:v>
                </c:pt>
                <c:pt idx="5650">
                  <c:v>21.12.2020</c:v>
                </c:pt>
                <c:pt idx="5651">
                  <c:v>22.12.2020</c:v>
                </c:pt>
                <c:pt idx="5652">
                  <c:v>23.12.2020</c:v>
                </c:pt>
                <c:pt idx="5653">
                  <c:v>24.12.2020</c:v>
                </c:pt>
                <c:pt idx="5654">
                  <c:v>27.12.2020</c:v>
                </c:pt>
                <c:pt idx="5655">
                  <c:v>28.12.2020</c:v>
                </c:pt>
                <c:pt idx="5656">
                  <c:v>29.12.2020</c:v>
                </c:pt>
                <c:pt idx="5657">
                  <c:v>30.12.2020</c:v>
                </c:pt>
                <c:pt idx="5658">
                  <c:v>31.12.2020</c:v>
                </c:pt>
                <c:pt idx="5659">
                  <c:v>03.01.2021</c:v>
                </c:pt>
                <c:pt idx="5660">
                  <c:v>04.01.2021</c:v>
                </c:pt>
                <c:pt idx="5661">
                  <c:v>05.01.2021</c:v>
                </c:pt>
                <c:pt idx="5662">
                  <c:v>06.01.2021</c:v>
                </c:pt>
                <c:pt idx="5663">
                  <c:v>07.01.2021</c:v>
                </c:pt>
                <c:pt idx="5664">
                  <c:v>08.01.2021</c:v>
                </c:pt>
                <c:pt idx="5665">
                  <c:v>10.01.2021</c:v>
                </c:pt>
                <c:pt idx="5666">
                  <c:v>11.01.2021</c:v>
                </c:pt>
                <c:pt idx="5667">
                  <c:v>12.01.2021</c:v>
                </c:pt>
                <c:pt idx="5668">
                  <c:v>13.01.2021</c:v>
                </c:pt>
                <c:pt idx="5669">
                  <c:v>14.01.2021</c:v>
                </c:pt>
                <c:pt idx="5670">
                  <c:v>15.01.2021</c:v>
                </c:pt>
                <c:pt idx="5671">
                  <c:v>18.01.2021</c:v>
                </c:pt>
                <c:pt idx="5672">
                  <c:v>19.01.2021</c:v>
                </c:pt>
                <c:pt idx="5673">
                  <c:v>20.01.2021</c:v>
                </c:pt>
                <c:pt idx="5674">
                  <c:v>21.01.2021</c:v>
                </c:pt>
                <c:pt idx="5675">
                  <c:v>22.01.2021</c:v>
                </c:pt>
                <c:pt idx="5676">
                  <c:v>24.01.2021</c:v>
                </c:pt>
                <c:pt idx="5677">
                  <c:v>25.01.2021</c:v>
                </c:pt>
                <c:pt idx="5678">
                  <c:v>26.01.2021</c:v>
                </c:pt>
                <c:pt idx="5679">
                  <c:v>27.01.2021</c:v>
                </c:pt>
                <c:pt idx="5680">
                  <c:v>28.01.2021</c:v>
                </c:pt>
                <c:pt idx="5681">
                  <c:v>29.01.2021</c:v>
                </c:pt>
                <c:pt idx="5682">
                  <c:v>31.01.2021</c:v>
                </c:pt>
                <c:pt idx="5683">
                  <c:v>01.02.2021</c:v>
                </c:pt>
                <c:pt idx="5684">
                  <c:v>02.02.2021</c:v>
                </c:pt>
                <c:pt idx="5685">
                  <c:v>03.02.2021</c:v>
                </c:pt>
                <c:pt idx="5686">
                  <c:v>04.02.2021</c:v>
                </c:pt>
                <c:pt idx="5687">
                  <c:v>05.02.2021</c:v>
                </c:pt>
                <c:pt idx="5688">
                  <c:v>07.02.2021</c:v>
                </c:pt>
                <c:pt idx="5689">
                  <c:v>08.02.2021</c:v>
                </c:pt>
                <c:pt idx="5690">
                  <c:v>09.02.2021</c:v>
                </c:pt>
                <c:pt idx="5691">
                  <c:v>10.02.2021</c:v>
                </c:pt>
                <c:pt idx="5692">
                  <c:v>11.02.2021</c:v>
                </c:pt>
                <c:pt idx="5693">
                  <c:v>12.02.2021</c:v>
                </c:pt>
                <c:pt idx="5694">
                  <c:v>15.02.2021</c:v>
                </c:pt>
                <c:pt idx="5695">
                  <c:v>16.02.2021</c:v>
                </c:pt>
                <c:pt idx="5696">
                  <c:v>17.02.2021</c:v>
                </c:pt>
                <c:pt idx="5697">
                  <c:v>18.02.2021</c:v>
                </c:pt>
                <c:pt idx="5698">
                  <c:v>19.02.2021</c:v>
                </c:pt>
                <c:pt idx="5699">
                  <c:v>21.02.2021</c:v>
                </c:pt>
                <c:pt idx="5700">
                  <c:v>22.02.2021</c:v>
                </c:pt>
                <c:pt idx="5701">
                  <c:v>23.02.2021</c:v>
                </c:pt>
                <c:pt idx="5702">
                  <c:v>24.02.2021</c:v>
                </c:pt>
                <c:pt idx="5703">
                  <c:v>25.02.2021</c:v>
                </c:pt>
                <c:pt idx="5704">
                  <c:v>26.02.2021</c:v>
                </c:pt>
                <c:pt idx="5705">
                  <c:v>28.02.2021</c:v>
                </c:pt>
                <c:pt idx="5706">
                  <c:v>01.03.2021</c:v>
                </c:pt>
                <c:pt idx="5707">
                  <c:v>02.03.2021</c:v>
                </c:pt>
                <c:pt idx="5708">
                  <c:v>03.03.2021</c:v>
                </c:pt>
                <c:pt idx="5709">
                  <c:v>04.03.2021</c:v>
                </c:pt>
                <c:pt idx="5710">
                  <c:v>05.03.2021</c:v>
                </c:pt>
                <c:pt idx="5711">
                  <c:v>07.03.2021</c:v>
                </c:pt>
                <c:pt idx="5712">
                  <c:v>08.03.2021</c:v>
                </c:pt>
                <c:pt idx="5713">
                  <c:v>09.03.2021</c:v>
                </c:pt>
                <c:pt idx="5714">
                  <c:v>10.03.2021</c:v>
                </c:pt>
                <c:pt idx="5715">
                  <c:v>11.03.2021</c:v>
                </c:pt>
                <c:pt idx="5716">
                  <c:v>12.03.2021</c:v>
                </c:pt>
                <c:pt idx="5717">
                  <c:v>14.03.2021</c:v>
                </c:pt>
                <c:pt idx="5718">
                  <c:v>15.03.2021</c:v>
                </c:pt>
                <c:pt idx="5719">
                  <c:v>16.03.2021</c:v>
                </c:pt>
                <c:pt idx="5720">
                  <c:v>17.03.2021</c:v>
                </c:pt>
                <c:pt idx="5721">
                  <c:v>18.03.2021</c:v>
                </c:pt>
                <c:pt idx="5722">
                  <c:v>19.03.2021</c:v>
                </c:pt>
                <c:pt idx="5723">
                  <c:v>21.03.2021</c:v>
                </c:pt>
                <c:pt idx="5724">
                  <c:v>22.03.2021</c:v>
                </c:pt>
                <c:pt idx="5725">
                  <c:v>23.03.2021</c:v>
                </c:pt>
                <c:pt idx="5726">
                  <c:v>24.03.2021</c:v>
                </c:pt>
                <c:pt idx="5727">
                  <c:v>25.03.2021</c:v>
                </c:pt>
                <c:pt idx="5728">
                  <c:v>26.03.2021</c:v>
                </c:pt>
                <c:pt idx="5729">
                  <c:v>28.03.2021</c:v>
                </c:pt>
                <c:pt idx="5730">
                  <c:v>29.03.2021</c:v>
                </c:pt>
                <c:pt idx="5731">
                  <c:v>30.03.2021</c:v>
                </c:pt>
                <c:pt idx="5732">
                  <c:v>31.03.2021</c:v>
                </c:pt>
                <c:pt idx="5733">
                  <c:v>01.04.2021</c:v>
                </c:pt>
                <c:pt idx="5734">
                  <c:v>04.04.2021</c:v>
                </c:pt>
                <c:pt idx="5735">
                  <c:v>05.04.2021</c:v>
                </c:pt>
                <c:pt idx="5736">
                  <c:v>06.04.2021</c:v>
                </c:pt>
                <c:pt idx="5737">
                  <c:v>07.04.2021</c:v>
                </c:pt>
                <c:pt idx="5738">
                  <c:v>08.04.2021</c:v>
                </c:pt>
                <c:pt idx="5739">
                  <c:v>09.04.2021</c:v>
                </c:pt>
                <c:pt idx="5740">
                  <c:v>11.04.2021</c:v>
                </c:pt>
                <c:pt idx="5741">
                  <c:v>12.04.2021</c:v>
                </c:pt>
                <c:pt idx="5742">
                  <c:v>13.04.2021</c:v>
                </c:pt>
                <c:pt idx="5743">
                  <c:v>14.04.2021</c:v>
                </c:pt>
                <c:pt idx="5744">
                  <c:v>15.04.2021</c:v>
                </c:pt>
                <c:pt idx="5745">
                  <c:v>16.04.2021</c:v>
                </c:pt>
                <c:pt idx="5746">
                  <c:v>18.04.2021</c:v>
                </c:pt>
                <c:pt idx="5747">
                  <c:v>19.04.2021</c:v>
                </c:pt>
                <c:pt idx="5748">
                  <c:v>20.04.2021</c:v>
                </c:pt>
                <c:pt idx="5749">
                  <c:v>21.04.2021</c:v>
                </c:pt>
                <c:pt idx="5750">
                  <c:v>22.04.2021</c:v>
                </c:pt>
                <c:pt idx="5751">
                  <c:v>23.04.2021</c:v>
                </c:pt>
                <c:pt idx="5752">
                  <c:v>25.04.2021</c:v>
                </c:pt>
                <c:pt idx="5753">
                  <c:v>26.04.2021</c:v>
                </c:pt>
                <c:pt idx="5754">
                  <c:v>27.04.2021</c:v>
                </c:pt>
                <c:pt idx="5755">
                  <c:v>28.04.2021</c:v>
                </c:pt>
                <c:pt idx="5756">
                  <c:v>29.04.2021</c:v>
                </c:pt>
                <c:pt idx="5757">
                  <c:v>30.04.2021</c:v>
                </c:pt>
                <c:pt idx="5758">
                  <c:v>02.05.2021</c:v>
                </c:pt>
                <c:pt idx="5759">
                  <c:v>03.05.2021</c:v>
                </c:pt>
                <c:pt idx="5760">
                  <c:v>04.05.2021</c:v>
                </c:pt>
                <c:pt idx="5761">
                  <c:v>05.05.2021</c:v>
                </c:pt>
                <c:pt idx="5762">
                  <c:v>06.05.2021</c:v>
                </c:pt>
                <c:pt idx="5763">
                  <c:v>07.05.2021</c:v>
                </c:pt>
                <c:pt idx="5764">
                  <c:v>09.05.2021</c:v>
                </c:pt>
                <c:pt idx="5765">
                  <c:v>10.05.2021</c:v>
                </c:pt>
                <c:pt idx="5766">
                  <c:v>11.05.2021</c:v>
                </c:pt>
                <c:pt idx="5767">
                  <c:v>12.05.2021</c:v>
                </c:pt>
                <c:pt idx="5768">
                  <c:v>13.05.2021</c:v>
                </c:pt>
                <c:pt idx="5769">
                  <c:v>14.05.2021</c:v>
                </c:pt>
                <c:pt idx="5770">
                  <c:v>16.05.2021</c:v>
                </c:pt>
                <c:pt idx="5771">
                  <c:v>17.05.2021</c:v>
                </c:pt>
                <c:pt idx="5772">
                  <c:v>18.05.2021</c:v>
                </c:pt>
                <c:pt idx="5773">
                  <c:v>19.05.2021</c:v>
                </c:pt>
                <c:pt idx="5774">
                  <c:v>20.05.2021</c:v>
                </c:pt>
                <c:pt idx="5775">
                  <c:v>21.05.2021</c:v>
                </c:pt>
                <c:pt idx="5776">
                  <c:v>23.05.2021</c:v>
                </c:pt>
                <c:pt idx="5777">
                  <c:v>24.05.2021</c:v>
                </c:pt>
                <c:pt idx="5778">
                  <c:v>25.05.2021</c:v>
                </c:pt>
                <c:pt idx="5779">
                  <c:v>26.05.2021</c:v>
                </c:pt>
                <c:pt idx="5780">
                  <c:v>27.05.2021</c:v>
                </c:pt>
                <c:pt idx="5781">
                  <c:v>28.05.2021</c:v>
                </c:pt>
                <c:pt idx="5782">
                  <c:v>31.05.2021</c:v>
                </c:pt>
                <c:pt idx="5783">
                  <c:v>01.06.2021</c:v>
                </c:pt>
                <c:pt idx="5784">
                  <c:v>02.06.2021</c:v>
                </c:pt>
                <c:pt idx="5785">
                  <c:v>03.06.2021</c:v>
                </c:pt>
                <c:pt idx="5786">
                  <c:v>04.06.2021</c:v>
                </c:pt>
                <c:pt idx="5787">
                  <c:v>06.06.2021</c:v>
                </c:pt>
                <c:pt idx="5788">
                  <c:v>07.06.2021</c:v>
                </c:pt>
                <c:pt idx="5789">
                  <c:v>08.06.2021</c:v>
                </c:pt>
                <c:pt idx="5790">
                  <c:v>09.06.2021</c:v>
                </c:pt>
                <c:pt idx="5791">
                  <c:v>10.06.2021</c:v>
                </c:pt>
                <c:pt idx="5792">
                  <c:v>11.06.2021</c:v>
                </c:pt>
                <c:pt idx="5793">
                  <c:v>13.06.2021</c:v>
                </c:pt>
                <c:pt idx="5794">
                  <c:v>14.06.2021</c:v>
                </c:pt>
                <c:pt idx="5795">
                  <c:v>15.06.2021</c:v>
                </c:pt>
                <c:pt idx="5796">
                  <c:v>16.06.2021</c:v>
                </c:pt>
                <c:pt idx="5797">
                  <c:v>17.06.2021</c:v>
                </c:pt>
                <c:pt idx="5798">
                  <c:v>18.06.2021</c:v>
                </c:pt>
                <c:pt idx="5799">
                  <c:v>20.06.2021</c:v>
                </c:pt>
                <c:pt idx="5800">
                  <c:v>21.06.2021</c:v>
                </c:pt>
                <c:pt idx="5801">
                  <c:v>22.06.2021</c:v>
                </c:pt>
                <c:pt idx="5802">
                  <c:v>23.06.2021</c:v>
                </c:pt>
                <c:pt idx="5803">
                  <c:v>24.06.2021</c:v>
                </c:pt>
                <c:pt idx="5804">
                  <c:v>25.06.2021</c:v>
                </c:pt>
                <c:pt idx="5805">
                  <c:v>27.06.2021</c:v>
                </c:pt>
                <c:pt idx="5806">
                  <c:v>28.06.2021</c:v>
                </c:pt>
                <c:pt idx="5807">
                  <c:v>29.06.2021</c:v>
                </c:pt>
                <c:pt idx="5808">
                  <c:v>30.06.2021</c:v>
                </c:pt>
                <c:pt idx="5809">
                  <c:v>01.07.2021</c:v>
                </c:pt>
                <c:pt idx="5810">
                  <c:v>02.07.2021</c:v>
                </c:pt>
                <c:pt idx="5811">
                  <c:v>05.07.2021</c:v>
                </c:pt>
                <c:pt idx="5812">
                  <c:v>06.07.2021</c:v>
                </c:pt>
                <c:pt idx="5813">
                  <c:v>07.07.2021</c:v>
                </c:pt>
                <c:pt idx="5814">
                  <c:v>08.07.2021</c:v>
                </c:pt>
                <c:pt idx="5815">
                  <c:v>09.07.2021</c:v>
                </c:pt>
                <c:pt idx="5816">
                  <c:v>11.07.2021</c:v>
                </c:pt>
                <c:pt idx="5817">
                  <c:v>12.07.2021</c:v>
                </c:pt>
                <c:pt idx="5818">
                  <c:v>13.07.2021</c:v>
                </c:pt>
                <c:pt idx="5819">
                  <c:v>14.07.2021</c:v>
                </c:pt>
                <c:pt idx="5820">
                  <c:v>15.07.2021</c:v>
                </c:pt>
                <c:pt idx="5821">
                  <c:v>16.07.2021</c:v>
                </c:pt>
                <c:pt idx="5822">
                  <c:v>18.07.2021</c:v>
                </c:pt>
                <c:pt idx="5823">
                  <c:v>19.07.2021</c:v>
                </c:pt>
                <c:pt idx="5824">
                  <c:v>20.07.2021</c:v>
                </c:pt>
                <c:pt idx="5825">
                  <c:v>21.07.2021</c:v>
                </c:pt>
                <c:pt idx="5826">
                  <c:v>22.07.2021</c:v>
                </c:pt>
                <c:pt idx="5827">
                  <c:v>23.07.2021</c:v>
                </c:pt>
                <c:pt idx="5828">
                  <c:v>25.07.2021</c:v>
                </c:pt>
                <c:pt idx="5829">
                  <c:v>26.07.2021</c:v>
                </c:pt>
                <c:pt idx="5830">
                  <c:v>27.07.2021</c:v>
                </c:pt>
                <c:pt idx="5831">
                  <c:v>28.07.2021</c:v>
                </c:pt>
                <c:pt idx="5832">
                  <c:v>29.07.2021</c:v>
                </c:pt>
                <c:pt idx="5833">
                  <c:v>30.07.2021</c:v>
                </c:pt>
                <c:pt idx="5834">
                  <c:v>02.08.2021</c:v>
                </c:pt>
                <c:pt idx="5835">
                  <c:v>03.08.2021</c:v>
                </c:pt>
                <c:pt idx="5836">
                  <c:v>04.08.2021</c:v>
                </c:pt>
                <c:pt idx="5837">
                  <c:v>05.08.2021</c:v>
                </c:pt>
                <c:pt idx="5838">
                  <c:v>06.08.2021</c:v>
                </c:pt>
                <c:pt idx="5839">
                  <c:v>09.08.2021</c:v>
                </c:pt>
                <c:pt idx="5840">
                  <c:v>10.08.2021</c:v>
                </c:pt>
                <c:pt idx="5841">
                  <c:v>11.08.2021</c:v>
                </c:pt>
                <c:pt idx="5842">
                  <c:v>12.08.2021</c:v>
                </c:pt>
                <c:pt idx="5843">
                  <c:v>13.08.2021</c:v>
                </c:pt>
                <c:pt idx="5844">
                  <c:v>15.08.2021</c:v>
                </c:pt>
                <c:pt idx="5845">
                  <c:v>16.08.2021</c:v>
                </c:pt>
                <c:pt idx="5846">
                  <c:v>17.08.2021</c:v>
                </c:pt>
                <c:pt idx="5847">
                  <c:v>18.08.2021</c:v>
                </c:pt>
                <c:pt idx="5848">
                  <c:v>19.08.2021</c:v>
                </c:pt>
                <c:pt idx="5849">
                  <c:v>20.08.2021</c:v>
                </c:pt>
                <c:pt idx="5850">
                  <c:v>22.08.2021</c:v>
                </c:pt>
                <c:pt idx="5851">
                  <c:v>23.08.2021</c:v>
                </c:pt>
                <c:pt idx="5852">
                  <c:v>24.08.2021</c:v>
                </c:pt>
                <c:pt idx="5853">
                  <c:v>25.08.2021</c:v>
                </c:pt>
                <c:pt idx="5854">
                  <c:v>26.08.2021</c:v>
                </c:pt>
                <c:pt idx="5855">
                  <c:v>27.08.2021</c:v>
                </c:pt>
                <c:pt idx="5856">
                  <c:v>29.08.2021</c:v>
                </c:pt>
                <c:pt idx="5857">
                  <c:v>30.08.2021</c:v>
                </c:pt>
                <c:pt idx="5858">
                  <c:v>31.08.2021</c:v>
                </c:pt>
                <c:pt idx="5859">
                  <c:v>01.09.2021</c:v>
                </c:pt>
                <c:pt idx="5860">
                  <c:v>02.09.2021</c:v>
                </c:pt>
                <c:pt idx="5861">
                  <c:v>03.09.2021</c:v>
                </c:pt>
                <c:pt idx="5862">
                  <c:v>06.09.2021</c:v>
                </c:pt>
                <c:pt idx="5863">
                  <c:v>07.09.2021</c:v>
                </c:pt>
                <c:pt idx="5864">
                  <c:v>08.09.2021</c:v>
                </c:pt>
                <c:pt idx="5865">
                  <c:v>09.09.2021</c:v>
                </c:pt>
                <c:pt idx="5866">
                  <c:v>10.09.2021</c:v>
                </c:pt>
                <c:pt idx="5867">
                  <c:v>12.09.2021</c:v>
                </c:pt>
                <c:pt idx="5868">
                  <c:v>13.09.2021</c:v>
                </c:pt>
                <c:pt idx="5869">
                  <c:v>14.09.2021</c:v>
                </c:pt>
                <c:pt idx="5870">
                  <c:v>15.09.2021</c:v>
                </c:pt>
                <c:pt idx="5871">
                  <c:v>16.09.2021</c:v>
                </c:pt>
                <c:pt idx="5872">
                  <c:v>17.09.2021</c:v>
                </c:pt>
                <c:pt idx="5873">
                  <c:v>19.09.2021</c:v>
                </c:pt>
                <c:pt idx="5874">
                  <c:v>20.09.2021</c:v>
                </c:pt>
                <c:pt idx="5875">
                  <c:v>21.09.2021</c:v>
                </c:pt>
                <c:pt idx="5876">
                  <c:v>22.09.2021</c:v>
                </c:pt>
                <c:pt idx="5877">
                  <c:v>23.09.2021</c:v>
                </c:pt>
                <c:pt idx="5878">
                  <c:v>24.09.2021</c:v>
                </c:pt>
                <c:pt idx="5879">
                  <c:v>26.09.2021</c:v>
                </c:pt>
                <c:pt idx="5880">
                  <c:v>27.09.2021</c:v>
                </c:pt>
                <c:pt idx="5881">
                  <c:v>28.09.2021</c:v>
                </c:pt>
                <c:pt idx="5882">
                  <c:v>29.09.2021</c:v>
                </c:pt>
                <c:pt idx="5883">
                  <c:v>30.09.2021</c:v>
                </c:pt>
                <c:pt idx="5884">
                  <c:v>01.10.2021</c:v>
                </c:pt>
                <c:pt idx="5885">
                  <c:v>03.10.2021</c:v>
                </c:pt>
                <c:pt idx="5886">
                  <c:v>04.10.2021</c:v>
                </c:pt>
                <c:pt idx="5887">
                  <c:v>05.10.2021</c:v>
                </c:pt>
                <c:pt idx="5888">
                  <c:v>06.10.2021</c:v>
                </c:pt>
                <c:pt idx="5889">
                  <c:v>07.10.2021</c:v>
                </c:pt>
                <c:pt idx="5890">
                  <c:v>08.10.2021</c:v>
                </c:pt>
                <c:pt idx="5891">
                  <c:v>11.10.2021</c:v>
                </c:pt>
                <c:pt idx="5892">
                  <c:v>12.10.2021</c:v>
                </c:pt>
                <c:pt idx="5893">
                  <c:v>13.10.2021</c:v>
                </c:pt>
                <c:pt idx="5894">
                  <c:v>14.10.2021</c:v>
                </c:pt>
                <c:pt idx="5895">
                  <c:v>15.10.2021</c:v>
                </c:pt>
                <c:pt idx="5896">
                  <c:v>17.10.2021</c:v>
                </c:pt>
                <c:pt idx="5897">
                  <c:v>18.10.2021</c:v>
                </c:pt>
                <c:pt idx="5898">
                  <c:v>19.10.2021</c:v>
                </c:pt>
                <c:pt idx="5899">
                  <c:v>20.10.2021</c:v>
                </c:pt>
                <c:pt idx="5900">
                  <c:v>21.10.2021</c:v>
                </c:pt>
                <c:pt idx="5901">
                  <c:v>22.10.2021</c:v>
                </c:pt>
                <c:pt idx="5902">
                  <c:v>24.10.2021</c:v>
                </c:pt>
                <c:pt idx="5903">
                  <c:v>25.10.2021</c:v>
                </c:pt>
                <c:pt idx="5904">
                  <c:v>26.10.2021</c:v>
                </c:pt>
                <c:pt idx="5905">
                  <c:v>27.10.2021</c:v>
                </c:pt>
                <c:pt idx="5906">
                  <c:v>28.10.2021</c:v>
                </c:pt>
                <c:pt idx="5907">
                  <c:v>29.10.2021</c:v>
                </c:pt>
                <c:pt idx="5908">
                  <c:v>31.10.2021</c:v>
                </c:pt>
                <c:pt idx="5909">
                  <c:v>01.11.2021</c:v>
                </c:pt>
                <c:pt idx="5910">
                  <c:v>02.11.2021</c:v>
                </c:pt>
                <c:pt idx="5911">
                  <c:v>03.11.2021</c:v>
                </c:pt>
                <c:pt idx="5912">
                  <c:v>04.11.2021</c:v>
                </c:pt>
                <c:pt idx="5913">
                  <c:v>05.11.2021</c:v>
                </c:pt>
                <c:pt idx="5914">
                  <c:v>07.11.2021</c:v>
                </c:pt>
                <c:pt idx="5915">
                  <c:v>08.11.2021</c:v>
                </c:pt>
                <c:pt idx="5916">
                  <c:v>09.11.2021</c:v>
                </c:pt>
                <c:pt idx="5917">
                  <c:v>10.11.2021</c:v>
                </c:pt>
                <c:pt idx="5918">
                  <c:v>11.11.2021</c:v>
                </c:pt>
                <c:pt idx="5919">
                  <c:v>12.11.2021</c:v>
                </c:pt>
                <c:pt idx="5920">
                  <c:v>14.11.2021</c:v>
                </c:pt>
                <c:pt idx="5921">
                  <c:v>15.11.2021</c:v>
                </c:pt>
                <c:pt idx="5922">
                  <c:v>16.11.2021</c:v>
                </c:pt>
                <c:pt idx="5923">
                  <c:v>17.11.2021</c:v>
                </c:pt>
                <c:pt idx="5924">
                  <c:v>18.11.2021</c:v>
                </c:pt>
                <c:pt idx="5925">
                  <c:v>19.11.2021</c:v>
                </c:pt>
                <c:pt idx="5926">
                  <c:v>21.11.2021</c:v>
                </c:pt>
                <c:pt idx="5927">
                  <c:v>22.11.2021</c:v>
                </c:pt>
                <c:pt idx="5928">
                  <c:v>23.11.2021</c:v>
                </c:pt>
                <c:pt idx="5929">
                  <c:v>24.11.2021</c:v>
                </c:pt>
                <c:pt idx="5930">
                  <c:v>25.11.2021</c:v>
                </c:pt>
                <c:pt idx="5931">
                  <c:v>26.11.2021</c:v>
                </c:pt>
                <c:pt idx="5932">
                  <c:v>28.11.2021</c:v>
                </c:pt>
                <c:pt idx="5933">
                  <c:v>29.11.2021</c:v>
                </c:pt>
                <c:pt idx="5934">
                  <c:v>30.11.2021</c:v>
                </c:pt>
                <c:pt idx="5935">
                  <c:v>01.12.2021</c:v>
                </c:pt>
                <c:pt idx="5936">
                  <c:v>02.12.2021</c:v>
                </c:pt>
                <c:pt idx="5937">
                  <c:v>03.12.2021</c:v>
                </c:pt>
                <c:pt idx="5938">
                  <c:v>05.12.2021</c:v>
                </c:pt>
                <c:pt idx="5939">
                  <c:v>06.12.2021</c:v>
                </c:pt>
                <c:pt idx="5940">
                  <c:v>07.12.2021</c:v>
                </c:pt>
                <c:pt idx="5941">
                  <c:v>08.12.2021</c:v>
                </c:pt>
                <c:pt idx="5942">
                  <c:v>09.12.2021</c:v>
                </c:pt>
                <c:pt idx="5943">
                  <c:v>10.12.2021</c:v>
                </c:pt>
                <c:pt idx="5944">
                  <c:v>12.12.2021</c:v>
                </c:pt>
                <c:pt idx="5945">
                  <c:v>13.12.2021</c:v>
                </c:pt>
                <c:pt idx="5946">
                  <c:v>14.12.2021</c:v>
                </c:pt>
                <c:pt idx="5947">
                  <c:v>15.12.2021</c:v>
                </c:pt>
                <c:pt idx="5948">
                  <c:v>16.12.2021</c:v>
                </c:pt>
                <c:pt idx="5949">
                  <c:v>17.12.2021</c:v>
                </c:pt>
                <c:pt idx="5950">
                  <c:v>19.12.2021</c:v>
                </c:pt>
                <c:pt idx="5951">
                  <c:v>20.12.2021</c:v>
                </c:pt>
                <c:pt idx="5952">
                  <c:v>21.12.2021</c:v>
                </c:pt>
                <c:pt idx="5953">
                  <c:v>22.12.2021</c:v>
                </c:pt>
                <c:pt idx="5954">
                  <c:v>23.12.2021</c:v>
                </c:pt>
                <c:pt idx="5955">
                  <c:v>26.12.2021</c:v>
                </c:pt>
                <c:pt idx="5956">
                  <c:v>27.12.2021</c:v>
                </c:pt>
                <c:pt idx="5957">
                  <c:v>28.12.2021</c:v>
                </c:pt>
                <c:pt idx="5958">
                  <c:v>29.12.2021</c:v>
                </c:pt>
                <c:pt idx="5959">
                  <c:v>30.12.2021</c:v>
                </c:pt>
                <c:pt idx="5960">
                  <c:v>31.12.2021</c:v>
                </c:pt>
                <c:pt idx="5961">
                  <c:v>02.01.2022</c:v>
                </c:pt>
                <c:pt idx="5962">
                  <c:v>03.01.2022</c:v>
                </c:pt>
                <c:pt idx="5963">
                  <c:v>04.01.2022</c:v>
                </c:pt>
                <c:pt idx="5964">
                  <c:v>05.01.2022</c:v>
                </c:pt>
                <c:pt idx="5965">
                  <c:v>06.01.2022</c:v>
                </c:pt>
                <c:pt idx="5966">
                  <c:v>07.01.2022</c:v>
                </c:pt>
                <c:pt idx="5967">
                  <c:v>09.01.2022</c:v>
                </c:pt>
                <c:pt idx="5968">
                  <c:v>10.01.2022</c:v>
                </c:pt>
                <c:pt idx="5969">
                  <c:v>11.01.2022</c:v>
                </c:pt>
                <c:pt idx="5970">
                  <c:v>12.01.2022</c:v>
                </c:pt>
                <c:pt idx="5971">
                  <c:v>13.01.2022</c:v>
                </c:pt>
                <c:pt idx="5972">
                  <c:v>14.01.2022</c:v>
                </c:pt>
                <c:pt idx="5973">
                  <c:v>17.01.2022</c:v>
                </c:pt>
                <c:pt idx="5974">
                  <c:v>18.01.2022</c:v>
                </c:pt>
                <c:pt idx="5975">
                  <c:v>19.01.2022</c:v>
                </c:pt>
                <c:pt idx="5976">
                  <c:v>20.01.2022</c:v>
                </c:pt>
                <c:pt idx="5977">
                  <c:v>21.01.2022</c:v>
                </c:pt>
                <c:pt idx="5978">
                  <c:v>23.01.2022</c:v>
                </c:pt>
                <c:pt idx="5979">
                  <c:v>24.01.2022</c:v>
                </c:pt>
                <c:pt idx="5980">
                  <c:v>25.01.2022</c:v>
                </c:pt>
                <c:pt idx="5981">
                  <c:v>26.01.2022</c:v>
                </c:pt>
                <c:pt idx="5982">
                  <c:v>27.01.2022</c:v>
                </c:pt>
                <c:pt idx="5983">
                  <c:v>28.01.2022</c:v>
                </c:pt>
                <c:pt idx="5984">
                  <c:v>30.01.2022</c:v>
                </c:pt>
                <c:pt idx="5985">
                  <c:v>31.01.2022</c:v>
                </c:pt>
                <c:pt idx="5986">
                  <c:v>01.02.2022</c:v>
                </c:pt>
                <c:pt idx="5987">
                  <c:v>02.02.2022</c:v>
                </c:pt>
                <c:pt idx="5988">
                  <c:v>03.02.2022</c:v>
                </c:pt>
                <c:pt idx="5989">
                  <c:v>04.02.2022</c:v>
                </c:pt>
                <c:pt idx="5990">
                  <c:v>06.02.2022</c:v>
                </c:pt>
                <c:pt idx="5991">
                  <c:v>07.02.2022</c:v>
                </c:pt>
                <c:pt idx="5992">
                  <c:v>08.02.2022</c:v>
                </c:pt>
                <c:pt idx="5993">
                  <c:v>09.02.2022</c:v>
                </c:pt>
                <c:pt idx="5994">
                  <c:v>10.02.2022</c:v>
                </c:pt>
                <c:pt idx="5995">
                  <c:v>11.02.2022</c:v>
                </c:pt>
                <c:pt idx="5996">
                  <c:v>14.02.2022</c:v>
                </c:pt>
                <c:pt idx="5997">
                  <c:v>15.02.2022</c:v>
                </c:pt>
                <c:pt idx="5998">
                  <c:v>16.02.2022</c:v>
                </c:pt>
                <c:pt idx="5999">
                  <c:v>17.02.2022</c:v>
                </c:pt>
                <c:pt idx="6000">
                  <c:v>18.02.2022</c:v>
                </c:pt>
                <c:pt idx="6001">
                  <c:v>21.02.2022</c:v>
                </c:pt>
                <c:pt idx="6002">
                  <c:v>22.02.2022</c:v>
                </c:pt>
                <c:pt idx="6003">
                  <c:v>23.02.2022</c:v>
                </c:pt>
                <c:pt idx="6004">
                  <c:v>24.02.2022</c:v>
                </c:pt>
                <c:pt idx="6005">
                  <c:v>25.02.2022</c:v>
                </c:pt>
                <c:pt idx="6006">
                  <c:v>27.02.2022</c:v>
                </c:pt>
                <c:pt idx="6007">
                  <c:v>28.02.2022</c:v>
                </c:pt>
                <c:pt idx="6008">
                  <c:v>01.03.2022</c:v>
                </c:pt>
                <c:pt idx="6009">
                  <c:v>02.03.2022</c:v>
                </c:pt>
                <c:pt idx="6010">
                  <c:v>03.03.2022</c:v>
                </c:pt>
                <c:pt idx="6011">
                  <c:v>04.03.2022</c:v>
                </c:pt>
                <c:pt idx="6012">
                  <c:v>06.03.2022</c:v>
                </c:pt>
                <c:pt idx="6013">
                  <c:v>07.03.2022</c:v>
                </c:pt>
                <c:pt idx="6014">
                  <c:v>08.03.2022</c:v>
                </c:pt>
                <c:pt idx="6015">
                  <c:v>09.03.2022</c:v>
                </c:pt>
                <c:pt idx="6016">
                  <c:v>10.03.2022</c:v>
                </c:pt>
                <c:pt idx="6017">
                  <c:v>11.03.2022</c:v>
                </c:pt>
                <c:pt idx="6018">
                  <c:v>13.03.2022</c:v>
                </c:pt>
                <c:pt idx="6019">
                  <c:v>14.03.2022</c:v>
                </c:pt>
                <c:pt idx="6020">
                  <c:v>15.03.2022</c:v>
                </c:pt>
                <c:pt idx="6021">
                  <c:v>16.03.2022</c:v>
                </c:pt>
                <c:pt idx="6022">
                  <c:v>17.03.2022</c:v>
                </c:pt>
                <c:pt idx="6023">
                  <c:v>18.03.2022</c:v>
                </c:pt>
                <c:pt idx="6024">
                  <c:v>20.03.2022</c:v>
                </c:pt>
                <c:pt idx="6025">
                  <c:v>21.03.2022</c:v>
                </c:pt>
                <c:pt idx="6026">
                  <c:v>22.03.2022</c:v>
                </c:pt>
                <c:pt idx="6027">
                  <c:v>23.03.2022</c:v>
                </c:pt>
                <c:pt idx="6028">
                  <c:v>24.03.2022</c:v>
                </c:pt>
                <c:pt idx="6029">
                  <c:v>25.03.2022</c:v>
                </c:pt>
                <c:pt idx="6030">
                  <c:v>27.03.2022</c:v>
                </c:pt>
                <c:pt idx="6031">
                  <c:v>28.03.2022</c:v>
                </c:pt>
                <c:pt idx="6032">
                  <c:v>29.03.2022</c:v>
                </c:pt>
                <c:pt idx="6033">
                  <c:v>30.03.2022</c:v>
                </c:pt>
              </c:strCache>
            </c:strRef>
          </c:cat>
          <c:val>
            <c:numRef>
              <c:f>'Analisi 99%'!$G$2:$G$6035</c:f>
              <c:numCache>
                <c:formatCode>General</c:formatCode>
                <c:ptCount val="6034"/>
                <c:pt idx="0">
                  <c:v>5.2873854760065093</c:v>
                </c:pt>
                <c:pt idx="1">
                  <c:v>5.1234225807223872</c:v>
                </c:pt>
                <c:pt idx="2">
                  <c:v>5.0811233013946264</c:v>
                </c:pt>
                <c:pt idx="3">
                  <c:v>5.1040706158587898</c:v>
                </c:pt>
                <c:pt idx="4">
                  <c:v>5.0990387213394133</c:v>
                </c:pt>
                <c:pt idx="5">
                  <c:v>5.1036793187781537</c:v>
                </c:pt>
                <c:pt idx="6">
                  <c:v>5.0541374576852309</c:v>
                </c:pt>
                <c:pt idx="7">
                  <c:v>5.0693658593900484</c:v>
                </c:pt>
                <c:pt idx="8">
                  <c:v>5.0661984162869809</c:v>
                </c:pt>
                <c:pt idx="9">
                  <c:v>5.0812926749942173</c:v>
                </c:pt>
                <c:pt idx="10">
                  <c:v>5.0882968969016433</c:v>
                </c:pt>
                <c:pt idx="11">
                  <c:v>5.1719897512697663</c:v>
                </c:pt>
                <c:pt idx="12">
                  <c:v>5.1749799786132149</c:v>
                </c:pt>
                <c:pt idx="13">
                  <c:v>5.2075092529160134</c:v>
                </c:pt>
                <c:pt idx="14">
                  <c:v>5.2282646759155407</c:v>
                </c:pt>
                <c:pt idx="15">
                  <c:v>5.2015660477211476</c:v>
                </c:pt>
                <c:pt idx="16">
                  <c:v>5.3323127309081011</c:v>
                </c:pt>
                <c:pt idx="17">
                  <c:v>5.257479365672836</c:v>
                </c:pt>
                <c:pt idx="18">
                  <c:v>5.2370811494587581</c:v>
                </c:pt>
                <c:pt idx="19">
                  <c:v>5.1736854253117253</c:v>
                </c:pt>
                <c:pt idx="20">
                  <c:v>5.1636067915783261</c:v>
                </c:pt>
                <c:pt idx="21">
                  <c:v>5.2110308361274971</c:v>
                </c:pt>
                <c:pt idx="22">
                  <c:v>5.4952398796659541</c:v>
                </c:pt>
                <c:pt idx="23">
                  <c:v>5.21101346605366</c:v>
                </c:pt>
                <c:pt idx="24">
                  <c:v>5.2678762505483405</c:v>
                </c:pt>
                <c:pt idx="25">
                  <c:v>5.3575011985178946</c:v>
                </c:pt>
                <c:pt idx="26">
                  <c:v>5.3543061111704251</c:v>
                </c:pt>
                <c:pt idx="27">
                  <c:v>5.2821756564021713</c:v>
                </c:pt>
                <c:pt idx="28">
                  <c:v>5.2062422464898379</c:v>
                </c:pt>
                <c:pt idx="29">
                  <c:v>5.1960145992558688</c:v>
                </c:pt>
                <c:pt idx="30">
                  <c:v>5.2418592088552733</c:v>
                </c:pt>
                <c:pt idx="31">
                  <c:v>5.2050362734000108</c:v>
                </c:pt>
                <c:pt idx="32">
                  <c:v>5.2228912465771042</c:v>
                </c:pt>
                <c:pt idx="33">
                  <c:v>5.2324648177170197</c:v>
                </c:pt>
                <c:pt idx="34">
                  <c:v>5.2053760528794921</c:v>
                </c:pt>
                <c:pt idx="35">
                  <c:v>5.1162514283676979</c:v>
                </c:pt>
                <c:pt idx="36">
                  <c:v>4.9877028322803101</c:v>
                </c:pt>
                <c:pt idx="37">
                  <c:v>4.9994210975394511</c:v>
                </c:pt>
                <c:pt idx="38">
                  <c:v>4.9995044219187781</c:v>
                </c:pt>
                <c:pt idx="39">
                  <c:v>5.0246243348559716</c:v>
                </c:pt>
                <c:pt idx="40">
                  <c:v>4.9603351075687954</c:v>
                </c:pt>
                <c:pt idx="41">
                  <c:v>5.0500565541847076</c:v>
                </c:pt>
                <c:pt idx="42">
                  <c:v>5.0043729805599932</c:v>
                </c:pt>
                <c:pt idx="43">
                  <c:v>5.0201353366062067</c:v>
                </c:pt>
                <c:pt idx="44">
                  <c:v>5.0280582173899608</c:v>
                </c:pt>
                <c:pt idx="45">
                  <c:v>5.04787383246539</c:v>
                </c:pt>
                <c:pt idx="46">
                  <c:v>5.0153925064505502</c:v>
                </c:pt>
                <c:pt idx="47">
                  <c:v>5.0148157694753204</c:v>
                </c:pt>
                <c:pt idx="48">
                  <c:v>5.0425354145209251</c:v>
                </c:pt>
                <c:pt idx="49">
                  <c:v>5.0774069725685251</c:v>
                </c:pt>
                <c:pt idx="50">
                  <c:v>5.0377099265760821</c:v>
                </c:pt>
                <c:pt idx="51">
                  <c:v>5.0424681811636223</c:v>
                </c:pt>
                <c:pt idx="52">
                  <c:v>4.9809467534967204</c:v>
                </c:pt>
                <c:pt idx="53">
                  <c:v>5.070966340508428</c:v>
                </c:pt>
                <c:pt idx="54">
                  <c:v>5.0799292069287656</c:v>
                </c:pt>
                <c:pt idx="55">
                  <c:v>5.0405968476721412</c:v>
                </c:pt>
                <c:pt idx="56">
                  <c:v>5.0690703648921946</c:v>
                </c:pt>
                <c:pt idx="57">
                  <c:v>5.0436854145206444</c:v>
                </c:pt>
                <c:pt idx="58">
                  <c:v>5.0265400428777172</c:v>
                </c:pt>
                <c:pt idx="59">
                  <c:v>4.907627514530013</c:v>
                </c:pt>
                <c:pt idx="60">
                  <c:v>4.914698439626858</c:v>
                </c:pt>
                <c:pt idx="61">
                  <c:v>4.971209979099088</c:v>
                </c:pt>
                <c:pt idx="62">
                  <c:v>4.9834670955835731</c:v>
                </c:pt>
                <c:pt idx="63">
                  <c:v>5.0905357451174282</c:v>
                </c:pt>
                <c:pt idx="64">
                  <c:v>5.0643554649005891</c:v>
                </c:pt>
                <c:pt idx="65">
                  <c:v>5.0622061370323053</c:v>
                </c:pt>
                <c:pt idx="66">
                  <c:v>5.0543093331839728</c:v>
                </c:pt>
                <c:pt idx="67">
                  <c:v>5.1001079933647331</c:v>
                </c:pt>
                <c:pt idx="68">
                  <c:v>5.0784734761858594</c:v>
                </c:pt>
                <c:pt idx="69">
                  <c:v>5.0833912965052539</c:v>
                </c:pt>
                <c:pt idx="70">
                  <c:v>5.1107180494480735</c:v>
                </c:pt>
                <c:pt idx="71">
                  <c:v>5.112647821183006</c:v>
                </c:pt>
                <c:pt idx="72">
                  <c:v>5.081029977502773</c:v>
                </c:pt>
                <c:pt idx="73">
                  <c:v>5.0778385705038467</c:v>
                </c:pt>
                <c:pt idx="74">
                  <c:v>5.0727596935867751</c:v>
                </c:pt>
                <c:pt idx="75">
                  <c:v>4.9411782861010058</c:v>
                </c:pt>
                <c:pt idx="76">
                  <c:v>4.8968952743767167</c:v>
                </c:pt>
                <c:pt idx="77">
                  <c:v>4.9599796296241978</c:v>
                </c:pt>
                <c:pt idx="78">
                  <c:v>4.8949632790744779</c:v>
                </c:pt>
                <c:pt idx="79">
                  <c:v>4.9109010274333045</c:v>
                </c:pt>
                <c:pt idx="80">
                  <c:v>4.9121778989575695</c:v>
                </c:pt>
                <c:pt idx="81">
                  <c:v>4.9766922023181461</c:v>
                </c:pt>
                <c:pt idx="82">
                  <c:v>4.9759706342637582</c:v>
                </c:pt>
                <c:pt idx="83">
                  <c:v>4.9763023766973342</c:v>
                </c:pt>
                <c:pt idx="84">
                  <c:v>5.0728791610869699</c:v>
                </c:pt>
                <c:pt idx="85">
                  <c:v>4.9566603281132853</c:v>
                </c:pt>
                <c:pt idx="86">
                  <c:v>4.9701827018590459</c:v>
                </c:pt>
                <c:pt idx="87">
                  <c:v>4.9888948656044132</c:v>
                </c:pt>
                <c:pt idx="88">
                  <c:v>4.9861912084337048</c:v>
                </c:pt>
                <c:pt idx="89">
                  <c:v>4.9708993711104421</c:v>
                </c:pt>
                <c:pt idx="90">
                  <c:v>4.9681078036643953</c:v>
                </c:pt>
                <c:pt idx="91">
                  <c:v>4.972373864301332</c:v>
                </c:pt>
                <c:pt idx="92">
                  <c:v>5.055935694791863</c:v>
                </c:pt>
                <c:pt idx="93">
                  <c:v>4.9528808598244689</c:v>
                </c:pt>
                <c:pt idx="94">
                  <c:v>4.9710608450367371</c:v>
                </c:pt>
                <c:pt idx="95">
                  <c:v>4.9466260861740698</c:v>
                </c:pt>
                <c:pt idx="96">
                  <c:v>4.9665234489246712</c:v>
                </c:pt>
                <c:pt idx="97">
                  <c:v>4.9666942104558212</c:v>
                </c:pt>
                <c:pt idx="98">
                  <c:v>4.9432349467473511</c:v>
                </c:pt>
                <c:pt idx="99">
                  <c:v>4.8723280595152989</c:v>
                </c:pt>
                <c:pt idx="100">
                  <c:v>4.8896196826031009</c:v>
                </c:pt>
                <c:pt idx="101">
                  <c:v>4.8772402709704448</c:v>
                </c:pt>
                <c:pt idx="102">
                  <c:v>4.8949924807039515</c:v>
                </c:pt>
                <c:pt idx="103">
                  <c:v>4.8943153869108542</c:v>
                </c:pt>
                <c:pt idx="104">
                  <c:v>4.9775830361698228</c:v>
                </c:pt>
                <c:pt idx="105">
                  <c:v>5.0018336580737541</c:v>
                </c:pt>
                <c:pt idx="106">
                  <c:v>5.0356536231643831</c:v>
                </c:pt>
                <c:pt idx="107">
                  <c:v>5.0461769564880683</c:v>
                </c:pt>
                <c:pt idx="108">
                  <c:v>5.0234101973559051</c:v>
                </c:pt>
                <c:pt idx="109">
                  <c:v>4.9906662376816433</c:v>
                </c:pt>
                <c:pt idx="110">
                  <c:v>4.9713922601401208</c:v>
                </c:pt>
                <c:pt idx="111">
                  <c:v>4.9573306118381444</c:v>
                </c:pt>
                <c:pt idx="112">
                  <c:v>5.0212177515191163</c:v>
                </c:pt>
                <c:pt idx="113">
                  <c:v>5.0081758922287705</c:v>
                </c:pt>
                <c:pt idx="114">
                  <c:v>5.0191784375862838</c:v>
                </c:pt>
                <c:pt idx="115">
                  <c:v>4.9798293533871565</c:v>
                </c:pt>
                <c:pt idx="116">
                  <c:v>4.9767917371575381</c:v>
                </c:pt>
                <c:pt idx="117">
                  <c:v>4.9124480761718177</c:v>
                </c:pt>
                <c:pt idx="118">
                  <c:v>4.9203795801462817</c:v>
                </c:pt>
                <c:pt idx="119">
                  <c:v>4.9000812561339933</c:v>
                </c:pt>
                <c:pt idx="120">
                  <c:v>4.9271482411191503</c:v>
                </c:pt>
                <c:pt idx="121">
                  <c:v>4.9100744286677012</c:v>
                </c:pt>
                <c:pt idx="122">
                  <c:v>4.9410218179327057</c:v>
                </c:pt>
                <c:pt idx="123">
                  <c:v>4.9486726991023797</c:v>
                </c:pt>
                <c:pt idx="124">
                  <c:v>4.9840836304393852</c:v>
                </c:pt>
                <c:pt idx="125">
                  <c:v>4.9434506435024348</c:v>
                </c:pt>
                <c:pt idx="126">
                  <c:v>4.9542258821395873</c:v>
                </c:pt>
                <c:pt idx="127">
                  <c:v>4.9362568358026016</c:v>
                </c:pt>
                <c:pt idx="128">
                  <c:v>4.9558508063724354</c:v>
                </c:pt>
                <c:pt idx="129">
                  <c:v>4.9142970889763307</c:v>
                </c:pt>
                <c:pt idx="130">
                  <c:v>4.9251415833715741</c:v>
                </c:pt>
                <c:pt idx="131">
                  <c:v>4.9320535979652727</c:v>
                </c:pt>
                <c:pt idx="132">
                  <c:v>4.9518821295597579</c:v>
                </c:pt>
                <c:pt idx="133">
                  <c:v>4.9668613157745369</c:v>
                </c:pt>
                <c:pt idx="134">
                  <c:v>4.9709448236454472</c:v>
                </c:pt>
                <c:pt idx="135">
                  <c:v>4.9312281935410018</c:v>
                </c:pt>
                <c:pt idx="136">
                  <c:v>4.9447970639454599</c:v>
                </c:pt>
                <c:pt idx="137">
                  <c:v>4.8761727178670409</c:v>
                </c:pt>
                <c:pt idx="138">
                  <c:v>4.8956358681030459</c:v>
                </c:pt>
                <c:pt idx="139">
                  <c:v>4.9412251065642092</c:v>
                </c:pt>
                <c:pt idx="140">
                  <c:v>4.901280685635669</c:v>
                </c:pt>
                <c:pt idx="141">
                  <c:v>4.9159631846469125</c:v>
                </c:pt>
                <c:pt idx="142">
                  <c:v>4.917067639707394</c:v>
                </c:pt>
                <c:pt idx="143">
                  <c:v>4.9545129072792191</c:v>
                </c:pt>
                <c:pt idx="144">
                  <c:v>4.9451679376328457</c:v>
                </c:pt>
                <c:pt idx="145">
                  <c:v>4.939362580008396</c:v>
                </c:pt>
                <c:pt idx="146">
                  <c:v>4.922718960213329</c:v>
                </c:pt>
                <c:pt idx="147">
                  <c:v>4.8614310899117745</c:v>
                </c:pt>
                <c:pt idx="148">
                  <c:v>4.8879494568220947</c:v>
                </c:pt>
                <c:pt idx="149">
                  <c:v>4.8543790701142475</c:v>
                </c:pt>
                <c:pt idx="150">
                  <c:v>4.8395769190424378</c:v>
                </c:pt>
                <c:pt idx="151">
                  <c:v>4.8493121579247642</c:v>
                </c:pt>
                <c:pt idx="152">
                  <c:v>4.8720985958328145</c:v>
                </c:pt>
                <c:pt idx="153">
                  <c:v>4.8372024876451114</c:v>
                </c:pt>
                <c:pt idx="154">
                  <c:v>4.8125986499191944</c:v>
                </c:pt>
                <c:pt idx="155">
                  <c:v>4.8046495328193739</c:v>
                </c:pt>
                <c:pt idx="156">
                  <c:v>4.8175227409928745</c:v>
                </c:pt>
                <c:pt idx="157">
                  <c:v>4.7917763675431484</c:v>
                </c:pt>
                <c:pt idx="158">
                  <c:v>4.8046495328193739</c:v>
                </c:pt>
                <c:pt idx="159">
                  <c:v>4.7847931521126075</c:v>
                </c:pt>
                <c:pt idx="160">
                  <c:v>4.7401024279997577</c:v>
                </c:pt>
                <c:pt idx="161">
                  <c:v>4.8014645745960474</c:v>
                </c:pt>
                <c:pt idx="162">
                  <c:v>4.8360436154462203</c:v>
                </c:pt>
                <c:pt idx="163">
                  <c:v>4.8755534045796347</c:v>
                </c:pt>
                <c:pt idx="164">
                  <c:v>4.8913211182273759</c:v>
                </c:pt>
                <c:pt idx="165">
                  <c:v>4.8783188117543705</c:v>
                </c:pt>
                <c:pt idx="166">
                  <c:v>4.9506855693019682</c:v>
                </c:pt>
                <c:pt idx="167">
                  <c:v>4.9520382488462227</c:v>
                </c:pt>
                <c:pt idx="168">
                  <c:v>4.9463478643145855</c:v>
                </c:pt>
                <c:pt idx="169">
                  <c:v>4.9317494640376243</c:v>
                </c:pt>
                <c:pt idx="170">
                  <c:v>4.8843815365570249</c:v>
                </c:pt>
                <c:pt idx="171">
                  <c:v>4.8728619510740945</c:v>
                </c:pt>
                <c:pt idx="172">
                  <c:v>4.8355552023179689</c:v>
                </c:pt>
                <c:pt idx="173">
                  <c:v>4.8594742598532159</c:v>
                </c:pt>
                <c:pt idx="174">
                  <c:v>4.8427345514860844</c:v>
                </c:pt>
                <c:pt idx="175">
                  <c:v>4.8382829168441219</c:v>
                </c:pt>
                <c:pt idx="176">
                  <c:v>4.8184702803035808</c:v>
                </c:pt>
                <c:pt idx="177">
                  <c:v>4.8264371480168187</c:v>
                </c:pt>
                <c:pt idx="178">
                  <c:v>4.8334384964738293</c:v>
                </c:pt>
                <c:pt idx="179">
                  <c:v>4.7809844045015186</c:v>
                </c:pt>
                <c:pt idx="180">
                  <c:v>4.822357246193909</c:v>
                </c:pt>
                <c:pt idx="181">
                  <c:v>4.8598728505882685</c:v>
                </c:pt>
                <c:pt idx="182">
                  <c:v>4.8649109938285875</c:v>
                </c:pt>
                <c:pt idx="183">
                  <c:v>4.8807642062303973</c:v>
                </c:pt>
                <c:pt idx="184">
                  <c:v>4.9171577867738012</c:v>
                </c:pt>
                <c:pt idx="185">
                  <c:v>4.9019354664126693</c:v>
                </c:pt>
                <c:pt idx="186">
                  <c:v>4.8485649245679525</c:v>
                </c:pt>
                <c:pt idx="187">
                  <c:v>4.8556223412890933</c:v>
                </c:pt>
                <c:pt idx="188">
                  <c:v>4.8622506131885981</c:v>
                </c:pt>
                <c:pt idx="189">
                  <c:v>4.8263072071996573</c:v>
                </c:pt>
                <c:pt idx="190">
                  <c:v>4.8385146522468174</c:v>
                </c:pt>
                <c:pt idx="191">
                  <c:v>4.8326088274138996</c:v>
                </c:pt>
                <c:pt idx="192">
                  <c:v>4.834555957501677</c:v>
                </c:pt>
                <c:pt idx="193">
                  <c:v>4.8673855446619028</c:v>
                </c:pt>
                <c:pt idx="194">
                  <c:v>4.8223061617243106</c:v>
                </c:pt>
                <c:pt idx="195">
                  <c:v>4.8726670404942887</c:v>
                </c:pt>
                <c:pt idx="196">
                  <c:v>4.8332693290868987</c:v>
                </c:pt>
                <c:pt idx="197">
                  <c:v>4.8307099780076754</c:v>
                </c:pt>
                <c:pt idx="198">
                  <c:v>4.7931813860986621</c:v>
                </c:pt>
                <c:pt idx="199">
                  <c:v>4.8030865239764378</c:v>
                </c:pt>
                <c:pt idx="200">
                  <c:v>4.7774358518377209</c:v>
                </c:pt>
                <c:pt idx="201">
                  <c:v>4.7775871397017413</c:v>
                </c:pt>
                <c:pt idx="202">
                  <c:v>4.7357415409790029</c:v>
                </c:pt>
                <c:pt idx="203">
                  <c:v>4.7485179691901189</c:v>
                </c:pt>
                <c:pt idx="204">
                  <c:v>4.7138940005179872</c:v>
                </c:pt>
                <c:pt idx="205">
                  <c:v>4.6811630623438409</c:v>
                </c:pt>
                <c:pt idx="206">
                  <c:v>4.6962789921111465</c:v>
                </c:pt>
                <c:pt idx="207">
                  <c:v>4.6981875659634236</c:v>
                </c:pt>
                <c:pt idx="208">
                  <c:v>4.7039442971690528</c:v>
                </c:pt>
                <c:pt idx="209">
                  <c:v>4.7237022221954001</c:v>
                </c:pt>
                <c:pt idx="210">
                  <c:v>4.6613737448112103</c:v>
                </c:pt>
                <c:pt idx="211">
                  <c:v>4.6908779006774273</c:v>
                </c:pt>
                <c:pt idx="212">
                  <c:v>4.7107214177300429</c:v>
                </c:pt>
                <c:pt idx="213">
                  <c:v>4.6709881358814265</c:v>
                </c:pt>
                <c:pt idx="214">
                  <c:v>4.6888287118235876</c:v>
                </c:pt>
                <c:pt idx="215">
                  <c:v>4.6987933242600928</c:v>
                </c:pt>
                <c:pt idx="216">
                  <c:v>4.6577729635435619</c:v>
                </c:pt>
                <c:pt idx="217">
                  <c:v>4.622738348007962</c:v>
                </c:pt>
                <c:pt idx="218">
                  <c:v>4.6301815479548187</c:v>
                </c:pt>
                <c:pt idx="219">
                  <c:v>4.6227768709880408</c:v>
                </c:pt>
                <c:pt idx="220">
                  <c:v>4.611072369811696</c:v>
                </c:pt>
                <c:pt idx="221">
                  <c:v>4.5962145414428734</c:v>
                </c:pt>
                <c:pt idx="222">
                  <c:v>4.5933761936273401</c:v>
                </c:pt>
                <c:pt idx="223">
                  <c:v>4.5784798990214464</c:v>
                </c:pt>
                <c:pt idx="224">
                  <c:v>4.5763635786507608</c:v>
                </c:pt>
                <c:pt idx="225">
                  <c:v>4.6458210316846964</c:v>
                </c:pt>
                <c:pt idx="226">
                  <c:v>4.6491460282896533</c:v>
                </c:pt>
                <c:pt idx="227">
                  <c:v>4.5674125728795198</c:v>
                </c:pt>
                <c:pt idx="228">
                  <c:v>4.6258967132472009</c:v>
                </c:pt>
                <c:pt idx="229">
                  <c:v>4.5922313227179625</c:v>
                </c:pt>
                <c:pt idx="230">
                  <c:v>4.6658816293494798</c:v>
                </c:pt>
                <c:pt idx="231">
                  <c:v>4.6565424563759477</c:v>
                </c:pt>
                <c:pt idx="232">
                  <c:v>4.7060458616029051</c:v>
                </c:pt>
                <c:pt idx="233">
                  <c:v>4.6762783303120292</c:v>
                </c:pt>
                <c:pt idx="234">
                  <c:v>4.6011841128962088</c:v>
                </c:pt>
                <c:pt idx="235">
                  <c:v>4.6091496260430729</c:v>
                </c:pt>
                <c:pt idx="236">
                  <c:v>4.6131478193192272</c:v>
                </c:pt>
                <c:pt idx="237">
                  <c:v>4.5766876304154547</c:v>
                </c:pt>
                <c:pt idx="238">
                  <c:v>4.5520215288121122</c:v>
                </c:pt>
                <c:pt idx="239">
                  <c:v>4.5175522156494186</c:v>
                </c:pt>
                <c:pt idx="240">
                  <c:v>4.5299536095609527</c:v>
                </c:pt>
                <c:pt idx="241">
                  <c:v>4.540006478532435</c:v>
                </c:pt>
                <c:pt idx="242">
                  <c:v>4.5521729633349191</c:v>
                </c:pt>
                <c:pt idx="243">
                  <c:v>4.5575288383733072</c:v>
                </c:pt>
                <c:pt idx="244">
                  <c:v>4.5709440233051968</c:v>
                </c:pt>
                <c:pt idx="245">
                  <c:v>4.53922127583043</c:v>
                </c:pt>
                <c:pt idx="246">
                  <c:v>4.5416083689986717</c:v>
                </c:pt>
                <c:pt idx="247">
                  <c:v>4.5403696935791258</c:v>
                </c:pt>
                <c:pt idx="248">
                  <c:v>4.5028298782676144</c:v>
                </c:pt>
                <c:pt idx="249">
                  <c:v>4.447880549700499</c:v>
                </c:pt>
                <c:pt idx="250">
                  <c:v>4.4915222545930922</c:v>
                </c:pt>
                <c:pt idx="251">
                  <c:v>4.5162885112766595</c:v>
                </c:pt>
                <c:pt idx="252">
                  <c:v>4.5059078635429621</c:v>
                </c:pt>
                <c:pt idx="253">
                  <c:v>4.510406276610019</c:v>
                </c:pt>
                <c:pt idx="254">
                  <c:v>4.4950348317858948</c:v>
                </c:pt>
                <c:pt idx="255">
                  <c:v>4.5170442168701959</c:v>
                </c:pt>
                <c:pt idx="256">
                  <c:v>4.5809779972697218</c:v>
                </c:pt>
                <c:pt idx="257">
                  <c:v>4.6352967100262452</c:v>
                </c:pt>
                <c:pt idx="258">
                  <c:v>4.6681269414695405</c:v>
                </c:pt>
                <c:pt idx="259">
                  <c:v>4.7520454005960628</c:v>
                </c:pt>
                <c:pt idx="260">
                  <c:v>4.7078236738041115</c:v>
                </c:pt>
                <c:pt idx="261">
                  <c:v>4.7326226860461338</c:v>
                </c:pt>
                <c:pt idx="262">
                  <c:v>4.734526442172144</c:v>
                </c:pt>
                <c:pt idx="263">
                  <c:v>4.7262256766062176</c:v>
                </c:pt>
                <c:pt idx="264">
                  <c:v>4.7432032166522751</c:v>
                </c:pt>
                <c:pt idx="265">
                  <c:v>4.7637906629861382</c:v>
                </c:pt>
                <c:pt idx="266">
                  <c:v>4.7619903551407612</c:v>
                </c:pt>
                <c:pt idx="267">
                  <c:v>4.7561201301666376</c:v>
                </c:pt>
                <c:pt idx="268">
                  <c:v>4.7514151083928615</c:v>
                </c:pt>
                <c:pt idx="269">
                  <c:v>4.7502650259305783</c:v>
                </c:pt>
                <c:pt idx="270">
                  <c:v>4.7279668237053407</c:v>
                </c:pt>
                <c:pt idx="271">
                  <c:v>4.6387843335382275</c:v>
                </c:pt>
                <c:pt idx="272">
                  <c:v>4.6137939730938724</c:v>
                </c:pt>
                <c:pt idx="273">
                  <c:v>4.5721478637300335</c:v>
                </c:pt>
                <c:pt idx="274">
                  <c:v>4.5215851240428693</c:v>
                </c:pt>
                <c:pt idx="275">
                  <c:v>4.5147720109753395</c:v>
                </c:pt>
                <c:pt idx="276">
                  <c:v>4.5146741919748106</c:v>
                </c:pt>
                <c:pt idx="277">
                  <c:v>4.5148698320953011</c:v>
                </c:pt>
                <c:pt idx="278">
                  <c:v>4.4701349403944244</c:v>
                </c:pt>
                <c:pt idx="279">
                  <c:v>4.4748990262757875</c:v>
                </c:pt>
                <c:pt idx="280">
                  <c:v>4.4510966390246569</c:v>
                </c:pt>
                <c:pt idx="281">
                  <c:v>4.3811172495395896</c:v>
                </c:pt>
                <c:pt idx="282">
                  <c:v>4.3693630720421606</c:v>
                </c:pt>
                <c:pt idx="283">
                  <c:v>4.3763923923656876</c:v>
                </c:pt>
                <c:pt idx="284">
                  <c:v>4.3949755100157653</c:v>
                </c:pt>
                <c:pt idx="285">
                  <c:v>4.4074288429438031</c:v>
                </c:pt>
                <c:pt idx="286">
                  <c:v>4.3788945550164877</c:v>
                </c:pt>
                <c:pt idx="287">
                  <c:v>4.4358565703125237</c:v>
                </c:pt>
                <c:pt idx="288">
                  <c:v>4.3595951511282216</c:v>
                </c:pt>
                <c:pt idx="289">
                  <c:v>4.3834894829825037</c:v>
                </c:pt>
                <c:pt idx="290">
                  <c:v>4.380571997834843</c:v>
                </c:pt>
                <c:pt idx="291">
                  <c:v>4.3734670588032767</c:v>
                </c:pt>
                <c:pt idx="292">
                  <c:v>4.3936179182571591</c:v>
                </c:pt>
                <c:pt idx="293">
                  <c:v>4.4412452127640121</c:v>
                </c:pt>
                <c:pt idx="294">
                  <c:v>4.4527809558495965</c:v>
                </c:pt>
                <c:pt idx="295">
                  <c:v>4.3768804285604075</c:v>
                </c:pt>
                <c:pt idx="296">
                  <c:v>4.3849508896977518</c:v>
                </c:pt>
                <c:pt idx="297">
                  <c:v>4.3946798375641523</c:v>
                </c:pt>
                <c:pt idx="298">
                  <c:v>4.292533595787714</c:v>
                </c:pt>
                <c:pt idx="299">
                  <c:v>4.25571204195459</c:v>
                </c:pt>
                <c:pt idx="300">
                  <c:v>4.2623822692158786</c:v>
                </c:pt>
                <c:pt idx="301">
                  <c:v>4.2958046123577782</c:v>
                </c:pt>
                <c:pt idx="302">
                  <c:v>4.290841806659583</c:v>
                </c:pt>
                <c:pt idx="303">
                  <c:v>4.3033232359625018</c:v>
                </c:pt>
                <c:pt idx="304">
                  <c:v>4.3111300893671007</c:v>
                </c:pt>
                <c:pt idx="305">
                  <c:v>4.3282905558025062</c:v>
                </c:pt>
                <c:pt idx="306">
                  <c:v>4.3821872614441411</c:v>
                </c:pt>
                <c:pt idx="307">
                  <c:v>4.3225764696077089</c:v>
                </c:pt>
                <c:pt idx="308">
                  <c:v>4.2868434322310529</c:v>
                </c:pt>
                <c:pt idx="309">
                  <c:v>4.2475072324917047</c:v>
                </c:pt>
                <c:pt idx="310">
                  <c:v>4.2675709372528248</c:v>
                </c:pt>
                <c:pt idx="311">
                  <c:v>4.2663245290568748</c:v>
                </c:pt>
                <c:pt idx="312">
                  <c:v>4.2936532286831435</c:v>
                </c:pt>
                <c:pt idx="313">
                  <c:v>4.3115022918813981</c:v>
                </c:pt>
                <c:pt idx="314">
                  <c:v>4.2924966081836056</c:v>
                </c:pt>
                <c:pt idx="315">
                  <c:v>4.2727638398376104</c:v>
                </c:pt>
                <c:pt idx="316">
                  <c:v>4.2828409486019776</c:v>
                </c:pt>
                <c:pt idx="317">
                  <c:v>4.3236008964708086</c:v>
                </c:pt>
                <c:pt idx="318">
                  <c:v>4.3288773527803537</c:v>
                </c:pt>
                <c:pt idx="319">
                  <c:v>4.4015391332920197</c:v>
                </c:pt>
                <c:pt idx="320">
                  <c:v>4.3301061527517177</c:v>
                </c:pt>
                <c:pt idx="321">
                  <c:v>4.3267156643996278</c:v>
                </c:pt>
                <c:pt idx="322">
                  <c:v>4.3903696494419346</c:v>
                </c:pt>
                <c:pt idx="323">
                  <c:v>4.4072575080997733</c:v>
                </c:pt>
                <c:pt idx="324">
                  <c:v>4.4076247948621843</c:v>
                </c:pt>
                <c:pt idx="325">
                  <c:v>4.4199404520631385</c:v>
                </c:pt>
                <c:pt idx="326">
                  <c:v>4.3373122366613952</c:v>
                </c:pt>
                <c:pt idx="327">
                  <c:v>4.34919987561564</c:v>
                </c:pt>
                <c:pt idx="328">
                  <c:v>4.3291898106471987</c:v>
                </c:pt>
                <c:pt idx="329">
                  <c:v>4.2921541320107908</c:v>
                </c:pt>
                <c:pt idx="330">
                  <c:v>4.3218094919481747</c:v>
                </c:pt>
                <c:pt idx="331">
                  <c:v>4.3318241022297634</c:v>
                </c:pt>
                <c:pt idx="332">
                  <c:v>4.3024266842068943</c:v>
                </c:pt>
                <c:pt idx="333">
                  <c:v>4.3000835865482907</c:v>
                </c:pt>
                <c:pt idx="334">
                  <c:v>4.2675733608195827</c:v>
                </c:pt>
                <c:pt idx="335">
                  <c:v>4.2775831101026967</c:v>
                </c:pt>
                <c:pt idx="336">
                  <c:v>4.3587819540609525</c:v>
                </c:pt>
                <c:pt idx="337">
                  <c:v>4.2961013086600053</c:v>
                </c:pt>
                <c:pt idx="338">
                  <c:v>4.283260723349863</c:v>
                </c:pt>
                <c:pt idx="339">
                  <c:v>4.3054256044070485</c:v>
                </c:pt>
                <c:pt idx="340">
                  <c:v>4.2690083145703177</c:v>
                </c:pt>
                <c:pt idx="341">
                  <c:v>4.4115987753130144</c:v>
                </c:pt>
                <c:pt idx="342">
                  <c:v>4.4435639324822249</c:v>
                </c:pt>
                <c:pt idx="343">
                  <c:v>4.5246943601724103</c:v>
                </c:pt>
                <c:pt idx="344">
                  <c:v>4.4986853690235185</c:v>
                </c:pt>
                <c:pt idx="345">
                  <c:v>4.5165391001620314</c:v>
                </c:pt>
                <c:pt idx="346">
                  <c:v>4.5323668667754635</c:v>
                </c:pt>
                <c:pt idx="347">
                  <c:v>4.5751444172216926</c:v>
                </c:pt>
                <c:pt idx="348">
                  <c:v>4.5350085486863714</c:v>
                </c:pt>
                <c:pt idx="349">
                  <c:v>4.4953213556149541</c:v>
                </c:pt>
                <c:pt idx="350">
                  <c:v>4.3958893497270664</c:v>
                </c:pt>
                <c:pt idx="351">
                  <c:v>4.3693971014787234</c:v>
                </c:pt>
                <c:pt idx="352">
                  <c:v>4.3822526962032864</c:v>
                </c:pt>
                <c:pt idx="353">
                  <c:v>4.2945575011302717</c:v>
                </c:pt>
                <c:pt idx="354">
                  <c:v>4.3026519642140437</c:v>
                </c:pt>
                <c:pt idx="355">
                  <c:v>4.301952007293262</c:v>
                </c:pt>
                <c:pt idx="356">
                  <c:v>4.2969534532544351</c:v>
                </c:pt>
                <c:pt idx="357">
                  <c:v>4.3315981854224228</c:v>
                </c:pt>
                <c:pt idx="358">
                  <c:v>4.3001862148067778</c:v>
                </c:pt>
                <c:pt idx="359">
                  <c:v>4.3391415223018051</c:v>
                </c:pt>
                <c:pt idx="360">
                  <c:v>4.3790578246485827</c:v>
                </c:pt>
                <c:pt idx="361">
                  <c:v>4.4336969679065463</c:v>
                </c:pt>
                <c:pt idx="362">
                  <c:v>4.3672886267084197</c:v>
                </c:pt>
                <c:pt idx="363">
                  <c:v>4.3894890643284752</c:v>
                </c:pt>
                <c:pt idx="364">
                  <c:v>4.3674269263713317</c:v>
                </c:pt>
                <c:pt idx="365">
                  <c:v>4.3128189788748026</c:v>
                </c:pt>
                <c:pt idx="366">
                  <c:v>4.2908394111278678</c:v>
                </c:pt>
                <c:pt idx="367">
                  <c:v>4.2743160623770313</c:v>
                </c:pt>
                <c:pt idx="368">
                  <c:v>4.2694088119584492</c:v>
                </c:pt>
                <c:pt idx="369">
                  <c:v>4.3190864758249834</c:v>
                </c:pt>
                <c:pt idx="370">
                  <c:v>4.2797180783494646</c:v>
                </c:pt>
                <c:pt idx="371">
                  <c:v>4.2670204177998539</c:v>
                </c:pt>
                <c:pt idx="372">
                  <c:v>4.265813173423596</c:v>
                </c:pt>
                <c:pt idx="373">
                  <c:v>4.2509472023472492</c:v>
                </c:pt>
                <c:pt idx="374">
                  <c:v>4.2170629383052969</c:v>
                </c:pt>
                <c:pt idx="375">
                  <c:v>4.1824650967226429</c:v>
                </c:pt>
                <c:pt idx="376">
                  <c:v>4.2094485839730362</c:v>
                </c:pt>
                <c:pt idx="377">
                  <c:v>4.1874766303773905</c:v>
                </c:pt>
                <c:pt idx="378">
                  <c:v>4.2096590616641327</c:v>
                </c:pt>
                <c:pt idx="379">
                  <c:v>4.2067541358609173</c:v>
                </c:pt>
                <c:pt idx="380">
                  <c:v>4.2156301855527394</c:v>
                </c:pt>
                <c:pt idx="381">
                  <c:v>4.2561650145389702</c:v>
                </c:pt>
                <c:pt idx="382">
                  <c:v>4.1616549528679219</c:v>
                </c:pt>
                <c:pt idx="383">
                  <c:v>4.1995719110013932</c:v>
                </c:pt>
                <c:pt idx="384">
                  <c:v>4.2398823205734848</c:v>
                </c:pt>
                <c:pt idx="385">
                  <c:v>4.1931241727869537</c:v>
                </c:pt>
                <c:pt idx="386">
                  <c:v>4.1941252654490766</c:v>
                </c:pt>
                <c:pt idx="387">
                  <c:v>4.2139722311877108</c:v>
                </c:pt>
                <c:pt idx="388">
                  <c:v>4.2149171526992575</c:v>
                </c:pt>
                <c:pt idx="389">
                  <c:v>4.1881187593560121</c:v>
                </c:pt>
                <c:pt idx="390">
                  <c:v>4.196960681602584</c:v>
                </c:pt>
                <c:pt idx="391">
                  <c:v>4.1771837234308</c:v>
                </c:pt>
                <c:pt idx="392">
                  <c:v>4.1651226956901715</c:v>
                </c:pt>
                <c:pt idx="393">
                  <c:v>4.1851713531135788</c:v>
                </c:pt>
                <c:pt idx="394">
                  <c:v>4.1922418619535389</c:v>
                </c:pt>
                <c:pt idx="395">
                  <c:v>4.1951543290388313</c:v>
                </c:pt>
                <c:pt idx="396">
                  <c:v>4.1882653460778423</c:v>
                </c:pt>
                <c:pt idx="397">
                  <c:v>4.1534431424522449</c:v>
                </c:pt>
                <c:pt idx="398">
                  <c:v>4.1336226994993099</c:v>
                </c:pt>
                <c:pt idx="399">
                  <c:v>4.1140210696001844</c:v>
                </c:pt>
                <c:pt idx="400">
                  <c:v>4.1805631405900208</c:v>
                </c:pt>
                <c:pt idx="401">
                  <c:v>4.111264567368015</c:v>
                </c:pt>
                <c:pt idx="402">
                  <c:v>4.1122930962055522</c:v>
                </c:pt>
                <c:pt idx="403">
                  <c:v>4.1670750754427059</c:v>
                </c:pt>
                <c:pt idx="404">
                  <c:v>4.1203433816832673</c:v>
                </c:pt>
                <c:pt idx="405">
                  <c:v>4.1662960371539564</c:v>
                </c:pt>
                <c:pt idx="406">
                  <c:v>4.2331004304168651</c:v>
                </c:pt>
                <c:pt idx="407">
                  <c:v>4.1213308041494532</c:v>
                </c:pt>
                <c:pt idx="408">
                  <c:v>4.1613936794891577</c:v>
                </c:pt>
                <c:pt idx="409">
                  <c:v>4.1782977876256728</c:v>
                </c:pt>
                <c:pt idx="410">
                  <c:v>4.1899437766441334</c:v>
                </c:pt>
                <c:pt idx="411">
                  <c:v>4.1581611044316089</c:v>
                </c:pt>
                <c:pt idx="412">
                  <c:v>4.1699258997681881</c:v>
                </c:pt>
                <c:pt idx="413">
                  <c:v>4.1562071400620368</c:v>
                </c:pt>
                <c:pt idx="414">
                  <c:v>4.1582304076942078</c:v>
                </c:pt>
                <c:pt idx="415">
                  <c:v>4.132633023971132</c:v>
                </c:pt>
                <c:pt idx="416">
                  <c:v>4.1386337776356577</c:v>
                </c:pt>
                <c:pt idx="417">
                  <c:v>4.1182998879388544</c:v>
                </c:pt>
                <c:pt idx="418">
                  <c:v>4.1253835942864576</c:v>
                </c:pt>
                <c:pt idx="419">
                  <c:v>4.1249254918180389</c:v>
                </c:pt>
                <c:pt idx="420">
                  <c:v>4.1214903702063337</c:v>
                </c:pt>
                <c:pt idx="421">
                  <c:v>4.1334251878806763</c:v>
                </c:pt>
                <c:pt idx="422">
                  <c:v>4.1335974175182635</c:v>
                </c:pt>
                <c:pt idx="423">
                  <c:v>4.274209284435031</c:v>
                </c:pt>
                <c:pt idx="424">
                  <c:v>4.3634444405574015</c:v>
                </c:pt>
                <c:pt idx="425">
                  <c:v>4.4243047934276785</c:v>
                </c:pt>
                <c:pt idx="426">
                  <c:v>4.6995886376695788</c:v>
                </c:pt>
                <c:pt idx="427">
                  <c:v>4.4934037445615367</c:v>
                </c:pt>
                <c:pt idx="428">
                  <c:v>4.5747893731743821</c:v>
                </c:pt>
                <c:pt idx="429">
                  <c:v>4.5518551337615261</c:v>
                </c:pt>
                <c:pt idx="430">
                  <c:v>4.5039706476104682</c:v>
                </c:pt>
                <c:pt idx="431">
                  <c:v>4.5818200201177577</c:v>
                </c:pt>
                <c:pt idx="432">
                  <c:v>4.5619750957932093</c:v>
                </c:pt>
                <c:pt idx="433">
                  <c:v>4.6286728402623476</c:v>
                </c:pt>
                <c:pt idx="434">
                  <c:v>4.6208969245759173</c:v>
                </c:pt>
                <c:pt idx="435">
                  <c:v>4.6045925161069841</c:v>
                </c:pt>
                <c:pt idx="436">
                  <c:v>4.5900085460432427</c:v>
                </c:pt>
                <c:pt idx="437">
                  <c:v>4.6199363998961962</c:v>
                </c:pt>
                <c:pt idx="438">
                  <c:v>4.6477559000332072</c:v>
                </c:pt>
                <c:pt idx="439">
                  <c:v>4.6726634879219171</c:v>
                </c:pt>
                <c:pt idx="440">
                  <c:v>4.5131345735741961</c:v>
                </c:pt>
                <c:pt idx="441">
                  <c:v>4.4016249152235218</c:v>
                </c:pt>
                <c:pt idx="442">
                  <c:v>4.3864246297018505</c:v>
                </c:pt>
                <c:pt idx="443">
                  <c:v>4.4311001331541497</c:v>
                </c:pt>
                <c:pt idx="444">
                  <c:v>4.3546902496359667</c:v>
                </c:pt>
                <c:pt idx="445">
                  <c:v>4.3069770277300332</c:v>
                </c:pt>
                <c:pt idx="446">
                  <c:v>4.3319204657309101</c:v>
                </c:pt>
                <c:pt idx="447">
                  <c:v>4.2274567293475398</c:v>
                </c:pt>
                <c:pt idx="448">
                  <c:v>4.2424088509163518</c:v>
                </c:pt>
                <c:pt idx="449">
                  <c:v>4.2043938282852897</c:v>
                </c:pt>
                <c:pt idx="450">
                  <c:v>4.2124765743365336</c:v>
                </c:pt>
                <c:pt idx="451">
                  <c:v>4.1877428494005926</c:v>
                </c:pt>
                <c:pt idx="452">
                  <c:v>4.1929413287962483</c:v>
                </c:pt>
                <c:pt idx="453">
                  <c:v>4.1878964027868655</c:v>
                </c:pt>
                <c:pt idx="454">
                  <c:v>4.2161471149632535</c:v>
                </c:pt>
                <c:pt idx="455">
                  <c:v>4.23754656094445</c:v>
                </c:pt>
                <c:pt idx="456">
                  <c:v>4.1997107283513682</c:v>
                </c:pt>
                <c:pt idx="457">
                  <c:v>4.1817020690174544</c:v>
                </c:pt>
                <c:pt idx="458">
                  <c:v>4.0852436633972413</c:v>
                </c:pt>
                <c:pt idx="459">
                  <c:v>4.0732432030326464</c:v>
                </c:pt>
                <c:pt idx="460">
                  <c:v>4.0953599994706398</c:v>
                </c:pt>
                <c:pt idx="461">
                  <c:v>4.1056850408567733</c:v>
                </c:pt>
                <c:pt idx="462">
                  <c:v>4.055557427603488</c:v>
                </c:pt>
                <c:pt idx="463">
                  <c:v>4.0576189367299822</c:v>
                </c:pt>
                <c:pt idx="464">
                  <c:v>4.1222837930113467</c:v>
                </c:pt>
                <c:pt idx="465">
                  <c:v>4.12435335877844</c:v>
                </c:pt>
                <c:pt idx="466">
                  <c:v>4.0931273805890465</c:v>
                </c:pt>
                <c:pt idx="467">
                  <c:v>4.0796445485887602</c:v>
                </c:pt>
                <c:pt idx="468">
                  <c:v>4.0429067787811652</c:v>
                </c:pt>
                <c:pt idx="469">
                  <c:v>4.0348586305887757</c:v>
                </c:pt>
                <c:pt idx="470">
                  <c:v>4.0199073263746374</c:v>
                </c:pt>
                <c:pt idx="471">
                  <c:v>4.0127227217114552</c:v>
                </c:pt>
                <c:pt idx="472">
                  <c:v>4.0250923440319371</c:v>
                </c:pt>
                <c:pt idx="473">
                  <c:v>4.1002079389787269</c:v>
                </c:pt>
                <c:pt idx="474">
                  <c:v>4.0508495194271656</c:v>
                </c:pt>
                <c:pt idx="475">
                  <c:v>4.1157580283267015</c:v>
                </c:pt>
                <c:pt idx="476">
                  <c:v>4.1875096095061446</c:v>
                </c:pt>
                <c:pt idx="477">
                  <c:v>4.1160049812169133</c:v>
                </c:pt>
                <c:pt idx="478">
                  <c:v>4.1637197715120084</c:v>
                </c:pt>
                <c:pt idx="479">
                  <c:v>4.2046762891599645</c:v>
                </c:pt>
                <c:pt idx="480">
                  <c:v>4.2379400599468955</c:v>
                </c:pt>
                <c:pt idx="481">
                  <c:v>4.2129758924920147</c:v>
                </c:pt>
                <c:pt idx="482">
                  <c:v>4.2452102759739168</c:v>
                </c:pt>
                <c:pt idx="483">
                  <c:v>4.2330600732906758</c:v>
                </c:pt>
                <c:pt idx="484">
                  <c:v>4.2529329364127229</c:v>
                </c:pt>
                <c:pt idx="485">
                  <c:v>4.3443395598745376</c:v>
                </c:pt>
                <c:pt idx="486">
                  <c:v>4.3472583876541258</c:v>
                </c:pt>
                <c:pt idx="487">
                  <c:v>4.4023617900890377</c:v>
                </c:pt>
                <c:pt idx="488">
                  <c:v>4.2908611791573872</c:v>
                </c:pt>
                <c:pt idx="489">
                  <c:v>4.3805707830389427</c:v>
                </c:pt>
                <c:pt idx="490">
                  <c:v>4.4522186620039754</c:v>
                </c:pt>
                <c:pt idx="491">
                  <c:v>4.5228194270348636</c:v>
                </c:pt>
                <c:pt idx="492">
                  <c:v>4.4480373597889171</c:v>
                </c:pt>
                <c:pt idx="493">
                  <c:v>4.4761872619282395</c:v>
                </c:pt>
                <c:pt idx="494">
                  <c:v>4.5657705744646497</c:v>
                </c:pt>
                <c:pt idx="495">
                  <c:v>4.5130816545972845</c:v>
                </c:pt>
                <c:pt idx="496">
                  <c:v>4.5857127914310825</c:v>
                </c:pt>
                <c:pt idx="497">
                  <c:v>4.6287119885828574</c:v>
                </c:pt>
                <c:pt idx="498">
                  <c:v>4.6469005461315707</c:v>
                </c:pt>
                <c:pt idx="499">
                  <c:v>4.6196915544916379</c:v>
                </c:pt>
                <c:pt idx="500">
                  <c:v>4.6898969173000085</c:v>
                </c:pt>
                <c:pt idx="501">
                  <c:v>4.6798467803193571</c:v>
                </c:pt>
                <c:pt idx="502">
                  <c:v>4.6784449512798991</c:v>
                </c:pt>
                <c:pt idx="503">
                  <c:v>4.4961295627367424</c:v>
                </c:pt>
                <c:pt idx="504">
                  <c:v>4.5358276781967559</c:v>
                </c:pt>
                <c:pt idx="505">
                  <c:v>4.5428922289067906</c:v>
                </c:pt>
                <c:pt idx="506">
                  <c:v>4.4260851993204033</c:v>
                </c:pt>
                <c:pt idx="507">
                  <c:v>4.3262455141307132</c:v>
                </c:pt>
                <c:pt idx="508">
                  <c:v>4.2688876672409997</c:v>
                </c:pt>
                <c:pt idx="509">
                  <c:v>4.2408608654445992</c:v>
                </c:pt>
                <c:pt idx="510">
                  <c:v>4.2538237601661555</c:v>
                </c:pt>
                <c:pt idx="511">
                  <c:v>4.2856967098080823</c:v>
                </c:pt>
                <c:pt idx="512">
                  <c:v>4.2306003070679941</c:v>
                </c:pt>
                <c:pt idx="513">
                  <c:v>4.2756469478458339</c:v>
                </c:pt>
                <c:pt idx="514">
                  <c:v>4.2735102568145145</c:v>
                </c:pt>
                <c:pt idx="515">
                  <c:v>4.203532085350437</c:v>
                </c:pt>
                <c:pt idx="516">
                  <c:v>4.293344640274066</c:v>
                </c:pt>
                <c:pt idx="517">
                  <c:v>4.275433170842911</c:v>
                </c:pt>
                <c:pt idx="518">
                  <c:v>4.3800816466121288</c:v>
                </c:pt>
                <c:pt idx="519">
                  <c:v>4.3483279367943206</c:v>
                </c:pt>
                <c:pt idx="520">
                  <c:v>4.3295707570932276</c:v>
                </c:pt>
                <c:pt idx="521">
                  <c:v>4.4392114829693012</c:v>
                </c:pt>
                <c:pt idx="522">
                  <c:v>4.3991797425215653</c:v>
                </c:pt>
                <c:pt idx="523">
                  <c:v>4.4689018562994933</c:v>
                </c:pt>
                <c:pt idx="524">
                  <c:v>4.4888434085364377</c:v>
                </c:pt>
                <c:pt idx="525">
                  <c:v>4.5137703488326206</c:v>
                </c:pt>
                <c:pt idx="526">
                  <c:v>4.5218223328049181</c:v>
                </c:pt>
                <c:pt idx="527">
                  <c:v>4.453864037199267</c:v>
                </c:pt>
                <c:pt idx="528">
                  <c:v>4.3841137248592075</c:v>
                </c:pt>
                <c:pt idx="529">
                  <c:v>4.404055110917243</c:v>
                </c:pt>
                <c:pt idx="530">
                  <c:v>4.3821561040687795</c:v>
                </c:pt>
                <c:pt idx="531">
                  <c:v>4.3523163137141054</c:v>
                </c:pt>
                <c:pt idx="532">
                  <c:v>4.4069287991577157</c:v>
                </c:pt>
                <c:pt idx="533">
                  <c:v>4.4109169700166824</c:v>
                </c:pt>
                <c:pt idx="534">
                  <c:v>4.4838580204772018</c:v>
                </c:pt>
                <c:pt idx="535">
                  <c:v>4.5355095132892842</c:v>
                </c:pt>
                <c:pt idx="536">
                  <c:v>4.573236754633033</c:v>
                </c:pt>
                <c:pt idx="537">
                  <c:v>4.5273747771503388</c:v>
                </c:pt>
                <c:pt idx="538">
                  <c:v>4.5026448997729061</c:v>
                </c:pt>
                <c:pt idx="539">
                  <c:v>4.4526814456082136</c:v>
                </c:pt>
                <c:pt idx="540">
                  <c:v>4.4784919444236788</c:v>
                </c:pt>
                <c:pt idx="541">
                  <c:v>4.4581656960429408</c:v>
                </c:pt>
                <c:pt idx="542">
                  <c:v>4.4711999994220593</c:v>
                </c:pt>
                <c:pt idx="543">
                  <c:v>4.5032216221882679</c:v>
                </c:pt>
                <c:pt idx="544">
                  <c:v>4.4751131058892577</c:v>
                </c:pt>
                <c:pt idx="545">
                  <c:v>4.4680975263572256</c:v>
                </c:pt>
                <c:pt idx="546">
                  <c:v>4.4779470943828237</c:v>
                </c:pt>
                <c:pt idx="547">
                  <c:v>4.4980419545048624</c:v>
                </c:pt>
                <c:pt idx="548">
                  <c:v>4.5081688022672015</c:v>
                </c:pt>
                <c:pt idx="549">
                  <c:v>4.4852391511278498</c:v>
                </c:pt>
                <c:pt idx="550">
                  <c:v>4.517065989391635</c:v>
                </c:pt>
                <c:pt idx="551">
                  <c:v>4.5578943244921915</c:v>
                </c:pt>
                <c:pt idx="552">
                  <c:v>4.5649107686407149</c:v>
                </c:pt>
                <c:pt idx="553">
                  <c:v>4.5649944594386369</c:v>
                </c:pt>
                <c:pt idx="554">
                  <c:v>4.6270361694042679</c:v>
                </c:pt>
                <c:pt idx="555">
                  <c:v>4.676768808832481</c:v>
                </c:pt>
                <c:pt idx="556">
                  <c:v>4.7247127828667885</c:v>
                </c:pt>
                <c:pt idx="557">
                  <c:v>4.6440701603474626</c:v>
                </c:pt>
                <c:pt idx="558">
                  <c:v>4.6022724660667524</c:v>
                </c:pt>
                <c:pt idx="559">
                  <c:v>4.5575658036908395</c:v>
                </c:pt>
                <c:pt idx="560">
                  <c:v>4.5476330905351023</c:v>
                </c:pt>
                <c:pt idx="561">
                  <c:v>4.5358950479829057</c:v>
                </c:pt>
                <c:pt idx="562">
                  <c:v>4.6057778275019849</c:v>
                </c:pt>
                <c:pt idx="563">
                  <c:v>4.5649332334835115</c:v>
                </c:pt>
                <c:pt idx="564">
                  <c:v>4.5748665669147242</c:v>
                </c:pt>
                <c:pt idx="565">
                  <c:v>4.4321946555911227</c:v>
                </c:pt>
                <c:pt idx="566">
                  <c:v>4.3872146117622144</c:v>
                </c:pt>
                <c:pt idx="567">
                  <c:v>4.4321946555911227</c:v>
                </c:pt>
                <c:pt idx="568">
                  <c:v>4.4800190415089913</c:v>
                </c:pt>
                <c:pt idx="569">
                  <c:v>4.4849672208680307</c:v>
                </c:pt>
                <c:pt idx="570">
                  <c:v>4.5249267372491593</c:v>
                </c:pt>
                <c:pt idx="571">
                  <c:v>4.5517351597032967</c:v>
                </c:pt>
                <c:pt idx="572">
                  <c:v>4.5439553063274625</c:v>
                </c:pt>
                <c:pt idx="573">
                  <c:v>4.6015898712005949</c:v>
                </c:pt>
                <c:pt idx="574">
                  <c:v>4.6334582742456956</c:v>
                </c:pt>
                <c:pt idx="575">
                  <c:v>4.6222129880167824</c:v>
                </c:pt>
                <c:pt idx="576">
                  <c:v>4.5185599283858062</c:v>
                </c:pt>
                <c:pt idx="577">
                  <c:v>4.5155688251675459</c:v>
                </c:pt>
                <c:pt idx="578">
                  <c:v>4.5295650530709288</c:v>
                </c:pt>
                <c:pt idx="579">
                  <c:v>4.5834511939497409</c:v>
                </c:pt>
                <c:pt idx="580">
                  <c:v>4.5823701303753674</c:v>
                </c:pt>
                <c:pt idx="581">
                  <c:v>4.6044583666968322</c:v>
                </c:pt>
                <c:pt idx="582">
                  <c:v>4.5585172792841462</c:v>
                </c:pt>
                <c:pt idx="583">
                  <c:v>4.6014364874279652</c:v>
                </c:pt>
                <c:pt idx="584">
                  <c:v>4.6443101101710642</c:v>
                </c:pt>
                <c:pt idx="585">
                  <c:v>4.5823319441167243</c:v>
                </c:pt>
                <c:pt idx="586">
                  <c:v>4.5822555725540868</c:v>
                </c:pt>
                <c:pt idx="587">
                  <c:v>4.6123195983944782</c:v>
                </c:pt>
                <c:pt idx="588">
                  <c:v>4.6254044961614422</c:v>
                </c:pt>
                <c:pt idx="589">
                  <c:v>4.6403605357049695</c:v>
                </c:pt>
                <c:pt idx="590">
                  <c:v>4.7549759555413713</c:v>
                </c:pt>
                <c:pt idx="591">
                  <c:v>4.8198731756697333</c:v>
                </c:pt>
                <c:pt idx="592">
                  <c:v>4.8110197511534567</c:v>
                </c:pt>
                <c:pt idx="593">
                  <c:v>4.8827297544611943</c:v>
                </c:pt>
                <c:pt idx="594">
                  <c:v>4.8428463176267149</c:v>
                </c:pt>
                <c:pt idx="595">
                  <c:v>4.8555575576431771</c:v>
                </c:pt>
                <c:pt idx="596">
                  <c:v>4.9185428712145711</c:v>
                </c:pt>
                <c:pt idx="597">
                  <c:v>4.954396079313014</c:v>
                </c:pt>
                <c:pt idx="598">
                  <c:v>5.0113955997083828</c:v>
                </c:pt>
                <c:pt idx="599">
                  <c:v>5.0532735573661132</c:v>
                </c:pt>
                <c:pt idx="600">
                  <c:v>5.0979643658383385</c:v>
                </c:pt>
                <c:pt idx="601">
                  <c:v>4.9186248476122261</c:v>
                </c:pt>
                <c:pt idx="602">
                  <c:v>4.9715946897315444</c:v>
                </c:pt>
                <c:pt idx="603">
                  <c:v>4.9565554170613559</c:v>
                </c:pt>
                <c:pt idx="604">
                  <c:v>4.8885819060640268</c:v>
                </c:pt>
                <c:pt idx="605">
                  <c:v>4.8587592025317781</c:v>
                </c:pt>
                <c:pt idx="606">
                  <c:v>4.8957734669768849</c:v>
                </c:pt>
                <c:pt idx="607">
                  <c:v>4.8130941737994029</c:v>
                </c:pt>
                <c:pt idx="608">
                  <c:v>4.8331251634341035</c:v>
                </c:pt>
                <c:pt idx="609">
                  <c:v>4.8060822990406473</c:v>
                </c:pt>
                <c:pt idx="610">
                  <c:v>4.8279704943181416</c:v>
                </c:pt>
                <c:pt idx="611">
                  <c:v>4.8251882736624534</c:v>
                </c:pt>
                <c:pt idx="612">
                  <c:v>4.8529789401039354</c:v>
                </c:pt>
                <c:pt idx="613">
                  <c:v>4.8380302161167101</c:v>
                </c:pt>
                <c:pt idx="614">
                  <c:v>4.8499067501783237</c:v>
                </c:pt>
                <c:pt idx="615">
                  <c:v>4.8150081613098523</c:v>
                </c:pt>
                <c:pt idx="616">
                  <c:v>4.8351597311405738</c:v>
                </c:pt>
                <c:pt idx="617">
                  <c:v>4.8622042199175706</c:v>
                </c:pt>
                <c:pt idx="618">
                  <c:v>4.8193258808165744</c:v>
                </c:pt>
                <c:pt idx="619">
                  <c:v>4.8530193817636098</c:v>
                </c:pt>
                <c:pt idx="620">
                  <c:v>4.9157974470335732</c:v>
                </c:pt>
                <c:pt idx="621">
                  <c:v>4.920824049517857</c:v>
                </c:pt>
                <c:pt idx="622">
                  <c:v>4.9456285939318434</c:v>
                </c:pt>
                <c:pt idx="623">
                  <c:v>5.0233607304677346</c:v>
                </c:pt>
                <c:pt idx="624">
                  <c:v>5.015643111494553</c:v>
                </c:pt>
                <c:pt idx="625">
                  <c:v>5.0574305124933279</c:v>
                </c:pt>
                <c:pt idx="626">
                  <c:v>5.0315555136555572</c:v>
                </c:pt>
                <c:pt idx="627">
                  <c:v>5.0863895954389324</c:v>
                </c:pt>
                <c:pt idx="628">
                  <c:v>5.003460541199594</c:v>
                </c:pt>
                <c:pt idx="629">
                  <c:v>4.9756660602014406</c:v>
                </c:pt>
                <c:pt idx="630">
                  <c:v>4.9756660602014406</c:v>
                </c:pt>
                <c:pt idx="631">
                  <c:v>5.0485489211723493</c:v>
                </c:pt>
                <c:pt idx="632">
                  <c:v>5.0186261843540452</c:v>
                </c:pt>
                <c:pt idx="633">
                  <c:v>4.8600883748358736</c:v>
                </c:pt>
                <c:pt idx="634">
                  <c:v>4.8403471368087025</c:v>
                </c:pt>
                <c:pt idx="635">
                  <c:v>4.8372749529983867</c:v>
                </c:pt>
                <c:pt idx="636">
                  <c:v>4.6478590027702262</c:v>
                </c:pt>
                <c:pt idx="637">
                  <c:v>4.6226444146952632</c:v>
                </c:pt>
                <c:pt idx="638">
                  <c:v>4.6415896786899156</c:v>
                </c:pt>
                <c:pt idx="639">
                  <c:v>4.581961076577878</c:v>
                </c:pt>
                <c:pt idx="640">
                  <c:v>4.567117817590411</c:v>
                </c:pt>
                <c:pt idx="641">
                  <c:v>4.5775626809266878</c:v>
                </c:pt>
                <c:pt idx="642">
                  <c:v>4.6173311642310484</c:v>
                </c:pt>
                <c:pt idx="643">
                  <c:v>4.5973092667639399</c:v>
                </c:pt>
                <c:pt idx="644">
                  <c:v>4.6595812279807953</c:v>
                </c:pt>
                <c:pt idx="645">
                  <c:v>4.6224792669260246</c:v>
                </c:pt>
                <c:pt idx="646">
                  <c:v>4.6543928238929357</c:v>
                </c:pt>
                <c:pt idx="647">
                  <c:v>4.5772117479070884</c:v>
                </c:pt>
                <c:pt idx="648">
                  <c:v>4.5646739837148678</c:v>
                </c:pt>
                <c:pt idx="649">
                  <c:v>4.4427359616992081</c:v>
                </c:pt>
                <c:pt idx="650">
                  <c:v>4.4678979753675501</c:v>
                </c:pt>
                <c:pt idx="651">
                  <c:v>4.4778709619197095</c:v>
                </c:pt>
                <c:pt idx="652">
                  <c:v>4.389772118163596</c:v>
                </c:pt>
                <c:pt idx="653">
                  <c:v>4.4219485374711605</c:v>
                </c:pt>
                <c:pt idx="654">
                  <c:v>4.4049947428980865</c:v>
                </c:pt>
                <c:pt idx="655">
                  <c:v>4.4496425302785099</c:v>
                </c:pt>
                <c:pt idx="656">
                  <c:v>4.4077955803855771</c:v>
                </c:pt>
                <c:pt idx="657">
                  <c:v>4.4226362241334689</c:v>
                </c:pt>
                <c:pt idx="658">
                  <c:v>4.4873428338770411</c:v>
                </c:pt>
                <c:pt idx="659">
                  <c:v>4.4824390746913645</c:v>
                </c:pt>
                <c:pt idx="660">
                  <c:v>4.5143045099278067</c:v>
                </c:pt>
                <c:pt idx="661">
                  <c:v>4.4245274084089656</c:v>
                </c:pt>
                <c:pt idx="662">
                  <c:v>4.441738714569758</c:v>
                </c:pt>
                <c:pt idx="663">
                  <c:v>4.4528642805161773</c:v>
                </c:pt>
                <c:pt idx="664">
                  <c:v>4.5028409518183583</c:v>
                </c:pt>
                <c:pt idx="665">
                  <c:v>4.4995415517420181</c:v>
                </c:pt>
                <c:pt idx="666">
                  <c:v>4.5660825794472863</c:v>
                </c:pt>
                <c:pt idx="667">
                  <c:v>4.5441446417430198</c:v>
                </c:pt>
                <c:pt idx="668">
                  <c:v>4.5291492138772771</c:v>
                </c:pt>
                <c:pt idx="669">
                  <c:v>4.5740600113397472</c:v>
                </c:pt>
                <c:pt idx="670">
                  <c:v>4.5411152619984856</c:v>
                </c:pt>
                <c:pt idx="671">
                  <c:v>4.5360538070878533</c:v>
                </c:pt>
                <c:pt idx="672">
                  <c:v>4.5640501875641339</c:v>
                </c:pt>
                <c:pt idx="673">
                  <c:v>4.6060465057116273</c:v>
                </c:pt>
                <c:pt idx="674">
                  <c:v>4.6262679855905651</c:v>
                </c:pt>
                <c:pt idx="675">
                  <c:v>4.6162646559915022</c:v>
                </c:pt>
                <c:pt idx="676">
                  <c:v>4.6143009203120382</c:v>
                </c:pt>
                <c:pt idx="677">
                  <c:v>4.6362405399893376</c:v>
                </c:pt>
                <c:pt idx="678">
                  <c:v>4.5663184998084478</c:v>
                </c:pt>
                <c:pt idx="679">
                  <c:v>4.4925234421570339</c:v>
                </c:pt>
                <c:pt idx="680">
                  <c:v>4.4747671953757999</c:v>
                </c:pt>
                <c:pt idx="681">
                  <c:v>4.518305072206517</c:v>
                </c:pt>
                <c:pt idx="682">
                  <c:v>4.4581553208900058</c:v>
                </c:pt>
                <c:pt idx="683">
                  <c:v>4.458303928544149</c:v>
                </c:pt>
                <c:pt idx="684">
                  <c:v>4.458303928544149</c:v>
                </c:pt>
                <c:pt idx="685">
                  <c:v>4.4629486731754495</c:v>
                </c:pt>
                <c:pt idx="686">
                  <c:v>4.4260114318484787</c:v>
                </c:pt>
                <c:pt idx="687">
                  <c:v>4.3492919229915001</c:v>
                </c:pt>
                <c:pt idx="688">
                  <c:v>4.3267646947426224</c:v>
                </c:pt>
                <c:pt idx="689">
                  <c:v>4.2617483632595601</c:v>
                </c:pt>
                <c:pt idx="690">
                  <c:v>4.2966203961604092</c:v>
                </c:pt>
                <c:pt idx="691">
                  <c:v>4.2866468112111056</c:v>
                </c:pt>
                <c:pt idx="692">
                  <c:v>4.2990607234492728</c:v>
                </c:pt>
                <c:pt idx="693">
                  <c:v>4.3459667736018872</c:v>
                </c:pt>
                <c:pt idx="694">
                  <c:v>4.3208125553753822</c:v>
                </c:pt>
                <c:pt idx="695">
                  <c:v>4.3398748424600546</c:v>
                </c:pt>
                <c:pt idx="696">
                  <c:v>4.3316733224492507</c:v>
                </c:pt>
                <c:pt idx="697">
                  <c:v>4.3915396604833834</c:v>
                </c:pt>
                <c:pt idx="698">
                  <c:v>4.3866634723155338</c:v>
                </c:pt>
                <c:pt idx="699">
                  <c:v>4.3419416353277978</c:v>
                </c:pt>
                <c:pt idx="700">
                  <c:v>4.3869339915705847</c:v>
                </c:pt>
                <c:pt idx="701">
                  <c:v>4.3922570038760451</c:v>
                </c:pt>
                <c:pt idx="702">
                  <c:v>4.4900705267666234</c:v>
                </c:pt>
                <c:pt idx="703">
                  <c:v>4.4676601143777477</c:v>
                </c:pt>
                <c:pt idx="704">
                  <c:v>4.4876543549048966</c:v>
                </c:pt>
                <c:pt idx="705">
                  <c:v>4.4733034918313654</c:v>
                </c:pt>
                <c:pt idx="706">
                  <c:v>4.4702659453990012</c:v>
                </c:pt>
                <c:pt idx="707">
                  <c:v>4.4782467817219631</c:v>
                </c:pt>
                <c:pt idx="708">
                  <c:v>4.4678762294101251</c:v>
                </c:pt>
                <c:pt idx="709">
                  <c:v>4.5347018993890211</c:v>
                </c:pt>
                <c:pt idx="710">
                  <c:v>4.5167387316537662</c:v>
                </c:pt>
                <c:pt idx="711">
                  <c:v>4.5566189101940884</c:v>
                </c:pt>
                <c:pt idx="712">
                  <c:v>4.5845995875425105</c:v>
                </c:pt>
                <c:pt idx="713">
                  <c:v>4.5447950554758698</c:v>
                </c:pt>
                <c:pt idx="714">
                  <c:v>4.546715233681601</c:v>
                </c:pt>
                <c:pt idx="715">
                  <c:v>4.5636045283218509</c:v>
                </c:pt>
                <c:pt idx="716">
                  <c:v>4.5256448874780375</c:v>
                </c:pt>
                <c:pt idx="717">
                  <c:v>4.5357376508083576</c:v>
                </c:pt>
                <c:pt idx="718">
                  <c:v>4.5237998040303538</c:v>
                </c:pt>
                <c:pt idx="719">
                  <c:v>4.4568986465368816</c:v>
                </c:pt>
                <c:pt idx="720">
                  <c:v>4.531745802490815</c:v>
                </c:pt>
                <c:pt idx="721">
                  <c:v>4.4617769111167158</c:v>
                </c:pt>
                <c:pt idx="722">
                  <c:v>4.4048210803734564</c:v>
                </c:pt>
                <c:pt idx="723">
                  <c:v>4.412877991715078</c:v>
                </c:pt>
                <c:pt idx="724">
                  <c:v>4.5226510760861007</c:v>
                </c:pt>
                <c:pt idx="725">
                  <c:v>4.549557465476683</c:v>
                </c:pt>
                <c:pt idx="726">
                  <c:v>4.6125807309210627</c:v>
                </c:pt>
                <c:pt idx="727">
                  <c:v>4.5905873101209282</c:v>
                </c:pt>
                <c:pt idx="728">
                  <c:v>4.5985326189606566</c:v>
                </c:pt>
                <c:pt idx="729">
                  <c:v>4.6244021265669994</c:v>
                </c:pt>
                <c:pt idx="730">
                  <c:v>4.7344189014903471</c:v>
                </c:pt>
                <c:pt idx="731">
                  <c:v>4.6944996864693493</c:v>
                </c:pt>
                <c:pt idx="732">
                  <c:v>4.6924176972719245</c:v>
                </c:pt>
                <c:pt idx="733">
                  <c:v>4.630505460643719</c:v>
                </c:pt>
                <c:pt idx="734">
                  <c:v>4.6555318962721373</c:v>
                </c:pt>
                <c:pt idx="735">
                  <c:v>4.7155751622608255</c:v>
                </c:pt>
                <c:pt idx="736">
                  <c:v>4.6207492538297519</c:v>
                </c:pt>
                <c:pt idx="737">
                  <c:v>4.6437574766536294</c:v>
                </c:pt>
                <c:pt idx="738">
                  <c:v>4.6477882626294713</c:v>
                </c:pt>
                <c:pt idx="739">
                  <c:v>4.6907032068624686</c:v>
                </c:pt>
                <c:pt idx="740">
                  <c:v>4.7028048768273063</c:v>
                </c:pt>
                <c:pt idx="741">
                  <c:v>4.6525379850848241</c:v>
                </c:pt>
                <c:pt idx="742">
                  <c:v>4.7912558700970056</c:v>
                </c:pt>
                <c:pt idx="743">
                  <c:v>4.8023215862058493</c:v>
                </c:pt>
                <c:pt idx="744">
                  <c:v>4.8820304923552227</c:v>
                </c:pt>
                <c:pt idx="745">
                  <c:v>4.889065117317644</c:v>
                </c:pt>
                <c:pt idx="746">
                  <c:v>4.7942897335322963</c:v>
                </c:pt>
                <c:pt idx="747">
                  <c:v>4.8461442418644154</c:v>
                </c:pt>
                <c:pt idx="748">
                  <c:v>4.834297509996583</c:v>
                </c:pt>
                <c:pt idx="749">
                  <c:v>4.8492674651266299</c:v>
                </c:pt>
                <c:pt idx="750">
                  <c:v>4.818329557857866</c:v>
                </c:pt>
                <c:pt idx="751">
                  <c:v>4.7435193113705196</c:v>
                </c:pt>
                <c:pt idx="752">
                  <c:v>4.7584893912507118</c:v>
                </c:pt>
                <c:pt idx="753">
                  <c:v>4.8134197958092537</c:v>
                </c:pt>
                <c:pt idx="754">
                  <c:v>4.7884694547569557</c:v>
                </c:pt>
                <c:pt idx="755">
                  <c:v>4.7986175398526507</c:v>
                </c:pt>
                <c:pt idx="756">
                  <c:v>4.8263537533742547</c:v>
                </c:pt>
                <c:pt idx="757">
                  <c:v>4.7656342803566023</c:v>
                </c:pt>
                <c:pt idx="758">
                  <c:v>4.8656489798519749</c:v>
                </c:pt>
                <c:pt idx="759">
                  <c:v>4.8155763396294677</c:v>
                </c:pt>
                <c:pt idx="760">
                  <c:v>4.8554982160201776</c:v>
                </c:pt>
                <c:pt idx="761">
                  <c:v>4.7906251668852731</c:v>
                </c:pt>
                <c:pt idx="762">
                  <c:v>4.8534616765181484</c:v>
                </c:pt>
                <c:pt idx="763">
                  <c:v>4.8434893630662446</c:v>
                </c:pt>
                <c:pt idx="764">
                  <c:v>4.8185383566626481</c:v>
                </c:pt>
                <c:pt idx="765">
                  <c:v>4.9013266844106784</c:v>
                </c:pt>
                <c:pt idx="766">
                  <c:v>4.75170133740433</c:v>
                </c:pt>
                <c:pt idx="767">
                  <c:v>4.663873209344767</c:v>
                </c:pt>
                <c:pt idx="768">
                  <c:v>4.6369336709973821</c:v>
                </c:pt>
                <c:pt idx="769">
                  <c:v>4.5869853722552767</c:v>
                </c:pt>
                <c:pt idx="770">
                  <c:v>4.5570062392627078</c:v>
                </c:pt>
                <c:pt idx="771">
                  <c:v>4.4941303318878614</c:v>
                </c:pt>
                <c:pt idx="772">
                  <c:v>4.5201167865413723</c:v>
                </c:pt>
                <c:pt idx="773">
                  <c:v>4.5220374958072007</c:v>
                </c:pt>
                <c:pt idx="774">
                  <c:v>4.5420357851258393</c:v>
                </c:pt>
                <c:pt idx="775">
                  <c:v>4.6138555160266366</c:v>
                </c:pt>
                <c:pt idx="776">
                  <c:v>4.6507435721482731</c:v>
                </c:pt>
                <c:pt idx="777">
                  <c:v>4.6536600514273463</c:v>
                </c:pt>
                <c:pt idx="778">
                  <c:v>4.7035599018608369</c:v>
                </c:pt>
                <c:pt idx="779">
                  <c:v>4.630783299306434</c:v>
                </c:pt>
                <c:pt idx="780">
                  <c:v>4.6457147894865916</c:v>
                </c:pt>
                <c:pt idx="781">
                  <c:v>4.6456373615520015</c:v>
                </c:pt>
                <c:pt idx="782">
                  <c:v>4.6456760753579882</c:v>
                </c:pt>
                <c:pt idx="783">
                  <c:v>4.6476333389361262</c:v>
                </c:pt>
                <c:pt idx="784">
                  <c:v>4.6477495312219972</c:v>
                </c:pt>
                <c:pt idx="785">
                  <c:v>4.6128574940677289</c:v>
                </c:pt>
                <c:pt idx="786">
                  <c:v>4.6518578807836901</c:v>
                </c:pt>
                <c:pt idx="787">
                  <c:v>4.666836237728778</c:v>
                </c:pt>
                <c:pt idx="788">
                  <c:v>4.6596439878295177</c:v>
                </c:pt>
                <c:pt idx="789">
                  <c:v>4.6697428293150667</c:v>
                </c:pt>
                <c:pt idx="790">
                  <c:v>4.6146783936314</c:v>
                </c:pt>
                <c:pt idx="791">
                  <c:v>4.5197740676766118</c:v>
                </c:pt>
                <c:pt idx="792">
                  <c:v>4.5184294581531521</c:v>
                </c:pt>
                <c:pt idx="793">
                  <c:v>4.4305960602478116</c:v>
                </c:pt>
                <c:pt idx="794">
                  <c:v>4.443386303621593</c:v>
                </c:pt>
                <c:pt idx="795">
                  <c:v>4.4004694997007192</c:v>
                </c:pt>
                <c:pt idx="796">
                  <c:v>4.3994714344932575</c:v>
                </c:pt>
                <c:pt idx="797">
                  <c:v>4.3374395785886399</c:v>
                </c:pt>
                <c:pt idx="798">
                  <c:v>4.350413972173925</c:v>
                </c:pt>
                <c:pt idx="799">
                  <c:v>4.3774337462414188</c:v>
                </c:pt>
                <c:pt idx="800">
                  <c:v>4.3823509409992445</c:v>
                </c:pt>
                <c:pt idx="801">
                  <c:v>4.3773607896202886</c:v>
                </c:pt>
                <c:pt idx="802">
                  <c:v>4.4203939670800843</c:v>
                </c:pt>
                <c:pt idx="803">
                  <c:v>4.4526286195827227</c:v>
                </c:pt>
                <c:pt idx="804">
                  <c:v>4.4246811635530614</c:v>
                </c:pt>
                <c:pt idx="805">
                  <c:v>4.3897468435159857</c:v>
                </c:pt>
                <c:pt idx="806">
                  <c:v>4.400916903509164</c:v>
                </c:pt>
                <c:pt idx="807">
                  <c:v>4.4029132368743298</c:v>
                </c:pt>
                <c:pt idx="808">
                  <c:v>4.4104501517753407</c:v>
                </c:pt>
                <c:pt idx="809">
                  <c:v>4.4653437381857612</c:v>
                </c:pt>
                <c:pt idx="810">
                  <c:v>4.4705575865142935</c:v>
                </c:pt>
                <c:pt idx="811">
                  <c:v>4.4774324550874978</c:v>
                </c:pt>
                <c:pt idx="812">
                  <c:v>4.4802027098298725</c:v>
                </c:pt>
                <c:pt idx="813">
                  <c:v>4.525031561683921</c:v>
                </c:pt>
                <c:pt idx="814">
                  <c:v>4.5100988163005207</c:v>
                </c:pt>
                <c:pt idx="815">
                  <c:v>4.4722482026693555</c:v>
                </c:pt>
                <c:pt idx="816">
                  <c:v>4.457203211683586</c:v>
                </c:pt>
                <c:pt idx="817">
                  <c:v>4.5220751796100149</c:v>
                </c:pt>
                <c:pt idx="818">
                  <c:v>4.5839530567090705</c:v>
                </c:pt>
                <c:pt idx="819">
                  <c:v>4.6140554540976249</c:v>
                </c:pt>
                <c:pt idx="820">
                  <c:v>4.6340939925031224</c:v>
                </c:pt>
                <c:pt idx="821">
                  <c:v>4.6211574380417106</c:v>
                </c:pt>
                <c:pt idx="822">
                  <c:v>4.5692567497526904</c:v>
                </c:pt>
                <c:pt idx="823">
                  <c:v>4.5392762175111354</c:v>
                </c:pt>
                <c:pt idx="824">
                  <c:v>4.6292964666273635</c:v>
                </c:pt>
                <c:pt idx="825">
                  <c:v>4.7522319736803151</c:v>
                </c:pt>
                <c:pt idx="826">
                  <c:v>4.775030445730895</c:v>
                </c:pt>
                <c:pt idx="827">
                  <c:v>4.7930366392135451</c:v>
                </c:pt>
                <c:pt idx="828">
                  <c:v>4.7778974087140194</c:v>
                </c:pt>
                <c:pt idx="829">
                  <c:v>4.7202122351548184</c:v>
                </c:pt>
                <c:pt idx="830">
                  <c:v>4.7802202428907661</c:v>
                </c:pt>
                <c:pt idx="831">
                  <c:v>4.7781840911589306</c:v>
                </c:pt>
                <c:pt idx="832">
                  <c:v>4.8521286782739299</c:v>
                </c:pt>
                <c:pt idx="833">
                  <c:v>4.805294540817223</c:v>
                </c:pt>
                <c:pt idx="834">
                  <c:v>4.8553740577884721</c:v>
                </c:pt>
                <c:pt idx="835">
                  <c:v>4.7635769092542759</c:v>
                </c:pt>
                <c:pt idx="836">
                  <c:v>4.773766116900406</c:v>
                </c:pt>
                <c:pt idx="837">
                  <c:v>4.8034262472018217</c:v>
                </c:pt>
                <c:pt idx="838">
                  <c:v>4.7557495524535414</c:v>
                </c:pt>
                <c:pt idx="839">
                  <c:v>4.7084307149360818</c:v>
                </c:pt>
                <c:pt idx="840">
                  <c:v>4.645622592247574</c:v>
                </c:pt>
                <c:pt idx="841">
                  <c:v>4.6306573106729205</c:v>
                </c:pt>
                <c:pt idx="842">
                  <c:v>4.6105703281109403</c:v>
                </c:pt>
                <c:pt idx="843">
                  <c:v>4.6253502261798358</c:v>
                </c:pt>
                <c:pt idx="844">
                  <c:v>4.559587409319823</c:v>
                </c:pt>
                <c:pt idx="845">
                  <c:v>4.5176271109587596</c:v>
                </c:pt>
                <c:pt idx="846">
                  <c:v>4.4924786814993016</c:v>
                </c:pt>
                <c:pt idx="847">
                  <c:v>4.4957427383545641</c:v>
                </c:pt>
                <c:pt idx="848">
                  <c:v>4.4861049930610397</c:v>
                </c:pt>
                <c:pt idx="849">
                  <c:v>4.4861423774250833</c:v>
                </c:pt>
                <c:pt idx="850">
                  <c:v>4.5300276943727198</c:v>
                </c:pt>
                <c:pt idx="851">
                  <c:v>4.503187705944149</c:v>
                </c:pt>
                <c:pt idx="852">
                  <c:v>4.4557312356523084</c:v>
                </c:pt>
                <c:pt idx="853">
                  <c:v>4.4859440479214383</c:v>
                </c:pt>
                <c:pt idx="854">
                  <c:v>4.493165195767145</c:v>
                </c:pt>
                <c:pt idx="855">
                  <c:v>4.5634847819606126</c:v>
                </c:pt>
                <c:pt idx="856">
                  <c:v>4.6003170235673343</c:v>
                </c:pt>
                <c:pt idx="857">
                  <c:v>4.5983965640984232</c:v>
                </c:pt>
                <c:pt idx="858">
                  <c:v>4.5482787470797383</c:v>
                </c:pt>
                <c:pt idx="859">
                  <c:v>4.5607626964615759</c:v>
                </c:pt>
                <c:pt idx="860">
                  <c:v>4.5187447442160948</c:v>
                </c:pt>
                <c:pt idx="861">
                  <c:v>4.5485440710785259</c:v>
                </c:pt>
                <c:pt idx="862">
                  <c:v>4.5057627151166884</c:v>
                </c:pt>
                <c:pt idx="863">
                  <c:v>4.5549951101354589</c:v>
                </c:pt>
                <c:pt idx="864">
                  <c:v>4.5132927813424297</c:v>
                </c:pt>
                <c:pt idx="865">
                  <c:v>4.7210628142968858</c:v>
                </c:pt>
                <c:pt idx="866">
                  <c:v>4.7288461551433629</c:v>
                </c:pt>
                <c:pt idx="867">
                  <c:v>4.8085249537889005</c:v>
                </c:pt>
                <c:pt idx="868">
                  <c:v>4.8008654187376996</c:v>
                </c:pt>
                <c:pt idx="869">
                  <c:v>4.7908802577170313</c:v>
                </c:pt>
                <c:pt idx="870">
                  <c:v>4.7827645868109609</c:v>
                </c:pt>
                <c:pt idx="871">
                  <c:v>4.6438971508098277</c:v>
                </c:pt>
                <c:pt idx="872">
                  <c:v>4.6489282558870721</c:v>
                </c:pt>
                <c:pt idx="873">
                  <c:v>4.6629847078158448</c:v>
                </c:pt>
                <c:pt idx="874">
                  <c:v>4.7169428964992672</c:v>
                </c:pt>
                <c:pt idx="875">
                  <c:v>4.7367156515744444</c:v>
                </c:pt>
                <c:pt idx="876">
                  <c:v>4.7766144268244073</c:v>
                </c:pt>
                <c:pt idx="877">
                  <c:v>5.0562242958627719</c:v>
                </c:pt>
                <c:pt idx="878">
                  <c:v>5.0972038174337069</c:v>
                </c:pt>
                <c:pt idx="879">
                  <c:v>5.0621728979932579</c:v>
                </c:pt>
                <c:pt idx="880">
                  <c:v>5.1816335507504423</c:v>
                </c:pt>
                <c:pt idx="881">
                  <c:v>5.1534983120660645</c:v>
                </c:pt>
                <c:pt idx="882">
                  <c:v>5.0478074978825225</c:v>
                </c:pt>
                <c:pt idx="883">
                  <c:v>5.1080082351904892</c:v>
                </c:pt>
                <c:pt idx="884">
                  <c:v>5.0850017885742007</c:v>
                </c:pt>
                <c:pt idx="885">
                  <c:v>5.0078723119815525</c:v>
                </c:pt>
                <c:pt idx="886">
                  <c:v>4.928043007033561</c:v>
                </c:pt>
                <c:pt idx="887">
                  <c:v>4.9581599152979132</c:v>
                </c:pt>
                <c:pt idx="888">
                  <c:v>5.0260525601308288</c:v>
                </c:pt>
                <c:pt idx="889">
                  <c:v>4.9799591813378044</c:v>
                </c:pt>
                <c:pt idx="890">
                  <c:v>4.9879878514691542</c:v>
                </c:pt>
                <c:pt idx="891">
                  <c:v>4.8502495823965939</c:v>
                </c:pt>
                <c:pt idx="892">
                  <c:v>5.0179815564275998</c:v>
                </c:pt>
                <c:pt idx="893">
                  <c:v>5.0229735794642369</c:v>
                </c:pt>
                <c:pt idx="894">
                  <c:v>4.91522780165357</c:v>
                </c:pt>
                <c:pt idx="895">
                  <c:v>4.9150639634575004</c:v>
                </c:pt>
                <c:pt idx="896">
                  <c:v>4.982954345239972</c:v>
                </c:pt>
                <c:pt idx="897">
                  <c:v>5.00999431956898</c:v>
                </c:pt>
                <c:pt idx="898">
                  <c:v>4.9330349468705075</c:v>
                </c:pt>
                <c:pt idx="899">
                  <c:v>4.9848680393484157</c:v>
                </c:pt>
                <c:pt idx="900">
                  <c:v>4.9797018900935166</c:v>
                </c:pt>
                <c:pt idx="901">
                  <c:v>4.9896436734097547</c:v>
                </c:pt>
                <c:pt idx="902">
                  <c:v>5.1184279939119266</c:v>
                </c:pt>
                <c:pt idx="903">
                  <c:v>5.1195969723660584</c:v>
                </c:pt>
                <c:pt idx="904">
                  <c:v>5.1006791133649214</c:v>
                </c:pt>
                <c:pt idx="905">
                  <c:v>4.9796603927506711</c:v>
                </c:pt>
                <c:pt idx="906">
                  <c:v>5.0517084009696278</c:v>
                </c:pt>
                <c:pt idx="907">
                  <c:v>5.0079557772156278</c:v>
                </c:pt>
                <c:pt idx="908">
                  <c:v>5.1209025786474012</c:v>
                </c:pt>
                <c:pt idx="909">
                  <c:v>5.0807963660441233</c:v>
                </c:pt>
                <c:pt idx="910">
                  <c:v>5.2385416648916312</c:v>
                </c:pt>
                <c:pt idx="911">
                  <c:v>5.2385416648916312</c:v>
                </c:pt>
                <c:pt idx="912">
                  <c:v>5.3185456642623503</c:v>
                </c:pt>
                <c:pt idx="913">
                  <c:v>5.1907488095550889</c:v>
                </c:pt>
                <c:pt idx="914">
                  <c:v>5.1847583319906851</c:v>
                </c:pt>
                <c:pt idx="915">
                  <c:v>5.2045964740003958</c:v>
                </c:pt>
                <c:pt idx="916">
                  <c:v>5.2705779220814364</c:v>
                </c:pt>
                <c:pt idx="917">
                  <c:v>5.2466599334895152</c:v>
                </c:pt>
                <c:pt idx="918">
                  <c:v>5.273573135903419</c:v>
                </c:pt>
                <c:pt idx="919">
                  <c:v>5.2566002575788522</c:v>
                </c:pt>
                <c:pt idx="920">
                  <c:v>5.2267352308869466</c:v>
                </c:pt>
                <c:pt idx="921">
                  <c:v>5.2937176823651235</c:v>
                </c:pt>
                <c:pt idx="922">
                  <c:v>5.205855148217986</c:v>
                </c:pt>
                <c:pt idx="923">
                  <c:v>5.1288899486277444</c:v>
                </c:pt>
                <c:pt idx="924">
                  <c:v>5.0619535419204276</c:v>
                </c:pt>
                <c:pt idx="925">
                  <c:v>5.1288899486277444</c:v>
                </c:pt>
                <c:pt idx="926">
                  <c:v>5.0919483624686581</c:v>
                </c:pt>
                <c:pt idx="927">
                  <c:v>5.0871343028157092</c:v>
                </c:pt>
                <c:pt idx="928">
                  <c:v>4.8225032240034036</c:v>
                </c:pt>
                <c:pt idx="929">
                  <c:v>4.8026543314115822</c:v>
                </c:pt>
                <c:pt idx="930">
                  <c:v>4.8674739403781322</c:v>
                </c:pt>
                <c:pt idx="931">
                  <c:v>4.8576512974604018</c:v>
                </c:pt>
                <c:pt idx="932">
                  <c:v>4.8297338397655762</c:v>
                </c:pt>
                <c:pt idx="933">
                  <c:v>4.897590876473437</c:v>
                </c:pt>
                <c:pt idx="934">
                  <c:v>4.9674851397462483</c:v>
                </c:pt>
                <c:pt idx="935">
                  <c:v>4.9193034743517474</c:v>
                </c:pt>
                <c:pt idx="936">
                  <c:v>4.9343293857194244</c:v>
                </c:pt>
                <c:pt idx="937">
                  <c:v>4.9094500123928215</c:v>
                </c:pt>
                <c:pt idx="938">
                  <c:v>4.9273402506121728</c:v>
                </c:pt>
                <c:pt idx="939">
                  <c:v>4.9921062377143706</c:v>
                </c:pt>
                <c:pt idx="940">
                  <c:v>5.0550489015415625</c:v>
                </c:pt>
                <c:pt idx="941">
                  <c:v>5.1218583175644561</c:v>
                </c:pt>
                <c:pt idx="942">
                  <c:v>5.1587995958782731</c:v>
                </c:pt>
                <c:pt idx="943">
                  <c:v>5.1518107053864703</c:v>
                </c:pt>
                <c:pt idx="944">
                  <c:v>5.1786383868482746</c:v>
                </c:pt>
                <c:pt idx="945">
                  <c:v>5.0836559639797132</c:v>
                </c:pt>
                <c:pt idx="946">
                  <c:v>5.130801277055598</c:v>
                </c:pt>
                <c:pt idx="947">
                  <c:v>5.1208599046370544</c:v>
                </c:pt>
                <c:pt idx="948">
                  <c:v>5.0509709997190217</c:v>
                </c:pt>
                <c:pt idx="949">
                  <c:v>4.9133619803976707</c:v>
                </c:pt>
                <c:pt idx="950">
                  <c:v>5.0160265472600054</c:v>
                </c:pt>
                <c:pt idx="951">
                  <c:v>4.971097965526984</c:v>
                </c:pt>
                <c:pt idx="952">
                  <c:v>4.9431424035597695</c:v>
                </c:pt>
                <c:pt idx="953">
                  <c:v>5.0438980435592802</c:v>
                </c:pt>
                <c:pt idx="954">
                  <c:v>5.0778858328672456</c:v>
                </c:pt>
                <c:pt idx="955">
                  <c:v>5.0549225268987144</c:v>
                </c:pt>
                <c:pt idx="956">
                  <c:v>5.3224506077225904</c:v>
                </c:pt>
                <c:pt idx="957">
                  <c:v>5.2826027988759332</c:v>
                </c:pt>
                <c:pt idx="958">
                  <c:v>5.402367330248655</c:v>
                </c:pt>
                <c:pt idx="959">
                  <c:v>5.2148410892103065</c:v>
                </c:pt>
                <c:pt idx="960">
                  <c:v>5.3545331505724345</c:v>
                </c:pt>
                <c:pt idx="961">
                  <c:v>5.2575986621861803</c:v>
                </c:pt>
                <c:pt idx="962">
                  <c:v>5.2497426672537104</c:v>
                </c:pt>
                <c:pt idx="963">
                  <c:v>5.2827436701621791</c:v>
                </c:pt>
                <c:pt idx="964">
                  <c:v>5.2326385470029946</c:v>
                </c:pt>
                <c:pt idx="965">
                  <c:v>5.346634890431015</c:v>
                </c:pt>
                <c:pt idx="966">
                  <c:v>5.4364036928709503</c:v>
                </c:pt>
                <c:pt idx="967">
                  <c:v>5.4872774489930318</c:v>
                </c:pt>
                <c:pt idx="968">
                  <c:v>5.4594583717790455</c:v>
                </c:pt>
                <c:pt idx="969">
                  <c:v>5.4436285270623683</c:v>
                </c:pt>
                <c:pt idx="970">
                  <c:v>5.4636888780528485</c:v>
                </c:pt>
                <c:pt idx="971">
                  <c:v>5.5314012134531794</c:v>
                </c:pt>
                <c:pt idx="972">
                  <c:v>5.6261506142971962</c:v>
                </c:pt>
                <c:pt idx="973">
                  <c:v>5.5914944658435575</c:v>
                </c:pt>
                <c:pt idx="974">
                  <c:v>5.5706192044763592</c:v>
                </c:pt>
                <c:pt idx="975">
                  <c:v>5.6135078302820922</c:v>
                </c:pt>
                <c:pt idx="976">
                  <c:v>5.6304821513626324</c:v>
                </c:pt>
                <c:pt idx="977">
                  <c:v>5.6204972566093732</c:v>
                </c:pt>
                <c:pt idx="978">
                  <c:v>5.6835441803833202</c:v>
                </c:pt>
                <c:pt idx="979">
                  <c:v>5.7035715045706841</c:v>
                </c:pt>
                <c:pt idx="980">
                  <c:v>5.7136043619726706</c:v>
                </c:pt>
                <c:pt idx="981">
                  <c:v>5.7004714217007439</c:v>
                </c:pt>
                <c:pt idx="982">
                  <c:v>5.7263848606689232</c:v>
                </c:pt>
                <c:pt idx="983">
                  <c:v>5.7713653560046074</c:v>
                </c:pt>
                <c:pt idx="984">
                  <c:v>5.9082690112998488</c:v>
                </c:pt>
                <c:pt idx="985">
                  <c:v>5.9741716232224089</c:v>
                </c:pt>
                <c:pt idx="986">
                  <c:v>5.943809716322261</c:v>
                </c:pt>
                <c:pt idx="987">
                  <c:v>6.2234811741555909</c:v>
                </c:pt>
                <c:pt idx="988">
                  <c:v>6.3063018666408501</c:v>
                </c:pt>
                <c:pt idx="989">
                  <c:v>6.2416617370907961</c:v>
                </c:pt>
                <c:pt idx="990">
                  <c:v>6.2519698083559527</c:v>
                </c:pt>
                <c:pt idx="991">
                  <c:v>6.4757006988443591</c:v>
                </c:pt>
                <c:pt idx="992">
                  <c:v>6.5955286223387803</c:v>
                </c:pt>
                <c:pt idx="993">
                  <c:v>6.577444808820931</c:v>
                </c:pt>
                <c:pt idx="994">
                  <c:v>6.4126307212377922</c:v>
                </c:pt>
                <c:pt idx="995">
                  <c:v>6.1960505767207614</c:v>
                </c:pt>
                <c:pt idx="996">
                  <c:v>6.3128292214006265</c:v>
                </c:pt>
                <c:pt idx="997">
                  <c:v>6.3058919245756018</c:v>
                </c:pt>
                <c:pt idx="998">
                  <c:v>6.1909030136718899</c:v>
                </c:pt>
                <c:pt idx="999">
                  <c:v>6.3328002091304603</c:v>
                </c:pt>
                <c:pt idx="1000">
                  <c:v>6.3457813511548533</c:v>
                </c:pt>
                <c:pt idx="1001">
                  <c:v>6.2977670098166492</c:v>
                </c:pt>
                <c:pt idx="1002">
                  <c:v>6.5399970625251278</c:v>
                </c:pt>
                <c:pt idx="1003">
                  <c:v>6.6149927740339489</c:v>
                </c:pt>
                <c:pt idx="1004">
                  <c:v>6.2163364539638071</c:v>
                </c:pt>
                <c:pt idx="1005">
                  <c:v>6.236461320997245</c:v>
                </c:pt>
                <c:pt idx="1006">
                  <c:v>6.0308764309683092</c:v>
                </c:pt>
                <c:pt idx="1007">
                  <c:v>6.1114994273550378</c:v>
                </c:pt>
                <c:pt idx="1008">
                  <c:v>6.1355644348492753</c:v>
                </c:pt>
                <c:pt idx="1009">
                  <c:v>6.1105519005362403</c:v>
                </c:pt>
                <c:pt idx="1010">
                  <c:v>6.2653126104354424</c:v>
                </c:pt>
                <c:pt idx="1011">
                  <c:v>6.4150810393701532</c:v>
                </c:pt>
                <c:pt idx="1012">
                  <c:v>6.3752490449195331</c:v>
                </c:pt>
                <c:pt idx="1013">
                  <c:v>6.5449348853436939</c:v>
                </c:pt>
                <c:pt idx="1014">
                  <c:v>6.6068947424013391</c:v>
                </c:pt>
                <c:pt idx="1015">
                  <c:v>6.568952774710354</c:v>
                </c:pt>
                <c:pt idx="1016">
                  <c:v>6.7666503958370674</c:v>
                </c:pt>
                <c:pt idx="1017">
                  <c:v>6.686661123838431</c:v>
                </c:pt>
                <c:pt idx="1018">
                  <c:v>6.644725963736712</c:v>
                </c:pt>
                <c:pt idx="1019">
                  <c:v>6.5198646071930071</c:v>
                </c:pt>
                <c:pt idx="1020">
                  <c:v>6.4768773744740225</c:v>
                </c:pt>
                <c:pt idx="1021">
                  <c:v>6.6085502374862841</c:v>
                </c:pt>
                <c:pt idx="1022">
                  <c:v>6.5216332417799272</c:v>
                </c:pt>
                <c:pt idx="1023">
                  <c:v>6.6973874038557133</c:v>
                </c:pt>
                <c:pt idx="1024">
                  <c:v>6.6854286735470856</c:v>
                </c:pt>
                <c:pt idx="1025">
                  <c:v>6.9170624029770327</c:v>
                </c:pt>
                <c:pt idx="1026">
                  <c:v>6.6992390879419581</c:v>
                </c:pt>
                <c:pt idx="1027">
                  <c:v>6.7322422672087763</c:v>
                </c:pt>
                <c:pt idx="1028">
                  <c:v>6.748216740926015</c:v>
                </c:pt>
                <c:pt idx="1029">
                  <c:v>6.9699787290968045</c:v>
                </c:pt>
                <c:pt idx="1030">
                  <c:v>6.9629897803640048</c:v>
                </c:pt>
                <c:pt idx="1031">
                  <c:v>7.1546866598922367</c:v>
                </c:pt>
                <c:pt idx="1032">
                  <c:v>7.159678766129951</c:v>
                </c:pt>
                <c:pt idx="1033">
                  <c:v>7.1696629786053796</c:v>
                </c:pt>
                <c:pt idx="1034">
                  <c:v>7.0398682164248063</c:v>
                </c:pt>
                <c:pt idx="1035">
                  <c:v>7.1167466524856078</c:v>
                </c:pt>
                <c:pt idx="1036">
                  <c:v>7.1436444955504257</c:v>
                </c:pt>
                <c:pt idx="1037">
                  <c:v>7.2367501796224989</c:v>
                </c:pt>
                <c:pt idx="1038">
                  <c:v>7.4414319934777158</c:v>
                </c:pt>
                <c:pt idx="1039">
                  <c:v>7.5392798849792335</c:v>
                </c:pt>
                <c:pt idx="1040">
                  <c:v>7.6061125078993532</c:v>
                </c:pt>
                <c:pt idx="1041">
                  <c:v>7.6859108125749467</c:v>
                </c:pt>
                <c:pt idx="1042">
                  <c:v>7.6280654645925212</c:v>
                </c:pt>
                <c:pt idx="1043">
                  <c:v>7.5802162477502764</c:v>
                </c:pt>
                <c:pt idx="1044">
                  <c:v>7.6949736280362711</c:v>
                </c:pt>
                <c:pt idx="1045">
                  <c:v>7.6031805488169599</c:v>
                </c:pt>
                <c:pt idx="1046">
                  <c:v>7.7536747941921176</c:v>
                </c:pt>
                <c:pt idx="1047">
                  <c:v>7.923537049700542</c:v>
                </c:pt>
                <c:pt idx="1048">
                  <c:v>8.1263672339883435</c:v>
                </c:pt>
                <c:pt idx="1049">
                  <c:v>8.1332072589290103</c:v>
                </c:pt>
                <c:pt idx="1050">
                  <c:v>8.0954828120176199</c:v>
                </c:pt>
                <c:pt idx="1051">
                  <c:v>8.1981734986608892</c:v>
                </c:pt>
                <c:pt idx="1052">
                  <c:v>8.1722958361217106</c:v>
                </c:pt>
                <c:pt idx="1053">
                  <c:v>8.0724510488752639</c:v>
                </c:pt>
                <c:pt idx="1054">
                  <c:v>8.0125441765273937</c:v>
                </c:pt>
                <c:pt idx="1055">
                  <c:v>7.4335683022706034</c:v>
                </c:pt>
                <c:pt idx="1056">
                  <c:v>6.9891933502865484</c:v>
                </c:pt>
                <c:pt idx="1057">
                  <c:v>7.0618923327283181</c:v>
                </c:pt>
                <c:pt idx="1058">
                  <c:v>7.1288584019954548</c:v>
                </c:pt>
                <c:pt idx="1059">
                  <c:v>7.1937569728819692</c:v>
                </c:pt>
                <c:pt idx="1060">
                  <c:v>6.928927974852277</c:v>
                </c:pt>
                <c:pt idx="1061">
                  <c:v>6.1548976861616129</c:v>
                </c:pt>
                <c:pt idx="1062">
                  <c:v>6.0133909499330347</c:v>
                </c:pt>
                <c:pt idx="1063">
                  <c:v>6.1481755719222368</c:v>
                </c:pt>
                <c:pt idx="1064">
                  <c:v>6.1581083002125183</c:v>
                </c:pt>
                <c:pt idx="1065">
                  <c:v>6.2198533717485738</c:v>
                </c:pt>
                <c:pt idx="1066">
                  <c:v>5.8575422046729946</c:v>
                </c:pt>
                <c:pt idx="1067">
                  <c:v>6.0063020118139994</c:v>
                </c:pt>
                <c:pt idx="1068">
                  <c:v>6.0286545902392401</c:v>
                </c:pt>
                <c:pt idx="1069">
                  <c:v>6.0940585844547819</c:v>
                </c:pt>
                <c:pt idx="1070">
                  <c:v>5.8094743435642435</c:v>
                </c:pt>
                <c:pt idx="1071">
                  <c:v>5.5797950534942338</c:v>
                </c:pt>
                <c:pt idx="1072">
                  <c:v>5.7459358087358217</c:v>
                </c:pt>
                <c:pt idx="1073">
                  <c:v>5.5042671998382389</c:v>
                </c:pt>
                <c:pt idx="1074">
                  <c:v>5.546479626054122</c:v>
                </c:pt>
                <c:pt idx="1075">
                  <c:v>5.5977654079338288</c:v>
                </c:pt>
                <c:pt idx="1076">
                  <c:v>5.7117299634861372</c:v>
                </c:pt>
                <c:pt idx="1077">
                  <c:v>5.6587215293559261</c:v>
                </c:pt>
                <c:pt idx="1078">
                  <c:v>5.663080931716177</c:v>
                </c:pt>
                <c:pt idx="1079">
                  <c:v>5.9098559010511877</c:v>
                </c:pt>
                <c:pt idx="1080">
                  <c:v>5.7632038425916168</c:v>
                </c:pt>
                <c:pt idx="1081">
                  <c:v>5.8530023470905057</c:v>
                </c:pt>
                <c:pt idx="1082">
                  <c:v>5.9797857852758192</c:v>
                </c:pt>
                <c:pt idx="1083">
                  <c:v>6.0672211190868284</c:v>
                </c:pt>
                <c:pt idx="1084">
                  <c:v>6.0371737014552105</c:v>
                </c:pt>
                <c:pt idx="1085">
                  <c:v>6.0942240215836865</c:v>
                </c:pt>
                <c:pt idx="1086">
                  <c:v>6.0392003172561264</c:v>
                </c:pt>
                <c:pt idx="1087">
                  <c:v>5.8217143551268542</c:v>
                </c:pt>
                <c:pt idx="1088">
                  <c:v>5.7169175083433252</c:v>
                </c:pt>
                <c:pt idx="1089">
                  <c:v>5.7916662173823417</c:v>
                </c:pt>
                <c:pt idx="1090">
                  <c:v>5.8822629951011782</c:v>
                </c:pt>
                <c:pt idx="1091">
                  <c:v>5.7520616869944288</c:v>
                </c:pt>
                <c:pt idx="1092">
                  <c:v>5.6163433682173221</c:v>
                </c:pt>
                <c:pt idx="1093">
                  <c:v>5.7329003844933153</c:v>
                </c:pt>
                <c:pt idx="1094">
                  <c:v>5.6429018347428874</c:v>
                </c:pt>
                <c:pt idx="1095">
                  <c:v>5.7191460939082548</c:v>
                </c:pt>
                <c:pt idx="1096">
                  <c:v>5.7096633347736532</c:v>
                </c:pt>
                <c:pt idx="1097">
                  <c:v>5.9095276026056416</c:v>
                </c:pt>
                <c:pt idx="1098">
                  <c:v>5.9684033419764173</c:v>
                </c:pt>
                <c:pt idx="1099">
                  <c:v>5.8456721365754403</c:v>
                </c:pt>
                <c:pt idx="1100">
                  <c:v>5.8525988791496051</c:v>
                </c:pt>
                <c:pt idx="1101">
                  <c:v>5.8604842881726489</c:v>
                </c:pt>
                <c:pt idx="1102">
                  <c:v>6.1601632372327471</c:v>
                </c:pt>
                <c:pt idx="1103">
                  <c:v>6.1119472612050867</c:v>
                </c:pt>
                <c:pt idx="1104">
                  <c:v>5.8842369982448348</c:v>
                </c:pt>
                <c:pt idx="1105">
                  <c:v>5.8396800943542644</c:v>
                </c:pt>
                <c:pt idx="1106">
                  <c:v>5.7636910009339717</c:v>
                </c:pt>
                <c:pt idx="1107">
                  <c:v>5.9230628873922928</c:v>
                </c:pt>
                <c:pt idx="1108">
                  <c:v>5.9858364102207045</c:v>
                </c:pt>
                <c:pt idx="1109">
                  <c:v>5.951905360212784</c:v>
                </c:pt>
                <c:pt idx="1110">
                  <c:v>6.0993676783344606</c:v>
                </c:pt>
                <c:pt idx="1111">
                  <c:v>6.4064787586504934</c:v>
                </c:pt>
                <c:pt idx="1112">
                  <c:v>6.4474568822901963</c:v>
                </c:pt>
                <c:pt idx="1113">
                  <c:v>6.5142621556101874</c:v>
                </c:pt>
                <c:pt idx="1114">
                  <c:v>6.3639732168165315</c:v>
                </c:pt>
                <c:pt idx="1115">
                  <c:v>6.5848940105223823</c:v>
                </c:pt>
                <c:pt idx="1116">
                  <c:v>6.6388973945631919</c:v>
                </c:pt>
                <c:pt idx="1117">
                  <c:v>6.6970712401873786</c:v>
                </c:pt>
                <c:pt idx="1118">
                  <c:v>6.5724040336782101</c:v>
                </c:pt>
                <c:pt idx="1119">
                  <c:v>6.5843225735990041</c:v>
                </c:pt>
                <c:pt idx="1120">
                  <c:v>6.3828782402921505</c:v>
                </c:pt>
                <c:pt idx="1121">
                  <c:v>6.403671787741585</c:v>
                </c:pt>
                <c:pt idx="1122">
                  <c:v>6.3199119838121058</c:v>
                </c:pt>
                <c:pt idx="1123">
                  <c:v>6.2199167018661381</c:v>
                </c:pt>
                <c:pt idx="1124">
                  <c:v>6.2225884158260074</c:v>
                </c:pt>
                <c:pt idx="1125">
                  <c:v>6.3487310878468648</c:v>
                </c:pt>
                <c:pt idx="1126">
                  <c:v>6.3308347605516291</c:v>
                </c:pt>
                <c:pt idx="1127">
                  <c:v>6.5343097394250078</c:v>
                </c:pt>
                <c:pt idx="1128">
                  <c:v>6.5943418586188169</c:v>
                </c:pt>
                <c:pt idx="1129">
                  <c:v>6.6978052530279193</c:v>
                </c:pt>
                <c:pt idx="1130">
                  <c:v>6.5044246233610732</c:v>
                </c:pt>
                <c:pt idx="1131">
                  <c:v>6.5343139862186259</c:v>
                </c:pt>
                <c:pt idx="1132">
                  <c:v>6.6012702658086457</c:v>
                </c:pt>
                <c:pt idx="1133">
                  <c:v>6.7140016455935001</c:v>
                </c:pt>
                <c:pt idx="1134">
                  <c:v>6.7065599885262914</c:v>
                </c:pt>
                <c:pt idx="1135">
                  <c:v>6.8132983372950422</c:v>
                </c:pt>
                <c:pt idx="1136">
                  <c:v>6.7982783648184304</c:v>
                </c:pt>
                <c:pt idx="1137">
                  <c:v>6.849210305105089</c:v>
                </c:pt>
                <c:pt idx="1138">
                  <c:v>6.7245159724313144</c:v>
                </c:pt>
                <c:pt idx="1139">
                  <c:v>6.557465305341613</c:v>
                </c:pt>
                <c:pt idx="1140">
                  <c:v>6.5931439953237119</c:v>
                </c:pt>
                <c:pt idx="1141">
                  <c:v>6.6579782403609338</c:v>
                </c:pt>
                <c:pt idx="1142">
                  <c:v>6.5711453372307789</c:v>
                </c:pt>
                <c:pt idx="1143">
                  <c:v>6.6877345426169219</c:v>
                </c:pt>
                <c:pt idx="1144">
                  <c:v>6.7531593900866564</c:v>
                </c:pt>
                <c:pt idx="1145">
                  <c:v>6.7752820950350943</c:v>
                </c:pt>
                <c:pt idx="1146">
                  <c:v>6.7502797983804017</c:v>
                </c:pt>
                <c:pt idx="1147">
                  <c:v>6.5359080772508422</c:v>
                </c:pt>
                <c:pt idx="1148">
                  <c:v>6.1823058826848296</c:v>
                </c:pt>
                <c:pt idx="1149">
                  <c:v>6.1611467924858188</c:v>
                </c:pt>
                <c:pt idx="1150">
                  <c:v>6.1373145507467104</c:v>
                </c:pt>
                <c:pt idx="1151">
                  <c:v>6.1163205188688146</c:v>
                </c:pt>
                <c:pt idx="1152">
                  <c:v>6.1661331527905174</c:v>
                </c:pt>
                <c:pt idx="1153">
                  <c:v>6.1820379885676608</c:v>
                </c:pt>
                <c:pt idx="1154">
                  <c:v>6.2538930941532156</c:v>
                </c:pt>
                <c:pt idx="1155">
                  <c:v>6.271634933268075</c:v>
                </c:pt>
                <c:pt idx="1156">
                  <c:v>6.2417177686953229</c:v>
                </c:pt>
                <c:pt idx="1157">
                  <c:v>6.2344149771998358</c:v>
                </c:pt>
                <c:pt idx="1158">
                  <c:v>6.3279291016685857</c:v>
                </c:pt>
                <c:pt idx="1159">
                  <c:v>6.333136519545131</c:v>
                </c:pt>
                <c:pt idx="1160">
                  <c:v>6.4278157473503406</c:v>
                </c:pt>
                <c:pt idx="1161">
                  <c:v>6.3867717376121558</c:v>
                </c:pt>
                <c:pt idx="1162">
                  <c:v>6.5104188407290815</c:v>
                </c:pt>
                <c:pt idx="1163">
                  <c:v>6.573228590954824</c:v>
                </c:pt>
                <c:pt idx="1164">
                  <c:v>6.6541753772989178</c:v>
                </c:pt>
                <c:pt idx="1165">
                  <c:v>6.8964898710324167</c:v>
                </c:pt>
                <c:pt idx="1166">
                  <c:v>6.8986566932670517</c:v>
                </c:pt>
                <c:pt idx="1167">
                  <c:v>6.7212216080378591</c:v>
                </c:pt>
                <c:pt idx="1168">
                  <c:v>7.0590300458413067</c:v>
                </c:pt>
                <c:pt idx="1169">
                  <c:v>7.2016866547244431</c:v>
                </c:pt>
                <c:pt idx="1170">
                  <c:v>7.1738251920522735</c:v>
                </c:pt>
                <c:pt idx="1171">
                  <c:v>7.2527366105726037</c:v>
                </c:pt>
                <c:pt idx="1172">
                  <c:v>7.2098564133699892</c:v>
                </c:pt>
                <c:pt idx="1173">
                  <c:v>7.013463722636204</c:v>
                </c:pt>
                <c:pt idx="1174">
                  <c:v>6.8584827605446463</c:v>
                </c:pt>
                <c:pt idx="1175">
                  <c:v>7.0159642545446212</c:v>
                </c:pt>
                <c:pt idx="1176">
                  <c:v>7.0707015749765274</c:v>
                </c:pt>
                <c:pt idx="1177">
                  <c:v>6.9478683911049748</c:v>
                </c:pt>
                <c:pt idx="1178">
                  <c:v>7.154528108119484</c:v>
                </c:pt>
                <c:pt idx="1179">
                  <c:v>7.3110583356800696</c:v>
                </c:pt>
                <c:pt idx="1180">
                  <c:v>7.2690628552308816</c:v>
                </c:pt>
                <c:pt idx="1181">
                  <c:v>7.2917505904774176</c:v>
                </c:pt>
                <c:pt idx="1182">
                  <c:v>7.3388644708153823</c:v>
                </c:pt>
                <c:pt idx="1183">
                  <c:v>7.2982305668036114</c:v>
                </c:pt>
                <c:pt idx="1184">
                  <c:v>7.1643368660379068</c:v>
                </c:pt>
                <c:pt idx="1185">
                  <c:v>7.156362092846269</c:v>
                </c:pt>
                <c:pt idx="1186">
                  <c:v>7.2690178791978592</c:v>
                </c:pt>
                <c:pt idx="1187">
                  <c:v>7.2939998700360285</c:v>
                </c:pt>
                <c:pt idx="1188">
                  <c:v>6.9844970283491516</c:v>
                </c:pt>
                <c:pt idx="1189">
                  <c:v>7.1219232717332304</c:v>
                </c:pt>
                <c:pt idx="1190">
                  <c:v>7.347193343029482</c:v>
                </c:pt>
                <c:pt idx="1191">
                  <c:v>7.468488117232341</c:v>
                </c:pt>
                <c:pt idx="1192">
                  <c:v>7.4519070190829897</c:v>
                </c:pt>
                <c:pt idx="1193">
                  <c:v>7.4990959801828945</c:v>
                </c:pt>
                <c:pt idx="1194">
                  <c:v>7.3866819463383662</c:v>
                </c:pt>
                <c:pt idx="1195">
                  <c:v>7.4433424288002152</c:v>
                </c:pt>
                <c:pt idx="1196">
                  <c:v>7.5889252936851843</c:v>
                </c:pt>
                <c:pt idx="1197">
                  <c:v>7.5409639678699776</c:v>
                </c:pt>
                <c:pt idx="1198">
                  <c:v>7.5623588880775543</c:v>
                </c:pt>
                <c:pt idx="1199">
                  <c:v>7.6351026222756913</c:v>
                </c:pt>
                <c:pt idx="1200">
                  <c:v>7.5221858767537162</c:v>
                </c:pt>
                <c:pt idx="1201">
                  <c:v>7.5702046330254227</c:v>
                </c:pt>
                <c:pt idx="1202">
                  <c:v>7.5421776877732123</c:v>
                </c:pt>
                <c:pt idx="1203">
                  <c:v>7.5845702205408863</c:v>
                </c:pt>
                <c:pt idx="1204">
                  <c:v>7.5257828265561368</c:v>
                </c:pt>
                <c:pt idx="1205">
                  <c:v>7.7417428064444636</c:v>
                </c:pt>
                <c:pt idx="1206">
                  <c:v>7.6945802925163518</c:v>
                </c:pt>
                <c:pt idx="1207">
                  <c:v>7.996531926590591</c:v>
                </c:pt>
                <c:pt idx="1208">
                  <c:v>7.8789651726237731</c:v>
                </c:pt>
                <c:pt idx="1209">
                  <c:v>7.9669209112393746</c:v>
                </c:pt>
                <c:pt idx="1210">
                  <c:v>7.8869489449153081</c:v>
                </c:pt>
                <c:pt idx="1211">
                  <c:v>7.8088187169259484</c:v>
                </c:pt>
                <c:pt idx="1212">
                  <c:v>7.0755588833386183</c:v>
                </c:pt>
                <c:pt idx="1213">
                  <c:v>6.7349444153261677</c:v>
                </c:pt>
                <c:pt idx="1214">
                  <c:v>6.6811556987379825</c:v>
                </c:pt>
                <c:pt idx="1215">
                  <c:v>6.7679461804366721</c:v>
                </c:pt>
                <c:pt idx="1216">
                  <c:v>6.6932785711672738</c:v>
                </c:pt>
                <c:pt idx="1217">
                  <c:v>6.8179322175171375</c:v>
                </c:pt>
                <c:pt idx="1218">
                  <c:v>6.6657259947327256</c:v>
                </c:pt>
                <c:pt idx="1219">
                  <c:v>6.7414502362274469</c:v>
                </c:pt>
                <c:pt idx="1220">
                  <c:v>6.8051613086249283</c:v>
                </c:pt>
                <c:pt idx="1221">
                  <c:v>6.8697417272805295</c:v>
                </c:pt>
                <c:pt idx="1222">
                  <c:v>6.7783046881922981</c:v>
                </c:pt>
                <c:pt idx="1223">
                  <c:v>6.8580257132653735</c:v>
                </c:pt>
                <c:pt idx="1224">
                  <c:v>6.9476991571407014</c:v>
                </c:pt>
                <c:pt idx="1225">
                  <c:v>6.9997251722467491</c:v>
                </c:pt>
                <c:pt idx="1226">
                  <c:v>6.7719878607061563</c:v>
                </c:pt>
                <c:pt idx="1227">
                  <c:v>6.7821206128095346</c:v>
                </c:pt>
                <c:pt idx="1228">
                  <c:v>6.4532299540445237</c:v>
                </c:pt>
                <c:pt idx="1229">
                  <c:v>6.4022502687268004</c:v>
                </c:pt>
                <c:pt idx="1230">
                  <c:v>6.4869770001832574</c:v>
                </c:pt>
                <c:pt idx="1231">
                  <c:v>6.4083980516658157</c:v>
                </c:pt>
                <c:pt idx="1232">
                  <c:v>6.4044133490066111</c:v>
                </c:pt>
                <c:pt idx="1233">
                  <c:v>6.4062989277976481</c:v>
                </c:pt>
                <c:pt idx="1234">
                  <c:v>6.5972206025005029</c:v>
                </c:pt>
                <c:pt idx="1235">
                  <c:v>6.702035297441701</c:v>
                </c:pt>
                <c:pt idx="1236">
                  <c:v>6.7040275790402273</c:v>
                </c:pt>
                <c:pt idx="1237">
                  <c:v>6.5543879759102079</c:v>
                </c:pt>
                <c:pt idx="1238">
                  <c:v>6.6141544316175951</c:v>
                </c:pt>
                <c:pt idx="1239">
                  <c:v>6.583985891526881</c:v>
                </c:pt>
                <c:pt idx="1240">
                  <c:v>6.5174776823503304</c:v>
                </c:pt>
                <c:pt idx="1241">
                  <c:v>6.7705433240519266</c:v>
                </c:pt>
                <c:pt idx="1242">
                  <c:v>6.8185951352712308</c:v>
                </c:pt>
                <c:pt idx="1243">
                  <c:v>6.6439269264330756</c:v>
                </c:pt>
                <c:pt idx="1244">
                  <c:v>6.7658597187104172</c:v>
                </c:pt>
                <c:pt idx="1245">
                  <c:v>6.7807432823207971</c:v>
                </c:pt>
                <c:pt idx="1246">
                  <c:v>6.7095802198406806</c:v>
                </c:pt>
                <c:pt idx="1247">
                  <c:v>6.6920582523991383</c:v>
                </c:pt>
                <c:pt idx="1248">
                  <c:v>6.7120422125225652</c:v>
                </c:pt>
                <c:pt idx="1249">
                  <c:v>6.6395663346087899</c:v>
                </c:pt>
                <c:pt idx="1250">
                  <c:v>6.5978051357810497</c:v>
                </c:pt>
                <c:pt idx="1251">
                  <c:v>6.5181335265942595</c:v>
                </c:pt>
                <c:pt idx="1252">
                  <c:v>6.5196145936776961</c:v>
                </c:pt>
                <c:pt idx="1253">
                  <c:v>6.5535269877826554</c:v>
                </c:pt>
                <c:pt idx="1254">
                  <c:v>6.9269615145139269</c:v>
                </c:pt>
                <c:pt idx="1255">
                  <c:v>7.1708909325461194</c:v>
                </c:pt>
                <c:pt idx="1256">
                  <c:v>7.3022781570605648</c:v>
                </c:pt>
                <c:pt idx="1257">
                  <c:v>7.3215598037272098</c:v>
                </c:pt>
                <c:pt idx="1258">
                  <c:v>7.217008766138286</c:v>
                </c:pt>
                <c:pt idx="1259">
                  <c:v>7.3335084937373729</c:v>
                </c:pt>
                <c:pt idx="1260">
                  <c:v>7.3813155559603647</c:v>
                </c:pt>
                <c:pt idx="1261">
                  <c:v>7.4844843336269911</c:v>
                </c:pt>
                <c:pt idx="1262">
                  <c:v>7.4085537766332301</c:v>
                </c:pt>
                <c:pt idx="1263">
                  <c:v>7.3482397698991493</c:v>
                </c:pt>
                <c:pt idx="1264">
                  <c:v>7.2585908400059864</c:v>
                </c:pt>
                <c:pt idx="1265">
                  <c:v>7.3256658657405689</c:v>
                </c:pt>
                <c:pt idx="1266">
                  <c:v>7.1960508370162737</c:v>
                </c:pt>
                <c:pt idx="1267">
                  <c:v>7.2740105199885257</c:v>
                </c:pt>
                <c:pt idx="1268">
                  <c:v>7.1962427342638797</c:v>
                </c:pt>
                <c:pt idx="1269">
                  <c:v>7.3155160798084626</c:v>
                </c:pt>
                <c:pt idx="1270">
                  <c:v>7.3256658657405689</c:v>
                </c:pt>
                <c:pt idx="1271">
                  <c:v>7.4678065263931499</c:v>
                </c:pt>
                <c:pt idx="1272">
                  <c:v>7.5693416191273677</c:v>
                </c:pt>
                <c:pt idx="1273">
                  <c:v>7.4579888340787974</c:v>
                </c:pt>
                <c:pt idx="1274">
                  <c:v>7.5007311221551127</c:v>
                </c:pt>
                <c:pt idx="1275">
                  <c:v>7.3463748358941974</c:v>
                </c:pt>
                <c:pt idx="1276">
                  <c:v>7.342935676331324</c:v>
                </c:pt>
                <c:pt idx="1277">
                  <c:v>7.3907140296543421</c:v>
                </c:pt>
                <c:pt idx="1278">
                  <c:v>7.3510335029306733</c:v>
                </c:pt>
                <c:pt idx="1279">
                  <c:v>7.3429479145676488</c:v>
                </c:pt>
                <c:pt idx="1280">
                  <c:v>7.0641226526458789</c:v>
                </c:pt>
                <c:pt idx="1281">
                  <c:v>7.0368841502883015</c:v>
                </c:pt>
                <c:pt idx="1282">
                  <c:v>6.9443660575092814</c:v>
                </c:pt>
                <c:pt idx="1283">
                  <c:v>6.9005833623231343</c:v>
                </c:pt>
                <c:pt idx="1284">
                  <c:v>6.8776909034549059</c:v>
                </c:pt>
                <c:pt idx="1285">
                  <c:v>6.979144190123149</c:v>
                </c:pt>
                <c:pt idx="1286">
                  <c:v>7.1075989704276594</c:v>
                </c:pt>
                <c:pt idx="1287">
                  <c:v>7.1370223718365509</c:v>
                </c:pt>
                <c:pt idx="1288">
                  <c:v>6.9578502620833316</c:v>
                </c:pt>
                <c:pt idx="1289">
                  <c:v>6.988073321503502</c:v>
                </c:pt>
                <c:pt idx="1290">
                  <c:v>7.0064964383484059</c:v>
                </c:pt>
                <c:pt idx="1291">
                  <c:v>7.0835658813401299</c:v>
                </c:pt>
                <c:pt idx="1292">
                  <c:v>7.0387123313063045</c:v>
                </c:pt>
                <c:pt idx="1293">
                  <c:v>7.1282538505837696</c:v>
                </c:pt>
                <c:pt idx="1294">
                  <c:v>7.2179024433901047</c:v>
                </c:pt>
                <c:pt idx="1295">
                  <c:v>7.1183588984529909</c:v>
                </c:pt>
                <c:pt idx="1296">
                  <c:v>7.1879674998745715</c:v>
                </c:pt>
                <c:pt idx="1297">
                  <c:v>7.0237222931886132</c:v>
                </c:pt>
                <c:pt idx="1298">
                  <c:v>6.9859077675459993</c:v>
                </c:pt>
                <c:pt idx="1299">
                  <c:v>7.0086857796874407</c:v>
                </c:pt>
                <c:pt idx="1300">
                  <c:v>7.2111222602118445</c:v>
                </c:pt>
                <c:pt idx="1301">
                  <c:v>7.2983238274531095</c:v>
                </c:pt>
                <c:pt idx="1302">
                  <c:v>7.1789630707962777</c:v>
                </c:pt>
                <c:pt idx="1303">
                  <c:v>7.2363878561462762</c:v>
                </c:pt>
                <c:pt idx="1304">
                  <c:v>7.2212666909722012</c:v>
                </c:pt>
                <c:pt idx="1305">
                  <c:v>7.2160981933199126</c:v>
                </c:pt>
                <c:pt idx="1306">
                  <c:v>7.1000281839042261</c:v>
                </c:pt>
                <c:pt idx="1307">
                  <c:v>6.8742810034928841</c:v>
                </c:pt>
                <c:pt idx="1308">
                  <c:v>6.8700709456225644</c:v>
                </c:pt>
                <c:pt idx="1309">
                  <c:v>6.8073828171711401</c:v>
                </c:pt>
                <c:pt idx="1310">
                  <c:v>6.818148542918621</c:v>
                </c:pt>
                <c:pt idx="1311">
                  <c:v>6.9491110298130252</c:v>
                </c:pt>
                <c:pt idx="1312">
                  <c:v>7.0175041232756286</c:v>
                </c:pt>
                <c:pt idx="1313">
                  <c:v>6.919794375256326</c:v>
                </c:pt>
                <c:pt idx="1314">
                  <c:v>7.0335934066239707</c:v>
                </c:pt>
                <c:pt idx="1315">
                  <c:v>7.0662018675063347</c:v>
                </c:pt>
                <c:pt idx="1316">
                  <c:v>7.0465202097869923</c:v>
                </c:pt>
                <c:pt idx="1317">
                  <c:v>6.9150291578191503</c:v>
                </c:pt>
                <c:pt idx="1318">
                  <c:v>6.8927930856073454</c:v>
                </c:pt>
                <c:pt idx="1319">
                  <c:v>6.9031032285476259</c:v>
                </c:pt>
                <c:pt idx="1320">
                  <c:v>6.9924561976662387</c:v>
                </c:pt>
                <c:pt idx="1321">
                  <c:v>7.1510832795868735</c:v>
                </c:pt>
                <c:pt idx="1322">
                  <c:v>7.0862720059170892</c:v>
                </c:pt>
                <c:pt idx="1323">
                  <c:v>6.9021023511448512</c:v>
                </c:pt>
                <c:pt idx="1324">
                  <c:v>6.9167314639273423</c:v>
                </c:pt>
                <c:pt idx="1325">
                  <c:v>6.9542018452327214</c:v>
                </c:pt>
                <c:pt idx="1326">
                  <c:v>7.0883480649755475</c:v>
                </c:pt>
                <c:pt idx="1327">
                  <c:v>7.1173374692437417</c:v>
                </c:pt>
                <c:pt idx="1328">
                  <c:v>7.2665499318005216</c:v>
                </c:pt>
                <c:pt idx="1329">
                  <c:v>7.4077370806912679</c:v>
                </c:pt>
                <c:pt idx="1330">
                  <c:v>7.4713007865020504</c:v>
                </c:pt>
                <c:pt idx="1331">
                  <c:v>7.4889382028044729</c:v>
                </c:pt>
                <c:pt idx="1332">
                  <c:v>7.4531279067227363</c:v>
                </c:pt>
                <c:pt idx="1333">
                  <c:v>7.4837258369074489</c:v>
                </c:pt>
                <c:pt idx="1334">
                  <c:v>7.3919723477891965</c:v>
                </c:pt>
                <c:pt idx="1335">
                  <c:v>7.4207041264377178</c:v>
                </c:pt>
                <c:pt idx="1336">
                  <c:v>7.2171021618648989</c:v>
                </c:pt>
                <c:pt idx="1337">
                  <c:v>7.2400003928297467</c:v>
                </c:pt>
                <c:pt idx="1338">
                  <c:v>7.2169939061443911</c:v>
                </c:pt>
                <c:pt idx="1339">
                  <c:v>7.2329144772871334</c:v>
                </c:pt>
                <c:pt idx="1340">
                  <c:v>7.283697716202159</c:v>
                </c:pt>
                <c:pt idx="1341">
                  <c:v>7.3240120059636586</c:v>
                </c:pt>
                <c:pt idx="1342">
                  <c:v>7.2940979117542089</c:v>
                </c:pt>
                <c:pt idx="1343">
                  <c:v>7.2610175066699671</c:v>
                </c:pt>
                <c:pt idx="1344">
                  <c:v>7.2508251198227178</c:v>
                </c:pt>
                <c:pt idx="1345">
                  <c:v>7.2167292878858627</c:v>
                </c:pt>
                <c:pt idx="1346">
                  <c:v>7.2335839943796927</c:v>
                </c:pt>
                <c:pt idx="1347">
                  <c:v>7.2410490998182295</c:v>
                </c:pt>
                <c:pt idx="1348">
                  <c:v>7.2030619495987427</c:v>
                </c:pt>
                <c:pt idx="1349">
                  <c:v>7.0593142261002075</c:v>
                </c:pt>
                <c:pt idx="1350">
                  <c:v>7.0204456482913056</c:v>
                </c:pt>
                <c:pt idx="1351">
                  <c:v>6.9917706566402824</c:v>
                </c:pt>
                <c:pt idx="1352">
                  <c:v>6.8155808572452816</c:v>
                </c:pt>
                <c:pt idx="1353">
                  <c:v>6.7942251377150793</c:v>
                </c:pt>
                <c:pt idx="1354">
                  <c:v>6.8796600162927488</c:v>
                </c:pt>
                <c:pt idx="1355">
                  <c:v>6.9133046444347181</c:v>
                </c:pt>
                <c:pt idx="1356">
                  <c:v>6.9575400583154234</c:v>
                </c:pt>
                <c:pt idx="1357">
                  <c:v>7.0319732794301455</c:v>
                </c:pt>
                <c:pt idx="1358">
                  <c:v>7.0109664249322288</c:v>
                </c:pt>
                <c:pt idx="1359">
                  <c:v>6.9956604702252942</c:v>
                </c:pt>
                <c:pt idx="1360">
                  <c:v>6.9239273321189811</c:v>
                </c:pt>
                <c:pt idx="1361">
                  <c:v>6.9189078347507209</c:v>
                </c:pt>
                <c:pt idx="1362">
                  <c:v>6.9364534588872937</c:v>
                </c:pt>
                <c:pt idx="1363">
                  <c:v>6.9162153152464425</c:v>
                </c:pt>
                <c:pt idx="1364">
                  <c:v>6.9994905807790753</c:v>
                </c:pt>
                <c:pt idx="1365">
                  <c:v>7.067130287636445</c:v>
                </c:pt>
                <c:pt idx="1366">
                  <c:v>7.0466994196679966</c:v>
                </c:pt>
                <c:pt idx="1367">
                  <c:v>7.0732549463825922</c:v>
                </c:pt>
                <c:pt idx="1368">
                  <c:v>6.9535082430444506</c:v>
                </c:pt>
                <c:pt idx="1369">
                  <c:v>6.9755467627117387</c:v>
                </c:pt>
                <c:pt idx="1370">
                  <c:v>7.1379393343299888</c:v>
                </c:pt>
                <c:pt idx="1371">
                  <c:v>7.1972326056353175</c:v>
                </c:pt>
                <c:pt idx="1372">
                  <c:v>7.2399421454993877</c:v>
                </c:pt>
                <c:pt idx="1373">
                  <c:v>7.1968127793117089</c:v>
                </c:pt>
                <c:pt idx="1374">
                  <c:v>7.2423458175361057</c:v>
                </c:pt>
                <c:pt idx="1375">
                  <c:v>7.1886546211952291</c:v>
                </c:pt>
                <c:pt idx="1376">
                  <c:v>7.09602087396717</c:v>
                </c:pt>
                <c:pt idx="1377">
                  <c:v>6.9553551669380802</c:v>
                </c:pt>
                <c:pt idx="1378">
                  <c:v>6.9751808456975226</c:v>
                </c:pt>
                <c:pt idx="1379">
                  <c:v>7.0212880529590285</c:v>
                </c:pt>
                <c:pt idx="1380">
                  <c:v>7.1286212420281272</c:v>
                </c:pt>
                <c:pt idx="1381">
                  <c:v>7.0350076381230426</c:v>
                </c:pt>
                <c:pt idx="1382">
                  <c:v>6.9127778023792414</c:v>
                </c:pt>
                <c:pt idx="1383">
                  <c:v>6.9921402071291476</c:v>
                </c:pt>
                <c:pt idx="1384">
                  <c:v>6.9443380561583785</c:v>
                </c:pt>
                <c:pt idx="1385">
                  <c:v>6.9497375034736208</c:v>
                </c:pt>
                <c:pt idx="1386">
                  <c:v>6.9596915028117001</c:v>
                </c:pt>
                <c:pt idx="1387">
                  <c:v>7.0130766449751327</c:v>
                </c:pt>
                <c:pt idx="1388">
                  <c:v>6.9214373393230089</c:v>
                </c:pt>
                <c:pt idx="1389">
                  <c:v>6.8778427145818073</c:v>
                </c:pt>
                <c:pt idx="1390">
                  <c:v>6.7884330263968256</c:v>
                </c:pt>
                <c:pt idx="1391">
                  <c:v>6.7007196087746488</c:v>
                </c:pt>
                <c:pt idx="1392">
                  <c:v>6.6904991116827262</c:v>
                </c:pt>
                <c:pt idx="1393">
                  <c:v>6.6514841250536616</c:v>
                </c:pt>
                <c:pt idx="1394">
                  <c:v>6.7415256061288416</c:v>
                </c:pt>
                <c:pt idx="1395">
                  <c:v>6.9264644682637</c:v>
                </c:pt>
                <c:pt idx="1396">
                  <c:v>6.9683073937166826</c:v>
                </c:pt>
                <c:pt idx="1397">
                  <c:v>6.9906994099180944</c:v>
                </c:pt>
                <c:pt idx="1398">
                  <c:v>7.0106782481393575</c:v>
                </c:pt>
                <c:pt idx="1399">
                  <c:v>6.9260488928629913</c:v>
                </c:pt>
                <c:pt idx="1400">
                  <c:v>6.9628482967730241</c:v>
                </c:pt>
                <c:pt idx="1401">
                  <c:v>6.9576450389082725</c:v>
                </c:pt>
                <c:pt idx="1402">
                  <c:v>6.9030542443308809</c:v>
                </c:pt>
                <c:pt idx="1403">
                  <c:v>6.9465246192120373</c:v>
                </c:pt>
                <c:pt idx="1404">
                  <c:v>6.9795824291560669</c:v>
                </c:pt>
                <c:pt idx="1405">
                  <c:v>7.1878040944258457</c:v>
                </c:pt>
                <c:pt idx="1406">
                  <c:v>7.295550627622446</c:v>
                </c:pt>
                <c:pt idx="1407">
                  <c:v>7.2721261285785301</c:v>
                </c:pt>
                <c:pt idx="1408">
                  <c:v>7.3138783520735577</c:v>
                </c:pt>
                <c:pt idx="1409">
                  <c:v>7.311962653291781</c:v>
                </c:pt>
                <c:pt idx="1410">
                  <c:v>7.2313002516678857</c:v>
                </c:pt>
                <c:pt idx="1411">
                  <c:v>7.2649236872921561</c:v>
                </c:pt>
                <c:pt idx="1412">
                  <c:v>7.2290466487652916</c:v>
                </c:pt>
                <c:pt idx="1413">
                  <c:v>7.304985546600463</c:v>
                </c:pt>
                <c:pt idx="1414">
                  <c:v>7.4581048843133351</c:v>
                </c:pt>
                <c:pt idx="1415">
                  <c:v>7.4143992079002325</c:v>
                </c:pt>
                <c:pt idx="1416">
                  <c:v>7.35961035268173</c:v>
                </c:pt>
                <c:pt idx="1417">
                  <c:v>7.3313345699234862</c:v>
                </c:pt>
                <c:pt idx="1418">
                  <c:v>7.3842546019272799</c:v>
                </c:pt>
                <c:pt idx="1419">
                  <c:v>7.503485361829286</c:v>
                </c:pt>
                <c:pt idx="1420">
                  <c:v>7.6795950874685479</c:v>
                </c:pt>
                <c:pt idx="1421">
                  <c:v>7.7520876944267307</c:v>
                </c:pt>
                <c:pt idx="1422">
                  <c:v>7.7781387142911003</c:v>
                </c:pt>
                <c:pt idx="1423">
                  <c:v>7.7408313199314209</c:v>
                </c:pt>
                <c:pt idx="1424">
                  <c:v>7.6377677181061729</c:v>
                </c:pt>
                <c:pt idx="1425">
                  <c:v>7.7655995331606107</c:v>
                </c:pt>
                <c:pt idx="1426">
                  <c:v>7.7779874962720905</c:v>
                </c:pt>
                <c:pt idx="1427">
                  <c:v>7.7383417529503324</c:v>
                </c:pt>
                <c:pt idx="1428">
                  <c:v>7.5467610361665036</c:v>
                </c:pt>
                <c:pt idx="1429">
                  <c:v>7.5643189165197242</c:v>
                </c:pt>
                <c:pt idx="1430">
                  <c:v>7.6059869653826588</c:v>
                </c:pt>
                <c:pt idx="1431">
                  <c:v>7.6188529371386826</c:v>
                </c:pt>
                <c:pt idx="1432">
                  <c:v>7.7372320698503882</c:v>
                </c:pt>
                <c:pt idx="1433">
                  <c:v>7.7744968055401067</c:v>
                </c:pt>
                <c:pt idx="1434">
                  <c:v>7.7517873642333202</c:v>
                </c:pt>
                <c:pt idx="1435">
                  <c:v>7.7398129957142228</c:v>
                </c:pt>
                <c:pt idx="1436">
                  <c:v>7.5014967197148081</c:v>
                </c:pt>
                <c:pt idx="1437">
                  <c:v>7.3939317493324683</c:v>
                </c:pt>
                <c:pt idx="1438">
                  <c:v>7.4830012199537226</c:v>
                </c:pt>
                <c:pt idx="1439">
                  <c:v>7.5476538441892647</c:v>
                </c:pt>
                <c:pt idx="1440">
                  <c:v>7.4977911710290703</c:v>
                </c:pt>
                <c:pt idx="1441">
                  <c:v>7.5297833124440388</c:v>
                </c:pt>
                <c:pt idx="1442">
                  <c:v>7.5515775182543567</c:v>
                </c:pt>
                <c:pt idx="1443">
                  <c:v>7.6038146855086888</c:v>
                </c:pt>
                <c:pt idx="1444">
                  <c:v>7.6336434286403847</c:v>
                </c:pt>
                <c:pt idx="1445">
                  <c:v>7.6881420393185405</c:v>
                </c:pt>
                <c:pt idx="1446">
                  <c:v>7.7130548783565871</c:v>
                </c:pt>
                <c:pt idx="1447">
                  <c:v>7.7186810246677409</c:v>
                </c:pt>
                <c:pt idx="1448">
                  <c:v>7.9330164027200825</c:v>
                </c:pt>
                <c:pt idx="1449">
                  <c:v>8.0334266460107084</c:v>
                </c:pt>
                <c:pt idx="1450">
                  <c:v>7.9995318894312462</c:v>
                </c:pt>
                <c:pt idx="1451">
                  <c:v>8.0674972115198837</c:v>
                </c:pt>
                <c:pt idx="1452">
                  <c:v>8.1122348152995443</c:v>
                </c:pt>
                <c:pt idx="1453">
                  <c:v>8.0722242311488444</c:v>
                </c:pt>
                <c:pt idx="1454">
                  <c:v>8.2947139455210657</c:v>
                </c:pt>
                <c:pt idx="1455">
                  <c:v>8.2419211904601593</c:v>
                </c:pt>
                <c:pt idx="1456">
                  <c:v>8.2258472604106316</c:v>
                </c:pt>
                <c:pt idx="1457">
                  <c:v>8.443429032059603</c:v>
                </c:pt>
                <c:pt idx="1458">
                  <c:v>8.4877104020718992</c:v>
                </c:pt>
                <c:pt idx="1459">
                  <c:v>8.5749877226424633</c:v>
                </c:pt>
                <c:pt idx="1460">
                  <c:v>8.4420189607062763</c:v>
                </c:pt>
                <c:pt idx="1461">
                  <c:v>8.3230035101514801</c:v>
                </c:pt>
                <c:pt idx="1462">
                  <c:v>8.4942629088251262</c:v>
                </c:pt>
                <c:pt idx="1463">
                  <c:v>8.465666130800324</c:v>
                </c:pt>
                <c:pt idx="1464">
                  <c:v>8.5112964871576207</c:v>
                </c:pt>
                <c:pt idx="1465">
                  <c:v>8.2572801512345269</c:v>
                </c:pt>
                <c:pt idx="1466">
                  <c:v>8.2979410888050644</c:v>
                </c:pt>
                <c:pt idx="1467">
                  <c:v>8.4461137973128722</c:v>
                </c:pt>
                <c:pt idx="1468">
                  <c:v>8.5123328860395056</c:v>
                </c:pt>
                <c:pt idx="1469">
                  <c:v>8.6844204120969284</c:v>
                </c:pt>
                <c:pt idx="1470">
                  <c:v>8.8070212516352964</c:v>
                </c:pt>
                <c:pt idx="1471">
                  <c:v>8.7546013344130191</c:v>
                </c:pt>
                <c:pt idx="1472">
                  <c:v>8.7614393722567474</c:v>
                </c:pt>
                <c:pt idx="1473">
                  <c:v>9.0255985262066059</c:v>
                </c:pt>
                <c:pt idx="1474">
                  <c:v>9.0397890256494513</c:v>
                </c:pt>
                <c:pt idx="1475">
                  <c:v>8.7480042863443739</c:v>
                </c:pt>
                <c:pt idx="1476">
                  <c:v>9.0486196945918174</c:v>
                </c:pt>
                <c:pt idx="1477">
                  <c:v>9.1577019383525453</c:v>
                </c:pt>
                <c:pt idx="1478">
                  <c:v>8.8943123989757638</c:v>
                </c:pt>
                <c:pt idx="1479">
                  <c:v>8.942933966063908</c:v>
                </c:pt>
                <c:pt idx="1480">
                  <c:v>8.9428594419247087</c:v>
                </c:pt>
                <c:pt idx="1481">
                  <c:v>9.0469910896256351</c:v>
                </c:pt>
                <c:pt idx="1482">
                  <c:v>8.9553489404196576</c:v>
                </c:pt>
                <c:pt idx="1483">
                  <c:v>8.7566948776800597</c:v>
                </c:pt>
                <c:pt idx="1484">
                  <c:v>8.9928817266551366</c:v>
                </c:pt>
                <c:pt idx="1485">
                  <c:v>8.8160291333446104</c:v>
                </c:pt>
                <c:pt idx="1486">
                  <c:v>8.9610520352090166</c:v>
                </c:pt>
                <c:pt idx="1487">
                  <c:v>9.116694397464947</c:v>
                </c:pt>
                <c:pt idx="1488">
                  <c:v>9.3958908616898142</c:v>
                </c:pt>
                <c:pt idx="1489">
                  <c:v>9.4939306573458104</c:v>
                </c:pt>
                <c:pt idx="1490">
                  <c:v>9.4957735669465801</c:v>
                </c:pt>
                <c:pt idx="1491">
                  <c:v>9.668254479416543</c:v>
                </c:pt>
                <c:pt idx="1492">
                  <c:v>9.7771508928037356</c:v>
                </c:pt>
                <c:pt idx="1493">
                  <c:v>9.687897251304614</c:v>
                </c:pt>
                <c:pt idx="1494">
                  <c:v>9.771195267894413</c:v>
                </c:pt>
                <c:pt idx="1495">
                  <c:v>9.6580705881322668</c:v>
                </c:pt>
                <c:pt idx="1496">
                  <c:v>9.6561819345483233</c:v>
                </c:pt>
                <c:pt idx="1497">
                  <c:v>9.3104562483109383</c:v>
                </c:pt>
                <c:pt idx="1498">
                  <c:v>9.3448852553333186</c:v>
                </c:pt>
                <c:pt idx="1499">
                  <c:v>9.5661448267653455</c:v>
                </c:pt>
                <c:pt idx="1500">
                  <c:v>9.2900780765576929</c:v>
                </c:pt>
                <c:pt idx="1501">
                  <c:v>9.0316440258677133</c:v>
                </c:pt>
                <c:pt idx="1502">
                  <c:v>9.2268874209276639</c:v>
                </c:pt>
                <c:pt idx="1503">
                  <c:v>9.1297025605972131</c:v>
                </c:pt>
                <c:pt idx="1504">
                  <c:v>9.2875976653882102</c:v>
                </c:pt>
                <c:pt idx="1505">
                  <c:v>9.3372526282881481</c:v>
                </c:pt>
                <c:pt idx="1506">
                  <c:v>9.4642112102577851</c:v>
                </c:pt>
                <c:pt idx="1507">
                  <c:v>9.4945980449480523</c:v>
                </c:pt>
                <c:pt idx="1508">
                  <c:v>9.3904083235323927</c:v>
                </c:pt>
                <c:pt idx="1509">
                  <c:v>9.6590520001443245</c:v>
                </c:pt>
                <c:pt idx="1510">
                  <c:v>9.5288884771374409</c:v>
                </c:pt>
                <c:pt idx="1511">
                  <c:v>9.6457327788808804</c:v>
                </c:pt>
                <c:pt idx="1512">
                  <c:v>9.6359376637992948</c:v>
                </c:pt>
                <c:pt idx="1513">
                  <c:v>10.050749398451005</c:v>
                </c:pt>
                <c:pt idx="1514">
                  <c:v>10.083531305006925</c:v>
                </c:pt>
                <c:pt idx="1515">
                  <c:v>9.8776439158334348</c:v>
                </c:pt>
                <c:pt idx="1516">
                  <c:v>9.9585417368558797</c:v>
                </c:pt>
                <c:pt idx="1517">
                  <c:v>9.7027500456632456</c:v>
                </c:pt>
                <c:pt idx="1518">
                  <c:v>9.8280716157198569</c:v>
                </c:pt>
                <c:pt idx="1519">
                  <c:v>9.8199030118233033</c:v>
                </c:pt>
                <c:pt idx="1520">
                  <c:v>10.016149906243301</c:v>
                </c:pt>
                <c:pt idx="1521">
                  <c:v>10.104674334145768</c:v>
                </c:pt>
                <c:pt idx="1522">
                  <c:v>10.20879185383613</c:v>
                </c:pt>
                <c:pt idx="1523">
                  <c:v>10.20268442813853</c:v>
                </c:pt>
                <c:pt idx="1524">
                  <c:v>10.22734057924707</c:v>
                </c:pt>
                <c:pt idx="1525">
                  <c:v>10.227992008106941</c:v>
                </c:pt>
                <c:pt idx="1526">
                  <c:v>10.434798603018796</c:v>
                </c:pt>
                <c:pt idx="1527">
                  <c:v>10.364889967053813</c:v>
                </c:pt>
                <c:pt idx="1528">
                  <c:v>10.560729940671907</c:v>
                </c:pt>
                <c:pt idx="1529">
                  <c:v>10.605877021449256</c:v>
                </c:pt>
                <c:pt idx="1530">
                  <c:v>10.765114113713969</c:v>
                </c:pt>
                <c:pt idx="1531">
                  <c:v>10.743049439654522</c:v>
                </c:pt>
                <c:pt idx="1532">
                  <c:v>10.988449907189134</c:v>
                </c:pt>
                <c:pt idx="1533">
                  <c:v>11.529384529147292</c:v>
                </c:pt>
                <c:pt idx="1534">
                  <c:v>11.392475089211644</c:v>
                </c:pt>
                <c:pt idx="1535">
                  <c:v>11.633525481322863</c:v>
                </c:pt>
                <c:pt idx="1536">
                  <c:v>11.597748770643181</c:v>
                </c:pt>
                <c:pt idx="1537">
                  <c:v>11.574829912424859</c:v>
                </c:pt>
                <c:pt idx="1538">
                  <c:v>11.914186263050603</c:v>
                </c:pt>
                <c:pt idx="1539">
                  <c:v>11.941910114220702</c:v>
                </c:pt>
                <c:pt idx="1540">
                  <c:v>12.431881858910508</c:v>
                </c:pt>
                <c:pt idx="1541">
                  <c:v>12.475374454888723</c:v>
                </c:pt>
                <c:pt idx="1542">
                  <c:v>12.537885278928965</c:v>
                </c:pt>
                <c:pt idx="1543">
                  <c:v>12.728436885008612</c:v>
                </c:pt>
                <c:pt idx="1544">
                  <c:v>13.236374810373235</c:v>
                </c:pt>
                <c:pt idx="1545">
                  <c:v>13.652861943417671</c:v>
                </c:pt>
                <c:pt idx="1546">
                  <c:v>14.385796248965205</c:v>
                </c:pt>
                <c:pt idx="1547">
                  <c:v>12.412449875623407</c:v>
                </c:pt>
                <c:pt idx="1548">
                  <c:v>12.863708932403851</c:v>
                </c:pt>
                <c:pt idx="1549">
                  <c:v>11.67964010158124</c:v>
                </c:pt>
                <c:pt idx="1550">
                  <c:v>12.456102447839017</c:v>
                </c:pt>
                <c:pt idx="1551">
                  <c:v>12.708776052558488</c:v>
                </c:pt>
                <c:pt idx="1552">
                  <c:v>12.371256525380602</c:v>
                </c:pt>
                <c:pt idx="1553">
                  <c:v>13.403289366867076</c:v>
                </c:pt>
                <c:pt idx="1554">
                  <c:v>13.742725458384086</c:v>
                </c:pt>
                <c:pt idx="1555">
                  <c:v>13.998200223188002</c:v>
                </c:pt>
                <c:pt idx="1556">
                  <c:v>13.59487333512382</c:v>
                </c:pt>
                <c:pt idx="1557">
                  <c:v>13.625876283691076</c:v>
                </c:pt>
                <c:pt idx="1558">
                  <c:v>13.682583051459057</c:v>
                </c:pt>
                <c:pt idx="1559">
                  <c:v>13.56804311261282</c:v>
                </c:pt>
                <c:pt idx="1560">
                  <c:v>14.258183449610069</c:v>
                </c:pt>
                <c:pt idx="1561">
                  <c:v>14.076657947225304</c:v>
                </c:pt>
                <c:pt idx="1562">
                  <c:v>14.72755853134931</c:v>
                </c:pt>
                <c:pt idx="1563">
                  <c:v>14.033774640801902</c:v>
                </c:pt>
                <c:pt idx="1564">
                  <c:v>13.140476644707862</c:v>
                </c:pt>
                <c:pt idx="1565">
                  <c:v>13.343856974369725</c:v>
                </c:pt>
                <c:pt idx="1566">
                  <c:v>13.051794097439551</c:v>
                </c:pt>
                <c:pt idx="1567">
                  <c:v>12.337880361677451</c:v>
                </c:pt>
                <c:pt idx="1568">
                  <c:v>12.178972833882494</c:v>
                </c:pt>
                <c:pt idx="1569">
                  <c:v>12.256799441349367</c:v>
                </c:pt>
                <c:pt idx="1570">
                  <c:v>12.995639743747017</c:v>
                </c:pt>
                <c:pt idx="1571">
                  <c:v>12.350447405420871</c:v>
                </c:pt>
                <c:pt idx="1572">
                  <c:v>12.43995581187662</c:v>
                </c:pt>
                <c:pt idx="1573">
                  <c:v>12.573711130543829</c:v>
                </c:pt>
                <c:pt idx="1574">
                  <c:v>12.909354338884082</c:v>
                </c:pt>
                <c:pt idx="1575">
                  <c:v>12.299170682845938</c:v>
                </c:pt>
                <c:pt idx="1576">
                  <c:v>11.755245120822275</c:v>
                </c:pt>
                <c:pt idx="1577">
                  <c:v>11.939223486701932</c:v>
                </c:pt>
                <c:pt idx="1578">
                  <c:v>12.147572518032478</c:v>
                </c:pt>
                <c:pt idx="1579">
                  <c:v>11.710663502648512</c:v>
                </c:pt>
                <c:pt idx="1580">
                  <c:v>11.76177747806002</c:v>
                </c:pt>
                <c:pt idx="1581">
                  <c:v>10.953322671227017</c:v>
                </c:pt>
                <c:pt idx="1582">
                  <c:v>11.087090669264622</c:v>
                </c:pt>
                <c:pt idx="1583">
                  <c:v>10.945776853327324</c:v>
                </c:pt>
                <c:pt idx="1584">
                  <c:v>9.5172454437664022</c:v>
                </c:pt>
                <c:pt idx="1585">
                  <c:v>9.6283699290768237</c:v>
                </c:pt>
                <c:pt idx="1586">
                  <c:v>9.8705201402518306</c:v>
                </c:pt>
                <c:pt idx="1587">
                  <c:v>10.029459374754376</c:v>
                </c:pt>
                <c:pt idx="1588">
                  <c:v>9.8690675609447709</c:v>
                </c:pt>
                <c:pt idx="1589">
                  <c:v>10.166852826535818</c:v>
                </c:pt>
                <c:pt idx="1590">
                  <c:v>10.315223421442317</c:v>
                </c:pt>
                <c:pt idx="1591">
                  <c:v>10.112265274493653</c:v>
                </c:pt>
                <c:pt idx="1592">
                  <c:v>10.18768247622921</c:v>
                </c:pt>
                <c:pt idx="1593">
                  <c:v>10.14497480861411</c:v>
                </c:pt>
                <c:pt idx="1594">
                  <c:v>10.100309325635363</c:v>
                </c:pt>
                <c:pt idx="1595">
                  <c:v>10.063449263799653</c:v>
                </c:pt>
                <c:pt idx="1596">
                  <c:v>10.247539799685287</c:v>
                </c:pt>
                <c:pt idx="1597">
                  <c:v>10.743529835755664</c:v>
                </c:pt>
                <c:pt idx="1598">
                  <c:v>10.74356564758147</c:v>
                </c:pt>
                <c:pt idx="1599">
                  <c:v>11.241046561965229</c:v>
                </c:pt>
                <c:pt idx="1600">
                  <c:v>11.41173500681335</c:v>
                </c:pt>
                <c:pt idx="1601">
                  <c:v>11.231372793642509</c:v>
                </c:pt>
                <c:pt idx="1602">
                  <c:v>10.938629336016252</c:v>
                </c:pt>
                <c:pt idx="1603">
                  <c:v>11.374396757707244</c:v>
                </c:pt>
                <c:pt idx="1604">
                  <c:v>11.378899917261933</c:v>
                </c:pt>
                <c:pt idx="1605">
                  <c:v>11.309504997862762</c:v>
                </c:pt>
                <c:pt idx="1606">
                  <c:v>11.354260674766978</c:v>
                </c:pt>
                <c:pt idx="1607">
                  <c:v>10.917957937121525</c:v>
                </c:pt>
                <c:pt idx="1608">
                  <c:v>10.366958344160615</c:v>
                </c:pt>
                <c:pt idx="1609">
                  <c:v>10.961467270913436</c:v>
                </c:pt>
                <c:pt idx="1610">
                  <c:v>10.912290414493812</c:v>
                </c:pt>
                <c:pt idx="1611">
                  <c:v>10.694357648786564</c:v>
                </c:pt>
                <c:pt idx="1612">
                  <c:v>10.778751054686952</c:v>
                </c:pt>
                <c:pt idx="1613">
                  <c:v>10.802983021965268</c:v>
                </c:pt>
                <c:pt idx="1614">
                  <c:v>10.936678787713722</c:v>
                </c:pt>
                <c:pt idx="1615">
                  <c:v>11.244561973294024</c:v>
                </c:pt>
                <c:pt idx="1616">
                  <c:v>11.225048332859309</c:v>
                </c:pt>
                <c:pt idx="1617">
                  <c:v>11.230118693702435</c:v>
                </c:pt>
                <c:pt idx="1618">
                  <c:v>11.596516292200707</c:v>
                </c:pt>
                <c:pt idx="1619">
                  <c:v>12.099956083698482</c:v>
                </c:pt>
                <c:pt idx="1620">
                  <c:v>11.943210637131315</c:v>
                </c:pt>
                <c:pt idx="1621">
                  <c:v>12.335551024935913</c:v>
                </c:pt>
                <c:pt idx="1622">
                  <c:v>12.127132322757459</c:v>
                </c:pt>
                <c:pt idx="1623">
                  <c:v>12.116711560195716</c:v>
                </c:pt>
                <c:pt idx="1624">
                  <c:v>12.424733241326956</c:v>
                </c:pt>
                <c:pt idx="1625">
                  <c:v>11.969036639776798</c:v>
                </c:pt>
                <c:pt idx="1626">
                  <c:v>11.753890984979302</c:v>
                </c:pt>
                <c:pt idx="1627">
                  <c:v>12.026190689166821</c:v>
                </c:pt>
                <c:pt idx="1628">
                  <c:v>11.954316915764011</c:v>
                </c:pt>
                <c:pt idx="1629">
                  <c:v>12.156009960528905</c:v>
                </c:pt>
                <c:pt idx="1630">
                  <c:v>11.872650148027303</c:v>
                </c:pt>
                <c:pt idx="1631">
                  <c:v>11.908863674162506</c:v>
                </c:pt>
                <c:pt idx="1632">
                  <c:v>12.221333268845926</c:v>
                </c:pt>
                <c:pt idx="1633">
                  <c:v>12.141803791267483</c:v>
                </c:pt>
                <c:pt idx="1634">
                  <c:v>12.392465060564092</c:v>
                </c:pt>
                <c:pt idx="1635">
                  <c:v>12.193385877312561</c:v>
                </c:pt>
                <c:pt idx="1636">
                  <c:v>12.254904316938822</c:v>
                </c:pt>
                <c:pt idx="1637">
                  <c:v>11.913147669826039</c:v>
                </c:pt>
                <c:pt idx="1638">
                  <c:v>12.039992898339339</c:v>
                </c:pt>
                <c:pt idx="1639">
                  <c:v>12.393435841682267</c:v>
                </c:pt>
                <c:pt idx="1640">
                  <c:v>12.792307043698665</c:v>
                </c:pt>
                <c:pt idx="1641">
                  <c:v>12.847811437407666</c:v>
                </c:pt>
                <c:pt idx="1642">
                  <c:v>12.89784915850243</c:v>
                </c:pt>
                <c:pt idx="1643">
                  <c:v>12.957721936546351</c:v>
                </c:pt>
                <c:pt idx="1644">
                  <c:v>12.45984391035835</c:v>
                </c:pt>
                <c:pt idx="1645">
                  <c:v>12.063811948284457</c:v>
                </c:pt>
                <c:pt idx="1646">
                  <c:v>11.017213383949132</c:v>
                </c:pt>
                <c:pt idx="1647">
                  <c:v>10.935602540977706</c:v>
                </c:pt>
                <c:pt idx="1648">
                  <c:v>10.995116024193912</c:v>
                </c:pt>
                <c:pt idx="1649">
                  <c:v>10.747071530077365</c:v>
                </c:pt>
                <c:pt idx="1650">
                  <c:v>10.672253273332299</c:v>
                </c:pt>
                <c:pt idx="1651">
                  <c:v>11.08377662453935</c:v>
                </c:pt>
                <c:pt idx="1652">
                  <c:v>10.741342282423687</c:v>
                </c:pt>
                <c:pt idx="1653">
                  <c:v>10.937021229723239</c:v>
                </c:pt>
                <c:pt idx="1654">
                  <c:v>11.04632615930573</c:v>
                </c:pt>
                <c:pt idx="1655">
                  <c:v>11.111130279302852</c:v>
                </c:pt>
                <c:pt idx="1656">
                  <c:v>11.125637739740114</c:v>
                </c:pt>
                <c:pt idx="1657">
                  <c:v>11.302790732420021</c:v>
                </c:pt>
                <c:pt idx="1658">
                  <c:v>11.506342803416906</c:v>
                </c:pt>
                <c:pt idx="1659">
                  <c:v>11.551383769442124</c:v>
                </c:pt>
                <c:pt idx="1660">
                  <c:v>11.357799970855606</c:v>
                </c:pt>
                <c:pt idx="1661">
                  <c:v>11.456612836966977</c:v>
                </c:pt>
                <c:pt idx="1662">
                  <c:v>10.866622910414032</c:v>
                </c:pt>
                <c:pt idx="1663">
                  <c:v>10.618020328677733</c:v>
                </c:pt>
                <c:pt idx="1664">
                  <c:v>10.890695157783236</c:v>
                </c:pt>
                <c:pt idx="1665">
                  <c:v>10.994694552824571</c:v>
                </c:pt>
                <c:pt idx="1666">
                  <c:v>11.235938192408735</c:v>
                </c:pt>
                <c:pt idx="1667">
                  <c:v>11.043919084310964</c:v>
                </c:pt>
                <c:pt idx="1668">
                  <c:v>11.15197841785019</c:v>
                </c:pt>
                <c:pt idx="1669">
                  <c:v>11.201191425497685</c:v>
                </c:pt>
                <c:pt idx="1670">
                  <c:v>11.501023170825103</c:v>
                </c:pt>
                <c:pt idx="1671">
                  <c:v>11.729315058278893</c:v>
                </c:pt>
                <c:pt idx="1672">
                  <c:v>11.59981968607355</c:v>
                </c:pt>
                <c:pt idx="1673">
                  <c:v>11.644053863322876</c:v>
                </c:pt>
                <c:pt idx="1674">
                  <c:v>11.983292014749408</c:v>
                </c:pt>
                <c:pt idx="1675">
                  <c:v>11.789874195319916</c:v>
                </c:pt>
                <c:pt idx="1676">
                  <c:v>11.50231628811699</c:v>
                </c:pt>
                <c:pt idx="1677">
                  <c:v>11.680313816499218</c:v>
                </c:pt>
                <c:pt idx="1678">
                  <c:v>11.719682327795569</c:v>
                </c:pt>
                <c:pt idx="1679">
                  <c:v>12.067053733360133</c:v>
                </c:pt>
                <c:pt idx="1680">
                  <c:v>11.91350387144176</c:v>
                </c:pt>
                <c:pt idx="1681">
                  <c:v>12.092325941237938</c:v>
                </c:pt>
                <c:pt idx="1682">
                  <c:v>12.10928372244596</c:v>
                </c:pt>
                <c:pt idx="1683">
                  <c:v>12.312908309009016</c:v>
                </c:pt>
                <c:pt idx="1684">
                  <c:v>12.492286883476227</c:v>
                </c:pt>
                <c:pt idx="1685">
                  <c:v>12.479125585896496</c:v>
                </c:pt>
                <c:pt idx="1686">
                  <c:v>12.605733607071086</c:v>
                </c:pt>
                <c:pt idx="1687">
                  <c:v>12.521576012750167</c:v>
                </c:pt>
                <c:pt idx="1688">
                  <c:v>12.40128571876987</c:v>
                </c:pt>
                <c:pt idx="1689">
                  <c:v>12.900098657299814</c:v>
                </c:pt>
                <c:pt idx="1690">
                  <c:v>12.966532678056087</c:v>
                </c:pt>
                <c:pt idx="1691">
                  <c:v>12.746747921012407</c:v>
                </c:pt>
                <c:pt idx="1692">
                  <c:v>12.752718649467907</c:v>
                </c:pt>
                <c:pt idx="1693">
                  <c:v>12.808161777445422</c:v>
                </c:pt>
                <c:pt idx="1694">
                  <c:v>12.813141002824993</c:v>
                </c:pt>
                <c:pt idx="1695">
                  <c:v>12.671387917745434</c:v>
                </c:pt>
                <c:pt idx="1696">
                  <c:v>12.614422949455955</c:v>
                </c:pt>
                <c:pt idx="1697">
                  <c:v>12.96250386146885</c:v>
                </c:pt>
                <c:pt idx="1698">
                  <c:v>12.920898739338167</c:v>
                </c:pt>
                <c:pt idx="1699">
                  <c:v>12.921264836655469</c:v>
                </c:pt>
                <c:pt idx="1700">
                  <c:v>13.372735320205242</c:v>
                </c:pt>
                <c:pt idx="1701">
                  <c:v>13.506386316319936</c:v>
                </c:pt>
                <c:pt idx="1702">
                  <c:v>13.452971296088501</c:v>
                </c:pt>
                <c:pt idx="1703">
                  <c:v>13.809118283477222</c:v>
                </c:pt>
                <c:pt idx="1704">
                  <c:v>13.889722005549579</c:v>
                </c:pt>
                <c:pt idx="1705">
                  <c:v>13.944521042042114</c:v>
                </c:pt>
                <c:pt idx="1706">
                  <c:v>13.730699380666985</c:v>
                </c:pt>
                <c:pt idx="1707">
                  <c:v>13.502620703538758</c:v>
                </c:pt>
                <c:pt idx="1708">
                  <c:v>13.746842223038779</c:v>
                </c:pt>
                <c:pt idx="1709">
                  <c:v>13.606419906975717</c:v>
                </c:pt>
                <c:pt idx="1710">
                  <c:v>13.736711209493206</c:v>
                </c:pt>
                <c:pt idx="1711">
                  <c:v>13.700265027470742</c:v>
                </c:pt>
                <c:pt idx="1712">
                  <c:v>13.634712788909239</c:v>
                </c:pt>
                <c:pt idx="1713">
                  <c:v>13.672402400168318</c:v>
                </c:pt>
                <c:pt idx="1714">
                  <c:v>12.719192842797302</c:v>
                </c:pt>
                <c:pt idx="1715">
                  <c:v>12.281455868563254</c:v>
                </c:pt>
                <c:pt idx="1716">
                  <c:v>12.46697343583488</c:v>
                </c:pt>
                <c:pt idx="1717">
                  <c:v>12.407279098828539</c:v>
                </c:pt>
                <c:pt idx="1718">
                  <c:v>12.256527186516635</c:v>
                </c:pt>
                <c:pt idx="1719">
                  <c:v>12.405357547667633</c:v>
                </c:pt>
                <c:pt idx="1720">
                  <c:v>12.499265478420465</c:v>
                </c:pt>
                <c:pt idx="1721">
                  <c:v>12.697534640149218</c:v>
                </c:pt>
                <c:pt idx="1722">
                  <c:v>12.717285106954648</c:v>
                </c:pt>
                <c:pt idx="1723">
                  <c:v>12.712050897012841</c:v>
                </c:pt>
                <c:pt idx="1724">
                  <c:v>12.711839031263443</c:v>
                </c:pt>
                <c:pt idx="1725">
                  <c:v>12.44995895281812</c:v>
                </c:pt>
                <c:pt idx="1726">
                  <c:v>12.620877506217889</c:v>
                </c:pt>
                <c:pt idx="1727">
                  <c:v>12.028995853332038</c:v>
                </c:pt>
                <c:pt idx="1728">
                  <c:v>12.157386537162534</c:v>
                </c:pt>
                <c:pt idx="1729">
                  <c:v>12.3930020790187</c:v>
                </c:pt>
                <c:pt idx="1730">
                  <c:v>12.246143401722781</c:v>
                </c:pt>
                <c:pt idx="1731">
                  <c:v>12.270749103076867</c:v>
                </c:pt>
                <c:pt idx="1732">
                  <c:v>12.690122167103487</c:v>
                </c:pt>
                <c:pt idx="1733">
                  <c:v>12.434317643323334</c:v>
                </c:pt>
                <c:pt idx="1734">
                  <c:v>12.704593409517312</c:v>
                </c:pt>
                <c:pt idx="1735">
                  <c:v>12.501244505371815</c:v>
                </c:pt>
                <c:pt idx="1736">
                  <c:v>12.736046717344614</c:v>
                </c:pt>
                <c:pt idx="1737">
                  <c:v>12.815389503898855</c:v>
                </c:pt>
                <c:pt idx="1738">
                  <c:v>13.073097418949626</c:v>
                </c:pt>
                <c:pt idx="1739">
                  <c:v>13.088852550920571</c:v>
                </c:pt>
                <c:pt idx="1740">
                  <c:v>13.307886353445467</c:v>
                </c:pt>
                <c:pt idx="1741">
                  <c:v>13.196882565333116</c:v>
                </c:pt>
                <c:pt idx="1742">
                  <c:v>13.078142170709933</c:v>
                </c:pt>
                <c:pt idx="1743">
                  <c:v>13.205718038796782</c:v>
                </c:pt>
                <c:pt idx="1744">
                  <c:v>13.399550815048562</c:v>
                </c:pt>
                <c:pt idx="1745">
                  <c:v>13.556348286154458</c:v>
                </c:pt>
                <c:pt idx="1746">
                  <c:v>13.213958318571558</c:v>
                </c:pt>
                <c:pt idx="1747">
                  <c:v>13.400274337946927</c:v>
                </c:pt>
                <c:pt idx="1748">
                  <c:v>13.513847660849263</c:v>
                </c:pt>
                <c:pt idx="1749">
                  <c:v>13.550419433059917</c:v>
                </c:pt>
                <c:pt idx="1750">
                  <c:v>13.614774212569159</c:v>
                </c:pt>
                <c:pt idx="1751">
                  <c:v>13.760565188037781</c:v>
                </c:pt>
                <c:pt idx="1752">
                  <c:v>13.562294468288945</c:v>
                </c:pt>
                <c:pt idx="1753">
                  <c:v>13.762456371258349</c:v>
                </c:pt>
                <c:pt idx="1754">
                  <c:v>13.814150432488756</c:v>
                </c:pt>
                <c:pt idx="1755">
                  <c:v>13.821113757117807</c:v>
                </c:pt>
                <c:pt idx="1756">
                  <c:v>13.850696311971697</c:v>
                </c:pt>
                <c:pt idx="1757">
                  <c:v>13.693703283843888</c:v>
                </c:pt>
                <c:pt idx="1758">
                  <c:v>14.135906952603028</c:v>
                </c:pt>
                <c:pt idx="1759">
                  <c:v>14.119052525741319</c:v>
                </c:pt>
                <c:pt idx="1760">
                  <c:v>14.463879704954168</c:v>
                </c:pt>
                <c:pt idx="1761">
                  <c:v>14.564280503485753</c:v>
                </c:pt>
                <c:pt idx="1762">
                  <c:v>14.421675125792516</c:v>
                </c:pt>
                <c:pt idx="1763">
                  <c:v>13.980331710822124</c:v>
                </c:pt>
                <c:pt idx="1764">
                  <c:v>13.415549466915579</c:v>
                </c:pt>
                <c:pt idx="1765">
                  <c:v>12.736492486780641</c:v>
                </c:pt>
                <c:pt idx="1766">
                  <c:v>12.533558438086102</c:v>
                </c:pt>
                <c:pt idx="1767">
                  <c:v>12.768371131796791</c:v>
                </c:pt>
                <c:pt idx="1768">
                  <c:v>12.890355002068027</c:v>
                </c:pt>
                <c:pt idx="1769">
                  <c:v>12.907340692909218</c:v>
                </c:pt>
                <c:pt idx="1770">
                  <c:v>12.761834301333618</c:v>
                </c:pt>
                <c:pt idx="1771">
                  <c:v>12.875781946934227</c:v>
                </c:pt>
                <c:pt idx="1772">
                  <c:v>12.755254526474435</c:v>
                </c:pt>
                <c:pt idx="1773">
                  <c:v>12.633411155627469</c:v>
                </c:pt>
                <c:pt idx="1774">
                  <c:v>12.878816851843411</c:v>
                </c:pt>
                <c:pt idx="1775">
                  <c:v>13.018019474999953</c:v>
                </c:pt>
                <c:pt idx="1776">
                  <c:v>13.037766516006252</c:v>
                </c:pt>
                <c:pt idx="1777">
                  <c:v>13.174070994788709</c:v>
                </c:pt>
                <c:pt idx="1778">
                  <c:v>13.126493669568932</c:v>
                </c:pt>
                <c:pt idx="1779">
                  <c:v>13.29121861292564</c:v>
                </c:pt>
                <c:pt idx="1780">
                  <c:v>13.042246748403125</c:v>
                </c:pt>
                <c:pt idx="1781">
                  <c:v>13.228347178282887</c:v>
                </c:pt>
                <c:pt idx="1782">
                  <c:v>13.100155738011109</c:v>
                </c:pt>
                <c:pt idx="1783">
                  <c:v>13.275352053363839</c:v>
                </c:pt>
                <c:pt idx="1784">
                  <c:v>13.1671513896303</c:v>
                </c:pt>
                <c:pt idx="1785">
                  <c:v>13.278504078822422</c:v>
                </c:pt>
                <c:pt idx="1786">
                  <c:v>13.182333749461497</c:v>
                </c:pt>
                <c:pt idx="1787">
                  <c:v>13.263430027957353</c:v>
                </c:pt>
                <c:pt idx="1788">
                  <c:v>13.45682582835193</c:v>
                </c:pt>
                <c:pt idx="1789">
                  <c:v>13.580199064816799</c:v>
                </c:pt>
                <c:pt idx="1790">
                  <c:v>13.651737241552404</c:v>
                </c:pt>
                <c:pt idx="1791">
                  <c:v>13.77334438416057</c:v>
                </c:pt>
                <c:pt idx="1792">
                  <c:v>13.735085794839012</c:v>
                </c:pt>
                <c:pt idx="1793">
                  <c:v>13.705220495828065</c:v>
                </c:pt>
                <c:pt idx="1794">
                  <c:v>13.941545893537304</c:v>
                </c:pt>
                <c:pt idx="1795">
                  <c:v>13.933751501009473</c:v>
                </c:pt>
                <c:pt idx="1796">
                  <c:v>13.876370151059263</c:v>
                </c:pt>
                <c:pt idx="1797">
                  <c:v>13.833979123564962</c:v>
                </c:pt>
                <c:pt idx="1798">
                  <c:v>13.603036428194205</c:v>
                </c:pt>
                <c:pt idx="1799">
                  <c:v>13.823369330623196</c:v>
                </c:pt>
                <c:pt idx="1800">
                  <c:v>13.917611215559937</c:v>
                </c:pt>
                <c:pt idx="1801">
                  <c:v>13.655918560002471</c:v>
                </c:pt>
                <c:pt idx="1802">
                  <c:v>13.639194568121447</c:v>
                </c:pt>
                <c:pt idx="1803">
                  <c:v>13.211090485302798</c:v>
                </c:pt>
                <c:pt idx="1804">
                  <c:v>13.333373675967108</c:v>
                </c:pt>
                <c:pt idx="1805">
                  <c:v>13.337091075312866</c:v>
                </c:pt>
                <c:pt idx="1806">
                  <c:v>13.137820381825641</c:v>
                </c:pt>
                <c:pt idx="1807">
                  <c:v>13.10718046239786</c:v>
                </c:pt>
                <c:pt idx="1808">
                  <c:v>13.284755600669863</c:v>
                </c:pt>
                <c:pt idx="1809">
                  <c:v>13.306866105408732</c:v>
                </c:pt>
                <c:pt idx="1810">
                  <c:v>13.418209308563119</c:v>
                </c:pt>
                <c:pt idx="1811">
                  <c:v>13.379845913963464</c:v>
                </c:pt>
                <c:pt idx="1812">
                  <c:v>13.253478093478229</c:v>
                </c:pt>
                <c:pt idx="1813">
                  <c:v>12.935406262743907</c:v>
                </c:pt>
                <c:pt idx="1814">
                  <c:v>13.104195575473266</c:v>
                </c:pt>
                <c:pt idx="1815">
                  <c:v>13.037087867003967</c:v>
                </c:pt>
                <c:pt idx="1816">
                  <c:v>13.120789048322655</c:v>
                </c:pt>
                <c:pt idx="1817">
                  <c:v>12.742279802143557</c:v>
                </c:pt>
                <c:pt idx="1818">
                  <c:v>12.705591147644807</c:v>
                </c:pt>
                <c:pt idx="1819">
                  <c:v>12.823688442996328</c:v>
                </c:pt>
                <c:pt idx="1820">
                  <c:v>12.95287435924393</c:v>
                </c:pt>
                <c:pt idx="1821">
                  <c:v>12.814629260947219</c:v>
                </c:pt>
                <c:pt idx="1822">
                  <c:v>12.929411973371421</c:v>
                </c:pt>
                <c:pt idx="1823">
                  <c:v>12.747979323166861</c:v>
                </c:pt>
                <c:pt idx="1824">
                  <c:v>12.830628304894736</c:v>
                </c:pt>
                <c:pt idx="1825">
                  <c:v>13.05298189450718</c:v>
                </c:pt>
                <c:pt idx="1826">
                  <c:v>13.049744840936896</c:v>
                </c:pt>
                <c:pt idx="1827">
                  <c:v>13.304151419098792</c:v>
                </c:pt>
                <c:pt idx="1828">
                  <c:v>13.573820969030768</c:v>
                </c:pt>
                <c:pt idx="1829">
                  <c:v>13.57796709580512</c:v>
                </c:pt>
                <c:pt idx="1830">
                  <c:v>13.64774698748062</c:v>
                </c:pt>
                <c:pt idx="1831">
                  <c:v>13.555598521979158</c:v>
                </c:pt>
                <c:pt idx="1832">
                  <c:v>13.328326406400967</c:v>
                </c:pt>
                <c:pt idx="1833">
                  <c:v>12.896282584481483</c:v>
                </c:pt>
                <c:pt idx="1834">
                  <c:v>13.133321221286707</c:v>
                </c:pt>
                <c:pt idx="1835">
                  <c:v>12.953113735649646</c:v>
                </c:pt>
                <c:pt idx="1836">
                  <c:v>12.926689489609155</c:v>
                </c:pt>
                <c:pt idx="1837">
                  <c:v>13.033988207198153</c:v>
                </c:pt>
                <c:pt idx="1838">
                  <c:v>13.133956060115656</c:v>
                </c:pt>
                <c:pt idx="1839">
                  <c:v>13.112288132215637</c:v>
                </c:pt>
                <c:pt idx="1840">
                  <c:v>13.201466303679778</c:v>
                </c:pt>
                <c:pt idx="1841">
                  <c:v>13.125463582861217</c:v>
                </c:pt>
                <c:pt idx="1842">
                  <c:v>12.973541444151273</c:v>
                </c:pt>
                <c:pt idx="1843">
                  <c:v>12.90688925349847</c:v>
                </c:pt>
                <c:pt idx="1844">
                  <c:v>12.765546212786145</c:v>
                </c:pt>
                <c:pt idx="1845">
                  <c:v>12.172231595050734</c:v>
                </c:pt>
                <c:pt idx="1846">
                  <c:v>12.113557599514953</c:v>
                </c:pt>
                <c:pt idx="1847">
                  <c:v>12.281243197992335</c:v>
                </c:pt>
                <c:pt idx="1848">
                  <c:v>12.255448519654198</c:v>
                </c:pt>
                <c:pt idx="1849">
                  <c:v>12.521614651884484</c:v>
                </c:pt>
                <c:pt idx="1850">
                  <c:v>12.466812725206083</c:v>
                </c:pt>
                <c:pt idx="1851">
                  <c:v>12.36698675809785</c:v>
                </c:pt>
                <c:pt idx="1852">
                  <c:v>12.544668650223175</c:v>
                </c:pt>
                <c:pt idx="1853">
                  <c:v>12.610591824777419</c:v>
                </c:pt>
                <c:pt idx="1854">
                  <c:v>12.762028358344487</c:v>
                </c:pt>
                <c:pt idx="1855">
                  <c:v>12.763692945619374</c:v>
                </c:pt>
                <c:pt idx="1856">
                  <c:v>12.970788134893452</c:v>
                </c:pt>
                <c:pt idx="1857">
                  <c:v>12.904143829195448</c:v>
                </c:pt>
                <c:pt idx="1858">
                  <c:v>12.86196857458008</c:v>
                </c:pt>
                <c:pt idx="1859">
                  <c:v>12.817357874375055</c:v>
                </c:pt>
                <c:pt idx="1860">
                  <c:v>13.089891655034409</c:v>
                </c:pt>
                <c:pt idx="1861">
                  <c:v>13.175959413631411</c:v>
                </c:pt>
                <c:pt idx="1862">
                  <c:v>13.205537104712239</c:v>
                </c:pt>
                <c:pt idx="1863">
                  <c:v>13.135033230026735</c:v>
                </c:pt>
                <c:pt idx="1864">
                  <c:v>13.24829213086932</c:v>
                </c:pt>
                <c:pt idx="1865">
                  <c:v>12.960178885713008</c:v>
                </c:pt>
                <c:pt idx="1866">
                  <c:v>12.773428256772542</c:v>
                </c:pt>
                <c:pt idx="1867">
                  <c:v>12.541569693982318</c:v>
                </c:pt>
                <c:pt idx="1868">
                  <c:v>12.73103736870751</c:v>
                </c:pt>
                <c:pt idx="1869">
                  <c:v>12.844244191399644</c:v>
                </c:pt>
                <c:pt idx="1870">
                  <c:v>12.783773173592357</c:v>
                </c:pt>
                <c:pt idx="1871">
                  <c:v>12.83039307886539</c:v>
                </c:pt>
                <c:pt idx="1872">
                  <c:v>12.995358174602913</c:v>
                </c:pt>
                <c:pt idx="1873">
                  <c:v>12.873447967738134</c:v>
                </c:pt>
                <c:pt idx="1874">
                  <c:v>12.935061549663754</c:v>
                </c:pt>
                <c:pt idx="1875">
                  <c:v>13.01089390895805</c:v>
                </c:pt>
                <c:pt idx="1876">
                  <c:v>12.555272882386053</c:v>
                </c:pt>
                <c:pt idx="1877">
                  <c:v>12.728493431969344</c:v>
                </c:pt>
                <c:pt idx="1878">
                  <c:v>12.715697219093105</c:v>
                </c:pt>
                <c:pt idx="1879">
                  <c:v>12.610561654496081</c:v>
                </c:pt>
                <c:pt idx="1880">
                  <c:v>12.43451336058069</c:v>
                </c:pt>
                <c:pt idx="1881">
                  <c:v>11.400842425492179</c:v>
                </c:pt>
                <c:pt idx="1882">
                  <c:v>11.699375882886775</c:v>
                </c:pt>
                <c:pt idx="1883">
                  <c:v>11.661013639433353</c:v>
                </c:pt>
                <c:pt idx="1884">
                  <c:v>11.433737208112014</c:v>
                </c:pt>
                <c:pt idx="1885">
                  <c:v>11.477715696742679</c:v>
                </c:pt>
                <c:pt idx="1886">
                  <c:v>11.553952200844591</c:v>
                </c:pt>
                <c:pt idx="1887">
                  <c:v>11.84720573444009</c:v>
                </c:pt>
                <c:pt idx="1888">
                  <c:v>11.6693230729618</c:v>
                </c:pt>
                <c:pt idx="1889">
                  <c:v>11.672573462987295</c:v>
                </c:pt>
                <c:pt idx="1890">
                  <c:v>11.761112664288664</c:v>
                </c:pt>
                <c:pt idx="1891">
                  <c:v>11.720661156884704</c:v>
                </c:pt>
                <c:pt idx="1892">
                  <c:v>11.985603843843647</c:v>
                </c:pt>
                <c:pt idx="1893">
                  <c:v>12.195353509235305</c:v>
                </c:pt>
                <c:pt idx="1894">
                  <c:v>12.103999600654252</c:v>
                </c:pt>
                <c:pt idx="1895">
                  <c:v>12.277232951426427</c:v>
                </c:pt>
                <c:pt idx="1896">
                  <c:v>12.509249846116948</c:v>
                </c:pt>
                <c:pt idx="1897">
                  <c:v>12.451158943669833</c:v>
                </c:pt>
                <c:pt idx="1898">
                  <c:v>12.584784688192276</c:v>
                </c:pt>
                <c:pt idx="1899">
                  <c:v>12.541447700616017</c:v>
                </c:pt>
                <c:pt idx="1900">
                  <c:v>12.432487641720895</c:v>
                </c:pt>
                <c:pt idx="1901">
                  <c:v>12.461565285077112</c:v>
                </c:pt>
                <c:pt idx="1902">
                  <c:v>12.655515829964845</c:v>
                </c:pt>
                <c:pt idx="1903">
                  <c:v>12.682296570689617</c:v>
                </c:pt>
                <c:pt idx="1904">
                  <c:v>12.872144917468869</c:v>
                </c:pt>
                <c:pt idx="1905">
                  <c:v>13.239592040317829</c:v>
                </c:pt>
                <c:pt idx="1906">
                  <c:v>13.391232956661256</c:v>
                </c:pt>
                <c:pt idx="1907">
                  <c:v>13.412817395863255</c:v>
                </c:pt>
                <c:pt idx="1908">
                  <c:v>13.397977942602761</c:v>
                </c:pt>
                <c:pt idx="1909">
                  <c:v>13.333900355279734</c:v>
                </c:pt>
                <c:pt idx="1910">
                  <c:v>13.435916886302827</c:v>
                </c:pt>
                <c:pt idx="1911">
                  <c:v>13.709838516823179</c:v>
                </c:pt>
                <c:pt idx="1912">
                  <c:v>13.64277918075579</c:v>
                </c:pt>
                <c:pt idx="1913">
                  <c:v>13.240390613416682</c:v>
                </c:pt>
                <c:pt idx="1914">
                  <c:v>13.261805572462956</c:v>
                </c:pt>
                <c:pt idx="1915">
                  <c:v>13.301566465438944</c:v>
                </c:pt>
                <c:pt idx="1916">
                  <c:v>13.292119136718405</c:v>
                </c:pt>
                <c:pt idx="1917">
                  <c:v>13.386357840895847</c:v>
                </c:pt>
                <c:pt idx="1918">
                  <c:v>13.471079086837138</c:v>
                </c:pt>
                <c:pt idx="1919">
                  <c:v>13.789950056122844</c:v>
                </c:pt>
                <c:pt idx="1920">
                  <c:v>13.709092422564888</c:v>
                </c:pt>
                <c:pt idx="1921">
                  <c:v>13.661515406104147</c:v>
                </c:pt>
                <c:pt idx="1922">
                  <c:v>13.466769031175035</c:v>
                </c:pt>
                <c:pt idx="1923">
                  <c:v>13.566574165537412</c:v>
                </c:pt>
                <c:pt idx="1924">
                  <c:v>13.62675442014589</c:v>
                </c:pt>
                <c:pt idx="1925">
                  <c:v>13.467300899675498</c:v>
                </c:pt>
                <c:pt idx="1926">
                  <c:v>13.390151179648381</c:v>
                </c:pt>
                <c:pt idx="1927">
                  <c:v>13.482764691389722</c:v>
                </c:pt>
                <c:pt idx="1928">
                  <c:v>13.430436516026111</c:v>
                </c:pt>
                <c:pt idx="1929">
                  <c:v>13.746784559844357</c:v>
                </c:pt>
                <c:pt idx="1930">
                  <c:v>14.11956858543356</c:v>
                </c:pt>
                <c:pt idx="1931">
                  <c:v>14.271216725518432</c:v>
                </c:pt>
                <c:pt idx="1932">
                  <c:v>14.173549430980403</c:v>
                </c:pt>
                <c:pt idx="1933">
                  <c:v>14.285566722300379</c:v>
                </c:pt>
                <c:pt idx="1934">
                  <c:v>14.180972455932979</c:v>
                </c:pt>
                <c:pt idx="1935">
                  <c:v>14.461371234537651</c:v>
                </c:pt>
                <c:pt idx="1936">
                  <c:v>14.645532379392261</c:v>
                </c:pt>
                <c:pt idx="1937">
                  <c:v>15.23252045029883</c:v>
                </c:pt>
                <c:pt idx="1938">
                  <c:v>15.185222531616162</c:v>
                </c:pt>
                <c:pt idx="1939">
                  <c:v>15.382293195319573</c:v>
                </c:pt>
                <c:pt idx="1940">
                  <c:v>15.420773140860986</c:v>
                </c:pt>
                <c:pt idx="1941">
                  <c:v>14.494219556938623</c:v>
                </c:pt>
                <c:pt idx="1942">
                  <c:v>14.944499931968755</c:v>
                </c:pt>
                <c:pt idx="1943">
                  <c:v>14.373953920467301</c:v>
                </c:pt>
                <c:pt idx="1944">
                  <c:v>14.403442125140579</c:v>
                </c:pt>
                <c:pt idx="1945">
                  <c:v>14.057270496783323</c:v>
                </c:pt>
                <c:pt idx="1946">
                  <c:v>14.400557520553924</c:v>
                </c:pt>
                <c:pt idx="1947">
                  <c:v>14.328418505359668</c:v>
                </c:pt>
                <c:pt idx="1948">
                  <c:v>14.638973378946512</c:v>
                </c:pt>
                <c:pt idx="1949">
                  <c:v>14.740814900805162</c:v>
                </c:pt>
                <c:pt idx="1950">
                  <c:v>14.3996745136911</c:v>
                </c:pt>
                <c:pt idx="1951">
                  <c:v>14.25715361851953</c:v>
                </c:pt>
                <c:pt idx="1952">
                  <c:v>14.168896992446065</c:v>
                </c:pt>
                <c:pt idx="1953">
                  <c:v>13.894308658953838</c:v>
                </c:pt>
                <c:pt idx="1954">
                  <c:v>13.94149161412145</c:v>
                </c:pt>
                <c:pt idx="1955">
                  <c:v>14.199657426922419</c:v>
                </c:pt>
                <c:pt idx="1956">
                  <c:v>14.197834194900429</c:v>
                </c:pt>
                <c:pt idx="1957">
                  <c:v>14.36956076429375</c:v>
                </c:pt>
                <c:pt idx="1958">
                  <c:v>14.253316207185415</c:v>
                </c:pt>
                <c:pt idx="1959">
                  <c:v>14.60120247988139</c:v>
                </c:pt>
                <c:pt idx="1960">
                  <c:v>14.624194283457021</c:v>
                </c:pt>
                <c:pt idx="1961">
                  <c:v>14.58664777282104</c:v>
                </c:pt>
                <c:pt idx="1962">
                  <c:v>14.00793106845977</c:v>
                </c:pt>
                <c:pt idx="1963">
                  <c:v>13.760344623761505</c:v>
                </c:pt>
                <c:pt idx="1964">
                  <c:v>13.760229954700762</c:v>
                </c:pt>
                <c:pt idx="1965">
                  <c:v>13.943826004097383</c:v>
                </c:pt>
                <c:pt idx="1966">
                  <c:v>14.005681490109819</c:v>
                </c:pt>
                <c:pt idx="1967">
                  <c:v>14.130871915081189</c:v>
                </c:pt>
                <c:pt idx="1968">
                  <c:v>14.275686199023886</c:v>
                </c:pt>
                <c:pt idx="1969">
                  <c:v>14.44871296939872</c:v>
                </c:pt>
                <c:pt idx="1970">
                  <c:v>14.614764719505477</c:v>
                </c:pt>
                <c:pt idx="1971">
                  <c:v>14.602626952601767</c:v>
                </c:pt>
                <c:pt idx="1972">
                  <c:v>14.694056562387273</c:v>
                </c:pt>
                <c:pt idx="1973">
                  <c:v>14.720059040365236</c:v>
                </c:pt>
                <c:pt idx="1974">
                  <c:v>15.085344079573211</c:v>
                </c:pt>
                <c:pt idx="1975">
                  <c:v>15.300130043970684</c:v>
                </c:pt>
                <c:pt idx="1976">
                  <c:v>15.265135771105628</c:v>
                </c:pt>
                <c:pt idx="1977">
                  <c:v>15.099482000565489</c:v>
                </c:pt>
                <c:pt idx="1978">
                  <c:v>15.623113820705148</c:v>
                </c:pt>
                <c:pt idx="1979">
                  <c:v>15.650908648489226</c:v>
                </c:pt>
                <c:pt idx="1980">
                  <c:v>16.087617099441363</c:v>
                </c:pt>
                <c:pt idx="1981">
                  <c:v>16.189895169910223</c:v>
                </c:pt>
                <c:pt idx="1982">
                  <c:v>16.241494263973415</c:v>
                </c:pt>
                <c:pt idx="1983">
                  <c:v>16.120549693554345</c:v>
                </c:pt>
                <c:pt idx="1984">
                  <c:v>15.725698372854307</c:v>
                </c:pt>
                <c:pt idx="1985">
                  <c:v>15.851077153971838</c:v>
                </c:pt>
                <c:pt idx="1986">
                  <c:v>16.062061662029993</c:v>
                </c:pt>
                <c:pt idx="1987">
                  <c:v>15.969787138266094</c:v>
                </c:pt>
                <c:pt idx="1988">
                  <c:v>15.849424980186749</c:v>
                </c:pt>
                <c:pt idx="1989">
                  <c:v>16.214063117651747</c:v>
                </c:pt>
                <c:pt idx="1990">
                  <c:v>16.367819738326983</c:v>
                </c:pt>
                <c:pt idx="1991">
                  <c:v>16.627723693988624</c:v>
                </c:pt>
                <c:pt idx="1992">
                  <c:v>16.684047770444675</c:v>
                </c:pt>
                <c:pt idx="1993">
                  <c:v>16.653474142835393</c:v>
                </c:pt>
                <c:pt idx="1994">
                  <c:v>16.895852305508374</c:v>
                </c:pt>
                <c:pt idx="1995">
                  <c:v>16.770668508543913</c:v>
                </c:pt>
                <c:pt idx="1996">
                  <c:v>16.681373400959121</c:v>
                </c:pt>
                <c:pt idx="1997">
                  <c:v>16.244495939058524</c:v>
                </c:pt>
                <c:pt idx="1998">
                  <c:v>16.451310042630521</c:v>
                </c:pt>
                <c:pt idx="1999">
                  <c:v>16.677947447679717</c:v>
                </c:pt>
                <c:pt idx="2000">
                  <c:v>17.011003603430439</c:v>
                </c:pt>
                <c:pt idx="2001">
                  <c:v>17.369746078651062</c:v>
                </c:pt>
                <c:pt idx="2002">
                  <c:v>17.153267522699732</c:v>
                </c:pt>
                <c:pt idx="2003">
                  <c:v>17.26189717063815</c:v>
                </c:pt>
                <c:pt idx="2004">
                  <c:v>17.165394060801958</c:v>
                </c:pt>
                <c:pt idx="2005">
                  <c:v>17.036075166570981</c:v>
                </c:pt>
                <c:pt idx="2006">
                  <c:v>17.425784126098858</c:v>
                </c:pt>
                <c:pt idx="2007">
                  <c:v>17.680113073785108</c:v>
                </c:pt>
                <c:pt idx="2008">
                  <c:v>17.874876687662773</c:v>
                </c:pt>
                <c:pt idx="2009">
                  <c:v>17.960196728277495</c:v>
                </c:pt>
                <c:pt idx="2010">
                  <c:v>18.014998992913018</c:v>
                </c:pt>
                <c:pt idx="2011">
                  <c:v>18.648021026534824</c:v>
                </c:pt>
                <c:pt idx="2012">
                  <c:v>19.141130331732061</c:v>
                </c:pt>
                <c:pt idx="2013">
                  <c:v>19.57093729916091</c:v>
                </c:pt>
                <c:pt idx="2014">
                  <c:v>19.749784169658316</c:v>
                </c:pt>
                <c:pt idx="2015">
                  <c:v>20.019142920406082</c:v>
                </c:pt>
                <c:pt idx="2016">
                  <c:v>19.686190073371076</c:v>
                </c:pt>
                <c:pt idx="2017">
                  <c:v>20.633695978858668</c:v>
                </c:pt>
                <c:pt idx="2018">
                  <c:v>20.085890073885267</c:v>
                </c:pt>
                <c:pt idx="2019">
                  <c:v>20.115377358209336</c:v>
                </c:pt>
                <c:pt idx="2020">
                  <c:v>19.655039615485574</c:v>
                </c:pt>
                <c:pt idx="2021">
                  <c:v>19.632400450379908</c:v>
                </c:pt>
                <c:pt idx="2022">
                  <c:v>19.865191106827965</c:v>
                </c:pt>
                <c:pt idx="2023">
                  <c:v>20.295318124842414</c:v>
                </c:pt>
                <c:pt idx="2024">
                  <c:v>20.535939058962779</c:v>
                </c:pt>
                <c:pt idx="2025">
                  <c:v>20.200912715779474</c:v>
                </c:pt>
                <c:pt idx="2026">
                  <c:v>19.865186141205893</c:v>
                </c:pt>
                <c:pt idx="2027">
                  <c:v>18.378145642760597</c:v>
                </c:pt>
                <c:pt idx="2028">
                  <c:v>16.790469960148215</c:v>
                </c:pt>
                <c:pt idx="2029">
                  <c:v>17.052385530758094</c:v>
                </c:pt>
                <c:pt idx="2030">
                  <c:v>17.733219299325427</c:v>
                </c:pt>
                <c:pt idx="2031">
                  <c:v>18.309253121056422</c:v>
                </c:pt>
                <c:pt idx="2032">
                  <c:v>18.476842440530639</c:v>
                </c:pt>
                <c:pt idx="2033">
                  <c:v>17.861556341741444</c:v>
                </c:pt>
                <c:pt idx="2034">
                  <c:v>17.238645640037682</c:v>
                </c:pt>
                <c:pt idx="2035">
                  <c:v>16.817511286257194</c:v>
                </c:pt>
                <c:pt idx="2036">
                  <c:v>17.108263023243289</c:v>
                </c:pt>
                <c:pt idx="2037">
                  <c:v>17.409064997571924</c:v>
                </c:pt>
                <c:pt idx="2038">
                  <c:v>17.684999698783191</c:v>
                </c:pt>
                <c:pt idx="2039">
                  <c:v>18.045086798113655</c:v>
                </c:pt>
                <c:pt idx="2040">
                  <c:v>17.634629341377348</c:v>
                </c:pt>
                <c:pt idx="2041">
                  <c:v>18.130674284909048</c:v>
                </c:pt>
                <c:pt idx="2042">
                  <c:v>17.976620504330867</c:v>
                </c:pt>
                <c:pt idx="2043">
                  <c:v>17.632611149178288</c:v>
                </c:pt>
                <c:pt idx="2044">
                  <c:v>17.736489773599008</c:v>
                </c:pt>
                <c:pt idx="2045">
                  <c:v>17.79532469491382</c:v>
                </c:pt>
                <c:pt idx="2046">
                  <c:v>18.270801635436555</c:v>
                </c:pt>
                <c:pt idx="2047">
                  <c:v>18.247877250564663</c:v>
                </c:pt>
                <c:pt idx="2048">
                  <c:v>17.762256959391664</c:v>
                </c:pt>
                <c:pt idx="2049">
                  <c:v>17.303860697088787</c:v>
                </c:pt>
                <c:pt idx="2050">
                  <c:v>17.659843009231757</c:v>
                </c:pt>
                <c:pt idx="2051">
                  <c:v>17.120182139453057</c:v>
                </c:pt>
                <c:pt idx="2052">
                  <c:v>16.617067491971127</c:v>
                </c:pt>
                <c:pt idx="2053">
                  <c:v>16.807662885612839</c:v>
                </c:pt>
                <c:pt idx="2054">
                  <c:v>16.97172165504502</c:v>
                </c:pt>
                <c:pt idx="2055">
                  <c:v>16.499114117150988</c:v>
                </c:pt>
                <c:pt idx="2056">
                  <c:v>16.464857356427771</c:v>
                </c:pt>
                <c:pt idx="2057">
                  <c:v>16.083213739885451</c:v>
                </c:pt>
                <c:pt idx="2058">
                  <c:v>16.339417824733044</c:v>
                </c:pt>
                <c:pt idx="2059">
                  <c:v>16.701904538063328</c:v>
                </c:pt>
                <c:pt idx="2060">
                  <c:v>16.734392525657665</c:v>
                </c:pt>
                <c:pt idx="2061">
                  <c:v>16.57039939064952</c:v>
                </c:pt>
                <c:pt idx="2062">
                  <c:v>16.74762872782701</c:v>
                </c:pt>
                <c:pt idx="2063">
                  <c:v>16.795653626286274</c:v>
                </c:pt>
                <c:pt idx="2064">
                  <c:v>17.106118453624418</c:v>
                </c:pt>
                <c:pt idx="2065">
                  <c:v>16.708413751133698</c:v>
                </c:pt>
                <c:pt idx="2066">
                  <c:v>16.499929395273924</c:v>
                </c:pt>
                <c:pt idx="2067">
                  <c:v>16.576005757086204</c:v>
                </c:pt>
                <c:pt idx="2068">
                  <c:v>16.852296646069167</c:v>
                </c:pt>
                <c:pt idx="2069">
                  <c:v>16.921518480824133</c:v>
                </c:pt>
                <c:pt idx="2070">
                  <c:v>17.616627690030594</c:v>
                </c:pt>
                <c:pt idx="2071">
                  <c:v>17.942023458725778</c:v>
                </c:pt>
                <c:pt idx="2072">
                  <c:v>17.919094992254465</c:v>
                </c:pt>
                <c:pt idx="2073">
                  <c:v>18.184601072741426</c:v>
                </c:pt>
                <c:pt idx="2074">
                  <c:v>17.369473865924792</c:v>
                </c:pt>
                <c:pt idx="2075">
                  <c:v>17.325050382812417</c:v>
                </c:pt>
                <c:pt idx="2076">
                  <c:v>16.425480241794016</c:v>
                </c:pt>
                <c:pt idx="2077">
                  <c:v>16.773658998648859</c:v>
                </c:pt>
                <c:pt idx="2078">
                  <c:v>16.82252859260678</c:v>
                </c:pt>
                <c:pt idx="2079">
                  <c:v>16.747171206724477</c:v>
                </c:pt>
                <c:pt idx="2080">
                  <c:v>16.853841087022086</c:v>
                </c:pt>
                <c:pt idx="2081">
                  <c:v>17.083986031549166</c:v>
                </c:pt>
                <c:pt idx="2082">
                  <c:v>17.343644202563823</c:v>
                </c:pt>
                <c:pt idx="2083">
                  <c:v>17.125711257253933</c:v>
                </c:pt>
                <c:pt idx="2084">
                  <c:v>16.551376874966842</c:v>
                </c:pt>
                <c:pt idx="2085">
                  <c:v>16.774925729520525</c:v>
                </c:pt>
                <c:pt idx="2086">
                  <c:v>16.408023264850868</c:v>
                </c:pt>
                <c:pt idx="2087">
                  <c:v>16.485178254453199</c:v>
                </c:pt>
                <c:pt idx="2088">
                  <c:v>17.158288298170124</c:v>
                </c:pt>
                <c:pt idx="2089">
                  <c:v>17.002741408265205</c:v>
                </c:pt>
                <c:pt idx="2090">
                  <c:v>17.269648609458045</c:v>
                </c:pt>
                <c:pt idx="2091">
                  <c:v>17.401371895405976</c:v>
                </c:pt>
                <c:pt idx="2092">
                  <c:v>17.332923762466113</c:v>
                </c:pt>
                <c:pt idx="2093">
                  <c:v>16.729108344582897</c:v>
                </c:pt>
                <c:pt idx="2094">
                  <c:v>16.575563736159651</c:v>
                </c:pt>
                <c:pt idx="2095">
                  <c:v>16.449494923629914</c:v>
                </c:pt>
                <c:pt idx="2096">
                  <c:v>17.074240467675892</c:v>
                </c:pt>
                <c:pt idx="2097">
                  <c:v>17.571933713758519</c:v>
                </c:pt>
                <c:pt idx="2098">
                  <c:v>17.370134175164448</c:v>
                </c:pt>
                <c:pt idx="2099">
                  <c:v>18.143546403324745</c:v>
                </c:pt>
                <c:pt idx="2100">
                  <c:v>18.281827674717963</c:v>
                </c:pt>
                <c:pt idx="2101">
                  <c:v>18.228616934664263</c:v>
                </c:pt>
                <c:pt idx="2102">
                  <c:v>17.784210503022241</c:v>
                </c:pt>
                <c:pt idx="2103">
                  <c:v>17.823321025485324</c:v>
                </c:pt>
                <c:pt idx="2104">
                  <c:v>18.045691139929779</c:v>
                </c:pt>
                <c:pt idx="2105">
                  <c:v>18.194288689312177</c:v>
                </c:pt>
                <c:pt idx="2106">
                  <c:v>18.69579658148449</c:v>
                </c:pt>
                <c:pt idx="2107">
                  <c:v>19.128556959945573</c:v>
                </c:pt>
                <c:pt idx="2108">
                  <c:v>18.896572404152415</c:v>
                </c:pt>
                <c:pt idx="2109">
                  <c:v>18.692488629113647</c:v>
                </c:pt>
                <c:pt idx="2110">
                  <c:v>18.623835876749851</c:v>
                </c:pt>
                <c:pt idx="2111">
                  <c:v>18.0904728786779</c:v>
                </c:pt>
                <c:pt idx="2112">
                  <c:v>18.318472526366847</c:v>
                </c:pt>
                <c:pt idx="2113">
                  <c:v>17.898642248539595</c:v>
                </c:pt>
                <c:pt idx="2114">
                  <c:v>17.355194786209459</c:v>
                </c:pt>
                <c:pt idx="2115">
                  <c:v>17.199097288180592</c:v>
                </c:pt>
                <c:pt idx="2116">
                  <c:v>17.27480148989298</c:v>
                </c:pt>
                <c:pt idx="2117">
                  <c:v>17.367866408873859</c:v>
                </c:pt>
                <c:pt idx="2118">
                  <c:v>17.280363005088549</c:v>
                </c:pt>
                <c:pt idx="2119">
                  <c:v>17.372707530640671</c:v>
                </c:pt>
                <c:pt idx="2120">
                  <c:v>17.700664523721084</c:v>
                </c:pt>
                <c:pt idx="2121">
                  <c:v>17.432731796543049</c:v>
                </c:pt>
                <c:pt idx="2122">
                  <c:v>17.054325843619161</c:v>
                </c:pt>
                <c:pt idx="2123">
                  <c:v>16.489222098694455</c:v>
                </c:pt>
                <c:pt idx="2124">
                  <c:v>16.427202280581628</c:v>
                </c:pt>
                <c:pt idx="2125">
                  <c:v>16.18162795051235</c:v>
                </c:pt>
                <c:pt idx="2126">
                  <c:v>15.26008436391103</c:v>
                </c:pt>
                <c:pt idx="2127">
                  <c:v>14.551353368456679</c:v>
                </c:pt>
                <c:pt idx="2128">
                  <c:v>14.417381391252421</c:v>
                </c:pt>
                <c:pt idx="2129">
                  <c:v>14.778387690397459</c:v>
                </c:pt>
                <c:pt idx="2130">
                  <c:v>14.169910361365819</c:v>
                </c:pt>
                <c:pt idx="2131">
                  <c:v>12.761633575414328</c:v>
                </c:pt>
                <c:pt idx="2132">
                  <c:v>13.048298007822856</c:v>
                </c:pt>
                <c:pt idx="2133">
                  <c:v>13.053714590889536</c:v>
                </c:pt>
                <c:pt idx="2134">
                  <c:v>12.992245015859075</c:v>
                </c:pt>
                <c:pt idx="2135">
                  <c:v>13.679933713487445</c:v>
                </c:pt>
                <c:pt idx="2136">
                  <c:v>13.431665153104722</c:v>
                </c:pt>
                <c:pt idx="2137">
                  <c:v>13.32763034193613</c:v>
                </c:pt>
                <c:pt idx="2138">
                  <c:v>13.533713205559854</c:v>
                </c:pt>
                <c:pt idx="2139">
                  <c:v>13.430924339430963</c:v>
                </c:pt>
                <c:pt idx="2140">
                  <c:v>13.564695980567175</c:v>
                </c:pt>
                <c:pt idx="2141">
                  <c:v>13.567913443118437</c:v>
                </c:pt>
                <c:pt idx="2142">
                  <c:v>13.013749691511796</c:v>
                </c:pt>
                <c:pt idx="2143">
                  <c:v>12.823486667720191</c:v>
                </c:pt>
                <c:pt idx="2144">
                  <c:v>12.8201603827418</c:v>
                </c:pt>
                <c:pt idx="2145">
                  <c:v>12.209215357069899</c:v>
                </c:pt>
                <c:pt idx="2146">
                  <c:v>11.95617604882572</c:v>
                </c:pt>
                <c:pt idx="2147">
                  <c:v>11.607956586796584</c:v>
                </c:pt>
                <c:pt idx="2148">
                  <c:v>10.787581779325611</c:v>
                </c:pt>
                <c:pt idx="2149">
                  <c:v>10.461558277109685</c:v>
                </c:pt>
                <c:pt idx="2150">
                  <c:v>10.708731442123149</c:v>
                </c:pt>
                <c:pt idx="2151">
                  <c:v>11.060390644296042</c:v>
                </c:pt>
                <c:pt idx="2152">
                  <c:v>10.449871116112707</c:v>
                </c:pt>
                <c:pt idx="2153">
                  <c:v>11.61920599379552</c:v>
                </c:pt>
                <c:pt idx="2154">
                  <c:v>12.64319467306994</c:v>
                </c:pt>
                <c:pt idx="2155">
                  <c:v>12.404184871558988</c:v>
                </c:pt>
                <c:pt idx="2156">
                  <c:v>13.379825868328874</c:v>
                </c:pt>
                <c:pt idx="2157">
                  <c:v>13.102452811279568</c:v>
                </c:pt>
                <c:pt idx="2158">
                  <c:v>13.37380973461871</c:v>
                </c:pt>
                <c:pt idx="2159">
                  <c:v>13.204778551748252</c:v>
                </c:pt>
                <c:pt idx="2160">
                  <c:v>13.439104786995438</c:v>
                </c:pt>
                <c:pt idx="2161">
                  <c:v>12.978144494117164</c:v>
                </c:pt>
                <c:pt idx="2162">
                  <c:v>12.21246371023962</c:v>
                </c:pt>
                <c:pt idx="2163">
                  <c:v>12.703093645218068</c:v>
                </c:pt>
                <c:pt idx="2164">
                  <c:v>11.052079940604356</c:v>
                </c:pt>
                <c:pt idx="2165">
                  <c:v>11.260462104945338</c:v>
                </c:pt>
                <c:pt idx="2166">
                  <c:v>11.221636765691597</c:v>
                </c:pt>
                <c:pt idx="2167">
                  <c:v>11.311776351318963</c:v>
                </c:pt>
                <c:pt idx="2168">
                  <c:v>11.706010704950572</c:v>
                </c:pt>
                <c:pt idx="2169">
                  <c:v>11.809898219126712</c:v>
                </c:pt>
                <c:pt idx="2170">
                  <c:v>10.540905820004733</c:v>
                </c:pt>
                <c:pt idx="2171">
                  <c:v>11.013061370492172</c:v>
                </c:pt>
                <c:pt idx="2172">
                  <c:v>10.138146772159656</c:v>
                </c:pt>
                <c:pt idx="2173">
                  <c:v>9.5990454966116427</c:v>
                </c:pt>
                <c:pt idx="2174">
                  <c:v>9.2974709714393597</c:v>
                </c:pt>
                <c:pt idx="2175">
                  <c:v>9.6474096184369671</c:v>
                </c:pt>
                <c:pt idx="2176">
                  <c:v>10.031792513110569</c:v>
                </c:pt>
                <c:pt idx="2177">
                  <c:v>9.4357565333858435</c:v>
                </c:pt>
                <c:pt idx="2178">
                  <c:v>9.484559228565514</c:v>
                </c:pt>
                <c:pt idx="2179">
                  <c:v>9.2813927947115502</c:v>
                </c:pt>
                <c:pt idx="2180">
                  <c:v>9.1834828189411066</c:v>
                </c:pt>
                <c:pt idx="2181">
                  <c:v>8.7786243173442937</c:v>
                </c:pt>
                <c:pt idx="2182">
                  <c:v>9.7959672215781453</c:v>
                </c:pt>
                <c:pt idx="2183">
                  <c:v>9.779130760947794</c:v>
                </c:pt>
                <c:pt idx="2184">
                  <c:v>9.7228348728125447</c:v>
                </c:pt>
                <c:pt idx="2185">
                  <c:v>9.7426577659220683</c:v>
                </c:pt>
                <c:pt idx="2186">
                  <c:v>10.12178115260012</c:v>
                </c:pt>
                <c:pt idx="2187">
                  <c:v>10.447927843016295</c:v>
                </c:pt>
                <c:pt idx="2188">
                  <c:v>10.049906757063834</c:v>
                </c:pt>
                <c:pt idx="2189">
                  <c:v>9.9582852959013266</c:v>
                </c:pt>
                <c:pt idx="2190">
                  <c:v>10.216202272454753</c:v>
                </c:pt>
                <c:pt idx="2191">
                  <c:v>9.4776776844952657</c:v>
                </c:pt>
                <c:pt idx="2192">
                  <c:v>8.7970964791072976</c:v>
                </c:pt>
                <c:pt idx="2193">
                  <c:v>9.4880705628327604</c:v>
                </c:pt>
                <c:pt idx="2194">
                  <c:v>9.3284295821805419</c:v>
                </c:pt>
                <c:pt idx="2195">
                  <c:v>9.5478992310930533</c:v>
                </c:pt>
                <c:pt idx="2196">
                  <c:v>9.3090535314463008</c:v>
                </c:pt>
                <c:pt idx="2197">
                  <c:v>9.024699171680501</c:v>
                </c:pt>
                <c:pt idx="2198">
                  <c:v>9.4795260118498028</c:v>
                </c:pt>
                <c:pt idx="2199">
                  <c:v>10.354568550655257</c:v>
                </c:pt>
                <c:pt idx="2200">
                  <c:v>10.267911978956</c:v>
                </c:pt>
                <c:pt idx="2201">
                  <c:v>10.218790704884706</c:v>
                </c:pt>
                <c:pt idx="2202">
                  <c:v>10.184388918332633</c:v>
                </c:pt>
                <c:pt idx="2203">
                  <c:v>9.3496104247828722</c:v>
                </c:pt>
                <c:pt idx="2204">
                  <c:v>9.5894405996493344</c:v>
                </c:pt>
                <c:pt idx="2205">
                  <c:v>9.5637609029887258</c:v>
                </c:pt>
                <c:pt idx="2206">
                  <c:v>9.4907152742709062</c:v>
                </c:pt>
                <c:pt idx="2207">
                  <c:v>9.4006082998271427</c:v>
                </c:pt>
                <c:pt idx="2208">
                  <c:v>9.9398674675502168</c:v>
                </c:pt>
                <c:pt idx="2209">
                  <c:v>9.8145092622685439</c:v>
                </c:pt>
                <c:pt idx="2210">
                  <c:v>10.164745878176536</c:v>
                </c:pt>
                <c:pt idx="2211">
                  <c:v>10.389913417027431</c:v>
                </c:pt>
                <c:pt idx="2212">
                  <c:v>10.198388078357834</c:v>
                </c:pt>
                <c:pt idx="2213">
                  <c:v>10.58855880085838</c:v>
                </c:pt>
                <c:pt idx="2214">
                  <c:v>10.673733153335597</c:v>
                </c:pt>
                <c:pt idx="2215">
                  <c:v>11.388905092062117</c:v>
                </c:pt>
                <c:pt idx="2216">
                  <c:v>11.088907592051701</c:v>
                </c:pt>
                <c:pt idx="2217">
                  <c:v>10.818639372677156</c:v>
                </c:pt>
                <c:pt idx="2218">
                  <c:v>10.828729278384035</c:v>
                </c:pt>
                <c:pt idx="2219">
                  <c:v>10.232744178197787</c:v>
                </c:pt>
                <c:pt idx="2220">
                  <c:v>10.322741928225911</c:v>
                </c:pt>
                <c:pt idx="2221">
                  <c:v>10.502649905834936</c:v>
                </c:pt>
                <c:pt idx="2222">
                  <c:v>10.782640572657154</c:v>
                </c:pt>
                <c:pt idx="2223">
                  <c:v>10.953521174822946</c:v>
                </c:pt>
                <c:pt idx="2224">
                  <c:v>11.267614769112507</c:v>
                </c:pt>
                <c:pt idx="2225">
                  <c:v>11.463452329470112</c:v>
                </c:pt>
                <c:pt idx="2226">
                  <c:v>11.243294637659911</c:v>
                </c:pt>
                <c:pt idx="2227">
                  <c:v>11.417392731007871</c:v>
                </c:pt>
                <c:pt idx="2228">
                  <c:v>11.078135023639915</c:v>
                </c:pt>
                <c:pt idx="2229">
                  <c:v>11.07050538088906</c:v>
                </c:pt>
                <c:pt idx="2230">
                  <c:v>11.293757618332245</c:v>
                </c:pt>
                <c:pt idx="2231">
                  <c:v>10.72382031488387</c:v>
                </c:pt>
                <c:pt idx="2232">
                  <c:v>10.652922477565021</c:v>
                </c:pt>
                <c:pt idx="2233">
                  <c:v>10.450153643099663</c:v>
                </c:pt>
                <c:pt idx="2234">
                  <c:v>10.418159295933647</c:v>
                </c:pt>
                <c:pt idx="2235">
                  <c:v>11.192817187831103</c:v>
                </c:pt>
                <c:pt idx="2236">
                  <c:v>11.155824402127687</c:v>
                </c:pt>
                <c:pt idx="2237">
                  <c:v>11.312699517223674</c:v>
                </c:pt>
                <c:pt idx="2238">
                  <c:v>11.354993773888525</c:v>
                </c:pt>
                <c:pt idx="2239">
                  <c:v>11.929991615710421</c:v>
                </c:pt>
                <c:pt idx="2240">
                  <c:v>12.099640340074322</c:v>
                </c:pt>
                <c:pt idx="2241">
                  <c:v>12.164120817383381</c:v>
                </c:pt>
                <c:pt idx="2242">
                  <c:v>11.959351841372472</c:v>
                </c:pt>
                <c:pt idx="2243">
                  <c:v>12.135387676396988</c:v>
                </c:pt>
                <c:pt idx="2244">
                  <c:v>12.554914229937955</c:v>
                </c:pt>
                <c:pt idx="2245">
                  <c:v>12.404540801111832</c:v>
                </c:pt>
                <c:pt idx="2246">
                  <c:v>12.288444414978065</c:v>
                </c:pt>
                <c:pt idx="2247">
                  <c:v>12.458685999681819</c:v>
                </c:pt>
                <c:pt idx="2248">
                  <c:v>12.738756479787373</c:v>
                </c:pt>
                <c:pt idx="2249">
                  <c:v>13.148555628999835</c:v>
                </c:pt>
                <c:pt idx="2250">
                  <c:v>12.818930936458349</c:v>
                </c:pt>
                <c:pt idx="2251">
                  <c:v>13.118001866334859</c:v>
                </c:pt>
                <c:pt idx="2252">
                  <c:v>13.507793921791666</c:v>
                </c:pt>
                <c:pt idx="2253">
                  <c:v>13.49827168494441</c:v>
                </c:pt>
                <c:pt idx="2254">
                  <c:v>13.613100947907451</c:v>
                </c:pt>
                <c:pt idx="2255">
                  <c:v>14.001021085723899</c:v>
                </c:pt>
                <c:pt idx="2256">
                  <c:v>14.280500768720458</c:v>
                </c:pt>
                <c:pt idx="2257">
                  <c:v>13.92580314268157</c:v>
                </c:pt>
                <c:pt idx="2258">
                  <c:v>14.481385323799353</c:v>
                </c:pt>
                <c:pt idx="2259">
                  <c:v>14.441283241767318</c:v>
                </c:pt>
                <c:pt idx="2260">
                  <c:v>13.986028558861689</c:v>
                </c:pt>
                <c:pt idx="2261">
                  <c:v>13.865972793709256</c:v>
                </c:pt>
                <c:pt idx="2262">
                  <c:v>12.944087516786418</c:v>
                </c:pt>
                <c:pt idx="2263">
                  <c:v>13.079461855656595</c:v>
                </c:pt>
                <c:pt idx="2264">
                  <c:v>13.044715820118656</c:v>
                </c:pt>
                <c:pt idx="2265">
                  <c:v>12.689415428695785</c:v>
                </c:pt>
                <c:pt idx="2266">
                  <c:v>12.894540155748572</c:v>
                </c:pt>
                <c:pt idx="2267">
                  <c:v>13.101003584484348</c:v>
                </c:pt>
                <c:pt idx="2268">
                  <c:v>13.318382160471765</c:v>
                </c:pt>
                <c:pt idx="2269">
                  <c:v>12.945403565915322</c:v>
                </c:pt>
                <c:pt idx="2270">
                  <c:v>12.554914229937955</c:v>
                </c:pt>
                <c:pt idx="2271">
                  <c:v>12.810131225125813</c:v>
                </c:pt>
                <c:pt idx="2272">
                  <c:v>12.953616618230564</c:v>
                </c:pt>
                <c:pt idx="2273">
                  <c:v>13.225414394884146</c:v>
                </c:pt>
                <c:pt idx="2274">
                  <c:v>12.899989531262312</c:v>
                </c:pt>
                <c:pt idx="2275">
                  <c:v>12.679969281158533</c:v>
                </c:pt>
                <c:pt idx="2276">
                  <c:v>11.945858051312586</c:v>
                </c:pt>
                <c:pt idx="2277">
                  <c:v>13.495545734994149</c:v>
                </c:pt>
                <c:pt idx="2278">
                  <c:v>13.822207470753066</c:v>
                </c:pt>
                <c:pt idx="2279">
                  <c:v>13.857195339522601</c:v>
                </c:pt>
                <c:pt idx="2280">
                  <c:v>13.339263720739309</c:v>
                </c:pt>
                <c:pt idx="2281">
                  <c:v>13.41968264107912</c:v>
                </c:pt>
                <c:pt idx="2282">
                  <c:v>13.603666693346739</c:v>
                </c:pt>
                <c:pt idx="2283">
                  <c:v>13.247974700401514</c:v>
                </c:pt>
                <c:pt idx="2284">
                  <c:v>13.019918254687578</c:v>
                </c:pt>
                <c:pt idx="2285">
                  <c:v>12.970502779563247</c:v>
                </c:pt>
                <c:pt idx="2286">
                  <c:v>12.960506245629096</c:v>
                </c:pt>
                <c:pt idx="2287">
                  <c:v>13.010380495010651</c:v>
                </c:pt>
                <c:pt idx="2288">
                  <c:v>12.720589431209428</c:v>
                </c:pt>
                <c:pt idx="2289">
                  <c:v>12.101106851181671</c:v>
                </c:pt>
                <c:pt idx="2290">
                  <c:v>12.200973014489154</c:v>
                </c:pt>
                <c:pt idx="2291">
                  <c:v>12.331238398673364</c:v>
                </c:pt>
                <c:pt idx="2292">
                  <c:v>12.321138771624035</c:v>
                </c:pt>
                <c:pt idx="2293">
                  <c:v>12.759235470295431</c:v>
                </c:pt>
                <c:pt idx="2294">
                  <c:v>12.756236355164907</c:v>
                </c:pt>
                <c:pt idx="2295">
                  <c:v>12.791759010542664</c:v>
                </c:pt>
                <c:pt idx="2296">
                  <c:v>12.247203235976043</c:v>
                </c:pt>
                <c:pt idx="2297">
                  <c:v>11.78221121335277</c:v>
                </c:pt>
                <c:pt idx="2298">
                  <c:v>12.097338292798527</c:v>
                </c:pt>
                <c:pt idx="2299">
                  <c:v>12.051946453465559</c:v>
                </c:pt>
                <c:pt idx="2300">
                  <c:v>12.297191820612682</c:v>
                </c:pt>
                <c:pt idx="2301">
                  <c:v>12.747747698959117</c:v>
                </c:pt>
                <c:pt idx="2302">
                  <c:v>12.912718551533882</c:v>
                </c:pt>
                <c:pt idx="2303">
                  <c:v>12.94792816575116</c:v>
                </c:pt>
                <c:pt idx="2304">
                  <c:v>12.392376669312291</c:v>
                </c:pt>
                <c:pt idx="2305">
                  <c:v>12.751853257355908</c:v>
                </c:pt>
                <c:pt idx="2306">
                  <c:v>12.302293197759164</c:v>
                </c:pt>
                <c:pt idx="2307">
                  <c:v>12.476776416397476</c:v>
                </c:pt>
                <c:pt idx="2308">
                  <c:v>13.088898169320366</c:v>
                </c:pt>
                <c:pt idx="2309">
                  <c:v>13.397689716607744</c:v>
                </c:pt>
                <c:pt idx="2310">
                  <c:v>13.687710512054872</c:v>
                </c:pt>
                <c:pt idx="2311">
                  <c:v>14.00761026109501</c:v>
                </c:pt>
                <c:pt idx="2312">
                  <c:v>13.930820127012298</c:v>
                </c:pt>
                <c:pt idx="2313">
                  <c:v>13.886065057476516</c:v>
                </c:pt>
                <c:pt idx="2314">
                  <c:v>14.190552930077338</c:v>
                </c:pt>
                <c:pt idx="2315">
                  <c:v>13.995870609115102</c:v>
                </c:pt>
                <c:pt idx="2316">
                  <c:v>14.01621511098301</c:v>
                </c:pt>
                <c:pt idx="2317">
                  <c:v>13.986153278948388</c:v>
                </c:pt>
                <c:pt idx="2318">
                  <c:v>13.806041700716671</c:v>
                </c:pt>
                <c:pt idx="2319">
                  <c:v>14.105697106224657</c:v>
                </c:pt>
                <c:pt idx="2320">
                  <c:v>14.265648313665901</c:v>
                </c:pt>
                <c:pt idx="2321">
                  <c:v>14.430597996339683</c:v>
                </c:pt>
                <c:pt idx="2322">
                  <c:v>14.67852236787361</c:v>
                </c:pt>
                <c:pt idx="2323">
                  <c:v>14.583697174697935</c:v>
                </c:pt>
                <c:pt idx="2324">
                  <c:v>14.848990231343128</c:v>
                </c:pt>
                <c:pt idx="2325">
                  <c:v>15.146339192365406</c:v>
                </c:pt>
                <c:pt idx="2326">
                  <c:v>15.596438406630716</c:v>
                </c:pt>
                <c:pt idx="2327">
                  <c:v>15.722405589044788</c:v>
                </c:pt>
                <c:pt idx="2328">
                  <c:v>15.941439347620982</c:v>
                </c:pt>
                <c:pt idx="2329">
                  <c:v>15.29663437023285</c:v>
                </c:pt>
                <c:pt idx="2330">
                  <c:v>15.87902974630239</c:v>
                </c:pt>
                <c:pt idx="2331">
                  <c:v>15.371131704187517</c:v>
                </c:pt>
                <c:pt idx="2332">
                  <c:v>14.938517772367762</c:v>
                </c:pt>
                <c:pt idx="2333">
                  <c:v>15.123386663569569</c:v>
                </c:pt>
                <c:pt idx="2334">
                  <c:v>15.208512826890573</c:v>
                </c:pt>
                <c:pt idx="2335">
                  <c:v>15.476433778550778</c:v>
                </c:pt>
                <c:pt idx="2336">
                  <c:v>14.860739310727974</c:v>
                </c:pt>
                <c:pt idx="2337">
                  <c:v>14.01621511098301</c:v>
                </c:pt>
                <c:pt idx="2338">
                  <c:v>14.115882267198558</c:v>
                </c:pt>
                <c:pt idx="2339">
                  <c:v>14.264910139574669</c:v>
                </c:pt>
                <c:pt idx="2340">
                  <c:v>14.224803064078483</c:v>
                </c:pt>
                <c:pt idx="2341">
                  <c:v>14.184743938441155</c:v>
                </c:pt>
                <c:pt idx="2342">
                  <c:v>13.689595805045998</c:v>
                </c:pt>
                <c:pt idx="2343">
                  <c:v>13.82927419070506</c:v>
                </c:pt>
                <c:pt idx="2344">
                  <c:v>13.894414086717308</c:v>
                </c:pt>
                <c:pt idx="2345">
                  <c:v>13.989988961609637</c:v>
                </c:pt>
                <c:pt idx="2346">
                  <c:v>14.112577366248805</c:v>
                </c:pt>
                <c:pt idx="2347">
                  <c:v>13.94274681364389</c:v>
                </c:pt>
                <c:pt idx="2348">
                  <c:v>13.569634398838497</c:v>
                </c:pt>
                <c:pt idx="2349">
                  <c:v>13.73606176450739</c:v>
                </c:pt>
                <c:pt idx="2350">
                  <c:v>13.389384378130918</c:v>
                </c:pt>
                <c:pt idx="2351">
                  <c:v>13.223429192080763</c:v>
                </c:pt>
                <c:pt idx="2352">
                  <c:v>13.204861828347415</c:v>
                </c:pt>
                <c:pt idx="2353">
                  <c:v>12.837041301997303</c:v>
                </c:pt>
                <c:pt idx="2354">
                  <c:v>12.920058781066441</c:v>
                </c:pt>
                <c:pt idx="2355">
                  <c:v>12.633272634813396</c:v>
                </c:pt>
                <c:pt idx="2356">
                  <c:v>12.781101169601861</c:v>
                </c:pt>
                <c:pt idx="2357">
                  <c:v>12.851079822857404</c:v>
                </c:pt>
                <c:pt idx="2358">
                  <c:v>13.198973699042108</c:v>
                </c:pt>
                <c:pt idx="2359">
                  <c:v>13.22620794355406</c:v>
                </c:pt>
                <c:pt idx="2360">
                  <c:v>13.394159790456332</c:v>
                </c:pt>
                <c:pt idx="2361">
                  <c:v>13.616096159577193</c:v>
                </c:pt>
                <c:pt idx="2362">
                  <c:v>13.468779121305529</c:v>
                </c:pt>
                <c:pt idx="2363">
                  <c:v>13.690709572202124</c:v>
                </c:pt>
                <c:pt idx="2364">
                  <c:v>13.760687642304655</c:v>
                </c:pt>
                <c:pt idx="2365">
                  <c:v>13.865654747458448</c:v>
                </c:pt>
                <c:pt idx="2366">
                  <c:v>13.980502215099188</c:v>
                </c:pt>
                <c:pt idx="2367">
                  <c:v>13.730468197788491</c:v>
                </c:pt>
                <c:pt idx="2368">
                  <c:v>13.24851682677957</c:v>
                </c:pt>
                <c:pt idx="2369">
                  <c:v>13.473844923940478</c:v>
                </c:pt>
                <c:pt idx="2370">
                  <c:v>13.928704653899887</c:v>
                </c:pt>
                <c:pt idx="2371">
                  <c:v>14.24041859521544</c:v>
                </c:pt>
                <c:pt idx="2372">
                  <c:v>14.683471898118247</c:v>
                </c:pt>
                <c:pt idx="2373">
                  <c:v>14.748501021129155</c:v>
                </c:pt>
                <c:pt idx="2374">
                  <c:v>14.633731205896069</c:v>
                </c:pt>
                <c:pt idx="2375">
                  <c:v>14.656675642874035</c:v>
                </c:pt>
                <c:pt idx="2376">
                  <c:v>14.344007029047569</c:v>
                </c:pt>
                <c:pt idx="2377">
                  <c:v>14.333508130429649</c:v>
                </c:pt>
                <c:pt idx="2378">
                  <c:v>14.573554387990294</c:v>
                </c:pt>
                <c:pt idx="2379">
                  <c:v>14.975631470441531</c:v>
                </c:pt>
                <c:pt idx="2380">
                  <c:v>14.710708750837592</c:v>
                </c:pt>
                <c:pt idx="2381">
                  <c:v>13.966879162853363</c:v>
                </c:pt>
                <c:pt idx="2382">
                  <c:v>13.951697563326405</c:v>
                </c:pt>
                <c:pt idx="2383">
                  <c:v>13.86713977557282</c:v>
                </c:pt>
                <c:pt idx="2384">
                  <c:v>13.872184624638157</c:v>
                </c:pt>
                <c:pt idx="2385">
                  <c:v>14.156059348432782</c:v>
                </c:pt>
                <c:pt idx="2386">
                  <c:v>14.187168947215401</c:v>
                </c:pt>
                <c:pt idx="2387">
                  <c:v>14.302066390896041</c:v>
                </c:pt>
                <c:pt idx="2388">
                  <c:v>14.247271476169809</c:v>
                </c:pt>
                <c:pt idx="2389">
                  <c:v>14.212517506622858</c:v>
                </c:pt>
                <c:pt idx="2390">
                  <c:v>14.780550802422034</c:v>
                </c:pt>
                <c:pt idx="2391">
                  <c:v>14.894474557193853</c:v>
                </c:pt>
                <c:pt idx="2392">
                  <c:v>15.031442137696979</c:v>
                </c:pt>
                <c:pt idx="2393">
                  <c:v>15.336497766520205</c:v>
                </c:pt>
                <c:pt idx="2394">
                  <c:v>16.264285897376187</c:v>
                </c:pt>
                <c:pt idx="2395">
                  <c:v>16.259287038912525</c:v>
                </c:pt>
                <c:pt idx="2396">
                  <c:v>16.484318091161789</c:v>
                </c:pt>
                <c:pt idx="2397">
                  <c:v>16.438971958455241</c:v>
                </c:pt>
                <c:pt idx="2398">
                  <c:v>16.645976736163959</c:v>
                </c:pt>
                <c:pt idx="2399">
                  <c:v>16.672053813650468</c:v>
                </c:pt>
                <c:pt idx="2400">
                  <c:v>16.597209871056187</c:v>
                </c:pt>
                <c:pt idx="2401">
                  <c:v>16.974208670047606</c:v>
                </c:pt>
                <c:pt idx="2402">
                  <c:v>17.404605770948091</c:v>
                </c:pt>
                <c:pt idx="2403">
                  <c:v>17.240155139707426</c:v>
                </c:pt>
                <c:pt idx="2404">
                  <c:v>17.040557345061117</c:v>
                </c:pt>
                <c:pt idx="2405">
                  <c:v>16.855359120207652</c:v>
                </c:pt>
                <c:pt idx="2406">
                  <c:v>17.08998050339672</c:v>
                </c:pt>
                <c:pt idx="2407">
                  <c:v>16.885157425923364</c:v>
                </c:pt>
                <c:pt idx="2408">
                  <c:v>16.270396528283289</c:v>
                </c:pt>
                <c:pt idx="2409">
                  <c:v>16.035300497214525</c:v>
                </c:pt>
                <c:pt idx="2410">
                  <c:v>16.170331675142851</c:v>
                </c:pt>
                <c:pt idx="2411">
                  <c:v>16.152580675224637</c:v>
                </c:pt>
                <c:pt idx="2412">
                  <c:v>16.632479085976545</c:v>
                </c:pt>
                <c:pt idx="2413">
                  <c:v>16.415236535931417</c:v>
                </c:pt>
                <c:pt idx="2414">
                  <c:v>16.205325900619265</c:v>
                </c:pt>
                <c:pt idx="2415">
                  <c:v>16.51035813135513</c:v>
                </c:pt>
                <c:pt idx="2416">
                  <c:v>17.27081222522866</c:v>
                </c:pt>
                <c:pt idx="2417">
                  <c:v>17.475494999529325</c:v>
                </c:pt>
                <c:pt idx="2418">
                  <c:v>17.798042107686051</c:v>
                </c:pt>
                <c:pt idx="2419">
                  <c:v>17.672908582078001</c:v>
                </c:pt>
                <c:pt idx="2420">
                  <c:v>17.823039357837295</c:v>
                </c:pt>
                <c:pt idx="2421">
                  <c:v>17.891180970802218</c:v>
                </c:pt>
                <c:pt idx="2422">
                  <c:v>17.398173095914142</c:v>
                </c:pt>
                <c:pt idx="2423">
                  <c:v>17.403085555296389</c:v>
                </c:pt>
                <c:pt idx="2424">
                  <c:v>17.608004313091062</c:v>
                </c:pt>
                <c:pt idx="2425">
                  <c:v>17.540544151913377</c:v>
                </c:pt>
                <c:pt idx="2426">
                  <c:v>17.807892608023149</c:v>
                </c:pt>
                <c:pt idx="2427">
                  <c:v>17.528451585056001</c:v>
                </c:pt>
                <c:pt idx="2428">
                  <c:v>17.709199473194996</c:v>
                </c:pt>
                <c:pt idx="2429">
                  <c:v>17.082405567741329</c:v>
                </c:pt>
                <c:pt idx="2430">
                  <c:v>16.528906205943088</c:v>
                </c:pt>
                <c:pt idx="2431">
                  <c:v>16.229079445301728</c:v>
                </c:pt>
                <c:pt idx="2432">
                  <c:v>16.644390964437971</c:v>
                </c:pt>
                <c:pt idx="2433">
                  <c:v>16.244619148687011</c:v>
                </c:pt>
                <c:pt idx="2434">
                  <c:v>16.429603424355307</c:v>
                </c:pt>
                <c:pt idx="2435">
                  <c:v>17.169483295322109</c:v>
                </c:pt>
                <c:pt idx="2436">
                  <c:v>17.393521487837656</c:v>
                </c:pt>
                <c:pt idx="2437">
                  <c:v>17.39881104062324</c:v>
                </c:pt>
                <c:pt idx="2438">
                  <c:v>17.363379342298536</c:v>
                </c:pt>
                <c:pt idx="2439">
                  <c:v>17.468456884821922</c:v>
                </c:pt>
                <c:pt idx="2440">
                  <c:v>17.210106784128783</c:v>
                </c:pt>
                <c:pt idx="2441">
                  <c:v>17.253188320114855</c:v>
                </c:pt>
                <c:pt idx="2442">
                  <c:v>17.368176245748774</c:v>
                </c:pt>
                <c:pt idx="2443">
                  <c:v>18.388222385919399</c:v>
                </c:pt>
                <c:pt idx="2444">
                  <c:v>18.375070516299665</c:v>
                </c:pt>
                <c:pt idx="2445">
                  <c:v>18.406079673008367</c:v>
                </c:pt>
                <c:pt idx="2446">
                  <c:v>18.446385110248219</c:v>
                </c:pt>
                <c:pt idx="2447">
                  <c:v>18.432385576907109</c:v>
                </c:pt>
                <c:pt idx="2448">
                  <c:v>18.602224891148214</c:v>
                </c:pt>
                <c:pt idx="2449">
                  <c:v>18.446585707548572</c:v>
                </c:pt>
                <c:pt idx="2450">
                  <c:v>18.764561328483111</c:v>
                </c:pt>
                <c:pt idx="2451">
                  <c:v>18.301145926595201</c:v>
                </c:pt>
                <c:pt idx="2452">
                  <c:v>18.493273880553495</c:v>
                </c:pt>
                <c:pt idx="2453">
                  <c:v>19.178209950203623</c:v>
                </c:pt>
                <c:pt idx="2454">
                  <c:v>19.293520773371082</c:v>
                </c:pt>
                <c:pt idx="2455">
                  <c:v>19.10047190112477</c:v>
                </c:pt>
                <c:pt idx="2456">
                  <c:v>18.494427906814906</c:v>
                </c:pt>
                <c:pt idx="2457">
                  <c:v>18.335297133471691</c:v>
                </c:pt>
                <c:pt idx="2458">
                  <c:v>17.784258973771486</c:v>
                </c:pt>
                <c:pt idx="2459">
                  <c:v>17.157056335951001</c:v>
                </c:pt>
                <c:pt idx="2460">
                  <c:v>17.172198612032528</c:v>
                </c:pt>
                <c:pt idx="2461">
                  <c:v>17.083288181496322</c:v>
                </c:pt>
                <c:pt idx="2462">
                  <c:v>17.325133721657139</c:v>
                </c:pt>
                <c:pt idx="2463">
                  <c:v>17.439662907922518</c:v>
                </c:pt>
                <c:pt idx="2464">
                  <c:v>17.677791976274612</c:v>
                </c:pt>
                <c:pt idx="2465">
                  <c:v>17.178768810784806</c:v>
                </c:pt>
                <c:pt idx="2466">
                  <c:v>17.303673334189504</c:v>
                </c:pt>
                <c:pt idx="2467">
                  <c:v>17.018553361483008</c:v>
                </c:pt>
                <c:pt idx="2468">
                  <c:v>17.012844903159017</c:v>
                </c:pt>
                <c:pt idx="2469">
                  <c:v>17.173110853904941</c:v>
                </c:pt>
                <c:pt idx="2470">
                  <c:v>17.421606215752114</c:v>
                </c:pt>
                <c:pt idx="2471">
                  <c:v>17.541158081702402</c:v>
                </c:pt>
                <c:pt idx="2472">
                  <c:v>17.088123257132651</c:v>
                </c:pt>
                <c:pt idx="2473">
                  <c:v>16.777797548088376</c:v>
                </c:pt>
                <c:pt idx="2474">
                  <c:v>16.820289850267418</c:v>
                </c:pt>
                <c:pt idx="2475">
                  <c:v>17.438168896134634</c:v>
                </c:pt>
                <c:pt idx="2476">
                  <c:v>17.779044197571103</c:v>
                </c:pt>
                <c:pt idx="2477">
                  <c:v>18.161304865774163</c:v>
                </c:pt>
                <c:pt idx="2478">
                  <c:v>18.331380656522057</c:v>
                </c:pt>
                <c:pt idx="2479">
                  <c:v>18.456431136677633</c:v>
                </c:pt>
                <c:pt idx="2480">
                  <c:v>18.681972463257519</c:v>
                </c:pt>
                <c:pt idx="2481">
                  <c:v>18.241540618376042</c:v>
                </c:pt>
                <c:pt idx="2482">
                  <c:v>18.536269867407444</c:v>
                </c:pt>
                <c:pt idx="2483">
                  <c:v>18.641353274398121</c:v>
                </c:pt>
                <c:pt idx="2484">
                  <c:v>18.409128310145849</c:v>
                </c:pt>
                <c:pt idx="2485">
                  <c:v>18.782184301093526</c:v>
                </c:pt>
                <c:pt idx="2486">
                  <c:v>17.864421906366829</c:v>
                </c:pt>
                <c:pt idx="2487">
                  <c:v>17.494512903202509</c:v>
                </c:pt>
                <c:pt idx="2488">
                  <c:v>16.916562031114541</c:v>
                </c:pt>
                <c:pt idx="2489">
                  <c:v>17.129543926883983</c:v>
                </c:pt>
                <c:pt idx="2490">
                  <c:v>16.84400667460741</c:v>
                </c:pt>
                <c:pt idx="2491">
                  <c:v>16.425919251783505</c:v>
                </c:pt>
                <c:pt idx="2492">
                  <c:v>16.199866877100341</c:v>
                </c:pt>
                <c:pt idx="2493">
                  <c:v>16.180950283151475</c:v>
                </c:pt>
                <c:pt idx="2494">
                  <c:v>16.650474486522945</c:v>
                </c:pt>
                <c:pt idx="2495">
                  <c:v>16.733238787806272</c:v>
                </c:pt>
                <c:pt idx="2496">
                  <c:v>16.307254714401353</c:v>
                </c:pt>
                <c:pt idx="2497">
                  <c:v>15.340673154790222</c:v>
                </c:pt>
                <c:pt idx="2498">
                  <c:v>14.820677911901651</c:v>
                </c:pt>
                <c:pt idx="2499">
                  <c:v>15.075512335237987</c:v>
                </c:pt>
                <c:pt idx="2500">
                  <c:v>15.428196956284179</c:v>
                </c:pt>
                <c:pt idx="2501">
                  <c:v>15.299296885448816</c:v>
                </c:pt>
                <c:pt idx="2502">
                  <c:v>15.589375567562595</c:v>
                </c:pt>
                <c:pt idx="2503">
                  <c:v>15.446528357736653</c:v>
                </c:pt>
                <c:pt idx="2504">
                  <c:v>16.147470031519372</c:v>
                </c:pt>
                <c:pt idx="2505">
                  <c:v>16.095344049121973</c:v>
                </c:pt>
                <c:pt idx="2506">
                  <c:v>16.057296794192869</c:v>
                </c:pt>
                <c:pt idx="2507">
                  <c:v>16.410100626118901</c:v>
                </c:pt>
                <c:pt idx="2508">
                  <c:v>16.219458752402929</c:v>
                </c:pt>
                <c:pt idx="2509">
                  <c:v>15.884902142050967</c:v>
                </c:pt>
                <c:pt idx="2510">
                  <c:v>15.936892003039553</c:v>
                </c:pt>
                <c:pt idx="2511">
                  <c:v>16.106724633006927</c:v>
                </c:pt>
                <c:pt idx="2512">
                  <c:v>16.496590352342395</c:v>
                </c:pt>
                <c:pt idx="2513">
                  <c:v>16.44551866345445</c:v>
                </c:pt>
                <c:pt idx="2514">
                  <c:v>17.040250732434554</c:v>
                </c:pt>
                <c:pt idx="2515">
                  <c:v>17.30490402137659</c:v>
                </c:pt>
                <c:pt idx="2516">
                  <c:v>17.151940227092076</c:v>
                </c:pt>
                <c:pt idx="2517">
                  <c:v>17.357602183746913</c:v>
                </c:pt>
                <c:pt idx="2518">
                  <c:v>17.247630046884098</c:v>
                </c:pt>
                <c:pt idx="2519">
                  <c:v>17.313469049491879</c:v>
                </c:pt>
                <c:pt idx="2520">
                  <c:v>16.989695398605864</c:v>
                </c:pt>
                <c:pt idx="2521">
                  <c:v>17.131659429828769</c:v>
                </c:pt>
                <c:pt idx="2522">
                  <c:v>17.01974453195567</c:v>
                </c:pt>
                <c:pt idx="2523">
                  <c:v>17.078672854794867</c:v>
                </c:pt>
                <c:pt idx="2524">
                  <c:v>17.328320721730993</c:v>
                </c:pt>
                <c:pt idx="2525">
                  <c:v>17.497479233957421</c:v>
                </c:pt>
                <c:pt idx="2526">
                  <c:v>17.402503772454395</c:v>
                </c:pt>
                <c:pt idx="2527">
                  <c:v>17.01254780085479</c:v>
                </c:pt>
                <c:pt idx="2528">
                  <c:v>16.915996073816622</c:v>
                </c:pt>
                <c:pt idx="2529">
                  <c:v>17.008116036769344</c:v>
                </c:pt>
                <c:pt idx="2530">
                  <c:v>16.622065645583636</c:v>
                </c:pt>
                <c:pt idx="2531">
                  <c:v>16.723181104340512</c:v>
                </c:pt>
                <c:pt idx="2532">
                  <c:v>16.89005852652312</c:v>
                </c:pt>
                <c:pt idx="2533">
                  <c:v>17.369178360395772</c:v>
                </c:pt>
                <c:pt idx="2534">
                  <c:v>17.311527277751498</c:v>
                </c:pt>
                <c:pt idx="2535">
                  <c:v>17.507418292799503</c:v>
                </c:pt>
                <c:pt idx="2536">
                  <c:v>17.871174131521563</c:v>
                </c:pt>
                <c:pt idx="2537">
                  <c:v>18.098961754521685</c:v>
                </c:pt>
                <c:pt idx="2538">
                  <c:v>17.911864529452615</c:v>
                </c:pt>
                <c:pt idx="2539">
                  <c:v>18.179939212658908</c:v>
                </c:pt>
                <c:pt idx="2540">
                  <c:v>18.111109340268776</c:v>
                </c:pt>
                <c:pt idx="2541">
                  <c:v>18.33520166114338</c:v>
                </c:pt>
                <c:pt idx="2542">
                  <c:v>18.398645138678916</c:v>
                </c:pt>
                <c:pt idx="2543">
                  <c:v>18.233228347651742</c:v>
                </c:pt>
                <c:pt idx="2544">
                  <c:v>18.399092920972951</c:v>
                </c:pt>
                <c:pt idx="2545">
                  <c:v>18.419087588350664</c:v>
                </c:pt>
                <c:pt idx="2546">
                  <c:v>17.664377216507219</c:v>
                </c:pt>
                <c:pt idx="2547">
                  <c:v>17.720510235394197</c:v>
                </c:pt>
                <c:pt idx="2548">
                  <c:v>17.810487438281953</c:v>
                </c:pt>
                <c:pt idx="2549">
                  <c:v>18.068331744675607</c:v>
                </c:pt>
                <c:pt idx="2550">
                  <c:v>18.001289046376645</c:v>
                </c:pt>
                <c:pt idx="2551">
                  <c:v>18.184241167641055</c:v>
                </c:pt>
                <c:pt idx="2552">
                  <c:v>18.329203230937988</c:v>
                </c:pt>
                <c:pt idx="2553">
                  <c:v>18.111411194606557</c:v>
                </c:pt>
                <c:pt idx="2554">
                  <c:v>18.102111769940755</c:v>
                </c:pt>
                <c:pt idx="2555">
                  <c:v>18.543837913423705</c:v>
                </c:pt>
                <c:pt idx="2556">
                  <c:v>18.605882678663935</c:v>
                </c:pt>
                <c:pt idx="2557">
                  <c:v>18.807764443648722</c:v>
                </c:pt>
                <c:pt idx="2558">
                  <c:v>17.812952281793848</c:v>
                </c:pt>
                <c:pt idx="2559">
                  <c:v>17.506476909257707</c:v>
                </c:pt>
                <c:pt idx="2560">
                  <c:v>17.489676645728654</c:v>
                </c:pt>
                <c:pt idx="2561">
                  <c:v>18.425099607806068</c:v>
                </c:pt>
                <c:pt idx="2562">
                  <c:v>18.525306327890238</c:v>
                </c:pt>
                <c:pt idx="2563">
                  <c:v>19.266957819714023</c:v>
                </c:pt>
                <c:pt idx="2564">
                  <c:v>19.634861538977969</c:v>
                </c:pt>
                <c:pt idx="2565">
                  <c:v>19.470742189836312</c:v>
                </c:pt>
                <c:pt idx="2566">
                  <c:v>19.197136109452153</c:v>
                </c:pt>
                <c:pt idx="2567">
                  <c:v>18.830072153088089</c:v>
                </c:pt>
                <c:pt idx="2568">
                  <c:v>18.849595674656975</c:v>
                </c:pt>
                <c:pt idx="2569">
                  <c:v>18.085874942750731</c:v>
                </c:pt>
                <c:pt idx="2570">
                  <c:v>17.689223264888259</c:v>
                </c:pt>
                <c:pt idx="2571">
                  <c:v>17.626240272592117</c:v>
                </c:pt>
                <c:pt idx="2572">
                  <c:v>17.977295325555083</c:v>
                </c:pt>
                <c:pt idx="2573">
                  <c:v>17.75805665298104</c:v>
                </c:pt>
                <c:pt idx="2574">
                  <c:v>18.286909435136476</c:v>
                </c:pt>
                <c:pt idx="2575">
                  <c:v>18.451863516527109</c:v>
                </c:pt>
                <c:pt idx="2576">
                  <c:v>18.406029701020557</c:v>
                </c:pt>
                <c:pt idx="2577">
                  <c:v>18.535303794877766</c:v>
                </c:pt>
                <c:pt idx="2578">
                  <c:v>18.299363573972094</c:v>
                </c:pt>
                <c:pt idx="2579">
                  <c:v>17.915669856580074</c:v>
                </c:pt>
                <c:pt idx="2580">
                  <c:v>17.286283049586487</c:v>
                </c:pt>
                <c:pt idx="2581">
                  <c:v>18.149460510111478</c:v>
                </c:pt>
                <c:pt idx="2582">
                  <c:v>18.464337543205637</c:v>
                </c:pt>
                <c:pt idx="2583">
                  <c:v>18.177000547461638</c:v>
                </c:pt>
                <c:pt idx="2584">
                  <c:v>18.339279471777495</c:v>
                </c:pt>
                <c:pt idx="2585">
                  <c:v>18.219600927942377</c:v>
                </c:pt>
                <c:pt idx="2586">
                  <c:v>18.400129225099338</c:v>
                </c:pt>
                <c:pt idx="2587">
                  <c:v>18.566245802608023</c:v>
                </c:pt>
                <c:pt idx="2588">
                  <c:v>18.429051115917016</c:v>
                </c:pt>
                <c:pt idx="2589">
                  <c:v>18.763997520204789</c:v>
                </c:pt>
                <c:pt idx="2590">
                  <c:v>19.171772479990555</c:v>
                </c:pt>
                <c:pt idx="2591">
                  <c:v>18.798427959354608</c:v>
                </c:pt>
                <c:pt idx="2592">
                  <c:v>18.891843337249668</c:v>
                </c:pt>
                <c:pt idx="2593">
                  <c:v>18.450032816487511</c:v>
                </c:pt>
                <c:pt idx="2594">
                  <c:v>18.726973267889214</c:v>
                </c:pt>
                <c:pt idx="2595">
                  <c:v>19.100733693088671</c:v>
                </c:pt>
                <c:pt idx="2596">
                  <c:v>18.668581246239818</c:v>
                </c:pt>
                <c:pt idx="2597">
                  <c:v>18.588825390166608</c:v>
                </c:pt>
                <c:pt idx="2598">
                  <c:v>18.665492867342003</c:v>
                </c:pt>
                <c:pt idx="2599">
                  <c:v>17.754909529668943</c:v>
                </c:pt>
                <c:pt idx="2600">
                  <c:v>17.692986276977635</c:v>
                </c:pt>
                <c:pt idx="2601">
                  <c:v>17.828037172358883</c:v>
                </c:pt>
                <c:pt idx="2602">
                  <c:v>17.974056454768622</c:v>
                </c:pt>
                <c:pt idx="2603">
                  <c:v>17.847478066135807</c:v>
                </c:pt>
                <c:pt idx="2604">
                  <c:v>18.048427152585131</c:v>
                </c:pt>
                <c:pt idx="2605">
                  <c:v>17.892466667579683</c:v>
                </c:pt>
                <c:pt idx="2606">
                  <c:v>18.232228609284174</c:v>
                </c:pt>
                <c:pt idx="2607">
                  <c:v>18.26937117300951</c:v>
                </c:pt>
                <c:pt idx="2608">
                  <c:v>18.341352935319712</c:v>
                </c:pt>
                <c:pt idx="2609">
                  <c:v>17.768498076934332</c:v>
                </c:pt>
                <c:pt idx="2610">
                  <c:v>17.529558615932402</c:v>
                </c:pt>
                <c:pt idx="2611">
                  <c:v>17.680373030388257</c:v>
                </c:pt>
                <c:pt idx="2612">
                  <c:v>17.793343465923108</c:v>
                </c:pt>
                <c:pt idx="2613">
                  <c:v>18.110411447907804</c:v>
                </c:pt>
                <c:pt idx="2614">
                  <c:v>18.091416260631501</c:v>
                </c:pt>
                <c:pt idx="2615">
                  <c:v>18.190300232079494</c:v>
                </c:pt>
                <c:pt idx="2616">
                  <c:v>17.616389774864093</c:v>
                </c:pt>
                <c:pt idx="2617">
                  <c:v>17.418499639654904</c:v>
                </c:pt>
                <c:pt idx="2618">
                  <c:v>17.596541644748843</c:v>
                </c:pt>
                <c:pt idx="2619">
                  <c:v>17.982593724790753</c:v>
                </c:pt>
                <c:pt idx="2620">
                  <c:v>18.398491817274934</c:v>
                </c:pt>
                <c:pt idx="2621">
                  <c:v>18.402092121079608</c:v>
                </c:pt>
                <c:pt idx="2622">
                  <c:v>18.258282667681662</c:v>
                </c:pt>
                <c:pt idx="2623">
                  <c:v>18.303423572077325</c:v>
                </c:pt>
                <c:pt idx="2624">
                  <c:v>18.45453961398502</c:v>
                </c:pt>
                <c:pt idx="2625">
                  <c:v>18.224595190602574</c:v>
                </c:pt>
                <c:pt idx="2626">
                  <c:v>18.141252417835755</c:v>
                </c:pt>
                <c:pt idx="2627">
                  <c:v>17.885468440688417</c:v>
                </c:pt>
                <c:pt idx="2628">
                  <c:v>18.048336910674973</c:v>
                </c:pt>
                <c:pt idx="2629">
                  <c:v>18.092325545476374</c:v>
                </c:pt>
                <c:pt idx="2630">
                  <c:v>18.413181253813452</c:v>
                </c:pt>
                <c:pt idx="2631">
                  <c:v>18.580982457398733</c:v>
                </c:pt>
                <c:pt idx="2632">
                  <c:v>18.385188579521632</c:v>
                </c:pt>
                <c:pt idx="2633">
                  <c:v>18.313360027754637</c:v>
                </c:pt>
                <c:pt idx="2634">
                  <c:v>17.977445136973678</c:v>
                </c:pt>
                <c:pt idx="2635">
                  <c:v>17.978295063922648</c:v>
                </c:pt>
                <c:pt idx="2636">
                  <c:v>18.364041039489795</c:v>
                </c:pt>
                <c:pt idx="2637">
                  <c:v>19.017023227822754</c:v>
                </c:pt>
                <c:pt idx="2638">
                  <c:v>18.973192848931514</c:v>
                </c:pt>
                <c:pt idx="2639">
                  <c:v>19.034336016361326</c:v>
                </c:pt>
                <c:pt idx="2640">
                  <c:v>19.033653486245871</c:v>
                </c:pt>
                <c:pt idx="2641">
                  <c:v>19.393409683208912</c:v>
                </c:pt>
                <c:pt idx="2642">
                  <c:v>19.354580199613082</c:v>
                </c:pt>
                <c:pt idx="2643">
                  <c:v>19.633614669713445</c:v>
                </c:pt>
                <c:pt idx="2644">
                  <c:v>19.910619181907659</c:v>
                </c:pt>
                <c:pt idx="2645">
                  <c:v>19.878626221133317</c:v>
                </c:pt>
                <c:pt idx="2646">
                  <c:v>19.973438877414647</c:v>
                </c:pt>
                <c:pt idx="2647">
                  <c:v>19.80931124152497</c:v>
                </c:pt>
                <c:pt idx="2648">
                  <c:v>19.797380072345852</c:v>
                </c:pt>
                <c:pt idx="2649">
                  <c:v>20.105140670525962</c:v>
                </c:pt>
                <c:pt idx="2650">
                  <c:v>20.395832401256811</c:v>
                </c:pt>
                <c:pt idx="2651">
                  <c:v>20.536522863650639</c:v>
                </c:pt>
                <c:pt idx="2652">
                  <c:v>20.739572435137372</c:v>
                </c:pt>
                <c:pt idx="2653">
                  <c:v>20.784629943662139</c:v>
                </c:pt>
                <c:pt idx="2654">
                  <c:v>20.771564062899454</c:v>
                </c:pt>
                <c:pt idx="2655">
                  <c:v>20.614433351531364</c:v>
                </c:pt>
                <c:pt idx="2656">
                  <c:v>21.030391147880188</c:v>
                </c:pt>
                <c:pt idx="2657">
                  <c:v>21.188454962174088</c:v>
                </c:pt>
                <c:pt idx="2658">
                  <c:v>21.377761806704882</c:v>
                </c:pt>
                <c:pt idx="2659">
                  <c:v>21.450101667580899</c:v>
                </c:pt>
                <c:pt idx="2660">
                  <c:v>21.682325715751229</c:v>
                </c:pt>
                <c:pt idx="2661">
                  <c:v>21.923079969240117</c:v>
                </c:pt>
                <c:pt idx="2662">
                  <c:v>21.792115334465596</c:v>
                </c:pt>
                <c:pt idx="2663">
                  <c:v>22.031234406031441</c:v>
                </c:pt>
                <c:pt idx="2664">
                  <c:v>22.007314042801095</c:v>
                </c:pt>
                <c:pt idx="2665">
                  <c:v>22.709495503377347</c:v>
                </c:pt>
                <c:pt idx="2666">
                  <c:v>23.015319742508968</c:v>
                </c:pt>
                <c:pt idx="2667">
                  <c:v>22.560412249770415</c:v>
                </c:pt>
                <c:pt idx="2668">
                  <c:v>23.082306120560581</c:v>
                </c:pt>
                <c:pt idx="2669">
                  <c:v>23.124297581428756</c:v>
                </c:pt>
                <c:pt idx="2670">
                  <c:v>23.908540260010703</c:v>
                </c:pt>
                <c:pt idx="2671">
                  <c:v>24.41122199375771</c:v>
                </c:pt>
                <c:pt idx="2672">
                  <c:v>24.266256306363886</c:v>
                </c:pt>
                <c:pt idx="2673">
                  <c:v>24.39122672653097</c:v>
                </c:pt>
                <c:pt idx="2674">
                  <c:v>23.758376518804855</c:v>
                </c:pt>
                <c:pt idx="2675">
                  <c:v>23.842436115811733</c:v>
                </c:pt>
                <c:pt idx="2676">
                  <c:v>23.118029089392042</c:v>
                </c:pt>
                <c:pt idx="2677">
                  <c:v>23.120105726328902</c:v>
                </c:pt>
                <c:pt idx="2678">
                  <c:v>23.539213206673814</c:v>
                </c:pt>
                <c:pt idx="2679">
                  <c:v>23.818560807664756</c:v>
                </c:pt>
                <c:pt idx="2680">
                  <c:v>23.39265806656061</c:v>
                </c:pt>
                <c:pt idx="2681">
                  <c:v>23.865748957635837</c:v>
                </c:pt>
                <c:pt idx="2682">
                  <c:v>24.555129416348844</c:v>
                </c:pt>
                <c:pt idx="2683">
                  <c:v>24.54333632306334</c:v>
                </c:pt>
                <c:pt idx="2684">
                  <c:v>24.826537560890333</c:v>
                </c:pt>
                <c:pt idx="2685">
                  <c:v>24.426829107272116</c:v>
                </c:pt>
                <c:pt idx="2686">
                  <c:v>26.033705941580848</c:v>
                </c:pt>
                <c:pt idx="2687">
                  <c:v>26.738562606153774</c:v>
                </c:pt>
                <c:pt idx="2688">
                  <c:v>27.422332132366495</c:v>
                </c:pt>
                <c:pt idx="2689">
                  <c:v>28.895642259377112</c:v>
                </c:pt>
                <c:pt idx="2690">
                  <c:v>26.855091229988535</c:v>
                </c:pt>
                <c:pt idx="2691">
                  <c:v>27.394972443055575</c:v>
                </c:pt>
                <c:pt idx="2692">
                  <c:v>25.932294267653571</c:v>
                </c:pt>
                <c:pt idx="2693">
                  <c:v>26.082174330557304</c:v>
                </c:pt>
                <c:pt idx="2694">
                  <c:v>25.22302984316309</c:v>
                </c:pt>
                <c:pt idx="2695">
                  <c:v>25.500964057614688</c:v>
                </c:pt>
                <c:pt idx="2696">
                  <c:v>26.823740396982085</c:v>
                </c:pt>
                <c:pt idx="2697">
                  <c:v>27.168795750012162</c:v>
                </c:pt>
                <c:pt idx="2698">
                  <c:v>27.450960124410678</c:v>
                </c:pt>
                <c:pt idx="2699">
                  <c:v>27.561016991218462</c:v>
                </c:pt>
                <c:pt idx="2700">
                  <c:v>27.515606460079908</c:v>
                </c:pt>
                <c:pt idx="2701">
                  <c:v>26.687882282404527</c:v>
                </c:pt>
                <c:pt idx="2702">
                  <c:v>27.140671029455547</c:v>
                </c:pt>
                <c:pt idx="2703">
                  <c:v>28.17715626663686</c:v>
                </c:pt>
                <c:pt idx="2704">
                  <c:v>28.380194373322862</c:v>
                </c:pt>
                <c:pt idx="2705">
                  <c:v>28.534770275803734</c:v>
                </c:pt>
                <c:pt idx="2706">
                  <c:v>29.234177895943091</c:v>
                </c:pt>
                <c:pt idx="2707">
                  <c:v>29.698614111507609</c:v>
                </c:pt>
                <c:pt idx="2708">
                  <c:v>29.740712632738944</c:v>
                </c:pt>
                <c:pt idx="2709">
                  <c:v>28.217321110366445</c:v>
                </c:pt>
                <c:pt idx="2710">
                  <c:v>28.782187409521672</c:v>
                </c:pt>
                <c:pt idx="2711">
                  <c:v>28.570190137356054</c:v>
                </c:pt>
                <c:pt idx="2712">
                  <c:v>29.592735541345263</c:v>
                </c:pt>
                <c:pt idx="2713">
                  <c:v>29.751809110600799</c:v>
                </c:pt>
                <c:pt idx="2714">
                  <c:v>29.217938145008517</c:v>
                </c:pt>
                <c:pt idx="2715">
                  <c:v>28.750674155868371</c:v>
                </c:pt>
                <c:pt idx="2716">
                  <c:v>29.107711618709178</c:v>
                </c:pt>
                <c:pt idx="2717">
                  <c:v>29.329817941095349</c:v>
                </c:pt>
                <c:pt idx="2718">
                  <c:v>29.369048502626303</c:v>
                </c:pt>
                <c:pt idx="2719">
                  <c:v>29.360295300482324</c:v>
                </c:pt>
                <c:pt idx="2720">
                  <c:v>29.303161797821279</c:v>
                </c:pt>
                <c:pt idx="2721">
                  <c:v>29.286312195220102</c:v>
                </c:pt>
                <c:pt idx="2722">
                  <c:v>29.228471579034142</c:v>
                </c:pt>
                <c:pt idx="2723">
                  <c:v>30.28957814421446</c:v>
                </c:pt>
                <c:pt idx="2724">
                  <c:v>30.672251362377356</c:v>
                </c:pt>
                <c:pt idx="2725">
                  <c:v>30.482055419615424</c:v>
                </c:pt>
                <c:pt idx="2726">
                  <c:v>30.903458075711413</c:v>
                </c:pt>
                <c:pt idx="2727">
                  <c:v>31.089574157359944</c:v>
                </c:pt>
                <c:pt idx="2728">
                  <c:v>29.485021052541356</c:v>
                </c:pt>
                <c:pt idx="2729">
                  <c:v>29.166096540274953</c:v>
                </c:pt>
                <c:pt idx="2730">
                  <c:v>29.102868923592531</c:v>
                </c:pt>
                <c:pt idx="2731">
                  <c:v>28.654217699270578</c:v>
                </c:pt>
                <c:pt idx="2732">
                  <c:v>28.844172737924545</c:v>
                </c:pt>
                <c:pt idx="2733">
                  <c:v>29.482530146221428</c:v>
                </c:pt>
                <c:pt idx="2734">
                  <c:v>29.5246179227981</c:v>
                </c:pt>
                <c:pt idx="2735">
                  <c:v>29.244834137853957</c:v>
                </c:pt>
                <c:pt idx="2736">
                  <c:v>28.30182929499432</c:v>
                </c:pt>
                <c:pt idx="2737">
                  <c:v>28.310827015283095</c:v>
                </c:pt>
                <c:pt idx="2738">
                  <c:v>28.893679340656004</c:v>
                </c:pt>
                <c:pt idx="2739">
                  <c:v>28.784227209373956</c:v>
                </c:pt>
                <c:pt idx="2740">
                  <c:v>27.451587070790477</c:v>
                </c:pt>
                <c:pt idx="2741">
                  <c:v>27.408827085163953</c:v>
                </c:pt>
                <c:pt idx="2742">
                  <c:v>27.310852725142578</c:v>
                </c:pt>
                <c:pt idx="2743">
                  <c:v>26.803985372787086</c:v>
                </c:pt>
                <c:pt idx="2744">
                  <c:v>27.124675348872401</c:v>
                </c:pt>
                <c:pt idx="2745">
                  <c:v>27.03837478662178</c:v>
                </c:pt>
                <c:pt idx="2746">
                  <c:v>27.927157008300714</c:v>
                </c:pt>
                <c:pt idx="2747">
                  <c:v>28.166863490662685</c:v>
                </c:pt>
                <c:pt idx="2748">
                  <c:v>28.51653719642605</c:v>
                </c:pt>
                <c:pt idx="2749">
                  <c:v>28.291596063723908</c:v>
                </c:pt>
                <c:pt idx="2750">
                  <c:v>28.725721895265526</c:v>
                </c:pt>
                <c:pt idx="2751">
                  <c:v>29.056638052552717</c:v>
                </c:pt>
                <c:pt idx="2752">
                  <c:v>29.340663917048577</c:v>
                </c:pt>
                <c:pt idx="2753">
                  <c:v>30.263332317947405</c:v>
                </c:pt>
                <c:pt idx="2754">
                  <c:v>30.266088454098185</c:v>
                </c:pt>
                <c:pt idx="2755">
                  <c:v>30.085132827067955</c:v>
                </c:pt>
                <c:pt idx="2756">
                  <c:v>29.986052176511993</c:v>
                </c:pt>
                <c:pt idx="2757">
                  <c:v>30.523047425394886</c:v>
                </c:pt>
                <c:pt idx="2758">
                  <c:v>30.686401714341127</c:v>
                </c:pt>
                <c:pt idx="2759">
                  <c:v>30.624180852836488</c:v>
                </c:pt>
                <c:pt idx="2760">
                  <c:v>31.566948884100047</c:v>
                </c:pt>
                <c:pt idx="2761">
                  <c:v>32.292832733392352</c:v>
                </c:pt>
                <c:pt idx="2762">
                  <c:v>34.072547956175136</c:v>
                </c:pt>
                <c:pt idx="2763">
                  <c:v>32.857865959194953</c:v>
                </c:pt>
                <c:pt idx="2764">
                  <c:v>33.29522928171302</c:v>
                </c:pt>
                <c:pt idx="2765">
                  <c:v>33.172143715173839</c:v>
                </c:pt>
                <c:pt idx="2766">
                  <c:v>32.890763236073226</c:v>
                </c:pt>
                <c:pt idx="2767">
                  <c:v>33.796000666625119</c:v>
                </c:pt>
                <c:pt idx="2768">
                  <c:v>34.407970536807134</c:v>
                </c:pt>
                <c:pt idx="2769">
                  <c:v>34.817513429835138</c:v>
                </c:pt>
                <c:pt idx="2770">
                  <c:v>34.305623498002383</c:v>
                </c:pt>
                <c:pt idx="2771">
                  <c:v>35.309996156237467</c:v>
                </c:pt>
                <c:pt idx="2772">
                  <c:v>35.848307691301571</c:v>
                </c:pt>
                <c:pt idx="2773">
                  <c:v>35.64634539444917</c:v>
                </c:pt>
                <c:pt idx="2774">
                  <c:v>36.03693327229724</c:v>
                </c:pt>
                <c:pt idx="2775">
                  <c:v>35.059734139511775</c:v>
                </c:pt>
                <c:pt idx="2776">
                  <c:v>35.928448774917008</c:v>
                </c:pt>
                <c:pt idx="2777">
                  <c:v>35.819984851068618</c:v>
                </c:pt>
                <c:pt idx="2778">
                  <c:v>34.110257623330263</c:v>
                </c:pt>
                <c:pt idx="2779">
                  <c:v>34.465485081205266</c:v>
                </c:pt>
                <c:pt idx="2780">
                  <c:v>34.255375212180198</c:v>
                </c:pt>
                <c:pt idx="2781">
                  <c:v>35.055851478792349</c:v>
                </c:pt>
                <c:pt idx="2782">
                  <c:v>35.997440035470518</c:v>
                </c:pt>
                <c:pt idx="2783">
                  <c:v>36.264894895527377</c:v>
                </c:pt>
                <c:pt idx="2784">
                  <c:v>37.19505627476785</c:v>
                </c:pt>
                <c:pt idx="2785">
                  <c:v>37.382641437372826</c:v>
                </c:pt>
                <c:pt idx="2786">
                  <c:v>37.052503471002645</c:v>
                </c:pt>
                <c:pt idx="2787">
                  <c:v>37.091683144383758</c:v>
                </c:pt>
                <c:pt idx="2788">
                  <c:v>36.970899298321726</c:v>
                </c:pt>
                <c:pt idx="2789">
                  <c:v>37.495125303529903</c:v>
                </c:pt>
                <c:pt idx="2790">
                  <c:v>37.866067184749333</c:v>
                </c:pt>
                <c:pt idx="2791">
                  <c:v>37.733037823017931</c:v>
                </c:pt>
                <c:pt idx="2792">
                  <c:v>38.481370349847403</c:v>
                </c:pt>
                <c:pt idx="2793">
                  <c:v>39.170364565935252</c:v>
                </c:pt>
                <c:pt idx="2794">
                  <c:v>39.379667998264466</c:v>
                </c:pt>
                <c:pt idx="2795">
                  <c:v>39.539298055650818</c:v>
                </c:pt>
                <c:pt idx="2796">
                  <c:v>40.597225761454233</c:v>
                </c:pt>
                <c:pt idx="2797">
                  <c:v>40.601225488130233</c:v>
                </c:pt>
                <c:pt idx="2798">
                  <c:v>40.054595214705422</c:v>
                </c:pt>
                <c:pt idx="2799">
                  <c:v>40.231244908573657</c:v>
                </c:pt>
                <c:pt idx="2800">
                  <c:v>41.656070406673358</c:v>
                </c:pt>
                <c:pt idx="2801">
                  <c:v>42.561105191456889</c:v>
                </c:pt>
                <c:pt idx="2802">
                  <c:v>42.952632926996642</c:v>
                </c:pt>
                <c:pt idx="2803">
                  <c:v>43.914535128634803</c:v>
                </c:pt>
                <c:pt idx="2804">
                  <c:v>44.460109119003391</c:v>
                </c:pt>
                <c:pt idx="2805">
                  <c:v>46.057547555204962</c:v>
                </c:pt>
                <c:pt idx="2806">
                  <c:v>47.146835178948976</c:v>
                </c:pt>
                <c:pt idx="2807">
                  <c:v>45.053043892590907</c:v>
                </c:pt>
                <c:pt idx="2808">
                  <c:v>45.959327230869789</c:v>
                </c:pt>
                <c:pt idx="2809">
                  <c:v>47.516594522031092</c:v>
                </c:pt>
                <c:pt idx="2810">
                  <c:v>48.580518271430101</c:v>
                </c:pt>
                <c:pt idx="2811">
                  <c:v>46.075312195061741</c:v>
                </c:pt>
                <c:pt idx="2812">
                  <c:v>42.57387125321911</c:v>
                </c:pt>
                <c:pt idx="2813">
                  <c:v>39.38103089922793</c:v>
                </c:pt>
                <c:pt idx="2814">
                  <c:v>36.230396155032061</c:v>
                </c:pt>
                <c:pt idx="2815">
                  <c:v>35.282117936025848</c:v>
                </c:pt>
                <c:pt idx="2816">
                  <c:v>37.10938150515414</c:v>
                </c:pt>
                <c:pt idx="2817">
                  <c:v>38.477883658199929</c:v>
                </c:pt>
                <c:pt idx="2818">
                  <c:v>35.50752048915669</c:v>
                </c:pt>
                <c:pt idx="2819">
                  <c:v>34.791666293896199</c:v>
                </c:pt>
                <c:pt idx="2820">
                  <c:v>35.00954123872441</c:v>
                </c:pt>
                <c:pt idx="2821">
                  <c:v>34.127577987958787</c:v>
                </c:pt>
                <c:pt idx="2822">
                  <c:v>33.48571173151673</c:v>
                </c:pt>
                <c:pt idx="2823">
                  <c:v>35.091601991932876</c:v>
                </c:pt>
                <c:pt idx="2824">
                  <c:v>34.924205951763419</c:v>
                </c:pt>
                <c:pt idx="2825">
                  <c:v>35.079310483099469</c:v>
                </c:pt>
                <c:pt idx="2826">
                  <c:v>34.898033541076295</c:v>
                </c:pt>
                <c:pt idx="2827">
                  <c:v>36.117628863988799</c:v>
                </c:pt>
                <c:pt idx="2828">
                  <c:v>37.636487097271349</c:v>
                </c:pt>
                <c:pt idx="2829">
                  <c:v>37.322827424836355</c:v>
                </c:pt>
                <c:pt idx="2830">
                  <c:v>37.854097741254677</c:v>
                </c:pt>
                <c:pt idx="2831">
                  <c:v>38.299616717763833</c:v>
                </c:pt>
                <c:pt idx="2832">
                  <c:v>37.686110620760957</c:v>
                </c:pt>
                <c:pt idx="2833">
                  <c:v>36.197526417848351</c:v>
                </c:pt>
                <c:pt idx="2834">
                  <c:v>36.184828845135293</c:v>
                </c:pt>
                <c:pt idx="2835">
                  <c:v>36.774161245969239</c:v>
                </c:pt>
                <c:pt idx="2836">
                  <c:v>37.03716037552033</c:v>
                </c:pt>
                <c:pt idx="2837">
                  <c:v>36.616497787159908</c:v>
                </c:pt>
                <c:pt idx="2838">
                  <c:v>37.420318114435382</c:v>
                </c:pt>
                <c:pt idx="2839">
                  <c:v>36.323517808142519</c:v>
                </c:pt>
                <c:pt idx="2840">
                  <c:v>34.733337008749302</c:v>
                </c:pt>
                <c:pt idx="2841">
                  <c:v>35.406872254810779</c:v>
                </c:pt>
                <c:pt idx="2842">
                  <c:v>35.402695594208005</c:v>
                </c:pt>
                <c:pt idx="2843">
                  <c:v>35.550452126299895</c:v>
                </c:pt>
                <c:pt idx="2844">
                  <c:v>35.737332218915192</c:v>
                </c:pt>
                <c:pt idx="2845">
                  <c:v>36.063617534830748</c:v>
                </c:pt>
                <c:pt idx="2846">
                  <c:v>36.371484489906678</c:v>
                </c:pt>
                <c:pt idx="2847">
                  <c:v>36.733081661479282</c:v>
                </c:pt>
                <c:pt idx="2848">
                  <c:v>35.004416588195113</c:v>
                </c:pt>
                <c:pt idx="2849">
                  <c:v>34.639960785588293</c:v>
                </c:pt>
                <c:pt idx="2850">
                  <c:v>33.578880685322012</c:v>
                </c:pt>
                <c:pt idx="2851">
                  <c:v>33.631318392040548</c:v>
                </c:pt>
                <c:pt idx="2852">
                  <c:v>34.74866794219794</c:v>
                </c:pt>
                <c:pt idx="2853">
                  <c:v>34.810839619339781</c:v>
                </c:pt>
                <c:pt idx="2854">
                  <c:v>33.692989195162149</c:v>
                </c:pt>
                <c:pt idx="2855">
                  <c:v>34.096147585655224</c:v>
                </c:pt>
                <c:pt idx="2856">
                  <c:v>35.401704984562571</c:v>
                </c:pt>
                <c:pt idx="2857">
                  <c:v>35.910401488320943</c:v>
                </c:pt>
                <c:pt idx="2858">
                  <c:v>36.526295399774313</c:v>
                </c:pt>
                <c:pt idx="2859">
                  <c:v>36.534295026449691</c:v>
                </c:pt>
                <c:pt idx="2860">
                  <c:v>35.687810386493666</c:v>
                </c:pt>
                <c:pt idx="2861">
                  <c:v>35.627218594535506</c:v>
                </c:pt>
                <c:pt idx="2862">
                  <c:v>38.147682101324584</c:v>
                </c:pt>
                <c:pt idx="2863">
                  <c:v>38.68835518870678</c:v>
                </c:pt>
                <c:pt idx="2864">
                  <c:v>39.062479163472254</c:v>
                </c:pt>
                <c:pt idx="2865">
                  <c:v>40.332327788935103</c:v>
                </c:pt>
                <c:pt idx="2866">
                  <c:v>40.209458607876869</c:v>
                </c:pt>
                <c:pt idx="2867">
                  <c:v>39.544352284327644</c:v>
                </c:pt>
                <c:pt idx="2868">
                  <c:v>38.934534068088666</c:v>
                </c:pt>
                <c:pt idx="2869">
                  <c:v>40.110660143246484</c:v>
                </c:pt>
                <c:pt idx="2870">
                  <c:v>40.351242570879897</c:v>
                </c:pt>
                <c:pt idx="2871">
                  <c:v>40.686185183215613</c:v>
                </c:pt>
                <c:pt idx="2872">
                  <c:v>40.548201512249456</c:v>
                </c:pt>
                <c:pt idx="2873">
                  <c:v>39.773961645769177</c:v>
                </c:pt>
                <c:pt idx="2874">
                  <c:v>40.085385365722331</c:v>
                </c:pt>
                <c:pt idx="2875">
                  <c:v>39.292695128086912</c:v>
                </c:pt>
                <c:pt idx="2876">
                  <c:v>40.076724921341587</c:v>
                </c:pt>
                <c:pt idx="2877">
                  <c:v>41.745051852123801</c:v>
                </c:pt>
                <c:pt idx="2878">
                  <c:v>39.417474430170472</c:v>
                </c:pt>
                <c:pt idx="2879">
                  <c:v>38.196490710061944</c:v>
                </c:pt>
                <c:pt idx="2880">
                  <c:v>39.372359450845011</c:v>
                </c:pt>
                <c:pt idx="2881">
                  <c:v>37.874727448177239</c:v>
                </c:pt>
                <c:pt idx="2882">
                  <c:v>39.324016887288963</c:v>
                </c:pt>
                <c:pt idx="2883">
                  <c:v>38.655162462406686</c:v>
                </c:pt>
                <c:pt idx="2884">
                  <c:v>39.10047865680896</c:v>
                </c:pt>
                <c:pt idx="2885">
                  <c:v>39.297476030159807</c:v>
                </c:pt>
                <c:pt idx="2886">
                  <c:v>39.819340826233024</c:v>
                </c:pt>
                <c:pt idx="2887">
                  <c:v>40.349125759470972</c:v>
                </c:pt>
                <c:pt idx="2888">
                  <c:v>40.686457510283269</c:v>
                </c:pt>
                <c:pt idx="2889">
                  <c:v>42.427434297104689</c:v>
                </c:pt>
                <c:pt idx="2890">
                  <c:v>43.320783395541511</c:v>
                </c:pt>
                <c:pt idx="2891">
                  <c:v>42.280295322538997</c:v>
                </c:pt>
                <c:pt idx="2892">
                  <c:v>39.156347388771771</c:v>
                </c:pt>
                <c:pt idx="2893">
                  <c:v>40.739660501414583</c:v>
                </c:pt>
                <c:pt idx="2894">
                  <c:v>40.946658776421771</c:v>
                </c:pt>
                <c:pt idx="2895">
                  <c:v>40.540459456936958</c:v>
                </c:pt>
                <c:pt idx="2896">
                  <c:v>41.396965062936772</c:v>
                </c:pt>
                <c:pt idx="2897">
                  <c:v>41.697957538030828</c:v>
                </c:pt>
                <c:pt idx="2898">
                  <c:v>41.480962962963019</c:v>
                </c:pt>
                <c:pt idx="2899">
                  <c:v>43.018566023899737</c:v>
                </c:pt>
                <c:pt idx="2900">
                  <c:v>43.065564457259178</c:v>
                </c:pt>
                <c:pt idx="2901">
                  <c:v>41.816606089898627</c:v>
                </c:pt>
                <c:pt idx="2902">
                  <c:v>41.57061428976197</c:v>
                </c:pt>
                <c:pt idx="2903">
                  <c:v>42.47793803827458</c:v>
                </c:pt>
                <c:pt idx="2904">
                  <c:v>41.572307122440662</c:v>
                </c:pt>
                <c:pt idx="2905">
                  <c:v>40.163330605578302</c:v>
                </c:pt>
                <c:pt idx="2906">
                  <c:v>41.122109011319075</c:v>
                </c:pt>
                <c:pt idx="2907">
                  <c:v>40.468662759738507</c:v>
                </c:pt>
                <c:pt idx="2908">
                  <c:v>39.452802735493165</c:v>
                </c:pt>
                <c:pt idx="2909">
                  <c:v>40.780796095509757</c:v>
                </c:pt>
                <c:pt idx="2910">
                  <c:v>39.10947853680976</c:v>
                </c:pt>
                <c:pt idx="2911">
                  <c:v>40.080331988900113</c:v>
                </c:pt>
                <c:pt idx="2912">
                  <c:v>40.419326338947194</c:v>
                </c:pt>
                <c:pt idx="2913">
                  <c:v>36.53769551793534</c:v>
                </c:pt>
                <c:pt idx="2914">
                  <c:v>30.050749576043433</c:v>
                </c:pt>
                <c:pt idx="2915">
                  <c:v>29.926600975993498</c:v>
                </c:pt>
                <c:pt idx="2916">
                  <c:v>31.496212584842731</c:v>
                </c:pt>
                <c:pt idx="2917">
                  <c:v>30.084498587511785</c:v>
                </c:pt>
                <c:pt idx="2918">
                  <c:v>30.471238209522422</c:v>
                </c:pt>
                <c:pt idx="2919">
                  <c:v>30.039748317743562</c:v>
                </c:pt>
                <c:pt idx="2920">
                  <c:v>30.749590002733321</c:v>
                </c:pt>
                <c:pt idx="2921">
                  <c:v>29.794602735981766</c:v>
                </c:pt>
                <c:pt idx="2922">
                  <c:v>30.316848415378963</c:v>
                </c:pt>
                <c:pt idx="2923">
                  <c:v>31.9697335844434</c:v>
                </c:pt>
                <c:pt idx="2924">
                  <c:v>30.95748403763303</c:v>
                </c:pt>
                <c:pt idx="2925">
                  <c:v>31.943467604436641</c:v>
                </c:pt>
                <c:pt idx="2926">
                  <c:v>31.962573829507811</c:v>
                </c:pt>
                <c:pt idx="2927">
                  <c:v>32.75290821819646</c:v>
                </c:pt>
                <c:pt idx="2928">
                  <c:v>31.631945584240359</c:v>
                </c:pt>
                <c:pt idx="2929">
                  <c:v>32.138928684522021</c:v>
                </c:pt>
                <c:pt idx="2930">
                  <c:v>31.789675402595972</c:v>
                </c:pt>
                <c:pt idx="2931">
                  <c:v>31.799409989750586</c:v>
                </c:pt>
                <c:pt idx="2932">
                  <c:v>31.250697860461425</c:v>
                </c:pt>
                <c:pt idx="2933">
                  <c:v>30.265092033619563</c:v>
                </c:pt>
                <c:pt idx="2934">
                  <c:v>31.171960917318138</c:v>
                </c:pt>
                <c:pt idx="2935">
                  <c:v>31.619473004391644</c:v>
                </c:pt>
                <c:pt idx="2936">
                  <c:v>33.032898885018682</c:v>
                </c:pt>
                <c:pt idx="2937">
                  <c:v>33.290001284980796</c:v>
                </c:pt>
                <c:pt idx="2938">
                  <c:v>35.094122635967096</c:v>
                </c:pt>
                <c:pt idx="2939">
                  <c:v>35.269412171565257</c:v>
                </c:pt>
                <c:pt idx="2940">
                  <c:v>34.337572288102393</c:v>
                </c:pt>
                <c:pt idx="2941">
                  <c:v>32.721727317802845</c:v>
                </c:pt>
                <c:pt idx="2942">
                  <c:v>33.928547616349235</c:v>
                </c:pt>
                <c:pt idx="2943">
                  <c:v>34.487540163065589</c:v>
                </c:pt>
                <c:pt idx="2944">
                  <c:v>34.069829650425874</c:v>
                </c:pt>
                <c:pt idx="2945">
                  <c:v>34.811709901208744</c:v>
                </c:pt>
                <c:pt idx="2946">
                  <c:v>35.136414388213446</c:v>
                </c:pt>
                <c:pt idx="2947">
                  <c:v>34.347427538103865</c:v>
                </c:pt>
                <c:pt idx="2948">
                  <c:v>34.094545403030651</c:v>
                </c:pt>
                <c:pt idx="2949">
                  <c:v>34.67053772308185</c:v>
                </c:pt>
                <c:pt idx="2950">
                  <c:v>34.012433121390664</c:v>
                </c:pt>
                <c:pt idx="2951">
                  <c:v>34.447138810764912</c:v>
                </c:pt>
                <c:pt idx="2952">
                  <c:v>33.813436438029697</c:v>
                </c:pt>
                <c:pt idx="2953">
                  <c:v>31.492580096132695</c:v>
                </c:pt>
                <c:pt idx="2954">
                  <c:v>32.412567829547804</c:v>
                </c:pt>
                <c:pt idx="2955">
                  <c:v>31.112481454321227</c:v>
                </c:pt>
                <c:pt idx="2956">
                  <c:v>32.946627195266963</c:v>
                </c:pt>
                <c:pt idx="2957">
                  <c:v>31.880937284378692</c:v>
                </c:pt>
                <c:pt idx="2958">
                  <c:v>31.661786274929877</c:v>
                </c:pt>
                <c:pt idx="2959">
                  <c:v>31.010966283895364</c:v>
                </c:pt>
                <c:pt idx="2960">
                  <c:v>32.158392040199324</c:v>
                </c:pt>
                <c:pt idx="2961">
                  <c:v>31.851938251029249</c:v>
                </c:pt>
                <c:pt idx="2962">
                  <c:v>32.730563589576079</c:v>
                </c:pt>
                <c:pt idx="2963">
                  <c:v>32.695163475408691</c:v>
                </c:pt>
                <c:pt idx="2964">
                  <c:v>32.620836895407763</c:v>
                </c:pt>
                <c:pt idx="2965">
                  <c:v>32.305461571153586</c:v>
                </c:pt>
                <c:pt idx="2966">
                  <c:v>32.671455471204418</c:v>
                </c:pt>
                <c:pt idx="2967">
                  <c:v>32.5545659362271</c:v>
                </c:pt>
                <c:pt idx="2968">
                  <c:v>31.466580442797053</c:v>
                </c:pt>
                <c:pt idx="2969">
                  <c:v>32.17257102952648</c:v>
                </c:pt>
                <c:pt idx="2970">
                  <c:v>30.93448442096317</c:v>
                </c:pt>
                <c:pt idx="2971">
                  <c:v>31.194480087665948</c:v>
                </c:pt>
                <c:pt idx="2972">
                  <c:v>28.880855595361012</c:v>
                </c:pt>
                <c:pt idx="2973">
                  <c:v>29.224853875365312</c:v>
                </c:pt>
                <c:pt idx="2974">
                  <c:v>29.614901283497858</c:v>
                </c:pt>
                <c:pt idx="2975">
                  <c:v>28.821759817667427</c:v>
                </c:pt>
                <c:pt idx="2976">
                  <c:v>29.495606722621854</c:v>
                </c:pt>
                <c:pt idx="2977">
                  <c:v>29.197513370721921</c:v>
                </c:pt>
                <c:pt idx="2978">
                  <c:v>29.000613322577856</c:v>
                </c:pt>
                <c:pt idx="2979">
                  <c:v>29.045903180161364</c:v>
                </c:pt>
                <c:pt idx="2980">
                  <c:v>29.09285453536366</c:v>
                </c:pt>
                <c:pt idx="2981">
                  <c:v>28.695899969417386</c:v>
                </c:pt>
                <c:pt idx="2982">
                  <c:v>27.191637442417054</c:v>
                </c:pt>
                <c:pt idx="2983">
                  <c:v>27.273545437121371</c:v>
                </c:pt>
                <c:pt idx="2984">
                  <c:v>27.874070848819272</c:v>
                </c:pt>
                <c:pt idx="2985">
                  <c:v>28.159061348977605</c:v>
                </c:pt>
                <c:pt idx="2986">
                  <c:v>29.532015583073708</c:v>
                </c:pt>
                <c:pt idx="2987">
                  <c:v>29.062273434082112</c:v>
                </c:pt>
                <c:pt idx="2988">
                  <c:v>29.264268384145236</c:v>
                </c:pt>
                <c:pt idx="2989">
                  <c:v>28.652283683953986</c:v>
                </c:pt>
                <c:pt idx="2990">
                  <c:v>28.748377111747981</c:v>
                </c:pt>
                <c:pt idx="2991">
                  <c:v>29.78225543430711</c:v>
                </c:pt>
                <c:pt idx="2992">
                  <c:v>29.857004749920929</c:v>
                </c:pt>
                <c:pt idx="2993">
                  <c:v>30.090595739432999</c:v>
                </c:pt>
                <c:pt idx="2994">
                  <c:v>29.491623692114096</c:v>
                </c:pt>
                <c:pt idx="2995">
                  <c:v>29.928603299256604</c:v>
                </c:pt>
                <c:pt idx="2996">
                  <c:v>30.104494737631875</c:v>
                </c:pt>
                <c:pt idx="2997">
                  <c:v>30.512576046559172</c:v>
                </c:pt>
                <c:pt idx="2998">
                  <c:v>30.479917134498713</c:v>
                </c:pt>
                <c:pt idx="2999">
                  <c:v>31.644573823004638</c:v>
                </c:pt>
                <c:pt idx="3000">
                  <c:v>32.230797486920046</c:v>
                </c:pt>
                <c:pt idx="3001">
                  <c:v>31.928818122881651</c:v>
                </c:pt>
                <c:pt idx="3002">
                  <c:v>33.0897387905922</c:v>
                </c:pt>
                <c:pt idx="3003">
                  <c:v>33.699135451745022</c:v>
                </c:pt>
                <c:pt idx="3004">
                  <c:v>33.743681708152025</c:v>
                </c:pt>
                <c:pt idx="3005">
                  <c:v>33.493873759226837</c:v>
                </c:pt>
                <c:pt idx="3006">
                  <c:v>33.229898398077005</c:v>
                </c:pt>
                <c:pt idx="3007">
                  <c:v>33.774566077894001</c:v>
                </c:pt>
                <c:pt idx="3008">
                  <c:v>34.146219194664184</c:v>
                </c:pt>
                <c:pt idx="3009">
                  <c:v>33.720559833984012</c:v>
                </c:pt>
                <c:pt idx="3010">
                  <c:v>33.717166859716663</c:v>
                </c:pt>
                <c:pt idx="3011">
                  <c:v>34.160388036314551</c:v>
                </c:pt>
                <c:pt idx="3012">
                  <c:v>33.668454451831408</c:v>
                </c:pt>
                <c:pt idx="3013">
                  <c:v>33.878861316360023</c:v>
                </c:pt>
                <c:pt idx="3014">
                  <c:v>33.571019929364368</c:v>
                </c:pt>
                <c:pt idx="3015">
                  <c:v>33.690272166879609</c:v>
                </c:pt>
                <c:pt idx="3016">
                  <c:v>33.319502063569395</c:v>
                </c:pt>
                <c:pt idx="3017">
                  <c:v>33.379768528288793</c:v>
                </c:pt>
                <c:pt idx="3018">
                  <c:v>33.348219141022255</c:v>
                </c:pt>
                <c:pt idx="3019">
                  <c:v>33.195518302521393</c:v>
                </c:pt>
                <c:pt idx="3020">
                  <c:v>33.503755922130608</c:v>
                </c:pt>
                <c:pt idx="3021">
                  <c:v>34.407781090777284</c:v>
                </c:pt>
                <c:pt idx="3022">
                  <c:v>34.234092761693809</c:v>
                </c:pt>
                <c:pt idx="3023">
                  <c:v>35.538431876181086</c:v>
                </c:pt>
                <c:pt idx="3024">
                  <c:v>35.326170700930398</c:v>
                </c:pt>
                <c:pt idx="3025">
                  <c:v>35.509075055204057</c:v>
                </c:pt>
                <c:pt idx="3026">
                  <c:v>37.133377290542477</c:v>
                </c:pt>
                <c:pt idx="3027">
                  <c:v>34.578331610123406</c:v>
                </c:pt>
                <c:pt idx="3028">
                  <c:v>35.606608247496965</c:v>
                </c:pt>
                <c:pt idx="3029">
                  <c:v>34.477207298602401</c:v>
                </c:pt>
                <c:pt idx="3030">
                  <c:v>33.646457421630942</c:v>
                </c:pt>
                <c:pt idx="3031">
                  <c:v>32.736853069311152</c:v>
                </c:pt>
                <c:pt idx="3032">
                  <c:v>33.538472000646834</c:v>
                </c:pt>
                <c:pt idx="3033">
                  <c:v>33.784438792888409</c:v>
                </c:pt>
                <c:pt idx="3034">
                  <c:v>34.170101934369754</c:v>
                </c:pt>
                <c:pt idx="3035">
                  <c:v>33.3692167361421</c:v>
                </c:pt>
                <c:pt idx="3036">
                  <c:v>33.539192371221624</c:v>
                </c:pt>
                <c:pt idx="3037">
                  <c:v>32.142392593538681</c:v>
                </c:pt>
                <c:pt idx="3038">
                  <c:v>32.688586742901556</c:v>
                </c:pt>
                <c:pt idx="3039">
                  <c:v>32.568331537914439</c:v>
                </c:pt>
                <c:pt idx="3040">
                  <c:v>32.920677393588946</c:v>
                </c:pt>
                <c:pt idx="3041">
                  <c:v>31.799593609556208</c:v>
                </c:pt>
                <c:pt idx="3042">
                  <c:v>32.194116855314498</c:v>
                </c:pt>
                <c:pt idx="3043">
                  <c:v>31.315033177904038</c:v>
                </c:pt>
                <c:pt idx="3044">
                  <c:v>32.24391551202303</c:v>
                </c:pt>
                <c:pt idx="3045">
                  <c:v>32.717983112108868</c:v>
                </c:pt>
                <c:pt idx="3046">
                  <c:v>32.596327524868713</c:v>
                </c:pt>
                <c:pt idx="3047">
                  <c:v>31.811705129910255</c:v>
                </c:pt>
                <c:pt idx="3048">
                  <c:v>31.974749068591816</c:v>
                </c:pt>
                <c:pt idx="3049">
                  <c:v>32.465158062319126</c:v>
                </c:pt>
                <c:pt idx="3050">
                  <c:v>33.078644358419361</c:v>
                </c:pt>
                <c:pt idx="3051">
                  <c:v>33.245511552976993</c:v>
                </c:pt>
                <c:pt idx="3052">
                  <c:v>31.025069908911025</c:v>
                </c:pt>
                <c:pt idx="3053">
                  <c:v>31.712088601207885</c:v>
                </c:pt>
                <c:pt idx="3054">
                  <c:v>31.869085173607179</c:v>
                </c:pt>
                <c:pt idx="3055">
                  <c:v>31.508483460359741</c:v>
                </c:pt>
                <c:pt idx="3056">
                  <c:v>31.66546095863907</c:v>
                </c:pt>
                <c:pt idx="3057">
                  <c:v>31.506326214980959</c:v>
                </c:pt>
                <c:pt idx="3058">
                  <c:v>32.510177299359142</c:v>
                </c:pt>
                <c:pt idx="3059">
                  <c:v>31.375502522326929</c:v>
                </c:pt>
                <c:pt idx="3060">
                  <c:v>31.359766145791589</c:v>
                </c:pt>
                <c:pt idx="3061">
                  <c:v>31.660725513534327</c:v>
                </c:pt>
                <c:pt idx="3062">
                  <c:v>31.474275323714359</c:v>
                </c:pt>
                <c:pt idx="3063">
                  <c:v>31.76724065409902</c:v>
                </c:pt>
                <c:pt idx="3064">
                  <c:v>31.640097480660302</c:v>
                </c:pt>
                <c:pt idx="3065">
                  <c:v>30.520879403146544</c:v>
                </c:pt>
                <c:pt idx="3066">
                  <c:v>30.735440571499304</c:v>
                </c:pt>
                <c:pt idx="3067">
                  <c:v>30.346397114061006</c:v>
                </c:pt>
                <c:pt idx="3068">
                  <c:v>31.198267903859694</c:v>
                </c:pt>
                <c:pt idx="3069">
                  <c:v>31.342246065515813</c:v>
                </c:pt>
                <c:pt idx="3070">
                  <c:v>30.953995366218798</c:v>
                </c:pt>
                <c:pt idx="3071">
                  <c:v>30.872317343443765</c:v>
                </c:pt>
                <c:pt idx="3072">
                  <c:v>30.587870358757055</c:v>
                </c:pt>
                <c:pt idx="3073">
                  <c:v>29.955055658008213</c:v>
                </c:pt>
                <c:pt idx="3074">
                  <c:v>30.376253364380609</c:v>
                </c:pt>
                <c:pt idx="3075">
                  <c:v>30.149296433965336</c:v>
                </c:pt>
                <c:pt idx="3076">
                  <c:v>30.067138752961391</c:v>
                </c:pt>
                <c:pt idx="3077">
                  <c:v>29.409245121029741</c:v>
                </c:pt>
                <c:pt idx="3078">
                  <c:v>29.192426161626695</c:v>
                </c:pt>
                <c:pt idx="3079">
                  <c:v>29.131290060730347</c:v>
                </c:pt>
                <c:pt idx="3080">
                  <c:v>28.853479267466628</c:v>
                </c:pt>
                <c:pt idx="3081">
                  <c:v>28.314327750471186</c:v>
                </c:pt>
                <c:pt idx="3082">
                  <c:v>28.049464969924806</c:v>
                </c:pt>
                <c:pt idx="3083">
                  <c:v>27.165607871706605</c:v>
                </c:pt>
                <c:pt idx="3084">
                  <c:v>27.991474345833566</c:v>
                </c:pt>
                <c:pt idx="3085">
                  <c:v>28.690126571462308</c:v>
                </c:pt>
                <c:pt idx="3086">
                  <c:v>28.299943384064417</c:v>
                </c:pt>
                <c:pt idx="3087">
                  <c:v>28.160728632253573</c:v>
                </c:pt>
                <c:pt idx="3088">
                  <c:v>27.504057469221454</c:v>
                </c:pt>
                <c:pt idx="3089">
                  <c:v>28.137450744408067</c:v>
                </c:pt>
                <c:pt idx="3090">
                  <c:v>28.365933924742354</c:v>
                </c:pt>
                <c:pt idx="3091">
                  <c:v>28.370933208127045</c:v>
                </c:pt>
                <c:pt idx="3092">
                  <c:v>27.763020348548498</c:v>
                </c:pt>
                <c:pt idx="3093">
                  <c:v>27.958691359098445</c:v>
                </c:pt>
                <c:pt idx="3094">
                  <c:v>27.737717509217866</c:v>
                </c:pt>
                <c:pt idx="3095">
                  <c:v>28.493723033429191</c:v>
                </c:pt>
                <c:pt idx="3096">
                  <c:v>27.988221335065624</c:v>
                </c:pt>
                <c:pt idx="3097">
                  <c:v>28.386167608692237</c:v>
                </c:pt>
                <c:pt idx="3098">
                  <c:v>29.471775409436219</c:v>
                </c:pt>
                <c:pt idx="3099">
                  <c:v>28.514912569606174</c:v>
                </c:pt>
                <c:pt idx="3100">
                  <c:v>28.457015738904783</c:v>
                </c:pt>
                <c:pt idx="3101">
                  <c:v>28.60166175232543</c:v>
                </c:pt>
                <c:pt idx="3102">
                  <c:v>28.938369490450643</c:v>
                </c:pt>
                <c:pt idx="3103">
                  <c:v>28.930370770348247</c:v>
                </c:pt>
                <c:pt idx="3104">
                  <c:v>28.396219567364369</c:v>
                </c:pt>
                <c:pt idx="3105">
                  <c:v>28.729642340464203</c:v>
                </c:pt>
                <c:pt idx="3106">
                  <c:v>28.660366199575627</c:v>
                </c:pt>
                <c:pt idx="3107">
                  <c:v>28.357698756185897</c:v>
                </c:pt>
                <c:pt idx="3108">
                  <c:v>28.378932061542553</c:v>
                </c:pt>
                <c:pt idx="3109">
                  <c:v>26.829377789504708</c:v>
                </c:pt>
                <c:pt idx="3110">
                  <c:v>26.653401547900984</c:v>
                </c:pt>
                <c:pt idx="3111">
                  <c:v>27.513597472211615</c:v>
                </c:pt>
                <c:pt idx="3112">
                  <c:v>27.032674426055141</c:v>
                </c:pt>
                <c:pt idx="3113">
                  <c:v>26.937138733397383</c:v>
                </c:pt>
                <c:pt idx="3114">
                  <c:v>26.243238199602136</c:v>
                </c:pt>
                <c:pt idx="3115">
                  <c:v>27.576047149961017</c:v>
                </c:pt>
                <c:pt idx="3116">
                  <c:v>27.516046577327661</c:v>
                </c:pt>
                <c:pt idx="3117">
                  <c:v>27.463376609146312</c:v>
                </c:pt>
                <c:pt idx="3118">
                  <c:v>28.238952126771174</c:v>
                </c:pt>
                <c:pt idx="3119">
                  <c:v>28.13096760566183</c:v>
                </c:pt>
                <c:pt idx="3120">
                  <c:v>27.634361236223874</c:v>
                </c:pt>
                <c:pt idx="3121">
                  <c:v>26.885594275700427</c:v>
                </c:pt>
                <c:pt idx="3122">
                  <c:v>26.961580156046356</c:v>
                </c:pt>
                <c:pt idx="3123">
                  <c:v>27.406842980248634</c:v>
                </c:pt>
                <c:pt idx="3124">
                  <c:v>26.846927907141513</c:v>
                </c:pt>
                <c:pt idx="3125">
                  <c:v>26.990681145517573</c:v>
                </c:pt>
                <c:pt idx="3126">
                  <c:v>27.13143249110945</c:v>
                </c:pt>
                <c:pt idx="3127">
                  <c:v>27.339625309984534</c:v>
                </c:pt>
                <c:pt idx="3128">
                  <c:v>27.2923599044193</c:v>
                </c:pt>
                <c:pt idx="3129">
                  <c:v>27.287360754347056</c:v>
                </c:pt>
                <c:pt idx="3130">
                  <c:v>27.066894543005027</c:v>
                </c:pt>
                <c:pt idx="3131">
                  <c:v>27.190102472662797</c:v>
                </c:pt>
                <c:pt idx="3132">
                  <c:v>27.274862998730526</c:v>
                </c:pt>
                <c:pt idx="3133">
                  <c:v>27.01445218445188</c:v>
                </c:pt>
                <c:pt idx="3134">
                  <c:v>26.785490729540911</c:v>
                </c:pt>
                <c:pt idx="3135">
                  <c:v>27.440380480487136</c:v>
                </c:pt>
                <c:pt idx="3136">
                  <c:v>27.426154284717455</c:v>
                </c:pt>
                <c:pt idx="3137">
                  <c:v>27.47314598211754</c:v>
                </c:pt>
                <c:pt idx="3138">
                  <c:v>28.008771208035764</c:v>
                </c:pt>
                <c:pt idx="3139">
                  <c:v>27.890072318624672</c:v>
                </c:pt>
                <c:pt idx="3140">
                  <c:v>27.512597632198815</c:v>
                </c:pt>
                <c:pt idx="3141">
                  <c:v>26.976908191969954</c:v>
                </c:pt>
                <c:pt idx="3142">
                  <c:v>27.78624860322498</c:v>
                </c:pt>
                <c:pt idx="3143">
                  <c:v>27.749248973012616</c:v>
                </c:pt>
                <c:pt idx="3144">
                  <c:v>27.847311974586543</c:v>
                </c:pt>
                <c:pt idx="3145">
                  <c:v>28.070040521433505</c:v>
                </c:pt>
                <c:pt idx="3146">
                  <c:v>28.061901624783104</c:v>
                </c:pt>
                <c:pt idx="3147">
                  <c:v>28.084429369105823</c:v>
                </c:pt>
                <c:pt idx="3148">
                  <c:v>28.050137554757431</c:v>
                </c:pt>
                <c:pt idx="3149">
                  <c:v>27.754818616944132</c:v>
                </c:pt>
                <c:pt idx="3150">
                  <c:v>27.750819363541112</c:v>
                </c:pt>
                <c:pt idx="3151">
                  <c:v>27.801014902272158</c:v>
                </c:pt>
                <c:pt idx="3152">
                  <c:v>28.201192582006495</c:v>
                </c:pt>
                <c:pt idx="3153">
                  <c:v>27.990987670890455</c:v>
                </c:pt>
                <c:pt idx="3154">
                  <c:v>28.580950252740809</c:v>
                </c:pt>
                <c:pt idx="3155">
                  <c:v>29.415508592547305</c:v>
                </c:pt>
                <c:pt idx="3156">
                  <c:v>29.543780137768074</c:v>
                </c:pt>
                <c:pt idx="3157">
                  <c:v>30.441976659436992</c:v>
                </c:pt>
                <c:pt idx="3158">
                  <c:v>30.600950426601262</c:v>
                </c:pt>
                <c:pt idx="3159">
                  <c:v>31.033516927685653</c:v>
                </c:pt>
                <c:pt idx="3160">
                  <c:v>30.863546958366197</c:v>
                </c:pt>
                <c:pt idx="3161">
                  <c:v>30.825810551790809</c:v>
                </c:pt>
                <c:pt idx="3162">
                  <c:v>30.361989858348053</c:v>
                </c:pt>
                <c:pt idx="3163">
                  <c:v>31.365242577446995</c:v>
                </c:pt>
                <c:pt idx="3164">
                  <c:v>32.180118978486824</c:v>
                </c:pt>
                <c:pt idx="3165">
                  <c:v>32.342555211615881</c:v>
                </c:pt>
                <c:pt idx="3166">
                  <c:v>32.266299116926163</c:v>
                </c:pt>
                <c:pt idx="3167">
                  <c:v>32.613237819007644</c:v>
                </c:pt>
                <c:pt idx="3168">
                  <c:v>33.627058694830744</c:v>
                </c:pt>
                <c:pt idx="3169">
                  <c:v>33.568181010993619</c:v>
                </c:pt>
                <c:pt idx="3170">
                  <c:v>33.503303954177611</c:v>
                </c:pt>
                <c:pt idx="3171">
                  <c:v>33.227350870189632</c:v>
                </c:pt>
                <c:pt idx="3172">
                  <c:v>34.710098781617774</c:v>
                </c:pt>
                <c:pt idx="3173">
                  <c:v>34.597002666450592</c:v>
                </c:pt>
                <c:pt idx="3174">
                  <c:v>34.291941221874495</c:v>
                </c:pt>
                <c:pt idx="3175">
                  <c:v>34.637995560399801</c:v>
                </c:pt>
                <c:pt idx="3176">
                  <c:v>34.512557054693602</c:v>
                </c:pt>
                <c:pt idx="3177">
                  <c:v>34.611711634543823</c:v>
                </c:pt>
                <c:pt idx="3178">
                  <c:v>34.560893702738809</c:v>
                </c:pt>
                <c:pt idx="3179">
                  <c:v>34.476879810682867</c:v>
                </c:pt>
                <c:pt idx="3180">
                  <c:v>33.914668670942426</c:v>
                </c:pt>
                <c:pt idx="3181">
                  <c:v>33.879675203666025</c:v>
                </c:pt>
                <c:pt idx="3182">
                  <c:v>33.877014532065239</c:v>
                </c:pt>
                <c:pt idx="3183">
                  <c:v>34.589580541202025</c:v>
                </c:pt>
                <c:pt idx="3184">
                  <c:v>34.511592760244845</c:v>
                </c:pt>
                <c:pt idx="3185">
                  <c:v>34.876000748288263</c:v>
                </c:pt>
                <c:pt idx="3186">
                  <c:v>34.598752124640605</c:v>
                </c:pt>
                <c:pt idx="3187">
                  <c:v>34.625748029951126</c:v>
                </c:pt>
                <c:pt idx="3188">
                  <c:v>35.034926753029943</c:v>
                </c:pt>
                <c:pt idx="3189">
                  <c:v>34.510190295663833</c:v>
                </c:pt>
                <c:pt idx="3190">
                  <c:v>33.976280178098513</c:v>
                </c:pt>
                <c:pt idx="3191">
                  <c:v>33.945228820564154</c:v>
                </c:pt>
                <c:pt idx="3192">
                  <c:v>34.06720808232695</c:v>
                </c:pt>
                <c:pt idx="3193">
                  <c:v>34.040212671936821</c:v>
                </c:pt>
                <c:pt idx="3194">
                  <c:v>33.627282875969314</c:v>
                </c:pt>
                <c:pt idx="3195">
                  <c:v>32.700895263126505</c:v>
                </c:pt>
                <c:pt idx="3196">
                  <c:v>32.915855133538706</c:v>
                </c:pt>
                <c:pt idx="3197">
                  <c:v>33.190969759430104</c:v>
                </c:pt>
                <c:pt idx="3198">
                  <c:v>32.83219913242506</c:v>
                </c:pt>
                <c:pt idx="3199">
                  <c:v>32.067868730512508</c:v>
                </c:pt>
                <c:pt idx="3200">
                  <c:v>32.221307066223957</c:v>
                </c:pt>
                <c:pt idx="3201">
                  <c:v>31.762388149061429</c:v>
                </c:pt>
                <c:pt idx="3202">
                  <c:v>31.589102817087525</c:v>
                </c:pt>
                <c:pt idx="3203">
                  <c:v>32.042911268447817</c:v>
                </c:pt>
                <c:pt idx="3204">
                  <c:v>32.005025171001392</c:v>
                </c:pt>
                <c:pt idx="3205">
                  <c:v>31.720179428237739</c:v>
                </c:pt>
                <c:pt idx="3206">
                  <c:v>31.781007409213188</c:v>
                </c:pt>
                <c:pt idx="3207">
                  <c:v>32.281865862761492</c:v>
                </c:pt>
                <c:pt idx="3208">
                  <c:v>32.220683148652299</c:v>
                </c:pt>
                <c:pt idx="3209">
                  <c:v>30.830066794666951</c:v>
                </c:pt>
                <c:pt idx="3210">
                  <c:v>31.107452009710503</c:v>
                </c:pt>
                <c:pt idx="3211">
                  <c:v>32.013290454116301</c:v>
                </c:pt>
                <c:pt idx="3212">
                  <c:v>31.645778015825542</c:v>
                </c:pt>
                <c:pt idx="3213">
                  <c:v>32.22611200234919</c:v>
                </c:pt>
                <c:pt idx="3214">
                  <c:v>32.584894633264177</c:v>
                </c:pt>
                <c:pt idx="3215">
                  <c:v>32.507906695652593</c:v>
                </c:pt>
                <c:pt idx="3216">
                  <c:v>32.472262726807394</c:v>
                </c:pt>
                <c:pt idx="3217">
                  <c:v>32.865193302940014</c:v>
                </c:pt>
                <c:pt idx="3218">
                  <c:v>32.660590522646416</c:v>
                </c:pt>
                <c:pt idx="3219">
                  <c:v>32.356631559876341</c:v>
                </c:pt>
                <c:pt idx="3220">
                  <c:v>33.175967929941621</c:v>
                </c:pt>
                <c:pt idx="3221">
                  <c:v>32.918007056974417</c:v>
                </c:pt>
                <c:pt idx="3222">
                  <c:v>33.338665386780441</c:v>
                </c:pt>
                <c:pt idx="3223">
                  <c:v>33.334666026729245</c:v>
                </c:pt>
                <c:pt idx="3224">
                  <c:v>34.105656361929242</c:v>
                </c:pt>
                <c:pt idx="3225">
                  <c:v>34.132253920308607</c:v>
                </c:pt>
                <c:pt idx="3226">
                  <c:v>33.976280178098513</c:v>
                </c:pt>
                <c:pt idx="3227">
                  <c:v>33.675330842167504</c:v>
                </c:pt>
                <c:pt idx="3228">
                  <c:v>34.342790948363067</c:v>
                </c:pt>
                <c:pt idx="3229">
                  <c:v>33.199517762557839</c:v>
                </c:pt>
                <c:pt idx="3230">
                  <c:v>33.675611471093802</c:v>
                </c:pt>
                <c:pt idx="3231">
                  <c:v>32.728762978972853</c:v>
                </c:pt>
                <c:pt idx="3232">
                  <c:v>32.877574752595223</c:v>
                </c:pt>
                <c:pt idx="3233">
                  <c:v>33.033714182876643</c:v>
                </c:pt>
                <c:pt idx="3234">
                  <c:v>33.048262742844869</c:v>
                </c:pt>
                <c:pt idx="3235">
                  <c:v>33.294949882976887</c:v>
                </c:pt>
                <c:pt idx="3236">
                  <c:v>32.936553265161358</c:v>
                </c:pt>
                <c:pt idx="3237">
                  <c:v>33.703011574319838</c:v>
                </c:pt>
                <c:pt idx="3238">
                  <c:v>32.276449395286839</c:v>
                </c:pt>
                <c:pt idx="3239">
                  <c:v>32.221227783736389</c:v>
                </c:pt>
                <c:pt idx="3240">
                  <c:v>32.20379933185702</c:v>
                </c:pt>
                <c:pt idx="3241">
                  <c:v>31.592051270942829</c:v>
                </c:pt>
                <c:pt idx="3242">
                  <c:v>31.042102601880686</c:v>
                </c:pt>
                <c:pt idx="3243">
                  <c:v>29.60923634230603</c:v>
                </c:pt>
                <c:pt idx="3244">
                  <c:v>30.139086414158918</c:v>
                </c:pt>
                <c:pt idx="3245">
                  <c:v>30.124072802048669</c:v>
                </c:pt>
                <c:pt idx="3246">
                  <c:v>29.836215156628047</c:v>
                </c:pt>
                <c:pt idx="3247">
                  <c:v>29.936956254726343</c:v>
                </c:pt>
                <c:pt idx="3248">
                  <c:v>29.978702744643989</c:v>
                </c:pt>
                <c:pt idx="3249">
                  <c:v>30.180176935465866</c:v>
                </c:pt>
                <c:pt idx="3250">
                  <c:v>29.919501337488867</c:v>
                </c:pt>
                <c:pt idx="3251">
                  <c:v>30.099493320931227</c:v>
                </c:pt>
                <c:pt idx="3252">
                  <c:v>30.170686825339494</c:v>
                </c:pt>
                <c:pt idx="3253">
                  <c:v>30.245681075559908</c:v>
                </c:pt>
                <c:pt idx="3254">
                  <c:v>30.948079661626675</c:v>
                </c:pt>
                <c:pt idx="3255">
                  <c:v>30.667370813064458</c:v>
                </c:pt>
                <c:pt idx="3256">
                  <c:v>29.892462515971932</c:v>
                </c:pt>
                <c:pt idx="3257">
                  <c:v>30.028596566198225</c:v>
                </c:pt>
                <c:pt idx="3258">
                  <c:v>30.411654534004004</c:v>
                </c:pt>
                <c:pt idx="3259">
                  <c:v>30.197929721075159</c:v>
                </c:pt>
                <c:pt idx="3260">
                  <c:v>30.871501031611956</c:v>
                </c:pt>
                <c:pt idx="3261">
                  <c:v>30.363406784269458</c:v>
                </c:pt>
                <c:pt idx="3262">
                  <c:v>30.409401341258175</c:v>
                </c:pt>
                <c:pt idx="3263">
                  <c:v>31.076063449320138</c:v>
                </c:pt>
                <c:pt idx="3264">
                  <c:v>31.493485610205664</c:v>
                </c:pt>
                <c:pt idx="3265">
                  <c:v>31.510008479468304</c:v>
                </c:pt>
                <c:pt idx="3266">
                  <c:v>31.781709179636895</c:v>
                </c:pt>
                <c:pt idx="3267">
                  <c:v>31.89795933591413</c:v>
                </c:pt>
                <c:pt idx="3268">
                  <c:v>32.008945276804553</c:v>
                </c:pt>
                <c:pt idx="3269">
                  <c:v>32.142928304546153</c:v>
                </c:pt>
                <c:pt idx="3270">
                  <c:v>32.404895119981219</c:v>
                </c:pt>
                <c:pt idx="3271">
                  <c:v>31.690721463807691</c:v>
                </c:pt>
                <c:pt idx="3272">
                  <c:v>31.176050783455661</c:v>
                </c:pt>
                <c:pt idx="3273">
                  <c:v>30.752104486721052</c:v>
                </c:pt>
                <c:pt idx="3274">
                  <c:v>31.155313069814337</c:v>
                </c:pt>
                <c:pt idx="3275">
                  <c:v>32.148195571766443</c:v>
                </c:pt>
                <c:pt idx="3276">
                  <c:v>31.330874496601602</c:v>
                </c:pt>
                <c:pt idx="3277">
                  <c:v>31.938326881208379</c:v>
                </c:pt>
                <c:pt idx="3278">
                  <c:v>31.696249055268606</c:v>
                </c:pt>
                <c:pt idx="3279">
                  <c:v>31.854805507810131</c:v>
                </c:pt>
                <c:pt idx="3280">
                  <c:v>31.857230004729118</c:v>
                </c:pt>
                <c:pt idx="3281">
                  <c:v>31.383286091410593</c:v>
                </c:pt>
                <c:pt idx="3282">
                  <c:v>31.421281595009965</c:v>
                </c:pt>
                <c:pt idx="3283">
                  <c:v>30.890417581537772</c:v>
                </c:pt>
                <c:pt idx="3284">
                  <c:v>30.999556411798096</c:v>
                </c:pt>
                <c:pt idx="3285">
                  <c:v>30.849166585294039</c:v>
                </c:pt>
                <c:pt idx="3286">
                  <c:v>30.337892691543853</c:v>
                </c:pt>
                <c:pt idx="3287">
                  <c:v>29.833977524403554</c:v>
                </c:pt>
                <c:pt idx="3288">
                  <c:v>29.859953241463106</c:v>
                </c:pt>
                <c:pt idx="3289">
                  <c:v>30.037943187293678</c:v>
                </c:pt>
                <c:pt idx="3290">
                  <c:v>29.407167000124943</c:v>
                </c:pt>
                <c:pt idx="3291">
                  <c:v>28.609182208162213</c:v>
                </c:pt>
                <c:pt idx="3292">
                  <c:v>28.689070312755454</c:v>
                </c:pt>
                <c:pt idx="3293">
                  <c:v>28.449977450742281</c:v>
                </c:pt>
                <c:pt idx="3294">
                  <c:v>28.977107389102411</c:v>
                </c:pt>
                <c:pt idx="3295">
                  <c:v>29.250051884745545</c:v>
                </c:pt>
                <c:pt idx="3296">
                  <c:v>28.937742499237444</c:v>
                </c:pt>
                <c:pt idx="3297">
                  <c:v>28.389983993093658</c:v>
                </c:pt>
                <c:pt idx="3298">
                  <c:v>28.445974100634185</c:v>
                </c:pt>
                <c:pt idx="3299">
                  <c:v>28.452684348945144</c:v>
                </c:pt>
                <c:pt idx="3300">
                  <c:v>28.558287493792452</c:v>
                </c:pt>
                <c:pt idx="3301">
                  <c:v>28.755398768108368</c:v>
                </c:pt>
                <c:pt idx="3302">
                  <c:v>28.762397648197961</c:v>
                </c:pt>
                <c:pt idx="3303">
                  <c:v>28.90447127809248</c:v>
                </c:pt>
                <c:pt idx="3304">
                  <c:v>28.807150388187114</c:v>
                </c:pt>
                <c:pt idx="3305">
                  <c:v>29.126096694373135</c:v>
                </c:pt>
                <c:pt idx="3306">
                  <c:v>28.917613829293021</c:v>
                </c:pt>
                <c:pt idx="3307">
                  <c:v>28.767396848261956</c:v>
                </c:pt>
                <c:pt idx="3308">
                  <c:v>28.812725795344683</c:v>
                </c:pt>
                <c:pt idx="3309">
                  <c:v>28.995713150210786</c:v>
                </c:pt>
                <c:pt idx="3310">
                  <c:v>28.836866419580339</c:v>
                </c:pt>
                <c:pt idx="3311">
                  <c:v>28.806206933049054</c:v>
                </c:pt>
                <c:pt idx="3312">
                  <c:v>28.779594213179696</c:v>
                </c:pt>
                <c:pt idx="3313">
                  <c:v>29.175693234053611</c:v>
                </c:pt>
                <c:pt idx="3314">
                  <c:v>28.66270359954666</c:v>
                </c:pt>
                <c:pt idx="3315">
                  <c:v>28.781354130909918</c:v>
                </c:pt>
                <c:pt idx="3316">
                  <c:v>28.640371989778831</c:v>
                </c:pt>
                <c:pt idx="3317">
                  <c:v>28.572904256868604</c:v>
                </c:pt>
                <c:pt idx="3318">
                  <c:v>28.288652311408814</c:v>
                </c:pt>
                <c:pt idx="3319">
                  <c:v>27.90932503027415</c:v>
                </c:pt>
                <c:pt idx="3320">
                  <c:v>27.213552731664937</c:v>
                </c:pt>
                <c:pt idx="3321">
                  <c:v>26.770278216692997</c:v>
                </c:pt>
                <c:pt idx="3322">
                  <c:v>26.744835007265763</c:v>
                </c:pt>
                <c:pt idx="3323">
                  <c:v>27.198008054560017</c:v>
                </c:pt>
                <c:pt idx="3324">
                  <c:v>27.117016964069986</c:v>
                </c:pt>
                <c:pt idx="3325">
                  <c:v>27.862702718426338</c:v>
                </c:pt>
                <c:pt idx="3326">
                  <c:v>27.635729578503753</c:v>
                </c:pt>
                <c:pt idx="3327">
                  <c:v>27.681862544459172</c:v>
                </c:pt>
                <c:pt idx="3328">
                  <c:v>26.319324066028948</c:v>
                </c:pt>
                <c:pt idx="3329">
                  <c:v>23.352547853739932</c:v>
                </c:pt>
                <c:pt idx="3330">
                  <c:v>23.619795382883733</c:v>
                </c:pt>
                <c:pt idx="3331">
                  <c:v>23.298825341485642</c:v>
                </c:pt>
                <c:pt idx="3332">
                  <c:v>23.236831127882276</c:v>
                </c:pt>
                <c:pt idx="3333">
                  <c:v>22.953048907922586</c:v>
                </c:pt>
                <c:pt idx="3334">
                  <c:v>23.317940157644379</c:v>
                </c:pt>
                <c:pt idx="3335">
                  <c:v>22.81098494066643</c:v>
                </c:pt>
                <c:pt idx="3336">
                  <c:v>22.826869392763218</c:v>
                </c:pt>
                <c:pt idx="3337">
                  <c:v>24.137747038473176</c:v>
                </c:pt>
                <c:pt idx="3338">
                  <c:v>23.755901469353134</c:v>
                </c:pt>
                <c:pt idx="3339">
                  <c:v>24.119949717138255</c:v>
                </c:pt>
                <c:pt idx="3340">
                  <c:v>24.141947847217725</c:v>
                </c:pt>
                <c:pt idx="3341">
                  <c:v>23.30282496816973</c:v>
                </c:pt>
                <c:pt idx="3342">
                  <c:v>23.787779703615442</c:v>
                </c:pt>
                <c:pt idx="3343">
                  <c:v>23.972962211607236</c:v>
                </c:pt>
                <c:pt idx="3344">
                  <c:v>23.916285938087952</c:v>
                </c:pt>
                <c:pt idx="3345">
                  <c:v>23.769296472710458</c:v>
                </c:pt>
                <c:pt idx="3346">
                  <c:v>23.89016835021414</c:v>
                </c:pt>
                <c:pt idx="3347">
                  <c:v>23.877169346842603</c:v>
                </c:pt>
                <c:pt idx="3348">
                  <c:v>23.630385201839566</c:v>
                </c:pt>
                <c:pt idx="3349">
                  <c:v>23.668106475741983</c:v>
                </c:pt>
                <c:pt idx="3350">
                  <c:v>23.353131674734009</c:v>
                </c:pt>
                <c:pt idx="3351">
                  <c:v>22.641452781197245</c:v>
                </c:pt>
                <c:pt idx="3352">
                  <c:v>22.641754669246911</c:v>
                </c:pt>
                <c:pt idx="3353">
                  <c:v>22.337696929673253</c:v>
                </c:pt>
                <c:pt idx="3354">
                  <c:v>22.566269852989819</c:v>
                </c:pt>
                <c:pt idx="3355">
                  <c:v>22.440279512619526</c:v>
                </c:pt>
                <c:pt idx="3356">
                  <c:v>22.456465422431997</c:v>
                </c:pt>
                <c:pt idx="3357">
                  <c:v>22.492387987764463</c:v>
                </c:pt>
                <c:pt idx="3358">
                  <c:v>22.480388847733646</c:v>
                </c:pt>
                <c:pt idx="3359">
                  <c:v>22.583381466331485</c:v>
                </c:pt>
                <c:pt idx="3360">
                  <c:v>22.178225670974108</c:v>
                </c:pt>
                <c:pt idx="3361">
                  <c:v>22.443204471822085</c:v>
                </c:pt>
                <c:pt idx="3362">
                  <c:v>22.672752964293796</c:v>
                </c:pt>
                <c:pt idx="3363">
                  <c:v>22.226592271245217</c:v>
                </c:pt>
                <c:pt idx="3364">
                  <c:v>22.713182872686062</c:v>
                </c:pt>
                <c:pt idx="3365">
                  <c:v>22.398208071678088</c:v>
                </c:pt>
                <c:pt idx="3366">
                  <c:v>22.463090556152512</c:v>
                </c:pt>
                <c:pt idx="3367">
                  <c:v>22.699070497005039</c:v>
                </c:pt>
                <c:pt idx="3368">
                  <c:v>21.735333560547662</c:v>
                </c:pt>
                <c:pt idx="3369">
                  <c:v>21.919319454421736</c:v>
                </c:pt>
                <c:pt idx="3370">
                  <c:v>21.643340613610626</c:v>
                </c:pt>
                <c:pt idx="3371">
                  <c:v>21.794256389745339</c:v>
                </c:pt>
                <c:pt idx="3372">
                  <c:v>21.580273509060561</c:v>
                </c:pt>
                <c:pt idx="3373">
                  <c:v>21.951317001182446</c:v>
                </c:pt>
                <c:pt idx="3374">
                  <c:v>21.983329203491071</c:v>
                </c:pt>
                <c:pt idx="3375">
                  <c:v>21.755332027273106</c:v>
                </c:pt>
                <c:pt idx="3376">
                  <c:v>21.674085371230682</c:v>
                </c:pt>
                <c:pt idx="3377">
                  <c:v>21.62016220810726</c:v>
                </c:pt>
                <c:pt idx="3378">
                  <c:v>19.820315201604945</c:v>
                </c:pt>
                <c:pt idx="3379">
                  <c:v>19.956469945319512</c:v>
                </c:pt>
                <c:pt idx="3380">
                  <c:v>20.168467138249486</c:v>
                </c:pt>
                <c:pt idx="3381">
                  <c:v>19.491018312404158</c:v>
                </c:pt>
                <c:pt idx="3382">
                  <c:v>19.523949877633306</c:v>
                </c:pt>
                <c:pt idx="3383">
                  <c:v>18.58511041772206</c:v>
                </c:pt>
                <c:pt idx="3384">
                  <c:v>18.531270334052333</c:v>
                </c:pt>
                <c:pt idx="3385">
                  <c:v>19.449865391426407</c:v>
                </c:pt>
                <c:pt idx="3386">
                  <c:v>19.558663445666124</c:v>
                </c:pt>
                <c:pt idx="3387">
                  <c:v>19.296681348387775</c:v>
                </c:pt>
                <c:pt idx="3388">
                  <c:v>19.687654630967298</c:v>
                </c:pt>
                <c:pt idx="3389">
                  <c:v>19.518666178906074</c:v>
                </c:pt>
                <c:pt idx="3390">
                  <c:v>18.724720433719011</c:v>
                </c:pt>
                <c:pt idx="3391">
                  <c:v>19.023541472577598</c:v>
                </c:pt>
                <c:pt idx="3392">
                  <c:v>19.123629424112888</c:v>
                </c:pt>
                <c:pt idx="3393">
                  <c:v>19.149691393044581</c:v>
                </c:pt>
                <c:pt idx="3394">
                  <c:v>19.94163727489364</c:v>
                </c:pt>
                <c:pt idx="3395">
                  <c:v>19.777747369667047</c:v>
                </c:pt>
                <c:pt idx="3396">
                  <c:v>19.824645269620483</c:v>
                </c:pt>
                <c:pt idx="3397">
                  <c:v>19.92163864151361</c:v>
                </c:pt>
                <c:pt idx="3398">
                  <c:v>19.407932534355574</c:v>
                </c:pt>
                <c:pt idx="3399">
                  <c:v>19.375031224219597</c:v>
                </c:pt>
                <c:pt idx="3400">
                  <c:v>19.447189683548377</c:v>
                </c:pt>
                <c:pt idx="3401">
                  <c:v>20.496804318207726</c:v>
                </c:pt>
                <c:pt idx="3402">
                  <c:v>20.245055208711968</c:v>
                </c:pt>
                <c:pt idx="3403">
                  <c:v>20.013166100706353</c:v>
                </c:pt>
                <c:pt idx="3404">
                  <c:v>20.146160559155138</c:v>
                </c:pt>
                <c:pt idx="3405">
                  <c:v>19.764341177647101</c:v>
                </c:pt>
                <c:pt idx="3406">
                  <c:v>19.853007324817085</c:v>
                </c:pt>
                <c:pt idx="3407">
                  <c:v>19.664852850125531</c:v>
                </c:pt>
                <c:pt idx="3408">
                  <c:v>19.615757629342156</c:v>
                </c:pt>
                <c:pt idx="3409">
                  <c:v>19.613659687461197</c:v>
                </c:pt>
                <c:pt idx="3410">
                  <c:v>19.901839025528748</c:v>
                </c:pt>
                <c:pt idx="3411">
                  <c:v>19.709488881260292</c:v>
                </c:pt>
                <c:pt idx="3412">
                  <c:v>19.513341295495941</c:v>
                </c:pt>
                <c:pt idx="3413">
                  <c:v>19.496505210634325</c:v>
                </c:pt>
                <c:pt idx="3414">
                  <c:v>20.182284432912635</c:v>
                </c:pt>
                <c:pt idx="3415">
                  <c:v>20.397198167915423</c:v>
                </c:pt>
                <c:pt idx="3416">
                  <c:v>20.8011555491052</c:v>
                </c:pt>
                <c:pt idx="3417">
                  <c:v>21.3299380063313</c:v>
                </c:pt>
                <c:pt idx="3418">
                  <c:v>21.334008732927241</c:v>
                </c:pt>
                <c:pt idx="3419">
                  <c:v>21.779148693681631</c:v>
                </c:pt>
                <c:pt idx="3420">
                  <c:v>22.927051117828665</c:v>
                </c:pt>
                <c:pt idx="3421">
                  <c:v>23.315212431857656</c:v>
                </c:pt>
                <c:pt idx="3422">
                  <c:v>23.268231547202056</c:v>
                </c:pt>
                <c:pt idx="3423">
                  <c:v>23.158838407542554</c:v>
                </c:pt>
                <c:pt idx="3424">
                  <c:v>23.06396259332012</c:v>
                </c:pt>
                <c:pt idx="3425">
                  <c:v>22.956239954135953</c:v>
                </c:pt>
                <c:pt idx="3426">
                  <c:v>23.028656622515559</c:v>
                </c:pt>
                <c:pt idx="3427">
                  <c:v>23.731813379665756</c:v>
                </c:pt>
                <c:pt idx="3428">
                  <c:v>24.011579272863596</c:v>
                </c:pt>
                <c:pt idx="3429">
                  <c:v>24.006359509384065</c:v>
                </c:pt>
                <c:pt idx="3430">
                  <c:v>24.647315709213924</c:v>
                </c:pt>
                <c:pt idx="3431">
                  <c:v>24.387577349827698</c:v>
                </c:pt>
                <c:pt idx="3432">
                  <c:v>24.088795530111998</c:v>
                </c:pt>
                <c:pt idx="3433">
                  <c:v>23.462022395366905</c:v>
                </c:pt>
                <c:pt idx="3434">
                  <c:v>23.34701162225414</c:v>
                </c:pt>
                <c:pt idx="3435">
                  <c:v>24.221788880278243</c:v>
                </c:pt>
                <c:pt idx="3436">
                  <c:v>24.380984104497969</c:v>
                </c:pt>
                <c:pt idx="3437">
                  <c:v>23.368104205502839</c:v>
                </c:pt>
                <c:pt idx="3438">
                  <c:v>23.205033103477149</c:v>
                </c:pt>
                <c:pt idx="3439">
                  <c:v>23.841205279912074</c:v>
                </c:pt>
                <c:pt idx="3440">
                  <c:v>23.929190382029446</c:v>
                </c:pt>
                <c:pt idx="3441">
                  <c:v>23.667013853878185</c:v>
                </c:pt>
                <c:pt idx="3442">
                  <c:v>22.965234479425416</c:v>
                </c:pt>
                <c:pt idx="3443">
                  <c:v>23.12003664507003</c:v>
                </c:pt>
                <c:pt idx="3444">
                  <c:v>22.098152887903087</c:v>
                </c:pt>
                <c:pt idx="3445">
                  <c:v>21.669349909751404</c:v>
                </c:pt>
                <c:pt idx="3446">
                  <c:v>22.28934245469884</c:v>
                </c:pt>
                <c:pt idx="3447">
                  <c:v>21.9626339530504</c:v>
                </c:pt>
                <c:pt idx="3448">
                  <c:v>21.734637753018731</c:v>
                </c:pt>
                <c:pt idx="3449">
                  <c:v>21.513641436321372</c:v>
                </c:pt>
                <c:pt idx="3450">
                  <c:v>23.241612636561371</c:v>
                </c:pt>
                <c:pt idx="3451">
                  <c:v>21.875453106836193</c:v>
                </c:pt>
                <c:pt idx="3452">
                  <c:v>21.957443737712683</c:v>
                </c:pt>
                <c:pt idx="3453">
                  <c:v>21.80427317878042</c:v>
                </c:pt>
                <c:pt idx="3454">
                  <c:v>21.538102560363455</c:v>
                </c:pt>
                <c:pt idx="3455">
                  <c:v>21.837272078798755</c:v>
                </c:pt>
                <c:pt idx="3456">
                  <c:v>21.719819000754164</c:v>
                </c:pt>
                <c:pt idx="3457">
                  <c:v>21.782273912101534</c:v>
                </c:pt>
                <c:pt idx="3458">
                  <c:v>21.834446853673217</c:v>
                </c:pt>
                <c:pt idx="3459">
                  <c:v>21.655458606767443</c:v>
                </c:pt>
                <c:pt idx="3460">
                  <c:v>21.122943826404558</c:v>
                </c:pt>
                <c:pt idx="3461">
                  <c:v>21.844980543787496</c:v>
                </c:pt>
                <c:pt idx="3462">
                  <c:v>21.737913077173296</c:v>
                </c:pt>
                <c:pt idx="3463">
                  <c:v>21.703987123633961</c:v>
                </c:pt>
                <c:pt idx="3464">
                  <c:v>21.811894835997723</c:v>
                </c:pt>
                <c:pt idx="3465">
                  <c:v>22.337696929673253</c:v>
                </c:pt>
                <c:pt idx="3466">
                  <c:v>22.394909710881674</c:v>
                </c:pt>
                <c:pt idx="3467">
                  <c:v>21.844325204201326</c:v>
                </c:pt>
                <c:pt idx="3468">
                  <c:v>21.848070001909505</c:v>
                </c:pt>
                <c:pt idx="3469">
                  <c:v>21.212595769575632</c:v>
                </c:pt>
                <c:pt idx="3470">
                  <c:v>21.307478465860378</c:v>
                </c:pt>
                <c:pt idx="3471">
                  <c:v>21.141348391695676</c:v>
                </c:pt>
                <c:pt idx="3472">
                  <c:v>21.316589072881445</c:v>
                </c:pt>
                <c:pt idx="3473">
                  <c:v>21.90124783008773</c:v>
                </c:pt>
                <c:pt idx="3474">
                  <c:v>21.867906577335795</c:v>
                </c:pt>
                <c:pt idx="3475">
                  <c:v>22.231480796906698</c:v>
                </c:pt>
                <c:pt idx="3476">
                  <c:v>22.752445196456392</c:v>
                </c:pt>
                <c:pt idx="3477">
                  <c:v>22.580682755086684</c:v>
                </c:pt>
                <c:pt idx="3478">
                  <c:v>22.78467085543376</c:v>
                </c:pt>
                <c:pt idx="3479">
                  <c:v>22.601681530122413</c:v>
                </c:pt>
                <c:pt idx="3480">
                  <c:v>22.543666126960801</c:v>
                </c:pt>
                <c:pt idx="3481">
                  <c:v>22.49638770110807</c:v>
                </c:pt>
                <c:pt idx="3482">
                  <c:v>22.450278745982249</c:v>
                </c:pt>
                <c:pt idx="3483">
                  <c:v>22.944432076904651</c:v>
                </c:pt>
                <c:pt idx="3484">
                  <c:v>21.830617350451032</c:v>
                </c:pt>
                <c:pt idx="3485">
                  <c:v>21.802510110905121</c:v>
                </c:pt>
                <c:pt idx="3486">
                  <c:v>21.846521668684105</c:v>
                </c:pt>
                <c:pt idx="3487">
                  <c:v>21.676157448309556</c:v>
                </c:pt>
                <c:pt idx="3488">
                  <c:v>21.612162888078362</c:v>
                </c:pt>
                <c:pt idx="3489">
                  <c:v>21.744151668555197</c:v>
                </c:pt>
                <c:pt idx="3490">
                  <c:v>21.636980454246935</c:v>
                </c:pt>
                <c:pt idx="3491">
                  <c:v>21.304833898445359</c:v>
                </c:pt>
                <c:pt idx="3492">
                  <c:v>21.269752377418147</c:v>
                </c:pt>
                <c:pt idx="3493">
                  <c:v>20.765369553265145</c:v>
                </c:pt>
                <c:pt idx="3494">
                  <c:v>20.429412110569789</c:v>
                </c:pt>
                <c:pt idx="3495">
                  <c:v>20.709376646149252</c:v>
                </c:pt>
                <c:pt idx="3496">
                  <c:v>20.714272441234893</c:v>
                </c:pt>
                <c:pt idx="3497">
                  <c:v>20.757280618123403</c:v>
                </c:pt>
                <c:pt idx="3498">
                  <c:v>20.346083519019462</c:v>
                </c:pt>
                <c:pt idx="3499">
                  <c:v>20.322985200269841</c:v>
                </c:pt>
                <c:pt idx="3500">
                  <c:v>20.047293432697405</c:v>
                </c:pt>
                <c:pt idx="3501">
                  <c:v>19.925475946526763</c:v>
                </c:pt>
                <c:pt idx="3502">
                  <c:v>19.853485065949187</c:v>
                </c:pt>
                <c:pt idx="3503">
                  <c:v>19.740496088293089</c:v>
                </c:pt>
                <c:pt idx="3504">
                  <c:v>19.87748202614171</c:v>
                </c:pt>
                <c:pt idx="3505">
                  <c:v>19.843651695610749</c:v>
                </c:pt>
                <c:pt idx="3506">
                  <c:v>19.630938643223121</c:v>
                </c:pt>
                <c:pt idx="3507">
                  <c:v>19.747827619483118</c:v>
                </c:pt>
                <c:pt idx="3508">
                  <c:v>19.978968701592756</c:v>
                </c:pt>
                <c:pt idx="3509">
                  <c:v>19.932810592737148</c:v>
                </c:pt>
                <c:pt idx="3510">
                  <c:v>19.231044744393845</c:v>
                </c:pt>
                <c:pt idx="3511">
                  <c:v>19.009003949794469</c:v>
                </c:pt>
                <c:pt idx="3512">
                  <c:v>19.772154512790745</c:v>
                </c:pt>
                <c:pt idx="3513">
                  <c:v>19.512341380492327</c:v>
                </c:pt>
                <c:pt idx="3514">
                  <c:v>19.463021158926125</c:v>
                </c:pt>
                <c:pt idx="3515">
                  <c:v>19.541019743001382</c:v>
                </c:pt>
                <c:pt idx="3516">
                  <c:v>19.641675597529858</c:v>
                </c:pt>
                <c:pt idx="3517">
                  <c:v>20.25360318181454</c:v>
                </c:pt>
                <c:pt idx="3518">
                  <c:v>20.295530560227299</c:v>
                </c:pt>
                <c:pt idx="3519">
                  <c:v>19.399801231265918</c:v>
                </c:pt>
                <c:pt idx="3520">
                  <c:v>19.556848628327611</c:v>
                </c:pt>
                <c:pt idx="3521">
                  <c:v>19.612845737473748</c:v>
                </c:pt>
                <c:pt idx="3522">
                  <c:v>20.046627675365308</c:v>
                </c:pt>
                <c:pt idx="3523">
                  <c:v>19.789822999737211</c:v>
                </c:pt>
                <c:pt idx="3524">
                  <c:v>20.011631816786934</c:v>
                </c:pt>
                <c:pt idx="3525">
                  <c:v>19.1407348790223</c:v>
                </c:pt>
                <c:pt idx="3526">
                  <c:v>19.415864137474593</c:v>
                </c:pt>
                <c:pt idx="3527">
                  <c:v>19.417948061745982</c:v>
                </c:pt>
                <c:pt idx="3528">
                  <c:v>19.375545608781394</c:v>
                </c:pt>
                <c:pt idx="3529">
                  <c:v>19.450633362306711</c:v>
                </c:pt>
                <c:pt idx="3530">
                  <c:v>19.882647080883793</c:v>
                </c:pt>
                <c:pt idx="3531">
                  <c:v>20.010798691074211</c:v>
                </c:pt>
                <c:pt idx="3532">
                  <c:v>20.127789176413284</c:v>
                </c:pt>
                <c:pt idx="3533">
                  <c:v>19.578683052088788</c:v>
                </c:pt>
                <c:pt idx="3534">
                  <c:v>19.336647231462987</c:v>
                </c:pt>
                <c:pt idx="3535">
                  <c:v>19.532623386246936</c:v>
                </c:pt>
                <c:pt idx="3536">
                  <c:v>20.095722355735614</c:v>
                </c:pt>
                <c:pt idx="3537">
                  <c:v>20.179679203448359</c:v>
                </c:pt>
                <c:pt idx="3538">
                  <c:v>20.115874310309248</c:v>
                </c:pt>
                <c:pt idx="3539">
                  <c:v>20.075126234110439</c:v>
                </c:pt>
                <c:pt idx="3540">
                  <c:v>19.763320046399038</c:v>
                </c:pt>
                <c:pt idx="3541">
                  <c:v>19.516601260122112</c:v>
                </c:pt>
                <c:pt idx="3542">
                  <c:v>19.661590868827805</c:v>
                </c:pt>
                <c:pt idx="3543">
                  <c:v>20.199619645495982</c:v>
                </c:pt>
                <c:pt idx="3544">
                  <c:v>20.218631826290398</c:v>
                </c:pt>
                <c:pt idx="3545">
                  <c:v>20.359710510834255</c:v>
                </c:pt>
                <c:pt idx="3546">
                  <c:v>20.249818726120825</c:v>
                </c:pt>
                <c:pt idx="3547">
                  <c:v>20.101559336624391</c:v>
                </c:pt>
                <c:pt idx="3548">
                  <c:v>20.023831909069649</c:v>
                </c:pt>
                <c:pt idx="3549">
                  <c:v>20.265817792814712</c:v>
                </c:pt>
                <c:pt idx="3550">
                  <c:v>20.31861151410714</c:v>
                </c:pt>
                <c:pt idx="3551">
                  <c:v>19.836842817084829</c:v>
                </c:pt>
                <c:pt idx="3552">
                  <c:v>19.807844508702157</c:v>
                </c:pt>
                <c:pt idx="3553">
                  <c:v>19.984634336660694</c:v>
                </c:pt>
                <c:pt idx="3554">
                  <c:v>19.741486428020998</c:v>
                </c:pt>
                <c:pt idx="3555">
                  <c:v>20.018478537816293</c:v>
                </c:pt>
                <c:pt idx="3556">
                  <c:v>19.769253638798755</c:v>
                </c:pt>
                <c:pt idx="3557">
                  <c:v>19.481344015380344</c:v>
                </c:pt>
                <c:pt idx="3558">
                  <c:v>19.531600185160631</c:v>
                </c:pt>
                <c:pt idx="3559">
                  <c:v>19.110362977283771</c:v>
                </c:pt>
                <c:pt idx="3560">
                  <c:v>19.104363177280437</c:v>
                </c:pt>
                <c:pt idx="3561">
                  <c:v>19.097353861930564</c:v>
                </c:pt>
                <c:pt idx="3562">
                  <c:v>19.387287380641801</c:v>
                </c:pt>
                <c:pt idx="3563">
                  <c:v>19.400189231170529</c:v>
                </c:pt>
                <c:pt idx="3564">
                  <c:v>19.782988627246514</c:v>
                </c:pt>
                <c:pt idx="3565">
                  <c:v>19.905743887848772</c:v>
                </c:pt>
                <c:pt idx="3566">
                  <c:v>19.917145004612891</c:v>
                </c:pt>
                <c:pt idx="3567">
                  <c:v>20.022123281649215</c:v>
                </c:pt>
                <c:pt idx="3568">
                  <c:v>20.096722242408703</c:v>
                </c:pt>
                <c:pt idx="3569">
                  <c:v>20.140717256024605</c:v>
                </c:pt>
                <c:pt idx="3570">
                  <c:v>20.329271938443654</c:v>
                </c:pt>
                <c:pt idx="3571">
                  <c:v>20.38387885583175</c:v>
                </c:pt>
                <c:pt idx="3572">
                  <c:v>21.410286311894868</c:v>
                </c:pt>
                <c:pt idx="3573">
                  <c:v>21.829163199372111</c:v>
                </c:pt>
                <c:pt idx="3574">
                  <c:v>21.889066380402788</c:v>
                </c:pt>
                <c:pt idx="3575">
                  <c:v>21.841961321806465</c:v>
                </c:pt>
                <c:pt idx="3576">
                  <c:v>21.676157448309556</c:v>
                </c:pt>
                <c:pt idx="3577">
                  <c:v>21.775511955842088</c:v>
                </c:pt>
                <c:pt idx="3578">
                  <c:v>21.88851882678026</c:v>
                </c:pt>
                <c:pt idx="3579">
                  <c:v>22.045236310548521</c:v>
                </c:pt>
                <c:pt idx="3580">
                  <c:v>21.958316464536352</c:v>
                </c:pt>
                <c:pt idx="3581">
                  <c:v>21.252299748010987</c:v>
                </c:pt>
                <c:pt idx="3582">
                  <c:v>21.312365989304546</c:v>
                </c:pt>
                <c:pt idx="3583">
                  <c:v>21.202197736597281</c:v>
                </c:pt>
                <c:pt idx="3584">
                  <c:v>21.411190677944933</c:v>
                </c:pt>
                <c:pt idx="3585">
                  <c:v>21.446176997478705</c:v>
                </c:pt>
                <c:pt idx="3586">
                  <c:v>21.186199096539479</c:v>
                </c:pt>
                <c:pt idx="3587">
                  <c:v>21.237017785838102</c:v>
                </c:pt>
                <c:pt idx="3588">
                  <c:v>21.540097207374579</c:v>
                </c:pt>
                <c:pt idx="3589">
                  <c:v>20.895154179858256</c:v>
                </c:pt>
                <c:pt idx="3590">
                  <c:v>20.853060575184653</c:v>
                </c:pt>
                <c:pt idx="3591">
                  <c:v>20.87705138427015</c:v>
                </c:pt>
                <c:pt idx="3592">
                  <c:v>20.782233435080069</c:v>
                </c:pt>
                <c:pt idx="3593">
                  <c:v>21.326364916012352</c:v>
                </c:pt>
                <c:pt idx="3594">
                  <c:v>21.167200711470844</c:v>
                </c:pt>
                <c:pt idx="3595">
                  <c:v>21.382111163424845</c:v>
                </c:pt>
                <c:pt idx="3596">
                  <c:v>21.543269287851203</c:v>
                </c:pt>
                <c:pt idx="3597">
                  <c:v>21.247193911759837</c:v>
                </c:pt>
                <c:pt idx="3598">
                  <c:v>20.834055397416197</c:v>
                </c:pt>
                <c:pt idx="3599">
                  <c:v>20.797989430512423</c:v>
                </c:pt>
                <c:pt idx="3600">
                  <c:v>20.401925698778765</c:v>
                </c:pt>
                <c:pt idx="3601">
                  <c:v>20.284208149141246</c:v>
                </c:pt>
                <c:pt idx="3602">
                  <c:v>20.246117023559762</c:v>
                </c:pt>
                <c:pt idx="3603">
                  <c:v>20.041396624135889</c:v>
                </c:pt>
                <c:pt idx="3604">
                  <c:v>19.953303897085391</c:v>
                </c:pt>
                <c:pt idx="3605">
                  <c:v>19.757320556377366</c:v>
                </c:pt>
                <c:pt idx="3606">
                  <c:v>19.688654562636302</c:v>
                </c:pt>
                <c:pt idx="3607">
                  <c:v>19.770648959494409</c:v>
                </c:pt>
                <c:pt idx="3608">
                  <c:v>19.833657877075673</c:v>
                </c:pt>
                <c:pt idx="3609">
                  <c:v>19.732487117994552</c:v>
                </c:pt>
                <c:pt idx="3610">
                  <c:v>19.667655997587271</c:v>
                </c:pt>
                <c:pt idx="3611">
                  <c:v>20.030332311128209</c:v>
                </c:pt>
                <c:pt idx="3612">
                  <c:v>19.785340477658767</c:v>
                </c:pt>
                <c:pt idx="3613">
                  <c:v>19.926169725630835</c:v>
                </c:pt>
                <c:pt idx="3614">
                  <c:v>19.936989833591095</c:v>
                </c:pt>
                <c:pt idx="3615">
                  <c:v>19.890005474863333</c:v>
                </c:pt>
                <c:pt idx="3616">
                  <c:v>20.040997925052082</c:v>
                </c:pt>
                <c:pt idx="3617">
                  <c:v>19.753847658610283</c:v>
                </c:pt>
                <c:pt idx="3618">
                  <c:v>20.076895740367416</c:v>
                </c:pt>
                <c:pt idx="3619">
                  <c:v>19.931737616642561</c:v>
                </c:pt>
                <c:pt idx="3620">
                  <c:v>20.096894640397664</c:v>
                </c:pt>
                <c:pt idx="3621">
                  <c:v>19.997833425692079</c:v>
                </c:pt>
                <c:pt idx="3622">
                  <c:v>19.476863816472342</c:v>
                </c:pt>
                <c:pt idx="3623">
                  <c:v>19.621920764679242</c:v>
                </c:pt>
                <c:pt idx="3624">
                  <c:v>19.585020724482089</c:v>
                </c:pt>
                <c:pt idx="3625">
                  <c:v>19.547009593090518</c:v>
                </c:pt>
                <c:pt idx="3626">
                  <c:v>19.340032974175848</c:v>
                </c:pt>
                <c:pt idx="3627">
                  <c:v>19.350032474188346</c:v>
                </c:pt>
                <c:pt idx="3628">
                  <c:v>19.429352344127658</c:v>
                </c:pt>
                <c:pt idx="3629">
                  <c:v>19.681507956150572</c:v>
                </c:pt>
                <c:pt idx="3630">
                  <c:v>19.684507881151511</c:v>
                </c:pt>
                <c:pt idx="3631">
                  <c:v>19.73941767858928</c:v>
                </c:pt>
                <c:pt idx="3632">
                  <c:v>19.584249256056019</c:v>
                </c:pt>
                <c:pt idx="3633">
                  <c:v>19.487350410826547</c:v>
                </c:pt>
                <c:pt idx="3634">
                  <c:v>19.118203391596122</c:v>
                </c:pt>
                <c:pt idx="3635">
                  <c:v>18.988113867343255</c:v>
                </c:pt>
                <c:pt idx="3636">
                  <c:v>19.49125282098769</c:v>
                </c:pt>
                <c:pt idx="3637">
                  <c:v>19.49925901407882</c:v>
                </c:pt>
                <c:pt idx="3638">
                  <c:v>19.519089087921447</c:v>
                </c:pt>
                <c:pt idx="3639">
                  <c:v>19.59718343367858</c:v>
                </c:pt>
                <c:pt idx="3640">
                  <c:v>19.297035124122097</c:v>
                </c:pt>
                <c:pt idx="3641">
                  <c:v>19.092949858879145</c:v>
                </c:pt>
                <c:pt idx="3642">
                  <c:v>19.076109760772411</c:v>
                </c:pt>
                <c:pt idx="3643">
                  <c:v>19.097111963647006</c:v>
                </c:pt>
                <c:pt idx="3644">
                  <c:v>19.499025024374593</c:v>
                </c:pt>
                <c:pt idx="3645">
                  <c:v>19.503089834570691</c:v>
                </c:pt>
                <c:pt idx="3646">
                  <c:v>19.734177725464171</c:v>
                </c:pt>
                <c:pt idx="3647">
                  <c:v>19.446189725214175</c:v>
                </c:pt>
                <c:pt idx="3648">
                  <c:v>19.291356944050992</c:v>
                </c:pt>
                <c:pt idx="3649">
                  <c:v>19.344264903966913</c:v>
                </c:pt>
                <c:pt idx="3650">
                  <c:v>19.321194933439003</c:v>
                </c:pt>
                <c:pt idx="3651">
                  <c:v>19.366031674208347</c:v>
                </c:pt>
                <c:pt idx="3652">
                  <c:v>19.305873791181408</c:v>
                </c:pt>
                <c:pt idx="3653">
                  <c:v>19.488863116492755</c:v>
                </c:pt>
                <c:pt idx="3654">
                  <c:v>19.386933689323815</c:v>
                </c:pt>
                <c:pt idx="3655">
                  <c:v>19.428931379387336</c:v>
                </c:pt>
                <c:pt idx="3656">
                  <c:v>19.426866733053942</c:v>
                </c:pt>
                <c:pt idx="3657">
                  <c:v>19.037889424058783</c:v>
                </c:pt>
                <c:pt idx="3658">
                  <c:v>19.033953103789909</c:v>
                </c:pt>
                <c:pt idx="3659">
                  <c:v>18.981892690630172</c:v>
                </c:pt>
                <c:pt idx="3660">
                  <c:v>18.642122256317027</c:v>
                </c:pt>
                <c:pt idx="3661">
                  <c:v>18.746890776148199</c:v>
                </c:pt>
                <c:pt idx="3662">
                  <c:v>18.707908673497332</c:v>
                </c:pt>
                <c:pt idx="3663">
                  <c:v>18.730720023733021</c:v>
                </c:pt>
                <c:pt idx="3664">
                  <c:v>18.764905348594308</c:v>
                </c:pt>
                <c:pt idx="3665">
                  <c:v>19.053888490752666</c:v>
                </c:pt>
                <c:pt idx="3666">
                  <c:v>18.961957063681012</c:v>
                </c:pt>
                <c:pt idx="3667">
                  <c:v>19.026874209971616</c:v>
                </c:pt>
                <c:pt idx="3668">
                  <c:v>19.043889074068989</c:v>
                </c:pt>
                <c:pt idx="3669">
                  <c:v>19.145883124242523</c:v>
                </c:pt>
                <c:pt idx="3670">
                  <c:v>19.152786951746933</c:v>
                </c:pt>
                <c:pt idx="3671">
                  <c:v>19.513666520561067</c:v>
                </c:pt>
                <c:pt idx="3672">
                  <c:v>19.635854541742859</c:v>
                </c:pt>
                <c:pt idx="3673">
                  <c:v>19.746749332938208</c:v>
                </c:pt>
                <c:pt idx="3674">
                  <c:v>19.700653742664318</c:v>
                </c:pt>
                <c:pt idx="3675">
                  <c:v>19.719652444375342</c:v>
                </c:pt>
                <c:pt idx="3676">
                  <c:v>19.766176392158616</c:v>
                </c:pt>
                <c:pt idx="3677">
                  <c:v>20.636312111464875</c:v>
                </c:pt>
                <c:pt idx="3678">
                  <c:v>20.941371749423805</c:v>
                </c:pt>
                <c:pt idx="3679">
                  <c:v>20.874293741114279</c:v>
                </c:pt>
                <c:pt idx="3680">
                  <c:v>20.908128809816585</c:v>
                </c:pt>
                <c:pt idx="3681">
                  <c:v>21.036948126297062</c:v>
                </c:pt>
                <c:pt idx="3682">
                  <c:v>21.110120393325268</c:v>
                </c:pt>
                <c:pt idx="3683">
                  <c:v>21.101944876378312</c:v>
                </c:pt>
                <c:pt idx="3684">
                  <c:v>21.076016429616821</c:v>
                </c:pt>
                <c:pt idx="3685">
                  <c:v>20.999111018816901</c:v>
                </c:pt>
                <c:pt idx="3686">
                  <c:v>21.005389525068995</c:v>
                </c:pt>
                <c:pt idx="3687">
                  <c:v>21.065560470851139</c:v>
                </c:pt>
                <c:pt idx="3688">
                  <c:v>21.253291545140982</c:v>
                </c:pt>
                <c:pt idx="3689">
                  <c:v>21.088648519595676</c:v>
                </c:pt>
                <c:pt idx="3690">
                  <c:v>21.137464510782895</c:v>
                </c:pt>
                <c:pt idx="3691">
                  <c:v>20.964846901710494</c:v>
                </c:pt>
                <c:pt idx="3692">
                  <c:v>20.965846846712004</c:v>
                </c:pt>
                <c:pt idx="3693">
                  <c:v>21.021124101581343</c:v>
                </c:pt>
                <c:pt idx="3694">
                  <c:v>21.458284711921532</c:v>
                </c:pt>
                <c:pt idx="3695">
                  <c:v>21.410286311894868</c:v>
                </c:pt>
                <c:pt idx="3696">
                  <c:v>21.507272324976572</c:v>
                </c:pt>
                <c:pt idx="3697">
                  <c:v>20.863130684777527</c:v>
                </c:pt>
                <c:pt idx="3698">
                  <c:v>20.841131601425094</c:v>
                </c:pt>
                <c:pt idx="3699">
                  <c:v>20.726136392991936</c:v>
                </c:pt>
                <c:pt idx="3700">
                  <c:v>21.08547285658932</c:v>
                </c:pt>
                <c:pt idx="3701">
                  <c:v>20.837479056511821</c:v>
                </c:pt>
                <c:pt idx="3702">
                  <c:v>20.927469830715509</c:v>
                </c:pt>
                <c:pt idx="3703">
                  <c:v>20.965021609495956</c:v>
                </c:pt>
                <c:pt idx="3704">
                  <c:v>20.964021656161531</c:v>
                </c:pt>
                <c:pt idx="3705">
                  <c:v>20.951127018187247</c:v>
                </c:pt>
                <c:pt idx="3706">
                  <c:v>20.375151017687255</c:v>
                </c:pt>
                <c:pt idx="3707">
                  <c:v>20.586970625734573</c:v>
                </c:pt>
                <c:pt idx="3708">
                  <c:v>20.751035054435157</c:v>
                </c:pt>
                <c:pt idx="3709">
                  <c:v>20.525042142350184</c:v>
                </c:pt>
                <c:pt idx="3710">
                  <c:v>20.54480151828939</c:v>
                </c:pt>
                <c:pt idx="3711">
                  <c:v>20.556800818309807</c:v>
                </c:pt>
                <c:pt idx="3712">
                  <c:v>20.37215114268465</c:v>
                </c:pt>
                <c:pt idx="3713">
                  <c:v>20.331152850982395</c:v>
                </c:pt>
                <c:pt idx="3714">
                  <c:v>20.361138026911888</c:v>
                </c:pt>
                <c:pt idx="3715">
                  <c:v>20.193326877885429</c:v>
                </c:pt>
                <c:pt idx="3716">
                  <c:v>19.793010324742088</c:v>
                </c:pt>
                <c:pt idx="3717">
                  <c:v>19.984167309014516</c:v>
                </c:pt>
                <c:pt idx="3718">
                  <c:v>19.950168725651668</c:v>
                </c:pt>
                <c:pt idx="3719">
                  <c:v>19.901170767275801</c:v>
                </c:pt>
                <c:pt idx="3720">
                  <c:v>19.887075229501082</c:v>
                </c:pt>
                <c:pt idx="3721">
                  <c:v>20.058997025074579</c:v>
                </c:pt>
                <c:pt idx="3722">
                  <c:v>19.869006524837086</c:v>
                </c:pt>
                <c:pt idx="3723">
                  <c:v>19.808844450370522</c:v>
                </c:pt>
                <c:pt idx="3724">
                  <c:v>19.869907125054333</c:v>
                </c:pt>
                <c:pt idx="3725">
                  <c:v>19.489090487888777</c:v>
                </c:pt>
                <c:pt idx="3726">
                  <c:v>19.519092341103232</c:v>
                </c:pt>
                <c:pt idx="3727">
                  <c:v>19.599085354675225</c:v>
                </c:pt>
                <c:pt idx="3728">
                  <c:v>19.386030674233346</c:v>
                </c:pt>
                <c:pt idx="3729">
                  <c:v>19.471026424339595</c:v>
                </c:pt>
                <c:pt idx="3730">
                  <c:v>19.38935367743877</c:v>
                </c:pt>
                <c:pt idx="3731">
                  <c:v>19.360257842558109</c:v>
                </c:pt>
                <c:pt idx="3732">
                  <c:v>19.337355410743214</c:v>
                </c:pt>
                <c:pt idx="3733">
                  <c:v>19.369031524212097</c:v>
                </c:pt>
                <c:pt idx="3734">
                  <c:v>19.3939333043344</c:v>
                </c:pt>
                <c:pt idx="3735">
                  <c:v>19.533088434603357</c:v>
                </c:pt>
                <c:pt idx="3736">
                  <c:v>19.397191766838308</c:v>
                </c:pt>
                <c:pt idx="3737">
                  <c:v>19.47909420105999</c:v>
                </c:pt>
                <c:pt idx="3738">
                  <c:v>19.501011923698144</c:v>
                </c:pt>
                <c:pt idx="3739">
                  <c:v>19.07020539155446</c:v>
                </c:pt>
                <c:pt idx="3740">
                  <c:v>19.107203849919909</c:v>
                </c:pt>
                <c:pt idx="3741">
                  <c:v>19.063110367424922</c:v>
                </c:pt>
                <c:pt idx="3742">
                  <c:v>19.081109527444521</c:v>
                </c:pt>
                <c:pt idx="3743">
                  <c:v>19.202027072647699</c:v>
                </c:pt>
                <c:pt idx="3744">
                  <c:v>18.886213058061404</c:v>
                </c:pt>
                <c:pt idx="3745">
                  <c:v>18.843371877135439</c:v>
                </c:pt>
                <c:pt idx="3746">
                  <c:v>18.855371477142107</c:v>
                </c:pt>
                <c:pt idx="3747">
                  <c:v>18.532444018339767</c:v>
                </c:pt>
                <c:pt idx="3748">
                  <c:v>18.545536355795576</c:v>
                </c:pt>
                <c:pt idx="3749">
                  <c:v>18.579451898084542</c:v>
                </c:pt>
                <c:pt idx="3750">
                  <c:v>18.555536105798701</c:v>
                </c:pt>
                <c:pt idx="3751">
                  <c:v>18.655378143697661</c:v>
                </c:pt>
                <c:pt idx="3752">
                  <c:v>18.662440118398266</c:v>
                </c:pt>
                <c:pt idx="3753">
                  <c:v>18.451538705766204</c:v>
                </c:pt>
                <c:pt idx="3754">
                  <c:v>17.78046657800137</c:v>
                </c:pt>
                <c:pt idx="3755">
                  <c:v>17.772475704233401</c:v>
                </c:pt>
                <c:pt idx="3756">
                  <c:v>17.698852508947883</c:v>
                </c:pt>
                <c:pt idx="3757">
                  <c:v>17.71261622249094</c:v>
                </c:pt>
                <c:pt idx="3758">
                  <c:v>17.642470717939272</c:v>
                </c:pt>
                <c:pt idx="3759">
                  <c:v>17.378710352413737</c:v>
                </c:pt>
                <c:pt idx="3760">
                  <c:v>17.476621335768879</c:v>
                </c:pt>
                <c:pt idx="3761">
                  <c:v>17.544555532296616</c:v>
                </c:pt>
                <c:pt idx="3762">
                  <c:v>17.51562049077803</c:v>
                </c:pt>
                <c:pt idx="3763">
                  <c:v>17.005348115827861</c:v>
                </c:pt>
                <c:pt idx="3764">
                  <c:v>17.209483707744422</c:v>
                </c:pt>
                <c:pt idx="3765">
                  <c:v>17.00057498031277</c:v>
                </c:pt>
                <c:pt idx="3766">
                  <c:v>16.779580505243707</c:v>
                </c:pt>
                <c:pt idx="3767">
                  <c:v>16.754575545376447</c:v>
                </c:pt>
                <c:pt idx="3768">
                  <c:v>17.179570505368705</c:v>
                </c:pt>
                <c:pt idx="3769">
                  <c:v>17.190570230372142</c:v>
                </c:pt>
                <c:pt idx="3770">
                  <c:v>17.014716419029849</c:v>
                </c:pt>
                <c:pt idx="3771">
                  <c:v>17.366710552412069</c:v>
                </c:pt>
                <c:pt idx="3772">
                  <c:v>17.251712469062763</c:v>
                </c:pt>
                <c:pt idx="3773">
                  <c:v>17.293708886783545</c:v>
                </c:pt>
                <c:pt idx="3774">
                  <c:v>17.352710785743461</c:v>
                </c:pt>
                <c:pt idx="3775">
                  <c:v>17.414564630442143</c:v>
                </c:pt>
                <c:pt idx="3776">
                  <c:v>17.387275515093542</c:v>
                </c:pt>
                <c:pt idx="3777">
                  <c:v>17.28119352548455</c:v>
                </c:pt>
                <c:pt idx="3778">
                  <c:v>17.266125160829446</c:v>
                </c:pt>
                <c:pt idx="3779">
                  <c:v>17.303279015020621</c:v>
                </c:pt>
                <c:pt idx="3780">
                  <c:v>17.503329026193747</c:v>
                </c:pt>
                <c:pt idx="3781">
                  <c:v>17.185427142881004</c:v>
                </c:pt>
                <c:pt idx="3782">
                  <c:v>17.11385738392757</c:v>
                </c:pt>
                <c:pt idx="3783">
                  <c:v>17.135714402379985</c:v>
                </c:pt>
                <c:pt idx="3784">
                  <c:v>17.149711310763141</c:v>
                </c:pt>
                <c:pt idx="3785">
                  <c:v>17.114714752377068</c:v>
                </c:pt>
                <c:pt idx="3786">
                  <c:v>17.184427176213781</c:v>
                </c:pt>
                <c:pt idx="3787">
                  <c:v>17.218426042899338</c:v>
                </c:pt>
                <c:pt idx="3788">
                  <c:v>16.390726818943179</c:v>
                </c:pt>
                <c:pt idx="3789">
                  <c:v>16.076785641429062</c:v>
                </c:pt>
                <c:pt idx="3790">
                  <c:v>15.952797929946446</c:v>
                </c:pt>
                <c:pt idx="3791">
                  <c:v>16.174784334771104</c:v>
                </c:pt>
                <c:pt idx="3792">
                  <c:v>15.926256757342463</c:v>
                </c:pt>
                <c:pt idx="3793">
                  <c:v>15.417357596716826</c:v>
                </c:pt>
                <c:pt idx="3794">
                  <c:v>15.391409984642033</c:v>
                </c:pt>
                <c:pt idx="3795">
                  <c:v>15.699</c:v>
                </c:pt>
                <c:pt idx="3796">
                  <c:v>15.689270431962589</c:v>
                </c:pt>
                <c:pt idx="3797">
                  <c:v>15.656478108698236</c:v>
                </c:pt>
                <c:pt idx="3798">
                  <c:v>15.663470043631813</c:v>
                </c:pt>
                <c:pt idx="3799">
                  <c:v>15.61853143702848</c:v>
                </c:pt>
                <c:pt idx="3800">
                  <c:v>15.616739718835683</c:v>
                </c:pt>
                <c:pt idx="3801">
                  <c:v>16.309646620494956</c:v>
                </c:pt>
                <c:pt idx="3802">
                  <c:v>16.226588921207021</c:v>
                </c:pt>
                <c:pt idx="3803">
                  <c:v>16.052598680016523</c:v>
                </c:pt>
                <c:pt idx="3804">
                  <c:v>16.169541856490397</c:v>
                </c:pt>
                <c:pt idx="3805">
                  <c:v>16.289864250565625</c:v>
                </c:pt>
                <c:pt idx="3806">
                  <c:v>16.132784894767369</c:v>
                </c:pt>
                <c:pt idx="3807">
                  <c:v>16.390781454790304</c:v>
                </c:pt>
                <c:pt idx="3808">
                  <c:v>16.461791482653943</c:v>
                </c:pt>
                <c:pt idx="3809">
                  <c:v>16.376645168844018</c:v>
                </c:pt>
                <c:pt idx="3810">
                  <c:v>16.553227498025183</c:v>
                </c:pt>
                <c:pt idx="3811">
                  <c:v>16.547503567446523</c:v>
                </c:pt>
                <c:pt idx="3812">
                  <c:v>16.251450149968349</c:v>
                </c:pt>
                <c:pt idx="3813">
                  <c:v>15.488664408635588</c:v>
                </c:pt>
                <c:pt idx="3814">
                  <c:v>14.757626135402305</c:v>
                </c:pt>
                <c:pt idx="3815">
                  <c:v>16.647583805202455</c:v>
                </c:pt>
                <c:pt idx="3816">
                  <c:v>16.407316347576192</c:v>
                </c:pt>
                <c:pt idx="3817">
                  <c:v>16.358236597812859</c:v>
                </c:pt>
                <c:pt idx="3818">
                  <c:v>16.51944934251101</c:v>
                </c:pt>
                <c:pt idx="3819">
                  <c:v>16.195514127288128</c:v>
                </c:pt>
                <c:pt idx="3820">
                  <c:v>16.232450792790807</c:v>
                </c:pt>
                <c:pt idx="3821">
                  <c:v>16.215648657139564</c:v>
                </c:pt>
                <c:pt idx="3822">
                  <c:v>17.079918237589503</c:v>
                </c:pt>
                <c:pt idx="3823">
                  <c:v>17.132143371415893</c:v>
                </c:pt>
                <c:pt idx="3824">
                  <c:v>17.058147071323393</c:v>
                </c:pt>
                <c:pt idx="3825">
                  <c:v>17.018432709454892</c:v>
                </c:pt>
                <c:pt idx="3826">
                  <c:v>17.04727831660907</c:v>
                </c:pt>
                <c:pt idx="3827">
                  <c:v>16.526504197437077</c:v>
                </c:pt>
                <c:pt idx="3828">
                  <c:v>15.714083318403473</c:v>
                </c:pt>
                <c:pt idx="3829">
                  <c:v>15.890337888794079</c:v>
                </c:pt>
                <c:pt idx="3830">
                  <c:v>15.89291394710723</c:v>
                </c:pt>
                <c:pt idx="3831">
                  <c:v>15.990120519185943</c:v>
                </c:pt>
                <c:pt idx="3832">
                  <c:v>16.08404833232045</c:v>
                </c:pt>
                <c:pt idx="3833">
                  <c:v>15.648400133164186</c:v>
                </c:pt>
                <c:pt idx="3834">
                  <c:v>15.729265950461288</c:v>
                </c:pt>
                <c:pt idx="3835">
                  <c:v>15.672268610399223</c:v>
                </c:pt>
                <c:pt idx="3836">
                  <c:v>15.804733951405915</c:v>
                </c:pt>
                <c:pt idx="3837">
                  <c:v>16.111865733892774</c:v>
                </c:pt>
                <c:pt idx="3838">
                  <c:v>16.059729658942043</c:v>
                </c:pt>
                <c:pt idx="3839">
                  <c:v>15.74365888369544</c:v>
                </c:pt>
                <c:pt idx="3840">
                  <c:v>16.239188020299661</c:v>
                </c:pt>
                <c:pt idx="3841">
                  <c:v>15.563936428005789</c:v>
                </c:pt>
                <c:pt idx="3842">
                  <c:v>15.811864140296784</c:v>
                </c:pt>
                <c:pt idx="3843">
                  <c:v>15.733475542074347</c:v>
                </c:pt>
                <c:pt idx="3844">
                  <c:v>15.739401891364135</c:v>
                </c:pt>
                <c:pt idx="3845">
                  <c:v>16.178784281438126</c:v>
                </c:pt>
                <c:pt idx="3846">
                  <c:v>16.602169870753404</c:v>
                </c:pt>
                <c:pt idx="3847">
                  <c:v>16.509312097664733</c:v>
                </c:pt>
                <c:pt idx="3848">
                  <c:v>16.350373223679956</c:v>
                </c:pt>
                <c:pt idx="3849">
                  <c:v>16.385453809103232</c:v>
                </c:pt>
                <c:pt idx="3850">
                  <c:v>16.639437022857084</c:v>
                </c:pt>
                <c:pt idx="3851">
                  <c:v>16.534503957440677</c:v>
                </c:pt>
                <c:pt idx="3852">
                  <c:v>17.124143771405894</c:v>
                </c:pt>
                <c:pt idx="3853">
                  <c:v>16.955152221194645</c:v>
                </c:pt>
                <c:pt idx="3854">
                  <c:v>17.072203278590312</c:v>
                </c:pt>
                <c:pt idx="3855">
                  <c:v>17.738260890398223</c:v>
                </c:pt>
                <c:pt idx="3856">
                  <c:v>17.70225353923799</c:v>
                </c:pt>
                <c:pt idx="3857">
                  <c:v>17.94655133060839</c:v>
                </c:pt>
                <c:pt idx="3858">
                  <c:v>18.178242557446829</c:v>
                </c:pt>
                <c:pt idx="3859">
                  <c:v>18.345388476858776</c:v>
                </c:pt>
                <c:pt idx="3860">
                  <c:v>18.283451488227715</c:v>
                </c:pt>
                <c:pt idx="3861">
                  <c:v>18.391377747859824</c:v>
                </c:pt>
                <c:pt idx="3862">
                  <c:v>17.9667005524954</c:v>
                </c:pt>
                <c:pt idx="3863">
                  <c:v>18.067247182350478</c:v>
                </c:pt>
                <c:pt idx="3864">
                  <c:v>18.067397743371</c:v>
                </c:pt>
                <c:pt idx="3865">
                  <c:v>16.75758105523683</c:v>
                </c:pt>
                <c:pt idx="3866">
                  <c:v>17.191627510701981</c:v>
                </c:pt>
                <c:pt idx="3867">
                  <c:v>17.172564956177244</c:v>
                </c:pt>
                <c:pt idx="3868">
                  <c:v>17.234712752393737</c:v>
                </c:pt>
                <c:pt idx="3869">
                  <c:v>17.304336654380872</c:v>
                </c:pt>
                <c:pt idx="3870">
                  <c:v>17.378565530430894</c:v>
                </c:pt>
                <c:pt idx="3871">
                  <c:v>17.179570505368705</c:v>
                </c:pt>
                <c:pt idx="3872">
                  <c:v>16.677360688920206</c:v>
                </c:pt>
                <c:pt idx="3873">
                  <c:v>16.739291354999757</c:v>
                </c:pt>
                <c:pt idx="3874">
                  <c:v>17.053715769035264</c:v>
                </c:pt>
                <c:pt idx="3875">
                  <c:v>16.856719052341237</c:v>
                </c:pt>
                <c:pt idx="3876">
                  <c:v>16.74472091899235</c:v>
                </c:pt>
                <c:pt idx="3877">
                  <c:v>16.777636480604805</c:v>
                </c:pt>
                <c:pt idx="3878">
                  <c:v>17.277712035733042</c:v>
                </c:pt>
                <c:pt idx="3879">
                  <c:v>17.269709290780142</c:v>
                </c:pt>
                <c:pt idx="3880">
                  <c:v>16.361645493840495</c:v>
                </c:pt>
                <c:pt idx="3881">
                  <c:v>16.249458342361009</c:v>
                </c:pt>
                <c:pt idx="3882">
                  <c:v>16.370454309094896</c:v>
                </c:pt>
                <c:pt idx="3883">
                  <c:v>16.262593430082148</c:v>
                </c:pt>
                <c:pt idx="3884">
                  <c:v>16.251520573071581</c:v>
                </c:pt>
                <c:pt idx="3885">
                  <c:v>16.246458442359344</c:v>
                </c:pt>
                <c:pt idx="3886">
                  <c:v>16.181379701889121</c:v>
                </c:pt>
                <c:pt idx="3887">
                  <c:v>16.423452542457674</c:v>
                </c:pt>
                <c:pt idx="3888">
                  <c:v>16.582447242546007</c:v>
                </c:pt>
                <c:pt idx="3889">
                  <c:v>16.512587180160271</c:v>
                </c:pt>
                <c:pt idx="3890">
                  <c:v>16.622578889334093</c:v>
                </c:pt>
                <c:pt idx="3891">
                  <c:v>16.40664451885106</c:v>
                </c:pt>
                <c:pt idx="3892">
                  <c:v>16.257999999999999</c:v>
                </c:pt>
                <c:pt idx="3893">
                  <c:v>16.131596705041211</c:v>
                </c:pt>
                <c:pt idx="3894">
                  <c:v>16.131731135573879</c:v>
                </c:pt>
                <c:pt idx="3895">
                  <c:v>15.783658017038164</c:v>
                </c:pt>
                <c:pt idx="3896">
                  <c:v>15.842598649083801</c:v>
                </c:pt>
                <c:pt idx="3897">
                  <c:v>15.75473741885485</c:v>
                </c:pt>
                <c:pt idx="3898">
                  <c:v>15.612609679879021</c:v>
                </c:pt>
                <c:pt idx="3899">
                  <c:v>15.344539656905182</c:v>
                </c:pt>
                <c:pt idx="3900">
                  <c:v>15.492406113049572</c:v>
                </c:pt>
                <c:pt idx="3901">
                  <c:v>15.47627775685247</c:v>
                </c:pt>
                <c:pt idx="3902">
                  <c:v>15.584210380003876</c:v>
                </c:pt>
                <c:pt idx="3903">
                  <c:v>15.600063968081239</c:v>
                </c:pt>
                <c:pt idx="3904">
                  <c:v>15.560625417378294</c:v>
                </c:pt>
                <c:pt idx="3905">
                  <c:v>15.523758049678676</c:v>
                </c:pt>
                <c:pt idx="3906">
                  <c:v>16.097597555030582</c:v>
                </c:pt>
                <c:pt idx="3907">
                  <c:v>16.86677510816595</c:v>
                </c:pt>
                <c:pt idx="3908">
                  <c:v>16.797717236046601</c:v>
                </c:pt>
                <c:pt idx="3909">
                  <c:v>16.871859400585834</c:v>
                </c:pt>
                <c:pt idx="3910">
                  <c:v>16.962434576090452</c:v>
                </c:pt>
                <c:pt idx="3911">
                  <c:v>16.979349112475425</c:v>
                </c:pt>
                <c:pt idx="3912">
                  <c:v>17.120972710818982</c:v>
                </c:pt>
                <c:pt idx="3913">
                  <c:v>17.050920074198011</c:v>
                </c:pt>
                <c:pt idx="3914">
                  <c:v>16.90885579537936</c:v>
                </c:pt>
                <c:pt idx="3915">
                  <c:v>16.656222691470674</c:v>
                </c:pt>
                <c:pt idx="3916">
                  <c:v>16.580005169845204</c:v>
                </c:pt>
                <c:pt idx="3917">
                  <c:v>17.042920580848634</c:v>
                </c:pt>
                <c:pt idx="3918">
                  <c:v>16.685582855214331</c:v>
                </c:pt>
                <c:pt idx="3919">
                  <c:v>16.685638473916548</c:v>
                </c:pt>
                <c:pt idx="3920">
                  <c:v>17.071567514811502</c:v>
                </c:pt>
                <c:pt idx="3921">
                  <c:v>17.094715085707623</c:v>
                </c:pt>
                <c:pt idx="3922">
                  <c:v>16.824298972938163</c:v>
                </c:pt>
                <c:pt idx="3923">
                  <c:v>16.439369812078681</c:v>
                </c:pt>
                <c:pt idx="3924">
                  <c:v>16.163326514031056</c:v>
                </c:pt>
                <c:pt idx="3925">
                  <c:v>16.369454342427677</c:v>
                </c:pt>
                <c:pt idx="3926">
                  <c:v>16.459443112754062</c:v>
                </c:pt>
                <c:pt idx="3927">
                  <c:v>16.279647270487917</c:v>
                </c:pt>
                <c:pt idx="3928">
                  <c:v>16.150596230047146</c:v>
                </c:pt>
                <c:pt idx="3929">
                  <c:v>16.268457709038231</c:v>
                </c:pt>
                <c:pt idx="3930">
                  <c:v>16.275511727324126</c:v>
                </c:pt>
                <c:pt idx="3931">
                  <c:v>16.220513377299376</c:v>
                </c:pt>
                <c:pt idx="3932">
                  <c:v>16.312448086169926</c:v>
                </c:pt>
                <c:pt idx="3933">
                  <c:v>15.882523517147277</c:v>
                </c:pt>
                <c:pt idx="3934">
                  <c:v>16.00133326389043</c:v>
                </c:pt>
                <c:pt idx="3935">
                  <c:v>15.790342055373941</c:v>
                </c:pt>
                <c:pt idx="3936">
                  <c:v>15.823340680402586</c:v>
                </c:pt>
                <c:pt idx="3937">
                  <c:v>15.63047897535046</c:v>
                </c:pt>
                <c:pt idx="3938">
                  <c:v>15.769466457359147</c:v>
                </c:pt>
                <c:pt idx="3939">
                  <c:v>16.389508307375426</c:v>
                </c:pt>
                <c:pt idx="3940">
                  <c:v>16.586502397464074</c:v>
                </c:pt>
                <c:pt idx="3941">
                  <c:v>16.669777734815106</c:v>
                </c:pt>
                <c:pt idx="3942">
                  <c:v>16.123865633893192</c:v>
                </c:pt>
                <c:pt idx="3943">
                  <c:v>16.110785188098749</c:v>
                </c:pt>
                <c:pt idx="3944">
                  <c:v>16.174727723125002</c:v>
                </c:pt>
                <c:pt idx="3945">
                  <c:v>16.417781094792705</c:v>
                </c:pt>
                <c:pt idx="3946">
                  <c:v>16.556641268886267</c:v>
                </c:pt>
                <c:pt idx="3947">
                  <c:v>16.483587905151211</c:v>
                </c:pt>
                <c:pt idx="3948">
                  <c:v>16.271728802259986</c:v>
                </c:pt>
                <c:pt idx="3949">
                  <c:v>16.441780774794839</c:v>
                </c:pt>
                <c:pt idx="3950">
                  <c:v>16.467722790999847</c:v>
                </c:pt>
                <c:pt idx="3951">
                  <c:v>16.297646880492142</c:v>
                </c:pt>
                <c:pt idx="3952">
                  <c:v>16.509367128796775</c:v>
                </c:pt>
                <c:pt idx="3953">
                  <c:v>17.206426442892674</c:v>
                </c:pt>
                <c:pt idx="3954">
                  <c:v>17.448476537851974</c:v>
                </c:pt>
                <c:pt idx="3955">
                  <c:v>17.544561380482769</c:v>
                </c:pt>
                <c:pt idx="3956">
                  <c:v>17.559405896716971</c:v>
                </c:pt>
                <c:pt idx="3957">
                  <c:v>17.711616244157369</c:v>
                </c:pt>
                <c:pt idx="3958">
                  <c:v>17.049431676138784</c:v>
                </c:pt>
                <c:pt idx="3959">
                  <c:v>17.091344819224378</c:v>
                </c:pt>
                <c:pt idx="3960">
                  <c:v>17.110486677699875</c:v>
                </c:pt>
                <c:pt idx="3961">
                  <c:v>17.02943234279434</c:v>
                </c:pt>
                <c:pt idx="3962">
                  <c:v>17.104421290623222</c:v>
                </c:pt>
                <c:pt idx="3963">
                  <c:v>16.733581655229333</c:v>
                </c:pt>
                <c:pt idx="3964">
                  <c:v>16.637500867487027</c:v>
                </c:pt>
                <c:pt idx="3965">
                  <c:v>16.652777961480258</c:v>
                </c:pt>
                <c:pt idx="3966">
                  <c:v>16.68391658020855</c:v>
                </c:pt>
                <c:pt idx="3967">
                  <c:v>16.702718835199811</c:v>
                </c:pt>
                <c:pt idx="3968">
                  <c:v>16.6637222689811</c:v>
                </c:pt>
                <c:pt idx="3969">
                  <c:v>16.782580430244646</c:v>
                </c:pt>
                <c:pt idx="3970">
                  <c:v>16.463588405144957</c:v>
                </c:pt>
                <c:pt idx="3971">
                  <c:v>16.088651408776418</c:v>
                </c:pt>
                <c:pt idx="3972">
                  <c:v>15.970520877186878</c:v>
                </c:pt>
                <c:pt idx="3973">
                  <c:v>15.992458912653447</c:v>
                </c:pt>
                <c:pt idx="3974">
                  <c:v>15.950601229984647</c:v>
                </c:pt>
                <c:pt idx="3975">
                  <c:v>15.948521537176978</c:v>
                </c:pt>
                <c:pt idx="3976">
                  <c:v>15.951521447178328</c:v>
                </c:pt>
                <c:pt idx="3977">
                  <c:v>15.952654355411163</c:v>
                </c:pt>
                <c:pt idx="3978">
                  <c:v>15.817736368863599</c:v>
                </c:pt>
                <c:pt idx="3979">
                  <c:v>15.982728291309531</c:v>
                </c:pt>
                <c:pt idx="3980">
                  <c:v>16.075732068899434</c:v>
                </c:pt>
                <c:pt idx="3981">
                  <c:v>15.957654247079004</c:v>
                </c:pt>
                <c:pt idx="3982">
                  <c:v>15.939654637074778</c:v>
                </c:pt>
                <c:pt idx="3983">
                  <c:v>16.147730868909431</c:v>
                </c:pt>
                <c:pt idx="3984">
                  <c:v>16.10378528143146</c:v>
                </c:pt>
                <c:pt idx="3985">
                  <c:v>16.077729355944594</c:v>
                </c:pt>
                <c:pt idx="3986">
                  <c:v>16.136784841434395</c:v>
                </c:pt>
                <c:pt idx="3987">
                  <c:v>15.731659143692623</c:v>
                </c:pt>
                <c:pt idx="3988">
                  <c:v>15.847735868867767</c:v>
                </c:pt>
                <c:pt idx="3989">
                  <c:v>15.804868292215451</c:v>
                </c:pt>
                <c:pt idx="3990">
                  <c:v>15.734868875546352</c:v>
                </c:pt>
                <c:pt idx="3991">
                  <c:v>15.927864612575398</c:v>
                </c:pt>
                <c:pt idx="3992">
                  <c:v>15.663869467210555</c:v>
                </c:pt>
                <c:pt idx="3993">
                  <c:v>15.550481641972683</c:v>
                </c:pt>
                <c:pt idx="3994">
                  <c:v>15.551663043650374</c:v>
                </c:pt>
                <c:pt idx="3995">
                  <c:v>15.536792841381061</c:v>
                </c:pt>
                <c:pt idx="3996">
                  <c:v>15.68473335726647</c:v>
                </c:pt>
                <c:pt idx="3997">
                  <c:v>15.725737902184155</c:v>
                </c:pt>
                <c:pt idx="3998">
                  <c:v>14.949626254671836</c:v>
                </c:pt>
                <c:pt idx="3999">
                  <c:v>15.146621329733399</c:v>
                </c:pt>
                <c:pt idx="4000">
                  <c:v>15.344539656905182</c:v>
                </c:pt>
                <c:pt idx="4001">
                  <c:v>15.46761330483371</c:v>
                </c:pt>
                <c:pt idx="4002">
                  <c:v>15.614536761871399</c:v>
                </c:pt>
                <c:pt idx="4003">
                  <c:v>15.436077180192951</c:v>
                </c:pt>
                <c:pt idx="4004">
                  <c:v>15.294617629779648</c:v>
                </c:pt>
                <c:pt idx="4005">
                  <c:v>15.027499075015463</c:v>
                </c:pt>
                <c:pt idx="4006">
                  <c:v>14.963551086733734</c:v>
                </c:pt>
                <c:pt idx="4007">
                  <c:v>14.819506008233242</c:v>
                </c:pt>
                <c:pt idx="4008">
                  <c:v>14.822498496983808</c:v>
                </c:pt>
                <c:pt idx="4009">
                  <c:v>14.744311916055416</c:v>
                </c:pt>
                <c:pt idx="4010">
                  <c:v>14.768113886583668</c:v>
                </c:pt>
                <c:pt idx="4011">
                  <c:v>14.71311718648467</c:v>
                </c:pt>
                <c:pt idx="4012">
                  <c:v>14.682119046428872</c:v>
                </c:pt>
                <c:pt idx="4013">
                  <c:v>14.476083152367149</c:v>
                </c:pt>
                <c:pt idx="4014">
                  <c:v>14.654069437045685</c:v>
                </c:pt>
                <c:pt idx="4015">
                  <c:v>14.59319735207302</c:v>
                </c:pt>
                <c:pt idx="4016">
                  <c:v>14.62970765207954</c:v>
                </c:pt>
                <c:pt idx="4017">
                  <c:v>14.732698554148039</c:v>
                </c:pt>
                <c:pt idx="4018">
                  <c:v>15.973162980630638</c:v>
                </c:pt>
                <c:pt idx="4019">
                  <c:v>16.00829235774254</c:v>
                </c:pt>
                <c:pt idx="4020">
                  <c:v>15.771186209294964</c:v>
                </c:pt>
                <c:pt idx="4021">
                  <c:v>15.814864849125927</c:v>
                </c:pt>
                <c:pt idx="4022">
                  <c:v>15.8208640391806</c:v>
                </c:pt>
                <c:pt idx="4023">
                  <c:v>15.951122664126958</c:v>
                </c:pt>
                <c:pt idx="4024">
                  <c:v>16.103228547431677</c:v>
                </c:pt>
                <c:pt idx="4025">
                  <c:v>14.723377885186464</c:v>
                </c:pt>
                <c:pt idx="4026">
                  <c:v>16.577899999669494</c:v>
                </c:pt>
                <c:pt idx="4027">
                  <c:v>16.564128635525446</c:v>
                </c:pt>
                <c:pt idx="4028">
                  <c:v>16.755151382139378</c:v>
                </c:pt>
                <c:pt idx="4029">
                  <c:v>16.67844244275107</c:v>
                </c:pt>
                <c:pt idx="4030">
                  <c:v>16.499469887313595</c:v>
                </c:pt>
                <c:pt idx="4031">
                  <c:v>15.197687242633419</c:v>
                </c:pt>
                <c:pt idx="4032">
                  <c:v>16.584037439453787</c:v>
                </c:pt>
                <c:pt idx="4033">
                  <c:v>16.063536735521769</c:v>
                </c:pt>
                <c:pt idx="4034">
                  <c:v>16.451601554434777</c:v>
                </c:pt>
                <c:pt idx="4035">
                  <c:v>16.790440309328229</c:v>
                </c:pt>
                <c:pt idx="4036">
                  <c:v>16.569143905449298</c:v>
                </c:pt>
                <c:pt idx="4037">
                  <c:v>15.339220236485824</c:v>
                </c:pt>
                <c:pt idx="4038">
                  <c:v>16.011386218430889</c:v>
                </c:pt>
                <c:pt idx="4039">
                  <c:v>15.861387343644754</c:v>
                </c:pt>
                <c:pt idx="4040">
                  <c:v>15.28536947362962</c:v>
                </c:pt>
                <c:pt idx="4041">
                  <c:v>15.653486756474614</c:v>
                </c:pt>
                <c:pt idx="4042">
                  <c:v>15.770475447021248</c:v>
                </c:pt>
                <c:pt idx="4043">
                  <c:v>14.528522858422635</c:v>
                </c:pt>
                <c:pt idx="4044">
                  <c:v>15.811736468862765</c:v>
                </c:pt>
                <c:pt idx="4045">
                  <c:v>15.848599978501861</c:v>
                </c:pt>
                <c:pt idx="4046">
                  <c:v>15.891178934544373</c:v>
                </c:pt>
                <c:pt idx="4047">
                  <c:v>15.930468975517122</c:v>
                </c:pt>
                <c:pt idx="4048">
                  <c:v>15.751054908353034</c:v>
                </c:pt>
                <c:pt idx="4049">
                  <c:v>14.514138802215786</c:v>
                </c:pt>
                <c:pt idx="4050">
                  <c:v>15.982174232999165</c:v>
                </c:pt>
                <c:pt idx="4051">
                  <c:v>15.786789633064659</c:v>
                </c:pt>
                <c:pt idx="4052">
                  <c:v>15.870338722110052</c:v>
                </c:pt>
                <c:pt idx="4053">
                  <c:v>15.718187872646803</c:v>
                </c:pt>
                <c:pt idx="4054">
                  <c:v>14.504141812888287</c:v>
                </c:pt>
                <c:pt idx="4055">
                  <c:v>15.579000000000001</c:v>
                </c:pt>
                <c:pt idx="4056">
                  <c:v>15.540342275080233</c:v>
                </c:pt>
                <c:pt idx="4057">
                  <c:v>16.104282118288655</c:v>
                </c:pt>
                <c:pt idx="4058">
                  <c:v>16.20464889547031</c:v>
                </c:pt>
                <c:pt idx="4059">
                  <c:v>16.363218174787828</c:v>
                </c:pt>
                <c:pt idx="4060">
                  <c:v>15.155191964549104</c:v>
                </c:pt>
                <c:pt idx="4061">
                  <c:v>16.423218974793159</c:v>
                </c:pt>
                <c:pt idx="4062">
                  <c:v>15.944787401417328</c:v>
                </c:pt>
                <c:pt idx="4063">
                  <c:v>15.955734068882766</c:v>
                </c:pt>
                <c:pt idx="4064">
                  <c:v>16.298864175565935</c:v>
                </c:pt>
                <c:pt idx="4065">
                  <c:v>16.283352802155346</c:v>
                </c:pt>
                <c:pt idx="4066">
                  <c:v>15.105319725883755</c:v>
                </c:pt>
                <c:pt idx="4067">
                  <c:v>15.701078505196264</c:v>
                </c:pt>
                <c:pt idx="4068">
                  <c:v>15.722737952183738</c:v>
                </c:pt>
                <c:pt idx="4069">
                  <c:v>15.66279116139226</c:v>
                </c:pt>
                <c:pt idx="4070">
                  <c:v>15.653260885507374</c:v>
                </c:pt>
                <c:pt idx="4071">
                  <c:v>16.382918085204786</c:v>
                </c:pt>
                <c:pt idx="4072">
                  <c:v>15.220002536666877</c:v>
                </c:pt>
                <c:pt idx="4073">
                  <c:v>16.831915840210399</c:v>
                </c:pt>
                <c:pt idx="4074">
                  <c:v>17.106857442260658</c:v>
                </c:pt>
                <c:pt idx="4075">
                  <c:v>17.216000000000001</c:v>
                </c:pt>
                <c:pt idx="4076">
                  <c:v>16.890859242253157</c:v>
                </c:pt>
                <c:pt idx="4077">
                  <c:v>16.948774014839906</c:v>
                </c:pt>
                <c:pt idx="4078">
                  <c:v>17.002929154314263</c:v>
                </c:pt>
                <c:pt idx="4079">
                  <c:v>17.042857975591769</c:v>
                </c:pt>
                <c:pt idx="4080">
                  <c:v>17.239000000000001</c:v>
                </c:pt>
                <c:pt idx="4081">
                  <c:v>17.282855975600103</c:v>
                </c:pt>
                <c:pt idx="4082">
                  <c:v>17.232856392265035</c:v>
                </c:pt>
                <c:pt idx="4083">
                  <c:v>16.014863873078539</c:v>
                </c:pt>
                <c:pt idx="4084">
                  <c:v>16.958915205211987</c:v>
                </c:pt>
                <c:pt idx="4085">
                  <c:v>17.03043230946156</c:v>
                </c:pt>
                <c:pt idx="4086">
                  <c:v>16.822859808917464</c:v>
                </c:pt>
                <c:pt idx="4087">
                  <c:v>16.950858742255242</c:v>
                </c:pt>
                <c:pt idx="4088">
                  <c:v>16.938774148172349</c:v>
                </c:pt>
                <c:pt idx="4089">
                  <c:v>15.839799361270714</c:v>
                </c:pt>
                <c:pt idx="4090">
                  <c:v>17.020489377659374</c:v>
                </c:pt>
                <c:pt idx="4091">
                  <c:v>16.978434042766004</c:v>
                </c:pt>
                <c:pt idx="4092">
                  <c:v>17.410665131170624</c:v>
                </c:pt>
                <c:pt idx="4093">
                  <c:v>16.710217481735995</c:v>
                </c:pt>
                <c:pt idx="4094">
                  <c:v>16.725797624992872</c:v>
                </c:pt>
                <c:pt idx="4095">
                  <c:v>15.502963810379379</c:v>
                </c:pt>
                <c:pt idx="4096">
                  <c:v>16.565232947577805</c:v>
                </c:pt>
                <c:pt idx="4097">
                  <c:v>16.396114338427619</c:v>
                </c:pt>
                <c:pt idx="4098">
                  <c:v>16.215216228109252</c:v>
                </c:pt>
                <c:pt idx="4099">
                  <c:v>16.122710131595422</c:v>
                </c:pt>
                <c:pt idx="4100">
                  <c:v>15.842781855273754</c:v>
                </c:pt>
                <c:pt idx="4101">
                  <c:v>14.707948098123484</c:v>
                </c:pt>
                <c:pt idx="4102">
                  <c:v>15.56969032463849</c:v>
                </c:pt>
                <c:pt idx="4103">
                  <c:v>15.50458861526608</c:v>
                </c:pt>
                <c:pt idx="4104">
                  <c:v>15.417471564893846</c:v>
                </c:pt>
                <c:pt idx="4105">
                  <c:v>15.373540564201123</c:v>
                </c:pt>
                <c:pt idx="4106">
                  <c:v>15.32980595772429</c:v>
                </c:pt>
                <c:pt idx="4107">
                  <c:v>14.362017178060396</c:v>
                </c:pt>
                <c:pt idx="4108">
                  <c:v>15.362208945195153</c:v>
                </c:pt>
                <c:pt idx="4109">
                  <c:v>15.309248774543883</c:v>
                </c:pt>
                <c:pt idx="4110">
                  <c:v>15.227573410505775</c:v>
                </c:pt>
                <c:pt idx="4111">
                  <c:v>15.347467458940383</c:v>
                </c:pt>
                <c:pt idx="4112">
                  <c:v>15.223361055381808</c:v>
                </c:pt>
                <c:pt idx="4113">
                  <c:v>14.122547171326788</c:v>
                </c:pt>
                <c:pt idx="4114">
                  <c:v>15.160043503267801</c:v>
                </c:pt>
                <c:pt idx="4115">
                  <c:v>15.28679555313794</c:v>
                </c:pt>
                <c:pt idx="4116">
                  <c:v>15.278212076813805</c:v>
                </c:pt>
                <c:pt idx="4117">
                  <c:v>14.225416306729571</c:v>
                </c:pt>
                <c:pt idx="4118">
                  <c:v>15.152630361653134</c:v>
                </c:pt>
                <c:pt idx="4119">
                  <c:v>14.030956163510758</c:v>
                </c:pt>
                <c:pt idx="4120">
                  <c:v>15.194415659839406</c:v>
                </c:pt>
                <c:pt idx="4121">
                  <c:v>15.126553460435943</c:v>
                </c:pt>
                <c:pt idx="4122">
                  <c:v>15.052780798047275</c:v>
                </c:pt>
                <c:pt idx="4123">
                  <c:v>15.134676702734632</c:v>
                </c:pt>
                <c:pt idx="4124">
                  <c:v>15.591256162888273</c:v>
                </c:pt>
                <c:pt idx="4125">
                  <c:v>14.464726646127128</c:v>
                </c:pt>
                <c:pt idx="4126">
                  <c:v>15.39161115577687</c:v>
                </c:pt>
                <c:pt idx="4127">
                  <c:v>15.169868486037061</c:v>
                </c:pt>
                <c:pt idx="4128">
                  <c:v>15.244418072368251</c:v>
                </c:pt>
                <c:pt idx="4129">
                  <c:v>15.164831714303098</c:v>
                </c:pt>
                <c:pt idx="4130">
                  <c:v>14.898387217140467</c:v>
                </c:pt>
                <c:pt idx="4131">
                  <c:v>13.934682904300493</c:v>
                </c:pt>
                <c:pt idx="4132">
                  <c:v>14.710752229241415</c:v>
                </c:pt>
                <c:pt idx="4133">
                  <c:v>14.787467426049608</c:v>
                </c:pt>
                <c:pt idx="4134">
                  <c:v>15.284120597981545</c:v>
                </c:pt>
                <c:pt idx="4135">
                  <c:v>14.738447472458335</c:v>
                </c:pt>
                <c:pt idx="4136">
                  <c:v>15.131258129598491</c:v>
                </c:pt>
                <c:pt idx="4137">
                  <c:v>14.055651445944369</c:v>
                </c:pt>
                <c:pt idx="4138">
                  <c:v>15.359698682212592</c:v>
                </c:pt>
                <c:pt idx="4139">
                  <c:v>15.352600052879687</c:v>
                </c:pt>
                <c:pt idx="4140">
                  <c:v>15.325941604681132</c:v>
                </c:pt>
                <c:pt idx="4141">
                  <c:v>15.419833490438672</c:v>
                </c:pt>
                <c:pt idx="4142">
                  <c:v>14.335199293763088</c:v>
                </c:pt>
                <c:pt idx="4143">
                  <c:v>14.92394987602748</c:v>
                </c:pt>
                <c:pt idx="4144">
                  <c:v>14.970285250634044</c:v>
                </c:pt>
                <c:pt idx="4145">
                  <c:v>14.891563587205692</c:v>
                </c:pt>
                <c:pt idx="4146">
                  <c:v>14.84059663653121</c:v>
                </c:pt>
                <c:pt idx="4147">
                  <c:v>13.885997941657601</c:v>
                </c:pt>
                <c:pt idx="4148">
                  <c:v>14.875834183241563</c:v>
                </c:pt>
                <c:pt idx="4149">
                  <c:v>15.002523079598779</c:v>
                </c:pt>
                <c:pt idx="4150">
                  <c:v>14.999524174398967</c:v>
                </c:pt>
                <c:pt idx="4151">
                  <c:v>15.361801711093463</c:v>
                </c:pt>
                <c:pt idx="4152">
                  <c:v>14.936945478438114</c:v>
                </c:pt>
                <c:pt idx="4153">
                  <c:v>13.940331530789837</c:v>
                </c:pt>
                <c:pt idx="4154">
                  <c:v>14.866266818404707</c:v>
                </c:pt>
                <c:pt idx="4155">
                  <c:v>14.746616502548054</c:v>
                </c:pt>
                <c:pt idx="4156">
                  <c:v>15.150342816073373</c:v>
                </c:pt>
                <c:pt idx="4157">
                  <c:v>14.692901180592559</c:v>
                </c:pt>
                <c:pt idx="4158">
                  <c:v>14.771164237638944</c:v>
                </c:pt>
                <c:pt idx="4159">
                  <c:v>13.89458005695759</c:v>
                </c:pt>
                <c:pt idx="4160">
                  <c:v>14.99789961382926</c:v>
                </c:pt>
                <c:pt idx="4161">
                  <c:v>14.998449247018494</c:v>
                </c:pt>
                <c:pt idx="4162">
                  <c:v>14.928907084700745</c:v>
                </c:pt>
                <c:pt idx="4163">
                  <c:v>14.893551362314602</c:v>
                </c:pt>
                <c:pt idx="4164">
                  <c:v>14.042913562704111</c:v>
                </c:pt>
                <c:pt idx="4165">
                  <c:v>15.101699081197507</c:v>
                </c:pt>
                <c:pt idx="4166">
                  <c:v>15.403910823594604</c:v>
                </c:pt>
                <c:pt idx="4167">
                  <c:v>15.294968033575671</c:v>
                </c:pt>
                <c:pt idx="4168">
                  <c:v>15.061638470539057</c:v>
                </c:pt>
                <c:pt idx="4169">
                  <c:v>15.065088751884341</c:v>
                </c:pt>
                <c:pt idx="4170">
                  <c:v>14.242451874800746</c:v>
                </c:pt>
                <c:pt idx="4171">
                  <c:v>15.173158509226219</c:v>
                </c:pt>
                <c:pt idx="4172">
                  <c:v>15.107285619554522</c:v>
                </c:pt>
                <c:pt idx="4173">
                  <c:v>15.54803138286648</c:v>
                </c:pt>
                <c:pt idx="4174">
                  <c:v>15.665217676103744</c:v>
                </c:pt>
                <c:pt idx="4175">
                  <c:v>15.592409847087016</c:v>
                </c:pt>
                <c:pt idx="4176">
                  <c:v>14.942778403091276</c:v>
                </c:pt>
                <c:pt idx="4177">
                  <c:v>16.238555622800092</c:v>
                </c:pt>
                <c:pt idx="4178">
                  <c:v>16.234528778102487</c:v>
                </c:pt>
                <c:pt idx="4179">
                  <c:v>16.049625261267607</c:v>
                </c:pt>
                <c:pt idx="4180">
                  <c:v>16.521095518972427</c:v>
                </c:pt>
                <c:pt idx="4181">
                  <c:v>16.53100808153588</c:v>
                </c:pt>
                <c:pt idx="4182">
                  <c:v>15.722401624122128</c:v>
                </c:pt>
                <c:pt idx="4183">
                  <c:v>15.327592428856505</c:v>
                </c:pt>
                <c:pt idx="4184">
                  <c:v>16.091301153121005</c:v>
                </c:pt>
                <c:pt idx="4185">
                  <c:v>16.138659538138182</c:v>
                </c:pt>
                <c:pt idx="4186">
                  <c:v>16.217889027912001</c:v>
                </c:pt>
                <c:pt idx="4187">
                  <c:v>16.16305121257037</c:v>
                </c:pt>
                <c:pt idx="4188">
                  <c:v>15.332459687145475</c:v>
                </c:pt>
                <c:pt idx="4189">
                  <c:v>15.982793393209286</c:v>
                </c:pt>
                <c:pt idx="4190">
                  <c:v>16.04314708881919</c:v>
                </c:pt>
                <c:pt idx="4191">
                  <c:v>16.097117307034754</c:v>
                </c:pt>
                <c:pt idx="4192">
                  <c:v>15.966269386585092</c:v>
                </c:pt>
                <c:pt idx="4193">
                  <c:v>15.494785587011728</c:v>
                </c:pt>
                <c:pt idx="4194">
                  <c:v>14.752117805390231</c:v>
                </c:pt>
                <c:pt idx="4195">
                  <c:v>15.700545597514177</c:v>
                </c:pt>
                <c:pt idx="4196">
                  <c:v>15.553313641833974</c:v>
                </c:pt>
                <c:pt idx="4197">
                  <c:v>15.841628128430813</c:v>
                </c:pt>
                <c:pt idx="4198">
                  <c:v>15.968572886937615</c:v>
                </c:pt>
                <c:pt idx="4199">
                  <c:v>16.528395189240573</c:v>
                </c:pt>
                <c:pt idx="4200">
                  <c:v>15.602789845673897</c:v>
                </c:pt>
                <c:pt idx="4201">
                  <c:v>16.476419103739818</c:v>
                </c:pt>
                <c:pt idx="4202">
                  <c:v>16.21643005575962</c:v>
                </c:pt>
                <c:pt idx="4203">
                  <c:v>16.197791039778867</c:v>
                </c:pt>
                <c:pt idx="4204">
                  <c:v>16.389338678233973</c:v>
                </c:pt>
                <c:pt idx="4205">
                  <c:v>16.456221007939309</c:v>
                </c:pt>
                <c:pt idx="4206">
                  <c:v>15.521706606890941</c:v>
                </c:pt>
                <c:pt idx="4207">
                  <c:v>16.372211221866404</c:v>
                </c:pt>
                <c:pt idx="4208">
                  <c:v>16.180693425896472</c:v>
                </c:pt>
                <c:pt idx="4209">
                  <c:v>16.144521900695796</c:v>
                </c:pt>
                <c:pt idx="4210">
                  <c:v>16.957886537291198</c:v>
                </c:pt>
                <c:pt idx="4211">
                  <c:v>16.730799899188771</c:v>
                </c:pt>
                <c:pt idx="4212">
                  <c:v>15.792165143205111</c:v>
                </c:pt>
                <c:pt idx="4213">
                  <c:v>16.774554682249931</c:v>
                </c:pt>
                <c:pt idx="4214">
                  <c:v>16.81733684095493</c:v>
                </c:pt>
                <c:pt idx="4215">
                  <c:v>16.20365296954483</c:v>
                </c:pt>
                <c:pt idx="4216">
                  <c:v>16.132147111024643</c:v>
                </c:pt>
                <c:pt idx="4217">
                  <c:v>15.212518672643684</c:v>
                </c:pt>
                <c:pt idx="4218">
                  <c:v>16.123581446398141</c:v>
                </c:pt>
                <c:pt idx="4219">
                  <c:v>16.161641837187325</c:v>
                </c:pt>
                <c:pt idx="4220">
                  <c:v>16.115680947691899</c:v>
                </c:pt>
                <c:pt idx="4221">
                  <c:v>16.348195360384491</c:v>
                </c:pt>
                <c:pt idx="4222">
                  <c:v>15.932811556667183</c:v>
                </c:pt>
                <c:pt idx="4223">
                  <c:v>15.014208403551301</c:v>
                </c:pt>
                <c:pt idx="4224">
                  <c:v>15.842850236881837</c:v>
                </c:pt>
                <c:pt idx="4225">
                  <c:v>15.978846959536291</c:v>
                </c:pt>
                <c:pt idx="4226">
                  <c:v>15.905822039631609</c:v>
                </c:pt>
                <c:pt idx="4227">
                  <c:v>15.993707904193297</c:v>
                </c:pt>
                <c:pt idx="4228">
                  <c:v>16.222753037617419</c:v>
                </c:pt>
                <c:pt idx="4229">
                  <c:v>15.389127927669016</c:v>
                </c:pt>
                <c:pt idx="4230">
                  <c:v>16.815805037642274</c:v>
                </c:pt>
                <c:pt idx="4231">
                  <c:v>17.070227466641253</c:v>
                </c:pt>
                <c:pt idx="4232">
                  <c:v>17.18024110933564</c:v>
                </c:pt>
                <c:pt idx="4233">
                  <c:v>17.026528689626844</c:v>
                </c:pt>
                <c:pt idx="4234">
                  <c:v>17.166475499733561</c:v>
                </c:pt>
                <c:pt idx="4235">
                  <c:v>16.258934286325925</c:v>
                </c:pt>
                <c:pt idx="4236">
                  <c:v>17.112009748355188</c:v>
                </c:pt>
                <c:pt idx="4237">
                  <c:v>17.781390021763713</c:v>
                </c:pt>
                <c:pt idx="4238">
                  <c:v>18.059136224199996</c:v>
                </c:pt>
                <c:pt idx="4239">
                  <c:v>18.027997768021372</c:v>
                </c:pt>
                <c:pt idx="4240">
                  <c:v>17.835983133407563</c:v>
                </c:pt>
                <c:pt idx="4241">
                  <c:v>17.033210912815463</c:v>
                </c:pt>
                <c:pt idx="4242">
                  <c:v>17.94049332358929</c:v>
                </c:pt>
                <c:pt idx="4243">
                  <c:v>18.040361296972883</c:v>
                </c:pt>
                <c:pt idx="4244">
                  <c:v>18.219285536343349</c:v>
                </c:pt>
                <c:pt idx="4245">
                  <c:v>18.475193716900755</c:v>
                </c:pt>
                <c:pt idx="4246">
                  <c:v>18.71960304287574</c:v>
                </c:pt>
                <c:pt idx="4247">
                  <c:v>17.873787779435837</c:v>
                </c:pt>
                <c:pt idx="4248">
                  <c:v>18.600860703039711</c:v>
                </c:pt>
                <c:pt idx="4249">
                  <c:v>18.413369993472781</c:v>
                </c:pt>
                <c:pt idx="4250">
                  <c:v>18.2086258655386</c:v>
                </c:pt>
                <c:pt idx="4251">
                  <c:v>18.236072313301268</c:v>
                </c:pt>
                <c:pt idx="4252">
                  <c:v>18.433069742167604</c:v>
                </c:pt>
                <c:pt idx="4253">
                  <c:v>17.444379097149053</c:v>
                </c:pt>
                <c:pt idx="4254">
                  <c:v>17.991611843964787</c:v>
                </c:pt>
                <c:pt idx="4255">
                  <c:v>17.995470320067863</c:v>
                </c:pt>
                <c:pt idx="4256">
                  <c:v>18.229220539736204</c:v>
                </c:pt>
                <c:pt idx="4257">
                  <c:v>18.010863256019675</c:v>
                </c:pt>
                <c:pt idx="4258">
                  <c:v>18.03885061220862</c:v>
                </c:pt>
                <c:pt idx="4259">
                  <c:v>17.142295664370362</c:v>
                </c:pt>
                <c:pt idx="4260">
                  <c:v>18.065838419962244</c:v>
                </c:pt>
                <c:pt idx="4261">
                  <c:v>18.159311718113074</c:v>
                </c:pt>
                <c:pt idx="4262">
                  <c:v>18.0475156739728</c:v>
                </c:pt>
                <c:pt idx="4263">
                  <c:v>17.407178128396197</c:v>
                </c:pt>
                <c:pt idx="4264">
                  <c:v>17.45377615184778</c:v>
                </c:pt>
                <c:pt idx="4265">
                  <c:v>16.491397493298585</c:v>
                </c:pt>
                <c:pt idx="4266">
                  <c:v>17.353539743154151</c:v>
                </c:pt>
                <c:pt idx="4267">
                  <c:v>17.184829300795219</c:v>
                </c:pt>
                <c:pt idx="4268">
                  <c:v>17.195683148541733</c:v>
                </c:pt>
                <c:pt idx="4269">
                  <c:v>17.277531934845396</c:v>
                </c:pt>
                <c:pt idx="4270">
                  <c:v>17.201909256682821</c:v>
                </c:pt>
                <c:pt idx="4271">
                  <c:v>16.026506372802103</c:v>
                </c:pt>
                <c:pt idx="4272">
                  <c:v>16.932475175594117</c:v>
                </c:pt>
                <c:pt idx="4273">
                  <c:v>16.872308523247366</c:v>
                </c:pt>
                <c:pt idx="4274">
                  <c:v>16.966825677140797</c:v>
                </c:pt>
                <c:pt idx="4275">
                  <c:v>17.305662431458952</c:v>
                </c:pt>
                <c:pt idx="4276">
                  <c:v>16.447141871932331</c:v>
                </c:pt>
                <c:pt idx="4277">
                  <c:v>17.390201644928553</c:v>
                </c:pt>
                <c:pt idx="4278">
                  <c:v>17.336936449920689</c:v>
                </c:pt>
                <c:pt idx="4279">
                  <c:v>17.932556444644568</c:v>
                </c:pt>
                <c:pt idx="4280">
                  <c:v>18.221223952341465</c:v>
                </c:pt>
                <c:pt idx="4281">
                  <c:v>18.283197504650708</c:v>
                </c:pt>
                <c:pt idx="4282">
                  <c:v>17.367657718444807</c:v>
                </c:pt>
                <c:pt idx="4283">
                  <c:v>18.395996000995996</c:v>
                </c:pt>
                <c:pt idx="4284">
                  <c:v>18.374607013211175</c:v>
                </c:pt>
                <c:pt idx="4285">
                  <c:v>18.453724725179384</c:v>
                </c:pt>
                <c:pt idx="4286">
                  <c:v>18.55783275692524</c:v>
                </c:pt>
                <c:pt idx="4287">
                  <c:v>18.360858214895718</c:v>
                </c:pt>
                <c:pt idx="4288">
                  <c:v>17.442309153648598</c:v>
                </c:pt>
                <c:pt idx="4289">
                  <c:v>18.467810788742625</c:v>
                </c:pt>
                <c:pt idx="4290">
                  <c:v>18.2745003813145</c:v>
                </c:pt>
                <c:pt idx="4291">
                  <c:v>18.267594973304348</c:v>
                </c:pt>
                <c:pt idx="4292">
                  <c:v>18.313085462713353</c:v>
                </c:pt>
                <c:pt idx="4293">
                  <c:v>18.740908428223221</c:v>
                </c:pt>
                <c:pt idx="4294">
                  <c:v>17.922345524346852</c:v>
                </c:pt>
                <c:pt idx="4295">
                  <c:v>18.675092537197717</c:v>
                </c:pt>
                <c:pt idx="4296">
                  <c:v>18.776579945969814</c:v>
                </c:pt>
                <c:pt idx="4297">
                  <c:v>19.299506348740309</c:v>
                </c:pt>
                <c:pt idx="4298">
                  <c:v>19.515346278383362</c:v>
                </c:pt>
                <c:pt idx="4299">
                  <c:v>20.496150585136121</c:v>
                </c:pt>
                <c:pt idx="4300">
                  <c:v>20.481167299319889</c:v>
                </c:pt>
                <c:pt idx="4301">
                  <c:v>20.821183832887034</c:v>
                </c:pt>
                <c:pt idx="4302">
                  <c:v>21.127455277345462</c:v>
                </c:pt>
                <c:pt idx="4303">
                  <c:v>20.765168826894516</c:v>
                </c:pt>
                <c:pt idx="4304">
                  <c:v>21.025940186163954</c:v>
                </c:pt>
                <c:pt idx="4305">
                  <c:v>20.528277558969563</c:v>
                </c:pt>
                <c:pt idx="4306">
                  <c:v>21.241766084865752</c:v>
                </c:pt>
                <c:pt idx="4307">
                  <c:v>21.117121881355981</c:v>
                </c:pt>
                <c:pt idx="4308">
                  <c:v>21.363887889399148</c:v>
                </c:pt>
                <c:pt idx="4309">
                  <c:v>21.275756338795375</c:v>
                </c:pt>
                <c:pt idx="4310">
                  <c:v>21.117839793414177</c:v>
                </c:pt>
                <c:pt idx="4311">
                  <c:v>20.23735909836201</c:v>
                </c:pt>
                <c:pt idx="4312">
                  <c:v>21.028413034609802</c:v>
                </c:pt>
                <c:pt idx="4313">
                  <c:v>20.958644325772749</c:v>
                </c:pt>
                <c:pt idx="4314">
                  <c:v>20.564857684649507</c:v>
                </c:pt>
                <c:pt idx="4315">
                  <c:v>20.770919221803506</c:v>
                </c:pt>
                <c:pt idx="4316">
                  <c:v>20.645089629076775</c:v>
                </c:pt>
                <c:pt idx="4317">
                  <c:v>19.641701775895356</c:v>
                </c:pt>
                <c:pt idx="4318">
                  <c:v>20.607281427070486</c:v>
                </c:pt>
                <c:pt idx="4319">
                  <c:v>20.64691651433467</c:v>
                </c:pt>
                <c:pt idx="4320">
                  <c:v>20.966094795598877</c:v>
                </c:pt>
                <c:pt idx="4321">
                  <c:v>21.49747097836779</c:v>
                </c:pt>
                <c:pt idx="4322">
                  <c:v>21.662646938847601</c:v>
                </c:pt>
                <c:pt idx="4323">
                  <c:v>20.398029694450006</c:v>
                </c:pt>
                <c:pt idx="4324">
                  <c:v>21.843750854540584</c:v>
                </c:pt>
                <c:pt idx="4325">
                  <c:v>22.08036206384196</c:v>
                </c:pt>
                <c:pt idx="4326">
                  <c:v>21.849728214058782</c:v>
                </c:pt>
                <c:pt idx="4327">
                  <c:v>21.823395593124463</c:v>
                </c:pt>
                <c:pt idx="4328">
                  <c:v>21.254468776742197</c:v>
                </c:pt>
                <c:pt idx="4329">
                  <c:v>19.684261529522356</c:v>
                </c:pt>
                <c:pt idx="4330">
                  <c:v>21.250470569673585</c:v>
                </c:pt>
                <c:pt idx="4331">
                  <c:v>21.308094568544135</c:v>
                </c:pt>
                <c:pt idx="4332">
                  <c:v>21.642645125071688</c:v>
                </c:pt>
                <c:pt idx="4333">
                  <c:v>21.503460722333902</c:v>
                </c:pt>
                <c:pt idx="4334">
                  <c:v>21.184041160510606</c:v>
                </c:pt>
                <c:pt idx="4335">
                  <c:v>19.808846198690922</c:v>
                </c:pt>
                <c:pt idx="4336">
                  <c:v>21.321620952439758</c:v>
                </c:pt>
                <c:pt idx="4337">
                  <c:v>21.333259556571683</c:v>
                </c:pt>
                <c:pt idx="4338">
                  <c:v>21.113370262041801</c:v>
                </c:pt>
                <c:pt idx="4339">
                  <c:v>21.223314909306744</c:v>
                </c:pt>
                <c:pt idx="4340">
                  <c:v>20.810279945650933</c:v>
                </c:pt>
                <c:pt idx="4341">
                  <c:v>18.97720839813443</c:v>
                </c:pt>
                <c:pt idx="4342">
                  <c:v>20.363917365657873</c:v>
                </c:pt>
                <c:pt idx="4343">
                  <c:v>20.434269192083551</c:v>
                </c:pt>
                <c:pt idx="4344">
                  <c:v>20.05546811486175</c:v>
                </c:pt>
                <c:pt idx="4345">
                  <c:v>19.968180972084586</c:v>
                </c:pt>
                <c:pt idx="4346">
                  <c:v>20.093046305152971</c:v>
                </c:pt>
                <c:pt idx="4347">
                  <c:v>18.529969484335158</c:v>
                </c:pt>
                <c:pt idx="4348">
                  <c:v>20.202155266930326</c:v>
                </c:pt>
                <c:pt idx="4349">
                  <c:v>20.015654581505505</c:v>
                </c:pt>
                <c:pt idx="4350">
                  <c:v>20.046971133216385</c:v>
                </c:pt>
                <c:pt idx="4351">
                  <c:v>20.280673462286021</c:v>
                </c:pt>
                <c:pt idx="4352">
                  <c:v>20.698888615154949</c:v>
                </c:pt>
                <c:pt idx="4353">
                  <c:v>19.622296389449737</c:v>
                </c:pt>
                <c:pt idx="4354">
                  <c:v>21.474543855243489</c:v>
                </c:pt>
                <c:pt idx="4355">
                  <c:v>21.197984404740186</c:v>
                </c:pt>
                <c:pt idx="4356">
                  <c:v>21.021628636266346</c:v>
                </c:pt>
                <c:pt idx="4357">
                  <c:v>20.711741926704281</c:v>
                </c:pt>
                <c:pt idx="4358">
                  <c:v>19.146118722648925</c:v>
                </c:pt>
                <c:pt idx="4359">
                  <c:v>20.339453468911351</c:v>
                </c:pt>
                <c:pt idx="4360">
                  <c:v>20.314807458128339</c:v>
                </c:pt>
                <c:pt idx="4361">
                  <c:v>20.407704612012211</c:v>
                </c:pt>
                <c:pt idx="4362">
                  <c:v>20.384009387899859</c:v>
                </c:pt>
                <c:pt idx="4363">
                  <c:v>20.216260155867435</c:v>
                </c:pt>
                <c:pt idx="4364">
                  <c:v>18.873900587134667</c:v>
                </c:pt>
                <c:pt idx="4365">
                  <c:v>20.646189079796642</c:v>
                </c:pt>
                <c:pt idx="4366">
                  <c:v>20.631612807662698</c:v>
                </c:pt>
                <c:pt idx="4367">
                  <c:v>21.126688534695333</c:v>
                </c:pt>
                <c:pt idx="4368">
                  <c:v>21.465559366143385</c:v>
                </c:pt>
                <c:pt idx="4369">
                  <c:v>21.177469273538737</c:v>
                </c:pt>
                <c:pt idx="4370">
                  <c:v>19.776148690548862</c:v>
                </c:pt>
                <c:pt idx="4371">
                  <c:v>20.977356118670066</c:v>
                </c:pt>
                <c:pt idx="4372">
                  <c:v>20.546717636424912</c:v>
                </c:pt>
                <c:pt idx="4373">
                  <c:v>20.505360215526807</c:v>
                </c:pt>
                <c:pt idx="4374">
                  <c:v>20.573288797334659</c:v>
                </c:pt>
                <c:pt idx="4375">
                  <c:v>20.597248328077754</c:v>
                </c:pt>
                <c:pt idx="4376">
                  <c:v>19.208985669776983</c:v>
                </c:pt>
                <c:pt idx="4377">
                  <c:v>20.248636796478994</c:v>
                </c:pt>
                <c:pt idx="4378">
                  <c:v>19.143468196511449</c:v>
                </c:pt>
                <c:pt idx="4379">
                  <c:v>19.062608047064398</c:v>
                </c:pt>
                <c:pt idx="4380">
                  <c:v>18.709800379649007</c:v>
                </c:pt>
                <c:pt idx="4381">
                  <c:v>18.744781309845997</c:v>
                </c:pt>
                <c:pt idx="4382">
                  <c:v>19.031751815383856</c:v>
                </c:pt>
                <c:pt idx="4383">
                  <c:v>18.880392534208834</c:v>
                </c:pt>
                <c:pt idx="4384">
                  <c:v>18.871736503943815</c:v>
                </c:pt>
                <c:pt idx="4385">
                  <c:v>18.827772131012534</c:v>
                </c:pt>
                <c:pt idx="4386">
                  <c:v>18.810466948576963</c:v>
                </c:pt>
                <c:pt idx="4387">
                  <c:v>17.453439898156475</c:v>
                </c:pt>
                <c:pt idx="4388">
                  <c:v>18.844292689846917</c:v>
                </c:pt>
                <c:pt idx="4389">
                  <c:v>19.019965220395424</c:v>
                </c:pt>
                <c:pt idx="4390">
                  <c:v>19.040302692775001</c:v>
                </c:pt>
                <c:pt idx="4391">
                  <c:v>18.921527191077679</c:v>
                </c:pt>
                <c:pt idx="4392">
                  <c:v>18.864558722353223</c:v>
                </c:pt>
                <c:pt idx="4393">
                  <c:v>17.515369738625967</c:v>
                </c:pt>
                <c:pt idx="4394">
                  <c:v>18.9726570837007</c:v>
                </c:pt>
                <c:pt idx="4395">
                  <c:v>19.142989615788821</c:v>
                </c:pt>
                <c:pt idx="4396">
                  <c:v>18.974561120954885</c:v>
                </c:pt>
                <c:pt idx="4397">
                  <c:v>18.97485824181684</c:v>
                </c:pt>
                <c:pt idx="4398">
                  <c:v>19.138779267504678</c:v>
                </c:pt>
                <c:pt idx="4399">
                  <c:v>17.831254597589709</c:v>
                </c:pt>
                <c:pt idx="4400">
                  <c:v>19.1381413188283</c:v>
                </c:pt>
                <c:pt idx="4401">
                  <c:v>19.775131360947775</c:v>
                </c:pt>
                <c:pt idx="4402">
                  <c:v>20.055962811517663</c:v>
                </c:pt>
                <c:pt idx="4403">
                  <c:v>19.782697932622142</c:v>
                </c:pt>
                <c:pt idx="4404">
                  <c:v>19.746720305667132</c:v>
                </c:pt>
                <c:pt idx="4405">
                  <c:v>18.163828838719741</c:v>
                </c:pt>
                <c:pt idx="4406">
                  <c:v>19.522720035699585</c:v>
                </c:pt>
                <c:pt idx="4407">
                  <c:v>19.721663716147315</c:v>
                </c:pt>
                <c:pt idx="4408">
                  <c:v>19.744712824484743</c:v>
                </c:pt>
                <c:pt idx="4409">
                  <c:v>20.094085883502274</c:v>
                </c:pt>
                <c:pt idx="4410">
                  <c:v>17.443199880016682</c:v>
                </c:pt>
                <c:pt idx="4411">
                  <c:v>18.215206644775812</c:v>
                </c:pt>
                <c:pt idx="4412">
                  <c:v>18.365535833749536</c:v>
                </c:pt>
                <c:pt idx="4413">
                  <c:v>18.256723748695123</c:v>
                </c:pt>
                <c:pt idx="4414">
                  <c:v>18.109835403715941</c:v>
                </c:pt>
                <c:pt idx="4415">
                  <c:v>17.955007846062145</c:v>
                </c:pt>
                <c:pt idx="4416">
                  <c:v>16.540964828654545</c:v>
                </c:pt>
                <c:pt idx="4417">
                  <c:v>17.854842087092962</c:v>
                </c:pt>
                <c:pt idx="4418">
                  <c:v>17.991241131962884</c:v>
                </c:pt>
                <c:pt idx="4419">
                  <c:v>17.746146178048669</c:v>
                </c:pt>
                <c:pt idx="4420">
                  <c:v>16.329318467441453</c:v>
                </c:pt>
                <c:pt idx="4421">
                  <c:v>17.815088472192318</c:v>
                </c:pt>
                <c:pt idx="4422">
                  <c:v>17.944877808790164</c:v>
                </c:pt>
                <c:pt idx="4423">
                  <c:v>18.012434062859381</c:v>
                </c:pt>
                <c:pt idx="4424">
                  <c:v>17.752644144606567</c:v>
                </c:pt>
                <c:pt idx="4425">
                  <c:v>17.783915492519814</c:v>
                </c:pt>
                <c:pt idx="4426">
                  <c:v>18.107659094024278</c:v>
                </c:pt>
                <c:pt idx="4427">
                  <c:v>16.848813454143084</c:v>
                </c:pt>
                <c:pt idx="4428">
                  <c:v>18.169700878391911</c:v>
                </c:pt>
                <c:pt idx="4429">
                  <c:v>18.067786544893792</c:v>
                </c:pt>
                <c:pt idx="4430">
                  <c:v>18.540388604050726</c:v>
                </c:pt>
                <c:pt idx="4431">
                  <c:v>18.356390435004947</c:v>
                </c:pt>
                <c:pt idx="4432">
                  <c:v>18.224560111097052</c:v>
                </c:pt>
                <c:pt idx="4433">
                  <c:v>16.952933453048733</c:v>
                </c:pt>
                <c:pt idx="4434">
                  <c:v>18.608927355689765</c:v>
                </c:pt>
                <c:pt idx="4435">
                  <c:v>18.389350105213779</c:v>
                </c:pt>
                <c:pt idx="4436">
                  <c:v>18.633191495639494</c:v>
                </c:pt>
                <c:pt idx="4437">
                  <c:v>17.356385559439811</c:v>
                </c:pt>
                <c:pt idx="4438">
                  <c:v>17.607174389986088</c:v>
                </c:pt>
                <c:pt idx="4439">
                  <c:v>16.149401865017886</c:v>
                </c:pt>
                <c:pt idx="4440">
                  <c:v>17.478574226449801</c:v>
                </c:pt>
                <c:pt idx="4441">
                  <c:v>17.50658742252871</c:v>
                </c:pt>
                <c:pt idx="4442">
                  <c:v>17.368085993176901</c:v>
                </c:pt>
                <c:pt idx="4443">
                  <c:v>17.25324216987141</c:v>
                </c:pt>
                <c:pt idx="4444">
                  <c:v>17.140138774128079</c:v>
                </c:pt>
                <c:pt idx="4445">
                  <c:v>15.811351551514901</c:v>
                </c:pt>
                <c:pt idx="4446">
                  <c:v>17.370084277246761</c:v>
                </c:pt>
                <c:pt idx="4447">
                  <c:v>17.420099445894603</c:v>
                </c:pt>
                <c:pt idx="4448">
                  <c:v>17.609435512997695</c:v>
                </c:pt>
                <c:pt idx="4449">
                  <c:v>17.374457287882908</c:v>
                </c:pt>
                <c:pt idx="4450">
                  <c:v>16.001593052442935</c:v>
                </c:pt>
                <c:pt idx="4451">
                  <c:v>17.795253491688701</c:v>
                </c:pt>
                <c:pt idx="4452">
                  <c:v>17.938967362311061</c:v>
                </c:pt>
                <c:pt idx="4453">
                  <c:v>18.021224527775605</c:v>
                </c:pt>
                <c:pt idx="4454">
                  <c:v>17.905475195053878</c:v>
                </c:pt>
                <c:pt idx="4455">
                  <c:v>16.542510690120903</c:v>
                </c:pt>
                <c:pt idx="4456">
                  <c:v>18.080866011934503</c:v>
                </c:pt>
                <c:pt idx="4457">
                  <c:v>18.26616246392361</c:v>
                </c:pt>
                <c:pt idx="4458">
                  <c:v>18.259320688333879</c:v>
                </c:pt>
                <c:pt idx="4459">
                  <c:v>18.255232843801757</c:v>
                </c:pt>
                <c:pt idx="4460">
                  <c:v>18.192922485281077</c:v>
                </c:pt>
                <c:pt idx="4461">
                  <c:v>16.81712708679618</c:v>
                </c:pt>
                <c:pt idx="4462">
                  <c:v>18.57658343505031</c:v>
                </c:pt>
                <c:pt idx="4463">
                  <c:v>18.701535405484101</c:v>
                </c:pt>
                <c:pt idx="4464">
                  <c:v>18.422027322493356</c:v>
                </c:pt>
                <c:pt idx="4465">
                  <c:v>18.455706190060752</c:v>
                </c:pt>
                <c:pt idx="4466">
                  <c:v>17.167690492263528</c:v>
                </c:pt>
                <c:pt idx="4467">
                  <c:v>18.613730481358246</c:v>
                </c:pt>
                <c:pt idx="4468">
                  <c:v>18.610174626736455</c:v>
                </c:pt>
                <c:pt idx="4469">
                  <c:v>18.401658893015707</c:v>
                </c:pt>
                <c:pt idx="4470">
                  <c:v>18.272614075818044</c:v>
                </c:pt>
                <c:pt idx="4471">
                  <c:v>18.560062440847616</c:v>
                </c:pt>
                <c:pt idx="4472">
                  <c:v>17.203150143063734</c:v>
                </c:pt>
                <c:pt idx="4473">
                  <c:v>18.583104651229924</c:v>
                </c:pt>
                <c:pt idx="4474">
                  <c:v>19.046549378873234</c:v>
                </c:pt>
                <c:pt idx="4475">
                  <c:v>18.966618415734704</c:v>
                </c:pt>
                <c:pt idx="4476">
                  <c:v>18.947046189836922</c:v>
                </c:pt>
                <c:pt idx="4477">
                  <c:v>18.996004965521255</c:v>
                </c:pt>
                <c:pt idx="4478">
                  <c:v>17.472287967182314</c:v>
                </c:pt>
                <c:pt idx="4479">
                  <c:v>19.230326492896715</c:v>
                </c:pt>
                <c:pt idx="4480">
                  <c:v>19.319507931354931</c:v>
                </c:pt>
                <c:pt idx="4481">
                  <c:v>19.284539592026317</c:v>
                </c:pt>
                <c:pt idx="4482">
                  <c:v>19.3225052175831</c:v>
                </c:pt>
                <c:pt idx="4483">
                  <c:v>19.528481608585899</c:v>
                </c:pt>
                <c:pt idx="4484">
                  <c:v>17.916002829799087</c:v>
                </c:pt>
                <c:pt idx="4485">
                  <c:v>19.427474993710991</c:v>
                </c:pt>
                <c:pt idx="4486">
                  <c:v>19.519001693826844</c:v>
                </c:pt>
                <c:pt idx="4487">
                  <c:v>19.605412596197745</c:v>
                </c:pt>
                <c:pt idx="4488">
                  <c:v>19.721735929132489</c:v>
                </c:pt>
                <c:pt idx="4489">
                  <c:v>19.673777910762848</c:v>
                </c:pt>
                <c:pt idx="4490">
                  <c:v>18.027438612573988</c:v>
                </c:pt>
                <c:pt idx="4491">
                  <c:v>19.652861787156237</c:v>
                </c:pt>
                <c:pt idx="4492">
                  <c:v>19.598745513087731</c:v>
                </c:pt>
                <c:pt idx="4493">
                  <c:v>19.761031166832694</c:v>
                </c:pt>
                <c:pt idx="4494">
                  <c:v>19.982840698587012</c:v>
                </c:pt>
                <c:pt idx="4495">
                  <c:v>18.372217614207344</c:v>
                </c:pt>
                <c:pt idx="4496">
                  <c:v>19.991999576203678</c:v>
                </c:pt>
                <c:pt idx="4497">
                  <c:v>20.042919817373935</c:v>
                </c:pt>
                <c:pt idx="4498">
                  <c:v>20.062755677103791</c:v>
                </c:pt>
                <c:pt idx="4499">
                  <c:v>19.327566738126681</c:v>
                </c:pt>
                <c:pt idx="4500">
                  <c:v>19.298278993480356</c:v>
                </c:pt>
                <c:pt idx="4501">
                  <c:v>17.956092931122132</c:v>
                </c:pt>
                <c:pt idx="4502">
                  <c:v>19.320511312267346</c:v>
                </c:pt>
                <c:pt idx="4503">
                  <c:v>19.080911057636545</c:v>
                </c:pt>
                <c:pt idx="4504">
                  <c:v>18.854078372708369</c:v>
                </c:pt>
                <c:pt idx="4505">
                  <c:v>18.574263579945772</c:v>
                </c:pt>
                <c:pt idx="4506">
                  <c:v>18.451014181640979</c:v>
                </c:pt>
                <c:pt idx="4507">
                  <c:v>16.995841181111317</c:v>
                </c:pt>
                <c:pt idx="4508">
                  <c:v>18.499891548192899</c:v>
                </c:pt>
                <c:pt idx="4509">
                  <c:v>18.450153154403292</c:v>
                </c:pt>
                <c:pt idx="4510">
                  <c:v>18.45225896589502</c:v>
                </c:pt>
                <c:pt idx="4511">
                  <c:v>18.867904139848122</c:v>
                </c:pt>
                <c:pt idx="4512">
                  <c:v>18.975930232721634</c:v>
                </c:pt>
                <c:pt idx="4513">
                  <c:v>17.406846542037478</c:v>
                </c:pt>
                <c:pt idx="4514">
                  <c:v>19.001740313409059</c:v>
                </c:pt>
                <c:pt idx="4515">
                  <c:v>19.153244408094963</c:v>
                </c:pt>
                <c:pt idx="4516">
                  <c:v>19.145446188262174</c:v>
                </c:pt>
                <c:pt idx="4517">
                  <c:v>19.159428256422615</c:v>
                </c:pt>
                <c:pt idx="4518">
                  <c:v>19.31522844449611</c:v>
                </c:pt>
                <c:pt idx="4519">
                  <c:v>17.832118612251918</c:v>
                </c:pt>
                <c:pt idx="4520">
                  <c:v>19.675405340133494</c:v>
                </c:pt>
                <c:pt idx="4521">
                  <c:v>19.820720139252547</c:v>
                </c:pt>
                <c:pt idx="4522">
                  <c:v>19.820316063937984</c:v>
                </c:pt>
                <c:pt idx="4523">
                  <c:v>19.784263732198593</c:v>
                </c:pt>
                <c:pt idx="4524">
                  <c:v>19.834793809319006</c:v>
                </c:pt>
                <c:pt idx="4525">
                  <c:v>18.214090492641883</c:v>
                </c:pt>
                <c:pt idx="4526">
                  <c:v>19.780796409691209</c:v>
                </c:pt>
                <c:pt idx="4527">
                  <c:v>19.914330145558374</c:v>
                </c:pt>
                <c:pt idx="4528">
                  <c:v>19.777513374586931</c:v>
                </c:pt>
                <c:pt idx="4529">
                  <c:v>19.827215183818865</c:v>
                </c:pt>
                <c:pt idx="4530">
                  <c:v>19.74599535737568</c:v>
                </c:pt>
                <c:pt idx="4531">
                  <c:v>17.967493608899471</c:v>
                </c:pt>
                <c:pt idx="4532">
                  <c:v>19.508645543260883</c:v>
                </c:pt>
                <c:pt idx="4533">
                  <c:v>19.83777052082042</c:v>
                </c:pt>
                <c:pt idx="4534">
                  <c:v>19.885969870452357</c:v>
                </c:pt>
                <c:pt idx="4535">
                  <c:v>20.094853627924007</c:v>
                </c:pt>
                <c:pt idx="4536">
                  <c:v>18.594876860695813</c:v>
                </c:pt>
                <c:pt idx="4537">
                  <c:v>20.099679384452095</c:v>
                </c:pt>
                <c:pt idx="4538">
                  <c:v>19.845594174368991</c:v>
                </c:pt>
                <c:pt idx="4539">
                  <c:v>19.73939970155428</c:v>
                </c:pt>
                <c:pt idx="4540">
                  <c:v>19.612094941100288</c:v>
                </c:pt>
                <c:pt idx="4541">
                  <c:v>19.453531639185623</c:v>
                </c:pt>
                <c:pt idx="4542">
                  <c:v>19.455204768115021</c:v>
                </c:pt>
                <c:pt idx="4543">
                  <c:v>19.194397341593437</c:v>
                </c:pt>
                <c:pt idx="4544">
                  <c:v>18.967901197038955</c:v>
                </c:pt>
                <c:pt idx="4545">
                  <c:v>18.868573204551581</c:v>
                </c:pt>
                <c:pt idx="4546">
                  <c:v>18.796826738864638</c:v>
                </c:pt>
                <c:pt idx="4547">
                  <c:v>17.271955366503018</c:v>
                </c:pt>
                <c:pt idx="4548">
                  <c:v>18.373240701669314</c:v>
                </c:pt>
                <c:pt idx="4549">
                  <c:v>18.358636445374486</c:v>
                </c:pt>
                <c:pt idx="4550">
                  <c:v>18.068751148567593</c:v>
                </c:pt>
                <c:pt idx="4551">
                  <c:v>17.821871823562319</c:v>
                </c:pt>
                <c:pt idx="4552">
                  <c:v>17.792528768490932</c:v>
                </c:pt>
                <c:pt idx="4553">
                  <c:v>16.465585408276553</c:v>
                </c:pt>
                <c:pt idx="4554">
                  <c:v>17.77649328240857</c:v>
                </c:pt>
                <c:pt idx="4555">
                  <c:v>17.579171312073999</c:v>
                </c:pt>
                <c:pt idx="4556">
                  <c:v>17.717433481053934</c:v>
                </c:pt>
                <c:pt idx="4557">
                  <c:v>17.774792504262599</c:v>
                </c:pt>
                <c:pt idx="4558">
                  <c:v>17.910741534022712</c:v>
                </c:pt>
                <c:pt idx="4559">
                  <c:v>16.446890392755911</c:v>
                </c:pt>
                <c:pt idx="4560">
                  <c:v>18.105244839088876</c:v>
                </c:pt>
                <c:pt idx="4561">
                  <c:v>18.25214424541138</c:v>
                </c:pt>
                <c:pt idx="4562">
                  <c:v>18.416293351382322</c:v>
                </c:pt>
                <c:pt idx="4563">
                  <c:v>18.180193360985882</c:v>
                </c:pt>
                <c:pt idx="4564">
                  <c:v>18.303097034820983</c:v>
                </c:pt>
                <c:pt idx="4565">
                  <c:v>16.964341840566355</c:v>
                </c:pt>
                <c:pt idx="4566">
                  <c:v>18.698805898223494</c:v>
                </c:pt>
                <c:pt idx="4567">
                  <c:v>18.647855514575507</c:v>
                </c:pt>
                <c:pt idx="4568">
                  <c:v>18.625108696544459</c:v>
                </c:pt>
                <c:pt idx="4569">
                  <c:v>18.700928651259574</c:v>
                </c:pt>
                <c:pt idx="4570">
                  <c:v>18.831631164161205</c:v>
                </c:pt>
                <c:pt idx="4571">
                  <c:v>17.364996715401581</c:v>
                </c:pt>
                <c:pt idx="4572">
                  <c:v>18.930477009304727</c:v>
                </c:pt>
                <c:pt idx="4573">
                  <c:v>18.907156204522387</c:v>
                </c:pt>
                <c:pt idx="4574">
                  <c:v>18.772532512398154</c:v>
                </c:pt>
                <c:pt idx="4575">
                  <c:v>19.015978679244796</c:v>
                </c:pt>
                <c:pt idx="4576">
                  <c:v>17.545447895151927</c:v>
                </c:pt>
                <c:pt idx="4577">
                  <c:v>19.072046406655424</c:v>
                </c:pt>
                <c:pt idx="4578">
                  <c:v>19.200517369896467</c:v>
                </c:pt>
                <c:pt idx="4579">
                  <c:v>19.117143442943213</c:v>
                </c:pt>
                <c:pt idx="4580">
                  <c:v>18.911486147562446</c:v>
                </c:pt>
                <c:pt idx="4581">
                  <c:v>18.728572087762302</c:v>
                </c:pt>
                <c:pt idx="4582">
                  <c:v>17.118125927386224</c:v>
                </c:pt>
                <c:pt idx="4583">
                  <c:v>18.449287149934683</c:v>
                </c:pt>
                <c:pt idx="4584">
                  <c:v>18.273244640712619</c:v>
                </c:pt>
                <c:pt idx="4585">
                  <c:v>18.6425608049604</c:v>
                </c:pt>
                <c:pt idx="4586">
                  <c:v>18.21503850890813</c:v>
                </c:pt>
                <c:pt idx="4587">
                  <c:v>18.149392494065548</c:v>
                </c:pt>
                <c:pt idx="4588">
                  <c:v>16.639932522171435</c:v>
                </c:pt>
                <c:pt idx="4589">
                  <c:v>17.999645031243226</c:v>
                </c:pt>
                <c:pt idx="4590">
                  <c:v>17.911554364070465</c:v>
                </c:pt>
                <c:pt idx="4591">
                  <c:v>17.869371872075607</c:v>
                </c:pt>
                <c:pt idx="4592">
                  <c:v>18.009222306971957</c:v>
                </c:pt>
                <c:pt idx="4593">
                  <c:v>18.142010119746502</c:v>
                </c:pt>
                <c:pt idx="4594">
                  <c:v>16.653252848101054</c:v>
                </c:pt>
                <c:pt idx="4595">
                  <c:v>18.066071149252085</c:v>
                </c:pt>
                <c:pt idx="4596">
                  <c:v>18.082264195541651</c:v>
                </c:pt>
                <c:pt idx="4597">
                  <c:v>18.22226959263908</c:v>
                </c:pt>
                <c:pt idx="4598">
                  <c:v>18.084957686392453</c:v>
                </c:pt>
                <c:pt idx="4599">
                  <c:v>18.059243026480139</c:v>
                </c:pt>
                <c:pt idx="4600">
                  <c:v>16.564777212111949</c:v>
                </c:pt>
                <c:pt idx="4601">
                  <c:v>17.523010018741786</c:v>
                </c:pt>
                <c:pt idx="4602">
                  <c:v>16.097471494024315</c:v>
                </c:pt>
                <c:pt idx="4603">
                  <c:v>17.323657057818181</c:v>
                </c:pt>
                <c:pt idx="4604">
                  <c:v>17.409970949130717</c:v>
                </c:pt>
                <c:pt idx="4605">
                  <c:v>16.848938628407581</c:v>
                </c:pt>
                <c:pt idx="4606">
                  <c:v>15.562152904701918</c:v>
                </c:pt>
                <c:pt idx="4607">
                  <c:v>17.051446997026716</c:v>
                </c:pt>
                <c:pt idx="4608">
                  <c:v>17.158659575266501</c:v>
                </c:pt>
                <c:pt idx="4609">
                  <c:v>17.300697272619967</c:v>
                </c:pt>
                <c:pt idx="4610">
                  <c:v>17.10235875844867</c:v>
                </c:pt>
                <c:pt idx="4611">
                  <c:v>17.344084591181023</c:v>
                </c:pt>
                <c:pt idx="4612">
                  <c:v>15.994271248009733</c:v>
                </c:pt>
                <c:pt idx="4613">
                  <c:v>17.511415902385949</c:v>
                </c:pt>
                <c:pt idx="4614">
                  <c:v>17.679443529549346</c:v>
                </c:pt>
                <c:pt idx="4615">
                  <c:v>17.70304170072021</c:v>
                </c:pt>
                <c:pt idx="4616">
                  <c:v>17.748127954944426</c:v>
                </c:pt>
                <c:pt idx="4617">
                  <c:v>17.858172410560513</c:v>
                </c:pt>
                <c:pt idx="4618">
                  <c:v>16.471730510019096</c:v>
                </c:pt>
                <c:pt idx="4619">
                  <c:v>17.844900296752428</c:v>
                </c:pt>
                <c:pt idx="4620">
                  <c:v>17.945911394361588</c:v>
                </c:pt>
                <c:pt idx="4621">
                  <c:v>17.863355475483825</c:v>
                </c:pt>
                <c:pt idx="4622">
                  <c:v>18.009771371794564</c:v>
                </c:pt>
                <c:pt idx="4623">
                  <c:v>18.133330611270591</c:v>
                </c:pt>
                <c:pt idx="4624">
                  <c:v>16.743190149738133</c:v>
                </c:pt>
                <c:pt idx="4625">
                  <c:v>18.226072231251255</c:v>
                </c:pt>
                <c:pt idx="4626">
                  <c:v>18.203053031861931</c:v>
                </c:pt>
                <c:pt idx="4627">
                  <c:v>18.172321048715236</c:v>
                </c:pt>
                <c:pt idx="4628">
                  <c:v>18.066300549663801</c:v>
                </c:pt>
                <c:pt idx="4629">
                  <c:v>17.680235477188063</c:v>
                </c:pt>
                <c:pt idx="4630">
                  <c:v>16.195821268736395</c:v>
                </c:pt>
                <c:pt idx="4631">
                  <c:v>17.672838909119843</c:v>
                </c:pt>
                <c:pt idx="4632">
                  <c:v>17.805604813712755</c:v>
                </c:pt>
                <c:pt idx="4633">
                  <c:v>18.275928097917053</c:v>
                </c:pt>
                <c:pt idx="4634">
                  <c:v>18.481813650244902</c:v>
                </c:pt>
                <c:pt idx="4635">
                  <c:v>18.483964205663991</c:v>
                </c:pt>
                <c:pt idx="4636">
                  <c:v>17.046231204345926</c:v>
                </c:pt>
                <c:pt idx="4637">
                  <c:v>18.535184884259699</c:v>
                </c:pt>
                <c:pt idx="4638">
                  <c:v>18.128731217672811</c:v>
                </c:pt>
                <c:pt idx="4639">
                  <c:v>18.353955589915351</c:v>
                </c:pt>
                <c:pt idx="4640">
                  <c:v>18.469069219303812</c:v>
                </c:pt>
                <c:pt idx="4641">
                  <c:v>18.413854275550104</c:v>
                </c:pt>
                <c:pt idx="4642">
                  <c:v>16.867762246757959</c:v>
                </c:pt>
                <c:pt idx="4643">
                  <c:v>18.422546951065911</c:v>
                </c:pt>
                <c:pt idx="4644">
                  <c:v>18.384841961251297</c:v>
                </c:pt>
                <c:pt idx="4645">
                  <c:v>18.436216573981252</c:v>
                </c:pt>
                <c:pt idx="4646">
                  <c:v>18.356644577571249</c:v>
                </c:pt>
                <c:pt idx="4647">
                  <c:v>18.444586741694142</c:v>
                </c:pt>
                <c:pt idx="4648">
                  <c:v>17.013229014199538</c:v>
                </c:pt>
                <c:pt idx="4649">
                  <c:v>18.844559466856175</c:v>
                </c:pt>
                <c:pt idx="4650">
                  <c:v>18.83342142476182</c:v>
                </c:pt>
                <c:pt idx="4651">
                  <c:v>18.823846538758072</c:v>
                </c:pt>
                <c:pt idx="4652">
                  <c:v>18.887368678919394</c:v>
                </c:pt>
                <c:pt idx="4653">
                  <c:v>19.127742584504727</c:v>
                </c:pt>
                <c:pt idx="4654">
                  <c:v>17.903570923134552</c:v>
                </c:pt>
                <c:pt idx="4655">
                  <c:v>19.254592951563829</c:v>
                </c:pt>
                <c:pt idx="4656">
                  <c:v>19.218856236554576</c:v>
                </c:pt>
                <c:pt idx="4657">
                  <c:v>19.307279384793443</c:v>
                </c:pt>
                <c:pt idx="4658">
                  <c:v>19.320256719574598</c:v>
                </c:pt>
                <c:pt idx="4659">
                  <c:v>17.898742415900823</c:v>
                </c:pt>
                <c:pt idx="4660">
                  <c:v>19.107628080467983</c:v>
                </c:pt>
                <c:pt idx="4661">
                  <c:v>19.106725357334312</c:v>
                </c:pt>
                <c:pt idx="4662">
                  <c:v>19.096742742205084</c:v>
                </c:pt>
                <c:pt idx="4663">
                  <c:v>19.043485748247768</c:v>
                </c:pt>
                <c:pt idx="4664">
                  <c:v>18.955210750205524</c:v>
                </c:pt>
                <c:pt idx="4665">
                  <c:v>17.571612937116559</c:v>
                </c:pt>
                <c:pt idx="4666">
                  <c:v>18.402474125258184</c:v>
                </c:pt>
                <c:pt idx="4667">
                  <c:v>18.527733679839329</c:v>
                </c:pt>
                <c:pt idx="4668">
                  <c:v>18.56757130226762</c:v>
                </c:pt>
                <c:pt idx="4669">
                  <c:v>18.246528039461651</c:v>
                </c:pt>
                <c:pt idx="4670">
                  <c:v>18.209743495113973</c:v>
                </c:pt>
                <c:pt idx="4671">
                  <c:v>16.928014201172083</c:v>
                </c:pt>
                <c:pt idx="4672">
                  <c:v>18.373615588981881</c:v>
                </c:pt>
                <c:pt idx="4673">
                  <c:v>18.105682724801881</c:v>
                </c:pt>
                <c:pt idx="4674">
                  <c:v>18.053925824252119</c:v>
                </c:pt>
                <c:pt idx="4675">
                  <c:v>18.074131342551055</c:v>
                </c:pt>
                <c:pt idx="4676">
                  <c:v>17.927390079579936</c:v>
                </c:pt>
                <c:pt idx="4677">
                  <c:v>16.614701862795954</c:v>
                </c:pt>
                <c:pt idx="4678">
                  <c:v>17.904818495775768</c:v>
                </c:pt>
                <c:pt idx="4679">
                  <c:v>17.895297275188245</c:v>
                </c:pt>
                <c:pt idx="4680">
                  <c:v>17.873097871186332</c:v>
                </c:pt>
                <c:pt idx="4681">
                  <c:v>17.896056891071126</c:v>
                </c:pt>
                <c:pt idx="4682">
                  <c:v>18.0517789389854</c:v>
                </c:pt>
                <c:pt idx="4683">
                  <c:v>18.23146430219408</c:v>
                </c:pt>
                <c:pt idx="4684">
                  <c:v>18.470630405119294</c:v>
                </c:pt>
                <c:pt idx="4685">
                  <c:v>18.396395923047102</c:v>
                </c:pt>
                <c:pt idx="4686">
                  <c:v>18.529616654024881</c:v>
                </c:pt>
                <c:pt idx="4687">
                  <c:v>18.672452847576778</c:v>
                </c:pt>
                <c:pt idx="4688">
                  <c:v>17.415696212438853</c:v>
                </c:pt>
                <c:pt idx="4689">
                  <c:v>18.641322028512906</c:v>
                </c:pt>
                <c:pt idx="4690">
                  <c:v>18.311367791988118</c:v>
                </c:pt>
                <c:pt idx="4691">
                  <c:v>18.266632956688113</c:v>
                </c:pt>
                <c:pt idx="4692">
                  <c:v>18.524224283388854</c:v>
                </c:pt>
                <c:pt idx="4693">
                  <c:v>18.344246144924302</c:v>
                </c:pt>
                <c:pt idx="4694">
                  <c:v>16.964713701353535</c:v>
                </c:pt>
                <c:pt idx="4695">
                  <c:v>18.3434008426057</c:v>
                </c:pt>
                <c:pt idx="4696">
                  <c:v>18.232751076957829</c:v>
                </c:pt>
                <c:pt idx="4697">
                  <c:v>18.193280899568119</c:v>
                </c:pt>
                <c:pt idx="4698">
                  <c:v>18.08357481208899</c:v>
                </c:pt>
                <c:pt idx="4699">
                  <c:v>18.021929490563121</c:v>
                </c:pt>
                <c:pt idx="4700">
                  <c:v>16.807147408474297</c:v>
                </c:pt>
                <c:pt idx="4701">
                  <c:v>18.108679593057822</c:v>
                </c:pt>
                <c:pt idx="4702">
                  <c:v>17.956430564930027</c:v>
                </c:pt>
                <c:pt idx="4703">
                  <c:v>18.427124365364552</c:v>
                </c:pt>
                <c:pt idx="4704">
                  <c:v>18.40017682932681</c:v>
                </c:pt>
                <c:pt idx="4705">
                  <c:v>18.100458085425387</c:v>
                </c:pt>
                <c:pt idx="4706">
                  <c:v>16.827889447149531</c:v>
                </c:pt>
                <c:pt idx="4707">
                  <c:v>18.500363886171471</c:v>
                </c:pt>
                <c:pt idx="4708">
                  <c:v>18.216981966016796</c:v>
                </c:pt>
                <c:pt idx="4709">
                  <c:v>18.416361519023692</c:v>
                </c:pt>
                <c:pt idx="4710">
                  <c:v>18.248460854682545</c:v>
                </c:pt>
                <c:pt idx="4711">
                  <c:v>18.129795797336953</c:v>
                </c:pt>
                <c:pt idx="4712">
                  <c:v>16.867375146150614</c:v>
                </c:pt>
                <c:pt idx="4713">
                  <c:v>18.313876824900472</c:v>
                </c:pt>
                <c:pt idx="4714">
                  <c:v>18.348091430209823</c:v>
                </c:pt>
                <c:pt idx="4715">
                  <c:v>18.244767617188675</c:v>
                </c:pt>
                <c:pt idx="4716">
                  <c:v>18.356380438604322</c:v>
                </c:pt>
                <c:pt idx="4717">
                  <c:v>18.662424861466477</c:v>
                </c:pt>
                <c:pt idx="4718">
                  <c:v>17.229529614903235</c:v>
                </c:pt>
                <c:pt idx="4719">
                  <c:v>18.133546389828297</c:v>
                </c:pt>
                <c:pt idx="4720">
                  <c:v>18.265077681057136</c:v>
                </c:pt>
                <c:pt idx="4721">
                  <c:v>18.446236307606981</c:v>
                </c:pt>
                <c:pt idx="4722">
                  <c:v>17.058944745734827</c:v>
                </c:pt>
                <c:pt idx="4723">
                  <c:v>18.327135868126046</c:v>
                </c:pt>
                <c:pt idx="4724">
                  <c:v>16.972424674033274</c:v>
                </c:pt>
                <c:pt idx="4725">
                  <c:v>18.352541773654043</c:v>
                </c:pt>
                <c:pt idx="4726">
                  <c:v>18.14772822986399</c:v>
                </c:pt>
                <c:pt idx="4727">
                  <c:v>17.800717018693152</c:v>
                </c:pt>
                <c:pt idx="4728">
                  <c:v>17.726468843188769</c:v>
                </c:pt>
                <c:pt idx="4729">
                  <c:v>17.63275560665296</c:v>
                </c:pt>
                <c:pt idx="4730">
                  <c:v>16.375408674566639</c:v>
                </c:pt>
                <c:pt idx="4731">
                  <c:v>17.6133550638781</c:v>
                </c:pt>
                <c:pt idx="4732">
                  <c:v>17.307027168760797</c:v>
                </c:pt>
                <c:pt idx="4733">
                  <c:v>17.191882829069304</c:v>
                </c:pt>
                <c:pt idx="4734">
                  <c:v>17.041264938943634</c:v>
                </c:pt>
                <c:pt idx="4735">
                  <c:v>17.06544085224029</c:v>
                </c:pt>
                <c:pt idx="4736">
                  <c:v>15.830950638124795</c:v>
                </c:pt>
                <c:pt idx="4737">
                  <c:v>17.026240449962824</c:v>
                </c:pt>
                <c:pt idx="4738">
                  <c:v>16.904120565881776</c:v>
                </c:pt>
                <c:pt idx="4739">
                  <c:v>17.106752321534064</c:v>
                </c:pt>
                <c:pt idx="4740">
                  <c:v>17.170327098301286</c:v>
                </c:pt>
                <c:pt idx="4741">
                  <c:v>17.29699140469388</c:v>
                </c:pt>
                <c:pt idx="4742">
                  <c:v>16.034489773417764</c:v>
                </c:pt>
                <c:pt idx="4743">
                  <c:v>17.435783569618909</c:v>
                </c:pt>
                <c:pt idx="4744">
                  <c:v>17.386790090326013</c:v>
                </c:pt>
                <c:pt idx="4745">
                  <c:v>17.525527789228168</c:v>
                </c:pt>
                <c:pt idx="4746">
                  <c:v>17.490514386761035</c:v>
                </c:pt>
                <c:pt idx="4747">
                  <c:v>17.69658126959985</c:v>
                </c:pt>
                <c:pt idx="4748">
                  <c:v>16.353087641502544</c:v>
                </c:pt>
                <c:pt idx="4749">
                  <c:v>17.857923585763185</c:v>
                </c:pt>
                <c:pt idx="4750">
                  <c:v>18.004526682645732</c:v>
                </c:pt>
                <c:pt idx="4751">
                  <c:v>18.17034055275068</c:v>
                </c:pt>
                <c:pt idx="4752">
                  <c:v>18.394306396457441</c:v>
                </c:pt>
                <c:pt idx="4753">
                  <c:v>17.030471887374762</c:v>
                </c:pt>
                <c:pt idx="4754">
                  <c:v>18.454549980006277</c:v>
                </c:pt>
                <c:pt idx="4755">
                  <c:v>18.519613362163589</c:v>
                </c:pt>
                <c:pt idx="4756">
                  <c:v>18.533580640462912</c:v>
                </c:pt>
                <c:pt idx="4757">
                  <c:v>18.560517534325886</c:v>
                </c:pt>
                <c:pt idx="4758">
                  <c:v>17.229641188160528</c:v>
                </c:pt>
                <c:pt idx="4759">
                  <c:v>18.440490661973769</c:v>
                </c:pt>
                <c:pt idx="4760">
                  <c:v>18.311693225582744</c:v>
                </c:pt>
                <c:pt idx="4761">
                  <c:v>18.361370594041059</c:v>
                </c:pt>
                <c:pt idx="4762">
                  <c:v>18.293135433785395</c:v>
                </c:pt>
                <c:pt idx="4763">
                  <c:v>18.49141284524956</c:v>
                </c:pt>
                <c:pt idx="4764">
                  <c:v>17.338205087631938</c:v>
                </c:pt>
                <c:pt idx="4765">
                  <c:v>18.558746574372709</c:v>
                </c:pt>
                <c:pt idx="4766">
                  <c:v>18.539297384339545</c:v>
                </c:pt>
                <c:pt idx="4767">
                  <c:v>18.328957671933995</c:v>
                </c:pt>
                <c:pt idx="4768">
                  <c:v>18.413938054998127</c:v>
                </c:pt>
                <c:pt idx="4769">
                  <c:v>18.564887008123339</c:v>
                </c:pt>
                <c:pt idx="4770">
                  <c:v>18.487360842353212</c:v>
                </c:pt>
                <c:pt idx="4771">
                  <c:v>19.163951280566703</c:v>
                </c:pt>
                <c:pt idx="4772">
                  <c:v>19.288071941099261</c:v>
                </c:pt>
                <c:pt idx="4773">
                  <c:v>19.111651668998654</c:v>
                </c:pt>
                <c:pt idx="4774">
                  <c:v>17.368795840905985</c:v>
                </c:pt>
                <c:pt idx="4775">
                  <c:v>18.794811653124299</c:v>
                </c:pt>
                <c:pt idx="4776">
                  <c:v>18.725379427540197</c:v>
                </c:pt>
                <c:pt idx="4777">
                  <c:v>18.920745400470064</c:v>
                </c:pt>
                <c:pt idx="4778">
                  <c:v>18.834233134882322</c:v>
                </c:pt>
                <c:pt idx="4779">
                  <c:v>18.388401615973461</c:v>
                </c:pt>
                <c:pt idx="4780">
                  <c:v>16.553892631800572</c:v>
                </c:pt>
                <c:pt idx="4781">
                  <c:v>18.344296436432625</c:v>
                </c:pt>
                <c:pt idx="4782">
                  <c:v>18.252579518968105</c:v>
                </c:pt>
                <c:pt idx="4783">
                  <c:v>17.899788829500864</c:v>
                </c:pt>
                <c:pt idx="4784">
                  <c:v>17.998383916126887</c:v>
                </c:pt>
                <c:pt idx="4785">
                  <c:v>17.784640334347738</c:v>
                </c:pt>
                <c:pt idx="4786">
                  <c:v>16.277566142243138</c:v>
                </c:pt>
                <c:pt idx="4787">
                  <c:v>18.209229266986696</c:v>
                </c:pt>
                <c:pt idx="4788">
                  <c:v>18.160265213782921</c:v>
                </c:pt>
                <c:pt idx="4789">
                  <c:v>18.504958673316214</c:v>
                </c:pt>
                <c:pt idx="4790">
                  <c:v>18.435833785405173</c:v>
                </c:pt>
                <c:pt idx="4791">
                  <c:v>18.356737960617739</c:v>
                </c:pt>
                <c:pt idx="4792">
                  <c:v>16.560767947039324</c:v>
                </c:pt>
                <c:pt idx="4793">
                  <c:v>16.5655447965805</c:v>
                </c:pt>
                <c:pt idx="4794">
                  <c:v>18.075432457261485</c:v>
                </c:pt>
                <c:pt idx="4795">
                  <c:v>18.24784086490877</c:v>
                </c:pt>
                <c:pt idx="4796">
                  <c:v>18.210036081826988</c:v>
                </c:pt>
                <c:pt idx="4797">
                  <c:v>18.12028234429334</c:v>
                </c:pt>
                <c:pt idx="4798">
                  <c:v>16.404923073826733</c:v>
                </c:pt>
                <c:pt idx="4799">
                  <c:v>18.194019214989208</c:v>
                </c:pt>
                <c:pt idx="4800">
                  <c:v>18.018627719023147</c:v>
                </c:pt>
                <c:pt idx="4801">
                  <c:v>18.039052998550837</c:v>
                </c:pt>
                <c:pt idx="4802">
                  <c:v>17.911304733735932</c:v>
                </c:pt>
                <c:pt idx="4803">
                  <c:v>18.111306970539975</c:v>
                </c:pt>
                <c:pt idx="4804">
                  <c:v>16.489690153539517</c:v>
                </c:pt>
                <c:pt idx="4805">
                  <c:v>18.058756989900914</c:v>
                </c:pt>
                <c:pt idx="4806">
                  <c:v>18.431258548153284</c:v>
                </c:pt>
                <c:pt idx="4807">
                  <c:v>18.140982470644282</c:v>
                </c:pt>
                <c:pt idx="4808">
                  <c:v>18.154248581815065</c:v>
                </c:pt>
                <c:pt idx="4809">
                  <c:v>18.270922412305168</c:v>
                </c:pt>
                <c:pt idx="4810">
                  <c:v>16.573681014348477</c:v>
                </c:pt>
                <c:pt idx="4811">
                  <c:v>18.196916408954234</c:v>
                </c:pt>
                <c:pt idx="4812">
                  <c:v>18.293300509109343</c:v>
                </c:pt>
                <c:pt idx="4813">
                  <c:v>18.199718314674943</c:v>
                </c:pt>
                <c:pt idx="4814">
                  <c:v>18.073543902358644</c:v>
                </c:pt>
                <c:pt idx="4815">
                  <c:v>17.925771215668284</c:v>
                </c:pt>
                <c:pt idx="4816">
                  <c:v>16.251666236437558</c:v>
                </c:pt>
                <c:pt idx="4817">
                  <c:v>17.978913949474435</c:v>
                </c:pt>
                <c:pt idx="4818">
                  <c:v>17.854356505474406</c:v>
                </c:pt>
                <c:pt idx="4819">
                  <c:v>18.09526608505924</c:v>
                </c:pt>
                <c:pt idx="4820">
                  <c:v>18.062057246831781</c:v>
                </c:pt>
                <c:pt idx="4821">
                  <c:v>18.260334434816297</c:v>
                </c:pt>
                <c:pt idx="4822">
                  <c:v>16.567352939122628</c:v>
                </c:pt>
                <c:pt idx="4823">
                  <c:v>18.364481527144648</c:v>
                </c:pt>
                <c:pt idx="4824">
                  <c:v>18.221016348522028</c:v>
                </c:pt>
                <c:pt idx="4825">
                  <c:v>17.917084833491</c:v>
                </c:pt>
                <c:pt idx="4826">
                  <c:v>17.926686254164824</c:v>
                </c:pt>
                <c:pt idx="4827">
                  <c:v>16.327834369832946</c:v>
                </c:pt>
                <c:pt idx="4828">
                  <c:v>18.330285876587645</c:v>
                </c:pt>
                <c:pt idx="4829">
                  <c:v>18.040185365003765</c:v>
                </c:pt>
                <c:pt idx="4830">
                  <c:v>17.890000576951667</c:v>
                </c:pt>
                <c:pt idx="4831">
                  <c:v>17.984580656040194</c:v>
                </c:pt>
                <c:pt idx="4832">
                  <c:v>17.987362249471385</c:v>
                </c:pt>
                <c:pt idx="4833">
                  <c:v>16.338154109964545</c:v>
                </c:pt>
                <c:pt idx="4834">
                  <c:v>18.138081152700977</c:v>
                </c:pt>
                <c:pt idx="4835">
                  <c:v>18.185307651689513</c:v>
                </c:pt>
                <c:pt idx="4836">
                  <c:v>18.357869021243904</c:v>
                </c:pt>
                <c:pt idx="4837">
                  <c:v>18.062361975471021</c:v>
                </c:pt>
                <c:pt idx="4838">
                  <c:v>18.25639979069647</c:v>
                </c:pt>
                <c:pt idx="4839">
                  <c:v>16.576407008755396</c:v>
                </c:pt>
                <c:pt idx="4840">
                  <c:v>18.267519818285194</c:v>
                </c:pt>
                <c:pt idx="4841">
                  <c:v>18.365067673108662</c:v>
                </c:pt>
                <c:pt idx="4842">
                  <c:v>18.836994798731929</c:v>
                </c:pt>
                <c:pt idx="4843">
                  <c:v>18.821632248872387</c:v>
                </c:pt>
                <c:pt idx="4844">
                  <c:v>18.74246884755582</c:v>
                </c:pt>
                <c:pt idx="4845">
                  <c:v>17.03361172316837</c:v>
                </c:pt>
                <c:pt idx="4846">
                  <c:v>18.196567845804804</c:v>
                </c:pt>
                <c:pt idx="4847">
                  <c:v>18.321899563169065</c:v>
                </c:pt>
                <c:pt idx="4848">
                  <c:v>18.123910502902021</c:v>
                </c:pt>
                <c:pt idx="4849">
                  <c:v>18.115723267646317</c:v>
                </c:pt>
                <c:pt idx="4850">
                  <c:v>18.037414517765324</c:v>
                </c:pt>
                <c:pt idx="4851">
                  <c:v>16.405367191464627</c:v>
                </c:pt>
                <c:pt idx="4852">
                  <c:v>17.938892599291016</c:v>
                </c:pt>
                <c:pt idx="4853">
                  <c:v>17.657354390946125</c:v>
                </c:pt>
                <c:pt idx="4854">
                  <c:v>17.906511314312553</c:v>
                </c:pt>
                <c:pt idx="4855">
                  <c:v>17.97905013032031</c:v>
                </c:pt>
                <c:pt idx="4856">
                  <c:v>18.054668100980972</c:v>
                </c:pt>
                <c:pt idx="4857">
                  <c:v>16.484562657268764</c:v>
                </c:pt>
                <c:pt idx="4858">
                  <c:v>18.062673762828382</c:v>
                </c:pt>
                <c:pt idx="4859">
                  <c:v>18.047543385641596</c:v>
                </c:pt>
                <c:pt idx="4860">
                  <c:v>18.112008629154097</c:v>
                </c:pt>
                <c:pt idx="4861">
                  <c:v>18.330168931751551</c:v>
                </c:pt>
                <c:pt idx="4862">
                  <c:v>18.347653623886067</c:v>
                </c:pt>
                <c:pt idx="4863">
                  <c:v>16.672065695200729</c:v>
                </c:pt>
                <c:pt idx="4864">
                  <c:v>18.235194180963106</c:v>
                </c:pt>
                <c:pt idx="4865">
                  <c:v>17.848941121563808</c:v>
                </c:pt>
                <c:pt idx="4866">
                  <c:v>17.976832850872615</c:v>
                </c:pt>
                <c:pt idx="4867">
                  <c:v>18.103369920648404</c:v>
                </c:pt>
                <c:pt idx="4868">
                  <c:v>18.074702940426562</c:v>
                </c:pt>
                <c:pt idx="4869">
                  <c:v>16.403130745525388</c:v>
                </c:pt>
                <c:pt idx="4870">
                  <c:v>18.134271548727259</c:v>
                </c:pt>
                <c:pt idx="4871">
                  <c:v>18.188157272163803</c:v>
                </c:pt>
                <c:pt idx="4872">
                  <c:v>18.01432207766187</c:v>
                </c:pt>
                <c:pt idx="4873">
                  <c:v>18.296815292101964</c:v>
                </c:pt>
                <c:pt idx="4874">
                  <c:v>18.130586415800511</c:v>
                </c:pt>
                <c:pt idx="4875">
                  <c:v>16.442864893057525</c:v>
                </c:pt>
                <c:pt idx="4876">
                  <c:v>17.914599845348405</c:v>
                </c:pt>
                <c:pt idx="4877">
                  <c:v>18.08893196872646</c:v>
                </c:pt>
                <c:pt idx="4878">
                  <c:v>18.001453575020708</c:v>
                </c:pt>
                <c:pt idx="4879">
                  <c:v>17.990638548749782</c:v>
                </c:pt>
                <c:pt idx="4880">
                  <c:v>16.357781853171275</c:v>
                </c:pt>
                <c:pt idx="4881">
                  <c:v>17.982663974924982</c:v>
                </c:pt>
                <c:pt idx="4882">
                  <c:v>18.081200968743353</c:v>
                </c:pt>
                <c:pt idx="4883">
                  <c:v>18.221956519321928</c:v>
                </c:pt>
                <c:pt idx="4884">
                  <c:v>18.340908423237387</c:v>
                </c:pt>
                <c:pt idx="4885">
                  <c:v>18.267298300995495</c:v>
                </c:pt>
                <c:pt idx="4886">
                  <c:v>16.731089416667068</c:v>
                </c:pt>
                <c:pt idx="4887">
                  <c:v>18.480016417089523</c:v>
                </c:pt>
                <c:pt idx="4888">
                  <c:v>18.416572266241829</c:v>
                </c:pt>
                <c:pt idx="4889">
                  <c:v>18.518151594020335</c:v>
                </c:pt>
                <c:pt idx="4890">
                  <c:v>18.785538713158658</c:v>
                </c:pt>
                <c:pt idx="4891">
                  <c:v>17.9909457043407</c:v>
                </c:pt>
                <c:pt idx="4892">
                  <c:v>16.531662900794789</c:v>
                </c:pt>
                <c:pt idx="4893">
                  <c:v>17.945273114377276</c:v>
                </c:pt>
                <c:pt idx="4894">
                  <c:v>17.823189017803031</c:v>
                </c:pt>
                <c:pt idx="4895">
                  <c:v>17.807537537151454</c:v>
                </c:pt>
                <c:pt idx="4896">
                  <c:v>17.828469991015446</c:v>
                </c:pt>
                <c:pt idx="4897">
                  <c:v>17.960584224747944</c:v>
                </c:pt>
                <c:pt idx="4898">
                  <c:v>16.422227409631169</c:v>
                </c:pt>
                <c:pt idx="4899">
                  <c:v>17.828483459603412</c:v>
                </c:pt>
                <c:pt idx="4900">
                  <c:v>17.7465858537625</c:v>
                </c:pt>
                <c:pt idx="4901">
                  <c:v>17.653418578557112</c:v>
                </c:pt>
                <c:pt idx="4902">
                  <c:v>17.458044776106679</c:v>
                </c:pt>
                <c:pt idx="4903">
                  <c:v>17.616536789319017</c:v>
                </c:pt>
                <c:pt idx="4904">
                  <c:v>16.108373335744076</c:v>
                </c:pt>
                <c:pt idx="4905">
                  <c:v>17.242303808381909</c:v>
                </c:pt>
                <c:pt idx="4906">
                  <c:v>17.44835449597085</c:v>
                </c:pt>
                <c:pt idx="4907">
                  <c:v>16.077086488430986</c:v>
                </c:pt>
                <c:pt idx="4908">
                  <c:v>17.503844354321391</c:v>
                </c:pt>
                <c:pt idx="4909">
                  <c:v>17.48106488717044</c:v>
                </c:pt>
                <c:pt idx="4910">
                  <c:v>16.047743888334082</c:v>
                </c:pt>
                <c:pt idx="4911">
                  <c:v>17.55652555065781</c:v>
                </c:pt>
                <c:pt idx="4912">
                  <c:v>17.507218572180193</c:v>
                </c:pt>
                <c:pt idx="4913">
                  <c:v>17.223615392038546</c:v>
                </c:pt>
                <c:pt idx="4914">
                  <c:v>17.388696975163654</c:v>
                </c:pt>
                <c:pt idx="4915">
                  <c:v>17.225321774953585</c:v>
                </c:pt>
                <c:pt idx="4916">
                  <c:v>15.7829305850533</c:v>
                </c:pt>
                <c:pt idx="4917">
                  <c:v>17.220051169760524</c:v>
                </c:pt>
                <c:pt idx="4918">
                  <c:v>17.015674266813743</c:v>
                </c:pt>
                <c:pt idx="4919">
                  <c:v>16.967291248380448</c:v>
                </c:pt>
                <c:pt idx="4920">
                  <c:v>16.781137912250077</c:v>
                </c:pt>
                <c:pt idx="4921">
                  <c:v>16.925083268369761</c:v>
                </c:pt>
                <c:pt idx="4922">
                  <c:v>15.493884177117369</c:v>
                </c:pt>
                <c:pt idx="4923">
                  <c:v>16.795875252032854</c:v>
                </c:pt>
                <c:pt idx="4924">
                  <c:v>16.886420347225187</c:v>
                </c:pt>
                <c:pt idx="4925">
                  <c:v>16.951401050655331</c:v>
                </c:pt>
                <c:pt idx="4926">
                  <c:v>16.853039470824001</c:v>
                </c:pt>
                <c:pt idx="4927">
                  <c:v>16.851958520332207</c:v>
                </c:pt>
                <c:pt idx="4928">
                  <c:v>15.458669477348176</c:v>
                </c:pt>
                <c:pt idx="4929">
                  <c:v>16.896837529434389</c:v>
                </c:pt>
                <c:pt idx="4930">
                  <c:v>16.921566844618958</c:v>
                </c:pt>
                <c:pt idx="4931">
                  <c:v>16.819139506056565</c:v>
                </c:pt>
                <c:pt idx="4932">
                  <c:v>16.732934616630093</c:v>
                </c:pt>
                <c:pt idx="4933">
                  <c:v>16.812667463692478</c:v>
                </c:pt>
                <c:pt idx="4934">
                  <c:v>15.403391959096576</c:v>
                </c:pt>
                <c:pt idx="4935">
                  <c:v>16.692873441772694</c:v>
                </c:pt>
                <c:pt idx="4936">
                  <c:v>16.72060577826036</c:v>
                </c:pt>
                <c:pt idx="4937">
                  <c:v>16.78239368851499</c:v>
                </c:pt>
                <c:pt idx="4938">
                  <c:v>16.818410692469048</c:v>
                </c:pt>
                <c:pt idx="4939">
                  <c:v>16.651150502718739</c:v>
                </c:pt>
                <c:pt idx="4940">
                  <c:v>15.272718748777011</c:v>
                </c:pt>
                <c:pt idx="4941">
                  <c:v>16.336280156867694</c:v>
                </c:pt>
                <c:pt idx="4942">
                  <c:v>16.381058989787789</c:v>
                </c:pt>
                <c:pt idx="4943">
                  <c:v>15.689802938471692</c:v>
                </c:pt>
                <c:pt idx="4944">
                  <c:v>15.97395497173035</c:v>
                </c:pt>
                <c:pt idx="4945">
                  <c:v>15.891796204332127</c:v>
                </c:pt>
                <c:pt idx="4946">
                  <c:v>14.714818028231448</c:v>
                </c:pt>
                <c:pt idx="4947">
                  <c:v>15.924763654035809</c:v>
                </c:pt>
                <c:pt idx="4948">
                  <c:v>16.021389595664754</c:v>
                </c:pt>
                <c:pt idx="4949">
                  <c:v>16.013283823107393</c:v>
                </c:pt>
                <c:pt idx="4950">
                  <c:v>15.804143658496441</c:v>
                </c:pt>
                <c:pt idx="4951">
                  <c:v>16.072807902246019</c:v>
                </c:pt>
                <c:pt idx="4952">
                  <c:v>14.778205432130726</c:v>
                </c:pt>
                <c:pt idx="4953">
                  <c:v>16.13717801314592</c:v>
                </c:pt>
                <c:pt idx="4954">
                  <c:v>16.074886514449503</c:v>
                </c:pt>
                <c:pt idx="4955">
                  <c:v>15.996246185869673</c:v>
                </c:pt>
                <c:pt idx="4956">
                  <c:v>15.781535875208458</c:v>
                </c:pt>
                <c:pt idx="4957">
                  <c:v>15.743695197758848</c:v>
                </c:pt>
                <c:pt idx="4958">
                  <c:v>14.469232658206362</c:v>
                </c:pt>
                <c:pt idx="4959">
                  <c:v>15.330812244115224</c:v>
                </c:pt>
                <c:pt idx="4960">
                  <c:v>15.36223866232773</c:v>
                </c:pt>
                <c:pt idx="4961">
                  <c:v>15.317526148295656</c:v>
                </c:pt>
                <c:pt idx="4962">
                  <c:v>15.313361666192186</c:v>
                </c:pt>
                <c:pt idx="4963">
                  <c:v>14.144461347505921</c:v>
                </c:pt>
                <c:pt idx="4964">
                  <c:v>15.333418337516814</c:v>
                </c:pt>
                <c:pt idx="4965">
                  <c:v>15.309964061034668</c:v>
                </c:pt>
                <c:pt idx="4966">
                  <c:v>15.453499778588645</c:v>
                </c:pt>
                <c:pt idx="4967">
                  <c:v>15.412852003755956</c:v>
                </c:pt>
                <c:pt idx="4968">
                  <c:v>15.305978388646503</c:v>
                </c:pt>
                <c:pt idx="4969">
                  <c:v>14.029571482860057</c:v>
                </c:pt>
                <c:pt idx="4970">
                  <c:v>15.388552852226145</c:v>
                </c:pt>
                <c:pt idx="4971">
                  <c:v>15.347290784144455</c:v>
                </c:pt>
                <c:pt idx="4972">
                  <c:v>15.434181912267253</c:v>
                </c:pt>
                <c:pt idx="4973">
                  <c:v>15.459014529706769</c:v>
                </c:pt>
                <c:pt idx="4974">
                  <c:v>15.512716253670968</c:v>
                </c:pt>
                <c:pt idx="4975">
                  <c:v>14.248296712158863</c:v>
                </c:pt>
                <c:pt idx="4976">
                  <c:v>15.493784940881467</c:v>
                </c:pt>
                <c:pt idx="4977">
                  <c:v>15.651114521020487</c:v>
                </c:pt>
                <c:pt idx="4978">
                  <c:v>15.55953132568016</c:v>
                </c:pt>
                <c:pt idx="4979">
                  <c:v>15.448458412188039</c:v>
                </c:pt>
                <c:pt idx="4980">
                  <c:v>15.874712432212267</c:v>
                </c:pt>
                <c:pt idx="4981">
                  <c:v>14.631153615399862</c:v>
                </c:pt>
                <c:pt idx="4982">
                  <c:v>15.675261211514973</c:v>
                </c:pt>
                <c:pt idx="4983">
                  <c:v>15.86411443786414</c:v>
                </c:pt>
                <c:pt idx="4984">
                  <c:v>15.844188400763262</c:v>
                </c:pt>
                <c:pt idx="4985">
                  <c:v>15.770488347615355</c:v>
                </c:pt>
                <c:pt idx="4986">
                  <c:v>15.877225133437186</c:v>
                </c:pt>
                <c:pt idx="4987">
                  <c:v>15.551438944632002</c:v>
                </c:pt>
                <c:pt idx="4988">
                  <c:v>15.627626249352028</c:v>
                </c:pt>
                <c:pt idx="4989">
                  <c:v>15.562904676375844</c:v>
                </c:pt>
                <c:pt idx="4990">
                  <c:v>15.864970011313654</c:v>
                </c:pt>
                <c:pt idx="4991">
                  <c:v>15.883766024708679</c:v>
                </c:pt>
                <c:pt idx="4992">
                  <c:v>14.604624081175571</c:v>
                </c:pt>
                <c:pt idx="4993">
                  <c:v>15.978087564399694</c:v>
                </c:pt>
                <c:pt idx="4994">
                  <c:v>15.949476159387919</c:v>
                </c:pt>
                <c:pt idx="4995">
                  <c:v>15.915606807728487</c:v>
                </c:pt>
                <c:pt idx="4996">
                  <c:v>15.853845048820107</c:v>
                </c:pt>
                <c:pt idx="4997">
                  <c:v>15.904675584079808</c:v>
                </c:pt>
                <c:pt idx="4998">
                  <c:v>14.608670209623932</c:v>
                </c:pt>
                <c:pt idx="4999">
                  <c:v>15.841838353783276</c:v>
                </c:pt>
                <c:pt idx="5000">
                  <c:v>16.053270003004393</c:v>
                </c:pt>
                <c:pt idx="5001">
                  <c:v>15.931744876399371</c:v>
                </c:pt>
                <c:pt idx="5002">
                  <c:v>15.887052426170749</c:v>
                </c:pt>
                <c:pt idx="5003">
                  <c:v>15.955997168209104</c:v>
                </c:pt>
                <c:pt idx="5004">
                  <c:v>14.652996707336337</c:v>
                </c:pt>
                <c:pt idx="5005">
                  <c:v>15.702324441242521</c:v>
                </c:pt>
                <c:pt idx="5006">
                  <c:v>15.718630246389848</c:v>
                </c:pt>
                <c:pt idx="5007">
                  <c:v>15.541452014993599</c:v>
                </c:pt>
                <c:pt idx="5008">
                  <c:v>16.043710014789916</c:v>
                </c:pt>
                <c:pt idx="5009">
                  <c:v>16.025726210647278</c:v>
                </c:pt>
                <c:pt idx="5010">
                  <c:v>14.707908591390618</c:v>
                </c:pt>
                <c:pt idx="5011">
                  <c:v>15.920269186169428</c:v>
                </c:pt>
                <c:pt idx="5012">
                  <c:v>15.777660593311014</c:v>
                </c:pt>
                <c:pt idx="5013">
                  <c:v>15.855485747457253</c:v>
                </c:pt>
                <c:pt idx="5014">
                  <c:v>15.713125912219061</c:v>
                </c:pt>
                <c:pt idx="5015">
                  <c:v>15.434301324076566</c:v>
                </c:pt>
                <c:pt idx="5016">
                  <c:v>15.30978843585188</c:v>
                </c:pt>
                <c:pt idx="5017">
                  <c:v>15.276051475828734</c:v>
                </c:pt>
                <c:pt idx="5018">
                  <c:v>15.377982454477841</c:v>
                </c:pt>
                <c:pt idx="5019">
                  <c:v>15.567490998286479</c:v>
                </c:pt>
                <c:pt idx="5020">
                  <c:v>15.686310245340932</c:v>
                </c:pt>
                <c:pt idx="5021">
                  <c:v>14.333684894280637</c:v>
                </c:pt>
                <c:pt idx="5022">
                  <c:v>15.686310245340932</c:v>
                </c:pt>
                <c:pt idx="5023">
                  <c:v>15.520999443227023</c:v>
                </c:pt>
                <c:pt idx="5024">
                  <c:v>15.761642544466307</c:v>
                </c:pt>
                <c:pt idx="5025">
                  <c:v>14.412192369165593</c:v>
                </c:pt>
                <c:pt idx="5026">
                  <c:v>15.504753004753333</c:v>
                </c:pt>
                <c:pt idx="5027">
                  <c:v>14.342359670148763</c:v>
                </c:pt>
                <c:pt idx="5028">
                  <c:v>15.481973989631484</c:v>
                </c:pt>
                <c:pt idx="5029">
                  <c:v>15.353335210744435</c:v>
                </c:pt>
                <c:pt idx="5030">
                  <c:v>15.586866737031533</c:v>
                </c:pt>
                <c:pt idx="5031">
                  <c:v>15.532628743187622</c:v>
                </c:pt>
                <c:pt idx="5032">
                  <c:v>15.345445357120163</c:v>
                </c:pt>
                <c:pt idx="5033">
                  <c:v>14.253938581860639</c:v>
                </c:pt>
                <c:pt idx="5034">
                  <c:v>15.63186438396585</c:v>
                </c:pt>
                <c:pt idx="5035">
                  <c:v>15.765206118841624</c:v>
                </c:pt>
                <c:pt idx="5036">
                  <c:v>15.708448930053416</c:v>
                </c:pt>
                <c:pt idx="5037">
                  <c:v>15.631088864445866</c:v>
                </c:pt>
                <c:pt idx="5038">
                  <c:v>15.811732242032773</c:v>
                </c:pt>
                <c:pt idx="5039">
                  <c:v>14.638422129101878</c:v>
                </c:pt>
                <c:pt idx="5040">
                  <c:v>15.683507744455161</c:v>
                </c:pt>
                <c:pt idx="5041">
                  <c:v>15.705317052068027</c:v>
                </c:pt>
                <c:pt idx="5042">
                  <c:v>15.923432622770221</c:v>
                </c:pt>
                <c:pt idx="5043">
                  <c:v>15.924640911410245</c:v>
                </c:pt>
                <c:pt idx="5044">
                  <c:v>15.704425786380895</c:v>
                </c:pt>
                <c:pt idx="5045">
                  <c:v>14.578160745812429</c:v>
                </c:pt>
                <c:pt idx="5046">
                  <c:v>15.827721235086337</c:v>
                </c:pt>
                <c:pt idx="5047">
                  <c:v>15.760254683244602</c:v>
                </c:pt>
                <c:pt idx="5048">
                  <c:v>15.876526114610547</c:v>
                </c:pt>
                <c:pt idx="5049">
                  <c:v>15.927376121198956</c:v>
                </c:pt>
                <c:pt idx="5050">
                  <c:v>15.746257711932659</c:v>
                </c:pt>
                <c:pt idx="5051">
                  <c:v>14.664567796368178</c:v>
                </c:pt>
                <c:pt idx="5052">
                  <c:v>15.85975240620057</c:v>
                </c:pt>
                <c:pt idx="5053">
                  <c:v>14.751808169737375</c:v>
                </c:pt>
                <c:pt idx="5054">
                  <c:v>16.167254573663563</c:v>
                </c:pt>
                <c:pt idx="5055">
                  <c:v>16.350194647555966</c:v>
                </c:pt>
                <c:pt idx="5056">
                  <c:v>16.473442876696254</c:v>
                </c:pt>
                <c:pt idx="5057">
                  <c:v>15.376730125676286</c:v>
                </c:pt>
                <c:pt idx="5058">
                  <c:v>16.576089859863956</c:v>
                </c:pt>
                <c:pt idx="5059">
                  <c:v>15.459323668936781</c:v>
                </c:pt>
                <c:pt idx="5060">
                  <c:v>16.68664505849468</c:v>
                </c:pt>
                <c:pt idx="5061">
                  <c:v>16.838174300995842</c:v>
                </c:pt>
                <c:pt idx="5062">
                  <c:v>16.826166356848571</c:v>
                </c:pt>
                <c:pt idx="5063">
                  <c:v>15.691467739451239</c:v>
                </c:pt>
                <c:pt idx="5064">
                  <c:v>16.79543079095637</c:v>
                </c:pt>
                <c:pt idx="5065">
                  <c:v>16.760198221865359</c:v>
                </c:pt>
                <c:pt idx="5066">
                  <c:v>16.783523774119082</c:v>
                </c:pt>
                <c:pt idx="5067">
                  <c:v>16.696159619330206</c:v>
                </c:pt>
                <c:pt idx="5068">
                  <c:v>16.708361681400678</c:v>
                </c:pt>
                <c:pt idx="5069">
                  <c:v>15.574008467688561</c:v>
                </c:pt>
                <c:pt idx="5070">
                  <c:v>16.742419925587654</c:v>
                </c:pt>
                <c:pt idx="5071">
                  <c:v>16.673748428745039</c:v>
                </c:pt>
                <c:pt idx="5072">
                  <c:v>16.693533449005386</c:v>
                </c:pt>
                <c:pt idx="5073">
                  <c:v>16.594212537946515</c:v>
                </c:pt>
                <c:pt idx="5074">
                  <c:v>16.454938291997806</c:v>
                </c:pt>
                <c:pt idx="5075">
                  <c:v>15.221830271087269</c:v>
                </c:pt>
                <c:pt idx="5076">
                  <c:v>16.37633606687772</c:v>
                </c:pt>
                <c:pt idx="5077">
                  <c:v>16.435849907039994</c:v>
                </c:pt>
                <c:pt idx="5078">
                  <c:v>16.356292246286344</c:v>
                </c:pt>
                <c:pt idx="5079">
                  <c:v>16.767273558637445</c:v>
                </c:pt>
                <c:pt idx="5080">
                  <c:v>15.669631208826056</c:v>
                </c:pt>
                <c:pt idx="5081">
                  <c:v>16.834863729799789</c:v>
                </c:pt>
                <c:pt idx="5082">
                  <c:v>16.915551249125411</c:v>
                </c:pt>
                <c:pt idx="5083">
                  <c:v>17.003366625201213</c:v>
                </c:pt>
                <c:pt idx="5084">
                  <c:v>17.148355294097616</c:v>
                </c:pt>
                <c:pt idx="5085">
                  <c:v>17.009937841224296</c:v>
                </c:pt>
                <c:pt idx="5086">
                  <c:v>15.848579500460577</c:v>
                </c:pt>
                <c:pt idx="5087">
                  <c:v>16.970238674113897</c:v>
                </c:pt>
                <c:pt idx="5088">
                  <c:v>16.919704324561753</c:v>
                </c:pt>
                <c:pt idx="5089">
                  <c:v>16.785247055676905</c:v>
                </c:pt>
                <c:pt idx="5090">
                  <c:v>16.800326754359272</c:v>
                </c:pt>
                <c:pt idx="5091">
                  <c:v>16.898647926749067</c:v>
                </c:pt>
                <c:pt idx="5092">
                  <c:v>15.754279333753127</c:v>
                </c:pt>
                <c:pt idx="5093">
                  <c:v>16.778851700523852</c:v>
                </c:pt>
                <c:pt idx="5094">
                  <c:v>16.77378805702222</c:v>
                </c:pt>
                <c:pt idx="5095">
                  <c:v>16.723133971472123</c:v>
                </c:pt>
                <c:pt idx="5096">
                  <c:v>16.602623030459192</c:v>
                </c:pt>
                <c:pt idx="5097">
                  <c:v>16.820821978010326</c:v>
                </c:pt>
                <c:pt idx="5098">
                  <c:v>15.72320767172166</c:v>
                </c:pt>
                <c:pt idx="5099">
                  <c:v>17.044856874974453</c:v>
                </c:pt>
                <c:pt idx="5100">
                  <c:v>17.25650738174782</c:v>
                </c:pt>
                <c:pt idx="5101">
                  <c:v>16.880984886569138</c:v>
                </c:pt>
                <c:pt idx="5102">
                  <c:v>16.985500740887627</c:v>
                </c:pt>
                <c:pt idx="5103">
                  <c:v>15.818274013724453</c:v>
                </c:pt>
                <c:pt idx="5104">
                  <c:v>16.910806366477392</c:v>
                </c:pt>
                <c:pt idx="5105">
                  <c:v>16.913568625702027</c:v>
                </c:pt>
                <c:pt idx="5106">
                  <c:v>16.760393758651908</c:v>
                </c:pt>
                <c:pt idx="5107">
                  <c:v>16.628240803747897</c:v>
                </c:pt>
                <c:pt idx="5108">
                  <c:v>16.255894113924512</c:v>
                </c:pt>
                <c:pt idx="5109">
                  <c:v>15.098479552759683</c:v>
                </c:pt>
                <c:pt idx="5110">
                  <c:v>16.105586208177787</c:v>
                </c:pt>
                <c:pt idx="5111">
                  <c:v>16.10370452520127</c:v>
                </c:pt>
                <c:pt idx="5112">
                  <c:v>16.077811122748869</c:v>
                </c:pt>
                <c:pt idx="5113">
                  <c:v>16.035121044144912</c:v>
                </c:pt>
                <c:pt idx="5114">
                  <c:v>16.346007922186619</c:v>
                </c:pt>
                <c:pt idx="5115">
                  <c:v>15.275428789805078</c:v>
                </c:pt>
                <c:pt idx="5116">
                  <c:v>16.272581171515998</c:v>
                </c:pt>
                <c:pt idx="5117">
                  <c:v>16.410578508503814</c:v>
                </c:pt>
                <c:pt idx="5118">
                  <c:v>16.454617871261235</c:v>
                </c:pt>
                <c:pt idx="5119">
                  <c:v>16.165800586267544</c:v>
                </c:pt>
                <c:pt idx="5120">
                  <c:v>16.319172523815919</c:v>
                </c:pt>
                <c:pt idx="5121">
                  <c:v>15.20597538774147</c:v>
                </c:pt>
                <c:pt idx="5122">
                  <c:v>16.316347921462139</c:v>
                </c:pt>
                <c:pt idx="5123">
                  <c:v>16.364493978562496</c:v>
                </c:pt>
                <c:pt idx="5124">
                  <c:v>16.308642494615526</c:v>
                </c:pt>
                <c:pt idx="5125">
                  <c:v>16.425161252057514</c:v>
                </c:pt>
                <c:pt idx="5126">
                  <c:v>16.382638464599218</c:v>
                </c:pt>
                <c:pt idx="5127">
                  <c:v>15.345143225538965</c:v>
                </c:pt>
                <c:pt idx="5128">
                  <c:v>16.540212000955059</c:v>
                </c:pt>
                <c:pt idx="5129">
                  <c:v>16.40532554216529</c:v>
                </c:pt>
                <c:pt idx="5130">
                  <c:v>16.247736956763021</c:v>
                </c:pt>
                <c:pt idx="5131">
                  <c:v>15.907258627940335</c:v>
                </c:pt>
                <c:pt idx="5132">
                  <c:v>16.050668748278422</c:v>
                </c:pt>
                <c:pt idx="5133">
                  <c:v>15.052633620102986</c:v>
                </c:pt>
                <c:pt idx="5134">
                  <c:v>16.04191856719595</c:v>
                </c:pt>
                <c:pt idx="5135">
                  <c:v>16.016892834986258</c:v>
                </c:pt>
                <c:pt idx="5136">
                  <c:v>16.055654666981351</c:v>
                </c:pt>
                <c:pt idx="5137">
                  <c:v>16.036811865996068</c:v>
                </c:pt>
                <c:pt idx="5138">
                  <c:v>16.043783526849502</c:v>
                </c:pt>
                <c:pt idx="5139">
                  <c:v>15.027024687089844</c:v>
                </c:pt>
                <c:pt idx="5140">
                  <c:v>16.178371805368997</c:v>
                </c:pt>
                <c:pt idx="5141">
                  <c:v>16.171400086418146</c:v>
                </c:pt>
                <c:pt idx="5142">
                  <c:v>16.206312702124695</c:v>
                </c:pt>
                <c:pt idx="5143">
                  <c:v>15.820822219175481</c:v>
                </c:pt>
                <c:pt idx="5144">
                  <c:v>15.922091678869828</c:v>
                </c:pt>
                <c:pt idx="5145">
                  <c:v>14.85765227937318</c:v>
                </c:pt>
                <c:pt idx="5146">
                  <c:v>15.934520986502442</c:v>
                </c:pt>
                <c:pt idx="5147">
                  <c:v>15.869280413697558</c:v>
                </c:pt>
                <c:pt idx="5148">
                  <c:v>15.880315136058208</c:v>
                </c:pt>
                <c:pt idx="5149">
                  <c:v>15.899503047335058</c:v>
                </c:pt>
                <c:pt idx="5150">
                  <c:v>14.921520212833837</c:v>
                </c:pt>
                <c:pt idx="5151">
                  <c:v>15.913128219489716</c:v>
                </c:pt>
                <c:pt idx="5152">
                  <c:v>15.724659700842848</c:v>
                </c:pt>
                <c:pt idx="5153">
                  <c:v>15.844593216751424</c:v>
                </c:pt>
                <c:pt idx="5154">
                  <c:v>15.801898982023177</c:v>
                </c:pt>
                <c:pt idx="5155">
                  <c:v>15.932529046882902</c:v>
                </c:pt>
                <c:pt idx="5156">
                  <c:v>15.767198058461162</c:v>
                </c:pt>
                <c:pt idx="5157">
                  <c:v>15.822735025002814</c:v>
                </c:pt>
                <c:pt idx="5158">
                  <c:v>15.572880126009203</c:v>
                </c:pt>
                <c:pt idx="5159">
                  <c:v>15.462070510817288</c:v>
                </c:pt>
                <c:pt idx="5160">
                  <c:v>15.83770074420374</c:v>
                </c:pt>
                <c:pt idx="5161">
                  <c:v>14.8846695755441</c:v>
                </c:pt>
                <c:pt idx="5162">
                  <c:v>15.781062730287022</c:v>
                </c:pt>
                <c:pt idx="5163">
                  <c:v>15.766961552264087</c:v>
                </c:pt>
                <c:pt idx="5164">
                  <c:v>15.691216677975905</c:v>
                </c:pt>
                <c:pt idx="5165">
                  <c:v>15.601581038431771</c:v>
                </c:pt>
                <c:pt idx="5166">
                  <c:v>15.617646409750753</c:v>
                </c:pt>
                <c:pt idx="5167">
                  <c:v>14.698488156066098</c:v>
                </c:pt>
                <c:pt idx="5168">
                  <c:v>15.599139144095982</c:v>
                </c:pt>
                <c:pt idx="5169">
                  <c:v>15.627944610050317</c:v>
                </c:pt>
                <c:pt idx="5170">
                  <c:v>15.621154985788987</c:v>
                </c:pt>
                <c:pt idx="5171">
                  <c:v>15.350449547665697</c:v>
                </c:pt>
                <c:pt idx="5172">
                  <c:v>15.19826322143656</c:v>
                </c:pt>
                <c:pt idx="5173">
                  <c:v>14.370738583576722</c:v>
                </c:pt>
                <c:pt idx="5174">
                  <c:v>15.257308093148335</c:v>
                </c:pt>
                <c:pt idx="5175">
                  <c:v>15.223163711674186</c:v>
                </c:pt>
                <c:pt idx="5176">
                  <c:v>15.260397942405595</c:v>
                </c:pt>
                <c:pt idx="5177">
                  <c:v>15.42209129476675</c:v>
                </c:pt>
                <c:pt idx="5178">
                  <c:v>15.347667709232656</c:v>
                </c:pt>
                <c:pt idx="5179">
                  <c:v>14.514977477620185</c:v>
                </c:pt>
                <c:pt idx="5180">
                  <c:v>15.112541426730049</c:v>
                </c:pt>
                <c:pt idx="5181">
                  <c:v>15.178181586667643</c:v>
                </c:pt>
                <c:pt idx="5182">
                  <c:v>15.262542656089645</c:v>
                </c:pt>
                <c:pt idx="5183">
                  <c:v>15.312804756881725</c:v>
                </c:pt>
                <c:pt idx="5184">
                  <c:v>14.544981290585508</c:v>
                </c:pt>
                <c:pt idx="5185">
                  <c:v>15.479486229048252</c:v>
                </c:pt>
                <c:pt idx="5186">
                  <c:v>15.504971511936917</c:v>
                </c:pt>
                <c:pt idx="5187">
                  <c:v>15.493405889772818</c:v>
                </c:pt>
                <c:pt idx="5188">
                  <c:v>15.600743064865771</c:v>
                </c:pt>
                <c:pt idx="5189">
                  <c:v>15.73226159578334</c:v>
                </c:pt>
                <c:pt idx="5190">
                  <c:v>14.916222998437565</c:v>
                </c:pt>
                <c:pt idx="5191">
                  <c:v>15.3436090343777</c:v>
                </c:pt>
                <c:pt idx="5192">
                  <c:v>15.441417652578032</c:v>
                </c:pt>
                <c:pt idx="5193">
                  <c:v>15.443726534038259</c:v>
                </c:pt>
                <c:pt idx="5194">
                  <c:v>15.572846849437093</c:v>
                </c:pt>
                <c:pt idx="5195">
                  <c:v>15.490563426036404</c:v>
                </c:pt>
                <c:pt idx="5196">
                  <c:v>14.753399664052889</c:v>
                </c:pt>
                <c:pt idx="5197">
                  <c:v>15.515136509553511</c:v>
                </c:pt>
                <c:pt idx="5198">
                  <c:v>15.673742414642758</c:v>
                </c:pt>
                <c:pt idx="5199">
                  <c:v>15.640018916735926</c:v>
                </c:pt>
                <c:pt idx="5200">
                  <c:v>16.163355907364725</c:v>
                </c:pt>
                <c:pt idx="5201">
                  <c:v>15.963761943207592</c:v>
                </c:pt>
                <c:pt idx="5202">
                  <c:v>15.347800969434653</c:v>
                </c:pt>
                <c:pt idx="5203">
                  <c:v>16.046417084355269</c:v>
                </c:pt>
                <c:pt idx="5204">
                  <c:v>15.982919206967953</c:v>
                </c:pt>
                <c:pt idx="5205">
                  <c:v>15.970695730322801</c:v>
                </c:pt>
                <c:pt idx="5206">
                  <c:v>15.891114176534467</c:v>
                </c:pt>
                <c:pt idx="5207">
                  <c:v>15.940111861295197</c:v>
                </c:pt>
                <c:pt idx="5208">
                  <c:v>15.178593983436288</c:v>
                </c:pt>
                <c:pt idx="5209">
                  <c:v>15.806917912318607</c:v>
                </c:pt>
                <c:pt idx="5210">
                  <c:v>15.857616046224363</c:v>
                </c:pt>
                <c:pt idx="5211">
                  <c:v>15.956173107869615</c:v>
                </c:pt>
                <c:pt idx="5212">
                  <c:v>15.293618359476209</c:v>
                </c:pt>
                <c:pt idx="5213">
                  <c:v>15.64107316406758</c:v>
                </c:pt>
                <c:pt idx="5214">
                  <c:v>14.942537712371269</c:v>
                </c:pt>
                <c:pt idx="5215">
                  <c:v>15.690287199409818</c:v>
                </c:pt>
                <c:pt idx="5216">
                  <c:v>15.787579784186223</c:v>
                </c:pt>
                <c:pt idx="5217">
                  <c:v>15.863990631499982</c:v>
                </c:pt>
                <c:pt idx="5218">
                  <c:v>15.784153847183099</c:v>
                </c:pt>
                <c:pt idx="5219">
                  <c:v>15.872993195751956</c:v>
                </c:pt>
                <c:pt idx="5220">
                  <c:v>15.197632239411512</c:v>
                </c:pt>
                <c:pt idx="5221">
                  <c:v>15.996762740386481</c:v>
                </c:pt>
                <c:pt idx="5222">
                  <c:v>16.319172400797211</c:v>
                </c:pt>
                <c:pt idx="5223">
                  <c:v>16.60799240864926</c:v>
                </c:pt>
                <c:pt idx="5224">
                  <c:v>16.831857954191239</c:v>
                </c:pt>
                <c:pt idx="5225">
                  <c:v>16.827955863338847</c:v>
                </c:pt>
                <c:pt idx="5226">
                  <c:v>16.177122303669737</c:v>
                </c:pt>
                <c:pt idx="5227">
                  <c:v>17.044751974773718</c:v>
                </c:pt>
                <c:pt idx="5228">
                  <c:v>17.111234698056165</c:v>
                </c:pt>
                <c:pt idx="5229">
                  <c:v>17.264612363101914</c:v>
                </c:pt>
                <c:pt idx="5230">
                  <c:v>17.048939019122269</c:v>
                </c:pt>
                <c:pt idx="5231">
                  <c:v>17.039743415442672</c:v>
                </c:pt>
                <c:pt idx="5232">
                  <c:v>16.344072258600129</c:v>
                </c:pt>
                <c:pt idx="5233">
                  <c:v>17.085951513312132</c:v>
                </c:pt>
                <c:pt idx="5234">
                  <c:v>17.204821497775157</c:v>
                </c:pt>
                <c:pt idx="5235">
                  <c:v>17.047656344319375</c:v>
                </c:pt>
                <c:pt idx="5236">
                  <c:v>16.82642645547628</c:v>
                </c:pt>
                <c:pt idx="5237">
                  <c:v>16.907737229420245</c:v>
                </c:pt>
                <c:pt idx="5238">
                  <c:v>16.147365513754782</c:v>
                </c:pt>
                <c:pt idx="5239">
                  <c:v>17.018749287296455</c:v>
                </c:pt>
                <c:pt idx="5240">
                  <c:v>17.071600823349481</c:v>
                </c:pt>
                <c:pt idx="5241">
                  <c:v>17.816885604497585</c:v>
                </c:pt>
                <c:pt idx="5242">
                  <c:v>17.554711470080022</c:v>
                </c:pt>
                <c:pt idx="5243">
                  <c:v>17.551339220158582</c:v>
                </c:pt>
                <c:pt idx="5244">
                  <c:v>16.940530828942066</c:v>
                </c:pt>
                <c:pt idx="5245">
                  <c:v>17.688413503057216</c:v>
                </c:pt>
                <c:pt idx="5246">
                  <c:v>17.61096324327476</c:v>
                </c:pt>
                <c:pt idx="5247">
                  <c:v>17.906439926342198</c:v>
                </c:pt>
                <c:pt idx="5248">
                  <c:v>17.839359502619565</c:v>
                </c:pt>
                <c:pt idx="5249">
                  <c:v>17.753552099116749</c:v>
                </c:pt>
                <c:pt idx="5250">
                  <c:v>17.013924682868165</c:v>
                </c:pt>
                <c:pt idx="5251">
                  <c:v>17.570067629610087</c:v>
                </c:pt>
                <c:pt idx="5252">
                  <c:v>17.778097464224654</c:v>
                </c:pt>
                <c:pt idx="5253">
                  <c:v>17.783396275987037</c:v>
                </c:pt>
                <c:pt idx="5254">
                  <c:v>17.674224062044654</c:v>
                </c:pt>
                <c:pt idx="5255">
                  <c:v>18.045833189176644</c:v>
                </c:pt>
                <c:pt idx="5256">
                  <c:v>17.753571745780995</c:v>
                </c:pt>
                <c:pt idx="5257">
                  <c:v>18.286341347722697</c:v>
                </c:pt>
                <c:pt idx="5258">
                  <c:v>18.79739463909095</c:v>
                </c:pt>
                <c:pt idx="5259">
                  <c:v>18.958951678126283</c:v>
                </c:pt>
                <c:pt idx="5260">
                  <c:v>18.840346103018671</c:v>
                </c:pt>
                <c:pt idx="5261">
                  <c:v>18.868410533260935</c:v>
                </c:pt>
                <c:pt idx="5262">
                  <c:v>18.43079129879434</c:v>
                </c:pt>
                <c:pt idx="5263">
                  <c:v>19.769182848612516</c:v>
                </c:pt>
                <c:pt idx="5264">
                  <c:v>20.086043199927168</c:v>
                </c:pt>
                <c:pt idx="5265">
                  <c:v>19.358271145119048</c:v>
                </c:pt>
                <c:pt idx="5266">
                  <c:v>18.662810308431013</c:v>
                </c:pt>
                <c:pt idx="5267">
                  <c:v>18.20755564556638</c:v>
                </c:pt>
                <c:pt idx="5268">
                  <c:v>18.710653445303727</c:v>
                </c:pt>
                <c:pt idx="5269">
                  <c:v>18.735634197768171</c:v>
                </c:pt>
                <c:pt idx="5270">
                  <c:v>18.728657050383781</c:v>
                </c:pt>
                <c:pt idx="5271">
                  <c:v>18.756753206515572</c:v>
                </c:pt>
                <c:pt idx="5272">
                  <c:v>18.168522069796218</c:v>
                </c:pt>
                <c:pt idx="5273">
                  <c:v>17.764689622734753</c:v>
                </c:pt>
                <c:pt idx="5274">
                  <c:v>18.636804829319029</c:v>
                </c:pt>
                <c:pt idx="5275">
                  <c:v>18.746407711769528</c:v>
                </c:pt>
                <c:pt idx="5276">
                  <c:v>18.523977898095222</c:v>
                </c:pt>
                <c:pt idx="5277">
                  <c:v>18.487189835415251</c:v>
                </c:pt>
                <c:pt idx="5278">
                  <c:v>18.45316383058821</c:v>
                </c:pt>
                <c:pt idx="5279">
                  <c:v>17.989494812214151</c:v>
                </c:pt>
                <c:pt idx="5280">
                  <c:v>19.309594607644083</c:v>
                </c:pt>
                <c:pt idx="5281">
                  <c:v>19.220043847918163</c:v>
                </c:pt>
                <c:pt idx="5282">
                  <c:v>18.668944041624869</c:v>
                </c:pt>
                <c:pt idx="5283">
                  <c:v>18.507527749743339</c:v>
                </c:pt>
                <c:pt idx="5284">
                  <c:v>18.247267512812204</c:v>
                </c:pt>
                <c:pt idx="5285">
                  <c:v>17.525207740626637</c:v>
                </c:pt>
                <c:pt idx="5286">
                  <c:v>17.590414369459783</c:v>
                </c:pt>
                <c:pt idx="5287">
                  <c:v>17.889473440000319</c:v>
                </c:pt>
                <c:pt idx="5288">
                  <c:v>18.269863780291576</c:v>
                </c:pt>
                <c:pt idx="5289">
                  <c:v>18.252661650162953</c:v>
                </c:pt>
                <c:pt idx="5290">
                  <c:v>18.206038779909875</c:v>
                </c:pt>
                <c:pt idx="5291">
                  <c:v>17.565085355721976</c:v>
                </c:pt>
                <c:pt idx="5292">
                  <c:v>18.120888061536597</c:v>
                </c:pt>
                <c:pt idx="5293">
                  <c:v>18.279135675822186</c:v>
                </c:pt>
                <c:pt idx="5294">
                  <c:v>18.389668373068385</c:v>
                </c:pt>
                <c:pt idx="5295">
                  <c:v>18.181806884380507</c:v>
                </c:pt>
                <c:pt idx="5296">
                  <c:v>18.130103969267697</c:v>
                </c:pt>
                <c:pt idx="5297">
                  <c:v>18.296493145096886</c:v>
                </c:pt>
                <c:pt idx="5298">
                  <c:v>17.969884118757133</c:v>
                </c:pt>
                <c:pt idx="5299">
                  <c:v>18.014819017406943</c:v>
                </c:pt>
                <c:pt idx="5300">
                  <c:v>18.205288457336348</c:v>
                </c:pt>
                <c:pt idx="5301">
                  <c:v>18.171322331409126</c:v>
                </c:pt>
                <c:pt idx="5302">
                  <c:v>17.544059963295425</c:v>
                </c:pt>
                <c:pt idx="5303">
                  <c:v>18.198307901946261</c:v>
                </c:pt>
                <c:pt idx="5304">
                  <c:v>18.098887327696342</c:v>
                </c:pt>
                <c:pt idx="5305">
                  <c:v>18.187641582595511</c:v>
                </c:pt>
                <c:pt idx="5306">
                  <c:v>18.416546091579107</c:v>
                </c:pt>
                <c:pt idx="5307">
                  <c:v>18.542195041521655</c:v>
                </c:pt>
                <c:pt idx="5308">
                  <c:v>17.981760836222357</c:v>
                </c:pt>
                <c:pt idx="5309">
                  <c:v>18.500116498664678</c:v>
                </c:pt>
                <c:pt idx="5310">
                  <c:v>18.456360228169334</c:v>
                </c:pt>
                <c:pt idx="5311">
                  <c:v>18.519187844442889</c:v>
                </c:pt>
                <c:pt idx="5312">
                  <c:v>18.73665962193224</c:v>
                </c:pt>
                <c:pt idx="5313">
                  <c:v>18.739060483811123</c:v>
                </c:pt>
                <c:pt idx="5314">
                  <c:v>18.07595622451511</c:v>
                </c:pt>
                <c:pt idx="5315">
                  <c:v>18.761532749637748</c:v>
                </c:pt>
                <c:pt idx="5316">
                  <c:v>18.258496651492855</c:v>
                </c:pt>
                <c:pt idx="5317">
                  <c:v>18.292499885103663</c:v>
                </c:pt>
                <c:pt idx="5318">
                  <c:v>17.706931664697514</c:v>
                </c:pt>
                <c:pt idx="5319">
                  <c:v>17.510588792898439</c:v>
                </c:pt>
                <c:pt idx="5320">
                  <c:v>17.490579308740603</c:v>
                </c:pt>
                <c:pt idx="5321">
                  <c:v>17.372366661898727</c:v>
                </c:pt>
                <c:pt idx="5322">
                  <c:v>17.591848924309108</c:v>
                </c:pt>
                <c:pt idx="5323">
                  <c:v>17.702499476520867</c:v>
                </c:pt>
                <c:pt idx="5324">
                  <c:v>17.615874205760843</c:v>
                </c:pt>
                <c:pt idx="5325">
                  <c:v>16.917702314466961</c:v>
                </c:pt>
                <c:pt idx="5326">
                  <c:v>17.658614751918527</c:v>
                </c:pt>
                <c:pt idx="5327">
                  <c:v>17.776512995703001</c:v>
                </c:pt>
                <c:pt idx="5328">
                  <c:v>17.770380558136711</c:v>
                </c:pt>
                <c:pt idx="5329">
                  <c:v>17.725350591952111</c:v>
                </c:pt>
                <c:pt idx="5330">
                  <c:v>17.663160067920046</c:v>
                </c:pt>
                <c:pt idx="5331">
                  <c:v>16.986941937751901</c:v>
                </c:pt>
                <c:pt idx="5332">
                  <c:v>17.559435130197645</c:v>
                </c:pt>
                <c:pt idx="5333">
                  <c:v>17.725520756799749</c:v>
                </c:pt>
                <c:pt idx="5334">
                  <c:v>17.603758651682263</c:v>
                </c:pt>
                <c:pt idx="5335">
                  <c:v>16.98640685750842</c:v>
                </c:pt>
                <c:pt idx="5336">
                  <c:v>17.665213662208259</c:v>
                </c:pt>
                <c:pt idx="5337">
                  <c:v>17.017058267961868</c:v>
                </c:pt>
                <c:pt idx="5338">
                  <c:v>17.546761956577917</c:v>
                </c:pt>
                <c:pt idx="5339">
                  <c:v>17.823033943275586</c:v>
                </c:pt>
                <c:pt idx="5340">
                  <c:v>17.479523315711365</c:v>
                </c:pt>
                <c:pt idx="5341">
                  <c:v>17.604580374080594</c:v>
                </c:pt>
                <c:pt idx="5342">
                  <c:v>17.136446733072908</c:v>
                </c:pt>
                <c:pt idx="5343">
                  <c:v>16.594826066044742</c:v>
                </c:pt>
                <c:pt idx="5344">
                  <c:v>17.17540065547901</c:v>
                </c:pt>
                <c:pt idx="5345">
                  <c:v>17.237921455688433</c:v>
                </c:pt>
                <c:pt idx="5346">
                  <c:v>17.380403637317748</c:v>
                </c:pt>
                <c:pt idx="5347">
                  <c:v>17.482136747096607</c:v>
                </c:pt>
                <c:pt idx="5348">
                  <c:v>17.539221457288331</c:v>
                </c:pt>
                <c:pt idx="5349">
                  <c:v>16.938794273453336</c:v>
                </c:pt>
                <c:pt idx="5350">
                  <c:v>17.634912760010756</c:v>
                </c:pt>
                <c:pt idx="5351">
                  <c:v>17.593843691167514</c:v>
                </c:pt>
                <c:pt idx="5352">
                  <c:v>17.572281984376765</c:v>
                </c:pt>
                <c:pt idx="5353">
                  <c:v>17.675570213696709</c:v>
                </c:pt>
                <c:pt idx="5354">
                  <c:v>17.745238943411263</c:v>
                </c:pt>
                <c:pt idx="5355">
                  <c:v>17.201591041875279</c:v>
                </c:pt>
                <c:pt idx="5356">
                  <c:v>18.019666349783229</c:v>
                </c:pt>
                <c:pt idx="5357">
                  <c:v>18.372585801291525</c:v>
                </c:pt>
                <c:pt idx="5358">
                  <c:v>17.785044889689793</c:v>
                </c:pt>
                <c:pt idx="5359">
                  <c:v>18.50629530911948</c:v>
                </c:pt>
                <c:pt idx="5360">
                  <c:v>18.457823843535845</c:v>
                </c:pt>
                <c:pt idx="5361">
                  <c:v>17.831616210430003</c:v>
                </c:pt>
                <c:pt idx="5362">
                  <c:v>18.52236724458022</c:v>
                </c:pt>
                <c:pt idx="5363">
                  <c:v>18.44211138907125</c:v>
                </c:pt>
                <c:pt idx="5364">
                  <c:v>17.891529126780469</c:v>
                </c:pt>
                <c:pt idx="5365">
                  <c:v>18.568496831140038</c:v>
                </c:pt>
                <c:pt idx="5366">
                  <c:v>18.671638549833148</c:v>
                </c:pt>
                <c:pt idx="5367">
                  <c:v>18.16560342345791</c:v>
                </c:pt>
                <c:pt idx="5368">
                  <c:v>18.700004167605613</c:v>
                </c:pt>
                <c:pt idx="5369">
                  <c:v>18.913046529620303</c:v>
                </c:pt>
                <c:pt idx="5370">
                  <c:v>18.688845438775573</c:v>
                </c:pt>
                <c:pt idx="5371">
                  <c:v>18.459528841973405</c:v>
                </c:pt>
                <c:pt idx="5372">
                  <c:v>18.631180811110795</c:v>
                </c:pt>
                <c:pt idx="5373">
                  <c:v>18.031713391069335</c:v>
                </c:pt>
                <c:pt idx="5374">
                  <c:v>18.523652027566609</c:v>
                </c:pt>
                <c:pt idx="5375">
                  <c:v>18.262090588734534</c:v>
                </c:pt>
                <c:pt idx="5376">
                  <c:v>18.507539449784751</c:v>
                </c:pt>
                <c:pt idx="5377">
                  <c:v>18.458975064414854</c:v>
                </c:pt>
                <c:pt idx="5378">
                  <c:v>18.591567962660275</c:v>
                </c:pt>
                <c:pt idx="5379">
                  <c:v>18.026113294714506</c:v>
                </c:pt>
                <c:pt idx="5380">
                  <c:v>18.321424775870728</c:v>
                </c:pt>
                <c:pt idx="5381">
                  <c:v>18.340436701060405</c:v>
                </c:pt>
                <c:pt idx="5382">
                  <c:v>18.34137297639974</c:v>
                </c:pt>
                <c:pt idx="5383">
                  <c:v>18.624416015052415</c:v>
                </c:pt>
                <c:pt idx="5384">
                  <c:v>18.171588137961574</c:v>
                </c:pt>
                <c:pt idx="5385">
                  <c:v>18.562109958166566</c:v>
                </c:pt>
                <c:pt idx="5386">
                  <c:v>17.964870326831591</c:v>
                </c:pt>
                <c:pt idx="5387">
                  <c:v>17.99409434535178</c:v>
                </c:pt>
                <c:pt idx="5388">
                  <c:v>18.493576011958872</c:v>
                </c:pt>
                <c:pt idx="5389">
                  <c:v>18.509996970756958</c:v>
                </c:pt>
                <c:pt idx="5390">
                  <c:v>18.020125857133845</c:v>
                </c:pt>
                <c:pt idx="5391">
                  <c:v>18.170119327285651</c:v>
                </c:pt>
                <c:pt idx="5392">
                  <c:v>18.063551074385568</c:v>
                </c:pt>
                <c:pt idx="5393">
                  <c:v>18.117771951849402</c:v>
                </c:pt>
                <c:pt idx="5394">
                  <c:v>18.333841082731794</c:v>
                </c:pt>
                <c:pt idx="5395">
                  <c:v>18.204485074690165</c:v>
                </c:pt>
                <c:pt idx="5396">
                  <c:v>17.680781069361526</c:v>
                </c:pt>
                <c:pt idx="5397">
                  <c:v>18.296184586258544</c:v>
                </c:pt>
                <c:pt idx="5398">
                  <c:v>18.102298045352651</c:v>
                </c:pt>
                <c:pt idx="5399">
                  <c:v>18.003618249793355</c:v>
                </c:pt>
                <c:pt idx="5400">
                  <c:v>18.12599328686613</c:v>
                </c:pt>
                <c:pt idx="5401">
                  <c:v>18.23700402733763</c:v>
                </c:pt>
                <c:pt idx="5402">
                  <c:v>17.741320421378486</c:v>
                </c:pt>
                <c:pt idx="5403">
                  <c:v>18.654904201658358</c:v>
                </c:pt>
                <c:pt idx="5404">
                  <c:v>18.81940836461483</c:v>
                </c:pt>
                <c:pt idx="5405">
                  <c:v>18.828384710753021</c:v>
                </c:pt>
                <c:pt idx="5406">
                  <c:v>19.036472582234929</c:v>
                </c:pt>
                <c:pt idx="5407">
                  <c:v>18.599618474778985</c:v>
                </c:pt>
                <c:pt idx="5408">
                  <c:v>19.381930057998975</c:v>
                </c:pt>
                <c:pt idx="5409">
                  <c:v>18.69423762607714</c:v>
                </c:pt>
                <c:pt idx="5410">
                  <c:v>18.338544740682657</c:v>
                </c:pt>
                <c:pt idx="5411">
                  <c:v>18.164926946751265</c:v>
                </c:pt>
                <c:pt idx="5412">
                  <c:v>16.86783600609969</c:v>
                </c:pt>
                <c:pt idx="5413">
                  <c:v>16.529351881086118</c:v>
                </c:pt>
                <c:pt idx="5414">
                  <c:v>17.119612773617867</c:v>
                </c:pt>
                <c:pt idx="5415">
                  <c:v>17.556092915410016</c:v>
                </c:pt>
                <c:pt idx="5416">
                  <c:v>17.5982805023617</c:v>
                </c:pt>
                <c:pt idx="5417">
                  <c:v>17.726525248936714</c:v>
                </c:pt>
                <c:pt idx="5418">
                  <c:v>17.573082468083268</c:v>
                </c:pt>
                <c:pt idx="5419">
                  <c:v>17.476575944960551</c:v>
                </c:pt>
                <c:pt idx="5420">
                  <c:v>17.314943765823497</c:v>
                </c:pt>
                <c:pt idx="5421">
                  <c:v>17.208777429525966</c:v>
                </c:pt>
                <c:pt idx="5422">
                  <c:v>17.01868536433016</c:v>
                </c:pt>
                <c:pt idx="5423">
                  <c:v>16.238147797444306</c:v>
                </c:pt>
                <c:pt idx="5424">
                  <c:v>14.714229897243014</c:v>
                </c:pt>
                <c:pt idx="5425">
                  <c:v>14.775239143602462</c:v>
                </c:pt>
                <c:pt idx="5426">
                  <c:v>13.016161427557078</c:v>
                </c:pt>
                <c:pt idx="5427">
                  <c:v>12.698597056554291</c:v>
                </c:pt>
                <c:pt idx="5428">
                  <c:v>11.977600739987704</c:v>
                </c:pt>
                <c:pt idx="5429">
                  <c:v>12.346703528065968</c:v>
                </c:pt>
                <c:pt idx="5430">
                  <c:v>12.585202911908057</c:v>
                </c:pt>
                <c:pt idx="5431">
                  <c:v>12.434367903565921</c:v>
                </c:pt>
                <c:pt idx="5432">
                  <c:v>13.489325516862218</c:v>
                </c:pt>
                <c:pt idx="5433">
                  <c:v>14.43332642905011</c:v>
                </c:pt>
                <c:pt idx="5434">
                  <c:v>15.011150810780517</c:v>
                </c:pt>
                <c:pt idx="5435">
                  <c:v>14.8388655752457</c:v>
                </c:pt>
                <c:pt idx="5436">
                  <c:v>14.762630929613399</c:v>
                </c:pt>
                <c:pt idx="5437">
                  <c:v>14.552507631829275</c:v>
                </c:pt>
                <c:pt idx="5438">
                  <c:v>14.383729381119828</c:v>
                </c:pt>
                <c:pt idx="5439">
                  <c:v>14.390833668309257</c:v>
                </c:pt>
                <c:pt idx="5440">
                  <c:v>14.225245444866458</c:v>
                </c:pt>
                <c:pt idx="5441">
                  <c:v>14.923612031042611</c:v>
                </c:pt>
                <c:pt idx="5442">
                  <c:v>14.744394926788242</c:v>
                </c:pt>
                <c:pt idx="5443">
                  <c:v>14.527784343948067</c:v>
                </c:pt>
                <c:pt idx="5444">
                  <c:v>15.395331244632148</c:v>
                </c:pt>
                <c:pt idx="5445">
                  <c:v>15.746062992146488</c:v>
                </c:pt>
                <c:pt idx="5446">
                  <c:v>15.551867036985479</c:v>
                </c:pt>
                <c:pt idx="5447">
                  <c:v>16.500508523407422</c:v>
                </c:pt>
                <c:pt idx="5448">
                  <c:v>15.757917851241913</c:v>
                </c:pt>
                <c:pt idx="5449">
                  <c:v>15.978846959536291</c:v>
                </c:pt>
                <c:pt idx="5450">
                  <c:v>16.558258808530685</c:v>
                </c:pt>
                <c:pt idx="5451">
                  <c:v>15.864848154890092</c:v>
                </c:pt>
                <c:pt idx="5452">
                  <c:v>15.975085624530575</c:v>
                </c:pt>
                <c:pt idx="5453">
                  <c:v>15.624770547054966</c:v>
                </c:pt>
                <c:pt idx="5454">
                  <c:v>15.241511834952771</c:v>
                </c:pt>
                <c:pt idx="5455">
                  <c:v>15.910321537110285</c:v>
                </c:pt>
                <c:pt idx="5456">
                  <c:v>15.152247091730072</c:v>
                </c:pt>
                <c:pt idx="5457">
                  <c:v>15.67728236886817</c:v>
                </c:pt>
                <c:pt idx="5458">
                  <c:v>15.698147910739285</c:v>
                </c:pt>
                <c:pt idx="5459">
                  <c:v>15.61682425621156</c:v>
                </c:pt>
                <c:pt idx="5460">
                  <c:v>15.361614951266564</c:v>
                </c:pt>
                <c:pt idx="5461">
                  <c:v>15.527049580298748</c:v>
                </c:pt>
                <c:pt idx="5462">
                  <c:v>15.596244420083394</c:v>
                </c:pt>
                <c:pt idx="5463">
                  <c:v>15.612371696221775</c:v>
                </c:pt>
                <c:pt idx="5464">
                  <c:v>15.328291762568018</c:v>
                </c:pt>
                <c:pt idx="5465">
                  <c:v>15.309218572653966</c:v>
                </c:pt>
                <c:pt idx="5466">
                  <c:v>14.967081134598628</c:v>
                </c:pt>
                <c:pt idx="5467">
                  <c:v>15.134376480711575</c:v>
                </c:pt>
                <c:pt idx="5468">
                  <c:v>15.435861055803475</c:v>
                </c:pt>
                <c:pt idx="5469">
                  <c:v>15.35095509196336</c:v>
                </c:pt>
                <c:pt idx="5470">
                  <c:v>15.917187715092481</c:v>
                </c:pt>
                <c:pt idx="5471">
                  <c:v>16.104859246233445</c:v>
                </c:pt>
                <c:pt idx="5472">
                  <c:v>15.85184252694213</c:v>
                </c:pt>
                <c:pt idx="5473">
                  <c:v>16.020822221806757</c:v>
                </c:pt>
                <c:pt idx="5474">
                  <c:v>16.079408531062292</c:v>
                </c:pt>
                <c:pt idx="5475">
                  <c:v>16.013743541084541</c:v>
                </c:pt>
                <c:pt idx="5476">
                  <c:v>16.460652660324399</c:v>
                </c:pt>
                <c:pt idx="5477">
                  <c:v>17.35741243072826</c:v>
                </c:pt>
                <c:pt idx="5478">
                  <c:v>17.336546793893191</c:v>
                </c:pt>
                <c:pt idx="5479">
                  <c:v>17.764387540612486</c:v>
                </c:pt>
                <c:pt idx="5480">
                  <c:v>18.173092365085807</c:v>
                </c:pt>
                <c:pt idx="5481">
                  <c:v>18.301217357553181</c:v>
                </c:pt>
                <c:pt idx="5482">
                  <c:v>17.658409091754709</c:v>
                </c:pt>
                <c:pt idx="5483">
                  <c:v>18.025334476007568</c:v>
                </c:pt>
                <c:pt idx="5484">
                  <c:v>17.63841315800796</c:v>
                </c:pt>
                <c:pt idx="5485">
                  <c:v>17.939142669677871</c:v>
                </c:pt>
                <c:pt idx="5486">
                  <c:v>18.104714710445933</c:v>
                </c:pt>
                <c:pt idx="5487">
                  <c:v>18.320419322608533</c:v>
                </c:pt>
                <c:pt idx="5488">
                  <c:v>18.846539124557747</c:v>
                </c:pt>
                <c:pt idx="5489">
                  <c:v>18.678566427471416</c:v>
                </c:pt>
                <c:pt idx="5490">
                  <c:v>19.338519390690617</c:v>
                </c:pt>
                <c:pt idx="5491">
                  <c:v>18.861221218671194</c:v>
                </c:pt>
                <c:pt idx="5492">
                  <c:v>18.574201044891723</c:v>
                </c:pt>
                <c:pt idx="5493">
                  <c:v>18.696263013376974</c:v>
                </c:pt>
                <c:pt idx="5494">
                  <c:v>18.22123148724096</c:v>
                </c:pt>
                <c:pt idx="5495">
                  <c:v>17.57746735869145</c:v>
                </c:pt>
                <c:pt idx="5496">
                  <c:v>18.673863981234945</c:v>
                </c:pt>
                <c:pt idx="5497">
                  <c:v>18.531686821591958</c:v>
                </c:pt>
                <c:pt idx="5498">
                  <c:v>18.48969885986639</c:v>
                </c:pt>
                <c:pt idx="5499">
                  <c:v>18.58988707805899</c:v>
                </c:pt>
                <c:pt idx="5500">
                  <c:v>18.164004211952342</c:v>
                </c:pt>
                <c:pt idx="5501">
                  <c:v>18.066970659948957</c:v>
                </c:pt>
                <c:pt idx="5502">
                  <c:v>18.315748732717605</c:v>
                </c:pt>
                <c:pt idx="5503">
                  <c:v>18.465521082746243</c:v>
                </c:pt>
                <c:pt idx="5504">
                  <c:v>18.200236981522092</c:v>
                </c:pt>
                <c:pt idx="5505">
                  <c:v>18.568202594691531</c:v>
                </c:pt>
                <c:pt idx="5506">
                  <c:v>17.965367332253745</c:v>
                </c:pt>
                <c:pt idx="5507">
                  <c:v>18.610284797284226</c:v>
                </c:pt>
                <c:pt idx="5508">
                  <c:v>18.767245028988423</c:v>
                </c:pt>
                <c:pt idx="5509">
                  <c:v>18.335354455127195</c:v>
                </c:pt>
                <c:pt idx="5510">
                  <c:v>18.55060916960209</c:v>
                </c:pt>
                <c:pt idx="5511">
                  <c:v>18.657490561579088</c:v>
                </c:pt>
                <c:pt idx="5512">
                  <c:v>18.000664317942668</c:v>
                </c:pt>
                <c:pt idx="5513">
                  <c:v>18.552763302041424</c:v>
                </c:pt>
                <c:pt idx="5514">
                  <c:v>19.126313479122253</c:v>
                </c:pt>
                <c:pt idx="5515">
                  <c:v>18.821545040524331</c:v>
                </c:pt>
                <c:pt idx="5516">
                  <c:v>18.959512384388791</c:v>
                </c:pt>
                <c:pt idx="5517">
                  <c:v>18.327585574925024</c:v>
                </c:pt>
                <c:pt idx="5518">
                  <c:v>19.235350895122799</c:v>
                </c:pt>
                <c:pt idx="5519">
                  <c:v>19.362255666204621</c:v>
                </c:pt>
                <c:pt idx="5520">
                  <c:v>19.807146654559094</c:v>
                </c:pt>
                <c:pt idx="5521">
                  <c:v>19.624616679489012</c:v>
                </c:pt>
                <c:pt idx="5522">
                  <c:v>19.709663397043816</c:v>
                </c:pt>
                <c:pt idx="5523">
                  <c:v>19.163777115904814</c:v>
                </c:pt>
                <c:pt idx="5524">
                  <c:v>20.415337965602518</c:v>
                </c:pt>
                <c:pt idx="5525">
                  <c:v>20.109139703976091</c:v>
                </c:pt>
                <c:pt idx="5526">
                  <c:v>20.377346641278674</c:v>
                </c:pt>
                <c:pt idx="5527">
                  <c:v>20.201161414677152</c:v>
                </c:pt>
                <c:pt idx="5528">
                  <c:v>20.461009714065522</c:v>
                </c:pt>
                <c:pt idx="5529">
                  <c:v>20.89292548227839</c:v>
                </c:pt>
                <c:pt idx="5530">
                  <c:v>22.266397802243482</c:v>
                </c:pt>
                <c:pt idx="5531">
                  <c:v>23.930133711422769</c:v>
                </c:pt>
                <c:pt idx="5532">
                  <c:v>23.809356722734247</c:v>
                </c:pt>
                <c:pt idx="5533">
                  <c:v>23.687696344260566</c:v>
                </c:pt>
                <c:pt idx="5534">
                  <c:v>23.370652654315681</c:v>
                </c:pt>
                <c:pt idx="5535">
                  <c:v>25.373601527878598</c:v>
                </c:pt>
                <c:pt idx="5536">
                  <c:v>25.184424413961647</c:v>
                </c:pt>
                <c:pt idx="5537">
                  <c:v>25.250749099460833</c:v>
                </c:pt>
                <c:pt idx="5538">
                  <c:v>24.296112311023411</c:v>
                </c:pt>
                <c:pt idx="5539">
                  <c:v>25.138061395198765</c:v>
                </c:pt>
                <c:pt idx="5540">
                  <c:v>24.746131052430616</c:v>
                </c:pt>
                <c:pt idx="5541">
                  <c:v>25.325243143640403</c:v>
                </c:pt>
                <c:pt idx="5542">
                  <c:v>26.951552626918367</c:v>
                </c:pt>
                <c:pt idx="5543">
                  <c:v>27.85231113299071</c:v>
                </c:pt>
                <c:pt idx="5544">
                  <c:v>29.406147585335219</c:v>
                </c:pt>
                <c:pt idx="5545">
                  <c:v>28.506296073084641</c:v>
                </c:pt>
                <c:pt idx="5546">
                  <c:v>28.245452116114478</c:v>
                </c:pt>
                <c:pt idx="5547">
                  <c:v>30.130028135190127</c:v>
                </c:pt>
                <c:pt idx="5548">
                  <c:v>26.868983988175668</c:v>
                </c:pt>
                <c:pt idx="5549">
                  <c:v>26.77326963786096</c:v>
                </c:pt>
                <c:pt idx="5550">
                  <c:v>28.446305972267936</c:v>
                </c:pt>
                <c:pt idx="5551">
                  <c:v>26.782580509617983</c:v>
                </c:pt>
                <c:pt idx="5552">
                  <c:v>28.356557124700988</c:v>
                </c:pt>
                <c:pt idx="5553">
                  <c:v>28.795912272762472</c:v>
                </c:pt>
                <c:pt idx="5554">
                  <c:v>28.041279320668323</c:v>
                </c:pt>
                <c:pt idx="5555">
                  <c:v>27.845544356460991</c:v>
                </c:pt>
                <c:pt idx="5556">
                  <c:v>27.389617310624498</c:v>
                </c:pt>
                <c:pt idx="5557">
                  <c:v>26.655721413365761</c:v>
                </c:pt>
                <c:pt idx="5558">
                  <c:v>27.287724588249333</c:v>
                </c:pt>
                <c:pt idx="5559">
                  <c:v>26.920468006453493</c:v>
                </c:pt>
                <c:pt idx="5560">
                  <c:v>28.136357118048291</c:v>
                </c:pt>
                <c:pt idx="5561">
                  <c:v>27.744329311460646</c:v>
                </c:pt>
                <c:pt idx="5562">
                  <c:v>28.301094051861124</c:v>
                </c:pt>
                <c:pt idx="5563">
                  <c:v>29.089860337350235</c:v>
                </c:pt>
                <c:pt idx="5564">
                  <c:v>29.139851504797136</c:v>
                </c:pt>
                <c:pt idx="5565">
                  <c:v>28.055043171199436</c:v>
                </c:pt>
                <c:pt idx="5566">
                  <c:v>27.487143509002671</c:v>
                </c:pt>
                <c:pt idx="5567">
                  <c:v>27.283906528738775</c:v>
                </c:pt>
                <c:pt idx="5568">
                  <c:v>27.56253288883978</c:v>
                </c:pt>
                <c:pt idx="5569">
                  <c:v>27.62284325464454</c:v>
                </c:pt>
                <c:pt idx="5570">
                  <c:v>27.790719261686029</c:v>
                </c:pt>
                <c:pt idx="5571">
                  <c:v>27.353893463291588</c:v>
                </c:pt>
                <c:pt idx="5572">
                  <c:v>26.967983488550026</c:v>
                </c:pt>
                <c:pt idx="5573">
                  <c:v>27.852939589667855</c:v>
                </c:pt>
                <c:pt idx="5574">
                  <c:v>27.947782593639744</c:v>
                </c:pt>
                <c:pt idx="5575">
                  <c:v>27.945782966938236</c:v>
                </c:pt>
                <c:pt idx="5576">
                  <c:v>27.564681194981894</c:v>
                </c:pt>
                <c:pt idx="5577">
                  <c:v>27.586815682318779</c:v>
                </c:pt>
                <c:pt idx="5578">
                  <c:v>24.828441001734301</c:v>
                </c:pt>
                <c:pt idx="5579">
                  <c:v>24.957881609776535</c:v>
                </c:pt>
                <c:pt idx="5580">
                  <c:v>23.513120015107557</c:v>
                </c:pt>
                <c:pt idx="5581">
                  <c:v>23.555113085679249</c:v>
                </c:pt>
                <c:pt idx="5582">
                  <c:v>23.458050895725602</c:v>
                </c:pt>
                <c:pt idx="5583">
                  <c:v>23.076295957257379</c:v>
                </c:pt>
                <c:pt idx="5584">
                  <c:v>23.96324546411299</c:v>
                </c:pt>
                <c:pt idx="5585">
                  <c:v>24.823027997768651</c:v>
                </c:pt>
                <c:pt idx="5586">
                  <c:v>23.915173266146873</c:v>
                </c:pt>
                <c:pt idx="5587">
                  <c:v>24.656260183609913</c:v>
                </c:pt>
                <c:pt idx="5588">
                  <c:v>24.418296277539387</c:v>
                </c:pt>
                <c:pt idx="5589">
                  <c:v>24.026335704409643</c:v>
                </c:pt>
                <c:pt idx="5590">
                  <c:v>24.946008319342965</c:v>
                </c:pt>
                <c:pt idx="5591">
                  <c:v>24.286992315643051</c:v>
                </c:pt>
                <c:pt idx="5592">
                  <c:v>24.363979611691153</c:v>
                </c:pt>
                <c:pt idx="5593">
                  <c:v>24.295112471010611</c:v>
                </c:pt>
                <c:pt idx="5594">
                  <c:v>25.566695910604356</c:v>
                </c:pt>
                <c:pt idx="5595">
                  <c:v>24.623936715230212</c:v>
                </c:pt>
                <c:pt idx="5596">
                  <c:v>24.884603331717134</c:v>
                </c:pt>
                <c:pt idx="5597">
                  <c:v>24.666724063925166</c:v>
                </c:pt>
                <c:pt idx="5598">
                  <c:v>24.853023198152631</c:v>
                </c:pt>
                <c:pt idx="5599">
                  <c:v>24.323783512106175</c:v>
                </c:pt>
                <c:pt idx="5600">
                  <c:v>25.155974722030823</c:v>
                </c:pt>
                <c:pt idx="5601">
                  <c:v>25.432718465372609</c:v>
                </c:pt>
                <c:pt idx="5602">
                  <c:v>25.678891048724868</c:v>
                </c:pt>
                <c:pt idx="5603">
                  <c:v>25.154184659337314</c:v>
                </c:pt>
                <c:pt idx="5604">
                  <c:v>25.099067504720175</c:v>
                </c:pt>
                <c:pt idx="5605">
                  <c:v>24.837315524938656</c:v>
                </c:pt>
                <c:pt idx="5606">
                  <c:v>24.975003679714145</c:v>
                </c:pt>
                <c:pt idx="5607">
                  <c:v>23.762197744188573</c:v>
                </c:pt>
                <c:pt idx="5608">
                  <c:v>23.783273661904104</c:v>
                </c:pt>
                <c:pt idx="5609">
                  <c:v>24.076227762166344</c:v>
                </c:pt>
                <c:pt idx="5610">
                  <c:v>23.504313451094433</c:v>
                </c:pt>
                <c:pt idx="5611">
                  <c:v>24.507282780229623</c:v>
                </c:pt>
                <c:pt idx="5612">
                  <c:v>24.774035837141483</c:v>
                </c:pt>
                <c:pt idx="5613">
                  <c:v>24.305191888309874</c:v>
                </c:pt>
                <c:pt idx="5614">
                  <c:v>25.592118234374666</c:v>
                </c:pt>
                <c:pt idx="5615">
                  <c:v>26.074914610030572</c:v>
                </c:pt>
                <c:pt idx="5616">
                  <c:v>26.050927053376956</c:v>
                </c:pt>
                <c:pt idx="5617">
                  <c:v>24.095144468450748</c:v>
                </c:pt>
                <c:pt idx="5618">
                  <c:v>24.856022718191028</c:v>
                </c:pt>
                <c:pt idx="5619">
                  <c:v>24.6410447949137</c:v>
                </c:pt>
                <c:pt idx="5620">
                  <c:v>24.688255330644605</c:v>
                </c:pt>
                <c:pt idx="5621">
                  <c:v>25.15618435602698</c:v>
                </c:pt>
                <c:pt idx="5622">
                  <c:v>24.771230357647561</c:v>
                </c:pt>
                <c:pt idx="5623">
                  <c:v>25.155477986546693</c:v>
                </c:pt>
                <c:pt idx="5624">
                  <c:v>24.98541850001363</c:v>
                </c:pt>
                <c:pt idx="5625">
                  <c:v>24.782447594595137</c:v>
                </c:pt>
                <c:pt idx="5626">
                  <c:v>24.375318567481493</c:v>
                </c:pt>
                <c:pt idx="5627">
                  <c:v>24.69120150525103</c:v>
                </c:pt>
                <c:pt idx="5628">
                  <c:v>24.257129403180329</c:v>
                </c:pt>
                <c:pt idx="5629">
                  <c:v>23.967963865625904</c:v>
                </c:pt>
                <c:pt idx="5630">
                  <c:v>23.626613276054346</c:v>
                </c:pt>
                <c:pt idx="5631">
                  <c:v>23.66160825974719</c:v>
                </c:pt>
                <c:pt idx="5632">
                  <c:v>23.211262685861861</c:v>
                </c:pt>
                <c:pt idx="5633">
                  <c:v>22.85391451327504</c:v>
                </c:pt>
                <c:pt idx="5634">
                  <c:v>22.796922207755653</c:v>
                </c:pt>
                <c:pt idx="5635">
                  <c:v>24.279519686095121</c:v>
                </c:pt>
                <c:pt idx="5636">
                  <c:v>24.255725256050191</c:v>
                </c:pt>
                <c:pt idx="5637">
                  <c:v>24.305718506505798</c:v>
                </c:pt>
                <c:pt idx="5638">
                  <c:v>24.430701632644809</c:v>
                </c:pt>
                <c:pt idx="5639">
                  <c:v>24.973836447029253</c:v>
                </c:pt>
                <c:pt idx="5640">
                  <c:v>24.876724348985089</c:v>
                </c:pt>
                <c:pt idx="5641">
                  <c:v>24.129943346925447</c:v>
                </c:pt>
                <c:pt idx="5642">
                  <c:v>24.219810848290429</c:v>
                </c:pt>
                <c:pt idx="5643">
                  <c:v>24.214134491212612</c:v>
                </c:pt>
                <c:pt idx="5644">
                  <c:v>24.176138987613236</c:v>
                </c:pt>
                <c:pt idx="5645">
                  <c:v>24.77386177875821</c:v>
                </c:pt>
                <c:pt idx="5646">
                  <c:v>25.191598904579106</c:v>
                </c:pt>
                <c:pt idx="5647">
                  <c:v>26.32322673375721</c:v>
                </c:pt>
                <c:pt idx="5648">
                  <c:v>26.16524937880094</c:v>
                </c:pt>
                <c:pt idx="5649">
                  <c:v>26.011262780130057</c:v>
                </c:pt>
                <c:pt idx="5650">
                  <c:v>26.515066640064738</c:v>
                </c:pt>
                <c:pt idx="5651">
                  <c:v>25.684189895923037</c:v>
                </c:pt>
                <c:pt idx="5652">
                  <c:v>26.071262851168729</c:v>
                </c:pt>
                <c:pt idx="5653">
                  <c:v>26.065133385114358</c:v>
                </c:pt>
                <c:pt idx="5654">
                  <c:v>26.291113009820439</c:v>
                </c:pt>
                <c:pt idx="5655">
                  <c:v>26.699816701033644</c:v>
                </c:pt>
                <c:pt idx="5656">
                  <c:v>26.383778257748389</c:v>
                </c:pt>
                <c:pt idx="5657">
                  <c:v>26.749388588775744</c:v>
                </c:pt>
                <c:pt idx="5658">
                  <c:v>26.585499345464815</c:v>
                </c:pt>
                <c:pt idx="5659">
                  <c:v>27.00457470255887</c:v>
                </c:pt>
                <c:pt idx="5660">
                  <c:v>27.580368345755819</c:v>
                </c:pt>
                <c:pt idx="5661">
                  <c:v>27.863098893083858</c:v>
                </c:pt>
                <c:pt idx="5662">
                  <c:v>27.265955249993041</c:v>
                </c:pt>
                <c:pt idx="5663">
                  <c:v>27.46906248552861</c:v>
                </c:pt>
                <c:pt idx="5664">
                  <c:v>24.841439138534501</c:v>
                </c:pt>
                <c:pt idx="5665">
                  <c:v>25.129389485028202</c:v>
                </c:pt>
                <c:pt idx="5666">
                  <c:v>25.474348415036509</c:v>
                </c:pt>
                <c:pt idx="5667">
                  <c:v>25.633325626669713</c:v>
                </c:pt>
                <c:pt idx="5668">
                  <c:v>25.764306851348643</c:v>
                </c:pt>
                <c:pt idx="5669">
                  <c:v>25.993490641887004</c:v>
                </c:pt>
                <c:pt idx="5670">
                  <c:v>25.050617938294302</c:v>
                </c:pt>
                <c:pt idx="5671">
                  <c:v>25.041614979609449</c:v>
                </c:pt>
                <c:pt idx="5672">
                  <c:v>25.501217038909882</c:v>
                </c:pt>
                <c:pt idx="5673">
                  <c:v>25.92949928130383</c:v>
                </c:pt>
                <c:pt idx="5674">
                  <c:v>26.01648753709658</c:v>
                </c:pt>
                <c:pt idx="5675">
                  <c:v>25.713614151239934</c:v>
                </c:pt>
                <c:pt idx="5676">
                  <c:v>25.611751370188294</c:v>
                </c:pt>
                <c:pt idx="5677">
                  <c:v>25.646751205761312</c:v>
                </c:pt>
                <c:pt idx="5678">
                  <c:v>25.697616257767919</c:v>
                </c:pt>
                <c:pt idx="5679">
                  <c:v>25.544976998864424</c:v>
                </c:pt>
                <c:pt idx="5680">
                  <c:v>26.055264053639696</c:v>
                </c:pt>
                <c:pt idx="5681">
                  <c:v>27.034386549652133</c:v>
                </c:pt>
                <c:pt idx="5682">
                  <c:v>28.816954847555053</c:v>
                </c:pt>
                <c:pt idx="5683">
                  <c:v>29.361259487892557</c:v>
                </c:pt>
                <c:pt idx="5684">
                  <c:v>26.466529675283617</c:v>
                </c:pt>
                <c:pt idx="5685">
                  <c:v>26.979931459295074</c:v>
                </c:pt>
                <c:pt idx="5686">
                  <c:v>26.325332676132483</c:v>
                </c:pt>
                <c:pt idx="5687">
                  <c:v>27.060511630930524</c:v>
                </c:pt>
                <c:pt idx="5688">
                  <c:v>27.341268331503414</c:v>
                </c:pt>
                <c:pt idx="5689">
                  <c:v>27.600619934501925</c:v>
                </c:pt>
                <c:pt idx="5690">
                  <c:v>27.446124450748663</c:v>
                </c:pt>
                <c:pt idx="5691">
                  <c:v>27.132145906682243</c:v>
                </c:pt>
                <c:pt idx="5692">
                  <c:v>27.11614699997822</c:v>
                </c:pt>
                <c:pt idx="5693">
                  <c:v>27.378129097256569</c:v>
                </c:pt>
                <c:pt idx="5694">
                  <c:v>27.670127591350543</c:v>
                </c:pt>
                <c:pt idx="5695">
                  <c:v>27.367129848897555</c:v>
                </c:pt>
                <c:pt idx="5696">
                  <c:v>27.360130327214545</c:v>
                </c:pt>
                <c:pt idx="5697">
                  <c:v>27.13228156775093</c:v>
                </c:pt>
                <c:pt idx="5698">
                  <c:v>27.319497386322254</c:v>
                </c:pt>
                <c:pt idx="5699">
                  <c:v>27.475607867267659</c:v>
                </c:pt>
                <c:pt idx="5700">
                  <c:v>28.164591735206912</c:v>
                </c:pt>
                <c:pt idx="5701">
                  <c:v>27.780472032019503</c:v>
                </c:pt>
                <c:pt idx="5702">
                  <c:v>27.961462077293262</c:v>
                </c:pt>
                <c:pt idx="5703">
                  <c:v>27.731012539551518</c:v>
                </c:pt>
                <c:pt idx="5704">
                  <c:v>26.496189365197395</c:v>
                </c:pt>
                <c:pt idx="5705">
                  <c:v>26.830184429427497</c:v>
                </c:pt>
                <c:pt idx="5706">
                  <c:v>26.726440912140507</c:v>
                </c:pt>
                <c:pt idx="5707">
                  <c:v>26.931159641212975</c:v>
                </c:pt>
                <c:pt idx="5708">
                  <c:v>26.449192576754331</c:v>
                </c:pt>
                <c:pt idx="5709">
                  <c:v>25.525383341194736</c:v>
                </c:pt>
                <c:pt idx="5710">
                  <c:v>25.353394234183121</c:v>
                </c:pt>
                <c:pt idx="5711">
                  <c:v>25.488491886282137</c:v>
                </c:pt>
                <c:pt idx="5712">
                  <c:v>25.322269585789826</c:v>
                </c:pt>
                <c:pt idx="5713">
                  <c:v>26.23920692626405</c:v>
                </c:pt>
                <c:pt idx="5714">
                  <c:v>26.184210684468976</c:v>
                </c:pt>
                <c:pt idx="5715">
                  <c:v>26.244337805970034</c:v>
                </c:pt>
                <c:pt idx="5716">
                  <c:v>25.956702132446956</c:v>
                </c:pt>
                <c:pt idx="5717">
                  <c:v>26.056679761446325</c:v>
                </c:pt>
                <c:pt idx="5718">
                  <c:v>26.346902189537875</c:v>
                </c:pt>
                <c:pt idx="5719">
                  <c:v>26.057218271725983</c:v>
                </c:pt>
                <c:pt idx="5720">
                  <c:v>26.112216621750733</c:v>
                </c:pt>
                <c:pt idx="5721">
                  <c:v>26.403339908251183</c:v>
                </c:pt>
                <c:pt idx="5722">
                  <c:v>26.370560486995952</c:v>
                </c:pt>
                <c:pt idx="5723">
                  <c:v>25.952342532327961</c:v>
                </c:pt>
                <c:pt idx="5724">
                  <c:v>25.817569703585814</c:v>
                </c:pt>
                <c:pt idx="5725">
                  <c:v>25.284367882901499</c:v>
                </c:pt>
                <c:pt idx="5726">
                  <c:v>25.294156847385956</c:v>
                </c:pt>
                <c:pt idx="5727">
                  <c:v>25.1071630806154</c:v>
                </c:pt>
                <c:pt idx="5728">
                  <c:v>25.183160547324292</c:v>
                </c:pt>
                <c:pt idx="5729">
                  <c:v>25.081151406688786</c:v>
                </c:pt>
                <c:pt idx="5730">
                  <c:v>24.840378982762751</c:v>
                </c:pt>
                <c:pt idx="5731">
                  <c:v>24.208072006119995</c:v>
                </c:pt>
                <c:pt idx="5732">
                  <c:v>24.608056673080551</c:v>
                </c:pt>
                <c:pt idx="5733">
                  <c:v>25.019249411258887</c:v>
                </c:pt>
                <c:pt idx="5734">
                  <c:v>25.046152590835419</c:v>
                </c:pt>
                <c:pt idx="5735">
                  <c:v>24.854171513808179</c:v>
                </c:pt>
                <c:pt idx="5736">
                  <c:v>25.301156614056509</c:v>
                </c:pt>
                <c:pt idx="5737">
                  <c:v>25.311367207909935</c:v>
                </c:pt>
                <c:pt idx="5738">
                  <c:v>25.652358683016494</c:v>
                </c:pt>
                <c:pt idx="5739">
                  <c:v>25.38844991095932</c:v>
                </c:pt>
                <c:pt idx="5740">
                  <c:v>25.304464383168632</c:v>
                </c:pt>
                <c:pt idx="5741">
                  <c:v>24.930252081218839</c:v>
                </c:pt>
                <c:pt idx="5742">
                  <c:v>25.490150314161507</c:v>
                </c:pt>
                <c:pt idx="5743">
                  <c:v>25.589147014216508</c:v>
                </c:pt>
                <c:pt idx="5744">
                  <c:v>26.025349358133056</c:v>
                </c:pt>
                <c:pt idx="5745">
                  <c:v>26.168214941775933</c:v>
                </c:pt>
                <c:pt idx="5746">
                  <c:v>25.987341645672522</c:v>
                </c:pt>
                <c:pt idx="5747">
                  <c:v>25.901136614389841</c:v>
                </c:pt>
                <c:pt idx="5748">
                  <c:v>25.902920689152463</c:v>
                </c:pt>
                <c:pt idx="5749">
                  <c:v>26.630979126233541</c:v>
                </c:pt>
                <c:pt idx="5750">
                  <c:v>26.246125114581506</c:v>
                </c:pt>
                <c:pt idx="5751">
                  <c:v>26.141128614523172</c:v>
                </c:pt>
                <c:pt idx="5752">
                  <c:v>25.994120517378001</c:v>
                </c:pt>
                <c:pt idx="5753">
                  <c:v>26.275343108211182</c:v>
                </c:pt>
                <c:pt idx="5754">
                  <c:v>26.483337908276184</c:v>
                </c:pt>
                <c:pt idx="5755">
                  <c:v>26.150215481767834</c:v>
                </c:pt>
                <c:pt idx="5756">
                  <c:v>26.114434181129724</c:v>
                </c:pt>
                <c:pt idx="5757">
                  <c:v>25.899438839412593</c:v>
                </c:pt>
                <c:pt idx="5758">
                  <c:v>25.917451408139282</c:v>
                </c:pt>
                <c:pt idx="5759">
                  <c:v>26.987325308433679</c:v>
                </c:pt>
                <c:pt idx="5760">
                  <c:v>26.582335433307119</c:v>
                </c:pt>
                <c:pt idx="5761">
                  <c:v>26.547203571946479</c:v>
                </c:pt>
                <c:pt idx="5762">
                  <c:v>27.502312433594618</c:v>
                </c:pt>
                <c:pt idx="5763">
                  <c:v>27.501312458594303</c:v>
                </c:pt>
                <c:pt idx="5764">
                  <c:v>27.766180885581996</c:v>
                </c:pt>
                <c:pt idx="5765">
                  <c:v>27.516541387155119</c:v>
                </c:pt>
                <c:pt idx="5766">
                  <c:v>27.689307758653054</c:v>
                </c:pt>
                <c:pt idx="5767">
                  <c:v>27.266318333520868</c:v>
                </c:pt>
                <c:pt idx="5768">
                  <c:v>27.082413208023603</c:v>
                </c:pt>
                <c:pt idx="5769">
                  <c:v>27.389543503804145</c:v>
                </c:pt>
                <c:pt idx="5770">
                  <c:v>27.581301264850683</c:v>
                </c:pt>
                <c:pt idx="5771">
                  <c:v>28.297528370596922</c:v>
                </c:pt>
                <c:pt idx="5772">
                  <c:v>28.357291058861801</c:v>
                </c:pt>
                <c:pt idx="5773">
                  <c:v>28.046298833764617</c:v>
                </c:pt>
                <c:pt idx="5774">
                  <c:v>28.090625455830299</c:v>
                </c:pt>
                <c:pt idx="5775">
                  <c:v>27.509770750955209</c:v>
                </c:pt>
                <c:pt idx="5776">
                  <c:v>27.656299364874751</c:v>
                </c:pt>
                <c:pt idx="5777">
                  <c:v>27.931534470546087</c:v>
                </c:pt>
                <c:pt idx="5778">
                  <c:v>28.085297858776801</c:v>
                </c:pt>
                <c:pt idx="5779">
                  <c:v>27.906534887209283</c:v>
                </c:pt>
                <c:pt idx="5780">
                  <c:v>27.970533820551505</c:v>
                </c:pt>
                <c:pt idx="5781">
                  <c:v>28.044392364916074</c:v>
                </c:pt>
                <c:pt idx="5782">
                  <c:v>28.19128581171309</c:v>
                </c:pt>
                <c:pt idx="5783">
                  <c:v>28.133296658791803</c:v>
                </c:pt>
                <c:pt idx="5784">
                  <c:v>28.23405884901927</c:v>
                </c:pt>
                <c:pt idx="5785">
                  <c:v>27.505083148614276</c:v>
                </c:pt>
                <c:pt idx="5786">
                  <c:v>27.925069148847605</c:v>
                </c:pt>
                <c:pt idx="5787">
                  <c:v>27.876819856313215</c:v>
                </c:pt>
                <c:pt idx="5788">
                  <c:v>28.048831274348622</c:v>
                </c:pt>
                <c:pt idx="5789">
                  <c:v>27.760843274098622</c:v>
                </c:pt>
                <c:pt idx="5790">
                  <c:v>28.030832024332994</c:v>
                </c:pt>
                <c:pt idx="5791">
                  <c:v>28.060830774359037</c:v>
                </c:pt>
                <c:pt idx="5792">
                  <c:v>28.178684964017744</c:v>
                </c:pt>
                <c:pt idx="5793">
                  <c:v>27.953700122722381</c:v>
                </c:pt>
                <c:pt idx="5794">
                  <c:v>28.072830274369455</c:v>
                </c:pt>
                <c:pt idx="5795">
                  <c:v>27.728844607404181</c:v>
                </c:pt>
                <c:pt idx="5796">
                  <c:v>27.845772249111224</c:v>
                </c:pt>
                <c:pt idx="5797">
                  <c:v>25.890360225260082</c:v>
                </c:pt>
                <c:pt idx="5798">
                  <c:v>26.007222779055741</c:v>
                </c:pt>
                <c:pt idx="5799">
                  <c:v>25.928029394883943</c:v>
                </c:pt>
                <c:pt idx="5800">
                  <c:v>26.063218952519815</c:v>
                </c:pt>
                <c:pt idx="5801">
                  <c:v>25.89614404317258</c:v>
                </c:pt>
                <c:pt idx="5802">
                  <c:v>26.149995090189194</c:v>
                </c:pt>
                <c:pt idx="5803">
                  <c:v>26.086695573447003</c:v>
                </c:pt>
                <c:pt idx="5804">
                  <c:v>26.12379244627046</c:v>
                </c:pt>
                <c:pt idx="5805">
                  <c:v>26.18945513430673</c:v>
                </c:pt>
                <c:pt idx="5806">
                  <c:v>26.251768504839887</c:v>
                </c:pt>
                <c:pt idx="5807">
                  <c:v>25.89879850856471</c:v>
                </c:pt>
                <c:pt idx="5808">
                  <c:v>26.19199187031262</c:v>
                </c:pt>
                <c:pt idx="5809">
                  <c:v>26.097912083517777</c:v>
                </c:pt>
                <c:pt idx="5810">
                  <c:v>26.498747510732152</c:v>
                </c:pt>
                <c:pt idx="5811">
                  <c:v>26.535983188639801</c:v>
                </c:pt>
                <c:pt idx="5812">
                  <c:v>26.171906163754567</c:v>
                </c:pt>
                <c:pt idx="5813">
                  <c:v>26.126692040269724</c:v>
                </c:pt>
                <c:pt idx="5814">
                  <c:v>25.984704583049073</c:v>
                </c:pt>
                <c:pt idx="5815">
                  <c:v>26.231682765679359</c:v>
                </c:pt>
                <c:pt idx="5816">
                  <c:v>26.189786869506079</c:v>
                </c:pt>
                <c:pt idx="5817">
                  <c:v>26.236682324032198</c:v>
                </c:pt>
                <c:pt idx="5818">
                  <c:v>26.137778194428073</c:v>
                </c:pt>
                <c:pt idx="5819">
                  <c:v>26.268767059901297</c:v>
                </c:pt>
                <c:pt idx="5820">
                  <c:v>26.391888564458547</c:v>
                </c:pt>
                <c:pt idx="5821">
                  <c:v>25.793022459140037</c:v>
                </c:pt>
                <c:pt idx="5822">
                  <c:v>25.74482447041742</c:v>
                </c:pt>
                <c:pt idx="5823">
                  <c:v>25.142072367226866</c:v>
                </c:pt>
                <c:pt idx="5824">
                  <c:v>24.992875515291878</c:v>
                </c:pt>
                <c:pt idx="5825">
                  <c:v>25.252853416231101</c:v>
                </c:pt>
                <c:pt idx="5826">
                  <c:v>25.378969601217037</c:v>
                </c:pt>
                <c:pt idx="5827">
                  <c:v>25.23085528615163</c:v>
                </c:pt>
                <c:pt idx="5828">
                  <c:v>25.217869000036014</c:v>
                </c:pt>
                <c:pt idx="5829">
                  <c:v>25.316059027738223</c:v>
                </c:pt>
                <c:pt idx="5830">
                  <c:v>24.646904924041991</c:v>
                </c:pt>
                <c:pt idx="5831">
                  <c:v>24.874885544865613</c:v>
                </c:pt>
                <c:pt idx="5832">
                  <c:v>25.780023455768497</c:v>
                </c:pt>
                <c:pt idx="5833">
                  <c:v>25.545041471744543</c:v>
                </c:pt>
                <c:pt idx="5834">
                  <c:v>25.572954081837818</c:v>
                </c:pt>
                <c:pt idx="5835">
                  <c:v>25.579825622412358</c:v>
                </c:pt>
                <c:pt idx="5836">
                  <c:v>25.458835906975253</c:v>
                </c:pt>
                <c:pt idx="5837">
                  <c:v>25.289765972004357</c:v>
                </c:pt>
                <c:pt idx="5838">
                  <c:v>24.323932377875185</c:v>
                </c:pt>
                <c:pt idx="5839">
                  <c:v>23.267022219056877</c:v>
                </c:pt>
                <c:pt idx="5840">
                  <c:v>23.389816848548652</c:v>
                </c:pt>
                <c:pt idx="5841">
                  <c:v>23.486003604847994</c:v>
                </c:pt>
                <c:pt idx="5842">
                  <c:v>23.114035223504182</c:v>
                </c:pt>
                <c:pt idx="5843">
                  <c:v>23.776899614435063</c:v>
                </c:pt>
                <c:pt idx="5844">
                  <c:v>23.665700371058783</c:v>
                </c:pt>
                <c:pt idx="5845">
                  <c:v>23.788502076143295</c:v>
                </c:pt>
                <c:pt idx="5846">
                  <c:v>23.656082236599108</c:v>
                </c:pt>
                <c:pt idx="5847">
                  <c:v>23.419618884375431</c:v>
                </c:pt>
                <c:pt idx="5848">
                  <c:v>23.227948107293262</c:v>
                </c:pt>
                <c:pt idx="5849">
                  <c:v>23.109958530166246</c:v>
                </c:pt>
                <c:pt idx="5850">
                  <c:v>22.945865935235549</c:v>
                </c:pt>
                <c:pt idx="5851">
                  <c:v>23.653989325454877</c:v>
                </c:pt>
                <c:pt idx="5852">
                  <c:v>23.93468620183538</c:v>
                </c:pt>
                <c:pt idx="5853">
                  <c:v>23.819975216054534</c:v>
                </c:pt>
                <c:pt idx="5854">
                  <c:v>23.593915778721129</c:v>
                </c:pt>
                <c:pt idx="5855">
                  <c:v>24.107870377393052</c:v>
                </c:pt>
                <c:pt idx="5856">
                  <c:v>24.145858972253635</c:v>
                </c:pt>
                <c:pt idx="5857">
                  <c:v>24.004159610549163</c:v>
                </c:pt>
                <c:pt idx="5858">
                  <c:v>24.004159610549163</c:v>
                </c:pt>
                <c:pt idx="5859">
                  <c:v>24.219143127847676</c:v>
                </c:pt>
                <c:pt idx="5860">
                  <c:v>23.916166356957213</c:v>
                </c:pt>
                <c:pt idx="5861">
                  <c:v>24.800098586221793</c:v>
                </c:pt>
                <c:pt idx="5862">
                  <c:v>24.740119679453088</c:v>
                </c:pt>
                <c:pt idx="5863">
                  <c:v>24.371334568569555</c:v>
                </c:pt>
                <c:pt idx="5864">
                  <c:v>24.054155777362773</c:v>
                </c:pt>
                <c:pt idx="5865">
                  <c:v>24.175146501051699</c:v>
                </c:pt>
                <c:pt idx="5866">
                  <c:v>23.898088076477961</c:v>
                </c:pt>
                <c:pt idx="5867">
                  <c:v>23.800191116738432</c:v>
                </c:pt>
                <c:pt idx="5868">
                  <c:v>23.794096396145168</c:v>
                </c:pt>
                <c:pt idx="5869">
                  <c:v>23.883367914096905</c:v>
                </c:pt>
                <c:pt idx="5870">
                  <c:v>23.799373653900791</c:v>
                </c:pt>
                <c:pt idx="5871">
                  <c:v>22.792670388780703</c:v>
                </c:pt>
                <c:pt idx="5872">
                  <c:v>22.335585368130481</c:v>
                </c:pt>
                <c:pt idx="5873">
                  <c:v>22.356487159851671</c:v>
                </c:pt>
                <c:pt idx="5874">
                  <c:v>22.202889827754536</c:v>
                </c:pt>
                <c:pt idx="5875">
                  <c:v>22.610057894627332</c:v>
                </c:pt>
                <c:pt idx="5876">
                  <c:v>22.905854678633272</c:v>
                </c:pt>
                <c:pt idx="5877">
                  <c:v>22.677866078348274</c:v>
                </c:pt>
                <c:pt idx="5878">
                  <c:v>22.423691913152904</c:v>
                </c:pt>
                <c:pt idx="5879">
                  <c:v>22.41158055494957</c:v>
                </c:pt>
                <c:pt idx="5880">
                  <c:v>22.692865328367024</c:v>
                </c:pt>
                <c:pt idx="5881">
                  <c:v>22.465464807453007</c:v>
                </c:pt>
                <c:pt idx="5882">
                  <c:v>21.483531908493696</c:v>
                </c:pt>
                <c:pt idx="5883">
                  <c:v>22.04560373421555</c:v>
                </c:pt>
                <c:pt idx="5884">
                  <c:v>22.534572765196248</c:v>
                </c:pt>
                <c:pt idx="5885">
                  <c:v>22.681657962202344</c:v>
                </c:pt>
                <c:pt idx="5886">
                  <c:v>22.642565925412839</c:v>
                </c:pt>
                <c:pt idx="5887">
                  <c:v>22.606455172782198</c:v>
                </c:pt>
                <c:pt idx="5888">
                  <c:v>22.530272612884019</c:v>
                </c:pt>
                <c:pt idx="5889">
                  <c:v>22.655998631728401</c:v>
                </c:pt>
                <c:pt idx="5890">
                  <c:v>22.703070157019486</c:v>
                </c:pt>
                <c:pt idx="5891">
                  <c:v>22.662990459090963</c:v>
                </c:pt>
                <c:pt idx="5892">
                  <c:v>22.512086391329518</c:v>
                </c:pt>
                <c:pt idx="5893">
                  <c:v>23.168030633699253</c:v>
                </c:pt>
                <c:pt idx="5894">
                  <c:v>23.475200165661199</c:v>
                </c:pt>
                <c:pt idx="5895">
                  <c:v>23.34713215471481</c:v>
                </c:pt>
                <c:pt idx="5896">
                  <c:v>23.384630237403332</c:v>
                </c:pt>
                <c:pt idx="5897">
                  <c:v>23.261945104092572</c:v>
                </c:pt>
                <c:pt idx="5898">
                  <c:v>23.880771024020497</c:v>
                </c:pt>
                <c:pt idx="5899">
                  <c:v>24.442718573134911</c:v>
                </c:pt>
                <c:pt idx="5900">
                  <c:v>24.167744238603838</c:v>
                </c:pt>
                <c:pt idx="5901">
                  <c:v>24.446514478016176</c:v>
                </c:pt>
                <c:pt idx="5902">
                  <c:v>24.450624098931062</c:v>
                </c:pt>
                <c:pt idx="5903">
                  <c:v>24.589704853775157</c:v>
                </c:pt>
                <c:pt idx="5904">
                  <c:v>24.085751891580028</c:v>
                </c:pt>
                <c:pt idx="5905">
                  <c:v>24.188742278695301</c:v>
                </c:pt>
                <c:pt idx="5906">
                  <c:v>24.117748905052732</c:v>
                </c:pt>
                <c:pt idx="5907">
                  <c:v>23.946685041891445</c:v>
                </c:pt>
                <c:pt idx="5908">
                  <c:v>23.837683659204046</c:v>
                </c:pt>
                <c:pt idx="5909">
                  <c:v>24.071074237031546</c:v>
                </c:pt>
                <c:pt idx="5910">
                  <c:v>23.505001989916632</c:v>
                </c:pt>
                <c:pt idx="5911">
                  <c:v>23.229025448919611</c:v>
                </c:pt>
                <c:pt idx="5912">
                  <c:v>23.909366137490938</c:v>
                </c:pt>
                <c:pt idx="5913">
                  <c:v>24.15514803432626</c:v>
                </c:pt>
                <c:pt idx="5914">
                  <c:v>24.213159729931149</c:v>
                </c:pt>
                <c:pt idx="5915">
                  <c:v>24.540323020630783</c:v>
                </c:pt>
                <c:pt idx="5916">
                  <c:v>24.316135691466076</c:v>
                </c:pt>
                <c:pt idx="5917">
                  <c:v>24.76989446948631</c:v>
                </c:pt>
                <c:pt idx="5918">
                  <c:v>25.298862155825187</c:v>
                </c:pt>
                <c:pt idx="5919">
                  <c:v>25.343752754296034</c:v>
                </c:pt>
                <c:pt idx="5920">
                  <c:v>25.424635398955655</c:v>
                </c:pt>
                <c:pt idx="5921">
                  <c:v>25.103075357112253</c:v>
                </c:pt>
                <c:pt idx="5922">
                  <c:v>24.942087699972436</c:v>
                </c:pt>
                <c:pt idx="5923">
                  <c:v>25.164860895913211</c:v>
                </c:pt>
                <c:pt idx="5924">
                  <c:v>24.897883589948698</c:v>
                </c:pt>
                <c:pt idx="5925">
                  <c:v>24.778893704518822</c:v>
                </c:pt>
                <c:pt idx="5926">
                  <c:v>24.647707656595621</c:v>
                </c:pt>
                <c:pt idx="5927">
                  <c:v>24.294934842770424</c:v>
                </c:pt>
                <c:pt idx="5928">
                  <c:v>23.433008109656537</c:v>
                </c:pt>
                <c:pt idx="5929">
                  <c:v>23.493611361424517</c:v>
                </c:pt>
                <c:pt idx="5930">
                  <c:v>23.579610478404472</c:v>
                </c:pt>
                <c:pt idx="5931">
                  <c:v>23.104958971813407</c:v>
                </c:pt>
                <c:pt idx="5932">
                  <c:v>23.587806232011793</c:v>
                </c:pt>
                <c:pt idx="5933">
                  <c:v>22.797176152954854</c:v>
                </c:pt>
                <c:pt idx="5934">
                  <c:v>22.76298918047917</c:v>
                </c:pt>
                <c:pt idx="5935">
                  <c:v>22.296918857121511</c:v>
                </c:pt>
                <c:pt idx="5936">
                  <c:v>22.278032020253722</c:v>
                </c:pt>
                <c:pt idx="5937">
                  <c:v>22.443009964892862</c:v>
                </c:pt>
                <c:pt idx="5938">
                  <c:v>22.599898111739321</c:v>
                </c:pt>
                <c:pt idx="5939">
                  <c:v>22.226036613384188</c:v>
                </c:pt>
                <c:pt idx="5940">
                  <c:v>22.484638988955247</c:v>
                </c:pt>
                <c:pt idx="5941">
                  <c:v>22.387537235454534</c:v>
                </c:pt>
                <c:pt idx="5942">
                  <c:v>21.971692851127436</c:v>
                </c:pt>
                <c:pt idx="5943">
                  <c:v>22.157673322152725</c:v>
                </c:pt>
                <c:pt idx="5944">
                  <c:v>22.232746967488907</c:v>
                </c:pt>
                <c:pt idx="5945">
                  <c:v>22.287919697082312</c:v>
                </c:pt>
                <c:pt idx="5946">
                  <c:v>21.8848843589243</c:v>
                </c:pt>
                <c:pt idx="5947">
                  <c:v>21.506171897695445</c:v>
                </c:pt>
                <c:pt idx="5948">
                  <c:v>22.453278515991062</c:v>
                </c:pt>
                <c:pt idx="5949">
                  <c:v>22.505086986304235</c:v>
                </c:pt>
                <c:pt idx="5950">
                  <c:v>22.361110406336458</c:v>
                </c:pt>
                <c:pt idx="5951">
                  <c:v>22.272178678687453</c:v>
                </c:pt>
                <c:pt idx="5952">
                  <c:v>22.499337420872369</c:v>
                </c:pt>
                <c:pt idx="5953">
                  <c:v>22.78930310623603</c:v>
                </c:pt>
                <c:pt idx="5954">
                  <c:v>22.93728559393886</c:v>
                </c:pt>
                <c:pt idx="5955">
                  <c:v>22.875098491007918</c:v>
                </c:pt>
                <c:pt idx="5956">
                  <c:v>22.976855393416532</c:v>
                </c:pt>
                <c:pt idx="5957">
                  <c:v>23.108650501101554</c:v>
                </c:pt>
                <c:pt idx="5958">
                  <c:v>22.846058002536058</c:v>
                </c:pt>
                <c:pt idx="5959">
                  <c:v>23.089229757860149</c:v>
                </c:pt>
                <c:pt idx="5960">
                  <c:v>23.378934769549023</c:v>
                </c:pt>
                <c:pt idx="5961">
                  <c:v>23.325830596878809</c:v>
                </c:pt>
                <c:pt idx="5962">
                  <c:v>22.837601925901094</c:v>
                </c:pt>
                <c:pt idx="5963">
                  <c:v>23.082691243799857</c:v>
                </c:pt>
                <c:pt idx="5964">
                  <c:v>23.198481296841734</c:v>
                </c:pt>
                <c:pt idx="5965">
                  <c:v>22.217259779810696</c:v>
                </c:pt>
                <c:pt idx="5966">
                  <c:v>22.439409407255081</c:v>
                </c:pt>
                <c:pt idx="5967">
                  <c:v>22.379407816780414</c:v>
                </c:pt>
                <c:pt idx="5968">
                  <c:v>22.493288301223568</c:v>
                </c:pt>
                <c:pt idx="5969">
                  <c:v>22.843164351790822</c:v>
                </c:pt>
                <c:pt idx="5970">
                  <c:v>23.23827440378523</c:v>
                </c:pt>
                <c:pt idx="5971">
                  <c:v>23.194283349542381</c:v>
                </c:pt>
                <c:pt idx="5972">
                  <c:v>22.949065420486306</c:v>
                </c:pt>
                <c:pt idx="5973">
                  <c:v>23.037643125260818</c:v>
                </c:pt>
                <c:pt idx="5974">
                  <c:v>23.522432365529397</c:v>
                </c:pt>
                <c:pt idx="5975">
                  <c:v>24.260044457008792</c:v>
                </c:pt>
                <c:pt idx="5976">
                  <c:v>24.744575513728623</c:v>
                </c:pt>
                <c:pt idx="5977">
                  <c:v>24.350099827570588</c:v>
                </c:pt>
                <c:pt idx="5978">
                  <c:v>24.332800481647929</c:v>
                </c:pt>
                <c:pt idx="5979">
                  <c:v>23.83024714003367</c:v>
                </c:pt>
                <c:pt idx="5980">
                  <c:v>23.926302468086089</c:v>
                </c:pt>
                <c:pt idx="5981">
                  <c:v>23.838052657963924</c:v>
                </c:pt>
                <c:pt idx="5982">
                  <c:v>22.706240708954368</c:v>
                </c:pt>
                <c:pt idx="5983">
                  <c:v>22.332926786651221</c:v>
                </c:pt>
                <c:pt idx="5984">
                  <c:v>22.405612398789842</c:v>
                </c:pt>
                <c:pt idx="5985">
                  <c:v>22.425084532855969</c:v>
                </c:pt>
                <c:pt idx="5986">
                  <c:v>22.626852866572008</c:v>
                </c:pt>
                <c:pt idx="5987">
                  <c:v>22.740683903401955</c:v>
                </c:pt>
                <c:pt idx="5988">
                  <c:v>22.409342166621034</c:v>
                </c:pt>
                <c:pt idx="5989">
                  <c:v>22.508070027894888</c:v>
                </c:pt>
                <c:pt idx="5990">
                  <c:v>22.584118931484454</c:v>
                </c:pt>
                <c:pt idx="5991">
                  <c:v>23.110409034919904</c:v>
                </c:pt>
                <c:pt idx="5992">
                  <c:v>23.232000916655078</c:v>
                </c:pt>
                <c:pt idx="5993">
                  <c:v>23.37512803792708</c:v>
                </c:pt>
                <c:pt idx="5994">
                  <c:v>23.552939272986368</c:v>
                </c:pt>
                <c:pt idx="5995">
                  <c:v>23.405445091286214</c:v>
                </c:pt>
                <c:pt idx="5996">
                  <c:v>23.881432194727481</c:v>
                </c:pt>
                <c:pt idx="5997">
                  <c:v>23.373788553950718</c:v>
                </c:pt>
                <c:pt idx="5998">
                  <c:v>23.638905681449209</c:v>
                </c:pt>
                <c:pt idx="5999">
                  <c:v>23.907451875503188</c:v>
                </c:pt>
                <c:pt idx="6000">
                  <c:v>24.023661604713311</c:v>
                </c:pt>
                <c:pt idx="6001">
                  <c:v>24.024182123020346</c:v>
                </c:pt>
                <c:pt idx="6002">
                  <c:v>24.341593628971701</c:v>
                </c:pt>
                <c:pt idx="6003">
                  <c:v>24.583450487988411</c:v>
                </c:pt>
                <c:pt idx="6004">
                  <c:v>24.696742524407476</c:v>
                </c:pt>
                <c:pt idx="6005">
                  <c:v>24.00307417887851</c:v>
                </c:pt>
                <c:pt idx="6006">
                  <c:v>24.446351052881354</c:v>
                </c:pt>
                <c:pt idx="6007">
                  <c:v>24.352927088211757</c:v>
                </c:pt>
                <c:pt idx="6008">
                  <c:v>25.526871222655558</c:v>
                </c:pt>
                <c:pt idx="6009">
                  <c:v>25.175939508919022</c:v>
                </c:pt>
                <c:pt idx="6010">
                  <c:v>25.196667364149583</c:v>
                </c:pt>
                <c:pt idx="6011">
                  <c:v>25.77460516059995</c:v>
                </c:pt>
                <c:pt idx="6012">
                  <c:v>26.220583457509406</c:v>
                </c:pt>
                <c:pt idx="6013">
                  <c:v>25.705429462042318</c:v>
                </c:pt>
                <c:pt idx="6014">
                  <c:v>26.878195876835498</c:v>
                </c:pt>
                <c:pt idx="6015">
                  <c:v>25.799612043726786</c:v>
                </c:pt>
                <c:pt idx="6016">
                  <c:v>26.238676757298926</c:v>
                </c:pt>
                <c:pt idx="6017">
                  <c:v>26.142740096394725</c:v>
                </c:pt>
                <c:pt idx="6018">
                  <c:v>25.883360280802481</c:v>
                </c:pt>
                <c:pt idx="6019">
                  <c:v>25.28012906180852</c:v>
                </c:pt>
                <c:pt idx="6020">
                  <c:v>25.138552000862234</c:v>
                </c:pt>
                <c:pt idx="6021">
                  <c:v>24.691104078611463</c:v>
                </c:pt>
                <c:pt idx="6022">
                  <c:v>25.59769963877465</c:v>
                </c:pt>
                <c:pt idx="6023">
                  <c:v>25.069695940587035</c:v>
                </c:pt>
                <c:pt idx="6024">
                  <c:v>25.029952971251195</c:v>
                </c:pt>
                <c:pt idx="6025">
                  <c:v>25.292251847904947</c:v>
                </c:pt>
                <c:pt idx="6026">
                  <c:v>24.88167942188802</c:v>
                </c:pt>
                <c:pt idx="6027">
                  <c:v>25.168143750822388</c:v>
                </c:pt>
                <c:pt idx="6028">
                  <c:v>25.897545731588451</c:v>
                </c:pt>
                <c:pt idx="6029">
                  <c:v>25.592042177628556</c:v>
                </c:pt>
                <c:pt idx="6030">
                  <c:v>25.649640873207534</c:v>
                </c:pt>
                <c:pt idx="6031">
                  <c:v>25.172662521368448</c:v>
                </c:pt>
                <c:pt idx="6032">
                  <c:v>24.712347209055611</c:v>
                </c:pt>
                <c:pt idx="6033">
                  <c:v>25.09049210254874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5C-4BCB-BADA-B6E4AC643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VAR %-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99%'!$B$32:$B$6035</c:f>
              <c:strCache>
                <c:ptCount val="6004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24.04.2000</c:v>
                </c:pt>
                <c:pt idx="47">
                  <c:v>25.04.2000</c:v>
                </c:pt>
                <c:pt idx="48">
                  <c:v>26.04.2000</c:v>
                </c:pt>
                <c:pt idx="49">
                  <c:v>27.04.2000</c:v>
                </c:pt>
                <c:pt idx="50">
                  <c:v>28.04.2000</c:v>
                </c:pt>
                <c:pt idx="51">
                  <c:v>01.05.2000</c:v>
                </c:pt>
                <c:pt idx="52">
                  <c:v>02.05.2000</c:v>
                </c:pt>
                <c:pt idx="53">
                  <c:v>03.05.2000</c:v>
                </c:pt>
                <c:pt idx="54">
                  <c:v>04.05.2000</c:v>
                </c:pt>
                <c:pt idx="55">
                  <c:v>05.05.2000</c:v>
                </c:pt>
                <c:pt idx="56">
                  <c:v>08.05.2000</c:v>
                </c:pt>
                <c:pt idx="57">
                  <c:v>09.05.2000</c:v>
                </c:pt>
                <c:pt idx="58">
                  <c:v>10.05.2000</c:v>
                </c:pt>
                <c:pt idx="59">
                  <c:v>11.05.2000</c:v>
                </c:pt>
                <c:pt idx="60">
                  <c:v>12.05.2000</c:v>
                </c:pt>
                <c:pt idx="61">
                  <c:v>15.05.2000</c:v>
                </c:pt>
                <c:pt idx="62">
                  <c:v>16.05.2000</c:v>
                </c:pt>
                <c:pt idx="63">
                  <c:v>17.05.2000</c:v>
                </c:pt>
                <c:pt idx="64">
                  <c:v>18.05.2000</c:v>
                </c:pt>
                <c:pt idx="65">
                  <c:v>19.05.2000</c:v>
                </c:pt>
                <c:pt idx="66">
                  <c:v>22.05.2000</c:v>
                </c:pt>
                <c:pt idx="67">
                  <c:v>23.05.2000</c:v>
                </c:pt>
                <c:pt idx="68">
                  <c:v>24.05.2000</c:v>
                </c:pt>
                <c:pt idx="69">
                  <c:v>25.05.2000</c:v>
                </c:pt>
                <c:pt idx="70">
                  <c:v>26.05.2000</c:v>
                </c:pt>
                <c:pt idx="71">
                  <c:v>30.05.2000</c:v>
                </c:pt>
                <c:pt idx="72">
                  <c:v>31.05.2000</c:v>
                </c:pt>
                <c:pt idx="73">
                  <c:v>01.06.2000</c:v>
                </c:pt>
                <c:pt idx="74">
                  <c:v>02.06.2000</c:v>
                </c:pt>
                <c:pt idx="75">
                  <c:v>05.06.2000</c:v>
                </c:pt>
                <c:pt idx="76">
                  <c:v>06.06.2000</c:v>
                </c:pt>
                <c:pt idx="77">
                  <c:v>07.06.2000</c:v>
                </c:pt>
                <c:pt idx="78">
                  <c:v>08.06.2000</c:v>
                </c:pt>
                <c:pt idx="79">
                  <c:v>09.06.2000</c:v>
                </c:pt>
                <c:pt idx="80">
                  <c:v>12.06.2000</c:v>
                </c:pt>
                <c:pt idx="81">
                  <c:v>13.06.2000</c:v>
                </c:pt>
                <c:pt idx="82">
                  <c:v>14.06.2000</c:v>
                </c:pt>
                <c:pt idx="83">
                  <c:v>15.06.2000</c:v>
                </c:pt>
                <c:pt idx="84">
                  <c:v>16.06.2000</c:v>
                </c:pt>
                <c:pt idx="85">
                  <c:v>19.06.2000</c:v>
                </c:pt>
                <c:pt idx="86">
                  <c:v>20.06.2000</c:v>
                </c:pt>
                <c:pt idx="87">
                  <c:v>21.06.2000</c:v>
                </c:pt>
                <c:pt idx="88">
                  <c:v>22.06.2000</c:v>
                </c:pt>
                <c:pt idx="89">
                  <c:v>23.06.2000</c:v>
                </c:pt>
                <c:pt idx="90">
                  <c:v>26.06.2000</c:v>
                </c:pt>
                <c:pt idx="91">
                  <c:v>27.06.2000</c:v>
                </c:pt>
                <c:pt idx="92">
                  <c:v>28.06.2000</c:v>
                </c:pt>
                <c:pt idx="93">
                  <c:v>29.06.2000</c:v>
                </c:pt>
                <c:pt idx="94">
                  <c:v>30.06.2000</c:v>
                </c:pt>
                <c:pt idx="95">
                  <c:v>05.07.2000</c:v>
                </c:pt>
                <c:pt idx="96">
                  <c:v>06.07.2000</c:v>
                </c:pt>
                <c:pt idx="97">
                  <c:v>07.07.2000</c:v>
                </c:pt>
                <c:pt idx="98">
                  <c:v>10.07.2000</c:v>
                </c:pt>
                <c:pt idx="99">
                  <c:v>11.07.2000</c:v>
                </c:pt>
                <c:pt idx="100">
                  <c:v>12.07.2000</c:v>
                </c:pt>
                <c:pt idx="101">
                  <c:v>13.07.2000</c:v>
                </c:pt>
                <c:pt idx="102">
                  <c:v>14.07.2000</c:v>
                </c:pt>
                <c:pt idx="103">
                  <c:v>17.07.2000</c:v>
                </c:pt>
                <c:pt idx="104">
                  <c:v>18.07.2000</c:v>
                </c:pt>
                <c:pt idx="105">
                  <c:v>19.07.2000</c:v>
                </c:pt>
                <c:pt idx="106">
                  <c:v>20.07.2000</c:v>
                </c:pt>
                <c:pt idx="107">
                  <c:v>21.07.2000</c:v>
                </c:pt>
                <c:pt idx="108">
                  <c:v>24.07.2000</c:v>
                </c:pt>
                <c:pt idx="109">
                  <c:v>25.07.2000</c:v>
                </c:pt>
                <c:pt idx="110">
                  <c:v>26.07.2000</c:v>
                </c:pt>
                <c:pt idx="111">
                  <c:v>27.07.2000</c:v>
                </c:pt>
                <c:pt idx="112">
                  <c:v>28.07.2000</c:v>
                </c:pt>
                <c:pt idx="113">
                  <c:v>31.07.2000</c:v>
                </c:pt>
                <c:pt idx="114">
                  <c:v>01.08.2000</c:v>
                </c:pt>
                <c:pt idx="115">
                  <c:v>02.08.2000</c:v>
                </c:pt>
                <c:pt idx="116">
                  <c:v>03.08.2000</c:v>
                </c:pt>
                <c:pt idx="117">
                  <c:v>04.08.2000</c:v>
                </c:pt>
                <c:pt idx="118">
                  <c:v>07.08.2000</c:v>
                </c:pt>
                <c:pt idx="119">
                  <c:v>08.08.2000</c:v>
                </c:pt>
                <c:pt idx="120">
                  <c:v>09.08.2000</c:v>
                </c:pt>
                <c:pt idx="121">
                  <c:v>10.08.2000</c:v>
                </c:pt>
                <c:pt idx="122">
                  <c:v>11.08.2000</c:v>
                </c:pt>
                <c:pt idx="123">
                  <c:v>14.08.2000</c:v>
                </c:pt>
                <c:pt idx="124">
                  <c:v>15.08.2000</c:v>
                </c:pt>
                <c:pt idx="125">
                  <c:v>16.08.2000</c:v>
                </c:pt>
                <c:pt idx="126">
                  <c:v>17.08.2000</c:v>
                </c:pt>
                <c:pt idx="127">
                  <c:v>18.08.2000</c:v>
                </c:pt>
                <c:pt idx="128">
                  <c:v>21.08.2000</c:v>
                </c:pt>
                <c:pt idx="129">
                  <c:v>22.08.2000</c:v>
                </c:pt>
                <c:pt idx="130">
                  <c:v>23.08.2000</c:v>
                </c:pt>
                <c:pt idx="131">
                  <c:v>24.08.2000</c:v>
                </c:pt>
                <c:pt idx="132">
                  <c:v>25.08.2000</c:v>
                </c:pt>
                <c:pt idx="133">
                  <c:v>28.08.2000</c:v>
                </c:pt>
                <c:pt idx="134">
                  <c:v>29.08.2000</c:v>
                </c:pt>
                <c:pt idx="135">
                  <c:v>30.08.2000</c:v>
                </c:pt>
                <c:pt idx="136">
                  <c:v>31.08.2000</c:v>
                </c:pt>
                <c:pt idx="137">
                  <c:v>01.09.2000</c:v>
                </c:pt>
                <c:pt idx="138">
                  <c:v>05.09.2000</c:v>
                </c:pt>
                <c:pt idx="139">
                  <c:v>06.09.2000</c:v>
                </c:pt>
                <c:pt idx="140">
                  <c:v>07.09.2000</c:v>
                </c:pt>
                <c:pt idx="141">
                  <c:v>08.09.2000</c:v>
                </c:pt>
                <c:pt idx="142">
                  <c:v>11.09.2000</c:v>
                </c:pt>
                <c:pt idx="143">
                  <c:v>12.09.2000</c:v>
                </c:pt>
                <c:pt idx="144">
                  <c:v>13.09.2000</c:v>
                </c:pt>
                <c:pt idx="145">
                  <c:v>14.09.2000</c:v>
                </c:pt>
                <c:pt idx="146">
                  <c:v>15.09.2000</c:v>
                </c:pt>
                <c:pt idx="147">
                  <c:v>18.09.2000</c:v>
                </c:pt>
                <c:pt idx="148">
                  <c:v>19.09.2000</c:v>
                </c:pt>
                <c:pt idx="149">
                  <c:v>20.09.2000</c:v>
                </c:pt>
                <c:pt idx="150">
                  <c:v>21.09.2000</c:v>
                </c:pt>
                <c:pt idx="151">
                  <c:v>22.09.2000</c:v>
                </c:pt>
                <c:pt idx="152">
                  <c:v>25.09.2000</c:v>
                </c:pt>
                <c:pt idx="153">
                  <c:v>26.09.2000</c:v>
                </c:pt>
                <c:pt idx="154">
                  <c:v>27.09.2000</c:v>
                </c:pt>
                <c:pt idx="155">
                  <c:v>28.09.2000</c:v>
                </c:pt>
                <c:pt idx="156">
                  <c:v>29.09.2000</c:v>
                </c:pt>
                <c:pt idx="157">
                  <c:v>02.10.2000</c:v>
                </c:pt>
                <c:pt idx="158">
                  <c:v>03.10.2000</c:v>
                </c:pt>
                <c:pt idx="159">
                  <c:v>04.10.2000</c:v>
                </c:pt>
                <c:pt idx="160">
                  <c:v>05.10.2000</c:v>
                </c:pt>
                <c:pt idx="161">
                  <c:v>06.10.2000</c:v>
                </c:pt>
                <c:pt idx="162">
                  <c:v>09.10.2000</c:v>
                </c:pt>
                <c:pt idx="163">
                  <c:v>10.10.2000</c:v>
                </c:pt>
                <c:pt idx="164">
                  <c:v>11.10.2000</c:v>
                </c:pt>
                <c:pt idx="165">
                  <c:v>12.10.2000</c:v>
                </c:pt>
                <c:pt idx="166">
                  <c:v>13.10.2000</c:v>
                </c:pt>
                <c:pt idx="167">
                  <c:v>16.10.2000</c:v>
                </c:pt>
                <c:pt idx="168">
                  <c:v>17.10.2000</c:v>
                </c:pt>
                <c:pt idx="169">
                  <c:v>18.10.2000</c:v>
                </c:pt>
                <c:pt idx="170">
                  <c:v>19.10.2000</c:v>
                </c:pt>
                <c:pt idx="171">
                  <c:v>20.10.2000</c:v>
                </c:pt>
                <c:pt idx="172">
                  <c:v>23.10.2000</c:v>
                </c:pt>
                <c:pt idx="173">
                  <c:v>24.10.2000</c:v>
                </c:pt>
                <c:pt idx="174">
                  <c:v>25.10.2000</c:v>
                </c:pt>
                <c:pt idx="175">
                  <c:v>26.10.2000</c:v>
                </c:pt>
                <c:pt idx="176">
                  <c:v>27.10.2000</c:v>
                </c:pt>
                <c:pt idx="177">
                  <c:v>30.10.2000</c:v>
                </c:pt>
                <c:pt idx="178">
                  <c:v>31.10.2000</c:v>
                </c:pt>
                <c:pt idx="179">
                  <c:v>01.11.2000</c:v>
                </c:pt>
                <c:pt idx="180">
                  <c:v>02.11.2000</c:v>
                </c:pt>
                <c:pt idx="181">
                  <c:v>03.11.2000</c:v>
                </c:pt>
                <c:pt idx="182">
                  <c:v>06.11.2000</c:v>
                </c:pt>
                <c:pt idx="183">
                  <c:v>07.11.2000</c:v>
                </c:pt>
                <c:pt idx="184">
                  <c:v>08.11.2000</c:v>
                </c:pt>
                <c:pt idx="185">
                  <c:v>09.11.2000</c:v>
                </c:pt>
                <c:pt idx="186">
                  <c:v>10.11.2000</c:v>
                </c:pt>
                <c:pt idx="187">
                  <c:v>13.11.2000</c:v>
                </c:pt>
                <c:pt idx="188">
                  <c:v>14.11.2000</c:v>
                </c:pt>
                <c:pt idx="189">
                  <c:v>15.11.2000</c:v>
                </c:pt>
                <c:pt idx="190">
                  <c:v>16.11.2000</c:v>
                </c:pt>
                <c:pt idx="191">
                  <c:v>17.11.2000</c:v>
                </c:pt>
                <c:pt idx="192">
                  <c:v>20.11.2000</c:v>
                </c:pt>
                <c:pt idx="193">
                  <c:v>21.11.2000</c:v>
                </c:pt>
                <c:pt idx="194">
                  <c:v>22.11.2000</c:v>
                </c:pt>
                <c:pt idx="195">
                  <c:v>27.11.2000</c:v>
                </c:pt>
                <c:pt idx="196">
                  <c:v>28.11.2000</c:v>
                </c:pt>
                <c:pt idx="197">
                  <c:v>29.11.2000</c:v>
                </c:pt>
                <c:pt idx="198">
                  <c:v>30.11.2000</c:v>
                </c:pt>
                <c:pt idx="199">
                  <c:v>01.12.2000</c:v>
                </c:pt>
                <c:pt idx="200">
                  <c:v>04.12.2000</c:v>
                </c:pt>
                <c:pt idx="201">
                  <c:v>05.12.2000</c:v>
                </c:pt>
                <c:pt idx="202">
                  <c:v>06.12.2000</c:v>
                </c:pt>
                <c:pt idx="203">
                  <c:v>07.12.2000</c:v>
                </c:pt>
                <c:pt idx="204">
                  <c:v>08.12.2000</c:v>
                </c:pt>
                <c:pt idx="205">
                  <c:v>11.12.2000</c:v>
                </c:pt>
                <c:pt idx="206">
                  <c:v>12.12.2000</c:v>
                </c:pt>
                <c:pt idx="207">
                  <c:v>13.12.2000</c:v>
                </c:pt>
                <c:pt idx="208">
                  <c:v>14.12.2000</c:v>
                </c:pt>
                <c:pt idx="209">
                  <c:v>15.12.2000</c:v>
                </c:pt>
                <c:pt idx="210">
                  <c:v>18.12.2000</c:v>
                </c:pt>
                <c:pt idx="211">
                  <c:v>19.12.2000</c:v>
                </c:pt>
                <c:pt idx="212">
                  <c:v>20.12.2000</c:v>
                </c:pt>
                <c:pt idx="213">
                  <c:v>21.12.2000</c:v>
                </c:pt>
                <c:pt idx="214">
                  <c:v>22.12.2000</c:v>
                </c:pt>
                <c:pt idx="215">
                  <c:v>27.12.2000</c:v>
                </c:pt>
                <c:pt idx="216">
                  <c:v>28.12.2000</c:v>
                </c:pt>
                <c:pt idx="217">
                  <c:v>29.12.2000</c:v>
                </c:pt>
                <c:pt idx="218">
                  <c:v>02.01.2001</c:v>
                </c:pt>
                <c:pt idx="219">
                  <c:v>03.01.2001</c:v>
                </c:pt>
                <c:pt idx="220">
                  <c:v>04.01.2001</c:v>
                </c:pt>
                <c:pt idx="221">
                  <c:v>05.01.2001</c:v>
                </c:pt>
                <c:pt idx="222">
                  <c:v>08.01.2001</c:v>
                </c:pt>
                <c:pt idx="223">
                  <c:v>09.01.2001</c:v>
                </c:pt>
                <c:pt idx="224">
                  <c:v>10.01.2001</c:v>
                </c:pt>
                <c:pt idx="225">
                  <c:v>11.01.2001</c:v>
                </c:pt>
                <c:pt idx="226">
                  <c:v>12.01.2001</c:v>
                </c:pt>
                <c:pt idx="227">
                  <c:v>16.01.2001</c:v>
                </c:pt>
                <c:pt idx="228">
                  <c:v>17.01.2001</c:v>
                </c:pt>
                <c:pt idx="229">
                  <c:v>18.01.2001</c:v>
                </c:pt>
                <c:pt idx="230">
                  <c:v>19.01.2001</c:v>
                </c:pt>
                <c:pt idx="231">
                  <c:v>22.01.2001</c:v>
                </c:pt>
                <c:pt idx="232">
                  <c:v>23.01.2001</c:v>
                </c:pt>
                <c:pt idx="233">
                  <c:v>24.01.2001</c:v>
                </c:pt>
                <c:pt idx="234">
                  <c:v>25.01.2001</c:v>
                </c:pt>
                <c:pt idx="235">
                  <c:v>26.01.2001</c:v>
                </c:pt>
                <c:pt idx="236">
                  <c:v>29.01.2001</c:v>
                </c:pt>
                <c:pt idx="237">
                  <c:v>30.01.2001</c:v>
                </c:pt>
                <c:pt idx="238">
                  <c:v>31.01.2001</c:v>
                </c:pt>
                <c:pt idx="239">
                  <c:v>01.02.2001</c:v>
                </c:pt>
                <c:pt idx="240">
                  <c:v>02.02.2001</c:v>
                </c:pt>
                <c:pt idx="241">
                  <c:v>05.02.2001</c:v>
                </c:pt>
                <c:pt idx="242">
                  <c:v>06.02.2001</c:v>
                </c:pt>
                <c:pt idx="243">
                  <c:v>07.02.2001</c:v>
                </c:pt>
                <c:pt idx="244">
                  <c:v>08.02.2001</c:v>
                </c:pt>
                <c:pt idx="245">
                  <c:v>09.02.2001</c:v>
                </c:pt>
                <c:pt idx="246">
                  <c:v>12.02.2001</c:v>
                </c:pt>
                <c:pt idx="247">
                  <c:v>13.02.2001</c:v>
                </c:pt>
                <c:pt idx="248">
                  <c:v>14.02.2001</c:v>
                </c:pt>
                <c:pt idx="249">
                  <c:v>15.02.2001</c:v>
                </c:pt>
                <c:pt idx="250">
                  <c:v>16.02.2001</c:v>
                </c:pt>
                <c:pt idx="251">
                  <c:v>20.02.2001</c:v>
                </c:pt>
                <c:pt idx="252">
                  <c:v>21.02.2001</c:v>
                </c:pt>
                <c:pt idx="253">
                  <c:v>22.02.2001</c:v>
                </c:pt>
                <c:pt idx="254">
                  <c:v>23.02.2001</c:v>
                </c:pt>
                <c:pt idx="255">
                  <c:v>26.02.2001</c:v>
                </c:pt>
                <c:pt idx="256">
                  <c:v>27.02.2001</c:v>
                </c:pt>
                <c:pt idx="257">
                  <c:v>28.02.2001</c:v>
                </c:pt>
                <c:pt idx="258">
                  <c:v>01.03.2001</c:v>
                </c:pt>
                <c:pt idx="259">
                  <c:v>02.03.2001</c:v>
                </c:pt>
                <c:pt idx="260">
                  <c:v>05.03.2001</c:v>
                </c:pt>
                <c:pt idx="261">
                  <c:v>06.03.2001</c:v>
                </c:pt>
                <c:pt idx="262">
                  <c:v>07.03.2001</c:v>
                </c:pt>
                <c:pt idx="263">
                  <c:v>08.03.2001</c:v>
                </c:pt>
                <c:pt idx="264">
                  <c:v>09.03.2001</c:v>
                </c:pt>
                <c:pt idx="265">
                  <c:v>12.03.2001</c:v>
                </c:pt>
                <c:pt idx="266">
                  <c:v>13.03.2001</c:v>
                </c:pt>
                <c:pt idx="267">
                  <c:v>14.03.2001</c:v>
                </c:pt>
                <c:pt idx="268">
                  <c:v>15.03.2001</c:v>
                </c:pt>
                <c:pt idx="269">
                  <c:v>16.03.2001</c:v>
                </c:pt>
                <c:pt idx="270">
                  <c:v>19.03.2001</c:v>
                </c:pt>
                <c:pt idx="271">
                  <c:v>20.03.2001</c:v>
                </c:pt>
                <c:pt idx="272">
                  <c:v>21.03.2001</c:v>
                </c:pt>
                <c:pt idx="273">
                  <c:v>22.03.2001</c:v>
                </c:pt>
                <c:pt idx="274">
                  <c:v>23.03.2001</c:v>
                </c:pt>
                <c:pt idx="275">
                  <c:v>26.03.2001</c:v>
                </c:pt>
                <c:pt idx="276">
                  <c:v>27.03.2001</c:v>
                </c:pt>
                <c:pt idx="277">
                  <c:v>28.03.2001</c:v>
                </c:pt>
                <c:pt idx="278">
                  <c:v>29.03.2001</c:v>
                </c:pt>
                <c:pt idx="279">
                  <c:v>30.03.2001</c:v>
                </c:pt>
                <c:pt idx="280">
                  <c:v>02.04.2001</c:v>
                </c:pt>
                <c:pt idx="281">
                  <c:v>03.04.2001</c:v>
                </c:pt>
                <c:pt idx="282">
                  <c:v>04.04.2001</c:v>
                </c:pt>
                <c:pt idx="283">
                  <c:v>05.04.2001</c:v>
                </c:pt>
                <c:pt idx="284">
                  <c:v>06.04.2001</c:v>
                </c:pt>
                <c:pt idx="285">
                  <c:v>09.04.2001</c:v>
                </c:pt>
                <c:pt idx="286">
                  <c:v>10.04.2001</c:v>
                </c:pt>
                <c:pt idx="287">
                  <c:v>11.04.2001</c:v>
                </c:pt>
                <c:pt idx="288">
                  <c:v>12.04.2001</c:v>
                </c:pt>
                <c:pt idx="289">
                  <c:v>16.04.2001</c:v>
                </c:pt>
                <c:pt idx="290">
                  <c:v>17.04.2001</c:v>
                </c:pt>
                <c:pt idx="291">
                  <c:v>18.04.2001</c:v>
                </c:pt>
                <c:pt idx="292">
                  <c:v>19.04.2001</c:v>
                </c:pt>
                <c:pt idx="293">
                  <c:v>20.04.2001</c:v>
                </c:pt>
                <c:pt idx="294">
                  <c:v>23.04.2001</c:v>
                </c:pt>
                <c:pt idx="295">
                  <c:v>24.04.2001</c:v>
                </c:pt>
                <c:pt idx="296">
                  <c:v>25.04.2001</c:v>
                </c:pt>
                <c:pt idx="297">
                  <c:v>26.04.2001</c:v>
                </c:pt>
                <c:pt idx="298">
                  <c:v>27.04.2001</c:v>
                </c:pt>
                <c:pt idx="299">
                  <c:v>30.04.2001</c:v>
                </c:pt>
                <c:pt idx="300">
                  <c:v>01.05.2001</c:v>
                </c:pt>
                <c:pt idx="301">
                  <c:v>02.05.2001</c:v>
                </c:pt>
                <c:pt idx="302">
                  <c:v>03.05.2001</c:v>
                </c:pt>
                <c:pt idx="303">
                  <c:v>04.05.2001</c:v>
                </c:pt>
                <c:pt idx="304">
                  <c:v>07.05.2001</c:v>
                </c:pt>
                <c:pt idx="305">
                  <c:v>08.05.2001</c:v>
                </c:pt>
                <c:pt idx="306">
                  <c:v>09.05.2001</c:v>
                </c:pt>
                <c:pt idx="307">
                  <c:v>10.05.2001</c:v>
                </c:pt>
                <c:pt idx="308">
                  <c:v>11.05.2001</c:v>
                </c:pt>
                <c:pt idx="309">
                  <c:v>14.05.2001</c:v>
                </c:pt>
                <c:pt idx="310">
                  <c:v>15.05.2001</c:v>
                </c:pt>
                <c:pt idx="311">
                  <c:v>16.05.2001</c:v>
                </c:pt>
                <c:pt idx="312">
                  <c:v>17.05.2001</c:v>
                </c:pt>
                <c:pt idx="313">
                  <c:v>18.05.2001</c:v>
                </c:pt>
                <c:pt idx="314">
                  <c:v>21.05.2001</c:v>
                </c:pt>
                <c:pt idx="315">
                  <c:v>22.05.2001</c:v>
                </c:pt>
                <c:pt idx="316">
                  <c:v>23.05.2001</c:v>
                </c:pt>
                <c:pt idx="317">
                  <c:v>24.05.2001</c:v>
                </c:pt>
                <c:pt idx="318">
                  <c:v>25.05.2001</c:v>
                </c:pt>
                <c:pt idx="319">
                  <c:v>29.05.2001</c:v>
                </c:pt>
                <c:pt idx="320">
                  <c:v>30.05.2001</c:v>
                </c:pt>
                <c:pt idx="321">
                  <c:v>31.05.2001</c:v>
                </c:pt>
                <c:pt idx="322">
                  <c:v>01.06.2001</c:v>
                </c:pt>
                <c:pt idx="323">
                  <c:v>04.06.2001</c:v>
                </c:pt>
                <c:pt idx="324">
                  <c:v>05.06.2001</c:v>
                </c:pt>
                <c:pt idx="325">
                  <c:v>06.06.2001</c:v>
                </c:pt>
                <c:pt idx="326">
                  <c:v>07.06.2001</c:v>
                </c:pt>
                <c:pt idx="327">
                  <c:v>08.06.2001</c:v>
                </c:pt>
                <c:pt idx="328">
                  <c:v>11.06.2001</c:v>
                </c:pt>
                <c:pt idx="329">
                  <c:v>12.06.2001</c:v>
                </c:pt>
                <c:pt idx="330">
                  <c:v>13.06.2001</c:v>
                </c:pt>
                <c:pt idx="331">
                  <c:v>14.06.2001</c:v>
                </c:pt>
                <c:pt idx="332">
                  <c:v>15.06.2001</c:v>
                </c:pt>
                <c:pt idx="333">
                  <c:v>18.06.2001</c:v>
                </c:pt>
                <c:pt idx="334">
                  <c:v>19.06.2001</c:v>
                </c:pt>
                <c:pt idx="335">
                  <c:v>20.06.2001</c:v>
                </c:pt>
                <c:pt idx="336">
                  <c:v>21.06.2001</c:v>
                </c:pt>
                <c:pt idx="337">
                  <c:v>22.06.2001</c:v>
                </c:pt>
                <c:pt idx="338">
                  <c:v>25.06.2001</c:v>
                </c:pt>
                <c:pt idx="339">
                  <c:v>26.06.2001</c:v>
                </c:pt>
                <c:pt idx="340">
                  <c:v>27.06.2001</c:v>
                </c:pt>
                <c:pt idx="341">
                  <c:v>28.06.2001</c:v>
                </c:pt>
                <c:pt idx="342">
                  <c:v>29.06.2001</c:v>
                </c:pt>
                <c:pt idx="343">
                  <c:v>02.07.2001</c:v>
                </c:pt>
                <c:pt idx="344">
                  <c:v>03.07.2001</c:v>
                </c:pt>
                <c:pt idx="345">
                  <c:v>05.07.2001</c:v>
                </c:pt>
                <c:pt idx="346">
                  <c:v>06.07.2001</c:v>
                </c:pt>
                <c:pt idx="347">
                  <c:v>09.07.2001</c:v>
                </c:pt>
                <c:pt idx="348">
                  <c:v>10.07.2001</c:v>
                </c:pt>
                <c:pt idx="349">
                  <c:v>11.07.2001</c:v>
                </c:pt>
                <c:pt idx="350">
                  <c:v>12.07.2001</c:v>
                </c:pt>
                <c:pt idx="351">
                  <c:v>13.07.2001</c:v>
                </c:pt>
                <c:pt idx="352">
                  <c:v>16.07.2001</c:v>
                </c:pt>
                <c:pt idx="353">
                  <c:v>17.07.2001</c:v>
                </c:pt>
                <c:pt idx="354">
                  <c:v>18.07.2001</c:v>
                </c:pt>
                <c:pt idx="355">
                  <c:v>19.07.2001</c:v>
                </c:pt>
                <c:pt idx="356">
                  <c:v>20.07.2001</c:v>
                </c:pt>
                <c:pt idx="357">
                  <c:v>23.07.2001</c:v>
                </c:pt>
                <c:pt idx="358">
                  <c:v>24.07.2001</c:v>
                </c:pt>
                <c:pt idx="359">
                  <c:v>25.07.2001</c:v>
                </c:pt>
                <c:pt idx="360">
                  <c:v>26.07.2001</c:v>
                </c:pt>
                <c:pt idx="361">
                  <c:v>27.07.2001</c:v>
                </c:pt>
                <c:pt idx="362">
                  <c:v>30.07.2001</c:v>
                </c:pt>
                <c:pt idx="363">
                  <c:v>31.07.2001</c:v>
                </c:pt>
                <c:pt idx="364">
                  <c:v>01.08.2001</c:v>
                </c:pt>
                <c:pt idx="365">
                  <c:v>02.08.2001</c:v>
                </c:pt>
                <c:pt idx="366">
                  <c:v>03.08.2001</c:v>
                </c:pt>
                <c:pt idx="367">
                  <c:v>06.08.2001</c:v>
                </c:pt>
                <c:pt idx="368">
                  <c:v>07.08.2001</c:v>
                </c:pt>
                <c:pt idx="369">
                  <c:v>08.08.2001</c:v>
                </c:pt>
                <c:pt idx="370">
                  <c:v>09.08.2001</c:v>
                </c:pt>
                <c:pt idx="371">
                  <c:v>10.08.2001</c:v>
                </c:pt>
                <c:pt idx="372">
                  <c:v>13.08.2001</c:v>
                </c:pt>
                <c:pt idx="373">
                  <c:v>14.08.2001</c:v>
                </c:pt>
                <c:pt idx="374">
                  <c:v>15.08.2001</c:v>
                </c:pt>
                <c:pt idx="375">
                  <c:v>16.08.2001</c:v>
                </c:pt>
                <c:pt idx="376">
                  <c:v>17.08.2001</c:v>
                </c:pt>
                <c:pt idx="377">
                  <c:v>20.08.2001</c:v>
                </c:pt>
                <c:pt idx="378">
                  <c:v>21.08.2001</c:v>
                </c:pt>
                <c:pt idx="379">
                  <c:v>22.08.2001</c:v>
                </c:pt>
                <c:pt idx="380">
                  <c:v>23.08.2001</c:v>
                </c:pt>
                <c:pt idx="381">
                  <c:v>24.08.2001</c:v>
                </c:pt>
                <c:pt idx="382">
                  <c:v>27.08.2001</c:v>
                </c:pt>
                <c:pt idx="383">
                  <c:v>28.08.2001</c:v>
                </c:pt>
                <c:pt idx="384">
                  <c:v>29.08.2001</c:v>
                </c:pt>
                <c:pt idx="385">
                  <c:v>30.08.2001</c:v>
                </c:pt>
                <c:pt idx="386">
                  <c:v>31.08.2001</c:v>
                </c:pt>
                <c:pt idx="387">
                  <c:v>04.09.2001</c:v>
                </c:pt>
                <c:pt idx="388">
                  <c:v>05.09.2001</c:v>
                </c:pt>
                <c:pt idx="389">
                  <c:v>06.09.2001</c:v>
                </c:pt>
                <c:pt idx="390">
                  <c:v>07.09.2001</c:v>
                </c:pt>
                <c:pt idx="391">
                  <c:v>10.09.2001</c:v>
                </c:pt>
                <c:pt idx="392">
                  <c:v>11.09.2001</c:v>
                </c:pt>
                <c:pt idx="393">
                  <c:v>14.09.2001</c:v>
                </c:pt>
                <c:pt idx="394">
                  <c:v>17.09.2001</c:v>
                </c:pt>
                <c:pt idx="395">
                  <c:v>18.09.2001</c:v>
                </c:pt>
                <c:pt idx="396">
                  <c:v>19.09.2001</c:v>
                </c:pt>
                <c:pt idx="397">
                  <c:v>20.09.2001</c:v>
                </c:pt>
                <c:pt idx="398">
                  <c:v>21.09.2001</c:v>
                </c:pt>
                <c:pt idx="399">
                  <c:v>24.09.2001</c:v>
                </c:pt>
                <c:pt idx="400">
                  <c:v>25.09.2001</c:v>
                </c:pt>
                <c:pt idx="401">
                  <c:v>26.09.2001</c:v>
                </c:pt>
                <c:pt idx="402">
                  <c:v>27.09.2001</c:v>
                </c:pt>
                <c:pt idx="403">
                  <c:v>28.09.2001</c:v>
                </c:pt>
                <c:pt idx="404">
                  <c:v>01.10.2001</c:v>
                </c:pt>
                <c:pt idx="405">
                  <c:v>02.10.2001</c:v>
                </c:pt>
                <c:pt idx="406">
                  <c:v>03.10.2001</c:v>
                </c:pt>
                <c:pt idx="407">
                  <c:v>04.10.2001</c:v>
                </c:pt>
                <c:pt idx="408">
                  <c:v>05.10.2001</c:v>
                </c:pt>
                <c:pt idx="409">
                  <c:v>08.10.2001</c:v>
                </c:pt>
                <c:pt idx="410">
                  <c:v>09.10.2001</c:v>
                </c:pt>
                <c:pt idx="411">
                  <c:v>10.10.2001</c:v>
                </c:pt>
                <c:pt idx="412">
                  <c:v>11.10.2001</c:v>
                </c:pt>
                <c:pt idx="413">
                  <c:v>12.10.2001</c:v>
                </c:pt>
                <c:pt idx="414">
                  <c:v>15.10.2001</c:v>
                </c:pt>
                <c:pt idx="415">
                  <c:v>16.10.2001</c:v>
                </c:pt>
                <c:pt idx="416">
                  <c:v>17.10.2001</c:v>
                </c:pt>
                <c:pt idx="417">
                  <c:v>18.10.2001</c:v>
                </c:pt>
                <c:pt idx="418">
                  <c:v>19.10.2001</c:v>
                </c:pt>
                <c:pt idx="419">
                  <c:v>22.10.2001</c:v>
                </c:pt>
                <c:pt idx="420">
                  <c:v>23.10.2001</c:v>
                </c:pt>
                <c:pt idx="421">
                  <c:v>24.10.2001</c:v>
                </c:pt>
                <c:pt idx="422">
                  <c:v>25.10.2001</c:v>
                </c:pt>
                <c:pt idx="423">
                  <c:v>26.10.2001</c:v>
                </c:pt>
                <c:pt idx="424">
                  <c:v>29.10.2001</c:v>
                </c:pt>
                <c:pt idx="425">
                  <c:v>30.10.2001</c:v>
                </c:pt>
                <c:pt idx="426">
                  <c:v>31.10.2001</c:v>
                </c:pt>
                <c:pt idx="427">
                  <c:v>01.11.2001</c:v>
                </c:pt>
                <c:pt idx="428">
                  <c:v>02.11.2001</c:v>
                </c:pt>
                <c:pt idx="429">
                  <c:v>05.11.2001</c:v>
                </c:pt>
                <c:pt idx="430">
                  <c:v>06.11.2001</c:v>
                </c:pt>
                <c:pt idx="431">
                  <c:v>07.11.2001</c:v>
                </c:pt>
                <c:pt idx="432">
                  <c:v>08.11.2001</c:v>
                </c:pt>
                <c:pt idx="433">
                  <c:v>09.11.2001</c:v>
                </c:pt>
                <c:pt idx="434">
                  <c:v>13.11.2001</c:v>
                </c:pt>
                <c:pt idx="435">
                  <c:v>14.11.2001</c:v>
                </c:pt>
                <c:pt idx="436">
                  <c:v>15.11.2001</c:v>
                </c:pt>
                <c:pt idx="437">
                  <c:v>16.11.2001</c:v>
                </c:pt>
                <c:pt idx="438">
                  <c:v>19.11.2001</c:v>
                </c:pt>
                <c:pt idx="439">
                  <c:v>20.11.2001</c:v>
                </c:pt>
                <c:pt idx="440">
                  <c:v>21.11.2001</c:v>
                </c:pt>
                <c:pt idx="441">
                  <c:v>26.11.2001</c:v>
                </c:pt>
                <c:pt idx="442">
                  <c:v>27.11.2001</c:v>
                </c:pt>
                <c:pt idx="443">
                  <c:v>28.11.2001</c:v>
                </c:pt>
                <c:pt idx="444">
                  <c:v>29.11.2001</c:v>
                </c:pt>
                <c:pt idx="445">
                  <c:v>30.11.2001</c:v>
                </c:pt>
                <c:pt idx="446">
                  <c:v>03.12.2001</c:v>
                </c:pt>
                <c:pt idx="447">
                  <c:v>04.12.2001</c:v>
                </c:pt>
                <c:pt idx="448">
                  <c:v>05.12.2001</c:v>
                </c:pt>
                <c:pt idx="449">
                  <c:v>06.12.2001</c:v>
                </c:pt>
                <c:pt idx="450">
                  <c:v>07.12.2001</c:v>
                </c:pt>
                <c:pt idx="451">
                  <c:v>10.12.2001</c:v>
                </c:pt>
                <c:pt idx="452">
                  <c:v>11.12.2001</c:v>
                </c:pt>
                <c:pt idx="453">
                  <c:v>12.12.2001</c:v>
                </c:pt>
                <c:pt idx="454">
                  <c:v>13.12.2001</c:v>
                </c:pt>
                <c:pt idx="455">
                  <c:v>14.12.2001</c:v>
                </c:pt>
                <c:pt idx="456">
                  <c:v>17.12.2001</c:v>
                </c:pt>
                <c:pt idx="457">
                  <c:v>18.12.2001</c:v>
                </c:pt>
                <c:pt idx="458">
                  <c:v>19.12.2001</c:v>
                </c:pt>
                <c:pt idx="459">
                  <c:v>20.12.2001</c:v>
                </c:pt>
                <c:pt idx="460">
                  <c:v>21.12.2001</c:v>
                </c:pt>
                <c:pt idx="461">
                  <c:v>26.12.2001</c:v>
                </c:pt>
                <c:pt idx="462">
                  <c:v>27.12.2001</c:v>
                </c:pt>
                <c:pt idx="463">
                  <c:v>28.12.2001</c:v>
                </c:pt>
                <c:pt idx="464">
                  <c:v>31.12.2001</c:v>
                </c:pt>
                <c:pt idx="465">
                  <c:v>02.01.2002</c:v>
                </c:pt>
                <c:pt idx="466">
                  <c:v>03.01.2002</c:v>
                </c:pt>
                <c:pt idx="467">
                  <c:v>04.01.2002</c:v>
                </c:pt>
                <c:pt idx="468">
                  <c:v>07.01.2002</c:v>
                </c:pt>
                <c:pt idx="469">
                  <c:v>08.01.2002</c:v>
                </c:pt>
                <c:pt idx="470">
                  <c:v>09.01.2002</c:v>
                </c:pt>
                <c:pt idx="471">
                  <c:v>10.01.2002</c:v>
                </c:pt>
                <c:pt idx="472">
                  <c:v>11.01.2002</c:v>
                </c:pt>
                <c:pt idx="473">
                  <c:v>14.01.2002</c:v>
                </c:pt>
                <c:pt idx="474">
                  <c:v>15.01.2002</c:v>
                </c:pt>
                <c:pt idx="475">
                  <c:v>16.01.2002</c:v>
                </c:pt>
                <c:pt idx="476">
                  <c:v>17.01.2002</c:v>
                </c:pt>
                <c:pt idx="477">
                  <c:v>18.01.2002</c:v>
                </c:pt>
                <c:pt idx="478">
                  <c:v>22.01.2002</c:v>
                </c:pt>
                <c:pt idx="479">
                  <c:v>23.01.2002</c:v>
                </c:pt>
                <c:pt idx="480">
                  <c:v>24.01.2002</c:v>
                </c:pt>
                <c:pt idx="481">
                  <c:v>25.01.2002</c:v>
                </c:pt>
                <c:pt idx="482">
                  <c:v>28.01.2002</c:v>
                </c:pt>
                <c:pt idx="483">
                  <c:v>29.01.2002</c:v>
                </c:pt>
                <c:pt idx="484">
                  <c:v>30.01.2002</c:v>
                </c:pt>
                <c:pt idx="485">
                  <c:v>31.01.2002</c:v>
                </c:pt>
                <c:pt idx="486">
                  <c:v>01.02.2002</c:v>
                </c:pt>
                <c:pt idx="487">
                  <c:v>04.02.2002</c:v>
                </c:pt>
                <c:pt idx="488">
                  <c:v>05.02.2002</c:v>
                </c:pt>
                <c:pt idx="489">
                  <c:v>06.02.2002</c:v>
                </c:pt>
                <c:pt idx="490">
                  <c:v>07.02.2002</c:v>
                </c:pt>
                <c:pt idx="491">
                  <c:v>08.02.2002</c:v>
                </c:pt>
                <c:pt idx="492">
                  <c:v>11.02.2002</c:v>
                </c:pt>
                <c:pt idx="493">
                  <c:v>12.02.2002</c:v>
                </c:pt>
                <c:pt idx="494">
                  <c:v>13.02.2002</c:v>
                </c:pt>
                <c:pt idx="495">
                  <c:v>14.02.2002</c:v>
                </c:pt>
                <c:pt idx="496">
                  <c:v>15.02.2002</c:v>
                </c:pt>
                <c:pt idx="497">
                  <c:v>19.02.2002</c:v>
                </c:pt>
                <c:pt idx="498">
                  <c:v>20.02.2002</c:v>
                </c:pt>
                <c:pt idx="499">
                  <c:v>21.02.2002</c:v>
                </c:pt>
                <c:pt idx="500">
                  <c:v>22.02.2002</c:v>
                </c:pt>
                <c:pt idx="501">
                  <c:v>25.02.2002</c:v>
                </c:pt>
                <c:pt idx="502">
                  <c:v>26.02.2002</c:v>
                </c:pt>
                <c:pt idx="503">
                  <c:v>27.02.2002</c:v>
                </c:pt>
                <c:pt idx="504">
                  <c:v>28.02.2002</c:v>
                </c:pt>
                <c:pt idx="505">
                  <c:v>01.03.2002</c:v>
                </c:pt>
                <c:pt idx="506">
                  <c:v>04.03.2002</c:v>
                </c:pt>
                <c:pt idx="507">
                  <c:v>05.03.2002</c:v>
                </c:pt>
                <c:pt idx="508">
                  <c:v>06.03.2002</c:v>
                </c:pt>
                <c:pt idx="509">
                  <c:v>07.03.2002</c:v>
                </c:pt>
                <c:pt idx="510">
                  <c:v>08.03.2002</c:v>
                </c:pt>
                <c:pt idx="511">
                  <c:v>11.03.2002</c:v>
                </c:pt>
                <c:pt idx="512">
                  <c:v>12.03.2002</c:v>
                </c:pt>
                <c:pt idx="513">
                  <c:v>13.03.2002</c:v>
                </c:pt>
                <c:pt idx="514">
                  <c:v>14.03.2002</c:v>
                </c:pt>
                <c:pt idx="515">
                  <c:v>15.03.2002</c:v>
                </c:pt>
                <c:pt idx="516">
                  <c:v>18.03.2002</c:v>
                </c:pt>
                <c:pt idx="517">
                  <c:v>19.03.2002</c:v>
                </c:pt>
                <c:pt idx="518">
                  <c:v>20.03.2002</c:v>
                </c:pt>
                <c:pt idx="519">
                  <c:v>21.03.2002</c:v>
                </c:pt>
                <c:pt idx="520">
                  <c:v>22.03.2002</c:v>
                </c:pt>
                <c:pt idx="521">
                  <c:v>25.03.2002</c:v>
                </c:pt>
                <c:pt idx="522">
                  <c:v>26.03.2002</c:v>
                </c:pt>
                <c:pt idx="523">
                  <c:v>27.03.2002</c:v>
                </c:pt>
                <c:pt idx="524">
                  <c:v>28.03.2002</c:v>
                </c:pt>
                <c:pt idx="525">
                  <c:v>01.04.2002</c:v>
                </c:pt>
                <c:pt idx="526">
                  <c:v>02.04.2002</c:v>
                </c:pt>
                <c:pt idx="527">
                  <c:v>03.04.2002</c:v>
                </c:pt>
                <c:pt idx="528">
                  <c:v>04.04.2002</c:v>
                </c:pt>
                <c:pt idx="529">
                  <c:v>05.04.2002</c:v>
                </c:pt>
                <c:pt idx="530">
                  <c:v>08.04.2002</c:v>
                </c:pt>
                <c:pt idx="531">
                  <c:v>09.04.2002</c:v>
                </c:pt>
                <c:pt idx="532">
                  <c:v>10.04.2002</c:v>
                </c:pt>
                <c:pt idx="533">
                  <c:v>11.04.2002</c:v>
                </c:pt>
                <c:pt idx="534">
                  <c:v>12.04.2002</c:v>
                </c:pt>
                <c:pt idx="535">
                  <c:v>15.04.2002</c:v>
                </c:pt>
                <c:pt idx="536">
                  <c:v>16.04.2002</c:v>
                </c:pt>
                <c:pt idx="537">
                  <c:v>17.04.2002</c:v>
                </c:pt>
                <c:pt idx="538">
                  <c:v>18.04.2002</c:v>
                </c:pt>
                <c:pt idx="539">
                  <c:v>19.04.2002</c:v>
                </c:pt>
                <c:pt idx="540">
                  <c:v>22.04.2002</c:v>
                </c:pt>
                <c:pt idx="541">
                  <c:v>23.04.2002</c:v>
                </c:pt>
                <c:pt idx="542">
                  <c:v>24.04.2002</c:v>
                </c:pt>
                <c:pt idx="543">
                  <c:v>25.04.2002</c:v>
                </c:pt>
                <c:pt idx="544">
                  <c:v>26.04.2002</c:v>
                </c:pt>
                <c:pt idx="545">
                  <c:v>29.04.2002</c:v>
                </c:pt>
                <c:pt idx="546">
                  <c:v>30.04.2002</c:v>
                </c:pt>
                <c:pt idx="547">
                  <c:v>01.05.2002</c:v>
                </c:pt>
                <c:pt idx="548">
                  <c:v>02.05.2002</c:v>
                </c:pt>
                <c:pt idx="549">
                  <c:v>03.05.2002</c:v>
                </c:pt>
                <c:pt idx="550">
                  <c:v>06.05.2002</c:v>
                </c:pt>
                <c:pt idx="551">
                  <c:v>07.05.2002</c:v>
                </c:pt>
                <c:pt idx="552">
                  <c:v>08.05.2002</c:v>
                </c:pt>
                <c:pt idx="553">
                  <c:v>09.05.2002</c:v>
                </c:pt>
                <c:pt idx="554">
                  <c:v>10.05.2002</c:v>
                </c:pt>
                <c:pt idx="555">
                  <c:v>13.05.2002</c:v>
                </c:pt>
                <c:pt idx="556">
                  <c:v>14.05.2002</c:v>
                </c:pt>
                <c:pt idx="557">
                  <c:v>15.05.2002</c:v>
                </c:pt>
                <c:pt idx="558">
                  <c:v>16.05.2002</c:v>
                </c:pt>
                <c:pt idx="559">
                  <c:v>17.05.2002</c:v>
                </c:pt>
                <c:pt idx="560">
                  <c:v>20.05.2002</c:v>
                </c:pt>
                <c:pt idx="561">
                  <c:v>21.05.2002</c:v>
                </c:pt>
                <c:pt idx="562">
                  <c:v>22.05.2002</c:v>
                </c:pt>
                <c:pt idx="563">
                  <c:v>23.05.2002</c:v>
                </c:pt>
                <c:pt idx="564">
                  <c:v>24.05.2002</c:v>
                </c:pt>
                <c:pt idx="565">
                  <c:v>28.05.2002</c:v>
                </c:pt>
                <c:pt idx="566">
                  <c:v>29.05.2002</c:v>
                </c:pt>
                <c:pt idx="567">
                  <c:v>30.05.2002</c:v>
                </c:pt>
                <c:pt idx="568">
                  <c:v>31.05.2002</c:v>
                </c:pt>
                <c:pt idx="569">
                  <c:v>03.06.2002</c:v>
                </c:pt>
                <c:pt idx="570">
                  <c:v>04.06.2002</c:v>
                </c:pt>
                <c:pt idx="571">
                  <c:v>05.06.2002</c:v>
                </c:pt>
                <c:pt idx="572">
                  <c:v>06.06.2002</c:v>
                </c:pt>
                <c:pt idx="573">
                  <c:v>07.06.2002</c:v>
                </c:pt>
                <c:pt idx="574">
                  <c:v>10.06.2002</c:v>
                </c:pt>
                <c:pt idx="575">
                  <c:v>11.06.2002</c:v>
                </c:pt>
                <c:pt idx="576">
                  <c:v>12.06.2002</c:v>
                </c:pt>
                <c:pt idx="577">
                  <c:v>13.06.2002</c:v>
                </c:pt>
                <c:pt idx="578">
                  <c:v>14.06.2002</c:v>
                </c:pt>
                <c:pt idx="579">
                  <c:v>17.06.2002</c:v>
                </c:pt>
                <c:pt idx="580">
                  <c:v>18.06.2002</c:v>
                </c:pt>
                <c:pt idx="581">
                  <c:v>19.06.2002</c:v>
                </c:pt>
                <c:pt idx="582">
                  <c:v>20.06.2002</c:v>
                </c:pt>
                <c:pt idx="583">
                  <c:v>21.06.2002</c:v>
                </c:pt>
                <c:pt idx="584">
                  <c:v>24.06.2002</c:v>
                </c:pt>
                <c:pt idx="585">
                  <c:v>25.06.2002</c:v>
                </c:pt>
                <c:pt idx="586">
                  <c:v>26.06.2002</c:v>
                </c:pt>
                <c:pt idx="587">
                  <c:v>27.06.2002</c:v>
                </c:pt>
                <c:pt idx="588">
                  <c:v>28.06.2002</c:v>
                </c:pt>
                <c:pt idx="589">
                  <c:v>01.07.2002</c:v>
                </c:pt>
                <c:pt idx="590">
                  <c:v>02.07.2002</c:v>
                </c:pt>
                <c:pt idx="591">
                  <c:v>03.07.2002</c:v>
                </c:pt>
                <c:pt idx="592">
                  <c:v>08.07.2002</c:v>
                </c:pt>
                <c:pt idx="593">
                  <c:v>09.07.2002</c:v>
                </c:pt>
                <c:pt idx="594">
                  <c:v>10.07.2002</c:v>
                </c:pt>
                <c:pt idx="595">
                  <c:v>11.07.2002</c:v>
                </c:pt>
                <c:pt idx="596">
                  <c:v>12.07.2002</c:v>
                </c:pt>
                <c:pt idx="597">
                  <c:v>15.07.2002</c:v>
                </c:pt>
                <c:pt idx="598">
                  <c:v>16.07.2002</c:v>
                </c:pt>
                <c:pt idx="599">
                  <c:v>17.07.2002</c:v>
                </c:pt>
                <c:pt idx="600">
                  <c:v>18.07.2002</c:v>
                </c:pt>
                <c:pt idx="601">
                  <c:v>19.07.2002</c:v>
                </c:pt>
                <c:pt idx="602">
                  <c:v>22.07.2002</c:v>
                </c:pt>
                <c:pt idx="603">
                  <c:v>23.07.2002</c:v>
                </c:pt>
                <c:pt idx="604">
                  <c:v>24.07.2002</c:v>
                </c:pt>
                <c:pt idx="605">
                  <c:v>25.07.2002</c:v>
                </c:pt>
                <c:pt idx="606">
                  <c:v>26.07.2002</c:v>
                </c:pt>
                <c:pt idx="607">
                  <c:v>29.07.2002</c:v>
                </c:pt>
                <c:pt idx="608">
                  <c:v>30.07.2002</c:v>
                </c:pt>
                <c:pt idx="609">
                  <c:v>31.07.2002</c:v>
                </c:pt>
                <c:pt idx="610">
                  <c:v>01.08.2002</c:v>
                </c:pt>
                <c:pt idx="611">
                  <c:v>02.08.2002</c:v>
                </c:pt>
                <c:pt idx="612">
                  <c:v>05.08.2002</c:v>
                </c:pt>
                <c:pt idx="613">
                  <c:v>06.08.2002</c:v>
                </c:pt>
                <c:pt idx="614">
                  <c:v>07.08.2002</c:v>
                </c:pt>
                <c:pt idx="615">
                  <c:v>08.08.2002</c:v>
                </c:pt>
                <c:pt idx="616">
                  <c:v>09.08.2002</c:v>
                </c:pt>
                <c:pt idx="617">
                  <c:v>12.08.2002</c:v>
                </c:pt>
                <c:pt idx="618">
                  <c:v>13.08.2002</c:v>
                </c:pt>
                <c:pt idx="619">
                  <c:v>14.08.2002</c:v>
                </c:pt>
                <c:pt idx="620">
                  <c:v>15.08.2002</c:v>
                </c:pt>
                <c:pt idx="621">
                  <c:v>16.08.2002</c:v>
                </c:pt>
                <c:pt idx="622">
                  <c:v>19.08.2002</c:v>
                </c:pt>
                <c:pt idx="623">
                  <c:v>20.08.2002</c:v>
                </c:pt>
                <c:pt idx="624">
                  <c:v>21.08.2002</c:v>
                </c:pt>
                <c:pt idx="625">
                  <c:v>22.08.2002</c:v>
                </c:pt>
                <c:pt idx="626">
                  <c:v>23.08.2002</c:v>
                </c:pt>
                <c:pt idx="627">
                  <c:v>26.08.2002</c:v>
                </c:pt>
                <c:pt idx="628">
                  <c:v>27.08.2002</c:v>
                </c:pt>
                <c:pt idx="629">
                  <c:v>28.08.2002</c:v>
                </c:pt>
                <c:pt idx="630">
                  <c:v>29.08.2002</c:v>
                </c:pt>
                <c:pt idx="631">
                  <c:v>30.08.2002</c:v>
                </c:pt>
                <c:pt idx="632">
                  <c:v>03.09.2002</c:v>
                </c:pt>
                <c:pt idx="633">
                  <c:v>04.09.2002</c:v>
                </c:pt>
                <c:pt idx="634">
                  <c:v>05.09.2002</c:v>
                </c:pt>
                <c:pt idx="635">
                  <c:v>06.09.2002</c:v>
                </c:pt>
                <c:pt idx="636">
                  <c:v>09.09.2002</c:v>
                </c:pt>
                <c:pt idx="637">
                  <c:v>10.09.2002</c:v>
                </c:pt>
                <c:pt idx="638">
                  <c:v>11.09.2002</c:v>
                </c:pt>
                <c:pt idx="639">
                  <c:v>12.09.2002</c:v>
                </c:pt>
                <c:pt idx="640">
                  <c:v>13.09.2002</c:v>
                </c:pt>
                <c:pt idx="641">
                  <c:v>16.09.2002</c:v>
                </c:pt>
                <c:pt idx="642">
                  <c:v>17.09.2002</c:v>
                </c:pt>
                <c:pt idx="643">
                  <c:v>18.09.2002</c:v>
                </c:pt>
                <c:pt idx="644">
                  <c:v>19.09.2002</c:v>
                </c:pt>
                <c:pt idx="645">
                  <c:v>20.09.2002</c:v>
                </c:pt>
                <c:pt idx="646">
                  <c:v>23.09.2002</c:v>
                </c:pt>
                <c:pt idx="647">
                  <c:v>24.09.2002</c:v>
                </c:pt>
                <c:pt idx="648">
                  <c:v>25.09.2002</c:v>
                </c:pt>
                <c:pt idx="649">
                  <c:v>26.09.2002</c:v>
                </c:pt>
                <c:pt idx="650">
                  <c:v>27.09.2002</c:v>
                </c:pt>
                <c:pt idx="651">
                  <c:v>30.09.2002</c:v>
                </c:pt>
                <c:pt idx="652">
                  <c:v>01.10.2002</c:v>
                </c:pt>
                <c:pt idx="653">
                  <c:v>02.10.2002</c:v>
                </c:pt>
                <c:pt idx="654">
                  <c:v>03.10.2002</c:v>
                </c:pt>
                <c:pt idx="655">
                  <c:v>04.10.2002</c:v>
                </c:pt>
                <c:pt idx="656">
                  <c:v>07.10.2002</c:v>
                </c:pt>
                <c:pt idx="657">
                  <c:v>08.10.2002</c:v>
                </c:pt>
                <c:pt idx="658">
                  <c:v>09.10.2002</c:v>
                </c:pt>
                <c:pt idx="659">
                  <c:v>10.10.2002</c:v>
                </c:pt>
                <c:pt idx="660">
                  <c:v>11.10.2002</c:v>
                </c:pt>
                <c:pt idx="661">
                  <c:v>14.10.2002</c:v>
                </c:pt>
                <c:pt idx="662">
                  <c:v>15.10.2002</c:v>
                </c:pt>
                <c:pt idx="663">
                  <c:v>16.10.2002</c:v>
                </c:pt>
                <c:pt idx="664">
                  <c:v>17.10.2002</c:v>
                </c:pt>
                <c:pt idx="665">
                  <c:v>18.10.2002</c:v>
                </c:pt>
                <c:pt idx="666">
                  <c:v>21.10.2002</c:v>
                </c:pt>
                <c:pt idx="667">
                  <c:v>22.10.2002</c:v>
                </c:pt>
                <c:pt idx="668">
                  <c:v>23.10.2002</c:v>
                </c:pt>
                <c:pt idx="669">
                  <c:v>24.10.2002</c:v>
                </c:pt>
                <c:pt idx="670">
                  <c:v>25.10.2002</c:v>
                </c:pt>
                <c:pt idx="671">
                  <c:v>28.10.2002</c:v>
                </c:pt>
                <c:pt idx="672">
                  <c:v>29.10.2002</c:v>
                </c:pt>
                <c:pt idx="673">
                  <c:v>30.10.2002</c:v>
                </c:pt>
                <c:pt idx="674">
                  <c:v>31.10.2002</c:v>
                </c:pt>
                <c:pt idx="675">
                  <c:v>01.11.2002</c:v>
                </c:pt>
                <c:pt idx="676">
                  <c:v>04.11.2002</c:v>
                </c:pt>
                <c:pt idx="677">
                  <c:v>05.11.2002</c:v>
                </c:pt>
                <c:pt idx="678">
                  <c:v>06.11.2002</c:v>
                </c:pt>
                <c:pt idx="679">
                  <c:v>07.11.2002</c:v>
                </c:pt>
                <c:pt idx="680">
                  <c:v>08.11.2002</c:v>
                </c:pt>
                <c:pt idx="681">
                  <c:v>11.11.2002</c:v>
                </c:pt>
                <c:pt idx="682">
                  <c:v>12.11.2002</c:v>
                </c:pt>
                <c:pt idx="683">
                  <c:v>13.11.2002</c:v>
                </c:pt>
                <c:pt idx="684">
                  <c:v>14.11.2002</c:v>
                </c:pt>
                <c:pt idx="685">
                  <c:v>15.11.2002</c:v>
                </c:pt>
                <c:pt idx="686">
                  <c:v>18.11.2002</c:v>
                </c:pt>
                <c:pt idx="687">
                  <c:v>19.11.2002</c:v>
                </c:pt>
                <c:pt idx="688">
                  <c:v>20.11.2002</c:v>
                </c:pt>
                <c:pt idx="689">
                  <c:v>21.11.2002</c:v>
                </c:pt>
                <c:pt idx="690">
                  <c:v>22.11.2002</c:v>
                </c:pt>
                <c:pt idx="691">
                  <c:v>25.11.2002</c:v>
                </c:pt>
                <c:pt idx="692">
                  <c:v>27.11.2002</c:v>
                </c:pt>
                <c:pt idx="693">
                  <c:v>02.12.2002</c:v>
                </c:pt>
                <c:pt idx="694">
                  <c:v>03.12.2002</c:v>
                </c:pt>
                <c:pt idx="695">
                  <c:v>04.12.2002</c:v>
                </c:pt>
                <c:pt idx="696">
                  <c:v>05.12.2002</c:v>
                </c:pt>
                <c:pt idx="697">
                  <c:v>09.12.2002</c:v>
                </c:pt>
                <c:pt idx="698">
                  <c:v>10.12.2002</c:v>
                </c:pt>
                <c:pt idx="699">
                  <c:v>11.12.2002</c:v>
                </c:pt>
                <c:pt idx="700">
                  <c:v>12.12.2002</c:v>
                </c:pt>
                <c:pt idx="701">
                  <c:v>13.12.2002</c:v>
                </c:pt>
                <c:pt idx="702">
                  <c:v>16.12.2002</c:v>
                </c:pt>
                <c:pt idx="703">
                  <c:v>17.12.2002</c:v>
                </c:pt>
                <c:pt idx="704">
                  <c:v>18.12.2002</c:v>
                </c:pt>
                <c:pt idx="705">
                  <c:v>19.12.2002</c:v>
                </c:pt>
                <c:pt idx="706">
                  <c:v>20.12.2002</c:v>
                </c:pt>
                <c:pt idx="707">
                  <c:v>23.12.2002</c:v>
                </c:pt>
                <c:pt idx="708">
                  <c:v>24.12.2002</c:v>
                </c:pt>
                <c:pt idx="709">
                  <c:v>26.12.2002</c:v>
                </c:pt>
                <c:pt idx="710">
                  <c:v>27.12.2002</c:v>
                </c:pt>
                <c:pt idx="711">
                  <c:v>30.12.2002</c:v>
                </c:pt>
                <c:pt idx="712">
                  <c:v>31.12.2002</c:v>
                </c:pt>
                <c:pt idx="713">
                  <c:v>02.01.2003</c:v>
                </c:pt>
                <c:pt idx="714">
                  <c:v>03.01.2003</c:v>
                </c:pt>
                <c:pt idx="715">
                  <c:v>06.01.2003</c:v>
                </c:pt>
                <c:pt idx="716">
                  <c:v>07.01.2003</c:v>
                </c:pt>
                <c:pt idx="717">
                  <c:v>08.01.2003</c:v>
                </c:pt>
                <c:pt idx="718">
                  <c:v>09.01.2003</c:v>
                </c:pt>
                <c:pt idx="719">
                  <c:v>10.01.2003</c:v>
                </c:pt>
                <c:pt idx="720">
                  <c:v>13.01.2003</c:v>
                </c:pt>
                <c:pt idx="721">
                  <c:v>14.01.2003</c:v>
                </c:pt>
                <c:pt idx="722">
                  <c:v>15.01.2003</c:v>
                </c:pt>
                <c:pt idx="723">
                  <c:v>16.01.2003</c:v>
                </c:pt>
                <c:pt idx="724">
                  <c:v>17.01.2003</c:v>
                </c:pt>
                <c:pt idx="725">
                  <c:v>21.01.2003</c:v>
                </c:pt>
                <c:pt idx="726">
                  <c:v>22.01.2003</c:v>
                </c:pt>
                <c:pt idx="727">
                  <c:v>23.01.2003</c:v>
                </c:pt>
                <c:pt idx="728">
                  <c:v>24.01.2003</c:v>
                </c:pt>
                <c:pt idx="729">
                  <c:v>27.01.2003</c:v>
                </c:pt>
                <c:pt idx="730">
                  <c:v>28.01.2003</c:v>
                </c:pt>
                <c:pt idx="731">
                  <c:v>29.01.2003</c:v>
                </c:pt>
                <c:pt idx="732">
                  <c:v>30.01.2003</c:v>
                </c:pt>
                <c:pt idx="733">
                  <c:v>31.01.2003</c:v>
                </c:pt>
                <c:pt idx="734">
                  <c:v>03.02.2003</c:v>
                </c:pt>
                <c:pt idx="735">
                  <c:v>04.02.2003</c:v>
                </c:pt>
                <c:pt idx="736">
                  <c:v>05.02.2003</c:v>
                </c:pt>
                <c:pt idx="737">
                  <c:v>06.02.2003</c:v>
                </c:pt>
                <c:pt idx="738">
                  <c:v>07.02.2003</c:v>
                </c:pt>
                <c:pt idx="739">
                  <c:v>10.02.2003</c:v>
                </c:pt>
                <c:pt idx="740">
                  <c:v>11.02.2003</c:v>
                </c:pt>
                <c:pt idx="741">
                  <c:v>12.02.2003</c:v>
                </c:pt>
                <c:pt idx="742">
                  <c:v>13.02.2003</c:v>
                </c:pt>
                <c:pt idx="743">
                  <c:v>14.02.2003</c:v>
                </c:pt>
                <c:pt idx="744">
                  <c:v>18.02.2003</c:v>
                </c:pt>
                <c:pt idx="745">
                  <c:v>19.02.2003</c:v>
                </c:pt>
                <c:pt idx="746">
                  <c:v>20.02.2003</c:v>
                </c:pt>
                <c:pt idx="747">
                  <c:v>21.02.2003</c:v>
                </c:pt>
                <c:pt idx="748">
                  <c:v>24.02.2003</c:v>
                </c:pt>
                <c:pt idx="749">
                  <c:v>25.02.2003</c:v>
                </c:pt>
                <c:pt idx="750">
                  <c:v>26.02.2003</c:v>
                </c:pt>
                <c:pt idx="751">
                  <c:v>27.02.2003</c:v>
                </c:pt>
                <c:pt idx="752">
                  <c:v>28.02.2003</c:v>
                </c:pt>
                <c:pt idx="753">
                  <c:v>03.03.2003</c:v>
                </c:pt>
                <c:pt idx="754">
                  <c:v>04.03.2003</c:v>
                </c:pt>
                <c:pt idx="755">
                  <c:v>05.03.2003</c:v>
                </c:pt>
                <c:pt idx="756">
                  <c:v>06.03.2003</c:v>
                </c:pt>
                <c:pt idx="757">
                  <c:v>07.03.2003</c:v>
                </c:pt>
                <c:pt idx="758">
                  <c:v>10.03.2003</c:v>
                </c:pt>
                <c:pt idx="759">
                  <c:v>11.03.2003</c:v>
                </c:pt>
                <c:pt idx="760">
                  <c:v>12.03.2003</c:v>
                </c:pt>
                <c:pt idx="761">
                  <c:v>13.03.2003</c:v>
                </c:pt>
                <c:pt idx="762">
                  <c:v>14.03.2003</c:v>
                </c:pt>
                <c:pt idx="763">
                  <c:v>17.03.2003</c:v>
                </c:pt>
                <c:pt idx="764">
                  <c:v>18.03.2003</c:v>
                </c:pt>
                <c:pt idx="765">
                  <c:v>19.03.2003</c:v>
                </c:pt>
                <c:pt idx="766">
                  <c:v>20.03.2003</c:v>
                </c:pt>
                <c:pt idx="767">
                  <c:v>21.03.2003</c:v>
                </c:pt>
                <c:pt idx="768">
                  <c:v>24.03.2003</c:v>
                </c:pt>
                <c:pt idx="769">
                  <c:v>25.03.2003</c:v>
                </c:pt>
                <c:pt idx="770">
                  <c:v>26.03.2003</c:v>
                </c:pt>
                <c:pt idx="771">
                  <c:v>27.03.2003</c:v>
                </c:pt>
                <c:pt idx="772">
                  <c:v>28.03.2003</c:v>
                </c:pt>
                <c:pt idx="773">
                  <c:v>31.03.2003</c:v>
                </c:pt>
                <c:pt idx="774">
                  <c:v>01.04.2003</c:v>
                </c:pt>
                <c:pt idx="775">
                  <c:v>02.04.2003</c:v>
                </c:pt>
                <c:pt idx="776">
                  <c:v>03.04.2003</c:v>
                </c:pt>
                <c:pt idx="777">
                  <c:v>04.04.2003</c:v>
                </c:pt>
                <c:pt idx="778">
                  <c:v>07.04.2003</c:v>
                </c:pt>
                <c:pt idx="779">
                  <c:v>08.04.2003</c:v>
                </c:pt>
                <c:pt idx="780">
                  <c:v>09.04.2003</c:v>
                </c:pt>
                <c:pt idx="781">
                  <c:v>10.04.2003</c:v>
                </c:pt>
                <c:pt idx="782">
                  <c:v>11.04.2003</c:v>
                </c:pt>
                <c:pt idx="783">
                  <c:v>14.04.2003</c:v>
                </c:pt>
                <c:pt idx="784">
                  <c:v>15.04.2003</c:v>
                </c:pt>
                <c:pt idx="785">
                  <c:v>16.04.2003</c:v>
                </c:pt>
                <c:pt idx="786">
                  <c:v>17.04.2003</c:v>
                </c:pt>
                <c:pt idx="787">
                  <c:v>21.04.2003</c:v>
                </c:pt>
                <c:pt idx="788">
                  <c:v>22.04.2003</c:v>
                </c:pt>
                <c:pt idx="789">
                  <c:v>23.04.2003</c:v>
                </c:pt>
                <c:pt idx="790">
                  <c:v>24.04.2003</c:v>
                </c:pt>
                <c:pt idx="791">
                  <c:v>25.04.2003</c:v>
                </c:pt>
                <c:pt idx="792">
                  <c:v>28.04.2003</c:v>
                </c:pt>
                <c:pt idx="793">
                  <c:v>29.04.2003</c:v>
                </c:pt>
                <c:pt idx="794">
                  <c:v>30.04.2003</c:v>
                </c:pt>
                <c:pt idx="795">
                  <c:v>01.05.2003</c:v>
                </c:pt>
                <c:pt idx="796">
                  <c:v>02.05.2003</c:v>
                </c:pt>
                <c:pt idx="797">
                  <c:v>05.05.2003</c:v>
                </c:pt>
                <c:pt idx="798">
                  <c:v>06.05.2003</c:v>
                </c:pt>
                <c:pt idx="799">
                  <c:v>07.05.2003</c:v>
                </c:pt>
                <c:pt idx="800">
                  <c:v>08.05.2003</c:v>
                </c:pt>
                <c:pt idx="801">
                  <c:v>09.05.2003</c:v>
                </c:pt>
                <c:pt idx="802">
                  <c:v>12.05.2003</c:v>
                </c:pt>
                <c:pt idx="803">
                  <c:v>13.05.2003</c:v>
                </c:pt>
                <c:pt idx="804">
                  <c:v>14.05.2003</c:v>
                </c:pt>
                <c:pt idx="805">
                  <c:v>15.05.2003</c:v>
                </c:pt>
                <c:pt idx="806">
                  <c:v>16.05.2003</c:v>
                </c:pt>
                <c:pt idx="807">
                  <c:v>19.05.2003</c:v>
                </c:pt>
                <c:pt idx="808">
                  <c:v>20.05.2003</c:v>
                </c:pt>
                <c:pt idx="809">
                  <c:v>21.05.2003</c:v>
                </c:pt>
                <c:pt idx="810">
                  <c:v>22.05.2003</c:v>
                </c:pt>
                <c:pt idx="811">
                  <c:v>23.05.2003</c:v>
                </c:pt>
                <c:pt idx="812">
                  <c:v>27.05.2003</c:v>
                </c:pt>
                <c:pt idx="813">
                  <c:v>28.05.2003</c:v>
                </c:pt>
                <c:pt idx="814">
                  <c:v>29.05.2003</c:v>
                </c:pt>
                <c:pt idx="815">
                  <c:v>30.05.2003</c:v>
                </c:pt>
                <c:pt idx="816">
                  <c:v>02.06.2003</c:v>
                </c:pt>
                <c:pt idx="817">
                  <c:v>03.06.2003</c:v>
                </c:pt>
                <c:pt idx="818">
                  <c:v>04.06.2003</c:v>
                </c:pt>
                <c:pt idx="819">
                  <c:v>05.06.2003</c:v>
                </c:pt>
                <c:pt idx="820">
                  <c:v>06.06.2003</c:v>
                </c:pt>
                <c:pt idx="821">
                  <c:v>09.06.2003</c:v>
                </c:pt>
                <c:pt idx="822">
                  <c:v>10.06.2003</c:v>
                </c:pt>
                <c:pt idx="823">
                  <c:v>11.06.2003</c:v>
                </c:pt>
                <c:pt idx="824">
                  <c:v>12.06.2003</c:v>
                </c:pt>
                <c:pt idx="825">
                  <c:v>13.06.2003</c:v>
                </c:pt>
                <c:pt idx="826">
                  <c:v>16.06.2003</c:v>
                </c:pt>
                <c:pt idx="827">
                  <c:v>17.06.2003</c:v>
                </c:pt>
                <c:pt idx="828">
                  <c:v>18.06.2003</c:v>
                </c:pt>
                <c:pt idx="829">
                  <c:v>19.06.2003</c:v>
                </c:pt>
                <c:pt idx="830">
                  <c:v>20.06.2003</c:v>
                </c:pt>
                <c:pt idx="831">
                  <c:v>23.06.2003</c:v>
                </c:pt>
                <c:pt idx="832">
                  <c:v>24.06.2003</c:v>
                </c:pt>
                <c:pt idx="833">
                  <c:v>25.06.2003</c:v>
                </c:pt>
                <c:pt idx="834">
                  <c:v>26.06.2003</c:v>
                </c:pt>
                <c:pt idx="835">
                  <c:v>07.07.2003</c:v>
                </c:pt>
                <c:pt idx="836">
                  <c:v>08.07.2003</c:v>
                </c:pt>
                <c:pt idx="837">
                  <c:v>09.07.2003</c:v>
                </c:pt>
                <c:pt idx="838">
                  <c:v>10.07.2003</c:v>
                </c:pt>
                <c:pt idx="839">
                  <c:v>11.07.2003</c:v>
                </c:pt>
                <c:pt idx="840">
                  <c:v>14.07.2003</c:v>
                </c:pt>
                <c:pt idx="841">
                  <c:v>15.07.2003</c:v>
                </c:pt>
                <c:pt idx="842">
                  <c:v>16.07.2003</c:v>
                </c:pt>
                <c:pt idx="843">
                  <c:v>17.07.2003</c:v>
                </c:pt>
                <c:pt idx="844">
                  <c:v>18.07.2003</c:v>
                </c:pt>
                <c:pt idx="845">
                  <c:v>21.07.2003</c:v>
                </c:pt>
                <c:pt idx="846">
                  <c:v>22.07.2003</c:v>
                </c:pt>
                <c:pt idx="847">
                  <c:v>23.07.2003</c:v>
                </c:pt>
                <c:pt idx="848">
                  <c:v>24.07.2003</c:v>
                </c:pt>
                <c:pt idx="849">
                  <c:v>25.07.2003</c:v>
                </c:pt>
                <c:pt idx="850">
                  <c:v>28.07.2003</c:v>
                </c:pt>
                <c:pt idx="851">
                  <c:v>29.07.2003</c:v>
                </c:pt>
                <c:pt idx="852">
                  <c:v>30.07.2003</c:v>
                </c:pt>
                <c:pt idx="853">
                  <c:v>31.07.2003</c:v>
                </c:pt>
                <c:pt idx="854">
                  <c:v>01.08.2003</c:v>
                </c:pt>
                <c:pt idx="855">
                  <c:v>04.08.2003</c:v>
                </c:pt>
                <c:pt idx="856">
                  <c:v>05.08.2003</c:v>
                </c:pt>
                <c:pt idx="857">
                  <c:v>06.08.2003</c:v>
                </c:pt>
                <c:pt idx="858">
                  <c:v>07.08.2003</c:v>
                </c:pt>
                <c:pt idx="859">
                  <c:v>08.08.2003</c:v>
                </c:pt>
                <c:pt idx="860">
                  <c:v>11.08.2003</c:v>
                </c:pt>
                <c:pt idx="861">
                  <c:v>12.08.2003</c:v>
                </c:pt>
                <c:pt idx="862">
                  <c:v>13.08.2003</c:v>
                </c:pt>
                <c:pt idx="863">
                  <c:v>14.08.2003</c:v>
                </c:pt>
                <c:pt idx="864">
                  <c:v>15.08.2003</c:v>
                </c:pt>
                <c:pt idx="865">
                  <c:v>18.08.2003</c:v>
                </c:pt>
                <c:pt idx="866">
                  <c:v>19.08.2003</c:v>
                </c:pt>
                <c:pt idx="867">
                  <c:v>20.08.2003</c:v>
                </c:pt>
                <c:pt idx="868">
                  <c:v>21.08.2003</c:v>
                </c:pt>
                <c:pt idx="869">
                  <c:v>22.08.2003</c:v>
                </c:pt>
                <c:pt idx="870">
                  <c:v>25.08.2003</c:v>
                </c:pt>
                <c:pt idx="871">
                  <c:v>26.08.2003</c:v>
                </c:pt>
                <c:pt idx="872">
                  <c:v>27.08.2003</c:v>
                </c:pt>
                <c:pt idx="873">
                  <c:v>28.08.2003</c:v>
                </c:pt>
                <c:pt idx="874">
                  <c:v>29.08.2003</c:v>
                </c:pt>
                <c:pt idx="875">
                  <c:v>02.09.2003</c:v>
                </c:pt>
                <c:pt idx="876">
                  <c:v>03.09.2003</c:v>
                </c:pt>
                <c:pt idx="877">
                  <c:v>04.09.2003</c:v>
                </c:pt>
                <c:pt idx="878">
                  <c:v>05.09.2003</c:v>
                </c:pt>
                <c:pt idx="879">
                  <c:v>08.09.2003</c:v>
                </c:pt>
                <c:pt idx="880">
                  <c:v>09.09.2003</c:v>
                </c:pt>
                <c:pt idx="881">
                  <c:v>10.09.2003</c:v>
                </c:pt>
                <c:pt idx="882">
                  <c:v>11.09.2003</c:v>
                </c:pt>
                <c:pt idx="883">
                  <c:v>12.09.2003</c:v>
                </c:pt>
                <c:pt idx="884">
                  <c:v>15.09.2003</c:v>
                </c:pt>
                <c:pt idx="885">
                  <c:v>16.09.2003</c:v>
                </c:pt>
                <c:pt idx="886">
                  <c:v>17.09.2003</c:v>
                </c:pt>
                <c:pt idx="887">
                  <c:v>18.09.2003</c:v>
                </c:pt>
                <c:pt idx="888">
                  <c:v>19.09.2003</c:v>
                </c:pt>
                <c:pt idx="889">
                  <c:v>22.09.2003</c:v>
                </c:pt>
                <c:pt idx="890">
                  <c:v>23.09.2003</c:v>
                </c:pt>
                <c:pt idx="891">
                  <c:v>24.09.2003</c:v>
                </c:pt>
                <c:pt idx="892">
                  <c:v>25.09.2003</c:v>
                </c:pt>
                <c:pt idx="893">
                  <c:v>26.09.2003</c:v>
                </c:pt>
                <c:pt idx="894">
                  <c:v>29.09.2003</c:v>
                </c:pt>
                <c:pt idx="895">
                  <c:v>30.09.2003</c:v>
                </c:pt>
                <c:pt idx="896">
                  <c:v>01.10.2003</c:v>
                </c:pt>
                <c:pt idx="897">
                  <c:v>02.10.2003</c:v>
                </c:pt>
                <c:pt idx="898">
                  <c:v>03.10.2003</c:v>
                </c:pt>
                <c:pt idx="899">
                  <c:v>06.10.2003</c:v>
                </c:pt>
                <c:pt idx="900">
                  <c:v>07.10.2003</c:v>
                </c:pt>
                <c:pt idx="901">
                  <c:v>08.10.2003</c:v>
                </c:pt>
                <c:pt idx="902">
                  <c:v>09.10.2003</c:v>
                </c:pt>
                <c:pt idx="903">
                  <c:v>10.10.2003</c:v>
                </c:pt>
                <c:pt idx="904">
                  <c:v>13.10.2003</c:v>
                </c:pt>
                <c:pt idx="905">
                  <c:v>14.10.2003</c:v>
                </c:pt>
                <c:pt idx="906">
                  <c:v>15.10.2003</c:v>
                </c:pt>
                <c:pt idx="907">
                  <c:v>16.10.2003</c:v>
                </c:pt>
                <c:pt idx="908">
                  <c:v>17.10.2003</c:v>
                </c:pt>
                <c:pt idx="909">
                  <c:v>20.10.2003</c:v>
                </c:pt>
                <c:pt idx="910">
                  <c:v>21.10.2003</c:v>
                </c:pt>
                <c:pt idx="911">
                  <c:v>22.10.2003</c:v>
                </c:pt>
                <c:pt idx="912">
                  <c:v>23.10.2003</c:v>
                </c:pt>
                <c:pt idx="913">
                  <c:v>24.10.2003</c:v>
                </c:pt>
                <c:pt idx="914">
                  <c:v>27.10.2003</c:v>
                </c:pt>
                <c:pt idx="915">
                  <c:v>28.10.2003</c:v>
                </c:pt>
                <c:pt idx="916">
                  <c:v>29.10.2003</c:v>
                </c:pt>
                <c:pt idx="917">
                  <c:v>30.10.2003</c:v>
                </c:pt>
                <c:pt idx="918">
                  <c:v>31.10.2003</c:v>
                </c:pt>
                <c:pt idx="919">
                  <c:v>03.11.2003</c:v>
                </c:pt>
                <c:pt idx="920">
                  <c:v>04.11.2003</c:v>
                </c:pt>
                <c:pt idx="921">
                  <c:v>05.11.2003</c:v>
                </c:pt>
                <c:pt idx="922">
                  <c:v>06.11.2003</c:v>
                </c:pt>
                <c:pt idx="923">
                  <c:v>07.11.2003</c:v>
                </c:pt>
                <c:pt idx="924">
                  <c:v>10.11.2003</c:v>
                </c:pt>
                <c:pt idx="925">
                  <c:v>11.11.2003</c:v>
                </c:pt>
                <c:pt idx="926">
                  <c:v>12.11.2003</c:v>
                </c:pt>
                <c:pt idx="927">
                  <c:v>13.11.2003</c:v>
                </c:pt>
                <c:pt idx="928">
                  <c:v>14.11.2003</c:v>
                </c:pt>
                <c:pt idx="929">
                  <c:v>17.11.2003</c:v>
                </c:pt>
                <c:pt idx="930">
                  <c:v>18.11.2003</c:v>
                </c:pt>
                <c:pt idx="931">
                  <c:v>19.11.2003</c:v>
                </c:pt>
                <c:pt idx="932">
                  <c:v>20.11.2003</c:v>
                </c:pt>
                <c:pt idx="933">
                  <c:v>21.11.2003</c:v>
                </c:pt>
                <c:pt idx="934">
                  <c:v>24.11.2003</c:v>
                </c:pt>
                <c:pt idx="935">
                  <c:v>26.11.2003</c:v>
                </c:pt>
                <c:pt idx="936">
                  <c:v>01.12.2003</c:v>
                </c:pt>
                <c:pt idx="937">
                  <c:v>02.12.2003</c:v>
                </c:pt>
                <c:pt idx="938">
                  <c:v>03.12.2003</c:v>
                </c:pt>
                <c:pt idx="939">
                  <c:v>04.12.2003</c:v>
                </c:pt>
                <c:pt idx="940">
                  <c:v>05.12.2003</c:v>
                </c:pt>
                <c:pt idx="941">
                  <c:v>08.12.2003</c:v>
                </c:pt>
                <c:pt idx="942">
                  <c:v>09.12.2003</c:v>
                </c:pt>
                <c:pt idx="943">
                  <c:v>10.12.2003</c:v>
                </c:pt>
                <c:pt idx="944">
                  <c:v>11.12.2003</c:v>
                </c:pt>
                <c:pt idx="945">
                  <c:v>12.12.2003</c:v>
                </c:pt>
                <c:pt idx="946">
                  <c:v>15.12.2003</c:v>
                </c:pt>
                <c:pt idx="947">
                  <c:v>16.12.2003</c:v>
                </c:pt>
                <c:pt idx="948">
                  <c:v>17.12.2003</c:v>
                </c:pt>
                <c:pt idx="949">
                  <c:v>18.12.2003</c:v>
                </c:pt>
                <c:pt idx="950">
                  <c:v>19.12.2003</c:v>
                </c:pt>
                <c:pt idx="951">
                  <c:v>22.12.2003</c:v>
                </c:pt>
                <c:pt idx="952">
                  <c:v>23.12.2003</c:v>
                </c:pt>
                <c:pt idx="953">
                  <c:v>24.12.2003</c:v>
                </c:pt>
                <c:pt idx="954">
                  <c:v>29.12.2003</c:v>
                </c:pt>
                <c:pt idx="955">
                  <c:v>30.12.2003</c:v>
                </c:pt>
                <c:pt idx="956">
                  <c:v>31.12.2003</c:v>
                </c:pt>
                <c:pt idx="957">
                  <c:v>05.01.2004</c:v>
                </c:pt>
                <c:pt idx="958">
                  <c:v>06.01.2004</c:v>
                </c:pt>
                <c:pt idx="959">
                  <c:v>07.01.2004</c:v>
                </c:pt>
                <c:pt idx="960">
                  <c:v>08.01.2004</c:v>
                </c:pt>
                <c:pt idx="961">
                  <c:v>09.01.2004</c:v>
                </c:pt>
                <c:pt idx="962">
                  <c:v>12.01.2004</c:v>
                </c:pt>
                <c:pt idx="963">
                  <c:v>13.01.2004</c:v>
                </c:pt>
                <c:pt idx="964">
                  <c:v>14.01.2004</c:v>
                </c:pt>
                <c:pt idx="965">
                  <c:v>15.01.2004</c:v>
                </c:pt>
                <c:pt idx="966">
                  <c:v>16.01.2004</c:v>
                </c:pt>
                <c:pt idx="967">
                  <c:v>20.01.2004</c:v>
                </c:pt>
                <c:pt idx="968">
                  <c:v>21.01.2004</c:v>
                </c:pt>
                <c:pt idx="969">
                  <c:v>22.01.2004</c:v>
                </c:pt>
                <c:pt idx="970">
                  <c:v>23.01.2004</c:v>
                </c:pt>
                <c:pt idx="971">
                  <c:v>26.01.2004</c:v>
                </c:pt>
                <c:pt idx="972">
                  <c:v>27.01.2004</c:v>
                </c:pt>
                <c:pt idx="973">
                  <c:v>28.01.2004</c:v>
                </c:pt>
                <c:pt idx="974">
                  <c:v>29.01.2004</c:v>
                </c:pt>
                <c:pt idx="975">
                  <c:v>30.01.2004</c:v>
                </c:pt>
                <c:pt idx="976">
                  <c:v>02.02.2004</c:v>
                </c:pt>
                <c:pt idx="977">
                  <c:v>03.02.2004</c:v>
                </c:pt>
                <c:pt idx="978">
                  <c:v>04.02.2004</c:v>
                </c:pt>
                <c:pt idx="979">
                  <c:v>05.02.2004</c:v>
                </c:pt>
                <c:pt idx="980">
                  <c:v>06.02.2004</c:v>
                </c:pt>
                <c:pt idx="981">
                  <c:v>09.02.2004</c:v>
                </c:pt>
                <c:pt idx="982">
                  <c:v>10.02.2004</c:v>
                </c:pt>
                <c:pt idx="983">
                  <c:v>11.02.2004</c:v>
                </c:pt>
                <c:pt idx="984">
                  <c:v>12.02.2004</c:v>
                </c:pt>
                <c:pt idx="985">
                  <c:v>13.02.2004</c:v>
                </c:pt>
                <c:pt idx="986">
                  <c:v>17.02.2004</c:v>
                </c:pt>
                <c:pt idx="987">
                  <c:v>18.02.2004</c:v>
                </c:pt>
                <c:pt idx="988">
                  <c:v>19.02.2004</c:v>
                </c:pt>
                <c:pt idx="989">
                  <c:v>20.02.2004</c:v>
                </c:pt>
                <c:pt idx="990">
                  <c:v>23.02.2004</c:v>
                </c:pt>
                <c:pt idx="991">
                  <c:v>24.02.2004</c:v>
                </c:pt>
                <c:pt idx="992">
                  <c:v>25.02.2004</c:v>
                </c:pt>
                <c:pt idx="993">
                  <c:v>26.02.2004</c:v>
                </c:pt>
                <c:pt idx="994">
                  <c:v>27.02.2004</c:v>
                </c:pt>
                <c:pt idx="995">
                  <c:v>01.03.2004</c:v>
                </c:pt>
                <c:pt idx="996">
                  <c:v>02.03.2004</c:v>
                </c:pt>
                <c:pt idx="997">
                  <c:v>03.03.2004</c:v>
                </c:pt>
                <c:pt idx="998">
                  <c:v>04.03.2004</c:v>
                </c:pt>
                <c:pt idx="999">
                  <c:v>05.03.2004</c:v>
                </c:pt>
                <c:pt idx="1000">
                  <c:v>08.03.2004</c:v>
                </c:pt>
                <c:pt idx="1001">
                  <c:v>09.03.2004</c:v>
                </c:pt>
                <c:pt idx="1002">
                  <c:v>10.03.2004</c:v>
                </c:pt>
                <c:pt idx="1003">
                  <c:v>11.03.2004</c:v>
                </c:pt>
                <c:pt idx="1004">
                  <c:v>12.03.2004</c:v>
                </c:pt>
                <c:pt idx="1005">
                  <c:v>15.03.2004</c:v>
                </c:pt>
                <c:pt idx="1006">
                  <c:v>16.03.2004</c:v>
                </c:pt>
                <c:pt idx="1007">
                  <c:v>17.03.2004</c:v>
                </c:pt>
                <c:pt idx="1008">
                  <c:v>18.03.2004</c:v>
                </c:pt>
                <c:pt idx="1009">
                  <c:v>19.03.2004</c:v>
                </c:pt>
                <c:pt idx="1010">
                  <c:v>22.03.2004</c:v>
                </c:pt>
                <c:pt idx="1011">
                  <c:v>23.03.2004</c:v>
                </c:pt>
                <c:pt idx="1012">
                  <c:v>24.03.2004</c:v>
                </c:pt>
                <c:pt idx="1013">
                  <c:v>25.03.2004</c:v>
                </c:pt>
                <c:pt idx="1014">
                  <c:v>26.03.2004</c:v>
                </c:pt>
                <c:pt idx="1015">
                  <c:v>29.03.2004</c:v>
                </c:pt>
                <c:pt idx="1016">
                  <c:v>30.03.2004</c:v>
                </c:pt>
                <c:pt idx="1017">
                  <c:v>31.03.2004</c:v>
                </c:pt>
                <c:pt idx="1018">
                  <c:v>01.04.2004</c:v>
                </c:pt>
                <c:pt idx="1019">
                  <c:v>02.04.2004</c:v>
                </c:pt>
                <c:pt idx="1020">
                  <c:v>05.04.2004</c:v>
                </c:pt>
                <c:pt idx="1021">
                  <c:v>06.04.2004</c:v>
                </c:pt>
                <c:pt idx="1022">
                  <c:v>07.04.2004</c:v>
                </c:pt>
                <c:pt idx="1023">
                  <c:v>08.04.2004</c:v>
                </c:pt>
                <c:pt idx="1024">
                  <c:v>12.04.2004</c:v>
                </c:pt>
                <c:pt idx="1025">
                  <c:v>13.04.2004</c:v>
                </c:pt>
                <c:pt idx="1026">
                  <c:v>14.04.2004</c:v>
                </c:pt>
                <c:pt idx="1027">
                  <c:v>15.04.2004</c:v>
                </c:pt>
                <c:pt idx="1028">
                  <c:v>16.04.2004</c:v>
                </c:pt>
                <c:pt idx="1029">
                  <c:v>19.04.2004</c:v>
                </c:pt>
                <c:pt idx="1030">
                  <c:v>20.04.2004</c:v>
                </c:pt>
                <c:pt idx="1031">
                  <c:v>21.04.2004</c:v>
                </c:pt>
                <c:pt idx="1032">
                  <c:v>22.04.2004</c:v>
                </c:pt>
                <c:pt idx="1033">
                  <c:v>23.04.2004</c:v>
                </c:pt>
                <c:pt idx="1034">
                  <c:v>26.04.2004</c:v>
                </c:pt>
                <c:pt idx="1035">
                  <c:v>27.04.2004</c:v>
                </c:pt>
                <c:pt idx="1036">
                  <c:v>28.04.2004</c:v>
                </c:pt>
                <c:pt idx="1037">
                  <c:v>03.05.2004</c:v>
                </c:pt>
                <c:pt idx="1038">
                  <c:v>04.05.2004</c:v>
                </c:pt>
                <c:pt idx="1039">
                  <c:v>05.05.2004</c:v>
                </c:pt>
                <c:pt idx="1040">
                  <c:v>06.05.2004</c:v>
                </c:pt>
                <c:pt idx="1041">
                  <c:v>07.05.2004</c:v>
                </c:pt>
                <c:pt idx="1042">
                  <c:v>10.05.2004</c:v>
                </c:pt>
                <c:pt idx="1043">
                  <c:v>11.05.2004</c:v>
                </c:pt>
                <c:pt idx="1044">
                  <c:v>12.05.2004</c:v>
                </c:pt>
                <c:pt idx="1045">
                  <c:v>13.05.2004</c:v>
                </c:pt>
                <c:pt idx="1046">
                  <c:v>14.05.2004</c:v>
                </c:pt>
                <c:pt idx="1047">
                  <c:v>17.05.2004</c:v>
                </c:pt>
                <c:pt idx="1048">
                  <c:v>18.05.2004</c:v>
                </c:pt>
                <c:pt idx="1049">
                  <c:v>19.05.2004</c:v>
                </c:pt>
                <c:pt idx="1050">
                  <c:v>20.05.2004</c:v>
                </c:pt>
                <c:pt idx="1051">
                  <c:v>21.05.2004</c:v>
                </c:pt>
                <c:pt idx="1052">
                  <c:v>24.05.2004</c:v>
                </c:pt>
                <c:pt idx="1053">
                  <c:v>25.05.2004</c:v>
                </c:pt>
                <c:pt idx="1054">
                  <c:v>26.05.2004</c:v>
                </c:pt>
                <c:pt idx="1055">
                  <c:v>28.05.2004</c:v>
                </c:pt>
                <c:pt idx="1056">
                  <c:v>01.06.2004</c:v>
                </c:pt>
                <c:pt idx="1057">
                  <c:v>02.06.2004</c:v>
                </c:pt>
                <c:pt idx="1058">
                  <c:v>03.06.2004</c:v>
                </c:pt>
                <c:pt idx="1059">
                  <c:v>04.06.2004</c:v>
                </c:pt>
                <c:pt idx="1060">
                  <c:v>07.06.2004</c:v>
                </c:pt>
                <c:pt idx="1061">
                  <c:v>08.06.2004</c:v>
                </c:pt>
                <c:pt idx="1062">
                  <c:v>09.06.2004</c:v>
                </c:pt>
                <c:pt idx="1063">
                  <c:v>10.06.2004</c:v>
                </c:pt>
                <c:pt idx="1064">
                  <c:v>14.06.2004</c:v>
                </c:pt>
                <c:pt idx="1065">
                  <c:v>15.06.2004</c:v>
                </c:pt>
                <c:pt idx="1066">
                  <c:v>16.06.2004</c:v>
                </c:pt>
                <c:pt idx="1067">
                  <c:v>17.06.2004</c:v>
                </c:pt>
                <c:pt idx="1068">
                  <c:v>18.06.2004</c:v>
                </c:pt>
                <c:pt idx="1069">
                  <c:v>21.06.2004</c:v>
                </c:pt>
                <c:pt idx="1070">
                  <c:v>22.06.2004</c:v>
                </c:pt>
                <c:pt idx="1071">
                  <c:v>23.06.2004</c:v>
                </c:pt>
                <c:pt idx="1072">
                  <c:v>24.06.2004</c:v>
                </c:pt>
                <c:pt idx="1073">
                  <c:v>25.06.2004</c:v>
                </c:pt>
                <c:pt idx="1074">
                  <c:v>28.06.2004</c:v>
                </c:pt>
                <c:pt idx="1075">
                  <c:v>29.06.2004</c:v>
                </c:pt>
                <c:pt idx="1076">
                  <c:v>30.06.2004</c:v>
                </c:pt>
                <c:pt idx="1077">
                  <c:v>01.07.2004</c:v>
                </c:pt>
                <c:pt idx="1078">
                  <c:v>02.07.2004</c:v>
                </c:pt>
                <c:pt idx="1079">
                  <c:v>06.07.2004</c:v>
                </c:pt>
                <c:pt idx="1080">
                  <c:v>07.07.2004</c:v>
                </c:pt>
                <c:pt idx="1081">
                  <c:v>08.07.2004</c:v>
                </c:pt>
                <c:pt idx="1082">
                  <c:v>09.07.2004</c:v>
                </c:pt>
                <c:pt idx="1083">
                  <c:v>12.07.2004</c:v>
                </c:pt>
                <c:pt idx="1084">
                  <c:v>13.07.2004</c:v>
                </c:pt>
                <c:pt idx="1085">
                  <c:v>14.07.2004</c:v>
                </c:pt>
                <c:pt idx="1086">
                  <c:v>15.07.2004</c:v>
                </c:pt>
                <c:pt idx="1087">
                  <c:v>16.07.2004</c:v>
                </c:pt>
                <c:pt idx="1088">
                  <c:v>19.07.2004</c:v>
                </c:pt>
                <c:pt idx="1089">
                  <c:v>20.07.2004</c:v>
                </c:pt>
                <c:pt idx="1090">
                  <c:v>21.07.2004</c:v>
                </c:pt>
                <c:pt idx="1091">
                  <c:v>22.07.2004</c:v>
                </c:pt>
                <c:pt idx="1092">
                  <c:v>23.07.2004</c:v>
                </c:pt>
                <c:pt idx="1093">
                  <c:v>26.07.2004</c:v>
                </c:pt>
                <c:pt idx="1094">
                  <c:v>27.07.2004</c:v>
                </c:pt>
                <c:pt idx="1095">
                  <c:v>28.07.2004</c:v>
                </c:pt>
                <c:pt idx="1096">
                  <c:v>29.07.2004</c:v>
                </c:pt>
                <c:pt idx="1097">
                  <c:v>30.07.2004</c:v>
                </c:pt>
                <c:pt idx="1098">
                  <c:v>02.08.2004</c:v>
                </c:pt>
                <c:pt idx="1099">
                  <c:v>10.08.2004</c:v>
                </c:pt>
                <c:pt idx="1100">
                  <c:v>11.08.2004</c:v>
                </c:pt>
                <c:pt idx="1101">
                  <c:v>12.08.2004</c:v>
                </c:pt>
                <c:pt idx="1102">
                  <c:v>13.08.2004</c:v>
                </c:pt>
                <c:pt idx="1103">
                  <c:v>16.08.2004</c:v>
                </c:pt>
                <c:pt idx="1104">
                  <c:v>17.08.2004</c:v>
                </c:pt>
                <c:pt idx="1105">
                  <c:v>18.08.2004</c:v>
                </c:pt>
                <c:pt idx="1106">
                  <c:v>19.08.2004</c:v>
                </c:pt>
                <c:pt idx="1107">
                  <c:v>20.08.2004</c:v>
                </c:pt>
                <c:pt idx="1108">
                  <c:v>23.08.2004</c:v>
                </c:pt>
                <c:pt idx="1109">
                  <c:v>24.08.2004</c:v>
                </c:pt>
                <c:pt idx="1110">
                  <c:v>25.08.2004</c:v>
                </c:pt>
                <c:pt idx="1111">
                  <c:v>26.08.2004</c:v>
                </c:pt>
                <c:pt idx="1112">
                  <c:v>27.08.2004</c:v>
                </c:pt>
                <c:pt idx="1113">
                  <c:v>30.08.2004</c:v>
                </c:pt>
                <c:pt idx="1114">
                  <c:v>31.08.2004</c:v>
                </c:pt>
                <c:pt idx="1115">
                  <c:v>01.09.2004</c:v>
                </c:pt>
                <c:pt idx="1116">
                  <c:v>02.09.2004</c:v>
                </c:pt>
                <c:pt idx="1117">
                  <c:v>03.09.2004</c:v>
                </c:pt>
                <c:pt idx="1118">
                  <c:v>07.09.2004</c:v>
                </c:pt>
                <c:pt idx="1119">
                  <c:v>08.09.2004</c:v>
                </c:pt>
                <c:pt idx="1120">
                  <c:v>09.09.2004</c:v>
                </c:pt>
                <c:pt idx="1121">
                  <c:v>10.09.2004</c:v>
                </c:pt>
                <c:pt idx="1122">
                  <c:v>13.09.2004</c:v>
                </c:pt>
                <c:pt idx="1123">
                  <c:v>14.09.2004</c:v>
                </c:pt>
                <c:pt idx="1124">
                  <c:v>15.09.2004</c:v>
                </c:pt>
                <c:pt idx="1125">
                  <c:v>16.09.2004</c:v>
                </c:pt>
                <c:pt idx="1126">
                  <c:v>17.09.2004</c:v>
                </c:pt>
                <c:pt idx="1127">
                  <c:v>20.09.2004</c:v>
                </c:pt>
                <c:pt idx="1128">
                  <c:v>21.09.2004</c:v>
                </c:pt>
                <c:pt idx="1129">
                  <c:v>22.09.2004</c:v>
                </c:pt>
                <c:pt idx="1130">
                  <c:v>23.09.2004</c:v>
                </c:pt>
                <c:pt idx="1131">
                  <c:v>24.09.2004</c:v>
                </c:pt>
                <c:pt idx="1132">
                  <c:v>27.09.2004</c:v>
                </c:pt>
                <c:pt idx="1133">
                  <c:v>28.09.2004</c:v>
                </c:pt>
                <c:pt idx="1134">
                  <c:v>29.09.2004</c:v>
                </c:pt>
                <c:pt idx="1135">
                  <c:v>30.09.2004</c:v>
                </c:pt>
                <c:pt idx="1136">
                  <c:v>01.10.2004</c:v>
                </c:pt>
                <c:pt idx="1137">
                  <c:v>04.10.2004</c:v>
                </c:pt>
                <c:pt idx="1138">
                  <c:v>05.10.2004</c:v>
                </c:pt>
                <c:pt idx="1139">
                  <c:v>06.10.2004</c:v>
                </c:pt>
                <c:pt idx="1140">
                  <c:v>07.10.2004</c:v>
                </c:pt>
                <c:pt idx="1141">
                  <c:v>08.10.2004</c:v>
                </c:pt>
                <c:pt idx="1142">
                  <c:v>11.10.2004</c:v>
                </c:pt>
                <c:pt idx="1143">
                  <c:v>12.10.2004</c:v>
                </c:pt>
                <c:pt idx="1144">
                  <c:v>13.10.2004</c:v>
                </c:pt>
                <c:pt idx="1145">
                  <c:v>14.10.2004</c:v>
                </c:pt>
                <c:pt idx="1146">
                  <c:v>15.10.2004</c:v>
                </c:pt>
                <c:pt idx="1147">
                  <c:v>18.10.2004</c:v>
                </c:pt>
                <c:pt idx="1148">
                  <c:v>19.10.2004</c:v>
                </c:pt>
                <c:pt idx="1149">
                  <c:v>20.10.2004</c:v>
                </c:pt>
                <c:pt idx="1150">
                  <c:v>21.10.2004</c:v>
                </c:pt>
                <c:pt idx="1151">
                  <c:v>22.10.2004</c:v>
                </c:pt>
                <c:pt idx="1152">
                  <c:v>25.10.2004</c:v>
                </c:pt>
                <c:pt idx="1153">
                  <c:v>26.10.2004</c:v>
                </c:pt>
                <c:pt idx="1154">
                  <c:v>27.10.2004</c:v>
                </c:pt>
                <c:pt idx="1155">
                  <c:v>28.10.2004</c:v>
                </c:pt>
                <c:pt idx="1156">
                  <c:v>29.10.2004</c:v>
                </c:pt>
                <c:pt idx="1157">
                  <c:v>01.11.2004</c:v>
                </c:pt>
                <c:pt idx="1158">
                  <c:v>02.11.2004</c:v>
                </c:pt>
                <c:pt idx="1159">
                  <c:v>03.11.2004</c:v>
                </c:pt>
                <c:pt idx="1160">
                  <c:v>04.11.2004</c:v>
                </c:pt>
                <c:pt idx="1161">
                  <c:v>05.11.2004</c:v>
                </c:pt>
                <c:pt idx="1162">
                  <c:v>08.11.2004</c:v>
                </c:pt>
                <c:pt idx="1163">
                  <c:v>09.11.2004</c:v>
                </c:pt>
                <c:pt idx="1164">
                  <c:v>10.11.2004</c:v>
                </c:pt>
                <c:pt idx="1165">
                  <c:v>11.11.2004</c:v>
                </c:pt>
                <c:pt idx="1166">
                  <c:v>12.11.2004</c:v>
                </c:pt>
                <c:pt idx="1167">
                  <c:v>15.11.2004</c:v>
                </c:pt>
                <c:pt idx="1168">
                  <c:v>16.11.2004</c:v>
                </c:pt>
                <c:pt idx="1169">
                  <c:v>17.11.2004</c:v>
                </c:pt>
                <c:pt idx="1170">
                  <c:v>18.11.2004</c:v>
                </c:pt>
                <c:pt idx="1171">
                  <c:v>19.11.2004</c:v>
                </c:pt>
                <c:pt idx="1172">
                  <c:v>22.11.2004</c:v>
                </c:pt>
                <c:pt idx="1173">
                  <c:v>23.11.2004</c:v>
                </c:pt>
                <c:pt idx="1174">
                  <c:v>24.11.2004</c:v>
                </c:pt>
                <c:pt idx="1175">
                  <c:v>29.11.2004</c:v>
                </c:pt>
                <c:pt idx="1176">
                  <c:v>30.11.2004</c:v>
                </c:pt>
                <c:pt idx="1177">
                  <c:v>01.12.2004</c:v>
                </c:pt>
                <c:pt idx="1178">
                  <c:v>02.12.2004</c:v>
                </c:pt>
                <c:pt idx="1179">
                  <c:v>03.12.2004</c:v>
                </c:pt>
                <c:pt idx="1180">
                  <c:v>06.12.2004</c:v>
                </c:pt>
                <c:pt idx="1181">
                  <c:v>07.12.2004</c:v>
                </c:pt>
                <c:pt idx="1182">
                  <c:v>08.12.2004</c:v>
                </c:pt>
                <c:pt idx="1183">
                  <c:v>09.12.2004</c:v>
                </c:pt>
                <c:pt idx="1184">
                  <c:v>10.12.2004</c:v>
                </c:pt>
                <c:pt idx="1185">
                  <c:v>13.12.2004</c:v>
                </c:pt>
                <c:pt idx="1186">
                  <c:v>14.12.2004</c:v>
                </c:pt>
                <c:pt idx="1187">
                  <c:v>15.12.2004</c:v>
                </c:pt>
                <c:pt idx="1188">
                  <c:v>16.12.2004</c:v>
                </c:pt>
                <c:pt idx="1189">
                  <c:v>17.12.2004</c:v>
                </c:pt>
                <c:pt idx="1190">
                  <c:v>20.12.2004</c:v>
                </c:pt>
                <c:pt idx="1191">
                  <c:v>21.12.2004</c:v>
                </c:pt>
                <c:pt idx="1192">
                  <c:v>22.12.2004</c:v>
                </c:pt>
                <c:pt idx="1193">
                  <c:v>23.12.2004</c:v>
                </c:pt>
                <c:pt idx="1194">
                  <c:v>27.12.2004</c:v>
                </c:pt>
                <c:pt idx="1195">
                  <c:v>28.12.2004</c:v>
                </c:pt>
                <c:pt idx="1196">
                  <c:v>29.12.2004</c:v>
                </c:pt>
                <c:pt idx="1197">
                  <c:v>30.12.2004</c:v>
                </c:pt>
                <c:pt idx="1198">
                  <c:v>03.01.2005</c:v>
                </c:pt>
                <c:pt idx="1199">
                  <c:v>04.01.2005</c:v>
                </c:pt>
                <c:pt idx="1200">
                  <c:v>05.01.2005</c:v>
                </c:pt>
                <c:pt idx="1201">
                  <c:v>06.01.2005</c:v>
                </c:pt>
                <c:pt idx="1202">
                  <c:v>07.01.2005</c:v>
                </c:pt>
                <c:pt idx="1203">
                  <c:v>10.01.2005</c:v>
                </c:pt>
                <c:pt idx="1204">
                  <c:v>11.01.2005</c:v>
                </c:pt>
                <c:pt idx="1205">
                  <c:v>12.01.2005</c:v>
                </c:pt>
                <c:pt idx="1206">
                  <c:v>13.01.2005</c:v>
                </c:pt>
                <c:pt idx="1207">
                  <c:v>14.01.2005</c:v>
                </c:pt>
                <c:pt idx="1208">
                  <c:v>18.01.2005</c:v>
                </c:pt>
                <c:pt idx="1209">
                  <c:v>19.01.2005</c:v>
                </c:pt>
                <c:pt idx="1210">
                  <c:v>20.01.2005</c:v>
                </c:pt>
                <c:pt idx="1211">
                  <c:v>21.01.2005</c:v>
                </c:pt>
                <c:pt idx="1212">
                  <c:v>24.01.2005</c:v>
                </c:pt>
                <c:pt idx="1213">
                  <c:v>25.01.2005</c:v>
                </c:pt>
                <c:pt idx="1214">
                  <c:v>26.01.2005</c:v>
                </c:pt>
                <c:pt idx="1215">
                  <c:v>27.01.2005</c:v>
                </c:pt>
                <c:pt idx="1216">
                  <c:v>31.01.2005</c:v>
                </c:pt>
                <c:pt idx="1217">
                  <c:v>01.02.2005</c:v>
                </c:pt>
                <c:pt idx="1218">
                  <c:v>02.02.2005</c:v>
                </c:pt>
                <c:pt idx="1219">
                  <c:v>03.02.2005</c:v>
                </c:pt>
                <c:pt idx="1220">
                  <c:v>04.02.2005</c:v>
                </c:pt>
                <c:pt idx="1221">
                  <c:v>07.02.2005</c:v>
                </c:pt>
                <c:pt idx="1222">
                  <c:v>08.02.2005</c:v>
                </c:pt>
                <c:pt idx="1223">
                  <c:v>09.02.2005</c:v>
                </c:pt>
                <c:pt idx="1224">
                  <c:v>10.02.2005</c:v>
                </c:pt>
                <c:pt idx="1225">
                  <c:v>11.02.2005</c:v>
                </c:pt>
                <c:pt idx="1226">
                  <c:v>14.02.2005</c:v>
                </c:pt>
                <c:pt idx="1227">
                  <c:v>15.02.2005</c:v>
                </c:pt>
                <c:pt idx="1228">
                  <c:v>16.02.2005</c:v>
                </c:pt>
                <c:pt idx="1229">
                  <c:v>17.02.2005</c:v>
                </c:pt>
                <c:pt idx="1230">
                  <c:v>18.02.2005</c:v>
                </c:pt>
                <c:pt idx="1231">
                  <c:v>22.02.2005</c:v>
                </c:pt>
                <c:pt idx="1232">
                  <c:v>23.02.2005</c:v>
                </c:pt>
                <c:pt idx="1233">
                  <c:v>24.02.2005</c:v>
                </c:pt>
                <c:pt idx="1234">
                  <c:v>25.02.2005</c:v>
                </c:pt>
                <c:pt idx="1235">
                  <c:v>28.02.2005</c:v>
                </c:pt>
                <c:pt idx="1236">
                  <c:v>01.03.2005</c:v>
                </c:pt>
                <c:pt idx="1237">
                  <c:v>02.03.2005</c:v>
                </c:pt>
                <c:pt idx="1238">
                  <c:v>03.03.2005</c:v>
                </c:pt>
                <c:pt idx="1239">
                  <c:v>04.03.2005</c:v>
                </c:pt>
                <c:pt idx="1240">
                  <c:v>07.03.2005</c:v>
                </c:pt>
                <c:pt idx="1241">
                  <c:v>08.03.2005</c:v>
                </c:pt>
                <c:pt idx="1242">
                  <c:v>09.03.2005</c:v>
                </c:pt>
                <c:pt idx="1243">
                  <c:v>10.03.2005</c:v>
                </c:pt>
                <c:pt idx="1244">
                  <c:v>11.03.2005</c:v>
                </c:pt>
                <c:pt idx="1245">
                  <c:v>14.03.2005</c:v>
                </c:pt>
                <c:pt idx="1246">
                  <c:v>15.03.2005</c:v>
                </c:pt>
                <c:pt idx="1247">
                  <c:v>16.03.2005</c:v>
                </c:pt>
                <c:pt idx="1248">
                  <c:v>17.03.2005</c:v>
                </c:pt>
                <c:pt idx="1249">
                  <c:v>18.03.2005</c:v>
                </c:pt>
                <c:pt idx="1250">
                  <c:v>21.03.2005</c:v>
                </c:pt>
                <c:pt idx="1251">
                  <c:v>22.03.2005</c:v>
                </c:pt>
                <c:pt idx="1252">
                  <c:v>23.03.2005</c:v>
                </c:pt>
                <c:pt idx="1253">
                  <c:v>24.03.2005</c:v>
                </c:pt>
                <c:pt idx="1254">
                  <c:v>28.03.2005</c:v>
                </c:pt>
                <c:pt idx="1255">
                  <c:v>29.03.2005</c:v>
                </c:pt>
                <c:pt idx="1256">
                  <c:v>30.03.2005</c:v>
                </c:pt>
                <c:pt idx="1257">
                  <c:v>31.03.2005</c:v>
                </c:pt>
                <c:pt idx="1258">
                  <c:v>01.04.2005</c:v>
                </c:pt>
                <c:pt idx="1259">
                  <c:v>04.04.2005</c:v>
                </c:pt>
                <c:pt idx="1260">
                  <c:v>05.04.2005</c:v>
                </c:pt>
                <c:pt idx="1261">
                  <c:v>06.04.2005</c:v>
                </c:pt>
                <c:pt idx="1262">
                  <c:v>07.04.2005</c:v>
                </c:pt>
                <c:pt idx="1263">
                  <c:v>08.04.2005</c:v>
                </c:pt>
                <c:pt idx="1264">
                  <c:v>11.04.2005</c:v>
                </c:pt>
                <c:pt idx="1265">
                  <c:v>12.04.2005</c:v>
                </c:pt>
                <c:pt idx="1266">
                  <c:v>13.04.2005</c:v>
                </c:pt>
                <c:pt idx="1267">
                  <c:v>14.04.2005</c:v>
                </c:pt>
                <c:pt idx="1268">
                  <c:v>15.04.2005</c:v>
                </c:pt>
                <c:pt idx="1269">
                  <c:v>18.04.2005</c:v>
                </c:pt>
                <c:pt idx="1270">
                  <c:v>19.04.2005</c:v>
                </c:pt>
                <c:pt idx="1271">
                  <c:v>20.04.2005</c:v>
                </c:pt>
                <c:pt idx="1272">
                  <c:v>21.04.2005</c:v>
                </c:pt>
                <c:pt idx="1273">
                  <c:v>22.04.2005</c:v>
                </c:pt>
                <c:pt idx="1274">
                  <c:v>25.04.2005</c:v>
                </c:pt>
                <c:pt idx="1275">
                  <c:v>26.04.2005</c:v>
                </c:pt>
                <c:pt idx="1276">
                  <c:v>27.04.2005</c:v>
                </c:pt>
                <c:pt idx="1277">
                  <c:v>28.04.2005</c:v>
                </c:pt>
                <c:pt idx="1278">
                  <c:v>29.04.2005</c:v>
                </c:pt>
                <c:pt idx="1279">
                  <c:v>02.05.2005</c:v>
                </c:pt>
                <c:pt idx="1280">
                  <c:v>03.05.2005</c:v>
                </c:pt>
                <c:pt idx="1281">
                  <c:v>04.05.2005</c:v>
                </c:pt>
                <c:pt idx="1282">
                  <c:v>05.05.2005</c:v>
                </c:pt>
                <c:pt idx="1283">
                  <c:v>06.05.2005</c:v>
                </c:pt>
                <c:pt idx="1284">
                  <c:v>09.05.2005</c:v>
                </c:pt>
                <c:pt idx="1285">
                  <c:v>10.05.2005</c:v>
                </c:pt>
                <c:pt idx="1286">
                  <c:v>11.05.2005</c:v>
                </c:pt>
                <c:pt idx="1287">
                  <c:v>12.05.2005</c:v>
                </c:pt>
                <c:pt idx="1288">
                  <c:v>13.05.2005</c:v>
                </c:pt>
                <c:pt idx="1289">
                  <c:v>16.05.2005</c:v>
                </c:pt>
                <c:pt idx="1290">
                  <c:v>17.05.2005</c:v>
                </c:pt>
                <c:pt idx="1291">
                  <c:v>18.05.2005</c:v>
                </c:pt>
                <c:pt idx="1292">
                  <c:v>19.05.2005</c:v>
                </c:pt>
                <c:pt idx="1293">
                  <c:v>20.05.2005</c:v>
                </c:pt>
                <c:pt idx="1294">
                  <c:v>23.05.2005</c:v>
                </c:pt>
                <c:pt idx="1295">
                  <c:v>24.05.2005</c:v>
                </c:pt>
                <c:pt idx="1296">
                  <c:v>25.05.2005</c:v>
                </c:pt>
                <c:pt idx="1297">
                  <c:v>26.05.2005</c:v>
                </c:pt>
                <c:pt idx="1298">
                  <c:v>27.05.2005</c:v>
                </c:pt>
                <c:pt idx="1299">
                  <c:v>31.05.2005</c:v>
                </c:pt>
                <c:pt idx="1300">
                  <c:v>01.06.2005</c:v>
                </c:pt>
                <c:pt idx="1301">
                  <c:v>02.06.2005</c:v>
                </c:pt>
                <c:pt idx="1302">
                  <c:v>03.06.2005</c:v>
                </c:pt>
                <c:pt idx="1303">
                  <c:v>06.06.2005</c:v>
                </c:pt>
                <c:pt idx="1304">
                  <c:v>07.06.2005</c:v>
                </c:pt>
                <c:pt idx="1305">
                  <c:v>08.06.2005</c:v>
                </c:pt>
                <c:pt idx="1306">
                  <c:v>09.06.2005</c:v>
                </c:pt>
                <c:pt idx="1307">
                  <c:v>10.06.2005</c:v>
                </c:pt>
                <c:pt idx="1308">
                  <c:v>13.06.2005</c:v>
                </c:pt>
                <c:pt idx="1309">
                  <c:v>14.06.2005</c:v>
                </c:pt>
                <c:pt idx="1310">
                  <c:v>15.06.2005</c:v>
                </c:pt>
                <c:pt idx="1311">
                  <c:v>16.06.2005</c:v>
                </c:pt>
                <c:pt idx="1312">
                  <c:v>17.06.2005</c:v>
                </c:pt>
                <c:pt idx="1313">
                  <c:v>20.06.2005</c:v>
                </c:pt>
                <c:pt idx="1314">
                  <c:v>21.06.2005</c:v>
                </c:pt>
                <c:pt idx="1315">
                  <c:v>22.06.2005</c:v>
                </c:pt>
                <c:pt idx="1316">
                  <c:v>23.06.2005</c:v>
                </c:pt>
                <c:pt idx="1317">
                  <c:v>24.06.2005</c:v>
                </c:pt>
                <c:pt idx="1318">
                  <c:v>27.06.2005</c:v>
                </c:pt>
                <c:pt idx="1319">
                  <c:v>28.06.2005</c:v>
                </c:pt>
                <c:pt idx="1320">
                  <c:v>29.06.2005</c:v>
                </c:pt>
                <c:pt idx="1321">
                  <c:v>30.06.2005</c:v>
                </c:pt>
                <c:pt idx="1322">
                  <c:v>01.07.2005</c:v>
                </c:pt>
                <c:pt idx="1323">
                  <c:v>05.07.2005</c:v>
                </c:pt>
                <c:pt idx="1324">
                  <c:v>06.07.2005</c:v>
                </c:pt>
                <c:pt idx="1325">
                  <c:v>07.07.2005</c:v>
                </c:pt>
                <c:pt idx="1326">
                  <c:v>08.07.2005</c:v>
                </c:pt>
                <c:pt idx="1327">
                  <c:v>11.07.2005</c:v>
                </c:pt>
                <c:pt idx="1328">
                  <c:v>12.07.2005</c:v>
                </c:pt>
                <c:pt idx="1329">
                  <c:v>13.07.2005</c:v>
                </c:pt>
                <c:pt idx="1330">
                  <c:v>14.07.2005</c:v>
                </c:pt>
                <c:pt idx="1331">
                  <c:v>15.07.2005</c:v>
                </c:pt>
                <c:pt idx="1332">
                  <c:v>18.07.2005</c:v>
                </c:pt>
                <c:pt idx="1333">
                  <c:v>19.07.2005</c:v>
                </c:pt>
                <c:pt idx="1334">
                  <c:v>20.07.2005</c:v>
                </c:pt>
                <c:pt idx="1335">
                  <c:v>21.07.2005</c:v>
                </c:pt>
                <c:pt idx="1336">
                  <c:v>22.07.2005</c:v>
                </c:pt>
                <c:pt idx="1337">
                  <c:v>25.07.2005</c:v>
                </c:pt>
                <c:pt idx="1338">
                  <c:v>26.07.2005</c:v>
                </c:pt>
                <c:pt idx="1339">
                  <c:v>27.07.2005</c:v>
                </c:pt>
                <c:pt idx="1340">
                  <c:v>28.07.2005</c:v>
                </c:pt>
                <c:pt idx="1341">
                  <c:v>29.07.2005</c:v>
                </c:pt>
                <c:pt idx="1342">
                  <c:v>01.08.2005</c:v>
                </c:pt>
                <c:pt idx="1343">
                  <c:v>02.08.2005</c:v>
                </c:pt>
                <c:pt idx="1344">
                  <c:v>03.08.2005</c:v>
                </c:pt>
                <c:pt idx="1345">
                  <c:v>04.08.2005</c:v>
                </c:pt>
                <c:pt idx="1346">
                  <c:v>05.08.2005</c:v>
                </c:pt>
                <c:pt idx="1347">
                  <c:v>08.08.2005</c:v>
                </c:pt>
                <c:pt idx="1348">
                  <c:v>09.08.2005</c:v>
                </c:pt>
                <c:pt idx="1349">
                  <c:v>10.08.2005</c:v>
                </c:pt>
                <c:pt idx="1350">
                  <c:v>11.08.2005</c:v>
                </c:pt>
                <c:pt idx="1351">
                  <c:v>12.08.2005</c:v>
                </c:pt>
                <c:pt idx="1352">
                  <c:v>15.08.2005</c:v>
                </c:pt>
                <c:pt idx="1353">
                  <c:v>16.08.2005</c:v>
                </c:pt>
                <c:pt idx="1354">
                  <c:v>17.08.2005</c:v>
                </c:pt>
                <c:pt idx="1355">
                  <c:v>18.08.2005</c:v>
                </c:pt>
                <c:pt idx="1356">
                  <c:v>19.08.2005</c:v>
                </c:pt>
                <c:pt idx="1357">
                  <c:v>22.08.2005</c:v>
                </c:pt>
                <c:pt idx="1358">
                  <c:v>23.08.2005</c:v>
                </c:pt>
                <c:pt idx="1359">
                  <c:v>24.08.2005</c:v>
                </c:pt>
                <c:pt idx="1360">
                  <c:v>25.08.2005</c:v>
                </c:pt>
                <c:pt idx="1361">
                  <c:v>26.08.2005</c:v>
                </c:pt>
                <c:pt idx="1362">
                  <c:v>29.08.2005</c:v>
                </c:pt>
                <c:pt idx="1363">
                  <c:v>30.08.2005</c:v>
                </c:pt>
                <c:pt idx="1364">
                  <c:v>31.08.2005</c:v>
                </c:pt>
                <c:pt idx="1365">
                  <c:v>01.09.2005</c:v>
                </c:pt>
                <c:pt idx="1366">
                  <c:v>02.09.2005</c:v>
                </c:pt>
                <c:pt idx="1367">
                  <c:v>06.09.2005</c:v>
                </c:pt>
                <c:pt idx="1368">
                  <c:v>07.09.2005</c:v>
                </c:pt>
                <c:pt idx="1369">
                  <c:v>08.09.2005</c:v>
                </c:pt>
                <c:pt idx="1370">
                  <c:v>09.09.2005</c:v>
                </c:pt>
                <c:pt idx="1371">
                  <c:v>12.09.2005</c:v>
                </c:pt>
                <c:pt idx="1372">
                  <c:v>13.09.2005</c:v>
                </c:pt>
                <c:pt idx="1373">
                  <c:v>14.09.2005</c:v>
                </c:pt>
                <c:pt idx="1374">
                  <c:v>15.09.2005</c:v>
                </c:pt>
                <c:pt idx="1375">
                  <c:v>16.09.2005</c:v>
                </c:pt>
                <c:pt idx="1376">
                  <c:v>19.09.2005</c:v>
                </c:pt>
                <c:pt idx="1377">
                  <c:v>20.09.2005</c:v>
                </c:pt>
                <c:pt idx="1378">
                  <c:v>21.09.2005</c:v>
                </c:pt>
                <c:pt idx="1379">
                  <c:v>22.09.2005</c:v>
                </c:pt>
                <c:pt idx="1380">
                  <c:v>23.09.2005</c:v>
                </c:pt>
                <c:pt idx="1381">
                  <c:v>26.09.2005</c:v>
                </c:pt>
                <c:pt idx="1382">
                  <c:v>27.09.2005</c:v>
                </c:pt>
                <c:pt idx="1383">
                  <c:v>28.09.2005</c:v>
                </c:pt>
                <c:pt idx="1384">
                  <c:v>29.09.2005</c:v>
                </c:pt>
                <c:pt idx="1385">
                  <c:v>30.09.2005</c:v>
                </c:pt>
                <c:pt idx="1386">
                  <c:v>03.10.2005</c:v>
                </c:pt>
                <c:pt idx="1387">
                  <c:v>04.10.2005</c:v>
                </c:pt>
                <c:pt idx="1388">
                  <c:v>05.10.2005</c:v>
                </c:pt>
                <c:pt idx="1389">
                  <c:v>06.10.2005</c:v>
                </c:pt>
                <c:pt idx="1390">
                  <c:v>07.10.2005</c:v>
                </c:pt>
                <c:pt idx="1391">
                  <c:v>10.10.2005</c:v>
                </c:pt>
                <c:pt idx="1392">
                  <c:v>11.10.2005</c:v>
                </c:pt>
                <c:pt idx="1393">
                  <c:v>12.10.2005</c:v>
                </c:pt>
                <c:pt idx="1394">
                  <c:v>13.10.2005</c:v>
                </c:pt>
                <c:pt idx="1395">
                  <c:v>14.10.2005</c:v>
                </c:pt>
                <c:pt idx="1396">
                  <c:v>17.10.2005</c:v>
                </c:pt>
                <c:pt idx="1397">
                  <c:v>18.10.2005</c:v>
                </c:pt>
                <c:pt idx="1398">
                  <c:v>19.10.2005</c:v>
                </c:pt>
                <c:pt idx="1399">
                  <c:v>20.10.2005</c:v>
                </c:pt>
                <c:pt idx="1400">
                  <c:v>21.10.2005</c:v>
                </c:pt>
                <c:pt idx="1401">
                  <c:v>24.10.2005</c:v>
                </c:pt>
                <c:pt idx="1402">
                  <c:v>25.10.2005</c:v>
                </c:pt>
                <c:pt idx="1403">
                  <c:v>26.10.2005</c:v>
                </c:pt>
                <c:pt idx="1404">
                  <c:v>27.10.2005</c:v>
                </c:pt>
                <c:pt idx="1405">
                  <c:v>28.10.2005</c:v>
                </c:pt>
                <c:pt idx="1406">
                  <c:v>31.10.2005</c:v>
                </c:pt>
                <c:pt idx="1407">
                  <c:v>01.11.2005</c:v>
                </c:pt>
                <c:pt idx="1408">
                  <c:v>02.11.2005</c:v>
                </c:pt>
                <c:pt idx="1409">
                  <c:v>03.11.2005</c:v>
                </c:pt>
                <c:pt idx="1410">
                  <c:v>04.11.2005</c:v>
                </c:pt>
                <c:pt idx="1411">
                  <c:v>07.11.2005</c:v>
                </c:pt>
                <c:pt idx="1412">
                  <c:v>08.11.2005</c:v>
                </c:pt>
                <c:pt idx="1413">
                  <c:v>09.11.2005</c:v>
                </c:pt>
                <c:pt idx="1414">
                  <c:v>10.11.2005</c:v>
                </c:pt>
                <c:pt idx="1415">
                  <c:v>11.11.2005</c:v>
                </c:pt>
                <c:pt idx="1416">
                  <c:v>14.11.2005</c:v>
                </c:pt>
                <c:pt idx="1417">
                  <c:v>15.11.2005</c:v>
                </c:pt>
                <c:pt idx="1418">
                  <c:v>16.11.2005</c:v>
                </c:pt>
                <c:pt idx="1419">
                  <c:v>17.11.2005</c:v>
                </c:pt>
                <c:pt idx="1420">
                  <c:v>18.11.2005</c:v>
                </c:pt>
                <c:pt idx="1421">
                  <c:v>21.11.2005</c:v>
                </c:pt>
                <c:pt idx="1422">
                  <c:v>22.11.2005</c:v>
                </c:pt>
                <c:pt idx="1423">
                  <c:v>23.11.2005</c:v>
                </c:pt>
                <c:pt idx="1424">
                  <c:v>28.11.2005</c:v>
                </c:pt>
                <c:pt idx="1425">
                  <c:v>29.11.2005</c:v>
                </c:pt>
                <c:pt idx="1426">
                  <c:v>30.11.2005</c:v>
                </c:pt>
                <c:pt idx="1427">
                  <c:v>01.12.2005</c:v>
                </c:pt>
                <c:pt idx="1428">
                  <c:v>02.12.2005</c:v>
                </c:pt>
                <c:pt idx="1429">
                  <c:v>05.12.2005</c:v>
                </c:pt>
                <c:pt idx="1430">
                  <c:v>13.12.2005</c:v>
                </c:pt>
                <c:pt idx="1431">
                  <c:v>14.12.2005</c:v>
                </c:pt>
                <c:pt idx="1432">
                  <c:v>15.12.2005</c:v>
                </c:pt>
                <c:pt idx="1433">
                  <c:v>16.12.2005</c:v>
                </c:pt>
                <c:pt idx="1434">
                  <c:v>19.12.2005</c:v>
                </c:pt>
                <c:pt idx="1435">
                  <c:v>20.12.2005</c:v>
                </c:pt>
                <c:pt idx="1436">
                  <c:v>21.12.2005</c:v>
                </c:pt>
                <c:pt idx="1437">
                  <c:v>22.12.2005</c:v>
                </c:pt>
                <c:pt idx="1438">
                  <c:v>23.12.2005</c:v>
                </c:pt>
                <c:pt idx="1439">
                  <c:v>27.12.2005</c:v>
                </c:pt>
                <c:pt idx="1440">
                  <c:v>28.12.2005</c:v>
                </c:pt>
                <c:pt idx="1441">
                  <c:v>29.12.2005</c:v>
                </c:pt>
                <c:pt idx="1442">
                  <c:v>30.12.2005</c:v>
                </c:pt>
                <c:pt idx="1443">
                  <c:v>03.01.2006</c:v>
                </c:pt>
                <c:pt idx="1444">
                  <c:v>04.01.2006</c:v>
                </c:pt>
                <c:pt idx="1445">
                  <c:v>05.01.2006</c:v>
                </c:pt>
                <c:pt idx="1446">
                  <c:v>06.01.2006</c:v>
                </c:pt>
                <c:pt idx="1447">
                  <c:v>09.01.2006</c:v>
                </c:pt>
                <c:pt idx="1448">
                  <c:v>10.01.2006</c:v>
                </c:pt>
                <c:pt idx="1449">
                  <c:v>11.01.2006</c:v>
                </c:pt>
                <c:pt idx="1450">
                  <c:v>12.01.2006</c:v>
                </c:pt>
                <c:pt idx="1451">
                  <c:v>13.01.2006</c:v>
                </c:pt>
                <c:pt idx="1452">
                  <c:v>17.01.2006</c:v>
                </c:pt>
                <c:pt idx="1453">
                  <c:v>18.01.2006</c:v>
                </c:pt>
                <c:pt idx="1454">
                  <c:v>19.01.2006</c:v>
                </c:pt>
                <c:pt idx="1455">
                  <c:v>20.01.2006</c:v>
                </c:pt>
                <c:pt idx="1456">
                  <c:v>23.01.2006</c:v>
                </c:pt>
                <c:pt idx="1457">
                  <c:v>24.01.2006</c:v>
                </c:pt>
                <c:pt idx="1458">
                  <c:v>25.01.2006</c:v>
                </c:pt>
                <c:pt idx="1459">
                  <c:v>26.01.2006</c:v>
                </c:pt>
                <c:pt idx="1460">
                  <c:v>27.01.2006</c:v>
                </c:pt>
                <c:pt idx="1461">
                  <c:v>30.01.2006</c:v>
                </c:pt>
                <c:pt idx="1462">
                  <c:v>31.01.2006</c:v>
                </c:pt>
                <c:pt idx="1463">
                  <c:v>01.02.2006</c:v>
                </c:pt>
                <c:pt idx="1464">
                  <c:v>02.02.2006</c:v>
                </c:pt>
                <c:pt idx="1465">
                  <c:v>03.02.2006</c:v>
                </c:pt>
                <c:pt idx="1466">
                  <c:v>06.02.2006</c:v>
                </c:pt>
                <c:pt idx="1467">
                  <c:v>07.02.2006</c:v>
                </c:pt>
                <c:pt idx="1468">
                  <c:v>08.02.2006</c:v>
                </c:pt>
                <c:pt idx="1469">
                  <c:v>09.02.2006</c:v>
                </c:pt>
                <c:pt idx="1470">
                  <c:v>10.02.2006</c:v>
                </c:pt>
                <c:pt idx="1471">
                  <c:v>13.02.2006</c:v>
                </c:pt>
                <c:pt idx="1472">
                  <c:v>14.02.2006</c:v>
                </c:pt>
                <c:pt idx="1473">
                  <c:v>15.02.2006</c:v>
                </c:pt>
                <c:pt idx="1474">
                  <c:v>16.02.2006</c:v>
                </c:pt>
                <c:pt idx="1475">
                  <c:v>17.02.2006</c:v>
                </c:pt>
                <c:pt idx="1476">
                  <c:v>21.02.2006</c:v>
                </c:pt>
                <c:pt idx="1477">
                  <c:v>22.02.2006</c:v>
                </c:pt>
                <c:pt idx="1478">
                  <c:v>23.02.2006</c:v>
                </c:pt>
                <c:pt idx="1479">
                  <c:v>24.02.2006</c:v>
                </c:pt>
                <c:pt idx="1480">
                  <c:v>27.02.2006</c:v>
                </c:pt>
                <c:pt idx="1481">
                  <c:v>28.02.2006</c:v>
                </c:pt>
                <c:pt idx="1482">
                  <c:v>01.03.2006</c:v>
                </c:pt>
                <c:pt idx="1483">
                  <c:v>02.03.2006</c:v>
                </c:pt>
                <c:pt idx="1484">
                  <c:v>03.03.2006</c:v>
                </c:pt>
                <c:pt idx="1485">
                  <c:v>06.03.2006</c:v>
                </c:pt>
                <c:pt idx="1486">
                  <c:v>07.03.2006</c:v>
                </c:pt>
                <c:pt idx="1487">
                  <c:v>08.03.2006</c:v>
                </c:pt>
                <c:pt idx="1488">
                  <c:v>09.03.2006</c:v>
                </c:pt>
                <c:pt idx="1489">
                  <c:v>10.03.2006</c:v>
                </c:pt>
                <c:pt idx="1490">
                  <c:v>13.03.2006</c:v>
                </c:pt>
                <c:pt idx="1491">
                  <c:v>14.03.2006</c:v>
                </c:pt>
                <c:pt idx="1492">
                  <c:v>15.03.2006</c:v>
                </c:pt>
                <c:pt idx="1493">
                  <c:v>16.03.2006</c:v>
                </c:pt>
                <c:pt idx="1494">
                  <c:v>17.03.2006</c:v>
                </c:pt>
                <c:pt idx="1495">
                  <c:v>20.03.2006</c:v>
                </c:pt>
                <c:pt idx="1496">
                  <c:v>21.03.2006</c:v>
                </c:pt>
                <c:pt idx="1497">
                  <c:v>22.03.2006</c:v>
                </c:pt>
                <c:pt idx="1498">
                  <c:v>23.03.2006</c:v>
                </c:pt>
                <c:pt idx="1499">
                  <c:v>24.03.2006</c:v>
                </c:pt>
                <c:pt idx="1500">
                  <c:v>27.03.2006</c:v>
                </c:pt>
                <c:pt idx="1501">
                  <c:v>28.03.2006</c:v>
                </c:pt>
                <c:pt idx="1502">
                  <c:v>29.03.2006</c:v>
                </c:pt>
                <c:pt idx="1503">
                  <c:v>30.03.2006</c:v>
                </c:pt>
                <c:pt idx="1504">
                  <c:v>31.03.2006</c:v>
                </c:pt>
                <c:pt idx="1505">
                  <c:v>03.04.2006</c:v>
                </c:pt>
                <c:pt idx="1506">
                  <c:v>04.04.2006</c:v>
                </c:pt>
                <c:pt idx="1507">
                  <c:v>05.04.2006</c:v>
                </c:pt>
                <c:pt idx="1508">
                  <c:v>06.04.2006</c:v>
                </c:pt>
                <c:pt idx="1509">
                  <c:v>07.04.2006</c:v>
                </c:pt>
                <c:pt idx="1510">
                  <c:v>10.04.2006</c:v>
                </c:pt>
                <c:pt idx="1511">
                  <c:v>11.04.2006</c:v>
                </c:pt>
                <c:pt idx="1512">
                  <c:v>12.04.2006</c:v>
                </c:pt>
                <c:pt idx="1513">
                  <c:v>13.04.2006</c:v>
                </c:pt>
                <c:pt idx="1514">
                  <c:v>17.04.2006</c:v>
                </c:pt>
                <c:pt idx="1515">
                  <c:v>18.04.2006</c:v>
                </c:pt>
                <c:pt idx="1516">
                  <c:v>19.04.2006</c:v>
                </c:pt>
                <c:pt idx="1517">
                  <c:v>20.04.2006</c:v>
                </c:pt>
                <c:pt idx="1518">
                  <c:v>21.04.2006</c:v>
                </c:pt>
                <c:pt idx="1519">
                  <c:v>24.04.2006</c:v>
                </c:pt>
                <c:pt idx="1520">
                  <c:v>25.04.2006</c:v>
                </c:pt>
                <c:pt idx="1521">
                  <c:v>26.04.2006</c:v>
                </c:pt>
                <c:pt idx="1522">
                  <c:v>27.04.2006</c:v>
                </c:pt>
                <c:pt idx="1523">
                  <c:v>28.04.2006</c:v>
                </c:pt>
                <c:pt idx="1524">
                  <c:v>01.05.2006</c:v>
                </c:pt>
                <c:pt idx="1525">
                  <c:v>02.05.2006</c:v>
                </c:pt>
                <c:pt idx="1526">
                  <c:v>03.05.2006</c:v>
                </c:pt>
                <c:pt idx="1527">
                  <c:v>04.05.2006</c:v>
                </c:pt>
                <c:pt idx="1528">
                  <c:v>05.05.2006</c:v>
                </c:pt>
                <c:pt idx="1529">
                  <c:v>08.05.2006</c:v>
                </c:pt>
                <c:pt idx="1530">
                  <c:v>09.05.2006</c:v>
                </c:pt>
                <c:pt idx="1531">
                  <c:v>10.05.2006</c:v>
                </c:pt>
                <c:pt idx="1532">
                  <c:v>11.05.2006</c:v>
                </c:pt>
                <c:pt idx="1533">
                  <c:v>12.05.2006</c:v>
                </c:pt>
                <c:pt idx="1534">
                  <c:v>15.05.2006</c:v>
                </c:pt>
                <c:pt idx="1535">
                  <c:v>16.05.2006</c:v>
                </c:pt>
                <c:pt idx="1536">
                  <c:v>17.05.2006</c:v>
                </c:pt>
                <c:pt idx="1537">
                  <c:v>18.05.2006</c:v>
                </c:pt>
                <c:pt idx="1538">
                  <c:v>19.05.2006</c:v>
                </c:pt>
                <c:pt idx="1539">
                  <c:v>22.05.2006</c:v>
                </c:pt>
                <c:pt idx="1540">
                  <c:v>23.05.2006</c:v>
                </c:pt>
                <c:pt idx="1541">
                  <c:v>24.05.2006</c:v>
                </c:pt>
                <c:pt idx="1542">
                  <c:v>25.05.2006</c:v>
                </c:pt>
                <c:pt idx="1543">
                  <c:v>26.05.2006</c:v>
                </c:pt>
                <c:pt idx="1544">
                  <c:v>30.05.2006</c:v>
                </c:pt>
                <c:pt idx="1545">
                  <c:v>31.05.2006</c:v>
                </c:pt>
                <c:pt idx="1546">
                  <c:v>01.06.2006</c:v>
                </c:pt>
                <c:pt idx="1547">
                  <c:v>02.06.2006</c:v>
                </c:pt>
                <c:pt idx="1548">
                  <c:v>05.06.2006</c:v>
                </c:pt>
                <c:pt idx="1549">
                  <c:v>06.06.2006</c:v>
                </c:pt>
                <c:pt idx="1550">
                  <c:v>07.06.2006</c:v>
                </c:pt>
                <c:pt idx="1551">
                  <c:v>08.06.2006</c:v>
                </c:pt>
                <c:pt idx="1552">
                  <c:v>09.06.2006</c:v>
                </c:pt>
                <c:pt idx="1553">
                  <c:v>12.06.2006</c:v>
                </c:pt>
                <c:pt idx="1554">
                  <c:v>13.06.2006</c:v>
                </c:pt>
                <c:pt idx="1555">
                  <c:v>14.06.2006</c:v>
                </c:pt>
                <c:pt idx="1556">
                  <c:v>15.06.2006</c:v>
                </c:pt>
                <c:pt idx="1557">
                  <c:v>16.06.2006</c:v>
                </c:pt>
                <c:pt idx="1558">
                  <c:v>19.06.2006</c:v>
                </c:pt>
                <c:pt idx="1559">
                  <c:v>20.06.2006</c:v>
                </c:pt>
                <c:pt idx="1560">
                  <c:v>21.06.2006</c:v>
                </c:pt>
                <c:pt idx="1561">
                  <c:v>22.06.2006</c:v>
                </c:pt>
                <c:pt idx="1562">
                  <c:v>23.06.2006</c:v>
                </c:pt>
                <c:pt idx="1563">
                  <c:v>26.06.2006</c:v>
                </c:pt>
                <c:pt idx="1564">
                  <c:v>27.06.2006</c:v>
                </c:pt>
                <c:pt idx="1565">
                  <c:v>28.06.2006</c:v>
                </c:pt>
                <c:pt idx="1566">
                  <c:v>29.06.2006</c:v>
                </c:pt>
                <c:pt idx="1567">
                  <c:v>30.06.2006</c:v>
                </c:pt>
                <c:pt idx="1568">
                  <c:v>03.07.2006</c:v>
                </c:pt>
                <c:pt idx="1569">
                  <c:v>05.07.2006</c:v>
                </c:pt>
                <c:pt idx="1570">
                  <c:v>06.07.2006</c:v>
                </c:pt>
                <c:pt idx="1571">
                  <c:v>07.07.2006</c:v>
                </c:pt>
                <c:pt idx="1572">
                  <c:v>10.07.2006</c:v>
                </c:pt>
                <c:pt idx="1573">
                  <c:v>11.07.2006</c:v>
                </c:pt>
                <c:pt idx="1574">
                  <c:v>12.07.2006</c:v>
                </c:pt>
                <c:pt idx="1575">
                  <c:v>13.07.2006</c:v>
                </c:pt>
                <c:pt idx="1576">
                  <c:v>14.07.2006</c:v>
                </c:pt>
                <c:pt idx="1577">
                  <c:v>17.07.2006</c:v>
                </c:pt>
                <c:pt idx="1578">
                  <c:v>18.07.2006</c:v>
                </c:pt>
                <c:pt idx="1579">
                  <c:v>19.07.2006</c:v>
                </c:pt>
                <c:pt idx="1580">
                  <c:v>20.07.2006</c:v>
                </c:pt>
                <c:pt idx="1581">
                  <c:v>21.07.2006</c:v>
                </c:pt>
                <c:pt idx="1582">
                  <c:v>24.07.2006</c:v>
                </c:pt>
                <c:pt idx="1583">
                  <c:v>25.07.2006</c:v>
                </c:pt>
                <c:pt idx="1584">
                  <c:v>26.07.2006</c:v>
                </c:pt>
                <c:pt idx="1585">
                  <c:v>27.07.2006</c:v>
                </c:pt>
                <c:pt idx="1586">
                  <c:v>28.07.2006</c:v>
                </c:pt>
                <c:pt idx="1587">
                  <c:v>31.07.2006</c:v>
                </c:pt>
                <c:pt idx="1588">
                  <c:v>01.08.2006</c:v>
                </c:pt>
                <c:pt idx="1589">
                  <c:v>02.08.2006</c:v>
                </c:pt>
                <c:pt idx="1590">
                  <c:v>03.08.2006</c:v>
                </c:pt>
                <c:pt idx="1591">
                  <c:v>04.08.2006</c:v>
                </c:pt>
                <c:pt idx="1592">
                  <c:v>07.08.2006</c:v>
                </c:pt>
                <c:pt idx="1593">
                  <c:v>08.08.2006</c:v>
                </c:pt>
                <c:pt idx="1594">
                  <c:v>09.08.2006</c:v>
                </c:pt>
                <c:pt idx="1595">
                  <c:v>10.08.2006</c:v>
                </c:pt>
                <c:pt idx="1596">
                  <c:v>11.08.2006</c:v>
                </c:pt>
                <c:pt idx="1597">
                  <c:v>14.08.2006</c:v>
                </c:pt>
                <c:pt idx="1598">
                  <c:v>15.08.2006</c:v>
                </c:pt>
                <c:pt idx="1599">
                  <c:v>16.08.2006</c:v>
                </c:pt>
                <c:pt idx="1600">
                  <c:v>17.08.2006</c:v>
                </c:pt>
                <c:pt idx="1601">
                  <c:v>18.08.2006</c:v>
                </c:pt>
                <c:pt idx="1602">
                  <c:v>21.08.2006</c:v>
                </c:pt>
                <c:pt idx="1603">
                  <c:v>22.08.2006</c:v>
                </c:pt>
                <c:pt idx="1604">
                  <c:v>23.08.2006</c:v>
                </c:pt>
                <c:pt idx="1605">
                  <c:v>24.08.2006</c:v>
                </c:pt>
                <c:pt idx="1606">
                  <c:v>25.08.2006</c:v>
                </c:pt>
                <c:pt idx="1607">
                  <c:v>28.08.2006</c:v>
                </c:pt>
                <c:pt idx="1608">
                  <c:v>29.08.2006</c:v>
                </c:pt>
                <c:pt idx="1609">
                  <c:v>30.08.2006</c:v>
                </c:pt>
                <c:pt idx="1610">
                  <c:v>31.08.2006</c:v>
                </c:pt>
                <c:pt idx="1611">
                  <c:v>01.09.2006</c:v>
                </c:pt>
                <c:pt idx="1612">
                  <c:v>05.09.2006</c:v>
                </c:pt>
                <c:pt idx="1613">
                  <c:v>06.09.2006</c:v>
                </c:pt>
                <c:pt idx="1614">
                  <c:v>07.09.2006</c:v>
                </c:pt>
                <c:pt idx="1615">
                  <c:v>08.09.2006</c:v>
                </c:pt>
                <c:pt idx="1616">
                  <c:v>11.09.2006</c:v>
                </c:pt>
                <c:pt idx="1617">
                  <c:v>12.09.2006</c:v>
                </c:pt>
                <c:pt idx="1618">
                  <c:v>13.09.2006</c:v>
                </c:pt>
                <c:pt idx="1619">
                  <c:v>14.09.2006</c:v>
                </c:pt>
                <c:pt idx="1620">
                  <c:v>15.09.2006</c:v>
                </c:pt>
                <c:pt idx="1621">
                  <c:v>18.09.2006</c:v>
                </c:pt>
                <c:pt idx="1622">
                  <c:v>19.09.2006</c:v>
                </c:pt>
                <c:pt idx="1623">
                  <c:v>20.09.2006</c:v>
                </c:pt>
                <c:pt idx="1624">
                  <c:v>21.09.2006</c:v>
                </c:pt>
                <c:pt idx="1625">
                  <c:v>22.09.2006</c:v>
                </c:pt>
                <c:pt idx="1626">
                  <c:v>25.09.2006</c:v>
                </c:pt>
                <c:pt idx="1627">
                  <c:v>26.09.2006</c:v>
                </c:pt>
                <c:pt idx="1628">
                  <c:v>27.09.2006</c:v>
                </c:pt>
                <c:pt idx="1629">
                  <c:v>28.09.2006</c:v>
                </c:pt>
                <c:pt idx="1630">
                  <c:v>29.09.2006</c:v>
                </c:pt>
                <c:pt idx="1631">
                  <c:v>02.10.2006</c:v>
                </c:pt>
                <c:pt idx="1632">
                  <c:v>03.10.2006</c:v>
                </c:pt>
                <c:pt idx="1633">
                  <c:v>04.10.2006</c:v>
                </c:pt>
                <c:pt idx="1634">
                  <c:v>05.10.2006</c:v>
                </c:pt>
                <c:pt idx="1635">
                  <c:v>06.10.2006</c:v>
                </c:pt>
                <c:pt idx="1636">
                  <c:v>09.10.2006</c:v>
                </c:pt>
                <c:pt idx="1637">
                  <c:v>10.10.2006</c:v>
                </c:pt>
                <c:pt idx="1638">
                  <c:v>11.10.2006</c:v>
                </c:pt>
                <c:pt idx="1639">
                  <c:v>12.10.2006</c:v>
                </c:pt>
                <c:pt idx="1640">
                  <c:v>13.10.2006</c:v>
                </c:pt>
                <c:pt idx="1641">
                  <c:v>16.10.2006</c:v>
                </c:pt>
                <c:pt idx="1642">
                  <c:v>17.10.2006</c:v>
                </c:pt>
                <c:pt idx="1643">
                  <c:v>18.10.2006</c:v>
                </c:pt>
                <c:pt idx="1644">
                  <c:v>19.10.2006</c:v>
                </c:pt>
                <c:pt idx="1645">
                  <c:v>20.10.2006</c:v>
                </c:pt>
                <c:pt idx="1646">
                  <c:v>23.10.2006</c:v>
                </c:pt>
                <c:pt idx="1647">
                  <c:v>24.10.2006</c:v>
                </c:pt>
                <c:pt idx="1648">
                  <c:v>25.10.2006</c:v>
                </c:pt>
                <c:pt idx="1649">
                  <c:v>26.10.2006</c:v>
                </c:pt>
                <c:pt idx="1650">
                  <c:v>27.10.2006</c:v>
                </c:pt>
                <c:pt idx="1651">
                  <c:v>30.10.2006</c:v>
                </c:pt>
                <c:pt idx="1652">
                  <c:v>31.10.2006</c:v>
                </c:pt>
                <c:pt idx="1653">
                  <c:v>01.11.2006</c:v>
                </c:pt>
                <c:pt idx="1654">
                  <c:v>02.11.2006</c:v>
                </c:pt>
                <c:pt idx="1655">
                  <c:v>03.11.2006</c:v>
                </c:pt>
                <c:pt idx="1656">
                  <c:v>06.11.2006</c:v>
                </c:pt>
                <c:pt idx="1657">
                  <c:v>07.11.2006</c:v>
                </c:pt>
                <c:pt idx="1658">
                  <c:v>08.11.2006</c:v>
                </c:pt>
                <c:pt idx="1659">
                  <c:v>09.11.2006</c:v>
                </c:pt>
                <c:pt idx="1660">
                  <c:v>10.11.2006</c:v>
                </c:pt>
                <c:pt idx="1661">
                  <c:v>13.11.2006</c:v>
                </c:pt>
                <c:pt idx="1662">
                  <c:v>14.11.2006</c:v>
                </c:pt>
                <c:pt idx="1663">
                  <c:v>15.11.2006</c:v>
                </c:pt>
                <c:pt idx="1664">
                  <c:v>16.11.2006</c:v>
                </c:pt>
                <c:pt idx="1665">
                  <c:v>17.11.2006</c:v>
                </c:pt>
                <c:pt idx="1666">
                  <c:v>20.11.2006</c:v>
                </c:pt>
                <c:pt idx="1667">
                  <c:v>21.11.2006</c:v>
                </c:pt>
                <c:pt idx="1668">
                  <c:v>22.11.2006</c:v>
                </c:pt>
                <c:pt idx="1669">
                  <c:v>24.11.2006</c:v>
                </c:pt>
                <c:pt idx="1670">
                  <c:v>27.11.2006</c:v>
                </c:pt>
                <c:pt idx="1671">
                  <c:v>28.11.2006</c:v>
                </c:pt>
                <c:pt idx="1672">
                  <c:v>29.11.2006</c:v>
                </c:pt>
                <c:pt idx="1673">
                  <c:v>30.11.2006</c:v>
                </c:pt>
                <c:pt idx="1674">
                  <c:v>01.12.2006</c:v>
                </c:pt>
                <c:pt idx="1675">
                  <c:v>04.12.2006</c:v>
                </c:pt>
                <c:pt idx="1676">
                  <c:v>05.12.2006</c:v>
                </c:pt>
                <c:pt idx="1677">
                  <c:v>06.12.2006</c:v>
                </c:pt>
                <c:pt idx="1678">
                  <c:v>07.12.2006</c:v>
                </c:pt>
                <c:pt idx="1679">
                  <c:v>08.12.2006</c:v>
                </c:pt>
                <c:pt idx="1680">
                  <c:v>11.12.2006</c:v>
                </c:pt>
                <c:pt idx="1681">
                  <c:v>12.12.2006</c:v>
                </c:pt>
                <c:pt idx="1682">
                  <c:v>13.12.2006</c:v>
                </c:pt>
                <c:pt idx="1683">
                  <c:v>14.12.2006</c:v>
                </c:pt>
                <c:pt idx="1684">
                  <c:v>15.12.2006</c:v>
                </c:pt>
                <c:pt idx="1685">
                  <c:v>18.12.2006</c:v>
                </c:pt>
                <c:pt idx="1686">
                  <c:v>19.12.2006</c:v>
                </c:pt>
                <c:pt idx="1687">
                  <c:v>20.12.2006</c:v>
                </c:pt>
                <c:pt idx="1688">
                  <c:v>21.12.2006</c:v>
                </c:pt>
                <c:pt idx="1689">
                  <c:v>22.12.2006</c:v>
                </c:pt>
                <c:pt idx="1690">
                  <c:v>26.12.2006</c:v>
                </c:pt>
                <c:pt idx="1691">
                  <c:v>27.12.2006</c:v>
                </c:pt>
                <c:pt idx="1692">
                  <c:v>28.12.2006</c:v>
                </c:pt>
                <c:pt idx="1693">
                  <c:v>29.12.2006</c:v>
                </c:pt>
                <c:pt idx="1694">
                  <c:v>02.01.2007</c:v>
                </c:pt>
                <c:pt idx="1695">
                  <c:v>03.01.2007</c:v>
                </c:pt>
                <c:pt idx="1696">
                  <c:v>04.01.2007</c:v>
                </c:pt>
                <c:pt idx="1697">
                  <c:v>05.01.2007</c:v>
                </c:pt>
                <c:pt idx="1698">
                  <c:v>08.01.2007</c:v>
                </c:pt>
                <c:pt idx="1699">
                  <c:v>09.01.2007</c:v>
                </c:pt>
                <c:pt idx="1700">
                  <c:v>10.01.2007</c:v>
                </c:pt>
                <c:pt idx="1701">
                  <c:v>11.01.2007</c:v>
                </c:pt>
                <c:pt idx="1702">
                  <c:v>12.01.2007</c:v>
                </c:pt>
                <c:pt idx="1703">
                  <c:v>16.01.2007</c:v>
                </c:pt>
                <c:pt idx="1704">
                  <c:v>17.01.2007</c:v>
                </c:pt>
                <c:pt idx="1705">
                  <c:v>18.01.2007</c:v>
                </c:pt>
                <c:pt idx="1706">
                  <c:v>19.01.2007</c:v>
                </c:pt>
                <c:pt idx="1707">
                  <c:v>22.01.2007</c:v>
                </c:pt>
                <c:pt idx="1708">
                  <c:v>23.01.2007</c:v>
                </c:pt>
                <c:pt idx="1709">
                  <c:v>24.01.2007</c:v>
                </c:pt>
                <c:pt idx="1710">
                  <c:v>25.01.2007</c:v>
                </c:pt>
                <c:pt idx="1711">
                  <c:v>26.01.2007</c:v>
                </c:pt>
                <c:pt idx="1712">
                  <c:v>29.01.2007</c:v>
                </c:pt>
                <c:pt idx="1713">
                  <c:v>30.01.2007</c:v>
                </c:pt>
                <c:pt idx="1714">
                  <c:v>31.01.2007</c:v>
                </c:pt>
                <c:pt idx="1715">
                  <c:v>01.02.2007</c:v>
                </c:pt>
                <c:pt idx="1716">
                  <c:v>02.02.2007</c:v>
                </c:pt>
                <c:pt idx="1717">
                  <c:v>05.02.2007</c:v>
                </c:pt>
                <c:pt idx="1718">
                  <c:v>06.02.2007</c:v>
                </c:pt>
                <c:pt idx="1719">
                  <c:v>07.02.2007</c:v>
                </c:pt>
                <c:pt idx="1720">
                  <c:v>08.02.2007</c:v>
                </c:pt>
                <c:pt idx="1721">
                  <c:v>09.02.2007</c:v>
                </c:pt>
                <c:pt idx="1722">
                  <c:v>12.02.2007</c:v>
                </c:pt>
                <c:pt idx="1723">
                  <c:v>13.02.2007</c:v>
                </c:pt>
                <c:pt idx="1724">
                  <c:v>14.02.2007</c:v>
                </c:pt>
                <c:pt idx="1725">
                  <c:v>15.02.2007</c:v>
                </c:pt>
                <c:pt idx="1726">
                  <c:v>16.02.2007</c:v>
                </c:pt>
                <c:pt idx="1727">
                  <c:v>20.02.2007</c:v>
                </c:pt>
                <c:pt idx="1728">
                  <c:v>21.02.2007</c:v>
                </c:pt>
                <c:pt idx="1729">
                  <c:v>22.02.2007</c:v>
                </c:pt>
                <c:pt idx="1730">
                  <c:v>23.02.2007</c:v>
                </c:pt>
                <c:pt idx="1731">
                  <c:v>26.02.2007</c:v>
                </c:pt>
                <c:pt idx="1732">
                  <c:v>27.02.2007</c:v>
                </c:pt>
                <c:pt idx="1733">
                  <c:v>28.02.2007</c:v>
                </c:pt>
                <c:pt idx="1734">
                  <c:v>01.03.2007</c:v>
                </c:pt>
                <c:pt idx="1735">
                  <c:v>02.03.2007</c:v>
                </c:pt>
                <c:pt idx="1736">
                  <c:v>05.03.2007</c:v>
                </c:pt>
                <c:pt idx="1737">
                  <c:v>06.03.2007</c:v>
                </c:pt>
                <c:pt idx="1738">
                  <c:v>07.03.2007</c:v>
                </c:pt>
                <c:pt idx="1739">
                  <c:v>08.03.2007</c:v>
                </c:pt>
                <c:pt idx="1740">
                  <c:v>09.03.2007</c:v>
                </c:pt>
                <c:pt idx="1741">
                  <c:v>12.03.2007</c:v>
                </c:pt>
                <c:pt idx="1742">
                  <c:v>13.03.2007</c:v>
                </c:pt>
                <c:pt idx="1743">
                  <c:v>14.03.2007</c:v>
                </c:pt>
                <c:pt idx="1744">
                  <c:v>15.03.2007</c:v>
                </c:pt>
                <c:pt idx="1745">
                  <c:v>16.03.2007</c:v>
                </c:pt>
                <c:pt idx="1746">
                  <c:v>19.03.2007</c:v>
                </c:pt>
                <c:pt idx="1747">
                  <c:v>20.03.2007</c:v>
                </c:pt>
                <c:pt idx="1748">
                  <c:v>21.03.2007</c:v>
                </c:pt>
                <c:pt idx="1749">
                  <c:v>22.03.2007</c:v>
                </c:pt>
                <c:pt idx="1750">
                  <c:v>23.03.2007</c:v>
                </c:pt>
                <c:pt idx="1751">
                  <c:v>26.03.2007</c:v>
                </c:pt>
                <c:pt idx="1752">
                  <c:v>27.03.2007</c:v>
                </c:pt>
                <c:pt idx="1753">
                  <c:v>28.03.2007</c:v>
                </c:pt>
                <c:pt idx="1754">
                  <c:v>29.03.2007</c:v>
                </c:pt>
                <c:pt idx="1755">
                  <c:v>30.03.2007</c:v>
                </c:pt>
                <c:pt idx="1756">
                  <c:v>02.04.2007</c:v>
                </c:pt>
                <c:pt idx="1757">
                  <c:v>03.04.2007</c:v>
                </c:pt>
                <c:pt idx="1758">
                  <c:v>04.04.2007</c:v>
                </c:pt>
                <c:pt idx="1759">
                  <c:v>05.04.2007</c:v>
                </c:pt>
                <c:pt idx="1760">
                  <c:v>09.04.2007</c:v>
                </c:pt>
                <c:pt idx="1761">
                  <c:v>10.04.2007</c:v>
                </c:pt>
                <c:pt idx="1762">
                  <c:v>11.04.2007</c:v>
                </c:pt>
                <c:pt idx="1763">
                  <c:v>12.04.2007</c:v>
                </c:pt>
                <c:pt idx="1764">
                  <c:v>13.04.2007</c:v>
                </c:pt>
                <c:pt idx="1765">
                  <c:v>16.04.2007</c:v>
                </c:pt>
                <c:pt idx="1766">
                  <c:v>17.04.2007</c:v>
                </c:pt>
                <c:pt idx="1767">
                  <c:v>18.04.2007</c:v>
                </c:pt>
                <c:pt idx="1768">
                  <c:v>19.04.2007</c:v>
                </c:pt>
                <c:pt idx="1769">
                  <c:v>20.04.2007</c:v>
                </c:pt>
                <c:pt idx="1770">
                  <c:v>23.04.2007</c:v>
                </c:pt>
                <c:pt idx="1771">
                  <c:v>24.04.2007</c:v>
                </c:pt>
                <c:pt idx="1772">
                  <c:v>25.04.2007</c:v>
                </c:pt>
                <c:pt idx="1773">
                  <c:v>26.04.2007</c:v>
                </c:pt>
                <c:pt idx="1774">
                  <c:v>27.04.2007</c:v>
                </c:pt>
                <c:pt idx="1775">
                  <c:v>30.04.2007</c:v>
                </c:pt>
                <c:pt idx="1776">
                  <c:v>01.05.2007</c:v>
                </c:pt>
                <c:pt idx="1777">
                  <c:v>02.05.2007</c:v>
                </c:pt>
                <c:pt idx="1778">
                  <c:v>03.05.2007</c:v>
                </c:pt>
                <c:pt idx="1779">
                  <c:v>04.05.2007</c:v>
                </c:pt>
                <c:pt idx="1780">
                  <c:v>07.05.2007</c:v>
                </c:pt>
                <c:pt idx="1781">
                  <c:v>08.05.2007</c:v>
                </c:pt>
                <c:pt idx="1782">
                  <c:v>09.05.2007</c:v>
                </c:pt>
                <c:pt idx="1783">
                  <c:v>10.05.2007</c:v>
                </c:pt>
                <c:pt idx="1784">
                  <c:v>11.05.2007</c:v>
                </c:pt>
                <c:pt idx="1785">
                  <c:v>14.05.2007</c:v>
                </c:pt>
                <c:pt idx="1786">
                  <c:v>15.05.2007</c:v>
                </c:pt>
                <c:pt idx="1787">
                  <c:v>16.05.2007</c:v>
                </c:pt>
                <c:pt idx="1788">
                  <c:v>17.05.2007</c:v>
                </c:pt>
                <c:pt idx="1789">
                  <c:v>18.05.2007</c:v>
                </c:pt>
                <c:pt idx="1790">
                  <c:v>21.05.2007</c:v>
                </c:pt>
                <c:pt idx="1791">
                  <c:v>22.05.2007</c:v>
                </c:pt>
                <c:pt idx="1792">
                  <c:v>23.05.2007</c:v>
                </c:pt>
                <c:pt idx="1793">
                  <c:v>24.05.2007</c:v>
                </c:pt>
                <c:pt idx="1794">
                  <c:v>25.05.2007</c:v>
                </c:pt>
                <c:pt idx="1795">
                  <c:v>29.05.2007</c:v>
                </c:pt>
                <c:pt idx="1796">
                  <c:v>30.05.2007</c:v>
                </c:pt>
                <c:pt idx="1797">
                  <c:v>31.05.2007</c:v>
                </c:pt>
                <c:pt idx="1798">
                  <c:v>01.06.2007</c:v>
                </c:pt>
                <c:pt idx="1799">
                  <c:v>04.06.2007</c:v>
                </c:pt>
                <c:pt idx="1800">
                  <c:v>05.06.2007</c:v>
                </c:pt>
                <c:pt idx="1801">
                  <c:v>06.06.2007</c:v>
                </c:pt>
                <c:pt idx="1802">
                  <c:v>07.06.2007</c:v>
                </c:pt>
                <c:pt idx="1803">
                  <c:v>08.06.2007</c:v>
                </c:pt>
                <c:pt idx="1804">
                  <c:v>11.06.2007</c:v>
                </c:pt>
                <c:pt idx="1805">
                  <c:v>12.06.2007</c:v>
                </c:pt>
                <c:pt idx="1806">
                  <c:v>13.06.2007</c:v>
                </c:pt>
                <c:pt idx="1807">
                  <c:v>14.06.2007</c:v>
                </c:pt>
                <c:pt idx="1808">
                  <c:v>15.06.2007</c:v>
                </c:pt>
                <c:pt idx="1809">
                  <c:v>18.06.2007</c:v>
                </c:pt>
                <c:pt idx="1810">
                  <c:v>19.06.2007</c:v>
                </c:pt>
                <c:pt idx="1811">
                  <c:v>20.06.2007</c:v>
                </c:pt>
                <c:pt idx="1812">
                  <c:v>21.06.2007</c:v>
                </c:pt>
                <c:pt idx="1813">
                  <c:v>22.06.2007</c:v>
                </c:pt>
                <c:pt idx="1814">
                  <c:v>25.06.2007</c:v>
                </c:pt>
                <c:pt idx="1815">
                  <c:v>26.06.2007</c:v>
                </c:pt>
                <c:pt idx="1816">
                  <c:v>27.06.2007</c:v>
                </c:pt>
                <c:pt idx="1817">
                  <c:v>28.06.2007</c:v>
                </c:pt>
                <c:pt idx="1818">
                  <c:v>29.06.2007</c:v>
                </c:pt>
                <c:pt idx="1819">
                  <c:v>02.07.2007</c:v>
                </c:pt>
                <c:pt idx="1820">
                  <c:v>03.07.2007</c:v>
                </c:pt>
                <c:pt idx="1821">
                  <c:v>05.07.2007</c:v>
                </c:pt>
                <c:pt idx="1822">
                  <c:v>06.07.2007</c:v>
                </c:pt>
                <c:pt idx="1823">
                  <c:v>09.07.2007</c:v>
                </c:pt>
                <c:pt idx="1824">
                  <c:v>10.07.2007</c:v>
                </c:pt>
                <c:pt idx="1825">
                  <c:v>11.07.2007</c:v>
                </c:pt>
                <c:pt idx="1826">
                  <c:v>12.07.2007</c:v>
                </c:pt>
                <c:pt idx="1827">
                  <c:v>13.07.2007</c:v>
                </c:pt>
                <c:pt idx="1828">
                  <c:v>16.07.2007</c:v>
                </c:pt>
                <c:pt idx="1829">
                  <c:v>17.07.2007</c:v>
                </c:pt>
                <c:pt idx="1830">
                  <c:v>18.07.2007</c:v>
                </c:pt>
                <c:pt idx="1831">
                  <c:v>19.07.2007</c:v>
                </c:pt>
                <c:pt idx="1832">
                  <c:v>20.07.2007</c:v>
                </c:pt>
                <c:pt idx="1833">
                  <c:v>23.07.2007</c:v>
                </c:pt>
                <c:pt idx="1834">
                  <c:v>24.07.2007</c:v>
                </c:pt>
                <c:pt idx="1835">
                  <c:v>25.07.2007</c:v>
                </c:pt>
                <c:pt idx="1836">
                  <c:v>26.07.2007</c:v>
                </c:pt>
                <c:pt idx="1837">
                  <c:v>27.07.2007</c:v>
                </c:pt>
                <c:pt idx="1838">
                  <c:v>30.07.2007</c:v>
                </c:pt>
                <c:pt idx="1839">
                  <c:v>31.07.2007</c:v>
                </c:pt>
                <c:pt idx="1840">
                  <c:v>01.08.2007</c:v>
                </c:pt>
                <c:pt idx="1841">
                  <c:v>02.08.2007</c:v>
                </c:pt>
                <c:pt idx="1842">
                  <c:v>03.08.2007</c:v>
                </c:pt>
                <c:pt idx="1843">
                  <c:v>06.08.2007</c:v>
                </c:pt>
                <c:pt idx="1844">
                  <c:v>07.08.2007</c:v>
                </c:pt>
                <c:pt idx="1845">
                  <c:v>08.08.2007</c:v>
                </c:pt>
                <c:pt idx="1846">
                  <c:v>09.08.2007</c:v>
                </c:pt>
                <c:pt idx="1847">
                  <c:v>10.08.2007</c:v>
                </c:pt>
                <c:pt idx="1848">
                  <c:v>13.08.2007</c:v>
                </c:pt>
                <c:pt idx="1849">
                  <c:v>14.08.2007</c:v>
                </c:pt>
                <c:pt idx="1850">
                  <c:v>15.08.2007</c:v>
                </c:pt>
                <c:pt idx="1851">
                  <c:v>16.08.2007</c:v>
                </c:pt>
                <c:pt idx="1852">
                  <c:v>17.08.2007</c:v>
                </c:pt>
                <c:pt idx="1853">
                  <c:v>20.08.2007</c:v>
                </c:pt>
                <c:pt idx="1854">
                  <c:v>21.08.2007</c:v>
                </c:pt>
                <c:pt idx="1855">
                  <c:v>22.08.2007</c:v>
                </c:pt>
                <c:pt idx="1856">
                  <c:v>23.08.2007</c:v>
                </c:pt>
                <c:pt idx="1857">
                  <c:v>24.08.2007</c:v>
                </c:pt>
                <c:pt idx="1858">
                  <c:v>27.08.2007</c:v>
                </c:pt>
                <c:pt idx="1859">
                  <c:v>28.08.2007</c:v>
                </c:pt>
                <c:pt idx="1860">
                  <c:v>29.08.2007</c:v>
                </c:pt>
                <c:pt idx="1861">
                  <c:v>30.08.2007</c:v>
                </c:pt>
                <c:pt idx="1862">
                  <c:v>31.08.2007</c:v>
                </c:pt>
                <c:pt idx="1863">
                  <c:v>04.09.2007</c:v>
                </c:pt>
                <c:pt idx="1864">
                  <c:v>05.09.2007</c:v>
                </c:pt>
                <c:pt idx="1865">
                  <c:v>06.09.2007</c:v>
                </c:pt>
                <c:pt idx="1866">
                  <c:v>07.09.2007</c:v>
                </c:pt>
                <c:pt idx="1867">
                  <c:v>10.09.2007</c:v>
                </c:pt>
                <c:pt idx="1868">
                  <c:v>11.09.2007</c:v>
                </c:pt>
                <c:pt idx="1869">
                  <c:v>12.09.2007</c:v>
                </c:pt>
                <c:pt idx="1870">
                  <c:v>13.09.2007</c:v>
                </c:pt>
                <c:pt idx="1871">
                  <c:v>14.09.2007</c:v>
                </c:pt>
                <c:pt idx="1872">
                  <c:v>17.09.2007</c:v>
                </c:pt>
                <c:pt idx="1873">
                  <c:v>18.09.2007</c:v>
                </c:pt>
                <c:pt idx="1874">
                  <c:v>19.09.2007</c:v>
                </c:pt>
                <c:pt idx="1875">
                  <c:v>20.09.2007</c:v>
                </c:pt>
                <c:pt idx="1876">
                  <c:v>21.09.2007</c:v>
                </c:pt>
                <c:pt idx="1877">
                  <c:v>24.09.2007</c:v>
                </c:pt>
                <c:pt idx="1878">
                  <c:v>25.09.2007</c:v>
                </c:pt>
                <c:pt idx="1879">
                  <c:v>26.09.2007</c:v>
                </c:pt>
                <c:pt idx="1880">
                  <c:v>27.09.2007</c:v>
                </c:pt>
                <c:pt idx="1881">
                  <c:v>28.09.2007</c:v>
                </c:pt>
                <c:pt idx="1882">
                  <c:v>01.10.2007</c:v>
                </c:pt>
                <c:pt idx="1883">
                  <c:v>02.10.2007</c:v>
                </c:pt>
                <c:pt idx="1884">
                  <c:v>03.10.2007</c:v>
                </c:pt>
                <c:pt idx="1885">
                  <c:v>04.10.2007</c:v>
                </c:pt>
                <c:pt idx="1886">
                  <c:v>05.10.2007</c:v>
                </c:pt>
                <c:pt idx="1887">
                  <c:v>09.10.2007</c:v>
                </c:pt>
                <c:pt idx="1888">
                  <c:v>10.10.2007</c:v>
                </c:pt>
                <c:pt idx="1889">
                  <c:v>11.10.2007</c:v>
                </c:pt>
                <c:pt idx="1890">
                  <c:v>12.10.2007</c:v>
                </c:pt>
                <c:pt idx="1891">
                  <c:v>15.10.2007</c:v>
                </c:pt>
                <c:pt idx="1892">
                  <c:v>16.10.2007</c:v>
                </c:pt>
                <c:pt idx="1893">
                  <c:v>17.10.2007</c:v>
                </c:pt>
                <c:pt idx="1894">
                  <c:v>18.10.2007</c:v>
                </c:pt>
                <c:pt idx="1895">
                  <c:v>19.10.2007</c:v>
                </c:pt>
                <c:pt idx="1896">
                  <c:v>22.10.2007</c:v>
                </c:pt>
                <c:pt idx="1897">
                  <c:v>23.10.2007</c:v>
                </c:pt>
                <c:pt idx="1898">
                  <c:v>24.10.2007</c:v>
                </c:pt>
                <c:pt idx="1899">
                  <c:v>25.10.2007</c:v>
                </c:pt>
                <c:pt idx="1900">
                  <c:v>26.10.2007</c:v>
                </c:pt>
                <c:pt idx="1901">
                  <c:v>29.10.2007</c:v>
                </c:pt>
                <c:pt idx="1902">
                  <c:v>30.10.2007</c:v>
                </c:pt>
                <c:pt idx="1903">
                  <c:v>31.10.2007</c:v>
                </c:pt>
                <c:pt idx="1904">
                  <c:v>01.11.2007</c:v>
                </c:pt>
                <c:pt idx="1905">
                  <c:v>02.11.2007</c:v>
                </c:pt>
                <c:pt idx="1906">
                  <c:v>05.11.2007</c:v>
                </c:pt>
                <c:pt idx="1907">
                  <c:v>06.11.2007</c:v>
                </c:pt>
                <c:pt idx="1908">
                  <c:v>07.11.2007</c:v>
                </c:pt>
                <c:pt idx="1909">
                  <c:v>08.11.2007</c:v>
                </c:pt>
                <c:pt idx="1910">
                  <c:v>09.11.2007</c:v>
                </c:pt>
                <c:pt idx="1911">
                  <c:v>13.11.2007</c:v>
                </c:pt>
                <c:pt idx="1912">
                  <c:v>14.11.2007</c:v>
                </c:pt>
                <c:pt idx="1913">
                  <c:v>15.11.2007</c:v>
                </c:pt>
                <c:pt idx="1914">
                  <c:v>16.11.2007</c:v>
                </c:pt>
                <c:pt idx="1915">
                  <c:v>19.11.2007</c:v>
                </c:pt>
                <c:pt idx="1916">
                  <c:v>20.11.2007</c:v>
                </c:pt>
                <c:pt idx="1917">
                  <c:v>21.11.2007</c:v>
                </c:pt>
                <c:pt idx="1918">
                  <c:v>23.11.2007</c:v>
                </c:pt>
                <c:pt idx="1919">
                  <c:v>26.11.2007</c:v>
                </c:pt>
                <c:pt idx="1920">
                  <c:v>27.11.2007</c:v>
                </c:pt>
                <c:pt idx="1921">
                  <c:v>28.11.2007</c:v>
                </c:pt>
                <c:pt idx="1922">
                  <c:v>29.11.2007</c:v>
                </c:pt>
                <c:pt idx="1923">
                  <c:v>30.11.2007</c:v>
                </c:pt>
                <c:pt idx="1924">
                  <c:v>03.12.2007</c:v>
                </c:pt>
                <c:pt idx="1925">
                  <c:v>04.12.2007</c:v>
                </c:pt>
                <c:pt idx="1926">
                  <c:v>05.12.2007</c:v>
                </c:pt>
                <c:pt idx="1927">
                  <c:v>06.12.2007</c:v>
                </c:pt>
                <c:pt idx="1928">
                  <c:v>07.12.2007</c:v>
                </c:pt>
                <c:pt idx="1929">
                  <c:v>10.12.2007</c:v>
                </c:pt>
                <c:pt idx="1930">
                  <c:v>11.12.2007</c:v>
                </c:pt>
                <c:pt idx="1931">
                  <c:v>12.12.2007</c:v>
                </c:pt>
                <c:pt idx="1932">
                  <c:v>13.12.2007</c:v>
                </c:pt>
                <c:pt idx="1933">
                  <c:v>14.12.2007</c:v>
                </c:pt>
                <c:pt idx="1934">
                  <c:v>17.12.2007</c:v>
                </c:pt>
                <c:pt idx="1935">
                  <c:v>18.12.2007</c:v>
                </c:pt>
                <c:pt idx="1936">
                  <c:v>19.12.2007</c:v>
                </c:pt>
                <c:pt idx="1937">
                  <c:v>20.12.2007</c:v>
                </c:pt>
                <c:pt idx="1938">
                  <c:v>21.12.2007</c:v>
                </c:pt>
                <c:pt idx="1939">
                  <c:v>24.12.2007</c:v>
                </c:pt>
                <c:pt idx="1940">
                  <c:v>26.12.2007</c:v>
                </c:pt>
                <c:pt idx="1941">
                  <c:v>27.12.2007</c:v>
                </c:pt>
                <c:pt idx="1942">
                  <c:v>28.12.2007</c:v>
                </c:pt>
                <c:pt idx="1943">
                  <c:v>31.12.2007</c:v>
                </c:pt>
                <c:pt idx="1944">
                  <c:v>02.01.2008</c:v>
                </c:pt>
                <c:pt idx="1945">
                  <c:v>03.01.2008</c:v>
                </c:pt>
                <c:pt idx="1946">
                  <c:v>04.01.2008</c:v>
                </c:pt>
                <c:pt idx="1947">
                  <c:v>07.01.2008</c:v>
                </c:pt>
                <c:pt idx="1948">
                  <c:v>08.01.2008</c:v>
                </c:pt>
                <c:pt idx="1949">
                  <c:v>09.01.2008</c:v>
                </c:pt>
                <c:pt idx="1950">
                  <c:v>10.01.2008</c:v>
                </c:pt>
                <c:pt idx="1951">
                  <c:v>11.01.2008</c:v>
                </c:pt>
                <c:pt idx="1952">
                  <c:v>14.01.2008</c:v>
                </c:pt>
                <c:pt idx="1953">
                  <c:v>15.01.2008</c:v>
                </c:pt>
                <c:pt idx="1954">
                  <c:v>16.01.2008</c:v>
                </c:pt>
                <c:pt idx="1955">
                  <c:v>17.01.2008</c:v>
                </c:pt>
                <c:pt idx="1956">
                  <c:v>18.01.2008</c:v>
                </c:pt>
                <c:pt idx="1957">
                  <c:v>22.01.2008</c:v>
                </c:pt>
                <c:pt idx="1958">
                  <c:v>23.01.2008</c:v>
                </c:pt>
                <c:pt idx="1959">
                  <c:v>24.01.2008</c:v>
                </c:pt>
                <c:pt idx="1960">
                  <c:v>25.01.2008</c:v>
                </c:pt>
                <c:pt idx="1961">
                  <c:v>28.01.2008</c:v>
                </c:pt>
                <c:pt idx="1962">
                  <c:v>29.01.2008</c:v>
                </c:pt>
                <c:pt idx="1963">
                  <c:v>30.01.2008</c:v>
                </c:pt>
                <c:pt idx="1964">
                  <c:v>31.01.2008</c:v>
                </c:pt>
                <c:pt idx="1965">
                  <c:v>01.02.2008</c:v>
                </c:pt>
                <c:pt idx="1966">
                  <c:v>04.02.2008</c:v>
                </c:pt>
                <c:pt idx="1967">
                  <c:v>05.02.2008</c:v>
                </c:pt>
                <c:pt idx="1968">
                  <c:v>06.02.2008</c:v>
                </c:pt>
                <c:pt idx="1969">
                  <c:v>07.02.2008</c:v>
                </c:pt>
                <c:pt idx="1970">
                  <c:v>08.02.2008</c:v>
                </c:pt>
                <c:pt idx="1971">
                  <c:v>11.02.2008</c:v>
                </c:pt>
                <c:pt idx="1972">
                  <c:v>12.02.2008</c:v>
                </c:pt>
                <c:pt idx="1973">
                  <c:v>13.02.2008</c:v>
                </c:pt>
                <c:pt idx="1974">
                  <c:v>14.02.2008</c:v>
                </c:pt>
                <c:pt idx="1975">
                  <c:v>15.02.2008</c:v>
                </c:pt>
                <c:pt idx="1976">
                  <c:v>19.02.2008</c:v>
                </c:pt>
                <c:pt idx="1977">
                  <c:v>20.02.2008</c:v>
                </c:pt>
                <c:pt idx="1978">
                  <c:v>21.02.2008</c:v>
                </c:pt>
                <c:pt idx="1979">
                  <c:v>22.02.2008</c:v>
                </c:pt>
                <c:pt idx="1980">
                  <c:v>25.02.2008</c:v>
                </c:pt>
                <c:pt idx="1981">
                  <c:v>26.02.2008</c:v>
                </c:pt>
                <c:pt idx="1982">
                  <c:v>27.02.2008</c:v>
                </c:pt>
                <c:pt idx="1983">
                  <c:v>28.02.2008</c:v>
                </c:pt>
                <c:pt idx="1984">
                  <c:v>29.02.2008</c:v>
                </c:pt>
                <c:pt idx="1985">
                  <c:v>03.03.2008</c:v>
                </c:pt>
                <c:pt idx="1986">
                  <c:v>04.03.2008</c:v>
                </c:pt>
                <c:pt idx="1987">
                  <c:v>05.03.2008</c:v>
                </c:pt>
                <c:pt idx="1988">
                  <c:v>06.03.2008</c:v>
                </c:pt>
                <c:pt idx="1989">
                  <c:v>07.03.2008</c:v>
                </c:pt>
                <c:pt idx="1990">
                  <c:v>10.03.2008</c:v>
                </c:pt>
                <c:pt idx="1991">
                  <c:v>11.03.2008</c:v>
                </c:pt>
                <c:pt idx="1992">
                  <c:v>12.03.2008</c:v>
                </c:pt>
                <c:pt idx="1993">
                  <c:v>13.03.2008</c:v>
                </c:pt>
                <c:pt idx="1994">
                  <c:v>14.03.2008</c:v>
                </c:pt>
                <c:pt idx="1995">
                  <c:v>17.03.2008</c:v>
                </c:pt>
                <c:pt idx="1996">
                  <c:v>18.03.2008</c:v>
                </c:pt>
                <c:pt idx="1997">
                  <c:v>19.03.2008</c:v>
                </c:pt>
                <c:pt idx="1998">
                  <c:v>20.03.2008</c:v>
                </c:pt>
                <c:pt idx="1999">
                  <c:v>24.03.2008</c:v>
                </c:pt>
                <c:pt idx="2000">
                  <c:v>25.03.2008</c:v>
                </c:pt>
                <c:pt idx="2001">
                  <c:v>26.03.2008</c:v>
                </c:pt>
                <c:pt idx="2002">
                  <c:v>27.03.2008</c:v>
                </c:pt>
                <c:pt idx="2003">
                  <c:v>28.03.2008</c:v>
                </c:pt>
                <c:pt idx="2004">
                  <c:v>31.03.2008</c:v>
                </c:pt>
                <c:pt idx="2005">
                  <c:v>01.04.2008</c:v>
                </c:pt>
                <c:pt idx="2006">
                  <c:v>02.04.2008</c:v>
                </c:pt>
                <c:pt idx="2007">
                  <c:v>03.04.2008</c:v>
                </c:pt>
                <c:pt idx="2008">
                  <c:v>04.04.2008</c:v>
                </c:pt>
                <c:pt idx="2009">
                  <c:v>07.04.2008</c:v>
                </c:pt>
                <c:pt idx="2010">
                  <c:v>08.04.2008</c:v>
                </c:pt>
                <c:pt idx="2011">
                  <c:v>09.04.2008</c:v>
                </c:pt>
                <c:pt idx="2012">
                  <c:v>10.04.2008</c:v>
                </c:pt>
                <c:pt idx="2013">
                  <c:v>11.04.2008</c:v>
                </c:pt>
                <c:pt idx="2014">
                  <c:v>14.04.2008</c:v>
                </c:pt>
                <c:pt idx="2015">
                  <c:v>15.04.2008</c:v>
                </c:pt>
                <c:pt idx="2016">
                  <c:v>16.04.2008</c:v>
                </c:pt>
                <c:pt idx="2017">
                  <c:v>17.04.2008</c:v>
                </c:pt>
                <c:pt idx="2018">
                  <c:v>18.04.2008</c:v>
                </c:pt>
                <c:pt idx="2019">
                  <c:v>21.04.2008</c:v>
                </c:pt>
                <c:pt idx="2020">
                  <c:v>22.04.2008</c:v>
                </c:pt>
                <c:pt idx="2021">
                  <c:v>23.04.2008</c:v>
                </c:pt>
                <c:pt idx="2022">
                  <c:v>24.04.2008</c:v>
                </c:pt>
                <c:pt idx="2023">
                  <c:v>25.04.2008</c:v>
                </c:pt>
                <c:pt idx="2024">
                  <c:v>28.04.2008</c:v>
                </c:pt>
                <c:pt idx="2025">
                  <c:v>29.04.2008</c:v>
                </c:pt>
                <c:pt idx="2026">
                  <c:v>30.04.2008</c:v>
                </c:pt>
                <c:pt idx="2027">
                  <c:v>01.05.2008</c:v>
                </c:pt>
                <c:pt idx="2028">
                  <c:v>02.05.2008</c:v>
                </c:pt>
                <c:pt idx="2029">
                  <c:v>05.05.2008</c:v>
                </c:pt>
                <c:pt idx="2030">
                  <c:v>06.05.2008</c:v>
                </c:pt>
                <c:pt idx="2031">
                  <c:v>07.05.2008</c:v>
                </c:pt>
                <c:pt idx="2032">
                  <c:v>08.05.2008</c:v>
                </c:pt>
                <c:pt idx="2033">
                  <c:v>09.05.2008</c:v>
                </c:pt>
                <c:pt idx="2034">
                  <c:v>12.05.2008</c:v>
                </c:pt>
                <c:pt idx="2035">
                  <c:v>13.05.2008</c:v>
                </c:pt>
                <c:pt idx="2036">
                  <c:v>14.05.2008</c:v>
                </c:pt>
                <c:pt idx="2037">
                  <c:v>15.05.2008</c:v>
                </c:pt>
                <c:pt idx="2038">
                  <c:v>16.05.2008</c:v>
                </c:pt>
                <c:pt idx="2039">
                  <c:v>19.05.2008</c:v>
                </c:pt>
                <c:pt idx="2040">
                  <c:v>20.05.2008</c:v>
                </c:pt>
                <c:pt idx="2041">
                  <c:v>21.05.2008</c:v>
                </c:pt>
                <c:pt idx="2042">
                  <c:v>22.05.2008</c:v>
                </c:pt>
                <c:pt idx="2043">
                  <c:v>23.05.2008</c:v>
                </c:pt>
                <c:pt idx="2044">
                  <c:v>27.05.2008</c:v>
                </c:pt>
                <c:pt idx="2045">
                  <c:v>28.05.2008</c:v>
                </c:pt>
                <c:pt idx="2046">
                  <c:v>29.05.2008</c:v>
                </c:pt>
                <c:pt idx="2047">
                  <c:v>30.05.2008</c:v>
                </c:pt>
                <c:pt idx="2048">
                  <c:v>02.06.2008</c:v>
                </c:pt>
                <c:pt idx="2049">
                  <c:v>03.06.2008</c:v>
                </c:pt>
                <c:pt idx="2050">
                  <c:v>04.06.2008</c:v>
                </c:pt>
                <c:pt idx="2051">
                  <c:v>05.06.2008</c:v>
                </c:pt>
                <c:pt idx="2052">
                  <c:v>06.06.2008</c:v>
                </c:pt>
                <c:pt idx="2053">
                  <c:v>09.06.2008</c:v>
                </c:pt>
                <c:pt idx="2054">
                  <c:v>10.06.2008</c:v>
                </c:pt>
                <c:pt idx="2055">
                  <c:v>11.06.2008</c:v>
                </c:pt>
                <c:pt idx="2056">
                  <c:v>12.06.2008</c:v>
                </c:pt>
                <c:pt idx="2057">
                  <c:v>13.06.2008</c:v>
                </c:pt>
                <c:pt idx="2058">
                  <c:v>16.06.2008</c:v>
                </c:pt>
                <c:pt idx="2059">
                  <c:v>17.06.2008</c:v>
                </c:pt>
                <c:pt idx="2060">
                  <c:v>18.06.2008</c:v>
                </c:pt>
                <c:pt idx="2061">
                  <c:v>19.06.2008</c:v>
                </c:pt>
                <c:pt idx="2062">
                  <c:v>20.06.2008</c:v>
                </c:pt>
                <c:pt idx="2063">
                  <c:v>23.06.2008</c:v>
                </c:pt>
                <c:pt idx="2064">
                  <c:v>24.06.2008</c:v>
                </c:pt>
                <c:pt idx="2065">
                  <c:v>25.06.2008</c:v>
                </c:pt>
                <c:pt idx="2066">
                  <c:v>26.06.2008</c:v>
                </c:pt>
                <c:pt idx="2067">
                  <c:v>27.06.2008</c:v>
                </c:pt>
                <c:pt idx="2068">
                  <c:v>30.06.2008</c:v>
                </c:pt>
                <c:pt idx="2069">
                  <c:v>01.07.2008</c:v>
                </c:pt>
                <c:pt idx="2070">
                  <c:v>02.07.2008</c:v>
                </c:pt>
                <c:pt idx="2071">
                  <c:v>03.07.2008</c:v>
                </c:pt>
                <c:pt idx="2072">
                  <c:v>07.07.2008</c:v>
                </c:pt>
                <c:pt idx="2073">
                  <c:v>08.07.2008</c:v>
                </c:pt>
                <c:pt idx="2074">
                  <c:v>09.07.2008</c:v>
                </c:pt>
                <c:pt idx="2075">
                  <c:v>10.07.2008</c:v>
                </c:pt>
                <c:pt idx="2076">
                  <c:v>11.07.2008</c:v>
                </c:pt>
                <c:pt idx="2077">
                  <c:v>14.07.2008</c:v>
                </c:pt>
                <c:pt idx="2078">
                  <c:v>15.07.2008</c:v>
                </c:pt>
                <c:pt idx="2079">
                  <c:v>16.07.2008</c:v>
                </c:pt>
                <c:pt idx="2080">
                  <c:v>17.07.2008</c:v>
                </c:pt>
                <c:pt idx="2081">
                  <c:v>18.07.2008</c:v>
                </c:pt>
                <c:pt idx="2082">
                  <c:v>21.07.2008</c:v>
                </c:pt>
                <c:pt idx="2083">
                  <c:v>22.07.2008</c:v>
                </c:pt>
                <c:pt idx="2084">
                  <c:v>23.07.2008</c:v>
                </c:pt>
                <c:pt idx="2085">
                  <c:v>24.07.2008</c:v>
                </c:pt>
                <c:pt idx="2086">
                  <c:v>25.07.2008</c:v>
                </c:pt>
                <c:pt idx="2087">
                  <c:v>28.07.2008</c:v>
                </c:pt>
                <c:pt idx="2088">
                  <c:v>29.07.2008</c:v>
                </c:pt>
                <c:pt idx="2089">
                  <c:v>30.07.2008</c:v>
                </c:pt>
                <c:pt idx="2090">
                  <c:v>31.07.2008</c:v>
                </c:pt>
                <c:pt idx="2091">
                  <c:v>01.08.2008</c:v>
                </c:pt>
                <c:pt idx="2092">
                  <c:v>04.08.2008</c:v>
                </c:pt>
                <c:pt idx="2093">
                  <c:v>05.08.2008</c:v>
                </c:pt>
                <c:pt idx="2094">
                  <c:v>06.08.2008</c:v>
                </c:pt>
                <c:pt idx="2095">
                  <c:v>07.08.2008</c:v>
                </c:pt>
                <c:pt idx="2096">
                  <c:v>08.08.2008</c:v>
                </c:pt>
                <c:pt idx="2097">
                  <c:v>11.08.2008</c:v>
                </c:pt>
                <c:pt idx="2098">
                  <c:v>12.08.2008</c:v>
                </c:pt>
                <c:pt idx="2099">
                  <c:v>13.08.2008</c:v>
                </c:pt>
                <c:pt idx="2100">
                  <c:v>14.08.2008</c:v>
                </c:pt>
                <c:pt idx="2101">
                  <c:v>15.08.2008</c:v>
                </c:pt>
                <c:pt idx="2102">
                  <c:v>18.08.2008</c:v>
                </c:pt>
                <c:pt idx="2103">
                  <c:v>19.08.2008</c:v>
                </c:pt>
                <c:pt idx="2104">
                  <c:v>20.08.2008</c:v>
                </c:pt>
                <c:pt idx="2105">
                  <c:v>21.08.2008</c:v>
                </c:pt>
                <c:pt idx="2106">
                  <c:v>22.08.2008</c:v>
                </c:pt>
                <c:pt idx="2107">
                  <c:v>25.08.2008</c:v>
                </c:pt>
                <c:pt idx="2108">
                  <c:v>26.08.2008</c:v>
                </c:pt>
                <c:pt idx="2109">
                  <c:v>27.08.2008</c:v>
                </c:pt>
                <c:pt idx="2110">
                  <c:v>28.08.2008</c:v>
                </c:pt>
                <c:pt idx="2111">
                  <c:v>29.08.2008</c:v>
                </c:pt>
                <c:pt idx="2112">
                  <c:v>02.09.2008</c:v>
                </c:pt>
                <c:pt idx="2113">
                  <c:v>03.09.2008</c:v>
                </c:pt>
                <c:pt idx="2114">
                  <c:v>04.09.2008</c:v>
                </c:pt>
                <c:pt idx="2115">
                  <c:v>05.09.2008</c:v>
                </c:pt>
                <c:pt idx="2116">
                  <c:v>08.09.2008</c:v>
                </c:pt>
                <c:pt idx="2117">
                  <c:v>09.09.2008</c:v>
                </c:pt>
                <c:pt idx="2118">
                  <c:v>10.09.2008</c:v>
                </c:pt>
                <c:pt idx="2119">
                  <c:v>11.09.2008</c:v>
                </c:pt>
                <c:pt idx="2120">
                  <c:v>12.09.2008</c:v>
                </c:pt>
                <c:pt idx="2121">
                  <c:v>15.09.2008</c:v>
                </c:pt>
                <c:pt idx="2122">
                  <c:v>16.09.2008</c:v>
                </c:pt>
                <c:pt idx="2123">
                  <c:v>17.09.2008</c:v>
                </c:pt>
                <c:pt idx="2124">
                  <c:v>18.09.2008</c:v>
                </c:pt>
                <c:pt idx="2125">
                  <c:v>19.09.2008</c:v>
                </c:pt>
                <c:pt idx="2126">
                  <c:v>22.09.2008</c:v>
                </c:pt>
                <c:pt idx="2127">
                  <c:v>23.09.2008</c:v>
                </c:pt>
                <c:pt idx="2128">
                  <c:v>24.09.2008</c:v>
                </c:pt>
                <c:pt idx="2129">
                  <c:v>25.09.2008</c:v>
                </c:pt>
                <c:pt idx="2130">
                  <c:v>26.09.2008</c:v>
                </c:pt>
                <c:pt idx="2131">
                  <c:v>29.09.2008</c:v>
                </c:pt>
                <c:pt idx="2132">
                  <c:v>30.09.2008</c:v>
                </c:pt>
                <c:pt idx="2133">
                  <c:v>01.10.2008</c:v>
                </c:pt>
                <c:pt idx="2134">
                  <c:v>02.10.2008</c:v>
                </c:pt>
                <c:pt idx="2135">
                  <c:v>03.10.2008</c:v>
                </c:pt>
                <c:pt idx="2136">
                  <c:v>06.10.2008</c:v>
                </c:pt>
                <c:pt idx="2137">
                  <c:v>07.10.2008</c:v>
                </c:pt>
                <c:pt idx="2138">
                  <c:v>08.10.2008</c:v>
                </c:pt>
                <c:pt idx="2139">
                  <c:v>09.10.2008</c:v>
                </c:pt>
                <c:pt idx="2140">
                  <c:v>10.10.2008</c:v>
                </c:pt>
                <c:pt idx="2141">
                  <c:v>14.10.2008</c:v>
                </c:pt>
                <c:pt idx="2142">
                  <c:v>15.10.2008</c:v>
                </c:pt>
                <c:pt idx="2143">
                  <c:v>16.10.2008</c:v>
                </c:pt>
                <c:pt idx="2144">
                  <c:v>17.10.2008</c:v>
                </c:pt>
                <c:pt idx="2145">
                  <c:v>20.10.2008</c:v>
                </c:pt>
                <c:pt idx="2146">
                  <c:v>21.10.2008</c:v>
                </c:pt>
                <c:pt idx="2147">
                  <c:v>22.10.2008</c:v>
                </c:pt>
                <c:pt idx="2148">
                  <c:v>23.10.2008</c:v>
                </c:pt>
                <c:pt idx="2149">
                  <c:v>24.10.2008</c:v>
                </c:pt>
                <c:pt idx="2150">
                  <c:v>27.10.2008</c:v>
                </c:pt>
                <c:pt idx="2151">
                  <c:v>28.10.2008</c:v>
                </c:pt>
                <c:pt idx="2152">
                  <c:v>29.10.2008</c:v>
                </c:pt>
                <c:pt idx="2153">
                  <c:v>30.10.2008</c:v>
                </c:pt>
                <c:pt idx="2154">
                  <c:v>31.10.2008</c:v>
                </c:pt>
                <c:pt idx="2155">
                  <c:v>03.11.2008</c:v>
                </c:pt>
                <c:pt idx="2156">
                  <c:v>04.11.2008</c:v>
                </c:pt>
                <c:pt idx="2157">
                  <c:v>05.11.2008</c:v>
                </c:pt>
                <c:pt idx="2158">
                  <c:v>06.11.2008</c:v>
                </c:pt>
                <c:pt idx="2159">
                  <c:v>07.11.2008</c:v>
                </c:pt>
                <c:pt idx="2160">
                  <c:v>10.11.2008</c:v>
                </c:pt>
                <c:pt idx="2161">
                  <c:v>12.11.2008</c:v>
                </c:pt>
                <c:pt idx="2162">
                  <c:v>13.11.2008</c:v>
                </c:pt>
                <c:pt idx="2163">
                  <c:v>14.11.2008</c:v>
                </c:pt>
                <c:pt idx="2164">
                  <c:v>17.11.2008</c:v>
                </c:pt>
                <c:pt idx="2165">
                  <c:v>18.11.2008</c:v>
                </c:pt>
                <c:pt idx="2166">
                  <c:v>19.11.2008</c:v>
                </c:pt>
                <c:pt idx="2167">
                  <c:v>20.11.2008</c:v>
                </c:pt>
                <c:pt idx="2168">
                  <c:v>21.11.2008</c:v>
                </c:pt>
                <c:pt idx="2169">
                  <c:v>24.11.2008</c:v>
                </c:pt>
                <c:pt idx="2170">
                  <c:v>25.11.2008</c:v>
                </c:pt>
                <c:pt idx="2171">
                  <c:v>26.11.2008</c:v>
                </c:pt>
                <c:pt idx="2172">
                  <c:v>28.11.2008</c:v>
                </c:pt>
                <c:pt idx="2173">
                  <c:v>01.12.2008</c:v>
                </c:pt>
                <c:pt idx="2174">
                  <c:v>02.12.2008</c:v>
                </c:pt>
                <c:pt idx="2175">
                  <c:v>03.12.2008</c:v>
                </c:pt>
                <c:pt idx="2176">
                  <c:v>04.12.2008</c:v>
                </c:pt>
                <c:pt idx="2177">
                  <c:v>05.12.2008</c:v>
                </c:pt>
                <c:pt idx="2178">
                  <c:v>08.12.2008</c:v>
                </c:pt>
                <c:pt idx="2179">
                  <c:v>09.12.2008</c:v>
                </c:pt>
                <c:pt idx="2180">
                  <c:v>10.12.2008</c:v>
                </c:pt>
                <c:pt idx="2181">
                  <c:v>11.12.2008</c:v>
                </c:pt>
                <c:pt idx="2182">
                  <c:v>12.12.2008</c:v>
                </c:pt>
                <c:pt idx="2183">
                  <c:v>15.12.2008</c:v>
                </c:pt>
                <c:pt idx="2184">
                  <c:v>16.12.2008</c:v>
                </c:pt>
                <c:pt idx="2185">
                  <c:v>17.12.2008</c:v>
                </c:pt>
                <c:pt idx="2186">
                  <c:v>18.12.2008</c:v>
                </c:pt>
                <c:pt idx="2187">
                  <c:v>19.12.2008</c:v>
                </c:pt>
                <c:pt idx="2188">
                  <c:v>22.12.2008</c:v>
                </c:pt>
                <c:pt idx="2189">
                  <c:v>23.12.2008</c:v>
                </c:pt>
                <c:pt idx="2190">
                  <c:v>24.12.2008</c:v>
                </c:pt>
                <c:pt idx="2191">
                  <c:v>26.12.2008</c:v>
                </c:pt>
                <c:pt idx="2192">
                  <c:v>29.12.2008</c:v>
                </c:pt>
                <c:pt idx="2193">
                  <c:v>30.12.2008</c:v>
                </c:pt>
                <c:pt idx="2194">
                  <c:v>31.12.2008</c:v>
                </c:pt>
                <c:pt idx="2195">
                  <c:v>02.01.2009</c:v>
                </c:pt>
                <c:pt idx="2196">
                  <c:v>05.01.2009</c:v>
                </c:pt>
                <c:pt idx="2197">
                  <c:v>06.01.2009</c:v>
                </c:pt>
                <c:pt idx="2198">
                  <c:v>07.01.2009</c:v>
                </c:pt>
                <c:pt idx="2199">
                  <c:v>08.01.2009</c:v>
                </c:pt>
                <c:pt idx="2200">
                  <c:v>09.01.2009</c:v>
                </c:pt>
                <c:pt idx="2201">
                  <c:v>12.01.2009</c:v>
                </c:pt>
                <c:pt idx="2202">
                  <c:v>13.01.2009</c:v>
                </c:pt>
                <c:pt idx="2203">
                  <c:v>14.01.2009</c:v>
                </c:pt>
                <c:pt idx="2204">
                  <c:v>15.01.2009</c:v>
                </c:pt>
                <c:pt idx="2205">
                  <c:v>16.01.2009</c:v>
                </c:pt>
                <c:pt idx="2206">
                  <c:v>20.01.2009</c:v>
                </c:pt>
                <c:pt idx="2207">
                  <c:v>21.01.2009</c:v>
                </c:pt>
                <c:pt idx="2208">
                  <c:v>22.01.2009</c:v>
                </c:pt>
                <c:pt idx="2209">
                  <c:v>23.01.2009</c:v>
                </c:pt>
                <c:pt idx="2210">
                  <c:v>26.01.2009</c:v>
                </c:pt>
                <c:pt idx="2211">
                  <c:v>27.01.2009</c:v>
                </c:pt>
                <c:pt idx="2212">
                  <c:v>28.01.2009</c:v>
                </c:pt>
                <c:pt idx="2213">
                  <c:v>29.01.2009</c:v>
                </c:pt>
                <c:pt idx="2214">
                  <c:v>30.01.2009</c:v>
                </c:pt>
                <c:pt idx="2215">
                  <c:v>02.02.2009</c:v>
                </c:pt>
                <c:pt idx="2216">
                  <c:v>03.02.2009</c:v>
                </c:pt>
                <c:pt idx="2217">
                  <c:v>04.02.2009</c:v>
                </c:pt>
                <c:pt idx="2218">
                  <c:v>05.02.2009</c:v>
                </c:pt>
                <c:pt idx="2219">
                  <c:v>06.02.2009</c:v>
                </c:pt>
                <c:pt idx="2220">
                  <c:v>09.02.2009</c:v>
                </c:pt>
                <c:pt idx="2221">
                  <c:v>10.02.2009</c:v>
                </c:pt>
                <c:pt idx="2222">
                  <c:v>11.02.2009</c:v>
                </c:pt>
                <c:pt idx="2223">
                  <c:v>12.02.2009</c:v>
                </c:pt>
                <c:pt idx="2224">
                  <c:v>13.02.2009</c:v>
                </c:pt>
                <c:pt idx="2225">
                  <c:v>17.02.2009</c:v>
                </c:pt>
                <c:pt idx="2226">
                  <c:v>18.02.2009</c:v>
                </c:pt>
                <c:pt idx="2227">
                  <c:v>19.02.2009</c:v>
                </c:pt>
                <c:pt idx="2228">
                  <c:v>20.02.2009</c:v>
                </c:pt>
                <c:pt idx="2229">
                  <c:v>23.02.2009</c:v>
                </c:pt>
                <c:pt idx="2230">
                  <c:v>24.02.2009</c:v>
                </c:pt>
                <c:pt idx="2231">
                  <c:v>25.02.2009</c:v>
                </c:pt>
                <c:pt idx="2232">
                  <c:v>26.02.2009</c:v>
                </c:pt>
                <c:pt idx="2233">
                  <c:v>27.02.2009</c:v>
                </c:pt>
                <c:pt idx="2234">
                  <c:v>02.03.2009</c:v>
                </c:pt>
                <c:pt idx="2235">
                  <c:v>03.03.2009</c:v>
                </c:pt>
                <c:pt idx="2236">
                  <c:v>04.03.2009</c:v>
                </c:pt>
                <c:pt idx="2237">
                  <c:v>05.03.2009</c:v>
                </c:pt>
                <c:pt idx="2238">
                  <c:v>06.03.2009</c:v>
                </c:pt>
                <c:pt idx="2239">
                  <c:v>09.03.2009</c:v>
                </c:pt>
                <c:pt idx="2240">
                  <c:v>10.03.2009</c:v>
                </c:pt>
                <c:pt idx="2241">
                  <c:v>11.03.2009</c:v>
                </c:pt>
                <c:pt idx="2242">
                  <c:v>12.03.2009</c:v>
                </c:pt>
                <c:pt idx="2243">
                  <c:v>13.03.2009</c:v>
                </c:pt>
                <c:pt idx="2244">
                  <c:v>16.03.2009</c:v>
                </c:pt>
                <c:pt idx="2245">
                  <c:v>17.03.2009</c:v>
                </c:pt>
                <c:pt idx="2246">
                  <c:v>18.03.2009</c:v>
                </c:pt>
                <c:pt idx="2247">
                  <c:v>19.03.2009</c:v>
                </c:pt>
                <c:pt idx="2248">
                  <c:v>20.03.2009</c:v>
                </c:pt>
                <c:pt idx="2249">
                  <c:v>23.03.2009</c:v>
                </c:pt>
                <c:pt idx="2250">
                  <c:v>24.03.2009</c:v>
                </c:pt>
                <c:pt idx="2251">
                  <c:v>25.03.2009</c:v>
                </c:pt>
                <c:pt idx="2252">
                  <c:v>26.03.2009</c:v>
                </c:pt>
                <c:pt idx="2253">
                  <c:v>27.03.2009</c:v>
                </c:pt>
                <c:pt idx="2254">
                  <c:v>30.03.2009</c:v>
                </c:pt>
                <c:pt idx="2255">
                  <c:v>31.03.2009</c:v>
                </c:pt>
                <c:pt idx="2256">
                  <c:v>01.04.2009</c:v>
                </c:pt>
                <c:pt idx="2257">
                  <c:v>02.04.2009</c:v>
                </c:pt>
                <c:pt idx="2258">
                  <c:v>03.04.2009</c:v>
                </c:pt>
                <c:pt idx="2259">
                  <c:v>06.04.2009</c:v>
                </c:pt>
                <c:pt idx="2260">
                  <c:v>07.04.2009</c:v>
                </c:pt>
                <c:pt idx="2261">
                  <c:v>08.04.2009</c:v>
                </c:pt>
                <c:pt idx="2262">
                  <c:v>09.04.2009</c:v>
                </c:pt>
                <c:pt idx="2263">
                  <c:v>13.04.2009</c:v>
                </c:pt>
                <c:pt idx="2264">
                  <c:v>14.04.2009</c:v>
                </c:pt>
                <c:pt idx="2265">
                  <c:v>15.04.2009</c:v>
                </c:pt>
                <c:pt idx="2266">
                  <c:v>16.04.2009</c:v>
                </c:pt>
                <c:pt idx="2267">
                  <c:v>17.04.2009</c:v>
                </c:pt>
                <c:pt idx="2268">
                  <c:v>20.04.2009</c:v>
                </c:pt>
                <c:pt idx="2269">
                  <c:v>21.04.2009</c:v>
                </c:pt>
                <c:pt idx="2270">
                  <c:v>22.04.2009</c:v>
                </c:pt>
                <c:pt idx="2271">
                  <c:v>23.04.2009</c:v>
                </c:pt>
                <c:pt idx="2272">
                  <c:v>24.04.2009</c:v>
                </c:pt>
                <c:pt idx="2273">
                  <c:v>27.04.2009</c:v>
                </c:pt>
                <c:pt idx="2274">
                  <c:v>28.04.2009</c:v>
                </c:pt>
                <c:pt idx="2275">
                  <c:v>29.04.2009</c:v>
                </c:pt>
                <c:pt idx="2276">
                  <c:v>30.04.2009</c:v>
                </c:pt>
                <c:pt idx="2277">
                  <c:v>01.05.2009</c:v>
                </c:pt>
                <c:pt idx="2278">
                  <c:v>04.05.2009</c:v>
                </c:pt>
                <c:pt idx="2279">
                  <c:v>05.05.2009</c:v>
                </c:pt>
                <c:pt idx="2280">
                  <c:v>06.05.2009</c:v>
                </c:pt>
                <c:pt idx="2281">
                  <c:v>07.05.2009</c:v>
                </c:pt>
                <c:pt idx="2282">
                  <c:v>08.05.2009</c:v>
                </c:pt>
                <c:pt idx="2283">
                  <c:v>11.05.2009</c:v>
                </c:pt>
                <c:pt idx="2284">
                  <c:v>12.05.2009</c:v>
                </c:pt>
                <c:pt idx="2285">
                  <c:v>13.05.2009</c:v>
                </c:pt>
                <c:pt idx="2286">
                  <c:v>14.05.2009</c:v>
                </c:pt>
                <c:pt idx="2287">
                  <c:v>15.05.2009</c:v>
                </c:pt>
                <c:pt idx="2288">
                  <c:v>18.05.2009</c:v>
                </c:pt>
                <c:pt idx="2289">
                  <c:v>19.05.2009</c:v>
                </c:pt>
                <c:pt idx="2290">
                  <c:v>20.05.2009</c:v>
                </c:pt>
                <c:pt idx="2291">
                  <c:v>21.05.2009</c:v>
                </c:pt>
                <c:pt idx="2292">
                  <c:v>22.05.2009</c:v>
                </c:pt>
                <c:pt idx="2293">
                  <c:v>26.05.2009</c:v>
                </c:pt>
                <c:pt idx="2294">
                  <c:v>27.05.2009</c:v>
                </c:pt>
                <c:pt idx="2295">
                  <c:v>28.05.2009</c:v>
                </c:pt>
                <c:pt idx="2296">
                  <c:v>29.05.2009</c:v>
                </c:pt>
                <c:pt idx="2297">
                  <c:v>01.06.2009</c:v>
                </c:pt>
                <c:pt idx="2298">
                  <c:v>02.06.2009</c:v>
                </c:pt>
                <c:pt idx="2299">
                  <c:v>03.06.2009</c:v>
                </c:pt>
                <c:pt idx="2300">
                  <c:v>04.06.2009</c:v>
                </c:pt>
                <c:pt idx="2301">
                  <c:v>05.06.2009</c:v>
                </c:pt>
                <c:pt idx="2302">
                  <c:v>08.06.2009</c:v>
                </c:pt>
                <c:pt idx="2303">
                  <c:v>09.06.2009</c:v>
                </c:pt>
                <c:pt idx="2304">
                  <c:v>10.06.2009</c:v>
                </c:pt>
                <c:pt idx="2305">
                  <c:v>11.06.2009</c:v>
                </c:pt>
                <c:pt idx="2306">
                  <c:v>12.06.2009</c:v>
                </c:pt>
                <c:pt idx="2307">
                  <c:v>15.06.2009</c:v>
                </c:pt>
                <c:pt idx="2308">
                  <c:v>16.06.2009</c:v>
                </c:pt>
                <c:pt idx="2309">
                  <c:v>17.06.2009</c:v>
                </c:pt>
                <c:pt idx="2310">
                  <c:v>18.06.2009</c:v>
                </c:pt>
                <c:pt idx="2311">
                  <c:v>19.06.2009</c:v>
                </c:pt>
                <c:pt idx="2312">
                  <c:v>22.06.2009</c:v>
                </c:pt>
                <c:pt idx="2313">
                  <c:v>23.06.2009</c:v>
                </c:pt>
                <c:pt idx="2314">
                  <c:v>24.06.2009</c:v>
                </c:pt>
                <c:pt idx="2315">
                  <c:v>25.06.2009</c:v>
                </c:pt>
                <c:pt idx="2316">
                  <c:v>26.06.2009</c:v>
                </c:pt>
                <c:pt idx="2317">
                  <c:v>29.06.2009</c:v>
                </c:pt>
                <c:pt idx="2318">
                  <c:v>30.06.2009</c:v>
                </c:pt>
                <c:pt idx="2319">
                  <c:v>01.07.2009</c:v>
                </c:pt>
                <c:pt idx="2320">
                  <c:v>02.07.2009</c:v>
                </c:pt>
                <c:pt idx="2321">
                  <c:v>06.07.2009</c:v>
                </c:pt>
                <c:pt idx="2322">
                  <c:v>07.07.2009</c:v>
                </c:pt>
                <c:pt idx="2323">
                  <c:v>08.07.2009</c:v>
                </c:pt>
                <c:pt idx="2324">
                  <c:v>09.07.2009</c:v>
                </c:pt>
                <c:pt idx="2325">
                  <c:v>10.07.2009</c:v>
                </c:pt>
                <c:pt idx="2326">
                  <c:v>13.07.2009</c:v>
                </c:pt>
                <c:pt idx="2327">
                  <c:v>14.07.2009</c:v>
                </c:pt>
                <c:pt idx="2328">
                  <c:v>15.07.2009</c:v>
                </c:pt>
                <c:pt idx="2329">
                  <c:v>16.07.2009</c:v>
                </c:pt>
                <c:pt idx="2330">
                  <c:v>17.07.2009</c:v>
                </c:pt>
                <c:pt idx="2331">
                  <c:v>20.07.2009</c:v>
                </c:pt>
                <c:pt idx="2332">
                  <c:v>21.07.2009</c:v>
                </c:pt>
                <c:pt idx="2333">
                  <c:v>22.07.2009</c:v>
                </c:pt>
                <c:pt idx="2334">
                  <c:v>23.07.2009</c:v>
                </c:pt>
                <c:pt idx="2335">
                  <c:v>24.07.2009</c:v>
                </c:pt>
                <c:pt idx="2336">
                  <c:v>27.07.2009</c:v>
                </c:pt>
                <c:pt idx="2337">
                  <c:v>28.07.2009</c:v>
                </c:pt>
                <c:pt idx="2338">
                  <c:v>29.07.2009</c:v>
                </c:pt>
                <c:pt idx="2339">
                  <c:v>30.07.2009</c:v>
                </c:pt>
                <c:pt idx="2340">
                  <c:v>31.07.2009</c:v>
                </c:pt>
                <c:pt idx="2341">
                  <c:v>03.08.2009</c:v>
                </c:pt>
                <c:pt idx="2342">
                  <c:v>04.08.2009</c:v>
                </c:pt>
                <c:pt idx="2343">
                  <c:v>05.08.2009</c:v>
                </c:pt>
                <c:pt idx="2344">
                  <c:v>06.08.2009</c:v>
                </c:pt>
                <c:pt idx="2345">
                  <c:v>07.08.2009</c:v>
                </c:pt>
                <c:pt idx="2346">
                  <c:v>10.08.2009</c:v>
                </c:pt>
                <c:pt idx="2347">
                  <c:v>11.08.2009</c:v>
                </c:pt>
                <c:pt idx="2348">
                  <c:v>12.08.2009</c:v>
                </c:pt>
                <c:pt idx="2349">
                  <c:v>13.08.2009</c:v>
                </c:pt>
                <c:pt idx="2350">
                  <c:v>14.08.2009</c:v>
                </c:pt>
                <c:pt idx="2351">
                  <c:v>17.08.2009</c:v>
                </c:pt>
                <c:pt idx="2352">
                  <c:v>18.08.2009</c:v>
                </c:pt>
                <c:pt idx="2353">
                  <c:v>19.08.2009</c:v>
                </c:pt>
                <c:pt idx="2354">
                  <c:v>20.08.2009</c:v>
                </c:pt>
                <c:pt idx="2355">
                  <c:v>21.08.2009</c:v>
                </c:pt>
                <c:pt idx="2356">
                  <c:v>24.08.2009</c:v>
                </c:pt>
                <c:pt idx="2357">
                  <c:v>25.08.2009</c:v>
                </c:pt>
                <c:pt idx="2358">
                  <c:v>26.08.2009</c:v>
                </c:pt>
                <c:pt idx="2359">
                  <c:v>27.08.2009</c:v>
                </c:pt>
                <c:pt idx="2360">
                  <c:v>28.08.2009</c:v>
                </c:pt>
                <c:pt idx="2361">
                  <c:v>31.08.2009</c:v>
                </c:pt>
                <c:pt idx="2362">
                  <c:v>01.09.2009</c:v>
                </c:pt>
                <c:pt idx="2363">
                  <c:v>02.09.2009</c:v>
                </c:pt>
                <c:pt idx="2364">
                  <c:v>03.09.2009</c:v>
                </c:pt>
                <c:pt idx="2365">
                  <c:v>04.09.2009</c:v>
                </c:pt>
                <c:pt idx="2366">
                  <c:v>08.09.2009</c:v>
                </c:pt>
                <c:pt idx="2367">
                  <c:v>09.09.2009</c:v>
                </c:pt>
                <c:pt idx="2368">
                  <c:v>10.09.2009</c:v>
                </c:pt>
                <c:pt idx="2369">
                  <c:v>11.09.2009</c:v>
                </c:pt>
                <c:pt idx="2370">
                  <c:v>14.09.2009</c:v>
                </c:pt>
                <c:pt idx="2371">
                  <c:v>15.09.2009</c:v>
                </c:pt>
                <c:pt idx="2372">
                  <c:v>16.09.2009</c:v>
                </c:pt>
                <c:pt idx="2373">
                  <c:v>17.09.2009</c:v>
                </c:pt>
                <c:pt idx="2374">
                  <c:v>18.09.2009</c:v>
                </c:pt>
                <c:pt idx="2375">
                  <c:v>21.09.2009</c:v>
                </c:pt>
                <c:pt idx="2376">
                  <c:v>22.09.2009</c:v>
                </c:pt>
                <c:pt idx="2377">
                  <c:v>23.09.2009</c:v>
                </c:pt>
                <c:pt idx="2378">
                  <c:v>24.09.2009</c:v>
                </c:pt>
                <c:pt idx="2379">
                  <c:v>25.09.2009</c:v>
                </c:pt>
                <c:pt idx="2380">
                  <c:v>28.09.2009</c:v>
                </c:pt>
                <c:pt idx="2381">
                  <c:v>29.09.2009</c:v>
                </c:pt>
                <c:pt idx="2382">
                  <c:v>30.09.2009</c:v>
                </c:pt>
                <c:pt idx="2383">
                  <c:v>01.10.2009</c:v>
                </c:pt>
                <c:pt idx="2384">
                  <c:v>02.10.2009</c:v>
                </c:pt>
                <c:pt idx="2385">
                  <c:v>05.10.2009</c:v>
                </c:pt>
                <c:pt idx="2386">
                  <c:v>06.10.2009</c:v>
                </c:pt>
                <c:pt idx="2387">
                  <c:v>07.10.2009</c:v>
                </c:pt>
                <c:pt idx="2388">
                  <c:v>08.10.2009</c:v>
                </c:pt>
                <c:pt idx="2389">
                  <c:v>09.10.2009</c:v>
                </c:pt>
                <c:pt idx="2390">
                  <c:v>13.10.2009</c:v>
                </c:pt>
                <c:pt idx="2391">
                  <c:v>14.10.2009</c:v>
                </c:pt>
                <c:pt idx="2392">
                  <c:v>15.10.2009</c:v>
                </c:pt>
                <c:pt idx="2393">
                  <c:v>16.10.2009</c:v>
                </c:pt>
                <c:pt idx="2394">
                  <c:v>19.10.2009</c:v>
                </c:pt>
                <c:pt idx="2395">
                  <c:v>20.10.2009</c:v>
                </c:pt>
                <c:pt idx="2396">
                  <c:v>21.10.2009</c:v>
                </c:pt>
                <c:pt idx="2397">
                  <c:v>22.10.2009</c:v>
                </c:pt>
                <c:pt idx="2398">
                  <c:v>23.10.2009</c:v>
                </c:pt>
                <c:pt idx="2399">
                  <c:v>26.10.2009</c:v>
                </c:pt>
                <c:pt idx="2400">
                  <c:v>27.10.2009</c:v>
                </c:pt>
                <c:pt idx="2401">
                  <c:v>28.10.2009</c:v>
                </c:pt>
                <c:pt idx="2402">
                  <c:v>29.10.2009</c:v>
                </c:pt>
                <c:pt idx="2403">
                  <c:v>30.10.2009</c:v>
                </c:pt>
                <c:pt idx="2404">
                  <c:v>02.11.2009</c:v>
                </c:pt>
                <c:pt idx="2405">
                  <c:v>03.11.2009</c:v>
                </c:pt>
                <c:pt idx="2406">
                  <c:v>04.11.2009</c:v>
                </c:pt>
                <c:pt idx="2407">
                  <c:v>05.11.2009</c:v>
                </c:pt>
                <c:pt idx="2408">
                  <c:v>06.11.2009</c:v>
                </c:pt>
                <c:pt idx="2409">
                  <c:v>09.11.2009</c:v>
                </c:pt>
                <c:pt idx="2410">
                  <c:v>10.11.2009</c:v>
                </c:pt>
                <c:pt idx="2411">
                  <c:v>12.11.2009</c:v>
                </c:pt>
                <c:pt idx="2412">
                  <c:v>13.11.2009</c:v>
                </c:pt>
                <c:pt idx="2413">
                  <c:v>16.11.2009</c:v>
                </c:pt>
                <c:pt idx="2414">
                  <c:v>17.11.2009</c:v>
                </c:pt>
                <c:pt idx="2415">
                  <c:v>18.11.2009</c:v>
                </c:pt>
                <c:pt idx="2416">
                  <c:v>19.11.2009</c:v>
                </c:pt>
                <c:pt idx="2417">
                  <c:v>20.11.2009</c:v>
                </c:pt>
                <c:pt idx="2418">
                  <c:v>23.11.2009</c:v>
                </c:pt>
                <c:pt idx="2419">
                  <c:v>24.11.2009</c:v>
                </c:pt>
                <c:pt idx="2420">
                  <c:v>25.11.2009</c:v>
                </c:pt>
                <c:pt idx="2421">
                  <c:v>27.11.2009</c:v>
                </c:pt>
                <c:pt idx="2422">
                  <c:v>30.11.2009</c:v>
                </c:pt>
                <c:pt idx="2423">
                  <c:v>01.12.2009</c:v>
                </c:pt>
                <c:pt idx="2424">
                  <c:v>02.12.2009</c:v>
                </c:pt>
                <c:pt idx="2425">
                  <c:v>03.12.2009</c:v>
                </c:pt>
                <c:pt idx="2426">
                  <c:v>04.12.2009</c:v>
                </c:pt>
                <c:pt idx="2427">
                  <c:v>07.12.2009</c:v>
                </c:pt>
                <c:pt idx="2428">
                  <c:v>08.12.2009</c:v>
                </c:pt>
                <c:pt idx="2429">
                  <c:v>09.12.2009</c:v>
                </c:pt>
                <c:pt idx="2430">
                  <c:v>10.12.2009</c:v>
                </c:pt>
                <c:pt idx="2431">
                  <c:v>11.12.2009</c:v>
                </c:pt>
                <c:pt idx="2432">
                  <c:v>14.12.2009</c:v>
                </c:pt>
                <c:pt idx="2433">
                  <c:v>15.12.2009</c:v>
                </c:pt>
                <c:pt idx="2434">
                  <c:v>16.12.2009</c:v>
                </c:pt>
                <c:pt idx="2435">
                  <c:v>17.12.2009</c:v>
                </c:pt>
                <c:pt idx="2436">
                  <c:v>18.12.2009</c:v>
                </c:pt>
                <c:pt idx="2437">
                  <c:v>21.12.2009</c:v>
                </c:pt>
                <c:pt idx="2438">
                  <c:v>22.12.2009</c:v>
                </c:pt>
                <c:pt idx="2439">
                  <c:v>23.12.2009</c:v>
                </c:pt>
                <c:pt idx="2440">
                  <c:v>24.12.2009</c:v>
                </c:pt>
                <c:pt idx="2441">
                  <c:v>28.12.2009</c:v>
                </c:pt>
                <c:pt idx="2442">
                  <c:v>29.12.2009</c:v>
                </c:pt>
                <c:pt idx="2443">
                  <c:v>30.12.2009</c:v>
                </c:pt>
                <c:pt idx="2444">
                  <c:v>31.12.2009</c:v>
                </c:pt>
                <c:pt idx="2445">
                  <c:v>04.01.2010</c:v>
                </c:pt>
                <c:pt idx="2446">
                  <c:v>05.01.2010</c:v>
                </c:pt>
                <c:pt idx="2447">
                  <c:v>06.01.2010</c:v>
                </c:pt>
                <c:pt idx="2448">
                  <c:v>07.01.2010</c:v>
                </c:pt>
                <c:pt idx="2449">
                  <c:v>08.01.2010</c:v>
                </c:pt>
                <c:pt idx="2450">
                  <c:v>11.01.2010</c:v>
                </c:pt>
                <c:pt idx="2451">
                  <c:v>12.01.2010</c:v>
                </c:pt>
                <c:pt idx="2452">
                  <c:v>13.01.2010</c:v>
                </c:pt>
                <c:pt idx="2453">
                  <c:v>14.01.2010</c:v>
                </c:pt>
                <c:pt idx="2454">
                  <c:v>15.01.2010</c:v>
                </c:pt>
                <c:pt idx="2455">
                  <c:v>19.01.2010</c:v>
                </c:pt>
                <c:pt idx="2456">
                  <c:v>20.01.2010</c:v>
                </c:pt>
                <c:pt idx="2457">
                  <c:v>21.01.2010</c:v>
                </c:pt>
                <c:pt idx="2458">
                  <c:v>22.01.2010</c:v>
                </c:pt>
                <c:pt idx="2459">
                  <c:v>25.01.2010</c:v>
                </c:pt>
                <c:pt idx="2460">
                  <c:v>26.01.2010</c:v>
                </c:pt>
                <c:pt idx="2461">
                  <c:v>27.01.2010</c:v>
                </c:pt>
                <c:pt idx="2462">
                  <c:v>28.01.2010</c:v>
                </c:pt>
                <c:pt idx="2463">
                  <c:v>29.01.2010</c:v>
                </c:pt>
                <c:pt idx="2464">
                  <c:v>01.02.2010</c:v>
                </c:pt>
                <c:pt idx="2465">
                  <c:v>02.02.2010</c:v>
                </c:pt>
                <c:pt idx="2466">
                  <c:v>03.02.2010</c:v>
                </c:pt>
                <c:pt idx="2467">
                  <c:v>04.02.2010</c:v>
                </c:pt>
                <c:pt idx="2468">
                  <c:v>05.02.2010</c:v>
                </c:pt>
                <c:pt idx="2469">
                  <c:v>08.02.2010</c:v>
                </c:pt>
                <c:pt idx="2470">
                  <c:v>09.02.2010</c:v>
                </c:pt>
                <c:pt idx="2471">
                  <c:v>10.02.2010</c:v>
                </c:pt>
                <c:pt idx="2472">
                  <c:v>11.02.2010</c:v>
                </c:pt>
                <c:pt idx="2473">
                  <c:v>12.02.2010</c:v>
                </c:pt>
                <c:pt idx="2474">
                  <c:v>16.02.2010</c:v>
                </c:pt>
                <c:pt idx="2475">
                  <c:v>17.02.2010</c:v>
                </c:pt>
                <c:pt idx="2476">
                  <c:v>18.02.2010</c:v>
                </c:pt>
                <c:pt idx="2477">
                  <c:v>19.02.2010</c:v>
                </c:pt>
                <c:pt idx="2478">
                  <c:v>22.02.2010</c:v>
                </c:pt>
                <c:pt idx="2479">
                  <c:v>23.02.2010</c:v>
                </c:pt>
                <c:pt idx="2480">
                  <c:v>24.02.2010</c:v>
                </c:pt>
                <c:pt idx="2481">
                  <c:v>25.02.2010</c:v>
                </c:pt>
                <c:pt idx="2482">
                  <c:v>26.02.2010</c:v>
                </c:pt>
                <c:pt idx="2483">
                  <c:v>01.03.2010</c:v>
                </c:pt>
                <c:pt idx="2484">
                  <c:v>02.03.2010</c:v>
                </c:pt>
                <c:pt idx="2485">
                  <c:v>03.03.2010</c:v>
                </c:pt>
                <c:pt idx="2486">
                  <c:v>04.03.2010</c:v>
                </c:pt>
                <c:pt idx="2487">
                  <c:v>05.03.2010</c:v>
                </c:pt>
                <c:pt idx="2488">
                  <c:v>08.03.2010</c:v>
                </c:pt>
                <c:pt idx="2489">
                  <c:v>09.03.2010</c:v>
                </c:pt>
                <c:pt idx="2490">
                  <c:v>10.03.2010</c:v>
                </c:pt>
                <c:pt idx="2491">
                  <c:v>11.03.2010</c:v>
                </c:pt>
                <c:pt idx="2492">
                  <c:v>12.03.2010</c:v>
                </c:pt>
                <c:pt idx="2493">
                  <c:v>15.03.2010</c:v>
                </c:pt>
                <c:pt idx="2494">
                  <c:v>16.03.2010</c:v>
                </c:pt>
                <c:pt idx="2495">
                  <c:v>17.03.2010</c:v>
                </c:pt>
                <c:pt idx="2496">
                  <c:v>18.03.2010</c:v>
                </c:pt>
                <c:pt idx="2497">
                  <c:v>19.03.2010</c:v>
                </c:pt>
                <c:pt idx="2498">
                  <c:v>22.03.2010</c:v>
                </c:pt>
                <c:pt idx="2499">
                  <c:v>23.03.2010</c:v>
                </c:pt>
                <c:pt idx="2500">
                  <c:v>24.03.2010</c:v>
                </c:pt>
                <c:pt idx="2501">
                  <c:v>25.03.2010</c:v>
                </c:pt>
                <c:pt idx="2502">
                  <c:v>26.03.2010</c:v>
                </c:pt>
                <c:pt idx="2503">
                  <c:v>29.03.2010</c:v>
                </c:pt>
                <c:pt idx="2504">
                  <c:v>30.03.2010</c:v>
                </c:pt>
                <c:pt idx="2505">
                  <c:v>31.03.2010</c:v>
                </c:pt>
                <c:pt idx="2506">
                  <c:v>01.04.2010</c:v>
                </c:pt>
                <c:pt idx="2507">
                  <c:v>05.04.2010</c:v>
                </c:pt>
                <c:pt idx="2508">
                  <c:v>06.04.2010</c:v>
                </c:pt>
                <c:pt idx="2509">
                  <c:v>07.04.2010</c:v>
                </c:pt>
                <c:pt idx="2510">
                  <c:v>08.04.2010</c:v>
                </c:pt>
                <c:pt idx="2511">
                  <c:v>09.04.2010</c:v>
                </c:pt>
                <c:pt idx="2512">
                  <c:v>12.04.2010</c:v>
                </c:pt>
                <c:pt idx="2513">
                  <c:v>13.04.2010</c:v>
                </c:pt>
                <c:pt idx="2514">
                  <c:v>14.04.2010</c:v>
                </c:pt>
                <c:pt idx="2515">
                  <c:v>15.04.2010</c:v>
                </c:pt>
                <c:pt idx="2516">
                  <c:v>16.04.2010</c:v>
                </c:pt>
                <c:pt idx="2517">
                  <c:v>19.04.2010</c:v>
                </c:pt>
                <c:pt idx="2518">
                  <c:v>20.04.2010</c:v>
                </c:pt>
                <c:pt idx="2519">
                  <c:v>21.04.2010</c:v>
                </c:pt>
                <c:pt idx="2520">
                  <c:v>22.04.2010</c:v>
                </c:pt>
                <c:pt idx="2521">
                  <c:v>23.04.2010</c:v>
                </c:pt>
                <c:pt idx="2522">
                  <c:v>26.04.2010</c:v>
                </c:pt>
                <c:pt idx="2523">
                  <c:v>27.04.2010</c:v>
                </c:pt>
                <c:pt idx="2524">
                  <c:v>28.04.2010</c:v>
                </c:pt>
                <c:pt idx="2525">
                  <c:v>29.04.2010</c:v>
                </c:pt>
                <c:pt idx="2526">
                  <c:v>30.04.2010</c:v>
                </c:pt>
                <c:pt idx="2527">
                  <c:v>03.05.2010</c:v>
                </c:pt>
                <c:pt idx="2528">
                  <c:v>04.05.2010</c:v>
                </c:pt>
                <c:pt idx="2529">
                  <c:v>05.05.2010</c:v>
                </c:pt>
                <c:pt idx="2530">
                  <c:v>06.05.2010</c:v>
                </c:pt>
                <c:pt idx="2531">
                  <c:v>07.05.2010</c:v>
                </c:pt>
                <c:pt idx="2532">
                  <c:v>10.05.2010</c:v>
                </c:pt>
                <c:pt idx="2533">
                  <c:v>11.05.2010</c:v>
                </c:pt>
                <c:pt idx="2534">
                  <c:v>12.05.2010</c:v>
                </c:pt>
                <c:pt idx="2535">
                  <c:v>13.05.2010</c:v>
                </c:pt>
                <c:pt idx="2536">
                  <c:v>14.05.2010</c:v>
                </c:pt>
                <c:pt idx="2537">
                  <c:v>17.05.2010</c:v>
                </c:pt>
                <c:pt idx="2538">
                  <c:v>18.05.2010</c:v>
                </c:pt>
                <c:pt idx="2539">
                  <c:v>19.05.2010</c:v>
                </c:pt>
                <c:pt idx="2540">
                  <c:v>20.05.2010</c:v>
                </c:pt>
                <c:pt idx="2541">
                  <c:v>21.05.2010</c:v>
                </c:pt>
                <c:pt idx="2542">
                  <c:v>24.05.2010</c:v>
                </c:pt>
                <c:pt idx="2543">
                  <c:v>25.05.2010</c:v>
                </c:pt>
                <c:pt idx="2544">
                  <c:v>26.05.2010</c:v>
                </c:pt>
                <c:pt idx="2545">
                  <c:v>27.05.2010</c:v>
                </c:pt>
                <c:pt idx="2546">
                  <c:v>28.05.2010</c:v>
                </c:pt>
                <c:pt idx="2547">
                  <c:v>01.06.2010</c:v>
                </c:pt>
                <c:pt idx="2548">
                  <c:v>02.06.2010</c:v>
                </c:pt>
                <c:pt idx="2549">
                  <c:v>03.06.2010</c:v>
                </c:pt>
                <c:pt idx="2550">
                  <c:v>04.06.2010</c:v>
                </c:pt>
                <c:pt idx="2551">
                  <c:v>07.06.2010</c:v>
                </c:pt>
                <c:pt idx="2552">
                  <c:v>08.06.2010</c:v>
                </c:pt>
                <c:pt idx="2553">
                  <c:v>09.06.2010</c:v>
                </c:pt>
                <c:pt idx="2554">
                  <c:v>10.06.2010</c:v>
                </c:pt>
                <c:pt idx="2555">
                  <c:v>11.06.2010</c:v>
                </c:pt>
                <c:pt idx="2556">
                  <c:v>14.06.2010</c:v>
                </c:pt>
                <c:pt idx="2557">
                  <c:v>15.06.2010</c:v>
                </c:pt>
                <c:pt idx="2558">
                  <c:v>16.06.2010</c:v>
                </c:pt>
                <c:pt idx="2559">
                  <c:v>17.06.2010</c:v>
                </c:pt>
                <c:pt idx="2560">
                  <c:v>18.06.2010</c:v>
                </c:pt>
                <c:pt idx="2561">
                  <c:v>21.06.2010</c:v>
                </c:pt>
                <c:pt idx="2562">
                  <c:v>22.06.2010</c:v>
                </c:pt>
                <c:pt idx="2563">
                  <c:v>23.06.2010</c:v>
                </c:pt>
                <c:pt idx="2564">
                  <c:v>24.06.2010</c:v>
                </c:pt>
                <c:pt idx="2565">
                  <c:v>25.06.2010</c:v>
                </c:pt>
                <c:pt idx="2566">
                  <c:v>28.06.2010</c:v>
                </c:pt>
                <c:pt idx="2567">
                  <c:v>29.06.2010</c:v>
                </c:pt>
                <c:pt idx="2568">
                  <c:v>30.06.2010</c:v>
                </c:pt>
                <c:pt idx="2569">
                  <c:v>01.07.2010</c:v>
                </c:pt>
                <c:pt idx="2570">
                  <c:v>02.07.2010</c:v>
                </c:pt>
                <c:pt idx="2571">
                  <c:v>06.07.2010</c:v>
                </c:pt>
                <c:pt idx="2572">
                  <c:v>07.07.2010</c:v>
                </c:pt>
                <c:pt idx="2573">
                  <c:v>08.07.2010</c:v>
                </c:pt>
                <c:pt idx="2574">
                  <c:v>09.07.2010</c:v>
                </c:pt>
                <c:pt idx="2575">
                  <c:v>12.07.2010</c:v>
                </c:pt>
                <c:pt idx="2576">
                  <c:v>13.07.2010</c:v>
                </c:pt>
                <c:pt idx="2577">
                  <c:v>14.07.2010</c:v>
                </c:pt>
                <c:pt idx="2578">
                  <c:v>15.07.2010</c:v>
                </c:pt>
                <c:pt idx="2579">
                  <c:v>16.07.2010</c:v>
                </c:pt>
                <c:pt idx="2580">
                  <c:v>19.07.2010</c:v>
                </c:pt>
                <c:pt idx="2581">
                  <c:v>20.07.2010</c:v>
                </c:pt>
                <c:pt idx="2582">
                  <c:v>21.07.2010</c:v>
                </c:pt>
                <c:pt idx="2583">
                  <c:v>22.07.2010</c:v>
                </c:pt>
                <c:pt idx="2584">
                  <c:v>23.07.2010</c:v>
                </c:pt>
                <c:pt idx="2585">
                  <c:v>26.07.2010</c:v>
                </c:pt>
                <c:pt idx="2586">
                  <c:v>27.07.2010</c:v>
                </c:pt>
                <c:pt idx="2587">
                  <c:v>28.07.2010</c:v>
                </c:pt>
                <c:pt idx="2588">
                  <c:v>29.07.2010</c:v>
                </c:pt>
                <c:pt idx="2589">
                  <c:v>30.07.2010</c:v>
                </c:pt>
                <c:pt idx="2590">
                  <c:v>02.08.2010</c:v>
                </c:pt>
                <c:pt idx="2591">
                  <c:v>03.08.2010</c:v>
                </c:pt>
                <c:pt idx="2592">
                  <c:v>04.08.2010</c:v>
                </c:pt>
                <c:pt idx="2593">
                  <c:v>05.08.2010</c:v>
                </c:pt>
                <c:pt idx="2594">
                  <c:v>06.08.2010</c:v>
                </c:pt>
                <c:pt idx="2595">
                  <c:v>09.08.2010</c:v>
                </c:pt>
                <c:pt idx="2596">
                  <c:v>10.08.2010</c:v>
                </c:pt>
                <c:pt idx="2597">
                  <c:v>11.08.2010</c:v>
                </c:pt>
                <c:pt idx="2598">
                  <c:v>12.08.2010</c:v>
                </c:pt>
                <c:pt idx="2599">
                  <c:v>13.08.2010</c:v>
                </c:pt>
                <c:pt idx="2600">
                  <c:v>16.08.2010</c:v>
                </c:pt>
                <c:pt idx="2601">
                  <c:v>17.08.2010</c:v>
                </c:pt>
                <c:pt idx="2602">
                  <c:v>18.08.2010</c:v>
                </c:pt>
                <c:pt idx="2603">
                  <c:v>19.08.2010</c:v>
                </c:pt>
                <c:pt idx="2604">
                  <c:v>20.08.2010</c:v>
                </c:pt>
                <c:pt idx="2605">
                  <c:v>23.08.2010</c:v>
                </c:pt>
                <c:pt idx="2606">
                  <c:v>24.08.2010</c:v>
                </c:pt>
                <c:pt idx="2607">
                  <c:v>25.08.2010</c:v>
                </c:pt>
                <c:pt idx="2608">
                  <c:v>26.08.2010</c:v>
                </c:pt>
                <c:pt idx="2609">
                  <c:v>27.08.2010</c:v>
                </c:pt>
                <c:pt idx="2610">
                  <c:v>30.08.2010</c:v>
                </c:pt>
                <c:pt idx="2611">
                  <c:v>31.08.2010</c:v>
                </c:pt>
                <c:pt idx="2612">
                  <c:v>01.09.2010</c:v>
                </c:pt>
                <c:pt idx="2613">
                  <c:v>02.09.2010</c:v>
                </c:pt>
                <c:pt idx="2614">
                  <c:v>03.09.2010</c:v>
                </c:pt>
                <c:pt idx="2615">
                  <c:v>07.09.2010</c:v>
                </c:pt>
                <c:pt idx="2616">
                  <c:v>08.09.2010</c:v>
                </c:pt>
                <c:pt idx="2617">
                  <c:v>09.09.2010</c:v>
                </c:pt>
                <c:pt idx="2618">
                  <c:v>10.09.2010</c:v>
                </c:pt>
                <c:pt idx="2619">
                  <c:v>13.09.2010</c:v>
                </c:pt>
                <c:pt idx="2620">
                  <c:v>14.09.2010</c:v>
                </c:pt>
                <c:pt idx="2621">
                  <c:v>15.09.2010</c:v>
                </c:pt>
                <c:pt idx="2622">
                  <c:v>16.09.2010</c:v>
                </c:pt>
                <c:pt idx="2623">
                  <c:v>17.09.2010</c:v>
                </c:pt>
                <c:pt idx="2624">
                  <c:v>20.09.2010</c:v>
                </c:pt>
                <c:pt idx="2625">
                  <c:v>21.09.2010</c:v>
                </c:pt>
                <c:pt idx="2626">
                  <c:v>22.09.2010</c:v>
                </c:pt>
                <c:pt idx="2627">
                  <c:v>23.09.2010</c:v>
                </c:pt>
                <c:pt idx="2628">
                  <c:v>24.09.2010</c:v>
                </c:pt>
                <c:pt idx="2629">
                  <c:v>27.09.2010</c:v>
                </c:pt>
                <c:pt idx="2630">
                  <c:v>28.09.2010</c:v>
                </c:pt>
                <c:pt idx="2631">
                  <c:v>29.09.2010</c:v>
                </c:pt>
                <c:pt idx="2632">
                  <c:v>30.09.2010</c:v>
                </c:pt>
                <c:pt idx="2633">
                  <c:v>01.10.2010</c:v>
                </c:pt>
                <c:pt idx="2634">
                  <c:v>04.10.2010</c:v>
                </c:pt>
                <c:pt idx="2635">
                  <c:v>05.10.2010</c:v>
                </c:pt>
                <c:pt idx="2636">
                  <c:v>06.10.2010</c:v>
                </c:pt>
                <c:pt idx="2637">
                  <c:v>07.10.2010</c:v>
                </c:pt>
                <c:pt idx="2638">
                  <c:v>08.10.2010</c:v>
                </c:pt>
                <c:pt idx="2639">
                  <c:v>12.10.2010</c:v>
                </c:pt>
                <c:pt idx="2640">
                  <c:v>13.10.2010</c:v>
                </c:pt>
                <c:pt idx="2641">
                  <c:v>14.10.2010</c:v>
                </c:pt>
                <c:pt idx="2642">
                  <c:v>15.10.2010</c:v>
                </c:pt>
                <c:pt idx="2643">
                  <c:v>18.10.2010</c:v>
                </c:pt>
                <c:pt idx="2644">
                  <c:v>19.10.2010</c:v>
                </c:pt>
                <c:pt idx="2645">
                  <c:v>20.10.2010</c:v>
                </c:pt>
                <c:pt idx="2646">
                  <c:v>21.10.2010</c:v>
                </c:pt>
                <c:pt idx="2647">
                  <c:v>22.10.2010</c:v>
                </c:pt>
                <c:pt idx="2648">
                  <c:v>25.10.2010</c:v>
                </c:pt>
                <c:pt idx="2649">
                  <c:v>26.10.2010</c:v>
                </c:pt>
                <c:pt idx="2650">
                  <c:v>27.10.2010</c:v>
                </c:pt>
                <c:pt idx="2651">
                  <c:v>28.10.2010</c:v>
                </c:pt>
                <c:pt idx="2652">
                  <c:v>29.10.2010</c:v>
                </c:pt>
                <c:pt idx="2653">
                  <c:v>01.11.2010</c:v>
                </c:pt>
                <c:pt idx="2654">
                  <c:v>02.11.2010</c:v>
                </c:pt>
                <c:pt idx="2655">
                  <c:v>03.11.2010</c:v>
                </c:pt>
                <c:pt idx="2656">
                  <c:v>04.11.2010</c:v>
                </c:pt>
                <c:pt idx="2657">
                  <c:v>05.11.2010</c:v>
                </c:pt>
                <c:pt idx="2658">
                  <c:v>08.11.2010</c:v>
                </c:pt>
                <c:pt idx="2659">
                  <c:v>09.11.2010</c:v>
                </c:pt>
                <c:pt idx="2660">
                  <c:v>10.11.2010</c:v>
                </c:pt>
                <c:pt idx="2661">
                  <c:v>11.11.2010</c:v>
                </c:pt>
                <c:pt idx="2662">
                  <c:v>12.11.2010</c:v>
                </c:pt>
                <c:pt idx="2663">
                  <c:v>15.11.2010</c:v>
                </c:pt>
                <c:pt idx="2664">
                  <c:v>16.11.2010</c:v>
                </c:pt>
                <c:pt idx="2665">
                  <c:v>17.11.2010</c:v>
                </c:pt>
                <c:pt idx="2666">
                  <c:v>18.11.2010</c:v>
                </c:pt>
                <c:pt idx="2667">
                  <c:v>19.11.2010</c:v>
                </c:pt>
                <c:pt idx="2668">
                  <c:v>22.11.2010</c:v>
                </c:pt>
                <c:pt idx="2669">
                  <c:v>23.11.2010</c:v>
                </c:pt>
                <c:pt idx="2670">
                  <c:v>24.11.2010</c:v>
                </c:pt>
                <c:pt idx="2671">
                  <c:v>26.11.2010</c:v>
                </c:pt>
                <c:pt idx="2672">
                  <c:v>29.11.2010</c:v>
                </c:pt>
                <c:pt idx="2673">
                  <c:v>30.11.2010</c:v>
                </c:pt>
                <c:pt idx="2674">
                  <c:v>01.12.2010</c:v>
                </c:pt>
                <c:pt idx="2675">
                  <c:v>02.12.2010</c:v>
                </c:pt>
                <c:pt idx="2676">
                  <c:v>03.12.2010</c:v>
                </c:pt>
                <c:pt idx="2677">
                  <c:v>06.12.2010</c:v>
                </c:pt>
                <c:pt idx="2678">
                  <c:v>07.12.2010</c:v>
                </c:pt>
                <c:pt idx="2679">
                  <c:v>08.12.2010</c:v>
                </c:pt>
                <c:pt idx="2680">
                  <c:v>09.12.2010</c:v>
                </c:pt>
                <c:pt idx="2681">
                  <c:v>10.12.2010</c:v>
                </c:pt>
                <c:pt idx="2682">
                  <c:v>13.12.2010</c:v>
                </c:pt>
                <c:pt idx="2683">
                  <c:v>14.12.2010</c:v>
                </c:pt>
                <c:pt idx="2684">
                  <c:v>15.12.2010</c:v>
                </c:pt>
                <c:pt idx="2685">
                  <c:v>16.12.2010</c:v>
                </c:pt>
                <c:pt idx="2686">
                  <c:v>17.12.2010</c:v>
                </c:pt>
                <c:pt idx="2687">
                  <c:v>20.12.2010</c:v>
                </c:pt>
                <c:pt idx="2688">
                  <c:v>21.12.2010</c:v>
                </c:pt>
                <c:pt idx="2689">
                  <c:v>22.12.2010</c:v>
                </c:pt>
                <c:pt idx="2690">
                  <c:v>23.12.2010</c:v>
                </c:pt>
                <c:pt idx="2691">
                  <c:v>24.12.2010</c:v>
                </c:pt>
                <c:pt idx="2692">
                  <c:v>27.12.2010</c:v>
                </c:pt>
                <c:pt idx="2693">
                  <c:v>28.12.2010</c:v>
                </c:pt>
                <c:pt idx="2694">
                  <c:v>29.12.2010</c:v>
                </c:pt>
                <c:pt idx="2695">
                  <c:v>30.12.2010</c:v>
                </c:pt>
                <c:pt idx="2696">
                  <c:v>31.12.2010</c:v>
                </c:pt>
                <c:pt idx="2697">
                  <c:v>03.01.2011</c:v>
                </c:pt>
                <c:pt idx="2698">
                  <c:v>04.01.2011</c:v>
                </c:pt>
                <c:pt idx="2699">
                  <c:v>05.01.2011</c:v>
                </c:pt>
                <c:pt idx="2700">
                  <c:v>06.01.2011</c:v>
                </c:pt>
                <c:pt idx="2701">
                  <c:v>07.01.2011</c:v>
                </c:pt>
                <c:pt idx="2702">
                  <c:v>10.01.2011</c:v>
                </c:pt>
                <c:pt idx="2703">
                  <c:v>11.01.2011</c:v>
                </c:pt>
                <c:pt idx="2704">
                  <c:v>12.01.2011</c:v>
                </c:pt>
                <c:pt idx="2705">
                  <c:v>13.01.2011</c:v>
                </c:pt>
                <c:pt idx="2706">
                  <c:v>14.01.2011</c:v>
                </c:pt>
                <c:pt idx="2707">
                  <c:v>17.01.2011</c:v>
                </c:pt>
                <c:pt idx="2708">
                  <c:v>18.01.2011</c:v>
                </c:pt>
                <c:pt idx="2709">
                  <c:v>19.01.2011</c:v>
                </c:pt>
                <c:pt idx="2710">
                  <c:v>20.01.2011</c:v>
                </c:pt>
                <c:pt idx="2711">
                  <c:v>21.01.2011</c:v>
                </c:pt>
                <c:pt idx="2712">
                  <c:v>24.01.2011</c:v>
                </c:pt>
                <c:pt idx="2713">
                  <c:v>25.01.2011</c:v>
                </c:pt>
                <c:pt idx="2714">
                  <c:v>26.01.2011</c:v>
                </c:pt>
                <c:pt idx="2715">
                  <c:v>27.01.2011</c:v>
                </c:pt>
                <c:pt idx="2716">
                  <c:v>28.01.2011</c:v>
                </c:pt>
                <c:pt idx="2717">
                  <c:v>31.01.2011</c:v>
                </c:pt>
                <c:pt idx="2718">
                  <c:v>01.02.2011</c:v>
                </c:pt>
                <c:pt idx="2719">
                  <c:v>02.02.2011</c:v>
                </c:pt>
                <c:pt idx="2720">
                  <c:v>03.02.2011</c:v>
                </c:pt>
                <c:pt idx="2721">
                  <c:v>04.02.2011</c:v>
                </c:pt>
                <c:pt idx="2722">
                  <c:v>07.02.2011</c:v>
                </c:pt>
                <c:pt idx="2723">
                  <c:v>08.02.2011</c:v>
                </c:pt>
                <c:pt idx="2724">
                  <c:v>09.02.2011</c:v>
                </c:pt>
                <c:pt idx="2725">
                  <c:v>10.02.2011</c:v>
                </c:pt>
                <c:pt idx="2726">
                  <c:v>11.02.2011</c:v>
                </c:pt>
                <c:pt idx="2727">
                  <c:v>14.02.2011</c:v>
                </c:pt>
                <c:pt idx="2728">
                  <c:v>15.02.2011</c:v>
                </c:pt>
                <c:pt idx="2729">
                  <c:v>16.02.2011</c:v>
                </c:pt>
                <c:pt idx="2730">
                  <c:v>17.02.2011</c:v>
                </c:pt>
                <c:pt idx="2731">
                  <c:v>18.02.2011</c:v>
                </c:pt>
                <c:pt idx="2732">
                  <c:v>21.02.2011</c:v>
                </c:pt>
                <c:pt idx="2733">
                  <c:v>22.02.2011</c:v>
                </c:pt>
                <c:pt idx="2734">
                  <c:v>23.02.2011</c:v>
                </c:pt>
                <c:pt idx="2735">
                  <c:v>24.02.2011</c:v>
                </c:pt>
                <c:pt idx="2736">
                  <c:v>25.02.2011</c:v>
                </c:pt>
                <c:pt idx="2737">
                  <c:v>28.02.2011</c:v>
                </c:pt>
                <c:pt idx="2738">
                  <c:v>01.03.2011</c:v>
                </c:pt>
                <c:pt idx="2739">
                  <c:v>02.03.2011</c:v>
                </c:pt>
                <c:pt idx="2740">
                  <c:v>03.03.2011</c:v>
                </c:pt>
                <c:pt idx="2741">
                  <c:v>04.03.2011</c:v>
                </c:pt>
                <c:pt idx="2742">
                  <c:v>07.03.2011</c:v>
                </c:pt>
                <c:pt idx="2743">
                  <c:v>08.03.2011</c:v>
                </c:pt>
                <c:pt idx="2744">
                  <c:v>09.03.2011</c:v>
                </c:pt>
                <c:pt idx="2745">
                  <c:v>10.03.2011</c:v>
                </c:pt>
                <c:pt idx="2746">
                  <c:v>11.03.2011</c:v>
                </c:pt>
                <c:pt idx="2747">
                  <c:v>14.03.2011</c:v>
                </c:pt>
                <c:pt idx="2748">
                  <c:v>15.03.2011</c:v>
                </c:pt>
                <c:pt idx="2749">
                  <c:v>16.03.2011</c:v>
                </c:pt>
                <c:pt idx="2750">
                  <c:v>17.03.2011</c:v>
                </c:pt>
                <c:pt idx="2751">
                  <c:v>18.03.2011</c:v>
                </c:pt>
                <c:pt idx="2752">
                  <c:v>21.03.2011</c:v>
                </c:pt>
                <c:pt idx="2753">
                  <c:v>22.03.2011</c:v>
                </c:pt>
                <c:pt idx="2754">
                  <c:v>23.03.2011</c:v>
                </c:pt>
                <c:pt idx="2755">
                  <c:v>24.03.2011</c:v>
                </c:pt>
                <c:pt idx="2756">
                  <c:v>25.03.2011</c:v>
                </c:pt>
                <c:pt idx="2757">
                  <c:v>28.03.2011</c:v>
                </c:pt>
                <c:pt idx="2758">
                  <c:v>29.03.2011</c:v>
                </c:pt>
                <c:pt idx="2759">
                  <c:v>30.03.2011</c:v>
                </c:pt>
                <c:pt idx="2760">
                  <c:v>31.03.2011</c:v>
                </c:pt>
                <c:pt idx="2761">
                  <c:v>01.04.2011</c:v>
                </c:pt>
                <c:pt idx="2762">
                  <c:v>04.04.2011</c:v>
                </c:pt>
                <c:pt idx="2763">
                  <c:v>05.04.2011</c:v>
                </c:pt>
                <c:pt idx="2764">
                  <c:v>06.04.2011</c:v>
                </c:pt>
                <c:pt idx="2765">
                  <c:v>07.04.2011</c:v>
                </c:pt>
                <c:pt idx="2766">
                  <c:v>08.04.2011</c:v>
                </c:pt>
                <c:pt idx="2767">
                  <c:v>11.04.2011</c:v>
                </c:pt>
                <c:pt idx="2768">
                  <c:v>12.04.2011</c:v>
                </c:pt>
                <c:pt idx="2769">
                  <c:v>13.04.2011</c:v>
                </c:pt>
                <c:pt idx="2770">
                  <c:v>14.04.2011</c:v>
                </c:pt>
                <c:pt idx="2771">
                  <c:v>15.04.2011</c:v>
                </c:pt>
                <c:pt idx="2772">
                  <c:v>18.04.2011</c:v>
                </c:pt>
                <c:pt idx="2773">
                  <c:v>19.04.2011</c:v>
                </c:pt>
                <c:pt idx="2774">
                  <c:v>20.04.2011</c:v>
                </c:pt>
                <c:pt idx="2775">
                  <c:v>21.04.2011</c:v>
                </c:pt>
                <c:pt idx="2776">
                  <c:v>25.04.2011</c:v>
                </c:pt>
                <c:pt idx="2777">
                  <c:v>26.04.2011</c:v>
                </c:pt>
                <c:pt idx="2778">
                  <c:v>27.04.2011</c:v>
                </c:pt>
                <c:pt idx="2779">
                  <c:v>28.04.2011</c:v>
                </c:pt>
                <c:pt idx="2780">
                  <c:v>29.04.2011</c:v>
                </c:pt>
                <c:pt idx="2781">
                  <c:v>02.05.2011</c:v>
                </c:pt>
                <c:pt idx="2782">
                  <c:v>03.05.2011</c:v>
                </c:pt>
                <c:pt idx="2783">
                  <c:v>04.05.2011</c:v>
                </c:pt>
                <c:pt idx="2784">
                  <c:v>05.05.2011</c:v>
                </c:pt>
                <c:pt idx="2785">
                  <c:v>06.05.2011</c:v>
                </c:pt>
                <c:pt idx="2786">
                  <c:v>09.05.2011</c:v>
                </c:pt>
                <c:pt idx="2787">
                  <c:v>10.05.2011</c:v>
                </c:pt>
                <c:pt idx="2788">
                  <c:v>11.05.2011</c:v>
                </c:pt>
                <c:pt idx="2789">
                  <c:v>12.05.2011</c:v>
                </c:pt>
                <c:pt idx="2790">
                  <c:v>13.05.2011</c:v>
                </c:pt>
                <c:pt idx="2791">
                  <c:v>16.05.2011</c:v>
                </c:pt>
                <c:pt idx="2792">
                  <c:v>17.05.2011</c:v>
                </c:pt>
                <c:pt idx="2793">
                  <c:v>18.05.2011</c:v>
                </c:pt>
                <c:pt idx="2794">
                  <c:v>19.05.2011</c:v>
                </c:pt>
                <c:pt idx="2795">
                  <c:v>20.05.2011</c:v>
                </c:pt>
                <c:pt idx="2796">
                  <c:v>23.05.2011</c:v>
                </c:pt>
                <c:pt idx="2797">
                  <c:v>24.05.2011</c:v>
                </c:pt>
                <c:pt idx="2798">
                  <c:v>25.05.2011</c:v>
                </c:pt>
                <c:pt idx="2799">
                  <c:v>26.05.2011</c:v>
                </c:pt>
                <c:pt idx="2800">
                  <c:v>27.05.2011</c:v>
                </c:pt>
                <c:pt idx="2801">
                  <c:v>31.05.2011</c:v>
                </c:pt>
                <c:pt idx="2802">
                  <c:v>01.06.2011</c:v>
                </c:pt>
                <c:pt idx="2803">
                  <c:v>02.06.2011</c:v>
                </c:pt>
                <c:pt idx="2804">
                  <c:v>03.06.2011</c:v>
                </c:pt>
                <c:pt idx="2805">
                  <c:v>06.06.2011</c:v>
                </c:pt>
                <c:pt idx="2806">
                  <c:v>07.06.2011</c:v>
                </c:pt>
                <c:pt idx="2807">
                  <c:v>08.06.2011</c:v>
                </c:pt>
                <c:pt idx="2808">
                  <c:v>09.06.2011</c:v>
                </c:pt>
                <c:pt idx="2809">
                  <c:v>10.06.2011</c:v>
                </c:pt>
                <c:pt idx="2810">
                  <c:v>13.06.2011</c:v>
                </c:pt>
                <c:pt idx="2811">
                  <c:v>14.06.2011</c:v>
                </c:pt>
                <c:pt idx="2812">
                  <c:v>15.06.2011</c:v>
                </c:pt>
                <c:pt idx="2813">
                  <c:v>16.06.2011</c:v>
                </c:pt>
                <c:pt idx="2814">
                  <c:v>17.06.2011</c:v>
                </c:pt>
                <c:pt idx="2815">
                  <c:v>20.06.2011</c:v>
                </c:pt>
                <c:pt idx="2816">
                  <c:v>21.06.2011</c:v>
                </c:pt>
                <c:pt idx="2817">
                  <c:v>22.06.2011</c:v>
                </c:pt>
                <c:pt idx="2818">
                  <c:v>23.06.2011</c:v>
                </c:pt>
                <c:pt idx="2819">
                  <c:v>24.06.2011</c:v>
                </c:pt>
                <c:pt idx="2820">
                  <c:v>27.06.2011</c:v>
                </c:pt>
                <c:pt idx="2821">
                  <c:v>28.06.2011</c:v>
                </c:pt>
                <c:pt idx="2822">
                  <c:v>29.06.2011</c:v>
                </c:pt>
                <c:pt idx="2823">
                  <c:v>30.06.2011</c:v>
                </c:pt>
                <c:pt idx="2824">
                  <c:v>01.07.2011</c:v>
                </c:pt>
                <c:pt idx="2825">
                  <c:v>04.07.2011</c:v>
                </c:pt>
                <c:pt idx="2826">
                  <c:v>05.07.2011</c:v>
                </c:pt>
                <c:pt idx="2827">
                  <c:v>06.07.2011</c:v>
                </c:pt>
                <c:pt idx="2828">
                  <c:v>07.07.2011</c:v>
                </c:pt>
                <c:pt idx="2829">
                  <c:v>08.07.2011</c:v>
                </c:pt>
                <c:pt idx="2830">
                  <c:v>11.07.2011</c:v>
                </c:pt>
                <c:pt idx="2831">
                  <c:v>12.07.2011</c:v>
                </c:pt>
                <c:pt idx="2832">
                  <c:v>13.07.2011</c:v>
                </c:pt>
                <c:pt idx="2833">
                  <c:v>14.07.2011</c:v>
                </c:pt>
                <c:pt idx="2834">
                  <c:v>15.07.2011</c:v>
                </c:pt>
                <c:pt idx="2835">
                  <c:v>18.07.2011</c:v>
                </c:pt>
                <c:pt idx="2836">
                  <c:v>19.07.2011</c:v>
                </c:pt>
                <c:pt idx="2837">
                  <c:v>20.07.2011</c:v>
                </c:pt>
                <c:pt idx="2838">
                  <c:v>21.07.2011</c:v>
                </c:pt>
                <c:pt idx="2839">
                  <c:v>22.07.2011</c:v>
                </c:pt>
                <c:pt idx="2840">
                  <c:v>25.07.2011</c:v>
                </c:pt>
                <c:pt idx="2841">
                  <c:v>26.07.2011</c:v>
                </c:pt>
                <c:pt idx="2842">
                  <c:v>27.07.2011</c:v>
                </c:pt>
                <c:pt idx="2843">
                  <c:v>28.07.2011</c:v>
                </c:pt>
                <c:pt idx="2844">
                  <c:v>29.07.2011</c:v>
                </c:pt>
                <c:pt idx="2845">
                  <c:v>01.08.2011</c:v>
                </c:pt>
                <c:pt idx="2846">
                  <c:v>02.08.2011</c:v>
                </c:pt>
                <c:pt idx="2847">
                  <c:v>03.08.2011</c:v>
                </c:pt>
                <c:pt idx="2848">
                  <c:v>04.08.2011</c:v>
                </c:pt>
                <c:pt idx="2849">
                  <c:v>05.08.2011</c:v>
                </c:pt>
                <c:pt idx="2850">
                  <c:v>08.08.2011</c:v>
                </c:pt>
                <c:pt idx="2851">
                  <c:v>09.08.2011</c:v>
                </c:pt>
                <c:pt idx="2852">
                  <c:v>10.08.2011</c:v>
                </c:pt>
                <c:pt idx="2853">
                  <c:v>11.08.2011</c:v>
                </c:pt>
                <c:pt idx="2854">
                  <c:v>12.08.2011</c:v>
                </c:pt>
                <c:pt idx="2855">
                  <c:v>15.08.2011</c:v>
                </c:pt>
                <c:pt idx="2856">
                  <c:v>16.08.2011</c:v>
                </c:pt>
                <c:pt idx="2857">
                  <c:v>17.08.2011</c:v>
                </c:pt>
                <c:pt idx="2858">
                  <c:v>18.08.2011</c:v>
                </c:pt>
                <c:pt idx="2859">
                  <c:v>19.08.2011</c:v>
                </c:pt>
                <c:pt idx="2860">
                  <c:v>22.08.2011</c:v>
                </c:pt>
                <c:pt idx="2861">
                  <c:v>23.08.2011</c:v>
                </c:pt>
                <c:pt idx="2862">
                  <c:v>24.08.2011</c:v>
                </c:pt>
                <c:pt idx="2863">
                  <c:v>25.08.2011</c:v>
                </c:pt>
                <c:pt idx="2864">
                  <c:v>26.08.2011</c:v>
                </c:pt>
                <c:pt idx="2865">
                  <c:v>29.08.2011</c:v>
                </c:pt>
                <c:pt idx="2866">
                  <c:v>30.08.2011</c:v>
                </c:pt>
                <c:pt idx="2867">
                  <c:v>31.08.2011</c:v>
                </c:pt>
                <c:pt idx="2868">
                  <c:v>01.09.2011</c:v>
                </c:pt>
                <c:pt idx="2869">
                  <c:v>02.09.2011</c:v>
                </c:pt>
                <c:pt idx="2870">
                  <c:v>05.09.2011</c:v>
                </c:pt>
                <c:pt idx="2871">
                  <c:v>06.09.2011</c:v>
                </c:pt>
                <c:pt idx="2872">
                  <c:v>07.09.2011</c:v>
                </c:pt>
                <c:pt idx="2873">
                  <c:v>08.09.2011</c:v>
                </c:pt>
                <c:pt idx="2874">
                  <c:v>09.09.2011</c:v>
                </c:pt>
                <c:pt idx="2875">
                  <c:v>12.09.2011</c:v>
                </c:pt>
                <c:pt idx="2876">
                  <c:v>13.09.2011</c:v>
                </c:pt>
                <c:pt idx="2877">
                  <c:v>14.09.2011</c:v>
                </c:pt>
                <c:pt idx="2878">
                  <c:v>15.09.2011</c:v>
                </c:pt>
                <c:pt idx="2879">
                  <c:v>16.09.2011</c:v>
                </c:pt>
                <c:pt idx="2880">
                  <c:v>19.09.2011</c:v>
                </c:pt>
                <c:pt idx="2881">
                  <c:v>20.09.2011</c:v>
                </c:pt>
                <c:pt idx="2882">
                  <c:v>21.09.2011</c:v>
                </c:pt>
                <c:pt idx="2883">
                  <c:v>22.09.2011</c:v>
                </c:pt>
                <c:pt idx="2884">
                  <c:v>23.09.2011</c:v>
                </c:pt>
                <c:pt idx="2885">
                  <c:v>26.09.2011</c:v>
                </c:pt>
                <c:pt idx="2886">
                  <c:v>27.09.2011</c:v>
                </c:pt>
                <c:pt idx="2887">
                  <c:v>28.09.2011</c:v>
                </c:pt>
                <c:pt idx="2888">
                  <c:v>29.09.2011</c:v>
                </c:pt>
                <c:pt idx="2889">
                  <c:v>30.09.2011</c:v>
                </c:pt>
                <c:pt idx="2890">
                  <c:v>03.10.2011</c:v>
                </c:pt>
                <c:pt idx="2891">
                  <c:v>04.10.2011</c:v>
                </c:pt>
                <c:pt idx="2892">
                  <c:v>05.10.2011</c:v>
                </c:pt>
                <c:pt idx="2893">
                  <c:v>06.10.2011</c:v>
                </c:pt>
                <c:pt idx="2894">
                  <c:v>07.10.2011</c:v>
                </c:pt>
                <c:pt idx="2895">
                  <c:v>10.10.2011</c:v>
                </c:pt>
                <c:pt idx="2896">
                  <c:v>11.10.2011</c:v>
                </c:pt>
                <c:pt idx="2897">
                  <c:v>12.10.2011</c:v>
                </c:pt>
                <c:pt idx="2898">
                  <c:v>13.10.2011</c:v>
                </c:pt>
                <c:pt idx="2899">
                  <c:v>14.10.2011</c:v>
                </c:pt>
                <c:pt idx="2900">
                  <c:v>17.10.2011</c:v>
                </c:pt>
                <c:pt idx="2901">
                  <c:v>18.10.2011</c:v>
                </c:pt>
                <c:pt idx="2902">
                  <c:v>19.10.2011</c:v>
                </c:pt>
                <c:pt idx="2903">
                  <c:v>20.10.2011</c:v>
                </c:pt>
                <c:pt idx="2904">
                  <c:v>21.10.2011</c:v>
                </c:pt>
                <c:pt idx="2905">
                  <c:v>24.10.2011</c:v>
                </c:pt>
                <c:pt idx="2906">
                  <c:v>25.10.2011</c:v>
                </c:pt>
                <c:pt idx="2907">
                  <c:v>26.10.2011</c:v>
                </c:pt>
                <c:pt idx="2908">
                  <c:v>27.10.2011</c:v>
                </c:pt>
                <c:pt idx="2909">
                  <c:v>28.10.2011</c:v>
                </c:pt>
                <c:pt idx="2910">
                  <c:v>31.10.2011</c:v>
                </c:pt>
                <c:pt idx="2911">
                  <c:v>01.11.2011</c:v>
                </c:pt>
                <c:pt idx="2912">
                  <c:v>02.11.2011</c:v>
                </c:pt>
                <c:pt idx="2913">
                  <c:v>03.11.2011</c:v>
                </c:pt>
                <c:pt idx="2914">
                  <c:v>04.11.2011</c:v>
                </c:pt>
                <c:pt idx="2915">
                  <c:v>07.11.2011</c:v>
                </c:pt>
                <c:pt idx="2916">
                  <c:v>08.11.2011</c:v>
                </c:pt>
                <c:pt idx="2917">
                  <c:v>09.11.2011</c:v>
                </c:pt>
                <c:pt idx="2918">
                  <c:v>10.11.2011</c:v>
                </c:pt>
                <c:pt idx="2919">
                  <c:v>11.11.2011</c:v>
                </c:pt>
                <c:pt idx="2920">
                  <c:v>14.11.2011</c:v>
                </c:pt>
                <c:pt idx="2921">
                  <c:v>15.11.2011</c:v>
                </c:pt>
                <c:pt idx="2922">
                  <c:v>16.11.2011</c:v>
                </c:pt>
                <c:pt idx="2923">
                  <c:v>17.11.2011</c:v>
                </c:pt>
                <c:pt idx="2924">
                  <c:v>18.11.2011</c:v>
                </c:pt>
                <c:pt idx="2925">
                  <c:v>21.11.2011</c:v>
                </c:pt>
                <c:pt idx="2926">
                  <c:v>22.11.2011</c:v>
                </c:pt>
                <c:pt idx="2927">
                  <c:v>23.11.2011</c:v>
                </c:pt>
                <c:pt idx="2928">
                  <c:v>24.11.2011</c:v>
                </c:pt>
                <c:pt idx="2929">
                  <c:v>25.11.2011</c:v>
                </c:pt>
                <c:pt idx="2930">
                  <c:v>28.11.2011</c:v>
                </c:pt>
                <c:pt idx="2931">
                  <c:v>29.11.2011</c:v>
                </c:pt>
                <c:pt idx="2932">
                  <c:v>30.11.2011</c:v>
                </c:pt>
                <c:pt idx="2933">
                  <c:v>01.12.2011</c:v>
                </c:pt>
                <c:pt idx="2934">
                  <c:v>02.12.2011</c:v>
                </c:pt>
                <c:pt idx="2935">
                  <c:v>05.12.2011</c:v>
                </c:pt>
                <c:pt idx="2936">
                  <c:v>06.12.2011</c:v>
                </c:pt>
                <c:pt idx="2937">
                  <c:v>07.12.2011</c:v>
                </c:pt>
                <c:pt idx="2938">
                  <c:v>08.12.2011</c:v>
                </c:pt>
                <c:pt idx="2939">
                  <c:v>09.12.2011</c:v>
                </c:pt>
                <c:pt idx="2940">
                  <c:v>12.12.2011</c:v>
                </c:pt>
                <c:pt idx="2941">
                  <c:v>13.12.2011</c:v>
                </c:pt>
                <c:pt idx="2942">
                  <c:v>14.12.2011</c:v>
                </c:pt>
                <c:pt idx="2943">
                  <c:v>15.12.2011</c:v>
                </c:pt>
                <c:pt idx="2944">
                  <c:v>16.12.2011</c:v>
                </c:pt>
                <c:pt idx="2945">
                  <c:v>19.12.2011</c:v>
                </c:pt>
                <c:pt idx="2946">
                  <c:v>20.12.2011</c:v>
                </c:pt>
                <c:pt idx="2947">
                  <c:v>21.12.2011</c:v>
                </c:pt>
                <c:pt idx="2948">
                  <c:v>22.12.2011</c:v>
                </c:pt>
                <c:pt idx="2949">
                  <c:v>23.12.2011</c:v>
                </c:pt>
                <c:pt idx="2950">
                  <c:v>26.12.2011</c:v>
                </c:pt>
                <c:pt idx="2951">
                  <c:v>27.12.2011</c:v>
                </c:pt>
                <c:pt idx="2952">
                  <c:v>28.12.2011</c:v>
                </c:pt>
                <c:pt idx="2953">
                  <c:v>29.12.2011</c:v>
                </c:pt>
                <c:pt idx="2954">
                  <c:v>30.12.2011</c:v>
                </c:pt>
                <c:pt idx="2955">
                  <c:v>02.01.2012</c:v>
                </c:pt>
                <c:pt idx="2956">
                  <c:v>03.01.2012</c:v>
                </c:pt>
                <c:pt idx="2957">
                  <c:v>04.01.2012</c:v>
                </c:pt>
                <c:pt idx="2958">
                  <c:v>05.01.2012</c:v>
                </c:pt>
                <c:pt idx="2959">
                  <c:v>06.01.2012</c:v>
                </c:pt>
                <c:pt idx="2960">
                  <c:v>09.01.2012</c:v>
                </c:pt>
                <c:pt idx="2961">
                  <c:v>10.01.2012</c:v>
                </c:pt>
                <c:pt idx="2962">
                  <c:v>11.01.2012</c:v>
                </c:pt>
                <c:pt idx="2963">
                  <c:v>12.01.2012</c:v>
                </c:pt>
                <c:pt idx="2964">
                  <c:v>13.01.2012</c:v>
                </c:pt>
                <c:pt idx="2965">
                  <c:v>16.01.2012</c:v>
                </c:pt>
                <c:pt idx="2966">
                  <c:v>17.01.2012</c:v>
                </c:pt>
                <c:pt idx="2967">
                  <c:v>18.01.2012</c:v>
                </c:pt>
                <c:pt idx="2968">
                  <c:v>19.01.2012</c:v>
                </c:pt>
                <c:pt idx="2969">
                  <c:v>20.01.2012</c:v>
                </c:pt>
                <c:pt idx="2970">
                  <c:v>23.01.2012</c:v>
                </c:pt>
                <c:pt idx="2971">
                  <c:v>24.01.2012</c:v>
                </c:pt>
                <c:pt idx="2972">
                  <c:v>25.01.2012</c:v>
                </c:pt>
                <c:pt idx="2973">
                  <c:v>26.01.2012</c:v>
                </c:pt>
                <c:pt idx="2974">
                  <c:v>27.01.2012</c:v>
                </c:pt>
                <c:pt idx="2975">
                  <c:v>30.01.2012</c:v>
                </c:pt>
                <c:pt idx="2976">
                  <c:v>31.01.2012</c:v>
                </c:pt>
                <c:pt idx="2977">
                  <c:v>01.02.2012</c:v>
                </c:pt>
                <c:pt idx="2978">
                  <c:v>02.02.2012</c:v>
                </c:pt>
                <c:pt idx="2979">
                  <c:v>03.02.2012</c:v>
                </c:pt>
                <c:pt idx="2980">
                  <c:v>06.02.2012</c:v>
                </c:pt>
                <c:pt idx="2981">
                  <c:v>07.02.2012</c:v>
                </c:pt>
                <c:pt idx="2982">
                  <c:v>08.02.2012</c:v>
                </c:pt>
                <c:pt idx="2983">
                  <c:v>09.02.2012</c:v>
                </c:pt>
                <c:pt idx="2984">
                  <c:v>10.02.2012</c:v>
                </c:pt>
                <c:pt idx="2985">
                  <c:v>13.02.2012</c:v>
                </c:pt>
                <c:pt idx="2986">
                  <c:v>14.02.2012</c:v>
                </c:pt>
                <c:pt idx="2987">
                  <c:v>15.02.2012</c:v>
                </c:pt>
                <c:pt idx="2988">
                  <c:v>16.02.2012</c:v>
                </c:pt>
                <c:pt idx="2989">
                  <c:v>17.02.2012</c:v>
                </c:pt>
                <c:pt idx="2990">
                  <c:v>20.02.2012</c:v>
                </c:pt>
                <c:pt idx="2991">
                  <c:v>21.02.2012</c:v>
                </c:pt>
                <c:pt idx="2992">
                  <c:v>22.02.2012</c:v>
                </c:pt>
                <c:pt idx="2993">
                  <c:v>23.02.2012</c:v>
                </c:pt>
                <c:pt idx="2994">
                  <c:v>24.02.2012</c:v>
                </c:pt>
                <c:pt idx="2995">
                  <c:v>27.02.2012</c:v>
                </c:pt>
                <c:pt idx="2996">
                  <c:v>28.02.2012</c:v>
                </c:pt>
                <c:pt idx="2997">
                  <c:v>29.02.2012</c:v>
                </c:pt>
                <c:pt idx="2998">
                  <c:v>01.03.2012</c:v>
                </c:pt>
                <c:pt idx="2999">
                  <c:v>02.03.2012</c:v>
                </c:pt>
                <c:pt idx="3000">
                  <c:v>05.03.2012</c:v>
                </c:pt>
                <c:pt idx="3001">
                  <c:v>06.03.2012</c:v>
                </c:pt>
                <c:pt idx="3002">
                  <c:v>07.03.2012</c:v>
                </c:pt>
                <c:pt idx="3003">
                  <c:v>08.03.2012</c:v>
                </c:pt>
                <c:pt idx="3004">
                  <c:v>09.03.2012</c:v>
                </c:pt>
                <c:pt idx="3005">
                  <c:v>12.03.2012</c:v>
                </c:pt>
                <c:pt idx="3006">
                  <c:v>13.03.2012</c:v>
                </c:pt>
                <c:pt idx="3007">
                  <c:v>14.03.2012</c:v>
                </c:pt>
                <c:pt idx="3008">
                  <c:v>15.03.2012</c:v>
                </c:pt>
                <c:pt idx="3009">
                  <c:v>16.03.2012</c:v>
                </c:pt>
                <c:pt idx="3010">
                  <c:v>19.03.2012</c:v>
                </c:pt>
                <c:pt idx="3011">
                  <c:v>20.03.2012</c:v>
                </c:pt>
                <c:pt idx="3012">
                  <c:v>21.03.2012</c:v>
                </c:pt>
                <c:pt idx="3013">
                  <c:v>22.03.2012</c:v>
                </c:pt>
                <c:pt idx="3014">
                  <c:v>23.03.2012</c:v>
                </c:pt>
                <c:pt idx="3015">
                  <c:v>26.03.2012</c:v>
                </c:pt>
                <c:pt idx="3016">
                  <c:v>27.03.2012</c:v>
                </c:pt>
                <c:pt idx="3017">
                  <c:v>28.03.2012</c:v>
                </c:pt>
                <c:pt idx="3018">
                  <c:v>29.03.2012</c:v>
                </c:pt>
                <c:pt idx="3019">
                  <c:v>30.03.2012</c:v>
                </c:pt>
                <c:pt idx="3020">
                  <c:v>02.04.2012</c:v>
                </c:pt>
                <c:pt idx="3021">
                  <c:v>03.04.2012</c:v>
                </c:pt>
                <c:pt idx="3022">
                  <c:v>04.04.2012</c:v>
                </c:pt>
                <c:pt idx="3023">
                  <c:v>05.04.2012</c:v>
                </c:pt>
                <c:pt idx="3024">
                  <c:v>08.04.2012</c:v>
                </c:pt>
                <c:pt idx="3025">
                  <c:v>09.04.2012</c:v>
                </c:pt>
                <c:pt idx="3026">
                  <c:v>10.04.2012</c:v>
                </c:pt>
                <c:pt idx="3027">
                  <c:v>11.04.2012</c:v>
                </c:pt>
                <c:pt idx="3028">
                  <c:v>12.04.2012</c:v>
                </c:pt>
                <c:pt idx="3029">
                  <c:v>13.04.2012</c:v>
                </c:pt>
                <c:pt idx="3030">
                  <c:v>16.04.2012</c:v>
                </c:pt>
                <c:pt idx="3031">
                  <c:v>17.04.2012</c:v>
                </c:pt>
                <c:pt idx="3032">
                  <c:v>18.04.2012</c:v>
                </c:pt>
                <c:pt idx="3033">
                  <c:v>19.04.2012</c:v>
                </c:pt>
                <c:pt idx="3034">
                  <c:v>20.04.2012</c:v>
                </c:pt>
                <c:pt idx="3035">
                  <c:v>23.04.2012</c:v>
                </c:pt>
                <c:pt idx="3036">
                  <c:v>24.04.2012</c:v>
                </c:pt>
                <c:pt idx="3037">
                  <c:v>25.04.2012</c:v>
                </c:pt>
                <c:pt idx="3038">
                  <c:v>26.04.2012</c:v>
                </c:pt>
                <c:pt idx="3039">
                  <c:v>27.04.2012</c:v>
                </c:pt>
                <c:pt idx="3040">
                  <c:v>30.04.2012</c:v>
                </c:pt>
                <c:pt idx="3041">
                  <c:v>01.05.2012</c:v>
                </c:pt>
                <c:pt idx="3042">
                  <c:v>02.05.2012</c:v>
                </c:pt>
                <c:pt idx="3043">
                  <c:v>03.05.2012</c:v>
                </c:pt>
                <c:pt idx="3044">
                  <c:v>04.05.2012</c:v>
                </c:pt>
                <c:pt idx="3045">
                  <c:v>06.05.2012</c:v>
                </c:pt>
                <c:pt idx="3046">
                  <c:v>07.05.2012</c:v>
                </c:pt>
                <c:pt idx="3047">
                  <c:v>08.05.2012</c:v>
                </c:pt>
                <c:pt idx="3048">
                  <c:v>09.05.2012</c:v>
                </c:pt>
                <c:pt idx="3049">
                  <c:v>10.05.2012</c:v>
                </c:pt>
                <c:pt idx="3050">
                  <c:v>11.05.2012</c:v>
                </c:pt>
                <c:pt idx="3051">
                  <c:v>14.05.2012</c:v>
                </c:pt>
                <c:pt idx="3052">
                  <c:v>15.05.2012</c:v>
                </c:pt>
                <c:pt idx="3053">
                  <c:v>16.05.2012</c:v>
                </c:pt>
                <c:pt idx="3054">
                  <c:v>17.05.2012</c:v>
                </c:pt>
                <c:pt idx="3055">
                  <c:v>18.05.2012</c:v>
                </c:pt>
                <c:pt idx="3056">
                  <c:v>21.05.2012</c:v>
                </c:pt>
                <c:pt idx="3057">
                  <c:v>22.05.2012</c:v>
                </c:pt>
                <c:pt idx="3058">
                  <c:v>23.05.2012</c:v>
                </c:pt>
                <c:pt idx="3059">
                  <c:v>24.05.2012</c:v>
                </c:pt>
                <c:pt idx="3060">
                  <c:v>25.05.2012</c:v>
                </c:pt>
                <c:pt idx="3061">
                  <c:v>28.05.2012</c:v>
                </c:pt>
                <c:pt idx="3062">
                  <c:v>29.05.2012</c:v>
                </c:pt>
                <c:pt idx="3063">
                  <c:v>30.05.2012</c:v>
                </c:pt>
                <c:pt idx="3064">
                  <c:v>31.05.2012</c:v>
                </c:pt>
                <c:pt idx="3065">
                  <c:v>01.06.2012</c:v>
                </c:pt>
                <c:pt idx="3066">
                  <c:v>04.06.2012</c:v>
                </c:pt>
                <c:pt idx="3067">
                  <c:v>05.06.2012</c:v>
                </c:pt>
                <c:pt idx="3068">
                  <c:v>06.06.2012</c:v>
                </c:pt>
                <c:pt idx="3069">
                  <c:v>07.06.2012</c:v>
                </c:pt>
                <c:pt idx="3070">
                  <c:v>08.06.2012</c:v>
                </c:pt>
                <c:pt idx="3071">
                  <c:v>11.06.2012</c:v>
                </c:pt>
                <c:pt idx="3072">
                  <c:v>12.06.2012</c:v>
                </c:pt>
                <c:pt idx="3073">
                  <c:v>13.06.2012</c:v>
                </c:pt>
                <c:pt idx="3074">
                  <c:v>14.06.2012</c:v>
                </c:pt>
                <c:pt idx="3075">
                  <c:v>15.06.2012</c:v>
                </c:pt>
                <c:pt idx="3076">
                  <c:v>18.06.2012</c:v>
                </c:pt>
                <c:pt idx="3077">
                  <c:v>19.06.2012</c:v>
                </c:pt>
                <c:pt idx="3078">
                  <c:v>20.06.2012</c:v>
                </c:pt>
                <c:pt idx="3079">
                  <c:v>21.06.2012</c:v>
                </c:pt>
                <c:pt idx="3080">
                  <c:v>22.06.2012</c:v>
                </c:pt>
                <c:pt idx="3081">
                  <c:v>25.06.2012</c:v>
                </c:pt>
                <c:pt idx="3082">
                  <c:v>26.06.2012</c:v>
                </c:pt>
                <c:pt idx="3083">
                  <c:v>27.06.2012</c:v>
                </c:pt>
                <c:pt idx="3084">
                  <c:v>28.06.2012</c:v>
                </c:pt>
                <c:pt idx="3085">
                  <c:v>29.06.2012</c:v>
                </c:pt>
                <c:pt idx="3086">
                  <c:v>01.07.2012</c:v>
                </c:pt>
                <c:pt idx="3087">
                  <c:v>02.07.2012</c:v>
                </c:pt>
                <c:pt idx="3088">
                  <c:v>03.07.2012</c:v>
                </c:pt>
                <c:pt idx="3089">
                  <c:v>04.07.2012</c:v>
                </c:pt>
                <c:pt idx="3090">
                  <c:v>05.07.2012</c:v>
                </c:pt>
                <c:pt idx="3091">
                  <c:v>06.07.2012</c:v>
                </c:pt>
                <c:pt idx="3092">
                  <c:v>08.07.2012</c:v>
                </c:pt>
                <c:pt idx="3093">
                  <c:v>09.07.2012</c:v>
                </c:pt>
                <c:pt idx="3094">
                  <c:v>10.07.2012</c:v>
                </c:pt>
                <c:pt idx="3095">
                  <c:v>11.07.2012</c:v>
                </c:pt>
                <c:pt idx="3096">
                  <c:v>12.07.2012</c:v>
                </c:pt>
                <c:pt idx="3097">
                  <c:v>13.07.2012</c:v>
                </c:pt>
                <c:pt idx="3098">
                  <c:v>16.07.2012</c:v>
                </c:pt>
                <c:pt idx="3099">
                  <c:v>17.07.2012</c:v>
                </c:pt>
                <c:pt idx="3100">
                  <c:v>18.07.2012</c:v>
                </c:pt>
                <c:pt idx="3101">
                  <c:v>19.07.2012</c:v>
                </c:pt>
                <c:pt idx="3102">
                  <c:v>20.07.2012</c:v>
                </c:pt>
                <c:pt idx="3103">
                  <c:v>23.07.2012</c:v>
                </c:pt>
                <c:pt idx="3104">
                  <c:v>24.07.2012</c:v>
                </c:pt>
                <c:pt idx="3105">
                  <c:v>25.07.2012</c:v>
                </c:pt>
                <c:pt idx="3106">
                  <c:v>26.07.2012</c:v>
                </c:pt>
                <c:pt idx="3107">
                  <c:v>27.07.2012</c:v>
                </c:pt>
                <c:pt idx="3108">
                  <c:v>30.07.2012</c:v>
                </c:pt>
                <c:pt idx="3109">
                  <c:v>31.07.2012</c:v>
                </c:pt>
                <c:pt idx="3110">
                  <c:v>01.08.2012</c:v>
                </c:pt>
                <c:pt idx="3111">
                  <c:v>02.08.2012</c:v>
                </c:pt>
                <c:pt idx="3112">
                  <c:v>03.08.2012</c:v>
                </c:pt>
                <c:pt idx="3113">
                  <c:v>05.08.2012</c:v>
                </c:pt>
                <c:pt idx="3114">
                  <c:v>06.08.2012</c:v>
                </c:pt>
                <c:pt idx="3115">
                  <c:v>07.08.2012</c:v>
                </c:pt>
                <c:pt idx="3116">
                  <c:v>08.08.2012</c:v>
                </c:pt>
                <c:pt idx="3117">
                  <c:v>09.08.2012</c:v>
                </c:pt>
                <c:pt idx="3118">
                  <c:v>10.08.2012</c:v>
                </c:pt>
                <c:pt idx="3119">
                  <c:v>13.08.2012</c:v>
                </c:pt>
                <c:pt idx="3120">
                  <c:v>14.08.2012</c:v>
                </c:pt>
                <c:pt idx="3121">
                  <c:v>15.08.2012</c:v>
                </c:pt>
                <c:pt idx="3122">
                  <c:v>16.08.2012</c:v>
                </c:pt>
                <c:pt idx="3123">
                  <c:v>17.08.2012</c:v>
                </c:pt>
                <c:pt idx="3124">
                  <c:v>20.08.2012</c:v>
                </c:pt>
                <c:pt idx="3125">
                  <c:v>21.08.2012</c:v>
                </c:pt>
                <c:pt idx="3126">
                  <c:v>22.08.2012</c:v>
                </c:pt>
                <c:pt idx="3127">
                  <c:v>23.08.2012</c:v>
                </c:pt>
                <c:pt idx="3128">
                  <c:v>24.08.2012</c:v>
                </c:pt>
                <c:pt idx="3129">
                  <c:v>27.08.2012</c:v>
                </c:pt>
                <c:pt idx="3130">
                  <c:v>28.08.2012</c:v>
                </c:pt>
                <c:pt idx="3131">
                  <c:v>29.08.2012</c:v>
                </c:pt>
                <c:pt idx="3132">
                  <c:v>30.08.2012</c:v>
                </c:pt>
                <c:pt idx="3133">
                  <c:v>31.08.2012</c:v>
                </c:pt>
                <c:pt idx="3134">
                  <c:v>03.09.2012</c:v>
                </c:pt>
                <c:pt idx="3135">
                  <c:v>04.09.2012</c:v>
                </c:pt>
                <c:pt idx="3136">
                  <c:v>05.09.2012</c:v>
                </c:pt>
                <c:pt idx="3137">
                  <c:v>06.09.2012</c:v>
                </c:pt>
                <c:pt idx="3138">
                  <c:v>07.09.2012</c:v>
                </c:pt>
                <c:pt idx="3139">
                  <c:v>10.09.2012</c:v>
                </c:pt>
                <c:pt idx="3140">
                  <c:v>11.09.2012</c:v>
                </c:pt>
                <c:pt idx="3141">
                  <c:v>12.09.2012</c:v>
                </c:pt>
                <c:pt idx="3142">
                  <c:v>13.09.2012</c:v>
                </c:pt>
                <c:pt idx="3143">
                  <c:v>14.09.2012</c:v>
                </c:pt>
                <c:pt idx="3144">
                  <c:v>17.09.2012</c:v>
                </c:pt>
                <c:pt idx="3145">
                  <c:v>18.09.2012</c:v>
                </c:pt>
                <c:pt idx="3146">
                  <c:v>19.09.2012</c:v>
                </c:pt>
                <c:pt idx="3147">
                  <c:v>20.09.2012</c:v>
                </c:pt>
                <c:pt idx="3148">
                  <c:v>21.09.2012</c:v>
                </c:pt>
                <c:pt idx="3149">
                  <c:v>23.09.2012</c:v>
                </c:pt>
                <c:pt idx="3150">
                  <c:v>24.09.2012</c:v>
                </c:pt>
                <c:pt idx="3151">
                  <c:v>25.09.2012</c:v>
                </c:pt>
                <c:pt idx="3152">
                  <c:v>26.09.2012</c:v>
                </c:pt>
                <c:pt idx="3153">
                  <c:v>27.09.2012</c:v>
                </c:pt>
                <c:pt idx="3154">
                  <c:v>28.09.2012</c:v>
                </c:pt>
                <c:pt idx="3155">
                  <c:v>01.10.2012</c:v>
                </c:pt>
                <c:pt idx="3156">
                  <c:v>02.10.2012</c:v>
                </c:pt>
                <c:pt idx="3157">
                  <c:v>03.10.2012</c:v>
                </c:pt>
                <c:pt idx="3158">
                  <c:v>04.10.2012</c:v>
                </c:pt>
                <c:pt idx="3159">
                  <c:v>05.10.2012</c:v>
                </c:pt>
                <c:pt idx="3160">
                  <c:v>08.10.2012</c:v>
                </c:pt>
                <c:pt idx="3161">
                  <c:v>09.10.2012</c:v>
                </c:pt>
                <c:pt idx="3162">
                  <c:v>10.10.2012</c:v>
                </c:pt>
                <c:pt idx="3163">
                  <c:v>11.10.2012</c:v>
                </c:pt>
                <c:pt idx="3164">
                  <c:v>12.10.2012</c:v>
                </c:pt>
                <c:pt idx="3165">
                  <c:v>15.10.2012</c:v>
                </c:pt>
                <c:pt idx="3166">
                  <c:v>16.10.2012</c:v>
                </c:pt>
                <c:pt idx="3167">
                  <c:v>17.10.2012</c:v>
                </c:pt>
                <c:pt idx="3168">
                  <c:v>18.10.2012</c:v>
                </c:pt>
                <c:pt idx="3169">
                  <c:v>19.10.2012</c:v>
                </c:pt>
                <c:pt idx="3170">
                  <c:v>22.10.2012</c:v>
                </c:pt>
                <c:pt idx="3171">
                  <c:v>23.10.2012</c:v>
                </c:pt>
                <c:pt idx="3172">
                  <c:v>24.10.2012</c:v>
                </c:pt>
                <c:pt idx="3173">
                  <c:v>25.10.2012</c:v>
                </c:pt>
                <c:pt idx="3174">
                  <c:v>26.10.2012</c:v>
                </c:pt>
                <c:pt idx="3175">
                  <c:v>29.10.2012</c:v>
                </c:pt>
                <c:pt idx="3176">
                  <c:v>30.10.2012</c:v>
                </c:pt>
                <c:pt idx="3177">
                  <c:v>31.10.2012</c:v>
                </c:pt>
                <c:pt idx="3178">
                  <c:v>01.11.2012</c:v>
                </c:pt>
                <c:pt idx="3179">
                  <c:v>02.11.2012</c:v>
                </c:pt>
                <c:pt idx="3180">
                  <c:v>05.11.2012</c:v>
                </c:pt>
                <c:pt idx="3181">
                  <c:v>06.11.2012</c:v>
                </c:pt>
                <c:pt idx="3182">
                  <c:v>07.11.2012</c:v>
                </c:pt>
                <c:pt idx="3183">
                  <c:v>08.11.2012</c:v>
                </c:pt>
                <c:pt idx="3184">
                  <c:v>09.11.2012</c:v>
                </c:pt>
                <c:pt idx="3185">
                  <c:v>12.11.2012</c:v>
                </c:pt>
                <c:pt idx="3186">
                  <c:v>13.11.2012</c:v>
                </c:pt>
                <c:pt idx="3187">
                  <c:v>14.11.2012</c:v>
                </c:pt>
                <c:pt idx="3188">
                  <c:v>15.11.2012</c:v>
                </c:pt>
                <c:pt idx="3189">
                  <c:v>16.11.2012</c:v>
                </c:pt>
                <c:pt idx="3190">
                  <c:v>19.11.2012</c:v>
                </c:pt>
                <c:pt idx="3191">
                  <c:v>20.11.2012</c:v>
                </c:pt>
                <c:pt idx="3192">
                  <c:v>21.11.2012</c:v>
                </c:pt>
                <c:pt idx="3193">
                  <c:v>22.11.2012</c:v>
                </c:pt>
                <c:pt idx="3194">
                  <c:v>23.11.2012</c:v>
                </c:pt>
                <c:pt idx="3195">
                  <c:v>26.11.2012</c:v>
                </c:pt>
                <c:pt idx="3196">
                  <c:v>27.11.2012</c:v>
                </c:pt>
                <c:pt idx="3197">
                  <c:v>28.11.2012</c:v>
                </c:pt>
                <c:pt idx="3198">
                  <c:v>29.11.2012</c:v>
                </c:pt>
                <c:pt idx="3199">
                  <c:v>30.11.2012</c:v>
                </c:pt>
                <c:pt idx="3200">
                  <c:v>03.12.2012</c:v>
                </c:pt>
                <c:pt idx="3201">
                  <c:v>04.12.2012</c:v>
                </c:pt>
                <c:pt idx="3202">
                  <c:v>05.12.2012</c:v>
                </c:pt>
                <c:pt idx="3203">
                  <c:v>06.12.2012</c:v>
                </c:pt>
                <c:pt idx="3204">
                  <c:v>07.12.2012</c:v>
                </c:pt>
                <c:pt idx="3205">
                  <c:v>10.12.2012</c:v>
                </c:pt>
                <c:pt idx="3206">
                  <c:v>11.12.2012</c:v>
                </c:pt>
                <c:pt idx="3207">
                  <c:v>12.12.2012</c:v>
                </c:pt>
                <c:pt idx="3208">
                  <c:v>13.12.2012</c:v>
                </c:pt>
                <c:pt idx="3209">
                  <c:v>14.12.2012</c:v>
                </c:pt>
                <c:pt idx="3210">
                  <c:v>17.12.2012</c:v>
                </c:pt>
                <c:pt idx="3211">
                  <c:v>18.12.2012</c:v>
                </c:pt>
                <c:pt idx="3212">
                  <c:v>19.12.2012</c:v>
                </c:pt>
                <c:pt idx="3213">
                  <c:v>20.12.2012</c:v>
                </c:pt>
                <c:pt idx="3214">
                  <c:v>21.12.2012</c:v>
                </c:pt>
                <c:pt idx="3215">
                  <c:v>23.12.2012</c:v>
                </c:pt>
                <c:pt idx="3216">
                  <c:v>24.12.2012</c:v>
                </c:pt>
                <c:pt idx="3217">
                  <c:v>25.12.2012</c:v>
                </c:pt>
                <c:pt idx="3218">
                  <c:v>26.12.2012</c:v>
                </c:pt>
                <c:pt idx="3219">
                  <c:v>27.12.2012</c:v>
                </c:pt>
                <c:pt idx="3220">
                  <c:v>28.12.2012</c:v>
                </c:pt>
                <c:pt idx="3221">
                  <c:v>30.12.2012</c:v>
                </c:pt>
                <c:pt idx="3222">
                  <c:v>31.12.2012</c:v>
                </c:pt>
                <c:pt idx="3223">
                  <c:v>01.01.2013</c:v>
                </c:pt>
                <c:pt idx="3224">
                  <c:v>02.01.2013</c:v>
                </c:pt>
                <c:pt idx="3225">
                  <c:v>03.01.2013</c:v>
                </c:pt>
                <c:pt idx="3226">
                  <c:v>04.01.2013</c:v>
                </c:pt>
                <c:pt idx="3227">
                  <c:v>07.01.2013</c:v>
                </c:pt>
                <c:pt idx="3228">
                  <c:v>08.01.2013</c:v>
                </c:pt>
                <c:pt idx="3229">
                  <c:v>09.01.2013</c:v>
                </c:pt>
                <c:pt idx="3230">
                  <c:v>10.01.2013</c:v>
                </c:pt>
                <c:pt idx="3231">
                  <c:v>11.01.2013</c:v>
                </c:pt>
                <c:pt idx="3232">
                  <c:v>13.01.2013</c:v>
                </c:pt>
                <c:pt idx="3233">
                  <c:v>14.01.2013</c:v>
                </c:pt>
                <c:pt idx="3234">
                  <c:v>15.01.2013</c:v>
                </c:pt>
                <c:pt idx="3235">
                  <c:v>16.01.2013</c:v>
                </c:pt>
                <c:pt idx="3236">
                  <c:v>17.01.2013</c:v>
                </c:pt>
                <c:pt idx="3237">
                  <c:v>18.01.2013</c:v>
                </c:pt>
                <c:pt idx="3238">
                  <c:v>21.01.2013</c:v>
                </c:pt>
                <c:pt idx="3239">
                  <c:v>22.01.2013</c:v>
                </c:pt>
                <c:pt idx="3240">
                  <c:v>23.01.2013</c:v>
                </c:pt>
                <c:pt idx="3241">
                  <c:v>24.01.2013</c:v>
                </c:pt>
                <c:pt idx="3242">
                  <c:v>25.01.2013</c:v>
                </c:pt>
                <c:pt idx="3243">
                  <c:v>28.01.2013</c:v>
                </c:pt>
                <c:pt idx="3244">
                  <c:v>29.01.2013</c:v>
                </c:pt>
                <c:pt idx="3245">
                  <c:v>30.01.2013</c:v>
                </c:pt>
                <c:pt idx="3246">
                  <c:v>31.01.2013</c:v>
                </c:pt>
                <c:pt idx="3247">
                  <c:v>01.02.2013</c:v>
                </c:pt>
                <c:pt idx="3248">
                  <c:v>04.02.2013</c:v>
                </c:pt>
                <c:pt idx="3249">
                  <c:v>05.02.2013</c:v>
                </c:pt>
                <c:pt idx="3250">
                  <c:v>06.02.2013</c:v>
                </c:pt>
                <c:pt idx="3251">
                  <c:v>07.02.2013</c:v>
                </c:pt>
                <c:pt idx="3252">
                  <c:v>08.02.2013</c:v>
                </c:pt>
                <c:pt idx="3253">
                  <c:v>11.02.2013</c:v>
                </c:pt>
                <c:pt idx="3254">
                  <c:v>12.02.2013</c:v>
                </c:pt>
                <c:pt idx="3255">
                  <c:v>13.02.2013</c:v>
                </c:pt>
                <c:pt idx="3256">
                  <c:v>14.02.2013</c:v>
                </c:pt>
                <c:pt idx="3257">
                  <c:v>15.02.2013</c:v>
                </c:pt>
                <c:pt idx="3258">
                  <c:v>17.02.2013</c:v>
                </c:pt>
                <c:pt idx="3259">
                  <c:v>18.02.2013</c:v>
                </c:pt>
                <c:pt idx="3260">
                  <c:v>19.02.2013</c:v>
                </c:pt>
                <c:pt idx="3261">
                  <c:v>20.02.2013</c:v>
                </c:pt>
                <c:pt idx="3262">
                  <c:v>21.02.2013</c:v>
                </c:pt>
                <c:pt idx="3263">
                  <c:v>22.02.2013</c:v>
                </c:pt>
                <c:pt idx="3264">
                  <c:v>25.02.2013</c:v>
                </c:pt>
                <c:pt idx="3265">
                  <c:v>26.02.2013</c:v>
                </c:pt>
                <c:pt idx="3266">
                  <c:v>27.02.2013</c:v>
                </c:pt>
                <c:pt idx="3267">
                  <c:v>28.02.2013</c:v>
                </c:pt>
                <c:pt idx="3268">
                  <c:v>01.03.2013</c:v>
                </c:pt>
                <c:pt idx="3269">
                  <c:v>04.03.2013</c:v>
                </c:pt>
                <c:pt idx="3270">
                  <c:v>05.03.2013</c:v>
                </c:pt>
                <c:pt idx="3271">
                  <c:v>06.03.2013</c:v>
                </c:pt>
                <c:pt idx="3272">
                  <c:v>07.03.2013</c:v>
                </c:pt>
                <c:pt idx="3273">
                  <c:v>08.03.2013</c:v>
                </c:pt>
                <c:pt idx="3274">
                  <c:v>11.03.2013</c:v>
                </c:pt>
                <c:pt idx="3275">
                  <c:v>12.03.2013</c:v>
                </c:pt>
                <c:pt idx="3276">
                  <c:v>13.03.2013</c:v>
                </c:pt>
                <c:pt idx="3277">
                  <c:v>14.03.2013</c:v>
                </c:pt>
                <c:pt idx="3278">
                  <c:v>15.03.2013</c:v>
                </c:pt>
                <c:pt idx="3279">
                  <c:v>17.03.2013</c:v>
                </c:pt>
                <c:pt idx="3280">
                  <c:v>18.03.2013</c:v>
                </c:pt>
                <c:pt idx="3281">
                  <c:v>19.03.2013</c:v>
                </c:pt>
                <c:pt idx="3282">
                  <c:v>20.03.2013</c:v>
                </c:pt>
                <c:pt idx="3283">
                  <c:v>21.03.2013</c:v>
                </c:pt>
                <c:pt idx="3284">
                  <c:v>22.03.2013</c:v>
                </c:pt>
                <c:pt idx="3285">
                  <c:v>25.03.2013</c:v>
                </c:pt>
                <c:pt idx="3286">
                  <c:v>26.03.2013</c:v>
                </c:pt>
                <c:pt idx="3287">
                  <c:v>27.03.2013</c:v>
                </c:pt>
                <c:pt idx="3288">
                  <c:v>28.03.2013</c:v>
                </c:pt>
                <c:pt idx="3289">
                  <c:v>01.04.2013</c:v>
                </c:pt>
                <c:pt idx="3290">
                  <c:v>02.04.2013</c:v>
                </c:pt>
                <c:pt idx="3291">
                  <c:v>03.04.2013</c:v>
                </c:pt>
                <c:pt idx="3292">
                  <c:v>04.04.2013</c:v>
                </c:pt>
                <c:pt idx="3293">
                  <c:v>05.04.2013</c:v>
                </c:pt>
                <c:pt idx="3294">
                  <c:v>08.04.2013</c:v>
                </c:pt>
                <c:pt idx="3295">
                  <c:v>09.04.2013</c:v>
                </c:pt>
                <c:pt idx="3296">
                  <c:v>10.04.2013</c:v>
                </c:pt>
                <c:pt idx="3297">
                  <c:v>11.04.2013</c:v>
                </c:pt>
                <c:pt idx="3298">
                  <c:v>12.04.2013</c:v>
                </c:pt>
                <c:pt idx="3299">
                  <c:v>15.04.2013</c:v>
                </c:pt>
                <c:pt idx="3300">
                  <c:v>16.04.2013</c:v>
                </c:pt>
                <c:pt idx="3301">
                  <c:v>17.04.2013</c:v>
                </c:pt>
                <c:pt idx="3302">
                  <c:v>18.04.2013</c:v>
                </c:pt>
                <c:pt idx="3303">
                  <c:v>19.04.2013</c:v>
                </c:pt>
                <c:pt idx="3304">
                  <c:v>22.04.2013</c:v>
                </c:pt>
                <c:pt idx="3305">
                  <c:v>23.04.2013</c:v>
                </c:pt>
                <c:pt idx="3306">
                  <c:v>24.04.2013</c:v>
                </c:pt>
                <c:pt idx="3307">
                  <c:v>25.04.2013</c:v>
                </c:pt>
                <c:pt idx="3308">
                  <c:v>26.04.2013</c:v>
                </c:pt>
                <c:pt idx="3309">
                  <c:v>29.04.2013</c:v>
                </c:pt>
                <c:pt idx="3310">
                  <c:v>30.04.2013</c:v>
                </c:pt>
                <c:pt idx="3311">
                  <c:v>01.05.2013</c:v>
                </c:pt>
                <c:pt idx="3312">
                  <c:v>02.05.2013</c:v>
                </c:pt>
                <c:pt idx="3313">
                  <c:v>03.05.2013</c:v>
                </c:pt>
                <c:pt idx="3314">
                  <c:v>06.05.2013</c:v>
                </c:pt>
                <c:pt idx="3315">
                  <c:v>07.05.2013</c:v>
                </c:pt>
                <c:pt idx="3316">
                  <c:v>08.05.2013</c:v>
                </c:pt>
                <c:pt idx="3317">
                  <c:v>09.05.2013</c:v>
                </c:pt>
                <c:pt idx="3318">
                  <c:v>10.05.2013</c:v>
                </c:pt>
                <c:pt idx="3319">
                  <c:v>13.05.2013</c:v>
                </c:pt>
                <c:pt idx="3320">
                  <c:v>14.05.2013</c:v>
                </c:pt>
                <c:pt idx="3321">
                  <c:v>15.05.2013</c:v>
                </c:pt>
                <c:pt idx="3322">
                  <c:v>16.05.2013</c:v>
                </c:pt>
                <c:pt idx="3323">
                  <c:v>17.05.2013</c:v>
                </c:pt>
                <c:pt idx="3324">
                  <c:v>20.05.2013</c:v>
                </c:pt>
                <c:pt idx="3325">
                  <c:v>21.05.2013</c:v>
                </c:pt>
                <c:pt idx="3326">
                  <c:v>22.05.2013</c:v>
                </c:pt>
                <c:pt idx="3327">
                  <c:v>23.05.2013</c:v>
                </c:pt>
                <c:pt idx="3328">
                  <c:v>24.05.2013</c:v>
                </c:pt>
                <c:pt idx="3329">
                  <c:v>27.05.2013</c:v>
                </c:pt>
                <c:pt idx="3330">
                  <c:v>28.05.2013</c:v>
                </c:pt>
                <c:pt idx="3331">
                  <c:v>29.05.2013</c:v>
                </c:pt>
                <c:pt idx="3332">
                  <c:v>30.05.2013</c:v>
                </c:pt>
                <c:pt idx="3333">
                  <c:v>31.05.2013</c:v>
                </c:pt>
                <c:pt idx="3334">
                  <c:v>03.06.2013</c:v>
                </c:pt>
                <c:pt idx="3335">
                  <c:v>04.06.2013</c:v>
                </c:pt>
                <c:pt idx="3336">
                  <c:v>05.06.2013</c:v>
                </c:pt>
                <c:pt idx="3337">
                  <c:v>06.06.2013</c:v>
                </c:pt>
                <c:pt idx="3338">
                  <c:v>07.06.2013</c:v>
                </c:pt>
                <c:pt idx="3339">
                  <c:v>10.06.2013</c:v>
                </c:pt>
                <c:pt idx="3340">
                  <c:v>11.06.2013</c:v>
                </c:pt>
                <c:pt idx="3341">
                  <c:v>12.06.2013</c:v>
                </c:pt>
                <c:pt idx="3342">
                  <c:v>13.06.2013</c:v>
                </c:pt>
                <c:pt idx="3343">
                  <c:v>14.06.2013</c:v>
                </c:pt>
                <c:pt idx="3344">
                  <c:v>16.06.2013</c:v>
                </c:pt>
                <c:pt idx="3345">
                  <c:v>17.06.2013</c:v>
                </c:pt>
                <c:pt idx="3346">
                  <c:v>18.06.2013</c:v>
                </c:pt>
                <c:pt idx="3347">
                  <c:v>19.06.2013</c:v>
                </c:pt>
                <c:pt idx="3348">
                  <c:v>20.06.2013</c:v>
                </c:pt>
                <c:pt idx="3349">
                  <c:v>21.06.2013</c:v>
                </c:pt>
                <c:pt idx="3350">
                  <c:v>23.06.2013</c:v>
                </c:pt>
                <c:pt idx="3351">
                  <c:v>24.06.2013</c:v>
                </c:pt>
                <c:pt idx="3352">
                  <c:v>25.06.2013</c:v>
                </c:pt>
                <c:pt idx="3353">
                  <c:v>26.06.2013</c:v>
                </c:pt>
                <c:pt idx="3354">
                  <c:v>27.06.2013</c:v>
                </c:pt>
                <c:pt idx="3355">
                  <c:v>28.06.2013</c:v>
                </c:pt>
                <c:pt idx="3356">
                  <c:v>01.07.2013</c:v>
                </c:pt>
                <c:pt idx="3357">
                  <c:v>02.07.2013</c:v>
                </c:pt>
                <c:pt idx="3358">
                  <c:v>03.07.2013</c:v>
                </c:pt>
                <c:pt idx="3359">
                  <c:v>04.07.2013</c:v>
                </c:pt>
                <c:pt idx="3360">
                  <c:v>05.07.2013</c:v>
                </c:pt>
                <c:pt idx="3361">
                  <c:v>08.07.2013</c:v>
                </c:pt>
                <c:pt idx="3362">
                  <c:v>09.07.2013</c:v>
                </c:pt>
                <c:pt idx="3363">
                  <c:v>10.07.2013</c:v>
                </c:pt>
                <c:pt idx="3364">
                  <c:v>11.07.2013</c:v>
                </c:pt>
                <c:pt idx="3365">
                  <c:v>12.07.2013</c:v>
                </c:pt>
                <c:pt idx="3366">
                  <c:v>15.07.2013</c:v>
                </c:pt>
                <c:pt idx="3367">
                  <c:v>16.07.2013</c:v>
                </c:pt>
                <c:pt idx="3368">
                  <c:v>17.07.2013</c:v>
                </c:pt>
                <c:pt idx="3369">
                  <c:v>18.07.2013</c:v>
                </c:pt>
                <c:pt idx="3370">
                  <c:v>19.07.2013</c:v>
                </c:pt>
                <c:pt idx="3371">
                  <c:v>22.07.2013</c:v>
                </c:pt>
                <c:pt idx="3372">
                  <c:v>23.07.2013</c:v>
                </c:pt>
                <c:pt idx="3373">
                  <c:v>24.07.2013</c:v>
                </c:pt>
                <c:pt idx="3374">
                  <c:v>25.07.2013</c:v>
                </c:pt>
                <c:pt idx="3375">
                  <c:v>26.07.2013</c:v>
                </c:pt>
                <c:pt idx="3376">
                  <c:v>29.07.2013</c:v>
                </c:pt>
                <c:pt idx="3377">
                  <c:v>30.07.2013</c:v>
                </c:pt>
                <c:pt idx="3378">
                  <c:v>31.07.2013</c:v>
                </c:pt>
                <c:pt idx="3379">
                  <c:v>01.08.2013</c:v>
                </c:pt>
                <c:pt idx="3380">
                  <c:v>02.08.2013</c:v>
                </c:pt>
                <c:pt idx="3381">
                  <c:v>05.08.2013</c:v>
                </c:pt>
                <c:pt idx="3382">
                  <c:v>06.08.2013</c:v>
                </c:pt>
                <c:pt idx="3383">
                  <c:v>07.08.2013</c:v>
                </c:pt>
                <c:pt idx="3384">
                  <c:v>08.08.2013</c:v>
                </c:pt>
                <c:pt idx="3385">
                  <c:v>09.08.2013</c:v>
                </c:pt>
                <c:pt idx="3386">
                  <c:v>11.08.2013</c:v>
                </c:pt>
                <c:pt idx="3387">
                  <c:v>12.08.2013</c:v>
                </c:pt>
                <c:pt idx="3388">
                  <c:v>13.08.2013</c:v>
                </c:pt>
                <c:pt idx="3389">
                  <c:v>14.08.2013</c:v>
                </c:pt>
                <c:pt idx="3390">
                  <c:v>15.08.2013</c:v>
                </c:pt>
                <c:pt idx="3391">
                  <c:v>16.08.2013</c:v>
                </c:pt>
                <c:pt idx="3392">
                  <c:v>18.08.2013</c:v>
                </c:pt>
                <c:pt idx="3393">
                  <c:v>19.08.2013</c:v>
                </c:pt>
                <c:pt idx="3394">
                  <c:v>20.08.2013</c:v>
                </c:pt>
                <c:pt idx="3395">
                  <c:v>21.08.2013</c:v>
                </c:pt>
                <c:pt idx="3396">
                  <c:v>22.08.2013</c:v>
                </c:pt>
                <c:pt idx="3397">
                  <c:v>23.08.2013</c:v>
                </c:pt>
                <c:pt idx="3398">
                  <c:v>25.08.2013</c:v>
                </c:pt>
                <c:pt idx="3399">
                  <c:v>26.08.2013</c:v>
                </c:pt>
                <c:pt idx="3400">
                  <c:v>27.08.2013</c:v>
                </c:pt>
                <c:pt idx="3401">
                  <c:v>28.08.2013</c:v>
                </c:pt>
                <c:pt idx="3402">
                  <c:v>29.08.2013</c:v>
                </c:pt>
                <c:pt idx="3403">
                  <c:v>30.08.2013</c:v>
                </c:pt>
                <c:pt idx="3404">
                  <c:v>01.09.2013</c:v>
                </c:pt>
                <c:pt idx="3405">
                  <c:v>02.09.2013</c:v>
                </c:pt>
                <c:pt idx="3406">
                  <c:v>03.09.2013</c:v>
                </c:pt>
                <c:pt idx="3407">
                  <c:v>04.09.2013</c:v>
                </c:pt>
                <c:pt idx="3408">
                  <c:v>05.09.2013</c:v>
                </c:pt>
                <c:pt idx="3409">
                  <c:v>06.09.2013</c:v>
                </c:pt>
                <c:pt idx="3410">
                  <c:v>08.09.2013</c:v>
                </c:pt>
                <c:pt idx="3411">
                  <c:v>09.09.2013</c:v>
                </c:pt>
                <c:pt idx="3412">
                  <c:v>10.09.2013</c:v>
                </c:pt>
                <c:pt idx="3413">
                  <c:v>11.09.2013</c:v>
                </c:pt>
                <c:pt idx="3414">
                  <c:v>12.09.2013</c:v>
                </c:pt>
                <c:pt idx="3415">
                  <c:v>13.09.2013</c:v>
                </c:pt>
                <c:pt idx="3416">
                  <c:v>15.09.2013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22.09.2013</c:v>
                </c:pt>
                <c:pt idx="3423">
                  <c:v>23.09.2013</c:v>
                </c:pt>
                <c:pt idx="3424">
                  <c:v>24.09.2013</c:v>
                </c:pt>
                <c:pt idx="3425">
                  <c:v>25.09.2013</c:v>
                </c:pt>
                <c:pt idx="3426">
                  <c:v>26.09.2013</c:v>
                </c:pt>
                <c:pt idx="3427">
                  <c:v>27.09.2013</c:v>
                </c:pt>
                <c:pt idx="3428">
                  <c:v>29.09.2013</c:v>
                </c:pt>
                <c:pt idx="3429">
                  <c:v>30.09.2013</c:v>
                </c:pt>
                <c:pt idx="3430">
                  <c:v>01.10.2013</c:v>
                </c:pt>
                <c:pt idx="3431">
                  <c:v>02.10.2013</c:v>
                </c:pt>
                <c:pt idx="3432">
                  <c:v>03.10.2013</c:v>
                </c:pt>
                <c:pt idx="3433">
                  <c:v>04.10.2013</c:v>
                </c:pt>
                <c:pt idx="3434">
                  <c:v>06.10.2013</c:v>
                </c:pt>
                <c:pt idx="3435">
                  <c:v>07.10.2013</c:v>
                </c:pt>
                <c:pt idx="3436">
                  <c:v>08.10.2013</c:v>
                </c:pt>
                <c:pt idx="3437">
                  <c:v>09.10.2013</c:v>
                </c:pt>
                <c:pt idx="3438">
                  <c:v>10.10.2013</c:v>
                </c:pt>
                <c:pt idx="3439">
                  <c:v>11.10.2013</c:v>
                </c:pt>
                <c:pt idx="3440">
                  <c:v>14.10.2013</c:v>
                </c:pt>
                <c:pt idx="3441">
                  <c:v>15.10.2013</c:v>
                </c:pt>
                <c:pt idx="3442">
                  <c:v>16.10.2013</c:v>
                </c:pt>
                <c:pt idx="3443">
                  <c:v>17.10.2013</c:v>
                </c:pt>
                <c:pt idx="3444">
                  <c:v>18.10.2013</c:v>
                </c:pt>
                <c:pt idx="3445">
                  <c:v>21.10.2013</c:v>
                </c:pt>
                <c:pt idx="3446">
                  <c:v>22.10.2013</c:v>
                </c:pt>
                <c:pt idx="3447">
                  <c:v>23.10.2013</c:v>
                </c:pt>
                <c:pt idx="3448">
                  <c:v>24.10.2013</c:v>
                </c:pt>
                <c:pt idx="3449">
                  <c:v>25.10.2013</c:v>
                </c:pt>
                <c:pt idx="3450">
                  <c:v>27.10.2013</c:v>
                </c:pt>
                <c:pt idx="3451">
                  <c:v>28.10.2013</c:v>
                </c:pt>
                <c:pt idx="3452">
                  <c:v>29.10.2013</c:v>
                </c:pt>
                <c:pt idx="3453">
                  <c:v>30.10.2013</c:v>
                </c:pt>
                <c:pt idx="3454">
                  <c:v>31.10.2013</c:v>
                </c:pt>
                <c:pt idx="3455">
                  <c:v>01.11.2013</c:v>
                </c:pt>
                <c:pt idx="3456">
                  <c:v>03.11.2013</c:v>
                </c:pt>
                <c:pt idx="3457">
                  <c:v>04.11.2013</c:v>
                </c:pt>
                <c:pt idx="3458">
                  <c:v>05.11.2013</c:v>
                </c:pt>
                <c:pt idx="3459">
                  <c:v>06.11.2013</c:v>
                </c:pt>
                <c:pt idx="3460">
                  <c:v>07.11.2013</c:v>
                </c:pt>
                <c:pt idx="3461">
                  <c:v>08.11.2013</c:v>
                </c:pt>
                <c:pt idx="3462">
                  <c:v>11.11.2013</c:v>
                </c:pt>
                <c:pt idx="3463">
                  <c:v>12.11.2013</c:v>
                </c:pt>
                <c:pt idx="3464">
                  <c:v>13.11.2013</c:v>
                </c:pt>
                <c:pt idx="3465">
                  <c:v>14.11.2013</c:v>
                </c:pt>
                <c:pt idx="3466">
                  <c:v>15.11.2013</c:v>
                </c:pt>
                <c:pt idx="3467">
                  <c:v>17.11.2013</c:v>
                </c:pt>
                <c:pt idx="3468">
                  <c:v>18.11.2013</c:v>
                </c:pt>
                <c:pt idx="3469">
                  <c:v>19.11.2013</c:v>
                </c:pt>
                <c:pt idx="3470">
                  <c:v>20.11.2013</c:v>
                </c:pt>
                <c:pt idx="3471">
                  <c:v>21.11.2013</c:v>
                </c:pt>
                <c:pt idx="3472">
                  <c:v>22.11.2013</c:v>
                </c:pt>
                <c:pt idx="3473">
                  <c:v>24.11.2013</c:v>
                </c:pt>
                <c:pt idx="3474">
                  <c:v>25.11.2013</c:v>
                </c:pt>
                <c:pt idx="3475">
                  <c:v>26.11.2013</c:v>
                </c:pt>
                <c:pt idx="3476">
                  <c:v>27.11.2013</c:v>
                </c:pt>
                <c:pt idx="3477">
                  <c:v>28.11.2013</c:v>
                </c:pt>
                <c:pt idx="3478">
                  <c:v>29.11.2013</c:v>
                </c:pt>
                <c:pt idx="3479">
                  <c:v>01.12.2013</c:v>
                </c:pt>
                <c:pt idx="3480">
                  <c:v>02.12.2013</c:v>
                </c:pt>
                <c:pt idx="3481">
                  <c:v>03.12.2013</c:v>
                </c:pt>
                <c:pt idx="3482">
                  <c:v>04.12.2013</c:v>
                </c:pt>
                <c:pt idx="3483">
                  <c:v>05.12.2013</c:v>
                </c:pt>
                <c:pt idx="3484">
                  <c:v>06.12.2013</c:v>
                </c:pt>
                <c:pt idx="3485">
                  <c:v>08.12.2013</c:v>
                </c:pt>
                <c:pt idx="3486">
                  <c:v>09.12.2013</c:v>
                </c:pt>
                <c:pt idx="3487">
                  <c:v>10.12.2013</c:v>
                </c:pt>
                <c:pt idx="3488">
                  <c:v>11.12.2013</c:v>
                </c:pt>
                <c:pt idx="3489">
                  <c:v>12.12.2013</c:v>
                </c:pt>
                <c:pt idx="3490">
                  <c:v>13.12.2013</c:v>
                </c:pt>
                <c:pt idx="3491">
                  <c:v>15.12.2013</c:v>
                </c:pt>
                <c:pt idx="3492">
                  <c:v>16.12.2013</c:v>
                </c:pt>
                <c:pt idx="3493">
                  <c:v>17.12.2013</c:v>
                </c:pt>
                <c:pt idx="3494">
                  <c:v>18.12.2013</c:v>
                </c:pt>
                <c:pt idx="3495">
                  <c:v>19.12.2013</c:v>
                </c:pt>
                <c:pt idx="3496">
                  <c:v>20.12.2013</c:v>
                </c:pt>
                <c:pt idx="3497">
                  <c:v>22.12.2013</c:v>
                </c:pt>
                <c:pt idx="3498">
                  <c:v>23.12.2013</c:v>
                </c:pt>
                <c:pt idx="3499">
                  <c:v>24.12.2013</c:v>
                </c:pt>
                <c:pt idx="3500">
                  <c:v>26.12.2013</c:v>
                </c:pt>
                <c:pt idx="3501">
                  <c:v>27.12.2013</c:v>
                </c:pt>
                <c:pt idx="3502">
                  <c:v>29.12.2013</c:v>
                </c:pt>
                <c:pt idx="3503">
                  <c:v>30.12.2013</c:v>
                </c:pt>
                <c:pt idx="3504">
                  <c:v>31.12.2013</c:v>
                </c:pt>
                <c:pt idx="3505">
                  <c:v>01.01.2014</c:v>
                </c:pt>
                <c:pt idx="3506">
                  <c:v>02.01.2014</c:v>
                </c:pt>
                <c:pt idx="3507">
                  <c:v>03.01.2014</c:v>
                </c:pt>
                <c:pt idx="3508">
                  <c:v>05.01.2014</c:v>
                </c:pt>
                <c:pt idx="3509">
                  <c:v>06.01.2014</c:v>
                </c:pt>
                <c:pt idx="3510">
                  <c:v>07.01.2014</c:v>
                </c:pt>
                <c:pt idx="3511">
                  <c:v>08.01.2014</c:v>
                </c:pt>
                <c:pt idx="3512">
                  <c:v>09.01.2014</c:v>
                </c:pt>
                <c:pt idx="3513">
                  <c:v>10.01.2014</c:v>
                </c:pt>
                <c:pt idx="3514">
                  <c:v>12.01.2014</c:v>
                </c:pt>
                <c:pt idx="3515">
                  <c:v>13.01.2014</c:v>
                </c:pt>
                <c:pt idx="3516">
                  <c:v>14.01.2014</c:v>
                </c:pt>
                <c:pt idx="3517">
                  <c:v>15.01.2014</c:v>
                </c:pt>
                <c:pt idx="3518">
                  <c:v>16.01.2014</c:v>
                </c:pt>
                <c:pt idx="3519">
                  <c:v>17.01.2014</c:v>
                </c:pt>
                <c:pt idx="3520">
                  <c:v>20.01.2014</c:v>
                </c:pt>
                <c:pt idx="3521">
                  <c:v>21.01.2014</c:v>
                </c:pt>
                <c:pt idx="3522">
                  <c:v>22.01.2014</c:v>
                </c:pt>
                <c:pt idx="3523">
                  <c:v>23.01.2014</c:v>
                </c:pt>
                <c:pt idx="3524">
                  <c:v>24.01.2014</c:v>
                </c:pt>
                <c:pt idx="3525">
                  <c:v>26.01.2014</c:v>
                </c:pt>
                <c:pt idx="3526">
                  <c:v>27.01.2014</c:v>
                </c:pt>
                <c:pt idx="3527">
                  <c:v>28.01.2014</c:v>
                </c:pt>
                <c:pt idx="3528">
                  <c:v>29.01.2014</c:v>
                </c:pt>
                <c:pt idx="3529">
                  <c:v>30.01.2014</c:v>
                </c:pt>
                <c:pt idx="3530">
                  <c:v>31.01.2014</c:v>
                </c:pt>
                <c:pt idx="3531">
                  <c:v>02.02.2014</c:v>
                </c:pt>
                <c:pt idx="3532">
                  <c:v>03.02.2014</c:v>
                </c:pt>
                <c:pt idx="3533">
                  <c:v>04.02.2014</c:v>
                </c:pt>
                <c:pt idx="3534">
                  <c:v>05.02.2014</c:v>
                </c:pt>
                <c:pt idx="3535">
                  <c:v>06.02.2014</c:v>
                </c:pt>
                <c:pt idx="3536">
                  <c:v>07.02.2014</c:v>
                </c:pt>
                <c:pt idx="3537">
                  <c:v>09.02.2014</c:v>
                </c:pt>
                <c:pt idx="3538">
                  <c:v>10.02.2014</c:v>
                </c:pt>
                <c:pt idx="3539">
                  <c:v>11.02.2014</c:v>
                </c:pt>
                <c:pt idx="3540">
                  <c:v>12.02.2014</c:v>
                </c:pt>
                <c:pt idx="3541">
                  <c:v>13.02.2014</c:v>
                </c:pt>
                <c:pt idx="3542">
                  <c:v>14.02.2014</c:v>
                </c:pt>
                <c:pt idx="3543">
                  <c:v>17.02.2014</c:v>
                </c:pt>
                <c:pt idx="3544">
                  <c:v>18.02.2014</c:v>
                </c:pt>
                <c:pt idx="3545">
                  <c:v>19.02.2014</c:v>
                </c:pt>
                <c:pt idx="3546">
                  <c:v>20.02.2014</c:v>
                </c:pt>
                <c:pt idx="3547">
                  <c:v>21.02.2014</c:v>
                </c:pt>
                <c:pt idx="3548">
                  <c:v>23.02.2014</c:v>
                </c:pt>
                <c:pt idx="3549">
                  <c:v>24.02.2014</c:v>
                </c:pt>
                <c:pt idx="3550">
                  <c:v>25.02.2014</c:v>
                </c:pt>
                <c:pt idx="3551">
                  <c:v>26.02.2014</c:v>
                </c:pt>
                <c:pt idx="3552">
                  <c:v>27.02.2014</c:v>
                </c:pt>
                <c:pt idx="3553">
                  <c:v>28.02.2014</c:v>
                </c:pt>
                <c:pt idx="3554">
                  <c:v>02.03.2014</c:v>
                </c:pt>
                <c:pt idx="3555">
                  <c:v>03.03.2014</c:v>
                </c:pt>
                <c:pt idx="3556">
                  <c:v>04.03.2014</c:v>
                </c:pt>
                <c:pt idx="3557">
                  <c:v>05.03.2014</c:v>
                </c:pt>
                <c:pt idx="3558">
                  <c:v>06.03.2014</c:v>
                </c:pt>
                <c:pt idx="3559">
                  <c:v>07.03.2014</c:v>
                </c:pt>
                <c:pt idx="3560">
                  <c:v>09.03.2014</c:v>
                </c:pt>
                <c:pt idx="3561">
                  <c:v>10.03.2014</c:v>
                </c:pt>
                <c:pt idx="3562">
                  <c:v>11.03.2014</c:v>
                </c:pt>
                <c:pt idx="3563">
                  <c:v>12.03.2014</c:v>
                </c:pt>
                <c:pt idx="3564">
                  <c:v>13.03.2014</c:v>
                </c:pt>
                <c:pt idx="3565">
                  <c:v>14.03.2014</c:v>
                </c:pt>
                <c:pt idx="3566">
                  <c:v>16.03.2014</c:v>
                </c:pt>
                <c:pt idx="3567">
                  <c:v>17.03.2014</c:v>
                </c:pt>
                <c:pt idx="3568">
                  <c:v>18.03.2014</c:v>
                </c:pt>
                <c:pt idx="3569">
                  <c:v>19.03.2014</c:v>
                </c:pt>
                <c:pt idx="3570">
                  <c:v>20.03.2014</c:v>
                </c:pt>
                <c:pt idx="3571">
                  <c:v>21.03.2014</c:v>
                </c:pt>
                <c:pt idx="3572">
                  <c:v>23.03.2014</c:v>
                </c:pt>
                <c:pt idx="3573">
                  <c:v>24.03.2014</c:v>
                </c:pt>
                <c:pt idx="3574">
                  <c:v>25.03.2014</c:v>
                </c:pt>
                <c:pt idx="3575">
                  <c:v>26.03.2014</c:v>
                </c:pt>
                <c:pt idx="3576">
                  <c:v>27.03.2014</c:v>
                </c:pt>
                <c:pt idx="3577">
                  <c:v>28.03.2014</c:v>
                </c:pt>
                <c:pt idx="3578">
                  <c:v>30.03.2014</c:v>
                </c:pt>
                <c:pt idx="3579">
                  <c:v>31.03.2014</c:v>
                </c:pt>
                <c:pt idx="3580">
                  <c:v>01.04.2014</c:v>
                </c:pt>
                <c:pt idx="3581">
                  <c:v>02.04.2014</c:v>
                </c:pt>
                <c:pt idx="3582">
                  <c:v>03.04.2014</c:v>
                </c:pt>
                <c:pt idx="3583">
                  <c:v>04.04.2014</c:v>
                </c:pt>
                <c:pt idx="3584">
                  <c:v>06.04.2014</c:v>
                </c:pt>
                <c:pt idx="3585">
                  <c:v>07.04.2014</c:v>
                </c:pt>
                <c:pt idx="3586">
                  <c:v>08.04.2014</c:v>
                </c:pt>
                <c:pt idx="3587">
                  <c:v>09.04.2014</c:v>
                </c:pt>
                <c:pt idx="3588">
                  <c:v>10.04.2014</c:v>
                </c:pt>
                <c:pt idx="3589">
                  <c:v>11.04.2014</c:v>
                </c:pt>
                <c:pt idx="3590">
                  <c:v>13.04.2014</c:v>
                </c:pt>
                <c:pt idx="3591">
                  <c:v>14.04.2014</c:v>
                </c:pt>
                <c:pt idx="3592">
                  <c:v>15.04.2014</c:v>
                </c:pt>
                <c:pt idx="3593">
                  <c:v>16.04.2014</c:v>
                </c:pt>
                <c:pt idx="3594">
                  <c:v>17.04.2014</c:v>
                </c:pt>
                <c:pt idx="3595">
                  <c:v>20.04.2014</c:v>
                </c:pt>
                <c:pt idx="3596">
                  <c:v>21.04.2014</c:v>
                </c:pt>
                <c:pt idx="3597">
                  <c:v>22.04.2014</c:v>
                </c:pt>
                <c:pt idx="3598">
                  <c:v>23.04.2014</c:v>
                </c:pt>
                <c:pt idx="3599">
                  <c:v>24.04.2014</c:v>
                </c:pt>
                <c:pt idx="3600">
                  <c:v>25.04.2014</c:v>
                </c:pt>
                <c:pt idx="3601">
                  <c:v>27.04.2014</c:v>
                </c:pt>
                <c:pt idx="3602">
                  <c:v>28.04.2014</c:v>
                </c:pt>
                <c:pt idx="3603">
                  <c:v>29.04.2014</c:v>
                </c:pt>
                <c:pt idx="3604">
                  <c:v>30.04.2014</c:v>
                </c:pt>
                <c:pt idx="3605">
                  <c:v>01.05.2014</c:v>
                </c:pt>
                <c:pt idx="3606">
                  <c:v>02.05.2014</c:v>
                </c:pt>
                <c:pt idx="3607">
                  <c:v>04.05.2014</c:v>
                </c:pt>
                <c:pt idx="3608">
                  <c:v>05.05.2014</c:v>
                </c:pt>
                <c:pt idx="3609">
                  <c:v>06.05.2014</c:v>
                </c:pt>
                <c:pt idx="3610">
                  <c:v>07.05.2014</c:v>
                </c:pt>
                <c:pt idx="3611">
                  <c:v>08.05.2014</c:v>
                </c:pt>
                <c:pt idx="3612">
                  <c:v>09.05.2014</c:v>
                </c:pt>
                <c:pt idx="3613">
                  <c:v>11.05.2014</c:v>
                </c:pt>
                <c:pt idx="3614">
                  <c:v>12.05.2014</c:v>
                </c:pt>
                <c:pt idx="3615">
                  <c:v>13.05.2014</c:v>
                </c:pt>
                <c:pt idx="3616">
                  <c:v>14.05.2014</c:v>
                </c:pt>
                <c:pt idx="3617">
                  <c:v>15.05.2014</c:v>
                </c:pt>
                <c:pt idx="3618">
                  <c:v>16.05.2014</c:v>
                </c:pt>
                <c:pt idx="3619">
                  <c:v>18.05.2014</c:v>
                </c:pt>
                <c:pt idx="3620">
                  <c:v>19.05.2014</c:v>
                </c:pt>
                <c:pt idx="3621">
                  <c:v>20.05.2014</c:v>
                </c:pt>
                <c:pt idx="3622">
                  <c:v>21.05.2014</c:v>
                </c:pt>
                <c:pt idx="3623">
                  <c:v>22.05.2014</c:v>
                </c:pt>
                <c:pt idx="3624">
                  <c:v>23.05.2014</c:v>
                </c:pt>
                <c:pt idx="3625">
                  <c:v>25.05.2014</c:v>
                </c:pt>
                <c:pt idx="3626">
                  <c:v>26.05.2014</c:v>
                </c:pt>
                <c:pt idx="3627">
                  <c:v>27.05.2014</c:v>
                </c:pt>
                <c:pt idx="3628">
                  <c:v>28.05.2014</c:v>
                </c:pt>
                <c:pt idx="3629">
                  <c:v>29.05.2014</c:v>
                </c:pt>
                <c:pt idx="3630">
                  <c:v>30.05.2014</c:v>
                </c:pt>
                <c:pt idx="3631">
                  <c:v>01.06.2014</c:v>
                </c:pt>
                <c:pt idx="3632">
                  <c:v>02.06.2014</c:v>
                </c:pt>
                <c:pt idx="3633">
                  <c:v>03.06.2014</c:v>
                </c:pt>
                <c:pt idx="3634">
                  <c:v>04.06.2014</c:v>
                </c:pt>
                <c:pt idx="3635">
                  <c:v>05.06.2014</c:v>
                </c:pt>
                <c:pt idx="3636">
                  <c:v>06.06.2014</c:v>
                </c:pt>
                <c:pt idx="3637">
                  <c:v>08.06.2014</c:v>
                </c:pt>
                <c:pt idx="3638">
                  <c:v>09.06.2014</c:v>
                </c:pt>
                <c:pt idx="3639">
                  <c:v>10.06.2014</c:v>
                </c:pt>
                <c:pt idx="3640">
                  <c:v>11.06.2014</c:v>
                </c:pt>
                <c:pt idx="3641">
                  <c:v>12.06.2014</c:v>
                </c:pt>
                <c:pt idx="3642">
                  <c:v>13.06.2014</c:v>
                </c:pt>
                <c:pt idx="3643">
                  <c:v>15.06.2014</c:v>
                </c:pt>
                <c:pt idx="3644">
                  <c:v>16.06.2014</c:v>
                </c:pt>
                <c:pt idx="3645">
                  <c:v>17.06.2014</c:v>
                </c:pt>
                <c:pt idx="3646">
                  <c:v>18.06.2014</c:v>
                </c:pt>
                <c:pt idx="3647">
                  <c:v>19.06.2014</c:v>
                </c:pt>
                <c:pt idx="3648">
                  <c:v>20.06.2014</c:v>
                </c:pt>
                <c:pt idx="3649">
                  <c:v>22.06.2014</c:v>
                </c:pt>
                <c:pt idx="3650">
                  <c:v>23.06.2014</c:v>
                </c:pt>
                <c:pt idx="3651">
                  <c:v>24.06.2014</c:v>
                </c:pt>
                <c:pt idx="3652">
                  <c:v>25.06.2014</c:v>
                </c:pt>
                <c:pt idx="3653">
                  <c:v>26.06.2014</c:v>
                </c:pt>
                <c:pt idx="3654">
                  <c:v>27.06.2014</c:v>
                </c:pt>
                <c:pt idx="3655">
                  <c:v>29.06.2014</c:v>
                </c:pt>
                <c:pt idx="3656">
                  <c:v>30.06.2014</c:v>
                </c:pt>
                <c:pt idx="3657">
                  <c:v>01.07.2014</c:v>
                </c:pt>
                <c:pt idx="3658">
                  <c:v>02.07.2014</c:v>
                </c:pt>
                <c:pt idx="3659">
                  <c:v>03.07.2014</c:v>
                </c:pt>
                <c:pt idx="3660">
                  <c:v>06.07.2014</c:v>
                </c:pt>
                <c:pt idx="3661">
                  <c:v>07.07.2014</c:v>
                </c:pt>
                <c:pt idx="3662">
                  <c:v>08.07.2014</c:v>
                </c:pt>
                <c:pt idx="3663">
                  <c:v>09.07.2014</c:v>
                </c:pt>
                <c:pt idx="3664">
                  <c:v>10.07.2014</c:v>
                </c:pt>
                <c:pt idx="3665">
                  <c:v>11.07.2014</c:v>
                </c:pt>
                <c:pt idx="3666">
                  <c:v>13.07.2014</c:v>
                </c:pt>
                <c:pt idx="3667">
                  <c:v>14.07.2014</c:v>
                </c:pt>
                <c:pt idx="3668">
                  <c:v>15.07.2014</c:v>
                </c:pt>
                <c:pt idx="3669">
                  <c:v>16.07.2014</c:v>
                </c:pt>
                <c:pt idx="3670">
                  <c:v>17.07.2014</c:v>
                </c:pt>
                <c:pt idx="3671">
                  <c:v>18.07.2014</c:v>
                </c:pt>
                <c:pt idx="3672">
                  <c:v>20.07.2014</c:v>
                </c:pt>
                <c:pt idx="3673">
                  <c:v>21.07.2014</c:v>
                </c:pt>
                <c:pt idx="3674">
                  <c:v>22.07.2014</c:v>
                </c:pt>
                <c:pt idx="3675">
                  <c:v>23.07.2014</c:v>
                </c:pt>
                <c:pt idx="3676">
                  <c:v>24.07.2014</c:v>
                </c:pt>
                <c:pt idx="3677">
                  <c:v>25.07.2014</c:v>
                </c:pt>
                <c:pt idx="3678">
                  <c:v>27.07.2014</c:v>
                </c:pt>
                <c:pt idx="3679">
                  <c:v>28.07.2014</c:v>
                </c:pt>
                <c:pt idx="3680">
                  <c:v>29.07.2014</c:v>
                </c:pt>
                <c:pt idx="3681">
                  <c:v>30.07.2014</c:v>
                </c:pt>
                <c:pt idx="3682">
                  <c:v>31.07.2014</c:v>
                </c:pt>
                <c:pt idx="3683">
                  <c:v>01.08.2014</c:v>
                </c:pt>
                <c:pt idx="3684">
                  <c:v>03.08.2014</c:v>
                </c:pt>
                <c:pt idx="3685">
                  <c:v>04.08.2014</c:v>
                </c:pt>
                <c:pt idx="3686">
                  <c:v>05.08.2014</c:v>
                </c:pt>
                <c:pt idx="3687">
                  <c:v>06.08.2014</c:v>
                </c:pt>
                <c:pt idx="3688">
                  <c:v>07.08.2014</c:v>
                </c:pt>
                <c:pt idx="3689">
                  <c:v>08.08.2014</c:v>
                </c:pt>
                <c:pt idx="3690">
                  <c:v>10.08.2014</c:v>
                </c:pt>
                <c:pt idx="3691">
                  <c:v>11.08.2014</c:v>
                </c:pt>
                <c:pt idx="3692">
                  <c:v>12.08.2014</c:v>
                </c:pt>
                <c:pt idx="3693">
                  <c:v>13.08.2014</c:v>
                </c:pt>
                <c:pt idx="3694">
                  <c:v>14.08.2014</c:v>
                </c:pt>
                <c:pt idx="3695">
                  <c:v>15.08.2014</c:v>
                </c:pt>
                <c:pt idx="3696">
                  <c:v>17.08.2014</c:v>
                </c:pt>
                <c:pt idx="3697">
                  <c:v>18.08.2014</c:v>
                </c:pt>
                <c:pt idx="3698">
                  <c:v>19.08.2014</c:v>
                </c:pt>
                <c:pt idx="3699">
                  <c:v>20.08.2014</c:v>
                </c:pt>
                <c:pt idx="3700">
                  <c:v>21.08.2014</c:v>
                </c:pt>
                <c:pt idx="3701">
                  <c:v>22.08.2014</c:v>
                </c:pt>
                <c:pt idx="3702">
                  <c:v>25.08.2014</c:v>
                </c:pt>
                <c:pt idx="3703">
                  <c:v>26.08.2014</c:v>
                </c:pt>
                <c:pt idx="3704">
                  <c:v>27.08.2014</c:v>
                </c:pt>
                <c:pt idx="3705">
                  <c:v>28.08.2014</c:v>
                </c:pt>
                <c:pt idx="3706">
                  <c:v>29.08.2014</c:v>
                </c:pt>
                <c:pt idx="3707">
                  <c:v>31.08.2014</c:v>
                </c:pt>
                <c:pt idx="3708">
                  <c:v>01.09.2014</c:v>
                </c:pt>
                <c:pt idx="3709">
                  <c:v>02.09.2014</c:v>
                </c:pt>
                <c:pt idx="3710">
                  <c:v>03.09.2014</c:v>
                </c:pt>
                <c:pt idx="3711">
                  <c:v>04.09.2014</c:v>
                </c:pt>
                <c:pt idx="3712">
                  <c:v>05.09.2014</c:v>
                </c:pt>
                <c:pt idx="3713">
                  <c:v>07.09.2014</c:v>
                </c:pt>
                <c:pt idx="3714">
                  <c:v>08.09.2014</c:v>
                </c:pt>
                <c:pt idx="3715">
                  <c:v>09.09.2014</c:v>
                </c:pt>
                <c:pt idx="3716">
                  <c:v>10.09.2014</c:v>
                </c:pt>
                <c:pt idx="3717">
                  <c:v>11.09.2014</c:v>
                </c:pt>
                <c:pt idx="3718">
                  <c:v>12.09.2014</c:v>
                </c:pt>
                <c:pt idx="3719">
                  <c:v>14.09.2014</c:v>
                </c:pt>
                <c:pt idx="3720">
                  <c:v>15.09.2014</c:v>
                </c:pt>
                <c:pt idx="3721">
                  <c:v>16.09.2014</c:v>
                </c:pt>
                <c:pt idx="3722">
                  <c:v>17.09.2014</c:v>
                </c:pt>
                <c:pt idx="3723">
                  <c:v>18.09.2014</c:v>
                </c:pt>
                <c:pt idx="3724">
                  <c:v>19.09.2014</c:v>
                </c:pt>
                <c:pt idx="3725">
                  <c:v>21.09.2014</c:v>
                </c:pt>
                <c:pt idx="3726">
                  <c:v>22.09.2014</c:v>
                </c:pt>
                <c:pt idx="3727">
                  <c:v>23.09.2014</c:v>
                </c:pt>
                <c:pt idx="3728">
                  <c:v>24.09.2014</c:v>
                </c:pt>
                <c:pt idx="3729">
                  <c:v>25.09.2014</c:v>
                </c:pt>
                <c:pt idx="3730">
                  <c:v>26.09.2014</c:v>
                </c:pt>
                <c:pt idx="3731">
                  <c:v>28.09.2014</c:v>
                </c:pt>
                <c:pt idx="3732">
                  <c:v>29.09.2014</c:v>
                </c:pt>
                <c:pt idx="3733">
                  <c:v>30.09.2014</c:v>
                </c:pt>
                <c:pt idx="3734">
                  <c:v>01.10.2014</c:v>
                </c:pt>
                <c:pt idx="3735">
                  <c:v>02.10.2014</c:v>
                </c:pt>
                <c:pt idx="3736">
                  <c:v>03.10.2014</c:v>
                </c:pt>
                <c:pt idx="3737">
                  <c:v>05.10.2014</c:v>
                </c:pt>
                <c:pt idx="3738">
                  <c:v>06.10.2014</c:v>
                </c:pt>
                <c:pt idx="3739">
                  <c:v>07.10.2014</c:v>
                </c:pt>
                <c:pt idx="3740">
                  <c:v>08.10.2014</c:v>
                </c:pt>
                <c:pt idx="3741">
                  <c:v>09.10.2014</c:v>
                </c:pt>
                <c:pt idx="3742">
                  <c:v>10.10.2014</c:v>
                </c:pt>
                <c:pt idx="3743">
                  <c:v>13.10.2014</c:v>
                </c:pt>
                <c:pt idx="3744">
                  <c:v>14.10.2014</c:v>
                </c:pt>
                <c:pt idx="3745">
                  <c:v>15.10.2014</c:v>
                </c:pt>
                <c:pt idx="3746">
                  <c:v>16.10.2014</c:v>
                </c:pt>
                <c:pt idx="3747">
                  <c:v>17.10.2014</c:v>
                </c:pt>
                <c:pt idx="3748">
                  <c:v>19.10.2014</c:v>
                </c:pt>
                <c:pt idx="3749">
                  <c:v>20.10.2014</c:v>
                </c:pt>
                <c:pt idx="3750">
                  <c:v>21.10.2014</c:v>
                </c:pt>
                <c:pt idx="3751">
                  <c:v>22.10.2014</c:v>
                </c:pt>
                <c:pt idx="3752">
                  <c:v>23.10.2014</c:v>
                </c:pt>
                <c:pt idx="3753">
                  <c:v>24.10.2014</c:v>
                </c:pt>
                <c:pt idx="3754">
                  <c:v>26.10.2014</c:v>
                </c:pt>
                <c:pt idx="3755">
                  <c:v>27.10.2014</c:v>
                </c:pt>
                <c:pt idx="3756">
                  <c:v>28.10.2014</c:v>
                </c:pt>
                <c:pt idx="3757">
                  <c:v>29.10.2014</c:v>
                </c:pt>
                <c:pt idx="3758">
                  <c:v>30.10.2014</c:v>
                </c:pt>
                <c:pt idx="3759">
                  <c:v>31.10.2014</c:v>
                </c:pt>
                <c:pt idx="3760">
                  <c:v>02.11.2014</c:v>
                </c:pt>
                <c:pt idx="3761">
                  <c:v>03.11.2014</c:v>
                </c:pt>
                <c:pt idx="3762">
                  <c:v>04.11.2014</c:v>
                </c:pt>
                <c:pt idx="3763">
                  <c:v>05.11.2014</c:v>
                </c:pt>
                <c:pt idx="3764">
                  <c:v>06.11.2014</c:v>
                </c:pt>
                <c:pt idx="3765">
                  <c:v>07.11.2014</c:v>
                </c:pt>
                <c:pt idx="3766">
                  <c:v>09.11.2014</c:v>
                </c:pt>
                <c:pt idx="3767">
                  <c:v>10.11.2014</c:v>
                </c:pt>
                <c:pt idx="3768">
                  <c:v>11.11.2014</c:v>
                </c:pt>
                <c:pt idx="3769">
                  <c:v>12.11.2014</c:v>
                </c:pt>
                <c:pt idx="3770">
                  <c:v>13.11.2014</c:v>
                </c:pt>
                <c:pt idx="3771">
                  <c:v>14.11.2014</c:v>
                </c:pt>
                <c:pt idx="3772">
                  <c:v>16.11.2014</c:v>
                </c:pt>
                <c:pt idx="3773">
                  <c:v>17.11.2014</c:v>
                </c:pt>
                <c:pt idx="3774">
                  <c:v>18.11.2014</c:v>
                </c:pt>
                <c:pt idx="3775">
                  <c:v>19.11.2014</c:v>
                </c:pt>
                <c:pt idx="3776">
                  <c:v>20.11.2014</c:v>
                </c:pt>
                <c:pt idx="3777">
                  <c:v>21.11.2014</c:v>
                </c:pt>
                <c:pt idx="3778">
                  <c:v>23.11.2014</c:v>
                </c:pt>
                <c:pt idx="3779">
                  <c:v>24.11.2014</c:v>
                </c:pt>
                <c:pt idx="3780">
                  <c:v>25.11.2014</c:v>
                </c:pt>
                <c:pt idx="3781">
                  <c:v>26.11.2014</c:v>
                </c:pt>
                <c:pt idx="3782">
                  <c:v>27.11.2014</c:v>
                </c:pt>
                <c:pt idx="3783">
                  <c:v>28.11.2014</c:v>
                </c:pt>
                <c:pt idx="3784">
                  <c:v>30.11.2014</c:v>
                </c:pt>
                <c:pt idx="3785">
                  <c:v>01.12.2014</c:v>
                </c:pt>
                <c:pt idx="3786">
                  <c:v>02.12.2014</c:v>
                </c:pt>
                <c:pt idx="3787">
                  <c:v>03.12.2014</c:v>
                </c:pt>
                <c:pt idx="3788">
                  <c:v>04.12.2014</c:v>
                </c:pt>
                <c:pt idx="3789">
                  <c:v>05.12.2014</c:v>
                </c:pt>
                <c:pt idx="3790">
                  <c:v>07.12.2014</c:v>
                </c:pt>
                <c:pt idx="3791">
                  <c:v>08.12.2014</c:v>
                </c:pt>
                <c:pt idx="3792">
                  <c:v>09.12.2014</c:v>
                </c:pt>
                <c:pt idx="3793">
                  <c:v>10.12.2014</c:v>
                </c:pt>
                <c:pt idx="3794">
                  <c:v>11.12.2014</c:v>
                </c:pt>
                <c:pt idx="3795">
                  <c:v>12.12.2014</c:v>
                </c:pt>
                <c:pt idx="3796">
                  <c:v>14.12.2014</c:v>
                </c:pt>
                <c:pt idx="3797">
                  <c:v>15.12.2014</c:v>
                </c:pt>
                <c:pt idx="3798">
                  <c:v>16.12.2014</c:v>
                </c:pt>
                <c:pt idx="3799">
                  <c:v>17.12.2014</c:v>
                </c:pt>
                <c:pt idx="3800">
                  <c:v>18.12.2014</c:v>
                </c:pt>
                <c:pt idx="3801">
                  <c:v>19.12.2014</c:v>
                </c:pt>
                <c:pt idx="3802">
                  <c:v>21.12.2014</c:v>
                </c:pt>
                <c:pt idx="3803">
                  <c:v>22.12.2014</c:v>
                </c:pt>
                <c:pt idx="3804">
                  <c:v>23.12.2014</c:v>
                </c:pt>
                <c:pt idx="3805">
                  <c:v>24.12.2014</c:v>
                </c:pt>
                <c:pt idx="3806">
                  <c:v>25.12.2014</c:v>
                </c:pt>
                <c:pt idx="3807">
                  <c:v>26.12.2014</c:v>
                </c:pt>
                <c:pt idx="3808">
                  <c:v>28.12.2014</c:v>
                </c:pt>
                <c:pt idx="3809">
                  <c:v>29.12.2014</c:v>
                </c:pt>
                <c:pt idx="3810">
                  <c:v>30.12.2014</c:v>
                </c:pt>
                <c:pt idx="3811">
                  <c:v>31.12.2014</c:v>
                </c:pt>
                <c:pt idx="3812">
                  <c:v>01.01.2015</c:v>
                </c:pt>
                <c:pt idx="3813">
                  <c:v>02.01.2015</c:v>
                </c:pt>
                <c:pt idx="3814">
                  <c:v>04.01.2015</c:v>
                </c:pt>
                <c:pt idx="3815">
                  <c:v>05.01.2015</c:v>
                </c:pt>
                <c:pt idx="3816">
                  <c:v>06.01.2015</c:v>
                </c:pt>
                <c:pt idx="3817">
                  <c:v>07.01.2015</c:v>
                </c:pt>
                <c:pt idx="3818">
                  <c:v>08.01.2015</c:v>
                </c:pt>
                <c:pt idx="3819">
                  <c:v>09.01.2015</c:v>
                </c:pt>
                <c:pt idx="3820">
                  <c:v>11.01.2015</c:v>
                </c:pt>
                <c:pt idx="3821">
                  <c:v>12.01.2015</c:v>
                </c:pt>
                <c:pt idx="3822">
                  <c:v>13.01.2015</c:v>
                </c:pt>
                <c:pt idx="3823">
                  <c:v>14.01.2015</c:v>
                </c:pt>
                <c:pt idx="3824">
                  <c:v>15.01.2015</c:v>
                </c:pt>
                <c:pt idx="3825">
                  <c:v>16.01.2015</c:v>
                </c:pt>
                <c:pt idx="3826">
                  <c:v>19.01.2015</c:v>
                </c:pt>
                <c:pt idx="3827">
                  <c:v>20.01.2015</c:v>
                </c:pt>
                <c:pt idx="3828">
                  <c:v>21.01.2015</c:v>
                </c:pt>
                <c:pt idx="3829">
                  <c:v>22.01.2015</c:v>
                </c:pt>
                <c:pt idx="3830">
                  <c:v>23.01.2015</c:v>
                </c:pt>
                <c:pt idx="3831">
                  <c:v>25.01.2015</c:v>
                </c:pt>
                <c:pt idx="3832">
                  <c:v>26.01.2015</c:v>
                </c:pt>
                <c:pt idx="3833">
                  <c:v>27.01.2015</c:v>
                </c:pt>
                <c:pt idx="3834">
                  <c:v>28.01.2015</c:v>
                </c:pt>
                <c:pt idx="3835">
                  <c:v>29.01.2015</c:v>
                </c:pt>
                <c:pt idx="3836">
                  <c:v>30.01.2015</c:v>
                </c:pt>
                <c:pt idx="3837">
                  <c:v>01.02.2015</c:v>
                </c:pt>
                <c:pt idx="3838">
                  <c:v>02.02.2015</c:v>
                </c:pt>
                <c:pt idx="3839">
                  <c:v>03.02.2015</c:v>
                </c:pt>
                <c:pt idx="3840">
                  <c:v>04.02.2015</c:v>
                </c:pt>
                <c:pt idx="3841">
                  <c:v>05.02.2015</c:v>
                </c:pt>
                <c:pt idx="3842">
                  <c:v>06.02.2015</c:v>
                </c:pt>
                <c:pt idx="3843">
                  <c:v>08.02.2015</c:v>
                </c:pt>
                <c:pt idx="3844">
                  <c:v>09.02.2015</c:v>
                </c:pt>
                <c:pt idx="3845">
                  <c:v>10.02.2015</c:v>
                </c:pt>
                <c:pt idx="3846">
                  <c:v>11.02.2015</c:v>
                </c:pt>
                <c:pt idx="3847">
                  <c:v>12.02.2015</c:v>
                </c:pt>
                <c:pt idx="3848">
                  <c:v>13.02.2015</c:v>
                </c:pt>
                <c:pt idx="3849">
                  <c:v>16.02.2015</c:v>
                </c:pt>
                <c:pt idx="3850">
                  <c:v>17.02.2015</c:v>
                </c:pt>
                <c:pt idx="3851">
                  <c:v>18.02.2015</c:v>
                </c:pt>
                <c:pt idx="3852">
                  <c:v>19.02.2015</c:v>
                </c:pt>
                <c:pt idx="3853">
                  <c:v>20.02.2015</c:v>
                </c:pt>
                <c:pt idx="3854">
                  <c:v>22.02.2015</c:v>
                </c:pt>
                <c:pt idx="3855">
                  <c:v>23.02.2015</c:v>
                </c:pt>
                <c:pt idx="3856">
                  <c:v>24.02.2015</c:v>
                </c:pt>
                <c:pt idx="3857">
                  <c:v>25.02.2015</c:v>
                </c:pt>
                <c:pt idx="3858">
                  <c:v>26.02.2015</c:v>
                </c:pt>
                <c:pt idx="3859">
                  <c:v>27.02.2015</c:v>
                </c:pt>
                <c:pt idx="3860">
                  <c:v>01.03.2015</c:v>
                </c:pt>
                <c:pt idx="3861">
                  <c:v>02.03.2015</c:v>
                </c:pt>
                <c:pt idx="3862">
                  <c:v>03.03.2015</c:v>
                </c:pt>
                <c:pt idx="3863">
                  <c:v>04.03.2015</c:v>
                </c:pt>
                <c:pt idx="3864">
                  <c:v>05.03.2015</c:v>
                </c:pt>
                <c:pt idx="3865">
                  <c:v>06.03.2015</c:v>
                </c:pt>
                <c:pt idx="3866">
                  <c:v>08.03.2015</c:v>
                </c:pt>
                <c:pt idx="3867">
                  <c:v>09.03.2015</c:v>
                </c:pt>
                <c:pt idx="3868">
                  <c:v>10.03.2015</c:v>
                </c:pt>
                <c:pt idx="3869">
                  <c:v>11.03.2015</c:v>
                </c:pt>
                <c:pt idx="3870">
                  <c:v>12.03.2015</c:v>
                </c:pt>
                <c:pt idx="3871">
                  <c:v>13.03.2015</c:v>
                </c:pt>
                <c:pt idx="3872">
                  <c:v>15.03.2015</c:v>
                </c:pt>
                <c:pt idx="3873">
                  <c:v>16.03.2015</c:v>
                </c:pt>
                <c:pt idx="3874">
                  <c:v>17.03.2015</c:v>
                </c:pt>
                <c:pt idx="3875">
                  <c:v>18.03.2015</c:v>
                </c:pt>
                <c:pt idx="3876">
                  <c:v>19.03.2015</c:v>
                </c:pt>
                <c:pt idx="3877">
                  <c:v>20.03.2015</c:v>
                </c:pt>
                <c:pt idx="3878">
                  <c:v>22.03.2015</c:v>
                </c:pt>
                <c:pt idx="3879">
                  <c:v>23.03.2015</c:v>
                </c:pt>
                <c:pt idx="3880">
                  <c:v>24.03.2015</c:v>
                </c:pt>
                <c:pt idx="3881">
                  <c:v>25.03.2015</c:v>
                </c:pt>
                <c:pt idx="3882">
                  <c:v>26.03.2015</c:v>
                </c:pt>
                <c:pt idx="3883">
                  <c:v>27.03.2015</c:v>
                </c:pt>
                <c:pt idx="3884">
                  <c:v>29.03.2015</c:v>
                </c:pt>
                <c:pt idx="3885">
                  <c:v>30.03.2015</c:v>
                </c:pt>
                <c:pt idx="3886">
                  <c:v>31.03.2015</c:v>
                </c:pt>
                <c:pt idx="3887">
                  <c:v>01.04.2015</c:v>
                </c:pt>
                <c:pt idx="3888">
                  <c:v>02.04.2015</c:v>
                </c:pt>
                <c:pt idx="3889">
                  <c:v>03.04.2015</c:v>
                </c:pt>
                <c:pt idx="3890">
                  <c:v>05.04.2015</c:v>
                </c:pt>
                <c:pt idx="3891">
                  <c:v>06.04.2015</c:v>
                </c:pt>
                <c:pt idx="3892">
                  <c:v>07.04.2015</c:v>
                </c:pt>
                <c:pt idx="3893">
                  <c:v>08.04.2015</c:v>
                </c:pt>
                <c:pt idx="3894">
                  <c:v>09.04.2015</c:v>
                </c:pt>
                <c:pt idx="3895">
                  <c:v>10.04.2015</c:v>
                </c:pt>
                <c:pt idx="3896">
                  <c:v>12.04.2015</c:v>
                </c:pt>
                <c:pt idx="3897">
                  <c:v>13.04.2015</c:v>
                </c:pt>
                <c:pt idx="3898">
                  <c:v>14.04.2015</c:v>
                </c:pt>
                <c:pt idx="3899">
                  <c:v>15.04.2015</c:v>
                </c:pt>
                <c:pt idx="3900">
                  <c:v>16.04.2015</c:v>
                </c:pt>
                <c:pt idx="3901">
                  <c:v>17.04.2015</c:v>
                </c:pt>
                <c:pt idx="3902">
                  <c:v>19.04.2015</c:v>
                </c:pt>
                <c:pt idx="3903">
                  <c:v>20.04.2015</c:v>
                </c:pt>
                <c:pt idx="3904">
                  <c:v>21.04.2015</c:v>
                </c:pt>
                <c:pt idx="3905">
                  <c:v>22.04.2015</c:v>
                </c:pt>
                <c:pt idx="3906">
                  <c:v>23.04.2015</c:v>
                </c:pt>
                <c:pt idx="3907">
                  <c:v>24.04.2015</c:v>
                </c:pt>
                <c:pt idx="3908">
                  <c:v>26.04.2015</c:v>
                </c:pt>
                <c:pt idx="3909">
                  <c:v>27.04.2015</c:v>
                </c:pt>
                <c:pt idx="3910">
                  <c:v>28.04.2015</c:v>
                </c:pt>
                <c:pt idx="3911">
                  <c:v>29.04.2015</c:v>
                </c:pt>
                <c:pt idx="3912">
                  <c:v>30.04.2015</c:v>
                </c:pt>
                <c:pt idx="3913">
                  <c:v>01.05.2015</c:v>
                </c:pt>
                <c:pt idx="3914">
                  <c:v>03.05.2015</c:v>
                </c:pt>
                <c:pt idx="3915">
                  <c:v>04.05.2015</c:v>
                </c:pt>
                <c:pt idx="3916">
                  <c:v>05.05.2015</c:v>
                </c:pt>
                <c:pt idx="3917">
                  <c:v>06.05.2015</c:v>
                </c:pt>
                <c:pt idx="3918">
                  <c:v>07.05.2015</c:v>
                </c:pt>
                <c:pt idx="3919">
                  <c:v>08.05.2015</c:v>
                </c:pt>
                <c:pt idx="3920">
                  <c:v>10.05.2015</c:v>
                </c:pt>
                <c:pt idx="3921">
                  <c:v>11.05.2015</c:v>
                </c:pt>
                <c:pt idx="3922">
                  <c:v>12.05.2015</c:v>
                </c:pt>
                <c:pt idx="3923">
                  <c:v>13.05.2015</c:v>
                </c:pt>
                <c:pt idx="3924">
                  <c:v>14.05.2015</c:v>
                </c:pt>
                <c:pt idx="3925">
                  <c:v>15.05.2015</c:v>
                </c:pt>
                <c:pt idx="3926">
                  <c:v>17.05.2015</c:v>
                </c:pt>
                <c:pt idx="3927">
                  <c:v>18.05.2015</c:v>
                </c:pt>
                <c:pt idx="3928">
                  <c:v>19.05.2015</c:v>
                </c:pt>
                <c:pt idx="3929">
                  <c:v>20.05.2015</c:v>
                </c:pt>
                <c:pt idx="3930">
                  <c:v>21.05.2015</c:v>
                </c:pt>
                <c:pt idx="3931">
                  <c:v>22.05.2015</c:v>
                </c:pt>
                <c:pt idx="3932">
                  <c:v>25.05.2015</c:v>
                </c:pt>
                <c:pt idx="3933">
                  <c:v>26.05.2015</c:v>
                </c:pt>
                <c:pt idx="3934">
                  <c:v>27.05.2015</c:v>
                </c:pt>
                <c:pt idx="3935">
                  <c:v>28.05.2015</c:v>
                </c:pt>
                <c:pt idx="3936">
                  <c:v>29.05.2015</c:v>
                </c:pt>
                <c:pt idx="3937">
                  <c:v>31.05.2015</c:v>
                </c:pt>
                <c:pt idx="3938">
                  <c:v>01.06.2015</c:v>
                </c:pt>
                <c:pt idx="3939">
                  <c:v>02.06.2015</c:v>
                </c:pt>
                <c:pt idx="3940">
                  <c:v>03.06.2015</c:v>
                </c:pt>
                <c:pt idx="3941">
                  <c:v>04.06.2015</c:v>
                </c:pt>
                <c:pt idx="3942">
                  <c:v>05.06.2015</c:v>
                </c:pt>
                <c:pt idx="3943">
                  <c:v>07.06.2015</c:v>
                </c:pt>
                <c:pt idx="3944">
                  <c:v>08.06.2015</c:v>
                </c:pt>
                <c:pt idx="3945">
                  <c:v>09.06.2015</c:v>
                </c:pt>
                <c:pt idx="3946">
                  <c:v>10.06.2015</c:v>
                </c:pt>
                <c:pt idx="3947">
                  <c:v>11.06.2015</c:v>
                </c:pt>
                <c:pt idx="3948">
                  <c:v>12.06.2015</c:v>
                </c:pt>
                <c:pt idx="3949">
                  <c:v>14.06.2015</c:v>
                </c:pt>
                <c:pt idx="3950">
                  <c:v>15.06.2015</c:v>
                </c:pt>
                <c:pt idx="3951">
                  <c:v>16.06.2015</c:v>
                </c:pt>
                <c:pt idx="3952">
                  <c:v>17.06.2015</c:v>
                </c:pt>
                <c:pt idx="3953">
                  <c:v>18.06.2015</c:v>
                </c:pt>
                <c:pt idx="3954">
                  <c:v>19.06.2015</c:v>
                </c:pt>
                <c:pt idx="3955">
                  <c:v>21.06.2015</c:v>
                </c:pt>
                <c:pt idx="3956">
                  <c:v>22.06.2015</c:v>
                </c:pt>
                <c:pt idx="3957">
                  <c:v>23.06.2015</c:v>
                </c:pt>
                <c:pt idx="3958">
                  <c:v>24.06.2015</c:v>
                </c:pt>
                <c:pt idx="3959">
                  <c:v>25.06.2015</c:v>
                </c:pt>
                <c:pt idx="3960">
                  <c:v>26.06.2015</c:v>
                </c:pt>
                <c:pt idx="3961">
                  <c:v>28.06.2015</c:v>
                </c:pt>
                <c:pt idx="3962">
                  <c:v>29.06.2015</c:v>
                </c:pt>
                <c:pt idx="3963">
                  <c:v>30.06.2015</c:v>
                </c:pt>
                <c:pt idx="3964">
                  <c:v>01.07.2015</c:v>
                </c:pt>
                <c:pt idx="3965">
                  <c:v>02.07.2015</c:v>
                </c:pt>
                <c:pt idx="3966">
                  <c:v>05.07.2015</c:v>
                </c:pt>
                <c:pt idx="3967">
                  <c:v>06.07.2015</c:v>
                </c:pt>
                <c:pt idx="3968">
                  <c:v>07.07.2015</c:v>
                </c:pt>
                <c:pt idx="3969">
                  <c:v>08.07.2015</c:v>
                </c:pt>
                <c:pt idx="3970">
                  <c:v>09.07.2015</c:v>
                </c:pt>
                <c:pt idx="3971">
                  <c:v>10.07.2015</c:v>
                </c:pt>
                <c:pt idx="3972">
                  <c:v>12.07.2015</c:v>
                </c:pt>
                <c:pt idx="3973">
                  <c:v>13.07.2015</c:v>
                </c:pt>
                <c:pt idx="3974">
                  <c:v>14.07.2015</c:v>
                </c:pt>
                <c:pt idx="3975">
                  <c:v>15.07.2015</c:v>
                </c:pt>
                <c:pt idx="3976">
                  <c:v>16.07.2015</c:v>
                </c:pt>
                <c:pt idx="3977">
                  <c:v>17.07.2015</c:v>
                </c:pt>
                <c:pt idx="3978">
                  <c:v>19.07.2015</c:v>
                </c:pt>
                <c:pt idx="3979">
                  <c:v>20.07.2015</c:v>
                </c:pt>
                <c:pt idx="3980">
                  <c:v>21.07.2015</c:v>
                </c:pt>
                <c:pt idx="3981">
                  <c:v>22.07.2015</c:v>
                </c:pt>
                <c:pt idx="3982">
                  <c:v>23.07.2015</c:v>
                </c:pt>
                <c:pt idx="3983">
                  <c:v>24.07.2015</c:v>
                </c:pt>
                <c:pt idx="3984">
                  <c:v>26.07.2015</c:v>
                </c:pt>
                <c:pt idx="3985">
                  <c:v>27.07.2015</c:v>
                </c:pt>
                <c:pt idx="3986">
                  <c:v>28.07.2015</c:v>
                </c:pt>
                <c:pt idx="3987">
                  <c:v>29.07.2015</c:v>
                </c:pt>
                <c:pt idx="3988">
                  <c:v>30.07.2015</c:v>
                </c:pt>
                <c:pt idx="3989">
                  <c:v>31.07.2015</c:v>
                </c:pt>
                <c:pt idx="3990">
                  <c:v>03.08.2015</c:v>
                </c:pt>
                <c:pt idx="3991">
                  <c:v>04.08.2015</c:v>
                </c:pt>
                <c:pt idx="3992">
                  <c:v>05.08.2015</c:v>
                </c:pt>
                <c:pt idx="3993">
                  <c:v>06.08.2015</c:v>
                </c:pt>
                <c:pt idx="3994">
                  <c:v>07.08.2015</c:v>
                </c:pt>
                <c:pt idx="3995">
                  <c:v>09.08.2015</c:v>
                </c:pt>
                <c:pt idx="3996">
                  <c:v>10.08.2015</c:v>
                </c:pt>
                <c:pt idx="3997">
                  <c:v>11.08.2015</c:v>
                </c:pt>
                <c:pt idx="3998">
                  <c:v>12.08.2015</c:v>
                </c:pt>
                <c:pt idx="3999">
                  <c:v>13.08.2015</c:v>
                </c:pt>
                <c:pt idx="4000">
                  <c:v>14.08.2015</c:v>
                </c:pt>
                <c:pt idx="4001">
                  <c:v>16.08.2015</c:v>
                </c:pt>
                <c:pt idx="4002">
                  <c:v>17.08.2015</c:v>
                </c:pt>
                <c:pt idx="4003">
                  <c:v>18.08.2015</c:v>
                </c:pt>
                <c:pt idx="4004">
                  <c:v>19.08.2015</c:v>
                </c:pt>
                <c:pt idx="4005">
                  <c:v>20.08.2015</c:v>
                </c:pt>
                <c:pt idx="4006">
                  <c:v>21.08.2015</c:v>
                </c:pt>
                <c:pt idx="4007">
                  <c:v>23.08.2015</c:v>
                </c:pt>
                <c:pt idx="4008">
                  <c:v>24.08.2015</c:v>
                </c:pt>
                <c:pt idx="4009">
                  <c:v>25.08.2015</c:v>
                </c:pt>
                <c:pt idx="4010">
                  <c:v>26.08.2015</c:v>
                </c:pt>
                <c:pt idx="4011">
                  <c:v>27.08.2015</c:v>
                </c:pt>
                <c:pt idx="4012">
                  <c:v>28.08.2015</c:v>
                </c:pt>
                <c:pt idx="4013">
                  <c:v>30.08.2015</c:v>
                </c:pt>
                <c:pt idx="4014">
                  <c:v>31.08.2015</c:v>
                </c:pt>
                <c:pt idx="4015">
                  <c:v>01.09.2015</c:v>
                </c:pt>
                <c:pt idx="4016">
                  <c:v>02.09.2015</c:v>
                </c:pt>
                <c:pt idx="4017">
                  <c:v>03.09.2015</c:v>
                </c:pt>
                <c:pt idx="4018">
                  <c:v>04.09.2015</c:v>
                </c:pt>
                <c:pt idx="4019">
                  <c:v>07.09.2015</c:v>
                </c:pt>
                <c:pt idx="4020">
                  <c:v>08.09.2015</c:v>
                </c:pt>
                <c:pt idx="4021">
                  <c:v>09.09.2015</c:v>
                </c:pt>
                <c:pt idx="4022">
                  <c:v>10.09.2015</c:v>
                </c:pt>
                <c:pt idx="4023">
                  <c:v>11.09.2015</c:v>
                </c:pt>
                <c:pt idx="4024">
                  <c:v>13.09.2015</c:v>
                </c:pt>
                <c:pt idx="4025">
                  <c:v>14.09.2015</c:v>
                </c:pt>
                <c:pt idx="4026">
                  <c:v>15.09.2015</c:v>
                </c:pt>
                <c:pt idx="4027">
                  <c:v>16.09.2015</c:v>
                </c:pt>
                <c:pt idx="4028">
                  <c:v>17.09.2015</c:v>
                </c:pt>
                <c:pt idx="4029">
                  <c:v>18.09.2015</c:v>
                </c:pt>
                <c:pt idx="4030">
                  <c:v>20.09.2015</c:v>
                </c:pt>
                <c:pt idx="4031">
                  <c:v>21.09.2015</c:v>
                </c:pt>
                <c:pt idx="4032">
                  <c:v>22.09.2015</c:v>
                </c:pt>
                <c:pt idx="4033">
                  <c:v>23.09.2015</c:v>
                </c:pt>
                <c:pt idx="4034">
                  <c:v>24.09.2015</c:v>
                </c:pt>
                <c:pt idx="4035">
                  <c:v>25.09.2015</c:v>
                </c:pt>
                <c:pt idx="4036">
                  <c:v>27.09.2015</c:v>
                </c:pt>
                <c:pt idx="4037">
                  <c:v>28.09.2015</c:v>
                </c:pt>
                <c:pt idx="4038">
                  <c:v>29.09.2015</c:v>
                </c:pt>
                <c:pt idx="4039">
                  <c:v>30.09.2015</c:v>
                </c:pt>
                <c:pt idx="4040">
                  <c:v>01.10.2015</c:v>
                </c:pt>
                <c:pt idx="4041">
                  <c:v>02.10.2015</c:v>
                </c:pt>
                <c:pt idx="4042">
                  <c:v>04.10.2015</c:v>
                </c:pt>
                <c:pt idx="4043">
                  <c:v>05.10.2015</c:v>
                </c:pt>
                <c:pt idx="4044">
                  <c:v>06.10.2015</c:v>
                </c:pt>
                <c:pt idx="4045">
                  <c:v>07.10.2015</c:v>
                </c:pt>
                <c:pt idx="4046">
                  <c:v>08.10.2015</c:v>
                </c:pt>
                <c:pt idx="4047">
                  <c:v>09.10.2015</c:v>
                </c:pt>
                <c:pt idx="4048">
                  <c:v>12.10.2015</c:v>
                </c:pt>
                <c:pt idx="4049">
                  <c:v>13.10.2015</c:v>
                </c:pt>
                <c:pt idx="4050">
                  <c:v>14.10.2015</c:v>
                </c:pt>
                <c:pt idx="4051">
                  <c:v>15.10.2015</c:v>
                </c:pt>
                <c:pt idx="4052">
                  <c:v>16.10.2015</c:v>
                </c:pt>
                <c:pt idx="4053">
                  <c:v>18.10.2015</c:v>
                </c:pt>
                <c:pt idx="4054">
                  <c:v>19.10.2015</c:v>
                </c:pt>
                <c:pt idx="4055">
                  <c:v>20.10.2015</c:v>
                </c:pt>
                <c:pt idx="4056">
                  <c:v>21.10.2015</c:v>
                </c:pt>
                <c:pt idx="4057">
                  <c:v>22.10.2015</c:v>
                </c:pt>
                <c:pt idx="4058">
                  <c:v>23.10.2015</c:v>
                </c:pt>
                <c:pt idx="4059">
                  <c:v>25.10.2015</c:v>
                </c:pt>
                <c:pt idx="4060">
                  <c:v>26.10.2015</c:v>
                </c:pt>
                <c:pt idx="4061">
                  <c:v>27.10.2015</c:v>
                </c:pt>
                <c:pt idx="4062">
                  <c:v>28.10.2015</c:v>
                </c:pt>
                <c:pt idx="4063">
                  <c:v>29.10.2015</c:v>
                </c:pt>
                <c:pt idx="4064">
                  <c:v>30.10.2015</c:v>
                </c:pt>
                <c:pt idx="4065">
                  <c:v>01.11.2015</c:v>
                </c:pt>
                <c:pt idx="4066">
                  <c:v>02.11.2015</c:v>
                </c:pt>
                <c:pt idx="4067">
                  <c:v>03.11.2015</c:v>
                </c:pt>
                <c:pt idx="4068">
                  <c:v>04.11.2015</c:v>
                </c:pt>
                <c:pt idx="4069">
                  <c:v>05.11.2015</c:v>
                </c:pt>
                <c:pt idx="4070">
                  <c:v>06.11.2015</c:v>
                </c:pt>
                <c:pt idx="4071">
                  <c:v>08.11.2015</c:v>
                </c:pt>
                <c:pt idx="4072">
                  <c:v>09.11.2015</c:v>
                </c:pt>
                <c:pt idx="4073">
                  <c:v>10.11.2015</c:v>
                </c:pt>
                <c:pt idx="4074">
                  <c:v>11.11.2015</c:v>
                </c:pt>
                <c:pt idx="4075">
                  <c:v>12.11.2015</c:v>
                </c:pt>
                <c:pt idx="4076">
                  <c:v>13.11.2015</c:v>
                </c:pt>
                <c:pt idx="4077">
                  <c:v>15.11.2015</c:v>
                </c:pt>
                <c:pt idx="4078">
                  <c:v>16.11.2015</c:v>
                </c:pt>
                <c:pt idx="4079">
                  <c:v>17.11.2015</c:v>
                </c:pt>
                <c:pt idx="4080">
                  <c:v>18.11.2015</c:v>
                </c:pt>
                <c:pt idx="4081">
                  <c:v>19.11.2015</c:v>
                </c:pt>
                <c:pt idx="4082">
                  <c:v>20.11.2015</c:v>
                </c:pt>
                <c:pt idx="4083">
                  <c:v>22.11.2015</c:v>
                </c:pt>
                <c:pt idx="4084">
                  <c:v>23.11.2015</c:v>
                </c:pt>
                <c:pt idx="4085">
                  <c:v>24.11.2015</c:v>
                </c:pt>
                <c:pt idx="4086">
                  <c:v>25.11.2015</c:v>
                </c:pt>
                <c:pt idx="4087">
                  <c:v>26.11.2015</c:v>
                </c:pt>
                <c:pt idx="4088">
                  <c:v>27.11.2015</c:v>
                </c:pt>
                <c:pt idx="4089">
                  <c:v>29.11.2015</c:v>
                </c:pt>
                <c:pt idx="4090">
                  <c:v>30.11.2015</c:v>
                </c:pt>
                <c:pt idx="4091">
                  <c:v>01.12.2015</c:v>
                </c:pt>
                <c:pt idx="4092">
                  <c:v>02.12.2015</c:v>
                </c:pt>
                <c:pt idx="4093">
                  <c:v>03.12.2015</c:v>
                </c:pt>
                <c:pt idx="4094">
                  <c:v>04.12.2015</c:v>
                </c:pt>
                <c:pt idx="4095">
                  <c:v>06.12.2015</c:v>
                </c:pt>
                <c:pt idx="4096">
                  <c:v>07.12.2015</c:v>
                </c:pt>
                <c:pt idx="4097">
                  <c:v>08.12.2015</c:v>
                </c:pt>
                <c:pt idx="4098">
                  <c:v>09.12.2015</c:v>
                </c:pt>
                <c:pt idx="4099">
                  <c:v>10.12.2015</c:v>
                </c:pt>
                <c:pt idx="4100">
                  <c:v>11.12.2015</c:v>
                </c:pt>
                <c:pt idx="4101">
                  <c:v>13.12.2015</c:v>
                </c:pt>
                <c:pt idx="4102">
                  <c:v>14.12.2015</c:v>
                </c:pt>
                <c:pt idx="4103">
                  <c:v>15.12.2015</c:v>
                </c:pt>
                <c:pt idx="4104">
                  <c:v>16.12.2015</c:v>
                </c:pt>
                <c:pt idx="4105">
                  <c:v>17.12.2015</c:v>
                </c:pt>
                <c:pt idx="4106">
                  <c:v>18.12.2015</c:v>
                </c:pt>
                <c:pt idx="4107">
                  <c:v>20.12.2015</c:v>
                </c:pt>
                <c:pt idx="4108">
                  <c:v>21.12.2015</c:v>
                </c:pt>
                <c:pt idx="4109">
                  <c:v>22.12.2015</c:v>
                </c:pt>
                <c:pt idx="4110">
                  <c:v>23.12.2015</c:v>
                </c:pt>
                <c:pt idx="4111">
                  <c:v>24.12.2015</c:v>
                </c:pt>
                <c:pt idx="4112">
                  <c:v>27.12.2015</c:v>
                </c:pt>
                <c:pt idx="4113">
                  <c:v>28.12.2015</c:v>
                </c:pt>
                <c:pt idx="4114">
                  <c:v>29.12.2015</c:v>
                </c:pt>
                <c:pt idx="4115">
                  <c:v>30.12.2015</c:v>
                </c:pt>
                <c:pt idx="4116">
                  <c:v>31.12.2015</c:v>
                </c:pt>
                <c:pt idx="4117">
                  <c:v>03.01.2016</c:v>
                </c:pt>
                <c:pt idx="4118">
                  <c:v>04.01.2016</c:v>
                </c:pt>
                <c:pt idx="4119">
                  <c:v>05.01.2016</c:v>
                </c:pt>
                <c:pt idx="4120">
                  <c:v>06.01.2016</c:v>
                </c:pt>
                <c:pt idx="4121">
                  <c:v>07.01.2016</c:v>
                </c:pt>
                <c:pt idx="4122">
                  <c:v>08.01.2016</c:v>
                </c:pt>
                <c:pt idx="4123">
                  <c:v>10.01.2016</c:v>
                </c:pt>
                <c:pt idx="4124">
                  <c:v>11.01.2016</c:v>
                </c:pt>
                <c:pt idx="4125">
                  <c:v>12.01.2016</c:v>
                </c:pt>
                <c:pt idx="4126">
                  <c:v>13.01.2016</c:v>
                </c:pt>
                <c:pt idx="4127">
                  <c:v>14.01.2016</c:v>
                </c:pt>
                <c:pt idx="4128">
                  <c:v>15.01.2016</c:v>
                </c:pt>
                <c:pt idx="4129">
                  <c:v>18.01.2016</c:v>
                </c:pt>
                <c:pt idx="4130">
                  <c:v>19.01.2016</c:v>
                </c:pt>
                <c:pt idx="4131">
                  <c:v>20.01.2016</c:v>
                </c:pt>
                <c:pt idx="4132">
                  <c:v>21.01.2016</c:v>
                </c:pt>
                <c:pt idx="4133">
                  <c:v>22.01.2016</c:v>
                </c:pt>
                <c:pt idx="4134">
                  <c:v>24.01.2016</c:v>
                </c:pt>
                <c:pt idx="4135">
                  <c:v>25.01.2016</c:v>
                </c:pt>
                <c:pt idx="4136">
                  <c:v>26.01.2016</c:v>
                </c:pt>
                <c:pt idx="4137">
                  <c:v>27.01.2016</c:v>
                </c:pt>
                <c:pt idx="4138">
                  <c:v>28.01.2016</c:v>
                </c:pt>
                <c:pt idx="4139">
                  <c:v>29.01.2016</c:v>
                </c:pt>
                <c:pt idx="4140">
                  <c:v>31.01.2016</c:v>
                </c:pt>
                <c:pt idx="4141">
                  <c:v>01.02.2016</c:v>
                </c:pt>
                <c:pt idx="4142">
                  <c:v>02.02.2016</c:v>
                </c:pt>
                <c:pt idx="4143">
                  <c:v>03.02.2016</c:v>
                </c:pt>
                <c:pt idx="4144">
                  <c:v>04.02.2016</c:v>
                </c:pt>
                <c:pt idx="4145">
                  <c:v>05.02.2016</c:v>
                </c:pt>
                <c:pt idx="4146">
                  <c:v>07.02.2016</c:v>
                </c:pt>
                <c:pt idx="4147">
                  <c:v>08.02.2016</c:v>
                </c:pt>
                <c:pt idx="4148">
                  <c:v>09.02.2016</c:v>
                </c:pt>
                <c:pt idx="4149">
                  <c:v>10.02.2016</c:v>
                </c:pt>
                <c:pt idx="4150">
                  <c:v>11.02.2016</c:v>
                </c:pt>
                <c:pt idx="4151">
                  <c:v>12.02.2016</c:v>
                </c:pt>
                <c:pt idx="4152">
                  <c:v>14.02.2016</c:v>
                </c:pt>
                <c:pt idx="4153">
                  <c:v>15.02.2016</c:v>
                </c:pt>
                <c:pt idx="4154">
                  <c:v>16.02.2016</c:v>
                </c:pt>
                <c:pt idx="4155">
                  <c:v>17.02.2016</c:v>
                </c:pt>
                <c:pt idx="4156">
                  <c:v>18.02.2016</c:v>
                </c:pt>
                <c:pt idx="4157">
                  <c:v>19.02.2016</c:v>
                </c:pt>
                <c:pt idx="4158">
                  <c:v>21.02.2016</c:v>
                </c:pt>
                <c:pt idx="4159">
                  <c:v>22.02.2016</c:v>
                </c:pt>
                <c:pt idx="4160">
                  <c:v>23.02.2016</c:v>
                </c:pt>
                <c:pt idx="4161">
                  <c:v>24.02.2016</c:v>
                </c:pt>
                <c:pt idx="4162">
                  <c:v>25.02.2016</c:v>
                </c:pt>
                <c:pt idx="4163">
                  <c:v>26.02.2016</c:v>
                </c:pt>
                <c:pt idx="4164">
                  <c:v>28.02.2016</c:v>
                </c:pt>
                <c:pt idx="4165">
                  <c:v>29.02.2016</c:v>
                </c:pt>
                <c:pt idx="4166">
                  <c:v>01.03.2016</c:v>
                </c:pt>
                <c:pt idx="4167">
                  <c:v>02.03.2016</c:v>
                </c:pt>
                <c:pt idx="4168">
                  <c:v>03.03.2016</c:v>
                </c:pt>
                <c:pt idx="4169">
                  <c:v>04.03.2016</c:v>
                </c:pt>
                <c:pt idx="4170">
                  <c:v>06.03.2016</c:v>
                </c:pt>
                <c:pt idx="4171">
                  <c:v>07.03.2016</c:v>
                </c:pt>
                <c:pt idx="4172">
                  <c:v>08.03.2016</c:v>
                </c:pt>
                <c:pt idx="4173">
                  <c:v>09.03.2016</c:v>
                </c:pt>
                <c:pt idx="4174">
                  <c:v>10.03.2016</c:v>
                </c:pt>
                <c:pt idx="4175">
                  <c:v>11.03.2016</c:v>
                </c:pt>
                <c:pt idx="4176">
                  <c:v>13.03.2016</c:v>
                </c:pt>
                <c:pt idx="4177">
                  <c:v>14.03.2016</c:v>
                </c:pt>
                <c:pt idx="4178">
                  <c:v>15.03.2016</c:v>
                </c:pt>
                <c:pt idx="4179">
                  <c:v>16.03.2016</c:v>
                </c:pt>
                <c:pt idx="4180">
                  <c:v>17.03.2016</c:v>
                </c:pt>
                <c:pt idx="4181">
                  <c:v>18.03.2016</c:v>
                </c:pt>
                <c:pt idx="4182">
                  <c:v>20.03.2016</c:v>
                </c:pt>
                <c:pt idx="4183">
                  <c:v>21.03.2016</c:v>
                </c:pt>
                <c:pt idx="4184">
                  <c:v>22.03.2016</c:v>
                </c:pt>
                <c:pt idx="4185">
                  <c:v>23.03.2016</c:v>
                </c:pt>
                <c:pt idx="4186">
                  <c:v>24.03.2016</c:v>
                </c:pt>
                <c:pt idx="4187">
                  <c:v>27.03.2016</c:v>
                </c:pt>
                <c:pt idx="4188">
                  <c:v>28.03.2016</c:v>
                </c:pt>
                <c:pt idx="4189">
                  <c:v>29.03.2016</c:v>
                </c:pt>
                <c:pt idx="4190">
                  <c:v>30.03.2016</c:v>
                </c:pt>
                <c:pt idx="4191">
                  <c:v>31.03.2016</c:v>
                </c:pt>
                <c:pt idx="4192">
                  <c:v>01.04.2016</c:v>
                </c:pt>
                <c:pt idx="4193">
                  <c:v>03.04.2016</c:v>
                </c:pt>
                <c:pt idx="4194">
                  <c:v>04.04.2016</c:v>
                </c:pt>
                <c:pt idx="4195">
                  <c:v>05.04.2016</c:v>
                </c:pt>
                <c:pt idx="4196">
                  <c:v>06.04.2016</c:v>
                </c:pt>
                <c:pt idx="4197">
                  <c:v>07.04.2016</c:v>
                </c:pt>
                <c:pt idx="4198">
                  <c:v>08.04.2016</c:v>
                </c:pt>
                <c:pt idx="4199">
                  <c:v>10.04.2016</c:v>
                </c:pt>
                <c:pt idx="4200">
                  <c:v>11.04.2016</c:v>
                </c:pt>
                <c:pt idx="4201">
                  <c:v>12.04.2016</c:v>
                </c:pt>
                <c:pt idx="4202">
                  <c:v>13.04.2016</c:v>
                </c:pt>
                <c:pt idx="4203">
                  <c:v>14.04.2016</c:v>
                </c:pt>
                <c:pt idx="4204">
                  <c:v>15.04.2016</c:v>
                </c:pt>
                <c:pt idx="4205">
                  <c:v>17.04.2016</c:v>
                </c:pt>
                <c:pt idx="4206">
                  <c:v>18.04.2016</c:v>
                </c:pt>
                <c:pt idx="4207">
                  <c:v>19.04.2016</c:v>
                </c:pt>
                <c:pt idx="4208">
                  <c:v>20.04.2016</c:v>
                </c:pt>
                <c:pt idx="4209">
                  <c:v>21.04.2016</c:v>
                </c:pt>
                <c:pt idx="4210">
                  <c:v>22.04.2016</c:v>
                </c:pt>
                <c:pt idx="4211">
                  <c:v>24.04.2016</c:v>
                </c:pt>
                <c:pt idx="4212">
                  <c:v>25.04.2016</c:v>
                </c:pt>
                <c:pt idx="4213">
                  <c:v>26.04.2016</c:v>
                </c:pt>
                <c:pt idx="4214">
                  <c:v>27.04.2016</c:v>
                </c:pt>
                <c:pt idx="4215">
                  <c:v>28.04.2016</c:v>
                </c:pt>
                <c:pt idx="4216">
                  <c:v>29.04.2016</c:v>
                </c:pt>
                <c:pt idx="4217">
                  <c:v>01.05.2016</c:v>
                </c:pt>
                <c:pt idx="4218">
                  <c:v>02.05.2016</c:v>
                </c:pt>
                <c:pt idx="4219">
                  <c:v>03.05.2016</c:v>
                </c:pt>
                <c:pt idx="4220">
                  <c:v>04.05.2016</c:v>
                </c:pt>
                <c:pt idx="4221">
                  <c:v>05.05.2016</c:v>
                </c:pt>
                <c:pt idx="4222">
                  <c:v>06.05.2016</c:v>
                </c:pt>
                <c:pt idx="4223">
                  <c:v>08.05.2016</c:v>
                </c:pt>
                <c:pt idx="4224">
                  <c:v>09.05.2016</c:v>
                </c:pt>
                <c:pt idx="4225">
                  <c:v>10.05.2016</c:v>
                </c:pt>
                <c:pt idx="4226">
                  <c:v>11.05.2016</c:v>
                </c:pt>
                <c:pt idx="4227">
                  <c:v>12.05.2016</c:v>
                </c:pt>
                <c:pt idx="4228">
                  <c:v>13.05.2016</c:v>
                </c:pt>
                <c:pt idx="4229">
                  <c:v>15.05.2016</c:v>
                </c:pt>
                <c:pt idx="4230">
                  <c:v>16.05.2016</c:v>
                </c:pt>
                <c:pt idx="4231">
                  <c:v>17.05.2016</c:v>
                </c:pt>
                <c:pt idx="4232">
                  <c:v>18.05.2016</c:v>
                </c:pt>
                <c:pt idx="4233">
                  <c:v>19.05.2016</c:v>
                </c:pt>
                <c:pt idx="4234">
                  <c:v>20.05.2016</c:v>
                </c:pt>
                <c:pt idx="4235">
                  <c:v>22.05.2016</c:v>
                </c:pt>
                <c:pt idx="4236">
                  <c:v>23.05.2016</c:v>
                </c:pt>
                <c:pt idx="4237">
                  <c:v>24.05.2016</c:v>
                </c:pt>
                <c:pt idx="4238">
                  <c:v>25.05.2016</c:v>
                </c:pt>
                <c:pt idx="4239">
                  <c:v>26.05.2016</c:v>
                </c:pt>
                <c:pt idx="4240">
                  <c:v>27.05.2016</c:v>
                </c:pt>
                <c:pt idx="4241">
                  <c:v>30.05.2016</c:v>
                </c:pt>
                <c:pt idx="4242">
                  <c:v>31.05.2016</c:v>
                </c:pt>
                <c:pt idx="4243">
                  <c:v>01.06.2016</c:v>
                </c:pt>
                <c:pt idx="4244">
                  <c:v>02.06.2016</c:v>
                </c:pt>
                <c:pt idx="4245">
                  <c:v>03.06.2016</c:v>
                </c:pt>
                <c:pt idx="4246">
                  <c:v>05.06.2016</c:v>
                </c:pt>
                <c:pt idx="4247">
                  <c:v>06.06.2016</c:v>
                </c:pt>
                <c:pt idx="4248">
                  <c:v>07.06.2016</c:v>
                </c:pt>
                <c:pt idx="4249">
                  <c:v>08.06.2016</c:v>
                </c:pt>
                <c:pt idx="4250">
                  <c:v>09.06.2016</c:v>
                </c:pt>
                <c:pt idx="4251">
                  <c:v>10.06.2016</c:v>
                </c:pt>
                <c:pt idx="4252">
                  <c:v>12.06.2016</c:v>
                </c:pt>
                <c:pt idx="4253">
                  <c:v>13.06.2016</c:v>
                </c:pt>
                <c:pt idx="4254">
                  <c:v>14.06.2016</c:v>
                </c:pt>
                <c:pt idx="4255">
                  <c:v>15.06.2016</c:v>
                </c:pt>
                <c:pt idx="4256">
                  <c:v>16.06.2016</c:v>
                </c:pt>
                <c:pt idx="4257">
                  <c:v>17.06.2016</c:v>
                </c:pt>
                <c:pt idx="4258">
                  <c:v>19.06.2016</c:v>
                </c:pt>
                <c:pt idx="4259">
                  <c:v>20.06.2016</c:v>
                </c:pt>
                <c:pt idx="4260">
                  <c:v>21.06.2016</c:v>
                </c:pt>
                <c:pt idx="4261">
                  <c:v>22.06.2016</c:v>
                </c:pt>
                <c:pt idx="4262">
                  <c:v>23.06.2016</c:v>
                </c:pt>
                <c:pt idx="4263">
                  <c:v>24.06.2016</c:v>
                </c:pt>
                <c:pt idx="4264">
                  <c:v>26.06.2016</c:v>
                </c:pt>
                <c:pt idx="4265">
                  <c:v>27.06.2016</c:v>
                </c:pt>
                <c:pt idx="4266">
                  <c:v>28.06.2016</c:v>
                </c:pt>
                <c:pt idx="4267">
                  <c:v>29.06.2016</c:v>
                </c:pt>
                <c:pt idx="4268">
                  <c:v>30.06.2016</c:v>
                </c:pt>
                <c:pt idx="4269">
                  <c:v>01.07.2016</c:v>
                </c:pt>
                <c:pt idx="4270">
                  <c:v>04.07.2016</c:v>
                </c:pt>
                <c:pt idx="4271">
                  <c:v>05.07.2016</c:v>
                </c:pt>
                <c:pt idx="4272">
                  <c:v>06.07.2016</c:v>
                </c:pt>
                <c:pt idx="4273">
                  <c:v>07.07.2016</c:v>
                </c:pt>
                <c:pt idx="4274">
                  <c:v>08.07.2016</c:v>
                </c:pt>
                <c:pt idx="4275">
                  <c:v>10.07.2016</c:v>
                </c:pt>
                <c:pt idx="4276">
                  <c:v>11.07.2016</c:v>
                </c:pt>
                <c:pt idx="4277">
                  <c:v>12.07.2016</c:v>
                </c:pt>
                <c:pt idx="4278">
                  <c:v>13.07.2016</c:v>
                </c:pt>
                <c:pt idx="4279">
                  <c:v>14.07.2016</c:v>
                </c:pt>
                <c:pt idx="4280">
                  <c:v>15.07.2016</c:v>
                </c:pt>
                <c:pt idx="4281">
                  <c:v>17.07.2016</c:v>
                </c:pt>
                <c:pt idx="4282">
                  <c:v>18.07.2016</c:v>
                </c:pt>
                <c:pt idx="4283">
                  <c:v>19.07.2016</c:v>
                </c:pt>
                <c:pt idx="4284">
                  <c:v>20.07.2016</c:v>
                </c:pt>
                <c:pt idx="4285">
                  <c:v>21.07.2016</c:v>
                </c:pt>
                <c:pt idx="4286">
                  <c:v>22.07.2016</c:v>
                </c:pt>
                <c:pt idx="4287">
                  <c:v>24.07.2016</c:v>
                </c:pt>
                <c:pt idx="4288">
                  <c:v>25.07.2016</c:v>
                </c:pt>
                <c:pt idx="4289">
                  <c:v>26.07.2016</c:v>
                </c:pt>
                <c:pt idx="4290">
                  <c:v>27.07.2016</c:v>
                </c:pt>
                <c:pt idx="4291">
                  <c:v>28.07.2016</c:v>
                </c:pt>
                <c:pt idx="4292">
                  <c:v>29.07.2016</c:v>
                </c:pt>
                <c:pt idx="4293">
                  <c:v>31.07.2016</c:v>
                </c:pt>
                <c:pt idx="4294">
                  <c:v>01.08.2016</c:v>
                </c:pt>
                <c:pt idx="4295">
                  <c:v>02.08.2016</c:v>
                </c:pt>
                <c:pt idx="4296">
                  <c:v>03.08.2016</c:v>
                </c:pt>
                <c:pt idx="4297">
                  <c:v>04.08.2016</c:v>
                </c:pt>
                <c:pt idx="4298">
                  <c:v>05.08.2016</c:v>
                </c:pt>
                <c:pt idx="4299">
                  <c:v>07.08.2016</c:v>
                </c:pt>
                <c:pt idx="4300">
                  <c:v>08.08.2016</c:v>
                </c:pt>
                <c:pt idx="4301">
                  <c:v>09.08.2016</c:v>
                </c:pt>
                <c:pt idx="4302">
                  <c:v>10.08.2016</c:v>
                </c:pt>
                <c:pt idx="4303">
                  <c:v>11.08.2016</c:v>
                </c:pt>
                <c:pt idx="4304">
                  <c:v>12.08.2016</c:v>
                </c:pt>
                <c:pt idx="4305">
                  <c:v>14.08.2016</c:v>
                </c:pt>
                <c:pt idx="4306">
                  <c:v>15.08.2016</c:v>
                </c:pt>
                <c:pt idx="4307">
                  <c:v>16.08.2016</c:v>
                </c:pt>
                <c:pt idx="4308">
                  <c:v>17.08.2016</c:v>
                </c:pt>
                <c:pt idx="4309">
                  <c:v>18.08.2016</c:v>
                </c:pt>
                <c:pt idx="4310">
                  <c:v>19.08.2016</c:v>
                </c:pt>
                <c:pt idx="4311">
                  <c:v>21.08.2016</c:v>
                </c:pt>
                <c:pt idx="4312">
                  <c:v>22.08.2016</c:v>
                </c:pt>
                <c:pt idx="4313">
                  <c:v>23.08.2016</c:v>
                </c:pt>
                <c:pt idx="4314">
                  <c:v>24.08.2016</c:v>
                </c:pt>
                <c:pt idx="4315">
                  <c:v>25.08.2016</c:v>
                </c:pt>
                <c:pt idx="4316">
                  <c:v>26.08.2016</c:v>
                </c:pt>
                <c:pt idx="4317">
                  <c:v>28.08.2016</c:v>
                </c:pt>
                <c:pt idx="4318">
                  <c:v>29.08.2016</c:v>
                </c:pt>
                <c:pt idx="4319">
                  <c:v>30.08.2016</c:v>
                </c:pt>
                <c:pt idx="4320">
                  <c:v>31.08.2016</c:v>
                </c:pt>
                <c:pt idx="4321">
                  <c:v>01.09.2016</c:v>
                </c:pt>
                <c:pt idx="4322">
                  <c:v>02.09.2016</c:v>
                </c:pt>
                <c:pt idx="4323">
                  <c:v>05.09.2016</c:v>
                </c:pt>
                <c:pt idx="4324">
                  <c:v>06.09.2016</c:v>
                </c:pt>
                <c:pt idx="4325">
                  <c:v>07.09.2016</c:v>
                </c:pt>
                <c:pt idx="4326">
                  <c:v>08.09.2016</c:v>
                </c:pt>
                <c:pt idx="4327">
                  <c:v>09.09.2016</c:v>
                </c:pt>
                <c:pt idx="4328">
                  <c:v>11.09.2016</c:v>
                </c:pt>
                <c:pt idx="4329">
                  <c:v>12.09.2016</c:v>
                </c:pt>
                <c:pt idx="4330">
                  <c:v>13.09.2016</c:v>
                </c:pt>
                <c:pt idx="4331">
                  <c:v>14.09.2016</c:v>
                </c:pt>
                <c:pt idx="4332">
                  <c:v>15.09.2016</c:v>
                </c:pt>
                <c:pt idx="4333">
                  <c:v>16.09.2016</c:v>
                </c:pt>
                <c:pt idx="4334">
                  <c:v>18.09.2016</c:v>
                </c:pt>
                <c:pt idx="4335">
                  <c:v>19.09.2016</c:v>
                </c:pt>
                <c:pt idx="4336">
                  <c:v>20.09.2016</c:v>
                </c:pt>
                <c:pt idx="4337">
                  <c:v>21.09.2016</c:v>
                </c:pt>
                <c:pt idx="4338">
                  <c:v>22.09.2016</c:v>
                </c:pt>
                <c:pt idx="4339">
                  <c:v>23.09.2016</c:v>
                </c:pt>
                <c:pt idx="4340">
                  <c:v>25.09.2016</c:v>
                </c:pt>
                <c:pt idx="4341">
                  <c:v>26.09.2016</c:v>
                </c:pt>
                <c:pt idx="4342">
                  <c:v>27.09.2016</c:v>
                </c:pt>
                <c:pt idx="4343">
                  <c:v>28.09.2016</c:v>
                </c:pt>
                <c:pt idx="4344">
                  <c:v>29.09.2016</c:v>
                </c:pt>
                <c:pt idx="4345">
                  <c:v>30.09.2016</c:v>
                </c:pt>
                <c:pt idx="4346">
                  <c:v>02.10.2016</c:v>
                </c:pt>
                <c:pt idx="4347">
                  <c:v>03.10.2016</c:v>
                </c:pt>
                <c:pt idx="4348">
                  <c:v>04.10.2016</c:v>
                </c:pt>
                <c:pt idx="4349">
                  <c:v>05.10.2016</c:v>
                </c:pt>
                <c:pt idx="4350">
                  <c:v>06.10.2016</c:v>
                </c:pt>
                <c:pt idx="4351">
                  <c:v>07.10.2016</c:v>
                </c:pt>
                <c:pt idx="4352">
                  <c:v>10.10.2016</c:v>
                </c:pt>
                <c:pt idx="4353">
                  <c:v>11.10.2016</c:v>
                </c:pt>
                <c:pt idx="4354">
                  <c:v>12.10.2016</c:v>
                </c:pt>
                <c:pt idx="4355">
                  <c:v>13.10.2016</c:v>
                </c:pt>
                <c:pt idx="4356">
                  <c:v>14.10.2016</c:v>
                </c:pt>
                <c:pt idx="4357">
                  <c:v>16.10.2016</c:v>
                </c:pt>
                <c:pt idx="4358">
                  <c:v>17.10.2016</c:v>
                </c:pt>
                <c:pt idx="4359">
                  <c:v>18.10.2016</c:v>
                </c:pt>
                <c:pt idx="4360">
                  <c:v>19.10.2016</c:v>
                </c:pt>
                <c:pt idx="4361">
                  <c:v>20.10.2016</c:v>
                </c:pt>
                <c:pt idx="4362">
                  <c:v>21.10.2016</c:v>
                </c:pt>
                <c:pt idx="4363">
                  <c:v>23.10.2016</c:v>
                </c:pt>
                <c:pt idx="4364">
                  <c:v>24.10.2016</c:v>
                </c:pt>
                <c:pt idx="4365">
                  <c:v>25.10.2016</c:v>
                </c:pt>
                <c:pt idx="4366">
                  <c:v>26.10.2016</c:v>
                </c:pt>
                <c:pt idx="4367">
                  <c:v>27.10.2016</c:v>
                </c:pt>
                <c:pt idx="4368">
                  <c:v>28.10.2016</c:v>
                </c:pt>
                <c:pt idx="4369">
                  <c:v>30.10.2016</c:v>
                </c:pt>
                <c:pt idx="4370">
                  <c:v>31.10.2016</c:v>
                </c:pt>
                <c:pt idx="4371">
                  <c:v>01.11.2016</c:v>
                </c:pt>
                <c:pt idx="4372">
                  <c:v>02.11.2016</c:v>
                </c:pt>
                <c:pt idx="4373">
                  <c:v>03.11.2016</c:v>
                </c:pt>
                <c:pt idx="4374">
                  <c:v>04.11.2016</c:v>
                </c:pt>
                <c:pt idx="4375">
                  <c:v>06.11.2016</c:v>
                </c:pt>
                <c:pt idx="4376">
                  <c:v>07.11.2016</c:v>
                </c:pt>
                <c:pt idx="4377">
                  <c:v>08.11.2016</c:v>
                </c:pt>
                <c:pt idx="4378">
                  <c:v>09.11.2016</c:v>
                </c:pt>
                <c:pt idx="4379">
                  <c:v>10.11.2016</c:v>
                </c:pt>
                <c:pt idx="4380">
                  <c:v>13.11.2016</c:v>
                </c:pt>
                <c:pt idx="4381">
                  <c:v>14.11.2016</c:v>
                </c:pt>
                <c:pt idx="4382">
                  <c:v>15.11.2016</c:v>
                </c:pt>
                <c:pt idx="4383">
                  <c:v>16.11.2016</c:v>
                </c:pt>
                <c:pt idx="4384">
                  <c:v>17.11.2016</c:v>
                </c:pt>
                <c:pt idx="4385">
                  <c:v>18.11.2016</c:v>
                </c:pt>
                <c:pt idx="4386">
                  <c:v>20.11.2016</c:v>
                </c:pt>
                <c:pt idx="4387">
                  <c:v>21.11.2016</c:v>
                </c:pt>
                <c:pt idx="4388">
                  <c:v>22.11.2016</c:v>
                </c:pt>
                <c:pt idx="4389">
                  <c:v>23.11.2016</c:v>
                </c:pt>
                <c:pt idx="4390">
                  <c:v>24.11.2016</c:v>
                </c:pt>
                <c:pt idx="4391">
                  <c:v>25.11.2016</c:v>
                </c:pt>
                <c:pt idx="4392">
                  <c:v>28.11.2016</c:v>
                </c:pt>
                <c:pt idx="4393">
                  <c:v>29.11.2016</c:v>
                </c:pt>
                <c:pt idx="4394">
                  <c:v>30.11.2016</c:v>
                </c:pt>
                <c:pt idx="4395">
                  <c:v>01.12.2016</c:v>
                </c:pt>
                <c:pt idx="4396">
                  <c:v>02.12.2016</c:v>
                </c:pt>
                <c:pt idx="4397">
                  <c:v>04.12.2016</c:v>
                </c:pt>
                <c:pt idx="4398">
                  <c:v>05.12.2016</c:v>
                </c:pt>
                <c:pt idx="4399">
                  <c:v>06.12.2016</c:v>
                </c:pt>
                <c:pt idx="4400">
                  <c:v>07.12.2016</c:v>
                </c:pt>
                <c:pt idx="4401">
                  <c:v>08.12.2016</c:v>
                </c:pt>
                <c:pt idx="4402">
                  <c:v>09.12.2016</c:v>
                </c:pt>
                <c:pt idx="4403">
                  <c:v>11.12.2016</c:v>
                </c:pt>
                <c:pt idx="4404">
                  <c:v>12.12.2016</c:v>
                </c:pt>
                <c:pt idx="4405">
                  <c:v>13.12.2016</c:v>
                </c:pt>
                <c:pt idx="4406">
                  <c:v>14.12.2016</c:v>
                </c:pt>
                <c:pt idx="4407">
                  <c:v>15.12.2016</c:v>
                </c:pt>
                <c:pt idx="4408">
                  <c:v>16.12.2016</c:v>
                </c:pt>
                <c:pt idx="4409">
                  <c:v>18.12.2016</c:v>
                </c:pt>
                <c:pt idx="4410">
                  <c:v>19.12.2016</c:v>
                </c:pt>
                <c:pt idx="4411">
                  <c:v>20.12.2016</c:v>
                </c:pt>
                <c:pt idx="4412">
                  <c:v>21.12.2016</c:v>
                </c:pt>
                <c:pt idx="4413">
                  <c:v>22.12.2016</c:v>
                </c:pt>
                <c:pt idx="4414">
                  <c:v>23.12.2016</c:v>
                </c:pt>
                <c:pt idx="4415">
                  <c:v>26.12.2016</c:v>
                </c:pt>
                <c:pt idx="4416">
                  <c:v>27.12.2016</c:v>
                </c:pt>
                <c:pt idx="4417">
                  <c:v>28.12.2016</c:v>
                </c:pt>
                <c:pt idx="4418">
                  <c:v>29.12.2016</c:v>
                </c:pt>
                <c:pt idx="4419">
                  <c:v>30.12.2016</c:v>
                </c:pt>
                <c:pt idx="4420">
                  <c:v>02.01.2017</c:v>
                </c:pt>
                <c:pt idx="4421">
                  <c:v>03.01.2017</c:v>
                </c:pt>
                <c:pt idx="4422">
                  <c:v>04.01.2017</c:v>
                </c:pt>
                <c:pt idx="4423">
                  <c:v>05.01.2017</c:v>
                </c:pt>
                <c:pt idx="4424">
                  <c:v>06.01.2017</c:v>
                </c:pt>
                <c:pt idx="4425">
                  <c:v>08.01.2017</c:v>
                </c:pt>
                <c:pt idx="4426">
                  <c:v>09.01.2017</c:v>
                </c:pt>
                <c:pt idx="4427">
                  <c:v>10.01.2017</c:v>
                </c:pt>
                <c:pt idx="4428">
                  <c:v>11.01.2017</c:v>
                </c:pt>
                <c:pt idx="4429">
                  <c:v>12.01.2017</c:v>
                </c:pt>
                <c:pt idx="4430">
                  <c:v>13.01.2017</c:v>
                </c:pt>
                <c:pt idx="4431">
                  <c:v>16.01.2017</c:v>
                </c:pt>
                <c:pt idx="4432">
                  <c:v>17.01.2017</c:v>
                </c:pt>
                <c:pt idx="4433">
                  <c:v>18.01.2017</c:v>
                </c:pt>
                <c:pt idx="4434">
                  <c:v>19.01.2017</c:v>
                </c:pt>
                <c:pt idx="4435">
                  <c:v>20.01.2017</c:v>
                </c:pt>
                <c:pt idx="4436">
                  <c:v>22.01.2017</c:v>
                </c:pt>
                <c:pt idx="4437">
                  <c:v>23.01.2017</c:v>
                </c:pt>
                <c:pt idx="4438">
                  <c:v>24.01.2017</c:v>
                </c:pt>
                <c:pt idx="4439">
                  <c:v>25.01.2017</c:v>
                </c:pt>
                <c:pt idx="4440">
                  <c:v>26.01.2017</c:v>
                </c:pt>
                <c:pt idx="4441">
                  <c:v>27.01.2017</c:v>
                </c:pt>
                <c:pt idx="4442">
                  <c:v>29.01.2017</c:v>
                </c:pt>
                <c:pt idx="4443">
                  <c:v>30.01.2017</c:v>
                </c:pt>
                <c:pt idx="4444">
                  <c:v>31.01.2017</c:v>
                </c:pt>
                <c:pt idx="4445">
                  <c:v>01.02.2017</c:v>
                </c:pt>
                <c:pt idx="4446">
                  <c:v>02.02.2017</c:v>
                </c:pt>
                <c:pt idx="4447">
                  <c:v>03.02.2017</c:v>
                </c:pt>
                <c:pt idx="4448">
                  <c:v>05.02.2017</c:v>
                </c:pt>
                <c:pt idx="4449">
                  <c:v>06.02.2017</c:v>
                </c:pt>
                <c:pt idx="4450">
                  <c:v>07.02.2017</c:v>
                </c:pt>
                <c:pt idx="4451">
                  <c:v>08.02.2017</c:v>
                </c:pt>
                <c:pt idx="4452">
                  <c:v>09.02.2017</c:v>
                </c:pt>
                <c:pt idx="4453">
                  <c:v>10.02.2017</c:v>
                </c:pt>
                <c:pt idx="4454">
                  <c:v>12.02.2017</c:v>
                </c:pt>
                <c:pt idx="4455">
                  <c:v>13.02.2017</c:v>
                </c:pt>
                <c:pt idx="4456">
                  <c:v>14.02.2017</c:v>
                </c:pt>
                <c:pt idx="4457">
                  <c:v>15.02.2017</c:v>
                </c:pt>
                <c:pt idx="4458">
                  <c:v>16.02.2017</c:v>
                </c:pt>
                <c:pt idx="4459">
                  <c:v>17.02.2017</c:v>
                </c:pt>
                <c:pt idx="4460">
                  <c:v>20.02.2017</c:v>
                </c:pt>
                <c:pt idx="4461">
                  <c:v>21.02.2017</c:v>
                </c:pt>
                <c:pt idx="4462">
                  <c:v>22.02.2017</c:v>
                </c:pt>
                <c:pt idx="4463">
                  <c:v>23.02.2017</c:v>
                </c:pt>
                <c:pt idx="4464">
                  <c:v>24.02.2017</c:v>
                </c:pt>
                <c:pt idx="4465">
                  <c:v>26.02.2017</c:v>
                </c:pt>
                <c:pt idx="4466">
                  <c:v>27.02.2017</c:v>
                </c:pt>
                <c:pt idx="4467">
                  <c:v>28.02.2017</c:v>
                </c:pt>
                <c:pt idx="4468">
                  <c:v>01.03.2017</c:v>
                </c:pt>
                <c:pt idx="4469">
                  <c:v>02.03.2017</c:v>
                </c:pt>
                <c:pt idx="4470">
                  <c:v>03.03.2017</c:v>
                </c:pt>
                <c:pt idx="4471">
                  <c:v>05.03.2017</c:v>
                </c:pt>
                <c:pt idx="4472">
                  <c:v>06.03.2017</c:v>
                </c:pt>
                <c:pt idx="4473">
                  <c:v>07.03.2017</c:v>
                </c:pt>
                <c:pt idx="4474">
                  <c:v>08.03.2017</c:v>
                </c:pt>
                <c:pt idx="4475">
                  <c:v>09.03.2017</c:v>
                </c:pt>
                <c:pt idx="4476">
                  <c:v>10.03.2017</c:v>
                </c:pt>
                <c:pt idx="4477">
                  <c:v>12.03.2017</c:v>
                </c:pt>
                <c:pt idx="4478">
                  <c:v>13.03.2017</c:v>
                </c:pt>
                <c:pt idx="4479">
                  <c:v>14.03.2017</c:v>
                </c:pt>
                <c:pt idx="4480">
                  <c:v>15.03.2017</c:v>
                </c:pt>
                <c:pt idx="4481">
                  <c:v>16.03.2017</c:v>
                </c:pt>
                <c:pt idx="4482">
                  <c:v>17.03.2017</c:v>
                </c:pt>
                <c:pt idx="4483">
                  <c:v>19.03.2017</c:v>
                </c:pt>
                <c:pt idx="4484">
                  <c:v>20.03.2017</c:v>
                </c:pt>
                <c:pt idx="4485">
                  <c:v>21.03.2017</c:v>
                </c:pt>
                <c:pt idx="4486">
                  <c:v>22.03.2017</c:v>
                </c:pt>
                <c:pt idx="4487">
                  <c:v>23.03.2017</c:v>
                </c:pt>
                <c:pt idx="4488">
                  <c:v>24.03.2017</c:v>
                </c:pt>
                <c:pt idx="4489">
                  <c:v>26.03.2017</c:v>
                </c:pt>
                <c:pt idx="4490">
                  <c:v>27.03.2017</c:v>
                </c:pt>
                <c:pt idx="4491">
                  <c:v>28.03.2017</c:v>
                </c:pt>
                <c:pt idx="4492">
                  <c:v>29.03.2017</c:v>
                </c:pt>
                <c:pt idx="4493">
                  <c:v>30.03.2017</c:v>
                </c:pt>
                <c:pt idx="4494">
                  <c:v>31.03.2017</c:v>
                </c:pt>
                <c:pt idx="4495">
                  <c:v>02.04.2017</c:v>
                </c:pt>
                <c:pt idx="4496">
                  <c:v>03.04.2017</c:v>
                </c:pt>
                <c:pt idx="4497">
                  <c:v>04.04.2017</c:v>
                </c:pt>
                <c:pt idx="4498">
                  <c:v>05.04.2017</c:v>
                </c:pt>
                <c:pt idx="4499">
                  <c:v>06.04.2017</c:v>
                </c:pt>
                <c:pt idx="4500">
                  <c:v>07.04.2017</c:v>
                </c:pt>
                <c:pt idx="4501">
                  <c:v>09.04.2017</c:v>
                </c:pt>
                <c:pt idx="4502">
                  <c:v>10.04.2017</c:v>
                </c:pt>
                <c:pt idx="4503">
                  <c:v>11.04.2017</c:v>
                </c:pt>
                <c:pt idx="4504">
                  <c:v>12.04.2017</c:v>
                </c:pt>
                <c:pt idx="4505">
                  <c:v>13.04.2017</c:v>
                </c:pt>
                <c:pt idx="4506">
                  <c:v>16.04.2017</c:v>
                </c:pt>
                <c:pt idx="4507">
                  <c:v>17.04.2017</c:v>
                </c:pt>
                <c:pt idx="4508">
                  <c:v>18.04.2017</c:v>
                </c:pt>
                <c:pt idx="4509">
                  <c:v>19.04.2017</c:v>
                </c:pt>
                <c:pt idx="4510">
                  <c:v>20.04.2017</c:v>
                </c:pt>
                <c:pt idx="4511">
                  <c:v>21.04.2017</c:v>
                </c:pt>
                <c:pt idx="4512">
                  <c:v>24.04.2017</c:v>
                </c:pt>
                <c:pt idx="4513">
                  <c:v>25.04.2017</c:v>
                </c:pt>
                <c:pt idx="4514">
                  <c:v>26.04.2017</c:v>
                </c:pt>
                <c:pt idx="4515">
                  <c:v>27.04.2017</c:v>
                </c:pt>
                <c:pt idx="4516">
                  <c:v>28.04.2017</c:v>
                </c:pt>
                <c:pt idx="4517">
                  <c:v>30.04.2017</c:v>
                </c:pt>
                <c:pt idx="4518">
                  <c:v>01.05.2017</c:v>
                </c:pt>
                <c:pt idx="4519">
                  <c:v>02.05.2017</c:v>
                </c:pt>
                <c:pt idx="4520">
                  <c:v>03.05.2017</c:v>
                </c:pt>
                <c:pt idx="4521">
                  <c:v>04.05.2017</c:v>
                </c:pt>
                <c:pt idx="4522">
                  <c:v>05.05.2017</c:v>
                </c:pt>
                <c:pt idx="4523">
                  <c:v>07.05.2017</c:v>
                </c:pt>
                <c:pt idx="4524">
                  <c:v>08.05.2017</c:v>
                </c:pt>
                <c:pt idx="4525">
                  <c:v>09.05.2017</c:v>
                </c:pt>
                <c:pt idx="4526">
                  <c:v>10.05.2017</c:v>
                </c:pt>
                <c:pt idx="4527">
                  <c:v>11.05.2017</c:v>
                </c:pt>
                <c:pt idx="4528">
                  <c:v>12.05.2017</c:v>
                </c:pt>
                <c:pt idx="4529">
                  <c:v>14.05.2017</c:v>
                </c:pt>
                <c:pt idx="4530">
                  <c:v>15.05.2017</c:v>
                </c:pt>
                <c:pt idx="4531">
                  <c:v>16.05.2017</c:v>
                </c:pt>
                <c:pt idx="4532">
                  <c:v>17.05.2017</c:v>
                </c:pt>
                <c:pt idx="4533">
                  <c:v>18.05.2017</c:v>
                </c:pt>
                <c:pt idx="4534">
                  <c:v>19.05.2017</c:v>
                </c:pt>
                <c:pt idx="4535">
                  <c:v>21.05.2017</c:v>
                </c:pt>
                <c:pt idx="4536">
                  <c:v>22.05.2017</c:v>
                </c:pt>
                <c:pt idx="4537">
                  <c:v>23.05.2017</c:v>
                </c:pt>
                <c:pt idx="4538">
                  <c:v>24.05.2017</c:v>
                </c:pt>
                <c:pt idx="4539">
                  <c:v>25.05.2017</c:v>
                </c:pt>
                <c:pt idx="4540">
                  <c:v>26.05.2017</c:v>
                </c:pt>
                <c:pt idx="4541">
                  <c:v>29.05.2017</c:v>
                </c:pt>
                <c:pt idx="4542">
                  <c:v>30.05.2017</c:v>
                </c:pt>
                <c:pt idx="4543">
                  <c:v>31.05.2017</c:v>
                </c:pt>
                <c:pt idx="4544">
                  <c:v>01.06.2017</c:v>
                </c:pt>
                <c:pt idx="4545">
                  <c:v>02.06.2017</c:v>
                </c:pt>
                <c:pt idx="4546">
                  <c:v>04.06.2017</c:v>
                </c:pt>
                <c:pt idx="4547">
                  <c:v>05.06.2017</c:v>
                </c:pt>
                <c:pt idx="4548">
                  <c:v>06.06.2017</c:v>
                </c:pt>
                <c:pt idx="4549">
                  <c:v>07.06.2017</c:v>
                </c:pt>
                <c:pt idx="4550">
                  <c:v>08.06.2017</c:v>
                </c:pt>
                <c:pt idx="4551">
                  <c:v>09.06.2017</c:v>
                </c:pt>
                <c:pt idx="4552">
                  <c:v>11.06.2017</c:v>
                </c:pt>
                <c:pt idx="4553">
                  <c:v>12.06.2017</c:v>
                </c:pt>
                <c:pt idx="4554">
                  <c:v>13.06.2017</c:v>
                </c:pt>
                <c:pt idx="4555">
                  <c:v>14.06.2017</c:v>
                </c:pt>
                <c:pt idx="4556">
                  <c:v>15.06.2017</c:v>
                </c:pt>
                <c:pt idx="4557">
                  <c:v>16.06.2017</c:v>
                </c:pt>
                <c:pt idx="4558">
                  <c:v>18.06.2017</c:v>
                </c:pt>
                <c:pt idx="4559">
                  <c:v>19.06.2017</c:v>
                </c:pt>
                <c:pt idx="4560">
                  <c:v>20.06.2017</c:v>
                </c:pt>
                <c:pt idx="4561">
                  <c:v>21.06.2017</c:v>
                </c:pt>
                <c:pt idx="4562">
                  <c:v>22.06.2017</c:v>
                </c:pt>
                <c:pt idx="4563">
                  <c:v>23.06.2017</c:v>
                </c:pt>
                <c:pt idx="4564">
                  <c:v>25.06.2017</c:v>
                </c:pt>
                <c:pt idx="4565">
                  <c:v>26.06.2017</c:v>
                </c:pt>
                <c:pt idx="4566">
                  <c:v>27.06.2017</c:v>
                </c:pt>
                <c:pt idx="4567">
                  <c:v>28.06.2017</c:v>
                </c:pt>
                <c:pt idx="4568">
                  <c:v>29.06.2017</c:v>
                </c:pt>
                <c:pt idx="4569">
                  <c:v>30.06.2017</c:v>
                </c:pt>
                <c:pt idx="4570">
                  <c:v>02.07.2017</c:v>
                </c:pt>
                <c:pt idx="4571">
                  <c:v>03.07.2017</c:v>
                </c:pt>
                <c:pt idx="4572">
                  <c:v>04.07.2017</c:v>
                </c:pt>
                <c:pt idx="4573">
                  <c:v>05.07.2017</c:v>
                </c:pt>
                <c:pt idx="4574">
                  <c:v>06.07.2017</c:v>
                </c:pt>
                <c:pt idx="4575">
                  <c:v>07.07.2017</c:v>
                </c:pt>
                <c:pt idx="4576">
                  <c:v>09.07.2017</c:v>
                </c:pt>
                <c:pt idx="4577">
                  <c:v>10.07.2017</c:v>
                </c:pt>
                <c:pt idx="4578">
                  <c:v>11.07.2017</c:v>
                </c:pt>
                <c:pt idx="4579">
                  <c:v>12.07.2017</c:v>
                </c:pt>
                <c:pt idx="4580">
                  <c:v>13.07.2017</c:v>
                </c:pt>
                <c:pt idx="4581">
                  <c:v>14.07.2017</c:v>
                </c:pt>
                <c:pt idx="4582">
                  <c:v>16.07.2017</c:v>
                </c:pt>
                <c:pt idx="4583">
                  <c:v>17.07.2017</c:v>
                </c:pt>
                <c:pt idx="4584">
                  <c:v>18.07.2017</c:v>
                </c:pt>
                <c:pt idx="4585">
                  <c:v>19.07.2017</c:v>
                </c:pt>
                <c:pt idx="4586">
                  <c:v>20.07.2017</c:v>
                </c:pt>
                <c:pt idx="4587">
                  <c:v>21.07.2017</c:v>
                </c:pt>
                <c:pt idx="4588">
                  <c:v>23.07.2017</c:v>
                </c:pt>
                <c:pt idx="4589">
                  <c:v>24.07.2017</c:v>
                </c:pt>
                <c:pt idx="4590">
                  <c:v>25.07.2017</c:v>
                </c:pt>
                <c:pt idx="4591">
                  <c:v>26.07.2017</c:v>
                </c:pt>
                <c:pt idx="4592">
                  <c:v>27.07.2017</c:v>
                </c:pt>
                <c:pt idx="4593">
                  <c:v>28.07.2017</c:v>
                </c:pt>
                <c:pt idx="4594">
                  <c:v>30.07.2017</c:v>
                </c:pt>
                <c:pt idx="4595">
                  <c:v>31.07.2017</c:v>
                </c:pt>
                <c:pt idx="4596">
                  <c:v>01.08.2017</c:v>
                </c:pt>
                <c:pt idx="4597">
                  <c:v>02.08.2017</c:v>
                </c:pt>
                <c:pt idx="4598">
                  <c:v>03.08.2017</c:v>
                </c:pt>
                <c:pt idx="4599">
                  <c:v>04.08.2017</c:v>
                </c:pt>
                <c:pt idx="4600">
                  <c:v>06.08.2017</c:v>
                </c:pt>
                <c:pt idx="4601">
                  <c:v>07.08.2017</c:v>
                </c:pt>
                <c:pt idx="4602">
                  <c:v>08.08.2017</c:v>
                </c:pt>
                <c:pt idx="4603">
                  <c:v>09.08.2017</c:v>
                </c:pt>
                <c:pt idx="4604">
                  <c:v>10.08.2017</c:v>
                </c:pt>
                <c:pt idx="4605">
                  <c:v>11.08.2017</c:v>
                </c:pt>
                <c:pt idx="4606">
                  <c:v>13.08.2017</c:v>
                </c:pt>
                <c:pt idx="4607">
                  <c:v>14.08.2017</c:v>
                </c:pt>
                <c:pt idx="4608">
                  <c:v>15.08.2017</c:v>
                </c:pt>
                <c:pt idx="4609">
                  <c:v>16.08.2017</c:v>
                </c:pt>
                <c:pt idx="4610">
                  <c:v>17.08.2017</c:v>
                </c:pt>
                <c:pt idx="4611">
                  <c:v>18.08.2017</c:v>
                </c:pt>
                <c:pt idx="4612">
                  <c:v>20.08.2017</c:v>
                </c:pt>
                <c:pt idx="4613">
                  <c:v>21.08.2017</c:v>
                </c:pt>
                <c:pt idx="4614">
                  <c:v>22.08.2017</c:v>
                </c:pt>
                <c:pt idx="4615">
                  <c:v>23.08.2017</c:v>
                </c:pt>
                <c:pt idx="4616">
                  <c:v>24.08.2017</c:v>
                </c:pt>
                <c:pt idx="4617">
                  <c:v>25.08.2017</c:v>
                </c:pt>
                <c:pt idx="4618">
                  <c:v>27.08.2017</c:v>
                </c:pt>
                <c:pt idx="4619">
                  <c:v>28.08.2017</c:v>
                </c:pt>
                <c:pt idx="4620">
                  <c:v>29.08.2017</c:v>
                </c:pt>
                <c:pt idx="4621">
                  <c:v>30.08.2017</c:v>
                </c:pt>
                <c:pt idx="4622">
                  <c:v>31.08.2017</c:v>
                </c:pt>
                <c:pt idx="4623">
                  <c:v>01.09.2017</c:v>
                </c:pt>
                <c:pt idx="4624">
                  <c:v>03.09.2017</c:v>
                </c:pt>
                <c:pt idx="4625">
                  <c:v>05.09.2017</c:v>
                </c:pt>
                <c:pt idx="4626">
                  <c:v>06.09.2017</c:v>
                </c:pt>
                <c:pt idx="4627">
                  <c:v>07.09.2017</c:v>
                </c:pt>
                <c:pt idx="4628">
                  <c:v>08.09.2017</c:v>
                </c:pt>
                <c:pt idx="4629">
                  <c:v>10.09.2017</c:v>
                </c:pt>
                <c:pt idx="4630">
                  <c:v>11.09.2017</c:v>
                </c:pt>
                <c:pt idx="4631">
                  <c:v>12.09.2017</c:v>
                </c:pt>
                <c:pt idx="4632">
                  <c:v>13.09.2017</c:v>
                </c:pt>
                <c:pt idx="4633">
                  <c:v>14.09.2017</c:v>
                </c:pt>
                <c:pt idx="4634">
                  <c:v>15.09.2017</c:v>
                </c:pt>
                <c:pt idx="4635">
                  <c:v>17.09.2017</c:v>
                </c:pt>
                <c:pt idx="4636">
                  <c:v>18.09.2017</c:v>
                </c:pt>
                <c:pt idx="4637">
                  <c:v>19.09.2017</c:v>
                </c:pt>
                <c:pt idx="4638">
                  <c:v>20.09.2017</c:v>
                </c:pt>
                <c:pt idx="4639">
                  <c:v>21.09.2017</c:v>
                </c:pt>
                <c:pt idx="4640">
                  <c:v>22.09.2017</c:v>
                </c:pt>
                <c:pt idx="4641">
                  <c:v>24.09.2017</c:v>
                </c:pt>
                <c:pt idx="4642">
                  <c:v>25.09.2017</c:v>
                </c:pt>
                <c:pt idx="4643">
                  <c:v>26.09.2017</c:v>
                </c:pt>
                <c:pt idx="4644">
                  <c:v>27.09.2017</c:v>
                </c:pt>
                <c:pt idx="4645">
                  <c:v>28.09.2017</c:v>
                </c:pt>
                <c:pt idx="4646">
                  <c:v>29.09.2017</c:v>
                </c:pt>
                <c:pt idx="4647">
                  <c:v>01.10.2017</c:v>
                </c:pt>
                <c:pt idx="4648">
                  <c:v>02.10.2017</c:v>
                </c:pt>
                <c:pt idx="4649">
                  <c:v>03.10.2017</c:v>
                </c:pt>
                <c:pt idx="4650">
                  <c:v>04.10.2017</c:v>
                </c:pt>
                <c:pt idx="4651">
                  <c:v>05.10.2017</c:v>
                </c:pt>
                <c:pt idx="4652">
                  <c:v>06.10.2017</c:v>
                </c:pt>
                <c:pt idx="4653">
                  <c:v>09.10.2017</c:v>
                </c:pt>
                <c:pt idx="4654">
                  <c:v>10.10.2017</c:v>
                </c:pt>
                <c:pt idx="4655">
                  <c:v>11.10.2017</c:v>
                </c:pt>
                <c:pt idx="4656">
                  <c:v>12.10.2017</c:v>
                </c:pt>
                <c:pt idx="4657">
                  <c:v>13.10.2017</c:v>
                </c:pt>
                <c:pt idx="4658">
                  <c:v>15.10.2017</c:v>
                </c:pt>
                <c:pt idx="4659">
                  <c:v>16.10.2017</c:v>
                </c:pt>
                <c:pt idx="4660">
                  <c:v>17.10.2017</c:v>
                </c:pt>
                <c:pt idx="4661">
                  <c:v>18.10.2017</c:v>
                </c:pt>
                <c:pt idx="4662">
                  <c:v>19.10.2017</c:v>
                </c:pt>
                <c:pt idx="4663">
                  <c:v>20.10.2017</c:v>
                </c:pt>
                <c:pt idx="4664">
                  <c:v>22.10.2017</c:v>
                </c:pt>
                <c:pt idx="4665">
                  <c:v>23.10.2017</c:v>
                </c:pt>
                <c:pt idx="4666">
                  <c:v>24.10.2017</c:v>
                </c:pt>
                <c:pt idx="4667">
                  <c:v>25.10.2017</c:v>
                </c:pt>
                <c:pt idx="4668">
                  <c:v>26.10.2017</c:v>
                </c:pt>
                <c:pt idx="4669">
                  <c:v>27.10.2017</c:v>
                </c:pt>
                <c:pt idx="4670">
                  <c:v>29.10.2017</c:v>
                </c:pt>
                <c:pt idx="4671">
                  <c:v>30.10.2017</c:v>
                </c:pt>
                <c:pt idx="4672">
                  <c:v>31.10.2017</c:v>
                </c:pt>
                <c:pt idx="4673">
                  <c:v>01.11.2017</c:v>
                </c:pt>
                <c:pt idx="4674">
                  <c:v>02.11.2017</c:v>
                </c:pt>
                <c:pt idx="4675">
                  <c:v>03.11.2017</c:v>
                </c:pt>
                <c:pt idx="4676">
                  <c:v>05.11.2017</c:v>
                </c:pt>
                <c:pt idx="4677">
                  <c:v>06.11.2017</c:v>
                </c:pt>
                <c:pt idx="4678">
                  <c:v>07.11.2017</c:v>
                </c:pt>
                <c:pt idx="4679">
                  <c:v>08.11.2017</c:v>
                </c:pt>
                <c:pt idx="4680">
                  <c:v>09.11.2017</c:v>
                </c:pt>
                <c:pt idx="4681">
                  <c:v>10.11.2017</c:v>
                </c:pt>
                <c:pt idx="4682">
                  <c:v>12.11.2017</c:v>
                </c:pt>
                <c:pt idx="4683">
                  <c:v>13.11.2017</c:v>
                </c:pt>
                <c:pt idx="4684">
                  <c:v>14.11.2017</c:v>
                </c:pt>
                <c:pt idx="4685">
                  <c:v>15.11.2017</c:v>
                </c:pt>
                <c:pt idx="4686">
                  <c:v>16.11.2017</c:v>
                </c:pt>
                <c:pt idx="4687">
                  <c:v>17.11.2017</c:v>
                </c:pt>
                <c:pt idx="4688">
                  <c:v>19.11.2017</c:v>
                </c:pt>
                <c:pt idx="4689">
                  <c:v>20.11.2017</c:v>
                </c:pt>
                <c:pt idx="4690">
                  <c:v>21.11.2017</c:v>
                </c:pt>
                <c:pt idx="4691">
                  <c:v>22.11.2017</c:v>
                </c:pt>
                <c:pt idx="4692">
                  <c:v>23.11.2017</c:v>
                </c:pt>
                <c:pt idx="4693">
                  <c:v>24.11.2017</c:v>
                </c:pt>
                <c:pt idx="4694">
                  <c:v>26.11.2017</c:v>
                </c:pt>
                <c:pt idx="4695">
                  <c:v>27.11.2017</c:v>
                </c:pt>
                <c:pt idx="4696">
                  <c:v>28.11.2017</c:v>
                </c:pt>
                <c:pt idx="4697">
                  <c:v>29.11.2017</c:v>
                </c:pt>
                <c:pt idx="4698">
                  <c:v>30.11.2017</c:v>
                </c:pt>
                <c:pt idx="4699">
                  <c:v>01.12.2017</c:v>
                </c:pt>
                <c:pt idx="4700">
                  <c:v>03.12.2017</c:v>
                </c:pt>
                <c:pt idx="4701">
                  <c:v>04.12.2017</c:v>
                </c:pt>
                <c:pt idx="4702">
                  <c:v>05.12.2017</c:v>
                </c:pt>
                <c:pt idx="4703">
                  <c:v>06.12.2017</c:v>
                </c:pt>
                <c:pt idx="4704">
                  <c:v>07.12.2017</c:v>
                </c:pt>
                <c:pt idx="4705">
                  <c:v>08.12.2017</c:v>
                </c:pt>
                <c:pt idx="4706">
                  <c:v>10.12.2017</c:v>
                </c:pt>
                <c:pt idx="4707">
                  <c:v>11.12.2017</c:v>
                </c:pt>
                <c:pt idx="4708">
                  <c:v>12.12.2017</c:v>
                </c:pt>
                <c:pt idx="4709">
                  <c:v>13.12.2017</c:v>
                </c:pt>
                <c:pt idx="4710">
                  <c:v>14.12.2017</c:v>
                </c:pt>
                <c:pt idx="4711">
                  <c:v>15.12.2017</c:v>
                </c:pt>
                <c:pt idx="4712">
                  <c:v>17.12.2017</c:v>
                </c:pt>
                <c:pt idx="4713">
                  <c:v>18.12.2017</c:v>
                </c:pt>
                <c:pt idx="4714">
                  <c:v>19.12.2017</c:v>
                </c:pt>
                <c:pt idx="4715">
                  <c:v>20.12.2017</c:v>
                </c:pt>
                <c:pt idx="4716">
                  <c:v>21.12.2017</c:v>
                </c:pt>
                <c:pt idx="4717">
                  <c:v>22.12.2017</c:v>
                </c:pt>
                <c:pt idx="4718">
                  <c:v>25.12.2017</c:v>
                </c:pt>
                <c:pt idx="4719">
                  <c:v>26.12.2017</c:v>
                </c:pt>
                <c:pt idx="4720">
                  <c:v>27.12.2017</c:v>
                </c:pt>
                <c:pt idx="4721">
                  <c:v>28.12.2017</c:v>
                </c:pt>
                <c:pt idx="4722">
                  <c:v>29.12.2017</c:v>
                </c:pt>
                <c:pt idx="4723">
                  <c:v>01.01.2018</c:v>
                </c:pt>
                <c:pt idx="4724">
                  <c:v>02.01.2018</c:v>
                </c:pt>
                <c:pt idx="4725">
                  <c:v>03.01.2018</c:v>
                </c:pt>
                <c:pt idx="4726">
                  <c:v>04.01.2018</c:v>
                </c:pt>
                <c:pt idx="4727">
                  <c:v>05.01.2018</c:v>
                </c:pt>
                <c:pt idx="4728">
                  <c:v>07.01.2018</c:v>
                </c:pt>
                <c:pt idx="4729">
                  <c:v>08.01.2018</c:v>
                </c:pt>
                <c:pt idx="4730">
                  <c:v>09.01.2018</c:v>
                </c:pt>
                <c:pt idx="4731">
                  <c:v>10.01.2018</c:v>
                </c:pt>
                <c:pt idx="4732">
                  <c:v>11.01.2018</c:v>
                </c:pt>
                <c:pt idx="4733">
                  <c:v>12.01.2018</c:v>
                </c:pt>
                <c:pt idx="4734">
                  <c:v>15.01.2018</c:v>
                </c:pt>
                <c:pt idx="4735">
                  <c:v>16.01.2018</c:v>
                </c:pt>
                <c:pt idx="4736">
                  <c:v>17.01.2018</c:v>
                </c:pt>
                <c:pt idx="4737">
                  <c:v>18.01.2018</c:v>
                </c:pt>
                <c:pt idx="4738">
                  <c:v>19.01.2018</c:v>
                </c:pt>
                <c:pt idx="4739">
                  <c:v>22.01.2018</c:v>
                </c:pt>
                <c:pt idx="4740">
                  <c:v>23.01.2018</c:v>
                </c:pt>
                <c:pt idx="4741">
                  <c:v>24.01.2018</c:v>
                </c:pt>
                <c:pt idx="4742">
                  <c:v>25.01.2018</c:v>
                </c:pt>
                <c:pt idx="4743">
                  <c:v>26.01.2018</c:v>
                </c:pt>
                <c:pt idx="4744">
                  <c:v>28.01.2018</c:v>
                </c:pt>
                <c:pt idx="4745">
                  <c:v>29.01.2018</c:v>
                </c:pt>
                <c:pt idx="4746">
                  <c:v>30.01.2018</c:v>
                </c:pt>
                <c:pt idx="4747">
                  <c:v>31.01.2018</c:v>
                </c:pt>
                <c:pt idx="4748">
                  <c:v>01.02.2018</c:v>
                </c:pt>
                <c:pt idx="4749">
                  <c:v>02.02.2018</c:v>
                </c:pt>
                <c:pt idx="4750">
                  <c:v>04.02.2018</c:v>
                </c:pt>
                <c:pt idx="4751">
                  <c:v>05.02.2018</c:v>
                </c:pt>
                <c:pt idx="4752">
                  <c:v>06.02.2018</c:v>
                </c:pt>
                <c:pt idx="4753">
                  <c:v>07.02.2018</c:v>
                </c:pt>
                <c:pt idx="4754">
                  <c:v>08.02.2018</c:v>
                </c:pt>
                <c:pt idx="4755">
                  <c:v>09.02.2018</c:v>
                </c:pt>
                <c:pt idx="4756">
                  <c:v>11.02.2018</c:v>
                </c:pt>
                <c:pt idx="4757">
                  <c:v>12.02.2018</c:v>
                </c:pt>
                <c:pt idx="4758">
                  <c:v>13.02.2018</c:v>
                </c:pt>
                <c:pt idx="4759">
                  <c:v>14.02.2018</c:v>
                </c:pt>
                <c:pt idx="4760">
                  <c:v>15.02.2018</c:v>
                </c:pt>
                <c:pt idx="4761">
                  <c:v>16.02.2018</c:v>
                </c:pt>
                <c:pt idx="4762">
                  <c:v>18.02.2018</c:v>
                </c:pt>
                <c:pt idx="4763">
                  <c:v>19.02.2018</c:v>
                </c:pt>
                <c:pt idx="4764">
                  <c:v>20.02.2018</c:v>
                </c:pt>
                <c:pt idx="4765">
                  <c:v>21.02.2018</c:v>
                </c:pt>
                <c:pt idx="4766">
                  <c:v>22.02.2018</c:v>
                </c:pt>
                <c:pt idx="4767">
                  <c:v>23.02.2018</c:v>
                </c:pt>
                <c:pt idx="4768">
                  <c:v>25.02.2018</c:v>
                </c:pt>
                <c:pt idx="4769">
                  <c:v>26.02.2018</c:v>
                </c:pt>
                <c:pt idx="4770">
                  <c:v>27.02.2018</c:v>
                </c:pt>
                <c:pt idx="4771">
                  <c:v>28.02.2018</c:v>
                </c:pt>
                <c:pt idx="4772">
                  <c:v>01.03.2018</c:v>
                </c:pt>
                <c:pt idx="4773">
                  <c:v>02.03.2018</c:v>
                </c:pt>
                <c:pt idx="4774">
                  <c:v>04.03.2018</c:v>
                </c:pt>
                <c:pt idx="4775">
                  <c:v>05.03.2018</c:v>
                </c:pt>
                <c:pt idx="4776">
                  <c:v>06.03.2018</c:v>
                </c:pt>
                <c:pt idx="4777">
                  <c:v>07.03.2018</c:v>
                </c:pt>
                <c:pt idx="4778">
                  <c:v>08.03.2018</c:v>
                </c:pt>
                <c:pt idx="4779">
                  <c:v>09.03.2018</c:v>
                </c:pt>
                <c:pt idx="4780">
                  <c:v>11.03.2018</c:v>
                </c:pt>
                <c:pt idx="4781">
                  <c:v>12.03.2018</c:v>
                </c:pt>
                <c:pt idx="4782">
                  <c:v>13.03.2018</c:v>
                </c:pt>
                <c:pt idx="4783">
                  <c:v>14.03.2018</c:v>
                </c:pt>
                <c:pt idx="4784">
                  <c:v>15.03.2018</c:v>
                </c:pt>
                <c:pt idx="4785">
                  <c:v>16.03.2018</c:v>
                </c:pt>
                <c:pt idx="4786">
                  <c:v>18.03.2018</c:v>
                </c:pt>
                <c:pt idx="4787">
                  <c:v>19.03.2018</c:v>
                </c:pt>
                <c:pt idx="4788">
                  <c:v>20.03.2018</c:v>
                </c:pt>
                <c:pt idx="4789">
                  <c:v>21.03.2018</c:v>
                </c:pt>
                <c:pt idx="4790">
                  <c:v>22.03.2018</c:v>
                </c:pt>
                <c:pt idx="4791">
                  <c:v>23.03.2018</c:v>
                </c:pt>
                <c:pt idx="4792">
                  <c:v>25.03.2018</c:v>
                </c:pt>
                <c:pt idx="4793">
                  <c:v>26.03.2018</c:v>
                </c:pt>
                <c:pt idx="4794">
                  <c:v>27.03.2018</c:v>
                </c:pt>
                <c:pt idx="4795">
                  <c:v>28.03.2018</c:v>
                </c:pt>
                <c:pt idx="4796">
                  <c:v>29.03.2018</c:v>
                </c:pt>
                <c:pt idx="4797">
                  <c:v>01.04.2018</c:v>
                </c:pt>
                <c:pt idx="4798">
                  <c:v>02.04.2018</c:v>
                </c:pt>
                <c:pt idx="4799">
                  <c:v>03.04.2018</c:v>
                </c:pt>
                <c:pt idx="4800">
                  <c:v>04.04.2018</c:v>
                </c:pt>
                <c:pt idx="4801">
                  <c:v>05.04.2018</c:v>
                </c:pt>
                <c:pt idx="4802">
                  <c:v>06.04.2018</c:v>
                </c:pt>
                <c:pt idx="4803">
                  <c:v>08.04.2018</c:v>
                </c:pt>
                <c:pt idx="4804">
                  <c:v>09.04.2018</c:v>
                </c:pt>
                <c:pt idx="4805">
                  <c:v>10.04.2018</c:v>
                </c:pt>
                <c:pt idx="4806">
                  <c:v>11.04.2018</c:v>
                </c:pt>
                <c:pt idx="4807">
                  <c:v>12.04.2018</c:v>
                </c:pt>
                <c:pt idx="4808">
                  <c:v>13.04.2018</c:v>
                </c:pt>
                <c:pt idx="4809">
                  <c:v>15.04.2018</c:v>
                </c:pt>
                <c:pt idx="4810">
                  <c:v>16.04.2018</c:v>
                </c:pt>
                <c:pt idx="4811">
                  <c:v>17.04.2018</c:v>
                </c:pt>
                <c:pt idx="4812">
                  <c:v>18.04.2018</c:v>
                </c:pt>
                <c:pt idx="4813">
                  <c:v>19.04.2018</c:v>
                </c:pt>
                <c:pt idx="4814">
                  <c:v>20.04.2018</c:v>
                </c:pt>
                <c:pt idx="4815">
                  <c:v>22.04.2018</c:v>
                </c:pt>
                <c:pt idx="4816">
                  <c:v>23.04.2018</c:v>
                </c:pt>
                <c:pt idx="4817">
                  <c:v>24.04.2018</c:v>
                </c:pt>
                <c:pt idx="4818">
                  <c:v>25.04.2018</c:v>
                </c:pt>
                <c:pt idx="4819">
                  <c:v>26.04.2018</c:v>
                </c:pt>
                <c:pt idx="4820">
                  <c:v>27.04.2018</c:v>
                </c:pt>
                <c:pt idx="4821">
                  <c:v>29.04.2018</c:v>
                </c:pt>
                <c:pt idx="4822">
                  <c:v>30.04.2018</c:v>
                </c:pt>
                <c:pt idx="4823">
                  <c:v>01.05.2018</c:v>
                </c:pt>
                <c:pt idx="4824">
                  <c:v>02.05.2018</c:v>
                </c:pt>
                <c:pt idx="4825">
                  <c:v>03.05.2018</c:v>
                </c:pt>
                <c:pt idx="4826">
                  <c:v>04.05.2018</c:v>
                </c:pt>
                <c:pt idx="4827">
                  <c:v>06.05.2018</c:v>
                </c:pt>
                <c:pt idx="4828">
                  <c:v>07.05.2018</c:v>
                </c:pt>
                <c:pt idx="4829">
                  <c:v>08.05.2018</c:v>
                </c:pt>
                <c:pt idx="4830">
                  <c:v>09.05.2018</c:v>
                </c:pt>
                <c:pt idx="4831">
                  <c:v>10.05.2018</c:v>
                </c:pt>
                <c:pt idx="4832">
                  <c:v>11.05.2018</c:v>
                </c:pt>
                <c:pt idx="4833">
                  <c:v>13.05.2018</c:v>
                </c:pt>
                <c:pt idx="4834">
                  <c:v>14.05.2018</c:v>
                </c:pt>
                <c:pt idx="4835">
                  <c:v>15.05.2018</c:v>
                </c:pt>
                <c:pt idx="4836">
                  <c:v>16.05.2018</c:v>
                </c:pt>
                <c:pt idx="4837">
                  <c:v>17.05.2018</c:v>
                </c:pt>
                <c:pt idx="4838">
                  <c:v>18.05.2018</c:v>
                </c:pt>
                <c:pt idx="4839">
                  <c:v>20.05.2018</c:v>
                </c:pt>
                <c:pt idx="4840">
                  <c:v>21.05.2018</c:v>
                </c:pt>
                <c:pt idx="4841">
                  <c:v>22.05.2018</c:v>
                </c:pt>
                <c:pt idx="4842">
                  <c:v>23.05.2018</c:v>
                </c:pt>
                <c:pt idx="4843">
                  <c:v>24.05.2018</c:v>
                </c:pt>
                <c:pt idx="4844">
                  <c:v>25.05.2018</c:v>
                </c:pt>
                <c:pt idx="4845">
                  <c:v>28.05.2018</c:v>
                </c:pt>
                <c:pt idx="4846">
                  <c:v>29.05.2018</c:v>
                </c:pt>
                <c:pt idx="4847">
                  <c:v>30.05.2018</c:v>
                </c:pt>
                <c:pt idx="4848">
                  <c:v>31.05.2018</c:v>
                </c:pt>
                <c:pt idx="4849">
                  <c:v>01.06.2018</c:v>
                </c:pt>
                <c:pt idx="4850">
                  <c:v>03.06.2018</c:v>
                </c:pt>
                <c:pt idx="4851">
                  <c:v>04.06.2018</c:v>
                </c:pt>
                <c:pt idx="4852">
                  <c:v>05.06.2018</c:v>
                </c:pt>
                <c:pt idx="4853">
                  <c:v>06.06.2018</c:v>
                </c:pt>
                <c:pt idx="4854">
                  <c:v>07.06.2018</c:v>
                </c:pt>
                <c:pt idx="4855">
                  <c:v>08.06.2018</c:v>
                </c:pt>
                <c:pt idx="4856">
                  <c:v>10.06.2018</c:v>
                </c:pt>
                <c:pt idx="4857">
                  <c:v>11.06.2018</c:v>
                </c:pt>
                <c:pt idx="4858">
                  <c:v>12.06.2018</c:v>
                </c:pt>
                <c:pt idx="4859">
                  <c:v>13.06.2018</c:v>
                </c:pt>
                <c:pt idx="4860">
                  <c:v>14.06.2018</c:v>
                </c:pt>
                <c:pt idx="4861">
                  <c:v>15.06.2018</c:v>
                </c:pt>
                <c:pt idx="4862">
                  <c:v>17.06.2018</c:v>
                </c:pt>
                <c:pt idx="4863">
                  <c:v>18.06.2018</c:v>
                </c:pt>
                <c:pt idx="4864">
                  <c:v>19.06.2018</c:v>
                </c:pt>
                <c:pt idx="4865">
                  <c:v>20.06.2018</c:v>
                </c:pt>
                <c:pt idx="4866">
                  <c:v>21.06.2018</c:v>
                </c:pt>
                <c:pt idx="4867">
                  <c:v>22.06.2018</c:v>
                </c:pt>
                <c:pt idx="4868">
                  <c:v>24.06.2018</c:v>
                </c:pt>
                <c:pt idx="4869">
                  <c:v>25.06.2018</c:v>
                </c:pt>
                <c:pt idx="4870">
                  <c:v>26.06.2018</c:v>
                </c:pt>
                <c:pt idx="4871">
                  <c:v>27.06.2018</c:v>
                </c:pt>
                <c:pt idx="4872">
                  <c:v>28.06.2018</c:v>
                </c:pt>
                <c:pt idx="4873">
                  <c:v>29.06.2018</c:v>
                </c:pt>
                <c:pt idx="4874">
                  <c:v>01.07.2018</c:v>
                </c:pt>
                <c:pt idx="4875">
                  <c:v>02.07.2018</c:v>
                </c:pt>
                <c:pt idx="4876">
                  <c:v>03.07.2018</c:v>
                </c:pt>
                <c:pt idx="4877">
                  <c:v>04.07.2018</c:v>
                </c:pt>
                <c:pt idx="4878">
                  <c:v>05.07.2018</c:v>
                </c:pt>
                <c:pt idx="4879">
                  <c:v>06.07.2018</c:v>
                </c:pt>
                <c:pt idx="4880">
                  <c:v>08.07.2018</c:v>
                </c:pt>
                <c:pt idx="4881">
                  <c:v>09.07.2018</c:v>
                </c:pt>
                <c:pt idx="4882">
                  <c:v>10.07.2018</c:v>
                </c:pt>
                <c:pt idx="4883">
                  <c:v>11.07.2018</c:v>
                </c:pt>
                <c:pt idx="4884">
                  <c:v>12.07.2018</c:v>
                </c:pt>
                <c:pt idx="4885">
                  <c:v>13.07.2018</c:v>
                </c:pt>
                <c:pt idx="4886">
                  <c:v>15.07.2018</c:v>
                </c:pt>
                <c:pt idx="4887">
                  <c:v>16.07.2018</c:v>
                </c:pt>
                <c:pt idx="4888">
                  <c:v>17.07.2018</c:v>
                </c:pt>
                <c:pt idx="4889">
                  <c:v>18.07.2018</c:v>
                </c:pt>
                <c:pt idx="4890">
                  <c:v>19.07.2018</c:v>
                </c:pt>
                <c:pt idx="4891">
                  <c:v>20.07.2018</c:v>
                </c:pt>
                <c:pt idx="4892">
                  <c:v>22.07.2018</c:v>
                </c:pt>
                <c:pt idx="4893">
                  <c:v>23.07.2018</c:v>
                </c:pt>
                <c:pt idx="4894">
                  <c:v>24.07.2018</c:v>
                </c:pt>
                <c:pt idx="4895">
                  <c:v>25.07.2018</c:v>
                </c:pt>
                <c:pt idx="4896">
                  <c:v>26.07.2018</c:v>
                </c:pt>
                <c:pt idx="4897">
                  <c:v>27.07.2018</c:v>
                </c:pt>
                <c:pt idx="4898">
                  <c:v>29.07.2018</c:v>
                </c:pt>
                <c:pt idx="4899">
                  <c:v>30.07.2018</c:v>
                </c:pt>
                <c:pt idx="4900">
                  <c:v>31.07.2018</c:v>
                </c:pt>
                <c:pt idx="4901">
                  <c:v>01.08.2018</c:v>
                </c:pt>
                <c:pt idx="4902">
                  <c:v>02.08.2018</c:v>
                </c:pt>
                <c:pt idx="4903">
                  <c:v>03.08.2018</c:v>
                </c:pt>
                <c:pt idx="4904">
                  <c:v>05.08.2018</c:v>
                </c:pt>
                <c:pt idx="4905">
                  <c:v>06.08.2018</c:v>
                </c:pt>
                <c:pt idx="4906">
                  <c:v>07.08.2018</c:v>
                </c:pt>
                <c:pt idx="4907">
                  <c:v>08.08.2018</c:v>
                </c:pt>
                <c:pt idx="4908">
                  <c:v>09.08.2018</c:v>
                </c:pt>
                <c:pt idx="4909">
                  <c:v>10.08.2018</c:v>
                </c:pt>
                <c:pt idx="4910">
                  <c:v>12.08.2018</c:v>
                </c:pt>
                <c:pt idx="4911">
                  <c:v>13.08.2018</c:v>
                </c:pt>
                <c:pt idx="4912">
                  <c:v>14.08.2018</c:v>
                </c:pt>
                <c:pt idx="4913">
                  <c:v>15.08.2018</c:v>
                </c:pt>
                <c:pt idx="4914">
                  <c:v>16.08.2018</c:v>
                </c:pt>
                <c:pt idx="4915">
                  <c:v>17.08.2018</c:v>
                </c:pt>
                <c:pt idx="4916">
                  <c:v>19.08.2018</c:v>
                </c:pt>
                <c:pt idx="4917">
                  <c:v>20.08.2018</c:v>
                </c:pt>
                <c:pt idx="4918">
                  <c:v>21.08.2018</c:v>
                </c:pt>
                <c:pt idx="4919">
                  <c:v>22.08.2018</c:v>
                </c:pt>
                <c:pt idx="4920">
                  <c:v>23.08.2018</c:v>
                </c:pt>
                <c:pt idx="4921">
                  <c:v>24.08.2018</c:v>
                </c:pt>
                <c:pt idx="4922">
                  <c:v>26.08.2018</c:v>
                </c:pt>
                <c:pt idx="4923">
                  <c:v>27.08.2018</c:v>
                </c:pt>
                <c:pt idx="4924">
                  <c:v>28.08.2018</c:v>
                </c:pt>
                <c:pt idx="4925">
                  <c:v>29.08.2018</c:v>
                </c:pt>
                <c:pt idx="4926">
                  <c:v>30.08.2018</c:v>
                </c:pt>
                <c:pt idx="4927">
                  <c:v>31.08.2018</c:v>
                </c:pt>
                <c:pt idx="4928">
                  <c:v>03.09.2018</c:v>
                </c:pt>
                <c:pt idx="4929">
                  <c:v>04.09.2018</c:v>
                </c:pt>
                <c:pt idx="4930">
                  <c:v>05.09.2018</c:v>
                </c:pt>
                <c:pt idx="4931">
                  <c:v>06.09.2018</c:v>
                </c:pt>
                <c:pt idx="4932">
                  <c:v>07.09.2018</c:v>
                </c:pt>
                <c:pt idx="4933">
                  <c:v>09.09.2018</c:v>
                </c:pt>
                <c:pt idx="4934">
                  <c:v>10.09.2018</c:v>
                </c:pt>
                <c:pt idx="4935">
                  <c:v>11.09.2018</c:v>
                </c:pt>
                <c:pt idx="4936">
                  <c:v>12.09.2018</c:v>
                </c:pt>
                <c:pt idx="4937">
                  <c:v>13.09.2018</c:v>
                </c:pt>
                <c:pt idx="4938">
                  <c:v>14.09.2018</c:v>
                </c:pt>
                <c:pt idx="4939">
                  <c:v>16.09.2018</c:v>
                </c:pt>
                <c:pt idx="4940">
                  <c:v>17.09.2018</c:v>
                </c:pt>
                <c:pt idx="4941">
                  <c:v>18.09.2018</c:v>
                </c:pt>
                <c:pt idx="4942">
                  <c:v>19.09.2018</c:v>
                </c:pt>
                <c:pt idx="4943">
                  <c:v>20.09.2018</c:v>
                </c:pt>
                <c:pt idx="4944">
                  <c:v>21.09.2018</c:v>
                </c:pt>
                <c:pt idx="4945">
                  <c:v>23.09.2018</c:v>
                </c:pt>
                <c:pt idx="4946">
                  <c:v>24.09.2018</c:v>
                </c:pt>
                <c:pt idx="4947">
                  <c:v>25.09.2018</c:v>
                </c:pt>
                <c:pt idx="4948">
                  <c:v>26.09.2018</c:v>
                </c:pt>
                <c:pt idx="4949">
                  <c:v>27.09.2018</c:v>
                </c:pt>
                <c:pt idx="4950">
                  <c:v>28.09.2018</c:v>
                </c:pt>
                <c:pt idx="4951">
                  <c:v>30.09.2018</c:v>
                </c:pt>
                <c:pt idx="4952">
                  <c:v>01.10.2018</c:v>
                </c:pt>
                <c:pt idx="4953">
                  <c:v>02.10.2018</c:v>
                </c:pt>
                <c:pt idx="4954">
                  <c:v>03.10.2018</c:v>
                </c:pt>
                <c:pt idx="4955">
                  <c:v>04.10.2018</c:v>
                </c:pt>
                <c:pt idx="4956">
                  <c:v>05.10.2018</c:v>
                </c:pt>
                <c:pt idx="4957">
                  <c:v>08.10.2018</c:v>
                </c:pt>
                <c:pt idx="4958">
                  <c:v>09.10.2018</c:v>
                </c:pt>
                <c:pt idx="4959">
                  <c:v>10.10.2018</c:v>
                </c:pt>
                <c:pt idx="4960">
                  <c:v>11.10.2018</c:v>
                </c:pt>
                <c:pt idx="4961">
                  <c:v>12.10.2018</c:v>
                </c:pt>
                <c:pt idx="4962">
                  <c:v>14.10.2018</c:v>
                </c:pt>
                <c:pt idx="4963">
                  <c:v>15.10.2018</c:v>
                </c:pt>
                <c:pt idx="4964">
                  <c:v>16.10.2018</c:v>
                </c:pt>
                <c:pt idx="4965">
                  <c:v>17.10.2018</c:v>
                </c:pt>
                <c:pt idx="4966">
                  <c:v>18.10.2018</c:v>
                </c:pt>
                <c:pt idx="4967">
                  <c:v>19.10.2018</c:v>
                </c:pt>
                <c:pt idx="4968">
                  <c:v>21.10.2018</c:v>
                </c:pt>
                <c:pt idx="4969">
                  <c:v>22.10.2018</c:v>
                </c:pt>
                <c:pt idx="4970">
                  <c:v>23.10.2018</c:v>
                </c:pt>
                <c:pt idx="4971">
                  <c:v>24.10.2018</c:v>
                </c:pt>
                <c:pt idx="4972">
                  <c:v>25.10.2018</c:v>
                </c:pt>
                <c:pt idx="4973">
                  <c:v>26.10.2018</c:v>
                </c:pt>
                <c:pt idx="4974">
                  <c:v>28.10.2018</c:v>
                </c:pt>
                <c:pt idx="4975">
                  <c:v>29.10.2018</c:v>
                </c:pt>
                <c:pt idx="4976">
                  <c:v>30.10.2018</c:v>
                </c:pt>
                <c:pt idx="4977">
                  <c:v>31.10.2018</c:v>
                </c:pt>
                <c:pt idx="4978">
                  <c:v>01.11.2018</c:v>
                </c:pt>
                <c:pt idx="4979">
                  <c:v>02.11.2018</c:v>
                </c:pt>
                <c:pt idx="4980">
                  <c:v>04.11.2018</c:v>
                </c:pt>
                <c:pt idx="4981">
                  <c:v>05.11.2018</c:v>
                </c:pt>
                <c:pt idx="4982">
                  <c:v>06.11.2018</c:v>
                </c:pt>
                <c:pt idx="4983">
                  <c:v>07.11.2018</c:v>
                </c:pt>
                <c:pt idx="4984">
                  <c:v>08.11.2018</c:v>
                </c:pt>
                <c:pt idx="4985">
                  <c:v>09.11.2018</c:v>
                </c:pt>
                <c:pt idx="4986">
                  <c:v>12.11.2018</c:v>
                </c:pt>
                <c:pt idx="4987">
                  <c:v>13.11.2018</c:v>
                </c:pt>
                <c:pt idx="4988">
                  <c:v>14.11.2018</c:v>
                </c:pt>
                <c:pt idx="4989">
                  <c:v>15.11.2018</c:v>
                </c:pt>
                <c:pt idx="4990">
                  <c:v>16.11.2018</c:v>
                </c:pt>
                <c:pt idx="4991">
                  <c:v>18.11.2018</c:v>
                </c:pt>
                <c:pt idx="4992">
                  <c:v>19.11.2018</c:v>
                </c:pt>
                <c:pt idx="4993">
                  <c:v>20.11.2018</c:v>
                </c:pt>
                <c:pt idx="4994">
                  <c:v>21.11.2018</c:v>
                </c:pt>
                <c:pt idx="4995">
                  <c:v>22.11.2018</c:v>
                </c:pt>
                <c:pt idx="4996">
                  <c:v>23.11.2018</c:v>
                </c:pt>
                <c:pt idx="4997">
                  <c:v>25.11.2018</c:v>
                </c:pt>
                <c:pt idx="4998">
                  <c:v>26.11.2018</c:v>
                </c:pt>
                <c:pt idx="4999">
                  <c:v>27.11.2018</c:v>
                </c:pt>
                <c:pt idx="5000">
                  <c:v>28.11.2018</c:v>
                </c:pt>
                <c:pt idx="5001">
                  <c:v>29.11.2018</c:v>
                </c:pt>
                <c:pt idx="5002">
                  <c:v>30.11.2018</c:v>
                </c:pt>
                <c:pt idx="5003">
                  <c:v>02.12.2018</c:v>
                </c:pt>
                <c:pt idx="5004">
                  <c:v>03.12.2018</c:v>
                </c:pt>
                <c:pt idx="5005">
                  <c:v>04.12.2018</c:v>
                </c:pt>
                <c:pt idx="5006">
                  <c:v>05.12.2018</c:v>
                </c:pt>
                <c:pt idx="5007">
                  <c:v>06.12.2018</c:v>
                </c:pt>
                <c:pt idx="5008">
                  <c:v>07.12.2018</c:v>
                </c:pt>
                <c:pt idx="5009">
                  <c:v>09.12.2018</c:v>
                </c:pt>
                <c:pt idx="5010">
                  <c:v>10.12.2018</c:v>
                </c:pt>
                <c:pt idx="5011">
                  <c:v>11.12.2018</c:v>
                </c:pt>
                <c:pt idx="5012">
                  <c:v>12.12.2018</c:v>
                </c:pt>
                <c:pt idx="5013">
                  <c:v>13.12.2018</c:v>
                </c:pt>
                <c:pt idx="5014">
                  <c:v>14.12.2018</c:v>
                </c:pt>
                <c:pt idx="5015">
                  <c:v>16.12.2018</c:v>
                </c:pt>
                <c:pt idx="5016">
                  <c:v>17.12.2018</c:v>
                </c:pt>
                <c:pt idx="5017">
                  <c:v>18.12.2018</c:v>
                </c:pt>
                <c:pt idx="5018">
                  <c:v>19.12.2018</c:v>
                </c:pt>
                <c:pt idx="5019">
                  <c:v>20.12.2018</c:v>
                </c:pt>
                <c:pt idx="5020">
                  <c:v>21.12.2018</c:v>
                </c:pt>
                <c:pt idx="5021">
                  <c:v>23.12.2018</c:v>
                </c:pt>
                <c:pt idx="5022">
                  <c:v>24.12.2018</c:v>
                </c:pt>
                <c:pt idx="5023">
                  <c:v>25.12.2018</c:v>
                </c:pt>
                <c:pt idx="5024">
                  <c:v>26.12.2018</c:v>
                </c:pt>
                <c:pt idx="5025">
                  <c:v>27.12.2018</c:v>
                </c:pt>
                <c:pt idx="5026">
                  <c:v>28.12.2018</c:v>
                </c:pt>
                <c:pt idx="5027">
                  <c:v>30.12.2018</c:v>
                </c:pt>
                <c:pt idx="5028">
                  <c:v>31.12.2018</c:v>
                </c:pt>
                <c:pt idx="5029">
                  <c:v>01.01.2019</c:v>
                </c:pt>
                <c:pt idx="5030">
                  <c:v>02.01.2019</c:v>
                </c:pt>
                <c:pt idx="5031">
                  <c:v>03.01.2019</c:v>
                </c:pt>
                <c:pt idx="5032">
                  <c:v>04.01.2019</c:v>
                </c:pt>
                <c:pt idx="5033">
                  <c:v>06.01.2019</c:v>
                </c:pt>
                <c:pt idx="5034">
                  <c:v>07.01.2019</c:v>
                </c:pt>
                <c:pt idx="5035">
                  <c:v>08.01.2019</c:v>
                </c:pt>
                <c:pt idx="5036">
                  <c:v>09.01.2019</c:v>
                </c:pt>
                <c:pt idx="5037">
                  <c:v>10.01.2019</c:v>
                </c:pt>
                <c:pt idx="5038">
                  <c:v>11.01.2019</c:v>
                </c:pt>
                <c:pt idx="5039">
                  <c:v>13.01.2019</c:v>
                </c:pt>
                <c:pt idx="5040">
                  <c:v>14.01.2019</c:v>
                </c:pt>
                <c:pt idx="5041">
                  <c:v>15.01.2019</c:v>
                </c:pt>
                <c:pt idx="5042">
                  <c:v>16.01.2019</c:v>
                </c:pt>
                <c:pt idx="5043">
                  <c:v>17.01.2019</c:v>
                </c:pt>
                <c:pt idx="5044">
                  <c:v>18.01.2019</c:v>
                </c:pt>
                <c:pt idx="5045">
                  <c:v>21.01.2019</c:v>
                </c:pt>
                <c:pt idx="5046">
                  <c:v>22.01.2019</c:v>
                </c:pt>
                <c:pt idx="5047">
                  <c:v>23.01.2019</c:v>
                </c:pt>
                <c:pt idx="5048">
                  <c:v>24.01.2019</c:v>
                </c:pt>
                <c:pt idx="5049">
                  <c:v>25.01.2019</c:v>
                </c:pt>
                <c:pt idx="5050">
                  <c:v>27.01.2019</c:v>
                </c:pt>
                <c:pt idx="5051">
                  <c:v>28.01.2019</c:v>
                </c:pt>
                <c:pt idx="5052">
                  <c:v>29.01.2019</c:v>
                </c:pt>
                <c:pt idx="5053">
                  <c:v>30.01.2019</c:v>
                </c:pt>
                <c:pt idx="5054">
                  <c:v>31.01.2019</c:v>
                </c:pt>
                <c:pt idx="5055">
                  <c:v>01.02.2019</c:v>
                </c:pt>
                <c:pt idx="5056">
                  <c:v>03.02.2019</c:v>
                </c:pt>
                <c:pt idx="5057">
                  <c:v>04.02.2019</c:v>
                </c:pt>
                <c:pt idx="5058">
                  <c:v>05.02.2019</c:v>
                </c:pt>
                <c:pt idx="5059">
                  <c:v>06.02.2019</c:v>
                </c:pt>
                <c:pt idx="5060">
                  <c:v>07.02.2019</c:v>
                </c:pt>
                <c:pt idx="5061">
                  <c:v>08.02.2019</c:v>
                </c:pt>
                <c:pt idx="5062">
                  <c:v>10.02.2019</c:v>
                </c:pt>
                <c:pt idx="5063">
                  <c:v>11.02.2019</c:v>
                </c:pt>
                <c:pt idx="5064">
                  <c:v>12.02.2019</c:v>
                </c:pt>
                <c:pt idx="5065">
                  <c:v>13.02.2019</c:v>
                </c:pt>
                <c:pt idx="5066">
                  <c:v>14.02.2019</c:v>
                </c:pt>
                <c:pt idx="5067">
                  <c:v>15.02.2019</c:v>
                </c:pt>
                <c:pt idx="5068">
                  <c:v>18.02.2019</c:v>
                </c:pt>
                <c:pt idx="5069">
                  <c:v>19.02.2019</c:v>
                </c:pt>
                <c:pt idx="5070">
                  <c:v>20.02.2019</c:v>
                </c:pt>
                <c:pt idx="5071">
                  <c:v>21.02.2019</c:v>
                </c:pt>
                <c:pt idx="5072">
                  <c:v>22.02.2019</c:v>
                </c:pt>
                <c:pt idx="5073">
                  <c:v>24.02.2019</c:v>
                </c:pt>
                <c:pt idx="5074">
                  <c:v>25.02.2019</c:v>
                </c:pt>
                <c:pt idx="5075">
                  <c:v>26.02.2019</c:v>
                </c:pt>
                <c:pt idx="5076">
                  <c:v>27.02.2019</c:v>
                </c:pt>
                <c:pt idx="5077">
                  <c:v>28.02.2019</c:v>
                </c:pt>
                <c:pt idx="5078">
                  <c:v>01.03.2019</c:v>
                </c:pt>
                <c:pt idx="5079">
                  <c:v>03.03.2019</c:v>
                </c:pt>
                <c:pt idx="5080">
                  <c:v>04.03.2019</c:v>
                </c:pt>
                <c:pt idx="5081">
                  <c:v>05.03.2019</c:v>
                </c:pt>
                <c:pt idx="5082">
                  <c:v>06.03.2019</c:v>
                </c:pt>
                <c:pt idx="5083">
                  <c:v>07.03.2019</c:v>
                </c:pt>
                <c:pt idx="5084">
                  <c:v>08.03.2019</c:v>
                </c:pt>
                <c:pt idx="5085">
                  <c:v>10.03.2019</c:v>
                </c:pt>
                <c:pt idx="5086">
                  <c:v>11.03.2019</c:v>
                </c:pt>
                <c:pt idx="5087">
                  <c:v>12.03.2019</c:v>
                </c:pt>
                <c:pt idx="5088">
                  <c:v>13.03.2019</c:v>
                </c:pt>
                <c:pt idx="5089">
                  <c:v>14.03.2019</c:v>
                </c:pt>
                <c:pt idx="5090">
                  <c:v>15.03.2019</c:v>
                </c:pt>
                <c:pt idx="5091">
                  <c:v>17.03.2019</c:v>
                </c:pt>
                <c:pt idx="5092">
                  <c:v>18.03.2019</c:v>
                </c:pt>
                <c:pt idx="5093">
                  <c:v>19.03.2019</c:v>
                </c:pt>
                <c:pt idx="5094">
                  <c:v>20.03.2019</c:v>
                </c:pt>
                <c:pt idx="5095">
                  <c:v>21.03.2019</c:v>
                </c:pt>
                <c:pt idx="5096">
                  <c:v>22.03.2019</c:v>
                </c:pt>
                <c:pt idx="5097">
                  <c:v>24.03.2019</c:v>
                </c:pt>
                <c:pt idx="5098">
                  <c:v>25.03.2019</c:v>
                </c:pt>
                <c:pt idx="5099">
                  <c:v>26.03.2019</c:v>
                </c:pt>
                <c:pt idx="5100">
                  <c:v>27.03.2019</c:v>
                </c:pt>
                <c:pt idx="5101">
                  <c:v>28.03.2019</c:v>
                </c:pt>
                <c:pt idx="5102">
                  <c:v>29.03.2019</c:v>
                </c:pt>
                <c:pt idx="5103">
                  <c:v>31.03.2019</c:v>
                </c:pt>
                <c:pt idx="5104">
                  <c:v>01.04.2019</c:v>
                </c:pt>
                <c:pt idx="5105">
                  <c:v>02.04.2019</c:v>
                </c:pt>
                <c:pt idx="5106">
                  <c:v>03.04.2019</c:v>
                </c:pt>
                <c:pt idx="5107">
                  <c:v>04.04.2019</c:v>
                </c:pt>
                <c:pt idx="5108">
                  <c:v>05.04.2019</c:v>
                </c:pt>
                <c:pt idx="5109">
                  <c:v>07.04.2019</c:v>
                </c:pt>
                <c:pt idx="5110">
                  <c:v>08.04.2019</c:v>
                </c:pt>
                <c:pt idx="5111">
                  <c:v>09.04.2019</c:v>
                </c:pt>
                <c:pt idx="5112">
                  <c:v>10.04.2019</c:v>
                </c:pt>
                <c:pt idx="5113">
                  <c:v>11.04.2019</c:v>
                </c:pt>
                <c:pt idx="5114">
                  <c:v>12.04.2019</c:v>
                </c:pt>
                <c:pt idx="5115">
                  <c:v>14.04.2019</c:v>
                </c:pt>
                <c:pt idx="5116">
                  <c:v>15.04.2019</c:v>
                </c:pt>
                <c:pt idx="5117">
                  <c:v>16.04.2019</c:v>
                </c:pt>
                <c:pt idx="5118">
                  <c:v>17.04.2019</c:v>
                </c:pt>
                <c:pt idx="5119">
                  <c:v>18.04.2019</c:v>
                </c:pt>
                <c:pt idx="5120">
                  <c:v>21.04.2019</c:v>
                </c:pt>
                <c:pt idx="5121">
                  <c:v>22.04.2019</c:v>
                </c:pt>
                <c:pt idx="5122">
                  <c:v>23.04.2019</c:v>
                </c:pt>
                <c:pt idx="5123">
                  <c:v>24.04.2019</c:v>
                </c:pt>
                <c:pt idx="5124">
                  <c:v>25.04.2019</c:v>
                </c:pt>
                <c:pt idx="5125">
                  <c:v>26.04.2019</c:v>
                </c:pt>
                <c:pt idx="5126">
                  <c:v>29.04.2019</c:v>
                </c:pt>
                <c:pt idx="5127">
                  <c:v>30.04.2019</c:v>
                </c:pt>
                <c:pt idx="5128">
                  <c:v>01.05.2019</c:v>
                </c:pt>
                <c:pt idx="5129">
                  <c:v>02.05.2019</c:v>
                </c:pt>
                <c:pt idx="5130">
                  <c:v>03.05.2019</c:v>
                </c:pt>
                <c:pt idx="5131">
                  <c:v>05.05.2019</c:v>
                </c:pt>
                <c:pt idx="5132">
                  <c:v>06.05.2019</c:v>
                </c:pt>
                <c:pt idx="5133">
                  <c:v>07.05.2019</c:v>
                </c:pt>
                <c:pt idx="5134">
                  <c:v>08.05.2019</c:v>
                </c:pt>
                <c:pt idx="5135">
                  <c:v>09.05.2019</c:v>
                </c:pt>
                <c:pt idx="5136">
                  <c:v>10.05.2019</c:v>
                </c:pt>
                <c:pt idx="5137">
                  <c:v>12.05.2019</c:v>
                </c:pt>
                <c:pt idx="5138">
                  <c:v>13.05.2019</c:v>
                </c:pt>
                <c:pt idx="5139">
                  <c:v>14.05.2019</c:v>
                </c:pt>
                <c:pt idx="5140">
                  <c:v>15.05.2019</c:v>
                </c:pt>
                <c:pt idx="5141">
                  <c:v>16.05.2019</c:v>
                </c:pt>
                <c:pt idx="5142">
                  <c:v>17.05.2019</c:v>
                </c:pt>
                <c:pt idx="5143">
                  <c:v>19.05.2019</c:v>
                </c:pt>
                <c:pt idx="5144">
                  <c:v>20.05.2019</c:v>
                </c:pt>
                <c:pt idx="5145">
                  <c:v>21.05.2019</c:v>
                </c:pt>
                <c:pt idx="5146">
                  <c:v>22.05.2019</c:v>
                </c:pt>
                <c:pt idx="5147">
                  <c:v>23.05.2019</c:v>
                </c:pt>
                <c:pt idx="5148">
                  <c:v>24.05.2019</c:v>
                </c:pt>
                <c:pt idx="5149">
                  <c:v>27.05.2019</c:v>
                </c:pt>
                <c:pt idx="5150">
                  <c:v>28.05.2019</c:v>
                </c:pt>
                <c:pt idx="5151">
                  <c:v>29.05.2019</c:v>
                </c:pt>
                <c:pt idx="5152">
                  <c:v>30.05.2019</c:v>
                </c:pt>
                <c:pt idx="5153">
                  <c:v>31.05.2019</c:v>
                </c:pt>
                <c:pt idx="5154">
                  <c:v>02.06.2019</c:v>
                </c:pt>
                <c:pt idx="5155">
                  <c:v>03.06.2019</c:v>
                </c:pt>
                <c:pt idx="5156">
                  <c:v>04.06.2019</c:v>
                </c:pt>
                <c:pt idx="5157">
                  <c:v>05.06.2019</c:v>
                </c:pt>
                <c:pt idx="5158">
                  <c:v>06.06.2019</c:v>
                </c:pt>
                <c:pt idx="5159">
                  <c:v>07.06.2019</c:v>
                </c:pt>
                <c:pt idx="5160">
                  <c:v>09.06.2019</c:v>
                </c:pt>
                <c:pt idx="5161">
                  <c:v>10.06.2019</c:v>
                </c:pt>
                <c:pt idx="5162">
                  <c:v>11.06.2019</c:v>
                </c:pt>
                <c:pt idx="5163">
                  <c:v>12.06.2019</c:v>
                </c:pt>
                <c:pt idx="5164">
                  <c:v>13.06.2019</c:v>
                </c:pt>
                <c:pt idx="5165">
                  <c:v>14.06.2019</c:v>
                </c:pt>
                <c:pt idx="5166">
                  <c:v>16.06.2019</c:v>
                </c:pt>
                <c:pt idx="5167">
                  <c:v>17.06.2019</c:v>
                </c:pt>
                <c:pt idx="5168">
                  <c:v>18.06.2019</c:v>
                </c:pt>
                <c:pt idx="5169">
                  <c:v>19.06.2019</c:v>
                </c:pt>
                <c:pt idx="5170">
                  <c:v>20.06.2019</c:v>
                </c:pt>
                <c:pt idx="5171">
                  <c:v>21.06.2019</c:v>
                </c:pt>
                <c:pt idx="5172">
                  <c:v>23.06.2019</c:v>
                </c:pt>
                <c:pt idx="5173">
                  <c:v>24.06.2019</c:v>
                </c:pt>
                <c:pt idx="5174">
                  <c:v>25.06.2019</c:v>
                </c:pt>
                <c:pt idx="5175">
                  <c:v>26.06.2019</c:v>
                </c:pt>
                <c:pt idx="5176">
                  <c:v>27.06.2019</c:v>
                </c:pt>
                <c:pt idx="5177">
                  <c:v>28.06.2019</c:v>
                </c:pt>
                <c:pt idx="5178">
                  <c:v>30.06.2019</c:v>
                </c:pt>
                <c:pt idx="5179">
                  <c:v>01.07.2019</c:v>
                </c:pt>
                <c:pt idx="5180">
                  <c:v>02.07.2019</c:v>
                </c:pt>
                <c:pt idx="5181">
                  <c:v>03.07.2019</c:v>
                </c:pt>
                <c:pt idx="5182">
                  <c:v>04.07.2019</c:v>
                </c:pt>
                <c:pt idx="5183">
                  <c:v>05.07.2019</c:v>
                </c:pt>
                <c:pt idx="5184">
                  <c:v>07.07.2019</c:v>
                </c:pt>
                <c:pt idx="5185">
                  <c:v>08.07.2019</c:v>
                </c:pt>
                <c:pt idx="5186">
                  <c:v>09.07.2019</c:v>
                </c:pt>
                <c:pt idx="5187">
                  <c:v>10.07.2019</c:v>
                </c:pt>
                <c:pt idx="5188">
                  <c:v>11.07.2019</c:v>
                </c:pt>
                <c:pt idx="5189">
                  <c:v>12.07.2019</c:v>
                </c:pt>
                <c:pt idx="5190">
                  <c:v>14.07.2019</c:v>
                </c:pt>
                <c:pt idx="5191">
                  <c:v>15.07.2019</c:v>
                </c:pt>
                <c:pt idx="5192">
                  <c:v>16.07.2019</c:v>
                </c:pt>
                <c:pt idx="5193">
                  <c:v>17.07.2019</c:v>
                </c:pt>
                <c:pt idx="5194">
                  <c:v>18.07.2019</c:v>
                </c:pt>
                <c:pt idx="5195">
                  <c:v>19.07.2019</c:v>
                </c:pt>
                <c:pt idx="5196">
                  <c:v>21.07.2019</c:v>
                </c:pt>
                <c:pt idx="5197">
                  <c:v>22.07.2019</c:v>
                </c:pt>
                <c:pt idx="5198">
                  <c:v>23.07.2019</c:v>
                </c:pt>
                <c:pt idx="5199">
                  <c:v>24.07.2019</c:v>
                </c:pt>
                <c:pt idx="5200">
                  <c:v>25.07.2019</c:v>
                </c:pt>
                <c:pt idx="5201">
                  <c:v>26.07.2019</c:v>
                </c:pt>
                <c:pt idx="5202">
                  <c:v>28.07.2019</c:v>
                </c:pt>
                <c:pt idx="5203">
                  <c:v>29.07.2019</c:v>
                </c:pt>
                <c:pt idx="5204">
                  <c:v>30.07.2019</c:v>
                </c:pt>
                <c:pt idx="5205">
                  <c:v>31.07.2019</c:v>
                </c:pt>
                <c:pt idx="5206">
                  <c:v>01.08.2019</c:v>
                </c:pt>
                <c:pt idx="5207">
                  <c:v>02.08.2019</c:v>
                </c:pt>
                <c:pt idx="5208">
                  <c:v>04.08.2019</c:v>
                </c:pt>
                <c:pt idx="5209">
                  <c:v>05.08.2019</c:v>
                </c:pt>
                <c:pt idx="5210">
                  <c:v>06.08.2019</c:v>
                </c:pt>
                <c:pt idx="5211">
                  <c:v>07.08.2019</c:v>
                </c:pt>
                <c:pt idx="5212">
                  <c:v>08.08.2019</c:v>
                </c:pt>
                <c:pt idx="5213">
                  <c:v>09.08.2019</c:v>
                </c:pt>
                <c:pt idx="5214">
                  <c:v>11.08.2019</c:v>
                </c:pt>
                <c:pt idx="5215">
                  <c:v>12.08.2019</c:v>
                </c:pt>
                <c:pt idx="5216">
                  <c:v>13.08.2019</c:v>
                </c:pt>
                <c:pt idx="5217">
                  <c:v>14.08.2019</c:v>
                </c:pt>
                <c:pt idx="5218">
                  <c:v>15.08.2019</c:v>
                </c:pt>
                <c:pt idx="5219">
                  <c:v>16.08.2019</c:v>
                </c:pt>
                <c:pt idx="5220">
                  <c:v>18.08.2019</c:v>
                </c:pt>
                <c:pt idx="5221">
                  <c:v>19.08.2019</c:v>
                </c:pt>
                <c:pt idx="5222">
                  <c:v>20.08.2019</c:v>
                </c:pt>
                <c:pt idx="5223">
                  <c:v>21.08.2019</c:v>
                </c:pt>
                <c:pt idx="5224">
                  <c:v>22.08.2019</c:v>
                </c:pt>
                <c:pt idx="5225">
                  <c:v>23.08.2019</c:v>
                </c:pt>
                <c:pt idx="5226">
                  <c:v>25.08.2019</c:v>
                </c:pt>
                <c:pt idx="5227">
                  <c:v>26.08.2019</c:v>
                </c:pt>
                <c:pt idx="5228">
                  <c:v>27.08.2019</c:v>
                </c:pt>
                <c:pt idx="5229">
                  <c:v>28.08.2019</c:v>
                </c:pt>
                <c:pt idx="5230">
                  <c:v>29.08.2019</c:v>
                </c:pt>
                <c:pt idx="5231">
                  <c:v>30.08.2019</c:v>
                </c:pt>
                <c:pt idx="5232">
                  <c:v>02.09.2019</c:v>
                </c:pt>
                <c:pt idx="5233">
                  <c:v>03.09.2019</c:v>
                </c:pt>
                <c:pt idx="5234">
                  <c:v>04.09.2019</c:v>
                </c:pt>
                <c:pt idx="5235">
                  <c:v>05.09.2019</c:v>
                </c:pt>
                <c:pt idx="5236">
                  <c:v>06.09.2019</c:v>
                </c:pt>
                <c:pt idx="5237">
                  <c:v>08.09.2019</c:v>
                </c:pt>
                <c:pt idx="5238">
                  <c:v>09.09.2019</c:v>
                </c:pt>
                <c:pt idx="5239">
                  <c:v>10.09.2019</c:v>
                </c:pt>
                <c:pt idx="5240">
                  <c:v>11.09.2019</c:v>
                </c:pt>
                <c:pt idx="5241">
                  <c:v>12.09.2019</c:v>
                </c:pt>
                <c:pt idx="5242">
                  <c:v>13.09.2019</c:v>
                </c:pt>
                <c:pt idx="5243">
                  <c:v>15.09.2019</c:v>
                </c:pt>
                <c:pt idx="5244">
                  <c:v>16.09.2019</c:v>
                </c:pt>
                <c:pt idx="5245">
                  <c:v>17.09.2019</c:v>
                </c:pt>
                <c:pt idx="5246">
                  <c:v>18.09.2019</c:v>
                </c:pt>
                <c:pt idx="5247">
                  <c:v>19.09.2019</c:v>
                </c:pt>
                <c:pt idx="5248">
                  <c:v>20.09.2019</c:v>
                </c:pt>
                <c:pt idx="5249">
                  <c:v>22.09.2019</c:v>
                </c:pt>
                <c:pt idx="5250">
                  <c:v>23.09.2019</c:v>
                </c:pt>
                <c:pt idx="5251">
                  <c:v>24.09.2019</c:v>
                </c:pt>
                <c:pt idx="5252">
                  <c:v>25.09.2019</c:v>
                </c:pt>
                <c:pt idx="5253">
                  <c:v>26.09.2019</c:v>
                </c:pt>
                <c:pt idx="5254">
                  <c:v>27.09.2019</c:v>
                </c:pt>
                <c:pt idx="5255">
                  <c:v>29.09.2019</c:v>
                </c:pt>
                <c:pt idx="5256">
                  <c:v>30.09.2019</c:v>
                </c:pt>
                <c:pt idx="5257">
                  <c:v>01.10.2019</c:v>
                </c:pt>
                <c:pt idx="5258">
                  <c:v>02.10.2019</c:v>
                </c:pt>
                <c:pt idx="5259">
                  <c:v>03.10.2019</c:v>
                </c:pt>
                <c:pt idx="5260">
                  <c:v>04.10.2019</c:v>
                </c:pt>
                <c:pt idx="5261">
                  <c:v>06.10.2019</c:v>
                </c:pt>
                <c:pt idx="5262">
                  <c:v>07.10.2019</c:v>
                </c:pt>
                <c:pt idx="5263">
                  <c:v>08.10.2019</c:v>
                </c:pt>
                <c:pt idx="5264">
                  <c:v>09.10.2019</c:v>
                </c:pt>
                <c:pt idx="5265">
                  <c:v>10.10.2019</c:v>
                </c:pt>
                <c:pt idx="5266">
                  <c:v>11.10.2019</c:v>
                </c:pt>
                <c:pt idx="5267">
                  <c:v>14.10.2019</c:v>
                </c:pt>
                <c:pt idx="5268">
                  <c:v>15.10.2019</c:v>
                </c:pt>
                <c:pt idx="5269">
                  <c:v>16.10.2019</c:v>
                </c:pt>
                <c:pt idx="5270">
                  <c:v>17.10.2019</c:v>
                </c:pt>
                <c:pt idx="5271">
                  <c:v>18.10.2019</c:v>
                </c:pt>
                <c:pt idx="5272">
                  <c:v>20.10.2019</c:v>
                </c:pt>
                <c:pt idx="5273">
                  <c:v>21.10.2019</c:v>
                </c:pt>
                <c:pt idx="5274">
                  <c:v>22.10.2019</c:v>
                </c:pt>
                <c:pt idx="5275">
                  <c:v>23.10.2019</c:v>
                </c:pt>
                <c:pt idx="5276">
                  <c:v>24.10.2019</c:v>
                </c:pt>
                <c:pt idx="5277">
                  <c:v>25.10.2019</c:v>
                </c:pt>
                <c:pt idx="5278">
                  <c:v>27.10.2019</c:v>
                </c:pt>
                <c:pt idx="5279">
                  <c:v>28.10.2019</c:v>
                </c:pt>
                <c:pt idx="5280">
                  <c:v>29.10.2019</c:v>
                </c:pt>
                <c:pt idx="5281">
                  <c:v>30.10.2019</c:v>
                </c:pt>
                <c:pt idx="5282">
                  <c:v>31.10.2019</c:v>
                </c:pt>
                <c:pt idx="5283">
                  <c:v>01.11.2019</c:v>
                </c:pt>
                <c:pt idx="5284">
                  <c:v>03.11.2019</c:v>
                </c:pt>
                <c:pt idx="5285">
                  <c:v>04.11.2019</c:v>
                </c:pt>
                <c:pt idx="5286">
                  <c:v>05.11.2019</c:v>
                </c:pt>
                <c:pt idx="5287">
                  <c:v>06.11.2019</c:v>
                </c:pt>
                <c:pt idx="5288">
                  <c:v>07.11.2019</c:v>
                </c:pt>
                <c:pt idx="5289">
                  <c:v>08.11.2019</c:v>
                </c:pt>
                <c:pt idx="5290">
                  <c:v>11.11.2019</c:v>
                </c:pt>
                <c:pt idx="5291">
                  <c:v>12.11.2019</c:v>
                </c:pt>
                <c:pt idx="5292">
                  <c:v>13.11.2019</c:v>
                </c:pt>
                <c:pt idx="5293">
                  <c:v>14.11.2019</c:v>
                </c:pt>
                <c:pt idx="5294">
                  <c:v>15.11.2019</c:v>
                </c:pt>
                <c:pt idx="5295">
                  <c:v>17.11.2019</c:v>
                </c:pt>
                <c:pt idx="5296">
                  <c:v>18.11.2019</c:v>
                </c:pt>
                <c:pt idx="5297">
                  <c:v>19.11.2019</c:v>
                </c:pt>
                <c:pt idx="5298">
                  <c:v>20.11.2019</c:v>
                </c:pt>
                <c:pt idx="5299">
                  <c:v>21.11.2019</c:v>
                </c:pt>
                <c:pt idx="5300">
                  <c:v>22.11.2019</c:v>
                </c:pt>
                <c:pt idx="5301">
                  <c:v>24.11.2019</c:v>
                </c:pt>
                <c:pt idx="5302">
                  <c:v>25.11.2019</c:v>
                </c:pt>
                <c:pt idx="5303">
                  <c:v>26.11.2019</c:v>
                </c:pt>
                <c:pt idx="5304">
                  <c:v>27.11.2019</c:v>
                </c:pt>
                <c:pt idx="5305">
                  <c:v>28.11.2019</c:v>
                </c:pt>
                <c:pt idx="5306">
                  <c:v>29.11.2019</c:v>
                </c:pt>
                <c:pt idx="5307">
                  <c:v>01.12.2019</c:v>
                </c:pt>
                <c:pt idx="5308">
                  <c:v>02.12.2019</c:v>
                </c:pt>
                <c:pt idx="5309">
                  <c:v>03.12.2019</c:v>
                </c:pt>
                <c:pt idx="5310">
                  <c:v>04.12.2019</c:v>
                </c:pt>
                <c:pt idx="5311">
                  <c:v>05.12.2019</c:v>
                </c:pt>
                <c:pt idx="5312">
                  <c:v>06.12.2019</c:v>
                </c:pt>
                <c:pt idx="5313">
                  <c:v>08.12.2019</c:v>
                </c:pt>
                <c:pt idx="5314">
                  <c:v>09.12.2019</c:v>
                </c:pt>
                <c:pt idx="5315">
                  <c:v>10.12.2019</c:v>
                </c:pt>
                <c:pt idx="5316">
                  <c:v>11.12.2019</c:v>
                </c:pt>
                <c:pt idx="5317">
                  <c:v>12.12.2019</c:v>
                </c:pt>
                <c:pt idx="5318">
                  <c:v>13.12.2019</c:v>
                </c:pt>
                <c:pt idx="5319">
                  <c:v>15.12.2019</c:v>
                </c:pt>
                <c:pt idx="5320">
                  <c:v>16.12.2019</c:v>
                </c:pt>
                <c:pt idx="5321">
                  <c:v>17.12.2019</c:v>
                </c:pt>
                <c:pt idx="5322">
                  <c:v>18.12.2019</c:v>
                </c:pt>
                <c:pt idx="5323">
                  <c:v>19.12.2019</c:v>
                </c:pt>
                <c:pt idx="5324">
                  <c:v>20.12.2019</c:v>
                </c:pt>
                <c:pt idx="5325">
                  <c:v>22.12.2019</c:v>
                </c:pt>
                <c:pt idx="5326">
                  <c:v>23.12.2019</c:v>
                </c:pt>
                <c:pt idx="5327">
                  <c:v>24.12.2019</c:v>
                </c:pt>
                <c:pt idx="5328">
                  <c:v>25.12.2019</c:v>
                </c:pt>
                <c:pt idx="5329">
                  <c:v>26.12.2019</c:v>
                </c:pt>
                <c:pt idx="5330">
                  <c:v>27.12.2019</c:v>
                </c:pt>
                <c:pt idx="5331">
                  <c:v>29.12.2019</c:v>
                </c:pt>
                <c:pt idx="5332">
                  <c:v>30.12.2019</c:v>
                </c:pt>
                <c:pt idx="5333">
                  <c:v>31.12.2019</c:v>
                </c:pt>
                <c:pt idx="5334">
                  <c:v>01.01.2020</c:v>
                </c:pt>
                <c:pt idx="5335">
                  <c:v>02.01.2020</c:v>
                </c:pt>
                <c:pt idx="5336">
                  <c:v>03.01.2020</c:v>
                </c:pt>
                <c:pt idx="5337">
                  <c:v>05.01.2020</c:v>
                </c:pt>
                <c:pt idx="5338">
                  <c:v>06.01.2020</c:v>
                </c:pt>
                <c:pt idx="5339">
                  <c:v>07.01.2020</c:v>
                </c:pt>
                <c:pt idx="5340">
                  <c:v>08.01.2020</c:v>
                </c:pt>
                <c:pt idx="5341">
                  <c:v>09.01.2020</c:v>
                </c:pt>
                <c:pt idx="5342">
                  <c:v>10.01.2020</c:v>
                </c:pt>
                <c:pt idx="5343">
                  <c:v>12.01.2020</c:v>
                </c:pt>
                <c:pt idx="5344">
                  <c:v>13.01.2020</c:v>
                </c:pt>
                <c:pt idx="5345">
                  <c:v>14.01.2020</c:v>
                </c:pt>
                <c:pt idx="5346">
                  <c:v>15.01.2020</c:v>
                </c:pt>
                <c:pt idx="5347">
                  <c:v>16.01.2020</c:v>
                </c:pt>
                <c:pt idx="5348">
                  <c:v>17.01.2020</c:v>
                </c:pt>
                <c:pt idx="5349">
                  <c:v>20.01.2020</c:v>
                </c:pt>
                <c:pt idx="5350">
                  <c:v>21.01.2020</c:v>
                </c:pt>
                <c:pt idx="5351">
                  <c:v>22.01.2020</c:v>
                </c:pt>
                <c:pt idx="5352">
                  <c:v>23.01.2020</c:v>
                </c:pt>
                <c:pt idx="5353">
                  <c:v>24.01.2020</c:v>
                </c:pt>
                <c:pt idx="5354">
                  <c:v>26.01.2020</c:v>
                </c:pt>
                <c:pt idx="5355">
                  <c:v>27.01.2020</c:v>
                </c:pt>
                <c:pt idx="5356">
                  <c:v>28.01.2020</c:v>
                </c:pt>
                <c:pt idx="5357">
                  <c:v>29.01.2020</c:v>
                </c:pt>
                <c:pt idx="5358">
                  <c:v>30.01.2020</c:v>
                </c:pt>
                <c:pt idx="5359">
                  <c:v>31.01.2020</c:v>
                </c:pt>
                <c:pt idx="5360">
                  <c:v>02.02.2020</c:v>
                </c:pt>
                <c:pt idx="5361">
                  <c:v>03.02.2020</c:v>
                </c:pt>
                <c:pt idx="5362">
                  <c:v>04.02.2020</c:v>
                </c:pt>
                <c:pt idx="5363">
                  <c:v>05.02.2020</c:v>
                </c:pt>
                <c:pt idx="5364">
                  <c:v>06.02.2020</c:v>
                </c:pt>
                <c:pt idx="5365">
                  <c:v>07.02.2020</c:v>
                </c:pt>
                <c:pt idx="5366">
                  <c:v>09.02.2020</c:v>
                </c:pt>
                <c:pt idx="5367">
                  <c:v>10.02.2020</c:v>
                </c:pt>
                <c:pt idx="5368">
                  <c:v>11.02.2020</c:v>
                </c:pt>
                <c:pt idx="5369">
                  <c:v>12.02.2020</c:v>
                </c:pt>
                <c:pt idx="5370">
                  <c:v>13.02.2020</c:v>
                </c:pt>
                <c:pt idx="5371">
                  <c:v>14.02.2020</c:v>
                </c:pt>
                <c:pt idx="5372">
                  <c:v>17.02.2020</c:v>
                </c:pt>
                <c:pt idx="5373">
                  <c:v>18.02.2020</c:v>
                </c:pt>
                <c:pt idx="5374">
                  <c:v>19.02.2020</c:v>
                </c:pt>
                <c:pt idx="5375">
                  <c:v>20.02.2020</c:v>
                </c:pt>
                <c:pt idx="5376">
                  <c:v>21.02.2020</c:v>
                </c:pt>
                <c:pt idx="5377">
                  <c:v>23.02.2020</c:v>
                </c:pt>
                <c:pt idx="5378">
                  <c:v>24.02.2020</c:v>
                </c:pt>
                <c:pt idx="5379">
                  <c:v>25.02.2020</c:v>
                </c:pt>
                <c:pt idx="5380">
                  <c:v>26.02.2020</c:v>
                </c:pt>
                <c:pt idx="5381">
                  <c:v>27.02.2020</c:v>
                </c:pt>
                <c:pt idx="5382">
                  <c:v>28.02.2020</c:v>
                </c:pt>
                <c:pt idx="5383">
                  <c:v>01.03.2020</c:v>
                </c:pt>
                <c:pt idx="5384">
                  <c:v>02.03.2020</c:v>
                </c:pt>
                <c:pt idx="5385">
                  <c:v>03.03.2020</c:v>
                </c:pt>
                <c:pt idx="5386">
                  <c:v>04.03.2020</c:v>
                </c:pt>
                <c:pt idx="5387">
                  <c:v>05.03.2020</c:v>
                </c:pt>
                <c:pt idx="5388">
                  <c:v>06.03.2020</c:v>
                </c:pt>
                <c:pt idx="5389">
                  <c:v>08.03.2020</c:v>
                </c:pt>
                <c:pt idx="5390">
                  <c:v>09.03.2020</c:v>
                </c:pt>
                <c:pt idx="5391">
                  <c:v>10.03.2020</c:v>
                </c:pt>
                <c:pt idx="5392">
                  <c:v>11.03.2020</c:v>
                </c:pt>
                <c:pt idx="5393">
                  <c:v>12.03.2020</c:v>
                </c:pt>
                <c:pt idx="5394">
                  <c:v>13.03.2020</c:v>
                </c:pt>
                <c:pt idx="5395">
                  <c:v>15.03.2020</c:v>
                </c:pt>
                <c:pt idx="5396">
                  <c:v>16.03.2020</c:v>
                </c:pt>
                <c:pt idx="5397">
                  <c:v>17.03.2020</c:v>
                </c:pt>
                <c:pt idx="5398">
                  <c:v>18.03.2020</c:v>
                </c:pt>
                <c:pt idx="5399">
                  <c:v>19.03.2020</c:v>
                </c:pt>
                <c:pt idx="5400">
                  <c:v>20.03.2020</c:v>
                </c:pt>
                <c:pt idx="5401">
                  <c:v>22.03.2020</c:v>
                </c:pt>
                <c:pt idx="5402">
                  <c:v>23.03.2020</c:v>
                </c:pt>
                <c:pt idx="5403">
                  <c:v>24.03.2020</c:v>
                </c:pt>
                <c:pt idx="5404">
                  <c:v>25.03.2020</c:v>
                </c:pt>
                <c:pt idx="5405">
                  <c:v>26.03.2020</c:v>
                </c:pt>
                <c:pt idx="5406">
                  <c:v>27.03.2020</c:v>
                </c:pt>
                <c:pt idx="5407">
                  <c:v>29.03.2020</c:v>
                </c:pt>
                <c:pt idx="5408">
                  <c:v>30.03.2020</c:v>
                </c:pt>
                <c:pt idx="5409">
                  <c:v>31.03.2020</c:v>
                </c:pt>
                <c:pt idx="5410">
                  <c:v>01.04.2020</c:v>
                </c:pt>
                <c:pt idx="5411">
                  <c:v>02.04.2020</c:v>
                </c:pt>
                <c:pt idx="5412">
                  <c:v>03.04.2020</c:v>
                </c:pt>
                <c:pt idx="5413">
                  <c:v>05.04.2020</c:v>
                </c:pt>
                <c:pt idx="5414">
                  <c:v>06.04.2020</c:v>
                </c:pt>
                <c:pt idx="5415">
                  <c:v>07.04.2020</c:v>
                </c:pt>
                <c:pt idx="5416">
                  <c:v>08.04.2020</c:v>
                </c:pt>
                <c:pt idx="5417">
                  <c:v>09.04.2020</c:v>
                </c:pt>
                <c:pt idx="5418">
                  <c:v>12.04.2020</c:v>
                </c:pt>
                <c:pt idx="5419">
                  <c:v>13.04.2020</c:v>
                </c:pt>
                <c:pt idx="5420">
                  <c:v>14.04.2020</c:v>
                </c:pt>
                <c:pt idx="5421">
                  <c:v>15.04.2020</c:v>
                </c:pt>
                <c:pt idx="5422">
                  <c:v>16.04.2020</c:v>
                </c:pt>
                <c:pt idx="5423">
                  <c:v>17.04.2020</c:v>
                </c:pt>
                <c:pt idx="5424">
                  <c:v>19.04.2020</c:v>
                </c:pt>
                <c:pt idx="5425">
                  <c:v>20.04.2020</c:v>
                </c:pt>
                <c:pt idx="5426">
                  <c:v>21.04.2020</c:v>
                </c:pt>
                <c:pt idx="5427">
                  <c:v>22.04.2020</c:v>
                </c:pt>
                <c:pt idx="5428">
                  <c:v>23.04.2020</c:v>
                </c:pt>
                <c:pt idx="5429">
                  <c:v>24.04.2020</c:v>
                </c:pt>
                <c:pt idx="5430">
                  <c:v>26.04.2020</c:v>
                </c:pt>
                <c:pt idx="5431">
                  <c:v>27.04.2020</c:v>
                </c:pt>
                <c:pt idx="5432">
                  <c:v>28.04.2020</c:v>
                </c:pt>
                <c:pt idx="5433">
                  <c:v>29.04.2020</c:v>
                </c:pt>
                <c:pt idx="5434">
                  <c:v>30.04.2020</c:v>
                </c:pt>
                <c:pt idx="5435">
                  <c:v>01.05.2020</c:v>
                </c:pt>
                <c:pt idx="5436">
                  <c:v>03.05.2020</c:v>
                </c:pt>
                <c:pt idx="5437">
                  <c:v>04.05.2020</c:v>
                </c:pt>
                <c:pt idx="5438">
                  <c:v>05.05.2020</c:v>
                </c:pt>
                <c:pt idx="5439">
                  <c:v>06.05.2020</c:v>
                </c:pt>
                <c:pt idx="5440">
                  <c:v>07.05.2020</c:v>
                </c:pt>
                <c:pt idx="5441">
                  <c:v>08.05.2020</c:v>
                </c:pt>
                <c:pt idx="5442">
                  <c:v>10.05.2020</c:v>
                </c:pt>
                <c:pt idx="5443">
                  <c:v>11.05.2020</c:v>
                </c:pt>
                <c:pt idx="5444">
                  <c:v>12.05.2020</c:v>
                </c:pt>
                <c:pt idx="5445">
                  <c:v>13.05.2020</c:v>
                </c:pt>
                <c:pt idx="5446">
                  <c:v>14.05.2020</c:v>
                </c:pt>
                <c:pt idx="5447">
                  <c:v>15.05.2020</c:v>
                </c:pt>
                <c:pt idx="5448">
                  <c:v>17.05.2020</c:v>
                </c:pt>
                <c:pt idx="5449">
                  <c:v>18.05.2020</c:v>
                </c:pt>
                <c:pt idx="5450">
                  <c:v>19.05.2020</c:v>
                </c:pt>
                <c:pt idx="5451">
                  <c:v>20.05.2020</c:v>
                </c:pt>
                <c:pt idx="5452">
                  <c:v>21.05.2020</c:v>
                </c:pt>
                <c:pt idx="5453">
                  <c:v>22.05.2020</c:v>
                </c:pt>
                <c:pt idx="5454">
                  <c:v>25.05.2020</c:v>
                </c:pt>
                <c:pt idx="5455">
                  <c:v>26.05.2020</c:v>
                </c:pt>
                <c:pt idx="5456">
                  <c:v>27.05.2020</c:v>
                </c:pt>
                <c:pt idx="5457">
                  <c:v>28.05.2020</c:v>
                </c:pt>
                <c:pt idx="5458">
                  <c:v>29.05.2020</c:v>
                </c:pt>
                <c:pt idx="5459">
                  <c:v>31.05.2020</c:v>
                </c:pt>
                <c:pt idx="5460">
                  <c:v>01.06.2020</c:v>
                </c:pt>
                <c:pt idx="5461">
                  <c:v>02.06.2020</c:v>
                </c:pt>
                <c:pt idx="5462">
                  <c:v>03.06.2020</c:v>
                </c:pt>
                <c:pt idx="5463">
                  <c:v>04.06.2020</c:v>
                </c:pt>
                <c:pt idx="5464">
                  <c:v>05.06.2020</c:v>
                </c:pt>
                <c:pt idx="5465">
                  <c:v>07.06.2020</c:v>
                </c:pt>
                <c:pt idx="5466">
                  <c:v>08.06.2020</c:v>
                </c:pt>
                <c:pt idx="5467">
                  <c:v>09.06.2020</c:v>
                </c:pt>
                <c:pt idx="5468">
                  <c:v>10.06.2020</c:v>
                </c:pt>
                <c:pt idx="5469">
                  <c:v>11.06.2020</c:v>
                </c:pt>
                <c:pt idx="5470">
                  <c:v>12.06.2020</c:v>
                </c:pt>
                <c:pt idx="5471">
                  <c:v>15.06.2020</c:v>
                </c:pt>
                <c:pt idx="5472">
                  <c:v>16.06.2020</c:v>
                </c:pt>
                <c:pt idx="5473">
                  <c:v>17.06.2020</c:v>
                </c:pt>
                <c:pt idx="5474">
                  <c:v>18.06.2020</c:v>
                </c:pt>
                <c:pt idx="5475">
                  <c:v>19.06.2020</c:v>
                </c:pt>
                <c:pt idx="5476">
                  <c:v>21.06.2020</c:v>
                </c:pt>
                <c:pt idx="5477">
                  <c:v>22.06.2020</c:v>
                </c:pt>
                <c:pt idx="5478">
                  <c:v>23.06.2020</c:v>
                </c:pt>
                <c:pt idx="5479">
                  <c:v>24.06.2020</c:v>
                </c:pt>
                <c:pt idx="5480">
                  <c:v>25.06.2020</c:v>
                </c:pt>
                <c:pt idx="5481">
                  <c:v>26.06.2020</c:v>
                </c:pt>
                <c:pt idx="5482">
                  <c:v>28.06.2020</c:v>
                </c:pt>
                <c:pt idx="5483">
                  <c:v>29.06.2020</c:v>
                </c:pt>
                <c:pt idx="5484">
                  <c:v>30.06.2020</c:v>
                </c:pt>
                <c:pt idx="5485">
                  <c:v>01.07.2020</c:v>
                </c:pt>
                <c:pt idx="5486">
                  <c:v>02.07.2020</c:v>
                </c:pt>
                <c:pt idx="5487">
                  <c:v>05.07.2020</c:v>
                </c:pt>
                <c:pt idx="5488">
                  <c:v>06.07.2020</c:v>
                </c:pt>
                <c:pt idx="5489">
                  <c:v>07.07.2020</c:v>
                </c:pt>
                <c:pt idx="5490">
                  <c:v>08.07.2020</c:v>
                </c:pt>
                <c:pt idx="5491">
                  <c:v>09.07.2020</c:v>
                </c:pt>
                <c:pt idx="5492">
                  <c:v>10.07.2020</c:v>
                </c:pt>
                <c:pt idx="5493">
                  <c:v>12.07.2020</c:v>
                </c:pt>
                <c:pt idx="5494">
                  <c:v>13.07.2020</c:v>
                </c:pt>
                <c:pt idx="5495">
                  <c:v>14.07.2020</c:v>
                </c:pt>
                <c:pt idx="5496">
                  <c:v>15.07.2020</c:v>
                </c:pt>
                <c:pt idx="5497">
                  <c:v>16.07.2020</c:v>
                </c:pt>
                <c:pt idx="5498">
                  <c:v>17.07.2020</c:v>
                </c:pt>
                <c:pt idx="5499">
                  <c:v>20.07.2020</c:v>
                </c:pt>
                <c:pt idx="5500">
                  <c:v>21.07.2020</c:v>
                </c:pt>
                <c:pt idx="5501">
                  <c:v>22.07.2020</c:v>
                </c:pt>
                <c:pt idx="5502">
                  <c:v>23.07.2020</c:v>
                </c:pt>
                <c:pt idx="5503">
                  <c:v>24.07.2020</c:v>
                </c:pt>
                <c:pt idx="5504">
                  <c:v>26.07.2020</c:v>
                </c:pt>
                <c:pt idx="5505">
                  <c:v>27.07.2020</c:v>
                </c:pt>
                <c:pt idx="5506">
                  <c:v>28.07.2020</c:v>
                </c:pt>
                <c:pt idx="5507">
                  <c:v>29.07.2020</c:v>
                </c:pt>
                <c:pt idx="5508">
                  <c:v>30.07.2020</c:v>
                </c:pt>
                <c:pt idx="5509">
                  <c:v>31.07.2020</c:v>
                </c:pt>
                <c:pt idx="5510">
                  <c:v>02.08.2020</c:v>
                </c:pt>
                <c:pt idx="5511">
                  <c:v>03.08.2020</c:v>
                </c:pt>
                <c:pt idx="5512">
                  <c:v>04.08.2020</c:v>
                </c:pt>
                <c:pt idx="5513">
                  <c:v>05.08.2020</c:v>
                </c:pt>
                <c:pt idx="5514">
                  <c:v>06.08.2020</c:v>
                </c:pt>
                <c:pt idx="5515">
                  <c:v>07.08.2020</c:v>
                </c:pt>
                <c:pt idx="5516">
                  <c:v>09.08.2020</c:v>
                </c:pt>
                <c:pt idx="5517">
                  <c:v>10.08.2020</c:v>
                </c:pt>
                <c:pt idx="5518">
                  <c:v>11.08.2020</c:v>
                </c:pt>
                <c:pt idx="5519">
                  <c:v>12.08.2020</c:v>
                </c:pt>
                <c:pt idx="5520">
                  <c:v>13.08.2020</c:v>
                </c:pt>
                <c:pt idx="5521">
                  <c:v>14.08.2020</c:v>
                </c:pt>
                <c:pt idx="5522">
                  <c:v>17.08.2020</c:v>
                </c:pt>
                <c:pt idx="5523">
                  <c:v>18.08.2020</c:v>
                </c:pt>
                <c:pt idx="5524">
                  <c:v>19.08.2020</c:v>
                </c:pt>
                <c:pt idx="5525">
                  <c:v>20.08.2020</c:v>
                </c:pt>
                <c:pt idx="5526">
                  <c:v>21.08.2020</c:v>
                </c:pt>
                <c:pt idx="5527">
                  <c:v>23.08.2020</c:v>
                </c:pt>
                <c:pt idx="5528">
                  <c:v>24.08.2020</c:v>
                </c:pt>
                <c:pt idx="5529">
                  <c:v>25.08.2020</c:v>
                </c:pt>
                <c:pt idx="5530">
                  <c:v>26.08.2020</c:v>
                </c:pt>
                <c:pt idx="5531">
                  <c:v>27.08.2020</c:v>
                </c:pt>
                <c:pt idx="5532">
                  <c:v>28.08.2020</c:v>
                </c:pt>
                <c:pt idx="5533">
                  <c:v>31.08.2020</c:v>
                </c:pt>
                <c:pt idx="5534">
                  <c:v>01.09.2020</c:v>
                </c:pt>
                <c:pt idx="5535">
                  <c:v>02.09.2020</c:v>
                </c:pt>
                <c:pt idx="5536">
                  <c:v>03.09.2020</c:v>
                </c:pt>
                <c:pt idx="5537">
                  <c:v>04.09.2020</c:v>
                </c:pt>
                <c:pt idx="5538">
                  <c:v>08.09.2020</c:v>
                </c:pt>
                <c:pt idx="5539">
                  <c:v>09.09.2020</c:v>
                </c:pt>
                <c:pt idx="5540">
                  <c:v>10.09.2020</c:v>
                </c:pt>
                <c:pt idx="5541">
                  <c:v>11.09.2020</c:v>
                </c:pt>
                <c:pt idx="5542">
                  <c:v>13.09.2020</c:v>
                </c:pt>
                <c:pt idx="5543">
                  <c:v>14.09.2020</c:v>
                </c:pt>
                <c:pt idx="5544">
                  <c:v>15.09.2020</c:v>
                </c:pt>
                <c:pt idx="5545">
                  <c:v>16.09.2020</c:v>
                </c:pt>
                <c:pt idx="5546">
                  <c:v>17.09.2020</c:v>
                </c:pt>
                <c:pt idx="5547">
                  <c:v>18.09.2020</c:v>
                </c:pt>
                <c:pt idx="5548">
                  <c:v>21.09.2020</c:v>
                </c:pt>
                <c:pt idx="5549">
                  <c:v>22.09.2020</c:v>
                </c:pt>
                <c:pt idx="5550">
                  <c:v>23.09.2020</c:v>
                </c:pt>
                <c:pt idx="5551">
                  <c:v>24.09.2020</c:v>
                </c:pt>
                <c:pt idx="5552">
                  <c:v>25.09.2020</c:v>
                </c:pt>
                <c:pt idx="5553">
                  <c:v>27.09.2020</c:v>
                </c:pt>
                <c:pt idx="5554">
                  <c:v>28.09.2020</c:v>
                </c:pt>
                <c:pt idx="5555">
                  <c:v>29.09.2020</c:v>
                </c:pt>
                <c:pt idx="5556">
                  <c:v>30.09.2020</c:v>
                </c:pt>
                <c:pt idx="5557">
                  <c:v>01.10.2020</c:v>
                </c:pt>
                <c:pt idx="5558">
                  <c:v>02.10.2020</c:v>
                </c:pt>
                <c:pt idx="5559">
                  <c:v>04.10.2020</c:v>
                </c:pt>
                <c:pt idx="5560">
                  <c:v>05.10.2020</c:v>
                </c:pt>
                <c:pt idx="5561">
                  <c:v>06.10.2020</c:v>
                </c:pt>
                <c:pt idx="5562">
                  <c:v>07.10.2020</c:v>
                </c:pt>
                <c:pt idx="5563">
                  <c:v>08.10.2020</c:v>
                </c:pt>
                <c:pt idx="5564">
                  <c:v>09.10.2020</c:v>
                </c:pt>
                <c:pt idx="5565">
                  <c:v>13.10.2020</c:v>
                </c:pt>
                <c:pt idx="5566">
                  <c:v>14.10.2020</c:v>
                </c:pt>
                <c:pt idx="5567">
                  <c:v>15.10.2020</c:v>
                </c:pt>
                <c:pt idx="5568">
                  <c:v>16.10.2020</c:v>
                </c:pt>
                <c:pt idx="5569">
                  <c:v>18.10.2020</c:v>
                </c:pt>
                <c:pt idx="5570">
                  <c:v>19.10.2020</c:v>
                </c:pt>
                <c:pt idx="5571">
                  <c:v>20.10.2020</c:v>
                </c:pt>
                <c:pt idx="5572">
                  <c:v>21.10.2020</c:v>
                </c:pt>
                <c:pt idx="5573">
                  <c:v>22.10.2020</c:v>
                </c:pt>
                <c:pt idx="5574">
                  <c:v>23.10.2020</c:v>
                </c:pt>
                <c:pt idx="5575">
                  <c:v>26.10.2020</c:v>
                </c:pt>
                <c:pt idx="5576">
                  <c:v>27.10.2020</c:v>
                </c:pt>
                <c:pt idx="5577">
                  <c:v>28.10.2020</c:v>
                </c:pt>
                <c:pt idx="5578">
                  <c:v>29.10.2020</c:v>
                </c:pt>
                <c:pt idx="5579">
                  <c:v>30.10.2020</c:v>
                </c:pt>
                <c:pt idx="5580">
                  <c:v>01.11.2020</c:v>
                </c:pt>
                <c:pt idx="5581">
                  <c:v>02.11.2020</c:v>
                </c:pt>
                <c:pt idx="5582">
                  <c:v>03.11.2020</c:v>
                </c:pt>
                <c:pt idx="5583">
                  <c:v>04.11.2020</c:v>
                </c:pt>
                <c:pt idx="5584">
                  <c:v>05.11.2020</c:v>
                </c:pt>
                <c:pt idx="5585">
                  <c:v>06.11.2020</c:v>
                </c:pt>
                <c:pt idx="5586">
                  <c:v>08.11.2020</c:v>
                </c:pt>
                <c:pt idx="5587">
                  <c:v>09.11.2020</c:v>
                </c:pt>
                <c:pt idx="5588">
                  <c:v>10.11.2020</c:v>
                </c:pt>
                <c:pt idx="5589">
                  <c:v>11.11.2020</c:v>
                </c:pt>
                <c:pt idx="5590">
                  <c:v>12.11.2020</c:v>
                </c:pt>
                <c:pt idx="5591">
                  <c:v>13.11.2020</c:v>
                </c:pt>
                <c:pt idx="5592">
                  <c:v>15.11.2020</c:v>
                </c:pt>
                <c:pt idx="5593">
                  <c:v>16.11.2020</c:v>
                </c:pt>
                <c:pt idx="5594">
                  <c:v>17.11.2020</c:v>
                </c:pt>
                <c:pt idx="5595">
                  <c:v>18.11.2020</c:v>
                </c:pt>
                <c:pt idx="5596">
                  <c:v>19.11.2020</c:v>
                </c:pt>
                <c:pt idx="5597">
                  <c:v>20.11.2020</c:v>
                </c:pt>
                <c:pt idx="5598">
                  <c:v>22.11.2020</c:v>
                </c:pt>
                <c:pt idx="5599">
                  <c:v>23.11.2020</c:v>
                </c:pt>
                <c:pt idx="5600">
                  <c:v>24.11.2020</c:v>
                </c:pt>
                <c:pt idx="5601">
                  <c:v>25.11.2020</c:v>
                </c:pt>
                <c:pt idx="5602">
                  <c:v>26.11.2020</c:v>
                </c:pt>
                <c:pt idx="5603">
                  <c:v>27.11.2020</c:v>
                </c:pt>
                <c:pt idx="5604">
                  <c:v>30.11.2020</c:v>
                </c:pt>
                <c:pt idx="5605">
                  <c:v>01.12.2020</c:v>
                </c:pt>
                <c:pt idx="5606">
                  <c:v>02.12.2020</c:v>
                </c:pt>
                <c:pt idx="5607">
                  <c:v>03.12.2020</c:v>
                </c:pt>
                <c:pt idx="5608">
                  <c:v>04.12.2020</c:v>
                </c:pt>
                <c:pt idx="5609">
                  <c:v>07.12.2020</c:v>
                </c:pt>
                <c:pt idx="5610">
                  <c:v>08.12.2020</c:v>
                </c:pt>
                <c:pt idx="5611">
                  <c:v>09.12.2020</c:v>
                </c:pt>
                <c:pt idx="5612">
                  <c:v>10.12.2020</c:v>
                </c:pt>
                <c:pt idx="5613">
                  <c:v>11.12.2020</c:v>
                </c:pt>
                <c:pt idx="5614">
                  <c:v>14.12.2020</c:v>
                </c:pt>
                <c:pt idx="5615">
                  <c:v>15.12.2020</c:v>
                </c:pt>
                <c:pt idx="5616">
                  <c:v>16.12.2020</c:v>
                </c:pt>
                <c:pt idx="5617">
                  <c:v>17.12.2020</c:v>
                </c:pt>
                <c:pt idx="5618">
                  <c:v>18.12.2020</c:v>
                </c:pt>
                <c:pt idx="5619">
                  <c:v>20.12.2020</c:v>
                </c:pt>
                <c:pt idx="5620">
                  <c:v>21.12.2020</c:v>
                </c:pt>
                <c:pt idx="5621">
                  <c:v>22.12.2020</c:v>
                </c:pt>
                <c:pt idx="5622">
                  <c:v>23.12.2020</c:v>
                </c:pt>
                <c:pt idx="5623">
                  <c:v>24.12.2020</c:v>
                </c:pt>
                <c:pt idx="5624">
                  <c:v>27.12.2020</c:v>
                </c:pt>
                <c:pt idx="5625">
                  <c:v>28.12.2020</c:v>
                </c:pt>
                <c:pt idx="5626">
                  <c:v>29.12.2020</c:v>
                </c:pt>
                <c:pt idx="5627">
                  <c:v>30.12.2020</c:v>
                </c:pt>
                <c:pt idx="5628">
                  <c:v>31.12.2020</c:v>
                </c:pt>
                <c:pt idx="5629">
                  <c:v>03.01.2021</c:v>
                </c:pt>
                <c:pt idx="5630">
                  <c:v>04.01.2021</c:v>
                </c:pt>
                <c:pt idx="5631">
                  <c:v>05.01.2021</c:v>
                </c:pt>
                <c:pt idx="5632">
                  <c:v>06.01.2021</c:v>
                </c:pt>
                <c:pt idx="5633">
                  <c:v>07.01.2021</c:v>
                </c:pt>
                <c:pt idx="5634">
                  <c:v>08.01.2021</c:v>
                </c:pt>
                <c:pt idx="5635">
                  <c:v>10.01.2021</c:v>
                </c:pt>
                <c:pt idx="5636">
                  <c:v>11.01.2021</c:v>
                </c:pt>
                <c:pt idx="5637">
                  <c:v>12.01.2021</c:v>
                </c:pt>
                <c:pt idx="5638">
                  <c:v>13.01.2021</c:v>
                </c:pt>
                <c:pt idx="5639">
                  <c:v>14.01.2021</c:v>
                </c:pt>
                <c:pt idx="5640">
                  <c:v>15.01.2021</c:v>
                </c:pt>
                <c:pt idx="5641">
                  <c:v>18.01.2021</c:v>
                </c:pt>
                <c:pt idx="5642">
                  <c:v>19.01.2021</c:v>
                </c:pt>
                <c:pt idx="5643">
                  <c:v>20.01.2021</c:v>
                </c:pt>
                <c:pt idx="5644">
                  <c:v>21.01.2021</c:v>
                </c:pt>
                <c:pt idx="5645">
                  <c:v>22.01.2021</c:v>
                </c:pt>
                <c:pt idx="5646">
                  <c:v>24.01.2021</c:v>
                </c:pt>
                <c:pt idx="5647">
                  <c:v>25.01.2021</c:v>
                </c:pt>
                <c:pt idx="5648">
                  <c:v>26.01.2021</c:v>
                </c:pt>
                <c:pt idx="5649">
                  <c:v>27.01.2021</c:v>
                </c:pt>
                <c:pt idx="5650">
                  <c:v>28.01.2021</c:v>
                </c:pt>
                <c:pt idx="5651">
                  <c:v>29.01.2021</c:v>
                </c:pt>
                <c:pt idx="5652">
                  <c:v>31.01.2021</c:v>
                </c:pt>
                <c:pt idx="5653">
                  <c:v>01.02.2021</c:v>
                </c:pt>
                <c:pt idx="5654">
                  <c:v>02.02.2021</c:v>
                </c:pt>
                <c:pt idx="5655">
                  <c:v>03.02.2021</c:v>
                </c:pt>
                <c:pt idx="5656">
                  <c:v>04.02.2021</c:v>
                </c:pt>
                <c:pt idx="5657">
                  <c:v>05.02.2021</c:v>
                </c:pt>
                <c:pt idx="5658">
                  <c:v>07.02.2021</c:v>
                </c:pt>
                <c:pt idx="5659">
                  <c:v>08.02.2021</c:v>
                </c:pt>
                <c:pt idx="5660">
                  <c:v>09.02.2021</c:v>
                </c:pt>
                <c:pt idx="5661">
                  <c:v>10.02.2021</c:v>
                </c:pt>
                <c:pt idx="5662">
                  <c:v>11.02.2021</c:v>
                </c:pt>
                <c:pt idx="5663">
                  <c:v>12.02.2021</c:v>
                </c:pt>
                <c:pt idx="5664">
                  <c:v>15.02.2021</c:v>
                </c:pt>
                <c:pt idx="5665">
                  <c:v>16.02.2021</c:v>
                </c:pt>
                <c:pt idx="5666">
                  <c:v>17.02.2021</c:v>
                </c:pt>
                <c:pt idx="5667">
                  <c:v>18.02.2021</c:v>
                </c:pt>
                <c:pt idx="5668">
                  <c:v>19.02.2021</c:v>
                </c:pt>
                <c:pt idx="5669">
                  <c:v>21.02.2021</c:v>
                </c:pt>
                <c:pt idx="5670">
                  <c:v>22.02.2021</c:v>
                </c:pt>
                <c:pt idx="5671">
                  <c:v>23.02.2021</c:v>
                </c:pt>
                <c:pt idx="5672">
                  <c:v>24.02.2021</c:v>
                </c:pt>
                <c:pt idx="5673">
                  <c:v>25.02.2021</c:v>
                </c:pt>
                <c:pt idx="5674">
                  <c:v>26.02.2021</c:v>
                </c:pt>
                <c:pt idx="5675">
                  <c:v>28.02.2021</c:v>
                </c:pt>
                <c:pt idx="5676">
                  <c:v>01.03.2021</c:v>
                </c:pt>
                <c:pt idx="5677">
                  <c:v>02.03.2021</c:v>
                </c:pt>
                <c:pt idx="5678">
                  <c:v>03.03.2021</c:v>
                </c:pt>
                <c:pt idx="5679">
                  <c:v>04.03.2021</c:v>
                </c:pt>
                <c:pt idx="5680">
                  <c:v>05.03.2021</c:v>
                </c:pt>
                <c:pt idx="5681">
                  <c:v>07.03.2021</c:v>
                </c:pt>
                <c:pt idx="5682">
                  <c:v>08.03.2021</c:v>
                </c:pt>
                <c:pt idx="5683">
                  <c:v>09.03.2021</c:v>
                </c:pt>
                <c:pt idx="5684">
                  <c:v>10.03.2021</c:v>
                </c:pt>
                <c:pt idx="5685">
                  <c:v>11.03.2021</c:v>
                </c:pt>
                <c:pt idx="5686">
                  <c:v>12.03.2021</c:v>
                </c:pt>
                <c:pt idx="5687">
                  <c:v>14.03.2021</c:v>
                </c:pt>
                <c:pt idx="5688">
                  <c:v>15.03.2021</c:v>
                </c:pt>
                <c:pt idx="5689">
                  <c:v>16.03.2021</c:v>
                </c:pt>
                <c:pt idx="5690">
                  <c:v>17.03.2021</c:v>
                </c:pt>
                <c:pt idx="5691">
                  <c:v>18.03.2021</c:v>
                </c:pt>
                <c:pt idx="5692">
                  <c:v>19.03.2021</c:v>
                </c:pt>
                <c:pt idx="5693">
                  <c:v>21.03.2021</c:v>
                </c:pt>
                <c:pt idx="5694">
                  <c:v>22.03.2021</c:v>
                </c:pt>
                <c:pt idx="5695">
                  <c:v>23.03.2021</c:v>
                </c:pt>
                <c:pt idx="5696">
                  <c:v>24.03.2021</c:v>
                </c:pt>
                <c:pt idx="5697">
                  <c:v>25.03.2021</c:v>
                </c:pt>
                <c:pt idx="5698">
                  <c:v>26.03.2021</c:v>
                </c:pt>
                <c:pt idx="5699">
                  <c:v>28.03.2021</c:v>
                </c:pt>
                <c:pt idx="5700">
                  <c:v>29.03.2021</c:v>
                </c:pt>
                <c:pt idx="5701">
                  <c:v>30.03.2021</c:v>
                </c:pt>
                <c:pt idx="5702">
                  <c:v>31.03.2021</c:v>
                </c:pt>
                <c:pt idx="5703">
                  <c:v>01.04.2021</c:v>
                </c:pt>
                <c:pt idx="5704">
                  <c:v>04.04.2021</c:v>
                </c:pt>
                <c:pt idx="5705">
                  <c:v>05.04.2021</c:v>
                </c:pt>
                <c:pt idx="5706">
                  <c:v>06.04.2021</c:v>
                </c:pt>
                <c:pt idx="5707">
                  <c:v>07.04.2021</c:v>
                </c:pt>
                <c:pt idx="5708">
                  <c:v>08.04.2021</c:v>
                </c:pt>
                <c:pt idx="5709">
                  <c:v>09.04.2021</c:v>
                </c:pt>
                <c:pt idx="5710">
                  <c:v>11.04.2021</c:v>
                </c:pt>
                <c:pt idx="5711">
                  <c:v>12.04.2021</c:v>
                </c:pt>
                <c:pt idx="5712">
                  <c:v>13.04.2021</c:v>
                </c:pt>
                <c:pt idx="5713">
                  <c:v>14.04.2021</c:v>
                </c:pt>
                <c:pt idx="5714">
                  <c:v>15.04.2021</c:v>
                </c:pt>
                <c:pt idx="5715">
                  <c:v>16.04.2021</c:v>
                </c:pt>
                <c:pt idx="5716">
                  <c:v>18.04.2021</c:v>
                </c:pt>
                <c:pt idx="5717">
                  <c:v>19.04.2021</c:v>
                </c:pt>
                <c:pt idx="5718">
                  <c:v>20.04.2021</c:v>
                </c:pt>
                <c:pt idx="5719">
                  <c:v>21.04.2021</c:v>
                </c:pt>
                <c:pt idx="5720">
                  <c:v>22.04.2021</c:v>
                </c:pt>
                <c:pt idx="5721">
                  <c:v>23.04.2021</c:v>
                </c:pt>
                <c:pt idx="5722">
                  <c:v>25.04.2021</c:v>
                </c:pt>
                <c:pt idx="5723">
                  <c:v>26.04.2021</c:v>
                </c:pt>
                <c:pt idx="5724">
                  <c:v>27.04.2021</c:v>
                </c:pt>
                <c:pt idx="5725">
                  <c:v>28.04.2021</c:v>
                </c:pt>
                <c:pt idx="5726">
                  <c:v>29.04.2021</c:v>
                </c:pt>
                <c:pt idx="5727">
                  <c:v>30.04.2021</c:v>
                </c:pt>
                <c:pt idx="5728">
                  <c:v>02.05.2021</c:v>
                </c:pt>
                <c:pt idx="5729">
                  <c:v>03.05.2021</c:v>
                </c:pt>
                <c:pt idx="5730">
                  <c:v>04.05.2021</c:v>
                </c:pt>
                <c:pt idx="5731">
                  <c:v>05.05.2021</c:v>
                </c:pt>
                <c:pt idx="5732">
                  <c:v>06.05.2021</c:v>
                </c:pt>
                <c:pt idx="5733">
                  <c:v>07.05.2021</c:v>
                </c:pt>
                <c:pt idx="5734">
                  <c:v>09.05.2021</c:v>
                </c:pt>
                <c:pt idx="5735">
                  <c:v>10.05.2021</c:v>
                </c:pt>
                <c:pt idx="5736">
                  <c:v>11.05.2021</c:v>
                </c:pt>
                <c:pt idx="5737">
                  <c:v>12.05.2021</c:v>
                </c:pt>
                <c:pt idx="5738">
                  <c:v>13.05.2021</c:v>
                </c:pt>
                <c:pt idx="5739">
                  <c:v>14.05.2021</c:v>
                </c:pt>
                <c:pt idx="5740">
                  <c:v>16.05.2021</c:v>
                </c:pt>
                <c:pt idx="5741">
                  <c:v>17.05.2021</c:v>
                </c:pt>
                <c:pt idx="5742">
                  <c:v>18.05.2021</c:v>
                </c:pt>
                <c:pt idx="5743">
                  <c:v>19.05.2021</c:v>
                </c:pt>
                <c:pt idx="5744">
                  <c:v>20.05.2021</c:v>
                </c:pt>
                <c:pt idx="5745">
                  <c:v>21.05.2021</c:v>
                </c:pt>
                <c:pt idx="5746">
                  <c:v>23.05.2021</c:v>
                </c:pt>
                <c:pt idx="5747">
                  <c:v>24.05.2021</c:v>
                </c:pt>
                <c:pt idx="5748">
                  <c:v>25.05.2021</c:v>
                </c:pt>
                <c:pt idx="5749">
                  <c:v>26.05.2021</c:v>
                </c:pt>
                <c:pt idx="5750">
                  <c:v>27.05.2021</c:v>
                </c:pt>
                <c:pt idx="5751">
                  <c:v>28.05.2021</c:v>
                </c:pt>
                <c:pt idx="5752">
                  <c:v>31.05.2021</c:v>
                </c:pt>
                <c:pt idx="5753">
                  <c:v>01.06.2021</c:v>
                </c:pt>
                <c:pt idx="5754">
                  <c:v>02.06.2021</c:v>
                </c:pt>
                <c:pt idx="5755">
                  <c:v>03.06.2021</c:v>
                </c:pt>
                <c:pt idx="5756">
                  <c:v>04.06.2021</c:v>
                </c:pt>
                <c:pt idx="5757">
                  <c:v>06.06.2021</c:v>
                </c:pt>
                <c:pt idx="5758">
                  <c:v>07.06.2021</c:v>
                </c:pt>
                <c:pt idx="5759">
                  <c:v>08.06.2021</c:v>
                </c:pt>
                <c:pt idx="5760">
                  <c:v>09.06.2021</c:v>
                </c:pt>
                <c:pt idx="5761">
                  <c:v>10.06.2021</c:v>
                </c:pt>
                <c:pt idx="5762">
                  <c:v>11.06.2021</c:v>
                </c:pt>
                <c:pt idx="5763">
                  <c:v>13.06.2021</c:v>
                </c:pt>
                <c:pt idx="5764">
                  <c:v>14.06.2021</c:v>
                </c:pt>
                <c:pt idx="5765">
                  <c:v>15.06.2021</c:v>
                </c:pt>
                <c:pt idx="5766">
                  <c:v>16.06.2021</c:v>
                </c:pt>
                <c:pt idx="5767">
                  <c:v>17.06.2021</c:v>
                </c:pt>
                <c:pt idx="5768">
                  <c:v>18.06.2021</c:v>
                </c:pt>
                <c:pt idx="5769">
                  <c:v>20.06.2021</c:v>
                </c:pt>
                <c:pt idx="5770">
                  <c:v>21.06.2021</c:v>
                </c:pt>
                <c:pt idx="5771">
                  <c:v>22.06.2021</c:v>
                </c:pt>
                <c:pt idx="5772">
                  <c:v>23.06.2021</c:v>
                </c:pt>
                <c:pt idx="5773">
                  <c:v>24.06.2021</c:v>
                </c:pt>
                <c:pt idx="5774">
                  <c:v>25.06.2021</c:v>
                </c:pt>
                <c:pt idx="5775">
                  <c:v>27.06.2021</c:v>
                </c:pt>
                <c:pt idx="5776">
                  <c:v>28.06.2021</c:v>
                </c:pt>
                <c:pt idx="5777">
                  <c:v>29.06.2021</c:v>
                </c:pt>
                <c:pt idx="5778">
                  <c:v>30.06.2021</c:v>
                </c:pt>
                <c:pt idx="5779">
                  <c:v>01.07.2021</c:v>
                </c:pt>
                <c:pt idx="5780">
                  <c:v>02.07.2021</c:v>
                </c:pt>
                <c:pt idx="5781">
                  <c:v>05.07.2021</c:v>
                </c:pt>
                <c:pt idx="5782">
                  <c:v>06.07.2021</c:v>
                </c:pt>
                <c:pt idx="5783">
                  <c:v>07.07.2021</c:v>
                </c:pt>
                <c:pt idx="5784">
                  <c:v>08.07.2021</c:v>
                </c:pt>
                <c:pt idx="5785">
                  <c:v>09.07.2021</c:v>
                </c:pt>
                <c:pt idx="5786">
                  <c:v>11.07.2021</c:v>
                </c:pt>
                <c:pt idx="5787">
                  <c:v>12.07.2021</c:v>
                </c:pt>
                <c:pt idx="5788">
                  <c:v>13.07.2021</c:v>
                </c:pt>
                <c:pt idx="5789">
                  <c:v>14.07.2021</c:v>
                </c:pt>
                <c:pt idx="5790">
                  <c:v>15.07.2021</c:v>
                </c:pt>
                <c:pt idx="5791">
                  <c:v>16.07.2021</c:v>
                </c:pt>
                <c:pt idx="5792">
                  <c:v>18.07.2021</c:v>
                </c:pt>
                <c:pt idx="5793">
                  <c:v>19.07.2021</c:v>
                </c:pt>
                <c:pt idx="5794">
                  <c:v>20.07.2021</c:v>
                </c:pt>
                <c:pt idx="5795">
                  <c:v>21.07.2021</c:v>
                </c:pt>
                <c:pt idx="5796">
                  <c:v>22.07.2021</c:v>
                </c:pt>
                <c:pt idx="5797">
                  <c:v>23.07.2021</c:v>
                </c:pt>
                <c:pt idx="5798">
                  <c:v>25.07.2021</c:v>
                </c:pt>
                <c:pt idx="5799">
                  <c:v>26.07.2021</c:v>
                </c:pt>
                <c:pt idx="5800">
                  <c:v>27.07.2021</c:v>
                </c:pt>
                <c:pt idx="5801">
                  <c:v>28.07.2021</c:v>
                </c:pt>
                <c:pt idx="5802">
                  <c:v>29.07.2021</c:v>
                </c:pt>
                <c:pt idx="5803">
                  <c:v>30.07.2021</c:v>
                </c:pt>
                <c:pt idx="5804">
                  <c:v>02.08.2021</c:v>
                </c:pt>
                <c:pt idx="5805">
                  <c:v>03.08.2021</c:v>
                </c:pt>
                <c:pt idx="5806">
                  <c:v>04.08.2021</c:v>
                </c:pt>
                <c:pt idx="5807">
                  <c:v>05.08.2021</c:v>
                </c:pt>
                <c:pt idx="5808">
                  <c:v>06.08.2021</c:v>
                </c:pt>
                <c:pt idx="5809">
                  <c:v>09.08.2021</c:v>
                </c:pt>
                <c:pt idx="5810">
                  <c:v>10.08.2021</c:v>
                </c:pt>
                <c:pt idx="5811">
                  <c:v>11.08.2021</c:v>
                </c:pt>
                <c:pt idx="5812">
                  <c:v>12.08.2021</c:v>
                </c:pt>
                <c:pt idx="5813">
                  <c:v>13.08.2021</c:v>
                </c:pt>
                <c:pt idx="5814">
                  <c:v>15.08.2021</c:v>
                </c:pt>
                <c:pt idx="5815">
                  <c:v>16.08.2021</c:v>
                </c:pt>
                <c:pt idx="5816">
                  <c:v>17.08.2021</c:v>
                </c:pt>
                <c:pt idx="5817">
                  <c:v>18.08.2021</c:v>
                </c:pt>
                <c:pt idx="5818">
                  <c:v>19.08.2021</c:v>
                </c:pt>
                <c:pt idx="5819">
                  <c:v>20.08.2021</c:v>
                </c:pt>
                <c:pt idx="5820">
                  <c:v>22.08.2021</c:v>
                </c:pt>
                <c:pt idx="5821">
                  <c:v>23.08.2021</c:v>
                </c:pt>
                <c:pt idx="5822">
                  <c:v>24.08.2021</c:v>
                </c:pt>
                <c:pt idx="5823">
                  <c:v>25.08.2021</c:v>
                </c:pt>
                <c:pt idx="5824">
                  <c:v>26.08.2021</c:v>
                </c:pt>
                <c:pt idx="5825">
                  <c:v>27.08.2021</c:v>
                </c:pt>
                <c:pt idx="5826">
                  <c:v>29.08.2021</c:v>
                </c:pt>
                <c:pt idx="5827">
                  <c:v>30.08.2021</c:v>
                </c:pt>
                <c:pt idx="5828">
                  <c:v>31.08.2021</c:v>
                </c:pt>
                <c:pt idx="5829">
                  <c:v>01.09.2021</c:v>
                </c:pt>
                <c:pt idx="5830">
                  <c:v>02.09.2021</c:v>
                </c:pt>
                <c:pt idx="5831">
                  <c:v>03.09.2021</c:v>
                </c:pt>
                <c:pt idx="5832">
                  <c:v>06.09.2021</c:v>
                </c:pt>
                <c:pt idx="5833">
                  <c:v>07.09.2021</c:v>
                </c:pt>
                <c:pt idx="5834">
                  <c:v>08.09.2021</c:v>
                </c:pt>
                <c:pt idx="5835">
                  <c:v>09.09.2021</c:v>
                </c:pt>
                <c:pt idx="5836">
                  <c:v>10.09.2021</c:v>
                </c:pt>
                <c:pt idx="5837">
                  <c:v>12.09.2021</c:v>
                </c:pt>
                <c:pt idx="5838">
                  <c:v>13.09.2021</c:v>
                </c:pt>
                <c:pt idx="5839">
                  <c:v>14.09.2021</c:v>
                </c:pt>
                <c:pt idx="5840">
                  <c:v>15.09.2021</c:v>
                </c:pt>
                <c:pt idx="5841">
                  <c:v>16.09.2021</c:v>
                </c:pt>
                <c:pt idx="5842">
                  <c:v>17.09.2021</c:v>
                </c:pt>
                <c:pt idx="5843">
                  <c:v>19.09.2021</c:v>
                </c:pt>
                <c:pt idx="5844">
                  <c:v>20.09.2021</c:v>
                </c:pt>
                <c:pt idx="5845">
                  <c:v>21.09.2021</c:v>
                </c:pt>
                <c:pt idx="5846">
                  <c:v>22.09.2021</c:v>
                </c:pt>
                <c:pt idx="5847">
                  <c:v>23.09.2021</c:v>
                </c:pt>
                <c:pt idx="5848">
                  <c:v>24.09.2021</c:v>
                </c:pt>
                <c:pt idx="5849">
                  <c:v>26.09.2021</c:v>
                </c:pt>
                <c:pt idx="5850">
                  <c:v>27.09.2021</c:v>
                </c:pt>
                <c:pt idx="5851">
                  <c:v>28.09.2021</c:v>
                </c:pt>
                <c:pt idx="5852">
                  <c:v>29.09.2021</c:v>
                </c:pt>
                <c:pt idx="5853">
                  <c:v>30.09.2021</c:v>
                </c:pt>
                <c:pt idx="5854">
                  <c:v>01.10.2021</c:v>
                </c:pt>
                <c:pt idx="5855">
                  <c:v>03.10.2021</c:v>
                </c:pt>
                <c:pt idx="5856">
                  <c:v>04.10.2021</c:v>
                </c:pt>
                <c:pt idx="5857">
                  <c:v>05.10.2021</c:v>
                </c:pt>
                <c:pt idx="5858">
                  <c:v>06.10.2021</c:v>
                </c:pt>
                <c:pt idx="5859">
                  <c:v>07.10.2021</c:v>
                </c:pt>
                <c:pt idx="5860">
                  <c:v>08.10.2021</c:v>
                </c:pt>
                <c:pt idx="5861">
                  <c:v>11.10.2021</c:v>
                </c:pt>
                <c:pt idx="5862">
                  <c:v>12.10.2021</c:v>
                </c:pt>
                <c:pt idx="5863">
                  <c:v>13.10.2021</c:v>
                </c:pt>
                <c:pt idx="5864">
                  <c:v>14.10.2021</c:v>
                </c:pt>
                <c:pt idx="5865">
                  <c:v>15.10.2021</c:v>
                </c:pt>
                <c:pt idx="5866">
                  <c:v>17.10.2021</c:v>
                </c:pt>
                <c:pt idx="5867">
                  <c:v>18.10.2021</c:v>
                </c:pt>
                <c:pt idx="5868">
                  <c:v>19.10.2021</c:v>
                </c:pt>
                <c:pt idx="5869">
                  <c:v>20.10.2021</c:v>
                </c:pt>
                <c:pt idx="5870">
                  <c:v>21.10.2021</c:v>
                </c:pt>
                <c:pt idx="5871">
                  <c:v>22.10.2021</c:v>
                </c:pt>
                <c:pt idx="5872">
                  <c:v>24.10.2021</c:v>
                </c:pt>
                <c:pt idx="5873">
                  <c:v>25.10.2021</c:v>
                </c:pt>
                <c:pt idx="5874">
                  <c:v>26.10.2021</c:v>
                </c:pt>
                <c:pt idx="5875">
                  <c:v>27.10.2021</c:v>
                </c:pt>
                <c:pt idx="5876">
                  <c:v>28.10.2021</c:v>
                </c:pt>
                <c:pt idx="5877">
                  <c:v>29.10.2021</c:v>
                </c:pt>
                <c:pt idx="5878">
                  <c:v>31.10.2021</c:v>
                </c:pt>
                <c:pt idx="5879">
                  <c:v>01.11.2021</c:v>
                </c:pt>
                <c:pt idx="5880">
                  <c:v>02.11.2021</c:v>
                </c:pt>
                <c:pt idx="5881">
                  <c:v>03.11.2021</c:v>
                </c:pt>
                <c:pt idx="5882">
                  <c:v>04.11.2021</c:v>
                </c:pt>
                <c:pt idx="5883">
                  <c:v>05.11.2021</c:v>
                </c:pt>
                <c:pt idx="5884">
                  <c:v>07.11.2021</c:v>
                </c:pt>
                <c:pt idx="5885">
                  <c:v>08.11.2021</c:v>
                </c:pt>
                <c:pt idx="5886">
                  <c:v>09.11.2021</c:v>
                </c:pt>
                <c:pt idx="5887">
                  <c:v>10.11.2021</c:v>
                </c:pt>
                <c:pt idx="5888">
                  <c:v>11.11.2021</c:v>
                </c:pt>
                <c:pt idx="5889">
                  <c:v>12.11.2021</c:v>
                </c:pt>
                <c:pt idx="5890">
                  <c:v>14.11.2021</c:v>
                </c:pt>
                <c:pt idx="5891">
                  <c:v>15.11.2021</c:v>
                </c:pt>
                <c:pt idx="5892">
                  <c:v>16.11.2021</c:v>
                </c:pt>
                <c:pt idx="5893">
                  <c:v>17.11.2021</c:v>
                </c:pt>
                <c:pt idx="5894">
                  <c:v>18.11.2021</c:v>
                </c:pt>
                <c:pt idx="5895">
                  <c:v>19.11.2021</c:v>
                </c:pt>
                <c:pt idx="5896">
                  <c:v>21.11.2021</c:v>
                </c:pt>
                <c:pt idx="5897">
                  <c:v>22.11.2021</c:v>
                </c:pt>
                <c:pt idx="5898">
                  <c:v>23.11.2021</c:v>
                </c:pt>
                <c:pt idx="5899">
                  <c:v>24.11.2021</c:v>
                </c:pt>
                <c:pt idx="5900">
                  <c:v>25.11.2021</c:v>
                </c:pt>
                <c:pt idx="5901">
                  <c:v>26.11.2021</c:v>
                </c:pt>
                <c:pt idx="5902">
                  <c:v>28.11.2021</c:v>
                </c:pt>
                <c:pt idx="5903">
                  <c:v>29.11.2021</c:v>
                </c:pt>
                <c:pt idx="5904">
                  <c:v>30.11.2021</c:v>
                </c:pt>
                <c:pt idx="5905">
                  <c:v>01.12.2021</c:v>
                </c:pt>
                <c:pt idx="5906">
                  <c:v>02.12.2021</c:v>
                </c:pt>
                <c:pt idx="5907">
                  <c:v>03.12.2021</c:v>
                </c:pt>
                <c:pt idx="5908">
                  <c:v>05.12.2021</c:v>
                </c:pt>
                <c:pt idx="5909">
                  <c:v>06.12.2021</c:v>
                </c:pt>
                <c:pt idx="5910">
                  <c:v>07.12.2021</c:v>
                </c:pt>
                <c:pt idx="5911">
                  <c:v>08.12.2021</c:v>
                </c:pt>
                <c:pt idx="5912">
                  <c:v>09.12.2021</c:v>
                </c:pt>
                <c:pt idx="5913">
                  <c:v>10.12.2021</c:v>
                </c:pt>
                <c:pt idx="5914">
                  <c:v>12.12.2021</c:v>
                </c:pt>
                <c:pt idx="5915">
                  <c:v>13.12.2021</c:v>
                </c:pt>
                <c:pt idx="5916">
                  <c:v>14.12.2021</c:v>
                </c:pt>
                <c:pt idx="5917">
                  <c:v>15.12.2021</c:v>
                </c:pt>
                <c:pt idx="5918">
                  <c:v>16.12.2021</c:v>
                </c:pt>
                <c:pt idx="5919">
                  <c:v>17.12.2021</c:v>
                </c:pt>
                <c:pt idx="5920">
                  <c:v>19.12.2021</c:v>
                </c:pt>
                <c:pt idx="5921">
                  <c:v>20.12.2021</c:v>
                </c:pt>
                <c:pt idx="5922">
                  <c:v>21.12.2021</c:v>
                </c:pt>
                <c:pt idx="5923">
                  <c:v>22.12.2021</c:v>
                </c:pt>
                <c:pt idx="5924">
                  <c:v>23.12.2021</c:v>
                </c:pt>
                <c:pt idx="5925">
                  <c:v>26.12.2021</c:v>
                </c:pt>
                <c:pt idx="5926">
                  <c:v>27.12.2021</c:v>
                </c:pt>
                <c:pt idx="5927">
                  <c:v>28.12.2021</c:v>
                </c:pt>
                <c:pt idx="5928">
                  <c:v>29.12.2021</c:v>
                </c:pt>
                <c:pt idx="5929">
                  <c:v>30.12.2021</c:v>
                </c:pt>
                <c:pt idx="5930">
                  <c:v>31.12.2021</c:v>
                </c:pt>
                <c:pt idx="5931">
                  <c:v>02.01.2022</c:v>
                </c:pt>
                <c:pt idx="5932">
                  <c:v>03.01.2022</c:v>
                </c:pt>
                <c:pt idx="5933">
                  <c:v>04.01.2022</c:v>
                </c:pt>
                <c:pt idx="5934">
                  <c:v>05.01.2022</c:v>
                </c:pt>
                <c:pt idx="5935">
                  <c:v>06.01.2022</c:v>
                </c:pt>
                <c:pt idx="5936">
                  <c:v>07.01.2022</c:v>
                </c:pt>
                <c:pt idx="5937">
                  <c:v>09.01.2022</c:v>
                </c:pt>
                <c:pt idx="5938">
                  <c:v>10.01.2022</c:v>
                </c:pt>
                <c:pt idx="5939">
                  <c:v>11.01.2022</c:v>
                </c:pt>
                <c:pt idx="5940">
                  <c:v>12.01.2022</c:v>
                </c:pt>
                <c:pt idx="5941">
                  <c:v>13.01.2022</c:v>
                </c:pt>
                <c:pt idx="5942">
                  <c:v>14.01.2022</c:v>
                </c:pt>
                <c:pt idx="5943">
                  <c:v>17.01.2022</c:v>
                </c:pt>
                <c:pt idx="5944">
                  <c:v>18.01.2022</c:v>
                </c:pt>
                <c:pt idx="5945">
                  <c:v>19.01.2022</c:v>
                </c:pt>
                <c:pt idx="5946">
                  <c:v>20.01.2022</c:v>
                </c:pt>
                <c:pt idx="5947">
                  <c:v>21.01.2022</c:v>
                </c:pt>
                <c:pt idx="5948">
                  <c:v>23.01.2022</c:v>
                </c:pt>
                <c:pt idx="5949">
                  <c:v>24.01.2022</c:v>
                </c:pt>
                <c:pt idx="5950">
                  <c:v>25.01.2022</c:v>
                </c:pt>
                <c:pt idx="5951">
                  <c:v>26.01.2022</c:v>
                </c:pt>
                <c:pt idx="5952">
                  <c:v>27.01.2022</c:v>
                </c:pt>
                <c:pt idx="5953">
                  <c:v>28.01.2022</c:v>
                </c:pt>
                <c:pt idx="5954">
                  <c:v>30.01.2022</c:v>
                </c:pt>
                <c:pt idx="5955">
                  <c:v>31.01.2022</c:v>
                </c:pt>
                <c:pt idx="5956">
                  <c:v>01.02.2022</c:v>
                </c:pt>
                <c:pt idx="5957">
                  <c:v>02.02.2022</c:v>
                </c:pt>
                <c:pt idx="5958">
                  <c:v>03.02.2022</c:v>
                </c:pt>
                <c:pt idx="5959">
                  <c:v>04.02.2022</c:v>
                </c:pt>
                <c:pt idx="5960">
                  <c:v>06.02.2022</c:v>
                </c:pt>
                <c:pt idx="5961">
                  <c:v>07.02.2022</c:v>
                </c:pt>
                <c:pt idx="5962">
                  <c:v>08.02.2022</c:v>
                </c:pt>
                <c:pt idx="5963">
                  <c:v>09.02.2022</c:v>
                </c:pt>
                <c:pt idx="5964">
                  <c:v>10.02.2022</c:v>
                </c:pt>
                <c:pt idx="5965">
                  <c:v>11.02.2022</c:v>
                </c:pt>
                <c:pt idx="5966">
                  <c:v>14.02.2022</c:v>
                </c:pt>
                <c:pt idx="5967">
                  <c:v>15.02.2022</c:v>
                </c:pt>
                <c:pt idx="5968">
                  <c:v>16.02.2022</c:v>
                </c:pt>
                <c:pt idx="5969">
                  <c:v>17.02.2022</c:v>
                </c:pt>
                <c:pt idx="5970">
                  <c:v>18.02.2022</c:v>
                </c:pt>
                <c:pt idx="5971">
                  <c:v>21.02.2022</c:v>
                </c:pt>
                <c:pt idx="5972">
                  <c:v>22.02.2022</c:v>
                </c:pt>
                <c:pt idx="5973">
                  <c:v>23.02.2022</c:v>
                </c:pt>
                <c:pt idx="5974">
                  <c:v>24.02.2022</c:v>
                </c:pt>
                <c:pt idx="5975">
                  <c:v>25.02.2022</c:v>
                </c:pt>
                <c:pt idx="5976">
                  <c:v>27.02.2022</c:v>
                </c:pt>
                <c:pt idx="5977">
                  <c:v>28.02.2022</c:v>
                </c:pt>
                <c:pt idx="5978">
                  <c:v>01.03.2022</c:v>
                </c:pt>
                <c:pt idx="5979">
                  <c:v>02.03.2022</c:v>
                </c:pt>
                <c:pt idx="5980">
                  <c:v>03.03.2022</c:v>
                </c:pt>
                <c:pt idx="5981">
                  <c:v>04.03.2022</c:v>
                </c:pt>
                <c:pt idx="5982">
                  <c:v>06.03.2022</c:v>
                </c:pt>
                <c:pt idx="5983">
                  <c:v>07.03.2022</c:v>
                </c:pt>
                <c:pt idx="5984">
                  <c:v>08.03.2022</c:v>
                </c:pt>
                <c:pt idx="5985">
                  <c:v>09.03.2022</c:v>
                </c:pt>
                <c:pt idx="5986">
                  <c:v>10.03.2022</c:v>
                </c:pt>
                <c:pt idx="5987">
                  <c:v>11.03.2022</c:v>
                </c:pt>
                <c:pt idx="5988">
                  <c:v>13.03.2022</c:v>
                </c:pt>
                <c:pt idx="5989">
                  <c:v>14.03.2022</c:v>
                </c:pt>
                <c:pt idx="5990">
                  <c:v>15.03.2022</c:v>
                </c:pt>
                <c:pt idx="5991">
                  <c:v>16.03.2022</c:v>
                </c:pt>
                <c:pt idx="5992">
                  <c:v>17.03.2022</c:v>
                </c:pt>
                <c:pt idx="5993">
                  <c:v>18.03.2022</c:v>
                </c:pt>
                <c:pt idx="5994">
                  <c:v>20.03.2022</c:v>
                </c:pt>
                <c:pt idx="5995">
                  <c:v>21.03.2022</c:v>
                </c:pt>
                <c:pt idx="5996">
                  <c:v>22.03.2022</c:v>
                </c:pt>
                <c:pt idx="5997">
                  <c:v>23.03.2022</c:v>
                </c:pt>
                <c:pt idx="5998">
                  <c:v>24.03.2022</c:v>
                </c:pt>
                <c:pt idx="5999">
                  <c:v>25.03.2022</c:v>
                </c:pt>
                <c:pt idx="6000">
                  <c:v>27.03.2022</c:v>
                </c:pt>
                <c:pt idx="6001">
                  <c:v>28.03.2022</c:v>
                </c:pt>
                <c:pt idx="6002">
                  <c:v>29.03.2022</c:v>
                </c:pt>
                <c:pt idx="6003">
                  <c:v>30.03.2022</c:v>
                </c:pt>
              </c:strCache>
            </c:strRef>
          </c:cat>
          <c:val>
            <c:numRef>
              <c:f>'Analisi 99%'!$P$32:$P$6035</c:f>
              <c:numCache>
                <c:formatCode>0.000%</c:formatCode>
                <c:ptCount val="6004"/>
                <c:pt idx="0">
                  <c:v>0.13052785718736537</c:v>
                </c:pt>
                <c:pt idx="1">
                  <c:v>0.12359257578054947</c:v>
                </c:pt>
                <c:pt idx="2">
                  <c:v>0.12302143342411306</c:v>
                </c:pt>
                <c:pt idx="3">
                  <c:v>0.12293163854859358</c:v>
                </c:pt>
                <c:pt idx="4">
                  <c:v>0.12317271703918908</c:v>
                </c:pt>
                <c:pt idx="5">
                  <c:v>0.12551561334005137</c:v>
                </c:pt>
                <c:pt idx="6">
                  <c:v>0.12953523796440283</c:v>
                </c:pt>
                <c:pt idx="7">
                  <c:v>0.12951045825320606</c:v>
                </c:pt>
                <c:pt idx="8">
                  <c:v>0.12951161120726418</c:v>
                </c:pt>
                <c:pt idx="9">
                  <c:v>0.12963672540760968</c:v>
                </c:pt>
                <c:pt idx="10">
                  <c:v>0.13068832142721878</c:v>
                </c:pt>
                <c:pt idx="11">
                  <c:v>0.13114351390415399</c:v>
                </c:pt>
                <c:pt idx="12">
                  <c:v>0.1315963299891961</c:v>
                </c:pt>
                <c:pt idx="13">
                  <c:v>0.131334438311901</c:v>
                </c:pt>
                <c:pt idx="14">
                  <c:v>0.13118202971891352</c:v>
                </c:pt>
                <c:pt idx="15">
                  <c:v>0.13125133887682375</c:v>
                </c:pt>
                <c:pt idx="16">
                  <c:v>0.1264066789088128</c:v>
                </c:pt>
                <c:pt idx="17">
                  <c:v>0.12532049671446996</c:v>
                </c:pt>
                <c:pt idx="18">
                  <c:v>0.12563502793324466</c:v>
                </c:pt>
                <c:pt idx="19">
                  <c:v>0.12514538762788507</c:v>
                </c:pt>
                <c:pt idx="20">
                  <c:v>0.12550818192963184</c:v>
                </c:pt>
                <c:pt idx="21">
                  <c:v>0.12477335950857757</c:v>
                </c:pt>
                <c:pt idx="22">
                  <c:v>0.10025829866993163</c:v>
                </c:pt>
                <c:pt idx="23">
                  <c:v>7.7042712849854394E-2</c:v>
                </c:pt>
                <c:pt idx="24">
                  <c:v>7.5372112810553657E-2</c:v>
                </c:pt>
                <c:pt idx="25">
                  <c:v>7.1567262747153471E-2</c:v>
                </c:pt>
                <c:pt idx="26">
                  <c:v>7.2291956160935242E-2</c:v>
                </c:pt>
                <c:pt idx="27">
                  <c:v>7.0586741969401429E-2</c:v>
                </c:pt>
                <c:pt idx="28">
                  <c:v>6.8297847081155966E-2</c:v>
                </c:pt>
                <c:pt idx="29">
                  <c:v>7.4838843255922022E-2</c:v>
                </c:pt>
                <c:pt idx="30">
                  <c:v>7.3481978852012436E-2</c:v>
                </c:pt>
                <c:pt idx="31">
                  <c:v>7.5346915982002896E-2</c:v>
                </c:pt>
                <c:pt idx="32">
                  <c:v>7.5233215267429127E-2</c:v>
                </c:pt>
                <c:pt idx="33">
                  <c:v>8.114275105668646E-2</c:v>
                </c:pt>
                <c:pt idx="34">
                  <c:v>8.1137686667721698E-2</c:v>
                </c:pt>
                <c:pt idx="35">
                  <c:v>7.7889225082730232E-2</c:v>
                </c:pt>
                <c:pt idx="36">
                  <c:v>6.9676658108338507E-2</c:v>
                </c:pt>
                <c:pt idx="37">
                  <c:v>7.0574667868097685E-2</c:v>
                </c:pt>
                <c:pt idx="38">
                  <c:v>7.0883690614071709E-2</c:v>
                </c:pt>
                <c:pt idx="39">
                  <c:v>7.0622272104249387E-2</c:v>
                </c:pt>
                <c:pt idx="40">
                  <c:v>6.8421675031255111E-2</c:v>
                </c:pt>
                <c:pt idx="41">
                  <c:v>6.4209790758006161E-2</c:v>
                </c:pt>
                <c:pt idx="42">
                  <c:v>6.353704179888385E-2</c:v>
                </c:pt>
                <c:pt idx="43">
                  <c:v>6.344382487904883E-2</c:v>
                </c:pt>
                <c:pt idx="44">
                  <c:v>6.3446532110435702E-2</c:v>
                </c:pt>
                <c:pt idx="45">
                  <c:v>7.255770972191633E-2</c:v>
                </c:pt>
                <c:pt idx="46">
                  <c:v>7.3019494559437001E-2</c:v>
                </c:pt>
                <c:pt idx="47">
                  <c:v>7.5290342518840023E-2</c:v>
                </c:pt>
                <c:pt idx="48">
                  <c:v>7.6762047442066883E-2</c:v>
                </c:pt>
                <c:pt idx="49">
                  <c:v>7.6223850792091222E-2</c:v>
                </c:pt>
                <c:pt idx="50">
                  <c:v>7.5670488535783467E-2</c:v>
                </c:pt>
                <c:pt idx="51">
                  <c:v>7.7906333200611827E-2</c:v>
                </c:pt>
                <c:pt idx="52">
                  <c:v>7.6158948031710805E-2</c:v>
                </c:pt>
                <c:pt idx="53">
                  <c:v>7.1958780468371439E-2</c:v>
                </c:pt>
                <c:pt idx="54">
                  <c:v>7.6750487298546097E-2</c:v>
                </c:pt>
                <c:pt idx="55">
                  <c:v>8.2190083296073455E-2</c:v>
                </c:pt>
                <c:pt idx="56">
                  <c:v>8.1872056437511165E-2</c:v>
                </c:pt>
                <c:pt idx="57">
                  <c:v>8.1860042753256076E-2</c:v>
                </c:pt>
                <c:pt idx="58">
                  <c:v>8.1755573320555885E-2</c:v>
                </c:pt>
                <c:pt idx="59">
                  <c:v>7.5019174296253877E-2</c:v>
                </c:pt>
                <c:pt idx="60">
                  <c:v>7.5014566909147123E-2</c:v>
                </c:pt>
                <c:pt idx="61">
                  <c:v>7.3435883437130894E-2</c:v>
                </c:pt>
                <c:pt idx="62">
                  <c:v>7.6770466221969799E-2</c:v>
                </c:pt>
                <c:pt idx="63">
                  <c:v>7.6326974774420756E-2</c:v>
                </c:pt>
                <c:pt idx="64">
                  <c:v>7.6310409963391265E-2</c:v>
                </c:pt>
                <c:pt idx="65">
                  <c:v>7.6534758119449528E-2</c:v>
                </c:pt>
                <c:pt idx="66">
                  <c:v>7.6791189523186504E-2</c:v>
                </c:pt>
                <c:pt idx="67">
                  <c:v>7.5648891286305323E-2</c:v>
                </c:pt>
                <c:pt idx="68">
                  <c:v>7.5695277619987442E-2</c:v>
                </c:pt>
                <c:pt idx="69">
                  <c:v>7.781440648699825E-2</c:v>
                </c:pt>
                <c:pt idx="70">
                  <c:v>7.7564471717420258E-2</c:v>
                </c:pt>
                <c:pt idx="71">
                  <c:v>7.7535475213679053E-2</c:v>
                </c:pt>
                <c:pt idx="72">
                  <c:v>7.7541613992028691E-2</c:v>
                </c:pt>
                <c:pt idx="73">
                  <c:v>7.7554972952451659E-2</c:v>
                </c:pt>
                <c:pt idx="74">
                  <c:v>8.135461588067916E-2</c:v>
                </c:pt>
                <c:pt idx="75">
                  <c:v>7.3386676709332313E-2</c:v>
                </c:pt>
                <c:pt idx="76">
                  <c:v>7.2670475930960002E-2</c:v>
                </c:pt>
                <c:pt idx="77">
                  <c:v>7.0784853358210512E-2</c:v>
                </c:pt>
                <c:pt idx="78">
                  <c:v>6.8531345933755303E-2</c:v>
                </c:pt>
                <c:pt idx="79">
                  <c:v>6.9154666605110493E-2</c:v>
                </c:pt>
                <c:pt idx="80">
                  <c:v>6.9421257982653889E-2</c:v>
                </c:pt>
                <c:pt idx="81">
                  <c:v>6.7288181360400157E-2</c:v>
                </c:pt>
                <c:pt idx="82">
                  <c:v>6.9530174185281277E-2</c:v>
                </c:pt>
                <c:pt idx="83">
                  <c:v>6.9636075922323959E-2</c:v>
                </c:pt>
                <c:pt idx="84">
                  <c:v>6.4475487631956041E-2</c:v>
                </c:pt>
                <c:pt idx="85">
                  <c:v>5.7308677015446494E-2</c:v>
                </c:pt>
                <c:pt idx="86">
                  <c:v>5.7197283501326433E-2</c:v>
                </c:pt>
                <c:pt idx="87">
                  <c:v>5.9518826723399754E-2</c:v>
                </c:pt>
                <c:pt idx="88">
                  <c:v>5.9588304975839369E-2</c:v>
                </c:pt>
                <c:pt idx="89">
                  <c:v>5.9671892893077505E-2</c:v>
                </c:pt>
                <c:pt idx="90">
                  <c:v>6.0201506359716571E-2</c:v>
                </c:pt>
                <c:pt idx="91">
                  <c:v>6.0325544259336034E-2</c:v>
                </c:pt>
                <c:pt idx="92">
                  <c:v>5.62333602758157E-2</c:v>
                </c:pt>
                <c:pt idx="93">
                  <c:v>4.8953244447638822E-2</c:v>
                </c:pt>
                <c:pt idx="94">
                  <c:v>4.9706958699430946E-2</c:v>
                </c:pt>
                <c:pt idx="95">
                  <c:v>5.0433000902250009E-2</c:v>
                </c:pt>
                <c:pt idx="96">
                  <c:v>5.0223868861741718E-2</c:v>
                </c:pt>
                <c:pt idx="97">
                  <c:v>5.0444597143181537E-2</c:v>
                </c:pt>
                <c:pt idx="98">
                  <c:v>5.0332763657823944E-2</c:v>
                </c:pt>
                <c:pt idx="99">
                  <c:v>4.7688301691112239E-2</c:v>
                </c:pt>
                <c:pt idx="100">
                  <c:v>4.7598326504787923E-2</c:v>
                </c:pt>
                <c:pt idx="101">
                  <c:v>4.7448307773174866E-2</c:v>
                </c:pt>
                <c:pt idx="102">
                  <c:v>4.7521246178962542E-2</c:v>
                </c:pt>
                <c:pt idx="103">
                  <c:v>4.7642330121045906E-2</c:v>
                </c:pt>
                <c:pt idx="104">
                  <c:v>4.1748136597399586E-2</c:v>
                </c:pt>
                <c:pt idx="105">
                  <c:v>4.2480245844423808E-2</c:v>
                </c:pt>
                <c:pt idx="106">
                  <c:v>4.1499660192868187E-2</c:v>
                </c:pt>
                <c:pt idx="107">
                  <c:v>4.5108590793997531E-2</c:v>
                </c:pt>
                <c:pt idx="108">
                  <c:v>4.537464848832487E-2</c:v>
                </c:pt>
                <c:pt idx="109">
                  <c:v>4.6621774486436382E-2</c:v>
                </c:pt>
                <c:pt idx="110">
                  <c:v>4.7528871967926822E-2</c:v>
                </c:pt>
                <c:pt idx="111">
                  <c:v>4.7616276697061852E-2</c:v>
                </c:pt>
                <c:pt idx="112">
                  <c:v>4.3984148563566625E-2</c:v>
                </c:pt>
                <c:pt idx="113">
                  <c:v>4.5276438515218127E-2</c:v>
                </c:pt>
                <c:pt idx="114">
                  <c:v>4.5191399743330904E-2</c:v>
                </c:pt>
                <c:pt idx="115">
                  <c:v>4.4003463230195813E-2</c:v>
                </c:pt>
                <c:pt idx="116">
                  <c:v>4.4207287639978242E-2</c:v>
                </c:pt>
                <c:pt idx="117">
                  <c:v>4.3956135035179859E-2</c:v>
                </c:pt>
                <c:pt idx="118">
                  <c:v>4.4577119093880881E-2</c:v>
                </c:pt>
                <c:pt idx="119">
                  <c:v>4.5258178186912877E-2</c:v>
                </c:pt>
                <c:pt idx="120">
                  <c:v>4.4662975205529129E-2</c:v>
                </c:pt>
                <c:pt idx="121">
                  <c:v>4.461575047336723E-2</c:v>
                </c:pt>
                <c:pt idx="122">
                  <c:v>4.4233125265293195E-2</c:v>
                </c:pt>
                <c:pt idx="123">
                  <c:v>4.5028338507263552E-2</c:v>
                </c:pt>
                <c:pt idx="124">
                  <c:v>4.4014437105104318E-2</c:v>
                </c:pt>
                <c:pt idx="125">
                  <c:v>4.2989450559692263E-2</c:v>
                </c:pt>
                <c:pt idx="126">
                  <c:v>4.3058519772468967E-2</c:v>
                </c:pt>
                <c:pt idx="127">
                  <c:v>4.3325811103359549E-2</c:v>
                </c:pt>
                <c:pt idx="128">
                  <c:v>4.3077924255762935E-2</c:v>
                </c:pt>
                <c:pt idx="129">
                  <c:v>4.2006087815934387E-2</c:v>
                </c:pt>
                <c:pt idx="130">
                  <c:v>4.3209928518449493E-2</c:v>
                </c:pt>
                <c:pt idx="131">
                  <c:v>4.709754401713221E-2</c:v>
                </c:pt>
                <c:pt idx="132">
                  <c:v>4.7901563667200303E-2</c:v>
                </c:pt>
                <c:pt idx="133">
                  <c:v>4.914503951481413E-2</c:v>
                </c:pt>
                <c:pt idx="134">
                  <c:v>4.9384827299958849E-2</c:v>
                </c:pt>
                <c:pt idx="135">
                  <c:v>4.8386538689496821E-2</c:v>
                </c:pt>
                <c:pt idx="136">
                  <c:v>5.2311219793466653E-2</c:v>
                </c:pt>
                <c:pt idx="137">
                  <c:v>4.8474402752408642E-2</c:v>
                </c:pt>
                <c:pt idx="138">
                  <c:v>4.8273859516980919E-2</c:v>
                </c:pt>
                <c:pt idx="139">
                  <c:v>4.6839091426976689E-2</c:v>
                </c:pt>
                <c:pt idx="140">
                  <c:v>4.7407010641078308E-2</c:v>
                </c:pt>
                <c:pt idx="141">
                  <c:v>4.7299320799204035E-2</c:v>
                </c:pt>
                <c:pt idx="142">
                  <c:v>4.8337005880233506E-2</c:v>
                </c:pt>
                <c:pt idx="143">
                  <c:v>4.7610722293080131E-2</c:v>
                </c:pt>
                <c:pt idx="144">
                  <c:v>4.7729081039480328E-2</c:v>
                </c:pt>
                <c:pt idx="145">
                  <c:v>4.7727565293584705E-2</c:v>
                </c:pt>
                <c:pt idx="146">
                  <c:v>4.7809536620178443E-2</c:v>
                </c:pt>
                <c:pt idx="147">
                  <c:v>4.4974295068496477E-2</c:v>
                </c:pt>
                <c:pt idx="148">
                  <c:v>4.4336565531046306E-2</c:v>
                </c:pt>
                <c:pt idx="149">
                  <c:v>4.5687110476941704E-2</c:v>
                </c:pt>
                <c:pt idx="150">
                  <c:v>4.7174999512021559E-2</c:v>
                </c:pt>
                <c:pt idx="151">
                  <c:v>4.8279647398743263E-2</c:v>
                </c:pt>
                <c:pt idx="152">
                  <c:v>4.7875139776371839E-2</c:v>
                </c:pt>
                <c:pt idx="153">
                  <c:v>4.7033357651003228E-2</c:v>
                </c:pt>
                <c:pt idx="154">
                  <c:v>4.736815483142473E-2</c:v>
                </c:pt>
                <c:pt idx="155">
                  <c:v>4.7531985640367008E-2</c:v>
                </c:pt>
                <c:pt idx="156">
                  <c:v>4.9925303782345054E-2</c:v>
                </c:pt>
                <c:pt idx="157">
                  <c:v>4.934169737735114E-2</c:v>
                </c:pt>
                <c:pt idx="158">
                  <c:v>4.9263922797063861E-2</c:v>
                </c:pt>
                <c:pt idx="159">
                  <c:v>5.0183895168262174E-2</c:v>
                </c:pt>
                <c:pt idx="160">
                  <c:v>4.8485692379159354E-2</c:v>
                </c:pt>
                <c:pt idx="161">
                  <c:v>4.5481248389133769E-2</c:v>
                </c:pt>
                <c:pt idx="162">
                  <c:v>4.4440560410035142E-2</c:v>
                </c:pt>
                <c:pt idx="163">
                  <c:v>4.3992638128420768E-2</c:v>
                </c:pt>
                <c:pt idx="164">
                  <c:v>4.5625511972613796E-2</c:v>
                </c:pt>
                <c:pt idx="165">
                  <c:v>4.7969015517702357E-2</c:v>
                </c:pt>
                <c:pt idx="166">
                  <c:v>4.4559137346653677E-2</c:v>
                </c:pt>
                <c:pt idx="167">
                  <c:v>4.4540894457012946E-2</c:v>
                </c:pt>
                <c:pt idx="168">
                  <c:v>4.5519122456434191E-2</c:v>
                </c:pt>
                <c:pt idx="169">
                  <c:v>4.5621681094157755E-2</c:v>
                </c:pt>
                <c:pt idx="170">
                  <c:v>4.4383077355835646E-2</c:v>
                </c:pt>
                <c:pt idx="171">
                  <c:v>4.4329080987154157E-2</c:v>
                </c:pt>
                <c:pt idx="172">
                  <c:v>4.4643265872983215E-2</c:v>
                </c:pt>
                <c:pt idx="173">
                  <c:v>4.4227337001227086E-2</c:v>
                </c:pt>
                <c:pt idx="174">
                  <c:v>4.4964521690741471E-2</c:v>
                </c:pt>
                <c:pt idx="175">
                  <c:v>4.5696330125381025E-2</c:v>
                </c:pt>
                <c:pt idx="176">
                  <c:v>4.5844408223088509E-2</c:v>
                </c:pt>
                <c:pt idx="177">
                  <c:v>4.5749998014250837E-2</c:v>
                </c:pt>
                <c:pt idx="178">
                  <c:v>4.5734321062756433E-2</c:v>
                </c:pt>
                <c:pt idx="179">
                  <c:v>4.4027184594671726E-2</c:v>
                </c:pt>
                <c:pt idx="180">
                  <c:v>4.5453705701894227E-2</c:v>
                </c:pt>
                <c:pt idx="181">
                  <c:v>4.4972456614479808E-2</c:v>
                </c:pt>
                <c:pt idx="182">
                  <c:v>4.5463528948388149E-2</c:v>
                </c:pt>
                <c:pt idx="183">
                  <c:v>4.6100722438447213E-2</c:v>
                </c:pt>
                <c:pt idx="184">
                  <c:v>4.5025641808701701E-2</c:v>
                </c:pt>
                <c:pt idx="185">
                  <c:v>4.524408097544045E-2</c:v>
                </c:pt>
                <c:pt idx="186">
                  <c:v>4.4504398395606014E-2</c:v>
                </c:pt>
                <c:pt idx="187">
                  <c:v>4.5073768577669995E-2</c:v>
                </c:pt>
                <c:pt idx="188">
                  <c:v>4.5082894612439757E-2</c:v>
                </c:pt>
                <c:pt idx="189">
                  <c:v>4.4213234353702127E-2</c:v>
                </c:pt>
                <c:pt idx="190">
                  <c:v>4.379300149919383E-2</c:v>
                </c:pt>
                <c:pt idx="191">
                  <c:v>4.3843469566800582E-2</c:v>
                </c:pt>
                <c:pt idx="192">
                  <c:v>4.3773104764224066E-2</c:v>
                </c:pt>
                <c:pt idx="193">
                  <c:v>4.2208784913258975E-2</c:v>
                </c:pt>
                <c:pt idx="194">
                  <c:v>4.0842280416903673E-2</c:v>
                </c:pt>
                <c:pt idx="195">
                  <c:v>4.3547717550021556E-2</c:v>
                </c:pt>
                <c:pt idx="196">
                  <c:v>4.2661981570880032E-2</c:v>
                </c:pt>
                <c:pt idx="197">
                  <c:v>4.8063524867486052E-2</c:v>
                </c:pt>
                <c:pt idx="198">
                  <c:v>5.1128384584719765E-2</c:v>
                </c:pt>
                <c:pt idx="199">
                  <c:v>5.1563652128379857E-2</c:v>
                </c:pt>
                <c:pt idx="200">
                  <c:v>5.6267184832065151E-2</c:v>
                </c:pt>
                <c:pt idx="201">
                  <c:v>5.6283373155265416E-2</c:v>
                </c:pt>
                <c:pt idx="202">
                  <c:v>5.7212626499187506E-2</c:v>
                </c:pt>
                <c:pt idx="203">
                  <c:v>5.7634219141579429E-2</c:v>
                </c:pt>
                <c:pt idx="204">
                  <c:v>6.0747272845156221E-2</c:v>
                </c:pt>
                <c:pt idx="205">
                  <c:v>6.0228726025909375E-2</c:v>
                </c:pt>
                <c:pt idx="206">
                  <c:v>6.0043807933389683E-2</c:v>
                </c:pt>
                <c:pt idx="207">
                  <c:v>6.0827920128851236E-2</c:v>
                </c:pt>
                <c:pt idx="208">
                  <c:v>6.1048819178070306E-2</c:v>
                </c:pt>
                <c:pt idx="209">
                  <c:v>6.1197736706018302E-2</c:v>
                </c:pt>
                <c:pt idx="210">
                  <c:v>5.9181496483734573E-2</c:v>
                </c:pt>
                <c:pt idx="211">
                  <c:v>5.8479867485796602E-2</c:v>
                </c:pt>
                <c:pt idx="212">
                  <c:v>5.8221887846730998E-2</c:v>
                </c:pt>
                <c:pt idx="213">
                  <c:v>5.7380237615976701E-2</c:v>
                </c:pt>
                <c:pt idx="214">
                  <c:v>5.722011901103391E-2</c:v>
                </c:pt>
                <c:pt idx="215">
                  <c:v>5.747148466547379E-2</c:v>
                </c:pt>
                <c:pt idx="216">
                  <c:v>5.6518980560975089E-2</c:v>
                </c:pt>
                <c:pt idx="217">
                  <c:v>5.5770120746615526E-2</c:v>
                </c:pt>
                <c:pt idx="218">
                  <c:v>5.6735012719111487E-2</c:v>
                </c:pt>
                <c:pt idx="219">
                  <c:v>5.8699244819563783E-2</c:v>
                </c:pt>
                <c:pt idx="220">
                  <c:v>6.0373683944590771E-2</c:v>
                </c:pt>
                <c:pt idx="221">
                  <c:v>6.0809908996211012E-2</c:v>
                </c:pt>
                <c:pt idx="222">
                  <c:v>6.0845321138763529E-2</c:v>
                </c:pt>
                <c:pt idx="223">
                  <c:v>6.0787192414738803E-2</c:v>
                </c:pt>
                <c:pt idx="224">
                  <c:v>6.0898099666036064E-2</c:v>
                </c:pt>
                <c:pt idx="225">
                  <c:v>5.7444330788101627E-2</c:v>
                </c:pt>
                <c:pt idx="226">
                  <c:v>6.092805775299924E-2</c:v>
                </c:pt>
                <c:pt idx="227">
                  <c:v>5.8188570613252999E-2</c:v>
                </c:pt>
                <c:pt idx="228">
                  <c:v>5.6430795569815312E-2</c:v>
                </c:pt>
                <c:pt idx="229">
                  <c:v>6.0045323186336388E-2</c:v>
                </c:pt>
                <c:pt idx="230">
                  <c:v>5.8027184798225301E-2</c:v>
                </c:pt>
                <c:pt idx="231">
                  <c:v>5.8309634246742861E-2</c:v>
                </c:pt>
                <c:pt idx="232">
                  <c:v>5.6603651138741433E-2</c:v>
                </c:pt>
                <c:pt idx="233">
                  <c:v>5.5950102517134143E-2</c:v>
                </c:pt>
                <c:pt idx="234">
                  <c:v>5.1147131425710597E-2</c:v>
                </c:pt>
                <c:pt idx="235">
                  <c:v>5.1320005520251101E-2</c:v>
                </c:pt>
                <c:pt idx="236">
                  <c:v>5.1357432793926586E-2</c:v>
                </c:pt>
                <c:pt idx="237">
                  <c:v>4.9958406399368452E-2</c:v>
                </c:pt>
                <c:pt idx="238">
                  <c:v>4.9211746348780221E-2</c:v>
                </c:pt>
                <c:pt idx="239">
                  <c:v>4.7659910940460182E-2</c:v>
                </c:pt>
                <c:pt idx="240">
                  <c:v>4.835863718566067E-2</c:v>
                </c:pt>
                <c:pt idx="241">
                  <c:v>5.5573717396795591E-2</c:v>
                </c:pt>
                <c:pt idx="242">
                  <c:v>5.6097564751538549E-2</c:v>
                </c:pt>
                <c:pt idx="243">
                  <c:v>5.7520402763961642E-2</c:v>
                </c:pt>
                <c:pt idx="244">
                  <c:v>5.9325305003515627E-2</c:v>
                </c:pt>
                <c:pt idx="245">
                  <c:v>5.8819013345902046E-2</c:v>
                </c:pt>
                <c:pt idx="246">
                  <c:v>5.8800475498256143E-2</c:v>
                </c:pt>
                <c:pt idx="247">
                  <c:v>5.8800789284927615E-2</c:v>
                </c:pt>
                <c:pt idx="248">
                  <c:v>5.9137626164254692E-2</c:v>
                </c:pt>
                <c:pt idx="249">
                  <c:v>5.6793228740424237E-2</c:v>
                </c:pt>
                <c:pt idx="250">
                  <c:v>5.5830001000652482E-2</c:v>
                </c:pt>
                <c:pt idx="251">
                  <c:v>5.8976513103755485E-2</c:v>
                </c:pt>
                <c:pt idx="252">
                  <c:v>5.9000165783601656E-2</c:v>
                </c:pt>
                <c:pt idx="253">
                  <c:v>5.9036744040886525E-2</c:v>
                </c:pt>
                <c:pt idx="254">
                  <c:v>5.9334386118972675E-2</c:v>
                </c:pt>
                <c:pt idx="255">
                  <c:v>5.9026007929841813E-2</c:v>
                </c:pt>
                <c:pt idx="256">
                  <c:v>5.5657983747927596E-2</c:v>
                </c:pt>
                <c:pt idx="257">
                  <c:v>5.6228300724331798E-2</c:v>
                </c:pt>
                <c:pt idx="258">
                  <c:v>5.8815003178278917E-2</c:v>
                </c:pt>
                <c:pt idx="259">
                  <c:v>5.3073422982906217E-2</c:v>
                </c:pt>
                <c:pt idx="260">
                  <c:v>5.2302858250589897E-2</c:v>
                </c:pt>
                <c:pt idx="261">
                  <c:v>5.1218075949320832E-2</c:v>
                </c:pt>
                <c:pt idx="262">
                  <c:v>5.1970389039892199E-2</c:v>
                </c:pt>
                <c:pt idx="263">
                  <c:v>5.4956403970288829E-2</c:v>
                </c:pt>
                <c:pt idx="264">
                  <c:v>5.4799311347834639E-2</c:v>
                </c:pt>
                <c:pt idx="265">
                  <c:v>5.7916400287150796E-2</c:v>
                </c:pt>
                <c:pt idx="266">
                  <c:v>5.8239268204350311E-2</c:v>
                </c:pt>
                <c:pt idx="267">
                  <c:v>5.8574904090844572E-2</c:v>
                </c:pt>
                <c:pt idx="268">
                  <c:v>6.4867729229506441E-2</c:v>
                </c:pt>
                <c:pt idx="269">
                  <c:v>6.5072298534139553E-2</c:v>
                </c:pt>
                <c:pt idx="270">
                  <c:v>6.5446727687854853E-2</c:v>
                </c:pt>
                <c:pt idx="271">
                  <c:v>6.3385539340054489E-2</c:v>
                </c:pt>
                <c:pt idx="272">
                  <c:v>6.3294525387368863E-2</c:v>
                </c:pt>
                <c:pt idx="273">
                  <c:v>6.2949805851037322E-2</c:v>
                </c:pt>
                <c:pt idx="274">
                  <c:v>6.1868122797619905E-2</c:v>
                </c:pt>
                <c:pt idx="275">
                  <c:v>6.2314427784784708E-2</c:v>
                </c:pt>
                <c:pt idx="276">
                  <c:v>6.5073911295923589E-2</c:v>
                </c:pt>
                <c:pt idx="277">
                  <c:v>6.722886509211487E-2</c:v>
                </c:pt>
                <c:pt idx="278">
                  <c:v>6.6881587568394477E-2</c:v>
                </c:pt>
                <c:pt idx="279">
                  <c:v>6.7601349323509141E-2</c:v>
                </c:pt>
                <c:pt idx="280">
                  <c:v>6.7929711815367916E-2</c:v>
                </c:pt>
                <c:pt idx="281">
                  <c:v>6.4971669831710793E-2</c:v>
                </c:pt>
                <c:pt idx="282">
                  <c:v>6.5628068744653476E-2</c:v>
                </c:pt>
                <c:pt idx="283">
                  <c:v>6.5880374326314134E-2</c:v>
                </c:pt>
                <c:pt idx="284">
                  <c:v>6.5777057032350414E-2</c:v>
                </c:pt>
                <c:pt idx="285">
                  <c:v>6.5778523889079191E-2</c:v>
                </c:pt>
                <c:pt idx="286">
                  <c:v>6.5481348184308438E-2</c:v>
                </c:pt>
                <c:pt idx="287">
                  <c:v>6.4301128398410345E-2</c:v>
                </c:pt>
                <c:pt idx="288">
                  <c:v>6.0124701146843443E-2</c:v>
                </c:pt>
                <c:pt idx="289">
                  <c:v>6.3973418631441681E-2</c:v>
                </c:pt>
                <c:pt idx="290">
                  <c:v>6.7696059582770807E-2</c:v>
                </c:pt>
                <c:pt idx="291">
                  <c:v>6.7669878989678009E-2</c:v>
                </c:pt>
                <c:pt idx="292">
                  <c:v>7.0154816870394501E-2</c:v>
                </c:pt>
                <c:pt idx="293">
                  <c:v>6.8732356689151689E-2</c:v>
                </c:pt>
                <c:pt idx="294">
                  <c:v>6.8609394857970421E-2</c:v>
                </c:pt>
                <c:pt idx="295">
                  <c:v>6.4332262816735722E-2</c:v>
                </c:pt>
                <c:pt idx="296">
                  <c:v>6.9185181911167765E-2</c:v>
                </c:pt>
                <c:pt idx="297">
                  <c:v>6.9238610868633546E-2</c:v>
                </c:pt>
                <c:pt idx="298">
                  <c:v>6.1679772662076381E-2</c:v>
                </c:pt>
                <c:pt idx="299">
                  <c:v>6.1662885206157217E-2</c:v>
                </c:pt>
                <c:pt idx="300">
                  <c:v>6.2290334824358883E-2</c:v>
                </c:pt>
                <c:pt idx="301">
                  <c:v>6.1541029591607135E-2</c:v>
                </c:pt>
                <c:pt idx="302">
                  <c:v>6.2265388191097219E-2</c:v>
                </c:pt>
                <c:pt idx="303">
                  <c:v>6.2175748273168498E-2</c:v>
                </c:pt>
                <c:pt idx="304">
                  <c:v>6.2939066269359009E-2</c:v>
                </c:pt>
                <c:pt idx="305">
                  <c:v>6.2774091000982621E-2</c:v>
                </c:pt>
                <c:pt idx="306">
                  <c:v>6.5722039816123817E-2</c:v>
                </c:pt>
                <c:pt idx="307">
                  <c:v>6.6028775089387245E-2</c:v>
                </c:pt>
                <c:pt idx="308">
                  <c:v>6.5200080496887386E-2</c:v>
                </c:pt>
                <c:pt idx="309">
                  <c:v>6.425121989231633E-2</c:v>
                </c:pt>
                <c:pt idx="310">
                  <c:v>6.5074448781894029E-2</c:v>
                </c:pt>
                <c:pt idx="311">
                  <c:v>7.8551312100161502E-2</c:v>
                </c:pt>
                <c:pt idx="312">
                  <c:v>7.8674079938017769E-2</c:v>
                </c:pt>
                <c:pt idx="313">
                  <c:v>8.1874752174859372E-2</c:v>
                </c:pt>
                <c:pt idx="314">
                  <c:v>8.2045046391579959E-2</c:v>
                </c:pt>
                <c:pt idx="315">
                  <c:v>8.1647867900005472E-2</c:v>
                </c:pt>
                <c:pt idx="316">
                  <c:v>8.1676939793351291E-2</c:v>
                </c:pt>
                <c:pt idx="317">
                  <c:v>8.1622618261662352E-2</c:v>
                </c:pt>
                <c:pt idx="318">
                  <c:v>8.2852217826066776E-2</c:v>
                </c:pt>
                <c:pt idx="319">
                  <c:v>8.115320633080883E-2</c:v>
                </c:pt>
                <c:pt idx="320">
                  <c:v>8.3850383130427239E-2</c:v>
                </c:pt>
                <c:pt idx="321">
                  <c:v>8.4307952396814823E-2</c:v>
                </c:pt>
                <c:pt idx="322">
                  <c:v>8.2195869307185129E-2</c:v>
                </c:pt>
                <c:pt idx="323">
                  <c:v>8.6304290452216062E-2</c:v>
                </c:pt>
                <c:pt idx="324">
                  <c:v>8.6374734888683941E-2</c:v>
                </c:pt>
                <c:pt idx="325">
                  <c:v>8.6224029910430086E-2</c:v>
                </c:pt>
                <c:pt idx="326">
                  <c:v>8.2557141226210357E-2</c:v>
                </c:pt>
                <c:pt idx="327">
                  <c:v>8.3232155825581189E-2</c:v>
                </c:pt>
                <c:pt idx="328">
                  <c:v>8.359315005192175E-2</c:v>
                </c:pt>
                <c:pt idx="329">
                  <c:v>8.3659373548616064E-2</c:v>
                </c:pt>
                <c:pt idx="330">
                  <c:v>8.4033687837191423E-2</c:v>
                </c:pt>
                <c:pt idx="331">
                  <c:v>8.5539339973171369E-2</c:v>
                </c:pt>
                <c:pt idx="332">
                  <c:v>8.7604609468031516E-2</c:v>
                </c:pt>
                <c:pt idx="333">
                  <c:v>8.7795237280954092E-2</c:v>
                </c:pt>
                <c:pt idx="334">
                  <c:v>8.7396195453638095E-2</c:v>
                </c:pt>
                <c:pt idx="335">
                  <c:v>8.9177777645613604E-2</c:v>
                </c:pt>
                <c:pt idx="336">
                  <c:v>8.5580339107032222E-2</c:v>
                </c:pt>
                <c:pt idx="337">
                  <c:v>8.3526130124281811E-2</c:v>
                </c:pt>
                <c:pt idx="338">
                  <c:v>8.3446288010639788E-2</c:v>
                </c:pt>
                <c:pt idx="339">
                  <c:v>8.4648657166033009E-2</c:v>
                </c:pt>
                <c:pt idx="340">
                  <c:v>8.473490834462917E-2</c:v>
                </c:pt>
                <c:pt idx="341">
                  <c:v>7.1585363494520909E-2</c:v>
                </c:pt>
                <c:pt idx="342">
                  <c:v>7.0669409140769121E-2</c:v>
                </c:pt>
                <c:pt idx="343">
                  <c:v>6.5280597624552225E-2</c:v>
                </c:pt>
                <c:pt idx="344">
                  <c:v>6.5585175282046673E-2</c:v>
                </c:pt>
                <c:pt idx="345">
                  <c:v>6.5515593179356499E-2</c:v>
                </c:pt>
                <c:pt idx="346">
                  <c:v>6.6125564020358671E-2</c:v>
                </c:pt>
                <c:pt idx="347">
                  <c:v>6.411969716194825E-2</c:v>
                </c:pt>
                <c:pt idx="348">
                  <c:v>6.4507499101928267E-2</c:v>
                </c:pt>
                <c:pt idx="349">
                  <c:v>6.3941723943660711E-2</c:v>
                </c:pt>
                <c:pt idx="350">
                  <c:v>5.7701472367306036E-2</c:v>
                </c:pt>
                <c:pt idx="351">
                  <c:v>5.9153304267240504E-2</c:v>
                </c:pt>
                <c:pt idx="352">
                  <c:v>6.5567343901408698E-2</c:v>
                </c:pt>
                <c:pt idx="353">
                  <c:v>6.1866957893634028E-2</c:v>
                </c:pt>
                <c:pt idx="354">
                  <c:v>6.3280559891702698E-2</c:v>
                </c:pt>
                <c:pt idx="355">
                  <c:v>6.4853999189253761E-2</c:v>
                </c:pt>
                <c:pt idx="356">
                  <c:v>6.4869047630084706E-2</c:v>
                </c:pt>
                <c:pt idx="357">
                  <c:v>6.4168526630368317E-2</c:v>
                </c:pt>
                <c:pt idx="358">
                  <c:v>6.3552686304725423E-2</c:v>
                </c:pt>
                <c:pt idx="359">
                  <c:v>6.2543818196530848E-2</c:v>
                </c:pt>
                <c:pt idx="360">
                  <c:v>6.1082687429650534E-2</c:v>
                </c:pt>
                <c:pt idx="361">
                  <c:v>5.8111690505781639E-2</c:v>
                </c:pt>
                <c:pt idx="362">
                  <c:v>5.5193495756754335E-2</c:v>
                </c:pt>
                <c:pt idx="363">
                  <c:v>5.5142463555706872E-2</c:v>
                </c:pt>
                <c:pt idx="364">
                  <c:v>5.5098928230532168E-2</c:v>
                </c:pt>
                <c:pt idx="365">
                  <c:v>5.2889597201605285E-2</c:v>
                </c:pt>
                <c:pt idx="366">
                  <c:v>5.2585468417020137E-2</c:v>
                </c:pt>
                <c:pt idx="367">
                  <c:v>5.3400604458515882E-2</c:v>
                </c:pt>
                <c:pt idx="368">
                  <c:v>5.3650100290793999E-2</c:v>
                </c:pt>
                <c:pt idx="369">
                  <c:v>5.0884461434202971E-2</c:v>
                </c:pt>
                <c:pt idx="370">
                  <c:v>5.5057474856536018E-2</c:v>
                </c:pt>
                <c:pt idx="371">
                  <c:v>5.9072404327800448E-2</c:v>
                </c:pt>
                <c:pt idx="372">
                  <c:v>5.9091095817620162E-2</c:v>
                </c:pt>
                <c:pt idx="373">
                  <c:v>6.2081702280216151E-2</c:v>
                </c:pt>
                <c:pt idx="374">
                  <c:v>6.2957199013061668E-2</c:v>
                </c:pt>
                <c:pt idx="375">
                  <c:v>6.4004030357836542E-2</c:v>
                </c:pt>
                <c:pt idx="376">
                  <c:v>6.7002114341743732E-2</c:v>
                </c:pt>
                <c:pt idx="377">
                  <c:v>7.5831306275638527E-2</c:v>
                </c:pt>
                <c:pt idx="378">
                  <c:v>7.6678430192375094E-2</c:v>
                </c:pt>
                <c:pt idx="379">
                  <c:v>7.6908634274940754E-2</c:v>
                </c:pt>
                <c:pt idx="380">
                  <c:v>7.6956498143792101E-2</c:v>
                </c:pt>
                <c:pt idx="381">
                  <c:v>7.6326929864146867E-2</c:v>
                </c:pt>
                <c:pt idx="382">
                  <c:v>7.0259260371265966E-2</c:v>
                </c:pt>
                <c:pt idx="383">
                  <c:v>6.9267195793463437E-2</c:v>
                </c:pt>
                <c:pt idx="384">
                  <c:v>6.7939578140411766E-2</c:v>
                </c:pt>
                <c:pt idx="385">
                  <c:v>6.6855158426579839E-2</c:v>
                </c:pt>
                <c:pt idx="386">
                  <c:v>6.6899340217624781E-2</c:v>
                </c:pt>
                <c:pt idx="387">
                  <c:v>6.6747742872887525E-2</c:v>
                </c:pt>
                <c:pt idx="388">
                  <c:v>6.6817141586249268E-2</c:v>
                </c:pt>
                <c:pt idx="389">
                  <c:v>6.6353030649005579E-2</c:v>
                </c:pt>
                <c:pt idx="390">
                  <c:v>6.62523391302276E-2</c:v>
                </c:pt>
                <c:pt idx="391">
                  <c:v>6.615885090916962E-2</c:v>
                </c:pt>
                <c:pt idx="392">
                  <c:v>6.6069195748521284E-2</c:v>
                </c:pt>
                <c:pt idx="393">
                  <c:v>7.9159032593245846E-2</c:v>
                </c:pt>
                <c:pt idx="394">
                  <c:v>8.3637742604458193E-2</c:v>
                </c:pt>
                <c:pt idx="395">
                  <c:v>8.5247167850708086E-2</c:v>
                </c:pt>
                <c:pt idx="396">
                  <c:v>0.11558524365492368</c:v>
                </c:pt>
                <c:pt idx="397">
                  <c:v>0.13212577286512422</c:v>
                </c:pt>
                <c:pt idx="398">
                  <c:v>0.13330670109564258</c:v>
                </c:pt>
                <c:pt idx="399">
                  <c:v>0.13330452319223909</c:v>
                </c:pt>
                <c:pt idx="400">
                  <c:v>0.13334733556601489</c:v>
                </c:pt>
                <c:pt idx="401">
                  <c:v>0.13199838672148395</c:v>
                </c:pt>
                <c:pt idx="402">
                  <c:v>0.13235767253824071</c:v>
                </c:pt>
                <c:pt idx="403">
                  <c:v>0.13255084396847869</c:v>
                </c:pt>
                <c:pt idx="404">
                  <c:v>0.13118486433451296</c:v>
                </c:pt>
                <c:pt idx="405">
                  <c:v>0.13114972776292741</c:v>
                </c:pt>
                <c:pt idx="406">
                  <c:v>0.13023423006085888</c:v>
                </c:pt>
                <c:pt idx="407">
                  <c:v>0.12376914879482895</c:v>
                </c:pt>
                <c:pt idx="408">
                  <c:v>0.12354563417389321</c:v>
                </c:pt>
                <c:pt idx="409">
                  <c:v>0.1235662694805463</c:v>
                </c:pt>
                <c:pt idx="410">
                  <c:v>0.13389338010961854</c:v>
                </c:pt>
                <c:pt idx="411">
                  <c:v>0.13829802603002855</c:v>
                </c:pt>
                <c:pt idx="412">
                  <c:v>0.13846646320957304</c:v>
                </c:pt>
                <c:pt idx="413">
                  <c:v>0.1387513639410359</c:v>
                </c:pt>
                <c:pt idx="414">
                  <c:v>0.14120642705904288</c:v>
                </c:pt>
                <c:pt idx="415">
                  <c:v>0.14184215974157635</c:v>
                </c:pt>
                <c:pt idx="416">
                  <c:v>0.1419683406515633</c:v>
                </c:pt>
                <c:pt idx="417">
                  <c:v>0.14597822319185508</c:v>
                </c:pt>
                <c:pt idx="418">
                  <c:v>0.14601997858595245</c:v>
                </c:pt>
                <c:pt idx="419">
                  <c:v>0.14661206106356067</c:v>
                </c:pt>
                <c:pt idx="420">
                  <c:v>0.14660635938498442</c:v>
                </c:pt>
                <c:pt idx="421">
                  <c:v>0.14683540988824009</c:v>
                </c:pt>
                <c:pt idx="422">
                  <c:v>0.14683842869364122</c:v>
                </c:pt>
                <c:pt idx="423">
                  <c:v>0.13993908634209046</c:v>
                </c:pt>
                <c:pt idx="424">
                  <c:v>0.13715817875378139</c:v>
                </c:pt>
                <c:pt idx="425">
                  <c:v>0.13590632763263666</c:v>
                </c:pt>
                <c:pt idx="426">
                  <c:v>0.10590955575811255</c:v>
                </c:pt>
                <c:pt idx="427">
                  <c:v>8.9035756363631521E-2</c:v>
                </c:pt>
                <c:pt idx="428">
                  <c:v>8.8678733762544551E-2</c:v>
                </c:pt>
                <c:pt idx="429">
                  <c:v>8.8674302506490749E-2</c:v>
                </c:pt>
                <c:pt idx="430">
                  <c:v>8.8919898367885428E-2</c:v>
                </c:pt>
                <c:pt idx="431">
                  <c:v>8.4754703947657578E-2</c:v>
                </c:pt>
                <c:pt idx="432">
                  <c:v>8.5523994807020651E-2</c:v>
                </c:pt>
                <c:pt idx="433">
                  <c:v>8.1865984647472537E-2</c:v>
                </c:pt>
                <c:pt idx="434">
                  <c:v>8.6229470595448554E-2</c:v>
                </c:pt>
                <c:pt idx="435">
                  <c:v>8.6446834779257353E-2</c:v>
                </c:pt>
                <c:pt idx="436">
                  <c:v>8.6616610766493254E-2</c:v>
                </c:pt>
                <c:pt idx="437">
                  <c:v>8.5430649861697017E-2</c:v>
                </c:pt>
                <c:pt idx="438">
                  <c:v>8.4474983095354395E-2</c:v>
                </c:pt>
                <c:pt idx="439">
                  <c:v>8.3422306886069802E-2</c:v>
                </c:pt>
                <c:pt idx="440">
                  <c:v>7.2419621091160138E-2</c:v>
                </c:pt>
                <c:pt idx="441">
                  <c:v>6.6209768194851665E-2</c:v>
                </c:pt>
                <c:pt idx="442">
                  <c:v>6.6707290874736827E-2</c:v>
                </c:pt>
                <c:pt idx="443">
                  <c:v>7.0521990872807569E-2</c:v>
                </c:pt>
                <c:pt idx="444">
                  <c:v>6.8794747862921238E-2</c:v>
                </c:pt>
                <c:pt idx="445">
                  <c:v>7.1936463800727962E-2</c:v>
                </c:pt>
                <c:pt idx="446">
                  <c:v>7.5688021666447267E-2</c:v>
                </c:pt>
                <c:pt idx="447">
                  <c:v>7.2105014452966132E-2</c:v>
                </c:pt>
                <c:pt idx="448">
                  <c:v>7.3815611067007042E-2</c:v>
                </c:pt>
                <c:pt idx="449">
                  <c:v>7.4164690698219293E-2</c:v>
                </c:pt>
                <c:pt idx="450">
                  <c:v>7.4869563409984186E-2</c:v>
                </c:pt>
                <c:pt idx="451">
                  <c:v>7.4864890700552231E-2</c:v>
                </c:pt>
                <c:pt idx="452">
                  <c:v>7.5509704249427295E-2</c:v>
                </c:pt>
                <c:pt idx="453">
                  <c:v>7.5605125756837935E-2</c:v>
                </c:pt>
                <c:pt idx="454">
                  <c:v>7.5347579694941255E-2</c:v>
                </c:pt>
                <c:pt idx="455">
                  <c:v>8.0302043364446282E-2</c:v>
                </c:pt>
                <c:pt idx="456">
                  <c:v>7.9143992672275759E-2</c:v>
                </c:pt>
                <c:pt idx="457">
                  <c:v>8.021209774309071E-2</c:v>
                </c:pt>
                <c:pt idx="458">
                  <c:v>8.1605977824555462E-2</c:v>
                </c:pt>
                <c:pt idx="459">
                  <c:v>8.5238265892778983E-2</c:v>
                </c:pt>
                <c:pt idx="460">
                  <c:v>8.7189623884140158E-2</c:v>
                </c:pt>
                <c:pt idx="461">
                  <c:v>8.8915859725136062E-2</c:v>
                </c:pt>
                <c:pt idx="462">
                  <c:v>9.0546337050012041E-2</c:v>
                </c:pt>
                <c:pt idx="463">
                  <c:v>9.0570588040971581E-2</c:v>
                </c:pt>
                <c:pt idx="464">
                  <c:v>9.1760876271229377E-2</c:v>
                </c:pt>
                <c:pt idx="465">
                  <c:v>9.3911735276567487E-2</c:v>
                </c:pt>
                <c:pt idx="466">
                  <c:v>9.4258138748432987E-2</c:v>
                </c:pt>
                <c:pt idx="467">
                  <c:v>9.4030609068805976E-2</c:v>
                </c:pt>
                <c:pt idx="468">
                  <c:v>9.220949950681423E-2</c:v>
                </c:pt>
                <c:pt idx="469">
                  <c:v>9.286370884159309E-2</c:v>
                </c:pt>
                <c:pt idx="470">
                  <c:v>9.3175443376315933E-2</c:v>
                </c:pt>
                <c:pt idx="471">
                  <c:v>9.3230682733282597E-2</c:v>
                </c:pt>
                <c:pt idx="472">
                  <c:v>9.3487641017911044E-2</c:v>
                </c:pt>
                <c:pt idx="473">
                  <c:v>0.10925798913342316</c:v>
                </c:pt>
                <c:pt idx="474">
                  <c:v>0.10740509887205925</c:v>
                </c:pt>
                <c:pt idx="475">
                  <c:v>0.10610607204217738</c:v>
                </c:pt>
                <c:pt idx="476">
                  <c:v>0.11125570783902426</c:v>
                </c:pt>
                <c:pt idx="477">
                  <c:v>0.11324733478244435</c:v>
                </c:pt>
                <c:pt idx="478">
                  <c:v>0.11409126369519017</c:v>
                </c:pt>
                <c:pt idx="479">
                  <c:v>0.11381083246050781</c:v>
                </c:pt>
                <c:pt idx="480">
                  <c:v>0.11340421696671792</c:v>
                </c:pt>
                <c:pt idx="481">
                  <c:v>0.11350068993608264</c:v>
                </c:pt>
                <c:pt idx="482">
                  <c:v>0.11446955878527335</c:v>
                </c:pt>
                <c:pt idx="483">
                  <c:v>0.11528426411894027</c:v>
                </c:pt>
                <c:pt idx="484">
                  <c:v>0.11512800352430118</c:v>
                </c:pt>
                <c:pt idx="485">
                  <c:v>0.11333456948332739</c:v>
                </c:pt>
                <c:pt idx="486">
                  <c:v>0.11719248828111642</c:v>
                </c:pt>
                <c:pt idx="487">
                  <c:v>0.11588893876619492</c:v>
                </c:pt>
                <c:pt idx="488">
                  <c:v>0.11539767031809169</c:v>
                </c:pt>
                <c:pt idx="489">
                  <c:v>0.11242819266271907</c:v>
                </c:pt>
                <c:pt idx="490">
                  <c:v>0.11016932826351299</c:v>
                </c:pt>
                <c:pt idx="491">
                  <c:v>0.11343566344858443</c:v>
                </c:pt>
                <c:pt idx="492">
                  <c:v>0.11187078132876221</c:v>
                </c:pt>
                <c:pt idx="493">
                  <c:v>0.11363030247253582</c:v>
                </c:pt>
                <c:pt idx="494">
                  <c:v>0.11043444700408142</c:v>
                </c:pt>
                <c:pt idx="495">
                  <c:v>0.10962642642556179</c:v>
                </c:pt>
                <c:pt idx="496">
                  <c:v>0.107395612227799</c:v>
                </c:pt>
                <c:pt idx="497">
                  <c:v>0.10825200256794781</c:v>
                </c:pt>
                <c:pt idx="498">
                  <c:v>0.1097178695452386</c:v>
                </c:pt>
                <c:pt idx="499">
                  <c:v>0.10991617701554647</c:v>
                </c:pt>
                <c:pt idx="500">
                  <c:v>0.107540046521438</c:v>
                </c:pt>
                <c:pt idx="501">
                  <c:v>0.10771623001570371</c:v>
                </c:pt>
                <c:pt idx="502">
                  <c:v>0.10955048097498202</c:v>
                </c:pt>
                <c:pt idx="503">
                  <c:v>9.6157586797937636E-2</c:v>
                </c:pt>
                <c:pt idx="504">
                  <c:v>9.8054015527023475E-2</c:v>
                </c:pt>
                <c:pt idx="505">
                  <c:v>9.9320880326520103E-2</c:v>
                </c:pt>
                <c:pt idx="506">
                  <c:v>9.307236696190474E-2</c:v>
                </c:pt>
                <c:pt idx="507">
                  <c:v>8.8433631688317096E-2</c:v>
                </c:pt>
                <c:pt idx="508">
                  <c:v>8.6622008803290407E-2</c:v>
                </c:pt>
                <c:pt idx="509">
                  <c:v>8.7655130836031103E-2</c:v>
                </c:pt>
                <c:pt idx="510">
                  <c:v>8.7816361148850913E-2</c:v>
                </c:pt>
                <c:pt idx="511">
                  <c:v>8.7820508044326243E-2</c:v>
                </c:pt>
                <c:pt idx="512">
                  <c:v>8.5587477287209071E-2</c:v>
                </c:pt>
                <c:pt idx="513">
                  <c:v>8.50579099314792E-2</c:v>
                </c:pt>
                <c:pt idx="514">
                  <c:v>8.5684091762425169E-2</c:v>
                </c:pt>
                <c:pt idx="515">
                  <c:v>8.2101462901434302E-2</c:v>
                </c:pt>
                <c:pt idx="516">
                  <c:v>7.7710625895047444E-2</c:v>
                </c:pt>
                <c:pt idx="517">
                  <c:v>7.7414342904357406E-2</c:v>
                </c:pt>
                <c:pt idx="518">
                  <c:v>7.0846136595521747E-2</c:v>
                </c:pt>
                <c:pt idx="519">
                  <c:v>7.042503920403656E-2</c:v>
                </c:pt>
                <c:pt idx="520">
                  <c:v>7.0464860147489483E-2</c:v>
                </c:pt>
                <c:pt idx="521">
                  <c:v>6.3384695634875962E-2</c:v>
                </c:pt>
                <c:pt idx="522">
                  <c:v>6.1871847984758782E-2</c:v>
                </c:pt>
                <c:pt idx="523">
                  <c:v>5.8507038963885691E-2</c:v>
                </c:pt>
                <c:pt idx="524">
                  <c:v>6.0783413315545196E-2</c:v>
                </c:pt>
                <c:pt idx="525">
                  <c:v>6.1890430677238012E-2</c:v>
                </c:pt>
                <c:pt idx="526">
                  <c:v>6.3004515084480198E-2</c:v>
                </c:pt>
                <c:pt idx="527">
                  <c:v>6.3992195426788787E-2</c:v>
                </c:pt>
                <c:pt idx="528">
                  <c:v>6.1193564854238942E-2</c:v>
                </c:pt>
                <c:pt idx="529">
                  <c:v>6.2922259371224254E-2</c:v>
                </c:pt>
                <c:pt idx="530">
                  <c:v>6.2523563790333248E-2</c:v>
                </c:pt>
                <c:pt idx="531">
                  <c:v>6.1758054769186617E-2</c:v>
                </c:pt>
                <c:pt idx="532">
                  <c:v>6.2785761964686382E-2</c:v>
                </c:pt>
                <c:pt idx="533">
                  <c:v>6.4316989442983988E-2</c:v>
                </c:pt>
                <c:pt idx="534">
                  <c:v>6.0774876910151626E-2</c:v>
                </c:pt>
                <c:pt idx="535">
                  <c:v>7.2867151531220517E-2</c:v>
                </c:pt>
                <c:pt idx="536">
                  <c:v>7.2795654208496555E-2</c:v>
                </c:pt>
                <c:pt idx="537">
                  <c:v>7.3363534339911524E-2</c:v>
                </c:pt>
                <c:pt idx="538">
                  <c:v>7.4614965361355742E-2</c:v>
                </c:pt>
                <c:pt idx="539">
                  <c:v>7.3053688298558309E-2</c:v>
                </c:pt>
                <c:pt idx="540">
                  <c:v>7.3599918806180081E-2</c:v>
                </c:pt>
                <c:pt idx="541">
                  <c:v>7.3658418940408948E-2</c:v>
                </c:pt>
                <c:pt idx="542">
                  <c:v>7.3662441939259554E-2</c:v>
                </c:pt>
                <c:pt idx="543">
                  <c:v>7.4949613637772861E-2</c:v>
                </c:pt>
                <c:pt idx="544">
                  <c:v>7.475706681532171E-2</c:v>
                </c:pt>
                <c:pt idx="545">
                  <c:v>7.4819766858317149E-2</c:v>
                </c:pt>
                <c:pt idx="546">
                  <c:v>8.1335369336909366E-2</c:v>
                </c:pt>
                <c:pt idx="547">
                  <c:v>8.113840722583826E-2</c:v>
                </c:pt>
                <c:pt idx="548">
                  <c:v>8.1188767093161376E-2</c:v>
                </c:pt>
                <c:pt idx="549">
                  <c:v>8.2317066533653435E-2</c:v>
                </c:pt>
                <c:pt idx="550">
                  <c:v>8.1845662928240179E-2</c:v>
                </c:pt>
                <c:pt idx="551">
                  <c:v>8.1217164184343119E-2</c:v>
                </c:pt>
                <c:pt idx="552">
                  <c:v>8.2370912698218196E-2</c:v>
                </c:pt>
                <c:pt idx="553">
                  <c:v>8.3335616400698725E-2</c:v>
                </c:pt>
                <c:pt idx="554">
                  <c:v>8.2284711674647612E-2</c:v>
                </c:pt>
                <c:pt idx="555">
                  <c:v>8.2863435661287066E-2</c:v>
                </c:pt>
                <c:pt idx="556">
                  <c:v>8.1543397698811845E-2</c:v>
                </c:pt>
                <c:pt idx="557">
                  <c:v>7.9005181480461567E-2</c:v>
                </c:pt>
                <c:pt idx="558">
                  <c:v>7.8133461218549971E-2</c:v>
                </c:pt>
                <c:pt idx="559">
                  <c:v>7.6984326093333166E-2</c:v>
                </c:pt>
                <c:pt idx="560">
                  <c:v>8.3222264109199182E-2</c:v>
                </c:pt>
                <c:pt idx="561">
                  <c:v>8.4551756226243585E-2</c:v>
                </c:pt>
                <c:pt idx="562">
                  <c:v>8.2653383018642695E-2</c:v>
                </c:pt>
                <c:pt idx="563">
                  <c:v>8.3239590181053522E-2</c:v>
                </c:pt>
                <c:pt idx="564">
                  <c:v>8.4414372814944974E-2</c:v>
                </c:pt>
                <c:pt idx="565">
                  <c:v>7.0366081864861457E-2</c:v>
                </c:pt>
                <c:pt idx="566">
                  <c:v>6.9078772596126797E-2</c:v>
                </c:pt>
                <c:pt idx="567">
                  <c:v>6.8688537765880575E-2</c:v>
                </c:pt>
                <c:pt idx="568">
                  <c:v>6.882116692787113E-2</c:v>
                </c:pt>
                <c:pt idx="569">
                  <c:v>6.8989096321058957E-2</c:v>
                </c:pt>
                <c:pt idx="570">
                  <c:v>6.8987320731748999E-2</c:v>
                </c:pt>
                <c:pt idx="571">
                  <c:v>8.7188729215249089E-2</c:v>
                </c:pt>
                <c:pt idx="572">
                  <c:v>8.7633509395116146E-2</c:v>
                </c:pt>
                <c:pt idx="573">
                  <c:v>8.6937375356944097E-2</c:v>
                </c:pt>
                <c:pt idx="574">
                  <c:v>8.9373564305107414E-2</c:v>
                </c:pt>
                <c:pt idx="575">
                  <c:v>8.98426317920379E-2</c:v>
                </c:pt>
                <c:pt idx="576">
                  <c:v>8.3506175362994192E-2</c:v>
                </c:pt>
                <c:pt idx="577">
                  <c:v>8.7529847473792041E-2</c:v>
                </c:pt>
                <c:pt idx="578">
                  <c:v>8.7562674916470976E-2</c:v>
                </c:pt>
                <c:pt idx="579">
                  <c:v>8.7099302804326609E-2</c:v>
                </c:pt>
                <c:pt idx="580">
                  <c:v>8.7151389241368546E-2</c:v>
                </c:pt>
                <c:pt idx="581">
                  <c:v>8.7101740542768355E-2</c:v>
                </c:pt>
                <c:pt idx="582">
                  <c:v>8.5758680558669365E-2</c:v>
                </c:pt>
                <c:pt idx="583">
                  <c:v>8.5416596087133645E-2</c:v>
                </c:pt>
                <c:pt idx="584">
                  <c:v>8.4772545770708294E-2</c:v>
                </c:pt>
                <c:pt idx="585">
                  <c:v>8.3144491784489669E-2</c:v>
                </c:pt>
                <c:pt idx="586">
                  <c:v>8.3176880727302824E-2</c:v>
                </c:pt>
                <c:pt idx="587">
                  <c:v>8.3085720028900703E-2</c:v>
                </c:pt>
                <c:pt idx="588">
                  <c:v>8.4278516311656212E-2</c:v>
                </c:pt>
                <c:pt idx="589">
                  <c:v>8.4587017156792538E-2</c:v>
                </c:pt>
                <c:pt idx="590">
                  <c:v>8.004851598996883E-2</c:v>
                </c:pt>
                <c:pt idx="591">
                  <c:v>7.8164328584573894E-2</c:v>
                </c:pt>
                <c:pt idx="592">
                  <c:v>7.8294703911540128E-2</c:v>
                </c:pt>
                <c:pt idx="593">
                  <c:v>7.8563497723772802E-2</c:v>
                </c:pt>
                <c:pt idx="594">
                  <c:v>7.7623015353351782E-2</c:v>
                </c:pt>
                <c:pt idx="595">
                  <c:v>7.8195140421230311E-2</c:v>
                </c:pt>
                <c:pt idx="596">
                  <c:v>7.6982512037632567E-2</c:v>
                </c:pt>
                <c:pt idx="597">
                  <c:v>7.7692345368694737E-2</c:v>
                </c:pt>
                <c:pt idx="598">
                  <c:v>7.9612526831173938E-2</c:v>
                </c:pt>
                <c:pt idx="599">
                  <c:v>7.9073025619994075E-2</c:v>
                </c:pt>
                <c:pt idx="600">
                  <c:v>7.8005102449860503E-2</c:v>
                </c:pt>
                <c:pt idx="601">
                  <c:v>6.3846105342300369E-2</c:v>
                </c:pt>
                <c:pt idx="602">
                  <c:v>6.2974032986990849E-2</c:v>
                </c:pt>
                <c:pt idx="603">
                  <c:v>7.650557415295732E-2</c:v>
                </c:pt>
                <c:pt idx="604">
                  <c:v>7.4488284126426663E-2</c:v>
                </c:pt>
                <c:pt idx="605">
                  <c:v>7.4053533497826673E-2</c:v>
                </c:pt>
                <c:pt idx="606">
                  <c:v>9.0492870764706676E-2</c:v>
                </c:pt>
                <c:pt idx="607">
                  <c:v>8.8134125531309712E-2</c:v>
                </c:pt>
                <c:pt idx="608">
                  <c:v>8.8128945515150867E-2</c:v>
                </c:pt>
                <c:pt idx="609">
                  <c:v>8.9342105977484002E-2</c:v>
                </c:pt>
                <c:pt idx="610">
                  <c:v>8.8954630773001642E-2</c:v>
                </c:pt>
                <c:pt idx="611">
                  <c:v>8.910657379594962E-2</c:v>
                </c:pt>
                <c:pt idx="612">
                  <c:v>8.9648960239712361E-2</c:v>
                </c:pt>
                <c:pt idx="613">
                  <c:v>8.9701260563843727E-2</c:v>
                </c:pt>
                <c:pt idx="614">
                  <c:v>9.1814552607896074E-2</c:v>
                </c:pt>
                <c:pt idx="615">
                  <c:v>9.1906879179004114E-2</c:v>
                </c:pt>
                <c:pt idx="616">
                  <c:v>9.2286934940851592E-2</c:v>
                </c:pt>
                <c:pt idx="617">
                  <c:v>9.4019104334509274E-2</c:v>
                </c:pt>
                <c:pt idx="618">
                  <c:v>9.3547919728459494E-2</c:v>
                </c:pt>
                <c:pt idx="619">
                  <c:v>9.8585821025482079E-2</c:v>
                </c:pt>
                <c:pt idx="620">
                  <c:v>9.6879810634845673E-2</c:v>
                </c:pt>
                <c:pt idx="621">
                  <c:v>9.699198220398475E-2</c:v>
                </c:pt>
                <c:pt idx="622">
                  <c:v>9.8794765364107959E-2</c:v>
                </c:pt>
                <c:pt idx="623">
                  <c:v>9.6309378794214903E-2</c:v>
                </c:pt>
                <c:pt idx="624">
                  <c:v>9.6240442427517822E-2</c:v>
                </c:pt>
                <c:pt idx="625">
                  <c:v>9.671693714813169E-2</c:v>
                </c:pt>
                <c:pt idx="626">
                  <c:v>9.6962828929444037E-2</c:v>
                </c:pt>
                <c:pt idx="627">
                  <c:v>9.5276633647396039E-2</c:v>
                </c:pt>
                <c:pt idx="628">
                  <c:v>9.7209289562791845E-2</c:v>
                </c:pt>
                <c:pt idx="629">
                  <c:v>9.7226798744463508E-2</c:v>
                </c:pt>
                <c:pt idx="630">
                  <c:v>9.8163242315713953E-2</c:v>
                </c:pt>
                <c:pt idx="631">
                  <c:v>9.7474204372662854E-2</c:v>
                </c:pt>
                <c:pt idx="632">
                  <c:v>9.8066483450940489E-2</c:v>
                </c:pt>
                <c:pt idx="633">
                  <c:v>9.0314127127858343E-2</c:v>
                </c:pt>
                <c:pt idx="634">
                  <c:v>9.2240448649499915E-2</c:v>
                </c:pt>
                <c:pt idx="635">
                  <c:v>9.2238783457032472E-2</c:v>
                </c:pt>
                <c:pt idx="636">
                  <c:v>7.9001802207748106E-2</c:v>
                </c:pt>
                <c:pt idx="637">
                  <c:v>7.8941848522175853E-2</c:v>
                </c:pt>
                <c:pt idx="638">
                  <c:v>7.8750845399098657E-2</c:v>
                </c:pt>
                <c:pt idx="639">
                  <c:v>7.8143320328612528E-2</c:v>
                </c:pt>
                <c:pt idx="640">
                  <c:v>7.8624954768692176E-2</c:v>
                </c:pt>
                <c:pt idx="641">
                  <c:v>7.8563776279738914E-2</c:v>
                </c:pt>
                <c:pt idx="642">
                  <c:v>7.8094832473636785E-2</c:v>
                </c:pt>
                <c:pt idx="643">
                  <c:v>7.8914791199837339E-2</c:v>
                </c:pt>
                <c:pt idx="644">
                  <c:v>7.6983394263980473E-2</c:v>
                </c:pt>
                <c:pt idx="645">
                  <c:v>7.6290112471300922E-2</c:v>
                </c:pt>
                <c:pt idx="646">
                  <c:v>7.5681490360902853E-2</c:v>
                </c:pt>
                <c:pt idx="647">
                  <c:v>7.244070794027474E-2</c:v>
                </c:pt>
                <c:pt idx="648">
                  <c:v>7.5314721394151102E-2</c:v>
                </c:pt>
                <c:pt idx="649">
                  <c:v>6.9266630822717848E-2</c:v>
                </c:pt>
                <c:pt idx="650">
                  <c:v>6.911538687483576E-2</c:v>
                </c:pt>
                <c:pt idx="651">
                  <c:v>7.023296496703206E-2</c:v>
                </c:pt>
                <c:pt idx="652">
                  <c:v>6.7257608008891051E-2</c:v>
                </c:pt>
                <c:pt idx="653">
                  <c:v>6.6605067235517429E-2</c:v>
                </c:pt>
                <c:pt idx="654">
                  <c:v>6.6362009431743585E-2</c:v>
                </c:pt>
                <c:pt idx="655">
                  <c:v>6.4983369097047716E-2</c:v>
                </c:pt>
                <c:pt idx="656">
                  <c:v>6.468433259800177E-2</c:v>
                </c:pt>
                <c:pt idx="657">
                  <c:v>6.8685591605745139E-2</c:v>
                </c:pt>
                <c:pt idx="658">
                  <c:v>6.5641765323987883E-2</c:v>
                </c:pt>
                <c:pt idx="659">
                  <c:v>6.8234232974861656E-2</c:v>
                </c:pt>
                <c:pt idx="660">
                  <c:v>6.850415816427316E-2</c:v>
                </c:pt>
                <c:pt idx="661">
                  <c:v>6.3563576039992145E-2</c:v>
                </c:pt>
                <c:pt idx="662">
                  <c:v>6.3457354244515332E-2</c:v>
                </c:pt>
                <c:pt idx="663">
                  <c:v>6.5303412639451941E-2</c:v>
                </c:pt>
                <c:pt idx="664">
                  <c:v>6.3452175335660249E-2</c:v>
                </c:pt>
                <c:pt idx="665">
                  <c:v>6.3916325703338522E-2</c:v>
                </c:pt>
                <c:pt idx="666">
                  <c:v>5.995493190617053E-2</c:v>
                </c:pt>
                <c:pt idx="667">
                  <c:v>6.3265861026169046E-2</c:v>
                </c:pt>
                <c:pt idx="668">
                  <c:v>6.3194800158412848E-2</c:v>
                </c:pt>
                <c:pt idx="669">
                  <c:v>6.2482877073571155E-2</c:v>
                </c:pt>
                <c:pt idx="670">
                  <c:v>6.4020126907756825E-2</c:v>
                </c:pt>
                <c:pt idx="671">
                  <c:v>6.4094060036390704E-2</c:v>
                </c:pt>
                <c:pt idx="672">
                  <c:v>7.063969049635499E-2</c:v>
                </c:pt>
                <c:pt idx="673">
                  <c:v>6.9579246618650101E-2</c:v>
                </c:pt>
                <c:pt idx="674">
                  <c:v>6.9598801147302131E-2</c:v>
                </c:pt>
                <c:pt idx="675">
                  <c:v>6.9652884423594991E-2</c:v>
                </c:pt>
                <c:pt idx="676">
                  <c:v>6.9649618516271591E-2</c:v>
                </c:pt>
                <c:pt idx="677">
                  <c:v>6.9301289775111768E-2</c:v>
                </c:pt>
                <c:pt idx="678">
                  <c:v>6.6567561943334574E-2</c:v>
                </c:pt>
                <c:pt idx="679">
                  <c:v>6.6140683133819239E-2</c:v>
                </c:pt>
                <c:pt idx="680">
                  <c:v>6.6136530979429106E-2</c:v>
                </c:pt>
                <c:pt idx="681">
                  <c:v>6.5950953903296999E-2</c:v>
                </c:pt>
                <c:pt idx="682">
                  <c:v>6.3599054435414776E-2</c:v>
                </c:pt>
                <c:pt idx="683">
                  <c:v>6.4904282183811113E-2</c:v>
                </c:pt>
                <c:pt idx="684">
                  <c:v>6.4899126732083201E-2</c:v>
                </c:pt>
                <c:pt idx="685">
                  <c:v>6.5029588633404259E-2</c:v>
                </c:pt>
                <c:pt idx="686">
                  <c:v>6.5040445783188239E-2</c:v>
                </c:pt>
                <c:pt idx="687">
                  <c:v>5.9920839024686319E-2</c:v>
                </c:pt>
                <c:pt idx="688">
                  <c:v>5.9475535874674565E-2</c:v>
                </c:pt>
                <c:pt idx="689">
                  <c:v>5.9368805957169341E-2</c:v>
                </c:pt>
                <c:pt idx="690">
                  <c:v>6.2184119539120633E-2</c:v>
                </c:pt>
                <c:pt idx="691">
                  <c:v>6.6203220764931056E-2</c:v>
                </c:pt>
                <c:pt idx="692">
                  <c:v>6.8813140688055441E-2</c:v>
                </c:pt>
                <c:pt idx="693">
                  <c:v>6.740484241692514E-2</c:v>
                </c:pt>
                <c:pt idx="694">
                  <c:v>7.4135670684862279E-2</c:v>
                </c:pt>
                <c:pt idx="695">
                  <c:v>7.4278682019549611E-2</c:v>
                </c:pt>
                <c:pt idx="696">
                  <c:v>7.5877853747978022E-2</c:v>
                </c:pt>
                <c:pt idx="697">
                  <c:v>7.4633757739583931E-2</c:v>
                </c:pt>
                <c:pt idx="698">
                  <c:v>7.4547595792724408E-2</c:v>
                </c:pt>
                <c:pt idx="699">
                  <c:v>7.2880162497447318E-2</c:v>
                </c:pt>
                <c:pt idx="700">
                  <c:v>7.7642196702167043E-2</c:v>
                </c:pt>
                <c:pt idx="701">
                  <c:v>7.9020038546798399E-2</c:v>
                </c:pt>
                <c:pt idx="702">
                  <c:v>7.4116326468139135E-2</c:v>
                </c:pt>
                <c:pt idx="703">
                  <c:v>7.6243059499797358E-2</c:v>
                </c:pt>
                <c:pt idx="704">
                  <c:v>7.6326652096104716E-2</c:v>
                </c:pt>
                <c:pt idx="705">
                  <c:v>7.7594433999832957E-2</c:v>
                </c:pt>
                <c:pt idx="706">
                  <c:v>8.302888184404919E-2</c:v>
                </c:pt>
                <c:pt idx="707">
                  <c:v>8.318742566758873E-2</c:v>
                </c:pt>
                <c:pt idx="708">
                  <c:v>8.3015613775708597E-2</c:v>
                </c:pt>
                <c:pt idx="709">
                  <c:v>8.1628693024487151E-2</c:v>
                </c:pt>
                <c:pt idx="710">
                  <c:v>8.1338549146657599E-2</c:v>
                </c:pt>
                <c:pt idx="711">
                  <c:v>8.2205926881819949E-2</c:v>
                </c:pt>
                <c:pt idx="712">
                  <c:v>9.0581017607188369E-2</c:v>
                </c:pt>
                <c:pt idx="713">
                  <c:v>8.9464575177283664E-2</c:v>
                </c:pt>
                <c:pt idx="714">
                  <c:v>9.1568721739334571E-2</c:v>
                </c:pt>
                <c:pt idx="715">
                  <c:v>9.1557334368652848E-2</c:v>
                </c:pt>
                <c:pt idx="716">
                  <c:v>9.516725453406924E-2</c:v>
                </c:pt>
                <c:pt idx="717">
                  <c:v>9.5906726927544872E-2</c:v>
                </c:pt>
                <c:pt idx="718">
                  <c:v>9.5890997885821144E-2</c:v>
                </c:pt>
                <c:pt idx="719">
                  <c:v>9.2900891994615695E-2</c:v>
                </c:pt>
                <c:pt idx="720">
                  <c:v>9.1642106240387058E-2</c:v>
                </c:pt>
                <c:pt idx="721">
                  <c:v>9.1685604805386664E-2</c:v>
                </c:pt>
                <c:pt idx="722">
                  <c:v>8.9331230149460095E-2</c:v>
                </c:pt>
                <c:pt idx="723">
                  <c:v>9.0116161947720333E-2</c:v>
                </c:pt>
                <c:pt idx="724">
                  <c:v>8.5504502876086005E-2</c:v>
                </c:pt>
                <c:pt idx="725">
                  <c:v>8.5321253104060954E-2</c:v>
                </c:pt>
                <c:pt idx="726">
                  <c:v>8.3902511468275584E-2</c:v>
                </c:pt>
                <c:pt idx="727">
                  <c:v>8.5665353695898561E-2</c:v>
                </c:pt>
                <c:pt idx="728">
                  <c:v>8.9576282746936339E-2</c:v>
                </c:pt>
                <c:pt idx="729">
                  <c:v>9.0879260693773792E-2</c:v>
                </c:pt>
                <c:pt idx="730">
                  <c:v>8.614632103030663E-2</c:v>
                </c:pt>
                <c:pt idx="731">
                  <c:v>8.7401856978386386E-2</c:v>
                </c:pt>
                <c:pt idx="732">
                  <c:v>8.894336639033977E-2</c:v>
                </c:pt>
                <c:pt idx="733">
                  <c:v>8.6805807834617929E-2</c:v>
                </c:pt>
                <c:pt idx="734">
                  <c:v>8.7080872734028938E-2</c:v>
                </c:pt>
                <c:pt idx="735">
                  <c:v>8.8323984759281132E-2</c:v>
                </c:pt>
                <c:pt idx="736">
                  <c:v>9.4187246220062235E-2</c:v>
                </c:pt>
                <c:pt idx="737">
                  <c:v>9.7581827738904184E-2</c:v>
                </c:pt>
                <c:pt idx="738">
                  <c:v>9.7899391452310372E-2</c:v>
                </c:pt>
                <c:pt idx="739">
                  <c:v>9.805271246192046E-2</c:v>
                </c:pt>
                <c:pt idx="740">
                  <c:v>9.8243339070393634E-2</c:v>
                </c:pt>
                <c:pt idx="741">
                  <c:v>9.892586845928264E-2</c:v>
                </c:pt>
                <c:pt idx="742">
                  <c:v>9.0004143595598884E-2</c:v>
                </c:pt>
                <c:pt idx="743">
                  <c:v>8.9876146867272078E-2</c:v>
                </c:pt>
                <c:pt idx="744">
                  <c:v>8.6643234162581198E-2</c:v>
                </c:pt>
                <c:pt idx="745">
                  <c:v>8.9881069861108012E-2</c:v>
                </c:pt>
                <c:pt idx="746">
                  <c:v>8.7367960682670012E-2</c:v>
                </c:pt>
                <c:pt idx="747">
                  <c:v>8.5865800041783194E-2</c:v>
                </c:pt>
                <c:pt idx="748">
                  <c:v>8.734613276668908E-2</c:v>
                </c:pt>
                <c:pt idx="749">
                  <c:v>8.9334734006262934E-2</c:v>
                </c:pt>
                <c:pt idx="750">
                  <c:v>8.9292571858722206E-2</c:v>
                </c:pt>
                <c:pt idx="751">
                  <c:v>8.7014788028664108E-2</c:v>
                </c:pt>
                <c:pt idx="752">
                  <c:v>8.6857709007093928E-2</c:v>
                </c:pt>
                <c:pt idx="753">
                  <c:v>8.5197492359896584E-2</c:v>
                </c:pt>
                <c:pt idx="754">
                  <c:v>8.5024566443639135E-2</c:v>
                </c:pt>
                <c:pt idx="755">
                  <c:v>8.5356932578408068E-2</c:v>
                </c:pt>
                <c:pt idx="756">
                  <c:v>8.5830976027017017E-2</c:v>
                </c:pt>
                <c:pt idx="757">
                  <c:v>8.4514643345101906E-2</c:v>
                </c:pt>
                <c:pt idx="758">
                  <c:v>7.9099756324348333E-2</c:v>
                </c:pt>
                <c:pt idx="759">
                  <c:v>7.8259456721031948E-2</c:v>
                </c:pt>
                <c:pt idx="760">
                  <c:v>7.8460026011141465E-2</c:v>
                </c:pt>
                <c:pt idx="761">
                  <c:v>8.1074820376991014E-2</c:v>
                </c:pt>
                <c:pt idx="762">
                  <c:v>7.8413962421364822E-2</c:v>
                </c:pt>
                <c:pt idx="763">
                  <c:v>8.1757097587869573E-2</c:v>
                </c:pt>
                <c:pt idx="764">
                  <c:v>8.2073538314916261E-2</c:v>
                </c:pt>
                <c:pt idx="765">
                  <c:v>7.7815986537010121E-2</c:v>
                </c:pt>
                <c:pt idx="766">
                  <c:v>6.7925743997771695E-2</c:v>
                </c:pt>
                <c:pt idx="767">
                  <c:v>6.6186196890930415E-2</c:v>
                </c:pt>
                <c:pt idx="768">
                  <c:v>6.6400732263891094E-2</c:v>
                </c:pt>
                <c:pt idx="769">
                  <c:v>6.6170864776186694E-2</c:v>
                </c:pt>
                <c:pt idx="770">
                  <c:v>6.5894082648399535E-2</c:v>
                </c:pt>
                <c:pt idx="771">
                  <c:v>6.3530481887581258E-2</c:v>
                </c:pt>
                <c:pt idx="772">
                  <c:v>6.452898248777296E-2</c:v>
                </c:pt>
                <c:pt idx="773">
                  <c:v>6.5393200330266979E-2</c:v>
                </c:pt>
                <c:pt idx="774">
                  <c:v>6.5469100495209945E-2</c:v>
                </c:pt>
                <c:pt idx="775">
                  <c:v>6.1901082531439104E-2</c:v>
                </c:pt>
                <c:pt idx="776">
                  <c:v>6.0736859534839552E-2</c:v>
                </c:pt>
                <c:pt idx="777">
                  <c:v>6.0722859415841317E-2</c:v>
                </c:pt>
                <c:pt idx="778">
                  <c:v>5.8438381089364284E-2</c:v>
                </c:pt>
                <c:pt idx="779">
                  <c:v>5.849222314638073E-2</c:v>
                </c:pt>
                <c:pt idx="780">
                  <c:v>5.8261360107399032E-2</c:v>
                </c:pt>
                <c:pt idx="781">
                  <c:v>5.8363284884408589E-2</c:v>
                </c:pt>
                <c:pt idx="782">
                  <c:v>5.8396531025957189E-2</c:v>
                </c:pt>
                <c:pt idx="783">
                  <c:v>6.0273748121265958E-2</c:v>
                </c:pt>
                <c:pt idx="784">
                  <c:v>6.03464916257015E-2</c:v>
                </c:pt>
                <c:pt idx="785">
                  <c:v>6.0540458365308684E-2</c:v>
                </c:pt>
                <c:pt idx="786">
                  <c:v>5.9164791294462053E-2</c:v>
                </c:pt>
                <c:pt idx="787">
                  <c:v>6.2631575728526706E-2</c:v>
                </c:pt>
                <c:pt idx="788">
                  <c:v>6.5630244077429595E-2</c:v>
                </c:pt>
                <c:pt idx="789">
                  <c:v>6.6223091479898175E-2</c:v>
                </c:pt>
                <c:pt idx="790">
                  <c:v>6.4550731860717039E-2</c:v>
                </c:pt>
                <c:pt idx="791">
                  <c:v>5.7855358380130457E-2</c:v>
                </c:pt>
                <c:pt idx="792">
                  <c:v>6.0068865047751378E-2</c:v>
                </c:pt>
                <c:pt idx="793">
                  <c:v>5.4231302474115138E-2</c:v>
                </c:pt>
                <c:pt idx="794">
                  <c:v>5.9783246465532944E-2</c:v>
                </c:pt>
                <c:pt idx="795">
                  <c:v>6.6437540631427705E-2</c:v>
                </c:pt>
                <c:pt idx="796">
                  <c:v>6.6388169610432188E-2</c:v>
                </c:pt>
                <c:pt idx="797">
                  <c:v>6.2103151700945353E-2</c:v>
                </c:pt>
                <c:pt idx="798">
                  <c:v>6.2705681784219092E-2</c:v>
                </c:pt>
                <c:pt idx="799">
                  <c:v>6.5811550220754203E-2</c:v>
                </c:pt>
                <c:pt idx="800">
                  <c:v>6.7154731318135888E-2</c:v>
                </c:pt>
                <c:pt idx="801">
                  <c:v>6.708084261665441E-2</c:v>
                </c:pt>
                <c:pt idx="802">
                  <c:v>6.8546622415939562E-2</c:v>
                </c:pt>
                <c:pt idx="803">
                  <c:v>7.0399803488673432E-2</c:v>
                </c:pt>
                <c:pt idx="804">
                  <c:v>7.0047406023572872E-2</c:v>
                </c:pt>
                <c:pt idx="805">
                  <c:v>7.477306540376305E-2</c:v>
                </c:pt>
                <c:pt idx="806">
                  <c:v>7.47772874338236E-2</c:v>
                </c:pt>
                <c:pt idx="807">
                  <c:v>7.4856860714133486E-2</c:v>
                </c:pt>
                <c:pt idx="808">
                  <c:v>7.6840029449795483E-2</c:v>
                </c:pt>
                <c:pt idx="809">
                  <c:v>7.7329326774139812E-2</c:v>
                </c:pt>
                <c:pt idx="810">
                  <c:v>7.9984397373781463E-2</c:v>
                </c:pt>
                <c:pt idx="811">
                  <c:v>8.0211048181322173E-2</c:v>
                </c:pt>
                <c:pt idx="812">
                  <c:v>8.0542418655598982E-2</c:v>
                </c:pt>
                <c:pt idx="813">
                  <c:v>7.9637467614745522E-2</c:v>
                </c:pt>
                <c:pt idx="814">
                  <c:v>8.202441070538638E-2</c:v>
                </c:pt>
                <c:pt idx="815">
                  <c:v>8.2189868469344826E-2</c:v>
                </c:pt>
                <c:pt idx="816">
                  <c:v>8.2424908246630957E-2</c:v>
                </c:pt>
                <c:pt idx="817">
                  <c:v>8.0041513670320322E-2</c:v>
                </c:pt>
                <c:pt idx="818">
                  <c:v>7.7742315137177567E-2</c:v>
                </c:pt>
                <c:pt idx="819">
                  <c:v>7.7100495111377718E-2</c:v>
                </c:pt>
                <c:pt idx="820">
                  <c:v>7.8128951917879233E-2</c:v>
                </c:pt>
                <c:pt idx="821">
                  <c:v>7.8398287351633955E-2</c:v>
                </c:pt>
                <c:pt idx="822">
                  <c:v>7.8254095238695462E-2</c:v>
                </c:pt>
                <c:pt idx="823">
                  <c:v>7.8471952337718878E-2</c:v>
                </c:pt>
                <c:pt idx="824">
                  <c:v>7.3472872699822833E-2</c:v>
                </c:pt>
                <c:pt idx="825">
                  <c:v>6.720781984098359E-2</c:v>
                </c:pt>
                <c:pt idx="826">
                  <c:v>6.7902579941388694E-2</c:v>
                </c:pt>
                <c:pt idx="827">
                  <c:v>6.7557763230605347E-2</c:v>
                </c:pt>
                <c:pt idx="828">
                  <c:v>6.8730139322213238E-2</c:v>
                </c:pt>
                <c:pt idx="829">
                  <c:v>6.7360105325701608E-2</c:v>
                </c:pt>
                <c:pt idx="830">
                  <c:v>6.538817536193707E-2</c:v>
                </c:pt>
                <c:pt idx="831">
                  <c:v>6.6357079609650135E-2</c:v>
                </c:pt>
                <c:pt idx="832">
                  <c:v>6.2771384242010259E-2</c:v>
                </c:pt>
                <c:pt idx="833">
                  <c:v>6.4468513985879397E-2</c:v>
                </c:pt>
                <c:pt idx="834">
                  <c:v>6.2942472809065383E-2</c:v>
                </c:pt>
                <c:pt idx="835">
                  <c:v>8.5952462870473562E-2</c:v>
                </c:pt>
                <c:pt idx="836">
                  <c:v>8.593315862267889E-2</c:v>
                </c:pt>
                <c:pt idx="837">
                  <c:v>8.854884028436559E-2</c:v>
                </c:pt>
                <c:pt idx="838">
                  <c:v>8.7483091400115398E-2</c:v>
                </c:pt>
                <c:pt idx="839">
                  <c:v>8.6401206686935142E-2</c:v>
                </c:pt>
                <c:pt idx="840">
                  <c:v>8.4258021618155002E-2</c:v>
                </c:pt>
                <c:pt idx="841">
                  <c:v>9.353834976090622E-2</c:v>
                </c:pt>
                <c:pt idx="842">
                  <c:v>9.3344509128256759E-2</c:v>
                </c:pt>
                <c:pt idx="843">
                  <c:v>9.3330793945996415E-2</c:v>
                </c:pt>
                <c:pt idx="844">
                  <c:v>9.2232713521311446E-2</c:v>
                </c:pt>
                <c:pt idx="845">
                  <c:v>9.1178144615503567E-2</c:v>
                </c:pt>
                <c:pt idx="846">
                  <c:v>9.1072093230916057E-2</c:v>
                </c:pt>
                <c:pt idx="847">
                  <c:v>0.1170797717946786</c:v>
                </c:pt>
                <c:pt idx="848">
                  <c:v>0.11688987923992941</c:v>
                </c:pt>
                <c:pt idx="849">
                  <c:v>0.11771883778086797</c:v>
                </c:pt>
                <c:pt idx="850">
                  <c:v>0.12035520780213634</c:v>
                </c:pt>
                <c:pt idx="851">
                  <c:v>0.1202671742955805</c:v>
                </c:pt>
                <c:pt idx="852">
                  <c:v>0.12335420767943803</c:v>
                </c:pt>
                <c:pt idx="853">
                  <c:v>0.12373957729632466</c:v>
                </c:pt>
                <c:pt idx="854">
                  <c:v>0.12425980264231119</c:v>
                </c:pt>
                <c:pt idx="855">
                  <c:v>0.12586808987587883</c:v>
                </c:pt>
                <c:pt idx="856">
                  <c:v>0.12824668797366223</c:v>
                </c:pt>
                <c:pt idx="857">
                  <c:v>0.12828495770977436</c:v>
                </c:pt>
                <c:pt idx="858">
                  <c:v>0.12771921140303868</c:v>
                </c:pt>
                <c:pt idx="859">
                  <c:v>0.12882071689525015</c:v>
                </c:pt>
                <c:pt idx="860">
                  <c:v>0.12772642920452071</c:v>
                </c:pt>
                <c:pt idx="861">
                  <c:v>0.13434511566428398</c:v>
                </c:pt>
                <c:pt idx="862">
                  <c:v>0.13989866866412895</c:v>
                </c:pt>
                <c:pt idx="863">
                  <c:v>0.13955340278750689</c:v>
                </c:pt>
                <c:pt idx="864">
                  <c:v>0.1426051755979961</c:v>
                </c:pt>
                <c:pt idx="865">
                  <c:v>0.13004285776783556</c:v>
                </c:pt>
                <c:pt idx="866">
                  <c:v>0.13110116762267027</c:v>
                </c:pt>
                <c:pt idx="867">
                  <c:v>0.12955421141550735</c:v>
                </c:pt>
                <c:pt idx="868">
                  <c:v>0.13146887740793278</c:v>
                </c:pt>
                <c:pt idx="869">
                  <c:v>0.13201553735742952</c:v>
                </c:pt>
                <c:pt idx="870">
                  <c:v>0.13199032585416989</c:v>
                </c:pt>
                <c:pt idx="871">
                  <c:v>0.12486254246346992</c:v>
                </c:pt>
                <c:pt idx="872">
                  <c:v>0.128626361746739</c:v>
                </c:pt>
                <c:pt idx="873">
                  <c:v>0.12869015310657711</c:v>
                </c:pt>
                <c:pt idx="874">
                  <c:v>0.12846338853594419</c:v>
                </c:pt>
                <c:pt idx="875">
                  <c:v>0.13329274736815253</c:v>
                </c:pt>
                <c:pt idx="876">
                  <c:v>0.1340874864530375</c:v>
                </c:pt>
                <c:pt idx="877">
                  <c:v>0.11079024502726623</c:v>
                </c:pt>
                <c:pt idx="878">
                  <c:v>0.11438340062148983</c:v>
                </c:pt>
                <c:pt idx="879">
                  <c:v>0.1144994709142534</c:v>
                </c:pt>
                <c:pt idx="880">
                  <c:v>0.11758783330036802</c:v>
                </c:pt>
                <c:pt idx="881">
                  <c:v>0.11731631808104272</c:v>
                </c:pt>
                <c:pt idx="882">
                  <c:v>0.11503940667409199</c:v>
                </c:pt>
                <c:pt idx="883">
                  <c:v>0.11929675745153438</c:v>
                </c:pt>
                <c:pt idx="884">
                  <c:v>0.11911721241012908</c:v>
                </c:pt>
                <c:pt idx="885">
                  <c:v>0.11710937329531826</c:v>
                </c:pt>
                <c:pt idx="886">
                  <c:v>0.11549539974229367</c:v>
                </c:pt>
                <c:pt idx="887">
                  <c:v>0.11572006810970174</c:v>
                </c:pt>
                <c:pt idx="888">
                  <c:v>0.11467412596935955</c:v>
                </c:pt>
                <c:pt idx="889">
                  <c:v>0.11390544834915302</c:v>
                </c:pt>
                <c:pt idx="890">
                  <c:v>0.11435234464645502</c:v>
                </c:pt>
                <c:pt idx="891">
                  <c:v>0.10758330718631709</c:v>
                </c:pt>
                <c:pt idx="892">
                  <c:v>0.10164590584960001</c:v>
                </c:pt>
                <c:pt idx="893">
                  <c:v>0.10392285880970957</c:v>
                </c:pt>
                <c:pt idx="894">
                  <c:v>0.10107426359592211</c:v>
                </c:pt>
                <c:pt idx="895">
                  <c:v>0.10236631671382478</c:v>
                </c:pt>
                <c:pt idx="896">
                  <c:v>0.10153220405843208</c:v>
                </c:pt>
                <c:pt idx="897">
                  <c:v>0.10134532155305701</c:v>
                </c:pt>
                <c:pt idx="898">
                  <c:v>0.12300757390457537</c:v>
                </c:pt>
                <c:pt idx="899">
                  <c:v>0.12208131047105029</c:v>
                </c:pt>
                <c:pt idx="900">
                  <c:v>0.12366190330069053</c:v>
                </c:pt>
                <c:pt idx="901">
                  <c:v>0.1236125502123402</c:v>
                </c:pt>
                <c:pt idx="902">
                  <c:v>0.11817275882399922</c:v>
                </c:pt>
                <c:pt idx="903">
                  <c:v>0.12006807821925727</c:v>
                </c:pt>
                <c:pt idx="904">
                  <c:v>0.12183741178511964</c:v>
                </c:pt>
                <c:pt idx="905">
                  <c:v>0.11824641975624596</c:v>
                </c:pt>
                <c:pt idx="906">
                  <c:v>0.11658029553857016</c:v>
                </c:pt>
                <c:pt idx="907">
                  <c:v>0.11621763053077767</c:v>
                </c:pt>
                <c:pt idx="908">
                  <c:v>0.11197116459695369</c:v>
                </c:pt>
                <c:pt idx="909">
                  <c:v>0.11320683198132923</c:v>
                </c:pt>
                <c:pt idx="910">
                  <c:v>0.10632007541825002</c:v>
                </c:pt>
                <c:pt idx="911">
                  <c:v>0.10804678192099321</c:v>
                </c:pt>
                <c:pt idx="912">
                  <c:v>0.10638134285080614</c:v>
                </c:pt>
                <c:pt idx="913">
                  <c:v>0.10134516699030781</c:v>
                </c:pt>
                <c:pt idx="914">
                  <c:v>0.1016003205000636</c:v>
                </c:pt>
                <c:pt idx="915">
                  <c:v>0.1043956429758023</c:v>
                </c:pt>
                <c:pt idx="916">
                  <c:v>0.10368206981439271</c:v>
                </c:pt>
                <c:pt idx="917">
                  <c:v>0.10356932610815016</c:v>
                </c:pt>
                <c:pt idx="918">
                  <c:v>0.10464646036458779</c:v>
                </c:pt>
                <c:pt idx="919">
                  <c:v>0.11041121325551538</c:v>
                </c:pt>
                <c:pt idx="920">
                  <c:v>0.11449520981720281</c:v>
                </c:pt>
                <c:pt idx="921">
                  <c:v>0.11321637906362836</c:v>
                </c:pt>
                <c:pt idx="922">
                  <c:v>0.1115064239853269</c:v>
                </c:pt>
                <c:pt idx="923">
                  <c:v>0.11371439187503463</c:v>
                </c:pt>
                <c:pt idx="924">
                  <c:v>0.11273857273173754</c:v>
                </c:pt>
                <c:pt idx="925">
                  <c:v>0.11141907692552032</c:v>
                </c:pt>
                <c:pt idx="926">
                  <c:v>0.13104350128567643</c:v>
                </c:pt>
                <c:pt idx="927">
                  <c:v>0.13156705073850949</c:v>
                </c:pt>
                <c:pt idx="928">
                  <c:v>0.11050168004935505</c:v>
                </c:pt>
                <c:pt idx="929">
                  <c:v>0.12203462178339099</c:v>
                </c:pt>
                <c:pt idx="930">
                  <c:v>0.12537075122630281</c:v>
                </c:pt>
                <c:pt idx="931">
                  <c:v>0.12848186983543322</c:v>
                </c:pt>
                <c:pt idx="932">
                  <c:v>0.12808869771574133</c:v>
                </c:pt>
                <c:pt idx="933">
                  <c:v>0.12724922974393718</c:v>
                </c:pt>
                <c:pt idx="934">
                  <c:v>0.12717736551213821</c:v>
                </c:pt>
                <c:pt idx="935">
                  <c:v>0.12884056887441991</c:v>
                </c:pt>
                <c:pt idx="936">
                  <c:v>0.13018548465751856</c:v>
                </c:pt>
                <c:pt idx="937">
                  <c:v>0.12990763594402535</c:v>
                </c:pt>
                <c:pt idx="938">
                  <c:v>0.13044664385584587</c:v>
                </c:pt>
                <c:pt idx="939">
                  <c:v>0.13000470409899689</c:v>
                </c:pt>
                <c:pt idx="940">
                  <c:v>0.12932199636675537</c:v>
                </c:pt>
                <c:pt idx="941">
                  <c:v>0.12920508323694888</c:v>
                </c:pt>
                <c:pt idx="942">
                  <c:v>0.13052645580723013</c:v>
                </c:pt>
                <c:pt idx="943">
                  <c:v>0.1309857728178577</c:v>
                </c:pt>
                <c:pt idx="944">
                  <c:v>0.13122176515038853</c:v>
                </c:pt>
                <c:pt idx="945">
                  <c:v>0.12810867653645411</c:v>
                </c:pt>
                <c:pt idx="946">
                  <c:v>0.12784731167075658</c:v>
                </c:pt>
                <c:pt idx="947">
                  <c:v>0.12783479837740974</c:v>
                </c:pt>
                <c:pt idx="948">
                  <c:v>0.12607220111936132</c:v>
                </c:pt>
                <c:pt idx="949">
                  <c:v>0.11820433419307773</c:v>
                </c:pt>
                <c:pt idx="950">
                  <c:v>0.11621770238611401</c:v>
                </c:pt>
                <c:pt idx="951">
                  <c:v>0.1151239675348911</c:v>
                </c:pt>
                <c:pt idx="952">
                  <c:v>0.11424942048922947</c:v>
                </c:pt>
                <c:pt idx="953">
                  <c:v>0.11235094720528775</c:v>
                </c:pt>
                <c:pt idx="954">
                  <c:v>0.11517578551262059</c:v>
                </c:pt>
                <c:pt idx="955">
                  <c:v>0.11466199929265905</c:v>
                </c:pt>
                <c:pt idx="956">
                  <c:v>9.5949622445793623E-2</c:v>
                </c:pt>
                <c:pt idx="957">
                  <c:v>0.11013748972349768</c:v>
                </c:pt>
                <c:pt idx="958">
                  <c:v>0.10816879080506035</c:v>
                </c:pt>
                <c:pt idx="959">
                  <c:v>9.5112735800368886E-2</c:v>
                </c:pt>
                <c:pt idx="960">
                  <c:v>9.0898938804645626E-2</c:v>
                </c:pt>
                <c:pt idx="961">
                  <c:v>9.3492214866509549E-2</c:v>
                </c:pt>
                <c:pt idx="962">
                  <c:v>9.3941259010450986E-2</c:v>
                </c:pt>
                <c:pt idx="963">
                  <c:v>9.4951264015205775E-2</c:v>
                </c:pt>
                <c:pt idx="964">
                  <c:v>0.10230064332117589</c:v>
                </c:pt>
                <c:pt idx="965">
                  <c:v>0.11412719666008767</c:v>
                </c:pt>
                <c:pt idx="966">
                  <c:v>0.11454543758756579</c:v>
                </c:pt>
                <c:pt idx="967">
                  <c:v>0.11466375135347853</c:v>
                </c:pt>
                <c:pt idx="968">
                  <c:v>0.11810070781292316</c:v>
                </c:pt>
                <c:pt idx="969">
                  <c:v>0.12020083568934094</c:v>
                </c:pt>
                <c:pt idx="970">
                  <c:v>0.1202549143545161</c:v>
                </c:pt>
                <c:pt idx="971">
                  <c:v>0.12095502963842052</c:v>
                </c:pt>
                <c:pt idx="972">
                  <c:v>0.12804378354255164</c:v>
                </c:pt>
                <c:pt idx="973">
                  <c:v>0.12734051105224814</c:v>
                </c:pt>
                <c:pt idx="974">
                  <c:v>0.1561984164322851</c:v>
                </c:pt>
                <c:pt idx="975">
                  <c:v>0.15609906143283944</c:v>
                </c:pt>
                <c:pt idx="976">
                  <c:v>0.16384242816034278</c:v>
                </c:pt>
                <c:pt idx="977">
                  <c:v>0.16439716100381638</c:v>
                </c:pt>
                <c:pt idx="978">
                  <c:v>0.1639994886671057</c:v>
                </c:pt>
                <c:pt idx="979">
                  <c:v>0.16423325120073023</c:v>
                </c:pt>
                <c:pt idx="980">
                  <c:v>0.16703562404837946</c:v>
                </c:pt>
                <c:pt idx="981">
                  <c:v>0.16909664555723614</c:v>
                </c:pt>
                <c:pt idx="982">
                  <c:v>0.1696445524059372</c:v>
                </c:pt>
                <c:pt idx="983">
                  <c:v>0.17229616645612356</c:v>
                </c:pt>
                <c:pt idx="984">
                  <c:v>0.17039486079547608</c:v>
                </c:pt>
                <c:pt idx="985">
                  <c:v>0.17053868141757961</c:v>
                </c:pt>
                <c:pt idx="986">
                  <c:v>0.17375994991107815</c:v>
                </c:pt>
                <c:pt idx="987">
                  <c:v>0.16503989511829445</c:v>
                </c:pt>
                <c:pt idx="988">
                  <c:v>0.16473050806130973</c:v>
                </c:pt>
                <c:pt idx="989">
                  <c:v>0.16630937192054498</c:v>
                </c:pt>
                <c:pt idx="990">
                  <c:v>0.16666096753475904</c:v>
                </c:pt>
                <c:pt idx="991">
                  <c:v>0.16210940325929563</c:v>
                </c:pt>
                <c:pt idx="992">
                  <c:v>0.1612362914499654</c:v>
                </c:pt>
                <c:pt idx="993">
                  <c:v>0.16519523786909351</c:v>
                </c:pt>
                <c:pt idx="994">
                  <c:v>0.16126543191765907</c:v>
                </c:pt>
                <c:pt idx="995">
                  <c:v>0.15912100638290824</c:v>
                </c:pt>
                <c:pt idx="996">
                  <c:v>0.1646536212840142</c:v>
                </c:pt>
                <c:pt idx="997">
                  <c:v>0.16464090159060343</c:v>
                </c:pt>
                <c:pt idx="998">
                  <c:v>0.16214423457818786</c:v>
                </c:pt>
                <c:pt idx="999">
                  <c:v>0.1648426396857052</c:v>
                </c:pt>
                <c:pt idx="1000">
                  <c:v>0.16493334073059804</c:v>
                </c:pt>
                <c:pt idx="1001">
                  <c:v>0.16731817771012891</c:v>
                </c:pt>
                <c:pt idx="1002">
                  <c:v>0.16072660456206236</c:v>
                </c:pt>
                <c:pt idx="1003">
                  <c:v>0.16031580217814517</c:v>
                </c:pt>
                <c:pt idx="1004">
                  <c:v>0.13625198334637401</c:v>
                </c:pt>
                <c:pt idx="1005">
                  <c:v>0.13654087968461262</c:v>
                </c:pt>
                <c:pt idx="1006">
                  <c:v>0.12598150461520249</c:v>
                </c:pt>
                <c:pt idx="1007">
                  <c:v>0.12593638126686041</c:v>
                </c:pt>
                <c:pt idx="1008">
                  <c:v>0.12939537600645892</c:v>
                </c:pt>
                <c:pt idx="1009">
                  <c:v>0.12884423502918876</c:v>
                </c:pt>
                <c:pt idx="1010">
                  <c:v>0.12643453240010755</c:v>
                </c:pt>
                <c:pt idx="1011">
                  <c:v>0.1243184566027294</c:v>
                </c:pt>
                <c:pt idx="1012">
                  <c:v>0.12457352061473839</c:v>
                </c:pt>
                <c:pt idx="1013">
                  <c:v>0.12233357584857706</c:v>
                </c:pt>
                <c:pt idx="1014">
                  <c:v>0.12295222897545456</c:v>
                </c:pt>
                <c:pt idx="1015">
                  <c:v>0.12426022270893572</c:v>
                </c:pt>
                <c:pt idx="1016">
                  <c:v>0.12122429366415768</c:v>
                </c:pt>
                <c:pt idx="1017">
                  <c:v>0.12111592468005966</c:v>
                </c:pt>
                <c:pt idx="1018">
                  <c:v>0.12270917882737954</c:v>
                </c:pt>
                <c:pt idx="1019">
                  <c:v>0.11775895429984795</c:v>
                </c:pt>
                <c:pt idx="1020">
                  <c:v>0.11735912732343057</c:v>
                </c:pt>
                <c:pt idx="1021">
                  <c:v>0.11626894933445783</c:v>
                </c:pt>
                <c:pt idx="1022">
                  <c:v>0.11373006927517808</c:v>
                </c:pt>
                <c:pt idx="1023">
                  <c:v>0.11355397649401459</c:v>
                </c:pt>
                <c:pt idx="1024">
                  <c:v>0.11454912521636466</c:v>
                </c:pt>
                <c:pt idx="1025">
                  <c:v>0.15223486663416669</c:v>
                </c:pt>
                <c:pt idx="1026">
                  <c:v>0.16901840291405013</c:v>
                </c:pt>
                <c:pt idx="1027">
                  <c:v>0.16938863998560319</c:v>
                </c:pt>
                <c:pt idx="1028">
                  <c:v>0.16971402700414037</c:v>
                </c:pt>
                <c:pt idx="1029">
                  <c:v>0.16471844291861418</c:v>
                </c:pt>
                <c:pt idx="1030">
                  <c:v>0.17265957532766768</c:v>
                </c:pt>
                <c:pt idx="1031">
                  <c:v>0.23063870365613193</c:v>
                </c:pt>
                <c:pt idx="1032">
                  <c:v>0.23177910193604592</c:v>
                </c:pt>
                <c:pt idx="1033">
                  <c:v>0.23464624458212341</c:v>
                </c:pt>
                <c:pt idx="1034">
                  <c:v>0.23408684001993488</c:v>
                </c:pt>
                <c:pt idx="1035">
                  <c:v>0.23398468285232499</c:v>
                </c:pt>
                <c:pt idx="1036">
                  <c:v>0.24520433785402576</c:v>
                </c:pt>
                <c:pt idx="1037">
                  <c:v>0.24754557414437206</c:v>
                </c:pt>
                <c:pt idx="1038">
                  <c:v>0.24340724507817896</c:v>
                </c:pt>
                <c:pt idx="1039">
                  <c:v>0.24311023538976853</c:v>
                </c:pt>
                <c:pt idx="1040">
                  <c:v>0.24804157915165193</c:v>
                </c:pt>
                <c:pt idx="1041">
                  <c:v>0.249987812313577</c:v>
                </c:pt>
                <c:pt idx="1042">
                  <c:v>0.25572161127954635</c:v>
                </c:pt>
                <c:pt idx="1043">
                  <c:v>0.25959123798416089</c:v>
                </c:pt>
                <c:pt idx="1044">
                  <c:v>0.25840588146292537</c:v>
                </c:pt>
                <c:pt idx="1045">
                  <c:v>0.25979487946649199</c:v>
                </c:pt>
                <c:pt idx="1046">
                  <c:v>0.25990126889515736</c:v>
                </c:pt>
                <c:pt idx="1047">
                  <c:v>0.25612208946809062</c:v>
                </c:pt>
                <c:pt idx="1048">
                  <c:v>0.25169791166931049</c:v>
                </c:pt>
                <c:pt idx="1049">
                  <c:v>0.26173759808255298</c:v>
                </c:pt>
                <c:pt idx="1050">
                  <c:v>0.26231040035746389</c:v>
                </c:pt>
                <c:pt idx="1051">
                  <c:v>0.26282257589231778</c:v>
                </c:pt>
                <c:pt idx="1052">
                  <c:v>0.26628392120137856</c:v>
                </c:pt>
                <c:pt idx="1053">
                  <c:v>0.26836739451318947</c:v>
                </c:pt>
                <c:pt idx="1054">
                  <c:v>0.26842426894771765</c:v>
                </c:pt>
                <c:pt idx="1055">
                  <c:v>0.25345672605626984</c:v>
                </c:pt>
                <c:pt idx="1056">
                  <c:v>0.24172454664969523</c:v>
                </c:pt>
                <c:pt idx="1057">
                  <c:v>0.24440092744725891</c:v>
                </c:pt>
                <c:pt idx="1058">
                  <c:v>0.24387016296630268</c:v>
                </c:pt>
                <c:pt idx="1059">
                  <c:v>0.24442256360870526</c:v>
                </c:pt>
                <c:pt idx="1060">
                  <c:v>0.24254174427112735</c:v>
                </c:pt>
                <c:pt idx="1061">
                  <c:v>0.18699607659974674</c:v>
                </c:pt>
                <c:pt idx="1062">
                  <c:v>0.18711845364873031</c:v>
                </c:pt>
                <c:pt idx="1063">
                  <c:v>0.18674273649708617</c:v>
                </c:pt>
                <c:pt idx="1064">
                  <c:v>0.18752051803661937</c:v>
                </c:pt>
                <c:pt idx="1065">
                  <c:v>0.18803159598854277</c:v>
                </c:pt>
                <c:pt idx="1066">
                  <c:v>0.17037914101234244</c:v>
                </c:pt>
                <c:pt idx="1067">
                  <c:v>0.17344009805774102</c:v>
                </c:pt>
                <c:pt idx="1068">
                  <c:v>0.17393168169673881</c:v>
                </c:pt>
                <c:pt idx="1069">
                  <c:v>0.17530205218243877</c:v>
                </c:pt>
                <c:pt idx="1070">
                  <c:v>0.16299790164761649</c:v>
                </c:pt>
                <c:pt idx="1071">
                  <c:v>0.152931033779618</c:v>
                </c:pt>
                <c:pt idx="1072">
                  <c:v>0.16201968429598612</c:v>
                </c:pt>
                <c:pt idx="1073">
                  <c:v>0.15012878902475008</c:v>
                </c:pt>
                <c:pt idx="1074">
                  <c:v>0.15994649567010216</c:v>
                </c:pt>
                <c:pt idx="1075">
                  <c:v>0.16011796364407582</c:v>
                </c:pt>
                <c:pt idx="1076">
                  <c:v>0.15911635123046328</c:v>
                </c:pt>
                <c:pt idx="1077">
                  <c:v>0.16250036309078975</c:v>
                </c:pt>
                <c:pt idx="1078">
                  <c:v>0.16294702258859819</c:v>
                </c:pt>
                <c:pt idx="1079">
                  <c:v>0.15301056111308586</c:v>
                </c:pt>
                <c:pt idx="1080">
                  <c:v>0.15207604021680887</c:v>
                </c:pt>
                <c:pt idx="1081">
                  <c:v>0.16413171379308125</c:v>
                </c:pt>
                <c:pt idx="1082">
                  <c:v>0.16221534650444461</c:v>
                </c:pt>
                <c:pt idx="1083">
                  <c:v>0.1617237223896579</c:v>
                </c:pt>
                <c:pt idx="1084">
                  <c:v>0.16510310646286183</c:v>
                </c:pt>
                <c:pt idx="1085">
                  <c:v>0.1704151236958282</c:v>
                </c:pt>
                <c:pt idx="1086">
                  <c:v>0.16978774506897015</c:v>
                </c:pt>
                <c:pt idx="1087">
                  <c:v>0.16069457967364434</c:v>
                </c:pt>
                <c:pt idx="1088">
                  <c:v>0.16086491602590744</c:v>
                </c:pt>
                <c:pt idx="1089">
                  <c:v>0.16048247340450472</c:v>
                </c:pt>
                <c:pt idx="1090">
                  <c:v>0.16648447285043197</c:v>
                </c:pt>
                <c:pt idx="1091">
                  <c:v>0.16281137726278305</c:v>
                </c:pt>
                <c:pt idx="1092">
                  <c:v>0.16005400273321027</c:v>
                </c:pt>
                <c:pt idx="1093">
                  <c:v>0.16047891769721689</c:v>
                </c:pt>
                <c:pt idx="1094">
                  <c:v>0.15845139000816394</c:v>
                </c:pt>
                <c:pt idx="1095">
                  <c:v>0.15946934088836909</c:v>
                </c:pt>
                <c:pt idx="1096">
                  <c:v>0.15954247945762215</c:v>
                </c:pt>
                <c:pt idx="1097">
                  <c:v>0.15865217978076518</c:v>
                </c:pt>
                <c:pt idx="1098">
                  <c:v>0.15859448158649217</c:v>
                </c:pt>
                <c:pt idx="1099">
                  <c:v>0.15577598805677229</c:v>
                </c:pt>
                <c:pt idx="1100">
                  <c:v>0.16231588530499999</c:v>
                </c:pt>
                <c:pt idx="1101">
                  <c:v>0.16229359577725208</c:v>
                </c:pt>
                <c:pt idx="1102">
                  <c:v>0.14948233999739588</c:v>
                </c:pt>
                <c:pt idx="1103">
                  <c:v>0.15004825458392246</c:v>
                </c:pt>
                <c:pt idx="1104">
                  <c:v>0.1389749918613413</c:v>
                </c:pt>
                <c:pt idx="1105">
                  <c:v>0.13878503131667885</c:v>
                </c:pt>
                <c:pt idx="1106">
                  <c:v>0.13683328559263205</c:v>
                </c:pt>
                <c:pt idx="1107">
                  <c:v>0.13353735795719796</c:v>
                </c:pt>
                <c:pt idx="1108">
                  <c:v>0.13684495469862093</c:v>
                </c:pt>
                <c:pt idx="1109">
                  <c:v>0.14177101459668107</c:v>
                </c:pt>
                <c:pt idx="1110">
                  <c:v>0.13880983095850208</c:v>
                </c:pt>
                <c:pt idx="1111">
                  <c:v>0.12315248504132764</c:v>
                </c:pt>
                <c:pt idx="1112">
                  <c:v>0.12443031365411636</c:v>
                </c:pt>
                <c:pt idx="1113">
                  <c:v>0.12586352953015359</c:v>
                </c:pt>
                <c:pt idx="1114">
                  <c:v>0.12179654880664025</c:v>
                </c:pt>
                <c:pt idx="1115">
                  <c:v>0.11347956780990065</c:v>
                </c:pt>
                <c:pt idx="1116">
                  <c:v>0.11319530720182973</c:v>
                </c:pt>
                <c:pt idx="1117">
                  <c:v>0.1207904876520637</c:v>
                </c:pt>
                <c:pt idx="1118">
                  <c:v>0.13961601960575265</c:v>
                </c:pt>
                <c:pt idx="1119">
                  <c:v>0.13952373422113717</c:v>
                </c:pt>
                <c:pt idx="1120">
                  <c:v>0.13367331799521143</c:v>
                </c:pt>
                <c:pt idx="1121">
                  <c:v>0.13354874845067211</c:v>
                </c:pt>
                <c:pt idx="1122">
                  <c:v>0.13314098361177179</c:v>
                </c:pt>
                <c:pt idx="1123">
                  <c:v>0.1315319064409517</c:v>
                </c:pt>
                <c:pt idx="1124">
                  <c:v>0.13247336470874982</c:v>
                </c:pt>
                <c:pt idx="1125">
                  <c:v>0.12965863756306217</c:v>
                </c:pt>
                <c:pt idx="1126">
                  <c:v>0.12975353966194331</c:v>
                </c:pt>
                <c:pt idx="1127">
                  <c:v>0.12177113684315262</c:v>
                </c:pt>
                <c:pt idx="1128">
                  <c:v>0.12296407048059052</c:v>
                </c:pt>
                <c:pt idx="1129">
                  <c:v>0.12073813914515248</c:v>
                </c:pt>
                <c:pt idx="1130">
                  <c:v>0.1164141855237447</c:v>
                </c:pt>
                <c:pt idx="1131">
                  <c:v>0.11647335347124349</c:v>
                </c:pt>
                <c:pt idx="1132">
                  <c:v>0.11862815371571493</c:v>
                </c:pt>
                <c:pt idx="1133">
                  <c:v>0.11702184842657022</c:v>
                </c:pt>
                <c:pt idx="1134">
                  <c:v>0.11829478563712618</c:v>
                </c:pt>
                <c:pt idx="1135">
                  <c:v>0.12613287093525985</c:v>
                </c:pt>
                <c:pt idx="1136">
                  <c:v>0.12608084336651537</c:v>
                </c:pt>
                <c:pt idx="1137">
                  <c:v>0.13058819118390028</c:v>
                </c:pt>
                <c:pt idx="1138">
                  <c:v>0.14418587661785415</c:v>
                </c:pt>
                <c:pt idx="1139">
                  <c:v>0.14128260034366213</c:v>
                </c:pt>
                <c:pt idx="1140">
                  <c:v>0.14155262674098676</c:v>
                </c:pt>
                <c:pt idx="1141">
                  <c:v>0.14166508499544017</c:v>
                </c:pt>
                <c:pt idx="1142">
                  <c:v>0.14047586085378197</c:v>
                </c:pt>
                <c:pt idx="1143">
                  <c:v>0.14482862116244807</c:v>
                </c:pt>
                <c:pt idx="1144">
                  <c:v>0.14781628928102436</c:v>
                </c:pt>
                <c:pt idx="1145">
                  <c:v>0.15076822866500825</c:v>
                </c:pt>
                <c:pt idx="1146">
                  <c:v>0.15086575202323466</c:v>
                </c:pt>
                <c:pt idx="1147">
                  <c:v>0.14590308994913181</c:v>
                </c:pt>
                <c:pt idx="1148">
                  <c:v>0.12668509341832934</c:v>
                </c:pt>
                <c:pt idx="1149">
                  <c:v>0.12808933356933408</c:v>
                </c:pt>
                <c:pt idx="1150">
                  <c:v>0.12837228304012738</c:v>
                </c:pt>
                <c:pt idx="1151">
                  <c:v>0.12780821709269097</c:v>
                </c:pt>
                <c:pt idx="1152">
                  <c:v>0.12777265188373083</c:v>
                </c:pt>
                <c:pt idx="1153">
                  <c:v>0.12860428645476391</c:v>
                </c:pt>
                <c:pt idx="1154">
                  <c:v>0.13225839484642771</c:v>
                </c:pt>
                <c:pt idx="1155">
                  <c:v>0.1324605130776359</c:v>
                </c:pt>
                <c:pt idx="1156">
                  <c:v>0.13265181137748816</c:v>
                </c:pt>
                <c:pt idx="1157">
                  <c:v>0.13239499491757079</c:v>
                </c:pt>
                <c:pt idx="1158">
                  <c:v>0.14675989005264128</c:v>
                </c:pt>
                <c:pt idx="1159">
                  <c:v>0.14830586334631232</c:v>
                </c:pt>
                <c:pt idx="1160">
                  <c:v>0.15211041683940413</c:v>
                </c:pt>
                <c:pt idx="1161">
                  <c:v>0.15215733235870965</c:v>
                </c:pt>
                <c:pt idx="1162">
                  <c:v>0.15120181890617146</c:v>
                </c:pt>
                <c:pt idx="1163">
                  <c:v>0.15106196858241569</c:v>
                </c:pt>
                <c:pt idx="1164">
                  <c:v>0.15288029196870989</c:v>
                </c:pt>
                <c:pt idx="1165">
                  <c:v>0.146339365741603</c:v>
                </c:pt>
                <c:pt idx="1166">
                  <c:v>0.1479896328232817</c:v>
                </c:pt>
                <c:pt idx="1167">
                  <c:v>0.14299493048343206</c:v>
                </c:pt>
                <c:pt idx="1168">
                  <c:v>0.1284587465752518</c:v>
                </c:pt>
                <c:pt idx="1169">
                  <c:v>0.12652967713011845</c:v>
                </c:pt>
                <c:pt idx="1170">
                  <c:v>0.12832303970516196</c:v>
                </c:pt>
                <c:pt idx="1171">
                  <c:v>0.12784890506788213</c:v>
                </c:pt>
                <c:pt idx="1172">
                  <c:v>0.12764296175522274</c:v>
                </c:pt>
                <c:pt idx="1173">
                  <c:v>0.12111869531896434</c:v>
                </c:pt>
                <c:pt idx="1174">
                  <c:v>0.11704744548621478</c:v>
                </c:pt>
                <c:pt idx="1175">
                  <c:v>0.11902684899942957</c:v>
                </c:pt>
                <c:pt idx="1176">
                  <c:v>0.1195074406711831</c:v>
                </c:pt>
                <c:pt idx="1177">
                  <c:v>0.12523876533320052</c:v>
                </c:pt>
                <c:pt idx="1178">
                  <c:v>0.12302723652739783</c:v>
                </c:pt>
                <c:pt idx="1179">
                  <c:v>0.1208759650185649</c:v>
                </c:pt>
                <c:pt idx="1180">
                  <c:v>0.12158693143399488</c:v>
                </c:pt>
                <c:pt idx="1181">
                  <c:v>0.12276318979035684</c:v>
                </c:pt>
                <c:pt idx="1182">
                  <c:v>0.18263898746167898</c:v>
                </c:pt>
                <c:pt idx="1183">
                  <c:v>0.19373028841649004</c:v>
                </c:pt>
                <c:pt idx="1184">
                  <c:v>0.19264351123768161</c:v>
                </c:pt>
                <c:pt idx="1185">
                  <c:v>0.19372079640534096</c:v>
                </c:pt>
                <c:pt idx="1186">
                  <c:v>0.19254730670525561</c:v>
                </c:pt>
                <c:pt idx="1187">
                  <c:v>0.19448896611081207</c:v>
                </c:pt>
                <c:pt idx="1188">
                  <c:v>0.18822485018174981</c:v>
                </c:pt>
                <c:pt idx="1189">
                  <c:v>0.18682999100543507</c:v>
                </c:pt>
                <c:pt idx="1190">
                  <c:v>0.18189160551929784</c:v>
                </c:pt>
                <c:pt idx="1191">
                  <c:v>0.18077678445240525</c:v>
                </c:pt>
                <c:pt idx="1192">
                  <c:v>0.18133843551022222</c:v>
                </c:pt>
                <c:pt idx="1193">
                  <c:v>0.18199646861437144</c:v>
                </c:pt>
                <c:pt idx="1194">
                  <c:v>0.18240950299135225</c:v>
                </c:pt>
                <c:pt idx="1195">
                  <c:v>0.18238735323718688</c:v>
                </c:pt>
                <c:pt idx="1196">
                  <c:v>0.18453920551248246</c:v>
                </c:pt>
                <c:pt idx="1197">
                  <c:v>0.18463623249347508</c:v>
                </c:pt>
                <c:pt idx="1198">
                  <c:v>0.19446967555425132</c:v>
                </c:pt>
                <c:pt idx="1199">
                  <c:v>0.19338920478910235</c:v>
                </c:pt>
                <c:pt idx="1200">
                  <c:v>0.19460985346734636</c:v>
                </c:pt>
                <c:pt idx="1201">
                  <c:v>0.1942002624988507</c:v>
                </c:pt>
                <c:pt idx="1202">
                  <c:v>0.19429864578504907</c:v>
                </c:pt>
                <c:pt idx="1203">
                  <c:v>0.19386011616713586</c:v>
                </c:pt>
                <c:pt idx="1204">
                  <c:v>0.19944401705131501</c:v>
                </c:pt>
                <c:pt idx="1205">
                  <c:v>0.19628203958420673</c:v>
                </c:pt>
                <c:pt idx="1206">
                  <c:v>0.19639144728419505</c:v>
                </c:pt>
                <c:pt idx="1207">
                  <c:v>0.18835499345165652</c:v>
                </c:pt>
                <c:pt idx="1208">
                  <c:v>0.18914771465646063</c:v>
                </c:pt>
                <c:pt idx="1209">
                  <c:v>0.18770296500548098</c:v>
                </c:pt>
                <c:pt idx="1210">
                  <c:v>0.1877079361649667</c:v>
                </c:pt>
                <c:pt idx="1211">
                  <c:v>0.19685542143247978</c:v>
                </c:pt>
                <c:pt idx="1212">
                  <c:v>0.14791334114694474</c:v>
                </c:pt>
                <c:pt idx="1213">
                  <c:v>0.13659416273078298</c:v>
                </c:pt>
                <c:pt idx="1214">
                  <c:v>0.13842633292907178</c:v>
                </c:pt>
                <c:pt idx="1215">
                  <c:v>0.13737141154644453</c:v>
                </c:pt>
                <c:pt idx="1216">
                  <c:v>0.13727999442129268</c:v>
                </c:pt>
                <c:pt idx="1217">
                  <c:v>0.13492034557122248</c:v>
                </c:pt>
                <c:pt idx="1218">
                  <c:v>0.13146416501853642</c:v>
                </c:pt>
                <c:pt idx="1219">
                  <c:v>0.1313618705863773</c:v>
                </c:pt>
                <c:pt idx="1220">
                  <c:v>0.13084653334375046</c:v>
                </c:pt>
                <c:pt idx="1221">
                  <c:v>0.13083494213793517</c:v>
                </c:pt>
                <c:pt idx="1222">
                  <c:v>0.12984041907406585</c:v>
                </c:pt>
                <c:pt idx="1223">
                  <c:v>0.12891796623881821</c:v>
                </c:pt>
                <c:pt idx="1224">
                  <c:v>0.14886504851386786</c:v>
                </c:pt>
                <c:pt idx="1225">
                  <c:v>0.15573220701566323</c:v>
                </c:pt>
                <c:pt idx="1226">
                  <c:v>0.14999515776018096</c:v>
                </c:pt>
                <c:pt idx="1227">
                  <c:v>0.14998807606762465</c:v>
                </c:pt>
                <c:pt idx="1228">
                  <c:v>0.13363244976645822</c:v>
                </c:pt>
                <c:pt idx="1229">
                  <c:v>0.13362812426002432</c:v>
                </c:pt>
                <c:pt idx="1230">
                  <c:v>0.13312746112541804</c:v>
                </c:pt>
                <c:pt idx="1231">
                  <c:v>0.13169375366309596</c:v>
                </c:pt>
                <c:pt idx="1232">
                  <c:v>0.13309538144898209</c:v>
                </c:pt>
                <c:pt idx="1233">
                  <c:v>0.13410822946039758</c:v>
                </c:pt>
                <c:pt idx="1234">
                  <c:v>0.13136717731126749</c:v>
                </c:pt>
                <c:pt idx="1235">
                  <c:v>0.13050260146800585</c:v>
                </c:pt>
                <c:pt idx="1236">
                  <c:v>0.1334362558855452</c:v>
                </c:pt>
                <c:pt idx="1237">
                  <c:v>0.12925607336656425</c:v>
                </c:pt>
                <c:pt idx="1238">
                  <c:v>0.13039233644885129</c:v>
                </c:pt>
                <c:pt idx="1239">
                  <c:v>0.13122628245983545</c:v>
                </c:pt>
                <c:pt idx="1240">
                  <c:v>0.12988284604243344</c:v>
                </c:pt>
                <c:pt idx="1241">
                  <c:v>0.1229119169927968</c:v>
                </c:pt>
                <c:pt idx="1242">
                  <c:v>0.12358501637836489</c:v>
                </c:pt>
                <c:pt idx="1243">
                  <c:v>0.11949973977086031</c:v>
                </c:pt>
                <c:pt idx="1244">
                  <c:v>0.117855316157296</c:v>
                </c:pt>
                <c:pt idx="1245">
                  <c:v>0.12227273717448181</c:v>
                </c:pt>
                <c:pt idx="1246">
                  <c:v>0.12098916530950558</c:v>
                </c:pt>
                <c:pt idx="1247">
                  <c:v>0.12082284082192414</c:v>
                </c:pt>
                <c:pt idx="1248">
                  <c:v>0.12139067044463531</c:v>
                </c:pt>
                <c:pt idx="1249">
                  <c:v>0.11999630339768874</c:v>
                </c:pt>
                <c:pt idx="1250">
                  <c:v>0.13214033933523892</c:v>
                </c:pt>
                <c:pt idx="1251">
                  <c:v>0.1309085338821836</c:v>
                </c:pt>
                <c:pt idx="1252">
                  <c:v>0.13259972323145142</c:v>
                </c:pt>
                <c:pt idx="1253">
                  <c:v>0.13300424151637777</c:v>
                </c:pt>
                <c:pt idx="1254">
                  <c:v>0.11020816544691439</c:v>
                </c:pt>
                <c:pt idx="1255">
                  <c:v>0.10133742389778677</c:v>
                </c:pt>
                <c:pt idx="1256">
                  <c:v>0.10136028069317572</c:v>
                </c:pt>
                <c:pt idx="1257">
                  <c:v>0.10146423835778794</c:v>
                </c:pt>
                <c:pt idx="1258">
                  <c:v>0.10522862823339113</c:v>
                </c:pt>
                <c:pt idx="1259">
                  <c:v>0.10279742127286333</c:v>
                </c:pt>
                <c:pt idx="1260">
                  <c:v>0.10236531757712862</c:v>
                </c:pt>
                <c:pt idx="1261">
                  <c:v>0.10157312467342831</c:v>
                </c:pt>
                <c:pt idx="1262">
                  <c:v>0.10111692531279332</c:v>
                </c:pt>
                <c:pt idx="1263">
                  <c:v>0.10249722447904649</c:v>
                </c:pt>
                <c:pt idx="1264">
                  <c:v>0.1028152704946555</c:v>
                </c:pt>
                <c:pt idx="1265">
                  <c:v>0.10354124460979114</c:v>
                </c:pt>
                <c:pt idx="1266">
                  <c:v>0.10176502805355458</c:v>
                </c:pt>
                <c:pt idx="1267">
                  <c:v>0.10517763746531238</c:v>
                </c:pt>
                <c:pt idx="1268">
                  <c:v>0.10451429424402818</c:v>
                </c:pt>
                <c:pt idx="1269">
                  <c:v>0.10187235057911785</c:v>
                </c:pt>
                <c:pt idx="1270">
                  <c:v>0.10959319406024597</c:v>
                </c:pt>
                <c:pt idx="1271">
                  <c:v>0.1075541801642938</c:v>
                </c:pt>
                <c:pt idx="1272">
                  <c:v>0.10767796571598939</c:v>
                </c:pt>
                <c:pt idx="1273">
                  <c:v>0.10686875188694293</c:v>
                </c:pt>
                <c:pt idx="1274">
                  <c:v>0.10646588281575432</c:v>
                </c:pt>
                <c:pt idx="1275">
                  <c:v>0.10295086228122441</c:v>
                </c:pt>
                <c:pt idx="1276">
                  <c:v>0.10508065248661001</c:v>
                </c:pt>
                <c:pt idx="1277">
                  <c:v>0.11251324162036516</c:v>
                </c:pt>
                <c:pt idx="1278">
                  <c:v>0.11246041393623504</c:v>
                </c:pt>
                <c:pt idx="1279">
                  <c:v>0.11282759009191752</c:v>
                </c:pt>
                <c:pt idx="1280">
                  <c:v>0.10108757634815696</c:v>
                </c:pt>
                <c:pt idx="1281">
                  <c:v>0.10454045479884706</c:v>
                </c:pt>
                <c:pt idx="1282">
                  <c:v>0.10382596537247797</c:v>
                </c:pt>
                <c:pt idx="1283">
                  <c:v>0.1052477012195676</c:v>
                </c:pt>
                <c:pt idx="1284">
                  <c:v>0.10736785094931925</c:v>
                </c:pt>
                <c:pt idx="1285">
                  <c:v>0.10577991186191105</c:v>
                </c:pt>
                <c:pt idx="1286">
                  <c:v>0.1029037504415885</c:v>
                </c:pt>
                <c:pt idx="1287">
                  <c:v>0.10565290568443449</c:v>
                </c:pt>
                <c:pt idx="1288">
                  <c:v>0.1001640999009526</c:v>
                </c:pt>
                <c:pt idx="1289">
                  <c:v>9.9993520698728522E-2</c:v>
                </c:pt>
                <c:pt idx="1290">
                  <c:v>0.1015101545623799</c:v>
                </c:pt>
                <c:pt idx="1291">
                  <c:v>0.10499665633037089</c:v>
                </c:pt>
                <c:pt idx="1292">
                  <c:v>0.10538567485417095</c:v>
                </c:pt>
                <c:pt idx="1293">
                  <c:v>0.10972696019534275</c:v>
                </c:pt>
                <c:pt idx="1294">
                  <c:v>0.10821170349273503</c:v>
                </c:pt>
                <c:pt idx="1295">
                  <c:v>0.10716396724606385</c:v>
                </c:pt>
                <c:pt idx="1296">
                  <c:v>0.10959805396428068</c:v>
                </c:pt>
                <c:pt idx="1297">
                  <c:v>0.1050986370504971</c:v>
                </c:pt>
                <c:pt idx="1298">
                  <c:v>0.10820688984115275</c:v>
                </c:pt>
                <c:pt idx="1299">
                  <c:v>0.11084302213790945</c:v>
                </c:pt>
                <c:pt idx="1300">
                  <c:v>0.10488153151769145</c:v>
                </c:pt>
                <c:pt idx="1301">
                  <c:v>0.10383406340976753</c:v>
                </c:pt>
                <c:pt idx="1302">
                  <c:v>0.1013411841006706</c:v>
                </c:pt>
                <c:pt idx="1303">
                  <c:v>0.10099218917295821</c:v>
                </c:pt>
                <c:pt idx="1304">
                  <c:v>0.102521687068406</c:v>
                </c:pt>
                <c:pt idx="1305">
                  <c:v>0.10258355633803308</c:v>
                </c:pt>
                <c:pt idx="1306">
                  <c:v>0.10729172343696473</c:v>
                </c:pt>
                <c:pt idx="1307">
                  <c:v>9.7095035257194401E-2</c:v>
                </c:pt>
                <c:pt idx="1308">
                  <c:v>9.7272084202177159E-2</c:v>
                </c:pt>
                <c:pt idx="1309">
                  <c:v>9.6104327457924354E-2</c:v>
                </c:pt>
                <c:pt idx="1310">
                  <c:v>9.6332179474612367E-2</c:v>
                </c:pt>
                <c:pt idx="1311">
                  <c:v>9.3625077597247419E-2</c:v>
                </c:pt>
                <c:pt idx="1312">
                  <c:v>9.3274037141336988E-2</c:v>
                </c:pt>
                <c:pt idx="1313">
                  <c:v>9.1218514735897982E-2</c:v>
                </c:pt>
                <c:pt idx="1314">
                  <c:v>8.8935230253077202E-2</c:v>
                </c:pt>
                <c:pt idx="1315">
                  <c:v>8.9106519849290203E-2</c:v>
                </c:pt>
                <c:pt idx="1316">
                  <c:v>8.8994389524666206E-2</c:v>
                </c:pt>
                <c:pt idx="1317">
                  <c:v>8.4681688928088E-2</c:v>
                </c:pt>
                <c:pt idx="1318">
                  <c:v>8.4926201030734685E-2</c:v>
                </c:pt>
                <c:pt idx="1319">
                  <c:v>8.973328802213261E-2</c:v>
                </c:pt>
                <c:pt idx="1320">
                  <c:v>8.8487091487386316E-2</c:v>
                </c:pt>
                <c:pt idx="1321">
                  <c:v>8.2982618999685703E-2</c:v>
                </c:pt>
                <c:pt idx="1322">
                  <c:v>8.8793257364899181E-2</c:v>
                </c:pt>
                <c:pt idx="1323">
                  <c:v>8.1769414852001829E-2</c:v>
                </c:pt>
                <c:pt idx="1324">
                  <c:v>8.3562474219479349E-2</c:v>
                </c:pt>
                <c:pt idx="1325">
                  <c:v>8.348075345974991E-2</c:v>
                </c:pt>
                <c:pt idx="1326">
                  <c:v>7.9653756286184055E-2</c:v>
                </c:pt>
                <c:pt idx="1327">
                  <c:v>8.0861147867528599E-2</c:v>
                </c:pt>
                <c:pt idx="1328">
                  <c:v>7.5376356371959441E-2</c:v>
                </c:pt>
                <c:pt idx="1329">
                  <c:v>6.9822358278622154E-2</c:v>
                </c:pt>
                <c:pt idx="1330">
                  <c:v>6.9142608163238486E-2</c:v>
                </c:pt>
                <c:pt idx="1331">
                  <c:v>6.8855382590281053E-2</c:v>
                </c:pt>
                <c:pt idx="1332">
                  <c:v>6.9134212457408084E-2</c:v>
                </c:pt>
                <c:pt idx="1333">
                  <c:v>6.8540978804692607E-2</c:v>
                </c:pt>
                <c:pt idx="1334">
                  <c:v>6.9889481681807877E-2</c:v>
                </c:pt>
                <c:pt idx="1335">
                  <c:v>7.117010339158672E-2</c:v>
                </c:pt>
                <c:pt idx="1336">
                  <c:v>6.1171664959295602E-2</c:v>
                </c:pt>
                <c:pt idx="1337">
                  <c:v>6.1254205485841692E-2</c:v>
                </c:pt>
                <c:pt idx="1338">
                  <c:v>6.4981739504789054E-2</c:v>
                </c:pt>
                <c:pt idx="1339">
                  <c:v>6.5085941920705187E-2</c:v>
                </c:pt>
                <c:pt idx="1340">
                  <c:v>7.2002633095596388E-2</c:v>
                </c:pt>
                <c:pt idx="1341">
                  <c:v>7.2558630206400465E-2</c:v>
                </c:pt>
                <c:pt idx="1342">
                  <c:v>7.289497240073102E-2</c:v>
                </c:pt>
                <c:pt idx="1343">
                  <c:v>7.307430822717019E-2</c:v>
                </c:pt>
                <c:pt idx="1344">
                  <c:v>7.3588927792525752E-2</c:v>
                </c:pt>
                <c:pt idx="1345">
                  <c:v>7.4008271221830416E-2</c:v>
                </c:pt>
                <c:pt idx="1346">
                  <c:v>7.5889383194889276E-2</c:v>
                </c:pt>
                <c:pt idx="1347">
                  <c:v>8.0149943337050847E-2</c:v>
                </c:pt>
                <c:pt idx="1348">
                  <c:v>8.0148498228674897E-2</c:v>
                </c:pt>
                <c:pt idx="1349">
                  <c:v>7.6202432465133141E-2</c:v>
                </c:pt>
                <c:pt idx="1350">
                  <c:v>7.8525210135247048E-2</c:v>
                </c:pt>
                <c:pt idx="1351">
                  <c:v>8.040688645481206E-2</c:v>
                </c:pt>
                <c:pt idx="1352">
                  <c:v>7.6251124669062212E-2</c:v>
                </c:pt>
                <c:pt idx="1353">
                  <c:v>7.7466774067492222E-2</c:v>
                </c:pt>
                <c:pt idx="1354">
                  <c:v>7.6443909057235485E-2</c:v>
                </c:pt>
                <c:pt idx="1355">
                  <c:v>7.6199210679362042E-2</c:v>
                </c:pt>
                <c:pt idx="1356">
                  <c:v>7.5726408240454096E-2</c:v>
                </c:pt>
                <c:pt idx="1357">
                  <c:v>7.5047624867027735E-2</c:v>
                </c:pt>
                <c:pt idx="1358">
                  <c:v>7.6994455532010564E-2</c:v>
                </c:pt>
                <c:pt idx="1359">
                  <c:v>7.737670579059891E-2</c:v>
                </c:pt>
                <c:pt idx="1360">
                  <c:v>7.8123659364333603E-2</c:v>
                </c:pt>
                <c:pt idx="1361">
                  <c:v>7.9859893931599299E-2</c:v>
                </c:pt>
                <c:pt idx="1362">
                  <c:v>7.9701032174302258E-2</c:v>
                </c:pt>
                <c:pt idx="1363">
                  <c:v>7.9914525094978733E-2</c:v>
                </c:pt>
                <c:pt idx="1364">
                  <c:v>8.0354350366520555E-2</c:v>
                </c:pt>
                <c:pt idx="1365">
                  <c:v>8.773668448190329E-2</c:v>
                </c:pt>
                <c:pt idx="1366">
                  <c:v>8.8132513006762628E-2</c:v>
                </c:pt>
                <c:pt idx="1367">
                  <c:v>8.8088829268459637E-2</c:v>
                </c:pt>
                <c:pt idx="1368">
                  <c:v>8.5079959983225886E-2</c:v>
                </c:pt>
                <c:pt idx="1369">
                  <c:v>8.6578686724875079E-2</c:v>
                </c:pt>
                <c:pt idx="1370">
                  <c:v>8.0801002504534092E-2</c:v>
                </c:pt>
                <c:pt idx="1371">
                  <c:v>7.9797338755493746E-2</c:v>
                </c:pt>
                <c:pt idx="1372">
                  <c:v>7.9677506516543734E-2</c:v>
                </c:pt>
                <c:pt idx="1373">
                  <c:v>8.0103713191351192E-2</c:v>
                </c:pt>
                <c:pt idx="1374">
                  <c:v>7.9848826496833114E-2</c:v>
                </c:pt>
                <c:pt idx="1375">
                  <c:v>8.9329162919422014E-2</c:v>
                </c:pt>
                <c:pt idx="1376">
                  <c:v>8.9648680696075386E-2</c:v>
                </c:pt>
                <c:pt idx="1377">
                  <c:v>8.5068125737037759E-2</c:v>
                </c:pt>
                <c:pt idx="1378">
                  <c:v>8.5217598099918121E-2</c:v>
                </c:pt>
                <c:pt idx="1379">
                  <c:v>8.4983901384349941E-2</c:v>
                </c:pt>
                <c:pt idx="1380">
                  <c:v>8.4290215644310579E-2</c:v>
                </c:pt>
                <c:pt idx="1381">
                  <c:v>8.2316364857967839E-2</c:v>
                </c:pt>
                <c:pt idx="1382">
                  <c:v>7.8660517018242171E-2</c:v>
                </c:pt>
                <c:pt idx="1383">
                  <c:v>7.8426691650177141E-2</c:v>
                </c:pt>
                <c:pt idx="1384">
                  <c:v>8.1663691665862584E-2</c:v>
                </c:pt>
                <c:pt idx="1385">
                  <c:v>8.2367471567009604E-2</c:v>
                </c:pt>
                <c:pt idx="1386">
                  <c:v>8.3361738801570134E-2</c:v>
                </c:pt>
                <c:pt idx="1387">
                  <c:v>8.329158142502098E-2</c:v>
                </c:pt>
                <c:pt idx="1388">
                  <c:v>8.1077943712725573E-2</c:v>
                </c:pt>
                <c:pt idx="1389">
                  <c:v>8.2258752347401612E-2</c:v>
                </c:pt>
                <c:pt idx="1390">
                  <c:v>8.3510229978202608E-2</c:v>
                </c:pt>
                <c:pt idx="1391">
                  <c:v>8.0327291944152959E-2</c:v>
                </c:pt>
                <c:pt idx="1392">
                  <c:v>7.9876206142845491E-2</c:v>
                </c:pt>
                <c:pt idx="1393">
                  <c:v>7.961732731726455E-2</c:v>
                </c:pt>
                <c:pt idx="1394">
                  <c:v>8.2438545058144561E-2</c:v>
                </c:pt>
                <c:pt idx="1395">
                  <c:v>7.8195706233275208E-2</c:v>
                </c:pt>
                <c:pt idx="1396">
                  <c:v>7.8187400291822903E-2</c:v>
                </c:pt>
                <c:pt idx="1397">
                  <c:v>7.9052395060808675E-2</c:v>
                </c:pt>
                <c:pt idx="1398">
                  <c:v>8.784153793840703E-2</c:v>
                </c:pt>
                <c:pt idx="1399">
                  <c:v>8.5469320771598814E-2</c:v>
                </c:pt>
                <c:pt idx="1400">
                  <c:v>8.5480182349644704E-2</c:v>
                </c:pt>
                <c:pt idx="1401">
                  <c:v>8.5347637956469394E-2</c:v>
                </c:pt>
                <c:pt idx="1402">
                  <c:v>8.5509838494544604E-2</c:v>
                </c:pt>
                <c:pt idx="1403">
                  <c:v>8.5460831033622411E-2</c:v>
                </c:pt>
                <c:pt idx="1404">
                  <c:v>8.5922406642816265E-2</c:v>
                </c:pt>
                <c:pt idx="1405">
                  <c:v>7.8189459495696542E-2</c:v>
                </c:pt>
                <c:pt idx="1406">
                  <c:v>8.8431148296447076E-2</c:v>
                </c:pt>
                <c:pt idx="1407">
                  <c:v>9.0670203894552867E-2</c:v>
                </c:pt>
                <c:pt idx="1408">
                  <c:v>9.1752394412451171E-2</c:v>
                </c:pt>
                <c:pt idx="1409">
                  <c:v>9.2331121341224218E-2</c:v>
                </c:pt>
                <c:pt idx="1410">
                  <c:v>9.145656062659531E-2</c:v>
                </c:pt>
                <c:pt idx="1411">
                  <c:v>9.142810265891306E-2</c:v>
                </c:pt>
                <c:pt idx="1412">
                  <c:v>9.1048333026680431E-2</c:v>
                </c:pt>
                <c:pt idx="1413">
                  <c:v>9.0534187843123365E-2</c:v>
                </c:pt>
                <c:pt idx="1414">
                  <c:v>8.6545175460943327E-2</c:v>
                </c:pt>
                <c:pt idx="1415">
                  <c:v>8.6454425096983464E-2</c:v>
                </c:pt>
                <c:pt idx="1416">
                  <c:v>8.5648202079240149E-2</c:v>
                </c:pt>
                <c:pt idx="1417">
                  <c:v>8.5332382686777647E-2</c:v>
                </c:pt>
                <c:pt idx="1418">
                  <c:v>9.1825486016923252E-2</c:v>
                </c:pt>
                <c:pt idx="1419">
                  <c:v>9.0982498840883039E-2</c:v>
                </c:pt>
                <c:pt idx="1420">
                  <c:v>8.658355686602616E-2</c:v>
                </c:pt>
                <c:pt idx="1421">
                  <c:v>8.6398978840547758E-2</c:v>
                </c:pt>
                <c:pt idx="1422">
                  <c:v>8.6532562286843917E-2</c:v>
                </c:pt>
                <c:pt idx="1423">
                  <c:v>8.6555618034894505E-2</c:v>
                </c:pt>
                <c:pt idx="1424">
                  <c:v>9.0695884775249674E-2</c:v>
                </c:pt>
                <c:pt idx="1425">
                  <c:v>8.9379189355365582E-2</c:v>
                </c:pt>
                <c:pt idx="1426">
                  <c:v>8.953428725840934E-2</c:v>
                </c:pt>
                <c:pt idx="1427">
                  <c:v>9.4676868597922348E-2</c:v>
                </c:pt>
                <c:pt idx="1428">
                  <c:v>8.6331535426556943E-2</c:v>
                </c:pt>
                <c:pt idx="1429">
                  <c:v>8.6714104436445977E-2</c:v>
                </c:pt>
                <c:pt idx="1430">
                  <c:v>9.0723322812547441E-2</c:v>
                </c:pt>
                <c:pt idx="1431">
                  <c:v>9.3775146451388805E-2</c:v>
                </c:pt>
                <c:pt idx="1432">
                  <c:v>9.5217587573340826E-2</c:v>
                </c:pt>
                <c:pt idx="1433">
                  <c:v>9.5565482991921274E-2</c:v>
                </c:pt>
                <c:pt idx="1434">
                  <c:v>9.5279024415049235E-2</c:v>
                </c:pt>
                <c:pt idx="1435">
                  <c:v>0.10516719802143148</c:v>
                </c:pt>
                <c:pt idx="1436">
                  <c:v>9.436168821276468E-2</c:v>
                </c:pt>
                <c:pt idx="1437">
                  <c:v>9.2911599385733581E-2</c:v>
                </c:pt>
                <c:pt idx="1438">
                  <c:v>9.2444093933712584E-2</c:v>
                </c:pt>
                <c:pt idx="1439">
                  <c:v>9.4671675323254809E-2</c:v>
                </c:pt>
                <c:pt idx="1440">
                  <c:v>9.4127419904532481E-2</c:v>
                </c:pt>
                <c:pt idx="1441">
                  <c:v>9.5351778831847145E-2</c:v>
                </c:pt>
                <c:pt idx="1442">
                  <c:v>9.5472043998504508E-2</c:v>
                </c:pt>
                <c:pt idx="1443">
                  <c:v>0.10113706569564654</c:v>
                </c:pt>
                <c:pt idx="1444">
                  <c:v>0.10125814954792413</c:v>
                </c:pt>
                <c:pt idx="1445">
                  <c:v>0.11356496245768803</c:v>
                </c:pt>
                <c:pt idx="1446">
                  <c:v>0.12025265741426314</c:v>
                </c:pt>
                <c:pt idx="1447">
                  <c:v>0.12040283235831012</c:v>
                </c:pt>
                <c:pt idx="1448">
                  <c:v>0.12524750618838634</c:v>
                </c:pt>
                <c:pt idx="1449">
                  <c:v>0.1246872370054098</c:v>
                </c:pt>
                <c:pt idx="1450">
                  <c:v>0.12432298883207252</c:v>
                </c:pt>
                <c:pt idx="1451">
                  <c:v>0.12461940947691535</c:v>
                </c:pt>
                <c:pt idx="1452">
                  <c:v>0.12599760444871258</c:v>
                </c:pt>
                <c:pt idx="1453">
                  <c:v>0.13025544391959501</c:v>
                </c:pt>
                <c:pt idx="1454">
                  <c:v>0.13005794880262883</c:v>
                </c:pt>
                <c:pt idx="1455">
                  <c:v>0.1330406163047822</c:v>
                </c:pt>
                <c:pt idx="1456">
                  <c:v>0.13421654638393998</c:v>
                </c:pt>
                <c:pt idx="1457">
                  <c:v>0.13186161913780703</c:v>
                </c:pt>
                <c:pt idx="1458">
                  <c:v>0.13697990785309266</c:v>
                </c:pt>
                <c:pt idx="1459">
                  <c:v>0.13699481287606496</c:v>
                </c:pt>
                <c:pt idx="1460">
                  <c:v>0.13447819459232818</c:v>
                </c:pt>
                <c:pt idx="1461">
                  <c:v>0.13331581468753426</c:v>
                </c:pt>
                <c:pt idx="1462">
                  <c:v>0.13192049326247388</c:v>
                </c:pt>
                <c:pt idx="1463">
                  <c:v>0.13282298360547068</c:v>
                </c:pt>
                <c:pt idx="1464">
                  <c:v>0.13293029212800361</c:v>
                </c:pt>
                <c:pt idx="1465">
                  <c:v>0.12600524333092494</c:v>
                </c:pt>
                <c:pt idx="1466">
                  <c:v>0.12621819987843988</c:v>
                </c:pt>
                <c:pt idx="1467">
                  <c:v>0.13662995581770332</c:v>
                </c:pt>
                <c:pt idx="1468">
                  <c:v>0.13648452610322009</c:v>
                </c:pt>
                <c:pt idx="1469">
                  <c:v>0.13734739280205704</c:v>
                </c:pt>
                <c:pt idx="1470">
                  <c:v>0.14320322676728331</c:v>
                </c:pt>
                <c:pt idx="1471">
                  <c:v>0.14845974071869986</c:v>
                </c:pt>
                <c:pt idx="1472">
                  <c:v>0.15095203385924214</c:v>
                </c:pt>
                <c:pt idx="1473">
                  <c:v>0.14662733948842274</c:v>
                </c:pt>
                <c:pt idx="1474">
                  <c:v>0.14833743249384543</c:v>
                </c:pt>
                <c:pt idx="1475">
                  <c:v>0.1408466099908649</c:v>
                </c:pt>
                <c:pt idx="1476">
                  <c:v>0.13485131943297271</c:v>
                </c:pt>
                <c:pt idx="1477">
                  <c:v>0.13409174785107181</c:v>
                </c:pt>
                <c:pt idx="1478">
                  <c:v>0.12852342554864726</c:v>
                </c:pt>
                <c:pt idx="1479">
                  <c:v>0.1332734313632935</c:v>
                </c:pt>
                <c:pt idx="1480">
                  <c:v>0.13499528521181531</c:v>
                </c:pt>
                <c:pt idx="1481">
                  <c:v>0.13507944701911184</c:v>
                </c:pt>
                <c:pt idx="1482">
                  <c:v>0.1340813829191447</c:v>
                </c:pt>
                <c:pt idx="1483">
                  <c:v>0.13965352147119064</c:v>
                </c:pt>
                <c:pt idx="1484">
                  <c:v>0.13626431912857329</c:v>
                </c:pt>
                <c:pt idx="1485">
                  <c:v>0.13653975985416886</c:v>
                </c:pt>
                <c:pt idx="1486">
                  <c:v>0.13558527128425091</c:v>
                </c:pt>
                <c:pt idx="1487">
                  <c:v>0.13981612279049324</c:v>
                </c:pt>
                <c:pt idx="1488">
                  <c:v>0.13514576056390112</c:v>
                </c:pt>
                <c:pt idx="1489">
                  <c:v>0.13460623793062829</c:v>
                </c:pt>
                <c:pt idx="1490">
                  <c:v>0.13691014238759525</c:v>
                </c:pt>
                <c:pt idx="1491">
                  <c:v>0.13541872120869269</c:v>
                </c:pt>
                <c:pt idx="1492">
                  <c:v>0.13529449083189291</c:v>
                </c:pt>
                <c:pt idx="1493">
                  <c:v>0.13452505659449107</c:v>
                </c:pt>
                <c:pt idx="1494">
                  <c:v>0.13419514495395643</c:v>
                </c:pt>
                <c:pt idx="1495">
                  <c:v>0.13296451919628588</c:v>
                </c:pt>
                <c:pt idx="1496">
                  <c:v>0.13513168487295726</c:v>
                </c:pt>
                <c:pt idx="1497">
                  <c:v>0.12459575958568657</c:v>
                </c:pt>
                <c:pt idx="1498">
                  <c:v>0.12623538393239192</c:v>
                </c:pt>
                <c:pt idx="1499">
                  <c:v>0.12335213710439713</c:v>
                </c:pt>
                <c:pt idx="1500">
                  <c:v>0.11550066539319107</c:v>
                </c:pt>
                <c:pt idx="1501">
                  <c:v>0.10651226597869143</c:v>
                </c:pt>
                <c:pt idx="1502">
                  <c:v>0.10683541976125797</c:v>
                </c:pt>
                <c:pt idx="1503">
                  <c:v>0.11841727979494686</c:v>
                </c:pt>
                <c:pt idx="1504">
                  <c:v>0.12055386845813514</c:v>
                </c:pt>
                <c:pt idx="1505">
                  <c:v>0.12201121458234172</c:v>
                </c:pt>
                <c:pt idx="1506">
                  <c:v>0.12246375988646266</c:v>
                </c:pt>
                <c:pt idx="1507">
                  <c:v>0.12294426232495972</c:v>
                </c:pt>
                <c:pt idx="1508">
                  <c:v>0.12394383419106741</c:v>
                </c:pt>
                <c:pt idx="1509">
                  <c:v>0.12087268482878107</c:v>
                </c:pt>
                <c:pt idx="1510">
                  <c:v>0.12524794091707311</c:v>
                </c:pt>
                <c:pt idx="1511">
                  <c:v>0.12536000177950304</c:v>
                </c:pt>
                <c:pt idx="1512">
                  <c:v>0.12475785361279665</c:v>
                </c:pt>
                <c:pt idx="1513">
                  <c:v>0.11625533362917498</c:v>
                </c:pt>
                <c:pt idx="1514">
                  <c:v>0.12336421509146774</c:v>
                </c:pt>
                <c:pt idx="1515">
                  <c:v>0.11957133127679161</c:v>
                </c:pt>
                <c:pt idx="1516">
                  <c:v>0.13183449291343563</c:v>
                </c:pt>
                <c:pt idx="1517">
                  <c:v>0.24776237700957068</c:v>
                </c:pt>
                <c:pt idx="1518">
                  <c:v>0.25045227471481268</c:v>
                </c:pt>
                <c:pt idx="1519">
                  <c:v>0.28766589086341043</c:v>
                </c:pt>
                <c:pt idx="1520">
                  <c:v>0.29777566793032323</c:v>
                </c:pt>
                <c:pt idx="1521">
                  <c:v>0.29827065389103841</c:v>
                </c:pt>
                <c:pt idx="1522">
                  <c:v>0.30181927160246713</c:v>
                </c:pt>
                <c:pt idx="1523">
                  <c:v>0.31738254080746497</c:v>
                </c:pt>
                <c:pt idx="1524">
                  <c:v>0.31794386253165124</c:v>
                </c:pt>
                <c:pt idx="1525">
                  <c:v>0.3178482645026775</c:v>
                </c:pt>
                <c:pt idx="1526">
                  <c:v>0.32193201868898652</c:v>
                </c:pt>
                <c:pt idx="1527">
                  <c:v>0.32135198953954386</c:v>
                </c:pt>
                <c:pt idx="1528">
                  <c:v>0.32113823739089864</c:v>
                </c:pt>
                <c:pt idx="1529">
                  <c:v>0.32190611539634711</c:v>
                </c:pt>
                <c:pt idx="1530">
                  <c:v>0.32661508261494088</c:v>
                </c:pt>
                <c:pt idx="1531">
                  <c:v>0.32763760093099109</c:v>
                </c:pt>
                <c:pt idx="1532">
                  <c:v>0.33076389114874472</c:v>
                </c:pt>
                <c:pt idx="1533">
                  <c:v>0.33524214141077929</c:v>
                </c:pt>
                <c:pt idx="1534">
                  <c:v>0.34831329006713974</c:v>
                </c:pt>
                <c:pt idx="1535">
                  <c:v>0.34791390131747107</c:v>
                </c:pt>
                <c:pt idx="1536">
                  <c:v>0.34964319347496609</c:v>
                </c:pt>
                <c:pt idx="1537">
                  <c:v>0.35884519059109815</c:v>
                </c:pt>
                <c:pt idx="1538">
                  <c:v>0.35742016678275595</c:v>
                </c:pt>
                <c:pt idx="1539">
                  <c:v>0.35749381243020023</c:v>
                </c:pt>
                <c:pt idx="1540">
                  <c:v>0.36207576986842477</c:v>
                </c:pt>
                <c:pt idx="1541">
                  <c:v>0.36881778961594863</c:v>
                </c:pt>
                <c:pt idx="1542">
                  <c:v>0.36888908001577886</c:v>
                </c:pt>
                <c:pt idx="1543">
                  <c:v>0.36859652865708525</c:v>
                </c:pt>
                <c:pt idx="1544">
                  <c:v>0.36642629715439728</c:v>
                </c:pt>
                <c:pt idx="1545">
                  <c:v>0.36906842356713981</c:v>
                </c:pt>
                <c:pt idx="1546">
                  <c:v>0.36477678067653257</c:v>
                </c:pt>
                <c:pt idx="1547">
                  <c:v>0.30874121845324815</c:v>
                </c:pt>
                <c:pt idx="1548">
                  <c:v>0.30559456064773294</c:v>
                </c:pt>
                <c:pt idx="1549">
                  <c:v>0.28053772736293747</c:v>
                </c:pt>
                <c:pt idx="1550">
                  <c:v>0.26607561138231123</c:v>
                </c:pt>
                <c:pt idx="1551">
                  <c:v>0.27988660380613123</c:v>
                </c:pt>
                <c:pt idx="1552">
                  <c:v>0.27908495442026771</c:v>
                </c:pt>
                <c:pt idx="1553">
                  <c:v>0.25380611678421644</c:v>
                </c:pt>
                <c:pt idx="1554">
                  <c:v>0.3064284697625056</c:v>
                </c:pt>
                <c:pt idx="1555">
                  <c:v>0.30528419653771144</c:v>
                </c:pt>
                <c:pt idx="1556">
                  <c:v>0.3083452953083099</c:v>
                </c:pt>
                <c:pt idx="1557">
                  <c:v>0.30996101194407549</c:v>
                </c:pt>
                <c:pt idx="1558">
                  <c:v>0.30940187218772264</c:v>
                </c:pt>
                <c:pt idx="1559">
                  <c:v>0.31419283850602325</c:v>
                </c:pt>
                <c:pt idx="1560">
                  <c:v>0.30522340017552246</c:v>
                </c:pt>
                <c:pt idx="1561">
                  <c:v>0.30545995918653307</c:v>
                </c:pt>
                <c:pt idx="1562">
                  <c:v>0.29659737655768409</c:v>
                </c:pt>
                <c:pt idx="1563">
                  <c:v>0.29249358141803988</c:v>
                </c:pt>
                <c:pt idx="1564">
                  <c:v>0.28242890186104647</c:v>
                </c:pt>
                <c:pt idx="1565">
                  <c:v>0.28053571199670679</c:v>
                </c:pt>
                <c:pt idx="1566">
                  <c:v>0.28231555506436107</c:v>
                </c:pt>
                <c:pt idx="1567">
                  <c:v>0.28355583218433184</c:v>
                </c:pt>
                <c:pt idx="1568">
                  <c:v>0.28337790790029826</c:v>
                </c:pt>
                <c:pt idx="1569">
                  <c:v>0.29080820899611276</c:v>
                </c:pt>
                <c:pt idx="1570">
                  <c:v>0.27930510396569802</c:v>
                </c:pt>
                <c:pt idx="1571">
                  <c:v>0.27228717707370836</c:v>
                </c:pt>
                <c:pt idx="1572">
                  <c:v>0.27363738578220559</c:v>
                </c:pt>
                <c:pt idx="1573">
                  <c:v>0.27914503404245222</c:v>
                </c:pt>
                <c:pt idx="1574">
                  <c:v>0.27616395650381725</c:v>
                </c:pt>
                <c:pt idx="1575">
                  <c:v>0.26928243328734475</c:v>
                </c:pt>
                <c:pt idx="1576">
                  <c:v>0.2628467394475662</c:v>
                </c:pt>
                <c:pt idx="1577">
                  <c:v>0.26662049437250712</c:v>
                </c:pt>
                <c:pt idx="1578">
                  <c:v>0.2728732316700862</c:v>
                </c:pt>
                <c:pt idx="1579">
                  <c:v>0.28117116961709876</c:v>
                </c:pt>
                <c:pt idx="1580">
                  <c:v>0.28103675121300825</c:v>
                </c:pt>
                <c:pt idx="1581">
                  <c:v>0.26568907474224496</c:v>
                </c:pt>
                <c:pt idx="1582">
                  <c:v>0.26536083507098002</c:v>
                </c:pt>
                <c:pt idx="1583">
                  <c:v>0.26487592636714552</c:v>
                </c:pt>
                <c:pt idx="1584">
                  <c:v>0.1809901496646876</c:v>
                </c:pt>
                <c:pt idx="1585">
                  <c:v>0.18342362398169282</c:v>
                </c:pt>
                <c:pt idx="1586">
                  <c:v>0.18159845954685444</c:v>
                </c:pt>
                <c:pt idx="1587">
                  <c:v>0.18093489040144567</c:v>
                </c:pt>
                <c:pt idx="1588">
                  <c:v>0.18264765667488686</c:v>
                </c:pt>
                <c:pt idx="1589">
                  <c:v>0.18657552689843779</c:v>
                </c:pt>
                <c:pt idx="1590">
                  <c:v>0.18784094121731754</c:v>
                </c:pt>
                <c:pt idx="1591">
                  <c:v>0.18805599700234713</c:v>
                </c:pt>
                <c:pt idx="1592">
                  <c:v>0.1907124716334121</c:v>
                </c:pt>
                <c:pt idx="1593">
                  <c:v>0.19044492963842</c:v>
                </c:pt>
                <c:pt idx="1594">
                  <c:v>0.19157885358852395</c:v>
                </c:pt>
                <c:pt idx="1595">
                  <c:v>0.2002193472080665</c:v>
                </c:pt>
                <c:pt idx="1596">
                  <c:v>0.20197193947723693</c:v>
                </c:pt>
                <c:pt idx="1597">
                  <c:v>0.19489945246804413</c:v>
                </c:pt>
                <c:pt idx="1598">
                  <c:v>0.19527774867065806</c:v>
                </c:pt>
                <c:pt idx="1599">
                  <c:v>0.18749484002649169</c:v>
                </c:pt>
                <c:pt idx="1600">
                  <c:v>0.18988132444894545</c:v>
                </c:pt>
                <c:pt idx="1601">
                  <c:v>0.18836631759184436</c:v>
                </c:pt>
                <c:pt idx="1602">
                  <c:v>0.18676374000770135</c:v>
                </c:pt>
                <c:pt idx="1603">
                  <c:v>0.18056915404017124</c:v>
                </c:pt>
                <c:pt idx="1604">
                  <c:v>0.18220213914791625</c:v>
                </c:pt>
                <c:pt idx="1605">
                  <c:v>0.18362787992608148</c:v>
                </c:pt>
                <c:pt idx="1606">
                  <c:v>0.18364956337063401</c:v>
                </c:pt>
                <c:pt idx="1607">
                  <c:v>0.17957399999943671</c:v>
                </c:pt>
                <c:pt idx="1608">
                  <c:v>0.16292877402120368</c:v>
                </c:pt>
                <c:pt idx="1609">
                  <c:v>0.15082760038542001</c:v>
                </c:pt>
                <c:pt idx="1610">
                  <c:v>0.15474845677607121</c:v>
                </c:pt>
                <c:pt idx="1611">
                  <c:v>0.15066358318020842</c:v>
                </c:pt>
                <c:pt idx="1612">
                  <c:v>0.15067313873699284</c:v>
                </c:pt>
                <c:pt idx="1613">
                  <c:v>0.15059984841746588</c:v>
                </c:pt>
                <c:pt idx="1614">
                  <c:v>0.16205151654138028</c:v>
                </c:pt>
                <c:pt idx="1615">
                  <c:v>0.16591857449384084</c:v>
                </c:pt>
                <c:pt idx="1616">
                  <c:v>0.20777110801302023</c:v>
                </c:pt>
                <c:pt idx="1617">
                  <c:v>0.20796836155702733</c:v>
                </c:pt>
                <c:pt idx="1618">
                  <c:v>0.20308486365797962</c:v>
                </c:pt>
                <c:pt idx="1619">
                  <c:v>0.195293958109784</c:v>
                </c:pt>
                <c:pt idx="1620">
                  <c:v>0.19493730577257717</c:v>
                </c:pt>
                <c:pt idx="1621">
                  <c:v>0.19699346575210772</c:v>
                </c:pt>
                <c:pt idx="1622">
                  <c:v>0.19974138088581192</c:v>
                </c:pt>
                <c:pt idx="1623">
                  <c:v>0.20190271693421352</c:v>
                </c:pt>
                <c:pt idx="1624">
                  <c:v>0.19892180221346153</c:v>
                </c:pt>
                <c:pt idx="1625">
                  <c:v>0.19375237766048481</c:v>
                </c:pt>
                <c:pt idx="1626">
                  <c:v>0.19257827272935837</c:v>
                </c:pt>
                <c:pt idx="1627">
                  <c:v>0.19108828984396406</c:v>
                </c:pt>
                <c:pt idx="1628">
                  <c:v>0.19285001846455077</c:v>
                </c:pt>
                <c:pt idx="1629">
                  <c:v>0.19138193006914478</c:v>
                </c:pt>
                <c:pt idx="1630">
                  <c:v>0.19015641614522039</c:v>
                </c:pt>
                <c:pt idx="1631">
                  <c:v>0.19055712318979182</c:v>
                </c:pt>
                <c:pt idx="1632">
                  <c:v>0.1987772451665028</c:v>
                </c:pt>
                <c:pt idx="1633">
                  <c:v>0.20041881984558468</c:v>
                </c:pt>
                <c:pt idx="1634">
                  <c:v>0.20166420633887519</c:v>
                </c:pt>
                <c:pt idx="1635">
                  <c:v>0.20179265461511206</c:v>
                </c:pt>
                <c:pt idx="1636">
                  <c:v>0.20436380307710239</c:v>
                </c:pt>
                <c:pt idx="1637">
                  <c:v>0.2023417351573249</c:v>
                </c:pt>
                <c:pt idx="1638">
                  <c:v>0.2022513885700315</c:v>
                </c:pt>
                <c:pt idx="1639">
                  <c:v>0.19777058341710882</c:v>
                </c:pt>
                <c:pt idx="1640">
                  <c:v>0.19617249090846314</c:v>
                </c:pt>
                <c:pt idx="1641">
                  <c:v>0.19838935702088592</c:v>
                </c:pt>
                <c:pt idx="1642">
                  <c:v>0.19843388679104959</c:v>
                </c:pt>
                <c:pt idx="1643">
                  <c:v>0.19837812472177829</c:v>
                </c:pt>
                <c:pt idx="1644">
                  <c:v>0.19657408346096439</c:v>
                </c:pt>
                <c:pt idx="1645">
                  <c:v>0.19298425832841604</c:v>
                </c:pt>
                <c:pt idx="1646">
                  <c:v>0.1514376987166236</c:v>
                </c:pt>
                <c:pt idx="1647">
                  <c:v>0.15203546185558975</c:v>
                </c:pt>
                <c:pt idx="1648">
                  <c:v>0.15197956380456845</c:v>
                </c:pt>
                <c:pt idx="1649">
                  <c:v>0.15209334781254269</c:v>
                </c:pt>
                <c:pt idx="1650">
                  <c:v>0.153074128618402</c:v>
                </c:pt>
                <c:pt idx="1651">
                  <c:v>0.14647283388127064</c:v>
                </c:pt>
                <c:pt idx="1652">
                  <c:v>0.13856473111452572</c:v>
                </c:pt>
                <c:pt idx="1653">
                  <c:v>0.13831639620041941</c:v>
                </c:pt>
                <c:pt idx="1654">
                  <c:v>0.13881625995145019</c:v>
                </c:pt>
                <c:pt idx="1655">
                  <c:v>0.13896366175690919</c:v>
                </c:pt>
                <c:pt idx="1656">
                  <c:v>0.13916421982383989</c:v>
                </c:pt>
                <c:pt idx="1657">
                  <c:v>0.13894761264986502</c:v>
                </c:pt>
                <c:pt idx="1658">
                  <c:v>0.13852876003478928</c:v>
                </c:pt>
                <c:pt idx="1659">
                  <c:v>0.14714551418006419</c:v>
                </c:pt>
                <c:pt idx="1660">
                  <c:v>0.14434336597494349</c:v>
                </c:pt>
                <c:pt idx="1661">
                  <c:v>0.14705871877973636</c:v>
                </c:pt>
                <c:pt idx="1662">
                  <c:v>0.12457532154556032</c:v>
                </c:pt>
                <c:pt idx="1663">
                  <c:v>0.11817609808470723</c:v>
                </c:pt>
                <c:pt idx="1664">
                  <c:v>0.11536966935371094</c:v>
                </c:pt>
                <c:pt idx="1665">
                  <c:v>0.11732000968749573</c:v>
                </c:pt>
                <c:pt idx="1666">
                  <c:v>0.11547566581588377</c:v>
                </c:pt>
                <c:pt idx="1667">
                  <c:v>0.11571013994666503</c:v>
                </c:pt>
                <c:pt idx="1668">
                  <c:v>0.11609301204368493</c:v>
                </c:pt>
                <c:pt idx="1669">
                  <c:v>0.11627961903266887</c:v>
                </c:pt>
                <c:pt idx="1670">
                  <c:v>0.11944981637712018</c:v>
                </c:pt>
                <c:pt idx="1671">
                  <c:v>0.11793843612557003</c:v>
                </c:pt>
                <c:pt idx="1672">
                  <c:v>0.11654889548059676</c:v>
                </c:pt>
                <c:pt idx="1673">
                  <c:v>0.11994872311918627</c:v>
                </c:pt>
                <c:pt idx="1674">
                  <c:v>0.11560977459574943</c:v>
                </c:pt>
                <c:pt idx="1675">
                  <c:v>0.11182418190811726</c:v>
                </c:pt>
                <c:pt idx="1676">
                  <c:v>0.10778030614885167</c:v>
                </c:pt>
                <c:pt idx="1677">
                  <c:v>0.11109072182329213</c:v>
                </c:pt>
                <c:pt idx="1678">
                  <c:v>0.11244342163600547</c:v>
                </c:pt>
                <c:pt idx="1679">
                  <c:v>0.10925994813534909</c:v>
                </c:pt>
                <c:pt idx="1680">
                  <c:v>0.10693914374607963</c:v>
                </c:pt>
                <c:pt idx="1681">
                  <c:v>0.10643205634621231</c:v>
                </c:pt>
                <c:pt idx="1682">
                  <c:v>0.10705333271609017</c:v>
                </c:pt>
                <c:pt idx="1683">
                  <c:v>0.10559370507408913</c:v>
                </c:pt>
                <c:pt idx="1684">
                  <c:v>0.1455498732685607</c:v>
                </c:pt>
                <c:pt idx="1685">
                  <c:v>0.15320360383390194</c:v>
                </c:pt>
                <c:pt idx="1686">
                  <c:v>0.15398861766621216</c:v>
                </c:pt>
                <c:pt idx="1687">
                  <c:v>0.15386263510376694</c:v>
                </c:pt>
                <c:pt idx="1688">
                  <c:v>0.15419515742916681</c:v>
                </c:pt>
                <c:pt idx="1689">
                  <c:v>0.14511774420933188</c:v>
                </c:pt>
                <c:pt idx="1690">
                  <c:v>0.14535571984288909</c:v>
                </c:pt>
                <c:pt idx="1691">
                  <c:v>0.14535325069463104</c:v>
                </c:pt>
                <c:pt idx="1692">
                  <c:v>0.14536913399114254</c:v>
                </c:pt>
                <c:pt idx="1693">
                  <c:v>0.14523809670820059</c:v>
                </c:pt>
                <c:pt idx="1694">
                  <c:v>0.14523582714197411</c:v>
                </c:pt>
                <c:pt idx="1695">
                  <c:v>0.1471359962270844</c:v>
                </c:pt>
                <c:pt idx="1696">
                  <c:v>0.14824074476363169</c:v>
                </c:pt>
                <c:pt idx="1697">
                  <c:v>0.15669166643069138</c:v>
                </c:pt>
                <c:pt idx="1698">
                  <c:v>0.15767740686157045</c:v>
                </c:pt>
                <c:pt idx="1699">
                  <c:v>0.16023326600853946</c:v>
                </c:pt>
                <c:pt idx="1700">
                  <c:v>0.15286694052825292</c:v>
                </c:pt>
                <c:pt idx="1701">
                  <c:v>0.15198685688141028</c:v>
                </c:pt>
                <c:pt idx="1702">
                  <c:v>0.15980917880896447</c:v>
                </c:pt>
                <c:pt idx="1703">
                  <c:v>0.15674323225168116</c:v>
                </c:pt>
                <c:pt idx="1704">
                  <c:v>0.15987780169881885</c:v>
                </c:pt>
                <c:pt idx="1705">
                  <c:v>0.16053239171341352</c:v>
                </c:pt>
                <c:pt idx="1706">
                  <c:v>0.16236085948756046</c:v>
                </c:pt>
                <c:pt idx="1707">
                  <c:v>0.16152602496177937</c:v>
                </c:pt>
                <c:pt idx="1708">
                  <c:v>0.16200380598773362</c:v>
                </c:pt>
                <c:pt idx="1709">
                  <c:v>0.16159659193855433</c:v>
                </c:pt>
                <c:pt idx="1710">
                  <c:v>0.16275797029580749</c:v>
                </c:pt>
                <c:pt idx="1711">
                  <c:v>0.16304457298490491</c:v>
                </c:pt>
                <c:pt idx="1712">
                  <c:v>0.16331859466024221</c:v>
                </c:pt>
                <c:pt idx="1713">
                  <c:v>0.16391571054480011</c:v>
                </c:pt>
                <c:pt idx="1714">
                  <c:v>0.13190608737988141</c:v>
                </c:pt>
                <c:pt idx="1715">
                  <c:v>0.1221728954122072</c:v>
                </c:pt>
                <c:pt idx="1716">
                  <c:v>0.1269631580014092</c:v>
                </c:pt>
                <c:pt idx="1717">
                  <c:v>0.12761039327756266</c:v>
                </c:pt>
                <c:pt idx="1718">
                  <c:v>0.12615027629449019</c:v>
                </c:pt>
                <c:pt idx="1719">
                  <c:v>0.12555692455283507</c:v>
                </c:pt>
                <c:pt idx="1720">
                  <c:v>0.12542060431438995</c:v>
                </c:pt>
                <c:pt idx="1721">
                  <c:v>0.12462782969016452</c:v>
                </c:pt>
                <c:pt idx="1722">
                  <c:v>0.12675183803273263</c:v>
                </c:pt>
                <c:pt idx="1723">
                  <c:v>0.12779546245535739</c:v>
                </c:pt>
                <c:pt idx="1724">
                  <c:v>0.12774912968125765</c:v>
                </c:pt>
                <c:pt idx="1725">
                  <c:v>0.12357142223831687</c:v>
                </c:pt>
                <c:pt idx="1726">
                  <c:v>0.12277626577300113</c:v>
                </c:pt>
                <c:pt idx="1727">
                  <c:v>0.10246620574769261</c:v>
                </c:pt>
                <c:pt idx="1728">
                  <c:v>0.10864188710076871</c:v>
                </c:pt>
                <c:pt idx="1729">
                  <c:v>0.10711432592789603</c:v>
                </c:pt>
                <c:pt idx="1730">
                  <c:v>0.10784191199128321</c:v>
                </c:pt>
                <c:pt idx="1731">
                  <c:v>0.10774276706360013</c:v>
                </c:pt>
                <c:pt idx="1732">
                  <c:v>0.10244448533789133</c:v>
                </c:pt>
                <c:pt idx="1733">
                  <c:v>0.10810152669038388</c:v>
                </c:pt>
                <c:pt idx="1734">
                  <c:v>0.12111470643836281</c:v>
                </c:pt>
                <c:pt idx="1735">
                  <c:v>0.13922401133364265</c:v>
                </c:pt>
                <c:pt idx="1736">
                  <c:v>0.13865281889969608</c:v>
                </c:pt>
                <c:pt idx="1737">
                  <c:v>0.1407546183212294</c:v>
                </c:pt>
                <c:pt idx="1738">
                  <c:v>0.13866773873573127</c:v>
                </c:pt>
                <c:pt idx="1739">
                  <c:v>0.13866992790577715</c:v>
                </c:pt>
                <c:pt idx="1740">
                  <c:v>0.1373252237347905</c:v>
                </c:pt>
                <c:pt idx="1741">
                  <c:v>0.13764648221323414</c:v>
                </c:pt>
                <c:pt idx="1742">
                  <c:v>0.13769020758613515</c:v>
                </c:pt>
                <c:pt idx="1743">
                  <c:v>0.1373697022191368</c:v>
                </c:pt>
                <c:pt idx="1744">
                  <c:v>0.13852343608746362</c:v>
                </c:pt>
                <c:pt idx="1745">
                  <c:v>0.13837138808239394</c:v>
                </c:pt>
                <c:pt idx="1746">
                  <c:v>0.13425144941205544</c:v>
                </c:pt>
                <c:pt idx="1747">
                  <c:v>0.13361855437588599</c:v>
                </c:pt>
                <c:pt idx="1748">
                  <c:v>0.13307695640657172</c:v>
                </c:pt>
                <c:pt idx="1749">
                  <c:v>0.13422062877418955</c:v>
                </c:pt>
                <c:pt idx="1750">
                  <c:v>0.13619071086209683</c:v>
                </c:pt>
                <c:pt idx="1751">
                  <c:v>0.13685942170093393</c:v>
                </c:pt>
                <c:pt idx="1752">
                  <c:v>0.13615498903208295</c:v>
                </c:pt>
                <c:pt idx="1753">
                  <c:v>0.13587417677586627</c:v>
                </c:pt>
                <c:pt idx="1754">
                  <c:v>0.13600694167953598</c:v>
                </c:pt>
                <c:pt idx="1755">
                  <c:v>0.13664737769507454</c:v>
                </c:pt>
                <c:pt idx="1756">
                  <c:v>0.136783879875949</c:v>
                </c:pt>
                <c:pt idx="1757">
                  <c:v>0.13648504673118367</c:v>
                </c:pt>
                <c:pt idx="1758">
                  <c:v>0.13056235377373837</c:v>
                </c:pt>
                <c:pt idx="1759">
                  <c:v>0.13135828834846322</c:v>
                </c:pt>
                <c:pt idx="1760">
                  <c:v>0.12690281336493497</c:v>
                </c:pt>
                <c:pt idx="1761">
                  <c:v>0.12717880873212767</c:v>
                </c:pt>
                <c:pt idx="1762">
                  <c:v>0.12669559570717998</c:v>
                </c:pt>
                <c:pt idx="1763">
                  <c:v>0.11992884502112368</c:v>
                </c:pt>
                <c:pt idx="1764">
                  <c:v>0.10808890729263354</c:v>
                </c:pt>
                <c:pt idx="1765">
                  <c:v>7.8979068688132023E-2</c:v>
                </c:pt>
                <c:pt idx="1766">
                  <c:v>7.5129315953911452E-2</c:v>
                </c:pt>
                <c:pt idx="1767">
                  <c:v>7.2544641578464644E-2</c:v>
                </c:pt>
                <c:pt idx="1768">
                  <c:v>7.6436435295923019E-2</c:v>
                </c:pt>
                <c:pt idx="1769">
                  <c:v>7.8794030238271917E-2</c:v>
                </c:pt>
                <c:pt idx="1770">
                  <c:v>7.6674986181768254E-2</c:v>
                </c:pt>
                <c:pt idx="1771">
                  <c:v>8.1585806722830848E-2</c:v>
                </c:pt>
                <c:pt idx="1772">
                  <c:v>8.0179658341566859E-2</c:v>
                </c:pt>
                <c:pt idx="1773">
                  <c:v>9.1170566612444132E-2</c:v>
                </c:pt>
                <c:pt idx="1774">
                  <c:v>8.8492224835064789E-2</c:v>
                </c:pt>
                <c:pt idx="1775">
                  <c:v>8.7491794254879129E-2</c:v>
                </c:pt>
                <c:pt idx="1776">
                  <c:v>9.0010275312587609E-2</c:v>
                </c:pt>
                <c:pt idx="1777">
                  <c:v>8.8939704173088274E-2</c:v>
                </c:pt>
                <c:pt idx="1778">
                  <c:v>9.0647211297333247E-2</c:v>
                </c:pt>
                <c:pt idx="1779">
                  <c:v>8.9110025823324598E-2</c:v>
                </c:pt>
                <c:pt idx="1780">
                  <c:v>8.5752882502574165E-2</c:v>
                </c:pt>
                <c:pt idx="1781">
                  <c:v>8.3868325661782678E-2</c:v>
                </c:pt>
                <c:pt idx="1782">
                  <c:v>8.3810591190660783E-2</c:v>
                </c:pt>
                <c:pt idx="1783">
                  <c:v>8.8104166420360591E-2</c:v>
                </c:pt>
                <c:pt idx="1784">
                  <c:v>8.9397708743296334E-2</c:v>
                </c:pt>
                <c:pt idx="1785">
                  <c:v>8.8825072539468558E-2</c:v>
                </c:pt>
                <c:pt idx="1786">
                  <c:v>8.8809652183958615E-2</c:v>
                </c:pt>
                <c:pt idx="1787">
                  <c:v>9.6576909757302085E-2</c:v>
                </c:pt>
                <c:pt idx="1788">
                  <c:v>9.4049364412165937E-2</c:v>
                </c:pt>
                <c:pt idx="1789">
                  <c:v>9.4100333889380924E-2</c:v>
                </c:pt>
                <c:pt idx="1790">
                  <c:v>9.5008377369579969E-2</c:v>
                </c:pt>
                <c:pt idx="1791">
                  <c:v>9.4554332263184965E-2</c:v>
                </c:pt>
                <c:pt idx="1792">
                  <c:v>9.5771721610605709E-2</c:v>
                </c:pt>
                <c:pt idx="1793">
                  <c:v>9.7145530777279193E-2</c:v>
                </c:pt>
                <c:pt idx="1794">
                  <c:v>9.4166814043717864E-2</c:v>
                </c:pt>
                <c:pt idx="1795">
                  <c:v>9.7854695645896814E-2</c:v>
                </c:pt>
                <c:pt idx="1796">
                  <c:v>9.7850143531024683E-2</c:v>
                </c:pt>
                <c:pt idx="1797">
                  <c:v>0.10187827175509899</c:v>
                </c:pt>
                <c:pt idx="1798">
                  <c:v>0.10343501706430853</c:v>
                </c:pt>
                <c:pt idx="1799">
                  <c:v>0.10098359996723576</c:v>
                </c:pt>
                <c:pt idx="1800">
                  <c:v>0.10078546083948187</c:v>
                </c:pt>
                <c:pt idx="1801">
                  <c:v>9.793556798037395E-2</c:v>
                </c:pt>
                <c:pt idx="1802">
                  <c:v>0.10045598536760085</c:v>
                </c:pt>
                <c:pt idx="1803">
                  <c:v>0.10108517274223035</c:v>
                </c:pt>
                <c:pt idx="1804">
                  <c:v>0.10342640303704032</c:v>
                </c:pt>
                <c:pt idx="1805">
                  <c:v>0.10495523861811994</c:v>
                </c:pt>
                <c:pt idx="1806">
                  <c:v>0.10315918408180054</c:v>
                </c:pt>
                <c:pt idx="1807">
                  <c:v>0.10379629853396399</c:v>
                </c:pt>
                <c:pt idx="1808">
                  <c:v>0.10263724560808411</c:v>
                </c:pt>
                <c:pt idx="1809">
                  <c:v>0.10261232603279184</c:v>
                </c:pt>
                <c:pt idx="1810">
                  <c:v>0.10240814272166926</c:v>
                </c:pt>
                <c:pt idx="1811">
                  <c:v>0.10259584278416371</c:v>
                </c:pt>
                <c:pt idx="1812">
                  <c:v>0.10297308009654929</c:v>
                </c:pt>
                <c:pt idx="1813">
                  <c:v>9.7866601588618291E-2</c:v>
                </c:pt>
                <c:pt idx="1814">
                  <c:v>9.7194117791441575E-2</c:v>
                </c:pt>
                <c:pt idx="1815">
                  <c:v>0.11552156652832646</c:v>
                </c:pt>
                <c:pt idx="1816">
                  <c:v>0.1149353147937188</c:v>
                </c:pt>
                <c:pt idx="1817">
                  <c:v>0.11074522714261767</c:v>
                </c:pt>
                <c:pt idx="1818">
                  <c:v>0.11072834342057894</c:v>
                </c:pt>
                <c:pt idx="1819">
                  <c:v>0.114060880160158</c:v>
                </c:pt>
                <c:pt idx="1820">
                  <c:v>0.11312897100687948</c:v>
                </c:pt>
                <c:pt idx="1821">
                  <c:v>0.11277686945397804</c:v>
                </c:pt>
                <c:pt idx="1822">
                  <c:v>0.11388730339996611</c:v>
                </c:pt>
                <c:pt idx="1823">
                  <c:v>0.11268135533376081</c:v>
                </c:pt>
                <c:pt idx="1824">
                  <c:v>0.11354428010469438</c:v>
                </c:pt>
                <c:pt idx="1825">
                  <c:v>0.11098725664553807</c:v>
                </c:pt>
                <c:pt idx="1826">
                  <c:v>0.11327368755638738</c:v>
                </c:pt>
                <c:pt idx="1827">
                  <c:v>0.1101967915597627</c:v>
                </c:pt>
                <c:pt idx="1828">
                  <c:v>0.10625204696329826</c:v>
                </c:pt>
                <c:pt idx="1829">
                  <c:v>0.10623229198268161</c:v>
                </c:pt>
                <c:pt idx="1830">
                  <c:v>0.11027412469200475</c:v>
                </c:pt>
                <c:pt idx="1831">
                  <c:v>0.11051198638913028</c:v>
                </c:pt>
                <c:pt idx="1832">
                  <c:v>0.1083214720747631</c:v>
                </c:pt>
                <c:pt idx="1833">
                  <c:v>9.86871892551138E-2</c:v>
                </c:pt>
                <c:pt idx="1834">
                  <c:v>9.6336941190011405E-2</c:v>
                </c:pt>
                <c:pt idx="1835">
                  <c:v>9.9163701978928168E-2</c:v>
                </c:pt>
                <c:pt idx="1836">
                  <c:v>0.1010789678247835</c:v>
                </c:pt>
                <c:pt idx="1837">
                  <c:v>0.10315163412460163</c:v>
                </c:pt>
                <c:pt idx="1838">
                  <c:v>0.10481725042617615</c:v>
                </c:pt>
                <c:pt idx="1839">
                  <c:v>0.10566890879719082</c:v>
                </c:pt>
                <c:pt idx="1840">
                  <c:v>0.10526781935012657</c:v>
                </c:pt>
                <c:pt idx="1841">
                  <c:v>0.10525047375164022</c:v>
                </c:pt>
                <c:pt idx="1842">
                  <c:v>0.10562147098634901</c:v>
                </c:pt>
                <c:pt idx="1843">
                  <c:v>0.10617243855205524</c:v>
                </c:pt>
                <c:pt idx="1844">
                  <c:v>0.10527071897168919</c:v>
                </c:pt>
                <c:pt idx="1845">
                  <c:v>8.1743614732305514E-2</c:v>
                </c:pt>
                <c:pt idx="1846">
                  <c:v>9.6149480769994328E-2</c:v>
                </c:pt>
                <c:pt idx="1847">
                  <c:v>9.6052960551291033E-2</c:v>
                </c:pt>
                <c:pt idx="1848">
                  <c:v>9.5994661045109758E-2</c:v>
                </c:pt>
                <c:pt idx="1849">
                  <c:v>9.2495045117650138E-2</c:v>
                </c:pt>
                <c:pt idx="1850">
                  <c:v>9.456807534690051E-2</c:v>
                </c:pt>
                <c:pt idx="1851">
                  <c:v>0.15097903232604748</c:v>
                </c:pt>
                <c:pt idx="1852">
                  <c:v>0.15439071143756075</c:v>
                </c:pt>
                <c:pt idx="1853">
                  <c:v>0.15407250304157155</c:v>
                </c:pt>
                <c:pt idx="1854">
                  <c:v>0.15416329226547798</c:v>
                </c:pt>
                <c:pt idx="1855">
                  <c:v>0.15452541513155157</c:v>
                </c:pt>
                <c:pt idx="1856">
                  <c:v>0.1527839823804108</c:v>
                </c:pt>
                <c:pt idx="1857">
                  <c:v>0.15784282780057779</c:v>
                </c:pt>
                <c:pt idx="1858">
                  <c:v>0.15862508665889061</c:v>
                </c:pt>
                <c:pt idx="1859">
                  <c:v>0.15869234549545397</c:v>
                </c:pt>
                <c:pt idx="1860">
                  <c:v>0.1557904521798251</c:v>
                </c:pt>
                <c:pt idx="1861">
                  <c:v>0.15514480152992433</c:v>
                </c:pt>
                <c:pt idx="1862">
                  <c:v>0.15909042448541177</c:v>
                </c:pt>
                <c:pt idx="1863">
                  <c:v>0.16157690646734443</c:v>
                </c:pt>
                <c:pt idx="1864">
                  <c:v>0.1609462557038005</c:v>
                </c:pt>
                <c:pt idx="1865">
                  <c:v>0.16034064602961842</c:v>
                </c:pt>
                <c:pt idx="1866">
                  <c:v>0.16150920706588268</c:v>
                </c:pt>
                <c:pt idx="1867">
                  <c:v>0.15975418474935324</c:v>
                </c:pt>
                <c:pt idx="1868">
                  <c:v>0.15909198740905472</c:v>
                </c:pt>
                <c:pt idx="1869">
                  <c:v>0.15858829861294976</c:v>
                </c:pt>
                <c:pt idx="1870">
                  <c:v>0.15886798943613459</c:v>
                </c:pt>
                <c:pt idx="1871">
                  <c:v>0.1588091603829849</c:v>
                </c:pt>
                <c:pt idx="1872">
                  <c:v>0.15929407887954675</c:v>
                </c:pt>
                <c:pt idx="1873">
                  <c:v>0.15890104921553783</c:v>
                </c:pt>
                <c:pt idx="1874">
                  <c:v>0.16006642483595859</c:v>
                </c:pt>
                <c:pt idx="1875">
                  <c:v>0.16427105028041161</c:v>
                </c:pt>
                <c:pt idx="1876">
                  <c:v>0.15680865619674716</c:v>
                </c:pt>
                <c:pt idx="1877">
                  <c:v>0.15602715556243274</c:v>
                </c:pt>
                <c:pt idx="1878">
                  <c:v>0.15603038888955312</c:v>
                </c:pt>
                <c:pt idx="1879">
                  <c:v>0.15569939193722504</c:v>
                </c:pt>
                <c:pt idx="1880">
                  <c:v>0.15409375561976238</c:v>
                </c:pt>
                <c:pt idx="1881">
                  <c:v>9.1346353220608523E-2</c:v>
                </c:pt>
                <c:pt idx="1882">
                  <c:v>8.7971692589817699E-2</c:v>
                </c:pt>
                <c:pt idx="1883">
                  <c:v>9.8804858191545941E-2</c:v>
                </c:pt>
                <c:pt idx="1884">
                  <c:v>9.3475544614386313E-2</c:v>
                </c:pt>
                <c:pt idx="1885">
                  <c:v>9.351455018602052E-2</c:v>
                </c:pt>
                <c:pt idx="1886">
                  <c:v>9.378908964621252E-2</c:v>
                </c:pt>
                <c:pt idx="1887">
                  <c:v>8.9255187854232296E-2</c:v>
                </c:pt>
                <c:pt idx="1888">
                  <c:v>8.5426587472271415E-2</c:v>
                </c:pt>
                <c:pt idx="1889">
                  <c:v>8.8721222419663834E-2</c:v>
                </c:pt>
                <c:pt idx="1890">
                  <c:v>8.9980998437383691E-2</c:v>
                </c:pt>
                <c:pt idx="1891">
                  <c:v>8.9880169736362425E-2</c:v>
                </c:pt>
                <c:pt idx="1892">
                  <c:v>9.0077934700382195E-2</c:v>
                </c:pt>
                <c:pt idx="1893">
                  <c:v>8.8075284021121039E-2</c:v>
                </c:pt>
                <c:pt idx="1894">
                  <c:v>8.6745345769070031E-2</c:v>
                </c:pt>
                <c:pt idx="1895">
                  <c:v>8.7936377632159099E-2</c:v>
                </c:pt>
                <c:pt idx="1896">
                  <c:v>8.6111420347539214E-2</c:v>
                </c:pt>
                <c:pt idx="1897">
                  <c:v>8.5784506266260524E-2</c:v>
                </c:pt>
                <c:pt idx="1898">
                  <c:v>8.550996221160849E-2</c:v>
                </c:pt>
                <c:pt idx="1899">
                  <c:v>8.9741009442632816E-2</c:v>
                </c:pt>
                <c:pt idx="1900">
                  <c:v>9.3652198915683826E-2</c:v>
                </c:pt>
                <c:pt idx="1901">
                  <c:v>9.4011209735201579E-2</c:v>
                </c:pt>
                <c:pt idx="1902">
                  <c:v>9.3948030248181741E-2</c:v>
                </c:pt>
                <c:pt idx="1903">
                  <c:v>9.4064597331167663E-2</c:v>
                </c:pt>
                <c:pt idx="1904">
                  <c:v>9.4054454893004444E-2</c:v>
                </c:pt>
                <c:pt idx="1905">
                  <c:v>9.0496894951529239E-2</c:v>
                </c:pt>
                <c:pt idx="1906">
                  <c:v>9.0738090935814711E-2</c:v>
                </c:pt>
                <c:pt idx="1907">
                  <c:v>0.10316680369772618</c:v>
                </c:pt>
                <c:pt idx="1908">
                  <c:v>0.10346056957485233</c:v>
                </c:pt>
                <c:pt idx="1909">
                  <c:v>0.10328311791004319</c:v>
                </c:pt>
                <c:pt idx="1910">
                  <c:v>0.10327016002761387</c:v>
                </c:pt>
                <c:pt idx="1911">
                  <c:v>0.13412055027832259</c:v>
                </c:pt>
                <c:pt idx="1912">
                  <c:v>0.13932588415310029</c:v>
                </c:pt>
                <c:pt idx="1913">
                  <c:v>0.14395920813034704</c:v>
                </c:pt>
                <c:pt idx="1914">
                  <c:v>0.14395400599639208</c:v>
                </c:pt>
                <c:pt idx="1915">
                  <c:v>0.14843743369546405</c:v>
                </c:pt>
                <c:pt idx="1916">
                  <c:v>0.15131008285184888</c:v>
                </c:pt>
                <c:pt idx="1917">
                  <c:v>0.15154958545589595</c:v>
                </c:pt>
                <c:pt idx="1918">
                  <c:v>0.15370048944965303</c:v>
                </c:pt>
                <c:pt idx="1919">
                  <c:v>0.15113606988493711</c:v>
                </c:pt>
                <c:pt idx="1920">
                  <c:v>0.15468349544134102</c:v>
                </c:pt>
                <c:pt idx="1921">
                  <c:v>0.15534571128423078</c:v>
                </c:pt>
                <c:pt idx="1922">
                  <c:v>0.15422668288791511</c:v>
                </c:pt>
                <c:pt idx="1923">
                  <c:v>0.15658090740948141</c:v>
                </c:pt>
                <c:pt idx="1924">
                  <c:v>0.1565599340944118</c:v>
                </c:pt>
                <c:pt idx="1925">
                  <c:v>0.15733588706933246</c:v>
                </c:pt>
                <c:pt idx="1926">
                  <c:v>0.1570152377827472</c:v>
                </c:pt>
                <c:pt idx="1927">
                  <c:v>0.15743200746267744</c:v>
                </c:pt>
                <c:pt idx="1928">
                  <c:v>0.15779545588247279</c:v>
                </c:pt>
                <c:pt idx="1929">
                  <c:v>0.15796784994439475</c:v>
                </c:pt>
                <c:pt idx="1930">
                  <c:v>0.15412648354899586</c:v>
                </c:pt>
                <c:pt idx="1931">
                  <c:v>0.15362127587816071</c:v>
                </c:pt>
                <c:pt idx="1932">
                  <c:v>0.16309594640607053</c:v>
                </c:pt>
                <c:pt idx="1933">
                  <c:v>0.16427845275796835</c:v>
                </c:pt>
                <c:pt idx="1934">
                  <c:v>0.16406132775312457</c:v>
                </c:pt>
                <c:pt idx="1935">
                  <c:v>0.16293402810964949</c:v>
                </c:pt>
                <c:pt idx="1936">
                  <c:v>0.16197298924745263</c:v>
                </c:pt>
                <c:pt idx="1937">
                  <c:v>0.15236759076633677</c:v>
                </c:pt>
                <c:pt idx="1938">
                  <c:v>0.15336255885874256</c:v>
                </c:pt>
                <c:pt idx="1939">
                  <c:v>0.15325130198440315</c:v>
                </c:pt>
                <c:pt idx="1940">
                  <c:v>0.15432963044193379</c:v>
                </c:pt>
                <c:pt idx="1941">
                  <c:v>0.12992136105875121</c:v>
                </c:pt>
                <c:pt idx="1942">
                  <c:v>0.12308369160501172</c:v>
                </c:pt>
                <c:pt idx="1943">
                  <c:v>0.11081498178279957</c:v>
                </c:pt>
                <c:pt idx="1944">
                  <c:v>0.11537682226424087</c:v>
                </c:pt>
                <c:pt idx="1945">
                  <c:v>0.11078217134489854</c:v>
                </c:pt>
                <c:pt idx="1946">
                  <c:v>0.10700234005580388</c:v>
                </c:pt>
                <c:pt idx="1947">
                  <c:v>0.10795170252407946</c:v>
                </c:pt>
                <c:pt idx="1948">
                  <c:v>0.11340875777181486</c:v>
                </c:pt>
                <c:pt idx="1949">
                  <c:v>0.11321861601662853</c:v>
                </c:pt>
                <c:pt idx="1950">
                  <c:v>0.11254353182584569</c:v>
                </c:pt>
                <c:pt idx="1951">
                  <c:v>0.11093805105568939</c:v>
                </c:pt>
                <c:pt idx="1952">
                  <c:v>0.10995730809341854</c:v>
                </c:pt>
                <c:pt idx="1953">
                  <c:v>0.10617516587758076</c:v>
                </c:pt>
                <c:pt idx="1954">
                  <c:v>0.11348807323585536</c:v>
                </c:pt>
                <c:pt idx="1955">
                  <c:v>0.11186300024782241</c:v>
                </c:pt>
                <c:pt idx="1956">
                  <c:v>0.11242036652621609</c:v>
                </c:pt>
                <c:pt idx="1957">
                  <c:v>0.11279779712451446</c:v>
                </c:pt>
                <c:pt idx="1958">
                  <c:v>0.11280182781351702</c:v>
                </c:pt>
                <c:pt idx="1959">
                  <c:v>0.11246593047219205</c:v>
                </c:pt>
                <c:pt idx="1960">
                  <c:v>0.1127158447955571</c:v>
                </c:pt>
                <c:pt idx="1961">
                  <c:v>0.11348804703560275</c:v>
                </c:pt>
                <c:pt idx="1962">
                  <c:v>9.4841341881198582E-2</c:v>
                </c:pt>
                <c:pt idx="1963">
                  <c:v>8.9830009690525486E-2</c:v>
                </c:pt>
                <c:pt idx="1964">
                  <c:v>8.9973069290308058E-2</c:v>
                </c:pt>
                <c:pt idx="1965">
                  <c:v>9.141357060736266E-2</c:v>
                </c:pt>
                <c:pt idx="1966">
                  <c:v>9.259750481910517E-2</c:v>
                </c:pt>
                <c:pt idx="1967">
                  <c:v>0.1020823024302091</c:v>
                </c:pt>
                <c:pt idx="1968">
                  <c:v>0.10233083615895981</c:v>
                </c:pt>
                <c:pt idx="1969">
                  <c:v>0.10256858064555777</c:v>
                </c:pt>
                <c:pt idx="1970">
                  <c:v>0.10420949651614204</c:v>
                </c:pt>
                <c:pt idx="1971">
                  <c:v>0.10593205657164127</c:v>
                </c:pt>
                <c:pt idx="1972">
                  <c:v>0.10869104127006367</c:v>
                </c:pt>
                <c:pt idx="1973">
                  <c:v>0.10860390846019408</c:v>
                </c:pt>
                <c:pt idx="1974">
                  <c:v>0.10607112813821451</c:v>
                </c:pt>
                <c:pt idx="1975">
                  <c:v>0.1063371308844599</c:v>
                </c:pt>
                <c:pt idx="1976">
                  <c:v>0.10903300775999586</c:v>
                </c:pt>
                <c:pt idx="1977">
                  <c:v>0.10773123003376933</c:v>
                </c:pt>
                <c:pt idx="1978">
                  <c:v>0.10036225632339876</c:v>
                </c:pt>
                <c:pt idx="1979">
                  <c:v>0.10029179264822052</c:v>
                </c:pt>
                <c:pt idx="1980">
                  <c:v>9.5074534022668244E-2</c:v>
                </c:pt>
                <c:pt idx="1981">
                  <c:v>0.10358960986032917</c:v>
                </c:pt>
                <c:pt idx="1982">
                  <c:v>0.10739227364274299</c:v>
                </c:pt>
                <c:pt idx="1983">
                  <c:v>0.10812213349033593</c:v>
                </c:pt>
                <c:pt idx="1984">
                  <c:v>9.9038269355123026E-2</c:v>
                </c:pt>
                <c:pt idx="1985">
                  <c:v>9.9341180221334049E-2</c:v>
                </c:pt>
                <c:pt idx="1986">
                  <c:v>0.10433139206750308</c:v>
                </c:pt>
                <c:pt idx="1987">
                  <c:v>0.11566482648550619</c:v>
                </c:pt>
                <c:pt idx="1988">
                  <c:v>0.12336021499452079</c:v>
                </c:pt>
                <c:pt idx="1989">
                  <c:v>0.1218050795959679</c:v>
                </c:pt>
                <c:pt idx="1990">
                  <c:v>0.12831423024890456</c:v>
                </c:pt>
                <c:pt idx="1991">
                  <c:v>0.12792343226021854</c:v>
                </c:pt>
                <c:pt idx="1992">
                  <c:v>0.12816758925236443</c:v>
                </c:pt>
                <c:pt idx="1993">
                  <c:v>0.12933502902075952</c:v>
                </c:pt>
                <c:pt idx="1994">
                  <c:v>0.12909972752259066</c:v>
                </c:pt>
                <c:pt idx="1995">
                  <c:v>0.13173777562892075</c:v>
                </c:pt>
                <c:pt idx="1996">
                  <c:v>0.13444506646527551</c:v>
                </c:pt>
                <c:pt idx="1997">
                  <c:v>0.17060428526064703</c:v>
                </c:pt>
                <c:pt idx="1998">
                  <c:v>0.21201920307174918</c:v>
                </c:pt>
                <c:pt idx="1999">
                  <c:v>0.21224152742894065</c:v>
                </c:pt>
                <c:pt idx="2000">
                  <c:v>0.2172367185677368</c:v>
                </c:pt>
                <c:pt idx="2001">
                  <c:v>0.21971798529911948</c:v>
                </c:pt>
                <c:pt idx="2002">
                  <c:v>0.21903611115176377</c:v>
                </c:pt>
                <c:pt idx="2003">
                  <c:v>0.22423367014751031</c:v>
                </c:pt>
                <c:pt idx="2004">
                  <c:v>0.22944689075693661</c:v>
                </c:pt>
                <c:pt idx="2005">
                  <c:v>0.23163260876523784</c:v>
                </c:pt>
                <c:pt idx="2006">
                  <c:v>0.23072424003448927</c:v>
                </c:pt>
                <c:pt idx="2007">
                  <c:v>0.23110743375532097</c:v>
                </c:pt>
                <c:pt idx="2008">
                  <c:v>0.23163053861506422</c:v>
                </c:pt>
                <c:pt idx="2009">
                  <c:v>0.23322768673156857</c:v>
                </c:pt>
                <c:pt idx="2010">
                  <c:v>0.23523909578505189</c:v>
                </c:pt>
                <c:pt idx="2011">
                  <c:v>0.23353009421302431</c:v>
                </c:pt>
                <c:pt idx="2012">
                  <c:v>0.2307152359051132</c:v>
                </c:pt>
                <c:pt idx="2013">
                  <c:v>0.22931406839837001</c:v>
                </c:pt>
                <c:pt idx="2014">
                  <c:v>0.2290137512898377</c:v>
                </c:pt>
                <c:pt idx="2015">
                  <c:v>0.2280389879326947</c:v>
                </c:pt>
                <c:pt idx="2016">
                  <c:v>0.23083148768159931</c:v>
                </c:pt>
                <c:pt idx="2017">
                  <c:v>0.22044435483232627</c:v>
                </c:pt>
                <c:pt idx="2018">
                  <c:v>0.22039231920057378</c:v>
                </c:pt>
                <c:pt idx="2019">
                  <c:v>0.22221686383793318</c:v>
                </c:pt>
                <c:pt idx="2020">
                  <c:v>0.2232751540505587</c:v>
                </c:pt>
                <c:pt idx="2021">
                  <c:v>0.22628574432718618</c:v>
                </c:pt>
                <c:pt idx="2022">
                  <c:v>0.22754536630703526</c:v>
                </c:pt>
                <c:pt idx="2023">
                  <c:v>0.22574761036130594</c:v>
                </c:pt>
                <c:pt idx="2024">
                  <c:v>0.22550387219713042</c:v>
                </c:pt>
                <c:pt idx="2025">
                  <c:v>0.22694536272719529</c:v>
                </c:pt>
                <c:pt idx="2026">
                  <c:v>0.22659758501590904</c:v>
                </c:pt>
                <c:pt idx="2027">
                  <c:v>0.20507806638479975</c:v>
                </c:pt>
                <c:pt idx="2028">
                  <c:v>0.16830432649766924</c:v>
                </c:pt>
                <c:pt idx="2029">
                  <c:v>0.16971794850719646</c:v>
                </c:pt>
                <c:pt idx="2030">
                  <c:v>0.16018761407926377</c:v>
                </c:pt>
                <c:pt idx="2031">
                  <c:v>0.1532210125810099</c:v>
                </c:pt>
                <c:pt idx="2032">
                  <c:v>0.15346557393394816</c:v>
                </c:pt>
                <c:pt idx="2033">
                  <c:v>0.14768876201407918</c:v>
                </c:pt>
                <c:pt idx="2034">
                  <c:v>0.14255927048653558</c:v>
                </c:pt>
                <c:pt idx="2035">
                  <c:v>0.14214755754289074</c:v>
                </c:pt>
                <c:pt idx="2036">
                  <c:v>0.14101179379087342</c:v>
                </c:pt>
                <c:pt idx="2037">
                  <c:v>0.13891405934838605</c:v>
                </c:pt>
                <c:pt idx="2038">
                  <c:v>0.13912357948069284</c:v>
                </c:pt>
                <c:pt idx="2039">
                  <c:v>0.13601348924057635</c:v>
                </c:pt>
                <c:pt idx="2040">
                  <c:v>0.14415887342789641</c:v>
                </c:pt>
                <c:pt idx="2041">
                  <c:v>0.14135024705378282</c:v>
                </c:pt>
                <c:pt idx="2042">
                  <c:v>0.14088206756774524</c:v>
                </c:pt>
                <c:pt idx="2043">
                  <c:v>0.13960470518494744</c:v>
                </c:pt>
                <c:pt idx="2044">
                  <c:v>0.15289969406963086</c:v>
                </c:pt>
                <c:pt idx="2045">
                  <c:v>0.15281080506457048</c:v>
                </c:pt>
                <c:pt idx="2046">
                  <c:v>0.16347953140346261</c:v>
                </c:pt>
                <c:pt idx="2047">
                  <c:v>0.16675156623061282</c:v>
                </c:pt>
                <c:pt idx="2048">
                  <c:v>0.16347685530373929</c:v>
                </c:pt>
                <c:pt idx="2049">
                  <c:v>0.15999403330135289</c:v>
                </c:pt>
                <c:pt idx="2050">
                  <c:v>0.15759233615692803</c:v>
                </c:pt>
                <c:pt idx="2051">
                  <c:v>0.15328813340224492</c:v>
                </c:pt>
                <c:pt idx="2052">
                  <c:v>0.14882417968633355</c:v>
                </c:pt>
                <c:pt idx="2053">
                  <c:v>0.14928983809078952</c:v>
                </c:pt>
                <c:pt idx="2054">
                  <c:v>0.15570960372561768</c:v>
                </c:pt>
                <c:pt idx="2055">
                  <c:v>0.15205455168261778</c:v>
                </c:pt>
                <c:pt idx="2056">
                  <c:v>0.1550201485963402</c:v>
                </c:pt>
                <c:pt idx="2057">
                  <c:v>0.15170058958331467</c:v>
                </c:pt>
                <c:pt idx="2058">
                  <c:v>0.15937471938549361</c:v>
                </c:pt>
                <c:pt idx="2059">
                  <c:v>0.15741163226799723</c:v>
                </c:pt>
                <c:pt idx="2060">
                  <c:v>0.15866718334326177</c:v>
                </c:pt>
                <c:pt idx="2061">
                  <c:v>0.15816840909894264</c:v>
                </c:pt>
                <c:pt idx="2062">
                  <c:v>0.15784247854554931</c:v>
                </c:pt>
                <c:pt idx="2063">
                  <c:v>0.16526678339616932</c:v>
                </c:pt>
                <c:pt idx="2064">
                  <c:v>0.16362281034865081</c:v>
                </c:pt>
                <c:pt idx="2065">
                  <c:v>0.16098887551996102</c:v>
                </c:pt>
                <c:pt idx="2066">
                  <c:v>0.16771265660356965</c:v>
                </c:pt>
                <c:pt idx="2067">
                  <c:v>0.17169089646084351</c:v>
                </c:pt>
                <c:pt idx="2068">
                  <c:v>0.17136097524832575</c:v>
                </c:pt>
                <c:pt idx="2069">
                  <c:v>0.18073972337329663</c:v>
                </c:pt>
                <c:pt idx="2070">
                  <c:v>0.17311030759641383</c:v>
                </c:pt>
                <c:pt idx="2071">
                  <c:v>0.17153546562127611</c:v>
                </c:pt>
                <c:pt idx="2072">
                  <c:v>0.17486107213860935</c:v>
                </c:pt>
                <c:pt idx="2073">
                  <c:v>0.17367444293680748</c:v>
                </c:pt>
                <c:pt idx="2074">
                  <c:v>0.1626909275292345</c:v>
                </c:pt>
                <c:pt idx="2075">
                  <c:v>0.16284278242424158</c:v>
                </c:pt>
                <c:pt idx="2076">
                  <c:v>0.14724733717063401</c:v>
                </c:pt>
                <c:pt idx="2077">
                  <c:v>0.14761575241741973</c:v>
                </c:pt>
                <c:pt idx="2078">
                  <c:v>0.14929151940942254</c:v>
                </c:pt>
                <c:pt idx="2079">
                  <c:v>0.15021530294614466</c:v>
                </c:pt>
                <c:pt idx="2080">
                  <c:v>0.15047716672197986</c:v>
                </c:pt>
                <c:pt idx="2081">
                  <c:v>0.15579204976475566</c:v>
                </c:pt>
                <c:pt idx="2082">
                  <c:v>0.1554182055980515</c:v>
                </c:pt>
                <c:pt idx="2083">
                  <c:v>0.15782518253476374</c:v>
                </c:pt>
                <c:pt idx="2084">
                  <c:v>0.15658619670654095</c:v>
                </c:pt>
                <c:pt idx="2085">
                  <c:v>0.15631931709165339</c:v>
                </c:pt>
                <c:pt idx="2086">
                  <c:v>0.15312656172935163</c:v>
                </c:pt>
                <c:pt idx="2087">
                  <c:v>0.15315165968197633</c:v>
                </c:pt>
                <c:pt idx="2088">
                  <c:v>0.14383484230936383</c:v>
                </c:pt>
                <c:pt idx="2089">
                  <c:v>0.14339920308821949</c:v>
                </c:pt>
                <c:pt idx="2090">
                  <c:v>0.14407227032828904</c:v>
                </c:pt>
                <c:pt idx="2091">
                  <c:v>0.14533032979184687</c:v>
                </c:pt>
                <c:pt idx="2092">
                  <c:v>0.14820867948322733</c:v>
                </c:pt>
                <c:pt idx="2093">
                  <c:v>0.14745197121484208</c:v>
                </c:pt>
                <c:pt idx="2094">
                  <c:v>0.14703181371260685</c:v>
                </c:pt>
                <c:pt idx="2095">
                  <c:v>0.14803455303495966</c:v>
                </c:pt>
                <c:pt idx="2096">
                  <c:v>0.15807717116275671</c:v>
                </c:pt>
                <c:pt idx="2097">
                  <c:v>0.1619466435666326</c:v>
                </c:pt>
                <c:pt idx="2098">
                  <c:v>0.16184123616330445</c:v>
                </c:pt>
                <c:pt idx="2099">
                  <c:v>0.15260540194420538</c:v>
                </c:pt>
                <c:pt idx="2100">
                  <c:v>0.15830947289467406</c:v>
                </c:pt>
                <c:pt idx="2101">
                  <c:v>0.20403841046373383</c:v>
                </c:pt>
                <c:pt idx="2102">
                  <c:v>0.20818539325687316</c:v>
                </c:pt>
                <c:pt idx="2103">
                  <c:v>0.20798570536221617</c:v>
                </c:pt>
                <c:pt idx="2104">
                  <c:v>0.20577051221768689</c:v>
                </c:pt>
                <c:pt idx="2105">
                  <c:v>0.22103800964525083</c:v>
                </c:pt>
                <c:pt idx="2106">
                  <c:v>0.21536781253781342</c:v>
                </c:pt>
                <c:pt idx="2107">
                  <c:v>0.21029890959938896</c:v>
                </c:pt>
                <c:pt idx="2108">
                  <c:v>0.21349271295286373</c:v>
                </c:pt>
                <c:pt idx="2109">
                  <c:v>0.21354210855662137</c:v>
                </c:pt>
                <c:pt idx="2110">
                  <c:v>0.21520731719193306</c:v>
                </c:pt>
                <c:pt idx="2111">
                  <c:v>0.21412192702695768</c:v>
                </c:pt>
                <c:pt idx="2112">
                  <c:v>0.2160976030731912</c:v>
                </c:pt>
                <c:pt idx="2113">
                  <c:v>0.21555368318079912</c:v>
                </c:pt>
                <c:pt idx="2114">
                  <c:v>0.21423373456300066</c:v>
                </c:pt>
                <c:pt idx="2115">
                  <c:v>0.22039938113372137</c:v>
                </c:pt>
                <c:pt idx="2116">
                  <c:v>0.21961611122185137</c:v>
                </c:pt>
                <c:pt idx="2117">
                  <c:v>0.21941227553117162</c:v>
                </c:pt>
                <c:pt idx="2118">
                  <c:v>0.23326680523675469</c:v>
                </c:pt>
                <c:pt idx="2119">
                  <c:v>0.23222519500795996</c:v>
                </c:pt>
                <c:pt idx="2120">
                  <c:v>0.23356518439700291</c:v>
                </c:pt>
                <c:pt idx="2121">
                  <c:v>0.24228840943744573</c:v>
                </c:pt>
                <c:pt idx="2122">
                  <c:v>0.24858348681305939</c:v>
                </c:pt>
                <c:pt idx="2123">
                  <c:v>0.29584914761724446</c:v>
                </c:pt>
                <c:pt idx="2124">
                  <c:v>0.32297472843431158</c:v>
                </c:pt>
                <c:pt idx="2125">
                  <c:v>0.32309673759201035</c:v>
                </c:pt>
                <c:pt idx="2126">
                  <c:v>0.33460927279194003</c:v>
                </c:pt>
                <c:pt idx="2127">
                  <c:v>0.33014996938108654</c:v>
                </c:pt>
                <c:pt idx="2128">
                  <c:v>0.33153590884079231</c:v>
                </c:pt>
                <c:pt idx="2129">
                  <c:v>0.32956316715833511</c:v>
                </c:pt>
                <c:pt idx="2130">
                  <c:v>0.32638749342398066</c:v>
                </c:pt>
                <c:pt idx="2131">
                  <c:v>0.29778303762135261</c:v>
                </c:pt>
                <c:pt idx="2132">
                  <c:v>0.30675799347628718</c:v>
                </c:pt>
                <c:pt idx="2133">
                  <c:v>0.3117700044018788</c:v>
                </c:pt>
                <c:pt idx="2134">
                  <c:v>0.36304785990345656</c:v>
                </c:pt>
                <c:pt idx="2135">
                  <c:v>0.35597566970819605</c:v>
                </c:pt>
                <c:pt idx="2136">
                  <c:v>0.35561740185042057</c:v>
                </c:pt>
                <c:pt idx="2137">
                  <c:v>0.35613638400899644</c:v>
                </c:pt>
                <c:pt idx="2138">
                  <c:v>0.3590485900309946</c:v>
                </c:pt>
                <c:pt idx="2139">
                  <c:v>0.35948889020091451</c:v>
                </c:pt>
                <c:pt idx="2140">
                  <c:v>0.38778838898907164</c:v>
                </c:pt>
                <c:pt idx="2141">
                  <c:v>0.39400182483350582</c:v>
                </c:pt>
                <c:pt idx="2142">
                  <c:v>0.40447803091841922</c:v>
                </c:pt>
                <c:pt idx="2143">
                  <c:v>0.4090779181444778</c:v>
                </c:pt>
                <c:pt idx="2144">
                  <c:v>0.4098739278458059</c:v>
                </c:pt>
                <c:pt idx="2145">
                  <c:v>0.41131681734896614</c:v>
                </c:pt>
                <c:pt idx="2146">
                  <c:v>0.41562829665780088</c:v>
                </c:pt>
                <c:pt idx="2147">
                  <c:v>0.42115644415179709</c:v>
                </c:pt>
                <c:pt idx="2148">
                  <c:v>0.41113862094608195</c:v>
                </c:pt>
                <c:pt idx="2149">
                  <c:v>0.41024773418291949</c:v>
                </c:pt>
                <c:pt idx="2150">
                  <c:v>0.40858935827648313</c:v>
                </c:pt>
                <c:pt idx="2151">
                  <c:v>0.40876340503596309</c:v>
                </c:pt>
                <c:pt idx="2152">
                  <c:v>0.4317188092074582</c:v>
                </c:pt>
                <c:pt idx="2153">
                  <c:v>0.40527505641970268</c:v>
                </c:pt>
                <c:pt idx="2154">
                  <c:v>0.38529922250641291</c:v>
                </c:pt>
                <c:pt idx="2155">
                  <c:v>0.38535155178103936</c:v>
                </c:pt>
                <c:pt idx="2156">
                  <c:v>0.37331246185344302</c:v>
                </c:pt>
                <c:pt idx="2157">
                  <c:v>0.37689818335927916</c:v>
                </c:pt>
                <c:pt idx="2158">
                  <c:v>0.37718789554535553</c:v>
                </c:pt>
                <c:pt idx="2159">
                  <c:v>0.37717014375034902</c:v>
                </c:pt>
                <c:pt idx="2160">
                  <c:v>0.37835657423342622</c:v>
                </c:pt>
                <c:pt idx="2161">
                  <c:v>0.38708251517594605</c:v>
                </c:pt>
                <c:pt idx="2162">
                  <c:v>0.39110724183055889</c:v>
                </c:pt>
                <c:pt idx="2163">
                  <c:v>0.40265970375307486</c:v>
                </c:pt>
                <c:pt idx="2164">
                  <c:v>0.36048039631242007</c:v>
                </c:pt>
                <c:pt idx="2165">
                  <c:v>0.36115696418956922</c:v>
                </c:pt>
                <c:pt idx="2166">
                  <c:v>0.36213076939972449</c:v>
                </c:pt>
                <c:pt idx="2167">
                  <c:v>0.36303063290163412</c:v>
                </c:pt>
                <c:pt idx="2168">
                  <c:v>0.36682256773364064</c:v>
                </c:pt>
                <c:pt idx="2169">
                  <c:v>0.38815386124325557</c:v>
                </c:pt>
                <c:pt idx="2170">
                  <c:v>0.35710508949411568</c:v>
                </c:pt>
                <c:pt idx="2171">
                  <c:v>0.35166388550513683</c:v>
                </c:pt>
                <c:pt idx="2172">
                  <c:v>0.33351517221470933</c:v>
                </c:pt>
                <c:pt idx="2173">
                  <c:v>0.34548732711300856</c:v>
                </c:pt>
                <c:pt idx="2174">
                  <c:v>0.34454470652126534</c:v>
                </c:pt>
                <c:pt idx="2175">
                  <c:v>0.34082146228978505</c:v>
                </c:pt>
                <c:pt idx="2176">
                  <c:v>0.33648874270885037</c:v>
                </c:pt>
                <c:pt idx="2177">
                  <c:v>0.32645549375628657</c:v>
                </c:pt>
                <c:pt idx="2178">
                  <c:v>0.33496232055682762</c:v>
                </c:pt>
                <c:pt idx="2179">
                  <c:v>0.33399659843024043</c:v>
                </c:pt>
                <c:pt idx="2180">
                  <c:v>0.33642988993159589</c:v>
                </c:pt>
                <c:pt idx="2181">
                  <c:v>0.33042276749422322</c:v>
                </c:pt>
                <c:pt idx="2182">
                  <c:v>0.29863091464477054</c:v>
                </c:pt>
                <c:pt idx="2183">
                  <c:v>0.30250481894722364</c:v>
                </c:pt>
                <c:pt idx="2184">
                  <c:v>0.3023634987054632</c:v>
                </c:pt>
                <c:pt idx="2185">
                  <c:v>0.31351579901169568</c:v>
                </c:pt>
                <c:pt idx="2186">
                  <c:v>0.31286872282016048</c:v>
                </c:pt>
                <c:pt idx="2187">
                  <c:v>0.31240331691892459</c:v>
                </c:pt>
                <c:pt idx="2188">
                  <c:v>0.30738961207721832</c:v>
                </c:pt>
                <c:pt idx="2189">
                  <c:v>0.31718851156686417</c:v>
                </c:pt>
                <c:pt idx="2190">
                  <c:v>0.31556210809644936</c:v>
                </c:pt>
                <c:pt idx="2191">
                  <c:v>0.29824128008906464</c:v>
                </c:pt>
                <c:pt idx="2192">
                  <c:v>0.27925865427903129</c:v>
                </c:pt>
                <c:pt idx="2193">
                  <c:v>0.26288051129403955</c:v>
                </c:pt>
                <c:pt idx="2194">
                  <c:v>0.26292276774354129</c:v>
                </c:pt>
                <c:pt idx="2195">
                  <c:v>0.26230923524441846</c:v>
                </c:pt>
                <c:pt idx="2196">
                  <c:v>0.26106961633602871</c:v>
                </c:pt>
                <c:pt idx="2197">
                  <c:v>0.25606774575629193</c:v>
                </c:pt>
                <c:pt idx="2198">
                  <c:v>0.2543498562462273</c:v>
                </c:pt>
                <c:pt idx="2199">
                  <c:v>0.22668064580632749</c:v>
                </c:pt>
                <c:pt idx="2200">
                  <c:v>0.22740978898818301</c:v>
                </c:pt>
                <c:pt idx="2201">
                  <c:v>0.23894111032772547</c:v>
                </c:pt>
                <c:pt idx="2202">
                  <c:v>0.23910042052247149</c:v>
                </c:pt>
                <c:pt idx="2203">
                  <c:v>0.2087094664234117</c:v>
                </c:pt>
                <c:pt idx="2204">
                  <c:v>0.20669325638913075</c:v>
                </c:pt>
                <c:pt idx="2205">
                  <c:v>0.22627153970928005</c:v>
                </c:pt>
                <c:pt idx="2206">
                  <c:v>0.22588334796081458</c:v>
                </c:pt>
                <c:pt idx="2207">
                  <c:v>0.22519052533542572</c:v>
                </c:pt>
                <c:pt idx="2208">
                  <c:v>0.21440063740454268</c:v>
                </c:pt>
                <c:pt idx="2209">
                  <c:v>0.22125251955715014</c:v>
                </c:pt>
                <c:pt idx="2210">
                  <c:v>0.21798076190779422</c:v>
                </c:pt>
                <c:pt idx="2211">
                  <c:v>0.21683293714476534</c:v>
                </c:pt>
                <c:pt idx="2212">
                  <c:v>0.21650670961472396</c:v>
                </c:pt>
                <c:pt idx="2213">
                  <c:v>0.21229856356926083</c:v>
                </c:pt>
                <c:pt idx="2214">
                  <c:v>0.21592946213523495</c:v>
                </c:pt>
                <c:pt idx="2215">
                  <c:v>0.20059498899224032</c:v>
                </c:pt>
                <c:pt idx="2216">
                  <c:v>0.19714425318866499</c:v>
                </c:pt>
                <c:pt idx="2217">
                  <c:v>0.19364732975429633</c:v>
                </c:pt>
                <c:pt idx="2218">
                  <c:v>0.19497504007100372</c:v>
                </c:pt>
                <c:pt idx="2219">
                  <c:v>0.1778542142165101</c:v>
                </c:pt>
                <c:pt idx="2220">
                  <c:v>0.18354405280175748</c:v>
                </c:pt>
                <c:pt idx="2221">
                  <c:v>0.18430628033541446</c:v>
                </c:pt>
                <c:pt idx="2222">
                  <c:v>0.18491654535130467</c:v>
                </c:pt>
                <c:pt idx="2223">
                  <c:v>0.18486790519158397</c:v>
                </c:pt>
                <c:pt idx="2224">
                  <c:v>0.18249212022457986</c:v>
                </c:pt>
                <c:pt idx="2225">
                  <c:v>0.1842864716782083</c:v>
                </c:pt>
                <c:pt idx="2226">
                  <c:v>0.18143971369655124</c:v>
                </c:pt>
                <c:pt idx="2227">
                  <c:v>0.18645060882621803</c:v>
                </c:pt>
                <c:pt idx="2228">
                  <c:v>0.18410132905807874</c:v>
                </c:pt>
                <c:pt idx="2229">
                  <c:v>0.18432165494926112</c:v>
                </c:pt>
                <c:pt idx="2230">
                  <c:v>0.19155951952705191</c:v>
                </c:pt>
                <c:pt idx="2231">
                  <c:v>0.17482376435895305</c:v>
                </c:pt>
                <c:pt idx="2232">
                  <c:v>0.20268744042754527</c:v>
                </c:pt>
                <c:pt idx="2233">
                  <c:v>0.19954800019306571</c:v>
                </c:pt>
                <c:pt idx="2234">
                  <c:v>0.1995103862408926</c:v>
                </c:pt>
                <c:pt idx="2235">
                  <c:v>0.18381229134804378</c:v>
                </c:pt>
                <c:pt idx="2236">
                  <c:v>0.18417316375259088</c:v>
                </c:pt>
                <c:pt idx="2237">
                  <c:v>0.18435491651288011</c:v>
                </c:pt>
                <c:pt idx="2238">
                  <c:v>0.18500032976044811</c:v>
                </c:pt>
                <c:pt idx="2239">
                  <c:v>0.17985118169194936</c:v>
                </c:pt>
                <c:pt idx="2240">
                  <c:v>0.18452368842480854</c:v>
                </c:pt>
                <c:pt idx="2241">
                  <c:v>0.1861925310448298</c:v>
                </c:pt>
                <c:pt idx="2242">
                  <c:v>0.18475483929265002</c:v>
                </c:pt>
                <c:pt idx="2243">
                  <c:v>0.18567258132451361</c:v>
                </c:pt>
                <c:pt idx="2244">
                  <c:v>0.18407674316102984</c:v>
                </c:pt>
                <c:pt idx="2245">
                  <c:v>0.18488480740892441</c:v>
                </c:pt>
                <c:pt idx="2246">
                  <c:v>0.20161497603947398</c:v>
                </c:pt>
                <c:pt idx="2247">
                  <c:v>0.26020633722844849</c:v>
                </c:pt>
                <c:pt idx="2248">
                  <c:v>0.26045756788845309</c:v>
                </c:pt>
                <c:pt idx="2249">
                  <c:v>0.25733593814040856</c:v>
                </c:pt>
                <c:pt idx="2250">
                  <c:v>0.26037767438666087</c:v>
                </c:pt>
                <c:pt idx="2251">
                  <c:v>0.25871187853132016</c:v>
                </c:pt>
                <c:pt idx="2252">
                  <c:v>0.25632532661370777</c:v>
                </c:pt>
                <c:pt idx="2253">
                  <c:v>0.25883136521371841</c:v>
                </c:pt>
                <c:pt idx="2254">
                  <c:v>0.2594592193919143</c:v>
                </c:pt>
                <c:pt idx="2255">
                  <c:v>0.25618765700184609</c:v>
                </c:pt>
                <c:pt idx="2256">
                  <c:v>0.25432265652709451</c:v>
                </c:pt>
                <c:pt idx="2257">
                  <c:v>0.2526355185190961</c:v>
                </c:pt>
                <c:pt idx="2258">
                  <c:v>0.24731932595525838</c:v>
                </c:pt>
                <c:pt idx="2259">
                  <c:v>0.25477113859347894</c:v>
                </c:pt>
                <c:pt idx="2260">
                  <c:v>0.25280172020024255</c:v>
                </c:pt>
                <c:pt idx="2261">
                  <c:v>0.25354190114478842</c:v>
                </c:pt>
                <c:pt idx="2262">
                  <c:v>0.2369510695014411</c:v>
                </c:pt>
                <c:pt idx="2263">
                  <c:v>0.24152495544369809</c:v>
                </c:pt>
                <c:pt idx="2264">
                  <c:v>0.24151236502736398</c:v>
                </c:pt>
                <c:pt idx="2265">
                  <c:v>0.2386427482558246</c:v>
                </c:pt>
                <c:pt idx="2266">
                  <c:v>0.24463198560898608</c:v>
                </c:pt>
                <c:pt idx="2267">
                  <c:v>0.24827543048565034</c:v>
                </c:pt>
                <c:pt idx="2268">
                  <c:v>0.25011118281127936</c:v>
                </c:pt>
                <c:pt idx="2269">
                  <c:v>0.24765796173815813</c:v>
                </c:pt>
                <c:pt idx="2270">
                  <c:v>0.24624538367587823</c:v>
                </c:pt>
                <c:pt idx="2271">
                  <c:v>0.24963547126290181</c:v>
                </c:pt>
                <c:pt idx="2272">
                  <c:v>0.24979495177181507</c:v>
                </c:pt>
                <c:pt idx="2273">
                  <c:v>0.24814937010233726</c:v>
                </c:pt>
                <c:pt idx="2274">
                  <c:v>0.25284669024568773</c:v>
                </c:pt>
                <c:pt idx="2275">
                  <c:v>0.2549515185402661</c:v>
                </c:pt>
                <c:pt idx="2276">
                  <c:v>0.24636812501884262</c:v>
                </c:pt>
                <c:pt idx="2277">
                  <c:v>0.18161161027336645</c:v>
                </c:pt>
                <c:pt idx="2278">
                  <c:v>0.19079649040320973</c:v>
                </c:pt>
                <c:pt idx="2279">
                  <c:v>0.19370328790520072</c:v>
                </c:pt>
                <c:pt idx="2280">
                  <c:v>0.18894223156843287</c:v>
                </c:pt>
                <c:pt idx="2281">
                  <c:v>0.19119460192585708</c:v>
                </c:pt>
                <c:pt idx="2282">
                  <c:v>0.19065398585700313</c:v>
                </c:pt>
                <c:pt idx="2283">
                  <c:v>0.18696042616555753</c:v>
                </c:pt>
                <c:pt idx="2284">
                  <c:v>0.18694528062352381</c:v>
                </c:pt>
                <c:pt idx="2285">
                  <c:v>0.18810224383171342</c:v>
                </c:pt>
                <c:pt idx="2286">
                  <c:v>0.18805331942535017</c:v>
                </c:pt>
                <c:pt idx="2287">
                  <c:v>0.18815164820775254</c:v>
                </c:pt>
                <c:pt idx="2288">
                  <c:v>0.18621108885677737</c:v>
                </c:pt>
                <c:pt idx="2289">
                  <c:v>0.17273051199177958</c:v>
                </c:pt>
                <c:pt idx="2290">
                  <c:v>0.17288167496324142</c:v>
                </c:pt>
                <c:pt idx="2291">
                  <c:v>0.17293829110827258</c:v>
                </c:pt>
                <c:pt idx="2292">
                  <c:v>0.17343320763531161</c:v>
                </c:pt>
                <c:pt idx="2293">
                  <c:v>0.16934376541088861</c:v>
                </c:pt>
                <c:pt idx="2294">
                  <c:v>0.17017071805713901</c:v>
                </c:pt>
                <c:pt idx="2295">
                  <c:v>0.17127493720110817</c:v>
                </c:pt>
                <c:pt idx="2296">
                  <c:v>0.15980738334876099</c:v>
                </c:pt>
                <c:pt idx="2297">
                  <c:v>0.1460248706972023</c:v>
                </c:pt>
                <c:pt idx="2298">
                  <c:v>0.14430289000788082</c:v>
                </c:pt>
                <c:pt idx="2299">
                  <c:v>0.15868540891001673</c:v>
                </c:pt>
                <c:pt idx="2300">
                  <c:v>0.16280195532071709</c:v>
                </c:pt>
                <c:pt idx="2301">
                  <c:v>0.16716131610982315</c:v>
                </c:pt>
                <c:pt idx="2302">
                  <c:v>0.17324947962434395</c:v>
                </c:pt>
                <c:pt idx="2303">
                  <c:v>0.17350604920639651</c:v>
                </c:pt>
                <c:pt idx="2304">
                  <c:v>0.1596095864228835</c:v>
                </c:pt>
                <c:pt idx="2305">
                  <c:v>0.15747383954624711</c:v>
                </c:pt>
                <c:pt idx="2306">
                  <c:v>0.15997233924541593</c:v>
                </c:pt>
                <c:pt idx="2307">
                  <c:v>0.18163284162121782</c:v>
                </c:pt>
                <c:pt idx="2308">
                  <c:v>0.17111873886388559</c:v>
                </c:pt>
                <c:pt idx="2309">
                  <c:v>0.16906261335055117</c:v>
                </c:pt>
                <c:pt idx="2310">
                  <c:v>0.16701503405749882</c:v>
                </c:pt>
                <c:pt idx="2311">
                  <c:v>0.16430184290878061</c:v>
                </c:pt>
                <c:pt idx="2312">
                  <c:v>0.17112062905635139</c:v>
                </c:pt>
                <c:pt idx="2313">
                  <c:v>0.17167914933180636</c:v>
                </c:pt>
                <c:pt idx="2314">
                  <c:v>0.16913819972920152</c:v>
                </c:pt>
                <c:pt idx="2315">
                  <c:v>0.16841875194487368</c:v>
                </c:pt>
                <c:pt idx="2316">
                  <c:v>0.16882249688761122</c:v>
                </c:pt>
                <c:pt idx="2317">
                  <c:v>0.16961352293361062</c:v>
                </c:pt>
                <c:pt idx="2318">
                  <c:v>0.17265348664125124</c:v>
                </c:pt>
                <c:pt idx="2319">
                  <c:v>0.17087314172183279</c:v>
                </c:pt>
                <c:pt idx="2320">
                  <c:v>0.17313295183265479</c:v>
                </c:pt>
                <c:pt idx="2321">
                  <c:v>0.17260878371538227</c:v>
                </c:pt>
                <c:pt idx="2322">
                  <c:v>0.17039568998651125</c:v>
                </c:pt>
                <c:pt idx="2323">
                  <c:v>0.17357986742133583</c:v>
                </c:pt>
                <c:pt idx="2324">
                  <c:v>0.17149604625207662</c:v>
                </c:pt>
                <c:pt idx="2325">
                  <c:v>0.1696411902674487</c:v>
                </c:pt>
                <c:pt idx="2326">
                  <c:v>0.16436327698076075</c:v>
                </c:pt>
                <c:pt idx="2327">
                  <c:v>0.16397946381227263</c:v>
                </c:pt>
                <c:pt idx="2328">
                  <c:v>0.16784402604703946</c:v>
                </c:pt>
                <c:pt idx="2329">
                  <c:v>0.16092885929999831</c:v>
                </c:pt>
                <c:pt idx="2330">
                  <c:v>0.15198423829587918</c:v>
                </c:pt>
                <c:pt idx="2331">
                  <c:v>0.15008386877768259</c:v>
                </c:pt>
                <c:pt idx="2332">
                  <c:v>0.14652639831922129</c:v>
                </c:pt>
                <c:pt idx="2333">
                  <c:v>0.1474344223597048</c:v>
                </c:pt>
                <c:pt idx="2334">
                  <c:v>0.14737899198537324</c:v>
                </c:pt>
                <c:pt idx="2335">
                  <c:v>0.14536315806014508</c:v>
                </c:pt>
                <c:pt idx="2336">
                  <c:v>0.13674985391772349</c:v>
                </c:pt>
                <c:pt idx="2337">
                  <c:v>0.11454907844914829</c:v>
                </c:pt>
                <c:pt idx="2338">
                  <c:v>0.12322791038395847</c:v>
                </c:pt>
                <c:pt idx="2339">
                  <c:v>0.12472300287931976</c:v>
                </c:pt>
                <c:pt idx="2340">
                  <c:v>0.13331543229612672</c:v>
                </c:pt>
                <c:pt idx="2341">
                  <c:v>0.13674773725647857</c:v>
                </c:pt>
                <c:pt idx="2342">
                  <c:v>0.13338922361792035</c:v>
                </c:pt>
                <c:pt idx="2343">
                  <c:v>0.13298165019578118</c:v>
                </c:pt>
                <c:pt idx="2344">
                  <c:v>0.13359557339361147</c:v>
                </c:pt>
                <c:pt idx="2345">
                  <c:v>0.13340862995063482</c:v>
                </c:pt>
                <c:pt idx="2346">
                  <c:v>0.13653749614531002</c:v>
                </c:pt>
                <c:pt idx="2347">
                  <c:v>0.1354190642021425</c:v>
                </c:pt>
                <c:pt idx="2348">
                  <c:v>0.1311947650261602</c:v>
                </c:pt>
                <c:pt idx="2349">
                  <c:v>0.13479448109664183</c:v>
                </c:pt>
                <c:pt idx="2350">
                  <c:v>0.13212212463468465</c:v>
                </c:pt>
                <c:pt idx="2351">
                  <c:v>0.15018080238983789</c:v>
                </c:pt>
                <c:pt idx="2352">
                  <c:v>0.1501699153716991</c:v>
                </c:pt>
                <c:pt idx="2353">
                  <c:v>0.14473689824439884</c:v>
                </c:pt>
                <c:pt idx="2354">
                  <c:v>0.14466386133760231</c:v>
                </c:pt>
                <c:pt idx="2355">
                  <c:v>0.14234221578625961</c:v>
                </c:pt>
                <c:pt idx="2356">
                  <c:v>0.14193501770709502</c:v>
                </c:pt>
                <c:pt idx="2357">
                  <c:v>0.14204633770775577</c:v>
                </c:pt>
                <c:pt idx="2358">
                  <c:v>0.13864322080257971</c:v>
                </c:pt>
                <c:pt idx="2359">
                  <c:v>0.13880546403694879</c:v>
                </c:pt>
                <c:pt idx="2360">
                  <c:v>0.14680824224801092</c:v>
                </c:pt>
                <c:pt idx="2361">
                  <c:v>0.1458122462870679</c:v>
                </c:pt>
                <c:pt idx="2362">
                  <c:v>0.14474018020991988</c:v>
                </c:pt>
                <c:pt idx="2363">
                  <c:v>0.14543737092737408</c:v>
                </c:pt>
                <c:pt idx="2364">
                  <c:v>0.16311207904700908</c:v>
                </c:pt>
                <c:pt idx="2365">
                  <c:v>0.16327403971268592</c:v>
                </c:pt>
                <c:pt idx="2366">
                  <c:v>0.16362471855505359</c:v>
                </c:pt>
                <c:pt idx="2367">
                  <c:v>0.1607847951152431</c:v>
                </c:pt>
                <c:pt idx="2368">
                  <c:v>0.15012609043326175</c:v>
                </c:pt>
                <c:pt idx="2369">
                  <c:v>0.14977520494228455</c:v>
                </c:pt>
                <c:pt idx="2370">
                  <c:v>0.14602685055225428</c:v>
                </c:pt>
                <c:pt idx="2371">
                  <c:v>0.14609194311646656</c:v>
                </c:pt>
                <c:pt idx="2372">
                  <c:v>0.14450144243581556</c:v>
                </c:pt>
                <c:pt idx="2373">
                  <c:v>0.14593174980796073</c:v>
                </c:pt>
                <c:pt idx="2374">
                  <c:v>0.146660847035681</c:v>
                </c:pt>
                <c:pt idx="2375">
                  <c:v>0.14816766944930038</c:v>
                </c:pt>
                <c:pt idx="2376">
                  <c:v>0.14404446863568193</c:v>
                </c:pt>
                <c:pt idx="2377">
                  <c:v>0.14580507065155929</c:v>
                </c:pt>
                <c:pt idx="2378">
                  <c:v>0.15565014641097016</c:v>
                </c:pt>
                <c:pt idx="2379">
                  <c:v>0.15396051402913652</c:v>
                </c:pt>
                <c:pt idx="2380">
                  <c:v>0.15157496000147283</c:v>
                </c:pt>
                <c:pt idx="2381">
                  <c:v>0.13113161905819765</c:v>
                </c:pt>
                <c:pt idx="2382">
                  <c:v>0.1348589494629325</c:v>
                </c:pt>
                <c:pt idx="2383">
                  <c:v>0.13635840775330438</c:v>
                </c:pt>
                <c:pt idx="2384">
                  <c:v>0.13845314759723898</c:v>
                </c:pt>
                <c:pt idx="2385">
                  <c:v>0.13814105936085122</c:v>
                </c:pt>
                <c:pt idx="2386">
                  <c:v>0.14805264636665635</c:v>
                </c:pt>
                <c:pt idx="2387">
                  <c:v>0.14820860131425448</c:v>
                </c:pt>
                <c:pt idx="2388">
                  <c:v>0.14825253548060344</c:v>
                </c:pt>
                <c:pt idx="2389">
                  <c:v>0.1489490838280326</c:v>
                </c:pt>
                <c:pt idx="2390">
                  <c:v>0.14222746795779923</c:v>
                </c:pt>
                <c:pt idx="2391">
                  <c:v>0.14224912443977594</c:v>
                </c:pt>
                <c:pt idx="2392">
                  <c:v>0.14931466821744874</c:v>
                </c:pt>
                <c:pt idx="2393">
                  <c:v>0.14791139070540191</c:v>
                </c:pt>
                <c:pt idx="2394">
                  <c:v>0.12765984792938137</c:v>
                </c:pt>
                <c:pt idx="2395">
                  <c:v>0.12789750253033041</c:v>
                </c:pt>
                <c:pt idx="2396">
                  <c:v>0.12813374913281564</c:v>
                </c:pt>
                <c:pt idx="2397">
                  <c:v>0.13033817233932266</c:v>
                </c:pt>
                <c:pt idx="2398">
                  <c:v>0.13003998648786821</c:v>
                </c:pt>
                <c:pt idx="2399">
                  <c:v>0.13975409408490261</c:v>
                </c:pt>
                <c:pt idx="2400">
                  <c:v>0.14679580818245586</c:v>
                </c:pt>
                <c:pt idx="2401">
                  <c:v>0.14528982186929645</c:v>
                </c:pt>
                <c:pt idx="2402">
                  <c:v>0.14537032399667069</c:v>
                </c:pt>
                <c:pt idx="2403">
                  <c:v>0.14822705637020661</c:v>
                </c:pt>
                <c:pt idx="2404">
                  <c:v>0.14864046015026569</c:v>
                </c:pt>
                <c:pt idx="2405">
                  <c:v>0.15985979169833051</c:v>
                </c:pt>
                <c:pt idx="2406">
                  <c:v>0.15972779047143665</c:v>
                </c:pt>
                <c:pt idx="2407">
                  <c:v>0.15876096878662915</c:v>
                </c:pt>
                <c:pt idx="2408">
                  <c:v>0.14979232356925287</c:v>
                </c:pt>
                <c:pt idx="2409">
                  <c:v>0.14804769003769969</c:v>
                </c:pt>
                <c:pt idx="2410">
                  <c:v>0.1497127900858326</c:v>
                </c:pt>
                <c:pt idx="2411">
                  <c:v>0.14965031617009794</c:v>
                </c:pt>
                <c:pt idx="2412">
                  <c:v>0.14502220413302691</c:v>
                </c:pt>
                <c:pt idx="2413">
                  <c:v>0.16155068911077652</c:v>
                </c:pt>
                <c:pt idx="2414">
                  <c:v>0.16002942366720377</c:v>
                </c:pt>
                <c:pt idx="2415">
                  <c:v>0.15878792162212052</c:v>
                </c:pt>
                <c:pt idx="2416">
                  <c:v>0.14801536345693908</c:v>
                </c:pt>
                <c:pt idx="2417">
                  <c:v>0.14745433336810859</c:v>
                </c:pt>
                <c:pt idx="2418">
                  <c:v>0.1460585168130536</c:v>
                </c:pt>
                <c:pt idx="2419">
                  <c:v>0.14621280624991137</c:v>
                </c:pt>
                <c:pt idx="2420">
                  <c:v>0.14744266330979522</c:v>
                </c:pt>
                <c:pt idx="2421">
                  <c:v>0.15170643130494449</c:v>
                </c:pt>
                <c:pt idx="2422">
                  <c:v>0.14684545345348402</c:v>
                </c:pt>
                <c:pt idx="2423">
                  <c:v>0.15387209700269217</c:v>
                </c:pt>
                <c:pt idx="2424">
                  <c:v>0.15347523402354971</c:v>
                </c:pt>
                <c:pt idx="2425">
                  <c:v>0.15422272488904543</c:v>
                </c:pt>
                <c:pt idx="2426">
                  <c:v>0.16018856563148889</c:v>
                </c:pt>
                <c:pt idx="2427">
                  <c:v>0.15904653618702858</c:v>
                </c:pt>
                <c:pt idx="2428">
                  <c:v>0.16419709799524976</c:v>
                </c:pt>
                <c:pt idx="2429">
                  <c:v>0.16413442421316268</c:v>
                </c:pt>
                <c:pt idx="2430">
                  <c:v>0.1575814423173004</c:v>
                </c:pt>
                <c:pt idx="2431">
                  <c:v>0.15551040640216532</c:v>
                </c:pt>
                <c:pt idx="2432">
                  <c:v>0.15305782532313267</c:v>
                </c:pt>
                <c:pt idx="2433">
                  <c:v>0.14896544190923797</c:v>
                </c:pt>
                <c:pt idx="2434">
                  <c:v>0.14924560194240372</c:v>
                </c:pt>
                <c:pt idx="2435">
                  <c:v>0.14323422472913977</c:v>
                </c:pt>
                <c:pt idx="2436">
                  <c:v>0.14247450911245479</c:v>
                </c:pt>
                <c:pt idx="2437">
                  <c:v>0.1441693145758752</c:v>
                </c:pt>
                <c:pt idx="2438">
                  <c:v>0.14415937998912565</c:v>
                </c:pt>
                <c:pt idx="2439">
                  <c:v>0.14451757044080035</c:v>
                </c:pt>
                <c:pt idx="2440">
                  <c:v>0.14444579401024094</c:v>
                </c:pt>
                <c:pt idx="2441">
                  <c:v>0.1446826742157446</c:v>
                </c:pt>
                <c:pt idx="2442">
                  <c:v>0.14873790412550694</c:v>
                </c:pt>
                <c:pt idx="2443">
                  <c:v>0.12717566364331664</c:v>
                </c:pt>
                <c:pt idx="2444">
                  <c:v>0.12736378568399523</c:v>
                </c:pt>
                <c:pt idx="2445">
                  <c:v>0.13766158920530397</c:v>
                </c:pt>
                <c:pt idx="2446">
                  <c:v>0.14049442260952347</c:v>
                </c:pt>
                <c:pt idx="2447">
                  <c:v>0.14370563782406032</c:v>
                </c:pt>
                <c:pt idx="2448">
                  <c:v>0.14372281330839534</c:v>
                </c:pt>
                <c:pt idx="2449">
                  <c:v>0.14361425563842267</c:v>
                </c:pt>
                <c:pt idx="2450">
                  <c:v>0.14266295853226305</c:v>
                </c:pt>
                <c:pt idx="2451">
                  <c:v>0.14227970238864693</c:v>
                </c:pt>
                <c:pt idx="2452">
                  <c:v>0.14324337304298107</c:v>
                </c:pt>
                <c:pt idx="2453">
                  <c:v>0.1343884738510101</c:v>
                </c:pt>
                <c:pt idx="2454">
                  <c:v>0.13490571661927525</c:v>
                </c:pt>
                <c:pt idx="2455">
                  <c:v>0.13740796312317716</c:v>
                </c:pt>
                <c:pt idx="2456">
                  <c:v>0.14686500662356961</c:v>
                </c:pt>
                <c:pt idx="2457">
                  <c:v>0.14894172085185015</c:v>
                </c:pt>
                <c:pt idx="2458">
                  <c:v>0.15011292211675298</c:v>
                </c:pt>
                <c:pt idx="2459">
                  <c:v>0.14344825063698444</c:v>
                </c:pt>
                <c:pt idx="2460">
                  <c:v>0.14518384843771845</c:v>
                </c:pt>
                <c:pt idx="2461">
                  <c:v>0.14877396203592541</c:v>
                </c:pt>
                <c:pt idx="2462">
                  <c:v>0.14811514282289645</c:v>
                </c:pt>
                <c:pt idx="2463">
                  <c:v>0.14761513738718593</c:v>
                </c:pt>
                <c:pt idx="2464">
                  <c:v>0.15199730351126184</c:v>
                </c:pt>
                <c:pt idx="2465">
                  <c:v>0.14764566579171637</c:v>
                </c:pt>
                <c:pt idx="2466">
                  <c:v>0.15088493485131063</c:v>
                </c:pt>
                <c:pt idx="2467">
                  <c:v>0.1696211852923338</c:v>
                </c:pt>
                <c:pt idx="2468">
                  <c:v>0.17457318225631832</c:v>
                </c:pt>
                <c:pt idx="2469">
                  <c:v>0.17602161280564282</c:v>
                </c:pt>
                <c:pt idx="2470">
                  <c:v>0.17814954898056357</c:v>
                </c:pt>
                <c:pt idx="2471">
                  <c:v>0.17758350108417353</c:v>
                </c:pt>
                <c:pt idx="2472">
                  <c:v>0.17765114628141904</c:v>
                </c:pt>
                <c:pt idx="2473">
                  <c:v>0.17659224425086339</c:v>
                </c:pt>
                <c:pt idx="2474">
                  <c:v>0.18753179786962804</c:v>
                </c:pt>
                <c:pt idx="2475">
                  <c:v>0.18017516166509026</c:v>
                </c:pt>
                <c:pt idx="2476">
                  <c:v>0.17756122719965847</c:v>
                </c:pt>
                <c:pt idx="2477">
                  <c:v>0.17768825803456489</c:v>
                </c:pt>
                <c:pt idx="2478">
                  <c:v>0.17712819914917177</c:v>
                </c:pt>
                <c:pt idx="2479">
                  <c:v>0.1778439981285781</c:v>
                </c:pt>
                <c:pt idx="2480">
                  <c:v>0.17664809020164507</c:v>
                </c:pt>
                <c:pt idx="2481">
                  <c:v>0.17595789819759761</c:v>
                </c:pt>
                <c:pt idx="2482">
                  <c:v>0.17795152607790579</c:v>
                </c:pt>
                <c:pt idx="2483">
                  <c:v>0.17746452822462991</c:v>
                </c:pt>
                <c:pt idx="2484">
                  <c:v>0.18482996415369685</c:v>
                </c:pt>
                <c:pt idx="2485">
                  <c:v>0.18387452929201645</c:v>
                </c:pt>
                <c:pt idx="2486">
                  <c:v>0.17200473129026839</c:v>
                </c:pt>
                <c:pt idx="2487">
                  <c:v>0.17068346512702107</c:v>
                </c:pt>
                <c:pt idx="2488">
                  <c:v>0.16456646583394477</c:v>
                </c:pt>
                <c:pt idx="2489">
                  <c:v>0.16380981397800029</c:v>
                </c:pt>
                <c:pt idx="2490">
                  <c:v>0.16424561811968139</c:v>
                </c:pt>
                <c:pt idx="2491">
                  <c:v>0.16069147954937935</c:v>
                </c:pt>
                <c:pt idx="2492">
                  <c:v>0.15969439681508091</c:v>
                </c:pt>
                <c:pt idx="2493">
                  <c:v>0.15966279219248922</c:v>
                </c:pt>
                <c:pt idx="2494">
                  <c:v>0.15633032585308015</c:v>
                </c:pt>
                <c:pt idx="2495">
                  <c:v>0.15666455801155552</c:v>
                </c:pt>
                <c:pt idx="2496">
                  <c:v>0.15237946958601964</c:v>
                </c:pt>
                <c:pt idx="2497">
                  <c:v>0.12962768108505704</c:v>
                </c:pt>
                <c:pt idx="2498">
                  <c:v>0.11926381421858043</c:v>
                </c:pt>
                <c:pt idx="2499">
                  <c:v>0.11797844740510134</c:v>
                </c:pt>
                <c:pt idx="2500">
                  <c:v>0.12025970451941506</c:v>
                </c:pt>
                <c:pt idx="2501">
                  <c:v>0.11938275705537789</c:v>
                </c:pt>
                <c:pt idx="2502">
                  <c:v>0.11777823857791989</c:v>
                </c:pt>
                <c:pt idx="2503">
                  <c:v>0.12130609609771068</c:v>
                </c:pt>
                <c:pt idx="2504">
                  <c:v>0.10777405833829198</c:v>
                </c:pt>
                <c:pt idx="2505">
                  <c:v>0.10813704475540453</c:v>
                </c:pt>
                <c:pt idx="2506">
                  <c:v>0.11045379512415544</c:v>
                </c:pt>
                <c:pt idx="2507">
                  <c:v>0.10832079906529489</c:v>
                </c:pt>
                <c:pt idx="2508">
                  <c:v>0.10799372687624439</c:v>
                </c:pt>
                <c:pt idx="2509">
                  <c:v>0.10366523224317489</c:v>
                </c:pt>
                <c:pt idx="2510">
                  <c:v>0.1042553108053975</c:v>
                </c:pt>
                <c:pt idx="2511">
                  <c:v>0.1044703068544191</c:v>
                </c:pt>
                <c:pt idx="2512">
                  <c:v>0.1008594505911511</c:v>
                </c:pt>
                <c:pt idx="2513">
                  <c:v>0.10190290866034404</c:v>
                </c:pt>
                <c:pt idx="2514">
                  <c:v>9.207407749804189E-2</c:v>
                </c:pt>
                <c:pt idx="2515">
                  <c:v>9.0331750279394454E-2</c:v>
                </c:pt>
                <c:pt idx="2516">
                  <c:v>0.10709006590989116</c:v>
                </c:pt>
                <c:pt idx="2517">
                  <c:v>0.10605884064102351</c:v>
                </c:pt>
                <c:pt idx="2518">
                  <c:v>0.10575183017570795</c:v>
                </c:pt>
                <c:pt idx="2519">
                  <c:v>0.10720497726051999</c:v>
                </c:pt>
                <c:pt idx="2520">
                  <c:v>0.10372164604776411</c:v>
                </c:pt>
                <c:pt idx="2521">
                  <c:v>0.10395524737103556</c:v>
                </c:pt>
                <c:pt idx="2522">
                  <c:v>0.10355420051803928</c:v>
                </c:pt>
                <c:pt idx="2523">
                  <c:v>0.10533553784952009</c:v>
                </c:pt>
                <c:pt idx="2524">
                  <c:v>0.10391273309383797</c:v>
                </c:pt>
                <c:pt idx="2525">
                  <c:v>0.10777896134239406</c:v>
                </c:pt>
                <c:pt idx="2526">
                  <c:v>0.10730120514644077</c:v>
                </c:pt>
                <c:pt idx="2527">
                  <c:v>0.10210233787640742</c:v>
                </c:pt>
                <c:pt idx="2528">
                  <c:v>0.12780384900144037</c:v>
                </c:pt>
                <c:pt idx="2529">
                  <c:v>0.13021897858983725</c:v>
                </c:pt>
                <c:pt idx="2530">
                  <c:v>0.1259651947516017</c:v>
                </c:pt>
                <c:pt idx="2531">
                  <c:v>0.14298805566376105</c:v>
                </c:pt>
                <c:pt idx="2532">
                  <c:v>0.14272277613981427</c:v>
                </c:pt>
                <c:pt idx="2533">
                  <c:v>0.14713863476108924</c:v>
                </c:pt>
                <c:pt idx="2534">
                  <c:v>0.14825685307267031</c:v>
                </c:pt>
                <c:pt idx="2535">
                  <c:v>0.14885773966622154</c:v>
                </c:pt>
                <c:pt idx="2536">
                  <c:v>0.14875409960345093</c:v>
                </c:pt>
                <c:pt idx="2537">
                  <c:v>0.15081110961768987</c:v>
                </c:pt>
                <c:pt idx="2538">
                  <c:v>0.14993470073544179</c:v>
                </c:pt>
                <c:pt idx="2539">
                  <c:v>0.15944321585428303</c:v>
                </c:pt>
                <c:pt idx="2540">
                  <c:v>0.16211433476476375</c:v>
                </c:pt>
                <c:pt idx="2541">
                  <c:v>0.16112372213841314</c:v>
                </c:pt>
                <c:pt idx="2542">
                  <c:v>0.16348522139132957</c:v>
                </c:pt>
                <c:pt idx="2543">
                  <c:v>0.16384822608520055</c:v>
                </c:pt>
                <c:pt idx="2544">
                  <c:v>0.16834820477974446</c:v>
                </c:pt>
                <c:pt idx="2545">
                  <c:v>0.16879429587198289</c:v>
                </c:pt>
                <c:pt idx="2546">
                  <c:v>0.15852737802723083</c:v>
                </c:pt>
                <c:pt idx="2547">
                  <c:v>0.15869081266314392</c:v>
                </c:pt>
                <c:pt idx="2548">
                  <c:v>0.15975376470273508</c:v>
                </c:pt>
                <c:pt idx="2549">
                  <c:v>0.16129309927682822</c:v>
                </c:pt>
                <c:pt idx="2550">
                  <c:v>0.16817255370595954</c:v>
                </c:pt>
                <c:pt idx="2551">
                  <c:v>0.18061155261948808</c:v>
                </c:pt>
                <c:pt idx="2552">
                  <c:v>0.18180243829115264</c:v>
                </c:pt>
                <c:pt idx="2553">
                  <c:v>0.18234209534060891</c:v>
                </c:pt>
                <c:pt idx="2554">
                  <c:v>0.1827169260720522</c:v>
                </c:pt>
                <c:pt idx="2555">
                  <c:v>0.17991981293664575</c:v>
                </c:pt>
                <c:pt idx="2556">
                  <c:v>0.18039515510314191</c:v>
                </c:pt>
                <c:pt idx="2557">
                  <c:v>0.18020703582176684</c:v>
                </c:pt>
                <c:pt idx="2558">
                  <c:v>0.16433520555929201</c:v>
                </c:pt>
                <c:pt idx="2559">
                  <c:v>0.16377028055740692</c:v>
                </c:pt>
                <c:pt idx="2560">
                  <c:v>0.16569889609100788</c:v>
                </c:pt>
                <c:pt idx="2561">
                  <c:v>0.1536404348169953</c:v>
                </c:pt>
                <c:pt idx="2562">
                  <c:v>0.15361389307440373</c:v>
                </c:pt>
                <c:pt idx="2563">
                  <c:v>0.14721692347211229</c:v>
                </c:pt>
                <c:pt idx="2564">
                  <c:v>0.14627618434068496</c:v>
                </c:pt>
                <c:pt idx="2565">
                  <c:v>0.1486995898253925</c:v>
                </c:pt>
                <c:pt idx="2566">
                  <c:v>0.15062397361404831</c:v>
                </c:pt>
                <c:pt idx="2567">
                  <c:v>0.14854098460290757</c:v>
                </c:pt>
                <c:pt idx="2568">
                  <c:v>0.14865572770397428</c:v>
                </c:pt>
                <c:pt idx="2569">
                  <c:v>0.1534926779600804</c:v>
                </c:pt>
                <c:pt idx="2570">
                  <c:v>0.1506162628346055</c:v>
                </c:pt>
                <c:pt idx="2571">
                  <c:v>0.15086817365495175</c:v>
                </c:pt>
                <c:pt idx="2572">
                  <c:v>0.14888991309683927</c:v>
                </c:pt>
                <c:pt idx="2573">
                  <c:v>0.14825732052589408</c:v>
                </c:pt>
                <c:pt idx="2574">
                  <c:v>0.14351962196005069</c:v>
                </c:pt>
                <c:pt idx="2575">
                  <c:v>0.14331667587944685</c:v>
                </c:pt>
                <c:pt idx="2576">
                  <c:v>0.14574773887944562</c:v>
                </c:pt>
                <c:pt idx="2577">
                  <c:v>0.14543628183305238</c:v>
                </c:pt>
                <c:pt idx="2578">
                  <c:v>0.1445232404233833</c:v>
                </c:pt>
                <c:pt idx="2579">
                  <c:v>0.1480645250537849</c:v>
                </c:pt>
                <c:pt idx="2580">
                  <c:v>0.14095015569963804</c:v>
                </c:pt>
                <c:pt idx="2581">
                  <c:v>0.12468670760692897</c:v>
                </c:pt>
                <c:pt idx="2582">
                  <c:v>0.12258740017644064</c:v>
                </c:pt>
                <c:pt idx="2583">
                  <c:v>0.1234197269300726</c:v>
                </c:pt>
                <c:pt idx="2584">
                  <c:v>0.12278874367812558</c:v>
                </c:pt>
                <c:pt idx="2585">
                  <c:v>0.12273315954695418</c:v>
                </c:pt>
                <c:pt idx="2586">
                  <c:v>0.12916569303959272</c:v>
                </c:pt>
                <c:pt idx="2587">
                  <c:v>0.12897415858199696</c:v>
                </c:pt>
                <c:pt idx="2588">
                  <c:v>0.12978767545190245</c:v>
                </c:pt>
                <c:pt idx="2589">
                  <c:v>0.13091191322074081</c:v>
                </c:pt>
                <c:pt idx="2590">
                  <c:v>0.13136723425344995</c:v>
                </c:pt>
                <c:pt idx="2591">
                  <c:v>0.12889658764735099</c:v>
                </c:pt>
                <c:pt idx="2592">
                  <c:v>0.12899167449514795</c:v>
                </c:pt>
                <c:pt idx="2593">
                  <c:v>0.12519189281457072</c:v>
                </c:pt>
                <c:pt idx="2594">
                  <c:v>0.12399719879820111</c:v>
                </c:pt>
                <c:pt idx="2595">
                  <c:v>0.12171921408899583</c:v>
                </c:pt>
                <c:pt idx="2596">
                  <c:v>0.11817074472876403</c:v>
                </c:pt>
                <c:pt idx="2597">
                  <c:v>0.11943958201954581</c:v>
                </c:pt>
                <c:pt idx="2598">
                  <c:v>0.12004019856284492</c:v>
                </c:pt>
                <c:pt idx="2599">
                  <c:v>9.8993517359019345E-2</c:v>
                </c:pt>
                <c:pt idx="2600">
                  <c:v>0.10137474018507682</c:v>
                </c:pt>
                <c:pt idx="2601">
                  <c:v>0.10156502218279646</c:v>
                </c:pt>
                <c:pt idx="2602">
                  <c:v>0.10235108562291922</c:v>
                </c:pt>
                <c:pt idx="2603">
                  <c:v>0.10198608106665559</c:v>
                </c:pt>
                <c:pt idx="2604">
                  <c:v>0.10414957049354709</c:v>
                </c:pt>
                <c:pt idx="2605">
                  <c:v>0.10347037736320468</c:v>
                </c:pt>
                <c:pt idx="2606">
                  <c:v>0.10433155610786095</c:v>
                </c:pt>
                <c:pt idx="2607">
                  <c:v>0.11426982486050867</c:v>
                </c:pt>
                <c:pt idx="2608">
                  <c:v>0.11431316610198063</c:v>
                </c:pt>
                <c:pt idx="2609">
                  <c:v>0.10480771160629009</c:v>
                </c:pt>
                <c:pt idx="2610">
                  <c:v>0.10254687112322994</c:v>
                </c:pt>
                <c:pt idx="2611">
                  <c:v>0.10451358145633324</c:v>
                </c:pt>
                <c:pt idx="2612">
                  <c:v>0.1046278140278387</c:v>
                </c:pt>
                <c:pt idx="2613">
                  <c:v>0.10383516610575204</c:v>
                </c:pt>
                <c:pt idx="2614">
                  <c:v>0.10478781757949647</c:v>
                </c:pt>
                <c:pt idx="2615">
                  <c:v>0.10493252606855834</c:v>
                </c:pt>
                <c:pt idx="2616">
                  <c:v>9.2978365659351969E-2</c:v>
                </c:pt>
                <c:pt idx="2617">
                  <c:v>9.2114869292379692E-2</c:v>
                </c:pt>
                <c:pt idx="2618">
                  <c:v>9.1968066734367179E-2</c:v>
                </c:pt>
                <c:pt idx="2619">
                  <c:v>9.0076472331745025E-2</c:v>
                </c:pt>
                <c:pt idx="2620">
                  <c:v>8.7388968980726192E-2</c:v>
                </c:pt>
                <c:pt idx="2621">
                  <c:v>8.738977313924931E-2</c:v>
                </c:pt>
                <c:pt idx="2622">
                  <c:v>8.6263441837933733E-2</c:v>
                </c:pt>
                <c:pt idx="2623">
                  <c:v>8.6275712989251296E-2</c:v>
                </c:pt>
                <c:pt idx="2624">
                  <c:v>8.6332336255036862E-2</c:v>
                </c:pt>
                <c:pt idx="2625">
                  <c:v>8.4810662080600452E-2</c:v>
                </c:pt>
                <c:pt idx="2626">
                  <c:v>8.6514671956830547E-2</c:v>
                </c:pt>
                <c:pt idx="2627">
                  <c:v>8.2368039808014853E-2</c:v>
                </c:pt>
                <c:pt idx="2628">
                  <c:v>8.2353570562107847E-2</c:v>
                </c:pt>
                <c:pt idx="2629">
                  <c:v>8.229555504017283E-2</c:v>
                </c:pt>
                <c:pt idx="2630">
                  <c:v>8.0957557717158943E-2</c:v>
                </c:pt>
                <c:pt idx="2631">
                  <c:v>8.1165562342116429E-2</c:v>
                </c:pt>
                <c:pt idx="2632">
                  <c:v>7.968016337387758E-2</c:v>
                </c:pt>
                <c:pt idx="2633">
                  <c:v>7.8834173620120088E-2</c:v>
                </c:pt>
                <c:pt idx="2634">
                  <c:v>7.181884961797648E-2</c:v>
                </c:pt>
                <c:pt idx="2635">
                  <c:v>7.8380239306897276E-2</c:v>
                </c:pt>
                <c:pt idx="2636">
                  <c:v>7.655307347981645E-2</c:v>
                </c:pt>
                <c:pt idx="2637">
                  <c:v>7.5372002410768926E-2</c:v>
                </c:pt>
                <c:pt idx="2638">
                  <c:v>7.7925057258250927E-2</c:v>
                </c:pt>
                <c:pt idx="2639">
                  <c:v>7.8058120179683166E-2</c:v>
                </c:pt>
                <c:pt idx="2640">
                  <c:v>8.5399682870152038E-2</c:v>
                </c:pt>
                <c:pt idx="2641">
                  <c:v>8.5950298076351891E-2</c:v>
                </c:pt>
                <c:pt idx="2642">
                  <c:v>8.6936902704947056E-2</c:v>
                </c:pt>
                <c:pt idx="2643">
                  <c:v>8.6475584470024944E-2</c:v>
                </c:pt>
                <c:pt idx="2644">
                  <c:v>9.68933234708097E-2</c:v>
                </c:pt>
                <c:pt idx="2645">
                  <c:v>9.6395886703863537E-2</c:v>
                </c:pt>
                <c:pt idx="2646">
                  <c:v>0.10842311830366702</c:v>
                </c:pt>
                <c:pt idx="2647">
                  <c:v>0.107112022968545</c:v>
                </c:pt>
                <c:pt idx="2648">
                  <c:v>0.10814681216176626</c:v>
                </c:pt>
                <c:pt idx="2649">
                  <c:v>0.1076521538550595</c:v>
                </c:pt>
                <c:pt idx="2650">
                  <c:v>0.11148679782210497</c:v>
                </c:pt>
                <c:pt idx="2651">
                  <c:v>0.11337417003378267</c:v>
                </c:pt>
                <c:pt idx="2652">
                  <c:v>0.11753584155586834</c:v>
                </c:pt>
                <c:pt idx="2653">
                  <c:v>0.11773567955413583</c:v>
                </c:pt>
                <c:pt idx="2654">
                  <c:v>0.11767758924537988</c:v>
                </c:pt>
                <c:pt idx="2655">
                  <c:v>0.12008357862568488</c:v>
                </c:pt>
                <c:pt idx="2656">
                  <c:v>0.14214874765038582</c:v>
                </c:pt>
                <c:pt idx="2657">
                  <c:v>0.14456860413158323</c:v>
                </c:pt>
                <c:pt idx="2658">
                  <c:v>0.14646708057509511</c:v>
                </c:pt>
                <c:pt idx="2659">
                  <c:v>0.15772892105060601</c:v>
                </c:pt>
                <c:pt idx="2660">
                  <c:v>0.19324870051324497</c:v>
                </c:pt>
                <c:pt idx="2661">
                  <c:v>0.1939484040859745</c:v>
                </c:pt>
                <c:pt idx="2662">
                  <c:v>0.2106498679785509</c:v>
                </c:pt>
                <c:pt idx="2663">
                  <c:v>0.21053035780076751</c:v>
                </c:pt>
                <c:pt idx="2664">
                  <c:v>0.21685816780906039</c:v>
                </c:pt>
                <c:pt idx="2665">
                  <c:v>0.21386389634291655</c:v>
                </c:pt>
                <c:pt idx="2666">
                  <c:v>0.22260471773337795</c:v>
                </c:pt>
                <c:pt idx="2667">
                  <c:v>0.22005292220143061</c:v>
                </c:pt>
                <c:pt idx="2668">
                  <c:v>0.21892127639655493</c:v>
                </c:pt>
                <c:pt idx="2669">
                  <c:v>0.21886666885284703</c:v>
                </c:pt>
                <c:pt idx="2670">
                  <c:v>0.21567647397505707</c:v>
                </c:pt>
                <c:pt idx="2671">
                  <c:v>0.21951705709695926</c:v>
                </c:pt>
                <c:pt idx="2672">
                  <c:v>0.21992002483353768</c:v>
                </c:pt>
                <c:pt idx="2673">
                  <c:v>0.22454872088331387</c:v>
                </c:pt>
                <c:pt idx="2674">
                  <c:v>0.22035898479662988</c:v>
                </c:pt>
                <c:pt idx="2675">
                  <c:v>0.22033526490265845</c:v>
                </c:pt>
                <c:pt idx="2676">
                  <c:v>0.21550382575439675</c:v>
                </c:pt>
                <c:pt idx="2677">
                  <c:v>0.21548067686248706</c:v>
                </c:pt>
                <c:pt idx="2678">
                  <c:v>0.21524747900187213</c:v>
                </c:pt>
                <c:pt idx="2679">
                  <c:v>0.22988631074478899</c:v>
                </c:pt>
                <c:pt idx="2680">
                  <c:v>0.22822318644373066</c:v>
                </c:pt>
                <c:pt idx="2681">
                  <c:v>0.22825914615100795</c:v>
                </c:pt>
                <c:pt idx="2682">
                  <c:v>0.22966671745805406</c:v>
                </c:pt>
                <c:pt idx="2683">
                  <c:v>0.22948187336966763</c:v>
                </c:pt>
                <c:pt idx="2684">
                  <c:v>0.23169251764473447</c:v>
                </c:pt>
                <c:pt idx="2685">
                  <c:v>0.2316757802519385</c:v>
                </c:pt>
                <c:pt idx="2686">
                  <c:v>0.21739729327282775</c:v>
                </c:pt>
                <c:pt idx="2687">
                  <c:v>0.21512822543442725</c:v>
                </c:pt>
                <c:pt idx="2688">
                  <c:v>0.21291475969231868</c:v>
                </c:pt>
                <c:pt idx="2689">
                  <c:v>0.20123741177229917</c:v>
                </c:pt>
                <c:pt idx="2690">
                  <c:v>0.17331237565761778</c:v>
                </c:pt>
                <c:pt idx="2691">
                  <c:v>0.17174040089431317</c:v>
                </c:pt>
                <c:pt idx="2692">
                  <c:v>0.15254643661480813</c:v>
                </c:pt>
                <c:pt idx="2693">
                  <c:v>0.15837707463166245</c:v>
                </c:pt>
                <c:pt idx="2694">
                  <c:v>0.14932020382127287</c:v>
                </c:pt>
                <c:pt idx="2695">
                  <c:v>0.1501512328778441</c:v>
                </c:pt>
                <c:pt idx="2696">
                  <c:v>0.13732818667009308</c:v>
                </c:pt>
                <c:pt idx="2697">
                  <c:v>0.13688704459818943</c:v>
                </c:pt>
                <c:pt idx="2698">
                  <c:v>0.15679657255112189</c:v>
                </c:pt>
                <c:pt idx="2699">
                  <c:v>0.15777925763121364</c:v>
                </c:pt>
                <c:pt idx="2700">
                  <c:v>0.15780433719678802</c:v>
                </c:pt>
                <c:pt idx="2701">
                  <c:v>0.15326105537173718</c:v>
                </c:pt>
                <c:pt idx="2702">
                  <c:v>0.15207196587123292</c:v>
                </c:pt>
                <c:pt idx="2703">
                  <c:v>0.14663537179368571</c:v>
                </c:pt>
                <c:pt idx="2704">
                  <c:v>0.14642383236598</c:v>
                </c:pt>
                <c:pt idx="2705">
                  <c:v>0.14701771844951134</c:v>
                </c:pt>
                <c:pt idx="2706">
                  <c:v>0.14999267034398148</c:v>
                </c:pt>
                <c:pt idx="2707">
                  <c:v>0.14818399949806124</c:v>
                </c:pt>
                <c:pt idx="2708">
                  <c:v>0.1510625130323453</c:v>
                </c:pt>
                <c:pt idx="2709">
                  <c:v>0.13308950223415686</c:v>
                </c:pt>
                <c:pt idx="2710">
                  <c:v>0.14511558762617949</c:v>
                </c:pt>
                <c:pt idx="2711">
                  <c:v>0.14488804911289771</c:v>
                </c:pt>
                <c:pt idx="2712">
                  <c:v>0.13570036717258566</c:v>
                </c:pt>
                <c:pt idx="2713">
                  <c:v>0.13688815870865154</c:v>
                </c:pt>
                <c:pt idx="2714">
                  <c:v>0.13683677320808099</c:v>
                </c:pt>
                <c:pt idx="2715">
                  <c:v>0.13552262973363158</c:v>
                </c:pt>
                <c:pt idx="2716">
                  <c:v>0.14199975558935626</c:v>
                </c:pt>
                <c:pt idx="2717">
                  <c:v>0.14211857946182493</c:v>
                </c:pt>
                <c:pt idx="2718">
                  <c:v>0.14326915271787719</c:v>
                </c:pt>
                <c:pt idx="2719">
                  <c:v>0.14356681141846769</c:v>
                </c:pt>
                <c:pt idx="2720">
                  <c:v>0.14524953409415009</c:v>
                </c:pt>
                <c:pt idx="2721">
                  <c:v>0.14615874268263163</c:v>
                </c:pt>
                <c:pt idx="2722">
                  <c:v>0.14674606632418316</c:v>
                </c:pt>
                <c:pt idx="2723">
                  <c:v>0.14473670628930516</c:v>
                </c:pt>
                <c:pt idx="2724">
                  <c:v>0.14368286169428895</c:v>
                </c:pt>
                <c:pt idx="2725">
                  <c:v>0.14366694387489296</c:v>
                </c:pt>
                <c:pt idx="2726">
                  <c:v>0.1423445416329491</c:v>
                </c:pt>
                <c:pt idx="2727">
                  <c:v>0.1442843504063776</c:v>
                </c:pt>
                <c:pt idx="2728">
                  <c:v>0.12473779703961771</c:v>
                </c:pt>
                <c:pt idx="2729">
                  <c:v>0.12368525947239924</c:v>
                </c:pt>
                <c:pt idx="2730">
                  <c:v>0.12938022250645942</c:v>
                </c:pt>
                <c:pt idx="2731">
                  <c:v>0.12951863195416055</c:v>
                </c:pt>
                <c:pt idx="2732">
                  <c:v>0.14569627785054851</c:v>
                </c:pt>
                <c:pt idx="2733">
                  <c:v>0.15421393705532474</c:v>
                </c:pt>
                <c:pt idx="2734">
                  <c:v>0.15471694239904832</c:v>
                </c:pt>
                <c:pt idx="2735">
                  <c:v>0.15396212520543401</c:v>
                </c:pt>
                <c:pt idx="2736">
                  <c:v>0.14635147525117928</c:v>
                </c:pt>
                <c:pt idx="2737">
                  <c:v>0.14916167173973585</c:v>
                </c:pt>
                <c:pt idx="2738">
                  <c:v>0.14875582279952548</c:v>
                </c:pt>
                <c:pt idx="2739">
                  <c:v>0.14835160056758001</c:v>
                </c:pt>
                <c:pt idx="2740">
                  <c:v>0.13185914893606088</c:v>
                </c:pt>
                <c:pt idx="2741">
                  <c:v>0.13429047797222049</c:v>
                </c:pt>
                <c:pt idx="2742">
                  <c:v>0.13351281450667135</c:v>
                </c:pt>
                <c:pt idx="2743">
                  <c:v>0.12952626384079796</c:v>
                </c:pt>
                <c:pt idx="2744">
                  <c:v>0.1294981787931182</c:v>
                </c:pt>
                <c:pt idx="2745">
                  <c:v>0.13779802030824603</c:v>
                </c:pt>
                <c:pt idx="2746">
                  <c:v>0.13566433158526281</c:v>
                </c:pt>
                <c:pt idx="2747">
                  <c:v>0.1365251748406702</c:v>
                </c:pt>
                <c:pt idx="2748">
                  <c:v>0.15623669354336728</c:v>
                </c:pt>
                <c:pt idx="2749">
                  <c:v>0.15512947272548835</c:v>
                </c:pt>
                <c:pt idx="2750">
                  <c:v>0.15556064898167515</c:v>
                </c:pt>
                <c:pt idx="2751">
                  <c:v>0.15711658366012285</c:v>
                </c:pt>
                <c:pt idx="2752">
                  <c:v>0.15941041870154968</c:v>
                </c:pt>
                <c:pt idx="2753">
                  <c:v>0.15585023668526504</c:v>
                </c:pt>
                <c:pt idx="2754">
                  <c:v>0.15773240389995538</c:v>
                </c:pt>
                <c:pt idx="2755">
                  <c:v>0.1567419066922637</c:v>
                </c:pt>
                <c:pt idx="2756">
                  <c:v>0.15761648931268216</c:v>
                </c:pt>
                <c:pt idx="2757">
                  <c:v>0.15709667800277788</c:v>
                </c:pt>
                <c:pt idx="2758">
                  <c:v>0.15763633476726516</c:v>
                </c:pt>
                <c:pt idx="2759">
                  <c:v>0.15754676080564059</c:v>
                </c:pt>
                <c:pt idx="2760">
                  <c:v>0.1542025792401068</c:v>
                </c:pt>
                <c:pt idx="2761">
                  <c:v>0.15293818956668853</c:v>
                </c:pt>
                <c:pt idx="2762">
                  <c:v>0.13900937649431555</c:v>
                </c:pt>
                <c:pt idx="2763">
                  <c:v>0.12829424049072771</c:v>
                </c:pt>
                <c:pt idx="2764">
                  <c:v>0.1278838996299721</c:v>
                </c:pt>
                <c:pt idx="2765">
                  <c:v>0.12725640484276746</c:v>
                </c:pt>
                <c:pt idx="2766">
                  <c:v>0.12853979689895934</c:v>
                </c:pt>
                <c:pt idx="2767">
                  <c:v>0.12572990461721578</c:v>
                </c:pt>
                <c:pt idx="2768">
                  <c:v>0.12730065479100022</c:v>
                </c:pt>
                <c:pt idx="2769">
                  <c:v>0.12695558242384916</c:v>
                </c:pt>
                <c:pt idx="2770">
                  <c:v>0.13010344513021366</c:v>
                </c:pt>
                <c:pt idx="2771">
                  <c:v>0.12810412984671399</c:v>
                </c:pt>
                <c:pt idx="2772">
                  <c:v>0.12758017657880266</c:v>
                </c:pt>
                <c:pt idx="2773">
                  <c:v>0.12829444349209476</c:v>
                </c:pt>
                <c:pt idx="2774">
                  <c:v>0.12839406758443811</c:v>
                </c:pt>
                <c:pt idx="2775">
                  <c:v>0.12452585946087477</c:v>
                </c:pt>
                <c:pt idx="2776">
                  <c:v>0.12427767626134896</c:v>
                </c:pt>
                <c:pt idx="2777">
                  <c:v>0.14351419726007875</c:v>
                </c:pt>
                <c:pt idx="2778">
                  <c:v>0.12091652312770465</c:v>
                </c:pt>
                <c:pt idx="2779">
                  <c:v>0.12492273535265565</c:v>
                </c:pt>
                <c:pt idx="2780">
                  <c:v>0.12357589180230565</c:v>
                </c:pt>
                <c:pt idx="2781">
                  <c:v>0.14985085796568917</c:v>
                </c:pt>
                <c:pt idx="2782">
                  <c:v>0.1889406735791869</c:v>
                </c:pt>
                <c:pt idx="2783">
                  <c:v>0.21969075701022439</c:v>
                </c:pt>
                <c:pt idx="2784">
                  <c:v>0.24582323108510559</c:v>
                </c:pt>
                <c:pt idx="2785">
                  <c:v>0.2480506168382095</c:v>
                </c:pt>
                <c:pt idx="2786">
                  <c:v>0.25757991823072324</c:v>
                </c:pt>
                <c:pt idx="2787">
                  <c:v>0.26213467983591948</c:v>
                </c:pt>
                <c:pt idx="2788">
                  <c:v>0.2841209596709548</c:v>
                </c:pt>
                <c:pt idx="2789">
                  <c:v>0.28439790449152413</c:v>
                </c:pt>
                <c:pt idx="2790">
                  <c:v>0.28414743281658367</c:v>
                </c:pt>
                <c:pt idx="2791">
                  <c:v>0.28580835722642356</c:v>
                </c:pt>
                <c:pt idx="2792">
                  <c:v>0.28472034764622878</c:v>
                </c:pt>
                <c:pt idx="2793">
                  <c:v>0.29158085075567663</c:v>
                </c:pt>
                <c:pt idx="2794">
                  <c:v>0.29131526710710376</c:v>
                </c:pt>
                <c:pt idx="2795">
                  <c:v>0.29133758405665</c:v>
                </c:pt>
                <c:pt idx="2796">
                  <c:v>0.28826083082071774</c:v>
                </c:pt>
                <c:pt idx="2797">
                  <c:v>0.29303402064522199</c:v>
                </c:pt>
                <c:pt idx="2798">
                  <c:v>0.29883718572874962</c:v>
                </c:pt>
                <c:pt idx="2799">
                  <c:v>0.2988128878146431</c:v>
                </c:pt>
                <c:pt idx="2800">
                  <c:v>0.29525917104054222</c:v>
                </c:pt>
                <c:pt idx="2801">
                  <c:v>0.29402332299198375</c:v>
                </c:pt>
                <c:pt idx="2802">
                  <c:v>0.29395405860506796</c:v>
                </c:pt>
                <c:pt idx="2803">
                  <c:v>0.29540909772081769</c:v>
                </c:pt>
                <c:pt idx="2804">
                  <c:v>0.29439109496566895</c:v>
                </c:pt>
                <c:pt idx="2805">
                  <c:v>0.29037179005905589</c:v>
                </c:pt>
                <c:pt idx="2806">
                  <c:v>0.2879615471511357</c:v>
                </c:pt>
                <c:pt idx="2807">
                  <c:v>0.2833141242725396</c:v>
                </c:pt>
                <c:pt idx="2808">
                  <c:v>0.28364417533174363</c:v>
                </c:pt>
                <c:pt idx="2809">
                  <c:v>0.27960319993061999</c:v>
                </c:pt>
                <c:pt idx="2810">
                  <c:v>0.28015536043280576</c:v>
                </c:pt>
                <c:pt idx="2811">
                  <c:v>0.27682333733720316</c:v>
                </c:pt>
                <c:pt idx="2812">
                  <c:v>0.25917180358807751</c:v>
                </c:pt>
                <c:pt idx="2813">
                  <c:v>0.23942775203322877</c:v>
                </c:pt>
                <c:pt idx="2814">
                  <c:v>0.21220329860418399</c:v>
                </c:pt>
                <c:pt idx="2815">
                  <c:v>0.20941348147958294</c:v>
                </c:pt>
                <c:pt idx="2816">
                  <c:v>0.19808482411745193</c:v>
                </c:pt>
                <c:pt idx="2817">
                  <c:v>0.1919845193703594</c:v>
                </c:pt>
                <c:pt idx="2818">
                  <c:v>0.17108046656177905</c:v>
                </c:pt>
                <c:pt idx="2819">
                  <c:v>0.16943917456610277</c:v>
                </c:pt>
                <c:pt idx="2820">
                  <c:v>0.17417073990546275</c:v>
                </c:pt>
                <c:pt idx="2821">
                  <c:v>0.17093930317423386</c:v>
                </c:pt>
                <c:pt idx="2822">
                  <c:v>0.17455534640048395</c:v>
                </c:pt>
                <c:pt idx="2823">
                  <c:v>0.16267102358430982</c:v>
                </c:pt>
                <c:pt idx="2824">
                  <c:v>0.16831955339253624</c:v>
                </c:pt>
                <c:pt idx="2825">
                  <c:v>0.16908157554081626</c:v>
                </c:pt>
                <c:pt idx="2826">
                  <c:v>0.17666042985500408</c:v>
                </c:pt>
                <c:pt idx="2827">
                  <c:v>0.17145471776545984</c:v>
                </c:pt>
                <c:pt idx="2828">
                  <c:v>0.1634562852678863</c:v>
                </c:pt>
                <c:pt idx="2829">
                  <c:v>0.16313970401017489</c:v>
                </c:pt>
                <c:pt idx="2830">
                  <c:v>0.1645630437239079</c:v>
                </c:pt>
                <c:pt idx="2831">
                  <c:v>0.16346515256430358</c:v>
                </c:pt>
                <c:pt idx="2832">
                  <c:v>0.18777309037320541</c:v>
                </c:pt>
                <c:pt idx="2833">
                  <c:v>0.17980759572462326</c:v>
                </c:pt>
                <c:pt idx="2834">
                  <c:v>0.1800402463841928</c:v>
                </c:pt>
                <c:pt idx="2835">
                  <c:v>0.18349884412828998</c:v>
                </c:pt>
                <c:pt idx="2836">
                  <c:v>0.18358642658871979</c:v>
                </c:pt>
                <c:pt idx="2837">
                  <c:v>0.18447481870837559</c:v>
                </c:pt>
                <c:pt idx="2838">
                  <c:v>0.18403858208890619</c:v>
                </c:pt>
                <c:pt idx="2839">
                  <c:v>0.18263829671355591</c:v>
                </c:pt>
                <c:pt idx="2840">
                  <c:v>0.169997907964726</c:v>
                </c:pt>
                <c:pt idx="2841">
                  <c:v>0.16892332312604355</c:v>
                </c:pt>
                <c:pt idx="2842">
                  <c:v>0.16915297171846169</c:v>
                </c:pt>
                <c:pt idx="2843">
                  <c:v>0.17214800147350168</c:v>
                </c:pt>
                <c:pt idx="2844">
                  <c:v>0.17222580325860376</c:v>
                </c:pt>
                <c:pt idx="2845">
                  <c:v>0.17497935855321659</c:v>
                </c:pt>
                <c:pt idx="2846">
                  <c:v>0.17629927363139347</c:v>
                </c:pt>
                <c:pt idx="2847">
                  <c:v>0.18320114309562296</c:v>
                </c:pt>
                <c:pt idx="2848">
                  <c:v>0.18845583239609465</c:v>
                </c:pt>
                <c:pt idx="2849">
                  <c:v>0.19349987935598675</c:v>
                </c:pt>
                <c:pt idx="2850">
                  <c:v>0.19071749789133857</c:v>
                </c:pt>
                <c:pt idx="2851">
                  <c:v>0.19967434977529377</c:v>
                </c:pt>
                <c:pt idx="2852">
                  <c:v>0.20107533750551077</c:v>
                </c:pt>
                <c:pt idx="2853">
                  <c:v>0.20308590756592151</c:v>
                </c:pt>
                <c:pt idx="2854">
                  <c:v>0.19698883927747921</c:v>
                </c:pt>
                <c:pt idx="2855">
                  <c:v>0.19675389455498565</c:v>
                </c:pt>
                <c:pt idx="2856">
                  <c:v>0.1918301796416105</c:v>
                </c:pt>
                <c:pt idx="2857">
                  <c:v>0.19172700018260677</c:v>
                </c:pt>
                <c:pt idx="2858">
                  <c:v>0.19096717060889454</c:v>
                </c:pt>
                <c:pt idx="2859">
                  <c:v>0.19767975495769158</c:v>
                </c:pt>
                <c:pt idx="2860">
                  <c:v>0.19471657876769966</c:v>
                </c:pt>
                <c:pt idx="2861">
                  <c:v>0.19880796784025073</c:v>
                </c:pt>
                <c:pt idx="2862">
                  <c:v>0.20878493224849673</c:v>
                </c:pt>
                <c:pt idx="2863">
                  <c:v>0.21454245100710592</c:v>
                </c:pt>
                <c:pt idx="2864">
                  <c:v>0.21431670378549172</c:v>
                </c:pt>
                <c:pt idx="2865">
                  <c:v>0.21057804467734584</c:v>
                </c:pt>
                <c:pt idx="2866">
                  <c:v>0.21234778183278563</c:v>
                </c:pt>
                <c:pt idx="2867">
                  <c:v>0.21106494590493413</c:v>
                </c:pt>
                <c:pt idx="2868">
                  <c:v>0.20994095274953331</c:v>
                </c:pt>
                <c:pt idx="2869">
                  <c:v>0.21175717377291264</c:v>
                </c:pt>
                <c:pt idx="2870">
                  <c:v>0.21170146426604294</c:v>
                </c:pt>
                <c:pt idx="2871">
                  <c:v>0.2156887905319067</c:v>
                </c:pt>
                <c:pt idx="2872">
                  <c:v>0.21580823395754309</c:v>
                </c:pt>
                <c:pt idx="2873">
                  <c:v>0.21568386552700214</c:v>
                </c:pt>
                <c:pt idx="2874">
                  <c:v>0.21785005255706111</c:v>
                </c:pt>
                <c:pt idx="2875">
                  <c:v>0.22132055229388115</c:v>
                </c:pt>
                <c:pt idx="2876">
                  <c:v>0.22200015736053996</c:v>
                </c:pt>
                <c:pt idx="2877">
                  <c:v>0.21598498367261768</c:v>
                </c:pt>
                <c:pt idx="2878">
                  <c:v>0.20436877526847164</c:v>
                </c:pt>
                <c:pt idx="2879">
                  <c:v>0.20420038798891685</c:v>
                </c:pt>
                <c:pt idx="2880">
                  <c:v>0.20858864375022793</c:v>
                </c:pt>
                <c:pt idx="2881">
                  <c:v>0.20403837584412823</c:v>
                </c:pt>
                <c:pt idx="2882">
                  <c:v>0.19821604992257849</c:v>
                </c:pt>
                <c:pt idx="2883">
                  <c:v>0.2400313331995694</c:v>
                </c:pt>
                <c:pt idx="2884">
                  <c:v>0.35291414759176137</c:v>
                </c:pt>
                <c:pt idx="2885">
                  <c:v>0.35245984626700017</c:v>
                </c:pt>
                <c:pt idx="2886">
                  <c:v>0.36052166137165909</c:v>
                </c:pt>
                <c:pt idx="2887">
                  <c:v>0.36281735011870819</c:v>
                </c:pt>
                <c:pt idx="2888">
                  <c:v>0.36328225963167715</c:v>
                </c:pt>
                <c:pt idx="2889">
                  <c:v>0.35617576067954876</c:v>
                </c:pt>
                <c:pt idx="2890">
                  <c:v>0.35661449022681901</c:v>
                </c:pt>
                <c:pt idx="2891">
                  <c:v>0.35723530086761235</c:v>
                </c:pt>
                <c:pt idx="2892">
                  <c:v>0.34746581777905894</c:v>
                </c:pt>
                <c:pt idx="2893">
                  <c:v>0.35139468657131773</c:v>
                </c:pt>
                <c:pt idx="2894">
                  <c:v>0.35235204513041296</c:v>
                </c:pt>
                <c:pt idx="2895">
                  <c:v>0.35655615816477776</c:v>
                </c:pt>
                <c:pt idx="2896">
                  <c:v>0.35452512252719842</c:v>
                </c:pt>
                <c:pt idx="2897">
                  <c:v>0.35670776625111128</c:v>
                </c:pt>
                <c:pt idx="2898">
                  <c:v>0.35848129164241194</c:v>
                </c:pt>
                <c:pt idx="2899">
                  <c:v>0.35466853458420811</c:v>
                </c:pt>
                <c:pt idx="2900">
                  <c:v>0.35435206823735615</c:v>
                </c:pt>
                <c:pt idx="2901">
                  <c:v>0.35357828179521766</c:v>
                </c:pt>
                <c:pt idx="2902">
                  <c:v>0.35372031107797652</c:v>
                </c:pt>
                <c:pt idx="2903">
                  <c:v>0.35225484419889591</c:v>
                </c:pt>
                <c:pt idx="2904">
                  <c:v>0.35613927845981286</c:v>
                </c:pt>
                <c:pt idx="2905">
                  <c:v>0.35579794573372336</c:v>
                </c:pt>
                <c:pt idx="2906">
                  <c:v>0.36013734352838728</c:v>
                </c:pt>
                <c:pt idx="2907">
                  <c:v>0.36047775918546093</c:v>
                </c:pt>
                <c:pt idx="2908">
                  <c:v>0.36804028493447116</c:v>
                </c:pt>
                <c:pt idx="2909">
                  <c:v>0.36468569775532561</c:v>
                </c:pt>
                <c:pt idx="2910">
                  <c:v>0.36239181120844222</c:v>
                </c:pt>
                <c:pt idx="2911">
                  <c:v>0.36473360384317188</c:v>
                </c:pt>
                <c:pt idx="2912">
                  <c:v>0.36878201315890552</c:v>
                </c:pt>
                <c:pt idx="2913">
                  <c:v>0.34521273701608396</c:v>
                </c:pt>
                <c:pt idx="2914">
                  <c:v>0.21768223523797745</c:v>
                </c:pt>
                <c:pt idx="2915">
                  <c:v>0.21858141567492206</c:v>
                </c:pt>
                <c:pt idx="2916">
                  <c:v>0.2091372089788737</c:v>
                </c:pt>
                <c:pt idx="2917">
                  <c:v>0.20106438231365734</c:v>
                </c:pt>
                <c:pt idx="2918">
                  <c:v>0.2013238734854233</c:v>
                </c:pt>
                <c:pt idx="2919">
                  <c:v>0.20045788152851032</c:v>
                </c:pt>
                <c:pt idx="2920">
                  <c:v>0.20124219402802668</c:v>
                </c:pt>
                <c:pt idx="2921">
                  <c:v>0.19561497645363629</c:v>
                </c:pt>
                <c:pt idx="2922">
                  <c:v>0.19726825816878754</c:v>
                </c:pt>
                <c:pt idx="2923">
                  <c:v>0.2093286958099139</c:v>
                </c:pt>
                <c:pt idx="2924">
                  <c:v>0.20812911345451024</c:v>
                </c:pt>
                <c:pt idx="2925">
                  <c:v>0.21141931842798969</c:v>
                </c:pt>
                <c:pt idx="2926">
                  <c:v>0.2254137113245781</c:v>
                </c:pt>
                <c:pt idx="2927">
                  <c:v>0.22743499655849472</c:v>
                </c:pt>
                <c:pt idx="2928">
                  <c:v>0.22270498744345327</c:v>
                </c:pt>
                <c:pt idx="2929">
                  <c:v>0.22327505122794797</c:v>
                </c:pt>
                <c:pt idx="2930">
                  <c:v>0.22839881583121036</c:v>
                </c:pt>
                <c:pt idx="2931">
                  <c:v>0.2287916970863586</c:v>
                </c:pt>
                <c:pt idx="2932">
                  <c:v>0.23027506397754088</c:v>
                </c:pt>
                <c:pt idx="2933">
                  <c:v>0.22555111283159415</c:v>
                </c:pt>
                <c:pt idx="2934">
                  <c:v>0.22248227860504677</c:v>
                </c:pt>
                <c:pt idx="2935">
                  <c:v>0.22225069795200511</c:v>
                </c:pt>
                <c:pt idx="2936">
                  <c:v>0.21466692929983172</c:v>
                </c:pt>
                <c:pt idx="2937">
                  <c:v>0.21440684571563992</c:v>
                </c:pt>
                <c:pt idx="2938">
                  <c:v>0.20547529287391894</c:v>
                </c:pt>
                <c:pt idx="2939">
                  <c:v>0.20810547114576461</c:v>
                </c:pt>
                <c:pt idx="2940">
                  <c:v>0.21139584353078822</c:v>
                </c:pt>
                <c:pt idx="2941">
                  <c:v>0.20254123454454839</c:v>
                </c:pt>
                <c:pt idx="2942">
                  <c:v>0.21951718379256988</c:v>
                </c:pt>
                <c:pt idx="2943">
                  <c:v>0.21876846807223146</c:v>
                </c:pt>
                <c:pt idx="2944">
                  <c:v>0.21998656282836659</c:v>
                </c:pt>
                <c:pt idx="2945">
                  <c:v>0.21887521677160668</c:v>
                </c:pt>
                <c:pt idx="2946">
                  <c:v>0.22148401536662693</c:v>
                </c:pt>
                <c:pt idx="2947">
                  <c:v>0.22033756780622693</c:v>
                </c:pt>
                <c:pt idx="2948">
                  <c:v>0.22032871674984275</c:v>
                </c:pt>
                <c:pt idx="2949">
                  <c:v>0.21841490909710737</c:v>
                </c:pt>
                <c:pt idx="2950">
                  <c:v>0.21784298600171267</c:v>
                </c:pt>
                <c:pt idx="2951">
                  <c:v>0.21667461772833069</c:v>
                </c:pt>
                <c:pt idx="2952">
                  <c:v>0.22547678893175518</c:v>
                </c:pt>
                <c:pt idx="2953">
                  <c:v>0.20757810482570604</c:v>
                </c:pt>
                <c:pt idx="2954">
                  <c:v>0.20566904171442241</c:v>
                </c:pt>
                <c:pt idx="2955">
                  <c:v>0.20040598636064197</c:v>
                </c:pt>
                <c:pt idx="2956">
                  <c:v>0.19528841046981849</c:v>
                </c:pt>
                <c:pt idx="2957">
                  <c:v>0.1918618488979954</c:v>
                </c:pt>
                <c:pt idx="2958">
                  <c:v>0.19224752710463519</c:v>
                </c:pt>
                <c:pt idx="2959">
                  <c:v>0.19231146209298541</c:v>
                </c:pt>
                <c:pt idx="2960">
                  <c:v>0.18478735536829219</c:v>
                </c:pt>
                <c:pt idx="2961">
                  <c:v>0.19184809322577417</c:v>
                </c:pt>
                <c:pt idx="2962">
                  <c:v>0.18759967851564879</c:v>
                </c:pt>
                <c:pt idx="2963">
                  <c:v>0.18815410783980355</c:v>
                </c:pt>
                <c:pt idx="2964">
                  <c:v>0.18958601431962999</c:v>
                </c:pt>
                <c:pt idx="2965">
                  <c:v>0.19089245208082239</c:v>
                </c:pt>
                <c:pt idx="2966">
                  <c:v>0.19030001105133409</c:v>
                </c:pt>
                <c:pt idx="2967">
                  <c:v>0.19152967845007879</c:v>
                </c:pt>
                <c:pt idx="2968">
                  <c:v>0.18635282113221563</c:v>
                </c:pt>
                <c:pt idx="2969">
                  <c:v>0.19099699511228271</c:v>
                </c:pt>
                <c:pt idx="2970">
                  <c:v>0.18478790618292559</c:v>
                </c:pt>
                <c:pt idx="2971">
                  <c:v>0.18507423222884833</c:v>
                </c:pt>
                <c:pt idx="2972">
                  <c:v>0.15629737341794486</c:v>
                </c:pt>
                <c:pt idx="2973">
                  <c:v>0.15709383738155014</c:v>
                </c:pt>
                <c:pt idx="2974">
                  <c:v>0.15670488511454903</c:v>
                </c:pt>
                <c:pt idx="2975">
                  <c:v>0.15146123356501529</c:v>
                </c:pt>
                <c:pt idx="2976">
                  <c:v>0.15026833351001734</c:v>
                </c:pt>
                <c:pt idx="2977">
                  <c:v>0.14982122100235545</c:v>
                </c:pt>
                <c:pt idx="2978">
                  <c:v>0.14914603857529382</c:v>
                </c:pt>
                <c:pt idx="2979">
                  <c:v>0.15102484956031903</c:v>
                </c:pt>
                <c:pt idx="2980">
                  <c:v>0.15111305720089455</c:v>
                </c:pt>
                <c:pt idx="2981">
                  <c:v>0.14921963689133794</c:v>
                </c:pt>
                <c:pt idx="2982">
                  <c:v>0.12764530466802207</c:v>
                </c:pt>
                <c:pt idx="2983">
                  <c:v>0.12752458676071948</c:v>
                </c:pt>
                <c:pt idx="2984">
                  <c:v>0.12769902085748339</c:v>
                </c:pt>
                <c:pt idx="2985">
                  <c:v>0.12762397475433421</c:v>
                </c:pt>
                <c:pt idx="2986">
                  <c:v>0.11567954239921853</c:v>
                </c:pt>
                <c:pt idx="2987">
                  <c:v>0.11233677982290773</c:v>
                </c:pt>
                <c:pt idx="2988">
                  <c:v>0.11253403429074876</c:v>
                </c:pt>
                <c:pt idx="2989">
                  <c:v>0.10763302887337869</c:v>
                </c:pt>
                <c:pt idx="2990">
                  <c:v>0.10776382381100855</c:v>
                </c:pt>
                <c:pt idx="2991">
                  <c:v>0.10377526324789703</c:v>
                </c:pt>
                <c:pt idx="2992">
                  <c:v>0.10458588517969801</c:v>
                </c:pt>
                <c:pt idx="2993">
                  <c:v>0.11347635041883801</c:v>
                </c:pt>
                <c:pt idx="2994">
                  <c:v>0.10901501035021764</c:v>
                </c:pt>
                <c:pt idx="2995">
                  <c:v>0.108347079993142</c:v>
                </c:pt>
                <c:pt idx="2996">
                  <c:v>0.12035174455924302</c:v>
                </c:pt>
                <c:pt idx="2997">
                  <c:v>0.15940311225730891</c:v>
                </c:pt>
                <c:pt idx="2998">
                  <c:v>0.16272282121611495</c:v>
                </c:pt>
                <c:pt idx="2999">
                  <c:v>0.16383169607582329</c:v>
                </c:pt>
                <c:pt idx="3000">
                  <c:v>0.16632129240837656</c:v>
                </c:pt>
                <c:pt idx="3001">
                  <c:v>0.17022384340425634</c:v>
                </c:pt>
                <c:pt idx="3002">
                  <c:v>0.1664825678348627</c:v>
                </c:pt>
                <c:pt idx="3003">
                  <c:v>0.16493779937342981</c:v>
                </c:pt>
                <c:pt idx="3004">
                  <c:v>0.16562749846480679</c:v>
                </c:pt>
                <c:pt idx="3005">
                  <c:v>0.1684874563088907</c:v>
                </c:pt>
                <c:pt idx="3006">
                  <c:v>0.1682700470620738</c:v>
                </c:pt>
                <c:pt idx="3007">
                  <c:v>0.17621263964084333</c:v>
                </c:pt>
                <c:pt idx="3008">
                  <c:v>0.17716964859538814</c:v>
                </c:pt>
                <c:pt idx="3009">
                  <c:v>0.17653204456597649</c:v>
                </c:pt>
                <c:pt idx="3010">
                  <c:v>0.17725688462263195</c:v>
                </c:pt>
                <c:pt idx="3011">
                  <c:v>0.18181860966201957</c:v>
                </c:pt>
                <c:pt idx="3012">
                  <c:v>0.18205027642132871</c:v>
                </c:pt>
                <c:pt idx="3013">
                  <c:v>0.18504482632097768</c:v>
                </c:pt>
                <c:pt idx="3014">
                  <c:v>0.18964341460186349</c:v>
                </c:pt>
                <c:pt idx="3015">
                  <c:v>0.19076977946845294</c:v>
                </c:pt>
                <c:pt idx="3016">
                  <c:v>0.19030481268629179</c:v>
                </c:pt>
                <c:pt idx="3017">
                  <c:v>0.19288405548431042</c:v>
                </c:pt>
                <c:pt idx="3018">
                  <c:v>0.1930921831314811</c:v>
                </c:pt>
                <c:pt idx="3019">
                  <c:v>0.19431282859320889</c:v>
                </c:pt>
                <c:pt idx="3020">
                  <c:v>0.19563731561724804</c:v>
                </c:pt>
                <c:pt idx="3021">
                  <c:v>0.19217836669161298</c:v>
                </c:pt>
                <c:pt idx="3022">
                  <c:v>0.21277667552035839</c:v>
                </c:pt>
                <c:pt idx="3023">
                  <c:v>0.20821360055063945</c:v>
                </c:pt>
                <c:pt idx="3024">
                  <c:v>0.20851621254601194</c:v>
                </c:pt>
                <c:pt idx="3025">
                  <c:v>0.20842319070687618</c:v>
                </c:pt>
                <c:pt idx="3026">
                  <c:v>0.19765206795364162</c:v>
                </c:pt>
                <c:pt idx="3027">
                  <c:v>0.17509729865672286</c:v>
                </c:pt>
                <c:pt idx="3028">
                  <c:v>0.1758333587020626</c:v>
                </c:pt>
                <c:pt idx="3029">
                  <c:v>0.17690383831237286</c:v>
                </c:pt>
                <c:pt idx="3030">
                  <c:v>0.17444729362092085</c:v>
                </c:pt>
                <c:pt idx="3031">
                  <c:v>0.17157587120840695</c:v>
                </c:pt>
                <c:pt idx="3032">
                  <c:v>0.16801550585908437</c:v>
                </c:pt>
                <c:pt idx="3033">
                  <c:v>0.16824089212083349</c:v>
                </c:pt>
                <c:pt idx="3034">
                  <c:v>0.16721771206004307</c:v>
                </c:pt>
                <c:pt idx="3035">
                  <c:v>0.17089143051175554</c:v>
                </c:pt>
                <c:pt idx="3036">
                  <c:v>0.17108160137742282</c:v>
                </c:pt>
                <c:pt idx="3037">
                  <c:v>0.16267507357831429</c:v>
                </c:pt>
                <c:pt idx="3038">
                  <c:v>0.16563322060718436</c:v>
                </c:pt>
                <c:pt idx="3039">
                  <c:v>0.16580857595920409</c:v>
                </c:pt>
                <c:pt idx="3040">
                  <c:v>0.16559189833087823</c:v>
                </c:pt>
                <c:pt idx="3041">
                  <c:v>0.15929914650922822</c:v>
                </c:pt>
                <c:pt idx="3042">
                  <c:v>0.15857274917421221</c:v>
                </c:pt>
                <c:pt idx="3043">
                  <c:v>0.15674391882187194</c:v>
                </c:pt>
                <c:pt idx="3044">
                  <c:v>0.15244233235287816</c:v>
                </c:pt>
                <c:pt idx="3045">
                  <c:v>0.15081124183358413</c:v>
                </c:pt>
                <c:pt idx="3046">
                  <c:v>0.15080353411089911</c:v>
                </c:pt>
                <c:pt idx="3047">
                  <c:v>0.15022906557901478</c:v>
                </c:pt>
                <c:pt idx="3048">
                  <c:v>0.14997116615510539</c:v>
                </c:pt>
                <c:pt idx="3049">
                  <c:v>0.14782222856149757</c:v>
                </c:pt>
                <c:pt idx="3050">
                  <c:v>0.1446945577273214</c:v>
                </c:pt>
                <c:pt idx="3051">
                  <c:v>0.14529624528653931</c:v>
                </c:pt>
                <c:pt idx="3052">
                  <c:v>0.1154478660029323</c:v>
                </c:pt>
                <c:pt idx="3053">
                  <c:v>0.11614390621306599</c:v>
                </c:pt>
                <c:pt idx="3054">
                  <c:v>0.12473993202696936</c:v>
                </c:pt>
                <c:pt idx="3055">
                  <c:v>0.13019624871731439</c:v>
                </c:pt>
                <c:pt idx="3056">
                  <c:v>0.1304427902743158</c:v>
                </c:pt>
                <c:pt idx="3057">
                  <c:v>0.13044084592269217</c:v>
                </c:pt>
                <c:pt idx="3058">
                  <c:v>0.12354377227384246</c:v>
                </c:pt>
                <c:pt idx="3059">
                  <c:v>0.12197463119015725</c:v>
                </c:pt>
                <c:pt idx="3060">
                  <c:v>0.12292471992233503</c:v>
                </c:pt>
                <c:pt idx="3061">
                  <c:v>0.1217284983146881</c:v>
                </c:pt>
                <c:pt idx="3062">
                  <c:v>0.12408739832305191</c:v>
                </c:pt>
                <c:pt idx="3063">
                  <c:v>0.12366564241459757</c:v>
                </c:pt>
                <c:pt idx="3064">
                  <c:v>0.12376331175534619</c:v>
                </c:pt>
                <c:pt idx="3065">
                  <c:v>0.12260304555346864</c:v>
                </c:pt>
                <c:pt idx="3066">
                  <c:v>0.12363110782047829</c:v>
                </c:pt>
                <c:pt idx="3067">
                  <c:v>0.12498777302983267</c:v>
                </c:pt>
                <c:pt idx="3068">
                  <c:v>0.12998937909828531</c:v>
                </c:pt>
                <c:pt idx="3069">
                  <c:v>0.13614762811864636</c:v>
                </c:pt>
                <c:pt idx="3070">
                  <c:v>0.13553684823815995</c:v>
                </c:pt>
                <c:pt idx="3071">
                  <c:v>0.13595045285850127</c:v>
                </c:pt>
                <c:pt idx="3072">
                  <c:v>0.13693093159493919</c:v>
                </c:pt>
                <c:pt idx="3073">
                  <c:v>0.13435087584554134</c:v>
                </c:pt>
                <c:pt idx="3074">
                  <c:v>0.13463755147159728</c:v>
                </c:pt>
                <c:pt idx="3075">
                  <c:v>0.13569661440070857</c:v>
                </c:pt>
                <c:pt idx="3076">
                  <c:v>0.13569290142599755</c:v>
                </c:pt>
                <c:pt idx="3077">
                  <c:v>0.13330502237614297</c:v>
                </c:pt>
                <c:pt idx="3078">
                  <c:v>0.13304777123395478</c:v>
                </c:pt>
                <c:pt idx="3079">
                  <c:v>0.1523372786575716</c:v>
                </c:pt>
                <c:pt idx="3080">
                  <c:v>0.1521386599901009</c:v>
                </c:pt>
                <c:pt idx="3081">
                  <c:v>0.15719039175459021</c:v>
                </c:pt>
                <c:pt idx="3082">
                  <c:v>0.15839996358822184</c:v>
                </c:pt>
                <c:pt idx="3083">
                  <c:v>0.15258278705597247</c:v>
                </c:pt>
                <c:pt idx="3084">
                  <c:v>0.15041402338809817</c:v>
                </c:pt>
                <c:pt idx="3085">
                  <c:v>0.16196800407820355</c:v>
                </c:pt>
                <c:pt idx="3086">
                  <c:v>0.16106352313492905</c:v>
                </c:pt>
                <c:pt idx="3087">
                  <c:v>0.16097493261257562</c:v>
                </c:pt>
                <c:pt idx="3088">
                  <c:v>0.16221526837432432</c:v>
                </c:pt>
                <c:pt idx="3089">
                  <c:v>0.15942249345198301</c:v>
                </c:pt>
                <c:pt idx="3090">
                  <c:v>0.16076159428972839</c:v>
                </c:pt>
                <c:pt idx="3091">
                  <c:v>0.16466741013631292</c:v>
                </c:pt>
                <c:pt idx="3092">
                  <c:v>0.16242311636746523</c:v>
                </c:pt>
                <c:pt idx="3093">
                  <c:v>0.163770758919773</c:v>
                </c:pt>
                <c:pt idx="3094">
                  <c:v>0.16570135215097018</c:v>
                </c:pt>
                <c:pt idx="3095">
                  <c:v>0.16138474017547658</c:v>
                </c:pt>
                <c:pt idx="3096">
                  <c:v>0.16006708308224599</c:v>
                </c:pt>
                <c:pt idx="3097">
                  <c:v>0.15915608425774846</c:v>
                </c:pt>
                <c:pt idx="3098">
                  <c:v>0.14975728492692345</c:v>
                </c:pt>
                <c:pt idx="3099">
                  <c:v>0.14366975126071138</c:v>
                </c:pt>
                <c:pt idx="3100">
                  <c:v>0.14394779865296248</c:v>
                </c:pt>
                <c:pt idx="3101">
                  <c:v>0.14390167894390657</c:v>
                </c:pt>
                <c:pt idx="3102">
                  <c:v>0.14286779163964458</c:v>
                </c:pt>
                <c:pt idx="3103">
                  <c:v>0.14320727859295321</c:v>
                </c:pt>
                <c:pt idx="3104">
                  <c:v>0.14168932639009554</c:v>
                </c:pt>
                <c:pt idx="3105">
                  <c:v>0.14488689087051274</c:v>
                </c:pt>
                <c:pt idx="3106">
                  <c:v>0.14488789354749765</c:v>
                </c:pt>
                <c:pt idx="3107">
                  <c:v>0.14437906919718332</c:v>
                </c:pt>
                <c:pt idx="3108">
                  <c:v>0.14694372362344665</c:v>
                </c:pt>
                <c:pt idx="3109">
                  <c:v>0.12513230009533829</c:v>
                </c:pt>
                <c:pt idx="3110">
                  <c:v>0.12631565561021002</c:v>
                </c:pt>
                <c:pt idx="3111">
                  <c:v>0.12178085510455988</c:v>
                </c:pt>
                <c:pt idx="3112">
                  <c:v>0.12592164158304839</c:v>
                </c:pt>
                <c:pt idx="3113">
                  <c:v>0.12580958286423397</c:v>
                </c:pt>
                <c:pt idx="3114">
                  <c:v>0.12006858749031238</c:v>
                </c:pt>
                <c:pt idx="3115">
                  <c:v>0.1007717768825791</c:v>
                </c:pt>
                <c:pt idx="3116">
                  <c:v>0.10070670160260645</c:v>
                </c:pt>
                <c:pt idx="3117">
                  <c:v>0.10064453845575207</c:v>
                </c:pt>
                <c:pt idx="3118">
                  <c:v>9.3359306679673862E-2</c:v>
                </c:pt>
                <c:pt idx="3119">
                  <c:v>9.4279697333044421E-2</c:v>
                </c:pt>
                <c:pt idx="3120">
                  <c:v>9.113730010758854E-2</c:v>
                </c:pt>
                <c:pt idx="3121">
                  <c:v>8.2671264222008142E-2</c:v>
                </c:pt>
                <c:pt idx="3122">
                  <c:v>8.4524855936526685E-2</c:v>
                </c:pt>
                <c:pt idx="3123">
                  <c:v>8.273194118940147E-2</c:v>
                </c:pt>
                <c:pt idx="3124">
                  <c:v>8.1533514196438742E-2</c:v>
                </c:pt>
                <c:pt idx="3125">
                  <c:v>8.9019352174075278E-2</c:v>
                </c:pt>
                <c:pt idx="3126">
                  <c:v>8.8984369813117276E-2</c:v>
                </c:pt>
                <c:pt idx="3127">
                  <c:v>9.5992826126386696E-2</c:v>
                </c:pt>
                <c:pt idx="3128">
                  <c:v>9.5729217244461581E-2</c:v>
                </c:pt>
                <c:pt idx="3129">
                  <c:v>9.6525285982350578E-2</c:v>
                </c:pt>
                <c:pt idx="3130">
                  <c:v>9.5955164062049736E-2</c:v>
                </c:pt>
                <c:pt idx="3131">
                  <c:v>9.6249518504345349E-2</c:v>
                </c:pt>
                <c:pt idx="3132">
                  <c:v>9.9697791261577878E-2</c:v>
                </c:pt>
                <c:pt idx="3133">
                  <c:v>0.10520273451052627</c:v>
                </c:pt>
                <c:pt idx="3134">
                  <c:v>0.10701822256327929</c:v>
                </c:pt>
                <c:pt idx="3135">
                  <c:v>0.10404342738424081</c:v>
                </c:pt>
                <c:pt idx="3136">
                  <c:v>0.10427045739355134</c:v>
                </c:pt>
                <c:pt idx="3137">
                  <c:v>0.10437268424301654</c:v>
                </c:pt>
                <c:pt idx="3138">
                  <c:v>0.10815308646147982</c:v>
                </c:pt>
                <c:pt idx="3139">
                  <c:v>0.10775786037217748</c:v>
                </c:pt>
                <c:pt idx="3140">
                  <c:v>0.10484765180248849</c:v>
                </c:pt>
                <c:pt idx="3141">
                  <c:v>0.10055392635279055</c:v>
                </c:pt>
                <c:pt idx="3142">
                  <c:v>0.10798481422870274</c:v>
                </c:pt>
                <c:pt idx="3143">
                  <c:v>0.10830690455690108</c:v>
                </c:pt>
                <c:pt idx="3144">
                  <c:v>0.11038158781618845</c:v>
                </c:pt>
                <c:pt idx="3145">
                  <c:v>0.11045243859279789</c:v>
                </c:pt>
                <c:pt idx="3146">
                  <c:v>0.11095211497079148</c:v>
                </c:pt>
                <c:pt idx="3147">
                  <c:v>0.11077693782718248</c:v>
                </c:pt>
                <c:pt idx="3148">
                  <c:v>0.11080883150339225</c:v>
                </c:pt>
                <c:pt idx="3149">
                  <c:v>0.10892974410225979</c:v>
                </c:pt>
                <c:pt idx="3150">
                  <c:v>0.11310382267520382</c:v>
                </c:pt>
                <c:pt idx="3151">
                  <c:v>0.11339288456352464</c:v>
                </c:pt>
                <c:pt idx="3152">
                  <c:v>0.11321675564738388</c:v>
                </c:pt>
                <c:pt idx="3153">
                  <c:v>0.11325227651314487</c:v>
                </c:pt>
                <c:pt idx="3154">
                  <c:v>0.11223823300760868</c:v>
                </c:pt>
                <c:pt idx="3155">
                  <c:v>0.10800133247901253</c:v>
                </c:pt>
                <c:pt idx="3156">
                  <c:v>0.10954041730221349</c:v>
                </c:pt>
                <c:pt idx="3157">
                  <c:v>0.10415224075214741</c:v>
                </c:pt>
                <c:pt idx="3158">
                  <c:v>0.10463165505143787</c:v>
                </c:pt>
                <c:pt idx="3159">
                  <c:v>0.10696988348881858</c:v>
                </c:pt>
                <c:pt idx="3160">
                  <c:v>0.10939380991747227</c:v>
                </c:pt>
                <c:pt idx="3161">
                  <c:v>0.10937050880602391</c:v>
                </c:pt>
                <c:pt idx="3162">
                  <c:v>0.10634877296721726</c:v>
                </c:pt>
                <c:pt idx="3163">
                  <c:v>9.873524740726837E-2</c:v>
                </c:pt>
                <c:pt idx="3164">
                  <c:v>9.5369731802355806E-2</c:v>
                </c:pt>
                <c:pt idx="3165">
                  <c:v>0.10302997339427504</c:v>
                </c:pt>
                <c:pt idx="3166">
                  <c:v>0.1032850510079298</c:v>
                </c:pt>
                <c:pt idx="3167">
                  <c:v>0.10290298201131148</c:v>
                </c:pt>
                <c:pt idx="3168">
                  <c:v>9.5102273170465837E-2</c:v>
                </c:pt>
                <c:pt idx="3169">
                  <c:v>9.9905057103011244E-2</c:v>
                </c:pt>
                <c:pt idx="3170">
                  <c:v>0.10026113797604155</c:v>
                </c:pt>
                <c:pt idx="3171">
                  <c:v>0.10137495406585323</c:v>
                </c:pt>
                <c:pt idx="3172">
                  <c:v>7.9688547793813666E-2</c:v>
                </c:pt>
                <c:pt idx="3173">
                  <c:v>8.3045601654338247E-2</c:v>
                </c:pt>
                <c:pt idx="3174">
                  <c:v>8.2597868856932516E-2</c:v>
                </c:pt>
                <c:pt idx="3175">
                  <c:v>8.1225495688814583E-2</c:v>
                </c:pt>
                <c:pt idx="3176">
                  <c:v>8.1478519444615011E-2</c:v>
                </c:pt>
                <c:pt idx="3177">
                  <c:v>8.4844166372572208E-2</c:v>
                </c:pt>
                <c:pt idx="3178">
                  <c:v>8.4837943315611966E-2</c:v>
                </c:pt>
                <c:pt idx="3179">
                  <c:v>0.10172325353390613</c:v>
                </c:pt>
                <c:pt idx="3180">
                  <c:v>0.10152512355671216</c:v>
                </c:pt>
                <c:pt idx="3181">
                  <c:v>0.11003408023534615</c:v>
                </c:pt>
                <c:pt idx="3182">
                  <c:v>0.11076002725254791</c:v>
                </c:pt>
                <c:pt idx="3183">
                  <c:v>0.10978762557706158</c:v>
                </c:pt>
                <c:pt idx="3184">
                  <c:v>0.11126153159099331</c:v>
                </c:pt>
                <c:pt idx="3185">
                  <c:v>0.10991840567994507</c:v>
                </c:pt>
                <c:pt idx="3186">
                  <c:v>0.10964921294623552</c:v>
                </c:pt>
                <c:pt idx="3187">
                  <c:v>0.11123235831983787</c:v>
                </c:pt>
                <c:pt idx="3188">
                  <c:v>0.10977453679782131</c:v>
                </c:pt>
                <c:pt idx="3189">
                  <c:v>0.10879557273109809</c:v>
                </c:pt>
                <c:pt idx="3190">
                  <c:v>0.11302408308181584</c:v>
                </c:pt>
                <c:pt idx="3191">
                  <c:v>0.11341597288779177</c:v>
                </c:pt>
                <c:pt idx="3192">
                  <c:v>0.1147613417215558</c:v>
                </c:pt>
                <c:pt idx="3193">
                  <c:v>0.11476411324458756</c:v>
                </c:pt>
                <c:pt idx="3194">
                  <c:v>0.11782662732747429</c:v>
                </c:pt>
                <c:pt idx="3195">
                  <c:v>0.11103190051490321</c:v>
                </c:pt>
                <c:pt idx="3196">
                  <c:v>0.11107977602728938</c:v>
                </c:pt>
                <c:pt idx="3197">
                  <c:v>0.11138556156366874</c:v>
                </c:pt>
                <c:pt idx="3198">
                  <c:v>0.11309746847210693</c:v>
                </c:pt>
                <c:pt idx="3199">
                  <c:v>0.11809474216610739</c:v>
                </c:pt>
                <c:pt idx="3200">
                  <c:v>0.11931797180380273</c:v>
                </c:pt>
                <c:pt idx="3201">
                  <c:v>0.12424132805200103</c:v>
                </c:pt>
                <c:pt idx="3202">
                  <c:v>0.12399700059235223</c:v>
                </c:pt>
                <c:pt idx="3203">
                  <c:v>0.1227963858901414</c:v>
                </c:pt>
                <c:pt idx="3204">
                  <c:v>0.12276158143909406</c:v>
                </c:pt>
                <c:pt idx="3205">
                  <c:v>0.12224492085989475</c:v>
                </c:pt>
                <c:pt idx="3206">
                  <c:v>0.12338100184274106</c:v>
                </c:pt>
                <c:pt idx="3207">
                  <c:v>0.12537275287433428</c:v>
                </c:pt>
                <c:pt idx="3208">
                  <c:v>0.13898996791013965</c:v>
                </c:pt>
                <c:pt idx="3209">
                  <c:v>0.12478225832577408</c:v>
                </c:pt>
                <c:pt idx="3210">
                  <c:v>0.12436736788750319</c:v>
                </c:pt>
                <c:pt idx="3211">
                  <c:v>0.12115063019695931</c:v>
                </c:pt>
                <c:pt idx="3212">
                  <c:v>0.12243941611035472</c:v>
                </c:pt>
                <c:pt idx="3213">
                  <c:v>0.13461108442387373</c:v>
                </c:pt>
                <c:pt idx="3214">
                  <c:v>0.136183472668851</c:v>
                </c:pt>
                <c:pt idx="3215">
                  <c:v>0.13621264828510452</c:v>
                </c:pt>
                <c:pt idx="3216">
                  <c:v>0.13652291537847874</c:v>
                </c:pt>
                <c:pt idx="3217">
                  <c:v>0.13525535174241105</c:v>
                </c:pt>
                <c:pt idx="3218">
                  <c:v>0.13531486602216908</c:v>
                </c:pt>
                <c:pt idx="3219">
                  <c:v>0.13559187545324061</c:v>
                </c:pt>
                <c:pt idx="3220">
                  <c:v>0.13037125483576234</c:v>
                </c:pt>
                <c:pt idx="3221">
                  <c:v>0.13082773238554932</c:v>
                </c:pt>
                <c:pt idx="3222">
                  <c:v>0.1292450773210389</c:v>
                </c:pt>
                <c:pt idx="3223">
                  <c:v>0.12941289648177531</c:v>
                </c:pt>
                <c:pt idx="3224">
                  <c:v>0.12946781083411055</c:v>
                </c:pt>
                <c:pt idx="3225">
                  <c:v>0.12957630919437063</c:v>
                </c:pt>
                <c:pt idx="3226">
                  <c:v>0.13291251835172799</c:v>
                </c:pt>
                <c:pt idx="3227">
                  <c:v>0.13326426738686362</c:v>
                </c:pt>
                <c:pt idx="3228">
                  <c:v>0.13129918494296891</c:v>
                </c:pt>
                <c:pt idx="3229">
                  <c:v>0.12470869993338896</c:v>
                </c:pt>
                <c:pt idx="3230">
                  <c:v>0.12716126860847796</c:v>
                </c:pt>
                <c:pt idx="3231">
                  <c:v>0.12363669855991211</c:v>
                </c:pt>
                <c:pt idx="3232">
                  <c:v>0.12338142701462848</c:v>
                </c:pt>
                <c:pt idx="3233">
                  <c:v>0.12730404483050956</c:v>
                </c:pt>
                <c:pt idx="3234">
                  <c:v>0.12894571743344516</c:v>
                </c:pt>
                <c:pt idx="3235">
                  <c:v>0.12837235689787693</c:v>
                </c:pt>
                <c:pt idx="3236">
                  <c:v>0.12848276335927045</c:v>
                </c:pt>
                <c:pt idx="3237">
                  <c:v>0.12424702185777317</c:v>
                </c:pt>
                <c:pt idx="3238">
                  <c:v>0.11023645045417105</c:v>
                </c:pt>
                <c:pt idx="3239">
                  <c:v>0.11037549448419431</c:v>
                </c:pt>
                <c:pt idx="3240">
                  <c:v>0.11091920860320612</c:v>
                </c:pt>
                <c:pt idx="3241">
                  <c:v>0.11201064171423029</c:v>
                </c:pt>
                <c:pt idx="3242">
                  <c:v>0.11167431277740499</c:v>
                </c:pt>
                <c:pt idx="3243">
                  <c:v>9.2548252330147435E-2</c:v>
                </c:pt>
                <c:pt idx="3244">
                  <c:v>9.1186836765752774E-2</c:v>
                </c:pt>
                <c:pt idx="3245">
                  <c:v>9.9781734598859154E-2</c:v>
                </c:pt>
                <c:pt idx="3246">
                  <c:v>0.10552190284272191</c:v>
                </c:pt>
                <c:pt idx="3247">
                  <c:v>0.10811448585348324</c:v>
                </c:pt>
                <c:pt idx="3248">
                  <c:v>0.10890610561935621</c:v>
                </c:pt>
                <c:pt idx="3249">
                  <c:v>0.10879061644883369</c:v>
                </c:pt>
                <c:pt idx="3250">
                  <c:v>0.10782892679381939</c:v>
                </c:pt>
                <c:pt idx="3251">
                  <c:v>0.11007226943616595</c:v>
                </c:pt>
                <c:pt idx="3252">
                  <c:v>0.11006321071586861</c:v>
                </c:pt>
                <c:pt idx="3253">
                  <c:v>0.11277083702595705</c:v>
                </c:pt>
                <c:pt idx="3254">
                  <c:v>0.10853701338520585</c:v>
                </c:pt>
                <c:pt idx="3255">
                  <c:v>0.10801359602711948</c:v>
                </c:pt>
                <c:pt idx="3256">
                  <c:v>0.10465955619544023</c:v>
                </c:pt>
                <c:pt idx="3257">
                  <c:v>0.10700385674102292</c:v>
                </c:pt>
                <c:pt idx="3258">
                  <c:v>0.10551509458673052</c:v>
                </c:pt>
                <c:pt idx="3259">
                  <c:v>0.10547653579400369</c:v>
                </c:pt>
                <c:pt idx="3260">
                  <c:v>0.10444941598624297</c:v>
                </c:pt>
                <c:pt idx="3261">
                  <c:v>0.10832632832430018</c:v>
                </c:pt>
                <c:pt idx="3262">
                  <c:v>0.10841683773268151</c:v>
                </c:pt>
                <c:pt idx="3263">
                  <c:v>0.10359944028206615</c:v>
                </c:pt>
                <c:pt idx="3264">
                  <c:v>0.10526818504216626</c:v>
                </c:pt>
                <c:pt idx="3265">
                  <c:v>0.10645110393839324</c:v>
                </c:pt>
                <c:pt idx="3266">
                  <c:v>0.10586617994568226</c:v>
                </c:pt>
                <c:pt idx="3267">
                  <c:v>0.10755114576611961</c:v>
                </c:pt>
                <c:pt idx="3268">
                  <c:v>0.10737812690657324</c:v>
                </c:pt>
                <c:pt idx="3269">
                  <c:v>0.10695047500502564</c:v>
                </c:pt>
                <c:pt idx="3270">
                  <c:v>0.10617589713854869</c:v>
                </c:pt>
                <c:pt idx="3271">
                  <c:v>0.10411841533786351</c:v>
                </c:pt>
                <c:pt idx="3272">
                  <c:v>0.10258527273133709</c:v>
                </c:pt>
                <c:pt idx="3273">
                  <c:v>0.1019026239113635</c:v>
                </c:pt>
                <c:pt idx="3274">
                  <c:v>9.9730115016562509E-2</c:v>
                </c:pt>
                <c:pt idx="3275">
                  <c:v>9.0064620793366232E-2</c:v>
                </c:pt>
                <c:pt idx="3276">
                  <c:v>8.472483110889216E-2</c:v>
                </c:pt>
                <c:pt idx="3277">
                  <c:v>7.913114887976723E-2</c:v>
                </c:pt>
                <c:pt idx="3278">
                  <c:v>7.9198149206101284E-2</c:v>
                </c:pt>
                <c:pt idx="3279">
                  <c:v>7.9473563864461277E-2</c:v>
                </c:pt>
                <c:pt idx="3280">
                  <c:v>7.9407040992760705E-2</c:v>
                </c:pt>
                <c:pt idx="3281">
                  <c:v>7.7773507254834201E-2</c:v>
                </c:pt>
                <c:pt idx="3282">
                  <c:v>7.7617338092946839E-2</c:v>
                </c:pt>
                <c:pt idx="3283">
                  <c:v>7.8163746329079214E-2</c:v>
                </c:pt>
                <c:pt idx="3284">
                  <c:v>8.0587120265921117E-2</c:v>
                </c:pt>
                <c:pt idx="3285">
                  <c:v>8.1025304707290469E-2</c:v>
                </c:pt>
                <c:pt idx="3286">
                  <c:v>7.8630724296861298E-2</c:v>
                </c:pt>
                <c:pt idx="3287">
                  <c:v>7.589377168391509E-2</c:v>
                </c:pt>
                <c:pt idx="3288">
                  <c:v>7.6680976921978256E-2</c:v>
                </c:pt>
                <c:pt idx="3289">
                  <c:v>7.7454684719360067E-2</c:v>
                </c:pt>
                <c:pt idx="3290">
                  <c:v>7.9452910963498921E-2</c:v>
                </c:pt>
                <c:pt idx="3291">
                  <c:v>7.4195174073349246E-2</c:v>
                </c:pt>
                <c:pt idx="3292">
                  <c:v>7.3893849877125731E-2</c:v>
                </c:pt>
                <c:pt idx="3293">
                  <c:v>7.7695639687978421E-2</c:v>
                </c:pt>
                <c:pt idx="3294">
                  <c:v>7.2641666088941473E-2</c:v>
                </c:pt>
                <c:pt idx="3295">
                  <c:v>8.132694909603963E-2</c:v>
                </c:pt>
                <c:pt idx="3296">
                  <c:v>8.0859198825707093E-2</c:v>
                </c:pt>
                <c:pt idx="3297">
                  <c:v>7.7161009156254512E-2</c:v>
                </c:pt>
                <c:pt idx="3298">
                  <c:v>0.10181587039448348</c:v>
                </c:pt>
                <c:pt idx="3299">
                  <c:v>0.18709504078211009</c:v>
                </c:pt>
                <c:pt idx="3300">
                  <c:v>0.18816024264638917</c:v>
                </c:pt>
                <c:pt idx="3301">
                  <c:v>0.18749257538913319</c:v>
                </c:pt>
                <c:pt idx="3302">
                  <c:v>0.18732307383223443</c:v>
                </c:pt>
                <c:pt idx="3303">
                  <c:v>0.18668482952271323</c:v>
                </c:pt>
                <c:pt idx="3304">
                  <c:v>0.1892638685674925</c:v>
                </c:pt>
                <c:pt idx="3305">
                  <c:v>0.18857486117561978</c:v>
                </c:pt>
                <c:pt idx="3306">
                  <c:v>0.18894728997116803</c:v>
                </c:pt>
                <c:pt idx="3307">
                  <c:v>0.2074455700369803</c:v>
                </c:pt>
                <c:pt idx="3308">
                  <c:v>0.20761109625590515</c:v>
                </c:pt>
                <c:pt idx="3309">
                  <c:v>0.2089670948616506</c:v>
                </c:pt>
                <c:pt idx="3310">
                  <c:v>0.20918100098573927</c:v>
                </c:pt>
                <c:pt idx="3311">
                  <c:v>0.21273762760913814</c:v>
                </c:pt>
                <c:pt idx="3312">
                  <c:v>0.21583933630977345</c:v>
                </c:pt>
                <c:pt idx="3313">
                  <c:v>0.21495981315197543</c:v>
                </c:pt>
                <c:pt idx="3314">
                  <c:v>0.21445702366792666</c:v>
                </c:pt>
                <c:pt idx="3315">
                  <c:v>0.2139904190711861</c:v>
                </c:pt>
                <c:pt idx="3316">
                  <c:v>0.21453813663470678</c:v>
                </c:pt>
                <c:pt idx="3317">
                  <c:v>0.21460963572506997</c:v>
                </c:pt>
                <c:pt idx="3318">
                  <c:v>0.21462337121266614</c:v>
                </c:pt>
                <c:pt idx="3319">
                  <c:v>0.21459814242897307</c:v>
                </c:pt>
                <c:pt idx="3320">
                  <c:v>0.21314757246846222</c:v>
                </c:pt>
                <c:pt idx="3321">
                  <c:v>0.21546784187181242</c:v>
                </c:pt>
                <c:pt idx="3322">
                  <c:v>0.21550911845935256</c:v>
                </c:pt>
                <c:pt idx="3323">
                  <c:v>0.21347927549140644</c:v>
                </c:pt>
                <c:pt idx="3324">
                  <c:v>0.21462296908980102</c:v>
                </c:pt>
                <c:pt idx="3325">
                  <c:v>0.20960080924456984</c:v>
                </c:pt>
                <c:pt idx="3326">
                  <c:v>0.20986460236553151</c:v>
                </c:pt>
                <c:pt idx="3327">
                  <c:v>0.20985994634751765</c:v>
                </c:pt>
                <c:pt idx="3328">
                  <c:v>0.20104869077063484</c:v>
                </c:pt>
                <c:pt idx="3329">
                  <c:v>0.12347543765528164</c:v>
                </c:pt>
                <c:pt idx="3330">
                  <c:v>0.12425453755737439</c:v>
                </c:pt>
                <c:pt idx="3331">
                  <c:v>0.12455011556029903</c:v>
                </c:pt>
                <c:pt idx="3332">
                  <c:v>0.12546405539280137</c:v>
                </c:pt>
                <c:pt idx="3333">
                  <c:v>0.12715667782312931</c:v>
                </c:pt>
                <c:pt idx="3334">
                  <c:v>0.12885020072757</c:v>
                </c:pt>
                <c:pt idx="3335">
                  <c:v>0.12683406705098413</c:v>
                </c:pt>
                <c:pt idx="3336">
                  <c:v>0.12691068965046554</c:v>
                </c:pt>
                <c:pt idx="3337">
                  <c:v>0.10135503962388227</c:v>
                </c:pt>
                <c:pt idx="3338">
                  <c:v>0.11425918860613028</c:v>
                </c:pt>
                <c:pt idx="3339">
                  <c:v>0.11259897769020746</c:v>
                </c:pt>
                <c:pt idx="3340">
                  <c:v>0.1131522159739386</c:v>
                </c:pt>
                <c:pt idx="3341">
                  <c:v>0.10499128767575394</c:v>
                </c:pt>
                <c:pt idx="3342">
                  <c:v>0.10050728705709132</c:v>
                </c:pt>
                <c:pt idx="3343">
                  <c:v>0.10314620596718453</c:v>
                </c:pt>
                <c:pt idx="3344">
                  <c:v>0.10331344164914101</c:v>
                </c:pt>
                <c:pt idx="3345">
                  <c:v>0.10372924824869706</c:v>
                </c:pt>
                <c:pt idx="3346">
                  <c:v>0.10312994740767234</c:v>
                </c:pt>
                <c:pt idx="3347">
                  <c:v>0.103067903261631</c:v>
                </c:pt>
                <c:pt idx="3348">
                  <c:v>0.15234814762919616</c:v>
                </c:pt>
                <c:pt idx="3349">
                  <c:v>0.1529872364543915</c:v>
                </c:pt>
                <c:pt idx="3350">
                  <c:v>0.15411458950819645</c:v>
                </c:pt>
                <c:pt idx="3351">
                  <c:v>0.15517428191963675</c:v>
                </c:pt>
                <c:pt idx="3352">
                  <c:v>0.15529243549091998</c:v>
                </c:pt>
                <c:pt idx="3353">
                  <c:v>0.16603876308159662</c:v>
                </c:pt>
                <c:pt idx="3354">
                  <c:v>0.16456007573769738</c:v>
                </c:pt>
                <c:pt idx="3355">
                  <c:v>0.18034426964785275</c:v>
                </c:pt>
                <c:pt idx="3356">
                  <c:v>0.18073920478168601</c:v>
                </c:pt>
                <c:pt idx="3357">
                  <c:v>0.18090812855826338</c:v>
                </c:pt>
                <c:pt idx="3358">
                  <c:v>0.18396807701073895</c:v>
                </c:pt>
                <c:pt idx="3359">
                  <c:v>0.18361757621182759</c:v>
                </c:pt>
                <c:pt idx="3360">
                  <c:v>0.18937557817265593</c:v>
                </c:pt>
                <c:pt idx="3361">
                  <c:v>0.19013324625780817</c:v>
                </c:pt>
                <c:pt idx="3362">
                  <c:v>0.18949195653613266</c:v>
                </c:pt>
                <c:pt idx="3363">
                  <c:v>0.18866800193113883</c:v>
                </c:pt>
                <c:pt idx="3364">
                  <c:v>0.19521984961126829</c:v>
                </c:pt>
                <c:pt idx="3365">
                  <c:v>0.1948448210909505</c:v>
                </c:pt>
                <c:pt idx="3366">
                  <c:v>0.194810721609224</c:v>
                </c:pt>
                <c:pt idx="3367">
                  <c:v>0.19417350491627905</c:v>
                </c:pt>
                <c:pt idx="3368">
                  <c:v>0.18901365393023922</c:v>
                </c:pt>
                <c:pt idx="3369">
                  <c:v>0.18828122954547011</c:v>
                </c:pt>
                <c:pt idx="3370">
                  <c:v>0.18817728469062966</c:v>
                </c:pt>
                <c:pt idx="3371">
                  <c:v>0.20238153165246667</c:v>
                </c:pt>
                <c:pt idx="3372">
                  <c:v>0.20258985345957636</c:v>
                </c:pt>
                <c:pt idx="3373">
                  <c:v>0.2011728671909194</c:v>
                </c:pt>
                <c:pt idx="3374">
                  <c:v>0.20150981399421838</c:v>
                </c:pt>
                <c:pt idx="3375">
                  <c:v>0.20245445090151415</c:v>
                </c:pt>
                <c:pt idx="3376">
                  <c:v>0.20271539730432972</c:v>
                </c:pt>
                <c:pt idx="3377">
                  <c:v>0.20290662717797561</c:v>
                </c:pt>
                <c:pt idx="3378">
                  <c:v>0.16624413536163393</c:v>
                </c:pt>
                <c:pt idx="3379">
                  <c:v>0.16594551932908791</c:v>
                </c:pt>
                <c:pt idx="3380">
                  <c:v>0.16653433305069909</c:v>
                </c:pt>
                <c:pt idx="3381">
                  <c:v>0.16042837099769103</c:v>
                </c:pt>
                <c:pt idx="3382">
                  <c:v>0.16101540980355333</c:v>
                </c:pt>
                <c:pt idx="3383">
                  <c:v>0.14578172138821233</c:v>
                </c:pt>
                <c:pt idx="3384">
                  <c:v>0.15217474922794424</c:v>
                </c:pt>
                <c:pt idx="3385">
                  <c:v>0.13898625304238263</c:v>
                </c:pt>
                <c:pt idx="3386">
                  <c:v>0.14100127799490744</c:v>
                </c:pt>
                <c:pt idx="3387">
                  <c:v>0.1425840585566174</c:v>
                </c:pt>
                <c:pt idx="3388">
                  <c:v>0.14072177304209224</c:v>
                </c:pt>
                <c:pt idx="3389">
                  <c:v>0.14182159003767053</c:v>
                </c:pt>
                <c:pt idx="3390">
                  <c:v>0.14147580110367569</c:v>
                </c:pt>
                <c:pt idx="3391">
                  <c:v>0.14159400757523685</c:v>
                </c:pt>
                <c:pt idx="3392">
                  <c:v>0.14207615777116669</c:v>
                </c:pt>
                <c:pt idx="3393">
                  <c:v>0.14271925565057167</c:v>
                </c:pt>
                <c:pt idx="3394">
                  <c:v>0.13515791164746091</c:v>
                </c:pt>
                <c:pt idx="3395">
                  <c:v>0.13459652916060683</c:v>
                </c:pt>
                <c:pt idx="3396">
                  <c:v>0.13457311340160444</c:v>
                </c:pt>
                <c:pt idx="3397">
                  <c:v>0.13872195835115977</c:v>
                </c:pt>
                <c:pt idx="3398">
                  <c:v>0.13157520555433519</c:v>
                </c:pt>
                <c:pt idx="3399">
                  <c:v>0.13140405364199975</c:v>
                </c:pt>
                <c:pt idx="3400">
                  <c:v>0.1337958325555646</c:v>
                </c:pt>
                <c:pt idx="3401">
                  <c:v>0.12068994442380139</c:v>
                </c:pt>
                <c:pt idx="3402">
                  <c:v>0.12068021257517508</c:v>
                </c:pt>
                <c:pt idx="3403">
                  <c:v>0.12617869547140648</c:v>
                </c:pt>
                <c:pt idx="3404">
                  <c:v>0.12690218220184724</c:v>
                </c:pt>
                <c:pt idx="3405">
                  <c:v>0.12932749221823076</c:v>
                </c:pt>
                <c:pt idx="3406">
                  <c:v>0.12928915122612894</c:v>
                </c:pt>
                <c:pt idx="3407">
                  <c:v>0.14380900886798795</c:v>
                </c:pt>
                <c:pt idx="3408">
                  <c:v>0.14441697847077378</c:v>
                </c:pt>
                <c:pt idx="3409">
                  <c:v>0.1469943893648149</c:v>
                </c:pt>
                <c:pt idx="3410">
                  <c:v>0.14660583052050635</c:v>
                </c:pt>
                <c:pt idx="3411">
                  <c:v>0.14688134881338888</c:v>
                </c:pt>
                <c:pt idx="3412">
                  <c:v>0.1533366883133766</c:v>
                </c:pt>
                <c:pt idx="3413">
                  <c:v>0.15309359767761141</c:v>
                </c:pt>
                <c:pt idx="3414">
                  <c:v>0.1622225336325985</c:v>
                </c:pt>
                <c:pt idx="3415">
                  <c:v>0.16464384685030831</c:v>
                </c:pt>
                <c:pt idx="3416">
                  <c:v>0.16675015043998986</c:v>
                </c:pt>
                <c:pt idx="3417">
                  <c:v>0.16516701904995634</c:v>
                </c:pt>
                <c:pt idx="3418">
                  <c:v>0.16587584201015401</c:v>
                </c:pt>
                <c:pt idx="3419">
                  <c:v>0.16409280502488849</c:v>
                </c:pt>
                <c:pt idx="3420">
                  <c:v>0.18204182569970984</c:v>
                </c:pt>
                <c:pt idx="3421">
                  <c:v>0.19803649612201862</c:v>
                </c:pt>
                <c:pt idx="3422">
                  <c:v>0.19819339163509644</c:v>
                </c:pt>
                <c:pt idx="3423">
                  <c:v>0.19827709616753417</c:v>
                </c:pt>
                <c:pt idx="3424">
                  <c:v>0.19874102219202236</c:v>
                </c:pt>
                <c:pt idx="3425">
                  <c:v>0.19986943369352816</c:v>
                </c:pt>
                <c:pt idx="3426">
                  <c:v>0.19981624637812262</c:v>
                </c:pt>
                <c:pt idx="3427">
                  <c:v>0.194964342844968</c:v>
                </c:pt>
                <c:pt idx="3428">
                  <c:v>0.19406156323569704</c:v>
                </c:pt>
                <c:pt idx="3429">
                  <c:v>0.19413228740318961</c:v>
                </c:pt>
                <c:pt idx="3430">
                  <c:v>0.19164027638398465</c:v>
                </c:pt>
                <c:pt idx="3431">
                  <c:v>0.19837125409527268</c:v>
                </c:pt>
                <c:pt idx="3432">
                  <c:v>0.19801637282981435</c:v>
                </c:pt>
                <c:pt idx="3433">
                  <c:v>0.19543756792434269</c:v>
                </c:pt>
                <c:pt idx="3434">
                  <c:v>0.19566909597329241</c:v>
                </c:pt>
                <c:pt idx="3435">
                  <c:v>0.19157202135518658</c:v>
                </c:pt>
                <c:pt idx="3436">
                  <c:v>0.19128971124989863</c:v>
                </c:pt>
                <c:pt idx="3437">
                  <c:v>0.18589068752561214</c:v>
                </c:pt>
                <c:pt idx="3438">
                  <c:v>0.18579826423736057</c:v>
                </c:pt>
                <c:pt idx="3439">
                  <c:v>0.18481804448697192</c:v>
                </c:pt>
                <c:pt idx="3440">
                  <c:v>0.18488098397332156</c:v>
                </c:pt>
                <c:pt idx="3441">
                  <c:v>0.1846967392843254</c:v>
                </c:pt>
                <c:pt idx="3442">
                  <c:v>0.18163737844498842</c:v>
                </c:pt>
                <c:pt idx="3443">
                  <c:v>0.1855471105080885</c:v>
                </c:pt>
                <c:pt idx="3444">
                  <c:v>0.17548102202109311</c:v>
                </c:pt>
                <c:pt idx="3445">
                  <c:v>0.17478801062198931</c:v>
                </c:pt>
                <c:pt idx="3446">
                  <c:v>0.1734405402443997</c:v>
                </c:pt>
                <c:pt idx="3447">
                  <c:v>0.17251036831974448</c:v>
                </c:pt>
                <c:pt idx="3448">
                  <c:v>0.17209556101929119</c:v>
                </c:pt>
                <c:pt idx="3449">
                  <c:v>0.17184398171384166</c:v>
                </c:pt>
                <c:pt idx="3450">
                  <c:v>0.13600954500535867</c:v>
                </c:pt>
                <c:pt idx="3451">
                  <c:v>0.10802370696479269</c:v>
                </c:pt>
                <c:pt idx="3452">
                  <c:v>0.1080227807964828</c:v>
                </c:pt>
                <c:pt idx="3453">
                  <c:v>0.11104308671637737</c:v>
                </c:pt>
                <c:pt idx="3454">
                  <c:v>0.12969859033796047</c:v>
                </c:pt>
                <c:pt idx="3455">
                  <c:v>0.12837962321956428</c:v>
                </c:pt>
                <c:pt idx="3456">
                  <c:v>0.12818788827179139</c:v>
                </c:pt>
                <c:pt idx="3457">
                  <c:v>0.128573102583912</c:v>
                </c:pt>
                <c:pt idx="3458">
                  <c:v>0.12857589976046294</c:v>
                </c:pt>
                <c:pt idx="3459">
                  <c:v>0.12837391036646531</c:v>
                </c:pt>
                <c:pt idx="3460">
                  <c:v>0.12383771827466658</c:v>
                </c:pt>
                <c:pt idx="3461">
                  <c:v>0.11692480469086922</c:v>
                </c:pt>
                <c:pt idx="3462">
                  <c:v>0.11679449157123668</c:v>
                </c:pt>
                <c:pt idx="3463">
                  <c:v>0.12090289609933105</c:v>
                </c:pt>
                <c:pt idx="3464">
                  <c:v>0.12215998406638313</c:v>
                </c:pt>
                <c:pt idx="3465">
                  <c:v>0.1188260688153053</c:v>
                </c:pt>
                <c:pt idx="3466">
                  <c:v>0.11867910181669657</c:v>
                </c:pt>
                <c:pt idx="3467">
                  <c:v>0.11467934468723255</c:v>
                </c:pt>
                <c:pt idx="3468">
                  <c:v>0.11723529172708917</c:v>
                </c:pt>
                <c:pt idx="3469">
                  <c:v>0.11101549100170777</c:v>
                </c:pt>
                <c:pt idx="3470">
                  <c:v>0.11188796777820628</c:v>
                </c:pt>
                <c:pt idx="3471">
                  <c:v>0.11175503802401052</c:v>
                </c:pt>
                <c:pt idx="3472">
                  <c:v>0.11087128175854208</c:v>
                </c:pt>
                <c:pt idx="3473">
                  <c:v>0.10314714318340397</c:v>
                </c:pt>
                <c:pt idx="3474">
                  <c:v>0.10406243584354213</c:v>
                </c:pt>
                <c:pt idx="3475">
                  <c:v>0.10044484788024415</c:v>
                </c:pt>
                <c:pt idx="3476">
                  <c:v>9.3561527777661468E-2</c:v>
                </c:pt>
                <c:pt idx="3477">
                  <c:v>9.4599822870521988E-2</c:v>
                </c:pt>
                <c:pt idx="3478">
                  <c:v>9.5362615142910542E-2</c:v>
                </c:pt>
                <c:pt idx="3479">
                  <c:v>9.5260978927983131E-2</c:v>
                </c:pt>
                <c:pt idx="3480">
                  <c:v>0.10426730568734267</c:v>
                </c:pt>
                <c:pt idx="3481">
                  <c:v>0.10450452411658996</c:v>
                </c:pt>
                <c:pt idx="3482">
                  <c:v>0.12067982189889032</c:v>
                </c:pt>
                <c:pt idx="3483">
                  <c:v>0.11566067885546366</c:v>
                </c:pt>
                <c:pt idx="3484">
                  <c:v>9.7881879011583045E-2</c:v>
                </c:pt>
                <c:pt idx="3485">
                  <c:v>9.8393676263129948E-2</c:v>
                </c:pt>
                <c:pt idx="3486">
                  <c:v>9.8820310354930108E-2</c:v>
                </c:pt>
                <c:pt idx="3487">
                  <c:v>0.10874283891241629</c:v>
                </c:pt>
                <c:pt idx="3488">
                  <c:v>0.10889244476750883</c:v>
                </c:pt>
                <c:pt idx="3489">
                  <c:v>0.12258929425046979</c:v>
                </c:pt>
                <c:pt idx="3490">
                  <c:v>0.12360333931620095</c:v>
                </c:pt>
                <c:pt idx="3491">
                  <c:v>0.12270448785604875</c:v>
                </c:pt>
                <c:pt idx="3492">
                  <c:v>0.12709387024619376</c:v>
                </c:pt>
                <c:pt idx="3493">
                  <c:v>0.12435632209854346</c:v>
                </c:pt>
                <c:pt idx="3494">
                  <c:v>0.12376486898749457</c:v>
                </c:pt>
                <c:pt idx="3495">
                  <c:v>0.13530368185972705</c:v>
                </c:pt>
                <c:pt idx="3496">
                  <c:v>0.13715615429943653</c:v>
                </c:pt>
                <c:pt idx="3497">
                  <c:v>0.13706820477020157</c:v>
                </c:pt>
                <c:pt idx="3498">
                  <c:v>0.13482773543658394</c:v>
                </c:pt>
                <c:pt idx="3499">
                  <c:v>0.13502889215677041</c:v>
                </c:pt>
                <c:pt idx="3500">
                  <c:v>0.13747689074736708</c:v>
                </c:pt>
                <c:pt idx="3501">
                  <c:v>0.13751483185603211</c:v>
                </c:pt>
                <c:pt idx="3502">
                  <c:v>0.13761806938810697</c:v>
                </c:pt>
                <c:pt idx="3503">
                  <c:v>0.14252101283225932</c:v>
                </c:pt>
                <c:pt idx="3504">
                  <c:v>0.14306805998069319</c:v>
                </c:pt>
                <c:pt idx="3505">
                  <c:v>0.14382138423474419</c:v>
                </c:pt>
                <c:pt idx="3506">
                  <c:v>0.1481728369080258</c:v>
                </c:pt>
                <c:pt idx="3507">
                  <c:v>0.14807678417174355</c:v>
                </c:pt>
                <c:pt idx="3508">
                  <c:v>0.14737519513130981</c:v>
                </c:pt>
                <c:pt idx="3509">
                  <c:v>0.14736713273517499</c:v>
                </c:pt>
                <c:pt idx="3510">
                  <c:v>0.14047557808243033</c:v>
                </c:pt>
                <c:pt idx="3511">
                  <c:v>0.14064208585956625</c:v>
                </c:pt>
                <c:pt idx="3512">
                  <c:v>0.13051442922799011</c:v>
                </c:pt>
                <c:pt idx="3513">
                  <c:v>0.13414292860378088</c:v>
                </c:pt>
                <c:pt idx="3514">
                  <c:v>0.13404688667539327</c:v>
                </c:pt>
                <c:pt idx="3515">
                  <c:v>0.13421747002026041</c:v>
                </c:pt>
                <c:pt idx="3516">
                  <c:v>0.13441161377419653</c:v>
                </c:pt>
                <c:pt idx="3517">
                  <c:v>0.128314209452141</c:v>
                </c:pt>
                <c:pt idx="3518">
                  <c:v>0.12836239064463234</c:v>
                </c:pt>
                <c:pt idx="3519">
                  <c:v>0.11329522228169077</c:v>
                </c:pt>
                <c:pt idx="3520">
                  <c:v>0.11293821798042347</c:v>
                </c:pt>
                <c:pt idx="3521">
                  <c:v>0.11788936546915922</c:v>
                </c:pt>
                <c:pt idx="3522">
                  <c:v>0.11404857378465108</c:v>
                </c:pt>
                <c:pt idx="3523">
                  <c:v>0.11334567502688589</c:v>
                </c:pt>
                <c:pt idx="3524">
                  <c:v>0.11352833079417148</c:v>
                </c:pt>
                <c:pt idx="3525">
                  <c:v>9.7176083806116614E-2</c:v>
                </c:pt>
                <c:pt idx="3526">
                  <c:v>9.7264975827448683E-2</c:v>
                </c:pt>
                <c:pt idx="3527">
                  <c:v>9.940728001293514E-2</c:v>
                </c:pt>
                <c:pt idx="3528">
                  <c:v>9.9408365770021836E-2</c:v>
                </c:pt>
                <c:pt idx="3529">
                  <c:v>0.10357971907293387</c:v>
                </c:pt>
                <c:pt idx="3530">
                  <c:v>9.873521302081463E-2</c:v>
                </c:pt>
                <c:pt idx="3531">
                  <c:v>9.8160265761022936E-2</c:v>
                </c:pt>
                <c:pt idx="3532">
                  <c:v>0.10023724983096848</c:v>
                </c:pt>
                <c:pt idx="3533">
                  <c:v>9.3293986731730769E-2</c:v>
                </c:pt>
                <c:pt idx="3534">
                  <c:v>9.5399978725321327E-2</c:v>
                </c:pt>
                <c:pt idx="3535">
                  <c:v>9.4832280075346678E-2</c:v>
                </c:pt>
                <c:pt idx="3536">
                  <c:v>8.6629777947643025E-2</c:v>
                </c:pt>
                <c:pt idx="3537">
                  <c:v>8.6746536744933031E-2</c:v>
                </c:pt>
                <c:pt idx="3538">
                  <c:v>8.6805896794990234E-2</c:v>
                </c:pt>
                <c:pt idx="3539">
                  <c:v>8.6809023093685281E-2</c:v>
                </c:pt>
                <c:pt idx="3540">
                  <c:v>8.4794934476176517E-2</c:v>
                </c:pt>
                <c:pt idx="3541">
                  <c:v>8.2706005876049066E-2</c:v>
                </c:pt>
                <c:pt idx="3542">
                  <c:v>0.10442306411248081</c:v>
                </c:pt>
                <c:pt idx="3543">
                  <c:v>0.10159929288194657</c:v>
                </c:pt>
                <c:pt idx="3544">
                  <c:v>0.10157377783497006</c:v>
                </c:pt>
                <c:pt idx="3545">
                  <c:v>0.10158969759111246</c:v>
                </c:pt>
                <c:pt idx="3546">
                  <c:v>0.10194769861814719</c:v>
                </c:pt>
                <c:pt idx="3547">
                  <c:v>0.10110459653159747</c:v>
                </c:pt>
                <c:pt idx="3548">
                  <c:v>0.10074040476739818</c:v>
                </c:pt>
                <c:pt idx="3549">
                  <c:v>0.10013538202158299</c:v>
                </c:pt>
                <c:pt idx="3550">
                  <c:v>0.10054660119257119</c:v>
                </c:pt>
                <c:pt idx="3551">
                  <c:v>0.105384461303781</c:v>
                </c:pt>
                <c:pt idx="3552">
                  <c:v>0.10525612952834631</c:v>
                </c:pt>
                <c:pt idx="3553">
                  <c:v>0.10534233982168167</c:v>
                </c:pt>
                <c:pt idx="3554">
                  <c:v>0.10394634895440108</c:v>
                </c:pt>
                <c:pt idx="3555">
                  <c:v>0.10277357225237761</c:v>
                </c:pt>
                <c:pt idx="3556">
                  <c:v>0.10268859845293991</c:v>
                </c:pt>
                <c:pt idx="3557">
                  <c:v>9.9943551230528449E-2</c:v>
                </c:pt>
                <c:pt idx="3558">
                  <c:v>0.10108396396006565</c:v>
                </c:pt>
                <c:pt idx="3559">
                  <c:v>0.10560246931799674</c:v>
                </c:pt>
                <c:pt idx="3560">
                  <c:v>0.10572579067640807</c:v>
                </c:pt>
                <c:pt idx="3561">
                  <c:v>0.10565737775660106</c:v>
                </c:pt>
                <c:pt idx="3562">
                  <c:v>0.10473667460721696</c:v>
                </c:pt>
                <c:pt idx="3563">
                  <c:v>0.10935147780681087</c:v>
                </c:pt>
                <c:pt idx="3564">
                  <c:v>0.10780530344013606</c:v>
                </c:pt>
                <c:pt idx="3565">
                  <c:v>0.10819908485385984</c:v>
                </c:pt>
                <c:pt idx="3566">
                  <c:v>0.10838365301205327</c:v>
                </c:pt>
                <c:pt idx="3567">
                  <c:v>0.11052668792523658</c:v>
                </c:pt>
                <c:pt idx="3568">
                  <c:v>0.11422754738924559</c:v>
                </c:pt>
                <c:pt idx="3569">
                  <c:v>0.11428551898111582</c:v>
                </c:pt>
                <c:pt idx="3570">
                  <c:v>0.11684564741094164</c:v>
                </c:pt>
                <c:pt idx="3571">
                  <c:v>0.11705500933946053</c:v>
                </c:pt>
                <c:pt idx="3572">
                  <c:v>9.495310744215929E-2</c:v>
                </c:pt>
                <c:pt idx="3573">
                  <c:v>9.082253620795433E-2</c:v>
                </c:pt>
                <c:pt idx="3574">
                  <c:v>9.0502583671812839E-2</c:v>
                </c:pt>
                <c:pt idx="3575">
                  <c:v>9.094644466433037E-2</c:v>
                </c:pt>
                <c:pt idx="3576">
                  <c:v>9.0752322648849124E-2</c:v>
                </c:pt>
                <c:pt idx="3577">
                  <c:v>9.0689961058340277E-2</c:v>
                </c:pt>
                <c:pt idx="3578">
                  <c:v>9.0384501220625912E-2</c:v>
                </c:pt>
                <c:pt idx="3579">
                  <c:v>8.9236135442328793E-2</c:v>
                </c:pt>
                <c:pt idx="3580">
                  <c:v>8.9236915194971483E-2</c:v>
                </c:pt>
                <c:pt idx="3581">
                  <c:v>8.4426723187798036E-2</c:v>
                </c:pt>
                <c:pt idx="3582">
                  <c:v>8.5263776311572198E-2</c:v>
                </c:pt>
                <c:pt idx="3583">
                  <c:v>8.612940644904897E-2</c:v>
                </c:pt>
                <c:pt idx="3584">
                  <c:v>8.4631309451451073E-2</c:v>
                </c:pt>
                <c:pt idx="3585">
                  <c:v>8.4447778037940707E-2</c:v>
                </c:pt>
                <c:pt idx="3586">
                  <c:v>8.4389231467991821E-2</c:v>
                </c:pt>
                <c:pt idx="3587">
                  <c:v>8.581929101812559E-2</c:v>
                </c:pt>
                <c:pt idx="3588">
                  <c:v>8.6600045250060334E-2</c:v>
                </c:pt>
                <c:pt idx="3589">
                  <c:v>7.7733642352353902E-2</c:v>
                </c:pt>
                <c:pt idx="3590">
                  <c:v>7.8838420609315618E-2</c:v>
                </c:pt>
                <c:pt idx="3591">
                  <c:v>7.8919083157095463E-2</c:v>
                </c:pt>
                <c:pt idx="3592">
                  <c:v>8.5691510721611228E-2</c:v>
                </c:pt>
                <c:pt idx="3593">
                  <c:v>7.7653813540945527E-2</c:v>
                </c:pt>
                <c:pt idx="3594">
                  <c:v>7.7384263301180325E-2</c:v>
                </c:pt>
                <c:pt idx="3595">
                  <c:v>7.5361091561419666E-2</c:v>
                </c:pt>
                <c:pt idx="3596">
                  <c:v>7.4583176682583435E-2</c:v>
                </c:pt>
                <c:pt idx="3597">
                  <c:v>7.3388531733939E-2</c:v>
                </c:pt>
                <c:pt idx="3598">
                  <c:v>7.0277325744250316E-2</c:v>
                </c:pt>
                <c:pt idx="3599">
                  <c:v>7.3191124994095136E-2</c:v>
                </c:pt>
                <c:pt idx="3600">
                  <c:v>6.9118046881930392E-2</c:v>
                </c:pt>
                <c:pt idx="3601">
                  <c:v>6.9013070590017184E-2</c:v>
                </c:pt>
                <c:pt idx="3602">
                  <c:v>6.9638848395402408E-2</c:v>
                </c:pt>
                <c:pt idx="3603">
                  <c:v>6.8718465768062426E-2</c:v>
                </c:pt>
                <c:pt idx="3604">
                  <c:v>7.2822706010556196E-2</c:v>
                </c:pt>
                <c:pt idx="3605">
                  <c:v>7.2276203186129401E-2</c:v>
                </c:pt>
                <c:pt idx="3606">
                  <c:v>8.1046020419937595E-2</c:v>
                </c:pt>
                <c:pt idx="3607">
                  <c:v>8.0814350346533892E-2</c:v>
                </c:pt>
                <c:pt idx="3608">
                  <c:v>8.0684755107441011E-2</c:v>
                </c:pt>
                <c:pt idx="3609">
                  <c:v>8.0647633699144211E-2</c:v>
                </c:pt>
                <c:pt idx="3610">
                  <c:v>8.3115638536635464E-2</c:v>
                </c:pt>
                <c:pt idx="3611">
                  <c:v>7.9863011197293055E-2</c:v>
                </c:pt>
                <c:pt idx="3612">
                  <c:v>7.8465877391398403E-2</c:v>
                </c:pt>
                <c:pt idx="3613">
                  <c:v>7.7688963947865453E-2</c:v>
                </c:pt>
                <c:pt idx="3614">
                  <c:v>8.3224815790751167E-2</c:v>
                </c:pt>
                <c:pt idx="3615">
                  <c:v>8.320296702281689E-2</c:v>
                </c:pt>
                <c:pt idx="3616">
                  <c:v>8.416585623143831E-2</c:v>
                </c:pt>
                <c:pt idx="3617">
                  <c:v>8.4252196090459738E-2</c:v>
                </c:pt>
                <c:pt idx="3618">
                  <c:v>8.1506213776429318E-2</c:v>
                </c:pt>
                <c:pt idx="3619">
                  <c:v>8.1257022462257397E-2</c:v>
                </c:pt>
                <c:pt idx="3620">
                  <c:v>8.0236239026593797E-2</c:v>
                </c:pt>
                <c:pt idx="3621">
                  <c:v>8.0216903027958725E-2</c:v>
                </c:pt>
                <c:pt idx="3622">
                  <c:v>7.2192521161311723E-2</c:v>
                </c:pt>
                <c:pt idx="3623">
                  <c:v>7.2643964874215095E-2</c:v>
                </c:pt>
                <c:pt idx="3624">
                  <c:v>7.2926901993414783E-2</c:v>
                </c:pt>
                <c:pt idx="3625">
                  <c:v>7.296694301484688E-2</c:v>
                </c:pt>
                <c:pt idx="3626">
                  <c:v>7.1510365871613246E-2</c:v>
                </c:pt>
                <c:pt idx="3627">
                  <c:v>7.6560045122363751E-2</c:v>
                </c:pt>
                <c:pt idx="3628">
                  <c:v>7.6293791549584308E-2</c:v>
                </c:pt>
                <c:pt idx="3629">
                  <c:v>7.3957661683808726E-2</c:v>
                </c:pt>
                <c:pt idx="3630">
                  <c:v>7.7100919644905022E-2</c:v>
                </c:pt>
                <c:pt idx="3631">
                  <c:v>7.7415751940692654E-2</c:v>
                </c:pt>
                <c:pt idx="3632">
                  <c:v>7.6944403578519796E-2</c:v>
                </c:pt>
                <c:pt idx="3633">
                  <c:v>7.6877356254543186E-2</c:v>
                </c:pt>
                <c:pt idx="3634">
                  <c:v>7.2870471690624383E-2</c:v>
                </c:pt>
                <c:pt idx="3635">
                  <c:v>7.5365419168620329E-2</c:v>
                </c:pt>
                <c:pt idx="3636">
                  <c:v>6.6346056223356806E-2</c:v>
                </c:pt>
                <c:pt idx="3637">
                  <c:v>6.6581375633563353E-2</c:v>
                </c:pt>
                <c:pt idx="3638">
                  <c:v>6.6574792613130762E-2</c:v>
                </c:pt>
                <c:pt idx="3639">
                  <c:v>6.6781742141715242E-2</c:v>
                </c:pt>
                <c:pt idx="3640">
                  <c:v>6.3609865730298185E-2</c:v>
                </c:pt>
                <c:pt idx="3641">
                  <c:v>6.6782868089307695E-2</c:v>
                </c:pt>
                <c:pt idx="3642">
                  <c:v>6.7145122713353836E-2</c:v>
                </c:pt>
                <c:pt idx="3643">
                  <c:v>6.7438046230790236E-2</c:v>
                </c:pt>
                <c:pt idx="3644">
                  <c:v>6.1736260632616419E-2</c:v>
                </c:pt>
                <c:pt idx="3645">
                  <c:v>6.1741497544523849E-2</c:v>
                </c:pt>
                <c:pt idx="3646">
                  <c:v>5.9756978770872798E-2</c:v>
                </c:pt>
                <c:pt idx="3647">
                  <c:v>8.0064153735021085E-2</c:v>
                </c:pt>
                <c:pt idx="3648">
                  <c:v>8.0578679157754865E-2</c:v>
                </c:pt>
                <c:pt idx="3649">
                  <c:v>8.0972618193080562E-2</c:v>
                </c:pt>
                <c:pt idx="3650">
                  <c:v>8.0818909687466453E-2</c:v>
                </c:pt>
                <c:pt idx="3651">
                  <c:v>8.0955095043701908E-2</c:v>
                </c:pt>
                <c:pt idx="3652">
                  <c:v>8.0547247283597606E-2</c:v>
                </c:pt>
                <c:pt idx="3653">
                  <c:v>8.0156780668483654E-2</c:v>
                </c:pt>
                <c:pt idx="3654">
                  <c:v>7.9598075647141317E-2</c:v>
                </c:pt>
                <c:pt idx="3655">
                  <c:v>8.0065729887408954E-2</c:v>
                </c:pt>
                <c:pt idx="3656">
                  <c:v>8.0040489193645495E-2</c:v>
                </c:pt>
                <c:pt idx="3657">
                  <c:v>7.349012400965714E-2</c:v>
                </c:pt>
                <c:pt idx="3658">
                  <c:v>7.3671127030987979E-2</c:v>
                </c:pt>
                <c:pt idx="3659">
                  <c:v>7.4797114999318556E-2</c:v>
                </c:pt>
                <c:pt idx="3660">
                  <c:v>6.8893568051698925E-2</c:v>
                </c:pt>
                <c:pt idx="3661">
                  <c:v>7.0837657978066057E-2</c:v>
                </c:pt>
                <c:pt idx="3662">
                  <c:v>7.0568925777405644E-2</c:v>
                </c:pt>
                <c:pt idx="3663">
                  <c:v>7.0499100205453982E-2</c:v>
                </c:pt>
                <c:pt idx="3664">
                  <c:v>7.3911042719786019E-2</c:v>
                </c:pt>
                <c:pt idx="3665">
                  <c:v>7.2866749186434709E-2</c:v>
                </c:pt>
                <c:pt idx="3666">
                  <c:v>7.1852523980537084E-2</c:v>
                </c:pt>
                <c:pt idx="3667">
                  <c:v>8.5581609666671776E-2</c:v>
                </c:pt>
                <c:pt idx="3668">
                  <c:v>8.571399021414966E-2</c:v>
                </c:pt>
                <c:pt idx="3669">
                  <c:v>8.6402543059389672E-2</c:v>
                </c:pt>
                <c:pt idx="3670">
                  <c:v>8.8498989928767646E-2</c:v>
                </c:pt>
                <c:pt idx="3671">
                  <c:v>8.8031119978487449E-2</c:v>
                </c:pt>
                <c:pt idx="3672">
                  <c:v>8.7904027096915929E-2</c:v>
                </c:pt>
                <c:pt idx="3673">
                  <c:v>8.7768673743254977E-2</c:v>
                </c:pt>
                <c:pt idx="3674">
                  <c:v>8.7611998031152105E-2</c:v>
                </c:pt>
                <c:pt idx="3675">
                  <c:v>8.7675171835729038E-2</c:v>
                </c:pt>
                <c:pt idx="3676">
                  <c:v>9.6424660890695651E-2</c:v>
                </c:pt>
                <c:pt idx="3677">
                  <c:v>7.8055359173614933E-2</c:v>
                </c:pt>
                <c:pt idx="3678">
                  <c:v>7.6181602397681139E-2</c:v>
                </c:pt>
                <c:pt idx="3679">
                  <c:v>7.7432032523000405E-2</c:v>
                </c:pt>
                <c:pt idx="3680">
                  <c:v>7.7402519227745187E-2</c:v>
                </c:pt>
                <c:pt idx="3681">
                  <c:v>7.6857887586453538E-2</c:v>
                </c:pt>
                <c:pt idx="3682">
                  <c:v>7.7405469104372168E-2</c:v>
                </c:pt>
                <c:pt idx="3683">
                  <c:v>7.7404813639073644E-2</c:v>
                </c:pt>
                <c:pt idx="3684">
                  <c:v>7.74906779310644E-2</c:v>
                </c:pt>
                <c:pt idx="3685">
                  <c:v>7.8017357550508828E-2</c:v>
                </c:pt>
                <c:pt idx="3686">
                  <c:v>8.1906466340045572E-2</c:v>
                </c:pt>
                <c:pt idx="3687">
                  <c:v>8.3142639084372846E-2</c:v>
                </c:pt>
                <c:pt idx="3688">
                  <c:v>8.1831075627396582E-2</c:v>
                </c:pt>
                <c:pt idx="3689">
                  <c:v>8.1452316585393036E-2</c:v>
                </c:pt>
                <c:pt idx="3690">
                  <c:v>8.1258762549389851E-2</c:v>
                </c:pt>
                <c:pt idx="3691">
                  <c:v>8.2015468295432672E-2</c:v>
                </c:pt>
                <c:pt idx="3692">
                  <c:v>8.2687902646985445E-2</c:v>
                </c:pt>
                <c:pt idx="3693">
                  <c:v>8.247324131127394E-2</c:v>
                </c:pt>
                <c:pt idx="3694">
                  <c:v>7.668895440057058E-2</c:v>
                </c:pt>
                <c:pt idx="3695">
                  <c:v>7.9932928770226036E-2</c:v>
                </c:pt>
                <c:pt idx="3696">
                  <c:v>7.9499261854069719E-2</c:v>
                </c:pt>
                <c:pt idx="3697">
                  <c:v>7.049078705308115E-2</c:v>
                </c:pt>
                <c:pt idx="3698">
                  <c:v>7.1462322734841668E-2</c:v>
                </c:pt>
                <c:pt idx="3699">
                  <c:v>7.1892581793660676E-2</c:v>
                </c:pt>
                <c:pt idx="3700">
                  <c:v>6.6759336449650125E-2</c:v>
                </c:pt>
                <c:pt idx="3701">
                  <c:v>6.5581596927971192E-2</c:v>
                </c:pt>
                <c:pt idx="3702">
                  <c:v>6.493653049803598E-2</c:v>
                </c:pt>
                <c:pt idx="3703">
                  <c:v>6.4916345368391887E-2</c:v>
                </c:pt>
                <c:pt idx="3704">
                  <c:v>6.5040722274353063E-2</c:v>
                </c:pt>
                <c:pt idx="3705">
                  <c:v>6.6303513832294381E-2</c:v>
                </c:pt>
                <c:pt idx="3706">
                  <c:v>5.6498603752639084E-2</c:v>
                </c:pt>
                <c:pt idx="3707">
                  <c:v>5.4639803708134635E-2</c:v>
                </c:pt>
                <c:pt idx="3708">
                  <c:v>5.3110198102935949E-2</c:v>
                </c:pt>
                <c:pt idx="3709">
                  <c:v>5.8589787240693331E-2</c:v>
                </c:pt>
                <c:pt idx="3710">
                  <c:v>5.8709168442621237E-2</c:v>
                </c:pt>
                <c:pt idx="3711">
                  <c:v>5.8561489368593497E-2</c:v>
                </c:pt>
                <c:pt idx="3712">
                  <c:v>5.8018344834519023E-2</c:v>
                </c:pt>
                <c:pt idx="3713">
                  <c:v>5.9132738725747203E-2</c:v>
                </c:pt>
                <c:pt idx="3714">
                  <c:v>6.211021250494568E-2</c:v>
                </c:pt>
                <c:pt idx="3715">
                  <c:v>6.1589155467532131E-2</c:v>
                </c:pt>
                <c:pt idx="3716">
                  <c:v>5.6552898927746932E-2</c:v>
                </c:pt>
                <c:pt idx="3717">
                  <c:v>5.8102803969484397E-2</c:v>
                </c:pt>
                <c:pt idx="3718">
                  <c:v>5.8254971499521892E-2</c:v>
                </c:pt>
                <c:pt idx="3719">
                  <c:v>5.8535906700530001E-2</c:v>
                </c:pt>
                <c:pt idx="3720">
                  <c:v>5.8511444228525493E-2</c:v>
                </c:pt>
                <c:pt idx="3721">
                  <c:v>5.7537392299779028E-2</c:v>
                </c:pt>
                <c:pt idx="3722">
                  <c:v>5.678919054213849E-2</c:v>
                </c:pt>
                <c:pt idx="3723">
                  <c:v>5.8136008090514418E-2</c:v>
                </c:pt>
                <c:pt idx="3724">
                  <c:v>7.3947000179820435E-2</c:v>
                </c:pt>
                <c:pt idx="3725">
                  <c:v>7.0769410730362331E-2</c:v>
                </c:pt>
                <c:pt idx="3726">
                  <c:v>7.0489981207025598E-2</c:v>
                </c:pt>
                <c:pt idx="3727">
                  <c:v>6.9985104320152508E-2</c:v>
                </c:pt>
                <c:pt idx="3728">
                  <c:v>6.9203275020187319E-2</c:v>
                </c:pt>
                <c:pt idx="3729">
                  <c:v>7.0184786317826542E-2</c:v>
                </c:pt>
                <c:pt idx="3730">
                  <c:v>7.1308486866314955E-2</c:v>
                </c:pt>
                <c:pt idx="3731">
                  <c:v>7.1948467197673768E-2</c:v>
                </c:pt>
                <c:pt idx="3732">
                  <c:v>7.1925889272020344E-2</c:v>
                </c:pt>
                <c:pt idx="3733">
                  <c:v>7.9704859219779683E-2</c:v>
                </c:pt>
                <c:pt idx="3734">
                  <c:v>8.2342385887377273E-2</c:v>
                </c:pt>
                <c:pt idx="3735">
                  <c:v>8.1562908782144408E-2</c:v>
                </c:pt>
                <c:pt idx="3736">
                  <c:v>8.2299625542452362E-2</c:v>
                </c:pt>
                <c:pt idx="3737">
                  <c:v>8.1481078678760643E-2</c:v>
                </c:pt>
                <c:pt idx="3738">
                  <c:v>9.0667173940330359E-2</c:v>
                </c:pt>
                <c:pt idx="3739">
                  <c:v>8.7286748467816269E-2</c:v>
                </c:pt>
                <c:pt idx="3740">
                  <c:v>8.7420758924354608E-2</c:v>
                </c:pt>
                <c:pt idx="3741">
                  <c:v>9.3334995365946166E-2</c:v>
                </c:pt>
                <c:pt idx="3742">
                  <c:v>9.3276707985966711E-2</c:v>
                </c:pt>
                <c:pt idx="3743">
                  <c:v>9.2667644905076882E-2</c:v>
                </c:pt>
                <c:pt idx="3744">
                  <c:v>9.1273204211751405E-2</c:v>
                </c:pt>
                <c:pt idx="3745">
                  <c:v>9.1675070397035818E-2</c:v>
                </c:pt>
                <c:pt idx="3746">
                  <c:v>9.1576681109204083E-2</c:v>
                </c:pt>
                <c:pt idx="3747">
                  <c:v>8.9463825513542108E-2</c:v>
                </c:pt>
                <c:pt idx="3748">
                  <c:v>8.9389407090487233E-2</c:v>
                </c:pt>
                <c:pt idx="3749">
                  <c:v>8.9417538709092956E-2</c:v>
                </c:pt>
                <c:pt idx="3750">
                  <c:v>9.1333486035277786E-2</c:v>
                </c:pt>
                <c:pt idx="3751">
                  <c:v>9.331705015585387E-2</c:v>
                </c:pt>
                <c:pt idx="3752">
                  <c:v>9.3234664707010584E-2</c:v>
                </c:pt>
                <c:pt idx="3753">
                  <c:v>9.2633583922416177E-2</c:v>
                </c:pt>
                <c:pt idx="3754">
                  <c:v>7.9252976662932462E-2</c:v>
                </c:pt>
                <c:pt idx="3755">
                  <c:v>7.9253558106072139E-2</c:v>
                </c:pt>
                <c:pt idx="3756">
                  <c:v>7.9462129033712567E-2</c:v>
                </c:pt>
                <c:pt idx="3757">
                  <c:v>7.952743941224609E-2</c:v>
                </c:pt>
                <c:pt idx="3758">
                  <c:v>0.10266517595089766</c:v>
                </c:pt>
                <c:pt idx="3759">
                  <c:v>0.10379766951853189</c:v>
                </c:pt>
                <c:pt idx="3760">
                  <c:v>0.10337419522581349</c:v>
                </c:pt>
                <c:pt idx="3761">
                  <c:v>0.1054567997629092</c:v>
                </c:pt>
                <c:pt idx="3762">
                  <c:v>0.10681827561605448</c:v>
                </c:pt>
                <c:pt idx="3763">
                  <c:v>0.10823244514615719</c:v>
                </c:pt>
                <c:pt idx="3764">
                  <c:v>0.10619181645022059</c:v>
                </c:pt>
                <c:pt idx="3765">
                  <c:v>0.11002896311671842</c:v>
                </c:pt>
                <c:pt idx="3766">
                  <c:v>0.10909527497059124</c:v>
                </c:pt>
                <c:pt idx="3767">
                  <c:v>0.10909053631718474</c:v>
                </c:pt>
                <c:pt idx="3768">
                  <c:v>0.10239686134619098</c:v>
                </c:pt>
                <c:pt idx="3769">
                  <c:v>0.10226733749155534</c:v>
                </c:pt>
                <c:pt idx="3770">
                  <c:v>0.10186187643700496</c:v>
                </c:pt>
                <c:pt idx="3771">
                  <c:v>0.11542634133031796</c:v>
                </c:pt>
                <c:pt idx="3772">
                  <c:v>0.11533144267743994</c:v>
                </c:pt>
                <c:pt idx="3773">
                  <c:v>0.11573961342583013</c:v>
                </c:pt>
                <c:pt idx="3774">
                  <c:v>0.11622056457874197</c:v>
                </c:pt>
                <c:pt idx="3775">
                  <c:v>0.11669706648730918</c:v>
                </c:pt>
                <c:pt idx="3776">
                  <c:v>0.11711982169086368</c:v>
                </c:pt>
                <c:pt idx="3777">
                  <c:v>0.1195483157353347</c:v>
                </c:pt>
                <c:pt idx="3778">
                  <c:v>0.11982387453335391</c:v>
                </c:pt>
                <c:pt idx="3779">
                  <c:v>0.11980162338753106</c:v>
                </c:pt>
                <c:pt idx="3780">
                  <c:v>0.11965166586394853</c:v>
                </c:pt>
                <c:pt idx="3781">
                  <c:v>0.11744851839462399</c:v>
                </c:pt>
                <c:pt idx="3782">
                  <c:v>0.11954945601026762</c:v>
                </c:pt>
                <c:pt idx="3783">
                  <c:v>0.1346656252992437</c:v>
                </c:pt>
                <c:pt idx="3784">
                  <c:v>0.1473997605168916</c:v>
                </c:pt>
                <c:pt idx="3785">
                  <c:v>0.22399360609044094</c:v>
                </c:pt>
                <c:pt idx="3786">
                  <c:v>0.22461073584620478</c:v>
                </c:pt>
                <c:pt idx="3787">
                  <c:v>0.22456459621686908</c:v>
                </c:pt>
                <c:pt idx="3788">
                  <c:v>0.2150248238275673</c:v>
                </c:pt>
                <c:pt idx="3789">
                  <c:v>0.21510478380134879</c:v>
                </c:pt>
                <c:pt idx="3790">
                  <c:v>0.21483124366587616</c:v>
                </c:pt>
                <c:pt idx="3791">
                  <c:v>0.21404798013867582</c:v>
                </c:pt>
                <c:pt idx="3792">
                  <c:v>0.22384556706826467</c:v>
                </c:pt>
                <c:pt idx="3793">
                  <c:v>0.21855856050423003</c:v>
                </c:pt>
                <c:pt idx="3794">
                  <c:v>0.21870461295028801</c:v>
                </c:pt>
                <c:pt idx="3795">
                  <c:v>0.21763838813308389</c:v>
                </c:pt>
                <c:pt idx="3796">
                  <c:v>0.21759614397514743</c:v>
                </c:pt>
                <c:pt idx="3797">
                  <c:v>0.22222550489233045</c:v>
                </c:pt>
                <c:pt idx="3798">
                  <c:v>0.23302663949966845</c:v>
                </c:pt>
                <c:pt idx="3799">
                  <c:v>0.23345139146705485</c:v>
                </c:pt>
                <c:pt idx="3800">
                  <c:v>0.23344999750419021</c:v>
                </c:pt>
                <c:pt idx="3801">
                  <c:v>0.22593156015202212</c:v>
                </c:pt>
                <c:pt idx="3802">
                  <c:v>0.22600899343599753</c:v>
                </c:pt>
                <c:pt idx="3803">
                  <c:v>0.22855364331273029</c:v>
                </c:pt>
                <c:pt idx="3804">
                  <c:v>0.22843197143472754</c:v>
                </c:pt>
                <c:pt idx="3805">
                  <c:v>0.22816298630243648</c:v>
                </c:pt>
                <c:pt idx="3806">
                  <c:v>0.22821279374598452</c:v>
                </c:pt>
                <c:pt idx="3807">
                  <c:v>0.22871359154148502</c:v>
                </c:pt>
                <c:pt idx="3808">
                  <c:v>0.22863695768204081</c:v>
                </c:pt>
                <c:pt idx="3809">
                  <c:v>0.23000686349468999</c:v>
                </c:pt>
                <c:pt idx="3810">
                  <c:v>0.23357386761859036</c:v>
                </c:pt>
                <c:pt idx="3811">
                  <c:v>0.24022726546024795</c:v>
                </c:pt>
                <c:pt idx="3812">
                  <c:v>0.2403209343705193</c:v>
                </c:pt>
                <c:pt idx="3813">
                  <c:v>0.23133829102902151</c:v>
                </c:pt>
                <c:pt idx="3814">
                  <c:v>0.22116371723056188</c:v>
                </c:pt>
                <c:pt idx="3815">
                  <c:v>0.1530835729256064</c:v>
                </c:pt>
                <c:pt idx="3816">
                  <c:v>0.15598728564423067</c:v>
                </c:pt>
                <c:pt idx="3817">
                  <c:v>0.15613344212283226</c:v>
                </c:pt>
                <c:pt idx="3818">
                  <c:v>0.15611565582977868</c:v>
                </c:pt>
                <c:pt idx="3819">
                  <c:v>0.15377454372643504</c:v>
                </c:pt>
                <c:pt idx="3820">
                  <c:v>0.15507658256063001</c:v>
                </c:pt>
                <c:pt idx="3821">
                  <c:v>0.15535768297271083</c:v>
                </c:pt>
                <c:pt idx="3822">
                  <c:v>0.1463326569190187</c:v>
                </c:pt>
                <c:pt idx="3823">
                  <c:v>0.14687837054053007</c:v>
                </c:pt>
                <c:pt idx="3824">
                  <c:v>0.14708228942427468</c:v>
                </c:pt>
                <c:pt idx="3825">
                  <c:v>0.15572042143998927</c:v>
                </c:pt>
                <c:pt idx="3826">
                  <c:v>0.15578678598881604</c:v>
                </c:pt>
                <c:pt idx="3827">
                  <c:v>0.14995776654245596</c:v>
                </c:pt>
                <c:pt idx="3828">
                  <c:v>0.13100323189715857</c:v>
                </c:pt>
                <c:pt idx="3829">
                  <c:v>0.13085215839396389</c:v>
                </c:pt>
                <c:pt idx="3830">
                  <c:v>0.13117425530538546</c:v>
                </c:pt>
                <c:pt idx="3831">
                  <c:v>0.13117059241722831</c:v>
                </c:pt>
                <c:pt idx="3832">
                  <c:v>0.13644514067838934</c:v>
                </c:pt>
                <c:pt idx="3833">
                  <c:v>0.12939545931733257</c:v>
                </c:pt>
                <c:pt idx="3834">
                  <c:v>0.12955348829616908</c:v>
                </c:pt>
                <c:pt idx="3835">
                  <c:v>0.16806789062528299</c:v>
                </c:pt>
                <c:pt idx="3836">
                  <c:v>0.17080416760575226</c:v>
                </c:pt>
                <c:pt idx="3837">
                  <c:v>0.16933060201437952</c:v>
                </c:pt>
                <c:pt idx="3838">
                  <c:v>0.16917577080213633</c:v>
                </c:pt>
                <c:pt idx="3839">
                  <c:v>0.16633814709690184</c:v>
                </c:pt>
                <c:pt idx="3840">
                  <c:v>0.16179326244387335</c:v>
                </c:pt>
                <c:pt idx="3841">
                  <c:v>0.15080136110326287</c:v>
                </c:pt>
                <c:pt idx="3842">
                  <c:v>0.15603097745600936</c:v>
                </c:pt>
                <c:pt idx="3843">
                  <c:v>0.15576280686919541</c:v>
                </c:pt>
                <c:pt idx="3844">
                  <c:v>0.1573063502396907</c:v>
                </c:pt>
                <c:pt idx="3845">
                  <c:v>0.15453194020404806</c:v>
                </c:pt>
                <c:pt idx="3846">
                  <c:v>0.15104481943159029</c:v>
                </c:pt>
                <c:pt idx="3847">
                  <c:v>0.15083525605154138</c:v>
                </c:pt>
                <c:pt idx="3848">
                  <c:v>0.15496026383033523</c:v>
                </c:pt>
                <c:pt idx="3849">
                  <c:v>0.1549902483496115</c:v>
                </c:pt>
                <c:pt idx="3850">
                  <c:v>0.1708154688232997</c:v>
                </c:pt>
                <c:pt idx="3851">
                  <c:v>0.17085093700074003</c:v>
                </c:pt>
                <c:pt idx="3852">
                  <c:v>0.16398663079268649</c:v>
                </c:pt>
                <c:pt idx="3853">
                  <c:v>0.16373033333947778</c:v>
                </c:pt>
                <c:pt idx="3854">
                  <c:v>0.16333240851360742</c:v>
                </c:pt>
                <c:pt idx="3855">
                  <c:v>0.15367465714300438</c:v>
                </c:pt>
                <c:pt idx="3856">
                  <c:v>0.15367606398941097</c:v>
                </c:pt>
                <c:pt idx="3857">
                  <c:v>0.15391775841109903</c:v>
                </c:pt>
                <c:pt idx="3858">
                  <c:v>0.15336227401788002</c:v>
                </c:pt>
                <c:pt idx="3859">
                  <c:v>0.15242477972898208</c:v>
                </c:pt>
                <c:pt idx="3860">
                  <c:v>0.15303337018144081</c:v>
                </c:pt>
                <c:pt idx="3861">
                  <c:v>0.15305744920052411</c:v>
                </c:pt>
                <c:pt idx="3862">
                  <c:v>0.15083712011462164</c:v>
                </c:pt>
                <c:pt idx="3863">
                  <c:v>0.15042792750196982</c:v>
                </c:pt>
                <c:pt idx="3864">
                  <c:v>0.15042792750196982</c:v>
                </c:pt>
                <c:pt idx="3865">
                  <c:v>0.11627771309473106</c:v>
                </c:pt>
                <c:pt idx="3866">
                  <c:v>0.11015534591113937</c:v>
                </c:pt>
                <c:pt idx="3867">
                  <c:v>0.11019614615451896</c:v>
                </c:pt>
                <c:pt idx="3868">
                  <c:v>0.11011924955426286</c:v>
                </c:pt>
                <c:pt idx="3869">
                  <c:v>0.11119296423433343</c:v>
                </c:pt>
                <c:pt idx="3870">
                  <c:v>0.112159654847848</c:v>
                </c:pt>
                <c:pt idx="3871">
                  <c:v>0.11170164164918427</c:v>
                </c:pt>
                <c:pt idx="3872">
                  <c:v>0.10638816274256051</c:v>
                </c:pt>
                <c:pt idx="3873">
                  <c:v>0.10616792283736298</c:v>
                </c:pt>
                <c:pt idx="3874">
                  <c:v>0.10210945925300782</c:v>
                </c:pt>
                <c:pt idx="3875">
                  <c:v>0.10141456514295248</c:v>
                </c:pt>
                <c:pt idx="3876">
                  <c:v>0.11392164353401546</c:v>
                </c:pt>
                <c:pt idx="3877">
                  <c:v>0.13087866757215491</c:v>
                </c:pt>
                <c:pt idx="3878">
                  <c:v>0.12451406833507439</c:v>
                </c:pt>
                <c:pt idx="3879">
                  <c:v>0.12471956600578839</c:v>
                </c:pt>
                <c:pt idx="3880">
                  <c:v>0.10059040090816369</c:v>
                </c:pt>
                <c:pt idx="3881">
                  <c:v>9.9965438030683459E-2</c:v>
                </c:pt>
                <c:pt idx="3882">
                  <c:v>0.10007391798851566</c:v>
                </c:pt>
                <c:pt idx="3883">
                  <c:v>9.9749110220499787E-2</c:v>
                </c:pt>
                <c:pt idx="3884">
                  <c:v>0.10060391338537417</c:v>
                </c:pt>
                <c:pt idx="3885">
                  <c:v>0.10297756080326015</c:v>
                </c:pt>
                <c:pt idx="3886">
                  <c:v>0.10302982716568104</c:v>
                </c:pt>
                <c:pt idx="3887">
                  <c:v>0.10756799029693259</c:v>
                </c:pt>
                <c:pt idx="3888">
                  <c:v>0.1110027498707367</c:v>
                </c:pt>
                <c:pt idx="3889">
                  <c:v>0.11083251812086256</c:v>
                </c:pt>
                <c:pt idx="3890">
                  <c:v>0.11463055789578619</c:v>
                </c:pt>
                <c:pt idx="3891">
                  <c:v>0.11297587114916732</c:v>
                </c:pt>
                <c:pt idx="3892">
                  <c:v>0.11451227194300277</c:v>
                </c:pt>
                <c:pt idx="3893">
                  <c:v>0.11853650726518151</c:v>
                </c:pt>
                <c:pt idx="3894">
                  <c:v>0.12086285796687507</c:v>
                </c:pt>
                <c:pt idx="3895">
                  <c:v>0.11805585039845472</c:v>
                </c:pt>
                <c:pt idx="3896">
                  <c:v>0.11814892572977603</c:v>
                </c:pt>
                <c:pt idx="3897">
                  <c:v>0.11895737760523807</c:v>
                </c:pt>
                <c:pt idx="3898">
                  <c:v>0.11879156647512473</c:v>
                </c:pt>
                <c:pt idx="3899">
                  <c:v>0.11623090773502701</c:v>
                </c:pt>
                <c:pt idx="3900">
                  <c:v>0.11575622761279086</c:v>
                </c:pt>
                <c:pt idx="3901">
                  <c:v>0.11590070539272951</c:v>
                </c:pt>
                <c:pt idx="3902">
                  <c:v>0.11580113906434948</c:v>
                </c:pt>
                <c:pt idx="3903">
                  <c:v>0.12185744091531077</c:v>
                </c:pt>
                <c:pt idx="3904">
                  <c:v>0.12211930286257497</c:v>
                </c:pt>
                <c:pt idx="3905">
                  <c:v>0.12353839740685794</c:v>
                </c:pt>
                <c:pt idx="3906">
                  <c:v>0.11321756035444912</c:v>
                </c:pt>
                <c:pt idx="3907">
                  <c:v>9.3240742250736641E-2</c:v>
                </c:pt>
                <c:pt idx="3908">
                  <c:v>9.4450721759369735E-2</c:v>
                </c:pt>
                <c:pt idx="3909">
                  <c:v>0.10888353733932622</c:v>
                </c:pt>
                <c:pt idx="3910">
                  <c:v>0.10995007941714312</c:v>
                </c:pt>
                <c:pt idx="3911">
                  <c:v>0.11019880228684781</c:v>
                </c:pt>
                <c:pt idx="3912">
                  <c:v>0.11781616157124641</c:v>
                </c:pt>
                <c:pt idx="3913">
                  <c:v>0.1177898616639768</c:v>
                </c:pt>
                <c:pt idx="3914">
                  <c:v>0.11768980025840647</c:v>
                </c:pt>
                <c:pt idx="3915">
                  <c:v>0.11811690573704009</c:v>
                </c:pt>
                <c:pt idx="3916">
                  <c:v>0.11856675087861752</c:v>
                </c:pt>
                <c:pt idx="3917">
                  <c:v>0.11229334465653572</c:v>
                </c:pt>
                <c:pt idx="3918">
                  <c:v>0.11005318371876201</c:v>
                </c:pt>
                <c:pt idx="3919">
                  <c:v>0.11108124034217624</c:v>
                </c:pt>
                <c:pt idx="3920">
                  <c:v>0.10630374229641282</c:v>
                </c:pt>
                <c:pt idx="3921">
                  <c:v>0.10694369991119755</c:v>
                </c:pt>
                <c:pt idx="3922">
                  <c:v>0.10674852793401902</c:v>
                </c:pt>
                <c:pt idx="3923">
                  <c:v>0.11609854335927859</c:v>
                </c:pt>
                <c:pt idx="3924">
                  <c:v>0.11433844968137909</c:v>
                </c:pt>
                <c:pt idx="3925">
                  <c:v>0.11355740365046746</c:v>
                </c:pt>
                <c:pt idx="3926">
                  <c:v>0.11348625335331308</c:v>
                </c:pt>
                <c:pt idx="3927">
                  <c:v>0.11229574964252836</c:v>
                </c:pt>
                <c:pt idx="3928">
                  <c:v>0.12433641065915665</c:v>
                </c:pt>
                <c:pt idx="3929">
                  <c:v>0.12410875793242894</c:v>
                </c:pt>
                <c:pt idx="3930">
                  <c:v>0.12409969038893179</c:v>
                </c:pt>
                <c:pt idx="3931">
                  <c:v>0.12421641589042348</c:v>
                </c:pt>
                <c:pt idx="3932">
                  <c:v>0.12415152504416313</c:v>
                </c:pt>
                <c:pt idx="3933">
                  <c:v>0.12226876400763788</c:v>
                </c:pt>
                <c:pt idx="3934">
                  <c:v>0.12240263448933038</c:v>
                </c:pt>
                <c:pt idx="3935">
                  <c:v>0.12072245037414912</c:v>
                </c:pt>
                <c:pt idx="3936">
                  <c:v>0.12072172552249741</c:v>
                </c:pt>
                <c:pt idx="3937">
                  <c:v>0.11914552739414151</c:v>
                </c:pt>
                <c:pt idx="3938">
                  <c:v>0.11892917043669138</c:v>
                </c:pt>
                <c:pt idx="3939">
                  <c:v>0.10778641692430853</c:v>
                </c:pt>
                <c:pt idx="3940">
                  <c:v>0.10986456949649598</c:v>
                </c:pt>
                <c:pt idx="3941">
                  <c:v>0.1137520473740226</c:v>
                </c:pt>
                <c:pt idx="3942">
                  <c:v>0.10508925311397041</c:v>
                </c:pt>
                <c:pt idx="3943">
                  <c:v>0.10511120839749519</c:v>
                </c:pt>
                <c:pt idx="3944">
                  <c:v>0.10499144504165436</c:v>
                </c:pt>
                <c:pt idx="3945">
                  <c:v>0.10280151996504081</c:v>
                </c:pt>
                <c:pt idx="3946">
                  <c:v>0.10198842133699185</c:v>
                </c:pt>
                <c:pt idx="3947">
                  <c:v>0.10190541408621362</c:v>
                </c:pt>
                <c:pt idx="3948">
                  <c:v>0.10111227070939646</c:v>
                </c:pt>
                <c:pt idx="3949">
                  <c:v>0.10110891032169309</c:v>
                </c:pt>
                <c:pt idx="3950">
                  <c:v>0.10146393196113079</c:v>
                </c:pt>
                <c:pt idx="3951">
                  <c:v>0.10101354444483102</c:v>
                </c:pt>
                <c:pt idx="3952">
                  <c:v>9.9223421387684752E-2</c:v>
                </c:pt>
                <c:pt idx="3953">
                  <c:v>8.2426059842517413E-2</c:v>
                </c:pt>
                <c:pt idx="3954">
                  <c:v>7.9339162674413183E-2</c:v>
                </c:pt>
                <c:pt idx="3955">
                  <c:v>7.8545425489343595E-2</c:v>
                </c:pt>
                <c:pt idx="3956">
                  <c:v>7.8886460301813927E-2</c:v>
                </c:pt>
                <c:pt idx="3957">
                  <c:v>8.2826187216823971E-2</c:v>
                </c:pt>
                <c:pt idx="3958">
                  <c:v>6.9244890798274381E-2</c:v>
                </c:pt>
                <c:pt idx="3959">
                  <c:v>6.8909941645164036E-2</c:v>
                </c:pt>
                <c:pt idx="3960">
                  <c:v>6.8753752884909244E-2</c:v>
                </c:pt>
                <c:pt idx="3961">
                  <c:v>7.156253693621735E-2</c:v>
                </c:pt>
                <c:pt idx="3962">
                  <c:v>7.3505466759267377E-2</c:v>
                </c:pt>
                <c:pt idx="3963">
                  <c:v>6.8927201240050376E-2</c:v>
                </c:pt>
                <c:pt idx="3964">
                  <c:v>6.8848789330826582E-2</c:v>
                </c:pt>
                <c:pt idx="3965">
                  <c:v>6.8734932049764649E-2</c:v>
                </c:pt>
                <c:pt idx="3966">
                  <c:v>7.0341413524617188E-2</c:v>
                </c:pt>
                <c:pt idx="3967">
                  <c:v>7.0493898608423006E-2</c:v>
                </c:pt>
                <c:pt idx="3968">
                  <c:v>9.6078133345534639E-2</c:v>
                </c:pt>
                <c:pt idx="3969">
                  <c:v>9.7646273084434562E-2</c:v>
                </c:pt>
                <c:pt idx="3970">
                  <c:v>9.75114847587365E-2</c:v>
                </c:pt>
                <c:pt idx="3971">
                  <c:v>9.4066964257529959E-2</c:v>
                </c:pt>
                <c:pt idx="3972">
                  <c:v>9.4758605050144981E-2</c:v>
                </c:pt>
                <c:pt idx="3973">
                  <c:v>9.5797507889914632E-2</c:v>
                </c:pt>
                <c:pt idx="3974">
                  <c:v>9.6383919524658968E-2</c:v>
                </c:pt>
                <c:pt idx="3975">
                  <c:v>9.8783671297407491E-2</c:v>
                </c:pt>
                <c:pt idx="3976">
                  <c:v>9.8782231866693659E-2</c:v>
                </c:pt>
                <c:pt idx="3977">
                  <c:v>9.9242645868293497E-2</c:v>
                </c:pt>
                <c:pt idx="3978">
                  <c:v>9.8941592077243012E-2</c:v>
                </c:pt>
                <c:pt idx="3979">
                  <c:v>9.7461153326965935E-2</c:v>
                </c:pt>
                <c:pt idx="3980">
                  <c:v>9.6942424605703459E-2</c:v>
                </c:pt>
                <c:pt idx="3981">
                  <c:v>9.6747421746787896E-2</c:v>
                </c:pt>
                <c:pt idx="3982">
                  <c:v>9.6726562549537862E-2</c:v>
                </c:pt>
                <c:pt idx="3983">
                  <c:v>9.5353986769709631E-2</c:v>
                </c:pt>
                <c:pt idx="3984">
                  <c:v>9.7705765668124347E-2</c:v>
                </c:pt>
                <c:pt idx="3985">
                  <c:v>9.7691513559684501E-2</c:v>
                </c:pt>
                <c:pt idx="3986">
                  <c:v>9.7554374258161658E-2</c:v>
                </c:pt>
                <c:pt idx="3987">
                  <c:v>9.3450188715678409E-2</c:v>
                </c:pt>
                <c:pt idx="3988">
                  <c:v>0.14525422453371908</c:v>
                </c:pt>
                <c:pt idx="3989">
                  <c:v>0.14521564831629191</c:v>
                </c:pt>
                <c:pt idx="3990">
                  <c:v>0.14654641175066979</c:v>
                </c:pt>
                <c:pt idx="3991">
                  <c:v>0.14563759914035393</c:v>
                </c:pt>
                <c:pt idx="3992">
                  <c:v>0.14382628635196384</c:v>
                </c:pt>
                <c:pt idx="3993">
                  <c:v>0.14379581235731448</c:v>
                </c:pt>
                <c:pt idx="3994">
                  <c:v>0.14426240263966264</c:v>
                </c:pt>
                <c:pt idx="3995">
                  <c:v>0.18889746132790311</c:v>
                </c:pt>
                <c:pt idx="3996">
                  <c:v>0.24854159115337737</c:v>
                </c:pt>
                <c:pt idx="3997">
                  <c:v>0.24856402312690884</c:v>
                </c:pt>
                <c:pt idx="3998">
                  <c:v>0.23792590393318491</c:v>
                </c:pt>
                <c:pt idx="3999">
                  <c:v>0.2378242334111976</c:v>
                </c:pt>
                <c:pt idx="4000">
                  <c:v>0.23814491897624757</c:v>
                </c:pt>
                <c:pt idx="4001">
                  <c:v>0.26364444964733014</c:v>
                </c:pt>
                <c:pt idx="4002">
                  <c:v>0.28869401058973931</c:v>
                </c:pt>
                <c:pt idx="4003">
                  <c:v>0.29174725594910617</c:v>
                </c:pt>
                <c:pt idx="4004">
                  <c:v>0.29289043336211357</c:v>
                </c:pt>
                <c:pt idx="4005">
                  <c:v>0.2924784191499904</c:v>
                </c:pt>
                <c:pt idx="4006">
                  <c:v>0.29318277441892232</c:v>
                </c:pt>
                <c:pt idx="4007">
                  <c:v>0.31217884143696778</c:v>
                </c:pt>
                <c:pt idx="4008">
                  <c:v>0.31715852232052549</c:v>
                </c:pt>
                <c:pt idx="4009">
                  <c:v>0.31739369255591832</c:v>
                </c:pt>
                <c:pt idx="4010">
                  <c:v>0.32178406362524353</c:v>
                </c:pt>
                <c:pt idx="4011">
                  <c:v>0.32312507302574567</c:v>
                </c:pt>
                <c:pt idx="4012">
                  <c:v>0.32314950558922767</c:v>
                </c:pt>
                <c:pt idx="4013">
                  <c:v>0.3419423995057187</c:v>
                </c:pt>
                <c:pt idx="4014">
                  <c:v>0.36004012959574933</c:v>
                </c:pt>
                <c:pt idx="4015">
                  <c:v>0.35991995269251442</c:v>
                </c:pt>
                <c:pt idx="4016">
                  <c:v>0.35991985514693259</c:v>
                </c:pt>
                <c:pt idx="4017">
                  <c:v>0.35987126022632276</c:v>
                </c:pt>
                <c:pt idx="4018">
                  <c:v>0.34337946216291182</c:v>
                </c:pt>
                <c:pt idx="4019">
                  <c:v>0.36027330898179638</c:v>
                </c:pt>
                <c:pt idx="4020">
                  <c:v>0.38378345543931752</c:v>
                </c:pt>
                <c:pt idx="4021">
                  <c:v>0.38414467187099066</c:v>
                </c:pt>
                <c:pt idx="4022">
                  <c:v>0.3842106245354463</c:v>
                </c:pt>
                <c:pt idx="4023">
                  <c:v>0.38425863223783507</c:v>
                </c:pt>
                <c:pt idx="4024">
                  <c:v>0.3985885539059838</c:v>
                </c:pt>
                <c:pt idx="4025">
                  <c:v>0.39230336323963377</c:v>
                </c:pt>
                <c:pt idx="4026">
                  <c:v>0.35718268242909601</c:v>
                </c:pt>
                <c:pt idx="4027">
                  <c:v>0.36077677561020832</c:v>
                </c:pt>
                <c:pt idx="4028">
                  <c:v>0.36050554954489</c:v>
                </c:pt>
                <c:pt idx="4029">
                  <c:v>0.36075941009053442</c:v>
                </c:pt>
                <c:pt idx="4030">
                  <c:v>0.37480389063551578</c:v>
                </c:pt>
                <c:pt idx="4031">
                  <c:v>0.37416602443608094</c:v>
                </c:pt>
                <c:pt idx="4032">
                  <c:v>0.35734303164131531</c:v>
                </c:pt>
                <c:pt idx="4033">
                  <c:v>0.35481709614628409</c:v>
                </c:pt>
                <c:pt idx="4034">
                  <c:v>0.35451304291027202</c:v>
                </c:pt>
                <c:pt idx="4035">
                  <c:v>0.35335028444111277</c:v>
                </c:pt>
                <c:pt idx="4036">
                  <c:v>0.36684895704023762</c:v>
                </c:pt>
                <c:pt idx="4037">
                  <c:v>0.35604868505297249</c:v>
                </c:pt>
                <c:pt idx="4038">
                  <c:v>0.35122218823627921</c:v>
                </c:pt>
                <c:pt idx="4039">
                  <c:v>0.35104389908354805</c:v>
                </c:pt>
                <c:pt idx="4040">
                  <c:v>0.34735420995509048</c:v>
                </c:pt>
                <c:pt idx="4041">
                  <c:v>0.35125842384879635</c:v>
                </c:pt>
                <c:pt idx="4042">
                  <c:v>0.36530322599650028</c:v>
                </c:pt>
                <c:pt idx="4043">
                  <c:v>0.37220755143879186</c:v>
                </c:pt>
                <c:pt idx="4044">
                  <c:v>0.35587520555119256</c:v>
                </c:pt>
                <c:pt idx="4045">
                  <c:v>0.35591013679638039</c:v>
                </c:pt>
                <c:pt idx="4046">
                  <c:v>0.35711437099819587</c:v>
                </c:pt>
                <c:pt idx="4047">
                  <c:v>0.35711891918857935</c:v>
                </c:pt>
                <c:pt idx="4048">
                  <c:v>0.35663694757442627</c:v>
                </c:pt>
                <c:pt idx="4049">
                  <c:v>0.33686522117918016</c:v>
                </c:pt>
                <c:pt idx="4050">
                  <c:v>0.31248784685182368</c:v>
                </c:pt>
                <c:pt idx="4051">
                  <c:v>0.31181147422754207</c:v>
                </c:pt>
                <c:pt idx="4052">
                  <c:v>0.31189462670513685</c:v>
                </c:pt>
                <c:pt idx="4053">
                  <c:v>0.32792051190758187</c:v>
                </c:pt>
                <c:pt idx="4054">
                  <c:v>0.31638454603068861</c:v>
                </c:pt>
                <c:pt idx="4055">
                  <c:v>0.3027161234322866</c:v>
                </c:pt>
                <c:pt idx="4056">
                  <c:v>0.30333486195426618</c:v>
                </c:pt>
                <c:pt idx="4057">
                  <c:v>0.29995947351732682</c:v>
                </c:pt>
                <c:pt idx="4058">
                  <c:v>0.29991186606280701</c:v>
                </c:pt>
                <c:pt idx="4059">
                  <c:v>0.31340843913463207</c:v>
                </c:pt>
                <c:pt idx="4060">
                  <c:v>0.31004116959410094</c:v>
                </c:pt>
                <c:pt idx="4061">
                  <c:v>0.29130439385054441</c:v>
                </c:pt>
                <c:pt idx="4062">
                  <c:v>0.2898286232110675</c:v>
                </c:pt>
                <c:pt idx="4063">
                  <c:v>0.29578741741499964</c:v>
                </c:pt>
                <c:pt idx="4064">
                  <c:v>0.29451496927080639</c:v>
                </c:pt>
                <c:pt idx="4065">
                  <c:v>0.31206798765118215</c:v>
                </c:pt>
                <c:pt idx="4066">
                  <c:v>0.30768725552277659</c:v>
                </c:pt>
                <c:pt idx="4067">
                  <c:v>0.30411606385733025</c:v>
                </c:pt>
                <c:pt idx="4068">
                  <c:v>0.30458272731982283</c:v>
                </c:pt>
                <c:pt idx="4069">
                  <c:v>0.30465106503610506</c:v>
                </c:pt>
                <c:pt idx="4070">
                  <c:v>0.30565201050020835</c:v>
                </c:pt>
                <c:pt idx="4071">
                  <c:v>0.31486917593738023</c:v>
                </c:pt>
                <c:pt idx="4072">
                  <c:v>0.30946018226580752</c:v>
                </c:pt>
                <c:pt idx="4073">
                  <c:v>0.27658613010515715</c:v>
                </c:pt>
                <c:pt idx="4074">
                  <c:v>0.27534831794850606</c:v>
                </c:pt>
                <c:pt idx="4075">
                  <c:v>0.27501365265309852</c:v>
                </c:pt>
                <c:pt idx="4076">
                  <c:v>0.27419207394979334</c:v>
                </c:pt>
                <c:pt idx="4077">
                  <c:v>0.28631422907988552</c:v>
                </c:pt>
                <c:pt idx="4078">
                  <c:v>0.30244358287668399</c:v>
                </c:pt>
                <c:pt idx="4079">
                  <c:v>0.30233901602970814</c:v>
                </c:pt>
                <c:pt idx="4080">
                  <c:v>0.3016245254216291</c:v>
                </c:pt>
                <c:pt idx="4081">
                  <c:v>0.30192248165282076</c:v>
                </c:pt>
                <c:pt idx="4082">
                  <c:v>0.30196964225367207</c:v>
                </c:pt>
                <c:pt idx="4083">
                  <c:v>0.30272934541700547</c:v>
                </c:pt>
                <c:pt idx="4084">
                  <c:v>0.3083976406703039</c:v>
                </c:pt>
                <c:pt idx="4085">
                  <c:v>0.30864941549660924</c:v>
                </c:pt>
                <c:pt idx="4086">
                  <c:v>0.30843527462854431</c:v>
                </c:pt>
                <c:pt idx="4087">
                  <c:v>0.32125423227197031</c:v>
                </c:pt>
                <c:pt idx="4088">
                  <c:v>0.33432263324472705</c:v>
                </c:pt>
                <c:pt idx="4089">
                  <c:v>0.33803912706827177</c:v>
                </c:pt>
                <c:pt idx="4090">
                  <c:v>0.34143864746028874</c:v>
                </c:pt>
                <c:pt idx="4091">
                  <c:v>0.34143479322243414</c:v>
                </c:pt>
                <c:pt idx="4092">
                  <c:v>0.3390454987032544</c:v>
                </c:pt>
                <c:pt idx="4093">
                  <c:v>0.33551498251210066</c:v>
                </c:pt>
                <c:pt idx="4094">
                  <c:v>0.33840965890052821</c:v>
                </c:pt>
                <c:pt idx="4095">
                  <c:v>0.33803824262365284</c:v>
                </c:pt>
                <c:pt idx="4096">
                  <c:v>0.33653166518496624</c:v>
                </c:pt>
                <c:pt idx="4097">
                  <c:v>0.33676105746634261</c:v>
                </c:pt>
                <c:pt idx="4098">
                  <c:v>0.33668989019265116</c:v>
                </c:pt>
                <c:pt idx="4099">
                  <c:v>0.3366804403295301</c:v>
                </c:pt>
                <c:pt idx="4100">
                  <c:v>0.33670643413198159</c:v>
                </c:pt>
                <c:pt idx="4101">
                  <c:v>0.33385507869428849</c:v>
                </c:pt>
                <c:pt idx="4102">
                  <c:v>0.33296391941460957</c:v>
                </c:pt>
                <c:pt idx="4103">
                  <c:v>0.33308575298200688</c:v>
                </c:pt>
                <c:pt idx="4104">
                  <c:v>0.33624133377218796</c:v>
                </c:pt>
                <c:pt idx="4105">
                  <c:v>0.3397261708616035</c:v>
                </c:pt>
                <c:pt idx="4106">
                  <c:v>0.34173516057714814</c:v>
                </c:pt>
                <c:pt idx="4107">
                  <c:v>0.34492953212275562</c:v>
                </c:pt>
                <c:pt idx="4108">
                  <c:v>0.35388300578036741</c:v>
                </c:pt>
                <c:pt idx="4109">
                  <c:v>0.35385234932131138</c:v>
                </c:pt>
                <c:pt idx="4110">
                  <c:v>0.35378148045963415</c:v>
                </c:pt>
                <c:pt idx="4111">
                  <c:v>0.35372195154435915</c:v>
                </c:pt>
                <c:pt idx="4112">
                  <c:v>0.36701708911160053</c:v>
                </c:pt>
                <c:pt idx="4113">
                  <c:v>0.35671418877131844</c:v>
                </c:pt>
                <c:pt idx="4114">
                  <c:v>0.34359981913783683</c:v>
                </c:pt>
                <c:pt idx="4115">
                  <c:v>0.34343611303068577</c:v>
                </c:pt>
                <c:pt idx="4116">
                  <c:v>0.34345372823238574</c:v>
                </c:pt>
                <c:pt idx="4117">
                  <c:v>0.34163907094520596</c:v>
                </c:pt>
                <c:pt idx="4118">
                  <c:v>0.34372320468663964</c:v>
                </c:pt>
                <c:pt idx="4119">
                  <c:v>0.32708793146834075</c:v>
                </c:pt>
                <c:pt idx="4120">
                  <c:v>0.30888430032951764</c:v>
                </c:pt>
                <c:pt idx="4121">
                  <c:v>0.31053029940799037</c:v>
                </c:pt>
                <c:pt idx="4122">
                  <c:v>0.31283083873546991</c:v>
                </c:pt>
                <c:pt idx="4123">
                  <c:v>0.3260214227477688</c:v>
                </c:pt>
                <c:pt idx="4124">
                  <c:v>0.33560727481688124</c:v>
                </c:pt>
                <c:pt idx="4125">
                  <c:v>0.31995903407007031</c:v>
                </c:pt>
                <c:pt idx="4126">
                  <c:v>0.310697875723772</c:v>
                </c:pt>
                <c:pt idx="4127">
                  <c:v>0.31280083362168509</c:v>
                </c:pt>
                <c:pt idx="4128">
                  <c:v>0.31281652351436573</c:v>
                </c:pt>
                <c:pt idx="4129">
                  <c:v>0.3230693985490587</c:v>
                </c:pt>
                <c:pt idx="4130">
                  <c:v>0.33935117756903294</c:v>
                </c:pt>
                <c:pt idx="4131">
                  <c:v>0.32631448005893315</c:v>
                </c:pt>
                <c:pt idx="4132">
                  <c:v>0.31838309125259762</c:v>
                </c:pt>
                <c:pt idx="4133">
                  <c:v>0.31833375783260159</c:v>
                </c:pt>
                <c:pt idx="4134">
                  <c:v>0.32451461941419113</c:v>
                </c:pt>
                <c:pt idx="4135">
                  <c:v>0.33629758691723727</c:v>
                </c:pt>
                <c:pt idx="4136">
                  <c:v>0.33550531072681511</c:v>
                </c:pt>
                <c:pt idx="4137">
                  <c:v>0.31950600627837455</c:v>
                </c:pt>
                <c:pt idx="4138">
                  <c:v>0.29709755667944648</c:v>
                </c:pt>
                <c:pt idx="4139">
                  <c:v>0.29709955084387796</c:v>
                </c:pt>
                <c:pt idx="4140">
                  <c:v>0.3063244931791454</c:v>
                </c:pt>
                <c:pt idx="4141">
                  <c:v>0.31867861882482107</c:v>
                </c:pt>
                <c:pt idx="4142">
                  <c:v>0.30250006244001604</c:v>
                </c:pt>
                <c:pt idx="4143">
                  <c:v>0.3001549844342728</c:v>
                </c:pt>
                <c:pt idx="4144">
                  <c:v>0.30025730718538535</c:v>
                </c:pt>
                <c:pt idx="4145">
                  <c:v>0.30023221841955672</c:v>
                </c:pt>
                <c:pt idx="4146">
                  <c:v>0.30598338227731559</c:v>
                </c:pt>
                <c:pt idx="4147">
                  <c:v>0.31104443319665642</c:v>
                </c:pt>
                <c:pt idx="4148">
                  <c:v>0.29824863583424804</c:v>
                </c:pt>
                <c:pt idx="4149">
                  <c:v>0.29875334041504797</c:v>
                </c:pt>
                <c:pt idx="4150">
                  <c:v>0.30085787986952006</c:v>
                </c:pt>
                <c:pt idx="4151">
                  <c:v>0.29950239536977413</c:v>
                </c:pt>
                <c:pt idx="4152">
                  <c:v>0.30512145585322747</c:v>
                </c:pt>
                <c:pt idx="4153">
                  <c:v>0.29156496665356363</c:v>
                </c:pt>
                <c:pt idx="4154">
                  <c:v>0.28614304144106123</c:v>
                </c:pt>
                <c:pt idx="4155">
                  <c:v>0.28575809156091897</c:v>
                </c:pt>
                <c:pt idx="4156">
                  <c:v>0.28382796866438981</c:v>
                </c:pt>
                <c:pt idx="4157">
                  <c:v>0.28027384863326704</c:v>
                </c:pt>
                <c:pt idx="4158">
                  <c:v>0.29012830884604518</c:v>
                </c:pt>
                <c:pt idx="4159">
                  <c:v>0.28156329112396539</c:v>
                </c:pt>
                <c:pt idx="4160">
                  <c:v>0.26332994648003688</c:v>
                </c:pt>
                <c:pt idx="4161">
                  <c:v>0.26331611579435649</c:v>
                </c:pt>
                <c:pt idx="4162">
                  <c:v>0.26353510597071012</c:v>
                </c:pt>
                <c:pt idx="4163">
                  <c:v>0.26702576647714443</c:v>
                </c:pt>
                <c:pt idx="4164">
                  <c:v>0.26324338325078317</c:v>
                </c:pt>
                <c:pt idx="4165">
                  <c:v>0.2583516345544023</c:v>
                </c:pt>
                <c:pt idx="4166">
                  <c:v>0.25741659159198593</c:v>
                </c:pt>
                <c:pt idx="4167">
                  <c:v>0.25831357759189055</c:v>
                </c:pt>
                <c:pt idx="4168">
                  <c:v>0.25742635269620184</c:v>
                </c:pt>
                <c:pt idx="4169">
                  <c:v>0.26107749880784531</c:v>
                </c:pt>
                <c:pt idx="4170">
                  <c:v>0.26171089779762008</c:v>
                </c:pt>
                <c:pt idx="4171">
                  <c:v>0.25816994061438425</c:v>
                </c:pt>
                <c:pt idx="4172">
                  <c:v>0.25922072257501094</c:v>
                </c:pt>
                <c:pt idx="4173">
                  <c:v>0.25663719854902534</c:v>
                </c:pt>
                <c:pt idx="4174">
                  <c:v>0.25689538273308449</c:v>
                </c:pt>
                <c:pt idx="4175">
                  <c:v>0.25677155360650888</c:v>
                </c:pt>
                <c:pt idx="4176">
                  <c:v>0.26271810055634387</c:v>
                </c:pt>
                <c:pt idx="4177">
                  <c:v>0.24803259764311283</c:v>
                </c:pt>
                <c:pt idx="4178">
                  <c:v>0.24855661454058967</c:v>
                </c:pt>
                <c:pt idx="4179">
                  <c:v>0.24808023176620289</c:v>
                </c:pt>
                <c:pt idx="4180">
                  <c:v>0.25385792422479936</c:v>
                </c:pt>
                <c:pt idx="4181">
                  <c:v>0.2545881364109831</c:v>
                </c:pt>
                <c:pt idx="4182">
                  <c:v>0.25758271960462958</c:v>
                </c:pt>
                <c:pt idx="4183">
                  <c:v>0.26727276451602439</c:v>
                </c:pt>
                <c:pt idx="4184">
                  <c:v>0.25965527065048194</c:v>
                </c:pt>
                <c:pt idx="4185">
                  <c:v>0.26477041868363183</c:v>
                </c:pt>
                <c:pt idx="4186">
                  <c:v>0.26475487034372286</c:v>
                </c:pt>
                <c:pt idx="4187">
                  <c:v>0.276178820698259</c:v>
                </c:pt>
                <c:pt idx="4188">
                  <c:v>0.27831386348647952</c:v>
                </c:pt>
                <c:pt idx="4189">
                  <c:v>0.27275370151052647</c:v>
                </c:pt>
                <c:pt idx="4190">
                  <c:v>0.27274482361507557</c:v>
                </c:pt>
                <c:pt idx="4191">
                  <c:v>0.27338538428605758</c:v>
                </c:pt>
                <c:pt idx="4192">
                  <c:v>0.27543091921410789</c:v>
                </c:pt>
                <c:pt idx="4193">
                  <c:v>0.28408252053724586</c:v>
                </c:pt>
                <c:pt idx="4194">
                  <c:v>0.28517146953097444</c:v>
                </c:pt>
                <c:pt idx="4195">
                  <c:v>0.2729669104313403</c:v>
                </c:pt>
                <c:pt idx="4196">
                  <c:v>0.27271446604636773</c:v>
                </c:pt>
                <c:pt idx="4197">
                  <c:v>0.27171252569263521</c:v>
                </c:pt>
                <c:pt idx="4198">
                  <c:v>0.27217223721871758</c:v>
                </c:pt>
                <c:pt idx="4199">
                  <c:v>0.27704519089475887</c:v>
                </c:pt>
                <c:pt idx="4200">
                  <c:v>0.29187408967168144</c:v>
                </c:pt>
                <c:pt idx="4201">
                  <c:v>0.28345122350721413</c:v>
                </c:pt>
                <c:pt idx="4202">
                  <c:v>0.28253285861074973</c:v>
                </c:pt>
                <c:pt idx="4203">
                  <c:v>0.28288817125038157</c:v>
                </c:pt>
                <c:pt idx="4204">
                  <c:v>0.28268947121605476</c:v>
                </c:pt>
                <c:pt idx="4205">
                  <c:v>0.29242512394368403</c:v>
                </c:pt>
                <c:pt idx="4206">
                  <c:v>0.28884174872834362</c:v>
                </c:pt>
                <c:pt idx="4207">
                  <c:v>0.28466910374126675</c:v>
                </c:pt>
                <c:pt idx="4208">
                  <c:v>0.28443493714204904</c:v>
                </c:pt>
                <c:pt idx="4209">
                  <c:v>0.28441372350097244</c:v>
                </c:pt>
                <c:pt idx="4210">
                  <c:v>0.27785361379736379</c:v>
                </c:pt>
                <c:pt idx="4211">
                  <c:v>0.28453321217399669</c:v>
                </c:pt>
                <c:pt idx="4212">
                  <c:v>0.28067445846206279</c:v>
                </c:pt>
                <c:pt idx="4213">
                  <c:v>0.26966639705112316</c:v>
                </c:pt>
                <c:pt idx="4214">
                  <c:v>0.26985198200949567</c:v>
                </c:pt>
                <c:pt idx="4215">
                  <c:v>0.26444518816992912</c:v>
                </c:pt>
                <c:pt idx="4216">
                  <c:v>0.26440444331493357</c:v>
                </c:pt>
                <c:pt idx="4217">
                  <c:v>0.25928766890511984</c:v>
                </c:pt>
                <c:pt idx="4218">
                  <c:v>0.25344320917273794</c:v>
                </c:pt>
                <c:pt idx="4219">
                  <c:v>0.2542137714115919</c:v>
                </c:pt>
                <c:pt idx="4220">
                  <c:v>0.25489728404933104</c:v>
                </c:pt>
                <c:pt idx="4221">
                  <c:v>0.25451457956903462</c:v>
                </c:pt>
                <c:pt idx="4222">
                  <c:v>0.25136053691012733</c:v>
                </c:pt>
                <c:pt idx="4223">
                  <c:v>0.24938706778722755</c:v>
                </c:pt>
                <c:pt idx="4224">
                  <c:v>0.2428925659920036</c:v>
                </c:pt>
                <c:pt idx="4225">
                  <c:v>0.24287075075619427</c:v>
                </c:pt>
                <c:pt idx="4226">
                  <c:v>0.24285918985664953</c:v>
                </c:pt>
                <c:pt idx="4227">
                  <c:v>0.24386915253089994</c:v>
                </c:pt>
                <c:pt idx="4228">
                  <c:v>0.24346863075908809</c:v>
                </c:pt>
                <c:pt idx="4229">
                  <c:v>0.24271294632823562</c:v>
                </c:pt>
                <c:pt idx="4230">
                  <c:v>0.22313484640837941</c:v>
                </c:pt>
                <c:pt idx="4231">
                  <c:v>0.2224836455016255</c:v>
                </c:pt>
                <c:pt idx="4232">
                  <c:v>0.22266707411596015</c:v>
                </c:pt>
                <c:pt idx="4233">
                  <c:v>0.2279921507437678</c:v>
                </c:pt>
                <c:pt idx="4234">
                  <c:v>0.22777675144394763</c:v>
                </c:pt>
                <c:pt idx="4235">
                  <c:v>0.22887653456068979</c:v>
                </c:pt>
                <c:pt idx="4236">
                  <c:v>0.22882133481478859</c:v>
                </c:pt>
                <c:pt idx="4237">
                  <c:v>0.22299311020475354</c:v>
                </c:pt>
                <c:pt idx="4238">
                  <c:v>0.22181291327571095</c:v>
                </c:pt>
                <c:pt idx="4239">
                  <c:v>0.22197531228654407</c:v>
                </c:pt>
                <c:pt idx="4240">
                  <c:v>0.22164289580165755</c:v>
                </c:pt>
                <c:pt idx="4241">
                  <c:v>0.23316768056022039</c:v>
                </c:pt>
                <c:pt idx="4242">
                  <c:v>0.23451543442311834</c:v>
                </c:pt>
                <c:pt idx="4243">
                  <c:v>0.23429215937959982</c:v>
                </c:pt>
                <c:pt idx="4244">
                  <c:v>0.23394774516429981</c:v>
                </c:pt>
                <c:pt idx="4245">
                  <c:v>0.23484229226016776</c:v>
                </c:pt>
                <c:pt idx="4246">
                  <c:v>0.24266716669047891</c:v>
                </c:pt>
                <c:pt idx="4247">
                  <c:v>0.24836913697754787</c:v>
                </c:pt>
                <c:pt idx="4248">
                  <c:v>0.24182651586739937</c:v>
                </c:pt>
                <c:pt idx="4249">
                  <c:v>0.24632506594536047</c:v>
                </c:pt>
                <c:pt idx="4250">
                  <c:v>0.24690527546249966</c:v>
                </c:pt>
                <c:pt idx="4251">
                  <c:v>0.24693971694862921</c:v>
                </c:pt>
                <c:pt idx="4252">
                  <c:v>0.25587167484595413</c:v>
                </c:pt>
                <c:pt idx="4253">
                  <c:v>0.25694343635634315</c:v>
                </c:pt>
                <c:pt idx="4254">
                  <c:v>0.25374504298869238</c:v>
                </c:pt>
                <c:pt idx="4255">
                  <c:v>0.25378959369254528</c:v>
                </c:pt>
                <c:pt idx="4256">
                  <c:v>0.25333055329753007</c:v>
                </c:pt>
                <c:pt idx="4257">
                  <c:v>0.2532108104079413</c:v>
                </c:pt>
                <c:pt idx="4258">
                  <c:v>0.26263963284516945</c:v>
                </c:pt>
                <c:pt idx="4259">
                  <c:v>0.26447318567948791</c:v>
                </c:pt>
                <c:pt idx="4260">
                  <c:v>0.25563616881336604</c:v>
                </c:pt>
                <c:pt idx="4261">
                  <c:v>0.2555502837632328</c:v>
                </c:pt>
                <c:pt idx="4262">
                  <c:v>0.25541194888030089</c:v>
                </c:pt>
                <c:pt idx="4263">
                  <c:v>0.25193304251007825</c:v>
                </c:pt>
                <c:pt idx="4264">
                  <c:v>0.25975859096960241</c:v>
                </c:pt>
                <c:pt idx="4265">
                  <c:v>0.25241098303813458</c:v>
                </c:pt>
                <c:pt idx="4266">
                  <c:v>0.24390863619539085</c:v>
                </c:pt>
                <c:pt idx="4267">
                  <c:v>0.24550374748236789</c:v>
                </c:pt>
                <c:pt idx="4268">
                  <c:v>0.24564909007596031</c:v>
                </c:pt>
                <c:pt idx="4269">
                  <c:v>0.25291841641672386</c:v>
                </c:pt>
                <c:pt idx="4270">
                  <c:v>0.25269704794526232</c:v>
                </c:pt>
                <c:pt idx="4271">
                  <c:v>0.22945143986861022</c:v>
                </c:pt>
                <c:pt idx="4272">
                  <c:v>0.22050309523068265</c:v>
                </c:pt>
                <c:pt idx="4273">
                  <c:v>0.22253352052050779</c:v>
                </c:pt>
                <c:pt idx="4274">
                  <c:v>0.2226488583833392</c:v>
                </c:pt>
                <c:pt idx="4275">
                  <c:v>0.22574768961869993</c:v>
                </c:pt>
                <c:pt idx="4276">
                  <c:v>0.21459795991843614</c:v>
                </c:pt>
                <c:pt idx="4277">
                  <c:v>0.20504918269291034</c:v>
                </c:pt>
                <c:pt idx="4278">
                  <c:v>0.20472395930922099</c:v>
                </c:pt>
                <c:pt idx="4279">
                  <c:v>0.20178076919015384</c:v>
                </c:pt>
                <c:pt idx="4280">
                  <c:v>0.20200734457078151</c:v>
                </c:pt>
                <c:pt idx="4281">
                  <c:v>0.21185728296085102</c:v>
                </c:pt>
                <c:pt idx="4282">
                  <c:v>0.20264140692912083</c:v>
                </c:pt>
                <c:pt idx="4283">
                  <c:v>0.19006305536494511</c:v>
                </c:pt>
                <c:pt idx="4284">
                  <c:v>0.19251644320438052</c:v>
                </c:pt>
                <c:pt idx="4285">
                  <c:v>0.19269640700145269</c:v>
                </c:pt>
                <c:pt idx="4286">
                  <c:v>0.19314709818005138</c:v>
                </c:pt>
                <c:pt idx="4287">
                  <c:v>0.20530634754898341</c:v>
                </c:pt>
                <c:pt idx="4288">
                  <c:v>0.20021042350189144</c:v>
                </c:pt>
                <c:pt idx="4289">
                  <c:v>0.18696520033058858</c:v>
                </c:pt>
                <c:pt idx="4290">
                  <c:v>0.18651618762550157</c:v>
                </c:pt>
                <c:pt idx="4291">
                  <c:v>0.18834355534802499</c:v>
                </c:pt>
                <c:pt idx="4292">
                  <c:v>0.18832255317051713</c:v>
                </c:pt>
                <c:pt idx="4293">
                  <c:v>0.20623351746446611</c:v>
                </c:pt>
                <c:pt idx="4294">
                  <c:v>0.21346400343650307</c:v>
                </c:pt>
                <c:pt idx="4295">
                  <c:v>0.20812627275444931</c:v>
                </c:pt>
                <c:pt idx="4296">
                  <c:v>0.20924674836725313</c:v>
                </c:pt>
                <c:pt idx="4297">
                  <c:v>0.20705030804512187</c:v>
                </c:pt>
                <c:pt idx="4298">
                  <c:v>0.21077571759876232</c:v>
                </c:pt>
                <c:pt idx="4299">
                  <c:v>0.22646468975564743</c:v>
                </c:pt>
                <c:pt idx="4300">
                  <c:v>0.24948210675568663</c:v>
                </c:pt>
                <c:pt idx="4301">
                  <c:v>0.24859886462347461</c:v>
                </c:pt>
                <c:pt idx="4302">
                  <c:v>0.24869700673391784</c:v>
                </c:pt>
                <c:pt idx="4303">
                  <c:v>0.24765079075793431</c:v>
                </c:pt>
                <c:pt idx="4304">
                  <c:v>0.24805569641426448</c:v>
                </c:pt>
                <c:pt idx="4305">
                  <c:v>0.26228525490992544</c:v>
                </c:pt>
                <c:pt idx="4306">
                  <c:v>0.27713884721852544</c:v>
                </c:pt>
                <c:pt idx="4307">
                  <c:v>0.27701456826913451</c:v>
                </c:pt>
                <c:pt idx="4308">
                  <c:v>0.27691705525570764</c:v>
                </c:pt>
                <c:pt idx="4309">
                  <c:v>0.27696557152092027</c:v>
                </c:pt>
                <c:pt idx="4310">
                  <c:v>0.27805260342375054</c:v>
                </c:pt>
                <c:pt idx="4311">
                  <c:v>0.29924979372332444</c:v>
                </c:pt>
                <c:pt idx="4312">
                  <c:v>0.31028900154387867</c:v>
                </c:pt>
                <c:pt idx="4313">
                  <c:v>0.31033190388801468</c:v>
                </c:pt>
                <c:pt idx="4314">
                  <c:v>0.31030419764076961</c:v>
                </c:pt>
                <c:pt idx="4315">
                  <c:v>0.30996989044153928</c:v>
                </c:pt>
                <c:pt idx="4316">
                  <c:v>0.31005783575470125</c:v>
                </c:pt>
                <c:pt idx="4317">
                  <c:v>0.32183440321503448</c:v>
                </c:pt>
                <c:pt idx="4318">
                  <c:v>0.33674311257949602</c:v>
                </c:pt>
                <c:pt idx="4319">
                  <c:v>0.33691692868741607</c:v>
                </c:pt>
                <c:pt idx="4320">
                  <c:v>0.33617599890957917</c:v>
                </c:pt>
                <c:pt idx="4321">
                  <c:v>0.3346978847570759</c:v>
                </c:pt>
                <c:pt idx="4322">
                  <c:v>0.33581237331141656</c:v>
                </c:pt>
                <c:pt idx="4323">
                  <c:v>0.33373253786795654</c:v>
                </c:pt>
                <c:pt idx="4324">
                  <c:v>0.34334487839211192</c:v>
                </c:pt>
                <c:pt idx="4325">
                  <c:v>0.34335621544371991</c:v>
                </c:pt>
                <c:pt idx="4326">
                  <c:v>0.34326024508468606</c:v>
                </c:pt>
                <c:pt idx="4327">
                  <c:v>0.34374319382994706</c:v>
                </c:pt>
                <c:pt idx="4328">
                  <c:v>0.3576109811729416</c:v>
                </c:pt>
                <c:pt idx="4329">
                  <c:v>0.35261221603625248</c:v>
                </c:pt>
                <c:pt idx="4330">
                  <c:v>0.33666177211157011</c:v>
                </c:pt>
                <c:pt idx="4331">
                  <c:v>0.33671118323735405</c:v>
                </c:pt>
                <c:pt idx="4332">
                  <c:v>0.33588507369699333</c:v>
                </c:pt>
                <c:pt idx="4333">
                  <c:v>0.33593929664952893</c:v>
                </c:pt>
                <c:pt idx="4334">
                  <c:v>0.34735165739801993</c:v>
                </c:pt>
                <c:pt idx="4335">
                  <c:v>0.35774335171717081</c:v>
                </c:pt>
                <c:pt idx="4336">
                  <c:v>0.34337563641037594</c:v>
                </c:pt>
                <c:pt idx="4337">
                  <c:v>0.34497395862742486</c:v>
                </c:pt>
                <c:pt idx="4338">
                  <c:v>0.34534492915039217</c:v>
                </c:pt>
                <c:pt idx="4339">
                  <c:v>0.34578796769700243</c:v>
                </c:pt>
                <c:pt idx="4340">
                  <c:v>0.3569820901994224</c:v>
                </c:pt>
                <c:pt idx="4341">
                  <c:v>0.34293487654583915</c:v>
                </c:pt>
                <c:pt idx="4342">
                  <c:v>0.33126680385112917</c:v>
                </c:pt>
                <c:pt idx="4343">
                  <c:v>0.33125027347926039</c:v>
                </c:pt>
                <c:pt idx="4344">
                  <c:v>0.33023302662461601</c:v>
                </c:pt>
                <c:pt idx="4345">
                  <c:v>0.3301543401201335</c:v>
                </c:pt>
                <c:pt idx="4346">
                  <c:v>0.34343834317821598</c:v>
                </c:pt>
                <c:pt idx="4347">
                  <c:v>0.33247586345104424</c:v>
                </c:pt>
                <c:pt idx="4348">
                  <c:v>0.32060982918699682</c:v>
                </c:pt>
                <c:pt idx="4349">
                  <c:v>0.32046318874192159</c:v>
                </c:pt>
                <c:pt idx="4350">
                  <c:v>0.32124003813658297</c:v>
                </c:pt>
                <c:pt idx="4351">
                  <c:v>0.32071976620097548</c:v>
                </c:pt>
                <c:pt idx="4352">
                  <c:v>0.32009850898852305</c:v>
                </c:pt>
                <c:pt idx="4353">
                  <c:v>0.3124185552574496</c:v>
                </c:pt>
                <c:pt idx="4354">
                  <c:v>0.28544963545315688</c:v>
                </c:pt>
                <c:pt idx="4355">
                  <c:v>0.2852058075482356</c:v>
                </c:pt>
                <c:pt idx="4356">
                  <c:v>0.2851675676502593</c:v>
                </c:pt>
                <c:pt idx="4357">
                  <c:v>0.30053440194226233</c:v>
                </c:pt>
                <c:pt idx="4358">
                  <c:v>0.30260754663741951</c:v>
                </c:pt>
                <c:pt idx="4359">
                  <c:v>0.29092451081735277</c:v>
                </c:pt>
                <c:pt idx="4360">
                  <c:v>0.29095535508190218</c:v>
                </c:pt>
                <c:pt idx="4361">
                  <c:v>0.29085398900101384</c:v>
                </c:pt>
                <c:pt idx="4362">
                  <c:v>0.29084904961841423</c:v>
                </c:pt>
                <c:pt idx="4363">
                  <c:v>0.30632804057275792</c:v>
                </c:pt>
                <c:pt idx="4364">
                  <c:v>0.31340357803745167</c:v>
                </c:pt>
                <c:pt idx="4365">
                  <c:v>0.28810820089340083</c:v>
                </c:pt>
                <c:pt idx="4366">
                  <c:v>0.28821983532054091</c:v>
                </c:pt>
                <c:pt idx="4367">
                  <c:v>0.28591965344321557</c:v>
                </c:pt>
                <c:pt idx="4368">
                  <c:v>0.28516926913712198</c:v>
                </c:pt>
                <c:pt idx="4369">
                  <c:v>0.29883719613926696</c:v>
                </c:pt>
                <c:pt idx="4370">
                  <c:v>0.30276461546069655</c:v>
                </c:pt>
                <c:pt idx="4371">
                  <c:v>0.29501787801109325</c:v>
                </c:pt>
                <c:pt idx="4372">
                  <c:v>0.29460623924360418</c:v>
                </c:pt>
                <c:pt idx="4373">
                  <c:v>0.29511355200544653</c:v>
                </c:pt>
                <c:pt idx="4374">
                  <c:v>0.29504942657673805</c:v>
                </c:pt>
                <c:pt idx="4375">
                  <c:v>0.3149669751893151</c:v>
                </c:pt>
                <c:pt idx="4376">
                  <c:v>0.31750895612076674</c:v>
                </c:pt>
                <c:pt idx="4377">
                  <c:v>0.30949452076337364</c:v>
                </c:pt>
                <c:pt idx="4378">
                  <c:v>0.29983562372756944</c:v>
                </c:pt>
                <c:pt idx="4379">
                  <c:v>0.30055325622941659</c:v>
                </c:pt>
                <c:pt idx="4380">
                  <c:v>0.35623425312237106</c:v>
                </c:pt>
                <c:pt idx="4381">
                  <c:v>0.36147197960991301</c:v>
                </c:pt>
                <c:pt idx="4382">
                  <c:v>0.36101136754333185</c:v>
                </c:pt>
                <c:pt idx="4383">
                  <c:v>0.36095225582498425</c:v>
                </c:pt>
                <c:pt idx="4384">
                  <c:v>0.36107330818419747</c:v>
                </c:pt>
                <c:pt idx="4385">
                  <c:v>0.36120177897980482</c:v>
                </c:pt>
                <c:pt idx="4386">
                  <c:v>0.37700726846754762</c:v>
                </c:pt>
                <c:pt idx="4387">
                  <c:v>0.37889893078214465</c:v>
                </c:pt>
                <c:pt idx="4388">
                  <c:v>0.36414081020408773</c:v>
                </c:pt>
                <c:pt idx="4389">
                  <c:v>0.36417149636119811</c:v>
                </c:pt>
                <c:pt idx="4390">
                  <c:v>0.37996385064534766</c:v>
                </c:pt>
                <c:pt idx="4391">
                  <c:v>0.3996111874524193</c:v>
                </c:pt>
                <c:pt idx="4392">
                  <c:v>0.39979856424477289</c:v>
                </c:pt>
                <c:pt idx="4393">
                  <c:v>0.38690192103500831</c:v>
                </c:pt>
                <c:pt idx="4394">
                  <c:v>0.37141109115023707</c:v>
                </c:pt>
                <c:pt idx="4395">
                  <c:v>0.37113212263575968</c:v>
                </c:pt>
                <c:pt idx="4396">
                  <c:v>0.37202225256794003</c:v>
                </c:pt>
                <c:pt idx="4397">
                  <c:v>0.38386491127026473</c:v>
                </c:pt>
                <c:pt idx="4398">
                  <c:v>0.39818791938177733</c:v>
                </c:pt>
                <c:pt idx="4399">
                  <c:v>0.38655387538574026</c:v>
                </c:pt>
                <c:pt idx="4400">
                  <c:v>0.37586684996458131</c:v>
                </c:pt>
                <c:pt idx="4401">
                  <c:v>0.37305389015723645</c:v>
                </c:pt>
                <c:pt idx="4402">
                  <c:v>0.37238336191685212</c:v>
                </c:pt>
                <c:pt idx="4403">
                  <c:v>0.38363396336736127</c:v>
                </c:pt>
                <c:pt idx="4404">
                  <c:v>0.40574561120864328</c:v>
                </c:pt>
                <c:pt idx="4405">
                  <c:v>0.38995862302119028</c:v>
                </c:pt>
                <c:pt idx="4406">
                  <c:v>0.37753999354246348</c:v>
                </c:pt>
                <c:pt idx="4407">
                  <c:v>0.38843537375924159</c:v>
                </c:pt>
                <c:pt idx="4408">
                  <c:v>0.38918127838676375</c:v>
                </c:pt>
                <c:pt idx="4409">
                  <c:v>0.40331971973578917</c:v>
                </c:pt>
                <c:pt idx="4410">
                  <c:v>0.37410401260774678</c:v>
                </c:pt>
                <c:pt idx="4411">
                  <c:v>0.36925495697163319</c:v>
                </c:pt>
                <c:pt idx="4412">
                  <c:v>0.3691155938771824</c:v>
                </c:pt>
                <c:pt idx="4413">
                  <c:v>0.36912987992121332</c:v>
                </c:pt>
                <c:pt idx="4414">
                  <c:v>0.36908633567732446</c:v>
                </c:pt>
                <c:pt idx="4415">
                  <c:v>0.3839579446966026</c:v>
                </c:pt>
                <c:pt idx="4416">
                  <c:v>0.39014974271615011</c:v>
                </c:pt>
                <c:pt idx="4417">
                  <c:v>0.37608442811594989</c:v>
                </c:pt>
                <c:pt idx="4418">
                  <c:v>0.37623446905860708</c:v>
                </c:pt>
                <c:pt idx="4419">
                  <c:v>0.37621329356152616</c:v>
                </c:pt>
                <c:pt idx="4420">
                  <c:v>0.37584946555836385</c:v>
                </c:pt>
                <c:pt idx="4421">
                  <c:v>0.38496388149836475</c:v>
                </c:pt>
                <c:pt idx="4422">
                  <c:v>0.38499737504857923</c:v>
                </c:pt>
                <c:pt idx="4423">
                  <c:v>0.38501305739482095</c:v>
                </c:pt>
                <c:pt idx="4424">
                  <c:v>0.38459624130820269</c:v>
                </c:pt>
                <c:pt idx="4425">
                  <c:v>0.39910280352811511</c:v>
                </c:pt>
                <c:pt idx="4426">
                  <c:v>0.41682450131528942</c:v>
                </c:pt>
                <c:pt idx="4427">
                  <c:v>0.40477181649969174</c:v>
                </c:pt>
                <c:pt idx="4428">
                  <c:v>0.391936431374942</c:v>
                </c:pt>
                <c:pt idx="4429">
                  <c:v>0.39185617264143935</c:v>
                </c:pt>
                <c:pt idx="4430">
                  <c:v>0.39027317051351601</c:v>
                </c:pt>
                <c:pt idx="4431">
                  <c:v>0.40399494969829558</c:v>
                </c:pt>
                <c:pt idx="4432">
                  <c:v>0.42666897002342613</c:v>
                </c:pt>
                <c:pt idx="4433">
                  <c:v>0.41447255467259109</c:v>
                </c:pt>
                <c:pt idx="4434">
                  <c:v>0.39573165562086854</c:v>
                </c:pt>
                <c:pt idx="4435">
                  <c:v>0.39541623504831452</c:v>
                </c:pt>
                <c:pt idx="4436">
                  <c:v>0.40666736108953894</c:v>
                </c:pt>
                <c:pt idx="4437">
                  <c:v>0.41021216308023301</c:v>
                </c:pt>
                <c:pt idx="4438">
                  <c:v>0.40988181909414284</c:v>
                </c:pt>
                <c:pt idx="4439">
                  <c:v>0.39170613372495755</c:v>
                </c:pt>
                <c:pt idx="4440">
                  <c:v>0.37788148568834701</c:v>
                </c:pt>
                <c:pt idx="4441">
                  <c:v>0.3783589977552651</c:v>
                </c:pt>
                <c:pt idx="4442">
                  <c:v>0.39242607702972998</c:v>
                </c:pt>
                <c:pt idx="4443">
                  <c:v>0.40581601856878036</c:v>
                </c:pt>
                <c:pt idx="4444">
                  <c:v>0.40668224491096167</c:v>
                </c:pt>
                <c:pt idx="4445">
                  <c:v>0.38974784291780806</c:v>
                </c:pt>
                <c:pt idx="4446">
                  <c:v>0.37013587790816038</c:v>
                </c:pt>
                <c:pt idx="4447">
                  <c:v>0.3701361201025683</c:v>
                </c:pt>
                <c:pt idx="4448">
                  <c:v>0.38767865928449158</c:v>
                </c:pt>
                <c:pt idx="4449">
                  <c:v>0.40802597179738426</c:v>
                </c:pt>
                <c:pt idx="4450">
                  <c:v>0.39027359204536305</c:v>
                </c:pt>
                <c:pt idx="4451">
                  <c:v>0.36478333976148369</c:v>
                </c:pt>
                <c:pt idx="4452">
                  <c:v>0.36470609153673716</c:v>
                </c:pt>
                <c:pt idx="4453">
                  <c:v>0.36486049600125092</c:v>
                </c:pt>
                <c:pt idx="4454">
                  <c:v>0.38380687705180061</c:v>
                </c:pt>
                <c:pt idx="4455">
                  <c:v>0.38242565824724312</c:v>
                </c:pt>
                <c:pt idx="4456">
                  <c:v>0.36440587185158779</c:v>
                </c:pt>
                <c:pt idx="4457">
                  <c:v>0.3642608800560348</c:v>
                </c:pt>
                <c:pt idx="4458">
                  <c:v>0.36427025049225698</c:v>
                </c:pt>
                <c:pt idx="4459">
                  <c:v>0.36431404748598922</c:v>
                </c:pt>
                <c:pt idx="4460">
                  <c:v>0.38379984015260799</c:v>
                </c:pt>
                <c:pt idx="4461">
                  <c:v>0.38492684292892537</c:v>
                </c:pt>
                <c:pt idx="4462">
                  <c:v>0.36199233143738757</c:v>
                </c:pt>
                <c:pt idx="4463">
                  <c:v>0.36203673654996349</c:v>
                </c:pt>
                <c:pt idx="4464">
                  <c:v>0.36146453046933436</c:v>
                </c:pt>
                <c:pt idx="4465">
                  <c:v>0.37978747448874606</c:v>
                </c:pt>
                <c:pt idx="4466">
                  <c:v>0.38255794912139796</c:v>
                </c:pt>
                <c:pt idx="4467">
                  <c:v>0.36778375071901492</c:v>
                </c:pt>
                <c:pt idx="4468">
                  <c:v>0.367770501701774</c:v>
                </c:pt>
                <c:pt idx="4469">
                  <c:v>0.37123188323955958</c:v>
                </c:pt>
                <c:pt idx="4470">
                  <c:v>0.37106416308671636</c:v>
                </c:pt>
                <c:pt idx="4471">
                  <c:v>0.38347691958520619</c:v>
                </c:pt>
                <c:pt idx="4472">
                  <c:v>0.38150630174798716</c:v>
                </c:pt>
                <c:pt idx="4473">
                  <c:v>0.36813844255588707</c:v>
                </c:pt>
                <c:pt idx="4474">
                  <c:v>0.36701584921889008</c:v>
                </c:pt>
                <c:pt idx="4475">
                  <c:v>0.36751067838517754</c:v>
                </c:pt>
                <c:pt idx="4476">
                  <c:v>0.36759760082287557</c:v>
                </c:pt>
                <c:pt idx="4477">
                  <c:v>0.38338962655297593</c:v>
                </c:pt>
                <c:pt idx="4478">
                  <c:v>0.38460273895704117</c:v>
                </c:pt>
                <c:pt idx="4479">
                  <c:v>0.36176332114759202</c:v>
                </c:pt>
                <c:pt idx="4480">
                  <c:v>0.36167285825534373</c:v>
                </c:pt>
                <c:pt idx="4481">
                  <c:v>0.36307978162601801</c:v>
                </c:pt>
                <c:pt idx="4482">
                  <c:v>0.36316591950792282</c:v>
                </c:pt>
                <c:pt idx="4483">
                  <c:v>0.38050254045826376</c:v>
                </c:pt>
                <c:pt idx="4484">
                  <c:v>0.38192501723415334</c:v>
                </c:pt>
                <c:pt idx="4485">
                  <c:v>0.3659889615464908</c:v>
                </c:pt>
                <c:pt idx="4486">
                  <c:v>0.36591828398616377</c:v>
                </c:pt>
                <c:pt idx="4487">
                  <c:v>0.36585750057656385</c:v>
                </c:pt>
                <c:pt idx="4488">
                  <c:v>0.36594424193564268</c:v>
                </c:pt>
                <c:pt idx="4489">
                  <c:v>0.38111008983987382</c:v>
                </c:pt>
                <c:pt idx="4490">
                  <c:v>0.3862221222788339</c:v>
                </c:pt>
                <c:pt idx="4491">
                  <c:v>0.36855806466471958</c:v>
                </c:pt>
                <c:pt idx="4492">
                  <c:v>0.36853424312209859</c:v>
                </c:pt>
                <c:pt idx="4493">
                  <c:v>0.36838254306685553</c:v>
                </c:pt>
                <c:pt idx="4494">
                  <c:v>0.36807899881056377</c:v>
                </c:pt>
                <c:pt idx="4495">
                  <c:v>0.36860109486701093</c:v>
                </c:pt>
                <c:pt idx="4496">
                  <c:v>0.36777209998153099</c:v>
                </c:pt>
                <c:pt idx="4497">
                  <c:v>0.36787781419216348</c:v>
                </c:pt>
                <c:pt idx="4498">
                  <c:v>0.36798139090093313</c:v>
                </c:pt>
                <c:pt idx="4499">
                  <c:v>0.36441633180200794</c:v>
                </c:pt>
                <c:pt idx="4500">
                  <c:v>0.36446476568964636</c:v>
                </c:pt>
                <c:pt idx="4501">
                  <c:v>0.37388926850528398</c:v>
                </c:pt>
                <c:pt idx="4502">
                  <c:v>0.3773559189333674</c:v>
                </c:pt>
                <c:pt idx="4503">
                  <c:v>0.37755009590751681</c:v>
                </c:pt>
                <c:pt idx="4504">
                  <c:v>0.37709820444717035</c:v>
                </c:pt>
                <c:pt idx="4505">
                  <c:v>0.37653808844785192</c:v>
                </c:pt>
                <c:pt idx="4506">
                  <c:v>0.39155066864203769</c:v>
                </c:pt>
                <c:pt idx="4507">
                  <c:v>0.38764930365270162</c:v>
                </c:pt>
                <c:pt idx="4508">
                  <c:v>0.37228797763699223</c:v>
                </c:pt>
                <c:pt idx="4509">
                  <c:v>0.37237512102171461</c:v>
                </c:pt>
                <c:pt idx="4510">
                  <c:v>0.37255122206997254</c:v>
                </c:pt>
                <c:pt idx="4511">
                  <c:v>0.3717066924732117</c:v>
                </c:pt>
                <c:pt idx="4512">
                  <c:v>0.37165123074081741</c:v>
                </c:pt>
                <c:pt idx="4513">
                  <c:v>0.35214107878802903</c:v>
                </c:pt>
                <c:pt idx="4514">
                  <c:v>0.3324429262625509</c:v>
                </c:pt>
                <c:pt idx="4515">
                  <c:v>0.33232046629763268</c:v>
                </c:pt>
                <c:pt idx="4516">
                  <c:v>0.33235032490458977</c:v>
                </c:pt>
                <c:pt idx="4517">
                  <c:v>0.35095155478028078</c:v>
                </c:pt>
                <c:pt idx="4518">
                  <c:v>0.36151155032591392</c:v>
                </c:pt>
                <c:pt idx="4519">
                  <c:v>0.34479364208681851</c:v>
                </c:pt>
                <c:pt idx="4520">
                  <c:v>0.31763892304117741</c:v>
                </c:pt>
                <c:pt idx="4521">
                  <c:v>0.31763815112653032</c:v>
                </c:pt>
                <c:pt idx="4522">
                  <c:v>0.31761290770025263</c:v>
                </c:pt>
                <c:pt idx="4523">
                  <c:v>0.33273456348646308</c:v>
                </c:pt>
                <c:pt idx="4524">
                  <c:v>0.35071761090774833</c:v>
                </c:pt>
                <c:pt idx="4525">
                  <c:v>0.33216988569742267</c:v>
                </c:pt>
                <c:pt idx="4526">
                  <c:v>0.31155228971631199</c:v>
                </c:pt>
                <c:pt idx="4527">
                  <c:v>0.31136485268644004</c:v>
                </c:pt>
                <c:pt idx="4528">
                  <c:v>0.31170377862413989</c:v>
                </c:pt>
                <c:pt idx="4529">
                  <c:v>0.3303833401162693</c:v>
                </c:pt>
                <c:pt idx="4530">
                  <c:v>0.35784245379483703</c:v>
                </c:pt>
                <c:pt idx="4531">
                  <c:v>0.33466372203664868</c:v>
                </c:pt>
                <c:pt idx="4532">
                  <c:v>0.31515918668331433</c:v>
                </c:pt>
                <c:pt idx="4533">
                  <c:v>0.31439575155278904</c:v>
                </c:pt>
                <c:pt idx="4534">
                  <c:v>0.31458551274527657</c:v>
                </c:pt>
                <c:pt idx="4535">
                  <c:v>0.32890116332595326</c:v>
                </c:pt>
                <c:pt idx="4536">
                  <c:v>0.34118283906195301</c:v>
                </c:pt>
                <c:pt idx="4537">
                  <c:v>0.32368297857606587</c:v>
                </c:pt>
                <c:pt idx="4538">
                  <c:v>0.32337440443260401</c:v>
                </c:pt>
                <c:pt idx="4539">
                  <c:v>0.32344462918250655</c:v>
                </c:pt>
                <c:pt idx="4540">
                  <c:v>0.32358496160089162</c:v>
                </c:pt>
                <c:pt idx="4541">
                  <c:v>0.34081644336249456</c:v>
                </c:pt>
                <c:pt idx="4542">
                  <c:v>0.36168203441427144</c:v>
                </c:pt>
                <c:pt idx="4543">
                  <c:v>0.36126381646708872</c:v>
                </c:pt>
                <c:pt idx="4544">
                  <c:v>0.36104155116054876</c:v>
                </c:pt>
                <c:pt idx="4545">
                  <c:v>0.36140215672850323</c:v>
                </c:pt>
                <c:pt idx="4546">
                  <c:v>0.3773394462441691</c:v>
                </c:pt>
                <c:pt idx="4547">
                  <c:v>0.37641945088003043</c:v>
                </c:pt>
                <c:pt idx="4548">
                  <c:v>0.36760860740587603</c:v>
                </c:pt>
                <c:pt idx="4549">
                  <c:v>0.36768084643163623</c:v>
                </c:pt>
                <c:pt idx="4550">
                  <c:v>0.36729881728492852</c:v>
                </c:pt>
                <c:pt idx="4551">
                  <c:v>0.36702554488302208</c:v>
                </c:pt>
                <c:pt idx="4552">
                  <c:v>0.38710258617695759</c:v>
                </c:pt>
                <c:pt idx="4553">
                  <c:v>0.38520211161445422</c:v>
                </c:pt>
                <c:pt idx="4554">
                  <c:v>0.37196508382647869</c:v>
                </c:pt>
                <c:pt idx="4555">
                  <c:v>0.37243323928720889</c:v>
                </c:pt>
                <c:pt idx="4556">
                  <c:v>0.37384931160652296</c:v>
                </c:pt>
                <c:pt idx="4557">
                  <c:v>0.37388423898703033</c:v>
                </c:pt>
                <c:pt idx="4558">
                  <c:v>0.39171903785989126</c:v>
                </c:pt>
                <c:pt idx="4559">
                  <c:v>0.38886546786629911</c:v>
                </c:pt>
                <c:pt idx="4560">
                  <c:v>0.3667932826415411</c:v>
                </c:pt>
                <c:pt idx="4561">
                  <c:v>0.36661157001121381</c:v>
                </c:pt>
                <c:pt idx="4562">
                  <c:v>0.36655644838839513</c:v>
                </c:pt>
                <c:pt idx="4563">
                  <c:v>0.36631327866082747</c:v>
                </c:pt>
                <c:pt idx="4564">
                  <c:v>0.38370013223592159</c:v>
                </c:pt>
                <c:pt idx="4565">
                  <c:v>0.38618079024939445</c:v>
                </c:pt>
                <c:pt idx="4566">
                  <c:v>0.36281317783779032</c:v>
                </c:pt>
                <c:pt idx="4567">
                  <c:v>0.36299726976448926</c:v>
                </c:pt>
                <c:pt idx="4568">
                  <c:v>0.36311104520325754</c:v>
                </c:pt>
                <c:pt idx="4569">
                  <c:v>0.36304368289904826</c:v>
                </c:pt>
                <c:pt idx="4570">
                  <c:v>0.38037826343529152</c:v>
                </c:pt>
                <c:pt idx="4571">
                  <c:v>0.37327877109743418</c:v>
                </c:pt>
                <c:pt idx="4572">
                  <c:v>0.37043707021606104</c:v>
                </c:pt>
                <c:pt idx="4573">
                  <c:v>0.38526346057360461</c:v>
                </c:pt>
                <c:pt idx="4574">
                  <c:v>0.38535747407624471</c:v>
                </c:pt>
                <c:pt idx="4575">
                  <c:v>0.38682732330466357</c:v>
                </c:pt>
                <c:pt idx="4576">
                  <c:v>0.38644474160129011</c:v>
                </c:pt>
                <c:pt idx="4577">
                  <c:v>0.38994452219661485</c:v>
                </c:pt>
                <c:pt idx="4578">
                  <c:v>0.3899235578593937</c:v>
                </c:pt>
                <c:pt idx="4579">
                  <c:v>0.39025293817756745</c:v>
                </c:pt>
                <c:pt idx="4580">
                  <c:v>0.39028042384509337</c:v>
                </c:pt>
                <c:pt idx="4581">
                  <c:v>0.39086030285967327</c:v>
                </c:pt>
                <c:pt idx="4582">
                  <c:v>0.38731874812610617</c:v>
                </c:pt>
                <c:pt idx="4583">
                  <c:v>0.39370509355828009</c:v>
                </c:pt>
                <c:pt idx="4584">
                  <c:v>0.39383458475384359</c:v>
                </c:pt>
                <c:pt idx="4585">
                  <c:v>0.39276491370295835</c:v>
                </c:pt>
                <c:pt idx="4586">
                  <c:v>0.39165994192205167</c:v>
                </c:pt>
                <c:pt idx="4587">
                  <c:v>0.39175348263257609</c:v>
                </c:pt>
                <c:pt idx="4588">
                  <c:v>0.38935305377852336</c:v>
                </c:pt>
                <c:pt idx="4589">
                  <c:v>0.38993784752921046</c:v>
                </c:pt>
                <c:pt idx="4590">
                  <c:v>0.38996167926388431</c:v>
                </c:pt>
                <c:pt idx="4591">
                  <c:v>0.39000073851523448</c:v>
                </c:pt>
                <c:pt idx="4592">
                  <c:v>0.39001548986731915</c:v>
                </c:pt>
                <c:pt idx="4593">
                  <c:v>0.38999680439248202</c:v>
                </c:pt>
                <c:pt idx="4594">
                  <c:v>0.38767841142548337</c:v>
                </c:pt>
                <c:pt idx="4595">
                  <c:v>0.389057816206</c:v>
                </c:pt>
                <c:pt idx="4596">
                  <c:v>0.38906210161801225</c:v>
                </c:pt>
                <c:pt idx="4597">
                  <c:v>0.38892995648164669</c:v>
                </c:pt>
                <c:pt idx="4598">
                  <c:v>0.38887607716139211</c:v>
                </c:pt>
                <c:pt idx="4599">
                  <c:v>0.38995495877755443</c:v>
                </c:pt>
                <c:pt idx="4600">
                  <c:v>0.39049594147229139</c:v>
                </c:pt>
                <c:pt idx="4601">
                  <c:v>0.40101405079896291</c:v>
                </c:pt>
                <c:pt idx="4602">
                  <c:v>0.383239076087311</c:v>
                </c:pt>
                <c:pt idx="4603">
                  <c:v>0.37221394682495335</c:v>
                </c:pt>
                <c:pt idx="4604">
                  <c:v>0.3724073562367225</c:v>
                </c:pt>
                <c:pt idx="4605">
                  <c:v>0.36928794915573393</c:v>
                </c:pt>
                <c:pt idx="4606">
                  <c:v>0.36992518335811586</c:v>
                </c:pt>
                <c:pt idx="4607">
                  <c:v>0.36662707377748333</c:v>
                </c:pt>
                <c:pt idx="4608">
                  <c:v>0.36810737599206128</c:v>
                </c:pt>
                <c:pt idx="4609">
                  <c:v>0.368280746095903</c:v>
                </c:pt>
                <c:pt idx="4610">
                  <c:v>0.36783703507982035</c:v>
                </c:pt>
                <c:pt idx="4611">
                  <c:v>0.36755679765506782</c:v>
                </c:pt>
                <c:pt idx="4612">
                  <c:v>0.37048084125293096</c:v>
                </c:pt>
                <c:pt idx="4613">
                  <c:v>0.36938186385468391</c:v>
                </c:pt>
                <c:pt idx="4614">
                  <c:v>0.36924734473513066</c:v>
                </c:pt>
                <c:pt idx="4615">
                  <c:v>0.36925257843018178</c:v>
                </c:pt>
                <c:pt idx="4616">
                  <c:v>0.36932486694859146</c:v>
                </c:pt>
                <c:pt idx="4617">
                  <c:v>0.36929261986193374</c:v>
                </c:pt>
                <c:pt idx="4618">
                  <c:v>0.3692863763596021</c:v>
                </c:pt>
                <c:pt idx="4619">
                  <c:v>0.37921184147431669</c:v>
                </c:pt>
                <c:pt idx="4620">
                  <c:v>0.3791867626610495</c:v>
                </c:pt>
                <c:pt idx="4621">
                  <c:v>0.3790993501698196</c:v>
                </c:pt>
                <c:pt idx="4622">
                  <c:v>0.37900339044613768</c:v>
                </c:pt>
                <c:pt idx="4623">
                  <c:v>0.37923568971642307</c:v>
                </c:pt>
                <c:pt idx="4624">
                  <c:v>0.3741653473455242</c:v>
                </c:pt>
                <c:pt idx="4625">
                  <c:v>0.3694815222370107</c:v>
                </c:pt>
                <c:pt idx="4626">
                  <c:v>0.36948999733445231</c:v>
                </c:pt>
                <c:pt idx="4627">
                  <c:v>0.36947469477832995</c:v>
                </c:pt>
                <c:pt idx="4628">
                  <c:v>0.36931976027474378</c:v>
                </c:pt>
                <c:pt idx="4629">
                  <c:v>0.3830074040322976</c:v>
                </c:pt>
                <c:pt idx="4630">
                  <c:v>0.3723262395832232</c:v>
                </c:pt>
                <c:pt idx="4631">
                  <c:v>0.35460693160779527</c:v>
                </c:pt>
                <c:pt idx="4632">
                  <c:v>0.35456417518441602</c:v>
                </c:pt>
                <c:pt idx="4633">
                  <c:v>0.35307483771649234</c:v>
                </c:pt>
                <c:pt idx="4634">
                  <c:v>0.35289456446922157</c:v>
                </c:pt>
                <c:pt idx="4635">
                  <c:v>0.36760752662429169</c:v>
                </c:pt>
                <c:pt idx="4636">
                  <c:v>0.3559200380526204</c:v>
                </c:pt>
                <c:pt idx="4637">
                  <c:v>0.33771723083097377</c:v>
                </c:pt>
                <c:pt idx="4638">
                  <c:v>0.33631710268587972</c:v>
                </c:pt>
                <c:pt idx="4639">
                  <c:v>0.33679203920427153</c:v>
                </c:pt>
                <c:pt idx="4640">
                  <c:v>0.33668046476087921</c:v>
                </c:pt>
                <c:pt idx="4641">
                  <c:v>0.35050172275329861</c:v>
                </c:pt>
                <c:pt idx="4642">
                  <c:v>0.34786211638470127</c:v>
                </c:pt>
                <c:pt idx="4643">
                  <c:v>0.32763235142632546</c:v>
                </c:pt>
                <c:pt idx="4644">
                  <c:v>0.32764145810506806</c:v>
                </c:pt>
                <c:pt idx="4645">
                  <c:v>0.32761719485883889</c:v>
                </c:pt>
                <c:pt idx="4646">
                  <c:v>0.32773818683631106</c:v>
                </c:pt>
                <c:pt idx="4647">
                  <c:v>0.34280684821280949</c:v>
                </c:pt>
                <c:pt idx="4648">
                  <c:v>0.3410005406886315</c:v>
                </c:pt>
                <c:pt idx="4649">
                  <c:v>0.31106811058427769</c:v>
                </c:pt>
                <c:pt idx="4650">
                  <c:v>0.31106491208553017</c:v>
                </c:pt>
                <c:pt idx="4651">
                  <c:v>0.31108764613016199</c:v>
                </c:pt>
                <c:pt idx="4652">
                  <c:v>0.31133024575584622</c:v>
                </c:pt>
                <c:pt idx="4653">
                  <c:v>0.31111837752607796</c:v>
                </c:pt>
                <c:pt idx="4654">
                  <c:v>0.29838665686597982</c:v>
                </c:pt>
                <c:pt idx="4655">
                  <c:v>0.28129196331685524</c:v>
                </c:pt>
                <c:pt idx="4656">
                  <c:v>0.28153417548405474</c:v>
                </c:pt>
                <c:pt idx="4657">
                  <c:v>0.28168441979149239</c:v>
                </c:pt>
                <c:pt idx="4658">
                  <c:v>0.2963188153114526</c:v>
                </c:pt>
                <c:pt idx="4659">
                  <c:v>0.29343712675481987</c:v>
                </c:pt>
                <c:pt idx="4660">
                  <c:v>0.28056763967250958</c:v>
                </c:pt>
                <c:pt idx="4661">
                  <c:v>0.28056441344421018</c:v>
                </c:pt>
                <c:pt idx="4662">
                  <c:v>0.28133537628043453</c:v>
                </c:pt>
                <c:pt idx="4663">
                  <c:v>0.28157263602434562</c:v>
                </c:pt>
                <c:pt idx="4664">
                  <c:v>0.29994943081160735</c:v>
                </c:pt>
                <c:pt idx="4665">
                  <c:v>0.30213680596909875</c:v>
                </c:pt>
                <c:pt idx="4666">
                  <c:v>0.29577675979941442</c:v>
                </c:pt>
                <c:pt idx="4667">
                  <c:v>0.29561973951199338</c:v>
                </c:pt>
                <c:pt idx="4668">
                  <c:v>0.29568240999103501</c:v>
                </c:pt>
                <c:pt idx="4669">
                  <c:v>0.2948128213933921</c:v>
                </c:pt>
                <c:pt idx="4670">
                  <c:v>0.30920139182720402</c:v>
                </c:pt>
                <c:pt idx="4671">
                  <c:v>0.31009814338105435</c:v>
                </c:pt>
                <c:pt idx="4672">
                  <c:v>0.2898501116719463</c:v>
                </c:pt>
                <c:pt idx="4673">
                  <c:v>0.29133946333843802</c:v>
                </c:pt>
                <c:pt idx="4674">
                  <c:v>0.29131437409659772</c:v>
                </c:pt>
                <c:pt idx="4675">
                  <c:v>0.29221013111332483</c:v>
                </c:pt>
                <c:pt idx="4676">
                  <c:v>0.30810931211989656</c:v>
                </c:pt>
                <c:pt idx="4677">
                  <c:v>0.31689942344348154</c:v>
                </c:pt>
                <c:pt idx="4678">
                  <c:v>0.30189359852373665</c:v>
                </c:pt>
                <c:pt idx="4679">
                  <c:v>0.30220498944604834</c:v>
                </c:pt>
                <c:pt idx="4680">
                  <c:v>0.30249918660746539</c:v>
                </c:pt>
                <c:pt idx="4681">
                  <c:v>0.30265309842881111</c:v>
                </c:pt>
                <c:pt idx="4682">
                  <c:v>0.31765764160679716</c:v>
                </c:pt>
                <c:pt idx="4683">
                  <c:v>0.33709200692263996</c:v>
                </c:pt>
                <c:pt idx="4684">
                  <c:v>0.33662894397973514</c:v>
                </c:pt>
                <c:pt idx="4685">
                  <c:v>0.33667140529873751</c:v>
                </c:pt>
                <c:pt idx="4686">
                  <c:v>0.33662976599983174</c:v>
                </c:pt>
                <c:pt idx="4687">
                  <c:v>0.33723295987819002</c:v>
                </c:pt>
                <c:pt idx="4688">
                  <c:v>0.34142390287940949</c:v>
                </c:pt>
                <c:pt idx="4689">
                  <c:v>0.33582464584940608</c:v>
                </c:pt>
                <c:pt idx="4690">
                  <c:v>0.33515719224755264</c:v>
                </c:pt>
                <c:pt idx="4691">
                  <c:v>0.33540078666186018</c:v>
                </c:pt>
                <c:pt idx="4692">
                  <c:v>0.3508818670441981</c:v>
                </c:pt>
                <c:pt idx="4693">
                  <c:v>0.3646112845115132</c:v>
                </c:pt>
                <c:pt idx="4694">
                  <c:v>0.36404872172239433</c:v>
                </c:pt>
                <c:pt idx="4695">
                  <c:v>0.36404749610049836</c:v>
                </c:pt>
                <c:pt idx="4696">
                  <c:v>0.36427233390224484</c:v>
                </c:pt>
                <c:pt idx="4697">
                  <c:v>0.36517708936418664</c:v>
                </c:pt>
                <c:pt idx="4698">
                  <c:v>0.36513527345741659</c:v>
                </c:pt>
                <c:pt idx="4699">
                  <c:v>0.36517058095248645</c:v>
                </c:pt>
                <c:pt idx="4700">
                  <c:v>0.36669070753715938</c:v>
                </c:pt>
                <c:pt idx="4701">
                  <c:v>0.3660696256692334</c:v>
                </c:pt>
                <c:pt idx="4702">
                  <c:v>0.36662581717032916</c:v>
                </c:pt>
                <c:pt idx="4703">
                  <c:v>0.36473624383702435</c:v>
                </c:pt>
                <c:pt idx="4704">
                  <c:v>0.3648378061767184</c:v>
                </c:pt>
                <c:pt idx="4705">
                  <c:v>0.364359459961413</c:v>
                </c:pt>
                <c:pt idx="4706">
                  <c:v>0.36516399430951541</c:v>
                </c:pt>
                <c:pt idx="4707">
                  <c:v>0.35535762276930682</c:v>
                </c:pt>
                <c:pt idx="4708">
                  <c:v>0.35498288767753755</c:v>
                </c:pt>
                <c:pt idx="4709">
                  <c:v>0.3550524306843455</c:v>
                </c:pt>
                <c:pt idx="4710">
                  <c:v>0.35502065149254863</c:v>
                </c:pt>
                <c:pt idx="4711">
                  <c:v>0.35518159239189112</c:v>
                </c:pt>
                <c:pt idx="4712">
                  <c:v>0.3565468972621525</c:v>
                </c:pt>
                <c:pt idx="4713">
                  <c:v>0.35723991835637031</c:v>
                </c:pt>
                <c:pt idx="4714">
                  <c:v>0.35720759616216546</c:v>
                </c:pt>
                <c:pt idx="4715">
                  <c:v>0.35739936981551462</c:v>
                </c:pt>
                <c:pt idx="4716">
                  <c:v>0.35725035272475641</c:v>
                </c:pt>
                <c:pt idx="4717">
                  <c:v>0.35684820065757367</c:v>
                </c:pt>
                <c:pt idx="4718">
                  <c:v>0.35645563999827673</c:v>
                </c:pt>
                <c:pt idx="4719">
                  <c:v>0.36985239920896112</c:v>
                </c:pt>
                <c:pt idx="4720">
                  <c:v>0.36989656140260124</c:v>
                </c:pt>
                <c:pt idx="4721">
                  <c:v>0.36985946565000433</c:v>
                </c:pt>
                <c:pt idx="4722">
                  <c:v>0.35402161319472447</c:v>
                </c:pt>
                <c:pt idx="4723">
                  <c:v>0.35615423084141168</c:v>
                </c:pt>
                <c:pt idx="4724">
                  <c:v>0.35747845496802055</c:v>
                </c:pt>
                <c:pt idx="4725">
                  <c:v>0.3418458161176211</c:v>
                </c:pt>
                <c:pt idx="4726">
                  <c:v>0.3414744968543264</c:v>
                </c:pt>
                <c:pt idx="4727">
                  <c:v>0.34033888590084643</c:v>
                </c:pt>
                <c:pt idx="4728">
                  <c:v>0.35523051137020195</c:v>
                </c:pt>
                <c:pt idx="4729">
                  <c:v>0.36697645810807983</c:v>
                </c:pt>
                <c:pt idx="4730">
                  <c:v>0.35198626141607364</c:v>
                </c:pt>
                <c:pt idx="4731">
                  <c:v>0.33859594093057716</c:v>
                </c:pt>
                <c:pt idx="4732">
                  <c:v>0.33766032447922062</c:v>
                </c:pt>
                <c:pt idx="4733">
                  <c:v>0.33765028272470188</c:v>
                </c:pt>
                <c:pt idx="4734">
                  <c:v>0.34916278854879201</c:v>
                </c:pt>
                <c:pt idx="4735">
                  <c:v>0.36072061180682014</c:v>
                </c:pt>
                <c:pt idx="4736">
                  <c:v>0.34421777763790545</c:v>
                </c:pt>
                <c:pt idx="4737">
                  <c:v>0.33174714590467619</c:v>
                </c:pt>
                <c:pt idx="4738">
                  <c:v>0.33148889521916858</c:v>
                </c:pt>
                <c:pt idx="4739">
                  <c:v>0.33133858388213761</c:v>
                </c:pt>
                <c:pt idx="4740">
                  <c:v>0.33146324472101157</c:v>
                </c:pt>
                <c:pt idx="4741">
                  <c:v>0.33445772427260206</c:v>
                </c:pt>
                <c:pt idx="4742">
                  <c:v>0.31583873879785757</c:v>
                </c:pt>
                <c:pt idx="4743">
                  <c:v>0.2973274580037033</c:v>
                </c:pt>
                <c:pt idx="4744">
                  <c:v>0.32554264030458452</c:v>
                </c:pt>
                <c:pt idx="4745">
                  <c:v>0.3422981919220266</c:v>
                </c:pt>
                <c:pt idx="4746">
                  <c:v>0.34234202881782366</c:v>
                </c:pt>
                <c:pt idx="4747">
                  <c:v>0.34228005518129573</c:v>
                </c:pt>
                <c:pt idx="4748">
                  <c:v>0.32342678485249954</c:v>
                </c:pt>
                <c:pt idx="4749">
                  <c:v>0.30399067154826237</c:v>
                </c:pt>
                <c:pt idx="4750">
                  <c:v>0.33542116853488924</c:v>
                </c:pt>
                <c:pt idx="4751">
                  <c:v>0.36396369393733607</c:v>
                </c:pt>
                <c:pt idx="4752">
                  <c:v>0.36364675141548808</c:v>
                </c:pt>
                <c:pt idx="4753">
                  <c:v>0.34888401042646744</c:v>
                </c:pt>
                <c:pt idx="4754">
                  <c:v>0.33143524647893224</c:v>
                </c:pt>
                <c:pt idx="4755">
                  <c:v>0.33170697263633631</c:v>
                </c:pt>
                <c:pt idx="4756">
                  <c:v>0.35173390543573141</c:v>
                </c:pt>
                <c:pt idx="4757">
                  <c:v>0.38497855645193135</c:v>
                </c:pt>
                <c:pt idx="4758">
                  <c:v>0.37113072831517518</c:v>
                </c:pt>
                <c:pt idx="4759">
                  <c:v>0.36049504323852688</c:v>
                </c:pt>
                <c:pt idx="4760">
                  <c:v>0.36040297967880108</c:v>
                </c:pt>
                <c:pt idx="4761">
                  <c:v>0.36043629984550296</c:v>
                </c:pt>
                <c:pt idx="4762">
                  <c:v>0.38608727038438007</c:v>
                </c:pt>
                <c:pt idx="4763">
                  <c:v>0.38562905718099716</c:v>
                </c:pt>
                <c:pt idx="4764">
                  <c:v>0.39472904218899885</c:v>
                </c:pt>
                <c:pt idx="4765">
                  <c:v>0.38398458275716857</c:v>
                </c:pt>
                <c:pt idx="4766">
                  <c:v>0.38398962578456858</c:v>
                </c:pt>
                <c:pt idx="4767">
                  <c:v>0.38374709913054933</c:v>
                </c:pt>
                <c:pt idx="4768">
                  <c:v>0.40602900170571499</c:v>
                </c:pt>
                <c:pt idx="4769">
                  <c:v>0.43073263205051848</c:v>
                </c:pt>
                <c:pt idx="4770">
                  <c:v>0.4308787162063048</c:v>
                </c:pt>
                <c:pt idx="4771">
                  <c:v>0.42786021128672513</c:v>
                </c:pt>
                <c:pt idx="4772">
                  <c:v>0.42774938459780393</c:v>
                </c:pt>
                <c:pt idx="4773">
                  <c:v>0.42802283282246056</c:v>
                </c:pt>
                <c:pt idx="4774">
                  <c:v>0.42728199255499005</c:v>
                </c:pt>
                <c:pt idx="4775">
                  <c:v>0.43180454164277676</c:v>
                </c:pt>
                <c:pt idx="4776">
                  <c:v>0.43277345401068545</c:v>
                </c:pt>
                <c:pt idx="4777">
                  <c:v>0.43297583777255372</c:v>
                </c:pt>
                <c:pt idx="4778">
                  <c:v>0.43296196409291743</c:v>
                </c:pt>
                <c:pt idx="4779">
                  <c:v>0.43190484292565673</c:v>
                </c:pt>
                <c:pt idx="4780">
                  <c:v>0.42856843286249247</c:v>
                </c:pt>
                <c:pt idx="4781">
                  <c:v>0.42459261535957066</c:v>
                </c:pt>
                <c:pt idx="4782">
                  <c:v>0.42460549997572838</c:v>
                </c:pt>
                <c:pt idx="4783">
                  <c:v>0.42380711859826686</c:v>
                </c:pt>
                <c:pt idx="4784">
                  <c:v>0.42386572541699313</c:v>
                </c:pt>
                <c:pt idx="4785">
                  <c:v>0.42369682989201912</c:v>
                </c:pt>
                <c:pt idx="4786">
                  <c:v>0.42758415137549177</c:v>
                </c:pt>
                <c:pt idx="4787">
                  <c:v>0.42234375643918859</c:v>
                </c:pt>
                <c:pt idx="4788">
                  <c:v>0.4224244950434341</c:v>
                </c:pt>
                <c:pt idx="4789">
                  <c:v>0.42202204740416571</c:v>
                </c:pt>
                <c:pt idx="4790">
                  <c:v>0.42200491334289719</c:v>
                </c:pt>
                <c:pt idx="4791">
                  <c:v>0.42225663046607859</c:v>
                </c:pt>
                <c:pt idx="4792">
                  <c:v>0.4197428452460904</c:v>
                </c:pt>
                <c:pt idx="4793">
                  <c:v>0.44195689858755433</c:v>
                </c:pt>
                <c:pt idx="4794">
                  <c:v>0.42649633873344911</c:v>
                </c:pt>
                <c:pt idx="4795">
                  <c:v>0.42690123012089864</c:v>
                </c:pt>
                <c:pt idx="4796">
                  <c:v>0.42689866726633502</c:v>
                </c:pt>
                <c:pt idx="4797">
                  <c:v>0.44476457566241817</c:v>
                </c:pt>
                <c:pt idx="4798">
                  <c:v>0.45192206903708931</c:v>
                </c:pt>
                <c:pt idx="4799">
                  <c:v>0.43066770149160377</c:v>
                </c:pt>
                <c:pt idx="4800">
                  <c:v>0.43062196875585196</c:v>
                </c:pt>
                <c:pt idx="4801">
                  <c:v>0.43068277315733977</c:v>
                </c:pt>
                <c:pt idx="4802">
                  <c:v>0.43057108001472155</c:v>
                </c:pt>
                <c:pt idx="4803">
                  <c:v>0.4491787633257987</c:v>
                </c:pt>
                <c:pt idx="4804">
                  <c:v>0.45367062059842778</c:v>
                </c:pt>
                <c:pt idx="4805">
                  <c:v>0.43699386046554362</c:v>
                </c:pt>
                <c:pt idx="4806">
                  <c:v>0.43629385643731416</c:v>
                </c:pt>
                <c:pt idx="4807">
                  <c:v>0.43631688270895341</c:v>
                </c:pt>
                <c:pt idx="4808">
                  <c:v>0.43655980313609555</c:v>
                </c:pt>
                <c:pt idx="4809">
                  <c:v>0.45531765706963345</c:v>
                </c:pt>
                <c:pt idx="4810">
                  <c:v>0.4551726171740979</c:v>
                </c:pt>
                <c:pt idx="4811">
                  <c:v>0.43763623925825845</c:v>
                </c:pt>
                <c:pt idx="4812">
                  <c:v>0.43889424866841148</c:v>
                </c:pt>
                <c:pt idx="4813">
                  <c:v>0.43882148641377872</c:v>
                </c:pt>
                <c:pt idx="4814">
                  <c:v>0.43874447871208666</c:v>
                </c:pt>
                <c:pt idx="4815">
                  <c:v>0.45754541389474185</c:v>
                </c:pt>
                <c:pt idx="4816">
                  <c:v>0.44600936282533687</c:v>
                </c:pt>
                <c:pt idx="4817">
                  <c:v>0.42515612590793411</c:v>
                </c:pt>
                <c:pt idx="4818">
                  <c:v>0.42532165068017291</c:v>
                </c:pt>
                <c:pt idx="4819">
                  <c:v>0.42494972576027024</c:v>
                </c:pt>
                <c:pt idx="4820">
                  <c:v>0.42498369511686823</c:v>
                </c:pt>
                <c:pt idx="4821">
                  <c:v>0.44323979884860742</c:v>
                </c:pt>
                <c:pt idx="4822">
                  <c:v>0.44046422236585586</c:v>
                </c:pt>
                <c:pt idx="4823">
                  <c:v>0.41828803708408052</c:v>
                </c:pt>
                <c:pt idx="4824">
                  <c:v>0.41867832735133675</c:v>
                </c:pt>
                <c:pt idx="4825">
                  <c:v>0.41810049828515877</c:v>
                </c:pt>
                <c:pt idx="4826">
                  <c:v>0.41813639352258786</c:v>
                </c:pt>
                <c:pt idx="4827">
                  <c:v>0.4171414043929908</c:v>
                </c:pt>
                <c:pt idx="4828">
                  <c:v>0.4057466317124519</c:v>
                </c:pt>
                <c:pt idx="4829">
                  <c:v>0.40518230199175465</c:v>
                </c:pt>
                <c:pt idx="4830">
                  <c:v>0.40503574061314368</c:v>
                </c:pt>
                <c:pt idx="4831">
                  <c:v>0.40528566744910377</c:v>
                </c:pt>
                <c:pt idx="4832">
                  <c:v>0.40528534793724197</c:v>
                </c:pt>
                <c:pt idx="4833">
                  <c:v>0.40510832613057551</c:v>
                </c:pt>
                <c:pt idx="4834">
                  <c:v>0.39842503792854433</c:v>
                </c:pt>
                <c:pt idx="4835">
                  <c:v>0.3994543134759907</c:v>
                </c:pt>
                <c:pt idx="4836">
                  <c:v>0.39935756934039357</c:v>
                </c:pt>
                <c:pt idx="4837">
                  <c:v>0.39889142873259836</c:v>
                </c:pt>
                <c:pt idx="4838">
                  <c:v>0.39862221655657487</c:v>
                </c:pt>
                <c:pt idx="4839">
                  <c:v>0.39885207749691209</c:v>
                </c:pt>
                <c:pt idx="4840">
                  <c:v>0.40033769454194029</c:v>
                </c:pt>
                <c:pt idx="4841">
                  <c:v>0.40028820406683457</c:v>
                </c:pt>
                <c:pt idx="4842">
                  <c:v>0.39885058585544603</c:v>
                </c:pt>
                <c:pt idx="4843">
                  <c:v>0.399505872618444</c:v>
                </c:pt>
                <c:pt idx="4844">
                  <c:v>0.39963553114320033</c:v>
                </c:pt>
                <c:pt idx="4845">
                  <c:v>0.40057193536191182</c:v>
                </c:pt>
                <c:pt idx="4846">
                  <c:v>0.40752791220501888</c:v>
                </c:pt>
                <c:pt idx="4847">
                  <c:v>0.40764133499459781</c:v>
                </c:pt>
                <c:pt idx="4848">
                  <c:v>0.40743300269809679</c:v>
                </c:pt>
                <c:pt idx="4849">
                  <c:v>0.40743317401291768</c:v>
                </c:pt>
                <c:pt idx="4850">
                  <c:v>0.42693036718238619</c:v>
                </c:pt>
                <c:pt idx="4851">
                  <c:v>0.42694998812273827</c:v>
                </c:pt>
                <c:pt idx="4852">
                  <c:v>0.40983691928774635</c:v>
                </c:pt>
                <c:pt idx="4853">
                  <c:v>0.40933819372419794</c:v>
                </c:pt>
                <c:pt idx="4854">
                  <c:v>0.40902145599992712</c:v>
                </c:pt>
                <c:pt idx="4855">
                  <c:v>0.40904569359714371</c:v>
                </c:pt>
                <c:pt idx="4856">
                  <c:v>0.42583951312576285</c:v>
                </c:pt>
                <c:pt idx="4857">
                  <c:v>0.42880143567967</c:v>
                </c:pt>
                <c:pt idx="4858">
                  <c:v>0.41119846504767421</c:v>
                </c:pt>
                <c:pt idx="4859">
                  <c:v>0.41124431844814024</c:v>
                </c:pt>
                <c:pt idx="4860">
                  <c:v>0.4116297169116373</c:v>
                </c:pt>
                <c:pt idx="4861">
                  <c:v>0.41559247736196658</c:v>
                </c:pt>
                <c:pt idx="4862">
                  <c:v>0.43059847503047272</c:v>
                </c:pt>
                <c:pt idx="4863">
                  <c:v>0.42567158538769989</c:v>
                </c:pt>
                <c:pt idx="4864">
                  <c:v>0.40816862494451639</c:v>
                </c:pt>
                <c:pt idx="4865">
                  <c:v>0.40716319154757968</c:v>
                </c:pt>
                <c:pt idx="4866">
                  <c:v>0.40704528282780655</c:v>
                </c:pt>
                <c:pt idx="4867">
                  <c:v>0.40705674483584908</c:v>
                </c:pt>
                <c:pt idx="4868">
                  <c:v>0.42435832171766197</c:v>
                </c:pt>
                <c:pt idx="4869">
                  <c:v>0.41860166002187532</c:v>
                </c:pt>
                <c:pt idx="4870">
                  <c:v>0.39607587997192245</c:v>
                </c:pt>
                <c:pt idx="4871">
                  <c:v>0.3960868577903528</c:v>
                </c:pt>
                <c:pt idx="4872">
                  <c:v>0.39615266228710577</c:v>
                </c:pt>
                <c:pt idx="4873">
                  <c:v>0.39574083742247779</c:v>
                </c:pt>
                <c:pt idx="4874">
                  <c:v>0.41306445894137162</c:v>
                </c:pt>
                <c:pt idx="4875">
                  <c:v>0.40271446751186851</c:v>
                </c:pt>
                <c:pt idx="4876">
                  <c:v>0.38579422544523545</c:v>
                </c:pt>
                <c:pt idx="4877">
                  <c:v>0.40043077316249287</c:v>
                </c:pt>
                <c:pt idx="4878">
                  <c:v>0.41784927979706871</c:v>
                </c:pt>
                <c:pt idx="4879">
                  <c:v>0.41784933031465321</c:v>
                </c:pt>
                <c:pt idx="4880">
                  <c:v>0.41399487697392739</c:v>
                </c:pt>
                <c:pt idx="4881">
                  <c:v>0.41196683270910106</c:v>
                </c:pt>
                <c:pt idx="4882">
                  <c:v>0.41187997398572057</c:v>
                </c:pt>
                <c:pt idx="4883">
                  <c:v>0.41218914876345614</c:v>
                </c:pt>
                <c:pt idx="4884">
                  <c:v>0.41232613377508198</c:v>
                </c:pt>
                <c:pt idx="4885">
                  <c:v>0.41244552690403563</c:v>
                </c:pt>
                <c:pt idx="4886">
                  <c:v>0.41229337643983344</c:v>
                </c:pt>
                <c:pt idx="4887">
                  <c:v>0.40697396869123736</c:v>
                </c:pt>
                <c:pt idx="4888">
                  <c:v>0.40717401127604885</c:v>
                </c:pt>
                <c:pt idx="4889">
                  <c:v>0.40701699189399226</c:v>
                </c:pt>
                <c:pt idx="4890">
                  <c:v>0.40643815590730142</c:v>
                </c:pt>
                <c:pt idx="4891">
                  <c:v>0.40299131854396941</c:v>
                </c:pt>
                <c:pt idx="4892">
                  <c:v>0.40445948093747458</c:v>
                </c:pt>
                <c:pt idx="4893">
                  <c:v>0.40393157886342318</c:v>
                </c:pt>
                <c:pt idx="4894">
                  <c:v>0.4040063954126048</c:v>
                </c:pt>
                <c:pt idx="4895">
                  <c:v>0.40407587507718357</c:v>
                </c:pt>
                <c:pt idx="4896">
                  <c:v>0.40409452765608167</c:v>
                </c:pt>
                <c:pt idx="4897">
                  <c:v>0.40390133268988371</c:v>
                </c:pt>
                <c:pt idx="4898">
                  <c:v>0.40262004025044229</c:v>
                </c:pt>
                <c:pt idx="4899">
                  <c:v>0.40538315867367025</c:v>
                </c:pt>
                <c:pt idx="4900">
                  <c:v>0.40538817147340583</c:v>
                </c:pt>
                <c:pt idx="4901">
                  <c:v>0.40540308176163747</c:v>
                </c:pt>
                <c:pt idx="4902">
                  <c:v>0.4052208633404617</c:v>
                </c:pt>
                <c:pt idx="4903">
                  <c:v>0.40505558896453719</c:v>
                </c:pt>
                <c:pt idx="4904">
                  <c:v>0.40427164306379249</c:v>
                </c:pt>
                <c:pt idx="4905">
                  <c:v>0.40855497787985506</c:v>
                </c:pt>
                <c:pt idx="4906">
                  <c:v>0.4081772024800881</c:v>
                </c:pt>
                <c:pt idx="4907">
                  <c:v>0.39258777674561157</c:v>
                </c:pt>
                <c:pt idx="4908">
                  <c:v>0.37505760511737263</c:v>
                </c:pt>
                <c:pt idx="4909">
                  <c:v>0.37523866366749459</c:v>
                </c:pt>
                <c:pt idx="4910">
                  <c:v>0.37559565675414291</c:v>
                </c:pt>
                <c:pt idx="4911">
                  <c:v>0.36644599221753482</c:v>
                </c:pt>
                <c:pt idx="4912">
                  <c:v>0.36651177361885495</c:v>
                </c:pt>
                <c:pt idx="4913">
                  <c:v>0.37018688371916975</c:v>
                </c:pt>
                <c:pt idx="4914">
                  <c:v>0.37089222219469609</c:v>
                </c:pt>
                <c:pt idx="4915">
                  <c:v>0.37079450890765775</c:v>
                </c:pt>
                <c:pt idx="4916">
                  <c:v>0.36656162027575495</c:v>
                </c:pt>
                <c:pt idx="4917">
                  <c:v>0.36300014050947998</c:v>
                </c:pt>
                <c:pt idx="4918">
                  <c:v>0.36294664898996365</c:v>
                </c:pt>
                <c:pt idx="4919">
                  <c:v>0.36295004655435065</c:v>
                </c:pt>
                <c:pt idx="4920">
                  <c:v>0.36306001352523309</c:v>
                </c:pt>
                <c:pt idx="4921">
                  <c:v>0.36368527836026604</c:v>
                </c:pt>
                <c:pt idx="4922">
                  <c:v>0.36177676274402998</c:v>
                </c:pt>
                <c:pt idx="4923">
                  <c:v>0.36500012520831132</c:v>
                </c:pt>
                <c:pt idx="4924">
                  <c:v>0.36489170209789829</c:v>
                </c:pt>
                <c:pt idx="4925">
                  <c:v>0.36483625825168053</c:v>
                </c:pt>
                <c:pt idx="4926">
                  <c:v>0.36513728573559046</c:v>
                </c:pt>
                <c:pt idx="4927">
                  <c:v>0.36512541145971855</c:v>
                </c:pt>
                <c:pt idx="4928">
                  <c:v>0.36432481953635393</c:v>
                </c:pt>
                <c:pt idx="4929">
                  <c:v>0.35199129065776236</c:v>
                </c:pt>
                <c:pt idx="4930">
                  <c:v>0.35200583519850487</c:v>
                </c:pt>
                <c:pt idx="4931">
                  <c:v>0.35198337860908235</c:v>
                </c:pt>
                <c:pt idx="4932">
                  <c:v>0.35199158263421554</c:v>
                </c:pt>
                <c:pt idx="4933">
                  <c:v>0.36640606556455946</c:v>
                </c:pt>
                <c:pt idx="4934">
                  <c:v>0.36599921808715069</c:v>
                </c:pt>
                <c:pt idx="4935">
                  <c:v>0.3484731849223926</c:v>
                </c:pt>
                <c:pt idx="4936">
                  <c:v>0.34880982526378662</c:v>
                </c:pt>
                <c:pt idx="4937">
                  <c:v>0.34869972115710751</c:v>
                </c:pt>
                <c:pt idx="4938">
                  <c:v>0.34867149504999689</c:v>
                </c:pt>
                <c:pt idx="4939">
                  <c:v>0.36641911435513852</c:v>
                </c:pt>
                <c:pt idx="4940">
                  <c:v>0.37162439618942034</c:v>
                </c:pt>
                <c:pt idx="4941">
                  <c:v>0.35975913372171769</c:v>
                </c:pt>
                <c:pt idx="4942">
                  <c:v>0.35985078946688648</c:v>
                </c:pt>
                <c:pt idx="4943">
                  <c:v>0.35529036401843656</c:v>
                </c:pt>
                <c:pt idx="4944">
                  <c:v>0.35442034179408982</c:v>
                </c:pt>
                <c:pt idx="4945">
                  <c:v>0.3719777707380868</c:v>
                </c:pt>
                <c:pt idx="4946">
                  <c:v>0.3754923259881715</c:v>
                </c:pt>
                <c:pt idx="4947">
                  <c:v>0.3601187307971993</c:v>
                </c:pt>
                <c:pt idx="4948">
                  <c:v>0.36006355429248921</c:v>
                </c:pt>
                <c:pt idx="4949">
                  <c:v>0.360159664778746</c:v>
                </c:pt>
                <c:pt idx="4950">
                  <c:v>0.36173714881611363</c:v>
                </c:pt>
                <c:pt idx="4951">
                  <c:v>0.37708247368364428</c:v>
                </c:pt>
                <c:pt idx="4952">
                  <c:v>0.37179535102533856</c:v>
                </c:pt>
                <c:pt idx="4953">
                  <c:v>0.35249538384364421</c:v>
                </c:pt>
                <c:pt idx="4954">
                  <c:v>0.35246770931801008</c:v>
                </c:pt>
                <c:pt idx="4955">
                  <c:v>0.35246211200148347</c:v>
                </c:pt>
                <c:pt idx="4956">
                  <c:v>0.35211027789802879</c:v>
                </c:pt>
                <c:pt idx="4957">
                  <c:v>0.35322279729748884</c:v>
                </c:pt>
                <c:pt idx="4958">
                  <c:v>0.33339237360650176</c:v>
                </c:pt>
                <c:pt idx="4959">
                  <c:v>0.32448371962593359</c:v>
                </c:pt>
                <c:pt idx="4960">
                  <c:v>0.32545264387714812</c:v>
                </c:pt>
                <c:pt idx="4961">
                  <c:v>0.32540510033957271</c:v>
                </c:pt>
                <c:pt idx="4962">
                  <c:v>0.34494578469607362</c:v>
                </c:pt>
                <c:pt idx="4963">
                  <c:v>0.34859182123429594</c:v>
                </c:pt>
                <c:pt idx="4964">
                  <c:v>0.33196304270644961</c:v>
                </c:pt>
                <c:pt idx="4965">
                  <c:v>0.33197410350614909</c:v>
                </c:pt>
                <c:pt idx="4966">
                  <c:v>0.33185235856949968</c:v>
                </c:pt>
                <c:pt idx="4967">
                  <c:v>0.33182991328321654</c:v>
                </c:pt>
                <c:pt idx="4968">
                  <c:v>0.3513284971018476</c:v>
                </c:pt>
                <c:pt idx="4969">
                  <c:v>0.34749220424734961</c:v>
                </c:pt>
                <c:pt idx="4970">
                  <c:v>0.32547755315646543</c:v>
                </c:pt>
                <c:pt idx="4971">
                  <c:v>0.32566066132798616</c:v>
                </c:pt>
                <c:pt idx="4972">
                  <c:v>0.32564646422217114</c:v>
                </c:pt>
                <c:pt idx="4973">
                  <c:v>0.32567662513090706</c:v>
                </c:pt>
                <c:pt idx="4974">
                  <c:v>0.34561127802592279</c:v>
                </c:pt>
                <c:pt idx="4975">
                  <c:v>0.33836042373084418</c:v>
                </c:pt>
                <c:pt idx="4976">
                  <c:v>0.31931463584084058</c:v>
                </c:pt>
                <c:pt idx="4977">
                  <c:v>0.31940469985986231</c:v>
                </c:pt>
                <c:pt idx="4978">
                  <c:v>0.32215674096040775</c:v>
                </c:pt>
                <c:pt idx="4979">
                  <c:v>0.32197051208478694</c:v>
                </c:pt>
                <c:pt idx="4980">
                  <c:v>0.34021699969863745</c:v>
                </c:pt>
                <c:pt idx="4981">
                  <c:v>0.33904845466655842</c:v>
                </c:pt>
                <c:pt idx="4982">
                  <c:v>0.32661562765211416</c:v>
                </c:pt>
                <c:pt idx="4983">
                  <c:v>0.32627709422003576</c:v>
                </c:pt>
                <c:pt idx="4984">
                  <c:v>0.3264991632665894</c:v>
                </c:pt>
                <c:pt idx="4985">
                  <c:v>0.32731544231918019</c:v>
                </c:pt>
                <c:pt idx="4986">
                  <c:v>0.32729203256476869</c:v>
                </c:pt>
                <c:pt idx="4987">
                  <c:v>0.32617334604068488</c:v>
                </c:pt>
                <c:pt idx="4988">
                  <c:v>0.32623790798369823</c:v>
                </c:pt>
                <c:pt idx="4989">
                  <c:v>0.32664172775976108</c:v>
                </c:pt>
                <c:pt idx="4990">
                  <c:v>0.32573883937967174</c:v>
                </c:pt>
                <c:pt idx="4991">
                  <c:v>0.34732202996438766</c:v>
                </c:pt>
                <c:pt idx="4992">
                  <c:v>0.35069813448180637</c:v>
                </c:pt>
                <c:pt idx="4993">
                  <c:v>0.32921313478612568</c:v>
                </c:pt>
                <c:pt idx="4994">
                  <c:v>0.32994242658039574</c:v>
                </c:pt>
                <c:pt idx="4995">
                  <c:v>0.35100410212827038</c:v>
                </c:pt>
                <c:pt idx="4996">
                  <c:v>0.3656786481262051</c:v>
                </c:pt>
                <c:pt idx="4997">
                  <c:v>0.38000103522697826</c:v>
                </c:pt>
                <c:pt idx="4998">
                  <c:v>0.37719580885959192</c:v>
                </c:pt>
                <c:pt idx="4999">
                  <c:v>0.36097072769818372</c:v>
                </c:pt>
                <c:pt idx="5000">
                  <c:v>0.36110904455665138</c:v>
                </c:pt>
                <c:pt idx="5001">
                  <c:v>0.36101108505315721</c:v>
                </c:pt>
                <c:pt idx="5002">
                  <c:v>0.36132255726411833</c:v>
                </c:pt>
                <c:pt idx="5003">
                  <c:v>0.37412052252551642</c:v>
                </c:pt>
                <c:pt idx="5004">
                  <c:v>0.37793907345189537</c:v>
                </c:pt>
                <c:pt idx="5005">
                  <c:v>0.36649157284091161</c:v>
                </c:pt>
                <c:pt idx="5006">
                  <c:v>0.36652320529917654</c:v>
                </c:pt>
                <c:pt idx="5007">
                  <c:v>0.36625516180462725</c:v>
                </c:pt>
                <c:pt idx="5008">
                  <c:v>0.36399338191551001</c:v>
                </c:pt>
                <c:pt idx="5009">
                  <c:v>0.37826789664366656</c:v>
                </c:pt>
                <c:pt idx="5010">
                  <c:v>0.37210971243888791</c:v>
                </c:pt>
                <c:pt idx="5011">
                  <c:v>0.35638380828245264</c:v>
                </c:pt>
                <c:pt idx="5012">
                  <c:v>0.35668135901788367</c:v>
                </c:pt>
                <c:pt idx="5013">
                  <c:v>0.35662405924568708</c:v>
                </c:pt>
                <c:pt idx="5014">
                  <c:v>0.35691942784331021</c:v>
                </c:pt>
                <c:pt idx="5015">
                  <c:v>0.37003912818643697</c:v>
                </c:pt>
                <c:pt idx="5016">
                  <c:v>0.38671469317780882</c:v>
                </c:pt>
                <c:pt idx="5017">
                  <c:v>0.38675800181991038</c:v>
                </c:pt>
                <c:pt idx="5018">
                  <c:v>0.38677741976133156</c:v>
                </c:pt>
                <c:pt idx="5019">
                  <c:v>0.38648086248225677</c:v>
                </c:pt>
                <c:pt idx="5020">
                  <c:v>0.38669921378772348</c:v>
                </c:pt>
                <c:pt idx="5021">
                  <c:v>0.37918400114496098</c:v>
                </c:pt>
                <c:pt idx="5022">
                  <c:v>0.37428084374041931</c:v>
                </c:pt>
                <c:pt idx="5023">
                  <c:v>0.38663735412492711</c:v>
                </c:pt>
                <c:pt idx="5024">
                  <c:v>0.40598723273002746</c:v>
                </c:pt>
                <c:pt idx="5025">
                  <c:v>0.38620945719494737</c:v>
                </c:pt>
                <c:pt idx="5026">
                  <c:v>0.37424433165244575</c:v>
                </c:pt>
                <c:pt idx="5027">
                  <c:v>0.37082355470036826</c:v>
                </c:pt>
                <c:pt idx="5028">
                  <c:v>0.37032447446460548</c:v>
                </c:pt>
                <c:pt idx="5029">
                  <c:v>0.3825425489736542</c:v>
                </c:pt>
                <c:pt idx="5030">
                  <c:v>0.39559646161459</c:v>
                </c:pt>
                <c:pt idx="5031">
                  <c:v>0.39561255736765222</c:v>
                </c:pt>
                <c:pt idx="5032">
                  <c:v>0.39511116276425245</c:v>
                </c:pt>
                <c:pt idx="5033">
                  <c:v>0.39369368874118904</c:v>
                </c:pt>
                <c:pt idx="5034">
                  <c:v>0.38468915966405681</c:v>
                </c:pt>
                <c:pt idx="5035">
                  <c:v>0.38463307109256833</c:v>
                </c:pt>
                <c:pt idx="5036">
                  <c:v>0.38455474881696311</c:v>
                </c:pt>
                <c:pt idx="5037">
                  <c:v>0.38456459178604824</c:v>
                </c:pt>
                <c:pt idx="5038">
                  <c:v>0.38435209060526082</c:v>
                </c:pt>
                <c:pt idx="5039">
                  <c:v>0.3818487013068616</c:v>
                </c:pt>
                <c:pt idx="5040">
                  <c:v>0.38298246743463271</c:v>
                </c:pt>
                <c:pt idx="5041">
                  <c:v>0.38307337523016277</c:v>
                </c:pt>
                <c:pt idx="5042">
                  <c:v>0.38272306242467308</c:v>
                </c:pt>
                <c:pt idx="5043">
                  <c:v>0.3828537615954784</c:v>
                </c:pt>
                <c:pt idx="5044">
                  <c:v>0.38251593449162113</c:v>
                </c:pt>
                <c:pt idx="5045">
                  <c:v>0.38382497676078009</c:v>
                </c:pt>
                <c:pt idx="5046">
                  <c:v>0.38043064853743586</c:v>
                </c:pt>
                <c:pt idx="5047">
                  <c:v>0.38036873853666864</c:v>
                </c:pt>
                <c:pt idx="5048">
                  <c:v>0.38036708167579997</c:v>
                </c:pt>
                <c:pt idx="5049">
                  <c:v>0.38170966887512225</c:v>
                </c:pt>
                <c:pt idx="5050">
                  <c:v>0.39265030853575544</c:v>
                </c:pt>
                <c:pt idx="5051">
                  <c:v>0.39133347222924753</c:v>
                </c:pt>
                <c:pt idx="5052">
                  <c:v>0.37769723487557028</c:v>
                </c:pt>
                <c:pt idx="5053">
                  <c:v>0.36324605241745611</c:v>
                </c:pt>
                <c:pt idx="5054">
                  <c:v>0.34272371893407483</c:v>
                </c:pt>
                <c:pt idx="5055">
                  <c:v>0.34273294501363966</c:v>
                </c:pt>
                <c:pt idx="5056">
                  <c:v>0.35594730185092771</c:v>
                </c:pt>
                <c:pt idx="5057">
                  <c:v>0.35504105606197967</c:v>
                </c:pt>
                <c:pt idx="5058">
                  <c:v>0.34077077449769866</c:v>
                </c:pt>
                <c:pt idx="5059">
                  <c:v>0.32681502945332214</c:v>
                </c:pt>
                <c:pt idx="5060">
                  <c:v>0.31041772202636836</c:v>
                </c:pt>
                <c:pt idx="5061">
                  <c:v>0.31027875416429879</c:v>
                </c:pt>
                <c:pt idx="5062">
                  <c:v>0.32431322265583168</c:v>
                </c:pt>
                <c:pt idx="5063">
                  <c:v>0.32169771253345747</c:v>
                </c:pt>
                <c:pt idx="5064">
                  <c:v>0.30846252855551004</c:v>
                </c:pt>
                <c:pt idx="5065">
                  <c:v>0.30847766882576527</c:v>
                </c:pt>
                <c:pt idx="5066">
                  <c:v>0.30861883271179325</c:v>
                </c:pt>
                <c:pt idx="5067">
                  <c:v>0.30905698846280777</c:v>
                </c:pt>
                <c:pt idx="5068">
                  <c:v>0.32215727653176734</c:v>
                </c:pt>
                <c:pt idx="5069">
                  <c:v>0.32625038248455079</c:v>
                </c:pt>
                <c:pt idx="5070">
                  <c:v>0.31210681225244435</c:v>
                </c:pt>
                <c:pt idx="5071">
                  <c:v>0.31357715768944799</c:v>
                </c:pt>
                <c:pt idx="5072">
                  <c:v>0.31367192581141484</c:v>
                </c:pt>
                <c:pt idx="5073">
                  <c:v>0.32811321564750434</c:v>
                </c:pt>
                <c:pt idx="5074">
                  <c:v>0.34050641289842315</c:v>
                </c:pt>
                <c:pt idx="5075">
                  <c:v>0.32245582603323064</c:v>
                </c:pt>
                <c:pt idx="5076">
                  <c:v>0.30792822226086836</c:v>
                </c:pt>
                <c:pt idx="5077">
                  <c:v>0.30811958753405561</c:v>
                </c:pt>
                <c:pt idx="5078">
                  <c:v>0.30960703280072771</c:v>
                </c:pt>
                <c:pt idx="5079">
                  <c:v>0.32280536713154673</c:v>
                </c:pt>
                <c:pt idx="5080">
                  <c:v>0.32258710060643025</c:v>
                </c:pt>
                <c:pt idx="5081">
                  <c:v>0.30722118034438872</c:v>
                </c:pt>
                <c:pt idx="5082">
                  <c:v>0.30709586115086107</c:v>
                </c:pt>
                <c:pt idx="5083">
                  <c:v>0.30694957666279488</c:v>
                </c:pt>
                <c:pt idx="5084">
                  <c:v>0.30796584468739946</c:v>
                </c:pt>
                <c:pt idx="5085">
                  <c:v>0.32047990303860258</c:v>
                </c:pt>
                <c:pt idx="5086">
                  <c:v>0.31860387512108612</c:v>
                </c:pt>
                <c:pt idx="5087">
                  <c:v>0.30478328763592039</c:v>
                </c:pt>
                <c:pt idx="5088">
                  <c:v>0.30481364134687744</c:v>
                </c:pt>
                <c:pt idx="5089">
                  <c:v>0.3055129816019016</c:v>
                </c:pt>
                <c:pt idx="5090">
                  <c:v>0.30584063365232605</c:v>
                </c:pt>
                <c:pt idx="5091">
                  <c:v>0.31961483326840612</c:v>
                </c:pt>
                <c:pt idx="5092">
                  <c:v>0.32072549048713872</c:v>
                </c:pt>
                <c:pt idx="5093">
                  <c:v>0.30904241975826829</c:v>
                </c:pt>
                <c:pt idx="5094">
                  <c:v>0.30906071291851128</c:v>
                </c:pt>
                <c:pt idx="5095">
                  <c:v>0.30923286818758927</c:v>
                </c:pt>
                <c:pt idx="5096">
                  <c:v>0.30911008180086336</c:v>
                </c:pt>
                <c:pt idx="5097">
                  <c:v>0.32048279259170698</c:v>
                </c:pt>
                <c:pt idx="5098">
                  <c:v>0.32414983374309664</c:v>
                </c:pt>
                <c:pt idx="5099">
                  <c:v>0.30514049323657494</c:v>
                </c:pt>
                <c:pt idx="5100">
                  <c:v>0.3047386837822274</c:v>
                </c:pt>
                <c:pt idx="5101">
                  <c:v>0.30464125743505205</c:v>
                </c:pt>
                <c:pt idx="5102">
                  <c:v>0.30480019464776337</c:v>
                </c:pt>
                <c:pt idx="5103">
                  <c:v>0.30196228604298248</c:v>
                </c:pt>
                <c:pt idx="5104">
                  <c:v>0.30065663705713969</c:v>
                </c:pt>
                <c:pt idx="5105">
                  <c:v>0.30064491825735329</c:v>
                </c:pt>
                <c:pt idx="5106">
                  <c:v>0.30052187888553555</c:v>
                </c:pt>
                <c:pt idx="5107">
                  <c:v>0.30038607951938157</c:v>
                </c:pt>
                <c:pt idx="5108">
                  <c:v>0.29890675981550785</c:v>
                </c:pt>
                <c:pt idx="5109">
                  <c:v>0.29525749947601426</c:v>
                </c:pt>
                <c:pt idx="5110">
                  <c:v>0.29928185331099344</c:v>
                </c:pt>
                <c:pt idx="5111">
                  <c:v>0.29928275201544152</c:v>
                </c:pt>
                <c:pt idx="5112">
                  <c:v>0.29928442896622293</c:v>
                </c:pt>
                <c:pt idx="5113">
                  <c:v>0.30105087368888284</c:v>
                </c:pt>
                <c:pt idx="5114">
                  <c:v>0.29998173384578819</c:v>
                </c:pt>
                <c:pt idx="5115">
                  <c:v>0.30059777907553559</c:v>
                </c:pt>
                <c:pt idx="5116">
                  <c:v>0.30340333488786475</c:v>
                </c:pt>
                <c:pt idx="5117">
                  <c:v>0.3031633198819017</c:v>
                </c:pt>
                <c:pt idx="5118">
                  <c:v>0.30312888223757295</c:v>
                </c:pt>
                <c:pt idx="5119">
                  <c:v>0.30226801781062868</c:v>
                </c:pt>
                <c:pt idx="5120">
                  <c:v>0.31343114433248942</c:v>
                </c:pt>
                <c:pt idx="5121">
                  <c:v>0.31148191819990012</c:v>
                </c:pt>
                <c:pt idx="5122">
                  <c:v>0.29674544851769435</c:v>
                </c:pt>
                <c:pt idx="5123">
                  <c:v>0.29693089134720568</c:v>
                </c:pt>
                <c:pt idx="5124">
                  <c:v>0.29692202905554776</c:v>
                </c:pt>
                <c:pt idx="5125">
                  <c:v>0.2969824123843654</c:v>
                </c:pt>
                <c:pt idx="5126">
                  <c:v>0.29724631368362414</c:v>
                </c:pt>
                <c:pt idx="5127">
                  <c:v>0.2835856806969792</c:v>
                </c:pt>
                <c:pt idx="5128">
                  <c:v>0.2650095129228926</c:v>
                </c:pt>
                <c:pt idx="5129">
                  <c:v>0.26496823167864364</c:v>
                </c:pt>
                <c:pt idx="5130">
                  <c:v>0.26699196499368766</c:v>
                </c:pt>
                <c:pt idx="5131">
                  <c:v>0.2782122585980808</c:v>
                </c:pt>
                <c:pt idx="5132">
                  <c:v>0.28964125703539334</c:v>
                </c:pt>
                <c:pt idx="5133">
                  <c:v>0.27583880913614883</c:v>
                </c:pt>
                <c:pt idx="5134">
                  <c:v>0.26206318270478457</c:v>
                </c:pt>
                <c:pt idx="5135">
                  <c:v>0.26214780860676196</c:v>
                </c:pt>
                <c:pt idx="5136">
                  <c:v>0.26212166723687702</c:v>
                </c:pt>
                <c:pt idx="5137">
                  <c:v>0.2741310598776846</c:v>
                </c:pt>
                <c:pt idx="5138">
                  <c:v>0.28664709769270524</c:v>
                </c:pt>
                <c:pt idx="5139">
                  <c:v>0.27226081623142212</c:v>
                </c:pt>
                <c:pt idx="5140">
                  <c:v>0.25293307692128492</c:v>
                </c:pt>
                <c:pt idx="5141">
                  <c:v>0.25387664624593165</c:v>
                </c:pt>
                <c:pt idx="5142">
                  <c:v>0.25405236463669389</c:v>
                </c:pt>
                <c:pt idx="5143">
                  <c:v>0.26266801826636416</c:v>
                </c:pt>
                <c:pt idx="5144">
                  <c:v>0.27580105683217104</c:v>
                </c:pt>
                <c:pt idx="5145">
                  <c:v>0.25925780449565211</c:v>
                </c:pt>
                <c:pt idx="5146">
                  <c:v>0.24085809406616407</c:v>
                </c:pt>
                <c:pt idx="5147">
                  <c:v>0.24135761442757825</c:v>
                </c:pt>
                <c:pt idx="5148">
                  <c:v>0.24140191831133015</c:v>
                </c:pt>
                <c:pt idx="5149">
                  <c:v>0.25225919057383983</c:v>
                </c:pt>
                <c:pt idx="5150">
                  <c:v>0.24425266648109725</c:v>
                </c:pt>
                <c:pt idx="5151">
                  <c:v>0.22767078178071862</c:v>
                </c:pt>
                <c:pt idx="5152">
                  <c:v>0.22740173753301873</c:v>
                </c:pt>
                <c:pt idx="5153">
                  <c:v>0.22717205301353971</c:v>
                </c:pt>
                <c:pt idx="5154">
                  <c:v>0.2370197522492766</c:v>
                </c:pt>
                <c:pt idx="5155">
                  <c:v>0.25231318191801261</c:v>
                </c:pt>
                <c:pt idx="5156">
                  <c:v>0.2519893597397671</c:v>
                </c:pt>
                <c:pt idx="5157">
                  <c:v>0.25192517263487579</c:v>
                </c:pt>
                <c:pt idx="5158">
                  <c:v>0.25121403107734136</c:v>
                </c:pt>
                <c:pt idx="5159">
                  <c:v>0.25124754831970325</c:v>
                </c:pt>
                <c:pt idx="5160">
                  <c:v>0.25910644851863129</c:v>
                </c:pt>
                <c:pt idx="5161">
                  <c:v>0.24820398870901916</c:v>
                </c:pt>
                <c:pt idx="5162">
                  <c:v>0.23521334823644299</c:v>
                </c:pt>
                <c:pt idx="5163">
                  <c:v>0.23521566790565254</c:v>
                </c:pt>
                <c:pt idx="5164">
                  <c:v>0.23544643393117737</c:v>
                </c:pt>
                <c:pt idx="5165">
                  <c:v>0.2354295488393035</c:v>
                </c:pt>
                <c:pt idx="5166">
                  <c:v>0.24425846733147624</c:v>
                </c:pt>
                <c:pt idx="5167">
                  <c:v>0.23990682302516356</c:v>
                </c:pt>
                <c:pt idx="5168">
                  <c:v>0.22656687482055296</c:v>
                </c:pt>
                <c:pt idx="5169">
                  <c:v>0.22657592021993447</c:v>
                </c:pt>
                <c:pt idx="5170">
                  <c:v>0.23082016096760227</c:v>
                </c:pt>
                <c:pt idx="5171">
                  <c:v>0.2301614760134213</c:v>
                </c:pt>
                <c:pt idx="5172">
                  <c:v>0.23614482894355476</c:v>
                </c:pt>
                <c:pt idx="5173">
                  <c:v>0.22992234812634504</c:v>
                </c:pt>
                <c:pt idx="5174">
                  <c:v>0.21639147438409204</c:v>
                </c:pt>
                <c:pt idx="5175">
                  <c:v>0.21635277317013663</c:v>
                </c:pt>
                <c:pt idx="5176">
                  <c:v>0.21652896872963889</c:v>
                </c:pt>
                <c:pt idx="5177">
                  <c:v>0.216169318251586</c:v>
                </c:pt>
                <c:pt idx="5178">
                  <c:v>0.22630205294900463</c:v>
                </c:pt>
                <c:pt idx="5179">
                  <c:v>0.21918028350762259</c:v>
                </c:pt>
                <c:pt idx="5180">
                  <c:v>0.21290428849720189</c:v>
                </c:pt>
                <c:pt idx="5181">
                  <c:v>0.21296369430560341</c:v>
                </c:pt>
                <c:pt idx="5182">
                  <c:v>0.22092051492826897</c:v>
                </c:pt>
                <c:pt idx="5183">
                  <c:v>0.22293952524068919</c:v>
                </c:pt>
                <c:pt idx="5184">
                  <c:v>0.22054085216742972</c:v>
                </c:pt>
                <c:pt idx="5185">
                  <c:v>0.21422732598292002</c:v>
                </c:pt>
                <c:pt idx="5186">
                  <c:v>0.21436215407931655</c:v>
                </c:pt>
                <c:pt idx="5187">
                  <c:v>0.21442369836033162</c:v>
                </c:pt>
                <c:pt idx="5188">
                  <c:v>0.21439273978241077</c:v>
                </c:pt>
                <c:pt idx="5189">
                  <c:v>0.21423527404416387</c:v>
                </c:pt>
                <c:pt idx="5190">
                  <c:v>0.21004265637733033</c:v>
                </c:pt>
                <c:pt idx="5191">
                  <c:v>0.21781637877799062</c:v>
                </c:pt>
                <c:pt idx="5192">
                  <c:v>0.21916204594736091</c:v>
                </c:pt>
                <c:pt idx="5193">
                  <c:v>0.22014676373213257</c:v>
                </c:pt>
                <c:pt idx="5194">
                  <c:v>0.22049800895102378</c:v>
                </c:pt>
                <c:pt idx="5195">
                  <c:v>0.22026323470788364</c:v>
                </c:pt>
                <c:pt idx="5196">
                  <c:v>0.21651566342072967</c:v>
                </c:pt>
                <c:pt idx="5197">
                  <c:v>0.21730051142903184</c:v>
                </c:pt>
                <c:pt idx="5198">
                  <c:v>0.21708120478965609</c:v>
                </c:pt>
                <c:pt idx="5199">
                  <c:v>0.2171049155707854</c:v>
                </c:pt>
                <c:pt idx="5200">
                  <c:v>0.21411477510496604</c:v>
                </c:pt>
                <c:pt idx="5201">
                  <c:v>0.21323103428226617</c:v>
                </c:pt>
                <c:pt idx="5202">
                  <c:v>0.21410053111787525</c:v>
                </c:pt>
                <c:pt idx="5203">
                  <c:v>0.21404642792656556</c:v>
                </c:pt>
                <c:pt idx="5204">
                  <c:v>0.21397325806184395</c:v>
                </c:pt>
                <c:pt idx="5205">
                  <c:v>0.21450902543427264</c:v>
                </c:pt>
                <c:pt idx="5206">
                  <c:v>0.21528368048909177</c:v>
                </c:pt>
                <c:pt idx="5207">
                  <c:v>0.21531396883381801</c:v>
                </c:pt>
                <c:pt idx="5208">
                  <c:v>0.21405560462507617</c:v>
                </c:pt>
                <c:pt idx="5209">
                  <c:v>0.21859560922629168</c:v>
                </c:pt>
                <c:pt idx="5210">
                  <c:v>0.21859440251177284</c:v>
                </c:pt>
                <c:pt idx="5211">
                  <c:v>0.22515588243897389</c:v>
                </c:pt>
                <c:pt idx="5212">
                  <c:v>0.2175403297051238</c:v>
                </c:pt>
                <c:pt idx="5213">
                  <c:v>0.2161881743188277</c:v>
                </c:pt>
                <c:pt idx="5214">
                  <c:v>0.21220948501572592</c:v>
                </c:pt>
                <c:pt idx="5215">
                  <c:v>0.21010389287783243</c:v>
                </c:pt>
                <c:pt idx="5216">
                  <c:v>0.21037342553731636</c:v>
                </c:pt>
                <c:pt idx="5217">
                  <c:v>0.21108743005610778</c:v>
                </c:pt>
                <c:pt idx="5218">
                  <c:v>0.21099311012361749</c:v>
                </c:pt>
                <c:pt idx="5219">
                  <c:v>0.21131960423684198</c:v>
                </c:pt>
                <c:pt idx="5220">
                  <c:v>0.210932647196307</c:v>
                </c:pt>
                <c:pt idx="5221">
                  <c:v>0.20438553251142688</c:v>
                </c:pt>
                <c:pt idx="5222">
                  <c:v>0.20342233640975599</c:v>
                </c:pt>
                <c:pt idx="5223">
                  <c:v>0.20241938330376094</c:v>
                </c:pt>
                <c:pt idx="5224">
                  <c:v>0.20212658137264017</c:v>
                </c:pt>
                <c:pt idx="5225">
                  <c:v>0.20372703046125862</c:v>
                </c:pt>
                <c:pt idx="5226">
                  <c:v>0.1971424794887518</c:v>
                </c:pt>
                <c:pt idx="5227">
                  <c:v>0.18876335705148545</c:v>
                </c:pt>
                <c:pt idx="5228">
                  <c:v>0.19178333170092624</c:v>
                </c:pt>
                <c:pt idx="5229">
                  <c:v>0.19176278691050042</c:v>
                </c:pt>
                <c:pt idx="5230">
                  <c:v>0.19099056496312336</c:v>
                </c:pt>
                <c:pt idx="5231">
                  <c:v>0.19093409361065672</c:v>
                </c:pt>
                <c:pt idx="5232">
                  <c:v>0.18436625867337833</c:v>
                </c:pt>
                <c:pt idx="5233">
                  <c:v>0.19761937341152616</c:v>
                </c:pt>
                <c:pt idx="5234">
                  <c:v>0.19816248741445802</c:v>
                </c:pt>
                <c:pt idx="5235">
                  <c:v>0.20527128545660192</c:v>
                </c:pt>
                <c:pt idx="5236">
                  <c:v>0.21131704310700195</c:v>
                </c:pt>
                <c:pt idx="5237">
                  <c:v>0.21465505077415789</c:v>
                </c:pt>
                <c:pt idx="5238">
                  <c:v>0.20616893703154657</c:v>
                </c:pt>
                <c:pt idx="5239">
                  <c:v>0.1953039342589819</c:v>
                </c:pt>
                <c:pt idx="5240">
                  <c:v>0.19536293057538079</c:v>
                </c:pt>
                <c:pt idx="5241">
                  <c:v>0.1874551801282672</c:v>
                </c:pt>
                <c:pt idx="5242">
                  <c:v>0.19160845339028301</c:v>
                </c:pt>
                <c:pt idx="5243">
                  <c:v>0.19421601721275938</c:v>
                </c:pt>
                <c:pt idx="5244">
                  <c:v>0.19777714671141311</c:v>
                </c:pt>
                <c:pt idx="5245">
                  <c:v>0.18988709318983851</c:v>
                </c:pt>
                <c:pt idx="5246">
                  <c:v>0.19064099773521473</c:v>
                </c:pt>
                <c:pt idx="5247">
                  <c:v>0.1895648036117169</c:v>
                </c:pt>
                <c:pt idx="5248">
                  <c:v>0.18948833278876437</c:v>
                </c:pt>
                <c:pt idx="5249">
                  <c:v>0.19269012363517116</c:v>
                </c:pt>
                <c:pt idx="5250">
                  <c:v>0.20522360776842621</c:v>
                </c:pt>
                <c:pt idx="5251">
                  <c:v>0.20177692273547757</c:v>
                </c:pt>
                <c:pt idx="5252">
                  <c:v>0.20589197619989011</c:v>
                </c:pt>
                <c:pt idx="5253">
                  <c:v>0.20636354105132065</c:v>
                </c:pt>
                <c:pt idx="5254">
                  <c:v>0.20719239714031398</c:v>
                </c:pt>
                <c:pt idx="5255">
                  <c:v>0.21253756869595763</c:v>
                </c:pt>
                <c:pt idx="5256">
                  <c:v>0.21154280650332447</c:v>
                </c:pt>
                <c:pt idx="5257">
                  <c:v>0.20885740931490385</c:v>
                </c:pt>
                <c:pt idx="5258">
                  <c:v>0.20737692447405445</c:v>
                </c:pt>
                <c:pt idx="5259">
                  <c:v>0.20695552386972252</c:v>
                </c:pt>
                <c:pt idx="5260">
                  <c:v>0.20684845998668325</c:v>
                </c:pt>
                <c:pt idx="5261">
                  <c:v>0.21197392532221815</c:v>
                </c:pt>
                <c:pt idx="5262">
                  <c:v>0.21453360304877547</c:v>
                </c:pt>
                <c:pt idx="5263">
                  <c:v>0.19140967653832308</c:v>
                </c:pt>
                <c:pt idx="5264">
                  <c:v>0.19008090121938614</c:v>
                </c:pt>
                <c:pt idx="5265">
                  <c:v>0.18459014331240822</c:v>
                </c:pt>
                <c:pt idx="5266">
                  <c:v>0.17827878925552182</c:v>
                </c:pt>
                <c:pt idx="5267">
                  <c:v>0.17564904888339386</c:v>
                </c:pt>
                <c:pt idx="5268">
                  <c:v>0.17311635831226091</c:v>
                </c:pt>
                <c:pt idx="5269">
                  <c:v>0.17315717916831497</c:v>
                </c:pt>
                <c:pt idx="5270">
                  <c:v>0.17388503757154994</c:v>
                </c:pt>
                <c:pt idx="5271">
                  <c:v>0.17385518950480347</c:v>
                </c:pt>
                <c:pt idx="5272">
                  <c:v>0.17498869125219857</c:v>
                </c:pt>
                <c:pt idx="5273">
                  <c:v>0.17950884039856782</c:v>
                </c:pt>
                <c:pt idx="5274">
                  <c:v>0.16722165243714962</c:v>
                </c:pt>
                <c:pt idx="5275">
                  <c:v>0.16715221414146897</c:v>
                </c:pt>
                <c:pt idx="5276">
                  <c:v>0.16738983317766432</c:v>
                </c:pt>
                <c:pt idx="5277">
                  <c:v>0.16763131810133816</c:v>
                </c:pt>
                <c:pt idx="5278">
                  <c:v>0.17265228249539086</c:v>
                </c:pt>
                <c:pt idx="5279">
                  <c:v>0.17349178502888501</c:v>
                </c:pt>
                <c:pt idx="5280">
                  <c:v>0.14378519287492786</c:v>
                </c:pt>
                <c:pt idx="5281">
                  <c:v>0.14386662258773417</c:v>
                </c:pt>
                <c:pt idx="5282">
                  <c:v>0.13945053527507117</c:v>
                </c:pt>
                <c:pt idx="5283">
                  <c:v>0.13890217889965922</c:v>
                </c:pt>
                <c:pt idx="5284">
                  <c:v>0.14609319736448106</c:v>
                </c:pt>
                <c:pt idx="5285">
                  <c:v>0.143578475887055</c:v>
                </c:pt>
                <c:pt idx="5286">
                  <c:v>0.14888299421426979</c:v>
                </c:pt>
                <c:pt idx="5287">
                  <c:v>0.14729855961351696</c:v>
                </c:pt>
                <c:pt idx="5288">
                  <c:v>0.15104595591847605</c:v>
                </c:pt>
                <c:pt idx="5289">
                  <c:v>0.15165420759613701</c:v>
                </c:pt>
                <c:pt idx="5290">
                  <c:v>0.15164563853138488</c:v>
                </c:pt>
                <c:pt idx="5291">
                  <c:v>0.14413943747272245</c:v>
                </c:pt>
                <c:pt idx="5292">
                  <c:v>0.13859137896776402</c:v>
                </c:pt>
                <c:pt idx="5293">
                  <c:v>0.13831833380226216</c:v>
                </c:pt>
                <c:pt idx="5294">
                  <c:v>0.13804923560032611</c:v>
                </c:pt>
                <c:pt idx="5295">
                  <c:v>0.14716778014919865</c:v>
                </c:pt>
                <c:pt idx="5296">
                  <c:v>0.15922922766675832</c:v>
                </c:pt>
                <c:pt idx="5297">
                  <c:v>0.15897054435667834</c:v>
                </c:pt>
                <c:pt idx="5298">
                  <c:v>0.15719126589412746</c:v>
                </c:pt>
                <c:pt idx="5299">
                  <c:v>0.15716478923923799</c:v>
                </c:pt>
                <c:pt idx="5300">
                  <c:v>0.15644942749880289</c:v>
                </c:pt>
                <c:pt idx="5301">
                  <c:v>0.16458152398758463</c:v>
                </c:pt>
                <c:pt idx="5302">
                  <c:v>0.16467587605614731</c:v>
                </c:pt>
                <c:pt idx="5303">
                  <c:v>0.15728968875840141</c:v>
                </c:pt>
                <c:pt idx="5304">
                  <c:v>0.15737705615331896</c:v>
                </c:pt>
                <c:pt idx="5305">
                  <c:v>0.16388416196548186</c:v>
                </c:pt>
                <c:pt idx="5306">
                  <c:v>0.17206795674491221</c:v>
                </c:pt>
                <c:pt idx="5307">
                  <c:v>0.17826527433422701</c:v>
                </c:pt>
                <c:pt idx="5308">
                  <c:v>0.17943137831068789</c:v>
                </c:pt>
                <c:pt idx="5309">
                  <c:v>0.17634987630045079</c:v>
                </c:pt>
                <c:pt idx="5310">
                  <c:v>0.17804515464665996</c:v>
                </c:pt>
                <c:pt idx="5311">
                  <c:v>0.17831739186866644</c:v>
                </c:pt>
                <c:pt idx="5312">
                  <c:v>0.1804815627610783</c:v>
                </c:pt>
                <c:pt idx="5313">
                  <c:v>0.18459632715864319</c:v>
                </c:pt>
                <c:pt idx="5314">
                  <c:v>0.18607133109803717</c:v>
                </c:pt>
                <c:pt idx="5315">
                  <c:v>0.1782489709241537</c:v>
                </c:pt>
                <c:pt idx="5316">
                  <c:v>0.17554993913404832</c:v>
                </c:pt>
                <c:pt idx="5317">
                  <c:v>0.17577920835857991</c:v>
                </c:pt>
                <c:pt idx="5318">
                  <c:v>0.17048531230833816</c:v>
                </c:pt>
                <c:pt idx="5319">
                  <c:v>0.17616545814103263</c:v>
                </c:pt>
                <c:pt idx="5320">
                  <c:v>0.18472541847220131</c:v>
                </c:pt>
                <c:pt idx="5321">
                  <c:v>0.18450666754785508</c:v>
                </c:pt>
                <c:pt idx="5322">
                  <c:v>0.18374310500092278</c:v>
                </c:pt>
                <c:pt idx="5323">
                  <c:v>0.18371898378447812</c:v>
                </c:pt>
                <c:pt idx="5324">
                  <c:v>0.1836665646370513</c:v>
                </c:pt>
                <c:pt idx="5325">
                  <c:v>0.18020501553009866</c:v>
                </c:pt>
                <c:pt idx="5326">
                  <c:v>0.18182932655076547</c:v>
                </c:pt>
                <c:pt idx="5327">
                  <c:v>0.18341191187877068</c:v>
                </c:pt>
                <c:pt idx="5328">
                  <c:v>0.18888642962867255</c:v>
                </c:pt>
                <c:pt idx="5329">
                  <c:v>0.19620989102524267</c:v>
                </c:pt>
                <c:pt idx="5330">
                  <c:v>0.1961733215498464</c:v>
                </c:pt>
                <c:pt idx="5331">
                  <c:v>0.19452185142967168</c:v>
                </c:pt>
                <c:pt idx="5332">
                  <c:v>0.19608491395653455</c:v>
                </c:pt>
                <c:pt idx="5333">
                  <c:v>0.19595209563133292</c:v>
                </c:pt>
                <c:pt idx="5334">
                  <c:v>0.20025989493148499</c:v>
                </c:pt>
                <c:pt idx="5335">
                  <c:v>0.19954622859333435</c:v>
                </c:pt>
                <c:pt idx="5336">
                  <c:v>0.19317670826901925</c:v>
                </c:pt>
                <c:pt idx="5337">
                  <c:v>0.1898450072614789</c:v>
                </c:pt>
                <c:pt idx="5338">
                  <c:v>0.18939800413557972</c:v>
                </c:pt>
                <c:pt idx="5339">
                  <c:v>0.18891592675856103</c:v>
                </c:pt>
                <c:pt idx="5340">
                  <c:v>0.18758088001049347</c:v>
                </c:pt>
                <c:pt idx="5341">
                  <c:v>0.18845509768606197</c:v>
                </c:pt>
                <c:pt idx="5342">
                  <c:v>0.18444564698222107</c:v>
                </c:pt>
                <c:pt idx="5343">
                  <c:v>0.18465464837681511</c:v>
                </c:pt>
                <c:pt idx="5344">
                  <c:v>0.18252060255895991</c:v>
                </c:pt>
                <c:pt idx="5345">
                  <c:v>0.18388492624811892</c:v>
                </c:pt>
                <c:pt idx="5346">
                  <c:v>0.18433948986301169</c:v>
                </c:pt>
                <c:pt idx="5347">
                  <c:v>0.18437012938868613</c:v>
                </c:pt>
                <c:pt idx="5348">
                  <c:v>0.1845018796644354</c:v>
                </c:pt>
                <c:pt idx="5349">
                  <c:v>0.18310607198293624</c:v>
                </c:pt>
                <c:pt idx="5350">
                  <c:v>0.17647382933619882</c:v>
                </c:pt>
                <c:pt idx="5351">
                  <c:v>0.176403837829534</c:v>
                </c:pt>
                <c:pt idx="5352">
                  <c:v>0.17637624378968161</c:v>
                </c:pt>
                <c:pt idx="5353">
                  <c:v>0.17726730481758113</c:v>
                </c:pt>
                <c:pt idx="5354">
                  <c:v>0.18072117906137547</c:v>
                </c:pt>
                <c:pt idx="5355">
                  <c:v>0.17712908145528158</c:v>
                </c:pt>
                <c:pt idx="5356">
                  <c:v>0.17233260499792771</c:v>
                </c:pt>
                <c:pt idx="5357">
                  <c:v>0.17021832261629846</c:v>
                </c:pt>
                <c:pt idx="5358">
                  <c:v>0.16833280719287427</c:v>
                </c:pt>
                <c:pt idx="5359">
                  <c:v>0.15963829804881349</c:v>
                </c:pt>
                <c:pt idx="5360">
                  <c:v>0.1636373429832558</c:v>
                </c:pt>
                <c:pt idx="5361">
                  <c:v>0.15714962323807277</c:v>
                </c:pt>
                <c:pt idx="5362">
                  <c:v>0.14850106632931934</c:v>
                </c:pt>
                <c:pt idx="5363">
                  <c:v>0.1485049722175337</c:v>
                </c:pt>
                <c:pt idx="5364">
                  <c:v>0.14347486723523495</c:v>
                </c:pt>
                <c:pt idx="5365">
                  <c:v>0.13462335759234492</c:v>
                </c:pt>
                <c:pt idx="5366">
                  <c:v>0.13962816951306481</c:v>
                </c:pt>
                <c:pt idx="5367">
                  <c:v>0.14301972646087796</c:v>
                </c:pt>
                <c:pt idx="5368">
                  <c:v>0.13796155058305989</c:v>
                </c:pt>
                <c:pt idx="5369">
                  <c:v>0.1369795506437228</c:v>
                </c:pt>
                <c:pt idx="5370">
                  <c:v>0.13666183217767255</c:v>
                </c:pt>
                <c:pt idx="5371">
                  <c:v>0.13605075267783073</c:v>
                </c:pt>
                <c:pt idx="5372">
                  <c:v>0.14009876081445302</c:v>
                </c:pt>
                <c:pt idx="5373">
                  <c:v>0.14971104859806175</c:v>
                </c:pt>
                <c:pt idx="5374">
                  <c:v>0.14579947613335997</c:v>
                </c:pt>
                <c:pt idx="5375">
                  <c:v>0.1443565960889554</c:v>
                </c:pt>
                <c:pt idx="5376">
                  <c:v>0.14401127166651942</c:v>
                </c:pt>
                <c:pt idx="5377">
                  <c:v>0.1475728865154666</c:v>
                </c:pt>
                <c:pt idx="5378">
                  <c:v>0.157298466000451</c:v>
                </c:pt>
                <c:pt idx="5379">
                  <c:v>0.15945801639374213</c:v>
                </c:pt>
                <c:pt idx="5380">
                  <c:v>0.16033312954306897</c:v>
                </c:pt>
                <c:pt idx="5381">
                  <c:v>0.16084613226952246</c:v>
                </c:pt>
                <c:pt idx="5382">
                  <c:v>0.18909357466317353</c:v>
                </c:pt>
                <c:pt idx="5383">
                  <c:v>0.18877562537045972</c:v>
                </c:pt>
                <c:pt idx="5384">
                  <c:v>0.19349953674820464</c:v>
                </c:pt>
                <c:pt idx="5385">
                  <c:v>0.19434817393009066</c:v>
                </c:pt>
                <c:pt idx="5386">
                  <c:v>0.18962526618327497</c:v>
                </c:pt>
                <c:pt idx="5387">
                  <c:v>0.18989712502646441</c:v>
                </c:pt>
                <c:pt idx="5388">
                  <c:v>0.1861536124420049</c:v>
                </c:pt>
                <c:pt idx="5389">
                  <c:v>0.18617939511270237</c:v>
                </c:pt>
                <c:pt idx="5390">
                  <c:v>0.18330121886065454</c:v>
                </c:pt>
                <c:pt idx="5391">
                  <c:v>0.18289637902209144</c:v>
                </c:pt>
                <c:pt idx="5392">
                  <c:v>0.18324273937739077</c:v>
                </c:pt>
                <c:pt idx="5393">
                  <c:v>0.19278603347156559</c:v>
                </c:pt>
                <c:pt idx="5394">
                  <c:v>0.22970387487962934</c:v>
                </c:pt>
                <c:pt idx="5395">
                  <c:v>0.23021443212904599</c:v>
                </c:pt>
                <c:pt idx="5396">
                  <c:v>0.27967678490364761</c:v>
                </c:pt>
                <c:pt idx="5397">
                  <c:v>0.27330791380725017</c:v>
                </c:pt>
                <c:pt idx="5398">
                  <c:v>0.28033240494828671</c:v>
                </c:pt>
                <c:pt idx="5399">
                  <c:v>0.28641429016677039</c:v>
                </c:pt>
                <c:pt idx="5400">
                  <c:v>0.2884420791928427</c:v>
                </c:pt>
                <c:pt idx="5401">
                  <c:v>0.28731687413857393</c:v>
                </c:pt>
                <c:pt idx="5402">
                  <c:v>0.31304598969093805</c:v>
                </c:pt>
                <c:pt idx="5403">
                  <c:v>0.32001636083961876</c:v>
                </c:pt>
                <c:pt idx="5404">
                  <c:v>0.32564539658360919</c:v>
                </c:pt>
                <c:pt idx="5405">
                  <c:v>0.32548698776870066</c:v>
                </c:pt>
                <c:pt idx="5406">
                  <c:v>0.32445272722355228</c:v>
                </c:pt>
                <c:pt idx="5407">
                  <c:v>0.32392268885877024</c:v>
                </c:pt>
                <c:pt idx="5408">
                  <c:v>0.31656093267246599</c:v>
                </c:pt>
                <c:pt idx="5409">
                  <c:v>0.31474472085514937</c:v>
                </c:pt>
                <c:pt idx="5410">
                  <c:v>0.31444066860208009</c:v>
                </c:pt>
                <c:pt idx="5411">
                  <c:v>0.32345569884025061</c:v>
                </c:pt>
                <c:pt idx="5412">
                  <c:v>0.30963643221082732</c:v>
                </c:pt>
                <c:pt idx="5413">
                  <c:v>0.30920772468933061</c:v>
                </c:pt>
                <c:pt idx="5414">
                  <c:v>0.31617296692949176</c:v>
                </c:pt>
                <c:pt idx="5415">
                  <c:v>0.3158155169147584</c:v>
                </c:pt>
                <c:pt idx="5416">
                  <c:v>0.31592212676628356</c:v>
                </c:pt>
                <c:pt idx="5417">
                  <c:v>0.32696585621191754</c:v>
                </c:pt>
                <c:pt idx="5418">
                  <c:v>0.33209338884244466</c:v>
                </c:pt>
                <c:pt idx="5419">
                  <c:v>0.33290962065180646</c:v>
                </c:pt>
                <c:pt idx="5420">
                  <c:v>0.33675016326535639</c:v>
                </c:pt>
                <c:pt idx="5421">
                  <c:v>0.34127753938021499</c:v>
                </c:pt>
                <c:pt idx="5422">
                  <c:v>0.34131022885205131</c:v>
                </c:pt>
                <c:pt idx="5423">
                  <c:v>0.33679044951521342</c:v>
                </c:pt>
                <c:pt idx="5424">
                  <c:v>0.31054812166407381</c:v>
                </c:pt>
                <c:pt idx="5425">
                  <c:v>0.31556135983173378</c:v>
                </c:pt>
                <c:pt idx="5426">
                  <c:v>0.27012778187810604</c:v>
                </c:pt>
                <c:pt idx="5427">
                  <c:v>0.26956948771280798</c:v>
                </c:pt>
                <c:pt idx="5428">
                  <c:v>0.25382555158961595</c:v>
                </c:pt>
                <c:pt idx="5429">
                  <c:v>0.252724967454103</c:v>
                </c:pt>
                <c:pt idx="5430">
                  <c:v>0.25427613179368908</c:v>
                </c:pt>
                <c:pt idx="5431">
                  <c:v>0.25298322130390732</c:v>
                </c:pt>
                <c:pt idx="5432">
                  <c:v>0.23113328909780961</c:v>
                </c:pt>
                <c:pt idx="5433">
                  <c:v>0.2140447404780304</c:v>
                </c:pt>
                <c:pt idx="5434">
                  <c:v>0.20962689832243672</c:v>
                </c:pt>
                <c:pt idx="5435">
                  <c:v>0.20896118729378571</c:v>
                </c:pt>
                <c:pt idx="5436">
                  <c:v>0.21123085466382349</c:v>
                </c:pt>
                <c:pt idx="5437">
                  <c:v>0.21066769085661791</c:v>
                </c:pt>
                <c:pt idx="5438">
                  <c:v>0.21128844222998272</c:v>
                </c:pt>
                <c:pt idx="5439">
                  <c:v>0.21154354024390712</c:v>
                </c:pt>
                <c:pt idx="5440">
                  <c:v>0.21544120620807011</c:v>
                </c:pt>
                <c:pt idx="5441">
                  <c:v>0.20689198378756538</c:v>
                </c:pt>
                <c:pt idx="5442">
                  <c:v>0.20744920276896439</c:v>
                </c:pt>
                <c:pt idx="5443">
                  <c:v>0.2063140481431783</c:v>
                </c:pt>
                <c:pt idx="5444">
                  <c:v>0.19179769862732085</c:v>
                </c:pt>
                <c:pt idx="5445">
                  <c:v>0.18964392501269198</c:v>
                </c:pt>
                <c:pt idx="5446">
                  <c:v>0.19212712535077142</c:v>
                </c:pt>
                <c:pt idx="5447">
                  <c:v>0.18881145386140696</c:v>
                </c:pt>
                <c:pt idx="5448">
                  <c:v>0.1769164059727526</c:v>
                </c:pt>
                <c:pt idx="5449">
                  <c:v>0.1786586359347882</c:v>
                </c:pt>
                <c:pt idx="5450">
                  <c:v>0.17516106656123287</c:v>
                </c:pt>
                <c:pt idx="5451">
                  <c:v>0.16313560202131094</c:v>
                </c:pt>
                <c:pt idx="5452">
                  <c:v>0.17191602044473642</c:v>
                </c:pt>
                <c:pt idx="5453">
                  <c:v>0.16963800327854259</c:v>
                </c:pt>
                <c:pt idx="5454">
                  <c:v>0.16867382776929224</c:v>
                </c:pt>
                <c:pt idx="5455">
                  <c:v>0.16119184150942814</c:v>
                </c:pt>
                <c:pt idx="5456">
                  <c:v>0.14359699496647785</c:v>
                </c:pt>
                <c:pt idx="5457">
                  <c:v>0.13848947700822209</c:v>
                </c:pt>
                <c:pt idx="5458">
                  <c:v>0.14178305658513271</c:v>
                </c:pt>
                <c:pt idx="5459">
                  <c:v>0.14243294212850396</c:v>
                </c:pt>
                <c:pt idx="5460">
                  <c:v>0.14397122181547736</c:v>
                </c:pt>
                <c:pt idx="5461">
                  <c:v>0.15040057012422967</c:v>
                </c:pt>
                <c:pt idx="5462">
                  <c:v>0.15321975153667744</c:v>
                </c:pt>
                <c:pt idx="5463">
                  <c:v>0.15307619495802149</c:v>
                </c:pt>
                <c:pt idx="5464">
                  <c:v>0.15556626443777269</c:v>
                </c:pt>
                <c:pt idx="5465">
                  <c:v>0.16518253565768806</c:v>
                </c:pt>
                <c:pt idx="5466">
                  <c:v>0.17694605834554678</c:v>
                </c:pt>
                <c:pt idx="5467">
                  <c:v>0.17799646729187837</c:v>
                </c:pt>
                <c:pt idx="5468">
                  <c:v>0.177451659570735</c:v>
                </c:pt>
                <c:pt idx="5469">
                  <c:v>0.17673106904146973</c:v>
                </c:pt>
                <c:pt idx="5470">
                  <c:v>0.17602884196887011</c:v>
                </c:pt>
                <c:pt idx="5471">
                  <c:v>0.17619663025074961</c:v>
                </c:pt>
                <c:pt idx="5472">
                  <c:v>0.17450034436629888</c:v>
                </c:pt>
                <c:pt idx="5473">
                  <c:v>0.17437983615150804</c:v>
                </c:pt>
                <c:pt idx="5474">
                  <c:v>0.17628570272432803</c:v>
                </c:pt>
                <c:pt idx="5475">
                  <c:v>0.17715618377073253</c:v>
                </c:pt>
                <c:pt idx="5476">
                  <c:v>0.18135684521151832</c:v>
                </c:pt>
                <c:pt idx="5477">
                  <c:v>0.17358889070295327</c:v>
                </c:pt>
                <c:pt idx="5478">
                  <c:v>0.17370344236259105</c:v>
                </c:pt>
                <c:pt idx="5479">
                  <c:v>0.17436785849520145</c:v>
                </c:pt>
                <c:pt idx="5480">
                  <c:v>0.17241587065540812</c:v>
                </c:pt>
                <c:pt idx="5481">
                  <c:v>0.17233742563259744</c:v>
                </c:pt>
                <c:pt idx="5482">
                  <c:v>0.17236941115303853</c:v>
                </c:pt>
                <c:pt idx="5483">
                  <c:v>0.17491364302760232</c:v>
                </c:pt>
                <c:pt idx="5484">
                  <c:v>0.17632720767276472</c:v>
                </c:pt>
                <c:pt idx="5485">
                  <c:v>0.17692942060129174</c:v>
                </c:pt>
                <c:pt idx="5486">
                  <c:v>0.17679498752619391</c:v>
                </c:pt>
                <c:pt idx="5487">
                  <c:v>0.18240146554821896</c:v>
                </c:pt>
                <c:pt idx="5488">
                  <c:v>0.19002905897880093</c:v>
                </c:pt>
                <c:pt idx="5489">
                  <c:v>0.18970451744517342</c:v>
                </c:pt>
                <c:pt idx="5490">
                  <c:v>0.18640405250860045</c:v>
                </c:pt>
                <c:pt idx="5491">
                  <c:v>0.18352562187563623</c:v>
                </c:pt>
                <c:pt idx="5492">
                  <c:v>0.18209073970135464</c:v>
                </c:pt>
                <c:pt idx="5493">
                  <c:v>0.18636006729372628</c:v>
                </c:pt>
                <c:pt idx="5494">
                  <c:v>0.20049890094017808</c:v>
                </c:pt>
                <c:pt idx="5495">
                  <c:v>0.19464849895714983</c:v>
                </c:pt>
                <c:pt idx="5496">
                  <c:v>0.17897351025865546</c:v>
                </c:pt>
                <c:pt idx="5497">
                  <c:v>0.17909934459067367</c:v>
                </c:pt>
                <c:pt idx="5498">
                  <c:v>0.1794340601740787</c:v>
                </c:pt>
                <c:pt idx="5499">
                  <c:v>0.18096008850401296</c:v>
                </c:pt>
                <c:pt idx="5500">
                  <c:v>0.19385838813035042</c:v>
                </c:pt>
                <c:pt idx="5501">
                  <c:v>0.21185716040175365</c:v>
                </c:pt>
                <c:pt idx="5502">
                  <c:v>0.21263954058425361</c:v>
                </c:pt>
                <c:pt idx="5503">
                  <c:v>0.213455624344909</c:v>
                </c:pt>
                <c:pt idx="5504">
                  <c:v>0.21325366742852356</c:v>
                </c:pt>
                <c:pt idx="5505">
                  <c:v>0.23487946610308838</c:v>
                </c:pt>
                <c:pt idx="5506">
                  <c:v>0.22849023870816385</c:v>
                </c:pt>
                <c:pt idx="5507">
                  <c:v>0.22628583235025027</c:v>
                </c:pt>
                <c:pt idx="5508">
                  <c:v>0.23556550514422689</c:v>
                </c:pt>
                <c:pt idx="5509">
                  <c:v>0.2336640979952202</c:v>
                </c:pt>
                <c:pt idx="5510">
                  <c:v>0.23629163030923389</c:v>
                </c:pt>
                <c:pt idx="5511">
                  <c:v>0.23691442076195016</c:v>
                </c:pt>
                <c:pt idx="5512">
                  <c:v>0.23798683060787346</c:v>
                </c:pt>
                <c:pt idx="5513">
                  <c:v>0.23836576945304344</c:v>
                </c:pt>
                <c:pt idx="5514">
                  <c:v>0.24361102396164561</c:v>
                </c:pt>
                <c:pt idx="5515">
                  <c:v>0.24790264454171276</c:v>
                </c:pt>
                <c:pt idx="5516">
                  <c:v>0.24969792219994577</c:v>
                </c:pt>
                <c:pt idx="5517">
                  <c:v>0.25000927477507029</c:v>
                </c:pt>
                <c:pt idx="5518">
                  <c:v>0.3017306915839158</c:v>
                </c:pt>
                <c:pt idx="5519">
                  <c:v>0.30232499155293735</c:v>
                </c:pt>
                <c:pt idx="5520">
                  <c:v>0.30931299635695403</c:v>
                </c:pt>
                <c:pt idx="5521">
                  <c:v>0.3231492428736778</c:v>
                </c:pt>
                <c:pt idx="5522">
                  <c:v>0.32902859773147231</c:v>
                </c:pt>
                <c:pt idx="5523">
                  <c:v>0.32426078751060777</c:v>
                </c:pt>
                <c:pt idx="5524">
                  <c:v>0.32099797522417922</c:v>
                </c:pt>
                <c:pt idx="5525">
                  <c:v>0.31997311029942849</c:v>
                </c:pt>
                <c:pt idx="5526">
                  <c:v>0.3220459882004057</c:v>
                </c:pt>
                <c:pt idx="5527">
                  <c:v>0.32496958742567972</c:v>
                </c:pt>
                <c:pt idx="5528">
                  <c:v>0.32550021346423275</c:v>
                </c:pt>
                <c:pt idx="5529">
                  <c:v>0.32655378832294479</c:v>
                </c:pt>
                <c:pt idx="5530">
                  <c:v>0.32140734921802389</c:v>
                </c:pt>
                <c:pt idx="5531">
                  <c:v>0.30987952207050556</c:v>
                </c:pt>
                <c:pt idx="5532">
                  <c:v>0.31018857381612458</c:v>
                </c:pt>
                <c:pt idx="5533">
                  <c:v>0.31114391075579068</c:v>
                </c:pt>
                <c:pt idx="5534">
                  <c:v>0.30995958520140454</c:v>
                </c:pt>
                <c:pt idx="5535">
                  <c:v>0.29756829105452781</c:v>
                </c:pt>
                <c:pt idx="5536">
                  <c:v>0.29895602835323881</c:v>
                </c:pt>
                <c:pt idx="5537">
                  <c:v>0.29927799975898645</c:v>
                </c:pt>
                <c:pt idx="5538">
                  <c:v>0.29388838281186414</c:v>
                </c:pt>
                <c:pt idx="5539">
                  <c:v>0.29094891454271909</c:v>
                </c:pt>
                <c:pt idx="5540">
                  <c:v>0.28978285097946194</c:v>
                </c:pt>
                <c:pt idx="5541">
                  <c:v>0.28967753280170194</c:v>
                </c:pt>
                <c:pt idx="5542">
                  <c:v>0.27825694317122168</c:v>
                </c:pt>
                <c:pt idx="5543">
                  <c:v>0.27812704492957757</c:v>
                </c:pt>
                <c:pt idx="5544">
                  <c:v>0.26779929927104595</c:v>
                </c:pt>
                <c:pt idx="5545">
                  <c:v>0.26467028267929482</c:v>
                </c:pt>
                <c:pt idx="5546">
                  <c:v>0.26501574602262706</c:v>
                </c:pt>
                <c:pt idx="5547">
                  <c:v>0.24900137288504423</c:v>
                </c:pt>
                <c:pt idx="5548">
                  <c:v>0.24152386839672033</c:v>
                </c:pt>
                <c:pt idx="5549">
                  <c:v>0.2417487511558053</c:v>
                </c:pt>
                <c:pt idx="5550">
                  <c:v>0.23722316077991246</c:v>
                </c:pt>
                <c:pt idx="5551">
                  <c:v>0.22524154475512667</c:v>
                </c:pt>
                <c:pt idx="5552">
                  <c:v>0.20849568417486108</c:v>
                </c:pt>
                <c:pt idx="5553">
                  <c:v>0.20668241214074881</c:v>
                </c:pt>
                <c:pt idx="5554">
                  <c:v>0.21346761342148773</c:v>
                </c:pt>
                <c:pt idx="5555">
                  <c:v>0.22025257908973031</c:v>
                </c:pt>
                <c:pt idx="5556">
                  <c:v>0.22420914471426498</c:v>
                </c:pt>
                <c:pt idx="5557">
                  <c:v>0.22670809807563355</c:v>
                </c:pt>
                <c:pt idx="5558">
                  <c:v>0.2239599719956242</c:v>
                </c:pt>
                <c:pt idx="5559">
                  <c:v>0.22420454506936369</c:v>
                </c:pt>
                <c:pt idx="5560">
                  <c:v>0.22173077291344181</c:v>
                </c:pt>
                <c:pt idx="5561">
                  <c:v>0.22345821180019673</c:v>
                </c:pt>
                <c:pt idx="5562">
                  <c:v>0.22118130874807565</c:v>
                </c:pt>
                <c:pt idx="5563">
                  <c:v>0.21657166362242683</c:v>
                </c:pt>
                <c:pt idx="5564">
                  <c:v>0.22958596512567081</c:v>
                </c:pt>
                <c:pt idx="5565">
                  <c:v>0.22948728150734229</c:v>
                </c:pt>
                <c:pt idx="5566">
                  <c:v>0.22920437947771807</c:v>
                </c:pt>
                <c:pt idx="5567">
                  <c:v>0.22925815473820521</c:v>
                </c:pt>
                <c:pt idx="5568">
                  <c:v>0.22899271478463151</c:v>
                </c:pt>
                <c:pt idx="5569">
                  <c:v>0.23011398073983028</c:v>
                </c:pt>
                <c:pt idx="5570">
                  <c:v>0.2353359277523594</c:v>
                </c:pt>
                <c:pt idx="5571">
                  <c:v>0.2354264303086081</c:v>
                </c:pt>
                <c:pt idx="5572">
                  <c:v>0.2353770145132987</c:v>
                </c:pt>
                <c:pt idx="5573">
                  <c:v>0.23185416737965084</c:v>
                </c:pt>
                <c:pt idx="5574">
                  <c:v>0.23166956626838189</c:v>
                </c:pt>
                <c:pt idx="5575">
                  <c:v>0.2317974026313091</c:v>
                </c:pt>
                <c:pt idx="5576">
                  <c:v>0.23171965123634092</c:v>
                </c:pt>
                <c:pt idx="5577">
                  <c:v>0.239868937966049</c:v>
                </c:pt>
                <c:pt idx="5578">
                  <c:v>0.19518008920212693</c:v>
                </c:pt>
                <c:pt idx="5579">
                  <c:v>0.19585341365922113</c:v>
                </c:pt>
                <c:pt idx="5580">
                  <c:v>0.18133392282961056</c:v>
                </c:pt>
                <c:pt idx="5581">
                  <c:v>0.1898315776154452</c:v>
                </c:pt>
                <c:pt idx="5582">
                  <c:v>0.19009380690181429</c:v>
                </c:pt>
                <c:pt idx="5583">
                  <c:v>0.19060975442340258</c:v>
                </c:pt>
                <c:pt idx="5584">
                  <c:v>0.19632424313201144</c:v>
                </c:pt>
                <c:pt idx="5585">
                  <c:v>0.1923396164086168</c:v>
                </c:pt>
                <c:pt idx="5586">
                  <c:v>0.18466466729501421</c:v>
                </c:pt>
                <c:pt idx="5587">
                  <c:v>0.21012133962753163</c:v>
                </c:pt>
                <c:pt idx="5588">
                  <c:v>0.21399173710644692</c:v>
                </c:pt>
                <c:pt idx="5589">
                  <c:v>0.21313042304061727</c:v>
                </c:pt>
                <c:pt idx="5590">
                  <c:v>0.20695469565851751</c:v>
                </c:pt>
                <c:pt idx="5591">
                  <c:v>0.20513629218241927</c:v>
                </c:pt>
                <c:pt idx="5592">
                  <c:v>0.20631462423497607</c:v>
                </c:pt>
                <c:pt idx="5593">
                  <c:v>0.20720518662616053</c:v>
                </c:pt>
                <c:pt idx="5594">
                  <c:v>0.19545798043915405</c:v>
                </c:pt>
                <c:pt idx="5595">
                  <c:v>0.18900719566449747</c:v>
                </c:pt>
                <c:pt idx="5596">
                  <c:v>0.18975300161612113</c:v>
                </c:pt>
                <c:pt idx="5597">
                  <c:v>0.19025778819506323</c:v>
                </c:pt>
                <c:pt idx="5598">
                  <c:v>0.19142295593332123</c:v>
                </c:pt>
                <c:pt idx="5599">
                  <c:v>0.18992209610111194</c:v>
                </c:pt>
                <c:pt idx="5600">
                  <c:v>0.18469445619255659</c:v>
                </c:pt>
                <c:pt idx="5601">
                  <c:v>0.18388289850385095</c:v>
                </c:pt>
                <c:pt idx="5602">
                  <c:v>0.18443773759401563</c:v>
                </c:pt>
                <c:pt idx="5603">
                  <c:v>0.18366986703489924</c:v>
                </c:pt>
                <c:pt idx="5604">
                  <c:v>0.18366717412777192</c:v>
                </c:pt>
                <c:pt idx="5605">
                  <c:v>0.20367220513921439</c:v>
                </c:pt>
                <c:pt idx="5606">
                  <c:v>0.20348418850347233</c:v>
                </c:pt>
                <c:pt idx="5607">
                  <c:v>0.19186197483946019</c:v>
                </c:pt>
                <c:pt idx="5608">
                  <c:v>0.19195207179217227</c:v>
                </c:pt>
                <c:pt idx="5609">
                  <c:v>0.19346585781131254</c:v>
                </c:pt>
                <c:pt idx="5610">
                  <c:v>0.19042538084325261</c:v>
                </c:pt>
                <c:pt idx="5611">
                  <c:v>0.1868782511399337</c:v>
                </c:pt>
                <c:pt idx="5612">
                  <c:v>0.18631532579857832</c:v>
                </c:pt>
                <c:pt idx="5613">
                  <c:v>0.1845618993901039</c:v>
                </c:pt>
                <c:pt idx="5614">
                  <c:v>0.17000083439078928</c:v>
                </c:pt>
                <c:pt idx="5615">
                  <c:v>0.17146596815730528</c:v>
                </c:pt>
                <c:pt idx="5616">
                  <c:v>0.17324655087411556</c:v>
                </c:pt>
                <c:pt idx="5617">
                  <c:v>0.14777609631448163</c:v>
                </c:pt>
                <c:pt idx="5618">
                  <c:v>0.14291340701006169</c:v>
                </c:pt>
                <c:pt idx="5619">
                  <c:v>0.14258402232778034</c:v>
                </c:pt>
                <c:pt idx="5620">
                  <c:v>0.14448390710053835</c:v>
                </c:pt>
                <c:pt idx="5621">
                  <c:v>0.14966416892804416</c:v>
                </c:pt>
                <c:pt idx="5622">
                  <c:v>0.14912080609030587</c:v>
                </c:pt>
                <c:pt idx="5623">
                  <c:v>0.14791831409291109</c:v>
                </c:pt>
                <c:pt idx="5624">
                  <c:v>0.1478180996177309</c:v>
                </c:pt>
                <c:pt idx="5625">
                  <c:v>0.14827829781861263</c:v>
                </c:pt>
                <c:pt idx="5626">
                  <c:v>0.1472817169793863</c:v>
                </c:pt>
                <c:pt idx="5627">
                  <c:v>0.14739748649378601</c:v>
                </c:pt>
                <c:pt idx="5628">
                  <c:v>0.14521063992096397</c:v>
                </c:pt>
                <c:pt idx="5629">
                  <c:v>0.14460945741169776</c:v>
                </c:pt>
                <c:pt idx="5630">
                  <c:v>0.14406929315265046</c:v>
                </c:pt>
                <c:pt idx="5631">
                  <c:v>0.14413042869154016</c:v>
                </c:pt>
                <c:pt idx="5632">
                  <c:v>0.14495008229243969</c:v>
                </c:pt>
                <c:pt idx="5633">
                  <c:v>0.14202067781439778</c:v>
                </c:pt>
                <c:pt idx="5634">
                  <c:v>0.20166737330467041</c:v>
                </c:pt>
                <c:pt idx="5635">
                  <c:v>0.18409951204932443</c:v>
                </c:pt>
                <c:pt idx="5636">
                  <c:v>0.18482905388381934</c:v>
                </c:pt>
                <c:pt idx="5637">
                  <c:v>0.18493141725341225</c:v>
                </c:pt>
                <c:pt idx="5638">
                  <c:v>0.18493033318238966</c:v>
                </c:pt>
                <c:pt idx="5639">
                  <c:v>0.183084397715398</c:v>
                </c:pt>
                <c:pt idx="5640">
                  <c:v>0.19009401027772402</c:v>
                </c:pt>
                <c:pt idx="5641">
                  <c:v>0.18525464847787698</c:v>
                </c:pt>
                <c:pt idx="5642">
                  <c:v>0.18663258916934045</c:v>
                </c:pt>
                <c:pt idx="5643">
                  <c:v>0.1876760946949495</c:v>
                </c:pt>
                <c:pt idx="5644">
                  <c:v>0.18760394747877801</c:v>
                </c:pt>
                <c:pt idx="5645">
                  <c:v>0.18597343548106088</c:v>
                </c:pt>
                <c:pt idx="5646">
                  <c:v>0.18483112900135043</c:v>
                </c:pt>
                <c:pt idx="5647">
                  <c:v>0.17474652381408531</c:v>
                </c:pt>
                <c:pt idx="5648">
                  <c:v>0.17463691714797211</c:v>
                </c:pt>
                <c:pt idx="5649">
                  <c:v>0.17464083021551238</c:v>
                </c:pt>
                <c:pt idx="5650">
                  <c:v>0.17476466760404721</c:v>
                </c:pt>
                <c:pt idx="5651">
                  <c:v>0.17619786808451676</c:v>
                </c:pt>
                <c:pt idx="5652">
                  <c:v>0.1943684864399417</c:v>
                </c:pt>
                <c:pt idx="5653">
                  <c:v>0.19538051130730227</c:v>
                </c:pt>
                <c:pt idx="5654">
                  <c:v>0.24293464458885386</c:v>
                </c:pt>
                <c:pt idx="5655">
                  <c:v>0.24342624280336772</c:v>
                </c:pt>
                <c:pt idx="5656">
                  <c:v>0.24520445617749381</c:v>
                </c:pt>
                <c:pt idx="5657">
                  <c:v>0.24734607315859908</c:v>
                </c:pt>
                <c:pt idx="5658">
                  <c:v>0.24752417434965873</c:v>
                </c:pt>
                <c:pt idx="5659">
                  <c:v>0.24697585475071768</c:v>
                </c:pt>
                <c:pt idx="5660">
                  <c:v>0.2454636136278775</c:v>
                </c:pt>
                <c:pt idx="5661">
                  <c:v>0.24548384856612468</c:v>
                </c:pt>
                <c:pt idx="5662">
                  <c:v>0.24378280878047295</c:v>
                </c:pt>
                <c:pt idx="5663">
                  <c:v>0.2439286025748246</c:v>
                </c:pt>
                <c:pt idx="5664">
                  <c:v>0.20030923343100457</c:v>
                </c:pt>
                <c:pt idx="5665">
                  <c:v>0.20092948751338774</c:v>
                </c:pt>
                <c:pt idx="5666">
                  <c:v>0.20040257084402732</c:v>
                </c:pt>
                <c:pt idx="5667">
                  <c:v>0.20083790137459867</c:v>
                </c:pt>
                <c:pt idx="5668">
                  <c:v>0.20090472990489819</c:v>
                </c:pt>
                <c:pt idx="5669">
                  <c:v>0.20074727199299103</c:v>
                </c:pt>
                <c:pt idx="5670">
                  <c:v>0.19553672469649819</c:v>
                </c:pt>
                <c:pt idx="5671">
                  <c:v>0.19689999983215123</c:v>
                </c:pt>
                <c:pt idx="5672">
                  <c:v>0.19588945449801232</c:v>
                </c:pt>
                <c:pt idx="5673">
                  <c:v>0.19552394864953451</c:v>
                </c:pt>
                <c:pt idx="5674">
                  <c:v>0.20576833760341898</c:v>
                </c:pt>
                <c:pt idx="5675">
                  <c:v>0.20563543023980288</c:v>
                </c:pt>
                <c:pt idx="5676">
                  <c:v>0.20563103392811316</c:v>
                </c:pt>
                <c:pt idx="5677">
                  <c:v>0.20580070217206464</c:v>
                </c:pt>
                <c:pt idx="5678">
                  <c:v>0.20748934169494904</c:v>
                </c:pt>
                <c:pt idx="5679">
                  <c:v>0.21306350501222221</c:v>
                </c:pt>
                <c:pt idx="5680">
                  <c:v>0.21143748899953244</c:v>
                </c:pt>
                <c:pt idx="5681">
                  <c:v>0.2050626123569535</c:v>
                </c:pt>
                <c:pt idx="5682">
                  <c:v>0.18356242004165105</c:v>
                </c:pt>
                <c:pt idx="5683">
                  <c:v>0.1888317322158565</c:v>
                </c:pt>
                <c:pt idx="5684">
                  <c:v>0.12783076498658064</c:v>
                </c:pt>
                <c:pt idx="5685">
                  <c:v>0.12498990928978204</c:v>
                </c:pt>
                <c:pt idx="5686">
                  <c:v>0.1214819345336917</c:v>
                </c:pt>
                <c:pt idx="5687">
                  <c:v>0.11529985757303546</c:v>
                </c:pt>
                <c:pt idx="5688">
                  <c:v>0.1154423722045522</c:v>
                </c:pt>
                <c:pt idx="5689">
                  <c:v>0.11519121942529124</c:v>
                </c:pt>
                <c:pt idx="5690">
                  <c:v>0.11519710364248635</c:v>
                </c:pt>
                <c:pt idx="5691">
                  <c:v>0.11558933779276062</c:v>
                </c:pt>
                <c:pt idx="5692">
                  <c:v>0.11558933923941</c:v>
                </c:pt>
                <c:pt idx="5693">
                  <c:v>0.11634039066411574</c:v>
                </c:pt>
                <c:pt idx="5694">
                  <c:v>0.11512992465743858</c:v>
                </c:pt>
                <c:pt idx="5695">
                  <c:v>0.1172592190080457</c:v>
                </c:pt>
                <c:pt idx="5696">
                  <c:v>0.11728718622801994</c:v>
                </c:pt>
                <c:pt idx="5697">
                  <c:v>0.11720739748515174</c:v>
                </c:pt>
                <c:pt idx="5698">
                  <c:v>0.11674137445146211</c:v>
                </c:pt>
                <c:pt idx="5699">
                  <c:v>0.1161639427107289</c:v>
                </c:pt>
                <c:pt idx="5700">
                  <c:v>0.10981429086022164</c:v>
                </c:pt>
                <c:pt idx="5701">
                  <c:v>0.11291436977257711</c:v>
                </c:pt>
                <c:pt idx="5702">
                  <c:v>0.11547931819026869</c:v>
                </c:pt>
                <c:pt idx="5703">
                  <c:v>0.11864384980044744</c:v>
                </c:pt>
                <c:pt idx="5704">
                  <c:v>0.10328642170334608</c:v>
                </c:pt>
                <c:pt idx="5705">
                  <c:v>0.10158097353052487</c:v>
                </c:pt>
                <c:pt idx="5706">
                  <c:v>0.1051704091826253</c:v>
                </c:pt>
                <c:pt idx="5707">
                  <c:v>0.10440057342430671</c:v>
                </c:pt>
                <c:pt idx="5708">
                  <c:v>0.10395392560919098</c:v>
                </c:pt>
                <c:pt idx="5709">
                  <c:v>9.3291563143024017E-2</c:v>
                </c:pt>
                <c:pt idx="5710">
                  <c:v>9.2952140566339922E-2</c:v>
                </c:pt>
                <c:pt idx="5711">
                  <c:v>9.4714683216457637E-2</c:v>
                </c:pt>
                <c:pt idx="5712">
                  <c:v>9.9196306973734286E-2</c:v>
                </c:pt>
                <c:pt idx="5713">
                  <c:v>8.6430788137405512E-2</c:v>
                </c:pt>
                <c:pt idx="5714">
                  <c:v>8.9619228927248468E-2</c:v>
                </c:pt>
                <c:pt idx="5715">
                  <c:v>8.9886927251522683E-2</c:v>
                </c:pt>
                <c:pt idx="5716">
                  <c:v>8.912251275831666E-2</c:v>
                </c:pt>
                <c:pt idx="5717">
                  <c:v>8.907063359663546E-2</c:v>
                </c:pt>
                <c:pt idx="5718">
                  <c:v>8.7688577504354659E-2</c:v>
                </c:pt>
                <c:pt idx="5719">
                  <c:v>9.4247776170314407E-2</c:v>
                </c:pt>
                <c:pt idx="5720">
                  <c:v>9.6425860076550934E-2</c:v>
                </c:pt>
                <c:pt idx="5721">
                  <c:v>9.5363453339027279E-2</c:v>
                </c:pt>
                <c:pt idx="5722">
                  <c:v>9.5624087897368953E-2</c:v>
                </c:pt>
                <c:pt idx="5723">
                  <c:v>9.4268814261909306E-2</c:v>
                </c:pt>
                <c:pt idx="5724">
                  <c:v>9.4451234442719828E-2</c:v>
                </c:pt>
                <c:pt idx="5725">
                  <c:v>9.1529007118540687E-2</c:v>
                </c:pt>
                <c:pt idx="5726">
                  <c:v>9.1586249295277186E-2</c:v>
                </c:pt>
                <c:pt idx="5727">
                  <c:v>9.1739532544374475E-2</c:v>
                </c:pt>
                <c:pt idx="5728">
                  <c:v>9.1698704925382582E-2</c:v>
                </c:pt>
                <c:pt idx="5729">
                  <c:v>0.10559156646157193</c:v>
                </c:pt>
                <c:pt idx="5730">
                  <c:v>0.1070056368725853</c:v>
                </c:pt>
                <c:pt idx="5731">
                  <c:v>9.9853399604203627E-2</c:v>
                </c:pt>
                <c:pt idx="5732">
                  <c:v>0.10751938628343748</c:v>
                </c:pt>
                <c:pt idx="5733">
                  <c:v>0.1061175595853952</c:v>
                </c:pt>
                <c:pt idx="5734">
                  <c:v>0.10642235579916433</c:v>
                </c:pt>
                <c:pt idx="5735">
                  <c:v>0.10670075883831538</c:v>
                </c:pt>
                <c:pt idx="5736">
                  <c:v>0.10489732188732472</c:v>
                </c:pt>
                <c:pt idx="5737">
                  <c:v>0.10773593381861565</c:v>
                </c:pt>
                <c:pt idx="5738">
                  <c:v>0.10732975449426121</c:v>
                </c:pt>
                <c:pt idx="5739">
                  <c:v>0.10668709679029939</c:v>
                </c:pt>
                <c:pt idx="5740">
                  <c:v>0.10653120913190051</c:v>
                </c:pt>
                <c:pt idx="5741">
                  <c:v>0.10781628053116941</c:v>
                </c:pt>
                <c:pt idx="5742">
                  <c:v>0.10489756938459774</c:v>
                </c:pt>
                <c:pt idx="5743">
                  <c:v>0.1067060999535763</c:v>
                </c:pt>
                <c:pt idx="5744">
                  <c:v>0.10496835243576638</c:v>
                </c:pt>
                <c:pt idx="5745">
                  <c:v>0.10947472128182005</c:v>
                </c:pt>
                <c:pt idx="5746">
                  <c:v>0.10891360211833633</c:v>
                </c:pt>
                <c:pt idx="5747">
                  <c:v>0.10913850083912854</c:v>
                </c:pt>
                <c:pt idx="5748">
                  <c:v>0.10915539571123772</c:v>
                </c:pt>
                <c:pt idx="5749">
                  <c:v>0.10406006990293139</c:v>
                </c:pt>
                <c:pt idx="5750">
                  <c:v>0.10162127035038615</c:v>
                </c:pt>
                <c:pt idx="5751">
                  <c:v>0.10126469795228564</c:v>
                </c:pt>
                <c:pt idx="5752">
                  <c:v>0.10071674051742605</c:v>
                </c:pt>
                <c:pt idx="5753">
                  <c:v>0.10027540570573186</c:v>
                </c:pt>
                <c:pt idx="5754">
                  <c:v>9.9992572953020248E-2</c:v>
                </c:pt>
                <c:pt idx="5755">
                  <c:v>0.10522752536899085</c:v>
                </c:pt>
                <c:pt idx="5756">
                  <c:v>0.10666270763780442</c:v>
                </c:pt>
                <c:pt idx="5757">
                  <c:v>0.10581895716891129</c:v>
                </c:pt>
                <c:pt idx="5758">
                  <c:v>0.10590346520712393</c:v>
                </c:pt>
                <c:pt idx="5759">
                  <c:v>9.3269922344995079E-2</c:v>
                </c:pt>
                <c:pt idx="5760">
                  <c:v>9.1224748667070227E-2</c:v>
                </c:pt>
                <c:pt idx="5761">
                  <c:v>9.1130315083949087E-2</c:v>
                </c:pt>
                <c:pt idx="5762">
                  <c:v>7.849499983902232E-2</c:v>
                </c:pt>
                <c:pt idx="5763">
                  <c:v>7.9382391498322324E-2</c:v>
                </c:pt>
                <c:pt idx="5764">
                  <c:v>7.8566615800313933E-2</c:v>
                </c:pt>
                <c:pt idx="5765">
                  <c:v>7.9420061387835458E-2</c:v>
                </c:pt>
                <c:pt idx="5766">
                  <c:v>7.9180672986651643E-2</c:v>
                </c:pt>
                <c:pt idx="5767">
                  <c:v>0.12474049535384339</c:v>
                </c:pt>
                <c:pt idx="5768">
                  <c:v>0.1248089169571408</c:v>
                </c:pt>
                <c:pt idx="5769">
                  <c:v>0.12358253750008073</c:v>
                </c:pt>
                <c:pt idx="5770">
                  <c:v>0.12336729765488812</c:v>
                </c:pt>
                <c:pt idx="5771">
                  <c:v>0.11739446520431879</c:v>
                </c:pt>
                <c:pt idx="5772">
                  <c:v>0.11845450233020907</c:v>
                </c:pt>
                <c:pt idx="5773">
                  <c:v>0.11788799987407012</c:v>
                </c:pt>
                <c:pt idx="5774">
                  <c:v>0.11787870076712263</c:v>
                </c:pt>
                <c:pt idx="5775">
                  <c:v>0.11519267278805569</c:v>
                </c:pt>
                <c:pt idx="5776">
                  <c:v>0.11492661977182882</c:v>
                </c:pt>
                <c:pt idx="5777">
                  <c:v>0.11481069898603355</c:v>
                </c:pt>
                <c:pt idx="5778">
                  <c:v>0.11581519859395534</c:v>
                </c:pt>
                <c:pt idx="5779">
                  <c:v>0.11569264622559064</c:v>
                </c:pt>
                <c:pt idx="5780">
                  <c:v>0.11792488084571347</c:v>
                </c:pt>
                <c:pt idx="5781">
                  <c:v>0.11784910791495126</c:v>
                </c:pt>
                <c:pt idx="5782">
                  <c:v>0.11849047172800112</c:v>
                </c:pt>
                <c:pt idx="5783">
                  <c:v>0.11849356539924885</c:v>
                </c:pt>
                <c:pt idx="5784">
                  <c:v>0.11825404324910151</c:v>
                </c:pt>
                <c:pt idx="5785">
                  <c:v>0.11472948896234586</c:v>
                </c:pt>
                <c:pt idx="5786">
                  <c:v>0.11235187876326397</c:v>
                </c:pt>
                <c:pt idx="5787">
                  <c:v>0.11247519523217689</c:v>
                </c:pt>
                <c:pt idx="5788">
                  <c:v>0.11191846910514935</c:v>
                </c:pt>
                <c:pt idx="5789">
                  <c:v>0.11177397072583688</c:v>
                </c:pt>
                <c:pt idx="5790">
                  <c:v>0.11101073240494408</c:v>
                </c:pt>
                <c:pt idx="5791">
                  <c:v>0.11440616708115804</c:v>
                </c:pt>
                <c:pt idx="5792">
                  <c:v>0.11400268299347781</c:v>
                </c:pt>
                <c:pt idx="5793">
                  <c:v>0.11718912427057492</c:v>
                </c:pt>
                <c:pt idx="5794">
                  <c:v>0.11672495386818667</c:v>
                </c:pt>
                <c:pt idx="5795">
                  <c:v>0.11762925668668069</c:v>
                </c:pt>
                <c:pt idx="5796">
                  <c:v>0.11771862789405206</c:v>
                </c:pt>
                <c:pt idx="5797">
                  <c:v>6.7216167231521892E-2</c:v>
                </c:pt>
                <c:pt idx="5798">
                  <c:v>6.6804882602538737E-2</c:v>
                </c:pt>
                <c:pt idx="5799">
                  <c:v>6.7061417860782804E-2</c:v>
                </c:pt>
                <c:pt idx="5800">
                  <c:v>7.5010375954588079E-2</c:v>
                </c:pt>
                <c:pt idx="5801">
                  <c:v>7.6164946295645852E-2</c:v>
                </c:pt>
                <c:pt idx="5802">
                  <c:v>8.9966927776111136E-2</c:v>
                </c:pt>
                <c:pt idx="5803">
                  <c:v>9.069106209314011E-2</c:v>
                </c:pt>
                <c:pt idx="5804">
                  <c:v>9.0678073338355772E-2</c:v>
                </c:pt>
                <c:pt idx="5805">
                  <c:v>9.0578662781955713E-2</c:v>
                </c:pt>
                <c:pt idx="5806">
                  <c:v>9.0620294176143548E-2</c:v>
                </c:pt>
                <c:pt idx="5807">
                  <c:v>8.9309292294886405E-2</c:v>
                </c:pt>
                <c:pt idx="5808">
                  <c:v>0.10131488427697266</c:v>
                </c:pt>
                <c:pt idx="5809">
                  <c:v>0.11594731290576316</c:v>
                </c:pt>
                <c:pt idx="5810">
                  <c:v>0.1136360747440974</c:v>
                </c:pt>
                <c:pt idx="5811">
                  <c:v>0.11393987191660875</c:v>
                </c:pt>
                <c:pt idx="5812">
                  <c:v>0.1143195345921512</c:v>
                </c:pt>
                <c:pt idx="5813">
                  <c:v>0.12232464012970465</c:v>
                </c:pt>
                <c:pt idx="5814">
                  <c:v>0.12230188758685756</c:v>
                </c:pt>
                <c:pt idx="5815">
                  <c:v>0.12161426128768267</c:v>
                </c:pt>
                <c:pt idx="5816">
                  <c:v>0.12162998519402596</c:v>
                </c:pt>
                <c:pt idx="5817">
                  <c:v>0.12172993323830775</c:v>
                </c:pt>
                <c:pt idx="5818">
                  <c:v>0.12187626048355804</c:v>
                </c:pt>
                <c:pt idx="5819">
                  <c:v>0.12124801097689746</c:v>
                </c:pt>
                <c:pt idx="5820">
                  <c:v>0.12065819685939605</c:v>
                </c:pt>
                <c:pt idx="5821">
                  <c:v>0.12668632074194441</c:v>
                </c:pt>
                <c:pt idx="5822">
                  <c:v>0.128213742833099</c:v>
                </c:pt>
                <c:pt idx="5823">
                  <c:v>0.12483204223372102</c:v>
                </c:pt>
                <c:pt idx="5824">
                  <c:v>0.12514697960494006</c:v>
                </c:pt>
                <c:pt idx="5825">
                  <c:v>0.12806625475878466</c:v>
                </c:pt>
                <c:pt idx="5826">
                  <c:v>0.12782417425572951</c:v>
                </c:pt>
                <c:pt idx="5827">
                  <c:v>0.12782722187661999</c:v>
                </c:pt>
                <c:pt idx="5828">
                  <c:v>0.12783771897717755</c:v>
                </c:pt>
                <c:pt idx="5829">
                  <c:v>0.12842160391759908</c:v>
                </c:pt>
                <c:pt idx="5830">
                  <c:v>0.12456035158366631</c:v>
                </c:pt>
                <c:pt idx="5831">
                  <c:v>0.13368198506104101</c:v>
                </c:pt>
                <c:pt idx="5832">
                  <c:v>0.12407348899270805</c:v>
                </c:pt>
                <c:pt idx="5833">
                  <c:v>0.12500760350625267</c:v>
                </c:pt>
                <c:pt idx="5834">
                  <c:v>0.1258925652610608</c:v>
                </c:pt>
                <c:pt idx="5835">
                  <c:v>0.12621612208124905</c:v>
                </c:pt>
                <c:pt idx="5836">
                  <c:v>0.12682993859931793</c:v>
                </c:pt>
                <c:pt idx="5837">
                  <c:v>0.12670535281268702</c:v>
                </c:pt>
                <c:pt idx="5838">
                  <c:v>0.11586007502936728</c:v>
                </c:pt>
                <c:pt idx="5839">
                  <c:v>9.8765400091585145E-2</c:v>
                </c:pt>
                <c:pt idx="5840">
                  <c:v>9.8740446113761496E-2</c:v>
                </c:pt>
                <c:pt idx="5841">
                  <c:v>0.11475437862950072</c:v>
                </c:pt>
                <c:pt idx="5842">
                  <c:v>0.11593637504599111</c:v>
                </c:pt>
                <c:pt idx="5843">
                  <c:v>0.10857080093673904</c:v>
                </c:pt>
                <c:pt idx="5844">
                  <c:v>0.10871286440165943</c:v>
                </c:pt>
                <c:pt idx="5845">
                  <c:v>0.11169899586687941</c:v>
                </c:pt>
                <c:pt idx="5846">
                  <c:v>0.1132723882891534</c:v>
                </c:pt>
                <c:pt idx="5847">
                  <c:v>0.11326283967315445</c:v>
                </c:pt>
                <c:pt idx="5848">
                  <c:v>0.1136927008615045</c:v>
                </c:pt>
                <c:pt idx="5849">
                  <c:v>0.11356439817952198</c:v>
                </c:pt>
                <c:pt idx="5850">
                  <c:v>0.11464244134483695</c:v>
                </c:pt>
                <c:pt idx="5851">
                  <c:v>0.10700834307056192</c:v>
                </c:pt>
                <c:pt idx="5852">
                  <c:v>0.11982024501912186</c:v>
                </c:pt>
                <c:pt idx="5853">
                  <c:v>0.12614021078252008</c:v>
                </c:pt>
                <c:pt idx="5854">
                  <c:v>0.12992846029066915</c:v>
                </c:pt>
                <c:pt idx="5855">
                  <c:v>0.12646573398464753</c:v>
                </c:pt>
                <c:pt idx="5856">
                  <c:v>0.1263676742523962</c:v>
                </c:pt>
                <c:pt idx="5857">
                  <c:v>0.12626125334701971</c:v>
                </c:pt>
                <c:pt idx="5858">
                  <c:v>0.12624271516650576</c:v>
                </c:pt>
                <c:pt idx="5859">
                  <c:v>0.12577709746088894</c:v>
                </c:pt>
                <c:pt idx="5860">
                  <c:v>0.12506181648485029</c:v>
                </c:pt>
                <c:pt idx="5861">
                  <c:v>0.1133656959352901</c:v>
                </c:pt>
                <c:pt idx="5862">
                  <c:v>0.11346941086467723</c:v>
                </c:pt>
                <c:pt idx="5863">
                  <c:v>0.1199492694620707</c:v>
                </c:pt>
                <c:pt idx="5864">
                  <c:v>0.12047313063314467</c:v>
                </c:pt>
                <c:pt idx="5865">
                  <c:v>0.12034932181796158</c:v>
                </c:pt>
                <c:pt idx="5866">
                  <c:v>0.11952971390600975</c:v>
                </c:pt>
                <c:pt idx="5867">
                  <c:v>0.11960146548452054</c:v>
                </c:pt>
                <c:pt idx="5868">
                  <c:v>0.124991571381802</c:v>
                </c:pt>
                <c:pt idx="5869">
                  <c:v>0.12873930797345187</c:v>
                </c:pt>
                <c:pt idx="5870">
                  <c:v>0.12964638274530796</c:v>
                </c:pt>
                <c:pt idx="5871">
                  <c:v>0.11522005969163512</c:v>
                </c:pt>
                <c:pt idx="5872">
                  <c:v>0.11093387576195071</c:v>
                </c:pt>
                <c:pt idx="5873">
                  <c:v>0.11095043800333626</c:v>
                </c:pt>
                <c:pt idx="5874">
                  <c:v>0.11477212024576934</c:v>
                </c:pt>
                <c:pt idx="5875">
                  <c:v>0.11278172841521686</c:v>
                </c:pt>
                <c:pt idx="5876">
                  <c:v>0.11197477272003459</c:v>
                </c:pt>
                <c:pt idx="5877">
                  <c:v>0.11147656771771924</c:v>
                </c:pt>
                <c:pt idx="5878">
                  <c:v>0.11036718969397614</c:v>
                </c:pt>
                <c:pt idx="5879">
                  <c:v>0.11078016814777236</c:v>
                </c:pt>
                <c:pt idx="5880">
                  <c:v>0.11523637888493787</c:v>
                </c:pt>
                <c:pt idx="5881">
                  <c:v>0.11557957742136277</c:v>
                </c:pt>
                <c:pt idx="5882">
                  <c:v>0.10267507868668191</c:v>
                </c:pt>
                <c:pt idx="5883">
                  <c:v>9.8416395843621635E-2</c:v>
                </c:pt>
                <c:pt idx="5884">
                  <c:v>9.4851871265032098E-2</c:v>
                </c:pt>
                <c:pt idx="5885">
                  <c:v>9.5859223942089261E-2</c:v>
                </c:pt>
                <c:pt idx="5886">
                  <c:v>9.7004593405142198E-2</c:v>
                </c:pt>
                <c:pt idx="5887">
                  <c:v>9.9198284774126122E-2</c:v>
                </c:pt>
                <c:pt idx="5888">
                  <c:v>0.10166804719814546</c:v>
                </c:pt>
                <c:pt idx="5889">
                  <c:v>0.10167666075765146</c:v>
                </c:pt>
                <c:pt idx="5890">
                  <c:v>0.10165358152285668</c:v>
                </c:pt>
                <c:pt idx="5891">
                  <c:v>0.1038168078530405</c:v>
                </c:pt>
                <c:pt idx="5892">
                  <c:v>0.10377184044310758</c:v>
                </c:pt>
                <c:pt idx="5893">
                  <c:v>9.8007063673117054E-2</c:v>
                </c:pt>
                <c:pt idx="5894">
                  <c:v>9.850946517259887E-2</c:v>
                </c:pt>
                <c:pt idx="5895">
                  <c:v>9.841841603132008E-2</c:v>
                </c:pt>
                <c:pt idx="5896">
                  <c:v>9.8903901327773658E-2</c:v>
                </c:pt>
                <c:pt idx="5897">
                  <c:v>0.1008613142725462</c:v>
                </c:pt>
                <c:pt idx="5898">
                  <c:v>0.10684664473075732</c:v>
                </c:pt>
                <c:pt idx="5899">
                  <c:v>0.10170592801106537</c:v>
                </c:pt>
                <c:pt idx="5900">
                  <c:v>0.10094526097907282</c:v>
                </c:pt>
                <c:pt idx="5901">
                  <c:v>0.10274371432205349</c:v>
                </c:pt>
                <c:pt idx="5902">
                  <c:v>0.10711107532639062</c:v>
                </c:pt>
                <c:pt idx="5903">
                  <c:v>0.11535742322193294</c:v>
                </c:pt>
                <c:pt idx="5904">
                  <c:v>0.11255807407528103</c:v>
                </c:pt>
                <c:pt idx="5905">
                  <c:v>0.11497624603037787</c:v>
                </c:pt>
                <c:pt idx="5906">
                  <c:v>0.11500279710539255</c:v>
                </c:pt>
                <c:pt idx="5907">
                  <c:v>0.11559750751537537</c:v>
                </c:pt>
                <c:pt idx="5908">
                  <c:v>0.11618692227469953</c:v>
                </c:pt>
                <c:pt idx="5909">
                  <c:v>0.11672106197527159</c:v>
                </c:pt>
                <c:pt idx="5910">
                  <c:v>0.11441571336742924</c:v>
                </c:pt>
                <c:pt idx="5911">
                  <c:v>0.1135929564331251</c:v>
                </c:pt>
                <c:pt idx="5912">
                  <c:v>0.10792161001801595</c:v>
                </c:pt>
                <c:pt idx="5913">
                  <c:v>0.10754049388784369</c:v>
                </c:pt>
                <c:pt idx="5914">
                  <c:v>0.10763826873474315</c:v>
                </c:pt>
                <c:pt idx="5915">
                  <c:v>0.1055369369293415</c:v>
                </c:pt>
                <c:pt idx="5916">
                  <c:v>0.10718471040304819</c:v>
                </c:pt>
                <c:pt idx="5917">
                  <c:v>0.10424862522466695</c:v>
                </c:pt>
                <c:pt idx="5918">
                  <c:v>0.11770806607989479</c:v>
                </c:pt>
                <c:pt idx="5919">
                  <c:v>0.11775916291702178</c:v>
                </c:pt>
                <c:pt idx="5920">
                  <c:v>0.11737693799021554</c:v>
                </c:pt>
                <c:pt idx="5921">
                  <c:v>0.11678629732336959</c:v>
                </c:pt>
                <c:pt idx="5922">
                  <c:v>0.11825035302585647</c:v>
                </c:pt>
                <c:pt idx="5923">
                  <c:v>0.11912357714121639</c:v>
                </c:pt>
                <c:pt idx="5924">
                  <c:v>0.11937081379113858</c:v>
                </c:pt>
                <c:pt idx="5925">
                  <c:v>0.11933658650849757</c:v>
                </c:pt>
                <c:pt idx="5926">
                  <c:v>0.11964789950544688</c:v>
                </c:pt>
                <c:pt idx="5927">
                  <c:v>0.11890888601596286</c:v>
                </c:pt>
                <c:pt idx="5928">
                  <c:v>0.10983901114545828</c:v>
                </c:pt>
                <c:pt idx="5929">
                  <c:v>0.11082453525362444</c:v>
                </c:pt>
                <c:pt idx="5930">
                  <c:v>0.11208076459010879</c:v>
                </c:pt>
                <c:pt idx="5931">
                  <c:v>0.10861851790961874</c:v>
                </c:pt>
                <c:pt idx="5932">
                  <c:v>0.10850850890460828</c:v>
                </c:pt>
                <c:pt idx="5933">
                  <c:v>9.9361765913141484E-2</c:v>
                </c:pt>
                <c:pt idx="5934">
                  <c:v>9.9512452391547157E-2</c:v>
                </c:pt>
                <c:pt idx="5935">
                  <c:v>0.1122893492781826</c:v>
                </c:pt>
                <c:pt idx="5936">
                  <c:v>0.11309028933419446</c:v>
                </c:pt>
                <c:pt idx="5937">
                  <c:v>0.11271212350476356</c:v>
                </c:pt>
                <c:pt idx="5938">
                  <c:v>0.11251951500545897</c:v>
                </c:pt>
                <c:pt idx="5939">
                  <c:v>0.11199391829566756</c:v>
                </c:pt>
                <c:pt idx="5940">
                  <c:v>0.11322329529736677</c:v>
                </c:pt>
                <c:pt idx="5941">
                  <c:v>0.11305302449158003</c:v>
                </c:pt>
                <c:pt idx="5942">
                  <c:v>0.11088244472818963</c:v>
                </c:pt>
                <c:pt idx="5943">
                  <c:v>0.110515776244268</c:v>
                </c:pt>
                <c:pt idx="5944">
                  <c:v>0.1135705882392781</c:v>
                </c:pt>
                <c:pt idx="5945">
                  <c:v>0.12008835145303765</c:v>
                </c:pt>
                <c:pt idx="5946">
                  <c:v>0.11848498215290861</c:v>
                </c:pt>
                <c:pt idx="5947">
                  <c:v>0.11802954566660177</c:v>
                </c:pt>
                <c:pt idx="5948">
                  <c:v>0.1050030434023097</c:v>
                </c:pt>
                <c:pt idx="5949">
                  <c:v>0.10967463030019689</c:v>
                </c:pt>
                <c:pt idx="5950">
                  <c:v>0.10909050953436192</c:v>
                </c:pt>
                <c:pt idx="5951">
                  <c:v>0.10906353739323719</c:v>
                </c:pt>
                <c:pt idx="5952">
                  <c:v>0.12806422713816668</c:v>
                </c:pt>
                <c:pt idx="5953">
                  <c:v>0.128799634986102</c:v>
                </c:pt>
                <c:pt idx="5954">
                  <c:v>0.12853944544990098</c:v>
                </c:pt>
                <c:pt idx="5955">
                  <c:v>0.1285284028231565</c:v>
                </c:pt>
                <c:pt idx="5956">
                  <c:v>0.12901453259454099</c:v>
                </c:pt>
                <c:pt idx="5957">
                  <c:v>0.12895100965658968</c:v>
                </c:pt>
                <c:pt idx="5958">
                  <c:v>0.12952944137641351</c:v>
                </c:pt>
                <c:pt idx="5959">
                  <c:v>0.1287988059329831</c:v>
                </c:pt>
                <c:pt idx="5960">
                  <c:v>0.12761638321929319</c:v>
                </c:pt>
                <c:pt idx="5961">
                  <c:v>0.13165419542019155</c:v>
                </c:pt>
                <c:pt idx="5962">
                  <c:v>0.12860093083847207</c:v>
                </c:pt>
                <c:pt idx="5963">
                  <c:v>0.12807378552790297</c:v>
                </c:pt>
                <c:pt idx="5964">
                  <c:v>0.12831385251271354</c:v>
                </c:pt>
                <c:pt idx="5965">
                  <c:v>0.11357965518474801</c:v>
                </c:pt>
                <c:pt idx="5966">
                  <c:v>0.11576363977741096</c:v>
                </c:pt>
                <c:pt idx="5967">
                  <c:v>0.11987761953881797</c:v>
                </c:pt>
                <c:pt idx="5968">
                  <c:v>0.12050549182305953</c:v>
                </c:pt>
                <c:pt idx="5969">
                  <c:v>0.11973455582651384</c:v>
                </c:pt>
                <c:pt idx="5970">
                  <c:v>0.11786719183470974</c:v>
                </c:pt>
                <c:pt idx="5971">
                  <c:v>0.11780417439819095</c:v>
                </c:pt>
                <c:pt idx="5972">
                  <c:v>0.11768460521848556</c:v>
                </c:pt>
                <c:pt idx="5973">
                  <c:v>0.1181418712694797</c:v>
                </c:pt>
                <c:pt idx="5974">
                  <c:v>0.11533522433719925</c:v>
                </c:pt>
                <c:pt idx="5975">
                  <c:v>0.1147615593000455</c:v>
                </c:pt>
                <c:pt idx="5976">
                  <c:v>0.11428361319099119</c:v>
                </c:pt>
                <c:pt idx="5977">
                  <c:v>0.11231309764139982</c:v>
                </c:pt>
                <c:pt idx="5978">
                  <c:v>0.12887258165499757</c:v>
                </c:pt>
                <c:pt idx="5979">
                  <c:v>0.12691118923872652</c:v>
                </c:pt>
                <c:pt idx="5980">
                  <c:v>0.1268793144949934</c:v>
                </c:pt>
                <c:pt idx="5981">
                  <c:v>0.12967338207510867</c:v>
                </c:pt>
                <c:pt idx="5982">
                  <c:v>0.1097252071224214</c:v>
                </c:pt>
                <c:pt idx="5983">
                  <c:v>0.11097674238098056</c:v>
                </c:pt>
                <c:pt idx="5984">
                  <c:v>0.12323709670787417</c:v>
                </c:pt>
                <c:pt idx="5985">
                  <c:v>0.13839749717793484</c:v>
                </c:pt>
                <c:pt idx="5986">
                  <c:v>0.13926085316759715</c:v>
                </c:pt>
                <c:pt idx="5987">
                  <c:v>0.13973997489134787</c:v>
                </c:pt>
                <c:pt idx="5988">
                  <c:v>0.13867222582868197</c:v>
                </c:pt>
                <c:pt idx="5989">
                  <c:v>0.14380185055531852</c:v>
                </c:pt>
                <c:pt idx="5990">
                  <c:v>0.14435899642086736</c:v>
                </c:pt>
                <c:pt idx="5991">
                  <c:v>0.14455916944011701</c:v>
                </c:pt>
                <c:pt idx="5992">
                  <c:v>0.1514969176390325</c:v>
                </c:pt>
                <c:pt idx="5993">
                  <c:v>0.15483829031724974</c:v>
                </c:pt>
                <c:pt idx="5994">
                  <c:v>0.15473463391324474</c:v>
                </c:pt>
                <c:pt idx="5995">
                  <c:v>0.15469423791710682</c:v>
                </c:pt>
                <c:pt idx="5996">
                  <c:v>0.15471487504723666</c:v>
                </c:pt>
                <c:pt idx="5997">
                  <c:v>0.15193621229192997</c:v>
                </c:pt>
                <c:pt idx="5998">
                  <c:v>0.15555603710323196</c:v>
                </c:pt>
                <c:pt idx="5999">
                  <c:v>0.15637138284105634</c:v>
                </c:pt>
                <c:pt idx="6000">
                  <c:v>0.15633099199947106</c:v>
                </c:pt>
                <c:pt idx="6001">
                  <c:v>0.15882179161440482</c:v>
                </c:pt>
                <c:pt idx="6002">
                  <c:v>0.16018232828094847</c:v>
                </c:pt>
                <c:pt idx="6003">
                  <c:v>0.16090718042770311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F1-4EF6-BC7B-FE5FA34CB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2598900566533207"/>
          <c:y val="2.5787242568023106E-2"/>
          <c:w val="0.14252659801387998"/>
          <c:h val="6.81547581188862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2438400" y="1645920"/>
    <xdr:ext cx="9680986" cy="628904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646B1F5-ADC8-488A-B4E0-673E7A3F472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>
    <xdr:from>
      <xdr:col>22</xdr:col>
      <xdr:colOff>0</xdr:colOff>
      <xdr:row>8</xdr:row>
      <xdr:rowOff>0</xdr:rowOff>
    </xdr:from>
    <xdr:to>
      <xdr:col>32</xdr:col>
      <xdr:colOff>24130</xdr:colOff>
      <xdr:row>29</xdr:row>
      <xdr:rowOff>89535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2BADF41-A132-44B8-BF3A-A9407259CC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absoluteAnchor>
    <xdr:pos x="2438400" y="9993086"/>
    <xdr:ext cx="9680986" cy="6289040"/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5BED79B-4B48-46AC-B33E-6A65F616659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it.investing.com/commodities/silver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46F1A-6C86-492C-A731-86C23003D37B}">
  <dimension ref="A1:L6322"/>
  <sheetViews>
    <sheetView workbookViewId="0">
      <selection activeCell="J14" sqref="J14"/>
    </sheetView>
  </sheetViews>
  <sheetFormatPr defaultRowHeight="14.4" x14ac:dyDescent="0.3"/>
  <cols>
    <col min="1" max="1" width="13.33203125" customWidth="1"/>
  </cols>
  <sheetData>
    <row r="1" spans="1:12" x14ac:dyDescent="0.3">
      <c r="A1" t="s">
        <v>5593</v>
      </c>
      <c r="B1" t="s">
        <v>5594</v>
      </c>
      <c r="C1" t="s">
        <v>5595</v>
      </c>
      <c r="D1" t="s">
        <v>5596</v>
      </c>
      <c r="E1" t="s">
        <v>5597</v>
      </c>
      <c r="F1" t="s">
        <v>5598</v>
      </c>
      <c r="G1" t="s">
        <v>5599</v>
      </c>
    </row>
    <row r="2" spans="1:12" x14ac:dyDescent="0.3">
      <c r="A2" t="s">
        <v>13</v>
      </c>
      <c r="B2">
        <v>5.335</v>
      </c>
      <c r="C2">
        <v>5.29</v>
      </c>
      <c r="D2">
        <v>5.29</v>
      </c>
      <c r="E2">
        <v>5.29</v>
      </c>
      <c r="F2" t="s">
        <v>5672</v>
      </c>
      <c r="G2" s="18">
        <v>-1.44E-2</v>
      </c>
    </row>
    <row r="3" spans="1:12" x14ac:dyDescent="0.3">
      <c r="A3" t="s">
        <v>15</v>
      </c>
      <c r="B3">
        <v>5.17</v>
      </c>
      <c r="C3">
        <v>5.17</v>
      </c>
      <c r="D3">
        <v>5.17</v>
      </c>
      <c r="E3">
        <v>5.17</v>
      </c>
      <c r="F3" t="s">
        <v>9</v>
      </c>
      <c r="G3" s="18">
        <v>-3.09E-2</v>
      </c>
    </row>
    <row r="4" spans="1:12" x14ac:dyDescent="0.3">
      <c r="A4" t="s">
        <v>16</v>
      </c>
      <c r="B4">
        <v>5.1269999999999998</v>
      </c>
      <c r="C4">
        <v>5.1269999999999998</v>
      </c>
      <c r="D4">
        <v>5.1269999999999998</v>
      </c>
      <c r="E4">
        <v>5.1269999999999998</v>
      </c>
      <c r="F4" t="s">
        <v>9</v>
      </c>
      <c r="G4" s="18">
        <v>-8.3000000000000001E-3</v>
      </c>
    </row>
    <row r="5" spans="1:12" x14ac:dyDescent="0.3">
      <c r="A5" t="s">
        <v>18</v>
      </c>
      <c r="B5">
        <v>5.15</v>
      </c>
      <c r="C5">
        <v>5.15</v>
      </c>
      <c r="D5">
        <v>5.15</v>
      </c>
      <c r="E5">
        <v>5.15</v>
      </c>
      <c r="F5" t="s">
        <v>5636</v>
      </c>
      <c r="G5" s="18">
        <v>4.4999999999999997E-3</v>
      </c>
    </row>
    <row r="6" spans="1:12" x14ac:dyDescent="0.3">
      <c r="A6" t="s">
        <v>19</v>
      </c>
      <c r="B6">
        <v>5.1449999999999996</v>
      </c>
      <c r="C6">
        <v>5.1449999999999996</v>
      </c>
      <c r="D6">
        <v>5.1449999999999996</v>
      </c>
      <c r="E6">
        <v>5.1449999999999996</v>
      </c>
      <c r="F6" t="s">
        <v>5639</v>
      </c>
      <c r="G6" s="18">
        <v>-1E-3</v>
      </c>
      <c r="L6" s="29" t="s">
        <v>6961</v>
      </c>
    </row>
    <row r="7" spans="1:12" x14ac:dyDescent="0.3">
      <c r="A7" t="s">
        <v>21</v>
      </c>
      <c r="B7">
        <v>5.15</v>
      </c>
      <c r="C7">
        <v>5.1950000000000003</v>
      </c>
      <c r="D7">
        <v>5.1950000000000003</v>
      </c>
      <c r="E7">
        <v>5.1950000000000003</v>
      </c>
      <c r="F7" t="s">
        <v>5672</v>
      </c>
      <c r="G7" s="18">
        <v>1E-3</v>
      </c>
      <c r="L7" s="21" t="s">
        <v>6962</v>
      </c>
    </row>
    <row r="8" spans="1:12" x14ac:dyDescent="0.3">
      <c r="A8" t="s">
        <v>22</v>
      </c>
      <c r="B8">
        <v>5.0999999999999996</v>
      </c>
      <c r="C8">
        <v>5.0999999999999996</v>
      </c>
      <c r="D8">
        <v>5.0999999999999996</v>
      </c>
      <c r="E8">
        <v>5.0999999999999996</v>
      </c>
      <c r="F8" t="s">
        <v>5659</v>
      </c>
      <c r="G8" s="18">
        <v>-9.7000000000000003E-3</v>
      </c>
    </row>
    <row r="9" spans="1:12" x14ac:dyDescent="0.3">
      <c r="A9" t="s">
        <v>24</v>
      </c>
      <c r="B9">
        <v>5.1150000000000002</v>
      </c>
      <c r="C9">
        <v>5.1100000000000003</v>
      </c>
      <c r="D9">
        <v>5.1100000000000003</v>
      </c>
      <c r="E9">
        <v>5.1100000000000003</v>
      </c>
      <c r="F9" t="s">
        <v>5660</v>
      </c>
      <c r="G9" s="18">
        <v>2.8999999999999998E-3</v>
      </c>
    </row>
    <row r="10" spans="1:12" x14ac:dyDescent="0.3">
      <c r="A10" t="s">
        <v>25</v>
      </c>
      <c r="B10">
        <v>5.1120000000000001</v>
      </c>
      <c r="C10">
        <v>5.1120000000000001</v>
      </c>
      <c r="D10">
        <v>5.1120000000000001</v>
      </c>
      <c r="E10">
        <v>5.1120000000000001</v>
      </c>
      <c r="F10" t="s">
        <v>9</v>
      </c>
      <c r="G10" s="18">
        <v>-5.9999999999999995E-4</v>
      </c>
    </row>
    <row r="11" spans="1:12" x14ac:dyDescent="0.3">
      <c r="A11" t="s">
        <v>26</v>
      </c>
      <c r="B11">
        <v>5.1269999999999998</v>
      </c>
      <c r="C11">
        <v>5.1269999999999998</v>
      </c>
      <c r="D11">
        <v>5.1269999999999998</v>
      </c>
      <c r="E11">
        <v>5.1269999999999998</v>
      </c>
      <c r="F11" t="s">
        <v>5672</v>
      </c>
      <c r="G11" s="18">
        <v>2.8999999999999998E-3</v>
      </c>
    </row>
    <row r="12" spans="1:12" x14ac:dyDescent="0.3">
      <c r="A12" t="s">
        <v>27</v>
      </c>
      <c r="B12">
        <v>5.1349999999999998</v>
      </c>
      <c r="C12">
        <v>5.1349999999999998</v>
      </c>
      <c r="D12">
        <v>5.1349999999999998</v>
      </c>
      <c r="E12">
        <v>5.1349999999999998</v>
      </c>
      <c r="F12" t="s">
        <v>5638</v>
      </c>
      <c r="G12" s="18">
        <v>1.6000000000000001E-3</v>
      </c>
    </row>
    <row r="13" spans="1:12" x14ac:dyDescent="0.3">
      <c r="A13" t="s">
        <v>28</v>
      </c>
      <c r="B13">
        <v>5.2190000000000003</v>
      </c>
      <c r="C13">
        <v>5.2</v>
      </c>
      <c r="D13">
        <v>5.2</v>
      </c>
      <c r="E13">
        <v>5.2</v>
      </c>
      <c r="F13" t="s">
        <v>5638</v>
      </c>
      <c r="G13" s="18">
        <v>1.6400000000000001E-2</v>
      </c>
    </row>
    <row r="14" spans="1:12" x14ac:dyDescent="0.3">
      <c r="A14" t="s">
        <v>29</v>
      </c>
      <c r="B14">
        <v>5.2220000000000004</v>
      </c>
      <c r="C14">
        <v>5.2220000000000004</v>
      </c>
      <c r="D14">
        <v>5.2220000000000004</v>
      </c>
      <c r="E14">
        <v>5.2220000000000004</v>
      </c>
      <c r="F14" t="s">
        <v>5672</v>
      </c>
      <c r="G14" s="18">
        <v>5.9999999999999995E-4</v>
      </c>
    </row>
    <row r="15" spans="1:12" x14ac:dyDescent="0.3">
      <c r="A15" t="s">
        <v>30</v>
      </c>
      <c r="B15">
        <v>5.2549999999999999</v>
      </c>
      <c r="C15">
        <v>5.2549999999999999</v>
      </c>
      <c r="D15">
        <v>5.2549999999999999</v>
      </c>
      <c r="E15">
        <v>5.2549999999999999</v>
      </c>
      <c r="F15" t="s">
        <v>9</v>
      </c>
      <c r="G15" s="18">
        <v>6.3E-3</v>
      </c>
    </row>
    <row r="16" spans="1:12" x14ac:dyDescent="0.3">
      <c r="A16" t="s">
        <v>31</v>
      </c>
      <c r="B16">
        <v>5.2770000000000001</v>
      </c>
      <c r="C16">
        <v>5.2770000000000001</v>
      </c>
      <c r="D16">
        <v>5.2770000000000001</v>
      </c>
      <c r="E16">
        <v>5.2770000000000001</v>
      </c>
      <c r="F16" t="s">
        <v>9</v>
      </c>
      <c r="G16" s="18">
        <v>4.1999999999999997E-3</v>
      </c>
    </row>
    <row r="17" spans="1:7" x14ac:dyDescent="0.3">
      <c r="A17" t="s">
        <v>32</v>
      </c>
      <c r="B17">
        <v>5.25</v>
      </c>
      <c r="C17">
        <v>5.25</v>
      </c>
      <c r="D17">
        <v>5.25</v>
      </c>
      <c r="E17">
        <v>5.25</v>
      </c>
      <c r="F17" t="s">
        <v>9</v>
      </c>
      <c r="G17" s="18">
        <v>-5.1000000000000004E-3</v>
      </c>
    </row>
    <row r="18" spans="1:7" x14ac:dyDescent="0.3">
      <c r="A18" t="s">
        <v>33</v>
      </c>
      <c r="B18">
        <v>5.3819999999999997</v>
      </c>
      <c r="C18">
        <v>5.3819999999999997</v>
      </c>
      <c r="D18">
        <v>5.3819999999999997</v>
      </c>
      <c r="E18">
        <v>5.3819999999999997</v>
      </c>
      <c r="F18" t="s">
        <v>9</v>
      </c>
      <c r="G18" s="18">
        <v>2.5100000000000001E-2</v>
      </c>
    </row>
    <row r="19" spans="1:7" x14ac:dyDescent="0.3">
      <c r="A19" t="s">
        <v>34</v>
      </c>
      <c r="B19">
        <v>5.3070000000000004</v>
      </c>
      <c r="C19">
        <v>5.3070000000000004</v>
      </c>
      <c r="D19">
        <v>5.3070000000000004</v>
      </c>
      <c r="E19">
        <v>5.3070000000000004</v>
      </c>
      <c r="F19" t="s">
        <v>9</v>
      </c>
      <c r="G19" s="18">
        <v>-1.3899999999999999E-2</v>
      </c>
    </row>
    <row r="20" spans="1:7" x14ac:dyDescent="0.3">
      <c r="A20" t="s">
        <v>35</v>
      </c>
      <c r="B20">
        <v>5.2869999999999999</v>
      </c>
      <c r="C20">
        <v>5.2869999999999999</v>
      </c>
      <c r="D20">
        <v>5.2869999999999999</v>
      </c>
      <c r="E20">
        <v>5.2869999999999999</v>
      </c>
      <c r="F20" t="s">
        <v>5611</v>
      </c>
      <c r="G20" s="18">
        <v>-3.8E-3</v>
      </c>
    </row>
    <row r="21" spans="1:7" x14ac:dyDescent="0.3">
      <c r="A21" t="s">
        <v>36</v>
      </c>
      <c r="B21">
        <v>5.2229999999999999</v>
      </c>
      <c r="C21">
        <v>5.26</v>
      </c>
      <c r="D21">
        <v>5.26</v>
      </c>
      <c r="E21">
        <v>5.26</v>
      </c>
      <c r="F21" t="s">
        <v>5637</v>
      </c>
      <c r="G21" s="18">
        <v>-1.21E-2</v>
      </c>
    </row>
    <row r="22" spans="1:7" x14ac:dyDescent="0.3">
      <c r="A22" t="s">
        <v>37</v>
      </c>
      <c r="B22">
        <v>5.2119999999999997</v>
      </c>
      <c r="C22">
        <v>5.21</v>
      </c>
      <c r="D22">
        <v>5.21</v>
      </c>
      <c r="E22">
        <v>5.21</v>
      </c>
      <c r="F22" t="s">
        <v>5660</v>
      </c>
      <c r="G22" s="18">
        <v>-2.0999999999999999E-3</v>
      </c>
    </row>
    <row r="23" spans="1:7" x14ac:dyDescent="0.3">
      <c r="A23" t="s">
        <v>38</v>
      </c>
      <c r="B23">
        <v>5.26</v>
      </c>
      <c r="C23">
        <v>5.23</v>
      </c>
      <c r="D23">
        <v>5.23</v>
      </c>
      <c r="E23">
        <v>5.23</v>
      </c>
      <c r="F23" t="s">
        <v>5672</v>
      </c>
      <c r="G23" s="18">
        <v>9.1999999999999998E-3</v>
      </c>
    </row>
    <row r="24" spans="1:7" x14ac:dyDescent="0.3">
      <c r="A24" t="s">
        <v>39</v>
      </c>
      <c r="B24">
        <v>5.5469999999999997</v>
      </c>
      <c r="C24">
        <v>5.3</v>
      </c>
      <c r="D24">
        <v>5.42</v>
      </c>
      <c r="E24">
        <v>5.3</v>
      </c>
      <c r="F24" t="s">
        <v>5659</v>
      </c>
      <c r="G24" s="18">
        <v>5.4600000000000003E-2</v>
      </c>
    </row>
    <row r="25" spans="1:7" x14ac:dyDescent="0.3">
      <c r="A25" t="s">
        <v>40</v>
      </c>
      <c r="B25">
        <v>5.26</v>
      </c>
      <c r="C25">
        <v>5.26</v>
      </c>
      <c r="D25">
        <v>5.26</v>
      </c>
      <c r="E25">
        <v>5.26</v>
      </c>
      <c r="F25" t="s">
        <v>5659</v>
      </c>
      <c r="G25" s="18">
        <v>-5.1700000000000003E-2</v>
      </c>
    </row>
    <row r="26" spans="1:7" x14ac:dyDescent="0.3">
      <c r="A26" t="s">
        <v>41</v>
      </c>
      <c r="B26">
        <v>5.3179999999999996</v>
      </c>
      <c r="C26">
        <v>5.3179999999999996</v>
      </c>
      <c r="D26">
        <v>5.3179999999999996</v>
      </c>
      <c r="E26">
        <v>5.3179999999999996</v>
      </c>
      <c r="F26" t="s">
        <v>9</v>
      </c>
      <c r="G26" s="18">
        <v>1.0999999999999999E-2</v>
      </c>
    </row>
    <row r="27" spans="1:7" x14ac:dyDescent="0.3">
      <c r="A27" t="s">
        <v>42</v>
      </c>
      <c r="B27">
        <v>5.4080000000000004</v>
      </c>
      <c r="C27">
        <v>5.4080000000000004</v>
      </c>
      <c r="D27">
        <v>5.4080000000000004</v>
      </c>
      <c r="E27">
        <v>5.4080000000000004</v>
      </c>
      <c r="F27" t="s">
        <v>9</v>
      </c>
      <c r="G27" s="18">
        <v>1.6899999999999998E-2</v>
      </c>
    </row>
    <row r="28" spans="1:7" x14ac:dyDescent="0.3">
      <c r="A28" t="s">
        <v>43</v>
      </c>
      <c r="B28">
        <v>5.4050000000000002</v>
      </c>
      <c r="C28">
        <v>5.4050000000000002</v>
      </c>
      <c r="D28">
        <v>5.4050000000000002</v>
      </c>
      <c r="E28">
        <v>5.4050000000000002</v>
      </c>
      <c r="F28" t="s">
        <v>5660</v>
      </c>
      <c r="G28" s="18">
        <v>-5.9999999999999995E-4</v>
      </c>
    </row>
    <row r="29" spans="1:7" x14ac:dyDescent="0.3">
      <c r="A29" t="s">
        <v>44</v>
      </c>
      <c r="B29">
        <v>5.3319999999999999</v>
      </c>
      <c r="C29">
        <v>5.34</v>
      </c>
      <c r="D29">
        <v>5.34</v>
      </c>
      <c r="E29">
        <v>5.34</v>
      </c>
      <c r="F29" t="s">
        <v>9</v>
      </c>
      <c r="G29" s="18">
        <v>-1.35E-2</v>
      </c>
    </row>
    <row r="30" spans="1:7" x14ac:dyDescent="0.3">
      <c r="A30" t="s">
        <v>45</v>
      </c>
      <c r="B30">
        <v>5.2549999999999999</v>
      </c>
      <c r="C30">
        <v>5.2549999999999999</v>
      </c>
      <c r="D30">
        <v>5.2549999999999999</v>
      </c>
      <c r="E30">
        <v>5.2549999999999999</v>
      </c>
      <c r="F30" t="s">
        <v>9</v>
      </c>
      <c r="G30" s="18">
        <v>-1.44E-2</v>
      </c>
    </row>
    <row r="31" spans="1:7" x14ac:dyDescent="0.3">
      <c r="A31" t="s">
        <v>46</v>
      </c>
      <c r="B31">
        <v>5.2450000000000001</v>
      </c>
      <c r="C31">
        <v>5.2450000000000001</v>
      </c>
      <c r="D31">
        <v>5.2450000000000001</v>
      </c>
      <c r="E31">
        <v>5.2450000000000001</v>
      </c>
      <c r="F31" t="s">
        <v>5659</v>
      </c>
      <c r="G31" s="18">
        <v>-1.9E-3</v>
      </c>
    </row>
    <row r="32" spans="1:7" x14ac:dyDescent="0.3">
      <c r="A32" t="s">
        <v>47</v>
      </c>
      <c r="B32">
        <v>5.2919999999999998</v>
      </c>
      <c r="C32">
        <v>5.2919999999999998</v>
      </c>
      <c r="D32">
        <v>5.2919999999999998</v>
      </c>
      <c r="E32">
        <v>5.2919999999999998</v>
      </c>
      <c r="F32" t="s">
        <v>9</v>
      </c>
      <c r="G32" s="18">
        <v>8.9999999999999993E-3</v>
      </c>
    </row>
    <row r="33" spans="1:7" x14ac:dyDescent="0.3">
      <c r="A33" t="s">
        <v>48</v>
      </c>
      <c r="B33">
        <v>5.2549999999999999</v>
      </c>
      <c r="C33">
        <v>5.2549999999999999</v>
      </c>
      <c r="D33">
        <v>5.2549999999999999</v>
      </c>
      <c r="E33">
        <v>5.2549999999999999</v>
      </c>
      <c r="F33" t="s">
        <v>9</v>
      </c>
      <c r="G33" s="18">
        <v>-7.0000000000000001E-3</v>
      </c>
    </row>
    <row r="34" spans="1:7" x14ac:dyDescent="0.3">
      <c r="A34" t="s">
        <v>49</v>
      </c>
      <c r="B34">
        <v>5.2729999999999997</v>
      </c>
      <c r="C34">
        <v>5.23</v>
      </c>
      <c r="D34">
        <v>5.23</v>
      </c>
      <c r="E34">
        <v>5.23</v>
      </c>
      <c r="F34" t="s">
        <v>5637</v>
      </c>
      <c r="G34" s="18">
        <v>3.3999999999999998E-3</v>
      </c>
    </row>
    <row r="35" spans="1:7" x14ac:dyDescent="0.3">
      <c r="A35" t="s">
        <v>50</v>
      </c>
      <c r="B35">
        <v>5.2830000000000004</v>
      </c>
      <c r="C35">
        <v>5.2830000000000004</v>
      </c>
      <c r="D35">
        <v>5.2830000000000004</v>
      </c>
      <c r="E35">
        <v>5.2830000000000004</v>
      </c>
      <c r="F35" t="s">
        <v>9</v>
      </c>
      <c r="G35" s="18">
        <v>1.9E-3</v>
      </c>
    </row>
    <row r="36" spans="1:7" x14ac:dyDescent="0.3">
      <c r="A36" t="s">
        <v>51</v>
      </c>
      <c r="B36">
        <v>5.2560000000000002</v>
      </c>
      <c r="C36">
        <v>5.26</v>
      </c>
      <c r="D36">
        <v>5.26</v>
      </c>
      <c r="E36">
        <v>5.26</v>
      </c>
      <c r="F36" t="s">
        <v>5637</v>
      </c>
      <c r="G36" s="18">
        <v>-5.1000000000000004E-3</v>
      </c>
    </row>
    <row r="37" spans="1:7" x14ac:dyDescent="0.3">
      <c r="A37" t="s">
        <v>52</v>
      </c>
      <c r="B37">
        <v>5.1660000000000004</v>
      </c>
      <c r="C37">
        <v>5.1660000000000004</v>
      </c>
      <c r="D37">
        <v>5.1660000000000004</v>
      </c>
      <c r="E37">
        <v>5.1660000000000004</v>
      </c>
      <c r="F37" t="s">
        <v>9</v>
      </c>
      <c r="G37" s="18">
        <v>-1.7100000000000001E-2</v>
      </c>
    </row>
    <row r="38" spans="1:7" x14ac:dyDescent="0.3">
      <c r="A38" t="s">
        <v>53</v>
      </c>
      <c r="B38">
        <v>5.0359999999999996</v>
      </c>
      <c r="C38">
        <v>5.0359999999999996</v>
      </c>
      <c r="D38">
        <v>5.0359999999999996</v>
      </c>
      <c r="E38">
        <v>5.0359999999999996</v>
      </c>
      <c r="F38" t="s">
        <v>9</v>
      </c>
      <c r="G38" s="18">
        <v>-2.52E-2</v>
      </c>
    </row>
    <row r="39" spans="1:7" x14ac:dyDescent="0.3">
      <c r="A39" t="s">
        <v>54</v>
      </c>
      <c r="B39">
        <v>5.048</v>
      </c>
      <c r="C39">
        <v>5.0449999999999999</v>
      </c>
      <c r="D39">
        <v>5.0949999999999998</v>
      </c>
      <c r="E39">
        <v>5.0199999999999996</v>
      </c>
      <c r="F39" t="s">
        <v>5763</v>
      </c>
      <c r="G39" s="18">
        <v>2.3999999999999998E-3</v>
      </c>
    </row>
    <row r="40" spans="1:7" x14ac:dyDescent="0.3">
      <c r="A40" t="s">
        <v>55</v>
      </c>
      <c r="B40">
        <v>5.048</v>
      </c>
      <c r="C40">
        <v>5.0650000000000004</v>
      </c>
      <c r="D40">
        <v>5.09</v>
      </c>
      <c r="E40">
        <v>5.0350000000000001</v>
      </c>
      <c r="F40" t="s">
        <v>5949</v>
      </c>
      <c r="G40" s="18">
        <v>0</v>
      </c>
    </row>
    <row r="41" spans="1:7" x14ac:dyDescent="0.3">
      <c r="A41" t="s">
        <v>56</v>
      </c>
      <c r="B41">
        <v>5.0730000000000004</v>
      </c>
      <c r="C41">
        <v>5.07</v>
      </c>
      <c r="D41">
        <v>5.13</v>
      </c>
      <c r="E41">
        <v>5.05</v>
      </c>
      <c r="F41" t="s">
        <v>5657</v>
      </c>
      <c r="G41" s="18">
        <v>5.0000000000000001E-3</v>
      </c>
    </row>
    <row r="42" spans="1:7" x14ac:dyDescent="0.3">
      <c r="A42" t="s">
        <v>57</v>
      </c>
      <c r="B42">
        <v>5.008</v>
      </c>
      <c r="C42">
        <v>5.1050000000000004</v>
      </c>
      <c r="D42">
        <v>5.1050000000000004</v>
      </c>
      <c r="E42">
        <v>5</v>
      </c>
      <c r="F42" t="s">
        <v>5781</v>
      </c>
      <c r="G42" s="18">
        <v>-1.2800000000000001E-2</v>
      </c>
    </row>
    <row r="43" spans="1:7" x14ac:dyDescent="0.3">
      <c r="A43" t="s">
        <v>58</v>
      </c>
      <c r="B43">
        <v>5.0990000000000002</v>
      </c>
      <c r="C43">
        <v>5.0199999999999996</v>
      </c>
      <c r="D43">
        <v>5.1100000000000003</v>
      </c>
      <c r="E43">
        <v>5</v>
      </c>
      <c r="F43" t="s">
        <v>5648</v>
      </c>
      <c r="G43" s="18">
        <v>1.8200000000000001E-2</v>
      </c>
    </row>
    <row r="44" spans="1:7" x14ac:dyDescent="0.3">
      <c r="A44" t="s">
        <v>59</v>
      </c>
      <c r="B44">
        <v>5.0529999999999999</v>
      </c>
      <c r="C44">
        <v>5.09</v>
      </c>
      <c r="D44">
        <v>5.09</v>
      </c>
      <c r="E44">
        <v>5.05</v>
      </c>
      <c r="F44" t="s">
        <v>5617</v>
      </c>
      <c r="G44" s="18">
        <v>-8.9999999999999993E-3</v>
      </c>
    </row>
    <row r="45" spans="1:7" x14ac:dyDescent="0.3">
      <c r="A45" t="s">
        <v>60</v>
      </c>
      <c r="B45">
        <v>5.069</v>
      </c>
      <c r="C45">
        <v>5.09</v>
      </c>
      <c r="D45">
        <v>5.0949999999999998</v>
      </c>
      <c r="E45">
        <v>5.085</v>
      </c>
      <c r="F45" t="s">
        <v>5757</v>
      </c>
      <c r="G45" s="18">
        <v>3.2000000000000002E-3</v>
      </c>
    </row>
    <row r="46" spans="1:7" x14ac:dyDescent="0.3">
      <c r="A46" t="s">
        <v>61</v>
      </c>
      <c r="B46">
        <v>5.077</v>
      </c>
      <c r="C46">
        <v>5.08</v>
      </c>
      <c r="D46">
        <v>5.09</v>
      </c>
      <c r="E46">
        <v>5.05</v>
      </c>
      <c r="F46" t="s">
        <v>5627</v>
      </c>
      <c r="G46" s="18">
        <v>1.6000000000000001E-3</v>
      </c>
    </row>
    <row r="47" spans="1:7" x14ac:dyDescent="0.3">
      <c r="A47" t="s">
        <v>62</v>
      </c>
      <c r="B47">
        <v>5.0970000000000004</v>
      </c>
      <c r="C47">
        <v>5.0549999999999997</v>
      </c>
      <c r="D47">
        <v>5.1150000000000002</v>
      </c>
      <c r="E47">
        <v>5.0549999999999997</v>
      </c>
      <c r="F47" t="s">
        <v>5612</v>
      </c>
      <c r="G47" s="18">
        <v>3.8999999999999998E-3</v>
      </c>
    </row>
    <row r="48" spans="1:7" x14ac:dyDescent="0.3">
      <c r="A48" t="s">
        <v>63</v>
      </c>
      <c r="B48">
        <v>5.0640000000000001</v>
      </c>
      <c r="C48">
        <v>5.14</v>
      </c>
      <c r="D48">
        <v>5.14</v>
      </c>
      <c r="E48">
        <v>5.0599999999999996</v>
      </c>
      <c r="F48" t="s">
        <v>5639</v>
      </c>
      <c r="G48" s="18">
        <v>-6.4999999999999997E-3</v>
      </c>
    </row>
    <row r="49" spans="1:7" x14ac:dyDescent="0.3">
      <c r="A49" t="s">
        <v>64</v>
      </c>
      <c r="B49">
        <v>5.0640000000000001</v>
      </c>
      <c r="C49">
        <v>5.0949999999999998</v>
      </c>
      <c r="D49">
        <v>5.0949999999999998</v>
      </c>
      <c r="E49">
        <v>5.08</v>
      </c>
      <c r="F49" t="s">
        <v>5637</v>
      </c>
      <c r="G49" s="18">
        <v>0</v>
      </c>
    </row>
    <row r="50" spans="1:7" x14ac:dyDescent="0.3">
      <c r="A50" t="s">
        <v>65</v>
      </c>
      <c r="B50">
        <v>5.0919999999999996</v>
      </c>
      <c r="C50">
        <v>5.1050000000000004</v>
      </c>
      <c r="D50">
        <v>5.12</v>
      </c>
      <c r="E50">
        <v>5.0999999999999996</v>
      </c>
      <c r="F50" t="s">
        <v>5614</v>
      </c>
      <c r="G50" s="18">
        <v>5.4999999999999997E-3</v>
      </c>
    </row>
    <row r="51" spans="1:7" x14ac:dyDescent="0.3">
      <c r="A51" t="s">
        <v>66</v>
      </c>
      <c r="B51">
        <v>5.1269999999999998</v>
      </c>
      <c r="C51">
        <v>5.12</v>
      </c>
      <c r="D51">
        <v>5.1449999999999996</v>
      </c>
      <c r="E51">
        <v>5.1100000000000003</v>
      </c>
      <c r="F51" t="s">
        <v>5629</v>
      </c>
      <c r="G51" s="18">
        <v>6.8999999999999999E-3</v>
      </c>
    </row>
    <row r="52" spans="1:7" x14ac:dyDescent="0.3">
      <c r="A52" t="s">
        <v>67</v>
      </c>
      <c r="B52">
        <v>5.0869999999999997</v>
      </c>
      <c r="C52">
        <v>5.0999999999999996</v>
      </c>
      <c r="D52">
        <v>5.1100000000000003</v>
      </c>
      <c r="E52">
        <v>5.0750000000000002</v>
      </c>
      <c r="F52" t="s">
        <v>5638</v>
      </c>
      <c r="G52" s="18">
        <v>-7.7999999999999996E-3</v>
      </c>
    </row>
    <row r="53" spans="1:7" x14ac:dyDescent="0.3">
      <c r="A53" t="s">
        <v>68</v>
      </c>
      <c r="B53">
        <v>5.0919999999999996</v>
      </c>
      <c r="C53">
        <v>5.08</v>
      </c>
      <c r="D53">
        <v>5.12</v>
      </c>
      <c r="E53">
        <v>5.08</v>
      </c>
      <c r="F53" t="s">
        <v>5617</v>
      </c>
      <c r="G53" s="18">
        <v>1E-3</v>
      </c>
    </row>
    <row r="54" spans="1:7" x14ac:dyDescent="0.3">
      <c r="A54" t="s">
        <v>69</v>
      </c>
      <c r="B54">
        <v>5.03</v>
      </c>
      <c r="C54">
        <v>5.0750000000000002</v>
      </c>
      <c r="D54">
        <v>5.0750000000000002</v>
      </c>
      <c r="E54">
        <v>5.05</v>
      </c>
      <c r="F54" t="s">
        <v>5660</v>
      </c>
      <c r="G54" s="18">
        <v>-1.2200000000000001E-2</v>
      </c>
    </row>
    <row r="55" spans="1:7" x14ac:dyDescent="0.3">
      <c r="A55" t="s">
        <v>70</v>
      </c>
      <c r="B55">
        <v>5.1210000000000004</v>
      </c>
      <c r="C55">
        <v>5.0449999999999999</v>
      </c>
      <c r="D55">
        <v>5.18</v>
      </c>
      <c r="E55">
        <v>5.0449999999999999</v>
      </c>
      <c r="F55" t="s">
        <v>5636</v>
      </c>
      <c r="G55" s="18">
        <v>1.8100000000000002E-2</v>
      </c>
    </row>
    <row r="56" spans="1:7" x14ac:dyDescent="0.3">
      <c r="A56" t="s">
        <v>71</v>
      </c>
      <c r="B56">
        <v>5.13</v>
      </c>
      <c r="C56">
        <v>5.1100000000000003</v>
      </c>
      <c r="D56">
        <v>5.15</v>
      </c>
      <c r="E56">
        <v>5.1100000000000003</v>
      </c>
      <c r="F56" t="s">
        <v>5614</v>
      </c>
      <c r="G56" s="18">
        <v>1.8E-3</v>
      </c>
    </row>
    <row r="57" spans="1:7" x14ac:dyDescent="0.3">
      <c r="A57" t="s">
        <v>72</v>
      </c>
      <c r="B57">
        <v>5.09</v>
      </c>
      <c r="C57">
        <v>5.08</v>
      </c>
      <c r="D57">
        <v>5.1100000000000003</v>
      </c>
      <c r="E57">
        <v>5.08</v>
      </c>
      <c r="F57" t="s">
        <v>5660</v>
      </c>
      <c r="G57" s="18">
        <v>-7.7999999999999996E-3</v>
      </c>
    </row>
    <row r="58" spans="1:7" x14ac:dyDescent="0.3">
      <c r="A58" t="s">
        <v>73</v>
      </c>
      <c r="B58">
        <v>5.1189999999999998</v>
      </c>
      <c r="C58">
        <v>5.1100000000000003</v>
      </c>
      <c r="D58">
        <v>5.1349999999999998</v>
      </c>
      <c r="E58">
        <v>5.1100000000000003</v>
      </c>
      <c r="F58" t="s">
        <v>5658</v>
      </c>
      <c r="G58" s="18">
        <v>5.7000000000000002E-3</v>
      </c>
    </row>
    <row r="59" spans="1:7" x14ac:dyDescent="0.3">
      <c r="A59" t="s">
        <v>74</v>
      </c>
      <c r="B59">
        <v>5.093</v>
      </c>
      <c r="C59">
        <v>5.1150000000000002</v>
      </c>
      <c r="D59">
        <v>5.1150000000000002</v>
      </c>
      <c r="E59">
        <v>5.0999999999999996</v>
      </c>
      <c r="F59" t="s">
        <v>5660</v>
      </c>
      <c r="G59" s="18">
        <v>-5.1000000000000004E-3</v>
      </c>
    </row>
    <row r="60" spans="1:7" x14ac:dyDescent="0.3">
      <c r="A60" t="s">
        <v>75</v>
      </c>
      <c r="B60">
        <v>5.0759999999999996</v>
      </c>
      <c r="C60">
        <v>5.0999999999999996</v>
      </c>
      <c r="D60">
        <v>5.1100000000000003</v>
      </c>
      <c r="E60">
        <v>5.0949999999999998</v>
      </c>
      <c r="F60" t="s">
        <v>5637</v>
      </c>
      <c r="G60" s="18">
        <v>-3.3E-3</v>
      </c>
    </row>
    <row r="61" spans="1:7" x14ac:dyDescent="0.3">
      <c r="A61" t="s">
        <v>76</v>
      </c>
      <c r="B61">
        <v>4.9560000000000004</v>
      </c>
      <c r="C61">
        <v>5</v>
      </c>
      <c r="D61">
        <v>5</v>
      </c>
      <c r="E61">
        <v>4.97</v>
      </c>
      <c r="F61" t="s">
        <v>5660</v>
      </c>
      <c r="G61" s="18">
        <v>-2.3599999999999999E-2</v>
      </c>
    </row>
    <row r="62" spans="1:7" x14ac:dyDescent="0.3">
      <c r="A62" t="s">
        <v>77</v>
      </c>
      <c r="B62">
        <v>4.9630000000000001</v>
      </c>
      <c r="C62">
        <v>4.9630000000000001</v>
      </c>
      <c r="D62">
        <v>4.9630000000000001</v>
      </c>
      <c r="E62">
        <v>4.9630000000000001</v>
      </c>
      <c r="F62" t="s">
        <v>9</v>
      </c>
      <c r="G62" s="18">
        <v>1.4E-3</v>
      </c>
    </row>
    <row r="63" spans="1:7" x14ac:dyDescent="0.3">
      <c r="A63" t="s">
        <v>78</v>
      </c>
      <c r="B63">
        <v>5.0199999999999996</v>
      </c>
      <c r="C63">
        <v>5.0199999999999996</v>
      </c>
      <c r="D63">
        <v>5.0199999999999996</v>
      </c>
      <c r="E63">
        <v>5.0199999999999996</v>
      </c>
      <c r="F63" t="s">
        <v>9</v>
      </c>
      <c r="G63" s="18">
        <v>1.15E-2</v>
      </c>
    </row>
    <row r="64" spans="1:7" x14ac:dyDescent="0.3">
      <c r="A64" t="s">
        <v>79</v>
      </c>
      <c r="B64">
        <v>5.032</v>
      </c>
      <c r="C64">
        <v>5.032</v>
      </c>
      <c r="D64">
        <v>5.032</v>
      </c>
      <c r="E64">
        <v>5.032</v>
      </c>
      <c r="F64" t="s">
        <v>9</v>
      </c>
      <c r="G64" s="18">
        <v>2.3999999999999998E-3</v>
      </c>
    </row>
    <row r="65" spans="1:7" x14ac:dyDescent="0.3">
      <c r="A65" t="s">
        <v>80</v>
      </c>
      <c r="B65">
        <v>5.14</v>
      </c>
      <c r="C65">
        <v>5.05</v>
      </c>
      <c r="D65">
        <v>5.05</v>
      </c>
      <c r="E65">
        <v>5.05</v>
      </c>
      <c r="F65" t="s">
        <v>5672</v>
      </c>
      <c r="G65" s="18">
        <v>2.1499999999999998E-2</v>
      </c>
    </row>
    <row r="66" spans="1:7" x14ac:dyDescent="0.3">
      <c r="A66" t="s">
        <v>81</v>
      </c>
      <c r="B66">
        <v>5.1139999999999999</v>
      </c>
      <c r="C66">
        <v>5.1139999999999999</v>
      </c>
      <c r="D66">
        <v>5.1139999999999999</v>
      </c>
      <c r="E66">
        <v>5.1139999999999999</v>
      </c>
      <c r="F66" t="s">
        <v>9</v>
      </c>
      <c r="G66" s="18">
        <v>-5.1000000000000004E-3</v>
      </c>
    </row>
    <row r="67" spans="1:7" x14ac:dyDescent="0.3">
      <c r="A67" t="s">
        <v>82</v>
      </c>
      <c r="B67">
        <v>5.1120000000000001</v>
      </c>
      <c r="C67">
        <v>5.1120000000000001</v>
      </c>
      <c r="D67">
        <v>5.1120000000000001</v>
      </c>
      <c r="E67">
        <v>5.1120000000000001</v>
      </c>
      <c r="F67" t="s">
        <v>5636</v>
      </c>
      <c r="G67" s="18">
        <v>-4.0000000000000002E-4</v>
      </c>
    </row>
    <row r="68" spans="1:7" x14ac:dyDescent="0.3">
      <c r="A68" t="s">
        <v>83</v>
      </c>
      <c r="B68">
        <v>5.1040000000000001</v>
      </c>
      <c r="C68">
        <v>5.1040000000000001</v>
      </c>
      <c r="D68">
        <v>5.1040000000000001</v>
      </c>
      <c r="E68">
        <v>5.1040000000000001</v>
      </c>
      <c r="F68" t="s">
        <v>5660</v>
      </c>
      <c r="G68" s="18">
        <v>-1.6000000000000001E-3</v>
      </c>
    </row>
    <row r="69" spans="1:7" x14ac:dyDescent="0.3">
      <c r="A69" t="s">
        <v>84</v>
      </c>
      <c r="B69">
        <v>5.15</v>
      </c>
      <c r="C69">
        <v>5.15</v>
      </c>
      <c r="D69">
        <v>5.15</v>
      </c>
      <c r="E69">
        <v>5.15</v>
      </c>
      <c r="F69" t="s">
        <v>5659</v>
      </c>
      <c r="G69" s="18">
        <v>8.9999999999999993E-3</v>
      </c>
    </row>
    <row r="70" spans="1:7" x14ac:dyDescent="0.3">
      <c r="A70" t="s">
        <v>85</v>
      </c>
      <c r="B70">
        <v>5.1280000000000001</v>
      </c>
      <c r="C70">
        <v>5.1280000000000001</v>
      </c>
      <c r="D70">
        <v>5.1280000000000001</v>
      </c>
      <c r="E70">
        <v>5.1280000000000001</v>
      </c>
      <c r="F70" t="s">
        <v>9</v>
      </c>
      <c r="G70" s="18">
        <v>-4.3E-3</v>
      </c>
    </row>
    <row r="71" spans="1:7" x14ac:dyDescent="0.3">
      <c r="A71" t="s">
        <v>86</v>
      </c>
      <c r="B71">
        <v>5.133</v>
      </c>
      <c r="C71">
        <v>5.133</v>
      </c>
      <c r="D71">
        <v>5.133</v>
      </c>
      <c r="E71">
        <v>5.133</v>
      </c>
      <c r="F71" t="s">
        <v>9</v>
      </c>
      <c r="G71" s="18">
        <v>1E-3</v>
      </c>
    </row>
    <row r="72" spans="1:7" x14ac:dyDescent="0.3">
      <c r="A72" t="s">
        <v>87</v>
      </c>
      <c r="B72">
        <v>5.16</v>
      </c>
      <c r="C72">
        <v>5.16</v>
      </c>
      <c r="D72">
        <v>5.16</v>
      </c>
      <c r="E72">
        <v>5.16</v>
      </c>
      <c r="F72" t="s">
        <v>9</v>
      </c>
      <c r="G72" s="18">
        <v>5.3E-3</v>
      </c>
    </row>
    <row r="73" spans="1:7" x14ac:dyDescent="0.3">
      <c r="A73" t="s">
        <v>88</v>
      </c>
      <c r="B73">
        <v>5.1619999999999999</v>
      </c>
      <c r="C73">
        <v>5.1619999999999999</v>
      </c>
      <c r="D73">
        <v>5.1619999999999999</v>
      </c>
      <c r="E73">
        <v>5.1619999999999999</v>
      </c>
      <c r="F73" t="s">
        <v>9</v>
      </c>
      <c r="G73" s="18">
        <v>4.0000000000000002E-4</v>
      </c>
    </row>
    <row r="74" spans="1:7" x14ac:dyDescent="0.3">
      <c r="A74" t="s">
        <v>89</v>
      </c>
      <c r="B74">
        <v>5.13</v>
      </c>
      <c r="C74">
        <v>5.13</v>
      </c>
      <c r="D74">
        <v>5.13</v>
      </c>
      <c r="E74">
        <v>5.13</v>
      </c>
      <c r="F74" t="s">
        <v>9</v>
      </c>
      <c r="G74" s="18">
        <v>-6.1999999999999998E-3</v>
      </c>
    </row>
    <row r="75" spans="1:7" x14ac:dyDescent="0.3">
      <c r="A75" t="s">
        <v>90</v>
      </c>
      <c r="B75">
        <v>5.1269999999999998</v>
      </c>
      <c r="C75">
        <v>5.1269999999999998</v>
      </c>
      <c r="D75">
        <v>5.1269999999999998</v>
      </c>
      <c r="E75">
        <v>5.1269999999999998</v>
      </c>
      <c r="F75" t="s">
        <v>9</v>
      </c>
      <c r="G75" s="18">
        <v>-5.9999999999999995E-4</v>
      </c>
    </row>
    <row r="76" spans="1:7" x14ac:dyDescent="0.3">
      <c r="A76" t="s">
        <v>91</v>
      </c>
      <c r="B76">
        <v>5.1219999999999999</v>
      </c>
      <c r="C76">
        <v>5.1219999999999999</v>
      </c>
      <c r="D76">
        <v>5.1219999999999999</v>
      </c>
      <c r="E76">
        <v>5.1219999999999999</v>
      </c>
      <c r="F76" t="s">
        <v>9</v>
      </c>
      <c r="G76" s="18">
        <v>-1E-3</v>
      </c>
    </row>
    <row r="77" spans="1:7" x14ac:dyDescent="0.3">
      <c r="A77" t="s">
        <v>92</v>
      </c>
      <c r="B77">
        <v>4.9889999999999999</v>
      </c>
      <c r="C77">
        <v>4.9889999999999999</v>
      </c>
      <c r="D77">
        <v>4.9889999999999999</v>
      </c>
      <c r="E77">
        <v>4.9889999999999999</v>
      </c>
      <c r="F77" t="s">
        <v>9</v>
      </c>
      <c r="G77" s="18">
        <v>-2.5999999999999999E-2</v>
      </c>
    </row>
    <row r="78" spans="1:7" x14ac:dyDescent="0.3">
      <c r="A78" t="s">
        <v>93</v>
      </c>
      <c r="B78">
        <v>4.944</v>
      </c>
      <c r="C78">
        <v>4.944</v>
      </c>
      <c r="D78">
        <v>4.944</v>
      </c>
      <c r="E78">
        <v>4.944</v>
      </c>
      <c r="F78" t="s">
        <v>9</v>
      </c>
      <c r="G78" s="18">
        <v>-8.9999999999999993E-3</v>
      </c>
    </row>
    <row r="79" spans="1:7" x14ac:dyDescent="0.3">
      <c r="A79" t="s">
        <v>94</v>
      </c>
      <c r="B79">
        <v>5.008</v>
      </c>
      <c r="C79">
        <v>5.008</v>
      </c>
      <c r="D79">
        <v>5.008</v>
      </c>
      <c r="E79">
        <v>5.008</v>
      </c>
      <c r="F79" t="s">
        <v>9</v>
      </c>
      <c r="G79" s="18">
        <v>1.29E-2</v>
      </c>
    </row>
    <row r="80" spans="1:7" x14ac:dyDescent="0.3">
      <c r="A80" t="s">
        <v>95</v>
      </c>
      <c r="B80">
        <v>4.9420000000000002</v>
      </c>
      <c r="C80">
        <v>4.9420000000000002</v>
      </c>
      <c r="D80">
        <v>4.9420000000000002</v>
      </c>
      <c r="E80">
        <v>4.9420000000000002</v>
      </c>
      <c r="F80" t="s">
        <v>9</v>
      </c>
      <c r="G80" s="18">
        <v>-1.32E-2</v>
      </c>
    </row>
    <row r="81" spans="1:7" x14ac:dyDescent="0.3">
      <c r="A81" t="s">
        <v>96</v>
      </c>
      <c r="B81">
        <v>4.9580000000000002</v>
      </c>
      <c r="C81">
        <v>4.96</v>
      </c>
      <c r="D81">
        <v>4.9850000000000003</v>
      </c>
      <c r="E81">
        <v>4.9249999999999998</v>
      </c>
      <c r="F81" t="s">
        <v>5748</v>
      </c>
      <c r="G81" s="18">
        <v>3.2000000000000002E-3</v>
      </c>
    </row>
    <row r="82" spans="1:7" x14ac:dyDescent="0.3">
      <c r="A82" t="s">
        <v>97</v>
      </c>
      <c r="B82">
        <v>4.96</v>
      </c>
      <c r="C82">
        <v>4.9550000000000001</v>
      </c>
      <c r="D82">
        <v>4.9800000000000004</v>
      </c>
      <c r="E82">
        <v>4.9249999999999998</v>
      </c>
      <c r="F82" t="s">
        <v>5643</v>
      </c>
      <c r="G82" s="18">
        <v>4.0000000000000002E-4</v>
      </c>
    </row>
    <row r="83" spans="1:7" x14ac:dyDescent="0.3">
      <c r="A83" t="s">
        <v>98</v>
      </c>
      <c r="B83">
        <v>5.0250000000000004</v>
      </c>
      <c r="C83">
        <v>4.9400000000000004</v>
      </c>
      <c r="D83">
        <v>5.05</v>
      </c>
      <c r="E83">
        <v>4.9400000000000004</v>
      </c>
      <c r="F83" t="s">
        <v>5860</v>
      </c>
      <c r="G83" s="18">
        <v>1.3100000000000001E-2</v>
      </c>
    </row>
    <row r="84" spans="1:7" x14ac:dyDescent="0.3">
      <c r="A84" t="s">
        <v>99</v>
      </c>
      <c r="B84">
        <v>5.0250000000000004</v>
      </c>
      <c r="C84">
        <v>5.08</v>
      </c>
      <c r="D84">
        <v>5.08</v>
      </c>
      <c r="E84">
        <v>5.01</v>
      </c>
      <c r="F84" t="s">
        <v>5610</v>
      </c>
      <c r="G84" s="18">
        <v>0</v>
      </c>
    </row>
    <row r="85" spans="1:7" x14ac:dyDescent="0.3">
      <c r="A85" t="s">
        <v>100</v>
      </c>
      <c r="B85">
        <v>5.0250000000000004</v>
      </c>
      <c r="C85">
        <v>5.0049999999999999</v>
      </c>
      <c r="D85">
        <v>5.05</v>
      </c>
      <c r="E85">
        <v>4.99</v>
      </c>
      <c r="F85" t="s">
        <v>5717</v>
      </c>
      <c r="G85" s="18">
        <v>0</v>
      </c>
    </row>
    <row r="86" spans="1:7" x14ac:dyDescent="0.3">
      <c r="A86" t="s">
        <v>101</v>
      </c>
      <c r="B86">
        <v>5.1230000000000002</v>
      </c>
      <c r="C86">
        <v>5.0549999999999997</v>
      </c>
      <c r="D86">
        <v>5.1349999999999998</v>
      </c>
      <c r="E86">
        <v>5.0199999999999996</v>
      </c>
      <c r="F86" t="s">
        <v>5646</v>
      </c>
      <c r="G86" s="18">
        <v>1.95E-2</v>
      </c>
    </row>
    <row r="87" spans="1:7" x14ac:dyDescent="0.3">
      <c r="A87" t="s">
        <v>102</v>
      </c>
      <c r="B87">
        <v>5.0060000000000002</v>
      </c>
      <c r="C87">
        <v>5.09</v>
      </c>
      <c r="D87">
        <v>5.09</v>
      </c>
      <c r="E87">
        <v>4.9950000000000001</v>
      </c>
      <c r="F87" t="s">
        <v>5647</v>
      </c>
      <c r="G87" s="18">
        <v>-2.2800000000000001E-2</v>
      </c>
    </row>
    <row r="88" spans="1:7" x14ac:dyDescent="0.3">
      <c r="A88" t="s">
        <v>103</v>
      </c>
      <c r="B88">
        <v>5.0199999999999996</v>
      </c>
      <c r="C88">
        <v>5.0149999999999997</v>
      </c>
      <c r="D88">
        <v>5.0599999999999996</v>
      </c>
      <c r="E88">
        <v>5.0149999999999997</v>
      </c>
      <c r="F88" t="s">
        <v>5629</v>
      </c>
      <c r="G88" s="18">
        <v>2.8E-3</v>
      </c>
    </row>
    <row r="89" spans="1:7" x14ac:dyDescent="0.3">
      <c r="A89" t="s">
        <v>104</v>
      </c>
      <c r="B89">
        <v>5.04</v>
      </c>
      <c r="C89">
        <v>5.0199999999999996</v>
      </c>
      <c r="D89">
        <v>5.085</v>
      </c>
      <c r="E89">
        <v>5</v>
      </c>
      <c r="F89" t="s">
        <v>5612</v>
      </c>
      <c r="G89" s="18">
        <v>4.0000000000000001E-3</v>
      </c>
    </row>
    <row r="90" spans="1:7" x14ac:dyDescent="0.3">
      <c r="A90" t="s">
        <v>105</v>
      </c>
      <c r="B90">
        <v>5.0369999999999999</v>
      </c>
      <c r="C90">
        <v>5.07</v>
      </c>
      <c r="D90">
        <v>5.07</v>
      </c>
      <c r="E90">
        <v>5.0350000000000001</v>
      </c>
      <c r="F90" t="s">
        <v>5636</v>
      </c>
      <c r="G90" s="18">
        <v>-5.9999999999999995E-4</v>
      </c>
    </row>
    <row r="91" spans="1:7" x14ac:dyDescent="0.3">
      <c r="A91" t="s">
        <v>106</v>
      </c>
      <c r="B91">
        <v>5.0209999999999999</v>
      </c>
      <c r="C91">
        <v>5</v>
      </c>
      <c r="D91">
        <v>5.0250000000000004</v>
      </c>
      <c r="E91">
        <v>5</v>
      </c>
      <c r="F91" t="s">
        <v>5616</v>
      </c>
      <c r="G91" s="18">
        <v>-3.2000000000000002E-3</v>
      </c>
    </row>
    <row r="92" spans="1:7" x14ac:dyDescent="0.3">
      <c r="A92" t="s">
        <v>107</v>
      </c>
      <c r="B92">
        <v>5.0190000000000001</v>
      </c>
      <c r="C92">
        <v>5.05</v>
      </c>
      <c r="D92">
        <v>5.05</v>
      </c>
      <c r="E92">
        <v>4.99</v>
      </c>
      <c r="F92" t="s">
        <v>5638</v>
      </c>
      <c r="G92" s="18">
        <v>-4.0000000000000002E-4</v>
      </c>
    </row>
    <row r="93" spans="1:7" x14ac:dyDescent="0.3">
      <c r="A93" t="s">
        <v>108</v>
      </c>
      <c r="B93">
        <v>5.0229999999999997</v>
      </c>
      <c r="C93">
        <v>5</v>
      </c>
      <c r="D93">
        <v>5.04</v>
      </c>
      <c r="E93">
        <v>4.9850000000000003</v>
      </c>
      <c r="F93" t="s">
        <v>5647</v>
      </c>
      <c r="G93" s="18">
        <v>8.0000000000000004E-4</v>
      </c>
    </row>
    <row r="94" spans="1:7" x14ac:dyDescent="0.3">
      <c r="A94" t="s">
        <v>109</v>
      </c>
      <c r="B94">
        <v>5.1079999999999997</v>
      </c>
      <c r="C94">
        <v>5.07</v>
      </c>
      <c r="D94">
        <v>5.12</v>
      </c>
      <c r="E94">
        <v>5.07</v>
      </c>
      <c r="F94" t="s">
        <v>5614</v>
      </c>
      <c r="G94" s="18">
        <v>1.6899999999999998E-2</v>
      </c>
    </row>
    <row r="95" spans="1:7" x14ac:dyDescent="0.3">
      <c r="A95" t="s">
        <v>110</v>
      </c>
      <c r="B95">
        <v>5.0030000000000001</v>
      </c>
      <c r="C95">
        <v>5.0599999999999996</v>
      </c>
      <c r="D95">
        <v>5.085</v>
      </c>
      <c r="E95">
        <v>5.04</v>
      </c>
      <c r="F95" t="s">
        <v>5637</v>
      </c>
      <c r="G95" s="18">
        <v>-2.06E-2</v>
      </c>
    </row>
    <row r="96" spans="1:7" x14ac:dyDescent="0.3">
      <c r="A96" t="s">
        <v>111</v>
      </c>
      <c r="B96">
        <v>5.0199999999999996</v>
      </c>
      <c r="C96">
        <v>5</v>
      </c>
      <c r="D96">
        <v>5.0199999999999996</v>
      </c>
      <c r="E96">
        <v>5</v>
      </c>
      <c r="F96" t="s">
        <v>5637</v>
      </c>
      <c r="G96" s="18">
        <v>3.3999999999999998E-3</v>
      </c>
    </row>
    <row r="97" spans="1:7" x14ac:dyDescent="0.3">
      <c r="A97" t="s">
        <v>112</v>
      </c>
      <c r="B97">
        <v>4.9950000000000001</v>
      </c>
      <c r="C97">
        <v>5.0049999999999999</v>
      </c>
      <c r="D97">
        <v>5.0049999999999999</v>
      </c>
      <c r="E97">
        <v>4.9800000000000004</v>
      </c>
      <c r="F97" t="s">
        <v>5637</v>
      </c>
      <c r="G97" s="18">
        <v>-5.0000000000000001E-3</v>
      </c>
    </row>
    <row r="98" spans="1:7" x14ac:dyDescent="0.3">
      <c r="A98" t="s">
        <v>113</v>
      </c>
      <c r="B98">
        <v>5.0149999999999997</v>
      </c>
      <c r="C98">
        <v>5.04</v>
      </c>
      <c r="D98">
        <v>5.04</v>
      </c>
      <c r="E98">
        <v>5.04</v>
      </c>
      <c r="F98" t="s">
        <v>5629</v>
      </c>
      <c r="G98" s="18">
        <v>4.0000000000000001E-3</v>
      </c>
    </row>
    <row r="99" spans="1:7" x14ac:dyDescent="0.3">
      <c r="A99" t="s">
        <v>114</v>
      </c>
      <c r="B99">
        <v>5.016</v>
      </c>
      <c r="C99">
        <v>5.0049999999999999</v>
      </c>
      <c r="D99">
        <v>5.0049999999999999</v>
      </c>
      <c r="E99">
        <v>5.0049999999999999</v>
      </c>
      <c r="F99" t="s">
        <v>5637</v>
      </c>
      <c r="G99" s="18">
        <v>2.0000000000000001E-4</v>
      </c>
    </row>
    <row r="100" spans="1:7" x14ac:dyDescent="0.3">
      <c r="A100" t="s">
        <v>115</v>
      </c>
      <c r="B100">
        <v>4.992</v>
      </c>
      <c r="C100">
        <v>5.0049999999999999</v>
      </c>
      <c r="D100">
        <v>5.0049999999999999</v>
      </c>
      <c r="E100">
        <v>4.9649999999999999</v>
      </c>
      <c r="F100" t="s">
        <v>5629</v>
      </c>
      <c r="G100" s="18">
        <v>-4.7999999999999996E-3</v>
      </c>
    </row>
    <row r="101" spans="1:7" x14ac:dyDescent="0.3">
      <c r="A101" t="s">
        <v>116</v>
      </c>
      <c r="B101">
        <v>4.92</v>
      </c>
      <c r="C101">
        <v>4.97</v>
      </c>
      <c r="D101">
        <v>4.97</v>
      </c>
      <c r="E101">
        <v>4.9000000000000004</v>
      </c>
      <c r="F101" t="s">
        <v>5637</v>
      </c>
      <c r="G101" s="18">
        <v>-1.44E-2</v>
      </c>
    </row>
    <row r="102" spans="1:7" x14ac:dyDescent="0.3">
      <c r="A102" t="s">
        <v>117</v>
      </c>
      <c r="B102">
        <v>4.9370000000000003</v>
      </c>
      <c r="C102">
        <v>4.9000000000000004</v>
      </c>
      <c r="D102">
        <v>4.9349999999999996</v>
      </c>
      <c r="E102">
        <v>4.9000000000000004</v>
      </c>
      <c r="F102" t="s">
        <v>5637</v>
      </c>
      <c r="G102" s="18">
        <v>3.5000000000000001E-3</v>
      </c>
    </row>
    <row r="103" spans="1:7" x14ac:dyDescent="0.3">
      <c r="A103" t="s">
        <v>118</v>
      </c>
      <c r="B103">
        <v>4.9240000000000004</v>
      </c>
      <c r="C103">
        <v>4.9240000000000004</v>
      </c>
      <c r="D103">
        <v>4.9240000000000004</v>
      </c>
      <c r="E103">
        <v>4.9240000000000004</v>
      </c>
      <c r="F103" t="s">
        <v>9</v>
      </c>
      <c r="G103" s="18">
        <v>-2.5999999999999999E-3</v>
      </c>
    </row>
    <row r="104" spans="1:7" x14ac:dyDescent="0.3">
      <c r="A104" t="s">
        <v>119</v>
      </c>
      <c r="B104">
        <v>4.9409999999999998</v>
      </c>
      <c r="C104">
        <v>4.9409999999999998</v>
      </c>
      <c r="D104">
        <v>4.9409999999999998</v>
      </c>
      <c r="E104">
        <v>4.9409999999999998</v>
      </c>
      <c r="F104" t="s">
        <v>9</v>
      </c>
      <c r="G104" s="18">
        <v>3.5000000000000001E-3</v>
      </c>
    </row>
    <row r="105" spans="1:7" x14ac:dyDescent="0.3">
      <c r="A105" t="s">
        <v>120</v>
      </c>
      <c r="B105">
        <v>4.9409999999999998</v>
      </c>
      <c r="C105">
        <v>4.9409999999999998</v>
      </c>
      <c r="D105">
        <v>4.9409999999999998</v>
      </c>
      <c r="E105">
        <v>4.9409999999999998</v>
      </c>
      <c r="F105" t="s">
        <v>9</v>
      </c>
      <c r="G105" s="18">
        <v>0</v>
      </c>
    </row>
    <row r="106" spans="1:7" x14ac:dyDescent="0.3">
      <c r="A106" t="s">
        <v>121</v>
      </c>
      <c r="B106">
        <v>5.0259999999999998</v>
      </c>
      <c r="C106">
        <v>5.0259999999999998</v>
      </c>
      <c r="D106">
        <v>5.0259999999999998</v>
      </c>
      <c r="E106">
        <v>5.0259999999999998</v>
      </c>
      <c r="F106" t="s">
        <v>9</v>
      </c>
      <c r="G106" s="18">
        <v>1.72E-2</v>
      </c>
    </row>
    <row r="107" spans="1:7" x14ac:dyDescent="0.3">
      <c r="A107" t="s">
        <v>122</v>
      </c>
      <c r="B107">
        <v>5.0510000000000002</v>
      </c>
      <c r="C107">
        <v>5.0510000000000002</v>
      </c>
      <c r="D107">
        <v>5.0510000000000002</v>
      </c>
      <c r="E107">
        <v>5.0510000000000002</v>
      </c>
      <c r="F107" t="s">
        <v>9</v>
      </c>
      <c r="G107" s="18">
        <v>5.0000000000000001E-3</v>
      </c>
    </row>
    <row r="108" spans="1:7" x14ac:dyDescent="0.3">
      <c r="A108" t="s">
        <v>123</v>
      </c>
      <c r="B108">
        <v>5.0860000000000003</v>
      </c>
      <c r="C108">
        <v>5.0860000000000003</v>
      </c>
      <c r="D108">
        <v>5.0860000000000003</v>
      </c>
      <c r="E108">
        <v>5.0860000000000003</v>
      </c>
      <c r="F108" t="s">
        <v>9</v>
      </c>
      <c r="G108" s="18">
        <v>6.8999999999999999E-3</v>
      </c>
    </row>
    <row r="109" spans="1:7" x14ac:dyDescent="0.3">
      <c r="A109" t="s">
        <v>124</v>
      </c>
      <c r="B109">
        <v>5.0960000000000001</v>
      </c>
      <c r="C109">
        <v>5.0960000000000001</v>
      </c>
      <c r="D109">
        <v>5.0960000000000001</v>
      </c>
      <c r="E109">
        <v>5.0960000000000001</v>
      </c>
      <c r="F109" t="s">
        <v>9</v>
      </c>
      <c r="G109" s="18">
        <v>2E-3</v>
      </c>
    </row>
    <row r="110" spans="1:7" x14ac:dyDescent="0.3">
      <c r="A110" t="s">
        <v>125</v>
      </c>
      <c r="B110">
        <v>5.0730000000000004</v>
      </c>
      <c r="C110">
        <v>5.0730000000000004</v>
      </c>
      <c r="D110">
        <v>5.0730000000000004</v>
      </c>
      <c r="E110">
        <v>5.0730000000000004</v>
      </c>
      <c r="F110" t="s">
        <v>9</v>
      </c>
      <c r="G110" s="18">
        <v>-4.4999999999999997E-3</v>
      </c>
    </row>
    <row r="111" spans="1:7" x14ac:dyDescent="0.3">
      <c r="A111" t="s">
        <v>126</v>
      </c>
      <c r="B111">
        <v>5.04</v>
      </c>
      <c r="C111">
        <v>5.04</v>
      </c>
      <c r="D111">
        <v>5.04</v>
      </c>
      <c r="E111">
        <v>5.04</v>
      </c>
      <c r="F111" t="s">
        <v>9</v>
      </c>
      <c r="G111" s="18">
        <v>-6.4999999999999997E-3</v>
      </c>
    </row>
    <row r="112" spans="1:7" x14ac:dyDescent="0.3">
      <c r="A112" t="s">
        <v>127</v>
      </c>
      <c r="B112">
        <v>5.0199999999999996</v>
      </c>
      <c r="C112">
        <v>5.0199999999999996</v>
      </c>
      <c r="D112">
        <v>5.0199999999999996</v>
      </c>
      <c r="E112">
        <v>5.0199999999999996</v>
      </c>
      <c r="F112" t="s">
        <v>9</v>
      </c>
      <c r="G112" s="18">
        <v>-4.0000000000000001E-3</v>
      </c>
    </row>
    <row r="113" spans="1:7" x14ac:dyDescent="0.3">
      <c r="A113" t="s">
        <v>128</v>
      </c>
      <c r="B113">
        <v>5.0049999999999999</v>
      </c>
      <c r="C113">
        <v>5.0049999999999999</v>
      </c>
      <c r="D113">
        <v>5.0049999999999999</v>
      </c>
      <c r="E113">
        <v>5.0049999999999999</v>
      </c>
      <c r="F113" t="s">
        <v>5672</v>
      </c>
      <c r="G113" s="18">
        <v>-3.0000000000000001E-3</v>
      </c>
    </row>
    <row r="114" spans="1:7" x14ac:dyDescent="0.3">
      <c r="A114" t="s">
        <v>129</v>
      </c>
      <c r="B114">
        <v>5.07</v>
      </c>
      <c r="C114">
        <v>5.07</v>
      </c>
      <c r="D114">
        <v>5.07</v>
      </c>
      <c r="E114">
        <v>5.07</v>
      </c>
      <c r="F114" t="s">
        <v>9</v>
      </c>
      <c r="G114" s="18">
        <v>1.2999999999999999E-2</v>
      </c>
    </row>
    <row r="115" spans="1:7" x14ac:dyDescent="0.3">
      <c r="A115" t="s">
        <v>130</v>
      </c>
      <c r="B115">
        <v>5.0570000000000004</v>
      </c>
      <c r="C115">
        <v>5.0570000000000004</v>
      </c>
      <c r="D115">
        <v>5.0570000000000004</v>
      </c>
      <c r="E115">
        <v>5.0570000000000004</v>
      </c>
      <c r="F115" t="s">
        <v>9</v>
      </c>
      <c r="G115" s="18">
        <v>-2.5999999999999999E-3</v>
      </c>
    </row>
    <row r="116" spans="1:7" x14ac:dyDescent="0.3">
      <c r="A116" t="s">
        <v>131</v>
      </c>
      <c r="B116">
        <v>5.0679999999999996</v>
      </c>
      <c r="C116">
        <v>5.0679999999999996</v>
      </c>
      <c r="D116">
        <v>5.0679999999999996</v>
      </c>
      <c r="E116">
        <v>5.0679999999999996</v>
      </c>
      <c r="F116" t="s">
        <v>9</v>
      </c>
      <c r="G116" s="18">
        <v>2.2000000000000001E-3</v>
      </c>
    </row>
    <row r="117" spans="1:7" x14ac:dyDescent="0.3">
      <c r="A117" t="s">
        <v>132</v>
      </c>
      <c r="B117">
        <v>5.0279999999999996</v>
      </c>
      <c r="C117">
        <v>5.0279999999999996</v>
      </c>
      <c r="D117">
        <v>5.0279999999999996</v>
      </c>
      <c r="E117">
        <v>5.0279999999999996</v>
      </c>
      <c r="F117" t="s">
        <v>9</v>
      </c>
      <c r="G117" s="18">
        <v>-7.9000000000000008E-3</v>
      </c>
    </row>
    <row r="118" spans="1:7" x14ac:dyDescent="0.3">
      <c r="A118" t="s">
        <v>133</v>
      </c>
      <c r="B118">
        <v>5.0250000000000004</v>
      </c>
      <c r="C118">
        <v>5.0250000000000004</v>
      </c>
      <c r="D118">
        <v>5.0250000000000004</v>
      </c>
      <c r="E118">
        <v>5.0250000000000004</v>
      </c>
      <c r="F118" t="s">
        <v>9</v>
      </c>
      <c r="G118" s="18">
        <v>-5.9999999999999995E-4</v>
      </c>
    </row>
    <row r="119" spans="1:7" x14ac:dyDescent="0.3">
      <c r="A119" t="s">
        <v>134</v>
      </c>
      <c r="B119">
        <v>4.96</v>
      </c>
      <c r="C119">
        <v>4.96</v>
      </c>
      <c r="D119">
        <v>4.96</v>
      </c>
      <c r="E119">
        <v>4.96</v>
      </c>
      <c r="F119" t="s">
        <v>9</v>
      </c>
      <c r="G119" s="18">
        <v>-1.29E-2</v>
      </c>
    </row>
    <row r="120" spans="1:7" x14ac:dyDescent="0.3">
      <c r="A120" t="s">
        <v>135</v>
      </c>
      <c r="B120">
        <v>4.968</v>
      </c>
      <c r="C120">
        <v>4.968</v>
      </c>
      <c r="D120">
        <v>4.968</v>
      </c>
      <c r="E120">
        <v>4.968</v>
      </c>
      <c r="F120" t="s">
        <v>9</v>
      </c>
      <c r="G120" s="18">
        <v>1.6000000000000001E-3</v>
      </c>
    </row>
    <row r="121" spans="1:7" x14ac:dyDescent="0.3">
      <c r="A121" t="s">
        <v>136</v>
      </c>
      <c r="B121">
        <v>4.9480000000000004</v>
      </c>
      <c r="C121">
        <v>4.9480000000000004</v>
      </c>
      <c r="D121">
        <v>4.9480000000000004</v>
      </c>
      <c r="E121">
        <v>4.9480000000000004</v>
      </c>
      <c r="F121" t="s">
        <v>9</v>
      </c>
      <c r="G121" s="18">
        <v>-4.0000000000000001E-3</v>
      </c>
    </row>
    <row r="122" spans="1:7" x14ac:dyDescent="0.3">
      <c r="A122" t="s">
        <v>137</v>
      </c>
      <c r="B122">
        <v>4.9749999999999996</v>
      </c>
      <c r="C122">
        <v>4.9749999999999996</v>
      </c>
      <c r="D122">
        <v>4.9749999999999996</v>
      </c>
      <c r="E122">
        <v>4.9749999999999996</v>
      </c>
      <c r="F122" t="s">
        <v>5658</v>
      </c>
      <c r="G122" s="18">
        <v>5.4999999999999997E-3</v>
      </c>
    </row>
    <row r="123" spans="1:7" x14ac:dyDescent="0.3">
      <c r="A123" t="s">
        <v>138</v>
      </c>
      <c r="B123">
        <v>4.9580000000000002</v>
      </c>
      <c r="C123">
        <v>4.9580000000000002</v>
      </c>
      <c r="D123">
        <v>4.9580000000000002</v>
      </c>
      <c r="E123">
        <v>4.9580000000000002</v>
      </c>
      <c r="F123" t="s">
        <v>5658</v>
      </c>
      <c r="G123" s="18">
        <v>-3.3999999999999998E-3</v>
      </c>
    </row>
    <row r="124" spans="1:7" x14ac:dyDescent="0.3">
      <c r="A124" t="s">
        <v>139</v>
      </c>
      <c r="B124">
        <v>4.9889999999999999</v>
      </c>
      <c r="C124">
        <v>4.9889999999999999</v>
      </c>
      <c r="D124">
        <v>4.9889999999999999</v>
      </c>
      <c r="E124">
        <v>4.9889999999999999</v>
      </c>
      <c r="F124" t="s">
        <v>9</v>
      </c>
      <c r="G124" s="18">
        <v>6.3E-3</v>
      </c>
    </row>
    <row r="125" spans="1:7" x14ac:dyDescent="0.3">
      <c r="A125" t="s">
        <v>140</v>
      </c>
      <c r="B125">
        <v>4.9969999999999999</v>
      </c>
      <c r="C125">
        <v>4.9800000000000004</v>
      </c>
      <c r="D125">
        <v>5.0599999999999996</v>
      </c>
      <c r="E125">
        <v>4.97</v>
      </c>
      <c r="F125" t="s">
        <v>5950</v>
      </c>
      <c r="G125" s="18">
        <v>1.6000000000000001E-3</v>
      </c>
    </row>
    <row r="126" spans="1:7" x14ac:dyDescent="0.3">
      <c r="A126" t="s">
        <v>141</v>
      </c>
      <c r="B126">
        <v>5.0330000000000004</v>
      </c>
      <c r="C126">
        <v>4.99</v>
      </c>
      <c r="D126">
        <v>5.05</v>
      </c>
      <c r="E126">
        <v>4.99</v>
      </c>
      <c r="F126" t="s">
        <v>5951</v>
      </c>
      <c r="G126" s="18">
        <v>7.1999999999999998E-3</v>
      </c>
    </row>
    <row r="127" spans="1:7" x14ac:dyDescent="0.3">
      <c r="A127" t="s">
        <v>142</v>
      </c>
      <c r="B127">
        <v>4.9930000000000003</v>
      </c>
      <c r="C127">
        <v>5.0199999999999996</v>
      </c>
      <c r="D127">
        <v>5.0199999999999996</v>
      </c>
      <c r="E127">
        <v>4.96</v>
      </c>
      <c r="F127" t="s">
        <v>5646</v>
      </c>
      <c r="G127" s="18">
        <v>-7.9000000000000008E-3</v>
      </c>
    </row>
    <row r="128" spans="1:7" x14ac:dyDescent="0.3">
      <c r="A128" t="s">
        <v>143</v>
      </c>
      <c r="B128">
        <v>5.0039999999999996</v>
      </c>
      <c r="C128">
        <v>5</v>
      </c>
      <c r="D128">
        <v>5.0149999999999997</v>
      </c>
      <c r="E128">
        <v>4.9800000000000004</v>
      </c>
      <c r="F128" t="s">
        <v>5615</v>
      </c>
      <c r="G128" s="18">
        <v>2.2000000000000001E-3</v>
      </c>
    </row>
    <row r="129" spans="1:7" x14ac:dyDescent="0.3">
      <c r="A129" t="s">
        <v>144</v>
      </c>
      <c r="B129">
        <v>4.9859999999999998</v>
      </c>
      <c r="C129">
        <v>4.99</v>
      </c>
      <c r="D129">
        <v>5.01</v>
      </c>
      <c r="E129">
        <v>4.9800000000000004</v>
      </c>
      <c r="F129" t="s">
        <v>5693</v>
      </c>
      <c r="G129" s="18">
        <v>-3.5999999999999999E-3</v>
      </c>
    </row>
    <row r="130" spans="1:7" x14ac:dyDescent="0.3">
      <c r="A130" t="s">
        <v>145</v>
      </c>
      <c r="B130">
        <v>5.0060000000000002</v>
      </c>
      <c r="C130">
        <v>5.04</v>
      </c>
      <c r="D130">
        <v>5.04</v>
      </c>
      <c r="E130">
        <v>4.99</v>
      </c>
      <c r="F130" t="s">
        <v>5636</v>
      </c>
      <c r="G130" s="18">
        <v>4.0000000000000001E-3</v>
      </c>
    </row>
    <row r="131" spans="1:7" x14ac:dyDescent="0.3">
      <c r="A131" t="s">
        <v>146</v>
      </c>
      <c r="B131">
        <v>4.9630000000000001</v>
      </c>
      <c r="C131">
        <v>5</v>
      </c>
      <c r="D131">
        <v>5</v>
      </c>
      <c r="E131">
        <v>4.95</v>
      </c>
      <c r="F131" t="s">
        <v>5638</v>
      </c>
      <c r="G131" s="18">
        <v>-8.6E-3</v>
      </c>
    </row>
    <row r="132" spans="1:7" x14ac:dyDescent="0.3">
      <c r="A132" t="s">
        <v>147</v>
      </c>
      <c r="B132">
        <v>4.976</v>
      </c>
      <c r="C132">
        <v>4.95</v>
      </c>
      <c r="D132">
        <v>4.9850000000000003</v>
      </c>
      <c r="E132">
        <v>4.95</v>
      </c>
      <c r="F132" t="s">
        <v>5615</v>
      </c>
      <c r="G132" s="18">
        <v>2.5999999999999999E-3</v>
      </c>
    </row>
    <row r="133" spans="1:7" x14ac:dyDescent="0.3">
      <c r="A133" t="s">
        <v>148</v>
      </c>
      <c r="B133">
        <v>4.9829999999999997</v>
      </c>
      <c r="C133">
        <v>5</v>
      </c>
      <c r="D133">
        <v>5</v>
      </c>
      <c r="E133">
        <v>4.97</v>
      </c>
      <c r="F133" t="s">
        <v>5637</v>
      </c>
      <c r="G133" s="18">
        <v>1.4E-3</v>
      </c>
    </row>
    <row r="134" spans="1:7" x14ac:dyDescent="0.3">
      <c r="A134" t="s">
        <v>149</v>
      </c>
      <c r="B134">
        <v>5.0030000000000001</v>
      </c>
      <c r="C134">
        <v>4.9800000000000004</v>
      </c>
      <c r="D134">
        <v>5.03</v>
      </c>
      <c r="E134">
        <v>4.9800000000000004</v>
      </c>
      <c r="F134" t="s">
        <v>5638</v>
      </c>
      <c r="G134" s="18">
        <v>4.0000000000000001E-3</v>
      </c>
    </row>
    <row r="135" spans="1:7" x14ac:dyDescent="0.3">
      <c r="A135" t="s">
        <v>150</v>
      </c>
      <c r="B135">
        <v>5.0179999999999998</v>
      </c>
      <c r="C135">
        <v>5</v>
      </c>
      <c r="D135">
        <v>5.03</v>
      </c>
      <c r="E135">
        <v>5</v>
      </c>
      <c r="F135" t="s">
        <v>5638</v>
      </c>
      <c r="G135" s="18">
        <v>3.0000000000000001E-3</v>
      </c>
    </row>
    <row r="136" spans="1:7" x14ac:dyDescent="0.3">
      <c r="A136" t="s">
        <v>151</v>
      </c>
      <c r="B136">
        <v>5.0220000000000002</v>
      </c>
      <c r="C136">
        <v>5.04</v>
      </c>
      <c r="D136">
        <v>5.04</v>
      </c>
      <c r="E136">
        <v>5.04</v>
      </c>
      <c r="F136" t="s">
        <v>5658</v>
      </c>
      <c r="G136" s="18">
        <v>8.0000000000000004E-4</v>
      </c>
    </row>
    <row r="137" spans="1:7" x14ac:dyDescent="0.3">
      <c r="A137" t="s">
        <v>152</v>
      </c>
      <c r="B137">
        <v>4.9820000000000002</v>
      </c>
      <c r="C137">
        <v>4.9749999999999996</v>
      </c>
      <c r="D137">
        <v>4.99</v>
      </c>
      <c r="E137">
        <v>4.9749999999999996</v>
      </c>
      <c r="F137" t="s">
        <v>5638</v>
      </c>
      <c r="G137" s="18">
        <v>-8.0000000000000002E-3</v>
      </c>
    </row>
    <row r="138" spans="1:7" x14ac:dyDescent="0.3">
      <c r="A138" t="s">
        <v>153</v>
      </c>
      <c r="B138">
        <v>4.9960000000000004</v>
      </c>
      <c r="C138">
        <v>5.0199999999999996</v>
      </c>
      <c r="D138">
        <v>5.0199999999999996</v>
      </c>
      <c r="E138">
        <v>5.0199999999999996</v>
      </c>
      <c r="F138" t="s">
        <v>5692</v>
      </c>
      <c r="G138" s="18">
        <v>2.8E-3</v>
      </c>
    </row>
    <row r="139" spans="1:7" x14ac:dyDescent="0.3">
      <c r="A139" t="s">
        <v>154</v>
      </c>
      <c r="B139">
        <v>4.9260000000000002</v>
      </c>
      <c r="C139">
        <v>4.9550000000000001</v>
      </c>
      <c r="D139">
        <v>4.9550000000000001</v>
      </c>
      <c r="E139">
        <v>4.9550000000000001</v>
      </c>
      <c r="F139" t="s">
        <v>5672</v>
      </c>
      <c r="G139" s="18">
        <v>-1.4E-2</v>
      </c>
    </row>
    <row r="140" spans="1:7" x14ac:dyDescent="0.3">
      <c r="A140" t="s">
        <v>155</v>
      </c>
      <c r="B140">
        <v>4.9459999999999997</v>
      </c>
      <c r="C140">
        <v>4.95</v>
      </c>
      <c r="D140">
        <v>4.97</v>
      </c>
      <c r="E140">
        <v>4.91</v>
      </c>
      <c r="F140" t="s">
        <v>5637</v>
      </c>
      <c r="G140" s="18">
        <v>4.1000000000000003E-3</v>
      </c>
    </row>
    <row r="141" spans="1:7" x14ac:dyDescent="0.3">
      <c r="A141" t="s">
        <v>156</v>
      </c>
      <c r="B141">
        <v>4.992</v>
      </c>
      <c r="C141">
        <v>5</v>
      </c>
      <c r="D141">
        <v>5</v>
      </c>
      <c r="E141">
        <v>5</v>
      </c>
      <c r="F141" t="s">
        <v>5634</v>
      </c>
      <c r="G141" s="18">
        <v>9.2999999999999992E-3</v>
      </c>
    </row>
    <row r="142" spans="1:7" x14ac:dyDescent="0.3">
      <c r="A142" t="s">
        <v>157</v>
      </c>
      <c r="B142">
        <v>4.952</v>
      </c>
      <c r="C142">
        <v>5</v>
      </c>
      <c r="D142">
        <v>5</v>
      </c>
      <c r="E142">
        <v>4.95</v>
      </c>
      <c r="F142" t="s">
        <v>5638</v>
      </c>
      <c r="G142" s="18">
        <v>-8.0000000000000002E-3</v>
      </c>
    </row>
    <row r="143" spans="1:7" x14ac:dyDescent="0.3">
      <c r="A143" t="s">
        <v>158</v>
      </c>
      <c r="B143">
        <v>4.9669999999999996</v>
      </c>
      <c r="C143">
        <v>4.9749999999999996</v>
      </c>
      <c r="D143">
        <v>4.9749999999999996</v>
      </c>
      <c r="E143">
        <v>4.9749999999999996</v>
      </c>
      <c r="F143" t="s">
        <v>5637</v>
      </c>
      <c r="G143" s="18">
        <v>3.0000000000000001E-3</v>
      </c>
    </row>
    <row r="144" spans="1:7" x14ac:dyDescent="0.3">
      <c r="A144" t="s">
        <v>159</v>
      </c>
      <c r="B144">
        <v>4.968</v>
      </c>
      <c r="C144">
        <v>4.968</v>
      </c>
      <c r="D144">
        <v>4.968</v>
      </c>
      <c r="E144">
        <v>4.968</v>
      </c>
      <c r="F144" t="s">
        <v>5639</v>
      </c>
      <c r="G144" s="18">
        <v>2.0000000000000001E-4</v>
      </c>
    </row>
    <row r="145" spans="1:7" x14ac:dyDescent="0.3">
      <c r="A145" t="s">
        <v>160</v>
      </c>
      <c r="B145">
        <v>5.0060000000000002</v>
      </c>
      <c r="C145">
        <v>5.0060000000000002</v>
      </c>
      <c r="D145">
        <v>5.0060000000000002</v>
      </c>
      <c r="E145">
        <v>5.0060000000000002</v>
      </c>
      <c r="F145" t="s">
        <v>9</v>
      </c>
      <c r="G145" s="18">
        <v>7.6E-3</v>
      </c>
    </row>
    <row r="146" spans="1:7" x14ac:dyDescent="0.3">
      <c r="A146" t="s">
        <v>161</v>
      </c>
      <c r="B146">
        <v>4.9960000000000004</v>
      </c>
      <c r="C146">
        <v>4.9960000000000004</v>
      </c>
      <c r="D146">
        <v>4.9960000000000004</v>
      </c>
      <c r="E146">
        <v>4.9960000000000004</v>
      </c>
      <c r="F146" t="s">
        <v>9</v>
      </c>
      <c r="G146" s="18">
        <v>-2E-3</v>
      </c>
    </row>
    <row r="147" spans="1:7" x14ac:dyDescent="0.3">
      <c r="A147" t="s">
        <v>162</v>
      </c>
      <c r="B147">
        <v>4.9909999999999997</v>
      </c>
      <c r="C147">
        <v>4.9909999999999997</v>
      </c>
      <c r="D147">
        <v>4.9909999999999997</v>
      </c>
      <c r="E147">
        <v>4.9909999999999997</v>
      </c>
      <c r="F147" t="s">
        <v>9</v>
      </c>
      <c r="G147" s="18">
        <v>-1E-3</v>
      </c>
    </row>
    <row r="148" spans="1:7" x14ac:dyDescent="0.3">
      <c r="A148" t="s">
        <v>163</v>
      </c>
      <c r="B148">
        <v>4.9740000000000002</v>
      </c>
      <c r="C148">
        <v>4.9740000000000002</v>
      </c>
      <c r="D148">
        <v>4.9740000000000002</v>
      </c>
      <c r="E148">
        <v>4.9740000000000002</v>
      </c>
      <c r="F148" t="s">
        <v>9</v>
      </c>
      <c r="G148" s="18">
        <v>-3.3999999999999998E-3</v>
      </c>
    </row>
    <row r="149" spans="1:7" x14ac:dyDescent="0.3">
      <c r="A149" t="s">
        <v>164</v>
      </c>
      <c r="B149">
        <v>4.9119999999999999</v>
      </c>
      <c r="C149">
        <v>4.9119999999999999</v>
      </c>
      <c r="D149">
        <v>4.9119999999999999</v>
      </c>
      <c r="E149">
        <v>4.9119999999999999</v>
      </c>
      <c r="F149" t="s">
        <v>9</v>
      </c>
      <c r="G149" s="18">
        <v>-1.2500000000000001E-2</v>
      </c>
    </row>
    <row r="150" spans="1:7" x14ac:dyDescent="0.3">
      <c r="A150" t="s">
        <v>165</v>
      </c>
      <c r="B150">
        <v>4.9390000000000001</v>
      </c>
      <c r="C150">
        <v>4.9390000000000001</v>
      </c>
      <c r="D150">
        <v>4.9390000000000001</v>
      </c>
      <c r="E150">
        <v>4.9390000000000001</v>
      </c>
      <c r="F150" t="s">
        <v>9</v>
      </c>
      <c r="G150" s="18">
        <v>5.4999999999999997E-3</v>
      </c>
    </row>
    <row r="151" spans="1:7" x14ac:dyDescent="0.3">
      <c r="A151" t="s">
        <v>166</v>
      </c>
      <c r="B151">
        <v>4.9039999999999999</v>
      </c>
      <c r="C151">
        <v>4.88</v>
      </c>
      <c r="D151">
        <v>4.88</v>
      </c>
      <c r="E151">
        <v>4.88</v>
      </c>
      <c r="F151" t="s">
        <v>5637</v>
      </c>
      <c r="G151" s="18">
        <v>-7.1000000000000004E-3</v>
      </c>
    </row>
    <row r="152" spans="1:7" x14ac:dyDescent="0.3">
      <c r="A152" t="s">
        <v>167</v>
      </c>
      <c r="B152">
        <v>4.8899999999999997</v>
      </c>
      <c r="C152">
        <v>4.8899999999999997</v>
      </c>
      <c r="D152">
        <v>4.8899999999999997</v>
      </c>
      <c r="E152">
        <v>4.8899999999999997</v>
      </c>
      <c r="F152" t="s">
        <v>9</v>
      </c>
      <c r="G152" s="18">
        <v>-2.8999999999999998E-3</v>
      </c>
    </row>
    <row r="153" spans="1:7" x14ac:dyDescent="0.3">
      <c r="A153" t="s">
        <v>168</v>
      </c>
      <c r="B153">
        <v>4.9000000000000004</v>
      </c>
      <c r="C153">
        <v>4.9000000000000004</v>
      </c>
      <c r="D153">
        <v>4.9000000000000004</v>
      </c>
      <c r="E153">
        <v>4.9000000000000004</v>
      </c>
      <c r="F153" t="s">
        <v>9</v>
      </c>
      <c r="G153" s="18">
        <v>2E-3</v>
      </c>
    </row>
    <row r="154" spans="1:7" x14ac:dyDescent="0.3">
      <c r="A154" t="s">
        <v>169</v>
      </c>
      <c r="B154">
        <v>4.923</v>
      </c>
      <c r="C154">
        <v>4.923</v>
      </c>
      <c r="D154">
        <v>4.923</v>
      </c>
      <c r="E154">
        <v>4.923</v>
      </c>
      <c r="F154" t="s">
        <v>9</v>
      </c>
      <c r="G154" s="18">
        <v>4.7000000000000002E-3</v>
      </c>
    </row>
    <row r="155" spans="1:7" x14ac:dyDescent="0.3">
      <c r="A155" t="s">
        <v>170</v>
      </c>
      <c r="B155">
        <v>4.8879999999999999</v>
      </c>
      <c r="C155">
        <v>4.8879999999999999</v>
      </c>
      <c r="D155">
        <v>4.8879999999999999</v>
      </c>
      <c r="E155">
        <v>4.8879999999999999</v>
      </c>
      <c r="F155" t="s">
        <v>9</v>
      </c>
      <c r="G155" s="18">
        <v>-7.1000000000000004E-3</v>
      </c>
    </row>
    <row r="156" spans="1:7" x14ac:dyDescent="0.3">
      <c r="A156" t="s">
        <v>171</v>
      </c>
      <c r="B156">
        <v>4.8630000000000004</v>
      </c>
      <c r="C156">
        <v>4.8630000000000004</v>
      </c>
      <c r="D156">
        <v>4.8630000000000004</v>
      </c>
      <c r="E156">
        <v>4.8630000000000004</v>
      </c>
      <c r="F156" t="s">
        <v>9</v>
      </c>
      <c r="G156" s="18">
        <v>-5.1000000000000004E-3</v>
      </c>
    </row>
    <row r="157" spans="1:7" x14ac:dyDescent="0.3">
      <c r="A157" t="s">
        <v>172</v>
      </c>
      <c r="B157">
        <v>4.8550000000000004</v>
      </c>
      <c r="C157">
        <v>4.8550000000000004</v>
      </c>
      <c r="D157">
        <v>4.8550000000000004</v>
      </c>
      <c r="E157">
        <v>4.8550000000000004</v>
      </c>
      <c r="F157" t="s">
        <v>9</v>
      </c>
      <c r="G157" s="18">
        <v>-1.6000000000000001E-3</v>
      </c>
    </row>
    <row r="158" spans="1:7" x14ac:dyDescent="0.3">
      <c r="A158" t="s">
        <v>173</v>
      </c>
      <c r="B158">
        <v>4.8680000000000003</v>
      </c>
      <c r="C158">
        <v>4.8680000000000003</v>
      </c>
      <c r="D158">
        <v>4.8680000000000003</v>
      </c>
      <c r="E158">
        <v>4.8680000000000003</v>
      </c>
      <c r="F158" t="s">
        <v>9</v>
      </c>
      <c r="G158" s="18">
        <v>2.7000000000000001E-3</v>
      </c>
    </row>
    <row r="159" spans="1:7" x14ac:dyDescent="0.3">
      <c r="A159" t="s">
        <v>174</v>
      </c>
      <c r="B159">
        <v>4.8419999999999996</v>
      </c>
      <c r="C159">
        <v>4.82</v>
      </c>
      <c r="D159">
        <v>4.82</v>
      </c>
      <c r="E159">
        <v>4.82</v>
      </c>
      <c r="F159" t="s">
        <v>5672</v>
      </c>
      <c r="G159" s="18">
        <v>-5.3E-3</v>
      </c>
    </row>
    <row r="160" spans="1:7" x14ac:dyDescent="0.3">
      <c r="A160" t="s">
        <v>175</v>
      </c>
      <c r="B160">
        <v>4.8550000000000004</v>
      </c>
      <c r="C160">
        <v>4.8550000000000004</v>
      </c>
      <c r="D160">
        <v>4.8550000000000004</v>
      </c>
      <c r="E160">
        <v>4.8550000000000004</v>
      </c>
      <c r="F160" t="s">
        <v>5672</v>
      </c>
      <c r="G160" s="18">
        <v>2.7000000000000001E-3</v>
      </c>
    </row>
    <row r="161" spans="1:7" x14ac:dyDescent="0.3">
      <c r="A161" t="s">
        <v>176</v>
      </c>
      <c r="B161">
        <v>4.835</v>
      </c>
      <c r="C161">
        <v>4.835</v>
      </c>
      <c r="D161">
        <v>4.835</v>
      </c>
      <c r="E161">
        <v>4.835</v>
      </c>
      <c r="F161" t="s">
        <v>9</v>
      </c>
      <c r="G161" s="18">
        <v>-4.1000000000000003E-3</v>
      </c>
    </row>
    <row r="162" spans="1:7" x14ac:dyDescent="0.3">
      <c r="A162" t="s">
        <v>177</v>
      </c>
      <c r="B162">
        <v>4.79</v>
      </c>
      <c r="C162">
        <v>4.79</v>
      </c>
      <c r="D162">
        <v>4.79</v>
      </c>
      <c r="E162">
        <v>4.79</v>
      </c>
      <c r="F162" t="s">
        <v>9</v>
      </c>
      <c r="G162" s="18">
        <v>-9.2999999999999992E-3</v>
      </c>
    </row>
    <row r="163" spans="1:7" x14ac:dyDescent="0.3">
      <c r="A163" t="s">
        <v>178</v>
      </c>
      <c r="B163">
        <v>4.8520000000000003</v>
      </c>
      <c r="C163">
        <v>4.8520000000000003</v>
      </c>
      <c r="D163">
        <v>4.8520000000000003</v>
      </c>
      <c r="E163">
        <v>4.8520000000000003</v>
      </c>
      <c r="F163" t="s">
        <v>9</v>
      </c>
      <c r="G163" s="18">
        <v>1.29E-2</v>
      </c>
    </row>
    <row r="164" spans="1:7" x14ac:dyDescent="0.3">
      <c r="A164" t="s">
        <v>179</v>
      </c>
      <c r="B164">
        <v>4.8869999999999996</v>
      </c>
      <c r="C164">
        <v>4.8869999999999996</v>
      </c>
      <c r="D164">
        <v>4.8869999999999996</v>
      </c>
      <c r="E164">
        <v>4.8869999999999996</v>
      </c>
      <c r="F164" t="s">
        <v>9</v>
      </c>
      <c r="G164" s="18">
        <v>7.1999999999999998E-3</v>
      </c>
    </row>
    <row r="165" spans="1:7" x14ac:dyDescent="0.3">
      <c r="A165" t="s">
        <v>180</v>
      </c>
      <c r="B165">
        <v>4.9269999999999996</v>
      </c>
      <c r="C165">
        <v>4.9269999999999996</v>
      </c>
      <c r="D165">
        <v>4.9269999999999996</v>
      </c>
      <c r="E165">
        <v>4.9269999999999996</v>
      </c>
      <c r="F165" t="s">
        <v>9</v>
      </c>
      <c r="G165" s="18">
        <v>8.2000000000000007E-3</v>
      </c>
    </row>
    <row r="166" spans="1:7" x14ac:dyDescent="0.3">
      <c r="A166" t="s">
        <v>181</v>
      </c>
      <c r="B166">
        <v>4.9429999999999996</v>
      </c>
      <c r="C166">
        <v>4.9429999999999996</v>
      </c>
      <c r="D166">
        <v>4.9429999999999996</v>
      </c>
      <c r="E166">
        <v>4.9429999999999996</v>
      </c>
      <c r="F166" t="s">
        <v>9</v>
      </c>
      <c r="G166" s="18">
        <v>3.2000000000000002E-3</v>
      </c>
    </row>
    <row r="167" spans="1:7" x14ac:dyDescent="0.3">
      <c r="A167" t="s">
        <v>182</v>
      </c>
      <c r="B167">
        <v>4.93</v>
      </c>
      <c r="C167">
        <v>4.95</v>
      </c>
      <c r="D167">
        <v>4.95</v>
      </c>
      <c r="E167">
        <v>4.8949999999999996</v>
      </c>
      <c r="F167" t="s">
        <v>5952</v>
      </c>
      <c r="G167" s="18">
        <v>-2.5999999999999999E-3</v>
      </c>
    </row>
    <row r="168" spans="1:7" x14ac:dyDescent="0.3">
      <c r="A168" t="s">
        <v>183</v>
      </c>
      <c r="B168">
        <v>5.0030000000000001</v>
      </c>
      <c r="C168">
        <v>4.92</v>
      </c>
      <c r="D168">
        <v>5.0449999999999999</v>
      </c>
      <c r="E168">
        <v>4.92</v>
      </c>
      <c r="F168" t="s">
        <v>5953</v>
      </c>
      <c r="G168" s="18">
        <v>1.4800000000000001E-2</v>
      </c>
    </row>
    <row r="169" spans="1:7" x14ac:dyDescent="0.3">
      <c r="A169" t="s">
        <v>184</v>
      </c>
      <c r="B169">
        <v>5.0039999999999996</v>
      </c>
      <c r="C169">
        <v>4.9850000000000003</v>
      </c>
      <c r="D169">
        <v>5.0350000000000001</v>
      </c>
      <c r="E169">
        <v>4.9850000000000003</v>
      </c>
      <c r="F169" t="s">
        <v>5726</v>
      </c>
      <c r="G169" s="18">
        <v>2.0000000000000001E-4</v>
      </c>
    </row>
    <row r="170" spans="1:7" x14ac:dyDescent="0.3">
      <c r="A170" t="s">
        <v>185</v>
      </c>
      <c r="B170">
        <v>4.9980000000000002</v>
      </c>
      <c r="C170">
        <v>4.99</v>
      </c>
      <c r="D170">
        <v>5.0049999999999999</v>
      </c>
      <c r="E170">
        <v>4.9749999999999996</v>
      </c>
      <c r="F170" t="s">
        <v>5954</v>
      </c>
      <c r="G170" s="18">
        <v>-1.1999999999999999E-3</v>
      </c>
    </row>
    <row r="171" spans="1:7" x14ac:dyDescent="0.3">
      <c r="A171" t="s">
        <v>186</v>
      </c>
      <c r="B171">
        <v>4.9829999999999997</v>
      </c>
      <c r="C171">
        <v>5</v>
      </c>
      <c r="D171">
        <v>5</v>
      </c>
      <c r="E171">
        <v>4.9800000000000004</v>
      </c>
      <c r="F171" t="s">
        <v>5955</v>
      </c>
      <c r="G171" s="18">
        <v>-3.0000000000000001E-3</v>
      </c>
    </row>
    <row r="172" spans="1:7" x14ac:dyDescent="0.3">
      <c r="A172" t="s">
        <v>187</v>
      </c>
      <c r="B172">
        <v>4.9349999999999996</v>
      </c>
      <c r="C172">
        <v>4.9800000000000004</v>
      </c>
      <c r="D172">
        <v>4.9800000000000004</v>
      </c>
      <c r="E172">
        <v>4.93</v>
      </c>
      <c r="F172" t="s">
        <v>5628</v>
      </c>
      <c r="G172" s="18">
        <v>-9.5999999999999992E-3</v>
      </c>
    </row>
    <row r="173" spans="1:7" x14ac:dyDescent="0.3">
      <c r="A173" t="s">
        <v>188</v>
      </c>
      <c r="B173">
        <v>4.923</v>
      </c>
      <c r="C173">
        <v>4.9400000000000004</v>
      </c>
      <c r="D173">
        <v>4.9450000000000003</v>
      </c>
      <c r="E173">
        <v>4.91</v>
      </c>
      <c r="F173" t="s">
        <v>5630</v>
      </c>
      <c r="G173" s="18">
        <v>-2.3999999999999998E-3</v>
      </c>
    </row>
    <row r="174" spans="1:7" x14ac:dyDescent="0.3">
      <c r="A174" t="s">
        <v>189</v>
      </c>
      <c r="B174">
        <v>4.8849999999999998</v>
      </c>
      <c r="C174">
        <v>4.9050000000000002</v>
      </c>
      <c r="D174">
        <v>4.91</v>
      </c>
      <c r="E174">
        <v>4.8899999999999997</v>
      </c>
      <c r="F174" t="s">
        <v>5634</v>
      </c>
      <c r="G174" s="18">
        <v>-7.7000000000000002E-3</v>
      </c>
    </row>
    <row r="175" spans="1:7" x14ac:dyDescent="0.3">
      <c r="A175" t="s">
        <v>190</v>
      </c>
      <c r="B175">
        <v>4.9089999999999998</v>
      </c>
      <c r="C175">
        <v>4.9349999999999996</v>
      </c>
      <c r="D175">
        <v>4.9400000000000004</v>
      </c>
      <c r="E175">
        <v>4.9000000000000004</v>
      </c>
      <c r="F175" t="s">
        <v>5613</v>
      </c>
      <c r="G175" s="18">
        <v>4.8999999999999998E-3</v>
      </c>
    </row>
    <row r="176" spans="1:7" x14ac:dyDescent="0.3">
      <c r="A176" t="s">
        <v>191</v>
      </c>
      <c r="B176">
        <v>4.8920000000000003</v>
      </c>
      <c r="C176">
        <v>4.92</v>
      </c>
      <c r="D176">
        <v>4.92</v>
      </c>
      <c r="E176">
        <v>4.88</v>
      </c>
      <c r="F176" t="s">
        <v>5631</v>
      </c>
      <c r="G176" s="18">
        <v>-3.5000000000000001E-3</v>
      </c>
    </row>
    <row r="177" spans="1:7" x14ac:dyDescent="0.3">
      <c r="A177" t="s">
        <v>192</v>
      </c>
      <c r="B177">
        <v>4.8879999999999999</v>
      </c>
      <c r="C177">
        <v>4.8949999999999996</v>
      </c>
      <c r="D177">
        <v>4.91</v>
      </c>
      <c r="E177">
        <v>4.8899999999999997</v>
      </c>
      <c r="F177" t="s">
        <v>5615</v>
      </c>
      <c r="G177" s="18">
        <v>-8.0000000000000004E-4</v>
      </c>
    </row>
    <row r="178" spans="1:7" x14ac:dyDescent="0.3">
      <c r="A178" t="s">
        <v>193</v>
      </c>
      <c r="B178">
        <v>4.8680000000000003</v>
      </c>
      <c r="C178">
        <v>4.87</v>
      </c>
      <c r="D178">
        <v>4.88</v>
      </c>
      <c r="E178">
        <v>4.8550000000000004</v>
      </c>
      <c r="F178" t="s">
        <v>5659</v>
      </c>
      <c r="G178" s="18">
        <v>-4.1000000000000003E-3</v>
      </c>
    </row>
    <row r="179" spans="1:7" x14ac:dyDescent="0.3">
      <c r="A179" t="s">
        <v>194</v>
      </c>
      <c r="B179">
        <v>4.8760000000000003</v>
      </c>
      <c r="C179">
        <v>4.8760000000000003</v>
      </c>
      <c r="D179">
        <v>4.8760000000000003</v>
      </c>
      <c r="E179">
        <v>4.8760000000000003</v>
      </c>
      <c r="F179" t="s">
        <v>5638</v>
      </c>
      <c r="G179" s="18">
        <v>1.6000000000000001E-3</v>
      </c>
    </row>
    <row r="180" spans="1:7" x14ac:dyDescent="0.3">
      <c r="A180" t="s">
        <v>195</v>
      </c>
      <c r="B180">
        <v>4.883</v>
      </c>
      <c r="C180">
        <v>4.8899999999999997</v>
      </c>
      <c r="D180">
        <v>4.8899999999999997</v>
      </c>
      <c r="E180">
        <v>4.875</v>
      </c>
      <c r="F180" t="s">
        <v>5638</v>
      </c>
      <c r="G180" s="18">
        <v>1.4E-3</v>
      </c>
    </row>
    <row r="181" spans="1:7" x14ac:dyDescent="0.3">
      <c r="A181" t="s">
        <v>196</v>
      </c>
      <c r="B181">
        <v>4.83</v>
      </c>
      <c r="C181">
        <v>4.8600000000000003</v>
      </c>
      <c r="D181">
        <v>4.8650000000000002</v>
      </c>
      <c r="E181">
        <v>4.83</v>
      </c>
      <c r="F181" t="s">
        <v>5613</v>
      </c>
      <c r="G181" s="18">
        <v>-1.09E-2</v>
      </c>
    </row>
    <row r="182" spans="1:7" x14ac:dyDescent="0.3">
      <c r="A182" t="s">
        <v>197</v>
      </c>
      <c r="B182">
        <v>4.8719999999999999</v>
      </c>
      <c r="C182">
        <v>4.9000000000000004</v>
      </c>
      <c r="D182">
        <v>4.9000000000000004</v>
      </c>
      <c r="E182">
        <v>4.87</v>
      </c>
      <c r="F182" t="s">
        <v>5637</v>
      </c>
      <c r="G182" s="18">
        <v>8.6999999999999994E-3</v>
      </c>
    </row>
    <row r="183" spans="1:7" x14ac:dyDescent="0.3">
      <c r="A183" t="s">
        <v>198</v>
      </c>
      <c r="B183">
        <v>4.91</v>
      </c>
      <c r="C183">
        <v>4.9000000000000004</v>
      </c>
      <c r="D183">
        <v>4.9000000000000004</v>
      </c>
      <c r="E183">
        <v>4.9000000000000004</v>
      </c>
      <c r="F183" t="s">
        <v>5638</v>
      </c>
      <c r="G183" s="18">
        <v>7.7999999999999996E-3</v>
      </c>
    </row>
    <row r="184" spans="1:7" x14ac:dyDescent="0.3">
      <c r="A184" t="s">
        <v>199</v>
      </c>
      <c r="B184">
        <v>4.915</v>
      </c>
      <c r="C184">
        <v>4.9000000000000004</v>
      </c>
      <c r="D184">
        <v>4.9000000000000004</v>
      </c>
      <c r="E184">
        <v>4.8600000000000003</v>
      </c>
      <c r="F184" t="s">
        <v>5660</v>
      </c>
      <c r="G184" s="18">
        <v>1E-3</v>
      </c>
    </row>
    <row r="185" spans="1:7" x14ac:dyDescent="0.3">
      <c r="A185" t="s">
        <v>200</v>
      </c>
      <c r="B185">
        <v>4.931</v>
      </c>
      <c r="C185">
        <v>4.93</v>
      </c>
      <c r="D185">
        <v>4.93</v>
      </c>
      <c r="E185">
        <v>4.93</v>
      </c>
      <c r="F185" t="s">
        <v>5670</v>
      </c>
      <c r="G185" s="18">
        <v>3.3E-3</v>
      </c>
    </row>
    <row r="186" spans="1:7" x14ac:dyDescent="0.3">
      <c r="A186" t="s">
        <v>201</v>
      </c>
      <c r="B186">
        <v>4.968</v>
      </c>
      <c r="C186">
        <v>4.91</v>
      </c>
      <c r="D186">
        <v>4.93</v>
      </c>
      <c r="E186">
        <v>4.91</v>
      </c>
      <c r="F186" t="s">
        <v>9</v>
      </c>
      <c r="G186" s="18">
        <v>7.4999999999999997E-3</v>
      </c>
    </row>
    <row r="187" spans="1:7" x14ac:dyDescent="0.3">
      <c r="A187" t="s">
        <v>202</v>
      </c>
      <c r="B187">
        <v>4.9530000000000003</v>
      </c>
      <c r="C187">
        <v>4.9530000000000003</v>
      </c>
      <c r="D187">
        <v>4.9530000000000003</v>
      </c>
      <c r="E187">
        <v>4.9530000000000003</v>
      </c>
      <c r="F187" t="s">
        <v>9</v>
      </c>
      <c r="G187" s="18">
        <v>-3.0000000000000001E-3</v>
      </c>
    </row>
    <row r="188" spans="1:7" x14ac:dyDescent="0.3">
      <c r="A188" t="s">
        <v>203</v>
      </c>
      <c r="B188">
        <v>4.899</v>
      </c>
      <c r="C188">
        <v>4.87</v>
      </c>
      <c r="D188">
        <v>4.87</v>
      </c>
      <c r="E188">
        <v>4.87</v>
      </c>
      <c r="F188" t="s">
        <v>5672</v>
      </c>
      <c r="G188" s="18">
        <v>-1.09E-2</v>
      </c>
    </row>
    <row r="189" spans="1:7" x14ac:dyDescent="0.3">
      <c r="A189" t="s">
        <v>204</v>
      </c>
      <c r="B189">
        <v>4.9059999999999997</v>
      </c>
      <c r="C189">
        <v>4.9059999999999997</v>
      </c>
      <c r="D189">
        <v>4.9059999999999997</v>
      </c>
      <c r="E189">
        <v>4.9059999999999997</v>
      </c>
      <c r="F189" t="s">
        <v>9</v>
      </c>
      <c r="G189" s="18">
        <v>1.4E-3</v>
      </c>
    </row>
    <row r="190" spans="1:7" x14ac:dyDescent="0.3">
      <c r="A190" t="s">
        <v>205</v>
      </c>
      <c r="B190">
        <v>4.9130000000000003</v>
      </c>
      <c r="C190">
        <v>4.9130000000000003</v>
      </c>
      <c r="D190">
        <v>4.9130000000000003</v>
      </c>
      <c r="E190">
        <v>4.9130000000000003</v>
      </c>
      <c r="F190" t="s">
        <v>9</v>
      </c>
      <c r="G190" s="18">
        <v>1.4E-3</v>
      </c>
    </row>
    <row r="191" spans="1:7" x14ac:dyDescent="0.3">
      <c r="A191" t="s">
        <v>206</v>
      </c>
      <c r="B191">
        <v>4.8739999999999997</v>
      </c>
      <c r="C191">
        <v>4.84</v>
      </c>
      <c r="D191">
        <v>4.84</v>
      </c>
      <c r="E191">
        <v>4.84</v>
      </c>
      <c r="F191" t="s">
        <v>5672</v>
      </c>
      <c r="G191" s="18">
        <v>-7.9000000000000008E-3</v>
      </c>
    </row>
    <row r="192" spans="1:7" x14ac:dyDescent="0.3">
      <c r="A192" t="s">
        <v>207</v>
      </c>
      <c r="B192">
        <v>4.8890000000000002</v>
      </c>
      <c r="C192">
        <v>4.8890000000000002</v>
      </c>
      <c r="D192">
        <v>4.8890000000000002</v>
      </c>
      <c r="E192">
        <v>4.8890000000000002</v>
      </c>
      <c r="F192" t="s">
        <v>5672</v>
      </c>
      <c r="G192" s="18">
        <v>3.0999999999999999E-3</v>
      </c>
    </row>
    <row r="193" spans="1:7" x14ac:dyDescent="0.3">
      <c r="A193" t="s">
        <v>208</v>
      </c>
      <c r="B193">
        <v>4.883</v>
      </c>
      <c r="C193">
        <v>4.883</v>
      </c>
      <c r="D193">
        <v>4.883</v>
      </c>
      <c r="E193">
        <v>4.883</v>
      </c>
      <c r="F193" t="s">
        <v>9</v>
      </c>
      <c r="G193" s="18">
        <v>-1.1999999999999999E-3</v>
      </c>
    </row>
    <row r="194" spans="1:7" x14ac:dyDescent="0.3">
      <c r="A194" t="s">
        <v>209</v>
      </c>
      <c r="B194">
        <v>4.8849999999999998</v>
      </c>
      <c r="C194">
        <v>4.8849999999999998</v>
      </c>
      <c r="D194">
        <v>4.8849999999999998</v>
      </c>
      <c r="E194">
        <v>4.8849999999999998</v>
      </c>
      <c r="F194" t="s">
        <v>9</v>
      </c>
      <c r="G194" s="18">
        <v>4.0000000000000002E-4</v>
      </c>
    </row>
    <row r="195" spans="1:7" x14ac:dyDescent="0.3">
      <c r="A195" t="s">
        <v>210</v>
      </c>
      <c r="B195">
        <v>4.9180000000000001</v>
      </c>
      <c r="C195">
        <v>4.9180000000000001</v>
      </c>
      <c r="D195">
        <v>4.9180000000000001</v>
      </c>
      <c r="E195">
        <v>4.9180000000000001</v>
      </c>
      <c r="F195" t="s">
        <v>9</v>
      </c>
      <c r="G195" s="18">
        <v>6.7999999999999996E-3</v>
      </c>
    </row>
    <row r="196" spans="1:7" x14ac:dyDescent="0.3">
      <c r="A196" t="s">
        <v>211</v>
      </c>
      <c r="B196">
        <v>4.87</v>
      </c>
      <c r="C196">
        <v>4.87</v>
      </c>
      <c r="D196">
        <v>4.87</v>
      </c>
      <c r="E196">
        <v>4.87</v>
      </c>
      <c r="F196" t="s">
        <v>9</v>
      </c>
      <c r="G196" s="18">
        <v>-9.7999999999999997E-3</v>
      </c>
    </row>
    <row r="197" spans="1:7" x14ac:dyDescent="0.3">
      <c r="A197" t="s">
        <v>212</v>
      </c>
      <c r="B197">
        <v>4.923</v>
      </c>
      <c r="C197">
        <v>4.923</v>
      </c>
      <c r="D197">
        <v>4.923</v>
      </c>
      <c r="E197">
        <v>4.923</v>
      </c>
      <c r="F197" t="s">
        <v>9</v>
      </c>
      <c r="G197" s="18">
        <v>1.09E-2</v>
      </c>
    </row>
    <row r="198" spans="1:7" x14ac:dyDescent="0.3">
      <c r="A198" t="s">
        <v>213</v>
      </c>
      <c r="B198">
        <v>4.883</v>
      </c>
      <c r="C198">
        <v>4.883</v>
      </c>
      <c r="D198">
        <v>4.883</v>
      </c>
      <c r="E198">
        <v>4.883</v>
      </c>
      <c r="F198" t="s">
        <v>9</v>
      </c>
      <c r="G198" s="18">
        <v>-8.0999999999999996E-3</v>
      </c>
    </row>
    <row r="199" spans="1:7" x14ac:dyDescent="0.3">
      <c r="A199" t="s">
        <v>214</v>
      </c>
      <c r="B199">
        <v>4.8810000000000002</v>
      </c>
      <c r="C199">
        <v>4.8810000000000002</v>
      </c>
      <c r="D199">
        <v>4.8810000000000002</v>
      </c>
      <c r="E199">
        <v>4.8810000000000002</v>
      </c>
      <c r="F199" t="s">
        <v>9</v>
      </c>
      <c r="G199" s="18">
        <v>-4.0000000000000002E-4</v>
      </c>
    </row>
    <row r="200" spans="1:7" x14ac:dyDescent="0.3">
      <c r="A200" t="s">
        <v>215</v>
      </c>
      <c r="B200">
        <v>4.843</v>
      </c>
      <c r="C200">
        <v>4.843</v>
      </c>
      <c r="D200">
        <v>4.843</v>
      </c>
      <c r="E200">
        <v>4.843</v>
      </c>
      <c r="F200" t="s">
        <v>9</v>
      </c>
      <c r="G200" s="18">
        <v>-7.7999999999999996E-3</v>
      </c>
    </row>
    <row r="201" spans="1:7" x14ac:dyDescent="0.3">
      <c r="A201" t="s">
        <v>216</v>
      </c>
      <c r="B201">
        <v>4.8529999999999998</v>
      </c>
      <c r="C201">
        <v>4.8529999999999998</v>
      </c>
      <c r="D201">
        <v>4.8529999999999998</v>
      </c>
      <c r="E201">
        <v>4.8529999999999998</v>
      </c>
      <c r="F201" t="s">
        <v>9</v>
      </c>
      <c r="G201" s="18">
        <v>2.0999999999999999E-3</v>
      </c>
    </row>
    <row r="202" spans="1:7" x14ac:dyDescent="0.3">
      <c r="A202" t="s">
        <v>217</v>
      </c>
      <c r="B202">
        <v>4.8280000000000003</v>
      </c>
      <c r="C202">
        <v>4.8280000000000003</v>
      </c>
      <c r="D202">
        <v>4.8280000000000003</v>
      </c>
      <c r="E202">
        <v>4.8280000000000003</v>
      </c>
      <c r="F202" t="s">
        <v>9</v>
      </c>
      <c r="G202" s="18">
        <v>-5.1999999999999998E-3</v>
      </c>
    </row>
    <row r="203" spans="1:7" x14ac:dyDescent="0.3">
      <c r="A203" t="s">
        <v>218</v>
      </c>
      <c r="B203">
        <v>4.8280000000000003</v>
      </c>
      <c r="C203">
        <v>4.8280000000000003</v>
      </c>
      <c r="D203">
        <v>4.8280000000000003</v>
      </c>
      <c r="E203">
        <v>4.8280000000000003</v>
      </c>
      <c r="F203" t="s">
        <v>9</v>
      </c>
      <c r="G203" s="18">
        <v>0</v>
      </c>
    </row>
    <row r="204" spans="1:7" x14ac:dyDescent="0.3">
      <c r="A204" t="s">
        <v>219</v>
      </c>
      <c r="B204">
        <v>4.7859999999999996</v>
      </c>
      <c r="C204">
        <v>4.7859999999999996</v>
      </c>
      <c r="D204">
        <v>4.7859999999999996</v>
      </c>
      <c r="E204">
        <v>4.7859999999999996</v>
      </c>
      <c r="F204" t="s">
        <v>9</v>
      </c>
      <c r="G204" s="18">
        <v>-8.6999999999999994E-3</v>
      </c>
    </row>
    <row r="205" spans="1:7" x14ac:dyDescent="0.3">
      <c r="A205" t="s">
        <v>220</v>
      </c>
      <c r="B205">
        <v>4.7990000000000004</v>
      </c>
      <c r="C205">
        <v>4.7750000000000004</v>
      </c>
      <c r="D205">
        <v>4.7750000000000004</v>
      </c>
      <c r="E205">
        <v>4.7750000000000004</v>
      </c>
      <c r="F205" t="s">
        <v>5637</v>
      </c>
      <c r="G205" s="18">
        <v>2.7000000000000001E-3</v>
      </c>
    </row>
    <row r="206" spans="1:7" x14ac:dyDescent="0.3">
      <c r="A206" t="s">
        <v>221</v>
      </c>
      <c r="B206">
        <v>4.7640000000000002</v>
      </c>
      <c r="C206">
        <v>4.7640000000000002</v>
      </c>
      <c r="D206">
        <v>4.7640000000000002</v>
      </c>
      <c r="E206">
        <v>4.7640000000000002</v>
      </c>
      <c r="F206" t="s">
        <v>9</v>
      </c>
      <c r="G206" s="18">
        <v>-7.3000000000000001E-3</v>
      </c>
    </row>
    <row r="207" spans="1:7" x14ac:dyDescent="0.3">
      <c r="A207" t="s">
        <v>222</v>
      </c>
      <c r="B207">
        <v>4.7309999999999999</v>
      </c>
      <c r="C207">
        <v>4.7309999999999999</v>
      </c>
      <c r="D207">
        <v>4.7309999999999999</v>
      </c>
      <c r="E207">
        <v>4.7309999999999999</v>
      </c>
      <c r="F207" t="s">
        <v>9</v>
      </c>
      <c r="G207" s="18">
        <v>-6.8999999999999999E-3</v>
      </c>
    </row>
    <row r="208" spans="1:7" x14ac:dyDescent="0.3">
      <c r="A208" t="s">
        <v>223</v>
      </c>
      <c r="B208">
        <v>4.7460000000000004</v>
      </c>
      <c r="C208">
        <v>4.7460000000000004</v>
      </c>
      <c r="D208">
        <v>4.7460000000000004</v>
      </c>
      <c r="E208">
        <v>4.7460000000000004</v>
      </c>
      <c r="F208" t="s">
        <v>9</v>
      </c>
      <c r="G208" s="18">
        <v>3.2000000000000002E-3</v>
      </c>
    </row>
    <row r="209" spans="1:7" x14ac:dyDescent="0.3">
      <c r="A209" t="s">
        <v>224</v>
      </c>
      <c r="B209">
        <v>4.7480000000000002</v>
      </c>
      <c r="C209">
        <v>4.7699999999999996</v>
      </c>
      <c r="D209">
        <v>4.7699999999999996</v>
      </c>
      <c r="E209">
        <v>4.7699999999999996</v>
      </c>
      <c r="F209" t="s">
        <v>5672</v>
      </c>
      <c r="G209" s="18">
        <v>4.0000000000000002E-4</v>
      </c>
    </row>
    <row r="210" spans="1:7" x14ac:dyDescent="0.3">
      <c r="A210" t="s">
        <v>225</v>
      </c>
      <c r="B210">
        <v>4.7539999999999996</v>
      </c>
      <c r="C210">
        <v>4.7539999999999996</v>
      </c>
      <c r="D210">
        <v>4.7539999999999996</v>
      </c>
      <c r="E210">
        <v>4.7539999999999996</v>
      </c>
      <c r="F210" t="s">
        <v>9</v>
      </c>
      <c r="G210" s="18">
        <v>1.2999999999999999E-3</v>
      </c>
    </row>
    <row r="211" spans="1:7" x14ac:dyDescent="0.3">
      <c r="A211" t="s">
        <v>226</v>
      </c>
      <c r="B211">
        <v>4.774</v>
      </c>
      <c r="C211">
        <v>4.774</v>
      </c>
      <c r="D211">
        <v>4.774</v>
      </c>
      <c r="E211">
        <v>4.774</v>
      </c>
      <c r="F211" t="s">
        <v>5672</v>
      </c>
      <c r="G211" s="18">
        <v>4.1999999999999997E-3</v>
      </c>
    </row>
    <row r="212" spans="1:7" x14ac:dyDescent="0.3">
      <c r="A212" t="s">
        <v>227</v>
      </c>
      <c r="B212">
        <v>4.7110000000000003</v>
      </c>
      <c r="C212">
        <v>4.7110000000000003</v>
      </c>
      <c r="D212">
        <v>4.7110000000000003</v>
      </c>
      <c r="E212">
        <v>4.7110000000000003</v>
      </c>
      <c r="F212" t="s">
        <v>9</v>
      </c>
      <c r="G212" s="18">
        <v>-1.32E-2</v>
      </c>
    </row>
    <row r="213" spans="1:7" x14ac:dyDescent="0.3">
      <c r="A213" t="s">
        <v>228</v>
      </c>
      <c r="B213">
        <v>4.7409999999999997</v>
      </c>
      <c r="C213">
        <v>4.7409999999999997</v>
      </c>
      <c r="D213">
        <v>4.7409999999999997</v>
      </c>
      <c r="E213">
        <v>4.7409999999999997</v>
      </c>
      <c r="F213" t="s">
        <v>5672</v>
      </c>
      <c r="G213" s="18">
        <v>6.4000000000000003E-3</v>
      </c>
    </row>
    <row r="214" spans="1:7" x14ac:dyDescent="0.3">
      <c r="A214" t="s">
        <v>229</v>
      </c>
      <c r="B214">
        <v>4.7610000000000001</v>
      </c>
      <c r="C214">
        <v>4.7610000000000001</v>
      </c>
      <c r="D214">
        <v>4.7610000000000001</v>
      </c>
      <c r="E214">
        <v>4.7610000000000001</v>
      </c>
      <c r="F214" t="s">
        <v>9</v>
      </c>
      <c r="G214" s="18">
        <v>4.1999999999999997E-3</v>
      </c>
    </row>
    <row r="215" spans="1:7" x14ac:dyDescent="0.3">
      <c r="A215" t="s">
        <v>230</v>
      </c>
      <c r="B215">
        <v>4.7210000000000001</v>
      </c>
      <c r="C215">
        <v>4.7210000000000001</v>
      </c>
      <c r="D215">
        <v>4.7210000000000001</v>
      </c>
      <c r="E215">
        <v>4.7210000000000001</v>
      </c>
      <c r="F215" t="s">
        <v>9</v>
      </c>
      <c r="G215" s="18">
        <v>-8.3999999999999995E-3</v>
      </c>
    </row>
    <row r="216" spans="1:7" x14ac:dyDescent="0.3">
      <c r="A216" t="s">
        <v>231</v>
      </c>
      <c r="B216">
        <v>4.7389999999999999</v>
      </c>
      <c r="C216">
        <v>4.7389999999999999</v>
      </c>
      <c r="D216">
        <v>4.7389999999999999</v>
      </c>
      <c r="E216">
        <v>4.7389999999999999</v>
      </c>
      <c r="F216" t="s">
        <v>9</v>
      </c>
      <c r="G216" s="18">
        <v>3.8E-3</v>
      </c>
    </row>
    <row r="217" spans="1:7" x14ac:dyDescent="0.3">
      <c r="A217" t="s">
        <v>232</v>
      </c>
      <c r="B217">
        <v>4.7489999999999997</v>
      </c>
      <c r="C217">
        <v>4.7489999999999997</v>
      </c>
      <c r="D217">
        <v>4.7489999999999997</v>
      </c>
      <c r="E217">
        <v>4.7489999999999997</v>
      </c>
      <c r="F217" t="s">
        <v>9</v>
      </c>
      <c r="G217" s="18">
        <v>2.0999999999999999E-3</v>
      </c>
    </row>
    <row r="218" spans="1:7" x14ac:dyDescent="0.3">
      <c r="A218" t="s">
        <v>233</v>
      </c>
      <c r="B218">
        <v>4.7069999999999999</v>
      </c>
      <c r="C218">
        <v>4.7069999999999999</v>
      </c>
      <c r="D218">
        <v>4.7069999999999999</v>
      </c>
      <c r="E218">
        <v>4.7069999999999999</v>
      </c>
      <c r="F218" t="s">
        <v>9</v>
      </c>
      <c r="G218" s="18">
        <v>-8.8000000000000005E-3</v>
      </c>
    </row>
    <row r="219" spans="1:7" x14ac:dyDescent="0.3">
      <c r="A219" t="s">
        <v>234</v>
      </c>
      <c r="B219">
        <v>4.6719999999999997</v>
      </c>
      <c r="C219">
        <v>4.7</v>
      </c>
      <c r="D219">
        <v>4.7</v>
      </c>
      <c r="E219">
        <v>4.7</v>
      </c>
      <c r="F219" t="s">
        <v>5672</v>
      </c>
      <c r="G219" s="18">
        <v>-7.4000000000000003E-3</v>
      </c>
    </row>
    <row r="220" spans="1:7" x14ac:dyDescent="0.3">
      <c r="A220" t="s">
        <v>235</v>
      </c>
      <c r="B220">
        <v>4.6790000000000003</v>
      </c>
      <c r="C220">
        <v>4.6790000000000003</v>
      </c>
      <c r="D220">
        <v>4.6790000000000003</v>
      </c>
      <c r="E220">
        <v>4.6790000000000003</v>
      </c>
      <c r="F220" t="s">
        <v>9</v>
      </c>
      <c r="G220" s="18">
        <v>1.5E-3</v>
      </c>
    </row>
    <row r="221" spans="1:7" x14ac:dyDescent="0.3">
      <c r="A221" t="s">
        <v>236</v>
      </c>
      <c r="B221">
        <v>4.6719999999999997</v>
      </c>
      <c r="C221">
        <v>4.6719999999999997</v>
      </c>
      <c r="D221">
        <v>4.6719999999999997</v>
      </c>
      <c r="E221">
        <v>4.6719999999999997</v>
      </c>
      <c r="F221" t="s">
        <v>5638</v>
      </c>
      <c r="G221" s="18">
        <v>-1.5E-3</v>
      </c>
    </row>
    <row r="222" spans="1:7" x14ac:dyDescent="0.3">
      <c r="A222" t="s">
        <v>237</v>
      </c>
      <c r="B222">
        <v>4.66</v>
      </c>
      <c r="C222">
        <v>4.68</v>
      </c>
      <c r="D222">
        <v>4.68</v>
      </c>
      <c r="E222">
        <v>4.68</v>
      </c>
      <c r="F222" t="s">
        <v>9</v>
      </c>
      <c r="G222" s="18">
        <v>-2.5999999999999999E-3</v>
      </c>
    </row>
    <row r="223" spans="1:7" x14ac:dyDescent="0.3">
      <c r="A223" t="s">
        <v>238</v>
      </c>
      <c r="B223">
        <v>4.6449999999999996</v>
      </c>
      <c r="C223">
        <v>4.6449999999999996</v>
      </c>
      <c r="D223">
        <v>4.6449999999999996</v>
      </c>
      <c r="E223">
        <v>4.6449999999999996</v>
      </c>
      <c r="F223" t="s">
        <v>9</v>
      </c>
      <c r="G223" s="18">
        <v>-3.2000000000000002E-3</v>
      </c>
    </row>
    <row r="224" spans="1:7" x14ac:dyDescent="0.3">
      <c r="A224" t="s">
        <v>239</v>
      </c>
      <c r="B224">
        <v>4.6420000000000003</v>
      </c>
      <c r="C224">
        <v>4.6420000000000003</v>
      </c>
      <c r="D224">
        <v>4.6420000000000003</v>
      </c>
      <c r="E224">
        <v>4.6420000000000003</v>
      </c>
      <c r="F224" t="s">
        <v>9</v>
      </c>
      <c r="G224" s="18">
        <v>-5.9999999999999995E-4</v>
      </c>
    </row>
    <row r="225" spans="1:7" x14ac:dyDescent="0.3">
      <c r="A225" t="s">
        <v>240</v>
      </c>
      <c r="B225">
        <v>4.6269999999999998</v>
      </c>
      <c r="C225">
        <v>4.6269999999999998</v>
      </c>
      <c r="D225">
        <v>4.6269999999999998</v>
      </c>
      <c r="E225">
        <v>4.6269999999999998</v>
      </c>
      <c r="F225" t="s">
        <v>9</v>
      </c>
      <c r="G225" s="18">
        <v>-3.2000000000000002E-3</v>
      </c>
    </row>
    <row r="226" spans="1:7" x14ac:dyDescent="0.3">
      <c r="A226" t="s">
        <v>241</v>
      </c>
      <c r="B226">
        <v>4.625</v>
      </c>
      <c r="C226">
        <v>4.625</v>
      </c>
      <c r="D226">
        <v>4.625</v>
      </c>
      <c r="E226">
        <v>4.625</v>
      </c>
      <c r="F226" t="s">
        <v>9</v>
      </c>
      <c r="G226" s="18">
        <v>-4.0000000000000002E-4</v>
      </c>
    </row>
    <row r="227" spans="1:7" x14ac:dyDescent="0.3">
      <c r="A227" t="s">
        <v>242</v>
      </c>
      <c r="B227">
        <v>4.6950000000000003</v>
      </c>
      <c r="C227">
        <v>4.6950000000000003</v>
      </c>
      <c r="D227">
        <v>4.6950000000000003</v>
      </c>
      <c r="E227">
        <v>4.6950000000000003</v>
      </c>
      <c r="F227" t="s">
        <v>9</v>
      </c>
      <c r="G227" s="18">
        <v>1.5100000000000001E-2</v>
      </c>
    </row>
    <row r="228" spans="1:7" x14ac:dyDescent="0.3">
      <c r="A228" t="s">
        <v>243</v>
      </c>
      <c r="B228">
        <v>4.6980000000000004</v>
      </c>
      <c r="C228">
        <v>4.6980000000000004</v>
      </c>
      <c r="D228">
        <v>4.6980000000000004</v>
      </c>
      <c r="E228">
        <v>4.6980000000000004</v>
      </c>
      <c r="F228" t="s">
        <v>9</v>
      </c>
      <c r="G228" s="18">
        <v>5.9999999999999995E-4</v>
      </c>
    </row>
    <row r="229" spans="1:7" x14ac:dyDescent="0.3">
      <c r="A229" t="s">
        <v>244</v>
      </c>
      <c r="B229">
        <v>4.6150000000000002</v>
      </c>
      <c r="C229">
        <v>4.6950000000000003</v>
      </c>
      <c r="D229">
        <v>4.71</v>
      </c>
      <c r="E229">
        <v>4.5999999999999996</v>
      </c>
      <c r="F229" t="s">
        <v>5956</v>
      </c>
      <c r="G229" s="18">
        <v>-1.77E-2</v>
      </c>
    </row>
    <row r="230" spans="1:7" x14ac:dyDescent="0.3">
      <c r="A230" t="s">
        <v>245</v>
      </c>
      <c r="B230">
        <v>4.6740000000000004</v>
      </c>
      <c r="C230">
        <v>4.6050000000000004</v>
      </c>
      <c r="D230">
        <v>4.6749999999999998</v>
      </c>
      <c r="E230">
        <v>4.5999999999999996</v>
      </c>
      <c r="F230" t="s">
        <v>5862</v>
      </c>
      <c r="G230" s="18">
        <v>1.2800000000000001E-2</v>
      </c>
    </row>
    <row r="231" spans="1:7" x14ac:dyDescent="0.3">
      <c r="A231" t="s">
        <v>246</v>
      </c>
      <c r="B231">
        <v>4.6399999999999997</v>
      </c>
      <c r="C231">
        <v>4.6749999999999998</v>
      </c>
      <c r="D231">
        <v>4.6849999999999996</v>
      </c>
      <c r="E231">
        <v>4.6500000000000004</v>
      </c>
      <c r="F231" t="s">
        <v>5646</v>
      </c>
      <c r="G231" s="18">
        <v>-7.3000000000000001E-3</v>
      </c>
    </row>
    <row r="232" spans="1:7" x14ac:dyDescent="0.3">
      <c r="A232" t="s">
        <v>247</v>
      </c>
      <c r="B232">
        <v>4.7140000000000004</v>
      </c>
      <c r="C232">
        <v>4.6500000000000004</v>
      </c>
      <c r="D232">
        <v>4.7450000000000001</v>
      </c>
      <c r="E232">
        <v>4.6500000000000004</v>
      </c>
      <c r="F232" t="s">
        <v>5631</v>
      </c>
      <c r="G232" s="18">
        <v>1.5900000000000001E-2</v>
      </c>
    </row>
    <row r="233" spans="1:7" x14ac:dyDescent="0.3">
      <c r="A233" t="s">
        <v>248</v>
      </c>
      <c r="B233">
        <v>4.7039999999999997</v>
      </c>
      <c r="C233">
        <v>4.7</v>
      </c>
      <c r="D233">
        <v>4.72</v>
      </c>
      <c r="E233">
        <v>4.6749999999999998</v>
      </c>
      <c r="F233" t="s">
        <v>5647</v>
      </c>
      <c r="G233" s="18">
        <v>-2.0999999999999999E-3</v>
      </c>
    </row>
    <row r="234" spans="1:7" x14ac:dyDescent="0.3">
      <c r="A234" t="s">
        <v>249</v>
      </c>
      <c r="B234">
        <v>4.7539999999999996</v>
      </c>
      <c r="C234">
        <v>4.6950000000000003</v>
      </c>
      <c r="D234">
        <v>4.76</v>
      </c>
      <c r="E234">
        <v>4.6950000000000003</v>
      </c>
      <c r="F234" t="s">
        <v>5699</v>
      </c>
      <c r="G234" s="18">
        <v>1.06E-2</v>
      </c>
    </row>
    <row r="235" spans="1:7" x14ac:dyDescent="0.3">
      <c r="A235" t="s">
        <v>250</v>
      </c>
      <c r="B235">
        <v>4.7240000000000002</v>
      </c>
      <c r="C235">
        <v>4.7649999999999997</v>
      </c>
      <c r="D235">
        <v>4.7649999999999997</v>
      </c>
      <c r="E235">
        <v>4.7050000000000001</v>
      </c>
      <c r="F235" t="s">
        <v>5617</v>
      </c>
      <c r="G235" s="18">
        <v>-6.3E-3</v>
      </c>
    </row>
    <row r="236" spans="1:7" x14ac:dyDescent="0.3">
      <c r="A236" t="s">
        <v>251</v>
      </c>
      <c r="B236">
        <v>4.6479999999999997</v>
      </c>
      <c r="C236">
        <v>4.7</v>
      </c>
      <c r="D236">
        <v>4.7</v>
      </c>
      <c r="E236">
        <v>4.7</v>
      </c>
      <c r="F236" t="s">
        <v>5637</v>
      </c>
      <c r="G236" s="18">
        <v>-1.61E-2</v>
      </c>
    </row>
    <row r="237" spans="1:7" x14ac:dyDescent="0.3">
      <c r="A237" t="s">
        <v>252</v>
      </c>
      <c r="B237">
        <v>4.6559999999999997</v>
      </c>
      <c r="C237">
        <v>4.6550000000000002</v>
      </c>
      <c r="D237">
        <v>4.665</v>
      </c>
      <c r="E237">
        <v>4.6550000000000002</v>
      </c>
      <c r="F237" t="s">
        <v>5636</v>
      </c>
      <c r="G237" s="18">
        <v>1.6999999999999999E-3</v>
      </c>
    </row>
    <row r="238" spans="1:7" x14ac:dyDescent="0.3">
      <c r="A238" t="s">
        <v>253</v>
      </c>
      <c r="B238">
        <v>4.66</v>
      </c>
      <c r="C238">
        <v>4.6749999999999998</v>
      </c>
      <c r="D238">
        <v>4.6749999999999998</v>
      </c>
      <c r="E238">
        <v>4.6749999999999998</v>
      </c>
      <c r="F238" t="s">
        <v>5628</v>
      </c>
      <c r="G238" s="18">
        <v>8.9999999999999998E-4</v>
      </c>
    </row>
    <row r="239" spans="1:7" x14ac:dyDescent="0.3">
      <c r="A239" t="s">
        <v>254</v>
      </c>
      <c r="B239">
        <v>4.6230000000000002</v>
      </c>
      <c r="C239">
        <v>4.6349999999999998</v>
      </c>
      <c r="D239">
        <v>4.6349999999999998</v>
      </c>
      <c r="E239">
        <v>4.62</v>
      </c>
      <c r="F239" t="s">
        <v>5637</v>
      </c>
      <c r="G239" s="18">
        <v>-7.9000000000000008E-3</v>
      </c>
    </row>
    <row r="240" spans="1:7" x14ac:dyDescent="0.3">
      <c r="A240" t="s">
        <v>255</v>
      </c>
      <c r="B240">
        <v>4.5979999999999999</v>
      </c>
      <c r="C240">
        <v>4.625</v>
      </c>
      <c r="D240">
        <v>4.625</v>
      </c>
      <c r="E240">
        <v>4.6050000000000004</v>
      </c>
      <c r="F240" t="s">
        <v>5637</v>
      </c>
      <c r="G240" s="18">
        <v>-5.4000000000000003E-3</v>
      </c>
    </row>
    <row r="241" spans="1:7" x14ac:dyDescent="0.3">
      <c r="A241" t="s">
        <v>256</v>
      </c>
      <c r="B241">
        <v>4.5629999999999997</v>
      </c>
      <c r="C241">
        <v>4.55</v>
      </c>
      <c r="D241">
        <v>4.5750000000000002</v>
      </c>
      <c r="E241">
        <v>4.55</v>
      </c>
      <c r="F241" t="s">
        <v>5638</v>
      </c>
      <c r="G241" s="18">
        <v>-7.6E-3</v>
      </c>
    </row>
    <row r="242" spans="1:7" x14ac:dyDescent="0.3">
      <c r="A242" t="s">
        <v>257</v>
      </c>
      <c r="B242">
        <v>4.5750000000000002</v>
      </c>
      <c r="C242">
        <v>4.58</v>
      </c>
      <c r="D242">
        <v>4.58</v>
      </c>
      <c r="E242">
        <v>4.58</v>
      </c>
      <c r="F242" t="s">
        <v>5697</v>
      </c>
      <c r="G242" s="18">
        <v>2.5999999999999999E-3</v>
      </c>
    </row>
    <row r="243" spans="1:7" x14ac:dyDescent="0.3">
      <c r="A243" t="s">
        <v>258</v>
      </c>
      <c r="B243">
        <v>4.585</v>
      </c>
      <c r="C243">
        <v>4.5949999999999998</v>
      </c>
      <c r="D243">
        <v>4.5949999999999998</v>
      </c>
      <c r="E243">
        <v>4.5949999999999998</v>
      </c>
      <c r="F243" t="s">
        <v>5611</v>
      </c>
      <c r="G243" s="18">
        <v>2.2000000000000001E-3</v>
      </c>
    </row>
    <row r="244" spans="1:7" x14ac:dyDescent="0.3">
      <c r="A244" t="s">
        <v>259</v>
      </c>
      <c r="B244">
        <v>4.5960000000000001</v>
      </c>
      <c r="C244">
        <v>4.6100000000000003</v>
      </c>
      <c r="D244">
        <v>4.6500000000000004</v>
      </c>
      <c r="E244">
        <v>4.5999999999999996</v>
      </c>
      <c r="F244" t="s">
        <v>5647</v>
      </c>
      <c r="G244" s="18">
        <v>2.3999999999999998E-3</v>
      </c>
    </row>
    <row r="245" spans="1:7" x14ac:dyDescent="0.3">
      <c r="A245" t="s">
        <v>260</v>
      </c>
      <c r="B245">
        <v>4.5990000000000002</v>
      </c>
      <c r="C245">
        <v>4.5990000000000002</v>
      </c>
      <c r="D245">
        <v>4.5990000000000002</v>
      </c>
      <c r="E245">
        <v>4.5990000000000002</v>
      </c>
      <c r="F245" t="s">
        <v>5635</v>
      </c>
      <c r="G245" s="18">
        <v>6.9999999999999999E-4</v>
      </c>
    </row>
    <row r="246" spans="1:7" x14ac:dyDescent="0.3">
      <c r="A246" t="s">
        <v>261</v>
      </c>
      <c r="B246">
        <v>4.6109999999999998</v>
      </c>
      <c r="C246">
        <v>4.5999999999999996</v>
      </c>
      <c r="D246">
        <v>4.6050000000000004</v>
      </c>
      <c r="E246">
        <v>4.5999999999999996</v>
      </c>
      <c r="F246" t="s">
        <v>5672</v>
      </c>
      <c r="G246" s="18">
        <v>2.5999999999999999E-3</v>
      </c>
    </row>
    <row r="247" spans="1:7" x14ac:dyDescent="0.3">
      <c r="A247" t="s">
        <v>5661</v>
      </c>
      <c r="B247">
        <v>4.6230000000000002</v>
      </c>
      <c r="C247">
        <v>4.6230000000000002</v>
      </c>
      <c r="D247">
        <v>4.6230000000000002</v>
      </c>
      <c r="E247">
        <v>4.6230000000000002</v>
      </c>
      <c r="F247" t="s">
        <v>5672</v>
      </c>
      <c r="G247" s="18">
        <v>2.5999999999999999E-3</v>
      </c>
    </row>
    <row r="248" spans="1:7" x14ac:dyDescent="0.3">
      <c r="A248" t="s">
        <v>262</v>
      </c>
      <c r="B248">
        <v>4.5830000000000002</v>
      </c>
      <c r="C248">
        <v>4.5830000000000002</v>
      </c>
      <c r="D248">
        <v>4.5830000000000002</v>
      </c>
      <c r="E248">
        <v>4.5830000000000002</v>
      </c>
      <c r="F248" t="s">
        <v>5672</v>
      </c>
      <c r="G248" s="18">
        <v>-8.6999999999999994E-3</v>
      </c>
    </row>
    <row r="249" spans="1:7" x14ac:dyDescent="0.3">
      <c r="A249" t="s">
        <v>263</v>
      </c>
      <c r="B249">
        <v>4.5869999999999997</v>
      </c>
      <c r="C249">
        <v>4.5599999999999996</v>
      </c>
      <c r="D249">
        <v>4.5599999999999996</v>
      </c>
      <c r="E249">
        <v>4.5599999999999996</v>
      </c>
      <c r="F249" t="s">
        <v>5636</v>
      </c>
      <c r="G249" s="18">
        <v>8.9999999999999998E-4</v>
      </c>
    </row>
    <row r="250" spans="1:7" x14ac:dyDescent="0.3">
      <c r="A250" t="s">
        <v>264</v>
      </c>
      <c r="B250">
        <v>4.585</v>
      </c>
      <c r="C250">
        <v>4.585</v>
      </c>
      <c r="D250">
        <v>4.585</v>
      </c>
      <c r="E250">
        <v>4.585</v>
      </c>
      <c r="F250" t="s">
        <v>9</v>
      </c>
      <c r="G250" s="18">
        <v>-4.0000000000000002E-4</v>
      </c>
    </row>
    <row r="251" spans="1:7" x14ac:dyDescent="0.3">
      <c r="A251" t="s">
        <v>265</v>
      </c>
      <c r="B251">
        <v>4.5449999999999999</v>
      </c>
      <c r="C251">
        <v>4.5449999999999999</v>
      </c>
      <c r="D251">
        <v>4.5449999999999999</v>
      </c>
      <c r="E251">
        <v>4.5449999999999999</v>
      </c>
      <c r="F251" t="s">
        <v>9</v>
      </c>
      <c r="G251" s="18">
        <v>-8.6999999999999994E-3</v>
      </c>
    </row>
    <row r="252" spans="1:7" x14ac:dyDescent="0.3">
      <c r="A252" t="s">
        <v>266</v>
      </c>
      <c r="B252">
        <v>4.49</v>
      </c>
      <c r="C252">
        <v>4.5</v>
      </c>
      <c r="D252">
        <v>4.5</v>
      </c>
      <c r="E252">
        <v>4.5</v>
      </c>
      <c r="F252" t="s">
        <v>5629</v>
      </c>
      <c r="G252" s="18">
        <v>-1.21E-2</v>
      </c>
    </row>
    <row r="253" spans="1:7" x14ac:dyDescent="0.3">
      <c r="A253" t="s">
        <v>267</v>
      </c>
      <c r="B253">
        <v>4.532</v>
      </c>
      <c r="C253">
        <v>4.532</v>
      </c>
      <c r="D253">
        <v>4.532</v>
      </c>
      <c r="E253">
        <v>4.532</v>
      </c>
      <c r="F253" t="s">
        <v>9</v>
      </c>
      <c r="G253" s="18">
        <v>9.4000000000000004E-3</v>
      </c>
    </row>
    <row r="254" spans="1:7" x14ac:dyDescent="0.3">
      <c r="A254" t="s">
        <v>268</v>
      </c>
      <c r="B254">
        <v>4.5549999999999997</v>
      </c>
      <c r="C254">
        <v>4.5549999999999997</v>
      </c>
      <c r="D254">
        <v>4.5549999999999997</v>
      </c>
      <c r="E254">
        <v>4.5549999999999997</v>
      </c>
      <c r="F254" t="s">
        <v>5629</v>
      </c>
      <c r="G254" s="18">
        <v>5.1000000000000004E-3</v>
      </c>
    </row>
    <row r="255" spans="1:7" x14ac:dyDescent="0.3">
      <c r="A255" t="s">
        <v>269</v>
      </c>
      <c r="B255">
        <v>4.5449999999999999</v>
      </c>
      <c r="C255">
        <v>4.5449999999999999</v>
      </c>
      <c r="D255">
        <v>4.5449999999999999</v>
      </c>
      <c r="E255">
        <v>4.5449999999999999</v>
      </c>
      <c r="F255" t="s">
        <v>9</v>
      </c>
      <c r="G255" s="18">
        <v>-2.2000000000000001E-3</v>
      </c>
    </row>
    <row r="256" spans="1:7" x14ac:dyDescent="0.3">
      <c r="A256" t="s">
        <v>270</v>
      </c>
      <c r="B256">
        <v>4.55</v>
      </c>
      <c r="C256">
        <v>4.53</v>
      </c>
      <c r="D256">
        <v>4.53</v>
      </c>
      <c r="E256">
        <v>4.53</v>
      </c>
      <c r="F256" t="s">
        <v>5637</v>
      </c>
      <c r="G256" s="18">
        <v>1.1000000000000001E-3</v>
      </c>
    </row>
    <row r="257" spans="1:7" x14ac:dyDescent="0.3">
      <c r="A257" t="s">
        <v>271</v>
      </c>
      <c r="B257">
        <v>4.5350000000000001</v>
      </c>
      <c r="C257">
        <v>4.5350000000000001</v>
      </c>
      <c r="D257">
        <v>4.5350000000000001</v>
      </c>
      <c r="E257">
        <v>4.5350000000000001</v>
      </c>
      <c r="F257" t="s">
        <v>5614</v>
      </c>
      <c r="G257" s="18">
        <v>-3.3E-3</v>
      </c>
    </row>
    <row r="258" spans="1:7" x14ac:dyDescent="0.3">
      <c r="A258" t="s">
        <v>272</v>
      </c>
      <c r="B258">
        <v>4.5570000000000004</v>
      </c>
      <c r="C258">
        <v>4.5570000000000004</v>
      </c>
      <c r="D258">
        <v>4.5570000000000004</v>
      </c>
      <c r="E258">
        <v>4.5570000000000004</v>
      </c>
      <c r="F258" t="s">
        <v>5660</v>
      </c>
      <c r="G258" s="18">
        <v>4.8999999999999998E-3</v>
      </c>
    </row>
    <row r="259" spans="1:7" x14ac:dyDescent="0.3">
      <c r="A259" t="s">
        <v>273</v>
      </c>
      <c r="B259">
        <v>4.6219999999999999</v>
      </c>
      <c r="C259">
        <v>4.6219999999999999</v>
      </c>
      <c r="D259">
        <v>4.6219999999999999</v>
      </c>
      <c r="E259">
        <v>4.6219999999999999</v>
      </c>
      <c r="F259" t="s">
        <v>9</v>
      </c>
      <c r="G259" s="18">
        <v>1.43E-2</v>
      </c>
    </row>
    <row r="260" spans="1:7" x14ac:dyDescent="0.3">
      <c r="A260" t="s">
        <v>274</v>
      </c>
      <c r="B260">
        <v>4.6769999999999996</v>
      </c>
      <c r="C260">
        <v>4.6769999999999996</v>
      </c>
      <c r="D260">
        <v>4.6769999999999996</v>
      </c>
      <c r="E260">
        <v>4.6769999999999996</v>
      </c>
      <c r="F260" t="s">
        <v>9</v>
      </c>
      <c r="G260" s="18">
        <v>1.1900000000000001E-2</v>
      </c>
    </row>
    <row r="261" spans="1:7" x14ac:dyDescent="0.3">
      <c r="A261" t="s">
        <v>275</v>
      </c>
      <c r="B261">
        <v>4.71</v>
      </c>
      <c r="C261">
        <v>4.71</v>
      </c>
      <c r="D261">
        <v>4.71</v>
      </c>
      <c r="E261">
        <v>4.71</v>
      </c>
      <c r="F261" t="s">
        <v>9</v>
      </c>
      <c r="G261" s="18">
        <v>7.1000000000000004E-3</v>
      </c>
    </row>
    <row r="262" spans="1:7" x14ac:dyDescent="0.3">
      <c r="A262" t="s">
        <v>276</v>
      </c>
      <c r="B262">
        <v>4.7939999999999996</v>
      </c>
      <c r="C262">
        <v>4.7939999999999996</v>
      </c>
      <c r="D262">
        <v>4.7939999999999996</v>
      </c>
      <c r="E262">
        <v>4.7939999999999996</v>
      </c>
      <c r="F262" t="s">
        <v>9</v>
      </c>
      <c r="G262" s="18">
        <v>1.78E-2</v>
      </c>
    </row>
    <row r="263" spans="1:7" x14ac:dyDescent="0.3">
      <c r="A263" t="s">
        <v>277</v>
      </c>
      <c r="B263">
        <v>4.7489999999999997</v>
      </c>
      <c r="C263">
        <v>4.7489999999999997</v>
      </c>
      <c r="D263">
        <v>4.7489999999999997</v>
      </c>
      <c r="E263">
        <v>4.7489999999999997</v>
      </c>
      <c r="F263" t="s">
        <v>9</v>
      </c>
      <c r="G263" s="18">
        <v>-9.4000000000000004E-3</v>
      </c>
    </row>
    <row r="264" spans="1:7" x14ac:dyDescent="0.3">
      <c r="A264" t="s">
        <v>278</v>
      </c>
      <c r="B264">
        <v>4.774</v>
      </c>
      <c r="C264">
        <v>4.774</v>
      </c>
      <c r="D264">
        <v>4.774</v>
      </c>
      <c r="E264">
        <v>4.774</v>
      </c>
      <c r="F264" t="s">
        <v>9</v>
      </c>
      <c r="G264" s="18">
        <v>5.3E-3</v>
      </c>
    </row>
    <row r="265" spans="1:7" x14ac:dyDescent="0.3">
      <c r="A265" t="s">
        <v>279</v>
      </c>
      <c r="B265">
        <v>4.7759999999999998</v>
      </c>
      <c r="C265">
        <v>4.7759999999999998</v>
      </c>
      <c r="D265">
        <v>4.7759999999999998</v>
      </c>
      <c r="E265">
        <v>4.7759999999999998</v>
      </c>
      <c r="F265" t="s">
        <v>9</v>
      </c>
      <c r="G265" s="18">
        <v>4.0000000000000002E-4</v>
      </c>
    </row>
    <row r="266" spans="1:7" x14ac:dyDescent="0.3">
      <c r="A266" t="s">
        <v>280</v>
      </c>
      <c r="B266">
        <v>4.7679999999999998</v>
      </c>
      <c r="C266">
        <v>4.7679999999999998</v>
      </c>
      <c r="D266">
        <v>4.7679999999999998</v>
      </c>
      <c r="E266">
        <v>4.7679999999999998</v>
      </c>
      <c r="F266" t="s">
        <v>9</v>
      </c>
      <c r="G266" s="18">
        <v>-1.6999999999999999E-3</v>
      </c>
    </row>
    <row r="267" spans="1:7" x14ac:dyDescent="0.3">
      <c r="A267" t="s">
        <v>281</v>
      </c>
      <c r="B267">
        <v>4.7850000000000001</v>
      </c>
      <c r="C267">
        <v>4.7850000000000001</v>
      </c>
      <c r="D267">
        <v>4.7850000000000001</v>
      </c>
      <c r="E267">
        <v>4.7850000000000001</v>
      </c>
      <c r="F267" t="s">
        <v>9</v>
      </c>
      <c r="G267" s="18">
        <v>3.5999999999999999E-3</v>
      </c>
    </row>
    <row r="268" spans="1:7" x14ac:dyDescent="0.3">
      <c r="A268" t="s">
        <v>282</v>
      </c>
      <c r="B268">
        <v>4.8049999999999997</v>
      </c>
      <c r="C268">
        <v>4.8049999999999997</v>
      </c>
      <c r="D268">
        <v>4.8049999999999997</v>
      </c>
      <c r="E268">
        <v>4.8049999999999997</v>
      </c>
      <c r="F268" t="s">
        <v>9</v>
      </c>
      <c r="G268" s="18">
        <v>4.1999999999999997E-3</v>
      </c>
    </row>
    <row r="269" spans="1:7" x14ac:dyDescent="0.3">
      <c r="A269" t="s">
        <v>283</v>
      </c>
      <c r="B269">
        <v>4.8029999999999999</v>
      </c>
      <c r="C269">
        <v>4.8029999999999999</v>
      </c>
      <c r="D269">
        <v>4.8029999999999999</v>
      </c>
      <c r="E269">
        <v>4.8029999999999999</v>
      </c>
      <c r="F269" t="s">
        <v>9</v>
      </c>
      <c r="G269" s="18">
        <v>-4.0000000000000002E-4</v>
      </c>
    </row>
    <row r="270" spans="1:7" x14ac:dyDescent="0.3">
      <c r="A270" t="s">
        <v>284</v>
      </c>
      <c r="B270">
        <v>4.7960000000000003</v>
      </c>
      <c r="C270">
        <v>4.7960000000000003</v>
      </c>
      <c r="D270">
        <v>4.7960000000000003</v>
      </c>
      <c r="E270">
        <v>4.7960000000000003</v>
      </c>
      <c r="F270" t="s">
        <v>5669</v>
      </c>
      <c r="G270" s="18">
        <v>-1.5E-3</v>
      </c>
    </row>
    <row r="271" spans="1:7" x14ac:dyDescent="0.3">
      <c r="A271" t="s">
        <v>285</v>
      </c>
      <c r="B271">
        <v>4.7910000000000004</v>
      </c>
      <c r="C271">
        <v>4.7699999999999996</v>
      </c>
      <c r="D271">
        <v>4.7699999999999996</v>
      </c>
      <c r="E271">
        <v>4.7699999999999996</v>
      </c>
      <c r="F271" t="s">
        <v>5672</v>
      </c>
      <c r="G271" s="18">
        <v>-1E-3</v>
      </c>
    </row>
    <row r="272" spans="1:7" x14ac:dyDescent="0.3">
      <c r="A272" t="s">
        <v>286</v>
      </c>
      <c r="B272">
        <v>4.79</v>
      </c>
      <c r="C272">
        <v>4.74</v>
      </c>
      <c r="D272">
        <v>4.74</v>
      </c>
      <c r="E272">
        <v>4.74</v>
      </c>
      <c r="F272" t="s">
        <v>5672</v>
      </c>
      <c r="G272" s="18">
        <v>-2.0000000000000001E-4</v>
      </c>
    </row>
    <row r="273" spans="1:7" x14ac:dyDescent="0.3">
      <c r="A273" t="s">
        <v>287</v>
      </c>
      <c r="B273">
        <v>4.7679999999999998</v>
      </c>
      <c r="C273">
        <v>4.7679999999999998</v>
      </c>
      <c r="D273">
        <v>4.7679999999999998</v>
      </c>
      <c r="E273">
        <v>4.7679999999999998</v>
      </c>
      <c r="F273" t="s">
        <v>9</v>
      </c>
      <c r="G273" s="18">
        <v>-4.5999999999999999E-3</v>
      </c>
    </row>
    <row r="274" spans="1:7" x14ac:dyDescent="0.3">
      <c r="A274" t="s">
        <v>288</v>
      </c>
      <c r="B274">
        <v>4.6779999999999999</v>
      </c>
      <c r="C274">
        <v>4.6779999999999999</v>
      </c>
      <c r="D274">
        <v>4.6779999999999999</v>
      </c>
      <c r="E274">
        <v>4.6779999999999999</v>
      </c>
      <c r="F274" t="s">
        <v>9</v>
      </c>
      <c r="G274" s="18">
        <v>-1.89E-2</v>
      </c>
    </row>
    <row r="275" spans="1:7" x14ac:dyDescent="0.3">
      <c r="A275" t="s">
        <v>289</v>
      </c>
      <c r="B275">
        <v>4.6529999999999996</v>
      </c>
      <c r="C275">
        <v>4.6529999999999996</v>
      </c>
      <c r="D275">
        <v>4.6529999999999996</v>
      </c>
      <c r="E275">
        <v>4.6529999999999996</v>
      </c>
      <c r="F275" t="s">
        <v>9</v>
      </c>
      <c r="G275" s="18">
        <v>-5.3E-3</v>
      </c>
    </row>
    <row r="276" spans="1:7" x14ac:dyDescent="0.3">
      <c r="A276" t="s">
        <v>290</v>
      </c>
      <c r="B276">
        <v>4.6109999999999998</v>
      </c>
      <c r="C276">
        <v>4.6109999999999998</v>
      </c>
      <c r="D276">
        <v>4.6109999999999998</v>
      </c>
      <c r="E276">
        <v>4.6109999999999998</v>
      </c>
      <c r="F276" t="s">
        <v>9</v>
      </c>
      <c r="G276" s="18">
        <v>-8.9999999999999993E-3</v>
      </c>
    </row>
    <row r="277" spans="1:7" x14ac:dyDescent="0.3">
      <c r="A277" t="s">
        <v>291</v>
      </c>
      <c r="B277">
        <v>4.5599999999999996</v>
      </c>
      <c r="C277">
        <v>4.5599999999999996</v>
      </c>
      <c r="D277">
        <v>4.5599999999999996</v>
      </c>
      <c r="E277">
        <v>4.5599999999999996</v>
      </c>
      <c r="F277" t="s">
        <v>9</v>
      </c>
      <c r="G277" s="18">
        <v>-1.11E-2</v>
      </c>
    </row>
    <row r="278" spans="1:7" x14ac:dyDescent="0.3">
      <c r="A278" t="s">
        <v>292</v>
      </c>
      <c r="B278">
        <v>4.5529999999999999</v>
      </c>
      <c r="C278">
        <v>4.5529999999999999</v>
      </c>
      <c r="D278">
        <v>4.5529999999999999</v>
      </c>
      <c r="E278">
        <v>4.5529999999999999</v>
      </c>
      <c r="F278" t="s">
        <v>9</v>
      </c>
      <c r="G278" s="18">
        <v>-1.5E-3</v>
      </c>
    </row>
    <row r="279" spans="1:7" x14ac:dyDescent="0.3">
      <c r="A279" t="s">
        <v>293</v>
      </c>
      <c r="B279">
        <v>4.5529999999999999</v>
      </c>
      <c r="C279">
        <v>4.5529999999999999</v>
      </c>
      <c r="D279">
        <v>4.5529999999999999</v>
      </c>
      <c r="E279">
        <v>4.5529999999999999</v>
      </c>
      <c r="F279" t="s">
        <v>9</v>
      </c>
      <c r="G279" s="18">
        <v>0</v>
      </c>
    </row>
    <row r="280" spans="1:7" x14ac:dyDescent="0.3">
      <c r="A280" t="s">
        <v>294</v>
      </c>
      <c r="B280">
        <v>4.5529999999999999</v>
      </c>
      <c r="C280">
        <v>4.5529999999999999</v>
      </c>
      <c r="D280">
        <v>4.5529999999999999</v>
      </c>
      <c r="E280">
        <v>4.5529999999999999</v>
      </c>
      <c r="F280" t="s">
        <v>5637</v>
      </c>
      <c r="G280" s="18">
        <v>0</v>
      </c>
    </row>
    <row r="281" spans="1:7" x14ac:dyDescent="0.3">
      <c r="A281" t="s">
        <v>295</v>
      </c>
      <c r="B281">
        <v>4.508</v>
      </c>
      <c r="C281">
        <v>4.508</v>
      </c>
      <c r="D281">
        <v>4.508</v>
      </c>
      <c r="E281">
        <v>4.508</v>
      </c>
      <c r="F281" t="s">
        <v>9</v>
      </c>
      <c r="G281" s="18">
        <v>-9.9000000000000008E-3</v>
      </c>
    </row>
    <row r="282" spans="1:7" x14ac:dyDescent="0.3">
      <c r="A282" t="s">
        <v>296</v>
      </c>
      <c r="B282">
        <v>4.5129999999999999</v>
      </c>
      <c r="C282">
        <v>4.5129999999999999</v>
      </c>
      <c r="D282">
        <v>4.5129999999999999</v>
      </c>
      <c r="E282">
        <v>4.5129999999999999</v>
      </c>
      <c r="F282" t="s">
        <v>9</v>
      </c>
      <c r="G282" s="18">
        <v>1.1000000000000001E-3</v>
      </c>
    </row>
    <row r="283" spans="1:7" x14ac:dyDescent="0.3">
      <c r="A283" t="s">
        <v>297</v>
      </c>
      <c r="B283">
        <v>4.4880000000000004</v>
      </c>
      <c r="C283">
        <v>4.4880000000000004</v>
      </c>
      <c r="D283">
        <v>4.4880000000000004</v>
      </c>
      <c r="E283">
        <v>4.4880000000000004</v>
      </c>
      <c r="F283" t="s">
        <v>9</v>
      </c>
      <c r="G283" s="18">
        <v>-5.4999999999999997E-3</v>
      </c>
    </row>
    <row r="284" spans="1:7" x14ac:dyDescent="0.3">
      <c r="A284" t="s">
        <v>298</v>
      </c>
      <c r="B284">
        <v>4.4180000000000001</v>
      </c>
      <c r="C284">
        <v>4.4180000000000001</v>
      </c>
      <c r="D284">
        <v>4.4180000000000001</v>
      </c>
      <c r="E284">
        <v>4.4180000000000001</v>
      </c>
      <c r="F284" t="s">
        <v>9</v>
      </c>
      <c r="G284" s="18">
        <v>-1.5599999999999999E-2</v>
      </c>
    </row>
    <row r="285" spans="1:7" x14ac:dyDescent="0.3">
      <c r="A285" t="s">
        <v>299</v>
      </c>
      <c r="B285">
        <v>4.4059999999999997</v>
      </c>
      <c r="C285">
        <v>4.4059999999999997</v>
      </c>
      <c r="D285">
        <v>4.4059999999999997</v>
      </c>
      <c r="E285">
        <v>4.4059999999999997</v>
      </c>
      <c r="F285" t="s">
        <v>9</v>
      </c>
      <c r="G285" s="18">
        <v>-2.7000000000000001E-3</v>
      </c>
    </row>
    <row r="286" spans="1:7" x14ac:dyDescent="0.3">
      <c r="A286" t="s">
        <v>300</v>
      </c>
      <c r="B286">
        <v>4.4130000000000003</v>
      </c>
      <c r="C286">
        <v>4.4130000000000003</v>
      </c>
      <c r="D286">
        <v>4.4130000000000003</v>
      </c>
      <c r="E286">
        <v>4.4130000000000003</v>
      </c>
      <c r="F286" t="s">
        <v>9</v>
      </c>
      <c r="G286" s="18">
        <v>1.6000000000000001E-3</v>
      </c>
    </row>
    <row r="287" spans="1:7" x14ac:dyDescent="0.3">
      <c r="A287" t="s">
        <v>301</v>
      </c>
      <c r="B287">
        <v>4.431</v>
      </c>
      <c r="C287">
        <v>4.431</v>
      </c>
      <c r="D287">
        <v>4.431</v>
      </c>
      <c r="E287">
        <v>4.431</v>
      </c>
      <c r="F287" t="s">
        <v>9</v>
      </c>
      <c r="G287" s="18">
        <v>4.1000000000000003E-3</v>
      </c>
    </row>
    <row r="288" spans="1:7" x14ac:dyDescent="0.3">
      <c r="A288" t="s">
        <v>302</v>
      </c>
      <c r="B288">
        <v>4.4429999999999996</v>
      </c>
      <c r="C288">
        <v>4.4429999999999996</v>
      </c>
      <c r="D288">
        <v>4.4429999999999996</v>
      </c>
      <c r="E288">
        <v>4.4429999999999996</v>
      </c>
      <c r="F288" t="s">
        <v>9</v>
      </c>
      <c r="G288" s="18">
        <v>2.7000000000000001E-3</v>
      </c>
    </row>
    <row r="289" spans="1:7" x14ac:dyDescent="0.3">
      <c r="A289" t="s">
        <v>303</v>
      </c>
      <c r="B289">
        <v>4.4139999999999997</v>
      </c>
      <c r="C289">
        <v>4.4400000000000004</v>
      </c>
      <c r="D289">
        <v>4.47</v>
      </c>
      <c r="E289">
        <v>4.4000000000000004</v>
      </c>
      <c r="F289" t="s">
        <v>5816</v>
      </c>
      <c r="G289" s="18">
        <v>-6.4999999999999997E-3</v>
      </c>
    </row>
    <row r="290" spans="1:7" x14ac:dyDescent="0.3">
      <c r="A290" t="s">
        <v>304</v>
      </c>
      <c r="B290">
        <v>4.4720000000000004</v>
      </c>
      <c r="C290">
        <v>4.42</v>
      </c>
      <c r="D290">
        <v>4.54</v>
      </c>
      <c r="E290">
        <v>4.3899999999999997</v>
      </c>
      <c r="F290" t="s">
        <v>5689</v>
      </c>
      <c r="G290" s="18">
        <v>1.3100000000000001E-2</v>
      </c>
    </row>
    <row r="291" spans="1:7" x14ac:dyDescent="0.3">
      <c r="A291" t="s">
        <v>305</v>
      </c>
      <c r="B291">
        <v>4.3949999999999996</v>
      </c>
      <c r="C291">
        <v>4.4850000000000003</v>
      </c>
      <c r="D291">
        <v>4.49</v>
      </c>
      <c r="E291">
        <v>4.3899999999999997</v>
      </c>
      <c r="F291" t="s">
        <v>5957</v>
      </c>
      <c r="G291" s="18">
        <v>-1.72E-2</v>
      </c>
    </row>
    <row r="292" spans="1:7" x14ac:dyDescent="0.3">
      <c r="A292" t="s">
        <v>306</v>
      </c>
      <c r="B292">
        <v>4.4189999999999996</v>
      </c>
      <c r="C292">
        <v>4.4050000000000002</v>
      </c>
      <c r="D292">
        <v>4.45</v>
      </c>
      <c r="E292">
        <v>4.3899999999999997</v>
      </c>
      <c r="F292" t="s">
        <v>5803</v>
      </c>
      <c r="G292" s="18">
        <v>5.4999999999999997E-3</v>
      </c>
    </row>
    <row r="293" spans="1:7" x14ac:dyDescent="0.3">
      <c r="A293" t="s">
        <v>307</v>
      </c>
      <c r="B293">
        <v>4.4160000000000004</v>
      </c>
      <c r="C293">
        <v>4.38</v>
      </c>
      <c r="D293">
        <v>4.4400000000000004</v>
      </c>
      <c r="E293">
        <v>4.38</v>
      </c>
      <c r="F293" t="s">
        <v>5611</v>
      </c>
      <c r="G293" s="18">
        <v>-6.9999999999999999E-4</v>
      </c>
    </row>
    <row r="294" spans="1:7" x14ac:dyDescent="0.3">
      <c r="A294" t="s">
        <v>308</v>
      </c>
      <c r="B294">
        <v>4.4080000000000004</v>
      </c>
      <c r="C294">
        <v>4.3899999999999997</v>
      </c>
      <c r="D294">
        <v>4.42</v>
      </c>
      <c r="E294">
        <v>4.3899999999999997</v>
      </c>
      <c r="F294" t="s">
        <v>5636</v>
      </c>
      <c r="G294" s="18">
        <v>-1.8E-3</v>
      </c>
    </row>
    <row r="295" spans="1:7" x14ac:dyDescent="0.3">
      <c r="A295" t="s">
        <v>309</v>
      </c>
      <c r="B295">
        <v>4.4279999999999999</v>
      </c>
      <c r="C295">
        <v>4.38</v>
      </c>
      <c r="D295">
        <v>4.4400000000000004</v>
      </c>
      <c r="E295">
        <v>4.38</v>
      </c>
      <c r="F295" t="s">
        <v>5629</v>
      </c>
      <c r="G295" s="18">
        <v>4.4999999999999997E-3</v>
      </c>
    </row>
    <row r="296" spans="1:7" x14ac:dyDescent="0.3">
      <c r="A296" t="s">
        <v>310</v>
      </c>
      <c r="B296">
        <v>4.476</v>
      </c>
      <c r="C296">
        <v>4.41</v>
      </c>
      <c r="D296">
        <v>4.4950000000000001</v>
      </c>
      <c r="E296">
        <v>4.41</v>
      </c>
      <c r="F296" t="s">
        <v>5710</v>
      </c>
      <c r="G296" s="18">
        <v>1.0800000000000001E-2</v>
      </c>
    </row>
    <row r="297" spans="1:7" x14ac:dyDescent="0.3">
      <c r="A297" t="s">
        <v>311</v>
      </c>
      <c r="B297">
        <v>4.4880000000000004</v>
      </c>
      <c r="C297">
        <v>4.46</v>
      </c>
      <c r="D297">
        <v>4.5199999999999996</v>
      </c>
      <c r="E297">
        <v>4.46</v>
      </c>
      <c r="F297" t="s">
        <v>5636</v>
      </c>
      <c r="G297" s="18">
        <v>2.7000000000000001E-3</v>
      </c>
    </row>
    <row r="298" spans="1:7" x14ac:dyDescent="0.3">
      <c r="A298" t="s">
        <v>312</v>
      </c>
      <c r="B298">
        <v>4.4089999999999998</v>
      </c>
      <c r="C298">
        <v>4.4950000000000001</v>
      </c>
      <c r="D298">
        <v>4.4950000000000001</v>
      </c>
      <c r="E298">
        <v>4.4000000000000004</v>
      </c>
      <c r="F298" t="s">
        <v>5609</v>
      </c>
      <c r="G298" s="18">
        <v>-1.7600000000000001E-2</v>
      </c>
    </row>
    <row r="299" spans="1:7" x14ac:dyDescent="0.3">
      <c r="A299" t="s">
        <v>313</v>
      </c>
      <c r="B299">
        <v>4.4189999999999996</v>
      </c>
      <c r="C299">
        <v>4.375</v>
      </c>
      <c r="D299">
        <v>4.4349999999999996</v>
      </c>
      <c r="E299">
        <v>4.375</v>
      </c>
      <c r="F299" t="s">
        <v>5638</v>
      </c>
      <c r="G299" s="18">
        <v>2.3E-3</v>
      </c>
    </row>
    <row r="300" spans="1:7" x14ac:dyDescent="0.3">
      <c r="A300" t="s">
        <v>314</v>
      </c>
      <c r="B300">
        <v>4.4279999999999999</v>
      </c>
      <c r="C300">
        <v>4.3899999999999997</v>
      </c>
      <c r="D300">
        <v>4.4450000000000003</v>
      </c>
      <c r="E300">
        <v>4.3899999999999997</v>
      </c>
      <c r="F300" t="s">
        <v>5659</v>
      </c>
      <c r="G300" s="18">
        <v>2E-3</v>
      </c>
    </row>
    <row r="301" spans="1:7" x14ac:dyDescent="0.3">
      <c r="A301" t="s">
        <v>315</v>
      </c>
      <c r="B301">
        <v>4.3250000000000002</v>
      </c>
      <c r="C301">
        <v>4.3949999999999996</v>
      </c>
      <c r="D301">
        <v>4.4249999999999998</v>
      </c>
      <c r="E301">
        <v>4.32</v>
      </c>
      <c r="F301" t="s">
        <v>5692</v>
      </c>
      <c r="G301" s="18">
        <v>-2.3300000000000001E-2</v>
      </c>
    </row>
    <row r="302" spans="1:7" x14ac:dyDescent="0.3">
      <c r="A302" t="s">
        <v>316</v>
      </c>
      <c r="B302">
        <v>4.2880000000000003</v>
      </c>
      <c r="C302">
        <v>4.3099999999999996</v>
      </c>
      <c r="D302">
        <v>4.3099999999999996</v>
      </c>
      <c r="E302">
        <v>4.2699999999999996</v>
      </c>
      <c r="F302" t="s">
        <v>5638</v>
      </c>
      <c r="G302" s="18">
        <v>-8.6E-3</v>
      </c>
    </row>
    <row r="303" spans="1:7" x14ac:dyDescent="0.3">
      <c r="A303" t="s">
        <v>317</v>
      </c>
      <c r="B303">
        <v>4.2949999999999999</v>
      </c>
      <c r="C303">
        <v>4.2850000000000001</v>
      </c>
      <c r="D303">
        <v>4.2850000000000001</v>
      </c>
      <c r="E303">
        <v>4.28</v>
      </c>
      <c r="F303" t="s">
        <v>5629</v>
      </c>
      <c r="G303" s="18">
        <v>1.6000000000000001E-3</v>
      </c>
    </row>
    <row r="304" spans="1:7" x14ac:dyDescent="0.3">
      <c r="A304" t="s">
        <v>318</v>
      </c>
      <c r="B304">
        <v>4.3280000000000003</v>
      </c>
      <c r="C304">
        <v>4.29</v>
      </c>
      <c r="D304">
        <v>4.3049999999999997</v>
      </c>
      <c r="E304">
        <v>4.29</v>
      </c>
      <c r="F304" t="s">
        <v>5617</v>
      </c>
      <c r="G304" s="18">
        <v>7.7000000000000002E-3</v>
      </c>
    </row>
    <row r="305" spans="1:7" x14ac:dyDescent="0.3">
      <c r="A305" t="s">
        <v>319</v>
      </c>
      <c r="B305">
        <v>4.3230000000000004</v>
      </c>
      <c r="C305">
        <v>4.3</v>
      </c>
      <c r="D305">
        <v>4.33</v>
      </c>
      <c r="E305">
        <v>4.3</v>
      </c>
      <c r="F305" t="s">
        <v>5629</v>
      </c>
      <c r="G305" s="18">
        <v>-1.1999999999999999E-3</v>
      </c>
    </row>
    <row r="306" spans="1:7" x14ac:dyDescent="0.3">
      <c r="A306" t="s">
        <v>320</v>
      </c>
      <c r="B306">
        <v>4.3339999999999996</v>
      </c>
      <c r="C306">
        <v>4.3099999999999996</v>
      </c>
      <c r="D306">
        <v>4.3099999999999996</v>
      </c>
      <c r="E306">
        <v>4.3099999999999996</v>
      </c>
      <c r="F306" t="s">
        <v>5672</v>
      </c>
      <c r="G306" s="18">
        <v>2.5000000000000001E-3</v>
      </c>
    </row>
    <row r="307" spans="1:7" x14ac:dyDescent="0.3">
      <c r="A307" t="s">
        <v>321</v>
      </c>
      <c r="B307">
        <v>4.3419999999999996</v>
      </c>
      <c r="C307">
        <v>4.33</v>
      </c>
      <c r="D307">
        <v>4.33</v>
      </c>
      <c r="E307">
        <v>4.33</v>
      </c>
      <c r="F307" t="s">
        <v>5647</v>
      </c>
      <c r="G307" s="18">
        <v>1.8E-3</v>
      </c>
    </row>
    <row r="308" spans="1:7" x14ac:dyDescent="0.3">
      <c r="A308" t="s">
        <v>322</v>
      </c>
      <c r="B308">
        <v>4.359</v>
      </c>
      <c r="C308">
        <v>4.3550000000000004</v>
      </c>
      <c r="D308">
        <v>4.3550000000000004</v>
      </c>
      <c r="E308">
        <v>4.34</v>
      </c>
      <c r="F308" t="s">
        <v>5672</v>
      </c>
      <c r="G308" s="18">
        <v>3.8999999999999998E-3</v>
      </c>
    </row>
    <row r="309" spans="1:7" x14ac:dyDescent="0.3">
      <c r="A309" t="s">
        <v>323</v>
      </c>
      <c r="B309">
        <v>4.4139999999999997</v>
      </c>
      <c r="C309">
        <v>4.4139999999999997</v>
      </c>
      <c r="D309">
        <v>4.4139999999999997</v>
      </c>
      <c r="E309">
        <v>4.4139999999999997</v>
      </c>
      <c r="F309" t="s">
        <v>9</v>
      </c>
      <c r="G309" s="18">
        <v>1.26E-2</v>
      </c>
    </row>
    <row r="310" spans="1:7" x14ac:dyDescent="0.3">
      <c r="A310" t="s">
        <v>324</v>
      </c>
      <c r="B310">
        <v>4.3540000000000001</v>
      </c>
      <c r="C310">
        <v>4.3849999999999998</v>
      </c>
      <c r="D310">
        <v>4.3849999999999998</v>
      </c>
      <c r="E310">
        <v>4.3849999999999998</v>
      </c>
      <c r="F310" t="s">
        <v>5672</v>
      </c>
      <c r="G310" s="18">
        <v>-1.3599999999999999E-2</v>
      </c>
    </row>
    <row r="311" spans="1:7" x14ac:dyDescent="0.3">
      <c r="A311" t="s">
        <v>325</v>
      </c>
      <c r="B311">
        <v>4.3179999999999996</v>
      </c>
      <c r="C311">
        <v>4.3179999999999996</v>
      </c>
      <c r="D311">
        <v>4.3179999999999996</v>
      </c>
      <c r="E311">
        <v>4.3179999999999996</v>
      </c>
      <c r="F311" t="s">
        <v>5639</v>
      </c>
      <c r="G311" s="18">
        <v>-8.3000000000000001E-3</v>
      </c>
    </row>
    <row r="312" spans="1:7" x14ac:dyDescent="0.3">
      <c r="A312" t="s">
        <v>326</v>
      </c>
      <c r="B312">
        <v>4.2779999999999996</v>
      </c>
      <c r="C312">
        <v>4.2779999999999996</v>
      </c>
      <c r="D312">
        <v>4.2779999999999996</v>
      </c>
      <c r="E312">
        <v>4.2779999999999996</v>
      </c>
      <c r="F312" t="s">
        <v>5637</v>
      </c>
      <c r="G312" s="18">
        <v>-9.2999999999999992E-3</v>
      </c>
    </row>
    <row r="313" spans="1:7" x14ac:dyDescent="0.3">
      <c r="A313" t="s">
        <v>327</v>
      </c>
      <c r="B313">
        <v>4.298</v>
      </c>
      <c r="C313">
        <v>4.298</v>
      </c>
      <c r="D313">
        <v>4.298</v>
      </c>
      <c r="E313">
        <v>4.298</v>
      </c>
      <c r="F313" t="s">
        <v>9</v>
      </c>
      <c r="G313" s="18">
        <v>4.7000000000000002E-3</v>
      </c>
    </row>
    <row r="314" spans="1:7" x14ac:dyDescent="0.3">
      <c r="A314" t="s">
        <v>328</v>
      </c>
      <c r="B314">
        <v>4.2960000000000003</v>
      </c>
      <c r="C314">
        <v>4.2960000000000003</v>
      </c>
      <c r="D314">
        <v>4.2960000000000003</v>
      </c>
      <c r="E314">
        <v>4.2960000000000003</v>
      </c>
      <c r="F314" t="s">
        <v>9</v>
      </c>
      <c r="G314" s="18">
        <v>-5.0000000000000001E-4</v>
      </c>
    </row>
    <row r="315" spans="1:7" x14ac:dyDescent="0.3">
      <c r="A315" t="s">
        <v>329</v>
      </c>
      <c r="B315">
        <v>4.3230000000000004</v>
      </c>
      <c r="C315">
        <v>4.3230000000000004</v>
      </c>
      <c r="D315">
        <v>4.3230000000000004</v>
      </c>
      <c r="E315">
        <v>4.3230000000000004</v>
      </c>
      <c r="F315" t="s">
        <v>9</v>
      </c>
      <c r="G315" s="18">
        <v>6.3E-3</v>
      </c>
    </row>
    <row r="316" spans="1:7" x14ac:dyDescent="0.3">
      <c r="A316" t="s">
        <v>330</v>
      </c>
      <c r="B316">
        <v>4.3410000000000002</v>
      </c>
      <c r="C316">
        <v>4.3410000000000002</v>
      </c>
      <c r="D316">
        <v>4.3410000000000002</v>
      </c>
      <c r="E316">
        <v>4.3410000000000002</v>
      </c>
      <c r="F316" t="s">
        <v>9</v>
      </c>
      <c r="G316" s="18">
        <v>4.1999999999999997E-3</v>
      </c>
    </row>
    <row r="317" spans="1:7" x14ac:dyDescent="0.3">
      <c r="A317" t="s">
        <v>331</v>
      </c>
      <c r="B317">
        <v>4.3209999999999997</v>
      </c>
      <c r="C317">
        <v>4.3209999999999997</v>
      </c>
      <c r="D317">
        <v>4.3209999999999997</v>
      </c>
      <c r="E317">
        <v>4.3209999999999997</v>
      </c>
      <c r="F317" t="s">
        <v>5638</v>
      </c>
      <c r="G317" s="18">
        <v>-4.5999999999999999E-3</v>
      </c>
    </row>
    <row r="318" spans="1:7" x14ac:dyDescent="0.3">
      <c r="A318" t="s">
        <v>332</v>
      </c>
      <c r="B318">
        <v>4.3010000000000002</v>
      </c>
      <c r="C318">
        <v>4.3010000000000002</v>
      </c>
      <c r="D318">
        <v>4.3010000000000002</v>
      </c>
      <c r="E318">
        <v>4.3010000000000002</v>
      </c>
      <c r="F318" t="s">
        <v>9</v>
      </c>
      <c r="G318" s="18">
        <v>-4.5999999999999999E-3</v>
      </c>
    </row>
    <row r="319" spans="1:7" x14ac:dyDescent="0.3">
      <c r="A319" t="s">
        <v>333</v>
      </c>
      <c r="B319">
        <v>4.3109999999999999</v>
      </c>
      <c r="C319">
        <v>4.3109999999999999</v>
      </c>
      <c r="D319">
        <v>4.3109999999999999</v>
      </c>
      <c r="E319">
        <v>4.3109999999999999</v>
      </c>
      <c r="F319" t="s">
        <v>5639</v>
      </c>
      <c r="G319" s="18">
        <v>2.3E-3</v>
      </c>
    </row>
    <row r="320" spans="1:7" x14ac:dyDescent="0.3">
      <c r="A320" t="s">
        <v>334</v>
      </c>
      <c r="B320">
        <v>4.3529999999999998</v>
      </c>
      <c r="C320">
        <v>4.3529999999999998</v>
      </c>
      <c r="D320">
        <v>4.3529999999999998</v>
      </c>
      <c r="E320">
        <v>4.3529999999999998</v>
      </c>
      <c r="F320" t="s">
        <v>9</v>
      </c>
      <c r="G320" s="18">
        <v>9.7000000000000003E-3</v>
      </c>
    </row>
    <row r="321" spans="1:7" x14ac:dyDescent="0.3">
      <c r="A321" t="s">
        <v>335</v>
      </c>
      <c r="B321">
        <v>4.3579999999999997</v>
      </c>
      <c r="C321">
        <v>4.3579999999999997</v>
      </c>
      <c r="D321">
        <v>4.3579999999999997</v>
      </c>
      <c r="E321">
        <v>4.3579999999999997</v>
      </c>
      <c r="F321" t="s">
        <v>9</v>
      </c>
      <c r="G321" s="18">
        <v>1.1000000000000001E-3</v>
      </c>
    </row>
    <row r="322" spans="1:7" x14ac:dyDescent="0.3">
      <c r="A322" t="s">
        <v>336</v>
      </c>
      <c r="B322">
        <v>4.4320000000000004</v>
      </c>
      <c r="C322">
        <v>4.4320000000000004</v>
      </c>
      <c r="D322">
        <v>4.4320000000000004</v>
      </c>
      <c r="E322">
        <v>4.4320000000000004</v>
      </c>
      <c r="F322" t="s">
        <v>9</v>
      </c>
      <c r="G322" s="18">
        <v>1.7000000000000001E-2</v>
      </c>
    </row>
    <row r="323" spans="1:7" x14ac:dyDescent="0.3">
      <c r="A323" t="s">
        <v>337</v>
      </c>
      <c r="B323">
        <v>4.3600000000000003</v>
      </c>
      <c r="C323">
        <v>4.3600000000000003</v>
      </c>
      <c r="D323">
        <v>4.3600000000000003</v>
      </c>
      <c r="E323">
        <v>4.3600000000000003</v>
      </c>
      <c r="F323" t="s">
        <v>9</v>
      </c>
      <c r="G323" s="18">
        <v>-1.6199999999999999E-2</v>
      </c>
    </row>
    <row r="324" spans="1:7" x14ac:dyDescent="0.3">
      <c r="A324" t="s">
        <v>338</v>
      </c>
      <c r="B324">
        <v>4.3570000000000002</v>
      </c>
      <c r="C324">
        <v>4.3570000000000002</v>
      </c>
      <c r="D324">
        <v>4.3570000000000002</v>
      </c>
      <c r="E324">
        <v>4.3570000000000002</v>
      </c>
      <c r="F324" t="s">
        <v>9</v>
      </c>
      <c r="G324" s="18">
        <v>-6.9999999999999999E-4</v>
      </c>
    </row>
    <row r="325" spans="1:7" x14ac:dyDescent="0.3">
      <c r="A325" t="s">
        <v>339</v>
      </c>
      <c r="B325">
        <v>4.4189999999999996</v>
      </c>
      <c r="C325">
        <v>4.4189999999999996</v>
      </c>
      <c r="D325">
        <v>4.4189999999999996</v>
      </c>
      <c r="E325">
        <v>4.4189999999999996</v>
      </c>
      <c r="F325" t="s">
        <v>9</v>
      </c>
      <c r="G325" s="18">
        <v>1.4200000000000001E-2</v>
      </c>
    </row>
    <row r="326" spans="1:7" x14ac:dyDescent="0.3">
      <c r="A326" t="s">
        <v>340</v>
      </c>
      <c r="B326">
        <v>4.4349999999999996</v>
      </c>
      <c r="C326">
        <v>4.4349999999999996</v>
      </c>
      <c r="D326">
        <v>4.4349999999999996</v>
      </c>
      <c r="E326">
        <v>4.4349999999999996</v>
      </c>
      <c r="F326" t="s">
        <v>5637</v>
      </c>
      <c r="G326" s="18">
        <v>3.5999999999999999E-3</v>
      </c>
    </row>
    <row r="327" spans="1:7" x14ac:dyDescent="0.3">
      <c r="A327" t="s">
        <v>341</v>
      </c>
      <c r="B327">
        <v>4.4349999999999996</v>
      </c>
      <c r="C327">
        <v>4.4349999999999996</v>
      </c>
      <c r="D327">
        <v>4.4349999999999996</v>
      </c>
      <c r="E327">
        <v>4.4349999999999996</v>
      </c>
      <c r="F327" t="s">
        <v>5638</v>
      </c>
      <c r="G327" s="18">
        <v>0</v>
      </c>
    </row>
    <row r="328" spans="1:7" x14ac:dyDescent="0.3">
      <c r="A328" t="s">
        <v>342</v>
      </c>
      <c r="B328">
        <v>4.4480000000000004</v>
      </c>
      <c r="C328">
        <v>4.4480000000000004</v>
      </c>
      <c r="D328">
        <v>4.4480000000000004</v>
      </c>
      <c r="E328">
        <v>4.4480000000000004</v>
      </c>
      <c r="F328" t="s">
        <v>9</v>
      </c>
      <c r="G328" s="18">
        <v>2.8999999999999998E-3</v>
      </c>
    </row>
    <row r="329" spans="1:7" x14ac:dyDescent="0.3">
      <c r="A329" t="s">
        <v>343</v>
      </c>
      <c r="B329">
        <v>4.3650000000000002</v>
      </c>
      <c r="C329">
        <v>4.3650000000000002</v>
      </c>
      <c r="D329">
        <v>4.3650000000000002</v>
      </c>
      <c r="E329">
        <v>4.3650000000000002</v>
      </c>
      <c r="F329" t="s">
        <v>9</v>
      </c>
      <c r="G329" s="18">
        <v>-1.8700000000000001E-2</v>
      </c>
    </row>
    <row r="330" spans="1:7" x14ac:dyDescent="0.3">
      <c r="A330" t="s">
        <v>344</v>
      </c>
      <c r="B330">
        <v>4.3769999999999998</v>
      </c>
      <c r="C330">
        <v>4.3769999999999998</v>
      </c>
      <c r="D330">
        <v>4.3769999999999998</v>
      </c>
      <c r="E330">
        <v>4.3769999999999998</v>
      </c>
      <c r="F330" t="s">
        <v>9</v>
      </c>
      <c r="G330" s="18">
        <v>2.7000000000000001E-3</v>
      </c>
    </row>
    <row r="331" spans="1:7" x14ac:dyDescent="0.3">
      <c r="A331" t="s">
        <v>345</v>
      </c>
      <c r="B331">
        <v>4.3570000000000002</v>
      </c>
      <c r="C331">
        <v>4.38</v>
      </c>
      <c r="D331">
        <v>4.41</v>
      </c>
      <c r="E331">
        <v>4.3499999999999996</v>
      </c>
      <c r="F331" t="s">
        <v>5797</v>
      </c>
      <c r="G331" s="18">
        <v>-4.5999999999999999E-3</v>
      </c>
    </row>
    <row r="332" spans="1:7" x14ac:dyDescent="0.3">
      <c r="A332" t="s">
        <v>346</v>
      </c>
      <c r="B332">
        <v>4.32</v>
      </c>
      <c r="C332">
        <v>4.3600000000000003</v>
      </c>
      <c r="D332">
        <v>4.3600000000000003</v>
      </c>
      <c r="E332">
        <v>4.3099999999999996</v>
      </c>
      <c r="F332" t="s">
        <v>5958</v>
      </c>
      <c r="G332" s="18">
        <v>-8.5000000000000006E-3</v>
      </c>
    </row>
    <row r="333" spans="1:7" x14ac:dyDescent="0.3">
      <c r="A333" t="s">
        <v>347</v>
      </c>
      <c r="B333">
        <v>4.3499999999999996</v>
      </c>
      <c r="C333">
        <v>4.3099999999999996</v>
      </c>
      <c r="D333">
        <v>4.3600000000000003</v>
      </c>
      <c r="E333">
        <v>4.3099999999999996</v>
      </c>
      <c r="F333" t="s">
        <v>5745</v>
      </c>
      <c r="G333" s="18">
        <v>6.8999999999999999E-3</v>
      </c>
    </row>
    <row r="334" spans="1:7" x14ac:dyDescent="0.3">
      <c r="A334" t="s">
        <v>348</v>
      </c>
      <c r="B334">
        <v>4.3600000000000003</v>
      </c>
      <c r="C334">
        <v>4.335</v>
      </c>
      <c r="D334">
        <v>4.3899999999999997</v>
      </c>
      <c r="E334">
        <v>4.335</v>
      </c>
      <c r="F334" t="s">
        <v>5615</v>
      </c>
      <c r="G334" s="18">
        <v>2.3E-3</v>
      </c>
    </row>
    <row r="335" spans="1:7" x14ac:dyDescent="0.3">
      <c r="A335" t="s">
        <v>349</v>
      </c>
      <c r="B335">
        <v>4.33</v>
      </c>
      <c r="C335">
        <v>4.375</v>
      </c>
      <c r="D335">
        <v>4.375</v>
      </c>
      <c r="E335">
        <v>4.33</v>
      </c>
      <c r="F335" t="s">
        <v>5639</v>
      </c>
      <c r="G335" s="18">
        <v>-6.8999999999999999E-3</v>
      </c>
    </row>
    <row r="336" spans="1:7" x14ac:dyDescent="0.3">
      <c r="A336" t="s">
        <v>350</v>
      </c>
      <c r="B336">
        <v>4.327</v>
      </c>
      <c r="C336">
        <v>4.32</v>
      </c>
      <c r="D336">
        <v>4.32</v>
      </c>
      <c r="E336">
        <v>4.32</v>
      </c>
      <c r="F336" t="s">
        <v>5638</v>
      </c>
      <c r="G336" s="18">
        <v>-6.9999999999999999E-4</v>
      </c>
    </row>
    <row r="337" spans="1:7" x14ac:dyDescent="0.3">
      <c r="A337" t="s">
        <v>351</v>
      </c>
      <c r="B337">
        <v>4.2939999999999996</v>
      </c>
      <c r="C337">
        <v>4.3150000000000004</v>
      </c>
      <c r="D337">
        <v>4.3150000000000004</v>
      </c>
      <c r="E337">
        <v>4.3049999999999997</v>
      </c>
      <c r="F337" t="s">
        <v>5660</v>
      </c>
      <c r="G337" s="18">
        <v>-7.6E-3</v>
      </c>
    </row>
    <row r="338" spans="1:7" x14ac:dyDescent="0.3">
      <c r="A338" t="s">
        <v>352</v>
      </c>
      <c r="B338">
        <v>4.3040000000000003</v>
      </c>
      <c r="C338">
        <v>4.3099999999999996</v>
      </c>
      <c r="D338">
        <v>4.3099999999999996</v>
      </c>
      <c r="E338">
        <v>4.3099999999999996</v>
      </c>
      <c r="F338" t="s">
        <v>5637</v>
      </c>
      <c r="G338" s="18">
        <v>2.3E-3</v>
      </c>
    </row>
    <row r="339" spans="1:7" x14ac:dyDescent="0.3">
      <c r="A339" t="s">
        <v>353</v>
      </c>
      <c r="B339">
        <v>4.3860000000000001</v>
      </c>
      <c r="C339">
        <v>4.33</v>
      </c>
      <c r="D339">
        <v>4.34</v>
      </c>
      <c r="E339">
        <v>4.33</v>
      </c>
      <c r="F339" t="s">
        <v>5669</v>
      </c>
      <c r="G339" s="18">
        <v>1.9099999999999999E-2</v>
      </c>
    </row>
    <row r="340" spans="1:7" x14ac:dyDescent="0.3">
      <c r="A340" t="s">
        <v>354</v>
      </c>
      <c r="B340">
        <v>4.3230000000000004</v>
      </c>
      <c r="C340">
        <v>4.34</v>
      </c>
      <c r="D340">
        <v>4.34</v>
      </c>
      <c r="E340">
        <v>4.3250000000000002</v>
      </c>
      <c r="F340" t="s">
        <v>5638</v>
      </c>
      <c r="G340" s="18">
        <v>-1.44E-2</v>
      </c>
    </row>
    <row r="341" spans="1:7" x14ac:dyDescent="0.3">
      <c r="A341" t="s">
        <v>355</v>
      </c>
      <c r="B341">
        <v>4.3099999999999996</v>
      </c>
      <c r="C341">
        <v>4.3250000000000002</v>
      </c>
      <c r="D341">
        <v>4.33</v>
      </c>
      <c r="E341">
        <v>4.3250000000000002</v>
      </c>
      <c r="F341" t="s">
        <v>5638</v>
      </c>
      <c r="G341" s="18">
        <v>-3.0000000000000001E-3</v>
      </c>
    </row>
    <row r="342" spans="1:7" x14ac:dyDescent="0.3">
      <c r="A342" t="s">
        <v>356</v>
      </c>
      <c r="B342">
        <v>4.3319999999999999</v>
      </c>
      <c r="C342">
        <v>4.3319999999999999</v>
      </c>
      <c r="D342">
        <v>4.3319999999999999</v>
      </c>
      <c r="E342">
        <v>4.3319999999999999</v>
      </c>
      <c r="F342" t="s">
        <v>5637</v>
      </c>
      <c r="G342" s="18">
        <v>5.1000000000000004E-3</v>
      </c>
    </row>
    <row r="343" spans="1:7" x14ac:dyDescent="0.3">
      <c r="A343" t="s">
        <v>357</v>
      </c>
      <c r="B343">
        <v>4.2949999999999999</v>
      </c>
      <c r="C343">
        <v>4.2949999999999999</v>
      </c>
      <c r="D343">
        <v>4.2949999999999999</v>
      </c>
      <c r="E343">
        <v>4.2949999999999999</v>
      </c>
      <c r="F343" t="s">
        <v>9</v>
      </c>
      <c r="G343" s="18">
        <v>-8.5000000000000006E-3</v>
      </c>
    </row>
    <row r="344" spans="1:7" x14ac:dyDescent="0.3">
      <c r="A344" t="s">
        <v>358</v>
      </c>
      <c r="B344">
        <v>4.4379999999999997</v>
      </c>
      <c r="C344">
        <v>4.4379999999999997</v>
      </c>
      <c r="D344">
        <v>4.4379999999999997</v>
      </c>
      <c r="E344">
        <v>4.4379999999999997</v>
      </c>
      <c r="F344" t="s">
        <v>9</v>
      </c>
      <c r="G344" s="18">
        <v>3.3300000000000003E-2</v>
      </c>
    </row>
    <row r="345" spans="1:7" x14ac:dyDescent="0.3">
      <c r="A345" t="s">
        <v>359</v>
      </c>
      <c r="B345">
        <v>4.47</v>
      </c>
      <c r="C345">
        <v>4.43</v>
      </c>
      <c r="D345">
        <v>4.43</v>
      </c>
      <c r="E345">
        <v>4.43</v>
      </c>
      <c r="F345" t="s">
        <v>5638</v>
      </c>
      <c r="G345" s="18">
        <v>7.1999999999999998E-3</v>
      </c>
    </row>
    <row r="346" spans="1:7" x14ac:dyDescent="0.3">
      <c r="A346" t="s">
        <v>360</v>
      </c>
      <c r="B346">
        <v>4.5519999999999996</v>
      </c>
      <c r="C346">
        <v>4.4800000000000004</v>
      </c>
      <c r="D346">
        <v>4.4800000000000004</v>
      </c>
      <c r="E346">
        <v>4.4800000000000004</v>
      </c>
      <c r="F346" t="s">
        <v>5672</v>
      </c>
      <c r="G346" s="18">
        <v>1.83E-2</v>
      </c>
    </row>
    <row r="347" spans="1:7" x14ac:dyDescent="0.3">
      <c r="A347" t="s">
        <v>361</v>
      </c>
      <c r="B347">
        <v>4.5259999999999998</v>
      </c>
      <c r="C347">
        <v>4.6349999999999998</v>
      </c>
      <c r="D347">
        <v>4.6349999999999998</v>
      </c>
      <c r="E347">
        <v>4.6150000000000002</v>
      </c>
      <c r="F347" t="s">
        <v>5638</v>
      </c>
      <c r="G347" s="18">
        <v>-5.7000000000000002E-3</v>
      </c>
    </row>
    <row r="348" spans="1:7" x14ac:dyDescent="0.3">
      <c r="A348" t="s">
        <v>362</v>
      </c>
      <c r="B348">
        <v>4.5439999999999996</v>
      </c>
      <c r="C348">
        <v>4.5149999999999997</v>
      </c>
      <c r="D348">
        <v>4.54</v>
      </c>
      <c r="E348">
        <v>4.5149999999999997</v>
      </c>
      <c r="F348" t="s">
        <v>5637</v>
      </c>
      <c r="G348" s="18">
        <v>4.0000000000000001E-3</v>
      </c>
    </row>
    <row r="349" spans="1:7" x14ac:dyDescent="0.3">
      <c r="A349" t="s">
        <v>363</v>
      </c>
      <c r="B349">
        <v>4.5599999999999996</v>
      </c>
      <c r="C349">
        <v>4.5049999999999999</v>
      </c>
      <c r="D349">
        <v>4.5599999999999996</v>
      </c>
      <c r="E349">
        <v>4.5049999999999999</v>
      </c>
      <c r="F349" t="s">
        <v>5660</v>
      </c>
      <c r="G349" s="18">
        <v>3.5000000000000001E-3</v>
      </c>
    </row>
    <row r="350" spans="1:7" x14ac:dyDescent="0.3">
      <c r="A350" t="s">
        <v>364</v>
      </c>
      <c r="B350">
        <v>4.6029999999999998</v>
      </c>
      <c r="C350">
        <v>4.6100000000000003</v>
      </c>
      <c r="D350">
        <v>4.6100000000000003</v>
      </c>
      <c r="E350">
        <v>4.6100000000000003</v>
      </c>
      <c r="F350" t="s">
        <v>5672</v>
      </c>
      <c r="G350" s="18">
        <v>9.4000000000000004E-3</v>
      </c>
    </row>
    <row r="351" spans="1:7" x14ac:dyDescent="0.3">
      <c r="A351" t="s">
        <v>365</v>
      </c>
      <c r="B351">
        <v>4.5629999999999997</v>
      </c>
      <c r="C351">
        <v>4.58</v>
      </c>
      <c r="D351">
        <v>4.59</v>
      </c>
      <c r="E351">
        <v>4.5599999999999996</v>
      </c>
      <c r="F351" t="s">
        <v>5638</v>
      </c>
      <c r="G351" s="18">
        <v>-8.6999999999999994E-3</v>
      </c>
    </row>
    <row r="352" spans="1:7" x14ac:dyDescent="0.3">
      <c r="A352" t="s">
        <v>366</v>
      </c>
      <c r="B352">
        <v>4.5229999999999997</v>
      </c>
      <c r="C352">
        <v>4.5229999999999997</v>
      </c>
      <c r="D352">
        <v>4.5229999999999997</v>
      </c>
      <c r="E352">
        <v>4.5229999999999997</v>
      </c>
      <c r="F352" t="s">
        <v>5672</v>
      </c>
      <c r="G352" s="18">
        <v>-8.8000000000000005E-3</v>
      </c>
    </row>
    <row r="353" spans="1:7" x14ac:dyDescent="0.3">
      <c r="A353" t="s">
        <v>367</v>
      </c>
      <c r="B353">
        <v>4.423</v>
      </c>
      <c r="C353">
        <v>4.423</v>
      </c>
      <c r="D353">
        <v>4.423</v>
      </c>
      <c r="E353">
        <v>4.423</v>
      </c>
      <c r="F353" t="s">
        <v>5629</v>
      </c>
      <c r="G353" s="18">
        <v>-2.2100000000000002E-2</v>
      </c>
    </row>
    <row r="354" spans="1:7" x14ac:dyDescent="0.3">
      <c r="A354" t="s">
        <v>368</v>
      </c>
      <c r="B354">
        <v>4.3959999999999999</v>
      </c>
      <c r="C354">
        <v>4.3959999999999999</v>
      </c>
      <c r="D354">
        <v>4.3959999999999999</v>
      </c>
      <c r="E354">
        <v>4.3959999999999999</v>
      </c>
      <c r="F354" t="s">
        <v>9</v>
      </c>
      <c r="G354" s="18">
        <v>-6.1000000000000004E-3</v>
      </c>
    </row>
    <row r="355" spans="1:7" x14ac:dyDescent="0.3">
      <c r="A355" t="s">
        <v>369</v>
      </c>
      <c r="B355">
        <v>4.4089999999999998</v>
      </c>
      <c r="C355">
        <v>4.4089999999999998</v>
      </c>
      <c r="D355">
        <v>4.4089999999999998</v>
      </c>
      <c r="E355">
        <v>4.4089999999999998</v>
      </c>
      <c r="F355" t="s">
        <v>9</v>
      </c>
      <c r="G355" s="18">
        <v>3.0000000000000001E-3</v>
      </c>
    </row>
    <row r="356" spans="1:7" x14ac:dyDescent="0.3">
      <c r="A356" t="s">
        <v>370</v>
      </c>
      <c r="B356">
        <v>4.3209999999999997</v>
      </c>
      <c r="C356">
        <v>4.32</v>
      </c>
      <c r="D356">
        <v>4.32</v>
      </c>
      <c r="E356">
        <v>4.32</v>
      </c>
      <c r="F356" t="s">
        <v>5637</v>
      </c>
      <c r="G356" s="18">
        <v>-0.02</v>
      </c>
    </row>
    <row r="357" spans="1:7" x14ac:dyDescent="0.3">
      <c r="A357" t="s">
        <v>371</v>
      </c>
      <c r="B357">
        <v>4.3289999999999997</v>
      </c>
      <c r="C357">
        <v>4.3289999999999997</v>
      </c>
      <c r="D357">
        <v>4.3289999999999997</v>
      </c>
      <c r="E357">
        <v>4.3289999999999997</v>
      </c>
      <c r="F357" t="s">
        <v>9</v>
      </c>
      <c r="G357" s="18">
        <v>1.9E-3</v>
      </c>
    </row>
    <row r="358" spans="1:7" x14ac:dyDescent="0.3">
      <c r="A358" t="s">
        <v>372</v>
      </c>
      <c r="B358">
        <v>4.3280000000000003</v>
      </c>
      <c r="C358">
        <v>4.3280000000000003</v>
      </c>
      <c r="D358">
        <v>4.3280000000000003</v>
      </c>
      <c r="E358">
        <v>4.3280000000000003</v>
      </c>
      <c r="F358" t="s">
        <v>9</v>
      </c>
      <c r="G358" s="18">
        <v>-2.0000000000000001E-4</v>
      </c>
    </row>
    <row r="359" spans="1:7" x14ac:dyDescent="0.3">
      <c r="A359" t="s">
        <v>373</v>
      </c>
      <c r="B359">
        <v>4.3230000000000004</v>
      </c>
      <c r="C359">
        <v>4.3230000000000004</v>
      </c>
      <c r="D359">
        <v>4.3230000000000004</v>
      </c>
      <c r="E359">
        <v>4.3230000000000004</v>
      </c>
      <c r="F359" t="s">
        <v>9</v>
      </c>
      <c r="G359" s="18">
        <v>-1.1999999999999999E-3</v>
      </c>
    </row>
    <row r="360" spans="1:7" x14ac:dyDescent="0.3">
      <c r="A360" t="s">
        <v>374</v>
      </c>
      <c r="B360">
        <v>4.3579999999999997</v>
      </c>
      <c r="C360">
        <v>4.3579999999999997</v>
      </c>
      <c r="D360">
        <v>4.3579999999999997</v>
      </c>
      <c r="E360">
        <v>4.3579999999999997</v>
      </c>
      <c r="F360" t="s">
        <v>9</v>
      </c>
      <c r="G360" s="18">
        <v>8.0999999999999996E-3</v>
      </c>
    </row>
    <row r="361" spans="1:7" x14ac:dyDescent="0.3">
      <c r="A361" t="s">
        <v>375</v>
      </c>
      <c r="B361">
        <v>4.3259999999999996</v>
      </c>
      <c r="C361">
        <v>4.3259999999999996</v>
      </c>
      <c r="D361">
        <v>4.3259999999999996</v>
      </c>
      <c r="E361">
        <v>4.3259999999999996</v>
      </c>
      <c r="F361" t="s">
        <v>9</v>
      </c>
      <c r="G361" s="18">
        <v>-7.3000000000000001E-3</v>
      </c>
    </row>
    <row r="362" spans="1:7" x14ac:dyDescent="0.3">
      <c r="A362" t="s">
        <v>376</v>
      </c>
      <c r="B362">
        <v>4.3650000000000002</v>
      </c>
      <c r="C362">
        <v>4.3650000000000002</v>
      </c>
      <c r="D362">
        <v>4.3650000000000002</v>
      </c>
      <c r="E362">
        <v>4.3650000000000002</v>
      </c>
      <c r="F362" t="s">
        <v>5659</v>
      </c>
      <c r="G362" s="18">
        <v>8.9999999999999993E-3</v>
      </c>
    </row>
    <row r="363" spans="1:7" x14ac:dyDescent="0.3">
      <c r="A363" t="s">
        <v>377</v>
      </c>
      <c r="B363">
        <v>4.4050000000000002</v>
      </c>
      <c r="C363">
        <v>4.4050000000000002</v>
      </c>
      <c r="D363">
        <v>4.4050000000000002</v>
      </c>
      <c r="E363">
        <v>4.4050000000000002</v>
      </c>
      <c r="F363" t="s">
        <v>9</v>
      </c>
      <c r="G363" s="18">
        <v>9.1999999999999998E-3</v>
      </c>
    </row>
    <row r="364" spans="1:7" x14ac:dyDescent="0.3">
      <c r="A364" t="s">
        <v>378</v>
      </c>
      <c r="B364">
        <v>4.46</v>
      </c>
      <c r="C364">
        <v>4.46</v>
      </c>
      <c r="D364">
        <v>4.46</v>
      </c>
      <c r="E364">
        <v>4.46</v>
      </c>
      <c r="F364" t="s">
        <v>9</v>
      </c>
      <c r="G364" s="18">
        <v>1.2500000000000001E-2</v>
      </c>
    </row>
    <row r="365" spans="1:7" x14ac:dyDescent="0.3">
      <c r="A365" t="s">
        <v>379</v>
      </c>
      <c r="B365">
        <v>4.3929999999999998</v>
      </c>
      <c r="C365">
        <v>4.3929999999999998</v>
      </c>
      <c r="D365">
        <v>4.3929999999999998</v>
      </c>
      <c r="E365">
        <v>4.3929999999999998</v>
      </c>
      <c r="F365" t="s">
        <v>9</v>
      </c>
      <c r="G365" s="18">
        <v>-1.4999999999999999E-2</v>
      </c>
    </row>
    <row r="366" spans="1:7" x14ac:dyDescent="0.3">
      <c r="A366" t="s">
        <v>380</v>
      </c>
      <c r="B366">
        <v>4.415</v>
      </c>
      <c r="C366">
        <v>4.415</v>
      </c>
      <c r="D366">
        <v>4.415</v>
      </c>
      <c r="E366">
        <v>4.415</v>
      </c>
      <c r="F366" t="s">
        <v>9</v>
      </c>
      <c r="G366" s="18">
        <v>5.0000000000000001E-3</v>
      </c>
    </row>
    <row r="367" spans="1:7" x14ac:dyDescent="0.3">
      <c r="A367" t="s">
        <v>381</v>
      </c>
      <c r="B367">
        <v>4.3929999999999998</v>
      </c>
      <c r="C367">
        <v>4.4000000000000004</v>
      </c>
      <c r="D367">
        <v>4.4000000000000004</v>
      </c>
      <c r="E367">
        <v>4.4000000000000004</v>
      </c>
      <c r="F367" t="s">
        <v>5672</v>
      </c>
      <c r="G367" s="18">
        <v>-5.0000000000000001E-3</v>
      </c>
    </row>
    <row r="368" spans="1:7" x14ac:dyDescent="0.3">
      <c r="A368" t="s">
        <v>382</v>
      </c>
      <c r="B368">
        <v>4.3380000000000001</v>
      </c>
      <c r="C368">
        <v>4.3380000000000001</v>
      </c>
      <c r="D368">
        <v>4.3380000000000001</v>
      </c>
      <c r="E368">
        <v>4.3380000000000001</v>
      </c>
      <c r="F368" t="s">
        <v>9</v>
      </c>
      <c r="G368" s="18">
        <v>-1.2500000000000001E-2</v>
      </c>
    </row>
    <row r="369" spans="1:7" x14ac:dyDescent="0.3">
      <c r="A369" t="s">
        <v>383</v>
      </c>
      <c r="B369">
        <v>4.3159999999999998</v>
      </c>
      <c r="C369">
        <v>4.3159999999999998</v>
      </c>
      <c r="D369">
        <v>4.3159999999999998</v>
      </c>
      <c r="E369">
        <v>4.3159999999999998</v>
      </c>
      <c r="F369" t="s">
        <v>5780</v>
      </c>
      <c r="G369" s="18">
        <v>-5.1000000000000004E-3</v>
      </c>
    </row>
    <row r="370" spans="1:7" x14ac:dyDescent="0.3">
      <c r="A370" t="s">
        <v>384</v>
      </c>
      <c r="B370">
        <v>4.2990000000000004</v>
      </c>
      <c r="C370">
        <v>4.2990000000000004</v>
      </c>
      <c r="D370">
        <v>4.2990000000000004</v>
      </c>
      <c r="E370">
        <v>4.2990000000000004</v>
      </c>
      <c r="F370" t="s">
        <v>9</v>
      </c>
      <c r="G370" s="18">
        <v>-3.8999999999999998E-3</v>
      </c>
    </row>
    <row r="371" spans="1:7" x14ac:dyDescent="0.3">
      <c r="A371" t="s">
        <v>385</v>
      </c>
      <c r="B371">
        <v>4.2939999999999996</v>
      </c>
      <c r="C371">
        <v>4.2939999999999996</v>
      </c>
      <c r="D371">
        <v>4.2939999999999996</v>
      </c>
      <c r="E371">
        <v>4.2939999999999996</v>
      </c>
      <c r="F371" t="s">
        <v>9</v>
      </c>
      <c r="G371" s="18">
        <v>-1.1999999999999999E-3</v>
      </c>
    </row>
    <row r="372" spans="1:7" x14ac:dyDescent="0.3">
      <c r="A372" t="s">
        <v>386</v>
      </c>
      <c r="B372">
        <v>4.3440000000000003</v>
      </c>
      <c r="C372">
        <v>4.3440000000000003</v>
      </c>
      <c r="D372">
        <v>4.3440000000000003</v>
      </c>
      <c r="E372">
        <v>4.3440000000000003</v>
      </c>
      <c r="F372" t="s">
        <v>9</v>
      </c>
      <c r="G372" s="18">
        <v>1.1599999999999999E-2</v>
      </c>
    </row>
    <row r="373" spans="1:7" x14ac:dyDescent="0.3">
      <c r="A373" t="s">
        <v>387</v>
      </c>
      <c r="B373">
        <v>4.3049999999999997</v>
      </c>
      <c r="C373">
        <v>4.3049999999999997</v>
      </c>
      <c r="D373">
        <v>4.3049999999999997</v>
      </c>
      <c r="E373">
        <v>4.3049999999999997</v>
      </c>
      <c r="F373" t="s">
        <v>9</v>
      </c>
      <c r="G373" s="18">
        <v>-8.9999999999999993E-3</v>
      </c>
    </row>
    <row r="374" spans="1:7" x14ac:dyDescent="0.3">
      <c r="A374" t="s">
        <v>388</v>
      </c>
      <c r="B374">
        <v>4.2930000000000001</v>
      </c>
      <c r="C374">
        <v>4.3099999999999996</v>
      </c>
      <c r="D374">
        <v>4.32</v>
      </c>
      <c r="E374">
        <v>4.28</v>
      </c>
      <c r="F374" t="s">
        <v>5959</v>
      </c>
      <c r="G374" s="18">
        <v>-2.8E-3</v>
      </c>
    </row>
    <row r="375" spans="1:7" x14ac:dyDescent="0.3">
      <c r="A375" t="s">
        <v>389</v>
      </c>
      <c r="B375">
        <v>4.2919999999999998</v>
      </c>
      <c r="C375">
        <v>4.2850000000000001</v>
      </c>
      <c r="D375">
        <v>4.3250000000000002</v>
      </c>
      <c r="E375">
        <v>4.28</v>
      </c>
      <c r="F375" t="s">
        <v>5960</v>
      </c>
      <c r="G375" s="18">
        <v>-2.0000000000000001E-4</v>
      </c>
    </row>
    <row r="376" spans="1:7" x14ac:dyDescent="0.3">
      <c r="A376" t="s">
        <v>390</v>
      </c>
      <c r="B376">
        <v>4.2770000000000001</v>
      </c>
      <c r="C376">
        <v>4.26</v>
      </c>
      <c r="D376">
        <v>4.28</v>
      </c>
      <c r="E376">
        <v>4.24</v>
      </c>
      <c r="F376" t="s">
        <v>5961</v>
      </c>
      <c r="G376" s="18">
        <v>-3.5000000000000001E-3</v>
      </c>
    </row>
    <row r="377" spans="1:7" x14ac:dyDescent="0.3">
      <c r="A377" t="s">
        <v>391</v>
      </c>
      <c r="B377">
        <v>4.2430000000000003</v>
      </c>
      <c r="C377">
        <v>4.2699999999999996</v>
      </c>
      <c r="D377">
        <v>4.28</v>
      </c>
      <c r="E377">
        <v>4.2350000000000003</v>
      </c>
      <c r="F377" t="s">
        <v>5610</v>
      </c>
      <c r="G377" s="18">
        <v>-7.9000000000000008E-3</v>
      </c>
    </row>
    <row r="378" spans="1:7" x14ac:dyDescent="0.3">
      <c r="A378" t="s">
        <v>392</v>
      </c>
      <c r="B378">
        <v>4.2080000000000002</v>
      </c>
      <c r="C378">
        <v>4.24</v>
      </c>
      <c r="D378">
        <v>4.24</v>
      </c>
      <c r="E378">
        <v>4.2</v>
      </c>
      <c r="F378" t="s">
        <v>5669</v>
      </c>
      <c r="G378" s="18">
        <v>-8.2000000000000007E-3</v>
      </c>
    </row>
    <row r="379" spans="1:7" x14ac:dyDescent="0.3">
      <c r="A379" t="s">
        <v>393</v>
      </c>
      <c r="B379">
        <v>4.2350000000000003</v>
      </c>
      <c r="C379">
        <v>4.2350000000000003</v>
      </c>
      <c r="D379">
        <v>4.25</v>
      </c>
      <c r="E379">
        <v>4.18</v>
      </c>
      <c r="F379" t="s">
        <v>5612</v>
      </c>
      <c r="G379" s="18">
        <v>6.4000000000000003E-3</v>
      </c>
    </row>
    <row r="380" spans="1:7" x14ac:dyDescent="0.3">
      <c r="A380" t="s">
        <v>394</v>
      </c>
      <c r="B380">
        <v>4.2130000000000001</v>
      </c>
      <c r="C380">
        <v>4.2149999999999999</v>
      </c>
      <c r="D380">
        <v>4.2249999999999996</v>
      </c>
      <c r="E380">
        <v>4.2</v>
      </c>
      <c r="F380" t="s">
        <v>5629</v>
      </c>
      <c r="G380" s="18">
        <v>-5.1999999999999998E-3</v>
      </c>
    </row>
    <row r="381" spans="1:7" x14ac:dyDescent="0.3">
      <c r="A381" t="s">
        <v>395</v>
      </c>
      <c r="B381">
        <v>4.2350000000000003</v>
      </c>
      <c r="C381">
        <v>4.2149999999999999</v>
      </c>
      <c r="D381">
        <v>4.25</v>
      </c>
      <c r="E381">
        <v>4.2149999999999999</v>
      </c>
      <c r="F381" t="s">
        <v>5629</v>
      </c>
      <c r="G381" s="18">
        <v>5.1999999999999998E-3</v>
      </c>
    </row>
    <row r="382" spans="1:7" x14ac:dyDescent="0.3">
      <c r="A382" t="s">
        <v>396</v>
      </c>
      <c r="B382">
        <v>4.2320000000000002</v>
      </c>
      <c r="C382">
        <v>4.22</v>
      </c>
      <c r="D382">
        <v>4.26</v>
      </c>
      <c r="E382">
        <v>4.22</v>
      </c>
      <c r="F382" t="s">
        <v>5637</v>
      </c>
      <c r="G382" s="18">
        <v>-6.9999999999999999E-4</v>
      </c>
    </row>
    <row r="383" spans="1:7" x14ac:dyDescent="0.3">
      <c r="A383" t="s">
        <v>397</v>
      </c>
      <c r="B383">
        <v>4.2409999999999997</v>
      </c>
      <c r="C383">
        <v>4.21</v>
      </c>
      <c r="D383">
        <v>4.25</v>
      </c>
      <c r="E383">
        <v>4.21</v>
      </c>
      <c r="F383" t="s">
        <v>5638</v>
      </c>
      <c r="G383" s="18">
        <v>2.0999999999999999E-3</v>
      </c>
    </row>
    <row r="384" spans="1:7" x14ac:dyDescent="0.3">
      <c r="A384" t="s">
        <v>398</v>
      </c>
      <c r="B384">
        <v>4.282</v>
      </c>
      <c r="C384">
        <v>4.2149999999999999</v>
      </c>
      <c r="D384">
        <v>4.25</v>
      </c>
      <c r="E384">
        <v>4.2149999999999999</v>
      </c>
      <c r="F384" t="s">
        <v>5660</v>
      </c>
      <c r="G384" s="18">
        <v>9.7000000000000003E-3</v>
      </c>
    </row>
    <row r="385" spans="1:7" x14ac:dyDescent="0.3">
      <c r="A385" t="s">
        <v>399</v>
      </c>
      <c r="B385">
        <v>4.1870000000000003</v>
      </c>
      <c r="C385">
        <v>4.26</v>
      </c>
      <c r="D385">
        <v>4.28</v>
      </c>
      <c r="E385">
        <v>4.26</v>
      </c>
      <c r="F385" t="s">
        <v>5639</v>
      </c>
      <c r="G385" s="18">
        <v>-2.2200000000000001E-2</v>
      </c>
    </row>
    <row r="386" spans="1:7" x14ac:dyDescent="0.3">
      <c r="A386" t="s">
        <v>400</v>
      </c>
      <c r="B386">
        <v>4.2249999999999996</v>
      </c>
      <c r="C386">
        <v>4.18</v>
      </c>
      <c r="D386">
        <v>4.18</v>
      </c>
      <c r="E386">
        <v>4.18</v>
      </c>
      <c r="F386" t="s">
        <v>5638</v>
      </c>
      <c r="G386" s="18">
        <v>9.1000000000000004E-3</v>
      </c>
    </row>
    <row r="387" spans="1:7" x14ac:dyDescent="0.3">
      <c r="A387" t="s">
        <v>401</v>
      </c>
      <c r="B387">
        <v>4.2649999999999997</v>
      </c>
      <c r="C387">
        <v>4.2249999999999996</v>
      </c>
      <c r="D387">
        <v>4.26</v>
      </c>
      <c r="E387">
        <v>4.1900000000000004</v>
      </c>
      <c r="F387" t="s">
        <v>5636</v>
      </c>
      <c r="G387" s="18">
        <v>9.4999999999999998E-3</v>
      </c>
    </row>
    <row r="388" spans="1:7" x14ac:dyDescent="0.3">
      <c r="A388" t="s">
        <v>402</v>
      </c>
      <c r="B388">
        <v>4.218</v>
      </c>
      <c r="C388">
        <v>4.218</v>
      </c>
      <c r="D388">
        <v>4.218</v>
      </c>
      <c r="E388">
        <v>4.218</v>
      </c>
      <c r="F388" t="s">
        <v>5672</v>
      </c>
      <c r="G388" s="18">
        <v>-1.0999999999999999E-2</v>
      </c>
    </row>
    <row r="389" spans="1:7" x14ac:dyDescent="0.3">
      <c r="A389" t="s">
        <v>403</v>
      </c>
      <c r="B389">
        <v>4.2190000000000003</v>
      </c>
      <c r="C389">
        <v>4.2190000000000003</v>
      </c>
      <c r="D389">
        <v>4.2190000000000003</v>
      </c>
      <c r="E389">
        <v>4.2190000000000003</v>
      </c>
      <c r="F389" t="s">
        <v>5637</v>
      </c>
      <c r="G389" s="18">
        <v>2.0000000000000001E-4</v>
      </c>
    </row>
    <row r="390" spans="1:7" x14ac:dyDescent="0.3">
      <c r="A390" t="s">
        <v>404</v>
      </c>
      <c r="B390">
        <v>4.2389999999999999</v>
      </c>
      <c r="C390">
        <v>4.2389999999999999</v>
      </c>
      <c r="D390">
        <v>4.2389999999999999</v>
      </c>
      <c r="E390">
        <v>4.2389999999999999</v>
      </c>
      <c r="F390" t="s">
        <v>5637</v>
      </c>
      <c r="G390" s="18">
        <v>4.7000000000000002E-3</v>
      </c>
    </row>
    <row r="391" spans="1:7" x14ac:dyDescent="0.3">
      <c r="A391" t="s">
        <v>405</v>
      </c>
      <c r="B391">
        <v>4.24</v>
      </c>
      <c r="C391">
        <v>4.24</v>
      </c>
      <c r="D391">
        <v>4.24</v>
      </c>
      <c r="E391">
        <v>4.24</v>
      </c>
      <c r="F391" t="s">
        <v>5660</v>
      </c>
      <c r="G391" s="18">
        <v>2.0000000000000001E-4</v>
      </c>
    </row>
    <row r="392" spans="1:7" x14ac:dyDescent="0.3">
      <c r="A392" t="s">
        <v>406</v>
      </c>
      <c r="B392">
        <v>4.2130000000000001</v>
      </c>
      <c r="C392">
        <v>4.2130000000000001</v>
      </c>
      <c r="D392">
        <v>4.2130000000000001</v>
      </c>
      <c r="E392">
        <v>4.2130000000000001</v>
      </c>
      <c r="F392" t="s">
        <v>5637</v>
      </c>
      <c r="G392" s="18">
        <v>-6.4000000000000003E-3</v>
      </c>
    </row>
    <row r="393" spans="1:7" x14ac:dyDescent="0.3">
      <c r="A393" t="s">
        <v>407</v>
      </c>
      <c r="B393">
        <v>4.2220000000000004</v>
      </c>
      <c r="C393">
        <v>4.24</v>
      </c>
      <c r="D393">
        <v>4.24</v>
      </c>
      <c r="E393">
        <v>4.24</v>
      </c>
      <c r="F393" t="s">
        <v>5672</v>
      </c>
      <c r="G393" s="18">
        <v>2.0999999999999999E-3</v>
      </c>
    </row>
    <row r="394" spans="1:7" x14ac:dyDescent="0.3">
      <c r="A394" t="s">
        <v>408</v>
      </c>
      <c r="B394">
        <v>4.202</v>
      </c>
      <c r="C394">
        <v>4.22</v>
      </c>
      <c r="D394">
        <v>4.22</v>
      </c>
      <c r="E394">
        <v>4.22</v>
      </c>
      <c r="F394" t="s">
        <v>5637</v>
      </c>
      <c r="G394" s="18">
        <v>-4.7000000000000002E-3</v>
      </c>
    </row>
    <row r="395" spans="1:7" x14ac:dyDescent="0.3">
      <c r="A395" t="s">
        <v>409</v>
      </c>
      <c r="B395">
        <v>4.1900000000000004</v>
      </c>
      <c r="C395">
        <v>4.1849999999999996</v>
      </c>
      <c r="D395">
        <v>4.21</v>
      </c>
      <c r="E395">
        <v>4.1849999999999996</v>
      </c>
      <c r="F395" t="s">
        <v>5638</v>
      </c>
      <c r="G395" s="18">
        <v>-2.8999999999999998E-3</v>
      </c>
    </row>
    <row r="396" spans="1:7" x14ac:dyDescent="0.3">
      <c r="A396" t="s">
        <v>410</v>
      </c>
      <c r="B396">
        <v>4.21</v>
      </c>
      <c r="C396">
        <v>4.21</v>
      </c>
      <c r="D396">
        <v>4.21</v>
      </c>
      <c r="E396">
        <v>4.21</v>
      </c>
      <c r="F396" t="s">
        <v>5672</v>
      </c>
      <c r="G396" s="18">
        <v>4.7999999999999996E-3</v>
      </c>
    </row>
    <row r="397" spans="1:7" x14ac:dyDescent="0.3">
      <c r="A397" t="s">
        <v>411</v>
      </c>
      <c r="B397">
        <v>4.2169999999999996</v>
      </c>
      <c r="C397">
        <v>4.2169999999999996</v>
      </c>
      <c r="D397">
        <v>4.2169999999999996</v>
      </c>
      <c r="E397">
        <v>4.2169999999999996</v>
      </c>
      <c r="F397" t="s">
        <v>9</v>
      </c>
      <c r="G397" s="18">
        <v>1.6999999999999999E-3</v>
      </c>
    </row>
    <row r="398" spans="1:7" x14ac:dyDescent="0.3">
      <c r="A398" t="s">
        <v>412</v>
      </c>
      <c r="B398">
        <v>4.22</v>
      </c>
      <c r="C398">
        <v>4.22</v>
      </c>
      <c r="D398">
        <v>4.22</v>
      </c>
      <c r="E398">
        <v>4.22</v>
      </c>
      <c r="F398" t="s">
        <v>9</v>
      </c>
      <c r="G398" s="18">
        <v>6.9999999999999999E-4</v>
      </c>
    </row>
    <row r="399" spans="1:7" x14ac:dyDescent="0.3">
      <c r="A399" t="s">
        <v>413</v>
      </c>
      <c r="B399">
        <v>4.2130000000000001</v>
      </c>
      <c r="C399">
        <v>4.2130000000000001</v>
      </c>
      <c r="D399">
        <v>4.2130000000000001</v>
      </c>
      <c r="E399">
        <v>4.2130000000000001</v>
      </c>
      <c r="F399" t="s">
        <v>9</v>
      </c>
      <c r="G399" s="18">
        <v>-1.6999999999999999E-3</v>
      </c>
    </row>
    <row r="400" spans="1:7" x14ac:dyDescent="0.3">
      <c r="A400" t="s">
        <v>414</v>
      </c>
      <c r="B400">
        <v>4.1779999999999999</v>
      </c>
      <c r="C400">
        <v>4.1779999999999999</v>
      </c>
      <c r="D400">
        <v>4.1779999999999999</v>
      </c>
      <c r="E400">
        <v>4.1779999999999999</v>
      </c>
      <c r="F400" t="s">
        <v>9</v>
      </c>
      <c r="G400" s="18">
        <v>-8.3000000000000001E-3</v>
      </c>
    </row>
    <row r="401" spans="1:7" x14ac:dyDescent="0.3">
      <c r="A401" t="s">
        <v>415</v>
      </c>
      <c r="B401">
        <v>4.1580000000000004</v>
      </c>
      <c r="C401">
        <v>4.1580000000000004</v>
      </c>
      <c r="D401">
        <v>4.1580000000000004</v>
      </c>
      <c r="E401">
        <v>4.1580000000000004</v>
      </c>
      <c r="F401" t="s">
        <v>9</v>
      </c>
      <c r="G401" s="18">
        <v>-4.7999999999999996E-3</v>
      </c>
    </row>
    <row r="402" spans="1:7" x14ac:dyDescent="0.3">
      <c r="A402" t="s">
        <v>416</v>
      </c>
      <c r="B402">
        <v>4.1379999999999999</v>
      </c>
      <c r="C402">
        <v>4.1379999999999999</v>
      </c>
      <c r="D402">
        <v>4.1379999999999999</v>
      </c>
      <c r="E402">
        <v>4.1379999999999999</v>
      </c>
      <c r="F402" t="s">
        <v>9</v>
      </c>
      <c r="G402" s="18">
        <v>-4.7999999999999996E-3</v>
      </c>
    </row>
    <row r="403" spans="1:7" x14ac:dyDescent="0.3">
      <c r="A403" t="s">
        <v>417</v>
      </c>
      <c r="B403">
        <v>4.2050000000000001</v>
      </c>
      <c r="C403">
        <v>4.2050000000000001</v>
      </c>
      <c r="D403">
        <v>4.2050000000000001</v>
      </c>
      <c r="E403">
        <v>4.2050000000000001</v>
      </c>
      <c r="F403" t="s">
        <v>9</v>
      </c>
      <c r="G403" s="18">
        <v>1.6199999999999999E-2</v>
      </c>
    </row>
    <row r="404" spans="1:7" x14ac:dyDescent="0.3">
      <c r="A404" t="s">
        <v>418</v>
      </c>
      <c r="B404">
        <v>4.1349999999999998</v>
      </c>
      <c r="C404">
        <v>4.21</v>
      </c>
      <c r="D404">
        <v>4.21</v>
      </c>
      <c r="E404">
        <v>4.21</v>
      </c>
      <c r="F404" t="s">
        <v>5672</v>
      </c>
      <c r="G404" s="18">
        <v>-1.66E-2</v>
      </c>
    </row>
    <row r="405" spans="1:7" x14ac:dyDescent="0.3">
      <c r="A405" t="s">
        <v>419</v>
      </c>
      <c r="B405">
        <v>4.1360000000000001</v>
      </c>
      <c r="C405">
        <v>4.1360000000000001</v>
      </c>
      <c r="D405">
        <v>4.1360000000000001</v>
      </c>
      <c r="E405">
        <v>4.1360000000000001</v>
      </c>
      <c r="F405" t="s">
        <v>5672</v>
      </c>
      <c r="G405" s="18">
        <v>2.0000000000000001E-4</v>
      </c>
    </row>
    <row r="406" spans="1:7" x14ac:dyDescent="0.3">
      <c r="A406" t="s">
        <v>420</v>
      </c>
      <c r="B406">
        <v>4.1909999999999998</v>
      </c>
      <c r="C406">
        <v>4.1909999999999998</v>
      </c>
      <c r="D406">
        <v>4.1909999999999998</v>
      </c>
      <c r="E406">
        <v>4.1909999999999998</v>
      </c>
      <c r="F406" t="s">
        <v>9</v>
      </c>
      <c r="G406" s="18">
        <v>1.3299999999999999E-2</v>
      </c>
    </row>
    <row r="407" spans="1:7" x14ac:dyDescent="0.3">
      <c r="A407" t="s">
        <v>421</v>
      </c>
      <c r="B407">
        <v>4.1440000000000001</v>
      </c>
      <c r="C407">
        <v>4.1440000000000001</v>
      </c>
      <c r="D407">
        <v>4.1440000000000001</v>
      </c>
      <c r="E407">
        <v>4.1440000000000001</v>
      </c>
      <c r="F407" t="s">
        <v>9</v>
      </c>
      <c r="G407" s="18">
        <v>-1.12E-2</v>
      </c>
    </row>
    <row r="408" spans="1:7" x14ac:dyDescent="0.3">
      <c r="A408" t="s">
        <v>422</v>
      </c>
      <c r="B408">
        <v>4.1900000000000004</v>
      </c>
      <c r="C408">
        <v>4.1900000000000004</v>
      </c>
      <c r="D408">
        <v>4.1900000000000004</v>
      </c>
      <c r="E408">
        <v>4.1900000000000004</v>
      </c>
      <c r="F408" t="s">
        <v>5615</v>
      </c>
      <c r="G408" s="18">
        <v>1.11E-2</v>
      </c>
    </row>
    <row r="409" spans="1:7" x14ac:dyDescent="0.3">
      <c r="A409" t="s">
        <v>423</v>
      </c>
      <c r="B409">
        <v>4.2569999999999997</v>
      </c>
      <c r="C409">
        <v>4.2569999999999997</v>
      </c>
      <c r="D409">
        <v>4.2569999999999997</v>
      </c>
      <c r="E409">
        <v>4.2569999999999997</v>
      </c>
      <c r="F409" t="s">
        <v>9</v>
      </c>
      <c r="G409" s="18">
        <v>1.6E-2</v>
      </c>
    </row>
    <row r="410" spans="1:7" x14ac:dyDescent="0.3">
      <c r="A410" t="s">
        <v>424</v>
      </c>
      <c r="B410">
        <v>4.1449999999999996</v>
      </c>
      <c r="C410">
        <v>4.1449999999999996</v>
      </c>
      <c r="D410">
        <v>4.1449999999999996</v>
      </c>
      <c r="E410">
        <v>4.1449999999999996</v>
      </c>
      <c r="F410" t="s">
        <v>9</v>
      </c>
      <c r="G410" s="18">
        <v>-2.63E-2</v>
      </c>
    </row>
    <row r="411" spans="1:7" x14ac:dyDescent="0.3">
      <c r="A411" t="s">
        <v>425</v>
      </c>
      <c r="B411">
        <v>4.1849999999999996</v>
      </c>
      <c r="C411">
        <v>4.1849999999999996</v>
      </c>
      <c r="D411">
        <v>4.1849999999999996</v>
      </c>
      <c r="E411">
        <v>4.1849999999999996</v>
      </c>
      <c r="F411" t="s">
        <v>5636</v>
      </c>
      <c r="G411" s="18">
        <v>9.7000000000000003E-3</v>
      </c>
    </row>
    <row r="412" spans="1:7" x14ac:dyDescent="0.3">
      <c r="A412" t="s">
        <v>426</v>
      </c>
      <c r="B412">
        <v>4.202</v>
      </c>
      <c r="C412">
        <v>4.202</v>
      </c>
      <c r="D412">
        <v>4.202</v>
      </c>
      <c r="E412">
        <v>4.202</v>
      </c>
      <c r="F412" t="s">
        <v>9</v>
      </c>
      <c r="G412" s="18">
        <v>4.1000000000000003E-3</v>
      </c>
    </row>
    <row r="413" spans="1:7" x14ac:dyDescent="0.3">
      <c r="A413" t="s">
        <v>427</v>
      </c>
      <c r="B413">
        <v>4.2140000000000004</v>
      </c>
      <c r="C413">
        <v>4.2140000000000004</v>
      </c>
      <c r="D413">
        <v>4.2140000000000004</v>
      </c>
      <c r="E413">
        <v>4.2140000000000004</v>
      </c>
      <c r="F413" t="s">
        <v>9</v>
      </c>
      <c r="G413" s="18">
        <v>2.8999999999999998E-3</v>
      </c>
    </row>
    <row r="414" spans="1:7" x14ac:dyDescent="0.3">
      <c r="A414" t="s">
        <v>428</v>
      </c>
      <c r="B414">
        <v>4.1820000000000004</v>
      </c>
      <c r="C414">
        <v>4.1820000000000004</v>
      </c>
      <c r="D414">
        <v>4.1820000000000004</v>
      </c>
      <c r="E414">
        <v>4.1820000000000004</v>
      </c>
      <c r="F414" t="s">
        <v>9</v>
      </c>
      <c r="G414" s="18">
        <v>-7.6E-3</v>
      </c>
    </row>
    <row r="415" spans="1:7" x14ac:dyDescent="0.3">
      <c r="A415" t="s">
        <v>429</v>
      </c>
      <c r="B415">
        <v>4.194</v>
      </c>
      <c r="C415">
        <v>4.194</v>
      </c>
      <c r="D415">
        <v>4.194</v>
      </c>
      <c r="E415">
        <v>4.194</v>
      </c>
      <c r="F415" t="s">
        <v>9</v>
      </c>
      <c r="G415" s="18">
        <v>2.8999999999999998E-3</v>
      </c>
    </row>
    <row r="416" spans="1:7" x14ac:dyDescent="0.3">
      <c r="A416" t="s">
        <v>430</v>
      </c>
      <c r="B416">
        <v>4.18</v>
      </c>
      <c r="C416">
        <v>4.18</v>
      </c>
      <c r="D416">
        <v>4.18</v>
      </c>
      <c r="E416">
        <v>4.18</v>
      </c>
      <c r="F416" t="s">
        <v>9</v>
      </c>
      <c r="G416" s="18">
        <v>-3.3E-3</v>
      </c>
    </row>
    <row r="417" spans="1:7" x14ac:dyDescent="0.3">
      <c r="A417" t="s">
        <v>431</v>
      </c>
      <c r="B417">
        <v>4.1820000000000004</v>
      </c>
      <c r="C417">
        <v>4.1820000000000004</v>
      </c>
      <c r="D417">
        <v>4.1820000000000004</v>
      </c>
      <c r="E417">
        <v>4.1820000000000004</v>
      </c>
      <c r="F417" t="s">
        <v>9</v>
      </c>
      <c r="G417" s="18">
        <v>5.0000000000000001E-4</v>
      </c>
    </row>
    <row r="418" spans="1:7" x14ac:dyDescent="0.3">
      <c r="A418" t="s">
        <v>432</v>
      </c>
      <c r="B418">
        <v>4.1559999999999997</v>
      </c>
      <c r="C418">
        <v>4.1849999999999996</v>
      </c>
      <c r="D418">
        <v>4.1900000000000004</v>
      </c>
      <c r="E418">
        <v>4.1399999999999997</v>
      </c>
      <c r="F418" t="s">
        <v>5788</v>
      </c>
      <c r="G418" s="18">
        <v>-6.1999999999999998E-3</v>
      </c>
    </row>
    <row r="419" spans="1:7" x14ac:dyDescent="0.3">
      <c r="A419" t="s">
        <v>433</v>
      </c>
      <c r="B419">
        <v>4.1619999999999999</v>
      </c>
      <c r="C419">
        <v>4.1399999999999997</v>
      </c>
      <c r="D419">
        <v>4.17</v>
      </c>
      <c r="E419">
        <v>4.1399999999999997</v>
      </c>
      <c r="F419" t="s">
        <v>5962</v>
      </c>
      <c r="G419" s="18">
        <v>1.4E-3</v>
      </c>
    </row>
    <row r="420" spans="1:7" x14ac:dyDescent="0.3">
      <c r="A420" t="s">
        <v>434</v>
      </c>
      <c r="B420">
        <v>4.1420000000000003</v>
      </c>
      <c r="C420">
        <v>4.1550000000000002</v>
      </c>
      <c r="D420">
        <v>4.16</v>
      </c>
      <c r="E420">
        <v>4.1349999999999998</v>
      </c>
      <c r="F420" t="s">
        <v>5623</v>
      </c>
      <c r="G420" s="18">
        <v>-4.7999999999999996E-3</v>
      </c>
    </row>
    <row r="421" spans="1:7" x14ac:dyDescent="0.3">
      <c r="A421" t="s">
        <v>435</v>
      </c>
      <c r="B421">
        <v>4.149</v>
      </c>
      <c r="C421">
        <v>4.1449999999999996</v>
      </c>
      <c r="D421">
        <v>4.16</v>
      </c>
      <c r="E421">
        <v>4.1449999999999996</v>
      </c>
      <c r="F421" t="s">
        <v>5613</v>
      </c>
      <c r="G421" s="18">
        <v>1.6999999999999999E-3</v>
      </c>
    </row>
    <row r="422" spans="1:7" x14ac:dyDescent="0.3">
      <c r="A422" t="s">
        <v>436</v>
      </c>
      <c r="B422">
        <v>4.1479999999999997</v>
      </c>
      <c r="C422">
        <v>4.16</v>
      </c>
      <c r="D422">
        <v>4.16</v>
      </c>
      <c r="E422">
        <v>4.1399999999999997</v>
      </c>
      <c r="F422" t="s">
        <v>5629</v>
      </c>
      <c r="G422" s="18">
        <v>-2.0000000000000001E-4</v>
      </c>
    </row>
    <row r="423" spans="1:7" x14ac:dyDescent="0.3">
      <c r="A423" t="s">
        <v>437</v>
      </c>
      <c r="B423">
        <v>4.1440000000000001</v>
      </c>
      <c r="C423">
        <v>4.17</v>
      </c>
      <c r="D423">
        <v>4.17</v>
      </c>
      <c r="E423">
        <v>4.1349999999999998</v>
      </c>
      <c r="F423" t="s">
        <v>5629</v>
      </c>
      <c r="G423" s="18">
        <v>-1E-3</v>
      </c>
    </row>
    <row r="424" spans="1:7" x14ac:dyDescent="0.3">
      <c r="A424" t="s">
        <v>438</v>
      </c>
      <c r="B424">
        <v>4.1559999999999997</v>
      </c>
      <c r="C424">
        <v>4.1500000000000004</v>
      </c>
      <c r="D424">
        <v>4.16</v>
      </c>
      <c r="E424">
        <v>4.1399999999999997</v>
      </c>
      <c r="F424" t="s">
        <v>5639</v>
      </c>
      <c r="G424" s="18">
        <v>2.8999999999999998E-3</v>
      </c>
    </row>
    <row r="425" spans="1:7" x14ac:dyDescent="0.3">
      <c r="A425" t="s">
        <v>5963</v>
      </c>
      <c r="B425">
        <v>4.1559999999999997</v>
      </c>
      <c r="C425">
        <v>4.17</v>
      </c>
      <c r="D425">
        <v>4.1749999999999998</v>
      </c>
      <c r="E425">
        <v>4.17</v>
      </c>
      <c r="F425" t="s">
        <v>9</v>
      </c>
      <c r="G425" s="18">
        <v>0</v>
      </c>
    </row>
    <row r="426" spans="1:7" x14ac:dyDescent="0.3">
      <c r="A426" t="s">
        <v>5964</v>
      </c>
      <c r="B426">
        <v>4.2930000000000001</v>
      </c>
      <c r="C426">
        <v>4.2930000000000001</v>
      </c>
      <c r="D426">
        <v>4.2930000000000001</v>
      </c>
      <c r="E426">
        <v>4.2930000000000001</v>
      </c>
      <c r="F426" t="s">
        <v>9</v>
      </c>
      <c r="G426" s="18">
        <v>3.3000000000000002E-2</v>
      </c>
    </row>
    <row r="427" spans="1:7" x14ac:dyDescent="0.3">
      <c r="A427" t="s">
        <v>439</v>
      </c>
      <c r="B427">
        <v>4.383</v>
      </c>
      <c r="C427">
        <v>4.29</v>
      </c>
      <c r="D427">
        <v>4.42</v>
      </c>
      <c r="E427">
        <v>4.2699999999999996</v>
      </c>
      <c r="F427" t="s">
        <v>5639</v>
      </c>
      <c r="G427" s="18">
        <v>2.1000000000000001E-2</v>
      </c>
    </row>
    <row r="428" spans="1:7" x14ac:dyDescent="0.3">
      <c r="A428" t="s">
        <v>440</v>
      </c>
      <c r="B428">
        <v>4.4429999999999996</v>
      </c>
      <c r="C428">
        <v>4.41</v>
      </c>
      <c r="D428">
        <v>4.4349999999999996</v>
      </c>
      <c r="E428">
        <v>4.37</v>
      </c>
      <c r="F428" t="s">
        <v>5636</v>
      </c>
      <c r="G428" s="18">
        <v>1.37E-2</v>
      </c>
    </row>
    <row r="429" spans="1:7" x14ac:dyDescent="0.3">
      <c r="A429" t="s">
        <v>441</v>
      </c>
      <c r="B429">
        <v>4.718</v>
      </c>
      <c r="C429">
        <v>4.47</v>
      </c>
      <c r="D429">
        <v>4.66</v>
      </c>
      <c r="E429">
        <v>4.45</v>
      </c>
      <c r="F429" t="s">
        <v>5660</v>
      </c>
      <c r="G429" s="18">
        <v>6.1899999999999997E-2</v>
      </c>
    </row>
    <row r="430" spans="1:7" x14ac:dyDescent="0.3">
      <c r="A430" t="s">
        <v>442</v>
      </c>
      <c r="B430">
        <v>4.51</v>
      </c>
      <c r="C430">
        <v>4.6550000000000002</v>
      </c>
      <c r="D430">
        <v>4.6550000000000002</v>
      </c>
      <c r="E430">
        <v>4.5199999999999996</v>
      </c>
      <c r="F430" t="s">
        <v>5629</v>
      </c>
      <c r="G430" s="18">
        <v>-4.41E-2</v>
      </c>
    </row>
    <row r="431" spans="1:7" x14ac:dyDescent="0.3">
      <c r="A431" t="s">
        <v>443</v>
      </c>
      <c r="B431">
        <v>4.5919999999999996</v>
      </c>
      <c r="C431">
        <v>4.58</v>
      </c>
      <c r="D431">
        <v>4.6399999999999997</v>
      </c>
      <c r="E431">
        <v>4.58</v>
      </c>
      <c r="F431" t="s">
        <v>5638</v>
      </c>
      <c r="G431" s="18">
        <v>1.8200000000000001E-2</v>
      </c>
    </row>
    <row r="432" spans="1:7" x14ac:dyDescent="0.3">
      <c r="A432" t="s">
        <v>444</v>
      </c>
      <c r="B432">
        <v>4.57</v>
      </c>
      <c r="C432">
        <v>4.53</v>
      </c>
      <c r="D432">
        <v>4.55</v>
      </c>
      <c r="E432">
        <v>4.5</v>
      </c>
      <c r="F432" t="s">
        <v>5629</v>
      </c>
      <c r="G432" s="18">
        <v>-4.7999999999999996E-3</v>
      </c>
    </row>
    <row r="433" spans="1:7" x14ac:dyDescent="0.3">
      <c r="A433" t="s">
        <v>445</v>
      </c>
      <c r="B433">
        <v>4.5220000000000002</v>
      </c>
      <c r="C433">
        <v>4.55</v>
      </c>
      <c r="D433">
        <v>4.5599999999999996</v>
      </c>
      <c r="E433">
        <v>4.49</v>
      </c>
      <c r="F433" t="s">
        <v>5660</v>
      </c>
      <c r="G433" s="18">
        <v>-1.0500000000000001E-2</v>
      </c>
    </row>
    <row r="434" spans="1:7" x14ac:dyDescent="0.3">
      <c r="A434" t="s">
        <v>446</v>
      </c>
      <c r="B434">
        <v>4.5999999999999996</v>
      </c>
      <c r="C434">
        <v>4.55</v>
      </c>
      <c r="D434">
        <v>4.6100000000000003</v>
      </c>
      <c r="E434">
        <v>4.55</v>
      </c>
      <c r="F434" t="s">
        <v>5634</v>
      </c>
      <c r="G434" s="18">
        <v>1.72E-2</v>
      </c>
    </row>
    <row r="435" spans="1:7" x14ac:dyDescent="0.3">
      <c r="A435" t="s">
        <v>447</v>
      </c>
      <c r="B435">
        <v>4.58</v>
      </c>
      <c r="C435">
        <v>4.59</v>
      </c>
      <c r="D435">
        <v>4.59</v>
      </c>
      <c r="E435">
        <v>4.59</v>
      </c>
      <c r="F435" t="s">
        <v>5672</v>
      </c>
      <c r="G435" s="18">
        <v>-4.3E-3</v>
      </c>
    </row>
    <row r="436" spans="1:7" x14ac:dyDescent="0.3">
      <c r="A436" t="s">
        <v>448</v>
      </c>
      <c r="B436">
        <v>4.6470000000000002</v>
      </c>
      <c r="C436">
        <v>4.6470000000000002</v>
      </c>
      <c r="D436">
        <v>4.6470000000000002</v>
      </c>
      <c r="E436">
        <v>4.6470000000000002</v>
      </c>
      <c r="F436" t="s">
        <v>9</v>
      </c>
      <c r="G436" s="18">
        <v>1.46E-2</v>
      </c>
    </row>
    <row r="437" spans="1:7" x14ac:dyDescent="0.3">
      <c r="A437" t="s">
        <v>449</v>
      </c>
      <c r="B437">
        <v>4.6390000000000002</v>
      </c>
      <c r="C437">
        <v>4.6390000000000002</v>
      </c>
      <c r="D437">
        <v>4.6390000000000002</v>
      </c>
      <c r="E437">
        <v>4.6390000000000002</v>
      </c>
      <c r="F437" t="s">
        <v>9</v>
      </c>
      <c r="G437" s="18">
        <v>-1.6999999999999999E-3</v>
      </c>
    </row>
    <row r="438" spans="1:7" x14ac:dyDescent="0.3">
      <c r="A438" t="s">
        <v>450</v>
      </c>
      <c r="B438">
        <v>4.6219999999999999</v>
      </c>
      <c r="C438">
        <v>4.6219999999999999</v>
      </c>
      <c r="D438">
        <v>4.6219999999999999</v>
      </c>
      <c r="E438">
        <v>4.6219999999999999</v>
      </c>
      <c r="F438" t="s">
        <v>9</v>
      </c>
      <c r="G438" s="18">
        <v>-3.7000000000000002E-3</v>
      </c>
    </row>
    <row r="439" spans="1:7" x14ac:dyDescent="0.3">
      <c r="A439" t="s">
        <v>451</v>
      </c>
      <c r="B439">
        <v>4.6070000000000002</v>
      </c>
      <c r="C439">
        <v>4.6070000000000002</v>
      </c>
      <c r="D439">
        <v>4.6070000000000002</v>
      </c>
      <c r="E439">
        <v>4.6070000000000002</v>
      </c>
      <c r="F439" t="s">
        <v>9</v>
      </c>
      <c r="G439" s="18">
        <v>-3.2000000000000002E-3</v>
      </c>
    </row>
    <row r="440" spans="1:7" x14ac:dyDescent="0.3">
      <c r="A440" t="s">
        <v>452</v>
      </c>
      <c r="B440">
        <v>4.6369999999999996</v>
      </c>
      <c r="C440">
        <v>4.6369999999999996</v>
      </c>
      <c r="D440">
        <v>4.6369999999999996</v>
      </c>
      <c r="E440">
        <v>4.6369999999999996</v>
      </c>
      <c r="F440" t="s">
        <v>9</v>
      </c>
      <c r="G440" s="18">
        <v>6.4999999999999997E-3</v>
      </c>
    </row>
    <row r="441" spans="1:7" x14ac:dyDescent="0.3">
      <c r="A441" t="s">
        <v>453</v>
      </c>
      <c r="B441">
        <v>4.665</v>
      </c>
      <c r="C441">
        <v>4.67</v>
      </c>
      <c r="D441">
        <v>4.67</v>
      </c>
      <c r="E441">
        <v>4.67</v>
      </c>
      <c r="F441" t="s">
        <v>5660</v>
      </c>
      <c r="G441" s="18">
        <v>6.0000000000000001E-3</v>
      </c>
    </row>
    <row r="442" spans="1:7" x14ac:dyDescent="0.3">
      <c r="A442" t="s">
        <v>454</v>
      </c>
      <c r="B442">
        <v>4.6900000000000004</v>
      </c>
      <c r="C442">
        <v>4.6900000000000004</v>
      </c>
      <c r="D442">
        <v>4.6900000000000004</v>
      </c>
      <c r="E442">
        <v>4.6900000000000004</v>
      </c>
      <c r="F442" t="s">
        <v>5672</v>
      </c>
      <c r="G442" s="18">
        <v>5.4000000000000003E-3</v>
      </c>
    </row>
    <row r="443" spans="1:7" x14ac:dyDescent="0.3">
      <c r="A443" t="s">
        <v>455</v>
      </c>
      <c r="B443">
        <v>4.53</v>
      </c>
      <c r="C443">
        <v>4.53</v>
      </c>
      <c r="D443">
        <v>4.53</v>
      </c>
      <c r="E443">
        <v>4.53</v>
      </c>
      <c r="F443" t="s">
        <v>9</v>
      </c>
      <c r="G443" s="18">
        <v>-3.4099999999999998E-2</v>
      </c>
    </row>
    <row r="444" spans="1:7" x14ac:dyDescent="0.3">
      <c r="A444" t="s">
        <v>456</v>
      </c>
      <c r="B444">
        <v>4.4180000000000001</v>
      </c>
      <c r="C444">
        <v>4.46</v>
      </c>
      <c r="D444">
        <v>4.46</v>
      </c>
      <c r="E444">
        <v>4.46</v>
      </c>
      <c r="F444" t="s">
        <v>5638</v>
      </c>
      <c r="G444" s="18">
        <v>-2.47E-2</v>
      </c>
    </row>
    <row r="445" spans="1:7" x14ac:dyDescent="0.3">
      <c r="A445" t="s">
        <v>457</v>
      </c>
      <c r="B445">
        <v>4.4029999999999996</v>
      </c>
      <c r="C445">
        <v>4.4029999999999996</v>
      </c>
      <c r="D445">
        <v>4.4029999999999996</v>
      </c>
      <c r="E445">
        <v>4.4029999999999996</v>
      </c>
      <c r="F445" t="s">
        <v>9</v>
      </c>
      <c r="G445" s="18">
        <v>-3.3999999999999998E-3</v>
      </c>
    </row>
    <row r="446" spans="1:7" x14ac:dyDescent="0.3">
      <c r="A446" t="s">
        <v>458</v>
      </c>
      <c r="B446">
        <v>4.4480000000000004</v>
      </c>
      <c r="C446">
        <v>4.4480000000000004</v>
      </c>
      <c r="D446">
        <v>4.4480000000000004</v>
      </c>
      <c r="E446">
        <v>4.4480000000000004</v>
      </c>
      <c r="F446" t="s">
        <v>9</v>
      </c>
      <c r="G446" s="18">
        <v>1.0200000000000001E-2</v>
      </c>
    </row>
    <row r="447" spans="1:7" x14ac:dyDescent="0.3">
      <c r="A447" t="s">
        <v>459</v>
      </c>
      <c r="B447">
        <v>4.3710000000000004</v>
      </c>
      <c r="C447">
        <v>4.3710000000000004</v>
      </c>
      <c r="D447">
        <v>4.3710000000000004</v>
      </c>
      <c r="E447">
        <v>4.3710000000000004</v>
      </c>
      <c r="F447" t="s">
        <v>9</v>
      </c>
      <c r="G447" s="18">
        <v>-1.7299999999999999E-2</v>
      </c>
    </row>
    <row r="448" spans="1:7" x14ac:dyDescent="0.3">
      <c r="A448" t="s">
        <v>460</v>
      </c>
      <c r="B448">
        <v>4.3230000000000004</v>
      </c>
      <c r="C448">
        <v>4.3230000000000004</v>
      </c>
      <c r="D448">
        <v>4.3230000000000004</v>
      </c>
      <c r="E448">
        <v>4.3230000000000004</v>
      </c>
      <c r="F448" t="s">
        <v>9</v>
      </c>
      <c r="G448" s="18">
        <v>-1.0999999999999999E-2</v>
      </c>
    </row>
    <row r="449" spans="1:7" x14ac:dyDescent="0.3">
      <c r="A449" t="s">
        <v>461</v>
      </c>
      <c r="B449">
        <v>4.3479999999999999</v>
      </c>
      <c r="C449">
        <v>4.3479999999999999</v>
      </c>
      <c r="D449">
        <v>4.3479999999999999</v>
      </c>
      <c r="E449">
        <v>4.3479999999999999</v>
      </c>
      <c r="F449" t="s">
        <v>9</v>
      </c>
      <c r="G449" s="18">
        <v>5.7999999999999996E-3</v>
      </c>
    </row>
    <row r="450" spans="1:7" x14ac:dyDescent="0.3">
      <c r="A450" t="s">
        <v>462</v>
      </c>
      <c r="B450">
        <v>4.2430000000000003</v>
      </c>
      <c r="C450">
        <v>4.29</v>
      </c>
      <c r="D450">
        <v>4.29</v>
      </c>
      <c r="E450">
        <v>4.29</v>
      </c>
      <c r="F450" t="s">
        <v>5637</v>
      </c>
      <c r="G450" s="18">
        <v>-2.41E-2</v>
      </c>
    </row>
    <row r="451" spans="1:7" x14ac:dyDescent="0.3">
      <c r="A451" t="s">
        <v>463</v>
      </c>
      <c r="B451">
        <v>4.258</v>
      </c>
      <c r="C451">
        <v>4.258</v>
      </c>
      <c r="D451">
        <v>4.258</v>
      </c>
      <c r="E451">
        <v>4.258</v>
      </c>
      <c r="F451" t="s">
        <v>5672</v>
      </c>
      <c r="G451" s="18">
        <v>3.5000000000000001E-3</v>
      </c>
    </row>
    <row r="452" spans="1:7" x14ac:dyDescent="0.3">
      <c r="A452" t="s">
        <v>464</v>
      </c>
      <c r="B452">
        <v>4.22</v>
      </c>
      <c r="C452">
        <v>4.1500000000000004</v>
      </c>
      <c r="D452">
        <v>4.1900000000000004</v>
      </c>
      <c r="E452">
        <v>4.1500000000000004</v>
      </c>
      <c r="F452" t="s">
        <v>5637</v>
      </c>
      <c r="G452" s="18">
        <v>-8.8999999999999999E-3</v>
      </c>
    </row>
    <row r="453" spans="1:7" x14ac:dyDescent="0.3">
      <c r="A453" t="s">
        <v>465</v>
      </c>
      <c r="B453">
        <v>4.2279999999999998</v>
      </c>
      <c r="C453">
        <v>4.22</v>
      </c>
      <c r="D453">
        <v>4.22</v>
      </c>
      <c r="E453">
        <v>4.22</v>
      </c>
      <c r="F453" t="s">
        <v>5672</v>
      </c>
      <c r="G453" s="18">
        <v>1.9E-3</v>
      </c>
    </row>
    <row r="454" spans="1:7" x14ac:dyDescent="0.3">
      <c r="A454" t="s">
        <v>466</v>
      </c>
      <c r="B454">
        <v>4.2030000000000003</v>
      </c>
      <c r="C454">
        <v>4.2030000000000003</v>
      </c>
      <c r="D454">
        <v>4.2030000000000003</v>
      </c>
      <c r="E454">
        <v>4.2030000000000003</v>
      </c>
      <c r="F454" t="s">
        <v>5672</v>
      </c>
      <c r="G454" s="18">
        <v>-5.8999999999999999E-3</v>
      </c>
    </row>
    <row r="455" spans="1:7" x14ac:dyDescent="0.3">
      <c r="A455" t="s">
        <v>467</v>
      </c>
      <c r="B455">
        <v>4.2080000000000002</v>
      </c>
      <c r="C455">
        <v>4.2080000000000002</v>
      </c>
      <c r="D455">
        <v>4.2080000000000002</v>
      </c>
      <c r="E455">
        <v>4.2080000000000002</v>
      </c>
      <c r="F455" t="s">
        <v>5672</v>
      </c>
      <c r="G455" s="18">
        <v>1.1999999999999999E-3</v>
      </c>
    </row>
    <row r="456" spans="1:7" x14ac:dyDescent="0.3">
      <c r="A456" t="s">
        <v>468</v>
      </c>
      <c r="B456">
        <v>4.2030000000000003</v>
      </c>
      <c r="C456">
        <v>4.2030000000000003</v>
      </c>
      <c r="D456">
        <v>4.2030000000000003</v>
      </c>
      <c r="E456">
        <v>4.2030000000000003</v>
      </c>
      <c r="F456" t="s">
        <v>5629</v>
      </c>
      <c r="G456" s="18">
        <v>-1.1999999999999999E-3</v>
      </c>
    </row>
    <row r="457" spans="1:7" x14ac:dyDescent="0.3">
      <c r="A457" t="s">
        <v>469</v>
      </c>
      <c r="B457">
        <v>4.2309999999999999</v>
      </c>
      <c r="C457">
        <v>4.2309999999999999</v>
      </c>
      <c r="D457">
        <v>4.2309999999999999</v>
      </c>
      <c r="E457">
        <v>4.2309999999999999</v>
      </c>
      <c r="F457" t="s">
        <v>9</v>
      </c>
      <c r="G457" s="18">
        <v>6.7000000000000002E-3</v>
      </c>
    </row>
    <row r="458" spans="1:7" x14ac:dyDescent="0.3">
      <c r="A458" t="s">
        <v>470</v>
      </c>
      <c r="B458">
        <v>4.2519999999999998</v>
      </c>
      <c r="C458">
        <v>4.2519999999999998</v>
      </c>
      <c r="D458">
        <v>4.2519999999999998</v>
      </c>
      <c r="E458">
        <v>4.2519999999999998</v>
      </c>
      <c r="F458" t="s">
        <v>9</v>
      </c>
      <c r="G458" s="18">
        <v>5.0000000000000001E-3</v>
      </c>
    </row>
    <row r="459" spans="1:7" x14ac:dyDescent="0.3">
      <c r="A459" t="s">
        <v>471</v>
      </c>
      <c r="B459">
        <v>4.2140000000000004</v>
      </c>
      <c r="C459">
        <v>4.22</v>
      </c>
      <c r="D459">
        <v>4.22</v>
      </c>
      <c r="E459">
        <v>4.22</v>
      </c>
      <c r="F459" t="s">
        <v>5672</v>
      </c>
      <c r="G459" s="18">
        <v>-8.8999999999999999E-3</v>
      </c>
    </row>
    <row r="460" spans="1:7" x14ac:dyDescent="0.3">
      <c r="A460" t="s">
        <v>472</v>
      </c>
      <c r="B460">
        <v>4.1959999999999997</v>
      </c>
      <c r="C460">
        <v>4.1959999999999997</v>
      </c>
      <c r="D460">
        <v>4.1959999999999997</v>
      </c>
      <c r="E460">
        <v>4.1959999999999997</v>
      </c>
      <c r="F460" t="s">
        <v>9</v>
      </c>
      <c r="G460" s="18">
        <v>-4.3E-3</v>
      </c>
    </row>
    <row r="461" spans="1:7" x14ac:dyDescent="0.3">
      <c r="A461" t="s">
        <v>473</v>
      </c>
      <c r="B461">
        <v>4.0990000000000002</v>
      </c>
      <c r="C461">
        <v>4.1399999999999997</v>
      </c>
      <c r="D461">
        <v>4.1399999999999997</v>
      </c>
      <c r="E461">
        <v>4.13</v>
      </c>
      <c r="F461" t="s">
        <v>5638</v>
      </c>
      <c r="G461" s="18">
        <v>-2.3099999999999999E-2</v>
      </c>
    </row>
    <row r="462" spans="1:7" x14ac:dyDescent="0.3">
      <c r="A462" t="s">
        <v>474</v>
      </c>
      <c r="B462">
        <v>4.0869999999999997</v>
      </c>
      <c r="C462">
        <v>4.0869999999999997</v>
      </c>
      <c r="D462">
        <v>4.0869999999999997</v>
      </c>
      <c r="E462">
        <v>4.0869999999999997</v>
      </c>
      <c r="F462" t="s">
        <v>9</v>
      </c>
      <c r="G462" s="18">
        <v>-2.8999999999999998E-3</v>
      </c>
    </row>
    <row r="463" spans="1:7" x14ac:dyDescent="0.3">
      <c r="A463" t="s">
        <v>475</v>
      </c>
      <c r="B463">
        <v>4.1079999999999997</v>
      </c>
      <c r="C463">
        <v>4.09</v>
      </c>
      <c r="D463">
        <v>4.09</v>
      </c>
      <c r="E463">
        <v>4.09</v>
      </c>
      <c r="F463" t="s">
        <v>5672</v>
      </c>
      <c r="G463" s="18">
        <v>5.1000000000000004E-3</v>
      </c>
    </row>
    <row r="464" spans="1:7" x14ac:dyDescent="0.3">
      <c r="A464" t="s">
        <v>476</v>
      </c>
      <c r="B464">
        <v>4.1180000000000003</v>
      </c>
      <c r="C464">
        <v>4.1180000000000003</v>
      </c>
      <c r="D464">
        <v>4.1180000000000003</v>
      </c>
      <c r="E464">
        <v>4.1180000000000003</v>
      </c>
      <c r="F464" t="s">
        <v>9</v>
      </c>
      <c r="G464" s="18">
        <v>2.3999999999999998E-3</v>
      </c>
    </row>
    <row r="465" spans="1:7" x14ac:dyDescent="0.3">
      <c r="A465" t="s">
        <v>477</v>
      </c>
      <c r="B465">
        <v>4.0679999999999996</v>
      </c>
      <c r="C465">
        <v>4.08</v>
      </c>
      <c r="D465">
        <v>4.08</v>
      </c>
      <c r="E465">
        <v>4.08</v>
      </c>
      <c r="F465" t="s">
        <v>5660</v>
      </c>
      <c r="G465" s="18">
        <v>-1.21E-2</v>
      </c>
    </row>
    <row r="466" spans="1:7" x14ac:dyDescent="0.3">
      <c r="A466" t="s">
        <v>478</v>
      </c>
      <c r="B466">
        <v>4.07</v>
      </c>
      <c r="C466">
        <v>4.07</v>
      </c>
      <c r="D466">
        <v>4.07</v>
      </c>
      <c r="E466">
        <v>4.07</v>
      </c>
      <c r="F466" t="s">
        <v>9</v>
      </c>
      <c r="G466" s="18">
        <v>5.0000000000000001E-4</v>
      </c>
    </row>
    <row r="467" spans="1:7" x14ac:dyDescent="0.3">
      <c r="A467" t="s">
        <v>5683</v>
      </c>
      <c r="B467">
        <v>4.1079999999999997</v>
      </c>
      <c r="C467">
        <v>4.1079999999999997</v>
      </c>
      <c r="D467">
        <v>4.1079999999999997</v>
      </c>
      <c r="E467">
        <v>4.1079999999999997</v>
      </c>
      <c r="F467" t="s">
        <v>9</v>
      </c>
      <c r="G467" s="18">
        <v>9.2999999999999992E-3</v>
      </c>
    </row>
    <row r="468" spans="1:7" x14ac:dyDescent="0.3">
      <c r="A468" t="s">
        <v>479</v>
      </c>
      <c r="B468">
        <v>4.1349999999999998</v>
      </c>
      <c r="C468">
        <v>4.1349999999999998</v>
      </c>
      <c r="D468">
        <v>4.1349999999999998</v>
      </c>
      <c r="E468">
        <v>4.1349999999999998</v>
      </c>
      <c r="F468" t="s">
        <v>5613</v>
      </c>
      <c r="G468" s="18">
        <v>6.6E-3</v>
      </c>
    </row>
    <row r="469" spans="1:7" x14ac:dyDescent="0.3">
      <c r="A469" t="s">
        <v>480</v>
      </c>
      <c r="B469">
        <v>4.1379999999999999</v>
      </c>
      <c r="C469">
        <v>4.1379999999999999</v>
      </c>
      <c r="D469">
        <v>4.1379999999999999</v>
      </c>
      <c r="E469">
        <v>4.1379999999999999</v>
      </c>
      <c r="F469" t="s">
        <v>9</v>
      </c>
      <c r="G469" s="18">
        <v>6.9999999999999999E-4</v>
      </c>
    </row>
    <row r="470" spans="1:7" x14ac:dyDescent="0.3">
      <c r="A470" t="s">
        <v>481</v>
      </c>
      <c r="B470">
        <v>4.1059999999999999</v>
      </c>
      <c r="C470">
        <v>4.1059999999999999</v>
      </c>
      <c r="D470">
        <v>4.1059999999999999</v>
      </c>
      <c r="E470">
        <v>4.1059999999999999</v>
      </c>
      <c r="F470" t="s">
        <v>5659</v>
      </c>
      <c r="G470" s="18">
        <v>-7.7000000000000002E-3</v>
      </c>
    </row>
    <row r="471" spans="1:7" x14ac:dyDescent="0.3">
      <c r="A471" t="s">
        <v>482</v>
      </c>
      <c r="B471">
        <v>4.093</v>
      </c>
      <c r="C471">
        <v>4.093</v>
      </c>
      <c r="D471">
        <v>4.093</v>
      </c>
      <c r="E471">
        <v>4.093</v>
      </c>
      <c r="F471" t="s">
        <v>9</v>
      </c>
      <c r="G471" s="18">
        <v>-3.2000000000000002E-3</v>
      </c>
    </row>
    <row r="472" spans="1:7" x14ac:dyDescent="0.3">
      <c r="A472" t="s">
        <v>483</v>
      </c>
      <c r="B472">
        <v>4.056</v>
      </c>
      <c r="C472">
        <v>4.056</v>
      </c>
      <c r="D472">
        <v>4.056</v>
      </c>
      <c r="E472">
        <v>4.056</v>
      </c>
      <c r="F472" t="s">
        <v>9</v>
      </c>
      <c r="G472" s="18">
        <v>-8.9999999999999993E-3</v>
      </c>
    </row>
    <row r="473" spans="1:7" x14ac:dyDescent="0.3">
      <c r="A473" t="s">
        <v>484</v>
      </c>
      <c r="B473">
        <v>4.048</v>
      </c>
      <c r="C473">
        <v>4.048</v>
      </c>
      <c r="D473">
        <v>4.048</v>
      </c>
      <c r="E473">
        <v>4.048</v>
      </c>
      <c r="F473" t="s">
        <v>5616</v>
      </c>
      <c r="G473" s="18">
        <v>-2E-3</v>
      </c>
    </row>
    <row r="474" spans="1:7" x14ac:dyDescent="0.3">
      <c r="A474" t="s">
        <v>485</v>
      </c>
      <c r="B474">
        <v>4.0330000000000004</v>
      </c>
      <c r="C474">
        <v>4.0330000000000004</v>
      </c>
      <c r="D474">
        <v>4.0330000000000004</v>
      </c>
      <c r="E474">
        <v>4.0330000000000004</v>
      </c>
      <c r="F474" t="s">
        <v>9</v>
      </c>
      <c r="G474" s="18">
        <v>-3.7000000000000002E-3</v>
      </c>
    </row>
    <row r="475" spans="1:7" x14ac:dyDescent="0.3">
      <c r="A475" t="s">
        <v>486</v>
      </c>
      <c r="B475">
        <v>4.0259999999999998</v>
      </c>
      <c r="C475">
        <v>4.0259999999999998</v>
      </c>
      <c r="D475">
        <v>4.0259999999999998</v>
      </c>
      <c r="E475">
        <v>4.0259999999999998</v>
      </c>
      <c r="F475" t="s">
        <v>9</v>
      </c>
      <c r="G475" s="18">
        <v>-1.6999999999999999E-3</v>
      </c>
    </row>
    <row r="476" spans="1:7" x14ac:dyDescent="0.3">
      <c r="A476" t="s">
        <v>487</v>
      </c>
      <c r="B476">
        <v>4.0380000000000003</v>
      </c>
      <c r="C476">
        <v>4.0380000000000003</v>
      </c>
      <c r="D476">
        <v>4.0380000000000003</v>
      </c>
      <c r="E476">
        <v>4.0380000000000003</v>
      </c>
      <c r="F476" t="s">
        <v>9</v>
      </c>
      <c r="G476" s="18">
        <v>3.0000000000000001E-3</v>
      </c>
    </row>
    <row r="477" spans="1:7" x14ac:dyDescent="0.3">
      <c r="A477" t="s">
        <v>488</v>
      </c>
      <c r="B477">
        <v>4.1130000000000004</v>
      </c>
      <c r="C477">
        <v>4.1130000000000004</v>
      </c>
      <c r="D477">
        <v>4.1130000000000004</v>
      </c>
      <c r="E477">
        <v>4.1130000000000004</v>
      </c>
      <c r="F477" t="s">
        <v>9</v>
      </c>
      <c r="G477" s="18">
        <v>1.8599999999999998E-2</v>
      </c>
    </row>
    <row r="478" spans="1:7" x14ac:dyDescent="0.3">
      <c r="A478" t="s">
        <v>489</v>
      </c>
      <c r="B478">
        <v>4.0629999999999997</v>
      </c>
      <c r="C478">
        <v>4.1150000000000002</v>
      </c>
      <c r="D478">
        <v>4.16</v>
      </c>
      <c r="E478">
        <v>4.05</v>
      </c>
      <c r="F478" t="s">
        <v>5701</v>
      </c>
      <c r="G478" s="18">
        <v>-1.2200000000000001E-2</v>
      </c>
    </row>
    <row r="479" spans="1:7" x14ac:dyDescent="0.3">
      <c r="A479" t="s">
        <v>490</v>
      </c>
      <c r="B479">
        <v>4.1280000000000001</v>
      </c>
      <c r="C479">
        <v>4.0650000000000004</v>
      </c>
      <c r="D479">
        <v>4.16</v>
      </c>
      <c r="E479">
        <v>4.0650000000000004</v>
      </c>
      <c r="F479" t="s">
        <v>5965</v>
      </c>
      <c r="G479" s="18">
        <v>1.6E-2</v>
      </c>
    </row>
    <row r="480" spans="1:7" x14ac:dyDescent="0.3">
      <c r="A480" t="s">
        <v>491</v>
      </c>
      <c r="B480">
        <v>4.2</v>
      </c>
      <c r="C480">
        <v>4.1349999999999998</v>
      </c>
      <c r="D480">
        <v>4.2050000000000001</v>
      </c>
      <c r="E480">
        <v>4.125</v>
      </c>
      <c r="F480" t="s">
        <v>5630</v>
      </c>
      <c r="G480" s="18">
        <v>1.7399999999999999E-2</v>
      </c>
    </row>
    <row r="481" spans="1:7" x14ac:dyDescent="0.3">
      <c r="A481" t="s">
        <v>492</v>
      </c>
      <c r="B481">
        <v>4.1280000000000001</v>
      </c>
      <c r="C481">
        <v>4.1449999999999996</v>
      </c>
      <c r="D481">
        <v>4.18</v>
      </c>
      <c r="E481">
        <v>4.1349999999999998</v>
      </c>
      <c r="F481" t="s">
        <v>5626</v>
      </c>
      <c r="G481" s="18">
        <v>-1.7100000000000001E-2</v>
      </c>
    </row>
    <row r="482" spans="1:7" x14ac:dyDescent="0.3">
      <c r="A482" t="s">
        <v>493</v>
      </c>
      <c r="B482">
        <v>4.1760000000000002</v>
      </c>
      <c r="C482">
        <v>4.09</v>
      </c>
      <c r="D482">
        <v>4.1900000000000004</v>
      </c>
      <c r="E482">
        <v>4.08</v>
      </c>
      <c r="F482" t="s">
        <v>5672</v>
      </c>
      <c r="G482" s="18">
        <v>1.1599999999999999E-2</v>
      </c>
    </row>
    <row r="483" spans="1:7" x14ac:dyDescent="0.3">
      <c r="A483" t="s">
        <v>494</v>
      </c>
      <c r="B483">
        <v>4.2169999999999996</v>
      </c>
      <c r="C483">
        <v>4.17</v>
      </c>
      <c r="D483">
        <v>4.2149999999999999</v>
      </c>
      <c r="E483">
        <v>4.17</v>
      </c>
      <c r="F483" t="s">
        <v>5615</v>
      </c>
      <c r="G483" s="18">
        <v>9.7999999999999997E-3</v>
      </c>
    </row>
    <row r="484" spans="1:7" x14ac:dyDescent="0.3">
      <c r="A484" t="s">
        <v>495</v>
      </c>
      <c r="B484">
        <v>4.25</v>
      </c>
      <c r="C484">
        <v>4.2300000000000004</v>
      </c>
      <c r="D484">
        <v>4.26</v>
      </c>
      <c r="E484">
        <v>4.22</v>
      </c>
      <c r="F484" t="s">
        <v>5615</v>
      </c>
      <c r="G484" s="18">
        <v>7.7999999999999996E-3</v>
      </c>
    </row>
    <row r="485" spans="1:7" x14ac:dyDescent="0.3">
      <c r="A485" t="s">
        <v>496</v>
      </c>
      <c r="B485">
        <v>4.2249999999999996</v>
      </c>
      <c r="C485">
        <v>4.22</v>
      </c>
      <c r="D485">
        <v>4.25</v>
      </c>
      <c r="E485">
        <v>4.2</v>
      </c>
      <c r="F485" t="s">
        <v>5636</v>
      </c>
      <c r="G485" s="18">
        <v>-5.8999999999999999E-3</v>
      </c>
    </row>
    <row r="486" spans="1:7" x14ac:dyDescent="0.3">
      <c r="A486" t="s">
        <v>497</v>
      </c>
      <c r="B486">
        <v>4.2569999999999997</v>
      </c>
      <c r="C486">
        <v>4.22</v>
      </c>
      <c r="D486">
        <v>4.2549999999999999</v>
      </c>
      <c r="E486">
        <v>4.22</v>
      </c>
      <c r="F486" t="s">
        <v>5658</v>
      </c>
      <c r="G486" s="18">
        <v>7.6E-3</v>
      </c>
    </row>
    <row r="487" spans="1:7" x14ac:dyDescent="0.3">
      <c r="A487" t="s">
        <v>498</v>
      </c>
      <c r="B487">
        <v>4.2450000000000001</v>
      </c>
      <c r="C487">
        <v>4.25</v>
      </c>
      <c r="D487">
        <v>4.28</v>
      </c>
      <c r="E487">
        <v>4.25</v>
      </c>
      <c r="F487" t="s">
        <v>5628</v>
      </c>
      <c r="G487" s="18">
        <v>-2.8E-3</v>
      </c>
    </row>
    <row r="488" spans="1:7" x14ac:dyDescent="0.3">
      <c r="A488" t="s">
        <v>499</v>
      </c>
      <c r="B488">
        <v>4.2649999999999997</v>
      </c>
      <c r="C488">
        <v>4.25</v>
      </c>
      <c r="D488">
        <v>4.25</v>
      </c>
      <c r="E488">
        <v>4.2350000000000003</v>
      </c>
      <c r="F488" t="s">
        <v>5610</v>
      </c>
      <c r="G488" s="18">
        <v>4.7000000000000002E-3</v>
      </c>
    </row>
    <row r="489" spans="1:7" x14ac:dyDescent="0.3">
      <c r="A489" t="s">
        <v>500</v>
      </c>
      <c r="B489">
        <v>4.3570000000000002</v>
      </c>
      <c r="C489">
        <v>4.3499999999999996</v>
      </c>
      <c r="D489">
        <v>4.3499999999999996</v>
      </c>
      <c r="E489">
        <v>4.3499999999999996</v>
      </c>
      <c r="F489" t="s">
        <v>5672</v>
      </c>
      <c r="G489" s="18">
        <v>2.1600000000000001E-2</v>
      </c>
    </row>
    <row r="490" spans="1:7" x14ac:dyDescent="0.3">
      <c r="A490" t="s">
        <v>501</v>
      </c>
      <c r="B490">
        <v>4.3600000000000003</v>
      </c>
      <c r="C490">
        <v>4.34</v>
      </c>
      <c r="D490">
        <v>4.3600000000000003</v>
      </c>
      <c r="E490">
        <v>4.34</v>
      </c>
      <c r="F490" t="s">
        <v>5660</v>
      </c>
      <c r="G490" s="18">
        <v>6.9999999999999999E-4</v>
      </c>
    </row>
    <row r="491" spans="1:7" x14ac:dyDescent="0.3">
      <c r="A491" t="s">
        <v>502</v>
      </c>
      <c r="B491">
        <v>4.415</v>
      </c>
      <c r="C491">
        <v>4.375</v>
      </c>
      <c r="D491">
        <v>4.43</v>
      </c>
      <c r="E491">
        <v>4.375</v>
      </c>
      <c r="F491" t="s">
        <v>5637</v>
      </c>
      <c r="G491" s="18">
        <v>1.26E-2</v>
      </c>
    </row>
    <row r="492" spans="1:7" x14ac:dyDescent="0.3">
      <c r="A492" t="s">
        <v>503</v>
      </c>
      <c r="B492">
        <v>4.3029999999999999</v>
      </c>
      <c r="C492">
        <v>4.41</v>
      </c>
      <c r="D492">
        <v>4.41</v>
      </c>
      <c r="E492">
        <v>4.3250000000000002</v>
      </c>
      <c r="F492" t="s">
        <v>5638</v>
      </c>
      <c r="G492" s="18">
        <v>-2.5399999999999999E-2</v>
      </c>
    </row>
    <row r="493" spans="1:7" x14ac:dyDescent="0.3">
      <c r="A493" t="s">
        <v>504</v>
      </c>
      <c r="B493">
        <v>4.3929999999999998</v>
      </c>
      <c r="C493">
        <v>4.335</v>
      </c>
      <c r="D493">
        <v>4.4000000000000004</v>
      </c>
      <c r="E493">
        <v>4.335</v>
      </c>
      <c r="F493" t="s">
        <v>5637</v>
      </c>
      <c r="G493" s="18">
        <v>2.0899999999999998E-2</v>
      </c>
    </row>
    <row r="494" spans="1:7" x14ac:dyDescent="0.3">
      <c r="A494" t="s">
        <v>505</v>
      </c>
      <c r="B494">
        <v>4.4649999999999999</v>
      </c>
      <c r="C494">
        <v>4.3899999999999997</v>
      </c>
      <c r="D494">
        <v>4.4800000000000004</v>
      </c>
      <c r="E494">
        <v>4.3899999999999997</v>
      </c>
      <c r="F494" t="s">
        <v>5672</v>
      </c>
      <c r="G494" s="18">
        <v>1.6400000000000001E-2</v>
      </c>
    </row>
    <row r="495" spans="1:7" x14ac:dyDescent="0.3">
      <c r="A495" t="s">
        <v>5966</v>
      </c>
      <c r="B495">
        <v>4.5359999999999996</v>
      </c>
      <c r="C495">
        <v>4.49</v>
      </c>
      <c r="D495">
        <v>4.5599999999999996</v>
      </c>
      <c r="E495">
        <v>4.4749999999999996</v>
      </c>
      <c r="F495" t="s">
        <v>5660</v>
      </c>
      <c r="G495" s="18">
        <v>1.5900000000000001E-2</v>
      </c>
    </row>
    <row r="496" spans="1:7" x14ac:dyDescent="0.3">
      <c r="A496" t="s">
        <v>506</v>
      </c>
      <c r="B496">
        <v>4.4610000000000003</v>
      </c>
      <c r="C496">
        <v>4.4800000000000004</v>
      </c>
      <c r="D496">
        <v>4.5199999999999996</v>
      </c>
      <c r="E496">
        <v>4.4800000000000004</v>
      </c>
      <c r="F496" t="s">
        <v>5638</v>
      </c>
      <c r="G496" s="18">
        <v>-1.6500000000000001E-2</v>
      </c>
    </row>
    <row r="497" spans="1:7" x14ac:dyDescent="0.3">
      <c r="A497" t="s">
        <v>507</v>
      </c>
      <c r="B497">
        <v>4.4889999999999999</v>
      </c>
      <c r="C497">
        <v>4.4850000000000003</v>
      </c>
      <c r="D497">
        <v>4.4850000000000003</v>
      </c>
      <c r="E497">
        <v>4.4850000000000003</v>
      </c>
      <c r="F497" t="s">
        <v>5637</v>
      </c>
      <c r="G497" s="18">
        <v>6.3E-3</v>
      </c>
    </row>
    <row r="498" spans="1:7" x14ac:dyDescent="0.3">
      <c r="A498" t="s">
        <v>5967</v>
      </c>
      <c r="B498">
        <v>4.5789999999999997</v>
      </c>
      <c r="C498">
        <v>4.5</v>
      </c>
      <c r="D498">
        <v>4.5</v>
      </c>
      <c r="E498">
        <v>4.5</v>
      </c>
      <c r="F498" t="s">
        <v>5672</v>
      </c>
      <c r="G498" s="18">
        <v>0.02</v>
      </c>
    </row>
    <row r="499" spans="1:7" x14ac:dyDescent="0.3">
      <c r="A499" t="s">
        <v>508</v>
      </c>
      <c r="B499">
        <v>4.5259999999999998</v>
      </c>
      <c r="C499">
        <v>4.5259999999999998</v>
      </c>
      <c r="D499">
        <v>4.5259999999999998</v>
      </c>
      <c r="E499">
        <v>4.5259999999999998</v>
      </c>
      <c r="F499" t="s">
        <v>5637</v>
      </c>
      <c r="G499" s="18">
        <v>-1.1599999999999999E-2</v>
      </c>
    </row>
    <row r="500" spans="1:7" x14ac:dyDescent="0.3">
      <c r="A500" t="s">
        <v>509</v>
      </c>
      <c r="B500">
        <v>4.5990000000000002</v>
      </c>
      <c r="C500">
        <v>4.5990000000000002</v>
      </c>
      <c r="D500">
        <v>4.5990000000000002</v>
      </c>
      <c r="E500">
        <v>4.5990000000000002</v>
      </c>
      <c r="F500" t="s">
        <v>5638</v>
      </c>
      <c r="G500" s="18">
        <v>1.61E-2</v>
      </c>
    </row>
    <row r="501" spans="1:7" x14ac:dyDescent="0.3">
      <c r="A501" t="s">
        <v>510</v>
      </c>
      <c r="B501">
        <v>4.6420000000000003</v>
      </c>
      <c r="C501">
        <v>4.58</v>
      </c>
      <c r="D501">
        <v>4.58</v>
      </c>
      <c r="E501">
        <v>4.58</v>
      </c>
      <c r="F501" t="s">
        <v>5660</v>
      </c>
      <c r="G501" s="18">
        <v>9.2999999999999992E-3</v>
      </c>
    </row>
    <row r="502" spans="1:7" x14ac:dyDescent="0.3">
      <c r="A502" t="s">
        <v>511</v>
      </c>
      <c r="B502">
        <v>4.66</v>
      </c>
      <c r="C502">
        <v>4.5999999999999996</v>
      </c>
      <c r="D502">
        <v>4.63</v>
      </c>
      <c r="E502">
        <v>4.5999999999999996</v>
      </c>
      <c r="F502" t="s">
        <v>5637</v>
      </c>
      <c r="G502" s="18">
        <v>3.8999999999999998E-3</v>
      </c>
    </row>
    <row r="503" spans="1:7" x14ac:dyDescent="0.3">
      <c r="A503" t="s">
        <v>512</v>
      </c>
      <c r="B503">
        <v>4.633</v>
      </c>
      <c r="C503">
        <v>4.62</v>
      </c>
      <c r="D503">
        <v>4.63</v>
      </c>
      <c r="E503">
        <v>4.62</v>
      </c>
      <c r="F503" t="s">
        <v>5637</v>
      </c>
      <c r="G503" s="18">
        <v>-5.7999999999999996E-3</v>
      </c>
    </row>
    <row r="504" spans="1:7" x14ac:dyDescent="0.3">
      <c r="A504" t="s">
        <v>513</v>
      </c>
      <c r="B504">
        <v>4.7030000000000003</v>
      </c>
      <c r="C504">
        <v>4.7030000000000003</v>
      </c>
      <c r="D504">
        <v>4.7030000000000003</v>
      </c>
      <c r="E504">
        <v>4.7030000000000003</v>
      </c>
      <c r="F504" t="s">
        <v>9</v>
      </c>
      <c r="G504" s="18">
        <v>1.5100000000000001E-2</v>
      </c>
    </row>
    <row r="505" spans="1:7" x14ac:dyDescent="0.3">
      <c r="A505" t="s">
        <v>514</v>
      </c>
      <c r="B505">
        <v>4.6929999999999996</v>
      </c>
      <c r="C505">
        <v>4.6900000000000004</v>
      </c>
      <c r="D505">
        <v>4.72</v>
      </c>
      <c r="E505">
        <v>4.6900000000000004</v>
      </c>
      <c r="F505" t="s">
        <v>5659</v>
      </c>
      <c r="G505" s="18">
        <v>-2.0999999999999999E-3</v>
      </c>
    </row>
    <row r="506" spans="1:7" x14ac:dyDescent="0.3">
      <c r="A506" t="s">
        <v>515</v>
      </c>
      <c r="B506">
        <v>4.6909999999999998</v>
      </c>
      <c r="C506">
        <v>4.66</v>
      </c>
      <c r="D506">
        <v>4.66</v>
      </c>
      <c r="E506">
        <v>4.66</v>
      </c>
      <c r="F506" t="s">
        <v>5672</v>
      </c>
      <c r="G506" s="18">
        <v>-4.0000000000000002E-4</v>
      </c>
    </row>
    <row r="507" spans="1:7" x14ac:dyDescent="0.3">
      <c r="A507" t="s">
        <v>516</v>
      </c>
      <c r="B507">
        <v>4.508</v>
      </c>
      <c r="C507">
        <v>4.58</v>
      </c>
      <c r="D507">
        <v>4.59</v>
      </c>
      <c r="E507">
        <v>4.5750000000000002</v>
      </c>
      <c r="F507" t="s">
        <v>5636</v>
      </c>
      <c r="G507" s="18">
        <v>-3.9E-2</v>
      </c>
    </row>
    <row r="508" spans="1:7" x14ac:dyDescent="0.3">
      <c r="A508" t="s">
        <v>517</v>
      </c>
      <c r="B508">
        <v>4.548</v>
      </c>
      <c r="C508">
        <v>4.548</v>
      </c>
      <c r="D508">
        <v>4.548</v>
      </c>
      <c r="E508">
        <v>4.548</v>
      </c>
      <c r="F508" t="s">
        <v>9</v>
      </c>
      <c r="G508" s="18">
        <v>8.8999999999999999E-3</v>
      </c>
    </row>
    <row r="509" spans="1:7" x14ac:dyDescent="0.3">
      <c r="A509" t="s">
        <v>518</v>
      </c>
      <c r="B509">
        <v>4.5549999999999997</v>
      </c>
      <c r="C509">
        <v>4.5549999999999997</v>
      </c>
      <c r="D509">
        <v>4.5549999999999997</v>
      </c>
      <c r="E509">
        <v>4.5549999999999997</v>
      </c>
      <c r="F509" t="s">
        <v>9</v>
      </c>
      <c r="G509" s="18">
        <v>1.5E-3</v>
      </c>
    </row>
    <row r="510" spans="1:7" x14ac:dyDescent="0.3">
      <c r="A510" t="s">
        <v>519</v>
      </c>
      <c r="B510">
        <v>4.4379999999999997</v>
      </c>
      <c r="C510">
        <v>4.4379999999999997</v>
      </c>
      <c r="D510">
        <v>4.4379999999999997</v>
      </c>
      <c r="E510">
        <v>4.4379999999999997</v>
      </c>
      <c r="F510" t="s">
        <v>9</v>
      </c>
      <c r="G510" s="18">
        <v>-2.5700000000000001E-2</v>
      </c>
    </row>
    <row r="511" spans="1:7" x14ac:dyDescent="0.3">
      <c r="A511" t="s">
        <v>520</v>
      </c>
      <c r="B511">
        <v>4.3380000000000001</v>
      </c>
      <c r="C511">
        <v>4.3380000000000001</v>
      </c>
      <c r="D511">
        <v>4.3380000000000001</v>
      </c>
      <c r="E511">
        <v>4.3380000000000001</v>
      </c>
      <c r="F511" t="s">
        <v>9</v>
      </c>
      <c r="G511" s="18">
        <v>-2.2499999999999999E-2</v>
      </c>
    </row>
    <row r="512" spans="1:7" x14ac:dyDescent="0.3">
      <c r="A512" t="s">
        <v>521</v>
      </c>
      <c r="B512">
        <v>4.2809999999999997</v>
      </c>
      <c r="C512">
        <v>4.2809999999999997</v>
      </c>
      <c r="D512">
        <v>4.2809999999999997</v>
      </c>
      <c r="E512">
        <v>4.2809999999999997</v>
      </c>
      <c r="F512" t="s">
        <v>9</v>
      </c>
      <c r="G512" s="18">
        <v>-1.3100000000000001E-2</v>
      </c>
    </row>
    <row r="513" spans="1:7" x14ac:dyDescent="0.3">
      <c r="A513" t="s">
        <v>522</v>
      </c>
      <c r="B513">
        <v>4.2530000000000001</v>
      </c>
      <c r="C513">
        <v>4.2530000000000001</v>
      </c>
      <c r="D513">
        <v>4.2530000000000001</v>
      </c>
      <c r="E513">
        <v>4.2530000000000001</v>
      </c>
      <c r="F513" t="s">
        <v>9</v>
      </c>
      <c r="G513" s="18">
        <v>-6.4999999999999997E-3</v>
      </c>
    </row>
    <row r="514" spans="1:7" x14ac:dyDescent="0.3">
      <c r="A514" t="s">
        <v>523</v>
      </c>
      <c r="B514">
        <v>4.266</v>
      </c>
      <c r="C514">
        <v>4.266</v>
      </c>
      <c r="D514">
        <v>4.266</v>
      </c>
      <c r="E514">
        <v>4.266</v>
      </c>
      <c r="F514" t="s">
        <v>9</v>
      </c>
      <c r="G514" s="18">
        <v>3.0999999999999999E-3</v>
      </c>
    </row>
    <row r="515" spans="1:7" x14ac:dyDescent="0.3">
      <c r="A515" t="s">
        <v>524</v>
      </c>
      <c r="B515">
        <v>4.298</v>
      </c>
      <c r="C515">
        <v>4.298</v>
      </c>
      <c r="D515">
        <v>4.298</v>
      </c>
      <c r="E515">
        <v>4.298</v>
      </c>
      <c r="F515" t="s">
        <v>9</v>
      </c>
      <c r="G515" s="18">
        <v>7.4999999999999997E-3</v>
      </c>
    </row>
    <row r="516" spans="1:7" x14ac:dyDescent="0.3">
      <c r="A516" t="s">
        <v>525</v>
      </c>
      <c r="B516">
        <v>4.2430000000000003</v>
      </c>
      <c r="C516">
        <v>4.2430000000000003</v>
      </c>
      <c r="D516">
        <v>4.2430000000000003</v>
      </c>
      <c r="E516">
        <v>4.2430000000000003</v>
      </c>
      <c r="F516" t="s">
        <v>9</v>
      </c>
      <c r="G516" s="18">
        <v>-1.2800000000000001E-2</v>
      </c>
    </row>
    <row r="517" spans="1:7" x14ac:dyDescent="0.3">
      <c r="A517" t="s">
        <v>526</v>
      </c>
      <c r="B517">
        <v>4.2880000000000003</v>
      </c>
      <c r="C517">
        <v>4.2880000000000003</v>
      </c>
      <c r="D517">
        <v>4.2880000000000003</v>
      </c>
      <c r="E517">
        <v>4.2880000000000003</v>
      </c>
      <c r="F517" t="s">
        <v>9</v>
      </c>
      <c r="G517" s="18">
        <v>1.06E-2</v>
      </c>
    </row>
    <row r="518" spans="1:7" x14ac:dyDescent="0.3">
      <c r="A518" t="s">
        <v>527</v>
      </c>
      <c r="B518">
        <v>4.2859999999999996</v>
      </c>
      <c r="C518">
        <v>4.2859999999999996</v>
      </c>
      <c r="D518">
        <v>4.2859999999999996</v>
      </c>
      <c r="E518">
        <v>4.2859999999999996</v>
      </c>
      <c r="F518" t="s">
        <v>9</v>
      </c>
      <c r="G518" s="18">
        <v>-5.0000000000000001E-4</v>
      </c>
    </row>
    <row r="519" spans="1:7" x14ac:dyDescent="0.3">
      <c r="A519" t="s">
        <v>528</v>
      </c>
      <c r="B519">
        <v>4.2160000000000002</v>
      </c>
      <c r="C519">
        <v>4.2160000000000002</v>
      </c>
      <c r="D519">
        <v>4.2160000000000002</v>
      </c>
      <c r="E519">
        <v>4.2160000000000002</v>
      </c>
      <c r="F519" t="s">
        <v>9</v>
      </c>
      <c r="G519" s="18">
        <v>-1.6299999999999999E-2</v>
      </c>
    </row>
    <row r="520" spans="1:7" x14ac:dyDescent="0.3">
      <c r="A520" t="s">
        <v>529</v>
      </c>
      <c r="B520">
        <v>4.306</v>
      </c>
      <c r="C520">
        <v>4.306</v>
      </c>
      <c r="D520">
        <v>4.306</v>
      </c>
      <c r="E520">
        <v>4.306</v>
      </c>
      <c r="F520" t="s">
        <v>9</v>
      </c>
      <c r="G520" s="18">
        <v>2.1299999999999999E-2</v>
      </c>
    </row>
    <row r="521" spans="1:7" x14ac:dyDescent="0.3">
      <c r="A521" t="s">
        <v>530</v>
      </c>
      <c r="B521">
        <v>4.2880000000000003</v>
      </c>
      <c r="C521">
        <v>4.2880000000000003</v>
      </c>
      <c r="D521">
        <v>4.2880000000000003</v>
      </c>
      <c r="E521">
        <v>4.2880000000000003</v>
      </c>
      <c r="F521" t="s">
        <v>9</v>
      </c>
      <c r="G521" s="18">
        <v>-4.1999999999999997E-3</v>
      </c>
    </row>
    <row r="522" spans="1:7" x14ac:dyDescent="0.3">
      <c r="A522" t="s">
        <v>531</v>
      </c>
      <c r="B522">
        <v>4.3929999999999998</v>
      </c>
      <c r="C522">
        <v>4.28</v>
      </c>
      <c r="D522">
        <v>4.38</v>
      </c>
      <c r="E522">
        <v>4.28</v>
      </c>
      <c r="F522" t="s">
        <v>5695</v>
      </c>
      <c r="G522" s="18">
        <v>2.4500000000000001E-2</v>
      </c>
    </row>
    <row r="523" spans="1:7" x14ac:dyDescent="0.3">
      <c r="A523" t="s">
        <v>532</v>
      </c>
      <c r="B523">
        <v>4.3609999999999998</v>
      </c>
      <c r="C523">
        <v>4.3609999999999998</v>
      </c>
      <c r="D523">
        <v>4.3609999999999998</v>
      </c>
      <c r="E523">
        <v>4.3609999999999998</v>
      </c>
      <c r="F523" t="s">
        <v>9</v>
      </c>
      <c r="G523" s="18">
        <v>-7.3000000000000001E-3</v>
      </c>
    </row>
    <row r="524" spans="1:7" x14ac:dyDescent="0.3">
      <c r="A524" t="s">
        <v>533</v>
      </c>
      <c r="B524">
        <v>4.3419999999999996</v>
      </c>
      <c r="C524">
        <v>4.3419999999999996</v>
      </c>
      <c r="D524">
        <v>4.3419999999999996</v>
      </c>
      <c r="E524">
        <v>4.3419999999999996</v>
      </c>
      <c r="F524" t="s">
        <v>5614</v>
      </c>
      <c r="G524" s="18">
        <v>-4.4000000000000003E-3</v>
      </c>
    </row>
    <row r="525" spans="1:7" x14ac:dyDescent="0.3">
      <c r="A525" t="s">
        <v>534</v>
      </c>
      <c r="B525">
        <v>4.452</v>
      </c>
      <c r="C525">
        <v>4.452</v>
      </c>
      <c r="D525">
        <v>4.452</v>
      </c>
      <c r="E525">
        <v>4.452</v>
      </c>
      <c r="F525" t="s">
        <v>9</v>
      </c>
      <c r="G525" s="18">
        <v>2.53E-2</v>
      </c>
    </row>
    <row r="526" spans="1:7" x14ac:dyDescent="0.3">
      <c r="A526" t="s">
        <v>535</v>
      </c>
      <c r="B526">
        <v>4.4119999999999999</v>
      </c>
      <c r="C526">
        <v>4.4119999999999999</v>
      </c>
      <c r="D526">
        <v>4.4119999999999999</v>
      </c>
      <c r="E526">
        <v>4.4119999999999999</v>
      </c>
      <c r="F526" t="s">
        <v>9</v>
      </c>
      <c r="G526" s="18">
        <v>-8.9999999999999993E-3</v>
      </c>
    </row>
    <row r="527" spans="1:7" x14ac:dyDescent="0.3">
      <c r="A527" t="s">
        <v>536</v>
      </c>
      <c r="B527">
        <v>4.4820000000000002</v>
      </c>
      <c r="C527">
        <v>4.4820000000000002</v>
      </c>
      <c r="D527">
        <v>4.4820000000000002</v>
      </c>
      <c r="E527">
        <v>4.4820000000000002</v>
      </c>
      <c r="F527" t="s">
        <v>5672</v>
      </c>
      <c r="G527" s="18">
        <v>1.5900000000000001E-2</v>
      </c>
    </row>
    <row r="528" spans="1:7" x14ac:dyDescent="0.3">
      <c r="A528" t="s">
        <v>537</v>
      </c>
      <c r="B528">
        <v>4.5019999999999998</v>
      </c>
      <c r="C528">
        <v>4.5019999999999998</v>
      </c>
      <c r="D528">
        <v>4.5019999999999998</v>
      </c>
      <c r="E528">
        <v>4.5019999999999998</v>
      </c>
      <c r="F528" t="s">
        <v>9</v>
      </c>
      <c r="G528" s="18">
        <v>4.4999999999999997E-3</v>
      </c>
    </row>
    <row r="529" spans="1:7" x14ac:dyDescent="0.3">
      <c r="A529" t="s">
        <v>538</v>
      </c>
      <c r="B529">
        <v>4.5270000000000001</v>
      </c>
      <c r="C529">
        <v>4.5270000000000001</v>
      </c>
      <c r="D529">
        <v>4.5270000000000001</v>
      </c>
      <c r="E529">
        <v>4.5270000000000001</v>
      </c>
      <c r="F529" t="s">
        <v>9</v>
      </c>
      <c r="G529" s="18">
        <v>5.5999999999999999E-3</v>
      </c>
    </row>
    <row r="530" spans="1:7" x14ac:dyDescent="0.3">
      <c r="A530" t="s">
        <v>539</v>
      </c>
      <c r="B530">
        <v>4.5350000000000001</v>
      </c>
      <c r="C530">
        <v>4.5350000000000001</v>
      </c>
      <c r="D530">
        <v>4.5350000000000001</v>
      </c>
      <c r="E530">
        <v>4.5350000000000001</v>
      </c>
      <c r="F530" t="s">
        <v>9</v>
      </c>
      <c r="G530" s="18">
        <v>1.8E-3</v>
      </c>
    </row>
    <row r="531" spans="1:7" x14ac:dyDescent="0.3">
      <c r="A531" t="s">
        <v>540</v>
      </c>
      <c r="B531">
        <v>4.4669999999999996</v>
      </c>
      <c r="C531">
        <v>4.4669999999999996</v>
      </c>
      <c r="D531">
        <v>4.4669999999999996</v>
      </c>
      <c r="E531">
        <v>4.4669999999999996</v>
      </c>
      <c r="F531" t="s">
        <v>9</v>
      </c>
      <c r="G531" s="18">
        <v>-1.4999999999999999E-2</v>
      </c>
    </row>
    <row r="532" spans="1:7" x14ac:dyDescent="0.3">
      <c r="A532" t="s">
        <v>541</v>
      </c>
      <c r="B532">
        <v>4.3970000000000002</v>
      </c>
      <c r="C532">
        <v>4.3970000000000002</v>
      </c>
      <c r="D532">
        <v>4.3970000000000002</v>
      </c>
      <c r="E532">
        <v>4.3970000000000002</v>
      </c>
      <c r="F532" t="s">
        <v>9</v>
      </c>
      <c r="G532" s="18">
        <v>-1.5699999999999999E-2</v>
      </c>
    </row>
    <row r="533" spans="1:7" x14ac:dyDescent="0.3">
      <c r="A533" t="s">
        <v>542</v>
      </c>
      <c r="B533">
        <v>4.4169999999999998</v>
      </c>
      <c r="C533">
        <v>4.4169999999999998</v>
      </c>
      <c r="D533">
        <v>4.4169999999999998</v>
      </c>
      <c r="E533">
        <v>4.4169999999999998</v>
      </c>
      <c r="F533" t="s">
        <v>9</v>
      </c>
      <c r="G533" s="18">
        <v>4.4999999999999997E-3</v>
      </c>
    </row>
    <row r="534" spans="1:7" x14ac:dyDescent="0.3">
      <c r="A534" t="s">
        <v>543</v>
      </c>
      <c r="B534">
        <v>4.3949999999999996</v>
      </c>
      <c r="C534">
        <v>4.3949999999999996</v>
      </c>
      <c r="D534">
        <v>4.3949999999999996</v>
      </c>
      <c r="E534">
        <v>4.3949999999999996</v>
      </c>
      <c r="F534" t="s">
        <v>9</v>
      </c>
      <c r="G534" s="18">
        <v>-5.0000000000000001E-3</v>
      </c>
    </row>
    <row r="535" spans="1:7" x14ac:dyDescent="0.3">
      <c r="A535" t="s">
        <v>544</v>
      </c>
      <c r="B535">
        <v>4.3650000000000002</v>
      </c>
      <c r="C535">
        <v>4.3650000000000002</v>
      </c>
      <c r="D535">
        <v>4.3650000000000002</v>
      </c>
      <c r="E535">
        <v>4.3650000000000002</v>
      </c>
      <c r="F535" t="s">
        <v>9</v>
      </c>
      <c r="G535" s="18">
        <v>-6.7999999999999996E-3</v>
      </c>
    </row>
    <row r="536" spans="1:7" x14ac:dyDescent="0.3">
      <c r="A536" t="s">
        <v>545</v>
      </c>
      <c r="B536">
        <v>4.42</v>
      </c>
      <c r="C536">
        <v>4.42</v>
      </c>
      <c r="D536">
        <v>4.42</v>
      </c>
      <c r="E536">
        <v>4.42</v>
      </c>
      <c r="F536" t="s">
        <v>9</v>
      </c>
      <c r="G536" s="18">
        <v>1.26E-2</v>
      </c>
    </row>
    <row r="537" spans="1:7" x14ac:dyDescent="0.3">
      <c r="A537" t="s">
        <v>546</v>
      </c>
      <c r="B537">
        <v>4.4240000000000004</v>
      </c>
      <c r="C537">
        <v>4.43</v>
      </c>
      <c r="D537">
        <v>4.47</v>
      </c>
      <c r="E537">
        <v>4.41</v>
      </c>
      <c r="F537" t="s">
        <v>5817</v>
      </c>
      <c r="G537" s="18">
        <v>8.9999999999999998E-4</v>
      </c>
    </row>
    <row r="538" spans="1:7" x14ac:dyDescent="0.3">
      <c r="A538" t="s">
        <v>547</v>
      </c>
      <c r="B538">
        <v>4.4969999999999999</v>
      </c>
      <c r="C538">
        <v>4.42</v>
      </c>
      <c r="D538">
        <v>4.51</v>
      </c>
      <c r="E538">
        <v>4.3949999999999996</v>
      </c>
      <c r="F538" t="s">
        <v>5668</v>
      </c>
      <c r="G538" s="18">
        <v>1.6500000000000001E-2</v>
      </c>
    </row>
    <row r="539" spans="1:7" x14ac:dyDescent="0.3">
      <c r="A539" t="s">
        <v>548</v>
      </c>
      <c r="B539">
        <v>4.5490000000000004</v>
      </c>
      <c r="C539">
        <v>4.4850000000000003</v>
      </c>
      <c r="D539">
        <v>4.5750000000000002</v>
      </c>
      <c r="E539">
        <v>4.46</v>
      </c>
      <c r="F539" t="s">
        <v>5670</v>
      </c>
      <c r="G539" s="18">
        <v>1.1599999999999999E-2</v>
      </c>
    </row>
    <row r="540" spans="1:7" x14ac:dyDescent="0.3">
      <c r="A540" t="s">
        <v>549</v>
      </c>
      <c r="B540">
        <v>4.5869999999999997</v>
      </c>
      <c r="C540">
        <v>4.53</v>
      </c>
      <c r="D540">
        <v>4.63</v>
      </c>
      <c r="E540">
        <v>4.53</v>
      </c>
      <c r="F540" t="s">
        <v>5631</v>
      </c>
      <c r="G540" s="18">
        <v>8.3999999999999995E-3</v>
      </c>
    </row>
    <row r="541" spans="1:7" x14ac:dyDescent="0.3">
      <c r="A541" t="s">
        <v>550</v>
      </c>
      <c r="B541">
        <v>4.5410000000000004</v>
      </c>
      <c r="C541">
        <v>4.5650000000000004</v>
      </c>
      <c r="D541">
        <v>4.63</v>
      </c>
      <c r="E541">
        <v>4.5350000000000001</v>
      </c>
      <c r="F541" t="s">
        <v>5659</v>
      </c>
      <c r="G541" s="18">
        <v>-0.01</v>
      </c>
    </row>
    <row r="542" spans="1:7" x14ac:dyDescent="0.3">
      <c r="A542" t="s">
        <v>551</v>
      </c>
      <c r="B542">
        <v>4.516</v>
      </c>
      <c r="C542">
        <v>4.55</v>
      </c>
      <c r="D542">
        <v>4.55</v>
      </c>
      <c r="E542">
        <v>4.5</v>
      </c>
      <c r="F542" t="s">
        <v>5638</v>
      </c>
      <c r="G542" s="18">
        <v>-5.4999999999999997E-3</v>
      </c>
    </row>
    <row r="543" spans="1:7" x14ac:dyDescent="0.3">
      <c r="A543" t="s">
        <v>552</v>
      </c>
      <c r="B543">
        <v>4.4660000000000002</v>
      </c>
      <c r="C543">
        <v>4.51</v>
      </c>
      <c r="D543">
        <v>4.51</v>
      </c>
      <c r="E543">
        <v>4.46</v>
      </c>
      <c r="F543" t="s">
        <v>5629</v>
      </c>
      <c r="G543" s="18">
        <v>-1.11E-2</v>
      </c>
    </row>
    <row r="544" spans="1:7" x14ac:dyDescent="0.3">
      <c r="A544" t="s">
        <v>553</v>
      </c>
      <c r="B544">
        <v>4.492</v>
      </c>
      <c r="C544">
        <v>4.47</v>
      </c>
      <c r="D544">
        <v>4.55</v>
      </c>
      <c r="E544">
        <v>4.46</v>
      </c>
      <c r="F544" t="s">
        <v>5636</v>
      </c>
      <c r="G544" s="18">
        <v>5.7999999999999996E-3</v>
      </c>
    </row>
    <row r="545" spans="1:7" x14ac:dyDescent="0.3">
      <c r="A545" t="s">
        <v>554</v>
      </c>
      <c r="B545">
        <v>4.4720000000000004</v>
      </c>
      <c r="C545">
        <v>4.5250000000000004</v>
      </c>
      <c r="D545">
        <v>4.54</v>
      </c>
      <c r="E545">
        <v>4.49</v>
      </c>
      <c r="F545" t="s">
        <v>5637</v>
      </c>
      <c r="G545" s="18">
        <v>-4.4999999999999997E-3</v>
      </c>
    </row>
    <row r="546" spans="1:7" x14ac:dyDescent="0.3">
      <c r="A546" t="s">
        <v>555</v>
      </c>
      <c r="B546">
        <v>4.4850000000000003</v>
      </c>
      <c r="C546">
        <v>4.49</v>
      </c>
      <c r="D546">
        <v>4.51</v>
      </c>
      <c r="E546">
        <v>4.4800000000000004</v>
      </c>
      <c r="F546" t="s">
        <v>5637</v>
      </c>
      <c r="G546" s="18">
        <v>2.8999999999999998E-3</v>
      </c>
    </row>
    <row r="547" spans="1:7" x14ac:dyDescent="0.3">
      <c r="A547" t="s">
        <v>556</v>
      </c>
      <c r="B547">
        <v>4.5170000000000003</v>
      </c>
      <c r="C547">
        <v>4.51</v>
      </c>
      <c r="D547">
        <v>4.5250000000000004</v>
      </c>
      <c r="E547">
        <v>4.5</v>
      </c>
      <c r="F547" t="s">
        <v>5613</v>
      </c>
      <c r="G547" s="18">
        <v>7.1000000000000004E-3</v>
      </c>
    </row>
    <row r="548" spans="1:7" x14ac:dyDescent="0.3">
      <c r="A548" t="s">
        <v>557</v>
      </c>
      <c r="B548">
        <v>4.4889999999999999</v>
      </c>
      <c r="C548">
        <v>4.54</v>
      </c>
      <c r="D548">
        <v>4.54</v>
      </c>
      <c r="E548">
        <v>4.4850000000000003</v>
      </c>
      <c r="F548" t="s">
        <v>5660</v>
      </c>
      <c r="G548" s="18">
        <v>-6.1999999999999998E-3</v>
      </c>
    </row>
    <row r="549" spans="1:7" x14ac:dyDescent="0.3">
      <c r="A549" t="s">
        <v>558</v>
      </c>
      <c r="B549">
        <v>4.4820000000000002</v>
      </c>
      <c r="C549">
        <v>4.4550000000000001</v>
      </c>
      <c r="D549">
        <v>4.4950000000000001</v>
      </c>
      <c r="E549">
        <v>4.4550000000000001</v>
      </c>
      <c r="F549" t="s">
        <v>5638</v>
      </c>
      <c r="G549" s="18">
        <v>-1.6000000000000001E-3</v>
      </c>
    </row>
    <row r="550" spans="1:7" x14ac:dyDescent="0.3">
      <c r="A550" t="s">
        <v>559</v>
      </c>
      <c r="B550">
        <v>4.492</v>
      </c>
      <c r="C550">
        <v>4.5199999999999996</v>
      </c>
      <c r="D550">
        <v>4.5199999999999996</v>
      </c>
      <c r="E550">
        <v>4.5</v>
      </c>
      <c r="F550" t="s">
        <v>5636</v>
      </c>
      <c r="G550" s="18">
        <v>2.2000000000000001E-3</v>
      </c>
    </row>
    <row r="551" spans="1:7" x14ac:dyDescent="0.3">
      <c r="A551" t="s">
        <v>560</v>
      </c>
      <c r="B551">
        <v>4.5119999999999996</v>
      </c>
      <c r="C551">
        <v>4.49</v>
      </c>
      <c r="D551">
        <v>4.55</v>
      </c>
      <c r="E551">
        <v>4.49</v>
      </c>
      <c r="F551" t="s">
        <v>5637</v>
      </c>
      <c r="G551" s="18">
        <v>4.4999999999999997E-3</v>
      </c>
    </row>
    <row r="552" spans="1:7" x14ac:dyDescent="0.3">
      <c r="A552" t="s">
        <v>561</v>
      </c>
      <c r="B552">
        <v>4.5220000000000002</v>
      </c>
      <c r="C552">
        <v>4.5250000000000004</v>
      </c>
      <c r="D552">
        <v>4.54</v>
      </c>
      <c r="E552">
        <v>4.5</v>
      </c>
      <c r="F552" t="s">
        <v>5611</v>
      </c>
      <c r="G552" s="18">
        <v>2.2000000000000001E-3</v>
      </c>
    </row>
    <row r="553" spans="1:7" x14ac:dyDescent="0.3">
      <c r="A553" t="s">
        <v>562</v>
      </c>
      <c r="B553">
        <v>4.4989999999999997</v>
      </c>
      <c r="C553">
        <v>4.53</v>
      </c>
      <c r="D553">
        <v>4.53</v>
      </c>
      <c r="E553">
        <v>4.51</v>
      </c>
      <c r="F553" t="s">
        <v>5637</v>
      </c>
      <c r="G553" s="18">
        <v>-5.1000000000000004E-3</v>
      </c>
    </row>
    <row r="554" spans="1:7" x14ac:dyDescent="0.3">
      <c r="A554" t="s">
        <v>563</v>
      </c>
      <c r="B554">
        <v>4.5309999999999997</v>
      </c>
      <c r="C554">
        <v>4.5199999999999996</v>
      </c>
      <c r="D554">
        <v>4.53</v>
      </c>
      <c r="E554">
        <v>4.5</v>
      </c>
      <c r="F554" t="s">
        <v>5638</v>
      </c>
      <c r="G554" s="18">
        <v>7.1000000000000004E-3</v>
      </c>
    </row>
    <row r="555" spans="1:7" x14ac:dyDescent="0.3">
      <c r="A555" t="s">
        <v>564</v>
      </c>
      <c r="B555">
        <v>4.5720000000000001</v>
      </c>
      <c r="C555">
        <v>4.55</v>
      </c>
      <c r="D555">
        <v>4.5999999999999996</v>
      </c>
      <c r="E555">
        <v>4.5199999999999996</v>
      </c>
      <c r="F555" t="s">
        <v>5660</v>
      </c>
      <c r="G555" s="18">
        <v>8.9999999999999993E-3</v>
      </c>
    </row>
    <row r="556" spans="1:7" x14ac:dyDescent="0.3">
      <c r="A556" t="s">
        <v>565</v>
      </c>
      <c r="B556">
        <v>4.5789999999999997</v>
      </c>
      <c r="C556">
        <v>4.5999999999999996</v>
      </c>
      <c r="D556">
        <v>4.5999999999999996</v>
      </c>
      <c r="E556">
        <v>4.5599999999999996</v>
      </c>
      <c r="F556" t="s">
        <v>5636</v>
      </c>
      <c r="G556" s="18">
        <v>1.5E-3</v>
      </c>
    </row>
    <row r="557" spans="1:7" x14ac:dyDescent="0.3">
      <c r="A557" t="s">
        <v>566</v>
      </c>
      <c r="B557">
        <v>4.5789999999999997</v>
      </c>
      <c r="C557">
        <v>4.5999999999999996</v>
      </c>
      <c r="D557">
        <v>4.5999999999999996</v>
      </c>
      <c r="E557">
        <v>4.5599999999999996</v>
      </c>
      <c r="F557" t="s">
        <v>9</v>
      </c>
      <c r="G557" s="18">
        <v>0</v>
      </c>
    </row>
    <row r="558" spans="1:7" x14ac:dyDescent="0.3">
      <c r="A558" t="s">
        <v>567</v>
      </c>
      <c r="B558">
        <v>4.641</v>
      </c>
      <c r="C558">
        <v>4.641</v>
      </c>
      <c r="D558">
        <v>4.641</v>
      </c>
      <c r="E558">
        <v>4.641</v>
      </c>
      <c r="F558" t="s">
        <v>9</v>
      </c>
      <c r="G558" s="18">
        <v>1.35E-2</v>
      </c>
    </row>
    <row r="559" spans="1:7" x14ac:dyDescent="0.3">
      <c r="A559" t="s">
        <v>568</v>
      </c>
      <c r="B559">
        <v>4.6909999999999998</v>
      </c>
      <c r="C559">
        <v>4.6909999999999998</v>
      </c>
      <c r="D559">
        <v>4.6909999999999998</v>
      </c>
      <c r="E559">
        <v>4.6909999999999998</v>
      </c>
      <c r="F559" t="s">
        <v>9</v>
      </c>
      <c r="G559" s="18">
        <v>1.0800000000000001E-2</v>
      </c>
    </row>
    <row r="560" spans="1:7" x14ac:dyDescent="0.3">
      <c r="A560" t="s">
        <v>569</v>
      </c>
      <c r="B560">
        <v>4.7380000000000004</v>
      </c>
      <c r="C560">
        <v>4.7</v>
      </c>
      <c r="D560">
        <v>4.7</v>
      </c>
      <c r="E560">
        <v>4.7</v>
      </c>
      <c r="F560" t="s">
        <v>5672</v>
      </c>
      <c r="G560" s="18">
        <v>0.01</v>
      </c>
    </row>
    <row r="561" spans="1:7" x14ac:dyDescent="0.3">
      <c r="A561" t="s">
        <v>570</v>
      </c>
      <c r="B561">
        <v>4.6580000000000004</v>
      </c>
      <c r="C561">
        <v>4.6580000000000004</v>
      </c>
      <c r="D561">
        <v>4.6580000000000004</v>
      </c>
      <c r="E561">
        <v>4.6580000000000004</v>
      </c>
      <c r="F561" t="s">
        <v>9</v>
      </c>
      <c r="G561" s="18">
        <v>-1.6899999999999998E-2</v>
      </c>
    </row>
    <row r="562" spans="1:7" x14ac:dyDescent="0.3">
      <c r="A562" t="s">
        <v>571</v>
      </c>
      <c r="B562">
        <v>4.6159999999999997</v>
      </c>
      <c r="C562">
        <v>4.6159999999999997</v>
      </c>
      <c r="D562">
        <v>4.6159999999999997</v>
      </c>
      <c r="E562">
        <v>4.6159999999999997</v>
      </c>
      <c r="F562" t="s">
        <v>9</v>
      </c>
      <c r="G562" s="18">
        <v>-8.9999999999999993E-3</v>
      </c>
    </row>
    <row r="563" spans="1:7" x14ac:dyDescent="0.3">
      <c r="A563" t="s">
        <v>572</v>
      </c>
      <c r="B563">
        <v>4.5709999999999997</v>
      </c>
      <c r="C563">
        <v>4.5709999999999997</v>
      </c>
      <c r="D563">
        <v>4.5709999999999997</v>
      </c>
      <c r="E563">
        <v>4.5709999999999997</v>
      </c>
      <c r="F563" t="s">
        <v>5634</v>
      </c>
      <c r="G563" s="18">
        <v>-9.7000000000000003E-3</v>
      </c>
    </row>
    <row r="564" spans="1:7" x14ac:dyDescent="0.3">
      <c r="A564" t="s">
        <v>573</v>
      </c>
      <c r="B564">
        <v>4.5609999999999999</v>
      </c>
      <c r="C564">
        <v>4.5609999999999999</v>
      </c>
      <c r="D564">
        <v>4.5609999999999999</v>
      </c>
      <c r="E564">
        <v>4.5609999999999999</v>
      </c>
      <c r="F564" t="s">
        <v>9</v>
      </c>
      <c r="G564" s="18">
        <v>-2.2000000000000001E-3</v>
      </c>
    </row>
    <row r="565" spans="1:7" x14ac:dyDescent="0.3">
      <c r="A565" t="s">
        <v>574</v>
      </c>
      <c r="B565">
        <v>4.5490000000000004</v>
      </c>
      <c r="C565">
        <v>4.5490000000000004</v>
      </c>
      <c r="D565">
        <v>4.5490000000000004</v>
      </c>
      <c r="E565">
        <v>4.5490000000000004</v>
      </c>
      <c r="F565" t="s">
        <v>9</v>
      </c>
      <c r="G565" s="18">
        <v>-2.5999999999999999E-3</v>
      </c>
    </row>
    <row r="566" spans="1:7" x14ac:dyDescent="0.3">
      <c r="A566" t="s">
        <v>575</v>
      </c>
      <c r="B566">
        <v>4.6189999999999998</v>
      </c>
      <c r="C566">
        <v>4.6189999999999998</v>
      </c>
      <c r="D566">
        <v>4.6189999999999998</v>
      </c>
      <c r="E566">
        <v>4.6189999999999998</v>
      </c>
      <c r="F566" t="s">
        <v>9</v>
      </c>
      <c r="G566" s="18">
        <v>1.54E-2</v>
      </c>
    </row>
    <row r="567" spans="1:7" x14ac:dyDescent="0.3">
      <c r="A567" t="s">
        <v>576</v>
      </c>
      <c r="B567">
        <v>4.5780000000000003</v>
      </c>
      <c r="C567">
        <v>4.6100000000000003</v>
      </c>
      <c r="D567">
        <v>4.62</v>
      </c>
      <c r="E567">
        <v>4.57</v>
      </c>
      <c r="F567" t="s">
        <v>5637</v>
      </c>
      <c r="G567" s="18">
        <v>-8.8999999999999999E-3</v>
      </c>
    </row>
    <row r="568" spans="1:7" x14ac:dyDescent="0.3">
      <c r="A568" t="s">
        <v>577</v>
      </c>
      <c r="B568">
        <v>4.5880000000000001</v>
      </c>
      <c r="C568">
        <v>4.5880000000000001</v>
      </c>
      <c r="D568">
        <v>4.5880000000000001</v>
      </c>
      <c r="E568">
        <v>4.5880000000000001</v>
      </c>
      <c r="F568" t="s">
        <v>9</v>
      </c>
      <c r="G568" s="18">
        <v>2.2000000000000001E-3</v>
      </c>
    </row>
    <row r="569" spans="1:7" x14ac:dyDescent="0.3">
      <c r="A569" t="s">
        <v>578</v>
      </c>
      <c r="B569">
        <v>4.4450000000000003</v>
      </c>
      <c r="C569">
        <v>4.4450000000000003</v>
      </c>
      <c r="D569">
        <v>4.4450000000000003</v>
      </c>
      <c r="E569">
        <v>4.4450000000000003</v>
      </c>
      <c r="F569" t="s">
        <v>9</v>
      </c>
      <c r="G569" s="18">
        <v>-3.1199999999999999E-2</v>
      </c>
    </row>
    <row r="570" spans="1:7" x14ac:dyDescent="0.3">
      <c r="A570" t="s">
        <v>579</v>
      </c>
      <c r="B570">
        <v>4.4000000000000004</v>
      </c>
      <c r="C570">
        <v>4.4000000000000004</v>
      </c>
      <c r="D570">
        <v>4.4000000000000004</v>
      </c>
      <c r="E570">
        <v>4.4000000000000004</v>
      </c>
      <c r="F570" t="s">
        <v>5672</v>
      </c>
      <c r="G570" s="18">
        <v>-1.01E-2</v>
      </c>
    </row>
    <row r="571" spans="1:7" x14ac:dyDescent="0.3">
      <c r="A571" t="s">
        <v>580</v>
      </c>
      <c r="B571">
        <v>4.4450000000000003</v>
      </c>
      <c r="C571">
        <v>4.4450000000000003</v>
      </c>
      <c r="D571">
        <v>4.4450000000000003</v>
      </c>
      <c r="E571">
        <v>4.4450000000000003</v>
      </c>
      <c r="F571" t="s">
        <v>9</v>
      </c>
      <c r="G571" s="18">
        <v>1.0200000000000001E-2</v>
      </c>
    </row>
    <row r="572" spans="1:7" x14ac:dyDescent="0.3">
      <c r="A572" t="s">
        <v>581</v>
      </c>
      <c r="B572">
        <v>4.4930000000000003</v>
      </c>
      <c r="C572">
        <v>4.4930000000000003</v>
      </c>
      <c r="D572">
        <v>4.4930000000000003</v>
      </c>
      <c r="E572">
        <v>4.4930000000000003</v>
      </c>
      <c r="F572" t="s">
        <v>9</v>
      </c>
      <c r="G572" s="18">
        <v>1.0800000000000001E-2</v>
      </c>
    </row>
    <row r="573" spans="1:7" x14ac:dyDescent="0.3">
      <c r="A573" t="s">
        <v>582</v>
      </c>
      <c r="B573">
        <v>4.4980000000000002</v>
      </c>
      <c r="C573">
        <v>4.4980000000000002</v>
      </c>
      <c r="D573">
        <v>4.4980000000000002</v>
      </c>
      <c r="E573">
        <v>4.4980000000000002</v>
      </c>
      <c r="F573" t="s">
        <v>9</v>
      </c>
      <c r="G573" s="18">
        <v>1.1000000000000001E-3</v>
      </c>
    </row>
    <row r="574" spans="1:7" x14ac:dyDescent="0.3">
      <c r="A574" t="s">
        <v>583</v>
      </c>
      <c r="B574">
        <v>4.5380000000000003</v>
      </c>
      <c r="C574">
        <v>4.5380000000000003</v>
      </c>
      <c r="D574">
        <v>4.5380000000000003</v>
      </c>
      <c r="E574">
        <v>4.5380000000000003</v>
      </c>
      <c r="F574" t="s">
        <v>5637</v>
      </c>
      <c r="G574" s="18">
        <v>8.8999999999999999E-3</v>
      </c>
    </row>
    <row r="575" spans="1:7" x14ac:dyDescent="0.3">
      <c r="A575" t="s">
        <v>584</v>
      </c>
      <c r="B575">
        <v>4.5650000000000004</v>
      </c>
      <c r="C575">
        <v>4.5650000000000004</v>
      </c>
      <c r="D575">
        <v>4.5650000000000004</v>
      </c>
      <c r="E575">
        <v>4.5650000000000004</v>
      </c>
      <c r="F575" t="s">
        <v>5637</v>
      </c>
      <c r="G575" s="18">
        <v>5.8999999999999999E-3</v>
      </c>
    </row>
    <row r="576" spans="1:7" x14ac:dyDescent="0.3">
      <c r="A576" t="s">
        <v>585</v>
      </c>
      <c r="B576">
        <v>4.5570000000000004</v>
      </c>
      <c r="C576">
        <v>4.5570000000000004</v>
      </c>
      <c r="D576">
        <v>4.5570000000000004</v>
      </c>
      <c r="E576">
        <v>4.5570000000000004</v>
      </c>
      <c r="F576" t="s">
        <v>9</v>
      </c>
      <c r="G576" s="18">
        <v>-1.8E-3</v>
      </c>
    </row>
    <row r="577" spans="1:7" x14ac:dyDescent="0.3">
      <c r="A577" t="s">
        <v>586</v>
      </c>
      <c r="B577">
        <v>4.6150000000000002</v>
      </c>
      <c r="C577">
        <v>4.6150000000000002</v>
      </c>
      <c r="D577">
        <v>4.6150000000000002</v>
      </c>
      <c r="E577">
        <v>4.6150000000000002</v>
      </c>
      <c r="F577" t="s">
        <v>9</v>
      </c>
      <c r="G577" s="18">
        <v>1.2699999999999999E-2</v>
      </c>
    </row>
    <row r="578" spans="1:7" x14ac:dyDescent="0.3">
      <c r="A578" t="s">
        <v>587</v>
      </c>
      <c r="B578">
        <v>4.6470000000000002</v>
      </c>
      <c r="C578">
        <v>4.6470000000000002</v>
      </c>
      <c r="D578">
        <v>4.6470000000000002</v>
      </c>
      <c r="E578">
        <v>4.6470000000000002</v>
      </c>
      <c r="F578" t="s">
        <v>9</v>
      </c>
      <c r="G578" s="18">
        <v>6.8999999999999999E-3</v>
      </c>
    </row>
    <row r="579" spans="1:7" x14ac:dyDescent="0.3">
      <c r="A579" t="s">
        <v>588</v>
      </c>
      <c r="B579">
        <v>4.6360000000000001</v>
      </c>
      <c r="C579">
        <v>4.6500000000000004</v>
      </c>
      <c r="D579">
        <v>4.66</v>
      </c>
      <c r="E579">
        <v>4.5999999999999996</v>
      </c>
      <c r="F579" t="s">
        <v>5968</v>
      </c>
      <c r="G579" s="18">
        <v>-2.3999999999999998E-3</v>
      </c>
    </row>
    <row r="580" spans="1:7" x14ac:dyDescent="0.3">
      <c r="A580" t="s">
        <v>589</v>
      </c>
      <c r="B580">
        <v>4.532</v>
      </c>
      <c r="C580">
        <v>4.625</v>
      </c>
      <c r="D580">
        <v>4.6349999999999998</v>
      </c>
      <c r="E580">
        <v>4.5049999999999999</v>
      </c>
      <c r="F580" t="s">
        <v>5651</v>
      </c>
      <c r="G580" s="18">
        <v>-2.24E-2</v>
      </c>
    </row>
    <row r="581" spans="1:7" x14ac:dyDescent="0.3">
      <c r="A581" t="s">
        <v>590</v>
      </c>
      <c r="B581">
        <v>4.5289999999999999</v>
      </c>
      <c r="C581">
        <v>4.5199999999999996</v>
      </c>
      <c r="D581">
        <v>4.5549999999999997</v>
      </c>
      <c r="E581">
        <v>4.51</v>
      </c>
      <c r="F581" t="s">
        <v>5699</v>
      </c>
      <c r="G581" s="18">
        <v>-6.9999999999999999E-4</v>
      </c>
    </row>
    <row r="582" spans="1:7" x14ac:dyDescent="0.3">
      <c r="A582" t="s">
        <v>591</v>
      </c>
      <c r="B582">
        <v>4.5430000000000001</v>
      </c>
      <c r="C582">
        <v>4.5350000000000001</v>
      </c>
      <c r="D582">
        <v>4.55</v>
      </c>
      <c r="E582">
        <v>4.5149999999999997</v>
      </c>
      <c r="F582" t="s">
        <v>5647</v>
      </c>
      <c r="G582" s="18">
        <v>3.0999999999999999E-3</v>
      </c>
    </row>
    <row r="583" spans="1:7" x14ac:dyDescent="0.3">
      <c r="A583" t="s">
        <v>592</v>
      </c>
      <c r="B583">
        <v>4.5970000000000004</v>
      </c>
      <c r="C583">
        <v>4.5449999999999999</v>
      </c>
      <c r="D583">
        <v>4.6100000000000003</v>
      </c>
      <c r="E583">
        <v>4.54</v>
      </c>
      <c r="F583" t="s">
        <v>5634</v>
      </c>
      <c r="G583" s="18">
        <v>1.1900000000000001E-2</v>
      </c>
    </row>
    <row r="584" spans="1:7" x14ac:dyDescent="0.3">
      <c r="A584" t="s">
        <v>593</v>
      </c>
      <c r="B584">
        <v>4.5960000000000001</v>
      </c>
      <c r="C584">
        <v>4.59</v>
      </c>
      <c r="D584">
        <v>4.6050000000000004</v>
      </c>
      <c r="E584">
        <v>4.58</v>
      </c>
      <c r="F584" t="s">
        <v>5639</v>
      </c>
      <c r="G584" s="18">
        <v>-2.0000000000000001E-4</v>
      </c>
    </row>
    <row r="585" spans="1:7" x14ac:dyDescent="0.3">
      <c r="A585" t="s">
        <v>594</v>
      </c>
      <c r="B585">
        <v>4.6180000000000003</v>
      </c>
      <c r="C585">
        <v>4.59</v>
      </c>
      <c r="D585">
        <v>4.6399999999999997</v>
      </c>
      <c r="E585">
        <v>4.59</v>
      </c>
      <c r="F585" t="s">
        <v>5617</v>
      </c>
      <c r="G585" s="18">
        <v>4.7999999999999996E-3</v>
      </c>
    </row>
    <row r="586" spans="1:7" x14ac:dyDescent="0.3">
      <c r="A586" t="s">
        <v>595</v>
      </c>
      <c r="B586">
        <v>4.5720000000000001</v>
      </c>
      <c r="C586">
        <v>4.6150000000000002</v>
      </c>
      <c r="D586">
        <v>4.63</v>
      </c>
      <c r="E586">
        <v>4.5750000000000002</v>
      </c>
      <c r="F586" t="s">
        <v>5638</v>
      </c>
      <c r="G586" s="18">
        <v>-0.01</v>
      </c>
    </row>
    <row r="587" spans="1:7" x14ac:dyDescent="0.3">
      <c r="A587" t="s">
        <v>596</v>
      </c>
      <c r="B587">
        <v>4.6150000000000002</v>
      </c>
      <c r="C587">
        <v>4.5650000000000004</v>
      </c>
      <c r="D587">
        <v>4.6050000000000004</v>
      </c>
      <c r="E587">
        <v>4.5650000000000004</v>
      </c>
      <c r="F587" t="s">
        <v>5637</v>
      </c>
      <c r="G587" s="18">
        <v>9.4000000000000004E-3</v>
      </c>
    </row>
    <row r="588" spans="1:7" x14ac:dyDescent="0.3">
      <c r="A588" t="s">
        <v>597</v>
      </c>
      <c r="B588">
        <v>4.6580000000000004</v>
      </c>
      <c r="C588">
        <v>4.63</v>
      </c>
      <c r="D588">
        <v>4.67</v>
      </c>
      <c r="E588">
        <v>4.63</v>
      </c>
      <c r="F588" t="s">
        <v>5638</v>
      </c>
      <c r="G588" s="18">
        <v>9.2999999999999992E-3</v>
      </c>
    </row>
    <row r="589" spans="1:7" x14ac:dyDescent="0.3">
      <c r="A589" t="s">
        <v>598</v>
      </c>
      <c r="B589">
        <v>4.5960000000000001</v>
      </c>
      <c r="C589">
        <v>4.68</v>
      </c>
      <c r="D589">
        <v>4.6900000000000004</v>
      </c>
      <c r="E589">
        <v>4.6100000000000003</v>
      </c>
      <c r="F589" t="s">
        <v>5915</v>
      </c>
      <c r="G589" s="18">
        <v>-1.3299999999999999E-2</v>
      </c>
    </row>
    <row r="590" spans="1:7" x14ac:dyDescent="0.3">
      <c r="A590" t="s">
        <v>599</v>
      </c>
      <c r="B590">
        <v>4.5960000000000001</v>
      </c>
      <c r="C590">
        <v>4.58</v>
      </c>
      <c r="D590">
        <v>4.6050000000000004</v>
      </c>
      <c r="E590">
        <v>4.58</v>
      </c>
      <c r="F590" t="s">
        <v>5637</v>
      </c>
      <c r="G590" s="18">
        <v>0</v>
      </c>
    </row>
    <row r="591" spans="1:7" x14ac:dyDescent="0.3">
      <c r="A591" t="s">
        <v>600</v>
      </c>
      <c r="B591">
        <v>4.6260000000000003</v>
      </c>
      <c r="C591">
        <v>4.5999999999999996</v>
      </c>
      <c r="D591">
        <v>4.6449999999999996</v>
      </c>
      <c r="E591">
        <v>4.5999999999999996</v>
      </c>
      <c r="F591" t="s">
        <v>5638</v>
      </c>
      <c r="G591" s="18">
        <v>6.4999999999999997E-3</v>
      </c>
    </row>
    <row r="592" spans="1:7" x14ac:dyDescent="0.3">
      <c r="A592" t="s">
        <v>601</v>
      </c>
      <c r="B592">
        <v>4.6390000000000002</v>
      </c>
      <c r="C592">
        <v>4.63</v>
      </c>
      <c r="D592">
        <v>4.6399999999999997</v>
      </c>
      <c r="E592">
        <v>4.6150000000000002</v>
      </c>
      <c r="F592" t="s">
        <v>5638</v>
      </c>
      <c r="G592" s="18">
        <v>2.8E-3</v>
      </c>
    </row>
    <row r="593" spans="1:7" x14ac:dyDescent="0.3">
      <c r="A593" t="s">
        <v>602</v>
      </c>
      <c r="B593">
        <v>4.6539999999999999</v>
      </c>
      <c r="C593">
        <v>4.6900000000000004</v>
      </c>
      <c r="D593">
        <v>4.71</v>
      </c>
      <c r="E593">
        <v>4.6500000000000004</v>
      </c>
      <c r="F593" t="s">
        <v>5637</v>
      </c>
      <c r="G593" s="18">
        <v>3.2000000000000002E-3</v>
      </c>
    </row>
    <row r="594" spans="1:7" x14ac:dyDescent="0.3">
      <c r="A594" t="s">
        <v>603</v>
      </c>
      <c r="B594">
        <v>4.7690000000000001</v>
      </c>
      <c r="C594">
        <v>4.68</v>
      </c>
      <c r="D594">
        <v>4.7549999999999999</v>
      </c>
      <c r="E594">
        <v>4.68</v>
      </c>
      <c r="F594" t="s">
        <v>5637</v>
      </c>
      <c r="G594" s="18">
        <v>2.47E-2</v>
      </c>
    </row>
    <row r="595" spans="1:7" x14ac:dyDescent="0.3">
      <c r="A595" t="s">
        <v>604</v>
      </c>
      <c r="B595">
        <v>4.8339999999999996</v>
      </c>
      <c r="C595">
        <v>4.7450000000000001</v>
      </c>
      <c r="D595">
        <v>4.88</v>
      </c>
      <c r="E595">
        <v>4.7450000000000001</v>
      </c>
      <c r="F595" t="s">
        <v>5638</v>
      </c>
      <c r="G595" s="18">
        <v>1.3599999999999999E-2</v>
      </c>
    </row>
    <row r="596" spans="1:7" x14ac:dyDescent="0.3">
      <c r="A596" t="s">
        <v>605</v>
      </c>
      <c r="B596">
        <v>4.8250000000000002</v>
      </c>
      <c r="C596">
        <v>4.84</v>
      </c>
      <c r="D596">
        <v>4.84</v>
      </c>
      <c r="E596">
        <v>4.8</v>
      </c>
      <c r="F596" t="s">
        <v>5637</v>
      </c>
      <c r="G596" s="18">
        <v>-1.9E-3</v>
      </c>
    </row>
    <row r="597" spans="1:7" x14ac:dyDescent="0.3">
      <c r="A597" t="s">
        <v>606</v>
      </c>
      <c r="B597">
        <v>4.8970000000000002</v>
      </c>
      <c r="C597">
        <v>4.7850000000000001</v>
      </c>
      <c r="D597">
        <v>4.91</v>
      </c>
      <c r="E597">
        <v>4.7850000000000001</v>
      </c>
      <c r="F597" t="s">
        <v>5637</v>
      </c>
      <c r="G597" s="18">
        <v>1.49E-2</v>
      </c>
    </row>
    <row r="598" spans="1:7" x14ac:dyDescent="0.3">
      <c r="A598" t="s">
        <v>607</v>
      </c>
      <c r="B598">
        <v>4.8570000000000002</v>
      </c>
      <c r="C598">
        <v>4.875</v>
      </c>
      <c r="D598">
        <v>4.875</v>
      </c>
      <c r="E598">
        <v>4.875</v>
      </c>
      <c r="F598" t="s">
        <v>5637</v>
      </c>
      <c r="G598" s="18">
        <v>-8.2000000000000007E-3</v>
      </c>
    </row>
    <row r="599" spans="1:7" x14ac:dyDescent="0.3">
      <c r="A599" t="s">
        <v>608</v>
      </c>
      <c r="B599">
        <v>4.87</v>
      </c>
      <c r="C599">
        <v>4.8899999999999997</v>
      </c>
      <c r="D599">
        <v>4.8899999999999997</v>
      </c>
      <c r="E599">
        <v>4.84</v>
      </c>
      <c r="F599" t="s">
        <v>5614</v>
      </c>
      <c r="G599" s="18">
        <v>2.7000000000000001E-3</v>
      </c>
    </row>
    <row r="600" spans="1:7" x14ac:dyDescent="0.3">
      <c r="A600" t="s">
        <v>609</v>
      </c>
      <c r="B600">
        <v>4.9329999999999998</v>
      </c>
      <c r="C600">
        <v>4.93</v>
      </c>
      <c r="D600">
        <v>4.9800000000000004</v>
      </c>
      <c r="E600">
        <v>4.9000000000000004</v>
      </c>
      <c r="F600" t="s">
        <v>5669</v>
      </c>
      <c r="G600" s="18">
        <v>1.29E-2</v>
      </c>
    </row>
    <row r="601" spans="1:7" x14ac:dyDescent="0.3">
      <c r="A601" t="s">
        <v>610</v>
      </c>
      <c r="B601">
        <v>4.9690000000000003</v>
      </c>
      <c r="C601">
        <v>4.9690000000000003</v>
      </c>
      <c r="D601">
        <v>4.9690000000000003</v>
      </c>
      <c r="E601">
        <v>4.9690000000000003</v>
      </c>
      <c r="F601" t="s">
        <v>9</v>
      </c>
      <c r="G601" s="18">
        <v>7.3000000000000001E-3</v>
      </c>
    </row>
    <row r="602" spans="1:7" x14ac:dyDescent="0.3">
      <c r="A602" t="s">
        <v>611</v>
      </c>
      <c r="B602">
        <v>5.0259999999999998</v>
      </c>
      <c r="C602">
        <v>5.0259999999999998</v>
      </c>
      <c r="D602">
        <v>5.0259999999999998</v>
      </c>
      <c r="E602">
        <v>5.0259999999999998</v>
      </c>
      <c r="F602" t="s">
        <v>5672</v>
      </c>
      <c r="G602" s="18">
        <v>1.15E-2</v>
      </c>
    </row>
    <row r="603" spans="1:7" x14ac:dyDescent="0.3">
      <c r="A603" t="s">
        <v>612</v>
      </c>
      <c r="B603">
        <v>5.0679999999999996</v>
      </c>
      <c r="C603">
        <v>5.0679999999999996</v>
      </c>
      <c r="D603">
        <v>5.0679999999999996</v>
      </c>
      <c r="E603">
        <v>5.0679999999999996</v>
      </c>
      <c r="F603" t="s">
        <v>9</v>
      </c>
      <c r="G603" s="18">
        <v>8.3999999999999995E-3</v>
      </c>
    </row>
    <row r="604" spans="1:7" x14ac:dyDescent="0.3">
      <c r="A604" t="s">
        <v>613</v>
      </c>
      <c r="B604">
        <v>5.1130000000000004</v>
      </c>
      <c r="C604">
        <v>5.15</v>
      </c>
      <c r="D604">
        <v>5.15</v>
      </c>
      <c r="E604">
        <v>5.15</v>
      </c>
      <c r="F604" t="s">
        <v>5629</v>
      </c>
      <c r="G604" s="18">
        <v>8.8999999999999999E-3</v>
      </c>
    </row>
    <row r="605" spans="1:7" x14ac:dyDescent="0.3">
      <c r="A605" t="s">
        <v>614</v>
      </c>
      <c r="B605">
        <v>4.9329999999999998</v>
      </c>
      <c r="C605">
        <v>5.01</v>
      </c>
      <c r="D605">
        <v>5.01</v>
      </c>
      <c r="E605">
        <v>4.97</v>
      </c>
      <c r="F605" t="s">
        <v>5638</v>
      </c>
      <c r="G605" s="18">
        <v>-3.5200000000000002E-2</v>
      </c>
    </row>
    <row r="606" spans="1:7" x14ac:dyDescent="0.3">
      <c r="A606" t="s">
        <v>615</v>
      </c>
      <c r="B606">
        <v>4.9859999999999998</v>
      </c>
      <c r="C606">
        <v>4.9859999999999998</v>
      </c>
      <c r="D606">
        <v>4.9859999999999998</v>
      </c>
      <c r="E606">
        <v>4.9859999999999998</v>
      </c>
      <c r="F606" t="s">
        <v>9</v>
      </c>
      <c r="G606" s="18">
        <v>1.0699999999999999E-2</v>
      </c>
    </row>
    <row r="607" spans="1:7" x14ac:dyDescent="0.3">
      <c r="A607" t="s">
        <v>616</v>
      </c>
      <c r="B607">
        <v>4.9710000000000001</v>
      </c>
      <c r="C607">
        <v>4.9710000000000001</v>
      </c>
      <c r="D607">
        <v>4.9710000000000001</v>
      </c>
      <c r="E607">
        <v>4.9710000000000001</v>
      </c>
      <c r="F607" t="s">
        <v>9</v>
      </c>
      <c r="G607" s="18">
        <v>-3.0000000000000001E-3</v>
      </c>
    </row>
    <row r="608" spans="1:7" x14ac:dyDescent="0.3">
      <c r="A608" t="s">
        <v>617</v>
      </c>
      <c r="B608">
        <v>4.9029999999999996</v>
      </c>
      <c r="C608">
        <v>4.9029999999999996</v>
      </c>
      <c r="D608">
        <v>4.9029999999999996</v>
      </c>
      <c r="E608">
        <v>4.9029999999999996</v>
      </c>
      <c r="F608" t="s">
        <v>9</v>
      </c>
      <c r="G608" s="18">
        <v>-1.37E-2</v>
      </c>
    </row>
    <row r="609" spans="1:7" x14ac:dyDescent="0.3">
      <c r="A609" t="s">
        <v>618</v>
      </c>
      <c r="B609">
        <v>4.8730000000000002</v>
      </c>
      <c r="C609">
        <v>4.8730000000000002</v>
      </c>
      <c r="D609">
        <v>4.8730000000000002</v>
      </c>
      <c r="E609">
        <v>4.8730000000000002</v>
      </c>
      <c r="F609" t="s">
        <v>9</v>
      </c>
      <c r="G609" s="18">
        <v>-6.1000000000000004E-3</v>
      </c>
    </row>
    <row r="610" spans="1:7" x14ac:dyDescent="0.3">
      <c r="A610" t="s">
        <v>619</v>
      </c>
      <c r="B610">
        <v>4.91</v>
      </c>
      <c r="C610">
        <v>4.91</v>
      </c>
      <c r="D610">
        <v>4.91</v>
      </c>
      <c r="E610">
        <v>4.91</v>
      </c>
      <c r="F610" t="s">
        <v>5969</v>
      </c>
      <c r="G610" s="18">
        <v>7.6E-3</v>
      </c>
    </row>
    <row r="611" spans="1:7" x14ac:dyDescent="0.3">
      <c r="A611" t="s">
        <v>620</v>
      </c>
      <c r="B611">
        <v>4.827</v>
      </c>
      <c r="C611">
        <v>4.8</v>
      </c>
      <c r="D611">
        <v>4.8</v>
      </c>
      <c r="E611">
        <v>4.8</v>
      </c>
      <c r="F611" t="s">
        <v>5695</v>
      </c>
      <c r="G611" s="18">
        <v>-1.6899999999999998E-2</v>
      </c>
    </row>
    <row r="612" spans="1:7" x14ac:dyDescent="0.3">
      <c r="A612" t="s">
        <v>621</v>
      </c>
      <c r="B612">
        <v>4.8470000000000004</v>
      </c>
      <c r="C612">
        <v>4.8470000000000004</v>
      </c>
      <c r="D612">
        <v>4.8470000000000004</v>
      </c>
      <c r="E612">
        <v>4.8470000000000004</v>
      </c>
      <c r="F612" t="s">
        <v>5672</v>
      </c>
      <c r="G612" s="18">
        <v>4.1000000000000003E-3</v>
      </c>
    </row>
    <row r="613" spans="1:7" x14ac:dyDescent="0.3">
      <c r="A613" t="s">
        <v>622</v>
      </c>
      <c r="B613">
        <v>4.82</v>
      </c>
      <c r="C613">
        <v>4.82</v>
      </c>
      <c r="D613">
        <v>4.82</v>
      </c>
      <c r="E613">
        <v>4.82</v>
      </c>
      <c r="F613" t="s">
        <v>9</v>
      </c>
      <c r="G613" s="18">
        <v>-5.5999999999999999E-3</v>
      </c>
    </row>
    <row r="614" spans="1:7" x14ac:dyDescent="0.3">
      <c r="A614" t="s">
        <v>623</v>
      </c>
      <c r="B614">
        <v>4.8419999999999996</v>
      </c>
      <c r="C614">
        <v>4.8419999999999996</v>
      </c>
      <c r="D614">
        <v>4.8419999999999996</v>
      </c>
      <c r="E614">
        <v>4.8419999999999996</v>
      </c>
      <c r="F614" t="s">
        <v>5637</v>
      </c>
      <c r="G614" s="18">
        <v>4.5999999999999999E-3</v>
      </c>
    </row>
    <row r="615" spans="1:7" x14ac:dyDescent="0.3">
      <c r="A615" t="s">
        <v>624</v>
      </c>
      <c r="B615">
        <v>4.8390000000000004</v>
      </c>
      <c r="C615">
        <v>4.8390000000000004</v>
      </c>
      <c r="D615">
        <v>4.8390000000000004</v>
      </c>
      <c r="E615">
        <v>4.8390000000000004</v>
      </c>
      <c r="F615" t="s">
        <v>9</v>
      </c>
      <c r="G615" s="18">
        <v>-5.9999999999999995E-4</v>
      </c>
    </row>
    <row r="616" spans="1:7" x14ac:dyDescent="0.3">
      <c r="A616" t="s">
        <v>625</v>
      </c>
      <c r="B616">
        <v>4.867</v>
      </c>
      <c r="C616">
        <v>4.84</v>
      </c>
      <c r="D616">
        <v>4.84</v>
      </c>
      <c r="E616">
        <v>4.84</v>
      </c>
      <c r="F616" t="s">
        <v>5672</v>
      </c>
      <c r="G616" s="18">
        <v>5.7999999999999996E-3</v>
      </c>
    </row>
    <row r="617" spans="1:7" x14ac:dyDescent="0.3">
      <c r="A617" t="s">
        <v>626</v>
      </c>
      <c r="B617">
        <v>4.8520000000000003</v>
      </c>
      <c r="C617">
        <v>4.8520000000000003</v>
      </c>
      <c r="D617">
        <v>4.8520000000000003</v>
      </c>
      <c r="E617">
        <v>4.8520000000000003</v>
      </c>
      <c r="F617" t="s">
        <v>9</v>
      </c>
      <c r="G617" s="18">
        <v>-3.0999999999999999E-3</v>
      </c>
    </row>
    <row r="618" spans="1:7" x14ac:dyDescent="0.3">
      <c r="A618" t="s">
        <v>627</v>
      </c>
      <c r="B618">
        <v>4.8639999999999999</v>
      </c>
      <c r="C618">
        <v>4.8639999999999999</v>
      </c>
      <c r="D618">
        <v>4.8639999999999999</v>
      </c>
      <c r="E618">
        <v>4.8639999999999999</v>
      </c>
      <c r="F618" t="s">
        <v>9</v>
      </c>
      <c r="G618" s="18">
        <v>2.5000000000000001E-3</v>
      </c>
    </row>
    <row r="619" spans="1:7" x14ac:dyDescent="0.3">
      <c r="A619" t="s">
        <v>628</v>
      </c>
      <c r="B619">
        <v>4.8289999999999997</v>
      </c>
      <c r="C619">
        <v>4.8289999999999997</v>
      </c>
      <c r="D619">
        <v>4.8289999999999997</v>
      </c>
      <c r="E619">
        <v>4.8289999999999997</v>
      </c>
      <c r="F619" t="s">
        <v>9</v>
      </c>
      <c r="G619" s="18">
        <v>-7.1999999999999998E-3</v>
      </c>
    </row>
    <row r="620" spans="1:7" x14ac:dyDescent="0.3">
      <c r="A620" t="s">
        <v>629</v>
      </c>
      <c r="B620">
        <v>4.8490000000000002</v>
      </c>
      <c r="C620">
        <v>4.83</v>
      </c>
      <c r="D620">
        <v>4.83</v>
      </c>
      <c r="E620">
        <v>4.83</v>
      </c>
      <c r="F620" t="s">
        <v>5672</v>
      </c>
      <c r="G620" s="18">
        <v>4.1000000000000003E-3</v>
      </c>
    </row>
    <row r="621" spans="1:7" x14ac:dyDescent="0.3">
      <c r="A621" t="s">
        <v>630</v>
      </c>
      <c r="B621">
        <v>4.8760000000000003</v>
      </c>
      <c r="C621">
        <v>4.84</v>
      </c>
      <c r="D621">
        <v>4.88</v>
      </c>
      <c r="E621">
        <v>4.8</v>
      </c>
      <c r="F621" t="s">
        <v>5788</v>
      </c>
      <c r="G621" s="18">
        <v>5.5999999999999999E-3</v>
      </c>
    </row>
    <row r="622" spans="1:7" x14ac:dyDescent="0.3">
      <c r="A622" t="s">
        <v>631</v>
      </c>
      <c r="B622">
        <v>4.8330000000000002</v>
      </c>
      <c r="C622">
        <v>4.8550000000000004</v>
      </c>
      <c r="D622">
        <v>4.8899999999999997</v>
      </c>
      <c r="E622">
        <v>4.8250000000000002</v>
      </c>
      <c r="F622" t="s">
        <v>5970</v>
      </c>
      <c r="G622" s="18">
        <v>-8.8000000000000005E-3</v>
      </c>
    </row>
    <row r="623" spans="1:7" x14ac:dyDescent="0.3">
      <c r="A623" t="s">
        <v>632</v>
      </c>
      <c r="B623">
        <v>4.867</v>
      </c>
      <c r="C623">
        <v>4.8449999999999998</v>
      </c>
      <c r="D623">
        <v>4.87</v>
      </c>
      <c r="E623">
        <v>4.8</v>
      </c>
      <c r="F623" t="s">
        <v>5725</v>
      </c>
      <c r="G623" s="18">
        <v>7.0000000000000001E-3</v>
      </c>
    </row>
    <row r="624" spans="1:7" x14ac:dyDescent="0.3">
      <c r="A624" t="s">
        <v>633</v>
      </c>
      <c r="B624">
        <v>4.93</v>
      </c>
      <c r="C624">
        <v>4.88</v>
      </c>
      <c r="D624">
        <v>4.9800000000000004</v>
      </c>
      <c r="E624">
        <v>4.8499999999999996</v>
      </c>
      <c r="F624" t="s">
        <v>5809</v>
      </c>
      <c r="G624" s="18">
        <v>1.29E-2</v>
      </c>
    </row>
    <row r="625" spans="1:7" x14ac:dyDescent="0.3">
      <c r="A625" t="s">
        <v>634</v>
      </c>
      <c r="B625">
        <v>4.9349999999999996</v>
      </c>
      <c r="C625">
        <v>4.9450000000000003</v>
      </c>
      <c r="D625">
        <v>4.9450000000000003</v>
      </c>
      <c r="E625">
        <v>4.9050000000000002</v>
      </c>
      <c r="F625" t="s">
        <v>5809</v>
      </c>
      <c r="G625" s="18">
        <v>1E-3</v>
      </c>
    </row>
    <row r="626" spans="1:7" x14ac:dyDescent="0.3">
      <c r="A626" t="s">
        <v>635</v>
      </c>
      <c r="B626">
        <v>4.96</v>
      </c>
      <c r="C626">
        <v>4.8899999999999997</v>
      </c>
      <c r="D626">
        <v>4.95</v>
      </c>
      <c r="E626">
        <v>4.8899999999999997</v>
      </c>
      <c r="F626" t="s">
        <v>5636</v>
      </c>
      <c r="G626" s="18">
        <v>5.1000000000000004E-3</v>
      </c>
    </row>
    <row r="627" spans="1:7" x14ac:dyDescent="0.3">
      <c r="A627" t="s">
        <v>636</v>
      </c>
      <c r="B627">
        <v>5.0380000000000003</v>
      </c>
      <c r="C627">
        <v>4.9950000000000001</v>
      </c>
      <c r="D627">
        <v>5.05</v>
      </c>
      <c r="E627">
        <v>4.9800000000000004</v>
      </c>
      <c r="F627" t="s">
        <v>5647</v>
      </c>
      <c r="G627" s="18">
        <v>1.5699999999999999E-2</v>
      </c>
    </row>
    <row r="628" spans="1:7" x14ac:dyDescent="0.3">
      <c r="A628" t="s">
        <v>637</v>
      </c>
      <c r="B628">
        <v>5.03</v>
      </c>
      <c r="C628">
        <v>5.04</v>
      </c>
      <c r="D628">
        <v>5.08</v>
      </c>
      <c r="E628">
        <v>5.01</v>
      </c>
      <c r="F628" t="s">
        <v>5638</v>
      </c>
      <c r="G628" s="18">
        <v>-1.6000000000000001E-3</v>
      </c>
    </row>
    <row r="629" spans="1:7" x14ac:dyDescent="0.3">
      <c r="A629" t="s">
        <v>638</v>
      </c>
      <c r="B629">
        <v>5.0720000000000001</v>
      </c>
      <c r="C629">
        <v>5.04</v>
      </c>
      <c r="D629">
        <v>5.1100000000000003</v>
      </c>
      <c r="E629">
        <v>5.04</v>
      </c>
      <c r="F629" t="s">
        <v>5615</v>
      </c>
      <c r="G629" s="18">
        <v>8.3000000000000001E-3</v>
      </c>
    </row>
    <row r="630" spans="1:7" x14ac:dyDescent="0.3">
      <c r="A630" t="s">
        <v>639</v>
      </c>
      <c r="B630">
        <v>5.0460000000000003</v>
      </c>
      <c r="C630">
        <v>5.05</v>
      </c>
      <c r="D630">
        <v>5.0599999999999996</v>
      </c>
      <c r="E630">
        <v>5.03</v>
      </c>
      <c r="F630" t="s">
        <v>5629</v>
      </c>
      <c r="G630" s="18">
        <v>-5.1000000000000004E-3</v>
      </c>
    </row>
    <row r="631" spans="1:7" x14ac:dyDescent="0.3">
      <c r="A631" t="s">
        <v>640</v>
      </c>
      <c r="B631">
        <v>5.101</v>
      </c>
      <c r="C631">
        <v>5.14</v>
      </c>
      <c r="D631">
        <v>5.14</v>
      </c>
      <c r="E631">
        <v>5.0999999999999996</v>
      </c>
      <c r="F631" t="s">
        <v>5660</v>
      </c>
      <c r="G631" s="18">
        <v>1.09E-2</v>
      </c>
    </row>
    <row r="632" spans="1:7" x14ac:dyDescent="0.3">
      <c r="A632" t="s">
        <v>641</v>
      </c>
      <c r="B632">
        <v>5.0179999999999998</v>
      </c>
      <c r="C632">
        <v>5.05</v>
      </c>
      <c r="D632">
        <v>5.05</v>
      </c>
      <c r="E632">
        <v>5</v>
      </c>
      <c r="F632" t="s">
        <v>5630</v>
      </c>
      <c r="G632" s="18">
        <v>-1.6299999999999999E-2</v>
      </c>
    </row>
    <row r="633" spans="1:7" x14ac:dyDescent="0.3">
      <c r="A633" t="s">
        <v>642</v>
      </c>
      <c r="B633">
        <v>4.99</v>
      </c>
      <c r="C633">
        <v>5.01</v>
      </c>
      <c r="D633">
        <v>5.01</v>
      </c>
      <c r="E633">
        <v>4.97</v>
      </c>
      <c r="F633" t="s">
        <v>5695</v>
      </c>
      <c r="G633" s="18">
        <v>-5.5999999999999999E-3</v>
      </c>
    </row>
    <row r="634" spans="1:7" x14ac:dyDescent="0.3">
      <c r="A634" t="s">
        <v>643</v>
      </c>
      <c r="B634">
        <v>4.99</v>
      </c>
      <c r="C634">
        <v>4.97</v>
      </c>
      <c r="D634">
        <v>5.0250000000000004</v>
      </c>
      <c r="E634">
        <v>4.97</v>
      </c>
      <c r="F634" t="s">
        <v>5638</v>
      </c>
      <c r="G634" s="18">
        <v>0</v>
      </c>
    </row>
    <row r="635" spans="1:7" x14ac:dyDescent="0.3">
      <c r="A635" t="s">
        <v>644</v>
      </c>
      <c r="B635">
        <v>5.0629999999999997</v>
      </c>
      <c r="C635">
        <v>5.07</v>
      </c>
      <c r="D635">
        <v>5.085</v>
      </c>
      <c r="E635">
        <v>5.0599999999999996</v>
      </c>
      <c r="F635" t="s">
        <v>5638</v>
      </c>
      <c r="G635" s="18">
        <v>1.46E-2</v>
      </c>
    </row>
    <row r="636" spans="1:7" x14ac:dyDescent="0.3">
      <c r="A636" t="s">
        <v>645</v>
      </c>
      <c r="B636">
        <v>5.0330000000000004</v>
      </c>
      <c r="C636">
        <v>5.05</v>
      </c>
      <c r="D636">
        <v>5.07</v>
      </c>
      <c r="E636">
        <v>5.05</v>
      </c>
      <c r="F636" t="s">
        <v>5628</v>
      </c>
      <c r="G636" s="18">
        <v>-5.8999999999999999E-3</v>
      </c>
    </row>
    <row r="637" spans="1:7" x14ac:dyDescent="0.3">
      <c r="A637" t="s">
        <v>646</v>
      </c>
      <c r="B637">
        <v>4.8739999999999997</v>
      </c>
      <c r="C637">
        <v>5</v>
      </c>
      <c r="D637">
        <v>5</v>
      </c>
      <c r="E637">
        <v>4.9349999999999996</v>
      </c>
      <c r="F637" t="s">
        <v>5626</v>
      </c>
      <c r="G637" s="18">
        <v>-3.1600000000000003E-2</v>
      </c>
    </row>
    <row r="638" spans="1:7" x14ac:dyDescent="0.3">
      <c r="A638" t="s">
        <v>647</v>
      </c>
      <c r="B638">
        <v>4.8540000000000001</v>
      </c>
      <c r="C638">
        <v>4.88</v>
      </c>
      <c r="D638">
        <v>4.88</v>
      </c>
      <c r="E638">
        <v>4.8049999999999997</v>
      </c>
      <c r="F638" t="s">
        <v>5658</v>
      </c>
      <c r="G638" s="18">
        <v>-4.1000000000000003E-3</v>
      </c>
    </row>
    <row r="639" spans="1:7" x14ac:dyDescent="0.3">
      <c r="A639" t="s">
        <v>648</v>
      </c>
      <c r="B639">
        <v>4.851</v>
      </c>
      <c r="C639">
        <v>4.8449999999999998</v>
      </c>
      <c r="D639">
        <v>4.8600000000000003</v>
      </c>
      <c r="E639">
        <v>4.84</v>
      </c>
      <c r="F639" t="s">
        <v>5660</v>
      </c>
      <c r="G639" s="18">
        <v>-5.9999999999999995E-4</v>
      </c>
    </row>
    <row r="640" spans="1:7" x14ac:dyDescent="0.3">
      <c r="A640" t="s">
        <v>649</v>
      </c>
      <c r="B640">
        <v>4.6609999999999996</v>
      </c>
      <c r="C640">
        <v>4.84</v>
      </c>
      <c r="D640">
        <v>4.84</v>
      </c>
      <c r="E640">
        <v>4.6100000000000003</v>
      </c>
      <c r="F640" t="s">
        <v>5639</v>
      </c>
      <c r="G640" s="18">
        <v>-3.9199999999999999E-2</v>
      </c>
    </row>
    <row r="641" spans="1:7" x14ac:dyDescent="0.3">
      <c r="A641" t="s">
        <v>650</v>
      </c>
      <c r="B641">
        <v>4.6360000000000001</v>
      </c>
      <c r="C641">
        <v>4.68</v>
      </c>
      <c r="D641">
        <v>4.6900000000000004</v>
      </c>
      <c r="E641">
        <v>4.6100000000000003</v>
      </c>
      <c r="F641" t="s">
        <v>5636</v>
      </c>
      <c r="G641" s="18">
        <v>-5.4000000000000003E-3</v>
      </c>
    </row>
    <row r="642" spans="1:7" x14ac:dyDescent="0.3">
      <c r="A642" t="s">
        <v>651</v>
      </c>
      <c r="B642">
        <v>4.6550000000000002</v>
      </c>
      <c r="C642">
        <v>4.6349999999999998</v>
      </c>
      <c r="D642">
        <v>4.6349999999999998</v>
      </c>
      <c r="E642">
        <v>4.6349999999999998</v>
      </c>
      <c r="F642" t="s">
        <v>5672</v>
      </c>
      <c r="G642" s="18">
        <v>4.1000000000000003E-3</v>
      </c>
    </row>
    <row r="643" spans="1:7" x14ac:dyDescent="0.3">
      <c r="A643" t="s">
        <v>652</v>
      </c>
      <c r="B643">
        <v>4.5949999999999998</v>
      </c>
      <c r="C643">
        <v>4.5949999999999998</v>
      </c>
      <c r="D643">
        <v>4.5949999999999998</v>
      </c>
      <c r="E643">
        <v>4.5949999999999998</v>
      </c>
      <c r="F643" t="s">
        <v>9</v>
      </c>
      <c r="G643" s="18">
        <v>-1.29E-2</v>
      </c>
    </row>
    <row r="644" spans="1:7" x14ac:dyDescent="0.3">
      <c r="A644" t="s">
        <v>653</v>
      </c>
      <c r="B644">
        <v>4.58</v>
      </c>
      <c r="C644">
        <v>4.58</v>
      </c>
      <c r="D644">
        <v>4.58</v>
      </c>
      <c r="E644">
        <v>4.58</v>
      </c>
      <c r="F644" t="s">
        <v>9</v>
      </c>
      <c r="G644" s="18">
        <v>-3.3E-3</v>
      </c>
    </row>
    <row r="645" spans="1:7" x14ac:dyDescent="0.3">
      <c r="A645" t="s">
        <v>654</v>
      </c>
      <c r="B645">
        <v>4.59</v>
      </c>
      <c r="C645">
        <v>4.59</v>
      </c>
      <c r="D645">
        <v>4.59</v>
      </c>
      <c r="E645">
        <v>4.59</v>
      </c>
      <c r="F645" t="s">
        <v>9</v>
      </c>
      <c r="G645" s="18">
        <v>2.2000000000000001E-3</v>
      </c>
    </row>
    <row r="646" spans="1:7" x14ac:dyDescent="0.3">
      <c r="A646" t="s">
        <v>655</v>
      </c>
      <c r="B646">
        <v>4.63</v>
      </c>
      <c r="C646">
        <v>4.63</v>
      </c>
      <c r="D646">
        <v>4.63</v>
      </c>
      <c r="E646">
        <v>4.63</v>
      </c>
      <c r="F646" t="s">
        <v>9</v>
      </c>
      <c r="G646" s="18">
        <v>8.6999999999999994E-3</v>
      </c>
    </row>
    <row r="647" spans="1:7" x14ac:dyDescent="0.3">
      <c r="A647" t="s">
        <v>656</v>
      </c>
      <c r="B647">
        <v>4.6100000000000003</v>
      </c>
      <c r="C647">
        <v>4.6100000000000003</v>
      </c>
      <c r="D647">
        <v>4.6100000000000003</v>
      </c>
      <c r="E647">
        <v>4.6100000000000003</v>
      </c>
      <c r="F647" t="s">
        <v>9</v>
      </c>
      <c r="G647" s="18">
        <v>-4.3E-3</v>
      </c>
    </row>
    <row r="648" spans="1:7" x14ac:dyDescent="0.3">
      <c r="A648" t="s">
        <v>657</v>
      </c>
      <c r="B648">
        <v>4.6719999999999997</v>
      </c>
      <c r="C648">
        <v>4.6719999999999997</v>
      </c>
      <c r="D648">
        <v>4.6719999999999997</v>
      </c>
      <c r="E648">
        <v>4.6719999999999997</v>
      </c>
      <c r="F648" t="s">
        <v>9</v>
      </c>
      <c r="G648" s="18">
        <v>1.34E-2</v>
      </c>
    </row>
    <row r="649" spans="1:7" x14ac:dyDescent="0.3">
      <c r="A649" t="s">
        <v>658</v>
      </c>
      <c r="B649">
        <v>4.6349999999999998</v>
      </c>
      <c r="C649">
        <v>4.6349999999999998</v>
      </c>
      <c r="D649">
        <v>4.6349999999999998</v>
      </c>
      <c r="E649">
        <v>4.6349999999999998</v>
      </c>
      <c r="F649" t="s">
        <v>9</v>
      </c>
      <c r="G649" s="18">
        <v>-7.9000000000000008E-3</v>
      </c>
    </row>
    <row r="650" spans="1:7" x14ac:dyDescent="0.3">
      <c r="A650" t="s">
        <v>659</v>
      </c>
      <c r="B650">
        <v>4.6669999999999998</v>
      </c>
      <c r="C650">
        <v>4.6669999999999998</v>
      </c>
      <c r="D650">
        <v>4.6669999999999998</v>
      </c>
      <c r="E650">
        <v>4.6669999999999998</v>
      </c>
      <c r="F650" t="s">
        <v>9</v>
      </c>
      <c r="G650" s="18">
        <v>6.8999999999999999E-3</v>
      </c>
    </row>
    <row r="651" spans="1:7" x14ac:dyDescent="0.3">
      <c r="A651" t="s">
        <v>660</v>
      </c>
      <c r="B651">
        <v>4.59</v>
      </c>
      <c r="C651">
        <v>4.59</v>
      </c>
      <c r="D651">
        <v>4.59</v>
      </c>
      <c r="E651">
        <v>4.59</v>
      </c>
      <c r="F651" t="s">
        <v>9</v>
      </c>
      <c r="G651" s="18">
        <v>-1.6500000000000001E-2</v>
      </c>
    </row>
    <row r="652" spans="1:7" x14ac:dyDescent="0.3">
      <c r="A652" t="s">
        <v>661</v>
      </c>
      <c r="B652">
        <v>4.577</v>
      </c>
      <c r="C652">
        <v>4.577</v>
      </c>
      <c r="D652">
        <v>4.577</v>
      </c>
      <c r="E652">
        <v>4.577</v>
      </c>
      <c r="F652" t="s">
        <v>9</v>
      </c>
      <c r="G652" s="18">
        <v>-2.8E-3</v>
      </c>
    </row>
    <row r="653" spans="1:7" x14ac:dyDescent="0.3">
      <c r="A653" t="s">
        <v>662</v>
      </c>
      <c r="B653">
        <v>4.4550000000000001</v>
      </c>
      <c r="C653">
        <v>4.4550000000000001</v>
      </c>
      <c r="D653">
        <v>4.4550000000000001</v>
      </c>
      <c r="E653">
        <v>4.4550000000000001</v>
      </c>
      <c r="F653" t="s">
        <v>9</v>
      </c>
      <c r="G653" s="18">
        <v>-2.6700000000000002E-2</v>
      </c>
    </row>
    <row r="654" spans="1:7" x14ac:dyDescent="0.3">
      <c r="A654" t="s">
        <v>663</v>
      </c>
      <c r="B654">
        <v>4.4800000000000004</v>
      </c>
      <c r="C654">
        <v>4.4800000000000004</v>
      </c>
      <c r="D654">
        <v>4.4800000000000004</v>
      </c>
      <c r="E654">
        <v>4.4800000000000004</v>
      </c>
      <c r="F654" t="s">
        <v>9</v>
      </c>
      <c r="G654" s="18">
        <v>5.5999999999999999E-3</v>
      </c>
    </row>
    <row r="655" spans="1:7" x14ac:dyDescent="0.3">
      <c r="A655" t="s">
        <v>664</v>
      </c>
      <c r="B655">
        <v>4.49</v>
      </c>
      <c r="C655">
        <v>4.49</v>
      </c>
      <c r="D655">
        <v>4.49</v>
      </c>
      <c r="E655">
        <v>4.49</v>
      </c>
      <c r="F655" t="s">
        <v>9</v>
      </c>
      <c r="G655" s="18">
        <v>2.2000000000000001E-3</v>
      </c>
    </row>
    <row r="656" spans="1:7" x14ac:dyDescent="0.3">
      <c r="A656" t="s">
        <v>665</v>
      </c>
      <c r="B656">
        <v>4.4020000000000001</v>
      </c>
      <c r="C656">
        <v>4.4020000000000001</v>
      </c>
      <c r="D656">
        <v>4.4020000000000001</v>
      </c>
      <c r="E656">
        <v>4.4020000000000001</v>
      </c>
      <c r="F656" t="s">
        <v>9</v>
      </c>
      <c r="G656" s="18">
        <v>-1.9599999999999999E-2</v>
      </c>
    </row>
    <row r="657" spans="1:7" x14ac:dyDescent="0.3">
      <c r="A657" t="s">
        <v>666</v>
      </c>
      <c r="B657">
        <v>4.4340000000000002</v>
      </c>
      <c r="C657">
        <v>4.4340000000000002</v>
      </c>
      <c r="D657">
        <v>4.4340000000000002</v>
      </c>
      <c r="E657">
        <v>4.4340000000000002</v>
      </c>
      <c r="F657" t="s">
        <v>9</v>
      </c>
      <c r="G657" s="18">
        <v>7.3000000000000001E-3</v>
      </c>
    </row>
    <row r="658" spans="1:7" x14ac:dyDescent="0.3">
      <c r="A658" t="s">
        <v>667</v>
      </c>
      <c r="B658">
        <v>4.4169999999999998</v>
      </c>
      <c r="C658">
        <v>4.4169999999999998</v>
      </c>
      <c r="D658">
        <v>4.4169999999999998</v>
      </c>
      <c r="E658">
        <v>4.4169999999999998</v>
      </c>
      <c r="F658" t="s">
        <v>9</v>
      </c>
      <c r="G658" s="18">
        <v>-3.8E-3</v>
      </c>
    </row>
    <row r="659" spans="1:7" x14ac:dyDescent="0.3">
      <c r="A659" t="s">
        <v>668</v>
      </c>
      <c r="B659">
        <v>4.4619999999999997</v>
      </c>
      <c r="C659">
        <v>4.4619999999999997</v>
      </c>
      <c r="D659">
        <v>4.4619999999999997</v>
      </c>
      <c r="E659">
        <v>4.4619999999999997</v>
      </c>
      <c r="F659" t="s">
        <v>9</v>
      </c>
      <c r="G659" s="18">
        <v>1.0200000000000001E-2</v>
      </c>
    </row>
    <row r="660" spans="1:7" x14ac:dyDescent="0.3">
      <c r="A660" t="s">
        <v>669</v>
      </c>
      <c r="B660">
        <v>4.42</v>
      </c>
      <c r="C660">
        <v>4.42</v>
      </c>
      <c r="D660">
        <v>4.42</v>
      </c>
      <c r="E660">
        <v>4.42</v>
      </c>
      <c r="F660" t="s">
        <v>9</v>
      </c>
      <c r="G660" s="18">
        <v>-9.4000000000000004E-3</v>
      </c>
    </row>
    <row r="661" spans="1:7" x14ac:dyDescent="0.3">
      <c r="A661" t="s">
        <v>670</v>
      </c>
      <c r="B661">
        <v>4.4349999999999996</v>
      </c>
      <c r="C661">
        <v>4.4349999999999996</v>
      </c>
      <c r="D661">
        <v>4.4349999999999996</v>
      </c>
      <c r="E661">
        <v>4.4349999999999996</v>
      </c>
      <c r="F661" t="s">
        <v>9</v>
      </c>
      <c r="G661" s="18">
        <v>3.3999999999999998E-3</v>
      </c>
    </row>
    <row r="662" spans="1:7" x14ac:dyDescent="0.3">
      <c r="A662" t="s">
        <v>671</v>
      </c>
      <c r="B662">
        <v>4.5</v>
      </c>
      <c r="C662">
        <v>4.5</v>
      </c>
      <c r="D662">
        <v>4.5</v>
      </c>
      <c r="E662">
        <v>4.5</v>
      </c>
      <c r="F662" t="s">
        <v>9</v>
      </c>
      <c r="G662" s="18">
        <v>1.47E-2</v>
      </c>
    </row>
    <row r="663" spans="1:7" x14ac:dyDescent="0.3">
      <c r="A663" t="s">
        <v>672</v>
      </c>
      <c r="B663">
        <v>4.4950000000000001</v>
      </c>
      <c r="C663">
        <v>4.4950000000000001</v>
      </c>
      <c r="D663">
        <v>4.4950000000000001</v>
      </c>
      <c r="E663">
        <v>4.4950000000000001</v>
      </c>
      <c r="F663" t="s">
        <v>9</v>
      </c>
      <c r="G663" s="18">
        <v>-1.1000000000000001E-3</v>
      </c>
    </row>
    <row r="664" spans="1:7" x14ac:dyDescent="0.3">
      <c r="A664" t="s">
        <v>673</v>
      </c>
      <c r="B664">
        <v>4.5270000000000001</v>
      </c>
      <c r="C664">
        <v>4.5</v>
      </c>
      <c r="D664">
        <v>4.54</v>
      </c>
      <c r="E664">
        <v>4.5</v>
      </c>
      <c r="F664" t="s">
        <v>5722</v>
      </c>
      <c r="G664" s="18">
        <v>7.1000000000000004E-3</v>
      </c>
    </row>
    <row r="665" spans="1:7" x14ac:dyDescent="0.3">
      <c r="A665" t="s">
        <v>674</v>
      </c>
      <c r="B665">
        <v>4.4370000000000003</v>
      </c>
      <c r="C665">
        <v>4.54</v>
      </c>
      <c r="D665">
        <v>4.5599999999999996</v>
      </c>
      <c r="E665">
        <v>4.42</v>
      </c>
      <c r="F665" t="s">
        <v>5971</v>
      </c>
      <c r="G665" s="18">
        <v>-1.9900000000000001E-2</v>
      </c>
    </row>
    <row r="666" spans="1:7" x14ac:dyDescent="0.3">
      <c r="A666" t="s">
        <v>675</v>
      </c>
      <c r="B666">
        <v>4.4539999999999997</v>
      </c>
      <c r="C666">
        <v>4.4610000000000003</v>
      </c>
      <c r="D666">
        <v>4.4950000000000001</v>
      </c>
      <c r="E666">
        <v>4.4550000000000001</v>
      </c>
      <c r="F666" t="s">
        <v>5616</v>
      </c>
      <c r="G666" s="18">
        <v>3.8E-3</v>
      </c>
    </row>
    <row r="667" spans="1:7" x14ac:dyDescent="0.3">
      <c r="A667" t="s">
        <v>676</v>
      </c>
      <c r="B667">
        <v>4.4649999999999999</v>
      </c>
      <c r="C667">
        <v>4.45</v>
      </c>
      <c r="D667">
        <v>4.4550000000000001</v>
      </c>
      <c r="E667">
        <v>4.43</v>
      </c>
      <c r="F667" t="s">
        <v>5610</v>
      </c>
      <c r="G667" s="18">
        <v>2.5000000000000001E-3</v>
      </c>
    </row>
    <row r="668" spans="1:7" x14ac:dyDescent="0.3">
      <c r="A668" t="s">
        <v>677</v>
      </c>
      <c r="B668">
        <v>4.5149999999999997</v>
      </c>
      <c r="C668">
        <v>4.4749999999999996</v>
      </c>
      <c r="D668">
        <v>4.5449999999999999</v>
      </c>
      <c r="E668">
        <v>4.4749999999999996</v>
      </c>
      <c r="F668" t="s">
        <v>5645</v>
      </c>
      <c r="G668" s="18">
        <v>1.12E-2</v>
      </c>
    </row>
    <row r="669" spans="1:7" x14ac:dyDescent="0.3">
      <c r="A669" t="s">
        <v>678</v>
      </c>
      <c r="B669">
        <v>4.5119999999999996</v>
      </c>
      <c r="C669">
        <v>4.5350000000000001</v>
      </c>
      <c r="D669">
        <v>4.57</v>
      </c>
      <c r="E669">
        <v>4.51</v>
      </c>
      <c r="F669" t="s">
        <v>5626</v>
      </c>
      <c r="G669" s="18">
        <v>-6.9999999999999999E-4</v>
      </c>
    </row>
    <row r="670" spans="1:7" x14ac:dyDescent="0.3">
      <c r="A670" t="s">
        <v>679</v>
      </c>
      <c r="B670">
        <v>4.5789999999999997</v>
      </c>
      <c r="C670">
        <v>4.53</v>
      </c>
      <c r="D670">
        <v>4.5999999999999996</v>
      </c>
      <c r="E670">
        <v>4.53</v>
      </c>
      <c r="F670" t="s">
        <v>5636</v>
      </c>
      <c r="G670" s="18">
        <v>1.4800000000000001E-2</v>
      </c>
    </row>
    <row r="671" spans="1:7" x14ac:dyDescent="0.3">
      <c r="A671" t="s">
        <v>680</v>
      </c>
      <c r="B671">
        <v>4.5570000000000004</v>
      </c>
      <c r="C671">
        <v>4.57</v>
      </c>
      <c r="D671">
        <v>4.57</v>
      </c>
      <c r="E671">
        <v>4.57</v>
      </c>
      <c r="F671" t="s">
        <v>5629</v>
      </c>
      <c r="G671" s="18">
        <v>-4.7999999999999996E-3</v>
      </c>
    </row>
    <row r="672" spans="1:7" x14ac:dyDescent="0.3">
      <c r="A672" t="s">
        <v>681</v>
      </c>
      <c r="B672">
        <v>4.5419999999999998</v>
      </c>
      <c r="C672">
        <v>4.51</v>
      </c>
      <c r="D672">
        <v>4.51</v>
      </c>
      <c r="E672">
        <v>4.51</v>
      </c>
      <c r="F672" t="s">
        <v>5660</v>
      </c>
      <c r="G672" s="18">
        <v>-3.3E-3</v>
      </c>
    </row>
    <row r="673" spans="1:7" x14ac:dyDescent="0.3">
      <c r="A673" t="s">
        <v>682</v>
      </c>
      <c r="B673">
        <v>4.5869999999999997</v>
      </c>
      <c r="C673">
        <v>4.54</v>
      </c>
      <c r="D673">
        <v>4.625</v>
      </c>
      <c r="E673">
        <v>4.54</v>
      </c>
      <c r="F673" t="s">
        <v>5638</v>
      </c>
      <c r="G673" s="18">
        <v>9.9000000000000008E-3</v>
      </c>
    </row>
    <row r="674" spans="1:7" x14ac:dyDescent="0.3">
      <c r="A674" t="s">
        <v>683</v>
      </c>
      <c r="B674">
        <v>4.5540000000000003</v>
      </c>
      <c r="C674">
        <v>4.5650000000000004</v>
      </c>
      <c r="D674">
        <v>4.5650000000000004</v>
      </c>
      <c r="E674">
        <v>4.5650000000000004</v>
      </c>
      <c r="F674" t="s">
        <v>5672</v>
      </c>
      <c r="G674" s="18">
        <v>-7.1999999999999998E-3</v>
      </c>
    </row>
    <row r="675" spans="1:7" x14ac:dyDescent="0.3">
      <c r="A675" t="s">
        <v>684</v>
      </c>
      <c r="B675">
        <v>4.5490000000000004</v>
      </c>
      <c r="C675">
        <v>4.5449999999999999</v>
      </c>
      <c r="D675">
        <v>4.5449999999999999</v>
      </c>
      <c r="E675">
        <v>4.5449999999999999</v>
      </c>
      <c r="F675" t="s">
        <v>5637</v>
      </c>
      <c r="G675" s="18">
        <v>-1.1000000000000001E-3</v>
      </c>
    </row>
    <row r="676" spans="1:7" x14ac:dyDescent="0.3">
      <c r="A676" t="s">
        <v>685</v>
      </c>
      <c r="B676">
        <v>4.577</v>
      </c>
      <c r="C676">
        <v>4.5199999999999996</v>
      </c>
      <c r="D676">
        <v>4.5199999999999996</v>
      </c>
      <c r="E676">
        <v>4.5199999999999996</v>
      </c>
      <c r="F676" t="s">
        <v>5637</v>
      </c>
      <c r="G676" s="18">
        <v>6.1999999999999998E-3</v>
      </c>
    </row>
    <row r="677" spans="1:7" x14ac:dyDescent="0.3">
      <c r="A677" t="s">
        <v>686</v>
      </c>
      <c r="B677">
        <v>4.6189999999999998</v>
      </c>
      <c r="C677">
        <v>4.5999999999999996</v>
      </c>
      <c r="D677">
        <v>4.6399999999999997</v>
      </c>
      <c r="E677">
        <v>4.5999999999999996</v>
      </c>
      <c r="F677" t="s">
        <v>5629</v>
      </c>
      <c r="G677" s="18">
        <v>9.1999999999999998E-3</v>
      </c>
    </row>
    <row r="678" spans="1:7" x14ac:dyDescent="0.3">
      <c r="A678" t="s">
        <v>687</v>
      </c>
      <c r="B678">
        <v>4.6390000000000002</v>
      </c>
      <c r="C678">
        <v>4.6500000000000004</v>
      </c>
      <c r="D678">
        <v>4.67</v>
      </c>
      <c r="E678">
        <v>4.6500000000000004</v>
      </c>
      <c r="F678" t="s">
        <v>5612</v>
      </c>
      <c r="G678" s="18">
        <v>4.3E-3</v>
      </c>
    </row>
    <row r="679" spans="1:7" x14ac:dyDescent="0.3">
      <c r="A679" t="s">
        <v>688</v>
      </c>
      <c r="B679">
        <v>4.6289999999999996</v>
      </c>
      <c r="C679">
        <v>4.6449999999999996</v>
      </c>
      <c r="D679">
        <v>4.6449999999999996</v>
      </c>
      <c r="E679">
        <v>4.6449999999999996</v>
      </c>
      <c r="F679" t="s">
        <v>5637</v>
      </c>
      <c r="G679" s="18">
        <v>-2.2000000000000001E-3</v>
      </c>
    </row>
    <row r="680" spans="1:7" x14ac:dyDescent="0.3">
      <c r="A680" t="s">
        <v>689</v>
      </c>
      <c r="B680">
        <v>4.6269999999999998</v>
      </c>
      <c r="C680">
        <v>4.6269999999999998</v>
      </c>
      <c r="D680">
        <v>4.6269999999999998</v>
      </c>
      <c r="E680">
        <v>4.6269999999999998</v>
      </c>
      <c r="F680" t="s">
        <v>9</v>
      </c>
      <c r="G680" s="18">
        <v>-4.0000000000000002E-4</v>
      </c>
    </row>
    <row r="681" spans="1:7" x14ac:dyDescent="0.3">
      <c r="A681" t="s">
        <v>690</v>
      </c>
      <c r="B681">
        <v>4.649</v>
      </c>
      <c r="C681">
        <v>4.625</v>
      </c>
      <c r="D681">
        <v>4.625</v>
      </c>
      <c r="E681">
        <v>4.625</v>
      </c>
      <c r="F681" t="s">
        <v>5672</v>
      </c>
      <c r="G681" s="18">
        <v>4.7999999999999996E-3</v>
      </c>
    </row>
    <row r="682" spans="1:7" x14ac:dyDescent="0.3">
      <c r="A682" t="s">
        <v>691</v>
      </c>
      <c r="B682">
        <v>4.5789999999999997</v>
      </c>
      <c r="C682">
        <v>4.6550000000000002</v>
      </c>
      <c r="D682">
        <v>4.6550000000000002</v>
      </c>
      <c r="E682">
        <v>4.6550000000000002</v>
      </c>
      <c r="F682" t="s">
        <v>5672</v>
      </c>
      <c r="G682" s="18">
        <v>-1.5100000000000001E-2</v>
      </c>
    </row>
    <row r="683" spans="1:7" x14ac:dyDescent="0.3">
      <c r="A683" t="s">
        <v>692</v>
      </c>
      <c r="B683">
        <v>4.5049999999999999</v>
      </c>
      <c r="C683">
        <v>4.53</v>
      </c>
      <c r="D683">
        <v>4.53</v>
      </c>
      <c r="E683">
        <v>4.4850000000000003</v>
      </c>
      <c r="F683" t="s">
        <v>5648</v>
      </c>
      <c r="G683" s="18">
        <v>-1.6199999999999999E-2</v>
      </c>
    </row>
    <row r="684" spans="1:7" x14ac:dyDescent="0.3">
      <c r="A684" t="s">
        <v>693</v>
      </c>
      <c r="B684">
        <v>4.4870000000000001</v>
      </c>
      <c r="C684">
        <v>4.4870000000000001</v>
      </c>
      <c r="D684">
        <v>4.4870000000000001</v>
      </c>
      <c r="E684">
        <v>4.4870000000000001</v>
      </c>
      <c r="F684" t="s">
        <v>9</v>
      </c>
      <c r="G684" s="18">
        <v>-4.0000000000000001E-3</v>
      </c>
    </row>
    <row r="685" spans="1:7" x14ac:dyDescent="0.3">
      <c r="A685" t="s">
        <v>694</v>
      </c>
      <c r="B685">
        <v>4.53</v>
      </c>
      <c r="C685">
        <v>4.53</v>
      </c>
      <c r="D685">
        <v>4.53</v>
      </c>
      <c r="E685">
        <v>4.53</v>
      </c>
      <c r="F685" t="s">
        <v>5614</v>
      </c>
      <c r="G685" s="18">
        <v>9.5999999999999992E-3</v>
      </c>
    </row>
    <row r="686" spans="1:7" x14ac:dyDescent="0.3">
      <c r="A686" t="s">
        <v>695</v>
      </c>
      <c r="B686">
        <v>4.47</v>
      </c>
      <c r="C686">
        <v>4.47</v>
      </c>
      <c r="D686">
        <v>4.47</v>
      </c>
      <c r="E686">
        <v>4.47</v>
      </c>
      <c r="F686" t="s">
        <v>9</v>
      </c>
      <c r="G686" s="18">
        <v>-1.32E-2</v>
      </c>
    </row>
    <row r="687" spans="1:7" x14ac:dyDescent="0.3">
      <c r="A687" t="s">
        <v>696</v>
      </c>
      <c r="B687">
        <v>4.47</v>
      </c>
      <c r="C687">
        <v>4.47</v>
      </c>
      <c r="D687">
        <v>4.47</v>
      </c>
      <c r="E687">
        <v>4.47</v>
      </c>
      <c r="F687" t="s">
        <v>5613</v>
      </c>
      <c r="G687" s="18">
        <v>0</v>
      </c>
    </row>
    <row r="688" spans="1:7" x14ac:dyDescent="0.3">
      <c r="A688" t="s">
        <v>697</v>
      </c>
      <c r="B688">
        <v>4.47</v>
      </c>
      <c r="C688">
        <v>4.47</v>
      </c>
      <c r="D688">
        <v>4.47</v>
      </c>
      <c r="E688">
        <v>4.47</v>
      </c>
      <c r="F688" t="s">
        <v>9</v>
      </c>
      <c r="G688" s="18">
        <v>0</v>
      </c>
    </row>
    <row r="689" spans="1:7" x14ac:dyDescent="0.3">
      <c r="A689" t="s">
        <v>698</v>
      </c>
      <c r="B689">
        <v>4.4749999999999996</v>
      </c>
      <c r="C689">
        <v>4.4749999999999996</v>
      </c>
      <c r="D689">
        <v>4.4749999999999996</v>
      </c>
      <c r="E689">
        <v>4.4749999999999996</v>
      </c>
      <c r="F689" t="s">
        <v>9</v>
      </c>
      <c r="G689" s="18">
        <v>1.1000000000000001E-3</v>
      </c>
    </row>
    <row r="690" spans="1:7" x14ac:dyDescent="0.3">
      <c r="A690" t="s">
        <v>699</v>
      </c>
      <c r="B690">
        <v>4.4379999999999997</v>
      </c>
      <c r="C690">
        <v>4.4379999999999997</v>
      </c>
      <c r="D690">
        <v>4.4379999999999997</v>
      </c>
      <c r="E690">
        <v>4.4379999999999997</v>
      </c>
      <c r="F690" t="s">
        <v>5634</v>
      </c>
      <c r="G690" s="18">
        <v>-8.3000000000000001E-3</v>
      </c>
    </row>
    <row r="691" spans="1:7" x14ac:dyDescent="0.3">
      <c r="A691" t="s">
        <v>700</v>
      </c>
      <c r="B691">
        <v>4.3609999999999998</v>
      </c>
      <c r="C691">
        <v>4.3609999999999998</v>
      </c>
      <c r="D691">
        <v>4.3609999999999998</v>
      </c>
      <c r="E691">
        <v>4.3609999999999998</v>
      </c>
      <c r="F691" t="s">
        <v>9</v>
      </c>
      <c r="G691" s="18">
        <v>-1.7399999999999999E-2</v>
      </c>
    </row>
    <row r="692" spans="1:7" x14ac:dyDescent="0.3">
      <c r="A692" t="s">
        <v>701</v>
      </c>
      <c r="B692">
        <v>4.3380000000000001</v>
      </c>
      <c r="C692">
        <v>4.3150000000000004</v>
      </c>
      <c r="D692">
        <v>4.34</v>
      </c>
      <c r="E692">
        <v>4.3150000000000004</v>
      </c>
      <c r="F692" t="s">
        <v>5672</v>
      </c>
      <c r="G692" s="18">
        <v>-5.3E-3</v>
      </c>
    </row>
    <row r="693" spans="1:7" x14ac:dyDescent="0.3">
      <c r="A693" t="s">
        <v>702</v>
      </c>
      <c r="B693">
        <v>4.2729999999999997</v>
      </c>
      <c r="C693">
        <v>4.2729999999999997</v>
      </c>
      <c r="D693">
        <v>4.2729999999999997</v>
      </c>
      <c r="E693">
        <v>4.2729999999999997</v>
      </c>
      <c r="F693" t="s">
        <v>9</v>
      </c>
      <c r="G693" s="18">
        <v>-1.4999999999999999E-2</v>
      </c>
    </row>
    <row r="694" spans="1:7" x14ac:dyDescent="0.3">
      <c r="A694" t="s">
        <v>703</v>
      </c>
      <c r="B694">
        <v>4.3079999999999998</v>
      </c>
      <c r="C694">
        <v>4.3</v>
      </c>
      <c r="D694">
        <v>4.3049999999999997</v>
      </c>
      <c r="E694">
        <v>4.3</v>
      </c>
      <c r="F694" t="s">
        <v>5614</v>
      </c>
      <c r="G694" s="18">
        <v>8.2000000000000007E-3</v>
      </c>
    </row>
    <row r="695" spans="1:7" x14ac:dyDescent="0.3">
      <c r="A695" t="s">
        <v>704</v>
      </c>
      <c r="B695">
        <v>4.298</v>
      </c>
      <c r="C695">
        <v>4.298</v>
      </c>
      <c r="D695">
        <v>4.298</v>
      </c>
      <c r="E695">
        <v>4.298</v>
      </c>
      <c r="F695" t="s">
        <v>9</v>
      </c>
      <c r="G695" s="18">
        <v>-2.3E-3</v>
      </c>
    </row>
    <row r="696" spans="1:7" x14ac:dyDescent="0.3">
      <c r="A696" t="s">
        <v>705</v>
      </c>
      <c r="B696">
        <v>4.3109999999999999</v>
      </c>
      <c r="C696">
        <v>4.3109999999999999</v>
      </c>
      <c r="D696">
        <v>4.3109999999999999</v>
      </c>
      <c r="E696">
        <v>4.3109999999999999</v>
      </c>
      <c r="F696" t="s">
        <v>9</v>
      </c>
      <c r="G696" s="18">
        <v>3.0000000000000001E-3</v>
      </c>
    </row>
    <row r="697" spans="1:7" x14ac:dyDescent="0.3">
      <c r="A697" t="s">
        <v>706</v>
      </c>
      <c r="B697">
        <v>4.3579999999999997</v>
      </c>
      <c r="C697">
        <v>4.3579999999999997</v>
      </c>
      <c r="D697">
        <v>4.3579999999999997</v>
      </c>
      <c r="E697">
        <v>4.3579999999999997</v>
      </c>
      <c r="F697" t="s">
        <v>9</v>
      </c>
      <c r="G697" s="18">
        <v>1.09E-2</v>
      </c>
    </row>
    <row r="698" spans="1:7" x14ac:dyDescent="0.3">
      <c r="A698" t="s">
        <v>707</v>
      </c>
      <c r="B698">
        <v>4.3330000000000002</v>
      </c>
      <c r="C698">
        <v>4.3330000000000002</v>
      </c>
      <c r="D698">
        <v>4.3330000000000002</v>
      </c>
      <c r="E698">
        <v>4.3330000000000002</v>
      </c>
      <c r="F698" t="s">
        <v>9</v>
      </c>
      <c r="G698" s="18">
        <v>-5.7000000000000002E-3</v>
      </c>
    </row>
    <row r="699" spans="1:7" x14ac:dyDescent="0.3">
      <c r="A699" t="s">
        <v>708</v>
      </c>
      <c r="B699">
        <v>4.3520000000000003</v>
      </c>
      <c r="C699">
        <v>4.34</v>
      </c>
      <c r="D699">
        <v>4.34</v>
      </c>
      <c r="E699">
        <v>4.34</v>
      </c>
      <c r="F699" t="s">
        <v>5634</v>
      </c>
      <c r="G699" s="18">
        <v>4.4000000000000003E-3</v>
      </c>
    </row>
    <row r="700" spans="1:7" x14ac:dyDescent="0.3">
      <c r="A700" t="s">
        <v>709</v>
      </c>
      <c r="B700">
        <v>4.3440000000000003</v>
      </c>
      <c r="C700">
        <v>4.3440000000000003</v>
      </c>
      <c r="D700">
        <v>4.3440000000000003</v>
      </c>
      <c r="E700">
        <v>4.3440000000000003</v>
      </c>
      <c r="F700" t="s">
        <v>9</v>
      </c>
      <c r="G700" s="18">
        <v>-1.8E-3</v>
      </c>
    </row>
    <row r="701" spans="1:7" x14ac:dyDescent="0.3">
      <c r="A701" t="s">
        <v>710</v>
      </c>
      <c r="B701">
        <v>4.4039999999999999</v>
      </c>
      <c r="C701">
        <v>4.4039999999999999</v>
      </c>
      <c r="D701">
        <v>4.4039999999999999</v>
      </c>
      <c r="E701">
        <v>4.4039999999999999</v>
      </c>
      <c r="F701" t="s">
        <v>9</v>
      </c>
      <c r="G701" s="18">
        <v>1.38E-2</v>
      </c>
    </row>
    <row r="702" spans="1:7" x14ac:dyDescent="0.3">
      <c r="A702" t="s">
        <v>711</v>
      </c>
      <c r="B702">
        <v>4.399</v>
      </c>
      <c r="C702">
        <v>4.399</v>
      </c>
      <c r="D702">
        <v>4.399</v>
      </c>
      <c r="E702">
        <v>4.399</v>
      </c>
      <c r="F702" t="s">
        <v>9</v>
      </c>
      <c r="G702" s="18">
        <v>-1.1000000000000001E-3</v>
      </c>
    </row>
    <row r="703" spans="1:7" x14ac:dyDescent="0.3">
      <c r="A703" t="s">
        <v>712</v>
      </c>
      <c r="B703">
        <v>4.3540000000000001</v>
      </c>
      <c r="C703">
        <v>4.3499999999999996</v>
      </c>
      <c r="D703">
        <v>4.3499999999999996</v>
      </c>
      <c r="E703">
        <v>4.3499999999999996</v>
      </c>
      <c r="F703" t="s">
        <v>5672</v>
      </c>
      <c r="G703" s="18">
        <v>-1.0200000000000001E-2</v>
      </c>
    </row>
    <row r="704" spans="1:7" x14ac:dyDescent="0.3">
      <c r="A704" t="s">
        <v>713</v>
      </c>
      <c r="B704">
        <v>4.399</v>
      </c>
      <c r="C704">
        <v>4.399</v>
      </c>
      <c r="D704">
        <v>4.399</v>
      </c>
      <c r="E704">
        <v>4.399</v>
      </c>
      <c r="F704" t="s">
        <v>9</v>
      </c>
      <c r="G704" s="18">
        <v>1.03E-2</v>
      </c>
    </row>
    <row r="705" spans="1:7" x14ac:dyDescent="0.3">
      <c r="A705" t="s">
        <v>714</v>
      </c>
      <c r="B705">
        <v>4.4039999999999999</v>
      </c>
      <c r="C705">
        <v>4.4039999999999999</v>
      </c>
      <c r="D705">
        <v>4.4039999999999999</v>
      </c>
      <c r="E705">
        <v>4.4039999999999999</v>
      </c>
      <c r="F705" t="s">
        <v>9</v>
      </c>
      <c r="G705" s="18">
        <v>1.1000000000000001E-3</v>
      </c>
    </row>
    <row r="706" spans="1:7" x14ac:dyDescent="0.3">
      <c r="A706" t="s">
        <v>715</v>
      </c>
      <c r="B706">
        <v>4.5019999999999998</v>
      </c>
      <c r="C706">
        <v>4.5019999999999998</v>
      </c>
      <c r="D706">
        <v>4.5019999999999998</v>
      </c>
      <c r="E706">
        <v>4.5019999999999998</v>
      </c>
      <c r="F706" t="s">
        <v>9</v>
      </c>
      <c r="G706" s="18">
        <v>2.23E-2</v>
      </c>
    </row>
    <row r="707" spans="1:7" x14ac:dyDescent="0.3">
      <c r="A707" t="s">
        <v>716</v>
      </c>
      <c r="B707">
        <v>4.4790000000000001</v>
      </c>
      <c r="C707">
        <v>4.4790000000000001</v>
      </c>
      <c r="D707">
        <v>4.4790000000000001</v>
      </c>
      <c r="E707">
        <v>4.4790000000000001</v>
      </c>
      <c r="F707" t="s">
        <v>9</v>
      </c>
      <c r="G707" s="18">
        <v>-5.1000000000000004E-3</v>
      </c>
    </row>
    <row r="708" spans="1:7" x14ac:dyDescent="0.3">
      <c r="A708" t="s">
        <v>717</v>
      </c>
      <c r="B708">
        <v>4.4989999999999997</v>
      </c>
      <c r="C708">
        <v>4.4989999999999997</v>
      </c>
      <c r="D708">
        <v>4.4989999999999997</v>
      </c>
      <c r="E708">
        <v>4.4989999999999997</v>
      </c>
      <c r="F708" t="s">
        <v>9</v>
      </c>
      <c r="G708" s="18">
        <v>4.4999999999999997E-3</v>
      </c>
    </row>
    <row r="709" spans="1:7" x14ac:dyDescent="0.3">
      <c r="A709" t="s">
        <v>718</v>
      </c>
      <c r="B709">
        <v>4.484</v>
      </c>
      <c r="C709">
        <v>4.484</v>
      </c>
      <c r="D709">
        <v>4.484</v>
      </c>
      <c r="E709">
        <v>4.484</v>
      </c>
      <c r="F709" t="s">
        <v>9</v>
      </c>
      <c r="G709" s="18">
        <v>-3.3E-3</v>
      </c>
    </row>
    <row r="710" spans="1:7" x14ac:dyDescent="0.3">
      <c r="A710" t="s">
        <v>719</v>
      </c>
      <c r="B710">
        <v>4.4809999999999999</v>
      </c>
      <c r="C710">
        <v>4.4809999999999999</v>
      </c>
      <c r="D710">
        <v>4.4809999999999999</v>
      </c>
      <c r="E710">
        <v>4.4809999999999999</v>
      </c>
      <c r="F710" t="s">
        <v>9</v>
      </c>
      <c r="G710" s="18">
        <v>-6.9999999999999999E-4</v>
      </c>
    </row>
    <row r="711" spans="1:7" x14ac:dyDescent="0.3">
      <c r="A711" t="s">
        <v>720</v>
      </c>
      <c r="B711">
        <v>4.4889999999999999</v>
      </c>
      <c r="C711">
        <v>4.4889999999999999</v>
      </c>
      <c r="D711">
        <v>4.4889999999999999</v>
      </c>
      <c r="E711">
        <v>4.4889999999999999</v>
      </c>
      <c r="F711" t="s">
        <v>9</v>
      </c>
      <c r="G711" s="18">
        <v>1.8E-3</v>
      </c>
    </row>
    <row r="712" spans="1:7" x14ac:dyDescent="0.3">
      <c r="A712" t="s">
        <v>721</v>
      </c>
      <c r="B712">
        <v>4.4770000000000003</v>
      </c>
      <c r="C712">
        <v>4.4770000000000003</v>
      </c>
      <c r="D712">
        <v>4.4770000000000003</v>
      </c>
      <c r="E712">
        <v>4.4770000000000003</v>
      </c>
      <c r="F712" t="s">
        <v>9</v>
      </c>
      <c r="G712" s="18">
        <v>-2.7000000000000001E-3</v>
      </c>
    </row>
    <row r="713" spans="1:7" x14ac:dyDescent="0.3">
      <c r="A713" t="s">
        <v>722</v>
      </c>
      <c r="B713">
        <v>4.5439999999999996</v>
      </c>
      <c r="C713">
        <v>4.5439999999999996</v>
      </c>
      <c r="D713">
        <v>4.5439999999999996</v>
      </c>
      <c r="E713">
        <v>4.5439999999999996</v>
      </c>
      <c r="F713" t="s">
        <v>9</v>
      </c>
      <c r="G713" s="18">
        <v>1.4999999999999999E-2</v>
      </c>
    </row>
    <row r="714" spans="1:7" x14ac:dyDescent="0.3">
      <c r="A714" t="s">
        <v>723</v>
      </c>
      <c r="B714">
        <v>4.5259999999999998</v>
      </c>
      <c r="C714">
        <v>4.5259999999999998</v>
      </c>
      <c r="D714">
        <v>4.5259999999999998</v>
      </c>
      <c r="E714">
        <v>4.5259999999999998</v>
      </c>
      <c r="F714" t="s">
        <v>9</v>
      </c>
      <c r="G714" s="18">
        <v>-4.0000000000000001E-3</v>
      </c>
    </row>
    <row r="715" spans="1:7" x14ac:dyDescent="0.3">
      <c r="A715" t="s">
        <v>724</v>
      </c>
      <c r="B715">
        <v>4.5659999999999998</v>
      </c>
      <c r="C715">
        <v>4.5599999999999996</v>
      </c>
      <c r="D715">
        <v>4.5599999999999996</v>
      </c>
      <c r="E715">
        <v>4.5599999999999996</v>
      </c>
      <c r="F715" t="s">
        <v>5637</v>
      </c>
      <c r="G715" s="18">
        <v>8.8000000000000005E-3</v>
      </c>
    </row>
    <row r="716" spans="1:7" x14ac:dyDescent="0.3">
      <c r="A716" t="s">
        <v>725</v>
      </c>
      <c r="B716">
        <v>4.5940000000000003</v>
      </c>
      <c r="C716">
        <v>4.5940000000000003</v>
      </c>
      <c r="D716">
        <v>4.5940000000000003</v>
      </c>
      <c r="E716">
        <v>4.5940000000000003</v>
      </c>
      <c r="F716" t="s">
        <v>9</v>
      </c>
      <c r="G716" s="18">
        <v>6.1000000000000004E-3</v>
      </c>
    </row>
    <row r="717" spans="1:7" x14ac:dyDescent="0.3">
      <c r="A717" t="s">
        <v>726</v>
      </c>
      <c r="B717">
        <v>4.5540000000000003</v>
      </c>
      <c r="C717">
        <v>4.5540000000000003</v>
      </c>
      <c r="D717">
        <v>4.5540000000000003</v>
      </c>
      <c r="E717">
        <v>4.5540000000000003</v>
      </c>
      <c r="F717" t="s">
        <v>9</v>
      </c>
      <c r="G717" s="18">
        <v>-8.6999999999999994E-3</v>
      </c>
    </row>
    <row r="718" spans="1:7" x14ac:dyDescent="0.3">
      <c r="A718" t="s">
        <v>727</v>
      </c>
      <c r="B718">
        <v>4.556</v>
      </c>
      <c r="C718">
        <v>4.556</v>
      </c>
      <c r="D718">
        <v>4.556</v>
      </c>
      <c r="E718">
        <v>4.556</v>
      </c>
      <c r="F718" t="s">
        <v>9</v>
      </c>
      <c r="G718" s="18">
        <v>4.0000000000000002E-4</v>
      </c>
    </row>
    <row r="719" spans="1:7" x14ac:dyDescent="0.3">
      <c r="A719" t="s">
        <v>728</v>
      </c>
      <c r="B719">
        <v>4.5730000000000004</v>
      </c>
      <c r="C719">
        <v>4.5730000000000004</v>
      </c>
      <c r="D719">
        <v>4.5730000000000004</v>
      </c>
      <c r="E719">
        <v>4.5730000000000004</v>
      </c>
      <c r="F719" t="s">
        <v>9</v>
      </c>
      <c r="G719" s="18">
        <v>3.7000000000000002E-3</v>
      </c>
    </row>
    <row r="720" spans="1:7" x14ac:dyDescent="0.3">
      <c r="A720" t="s">
        <v>729</v>
      </c>
      <c r="B720">
        <v>4.5350000000000001</v>
      </c>
      <c r="C720">
        <v>4.5350000000000001</v>
      </c>
      <c r="D720">
        <v>4.5350000000000001</v>
      </c>
      <c r="E720">
        <v>4.5350000000000001</v>
      </c>
      <c r="F720" t="s">
        <v>9</v>
      </c>
      <c r="G720" s="18">
        <v>-8.3000000000000001E-3</v>
      </c>
    </row>
    <row r="721" spans="1:7" x14ac:dyDescent="0.3">
      <c r="A721" t="s">
        <v>730</v>
      </c>
      <c r="B721">
        <v>4.5449999999999999</v>
      </c>
      <c r="C721">
        <v>4.5449999999999999</v>
      </c>
      <c r="D721">
        <v>4.5449999999999999</v>
      </c>
      <c r="E721">
        <v>4.5449999999999999</v>
      </c>
      <c r="F721" t="s">
        <v>9</v>
      </c>
      <c r="G721" s="18">
        <v>2.2000000000000001E-3</v>
      </c>
    </row>
    <row r="722" spans="1:7" x14ac:dyDescent="0.3">
      <c r="A722" t="s">
        <v>731</v>
      </c>
      <c r="B722">
        <v>4.5330000000000004</v>
      </c>
      <c r="C722">
        <v>4.5330000000000004</v>
      </c>
      <c r="D722">
        <v>4.5330000000000004</v>
      </c>
      <c r="E722">
        <v>4.5330000000000004</v>
      </c>
      <c r="F722" t="s">
        <v>9</v>
      </c>
      <c r="G722" s="18">
        <v>-2.5999999999999999E-3</v>
      </c>
    </row>
    <row r="723" spans="1:7" x14ac:dyDescent="0.3">
      <c r="A723" t="s">
        <v>732</v>
      </c>
      <c r="B723">
        <v>4.4660000000000002</v>
      </c>
      <c r="C723">
        <v>4.4660000000000002</v>
      </c>
      <c r="D723">
        <v>4.4660000000000002</v>
      </c>
      <c r="E723">
        <v>4.4660000000000002</v>
      </c>
      <c r="F723" t="s">
        <v>9</v>
      </c>
      <c r="G723" s="18">
        <v>-1.4800000000000001E-2</v>
      </c>
    </row>
    <row r="724" spans="1:7" x14ac:dyDescent="0.3">
      <c r="A724" t="s">
        <v>733</v>
      </c>
      <c r="B724">
        <v>4.5410000000000004</v>
      </c>
      <c r="C724">
        <v>4.5410000000000004</v>
      </c>
      <c r="D724">
        <v>4.5410000000000004</v>
      </c>
      <c r="E724">
        <v>4.5410000000000004</v>
      </c>
      <c r="F724" t="s">
        <v>9</v>
      </c>
      <c r="G724" s="18">
        <v>1.6799999999999999E-2</v>
      </c>
    </row>
    <row r="725" spans="1:7" x14ac:dyDescent="0.3">
      <c r="A725" t="s">
        <v>734</v>
      </c>
      <c r="B725">
        <v>4.4710000000000001</v>
      </c>
      <c r="C725">
        <v>4.4710000000000001</v>
      </c>
      <c r="D725">
        <v>4.4710000000000001</v>
      </c>
      <c r="E725">
        <v>4.4710000000000001</v>
      </c>
      <c r="F725" t="s">
        <v>9</v>
      </c>
      <c r="G725" s="18">
        <v>-1.54E-2</v>
      </c>
    </row>
    <row r="726" spans="1:7" x14ac:dyDescent="0.3">
      <c r="A726" t="s">
        <v>736</v>
      </c>
      <c r="B726">
        <v>4.4139999999999997</v>
      </c>
      <c r="C726">
        <v>4.4349999999999996</v>
      </c>
      <c r="D726">
        <v>4.4450000000000003</v>
      </c>
      <c r="E726">
        <v>4.4050000000000002</v>
      </c>
      <c r="F726" t="s">
        <v>5972</v>
      </c>
      <c r="G726" s="18">
        <v>-1.2699999999999999E-2</v>
      </c>
    </row>
    <row r="727" spans="1:7" x14ac:dyDescent="0.3">
      <c r="A727" t="s">
        <v>737</v>
      </c>
      <c r="B727">
        <v>4.4219999999999997</v>
      </c>
      <c r="C727">
        <v>4.4249999999999998</v>
      </c>
      <c r="D727">
        <v>4.4349999999999996</v>
      </c>
      <c r="E727">
        <v>4.4000000000000004</v>
      </c>
      <c r="F727" t="s">
        <v>5973</v>
      </c>
      <c r="G727" s="18">
        <v>1.8E-3</v>
      </c>
    </row>
    <row r="728" spans="1:7" x14ac:dyDescent="0.3">
      <c r="A728" t="s">
        <v>738</v>
      </c>
      <c r="B728">
        <v>4.532</v>
      </c>
      <c r="C728">
        <v>4.4400000000000004</v>
      </c>
      <c r="D728">
        <v>4.53</v>
      </c>
      <c r="E728">
        <v>4.4349999999999996</v>
      </c>
      <c r="F728" t="s">
        <v>5757</v>
      </c>
      <c r="G728" s="18">
        <v>2.4899999999999999E-2</v>
      </c>
    </row>
    <row r="729" spans="1:7" x14ac:dyDescent="0.3">
      <c r="A729" t="s">
        <v>739</v>
      </c>
      <c r="B729">
        <v>4.5590000000000002</v>
      </c>
      <c r="C729">
        <v>4.57</v>
      </c>
      <c r="D729">
        <v>4.59</v>
      </c>
      <c r="E729">
        <v>4.5449999999999999</v>
      </c>
      <c r="F729" t="s">
        <v>5659</v>
      </c>
      <c r="G729" s="18">
        <v>6.0000000000000001E-3</v>
      </c>
    </row>
    <row r="730" spans="1:7" x14ac:dyDescent="0.3">
      <c r="A730" t="s">
        <v>740</v>
      </c>
      <c r="B730">
        <v>4.6219999999999999</v>
      </c>
      <c r="C730">
        <v>4.5549999999999997</v>
      </c>
      <c r="D730">
        <v>4.6500000000000004</v>
      </c>
      <c r="E730">
        <v>4.5549999999999997</v>
      </c>
      <c r="F730" t="s">
        <v>5634</v>
      </c>
      <c r="G730" s="18">
        <v>1.38E-2</v>
      </c>
    </row>
    <row r="731" spans="1:7" x14ac:dyDescent="0.3">
      <c r="A731" t="s">
        <v>5712</v>
      </c>
      <c r="B731">
        <v>4.6319999999999997</v>
      </c>
      <c r="C731">
        <v>4.68</v>
      </c>
      <c r="D731">
        <v>4.68</v>
      </c>
      <c r="E731">
        <v>4.5949999999999998</v>
      </c>
      <c r="F731" t="s">
        <v>5636</v>
      </c>
      <c r="G731" s="18">
        <v>2.2000000000000001E-3</v>
      </c>
    </row>
    <row r="732" spans="1:7" x14ac:dyDescent="0.3">
      <c r="A732" t="s">
        <v>741</v>
      </c>
      <c r="B732">
        <v>4.5999999999999996</v>
      </c>
      <c r="C732">
        <v>4.5999999999999996</v>
      </c>
      <c r="D732">
        <v>4.6100000000000003</v>
      </c>
      <c r="E732">
        <v>4.54</v>
      </c>
      <c r="F732" t="s">
        <v>5629</v>
      </c>
      <c r="G732" s="18">
        <v>-6.8999999999999999E-3</v>
      </c>
    </row>
    <row r="733" spans="1:7" x14ac:dyDescent="0.3">
      <c r="A733" t="s">
        <v>742</v>
      </c>
      <c r="B733">
        <v>4.6079999999999997</v>
      </c>
      <c r="C733">
        <v>4.5949999999999998</v>
      </c>
      <c r="D733">
        <v>4.625</v>
      </c>
      <c r="E733">
        <v>4.585</v>
      </c>
      <c r="F733" t="s">
        <v>5629</v>
      </c>
      <c r="G733" s="18">
        <v>1.6999999999999999E-3</v>
      </c>
    </row>
    <row r="734" spans="1:7" x14ac:dyDescent="0.3">
      <c r="A734" t="s">
        <v>743</v>
      </c>
      <c r="B734">
        <v>4.6340000000000003</v>
      </c>
      <c r="C734">
        <v>4.62</v>
      </c>
      <c r="D734">
        <v>4.66</v>
      </c>
      <c r="E734">
        <v>4.6050000000000004</v>
      </c>
      <c r="F734" t="s">
        <v>5636</v>
      </c>
      <c r="G734" s="18">
        <v>5.5999999999999999E-3</v>
      </c>
    </row>
    <row r="735" spans="1:7" x14ac:dyDescent="0.3">
      <c r="A735" t="s">
        <v>744</v>
      </c>
      <c r="B735">
        <v>4.7439999999999998</v>
      </c>
      <c r="C735">
        <v>4.6449999999999996</v>
      </c>
      <c r="D735">
        <v>4.75</v>
      </c>
      <c r="E735">
        <v>4.6399999999999997</v>
      </c>
      <c r="F735" t="s">
        <v>5639</v>
      </c>
      <c r="G735" s="18">
        <v>2.3699999999999999E-2</v>
      </c>
    </row>
    <row r="736" spans="1:7" x14ac:dyDescent="0.3">
      <c r="A736" t="s">
        <v>745</v>
      </c>
      <c r="B736">
        <v>4.7039999999999997</v>
      </c>
      <c r="C736">
        <v>4.75</v>
      </c>
      <c r="D736">
        <v>4.78</v>
      </c>
      <c r="E736">
        <v>4.67</v>
      </c>
      <c r="F736" t="s">
        <v>5614</v>
      </c>
      <c r="G736" s="18">
        <v>-8.3999999999999995E-3</v>
      </c>
    </row>
    <row r="737" spans="1:7" x14ac:dyDescent="0.3">
      <c r="A737" t="s">
        <v>746</v>
      </c>
      <c r="B737">
        <v>4.702</v>
      </c>
      <c r="C737">
        <v>4.6900000000000004</v>
      </c>
      <c r="D737">
        <v>4.7249999999999996</v>
      </c>
      <c r="E737">
        <v>4.66</v>
      </c>
      <c r="F737" t="s">
        <v>5634</v>
      </c>
      <c r="G737" s="18">
        <v>-4.0000000000000002E-4</v>
      </c>
    </row>
    <row r="738" spans="1:7" x14ac:dyDescent="0.3">
      <c r="A738" t="s">
        <v>747</v>
      </c>
      <c r="B738">
        <v>4.6399999999999997</v>
      </c>
      <c r="C738">
        <v>4.7249999999999996</v>
      </c>
      <c r="D738">
        <v>4.74</v>
      </c>
      <c r="E738">
        <v>4.6150000000000002</v>
      </c>
      <c r="F738" t="s">
        <v>5639</v>
      </c>
      <c r="G738" s="18">
        <v>-1.32E-2</v>
      </c>
    </row>
    <row r="739" spans="1:7" x14ac:dyDescent="0.3">
      <c r="A739" t="s">
        <v>748</v>
      </c>
      <c r="B739">
        <v>4.665</v>
      </c>
      <c r="C739">
        <v>4.63</v>
      </c>
      <c r="D739">
        <v>4.67</v>
      </c>
      <c r="E739">
        <v>4.6100000000000003</v>
      </c>
      <c r="F739" t="s">
        <v>5637</v>
      </c>
      <c r="G739" s="18">
        <v>5.4000000000000003E-3</v>
      </c>
    </row>
    <row r="740" spans="1:7" x14ac:dyDescent="0.3">
      <c r="A740" t="s">
        <v>749</v>
      </c>
      <c r="B740">
        <v>4.7249999999999996</v>
      </c>
      <c r="C740">
        <v>4.7300000000000004</v>
      </c>
      <c r="D740">
        <v>4.7350000000000003</v>
      </c>
      <c r="E740">
        <v>4.7</v>
      </c>
      <c r="F740" t="s">
        <v>5795</v>
      </c>
      <c r="G740" s="18">
        <v>1.29E-2</v>
      </c>
    </row>
    <row r="741" spans="1:7" x14ac:dyDescent="0.3">
      <c r="A741" t="s">
        <v>750</v>
      </c>
      <c r="B741">
        <v>4.63</v>
      </c>
      <c r="C741">
        <v>4.6100000000000003</v>
      </c>
      <c r="D741">
        <v>4.6100000000000003</v>
      </c>
      <c r="E741">
        <v>4.6100000000000003</v>
      </c>
      <c r="F741" t="s">
        <v>5629</v>
      </c>
      <c r="G741" s="18">
        <v>-2.01E-2</v>
      </c>
    </row>
    <row r="742" spans="1:7" x14ac:dyDescent="0.3">
      <c r="A742" t="s">
        <v>751</v>
      </c>
      <c r="B742">
        <v>4.6529999999999996</v>
      </c>
      <c r="C742">
        <v>4.6550000000000002</v>
      </c>
      <c r="D742">
        <v>4.6550000000000002</v>
      </c>
      <c r="E742">
        <v>4.63</v>
      </c>
      <c r="F742" t="s">
        <v>5630</v>
      </c>
      <c r="G742" s="18">
        <v>5.0000000000000001E-3</v>
      </c>
    </row>
    <row r="743" spans="1:7" x14ac:dyDescent="0.3">
      <c r="A743" t="s">
        <v>752</v>
      </c>
      <c r="B743">
        <v>4.657</v>
      </c>
      <c r="C743">
        <v>4.67</v>
      </c>
      <c r="D743">
        <v>4.67</v>
      </c>
      <c r="E743">
        <v>4.6349999999999998</v>
      </c>
      <c r="F743" t="s">
        <v>5637</v>
      </c>
      <c r="G743" s="18">
        <v>8.9999999999999998E-4</v>
      </c>
    </row>
    <row r="744" spans="1:7" x14ac:dyDescent="0.3">
      <c r="A744" t="s">
        <v>5974</v>
      </c>
      <c r="B744">
        <v>4.7</v>
      </c>
      <c r="C744">
        <v>4.7050000000000001</v>
      </c>
      <c r="D744">
        <v>4.7050000000000001</v>
      </c>
      <c r="E744">
        <v>4.7050000000000001</v>
      </c>
      <c r="F744" t="s">
        <v>5637</v>
      </c>
      <c r="G744" s="18">
        <v>9.1999999999999998E-3</v>
      </c>
    </row>
    <row r="745" spans="1:7" x14ac:dyDescent="0.3">
      <c r="A745" t="s">
        <v>753</v>
      </c>
      <c r="B745">
        <v>4.7119999999999997</v>
      </c>
      <c r="C745">
        <v>4.68</v>
      </c>
      <c r="D745">
        <v>4.68</v>
      </c>
      <c r="E745">
        <v>4.68</v>
      </c>
      <c r="F745" t="s">
        <v>5637</v>
      </c>
      <c r="G745" s="18">
        <v>2.5999999999999999E-3</v>
      </c>
    </row>
    <row r="746" spans="1:7" x14ac:dyDescent="0.3">
      <c r="A746" t="s">
        <v>754</v>
      </c>
      <c r="B746">
        <v>4.6619999999999999</v>
      </c>
      <c r="C746">
        <v>4.7</v>
      </c>
      <c r="D746">
        <v>4.7</v>
      </c>
      <c r="E746">
        <v>4.7</v>
      </c>
      <c r="F746" t="s">
        <v>9</v>
      </c>
      <c r="G746" s="18">
        <v>-1.06E-2</v>
      </c>
    </row>
    <row r="747" spans="1:7" x14ac:dyDescent="0.3">
      <c r="A747" t="s">
        <v>755</v>
      </c>
      <c r="B747">
        <v>4.8010000000000002</v>
      </c>
      <c r="C747">
        <v>4.8010000000000002</v>
      </c>
      <c r="D747">
        <v>4.8010000000000002</v>
      </c>
      <c r="E747">
        <v>4.8010000000000002</v>
      </c>
      <c r="F747" t="s">
        <v>5672</v>
      </c>
      <c r="G747" s="18">
        <v>2.98E-2</v>
      </c>
    </row>
    <row r="748" spans="1:7" x14ac:dyDescent="0.3">
      <c r="A748" t="s">
        <v>756</v>
      </c>
      <c r="B748">
        <v>4.8120000000000003</v>
      </c>
      <c r="C748">
        <v>4.8120000000000003</v>
      </c>
      <c r="D748">
        <v>4.8120000000000003</v>
      </c>
      <c r="E748">
        <v>4.8120000000000003</v>
      </c>
      <c r="F748" t="s">
        <v>9</v>
      </c>
      <c r="G748" s="18">
        <v>2.3E-3</v>
      </c>
    </row>
    <row r="749" spans="1:7" x14ac:dyDescent="0.3">
      <c r="A749" t="s">
        <v>757</v>
      </c>
      <c r="B749">
        <v>4.8920000000000003</v>
      </c>
      <c r="C749">
        <v>4.8920000000000003</v>
      </c>
      <c r="D749">
        <v>4.8920000000000003</v>
      </c>
      <c r="E749">
        <v>4.8920000000000003</v>
      </c>
      <c r="F749" t="s">
        <v>9</v>
      </c>
      <c r="G749" s="18">
        <v>1.66E-2</v>
      </c>
    </row>
    <row r="750" spans="1:7" x14ac:dyDescent="0.3">
      <c r="A750" t="s">
        <v>758</v>
      </c>
      <c r="B750">
        <v>4.899</v>
      </c>
      <c r="C750">
        <v>4.88</v>
      </c>
      <c r="D750">
        <v>4.8849999999999998</v>
      </c>
      <c r="E750">
        <v>4.88</v>
      </c>
      <c r="F750" t="s">
        <v>5672</v>
      </c>
      <c r="G750" s="18">
        <v>1.4E-3</v>
      </c>
    </row>
    <row r="751" spans="1:7" x14ac:dyDescent="0.3">
      <c r="A751" t="s">
        <v>759</v>
      </c>
      <c r="B751">
        <v>4.8040000000000003</v>
      </c>
      <c r="C751">
        <v>4.88</v>
      </c>
      <c r="D751">
        <v>4.88</v>
      </c>
      <c r="E751">
        <v>4.88</v>
      </c>
      <c r="F751" t="s">
        <v>5638</v>
      </c>
      <c r="G751" s="18">
        <v>-1.9400000000000001E-2</v>
      </c>
    </row>
    <row r="752" spans="1:7" x14ac:dyDescent="0.3">
      <c r="A752" t="s">
        <v>760</v>
      </c>
      <c r="B752">
        <v>4.8559999999999999</v>
      </c>
      <c r="C752">
        <v>4.8559999999999999</v>
      </c>
      <c r="D752">
        <v>4.8559999999999999</v>
      </c>
      <c r="E752">
        <v>4.8559999999999999</v>
      </c>
      <c r="F752" t="s">
        <v>9</v>
      </c>
      <c r="G752" s="18">
        <v>1.0800000000000001E-2</v>
      </c>
    </row>
    <row r="753" spans="1:7" x14ac:dyDescent="0.3">
      <c r="A753" t="s">
        <v>761</v>
      </c>
      <c r="B753">
        <v>4.8440000000000003</v>
      </c>
      <c r="C753">
        <v>4.8440000000000003</v>
      </c>
      <c r="D753">
        <v>4.8440000000000003</v>
      </c>
      <c r="E753">
        <v>4.8440000000000003</v>
      </c>
      <c r="F753" t="s">
        <v>5660</v>
      </c>
      <c r="G753" s="18">
        <v>-2.5000000000000001E-3</v>
      </c>
    </row>
    <row r="754" spans="1:7" x14ac:dyDescent="0.3">
      <c r="A754" t="s">
        <v>762</v>
      </c>
      <c r="B754">
        <v>4.859</v>
      </c>
      <c r="C754">
        <v>4.859</v>
      </c>
      <c r="D754">
        <v>4.859</v>
      </c>
      <c r="E754">
        <v>4.859</v>
      </c>
      <c r="F754" t="s">
        <v>5886</v>
      </c>
      <c r="G754" s="18">
        <v>3.0999999999999999E-3</v>
      </c>
    </row>
    <row r="755" spans="1:7" x14ac:dyDescent="0.3">
      <c r="A755" t="s">
        <v>763</v>
      </c>
      <c r="B755">
        <v>4.8280000000000003</v>
      </c>
      <c r="C755">
        <v>4.83</v>
      </c>
      <c r="D755">
        <v>4.83</v>
      </c>
      <c r="E755">
        <v>4.83</v>
      </c>
      <c r="F755" t="s">
        <v>5637</v>
      </c>
      <c r="G755" s="18">
        <v>-6.4000000000000003E-3</v>
      </c>
    </row>
    <row r="756" spans="1:7" x14ac:dyDescent="0.3">
      <c r="A756" t="s">
        <v>764</v>
      </c>
      <c r="B756">
        <v>4.7530000000000001</v>
      </c>
      <c r="C756">
        <v>4.78</v>
      </c>
      <c r="D756">
        <v>4.78</v>
      </c>
      <c r="E756">
        <v>4.76</v>
      </c>
      <c r="F756" t="s">
        <v>5637</v>
      </c>
      <c r="G756" s="18">
        <v>-1.55E-2</v>
      </c>
    </row>
    <row r="757" spans="1:7" x14ac:dyDescent="0.3">
      <c r="A757" t="s">
        <v>765</v>
      </c>
      <c r="B757">
        <v>4.7679999999999998</v>
      </c>
      <c r="C757">
        <v>4.7679999999999998</v>
      </c>
      <c r="D757">
        <v>4.7679999999999998</v>
      </c>
      <c r="E757">
        <v>4.7679999999999998</v>
      </c>
      <c r="F757" t="s">
        <v>9</v>
      </c>
      <c r="G757" s="18">
        <v>3.2000000000000002E-3</v>
      </c>
    </row>
    <row r="758" spans="1:7" x14ac:dyDescent="0.3">
      <c r="A758" t="s">
        <v>766</v>
      </c>
      <c r="B758">
        <v>4.8230000000000004</v>
      </c>
      <c r="C758">
        <v>4.8230000000000004</v>
      </c>
      <c r="D758">
        <v>4.8230000000000004</v>
      </c>
      <c r="E758">
        <v>4.8230000000000004</v>
      </c>
      <c r="F758" t="s">
        <v>9</v>
      </c>
      <c r="G758" s="18">
        <v>1.15E-2</v>
      </c>
    </row>
    <row r="759" spans="1:7" x14ac:dyDescent="0.3">
      <c r="A759" t="s">
        <v>767</v>
      </c>
      <c r="B759">
        <v>4.798</v>
      </c>
      <c r="C759">
        <v>4.798</v>
      </c>
      <c r="D759">
        <v>4.798</v>
      </c>
      <c r="E759">
        <v>4.798</v>
      </c>
      <c r="F759" t="s">
        <v>9</v>
      </c>
      <c r="G759" s="18">
        <v>-5.1999999999999998E-3</v>
      </c>
    </row>
    <row r="760" spans="1:7" x14ac:dyDescent="0.3">
      <c r="A760" t="s">
        <v>768</v>
      </c>
      <c r="B760">
        <v>4.8079999999999998</v>
      </c>
      <c r="C760">
        <v>4.8079999999999998</v>
      </c>
      <c r="D760">
        <v>4.8079999999999998</v>
      </c>
      <c r="E760">
        <v>4.8079999999999998</v>
      </c>
      <c r="F760" t="s">
        <v>9</v>
      </c>
      <c r="G760" s="18">
        <v>2.0999999999999999E-3</v>
      </c>
    </row>
    <row r="761" spans="1:7" x14ac:dyDescent="0.3">
      <c r="A761" t="s">
        <v>769</v>
      </c>
      <c r="B761">
        <v>4.8360000000000003</v>
      </c>
      <c r="C761">
        <v>4.8360000000000003</v>
      </c>
      <c r="D761">
        <v>4.8360000000000003</v>
      </c>
      <c r="E761">
        <v>4.8360000000000003</v>
      </c>
      <c r="F761" t="s">
        <v>9</v>
      </c>
      <c r="G761" s="18">
        <v>5.7999999999999996E-3</v>
      </c>
    </row>
    <row r="762" spans="1:7" x14ac:dyDescent="0.3">
      <c r="A762" t="s">
        <v>770</v>
      </c>
      <c r="B762">
        <v>4.7750000000000004</v>
      </c>
      <c r="C762">
        <v>4.76</v>
      </c>
      <c r="D762">
        <v>4.78</v>
      </c>
      <c r="E762">
        <v>4.76</v>
      </c>
      <c r="F762" t="s">
        <v>5637</v>
      </c>
      <c r="G762" s="18">
        <v>-1.26E-2</v>
      </c>
    </row>
    <row r="763" spans="1:7" x14ac:dyDescent="0.3">
      <c r="A763" t="s">
        <v>771</v>
      </c>
      <c r="B763">
        <v>4.875</v>
      </c>
      <c r="C763">
        <v>4.875</v>
      </c>
      <c r="D763">
        <v>4.875</v>
      </c>
      <c r="E763">
        <v>4.875</v>
      </c>
      <c r="F763" t="s">
        <v>9</v>
      </c>
      <c r="G763" s="18">
        <v>2.0899999999999998E-2</v>
      </c>
    </row>
    <row r="764" spans="1:7" x14ac:dyDescent="0.3">
      <c r="A764" t="s">
        <v>772</v>
      </c>
      <c r="B764">
        <v>4.8250000000000002</v>
      </c>
      <c r="C764">
        <v>4.8250000000000002</v>
      </c>
      <c r="D764">
        <v>4.8250000000000002</v>
      </c>
      <c r="E764">
        <v>4.8250000000000002</v>
      </c>
      <c r="F764" t="s">
        <v>9</v>
      </c>
      <c r="G764" s="18">
        <v>-1.03E-2</v>
      </c>
    </row>
    <row r="765" spans="1:7" x14ac:dyDescent="0.3">
      <c r="A765" t="s">
        <v>773</v>
      </c>
      <c r="B765">
        <v>4.8650000000000002</v>
      </c>
      <c r="C765">
        <v>4.8650000000000002</v>
      </c>
      <c r="D765">
        <v>4.8650000000000002</v>
      </c>
      <c r="E765">
        <v>4.8650000000000002</v>
      </c>
      <c r="F765" t="s">
        <v>5637</v>
      </c>
      <c r="G765" s="18">
        <v>8.3000000000000001E-3</v>
      </c>
    </row>
    <row r="766" spans="1:7" x14ac:dyDescent="0.3">
      <c r="A766" t="s">
        <v>774</v>
      </c>
      <c r="B766">
        <v>4.8</v>
      </c>
      <c r="C766">
        <v>4.8</v>
      </c>
      <c r="D766">
        <v>4.8</v>
      </c>
      <c r="E766">
        <v>4.8</v>
      </c>
      <c r="F766" t="s">
        <v>5672</v>
      </c>
      <c r="G766" s="18">
        <v>-1.34E-2</v>
      </c>
    </row>
    <row r="767" spans="1:7" x14ac:dyDescent="0.3">
      <c r="A767" t="s">
        <v>775</v>
      </c>
      <c r="B767">
        <v>4.8630000000000004</v>
      </c>
      <c r="C767">
        <v>4.87</v>
      </c>
      <c r="D767">
        <v>4.87</v>
      </c>
      <c r="E767">
        <v>4.87</v>
      </c>
      <c r="F767" t="s">
        <v>5637</v>
      </c>
      <c r="G767" s="18">
        <v>1.3100000000000001E-2</v>
      </c>
    </row>
    <row r="768" spans="1:7" x14ac:dyDescent="0.3">
      <c r="A768" t="s">
        <v>776</v>
      </c>
      <c r="B768">
        <v>4.8529999999999998</v>
      </c>
      <c r="C768">
        <v>4.8529999999999998</v>
      </c>
      <c r="D768">
        <v>4.8529999999999998</v>
      </c>
      <c r="E768">
        <v>4.8529999999999998</v>
      </c>
      <c r="F768" t="s">
        <v>9</v>
      </c>
      <c r="G768" s="18">
        <v>-2.0999999999999999E-3</v>
      </c>
    </row>
    <row r="769" spans="1:7" x14ac:dyDescent="0.3">
      <c r="A769" t="s">
        <v>777</v>
      </c>
      <c r="B769">
        <v>4.8280000000000003</v>
      </c>
      <c r="C769">
        <v>4.8280000000000003</v>
      </c>
      <c r="D769">
        <v>4.8280000000000003</v>
      </c>
      <c r="E769">
        <v>4.8280000000000003</v>
      </c>
      <c r="F769" t="s">
        <v>9</v>
      </c>
      <c r="G769" s="18">
        <v>-5.1999999999999998E-3</v>
      </c>
    </row>
    <row r="770" spans="1:7" x14ac:dyDescent="0.3">
      <c r="A770" t="s">
        <v>778</v>
      </c>
      <c r="B770">
        <v>4.9109999999999996</v>
      </c>
      <c r="C770">
        <v>4.9109999999999996</v>
      </c>
      <c r="D770">
        <v>4.9109999999999996</v>
      </c>
      <c r="E770">
        <v>4.9109999999999996</v>
      </c>
      <c r="F770" t="s">
        <v>9</v>
      </c>
      <c r="G770" s="18">
        <v>1.72E-2</v>
      </c>
    </row>
    <row r="771" spans="1:7" x14ac:dyDescent="0.3">
      <c r="A771" t="s">
        <v>779</v>
      </c>
      <c r="B771">
        <v>4.7610000000000001</v>
      </c>
      <c r="C771">
        <v>4.7610000000000001</v>
      </c>
      <c r="D771">
        <v>4.7610000000000001</v>
      </c>
      <c r="E771">
        <v>4.7610000000000001</v>
      </c>
      <c r="F771" t="s">
        <v>9</v>
      </c>
      <c r="G771" s="18">
        <v>-3.0499999999999999E-2</v>
      </c>
    </row>
    <row r="772" spans="1:7" x14ac:dyDescent="0.3">
      <c r="A772" t="s">
        <v>780</v>
      </c>
      <c r="B772">
        <v>4.673</v>
      </c>
      <c r="C772">
        <v>4.673</v>
      </c>
      <c r="D772">
        <v>4.673</v>
      </c>
      <c r="E772">
        <v>4.673</v>
      </c>
      <c r="F772" t="s">
        <v>9</v>
      </c>
      <c r="G772" s="18">
        <v>-1.8499999999999999E-2</v>
      </c>
    </row>
    <row r="773" spans="1:7" x14ac:dyDescent="0.3">
      <c r="A773" t="s">
        <v>781</v>
      </c>
      <c r="B773">
        <v>4.6459999999999999</v>
      </c>
      <c r="C773">
        <v>4.6459999999999999</v>
      </c>
      <c r="D773">
        <v>4.6459999999999999</v>
      </c>
      <c r="E773">
        <v>4.6459999999999999</v>
      </c>
      <c r="F773" t="s">
        <v>9</v>
      </c>
      <c r="G773" s="18">
        <v>-5.7999999999999996E-3</v>
      </c>
    </row>
    <row r="774" spans="1:7" x14ac:dyDescent="0.3">
      <c r="A774" t="s">
        <v>782</v>
      </c>
      <c r="B774">
        <v>4.5960000000000001</v>
      </c>
      <c r="C774">
        <v>4.5960000000000001</v>
      </c>
      <c r="D774">
        <v>4.5960000000000001</v>
      </c>
      <c r="E774">
        <v>4.5960000000000001</v>
      </c>
      <c r="F774" t="s">
        <v>9</v>
      </c>
      <c r="G774" s="18">
        <v>-1.0800000000000001E-2</v>
      </c>
    </row>
    <row r="775" spans="1:7" x14ac:dyDescent="0.3">
      <c r="A775" t="s">
        <v>783</v>
      </c>
      <c r="B775">
        <v>4.5659999999999998</v>
      </c>
      <c r="C775">
        <v>4.5659999999999998</v>
      </c>
      <c r="D775">
        <v>4.5659999999999998</v>
      </c>
      <c r="E775">
        <v>4.5659999999999998</v>
      </c>
      <c r="F775" t="s">
        <v>9</v>
      </c>
      <c r="G775" s="18">
        <v>-6.4999999999999997E-3</v>
      </c>
    </row>
    <row r="776" spans="1:7" x14ac:dyDescent="0.3">
      <c r="A776" t="s">
        <v>784</v>
      </c>
      <c r="B776">
        <v>4.5030000000000001</v>
      </c>
      <c r="C776">
        <v>4.55</v>
      </c>
      <c r="D776">
        <v>4.55</v>
      </c>
      <c r="E776">
        <v>4.55</v>
      </c>
      <c r="F776" t="s">
        <v>5672</v>
      </c>
      <c r="G776" s="18">
        <v>-1.38E-2</v>
      </c>
    </row>
    <row r="777" spans="1:7" x14ac:dyDescent="0.3">
      <c r="A777" t="s">
        <v>785</v>
      </c>
      <c r="B777">
        <v>4.5289999999999999</v>
      </c>
      <c r="C777">
        <v>4.5289999999999999</v>
      </c>
      <c r="D777">
        <v>4.5289999999999999</v>
      </c>
      <c r="E777">
        <v>4.5289999999999999</v>
      </c>
      <c r="F777" t="s">
        <v>9</v>
      </c>
      <c r="G777" s="18">
        <v>5.7999999999999996E-3</v>
      </c>
    </row>
    <row r="778" spans="1:7" x14ac:dyDescent="0.3">
      <c r="A778" t="s">
        <v>786</v>
      </c>
      <c r="B778">
        <v>4.5309999999999997</v>
      </c>
      <c r="C778">
        <v>4.54</v>
      </c>
      <c r="D778">
        <v>4.54</v>
      </c>
      <c r="E778">
        <v>4.54</v>
      </c>
      <c r="F778" t="s">
        <v>5660</v>
      </c>
      <c r="G778" s="18">
        <v>4.0000000000000002E-4</v>
      </c>
    </row>
    <row r="779" spans="1:7" x14ac:dyDescent="0.3">
      <c r="A779" t="s">
        <v>5975</v>
      </c>
      <c r="B779">
        <v>4.5510000000000002</v>
      </c>
      <c r="C779">
        <v>4.5510000000000002</v>
      </c>
      <c r="D779">
        <v>4.5510000000000002</v>
      </c>
      <c r="E779">
        <v>4.5510000000000002</v>
      </c>
      <c r="F779" t="s">
        <v>9</v>
      </c>
      <c r="G779" s="18">
        <v>4.4000000000000003E-3</v>
      </c>
    </row>
    <row r="780" spans="1:7" x14ac:dyDescent="0.3">
      <c r="A780" t="s">
        <v>787</v>
      </c>
      <c r="B780">
        <v>4.6230000000000002</v>
      </c>
      <c r="C780">
        <v>4.6230000000000002</v>
      </c>
      <c r="D780">
        <v>4.6230000000000002</v>
      </c>
      <c r="E780">
        <v>4.6230000000000002</v>
      </c>
      <c r="F780" t="s">
        <v>9</v>
      </c>
      <c r="G780" s="18">
        <v>1.5800000000000002E-2</v>
      </c>
    </row>
    <row r="781" spans="1:7" x14ac:dyDescent="0.3">
      <c r="A781" t="s">
        <v>788</v>
      </c>
      <c r="B781">
        <v>4.66</v>
      </c>
      <c r="C781">
        <v>4.66</v>
      </c>
      <c r="D781">
        <v>4.66</v>
      </c>
      <c r="E781">
        <v>4.66</v>
      </c>
      <c r="F781" t="s">
        <v>9</v>
      </c>
      <c r="G781" s="18">
        <v>8.0000000000000002E-3</v>
      </c>
    </row>
    <row r="782" spans="1:7" x14ac:dyDescent="0.3">
      <c r="A782" t="s">
        <v>789</v>
      </c>
      <c r="B782">
        <v>4.6630000000000003</v>
      </c>
      <c r="C782">
        <v>4.6630000000000003</v>
      </c>
      <c r="D782">
        <v>4.6630000000000003</v>
      </c>
      <c r="E782">
        <v>4.6630000000000003</v>
      </c>
      <c r="F782" t="s">
        <v>9</v>
      </c>
      <c r="G782" s="18">
        <v>5.9999999999999995E-4</v>
      </c>
    </row>
    <row r="783" spans="1:7" x14ac:dyDescent="0.3">
      <c r="A783" t="s">
        <v>790</v>
      </c>
      <c r="B783">
        <v>4.7130000000000001</v>
      </c>
      <c r="C783">
        <v>4.7130000000000001</v>
      </c>
      <c r="D783">
        <v>4.7130000000000001</v>
      </c>
      <c r="E783">
        <v>4.7130000000000001</v>
      </c>
      <c r="F783" t="s">
        <v>9</v>
      </c>
      <c r="G783" s="18">
        <v>1.0699999999999999E-2</v>
      </c>
    </row>
    <row r="784" spans="1:7" x14ac:dyDescent="0.3">
      <c r="A784" t="s">
        <v>791</v>
      </c>
      <c r="B784">
        <v>4.6399999999999997</v>
      </c>
      <c r="C784">
        <v>4.6399999999999997</v>
      </c>
      <c r="D784">
        <v>4.6399999999999997</v>
      </c>
      <c r="E784">
        <v>4.6399999999999997</v>
      </c>
      <c r="F784" t="s">
        <v>9</v>
      </c>
      <c r="G784" s="18">
        <v>-1.55E-2</v>
      </c>
    </row>
    <row r="785" spans="1:7" x14ac:dyDescent="0.3">
      <c r="A785" t="s">
        <v>792</v>
      </c>
      <c r="B785">
        <v>4.6550000000000002</v>
      </c>
      <c r="C785">
        <v>4.6550000000000002</v>
      </c>
      <c r="D785">
        <v>4.6550000000000002</v>
      </c>
      <c r="E785">
        <v>4.6550000000000002</v>
      </c>
      <c r="F785" t="s">
        <v>9</v>
      </c>
      <c r="G785" s="18">
        <v>3.2000000000000002E-3</v>
      </c>
    </row>
    <row r="786" spans="1:7" x14ac:dyDescent="0.3">
      <c r="A786" t="s">
        <v>793</v>
      </c>
      <c r="B786">
        <v>4.6550000000000002</v>
      </c>
      <c r="C786">
        <v>4.6550000000000002</v>
      </c>
      <c r="D786">
        <v>4.6550000000000002</v>
      </c>
      <c r="E786">
        <v>4.6550000000000002</v>
      </c>
      <c r="F786" t="s">
        <v>9</v>
      </c>
      <c r="G786" s="18">
        <v>0</v>
      </c>
    </row>
    <row r="787" spans="1:7" x14ac:dyDescent="0.3">
      <c r="A787" t="s">
        <v>794</v>
      </c>
      <c r="B787">
        <v>4.6550000000000002</v>
      </c>
      <c r="C787">
        <v>4.6550000000000002</v>
      </c>
      <c r="D787">
        <v>4.6550000000000002</v>
      </c>
      <c r="E787">
        <v>4.6550000000000002</v>
      </c>
      <c r="F787" t="s">
        <v>9</v>
      </c>
      <c r="G787" s="18">
        <v>0</v>
      </c>
    </row>
    <row r="788" spans="1:7" x14ac:dyDescent="0.3">
      <c r="A788" t="s">
        <v>795</v>
      </c>
      <c r="B788">
        <v>4.657</v>
      </c>
      <c r="C788">
        <v>4.58</v>
      </c>
      <c r="D788">
        <v>4.66</v>
      </c>
      <c r="E788">
        <v>4.5750000000000002</v>
      </c>
      <c r="F788" t="s">
        <v>5627</v>
      </c>
      <c r="G788" s="18">
        <v>4.0000000000000002E-4</v>
      </c>
    </row>
    <row r="789" spans="1:7" x14ac:dyDescent="0.3">
      <c r="A789" t="s">
        <v>796</v>
      </c>
      <c r="B789">
        <v>4.657</v>
      </c>
      <c r="C789">
        <v>4.6500000000000004</v>
      </c>
      <c r="D789">
        <v>4.6900000000000004</v>
      </c>
      <c r="E789">
        <v>4.6449999999999996</v>
      </c>
      <c r="F789" t="s">
        <v>5611</v>
      </c>
      <c r="G789" s="18">
        <v>0</v>
      </c>
    </row>
    <row r="790" spans="1:7" x14ac:dyDescent="0.3">
      <c r="A790" t="s">
        <v>797</v>
      </c>
      <c r="B790">
        <v>4.6219999999999999</v>
      </c>
      <c r="C790">
        <v>4.67</v>
      </c>
      <c r="D790">
        <v>4.67</v>
      </c>
      <c r="E790">
        <v>4.5999999999999996</v>
      </c>
      <c r="F790" t="s">
        <v>5669</v>
      </c>
      <c r="G790" s="18">
        <v>-7.4999999999999997E-3</v>
      </c>
    </row>
    <row r="791" spans="1:7" x14ac:dyDescent="0.3">
      <c r="A791" t="s">
        <v>798</v>
      </c>
      <c r="B791">
        <v>4.6609999999999996</v>
      </c>
      <c r="C791">
        <v>4.62</v>
      </c>
      <c r="D791">
        <v>4.6900000000000004</v>
      </c>
      <c r="E791">
        <v>4.6150000000000002</v>
      </c>
      <c r="F791" t="s">
        <v>5647</v>
      </c>
      <c r="G791" s="18">
        <v>8.3999999999999995E-3</v>
      </c>
    </row>
    <row r="792" spans="1:7" x14ac:dyDescent="0.3">
      <c r="A792" t="s">
        <v>799</v>
      </c>
      <c r="B792">
        <v>4.6760000000000002</v>
      </c>
      <c r="C792">
        <v>4.6749999999999998</v>
      </c>
      <c r="D792">
        <v>4.6849999999999996</v>
      </c>
      <c r="E792">
        <v>4.62</v>
      </c>
      <c r="F792" t="s">
        <v>5660</v>
      </c>
      <c r="G792" s="18">
        <v>3.2000000000000002E-3</v>
      </c>
    </row>
    <row r="793" spans="1:7" x14ac:dyDescent="0.3">
      <c r="A793" t="s">
        <v>800</v>
      </c>
      <c r="B793">
        <v>4.6680000000000001</v>
      </c>
      <c r="C793">
        <v>4.6849999999999996</v>
      </c>
      <c r="D793">
        <v>4.6849999999999996</v>
      </c>
      <c r="E793">
        <v>4.66</v>
      </c>
      <c r="F793" t="s">
        <v>5638</v>
      </c>
      <c r="G793" s="18">
        <v>-1.6999999999999999E-3</v>
      </c>
    </row>
    <row r="794" spans="1:7" x14ac:dyDescent="0.3">
      <c r="A794" t="s">
        <v>801</v>
      </c>
      <c r="B794">
        <v>4.6779999999999999</v>
      </c>
      <c r="C794">
        <v>4.6749999999999998</v>
      </c>
      <c r="D794">
        <v>4.6749999999999998</v>
      </c>
      <c r="E794">
        <v>4.67</v>
      </c>
      <c r="F794" t="s">
        <v>5637</v>
      </c>
      <c r="G794" s="18">
        <v>2.0999999999999999E-3</v>
      </c>
    </row>
    <row r="795" spans="1:7" x14ac:dyDescent="0.3">
      <c r="A795" t="s">
        <v>802</v>
      </c>
      <c r="B795">
        <v>4.6230000000000002</v>
      </c>
      <c r="C795">
        <v>4.66</v>
      </c>
      <c r="D795">
        <v>4.66</v>
      </c>
      <c r="E795">
        <v>4.6399999999999997</v>
      </c>
      <c r="F795" t="s">
        <v>5638</v>
      </c>
      <c r="G795" s="18">
        <v>-1.18E-2</v>
      </c>
    </row>
    <row r="796" spans="1:7" x14ac:dyDescent="0.3">
      <c r="A796" t="s">
        <v>803</v>
      </c>
      <c r="B796">
        <v>4.5279999999999996</v>
      </c>
      <c r="C796">
        <v>4.57</v>
      </c>
      <c r="D796">
        <v>4.57</v>
      </c>
      <c r="E796">
        <v>4.51</v>
      </c>
      <c r="F796" t="s">
        <v>5615</v>
      </c>
      <c r="G796" s="18">
        <v>-2.0500000000000001E-2</v>
      </c>
    </row>
    <row r="797" spans="1:7" x14ac:dyDescent="0.3">
      <c r="A797" t="s">
        <v>804</v>
      </c>
      <c r="B797">
        <v>4.5270000000000001</v>
      </c>
      <c r="C797">
        <v>4.5</v>
      </c>
      <c r="D797">
        <v>4.5</v>
      </c>
      <c r="E797">
        <v>4.5</v>
      </c>
      <c r="F797" t="s">
        <v>5637</v>
      </c>
      <c r="G797" s="18">
        <v>-2.0000000000000001E-4</v>
      </c>
    </row>
    <row r="798" spans="1:7" x14ac:dyDescent="0.3">
      <c r="A798" t="s">
        <v>805</v>
      </c>
      <c r="B798">
        <v>4.4390000000000001</v>
      </c>
      <c r="C798">
        <v>4.58</v>
      </c>
      <c r="D798">
        <v>4.58</v>
      </c>
      <c r="E798">
        <v>4.47</v>
      </c>
      <c r="F798" t="s">
        <v>5638</v>
      </c>
      <c r="G798" s="18">
        <v>-1.9400000000000001E-2</v>
      </c>
    </row>
    <row r="799" spans="1:7" x14ac:dyDescent="0.3">
      <c r="A799" t="s">
        <v>806</v>
      </c>
      <c r="B799">
        <v>4.452</v>
      </c>
      <c r="C799">
        <v>4.47</v>
      </c>
      <c r="D799">
        <v>4.49</v>
      </c>
      <c r="E799">
        <v>4.4349999999999996</v>
      </c>
      <c r="F799" t="s">
        <v>5638</v>
      </c>
      <c r="G799" s="18">
        <v>2.8999999999999998E-3</v>
      </c>
    </row>
    <row r="800" spans="1:7" x14ac:dyDescent="0.3">
      <c r="A800" t="s">
        <v>807</v>
      </c>
      <c r="B800">
        <v>4.4089999999999998</v>
      </c>
      <c r="C800">
        <v>4.4800000000000004</v>
      </c>
      <c r="D800">
        <v>4.4800000000000004</v>
      </c>
      <c r="E800">
        <v>4.4000000000000004</v>
      </c>
      <c r="F800" t="s">
        <v>5660</v>
      </c>
      <c r="G800" s="18">
        <v>-9.7000000000000003E-3</v>
      </c>
    </row>
    <row r="801" spans="1:7" x14ac:dyDescent="0.3">
      <c r="A801" t="s">
        <v>808</v>
      </c>
      <c r="B801">
        <v>4.4080000000000004</v>
      </c>
      <c r="C801">
        <v>4.41</v>
      </c>
      <c r="D801">
        <v>4.4400000000000004</v>
      </c>
      <c r="E801">
        <v>4.38</v>
      </c>
      <c r="F801" t="s">
        <v>5612</v>
      </c>
      <c r="G801" s="18">
        <v>-2.0000000000000001E-4</v>
      </c>
    </row>
    <row r="802" spans="1:7" x14ac:dyDescent="0.3">
      <c r="A802" t="s">
        <v>809</v>
      </c>
      <c r="B802">
        <v>4.3460000000000001</v>
      </c>
      <c r="C802">
        <v>4.3899999999999997</v>
      </c>
      <c r="D802">
        <v>4.4050000000000002</v>
      </c>
      <c r="E802">
        <v>4.3550000000000004</v>
      </c>
      <c r="F802" t="s">
        <v>5639</v>
      </c>
      <c r="G802" s="18">
        <v>-1.41E-2</v>
      </c>
    </row>
    <row r="803" spans="1:7" x14ac:dyDescent="0.3">
      <c r="A803" t="s">
        <v>810</v>
      </c>
      <c r="B803">
        <v>4.359</v>
      </c>
      <c r="C803">
        <v>4.38</v>
      </c>
      <c r="D803">
        <v>4.38</v>
      </c>
      <c r="E803">
        <v>4.3499999999999996</v>
      </c>
      <c r="F803" t="s">
        <v>5634</v>
      </c>
      <c r="G803" s="18">
        <v>3.0000000000000001E-3</v>
      </c>
    </row>
    <row r="804" spans="1:7" x14ac:dyDescent="0.3">
      <c r="A804" t="s">
        <v>811</v>
      </c>
      <c r="B804">
        <v>4.3860000000000001</v>
      </c>
      <c r="C804">
        <v>4.375</v>
      </c>
      <c r="D804">
        <v>4.42</v>
      </c>
      <c r="E804">
        <v>4.3499999999999996</v>
      </c>
      <c r="F804" t="s">
        <v>5629</v>
      </c>
      <c r="G804" s="18">
        <v>6.1999999999999998E-3</v>
      </c>
    </row>
    <row r="805" spans="1:7" x14ac:dyDescent="0.3">
      <c r="A805" t="s">
        <v>812</v>
      </c>
      <c r="B805">
        <v>4.391</v>
      </c>
      <c r="C805">
        <v>4.415</v>
      </c>
      <c r="D805">
        <v>4.415</v>
      </c>
      <c r="E805">
        <v>4.38</v>
      </c>
      <c r="F805" t="s">
        <v>5637</v>
      </c>
      <c r="G805" s="18">
        <v>1.1000000000000001E-3</v>
      </c>
    </row>
    <row r="806" spans="1:7" x14ac:dyDescent="0.3">
      <c r="A806" t="s">
        <v>813</v>
      </c>
      <c r="B806">
        <v>4.3860000000000001</v>
      </c>
      <c r="C806">
        <v>4.42</v>
      </c>
      <c r="D806">
        <v>4.42</v>
      </c>
      <c r="E806">
        <v>4.42</v>
      </c>
      <c r="F806" t="s">
        <v>5660</v>
      </c>
      <c r="G806" s="18">
        <v>-1.1000000000000001E-3</v>
      </c>
    </row>
    <row r="807" spans="1:7" x14ac:dyDescent="0.3">
      <c r="A807" t="s">
        <v>814</v>
      </c>
      <c r="B807">
        <v>4.4290000000000003</v>
      </c>
      <c r="C807">
        <v>4.415</v>
      </c>
      <c r="D807">
        <v>4.415</v>
      </c>
      <c r="E807">
        <v>4.415</v>
      </c>
      <c r="F807" t="s">
        <v>5672</v>
      </c>
      <c r="G807" s="18">
        <v>9.7999999999999997E-3</v>
      </c>
    </row>
    <row r="808" spans="1:7" x14ac:dyDescent="0.3">
      <c r="A808" t="s">
        <v>815</v>
      </c>
      <c r="B808">
        <v>4.4610000000000003</v>
      </c>
      <c r="C808">
        <v>4.4610000000000003</v>
      </c>
      <c r="D808">
        <v>4.4610000000000003</v>
      </c>
      <c r="E808">
        <v>4.4610000000000003</v>
      </c>
      <c r="F808" t="s">
        <v>9</v>
      </c>
      <c r="G808" s="18">
        <v>7.1999999999999998E-3</v>
      </c>
    </row>
    <row r="809" spans="1:7" x14ac:dyDescent="0.3">
      <c r="A809" t="s">
        <v>816</v>
      </c>
      <c r="B809">
        <v>4.4329999999999998</v>
      </c>
      <c r="C809">
        <v>4.4329999999999998</v>
      </c>
      <c r="D809">
        <v>4.4329999999999998</v>
      </c>
      <c r="E809">
        <v>4.4329999999999998</v>
      </c>
      <c r="F809" t="s">
        <v>9</v>
      </c>
      <c r="G809" s="18">
        <v>-6.3E-3</v>
      </c>
    </row>
    <row r="810" spans="1:7" x14ac:dyDescent="0.3">
      <c r="A810" t="s">
        <v>817</v>
      </c>
      <c r="B810">
        <v>4.3979999999999997</v>
      </c>
      <c r="C810">
        <v>4.3979999999999997</v>
      </c>
      <c r="D810">
        <v>4.3979999999999997</v>
      </c>
      <c r="E810">
        <v>4.3979999999999997</v>
      </c>
      <c r="F810" t="s">
        <v>9</v>
      </c>
      <c r="G810" s="18">
        <v>-7.9000000000000008E-3</v>
      </c>
    </row>
    <row r="811" spans="1:7" x14ac:dyDescent="0.3">
      <c r="A811" t="s">
        <v>818</v>
      </c>
      <c r="B811">
        <v>4.4089999999999998</v>
      </c>
      <c r="C811">
        <v>4.4089999999999998</v>
      </c>
      <c r="D811">
        <v>4.4089999999999998</v>
      </c>
      <c r="E811">
        <v>4.4089999999999998</v>
      </c>
      <c r="F811" t="s">
        <v>9</v>
      </c>
      <c r="G811" s="18">
        <v>2.5000000000000001E-3</v>
      </c>
    </row>
    <row r="812" spans="1:7" x14ac:dyDescent="0.3">
      <c r="A812" t="s">
        <v>819</v>
      </c>
      <c r="B812">
        <v>4.4109999999999996</v>
      </c>
      <c r="C812">
        <v>4.4109999999999996</v>
      </c>
      <c r="D812">
        <v>4.4109999999999996</v>
      </c>
      <c r="E812">
        <v>4.4109999999999996</v>
      </c>
      <c r="F812" t="s">
        <v>9</v>
      </c>
      <c r="G812" s="18">
        <v>5.0000000000000001E-4</v>
      </c>
    </row>
    <row r="813" spans="1:7" x14ac:dyDescent="0.3">
      <c r="A813" t="s">
        <v>820</v>
      </c>
      <c r="B813">
        <v>4.4189999999999996</v>
      </c>
      <c r="C813">
        <v>4.4189999999999996</v>
      </c>
      <c r="D813">
        <v>4.4189999999999996</v>
      </c>
      <c r="E813">
        <v>4.4189999999999996</v>
      </c>
      <c r="F813" t="s">
        <v>9</v>
      </c>
      <c r="G813" s="18">
        <v>1.8E-3</v>
      </c>
    </row>
    <row r="814" spans="1:7" x14ac:dyDescent="0.3">
      <c r="A814" t="s">
        <v>821</v>
      </c>
      <c r="B814">
        <v>4.4740000000000002</v>
      </c>
      <c r="C814">
        <v>4.4740000000000002</v>
      </c>
      <c r="D814">
        <v>4.4740000000000002</v>
      </c>
      <c r="E814">
        <v>4.4740000000000002</v>
      </c>
      <c r="F814" t="s">
        <v>9</v>
      </c>
      <c r="G814" s="18">
        <v>1.24E-2</v>
      </c>
    </row>
    <row r="815" spans="1:7" x14ac:dyDescent="0.3">
      <c r="A815" t="s">
        <v>822</v>
      </c>
      <c r="B815">
        <v>4.4790000000000001</v>
      </c>
      <c r="C815">
        <v>4.45</v>
      </c>
      <c r="D815">
        <v>4.45</v>
      </c>
      <c r="E815">
        <v>4.45</v>
      </c>
      <c r="F815" t="s">
        <v>5637</v>
      </c>
      <c r="G815" s="18">
        <v>1.1000000000000001E-3</v>
      </c>
    </row>
    <row r="816" spans="1:7" x14ac:dyDescent="0.3">
      <c r="A816" t="s">
        <v>823</v>
      </c>
      <c r="B816">
        <v>4.4859999999999998</v>
      </c>
      <c r="C816">
        <v>4.4859999999999998</v>
      </c>
      <c r="D816">
        <v>4.4859999999999998</v>
      </c>
      <c r="E816">
        <v>4.4859999999999998</v>
      </c>
      <c r="F816" t="s">
        <v>9</v>
      </c>
      <c r="G816" s="18">
        <v>1.6000000000000001E-3</v>
      </c>
    </row>
    <row r="817" spans="1:7" x14ac:dyDescent="0.3">
      <c r="A817" t="s">
        <v>824</v>
      </c>
      <c r="B817">
        <v>4.4889999999999999</v>
      </c>
      <c r="C817">
        <v>4.4889999999999999</v>
      </c>
      <c r="D817">
        <v>4.4889999999999999</v>
      </c>
      <c r="E817">
        <v>4.4889999999999999</v>
      </c>
      <c r="F817" t="s">
        <v>9</v>
      </c>
      <c r="G817" s="18">
        <v>6.9999999999999999E-4</v>
      </c>
    </row>
    <row r="818" spans="1:7" x14ac:dyDescent="0.3">
      <c r="A818" t="s">
        <v>825</v>
      </c>
      <c r="B818">
        <v>4.5339999999999998</v>
      </c>
      <c r="C818">
        <v>4.5</v>
      </c>
      <c r="D818">
        <v>4.5</v>
      </c>
      <c r="E818">
        <v>4.5</v>
      </c>
      <c r="F818" t="s">
        <v>5637</v>
      </c>
      <c r="G818" s="18">
        <v>0.01</v>
      </c>
    </row>
    <row r="819" spans="1:7" x14ac:dyDescent="0.3">
      <c r="A819" t="s">
        <v>826</v>
      </c>
      <c r="B819">
        <v>4.5190000000000001</v>
      </c>
      <c r="C819">
        <v>4.5190000000000001</v>
      </c>
      <c r="D819">
        <v>4.5190000000000001</v>
      </c>
      <c r="E819">
        <v>4.5190000000000001</v>
      </c>
      <c r="F819" t="s">
        <v>9</v>
      </c>
      <c r="G819" s="18">
        <v>-3.3E-3</v>
      </c>
    </row>
    <row r="820" spans="1:7" x14ac:dyDescent="0.3">
      <c r="A820" t="s">
        <v>827</v>
      </c>
      <c r="B820">
        <v>4.4809999999999999</v>
      </c>
      <c r="C820">
        <v>4.4809999999999999</v>
      </c>
      <c r="D820">
        <v>4.4809999999999999</v>
      </c>
      <c r="E820">
        <v>4.4809999999999999</v>
      </c>
      <c r="F820" t="s">
        <v>9</v>
      </c>
      <c r="G820" s="18">
        <v>-8.3999999999999995E-3</v>
      </c>
    </row>
    <row r="821" spans="1:7" x14ac:dyDescent="0.3">
      <c r="A821" t="s">
        <v>828</v>
      </c>
      <c r="B821">
        <v>4.4660000000000002</v>
      </c>
      <c r="C821">
        <v>4.4660000000000002</v>
      </c>
      <c r="D821">
        <v>4.4660000000000002</v>
      </c>
      <c r="E821">
        <v>4.4660000000000002</v>
      </c>
      <c r="F821" t="s">
        <v>9</v>
      </c>
      <c r="G821" s="18">
        <v>-3.3E-3</v>
      </c>
    </row>
    <row r="822" spans="1:7" x14ac:dyDescent="0.3">
      <c r="A822" t="s">
        <v>829</v>
      </c>
      <c r="B822">
        <v>4.5309999999999997</v>
      </c>
      <c r="C822">
        <v>4.46</v>
      </c>
      <c r="D822">
        <v>4.46</v>
      </c>
      <c r="E822">
        <v>4.46</v>
      </c>
      <c r="F822" t="s">
        <v>5672</v>
      </c>
      <c r="G822" s="18">
        <v>1.46E-2</v>
      </c>
    </row>
    <row r="823" spans="1:7" x14ac:dyDescent="0.3">
      <c r="A823" t="s">
        <v>830</v>
      </c>
      <c r="B823">
        <v>4.593</v>
      </c>
      <c r="C823">
        <v>4.593</v>
      </c>
      <c r="D823">
        <v>4.593</v>
      </c>
      <c r="E823">
        <v>4.593</v>
      </c>
      <c r="F823" t="s">
        <v>9</v>
      </c>
      <c r="G823" s="18">
        <v>1.37E-2</v>
      </c>
    </row>
    <row r="824" spans="1:7" x14ac:dyDescent="0.3">
      <c r="A824" t="s">
        <v>831</v>
      </c>
      <c r="B824">
        <v>4.6230000000000002</v>
      </c>
      <c r="C824">
        <v>4.6230000000000002</v>
      </c>
      <c r="D824">
        <v>4.6230000000000002</v>
      </c>
      <c r="E824">
        <v>4.6230000000000002</v>
      </c>
      <c r="F824" t="s">
        <v>9</v>
      </c>
      <c r="G824" s="18">
        <v>6.4999999999999997E-3</v>
      </c>
    </row>
    <row r="825" spans="1:7" x14ac:dyDescent="0.3">
      <c r="A825" t="s">
        <v>832</v>
      </c>
      <c r="B825">
        <v>4.6429999999999998</v>
      </c>
      <c r="C825">
        <v>4.6429999999999998</v>
      </c>
      <c r="D825">
        <v>4.6429999999999998</v>
      </c>
      <c r="E825">
        <v>4.6429999999999998</v>
      </c>
      <c r="F825" t="s">
        <v>9</v>
      </c>
      <c r="G825" s="18">
        <v>4.3E-3</v>
      </c>
    </row>
    <row r="826" spans="1:7" x14ac:dyDescent="0.3">
      <c r="A826" t="s">
        <v>833</v>
      </c>
      <c r="B826">
        <v>4.63</v>
      </c>
      <c r="C826">
        <v>4.63</v>
      </c>
      <c r="D826">
        <v>4.63</v>
      </c>
      <c r="E826">
        <v>4.63</v>
      </c>
      <c r="F826" t="s">
        <v>9</v>
      </c>
      <c r="G826" s="18">
        <v>-2.8E-3</v>
      </c>
    </row>
    <row r="827" spans="1:7" x14ac:dyDescent="0.3">
      <c r="A827" t="s">
        <v>834</v>
      </c>
      <c r="B827">
        <v>4.5780000000000003</v>
      </c>
      <c r="C827">
        <v>4.5780000000000003</v>
      </c>
      <c r="D827">
        <v>4.5780000000000003</v>
      </c>
      <c r="E827">
        <v>4.5780000000000003</v>
      </c>
      <c r="F827" t="s">
        <v>9</v>
      </c>
      <c r="G827" s="18">
        <v>-1.12E-2</v>
      </c>
    </row>
    <row r="828" spans="1:7" x14ac:dyDescent="0.3">
      <c r="A828" t="s">
        <v>835</v>
      </c>
      <c r="B828">
        <v>4.548</v>
      </c>
      <c r="C828">
        <v>4.58</v>
      </c>
      <c r="D828">
        <v>4.58</v>
      </c>
      <c r="E828">
        <v>4.5449999999999999</v>
      </c>
      <c r="F828" t="s">
        <v>5765</v>
      </c>
      <c r="G828" s="18">
        <v>-6.6E-3</v>
      </c>
    </row>
    <row r="829" spans="1:7" x14ac:dyDescent="0.3">
      <c r="A829" t="s">
        <v>836</v>
      </c>
      <c r="B829">
        <v>4.6379999999999999</v>
      </c>
      <c r="C829">
        <v>4.548</v>
      </c>
      <c r="D829">
        <v>4.66</v>
      </c>
      <c r="E829">
        <v>4.5449999999999999</v>
      </c>
      <c r="F829" t="s">
        <v>5668</v>
      </c>
      <c r="G829" s="18">
        <v>1.9800000000000002E-2</v>
      </c>
    </row>
    <row r="830" spans="1:7" x14ac:dyDescent="0.3">
      <c r="A830" t="s">
        <v>837</v>
      </c>
      <c r="B830">
        <v>4.7610000000000001</v>
      </c>
      <c r="C830">
        <v>4.6550000000000002</v>
      </c>
      <c r="D830">
        <v>4.7649999999999997</v>
      </c>
      <c r="E830">
        <v>4.6500000000000004</v>
      </c>
      <c r="F830" t="s">
        <v>5657</v>
      </c>
      <c r="G830" s="18">
        <v>2.6499999999999999E-2</v>
      </c>
    </row>
    <row r="831" spans="1:7" x14ac:dyDescent="0.3">
      <c r="A831" t="s">
        <v>838</v>
      </c>
      <c r="B831">
        <v>4.7839999999999998</v>
      </c>
      <c r="C831">
        <v>4.75</v>
      </c>
      <c r="D831">
        <v>4.8</v>
      </c>
      <c r="E831">
        <v>4.74</v>
      </c>
      <c r="F831" t="s">
        <v>5635</v>
      </c>
      <c r="G831" s="18">
        <v>4.7999999999999996E-3</v>
      </c>
    </row>
    <row r="832" spans="1:7" x14ac:dyDescent="0.3">
      <c r="A832" t="s">
        <v>839</v>
      </c>
      <c r="B832">
        <v>4.8019999999999996</v>
      </c>
      <c r="C832">
        <v>4.8</v>
      </c>
      <c r="D832">
        <v>4.8</v>
      </c>
      <c r="E832">
        <v>4.78</v>
      </c>
      <c r="F832" t="s">
        <v>5660</v>
      </c>
      <c r="G832" s="18">
        <v>3.8E-3</v>
      </c>
    </row>
    <row r="833" spans="1:7" x14ac:dyDescent="0.3">
      <c r="A833" t="s">
        <v>840</v>
      </c>
      <c r="B833">
        <v>4.7869999999999999</v>
      </c>
      <c r="C833">
        <v>4.79</v>
      </c>
      <c r="D833">
        <v>4.8049999999999997</v>
      </c>
      <c r="E833">
        <v>4.79</v>
      </c>
      <c r="F833" t="s">
        <v>5669</v>
      </c>
      <c r="G833" s="18">
        <v>-3.0999999999999999E-3</v>
      </c>
    </row>
    <row r="834" spans="1:7" x14ac:dyDescent="0.3">
      <c r="A834" t="s">
        <v>841</v>
      </c>
      <c r="B834">
        <v>4.7290000000000001</v>
      </c>
      <c r="C834">
        <v>4.76</v>
      </c>
      <c r="D834">
        <v>4.7649999999999997</v>
      </c>
      <c r="E834">
        <v>4.7350000000000003</v>
      </c>
      <c r="F834" t="s">
        <v>5660</v>
      </c>
      <c r="G834" s="18">
        <v>-1.21E-2</v>
      </c>
    </row>
    <row r="835" spans="1:7" x14ac:dyDescent="0.3">
      <c r="A835" t="s">
        <v>842</v>
      </c>
      <c r="B835">
        <v>4.7889999999999997</v>
      </c>
      <c r="C835">
        <v>4.7300000000000004</v>
      </c>
      <c r="D835">
        <v>4.84</v>
      </c>
      <c r="E835">
        <v>4.7300000000000004</v>
      </c>
      <c r="F835" t="s">
        <v>5628</v>
      </c>
      <c r="G835" s="18">
        <v>1.2699999999999999E-2</v>
      </c>
    </row>
    <row r="836" spans="1:7" x14ac:dyDescent="0.3">
      <c r="A836" t="s">
        <v>843</v>
      </c>
      <c r="B836">
        <v>4.7869999999999999</v>
      </c>
      <c r="C836">
        <v>4.7869999999999999</v>
      </c>
      <c r="D836">
        <v>4.76</v>
      </c>
      <c r="E836">
        <v>4.7300000000000004</v>
      </c>
      <c r="F836" t="s">
        <v>5672</v>
      </c>
      <c r="G836" s="18">
        <v>-4.0000000000000002E-4</v>
      </c>
    </row>
    <row r="837" spans="1:7" x14ac:dyDescent="0.3">
      <c r="A837" t="s">
        <v>844</v>
      </c>
      <c r="B837">
        <v>4.8609999999999998</v>
      </c>
      <c r="C837">
        <v>4.7850000000000001</v>
      </c>
      <c r="D837">
        <v>4.87</v>
      </c>
      <c r="E837">
        <v>4.78</v>
      </c>
      <c r="F837" t="s">
        <v>5639</v>
      </c>
      <c r="G837" s="18">
        <v>1.55E-2</v>
      </c>
    </row>
    <row r="838" spans="1:7" x14ac:dyDescent="0.3">
      <c r="A838" t="s">
        <v>845</v>
      </c>
      <c r="B838">
        <v>4.8140000000000001</v>
      </c>
      <c r="C838">
        <v>4.8600000000000003</v>
      </c>
      <c r="D838">
        <v>4.8600000000000003</v>
      </c>
      <c r="E838">
        <v>4.82</v>
      </c>
      <c r="F838" t="s">
        <v>5629</v>
      </c>
      <c r="G838" s="18">
        <v>-9.7000000000000003E-3</v>
      </c>
    </row>
    <row r="839" spans="1:7" x14ac:dyDescent="0.3">
      <c r="A839" t="s">
        <v>846</v>
      </c>
      <c r="B839">
        <v>4.8639999999999999</v>
      </c>
      <c r="C839">
        <v>4.82</v>
      </c>
      <c r="D839">
        <v>4.88</v>
      </c>
      <c r="E839">
        <v>4.82</v>
      </c>
      <c r="F839" t="s">
        <v>5637</v>
      </c>
      <c r="G839" s="18">
        <v>1.04E-2</v>
      </c>
    </row>
    <row r="840" spans="1:7" x14ac:dyDescent="0.3">
      <c r="A840" t="s">
        <v>847</v>
      </c>
      <c r="B840">
        <v>4.7720000000000002</v>
      </c>
      <c r="C840">
        <v>4.84</v>
      </c>
      <c r="D840">
        <v>4.84</v>
      </c>
      <c r="E840">
        <v>4.75</v>
      </c>
      <c r="F840" t="s">
        <v>5638</v>
      </c>
      <c r="G840" s="18">
        <v>-1.89E-2</v>
      </c>
    </row>
    <row r="841" spans="1:7" x14ac:dyDescent="0.3">
      <c r="A841" t="s">
        <v>848</v>
      </c>
      <c r="B841">
        <v>4.782</v>
      </c>
      <c r="C841">
        <v>4.782</v>
      </c>
      <c r="D841">
        <v>4.782</v>
      </c>
      <c r="E841">
        <v>4.782</v>
      </c>
      <c r="F841" t="s">
        <v>5672</v>
      </c>
      <c r="G841" s="18">
        <v>2.0999999999999999E-3</v>
      </c>
    </row>
    <row r="842" spans="1:7" x14ac:dyDescent="0.3">
      <c r="A842" t="s">
        <v>849</v>
      </c>
      <c r="B842">
        <v>4.8120000000000003</v>
      </c>
      <c r="C842">
        <v>4.8150000000000004</v>
      </c>
      <c r="D842">
        <v>4.84</v>
      </c>
      <c r="E842">
        <v>4.8150000000000004</v>
      </c>
      <c r="F842" t="s">
        <v>5672</v>
      </c>
      <c r="G842" s="18">
        <v>6.3E-3</v>
      </c>
    </row>
    <row r="843" spans="1:7" x14ac:dyDescent="0.3">
      <c r="A843" t="s">
        <v>850</v>
      </c>
      <c r="B843">
        <v>4.7640000000000002</v>
      </c>
      <c r="C843">
        <v>4.8150000000000004</v>
      </c>
      <c r="D843">
        <v>4.8150000000000004</v>
      </c>
      <c r="E843">
        <v>4.7549999999999999</v>
      </c>
      <c r="F843" t="s">
        <v>5660</v>
      </c>
      <c r="G843" s="18">
        <v>-0.01</v>
      </c>
    </row>
    <row r="844" spans="1:7" x14ac:dyDescent="0.3">
      <c r="A844" t="s">
        <v>851</v>
      </c>
      <c r="B844">
        <v>4.7169999999999996</v>
      </c>
      <c r="C844">
        <v>4.7149999999999999</v>
      </c>
      <c r="D844">
        <v>4.76</v>
      </c>
      <c r="E844">
        <v>4.7149999999999999</v>
      </c>
      <c r="F844" t="s">
        <v>5615</v>
      </c>
      <c r="G844" s="18">
        <v>-9.9000000000000008E-3</v>
      </c>
    </row>
    <row r="845" spans="1:7" x14ac:dyDescent="0.3">
      <c r="A845" t="s">
        <v>852</v>
      </c>
      <c r="B845">
        <v>4.6539999999999999</v>
      </c>
      <c r="C845">
        <v>4.71</v>
      </c>
      <c r="D845">
        <v>4.71</v>
      </c>
      <c r="E845">
        <v>4.6849999999999996</v>
      </c>
      <c r="F845" t="s">
        <v>5637</v>
      </c>
      <c r="G845" s="18">
        <v>-1.34E-2</v>
      </c>
    </row>
    <row r="846" spans="1:7" x14ac:dyDescent="0.3">
      <c r="A846" t="s">
        <v>853</v>
      </c>
      <c r="B846">
        <v>4.6390000000000002</v>
      </c>
      <c r="C846">
        <v>4.67</v>
      </c>
      <c r="D846">
        <v>4.67</v>
      </c>
      <c r="E846">
        <v>4.625</v>
      </c>
      <c r="F846" t="s">
        <v>5610</v>
      </c>
      <c r="G846" s="18">
        <v>-3.2000000000000002E-3</v>
      </c>
    </row>
    <row r="847" spans="1:7" x14ac:dyDescent="0.3">
      <c r="A847" t="s">
        <v>854</v>
      </c>
      <c r="B847">
        <v>4.6189999999999998</v>
      </c>
      <c r="C847">
        <v>4.665</v>
      </c>
      <c r="D847">
        <v>4.665</v>
      </c>
      <c r="E847">
        <v>4.63</v>
      </c>
      <c r="F847" t="s">
        <v>5614</v>
      </c>
      <c r="G847" s="18">
        <v>-4.3E-3</v>
      </c>
    </row>
    <row r="848" spans="1:7" x14ac:dyDescent="0.3">
      <c r="A848" t="s">
        <v>855</v>
      </c>
      <c r="B848">
        <v>4.6340000000000003</v>
      </c>
      <c r="C848">
        <v>4.5999999999999996</v>
      </c>
      <c r="D848">
        <v>4.6100000000000003</v>
      </c>
      <c r="E848">
        <v>4.58</v>
      </c>
      <c r="F848" t="s">
        <v>5658</v>
      </c>
      <c r="G848" s="18">
        <v>3.2000000000000002E-3</v>
      </c>
    </row>
    <row r="849" spans="1:7" x14ac:dyDescent="0.3">
      <c r="A849" t="s">
        <v>856</v>
      </c>
      <c r="B849">
        <v>4.5679999999999996</v>
      </c>
      <c r="C849">
        <v>4.5679999999999996</v>
      </c>
      <c r="D849">
        <v>4.5679999999999996</v>
      </c>
      <c r="E849">
        <v>4.5679999999999996</v>
      </c>
      <c r="F849" t="s">
        <v>9</v>
      </c>
      <c r="G849" s="18">
        <v>-1.4200000000000001E-2</v>
      </c>
    </row>
    <row r="850" spans="1:7" x14ac:dyDescent="0.3">
      <c r="A850" t="s">
        <v>857</v>
      </c>
      <c r="B850">
        <v>4.5259999999999998</v>
      </c>
      <c r="C850">
        <v>4.5259999999999998</v>
      </c>
      <c r="D850">
        <v>4.5259999999999998</v>
      </c>
      <c r="E850">
        <v>4.5259999999999998</v>
      </c>
      <c r="F850" t="s">
        <v>9</v>
      </c>
      <c r="G850" s="18">
        <v>-9.1999999999999998E-3</v>
      </c>
    </row>
    <row r="851" spans="1:7" x14ac:dyDescent="0.3">
      <c r="A851" t="s">
        <v>858</v>
      </c>
      <c r="B851">
        <v>4.5010000000000003</v>
      </c>
      <c r="C851">
        <v>4.5010000000000003</v>
      </c>
      <c r="D851">
        <v>4.5010000000000003</v>
      </c>
      <c r="E851">
        <v>4.5010000000000003</v>
      </c>
      <c r="F851" t="s">
        <v>9</v>
      </c>
      <c r="G851" s="18">
        <v>-5.4999999999999997E-3</v>
      </c>
    </row>
    <row r="852" spans="1:7" x14ac:dyDescent="0.3">
      <c r="A852" t="s">
        <v>859</v>
      </c>
      <c r="B852">
        <v>4.5039999999999996</v>
      </c>
      <c r="C852">
        <v>4.5</v>
      </c>
      <c r="D852">
        <v>4.5</v>
      </c>
      <c r="E852">
        <v>4.49</v>
      </c>
      <c r="F852" t="s">
        <v>5672</v>
      </c>
      <c r="G852" s="18">
        <v>6.9999999999999999E-4</v>
      </c>
    </row>
    <row r="853" spans="1:7" x14ac:dyDescent="0.3">
      <c r="A853" t="s">
        <v>860</v>
      </c>
      <c r="B853">
        <v>4.4939999999999998</v>
      </c>
      <c r="C853">
        <v>4.4939999999999998</v>
      </c>
      <c r="D853">
        <v>4.4939999999999998</v>
      </c>
      <c r="E853">
        <v>4.4939999999999998</v>
      </c>
      <c r="F853" t="s">
        <v>9</v>
      </c>
      <c r="G853" s="18">
        <v>-2.2000000000000001E-3</v>
      </c>
    </row>
    <row r="854" spans="1:7" x14ac:dyDescent="0.3">
      <c r="A854" t="s">
        <v>861</v>
      </c>
      <c r="B854">
        <v>4.4939999999999998</v>
      </c>
      <c r="C854">
        <v>4.4939999999999998</v>
      </c>
      <c r="D854">
        <v>4.4939999999999998</v>
      </c>
      <c r="E854">
        <v>4.4939999999999998</v>
      </c>
      <c r="F854" t="s">
        <v>9</v>
      </c>
      <c r="G854" s="18">
        <v>0</v>
      </c>
    </row>
    <row r="855" spans="1:7" x14ac:dyDescent="0.3">
      <c r="A855" t="s">
        <v>862</v>
      </c>
      <c r="B855">
        <v>4.5380000000000003</v>
      </c>
      <c r="C855">
        <v>4.5380000000000003</v>
      </c>
      <c r="D855">
        <v>4.5380000000000003</v>
      </c>
      <c r="E855">
        <v>4.5380000000000003</v>
      </c>
      <c r="F855" t="s">
        <v>9</v>
      </c>
      <c r="G855" s="18">
        <v>9.7999999999999997E-3</v>
      </c>
    </row>
    <row r="856" spans="1:7" x14ac:dyDescent="0.3">
      <c r="A856" t="s">
        <v>863</v>
      </c>
      <c r="B856">
        <v>4.5110000000000001</v>
      </c>
      <c r="C856">
        <v>4.5110000000000001</v>
      </c>
      <c r="D856">
        <v>4.5110000000000001</v>
      </c>
      <c r="E856">
        <v>4.5110000000000001</v>
      </c>
      <c r="F856" t="s">
        <v>9</v>
      </c>
      <c r="G856" s="18">
        <v>-5.8999999999999999E-3</v>
      </c>
    </row>
    <row r="857" spans="1:7" x14ac:dyDescent="0.3">
      <c r="A857" t="s">
        <v>864</v>
      </c>
      <c r="B857">
        <v>4.4630000000000001</v>
      </c>
      <c r="C857">
        <v>4.4630000000000001</v>
      </c>
      <c r="D857">
        <v>4.4630000000000001</v>
      </c>
      <c r="E857">
        <v>4.4630000000000001</v>
      </c>
      <c r="F857" t="s">
        <v>9</v>
      </c>
      <c r="G857" s="18">
        <v>-1.06E-2</v>
      </c>
    </row>
    <row r="858" spans="1:7" x14ac:dyDescent="0.3">
      <c r="A858" t="s">
        <v>865</v>
      </c>
      <c r="B858">
        <v>4.4930000000000003</v>
      </c>
      <c r="C858">
        <v>4.4930000000000003</v>
      </c>
      <c r="D858">
        <v>4.4930000000000003</v>
      </c>
      <c r="E858">
        <v>4.4930000000000003</v>
      </c>
      <c r="F858" t="s">
        <v>9</v>
      </c>
      <c r="G858" s="18">
        <v>6.7000000000000002E-3</v>
      </c>
    </row>
    <row r="859" spans="1:7" x14ac:dyDescent="0.3">
      <c r="A859" t="s">
        <v>866</v>
      </c>
      <c r="B859">
        <v>4.5</v>
      </c>
      <c r="C859">
        <v>4.5</v>
      </c>
      <c r="D859">
        <v>4.5</v>
      </c>
      <c r="E859">
        <v>4.5</v>
      </c>
      <c r="F859" t="s">
        <v>5660</v>
      </c>
      <c r="G859" s="18">
        <v>1.6000000000000001E-3</v>
      </c>
    </row>
    <row r="860" spans="1:7" x14ac:dyDescent="0.3">
      <c r="A860" t="s">
        <v>867</v>
      </c>
      <c r="B860">
        <v>4.57</v>
      </c>
      <c r="C860">
        <v>4.6500000000000004</v>
      </c>
      <c r="D860">
        <v>4.6500000000000004</v>
      </c>
      <c r="E860">
        <v>4.6500000000000004</v>
      </c>
      <c r="F860" t="s">
        <v>5672</v>
      </c>
      <c r="G860" s="18">
        <v>1.5599999999999999E-2</v>
      </c>
    </row>
    <row r="861" spans="1:7" x14ac:dyDescent="0.3">
      <c r="A861" t="s">
        <v>868</v>
      </c>
      <c r="B861">
        <v>4.6070000000000002</v>
      </c>
      <c r="C861">
        <v>4.6070000000000002</v>
      </c>
      <c r="D861">
        <v>4.6070000000000002</v>
      </c>
      <c r="E861">
        <v>4.6070000000000002</v>
      </c>
      <c r="F861" t="s">
        <v>9</v>
      </c>
      <c r="G861" s="18">
        <v>8.0999999999999996E-3</v>
      </c>
    </row>
    <row r="862" spans="1:7" x14ac:dyDescent="0.3">
      <c r="A862" t="s">
        <v>869</v>
      </c>
      <c r="B862">
        <v>4.6050000000000004</v>
      </c>
      <c r="C862">
        <v>4.6050000000000004</v>
      </c>
      <c r="D862">
        <v>4.6050000000000004</v>
      </c>
      <c r="E862">
        <v>4.6050000000000004</v>
      </c>
      <c r="F862" t="s">
        <v>9</v>
      </c>
      <c r="G862" s="18">
        <v>-4.0000000000000002E-4</v>
      </c>
    </row>
    <row r="863" spans="1:7" x14ac:dyDescent="0.3">
      <c r="A863" t="s">
        <v>870</v>
      </c>
      <c r="B863">
        <v>4.5549999999999997</v>
      </c>
      <c r="C863">
        <v>4.5549999999999997</v>
      </c>
      <c r="D863">
        <v>4.5549999999999997</v>
      </c>
      <c r="E863">
        <v>4.5549999999999997</v>
      </c>
      <c r="F863" t="s">
        <v>9</v>
      </c>
      <c r="G863" s="18">
        <v>-1.09E-2</v>
      </c>
    </row>
    <row r="864" spans="1:7" x14ac:dyDescent="0.3">
      <c r="A864" t="s">
        <v>871</v>
      </c>
      <c r="B864">
        <v>4.5670000000000002</v>
      </c>
      <c r="C864">
        <v>4.5670000000000002</v>
      </c>
      <c r="D864">
        <v>4.5670000000000002</v>
      </c>
      <c r="E864">
        <v>4.5670000000000002</v>
      </c>
      <c r="F864" t="s">
        <v>5811</v>
      </c>
      <c r="G864" s="18">
        <v>2.5999999999999999E-3</v>
      </c>
    </row>
    <row r="865" spans="1:7" x14ac:dyDescent="0.3">
      <c r="A865" t="s">
        <v>872</v>
      </c>
      <c r="B865">
        <v>4.5250000000000004</v>
      </c>
      <c r="C865">
        <v>4.5250000000000004</v>
      </c>
      <c r="D865">
        <v>4.5250000000000004</v>
      </c>
      <c r="E865">
        <v>4.5250000000000004</v>
      </c>
      <c r="F865" t="s">
        <v>9</v>
      </c>
      <c r="G865" s="18">
        <v>-9.1999999999999998E-3</v>
      </c>
    </row>
    <row r="866" spans="1:7" x14ac:dyDescent="0.3">
      <c r="A866" t="s">
        <v>873</v>
      </c>
      <c r="B866">
        <v>4.5549999999999997</v>
      </c>
      <c r="C866">
        <v>4.5199999999999996</v>
      </c>
      <c r="D866">
        <v>4.5199999999999996</v>
      </c>
      <c r="E866">
        <v>4.5199999999999996</v>
      </c>
      <c r="F866" t="s">
        <v>5672</v>
      </c>
      <c r="G866" s="18">
        <v>6.6E-3</v>
      </c>
    </row>
    <row r="867" spans="1:7" x14ac:dyDescent="0.3">
      <c r="A867" t="s">
        <v>874</v>
      </c>
      <c r="B867">
        <v>4.5119999999999996</v>
      </c>
      <c r="C867">
        <v>4.5119999999999996</v>
      </c>
      <c r="D867">
        <v>4.5119999999999996</v>
      </c>
      <c r="E867">
        <v>4.5119999999999996</v>
      </c>
      <c r="F867" t="s">
        <v>9</v>
      </c>
      <c r="G867" s="18">
        <v>-9.4000000000000004E-3</v>
      </c>
    </row>
    <row r="868" spans="1:7" x14ac:dyDescent="0.3">
      <c r="A868" t="s">
        <v>875</v>
      </c>
      <c r="B868">
        <v>4.5620000000000003</v>
      </c>
      <c r="C868">
        <v>4.5620000000000003</v>
      </c>
      <c r="D868">
        <v>4.5620000000000003</v>
      </c>
      <c r="E868">
        <v>4.5620000000000003</v>
      </c>
      <c r="F868" t="s">
        <v>9</v>
      </c>
      <c r="G868" s="18">
        <v>1.11E-2</v>
      </c>
    </row>
    <row r="869" spans="1:7" x14ac:dyDescent="0.3">
      <c r="A869" t="s">
        <v>876</v>
      </c>
      <c r="B869">
        <v>4.5199999999999996</v>
      </c>
      <c r="C869">
        <v>4.5199999999999996</v>
      </c>
      <c r="D869">
        <v>4.5199999999999996</v>
      </c>
      <c r="E869">
        <v>4.5199999999999996</v>
      </c>
      <c r="F869" t="s">
        <v>9</v>
      </c>
      <c r="G869" s="18">
        <v>-9.1999999999999998E-3</v>
      </c>
    </row>
    <row r="870" spans="1:7" x14ac:dyDescent="0.3">
      <c r="A870" t="s">
        <v>882</v>
      </c>
      <c r="B870">
        <v>4.7279999999999998</v>
      </c>
      <c r="C870">
        <v>4.68</v>
      </c>
      <c r="D870">
        <v>4.7300000000000004</v>
      </c>
      <c r="E870">
        <v>4.6550000000000002</v>
      </c>
      <c r="F870" t="s">
        <v>5631</v>
      </c>
      <c r="G870" s="18">
        <v>4.5999999999999999E-2</v>
      </c>
    </row>
    <row r="871" spans="1:7" x14ac:dyDescent="0.3">
      <c r="A871" t="s">
        <v>883</v>
      </c>
      <c r="B871">
        <v>4.7359999999999998</v>
      </c>
      <c r="C871">
        <v>4.72</v>
      </c>
      <c r="D871">
        <v>4.76</v>
      </c>
      <c r="E871">
        <v>4.72</v>
      </c>
      <c r="F871" t="s">
        <v>5610</v>
      </c>
      <c r="G871" s="18">
        <v>1.6999999999999999E-3</v>
      </c>
    </row>
    <row r="872" spans="1:7" x14ac:dyDescent="0.3">
      <c r="A872" t="s">
        <v>884</v>
      </c>
      <c r="B872">
        <v>4.8159999999999998</v>
      </c>
      <c r="C872">
        <v>4.75</v>
      </c>
      <c r="D872">
        <v>4.8099999999999996</v>
      </c>
      <c r="E872">
        <v>4.75</v>
      </c>
      <c r="F872" t="s">
        <v>5706</v>
      </c>
      <c r="G872" s="18">
        <v>1.6899999999999998E-2</v>
      </c>
    </row>
    <row r="873" spans="1:7" x14ac:dyDescent="0.3">
      <c r="A873" t="s">
        <v>885</v>
      </c>
      <c r="B873">
        <v>4.8079999999999998</v>
      </c>
      <c r="C873">
        <v>4.8099999999999996</v>
      </c>
      <c r="D873">
        <v>4.88</v>
      </c>
      <c r="E873">
        <v>4.8099999999999996</v>
      </c>
      <c r="F873" t="s">
        <v>5628</v>
      </c>
      <c r="G873" s="18">
        <v>-1.6999999999999999E-3</v>
      </c>
    </row>
    <row r="874" spans="1:7" x14ac:dyDescent="0.3">
      <c r="A874" t="s">
        <v>886</v>
      </c>
      <c r="B874">
        <v>4.798</v>
      </c>
      <c r="C874">
        <v>4.8</v>
      </c>
      <c r="D874">
        <v>4.8250000000000002</v>
      </c>
      <c r="E874">
        <v>4.8</v>
      </c>
      <c r="F874" t="s">
        <v>5629</v>
      </c>
      <c r="G874" s="18">
        <v>-2.0999999999999999E-3</v>
      </c>
    </row>
    <row r="875" spans="1:7" x14ac:dyDescent="0.3">
      <c r="A875" t="s">
        <v>887</v>
      </c>
      <c r="B875">
        <v>4.79</v>
      </c>
      <c r="C875">
        <v>4.78</v>
      </c>
      <c r="D875">
        <v>4.8</v>
      </c>
      <c r="E875">
        <v>4.76</v>
      </c>
      <c r="F875" t="s">
        <v>5659</v>
      </c>
      <c r="G875" s="18">
        <v>-1.6999999999999999E-3</v>
      </c>
    </row>
    <row r="876" spans="1:7" x14ac:dyDescent="0.3">
      <c r="A876" t="s">
        <v>888</v>
      </c>
      <c r="B876">
        <v>4.6509999999999998</v>
      </c>
      <c r="C876">
        <v>4.78</v>
      </c>
      <c r="D876">
        <v>4.78</v>
      </c>
      <c r="E876">
        <v>4.6900000000000004</v>
      </c>
      <c r="F876" t="s">
        <v>5638</v>
      </c>
      <c r="G876" s="18">
        <v>-2.9000000000000001E-2</v>
      </c>
    </row>
    <row r="877" spans="1:7" x14ac:dyDescent="0.3">
      <c r="A877" t="s">
        <v>889</v>
      </c>
      <c r="B877">
        <v>4.6559999999999997</v>
      </c>
      <c r="C877">
        <v>4.6399999999999997</v>
      </c>
      <c r="D877">
        <v>4.68</v>
      </c>
      <c r="E877">
        <v>4.6399999999999997</v>
      </c>
      <c r="F877" t="s">
        <v>5669</v>
      </c>
      <c r="G877" s="18">
        <v>1.1000000000000001E-3</v>
      </c>
    </row>
    <row r="878" spans="1:7" x14ac:dyDescent="0.3">
      <c r="A878" t="s">
        <v>890</v>
      </c>
      <c r="B878">
        <v>4.67</v>
      </c>
      <c r="C878">
        <v>4.68</v>
      </c>
      <c r="D878">
        <v>4.68</v>
      </c>
      <c r="E878">
        <v>4.68</v>
      </c>
      <c r="F878" t="s">
        <v>5628</v>
      </c>
      <c r="G878" s="18">
        <v>3.0000000000000001E-3</v>
      </c>
    </row>
    <row r="879" spans="1:7" x14ac:dyDescent="0.3">
      <c r="A879" t="s">
        <v>891</v>
      </c>
      <c r="B879">
        <v>4.7240000000000002</v>
      </c>
      <c r="C879">
        <v>4.7149999999999999</v>
      </c>
      <c r="D879">
        <v>4.7149999999999999</v>
      </c>
      <c r="E879">
        <v>4.7050000000000001</v>
      </c>
      <c r="F879" t="s">
        <v>5637</v>
      </c>
      <c r="G879" s="18">
        <v>1.1599999999999999E-2</v>
      </c>
    </row>
    <row r="880" spans="1:7" x14ac:dyDescent="0.3">
      <c r="A880" t="s">
        <v>892</v>
      </c>
      <c r="B880">
        <v>4.7439999999999998</v>
      </c>
      <c r="C880">
        <v>4.76</v>
      </c>
      <c r="D880">
        <v>4.7649999999999997</v>
      </c>
      <c r="E880">
        <v>4.76</v>
      </c>
      <c r="F880" t="s">
        <v>5637</v>
      </c>
      <c r="G880" s="18">
        <v>4.1999999999999997E-3</v>
      </c>
    </row>
    <row r="881" spans="1:7" x14ac:dyDescent="0.3">
      <c r="A881" t="s">
        <v>893</v>
      </c>
      <c r="B881">
        <v>4.7839999999999998</v>
      </c>
      <c r="C881">
        <v>4.7949999999999999</v>
      </c>
      <c r="D881">
        <v>4.7949999999999999</v>
      </c>
      <c r="E881">
        <v>4.7949999999999999</v>
      </c>
      <c r="F881" t="s">
        <v>5637</v>
      </c>
      <c r="G881" s="18">
        <v>8.3999999999999995E-3</v>
      </c>
    </row>
    <row r="882" spans="1:7" x14ac:dyDescent="0.3">
      <c r="A882" t="s">
        <v>894</v>
      </c>
      <c r="B882">
        <v>5.0640000000000001</v>
      </c>
      <c r="C882">
        <v>4.9400000000000004</v>
      </c>
      <c r="D882">
        <v>4.9400000000000004</v>
      </c>
      <c r="E882">
        <v>4.9000000000000004</v>
      </c>
      <c r="F882" t="s">
        <v>5669</v>
      </c>
      <c r="G882" s="18">
        <v>5.8500000000000003E-2</v>
      </c>
    </row>
    <row r="883" spans="1:7" x14ac:dyDescent="0.3">
      <c r="A883" t="s">
        <v>895</v>
      </c>
      <c r="B883">
        <v>5.1050000000000004</v>
      </c>
      <c r="C883">
        <v>5.05</v>
      </c>
      <c r="D883">
        <v>5.1749999999999998</v>
      </c>
      <c r="E883">
        <v>5.05</v>
      </c>
      <c r="F883" t="s">
        <v>5631</v>
      </c>
      <c r="G883" s="18">
        <v>8.0999999999999996E-3</v>
      </c>
    </row>
    <row r="884" spans="1:7" x14ac:dyDescent="0.3">
      <c r="A884" t="s">
        <v>896</v>
      </c>
      <c r="B884">
        <v>5.07</v>
      </c>
      <c r="C884">
        <v>5.05</v>
      </c>
      <c r="D884">
        <v>5.08</v>
      </c>
      <c r="E884">
        <v>5.05</v>
      </c>
      <c r="F884" t="s">
        <v>5660</v>
      </c>
      <c r="G884" s="18">
        <v>-6.8999999999999999E-3</v>
      </c>
    </row>
    <row r="885" spans="1:7" x14ac:dyDescent="0.3">
      <c r="A885" t="s">
        <v>897</v>
      </c>
      <c r="B885">
        <v>5.19</v>
      </c>
      <c r="C885">
        <v>5.12</v>
      </c>
      <c r="D885">
        <v>5.17</v>
      </c>
      <c r="E885">
        <v>5.12</v>
      </c>
      <c r="F885" t="s">
        <v>5672</v>
      </c>
      <c r="G885" s="18">
        <v>2.3699999999999999E-2</v>
      </c>
    </row>
    <row r="886" spans="1:7" x14ac:dyDescent="0.3">
      <c r="A886" t="s">
        <v>898</v>
      </c>
      <c r="B886">
        <v>5.1619999999999999</v>
      </c>
      <c r="C886">
        <v>5.15</v>
      </c>
      <c r="D886">
        <v>5.15</v>
      </c>
      <c r="E886">
        <v>5.15</v>
      </c>
      <c r="F886" t="s">
        <v>5629</v>
      </c>
      <c r="G886" s="18">
        <v>-5.4000000000000003E-3</v>
      </c>
    </row>
    <row r="887" spans="1:7" x14ac:dyDescent="0.3">
      <c r="A887" t="s">
        <v>899</v>
      </c>
      <c r="B887">
        <v>5.056</v>
      </c>
      <c r="C887">
        <v>5.056</v>
      </c>
      <c r="D887">
        <v>5.056</v>
      </c>
      <c r="E887">
        <v>5.056</v>
      </c>
      <c r="F887" t="s">
        <v>9</v>
      </c>
      <c r="G887" s="18">
        <v>-2.0500000000000001E-2</v>
      </c>
    </row>
    <row r="888" spans="1:7" x14ac:dyDescent="0.3">
      <c r="A888" t="s">
        <v>900</v>
      </c>
      <c r="B888">
        <v>5.1159999999999997</v>
      </c>
      <c r="C888">
        <v>5.1159999999999997</v>
      </c>
      <c r="D888">
        <v>5.1159999999999997</v>
      </c>
      <c r="E888">
        <v>5.1159999999999997</v>
      </c>
      <c r="F888" t="s">
        <v>9</v>
      </c>
      <c r="G888" s="18">
        <v>1.1900000000000001E-2</v>
      </c>
    </row>
    <row r="889" spans="1:7" x14ac:dyDescent="0.3">
      <c r="A889" t="s">
        <v>901</v>
      </c>
      <c r="B889">
        <v>5.093</v>
      </c>
      <c r="C889">
        <v>5.093</v>
      </c>
      <c r="D889">
        <v>5.093</v>
      </c>
      <c r="E889">
        <v>5.093</v>
      </c>
      <c r="F889" t="s">
        <v>9</v>
      </c>
      <c r="G889" s="18">
        <v>-4.4999999999999997E-3</v>
      </c>
    </row>
    <row r="890" spans="1:7" x14ac:dyDescent="0.3">
      <c r="A890" t="s">
        <v>902</v>
      </c>
      <c r="B890">
        <v>5.016</v>
      </c>
      <c r="C890">
        <v>5.016</v>
      </c>
      <c r="D890">
        <v>5.016</v>
      </c>
      <c r="E890">
        <v>5.016</v>
      </c>
      <c r="F890" t="s">
        <v>9</v>
      </c>
      <c r="G890" s="18">
        <v>-1.5100000000000001E-2</v>
      </c>
    </row>
    <row r="891" spans="1:7" x14ac:dyDescent="0.3">
      <c r="A891" t="s">
        <v>903</v>
      </c>
      <c r="B891">
        <v>4.9359999999999999</v>
      </c>
      <c r="C891">
        <v>4.9359999999999999</v>
      </c>
      <c r="D891">
        <v>4.9359999999999999</v>
      </c>
      <c r="E891">
        <v>4.9359999999999999</v>
      </c>
      <c r="F891" t="s">
        <v>9</v>
      </c>
      <c r="G891" s="18">
        <v>-1.5900000000000001E-2</v>
      </c>
    </row>
    <row r="892" spans="1:7" x14ac:dyDescent="0.3">
      <c r="A892" t="s">
        <v>904</v>
      </c>
      <c r="B892">
        <v>4.9660000000000002</v>
      </c>
      <c r="C892">
        <v>4.9660000000000002</v>
      </c>
      <c r="D892">
        <v>4.9660000000000002</v>
      </c>
      <c r="E892">
        <v>4.9660000000000002</v>
      </c>
      <c r="F892" t="s">
        <v>9</v>
      </c>
      <c r="G892" s="18">
        <v>6.1000000000000004E-3</v>
      </c>
    </row>
    <row r="893" spans="1:7" x14ac:dyDescent="0.3">
      <c r="A893" t="s">
        <v>905</v>
      </c>
      <c r="B893">
        <v>5.0339999999999998</v>
      </c>
      <c r="C893">
        <v>5.0339999999999998</v>
      </c>
      <c r="D893">
        <v>5.0339999999999998</v>
      </c>
      <c r="E893">
        <v>5.0339999999999998</v>
      </c>
      <c r="F893" t="s">
        <v>9</v>
      </c>
      <c r="G893" s="18">
        <v>1.37E-2</v>
      </c>
    </row>
    <row r="894" spans="1:7" x14ac:dyDescent="0.3">
      <c r="A894" t="s">
        <v>906</v>
      </c>
      <c r="B894">
        <v>4.9880000000000004</v>
      </c>
      <c r="C894">
        <v>4.9880000000000004</v>
      </c>
      <c r="D894">
        <v>4.9880000000000004</v>
      </c>
      <c r="E894">
        <v>4.9880000000000004</v>
      </c>
      <c r="F894" t="s">
        <v>9</v>
      </c>
      <c r="G894" s="18">
        <v>-9.1000000000000004E-3</v>
      </c>
    </row>
    <row r="895" spans="1:7" x14ac:dyDescent="0.3">
      <c r="A895" t="s">
        <v>907</v>
      </c>
      <c r="B895">
        <v>4.9960000000000004</v>
      </c>
      <c r="C895">
        <v>4.9960000000000004</v>
      </c>
      <c r="D895">
        <v>4.9960000000000004</v>
      </c>
      <c r="E895">
        <v>4.9960000000000004</v>
      </c>
      <c r="F895" t="s">
        <v>9</v>
      </c>
      <c r="G895" s="18">
        <v>1.6000000000000001E-3</v>
      </c>
    </row>
    <row r="896" spans="1:7" x14ac:dyDescent="0.3">
      <c r="A896" t="s">
        <v>908</v>
      </c>
      <c r="B896">
        <v>4.8579999999999997</v>
      </c>
      <c r="C896">
        <v>4.82</v>
      </c>
      <c r="D896">
        <v>4.82</v>
      </c>
      <c r="E896">
        <v>4.82</v>
      </c>
      <c r="F896" t="s">
        <v>5672</v>
      </c>
      <c r="G896" s="18">
        <v>-2.76E-2</v>
      </c>
    </row>
    <row r="897" spans="1:7" x14ac:dyDescent="0.3">
      <c r="A897" t="s">
        <v>909</v>
      </c>
      <c r="B897">
        <v>5.0259999999999998</v>
      </c>
      <c r="C897">
        <v>5.0259999999999998</v>
      </c>
      <c r="D897">
        <v>5.0259999999999998</v>
      </c>
      <c r="E897">
        <v>5.0259999999999998</v>
      </c>
      <c r="F897" t="s">
        <v>9</v>
      </c>
      <c r="G897" s="18">
        <v>3.4599999999999999E-2</v>
      </c>
    </row>
    <row r="898" spans="1:7" x14ac:dyDescent="0.3">
      <c r="A898" t="s">
        <v>910</v>
      </c>
      <c r="B898">
        <v>5.0309999999999997</v>
      </c>
      <c r="C898">
        <v>5.0309999999999997</v>
      </c>
      <c r="D898">
        <v>5.0309999999999997</v>
      </c>
      <c r="E898">
        <v>5.0309999999999997</v>
      </c>
      <c r="F898" t="s">
        <v>9</v>
      </c>
      <c r="G898" s="18">
        <v>1E-3</v>
      </c>
    </row>
    <row r="899" spans="1:7" x14ac:dyDescent="0.3">
      <c r="A899" t="s">
        <v>911</v>
      </c>
      <c r="B899">
        <v>4.923</v>
      </c>
      <c r="C899">
        <v>4.923</v>
      </c>
      <c r="D899">
        <v>4.923</v>
      </c>
      <c r="E899">
        <v>4.923</v>
      </c>
      <c r="F899" t="s">
        <v>9</v>
      </c>
      <c r="G899" s="18">
        <v>-2.1499999999999998E-2</v>
      </c>
    </row>
    <row r="900" spans="1:7" x14ac:dyDescent="0.3">
      <c r="A900" t="s">
        <v>912</v>
      </c>
      <c r="B900">
        <v>4.923</v>
      </c>
      <c r="C900">
        <v>4.923</v>
      </c>
      <c r="D900">
        <v>4.923</v>
      </c>
      <c r="E900">
        <v>4.923</v>
      </c>
      <c r="F900" t="s">
        <v>9</v>
      </c>
      <c r="G900" s="18">
        <v>0</v>
      </c>
    </row>
    <row r="901" spans="1:7" x14ac:dyDescent="0.3">
      <c r="A901" t="s">
        <v>913</v>
      </c>
      <c r="B901">
        <v>4.9909999999999997</v>
      </c>
      <c r="C901">
        <v>4.9909999999999997</v>
      </c>
      <c r="D901">
        <v>4.9909999999999997</v>
      </c>
      <c r="E901">
        <v>4.9909999999999997</v>
      </c>
      <c r="F901" t="s">
        <v>9</v>
      </c>
      <c r="G901" s="18">
        <v>1.38E-2</v>
      </c>
    </row>
    <row r="902" spans="1:7" x14ac:dyDescent="0.3">
      <c r="A902" t="s">
        <v>914</v>
      </c>
      <c r="B902">
        <v>5.0179999999999998</v>
      </c>
      <c r="C902">
        <v>5.0179999999999998</v>
      </c>
      <c r="D902">
        <v>5.0179999999999998</v>
      </c>
      <c r="E902">
        <v>5.0179999999999998</v>
      </c>
      <c r="F902" t="s">
        <v>9</v>
      </c>
      <c r="G902" s="18">
        <v>5.4000000000000003E-3</v>
      </c>
    </row>
    <row r="903" spans="1:7" x14ac:dyDescent="0.3">
      <c r="A903" t="s">
        <v>915</v>
      </c>
      <c r="B903">
        <v>4.9409999999999998</v>
      </c>
      <c r="C903">
        <v>4.9409999999999998</v>
      </c>
      <c r="D903">
        <v>4.9409999999999998</v>
      </c>
      <c r="E903">
        <v>4.9409999999999998</v>
      </c>
      <c r="F903" t="s">
        <v>9</v>
      </c>
      <c r="G903" s="18">
        <v>-1.5299999999999999E-2</v>
      </c>
    </row>
    <row r="904" spans="1:7" x14ac:dyDescent="0.3">
      <c r="A904" t="s">
        <v>916</v>
      </c>
      <c r="B904">
        <v>4.9930000000000003</v>
      </c>
      <c r="C904">
        <v>4.9930000000000003</v>
      </c>
      <c r="D904">
        <v>4.9930000000000003</v>
      </c>
      <c r="E904">
        <v>4.9930000000000003</v>
      </c>
      <c r="F904" t="s">
        <v>9</v>
      </c>
      <c r="G904" s="18">
        <v>1.0500000000000001E-2</v>
      </c>
    </row>
    <row r="905" spans="1:7" x14ac:dyDescent="0.3">
      <c r="A905" t="s">
        <v>917</v>
      </c>
      <c r="B905">
        <v>4.9880000000000004</v>
      </c>
      <c r="C905">
        <v>4.9880000000000004</v>
      </c>
      <c r="D905">
        <v>4.9880000000000004</v>
      </c>
      <c r="E905">
        <v>4.9880000000000004</v>
      </c>
      <c r="F905" t="s">
        <v>9</v>
      </c>
      <c r="G905" s="18">
        <v>-1E-3</v>
      </c>
    </row>
    <row r="906" spans="1:7" x14ac:dyDescent="0.3">
      <c r="A906" t="s">
        <v>918</v>
      </c>
      <c r="B906">
        <v>4.9980000000000002</v>
      </c>
      <c r="C906">
        <v>4.9980000000000002</v>
      </c>
      <c r="D906">
        <v>4.9980000000000002</v>
      </c>
      <c r="E906">
        <v>4.9980000000000002</v>
      </c>
      <c r="F906" t="s">
        <v>9</v>
      </c>
      <c r="G906" s="18">
        <v>2E-3</v>
      </c>
    </row>
    <row r="907" spans="1:7" x14ac:dyDescent="0.3">
      <c r="A907" t="s">
        <v>919</v>
      </c>
      <c r="B907">
        <v>5.1269999999999998</v>
      </c>
      <c r="C907">
        <v>5.1269999999999998</v>
      </c>
      <c r="D907">
        <v>5.1269999999999998</v>
      </c>
      <c r="E907">
        <v>5.1269999999999998</v>
      </c>
      <c r="F907" t="s">
        <v>9</v>
      </c>
      <c r="G907" s="18">
        <v>2.58E-2</v>
      </c>
    </row>
    <row r="908" spans="1:7" x14ac:dyDescent="0.3">
      <c r="A908" t="s">
        <v>920</v>
      </c>
      <c r="B908">
        <v>5.1280000000000001</v>
      </c>
      <c r="C908">
        <v>5.125</v>
      </c>
      <c r="D908">
        <v>5.14</v>
      </c>
      <c r="E908">
        <v>5.0650000000000004</v>
      </c>
      <c r="F908" t="s">
        <v>5727</v>
      </c>
      <c r="G908" s="18">
        <v>2.0000000000000001E-4</v>
      </c>
    </row>
    <row r="909" spans="1:7" x14ac:dyDescent="0.3">
      <c r="A909" t="s">
        <v>921</v>
      </c>
      <c r="B909">
        <v>5.109</v>
      </c>
      <c r="C909">
        <v>5.1150000000000002</v>
      </c>
      <c r="D909">
        <v>5.18</v>
      </c>
      <c r="E909">
        <v>5.0949999999999998</v>
      </c>
      <c r="F909" t="s">
        <v>5976</v>
      </c>
      <c r="G909" s="18">
        <v>-3.7000000000000002E-3</v>
      </c>
    </row>
    <row r="910" spans="1:7" x14ac:dyDescent="0.3">
      <c r="A910" t="s">
        <v>922</v>
      </c>
      <c r="B910">
        <v>4.9880000000000004</v>
      </c>
      <c r="C910">
        <v>5.1349999999999998</v>
      </c>
      <c r="D910">
        <v>5.17</v>
      </c>
      <c r="E910">
        <v>4.97</v>
      </c>
      <c r="F910" t="s">
        <v>5671</v>
      </c>
      <c r="G910" s="18">
        <v>-2.3699999999999999E-2</v>
      </c>
    </row>
    <row r="911" spans="1:7" x14ac:dyDescent="0.3">
      <c r="A911" t="s">
        <v>923</v>
      </c>
      <c r="B911">
        <v>5.0599999999999996</v>
      </c>
      <c r="C911">
        <v>4.99</v>
      </c>
      <c r="D911">
        <v>5.07</v>
      </c>
      <c r="E911">
        <v>4.9749999999999996</v>
      </c>
      <c r="F911" t="s">
        <v>5957</v>
      </c>
      <c r="G911" s="18">
        <v>1.44E-2</v>
      </c>
    </row>
    <row r="912" spans="1:7" x14ac:dyDescent="0.3">
      <c r="A912" t="s">
        <v>924</v>
      </c>
      <c r="B912">
        <v>5.016</v>
      </c>
      <c r="C912">
        <v>5.0650000000000004</v>
      </c>
      <c r="D912">
        <v>5.0650000000000004</v>
      </c>
      <c r="E912">
        <v>5.01</v>
      </c>
      <c r="F912" t="s">
        <v>5669</v>
      </c>
      <c r="G912" s="18">
        <v>-8.6999999999999994E-3</v>
      </c>
    </row>
    <row r="913" spans="1:7" x14ac:dyDescent="0.3">
      <c r="A913" t="s">
        <v>925</v>
      </c>
      <c r="B913">
        <v>5.1289999999999996</v>
      </c>
      <c r="C913">
        <v>5.0199999999999996</v>
      </c>
      <c r="D913">
        <v>5.15</v>
      </c>
      <c r="E913">
        <v>5.0199999999999996</v>
      </c>
      <c r="F913" t="s">
        <v>5627</v>
      </c>
      <c r="G913" s="18">
        <v>2.2499999999999999E-2</v>
      </c>
    </row>
    <row r="914" spans="1:7" x14ac:dyDescent="0.3">
      <c r="A914" t="s">
        <v>926</v>
      </c>
      <c r="B914">
        <v>5.0890000000000004</v>
      </c>
      <c r="C914">
        <v>5.0999999999999996</v>
      </c>
      <c r="D914">
        <v>5.12</v>
      </c>
      <c r="E914">
        <v>5.09</v>
      </c>
      <c r="F914" t="s">
        <v>5658</v>
      </c>
      <c r="G914" s="18">
        <v>-7.7999999999999996E-3</v>
      </c>
    </row>
    <row r="915" spans="1:7" x14ac:dyDescent="0.3">
      <c r="A915" t="s">
        <v>927</v>
      </c>
      <c r="B915">
        <v>5.2469999999999999</v>
      </c>
      <c r="C915">
        <v>5.12</v>
      </c>
      <c r="D915">
        <v>5.3</v>
      </c>
      <c r="E915">
        <v>5.12</v>
      </c>
      <c r="F915" t="s">
        <v>5634</v>
      </c>
      <c r="G915" s="18">
        <v>3.1E-2</v>
      </c>
    </row>
    <row r="916" spans="1:7" x14ac:dyDescent="0.3">
      <c r="A916" t="s">
        <v>928</v>
      </c>
      <c r="B916">
        <v>5.2469999999999999</v>
      </c>
      <c r="C916">
        <v>5.26</v>
      </c>
      <c r="D916">
        <v>5.28</v>
      </c>
      <c r="E916">
        <v>5.2050000000000001</v>
      </c>
      <c r="F916" t="s">
        <v>5631</v>
      </c>
      <c r="G916" s="18">
        <v>0</v>
      </c>
    </row>
    <row r="917" spans="1:7" x14ac:dyDescent="0.3">
      <c r="A917" t="s">
        <v>929</v>
      </c>
      <c r="B917">
        <v>5.327</v>
      </c>
      <c r="C917">
        <v>5.2750000000000004</v>
      </c>
      <c r="D917">
        <v>5.3650000000000002</v>
      </c>
      <c r="E917">
        <v>5.26</v>
      </c>
      <c r="F917" t="s">
        <v>5634</v>
      </c>
      <c r="G917" s="18">
        <v>1.52E-2</v>
      </c>
    </row>
    <row r="918" spans="1:7" x14ac:dyDescent="0.3">
      <c r="A918" t="s">
        <v>930</v>
      </c>
      <c r="B918">
        <v>5.1989999999999998</v>
      </c>
      <c r="C918">
        <v>5.34</v>
      </c>
      <c r="D918">
        <v>5.3449999999999998</v>
      </c>
      <c r="E918">
        <v>5.21</v>
      </c>
      <c r="F918" t="s">
        <v>5639</v>
      </c>
      <c r="G918" s="18">
        <v>-2.4E-2</v>
      </c>
    </row>
    <row r="919" spans="1:7" x14ac:dyDescent="0.3">
      <c r="A919" t="s">
        <v>931</v>
      </c>
      <c r="B919">
        <v>5.1929999999999996</v>
      </c>
      <c r="C919">
        <v>5.22</v>
      </c>
      <c r="D919">
        <v>5.22</v>
      </c>
      <c r="E919">
        <v>5.09</v>
      </c>
      <c r="F919" t="s">
        <v>5636</v>
      </c>
      <c r="G919" s="18">
        <v>-1.1999999999999999E-3</v>
      </c>
    </row>
    <row r="920" spans="1:7" x14ac:dyDescent="0.3">
      <c r="A920" t="s">
        <v>932</v>
      </c>
      <c r="B920">
        <v>5.2130000000000001</v>
      </c>
      <c r="C920">
        <v>5.22</v>
      </c>
      <c r="D920">
        <v>5.22</v>
      </c>
      <c r="E920">
        <v>5.2</v>
      </c>
      <c r="F920" t="s">
        <v>5614</v>
      </c>
      <c r="G920" s="18">
        <v>3.8999999999999998E-3</v>
      </c>
    </row>
    <row r="921" spans="1:7" x14ac:dyDescent="0.3">
      <c r="A921" t="s">
        <v>933</v>
      </c>
      <c r="B921">
        <v>5.2789999999999999</v>
      </c>
      <c r="C921">
        <v>5.24</v>
      </c>
      <c r="D921">
        <v>5.29</v>
      </c>
      <c r="E921">
        <v>5.24</v>
      </c>
      <c r="F921" t="s">
        <v>5961</v>
      </c>
      <c r="G921" s="18">
        <v>1.2699999999999999E-2</v>
      </c>
    </row>
    <row r="922" spans="1:7" x14ac:dyDescent="0.3">
      <c r="A922" t="s">
        <v>934</v>
      </c>
      <c r="B922">
        <v>5.2549999999999999</v>
      </c>
      <c r="C922">
        <v>5.35</v>
      </c>
      <c r="D922">
        <v>5.35</v>
      </c>
      <c r="E922">
        <v>5.1849999999999996</v>
      </c>
      <c r="F922" t="s">
        <v>5617</v>
      </c>
      <c r="G922" s="18">
        <v>-4.4999999999999997E-3</v>
      </c>
    </row>
    <row r="923" spans="1:7" x14ac:dyDescent="0.3">
      <c r="A923" t="s">
        <v>935</v>
      </c>
      <c r="B923">
        <v>5.282</v>
      </c>
      <c r="C923">
        <v>5.26</v>
      </c>
      <c r="D923">
        <v>5.2949999999999999</v>
      </c>
      <c r="E923">
        <v>5.26</v>
      </c>
      <c r="F923" t="s">
        <v>5638</v>
      </c>
      <c r="G923" s="18">
        <v>5.1000000000000004E-3</v>
      </c>
    </row>
    <row r="924" spans="1:7" x14ac:dyDescent="0.3">
      <c r="A924" t="s">
        <v>936</v>
      </c>
      <c r="B924">
        <v>5.2649999999999997</v>
      </c>
      <c r="C924">
        <v>5.3449999999999998</v>
      </c>
      <c r="D924">
        <v>5.3449999999999998</v>
      </c>
      <c r="E924">
        <v>5.2649999999999997</v>
      </c>
      <c r="F924" t="s">
        <v>5629</v>
      </c>
      <c r="G924" s="18">
        <v>-3.2000000000000002E-3</v>
      </c>
    </row>
    <row r="925" spans="1:7" x14ac:dyDescent="0.3">
      <c r="A925" t="s">
        <v>937</v>
      </c>
      <c r="B925">
        <v>5.2350000000000003</v>
      </c>
      <c r="C925">
        <v>5.25</v>
      </c>
      <c r="D925">
        <v>5.2549999999999999</v>
      </c>
      <c r="E925">
        <v>5.25</v>
      </c>
      <c r="F925" t="s">
        <v>5659</v>
      </c>
      <c r="G925" s="18">
        <v>-5.7000000000000002E-3</v>
      </c>
    </row>
    <row r="926" spans="1:7" x14ac:dyDescent="0.3">
      <c r="A926" t="s">
        <v>938</v>
      </c>
      <c r="B926">
        <v>5.3019999999999996</v>
      </c>
      <c r="C926">
        <v>5.26</v>
      </c>
      <c r="D926">
        <v>5.32</v>
      </c>
      <c r="E926">
        <v>5.24</v>
      </c>
      <c r="F926" t="s">
        <v>5634</v>
      </c>
      <c r="G926" s="18">
        <v>1.2800000000000001E-2</v>
      </c>
    </row>
    <row r="927" spans="1:7" x14ac:dyDescent="0.3">
      <c r="A927" t="s">
        <v>939</v>
      </c>
      <c r="B927">
        <v>5.2140000000000004</v>
      </c>
      <c r="C927">
        <v>5.34</v>
      </c>
      <c r="D927">
        <v>5.36</v>
      </c>
      <c r="E927">
        <v>5.18</v>
      </c>
      <c r="F927" t="s">
        <v>5707</v>
      </c>
      <c r="G927" s="18">
        <v>-1.66E-2</v>
      </c>
    </row>
    <row r="928" spans="1:7" x14ac:dyDescent="0.3">
      <c r="A928" t="s">
        <v>940</v>
      </c>
      <c r="B928">
        <v>5.1369999999999996</v>
      </c>
      <c r="C928">
        <v>5.2350000000000003</v>
      </c>
      <c r="D928">
        <v>5.2350000000000003</v>
      </c>
      <c r="E928">
        <v>5.18</v>
      </c>
      <c r="F928" t="s">
        <v>9</v>
      </c>
      <c r="G928" s="18">
        <v>-1.4800000000000001E-2</v>
      </c>
    </row>
    <row r="929" spans="1:7" x14ac:dyDescent="0.3">
      <c r="A929" t="s">
        <v>941</v>
      </c>
      <c r="B929">
        <v>5.07</v>
      </c>
      <c r="C929">
        <v>5.2</v>
      </c>
      <c r="D929">
        <v>5.2</v>
      </c>
      <c r="E929">
        <v>5.04</v>
      </c>
      <c r="F929" t="s">
        <v>5672</v>
      </c>
      <c r="G929" s="18">
        <v>-1.2999999999999999E-2</v>
      </c>
    </row>
    <row r="930" spans="1:7" x14ac:dyDescent="0.3">
      <c r="A930" t="s">
        <v>942</v>
      </c>
      <c r="B930">
        <v>5.1369999999999996</v>
      </c>
      <c r="C930">
        <v>5.1369999999999996</v>
      </c>
      <c r="D930">
        <v>5.1369999999999996</v>
      </c>
      <c r="E930">
        <v>5.1369999999999996</v>
      </c>
      <c r="F930" t="s">
        <v>9</v>
      </c>
      <c r="G930" s="18">
        <v>1.32E-2</v>
      </c>
    </row>
    <row r="931" spans="1:7" x14ac:dyDescent="0.3">
      <c r="A931" t="s">
        <v>943</v>
      </c>
      <c r="B931">
        <v>5.0999999999999996</v>
      </c>
      <c r="C931">
        <v>5.0999999999999996</v>
      </c>
      <c r="D931">
        <v>5.0999999999999996</v>
      </c>
      <c r="E931">
        <v>5.0999999999999996</v>
      </c>
      <c r="F931" t="s">
        <v>9</v>
      </c>
      <c r="G931" s="18">
        <v>-7.1999999999999998E-3</v>
      </c>
    </row>
    <row r="932" spans="1:7" x14ac:dyDescent="0.3">
      <c r="A932" t="s">
        <v>944</v>
      </c>
      <c r="B932">
        <v>5.0949999999999998</v>
      </c>
      <c r="C932">
        <v>5.0949999999999998</v>
      </c>
      <c r="D932">
        <v>5.0949999999999998</v>
      </c>
      <c r="E932">
        <v>5.0949999999999998</v>
      </c>
      <c r="F932" t="s">
        <v>5638</v>
      </c>
      <c r="G932" s="18">
        <v>-1E-3</v>
      </c>
    </row>
    <row r="933" spans="1:7" x14ac:dyDescent="0.3">
      <c r="A933" t="s">
        <v>945</v>
      </c>
      <c r="B933">
        <v>4.83</v>
      </c>
      <c r="C933">
        <v>4.83</v>
      </c>
      <c r="D933">
        <v>4.83</v>
      </c>
      <c r="E933">
        <v>4.83</v>
      </c>
      <c r="F933" t="s">
        <v>9</v>
      </c>
      <c r="G933" s="18">
        <v>-5.1999999999999998E-2</v>
      </c>
    </row>
    <row r="934" spans="1:7" x14ac:dyDescent="0.3">
      <c r="A934" t="s">
        <v>946</v>
      </c>
      <c r="B934">
        <v>4.8099999999999996</v>
      </c>
      <c r="C934">
        <v>4.8099999999999996</v>
      </c>
      <c r="D934">
        <v>4.8099999999999996</v>
      </c>
      <c r="E934">
        <v>4.8099999999999996</v>
      </c>
      <c r="F934" t="s">
        <v>5672</v>
      </c>
      <c r="G934" s="18">
        <v>-4.1000000000000003E-3</v>
      </c>
    </row>
    <row r="935" spans="1:7" x14ac:dyDescent="0.3">
      <c r="A935" t="s">
        <v>947</v>
      </c>
      <c r="B935">
        <v>4.875</v>
      </c>
      <c r="C935">
        <v>4.87</v>
      </c>
      <c r="D935">
        <v>4.87</v>
      </c>
      <c r="E935">
        <v>4.84</v>
      </c>
      <c r="F935" t="s">
        <v>5672</v>
      </c>
      <c r="G935" s="18">
        <v>1.35E-2</v>
      </c>
    </row>
    <row r="936" spans="1:7" x14ac:dyDescent="0.3">
      <c r="A936" t="s">
        <v>948</v>
      </c>
      <c r="B936">
        <v>4.8650000000000002</v>
      </c>
      <c r="C936">
        <v>4.8499999999999996</v>
      </c>
      <c r="D936">
        <v>4.8499999999999996</v>
      </c>
      <c r="E936">
        <v>4.8499999999999996</v>
      </c>
      <c r="F936" t="s">
        <v>5614</v>
      </c>
      <c r="G936" s="18">
        <v>-2.0999999999999999E-3</v>
      </c>
    </row>
    <row r="937" spans="1:7" x14ac:dyDescent="0.3">
      <c r="A937" t="s">
        <v>949</v>
      </c>
      <c r="B937">
        <v>4.8369999999999997</v>
      </c>
      <c r="C937">
        <v>4.8049999999999997</v>
      </c>
      <c r="D937">
        <v>4.8049999999999997</v>
      </c>
      <c r="E937">
        <v>4.8049999999999997</v>
      </c>
      <c r="F937" t="s">
        <v>5638</v>
      </c>
      <c r="G937" s="18">
        <v>-5.7999999999999996E-3</v>
      </c>
    </row>
    <row r="938" spans="1:7" x14ac:dyDescent="0.3">
      <c r="A938" t="s">
        <v>950</v>
      </c>
      <c r="B938">
        <v>4.9050000000000002</v>
      </c>
      <c r="C938">
        <v>4.9050000000000002</v>
      </c>
      <c r="D938">
        <v>4.9050000000000002</v>
      </c>
      <c r="E938">
        <v>4.9050000000000002</v>
      </c>
      <c r="F938" t="s">
        <v>9</v>
      </c>
      <c r="G938" s="18">
        <v>1.41E-2</v>
      </c>
    </row>
    <row r="939" spans="1:7" x14ac:dyDescent="0.3">
      <c r="A939" t="s">
        <v>951</v>
      </c>
      <c r="B939">
        <v>4.9749999999999996</v>
      </c>
      <c r="C939">
        <v>4.9749999999999996</v>
      </c>
      <c r="D939">
        <v>4.9749999999999996</v>
      </c>
      <c r="E939">
        <v>4.9749999999999996</v>
      </c>
      <c r="F939" t="s">
        <v>9</v>
      </c>
      <c r="G939" s="18">
        <v>1.43E-2</v>
      </c>
    </row>
    <row r="940" spans="1:7" x14ac:dyDescent="0.3">
      <c r="A940" t="s">
        <v>952</v>
      </c>
      <c r="B940">
        <v>4.9269999999999996</v>
      </c>
      <c r="C940">
        <v>4.9269999999999996</v>
      </c>
      <c r="D940">
        <v>4.9269999999999996</v>
      </c>
      <c r="E940">
        <v>4.9269999999999996</v>
      </c>
      <c r="F940" t="s">
        <v>9</v>
      </c>
      <c r="G940" s="18">
        <v>-9.5999999999999992E-3</v>
      </c>
    </row>
    <row r="941" spans="1:7" x14ac:dyDescent="0.3">
      <c r="A941" t="s">
        <v>953</v>
      </c>
      <c r="B941">
        <v>4.9420000000000002</v>
      </c>
      <c r="C941">
        <v>4.9420000000000002</v>
      </c>
      <c r="D941">
        <v>4.9420000000000002</v>
      </c>
      <c r="E941">
        <v>4.9420000000000002</v>
      </c>
      <c r="F941" t="s">
        <v>9</v>
      </c>
      <c r="G941" s="18">
        <v>3.0000000000000001E-3</v>
      </c>
    </row>
    <row r="942" spans="1:7" x14ac:dyDescent="0.3">
      <c r="A942" t="s">
        <v>954</v>
      </c>
      <c r="B942">
        <v>4.9169999999999998</v>
      </c>
      <c r="C942">
        <v>4.9169999999999998</v>
      </c>
      <c r="D942">
        <v>4.9169999999999998</v>
      </c>
      <c r="E942">
        <v>4.9169999999999998</v>
      </c>
      <c r="F942" t="s">
        <v>9</v>
      </c>
      <c r="G942" s="18">
        <v>-5.1000000000000004E-3</v>
      </c>
    </row>
    <row r="943" spans="1:7" x14ac:dyDescent="0.3">
      <c r="A943" t="s">
        <v>955</v>
      </c>
      <c r="B943">
        <v>4.9349999999999996</v>
      </c>
      <c r="C943">
        <v>4.9349999999999996</v>
      </c>
      <c r="D943">
        <v>4.9349999999999996</v>
      </c>
      <c r="E943">
        <v>4.9349999999999996</v>
      </c>
      <c r="F943" t="s">
        <v>9</v>
      </c>
      <c r="G943" s="18">
        <v>3.7000000000000002E-3</v>
      </c>
    </row>
    <row r="944" spans="1:7" x14ac:dyDescent="0.3">
      <c r="A944" t="s">
        <v>956</v>
      </c>
      <c r="B944">
        <v>5</v>
      </c>
      <c r="C944">
        <v>5</v>
      </c>
      <c r="D944">
        <v>5</v>
      </c>
      <c r="E944">
        <v>5</v>
      </c>
      <c r="F944" t="s">
        <v>9</v>
      </c>
      <c r="G944" s="18">
        <v>1.32E-2</v>
      </c>
    </row>
    <row r="945" spans="1:7" x14ac:dyDescent="0.3">
      <c r="A945" t="s">
        <v>957</v>
      </c>
      <c r="B945">
        <v>5.0629999999999997</v>
      </c>
      <c r="C945">
        <v>5.0629999999999997</v>
      </c>
      <c r="D945">
        <v>5.0629999999999997</v>
      </c>
      <c r="E945">
        <v>5.0629999999999997</v>
      </c>
      <c r="F945" t="s">
        <v>9</v>
      </c>
      <c r="G945" s="18">
        <v>1.26E-2</v>
      </c>
    </row>
    <row r="946" spans="1:7" x14ac:dyDescent="0.3">
      <c r="A946" t="s">
        <v>958</v>
      </c>
      <c r="B946">
        <v>5.13</v>
      </c>
      <c r="C946">
        <v>5.13</v>
      </c>
      <c r="D946">
        <v>5.13</v>
      </c>
      <c r="E946">
        <v>5.13</v>
      </c>
      <c r="F946" t="s">
        <v>9</v>
      </c>
      <c r="G946" s="18">
        <v>1.32E-2</v>
      </c>
    </row>
    <row r="947" spans="1:7" x14ac:dyDescent="0.3">
      <c r="A947" t="s">
        <v>959</v>
      </c>
      <c r="B947">
        <v>5.1669999999999998</v>
      </c>
      <c r="C947">
        <v>5.17</v>
      </c>
      <c r="D947">
        <v>5.17</v>
      </c>
      <c r="E947">
        <v>5.17</v>
      </c>
      <c r="F947" t="s">
        <v>5672</v>
      </c>
      <c r="G947" s="18">
        <v>7.1999999999999998E-3</v>
      </c>
    </row>
    <row r="948" spans="1:7" x14ac:dyDescent="0.3">
      <c r="A948" t="s">
        <v>960</v>
      </c>
      <c r="B948">
        <v>5.16</v>
      </c>
      <c r="C948">
        <v>5.16</v>
      </c>
      <c r="D948">
        <v>5.16</v>
      </c>
      <c r="E948">
        <v>5.16</v>
      </c>
      <c r="F948" t="s">
        <v>9</v>
      </c>
      <c r="G948" s="18">
        <v>-1.4E-3</v>
      </c>
    </row>
    <row r="949" spans="1:7" x14ac:dyDescent="0.3">
      <c r="A949" t="s">
        <v>961</v>
      </c>
      <c r="B949">
        <v>5.1870000000000003</v>
      </c>
      <c r="C949">
        <v>5.1870000000000003</v>
      </c>
      <c r="D949">
        <v>5.1870000000000003</v>
      </c>
      <c r="E949">
        <v>5.1870000000000003</v>
      </c>
      <c r="F949" t="s">
        <v>9</v>
      </c>
      <c r="G949" s="18">
        <v>5.1999999999999998E-3</v>
      </c>
    </row>
    <row r="950" spans="1:7" x14ac:dyDescent="0.3">
      <c r="A950" t="s">
        <v>962</v>
      </c>
      <c r="B950">
        <v>5.0919999999999996</v>
      </c>
      <c r="C950">
        <v>5.15</v>
      </c>
      <c r="D950">
        <v>5.15</v>
      </c>
      <c r="E950">
        <v>5.15</v>
      </c>
      <c r="F950" t="s">
        <v>5672</v>
      </c>
      <c r="G950" s="18">
        <v>-1.83E-2</v>
      </c>
    </row>
    <row r="951" spans="1:7" x14ac:dyDescent="0.3">
      <c r="A951" t="s">
        <v>963</v>
      </c>
      <c r="B951">
        <v>5.1390000000000002</v>
      </c>
      <c r="C951">
        <v>5.1390000000000002</v>
      </c>
      <c r="D951">
        <v>5.1390000000000002</v>
      </c>
      <c r="E951">
        <v>5.1390000000000002</v>
      </c>
      <c r="F951" t="s">
        <v>5637</v>
      </c>
      <c r="G951" s="18">
        <v>9.1999999999999998E-3</v>
      </c>
    </row>
    <row r="952" spans="1:7" x14ac:dyDescent="0.3">
      <c r="A952" t="s">
        <v>964</v>
      </c>
      <c r="B952">
        <v>5.1289999999999996</v>
      </c>
      <c r="C952">
        <v>5.1289999999999996</v>
      </c>
      <c r="D952">
        <v>5.1289999999999996</v>
      </c>
      <c r="E952">
        <v>5.1289999999999996</v>
      </c>
      <c r="F952" t="s">
        <v>9</v>
      </c>
      <c r="G952" s="18">
        <v>-1.9E-3</v>
      </c>
    </row>
    <row r="953" spans="1:7" x14ac:dyDescent="0.3">
      <c r="A953" t="s">
        <v>965</v>
      </c>
      <c r="B953">
        <v>5.0590000000000002</v>
      </c>
      <c r="C953">
        <v>5.0590000000000002</v>
      </c>
      <c r="D953">
        <v>5.0590000000000002</v>
      </c>
      <c r="E953">
        <v>5.0590000000000002</v>
      </c>
      <c r="F953" t="s">
        <v>9</v>
      </c>
      <c r="G953" s="18">
        <v>-1.3599999999999999E-2</v>
      </c>
    </row>
    <row r="954" spans="1:7" x14ac:dyDescent="0.3">
      <c r="A954" t="s">
        <v>966</v>
      </c>
      <c r="B954">
        <v>4.9210000000000003</v>
      </c>
      <c r="C954">
        <v>4.9210000000000003</v>
      </c>
      <c r="D954">
        <v>4.9210000000000003</v>
      </c>
      <c r="E954">
        <v>4.9210000000000003</v>
      </c>
      <c r="F954" t="s">
        <v>9</v>
      </c>
      <c r="G954" s="18">
        <v>-2.7300000000000001E-2</v>
      </c>
    </row>
    <row r="955" spans="1:7" x14ac:dyDescent="0.3">
      <c r="A955" t="s">
        <v>967</v>
      </c>
      <c r="B955">
        <v>5.024</v>
      </c>
      <c r="C955">
        <v>5.024</v>
      </c>
      <c r="D955">
        <v>5.024</v>
      </c>
      <c r="E955">
        <v>5.024</v>
      </c>
      <c r="F955" t="s">
        <v>9</v>
      </c>
      <c r="G955" s="18">
        <v>2.0899999999999998E-2</v>
      </c>
    </row>
    <row r="956" spans="1:7" x14ac:dyDescent="0.3">
      <c r="A956" t="s">
        <v>968</v>
      </c>
      <c r="B956">
        <v>4.9790000000000001</v>
      </c>
      <c r="C956">
        <v>4.9790000000000001</v>
      </c>
      <c r="D956">
        <v>4.9790000000000001</v>
      </c>
      <c r="E956">
        <v>4.9790000000000001</v>
      </c>
      <c r="F956" t="s">
        <v>9</v>
      </c>
      <c r="G956" s="18">
        <v>-8.9999999999999993E-3</v>
      </c>
    </row>
    <row r="957" spans="1:7" x14ac:dyDescent="0.3">
      <c r="A957" t="s">
        <v>969</v>
      </c>
      <c r="B957">
        <v>4.9509999999999996</v>
      </c>
      <c r="C957">
        <v>4.9509999999999996</v>
      </c>
      <c r="D957">
        <v>4.9509999999999996</v>
      </c>
      <c r="E957">
        <v>4.9509999999999996</v>
      </c>
      <c r="F957" t="s">
        <v>9</v>
      </c>
      <c r="G957" s="18">
        <v>-5.5999999999999999E-3</v>
      </c>
    </row>
    <row r="958" spans="1:7" x14ac:dyDescent="0.3">
      <c r="A958" t="s">
        <v>970</v>
      </c>
      <c r="B958">
        <v>5.0519999999999996</v>
      </c>
      <c r="C958">
        <v>5.0519999999999996</v>
      </c>
      <c r="D958">
        <v>5.0519999999999996</v>
      </c>
      <c r="E958">
        <v>5.0519999999999996</v>
      </c>
      <c r="F958" t="s">
        <v>9</v>
      </c>
      <c r="G958" s="18">
        <v>2.0400000000000001E-2</v>
      </c>
    </row>
    <row r="959" spans="1:7" x14ac:dyDescent="0.3">
      <c r="A959" t="s">
        <v>971</v>
      </c>
      <c r="B959">
        <v>5.0860000000000003</v>
      </c>
      <c r="C959">
        <v>5.0549999999999997</v>
      </c>
      <c r="D959">
        <v>5.07</v>
      </c>
      <c r="E959">
        <v>5.0549999999999997</v>
      </c>
      <c r="F959" t="s">
        <v>5638</v>
      </c>
      <c r="G959" s="18">
        <v>6.7000000000000002E-3</v>
      </c>
    </row>
    <row r="960" spans="1:7" x14ac:dyDescent="0.3">
      <c r="A960" t="s">
        <v>972</v>
      </c>
      <c r="B960">
        <v>5.0629999999999997</v>
      </c>
      <c r="C960">
        <v>5.0629999999999997</v>
      </c>
      <c r="D960">
        <v>5.0629999999999997</v>
      </c>
      <c r="E960">
        <v>5.0629999999999997</v>
      </c>
      <c r="F960" t="s">
        <v>9</v>
      </c>
      <c r="G960" s="18">
        <v>-4.4999999999999997E-3</v>
      </c>
    </row>
    <row r="961" spans="1:7" x14ac:dyDescent="0.3">
      <c r="A961" t="s">
        <v>973</v>
      </c>
      <c r="B961">
        <v>5.3310000000000004</v>
      </c>
      <c r="C961">
        <v>5.3310000000000004</v>
      </c>
      <c r="D961">
        <v>5.3310000000000004</v>
      </c>
      <c r="E961">
        <v>5.3310000000000004</v>
      </c>
      <c r="F961" t="s">
        <v>9</v>
      </c>
      <c r="G961" s="18">
        <v>5.2900000000000003E-2</v>
      </c>
    </row>
    <row r="962" spans="1:7" x14ac:dyDescent="0.3">
      <c r="A962" t="s">
        <v>974</v>
      </c>
      <c r="B962">
        <v>5.2910000000000004</v>
      </c>
      <c r="C962">
        <v>5.2910000000000004</v>
      </c>
      <c r="D962">
        <v>5.2910000000000004</v>
      </c>
      <c r="E962">
        <v>5.2910000000000004</v>
      </c>
      <c r="F962" t="s">
        <v>9</v>
      </c>
      <c r="G962" s="18">
        <v>-7.4999999999999997E-3</v>
      </c>
    </row>
    <row r="963" spans="1:7" x14ac:dyDescent="0.3">
      <c r="A963" t="s">
        <v>975</v>
      </c>
      <c r="B963">
        <v>5.4109999999999996</v>
      </c>
      <c r="C963">
        <v>5.4109999999999996</v>
      </c>
      <c r="D963">
        <v>5.4109999999999996</v>
      </c>
      <c r="E963">
        <v>5.4109999999999996</v>
      </c>
      <c r="F963" t="s">
        <v>9</v>
      </c>
      <c r="G963" s="18">
        <v>2.2700000000000001E-2</v>
      </c>
    </row>
    <row r="964" spans="1:7" x14ac:dyDescent="0.3">
      <c r="A964" t="s">
        <v>976</v>
      </c>
      <c r="B964">
        <v>5.2229999999999999</v>
      </c>
      <c r="C964">
        <v>5.2229999999999999</v>
      </c>
      <c r="D964">
        <v>5.2229999999999999</v>
      </c>
      <c r="E964">
        <v>5.2229999999999999</v>
      </c>
      <c r="F964" t="s">
        <v>9</v>
      </c>
      <c r="G964" s="18">
        <v>-3.4700000000000002E-2</v>
      </c>
    </row>
    <row r="965" spans="1:7" x14ac:dyDescent="0.3">
      <c r="A965" t="s">
        <v>977</v>
      </c>
      <c r="B965">
        <v>5.3630000000000004</v>
      </c>
      <c r="C965">
        <v>5.3630000000000004</v>
      </c>
      <c r="D965">
        <v>5.3630000000000004</v>
      </c>
      <c r="E965">
        <v>5.3630000000000004</v>
      </c>
      <c r="F965" t="s">
        <v>9</v>
      </c>
      <c r="G965" s="18">
        <v>2.6800000000000001E-2</v>
      </c>
    </row>
    <row r="966" spans="1:7" x14ac:dyDescent="0.3">
      <c r="A966" t="s">
        <v>978</v>
      </c>
      <c r="B966">
        <v>5.266</v>
      </c>
      <c r="C966">
        <v>5.266</v>
      </c>
      <c r="D966">
        <v>5.266</v>
      </c>
      <c r="E966">
        <v>5.266</v>
      </c>
      <c r="F966" t="s">
        <v>9</v>
      </c>
      <c r="G966" s="18">
        <v>-1.8100000000000002E-2</v>
      </c>
    </row>
    <row r="967" spans="1:7" x14ac:dyDescent="0.3">
      <c r="A967" t="s">
        <v>979</v>
      </c>
      <c r="B967">
        <v>5.258</v>
      </c>
      <c r="C967">
        <v>5.258</v>
      </c>
      <c r="D967">
        <v>5.258</v>
      </c>
      <c r="E967">
        <v>5.258</v>
      </c>
      <c r="F967" t="s">
        <v>9</v>
      </c>
      <c r="G967" s="18">
        <v>-1.5E-3</v>
      </c>
    </row>
    <row r="968" spans="1:7" x14ac:dyDescent="0.3">
      <c r="A968" t="s">
        <v>980</v>
      </c>
      <c r="B968">
        <v>5.2910000000000004</v>
      </c>
      <c r="C968">
        <v>5.2910000000000004</v>
      </c>
      <c r="D968">
        <v>5.2910000000000004</v>
      </c>
      <c r="E968">
        <v>5.2910000000000004</v>
      </c>
      <c r="F968" t="s">
        <v>9</v>
      </c>
      <c r="G968" s="18">
        <v>6.3E-3</v>
      </c>
    </row>
    <row r="969" spans="1:7" x14ac:dyDescent="0.3">
      <c r="A969" t="s">
        <v>981</v>
      </c>
      <c r="B969">
        <v>5.2409999999999997</v>
      </c>
      <c r="C969">
        <v>5.28</v>
      </c>
      <c r="D969">
        <v>5.28</v>
      </c>
      <c r="E969">
        <v>5.28</v>
      </c>
      <c r="F969" t="s">
        <v>5672</v>
      </c>
      <c r="G969" s="18">
        <v>-9.4000000000000004E-3</v>
      </c>
    </row>
    <row r="970" spans="1:7" x14ac:dyDescent="0.3">
      <c r="A970" t="s">
        <v>983</v>
      </c>
      <c r="B970">
        <v>5.3550000000000004</v>
      </c>
      <c r="C970">
        <v>5.29</v>
      </c>
      <c r="D970">
        <v>5.39</v>
      </c>
      <c r="E970">
        <v>5.29</v>
      </c>
      <c r="F970" t="s">
        <v>5977</v>
      </c>
      <c r="G970" s="18">
        <v>2.18E-2</v>
      </c>
    </row>
    <row r="971" spans="1:7" x14ac:dyDescent="0.3">
      <c r="A971" t="s">
        <v>984</v>
      </c>
      <c r="B971">
        <v>5.4450000000000003</v>
      </c>
      <c r="C971">
        <v>5.36</v>
      </c>
      <c r="D971">
        <v>5.55</v>
      </c>
      <c r="E971">
        <v>5.3550000000000004</v>
      </c>
      <c r="F971" t="s">
        <v>5728</v>
      </c>
      <c r="G971" s="18">
        <v>1.6799999999999999E-2</v>
      </c>
    </row>
    <row r="972" spans="1:7" x14ac:dyDescent="0.3">
      <c r="A972" t="s">
        <v>985</v>
      </c>
      <c r="B972">
        <v>5.4960000000000004</v>
      </c>
      <c r="C972">
        <v>5.47</v>
      </c>
      <c r="D972">
        <v>5.51</v>
      </c>
      <c r="E972">
        <v>5.43</v>
      </c>
      <c r="F972" t="s">
        <v>5609</v>
      </c>
      <c r="G972" s="18">
        <v>9.4000000000000004E-3</v>
      </c>
    </row>
    <row r="973" spans="1:7" x14ac:dyDescent="0.3">
      <c r="A973" t="s">
        <v>986</v>
      </c>
      <c r="B973">
        <v>5.468</v>
      </c>
      <c r="C973">
        <v>5.48</v>
      </c>
      <c r="D973">
        <v>5.5049999999999999</v>
      </c>
      <c r="E973">
        <v>5.43</v>
      </c>
      <c r="F973" t="s">
        <v>5669</v>
      </c>
      <c r="G973" s="18">
        <v>-5.1000000000000004E-3</v>
      </c>
    </row>
    <row r="974" spans="1:7" x14ac:dyDescent="0.3">
      <c r="A974" t="s">
        <v>987</v>
      </c>
      <c r="B974">
        <v>5.452</v>
      </c>
      <c r="C974">
        <v>5.47</v>
      </c>
      <c r="D974">
        <v>5.4749999999999996</v>
      </c>
      <c r="E974">
        <v>5.36</v>
      </c>
      <c r="F974" t="s">
        <v>5735</v>
      </c>
      <c r="G974" s="18">
        <v>-2.8999999999999998E-3</v>
      </c>
    </row>
    <row r="975" spans="1:7" x14ac:dyDescent="0.3">
      <c r="A975" t="s">
        <v>988</v>
      </c>
      <c r="B975">
        <v>5.4720000000000004</v>
      </c>
      <c r="C975">
        <v>5.41</v>
      </c>
      <c r="D975">
        <v>5.52</v>
      </c>
      <c r="E975">
        <v>5.41</v>
      </c>
      <c r="F975" t="s">
        <v>5707</v>
      </c>
      <c r="G975" s="18">
        <v>3.7000000000000002E-3</v>
      </c>
    </row>
    <row r="976" spans="1:7" x14ac:dyDescent="0.3">
      <c r="A976" t="s">
        <v>989</v>
      </c>
      <c r="B976">
        <v>5.54</v>
      </c>
      <c r="C976">
        <v>5.49</v>
      </c>
      <c r="D976">
        <v>5.55</v>
      </c>
      <c r="E976">
        <v>5.47</v>
      </c>
      <c r="F976" t="s">
        <v>5617</v>
      </c>
      <c r="G976" s="18">
        <v>1.24E-2</v>
      </c>
    </row>
    <row r="977" spans="1:7" x14ac:dyDescent="0.3">
      <c r="A977" t="s">
        <v>990</v>
      </c>
      <c r="B977">
        <v>5.6349999999999998</v>
      </c>
      <c r="C977">
        <v>5.56</v>
      </c>
      <c r="D977">
        <v>5.65</v>
      </c>
      <c r="E977">
        <v>5.56</v>
      </c>
      <c r="F977" t="s">
        <v>5631</v>
      </c>
      <c r="G977" s="18">
        <v>1.7100000000000001E-2</v>
      </c>
    </row>
    <row r="978" spans="1:7" x14ac:dyDescent="0.3">
      <c r="A978" t="s">
        <v>991</v>
      </c>
      <c r="B978">
        <v>5.6</v>
      </c>
      <c r="C978">
        <v>5.6349999999999998</v>
      </c>
      <c r="D978">
        <v>5.69</v>
      </c>
      <c r="E978">
        <v>5.6</v>
      </c>
      <c r="F978" t="s">
        <v>5627</v>
      </c>
      <c r="G978" s="18">
        <v>-6.1999999999999998E-3</v>
      </c>
    </row>
    <row r="979" spans="1:7" x14ac:dyDescent="0.3">
      <c r="A979" t="s">
        <v>992</v>
      </c>
      <c r="B979">
        <v>5.5789999999999997</v>
      </c>
      <c r="C979">
        <v>5.55</v>
      </c>
      <c r="D979">
        <v>5.6</v>
      </c>
      <c r="E979">
        <v>5.52</v>
      </c>
      <c r="F979" t="s">
        <v>5614</v>
      </c>
      <c r="G979" s="18">
        <v>-3.7000000000000002E-3</v>
      </c>
    </row>
    <row r="980" spans="1:7" x14ac:dyDescent="0.3">
      <c r="A980" t="s">
        <v>993</v>
      </c>
      <c r="B980">
        <v>5.6219999999999999</v>
      </c>
      <c r="C980">
        <v>5.63</v>
      </c>
      <c r="D980">
        <v>5.64</v>
      </c>
      <c r="E980">
        <v>5.61</v>
      </c>
      <c r="F980" t="s">
        <v>5636</v>
      </c>
      <c r="G980" s="18">
        <v>7.7000000000000002E-3</v>
      </c>
    </row>
    <row r="981" spans="1:7" x14ac:dyDescent="0.3">
      <c r="A981" t="s">
        <v>994</v>
      </c>
      <c r="B981">
        <v>5.6390000000000002</v>
      </c>
      <c r="C981">
        <v>5.6</v>
      </c>
      <c r="D981">
        <v>5.6449999999999996</v>
      </c>
      <c r="E981">
        <v>5.58</v>
      </c>
      <c r="F981" t="s">
        <v>5660</v>
      </c>
      <c r="G981" s="18">
        <v>3.0000000000000001E-3</v>
      </c>
    </row>
    <row r="982" spans="1:7" x14ac:dyDescent="0.3">
      <c r="A982" t="s">
        <v>995</v>
      </c>
      <c r="B982">
        <v>5.6289999999999996</v>
      </c>
      <c r="C982">
        <v>5.665</v>
      </c>
      <c r="D982">
        <v>5.67</v>
      </c>
      <c r="E982">
        <v>5.63</v>
      </c>
      <c r="F982" t="s">
        <v>5660</v>
      </c>
      <c r="G982" s="18">
        <v>-1.8E-3</v>
      </c>
    </row>
    <row r="983" spans="1:7" x14ac:dyDescent="0.3">
      <c r="A983" t="s">
        <v>996</v>
      </c>
      <c r="B983">
        <v>5.6920000000000002</v>
      </c>
      <c r="C983">
        <v>5.64</v>
      </c>
      <c r="D983">
        <v>5.7</v>
      </c>
      <c r="E983">
        <v>5.64</v>
      </c>
      <c r="F983" t="s">
        <v>5660</v>
      </c>
      <c r="G983" s="18">
        <v>1.12E-2</v>
      </c>
    </row>
    <row r="984" spans="1:7" x14ac:dyDescent="0.3">
      <c r="A984" t="s">
        <v>997</v>
      </c>
      <c r="B984">
        <v>5.7119999999999997</v>
      </c>
      <c r="C984">
        <v>5.71</v>
      </c>
      <c r="D984">
        <v>5.72</v>
      </c>
      <c r="E984">
        <v>5.65</v>
      </c>
      <c r="F984" t="s">
        <v>5639</v>
      </c>
      <c r="G984" s="18">
        <v>3.5000000000000001E-3</v>
      </c>
    </row>
    <row r="985" spans="1:7" x14ac:dyDescent="0.3">
      <c r="A985" t="s">
        <v>998</v>
      </c>
      <c r="B985">
        <v>5.7220000000000004</v>
      </c>
      <c r="C985">
        <v>5.71</v>
      </c>
      <c r="D985">
        <v>5.7249999999999996</v>
      </c>
      <c r="E985">
        <v>5.68</v>
      </c>
      <c r="F985" t="s">
        <v>5636</v>
      </c>
      <c r="G985" s="18">
        <v>1.8E-3</v>
      </c>
    </row>
    <row r="986" spans="1:7" x14ac:dyDescent="0.3">
      <c r="A986" t="s">
        <v>999</v>
      </c>
      <c r="B986">
        <v>5.7089999999999996</v>
      </c>
      <c r="C986">
        <v>5.72</v>
      </c>
      <c r="D986">
        <v>5.72</v>
      </c>
      <c r="E986">
        <v>5.7149999999999999</v>
      </c>
      <c r="F986" t="s">
        <v>5637</v>
      </c>
      <c r="G986" s="18">
        <v>-2.3E-3</v>
      </c>
    </row>
    <row r="987" spans="1:7" x14ac:dyDescent="0.3">
      <c r="A987" t="s">
        <v>1000</v>
      </c>
      <c r="B987">
        <v>5.7350000000000003</v>
      </c>
      <c r="C987">
        <v>5.73</v>
      </c>
      <c r="D987">
        <v>5.74</v>
      </c>
      <c r="E987">
        <v>5.7149999999999999</v>
      </c>
      <c r="F987" t="s">
        <v>5636</v>
      </c>
      <c r="G987" s="18">
        <v>4.5999999999999999E-3</v>
      </c>
    </row>
    <row r="988" spans="1:7" x14ac:dyDescent="0.3">
      <c r="A988" t="s">
        <v>1001</v>
      </c>
      <c r="B988">
        <v>5.78</v>
      </c>
      <c r="C988">
        <v>5.75</v>
      </c>
      <c r="D988">
        <v>5.79</v>
      </c>
      <c r="E988">
        <v>5.75</v>
      </c>
      <c r="F988" t="s">
        <v>9</v>
      </c>
      <c r="G988" s="18">
        <v>7.7999999999999996E-3</v>
      </c>
    </row>
    <row r="989" spans="1:7" x14ac:dyDescent="0.3">
      <c r="A989" t="s">
        <v>1002</v>
      </c>
      <c r="B989">
        <v>5.9169999999999998</v>
      </c>
      <c r="C989">
        <v>5.88</v>
      </c>
      <c r="D989">
        <v>5.915</v>
      </c>
      <c r="E989">
        <v>5.88</v>
      </c>
      <c r="F989" t="s">
        <v>5658</v>
      </c>
      <c r="G989" s="18">
        <v>2.3699999999999999E-2</v>
      </c>
    </row>
    <row r="990" spans="1:7" x14ac:dyDescent="0.3">
      <c r="A990" t="s">
        <v>1003</v>
      </c>
      <c r="B990">
        <v>5.9829999999999997</v>
      </c>
      <c r="C990">
        <v>5.96</v>
      </c>
      <c r="D990">
        <v>5.96</v>
      </c>
      <c r="E990">
        <v>5.93</v>
      </c>
      <c r="F990" t="s">
        <v>5637</v>
      </c>
      <c r="G990" s="18">
        <v>1.12E-2</v>
      </c>
    </row>
    <row r="991" spans="1:7" x14ac:dyDescent="0.3">
      <c r="A991" t="s">
        <v>1004</v>
      </c>
      <c r="B991">
        <v>5.9530000000000003</v>
      </c>
      <c r="C991">
        <v>5.9530000000000003</v>
      </c>
      <c r="D991">
        <v>5.9530000000000003</v>
      </c>
      <c r="E991">
        <v>5.9530000000000003</v>
      </c>
      <c r="F991" t="s">
        <v>9</v>
      </c>
      <c r="G991" s="18">
        <v>-5.0000000000000001E-3</v>
      </c>
    </row>
    <row r="992" spans="1:7" x14ac:dyDescent="0.3">
      <c r="A992" t="s">
        <v>1005</v>
      </c>
      <c r="B992">
        <v>6.2329999999999997</v>
      </c>
      <c r="C992">
        <v>6.2</v>
      </c>
      <c r="D992">
        <v>6.23</v>
      </c>
      <c r="E992">
        <v>6.15</v>
      </c>
      <c r="F992" t="s">
        <v>5637</v>
      </c>
      <c r="G992" s="18">
        <v>4.7E-2</v>
      </c>
    </row>
    <row r="993" spans="1:7" x14ac:dyDescent="0.3">
      <c r="A993" t="s">
        <v>1006</v>
      </c>
      <c r="B993">
        <v>6.3159999999999998</v>
      </c>
      <c r="C993">
        <v>6.3</v>
      </c>
      <c r="D993">
        <v>6.3</v>
      </c>
      <c r="E993">
        <v>6.26</v>
      </c>
      <c r="F993" t="s">
        <v>5637</v>
      </c>
      <c r="G993" s="18">
        <v>1.3299999999999999E-2</v>
      </c>
    </row>
    <row r="994" spans="1:7" x14ac:dyDescent="0.3">
      <c r="A994" t="s">
        <v>1007</v>
      </c>
      <c r="B994">
        <v>6.2510000000000003</v>
      </c>
      <c r="C994">
        <v>6.2510000000000003</v>
      </c>
      <c r="D994">
        <v>6.2510000000000003</v>
      </c>
      <c r="E994">
        <v>6.2510000000000003</v>
      </c>
      <c r="F994" t="s">
        <v>9</v>
      </c>
      <c r="G994" s="18">
        <v>-1.03E-2</v>
      </c>
    </row>
    <row r="995" spans="1:7" x14ac:dyDescent="0.3">
      <c r="A995" t="s">
        <v>1008</v>
      </c>
      <c r="B995">
        <v>6.2610000000000001</v>
      </c>
      <c r="C995">
        <v>6.24</v>
      </c>
      <c r="D995">
        <v>6.26</v>
      </c>
      <c r="E995">
        <v>6.24</v>
      </c>
      <c r="F995" t="s">
        <v>5672</v>
      </c>
      <c r="G995" s="18">
        <v>1.6000000000000001E-3</v>
      </c>
    </row>
    <row r="996" spans="1:7" x14ac:dyDescent="0.3">
      <c r="A996" t="s">
        <v>1009</v>
      </c>
      <c r="B996">
        <v>6.4850000000000003</v>
      </c>
      <c r="C996">
        <v>6.4850000000000003</v>
      </c>
      <c r="D996">
        <v>6.4850000000000003</v>
      </c>
      <c r="E996">
        <v>6.4850000000000003</v>
      </c>
      <c r="F996" t="s">
        <v>5660</v>
      </c>
      <c r="G996" s="18">
        <v>3.5799999999999998E-2</v>
      </c>
    </row>
    <row r="997" spans="1:7" x14ac:dyDescent="0.3">
      <c r="A997" t="s">
        <v>1010</v>
      </c>
      <c r="B997">
        <v>6.6050000000000004</v>
      </c>
      <c r="C997">
        <v>6.66</v>
      </c>
      <c r="D997">
        <v>6.67</v>
      </c>
      <c r="E997">
        <v>6.66</v>
      </c>
      <c r="F997" t="s">
        <v>5672</v>
      </c>
      <c r="G997" s="18">
        <v>1.8499999999999999E-2</v>
      </c>
    </row>
    <row r="998" spans="1:7" x14ac:dyDescent="0.3">
      <c r="A998" t="s">
        <v>1011</v>
      </c>
      <c r="B998">
        <v>6.5869999999999997</v>
      </c>
      <c r="C998">
        <v>6.51</v>
      </c>
      <c r="D998">
        <v>6.52</v>
      </c>
      <c r="E998">
        <v>6.51</v>
      </c>
      <c r="F998" t="s">
        <v>5637</v>
      </c>
      <c r="G998" s="18">
        <v>-2.7000000000000001E-3</v>
      </c>
    </row>
    <row r="999" spans="1:7" x14ac:dyDescent="0.3">
      <c r="A999" t="s">
        <v>1012</v>
      </c>
      <c r="B999">
        <v>6.4219999999999997</v>
      </c>
      <c r="C999">
        <v>6.4219999999999997</v>
      </c>
      <c r="D999">
        <v>6.4219999999999997</v>
      </c>
      <c r="E999">
        <v>6.4219999999999997</v>
      </c>
      <c r="F999" t="s">
        <v>5647</v>
      </c>
      <c r="G999" s="18">
        <v>-2.5000000000000001E-2</v>
      </c>
    </row>
    <row r="1000" spans="1:7" x14ac:dyDescent="0.3">
      <c r="A1000" t="s">
        <v>1013</v>
      </c>
      <c r="B1000">
        <v>6.2050000000000001</v>
      </c>
      <c r="C1000">
        <v>6.25</v>
      </c>
      <c r="D1000">
        <v>6.25</v>
      </c>
      <c r="E1000">
        <v>6.25</v>
      </c>
      <c r="F1000" t="s">
        <v>5637</v>
      </c>
      <c r="G1000" s="18">
        <v>-3.3799999999999997E-2</v>
      </c>
    </row>
    <row r="1001" spans="1:7" x14ac:dyDescent="0.3">
      <c r="A1001" t="s">
        <v>1014</v>
      </c>
      <c r="B1001">
        <v>6.3220000000000001</v>
      </c>
      <c r="C1001">
        <v>6.3220000000000001</v>
      </c>
      <c r="D1001">
        <v>6.3220000000000001</v>
      </c>
      <c r="E1001">
        <v>6.3220000000000001</v>
      </c>
      <c r="F1001" t="s">
        <v>9</v>
      </c>
      <c r="G1001" s="18">
        <v>1.89E-2</v>
      </c>
    </row>
    <row r="1002" spans="1:7" x14ac:dyDescent="0.3">
      <c r="A1002" t="s">
        <v>1015</v>
      </c>
      <c r="B1002">
        <v>6.3150000000000004</v>
      </c>
      <c r="C1002">
        <v>6.36</v>
      </c>
      <c r="D1002">
        <v>6.36</v>
      </c>
      <c r="E1002">
        <v>6.36</v>
      </c>
      <c r="F1002" t="s">
        <v>5672</v>
      </c>
      <c r="G1002" s="18">
        <v>-1.1000000000000001E-3</v>
      </c>
    </row>
    <row r="1003" spans="1:7" x14ac:dyDescent="0.3">
      <c r="A1003" t="s">
        <v>1016</v>
      </c>
      <c r="B1003">
        <v>6.2</v>
      </c>
      <c r="C1003">
        <v>6.2</v>
      </c>
      <c r="D1003">
        <v>6.2</v>
      </c>
      <c r="E1003">
        <v>6.2</v>
      </c>
      <c r="F1003" t="s">
        <v>9</v>
      </c>
      <c r="G1003" s="18">
        <v>-1.8200000000000001E-2</v>
      </c>
    </row>
    <row r="1004" spans="1:7" x14ac:dyDescent="0.3">
      <c r="A1004" t="s">
        <v>1017</v>
      </c>
      <c r="B1004">
        <v>6.3419999999999996</v>
      </c>
      <c r="C1004">
        <v>6.2750000000000004</v>
      </c>
      <c r="D1004">
        <v>6.2750000000000004</v>
      </c>
      <c r="E1004">
        <v>6.2750000000000004</v>
      </c>
      <c r="F1004" t="s">
        <v>5629</v>
      </c>
      <c r="G1004" s="18">
        <v>2.29E-2</v>
      </c>
    </row>
    <row r="1005" spans="1:7" x14ac:dyDescent="0.3">
      <c r="A1005" t="s">
        <v>1018</v>
      </c>
      <c r="B1005">
        <v>6.3550000000000004</v>
      </c>
      <c r="C1005">
        <v>6.3250000000000002</v>
      </c>
      <c r="D1005">
        <v>6.3250000000000002</v>
      </c>
      <c r="E1005">
        <v>6.26</v>
      </c>
      <c r="F1005" t="s">
        <v>5669</v>
      </c>
      <c r="G1005" s="18">
        <v>2E-3</v>
      </c>
    </row>
    <row r="1006" spans="1:7" x14ac:dyDescent="0.3">
      <c r="A1006" t="s">
        <v>1019</v>
      </c>
      <c r="B1006">
        <v>6.3070000000000004</v>
      </c>
      <c r="C1006">
        <v>6.3</v>
      </c>
      <c r="D1006">
        <v>6.3</v>
      </c>
      <c r="E1006">
        <v>6.3</v>
      </c>
      <c r="F1006" t="s">
        <v>5629</v>
      </c>
      <c r="G1006" s="18">
        <v>-7.6E-3</v>
      </c>
    </row>
    <row r="1007" spans="1:7" x14ac:dyDescent="0.3">
      <c r="A1007" t="s">
        <v>1020</v>
      </c>
      <c r="B1007">
        <v>6.55</v>
      </c>
      <c r="C1007">
        <v>6.55</v>
      </c>
      <c r="D1007">
        <v>6.55</v>
      </c>
      <c r="E1007">
        <v>6.55</v>
      </c>
      <c r="F1007" t="s">
        <v>9</v>
      </c>
      <c r="G1007" s="18">
        <v>3.85E-2</v>
      </c>
    </row>
    <row r="1008" spans="1:7" x14ac:dyDescent="0.3">
      <c r="A1008" t="s">
        <v>1021</v>
      </c>
      <c r="B1008">
        <v>6.625</v>
      </c>
      <c r="C1008">
        <v>6.52</v>
      </c>
      <c r="D1008">
        <v>6.52</v>
      </c>
      <c r="E1008">
        <v>6.52</v>
      </c>
      <c r="F1008" t="s">
        <v>5672</v>
      </c>
      <c r="G1008" s="18">
        <v>1.15E-2</v>
      </c>
    </row>
    <row r="1009" spans="1:7" x14ac:dyDescent="0.3">
      <c r="A1009" t="s">
        <v>1022</v>
      </c>
      <c r="B1009">
        <v>6.226</v>
      </c>
      <c r="C1009">
        <v>6.226</v>
      </c>
      <c r="D1009">
        <v>6.226</v>
      </c>
      <c r="E1009">
        <v>6.226</v>
      </c>
      <c r="F1009" t="s">
        <v>9</v>
      </c>
      <c r="G1009" s="18">
        <v>-6.0199999999999997E-2</v>
      </c>
    </row>
    <row r="1010" spans="1:7" x14ac:dyDescent="0.3">
      <c r="A1010" t="s">
        <v>1023</v>
      </c>
      <c r="B1010">
        <v>6.2460000000000004</v>
      </c>
      <c r="C1010">
        <v>6.2460000000000004</v>
      </c>
      <c r="D1010">
        <v>6.2460000000000004</v>
      </c>
      <c r="E1010">
        <v>6.2460000000000004</v>
      </c>
      <c r="F1010" t="s">
        <v>9</v>
      </c>
      <c r="G1010" s="18">
        <v>3.2000000000000002E-3</v>
      </c>
    </row>
    <row r="1011" spans="1:7" x14ac:dyDescent="0.3">
      <c r="A1011" t="s">
        <v>1024</v>
      </c>
      <c r="B1011">
        <v>6.04</v>
      </c>
      <c r="C1011">
        <v>6.04</v>
      </c>
      <c r="D1011">
        <v>6.04</v>
      </c>
      <c r="E1011">
        <v>6.04</v>
      </c>
      <c r="F1011" t="s">
        <v>5672</v>
      </c>
      <c r="G1011" s="18">
        <v>-3.3000000000000002E-2</v>
      </c>
    </row>
    <row r="1012" spans="1:7" x14ac:dyDescent="0.3">
      <c r="A1012" t="s">
        <v>1025</v>
      </c>
      <c r="B1012">
        <v>6.1210000000000004</v>
      </c>
      <c r="C1012">
        <v>6.1210000000000004</v>
      </c>
      <c r="D1012">
        <v>6.1210000000000004</v>
      </c>
      <c r="E1012">
        <v>6.1210000000000004</v>
      </c>
      <c r="F1012" t="s">
        <v>5627</v>
      </c>
      <c r="G1012" s="18">
        <v>1.34E-2</v>
      </c>
    </row>
    <row r="1013" spans="1:7" x14ac:dyDescent="0.3">
      <c r="A1013" t="s">
        <v>1026</v>
      </c>
      <c r="B1013">
        <v>6.1449999999999996</v>
      </c>
      <c r="C1013">
        <v>6.1150000000000002</v>
      </c>
      <c r="D1013">
        <v>6.1150000000000002</v>
      </c>
      <c r="E1013">
        <v>6.1150000000000002</v>
      </c>
      <c r="F1013" t="s">
        <v>5637</v>
      </c>
      <c r="G1013" s="18">
        <v>3.8999999999999998E-3</v>
      </c>
    </row>
    <row r="1014" spans="1:7" x14ac:dyDescent="0.3">
      <c r="A1014" t="s">
        <v>1027</v>
      </c>
      <c r="B1014">
        <v>6.12</v>
      </c>
      <c r="C1014">
        <v>6.15</v>
      </c>
      <c r="D1014">
        <v>6.1550000000000002</v>
      </c>
      <c r="E1014">
        <v>6.15</v>
      </c>
      <c r="F1014" t="s">
        <v>5638</v>
      </c>
      <c r="G1014" s="18">
        <v>-4.1000000000000003E-3</v>
      </c>
    </row>
    <row r="1015" spans="1:7" x14ac:dyDescent="0.3">
      <c r="A1015" t="s">
        <v>1028</v>
      </c>
      <c r="B1015">
        <v>6.2750000000000004</v>
      </c>
      <c r="C1015">
        <v>6.28</v>
      </c>
      <c r="D1015">
        <v>6.28</v>
      </c>
      <c r="E1015">
        <v>6.28</v>
      </c>
      <c r="F1015" t="s">
        <v>5672</v>
      </c>
      <c r="G1015" s="18">
        <v>2.53E-2</v>
      </c>
    </row>
    <row r="1016" spans="1:7" x14ac:dyDescent="0.3">
      <c r="A1016" t="s">
        <v>1029</v>
      </c>
      <c r="B1016">
        <v>6.4249999999999998</v>
      </c>
      <c r="C1016">
        <v>6.27</v>
      </c>
      <c r="D1016">
        <v>6.27</v>
      </c>
      <c r="E1016">
        <v>6.27</v>
      </c>
      <c r="F1016" t="s">
        <v>5672</v>
      </c>
      <c r="G1016" s="18">
        <v>2.3900000000000001E-2</v>
      </c>
    </row>
    <row r="1017" spans="1:7" x14ac:dyDescent="0.3">
      <c r="A1017" t="s">
        <v>1030</v>
      </c>
      <c r="B1017">
        <v>6.3849999999999998</v>
      </c>
      <c r="C1017">
        <v>6.3849999999999998</v>
      </c>
      <c r="D1017">
        <v>6.3849999999999998</v>
      </c>
      <c r="E1017">
        <v>6.3849999999999998</v>
      </c>
      <c r="F1017" t="s">
        <v>9</v>
      </c>
      <c r="G1017" s="18">
        <v>-6.1999999999999998E-3</v>
      </c>
    </row>
    <row r="1018" spans="1:7" x14ac:dyDescent="0.3">
      <c r="A1018" t="s">
        <v>1031</v>
      </c>
      <c r="B1018">
        <v>6.5549999999999997</v>
      </c>
      <c r="C1018">
        <v>6.5549999999999997</v>
      </c>
      <c r="D1018">
        <v>6.5549999999999997</v>
      </c>
      <c r="E1018">
        <v>6.5549999999999997</v>
      </c>
      <c r="F1018" t="s">
        <v>9</v>
      </c>
      <c r="G1018" s="18">
        <v>2.6599999999999999E-2</v>
      </c>
    </row>
    <row r="1019" spans="1:7" x14ac:dyDescent="0.3">
      <c r="A1019" t="s">
        <v>1032</v>
      </c>
      <c r="B1019">
        <v>6.617</v>
      </c>
      <c r="C1019">
        <v>6.5449999999999999</v>
      </c>
      <c r="D1019">
        <v>6.5449999999999999</v>
      </c>
      <c r="E1019">
        <v>6.54</v>
      </c>
      <c r="F1019" t="s">
        <v>5637</v>
      </c>
      <c r="G1019" s="18">
        <v>9.4999999999999998E-3</v>
      </c>
    </row>
    <row r="1020" spans="1:7" x14ac:dyDescent="0.3">
      <c r="A1020" t="s">
        <v>1033</v>
      </c>
      <c r="B1020">
        <v>6.5789999999999997</v>
      </c>
      <c r="C1020">
        <v>6.5789999999999997</v>
      </c>
      <c r="D1020">
        <v>6.5789999999999997</v>
      </c>
      <c r="E1020">
        <v>6.5789999999999997</v>
      </c>
      <c r="F1020" t="s">
        <v>9</v>
      </c>
      <c r="G1020" s="18">
        <v>-5.7000000000000002E-3</v>
      </c>
    </row>
    <row r="1021" spans="1:7" x14ac:dyDescent="0.3">
      <c r="A1021" t="s">
        <v>1034</v>
      </c>
      <c r="B1021">
        <v>6.7770000000000001</v>
      </c>
      <c r="C1021">
        <v>6.7770000000000001</v>
      </c>
      <c r="D1021">
        <v>6.7770000000000001</v>
      </c>
      <c r="E1021">
        <v>6.7770000000000001</v>
      </c>
      <c r="F1021" t="s">
        <v>5638</v>
      </c>
      <c r="G1021" s="18">
        <v>3.0099999999999998E-2</v>
      </c>
    </row>
    <row r="1022" spans="1:7" x14ac:dyDescent="0.3">
      <c r="A1022" t="s">
        <v>1035</v>
      </c>
      <c r="B1022">
        <v>6.6970000000000001</v>
      </c>
      <c r="C1022">
        <v>6.6970000000000001</v>
      </c>
      <c r="D1022">
        <v>6.6970000000000001</v>
      </c>
      <c r="E1022">
        <v>6.6970000000000001</v>
      </c>
      <c r="F1022" t="s">
        <v>5626</v>
      </c>
      <c r="G1022" s="18">
        <v>-1.18E-2</v>
      </c>
    </row>
    <row r="1023" spans="1:7" x14ac:dyDescent="0.3">
      <c r="A1023" t="s">
        <v>1036</v>
      </c>
      <c r="B1023">
        <v>6.6550000000000002</v>
      </c>
      <c r="C1023">
        <v>6.6550000000000002</v>
      </c>
      <c r="D1023">
        <v>6.6550000000000002</v>
      </c>
      <c r="E1023">
        <v>6.6550000000000002</v>
      </c>
      <c r="F1023" t="s">
        <v>9</v>
      </c>
      <c r="G1023" s="18">
        <v>-6.3E-3</v>
      </c>
    </row>
    <row r="1024" spans="1:7" x14ac:dyDescent="0.3">
      <c r="A1024" t="s">
        <v>1037</v>
      </c>
      <c r="B1024">
        <v>6.53</v>
      </c>
      <c r="C1024">
        <v>6.53</v>
      </c>
      <c r="D1024">
        <v>6.53</v>
      </c>
      <c r="E1024">
        <v>6.53</v>
      </c>
      <c r="F1024" t="s">
        <v>9</v>
      </c>
      <c r="G1024" s="18">
        <v>-1.8800000000000001E-2</v>
      </c>
    </row>
    <row r="1025" spans="1:7" x14ac:dyDescent="0.3">
      <c r="A1025" t="s">
        <v>1038</v>
      </c>
      <c r="B1025">
        <v>6.4870000000000001</v>
      </c>
      <c r="C1025">
        <v>6.4870000000000001</v>
      </c>
      <c r="D1025">
        <v>6.4870000000000001</v>
      </c>
      <c r="E1025">
        <v>6.4870000000000001</v>
      </c>
      <c r="F1025" t="s">
        <v>9</v>
      </c>
      <c r="G1025" s="18">
        <v>-6.6E-3</v>
      </c>
    </row>
    <row r="1026" spans="1:7" x14ac:dyDescent="0.3">
      <c r="A1026" t="s">
        <v>1039</v>
      </c>
      <c r="B1026">
        <v>6.6189999999999998</v>
      </c>
      <c r="C1026">
        <v>6.6189999999999998</v>
      </c>
      <c r="D1026">
        <v>6.6189999999999998</v>
      </c>
      <c r="E1026">
        <v>6.6189999999999998</v>
      </c>
      <c r="F1026" t="s">
        <v>9</v>
      </c>
      <c r="G1026" s="18">
        <v>2.0299999999999999E-2</v>
      </c>
    </row>
    <row r="1027" spans="1:7" x14ac:dyDescent="0.3">
      <c r="A1027" t="s">
        <v>1040</v>
      </c>
      <c r="B1027">
        <v>6.532</v>
      </c>
      <c r="C1027">
        <v>6.55</v>
      </c>
      <c r="D1027">
        <v>6.55</v>
      </c>
      <c r="E1027">
        <v>6.55</v>
      </c>
      <c r="F1027" t="s">
        <v>5672</v>
      </c>
      <c r="G1027" s="18">
        <v>-1.3100000000000001E-2</v>
      </c>
    </row>
    <row r="1028" spans="1:7" x14ac:dyDescent="0.3">
      <c r="A1028" t="s">
        <v>1041</v>
      </c>
      <c r="B1028">
        <v>6.7080000000000002</v>
      </c>
      <c r="C1028">
        <v>6.5350000000000001</v>
      </c>
      <c r="D1028">
        <v>6.74</v>
      </c>
      <c r="E1028">
        <v>6.3</v>
      </c>
      <c r="F1028" t="s">
        <v>5978</v>
      </c>
      <c r="G1028" s="18">
        <v>2.69E-2</v>
      </c>
    </row>
    <row r="1029" spans="1:7" x14ac:dyDescent="0.3">
      <c r="A1029" t="s">
        <v>1042</v>
      </c>
      <c r="B1029">
        <v>6.6959999999999997</v>
      </c>
      <c r="C1029">
        <v>6.7</v>
      </c>
      <c r="D1029">
        <v>6.78</v>
      </c>
      <c r="E1029">
        <v>6.5549999999999997</v>
      </c>
      <c r="F1029" t="s">
        <v>5979</v>
      </c>
      <c r="G1029" s="18">
        <v>-1.8E-3</v>
      </c>
    </row>
    <row r="1030" spans="1:7" x14ac:dyDescent="0.3">
      <c r="A1030" t="s">
        <v>1043</v>
      </c>
      <c r="B1030">
        <v>6.9279999999999999</v>
      </c>
      <c r="C1030">
        <v>6.7</v>
      </c>
      <c r="D1030">
        <v>7.02</v>
      </c>
      <c r="E1030">
        <v>6.7</v>
      </c>
      <c r="F1030" t="s">
        <v>5665</v>
      </c>
      <c r="G1030" s="18">
        <v>3.4599999999999999E-2</v>
      </c>
    </row>
    <row r="1031" spans="1:7" x14ac:dyDescent="0.3">
      <c r="A1031" t="s">
        <v>1044</v>
      </c>
      <c r="B1031">
        <v>6.71</v>
      </c>
      <c r="C1031">
        <v>6.9349999999999996</v>
      </c>
      <c r="D1031">
        <v>6.9649999999999999</v>
      </c>
      <c r="E1031">
        <v>6.69</v>
      </c>
      <c r="F1031" t="s">
        <v>5745</v>
      </c>
      <c r="G1031" s="18">
        <v>-3.15E-2</v>
      </c>
    </row>
    <row r="1032" spans="1:7" x14ac:dyDescent="0.3">
      <c r="A1032" t="s">
        <v>1045</v>
      </c>
      <c r="B1032">
        <v>6.7430000000000003</v>
      </c>
      <c r="C1032">
        <v>6.71</v>
      </c>
      <c r="D1032">
        <v>6.77</v>
      </c>
      <c r="E1032">
        <v>6.57</v>
      </c>
      <c r="F1032" t="s">
        <v>5791</v>
      </c>
      <c r="G1032" s="18">
        <v>4.8999999999999998E-3</v>
      </c>
    </row>
    <row r="1033" spans="1:7" x14ac:dyDescent="0.3">
      <c r="A1033" t="s">
        <v>1046</v>
      </c>
      <c r="B1033">
        <v>6.7590000000000003</v>
      </c>
      <c r="C1033">
        <v>6.76</v>
      </c>
      <c r="D1033">
        <v>6.7750000000000004</v>
      </c>
      <c r="E1033">
        <v>6.71</v>
      </c>
      <c r="F1033" t="s">
        <v>5631</v>
      </c>
      <c r="G1033" s="18">
        <v>2.3999999999999998E-3</v>
      </c>
    </row>
    <row r="1034" spans="1:7" x14ac:dyDescent="0.3">
      <c r="A1034" t="s">
        <v>1047</v>
      </c>
      <c r="B1034">
        <v>6.9809999999999999</v>
      </c>
      <c r="C1034">
        <v>6.79</v>
      </c>
      <c r="D1034">
        <v>6.99</v>
      </c>
      <c r="E1034">
        <v>6.79</v>
      </c>
      <c r="F1034" t="s">
        <v>5616</v>
      </c>
      <c r="G1034" s="18">
        <v>3.2800000000000003E-2</v>
      </c>
    </row>
    <row r="1035" spans="1:7" x14ac:dyDescent="0.3">
      <c r="A1035" t="s">
        <v>1048</v>
      </c>
      <c r="B1035">
        <v>6.9740000000000002</v>
      </c>
      <c r="C1035">
        <v>6.9450000000000003</v>
      </c>
      <c r="D1035">
        <v>7.07</v>
      </c>
      <c r="E1035">
        <v>6.89</v>
      </c>
      <c r="F1035" t="s">
        <v>5745</v>
      </c>
      <c r="G1035" s="18">
        <v>-1E-3</v>
      </c>
    </row>
    <row r="1036" spans="1:7" x14ac:dyDescent="0.3">
      <c r="A1036" t="s">
        <v>1049</v>
      </c>
      <c r="B1036">
        <v>7.1660000000000004</v>
      </c>
      <c r="C1036">
        <v>6.9950000000000001</v>
      </c>
      <c r="D1036">
        <v>7.19</v>
      </c>
      <c r="E1036">
        <v>6.93</v>
      </c>
      <c r="F1036" t="s">
        <v>5615</v>
      </c>
      <c r="G1036" s="18">
        <v>2.75E-2</v>
      </c>
    </row>
    <row r="1037" spans="1:7" x14ac:dyDescent="0.3">
      <c r="A1037" t="s">
        <v>1050</v>
      </c>
      <c r="B1037">
        <v>7.1710000000000003</v>
      </c>
      <c r="C1037">
        <v>7.2350000000000003</v>
      </c>
      <c r="D1037">
        <v>7.25</v>
      </c>
      <c r="E1037">
        <v>7.1</v>
      </c>
      <c r="F1037" t="s">
        <v>5616</v>
      </c>
      <c r="G1037" s="18">
        <v>6.9999999999999999E-4</v>
      </c>
    </row>
    <row r="1038" spans="1:7" x14ac:dyDescent="0.3">
      <c r="A1038" t="s">
        <v>1051</v>
      </c>
      <c r="B1038">
        <v>7.181</v>
      </c>
      <c r="C1038">
        <v>7.15</v>
      </c>
      <c r="D1038">
        <v>7.24</v>
      </c>
      <c r="E1038">
        <v>7.08</v>
      </c>
      <c r="F1038" t="s">
        <v>5658</v>
      </c>
      <c r="G1038" s="18">
        <v>1.4E-3</v>
      </c>
    </row>
    <row r="1039" spans="1:7" x14ac:dyDescent="0.3">
      <c r="A1039" t="s">
        <v>1052</v>
      </c>
      <c r="B1039">
        <v>7.0510000000000002</v>
      </c>
      <c r="C1039">
        <v>7.12</v>
      </c>
      <c r="D1039">
        <v>7.12</v>
      </c>
      <c r="E1039">
        <v>7</v>
      </c>
      <c r="F1039" t="s">
        <v>5613</v>
      </c>
      <c r="G1039" s="18">
        <v>-1.8100000000000002E-2</v>
      </c>
    </row>
    <row r="1040" spans="1:7" x14ac:dyDescent="0.3">
      <c r="A1040" t="s">
        <v>1053</v>
      </c>
      <c r="B1040">
        <v>7.1280000000000001</v>
      </c>
      <c r="C1040">
        <v>7.0549999999999997</v>
      </c>
      <c r="D1040">
        <v>7.165</v>
      </c>
      <c r="E1040">
        <v>7.0549999999999997</v>
      </c>
      <c r="F1040" t="s">
        <v>5637</v>
      </c>
      <c r="G1040" s="18">
        <v>1.09E-2</v>
      </c>
    </row>
    <row r="1041" spans="1:7" x14ac:dyDescent="0.3">
      <c r="A1041" t="s">
        <v>1054</v>
      </c>
      <c r="B1041">
        <v>7.1550000000000002</v>
      </c>
      <c r="C1041">
        <v>7.165</v>
      </c>
      <c r="D1041">
        <v>7.165</v>
      </c>
      <c r="E1041">
        <v>7.15</v>
      </c>
      <c r="F1041" t="s">
        <v>5639</v>
      </c>
      <c r="G1041" s="18">
        <v>3.8E-3</v>
      </c>
    </row>
    <row r="1042" spans="1:7" x14ac:dyDescent="0.3">
      <c r="A1042" t="s">
        <v>1055</v>
      </c>
      <c r="B1042">
        <v>7.2480000000000002</v>
      </c>
      <c r="C1042">
        <v>7.15</v>
      </c>
      <c r="D1042">
        <v>7.18</v>
      </c>
      <c r="E1042">
        <v>7.15</v>
      </c>
      <c r="F1042" t="s">
        <v>5637</v>
      </c>
      <c r="G1042" s="18">
        <v>1.2999999999999999E-2</v>
      </c>
    </row>
    <row r="1043" spans="1:7" x14ac:dyDescent="0.3">
      <c r="A1043" t="s">
        <v>1056</v>
      </c>
      <c r="B1043">
        <v>7.4530000000000003</v>
      </c>
      <c r="C1043">
        <v>7.46</v>
      </c>
      <c r="D1043">
        <v>7.47</v>
      </c>
      <c r="E1043">
        <v>7.4249999999999998</v>
      </c>
      <c r="F1043" t="s">
        <v>5660</v>
      </c>
      <c r="G1043" s="18">
        <v>2.8299999999999999E-2</v>
      </c>
    </row>
    <row r="1044" spans="1:7" x14ac:dyDescent="0.3">
      <c r="A1044" t="s">
        <v>1057</v>
      </c>
      <c r="B1044">
        <v>7.5510000000000002</v>
      </c>
      <c r="C1044">
        <v>7.45</v>
      </c>
      <c r="D1044">
        <v>7.59</v>
      </c>
      <c r="E1044">
        <v>7.45</v>
      </c>
      <c r="F1044" t="s">
        <v>5638</v>
      </c>
      <c r="G1044" s="18">
        <v>1.3100000000000001E-2</v>
      </c>
    </row>
    <row r="1045" spans="1:7" x14ac:dyDescent="0.3">
      <c r="A1045" t="s">
        <v>1058</v>
      </c>
      <c r="B1045">
        <v>7.6180000000000003</v>
      </c>
      <c r="C1045">
        <v>7.71</v>
      </c>
      <c r="D1045">
        <v>7.71</v>
      </c>
      <c r="E1045">
        <v>7.6</v>
      </c>
      <c r="F1045" t="s">
        <v>5629</v>
      </c>
      <c r="G1045" s="18">
        <v>8.8999999999999999E-3</v>
      </c>
    </row>
    <row r="1046" spans="1:7" x14ac:dyDescent="0.3">
      <c r="A1046" t="s">
        <v>1059</v>
      </c>
      <c r="B1046">
        <v>7.6980000000000004</v>
      </c>
      <c r="C1046">
        <v>7.6550000000000002</v>
      </c>
      <c r="D1046">
        <v>7.67</v>
      </c>
      <c r="E1046">
        <v>7.5650000000000004</v>
      </c>
      <c r="F1046" t="s">
        <v>5660</v>
      </c>
      <c r="G1046" s="18">
        <v>1.0500000000000001E-2</v>
      </c>
    </row>
    <row r="1047" spans="1:7" x14ac:dyDescent="0.3">
      <c r="A1047" t="s">
        <v>1060</v>
      </c>
      <c r="B1047">
        <v>7.64</v>
      </c>
      <c r="C1047">
        <v>7.57</v>
      </c>
      <c r="D1047">
        <v>7.72</v>
      </c>
      <c r="E1047">
        <v>7.57</v>
      </c>
      <c r="F1047" t="s">
        <v>5660</v>
      </c>
      <c r="G1047" s="18">
        <v>-7.4999999999999997E-3</v>
      </c>
    </row>
    <row r="1048" spans="1:7" x14ac:dyDescent="0.3">
      <c r="A1048" t="s">
        <v>1061</v>
      </c>
      <c r="B1048">
        <v>7.5919999999999996</v>
      </c>
      <c r="C1048">
        <v>7.51</v>
      </c>
      <c r="D1048">
        <v>7.62</v>
      </c>
      <c r="E1048">
        <v>7.51</v>
      </c>
      <c r="F1048" t="s">
        <v>5634</v>
      </c>
      <c r="G1048" s="18">
        <v>-6.3E-3</v>
      </c>
    </row>
    <row r="1049" spans="1:7" x14ac:dyDescent="0.3">
      <c r="A1049" t="s">
        <v>1062</v>
      </c>
      <c r="B1049">
        <v>7.7069999999999999</v>
      </c>
      <c r="C1049">
        <v>7.5650000000000004</v>
      </c>
      <c r="D1049">
        <v>7.75</v>
      </c>
      <c r="E1049">
        <v>7.53</v>
      </c>
      <c r="F1049" t="s">
        <v>5647</v>
      </c>
      <c r="G1049" s="18">
        <v>1.5100000000000001E-2</v>
      </c>
    </row>
    <row r="1050" spans="1:7" x14ac:dyDescent="0.3">
      <c r="A1050" t="s">
        <v>1063</v>
      </c>
      <c r="B1050">
        <v>7.6150000000000002</v>
      </c>
      <c r="C1050">
        <v>7.7</v>
      </c>
      <c r="D1050">
        <v>7.7</v>
      </c>
      <c r="E1050">
        <v>7.625</v>
      </c>
      <c r="F1050" t="s">
        <v>5647</v>
      </c>
      <c r="G1050" s="18">
        <v>-1.1900000000000001E-2</v>
      </c>
    </row>
    <row r="1051" spans="1:7" x14ac:dyDescent="0.3">
      <c r="A1051" t="s">
        <v>1064</v>
      </c>
      <c r="B1051">
        <v>7.766</v>
      </c>
      <c r="C1051">
        <v>7.766</v>
      </c>
      <c r="D1051">
        <v>7.766</v>
      </c>
      <c r="E1051">
        <v>7.766</v>
      </c>
      <c r="F1051" t="s">
        <v>5672</v>
      </c>
      <c r="G1051" s="18">
        <v>1.9800000000000002E-2</v>
      </c>
    </row>
    <row r="1052" spans="1:7" x14ac:dyDescent="0.3">
      <c r="A1052" t="s">
        <v>1065</v>
      </c>
      <c r="B1052">
        <v>7.9359999999999999</v>
      </c>
      <c r="C1052">
        <v>7.9359999999999999</v>
      </c>
      <c r="D1052">
        <v>7.9359999999999999</v>
      </c>
      <c r="E1052">
        <v>7.9359999999999999</v>
      </c>
      <c r="F1052" t="s">
        <v>9</v>
      </c>
      <c r="G1052" s="18">
        <v>2.1899999999999999E-2</v>
      </c>
    </row>
    <row r="1053" spans="1:7" x14ac:dyDescent="0.3">
      <c r="A1053" t="s">
        <v>1066</v>
      </c>
      <c r="B1053">
        <v>8.1389999999999993</v>
      </c>
      <c r="C1053">
        <v>8.0749999999999993</v>
      </c>
      <c r="D1053">
        <v>8.0749999999999993</v>
      </c>
      <c r="E1053">
        <v>8.0749999999999993</v>
      </c>
      <c r="F1053" t="s">
        <v>5672</v>
      </c>
      <c r="G1053" s="18">
        <v>2.5600000000000001E-2</v>
      </c>
    </row>
    <row r="1054" spans="1:7" x14ac:dyDescent="0.3">
      <c r="A1054" t="s">
        <v>1067</v>
      </c>
      <c r="B1054">
        <v>8.1460000000000008</v>
      </c>
      <c r="C1054">
        <v>8.1460000000000008</v>
      </c>
      <c r="D1054">
        <v>8.1460000000000008</v>
      </c>
      <c r="E1054">
        <v>8.1460000000000008</v>
      </c>
      <c r="F1054" t="s">
        <v>5672</v>
      </c>
      <c r="G1054" s="18">
        <v>8.9999999999999998E-4</v>
      </c>
    </row>
    <row r="1055" spans="1:7" x14ac:dyDescent="0.3">
      <c r="A1055" t="s">
        <v>1068</v>
      </c>
      <c r="B1055">
        <v>8.1080000000000005</v>
      </c>
      <c r="C1055">
        <v>8.1080000000000005</v>
      </c>
      <c r="D1055">
        <v>8.1080000000000005</v>
      </c>
      <c r="E1055">
        <v>8.1080000000000005</v>
      </c>
      <c r="F1055" t="s">
        <v>9</v>
      </c>
      <c r="G1055" s="18">
        <v>-4.7000000000000002E-3</v>
      </c>
    </row>
    <row r="1056" spans="1:7" x14ac:dyDescent="0.3">
      <c r="A1056" t="s">
        <v>1069</v>
      </c>
      <c r="B1056">
        <v>8.2110000000000003</v>
      </c>
      <c r="C1056">
        <v>8.2110000000000003</v>
      </c>
      <c r="D1056">
        <v>8.2110000000000003</v>
      </c>
      <c r="E1056">
        <v>8.2110000000000003</v>
      </c>
      <c r="F1056" t="s">
        <v>9</v>
      </c>
      <c r="G1056" s="18">
        <v>1.2699999999999999E-2</v>
      </c>
    </row>
    <row r="1057" spans="1:7" x14ac:dyDescent="0.3">
      <c r="A1057" t="s">
        <v>1070</v>
      </c>
      <c r="B1057">
        <v>8.1850000000000005</v>
      </c>
      <c r="C1057">
        <v>8.1850000000000005</v>
      </c>
      <c r="D1057">
        <v>8.1850000000000005</v>
      </c>
      <c r="E1057">
        <v>8.1850000000000005</v>
      </c>
      <c r="F1057" t="s">
        <v>5648</v>
      </c>
      <c r="G1057" s="18">
        <v>-3.2000000000000002E-3</v>
      </c>
    </row>
    <row r="1058" spans="1:7" x14ac:dyDescent="0.3">
      <c r="A1058" t="s">
        <v>1071</v>
      </c>
      <c r="B1058">
        <v>8.0850000000000009</v>
      </c>
      <c r="C1058">
        <v>8.0850000000000009</v>
      </c>
      <c r="D1058">
        <v>8.0850000000000009</v>
      </c>
      <c r="E1058">
        <v>8.0850000000000009</v>
      </c>
      <c r="F1058" t="s">
        <v>9</v>
      </c>
      <c r="G1058" s="18">
        <v>-1.2200000000000001E-2</v>
      </c>
    </row>
    <row r="1059" spans="1:7" x14ac:dyDescent="0.3">
      <c r="A1059" t="s">
        <v>1072</v>
      </c>
      <c r="B1059">
        <v>8.0250000000000004</v>
      </c>
      <c r="C1059">
        <v>8.1050000000000004</v>
      </c>
      <c r="D1059">
        <v>8.1050000000000004</v>
      </c>
      <c r="E1059">
        <v>8.1050000000000004</v>
      </c>
      <c r="F1059" t="s">
        <v>5672</v>
      </c>
      <c r="G1059" s="18">
        <v>-7.4000000000000003E-3</v>
      </c>
    </row>
    <row r="1060" spans="1:7" x14ac:dyDescent="0.3">
      <c r="A1060" t="s">
        <v>1073</v>
      </c>
      <c r="B1060">
        <v>7.4450000000000003</v>
      </c>
      <c r="C1060">
        <v>7.43</v>
      </c>
      <c r="D1060">
        <v>7.43</v>
      </c>
      <c r="E1060">
        <v>7.43</v>
      </c>
      <c r="F1060" t="s">
        <v>5672</v>
      </c>
      <c r="G1060" s="18">
        <v>-7.2300000000000003E-2</v>
      </c>
    </row>
    <row r="1061" spans="1:7" x14ac:dyDescent="0.3">
      <c r="A1061" t="s">
        <v>1074</v>
      </c>
      <c r="B1061">
        <v>7</v>
      </c>
      <c r="C1061">
        <v>7</v>
      </c>
      <c r="D1061">
        <v>7</v>
      </c>
      <c r="E1061">
        <v>7</v>
      </c>
      <c r="F1061" t="s">
        <v>9</v>
      </c>
      <c r="G1061" s="18">
        <v>-5.9799999999999999E-2</v>
      </c>
    </row>
    <row r="1062" spans="1:7" x14ac:dyDescent="0.3">
      <c r="A1062" t="s">
        <v>1075</v>
      </c>
      <c r="B1062">
        <v>7.0730000000000004</v>
      </c>
      <c r="C1062">
        <v>7.0730000000000004</v>
      </c>
      <c r="D1062">
        <v>7.0730000000000004</v>
      </c>
      <c r="E1062">
        <v>7.0730000000000004</v>
      </c>
      <c r="F1062" t="s">
        <v>9</v>
      </c>
      <c r="G1062" s="18">
        <v>1.04E-2</v>
      </c>
    </row>
    <row r="1063" spans="1:7" x14ac:dyDescent="0.3">
      <c r="A1063" t="s">
        <v>1076</v>
      </c>
      <c r="B1063">
        <v>7.14</v>
      </c>
      <c r="C1063">
        <v>7.14</v>
      </c>
      <c r="D1063">
        <v>7.14</v>
      </c>
      <c r="E1063">
        <v>7.14</v>
      </c>
      <c r="F1063" t="s">
        <v>9</v>
      </c>
      <c r="G1063" s="18">
        <v>9.4999999999999998E-3</v>
      </c>
    </row>
    <row r="1064" spans="1:7" x14ac:dyDescent="0.3">
      <c r="A1064" t="s">
        <v>1077</v>
      </c>
      <c r="B1064">
        <v>7.2050000000000001</v>
      </c>
      <c r="C1064">
        <v>7.2050000000000001</v>
      </c>
      <c r="D1064">
        <v>7.2050000000000001</v>
      </c>
      <c r="E1064">
        <v>7.2050000000000001</v>
      </c>
      <c r="F1064" t="s">
        <v>9</v>
      </c>
      <c r="G1064" s="18">
        <v>9.1000000000000004E-3</v>
      </c>
    </row>
    <row r="1065" spans="1:7" x14ac:dyDescent="0.3">
      <c r="A1065" t="s">
        <v>1078</v>
      </c>
      <c r="B1065">
        <v>6.94</v>
      </c>
      <c r="C1065">
        <v>6.94</v>
      </c>
      <c r="D1065">
        <v>6.94</v>
      </c>
      <c r="E1065">
        <v>6.94</v>
      </c>
      <c r="F1065" t="s">
        <v>9</v>
      </c>
      <c r="G1065" s="18">
        <v>-3.6799999999999999E-2</v>
      </c>
    </row>
    <row r="1066" spans="1:7" x14ac:dyDescent="0.3">
      <c r="A1066" t="s">
        <v>1079</v>
      </c>
      <c r="B1066">
        <v>6.165</v>
      </c>
      <c r="C1066">
        <v>6.165</v>
      </c>
      <c r="D1066">
        <v>6.165</v>
      </c>
      <c r="E1066">
        <v>6.165</v>
      </c>
      <c r="F1066" t="s">
        <v>9</v>
      </c>
      <c r="G1066" s="18">
        <v>-0.11169999999999999</v>
      </c>
    </row>
    <row r="1067" spans="1:7" x14ac:dyDescent="0.3">
      <c r="A1067" t="s">
        <v>1080</v>
      </c>
      <c r="B1067">
        <v>6.0229999999999997</v>
      </c>
      <c r="C1067">
        <v>6.0229999999999997</v>
      </c>
      <c r="D1067">
        <v>6.0229999999999997</v>
      </c>
      <c r="E1067">
        <v>6.0229999999999997</v>
      </c>
      <c r="F1067" t="s">
        <v>9</v>
      </c>
      <c r="G1067" s="18">
        <v>-2.3E-2</v>
      </c>
    </row>
    <row r="1068" spans="1:7" x14ac:dyDescent="0.3">
      <c r="A1068" t="s">
        <v>1081</v>
      </c>
      <c r="B1068">
        <v>6.1580000000000004</v>
      </c>
      <c r="C1068">
        <v>6.13</v>
      </c>
      <c r="D1068">
        <v>6.13</v>
      </c>
      <c r="E1068">
        <v>6.13</v>
      </c>
      <c r="F1068" t="s">
        <v>5638</v>
      </c>
      <c r="G1068" s="18">
        <v>2.24E-2</v>
      </c>
    </row>
    <row r="1069" spans="1:7" x14ac:dyDescent="0.3">
      <c r="A1069" t="s">
        <v>1082</v>
      </c>
      <c r="B1069">
        <v>6.1680000000000001</v>
      </c>
      <c r="C1069">
        <v>6.1680000000000001</v>
      </c>
      <c r="D1069">
        <v>6.1680000000000001</v>
      </c>
      <c r="E1069">
        <v>6.1680000000000001</v>
      </c>
      <c r="F1069" t="s">
        <v>9</v>
      </c>
      <c r="G1069" s="18">
        <v>1.6000000000000001E-3</v>
      </c>
    </row>
    <row r="1070" spans="1:7" x14ac:dyDescent="0.3">
      <c r="A1070" t="s">
        <v>1083</v>
      </c>
      <c r="B1070">
        <v>6.23</v>
      </c>
      <c r="C1070">
        <v>6.23</v>
      </c>
      <c r="D1070">
        <v>6.23</v>
      </c>
      <c r="E1070">
        <v>6.23</v>
      </c>
      <c r="F1070" t="s">
        <v>5672</v>
      </c>
      <c r="G1070" s="18">
        <v>1.01E-2</v>
      </c>
    </row>
    <row r="1071" spans="1:7" x14ac:dyDescent="0.3">
      <c r="A1071" t="s">
        <v>1084</v>
      </c>
      <c r="B1071">
        <v>5.867</v>
      </c>
      <c r="C1071">
        <v>5.9</v>
      </c>
      <c r="D1071">
        <v>5.9</v>
      </c>
      <c r="E1071">
        <v>5.9</v>
      </c>
      <c r="F1071" t="s">
        <v>9</v>
      </c>
      <c r="G1071" s="18">
        <v>-5.8299999999999998E-2</v>
      </c>
    </row>
    <row r="1072" spans="1:7" x14ac:dyDescent="0.3">
      <c r="A1072" t="s">
        <v>1087</v>
      </c>
      <c r="B1072">
        <v>6.016</v>
      </c>
      <c r="C1072">
        <v>6.07</v>
      </c>
      <c r="D1072">
        <v>6.11</v>
      </c>
      <c r="E1072">
        <v>5.9</v>
      </c>
      <c r="F1072" t="s">
        <v>5609</v>
      </c>
      <c r="G1072" s="18">
        <v>2.5399999999999999E-2</v>
      </c>
    </row>
    <row r="1073" spans="1:7" x14ac:dyDescent="0.3">
      <c r="A1073" t="s">
        <v>1088</v>
      </c>
      <c r="B1073">
        <v>6.0369999999999999</v>
      </c>
      <c r="C1073">
        <v>6.0449999999999999</v>
      </c>
      <c r="D1073">
        <v>6.16</v>
      </c>
      <c r="E1073">
        <v>6.0250000000000004</v>
      </c>
      <c r="F1073" t="s">
        <v>5760</v>
      </c>
      <c r="G1073" s="18">
        <v>3.5000000000000001E-3</v>
      </c>
    </row>
    <row r="1074" spans="1:7" x14ac:dyDescent="0.3">
      <c r="A1074" t="s">
        <v>1089</v>
      </c>
      <c r="B1074">
        <v>6.1040000000000001</v>
      </c>
      <c r="C1074">
        <v>6.0949999999999998</v>
      </c>
      <c r="D1074">
        <v>6.1449999999999996</v>
      </c>
      <c r="E1074">
        <v>6.03</v>
      </c>
      <c r="F1074" t="s">
        <v>5613</v>
      </c>
      <c r="G1074" s="18">
        <v>1.11E-2</v>
      </c>
    </row>
    <row r="1075" spans="1:7" x14ac:dyDescent="0.3">
      <c r="A1075" t="s">
        <v>1090</v>
      </c>
      <c r="B1075">
        <v>5.819</v>
      </c>
      <c r="C1075">
        <v>6</v>
      </c>
      <c r="D1075">
        <v>6.02</v>
      </c>
      <c r="E1075">
        <v>5.78</v>
      </c>
      <c r="F1075" t="s">
        <v>5628</v>
      </c>
      <c r="G1075" s="18">
        <v>-4.6699999999999998E-2</v>
      </c>
    </row>
    <row r="1076" spans="1:7" x14ac:dyDescent="0.3">
      <c r="A1076" t="s">
        <v>1091</v>
      </c>
      <c r="B1076">
        <v>5.5890000000000004</v>
      </c>
      <c r="C1076">
        <v>5.75</v>
      </c>
      <c r="D1076">
        <v>5.89</v>
      </c>
      <c r="E1076">
        <v>5.57</v>
      </c>
      <c r="F1076" t="s">
        <v>5613</v>
      </c>
      <c r="G1076" s="18">
        <v>-3.95E-2</v>
      </c>
    </row>
    <row r="1077" spans="1:7" x14ac:dyDescent="0.3">
      <c r="A1077" t="s">
        <v>1092</v>
      </c>
      <c r="B1077">
        <v>5.7560000000000002</v>
      </c>
      <c r="C1077">
        <v>5.5549999999999997</v>
      </c>
      <c r="D1077">
        <v>5.7249999999999996</v>
      </c>
      <c r="E1077">
        <v>5.4950000000000001</v>
      </c>
      <c r="F1077" t="s">
        <v>5634</v>
      </c>
      <c r="G1077" s="18">
        <v>2.9899999999999999E-2</v>
      </c>
    </row>
    <row r="1078" spans="1:7" x14ac:dyDescent="0.3">
      <c r="A1078" t="s">
        <v>1093</v>
      </c>
      <c r="B1078">
        <v>5.5140000000000002</v>
      </c>
      <c r="C1078">
        <v>5.7</v>
      </c>
      <c r="D1078">
        <v>5.7050000000000001</v>
      </c>
      <c r="E1078">
        <v>5.5250000000000004</v>
      </c>
      <c r="F1078" t="s">
        <v>5637</v>
      </c>
      <c r="G1078" s="18">
        <v>-4.2000000000000003E-2</v>
      </c>
    </row>
    <row r="1079" spans="1:7" x14ac:dyDescent="0.3">
      <c r="A1079" t="s">
        <v>1094</v>
      </c>
      <c r="B1079">
        <v>5.556</v>
      </c>
      <c r="C1079">
        <v>5.61</v>
      </c>
      <c r="D1079">
        <v>5.665</v>
      </c>
      <c r="E1079">
        <v>5.54</v>
      </c>
      <c r="F1079" t="s">
        <v>5659</v>
      </c>
      <c r="G1079" s="18">
        <v>7.6E-3</v>
      </c>
    </row>
    <row r="1080" spans="1:7" x14ac:dyDescent="0.3">
      <c r="A1080" t="s">
        <v>1095</v>
      </c>
      <c r="B1080">
        <v>5.6070000000000002</v>
      </c>
      <c r="C1080">
        <v>5.5350000000000001</v>
      </c>
      <c r="D1080">
        <v>5.65</v>
      </c>
      <c r="E1080">
        <v>5.52</v>
      </c>
      <c r="F1080" t="s">
        <v>5626</v>
      </c>
      <c r="G1080" s="18">
        <v>9.1999999999999998E-3</v>
      </c>
    </row>
    <row r="1081" spans="1:7" x14ac:dyDescent="0.3">
      <c r="A1081" t="s">
        <v>1096</v>
      </c>
      <c r="B1081">
        <v>5.7210000000000001</v>
      </c>
      <c r="C1081">
        <v>5.74</v>
      </c>
      <c r="D1081">
        <v>5.74</v>
      </c>
      <c r="E1081">
        <v>5.66</v>
      </c>
      <c r="F1081" t="s">
        <v>5669</v>
      </c>
      <c r="G1081" s="18">
        <v>2.0299999999999999E-2</v>
      </c>
    </row>
    <row r="1082" spans="1:7" x14ac:dyDescent="0.3">
      <c r="A1082" t="s">
        <v>1097</v>
      </c>
      <c r="B1082">
        <v>5.6680000000000001</v>
      </c>
      <c r="C1082">
        <v>5.82</v>
      </c>
      <c r="D1082">
        <v>5.82</v>
      </c>
      <c r="E1082">
        <v>5.6749999999999998</v>
      </c>
      <c r="F1082" t="s">
        <v>5636</v>
      </c>
      <c r="G1082" s="18">
        <v>-9.2999999999999992E-3</v>
      </c>
    </row>
    <row r="1083" spans="1:7" x14ac:dyDescent="0.3">
      <c r="A1083" t="s">
        <v>1098</v>
      </c>
      <c r="B1083">
        <v>5.673</v>
      </c>
      <c r="C1083">
        <v>5.6849999999999996</v>
      </c>
      <c r="D1083">
        <v>5.73</v>
      </c>
      <c r="E1083">
        <v>5.6849999999999996</v>
      </c>
      <c r="F1083" t="s">
        <v>5669</v>
      </c>
      <c r="G1083" s="18">
        <v>8.9999999999999998E-4</v>
      </c>
    </row>
    <row r="1084" spans="1:7" x14ac:dyDescent="0.3">
      <c r="A1084" t="s">
        <v>1099</v>
      </c>
      <c r="B1084">
        <v>5.92</v>
      </c>
      <c r="C1084">
        <v>5.71</v>
      </c>
      <c r="D1084">
        <v>5.89</v>
      </c>
      <c r="E1084">
        <v>5.71</v>
      </c>
      <c r="F1084" t="s">
        <v>5637</v>
      </c>
      <c r="G1084" s="18">
        <v>4.3499999999999997E-2</v>
      </c>
    </row>
    <row r="1085" spans="1:7" x14ac:dyDescent="0.3">
      <c r="A1085" t="s">
        <v>1100</v>
      </c>
      <c r="B1085">
        <v>5.7729999999999997</v>
      </c>
      <c r="C1085">
        <v>5.82</v>
      </c>
      <c r="D1085">
        <v>5.8550000000000004</v>
      </c>
      <c r="E1085">
        <v>5.82</v>
      </c>
      <c r="F1085" t="s">
        <v>5638</v>
      </c>
      <c r="G1085" s="18">
        <v>-2.4799999999999999E-2</v>
      </c>
    </row>
    <row r="1086" spans="1:7" x14ac:dyDescent="0.3">
      <c r="A1086" t="s">
        <v>1101</v>
      </c>
      <c r="B1086">
        <v>5.8630000000000004</v>
      </c>
      <c r="C1086">
        <v>5.86</v>
      </c>
      <c r="D1086">
        <v>5.9249999999999998</v>
      </c>
      <c r="E1086">
        <v>5.86</v>
      </c>
      <c r="F1086" t="s">
        <v>5638</v>
      </c>
      <c r="G1086" s="18">
        <v>1.5599999999999999E-2</v>
      </c>
    </row>
    <row r="1087" spans="1:7" x14ac:dyDescent="0.3">
      <c r="A1087" t="s">
        <v>1102</v>
      </c>
      <c r="B1087">
        <v>5.99</v>
      </c>
      <c r="C1087">
        <v>5.835</v>
      </c>
      <c r="D1087">
        <v>6</v>
      </c>
      <c r="E1087">
        <v>5.835</v>
      </c>
      <c r="F1087" t="s">
        <v>5638</v>
      </c>
      <c r="G1087" s="18">
        <v>2.1700000000000001E-2</v>
      </c>
    </row>
    <row r="1088" spans="1:7" x14ac:dyDescent="0.3">
      <c r="A1088" t="s">
        <v>1103</v>
      </c>
      <c r="B1088">
        <v>6.0780000000000003</v>
      </c>
      <c r="C1088">
        <v>6.07</v>
      </c>
      <c r="D1088">
        <v>6.07</v>
      </c>
      <c r="E1088">
        <v>6.06</v>
      </c>
      <c r="F1088" t="s">
        <v>5637</v>
      </c>
      <c r="G1088" s="18">
        <v>1.47E-2</v>
      </c>
    </row>
    <row r="1089" spans="1:7" x14ac:dyDescent="0.3">
      <c r="A1089" t="s">
        <v>1104</v>
      </c>
      <c r="B1089">
        <v>6.048</v>
      </c>
      <c r="C1089">
        <v>6.15</v>
      </c>
      <c r="D1089">
        <v>6.15</v>
      </c>
      <c r="E1089">
        <v>6.13</v>
      </c>
      <c r="F1089" t="s">
        <v>5660</v>
      </c>
      <c r="G1089" s="18">
        <v>-4.8999999999999998E-3</v>
      </c>
    </row>
    <row r="1090" spans="1:7" x14ac:dyDescent="0.3">
      <c r="A1090" t="s">
        <v>1106</v>
      </c>
      <c r="B1090">
        <v>6.1050000000000004</v>
      </c>
      <c r="C1090">
        <v>6.1050000000000004</v>
      </c>
      <c r="D1090">
        <v>6.1050000000000004</v>
      </c>
      <c r="E1090">
        <v>6.1050000000000004</v>
      </c>
      <c r="F1090" t="s">
        <v>5637</v>
      </c>
      <c r="G1090" s="18">
        <v>9.4000000000000004E-3</v>
      </c>
    </row>
    <row r="1091" spans="1:7" x14ac:dyDescent="0.3">
      <c r="A1091" t="s">
        <v>1107</v>
      </c>
      <c r="B1091">
        <v>6.05</v>
      </c>
      <c r="C1091">
        <v>6.05</v>
      </c>
      <c r="D1091">
        <v>6.05</v>
      </c>
      <c r="E1091">
        <v>6.05</v>
      </c>
      <c r="F1091" t="s">
        <v>9</v>
      </c>
      <c r="G1091" s="18">
        <v>-8.9999999999999993E-3</v>
      </c>
    </row>
    <row r="1092" spans="1:7" x14ac:dyDescent="0.3">
      <c r="A1092" t="s">
        <v>1108</v>
      </c>
      <c r="B1092">
        <v>5.8330000000000002</v>
      </c>
      <c r="C1092">
        <v>5.8330000000000002</v>
      </c>
      <c r="D1092">
        <v>5.8330000000000002</v>
      </c>
      <c r="E1092">
        <v>5.8330000000000002</v>
      </c>
      <c r="F1092" t="s">
        <v>9</v>
      </c>
      <c r="G1092" s="18">
        <v>-3.5900000000000001E-2</v>
      </c>
    </row>
    <row r="1093" spans="1:7" x14ac:dyDescent="0.3">
      <c r="A1093" t="s">
        <v>1109</v>
      </c>
      <c r="B1093">
        <v>5.7279999999999998</v>
      </c>
      <c r="C1093">
        <v>5.7279999999999998</v>
      </c>
      <c r="D1093">
        <v>5.7279999999999998</v>
      </c>
      <c r="E1093">
        <v>5.7279999999999998</v>
      </c>
      <c r="F1093" t="s">
        <v>9</v>
      </c>
      <c r="G1093" s="18">
        <v>-1.7999999999999999E-2</v>
      </c>
    </row>
    <row r="1094" spans="1:7" x14ac:dyDescent="0.3">
      <c r="A1094" t="s">
        <v>1110</v>
      </c>
      <c r="B1094">
        <v>5.8029999999999999</v>
      </c>
      <c r="C1094">
        <v>5.8029999999999999</v>
      </c>
      <c r="D1094">
        <v>5.8029999999999999</v>
      </c>
      <c r="E1094">
        <v>5.8029999999999999</v>
      </c>
      <c r="F1094" t="s">
        <v>9</v>
      </c>
      <c r="G1094" s="18">
        <v>1.3100000000000001E-2</v>
      </c>
    </row>
    <row r="1095" spans="1:7" x14ac:dyDescent="0.3">
      <c r="A1095" t="s">
        <v>1111</v>
      </c>
      <c r="B1095">
        <v>5.8940000000000001</v>
      </c>
      <c r="C1095">
        <v>5.8940000000000001</v>
      </c>
      <c r="D1095">
        <v>5.8940000000000001</v>
      </c>
      <c r="E1095">
        <v>5.8940000000000001</v>
      </c>
      <c r="F1095" t="s">
        <v>9</v>
      </c>
      <c r="G1095" s="18">
        <v>1.5699999999999999E-2</v>
      </c>
    </row>
    <row r="1096" spans="1:7" x14ac:dyDescent="0.3">
      <c r="A1096" t="s">
        <v>1112</v>
      </c>
      <c r="B1096">
        <v>5.7640000000000002</v>
      </c>
      <c r="C1096">
        <v>5.7640000000000002</v>
      </c>
      <c r="D1096">
        <v>5.7640000000000002</v>
      </c>
      <c r="E1096">
        <v>5.7640000000000002</v>
      </c>
      <c r="F1096" t="s">
        <v>9</v>
      </c>
      <c r="G1096" s="18">
        <v>-2.2100000000000002E-2</v>
      </c>
    </row>
    <row r="1097" spans="1:7" x14ac:dyDescent="0.3">
      <c r="A1097" t="s">
        <v>1113</v>
      </c>
      <c r="B1097">
        <v>5.6280000000000001</v>
      </c>
      <c r="C1097">
        <v>5.6280000000000001</v>
      </c>
      <c r="D1097">
        <v>5.6280000000000001</v>
      </c>
      <c r="E1097">
        <v>5.6280000000000001</v>
      </c>
      <c r="F1097" t="s">
        <v>5672</v>
      </c>
      <c r="G1097" s="18">
        <v>-2.3599999999999999E-2</v>
      </c>
    </row>
    <row r="1098" spans="1:7" x14ac:dyDescent="0.3">
      <c r="A1098" t="s">
        <v>1114</v>
      </c>
      <c r="B1098">
        <v>5.7450000000000001</v>
      </c>
      <c r="C1098">
        <v>5.7450000000000001</v>
      </c>
      <c r="D1098">
        <v>5.7450000000000001</v>
      </c>
      <c r="E1098">
        <v>5.7450000000000001</v>
      </c>
      <c r="F1098" t="s">
        <v>5636</v>
      </c>
      <c r="G1098" s="18">
        <v>2.0799999999999999E-2</v>
      </c>
    </row>
    <row r="1099" spans="1:7" x14ac:dyDescent="0.3">
      <c r="A1099" t="s">
        <v>1115</v>
      </c>
      <c r="B1099">
        <v>5.6550000000000002</v>
      </c>
      <c r="C1099">
        <v>5.6550000000000002</v>
      </c>
      <c r="D1099">
        <v>5.6550000000000002</v>
      </c>
      <c r="E1099">
        <v>5.6550000000000002</v>
      </c>
      <c r="F1099" t="s">
        <v>9</v>
      </c>
      <c r="G1099" s="18">
        <v>-1.5699999999999999E-2</v>
      </c>
    </row>
    <row r="1100" spans="1:7" x14ac:dyDescent="0.3">
      <c r="A1100" t="s">
        <v>1116</v>
      </c>
      <c r="B1100">
        <v>5.7320000000000002</v>
      </c>
      <c r="C1100">
        <v>5.7320000000000002</v>
      </c>
      <c r="D1100">
        <v>5.7320000000000002</v>
      </c>
      <c r="E1100">
        <v>5.7320000000000002</v>
      </c>
      <c r="F1100" t="s">
        <v>5637</v>
      </c>
      <c r="G1100" s="18">
        <v>1.3599999999999999E-2</v>
      </c>
    </row>
    <row r="1101" spans="1:7" x14ac:dyDescent="0.3">
      <c r="A1101" t="s">
        <v>1117</v>
      </c>
      <c r="B1101">
        <v>5.7220000000000004</v>
      </c>
      <c r="C1101">
        <v>5.7220000000000004</v>
      </c>
      <c r="D1101">
        <v>5.7220000000000004</v>
      </c>
      <c r="E1101">
        <v>5.7220000000000004</v>
      </c>
      <c r="F1101" t="s">
        <v>9</v>
      </c>
      <c r="G1101" s="18">
        <v>-1.6999999999999999E-3</v>
      </c>
    </row>
    <row r="1102" spans="1:7" x14ac:dyDescent="0.3">
      <c r="A1102" t="s">
        <v>1118</v>
      </c>
      <c r="B1102">
        <v>5.9219999999999997</v>
      </c>
      <c r="C1102">
        <v>5.9219999999999997</v>
      </c>
      <c r="D1102">
        <v>5.9219999999999997</v>
      </c>
      <c r="E1102">
        <v>5.9219999999999997</v>
      </c>
      <c r="F1102" t="s">
        <v>9</v>
      </c>
      <c r="G1102" s="18">
        <v>3.5000000000000003E-2</v>
      </c>
    </row>
    <row r="1103" spans="1:7" x14ac:dyDescent="0.3">
      <c r="A1103" t="s">
        <v>1119</v>
      </c>
      <c r="B1103">
        <v>5.9809999999999999</v>
      </c>
      <c r="C1103">
        <v>5.9809999999999999</v>
      </c>
      <c r="D1103">
        <v>5.9809999999999999</v>
      </c>
      <c r="E1103">
        <v>5.9809999999999999</v>
      </c>
      <c r="F1103" t="s">
        <v>9</v>
      </c>
      <c r="G1103" s="18">
        <v>0.01</v>
      </c>
    </row>
    <row r="1104" spans="1:7" x14ac:dyDescent="0.3">
      <c r="A1104" t="s">
        <v>1120</v>
      </c>
      <c r="B1104">
        <v>5.8579999999999997</v>
      </c>
      <c r="C1104">
        <v>5.8579999999999997</v>
      </c>
      <c r="D1104">
        <v>5.8579999999999997</v>
      </c>
      <c r="E1104">
        <v>5.8579999999999997</v>
      </c>
      <c r="F1104" t="s">
        <v>9</v>
      </c>
      <c r="G1104" s="18">
        <v>-2.06E-2</v>
      </c>
    </row>
    <row r="1105" spans="1:7" x14ac:dyDescent="0.3">
      <c r="A1105" t="s">
        <v>1121</v>
      </c>
      <c r="B1105">
        <v>5.8650000000000002</v>
      </c>
      <c r="C1105">
        <v>5.8650000000000002</v>
      </c>
      <c r="D1105">
        <v>5.8650000000000002</v>
      </c>
      <c r="E1105">
        <v>5.8650000000000002</v>
      </c>
      <c r="F1105" t="s">
        <v>9</v>
      </c>
      <c r="G1105" s="18">
        <v>1.1999999999999999E-3</v>
      </c>
    </row>
    <row r="1106" spans="1:7" x14ac:dyDescent="0.3">
      <c r="A1106" t="s">
        <v>1122</v>
      </c>
      <c r="B1106">
        <v>5.8730000000000002</v>
      </c>
      <c r="C1106">
        <v>5.8730000000000002</v>
      </c>
      <c r="D1106">
        <v>5.8730000000000002</v>
      </c>
      <c r="E1106">
        <v>5.8730000000000002</v>
      </c>
      <c r="F1106" t="s">
        <v>9</v>
      </c>
      <c r="G1106" s="18">
        <v>1.4E-3</v>
      </c>
    </row>
    <row r="1107" spans="1:7" x14ac:dyDescent="0.3">
      <c r="A1107" t="s">
        <v>1123</v>
      </c>
      <c r="B1107">
        <v>6.173</v>
      </c>
      <c r="C1107">
        <v>6.173</v>
      </c>
      <c r="D1107">
        <v>6.173</v>
      </c>
      <c r="E1107">
        <v>6.173</v>
      </c>
      <c r="F1107" t="s">
        <v>9</v>
      </c>
      <c r="G1107" s="18">
        <v>5.11E-2</v>
      </c>
    </row>
    <row r="1108" spans="1:7" x14ac:dyDescent="0.3">
      <c r="A1108" t="s">
        <v>1124</v>
      </c>
      <c r="B1108">
        <v>6.125</v>
      </c>
      <c r="C1108">
        <v>6.125</v>
      </c>
      <c r="D1108">
        <v>6.125</v>
      </c>
      <c r="E1108">
        <v>6.125</v>
      </c>
      <c r="F1108" t="s">
        <v>9</v>
      </c>
      <c r="G1108" s="18">
        <v>-7.7999999999999996E-3</v>
      </c>
    </row>
    <row r="1109" spans="1:7" x14ac:dyDescent="0.3">
      <c r="A1109" t="s">
        <v>1125</v>
      </c>
      <c r="B1109">
        <v>5.8970000000000002</v>
      </c>
      <c r="C1109">
        <v>5.8970000000000002</v>
      </c>
      <c r="D1109">
        <v>5.8970000000000002</v>
      </c>
      <c r="E1109">
        <v>5.8970000000000002</v>
      </c>
      <c r="F1109" t="s">
        <v>9</v>
      </c>
      <c r="G1109" s="18">
        <v>-3.7199999999999997E-2</v>
      </c>
    </row>
    <row r="1110" spans="1:7" x14ac:dyDescent="0.3">
      <c r="A1110" t="s">
        <v>1126</v>
      </c>
      <c r="B1110">
        <v>5.8529999999999998</v>
      </c>
      <c r="C1110">
        <v>5.9080000000000004</v>
      </c>
      <c r="D1110">
        <v>5.95</v>
      </c>
      <c r="E1110">
        <v>5.8</v>
      </c>
      <c r="F1110" t="s">
        <v>5767</v>
      </c>
      <c r="G1110" s="18">
        <v>-7.4999999999999997E-3</v>
      </c>
    </row>
    <row r="1111" spans="1:7" x14ac:dyDescent="0.3">
      <c r="A1111" t="s">
        <v>1127</v>
      </c>
      <c r="B1111">
        <v>5.7759999999999998</v>
      </c>
      <c r="C1111">
        <v>5.84</v>
      </c>
      <c r="D1111">
        <v>5.99</v>
      </c>
      <c r="E1111">
        <v>5.73</v>
      </c>
      <c r="F1111" t="s">
        <v>5980</v>
      </c>
      <c r="G1111" s="18">
        <v>-1.32E-2</v>
      </c>
    </row>
    <row r="1112" spans="1:7" x14ac:dyDescent="0.3">
      <c r="A1112" t="s">
        <v>1128</v>
      </c>
      <c r="B1112">
        <v>5.9349999999999996</v>
      </c>
      <c r="C1112">
        <v>5.835</v>
      </c>
      <c r="D1112">
        <v>5.9550000000000001</v>
      </c>
      <c r="E1112">
        <v>5.83</v>
      </c>
      <c r="F1112" t="s">
        <v>5629</v>
      </c>
      <c r="G1112" s="18">
        <v>2.75E-2</v>
      </c>
    </row>
    <row r="1113" spans="1:7" x14ac:dyDescent="0.3">
      <c r="A1113" t="s">
        <v>1129</v>
      </c>
      <c r="B1113">
        <v>5.9980000000000002</v>
      </c>
      <c r="C1113">
        <v>5.93</v>
      </c>
      <c r="D1113">
        <v>6.05</v>
      </c>
      <c r="E1113">
        <v>5.92</v>
      </c>
      <c r="F1113" t="s">
        <v>5608</v>
      </c>
      <c r="G1113" s="18">
        <v>1.06E-2</v>
      </c>
    </row>
    <row r="1114" spans="1:7" x14ac:dyDescent="0.3">
      <c r="A1114" t="s">
        <v>1130</v>
      </c>
      <c r="B1114">
        <v>5.9640000000000004</v>
      </c>
      <c r="C1114">
        <v>6.01</v>
      </c>
      <c r="D1114">
        <v>6.0650000000000004</v>
      </c>
      <c r="E1114">
        <v>5.9</v>
      </c>
      <c r="F1114" t="s">
        <v>5610</v>
      </c>
      <c r="G1114" s="18">
        <v>-5.7000000000000002E-3</v>
      </c>
    </row>
    <row r="1115" spans="1:7" x14ac:dyDescent="0.3">
      <c r="A1115" t="s">
        <v>1131</v>
      </c>
      <c r="B1115">
        <v>6.11</v>
      </c>
      <c r="C1115">
        <v>5.98</v>
      </c>
      <c r="D1115">
        <v>6.14</v>
      </c>
      <c r="E1115">
        <v>5.98</v>
      </c>
      <c r="F1115" t="s">
        <v>5678</v>
      </c>
      <c r="G1115" s="18">
        <v>2.4500000000000001E-2</v>
      </c>
    </row>
    <row r="1116" spans="1:7" x14ac:dyDescent="0.3">
      <c r="A1116" t="s">
        <v>1132</v>
      </c>
      <c r="B1116">
        <v>6.42</v>
      </c>
      <c r="C1116">
        <v>6.1150000000000002</v>
      </c>
      <c r="D1116">
        <v>6.42</v>
      </c>
      <c r="E1116">
        <v>6.1150000000000002</v>
      </c>
      <c r="F1116" t="s">
        <v>5669</v>
      </c>
      <c r="G1116" s="18">
        <v>5.0700000000000002E-2</v>
      </c>
    </row>
    <row r="1117" spans="1:7" x14ac:dyDescent="0.3">
      <c r="A1117" t="s">
        <v>1133</v>
      </c>
      <c r="B1117">
        <v>6.4610000000000003</v>
      </c>
      <c r="C1117">
        <v>6.4050000000000002</v>
      </c>
      <c r="D1117">
        <v>6.54</v>
      </c>
      <c r="E1117">
        <v>6.4</v>
      </c>
      <c r="F1117" t="s">
        <v>5760</v>
      </c>
      <c r="G1117" s="18">
        <v>6.4000000000000003E-3</v>
      </c>
    </row>
    <row r="1118" spans="1:7" x14ac:dyDescent="0.3">
      <c r="A1118" t="s">
        <v>1134</v>
      </c>
      <c r="B1118">
        <v>6.5279999999999996</v>
      </c>
      <c r="C1118">
        <v>6.55</v>
      </c>
      <c r="D1118">
        <v>6.55</v>
      </c>
      <c r="E1118">
        <v>6.47</v>
      </c>
      <c r="F1118" t="s">
        <v>5629</v>
      </c>
      <c r="G1118" s="18">
        <v>1.04E-2</v>
      </c>
    </row>
    <row r="1119" spans="1:7" x14ac:dyDescent="0.3">
      <c r="A1119" t="s">
        <v>1135</v>
      </c>
      <c r="B1119">
        <v>6.3780000000000001</v>
      </c>
      <c r="C1119">
        <v>6.51</v>
      </c>
      <c r="D1119">
        <v>6.51</v>
      </c>
      <c r="E1119">
        <v>6.28</v>
      </c>
      <c r="F1119" t="s">
        <v>5629</v>
      </c>
      <c r="G1119" s="18">
        <v>-2.3E-2</v>
      </c>
    </row>
    <row r="1120" spans="1:7" x14ac:dyDescent="0.3">
      <c r="A1120" t="s">
        <v>1136</v>
      </c>
      <c r="B1120">
        <v>6.5979999999999999</v>
      </c>
      <c r="C1120">
        <v>6.4349999999999996</v>
      </c>
      <c r="D1120">
        <v>6.5449999999999999</v>
      </c>
      <c r="E1120">
        <v>6.4349999999999996</v>
      </c>
      <c r="F1120" t="s">
        <v>5629</v>
      </c>
      <c r="G1120" s="18">
        <v>3.4500000000000003E-2</v>
      </c>
    </row>
    <row r="1121" spans="1:7" x14ac:dyDescent="0.3">
      <c r="A1121" t="s">
        <v>1137</v>
      </c>
      <c r="B1121">
        <v>6.6520000000000001</v>
      </c>
      <c r="C1121">
        <v>6.61</v>
      </c>
      <c r="D1121">
        <v>6.6550000000000002</v>
      </c>
      <c r="E1121">
        <v>6.57</v>
      </c>
      <c r="F1121" t="s">
        <v>5647</v>
      </c>
      <c r="G1121" s="18">
        <v>8.2000000000000007E-3</v>
      </c>
    </row>
    <row r="1122" spans="1:7" x14ac:dyDescent="0.3">
      <c r="A1122" t="s">
        <v>1138</v>
      </c>
      <c r="B1122">
        <v>6.7119999999999997</v>
      </c>
      <c r="C1122">
        <v>6.75</v>
      </c>
      <c r="D1122">
        <v>6.75</v>
      </c>
      <c r="E1122">
        <v>6.75</v>
      </c>
      <c r="F1122" t="s">
        <v>5638</v>
      </c>
      <c r="G1122" s="18">
        <v>8.9999999999999993E-3</v>
      </c>
    </row>
    <row r="1123" spans="1:7" x14ac:dyDescent="0.3">
      <c r="A1123" t="s">
        <v>1139</v>
      </c>
      <c r="B1123">
        <v>6.5869999999999997</v>
      </c>
      <c r="C1123">
        <v>6.69</v>
      </c>
      <c r="D1123">
        <v>6.69</v>
      </c>
      <c r="E1123">
        <v>6.69</v>
      </c>
      <c r="F1123" t="s">
        <v>5637</v>
      </c>
      <c r="G1123" s="18">
        <v>-1.8599999999999998E-2</v>
      </c>
    </row>
    <row r="1124" spans="1:7" x14ac:dyDescent="0.3">
      <c r="A1124" t="s">
        <v>1140</v>
      </c>
      <c r="B1124">
        <v>6.5990000000000002</v>
      </c>
      <c r="C1124">
        <v>6.6349999999999998</v>
      </c>
      <c r="D1124">
        <v>6.6349999999999998</v>
      </c>
      <c r="E1124">
        <v>6.49</v>
      </c>
      <c r="F1124" t="s">
        <v>5629</v>
      </c>
      <c r="G1124" s="18">
        <v>1.8E-3</v>
      </c>
    </row>
    <row r="1125" spans="1:7" x14ac:dyDescent="0.3">
      <c r="A1125" t="s">
        <v>1141</v>
      </c>
      <c r="B1125">
        <v>6.3970000000000002</v>
      </c>
      <c r="C1125">
        <v>6.5</v>
      </c>
      <c r="D1125">
        <v>6.5</v>
      </c>
      <c r="E1125">
        <v>6.35</v>
      </c>
      <c r="F1125" t="s">
        <v>5634</v>
      </c>
      <c r="G1125" s="18">
        <v>-3.0599999999999999E-2</v>
      </c>
    </row>
    <row r="1126" spans="1:7" x14ac:dyDescent="0.3">
      <c r="A1126" t="s">
        <v>1142</v>
      </c>
      <c r="B1126">
        <v>6.4180000000000001</v>
      </c>
      <c r="C1126">
        <v>6.4749999999999996</v>
      </c>
      <c r="D1126">
        <v>6.4749999999999996</v>
      </c>
      <c r="E1126">
        <v>6.4749999999999996</v>
      </c>
      <c r="F1126" t="s">
        <v>5637</v>
      </c>
      <c r="G1126" s="18">
        <v>3.3E-3</v>
      </c>
    </row>
    <row r="1127" spans="1:7" x14ac:dyDescent="0.3">
      <c r="A1127" t="s">
        <v>1143</v>
      </c>
      <c r="B1127">
        <v>6.3339999999999996</v>
      </c>
      <c r="C1127">
        <v>6.26</v>
      </c>
      <c r="D1127">
        <v>6.28</v>
      </c>
      <c r="E1127">
        <v>6.26</v>
      </c>
      <c r="F1127" t="s">
        <v>5660</v>
      </c>
      <c r="G1127" s="18">
        <v>-1.3100000000000001E-2</v>
      </c>
    </row>
    <row r="1128" spans="1:7" x14ac:dyDescent="0.3">
      <c r="A1128" t="s">
        <v>1144</v>
      </c>
      <c r="B1128">
        <v>6.234</v>
      </c>
      <c r="C1128">
        <v>6.31</v>
      </c>
      <c r="D1128">
        <v>6.31</v>
      </c>
      <c r="E1128">
        <v>6.16</v>
      </c>
      <c r="F1128" t="s">
        <v>5636</v>
      </c>
      <c r="G1128" s="18">
        <v>-1.5800000000000002E-2</v>
      </c>
    </row>
    <row r="1129" spans="1:7" x14ac:dyDescent="0.3">
      <c r="A1129" t="s">
        <v>1145</v>
      </c>
      <c r="B1129">
        <v>6.2370000000000001</v>
      </c>
      <c r="C1129">
        <v>6.3</v>
      </c>
      <c r="D1129">
        <v>6.3</v>
      </c>
      <c r="E1129">
        <v>6.2549999999999999</v>
      </c>
      <c r="F1129" t="s">
        <v>5660</v>
      </c>
      <c r="G1129" s="18">
        <v>5.0000000000000001E-4</v>
      </c>
    </row>
    <row r="1130" spans="1:7" x14ac:dyDescent="0.3">
      <c r="A1130" t="s">
        <v>1146</v>
      </c>
      <c r="B1130">
        <v>6.3630000000000004</v>
      </c>
      <c r="C1130">
        <v>6.23</v>
      </c>
      <c r="D1130">
        <v>6.3</v>
      </c>
      <c r="E1130">
        <v>6.23</v>
      </c>
      <c r="F1130" t="s">
        <v>5629</v>
      </c>
      <c r="G1130" s="18">
        <v>2.0199999999999999E-2</v>
      </c>
    </row>
    <row r="1131" spans="1:7" x14ac:dyDescent="0.3">
      <c r="A1131" t="s">
        <v>1147</v>
      </c>
      <c r="B1131">
        <v>6.3449999999999998</v>
      </c>
      <c r="C1131">
        <v>6.38</v>
      </c>
      <c r="D1131">
        <v>6.38</v>
      </c>
      <c r="E1131">
        <v>6.37</v>
      </c>
      <c r="F1131" t="s">
        <v>5637</v>
      </c>
      <c r="G1131" s="18">
        <v>-2.8E-3</v>
      </c>
    </row>
    <row r="1132" spans="1:7" x14ac:dyDescent="0.3">
      <c r="A1132" t="s">
        <v>1148</v>
      </c>
      <c r="B1132">
        <v>6.55</v>
      </c>
      <c r="C1132">
        <v>6.5</v>
      </c>
      <c r="D1132">
        <v>6.5</v>
      </c>
      <c r="E1132">
        <v>6.5</v>
      </c>
      <c r="F1132" t="s">
        <v>5672</v>
      </c>
      <c r="G1132" s="18">
        <v>3.2300000000000002E-2</v>
      </c>
    </row>
    <row r="1133" spans="1:7" x14ac:dyDescent="0.3">
      <c r="A1133" t="s">
        <v>1149</v>
      </c>
      <c r="B1133">
        <v>6.61</v>
      </c>
      <c r="C1133">
        <v>6.61</v>
      </c>
      <c r="D1133">
        <v>6.61</v>
      </c>
      <c r="E1133">
        <v>6.61</v>
      </c>
      <c r="F1133" t="s">
        <v>9</v>
      </c>
      <c r="G1133" s="18">
        <v>9.1999999999999998E-3</v>
      </c>
    </row>
    <row r="1134" spans="1:7" x14ac:dyDescent="0.3">
      <c r="A1134" t="s">
        <v>5738</v>
      </c>
      <c r="B1134">
        <v>6.6749999999999998</v>
      </c>
      <c r="C1134">
        <v>6.6749999999999998</v>
      </c>
      <c r="D1134">
        <v>6.6749999999999998</v>
      </c>
      <c r="E1134">
        <v>6.6749999999999998</v>
      </c>
      <c r="F1134" t="s">
        <v>9</v>
      </c>
      <c r="G1134" s="18">
        <v>9.7999999999999997E-3</v>
      </c>
    </row>
    <row r="1135" spans="1:7" x14ac:dyDescent="0.3">
      <c r="A1135" t="s">
        <v>5739</v>
      </c>
      <c r="B1135">
        <v>6.7270000000000003</v>
      </c>
      <c r="C1135">
        <v>6.7270000000000003</v>
      </c>
      <c r="D1135">
        <v>6.7270000000000003</v>
      </c>
      <c r="E1135">
        <v>6.7270000000000003</v>
      </c>
      <c r="F1135" t="s">
        <v>9</v>
      </c>
      <c r="G1135" s="18">
        <v>7.7999999999999996E-3</v>
      </c>
    </row>
    <row r="1136" spans="1:7" x14ac:dyDescent="0.3">
      <c r="A1136" t="s">
        <v>5740</v>
      </c>
      <c r="B1136">
        <v>6.74</v>
      </c>
      <c r="C1136">
        <v>6.74</v>
      </c>
      <c r="D1136">
        <v>6.74</v>
      </c>
      <c r="E1136">
        <v>6.74</v>
      </c>
      <c r="F1136" t="s">
        <v>9</v>
      </c>
      <c r="G1136" s="18">
        <v>1.9E-3</v>
      </c>
    </row>
    <row r="1137" spans="1:7" x14ac:dyDescent="0.3">
      <c r="A1137" t="s">
        <v>5741</v>
      </c>
      <c r="B1137">
        <v>6.7670000000000003</v>
      </c>
      <c r="C1137">
        <v>6.7670000000000003</v>
      </c>
      <c r="D1137">
        <v>6.7670000000000003</v>
      </c>
      <c r="E1137">
        <v>6.7670000000000003</v>
      </c>
      <c r="F1137" t="s">
        <v>5672</v>
      </c>
      <c r="G1137" s="18">
        <v>4.0000000000000001E-3</v>
      </c>
    </row>
    <row r="1138" spans="1:7" x14ac:dyDescent="0.3">
      <c r="A1138" t="s">
        <v>5742</v>
      </c>
      <c r="B1138">
        <v>6.7290000000000001</v>
      </c>
      <c r="C1138">
        <v>6.7290000000000001</v>
      </c>
      <c r="D1138">
        <v>6.7290000000000001</v>
      </c>
      <c r="E1138">
        <v>6.7290000000000001</v>
      </c>
      <c r="F1138" t="s">
        <v>9</v>
      </c>
      <c r="G1138" s="18">
        <v>-5.5999999999999999E-3</v>
      </c>
    </row>
    <row r="1139" spans="1:7" x14ac:dyDescent="0.3">
      <c r="A1139" t="s">
        <v>1150</v>
      </c>
      <c r="B1139">
        <v>6.7140000000000004</v>
      </c>
      <c r="C1139">
        <v>6.7140000000000004</v>
      </c>
      <c r="D1139">
        <v>6.7140000000000004</v>
      </c>
      <c r="E1139">
        <v>6.7140000000000004</v>
      </c>
      <c r="F1139" t="s">
        <v>5638</v>
      </c>
      <c r="G1139" s="18">
        <v>-2.2000000000000001E-3</v>
      </c>
    </row>
    <row r="1140" spans="1:7" x14ac:dyDescent="0.3">
      <c r="A1140" t="s">
        <v>1151</v>
      </c>
      <c r="B1140">
        <v>6.5190000000000001</v>
      </c>
      <c r="C1140">
        <v>6.5190000000000001</v>
      </c>
      <c r="D1140">
        <v>6.5190000000000001</v>
      </c>
      <c r="E1140">
        <v>6.5190000000000001</v>
      </c>
      <c r="F1140" t="s">
        <v>9</v>
      </c>
      <c r="G1140" s="18">
        <v>-2.9000000000000001E-2</v>
      </c>
    </row>
    <row r="1141" spans="1:7" x14ac:dyDescent="0.3">
      <c r="A1141" t="s">
        <v>1152</v>
      </c>
      <c r="B1141">
        <v>6.5490000000000004</v>
      </c>
      <c r="C1141">
        <v>6.5490000000000004</v>
      </c>
      <c r="D1141">
        <v>6.5490000000000004</v>
      </c>
      <c r="E1141">
        <v>6.5490000000000004</v>
      </c>
      <c r="F1141" t="s">
        <v>9</v>
      </c>
      <c r="G1141" s="18">
        <v>4.5999999999999999E-3</v>
      </c>
    </row>
    <row r="1142" spans="1:7" x14ac:dyDescent="0.3">
      <c r="A1142" t="s">
        <v>1153</v>
      </c>
      <c r="B1142">
        <v>6.617</v>
      </c>
      <c r="C1142">
        <v>6.617</v>
      </c>
      <c r="D1142">
        <v>6.617</v>
      </c>
      <c r="E1142">
        <v>6.617</v>
      </c>
      <c r="F1142" t="s">
        <v>9</v>
      </c>
      <c r="G1142" s="18">
        <v>1.04E-2</v>
      </c>
    </row>
    <row r="1143" spans="1:7" x14ac:dyDescent="0.3">
      <c r="A1143" t="s">
        <v>1154</v>
      </c>
      <c r="B1143">
        <v>6.73</v>
      </c>
      <c r="C1143">
        <v>6.73</v>
      </c>
      <c r="D1143">
        <v>6.73</v>
      </c>
      <c r="E1143">
        <v>6.73</v>
      </c>
      <c r="F1143" t="s">
        <v>9</v>
      </c>
      <c r="G1143" s="18">
        <v>1.7100000000000001E-2</v>
      </c>
    </row>
    <row r="1144" spans="1:7" x14ac:dyDescent="0.3">
      <c r="A1144" t="s">
        <v>1155</v>
      </c>
      <c r="B1144">
        <v>6.7229999999999999</v>
      </c>
      <c r="C1144">
        <v>6.7229999999999999</v>
      </c>
      <c r="D1144">
        <v>6.7229999999999999</v>
      </c>
      <c r="E1144">
        <v>6.7229999999999999</v>
      </c>
      <c r="F1144" t="s">
        <v>9</v>
      </c>
      <c r="G1144" s="18">
        <v>-1E-3</v>
      </c>
    </row>
    <row r="1145" spans="1:7" x14ac:dyDescent="0.3">
      <c r="A1145" t="s">
        <v>1156</v>
      </c>
      <c r="B1145">
        <v>6.83</v>
      </c>
      <c r="C1145">
        <v>6.83</v>
      </c>
      <c r="D1145">
        <v>6.83</v>
      </c>
      <c r="E1145">
        <v>6.83</v>
      </c>
      <c r="F1145" t="s">
        <v>9</v>
      </c>
      <c r="G1145" s="18">
        <v>1.5900000000000001E-2</v>
      </c>
    </row>
    <row r="1146" spans="1:7" x14ac:dyDescent="0.3">
      <c r="A1146" t="s">
        <v>1157</v>
      </c>
      <c r="B1146">
        <v>6.8150000000000004</v>
      </c>
      <c r="C1146">
        <v>6.9</v>
      </c>
      <c r="D1146">
        <v>6.9</v>
      </c>
      <c r="E1146">
        <v>6.9</v>
      </c>
      <c r="F1146" t="s">
        <v>5637</v>
      </c>
      <c r="G1146" s="18">
        <v>-2.2000000000000001E-3</v>
      </c>
    </row>
    <row r="1147" spans="1:7" x14ac:dyDescent="0.3">
      <c r="A1147" t="s">
        <v>1158</v>
      </c>
      <c r="B1147">
        <v>6.8659999999999997</v>
      </c>
      <c r="C1147">
        <v>6.87</v>
      </c>
      <c r="D1147">
        <v>6.87</v>
      </c>
      <c r="E1147">
        <v>6.87</v>
      </c>
      <c r="F1147" t="s">
        <v>5672</v>
      </c>
      <c r="G1147" s="18">
        <v>7.4999999999999997E-3</v>
      </c>
    </row>
    <row r="1148" spans="1:7" x14ac:dyDescent="0.3">
      <c r="A1148" t="s">
        <v>1159</v>
      </c>
      <c r="B1148">
        <v>6.7409999999999997</v>
      </c>
      <c r="C1148">
        <v>6.7409999999999997</v>
      </c>
      <c r="D1148">
        <v>6.7409999999999997</v>
      </c>
      <c r="E1148">
        <v>6.7409999999999997</v>
      </c>
      <c r="F1148" t="s">
        <v>9</v>
      </c>
      <c r="G1148" s="18">
        <v>-1.8200000000000001E-2</v>
      </c>
    </row>
    <row r="1149" spans="1:7" x14ac:dyDescent="0.3">
      <c r="A1149" t="s">
        <v>1160</v>
      </c>
      <c r="B1149">
        <v>6.5739999999999998</v>
      </c>
      <c r="C1149">
        <v>6.5739999999999998</v>
      </c>
      <c r="D1149">
        <v>6.5739999999999998</v>
      </c>
      <c r="E1149">
        <v>6.5739999999999998</v>
      </c>
      <c r="F1149" t="s">
        <v>9</v>
      </c>
      <c r="G1149" s="18">
        <v>-2.4799999999999999E-2</v>
      </c>
    </row>
    <row r="1150" spans="1:7" x14ac:dyDescent="0.3">
      <c r="A1150" t="s">
        <v>1161</v>
      </c>
      <c r="B1150">
        <v>6.61</v>
      </c>
      <c r="C1150">
        <v>6.61</v>
      </c>
      <c r="D1150">
        <v>6.61</v>
      </c>
      <c r="E1150">
        <v>6.61</v>
      </c>
      <c r="F1150" t="s">
        <v>9</v>
      </c>
      <c r="G1150" s="18">
        <v>5.4999999999999997E-3</v>
      </c>
    </row>
    <row r="1151" spans="1:7" x14ac:dyDescent="0.3">
      <c r="A1151" t="s">
        <v>1162</v>
      </c>
      <c r="B1151">
        <v>6.6749999999999998</v>
      </c>
      <c r="C1151">
        <v>6.6749999999999998</v>
      </c>
      <c r="D1151">
        <v>6.6749999999999998</v>
      </c>
      <c r="E1151">
        <v>6.6749999999999998</v>
      </c>
      <c r="F1151" t="s">
        <v>9</v>
      </c>
      <c r="G1151" s="18">
        <v>9.7999999999999997E-3</v>
      </c>
    </row>
    <row r="1152" spans="1:7" x14ac:dyDescent="0.3">
      <c r="A1152" t="s">
        <v>1163</v>
      </c>
      <c r="B1152">
        <v>6.5880000000000001</v>
      </c>
      <c r="C1152">
        <v>6.5880000000000001</v>
      </c>
      <c r="D1152">
        <v>6.5880000000000001</v>
      </c>
      <c r="E1152">
        <v>6.5880000000000001</v>
      </c>
      <c r="F1152" t="s">
        <v>9</v>
      </c>
      <c r="G1152" s="18">
        <v>-1.2999999999999999E-2</v>
      </c>
    </row>
    <row r="1153" spans="1:7" x14ac:dyDescent="0.3">
      <c r="A1153" t="s">
        <v>1164</v>
      </c>
      <c r="B1153">
        <v>6.7050000000000001</v>
      </c>
      <c r="C1153">
        <v>6.6050000000000004</v>
      </c>
      <c r="D1153">
        <v>6.84</v>
      </c>
      <c r="E1153">
        <v>6.59</v>
      </c>
      <c r="F1153" t="s">
        <v>5981</v>
      </c>
      <c r="G1153" s="18">
        <v>1.78E-2</v>
      </c>
    </row>
    <row r="1154" spans="1:7" x14ac:dyDescent="0.3">
      <c r="A1154" t="s">
        <v>1165</v>
      </c>
      <c r="B1154">
        <v>6.7709999999999999</v>
      </c>
      <c r="C1154">
        <v>6.7050000000000001</v>
      </c>
      <c r="D1154">
        <v>6.8</v>
      </c>
      <c r="E1154">
        <v>6.66</v>
      </c>
      <c r="F1154" t="s">
        <v>5673</v>
      </c>
      <c r="G1154" s="18">
        <v>9.7999999999999997E-3</v>
      </c>
    </row>
    <row r="1155" spans="1:7" x14ac:dyDescent="0.3">
      <c r="A1155" t="s">
        <v>1166</v>
      </c>
      <c r="B1155">
        <v>6.7930000000000001</v>
      </c>
      <c r="C1155">
        <v>6.7350000000000003</v>
      </c>
      <c r="D1155">
        <v>6.82</v>
      </c>
      <c r="E1155">
        <v>6.7</v>
      </c>
      <c r="F1155" t="s">
        <v>5710</v>
      </c>
      <c r="G1155" s="18">
        <v>3.2000000000000002E-3</v>
      </c>
    </row>
    <row r="1156" spans="1:7" x14ac:dyDescent="0.3">
      <c r="A1156" t="s">
        <v>1167</v>
      </c>
      <c r="B1156">
        <v>6.7679999999999998</v>
      </c>
      <c r="C1156">
        <v>6.7850000000000001</v>
      </c>
      <c r="D1156">
        <v>6.8</v>
      </c>
      <c r="E1156">
        <v>6.75</v>
      </c>
      <c r="F1156" t="s">
        <v>5697</v>
      </c>
      <c r="G1156" s="18">
        <v>-3.7000000000000002E-3</v>
      </c>
    </row>
    <row r="1157" spans="1:7" x14ac:dyDescent="0.3">
      <c r="A1157" t="s">
        <v>1168</v>
      </c>
      <c r="B1157">
        <v>6.5529999999999999</v>
      </c>
      <c r="C1157">
        <v>6.76</v>
      </c>
      <c r="D1157">
        <v>6.7649999999999997</v>
      </c>
      <c r="E1157">
        <v>6.5</v>
      </c>
      <c r="F1157" t="s">
        <v>5625</v>
      </c>
      <c r="G1157" s="18">
        <v>-3.1800000000000002E-2</v>
      </c>
    </row>
    <row r="1158" spans="1:7" x14ac:dyDescent="0.3">
      <c r="A1158" t="s">
        <v>1169</v>
      </c>
      <c r="B1158">
        <v>6.1989999999999998</v>
      </c>
      <c r="C1158">
        <v>6.585</v>
      </c>
      <c r="D1158">
        <v>6.585</v>
      </c>
      <c r="E1158">
        <v>6.1849999999999996</v>
      </c>
      <c r="F1158" t="s">
        <v>5633</v>
      </c>
      <c r="G1158" s="18">
        <v>-5.3999999999999999E-2</v>
      </c>
    </row>
    <row r="1159" spans="1:7" x14ac:dyDescent="0.3">
      <c r="A1159" t="s">
        <v>1170</v>
      </c>
      <c r="B1159">
        <v>6.1779999999999999</v>
      </c>
      <c r="C1159">
        <v>6.22</v>
      </c>
      <c r="D1159">
        <v>6.24</v>
      </c>
      <c r="E1159">
        <v>6.1</v>
      </c>
      <c r="F1159" t="s">
        <v>5611</v>
      </c>
      <c r="G1159" s="18">
        <v>-3.3999999999999998E-3</v>
      </c>
    </row>
    <row r="1160" spans="1:7" x14ac:dyDescent="0.3">
      <c r="A1160" t="s">
        <v>1171</v>
      </c>
      <c r="B1160">
        <v>6.1539999999999999</v>
      </c>
      <c r="C1160">
        <v>6.1950000000000003</v>
      </c>
      <c r="D1160">
        <v>6.1950000000000003</v>
      </c>
      <c r="E1160">
        <v>6.0650000000000004</v>
      </c>
      <c r="F1160" t="s">
        <v>5639</v>
      </c>
      <c r="G1160" s="18">
        <v>-3.8999999999999998E-3</v>
      </c>
    </row>
    <row r="1161" spans="1:7" x14ac:dyDescent="0.3">
      <c r="A1161" t="s">
        <v>1172</v>
      </c>
      <c r="B1161">
        <v>6.133</v>
      </c>
      <c r="C1161">
        <v>6.14</v>
      </c>
      <c r="D1161">
        <v>6.24</v>
      </c>
      <c r="E1161">
        <v>6.14</v>
      </c>
      <c r="F1161" t="s">
        <v>5634</v>
      </c>
      <c r="G1161" s="18">
        <v>-3.3999999999999998E-3</v>
      </c>
    </row>
    <row r="1162" spans="1:7" x14ac:dyDescent="0.3">
      <c r="A1162" t="s">
        <v>1173</v>
      </c>
      <c r="B1162">
        <v>6.1829999999999998</v>
      </c>
      <c r="C1162">
        <v>6.11</v>
      </c>
      <c r="D1162">
        <v>6.21</v>
      </c>
      <c r="E1162">
        <v>6.08</v>
      </c>
      <c r="F1162" t="s">
        <v>5660</v>
      </c>
      <c r="G1162" s="18">
        <v>8.2000000000000007E-3</v>
      </c>
    </row>
    <row r="1163" spans="1:7" x14ac:dyDescent="0.3">
      <c r="A1163" t="s">
        <v>1174</v>
      </c>
      <c r="B1163">
        <v>6.1989999999999998</v>
      </c>
      <c r="C1163">
        <v>6.2</v>
      </c>
      <c r="D1163">
        <v>6.29</v>
      </c>
      <c r="E1163">
        <v>6.2</v>
      </c>
      <c r="F1163" t="s">
        <v>5613</v>
      </c>
      <c r="G1163" s="18">
        <v>2.5999999999999999E-3</v>
      </c>
    </row>
    <row r="1164" spans="1:7" x14ac:dyDescent="0.3">
      <c r="A1164" t="s">
        <v>1175</v>
      </c>
      <c r="B1164">
        <v>6.2709999999999999</v>
      </c>
      <c r="C1164">
        <v>6.2149999999999999</v>
      </c>
      <c r="D1164">
        <v>6.26</v>
      </c>
      <c r="E1164">
        <v>6.2149999999999999</v>
      </c>
      <c r="F1164" t="s">
        <v>5637</v>
      </c>
      <c r="G1164" s="18">
        <v>1.1599999999999999E-2</v>
      </c>
    </row>
    <row r="1165" spans="1:7" x14ac:dyDescent="0.3">
      <c r="A1165" t="s">
        <v>1176</v>
      </c>
      <c r="B1165">
        <v>6.2889999999999997</v>
      </c>
      <c r="C1165">
        <v>6.3049999999999997</v>
      </c>
      <c r="D1165">
        <v>6.3049999999999997</v>
      </c>
      <c r="E1165">
        <v>6.23</v>
      </c>
      <c r="F1165" t="s">
        <v>5638</v>
      </c>
      <c r="G1165" s="18">
        <v>2.8999999999999998E-3</v>
      </c>
    </row>
    <row r="1166" spans="1:7" x14ac:dyDescent="0.3">
      <c r="A1166" t="s">
        <v>1177</v>
      </c>
      <c r="B1166">
        <v>6.2590000000000003</v>
      </c>
      <c r="C1166">
        <v>6.2590000000000003</v>
      </c>
      <c r="D1166">
        <v>6.2590000000000003</v>
      </c>
      <c r="E1166">
        <v>6.2590000000000003</v>
      </c>
      <c r="F1166" t="s">
        <v>5672</v>
      </c>
      <c r="G1166" s="18">
        <v>-4.7999999999999996E-3</v>
      </c>
    </row>
    <row r="1167" spans="1:7" x14ac:dyDescent="0.3">
      <c r="A1167" t="s">
        <v>1178</v>
      </c>
      <c r="B1167">
        <v>6.2519999999999998</v>
      </c>
      <c r="C1167">
        <v>6.23</v>
      </c>
      <c r="D1167">
        <v>6.25</v>
      </c>
      <c r="E1167">
        <v>6.22</v>
      </c>
      <c r="F1167" t="s">
        <v>5636</v>
      </c>
      <c r="G1167" s="18">
        <v>-1.1000000000000001E-3</v>
      </c>
    </row>
    <row r="1168" spans="1:7" x14ac:dyDescent="0.3">
      <c r="A1168" t="s">
        <v>1179</v>
      </c>
      <c r="B1168">
        <v>6.3460000000000001</v>
      </c>
      <c r="C1168">
        <v>6.3250000000000002</v>
      </c>
      <c r="D1168">
        <v>6.3550000000000004</v>
      </c>
      <c r="E1168">
        <v>6.31</v>
      </c>
      <c r="F1168" t="s">
        <v>5637</v>
      </c>
      <c r="G1168" s="18">
        <v>1.4999999999999999E-2</v>
      </c>
    </row>
    <row r="1169" spans="1:7" x14ac:dyDescent="0.3">
      <c r="A1169" t="s">
        <v>1180</v>
      </c>
      <c r="B1169">
        <v>6.351</v>
      </c>
      <c r="C1169">
        <v>6.351</v>
      </c>
      <c r="D1169">
        <v>6.351</v>
      </c>
      <c r="E1169">
        <v>6.351</v>
      </c>
      <c r="F1169" t="s">
        <v>5660</v>
      </c>
      <c r="G1169" s="18">
        <v>8.0000000000000004E-4</v>
      </c>
    </row>
    <row r="1170" spans="1:7" x14ac:dyDescent="0.3">
      <c r="A1170" t="s">
        <v>1181</v>
      </c>
      <c r="B1170">
        <v>6.4459999999999997</v>
      </c>
      <c r="C1170">
        <v>6.35</v>
      </c>
      <c r="D1170">
        <v>6.4</v>
      </c>
      <c r="E1170">
        <v>6.35</v>
      </c>
      <c r="F1170" t="s">
        <v>5638</v>
      </c>
      <c r="G1170" s="18">
        <v>1.4999999999999999E-2</v>
      </c>
    </row>
    <row r="1171" spans="1:7" x14ac:dyDescent="0.3">
      <c r="A1171" t="s">
        <v>1182</v>
      </c>
      <c r="B1171">
        <v>6.4050000000000002</v>
      </c>
      <c r="C1171">
        <v>6.45</v>
      </c>
      <c r="D1171">
        <v>6.45</v>
      </c>
      <c r="E1171">
        <v>6.45</v>
      </c>
      <c r="F1171" t="s">
        <v>5638</v>
      </c>
      <c r="G1171" s="18">
        <v>-6.4000000000000003E-3</v>
      </c>
    </row>
    <row r="1172" spans="1:7" x14ac:dyDescent="0.3">
      <c r="A1172" t="s">
        <v>1183</v>
      </c>
      <c r="B1172">
        <v>6.5289999999999999</v>
      </c>
      <c r="C1172">
        <v>6.42</v>
      </c>
      <c r="D1172">
        <v>6.55</v>
      </c>
      <c r="E1172">
        <v>6.42</v>
      </c>
      <c r="F1172" t="s">
        <v>5638</v>
      </c>
      <c r="G1172" s="18">
        <v>1.9400000000000001E-2</v>
      </c>
    </row>
    <row r="1173" spans="1:7" x14ac:dyDescent="0.3">
      <c r="A1173" t="s">
        <v>1184</v>
      </c>
      <c r="B1173">
        <v>6.5919999999999996</v>
      </c>
      <c r="C1173">
        <v>6.65</v>
      </c>
      <c r="D1173">
        <v>6.65</v>
      </c>
      <c r="E1173">
        <v>6.65</v>
      </c>
      <c r="F1173" t="s">
        <v>5614</v>
      </c>
      <c r="G1173" s="18">
        <v>9.5999999999999992E-3</v>
      </c>
    </row>
    <row r="1174" spans="1:7" x14ac:dyDescent="0.3">
      <c r="A1174" t="s">
        <v>1185</v>
      </c>
      <c r="B1174">
        <v>6.673</v>
      </c>
      <c r="C1174">
        <v>6.61</v>
      </c>
      <c r="D1174">
        <v>6.61</v>
      </c>
      <c r="E1174">
        <v>6.61</v>
      </c>
      <c r="F1174" t="s">
        <v>5637</v>
      </c>
      <c r="G1174" s="18">
        <v>1.23E-2</v>
      </c>
    </row>
    <row r="1175" spans="1:7" x14ac:dyDescent="0.3">
      <c r="A1175" t="s">
        <v>1186</v>
      </c>
      <c r="B1175">
        <v>6.9160000000000004</v>
      </c>
      <c r="C1175">
        <v>6.9160000000000004</v>
      </c>
      <c r="D1175">
        <v>6.9160000000000004</v>
      </c>
      <c r="E1175">
        <v>6.9160000000000004</v>
      </c>
      <c r="F1175" t="s">
        <v>5672</v>
      </c>
      <c r="G1175" s="18">
        <v>3.6400000000000002E-2</v>
      </c>
    </row>
    <row r="1176" spans="1:7" x14ac:dyDescent="0.3">
      <c r="A1176" t="s">
        <v>1187</v>
      </c>
      <c r="B1176">
        <v>6.9180000000000001</v>
      </c>
      <c r="C1176">
        <v>6.9180000000000001</v>
      </c>
      <c r="D1176">
        <v>6.9180000000000001</v>
      </c>
      <c r="E1176">
        <v>6.9180000000000001</v>
      </c>
      <c r="F1176" t="s">
        <v>5636</v>
      </c>
      <c r="G1176" s="18">
        <v>2.9999999999999997E-4</v>
      </c>
    </row>
    <row r="1177" spans="1:7" x14ac:dyDescent="0.3">
      <c r="A1177" t="s">
        <v>1188</v>
      </c>
      <c r="B1177">
        <v>6.74</v>
      </c>
      <c r="C1177">
        <v>6.74</v>
      </c>
      <c r="D1177">
        <v>6.74</v>
      </c>
      <c r="E1177">
        <v>6.74</v>
      </c>
      <c r="F1177" t="s">
        <v>9</v>
      </c>
      <c r="G1177" s="18">
        <v>-2.5700000000000001E-2</v>
      </c>
    </row>
    <row r="1178" spans="1:7" x14ac:dyDescent="0.3">
      <c r="A1178" t="s">
        <v>1189</v>
      </c>
      <c r="B1178">
        <v>7.0789999999999997</v>
      </c>
      <c r="C1178">
        <v>7.0789999999999997</v>
      </c>
      <c r="D1178">
        <v>7.0789999999999997</v>
      </c>
      <c r="E1178">
        <v>7.0789999999999997</v>
      </c>
      <c r="F1178" t="s">
        <v>5672</v>
      </c>
      <c r="G1178" s="18">
        <v>5.0299999999999997E-2</v>
      </c>
    </row>
    <row r="1179" spans="1:7" x14ac:dyDescent="0.3">
      <c r="A1179" t="s">
        <v>1190</v>
      </c>
      <c r="B1179">
        <v>7.2220000000000004</v>
      </c>
      <c r="C1179">
        <v>7.2220000000000004</v>
      </c>
      <c r="D1179">
        <v>7.2220000000000004</v>
      </c>
      <c r="E1179">
        <v>7.2220000000000004</v>
      </c>
      <c r="F1179" t="s">
        <v>9</v>
      </c>
      <c r="G1179" s="18">
        <v>2.0199999999999999E-2</v>
      </c>
    </row>
    <row r="1180" spans="1:7" x14ac:dyDescent="0.3">
      <c r="A1180" t="s">
        <v>1191</v>
      </c>
      <c r="B1180">
        <v>7.194</v>
      </c>
      <c r="C1180">
        <v>7.194</v>
      </c>
      <c r="D1180">
        <v>7.194</v>
      </c>
      <c r="E1180">
        <v>7.194</v>
      </c>
      <c r="F1180" t="s">
        <v>9</v>
      </c>
      <c r="G1180" s="18">
        <v>-3.8999999999999998E-3</v>
      </c>
    </row>
    <row r="1181" spans="1:7" x14ac:dyDescent="0.3">
      <c r="A1181" t="s">
        <v>1192</v>
      </c>
      <c r="B1181">
        <v>7.2729999999999997</v>
      </c>
      <c r="C1181">
        <v>7.26</v>
      </c>
      <c r="D1181">
        <v>7.26</v>
      </c>
      <c r="E1181">
        <v>7.26</v>
      </c>
      <c r="F1181" t="s">
        <v>5672</v>
      </c>
      <c r="G1181" s="18">
        <v>1.0999999999999999E-2</v>
      </c>
    </row>
    <row r="1182" spans="1:7" x14ac:dyDescent="0.3">
      <c r="A1182" t="s">
        <v>1193</v>
      </c>
      <c r="B1182">
        <v>7.23</v>
      </c>
      <c r="C1182">
        <v>7.23</v>
      </c>
      <c r="D1182">
        <v>7.23</v>
      </c>
      <c r="E1182">
        <v>7.23</v>
      </c>
      <c r="F1182" t="s">
        <v>5660</v>
      </c>
      <c r="G1182" s="18">
        <v>-5.8999999999999999E-3</v>
      </c>
    </row>
    <row r="1183" spans="1:7" x14ac:dyDescent="0.3">
      <c r="A1183" t="s">
        <v>1194</v>
      </c>
      <c r="B1183">
        <v>7.0330000000000004</v>
      </c>
      <c r="C1183">
        <v>7.0330000000000004</v>
      </c>
      <c r="D1183">
        <v>7.0330000000000004</v>
      </c>
      <c r="E1183">
        <v>7.0330000000000004</v>
      </c>
      <c r="F1183" t="s">
        <v>9</v>
      </c>
      <c r="G1183" s="18">
        <v>-2.7199999999999998E-2</v>
      </c>
    </row>
    <row r="1184" spans="1:7" x14ac:dyDescent="0.3">
      <c r="A1184" t="s">
        <v>1195</v>
      </c>
      <c r="B1184">
        <v>6.8780000000000001</v>
      </c>
      <c r="C1184">
        <v>6.8780000000000001</v>
      </c>
      <c r="D1184">
        <v>6.8780000000000001</v>
      </c>
      <c r="E1184">
        <v>6.8780000000000001</v>
      </c>
      <c r="F1184" t="s">
        <v>5672</v>
      </c>
      <c r="G1184" s="18">
        <v>-2.1999999999999999E-2</v>
      </c>
    </row>
    <row r="1185" spans="1:7" x14ac:dyDescent="0.3">
      <c r="A1185" t="s">
        <v>1196</v>
      </c>
      <c r="B1185">
        <v>7.0359999999999996</v>
      </c>
      <c r="C1185">
        <v>7.0359999999999996</v>
      </c>
      <c r="D1185">
        <v>7.0359999999999996</v>
      </c>
      <c r="E1185">
        <v>7.0359999999999996</v>
      </c>
      <c r="F1185" t="s">
        <v>5672</v>
      </c>
      <c r="G1185" s="18">
        <v>2.3E-2</v>
      </c>
    </row>
    <row r="1186" spans="1:7" x14ac:dyDescent="0.3">
      <c r="A1186" t="s">
        <v>1197</v>
      </c>
      <c r="B1186">
        <v>7.0910000000000002</v>
      </c>
      <c r="C1186">
        <v>7.0910000000000002</v>
      </c>
      <c r="D1186">
        <v>7.0910000000000002</v>
      </c>
      <c r="E1186">
        <v>7.0910000000000002</v>
      </c>
      <c r="F1186" t="s">
        <v>9</v>
      </c>
      <c r="G1186" s="18">
        <v>7.7999999999999996E-3</v>
      </c>
    </row>
    <row r="1187" spans="1:7" x14ac:dyDescent="0.3">
      <c r="A1187" t="s">
        <v>1198</v>
      </c>
      <c r="B1187">
        <v>6.968</v>
      </c>
      <c r="C1187">
        <v>6.968</v>
      </c>
      <c r="D1187">
        <v>6.968</v>
      </c>
      <c r="E1187">
        <v>6.968</v>
      </c>
      <c r="F1187" t="s">
        <v>9</v>
      </c>
      <c r="G1187" s="18">
        <v>-1.7299999999999999E-2</v>
      </c>
    </row>
    <row r="1188" spans="1:7" x14ac:dyDescent="0.3">
      <c r="A1188" t="s">
        <v>1199</v>
      </c>
      <c r="B1188">
        <v>7.1760000000000002</v>
      </c>
      <c r="C1188">
        <v>7.1760000000000002</v>
      </c>
      <c r="D1188">
        <v>7.1760000000000002</v>
      </c>
      <c r="E1188">
        <v>7.1760000000000002</v>
      </c>
      <c r="F1188" t="s">
        <v>5660</v>
      </c>
      <c r="G1188" s="18">
        <v>2.9899999999999999E-2</v>
      </c>
    </row>
    <row r="1189" spans="1:7" x14ac:dyDescent="0.3">
      <c r="A1189" t="s">
        <v>1200</v>
      </c>
      <c r="B1189">
        <v>7.3330000000000002</v>
      </c>
      <c r="C1189">
        <v>7.3330000000000002</v>
      </c>
      <c r="D1189">
        <v>7.3330000000000002</v>
      </c>
      <c r="E1189">
        <v>7.3330000000000002</v>
      </c>
      <c r="F1189" t="s">
        <v>5613</v>
      </c>
      <c r="G1189" s="18">
        <v>2.1899999999999999E-2</v>
      </c>
    </row>
    <row r="1190" spans="1:7" x14ac:dyDescent="0.3">
      <c r="A1190" t="s">
        <v>1201</v>
      </c>
      <c r="B1190">
        <v>7.2910000000000004</v>
      </c>
      <c r="C1190">
        <v>7.2910000000000004</v>
      </c>
      <c r="D1190">
        <v>7.2910000000000004</v>
      </c>
      <c r="E1190">
        <v>7.2910000000000004</v>
      </c>
      <c r="F1190" t="s">
        <v>9</v>
      </c>
      <c r="G1190" s="18">
        <v>-5.7000000000000002E-3</v>
      </c>
    </row>
    <row r="1191" spans="1:7" x14ac:dyDescent="0.3">
      <c r="A1191" t="s">
        <v>1202</v>
      </c>
      <c r="B1191">
        <v>7.3140000000000001</v>
      </c>
      <c r="C1191">
        <v>7.3140000000000001</v>
      </c>
      <c r="D1191">
        <v>7.3140000000000001</v>
      </c>
      <c r="E1191">
        <v>7.3140000000000001</v>
      </c>
      <c r="F1191" t="s">
        <v>9</v>
      </c>
      <c r="G1191" s="18">
        <v>3.2000000000000002E-3</v>
      </c>
    </row>
    <row r="1192" spans="1:7" x14ac:dyDescent="0.3">
      <c r="A1192" t="s">
        <v>1203</v>
      </c>
      <c r="B1192">
        <v>7.3609999999999998</v>
      </c>
      <c r="C1192">
        <v>7.3609999999999998</v>
      </c>
      <c r="D1192">
        <v>7.3609999999999998</v>
      </c>
      <c r="E1192">
        <v>7.3609999999999998</v>
      </c>
      <c r="F1192" t="s">
        <v>9</v>
      </c>
      <c r="G1192" s="18">
        <v>6.4000000000000003E-3</v>
      </c>
    </row>
    <row r="1193" spans="1:7" x14ac:dyDescent="0.3">
      <c r="A1193" t="s">
        <v>1204</v>
      </c>
      <c r="B1193">
        <v>7.3209999999999997</v>
      </c>
      <c r="C1193">
        <v>7.34</v>
      </c>
      <c r="D1193">
        <v>7.34</v>
      </c>
      <c r="E1193">
        <v>7.34</v>
      </c>
      <c r="F1193" t="s">
        <v>5672</v>
      </c>
      <c r="G1193" s="18">
        <v>-5.4000000000000003E-3</v>
      </c>
    </row>
    <row r="1194" spans="1:7" x14ac:dyDescent="0.3">
      <c r="A1194" t="s">
        <v>1205</v>
      </c>
      <c r="B1194">
        <v>7.1870000000000003</v>
      </c>
      <c r="C1194">
        <v>7.1870000000000003</v>
      </c>
      <c r="D1194">
        <v>7.1870000000000003</v>
      </c>
      <c r="E1194">
        <v>7.1870000000000003</v>
      </c>
      <c r="F1194" t="s">
        <v>5647</v>
      </c>
      <c r="G1194" s="18">
        <v>-1.83E-2</v>
      </c>
    </row>
    <row r="1195" spans="1:7" x14ac:dyDescent="0.3">
      <c r="A1195" t="s">
        <v>1206</v>
      </c>
      <c r="B1195">
        <v>7.1790000000000003</v>
      </c>
      <c r="C1195">
        <v>7.1790000000000003</v>
      </c>
      <c r="D1195">
        <v>7.1790000000000003</v>
      </c>
      <c r="E1195">
        <v>7.1790000000000003</v>
      </c>
      <c r="F1195" t="s">
        <v>5672</v>
      </c>
      <c r="G1195" s="18">
        <v>-1.1000000000000001E-3</v>
      </c>
    </row>
    <row r="1196" spans="1:7" x14ac:dyDescent="0.3">
      <c r="A1196" t="s">
        <v>1207</v>
      </c>
      <c r="B1196">
        <v>7.2919999999999998</v>
      </c>
      <c r="C1196">
        <v>7.2919999999999998</v>
      </c>
      <c r="D1196">
        <v>7.2919999999999998</v>
      </c>
      <c r="E1196">
        <v>7.2919999999999998</v>
      </c>
      <c r="F1196" t="s">
        <v>9</v>
      </c>
      <c r="G1196" s="18">
        <v>1.5699999999999999E-2</v>
      </c>
    </row>
    <row r="1197" spans="1:7" x14ac:dyDescent="0.3">
      <c r="A1197" t="s">
        <v>1208</v>
      </c>
      <c r="B1197">
        <v>7.3170000000000002</v>
      </c>
      <c r="C1197">
        <v>7.3170000000000002</v>
      </c>
      <c r="D1197">
        <v>7.3170000000000002</v>
      </c>
      <c r="E1197">
        <v>7.3170000000000002</v>
      </c>
      <c r="F1197" t="s">
        <v>9</v>
      </c>
      <c r="G1197" s="18">
        <v>3.3999999999999998E-3</v>
      </c>
    </row>
    <row r="1198" spans="1:7" x14ac:dyDescent="0.3">
      <c r="A1198" t="s">
        <v>1209</v>
      </c>
      <c r="B1198">
        <v>7.0069999999999997</v>
      </c>
      <c r="C1198">
        <v>7.0069999999999997</v>
      </c>
      <c r="D1198">
        <v>7.0069999999999997</v>
      </c>
      <c r="E1198">
        <v>7.0069999999999997</v>
      </c>
      <c r="F1198" t="s">
        <v>9</v>
      </c>
      <c r="G1198" s="18">
        <v>-4.24E-2</v>
      </c>
    </row>
    <row r="1199" spans="1:7" x14ac:dyDescent="0.3">
      <c r="A1199" t="s">
        <v>1210</v>
      </c>
      <c r="B1199">
        <v>7.1449999999999996</v>
      </c>
      <c r="C1199">
        <v>7.1449999999999996</v>
      </c>
      <c r="D1199">
        <v>7.1449999999999996</v>
      </c>
      <c r="E1199">
        <v>7.1449999999999996</v>
      </c>
      <c r="F1199" t="s">
        <v>9</v>
      </c>
      <c r="G1199" s="18">
        <v>1.9699999999999999E-2</v>
      </c>
    </row>
    <row r="1200" spans="1:7" x14ac:dyDescent="0.3">
      <c r="A1200" t="s">
        <v>1211</v>
      </c>
      <c r="B1200">
        <v>7.3710000000000004</v>
      </c>
      <c r="C1200">
        <v>7.3710000000000004</v>
      </c>
      <c r="D1200">
        <v>7.3710000000000004</v>
      </c>
      <c r="E1200">
        <v>7.3710000000000004</v>
      </c>
      <c r="F1200" t="s">
        <v>9</v>
      </c>
      <c r="G1200" s="18">
        <v>3.1600000000000003E-2</v>
      </c>
    </row>
    <row r="1201" spans="1:7" x14ac:dyDescent="0.3">
      <c r="A1201" t="s">
        <v>1212</v>
      </c>
      <c r="B1201">
        <v>7.4930000000000003</v>
      </c>
      <c r="C1201">
        <v>7.4930000000000003</v>
      </c>
      <c r="D1201">
        <v>7.4930000000000003</v>
      </c>
      <c r="E1201">
        <v>7.4930000000000003</v>
      </c>
      <c r="F1201" t="s">
        <v>9</v>
      </c>
      <c r="G1201" s="18">
        <v>1.66E-2</v>
      </c>
    </row>
    <row r="1202" spans="1:7" x14ac:dyDescent="0.3">
      <c r="A1202" t="s">
        <v>1213</v>
      </c>
      <c r="B1202">
        <v>7.4770000000000003</v>
      </c>
      <c r="C1202">
        <v>7.4770000000000003</v>
      </c>
      <c r="D1202">
        <v>7.4770000000000003</v>
      </c>
      <c r="E1202">
        <v>7.4770000000000003</v>
      </c>
      <c r="F1202" t="s">
        <v>9</v>
      </c>
      <c r="G1202" s="18">
        <v>-2.0999999999999999E-3</v>
      </c>
    </row>
    <row r="1203" spans="1:7" x14ac:dyDescent="0.3">
      <c r="A1203" t="s">
        <v>1214</v>
      </c>
      <c r="B1203">
        <v>7.5250000000000004</v>
      </c>
      <c r="C1203">
        <v>7.5250000000000004</v>
      </c>
      <c r="D1203">
        <v>7.5250000000000004</v>
      </c>
      <c r="E1203">
        <v>7.5250000000000004</v>
      </c>
      <c r="F1203" t="s">
        <v>9</v>
      </c>
      <c r="G1203" s="18">
        <v>6.4000000000000003E-3</v>
      </c>
    </row>
    <row r="1204" spans="1:7" x14ac:dyDescent="0.3">
      <c r="A1204" t="s">
        <v>1215</v>
      </c>
      <c r="B1204">
        <v>7.4119999999999999</v>
      </c>
      <c r="C1204">
        <v>7.4119999999999999</v>
      </c>
      <c r="D1204">
        <v>7.4119999999999999</v>
      </c>
      <c r="E1204">
        <v>7.4119999999999999</v>
      </c>
      <c r="F1204" t="s">
        <v>9</v>
      </c>
      <c r="G1204" s="18">
        <v>-1.4999999999999999E-2</v>
      </c>
    </row>
    <row r="1205" spans="1:7" x14ac:dyDescent="0.3">
      <c r="A1205" t="s">
        <v>1216</v>
      </c>
      <c r="B1205">
        <v>7.47</v>
      </c>
      <c r="C1205">
        <v>7.47</v>
      </c>
      <c r="D1205">
        <v>7.47</v>
      </c>
      <c r="E1205">
        <v>7.47</v>
      </c>
      <c r="F1205" t="s">
        <v>9</v>
      </c>
      <c r="G1205" s="18">
        <v>7.7999999999999996E-3</v>
      </c>
    </row>
    <row r="1206" spans="1:7" x14ac:dyDescent="0.3">
      <c r="A1206" t="s">
        <v>1217</v>
      </c>
      <c r="B1206">
        <v>7.6150000000000002</v>
      </c>
      <c r="C1206">
        <v>7.47</v>
      </c>
      <c r="D1206">
        <v>7.47</v>
      </c>
      <c r="E1206">
        <v>7.47</v>
      </c>
      <c r="F1206" t="s">
        <v>9</v>
      </c>
      <c r="G1206" s="18">
        <v>1.9400000000000001E-2</v>
      </c>
    </row>
    <row r="1207" spans="1:7" x14ac:dyDescent="0.3">
      <c r="A1207" t="s">
        <v>1218</v>
      </c>
      <c r="B1207">
        <v>7.5670000000000002</v>
      </c>
      <c r="C1207">
        <v>7.5670000000000002</v>
      </c>
      <c r="D1207">
        <v>7.5670000000000002</v>
      </c>
      <c r="E1207">
        <v>7.5670000000000002</v>
      </c>
      <c r="F1207" t="s">
        <v>9</v>
      </c>
      <c r="G1207" s="18">
        <v>-6.3E-3</v>
      </c>
    </row>
    <row r="1208" spans="1:7" x14ac:dyDescent="0.3">
      <c r="A1208" t="s">
        <v>1219</v>
      </c>
      <c r="B1208">
        <v>7.5890000000000004</v>
      </c>
      <c r="C1208">
        <v>7.5890000000000004</v>
      </c>
      <c r="D1208">
        <v>7.5890000000000004</v>
      </c>
      <c r="E1208">
        <v>7.5890000000000004</v>
      </c>
      <c r="F1208" t="s">
        <v>9</v>
      </c>
      <c r="G1208" s="18">
        <v>2.8999999999999998E-3</v>
      </c>
    </row>
    <row r="1209" spans="1:7" x14ac:dyDescent="0.3">
      <c r="A1209" t="s">
        <v>1220</v>
      </c>
      <c r="B1209">
        <v>7.6619999999999999</v>
      </c>
      <c r="C1209">
        <v>7.6619999999999999</v>
      </c>
      <c r="D1209">
        <v>7.6619999999999999</v>
      </c>
      <c r="E1209">
        <v>7.6619999999999999</v>
      </c>
      <c r="F1209" t="s">
        <v>9</v>
      </c>
      <c r="G1209" s="18">
        <v>9.5999999999999992E-3</v>
      </c>
    </row>
    <row r="1210" spans="1:7" x14ac:dyDescent="0.3">
      <c r="A1210" t="s">
        <v>1221</v>
      </c>
      <c r="B1210">
        <v>7.5490000000000004</v>
      </c>
      <c r="C1210">
        <v>7.5490000000000004</v>
      </c>
      <c r="D1210">
        <v>7.5490000000000004</v>
      </c>
      <c r="E1210">
        <v>7.5490000000000004</v>
      </c>
      <c r="F1210" t="s">
        <v>9</v>
      </c>
      <c r="G1210" s="18">
        <v>-1.47E-2</v>
      </c>
    </row>
    <row r="1211" spans="1:7" x14ac:dyDescent="0.3">
      <c r="A1211" t="s">
        <v>1222</v>
      </c>
      <c r="B1211">
        <v>7.5970000000000004</v>
      </c>
      <c r="C1211">
        <v>7.5970000000000004</v>
      </c>
      <c r="D1211">
        <v>7.5970000000000004</v>
      </c>
      <c r="E1211">
        <v>7.5970000000000004</v>
      </c>
      <c r="F1211" t="s">
        <v>9</v>
      </c>
      <c r="G1211" s="18">
        <v>6.4000000000000003E-3</v>
      </c>
    </row>
    <row r="1212" spans="1:7" x14ac:dyDescent="0.3">
      <c r="A1212" t="s">
        <v>1223</v>
      </c>
      <c r="B1212">
        <v>7.569</v>
      </c>
      <c r="C1212">
        <v>7.58</v>
      </c>
      <c r="D1212">
        <v>7.58</v>
      </c>
      <c r="E1212">
        <v>7.58</v>
      </c>
      <c r="F1212" t="s">
        <v>5638</v>
      </c>
      <c r="G1212" s="18">
        <v>-3.7000000000000002E-3</v>
      </c>
    </row>
    <row r="1213" spans="1:7" x14ac:dyDescent="0.3">
      <c r="A1213" t="s">
        <v>1224</v>
      </c>
      <c r="B1213">
        <v>7.6120000000000001</v>
      </c>
      <c r="C1213">
        <v>7.6120000000000001</v>
      </c>
      <c r="D1213">
        <v>7.6120000000000001</v>
      </c>
      <c r="E1213">
        <v>7.6120000000000001</v>
      </c>
      <c r="F1213" t="s">
        <v>9</v>
      </c>
      <c r="G1213" s="18">
        <v>5.7000000000000002E-3</v>
      </c>
    </row>
    <row r="1214" spans="1:7" x14ac:dyDescent="0.3">
      <c r="A1214" t="s">
        <v>1225</v>
      </c>
      <c r="B1214">
        <v>7.5529999999999999</v>
      </c>
      <c r="C1214">
        <v>7.5529999999999999</v>
      </c>
      <c r="D1214">
        <v>7.5529999999999999</v>
      </c>
      <c r="E1214">
        <v>7.5529999999999999</v>
      </c>
      <c r="F1214" t="s">
        <v>9</v>
      </c>
      <c r="G1214" s="18">
        <v>-7.7999999999999996E-3</v>
      </c>
    </row>
    <row r="1215" spans="1:7" x14ac:dyDescent="0.3">
      <c r="A1215" t="s">
        <v>1226</v>
      </c>
      <c r="B1215">
        <v>7.77</v>
      </c>
      <c r="C1215">
        <v>7.64</v>
      </c>
      <c r="D1215">
        <v>7.7949999999999999</v>
      </c>
      <c r="E1215">
        <v>7.6050000000000004</v>
      </c>
      <c r="F1215" t="s">
        <v>5982</v>
      </c>
      <c r="G1215" s="18">
        <v>2.87E-2</v>
      </c>
    </row>
    <row r="1216" spans="1:7" x14ac:dyDescent="0.3">
      <c r="A1216" t="s">
        <v>1227</v>
      </c>
      <c r="B1216">
        <v>7.7229999999999999</v>
      </c>
      <c r="C1216">
        <v>7.7549999999999999</v>
      </c>
      <c r="D1216">
        <v>7.82</v>
      </c>
      <c r="E1216">
        <v>7.66</v>
      </c>
      <c r="F1216" t="s">
        <v>5983</v>
      </c>
      <c r="G1216" s="18">
        <v>-6.0000000000000001E-3</v>
      </c>
    </row>
    <row r="1217" spans="1:7" x14ac:dyDescent="0.3">
      <c r="A1217" t="s">
        <v>1228</v>
      </c>
      <c r="B1217">
        <v>8.0259999999999998</v>
      </c>
      <c r="C1217">
        <v>7.7149999999999999</v>
      </c>
      <c r="D1217">
        <v>8.08</v>
      </c>
      <c r="E1217">
        <v>7.71</v>
      </c>
      <c r="F1217" t="s">
        <v>5644</v>
      </c>
      <c r="G1217" s="18">
        <v>3.9199999999999999E-2</v>
      </c>
    </row>
    <row r="1218" spans="1:7" x14ac:dyDescent="0.3">
      <c r="A1218" t="s">
        <v>1229</v>
      </c>
      <c r="B1218">
        <v>7.9080000000000004</v>
      </c>
      <c r="C1218">
        <v>8.0299999999999994</v>
      </c>
      <c r="D1218">
        <v>8.19</v>
      </c>
      <c r="E1218">
        <v>7.87</v>
      </c>
      <c r="F1218" t="s">
        <v>5795</v>
      </c>
      <c r="G1218" s="18">
        <v>-1.47E-2</v>
      </c>
    </row>
    <row r="1219" spans="1:7" x14ac:dyDescent="0.3">
      <c r="A1219" t="s">
        <v>1230</v>
      </c>
      <c r="B1219">
        <v>7.9960000000000004</v>
      </c>
      <c r="C1219">
        <v>7.91</v>
      </c>
      <c r="D1219">
        <v>8.0299999999999994</v>
      </c>
      <c r="E1219">
        <v>7.85</v>
      </c>
      <c r="F1219" t="s">
        <v>5961</v>
      </c>
      <c r="G1219" s="18">
        <v>1.11E-2</v>
      </c>
    </row>
    <row r="1220" spans="1:7" x14ac:dyDescent="0.3">
      <c r="A1220" t="s">
        <v>1231</v>
      </c>
      <c r="B1220">
        <v>7.9160000000000004</v>
      </c>
      <c r="C1220">
        <v>8.02</v>
      </c>
      <c r="D1220">
        <v>8.02</v>
      </c>
      <c r="E1220">
        <v>7.88</v>
      </c>
      <c r="F1220" t="s">
        <v>5631</v>
      </c>
      <c r="G1220" s="18">
        <v>-0.01</v>
      </c>
    </row>
    <row r="1221" spans="1:7" x14ac:dyDescent="0.3">
      <c r="A1221" t="s">
        <v>1232</v>
      </c>
      <c r="B1221">
        <v>7.8380000000000001</v>
      </c>
      <c r="C1221">
        <v>7.89</v>
      </c>
      <c r="D1221">
        <v>7.9249999999999998</v>
      </c>
      <c r="E1221">
        <v>7.81</v>
      </c>
      <c r="F1221" t="s">
        <v>5795</v>
      </c>
      <c r="G1221" s="18">
        <v>-9.9000000000000008E-3</v>
      </c>
    </row>
    <row r="1222" spans="1:7" x14ac:dyDescent="0.3">
      <c r="A1222" t="s">
        <v>1233</v>
      </c>
      <c r="B1222">
        <v>7.1020000000000003</v>
      </c>
      <c r="C1222">
        <v>7.82</v>
      </c>
      <c r="D1222">
        <v>7.82</v>
      </c>
      <c r="E1222">
        <v>7</v>
      </c>
      <c r="F1222" t="s">
        <v>5691</v>
      </c>
      <c r="G1222" s="18">
        <v>-9.3899999999999997E-2</v>
      </c>
    </row>
    <row r="1223" spans="1:7" x14ac:dyDescent="0.3">
      <c r="A1223" t="s">
        <v>1234</v>
      </c>
      <c r="B1223">
        <v>6.76</v>
      </c>
      <c r="C1223">
        <v>7.1849999999999996</v>
      </c>
      <c r="D1223">
        <v>7.1849999999999996</v>
      </c>
      <c r="E1223">
        <v>6.66</v>
      </c>
      <c r="F1223" t="s">
        <v>5707</v>
      </c>
      <c r="G1223" s="18">
        <v>-4.82E-2</v>
      </c>
    </row>
    <row r="1224" spans="1:7" x14ac:dyDescent="0.3">
      <c r="A1224" t="s">
        <v>1235</v>
      </c>
      <c r="B1224">
        <v>6.7060000000000004</v>
      </c>
      <c r="C1224">
        <v>6.8049999999999997</v>
      </c>
      <c r="D1224">
        <v>6.8049999999999997</v>
      </c>
      <c r="E1224">
        <v>6.6050000000000004</v>
      </c>
      <c r="F1224" t="s">
        <v>5617</v>
      </c>
      <c r="G1224" s="18">
        <v>-8.0000000000000002E-3</v>
      </c>
    </row>
    <row r="1225" spans="1:7" x14ac:dyDescent="0.3">
      <c r="A1225" t="s">
        <v>1236</v>
      </c>
      <c r="B1225">
        <v>6.7930000000000001</v>
      </c>
      <c r="C1225">
        <v>6.7</v>
      </c>
      <c r="D1225">
        <v>6.89</v>
      </c>
      <c r="E1225">
        <v>6.7</v>
      </c>
      <c r="F1225" t="s">
        <v>5636</v>
      </c>
      <c r="G1225" s="18">
        <v>1.2999999999999999E-2</v>
      </c>
    </row>
    <row r="1226" spans="1:7" x14ac:dyDescent="0.3">
      <c r="A1226" t="s">
        <v>1237</v>
      </c>
      <c r="B1226">
        <v>6.718</v>
      </c>
      <c r="C1226">
        <v>6.83</v>
      </c>
      <c r="D1226">
        <v>6.83</v>
      </c>
      <c r="E1226">
        <v>6.6</v>
      </c>
      <c r="F1226" t="s">
        <v>5639</v>
      </c>
      <c r="G1226" s="18">
        <v>-1.0999999999999999E-2</v>
      </c>
    </row>
    <row r="1227" spans="1:7" x14ac:dyDescent="0.3">
      <c r="A1227" t="s">
        <v>1238</v>
      </c>
      <c r="B1227">
        <v>6.843</v>
      </c>
      <c r="C1227">
        <v>6.83</v>
      </c>
      <c r="D1227">
        <v>6.94</v>
      </c>
      <c r="E1227">
        <v>6.81</v>
      </c>
      <c r="F1227" t="s">
        <v>5614</v>
      </c>
      <c r="G1227" s="18">
        <v>1.8599999999999998E-2</v>
      </c>
    </row>
    <row r="1228" spans="1:7" x14ac:dyDescent="0.3">
      <c r="A1228" t="s">
        <v>1239</v>
      </c>
      <c r="B1228">
        <v>6.69</v>
      </c>
      <c r="C1228">
        <v>6.86</v>
      </c>
      <c r="D1228">
        <v>6.86</v>
      </c>
      <c r="E1228">
        <v>6.65</v>
      </c>
      <c r="F1228" t="s">
        <v>5634</v>
      </c>
      <c r="G1228" s="18">
        <v>-2.24E-2</v>
      </c>
    </row>
    <row r="1229" spans="1:7" x14ac:dyDescent="0.3">
      <c r="A1229" t="s">
        <v>1240</v>
      </c>
      <c r="B1229">
        <v>6.766</v>
      </c>
      <c r="C1229">
        <v>6.68</v>
      </c>
      <c r="D1229">
        <v>6.77</v>
      </c>
      <c r="E1229">
        <v>6.68</v>
      </c>
      <c r="F1229" t="s">
        <v>5629</v>
      </c>
      <c r="G1229" s="18">
        <v>1.14E-2</v>
      </c>
    </row>
    <row r="1230" spans="1:7" x14ac:dyDescent="0.3">
      <c r="A1230" t="s">
        <v>1241</v>
      </c>
      <c r="B1230">
        <v>6.83</v>
      </c>
      <c r="C1230">
        <v>6.8449999999999998</v>
      </c>
      <c r="D1230">
        <v>6.8449999999999998</v>
      </c>
      <c r="E1230">
        <v>6.8449999999999998</v>
      </c>
      <c r="F1230" t="s">
        <v>5672</v>
      </c>
      <c r="G1230" s="18">
        <v>9.4999999999999998E-3</v>
      </c>
    </row>
    <row r="1231" spans="1:7" x14ac:dyDescent="0.3">
      <c r="A1231" t="s">
        <v>1242</v>
      </c>
      <c r="B1231">
        <v>6.8949999999999996</v>
      </c>
      <c r="C1231">
        <v>6.83</v>
      </c>
      <c r="D1231">
        <v>6.88</v>
      </c>
      <c r="E1231">
        <v>6.83</v>
      </c>
      <c r="F1231" t="s">
        <v>5638</v>
      </c>
      <c r="G1231" s="18">
        <v>9.4999999999999998E-3</v>
      </c>
    </row>
    <row r="1232" spans="1:7" x14ac:dyDescent="0.3">
      <c r="A1232" t="s">
        <v>1243</v>
      </c>
      <c r="B1232">
        <v>6.8029999999999999</v>
      </c>
      <c r="C1232">
        <v>6.87</v>
      </c>
      <c r="D1232">
        <v>6.87</v>
      </c>
      <c r="E1232">
        <v>6.87</v>
      </c>
      <c r="F1232" t="s">
        <v>5672</v>
      </c>
      <c r="G1232" s="18">
        <v>-1.3299999999999999E-2</v>
      </c>
    </row>
    <row r="1233" spans="1:7" x14ac:dyDescent="0.3">
      <c r="A1233" t="s">
        <v>1244</v>
      </c>
      <c r="B1233">
        <v>6.883</v>
      </c>
      <c r="C1233">
        <v>6.94</v>
      </c>
      <c r="D1233">
        <v>6.94</v>
      </c>
      <c r="E1233">
        <v>6.93</v>
      </c>
      <c r="F1233" t="s">
        <v>5637</v>
      </c>
      <c r="G1233" s="18">
        <v>1.18E-2</v>
      </c>
    </row>
    <row r="1234" spans="1:7" x14ac:dyDescent="0.3">
      <c r="A1234" t="s">
        <v>1245</v>
      </c>
      <c r="B1234">
        <v>6.9729999999999999</v>
      </c>
      <c r="C1234">
        <v>7.0650000000000004</v>
      </c>
      <c r="D1234">
        <v>7.0650000000000004</v>
      </c>
      <c r="E1234">
        <v>7.0650000000000004</v>
      </c>
      <c r="F1234" t="s">
        <v>5639</v>
      </c>
      <c r="G1234" s="18">
        <v>1.3100000000000001E-2</v>
      </c>
    </row>
    <row r="1235" spans="1:7" x14ac:dyDescent="0.3">
      <c r="A1235" t="s">
        <v>1246</v>
      </c>
      <c r="B1235">
        <v>7.0259999999999998</v>
      </c>
      <c r="C1235">
        <v>6.99</v>
      </c>
      <c r="D1235">
        <v>7.04</v>
      </c>
      <c r="E1235">
        <v>6.99</v>
      </c>
      <c r="F1235" t="s">
        <v>5638</v>
      </c>
      <c r="G1235" s="18">
        <v>7.6E-3</v>
      </c>
    </row>
    <row r="1236" spans="1:7" x14ac:dyDescent="0.3">
      <c r="A1236" t="s">
        <v>1247</v>
      </c>
      <c r="B1236">
        <v>6.7969999999999997</v>
      </c>
      <c r="C1236">
        <v>6.7969999999999997</v>
      </c>
      <c r="D1236">
        <v>6.7969999999999997</v>
      </c>
      <c r="E1236">
        <v>6.7969999999999997</v>
      </c>
      <c r="F1236" t="s">
        <v>5629</v>
      </c>
      <c r="G1236" s="18">
        <v>-3.2599999999999997E-2</v>
      </c>
    </row>
    <row r="1237" spans="1:7" x14ac:dyDescent="0.3">
      <c r="A1237" t="s">
        <v>1248</v>
      </c>
      <c r="B1237">
        <v>6.8070000000000004</v>
      </c>
      <c r="C1237">
        <v>6.8</v>
      </c>
      <c r="D1237">
        <v>6.8</v>
      </c>
      <c r="E1237">
        <v>6.8</v>
      </c>
      <c r="F1237" t="s">
        <v>5629</v>
      </c>
      <c r="G1237" s="18">
        <v>1.5E-3</v>
      </c>
    </row>
    <row r="1238" spans="1:7" x14ac:dyDescent="0.3">
      <c r="A1238" t="s">
        <v>1249</v>
      </c>
      <c r="B1238">
        <v>6.4770000000000003</v>
      </c>
      <c r="C1238">
        <v>6.74</v>
      </c>
      <c r="D1238">
        <v>6.74</v>
      </c>
      <c r="E1238">
        <v>6.63</v>
      </c>
      <c r="F1238" t="s">
        <v>5672</v>
      </c>
      <c r="G1238" s="18">
        <v>-4.8500000000000001E-2</v>
      </c>
    </row>
    <row r="1239" spans="1:7" x14ac:dyDescent="0.3">
      <c r="A1239" t="s">
        <v>1250</v>
      </c>
      <c r="B1239">
        <v>6.4269999999999996</v>
      </c>
      <c r="C1239">
        <v>6.45</v>
      </c>
      <c r="D1239">
        <v>6.45</v>
      </c>
      <c r="E1239">
        <v>6.45</v>
      </c>
      <c r="F1239" t="s">
        <v>5672</v>
      </c>
      <c r="G1239" s="18">
        <v>-7.7000000000000002E-3</v>
      </c>
    </row>
    <row r="1240" spans="1:7" x14ac:dyDescent="0.3">
      <c r="A1240" t="s">
        <v>1251</v>
      </c>
      <c r="B1240">
        <v>6.5119999999999996</v>
      </c>
      <c r="C1240">
        <v>6.5119999999999996</v>
      </c>
      <c r="D1240">
        <v>6.5119999999999996</v>
      </c>
      <c r="E1240">
        <v>6.5119999999999996</v>
      </c>
      <c r="F1240" t="s">
        <v>5636</v>
      </c>
      <c r="G1240" s="18">
        <v>1.32E-2</v>
      </c>
    </row>
    <row r="1241" spans="1:7" x14ac:dyDescent="0.3">
      <c r="A1241" t="s">
        <v>1252</v>
      </c>
      <c r="B1241">
        <v>6.4329999999999998</v>
      </c>
      <c r="C1241">
        <v>6.4329999999999998</v>
      </c>
      <c r="D1241">
        <v>6.4329999999999998</v>
      </c>
      <c r="E1241">
        <v>6.4329999999999998</v>
      </c>
      <c r="F1241" t="s">
        <v>5672</v>
      </c>
      <c r="G1241" s="18">
        <v>-1.21E-2</v>
      </c>
    </row>
    <row r="1242" spans="1:7" x14ac:dyDescent="0.3">
      <c r="A1242" t="s">
        <v>1253</v>
      </c>
      <c r="B1242">
        <v>6.4290000000000003</v>
      </c>
      <c r="C1242">
        <v>6.44</v>
      </c>
      <c r="D1242">
        <v>6.44</v>
      </c>
      <c r="E1242">
        <v>6.415</v>
      </c>
      <c r="F1242" t="s">
        <v>5670</v>
      </c>
      <c r="G1242" s="18">
        <v>-5.9999999999999995E-4</v>
      </c>
    </row>
    <row r="1243" spans="1:7" x14ac:dyDescent="0.3">
      <c r="A1243" t="s">
        <v>1254</v>
      </c>
      <c r="B1243">
        <v>6.431</v>
      </c>
      <c r="C1243">
        <v>6.43</v>
      </c>
      <c r="D1243">
        <v>6.43</v>
      </c>
      <c r="E1243">
        <v>6.415</v>
      </c>
      <c r="F1243" t="s">
        <v>5637</v>
      </c>
      <c r="G1243" s="18">
        <v>2.9999999999999997E-4</v>
      </c>
    </row>
    <row r="1244" spans="1:7" x14ac:dyDescent="0.3">
      <c r="A1244" t="s">
        <v>1255</v>
      </c>
      <c r="B1244">
        <v>6.6230000000000002</v>
      </c>
      <c r="C1244">
        <v>6.6150000000000002</v>
      </c>
      <c r="D1244">
        <v>6.6150000000000002</v>
      </c>
      <c r="E1244">
        <v>6.6150000000000002</v>
      </c>
      <c r="F1244" t="s">
        <v>5672</v>
      </c>
      <c r="G1244" s="18">
        <v>2.9899999999999999E-2</v>
      </c>
    </row>
    <row r="1245" spans="1:7" x14ac:dyDescent="0.3">
      <c r="A1245" t="s">
        <v>1256</v>
      </c>
      <c r="B1245">
        <v>6.7279999999999998</v>
      </c>
      <c r="C1245">
        <v>6.7</v>
      </c>
      <c r="D1245">
        <v>6.7</v>
      </c>
      <c r="E1245">
        <v>6.7</v>
      </c>
      <c r="F1245" t="s">
        <v>5659</v>
      </c>
      <c r="G1245" s="18">
        <v>1.5900000000000001E-2</v>
      </c>
    </row>
    <row r="1246" spans="1:7" x14ac:dyDescent="0.3">
      <c r="A1246" t="s">
        <v>1257</v>
      </c>
      <c r="B1246">
        <v>6.73</v>
      </c>
      <c r="C1246">
        <v>6.73</v>
      </c>
      <c r="D1246">
        <v>6.73</v>
      </c>
      <c r="E1246">
        <v>6.73</v>
      </c>
      <c r="F1246" t="s">
        <v>9</v>
      </c>
      <c r="G1246" s="18">
        <v>2.9999999999999997E-4</v>
      </c>
    </row>
    <row r="1247" spans="1:7" x14ac:dyDescent="0.3">
      <c r="A1247" t="s">
        <v>1258</v>
      </c>
      <c r="B1247">
        <v>6.58</v>
      </c>
      <c r="C1247">
        <v>6.58</v>
      </c>
      <c r="D1247">
        <v>6.58</v>
      </c>
      <c r="E1247">
        <v>6.58</v>
      </c>
      <c r="F1247" t="s">
        <v>9</v>
      </c>
      <c r="G1247" s="18">
        <v>-2.23E-2</v>
      </c>
    </row>
    <row r="1248" spans="1:7" x14ac:dyDescent="0.3">
      <c r="A1248" t="s">
        <v>1259</v>
      </c>
      <c r="B1248">
        <v>6.64</v>
      </c>
      <c r="C1248">
        <v>6.64</v>
      </c>
      <c r="D1248">
        <v>6.64</v>
      </c>
      <c r="E1248">
        <v>6.64</v>
      </c>
      <c r="F1248" t="s">
        <v>9</v>
      </c>
      <c r="G1248" s="18">
        <v>9.1000000000000004E-3</v>
      </c>
    </row>
    <row r="1249" spans="1:7" x14ac:dyDescent="0.3">
      <c r="A1249" t="s">
        <v>1260</v>
      </c>
      <c r="B1249">
        <v>6.61</v>
      </c>
      <c r="C1249">
        <v>6.61</v>
      </c>
      <c r="D1249">
        <v>6.61</v>
      </c>
      <c r="E1249">
        <v>6.61</v>
      </c>
      <c r="F1249" t="s">
        <v>9</v>
      </c>
      <c r="G1249" s="18">
        <v>-4.4999999999999997E-3</v>
      </c>
    </row>
    <row r="1250" spans="1:7" x14ac:dyDescent="0.3">
      <c r="A1250" t="s">
        <v>1261</v>
      </c>
      <c r="B1250">
        <v>6.5430000000000001</v>
      </c>
      <c r="C1250">
        <v>6.5430000000000001</v>
      </c>
      <c r="D1250">
        <v>6.5430000000000001</v>
      </c>
      <c r="E1250">
        <v>6.5430000000000001</v>
      </c>
      <c r="F1250" t="s">
        <v>9</v>
      </c>
      <c r="G1250" s="18">
        <v>-1.01E-2</v>
      </c>
    </row>
    <row r="1251" spans="1:7" x14ac:dyDescent="0.3">
      <c r="A1251" t="s">
        <v>1262</v>
      </c>
      <c r="B1251">
        <v>6.7969999999999997</v>
      </c>
      <c r="C1251">
        <v>6.7969999999999997</v>
      </c>
      <c r="D1251">
        <v>6.7969999999999997</v>
      </c>
      <c r="E1251">
        <v>6.7969999999999997</v>
      </c>
      <c r="F1251" t="s">
        <v>9</v>
      </c>
      <c r="G1251" s="18">
        <v>3.8800000000000001E-2</v>
      </c>
    </row>
    <row r="1252" spans="1:7" x14ac:dyDescent="0.3">
      <c r="A1252" t="s">
        <v>1263</v>
      </c>
      <c r="B1252">
        <v>6.8449999999999998</v>
      </c>
      <c r="C1252">
        <v>6.79</v>
      </c>
      <c r="D1252">
        <v>6.89</v>
      </c>
      <c r="E1252">
        <v>6.79</v>
      </c>
      <c r="F1252" t="s">
        <v>5637</v>
      </c>
      <c r="G1252" s="18">
        <v>7.1000000000000004E-3</v>
      </c>
    </row>
    <row r="1253" spans="1:7" x14ac:dyDescent="0.3">
      <c r="A1253" t="s">
        <v>1264</v>
      </c>
      <c r="B1253">
        <v>6.67</v>
      </c>
      <c r="C1253">
        <v>6.67</v>
      </c>
      <c r="D1253">
        <v>6.67</v>
      </c>
      <c r="E1253">
        <v>6.67</v>
      </c>
      <c r="F1253" t="s">
        <v>9</v>
      </c>
      <c r="G1253" s="18">
        <v>-2.5600000000000001E-2</v>
      </c>
    </row>
    <row r="1254" spans="1:7" x14ac:dyDescent="0.3">
      <c r="A1254" t="s">
        <v>1265</v>
      </c>
      <c r="B1254">
        <v>6.7930000000000001</v>
      </c>
      <c r="C1254">
        <v>6.7930000000000001</v>
      </c>
      <c r="D1254">
        <v>6.7930000000000001</v>
      </c>
      <c r="E1254">
        <v>6.7930000000000001</v>
      </c>
      <c r="F1254" t="s">
        <v>9</v>
      </c>
      <c r="G1254" s="18">
        <v>1.84E-2</v>
      </c>
    </row>
    <row r="1255" spans="1:7" x14ac:dyDescent="0.3">
      <c r="A1255" t="s">
        <v>1266</v>
      </c>
      <c r="B1255">
        <v>6.8079999999999998</v>
      </c>
      <c r="C1255">
        <v>6.8079999999999998</v>
      </c>
      <c r="D1255">
        <v>6.8079999999999998</v>
      </c>
      <c r="E1255">
        <v>6.8079999999999998</v>
      </c>
      <c r="F1255" t="s">
        <v>9</v>
      </c>
      <c r="G1255" s="18">
        <v>2.2000000000000001E-3</v>
      </c>
    </row>
    <row r="1256" spans="1:7" x14ac:dyDescent="0.3">
      <c r="A1256" t="s">
        <v>1268</v>
      </c>
      <c r="B1256">
        <v>6.7370000000000001</v>
      </c>
      <c r="C1256">
        <v>6.7370000000000001</v>
      </c>
      <c r="D1256">
        <v>6.7370000000000001</v>
      </c>
      <c r="E1256">
        <v>6.7370000000000001</v>
      </c>
      <c r="F1256" t="s">
        <v>9</v>
      </c>
      <c r="G1256" s="18">
        <v>-1.04E-2</v>
      </c>
    </row>
    <row r="1257" spans="1:7" x14ac:dyDescent="0.3">
      <c r="A1257" t="s">
        <v>1269</v>
      </c>
      <c r="B1257">
        <v>6.72</v>
      </c>
      <c r="C1257">
        <v>6.72</v>
      </c>
      <c r="D1257">
        <v>6.72</v>
      </c>
      <c r="E1257">
        <v>6.72</v>
      </c>
      <c r="F1257" t="s">
        <v>9</v>
      </c>
      <c r="G1257" s="18">
        <v>-2.5000000000000001E-3</v>
      </c>
    </row>
    <row r="1258" spans="1:7" x14ac:dyDescent="0.3">
      <c r="A1258" t="s">
        <v>1270</v>
      </c>
      <c r="B1258">
        <v>6.74</v>
      </c>
      <c r="C1258">
        <v>6.74</v>
      </c>
      <c r="D1258">
        <v>6.74</v>
      </c>
      <c r="E1258">
        <v>6.74</v>
      </c>
      <c r="F1258" t="s">
        <v>9</v>
      </c>
      <c r="G1258" s="18">
        <v>3.0000000000000001E-3</v>
      </c>
    </row>
    <row r="1259" spans="1:7" x14ac:dyDescent="0.3">
      <c r="A1259" t="s">
        <v>1271</v>
      </c>
      <c r="B1259">
        <v>6.6669999999999998</v>
      </c>
      <c r="C1259">
        <v>6.6669999999999998</v>
      </c>
      <c r="D1259">
        <v>6.6669999999999998</v>
      </c>
      <c r="E1259">
        <v>6.6669999999999998</v>
      </c>
      <c r="F1259" t="s">
        <v>9</v>
      </c>
      <c r="G1259" s="18">
        <v>-1.0800000000000001E-2</v>
      </c>
    </row>
    <row r="1260" spans="1:7" x14ac:dyDescent="0.3">
      <c r="A1260" t="s">
        <v>1272</v>
      </c>
      <c r="B1260">
        <v>6.625</v>
      </c>
      <c r="C1260">
        <v>6.625</v>
      </c>
      <c r="D1260">
        <v>6.625</v>
      </c>
      <c r="E1260">
        <v>6.625</v>
      </c>
      <c r="F1260" t="s">
        <v>9</v>
      </c>
      <c r="G1260" s="18">
        <v>-6.3E-3</v>
      </c>
    </row>
    <row r="1261" spans="1:7" x14ac:dyDescent="0.3">
      <c r="A1261" t="s">
        <v>1273</v>
      </c>
      <c r="B1261">
        <v>6.5449999999999999</v>
      </c>
      <c r="C1261">
        <v>6.52</v>
      </c>
      <c r="D1261">
        <v>6.52</v>
      </c>
      <c r="E1261">
        <v>6.52</v>
      </c>
      <c r="F1261" t="s">
        <v>5672</v>
      </c>
      <c r="G1261" s="18">
        <v>-1.21E-2</v>
      </c>
    </row>
    <row r="1262" spans="1:7" x14ac:dyDescent="0.3">
      <c r="A1262" t="s">
        <v>1274</v>
      </c>
      <c r="B1262">
        <v>6.5469999999999997</v>
      </c>
      <c r="C1262">
        <v>6.5469999999999997</v>
      </c>
      <c r="D1262">
        <v>6.5469999999999997</v>
      </c>
      <c r="E1262">
        <v>6.5469999999999997</v>
      </c>
      <c r="F1262" t="s">
        <v>5672</v>
      </c>
      <c r="G1262" s="18">
        <v>2.9999999999999997E-4</v>
      </c>
    </row>
    <row r="1263" spans="1:7" x14ac:dyDescent="0.3">
      <c r="A1263" t="s">
        <v>1275</v>
      </c>
      <c r="B1263">
        <v>6.5810000000000004</v>
      </c>
      <c r="C1263">
        <v>6.5810000000000004</v>
      </c>
      <c r="D1263">
        <v>6.5810000000000004</v>
      </c>
      <c r="E1263">
        <v>6.5810000000000004</v>
      </c>
      <c r="F1263" t="s">
        <v>9</v>
      </c>
      <c r="G1263" s="18">
        <v>5.1999999999999998E-3</v>
      </c>
    </row>
    <row r="1264" spans="1:7" x14ac:dyDescent="0.3">
      <c r="A1264" t="s">
        <v>1276</v>
      </c>
      <c r="B1264">
        <v>6.9560000000000004</v>
      </c>
      <c r="C1264">
        <v>6.9560000000000004</v>
      </c>
      <c r="D1264">
        <v>6.9560000000000004</v>
      </c>
      <c r="E1264">
        <v>6.9560000000000004</v>
      </c>
      <c r="F1264" t="s">
        <v>9</v>
      </c>
      <c r="G1264" s="18">
        <v>5.7000000000000002E-2</v>
      </c>
    </row>
    <row r="1265" spans="1:7" x14ac:dyDescent="0.3">
      <c r="A1265" t="s">
        <v>1277</v>
      </c>
      <c r="B1265">
        <v>7.2009999999999996</v>
      </c>
      <c r="C1265">
        <v>7.2009999999999996</v>
      </c>
      <c r="D1265">
        <v>7.2009999999999996</v>
      </c>
      <c r="E1265">
        <v>7.2009999999999996</v>
      </c>
      <c r="F1265" t="s">
        <v>9</v>
      </c>
      <c r="G1265" s="18">
        <v>3.5200000000000002E-2</v>
      </c>
    </row>
    <row r="1266" spans="1:7" x14ac:dyDescent="0.3">
      <c r="A1266" t="s">
        <v>1278</v>
      </c>
      <c r="B1266">
        <v>7.3330000000000002</v>
      </c>
      <c r="C1266">
        <v>7.21</v>
      </c>
      <c r="D1266">
        <v>7.21</v>
      </c>
      <c r="E1266">
        <v>7.21</v>
      </c>
      <c r="F1266" t="s">
        <v>5637</v>
      </c>
      <c r="G1266" s="18">
        <v>1.83E-2</v>
      </c>
    </row>
    <row r="1267" spans="1:7" x14ac:dyDescent="0.3">
      <c r="A1267" t="s">
        <v>1279</v>
      </c>
      <c r="B1267">
        <v>7.3529999999999998</v>
      </c>
      <c r="C1267">
        <v>7.3529999999999998</v>
      </c>
      <c r="D1267">
        <v>7.3529999999999998</v>
      </c>
      <c r="E1267">
        <v>7.3529999999999998</v>
      </c>
      <c r="F1267" t="s">
        <v>9</v>
      </c>
      <c r="G1267" s="18">
        <v>2.7000000000000001E-3</v>
      </c>
    </row>
    <row r="1268" spans="1:7" x14ac:dyDescent="0.3">
      <c r="A1268" t="s">
        <v>1280</v>
      </c>
      <c r="B1268">
        <v>7.2480000000000002</v>
      </c>
      <c r="C1268">
        <v>7.2480000000000002</v>
      </c>
      <c r="D1268">
        <v>7.2480000000000002</v>
      </c>
      <c r="E1268">
        <v>7.2480000000000002</v>
      </c>
      <c r="F1268" t="s">
        <v>9</v>
      </c>
      <c r="G1268" s="18">
        <v>-1.43E-2</v>
      </c>
    </row>
    <row r="1269" spans="1:7" x14ac:dyDescent="0.3">
      <c r="A1269" t="s">
        <v>1281</v>
      </c>
      <c r="B1269">
        <v>7.3650000000000002</v>
      </c>
      <c r="C1269">
        <v>7.3650000000000002</v>
      </c>
      <c r="D1269">
        <v>7.3650000000000002</v>
      </c>
      <c r="E1269">
        <v>7.3650000000000002</v>
      </c>
      <c r="F1269" t="s">
        <v>9</v>
      </c>
      <c r="G1269" s="18">
        <v>1.61E-2</v>
      </c>
    </row>
    <row r="1270" spans="1:7" x14ac:dyDescent="0.3">
      <c r="A1270" t="s">
        <v>1282</v>
      </c>
      <c r="B1270">
        <v>7.4130000000000003</v>
      </c>
      <c r="C1270">
        <v>7.4130000000000003</v>
      </c>
      <c r="D1270">
        <v>7.4130000000000003</v>
      </c>
      <c r="E1270">
        <v>7.4130000000000003</v>
      </c>
      <c r="F1270" t="s">
        <v>9</v>
      </c>
      <c r="G1270" s="18">
        <v>6.4999999999999997E-3</v>
      </c>
    </row>
    <row r="1271" spans="1:7" x14ac:dyDescent="0.3">
      <c r="A1271" t="s">
        <v>1283</v>
      </c>
      <c r="B1271">
        <v>7.5170000000000003</v>
      </c>
      <c r="C1271">
        <v>7.5170000000000003</v>
      </c>
      <c r="D1271">
        <v>7.5170000000000003</v>
      </c>
      <c r="E1271">
        <v>7.5170000000000003</v>
      </c>
      <c r="F1271" t="s">
        <v>9</v>
      </c>
      <c r="G1271" s="18">
        <v>1.4E-2</v>
      </c>
    </row>
    <row r="1272" spans="1:7" x14ac:dyDescent="0.3">
      <c r="A1272" t="s">
        <v>1284</v>
      </c>
      <c r="B1272">
        <v>7.4409999999999998</v>
      </c>
      <c r="C1272">
        <v>7.4409999999999998</v>
      </c>
      <c r="D1272">
        <v>7.4409999999999998</v>
      </c>
      <c r="E1272">
        <v>7.4409999999999998</v>
      </c>
      <c r="F1272" t="s">
        <v>9</v>
      </c>
      <c r="G1272" s="18">
        <v>-1.01E-2</v>
      </c>
    </row>
    <row r="1273" spans="1:7" x14ac:dyDescent="0.3">
      <c r="A1273" t="s">
        <v>1285</v>
      </c>
      <c r="B1273">
        <v>7.3810000000000002</v>
      </c>
      <c r="C1273">
        <v>7.3810000000000002</v>
      </c>
      <c r="D1273">
        <v>7.3810000000000002</v>
      </c>
      <c r="E1273">
        <v>7.3810000000000002</v>
      </c>
      <c r="F1273" t="s">
        <v>9</v>
      </c>
      <c r="G1273" s="18">
        <v>-8.0999999999999996E-3</v>
      </c>
    </row>
    <row r="1274" spans="1:7" x14ac:dyDescent="0.3">
      <c r="A1274" t="s">
        <v>1286</v>
      </c>
      <c r="B1274">
        <v>7.2910000000000004</v>
      </c>
      <c r="C1274">
        <v>7.3650000000000002</v>
      </c>
      <c r="D1274">
        <v>7.375</v>
      </c>
      <c r="E1274">
        <v>7.19</v>
      </c>
      <c r="F1274" t="s">
        <v>5984</v>
      </c>
      <c r="G1274" s="18">
        <v>-1.2200000000000001E-2</v>
      </c>
    </row>
    <row r="1275" spans="1:7" x14ac:dyDescent="0.3">
      <c r="A1275" t="s">
        <v>1287</v>
      </c>
      <c r="B1275">
        <v>7.359</v>
      </c>
      <c r="C1275">
        <v>7.32</v>
      </c>
      <c r="D1275">
        <v>7.42</v>
      </c>
      <c r="E1275">
        <v>7.25</v>
      </c>
      <c r="F1275" t="s">
        <v>5733</v>
      </c>
      <c r="G1275" s="18">
        <v>9.2999999999999992E-3</v>
      </c>
    </row>
    <row r="1276" spans="1:7" x14ac:dyDescent="0.3">
      <c r="A1276" t="s">
        <v>1288</v>
      </c>
      <c r="B1276">
        <v>7.2290000000000001</v>
      </c>
      <c r="C1276">
        <v>7.3449999999999998</v>
      </c>
      <c r="D1276">
        <v>7.3449999999999998</v>
      </c>
      <c r="E1276">
        <v>7.17</v>
      </c>
      <c r="F1276" t="s">
        <v>5750</v>
      </c>
      <c r="G1276" s="18">
        <v>-1.77E-2</v>
      </c>
    </row>
    <row r="1277" spans="1:7" x14ac:dyDescent="0.3">
      <c r="A1277" t="s">
        <v>1289</v>
      </c>
      <c r="B1277">
        <v>7.3070000000000004</v>
      </c>
      <c r="C1277">
        <v>7.2350000000000003</v>
      </c>
      <c r="D1277">
        <v>7.34</v>
      </c>
      <c r="E1277">
        <v>7.1</v>
      </c>
      <c r="F1277" t="s">
        <v>5648</v>
      </c>
      <c r="G1277" s="18">
        <v>1.0800000000000001E-2</v>
      </c>
    </row>
    <row r="1278" spans="1:7" x14ac:dyDescent="0.3">
      <c r="A1278" t="s">
        <v>1290</v>
      </c>
      <c r="B1278">
        <v>7.2290000000000001</v>
      </c>
      <c r="C1278">
        <v>7.3250000000000002</v>
      </c>
      <c r="D1278">
        <v>7.33</v>
      </c>
      <c r="E1278">
        <v>7.21</v>
      </c>
      <c r="F1278" t="s">
        <v>5695</v>
      </c>
      <c r="G1278" s="18">
        <v>-1.0699999999999999E-2</v>
      </c>
    </row>
    <row r="1279" spans="1:7" x14ac:dyDescent="0.3">
      <c r="A1279" t="s">
        <v>1291</v>
      </c>
      <c r="B1279">
        <v>7.3490000000000002</v>
      </c>
      <c r="C1279">
        <v>7.23</v>
      </c>
      <c r="D1279">
        <v>7.39</v>
      </c>
      <c r="E1279">
        <v>7.18</v>
      </c>
      <c r="F1279" t="s">
        <v>5631</v>
      </c>
      <c r="G1279" s="18">
        <v>1.66E-2</v>
      </c>
    </row>
    <row r="1280" spans="1:7" x14ac:dyDescent="0.3">
      <c r="A1280" t="s">
        <v>1292</v>
      </c>
      <c r="B1280">
        <v>7.359</v>
      </c>
      <c r="C1280">
        <v>7.3650000000000002</v>
      </c>
      <c r="D1280">
        <v>7.39</v>
      </c>
      <c r="E1280">
        <v>7.29</v>
      </c>
      <c r="F1280" t="s">
        <v>5626</v>
      </c>
      <c r="G1280" s="18">
        <v>1.4E-3</v>
      </c>
    </row>
    <row r="1281" spans="1:7" x14ac:dyDescent="0.3">
      <c r="A1281" t="s">
        <v>1293</v>
      </c>
      <c r="B1281">
        <v>7.5019999999999998</v>
      </c>
      <c r="C1281">
        <v>7.53</v>
      </c>
      <c r="D1281">
        <v>7.54</v>
      </c>
      <c r="E1281">
        <v>7.48</v>
      </c>
      <c r="F1281" t="s">
        <v>5639</v>
      </c>
      <c r="G1281" s="18">
        <v>1.9400000000000001E-2</v>
      </c>
    </row>
    <row r="1282" spans="1:7" x14ac:dyDescent="0.3">
      <c r="A1282" t="s">
        <v>1294</v>
      </c>
      <c r="B1282">
        <v>7.6040000000000001</v>
      </c>
      <c r="C1282">
        <v>7.5350000000000001</v>
      </c>
      <c r="D1282">
        <v>7.64</v>
      </c>
      <c r="E1282">
        <v>7.4649999999999999</v>
      </c>
      <c r="F1282" t="s">
        <v>5658</v>
      </c>
      <c r="G1282" s="18">
        <v>1.3599999999999999E-2</v>
      </c>
    </row>
    <row r="1283" spans="1:7" x14ac:dyDescent="0.3">
      <c r="A1283" t="s">
        <v>1295</v>
      </c>
      <c r="B1283">
        <v>7.492</v>
      </c>
      <c r="C1283">
        <v>7.5750000000000002</v>
      </c>
      <c r="D1283">
        <v>7.59</v>
      </c>
      <c r="E1283">
        <v>7.51</v>
      </c>
      <c r="F1283" t="s">
        <v>5617</v>
      </c>
      <c r="G1283" s="18">
        <v>-1.47E-2</v>
      </c>
    </row>
    <row r="1284" spans="1:7" x14ac:dyDescent="0.3">
      <c r="A1284" t="s">
        <v>1296</v>
      </c>
      <c r="B1284">
        <v>7.5350000000000001</v>
      </c>
      <c r="C1284">
        <v>7.41</v>
      </c>
      <c r="D1284">
        <v>7.5750000000000002</v>
      </c>
      <c r="E1284">
        <v>7.41</v>
      </c>
      <c r="F1284" t="s">
        <v>5629</v>
      </c>
      <c r="G1284" s="18">
        <v>5.7000000000000002E-3</v>
      </c>
    </row>
    <row r="1285" spans="1:7" x14ac:dyDescent="0.3">
      <c r="A1285" t="s">
        <v>1297</v>
      </c>
      <c r="B1285">
        <v>7.38</v>
      </c>
      <c r="C1285">
        <v>7.53</v>
      </c>
      <c r="D1285">
        <v>7.53</v>
      </c>
      <c r="E1285">
        <v>7.35</v>
      </c>
      <c r="F1285" t="s">
        <v>5612</v>
      </c>
      <c r="G1285" s="18">
        <v>-2.06E-2</v>
      </c>
    </row>
    <row r="1286" spans="1:7" x14ac:dyDescent="0.3">
      <c r="A1286" t="s">
        <v>1298</v>
      </c>
      <c r="B1286">
        <v>7.3769999999999998</v>
      </c>
      <c r="C1286">
        <v>7.43</v>
      </c>
      <c r="D1286">
        <v>7.43</v>
      </c>
      <c r="E1286">
        <v>7.34</v>
      </c>
      <c r="F1286" t="s">
        <v>5647</v>
      </c>
      <c r="G1286" s="18">
        <v>-4.0000000000000002E-4</v>
      </c>
    </row>
    <row r="1287" spans="1:7" x14ac:dyDescent="0.3">
      <c r="A1287" t="s">
        <v>1299</v>
      </c>
      <c r="B1287">
        <v>7.4249999999999998</v>
      </c>
      <c r="C1287">
        <v>7.4</v>
      </c>
      <c r="D1287">
        <v>7.44</v>
      </c>
      <c r="E1287">
        <v>7.37</v>
      </c>
      <c r="F1287" t="s">
        <v>5635</v>
      </c>
      <c r="G1287" s="18">
        <v>6.4999999999999997E-3</v>
      </c>
    </row>
    <row r="1288" spans="1:7" x14ac:dyDescent="0.3">
      <c r="A1288" t="s">
        <v>1300</v>
      </c>
      <c r="B1288">
        <v>7.3849999999999998</v>
      </c>
      <c r="C1288">
        <v>7.42</v>
      </c>
      <c r="D1288">
        <v>7.42</v>
      </c>
      <c r="E1288">
        <v>7.31</v>
      </c>
      <c r="F1288" t="s">
        <v>5721</v>
      </c>
      <c r="G1288" s="18">
        <v>-5.4000000000000003E-3</v>
      </c>
    </row>
    <row r="1289" spans="1:7" x14ac:dyDescent="0.3">
      <c r="A1289" t="s">
        <v>1301</v>
      </c>
      <c r="B1289">
        <v>7.3769999999999998</v>
      </c>
      <c r="C1289">
        <v>7.335</v>
      </c>
      <c r="D1289">
        <v>7.34</v>
      </c>
      <c r="E1289">
        <v>7.29</v>
      </c>
      <c r="F1289" t="s">
        <v>5638</v>
      </c>
      <c r="G1289" s="18">
        <v>-1.1000000000000001E-3</v>
      </c>
    </row>
    <row r="1290" spans="1:7" x14ac:dyDescent="0.3">
      <c r="A1290" t="s">
        <v>1302</v>
      </c>
      <c r="B1290">
        <v>7.0970000000000004</v>
      </c>
      <c r="C1290">
        <v>7.38</v>
      </c>
      <c r="D1290">
        <v>7.38</v>
      </c>
      <c r="E1290">
        <v>7.08</v>
      </c>
      <c r="F1290" t="s">
        <v>5957</v>
      </c>
      <c r="G1290" s="18">
        <v>-3.7999999999999999E-2</v>
      </c>
    </row>
    <row r="1291" spans="1:7" x14ac:dyDescent="0.3">
      <c r="A1291" t="s">
        <v>1303</v>
      </c>
      <c r="B1291">
        <v>7.07</v>
      </c>
      <c r="C1291">
        <v>7.09</v>
      </c>
      <c r="D1291">
        <v>7.15</v>
      </c>
      <c r="E1291">
        <v>7.09</v>
      </c>
      <c r="F1291" t="s">
        <v>5634</v>
      </c>
      <c r="G1291" s="18">
        <v>-3.8E-3</v>
      </c>
    </row>
    <row r="1292" spans="1:7" x14ac:dyDescent="0.3">
      <c r="A1292" t="s">
        <v>1304</v>
      </c>
      <c r="B1292">
        <v>6.9770000000000003</v>
      </c>
      <c r="C1292">
        <v>6.9649999999999999</v>
      </c>
      <c r="D1292">
        <v>7.02</v>
      </c>
      <c r="E1292">
        <v>6.93</v>
      </c>
      <c r="F1292" t="s">
        <v>5636</v>
      </c>
      <c r="G1292" s="18">
        <v>-1.32E-2</v>
      </c>
    </row>
    <row r="1293" spans="1:7" x14ac:dyDescent="0.3">
      <c r="A1293" t="s">
        <v>1305</v>
      </c>
      <c r="B1293">
        <v>6.9329999999999998</v>
      </c>
      <c r="C1293">
        <v>6.95</v>
      </c>
      <c r="D1293">
        <v>6.95</v>
      </c>
      <c r="E1293">
        <v>6.94</v>
      </c>
      <c r="F1293" t="s">
        <v>5636</v>
      </c>
      <c r="G1293" s="18">
        <v>-6.3E-3</v>
      </c>
    </row>
    <row r="1294" spans="1:7" x14ac:dyDescent="0.3">
      <c r="A1294" t="s">
        <v>1306</v>
      </c>
      <c r="B1294">
        <v>6.91</v>
      </c>
      <c r="C1294">
        <v>6.9</v>
      </c>
      <c r="D1294">
        <v>6.94</v>
      </c>
      <c r="E1294">
        <v>6.86</v>
      </c>
      <c r="F1294" t="s">
        <v>5636</v>
      </c>
      <c r="G1294" s="18">
        <v>-3.3E-3</v>
      </c>
    </row>
    <row r="1295" spans="1:7" x14ac:dyDescent="0.3">
      <c r="A1295" t="s">
        <v>1307</v>
      </c>
      <c r="B1295">
        <v>7.0119999999999996</v>
      </c>
      <c r="C1295">
        <v>6.93</v>
      </c>
      <c r="D1295">
        <v>7.05</v>
      </c>
      <c r="E1295">
        <v>6.91</v>
      </c>
      <c r="F1295" t="s">
        <v>5659</v>
      </c>
      <c r="G1295" s="18">
        <v>1.4800000000000001E-2</v>
      </c>
    </row>
    <row r="1296" spans="1:7" x14ac:dyDescent="0.3">
      <c r="A1296" t="s">
        <v>1308</v>
      </c>
      <c r="B1296">
        <v>7.141</v>
      </c>
      <c r="C1296">
        <v>7.141</v>
      </c>
      <c r="D1296">
        <v>7.141</v>
      </c>
      <c r="E1296">
        <v>7.141</v>
      </c>
      <c r="F1296" t="s">
        <v>5614</v>
      </c>
      <c r="G1296" s="18">
        <v>1.84E-2</v>
      </c>
    </row>
    <row r="1297" spans="1:7" x14ac:dyDescent="0.3">
      <c r="A1297" t="s">
        <v>1309</v>
      </c>
      <c r="B1297">
        <v>7.17</v>
      </c>
      <c r="C1297">
        <v>7.17</v>
      </c>
      <c r="D1297">
        <v>7.17</v>
      </c>
      <c r="E1297">
        <v>7.17</v>
      </c>
      <c r="F1297" t="s">
        <v>5636</v>
      </c>
      <c r="G1297" s="18">
        <v>4.1000000000000003E-3</v>
      </c>
    </row>
    <row r="1298" spans="1:7" x14ac:dyDescent="0.3">
      <c r="A1298" t="s">
        <v>1310</v>
      </c>
      <c r="B1298">
        <v>6.99</v>
      </c>
      <c r="C1298">
        <v>6.99</v>
      </c>
      <c r="D1298">
        <v>6.99</v>
      </c>
      <c r="E1298">
        <v>6.99</v>
      </c>
      <c r="F1298" t="s">
        <v>9</v>
      </c>
      <c r="G1298" s="18">
        <v>-2.5100000000000001E-2</v>
      </c>
    </row>
    <row r="1299" spans="1:7" x14ac:dyDescent="0.3">
      <c r="A1299" t="s">
        <v>1311</v>
      </c>
      <c r="B1299">
        <v>7.02</v>
      </c>
      <c r="C1299">
        <v>7.02</v>
      </c>
      <c r="D1299">
        <v>7.02</v>
      </c>
      <c r="E1299">
        <v>7.02</v>
      </c>
      <c r="F1299" t="s">
        <v>5629</v>
      </c>
      <c r="G1299" s="18">
        <v>4.3E-3</v>
      </c>
    </row>
    <row r="1300" spans="1:7" x14ac:dyDescent="0.3">
      <c r="A1300" t="s">
        <v>1312</v>
      </c>
      <c r="B1300">
        <v>7.0389999999999997</v>
      </c>
      <c r="C1300">
        <v>7.0389999999999997</v>
      </c>
      <c r="D1300">
        <v>7.0389999999999997</v>
      </c>
      <c r="E1300">
        <v>7.0389999999999997</v>
      </c>
      <c r="F1300" t="s">
        <v>9</v>
      </c>
      <c r="G1300" s="18">
        <v>2.7000000000000001E-3</v>
      </c>
    </row>
    <row r="1301" spans="1:7" x14ac:dyDescent="0.3">
      <c r="A1301" t="s">
        <v>1313</v>
      </c>
      <c r="B1301">
        <v>7.1159999999999997</v>
      </c>
      <c r="C1301">
        <v>7.1159999999999997</v>
      </c>
      <c r="D1301">
        <v>7.1159999999999997</v>
      </c>
      <c r="E1301">
        <v>7.1159999999999997</v>
      </c>
      <c r="F1301" t="s">
        <v>9</v>
      </c>
      <c r="G1301" s="18">
        <v>1.09E-2</v>
      </c>
    </row>
    <row r="1302" spans="1:7" x14ac:dyDescent="0.3">
      <c r="A1302" t="s">
        <v>1314</v>
      </c>
      <c r="B1302">
        <v>7.0709999999999997</v>
      </c>
      <c r="C1302">
        <v>7.0709999999999997</v>
      </c>
      <c r="D1302">
        <v>7.0709999999999997</v>
      </c>
      <c r="E1302">
        <v>7.0709999999999997</v>
      </c>
      <c r="F1302" t="s">
        <v>9</v>
      </c>
      <c r="G1302" s="18">
        <v>-6.3E-3</v>
      </c>
    </row>
    <row r="1303" spans="1:7" x14ac:dyDescent="0.3">
      <c r="A1303" t="s">
        <v>1315</v>
      </c>
      <c r="B1303">
        <v>7.1609999999999996</v>
      </c>
      <c r="C1303">
        <v>7.1</v>
      </c>
      <c r="D1303">
        <v>7.1</v>
      </c>
      <c r="E1303">
        <v>7.1</v>
      </c>
      <c r="F1303" t="s">
        <v>5672</v>
      </c>
      <c r="G1303" s="18">
        <v>1.2699999999999999E-2</v>
      </c>
    </row>
    <row r="1304" spans="1:7" x14ac:dyDescent="0.3">
      <c r="A1304" t="s">
        <v>1316</v>
      </c>
      <c r="B1304">
        <v>7.2510000000000003</v>
      </c>
      <c r="C1304">
        <v>7.2510000000000003</v>
      </c>
      <c r="D1304">
        <v>7.2510000000000003</v>
      </c>
      <c r="E1304">
        <v>7.2510000000000003</v>
      </c>
      <c r="F1304" t="s">
        <v>9</v>
      </c>
      <c r="G1304" s="18">
        <v>1.26E-2</v>
      </c>
    </row>
    <row r="1305" spans="1:7" x14ac:dyDescent="0.3">
      <c r="A1305" t="s">
        <v>1317</v>
      </c>
      <c r="B1305">
        <v>7.1509999999999998</v>
      </c>
      <c r="C1305">
        <v>7.1509999999999998</v>
      </c>
      <c r="D1305">
        <v>7.1509999999999998</v>
      </c>
      <c r="E1305">
        <v>7.1509999999999998</v>
      </c>
      <c r="F1305" t="s">
        <v>9</v>
      </c>
      <c r="G1305" s="18">
        <v>-1.38E-2</v>
      </c>
    </row>
    <row r="1306" spans="1:7" x14ac:dyDescent="0.3">
      <c r="A1306" t="s">
        <v>1318</v>
      </c>
      <c r="B1306">
        <v>7.2210000000000001</v>
      </c>
      <c r="C1306">
        <v>7.2210000000000001</v>
      </c>
      <c r="D1306">
        <v>7.2210000000000001</v>
      </c>
      <c r="E1306">
        <v>7.2210000000000001</v>
      </c>
      <c r="F1306" t="s">
        <v>9</v>
      </c>
      <c r="G1306" s="18">
        <v>9.7999999999999997E-3</v>
      </c>
    </row>
    <row r="1307" spans="1:7" x14ac:dyDescent="0.3">
      <c r="A1307" t="s">
        <v>1319</v>
      </c>
      <c r="B1307">
        <v>7.056</v>
      </c>
      <c r="C1307">
        <v>7.056</v>
      </c>
      <c r="D1307">
        <v>7.056</v>
      </c>
      <c r="E1307">
        <v>7.056</v>
      </c>
      <c r="F1307" t="s">
        <v>9</v>
      </c>
      <c r="G1307" s="18">
        <v>-2.29E-2</v>
      </c>
    </row>
    <row r="1308" spans="1:7" x14ac:dyDescent="0.3">
      <c r="A1308" t="s">
        <v>1320</v>
      </c>
      <c r="B1308">
        <v>7.0179999999999998</v>
      </c>
      <c r="C1308">
        <v>7.0179999999999998</v>
      </c>
      <c r="D1308">
        <v>7.0179999999999998</v>
      </c>
      <c r="E1308">
        <v>7.0179999999999998</v>
      </c>
      <c r="F1308" t="s">
        <v>9</v>
      </c>
      <c r="G1308" s="18">
        <v>-5.4000000000000003E-3</v>
      </c>
    </row>
    <row r="1309" spans="1:7" x14ac:dyDescent="0.3">
      <c r="A1309" t="s">
        <v>1321</v>
      </c>
      <c r="B1309">
        <v>7.0410000000000004</v>
      </c>
      <c r="C1309">
        <v>7.0410000000000004</v>
      </c>
      <c r="D1309">
        <v>7.0410000000000004</v>
      </c>
      <c r="E1309">
        <v>7.0410000000000004</v>
      </c>
      <c r="F1309" t="s">
        <v>9</v>
      </c>
      <c r="G1309" s="18">
        <v>3.3E-3</v>
      </c>
    </row>
    <row r="1310" spans="1:7" x14ac:dyDescent="0.3">
      <c r="A1310" t="s">
        <v>1322</v>
      </c>
      <c r="B1310">
        <v>7.2460000000000004</v>
      </c>
      <c r="C1310">
        <v>7.2460000000000004</v>
      </c>
      <c r="D1310">
        <v>7.2460000000000004</v>
      </c>
      <c r="E1310">
        <v>7.2460000000000004</v>
      </c>
      <c r="F1310" t="s">
        <v>9</v>
      </c>
      <c r="G1310" s="18">
        <v>2.9100000000000001E-2</v>
      </c>
    </row>
    <row r="1311" spans="1:7" x14ac:dyDescent="0.3">
      <c r="A1311" t="s">
        <v>1323</v>
      </c>
      <c r="B1311">
        <v>7.3330000000000002</v>
      </c>
      <c r="C1311">
        <v>7.3330000000000002</v>
      </c>
      <c r="D1311">
        <v>7.3330000000000002</v>
      </c>
      <c r="E1311">
        <v>7.3330000000000002</v>
      </c>
      <c r="F1311" t="s">
        <v>9</v>
      </c>
      <c r="G1311" s="18">
        <v>1.2E-2</v>
      </c>
    </row>
    <row r="1312" spans="1:7" x14ac:dyDescent="0.3">
      <c r="A1312" t="s">
        <v>1324</v>
      </c>
      <c r="B1312">
        <v>7.2130000000000001</v>
      </c>
      <c r="C1312">
        <v>7.2130000000000001</v>
      </c>
      <c r="D1312">
        <v>7.2130000000000001</v>
      </c>
      <c r="E1312">
        <v>7.2130000000000001</v>
      </c>
      <c r="F1312" t="s">
        <v>5637</v>
      </c>
      <c r="G1312" s="18">
        <v>-1.6400000000000001E-2</v>
      </c>
    </row>
    <row r="1313" spans="1:7" x14ac:dyDescent="0.3">
      <c r="A1313" t="s">
        <v>1325</v>
      </c>
      <c r="B1313">
        <v>7.2709999999999999</v>
      </c>
      <c r="C1313">
        <v>7.2709999999999999</v>
      </c>
      <c r="D1313">
        <v>7.2709999999999999</v>
      </c>
      <c r="E1313">
        <v>7.2709999999999999</v>
      </c>
      <c r="F1313" t="s">
        <v>9</v>
      </c>
      <c r="G1313" s="18">
        <v>8.0000000000000002E-3</v>
      </c>
    </row>
    <row r="1314" spans="1:7" x14ac:dyDescent="0.3">
      <c r="A1314" t="s">
        <v>1326</v>
      </c>
      <c r="B1314">
        <v>7.2560000000000002</v>
      </c>
      <c r="C1314">
        <v>7.2560000000000002</v>
      </c>
      <c r="D1314">
        <v>7.2560000000000002</v>
      </c>
      <c r="E1314">
        <v>7.2560000000000002</v>
      </c>
      <c r="F1314" t="s">
        <v>9</v>
      </c>
      <c r="G1314" s="18">
        <v>-2.0999999999999999E-3</v>
      </c>
    </row>
    <row r="1315" spans="1:7" x14ac:dyDescent="0.3">
      <c r="A1315" t="s">
        <v>1327</v>
      </c>
      <c r="B1315">
        <v>7.2510000000000003</v>
      </c>
      <c r="C1315">
        <v>7.2510000000000003</v>
      </c>
      <c r="D1315">
        <v>7.2510000000000003</v>
      </c>
      <c r="E1315">
        <v>7.2510000000000003</v>
      </c>
      <c r="F1315" t="s">
        <v>9</v>
      </c>
      <c r="G1315" s="18">
        <v>-6.9999999999999999E-4</v>
      </c>
    </row>
    <row r="1316" spans="1:7" x14ac:dyDescent="0.3">
      <c r="A1316" t="s">
        <v>1328</v>
      </c>
      <c r="B1316">
        <v>7.1340000000000003</v>
      </c>
      <c r="C1316">
        <v>7.1340000000000003</v>
      </c>
      <c r="D1316">
        <v>7.1340000000000003</v>
      </c>
      <c r="E1316">
        <v>7.1340000000000003</v>
      </c>
      <c r="F1316" t="s">
        <v>9</v>
      </c>
      <c r="G1316" s="18">
        <v>-1.61E-2</v>
      </c>
    </row>
    <row r="1317" spans="1:7" x14ac:dyDescent="0.3">
      <c r="A1317" t="s">
        <v>1329</v>
      </c>
      <c r="B1317">
        <v>6.907</v>
      </c>
      <c r="C1317">
        <v>7.1349999999999998</v>
      </c>
      <c r="D1317">
        <v>7.15</v>
      </c>
      <c r="E1317">
        <v>6.85</v>
      </c>
      <c r="F1317" t="s">
        <v>5786</v>
      </c>
      <c r="G1317" s="18">
        <v>-3.1800000000000002E-2</v>
      </c>
    </row>
    <row r="1318" spans="1:7" x14ac:dyDescent="0.3">
      <c r="A1318" t="s">
        <v>1330</v>
      </c>
      <c r="B1318">
        <v>6.9029999999999996</v>
      </c>
      <c r="C1318">
        <v>6.9050000000000002</v>
      </c>
      <c r="D1318">
        <v>7.0149999999999997</v>
      </c>
      <c r="E1318">
        <v>6.86</v>
      </c>
      <c r="F1318" t="s">
        <v>5618</v>
      </c>
      <c r="G1318" s="18">
        <v>-5.9999999999999995E-4</v>
      </c>
    </row>
    <row r="1319" spans="1:7" x14ac:dyDescent="0.3">
      <c r="A1319" t="s">
        <v>1331</v>
      </c>
      <c r="B1319">
        <v>6.84</v>
      </c>
      <c r="C1319">
        <v>6.9249999999999998</v>
      </c>
      <c r="D1319">
        <v>6.9450000000000003</v>
      </c>
      <c r="E1319">
        <v>6.77</v>
      </c>
      <c r="F1319" t="s">
        <v>5756</v>
      </c>
      <c r="G1319" s="18">
        <v>-9.1000000000000004E-3</v>
      </c>
    </row>
    <row r="1320" spans="1:7" x14ac:dyDescent="0.3">
      <c r="A1320" t="s">
        <v>1332</v>
      </c>
      <c r="B1320">
        <v>6.851</v>
      </c>
      <c r="C1320">
        <v>6.84</v>
      </c>
      <c r="D1320">
        <v>6.875</v>
      </c>
      <c r="E1320">
        <v>6.8</v>
      </c>
      <c r="F1320" t="s">
        <v>5985</v>
      </c>
      <c r="G1320" s="18">
        <v>1.6000000000000001E-3</v>
      </c>
    </row>
    <row r="1321" spans="1:7" x14ac:dyDescent="0.3">
      <c r="A1321" t="s">
        <v>1333</v>
      </c>
      <c r="B1321">
        <v>6.9820000000000002</v>
      </c>
      <c r="C1321">
        <v>6.91</v>
      </c>
      <c r="D1321">
        <v>7.02</v>
      </c>
      <c r="E1321">
        <v>6.89</v>
      </c>
      <c r="F1321" t="s">
        <v>5721</v>
      </c>
      <c r="G1321" s="18">
        <v>1.9099999999999999E-2</v>
      </c>
    </row>
    <row r="1322" spans="1:7" x14ac:dyDescent="0.3">
      <c r="A1322" t="s">
        <v>1334</v>
      </c>
      <c r="B1322">
        <v>7.05</v>
      </c>
      <c r="C1322">
        <v>7.0149999999999997</v>
      </c>
      <c r="D1322">
        <v>7.08</v>
      </c>
      <c r="E1322">
        <v>6.97</v>
      </c>
      <c r="F1322" t="s">
        <v>5678</v>
      </c>
      <c r="G1322" s="18">
        <v>9.7000000000000003E-3</v>
      </c>
    </row>
    <row r="1323" spans="1:7" x14ac:dyDescent="0.3">
      <c r="A1323" t="s">
        <v>1335</v>
      </c>
      <c r="B1323">
        <v>6.952</v>
      </c>
      <c r="C1323">
        <v>7.07</v>
      </c>
      <c r="D1323">
        <v>7.07</v>
      </c>
      <c r="E1323">
        <v>6.89</v>
      </c>
      <c r="F1323" t="s">
        <v>5659</v>
      </c>
      <c r="G1323" s="18">
        <v>-1.3899999999999999E-2</v>
      </c>
    </row>
    <row r="1324" spans="1:7" x14ac:dyDescent="0.3">
      <c r="A1324" t="s">
        <v>1336</v>
      </c>
      <c r="B1324">
        <v>7.0670000000000002</v>
      </c>
      <c r="C1324">
        <v>6.98</v>
      </c>
      <c r="D1324">
        <v>7.1</v>
      </c>
      <c r="E1324">
        <v>6.98</v>
      </c>
      <c r="F1324" t="s">
        <v>5615</v>
      </c>
      <c r="G1324" s="18">
        <v>1.6500000000000001E-2</v>
      </c>
    </row>
    <row r="1325" spans="1:7" x14ac:dyDescent="0.3">
      <c r="A1325" t="s">
        <v>1337</v>
      </c>
      <c r="B1325">
        <v>7.1</v>
      </c>
      <c r="C1325">
        <v>7.0549999999999997</v>
      </c>
      <c r="D1325">
        <v>7.14</v>
      </c>
      <c r="E1325">
        <v>7.04</v>
      </c>
      <c r="F1325" t="s">
        <v>5639</v>
      </c>
      <c r="G1325" s="18">
        <v>4.7000000000000002E-3</v>
      </c>
    </row>
    <row r="1326" spans="1:7" x14ac:dyDescent="0.3">
      <c r="A1326" t="s">
        <v>1338</v>
      </c>
      <c r="B1326">
        <v>7.08</v>
      </c>
      <c r="C1326">
        <v>7.08</v>
      </c>
      <c r="D1326">
        <v>7.09</v>
      </c>
      <c r="E1326">
        <v>7.08</v>
      </c>
      <c r="F1326" t="s">
        <v>5647</v>
      </c>
      <c r="G1326" s="18">
        <v>-2.8E-3</v>
      </c>
    </row>
    <row r="1327" spans="1:7" x14ac:dyDescent="0.3">
      <c r="A1327" t="s">
        <v>1339</v>
      </c>
      <c r="B1327">
        <v>6.9480000000000004</v>
      </c>
      <c r="C1327">
        <v>7</v>
      </c>
      <c r="D1327">
        <v>7</v>
      </c>
      <c r="E1327">
        <v>6.93</v>
      </c>
      <c r="F1327" t="s">
        <v>5658</v>
      </c>
      <c r="G1327" s="18">
        <v>-1.8599999999999998E-2</v>
      </c>
    </row>
    <row r="1328" spans="1:7" x14ac:dyDescent="0.3">
      <c r="A1328" t="s">
        <v>1340</v>
      </c>
      <c r="B1328">
        <v>6.9249999999999998</v>
      </c>
      <c r="C1328">
        <v>6.93</v>
      </c>
      <c r="D1328">
        <v>6.95</v>
      </c>
      <c r="E1328">
        <v>6.89</v>
      </c>
      <c r="F1328" t="s">
        <v>5614</v>
      </c>
      <c r="G1328" s="18">
        <v>-3.3E-3</v>
      </c>
    </row>
    <row r="1329" spans="1:7" x14ac:dyDescent="0.3">
      <c r="A1329" t="s">
        <v>1341</v>
      </c>
      <c r="B1329">
        <v>6.9349999999999996</v>
      </c>
      <c r="C1329">
        <v>6.915</v>
      </c>
      <c r="D1329">
        <v>6.95</v>
      </c>
      <c r="E1329">
        <v>6.89</v>
      </c>
      <c r="F1329" t="s">
        <v>5611</v>
      </c>
      <c r="G1329" s="18">
        <v>1.4E-3</v>
      </c>
    </row>
    <row r="1330" spans="1:7" x14ac:dyDescent="0.3">
      <c r="A1330" t="s">
        <v>1342</v>
      </c>
      <c r="B1330">
        <v>7.0250000000000004</v>
      </c>
      <c r="C1330">
        <v>7.05</v>
      </c>
      <c r="D1330">
        <v>7.05</v>
      </c>
      <c r="E1330">
        <v>7.03</v>
      </c>
      <c r="F1330" t="s">
        <v>5629</v>
      </c>
      <c r="G1330" s="18">
        <v>1.2999999999999999E-2</v>
      </c>
    </row>
    <row r="1331" spans="1:7" x14ac:dyDescent="0.3">
      <c r="A1331" t="s">
        <v>1343</v>
      </c>
      <c r="B1331">
        <v>7.1849999999999996</v>
      </c>
      <c r="C1331">
        <v>7.12</v>
      </c>
      <c r="D1331">
        <v>7.1749999999999998</v>
      </c>
      <c r="E1331">
        <v>7.06</v>
      </c>
      <c r="F1331" t="s">
        <v>5613</v>
      </c>
      <c r="G1331" s="18">
        <v>2.2800000000000001E-2</v>
      </c>
    </row>
    <row r="1332" spans="1:7" x14ac:dyDescent="0.3">
      <c r="A1332" t="s">
        <v>1344</v>
      </c>
      <c r="B1332">
        <v>7.12</v>
      </c>
      <c r="C1332">
        <v>7.1449999999999996</v>
      </c>
      <c r="D1332">
        <v>7.1449999999999996</v>
      </c>
      <c r="E1332">
        <v>7.1449999999999996</v>
      </c>
      <c r="F1332" t="s">
        <v>5636</v>
      </c>
      <c r="G1332" s="18">
        <v>-8.9999999999999993E-3</v>
      </c>
    </row>
    <row r="1333" spans="1:7" x14ac:dyDescent="0.3">
      <c r="A1333" t="s">
        <v>1345</v>
      </c>
      <c r="B1333">
        <v>6.9349999999999996</v>
      </c>
      <c r="C1333">
        <v>7</v>
      </c>
      <c r="D1333">
        <v>7</v>
      </c>
      <c r="E1333">
        <v>6.93</v>
      </c>
      <c r="F1333" t="s">
        <v>5660</v>
      </c>
      <c r="G1333" s="18">
        <v>-2.5999999999999999E-2</v>
      </c>
    </row>
    <row r="1334" spans="1:7" x14ac:dyDescent="0.3">
      <c r="A1334" t="s">
        <v>1346</v>
      </c>
      <c r="B1334">
        <v>6.95</v>
      </c>
      <c r="C1334">
        <v>6.9649999999999999</v>
      </c>
      <c r="D1334">
        <v>7.0149999999999997</v>
      </c>
      <c r="E1334">
        <v>6.9649999999999999</v>
      </c>
      <c r="F1334" t="s">
        <v>5637</v>
      </c>
      <c r="G1334" s="18">
        <v>2.2000000000000001E-3</v>
      </c>
    </row>
    <row r="1335" spans="1:7" x14ac:dyDescent="0.3">
      <c r="A1335" t="s">
        <v>1347</v>
      </c>
      <c r="B1335">
        <v>6.9880000000000004</v>
      </c>
      <c r="C1335">
        <v>7.0250000000000004</v>
      </c>
      <c r="D1335">
        <v>7.0250000000000004</v>
      </c>
      <c r="E1335">
        <v>7.0250000000000004</v>
      </c>
      <c r="F1335" t="s">
        <v>5639</v>
      </c>
      <c r="G1335" s="18">
        <v>5.4999999999999997E-3</v>
      </c>
    </row>
    <row r="1336" spans="1:7" x14ac:dyDescent="0.3">
      <c r="A1336" t="s">
        <v>1348</v>
      </c>
      <c r="B1336">
        <v>7.1230000000000002</v>
      </c>
      <c r="C1336">
        <v>6.99</v>
      </c>
      <c r="D1336">
        <v>7.15</v>
      </c>
      <c r="E1336">
        <v>6.99</v>
      </c>
      <c r="F1336" t="s">
        <v>5639</v>
      </c>
      <c r="G1336" s="18">
        <v>1.9300000000000001E-2</v>
      </c>
    </row>
    <row r="1337" spans="1:7" x14ac:dyDescent="0.3">
      <c r="A1337" t="s">
        <v>1349</v>
      </c>
      <c r="B1337">
        <v>7.1520000000000001</v>
      </c>
      <c r="C1337">
        <v>7.14</v>
      </c>
      <c r="D1337">
        <v>7.18</v>
      </c>
      <c r="E1337">
        <v>7.14</v>
      </c>
      <c r="F1337" t="s">
        <v>5637</v>
      </c>
      <c r="G1337" s="18">
        <v>4.1000000000000003E-3</v>
      </c>
    </row>
    <row r="1338" spans="1:7" x14ac:dyDescent="0.3">
      <c r="A1338" t="s">
        <v>1350</v>
      </c>
      <c r="B1338">
        <v>7.3019999999999996</v>
      </c>
      <c r="C1338">
        <v>7.3019999999999996</v>
      </c>
      <c r="D1338">
        <v>7.3019999999999996</v>
      </c>
      <c r="E1338">
        <v>7.3019999999999996</v>
      </c>
      <c r="F1338" t="s">
        <v>9</v>
      </c>
      <c r="G1338" s="18">
        <v>2.1000000000000001E-2</v>
      </c>
    </row>
    <row r="1339" spans="1:7" x14ac:dyDescent="0.3">
      <c r="A1339" t="s">
        <v>1351</v>
      </c>
      <c r="B1339">
        <v>7.444</v>
      </c>
      <c r="C1339">
        <v>7.444</v>
      </c>
      <c r="D1339">
        <v>7.444</v>
      </c>
      <c r="E1339">
        <v>7.444</v>
      </c>
      <c r="F1339" t="s">
        <v>9</v>
      </c>
      <c r="G1339" s="18">
        <v>1.9400000000000001E-2</v>
      </c>
    </row>
    <row r="1340" spans="1:7" x14ac:dyDescent="0.3">
      <c r="A1340" t="s">
        <v>1352</v>
      </c>
      <c r="B1340">
        <v>7.508</v>
      </c>
      <c r="C1340">
        <v>7.508</v>
      </c>
      <c r="D1340">
        <v>7.508</v>
      </c>
      <c r="E1340">
        <v>7.508</v>
      </c>
      <c r="F1340" t="s">
        <v>5672</v>
      </c>
      <c r="G1340" s="18">
        <v>8.6E-3</v>
      </c>
    </row>
    <row r="1341" spans="1:7" x14ac:dyDescent="0.3">
      <c r="A1341" t="s">
        <v>1353</v>
      </c>
      <c r="B1341">
        <v>7.5259999999999998</v>
      </c>
      <c r="C1341">
        <v>7.5259999999999998</v>
      </c>
      <c r="D1341">
        <v>7.5259999999999998</v>
      </c>
      <c r="E1341">
        <v>7.5259999999999998</v>
      </c>
      <c r="F1341" t="s">
        <v>9</v>
      </c>
      <c r="G1341" s="18">
        <v>2.3999999999999998E-3</v>
      </c>
    </row>
    <row r="1342" spans="1:7" x14ac:dyDescent="0.3">
      <c r="A1342" t="s">
        <v>1354</v>
      </c>
      <c r="B1342">
        <v>7.49</v>
      </c>
      <c r="C1342">
        <v>7.58</v>
      </c>
      <c r="D1342">
        <v>7.58</v>
      </c>
      <c r="E1342">
        <v>7.58</v>
      </c>
      <c r="F1342" t="s">
        <v>5695</v>
      </c>
      <c r="G1342" s="18">
        <v>-4.7999999999999996E-3</v>
      </c>
    </row>
    <row r="1343" spans="1:7" x14ac:dyDescent="0.3">
      <c r="A1343" t="s">
        <v>1355</v>
      </c>
      <c r="B1343">
        <v>7.5209999999999999</v>
      </c>
      <c r="C1343">
        <v>7.5209999999999999</v>
      </c>
      <c r="D1343">
        <v>7.5209999999999999</v>
      </c>
      <c r="E1343">
        <v>7.5209999999999999</v>
      </c>
      <c r="F1343" t="s">
        <v>9</v>
      </c>
      <c r="G1343" s="18">
        <v>4.1000000000000003E-3</v>
      </c>
    </row>
    <row r="1344" spans="1:7" x14ac:dyDescent="0.3">
      <c r="A1344" t="s">
        <v>1356</v>
      </c>
      <c r="B1344">
        <v>7.4290000000000003</v>
      </c>
      <c r="C1344">
        <v>7.4290000000000003</v>
      </c>
      <c r="D1344">
        <v>7.4290000000000003</v>
      </c>
      <c r="E1344">
        <v>7.4290000000000003</v>
      </c>
      <c r="F1344" t="s">
        <v>9</v>
      </c>
      <c r="G1344" s="18">
        <v>-1.2200000000000001E-2</v>
      </c>
    </row>
    <row r="1345" spans="1:7" x14ac:dyDescent="0.3">
      <c r="A1345" t="s">
        <v>1357</v>
      </c>
      <c r="B1345">
        <v>7.4580000000000002</v>
      </c>
      <c r="C1345">
        <v>7.4580000000000002</v>
      </c>
      <c r="D1345">
        <v>7.4580000000000002</v>
      </c>
      <c r="E1345">
        <v>7.4580000000000002</v>
      </c>
      <c r="F1345" t="s">
        <v>5628</v>
      </c>
      <c r="G1345" s="18">
        <v>3.8999999999999998E-3</v>
      </c>
    </row>
    <row r="1346" spans="1:7" x14ac:dyDescent="0.3">
      <c r="A1346" t="s">
        <v>1358</v>
      </c>
      <c r="B1346">
        <v>7.2530000000000001</v>
      </c>
      <c r="C1346">
        <v>7.2530000000000001</v>
      </c>
      <c r="D1346">
        <v>7.2530000000000001</v>
      </c>
      <c r="E1346">
        <v>7.2530000000000001</v>
      </c>
      <c r="F1346" t="s">
        <v>9</v>
      </c>
      <c r="G1346" s="18">
        <v>-2.75E-2</v>
      </c>
    </row>
    <row r="1347" spans="1:7" x14ac:dyDescent="0.3">
      <c r="A1347" t="s">
        <v>1359</v>
      </c>
      <c r="B1347">
        <v>7.2759999999999998</v>
      </c>
      <c r="C1347">
        <v>7.2759999999999998</v>
      </c>
      <c r="D1347">
        <v>7.2759999999999998</v>
      </c>
      <c r="E1347">
        <v>7.2759999999999998</v>
      </c>
      <c r="F1347" t="s">
        <v>9</v>
      </c>
      <c r="G1347" s="18">
        <v>3.2000000000000002E-3</v>
      </c>
    </row>
    <row r="1348" spans="1:7" x14ac:dyDescent="0.3">
      <c r="A1348" t="s">
        <v>1360</v>
      </c>
      <c r="B1348">
        <v>7.2530000000000001</v>
      </c>
      <c r="C1348">
        <v>7.2530000000000001</v>
      </c>
      <c r="D1348">
        <v>7.2530000000000001</v>
      </c>
      <c r="E1348">
        <v>7.2530000000000001</v>
      </c>
      <c r="F1348" t="s">
        <v>9</v>
      </c>
      <c r="G1348" s="18">
        <v>-3.2000000000000002E-3</v>
      </c>
    </row>
    <row r="1349" spans="1:7" x14ac:dyDescent="0.3">
      <c r="A1349" t="s">
        <v>1361</v>
      </c>
      <c r="B1349">
        <v>7.2690000000000001</v>
      </c>
      <c r="C1349">
        <v>7.2690000000000001</v>
      </c>
      <c r="D1349">
        <v>7.2690000000000001</v>
      </c>
      <c r="E1349">
        <v>7.2690000000000001</v>
      </c>
      <c r="F1349" t="s">
        <v>9</v>
      </c>
      <c r="G1349" s="18">
        <v>2.2000000000000001E-3</v>
      </c>
    </row>
    <row r="1350" spans="1:7" x14ac:dyDescent="0.3">
      <c r="A1350" t="s">
        <v>1362</v>
      </c>
      <c r="B1350">
        <v>7.32</v>
      </c>
      <c r="C1350">
        <v>7.32</v>
      </c>
      <c r="D1350">
        <v>7.32</v>
      </c>
      <c r="E1350">
        <v>7.32</v>
      </c>
      <c r="F1350" t="s">
        <v>5672</v>
      </c>
      <c r="G1350" s="18">
        <v>7.0000000000000001E-3</v>
      </c>
    </row>
    <row r="1351" spans="1:7" x14ac:dyDescent="0.3">
      <c r="A1351" t="s">
        <v>1363</v>
      </c>
      <c r="B1351">
        <v>7.36</v>
      </c>
      <c r="C1351">
        <v>7.36</v>
      </c>
      <c r="D1351">
        <v>7.36</v>
      </c>
      <c r="E1351">
        <v>7.36</v>
      </c>
      <c r="F1351" t="s">
        <v>9</v>
      </c>
      <c r="G1351" s="18">
        <v>5.4999999999999997E-3</v>
      </c>
    </row>
    <row r="1352" spans="1:7" x14ac:dyDescent="0.3">
      <c r="A1352" t="s">
        <v>1364</v>
      </c>
      <c r="B1352">
        <v>7.33</v>
      </c>
      <c r="C1352">
        <v>7.33</v>
      </c>
      <c r="D1352">
        <v>7.33</v>
      </c>
      <c r="E1352">
        <v>7.33</v>
      </c>
      <c r="F1352" t="s">
        <v>9</v>
      </c>
      <c r="G1352" s="18">
        <v>-4.1000000000000003E-3</v>
      </c>
    </row>
    <row r="1353" spans="1:7" x14ac:dyDescent="0.3">
      <c r="A1353" t="s">
        <v>1365</v>
      </c>
      <c r="B1353">
        <v>7.2969999999999997</v>
      </c>
      <c r="C1353">
        <v>7.2969999999999997</v>
      </c>
      <c r="D1353">
        <v>7.2969999999999997</v>
      </c>
      <c r="E1353">
        <v>7.2969999999999997</v>
      </c>
      <c r="F1353" t="s">
        <v>9</v>
      </c>
      <c r="G1353" s="18">
        <v>-4.4999999999999997E-3</v>
      </c>
    </row>
    <row r="1354" spans="1:7" x14ac:dyDescent="0.3">
      <c r="A1354" t="s">
        <v>1366</v>
      </c>
      <c r="B1354">
        <v>7.2869999999999999</v>
      </c>
      <c r="C1354">
        <v>7.2869999999999999</v>
      </c>
      <c r="D1354">
        <v>7.2869999999999999</v>
      </c>
      <c r="E1354">
        <v>7.2869999999999999</v>
      </c>
      <c r="F1354" t="s">
        <v>9</v>
      </c>
      <c r="G1354" s="18">
        <v>-1.4E-3</v>
      </c>
    </row>
    <row r="1355" spans="1:7" x14ac:dyDescent="0.3">
      <c r="A1355" t="s">
        <v>1367</v>
      </c>
      <c r="B1355">
        <v>7.2530000000000001</v>
      </c>
      <c r="C1355">
        <v>7.2530000000000001</v>
      </c>
      <c r="D1355">
        <v>7.2530000000000001</v>
      </c>
      <c r="E1355">
        <v>7.2530000000000001</v>
      </c>
      <c r="F1355" t="s">
        <v>9</v>
      </c>
      <c r="G1355" s="18">
        <v>-4.7000000000000002E-3</v>
      </c>
    </row>
    <row r="1356" spans="1:7" x14ac:dyDescent="0.3">
      <c r="A1356" t="s">
        <v>1368</v>
      </c>
      <c r="B1356">
        <v>7.27</v>
      </c>
      <c r="C1356">
        <v>7.27</v>
      </c>
      <c r="D1356">
        <v>7.27</v>
      </c>
      <c r="E1356">
        <v>7.27</v>
      </c>
      <c r="F1356" t="s">
        <v>9</v>
      </c>
      <c r="G1356" s="18">
        <v>2.3E-3</v>
      </c>
    </row>
    <row r="1357" spans="1:7" x14ac:dyDescent="0.3">
      <c r="A1357" t="s">
        <v>1369</v>
      </c>
      <c r="B1357">
        <v>7.2779999999999996</v>
      </c>
      <c r="C1357">
        <v>7.2350000000000003</v>
      </c>
      <c r="D1357">
        <v>7.27</v>
      </c>
      <c r="E1357">
        <v>7.2350000000000003</v>
      </c>
      <c r="F1357" t="s">
        <v>5672</v>
      </c>
      <c r="G1357" s="18">
        <v>1.1000000000000001E-3</v>
      </c>
    </row>
    <row r="1358" spans="1:7" x14ac:dyDescent="0.3">
      <c r="A1358" t="s">
        <v>1370</v>
      </c>
      <c r="B1358">
        <v>7.24</v>
      </c>
      <c r="C1358">
        <v>7.24</v>
      </c>
      <c r="D1358">
        <v>7.24</v>
      </c>
      <c r="E1358">
        <v>7.24</v>
      </c>
      <c r="F1358" t="s">
        <v>5658</v>
      </c>
      <c r="G1358" s="18">
        <v>-5.1999999999999998E-3</v>
      </c>
    </row>
    <row r="1359" spans="1:7" x14ac:dyDescent="0.3">
      <c r="A1359" t="s">
        <v>1371</v>
      </c>
      <c r="B1359">
        <v>7.0960000000000001</v>
      </c>
      <c r="C1359">
        <v>7.17</v>
      </c>
      <c r="D1359">
        <v>7.17</v>
      </c>
      <c r="E1359">
        <v>7.17</v>
      </c>
      <c r="F1359" t="s">
        <v>5672</v>
      </c>
      <c r="G1359" s="18">
        <v>-1.9900000000000001E-2</v>
      </c>
    </row>
    <row r="1360" spans="1:7" x14ac:dyDescent="0.3">
      <c r="A1360" t="s">
        <v>1372</v>
      </c>
      <c r="B1360">
        <v>7.0570000000000004</v>
      </c>
      <c r="C1360">
        <v>7.1</v>
      </c>
      <c r="D1360">
        <v>7.11</v>
      </c>
      <c r="E1360">
        <v>7.02</v>
      </c>
      <c r="F1360" t="s">
        <v>5814</v>
      </c>
      <c r="G1360" s="18">
        <v>-5.4999999999999997E-3</v>
      </c>
    </row>
    <row r="1361" spans="1:7" x14ac:dyDescent="0.3">
      <c r="A1361" t="s">
        <v>1373</v>
      </c>
      <c r="B1361">
        <v>7.0279999999999996</v>
      </c>
      <c r="C1361">
        <v>7.0650000000000004</v>
      </c>
      <c r="D1361">
        <v>7.14</v>
      </c>
      <c r="E1361">
        <v>6.99</v>
      </c>
      <c r="F1361" t="s">
        <v>5986</v>
      </c>
      <c r="G1361" s="18">
        <v>-4.1000000000000003E-3</v>
      </c>
    </row>
    <row r="1362" spans="1:7" x14ac:dyDescent="0.3">
      <c r="A1362" t="s">
        <v>1374</v>
      </c>
      <c r="B1362">
        <v>6.851</v>
      </c>
      <c r="C1362">
        <v>6.87</v>
      </c>
      <c r="D1362">
        <v>7.06</v>
      </c>
      <c r="E1362">
        <v>6.84</v>
      </c>
      <c r="F1362" t="s">
        <v>5678</v>
      </c>
      <c r="G1362" s="18">
        <v>-2.52E-2</v>
      </c>
    </row>
    <row r="1363" spans="1:7" x14ac:dyDescent="0.3">
      <c r="A1363" t="s">
        <v>5987</v>
      </c>
      <c r="B1363">
        <v>6.8460000000000001</v>
      </c>
      <c r="C1363">
        <v>6.87</v>
      </c>
      <c r="D1363">
        <v>6.9050000000000002</v>
      </c>
      <c r="E1363">
        <v>6.81</v>
      </c>
      <c r="F1363" t="s">
        <v>9</v>
      </c>
      <c r="G1363" s="18">
        <v>-6.9999999999999999E-4</v>
      </c>
    </row>
    <row r="1364" spans="1:7" x14ac:dyDescent="0.3">
      <c r="A1364" t="s">
        <v>1375</v>
      </c>
      <c r="B1364">
        <v>6.83</v>
      </c>
      <c r="C1364">
        <v>6.87</v>
      </c>
      <c r="D1364">
        <v>6.9050000000000002</v>
      </c>
      <c r="E1364">
        <v>6.81</v>
      </c>
      <c r="F1364" t="s">
        <v>5628</v>
      </c>
      <c r="G1364" s="18">
        <v>-2.3E-3</v>
      </c>
    </row>
    <row r="1365" spans="1:7" x14ac:dyDescent="0.3">
      <c r="A1365" t="s">
        <v>1376</v>
      </c>
      <c r="B1365">
        <v>6.9160000000000004</v>
      </c>
      <c r="C1365">
        <v>6.86</v>
      </c>
      <c r="D1365">
        <v>6.93</v>
      </c>
      <c r="E1365">
        <v>6.86</v>
      </c>
      <c r="F1365" t="s">
        <v>5669</v>
      </c>
      <c r="G1365" s="18">
        <v>1.26E-2</v>
      </c>
    </row>
    <row r="1366" spans="1:7" x14ac:dyDescent="0.3">
      <c r="A1366" t="s">
        <v>1377</v>
      </c>
      <c r="B1366">
        <v>6.9489999999999998</v>
      </c>
      <c r="C1366">
        <v>6.93</v>
      </c>
      <c r="D1366">
        <v>7.05</v>
      </c>
      <c r="E1366">
        <v>6.91</v>
      </c>
      <c r="F1366" t="s">
        <v>5647</v>
      </c>
      <c r="G1366" s="18">
        <v>4.7999999999999996E-3</v>
      </c>
    </row>
    <row r="1367" spans="1:7" x14ac:dyDescent="0.3">
      <c r="A1367" t="s">
        <v>1378</v>
      </c>
      <c r="B1367">
        <v>6.9939999999999998</v>
      </c>
      <c r="C1367">
        <v>6.95</v>
      </c>
      <c r="D1367">
        <v>7.02</v>
      </c>
      <c r="E1367">
        <v>6.915</v>
      </c>
      <c r="F1367" t="s">
        <v>5626</v>
      </c>
      <c r="G1367" s="18">
        <v>6.4999999999999997E-3</v>
      </c>
    </row>
    <row r="1368" spans="1:7" x14ac:dyDescent="0.3">
      <c r="A1368" t="s">
        <v>1379</v>
      </c>
      <c r="B1368">
        <v>7.069</v>
      </c>
      <c r="C1368">
        <v>7.0049999999999999</v>
      </c>
      <c r="D1368">
        <v>7.1</v>
      </c>
      <c r="E1368">
        <v>7.0049999999999999</v>
      </c>
      <c r="F1368" t="s">
        <v>5615</v>
      </c>
      <c r="G1368" s="18">
        <v>1.0699999999999999E-2</v>
      </c>
    </row>
    <row r="1369" spans="1:7" x14ac:dyDescent="0.3">
      <c r="A1369" t="s">
        <v>1380</v>
      </c>
      <c r="B1369">
        <v>7.048</v>
      </c>
      <c r="C1369">
        <v>7.08</v>
      </c>
      <c r="D1369">
        <v>7.09</v>
      </c>
      <c r="E1369">
        <v>7.03</v>
      </c>
      <c r="F1369" t="s">
        <v>5613</v>
      </c>
      <c r="G1369" s="18">
        <v>-3.0000000000000001E-3</v>
      </c>
    </row>
    <row r="1370" spans="1:7" x14ac:dyDescent="0.3">
      <c r="A1370" t="s">
        <v>1381</v>
      </c>
      <c r="B1370">
        <v>7.0330000000000004</v>
      </c>
      <c r="C1370">
        <v>7.04</v>
      </c>
      <c r="D1370">
        <v>7.0449999999999999</v>
      </c>
      <c r="E1370">
        <v>7.04</v>
      </c>
      <c r="F1370" t="s">
        <v>5672</v>
      </c>
      <c r="G1370" s="18">
        <v>-2.0999999999999999E-3</v>
      </c>
    </row>
    <row r="1371" spans="1:7" x14ac:dyDescent="0.3">
      <c r="A1371" t="s">
        <v>1382</v>
      </c>
      <c r="B1371">
        <v>6.9610000000000003</v>
      </c>
      <c r="C1371">
        <v>7.01</v>
      </c>
      <c r="D1371">
        <v>7.06</v>
      </c>
      <c r="E1371">
        <v>6.9</v>
      </c>
      <c r="F1371" t="s">
        <v>5610</v>
      </c>
      <c r="G1371" s="18">
        <v>-1.0200000000000001E-2</v>
      </c>
    </row>
    <row r="1372" spans="1:7" x14ac:dyDescent="0.3">
      <c r="A1372" t="s">
        <v>1383</v>
      </c>
      <c r="B1372">
        <v>6.9560000000000004</v>
      </c>
      <c r="C1372">
        <v>6.92</v>
      </c>
      <c r="D1372">
        <v>6.98</v>
      </c>
      <c r="E1372">
        <v>6.92</v>
      </c>
      <c r="F1372" t="s">
        <v>5615</v>
      </c>
      <c r="G1372" s="18">
        <v>-6.9999999999999999E-4</v>
      </c>
    </row>
    <row r="1373" spans="1:7" x14ac:dyDescent="0.3">
      <c r="A1373" t="s">
        <v>1384</v>
      </c>
      <c r="B1373">
        <v>6.9740000000000002</v>
      </c>
      <c r="C1373">
        <v>6.94</v>
      </c>
      <c r="D1373">
        <v>7.02</v>
      </c>
      <c r="E1373">
        <v>6.94</v>
      </c>
      <c r="F1373" t="s">
        <v>5660</v>
      </c>
      <c r="G1373" s="18">
        <v>2.5999999999999999E-3</v>
      </c>
    </row>
    <row r="1374" spans="1:7" x14ac:dyDescent="0.3">
      <c r="A1374" t="s">
        <v>1385</v>
      </c>
      <c r="B1374">
        <v>6.9539999999999997</v>
      </c>
      <c r="C1374">
        <v>6.95</v>
      </c>
      <c r="D1374">
        <v>6.98</v>
      </c>
      <c r="E1374">
        <v>6.94</v>
      </c>
      <c r="F1374" t="s">
        <v>5614</v>
      </c>
      <c r="G1374" s="18">
        <v>-2.8999999999999998E-3</v>
      </c>
    </row>
    <row r="1375" spans="1:7" x14ac:dyDescent="0.3">
      <c r="A1375" t="s">
        <v>1386</v>
      </c>
      <c r="B1375">
        <v>7.0380000000000003</v>
      </c>
      <c r="C1375">
        <v>7.04</v>
      </c>
      <c r="D1375">
        <v>7.05</v>
      </c>
      <c r="E1375">
        <v>7.04</v>
      </c>
      <c r="F1375" t="s">
        <v>5636</v>
      </c>
      <c r="G1375" s="18">
        <v>1.21E-2</v>
      </c>
    </row>
    <row r="1376" spans="1:7" x14ac:dyDescent="0.3">
      <c r="A1376" t="s">
        <v>1387</v>
      </c>
      <c r="B1376">
        <v>7.1059999999999999</v>
      </c>
      <c r="C1376">
        <v>7.15</v>
      </c>
      <c r="D1376">
        <v>7.15</v>
      </c>
      <c r="E1376">
        <v>7.15</v>
      </c>
      <c r="F1376" t="s">
        <v>5637</v>
      </c>
      <c r="G1376" s="18">
        <v>9.7000000000000003E-3</v>
      </c>
    </row>
    <row r="1377" spans="1:7" x14ac:dyDescent="0.3">
      <c r="A1377" t="s">
        <v>1388</v>
      </c>
      <c r="B1377">
        <v>7.0860000000000003</v>
      </c>
      <c r="C1377">
        <v>7.12</v>
      </c>
      <c r="D1377">
        <v>7.12</v>
      </c>
      <c r="E1377">
        <v>7.08</v>
      </c>
      <c r="F1377" t="s">
        <v>5660</v>
      </c>
      <c r="G1377" s="18">
        <v>-2.8E-3</v>
      </c>
    </row>
    <row r="1378" spans="1:7" x14ac:dyDescent="0.3">
      <c r="A1378" t="s">
        <v>1389</v>
      </c>
      <c r="B1378">
        <v>7.1130000000000004</v>
      </c>
      <c r="C1378">
        <v>7.1</v>
      </c>
      <c r="D1378">
        <v>7.12</v>
      </c>
      <c r="E1378">
        <v>7.08</v>
      </c>
      <c r="F1378" t="s">
        <v>5660</v>
      </c>
      <c r="G1378" s="18">
        <v>3.8E-3</v>
      </c>
    </row>
    <row r="1379" spans="1:7" x14ac:dyDescent="0.3">
      <c r="A1379" t="s">
        <v>1390</v>
      </c>
      <c r="B1379">
        <v>6.9930000000000003</v>
      </c>
      <c r="C1379">
        <v>7.0750000000000002</v>
      </c>
      <c r="D1379">
        <v>7.0750000000000002</v>
      </c>
      <c r="E1379">
        <v>7</v>
      </c>
      <c r="F1379" t="s">
        <v>5634</v>
      </c>
      <c r="G1379" s="18">
        <v>-1.6899999999999998E-2</v>
      </c>
    </row>
    <row r="1380" spans="1:7" x14ac:dyDescent="0.3">
      <c r="A1380" t="s">
        <v>1391</v>
      </c>
      <c r="B1380">
        <v>7.0149999999999997</v>
      </c>
      <c r="C1380">
        <v>7</v>
      </c>
      <c r="D1380">
        <v>7.0449999999999999</v>
      </c>
      <c r="E1380">
        <v>6.95</v>
      </c>
      <c r="F1380" t="s">
        <v>5637</v>
      </c>
      <c r="G1380" s="18">
        <v>3.0999999999999999E-3</v>
      </c>
    </row>
    <row r="1381" spans="1:7" x14ac:dyDescent="0.3">
      <c r="A1381" t="s">
        <v>1392</v>
      </c>
      <c r="B1381">
        <v>7.1779999999999999</v>
      </c>
      <c r="C1381">
        <v>7.1779999999999999</v>
      </c>
      <c r="D1381">
        <v>7.1779999999999999</v>
      </c>
      <c r="E1381">
        <v>7.1779999999999999</v>
      </c>
      <c r="F1381" t="s">
        <v>9</v>
      </c>
      <c r="G1381" s="18">
        <v>2.3199999999999998E-2</v>
      </c>
    </row>
    <row r="1382" spans="1:7" x14ac:dyDescent="0.3">
      <c r="A1382" t="s">
        <v>1393</v>
      </c>
      <c r="B1382">
        <v>7.2380000000000004</v>
      </c>
      <c r="C1382">
        <v>7.2380000000000004</v>
      </c>
      <c r="D1382">
        <v>7.2380000000000004</v>
      </c>
      <c r="E1382">
        <v>7.2380000000000004</v>
      </c>
      <c r="F1382" t="s">
        <v>5669</v>
      </c>
      <c r="G1382" s="18">
        <v>8.3999999999999995E-3</v>
      </c>
    </row>
    <row r="1383" spans="1:7" x14ac:dyDescent="0.3">
      <c r="A1383" t="s">
        <v>1394</v>
      </c>
      <c r="B1383">
        <v>7.2809999999999997</v>
      </c>
      <c r="C1383">
        <v>7.2809999999999997</v>
      </c>
      <c r="D1383">
        <v>7.2809999999999997</v>
      </c>
      <c r="E1383">
        <v>7.2809999999999997</v>
      </c>
      <c r="F1383" t="s">
        <v>9</v>
      </c>
      <c r="G1383" s="18">
        <v>5.8999999999999999E-3</v>
      </c>
    </row>
    <row r="1384" spans="1:7" x14ac:dyDescent="0.3">
      <c r="A1384" t="s">
        <v>1395</v>
      </c>
      <c r="B1384">
        <v>7.2380000000000004</v>
      </c>
      <c r="C1384">
        <v>7.2380000000000004</v>
      </c>
      <c r="D1384">
        <v>7.2380000000000004</v>
      </c>
      <c r="E1384">
        <v>7.2380000000000004</v>
      </c>
      <c r="F1384" t="s">
        <v>5638</v>
      </c>
      <c r="G1384" s="18">
        <v>-5.8999999999999999E-3</v>
      </c>
    </row>
    <row r="1385" spans="1:7" x14ac:dyDescent="0.3">
      <c r="A1385" t="s">
        <v>1396</v>
      </c>
      <c r="B1385">
        <v>7.2839999999999998</v>
      </c>
      <c r="C1385">
        <v>7.2839999999999998</v>
      </c>
      <c r="D1385">
        <v>7.2839999999999998</v>
      </c>
      <c r="E1385">
        <v>7.2839999999999998</v>
      </c>
      <c r="F1385" t="s">
        <v>5638</v>
      </c>
      <c r="G1385" s="18">
        <v>6.4000000000000003E-3</v>
      </c>
    </row>
    <row r="1386" spans="1:7" x14ac:dyDescent="0.3">
      <c r="A1386" t="s">
        <v>1397</v>
      </c>
      <c r="B1386">
        <v>7.23</v>
      </c>
      <c r="C1386">
        <v>7.23</v>
      </c>
      <c r="D1386">
        <v>7.23</v>
      </c>
      <c r="E1386">
        <v>7.23</v>
      </c>
      <c r="F1386" t="s">
        <v>5659</v>
      </c>
      <c r="G1386" s="18">
        <v>-7.4000000000000003E-3</v>
      </c>
    </row>
    <row r="1387" spans="1:7" x14ac:dyDescent="0.3">
      <c r="A1387" t="s">
        <v>1398</v>
      </c>
      <c r="B1387">
        <v>7.1369999999999996</v>
      </c>
      <c r="C1387">
        <v>7.1369999999999996</v>
      </c>
      <c r="D1387">
        <v>7.1369999999999996</v>
      </c>
      <c r="E1387">
        <v>7.1369999999999996</v>
      </c>
      <c r="F1387" t="s">
        <v>5634</v>
      </c>
      <c r="G1387" s="18">
        <v>-1.29E-2</v>
      </c>
    </row>
    <row r="1388" spans="1:7" x14ac:dyDescent="0.3">
      <c r="A1388" t="s">
        <v>1399</v>
      </c>
      <c r="B1388">
        <v>6.9960000000000004</v>
      </c>
      <c r="C1388">
        <v>6.9960000000000004</v>
      </c>
      <c r="D1388">
        <v>6.9960000000000004</v>
      </c>
      <c r="E1388">
        <v>6.9960000000000004</v>
      </c>
      <c r="F1388" t="s">
        <v>5634</v>
      </c>
      <c r="G1388" s="18">
        <v>-1.9800000000000002E-2</v>
      </c>
    </row>
    <row r="1389" spans="1:7" x14ac:dyDescent="0.3">
      <c r="A1389" t="s">
        <v>1400</v>
      </c>
      <c r="B1389">
        <v>7.016</v>
      </c>
      <c r="C1389">
        <v>7.016</v>
      </c>
      <c r="D1389">
        <v>7.016</v>
      </c>
      <c r="E1389">
        <v>7.016</v>
      </c>
      <c r="F1389" t="s">
        <v>5637</v>
      </c>
      <c r="G1389" s="18">
        <v>2.8999999999999998E-3</v>
      </c>
    </row>
    <row r="1390" spans="1:7" x14ac:dyDescent="0.3">
      <c r="A1390" t="s">
        <v>1401</v>
      </c>
      <c r="B1390">
        <v>7.0609999999999999</v>
      </c>
      <c r="C1390">
        <v>7.0609999999999999</v>
      </c>
      <c r="D1390">
        <v>7.0609999999999999</v>
      </c>
      <c r="E1390">
        <v>7.0609999999999999</v>
      </c>
      <c r="F1390" t="s">
        <v>9</v>
      </c>
      <c r="G1390" s="18">
        <v>6.4000000000000003E-3</v>
      </c>
    </row>
    <row r="1391" spans="1:7" x14ac:dyDescent="0.3">
      <c r="A1391" t="s">
        <v>1402</v>
      </c>
      <c r="B1391">
        <v>7.1689999999999996</v>
      </c>
      <c r="C1391">
        <v>7.1689999999999996</v>
      </c>
      <c r="D1391">
        <v>7.1689999999999996</v>
      </c>
      <c r="E1391">
        <v>7.1689999999999996</v>
      </c>
      <c r="F1391" t="s">
        <v>9</v>
      </c>
      <c r="G1391" s="18">
        <v>1.5299999999999999E-2</v>
      </c>
    </row>
    <row r="1392" spans="1:7" x14ac:dyDescent="0.3">
      <c r="A1392" t="s">
        <v>1403</v>
      </c>
      <c r="B1392">
        <v>7.0759999999999996</v>
      </c>
      <c r="C1392">
        <v>7.0759999999999996</v>
      </c>
      <c r="D1392">
        <v>7.0759999999999996</v>
      </c>
      <c r="E1392">
        <v>7.0759999999999996</v>
      </c>
      <c r="F1392" t="s">
        <v>9</v>
      </c>
      <c r="G1392" s="18">
        <v>-1.2999999999999999E-2</v>
      </c>
    </row>
    <row r="1393" spans="1:7" x14ac:dyDescent="0.3">
      <c r="A1393" t="s">
        <v>1404</v>
      </c>
      <c r="B1393">
        <v>6.9530000000000003</v>
      </c>
      <c r="C1393">
        <v>6.92</v>
      </c>
      <c r="D1393">
        <v>6.95</v>
      </c>
      <c r="E1393">
        <v>6.92</v>
      </c>
      <c r="F1393" t="s">
        <v>5638</v>
      </c>
      <c r="G1393" s="18">
        <v>-1.7399999999999999E-2</v>
      </c>
    </row>
    <row r="1394" spans="1:7" x14ac:dyDescent="0.3">
      <c r="A1394" t="s">
        <v>1405</v>
      </c>
      <c r="B1394">
        <v>7.0330000000000004</v>
      </c>
      <c r="C1394">
        <v>7.0330000000000004</v>
      </c>
      <c r="D1394">
        <v>7.0330000000000004</v>
      </c>
      <c r="E1394">
        <v>7.0330000000000004</v>
      </c>
      <c r="F1394" t="s">
        <v>5672</v>
      </c>
      <c r="G1394" s="18">
        <v>1.15E-2</v>
      </c>
    </row>
    <row r="1395" spans="1:7" x14ac:dyDescent="0.3">
      <c r="A1395" t="s">
        <v>1406</v>
      </c>
      <c r="B1395">
        <v>6.9850000000000003</v>
      </c>
      <c r="C1395">
        <v>6.9850000000000003</v>
      </c>
      <c r="D1395">
        <v>6.9850000000000003</v>
      </c>
      <c r="E1395">
        <v>6.9850000000000003</v>
      </c>
      <c r="F1395" t="s">
        <v>9</v>
      </c>
      <c r="G1395" s="18">
        <v>-6.7999999999999996E-3</v>
      </c>
    </row>
    <row r="1396" spans="1:7" x14ac:dyDescent="0.3">
      <c r="A1396" t="s">
        <v>1407</v>
      </c>
      <c r="B1396">
        <v>6.99</v>
      </c>
      <c r="C1396">
        <v>6.99</v>
      </c>
      <c r="D1396">
        <v>6.99</v>
      </c>
      <c r="E1396">
        <v>6.99</v>
      </c>
      <c r="F1396" t="s">
        <v>9</v>
      </c>
      <c r="G1396" s="18">
        <v>6.9999999999999999E-4</v>
      </c>
    </row>
    <row r="1397" spans="1:7" x14ac:dyDescent="0.3">
      <c r="A1397" t="s">
        <v>1408</v>
      </c>
      <c r="B1397">
        <v>7</v>
      </c>
      <c r="C1397">
        <v>7</v>
      </c>
      <c r="D1397">
        <v>7</v>
      </c>
      <c r="E1397">
        <v>7</v>
      </c>
      <c r="F1397" t="s">
        <v>9</v>
      </c>
      <c r="G1397" s="18">
        <v>1.4E-3</v>
      </c>
    </row>
    <row r="1398" spans="1:7" x14ac:dyDescent="0.3">
      <c r="A1398" t="s">
        <v>1409</v>
      </c>
      <c r="B1398">
        <v>7.0540000000000003</v>
      </c>
      <c r="C1398">
        <v>7.0540000000000003</v>
      </c>
      <c r="D1398">
        <v>7.0540000000000003</v>
      </c>
      <c r="E1398">
        <v>7.0540000000000003</v>
      </c>
      <c r="F1398" t="s">
        <v>9</v>
      </c>
      <c r="G1398" s="18">
        <v>7.7000000000000002E-3</v>
      </c>
    </row>
    <row r="1399" spans="1:7" x14ac:dyDescent="0.3">
      <c r="A1399" t="s">
        <v>1410</v>
      </c>
      <c r="B1399">
        <v>6.9619999999999997</v>
      </c>
      <c r="C1399">
        <v>6.9619999999999997</v>
      </c>
      <c r="D1399">
        <v>6.9619999999999997</v>
      </c>
      <c r="E1399">
        <v>6.9619999999999997</v>
      </c>
      <c r="F1399" t="s">
        <v>9</v>
      </c>
      <c r="G1399" s="18">
        <v>-1.2999999999999999E-2</v>
      </c>
    </row>
    <row r="1400" spans="1:7" x14ac:dyDescent="0.3">
      <c r="A1400" t="s">
        <v>1411</v>
      </c>
      <c r="B1400">
        <v>6.9180000000000001</v>
      </c>
      <c r="C1400">
        <v>6.9180000000000001</v>
      </c>
      <c r="D1400">
        <v>6.9180000000000001</v>
      </c>
      <c r="E1400">
        <v>6.9180000000000001</v>
      </c>
      <c r="F1400" t="s">
        <v>9</v>
      </c>
      <c r="G1400" s="18">
        <v>-6.3E-3</v>
      </c>
    </row>
    <row r="1401" spans="1:7" x14ac:dyDescent="0.3">
      <c r="A1401" t="s">
        <v>1412</v>
      </c>
      <c r="B1401">
        <v>6.8280000000000003</v>
      </c>
      <c r="C1401">
        <v>6.91</v>
      </c>
      <c r="D1401">
        <v>6.91</v>
      </c>
      <c r="E1401">
        <v>6.91</v>
      </c>
      <c r="F1401" t="s">
        <v>5637</v>
      </c>
      <c r="G1401" s="18">
        <v>-1.2999999999999999E-2</v>
      </c>
    </row>
    <row r="1402" spans="1:7" x14ac:dyDescent="0.3">
      <c r="A1402" t="s">
        <v>1413</v>
      </c>
      <c r="B1402">
        <v>6.74</v>
      </c>
      <c r="C1402">
        <v>6.74</v>
      </c>
      <c r="D1402">
        <v>6.74</v>
      </c>
      <c r="E1402">
        <v>6.74</v>
      </c>
      <c r="F1402" t="s">
        <v>9</v>
      </c>
      <c r="G1402" s="18">
        <v>-1.29E-2</v>
      </c>
    </row>
    <row r="1403" spans="1:7" x14ac:dyDescent="0.3">
      <c r="A1403" t="s">
        <v>1414</v>
      </c>
      <c r="B1403">
        <v>6.73</v>
      </c>
      <c r="C1403">
        <v>6.73</v>
      </c>
      <c r="D1403">
        <v>6.73</v>
      </c>
      <c r="E1403">
        <v>6.73</v>
      </c>
      <c r="F1403" t="s">
        <v>9</v>
      </c>
      <c r="G1403" s="18">
        <v>-1.5E-3</v>
      </c>
    </row>
    <row r="1404" spans="1:7" x14ac:dyDescent="0.3">
      <c r="A1404" t="s">
        <v>1415</v>
      </c>
      <c r="B1404">
        <v>6.6909999999999998</v>
      </c>
      <c r="C1404">
        <v>6.72</v>
      </c>
      <c r="D1404">
        <v>6.7549999999999999</v>
      </c>
      <c r="E1404">
        <v>6.63</v>
      </c>
      <c r="F1404" t="s">
        <v>5988</v>
      </c>
      <c r="G1404" s="18">
        <v>-5.7999999999999996E-3</v>
      </c>
    </row>
    <row r="1405" spans="1:7" x14ac:dyDescent="0.3">
      <c r="A1405" t="s">
        <v>1416</v>
      </c>
      <c r="B1405">
        <v>6.7809999999999997</v>
      </c>
      <c r="C1405">
        <v>6.6950000000000003</v>
      </c>
      <c r="D1405">
        <v>6.79</v>
      </c>
      <c r="E1405">
        <v>6.6849999999999996</v>
      </c>
      <c r="F1405" t="s">
        <v>5778</v>
      </c>
      <c r="G1405" s="18">
        <v>1.35E-2</v>
      </c>
    </row>
    <row r="1406" spans="1:7" x14ac:dyDescent="0.3">
      <c r="A1406" t="s">
        <v>1417</v>
      </c>
      <c r="B1406">
        <v>6.9660000000000002</v>
      </c>
      <c r="C1406">
        <v>6.8250000000000002</v>
      </c>
      <c r="D1406">
        <v>6.99</v>
      </c>
      <c r="E1406">
        <v>6.81</v>
      </c>
      <c r="F1406" t="s">
        <v>5671</v>
      </c>
      <c r="G1406" s="18">
        <v>2.7300000000000001E-2</v>
      </c>
    </row>
    <row r="1407" spans="1:7" x14ac:dyDescent="0.3">
      <c r="A1407" t="s">
        <v>1418</v>
      </c>
      <c r="B1407">
        <v>7.008</v>
      </c>
      <c r="C1407">
        <v>6.9749999999999996</v>
      </c>
      <c r="D1407">
        <v>7.0350000000000001</v>
      </c>
      <c r="E1407">
        <v>6.9349999999999996</v>
      </c>
      <c r="F1407" t="s">
        <v>5610</v>
      </c>
      <c r="G1407" s="18">
        <v>6.0000000000000001E-3</v>
      </c>
    </row>
    <row r="1408" spans="1:7" x14ac:dyDescent="0.3">
      <c r="A1408" t="s">
        <v>1419</v>
      </c>
      <c r="B1408">
        <v>7.0309999999999997</v>
      </c>
      <c r="C1408">
        <v>7</v>
      </c>
      <c r="D1408">
        <v>7.06</v>
      </c>
      <c r="E1408">
        <v>6.99</v>
      </c>
      <c r="F1408" t="s">
        <v>5617</v>
      </c>
      <c r="G1408" s="18">
        <v>3.3E-3</v>
      </c>
    </row>
    <row r="1409" spans="1:7" x14ac:dyDescent="0.3">
      <c r="A1409" t="s">
        <v>1420</v>
      </c>
      <c r="B1409">
        <v>7.0510000000000002</v>
      </c>
      <c r="C1409">
        <v>7.03</v>
      </c>
      <c r="D1409">
        <v>7.09</v>
      </c>
      <c r="E1409">
        <v>7.0149999999999997</v>
      </c>
      <c r="F1409" t="s">
        <v>5614</v>
      </c>
      <c r="G1409" s="18">
        <v>2.8E-3</v>
      </c>
    </row>
    <row r="1410" spans="1:7" x14ac:dyDescent="0.3">
      <c r="A1410" t="s">
        <v>1421</v>
      </c>
      <c r="B1410">
        <v>6.9660000000000002</v>
      </c>
      <c r="C1410">
        <v>7.0449999999999999</v>
      </c>
      <c r="D1410">
        <v>7.09</v>
      </c>
      <c r="E1410">
        <v>6.98</v>
      </c>
      <c r="F1410" t="s">
        <v>5614</v>
      </c>
      <c r="G1410" s="18">
        <v>-1.21E-2</v>
      </c>
    </row>
    <row r="1411" spans="1:7" x14ac:dyDescent="0.3">
      <c r="A1411" t="s">
        <v>1422</v>
      </c>
      <c r="B1411">
        <v>7.0030000000000001</v>
      </c>
      <c r="C1411">
        <v>6.9550000000000001</v>
      </c>
      <c r="D1411">
        <v>7.0350000000000001</v>
      </c>
      <c r="E1411">
        <v>6.9550000000000001</v>
      </c>
      <c r="F1411" t="s">
        <v>5639</v>
      </c>
      <c r="G1411" s="18">
        <v>5.3E-3</v>
      </c>
    </row>
    <row r="1412" spans="1:7" x14ac:dyDescent="0.3">
      <c r="A1412" t="s">
        <v>1423</v>
      </c>
      <c r="B1412">
        <v>6.9980000000000002</v>
      </c>
      <c r="C1412">
        <v>7.03</v>
      </c>
      <c r="D1412">
        <v>7.03</v>
      </c>
      <c r="E1412">
        <v>6.9649999999999999</v>
      </c>
      <c r="F1412" t="s">
        <v>5615</v>
      </c>
      <c r="G1412" s="18">
        <v>-6.9999999999999999E-4</v>
      </c>
    </row>
    <row r="1413" spans="1:7" x14ac:dyDescent="0.3">
      <c r="A1413" t="s">
        <v>1424</v>
      </c>
      <c r="B1413">
        <v>6.9429999999999996</v>
      </c>
      <c r="C1413">
        <v>6.99</v>
      </c>
      <c r="D1413">
        <v>6.9950000000000001</v>
      </c>
      <c r="E1413">
        <v>6.9</v>
      </c>
      <c r="F1413" t="s">
        <v>5612</v>
      </c>
      <c r="G1413" s="18">
        <v>-7.9000000000000008E-3</v>
      </c>
    </row>
    <row r="1414" spans="1:7" x14ac:dyDescent="0.3">
      <c r="A1414" t="s">
        <v>1425</v>
      </c>
      <c r="B1414">
        <v>6.9859999999999998</v>
      </c>
      <c r="C1414">
        <v>7</v>
      </c>
      <c r="D1414">
        <v>7</v>
      </c>
      <c r="E1414">
        <v>6.98</v>
      </c>
      <c r="F1414" t="s">
        <v>5616</v>
      </c>
      <c r="G1414" s="18">
        <v>6.1999999999999998E-3</v>
      </c>
    </row>
    <row r="1415" spans="1:7" x14ac:dyDescent="0.3">
      <c r="A1415" t="s">
        <v>1426</v>
      </c>
      <c r="B1415">
        <v>7.0190000000000001</v>
      </c>
      <c r="C1415">
        <v>7.03</v>
      </c>
      <c r="D1415">
        <v>7.07</v>
      </c>
      <c r="E1415">
        <v>6.94</v>
      </c>
      <c r="F1415" t="s">
        <v>5629</v>
      </c>
      <c r="G1415" s="18">
        <v>4.7000000000000002E-3</v>
      </c>
    </row>
    <row r="1416" spans="1:7" x14ac:dyDescent="0.3">
      <c r="A1416" t="s">
        <v>1427</v>
      </c>
      <c r="B1416">
        <v>7.2290000000000001</v>
      </c>
      <c r="C1416">
        <v>7.0650000000000004</v>
      </c>
      <c r="D1416">
        <v>7.0650000000000004</v>
      </c>
      <c r="E1416">
        <v>7.06</v>
      </c>
      <c r="F1416" t="s">
        <v>5660</v>
      </c>
      <c r="G1416" s="18">
        <v>2.9899999999999999E-2</v>
      </c>
    </row>
    <row r="1417" spans="1:7" x14ac:dyDescent="0.3">
      <c r="A1417" t="s">
        <v>1428</v>
      </c>
      <c r="B1417">
        <v>7.3380000000000001</v>
      </c>
      <c r="C1417">
        <v>7.22</v>
      </c>
      <c r="D1417">
        <v>7.39</v>
      </c>
      <c r="E1417">
        <v>7.2</v>
      </c>
      <c r="F1417" t="s">
        <v>5707</v>
      </c>
      <c r="G1417" s="18">
        <v>1.5100000000000001E-2</v>
      </c>
    </row>
    <row r="1418" spans="1:7" x14ac:dyDescent="0.3">
      <c r="A1418" t="s">
        <v>1429</v>
      </c>
      <c r="B1418">
        <v>7.3150000000000004</v>
      </c>
      <c r="C1418">
        <v>7.36</v>
      </c>
      <c r="D1418">
        <v>7.37</v>
      </c>
      <c r="E1418">
        <v>7.29</v>
      </c>
      <c r="F1418" t="s">
        <v>5672</v>
      </c>
      <c r="G1418" s="18">
        <v>-3.0999999999999999E-3</v>
      </c>
    </row>
    <row r="1419" spans="1:7" x14ac:dyDescent="0.3">
      <c r="A1419" t="s">
        <v>1430</v>
      </c>
      <c r="B1419">
        <v>7.3550000000000004</v>
      </c>
      <c r="C1419">
        <v>7.34</v>
      </c>
      <c r="D1419">
        <v>7.35</v>
      </c>
      <c r="E1419">
        <v>7.34</v>
      </c>
      <c r="F1419" t="s">
        <v>5636</v>
      </c>
      <c r="G1419" s="18">
        <v>5.4999999999999997E-3</v>
      </c>
    </row>
    <row r="1420" spans="1:7" x14ac:dyDescent="0.3">
      <c r="A1420" t="s">
        <v>1431</v>
      </c>
      <c r="B1420">
        <v>7.3529999999999998</v>
      </c>
      <c r="C1420">
        <v>7.35</v>
      </c>
      <c r="D1420">
        <v>7.3550000000000004</v>
      </c>
      <c r="E1420">
        <v>7.35</v>
      </c>
      <c r="F1420" t="s">
        <v>5658</v>
      </c>
      <c r="G1420" s="18">
        <v>-2.9999999999999997E-4</v>
      </c>
    </row>
    <row r="1421" spans="1:7" x14ac:dyDescent="0.3">
      <c r="A1421" t="s">
        <v>1432</v>
      </c>
      <c r="B1421">
        <v>7.2729999999999997</v>
      </c>
      <c r="C1421">
        <v>7.23</v>
      </c>
      <c r="D1421">
        <v>7.23</v>
      </c>
      <c r="E1421">
        <v>7.23</v>
      </c>
      <c r="F1421" t="s">
        <v>5629</v>
      </c>
      <c r="G1421" s="18">
        <v>-1.09E-2</v>
      </c>
    </row>
    <row r="1422" spans="1:7" x14ac:dyDescent="0.3">
      <c r="A1422" t="s">
        <v>1433</v>
      </c>
      <c r="B1422">
        <v>7.3070000000000004</v>
      </c>
      <c r="C1422">
        <v>7.29</v>
      </c>
      <c r="D1422">
        <v>7.335</v>
      </c>
      <c r="E1422">
        <v>7.29</v>
      </c>
      <c r="F1422" t="s">
        <v>5672</v>
      </c>
      <c r="G1422" s="18">
        <v>4.7000000000000002E-3</v>
      </c>
    </row>
    <row r="1423" spans="1:7" x14ac:dyDescent="0.3">
      <c r="A1423" t="s">
        <v>1434</v>
      </c>
      <c r="B1423">
        <v>7.2709999999999999</v>
      </c>
      <c r="C1423">
        <v>7.32</v>
      </c>
      <c r="D1423">
        <v>7.32</v>
      </c>
      <c r="E1423">
        <v>7.32</v>
      </c>
      <c r="F1423" t="s">
        <v>5636</v>
      </c>
      <c r="G1423" s="18">
        <v>-4.8999999999999998E-3</v>
      </c>
    </row>
    <row r="1424" spans="1:7" x14ac:dyDescent="0.3">
      <c r="A1424" t="s">
        <v>1435</v>
      </c>
      <c r="B1424">
        <v>7.3470000000000004</v>
      </c>
      <c r="C1424">
        <v>7.29</v>
      </c>
      <c r="D1424">
        <v>7.36</v>
      </c>
      <c r="E1424">
        <v>7.28</v>
      </c>
      <c r="F1424" t="s">
        <v>5659</v>
      </c>
      <c r="G1424" s="18">
        <v>1.0500000000000001E-2</v>
      </c>
    </row>
    <row r="1425" spans="1:7" x14ac:dyDescent="0.3">
      <c r="A1425" t="s">
        <v>1436</v>
      </c>
      <c r="B1425">
        <v>7.5010000000000003</v>
      </c>
      <c r="C1425">
        <v>7.5010000000000003</v>
      </c>
      <c r="D1425">
        <v>7.5010000000000003</v>
      </c>
      <c r="E1425">
        <v>7.5010000000000003</v>
      </c>
      <c r="F1425" t="s">
        <v>5630</v>
      </c>
      <c r="G1425" s="18">
        <v>2.1000000000000001E-2</v>
      </c>
    </row>
    <row r="1426" spans="1:7" x14ac:dyDescent="0.3">
      <c r="A1426" t="s">
        <v>1437</v>
      </c>
      <c r="B1426">
        <v>7.4580000000000002</v>
      </c>
      <c r="C1426">
        <v>7.4580000000000002</v>
      </c>
      <c r="D1426">
        <v>7.4580000000000002</v>
      </c>
      <c r="E1426">
        <v>7.4580000000000002</v>
      </c>
      <c r="F1426" t="s">
        <v>9</v>
      </c>
      <c r="G1426" s="18">
        <v>-5.7000000000000002E-3</v>
      </c>
    </row>
    <row r="1427" spans="1:7" x14ac:dyDescent="0.3">
      <c r="A1427" t="s">
        <v>1438</v>
      </c>
      <c r="B1427">
        <v>7.4029999999999996</v>
      </c>
      <c r="C1427">
        <v>7.4029999999999996</v>
      </c>
      <c r="D1427">
        <v>7.4029999999999996</v>
      </c>
      <c r="E1427">
        <v>7.4029999999999996</v>
      </c>
      <c r="F1427" t="s">
        <v>5613</v>
      </c>
      <c r="G1427" s="18">
        <v>-7.4000000000000003E-3</v>
      </c>
    </row>
    <row r="1428" spans="1:7" x14ac:dyDescent="0.3">
      <c r="A1428" t="s">
        <v>1439</v>
      </c>
      <c r="B1428">
        <v>7.375</v>
      </c>
      <c r="C1428">
        <v>7.375</v>
      </c>
      <c r="D1428">
        <v>7.375</v>
      </c>
      <c r="E1428">
        <v>7.375</v>
      </c>
      <c r="F1428" t="s">
        <v>9</v>
      </c>
      <c r="G1428" s="18">
        <v>-3.8E-3</v>
      </c>
    </row>
    <row r="1429" spans="1:7" x14ac:dyDescent="0.3">
      <c r="A1429" t="s">
        <v>1440</v>
      </c>
      <c r="B1429">
        <v>7.4279999999999999</v>
      </c>
      <c r="C1429">
        <v>7.4279999999999999</v>
      </c>
      <c r="D1429">
        <v>7.4279999999999999</v>
      </c>
      <c r="E1429">
        <v>7.4279999999999999</v>
      </c>
      <c r="F1429" t="s">
        <v>9</v>
      </c>
      <c r="G1429" s="18">
        <v>7.1999999999999998E-3</v>
      </c>
    </row>
    <row r="1430" spans="1:7" x14ac:dyDescent="0.3">
      <c r="A1430" t="s">
        <v>1441</v>
      </c>
      <c r="B1430">
        <v>7.548</v>
      </c>
      <c r="C1430">
        <v>7.548</v>
      </c>
      <c r="D1430">
        <v>7.548</v>
      </c>
      <c r="E1430">
        <v>7.548</v>
      </c>
      <c r="F1430" t="s">
        <v>9</v>
      </c>
      <c r="G1430" s="18">
        <v>1.6199999999999999E-2</v>
      </c>
    </row>
    <row r="1431" spans="1:7" x14ac:dyDescent="0.3">
      <c r="A1431" t="s">
        <v>1442</v>
      </c>
      <c r="B1431">
        <v>7.7249999999999996</v>
      </c>
      <c r="C1431">
        <v>7.7249999999999996</v>
      </c>
      <c r="D1431">
        <v>7.7249999999999996</v>
      </c>
      <c r="E1431">
        <v>7.7249999999999996</v>
      </c>
      <c r="F1431" t="s">
        <v>9</v>
      </c>
      <c r="G1431" s="18">
        <v>2.3400000000000001E-2</v>
      </c>
    </row>
    <row r="1432" spans="1:7" x14ac:dyDescent="0.3">
      <c r="A1432" t="s">
        <v>1443</v>
      </c>
      <c r="B1432">
        <v>7.7990000000000004</v>
      </c>
      <c r="C1432">
        <v>7.7990000000000004</v>
      </c>
      <c r="D1432">
        <v>7.7990000000000004</v>
      </c>
      <c r="E1432">
        <v>7.7990000000000004</v>
      </c>
      <c r="F1432" t="s">
        <v>9</v>
      </c>
      <c r="G1432" s="18">
        <v>9.5999999999999992E-3</v>
      </c>
    </row>
    <row r="1433" spans="1:7" x14ac:dyDescent="0.3">
      <c r="A1433" t="s">
        <v>1444</v>
      </c>
      <c r="B1433">
        <v>7.8250000000000002</v>
      </c>
      <c r="C1433">
        <v>7.8250000000000002</v>
      </c>
      <c r="D1433">
        <v>7.8250000000000002</v>
      </c>
      <c r="E1433">
        <v>7.8250000000000002</v>
      </c>
      <c r="F1433" t="s">
        <v>5630</v>
      </c>
      <c r="G1433" s="18">
        <v>3.3E-3</v>
      </c>
    </row>
    <row r="1434" spans="1:7" x14ac:dyDescent="0.3">
      <c r="A1434" t="s">
        <v>1445</v>
      </c>
      <c r="B1434">
        <v>7.7880000000000003</v>
      </c>
      <c r="C1434">
        <v>7.7880000000000003</v>
      </c>
      <c r="D1434">
        <v>7.7880000000000003</v>
      </c>
      <c r="E1434">
        <v>7.7880000000000003</v>
      </c>
      <c r="F1434" t="s">
        <v>5672</v>
      </c>
      <c r="G1434" s="18">
        <v>-4.7000000000000002E-3</v>
      </c>
    </row>
    <row r="1435" spans="1:7" x14ac:dyDescent="0.3">
      <c r="A1435" t="s">
        <v>1446</v>
      </c>
      <c r="B1435">
        <v>7.6849999999999996</v>
      </c>
      <c r="C1435">
        <v>7.67</v>
      </c>
      <c r="D1435">
        <v>7.67</v>
      </c>
      <c r="E1435">
        <v>7.67</v>
      </c>
      <c r="F1435" t="s">
        <v>5637</v>
      </c>
      <c r="G1435" s="18">
        <v>-1.32E-2</v>
      </c>
    </row>
    <row r="1436" spans="1:7" x14ac:dyDescent="0.3">
      <c r="A1436" t="s">
        <v>1447</v>
      </c>
      <c r="B1436">
        <v>7.8140000000000001</v>
      </c>
      <c r="C1436">
        <v>7.62</v>
      </c>
      <c r="D1436">
        <v>7.62</v>
      </c>
      <c r="E1436">
        <v>7.62</v>
      </c>
      <c r="F1436" t="s">
        <v>5672</v>
      </c>
      <c r="G1436" s="18">
        <v>1.6799999999999999E-2</v>
      </c>
    </row>
    <row r="1437" spans="1:7" x14ac:dyDescent="0.3">
      <c r="A1437" t="s">
        <v>1448</v>
      </c>
      <c r="B1437">
        <v>7.827</v>
      </c>
      <c r="C1437">
        <v>7.827</v>
      </c>
      <c r="D1437">
        <v>7.827</v>
      </c>
      <c r="E1437">
        <v>7.827</v>
      </c>
      <c r="F1437" t="s">
        <v>9</v>
      </c>
      <c r="G1437" s="18">
        <v>1.6999999999999999E-3</v>
      </c>
    </row>
    <row r="1438" spans="1:7" x14ac:dyDescent="0.3">
      <c r="A1438" t="s">
        <v>1449</v>
      </c>
      <c r="B1438">
        <v>7.7880000000000003</v>
      </c>
      <c r="C1438">
        <v>7.74</v>
      </c>
      <c r="D1438">
        <v>7.74</v>
      </c>
      <c r="E1438">
        <v>7.74</v>
      </c>
      <c r="F1438" t="s">
        <v>5672</v>
      </c>
      <c r="G1438" s="18">
        <v>-5.0000000000000001E-3</v>
      </c>
    </row>
    <row r="1439" spans="1:7" x14ac:dyDescent="0.3">
      <c r="A1439" t="s">
        <v>1450</v>
      </c>
      <c r="B1439">
        <v>7.5949999999999998</v>
      </c>
      <c r="C1439">
        <v>7.5949999999999998</v>
      </c>
      <c r="D1439">
        <v>7.5949999999999998</v>
      </c>
      <c r="E1439">
        <v>7.5949999999999998</v>
      </c>
      <c r="F1439" t="s">
        <v>5634</v>
      </c>
      <c r="G1439" s="18">
        <v>-2.4799999999999999E-2</v>
      </c>
    </row>
    <row r="1440" spans="1:7" x14ac:dyDescent="0.3">
      <c r="A1440" t="s">
        <v>1451</v>
      </c>
      <c r="B1440">
        <v>7.6130000000000004</v>
      </c>
      <c r="C1440">
        <v>7.6130000000000004</v>
      </c>
      <c r="D1440">
        <v>7.6130000000000004</v>
      </c>
      <c r="E1440">
        <v>7.6130000000000004</v>
      </c>
      <c r="F1440" t="s">
        <v>5636</v>
      </c>
      <c r="G1440" s="18">
        <v>2.3999999999999998E-3</v>
      </c>
    </row>
    <row r="1441" spans="1:7" x14ac:dyDescent="0.3">
      <c r="A1441" t="s">
        <v>1452</v>
      </c>
      <c r="B1441">
        <v>7.6550000000000002</v>
      </c>
      <c r="C1441">
        <v>7.6550000000000002</v>
      </c>
      <c r="D1441">
        <v>7.6550000000000002</v>
      </c>
      <c r="E1441">
        <v>7.6550000000000002</v>
      </c>
      <c r="F1441" t="s">
        <v>9</v>
      </c>
      <c r="G1441" s="18">
        <v>5.4999999999999997E-3</v>
      </c>
    </row>
    <row r="1442" spans="1:7" x14ac:dyDescent="0.3">
      <c r="A1442" t="s">
        <v>1453</v>
      </c>
      <c r="B1442">
        <v>7.6680000000000001</v>
      </c>
      <c r="C1442">
        <v>7.6680000000000001</v>
      </c>
      <c r="D1442">
        <v>7.6680000000000001</v>
      </c>
      <c r="E1442">
        <v>7.6680000000000001</v>
      </c>
      <c r="F1442" t="s">
        <v>9</v>
      </c>
      <c r="G1442" s="18">
        <v>1.6999999999999999E-3</v>
      </c>
    </row>
    <row r="1443" spans="1:7" x14ac:dyDescent="0.3">
      <c r="A1443" t="s">
        <v>1454</v>
      </c>
      <c r="B1443">
        <v>7.7869999999999999</v>
      </c>
      <c r="C1443">
        <v>7.7869999999999999</v>
      </c>
      <c r="D1443">
        <v>7.7869999999999999</v>
      </c>
      <c r="E1443">
        <v>7.7869999999999999</v>
      </c>
      <c r="F1443" t="s">
        <v>9</v>
      </c>
      <c r="G1443" s="18">
        <v>1.55E-2</v>
      </c>
    </row>
    <row r="1444" spans="1:7" x14ac:dyDescent="0.3">
      <c r="A1444" t="s">
        <v>1455</v>
      </c>
      <c r="B1444">
        <v>7.8250000000000002</v>
      </c>
      <c r="C1444">
        <v>7.8250000000000002</v>
      </c>
      <c r="D1444">
        <v>7.8250000000000002</v>
      </c>
      <c r="E1444">
        <v>7.8250000000000002</v>
      </c>
      <c r="F1444" t="s">
        <v>9</v>
      </c>
      <c r="G1444" s="18">
        <v>4.8999999999999998E-3</v>
      </c>
    </row>
    <row r="1445" spans="1:7" x14ac:dyDescent="0.3">
      <c r="A1445" t="s">
        <v>1456</v>
      </c>
      <c r="B1445">
        <v>7.8019999999999996</v>
      </c>
      <c r="C1445">
        <v>7.8019999999999996</v>
      </c>
      <c r="D1445">
        <v>7.8019999999999996</v>
      </c>
      <c r="E1445">
        <v>7.8019999999999996</v>
      </c>
      <c r="F1445" t="s">
        <v>9</v>
      </c>
      <c r="G1445" s="18">
        <v>-2.8999999999999998E-3</v>
      </c>
    </row>
    <row r="1446" spans="1:7" x14ac:dyDescent="0.3">
      <c r="A1446" t="s">
        <v>1457</v>
      </c>
      <c r="B1446">
        <v>7.79</v>
      </c>
      <c r="C1446">
        <v>7.79</v>
      </c>
      <c r="D1446">
        <v>7.79</v>
      </c>
      <c r="E1446">
        <v>7.79</v>
      </c>
      <c r="F1446" t="s">
        <v>9</v>
      </c>
      <c r="G1446" s="18">
        <v>-1.5E-3</v>
      </c>
    </row>
    <row r="1447" spans="1:7" x14ac:dyDescent="0.3">
      <c r="A1447" t="s">
        <v>1458</v>
      </c>
      <c r="B1447">
        <v>7.55</v>
      </c>
      <c r="C1447">
        <v>7.55</v>
      </c>
      <c r="D1447">
        <v>7.55</v>
      </c>
      <c r="E1447">
        <v>7.55</v>
      </c>
      <c r="F1447" t="s">
        <v>9</v>
      </c>
      <c r="G1447" s="18">
        <v>-3.0800000000000001E-2</v>
      </c>
    </row>
    <row r="1448" spans="1:7" x14ac:dyDescent="0.3">
      <c r="A1448" t="s">
        <v>1459</v>
      </c>
      <c r="B1448">
        <v>7.4420000000000002</v>
      </c>
      <c r="C1448">
        <v>7.4</v>
      </c>
      <c r="D1448">
        <v>7.4</v>
      </c>
      <c r="E1448">
        <v>7.4</v>
      </c>
      <c r="F1448" t="s">
        <v>5672</v>
      </c>
      <c r="G1448" s="18">
        <v>-1.43E-2</v>
      </c>
    </row>
    <row r="1449" spans="1:7" x14ac:dyDescent="0.3">
      <c r="A1449" t="s">
        <v>1460</v>
      </c>
      <c r="B1449">
        <v>7.532</v>
      </c>
      <c r="C1449">
        <v>7.532</v>
      </c>
      <c r="D1449">
        <v>7.532</v>
      </c>
      <c r="E1449">
        <v>7.532</v>
      </c>
      <c r="F1449" t="s">
        <v>5629</v>
      </c>
      <c r="G1449" s="18">
        <v>1.21E-2</v>
      </c>
    </row>
    <row r="1450" spans="1:7" x14ac:dyDescent="0.3">
      <c r="A1450" t="s">
        <v>1461</v>
      </c>
      <c r="B1450">
        <v>7.5970000000000004</v>
      </c>
      <c r="C1450">
        <v>7.5970000000000004</v>
      </c>
      <c r="D1450">
        <v>7.5970000000000004</v>
      </c>
      <c r="E1450">
        <v>7.5970000000000004</v>
      </c>
      <c r="F1450" t="s">
        <v>5658</v>
      </c>
      <c r="G1450" s="18">
        <v>8.6E-3</v>
      </c>
    </row>
    <row r="1451" spans="1:7" x14ac:dyDescent="0.3">
      <c r="A1451" t="s">
        <v>1462</v>
      </c>
      <c r="B1451">
        <v>7.5469999999999997</v>
      </c>
      <c r="C1451">
        <v>7.5469999999999997</v>
      </c>
      <c r="D1451">
        <v>7.5469999999999997</v>
      </c>
      <c r="E1451">
        <v>7.5469999999999997</v>
      </c>
      <c r="F1451" t="s">
        <v>9</v>
      </c>
      <c r="G1451" s="18">
        <v>-6.6E-3</v>
      </c>
    </row>
    <row r="1452" spans="1:7" x14ac:dyDescent="0.3">
      <c r="A1452" t="s">
        <v>1463</v>
      </c>
      <c r="B1452">
        <v>7.5789999999999997</v>
      </c>
      <c r="C1452">
        <v>7.5789999999999997</v>
      </c>
      <c r="D1452">
        <v>7.5789999999999997</v>
      </c>
      <c r="E1452">
        <v>7.5789999999999997</v>
      </c>
      <c r="F1452" t="s">
        <v>9</v>
      </c>
      <c r="G1452" s="18">
        <v>4.1999999999999997E-3</v>
      </c>
    </row>
    <row r="1453" spans="1:7" x14ac:dyDescent="0.3">
      <c r="A1453" t="s">
        <v>1464</v>
      </c>
      <c r="B1453">
        <v>7.601</v>
      </c>
      <c r="C1453">
        <v>7.601</v>
      </c>
      <c r="D1453">
        <v>7.601</v>
      </c>
      <c r="E1453">
        <v>7.601</v>
      </c>
      <c r="F1453" t="s">
        <v>9</v>
      </c>
      <c r="G1453" s="18">
        <v>2.8999999999999998E-3</v>
      </c>
    </row>
    <row r="1454" spans="1:7" x14ac:dyDescent="0.3">
      <c r="A1454" t="s">
        <v>1465</v>
      </c>
      <c r="B1454">
        <v>7.6539999999999999</v>
      </c>
      <c r="C1454">
        <v>7.6539999999999999</v>
      </c>
      <c r="D1454">
        <v>7.6539999999999999</v>
      </c>
      <c r="E1454">
        <v>7.6539999999999999</v>
      </c>
      <c r="F1454" t="s">
        <v>5629</v>
      </c>
      <c r="G1454" s="18">
        <v>7.0000000000000001E-3</v>
      </c>
    </row>
    <row r="1455" spans="1:7" x14ac:dyDescent="0.3">
      <c r="A1455" t="s">
        <v>1466</v>
      </c>
      <c r="B1455">
        <v>7.6840000000000002</v>
      </c>
      <c r="C1455">
        <v>7.6840000000000002</v>
      </c>
      <c r="D1455">
        <v>7.6840000000000002</v>
      </c>
      <c r="E1455">
        <v>7.6840000000000002</v>
      </c>
      <c r="F1455" t="s">
        <v>9</v>
      </c>
      <c r="G1455" s="18">
        <v>3.8999999999999998E-3</v>
      </c>
    </row>
    <row r="1456" spans="1:7" x14ac:dyDescent="0.3">
      <c r="A1456" t="s">
        <v>1467</v>
      </c>
      <c r="B1456">
        <v>7.7389999999999999</v>
      </c>
      <c r="C1456">
        <v>7.7389999999999999</v>
      </c>
      <c r="D1456">
        <v>7.7389999999999999</v>
      </c>
      <c r="E1456">
        <v>7.7389999999999999</v>
      </c>
      <c r="F1456" t="s">
        <v>9</v>
      </c>
      <c r="G1456" s="18">
        <v>7.1999999999999998E-3</v>
      </c>
    </row>
    <row r="1457" spans="1:7" x14ac:dyDescent="0.3">
      <c r="A1457" t="s">
        <v>1468</v>
      </c>
      <c r="B1457">
        <v>7.7640000000000002</v>
      </c>
      <c r="C1457">
        <v>7.7640000000000002</v>
      </c>
      <c r="D1457">
        <v>7.7640000000000002</v>
      </c>
      <c r="E1457">
        <v>7.7640000000000002</v>
      </c>
      <c r="F1457" t="s">
        <v>5799</v>
      </c>
      <c r="G1457" s="18">
        <v>3.2000000000000002E-3</v>
      </c>
    </row>
    <row r="1458" spans="1:7" x14ac:dyDescent="0.3">
      <c r="A1458" t="s">
        <v>1469</v>
      </c>
      <c r="B1458">
        <v>7.77</v>
      </c>
      <c r="C1458">
        <v>7.77</v>
      </c>
      <c r="D1458">
        <v>7.77</v>
      </c>
      <c r="E1458">
        <v>7.77</v>
      </c>
      <c r="F1458" t="s">
        <v>9</v>
      </c>
      <c r="G1458" s="18">
        <v>8.0000000000000004E-4</v>
      </c>
    </row>
    <row r="1459" spans="1:7" x14ac:dyDescent="0.3">
      <c r="A1459" t="s">
        <v>1470</v>
      </c>
      <c r="B1459">
        <v>7.9859999999999998</v>
      </c>
      <c r="C1459">
        <v>7.9859999999999998</v>
      </c>
      <c r="D1459">
        <v>7.9859999999999998</v>
      </c>
      <c r="E1459">
        <v>7.9859999999999998</v>
      </c>
      <c r="F1459" t="s">
        <v>9</v>
      </c>
      <c r="G1459" s="18">
        <v>2.7799999999999998E-2</v>
      </c>
    </row>
    <row r="1460" spans="1:7" x14ac:dyDescent="0.3">
      <c r="A1460" t="s">
        <v>1471</v>
      </c>
      <c r="B1460">
        <v>8.0869999999999997</v>
      </c>
      <c r="C1460">
        <v>8.0869999999999997</v>
      </c>
      <c r="D1460">
        <v>8.0869999999999997</v>
      </c>
      <c r="E1460">
        <v>8.0869999999999997</v>
      </c>
      <c r="F1460" t="s">
        <v>5659</v>
      </c>
      <c r="G1460" s="18">
        <v>1.26E-2</v>
      </c>
    </row>
    <row r="1461" spans="1:7" x14ac:dyDescent="0.3">
      <c r="A1461" t="s">
        <v>1472</v>
      </c>
      <c r="B1461">
        <v>8.0530000000000008</v>
      </c>
      <c r="C1461">
        <v>8.0530000000000008</v>
      </c>
      <c r="D1461">
        <v>8.0530000000000008</v>
      </c>
      <c r="E1461">
        <v>8.0530000000000008</v>
      </c>
      <c r="F1461" t="s">
        <v>5659</v>
      </c>
      <c r="G1461" s="18">
        <v>-4.1999999999999997E-3</v>
      </c>
    </row>
    <row r="1462" spans="1:7" x14ac:dyDescent="0.3">
      <c r="A1462" t="s">
        <v>1473</v>
      </c>
      <c r="B1462">
        <v>8.1210000000000004</v>
      </c>
      <c r="C1462">
        <v>8.1210000000000004</v>
      </c>
      <c r="D1462">
        <v>8.1210000000000004</v>
      </c>
      <c r="E1462">
        <v>8.1210000000000004</v>
      </c>
      <c r="F1462" t="s">
        <v>9</v>
      </c>
      <c r="G1462" s="18">
        <v>8.3999999999999995E-3</v>
      </c>
    </row>
    <row r="1463" spans="1:7" x14ac:dyDescent="0.3">
      <c r="A1463" t="s">
        <v>1474</v>
      </c>
      <c r="B1463">
        <v>8.1649999999999991</v>
      </c>
      <c r="C1463">
        <v>8.1649999999999991</v>
      </c>
      <c r="D1463">
        <v>8.1649999999999991</v>
      </c>
      <c r="E1463">
        <v>8.1649999999999991</v>
      </c>
      <c r="F1463" t="s">
        <v>5659</v>
      </c>
      <c r="G1463" s="18">
        <v>5.4000000000000003E-3</v>
      </c>
    </row>
    <row r="1464" spans="1:7" x14ac:dyDescent="0.3">
      <c r="A1464" t="s">
        <v>1475</v>
      </c>
      <c r="B1464">
        <v>8.125</v>
      </c>
      <c r="C1464">
        <v>8.125</v>
      </c>
      <c r="D1464">
        <v>8.125</v>
      </c>
      <c r="E1464">
        <v>8.125</v>
      </c>
      <c r="F1464" t="s">
        <v>9</v>
      </c>
      <c r="G1464" s="18">
        <v>-4.8999999999999998E-3</v>
      </c>
    </row>
    <row r="1465" spans="1:7" x14ac:dyDescent="0.3">
      <c r="A1465" t="s">
        <v>1476</v>
      </c>
      <c r="B1465">
        <v>8.3490000000000002</v>
      </c>
      <c r="C1465">
        <v>8.3000000000000007</v>
      </c>
      <c r="D1465">
        <v>8.3000000000000007</v>
      </c>
      <c r="E1465">
        <v>8.3000000000000007</v>
      </c>
      <c r="F1465" t="s">
        <v>5672</v>
      </c>
      <c r="G1465" s="18">
        <v>2.76E-2</v>
      </c>
    </row>
    <row r="1466" spans="1:7" x14ac:dyDescent="0.3">
      <c r="A1466" t="s">
        <v>1477</v>
      </c>
      <c r="B1466">
        <v>8.2959999999999994</v>
      </c>
      <c r="C1466">
        <v>8.3650000000000002</v>
      </c>
      <c r="D1466">
        <v>8.3650000000000002</v>
      </c>
      <c r="E1466">
        <v>8.23</v>
      </c>
      <c r="F1466" t="s">
        <v>5874</v>
      </c>
      <c r="G1466" s="18">
        <v>-6.3E-3</v>
      </c>
    </row>
    <row r="1467" spans="1:7" x14ac:dyDescent="0.3">
      <c r="A1467" t="s">
        <v>1478</v>
      </c>
      <c r="B1467">
        <v>8.2799999999999994</v>
      </c>
      <c r="C1467">
        <v>8.3000000000000007</v>
      </c>
      <c r="D1467">
        <v>8.3000000000000007</v>
      </c>
      <c r="E1467">
        <v>8.1750000000000007</v>
      </c>
      <c r="F1467" t="s">
        <v>5989</v>
      </c>
      <c r="G1467" s="18">
        <v>-1.9E-3</v>
      </c>
    </row>
    <row r="1468" spans="1:7" x14ac:dyDescent="0.3">
      <c r="A1468" t="s">
        <v>1479</v>
      </c>
      <c r="B1468">
        <v>8.4990000000000006</v>
      </c>
      <c r="C1468">
        <v>8.2750000000000004</v>
      </c>
      <c r="D1468">
        <v>8.5</v>
      </c>
      <c r="E1468">
        <v>8.19</v>
      </c>
      <c r="F1468" t="s">
        <v>5867</v>
      </c>
      <c r="G1468" s="18">
        <v>2.64E-2</v>
      </c>
    </row>
    <row r="1469" spans="1:7" x14ac:dyDescent="0.3">
      <c r="A1469" t="s">
        <v>1480</v>
      </c>
      <c r="B1469">
        <v>8.5440000000000005</v>
      </c>
      <c r="C1469">
        <v>8.5</v>
      </c>
      <c r="D1469">
        <v>8.6</v>
      </c>
      <c r="E1469">
        <v>8.4600000000000009</v>
      </c>
      <c r="F1469" t="s">
        <v>5990</v>
      </c>
      <c r="G1469" s="18">
        <v>5.3E-3</v>
      </c>
    </row>
    <row r="1470" spans="1:7" x14ac:dyDescent="0.3">
      <c r="A1470" t="s">
        <v>1481</v>
      </c>
      <c r="B1470">
        <v>8.6319999999999997</v>
      </c>
      <c r="C1470">
        <v>8.57</v>
      </c>
      <c r="D1470">
        <v>8.64</v>
      </c>
      <c r="E1470">
        <v>8.5299999999999994</v>
      </c>
      <c r="F1470" t="s">
        <v>5609</v>
      </c>
      <c r="G1470" s="18">
        <v>1.03E-2</v>
      </c>
    </row>
    <row r="1471" spans="1:7" x14ac:dyDescent="0.3">
      <c r="A1471" t="s">
        <v>5770</v>
      </c>
      <c r="B1471">
        <v>8.6920000000000002</v>
      </c>
      <c r="C1471">
        <v>8.6150000000000002</v>
      </c>
      <c r="D1471">
        <v>8.7249999999999996</v>
      </c>
      <c r="E1471">
        <v>8.5</v>
      </c>
      <c r="F1471" t="s">
        <v>5692</v>
      </c>
      <c r="G1471" s="18">
        <v>7.0000000000000001E-3</v>
      </c>
    </row>
    <row r="1472" spans="1:7" x14ac:dyDescent="0.3">
      <c r="A1472" t="s">
        <v>5771</v>
      </c>
      <c r="B1472">
        <v>8.7780000000000005</v>
      </c>
      <c r="C1472">
        <v>8.7149999999999999</v>
      </c>
      <c r="D1472">
        <v>8.82</v>
      </c>
      <c r="E1472">
        <v>8.7149999999999999</v>
      </c>
      <c r="F1472" t="s">
        <v>5695</v>
      </c>
      <c r="G1472" s="18">
        <v>9.9000000000000008E-3</v>
      </c>
    </row>
    <row r="1473" spans="1:7" x14ac:dyDescent="0.3">
      <c r="A1473" t="s">
        <v>5772</v>
      </c>
      <c r="B1473">
        <v>8.8940000000000001</v>
      </c>
      <c r="C1473">
        <v>8.77</v>
      </c>
      <c r="D1473">
        <v>8.92</v>
      </c>
      <c r="E1473">
        <v>8.6999999999999993</v>
      </c>
      <c r="F1473" t="s">
        <v>5616</v>
      </c>
      <c r="G1473" s="18">
        <v>1.32E-2</v>
      </c>
    </row>
    <row r="1474" spans="1:7" x14ac:dyDescent="0.3">
      <c r="A1474" t="s">
        <v>5773</v>
      </c>
      <c r="B1474">
        <v>9</v>
      </c>
      <c r="C1474">
        <v>8.89</v>
      </c>
      <c r="D1474">
        <v>9.0299999999999994</v>
      </c>
      <c r="E1474">
        <v>8.89</v>
      </c>
      <c r="F1474" t="s">
        <v>5665</v>
      </c>
      <c r="G1474" s="18">
        <v>1.1900000000000001E-2</v>
      </c>
    </row>
    <row r="1475" spans="1:7" x14ac:dyDescent="0.3">
      <c r="A1475" t="s">
        <v>5774</v>
      </c>
      <c r="B1475">
        <v>8.7919999999999998</v>
      </c>
      <c r="C1475">
        <v>9</v>
      </c>
      <c r="D1475">
        <v>9.17</v>
      </c>
      <c r="E1475">
        <v>8.6549999999999994</v>
      </c>
      <c r="F1475" t="s">
        <v>5628</v>
      </c>
      <c r="G1475" s="18">
        <v>-2.3099999999999999E-2</v>
      </c>
    </row>
    <row r="1476" spans="1:7" x14ac:dyDescent="0.3">
      <c r="A1476" t="s">
        <v>1482</v>
      </c>
      <c r="B1476">
        <v>8.4969999999999999</v>
      </c>
      <c r="C1476">
        <v>8.75</v>
      </c>
      <c r="D1476">
        <v>8.7750000000000004</v>
      </c>
      <c r="E1476">
        <v>8.48</v>
      </c>
      <c r="F1476" t="s">
        <v>5612</v>
      </c>
      <c r="G1476" s="18">
        <v>-3.3599999999999998E-2</v>
      </c>
    </row>
    <row r="1477" spans="1:7" x14ac:dyDescent="0.3">
      <c r="A1477" t="s">
        <v>1483</v>
      </c>
      <c r="B1477">
        <v>8.3770000000000007</v>
      </c>
      <c r="C1477">
        <v>8.4700000000000006</v>
      </c>
      <c r="D1477">
        <v>8.5399999999999991</v>
      </c>
      <c r="E1477">
        <v>8.3800000000000008</v>
      </c>
      <c r="F1477" t="s">
        <v>5658</v>
      </c>
      <c r="G1477" s="18">
        <v>-1.41E-2</v>
      </c>
    </row>
    <row r="1478" spans="1:7" x14ac:dyDescent="0.3">
      <c r="A1478" t="s">
        <v>1484</v>
      </c>
      <c r="B1478">
        <v>8.5489999999999995</v>
      </c>
      <c r="C1478">
        <v>8.3550000000000004</v>
      </c>
      <c r="D1478">
        <v>8.56</v>
      </c>
      <c r="E1478">
        <v>8.3550000000000004</v>
      </c>
      <c r="F1478" t="s">
        <v>5636</v>
      </c>
      <c r="G1478" s="18">
        <v>2.0500000000000001E-2</v>
      </c>
    </row>
    <row r="1479" spans="1:7" x14ac:dyDescent="0.3">
      <c r="A1479" t="s">
        <v>1485</v>
      </c>
      <c r="B1479">
        <v>8.5210000000000008</v>
      </c>
      <c r="C1479">
        <v>8.6300000000000008</v>
      </c>
      <c r="D1479">
        <v>8.6449999999999996</v>
      </c>
      <c r="E1479">
        <v>8.5250000000000004</v>
      </c>
      <c r="F1479" t="s">
        <v>5670</v>
      </c>
      <c r="G1479" s="18">
        <v>-3.3E-3</v>
      </c>
    </row>
    <row r="1480" spans="1:7" x14ac:dyDescent="0.3">
      <c r="A1480" t="s">
        <v>1486</v>
      </c>
      <c r="B1480">
        <v>8.5670000000000002</v>
      </c>
      <c r="C1480">
        <v>8.6050000000000004</v>
      </c>
      <c r="D1480">
        <v>8.6050000000000004</v>
      </c>
      <c r="E1480">
        <v>8.58</v>
      </c>
      <c r="F1480" t="s">
        <v>5636</v>
      </c>
      <c r="G1480" s="18">
        <v>5.4000000000000003E-3</v>
      </c>
    </row>
    <row r="1481" spans="1:7" x14ac:dyDescent="0.3">
      <c r="A1481" t="s">
        <v>1487</v>
      </c>
      <c r="B1481">
        <v>8.3119999999999994</v>
      </c>
      <c r="C1481">
        <v>8.56</v>
      </c>
      <c r="D1481">
        <v>8.6050000000000004</v>
      </c>
      <c r="E1481">
        <v>8.4</v>
      </c>
      <c r="F1481" t="s">
        <v>5637</v>
      </c>
      <c r="G1481" s="18">
        <v>-2.98E-2</v>
      </c>
    </row>
    <row r="1482" spans="1:7" x14ac:dyDescent="0.3">
      <c r="A1482" t="s">
        <v>1488</v>
      </c>
      <c r="B1482">
        <v>8.3529999999999998</v>
      </c>
      <c r="C1482">
        <v>8.31</v>
      </c>
      <c r="D1482">
        <v>8.31</v>
      </c>
      <c r="E1482">
        <v>8.26</v>
      </c>
      <c r="F1482" t="s">
        <v>5636</v>
      </c>
      <c r="G1482" s="18">
        <v>4.8999999999999998E-3</v>
      </c>
    </row>
    <row r="1483" spans="1:7" x14ac:dyDescent="0.3">
      <c r="A1483" t="s">
        <v>1489</v>
      </c>
      <c r="B1483">
        <v>8.5020000000000007</v>
      </c>
      <c r="C1483">
        <v>8.31</v>
      </c>
      <c r="D1483">
        <v>8.5</v>
      </c>
      <c r="E1483">
        <v>8.26</v>
      </c>
      <c r="F1483" t="s">
        <v>5629</v>
      </c>
      <c r="G1483" s="18">
        <v>1.78E-2</v>
      </c>
    </row>
    <row r="1484" spans="1:7" x14ac:dyDescent="0.3">
      <c r="A1484" t="s">
        <v>1490</v>
      </c>
      <c r="B1484">
        <v>8.5690000000000008</v>
      </c>
      <c r="C1484">
        <v>8.5299999999999994</v>
      </c>
      <c r="D1484">
        <v>8.5399999999999991</v>
      </c>
      <c r="E1484">
        <v>8.5</v>
      </c>
      <c r="F1484" t="s">
        <v>5637</v>
      </c>
      <c r="G1484" s="18">
        <v>7.9000000000000008E-3</v>
      </c>
    </row>
    <row r="1485" spans="1:7" x14ac:dyDescent="0.3">
      <c r="A1485" t="s">
        <v>1491</v>
      </c>
      <c r="B1485">
        <v>8.7420000000000009</v>
      </c>
      <c r="C1485">
        <v>8.59</v>
      </c>
      <c r="D1485">
        <v>8.75</v>
      </c>
      <c r="E1485">
        <v>8.59</v>
      </c>
      <c r="F1485" t="s">
        <v>5609</v>
      </c>
      <c r="G1485" s="18">
        <v>2.0199999999999999E-2</v>
      </c>
    </row>
    <row r="1486" spans="1:7" x14ac:dyDescent="0.3">
      <c r="A1486" t="s">
        <v>1492</v>
      </c>
      <c r="B1486">
        <v>8.8650000000000002</v>
      </c>
      <c r="C1486">
        <v>8.76</v>
      </c>
      <c r="D1486">
        <v>8.9499999999999993</v>
      </c>
      <c r="E1486">
        <v>8.76</v>
      </c>
      <c r="F1486" t="s">
        <v>5613</v>
      </c>
      <c r="G1486" s="18">
        <v>1.41E-2</v>
      </c>
    </row>
    <row r="1487" spans="1:7" x14ac:dyDescent="0.3">
      <c r="A1487" t="s">
        <v>1493</v>
      </c>
      <c r="B1487">
        <v>8.8119999999999994</v>
      </c>
      <c r="C1487">
        <v>8.9</v>
      </c>
      <c r="D1487">
        <v>8.9</v>
      </c>
      <c r="E1487">
        <v>8.6999999999999993</v>
      </c>
      <c r="F1487" t="s">
        <v>5647</v>
      </c>
      <c r="G1487" s="18">
        <v>-6.0000000000000001E-3</v>
      </c>
    </row>
    <row r="1488" spans="1:7" x14ac:dyDescent="0.3">
      <c r="A1488" t="s">
        <v>1494</v>
      </c>
      <c r="B1488">
        <v>8.82</v>
      </c>
      <c r="C1488">
        <v>8.82</v>
      </c>
      <c r="D1488">
        <v>8.82</v>
      </c>
      <c r="E1488">
        <v>8.82</v>
      </c>
      <c r="F1488" t="s">
        <v>5672</v>
      </c>
      <c r="G1488" s="18">
        <v>8.9999999999999998E-4</v>
      </c>
    </row>
    <row r="1489" spans="1:7" x14ac:dyDescent="0.3">
      <c r="A1489" t="s">
        <v>1495</v>
      </c>
      <c r="B1489">
        <v>9.0869999999999997</v>
      </c>
      <c r="C1489">
        <v>9.0299999999999994</v>
      </c>
      <c r="D1489">
        <v>9.0299999999999994</v>
      </c>
      <c r="E1489">
        <v>9.01</v>
      </c>
      <c r="F1489" t="s">
        <v>5660</v>
      </c>
      <c r="G1489" s="18">
        <v>3.0300000000000001E-2</v>
      </c>
    </row>
    <row r="1490" spans="1:7" x14ac:dyDescent="0.3">
      <c r="A1490" t="s">
        <v>1496</v>
      </c>
      <c r="B1490">
        <v>9.1020000000000003</v>
      </c>
      <c r="C1490">
        <v>8.9499999999999993</v>
      </c>
      <c r="D1490">
        <v>9.07</v>
      </c>
      <c r="E1490">
        <v>8.9499999999999993</v>
      </c>
      <c r="F1490" t="s">
        <v>5617</v>
      </c>
      <c r="G1490" s="18">
        <v>1.6999999999999999E-3</v>
      </c>
    </row>
    <row r="1491" spans="1:7" x14ac:dyDescent="0.3">
      <c r="A1491" t="s">
        <v>1497</v>
      </c>
      <c r="B1491">
        <v>8.8089999999999993</v>
      </c>
      <c r="C1491">
        <v>9</v>
      </c>
      <c r="D1491">
        <v>9</v>
      </c>
      <c r="E1491">
        <v>9</v>
      </c>
      <c r="F1491" t="s">
        <v>5637</v>
      </c>
      <c r="G1491" s="18">
        <v>-3.2199999999999999E-2</v>
      </c>
    </row>
    <row r="1492" spans="1:7" x14ac:dyDescent="0.3">
      <c r="A1492" t="s">
        <v>1498</v>
      </c>
      <c r="B1492">
        <v>9.1120000000000001</v>
      </c>
      <c r="C1492">
        <v>9.1120000000000001</v>
      </c>
      <c r="D1492">
        <v>9.1120000000000001</v>
      </c>
      <c r="E1492">
        <v>9.1120000000000001</v>
      </c>
      <c r="F1492" t="s">
        <v>5672</v>
      </c>
      <c r="G1492" s="18">
        <v>3.44E-2</v>
      </c>
    </row>
    <row r="1493" spans="1:7" x14ac:dyDescent="0.3">
      <c r="A1493" t="s">
        <v>1499</v>
      </c>
      <c r="B1493">
        <v>9.2219999999999995</v>
      </c>
      <c r="C1493">
        <v>9.1999999999999993</v>
      </c>
      <c r="D1493">
        <v>9.1999999999999993</v>
      </c>
      <c r="E1493">
        <v>9.1199999999999992</v>
      </c>
      <c r="F1493" t="s">
        <v>5638</v>
      </c>
      <c r="G1493" s="18">
        <v>1.21E-2</v>
      </c>
    </row>
    <row r="1494" spans="1:7" x14ac:dyDescent="0.3">
      <c r="A1494" t="s">
        <v>1500</v>
      </c>
      <c r="B1494">
        <v>8.9570000000000007</v>
      </c>
      <c r="C1494">
        <v>9.24</v>
      </c>
      <c r="D1494">
        <v>9.24</v>
      </c>
      <c r="E1494">
        <v>9.24</v>
      </c>
      <c r="F1494" t="s">
        <v>5672</v>
      </c>
      <c r="G1494" s="18">
        <v>-2.87E-2</v>
      </c>
    </row>
    <row r="1495" spans="1:7" x14ac:dyDescent="0.3">
      <c r="A1495" t="s">
        <v>1501</v>
      </c>
      <c r="B1495">
        <v>9.0069999999999997</v>
      </c>
      <c r="C1495">
        <v>8.9350000000000005</v>
      </c>
      <c r="D1495">
        <v>9.0399999999999991</v>
      </c>
      <c r="E1495">
        <v>8.9</v>
      </c>
      <c r="F1495" t="s">
        <v>5637</v>
      </c>
      <c r="G1495" s="18">
        <v>5.5999999999999999E-3</v>
      </c>
    </row>
    <row r="1496" spans="1:7" x14ac:dyDescent="0.3">
      <c r="A1496" t="s">
        <v>1502</v>
      </c>
      <c r="B1496">
        <v>9.0069999999999997</v>
      </c>
      <c r="C1496">
        <v>9.1</v>
      </c>
      <c r="D1496">
        <v>9.1</v>
      </c>
      <c r="E1496">
        <v>8.92</v>
      </c>
      <c r="F1496" t="s">
        <v>5629</v>
      </c>
      <c r="G1496" s="18">
        <v>0</v>
      </c>
    </row>
    <row r="1497" spans="1:7" x14ac:dyDescent="0.3">
      <c r="A1497" t="s">
        <v>1503</v>
      </c>
      <c r="B1497">
        <v>9.1120000000000001</v>
      </c>
      <c r="C1497">
        <v>9.1120000000000001</v>
      </c>
      <c r="D1497">
        <v>9.1120000000000001</v>
      </c>
      <c r="E1497">
        <v>9.1120000000000001</v>
      </c>
      <c r="F1497" t="s">
        <v>5660</v>
      </c>
      <c r="G1497" s="18">
        <v>1.17E-2</v>
      </c>
    </row>
    <row r="1498" spans="1:7" x14ac:dyDescent="0.3">
      <c r="A1498" t="s">
        <v>1504</v>
      </c>
      <c r="B1498">
        <v>9.02</v>
      </c>
      <c r="C1498">
        <v>9.0399999999999991</v>
      </c>
      <c r="D1498">
        <v>9.0399999999999991</v>
      </c>
      <c r="E1498">
        <v>9.0399999999999991</v>
      </c>
      <c r="F1498" t="s">
        <v>5658</v>
      </c>
      <c r="G1498" s="18">
        <v>-1.01E-2</v>
      </c>
    </row>
    <row r="1499" spans="1:7" x14ac:dyDescent="0.3">
      <c r="A1499" t="s">
        <v>1505</v>
      </c>
      <c r="B1499">
        <v>8.82</v>
      </c>
      <c r="C1499">
        <v>8.8049999999999997</v>
      </c>
      <c r="D1499">
        <v>8.8049999999999997</v>
      </c>
      <c r="E1499">
        <v>8.8049999999999997</v>
      </c>
      <c r="F1499" t="s">
        <v>5636</v>
      </c>
      <c r="G1499" s="18">
        <v>-2.2200000000000001E-2</v>
      </c>
    </row>
    <row r="1500" spans="1:7" x14ac:dyDescent="0.3">
      <c r="A1500" t="s">
        <v>1506</v>
      </c>
      <c r="B1500">
        <v>9.0579999999999998</v>
      </c>
      <c r="C1500">
        <v>8.92</v>
      </c>
      <c r="D1500">
        <v>8.92</v>
      </c>
      <c r="E1500">
        <v>8.92</v>
      </c>
      <c r="F1500" t="s">
        <v>5672</v>
      </c>
      <c r="G1500" s="18">
        <v>2.7E-2</v>
      </c>
    </row>
    <row r="1501" spans="1:7" x14ac:dyDescent="0.3">
      <c r="A1501" t="s">
        <v>1507</v>
      </c>
      <c r="B1501">
        <v>8.8800000000000008</v>
      </c>
      <c r="C1501">
        <v>8.8800000000000008</v>
      </c>
      <c r="D1501">
        <v>8.8800000000000008</v>
      </c>
      <c r="E1501">
        <v>8.8800000000000008</v>
      </c>
      <c r="F1501" t="s">
        <v>9</v>
      </c>
      <c r="G1501" s="18">
        <v>-1.9699999999999999E-2</v>
      </c>
    </row>
    <row r="1502" spans="1:7" x14ac:dyDescent="0.3">
      <c r="A1502" t="s">
        <v>1508</v>
      </c>
      <c r="B1502">
        <v>9.0259999999999998</v>
      </c>
      <c r="C1502">
        <v>8.9</v>
      </c>
      <c r="D1502">
        <v>8.9</v>
      </c>
      <c r="E1502">
        <v>8.9</v>
      </c>
      <c r="F1502" t="s">
        <v>5634</v>
      </c>
      <c r="G1502" s="18">
        <v>1.6400000000000001E-2</v>
      </c>
    </row>
    <row r="1503" spans="1:7" x14ac:dyDescent="0.3">
      <c r="A1503" t="s">
        <v>1509</v>
      </c>
      <c r="B1503">
        <v>9.1829999999999998</v>
      </c>
      <c r="C1503">
        <v>9.1829999999999998</v>
      </c>
      <c r="D1503">
        <v>9.1829999999999998</v>
      </c>
      <c r="E1503">
        <v>9.1829999999999998</v>
      </c>
      <c r="F1503" t="s">
        <v>9</v>
      </c>
      <c r="G1503" s="18">
        <v>1.7399999999999999E-2</v>
      </c>
    </row>
    <row r="1504" spans="1:7" x14ac:dyDescent="0.3">
      <c r="A1504" t="s">
        <v>1510</v>
      </c>
      <c r="B1504">
        <v>9.4649999999999999</v>
      </c>
      <c r="C1504">
        <v>9.2200000000000006</v>
      </c>
      <c r="D1504">
        <v>9.5</v>
      </c>
      <c r="E1504">
        <v>9.2200000000000006</v>
      </c>
      <c r="F1504" t="s">
        <v>5613</v>
      </c>
      <c r="G1504" s="18">
        <v>3.0700000000000002E-2</v>
      </c>
    </row>
    <row r="1505" spans="1:7" x14ac:dyDescent="0.3">
      <c r="A1505" t="s">
        <v>1511</v>
      </c>
      <c r="B1505">
        <v>9.5640000000000001</v>
      </c>
      <c r="C1505">
        <v>9.65</v>
      </c>
      <c r="D1505">
        <v>9.65</v>
      </c>
      <c r="E1505">
        <v>9.58</v>
      </c>
      <c r="F1505" t="s">
        <v>5707</v>
      </c>
      <c r="G1505" s="18">
        <v>1.0500000000000001E-2</v>
      </c>
    </row>
    <row r="1506" spans="1:7" x14ac:dyDescent="0.3">
      <c r="A1506" t="s">
        <v>1512</v>
      </c>
      <c r="B1506">
        <v>9.5660000000000007</v>
      </c>
      <c r="C1506">
        <v>9.5660000000000007</v>
      </c>
      <c r="D1506">
        <v>9.5660000000000007</v>
      </c>
      <c r="E1506">
        <v>9.5660000000000007</v>
      </c>
      <c r="F1506" t="s">
        <v>9</v>
      </c>
      <c r="G1506" s="18">
        <v>2.0000000000000001E-4</v>
      </c>
    </row>
    <row r="1507" spans="1:7" x14ac:dyDescent="0.3">
      <c r="A1507" t="s">
        <v>1513</v>
      </c>
      <c r="B1507">
        <v>9.74</v>
      </c>
      <c r="C1507">
        <v>9.66</v>
      </c>
      <c r="D1507">
        <v>9.6999999999999993</v>
      </c>
      <c r="E1507">
        <v>9.66</v>
      </c>
      <c r="F1507" t="s">
        <v>5672</v>
      </c>
      <c r="G1507" s="18">
        <v>1.8200000000000001E-2</v>
      </c>
    </row>
    <row r="1508" spans="1:7" x14ac:dyDescent="0.3">
      <c r="A1508" t="s">
        <v>1514</v>
      </c>
      <c r="B1508">
        <v>9.85</v>
      </c>
      <c r="C1508">
        <v>9.76</v>
      </c>
      <c r="D1508">
        <v>9.8699999999999992</v>
      </c>
      <c r="E1508">
        <v>9.76</v>
      </c>
      <c r="F1508" t="s">
        <v>5637</v>
      </c>
      <c r="G1508" s="18">
        <v>1.1299999999999999E-2</v>
      </c>
    </row>
    <row r="1509" spans="1:7" x14ac:dyDescent="0.3">
      <c r="A1509" t="s">
        <v>1515</v>
      </c>
      <c r="B1509">
        <v>9.76</v>
      </c>
      <c r="C1509">
        <v>9.76</v>
      </c>
      <c r="D1509">
        <v>9.76</v>
      </c>
      <c r="E1509">
        <v>9.76</v>
      </c>
      <c r="F1509" t="s">
        <v>5637</v>
      </c>
      <c r="G1509" s="18">
        <v>-9.1000000000000004E-3</v>
      </c>
    </row>
    <row r="1510" spans="1:7" x14ac:dyDescent="0.3">
      <c r="A1510" t="s">
        <v>1516</v>
      </c>
      <c r="B1510">
        <v>9.8439999999999994</v>
      </c>
      <c r="C1510">
        <v>9.82</v>
      </c>
      <c r="D1510">
        <v>9.82</v>
      </c>
      <c r="E1510">
        <v>9.82</v>
      </c>
      <c r="F1510" t="s">
        <v>5637</v>
      </c>
      <c r="G1510" s="18">
        <v>8.6E-3</v>
      </c>
    </row>
    <row r="1511" spans="1:7" x14ac:dyDescent="0.3">
      <c r="A1511" t="s">
        <v>1517</v>
      </c>
      <c r="B1511">
        <v>9.73</v>
      </c>
      <c r="C1511">
        <v>9.73</v>
      </c>
      <c r="D1511">
        <v>9.73</v>
      </c>
      <c r="E1511">
        <v>9.73</v>
      </c>
      <c r="F1511" t="s">
        <v>5629</v>
      </c>
      <c r="G1511" s="18">
        <v>-1.1599999999999999E-2</v>
      </c>
    </row>
    <row r="1512" spans="1:7" x14ac:dyDescent="0.3">
      <c r="A1512" t="s">
        <v>1518</v>
      </c>
      <c r="B1512">
        <v>9.7279999999999998</v>
      </c>
      <c r="C1512">
        <v>9.7279999999999998</v>
      </c>
      <c r="D1512">
        <v>9.7279999999999998</v>
      </c>
      <c r="E1512">
        <v>9.7279999999999998</v>
      </c>
      <c r="F1512" t="s">
        <v>5629</v>
      </c>
      <c r="G1512" s="18">
        <v>-2.0000000000000001E-4</v>
      </c>
    </row>
    <row r="1513" spans="1:7" x14ac:dyDescent="0.3">
      <c r="A1513" t="s">
        <v>1519</v>
      </c>
      <c r="B1513">
        <v>9.3800000000000008</v>
      </c>
      <c r="C1513">
        <v>9.35</v>
      </c>
      <c r="D1513">
        <v>9.35</v>
      </c>
      <c r="E1513">
        <v>9.35</v>
      </c>
      <c r="F1513" t="s">
        <v>5672</v>
      </c>
      <c r="G1513" s="18">
        <v>-3.5799999999999998E-2</v>
      </c>
    </row>
    <row r="1514" spans="1:7" x14ac:dyDescent="0.3">
      <c r="A1514" t="s">
        <v>1520</v>
      </c>
      <c r="B1514">
        <v>9.4149999999999991</v>
      </c>
      <c r="C1514">
        <v>9.4149999999999991</v>
      </c>
      <c r="D1514">
        <v>9.4149999999999991</v>
      </c>
      <c r="E1514">
        <v>9.4149999999999991</v>
      </c>
      <c r="F1514" t="s">
        <v>5637</v>
      </c>
      <c r="G1514" s="18">
        <v>3.7000000000000002E-3</v>
      </c>
    </row>
    <row r="1515" spans="1:7" x14ac:dyDescent="0.3">
      <c r="A1515" t="s">
        <v>1521</v>
      </c>
      <c r="B1515">
        <v>9.6379999999999999</v>
      </c>
      <c r="C1515">
        <v>9.6379999999999999</v>
      </c>
      <c r="D1515">
        <v>9.6379999999999999</v>
      </c>
      <c r="E1515">
        <v>9.6379999999999999</v>
      </c>
      <c r="F1515" t="s">
        <v>9</v>
      </c>
      <c r="G1515" s="18">
        <v>2.3699999999999999E-2</v>
      </c>
    </row>
    <row r="1516" spans="1:7" x14ac:dyDescent="0.3">
      <c r="A1516" t="s">
        <v>1522</v>
      </c>
      <c r="B1516">
        <v>9.36</v>
      </c>
      <c r="C1516">
        <v>9.36</v>
      </c>
      <c r="D1516">
        <v>9.36</v>
      </c>
      <c r="E1516">
        <v>9.36</v>
      </c>
      <c r="F1516" t="s">
        <v>9</v>
      </c>
      <c r="G1516" s="18">
        <v>-2.8799999999999999E-2</v>
      </c>
    </row>
    <row r="1517" spans="1:7" x14ac:dyDescent="0.3">
      <c r="A1517" t="s">
        <v>1523</v>
      </c>
      <c r="B1517">
        <v>9.1</v>
      </c>
      <c r="C1517">
        <v>9.2899999999999991</v>
      </c>
      <c r="D1517">
        <v>9.3000000000000007</v>
      </c>
      <c r="E1517">
        <v>9.2899999999999991</v>
      </c>
      <c r="F1517" t="s">
        <v>5672</v>
      </c>
      <c r="G1517" s="18">
        <v>-2.7799999999999998E-2</v>
      </c>
    </row>
    <row r="1518" spans="1:7" x14ac:dyDescent="0.3">
      <c r="A1518" t="s">
        <v>1524</v>
      </c>
      <c r="B1518">
        <v>9.2970000000000006</v>
      </c>
      <c r="C1518">
        <v>9.25</v>
      </c>
      <c r="D1518">
        <v>9.25</v>
      </c>
      <c r="E1518">
        <v>9.25</v>
      </c>
      <c r="F1518" t="s">
        <v>5672</v>
      </c>
      <c r="G1518" s="18">
        <v>2.1600000000000001E-2</v>
      </c>
    </row>
    <row r="1519" spans="1:7" x14ac:dyDescent="0.3">
      <c r="A1519" t="s">
        <v>1525</v>
      </c>
      <c r="B1519">
        <v>9.1989999999999998</v>
      </c>
      <c r="C1519">
        <v>9.1989999999999998</v>
      </c>
      <c r="D1519">
        <v>9.1989999999999998</v>
      </c>
      <c r="E1519">
        <v>9.1989999999999998</v>
      </c>
      <c r="F1519" t="s">
        <v>9</v>
      </c>
      <c r="G1519" s="18">
        <v>-1.0500000000000001E-2</v>
      </c>
    </row>
    <row r="1520" spans="1:7" x14ac:dyDescent="0.3">
      <c r="A1520" t="s">
        <v>1526</v>
      </c>
      <c r="B1520">
        <v>9.3580000000000005</v>
      </c>
      <c r="C1520">
        <v>9.3580000000000005</v>
      </c>
      <c r="D1520">
        <v>9.3580000000000005</v>
      </c>
      <c r="E1520">
        <v>9.3580000000000005</v>
      </c>
      <c r="F1520" t="s">
        <v>5659</v>
      </c>
      <c r="G1520" s="18">
        <v>1.7299999999999999E-2</v>
      </c>
    </row>
    <row r="1521" spans="1:7" x14ac:dyDescent="0.3">
      <c r="A1521" t="s">
        <v>1527</v>
      </c>
      <c r="B1521">
        <v>9.4079999999999995</v>
      </c>
      <c r="C1521">
        <v>9.4079999999999995</v>
      </c>
      <c r="D1521">
        <v>9.4079999999999995</v>
      </c>
      <c r="E1521">
        <v>9.4079999999999995</v>
      </c>
      <c r="F1521" t="s">
        <v>9</v>
      </c>
      <c r="G1521" s="18">
        <v>5.3E-3</v>
      </c>
    </row>
    <row r="1522" spans="1:7" x14ac:dyDescent="0.3">
      <c r="A1522" t="s">
        <v>1528</v>
      </c>
      <c r="B1522">
        <v>9.5359999999999996</v>
      </c>
      <c r="C1522">
        <v>9.5359999999999996</v>
      </c>
      <c r="D1522">
        <v>9.5359999999999996</v>
      </c>
      <c r="E1522">
        <v>9.5359999999999996</v>
      </c>
      <c r="F1522" t="s">
        <v>9</v>
      </c>
      <c r="G1522" s="18">
        <v>1.3599999999999999E-2</v>
      </c>
    </row>
    <row r="1523" spans="1:7" x14ac:dyDescent="0.3">
      <c r="A1523" t="s">
        <v>1529</v>
      </c>
      <c r="B1523">
        <v>9.5670000000000002</v>
      </c>
      <c r="C1523">
        <v>9.5670000000000002</v>
      </c>
      <c r="D1523">
        <v>9.5670000000000002</v>
      </c>
      <c r="E1523">
        <v>9.5670000000000002</v>
      </c>
      <c r="F1523" t="s">
        <v>9</v>
      </c>
      <c r="G1523" s="18">
        <v>3.3E-3</v>
      </c>
    </row>
    <row r="1524" spans="1:7" x14ac:dyDescent="0.3">
      <c r="A1524" t="s">
        <v>1530</v>
      </c>
      <c r="B1524">
        <v>9.4619999999999997</v>
      </c>
      <c r="C1524">
        <v>9.4619999999999997</v>
      </c>
      <c r="D1524">
        <v>9.4619999999999997</v>
      </c>
      <c r="E1524">
        <v>9.4619999999999997</v>
      </c>
      <c r="F1524" t="s">
        <v>9</v>
      </c>
      <c r="G1524" s="18">
        <v>-1.0999999999999999E-2</v>
      </c>
    </row>
    <row r="1525" spans="1:7" x14ac:dyDescent="0.3">
      <c r="A1525" t="s">
        <v>1531</v>
      </c>
      <c r="B1525">
        <v>9.7330000000000005</v>
      </c>
      <c r="C1525">
        <v>9.7330000000000005</v>
      </c>
      <c r="D1525">
        <v>9.7330000000000005</v>
      </c>
      <c r="E1525">
        <v>9.7330000000000005</v>
      </c>
      <c r="F1525" t="s">
        <v>9</v>
      </c>
      <c r="G1525" s="18">
        <v>2.86E-2</v>
      </c>
    </row>
    <row r="1526" spans="1:7" x14ac:dyDescent="0.3">
      <c r="A1526" t="s">
        <v>1532</v>
      </c>
      <c r="B1526">
        <v>9.6020000000000003</v>
      </c>
      <c r="C1526">
        <v>9.69</v>
      </c>
      <c r="D1526">
        <v>9.74</v>
      </c>
      <c r="E1526">
        <v>9.52</v>
      </c>
      <c r="F1526" t="s">
        <v>5991</v>
      </c>
      <c r="G1526" s="18">
        <v>-1.35E-2</v>
      </c>
    </row>
    <row r="1527" spans="1:7" x14ac:dyDescent="0.3">
      <c r="A1527" t="s">
        <v>1533</v>
      </c>
      <c r="B1527">
        <v>9.7200000000000006</v>
      </c>
      <c r="C1527">
        <v>9.6050000000000004</v>
      </c>
      <c r="D1527">
        <v>9.7799999999999994</v>
      </c>
      <c r="E1527">
        <v>9.5649999999999995</v>
      </c>
      <c r="F1527" t="s">
        <v>5687</v>
      </c>
      <c r="G1527" s="18">
        <v>1.23E-2</v>
      </c>
    </row>
    <row r="1528" spans="1:7" x14ac:dyDescent="0.3">
      <c r="A1528" t="s">
        <v>1534</v>
      </c>
      <c r="B1528">
        <v>9.7100000000000009</v>
      </c>
      <c r="C1528">
        <v>9.7349999999999994</v>
      </c>
      <c r="D1528">
        <v>9.81</v>
      </c>
      <c r="E1528">
        <v>9.69</v>
      </c>
      <c r="F1528" t="s">
        <v>5804</v>
      </c>
      <c r="G1528" s="18">
        <v>-1E-3</v>
      </c>
    </row>
    <row r="1529" spans="1:7" x14ac:dyDescent="0.3">
      <c r="A1529" t="s">
        <v>1535</v>
      </c>
      <c r="B1529">
        <v>10.128</v>
      </c>
      <c r="C1529">
        <v>9.6999999999999993</v>
      </c>
      <c r="D1529">
        <v>10.19</v>
      </c>
      <c r="E1529">
        <v>9.6999999999999993</v>
      </c>
      <c r="F1529" t="s">
        <v>5992</v>
      </c>
      <c r="G1529" s="18">
        <v>4.2999999999999997E-2</v>
      </c>
    </row>
    <row r="1530" spans="1:7" x14ac:dyDescent="0.3">
      <c r="A1530" t="s">
        <v>1536</v>
      </c>
      <c r="B1530">
        <v>10.161</v>
      </c>
      <c r="C1530">
        <v>10.185</v>
      </c>
      <c r="D1530">
        <v>10.225</v>
      </c>
      <c r="E1530">
        <v>10.050000000000001</v>
      </c>
      <c r="F1530" t="s">
        <v>5665</v>
      </c>
      <c r="G1530" s="18">
        <v>3.3E-3</v>
      </c>
    </row>
    <row r="1531" spans="1:7" x14ac:dyDescent="0.3">
      <c r="A1531" t="s">
        <v>1537</v>
      </c>
      <c r="B1531">
        <v>9.9529999999999994</v>
      </c>
      <c r="C1531">
        <v>10.119999999999999</v>
      </c>
      <c r="D1531">
        <v>10.220000000000001</v>
      </c>
      <c r="E1531">
        <v>9.84</v>
      </c>
      <c r="F1531" t="s">
        <v>5616</v>
      </c>
      <c r="G1531" s="18">
        <v>-2.0500000000000001E-2</v>
      </c>
    </row>
    <row r="1532" spans="1:7" x14ac:dyDescent="0.3">
      <c r="A1532" t="s">
        <v>1538</v>
      </c>
      <c r="B1532">
        <v>10.035</v>
      </c>
      <c r="C1532">
        <v>10.025</v>
      </c>
      <c r="D1532">
        <v>10.06</v>
      </c>
      <c r="E1532">
        <v>9.91</v>
      </c>
      <c r="F1532" t="s">
        <v>5610</v>
      </c>
      <c r="G1532" s="18">
        <v>8.2000000000000007E-3</v>
      </c>
    </row>
    <row r="1533" spans="1:7" x14ac:dyDescent="0.3">
      <c r="A1533" t="s">
        <v>1539</v>
      </c>
      <c r="B1533">
        <v>9.7769999999999992</v>
      </c>
      <c r="C1533">
        <v>10.035</v>
      </c>
      <c r="D1533">
        <v>10.035</v>
      </c>
      <c r="E1533">
        <v>9.64</v>
      </c>
      <c r="F1533" t="s">
        <v>5717</v>
      </c>
      <c r="G1533" s="18">
        <v>-2.5700000000000001E-2</v>
      </c>
    </row>
    <row r="1534" spans="1:7" x14ac:dyDescent="0.3">
      <c r="A1534" t="s">
        <v>1540</v>
      </c>
      <c r="B1534">
        <v>9.9030000000000005</v>
      </c>
      <c r="C1534">
        <v>9.82</v>
      </c>
      <c r="D1534">
        <v>9.99</v>
      </c>
      <c r="E1534">
        <v>9.7249999999999996</v>
      </c>
      <c r="F1534" t="s">
        <v>5611</v>
      </c>
      <c r="G1534" s="18">
        <v>1.29E-2</v>
      </c>
    </row>
    <row r="1535" spans="1:7" x14ac:dyDescent="0.3">
      <c r="A1535" t="s">
        <v>1541</v>
      </c>
      <c r="B1535">
        <v>9.8949999999999996</v>
      </c>
      <c r="C1535">
        <v>9.9</v>
      </c>
      <c r="D1535">
        <v>9.9499999999999993</v>
      </c>
      <c r="E1535">
        <v>9.7899999999999991</v>
      </c>
      <c r="F1535" t="s">
        <v>5608</v>
      </c>
      <c r="G1535" s="18">
        <v>-8.0000000000000004E-4</v>
      </c>
    </row>
    <row r="1536" spans="1:7" x14ac:dyDescent="0.3">
      <c r="A1536" t="s">
        <v>1542</v>
      </c>
      <c r="B1536">
        <v>10.093</v>
      </c>
      <c r="C1536">
        <v>9.9149999999999991</v>
      </c>
      <c r="D1536">
        <v>10.06</v>
      </c>
      <c r="E1536">
        <v>9.9</v>
      </c>
      <c r="F1536" t="s">
        <v>5647</v>
      </c>
      <c r="G1536" s="18">
        <v>0.02</v>
      </c>
    </row>
    <row r="1537" spans="1:7" x14ac:dyDescent="0.3">
      <c r="A1537" t="s">
        <v>1543</v>
      </c>
      <c r="B1537">
        <v>10.182</v>
      </c>
      <c r="C1537">
        <v>10.119999999999999</v>
      </c>
      <c r="D1537">
        <v>10.199999999999999</v>
      </c>
      <c r="E1537">
        <v>10.119999999999999</v>
      </c>
      <c r="F1537" t="s">
        <v>5658</v>
      </c>
      <c r="G1537" s="18">
        <v>8.8000000000000005E-3</v>
      </c>
    </row>
    <row r="1538" spans="1:7" x14ac:dyDescent="0.3">
      <c r="A1538" t="s">
        <v>1544</v>
      </c>
      <c r="B1538">
        <v>10.287000000000001</v>
      </c>
      <c r="C1538">
        <v>10.32</v>
      </c>
      <c r="D1538">
        <v>10.35</v>
      </c>
      <c r="E1538">
        <v>10.25</v>
      </c>
      <c r="F1538" t="s">
        <v>5637</v>
      </c>
      <c r="G1538" s="18">
        <v>1.03E-2</v>
      </c>
    </row>
    <row r="1539" spans="1:7" x14ac:dyDescent="0.3">
      <c r="A1539" t="s">
        <v>1545</v>
      </c>
      <c r="B1539">
        <v>10.281000000000001</v>
      </c>
      <c r="C1539">
        <v>10.32</v>
      </c>
      <c r="D1539">
        <v>10.35</v>
      </c>
      <c r="E1539">
        <v>10.16</v>
      </c>
      <c r="F1539" t="s">
        <v>5760</v>
      </c>
      <c r="G1539" s="18">
        <v>-5.9999999999999995E-4</v>
      </c>
    </row>
    <row r="1540" spans="1:7" x14ac:dyDescent="0.3">
      <c r="A1540" t="s">
        <v>1546</v>
      </c>
      <c r="B1540">
        <v>10.305999999999999</v>
      </c>
      <c r="C1540">
        <v>10.4</v>
      </c>
      <c r="D1540">
        <v>10.45</v>
      </c>
      <c r="E1540">
        <v>10.33</v>
      </c>
      <c r="F1540" t="s">
        <v>5639</v>
      </c>
      <c r="G1540" s="18">
        <v>2.3999999999999998E-3</v>
      </c>
    </row>
    <row r="1541" spans="1:7" x14ac:dyDescent="0.3">
      <c r="A1541" t="s">
        <v>1547</v>
      </c>
      <c r="B1541">
        <v>10.307</v>
      </c>
      <c r="C1541">
        <v>10.3</v>
      </c>
      <c r="D1541">
        <v>10.37</v>
      </c>
      <c r="E1541">
        <v>10.25</v>
      </c>
      <c r="F1541" t="s">
        <v>5638</v>
      </c>
      <c r="G1541" s="18">
        <v>1E-4</v>
      </c>
    </row>
    <row r="1542" spans="1:7" x14ac:dyDescent="0.3">
      <c r="A1542" t="s">
        <v>1548</v>
      </c>
      <c r="B1542">
        <v>10.516</v>
      </c>
      <c r="C1542">
        <v>10.25</v>
      </c>
      <c r="D1542">
        <v>10.44</v>
      </c>
      <c r="E1542">
        <v>10.17</v>
      </c>
      <c r="F1542" t="s">
        <v>5617</v>
      </c>
      <c r="G1542" s="18">
        <v>2.0299999999999999E-2</v>
      </c>
    </row>
    <row r="1543" spans="1:7" x14ac:dyDescent="0.3">
      <c r="A1543" t="s">
        <v>1549</v>
      </c>
      <c r="B1543">
        <v>10.446</v>
      </c>
      <c r="C1543">
        <v>10.5</v>
      </c>
      <c r="D1543">
        <v>10.6</v>
      </c>
      <c r="E1543">
        <v>10.46</v>
      </c>
      <c r="F1543" t="s">
        <v>5638</v>
      </c>
      <c r="G1543" s="18">
        <v>-6.7000000000000002E-3</v>
      </c>
    </row>
    <row r="1544" spans="1:7" x14ac:dyDescent="0.3">
      <c r="A1544" t="s">
        <v>1550</v>
      </c>
      <c r="B1544">
        <v>10.643000000000001</v>
      </c>
      <c r="C1544">
        <v>10.45</v>
      </c>
      <c r="D1544">
        <v>10.66</v>
      </c>
      <c r="E1544">
        <v>10.435</v>
      </c>
      <c r="F1544" t="s">
        <v>5612</v>
      </c>
      <c r="G1544" s="18">
        <v>1.89E-2</v>
      </c>
    </row>
    <row r="1545" spans="1:7" x14ac:dyDescent="0.3">
      <c r="A1545" t="s">
        <v>1551</v>
      </c>
      <c r="B1545">
        <v>10.688000000000001</v>
      </c>
      <c r="C1545">
        <v>10.62</v>
      </c>
      <c r="D1545">
        <v>10.74</v>
      </c>
      <c r="E1545">
        <v>10.62</v>
      </c>
      <c r="F1545" t="s">
        <v>5658</v>
      </c>
      <c r="G1545" s="18">
        <v>4.1999999999999997E-3</v>
      </c>
    </row>
    <row r="1546" spans="1:7" x14ac:dyDescent="0.3">
      <c r="A1546" t="s">
        <v>1552</v>
      </c>
      <c r="B1546">
        <v>10.848000000000001</v>
      </c>
      <c r="C1546">
        <v>10.86</v>
      </c>
      <c r="D1546">
        <v>10.86</v>
      </c>
      <c r="E1546">
        <v>10.79</v>
      </c>
      <c r="F1546" t="s">
        <v>5659</v>
      </c>
      <c r="G1546" s="18">
        <v>1.4999999999999999E-2</v>
      </c>
    </row>
    <row r="1547" spans="1:7" x14ac:dyDescent="0.3">
      <c r="A1547" t="s">
        <v>1553</v>
      </c>
      <c r="B1547">
        <v>10.826000000000001</v>
      </c>
      <c r="C1547">
        <v>10.83</v>
      </c>
      <c r="D1547">
        <v>10.88</v>
      </c>
      <c r="E1547">
        <v>10.79</v>
      </c>
      <c r="F1547" t="s">
        <v>5647</v>
      </c>
      <c r="G1547" s="18">
        <v>-2E-3</v>
      </c>
    </row>
    <row r="1548" spans="1:7" x14ac:dyDescent="0.3">
      <c r="A1548" t="s">
        <v>1554</v>
      </c>
      <c r="B1548">
        <v>11.073</v>
      </c>
      <c r="C1548">
        <v>10.85</v>
      </c>
      <c r="D1548">
        <v>11.1</v>
      </c>
      <c r="E1548">
        <v>10.85</v>
      </c>
      <c r="F1548" t="s">
        <v>5616</v>
      </c>
      <c r="G1548" s="18">
        <v>2.2800000000000001E-2</v>
      </c>
    </row>
    <row r="1549" spans="1:7" x14ac:dyDescent="0.3">
      <c r="A1549" t="s">
        <v>1555</v>
      </c>
      <c r="B1549">
        <v>11.618</v>
      </c>
      <c r="C1549">
        <v>11.14</v>
      </c>
      <c r="D1549">
        <v>11.42</v>
      </c>
      <c r="E1549">
        <v>11.14</v>
      </c>
      <c r="F1549" t="s">
        <v>5615</v>
      </c>
      <c r="G1549" s="18">
        <v>4.9200000000000001E-2</v>
      </c>
    </row>
    <row r="1550" spans="1:7" x14ac:dyDescent="0.3">
      <c r="A1550" t="s">
        <v>1556</v>
      </c>
      <c r="B1550">
        <v>11.48</v>
      </c>
      <c r="C1550">
        <v>11.62</v>
      </c>
      <c r="D1550">
        <v>11.62</v>
      </c>
      <c r="E1550">
        <v>11.5</v>
      </c>
      <c r="F1550" t="s">
        <v>5692</v>
      </c>
      <c r="G1550" s="18">
        <v>-1.1900000000000001E-2</v>
      </c>
    </row>
    <row r="1551" spans="1:7" x14ac:dyDescent="0.3">
      <c r="A1551" t="s">
        <v>1557</v>
      </c>
      <c r="B1551">
        <v>11.723000000000001</v>
      </c>
      <c r="C1551">
        <v>11.63</v>
      </c>
      <c r="D1551">
        <v>11.7</v>
      </c>
      <c r="E1551">
        <v>11.63</v>
      </c>
      <c r="F1551" t="s">
        <v>5672</v>
      </c>
      <c r="G1551" s="18">
        <v>2.12E-2</v>
      </c>
    </row>
    <row r="1552" spans="1:7" x14ac:dyDescent="0.3">
      <c r="A1552" t="s">
        <v>1558</v>
      </c>
      <c r="B1552">
        <v>11.688000000000001</v>
      </c>
      <c r="C1552">
        <v>11.688000000000001</v>
      </c>
      <c r="D1552">
        <v>11.688000000000001</v>
      </c>
      <c r="E1552">
        <v>11.688000000000001</v>
      </c>
      <c r="F1552" t="s">
        <v>5672</v>
      </c>
      <c r="G1552" s="18">
        <v>-3.0000000000000001E-3</v>
      </c>
    </row>
    <row r="1553" spans="1:7" x14ac:dyDescent="0.3">
      <c r="A1553" t="s">
        <v>1559</v>
      </c>
      <c r="B1553">
        <v>11.664999999999999</v>
      </c>
      <c r="C1553">
        <v>11.664999999999999</v>
      </c>
      <c r="D1553">
        <v>11.664999999999999</v>
      </c>
      <c r="E1553">
        <v>11.664999999999999</v>
      </c>
      <c r="F1553" t="s">
        <v>5614</v>
      </c>
      <c r="G1553" s="18">
        <v>-2E-3</v>
      </c>
    </row>
    <row r="1554" spans="1:7" x14ac:dyDescent="0.3">
      <c r="A1554" t="s">
        <v>1560</v>
      </c>
      <c r="B1554">
        <v>12.007</v>
      </c>
      <c r="C1554">
        <v>11.96</v>
      </c>
      <c r="D1554">
        <v>11.96</v>
      </c>
      <c r="E1554">
        <v>11.96</v>
      </c>
      <c r="F1554" t="s">
        <v>5634</v>
      </c>
      <c r="G1554" s="18">
        <v>2.93E-2</v>
      </c>
    </row>
    <row r="1555" spans="1:7" x14ac:dyDescent="0.3">
      <c r="A1555" t="s">
        <v>1561</v>
      </c>
      <c r="B1555">
        <v>12.035</v>
      </c>
      <c r="C1555">
        <v>12.12</v>
      </c>
      <c r="D1555">
        <v>12.12</v>
      </c>
      <c r="E1555">
        <v>12.1</v>
      </c>
      <c r="F1555" t="s">
        <v>5634</v>
      </c>
      <c r="G1555" s="18">
        <v>2.3E-3</v>
      </c>
    </row>
    <row r="1556" spans="1:7" x14ac:dyDescent="0.3">
      <c r="A1556" t="s">
        <v>1562</v>
      </c>
      <c r="B1556">
        <v>12.529</v>
      </c>
      <c r="C1556">
        <v>12.3</v>
      </c>
      <c r="D1556">
        <v>12.49</v>
      </c>
      <c r="E1556">
        <v>12.3</v>
      </c>
      <c r="F1556" t="s">
        <v>5660</v>
      </c>
      <c r="G1556" s="18">
        <v>4.1000000000000002E-2</v>
      </c>
    </row>
    <row r="1557" spans="1:7" x14ac:dyDescent="0.3">
      <c r="A1557" t="s">
        <v>1563</v>
      </c>
      <c r="B1557">
        <v>12.573</v>
      </c>
      <c r="C1557">
        <v>12.945</v>
      </c>
      <c r="D1557">
        <v>12.945</v>
      </c>
      <c r="E1557">
        <v>12.66</v>
      </c>
      <c r="F1557" t="s">
        <v>5636</v>
      </c>
      <c r="G1557" s="18">
        <v>3.5000000000000001E-3</v>
      </c>
    </row>
    <row r="1558" spans="1:7" x14ac:dyDescent="0.3">
      <c r="A1558" t="s">
        <v>1564</v>
      </c>
      <c r="B1558">
        <v>12.635999999999999</v>
      </c>
      <c r="C1558">
        <v>12.635999999999999</v>
      </c>
      <c r="D1558">
        <v>12.635999999999999</v>
      </c>
      <c r="E1558">
        <v>12.635999999999999</v>
      </c>
      <c r="F1558" t="s">
        <v>5672</v>
      </c>
      <c r="G1558" s="18">
        <v>5.0000000000000001E-3</v>
      </c>
    </row>
    <row r="1559" spans="1:7" x14ac:dyDescent="0.3">
      <c r="A1559" t="s">
        <v>1565</v>
      </c>
      <c r="B1559">
        <v>12.827999999999999</v>
      </c>
      <c r="C1559">
        <v>12.827999999999999</v>
      </c>
      <c r="D1559">
        <v>12.827999999999999</v>
      </c>
      <c r="E1559">
        <v>12.827999999999999</v>
      </c>
      <c r="F1559" t="s">
        <v>5672</v>
      </c>
      <c r="G1559" s="18">
        <v>1.52E-2</v>
      </c>
    </row>
    <row r="1560" spans="1:7" x14ac:dyDescent="0.3">
      <c r="A1560" t="s">
        <v>1566</v>
      </c>
      <c r="B1560">
        <v>13.34</v>
      </c>
      <c r="C1560">
        <v>13.2</v>
      </c>
      <c r="D1560">
        <v>13.2</v>
      </c>
      <c r="E1560">
        <v>13.2</v>
      </c>
      <c r="F1560" t="s">
        <v>5612</v>
      </c>
      <c r="G1560" s="18">
        <v>3.9899999999999998E-2</v>
      </c>
    </row>
    <row r="1561" spans="1:7" x14ac:dyDescent="0.3">
      <c r="A1561" t="s">
        <v>1567</v>
      </c>
      <c r="B1561">
        <v>13.76</v>
      </c>
      <c r="C1561">
        <v>13.55</v>
      </c>
      <c r="D1561">
        <v>13.55</v>
      </c>
      <c r="E1561">
        <v>13.5</v>
      </c>
      <c r="F1561" t="s">
        <v>5637</v>
      </c>
      <c r="G1561" s="18">
        <v>3.15E-2</v>
      </c>
    </row>
    <row r="1562" spans="1:7" x14ac:dyDescent="0.3">
      <c r="A1562" t="s">
        <v>1568</v>
      </c>
      <c r="B1562">
        <v>14.499000000000001</v>
      </c>
      <c r="C1562">
        <v>14.499000000000001</v>
      </c>
      <c r="D1562">
        <v>14.499000000000001</v>
      </c>
      <c r="E1562">
        <v>14.499000000000001</v>
      </c>
      <c r="F1562" t="s">
        <v>5672</v>
      </c>
      <c r="G1562" s="18">
        <v>5.3699999999999998E-2</v>
      </c>
    </row>
    <row r="1563" spans="1:7" x14ac:dyDescent="0.3">
      <c r="A1563" t="s">
        <v>1569</v>
      </c>
      <c r="B1563">
        <v>12.51</v>
      </c>
      <c r="C1563">
        <v>12.51</v>
      </c>
      <c r="D1563">
        <v>12.51</v>
      </c>
      <c r="E1563">
        <v>12.51</v>
      </c>
      <c r="F1563" t="s">
        <v>5613</v>
      </c>
      <c r="G1563" s="18">
        <v>-0.13719999999999999</v>
      </c>
    </row>
    <row r="1564" spans="1:7" x14ac:dyDescent="0.3">
      <c r="A1564" t="s">
        <v>1570</v>
      </c>
      <c r="B1564">
        <v>12.965</v>
      </c>
      <c r="C1564">
        <v>12.965</v>
      </c>
      <c r="D1564">
        <v>12.965</v>
      </c>
      <c r="E1564">
        <v>12.965</v>
      </c>
      <c r="F1564" t="s">
        <v>5805</v>
      </c>
      <c r="G1564" s="18">
        <v>3.6400000000000002E-2</v>
      </c>
    </row>
    <row r="1565" spans="1:7" x14ac:dyDescent="0.3">
      <c r="A1565" t="s">
        <v>1571</v>
      </c>
      <c r="B1565">
        <v>11.772</v>
      </c>
      <c r="C1565">
        <v>11.772</v>
      </c>
      <c r="D1565">
        <v>11.772</v>
      </c>
      <c r="E1565">
        <v>11.772</v>
      </c>
      <c r="F1565" t="s">
        <v>5637</v>
      </c>
      <c r="G1565" s="18">
        <v>-9.1999999999999998E-2</v>
      </c>
    </row>
    <row r="1566" spans="1:7" x14ac:dyDescent="0.3">
      <c r="A1566" t="s">
        <v>1572</v>
      </c>
      <c r="B1566">
        <v>12.555</v>
      </c>
      <c r="C1566">
        <v>12.67</v>
      </c>
      <c r="D1566">
        <v>12.67</v>
      </c>
      <c r="E1566">
        <v>12.67</v>
      </c>
      <c r="F1566" t="s">
        <v>5672</v>
      </c>
      <c r="G1566" s="18">
        <v>6.6500000000000004E-2</v>
      </c>
    </row>
    <row r="1567" spans="1:7" x14ac:dyDescent="0.3">
      <c r="A1567" t="s">
        <v>1573</v>
      </c>
      <c r="B1567">
        <v>12.81</v>
      </c>
      <c r="C1567">
        <v>12.81</v>
      </c>
      <c r="D1567">
        <v>12.81</v>
      </c>
      <c r="E1567">
        <v>12.81</v>
      </c>
      <c r="F1567" t="s">
        <v>9</v>
      </c>
      <c r="G1567" s="18">
        <v>2.0299999999999999E-2</v>
      </c>
    </row>
    <row r="1568" spans="1:7" x14ac:dyDescent="0.3">
      <c r="A1568" t="s">
        <v>1574</v>
      </c>
      <c r="B1568">
        <v>12.47</v>
      </c>
      <c r="C1568">
        <v>12.855</v>
      </c>
      <c r="D1568">
        <v>13.15</v>
      </c>
      <c r="E1568">
        <v>12.19</v>
      </c>
      <c r="F1568" t="s">
        <v>5732</v>
      </c>
      <c r="G1568" s="18">
        <v>-2.6499999999999999E-2</v>
      </c>
    </row>
    <row r="1569" spans="1:7" x14ac:dyDescent="0.3">
      <c r="A1569" t="s">
        <v>1575</v>
      </c>
      <c r="B1569">
        <v>13.51</v>
      </c>
      <c r="C1569">
        <v>12.5</v>
      </c>
      <c r="D1569">
        <v>13.76</v>
      </c>
      <c r="E1569">
        <v>12.4</v>
      </c>
      <c r="F1569" t="s">
        <v>5906</v>
      </c>
      <c r="G1569" s="18">
        <v>8.3400000000000002E-2</v>
      </c>
    </row>
    <row r="1570" spans="1:7" x14ac:dyDescent="0.3">
      <c r="A1570" t="s">
        <v>1576</v>
      </c>
      <c r="B1570">
        <v>13.852</v>
      </c>
      <c r="C1570">
        <v>13.58</v>
      </c>
      <c r="D1570">
        <v>13.95</v>
      </c>
      <c r="E1570">
        <v>13.42</v>
      </c>
      <c r="F1570" t="s">
        <v>5606</v>
      </c>
      <c r="G1570" s="18">
        <v>2.53E-2</v>
      </c>
    </row>
    <row r="1571" spans="1:7" x14ac:dyDescent="0.3">
      <c r="A1571" t="s">
        <v>1577</v>
      </c>
      <c r="B1571">
        <v>14.11</v>
      </c>
      <c r="C1571">
        <v>13.875</v>
      </c>
      <c r="D1571">
        <v>14.12</v>
      </c>
      <c r="E1571">
        <v>13.67</v>
      </c>
      <c r="F1571" t="s">
        <v>5710</v>
      </c>
      <c r="G1571" s="18">
        <v>1.8599999999999998E-2</v>
      </c>
    </row>
    <row r="1572" spans="1:7" x14ac:dyDescent="0.3">
      <c r="A1572" t="s">
        <v>1578</v>
      </c>
      <c r="B1572">
        <v>13.704000000000001</v>
      </c>
      <c r="C1572">
        <v>14.09</v>
      </c>
      <c r="D1572">
        <v>14.3</v>
      </c>
      <c r="E1572">
        <v>13</v>
      </c>
      <c r="F1572" t="s">
        <v>5990</v>
      </c>
      <c r="G1572" s="18">
        <v>-2.8799999999999999E-2</v>
      </c>
    </row>
    <row r="1573" spans="1:7" x14ac:dyDescent="0.3">
      <c r="A1573" t="s">
        <v>1579</v>
      </c>
      <c r="B1573">
        <v>13.734999999999999</v>
      </c>
      <c r="C1573">
        <v>13.57</v>
      </c>
      <c r="D1573">
        <v>14.07</v>
      </c>
      <c r="E1573">
        <v>13.57</v>
      </c>
      <c r="F1573" t="s">
        <v>5783</v>
      </c>
      <c r="G1573" s="18">
        <v>2.3E-3</v>
      </c>
    </row>
    <row r="1574" spans="1:7" x14ac:dyDescent="0.3">
      <c r="A1574" t="s">
        <v>1580</v>
      </c>
      <c r="B1574">
        <v>13.792</v>
      </c>
      <c r="C1574">
        <v>13.82</v>
      </c>
      <c r="D1574">
        <v>13.99</v>
      </c>
      <c r="E1574">
        <v>13.69</v>
      </c>
      <c r="F1574" t="s">
        <v>5617</v>
      </c>
      <c r="G1574" s="18">
        <v>4.1000000000000003E-3</v>
      </c>
    </row>
    <row r="1575" spans="1:7" x14ac:dyDescent="0.3">
      <c r="A1575" t="s">
        <v>1581</v>
      </c>
      <c r="B1575">
        <v>13.677</v>
      </c>
      <c r="C1575">
        <v>13.82</v>
      </c>
      <c r="D1575">
        <v>13.875</v>
      </c>
      <c r="E1575">
        <v>13.34</v>
      </c>
      <c r="F1575" t="s">
        <v>5669</v>
      </c>
      <c r="G1575" s="18">
        <v>-8.3000000000000001E-3</v>
      </c>
    </row>
    <row r="1576" spans="1:7" x14ac:dyDescent="0.3">
      <c r="A1576" t="s">
        <v>1582</v>
      </c>
      <c r="B1576">
        <v>14.374000000000001</v>
      </c>
      <c r="C1576">
        <v>13.59</v>
      </c>
      <c r="D1576">
        <v>14.38</v>
      </c>
      <c r="E1576">
        <v>13.59</v>
      </c>
      <c r="F1576" t="s">
        <v>5993</v>
      </c>
      <c r="G1576" s="18">
        <v>5.0999999999999997E-2</v>
      </c>
    </row>
    <row r="1577" spans="1:7" x14ac:dyDescent="0.3">
      <c r="A1577" t="s">
        <v>1583</v>
      </c>
      <c r="B1577">
        <v>14.191000000000001</v>
      </c>
      <c r="C1577">
        <v>14.34</v>
      </c>
      <c r="D1577">
        <v>14.39</v>
      </c>
      <c r="E1577">
        <v>14.2</v>
      </c>
      <c r="F1577" t="s">
        <v>5660</v>
      </c>
      <c r="G1577" s="18">
        <v>-1.2699999999999999E-2</v>
      </c>
    </row>
    <row r="1578" spans="1:7" x14ac:dyDescent="0.3">
      <c r="A1578" t="s">
        <v>1584</v>
      </c>
      <c r="B1578">
        <v>14.846</v>
      </c>
      <c r="C1578">
        <v>14.21</v>
      </c>
      <c r="D1578">
        <v>14.97</v>
      </c>
      <c r="E1578">
        <v>14.21</v>
      </c>
      <c r="F1578" t="s">
        <v>5610</v>
      </c>
      <c r="G1578" s="18">
        <v>4.6199999999999998E-2</v>
      </c>
    </row>
    <row r="1579" spans="1:7" x14ac:dyDescent="0.3">
      <c r="A1579" t="s">
        <v>1585</v>
      </c>
      <c r="B1579">
        <v>14.146000000000001</v>
      </c>
      <c r="C1579">
        <v>14.77</v>
      </c>
      <c r="D1579">
        <v>14.81</v>
      </c>
      <c r="E1579">
        <v>14.2</v>
      </c>
      <c r="F1579" t="s">
        <v>5614</v>
      </c>
      <c r="G1579" s="18">
        <v>-4.7199999999999999E-2</v>
      </c>
    </row>
    <row r="1580" spans="1:7" x14ac:dyDescent="0.3">
      <c r="A1580" t="s">
        <v>1586</v>
      </c>
      <c r="B1580">
        <v>13.246</v>
      </c>
      <c r="C1580">
        <v>13.28</v>
      </c>
      <c r="D1580">
        <v>13.4</v>
      </c>
      <c r="E1580">
        <v>13.1</v>
      </c>
      <c r="F1580" t="s">
        <v>5659</v>
      </c>
      <c r="G1580" s="18">
        <v>-6.3600000000000004E-2</v>
      </c>
    </row>
    <row r="1581" spans="1:7" x14ac:dyDescent="0.3">
      <c r="A1581" t="s">
        <v>1587</v>
      </c>
      <c r="B1581">
        <v>13.452</v>
      </c>
      <c r="C1581">
        <v>13.18</v>
      </c>
      <c r="D1581">
        <v>13.24</v>
      </c>
      <c r="E1581">
        <v>13.18</v>
      </c>
      <c r="F1581" t="s">
        <v>5613</v>
      </c>
      <c r="G1581" s="18">
        <v>1.5599999999999999E-2</v>
      </c>
    </row>
    <row r="1582" spans="1:7" x14ac:dyDescent="0.3">
      <c r="A1582" t="s">
        <v>1588</v>
      </c>
      <c r="B1582">
        <v>13.157</v>
      </c>
      <c r="C1582">
        <v>13.45</v>
      </c>
      <c r="D1582">
        <v>13.68</v>
      </c>
      <c r="E1582">
        <v>12.95</v>
      </c>
      <c r="F1582" t="s">
        <v>5617</v>
      </c>
      <c r="G1582" s="18">
        <v>-2.1899999999999999E-2</v>
      </c>
    </row>
    <row r="1583" spans="1:7" x14ac:dyDescent="0.3">
      <c r="A1583" t="s">
        <v>1589</v>
      </c>
      <c r="B1583">
        <v>12.436999999999999</v>
      </c>
      <c r="C1583">
        <v>12.98</v>
      </c>
      <c r="D1583">
        <v>13.19</v>
      </c>
      <c r="E1583">
        <v>12.45</v>
      </c>
      <c r="F1583" t="s">
        <v>5629</v>
      </c>
      <c r="G1583" s="18">
        <v>-5.4699999999999999E-2</v>
      </c>
    </row>
    <row r="1584" spans="1:7" x14ac:dyDescent="0.3">
      <c r="A1584" t="s">
        <v>1590</v>
      </c>
      <c r="B1584">
        <v>12.276999999999999</v>
      </c>
      <c r="C1584">
        <v>12.6</v>
      </c>
      <c r="D1584">
        <v>12.6</v>
      </c>
      <c r="E1584">
        <v>12</v>
      </c>
      <c r="F1584" t="s">
        <v>5616</v>
      </c>
      <c r="G1584" s="18">
        <v>-1.29E-2</v>
      </c>
    </row>
    <row r="1585" spans="1:7" x14ac:dyDescent="0.3">
      <c r="A1585" t="s">
        <v>1591</v>
      </c>
      <c r="B1585">
        <v>12.355</v>
      </c>
      <c r="C1585">
        <v>12.28</v>
      </c>
      <c r="D1585">
        <v>12.4</v>
      </c>
      <c r="E1585">
        <v>12.2</v>
      </c>
      <c r="F1585" t="s">
        <v>5745</v>
      </c>
      <c r="G1585" s="18">
        <v>6.4000000000000003E-3</v>
      </c>
    </row>
    <row r="1586" spans="1:7" x14ac:dyDescent="0.3">
      <c r="A1586" t="s">
        <v>1592</v>
      </c>
      <c r="B1586">
        <v>13.1</v>
      </c>
      <c r="C1586">
        <v>12.505000000000001</v>
      </c>
      <c r="D1586">
        <v>13.05</v>
      </c>
      <c r="E1586">
        <v>12.35</v>
      </c>
      <c r="F1586" t="s">
        <v>5803</v>
      </c>
      <c r="G1586" s="18">
        <v>6.0299999999999999E-2</v>
      </c>
    </row>
    <row r="1587" spans="1:7" x14ac:dyDescent="0.3">
      <c r="A1587" t="s">
        <v>1593</v>
      </c>
      <c r="B1587">
        <v>12.45</v>
      </c>
      <c r="C1587">
        <v>12.845000000000001</v>
      </c>
      <c r="D1587">
        <v>12.85</v>
      </c>
      <c r="E1587">
        <v>12.484999999999999</v>
      </c>
      <c r="F1587" t="s">
        <v>5645</v>
      </c>
      <c r="G1587" s="18">
        <v>-4.9599999999999998E-2</v>
      </c>
    </row>
    <row r="1588" spans="1:7" x14ac:dyDescent="0.3">
      <c r="A1588" t="s">
        <v>1594</v>
      </c>
      <c r="B1588">
        <v>12.54</v>
      </c>
      <c r="C1588">
        <v>12.45</v>
      </c>
      <c r="D1588">
        <v>12.59</v>
      </c>
      <c r="E1588">
        <v>12.45</v>
      </c>
      <c r="F1588" t="s">
        <v>5629</v>
      </c>
      <c r="G1588" s="18">
        <v>7.1999999999999998E-3</v>
      </c>
    </row>
    <row r="1589" spans="1:7" x14ac:dyDescent="0.3">
      <c r="A1589" t="s">
        <v>1595</v>
      </c>
      <c r="B1589">
        <v>12.675000000000001</v>
      </c>
      <c r="C1589">
        <v>12.48</v>
      </c>
      <c r="D1589">
        <v>12.48</v>
      </c>
      <c r="E1589">
        <v>12.46</v>
      </c>
      <c r="F1589" t="s">
        <v>9</v>
      </c>
      <c r="G1589" s="18">
        <v>1.0800000000000001E-2</v>
      </c>
    </row>
    <row r="1590" spans="1:7" x14ac:dyDescent="0.3">
      <c r="A1590" t="s">
        <v>1596</v>
      </c>
      <c r="B1590">
        <v>13.013</v>
      </c>
      <c r="C1590">
        <v>13.05</v>
      </c>
      <c r="D1590">
        <v>13.05</v>
      </c>
      <c r="E1590">
        <v>13.05</v>
      </c>
      <c r="F1590" t="s">
        <v>5660</v>
      </c>
      <c r="G1590" s="18">
        <v>2.6700000000000002E-2</v>
      </c>
    </row>
    <row r="1591" spans="1:7" x14ac:dyDescent="0.3">
      <c r="A1591" t="s">
        <v>1597</v>
      </c>
      <c r="B1591">
        <v>12.398</v>
      </c>
      <c r="C1591">
        <v>12.398</v>
      </c>
      <c r="D1591">
        <v>12.398</v>
      </c>
      <c r="E1591">
        <v>12.398</v>
      </c>
      <c r="F1591" t="s">
        <v>5639</v>
      </c>
      <c r="G1591" s="18">
        <v>-4.7300000000000002E-2</v>
      </c>
    </row>
    <row r="1592" spans="1:7" x14ac:dyDescent="0.3">
      <c r="A1592" t="s">
        <v>1598</v>
      </c>
      <c r="B1592">
        <v>11.85</v>
      </c>
      <c r="C1592">
        <v>11.85</v>
      </c>
      <c r="D1592">
        <v>11.85</v>
      </c>
      <c r="E1592">
        <v>11.85</v>
      </c>
      <c r="F1592" t="s">
        <v>5636</v>
      </c>
      <c r="G1592" s="18">
        <v>-4.4200000000000003E-2</v>
      </c>
    </row>
    <row r="1593" spans="1:7" x14ac:dyDescent="0.3">
      <c r="A1593" t="s">
        <v>1599</v>
      </c>
      <c r="B1593">
        <v>12.035</v>
      </c>
      <c r="C1593">
        <v>12.035</v>
      </c>
      <c r="D1593">
        <v>12.035</v>
      </c>
      <c r="E1593">
        <v>12.035</v>
      </c>
      <c r="F1593" t="s">
        <v>5658</v>
      </c>
      <c r="G1593" s="18">
        <v>1.5599999999999999E-2</v>
      </c>
    </row>
    <row r="1594" spans="1:7" x14ac:dyDescent="0.3">
      <c r="A1594" t="s">
        <v>1600</v>
      </c>
      <c r="B1594">
        <v>12.244999999999999</v>
      </c>
      <c r="C1594">
        <v>12.1</v>
      </c>
      <c r="D1594">
        <v>12.14</v>
      </c>
      <c r="E1594">
        <v>12.1</v>
      </c>
      <c r="F1594" t="s">
        <v>5637</v>
      </c>
      <c r="G1594" s="18">
        <v>1.7399999999999999E-2</v>
      </c>
    </row>
    <row r="1595" spans="1:7" x14ac:dyDescent="0.3">
      <c r="A1595" t="s">
        <v>1601</v>
      </c>
      <c r="B1595">
        <v>11.805</v>
      </c>
      <c r="C1595">
        <v>11.62</v>
      </c>
      <c r="D1595">
        <v>11.62</v>
      </c>
      <c r="E1595">
        <v>11.62</v>
      </c>
      <c r="F1595" t="s">
        <v>5617</v>
      </c>
      <c r="G1595" s="18">
        <v>-3.5900000000000001E-2</v>
      </c>
    </row>
    <row r="1596" spans="1:7" x14ac:dyDescent="0.3">
      <c r="A1596" t="s">
        <v>1602</v>
      </c>
      <c r="B1596">
        <v>11.856999999999999</v>
      </c>
      <c r="C1596">
        <v>11.755000000000001</v>
      </c>
      <c r="D1596">
        <v>11.8</v>
      </c>
      <c r="E1596">
        <v>11.44</v>
      </c>
      <c r="F1596" t="s">
        <v>5615</v>
      </c>
      <c r="G1596" s="18">
        <v>4.4000000000000003E-3</v>
      </c>
    </row>
    <row r="1597" spans="1:7" x14ac:dyDescent="0.3">
      <c r="A1597" t="s">
        <v>1603</v>
      </c>
      <c r="B1597">
        <v>11.042</v>
      </c>
      <c r="C1597">
        <v>11.042</v>
      </c>
      <c r="D1597">
        <v>11.042</v>
      </c>
      <c r="E1597">
        <v>11.042</v>
      </c>
      <c r="F1597" t="s">
        <v>9</v>
      </c>
      <c r="G1597" s="18">
        <v>-6.8699999999999997E-2</v>
      </c>
    </row>
    <row r="1598" spans="1:7" x14ac:dyDescent="0.3">
      <c r="A1598" t="s">
        <v>1604</v>
      </c>
      <c r="B1598">
        <v>11.177</v>
      </c>
      <c r="C1598">
        <v>11.177</v>
      </c>
      <c r="D1598">
        <v>11.177</v>
      </c>
      <c r="E1598">
        <v>11.177</v>
      </c>
      <c r="F1598" t="s">
        <v>9</v>
      </c>
      <c r="G1598" s="18">
        <v>1.2200000000000001E-2</v>
      </c>
    </row>
    <row r="1599" spans="1:7" x14ac:dyDescent="0.3">
      <c r="A1599" t="s">
        <v>1605</v>
      </c>
      <c r="B1599">
        <v>11.035</v>
      </c>
      <c r="C1599">
        <v>11.035</v>
      </c>
      <c r="D1599">
        <v>11.035</v>
      </c>
      <c r="E1599">
        <v>11.035</v>
      </c>
      <c r="F1599" t="s">
        <v>5660</v>
      </c>
      <c r="G1599" s="18">
        <v>-1.2699999999999999E-2</v>
      </c>
    </row>
    <row r="1600" spans="1:7" x14ac:dyDescent="0.3">
      <c r="A1600" t="s">
        <v>1606</v>
      </c>
      <c r="B1600">
        <v>9.5950000000000006</v>
      </c>
      <c r="C1600">
        <v>9.5950000000000006</v>
      </c>
      <c r="D1600">
        <v>9.5950000000000006</v>
      </c>
      <c r="E1600">
        <v>9.5950000000000006</v>
      </c>
      <c r="F1600" t="s">
        <v>5658</v>
      </c>
      <c r="G1600" s="18">
        <v>-0.1305</v>
      </c>
    </row>
    <row r="1601" spans="1:7" x14ac:dyDescent="0.3">
      <c r="A1601" t="s">
        <v>1607</v>
      </c>
      <c r="B1601">
        <v>9.7070000000000007</v>
      </c>
      <c r="C1601">
        <v>9.75</v>
      </c>
      <c r="D1601">
        <v>9.7899999999999991</v>
      </c>
      <c r="E1601">
        <v>9.75</v>
      </c>
      <c r="F1601" t="s">
        <v>5672</v>
      </c>
      <c r="G1601" s="18">
        <v>1.17E-2</v>
      </c>
    </row>
    <row r="1602" spans="1:7" x14ac:dyDescent="0.3">
      <c r="A1602" t="s">
        <v>1608</v>
      </c>
      <c r="B1602">
        <v>9.9499999999999993</v>
      </c>
      <c r="C1602">
        <v>10.07</v>
      </c>
      <c r="D1602">
        <v>10.07</v>
      </c>
      <c r="E1602">
        <v>10.050000000000001</v>
      </c>
      <c r="F1602" t="s">
        <v>5672</v>
      </c>
      <c r="G1602" s="18">
        <v>2.5000000000000001E-2</v>
      </c>
    </row>
    <row r="1603" spans="1:7" x14ac:dyDescent="0.3">
      <c r="A1603" t="s">
        <v>1609</v>
      </c>
      <c r="B1603">
        <v>10.11</v>
      </c>
      <c r="C1603">
        <v>10.11</v>
      </c>
      <c r="D1603">
        <v>10.11</v>
      </c>
      <c r="E1603">
        <v>10.11</v>
      </c>
      <c r="F1603" t="s">
        <v>9</v>
      </c>
      <c r="G1603" s="18">
        <v>1.61E-2</v>
      </c>
    </row>
    <row r="1604" spans="1:7" x14ac:dyDescent="0.3">
      <c r="A1604" t="s">
        <v>1610</v>
      </c>
      <c r="B1604">
        <v>9.9489999999999998</v>
      </c>
      <c r="C1604">
        <v>9.9489999999999998</v>
      </c>
      <c r="D1604">
        <v>9.9489999999999998</v>
      </c>
      <c r="E1604">
        <v>9.9489999999999998</v>
      </c>
      <c r="F1604" t="s">
        <v>9</v>
      </c>
      <c r="G1604" s="18">
        <v>-1.5900000000000001E-2</v>
      </c>
    </row>
    <row r="1605" spans="1:7" x14ac:dyDescent="0.3">
      <c r="A1605" t="s">
        <v>1611</v>
      </c>
      <c r="B1605">
        <v>10.25</v>
      </c>
      <c r="C1605">
        <v>9.8699999999999992</v>
      </c>
      <c r="D1605">
        <v>9.8699999999999992</v>
      </c>
      <c r="E1605">
        <v>9.8699999999999992</v>
      </c>
      <c r="F1605" t="s">
        <v>5631</v>
      </c>
      <c r="G1605" s="18">
        <v>3.0300000000000001E-2</v>
      </c>
    </row>
    <row r="1606" spans="1:7" x14ac:dyDescent="0.3">
      <c r="A1606" t="s">
        <v>1612</v>
      </c>
      <c r="B1606">
        <v>10.4</v>
      </c>
      <c r="C1606">
        <v>10.4</v>
      </c>
      <c r="D1606">
        <v>10.4</v>
      </c>
      <c r="E1606">
        <v>10.4</v>
      </c>
      <c r="F1606" t="s">
        <v>9</v>
      </c>
      <c r="G1606" s="18">
        <v>1.46E-2</v>
      </c>
    </row>
    <row r="1607" spans="1:7" x14ac:dyDescent="0.3">
      <c r="A1607" t="s">
        <v>1613</v>
      </c>
      <c r="B1607">
        <v>10.195</v>
      </c>
      <c r="C1607">
        <v>10.195</v>
      </c>
      <c r="D1607">
        <v>10.195</v>
      </c>
      <c r="E1607">
        <v>10.195</v>
      </c>
      <c r="F1607" t="s">
        <v>5638</v>
      </c>
      <c r="G1607" s="18">
        <v>-1.9699999999999999E-2</v>
      </c>
    </row>
    <row r="1608" spans="1:7" x14ac:dyDescent="0.3">
      <c r="A1608" t="s">
        <v>1614</v>
      </c>
      <c r="B1608">
        <v>10.271000000000001</v>
      </c>
      <c r="C1608">
        <v>10.271000000000001</v>
      </c>
      <c r="D1608">
        <v>10.271000000000001</v>
      </c>
      <c r="E1608">
        <v>10.271000000000001</v>
      </c>
      <c r="F1608" t="s">
        <v>5639</v>
      </c>
      <c r="G1608" s="18">
        <v>7.4999999999999997E-3</v>
      </c>
    </row>
    <row r="1609" spans="1:7" x14ac:dyDescent="0.3">
      <c r="A1609" t="s">
        <v>1615</v>
      </c>
      <c r="B1609">
        <v>10.228999999999999</v>
      </c>
      <c r="C1609">
        <v>10.228999999999999</v>
      </c>
      <c r="D1609">
        <v>10.228999999999999</v>
      </c>
      <c r="E1609">
        <v>10.228999999999999</v>
      </c>
      <c r="F1609" t="s">
        <v>5660</v>
      </c>
      <c r="G1609" s="18">
        <v>-4.1000000000000003E-3</v>
      </c>
    </row>
    <row r="1610" spans="1:7" x14ac:dyDescent="0.3">
      <c r="A1610" t="s">
        <v>1616</v>
      </c>
      <c r="B1610">
        <v>10.185</v>
      </c>
      <c r="C1610">
        <v>10.185</v>
      </c>
      <c r="D1610">
        <v>10.185</v>
      </c>
      <c r="E1610">
        <v>10.185</v>
      </c>
      <c r="F1610" t="s">
        <v>9</v>
      </c>
      <c r="G1610" s="18">
        <v>-4.3E-3</v>
      </c>
    </row>
    <row r="1611" spans="1:7" x14ac:dyDescent="0.3">
      <c r="A1611" t="s">
        <v>1617</v>
      </c>
      <c r="B1611">
        <v>10.148</v>
      </c>
      <c r="C1611">
        <v>10.148</v>
      </c>
      <c r="D1611">
        <v>10.148</v>
      </c>
      <c r="E1611">
        <v>10.148</v>
      </c>
      <c r="F1611" t="s">
        <v>5660</v>
      </c>
      <c r="G1611" s="18">
        <v>-3.5999999999999999E-3</v>
      </c>
    </row>
    <row r="1612" spans="1:7" x14ac:dyDescent="0.3">
      <c r="A1612" t="s">
        <v>1618</v>
      </c>
      <c r="B1612">
        <v>10.333</v>
      </c>
      <c r="C1612">
        <v>10.18</v>
      </c>
      <c r="D1612">
        <v>10.5</v>
      </c>
      <c r="E1612">
        <v>10.130000000000001</v>
      </c>
      <c r="F1612" t="s">
        <v>5994</v>
      </c>
      <c r="G1612" s="18">
        <v>1.8200000000000001E-2</v>
      </c>
    </row>
    <row r="1613" spans="1:7" x14ac:dyDescent="0.3">
      <c r="A1613" t="s">
        <v>1619</v>
      </c>
      <c r="B1613">
        <v>10.833</v>
      </c>
      <c r="C1613">
        <v>10.3</v>
      </c>
      <c r="D1613">
        <v>11.05</v>
      </c>
      <c r="E1613">
        <v>10.3</v>
      </c>
      <c r="F1613" t="s">
        <v>5626</v>
      </c>
      <c r="G1613" s="18">
        <v>4.8399999999999999E-2</v>
      </c>
    </row>
    <row r="1614" spans="1:7" x14ac:dyDescent="0.3">
      <c r="A1614" t="s">
        <v>1620</v>
      </c>
      <c r="B1614">
        <v>10.833</v>
      </c>
      <c r="C1614">
        <v>10.86</v>
      </c>
      <c r="D1614">
        <v>10.994999999999999</v>
      </c>
      <c r="E1614">
        <v>10.86</v>
      </c>
      <c r="F1614" t="s">
        <v>5995</v>
      </c>
      <c r="G1614" s="18">
        <v>0</v>
      </c>
    </row>
    <row r="1615" spans="1:7" x14ac:dyDescent="0.3">
      <c r="A1615" t="s">
        <v>1621</v>
      </c>
      <c r="B1615">
        <v>11.335000000000001</v>
      </c>
      <c r="C1615">
        <v>11.244999999999999</v>
      </c>
      <c r="D1615">
        <v>11.39</v>
      </c>
      <c r="E1615">
        <v>11.16</v>
      </c>
      <c r="F1615" t="s">
        <v>5807</v>
      </c>
      <c r="G1615" s="18">
        <v>4.6300000000000001E-2</v>
      </c>
    </row>
    <row r="1616" spans="1:7" x14ac:dyDescent="0.3">
      <c r="A1616" t="s">
        <v>1622</v>
      </c>
      <c r="B1616">
        <v>11.507</v>
      </c>
      <c r="C1616">
        <v>11.29</v>
      </c>
      <c r="D1616">
        <v>11.5</v>
      </c>
      <c r="E1616">
        <v>11.185</v>
      </c>
      <c r="F1616" t="s">
        <v>5795</v>
      </c>
      <c r="G1616" s="18">
        <v>1.52E-2</v>
      </c>
    </row>
    <row r="1617" spans="1:7" x14ac:dyDescent="0.3">
      <c r="A1617" t="s">
        <v>1623</v>
      </c>
      <c r="B1617">
        <v>11.324999999999999</v>
      </c>
      <c r="C1617">
        <v>11.5</v>
      </c>
      <c r="D1617">
        <v>11.52</v>
      </c>
      <c r="E1617">
        <v>11.28</v>
      </c>
      <c r="F1617" t="s">
        <v>5615</v>
      </c>
      <c r="G1617" s="18">
        <v>-1.5800000000000002E-2</v>
      </c>
    </row>
    <row r="1618" spans="1:7" x14ac:dyDescent="0.3">
      <c r="A1618" t="s">
        <v>1624</v>
      </c>
      <c r="B1618">
        <v>11.03</v>
      </c>
      <c r="C1618">
        <v>11.145</v>
      </c>
      <c r="D1618">
        <v>11.15</v>
      </c>
      <c r="E1618">
        <v>10.945</v>
      </c>
      <c r="F1618" t="s">
        <v>5660</v>
      </c>
      <c r="G1618" s="18">
        <v>-2.5999999999999999E-2</v>
      </c>
    </row>
    <row r="1619" spans="1:7" x14ac:dyDescent="0.3">
      <c r="A1619" t="s">
        <v>1625</v>
      </c>
      <c r="B1619">
        <v>11.47</v>
      </c>
      <c r="C1619">
        <v>10.98</v>
      </c>
      <c r="D1619">
        <v>11.44</v>
      </c>
      <c r="E1619">
        <v>10.98</v>
      </c>
      <c r="F1619" t="s">
        <v>5660</v>
      </c>
      <c r="G1619" s="18">
        <v>3.9899999999999998E-2</v>
      </c>
    </row>
    <row r="1620" spans="1:7" x14ac:dyDescent="0.3">
      <c r="A1620" t="s">
        <v>1626</v>
      </c>
      <c r="B1620">
        <v>11.475</v>
      </c>
      <c r="C1620">
        <v>11.45</v>
      </c>
      <c r="D1620">
        <v>11.78</v>
      </c>
      <c r="E1620">
        <v>11.45</v>
      </c>
      <c r="F1620" t="s">
        <v>5634</v>
      </c>
      <c r="G1620" s="18">
        <v>4.0000000000000002E-4</v>
      </c>
    </row>
    <row r="1621" spans="1:7" x14ac:dyDescent="0.3">
      <c r="A1621" t="s">
        <v>1627</v>
      </c>
      <c r="B1621">
        <v>11.404999999999999</v>
      </c>
      <c r="C1621">
        <v>11.63</v>
      </c>
      <c r="D1621">
        <v>11.63</v>
      </c>
      <c r="E1621">
        <v>11.355</v>
      </c>
      <c r="F1621" t="s">
        <v>5659</v>
      </c>
      <c r="G1621" s="18">
        <v>-6.1000000000000004E-3</v>
      </c>
    </row>
    <row r="1622" spans="1:7" x14ac:dyDescent="0.3">
      <c r="A1622" t="s">
        <v>1628</v>
      </c>
      <c r="B1622">
        <v>11.45</v>
      </c>
      <c r="C1622">
        <v>11.63</v>
      </c>
      <c r="D1622">
        <v>11.63</v>
      </c>
      <c r="E1622">
        <v>11.49</v>
      </c>
      <c r="F1622" t="s">
        <v>5629</v>
      </c>
      <c r="G1622" s="18">
        <v>3.8999999999999998E-3</v>
      </c>
    </row>
    <row r="1623" spans="1:7" x14ac:dyDescent="0.3">
      <c r="A1623" t="s">
        <v>1629</v>
      </c>
      <c r="B1623">
        <v>11.01</v>
      </c>
      <c r="C1623">
        <v>11.5</v>
      </c>
      <c r="D1623">
        <v>11.67</v>
      </c>
      <c r="E1623">
        <v>11.489000000000001</v>
      </c>
      <c r="F1623" t="s">
        <v>5610</v>
      </c>
      <c r="G1623" s="18">
        <v>-3.8399999999999997E-2</v>
      </c>
    </row>
    <row r="1624" spans="1:7" x14ac:dyDescent="0.3">
      <c r="A1624" t="s">
        <v>1630</v>
      </c>
      <c r="B1624">
        <v>10.455</v>
      </c>
      <c r="C1624">
        <v>10.914999999999999</v>
      </c>
      <c r="D1624">
        <v>11</v>
      </c>
      <c r="E1624">
        <v>10.65</v>
      </c>
      <c r="F1624" t="s">
        <v>5638</v>
      </c>
      <c r="G1624" s="18">
        <v>-5.04E-2</v>
      </c>
    </row>
    <row r="1625" spans="1:7" x14ac:dyDescent="0.3">
      <c r="A1625" t="s">
        <v>1631</v>
      </c>
      <c r="B1625">
        <v>11.055</v>
      </c>
      <c r="C1625">
        <v>10.87</v>
      </c>
      <c r="D1625">
        <v>10.9</v>
      </c>
      <c r="E1625">
        <v>10.87</v>
      </c>
      <c r="F1625" t="s">
        <v>5638</v>
      </c>
      <c r="G1625" s="18">
        <v>5.74E-2</v>
      </c>
    </row>
    <row r="1626" spans="1:7" x14ac:dyDescent="0.3">
      <c r="A1626" t="s">
        <v>1632</v>
      </c>
      <c r="B1626">
        <v>11.005000000000001</v>
      </c>
      <c r="C1626">
        <v>11.22</v>
      </c>
      <c r="D1626">
        <v>11.22</v>
      </c>
      <c r="E1626">
        <v>11.22</v>
      </c>
      <c r="F1626" t="s">
        <v>5658</v>
      </c>
      <c r="G1626" s="18">
        <v>-4.4999999999999997E-3</v>
      </c>
    </row>
    <row r="1627" spans="1:7" x14ac:dyDescent="0.3">
      <c r="A1627" t="s">
        <v>1633</v>
      </c>
      <c r="B1627">
        <v>10.785</v>
      </c>
      <c r="C1627">
        <v>11.15</v>
      </c>
      <c r="D1627">
        <v>11.15</v>
      </c>
      <c r="E1627">
        <v>11.15</v>
      </c>
      <c r="F1627" t="s">
        <v>5660</v>
      </c>
      <c r="G1627" s="18">
        <v>-0.02</v>
      </c>
    </row>
    <row r="1628" spans="1:7" x14ac:dyDescent="0.3">
      <c r="A1628" t="s">
        <v>1634</v>
      </c>
      <c r="B1628">
        <v>10.87</v>
      </c>
      <c r="C1628">
        <v>10.78</v>
      </c>
      <c r="D1628">
        <v>10.78</v>
      </c>
      <c r="E1628">
        <v>10.76</v>
      </c>
      <c r="F1628" t="s">
        <v>5628</v>
      </c>
      <c r="G1628" s="18">
        <v>7.9000000000000008E-3</v>
      </c>
    </row>
    <row r="1629" spans="1:7" x14ac:dyDescent="0.3">
      <c r="A1629" t="s">
        <v>1635</v>
      </c>
      <c r="B1629">
        <v>10.895</v>
      </c>
      <c r="C1629">
        <v>10.904999999999999</v>
      </c>
      <c r="D1629">
        <v>10.904999999999999</v>
      </c>
      <c r="E1629">
        <v>10.84</v>
      </c>
      <c r="F1629" t="s">
        <v>5638</v>
      </c>
      <c r="G1629" s="18">
        <v>2.3E-3</v>
      </c>
    </row>
    <row r="1630" spans="1:7" x14ac:dyDescent="0.3">
      <c r="A1630" t="s">
        <v>1636</v>
      </c>
      <c r="B1630">
        <v>11.03</v>
      </c>
      <c r="C1630">
        <v>11</v>
      </c>
      <c r="D1630">
        <v>11</v>
      </c>
      <c r="E1630">
        <v>10.95</v>
      </c>
      <c r="F1630" t="s">
        <v>5660</v>
      </c>
      <c r="G1630" s="18">
        <v>1.24E-2</v>
      </c>
    </row>
    <row r="1631" spans="1:7" x14ac:dyDescent="0.3">
      <c r="A1631" t="s">
        <v>1637</v>
      </c>
      <c r="B1631">
        <v>11.34</v>
      </c>
      <c r="C1631">
        <v>11.15</v>
      </c>
      <c r="D1631">
        <v>11.45</v>
      </c>
      <c r="E1631">
        <v>11.15</v>
      </c>
      <c r="F1631" t="s">
        <v>5639</v>
      </c>
      <c r="G1631" s="18">
        <v>2.81E-2</v>
      </c>
    </row>
    <row r="1632" spans="1:7" x14ac:dyDescent="0.3">
      <c r="A1632" t="s">
        <v>1638</v>
      </c>
      <c r="B1632">
        <v>11.32</v>
      </c>
      <c r="C1632">
        <v>11.32</v>
      </c>
      <c r="D1632">
        <v>11.32</v>
      </c>
      <c r="E1632">
        <v>11.32</v>
      </c>
      <c r="F1632" t="s">
        <v>5672</v>
      </c>
      <c r="G1632" s="18">
        <v>-1.8E-3</v>
      </c>
    </row>
    <row r="1633" spans="1:7" x14ac:dyDescent="0.3">
      <c r="A1633" t="s">
        <v>1639</v>
      </c>
      <c r="B1633">
        <v>11.324999999999999</v>
      </c>
      <c r="C1633">
        <v>11.324999999999999</v>
      </c>
      <c r="D1633">
        <v>11.324999999999999</v>
      </c>
      <c r="E1633">
        <v>11.324999999999999</v>
      </c>
      <c r="F1633" t="s">
        <v>9</v>
      </c>
      <c r="G1633" s="18">
        <v>4.0000000000000002E-4</v>
      </c>
    </row>
    <row r="1634" spans="1:7" x14ac:dyDescent="0.3">
      <c r="A1634" t="s">
        <v>1640</v>
      </c>
      <c r="B1634">
        <v>11.695</v>
      </c>
      <c r="C1634">
        <v>11.695</v>
      </c>
      <c r="D1634">
        <v>11.695</v>
      </c>
      <c r="E1634">
        <v>11.695</v>
      </c>
      <c r="F1634" t="s">
        <v>9</v>
      </c>
      <c r="G1634" s="18">
        <v>3.27E-2</v>
      </c>
    </row>
    <row r="1635" spans="1:7" x14ac:dyDescent="0.3">
      <c r="A1635" t="s">
        <v>1641</v>
      </c>
      <c r="B1635">
        <v>12.202999999999999</v>
      </c>
      <c r="C1635">
        <v>12.202999999999999</v>
      </c>
      <c r="D1635">
        <v>12.202999999999999</v>
      </c>
      <c r="E1635">
        <v>12.202999999999999</v>
      </c>
      <c r="F1635" t="s">
        <v>9</v>
      </c>
      <c r="G1635" s="18">
        <v>4.3400000000000001E-2</v>
      </c>
    </row>
    <row r="1636" spans="1:7" x14ac:dyDescent="0.3">
      <c r="A1636" t="s">
        <v>1642</v>
      </c>
      <c r="B1636">
        <v>12.045</v>
      </c>
      <c r="C1636">
        <v>12.045</v>
      </c>
      <c r="D1636">
        <v>12.045</v>
      </c>
      <c r="E1636">
        <v>12.045</v>
      </c>
      <c r="F1636" t="s">
        <v>5613</v>
      </c>
      <c r="G1636" s="18">
        <v>-1.29E-2</v>
      </c>
    </row>
    <row r="1637" spans="1:7" x14ac:dyDescent="0.3">
      <c r="A1637" t="s">
        <v>1643</v>
      </c>
      <c r="B1637">
        <v>12.44</v>
      </c>
      <c r="C1637">
        <v>12.44</v>
      </c>
      <c r="D1637">
        <v>12.44</v>
      </c>
      <c r="E1637">
        <v>12.44</v>
      </c>
      <c r="F1637" t="s">
        <v>9</v>
      </c>
      <c r="G1637" s="18">
        <v>3.2800000000000003E-2</v>
      </c>
    </row>
    <row r="1638" spans="1:7" x14ac:dyDescent="0.3">
      <c r="A1638" t="s">
        <v>1644</v>
      </c>
      <c r="B1638">
        <v>12.23</v>
      </c>
      <c r="C1638">
        <v>12.23</v>
      </c>
      <c r="D1638">
        <v>12.23</v>
      </c>
      <c r="E1638">
        <v>12.23</v>
      </c>
      <c r="F1638" t="s">
        <v>9</v>
      </c>
      <c r="G1638" s="18">
        <v>-1.6899999999999998E-2</v>
      </c>
    </row>
    <row r="1639" spans="1:7" x14ac:dyDescent="0.3">
      <c r="A1639" t="s">
        <v>1645</v>
      </c>
      <c r="B1639">
        <v>12.22</v>
      </c>
      <c r="C1639">
        <v>12.22</v>
      </c>
      <c r="D1639">
        <v>12.22</v>
      </c>
      <c r="E1639">
        <v>12.22</v>
      </c>
      <c r="F1639" t="s">
        <v>9</v>
      </c>
      <c r="G1639" s="18">
        <v>-8.0000000000000004E-4</v>
      </c>
    </row>
    <row r="1640" spans="1:7" x14ac:dyDescent="0.3">
      <c r="A1640" t="s">
        <v>1646</v>
      </c>
      <c r="B1640">
        <v>12.53</v>
      </c>
      <c r="C1640">
        <v>12.53</v>
      </c>
      <c r="D1640">
        <v>12.53</v>
      </c>
      <c r="E1640">
        <v>12.53</v>
      </c>
      <c r="F1640" t="s">
        <v>9</v>
      </c>
      <c r="G1640" s="18">
        <v>2.5399999999999999E-2</v>
      </c>
    </row>
    <row r="1641" spans="1:7" x14ac:dyDescent="0.3">
      <c r="A1641" t="s">
        <v>1647</v>
      </c>
      <c r="B1641">
        <v>12.07</v>
      </c>
      <c r="C1641">
        <v>12.2</v>
      </c>
      <c r="D1641">
        <v>12.2</v>
      </c>
      <c r="E1641">
        <v>12.2</v>
      </c>
      <c r="F1641" t="s">
        <v>5634</v>
      </c>
      <c r="G1641" s="18">
        <v>-3.6700000000000003E-2</v>
      </c>
    </row>
    <row r="1642" spans="1:7" x14ac:dyDescent="0.3">
      <c r="A1642" t="s">
        <v>1648</v>
      </c>
      <c r="B1642">
        <v>11.853</v>
      </c>
      <c r="C1642">
        <v>11.853</v>
      </c>
      <c r="D1642">
        <v>11.853</v>
      </c>
      <c r="E1642">
        <v>11.853</v>
      </c>
      <c r="F1642" t="s">
        <v>5613</v>
      </c>
      <c r="G1642" s="18">
        <v>-1.7999999999999999E-2</v>
      </c>
    </row>
    <row r="1643" spans="1:7" x14ac:dyDescent="0.3">
      <c r="A1643" t="s">
        <v>1649</v>
      </c>
      <c r="B1643">
        <v>12.128</v>
      </c>
      <c r="C1643">
        <v>12.128</v>
      </c>
      <c r="D1643">
        <v>12.128</v>
      </c>
      <c r="E1643">
        <v>12.128</v>
      </c>
      <c r="F1643" t="s">
        <v>9</v>
      </c>
      <c r="G1643" s="18">
        <v>2.3199999999999998E-2</v>
      </c>
    </row>
    <row r="1644" spans="1:7" x14ac:dyDescent="0.3">
      <c r="A1644" t="s">
        <v>1650</v>
      </c>
      <c r="B1644">
        <v>12.055999999999999</v>
      </c>
      <c r="C1644">
        <v>12.055999999999999</v>
      </c>
      <c r="D1644">
        <v>12.055999999999999</v>
      </c>
      <c r="E1644">
        <v>12.055999999999999</v>
      </c>
      <c r="F1644" t="s">
        <v>9</v>
      </c>
      <c r="G1644" s="18">
        <v>-5.8999999999999999E-3</v>
      </c>
    </row>
    <row r="1645" spans="1:7" x14ac:dyDescent="0.3">
      <c r="A1645" t="s">
        <v>1651</v>
      </c>
      <c r="B1645">
        <v>12.259</v>
      </c>
      <c r="C1645">
        <v>12.259</v>
      </c>
      <c r="D1645">
        <v>12.259</v>
      </c>
      <c r="E1645">
        <v>12.259</v>
      </c>
      <c r="F1645" t="s">
        <v>5639</v>
      </c>
      <c r="G1645" s="18">
        <v>1.6799999999999999E-2</v>
      </c>
    </row>
    <row r="1646" spans="1:7" x14ac:dyDescent="0.3">
      <c r="A1646" t="s">
        <v>1652</v>
      </c>
      <c r="B1646">
        <v>11.973000000000001</v>
      </c>
      <c r="C1646">
        <v>11.973000000000001</v>
      </c>
      <c r="D1646">
        <v>11.973000000000001</v>
      </c>
      <c r="E1646">
        <v>11.973000000000001</v>
      </c>
      <c r="F1646" t="s">
        <v>5610</v>
      </c>
      <c r="G1646" s="18">
        <v>-2.3300000000000001E-2</v>
      </c>
    </row>
    <row r="1647" spans="1:7" x14ac:dyDescent="0.3">
      <c r="A1647" t="s">
        <v>1653</v>
      </c>
      <c r="B1647">
        <v>12.01</v>
      </c>
      <c r="C1647">
        <v>12.01</v>
      </c>
      <c r="D1647">
        <v>12.01</v>
      </c>
      <c r="E1647">
        <v>12.01</v>
      </c>
      <c r="F1647" t="s">
        <v>5660</v>
      </c>
      <c r="G1647" s="18">
        <v>3.0999999999999999E-3</v>
      </c>
    </row>
    <row r="1648" spans="1:7" x14ac:dyDescent="0.3">
      <c r="A1648" t="s">
        <v>1654</v>
      </c>
      <c r="B1648">
        <v>12.324999999999999</v>
      </c>
      <c r="C1648">
        <v>12.324999999999999</v>
      </c>
      <c r="D1648">
        <v>12.324999999999999</v>
      </c>
      <c r="E1648">
        <v>12.324999999999999</v>
      </c>
      <c r="F1648" t="s">
        <v>9</v>
      </c>
      <c r="G1648" s="18">
        <v>2.6200000000000001E-2</v>
      </c>
    </row>
    <row r="1649" spans="1:7" x14ac:dyDescent="0.3">
      <c r="A1649" t="s">
        <v>1655</v>
      </c>
      <c r="B1649">
        <v>12.244999999999999</v>
      </c>
      <c r="C1649">
        <v>12.244999999999999</v>
      </c>
      <c r="D1649">
        <v>12.244999999999999</v>
      </c>
      <c r="E1649">
        <v>12.244999999999999</v>
      </c>
      <c r="F1649" t="s">
        <v>9</v>
      </c>
      <c r="G1649" s="18">
        <v>-6.4999999999999997E-3</v>
      </c>
    </row>
    <row r="1650" spans="1:7" x14ac:dyDescent="0.3">
      <c r="A1650" t="s">
        <v>1656</v>
      </c>
      <c r="B1650">
        <v>12.497999999999999</v>
      </c>
      <c r="C1650">
        <v>12.497999999999999</v>
      </c>
      <c r="D1650">
        <v>12.497999999999999</v>
      </c>
      <c r="E1650">
        <v>12.497999999999999</v>
      </c>
      <c r="F1650" t="s">
        <v>9</v>
      </c>
      <c r="G1650" s="18">
        <v>2.07E-2</v>
      </c>
    </row>
    <row r="1651" spans="1:7" x14ac:dyDescent="0.3">
      <c r="A1651" t="s">
        <v>1657</v>
      </c>
      <c r="B1651">
        <v>12.297000000000001</v>
      </c>
      <c r="C1651">
        <v>12.297000000000001</v>
      </c>
      <c r="D1651">
        <v>12.297000000000001</v>
      </c>
      <c r="E1651">
        <v>12.297000000000001</v>
      </c>
      <c r="F1651" t="s">
        <v>5613</v>
      </c>
      <c r="G1651" s="18">
        <v>-1.61E-2</v>
      </c>
    </row>
    <row r="1652" spans="1:7" x14ac:dyDescent="0.3">
      <c r="A1652" t="s">
        <v>1658</v>
      </c>
      <c r="B1652">
        <v>12.359</v>
      </c>
      <c r="C1652">
        <v>12.359</v>
      </c>
      <c r="D1652">
        <v>12.359</v>
      </c>
      <c r="E1652">
        <v>12.359</v>
      </c>
      <c r="F1652" t="s">
        <v>5672</v>
      </c>
      <c r="G1652" s="18">
        <v>5.0000000000000001E-3</v>
      </c>
    </row>
    <row r="1653" spans="1:7" x14ac:dyDescent="0.3">
      <c r="A1653" t="s">
        <v>1659</v>
      </c>
      <c r="B1653">
        <v>12.013999999999999</v>
      </c>
      <c r="C1653">
        <v>12.013999999999999</v>
      </c>
      <c r="D1653">
        <v>12.013999999999999</v>
      </c>
      <c r="E1653">
        <v>12.013999999999999</v>
      </c>
      <c r="F1653" t="s">
        <v>9</v>
      </c>
      <c r="G1653" s="18">
        <v>-2.7900000000000001E-2</v>
      </c>
    </row>
    <row r="1654" spans="1:7" x14ac:dyDescent="0.3">
      <c r="A1654" t="s">
        <v>1660</v>
      </c>
      <c r="B1654">
        <v>12.141999999999999</v>
      </c>
      <c r="C1654">
        <v>12.141999999999999</v>
      </c>
      <c r="D1654">
        <v>12.141999999999999</v>
      </c>
      <c r="E1654">
        <v>12.141999999999999</v>
      </c>
      <c r="F1654" t="s">
        <v>9</v>
      </c>
      <c r="G1654" s="18">
        <v>1.0699999999999999E-2</v>
      </c>
    </row>
    <row r="1655" spans="1:7" x14ac:dyDescent="0.3">
      <c r="A1655" t="s">
        <v>1661</v>
      </c>
      <c r="B1655">
        <v>12.497999999999999</v>
      </c>
      <c r="C1655">
        <v>12.15</v>
      </c>
      <c r="D1655">
        <v>12.51</v>
      </c>
      <c r="E1655">
        <v>12.15</v>
      </c>
      <c r="F1655" t="s">
        <v>5868</v>
      </c>
      <c r="G1655" s="18">
        <v>2.93E-2</v>
      </c>
    </row>
    <row r="1656" spans="1:7" x14ac:dyDescent="0.3">
      <c r="A1656" t="s">
        <v>1662</v>
      </c>
      <c r="B1656">
        <v>12.9</v>
      </c>
      <c r="C1656">
        <v>12.515000000000001</v>
      </c>
      <c r="D1656">
        <v>12.93</v>
      </c>
      <c r="E1656">
        <v>12.475</v>
      </c>
      <c r="F1656" t="s">
        <v>5784</v>
      </c>
      <c r="G1656" s="18">
        <v>3.2199999999999999E-2</v>
      </c>
    </row>
    <row r="1657" spans="1:7" x14ac:dyDescent="0.3">
      <c r="A1657" t="s">
        <v>1663</v>
      </c>
      <c r="B1657">
        <v>12.955</v>
      </c>
      <c r="C1657">
        <v>12.87</v>
      </c>
      <c r="D1657">
        <v>13</v>
      </c>
      <c r="E1657">
        <v>12.8</v>
      </c>
      <c r="F1657" t="s">
        <v>5690</v>
      </c>
      <c r="G1657" s="18">
        <v>4.3E-3</v>
      </c>
    </row>
    <row r="1658" spans="1:7" x14ac:dyDescent="0.3">
      <c r="A1658" t="s">
        <v>1664</v>
      </c>
      <c r="B1658">
        <v>13.005000000000001</v>
      </c>
      <c r="C1658">
        <v>12.97</v>
      </c>
      <c r="D1658">
        <v>13.26</v>
      </c>
      <c r="E1658">
        <v>12.914999999999999</v>
      </c>
      <c r="F1658" t="s">
        <v>5635</v>
      </c>
      <c r="G1658" s="18">
        <v>3.8999999999999998E-3</v>
      </c>
    </row>
    <row r="1659" spans="1:7" x14ac:dyDescent="0.3">
      <c r="A1659" t="s">
        <v>1665</v>
      </c>
      <c r="B1659">
        <v>13.065</v>
      </c>
      <c r="C1659">
        <v>12.95</v>
      </c>
      <c r="D1659">
        <v>13.22</v>
      </c>
      <c r="E1659">
        <v>12.925000000000001</v>
      </c>
      <c r="F1659" t="s">
        <v>5627</v>
      </c>
      <c r="G1659" s="18">
        <v>4.5999999999999999E-3</v>
      </c>
    </row>
    <row r="1660" spans="1:7" x14ac:dyDescent="0.3">
      <c r="A1660" t="s">
        <v>1666</v>
      </c>
      <c r="B1660">
        <v>12.563000000000001</v>
      </c>
      <c r="C1660">
        <v>13.045</v>
      </c>
      <c r="D1660">
        <v>13.045</v>
      </c>
      <c r="E1660">
        <v>12.51</v>
      </c>
      <c r="F1660" t="s">
        <v>5617</v>
      </c>
      <c r="G1660" s="18">
        <v>-3.8399999999999997E-2</v>
      </c>
    </row>
    <row r="1661" spans="1:7" x14ac:dyDescent="0.3">
      <c r="A1661" t="s">
        <v>1667</v>
      </c>
      <c r="B1661">
        <v>12.163</v>
      </c>
      <c r="C1661">
        <v>12.61</v>
      </c>
      <c r="D1661">
        <v>12.61</v>
      </c>
      <c r="E1661">
        <v>11.98</v>
      </c>
      <c r="F1661" t="s">
        <v>5635</v>
      </c>
      <c r="G1661" s="18">
        <v>-3.1800000000000002E-2</v>
      </c>
    </row>
    <row r="1662" spans="1:7" x14ac:dyDescent="0.3">
      <c r="A1662" t="s">
        <v>1668</v>
      </c>
      <c r="B1662">
        <v>11.108000000000001</v>
      </c>
      <c r="C1662">
        <v>11.805</v>
      </c>
      <c r="D1662">
        <v>11.805</v>
      </c>
      <c r="E1662">
        <v>11.15</v>
      </c>
      <c r="F1662" t="s">
        <v>5669</v>
      </c>
      <c r="G1662" s="18">
        <v>-8.6699999999999999E-2</v>
      </c>
    </row>
    <row r="1663" spans="1:7" x14ac:dyDescent="0.3">
      <c r="A1663" t="s">
        <v>1669</v>
      </c>
      <c r="B1663">
        <v>11.025</v>
      </c>
      <c r="C1663">
        <v>11.16</v>
      </c>
      <c r="D1663">
        <v>11.31</v>
      </c>
      <c r="E1663">
        <v>10.97</v>
      </c>
      <c r="F1663" t="s">
        <v>5658</v>
      </c>
      <c r="G1663" s="18">
        <v>-7.4999999999999997E-3</v>
      </c>
    </row>
    <row r="1664" spans="1:7" x14ac:dyDescent="0.3">
      <c r="A1664" t="s">
        <v>1670</v>
      </c>
      <c r="B1664">
        <v>11.085000000000001</v>
      </c>
      <c r="C1664">
        <v>10.98</v>
      </c>
      <c r="D1664">
        <v>11.25</v>
      </c>
      <c r="E1664">
        <v>10.98</v>
      </c>
      <c r="F1664" t="s">
        <v>5629</v>
      </c>
      <c r="G1664" s="18">
        <v>5.4000000000000003E-3</v>
      </c>
    </row>
    <row r="1665" spans="1:7" x14ac:dyDescent="0.3">
      <c r="A1665" t="s">
        <v>1671</v>
      </c>
      <c r="B1665">
        <v>10.835000000000001</v>
      </c>
      <c r="C1665">
        <v>11.28</v>
      </c>
      <c r="D1665">
        <v>11.28</v>
      </c>
      <c r="E1665">
        <v>10.98</v>
      </c>
      <c r="F1665" t="s">
        <v>5638</v>
      </c>
      <c r="G1665" s="18">
        <v>-2.2599999999999999E-2</v>
      </c>
    </row>
    <row r="1666" spans="1:7" x14ac:dyDescent="0.3">
      <c r="A1666" t="s">
        <v>1672</v>
      </c>
      <c r="B1666">
        <v>10.76</v>
      </c>
      <c r="C1666">
        <v>10.815</v>
      </c>
      <c r="D1666">
        <v>10.815</v>
      </c>
      <c r="E1666">
        <v>10.45</v>
      </c>
      <c r="F1666" t="s">
        <v>5614</v>
      </c>
      <c r="G1666" s="18">
        <v>-6.8999999999999999E-3</v>
      </c>
    </row>
    <row r="1667" spans="1:7" x14ac:dyDescent="0.3">
      <c r="A1667" t="s">
        <v>1673</v>
      </c>
      <c r="B1667">
        <v>11.175000000000001</v>
      </c>
      <c r="C1667">
        <v>10.95</v>
      </c>
      <c r="D1667">
        <v>11.1</v>
      </c>
      <c r="E1667">
        <v>10.84</v>
      </c>
      <c r="F1667" t="s">
        <v>5660</v>
      </c>
      <c r="G1667" s="18">
        <v>3.8600000000000002E-2</v>
      </c>
    </row>
    <row r="1668" spans="1:7" x14ac:dyDescent="0.3">
      <c r="A1668" t="s">
        <v>1674</v>
      </c>
      <c r="B1668">
        <v>10.83</v>
      </c>
      <c r="C1668">
        <v>11.2</v>
      </c>
      <c r="D1668">
        <v>11.2</v>
      </c>
      <c r="E1668">
        <v>11.2</v>
      </c>
      <c r="F1668" t="s">
        <v>5637</v>
      </c>
      <c r="G1668" s="18">
        <v>-3.09E-2</v>
      </c>
    </row>
    <row r="1669" spans="1:7" x14ac:dyDescent="0.3">
      <c r="A1669" t="s">
        <v>1675</v>
      </c>
      <c r="B1669">
        <v>11.026999999999999</v>
      </c>
      <c r="C1669">
        <v>11</v>
      </c>
      <c r="D1669">
        <v>11</v>
      </c>
      <c r="E1669">
        <v>11</v>
      </c>
      <c r="F1669" t="s">
        <v>5637</v>
      </c>
      <c r="G1669" s="18">
        <v>1.8200000000000001E-2</v>
      </c>
    </row>
    <row r="1670" spans="1:7" x14ac:dyDescent="0.3">
      <c r="A1670" t="s">
        <v>1676</v>
      </c>
      <c r="B1670">
        <v>11.137</v>
      </c>
      <c r="C1670">
        <v>11</v>
      </c>
      <c r="D1670">
        <v>11.1</v>
      </c>
      <c r="E1670">
        <v>10.94</v>
      </c>
      <c r="F1670" t="s">
        <v>5638</v>
      </c>
      <c r="G1670" s="18">
        <v>0.01</v>
      </c>
    </row>
    <row r="1671" spans="1:7" x14ac:dyDescent="0.3">
      <c r="A1671" t="s">
        <v>1677</v>
      </c>
      <c r="B1671">
        <v>11.202</v>
      </c>
      <c r="C1671">
        <v>11.24</v>
      </c>
      <c r="D1671">
        <v>11.24</v>
      </c>
      <c r="E1671">
        <v>11.24</v>
      </c>
      <c r="F1671" t="s">
        <v>5637</v>
      </c>
      <c r="G1671" s="18">
        <v>5.7999999999999996E-3</v>
      </c>
    </row>
    <row r="1672" spans="1:7" x14ac:dyDescent="0.3">
      <c r="A1672" t="s">
        <v>1678</v>
      </c>
      <c r="B1672">
        <v>11.217000000000001</v>
      </c>
      <c r="C1672">
        <v>11.217000000000001</v>
      </c>
      <c r="D1672">
        <v>11.217000000000001</v>
      </c>
      <c r="E1672">
        <v>11.217000000000001</v>
      </c>
      <c r="F1672" t="s">
        <v>9</v>
      </c>
      <c r="G1672" s="18">
        <v>1.2999999999999999E-3</v>
      </c>
    </row>
    <row r="1673" spans="1:7" x14ac:dyDescent="0.3">
      <c r="A1673" t="s">
        <v>1679</v>
      </c>
      <c r="B1673">
        <v>11.395</v>
      </c>
      <c r="C1673">
        <v>11.3</v>
      </c>
      <c r="D1673">
        <v>11.45</v>
      </c>
      <c r="E1673">
        <v>11.3</v>
      </c>
      <c r="F1673" t="s">
        <v>5636</v>
      </c>
      <c r="G1673" s="18">
        <v>1.5900000000000001E-2</v>
      </c>
    </row>
    <row r="1674" spans="1:7" x14ac:dyDescent="0.3">
      <c r="A1674" t="s">
        <v>1680</v>
      </c>
      <c r="B1674">
        <v>11.6</v>
      </c>
      <c r="C1674">
        <v>11.61</v>
      </c>
      <c r="D1674">
        <v>11.61</v>
      </c>
      <c r="E1674">
        <v>11.6</v>
      </c>
      <c r="F1674" t="s">
        <v>5658</v>
      </c>
      <c r="G1674" s="18">
        <v>1.7999999999999999E-2</v>
      </c>
    </row>
    <row r="1675" spans="1:7" x14ac:dyDescent="0.3">
      <c r="A1675" t="s">
        <v>1681</v>
      </c>
      <c r="B1675">
        <v>11.645</v>
      </c>
      <c r="C1675">
        <v>11.645</v>
      </c>
      <c r="D1675">
        <v>11.645</v>
      </c>
      <c r="E1675">
        <v>11.645</v>
      </c>
      <c r="F1675" t="s">
        <v>9</v>
      </c>
      <c r="G1675" s="18">
        <v>3.8999999999999998E-3</v>
      </c>
    </row>
    <row r="1676" spans="1:7" x14ac:dyDescent="0.3">
      <c r="A1676" t="s">
        <v>1682</v>
      </c>
      <c r="B1676">
        <v>11.45</v>
      </c>
      <c r="C1676">
        <v>11.45</v>
      </c>
      <c r="D1676">
        <v>11.45</v>
      </c>
      <c r="E1676">
        <v>11.45</v>
      </c>
      <c r="F1676" t="s">
        <v>9</v>
      </c>
      <c r="G1676" s="18">
        <v>-1.67E-2</v>
      </c>
    </row>
    <row r="1677" spans="1:7" x14ac:dyDescent="0.3">
      <c r="A1677" t="s">
        <v>1683</v>
      </c>
      <c r="B1677">
        <v>11.55</v>
      </c>
      <c r="C1677">
        <v>11.55</v>
      </c>
      <c r="D1677">
        <v>11.55</v>
      </c>
      <c r="E1677">
        <v>11.55</v>
      </c>
      <c r="F1677" t="s">
        <v>9</v>
      </c>
      <c r="G1677" s="18">
        <v>8.6999999999999994E-3</v>
      </c>
    </row>
    <row r="1678" spans="1:7" x14ac:dyDescent="0.3">
      <c r="A1678" t="s">
        <v>1684</v>
      </c>
      <c r="B1678">
        <v>10.955</v>
      </c>
      <c r="C1678">
        <v>10.955</v>
      </c>
      <c r="D1678">
        <v>10.955</v>
      </c>
      <c r="E1678">
        <v>10.955</v>
      </c>
      <c r="F1678" t="s">
        <v>9</v>
      </c>
      <c r="G1678" s="18">
        <v>-5.1499999999999997E-2</v>
      </c>
    </row>
    <row r="1679" spans="1:7" x14ac:dyDescent="0.3">
      <c r="A1679" t="s">
        <v>1685</v>
      </c>
      <c r="B1679">
        <v>10.705</v>
      </c>
      <c r="C1679">
        <v>10.705</v>
      </c>
      <c r="D1679">
        <v>10.705</v>
      </c>
      <c r="E1679">
        <v>10.705</v>
      </c>
      <c r="F1679" t="s">
        <v>9</v>
      </c>
      <c r="G1679" s="18">
        <v>-2.2800000000000001E-2</v>
      </c>
    </row>
    <row r="1680" spans="1:7" x14ac:dyDescent="0.3">
      <c r="A1680" t="s">
        <v>1686</v>
      </c>
      <c r="B1680">
        <v>10.98</v>
      </c>
      <c r="C1680">
        <v>11.03</v>
      </c>
      <c r="D1680">
        <v>11.03</v>
      </c>
      <c r="E1680">
        <v>11.03</v>
      </c>
      <c r="F1680" t="s">
        <v>5660</v>
      </c>
      <c r="G1680" s="18">
        <v>2.5700000000000001E-2</v>
      </c>
    </row>
    <row r="1681" spans="1:7" x14ac:dyDescent="0.3">
      <c r="A1681" t="s">
        <v>1687</v>
      </c>
      <c r="B1681">
        <v>11.085000000000001</v>
      </c>
      <c r="C1681">
        <v>11.03</v>
      </c>
      <c r="D1681">
        <v>11.03</v>
      </c>
      <c r="E1681">
        <v>11.03</v>
      </c>
      <c r="F1681" t="s">
        <v>5672</v>
      </c>
      <c r="G1681" s="18">
        <v>9.5999999999999992E-3</v>
      </c>
    </row>
    <row r="1682" spans="1:7" x14ac:dyDescent="0.3">
      <c r="A1682" t="s">
        <v>1688</v>
      </c>
      <c r="B1682">
        <v>11.33</v>
      </c>
      <c r="C1682">
        <v>11.33</v>
      </c>
      <c r="D1682">
        <v>11.33</v>
      </c>
      <c r="E1682">
        <v>11.33</v>
      </c>
      <c r="F1682" t="s">
        <v>9</v>
      </c>
      <c r="G1682" s="18">
        <v>2.2100000000000002E-2</v>
      </c>
    </row>
    <row r="1683" spans="1:7" x14ac:dyDescent="0.3">
      <c r="A1683" t="s">
        <v>1689</v>
      </c>
      <c r="B1683">
        <v>11.135</v>
      </c>
      <c r="C1683">
        <v>11.135</v>
      </c>
      <c r="D1683">
        <v>11.135</v>
      </c>
      <c r="E1683">
        <v>11.135</v>
      </c>
      <c r="F1683" t="s">
        <v>9</v>
      </c>
      <c r="G1683" s="18">
        <v>-1.72E-2</v>
      </c>
    </row>
    <row r="1684" spans="1:7" x14ac:dyDescent="0.3">
      <c r="A1684" t="s">
        <v>1690</v>
      </c>
      <c r="B1684">
        <v>11.244999999999999</v>
      </c>
      <c r="C1684">
        <v>11.28</v>
      </c>
      <c r="D1684">
        <v>11.28</v>
      </c>
      <c r="E1684">
        <v>11.28</v>
      </c>
      <c r="F1684" t="s">
        <v>5672</v>
      </c>
      <c r="G1684" s="18">
        <v>9.9000000000000008E-3</v>
      </c>
    </row>
    <row r="1685" spans="1:7" x14ac:dyDescent="0.3">
      <c r="A1685" t="s">
        <v>1691</v>
      </c>
      <c r="B1685">
        <v>11.295</v>
      </c>
      <c r="C1685">
        <v>11.295</v>
      </c>
      <c r="D1685">
        <v>11.295</v>
      </c>
      <c r="E1685">
        <v>11.295</v>
      </c>
      <c r="F1685" t="s">
        <v>9</v>
      </c>
      <c r="G1685" s="18">
        <v>4.4000000000000003E-3</v>
      </c>
    </row>
    <row r="1686" spans="1:7" x14ac:dyDescent="0.3">
      <c r="A1686" t="s">
        <v>1692</v>
      </c>
      <c r="B1686">
        <v>11.598000000000001</v>
      </c>
      <c r="C1686">
        <v>11.598000000000001</v>
      </c>
      <c r="D1686">
        <v>11.598000000000001</v>
      </c>
      <c r="E1686">
        <v>11.598000000000001</v>
      </c>
      <c r="F1686" t="s">
        <v>9</v>
      </c>
      <c r="G1686" s="18">
        <v>2.6800000000000001E-2</v>
      </c>
    </row>
    <row r="1687" spans="1:7" x14ac:dyDescent="0.3">
      <c r="A1687" t="s">
        <v>1693</v>
      </c>
      <c r="B1687">
        <v>11.827999999999999</v>
      </c>
      <c r="C1687">
        <v>11.827999999999999</v>
      </c>
      <c r="D1687">
        <v>11.827999999999999</v>
      </c>
      <c r="E1687">
        <v>11.827999999999999</v>
      </c>
      <c r="F1687" t="s">
        <v>9</v>
      </c>
      <c r="G1687" s="18">
        <v>1.9800000000000002E-2</v>
      </c>
    </row>
    <row r="1688" spans="1:7" x14ac:dyDescent="0.3">
      <c r="A1688" t="s">
        <v>1694</v>
      </c>
      <c r="B1688">
        <v>11.698</v>
      </c>
      <c r="C1688">
        <v>11.698</v>
      </c>
      <c r="D1688">
        <v>11.698</v>
      </c>
      <c r="E1688">
        <v>11.698</v>
      </c>
      <c r="F1688" t="s">
        <v>5637</v>
      </c>
      <c r="G1688" s="18">
        <v>-1.0999999999999999E-2</v>
      </c>
    </row>
    <row r="1689" spans="1:7" x14ac:dyDescent="0.3">
      <c r="A1689" t="s">
        <v>1695</v>
      </c>
      <c r="B1689">
        <v>11.743</v>
      </c>
      <c r="C1689">
        <v>11.743</v>
      </c>
      <c r="D1689">
        <v>11.743</v>
      </c>
      <c r="E1689">
        <v>11.743</v>
      </c>
      <c r="F1689" t="s">
        <v>9</v>
      </c>
      <c r="G1689" s="18">
        <v>3.8E-3</v>
      </c>
    </row>
    <row r="1690" spans="1:7" x14ac:dyDescent="0.3">
      <c r="A1690" t="s">
        <v>1696</v>
      </c>
      <c r="B1690">
        <v>12.085000000000001</v>
      </c>
      <c r="C1690">
        <v>12.085000000000001</v>
      </c>
      <c r="D1690">
        <v>12.085000000000001</v>
      </c>
      <c r="E1690">
        <v>12.085000000000001</v>
      </c>
      <c r="F1690" t="s">
        <v>5617</v>
      </c>
      <c r="G1690" s="18">
        <v>2.9100000000000001E-2</v>
      </c>
    </row>
    <row r="1691" spans="1:7" x14ac:dyDescent="0.3">
      <c r="A1691" t="s">
        <v>1697</v>
      </c>
      <c r="B1691">
        <v>11.89</v>
      </c>
      <c r="C1691">
        <v>11.89</v>
      </c>
      <c r="D1691">
        <v>11.89</v>
      </c>
      <c r="E1691">
        <v>11.89</v>
      </c>
      <c r="F1691" t="s">
        <v>9</v>
      </c>
      <c r="G1691" s="18">
        <v>-1.61E-2</v>
      </c>
    </row>
    <row r="1692" spans="1:7" x14ac:dyDescent="0.3">
      <c r="A1692" t="s">
        <v>1698</v>
      </c>
      <c r="B1692">
        <v>11.6</v>
      </c>
      <c r="C1692">
        <v>11.6</v>
      </c>
      <c r="D1692">
        <v>11.6</v>
      </c>
      <c r="E1692">
        <v>11.6</v>
      </c>
      <c r="F1692" t="s">
        <v>9</v>
      </c>
      <c r="G1692" s="18">
        <v>-2.4400000000000002E-2</v>
      </c>
    </row>
    <row r="1693" spans="1:7" x14ac:dyDescent="0.3">
      <c r="A1693" t="s">
        <v>1699</v>
      </c>
      <c r="B1693">
        <v>11.78</v>
      </c>
      <c r="C1693">
        <v>11.78</v>
      </c>
      <c r="D1693">
        <v>11.78</v>
      </c>
      <c r="E1693">
        <v>11.78</v>
      </c>
      <c r="F1693" t="s">
        <v>5672</v>
      </c>
      <c r="G1693" s="18">
        <v>1.55E-2</v>
      </c>
    </row>
    <row r="1694" spans="1:7" x14ac:dyDescent="0.3">
      <c r="A1694" t="s">
        <v>1700</v>
      </c>
      <c r="B1694">
        <v>11.82</v>
      </c>
      <c r="C1694">
        <v>11.82</v>
      </c>
      <c r="D1694">
        <v>11.82</v>
      </c>
      <c r="E1694">
        <v>11.82</v>
      </c>
      <c r="F1694" t="s">
        <v>5637</v>
      </c>
      <c r="G1694" s="18">
        <v>3.3999999999999998E-3</v>
      </c>
    </row>
    <row r="1695" spans="1:7" x14ac:dyDescent="0.3">
      <c r="A1695" t="s">
        <v>1701</v>
      </c>
      <c r="B1695">
        <v>12.17</v>
      </c>
      <c r="C1695">
        <v>12.17</v>
      </c>
      <c r="D1695">
        <v>12.17</v>
      </c>
      <c r="E1695">
        <v>12.17</v>
      </c>
      <c r="F1695" t="s">
        <v>9</v>
      </c>
      <c r="G1695" s="18">
        <v>2.9600000000000001E-2</v>
      </c>
    </row>
    <row r="1696" spans="1:7" x14ac:dyDescent="0.3">
      <c r="A1696" t="s">
        <v>1702</v>
      </c>
      <c r="B1696">
        <v>12.015000000000001</v>
      </c>
      <c r="C1696">
        <v>12.015000000000001</v>
      </c>
      <c r="D1696">
        <v>12.015000000000001</v>
      </c>
      <c r="E1696">
        <v>12.015000000000001</v>
      </c>
      <c r="F1696" t="s">
        <v>9</v>
      </c>
      <c r="G1696" s="18">
        <v>-1.2699999999999999E-2</v>
      </c>
    </row>
    <row r="1697" spans="1:7" x14ac:dyDescent="0.3">
      <c r="A1697" t="s">
        <v>1703</v>
      </c>
      <c r="B1697">
        <v>12.195</v>
      </c>
      <c r="C1697">
        <v>12.195</v>
      </c>
      <c r="D1697">
        <v>12.195</v>
      </c>
      <c r="E1697">
        <v>12.195</v>
      </c>
      <c r="F1697" t="s">
        <v>9</v>
      </c>
      <c r="G1697" s="18">
        <v>1.4999999999999999E-2</v>
      </c>
    </row>
    <row r="1698" spans="1:7" x14ac:dyDescent="0.3">
      <c r="A1698" t="s">
        <v>1704</v>
      </c>
      <c r="B1698">
        <v>12.212</v>
      </c>
      <c r="C1698">
        <v>12.212</v>
      </c>
      <c r="D1698">
        <v>12.212</v>
      </c>
      <c r="E1698">
        <v>12.212</v>
      </c>
      <c r="F1698" t="s">
        <v>9</v>
      </c>
      <c r="G1698" s="18">
        <v>1.4E-3</v>
      </c>
    </row>
    <row r="1699" spans="1:7" x14ac:dyDescent="0.3">
      <c r="A1699" t="s">
        <v>1705</v>
      </c>
      <c r="B1699">
        <v>12.417</v>
      </c>
      <c r="C1699">
        <v>12.417</v>
      </c>
      <c r="D1699">
        <v>12.417</v>
      </c>
      <c r="E1699">
        <v>12.417</v>
      </c>
      <c r="F1699" t="s">
        <v>5631</v>
      </c>
      <c r="G1699" s="18">
        <v>1.6799999999999999E-2</v>
      </c>
    </row>
    <row r="1700" spans="1:7" x14ac:dyDescent="0.3">
      <c r="A1700" t="s">
        <v>1706</v>
      </c>
      <c r="B1700">
        <v>12.598000000000001</v>
      </c>
      <c r="C1700">
        <v>12.598000000000001</v>
      </c>
      <c r="D1700">
        <v>12.598000000000001</v>
      </c>
      <c r="E1700">
        <v>12.598000000000001</v>
      </c>
      <c r="F1700" t="s">
        <v>5636</v>
      </c>
      <c r="G1700" s="18">
        <v>1.46E-2</v>
      </c>
    </row>
    <row r="1701" spans="1:7" x14ac:dyDescent="0.3">
      <c r="A1701" t="s">
        <v>1707</v>
      </c>
      <c r="B1701">
        <v>12.585000000000001</v>
      </c>
      <c r="C1701">
        <v>12.585000000000001</v>
      </c>
      <c r="D1701">
        <v>12.585000000000001</v>
      </c>
      <c r="E1701">
        <v>12.585000000000001</v>
      </c>
      <c r="F1701" t="s">
        <v>5639</v>
      </c>
      <c r="G1701" s="18">
        <v>-1E-3</v>
      </c>
    </row>
    <row r="1702" spans="1:7" x14ac:dyDescent="0.3">
      <c r="A1702" t="s">
        <v>1708</v>
      </c>
      <c r="B1702">
        <v>12.712999999999999</v>
      </c>
      <c r="C1702">
        <v>12.712999999999999</v>
      </c>
      <c r="D1702">
        <v>12.712999999999999</v>
      </c>
      <c r="E1702">
        <v>12.712999999999999</v>
      </c>
      <c r="F1702" t="s">
        <v>9</v>
      </c>
      <c r="G1702" s="18">
        <v>1.0200000000000001E-2</v>
      </c>
    </row>
    <row r="1703" spans="1:7" x14ac:dyDescent="0.3">
      <c r="A1703" t="s">
        <v>1709</v>
      </c>
      <c r="B1703">
        <v>12.628</v>
      </c>
      <c r="C1703">
        <v>12.628</v>
      </c>
      <c r="D1703">
        <v>12.628</v>
      </c>
      <c r="E1703">
        <v>12.628</v>
      </c>
      <c r="F1703" t="s">
        <v>9</v>
      </c>
      <c r="G1703" s="18">
        <v>-6.7000000000000002E-3</v>
      </c>
    </row>
    <row r="1704" spans="1:7" x14ac:dyDescent="0.3">
      <c r="A1704" t="s">
        <v>1710</v>
      </c>
      <c r="B1704">
        <v>12.507</v>
      </c>
      <c r="C1704">
        <v>12.507</v>
      </c>
      <c r="D1704">
        <v>12.507</v>
      </c>
      <c r="E1704">
        <v>12.507</v>
      </c>
      <c r="F1704" t="s">
        <v>5647</v>
      </c>
      <c r="G1704" s="18">
        <v>-9.5999999999999992E-3</v>
      </c>
    </row>
    <row r="1705" spans="1:7" x14ac:dyDescent="0.3">
      <c r="A1705" t="s">
        <v>1711</v>
      </c>
      <c r="B1705">
        <v>13.01</v>
      </c>
      <c r="C1705">
        <v>13.01</v>
      </c>
      <c r="D1705">
        <v>13.01</v>
      </c>
      <c r="E1705">
        <v>13.01</v>
      </c>
      <c r="F1705" t="s">
        <v>5672</v>
      </c>
      <c r="G1705" s="18">
        <v>4.02E-2</v>
      </c>
    </row>
    <row r="1706" spans="1:7" x14ac:dyDescent="0.3">
      <c r="A1706" t="s">
        <v>1712</v>
      </c>
      <c r="B1706">
        <v>13.077</v>
      </c>
      <c r="C1706">
        <v>13.077</v>
      </c>
      <c r="D1706">
        <v>13.077</v>
      </c>
      <c r="E1706">
        <v>13.077</v>
      </c>
      <c r="F1706" t="s">
        <v>9</v>
      </c>
      <c r="G1706" s="18">
        <v>5.1000000000000004E-3</v>
      </c>
    </row>
    <row r="1707" spans="1:7" x14ac:dyDescent="0.3">
      <c r="A1707" t="s">
        <v>1713</v>
      </c>
      <c r="B1707">
        <v>12.855</v>
      </c>
      <c r="C1707">
        <v>12.855</v>
      </c>
      <c r="D1707">
        <v>12.855</v>
      </c>
      <c r="E1707">
        <v>12.855</v>
      </c>
      <c r="F1707" t="s">
        <v>5672</v>
      </c>
      <c r="G1707" s="18">
        <v>-1.7000000000000001E-2</v>
      </c>
    </row>
    <row r="1708" spans="1:7" x14ac:dyDescent="0.3">
      <c r="A1708" t="s">
        <v>1714</v>
      </c>
      <c r="B1708">
        <v>12.861000000000001</v>
      </c>
      <c r="C1708">
        <v>12.861000000000001</v>
      </c>
      <c r="D1708">
        <v>12.861000000000001</v>
      </c>
      <c r="E1708">
        <v>12.861000000000001</v>
      </c>
      <c r="F1708" t="s">
        <v>9</v>
      </c>
      <c r="G1708" s="18">
        <v>5.0000000000000001E-4</v>
      </c>
    </row>
    <row r="1709" spans="1:7" x14ac:dyDescent="0.3">
      <c r="A1709" t="s">
        <v>1715</v>
      </c>
      <c r="B1709">
        <v>12.917</v>
      </c>
      <c r="C1709">
        <v>12.917</v>
      </c>
      <c r="D1709">
        <v>12.917</v>
      </c>
      <c r="E1709">
        <v>12.917</v>
      </c>
      <c r="F1709" t="s">
        <v>9</v>
      </c>
      <c r="G1709" s="18">
        <v>4.4000000000000003E-3</v>
      </c>
    </row>
    <row r="1710" spans="1:7" x14ac:dyDescent="0.3">
      <c r="A1710" t="s">
        <v>1716</v>
      </c>
      <c r="B1710">
        <v>12.922000000000001</v>
      </c>
      <c r="C1710">
        <v>12.922000000000001</v>
      </c>
      <c r="D1710">
        <v>12.922000000000001</v>
      </c>
      <c r="E1710">
        <v>12.922000000000001</v>
      </c>
      <c r="F1710" t="s">
        <v>5612</v>
      </c>
      <c r="G1710" s="18">
        <v>4.0000000000000002E-4</v>
      </c>
    </row>
    <row r="1711" spans="1:7" x14ac:dyDescent="0.3">
      <c r="A1711" t="s">
        <v>1717</v>
      </c>
      <c r="B1711">
        <v>12.779</v>
      </c>
      <c r="C1711">
        <v>12.779</v>
      </c>
      <c r="D1711">
        <v>12.779</v>
      </c>
      <c r="E1711">
        <v>12.779</v>
      </c>
      <c r="F1711" t="s">
        <v>9</v>
      </c>
      <c r="G1711" s="18">
        <v>-1.11E-2</v>
      </c>
    </row>
    <row r="1712" spans="1:7" x14ac:dyDescent="0.3">
      <c r="A1712" t="s">
        <v>1718</v>
      </c>
      <c r="B1712">
        <v>12.721</v>
      </c>
      <c r="C1712">
        <v>12.721</v>
      </c>
      <c r="D1712">
        <v>12.721</v>
      </c>
      <c r="E1712">
        <v>12.721</v>
      </c>
      <c r="F1712" t="s">
        <v>9</v>
      </c>
      <c r="G1712" s="18">
        <v>-4.4999999999999997E-3</v>
      </c>
    </row>
    <row r="1713" spans="1:7" x14ac:dyDescent="0.3">
      <c r="A1713" t="s">
        <v>1719</v>
      </c>
      <c r="B1713">
        <v>13.071999999999999</v>
      </c>
      <c r="C1713">
        <v>13.071999999999999</v>
      </c>
      <c r="D1713">
        <v>13.071999999999999</v>
      </c>
      <c r="E1713">
        <v>13.071999999999999</v>
      </c>
      <c r="F1713" t="s">
        <v>5645</v>
      </c>
      <c r="G1713" s="18">
        <v>2.76E-2</v>
      </c>
    </row>
    <row r="1714" spans="1:7" x14ac:dyDescent="0.3">
      <c r="A1714" t="s">
        <v>1720</v>
      </c>
      <c r="B1714">
        <v>13.03</v>
      </c>
      <c r="C1714">
        <v>13.03</v>
      </c>
      <c r="D1714">
        <v>13.03</v>
      </c>
      <c r="E1714">
        <v>13.03</v>
      </c>
      <c r="F1714" t="s">
        <v>5645</v>
      </c>
      <c r="G1714" s="18">
        <v>-3.2000000000000002E-3</v>
      </c>
    </row>
    <row r="1715" spans="1:7" x14ac:dyDescent="0.3">
      <c r="A1715" t="s">
        <v>5996</v>
      </c>
      <c r="B1715">
        <v>13.03</v>
      </c>
      <c r="C1715">
        <v>13.03</v>
      </c>
      <c r="D1715">
        <v>13.03</v>
      </c>
      <c r="E1715">
        <v>13.03</v>
      </c>
      <c r="F1715" t="s">
        <v>9</v>
      </c>
      <c r="G1715" s="18">
        <v>0</v>
      </c>
    </row>
    <row r="1716" spans="1:7" x14ac:dyDescent="0.3">
      <c r="A1716" t="s">
        <v>1721</v>
      </c>
      <c r="B1716">
        <v>13.484999999999999</v>
      </c>
      <c r="C1716">
        <v>13.484999999999999</v>
      </c>
      <c r="D1716">
        <v>13.484999999999999</v>
      </c>
      <c r="E1716">
        <v>13.484999999999999</v>
      </c>
      <c r="F1716" t="s">
        <v>9</v>
      </c>
      <c r="G1716" s="18">
        <v>3.49E-2</v>
      </c>
    </row>
    <row r="1717" spans="1:7" x14ac:dyDescent="0.3">
      <c r="A1717" t="s">
        <v>1722</v>
      </c>
      <c r="B1717">
        <v>13.62</v>
      </c>
      <c r="C1717">
        <v>13.62</v>
      </c>
      <c r="D1717">
        <v>13.62</v>
      </c>
      <c r="E1717">
        <v>13.62</v>
      </c>
      <c r="F1717" t="s">
        <v>9</v>
      </c>
      <c r="G1717" s="18">
        <v>0.01</v>
      </c>
    </row>
    <row r="1718" spans="1:7" x14ac:dyDescent="0.3">
      <c r="A1718" t="s">
        <v>1723</v>
      </c>
      <c r="B1718">
        <v>13.566000000000001</v>
      </c>
      <c r="C1718">
        <v>13.62</v>
      </c>
      <c r="D1718">
        <v>13.805</v>
      </c>
      <c r="E1718">
        <v>13.55</v>
      </c>
      <c r="F1718" t="s">
        <v>5847</v>
      </c>
      <c r="G1718" s="18">
        <v>-4.0000000000000001E-3</v>
      </c>
    </row>
    <row r="1719" spans="1:7" x14ac:dyDescent="0.3">
      <c r="A1719" t="s">
        <v>1724</v>
      </c>
      <c r="B1719">
        <v>13.925000000000001</v>
      </c>
      <c r="C1719">
        <v>13.55</v>
      </c>
      <c r="D1719">
        <v>14</v>
      </c>
      <c r="E1719">
        <v>13.54</v>
      </c>
      <c r="F1719" t="s">
        <v>5997</v>
      </c>
      <c r="G1719" s="18">
        <v>2.6499999999999999E-2</v>
      </c>
    </row>
    <row r="1720" spans="1:7" x14ac:dyDescent="0.3">
      <c r="A1720" t="s">
        <v>1725</v>
      </c>
      <c r="B1720">
        <v>14.006</v>
      </c>
      <c r="C1720">
        <v>13.9</v>
      </c>
      <c r="D1720">
        <v>14.02</v>
      </c>
      <c r="E1720">
        <v>13.8</v>
      </c>
      <c r="F1720" t="s">
        <v>5665</v>
      </c>
      <c r="G1720" s="18">
        <v>5.7999999999999996E-3</v>
      </c>
    </row>
    <row r="1721" spans="1:7" x14ac:dyDescent="0.3">
      <c r="A1721" t="s">
        <v>1726</v>
      </c>
      <c r="B1721">
        <v>14.061</v>
      </c>
      <c r="C1721">
        <v>14.185</v>
      </c>
      <c r="D1721">
        <v>14.185</v>
      </c>
      <c r="E1721">
        <v>13.945</v>
      </c>
      <c r="F1721" t="s">
        <v>5630</v>
      </c>
      <c r="G1721" s="18">
        <v>3.8999999999999998E-3</v>
      </c>
    </row>
    <row r="1722" spans="1:7" x14ac:dyDescent="0.3">
      <c r="A1722" t="s">
        <v>1727</v>
      </c>
      <c r="B1722">
        <v>13.845000000000001</v>
      </c>
      <c r="C1722">
        <v>14.095000000000001</v>
      </c>
      <c r="D1722">
        <v>14.14</v>
      </c>
      <c r="E1722">
        <v>13.81</v>
      </c>
      <c r="F1722" t="s">
        <v>5617</v>
      </c>
      <c r="G1722" s="18">
        <v>-1.54E-2</v>
      </c>
    </row>
    <row r="1723" spans="1:7" x14ac:dyDescent="0.3">
      <c r="A1723" t="s">
        <v>1728</v>
      </c>
      <c r="B1723">
        <v>13.615</v>
      </c>
      <c r="C1723">
        <v>13.7</v>
      </c>
      <c r="D1723">
        <v>13.81</v>
      </c>
      <c r="E1723">
        <v>13.535</v>
      </c>
      <c r="F1723" t="s">
        <v>5614</v>
      </c>
      <c r="G1723" s="18">
        <v>-1.66E-2</v>
      </c>
    </row>
    <row r="1724" spans="1:7" x14ac:dyDescent="0.3">
      <c r="A1724" t="s">
        <v>1729</v>
      </c>
      <c r="B1724">
        <v>13.861000000000001</v>
      </c>
      <c r="C1724">
        <v>13.525</v>
      </c>
      <c r="D1724">
        <v>13.895</v>
      </c>
      <c r="E1724">
        <v>13.5</v>
      </c>
      <c r="F1724" t="s">
        <v>5615</v>
      </c>
      <c r="G1724" s="18">
        <v>1.8100000000000002E-2</v>
      </c>
    </row>
    <row r="1725" spans="1:7" x14ac:dyDescent="0.3">
      <c r="A1725" t="s">
        <v>1730</v>
      </c>
      <c r="B1725">
        <v>13.718999999999999</v>
      </c>
      <c r="C1725">
        <v>13.85</v>
      </c>
      <c r="D1725">
        <v>13.92</v>
      </c>
      <c r="E1725">
        <v>13.73</v>
      </c>
      <c r="F1725" t="s">
        <v>5669</v>
      </c>
      <c r="G1725" s="18">
        <v>-1.0200000000000001E-2</v>
      </c>
    </row>
    <row r="1726" spans="1:7" x14ac:dyDescent="0.3">
      <c r="A1726" t="s">
        <v>1731</v>
      </c>
      <c r="B1726">
        <v>13.85</v>
      </c>
      <c r="C1726">
        <v>13.715</v>
      </c>
      <c r="D1726">
        <v>13.88</v>
      </c>
      <c r="E1726">
        <v>13.66</v>
      </c>
      <c r="F1726" t="s">
        <v>5631</v>
      </c>
      <c r="G1726" s="18">
        <v>9.4999999999999998E-3</v>
      </c>
    </row>
    <row r="1727" spans="1:7" x14ac:dyDescent="0.3">
      <c r="A1727" t="s">
        <v>1732</v>
      </c>
      <c r="B1727">
        <v>13.813000000000001</v>
      </c>
      <c r="C1727">
        <v>13.83</v>
      </c>
      <c r="D1727">
        <v>13.84</v>
      </c>
      <c r="E1727">
        <v>13.77</v>
      </c>
      <c r="F1727" t="s">
        <v>5659</v>
      </c>
      <c r="G1727" s="18">
        <v>-2.7000000000000001E-3</v>
      </c>
    </row>
    <row r="1728" spans="1:7" x14ac:dyDescent="0.3">
      <c r="A1728" t="s">
        <v>1733</v>
      </c>
      <c r="B1728">
        <v>13.747</v>
      </c>
      <c r="C1728">
        <v>13.59</v>
      </c>
      <c r="D1728">
        <v>13.68</v>
      </c>
      <c r="E1728">
        <v>13.59</v>
      </c>
      <c r="F1728" t="s">
        <v>5627</v>
      </c>
      <c r="G1728" s="18">
        <v>-4.7999999999999996E-3</v>
      </c>
    </row>
    <row r="1729" spans="1:7" x14ac:dyDescent="0.3">
      <c r="A1729" t="s">
        <v>1734</v>
      </c>
      <c r="B1729">
        <v>13.785</v>
      </c>
      <c r="C1729">
        <v>13.84</v>
      </c>
      <c r="D1729">
        <v>13.84</v>
      </c>
      <c r="E1729">
        <v>13.65</v>
      </c>
      <c r="F1729" t="s">
        <v>5626</v>
      </c>
      <c r="G1729" s="18">
        <v>2.8E-3</v>
      </c>
    </row>
    <row r="1730" spans="1:7" x14ac:dyDescent="0.3">
      <c r="A1730" t="s">
        <v>1735</v>
      </c>
      <c r="B1730">
        <v>12.823</v>
      </c>
      <c r="C1730">
        <v>13.775</v>
      </c>
      <c r="D1730">
        <v>13.775</v>
      </c>
      <c r="E1730">
        <v>12.82</v>
      </c>
      <c r="F1730" t="s">
        <v>5617</v>
      </c>
      <c r="G1730" s="18">
        <v>-6.9800000000000001E-2</v>
      </c>
    </row>
    <row r="1731" spans="1:7" x14ac:dyDescent="0.3">
      <c r="A1731" t="s">
        <v>1736</v>
      </c>
      <c r="B1731">
        <v>12.382</v>
      </c>
      <c r="C1731">
        <v>12.8</v>
      </c>
      <c r="D1731">
        <v>12.8</v>
      </c>
      <c r="E1731">
        <v>12.23</v>
      </c>
      <c r="F1731" t="s">
        <v>5647</v>
      </c>
      <c r="G1731" s="18">
        <v>-3.44E-2</v>
      </c>
    </row>
    <row r="1732" spans="1:7" x14ac:dyDescent="0.3">
      <c r="A1732" t="s">
        <v>1737</v>
      </c>
      <c r="B1732">
        <v>12.57</v>
      </c>
      <c r="C1732">
        <v>12.41</v>
      </c>
      <c r="D1732">
        <v>12.58</v>
      </c>
      <c r="E1732">
        <v>12.41</v>
      </c>
      <c r="F1732" t="s">
        <v>5638</v>
      </c>
      <c r="G1732" s="18">
        <v>1.52E-2</v>
      </c>
    </row>
    <row r="1733" spans="1:7" x14ac:dyDescent="0.3">
      <c r="A1733" t="s">
        <v>1738</v>
      </c>
      <c r="B1733">
        <v>12.51</v>
      </c>
      <c r="C1733">
        <v>12.5</v>
      </c>
      <c r="D1733">
        <v>12.68</v>
      </c>
      <c r="E1733">
        <v>12.5</v>
      </c>
      <c r="F1733" t="s">
        <v>5637</v>
      </c>
      <c r="G1733" s="18">
        <v>-4.7999999999999996E-3</v>
      </c>
    </row>
    <row r="1734" spans="1:7" x14ac:dyDescent="0.3">
      <c r="A1734" t="s">
        <v>1739</v>
      </c>
      <c r="B1734">
        <v>12.358000000000001</v>
      </c>
      <c r="C1734">
        <v>12.494999999999999</v>
      </c>
      <c r="D1734">
        <v>12.494999999999999</v>
      </c>
      <c r="E1734">
        <v>12.35</v>
      </c>
      <c r="F1734" t="s">
        <v>5610</v>
      </c>
      <c r="G1734" s="18">
        <v>-1.2200000000000001E-2</v>
      </c>
    </row>
    <row r="1735" spans="1:7" x14ac:dyDescent="0.3">
      <c r="A1735" t="s">
        <v>1740</v>
      </c>
      <c r="B1735">
        <v>12.507999999999999</v>
      </c>
      <c r="C1735">
        <v>12.56</v>
      </c>
      <c r="D1735">
        <v>12.56</v>
      </c>
      <c r="E1735">
        <v>12.37</v>
      </c>
      <c r="F1735" t="s">
        <v>5658</v>
      </c>
      <c r="G1735" s="18">
        <v>1.21E-2</v>
      </c>
    </row>
    <row r="1736" spans="1:7" x14ac:dyDescent="0.3">
      <c r="A1736" t="s">
        <v>1741</v>
      </c>
      <c r="B1736">
        <v>12.603</v>
      </c>
      <c r="C1736">
        <v>12.62</v>
      </c>
      <c r="D1736">
        <v>12.75</v>
      </c>
      <c r="E1736">
        <v>12.6</v>
      </c>
      <c r="F1736" t="s">
        <v>5613</v>
      </c>
      <c r="G1736" s="18">
        <v>7.6E-3</v>
      </c>
    </row>
    <row r="1737" spans="1:7" x14ac:dyDescent="0.3">
      <c r="A1737" t="s">
        <v>1742</v>
      </c>
      <c r="B1737">
        <v>12.803000000000001</v>
      </c>
      <c r="C1737">
        <v>12.705</v>
      </c>
      <c r="D1737">
        <v>12.78</v>
      </c>
      <c r="E1737">
        <v>12.705</v>
      </c>
      <c r="F1737" t="s">
        <v>5637</v>
      </c>
      <c r="G1737" s="18">
        <v>1.5900000000000001E-2</v>
      </c>
    </row>
    <row r="1738" spans="1:7" x14ac:dyDescent="0.3">
      <c r="A1738" t="s">
        <v>1743</v>
      </c>
      <c r="B1738">
        <v>12.823</v>
      </c>
      <c r="C1738">
        <v>12.74</v>
      </c>
      <c r="D1738">
        <v>12.8</v>
      </c>
      <c r="E1738">
        <v>12.74</v>
      </c>
      <c r="F1738" t="s">
        <v>5639</v>
      </c>
      <c r="G1738" s="18">
        <v>1.6000000000000001E-3</v>
      </c>
    </row>
    <row r="1739" spans="1:7" x14ac:dyDescent="0.3">
      <c r="A1739" t="s">
        <v>1744</v>
      </c>
      <c r="B1739">
        <v>12.818</v>
      </c>
      <c r="C1739">
        <v>12.88</v>
      </c>
      <c r="D1739">
        <v>12.88</v>
      </c>
      <c r="E1739">
        <v>12.88</v>
      </c>
      <c r="F1739" t="s">
        <v>9</v>
      </c>
      <c r="G1739" s="18">
        <v>-4.0000000000000002E-4</v>
      </c>
    </row>
    <row r="1740" spans="1:7" x14ac:dyDescent="0.3">
      <c r="A1740" t="s">
        <v>5998</v>
      </c>
      <c r="B1740">
        <v>12.818</v>
      </c>
      <c r="C1740">
        <v>12.818</v>
      </c>
      <c r="D1740">
        <v>12.818</v>
      </c>
      <c r="E1740">
        <v>12.818</v>
      </c>
      <c r="F1740" t="s">
        <v>5672</v>
      </c>
      <c r="G1740" s="18">
        <v>0</v>
      </c>
    </row>
    <row r="1741" spans="1:7" x14ac:dyDescent="0.3">
      <c r="A1741" t="s">
        <v>1745</v>
      </c>
      <c r="B1741">
        <v>12.555</v>
      </c>
      <c r="C1741">
        <v>12.555</v>
      </c>
      <c r="D1741">
        <v>12.555</v>
      </c>
      <c r="E1741">
        <v>12.555</v>
      </c>
      <c r="F1741" t="s">
        <v>5609</v>
      </c>
      <c r="G1741" s="18">
        <v>-2.0500000000000001E-2</v>
      </c>
    </row>
    <row r="1742" spans="1:7" x14ac:dyDescent="0.3">
      <c r="A1742" t="s">
        <v>1746</v>
      </c>
      <c r="B1742">
        <v>12.727</v>
      </c>
      <c r="C1742">
        <v>12.72</v>
      </c>
      <c r="D1742">
        <v>12.73</v>
      </c>
      <c r="E1742">
        <v>12.72</v>
      </c>
      <c r="F1742" t="s">
        <v>5636</v>
      </c>
      <c r="G1742" s="18">
        <v>1.37E-2</v>
      </c>
    </row>
    <row r="1743" spans="1:7" x14ac:dyDescent="0.3">
      <c r="A1743" t="s">
        <v>1747</v>
      </c>
      <c r="B1743">
        <v>12.13</v>
      </c>
      <c r="C1743">
        <v>12.13</v>
      </c>
      <c r="D1743">
        <v>12.13</v>
      </c>
      <c r="E1743">
        <v>12.13</v>
      </c>
      <c r="F1743" t="s">
        <v>5660</v>
      </c>
      <c r="G1743" s="18">
        <v>-4.6899999999999997E-2</v>
      </c>
    </row>
    <row r="1744" spans="1:7" x14ac:dyDescent="0.3">
      <c r="A1744" t="s">
        <v>1748</v>
      </c>
      <c r="B1744">
        <v>12.26</v>
      </c>
      <c r="C1744">
        <v>12.25</v>
      </c>
      <c r="D1744">
        <v>12.25</v>
      </c>
      <c r="E1744">
        <v>12.25</v>
      </c>
      <c r="F1744" t="s">
        <v>5634</v>
      </c>
      <c r="G1744" s="18">
        <v>1.0699999999999999E-2</v>
      </c>
    </row>
    <row r="1745" spans="1:7" x14ac:dyDescent="0.3">
      <c r="A1745" t="s">
        <v>1749</v>
      </c>
      <c r="B1745">
        <v>12.497999999999999</v>
      </c>
      <c r="C1745">
        <v>12.2</v>
      </c>
      <c r="D1745">
        <v>12.2</v>
      </c>
      <c r="E1745">
        <v>12.2</v>
      </c>
      <c r="F1745" t="s">
        <v>5672</v>
      </c>
      <c r="G1745" s="18">
        <v>1.9400000000000001E-2</v>
      </c>
    </row>
    <row r="1746" spans="1:7" x14ac:dyDescent="0.3">
      <c r="A1746" t="s">
        <v>1750</v>
      </c>
      <c r="B1746">
        <v>12.35</v>
      </c>
      <c r="C1746">
        <v>12.35</v>
      </c>
      <c r="D1746">
        <v>12.35</v>
      </c>
      <c r="E1746">
        <v>12.35</v>
      </c>
      <c r="F1746" t="s">
        <v>9</v>
      </c>
      <c r="G1746" s="18">
        <v>-1.18E-2</v>
      </c>
    </row>
    <row r="1747" spans="1:7" x14ac:dyDescent="0.3">
      <c r="A1747" t="s">
        <v>1751</v>
      </c>
      <c r="B1747">
        <v>12.375</v>
      </c>
      <c r="C1747">
        <v>12.375</v>
      </c>
      <c r="D1747">
        <v>12.375</v>
      </c>
      <c r="E1747">
        <v>12.375</v>
      </c>
      <c r="F1747" t="s">
        <v>5658</v>
      </c>
      <c r="G1747" s="18">
        <v>2E-3</v>
      </c>
    </row>
    <row r="1748" spans="1:7" x14ac:dyDescent="0.3">
      <c r="A1748" t="s">
        <v>1752</v>
      </c>
      <c r="B1748">
        <v>12.798</v>
      </c>
      <c r="C1748">
        <v>12.798</v>
      </c>
      <c r="D1748">
        <v>12.798</v>
      </c>
      <c r="E1748">
        <v>12.798</v>
      </c>
      <c r="F1748" t="s">
        <v>5638</v>
      </c>
      <c r="G1748" s="18">
        <v>3.4200000000000001E-2</v>
      </c>
    </row>
    <row r="1749" spans="1:7" x14ac:dyDescent="0.3">
      <c r="A1749" t="s">
        <v>1753</v>
      </c>
      <c r="B1749">
        <v>12.54</v>
      </c>
      <c r="C1749">
        <v>12.54</v>
      </c>
      <c r="D1749">
        <v>12.54</v>
      </c>
      <c r="E1749">
        <v>12.54</v>
      </c>
      <c r="F1749" t="s">
        <v>5615</v>
      </c>
      <c r="G1749" s="18">
        <v>-2.0199999999999999E-2</v>
      </c>
    </row>
    <row r="1750" spans="1:7" x14ac:dyDescent="0.3">
      <c r="A1750" t="s">
        <v>1754</v>
      </c>
      <c r="B1750">
        <v>12.813000000000001</v>
      </c>
      <c r="C1750">
        <v>12.813000000000001</v>
      </c>
      <c r="D1750">
        <v>12.813000000000001</v>
      </c>
      <c r="E1750">
        <v>12.813000000000001</v>
      </c>
      <c r="F1750" t="s">
        <v>5629</v>
      </c>
      <c r="G1750" s="18">
        <v>2.18E-2</v>
      </c>
    </row>
    <row r="1751" spans="1:7" x14ac:dyDescent="0.3">
      <c r="A1751" t="s">
        <v>1755</v>
      </c>
      <c r="B1751">
        <v>12.608000000000001</v>
      </c>
      <c r="C1751">
        <v>12.608000000000001</v>
      </c>
      <c r="D1751">
        <v>12.608000000000001</v>
      </c>
      <c r="E1751">
        <v>12.608000000000001</v>
      </c>
      <c r="F1751" t="s">
        <v>9</v>
      </c>
      <c r="G1751" s="18">
        <v>-1.6E-2</v>
      </c>
    </row>
    <row r="1752" spans="1:7" x14ac:dyDescent="0.3">
      <c r="A1752" t="s">
        <v>1756</v>
      </c>
      <c r="B1752">
        <v>12.845000000000001</v>
      </c>
      <c r="C1752">
        <v>12.7</v>
      </c>
      <c r="D1752">
        <v>12.7</v>
      </c>
      <c r="E1752">
        <v>12.7</v>
      </c>
      <c r="F1752" t="s">
        <v>5658</v>
      </c>
      <c r="G1752" s="18">
        <v>1.8800000000000001E-2</v>
      </c>
    </row>
    <row r="1753" spans="1:7" x14ac:dyDescent="0.3">
      <c r="A1753" t="s">
        <v>1757</v>
      </c>
      <c r="B1753">
        <v>12.925000000000001</v>
      </c>
      <c r="C1753">
        <v>12.865</v>
      </c>
      <c r="D1753">
        <v>12.865</v>
      </c>
      <c r="E1753">
        <v>12.855</v>
      </c>
      <c r="F1753" t="s">
        <v>5634</v>
      </c>
      <c r="G1753" s="18">
        <v>6.1999999999999998E-3</v>
      </c>
    </row>
    <row r="1754" spans="1:7" x14ac:dyDescent="0.3">
      <c r="A1754" t="s">
        <v>1758</v>
      </c>
      <c r="B1754">
        <v>13.185</v>
      </c>
      <c r="C1754">
        <v>13.185</v>
      </c>
      <c r="D1754">
        <v>13.185</v>
      </c>
      <c r="E1754">
        <v>13.185</v>
      </c>
      <c r="F1754" t="s">
        <v>5629</v>
      </c>
      <c r="G1754" s="18">
        <v>2.01E-2</v>
      </c>
    </row>
    <row r="1755" spans="1:7" x14ac:dyDescent="0.3">
      <c r="A1755" t="s">
        <v>1759</v>
      </c>
      <c r="B1755">
        <v>13.201000000000001</v>
      </c>
      <c r="C1755">
        <v>13.164999999999999</v>
      </c>
      <c r="D1755">
        <v>13.17</v>
      </c>
      <c r="E1755">
        <v>13.08</v>
      </c>
      <c r="F1755" t="s">
        <v>5637</v>
      </c>
      <c r="G1755" s="18">
        <v>1.1999999999999999E-3</v>
      </c>
    </row>
    <row r="1756" spans="1:7" x14ac:dyDescent="0.3">
      <c r="A1756" t="s">
        <v>1760</v>
      </c>
      <c r="B1756">
        <v>13.422000000000001</v>
      </c>
      <c r="C1756">
        <v>13.422000000000001</v>
      </c>
      <c r="D1756">
        <v>13.422000000000001</v>
      </c>
      <c r="E1756">
        <v>13.422000000000001</v>
      </c>
      <c r="F1756" t="s">
        <v>5637</v>
      </c>
      <c r="G1756" s="18">
        <v>1.67E-2</v>
      </c>
    </row>
    <row r="1757" spans="1:7" x14ac:dyDescent="0.3">
      <c r="A1757" t="s">
        <v>1761</v>
      </c>
      <c r="B1757">
        <v>13.31</v>
      </c>
      <c r="C1757">
        <v>13.43</v>
      </c>
      <c r="D1757">
        <v>13.43</v>
      </c>
      <c r="E1757">
        <v>13.43</v>
      </c>
      <c r="F1757" t="s">
        <v>5672</v>
      </c>
      <c r="G1757" s="18">
        <v>-8.3000000000000001E-3</v>
      </c>
    </row>
    <row r="1758" spans="1:7" x14ac:dyDescent="0.3">
      <c r="A1758" t="s">
        <v>1762</v>
      </c>
      <c r="B1758">
        <v>13.19</v>
      </c>
      <c r="C1758">
        <v>13.19</v>
      </c>
      <c r="D1758">
        <v>13.19</v>
      </c>
      <c r="E1758">
        <v>13.19</v>
      </c>
      <c r="F1758" t="s">
        <v>5672</v>
      </c>
      <c r="G1758" s="18">
        <v>-8.9999999999999993E-3</v>
      </c>
    </row>
    <row r="1759" spans="1:7" x14ac:dyDescent="0.3">
      <c r="A1759" t="s">
        <v>1763</v>
      </c>
      <c r="B1759">
        <v>13.319000000000001</v>
      </c>
      <c r="C1759">
        <v>13.319000000000001</v>
      </c>
      <c r="D1759">
        <v>13.319000000000001</v>
      </c>
      <c r="E1759">
        <v>13.319000000000001</v>
      </c>
      <c r="F1759" t="s">
        <v>5672</v>
      </c>
      <c r="G1759" s="18">
        <v>9.7999999999999997E-3</v>
      </c>
    </row>
    <row r="1760" spans="1:7" x14ac:dyDescent="0.3">
      <c r="A1760" t="s">
        <v>1764</v>
      </c>
      <c r="B1760">
        <v>13.513999999999999</v>
      </c>
      <c r="C1760">
        <v>13.535</v>
      </c>
      <c r="D1760">
        <v>13.55</v>
      </c>
      <c r="E1760">
        <v>13.535</v>
      </c>
      <c r="F1760" t="s">
        <v>5637</v>
      </c>
      <c r="G1760" s="18">
        <v>1.46E-2</v>
      </c>
    </row>
    <row r="1761" spans="1:7" x14ac:dyDescent="0.3">
      <c r="A1761" t="s">
        <v>1765</v>
      </c>
      <c r="B1761">
        <v>13.672000000000001</v>
      </c>
      <c r="C1761">
        <v>13.62</v>
      </c>
      <c r="D1761">
        <v>13.62</v>
      </c>
      <c r="E1761">
        <v>13.615</v>
      </c>
      <c r="F1761" t="s">
        <v>5639</v>
      </c>
      <c r="G1761" s="18">
        <v>1.17E-2</v>
      </c>
    </row>
    <row r="1762" spans="1:7" x14ac:dyDescent="0.3">
      <c r="A1762" t="s">
        <v>1766</v>
      </c>
      <c r="B1762">
        <v>13.327</v>
      </c>
      <c r="C1762">
        <v>13.3</v>
      </c>
      <c r="D1762">
        <v>13.3</v>
      </c>
      <c r="E1762">
        <v>13.3</v>
      </c>
      <c r="F1762" t="s">
        <v>5638</v>
      </c>
      <c r="G1762" s="18">
        <v>-2.52E-2</v>
      </c>
    </row>
    <row r="1763" spans="1:7" x14ac:dyDescent="0.3">
      <c r="A1763" t="s">
        <v>1767</v>
      </c>
      <c r="B1763">
        <v>13.515000000000001</v>
      </c>
      <c r="C1763">
        <v>13.515000000000001</v>
      </c>
      <c r="D1763">
        <v>13.515000000000001</v>
      </c>
      <c r="E1763">
        <v>13.515000000000001</v>
      </c>
      <c r="F1763" t="s">
        <v>9</v>
      </c>
      <c r="G1763" s="18">
        <v>1.41E-2</v>
      </c>
    </row>
    <row r="1764" spans="1:7" x14ac:dyDescent="0.3">
      <c r="A1764" t="s">
        <v>1768</v>
      </c>
      <c r="B1764">
        <v>13.63</v>
      </c>
      <c r="C1764">
        <v>13.63</v>
      </c>
      <c r="D1764">
        <v>13.63</v>
      </c>
      <c r="E1764">
        <v>13.63</v>
      </c>
      <c r="F1764" t="s">
        <v>9</v>
      </c>
      <c r="G1764" s="18">
        <v>8.5000000000000006E-3</v>
      </c>
    </row>
    <row r="1765" spans="1:7" x14ac:dyDescent="0.3">
      <c r="A1765" t="s">
        <v>1769</v>
      </c>
      <c r="B1765">
        <v>13.667</v>
      </c>
      <c r="C1765">
        <v>13.65</v>
      </c>
      <c r="D1765">
        <v>13.65</v>
      </c>
      <c r="E1765">
        <v>13.65</v>
      </c>
      <c r="F1765" t="s">
        <v>5660</v>
      </c>
      <c r="G1765" s="18">
        <v>2.7000000000000001E-3</v>
      </c>
    </row>
    <row r="1766" spans="1:7" x14ac:dyDescent="0.3">
      <c r="A1766" t="s">
        <v>1770</v>
      </c>
      <c r="B1766">
        <v>13.731999999999999</v>
      </c>
      <c r="C1766">
        <v>13.731999999999999</v>
      </c>
      <c r="D1766">
        <v>13.731999999999999</v>
      </c>
      <c r="E1766">
        <v>13.731999999999999</v>
      </c>
      <c r="F1766" t="s">
        <v>9</v>
      </c>
      <c r="G1766" s="18">
        <v>4.7999999999999996E-3</v>
      </c>
    </row>
    <row r="1767" spans="1:7" x14ac:dyDescent="0.3">
      <c r="A1767" t="s">
        <v>1771</v>
      </c>
      <c r="B1767">
        <v>13.879</v>
      </c>
      <c r="C1767">
        <v>13.81</v>
      </c>
      <c r="D1767">
        <v>13.81</v>
      </c>
      <c r="E1767">
        <v>13.81</v>
      </c>
      <c r="F1767" t="s">
        <v>5672</v>
      </c>
      <c r="G1767" s="18">
        <v>1.0699999999999999E-2</v>
      </c>
    </row>
    <row r="1768" spans="1:7" x14ac:dyDescent="0.3">
      <c r="A1768" t="s">
        <v>1772</v>
      </c>
      <c r="B1768">
        <v>13.679</v>
      </c>
      <c r="C1768">
        <v>13.679</v>
      </c>
      <c r="D1768">
        <v>13.679</v>
      </c>
      <c r="E1768">
        <v>13.679</v>
      </c>
      <c r="F1768" t="s">
        <v>9</v>
      </c>
      <c r="G1768" s="18">
        <v>-1.44E-2</v>
      </c>
    </row>
    <row r="1769" spans="1:7" x14ac:dyDescent="0.3">
      <c r="A1769" t="s">
        <v>1773</v>
      </c>
      <c r="B1769">
        <v>13.881</v>
      </c>
      <c r="C1769">
        <v>13.881</v>
      </c>
      <c r="D1769">
        <v>13.881</v>
      </c>
      <c r="E1769">
        <v>13.881</v>
      </c>
      <c r="F1769" t="s">
        <v>9</v>
      </c>
      <c r="G1769" s="18">
        <v>1.4800000000000001E-2</v>
      </c>
    </row>
    <row r="1770" spans="1:7" x14ac:dyDescent="0.3">
      <c r="A1770" t="s">
        <v>1774</v>
      </c>
      <c r="B1770">
        <v>13.933</v>
      </c>
      <c r="C1770">
        <v>13.933</v>
      </c>
      <c r="D1770">
        <v>13.933</v>
      </c>
      <c r="E1770">
        <v>13.933</v>
      </c>
      <c r="F1770" t="s">
        <v>9</v>
      </c>
      <c r="G1770" s="18">
        <v>3.7000000000000002E-3</v>
      </c>
    </row>
    <row r="1771" spans="1:7" x14ac:dyDescent="0.3">
      <c r="A1771" t="s">
        <v>1775</v>
      </c>
      <c r="B1771">
        <v>13.94</v>
      </c>
      <c r="C1771">
        <v>13.94</v>
      </c>
      <c r="D1771">
        <v>13.94</v>
      </c>
      <c r="E1771">
        <v>13.94</v>
      </c>
      <c r="F1771" t="s">
        <v>9</v>
      </c>
      <c r="G1771" s="18">
        <v>5.0000000000000001E-4</v>
      </c>
    </row>
    <row r="1772" spans="1:7" x14ac:dyDescent="0.3">
      <c r="A1772" t="s">
        <v>1776</v>
      </c>
      <c r="B1772">
        <v>13.97</v>
      </c>
      <c r="C1772">
        <v>13.97</v>
      </c>
      <c r="D1772">
        <v>13.97</v>
      </c>
      <c r="E1772">
        <v>13.97</v>
      </c>
      <c r="F1772" t="s">
        <v>9</v>
      </c>
      <c r="G1772" s="18">
        <v>2.2000000000000001E-3</v>
      </c>
    </row>
    <row r="1773" spans="1:7" x14ac:dyDescent="0.3">
      <c r="A1773" t="s">
        <v>1777</v>
      </c>
      <c r="B1773">
        <v>13.811999999999999</v>
      </c>
      <c r="C1773">
        <v>13.811999999999999</v>
      </c>
      <c r="D1773">
        <v>13.811999999999999</v>
      </c>
      <c r="E1773">
        <v>13.811999999999999</v>
      </c>
      <c r="F1773" t="s">
        <v>9</v>
      </c>
      <c r="G1773" s="18">
        <v>-1.1299999999999999E-2</v>
      </c>
    </row>
    <row r="1774" spans="1:7" x14ac:dyDescent="0.3">
      <c r="A1774" t="s">
        <v>1778</v>
      </c>
      <c r="B1774">
        <v>14.257999999999999</v>
      </c>
      <c r="C1774">
        <v>14.257999999999999</v>
      </c>
      <c r="D1774">
        <v>14.257999999999999</v>
      </c>
      <c r="E1774">
        <v>14.257999999999999</v>
      </c>
      <c r="F1774" t="s">
        <v>9</v>
      </c>
      <c r="G1774" s="18">
        <v>3.2300000000000002E-2</v>
      </c>
    </row>
    <row r="1775" spans="1:7" x14ac:dyDescent="0.3">
      <c r="A1775" t="s">
        <v>1779</v>
      </c>
      <c r="B1775">
        <v>14.241</v>
      </c>
      <c r="C1775">
        <v>14.241</v>
      </c>
      <c r="D1775">
        <v>14.241</v>
      </c>
      <c r="E1775">
        <v>14.241</v>
      </c>
      <c r="F1775" t="s">
        <v>9</v>
      </c>
      <c r="G1775" s="18">
        <v>-1.1999999999999999E-3</v>
      </c>
    </row>
    <row r="1776" spans="1:7" x14ac:dyDescent="0.3">
      <c r="A1776" t="s">
        <v>1780</v>
      </c>
      <c r="B1776">
        <v>14.589</v>
      </c>
      <c r="C1776">
        <v>14.65</v>
      </c>
      <c r="D1776">
        <v>14.65</v>
      </c>
      <c r="E1776">
        <v>14.65</v>
      </c>
      <c r="F1776" t="s">
        <v>5672</v>
      </c>
      <c r="G1776" s="18">
        <v>2.4400000000000002E-2</v>
      </c>
    </row>
    <row r="1777" spans="1:7" x14ac:dyDescent="0.3">
      <c r="A1777" t="s">
        <v>1781</v>
      </c>
      <c r="B1777">
        <v>14.69</v>
      </c>
      <c r="C1777">
        <v>14.69</v>
      </c>
      <c r="D1777">
        <v>14.69</v>
      </c>
      <c r="E1777">
        <v>14.69</v>
      </c>
      <c r="F1777" t="s">
        <v>9</v>
      </c>
      <c r="G1777" s="18">
        <v>6.8999999999999999E-3</v>
      </c>
    </row>
    <row r="1778" spans="1:7" x14ac:dyDescent="0.3">
      <c r="A1778" t="s">
        <v>1782</v>
      </c>
      <c r="B1778">
        <v>14.545</v>
      </c>
      <c r="C1778">
        <v>14.715</v>
      </c>
      <c r="D1778">
        <v>14.72</v>
      </c>
      <c r="E1778">
        <v>14.04</v>
      </c>
      <c r="F1778" t="s">
        <v>5918</v>
      </c>
      <c r="G1778" s="18">
        <v>-9.9000000000000008E-3</v>
      </c>
    </row>
    <row r="1779" spans="1:7" x14ac:dyDescent="0.3">
      <c r="A1779" t="s">
        <v>1783</v>
      </c>
      <c r="B1779">
        <v>14.1</v>
      </c>
      <c r="C1779">
        <v>14.164999999999999</v>
      </c>
      <c r="D1779">
        <v>14.385</v>
      </c>
      <c r="E1779">
        <v>13.98</v>
      </c>
      <c r="F1779" t="s">
        <v>5999</v>
      </c>
      <c r="G1779" s="18">
        <v>-3.0599999999999999E-2</v>
      </c>
    </row>
    <row r="1780" spans="1:7" x14ac:dyDescent="0.3">
      <c r="A1780" t="s">
        <v>1784</v>
      </c>
      <c r="B1780">
        <v>13.53</v>
      </c>
      <c r="C1780">
        <v>14.23</v>
      </c>
      <c r="D1780">
        <v>14.305</v>
      </c>
      <c r="E1780">
        <v>13.45</v>
      </c>
      <c r="F1780" t="s">
        <v>5709</v>
      </c>
      <c r="G1780" s="18">
        <v>-4.0399999999999998E-2</v>
      </c>
    </row>
    <row r="1781" spans="1:7" x14ac:dyDescent="0.3">
      <c r="A1781" t="s">
        <v>1785</v>
      </c>
      <c r="B1781">
        <v>12.845000000000001</v>
      </c>
      <c r="C1781">
        <v>13.635</v>
      </c>
      <c r="D1781">
        <v>13.64</v>
      </c>
      <c r="E1781">
        <v>12.705</v>
      </c>
      <c r="F1781" t="s">
        <v>5686</v>
      </c>
      <c r="G1781" s="18">
        <v>-5.0599999999999999E-2</v>
      </c>
    </row>
    <row r="1782" spans="1:7" x14ac:dyDescent="0.3">
      <c r="A1782" t="s">
        <v>1786</v>
      </c>
      <c r="B1782">
        <v>12.64</v>
      </c>
      <c r="C1782">
        <v>12.86</v>
      </c>
      <c r="D1782">
        <v>12.89</v>
      </c>
      <c r="E1782">
        <v>12.47</v>
      </c>
      <c r="F1782" t="s">
        <v>5631</v>
      </c>
      <c r="G1782" s="18">
        <v>-1.6E-2</v>
      </c>
    </row>
    <row r="1783" spans="1:7" x14ac:dyDescent="0.3">
      <c r="A1783" t="s">
        <v>1787</v>
      </c>
      <c r="B1783">
        <v>12.877000000000001</v>
      </c>
      <c r="C1783">
        <v>12.82</v>
      </c>
      <c r="D1783">
        <v>12.95</v>
      </c>
      <c r="E1783">
        <v>12.72</v>
      </c>
      <c r="F1783" t="s">
        <v>5627</v>
      </c>
      <c r="G1783" s="18">
        <v>1.8700000000000001E-2</v>
      </c>
    </row>
    <row r="1784" spans="1:7" x14ac:dyDescent="0.3">
      <c r="A1784" t="s">
        <v>1788</v>
      </c>
      <c r="B1784">
        <v>13</v>
      </c>
      <c r="C1784">
        <v>12.91</v>
      </c>
      <c r="D1784">
        <v>13.02</v>
      </c>
      <c r="E1784">
        <v>12.88</v>
      </c>
      <c r="F1784" t="s">
        <v>5615</v>
      </c>
      <c r="G1784" s="18">
        <v>9.5999999999999992E-3</v>
      </c>
    </row>
    <row r="1785" spans="1:7" x14ac:dyDescent="0.3">
      <c r="A1785" t="s">
        <v>1789</v>
      </c>
      <c r="B1785">
        <v>13.016999999999999</v>
      </c>
      <c r="C1785">
        <v>13.07</v>
      </c>
      <c r="D1785">
        <v>13.12</v>
      </c>
      <c r="E1785">
        <v>12.97</v>
      </c>
      <c r="F1785" t="s">
        <v>5613</v>
      </c>
      <c r="G1785" s="18">
        <v>1.2999999999999999E-3</v>
      </c>
    </row>
    <row r="1786" spans="1:7" x14ac:dyDescent="0.3">
      <c r="A1786" t="s">
        <v>1790</v>
      </c>
      <c r="B1786">
        <v>12.87</v>
      </c>
      <c r="C1786">
        <v>12.984999999999999</v>
      </c>
      <c r="D1786">
        <v>13.04</v>
      </c>
      <c r="E1786">
        <v>12.88</v>
      </c>
      <c r="F1786" t="s">
        <v>5636</v>
      </c>
      <c r="G1786" s="18">
        <v>-1.1299999999999999E-2</v>
      </c>
    </row>
    <row r="1787" spans="1:7" x14ac:dyDescent="0.3">
      <c r="A1787" t="s">
        <v>1791</v>
      </c>
      <c r="B1787">
        <v>12.984999999999999</v>
      </c>
      <c r="C1787">
        <v>12.885</v>
      </c>
      <c r="D1787">
        <v>12.91</v>
      </c>
      <c r="E1787">
        <v>12.87</v>
      </c>
      <c r="F1787" t="s">
        <v>5660</v>
      </c>
      <c r="G1787" s="18">
        <v>8.8999999999999999E-3</v>
      </c>
    </row>
    <row r="1788" spans="1:7" x14ac:dyDescent="0.3">
      <c r="A1788" t="s">
        <v>1792</v>
      </c>
      <c r="B1788">
        <v>12.863</v>
      </c>
      <c r="C1788">
        <v>12.89</v>
      </c>
      <c r="D1788">
        <v>12.95</v>
      </c>
      <c r="E1788">
        <v>12.775</v>
      </c>
      <c r="F1788" t="s">
        <v>5660</v>
      </c>
      <c r="G1788" s="18">
        <v>-9.4000000000000004E-3</v>
      </c>
    </row>
    <row r="1789" spans="1:7" x14ac:dyDescent="0.3">
      <c r="A1789" t="s">
        <v>1793</v>
      </c>
      <c r="B1789">
        <v>12.74</v>
      </c>
      <c r="C1789">
        <v>12.64</v>
      </c>
      <c r="D1789">
        <v>12.77</v>
      </c>
      <c r="E1789">
        <v>12.64</v>
      </c>
      <c r="F1789" t="s">
        <v>5627</v>
      </c>
      <c r="G1789" s="18">
        <v>-9.5999999999999992E-3</v>
      </c>
    </row>
    <row r="1790" spans="1:7" x14ac:dyDescent="0.3">
      <c r="A1790" t="s">
        <v>1794</v>
      </c>
      <c r="B1790">
        <v>12.987</v>
      </c>
      <c r="C1790">
        <v>13.015000000000001</v>
      </c>
      <c r="D1790">
        <v>13.03</v>
      </c>
      <c r="E1790">
        <v>13</v>
      </c>
      <c r="F1790" t="s">
        <v>5638</v>
      </c>
      <c r="G1790" s="18">
        <v>1.9400000000000001E-2</v>
      </c>
    </row>
    <row r="1791" spans="1:7" x14ac:dyDescent="0.3">
      <c r="A1791" t="s">
        <v>1795</v>
      </c>
      <c r="B1791">
        <v>13.127000000000001</v>
      </c>
      <c r="C1791">
        <v>13.06</v>
      </c>
      <c r="D1791">
        <v>13.12</v>
      </c>
      <c r="E1791">
        <v>13.035</v>
      </c>
      <c r="F1791" t="s">
        <v>5637</v>
      </c>
      <c r="G1791" s="18">
        <v>1.0800000000000001E-2</v>
      </c>
    </row>
    <row r="1792" spans="1:7" x14ac:dyDescent="0.3">
      <c r="A1792" t="s">
        <v>1796</v>
      </c>
      <c r="B1792">
        <v>13.147</v>
      </c>
      <c r="C1792">
        <v>13.11</v>
      </c>
      <c r="D1792">
        <v>13.115</v>
      </c>
      <c r="E1792">
        <v>13.11</v>
      </c>
      <c r="F1792" t="s">
        <v>5647</v>
      </c>
      <c r="G1792" s="18">
        <v>1.5E-3</v>
      </c>
    </row>
    <row r="1793" spans="1:7" x14ac:dyDescent="0.3">
      <c r="A1793" t="s">
        <v>1797</v>
      </c>
      <c r="B1793">
        <v>13.285</v>
      </c>
      <c r="C1793">
        <v>13.285</v>
      </c>
      <c r="D1793">
        <v>13.285</v>
      </c>
      <c r="E1793">
        <v>13.285</v>
      </c>
      <c r="F1793" t="s">
        <v>9</v>
      </c>
      <c r="G1793" s="18">
        <v>1.0500000000000001E-2</v>
      </c>
    </row>
    <row r="1794" spans="1:7" x14ac:dyDescent="0.3">
      <c r="A1794" t="s">
        <v>1798</v>
      </c>
      <c r="B1794">
        <v>13.237</v>
      </c>
      <c r="C1794">
        <v>13.35</v>
      </c>
      <c r="D1794">
        <v>13.35</v>
      </c>
      <c r="E1794">
        <v>13.35</v>
      </c>
      <c r="F1794" t="s">
        <v>5672</v>
      </c>
      <c r="G1794" s="18">
        <v>-3.5999999999999999E-3</v>
      </c>
    </row>
    <row r="1795" spans="1:7" x14ac:dyDescent="0.3">
      <c r="A1795" t="s">
        <v>1799</v>
      </c>
      <c r="B1795">
        <v>13.403</v>
      </c>
      <c r="C1795">
        <v>13.403</v>
      </c>
      <c r="D1795">
        <v>13.403</v>
      </c>
      <c r="E1795">
        <v>13.403</v>
      </c>
      <c r="F1795" t="s">
        <v>5647</v>
      </c>
      <c r="G1795" s="18">
        <v>1.2500000000000001E-2</v>
      </c>
    </row>
    <row r="1796" spans="1:7" x14ac:dyDescent="0.3">
      <c r="A1796" t="s">
        <v>1800</v>
      </c>
      <c r="B1796">
        <v>13.151999999999999</v>
      </c>
      <c r="C1796">
        <v>13.32</v>
      </c>
      <c r="D1796">
        <v>13.324999999999999</v>
      </c>
      <c r="E1796">
        <v>13.32</v>
      </c>
      <c r="F1796" t="s">
        <v>5669</v>
      </c>
      <c r="G1796" s="18">
        <v>-1.8700000000000001E-2</v>
      </c>
    </row>
    <row r="1797" spans="1:7" x14ac:dyDescent="0.3">
      <c r="A1797" t="s">
        <v>1801</v>
      </c>
      <c r="B1797">
        <v>13.34</v>
      </c>
      <c r="C1797">
        <v>13.32</v>
      </c>
      <c r="D1797">
        <v>13.47</v>
      </c>
      <c r="E1797">
        <v>13.32</v>
      </c>
      <c r="F1797" t="s">
        <v>5631</v>
      </c>
      <c r="G1797" s="18">
        <v>1.43E-2</v>
      </c>
    </row>
    <row r="1798" spans="1:7" x14ac:dyDescent="0.3">
      <c r="A1798" t="s">
        <v>1802</v>
      </c>
      <c r="B1798">
        <v>13.21</v>
      </c>
      <c r="C1798">
        <v>13.32</v>
      </c>
      <c r="D1798">
        <v>13.35</v>
      </c>
      <c r="E1798">
        <v>13.205</v>
      </c>
      <c r="F1798" t="s">
        <v>5639</v>
      </c>
      <c r="G1798" s="18">
        <v>-9.7000000000000003E-3</v>
      </c>
    </row>
    <row r="1799" spans="1:7" x14ac:dyDescent="0.3">
      <c r="A1799" t="s">
        <v>1803</v>
      </c>
      <c r="B1799">
        <v>13.387</v>
      </c>
      <c r="C1799">
        <v>13.42</v>
      </c>
      <c r="D1799">
        <v>13.42</v>
      </c>
      <c r="E1799">
        <v>13.27</v>
      </c>
      <c r="F1799" t="s">
        <v>5637</v>
      </c>
      <c r="G1799" s="18">
        <v>1.34E-2</v>
      </c>
    </row>
    <row r="1800" spans="1:7" x14ac:dyDescent="0.3">
      <c r="A1800" t="s">
        <v>1804</v>
      </c>
      <c r="B1800">
        <v>13.278</v>
      </c>
      <c r="C1800">
        <v>13.16</v>
      </c>
      <c r="D1800">
        <v>13.295</v>
      </c>
      <c r="E1800">
        <v>13.16</v>
      </c>
      <c r="F1800" t="s">
        <v>5617</v>
      </c>
      <c r="G1800" s="18">
        <v>-8.0999999999999996E-3</v>
      </c>
    </row>
    <row r="1801" spans="1:7" x14ac:dyDescent="0.3">
      <c r="A1801" t="s">
        <v>1805</v>
      </c>
      <c r="B1801">
        <v>13.39</v>
      </c>
      <c r="C1801">
        <v>13.39</v>
      </c>
      <c r="D1801">
        <v>13.39</v>
      </c>
      <c r="E1801">
        <v>13.39</v>
      </c>
      <c r="F1801" t="s">
        <v>5614</v>
      </c>
      <c r="G1801" s="18">
        <v>8.3999999999999995E-3</v>
      </c>
    </row>
    <row r="1802" spans="1:7" x14ac:dyDescent="0.3">
      <c r="A1802" t="s">
        <v>1806</v>
      </c>
      <c r="B1802">
        <v>13.292999999999999</v>
      </c>
      <c r="C1802">
        <v>13.1</v>
      </c>
      <c r="D1802">
        <v>13.1</v>
      </c>
      <c r="E1802">
        <v>13.02</v>
      </c>
      <c r="F1802" t="s">
        <v>5672</v>
      </c>
      <c r="G1802" s="18">
        <v>-7.1999999999999998E-3</v>
      </c>
    </row>
    <row r="1803" spans="1:7" x14ac:dyDescent="0.3">
      <c r="A1803" t="s">
        <v>1807</v>
      </c>
      <c r="B1803">
        <v>13.375</v>
      </c>
      <c r="C1803">
        <v>13.425000000000001</v>
      </c>
      <c r="D1803">
        <v>13.425000000000001</v>
      </c>
      <c r="E1803">
        <v>13.425000000000001</v>
      </c>
      <c r="F1803" t="s">
        <v>5672</v>
      </c>
      <c r="G1803" s="18">
        <v>6.1999999999999998E-3</v>
      </c>
    </row>
    <row r="1804" spans="1:7" x14ac:dyDescent="0.3">
      <c r="A1804" t="s">
        <v>1808</v>
      </c>
      <c r="B1804">
        <v>13.57</v>
      </c>
      <c r="C1804">
        <v>13.57</v>
      </c>
      <c r="D1804">
        <v>13.57</v>
      </c>
      <c r="E1804">
        <v>13.57</v>
      </c>
      <c r="F1804" t="s">
        <v>9</v>
      </c>
      <c r="G1804" s="18">
        <v>1.46E-2</v>
      </c>
    </row>
    <row r="1805" spans="1:7" x14ac:dyDescent="0.3">
      <c r="A1805" t="s">
        <v>1809</v>
      </c>
      <c r="B1805">
        <v>13.694000000000001</v>
      </c>
      <c r="C1805">
        <v>13.694000000000001</v>
      </c>
      <c r="D1805">
        <v>13.694000000000001</v>
      </c>
      <c r="E1805">
        <v>13.694000000000001</v>
      </c>
      <c r="F1805" t="s">
        <v>9</v>
      </c>
      <c r="G1805" s="18">
        <v>9.1000000000000004E-3</v>
      </c>
    </row>
    <row r="1806" spans="1:7" x14ac:dyDescent="0.3">
      <c r="A1806" t="s">
        <v>1810</v>
      </c>
      <c r="B1806">
        <v>13.766</v>
      </c>
      <c r="C1806">
        <v>13.766</v>
      </c>
      <c r="D1806">
        <v>13.766</v>
      </c>
      <c r="E1806">
        <v>13.766</v>
      </c>
      <c r="F1806" t="s">
        <v>9</v>
      </c>
      <c r="G1806" s="18">
        <v>5.3E-3</v>
      </c>
    </row>
    <row r="1807" spans="1:7" x14ac:dyDescent="0.3">
      <c r="A1807" t="s">
        <v>1811</v>
      </c>
      <c r="B1807">
        <v>13.888</v>
      </c>
      <c r="C1807">
        <v>13.87</v>
      </c>
      <c r="D1807">
        <v>13.87</v>
      </c>
      <c r="E1807">
        <v>13.78</v>
      </c>
      <c r="F1807" t="s">
        <v>5638</v>
      </c>
      <c r="G1807" s="18">
        <v>8.8999999999999999E-3</v>
      </c>
    </row>
    <row r="1808" spans="1:7" x14ac:dyDescent="0.3">
      <c r="A1808" t="s">
        <v>1812</v>
      </c>
      <c r="B1808">
        <v>13.85</v>
      </c>
      <c r="C1808">
        <v>13.85</v>
      </c>
      <c r="D1808">
        <v>13.85</v>
      </c>
      <c r="E1808">
        <v>13.85</v>
      </c>
      <c r="F1808" t="s">
        <v>9</v>
      </c>
      <c r="G1808" s="18">
        <v>-2.7000000000000001E-3</v>
      </c>
    </row>
    <row r="1809" spans="1:7" x14ac:dyDescent="0.3">
      <c r="A1809" t="s">
        <v>1813</v>
      </c>
      <c r="B1809">
        <v>13.82</v>
      </c>
      <c r="C1809">
        <v>13.82</v>
      </c>
      <c r="D1809">
        <v>13.82</v>
      </c>
      <c r="E1809">
        <v>13.82</v>
      </c>
      <c r="F1809" t="s">
        <v>9</v>
      </c>
      <c r="G1809" s="18">
        <v>-2.2000000000000001E-3</v>
      </c>
    </row>
    <row r="1810" spans="1:7" x14ac:dyDescent="0.3">
      <c r="A1810" t="s">
        <v>1814</v>
      </c>
      <c r="B1810">
        <v>14.058</v>
      </c>
      <c r="C1810">
        <v>14.015000000000001</v>
      </c>
      <c r="D1810">
        <v>14.1</v>
      </c>
      <c r="E1810">
        <v>14.01</v>
      </c>
      <c r="F1810" t="s">
        <v>5672</v>
      </c>
      <c r="G1810" s="18">
        <v>1.72E-2</v>
      </c>
    </row>
    <row r="1811" spans="1:7" x14ac:dyDescent="0.3">
      <c r="A1811" t="s">
        <v>1815</v>
      </c>
      <c r="B1811">
        <v>14.05</v>
      </c>
      <c r="C1811">
        <v>13.994999999999999</v>
      </c>
      <c r="D1811">
        <v>13.994999999999999</v>
      </c>
      <c r="E1811">
        <v>13.87</v>
      </c>
      <c r="F1811" t="s">
        <v>5672</v>
      </c>
      <c r="G1811" s="18">
        <v>-5.9999999999999995E-4</v>
      </c>
    </row>
    <row r="1812" spans="1:7" x14ac:dyDescent="0.3">
      <c r="A1812" t="s">
        <v>1816</v>
      </c>
      <c r="B1812">
        <v>13.992000000000001</v>
      </c>
      <c r="C1812">
        <v>13.992000000000001</v>
      </c>
      <c r="D1812">
        <v>13.992000000000001</v>
      </c>
      <c r="E1812">
        <v>13.992000000000001</v>
      </c>
      <c r="F1812" t="s">
        <v>9</v>
      </c>
      <c r="G1812" s="18">
        <v>-4.1000000000000003E-3</v>
      </c>
    </row>
    <row r="1813" spans="1:7" x14ac:dyDescent="0.3">
      <c r="A1813" t="s">
        <v>1817</v>
      </c>
      <c r="B1813">
        <v>13.949</v>
      </c>
      <c r="C1813">
        <v>13.949</v>
      </c>
      <c r="D1813">
        <v>13.949</v>
      </c>
      <c r="E1813">
        <v>13.949</v>
      </c>
      <c r="F1813" t="s">
        <v>5613</v>
      </c>
      <c r="G1813" s="18">
        <v>-3.0999999999999999E-3</v>
      </c>
    </row>
    <row r="1814" spans="1:7" x14ac:dyDescent="0.3">
      <c r="A1814" t="s">
        <v>1818</v>
      </c>
      <c r="B1814">
        <v>13.715999999999999</v>
      </c>
      <c r="C1814">
        <v>13.715999999999999</v>
      </c>
      <c r="D1814">
        <v>13.715999999999999</v>
      </c>
      <c r="E1814">
        <v>13.715999999999999</v>
      </c>
      <c r="F1814" t="s">
        <v>5613</v>
      </c>
      <c r="G1814" s="18">
        <v>-1.67E-2</v>
      </c>
    </row>
    <row r="1815" spans="1:7" x14ac:dyDescent="0.3">
      <c r="A1815" t="s">
        <v>1819</v>
      </c>
      <c r="B1815">
        <v>13.938000000000001</v>
      </c>
      <c r="C1815">
        <v>13.938000000000001</v>
      </c>
      <c r="D1815">
        <v>13.938000000000001</v>
      </c>
      <c r="E1815">
        <v>13.938000000000001</v>
      </c>
      <c r="F1815" t="s">
        <v>9</v>
      </c>
      <c r="G1815" s="18">
        <v>1.6199999999999999E-2</v>
      </c>
    </row>
    <row r="1816" spans="1:7" x14ac:dyDescent="0.3">
      <c r="A1816" t="s">
        <v>1820</v>
      </c>
      <c r="B1816">
        <v>14.032999999999999</v>
      </c>
      <c r="C1816">
        <v>14.032999999999999</v>
      </c>
      <c r="D1816">
        <v>14.032999999999999</v>
      </c>
      <c r="E1816">
        <v>14.032999999999999</v>
      </c>
      <c r="F1816" t="s">
        <v>9</v>
      </c>
      <c r="G1816" s="18">
        <v>6.7999999999999996E-3</v>
      </c>
    </row>
    <row r="1817" spans="1:7" x14ac:dyDescent="0.3">
      <c r="A1817" t="s">
        <v>1821</v>
      </c>
      <c r="B1817">
        <v>13.769</v>
      </c>
      <c r="C1817">
        <v>13.769</v>
      </c>
      <c r="D1817">
        <v>13.769</v>
      </c>
      <c r="E1817">
        <v>13.769</v>
      </c>
      <c r="F1817" t="s">
        <v>5628</v>
      </c>
      <c r="G1817" s="18">
        <v>-1.8800000000000001E-2</v>
      </c>
    </row>
    <row r="1818" spans="1:7" x14ac:dyDescent="0.3">
      <c r="A1818" t="s">
        <v>1822</v>
      </c>
      <c r="B1818">
        <v>13.752000000000001</v>
      </c>
      <c r="C1818">
        <v>13.752000000000001</v>
      </c>
      <c r="D1818">
        <v>13.752000000000001</v>
      </c>
      <c r="E1818">
        <v>13.752000000000001</v>
      </c>
      <c r="F1818" t="s">
        <v>5670</v>
      </c>
      <c r="G1818" s="18">
        <v>-1.1999999999999999E-3</v>
      </c>
    </row>
    <row r="1819" spans="1:7" x14ac:dyDescent="0.3">
      <c r="A1819" t="s">
        <v>1823</v>
      </c>
      <c r="B1819">
        <v>13.32</v>
      </c>
      <c r="C1819">
        <v>13.32</v>
      </c>
      <c r="D1819">
        <v>13.32</v>
      </c>
      <c r="E1819">
        <v>13.32</v>
      </c>
      <c r="F1819" t="s">
        <v>9</v>
      </c>
      <c r="G1819" s="18">
        <v>-3.1399999999999997E-2</v>
      </c>
    </row>
    <row r="1820" spans="1:7" x14ac:dyDescent="0.3">
      <c r="A1820" t="s">
        <v>1824</v>
      </c>
      <c r="B1820">
        <v>13.443</v>
      </c>
      <c r="C1820">
        <v>13.33</v>
      </c>
      <c r="D1820">
        <v>13.55</v>
      </c>
      <c r="E1820">
        <v>13.23</v>
      </c>
      <c r="F1820" t="s">
        <v>6000</v>
      </c>
      <c r="G1820" s="18">
        <v>9.1999999999999998E-3</v>
      </c>
    </row>
    <row r="1821" spans="1:7" x14ac:dyDescent="0.3">
      <c r="A1821" t="s">
        <v>1825</v>
      </c>
      <c r="B1821">
        <v>13.445</v>
      </c>
      <c r="C1821">
        <v>13.445</v>
      </c>
      <c r="D1821">
        <v>13.545</v>
      </c>
      <c r="E1821">
        <v>13.4</v>
      </c>
      <c r="F1821" t="s">
        <v>5744</v>
      </c>
      <c r="G1821" s="18">
        <v>1E-4</v>
      </c>
    </row>
    <row r="1822" spans="1:7" x14ac:dyDescent="0.3">
      <c r="A1822" t="s">
        <v>1826</v>
      </c>
      <c r="B1822">
        <v>13.244999999999999</v>
      </c>
      <c r="C1822">
        <v>13.42</v>
      </c>
      <c r="D1822">
        <v>13.45</v>
      </c>
      <c r="E1822">
        <v>13.09</v>
      </c>
      <c r="F1822" t="s">
        <v>5805</v>
      </c>
      <c r="G1822" s="18">
        <v>-1.49E-2</v>
      </c>
    </row>
    <row r="1823" spans="1:7" x14ac:dyDescent="0.3">
      <c r="A1823" t="s">
        <v>1827</v>
      </c>
      <c r="B1823">
        <v>13.214</v>
      </c>
      <c r="C1823">
        <v>13.295</v>
      </c>
      <c r="D1823">
        <v>13.295</v>
      </c>
      <c r="E1823">
        <v>13</v>
      </c>
      <c r="F1823" t="s">
        <v>5757</v>
      </c>
      <c r="G1823" s="18">
        <v>-2.3E-3</v>
      </c>
    </row>
    <row r="1824" spans="1:7" x14ac:dyDescent="0.3">
      <c r="A1824" t="s">
        <v>1828</v>
      </c>
      <c r="B1824">
        <v>13.393000000000001</v>
      </c>
      <c r="C1824">
        <v>13.23</v>
      </c>
      <c r="D1824">
        <v>13.42</v>
      </c>
      <c r="E1824">
        <v>13.23</v>
      </c>
      <c r="F1824" t="s">
        <v>5626</v>
      </c>
      <c r="G1824" s="18">
        <v>1.35E-2</v>
      </c>
    </row>
    <row r="1825" spans="1:7" x14ac:dyDescent="0.3">
      <c r="A1825" t="s">
        <v>1829</v>
      </c>
      <c r="B1825">
        <v>13.414999999999999</v>
      </c>
      <c r="C1825">
        <v>13.42</v>
      </c>
      <c r="D1825">
        <v>13.585000000000001</v>
      </c>
      <c r="E1825">
        <v>13.414999999999999</v>
      </c>
      <c r="F1825" t="s">
        <v>5610</v>
      </c>
      <c r="G1825" s="18">
        <v>1.6000000000000001E-3</v>
      </c>
    </row>
    <row r="1826" spans="1:7" x14ac:dyDescent="0.3">
      <c r="A1826" t="s">
        <v>1830</v>
      </c>
      <c r="B1826">
        <v>13.526999999999999</v>
      </c>
      <c r="C1826">
        <v>13.52</v>
      </c>
      <c r="D1826">
        <v>13.545</v>
      </c>
      <c r="E1826">
        <v>13.5</v>
      </c>
      <c r="F1826" t="s">
        <v>5617</v>
      </c>
      <c r="G1826" s="18">
        <v>8.3000000000000001E-3</v>
      </c>
    </row>
    <row r="1827" spans="1:7" x14ac:dyDescent="0.3">
      <c r="A1827" t="s">
        <v>1831</v>
      </c>
      <c r="B1827">
        <v>13.489000000000001</v>
      </c>
      <c r="C1827">
        <v>13.435</v>
      </c>
      <c r="D1827">
        <v>13.56</v>
      </c>
      <c r="E1827">
        <v>13.33</v>
      </c>
      <c r="F1827" t="s">
        <v>5636</v>
      </c>
      <c r="G1827" s="18">
        <v>-2.8E-3</v>
      </c>
    </row>
    <row r="1828" spans="1:7" x14ac:dyDescent="0.3">
      <c r="A1828" t="s">
        <v>1832</v>
      </c>
      <c r="B1828">
        <v>13.361000000000001</v>
      </c>
      <c r="C1828">
        <v>13.35</v>
      </c>
      <c r="D1828">
        <v>13.355</v>
      </c>
      <c r="E1828">
        <v>13.19</v>
      </c>
      <c r="F1828" t="s">
        <v>5638</v>
      </c>
      <c r="G1828" s="18">
        <v>-9.4999999999999998E-3</v>
      </c>
    </row>
    <row r="1829" spans="1:7" x14ac:dyDescent="0.3">
      <c r="A1829" t="s">
        <v>1833</v>
      </c>
      <c r="B1829">
        <v>13.04</v>
      </c>
      <c r="C1829">
        <v>13.295</v>
      </c>
      <c r="D1829">
        <v>13.295</v>
      </c>
      <c r="E1829">
        <v>13.04</v>
      </c>
      <c r="F1829" t="s">
        <v>5617</v>
      </c>
      <c r="G1829" s="18">
        <v>-2.4E-2</v>
      </c>
    </row>
    <row r="1830" spans="1:7" x14ac:dyDescent="0.3">
      <c r="A1830" t="s">
        <v>1834</v>
      </c>
      <c r="B1830">
        <v>13.21</v>
      </c>
      <c r="C1830">
        <v>12.97</v>
      </c>
      <c r="D1830">
        <v>13.215</v>
      </c>
      <c r="E1830">
        <v>12.97</v>
      </c>
      <c r="F1830" t="s">
        <v>5639</v>
      </c>
      <c r="G1830" s="18">
        <v>1.2999999999999999E-2</v>
      </c>
    </row>
    <row r="1831" spans="1:7" x14ac:dyDescent="0.3">
      <c r="A1831" t="s">
        <v>1835</v>
      </c>
      <c r="B1831">
        <v>13.141999999999999</v>
      </c>
      <c r="C1831">
        <v>13.225</v>
      </c>
      <c r="D1831">
        <v>13.225</v>
      </c>
      <c r="E1831">
        <v>13.074999999999999</v>
      </c>
      <c r="F1831" t="s">
        <v>5638</v>
      </c>
      <c r="G1831" s="18">
        <v>-5.1000000000000004E-3</v>
      </c>
    </row>
    <row r="1832" spans="1:7" x14ac:dyDescent="0.3">
      <c r="A1832" t="s">
        <v>1836</v>
      </c>
      <c r="B1832">
        <v>13.226000000000001</v>
      </c>
      <c r="C1832">
        <v>13.145</v>
      </c>
      <c r="D1832">
        <v>13.15</v>
      </c>
      <c r="E1832">
        <v>13.14</v>
      </c>
      <c r="F1832" t="s">
        <v>5660</v>
      </c>
      <c r="G1832" s="18">
        <v>6.4000000000000003E-3</v>
      </c>
    </row>
    <row r="1833" spans="1:7" x14ac:dyDescent="0.3">
      <c r="A1833" t="s">
        <v>1837</v>
      </c>
      <c r="B1833">
        <v>12.843</v>
      </c>
      <c r="C1833">
        <v>12.9</v>
      </c>
      <c r="D1833">
        <v>12.95</v>
      </c>
      <c r="E1833">
        <v>12.85</v>
      </c>
      <c r="F1833" t="s">
        <v>5638</v>
      </c>
      <c r="G1833" s="18">
        <v>-2.9000000000000001E-2</v>
      </c>
    </row>
    <row r="1834" spans="1:7" x14ac:dyDescent="0.3">
      <c r="A1834" t="s">
        <v>1838</v>
      </c>
      <c r="B1834">
        <v>12.805999999999999</v>
      </c>
      <c r="C1834">
        <v>12.85</v>
      </c>
      <c r="D1834">
        <v>12.865</v>
      </c>
      <c r="E1834">
        <v>12.785</v>
      </c>
      <c r="F1834" t="s">
        <v>5611</v>
      </c>
      <c r="G1834" s="18">
        <v>-2.8999999999999998E-3</v>
      </c>
    </row>
    <row r="1835" spans="1:7" x14ac:dyDescent="0.3">
      <c r="A1835" t="s">
        <v>1839</v>
      </c>
      <c r="B1835">
        <v>12.926</v>
      </c>
      <c r="C1835">
        <v>12.955</v>
      </c>
      <c r="D1835">
        <v>12.98</v>
      </c>
      <c r="E1835">
        <v>12.87</v>
      </c>
      <c r="F1835" t="s">
        <v>5614</v>
      </c>
      <c r="G1835" s="18">
        <v>9.4000000000000004E-3</v>
      </c>
    </row>
    <row r="1836" spans="1:7" x14ac:dyDescent="0.3">
      <c r="A1836" t="s">
        <v>1840</v>
      </c>
      <c r="B1836">
        <v>13.057</v>
      </c>
      <c r="C1836">
        <v>12.88</v>
      </c>
      <c r="D1836">
        <v>13.06</v>
      </c>
      <c r="E1836">
        <v>12.88</v>
      </c>
      <c r="F1836" t="s">
        <v>5629</v>
      </c>
      <c r="G1836" s="18">
        <v>1.01E-2</v>
      </c>
    </row>
    <row r="1837" spans="1:7" x14ac:dyDescent="0.3">
      <c r="A1837" t="s">
        <v>1841</v>
      </c>
      <c r="B1837">
        <v>12.919</v>
      </c>
      <c r="C1837">
        <v>13.085000000000001</v>
      </c>
      <c r="D1837">
        <v>13.085000000000001</v>
      </c>
      <c r="E1837">
        <v>12.94</v>
      </c>
      <c r="F1837" t="s">
        <v>5637</v>
      </c>
      <c r="G1837" s="18">
        <v>-1.06E-2</v>
      </c>
    </row>
    <row r="1838" spans="1:7" x14ac:dyDescent="0.3">
      <c r="A1838" t="s">
        <v>1842</v>
      </c>
      <c r="B1838">
        <v>13.035</v>
      </c>
      <c r="C1838">
        <v>13.03</v>
      </c>
      <c r="D1838">
        <v>13.11</v>
      </c>
      <c r="E1838">
        <v>13</v>
      </c>
      <c r="F1838" t="s">
        <v>5638</v>
      </c>
      <c r="G1838" s="18">
        <v>8.9999999999999993E-3</v>
      </c>
    </row>
    <row r="1839" spans="1:7" x14ac:dyDescent="0.3">
      <c r="A1839" t="s">
        <v>1843</v>
      </c>
      <c r="B1839">
        <v>12.852</v>
      </c>
      <c r="C1839">
        <v>12.852</v>
      </c>
      <c r="D1839">
        <v>12.852</v>
      </c>
      <c r="E1839">
        <v>12.852</v>
      </c>
      <c r="F1839" t="s">
        <v>5660</v>
      </c>
      <c r="G1839" s="18">
        <v>-1.4E-2</v>
      </c>
    </row>
    <row r="1840" spans="1:7" x14ac:dyDescent="0.3">
      <c r="A1840" t="s">
        <v>1844</v>
      </c>
      <c r="B1840">
        <v>12.935</v>
      </c>
      <c r="C1840">
        <v>12.92</v>
      </c>
      <c r="D1840">
        <v>12.92</v>
      </c>
      <c r="E1840">
        <v>12.88</v>
      </c>
      <c r="F1840" t="s">
        <v>5613</v>
      </c>
      <c r="G1840" s="18">
        <v>6.4999999999999997E-3</v>
      </c>
    </row>
    <row r="1841" spans="1:7" x14ac:dyDescent="0.3">
      <c r="A1841" t="s">
        <v>1845</v>
      </c>
      <c r="B1841">
        <v>13.157999999999999</v>
      </c>
      <c r="C1841">
        <v>13.06</v>
      </c>
      <c r="D1841">
        <v>13.2</v>
      </c>
      <c r="E1841">
        <v>13.06</v>
      </c>
      <c r="F1841" t="s">
        <v>5637</v>
      </c>
      <c r="G1841" s="18">
        <v>1.72E-2</v>
      </c>
    </row>
    <row r="1842" spans="1:7" x14ac:dyDescent="0.3">
      <c r="A1842" t="s">
        <v>1846</v>
      </c>
      <c r="B1842">
        <v>13.154999999999999</v>
      </c>
      <c r="C1842">
        <v>13.04</v>
      </c>
      <c r="D1842">
        <v>13.04</v>
      </c>
      <c r="E1842">
        <v>13.04</v>
      </c>
      <c r="F1842" t="s">
        <v>5669</v>
      </c>
      <c r="G1842" s="18">
        <v>-2.0000000000000001E-4</v>
      </c>
    </row>
    <row r="1843" spans="1:7" x14ac:dyDescent="0.3">
      <c r="A1843" t="s">
        <v>1847</v>
      </c>
      <c r="B1843">
        <v>13.409000000000001</v>
      </c>
      <c r="C1843">
        <v>13.409000000000001</v>
      </c>
      <c r="D1843">
        <v>13.409000000000001</v>
      </c>
      <c r="E1843">
        <v>13.409000000000001</v>
      </c>
      <c r="F1843" t="s">
        <v>9</v>
      </c>
      <c r="G1843" s="18">
        <v>1.9300000000000001E-2</v>
      </c>
    </row>
    <row r="1844" spans="1:7" x14ac:dyDescent="0.3">
      <c r="A1844" t="s">
        <v>1848</v>
      </c>
      <c r="B1844">
        <v>13.680999999999999</v>
      </c>
      <c r="C1844">
        <v>13.680999999999999</v>
      </c>
      <c r="D1844">
        <v>13.680999999999999</v>
      </c>
      <c r="E1844">
        <v>13.680999999999999</v>
      </c>
      <c r="F1844" t="s">
        <v>9</v>
      </c>
      <c r="G1844" s="18">
        <v>2.0299999999999999E-2</v>
      </c>
    </row>
    <row r="1845" spans="1:7" x14ac:dyDescent="0.3">
      <c r="A1845" t="s">
        <v>1849</v>
      </c>
      <c r="B1845">
        <v>13.686</v>
      </c>
      <c r="C1845">
        <v>13.765000000000001</v>
      </c>
      <c r="D1845">
        <v>13.765000000000001</v>
      </c>
      <c r="E1845">
        <v>13.75</v>
      </c>
      <c r="F1845" t="s">
        <v>5660</v>
      </c>
      <c r="G1845" s="18">
        <v>4.0000000000000002E-4</v>
      </c>
    </row>
    <row r="1846" spans="1:7" x14ac:dyDescent="0.3">
      <c r="A1846" t="s">
        <v>1850</v>
      </c>
      <c r="B1846">
        <v>13.757</v>
      </c>
      <c r="C1846">
        <v>13.757</v>
      </c>
      <c r="D1846">
        <v>13.757</v>
      </c>
      <c r="E1846">
        <v>13.757</v>
      </c>
      <c r="F1846" t="s">
        <v>9</v>
      </c>
      <c r="G1846" s="18">
        <v>5.1999999999999998E-3</v>
      </c>
    </row>
    <row r="1847" spans="1:7" x14ac:dyDescent="0.3">
      <c r="A1847" t="s">
        <v>1851</v>
      </c>
      <c r="B1847">
        <v>13.664</v>
      </c>
      <c r="C1847">
        <v>13.664</v>
      </c>
      <c r="D1847">
        <v>13.664</v>
      </c>
      <c r="E1847">
        <v>13.664</v>
      </c>
      <c r="F1847" t="s">
        <v>9</v>
      </c>
      <c r="G1847" s="18">
        <v>-6.7999999999999996E-3</v>
      </c>
    </row>
    <row r="1848" spans="1:7" x14ac:dyDescent="0.3">
      <c r="A1848" t="s">
        <v>1852</v>
      </c>
      <c r="B1848">
        <v>13.435</v>
      </c>
      <c r="C1848">
        <v>13.725</v>
      </c>
      <c r="D1848">
        <v>13.725</v>
      </c>
      <c r="E1848">
        <v>13.48</v>
      </c>
      <c r="F1848" t="s">
        <v>5638</v>
      </c>
      <c r="G1848" s="18">
        <v>-1.6799999999999999E-2</v>
      </c>
    </row>
    <row r="1849" spans="1:7" x14ac:dyDescent="0.3">
      <c r="A1849" t="s">
        <v>1853</v>
      </c>
      <c r="B1849">
        <v>12.999000000000001</v>
      </c>
      <c r="C1849">
        <v>12.999000000000001</v>
      </c>
      <c r="D1849">
        <v>12.999000000000001</v>
      </c>
      <c r="E1849">
        <v>12.999000000000001</v>
      </c>
      <c r="F1849" t="s">
        <v>9</v>
      </c>
      <c r="G1849" s="18">
        <v>-3.2500000000000001E-2</v>
      </c>
    </row>
    <row r="1850" spans="1:7" x14ac:dyDescent="0.3">
      <c r="A1850" t="s">
        <v>1854</v>
      </c>
      <c r="B1850">
        <v>13.237</v>
      </c>
      <c r="C1850">
        <v>13.115</v>
      </c>
      <c r="D1850">
        <v>13.23</v>
      </c>
      <c r="E1850">
        <v>13.055</v>
      </c>
      <c r="F1850" t="s">
        <v>5672</v>
      </c>
      <c r="G1850" s="18">
        <v>1.83E-2</v>
      </c>
    </row>
    <row r="1851" spans="1:7" x14ac:dyDescent="0.3">
      <c r="A1851" t="s">
        <v>1855</v>
      </c>
      <c r="B1851">
        <v>13.055</v>
      </c>
      <c r="C1851">
        <v>12.994999999999999</v>
      </c>
      <c r="D1851">
        <v>13.16</v>
      </c>
      <c r="E1851">
        <v>12.994999999999999</v>
      </c>
      <c r="F1851" t="s">
        <v>5659</v>
      </c>
      <c r="G1851" s="18">
        <v>-1.37E-2</v>
      </c>
    </row>
    <row r="1852" spans="1:7" x14ac:dyDescent="0.3">
      <c r="A1852" t="s">
        <v>1856</v>
      </c>
      <c r="B1852">
        <v>13.026999999999999</v>
      </c>
      <c r="C1852">
        <v>13.026999999999999</v>
      </c>
      <c r="D1852">
        <v>13.026999999999999</v>
      </c>
      <c r="E1852">
        <v>13.026999999999999</v>
      </c>
      <c r="F1852" t="s">
        <v>9</v>
      </c>
      <c r="G1852" s="18">
        <v>-2.0999999999999999E-3</v>
      </c>
    </row>
    <row r="1853" spans="1:7" x14ac:dyDescent="0.3">
      <c r="A1853" t="s">
        <v>1857</v>
      </c>
      <c r="B1853">
        <v>13.135</v>
      </c>
      <c r="C1853">
        <v>13.15</v>
      </c>
      <c r="D1853">
        <v>13.15</v>
      </c>
      <c r="E1853">
        <v>13.15</v>
      </c>
      <c r="F1853" t="s">
        <v>5672</v>
      </c>
      <c r="G1853" s="18">
        <v>8.3000000000000001E-3</v>
      </c>
    </row>
    <row r="1854" spans="1:7" x14ac:dyDescent="0.3">
      <c r="A1854" t="s">
        <v>1858</v>
      </c>
      <c r="B1854">
        <v>13.234</v>
      </c>
      <c r="C1854">
        <v>13.234</v>
      </c>
      <c r="D1854">
        <v>13.234</v>
      </c>
      <c r="E1854">
        <v>13.234</v>
      </c>
      <c r="F1854" t="s">
        <v>9</v>
      </c>
      <c r="G1854" s="18">
        <v>7.4999999999999997E-3</v>
      </c>
    </row>
    <row r="1855" spans="1:7" x14ac:dyDescent="0.3">
      <c r="A1855" t="s">
        <v>1859</v>
      </c>
      <c r="B1855">
        <v>13.211</v>
      </c>
      <c r="C1855">
        <v>13.335000000000001</v>
      </c>
      <c r="D1855">
        <v>13.335000000000001</v>
      </c>
      <c r="E1855">
        <v>13.3</v>
      </c>
      <c r="F1855" t="s">
        <v>5672</v>
      </c>
      <c r="G1855" s="18">
        <v>-1.6999999999999999E-3</v>
      </c>
    </row>
    <row r="1856" spans="1:7" x14ac:dyDescent="0.3">
      <c r="A1856" t="s">
        <v>1860</v>
      </c>
      <c r="B1856">
        <v>13.303000000000001</v>
      </c>
      <c r="C1856">
        <v>13.303000000000001</v>
      </c>
      <c r="D1856">
        <v>13.303000000000001</v>
      </c>
      <c r="E1856">
        <v>13.303000000000001</v>
      </c>
      <c r="F1856" t="s">
        <v>9</v>
      </c>
      <c r="G1856" s="18">
        <v>7.0000000000000001E-3</v>
      </c>
    </row>
    <row r="1857" spans="1:7" x14ac:dyDescent="0.3">
      <c r="A1857" t="s">
        <v>1861</v>
      </c>
      <c r="B1857">
        <v>13.228</v>
      </c>
      <c r="C1857">
        <v>13.228</v>
      </c>
      <c r="D1857">
        <v>13.228</v>
      </c>
      <c r="E1857">
        <v>13.228</v>
      </c>
      <c r="F1857" t="s">
        <v>9</v>
      </c>
      <c r="G1857" s="18">
        <v>-5.5999999999999999E-3</v>
      </c>
    </row>
    <row r="1858" spans="1:7" x14ac:dyDescent="0.3">
      <c r="A1858" t="s">
        <v>1862</v>
      </c>
      <c r="B1858">
        <v>13.074999999999999</v>
      </c>
      <c r="C1858">
        <v>13.074999999999999</v>
      </c>
      <c r="D1858">
        <v>13.074999999999999</v>
      </c>
      <c r="E1858">
        <v>13.074999999999999</v>
      </c>
      <c r="F1858" t="s">
        <v>9</v>
      </c>
      <c r="G1858" s="18">
        <v>-1.1599999999999999E-2</v>
      </c>
    </row>
    <row r="1859" spans="1:7" x14ac:dyDescent="0.3">
      <c r="A1859" t="s">
        <v>1863</v>
      </c>
      <c r="B1859">
        <v>13.007999999999999</v>
      </c>
      <c r="C1859">
        <v>13.007999999999999</v>
      </c>
      <c r="D1859">
        <v>13.007999999999999</v>
      </c>
      <c r="E1859">
        <v>13.007999999999999</v>
      </c>
      <c r="F1859" t="s">
        <v>9</v>
      </c>
      <c r="G1859" s="18">
        <v>-5.1000000000000004E-3</v>
      </c>
    </row>
    <row r="1860" spans="1:7" x14ac:dyDescent="0.3">
      <c r="A1860" t="s">
        <v>1864</v>
      </c>
      <c r="B1860">
        <v>12.866</v>
      </c>
      <c r="C1860">
        <v>12.866</v>
      </c>
      <c r="D1860">
        <v>12.866</v>
      </c>
      <c r="E1860">
        <v>12.866</v>
      </c>
      <c r="F1860" t="s">
        <v>9</v>
      </c>
      <c r="G1860" s="18">
        <v>-1.09E-2</v>
      </c>
    </row>
    <row r="1861" spans="1:7" x14ac:dyDescent="0.3">
      <c r="A1861" t="s">
        <v>1865</v>
      </c>
      <c r="B1861">
        <v>12.27</v>
      </c>
      <c r="C1861">
        <v>12.27</v>
      </c>
      <c r="D1861">
        <v>12.27</v>
      </c>
      <c r="E1861">
        <v>12.27</v>
      </c>
      <c r="F1861" t="s">
        <v>5613</v>
      </c>
      <c r="G1861" s="18">
        <v>-4.6300000000000001E-2</v>
      </c>
    </row>
    <row r="1862" spans="1:7" x14ac:dyDescent="0.3">
      <c r="A1862" t="s">
        <v>1866</v>
      </c>
      <c r="B1862">
        <v>12.21</v>
      </c>
      <c r="C1862">
        <v>12.21</v>
      </c>
      <c r="D1862">
        <v>12.21</v>
      </c>
      <c r="E1862">
        <v>12.21</v>
      </c>
      <c r="F1862" t="s">
        <v>9</v>
      </c>
      <c r="G1862" s="18">
        <v>-4.8999999999999998E-3</v>
      </c>
    </row>
    <row r="1863" spans="1:7" x14ac:dyDescent="0.3">
      <c r="A1863" t="s">
        <v>1867</v>
      </c>
      <c r="B1863">
        <v>12.379</v>
      </c>
      <c r="C1863">
        <v>12.29</v>
      </c>
      <c r="D1863">
        <v>12.46</v>
      </c>
      <c r="E1863">
        <v>12.265000000000001</v>
      </c>
      <c r="F1863" t="s">
        <v>6001</v>
      </c>
      <c r="G1863" s="18">
        <v>1.38E-2</v>
      </c>
    </row>
    <row r="1864" spans="1:7" x14ac:dyDescent="0.3">
      <c r="A1864" t="s">
        <v>1868</v>
      </c>
      <c r="B1864">
        <v>12.353</v>
      </c>
      <c r="C1864">
        <v>12.435</v>
      </c>
      <c r="D1864">
        <v>12.53</v>
      </c>
      <c r="E1864">
        <v>12.3</v>
      </c>
      <c r="F1864" t="s">
        <v>6002</v>
      </c>
      <c r="G1864" s="18">
        <v>-2.0999999999999999E-3</v>
      </c>
    </row>
    <row r="1865" spans="1:7" x14ac:dyDescent="0.3">
      <c r="A1865" t="s">
        <v>1869</v>
      </c>
      <c r="B1865">
        <v>12.622</v>
      </c>
      <c r="C1865">
        <v>12.404999999999999</v>
      </c>
      <c r="D1865">
        <v>12.64</v>
      </c>
      <c r="E1865">
        <v>12.404999999999999</v>
      </c>
      <c r="F1865" t="s">
        <v>5896</v>
      </c>
      <c r="G1865" s="18">
        <v>2.18E-2</v>
      </c>
    </row>
    <row r="1866" spans="1:7" x14ac:dyDescent="0.3">
      <c r="A1866" t="s">
        <v>1870</v>
      </c>
      <c r="B1866">
        <v>12.569000000000001</v>
      </c>
      <c r="C1866">
        <v>12.595000000000001</v>
      </c>
      <c r="D1866">
        <v>12.65</v>
      </c>
      <c r="E1866">
        <v>12.47</v>
      </c>
      <c r="F1866" t="s">
        <v>5969</v>
      </c>
      <c r="G1866" s="18">
        <v>-4.1999999999999997E-3</v>
      </c>
    </row>
    <row r="1867" spans="1:7" x14ac:dyDescent="0.3">
      <c r="A1867" t="s">
        <v>1871</v>
      </c>
      <c r="B1867">
        <v>12.468999999999999</v>
      </c>
      <c r="C1867">
        <v>12.645</v>
      </c>
      <c r="D1867">
        <v>12.645</v>
      </c>
      <c r="E1867">
        <v>12.43</v>
      </c>
      <c r="F1867" t="s">
        <v>5706</v>
      </c>
      <c r="G1867" s="18">
        <v>-8.0000000000000002E-3</v>
      </c>
    </row>
    <row r="1868" spans="1:7" x14ac:dyDescent="0.3">
      <c r="A1868" t="s">
        <v>1872</v>
      </c>
      <c r="B1868">
        <v>12.648</v>
      </c>
      <c r="C1868">
        <v>12.435</v>
      </c>
      <c r="D1868">
        <v>12.73</v>
      </c>
      <c r="E1868">
        <v>12.42</v>
      </c>
      <c r="F1868" t="s">
        <v>5610</v>
      </c>
      <c r="G1868" s="18">
        <v>1.44E-2</v>
      </c>
    </row>
    <row r="1869" spans="1:7" x14ac:dyDescent="0.3">
      <c r="A1869" t="s">
        <v>1873</v>
      </c>
      <c r="B1869">
        <v>12.714</v>
      </c>
      <c r="C1869">
        <v>12.66</v>
      </c>
      <c r="D1869">
        <v>12.84</v>
      </c>
      <c r="E1869">
        <v>12.66</v>
      </c>
      <c r="F1869" t="s">
        <v>5614</v>
      </c>
      <c r="G1869" s="18">
        <v>5.1999999999999998E-3</v>
      </c>
    </row>
    <row r="1870" spans="1:7" x14ac:dyDescent="0.3">
      <c r="A1870" t="s">
        <v>1874</v>
      </c>
      <c r="B1870">
        <v>12.867000000000001</v>
      </c>
      <c r="C1870">
        <v>12.7</v>
      </c>
      <c r="D1870">
        <v>12.95</v>
      </c>
      <c r="E1870">
        <v>12.7</v>
      </c>
      <c r="F1870" t="s">
        <v>5647</v>
      </c>
      <c r="G1870" s="18">
        <v>1.2E-2</v>
      </c>
    </row>
    <row r="1871" spans="1:7" x14ac:dyDescent="0.3">
      <c r="A1871" t="s">
        <v>1875</v>
      </c>
      <c r="B1871">
        <v>12.869</v>
      </c>
      <c r="C1871">
        <v>12.88</v>
      </c>
      <c r="D1871">
        <v>12.92</v>
      </c>
      <c r="E1871">
        <v>12.82</v>
      </c>
      <c r="F1871" t="s">
        <v>5660</v>
      </c>
      <c r="G1871" s="18">
        <v>2.0000000000000001E-4</v>
      </c>
    </row>
    <row r="1872" spans="1:7" x14ac:dyDescent="0.3">
      <c r="A1872" t="s">
        <v>1876</v>
      </c>
      <c r="B1872">
        <v>13.077999999999999</v>
      </c>
      <c r="C1872">
        <v>12.96</v>
      </c>
      <c r="D1872">
        <v>13.08</v>
      </c>
      <c r="E1872">
        <v>12.96</v>
      </c>
      <c r="F1872" t="s">
        <v>5610</v>
      </c>
      <c r="G1872" s="18">
        <v>1.6199999999999999E-2</v>
      </c>
    </row>
    <row r="1873" spans="1:7" x14ac:dyDescent="0.3">
      <c r="A1873" t="s">
        <v>1877</v>
      </c>
      <c r="B1873">
        <v>13.010999999999999</v>
      </c>
      <c r="C1873">
        <v>13.1</v>
      </c>
      <c r="D1873">
        <v>13.1</v>
      </c>
      <c r="E1873">
        <v>12.984999999999999</v>
      </c>
      <c r="F1873" t="s">
        <v>5639</v>
      </c>
      <c r="G1873" s="18">
        <v>-5.1000000000000004E-3</v>
      </c>
    </row>
    <row r="1874" spans="1:7" x14ac:dyDescent="0.3">
      <c r="A1874" t="s">
        <v>1878</v>
      </c>
      <c r="B1874">
        <v>12.968</v>
      </c>
      <c r="C1874">
        <v>13.055</v>
      </c>
      <c r="D1874">
        <v>13.055</v>
      </c>
      <c r="E1874">
        <v>12.95</v>
      </c>
      <c r="F1874" t="s">
        <v>5638</v>
      </c>
      <c r="G1874" s="18">
        <v>-3.3E-3</v>
      </c>
    </row>
    <row r="1875" spans="1:7" x14ac:dyDescent="0.3">
      <c r="A1875" t="s">
        <v>1879</v>
      </c>
      <c r="B1875">
        <v>12.923</v>
      </c>
      <c r="C1875">
        <v>12.93</v>
      </c>
      <c r="D1875">
        <v>13.04</v>
      </c>
      <c r="E1875">
        <v>12.92</v>
      </c>
      <c r="F1875" t="s">
        <v>5669</v>
      </c>
      <c r="G1875" s="18">
        <v>-3.5000000000000001E-3</v>
      </c>
    </row>
    <row r="1876" spans="1:7" x14ac:dyDescent="0.3">
      <c r="A1876" t="s">
        <v>1880</v>
      </c>
      <c r="B1876">
        <v>13.198</v>
      </c>
      <c r="C1876">
        <v>13.005000000000001</v>
      </c>
      <c r="D1876">
        <v>13.24</v>
      </c>
      <c r="E1876">
        <v>13.005000000000001</v>
      </c>
      <c r="F1876" t="s">
        <v>5639</v>
      </c>
      <c r="G1876" s="18">
        <v>2.1299999999999999E-2</v>
      </c>
    </row>
    <row r="1877" spans="1:7" x14ac:dyDescent="0.3">
      <c r="A1877" t="s">
        <v>1881</v>
      </c>
      <c r="B1877">
        <v>13.285</v>
      </c>
      <c r="C1877">
        <v>13.285</v>
      </c>
      <c r="D1877">
        <v>13.285</v>
      </c>
      <c r="E1877">
        <v>13.27</v>
      </c>
      <c r="F1877" t="s">
        <v>5617</v>
      </c>
      <c r="G1877" s="18">
        <v>6.6E-3</v>
      </c>
    </row>
    <row r="1878" spans="1:7" x14ac:dyDescent="0.3">
      <c r="A1878" t="s">
        <v>1882</v>
      </c>
      <c r="B1878">
        <v>13.315</v>
      </c>
      <c r="C1878">
        <v>13.385</v>
      </c>
      <c r="D1878">
        <v>13.385</v>
      </c>
      <c r="E1878">
        <v>13.295</v>
      </c>
      <c r="F1878" t="s">
        <v>5636</v>
      </c>
      <c r="G1878" s="18">
        <v>2.3E-3</v>
      </c>
    </row>
    <row r="1879" spans="1:7" x14ac:dyDescent="0.3">
      <c r="A1879" t="s">
        <v>1883</v>
      </c>
      <c r="B1879">
        <v>13.244</v>
      </c>
      <c r="C1879">
        <v>13.255000000000001</v>
      </c>
      <c r="D1879">
        <v>13.27</v>
      </c>
      <c r="E1879">
        <v>13.24</v>
      </c>
      <c r="F1879" t="s">
        <v>5660</v>
      </c>
      <c r="G1879" s="18">
        <v>-5.3E-3</v>
      </c>
    </row>
    <row r="1880" spans="1:7" x14ac:dyDescent="0.3">
      <c r="A1880" t="s">
        <v>1884</v>
      </c>
      <c r="B1880">
        <v>13.359</v>
      </c>
      <c r="C1880">
        <v>13.39</v>
      </c>
      <c r="D1880">
        <v>13.42</v>
      </c>
      <c r="E1880">
        <v>13.335000000000001</v>
      </c>
      <c r="F1880" t="s">
        <v>5660</v>
      </c>
      <c r="G1880" s="18">
        <v>8.6999999999999994E-3</v>
      </c>
    </row>
    <row r="1881" spans="1:7" x14ac:dyDescent="0.3">
      <c r="A1881" t="s">
        <v>1885</v>
      </c>
      <c r="B1881">
        <v>13.068</v>
      </c>
      <c r="C1881">
        <v>13.164999999999999</v>
      </c>
      <c r="D1881">
        <v>13.205</v>
      </c>
      <c r="E1881">
        <v>13.115</v>
      </c>
      <c r="F1881" t="s">
        <v>5658</v>
      </c>
      <c r="G1881" s="18">
        <v>-2.18E-2</v>
      </c>
    </row>
    <row r="1882" spans="1:7" x14ac:dyDescent="0.3">
      <c r="A1882" t="s">
        <v>1886</v>
      </c>
      <c r="B1882">
        <v>12.878</v>
      </c>
      <c r="C1882">
        <v>13.15</v>
      </c>
      <c r="D1882">
        <v>13.164999999999999</v>
      </c>
      <c r="E1882">
        <v>12.725</v>
      </c>
      <c r="F1882" t="s">
        <v>5669</v>
      </c>
      <c r="G1882" s="18">
        <v>-1.4500000000000001E-2</v>
      </c>
    </row>
    <row r="1883" spans="1:7" x14ac:dyDescent="0.3">
      <c r="A1883" t="s">
        <v>1887</v>
      </c>
      <c r="B1883">
        <v>12.643000000000001</v>
      </c>
      <c r="C1883">
        <v>12.615</v>
      </c>
      <c r="D1883">
        <v>12.705</v>
      </c>
      <c r="E1883">
        <v>12.615</v>
      </c>
      <c r="F1883" t="s">
        <v>5660</v>
      </c>
      <c r="G1883" s="18">
        <v>-1.8200000000000001E-2</v>
      </c>
    </row>
    <row r="1884" spans="1:7" x14ac:dyDescent="0.3">
      <c r="A1884" t="s">
        <v>1888</v>
      </c>
      <c r="B1884">
        <v>12.834</v>
      </c>
      <c r="C1884">
        <v>12.76</v>
      </c>
      <c r="D1884">
        <v>12.76</v>
      </c>
      <c r="E1884">
        <v>12.76</v>
      </c>
      <c r="F1884" t="s">
        <v>5637</v>
      </c>
      <c r="G1884" s="18">
        <v>1.5100000000000001E-2</v>
      </c>
    </row>
    <row r="1885" spans="1:7" x14ac:dyDescent="0.3">
      <c r="A1885" t="s">
        <v>1889</v>
      </c>
      <c r="B1885">
        <v>12.95</v>
      </c>
      <c r="C1885">
        <v>12.95</v>
      </c>
      <c r="D1885">
        <v>12.95</v>
      </c>
      <c r="E1885">
        <v>12.95</v>
      </c>
      <c r="F1885" t="s">
        <v>5672</v>
      </c>
      <c r="G1885" s="18">
        <v>8.9999999999999993E-3</v>
      </c>
    </row>
    <row r="1886" spans="1:7" x14ac:dyDescent="0.3">
      <c r="A1886" t="s">
        <v>1890</v>
      </c>
      <c r="B1886">
        <v>12.888</v>
      </c>
      <c r="C1886">
        <v>12.888</v>
      </c>
      <c r="D1886">
        <v>12.888</v>
      </c>
      <c r="E1886">
        <v>12.888</v>
      </c>
      <c r="F1886" t="s">
        <v>9</v>
      </c>
      <c r="G1886" s="18">
        <v>-4.7999999999999996E-3</v>
      </c>
    </row>
    <row r="1887" spans="1:7" x14ac:dyDescent="0.3">
      <c r="A1887" t="s">
        <v>1891</v>
      </c>
      <c r="B1887">
        <v>12.935</v>
      </c>
      <c r="C1887">
        <v>12.935</v>
      </c>
      <c r="D1887">
        <v>12.935</v>
      </c>
      <c r="E1887">
        <v>12.935</v>
      </c>
      <c r="F1887" t="s">
        <v>9</v>
      </c>
      <c r="G1887" s="18">
        <v>3.5999999999999999E-3</v>
      </c>
    </row>
    <row r="1888" spans="1:7" x14ac:dyDescent="0.3">
      <c r="A1888" t="s">
        <v>1892</v>
      </c>
      <c r="B1888">
        <v>13.1</v>
      </c>
      <c r="C1888">
        <v>12.955</v>
      </c>
      <c r="D1888">
        <v>12.955</v>
      </c>
      <c r="E1888">
        <v>12.95</v>
      </c>
      <c r="F1888" t="s">
        <v>5672</v>
      </c>
      <c r="G1888" s="18">
        <v>1.2800000000000001E-2</v>
      </c>
    </row>
    <row r="1889" spans="1:7" x14ac:dyDescent="0.3">
      <c r="A1889" t="s">
        <v>1893</v>
      </c>
      <c r="B1889">
        <v>12.977</v>
      </c>
      <c r="C1889">
        <v>12.977</v>
      </c>
      <c r="D1889">
        <v>12.977</v>
      </c>
      <c r="E1889">
        <v>12.977</v>
      </c>
      <c r="F1889" t="s">
        <v>5638</v>
      </c>
      <c r="G1889" s="18">
        <v>-9.4000000000000004E-3</v>
      </c>
    </row>
    <row r="1890" spans="1:7" x14ac:dyDescent="0.3">
      <c r="A1890" t="s">
        <v>1894</v>
      </c>
      <c r="B1890">
        <v>13.041</v>
      </c>
      <c r="C1890">
        <v>13.041</v>
      </c>
      <c r="D1890">
        <v>13.041</v>
      </c>
      <c r="E1890">
        <v>13.041</v>
      </c>
      <c r="F1890" t="s">
        <v>9</v>
      </c>
      <c r="G1890" s="18">
        <v>4.8999999999999998E-3</v>
      </c>
    </row>
    <row r="1891" spans="1:7" x14ac:dyDescent="0.3">
      <c r="A1891" t="s">
        <v>1895</v>
      </c>
      <c r="B1891">
        <v>13.118</v>
      </c>
      <c r="C1891">
        <v>13.118</v>
      </c>
      <c r="D1891">
        <v>13.118</v>
      </c>
      <c r="E1891">
        <v>13.118</v>
      </c>
      <c r="F1891" t="s">
        <v>9</v>
      </c>
      <c r="G1891" s="18">
        <v>5.8999999999999999E-3</v>
      </c>
    </row>
    <row r="1892" spans="1:7" x14ac:dyDescent="0.3">
      <c r="A1892" t="s">
        <v>1896</v>
      </c>
      <c r="B1892">
        <v>12.654999999999999</v>
      </c>
      <c r="C1892">
        <v>12.654999999999999</v>
      </c>
      <c r="D1892">
        <v>12.654999999999999</v>
      </c>
      <c r="E1892">
        <v>12.654999999999999</v>
      </c>
      <c r="F1892" t="s">
        <v>9</v>
      </c>
      <c r="G1892" s="18">
        <v>-3.5299999999999998E-2</v>
      </c>
    </row>
    <row r="1893" spans="1:7" x14ac:dyDescent="0.3">
      <c r="A1893" t="s">
        <v>1897</v>
      </c>
      <c r="B1893">
        <v>12.824999999999999</v>
      </c>
      <c r="C1893">
        <v>12.824999999999999</v>
      </c>
      <c r="D1893">
        <v>12.824999999999999</v>
      </c>
      <c r="E1893">
        <v>12.824999999999999</v>
      </c>
      <c r="F1893" t="s">
        <v>9</v>
      </c>
      <c r="G1893" s="18">
        <v>1.34E-2</v>
      </c>
    </row>
    <row r="1894" spans="1:7" x14ac:dyDescent="0.3">
      <c r="A1894" t="s">
        <v>1898</v>
      </c>
      <c r="B1894">
        <v>12.811999999999999</v>
      </c>
      <c r="C1894">
        <v>12.811999999999999</v>
      </c>
      <c r="D1894">
        <v>12.811999999999999</v>
      </c>
      <c r="E1894">
        <v>12.811999999999999</v>
      </c>
      <c r="F1894" t="s">
        <v>9</v>
      </c>
      <c r="G1894" s="18">
        <v>-1E-3</v>
      </c>
    </row>
    <row r="1895" spans="1:7" x14ac:dyDescent="0.3">
      <c r="A1895" t="s">
        <v>1899</v>
      </c>
      <c r="B1895">
        <v>12.707000000000001</v>
      </c>
      <c r="C1895">
        <v>12.707000000000001</v>
      </c>
      <c r="D1895">
        <v>12.707000000000001</v>
      </c>
      <c r="E1895">
        <v>12.707000000000001</v>
      </c>
      <c r="F1895" t="s">
        <v>5637</v>
      </c>
      <c r="G1895" s="18">
        <v>-8.2000000000000007E-3</v>
      </c>
    </row>
    <row r="1896" spans="1:7" x14ac:dyDescent="0.3">
      <c r="A1896" t="s">
        <v>1900</v>
      </c>
      <c r="B1896">
        <v>12.518000000000001</v>
      </c>
      <c r="C1896">
        <v>12.518000000000001</v>
      </c>
      <c r="D1896">
        <v>12.518000000000001</v>
      </c>
      <c r="E1896">
        <v>12.518000000000001</v>
      </c>
      <c r="F1896" t="s">
        <v>9</v>
      </c>
      <c r="G1896" s="18">
        <v>-1.49E-2</v>
      </c>
    </row>
    <row r="1897" spans="1:7" x14ac:dyDescent="0.3">
      <c r="A1897" t="s">
        <v>1901</v>
      </c>
      <c r="B1897">
        <v>11.465</v>
      </c>
      <c r="C1897">
        <v>11.465</v>
      </c>
      <c r="D1897">
        <v>11.465</v>
      </c>
      <c r="E1897">
        <v>11.465</v>
      </c>
      <c r="F1897" t="s">
        <v>9</v>
      </c>
      <c r="G1897" s="18">
        <v>-8.4099999999999994E-2</v>
      </c>
    </row>
    <row r="1898" spans="1:7" x14ac:dyDescent="0.3">
      <c r="A1898" t="s">
        <v>1902</v>
      </c>
      <c r="B1898">
        <v>11.772</v>
      </c>
      <c r="C1898">
        <v>11.772</v>
      </c>
      <c r="D1898">
        <v>11.772</v>
      </c>
      <c r="E1898">
        <v>11.772</v>
      </c>
      <c r="F1898" t="s">
        <v>9</v>
      </c>
      <c r="G1898" s="18">
        <v>2.6800000000000001E-2</v>
      </c>
    </row>
    <row r="1899" spans="1:7" x14ac:dyDescent="0.3">
      <c r="A1899" t="s">
        <v>1903</v>
      </c>
      <c r="B1899">
        <v>11.709</v>
      </c>
      <c r="C1899">
        <v>11.709</v>
      </c>
      <c r="D1899">
        <v>11.709</v>
      </c>
      <c r="E1899">
        <v>11.709</v>
      </c>
      <c r="F1899" t="s">
        <v>9</v>
      </c>
      <c r="G1899" s="18">
        <v>-5.4000000000000003E-3</v>
      </c>
    </row>
    <row r="1900" spans="1:7" x14ac:dyDescent="0.3">
      <c r="A1900" t="s">
        <v>1904</v>
      </c>
      <c r="B1900">
        <v>11.489000000000001</v>
      </c>
      <c r="C1900">
        <v>11.489000000000001</v>
      </c>
      <c r="D1900">
        <v>11.489000000000001</v>
      </c>
      <c r="E1900">
        <v>11.489000000000001</v>
      </c>
      <c r="F1900" t="s">
        <v>9</v>
      </c>
      <c r="G1900" s="18">
        <v>-1.8800000000000001E-2</v>
      </c>
    </row>
    <row r="1901" spans="1:7" x14ac:dyDescent="0.3">
      <c r="A1901" t="s">
        <v>1905</v>
      </c>
      <c r="B1901">
        <v>11.545999999999999</v>
      </c>
      <c r="C1901">
        <v>11.545999999999999</v>
      </c>
      <c r="D1901">
        <v>11.545999999999999</v>
      </c>
      <c r="E1901">
        <v>11.545999999999999</v>
      </c>
      <c r="F1901" t="s">
        <v>9</v>
      </c>
      <c r="G1901" s="18">
        <v>5.0000000000000001E-3</v>
      </c>
    </row>
    <row r="1902" spans="1:7" x14ac:dyDescent="0.3">
      <c r="A1902" t="s">
        <v>1906</v>
      </c>
      <c r="B1902">
        <v>11.622999999999999</v>
      </c>
      <c r="C1902">
        <v>11.622999999999999</v>
      </c>
      <c r="D1902">
        <v>11.622999999999999</v>
      </c>
      <c r="E1902">
        <v>11.622999999999999</v>
      </c>
      <c r="F1902" t="s">
        <v>9</v>
      </c>
      <c r="G1902" s="18">
        <v>6.7000000000000002E-3</v>
      </c>
    </row>
    <row r="1903" spans="1:7" x14ac:dyDescent="0.3">
      <c r="A1903" t="s">
        <v>1907</v>
      </c>
      <c r="B1903">
        <v>11.925000000000001</v>
      </c>
      <c r="C1903">
        <v>11.925000000000001</v>
      </c>
      <c r="D1903">
        <v>11.925000000000001</v>
      </c>
      <c r="E1903">
        <v>11.925000000000001</v>
      </c>
      <c r="F1903" t="s">
        <v>9</v>
      </c>
      <c r="G1903" s="18">
        <v>2.5999999999999999E-2</v>
      </c>
    </row>
    <row r="1904" spans="1:7" x14ac:dyDescent="0.3">
      <c r="A1904" t="s">
        <v>1908</v>
      </c>
      <c r="B1904">
        <v>11.752000000000001</v>
      </c>
      <c r="C1904">
        <v>11.752000000000001</v>
      </c>
      <c r="D1904">
        <v>11.752000000000001</v>
      </c>
      <c r="E1904">
        <v>11.752000000000001</v>
      </c>
      <c r="F1904" t="s">
        <v>9</v>
      </c>
      <c r="G1904" s="18">
        <v>-1.4500000000000001E-2</v>
      </c>
    </row>
    <row r="1905" spans="1:7" x14ac:dyDescent="0.3">
      <c r="A1905" t="s">
        <v>1909</v>
      </c>
      <c r="B1905">
        <v>11.754</v>
      </c>
      <c r="C1905">
        <v>11.754</v>
      </c>
      <c r="D1905">
        <v>11.754</v>
      </c>
      <c r="E1905">
        <v>11.754</v>
      </c>
      <c r="F1905" t="s">
        <v>9</v>
      </c>
      <c r="G1905" s="18">
        <v>2.0000000000000001E-4</v>
      </c>
    </row>
    <row r="1906" spans="1:7" x14ac:dyDescent="0.3">
      <c r="A1906" t="s">
        <v>1910</v>
      </c>
      <c r="B1906">
        <v>11.837</v>
      </c>
      <c r="C1906">
        <v>11.837</v>
      </c>
      <c r="D1906">
        <v>11.837</v>
      </c>
      <c r="E1906">
        <v>11.837</v>
      </c>
      <c r="F1906" t="s">
        <v>9</v>
      </c>
      <c r="G1906" s="18">
        <v>7.1000000000000004E-3</v>
      </c>
    </row>
    <row r="1907" spans="1:7" x14ac:dyDescent="0.3">
      <c r="A1907" t="s">
        <v>1911</v>
      </c>
      <c r="B1907">
        <v>11.791</v>
      </c>
      <c r="C1907">
        <v>11.895</v>
      </c>
      <c r="D1907">
        <v>11.904999999999999</v>
      </c>
      <c r="E1907">
        <v>11.725</v>
      </c>
      <c r="F1907" t="s">
        <v>5758</v>
      </c>
      <c r="G1907" s="18">
        <v>-3.8999999999999998E-3</v>
      </c>
    </row>
    <row r="1908" spans="1:7" x14ac:dyDescent="0.3">
      <c r="A1908" t="s">
        <v>1912</v>
      </c>
      <c r="B1908">
        <v>12.063000000000001</v>
      </c>
      <c r="C1908">
        <v>11.77</v>
      </c>
      <c r="D1908">
        <v>12.11</v>
      </c>
      <c r="E1908">
        <v>11.77</v>
      </c>
      <c r="F1908" t="s">
        <v>5685</v>
      </c>
      <c r="G1908" s="18">
        <v>2.3099999999999999E-2</v>
      </c>
    </row>
    <row r="1909" spans="1:7" x14ac:dyDescent="0.3">
      <c r="A1909" t="s">
        <v>1913</v>
      </c>
      <c r="B1909">
        <v>12.281000000000001</v>
      </c>
      <c r="C1909">
        <v>12.095000000000001</v>
      </c>
      <c r="D1909">
        <v>12.335000000000001</v>
      </c>
      <c r="E1909">
        <v>12</v>
      </c>
      <c r="F1909" t="s">
        <v>5745</v>
      </c>
      <c r="G1909" s="18">
        <v>1.8100000000000002E-2</v>
      </c>
    </row>
    <row r="1910" spans="1:7" x14ac:dyDescent="0.3">
      <c r="A1910" t="s">
        <v>1914</v>
      </c>
      <c r="B1910">
        <v>12.19</v>
      </c>
      <c r="C1910">
        <v>12.2</v>
      </c>
      <c r="D1910">
        <v>12.225</v>
      </c>
      <c r="E1910">
        <v>12.115</v>
      </c>
      <c r="F1910" t="s">
        <v>5612</v>
      </c>
      <c r="G1910" s="18">
        <v>-7.4000000000000003E-3</v>
      </c>
    </row>
    <row r="1911" spans="1:7" x14ac:dyDescent="0.3">
      <c r="A1911" t="s">
        <v>1915</v>
      </c>
      <c r="B1911">
        <v>12.365</v>
      </c>
      <c r="C1911">
        <v>12.23</v>
      </c>
      <c r="D1911">
        <v>12.47</v>
      </c>
      <c r="E1911">
        <v>12.23</v>
      </c>
      <c r="F1911" t="s">
        <v>5692</v>
      </c>
      <c r="G1911" s="18">
        <v>1.44E-2</v>
      </c>
    </row>
    <row r="1912" spans="1:7" x14ac:dyDescent="0.3">
      <c r="A1912" t="s">
        <v>1916</v>
      </c>
      <c r="B1912">
        <v>12.592000000000001</v>
      </c>
      <c r="C1912">
        <v>12.535</v>
      </c>
      <c r="D1912">
        <v>12.565</v>
      </c>
      <c r="E1912">
        <v>12.404999999999999</v>
      </c>
      <c r="F1912" t="s">
        <v>5669</v>
      </c>
      <c r="G1912" s="18">
        <v>1.84E-2</v>
      </c>
    </row>
    <row r="1913" spans="1:7" x14ac:dyDescent="0.3">
      <c r="A1913" t="s">
        <v>1917</v>
      </c>
      <c r="B1913">
        <v>12.532</v>
      </c>
      <c r="C1913">
        <v>12.535</v>
      </c>
      <c r="D1913">
        <v>12.54</v>
      </c>
      <c r="E1913">
        <v>12.47</v>
      </c>
      <c r="F1913" t="s">
        <v>5636</v>
      </c>
      <c r="G1913" s="18">
        <v>-4.7999999999999996E-3</v>
      </c>
    </row>
    <row r="1914" spans="1:7" x14ac:dyDescent="0.3">
      <c r="A1914" t="s">
        <v>1918</v>
      </c>
      <c r="B1914">
        <v>12.667</v>
      </c>
      <c r="C1914">
        <v>12.6</v>
      </c>
      <c r="D1914">
        <v>12.744999999999999</v>
      </c>
      <c r="E1914">
        <v>12.55</v>
      </c>
      <c r="F1914" t="s">
        <v>5612</v>
      </c>
      <c r="G1914" s="18">
        <v>1.0800000000000001E-2</v>
      </c>
    </row>
    <row r="1915" spans="1:7" x14ac:dyDescent="0.3">
      <c r="A1915" t="s">
        <v>1919</v>
      </c>
      <c r="B1915">
        <v>12.625</v>
      </c>
      <c r="C1915">
        <v>12.71</v>
      </c>
      <c r="D1915">
        <v>12.71</v>
      </c>
      <c r="E1915">
        <v>12.5</v>
      </c>
      <c r="F1915" t="s">
        <v>5610</v>
      </c>
      <c r="G1915" s="18">
        <v>-3.3E-3</v>
      </c>
    </row>
    <row r="1916" spans="1:7" x14ac:dyDescent="0.3">
      <c r="A1916" t="s">
        <v>1920</v>
      </c>
      <c r="B1916">
        <v>12.513999999999999</v>
      </c>
      <c r="C1916">
        <v>12.59</v>
      </c>
      <c r="D1916">
        <v>12.59</v>
      </c>
      <c r="E1916">
        <v>12.4</v>
      </c>
      <c r="F1916" t="s">
        <v>5639</v>
      </c>
      <c r="G1916" s="18">
        <v>-8.8000000000000005E-3</v>
      </c>
    </row>
    <row r="1917" spans="1:7" x14ac:dyDescent="0.3">
      <c r="A1917" t="s">
        <v>1921</v>
      </c>
      <c r="B1917">
        <v>12.544</v>
      </c>
      <c r="C1917">
        <v>12.5</v>
      </c>
      <c r="D1917">
        <v>12.69</v>
      </c>
      <c r="E1917">
        <v>12.5</v>
      </c>
      <c r="F1917" t="s">
        <v>5636</v>
      </c>
      <c r="G1917" s="18">
        <v>2.3999999999999998E-3</v>
      </c>
    </row>
    <row r="1918" spans="1:7" x14ac:dyDescent="0.3">
      <c r="A1918" t="s">
        <v>1922</v>
      </c>
      <c r="B1918">
        <v>12.739000000000001</v>
      </c>
      <c r="C1918">
        <v>12.595000000000001</v>
      </c>
      <c r="D1918">
        <v>12.75</v>
      </c>
      <c r="E1918">
        <v>12.595000000000001</v>
      </c>
      <c r="F1918" t="s">
        <v>5669</v>
      </c>
      <c r="G1918" s="18">
        <v>1.55E-2</v>
      </c>
    </row>
    <row r="1919" spans="1:7" x14ac:dyDescent="0.3">
      <c r="A1919" t="s">
        <v>1923</v>
      </c>
      <c r="B1919">
        <v>12.766999999999999</v>
      </c>
      <c r="C1919">
        <v>13.02</v>
      </c>
      <c r="D1919">
        <v>13.02</v>
      </c>
      <c r="E1919">
        <v>13.02</v>
      </c>
      <c r="F1919" t="s">
        <v>5678</v>
      </c>
      <c r="G1919" s="18">
        <v>2.2000000000000001E-3</v>
      </c>
    </row>
    <row r="1920" spans="1:7" x14ac:dyDescent="0.3">
      <c r="A1920" t="s">
        <v>1924</v>
      </c>
      <c r="B1920">
        <v>12.956</v>
      </c>
      <c r="C1920">
        <v>12.925000000000001</v>
      </c>
      <c r="D1920">
        <v>12.96</v>
      </c>
      <c r="E1920">
        <v>12.925000000000001</v>
      </c>
      <c r="F1920" t="s">
        <v>5629</v>
      </c>
      <c r="G1920" s="18">
        <v>1.4800000000000001E-2</v>
      </c>
    </row>
    <row r="1921" spans="1:7" x14ac:dyDescent="0.3">
      <c r="A1921" t="s">
        <v>1925</v>
      </c>
      <c r="B1921">
        <v>13.321</v>
      </c>
      <c r="C1921">
        <v>12.955</v>
      </c>
      <c r="D1921">
        <v>13.465</v>
      </c>
      <c r="E1921">
        <v>12.955</v>
      </c>
      <c r="F1921" t="s">
        <v>5612</v>
      </c>
      <c r="G1921" s="18">
        <v>2.8199999999999999E-2</v>
      </c>
    </row>
    <row r="1922" spans="1:7" x14ac:dyDescent="0.3">
      <c r="A1922" t="s">
        <v>1926</v>
      </c>
      <c r="B1922">
        <v>13.474</v>
      </c>
      <c r="C1922">
        <v>13.47</v>
      </c>
      <c r="D1922">
        <v>13.484999999999999</v>
      </c>
      <c r="E1922">
        <v>13.36</v>
      </c>
      <c r="F1922" t="s">
        <v>5615</v>
      </c>
      <c r="G1922" s="18">
        <v>1.15E-2</v>
      </c>
    </row>
    <row r="1923" spans="1:7" x14ac:dyDescent="0.3">
      <c r="A1923" t="s">
        <v>1927</v>
      </c>
      <c r="B1923">
        <v>13.497</v>
      </c>
      <c r="C1923">
        <v>13.49</v>
      </c>
      <c r="D1923">
        <v>13.49</v>
      </c>
      <c r="E1923">
        <v>13.49</v>
      </c>
      <c r="F1923" t="s">
        <v>5614</v>
      </c>
      <c r="G1923" s="18">
        <v>1.6999999999999999E-3</v>
      </c>
    </row>
    <row r="1924" spans="1:7" x14ac:dyDescent="0.3">
      <c r="A1924" t="s">
        <v>1928</v>
      </c>
      <c r="B1924">
        <v>13.481999999999999</v>
      </c>
      <c r="C1924">
        <v>13.4</v>
      </c>
      <c r="D1924">
        <v>13.4</v>
      </c>
      <c r="E1924">
        <v>13.4</v>
      </c>
      <c r="F1924" t="s">
        <v>5639</v>
      </c>
      <c r="G1924" s="18">
        <v>-1.1000000000000001E-3</v>
      </c>
    </row>
    <row r="1925" spans="1:7" x14ac:dyDescent="0.3">
      <c r="A1925" t="s">
        <v>1929</v>
      </c>
      <c r="B1925">
        <v>13.416</v>
      </c>
      <c r="C1925">
        <v>13.4</v>
      </c>
      <c r="D1925">
        <v>13.4</v>
      </c>
      <c r="E1925">
        <v>13.4</v>
      </c>
      <c r="F1925" t="s">
        <v>5660</v>
      </c>
      <c r="G1925" s="18">
        <v>-4.8999999999999998E-3</v>
      </c>
    </row>
    <row r="1926" spans="1:7" x14ac:dyDescent="0.3">
      <c r="A1926" t="s">
        <v>1930</v>
      </c>
      <c r="B1926">
        <v>13.516999999999999</v>
      </c>
      <c r="C1926">
        <v>13.54</v>
      </c>
      <c r="D1926">
        <v>13.54</v>
      </c>
      <c r="E1926">
        <v>13.475</v>
      </c>
      <c r="F1926" t="s">
        <v>5637</v>
      </c>
      <c r="G1926" s="18">
        <v>7.4999999999999997E-3</v>
      </c>
    </row>
    <row r="1927" spans="1:7" x14ac:dyDescent="0.3">
      <c r="A1927" t="s">
        <v>1931</v>
      </c>
      <c r="B1927">
        <v>13.794</v>
      </c>
      <c r="C1927">
        <v>13.815</v>
      </c>
      <c r="D1927">
        <v>13.815</v>
      </c>
      <c r="E1927">
        <v>13.72</v>
      </c>
      <c r="F1927" t="s">
        <v>5672</v>
      </c>
      <c r="G1927" s="18">
        <v>2.0500000000000001E-2</v>
      </c>
    </row>
    <row r="1928" spans="1:7" x14ac:dyDescent="0.3">
      <c r="A1928" t="s">
        <v>1932</v>
      </c>
      <c r="B1928">
        <v>13.728999999999999</v>
      </c>
      <c r="C1928">
        <v>13.71</v>
      </c>
      <c r="D1928">
        <v>13.71</v>
      </c>
      <c r="E1928">
        <v>13.71</v>
      </c>
      <c r="F1928" t="s">
        <v>5672</v>
      </c>
      <c r="G1928" s="18">
        <v>-4.7000000000000002E-3</v>
      </c>
    </row>
    <row r="1929" spans="1:7" x14ac:dyDescent="0.3">
      <c r="A1929" t="s">
        <v>1933</v>
      </c>
      <c r="B1929">
        <v>13.327</v>
      </c>
      <c r="C1929">
        <v>13.327</v>
      </c>
      <c r="D1929">
        <v>13.327</v>
      </c>
      <c r="E1929">
        <v>13.327</v>
      </c>
      <c r="F1929" t="s">
        <v>9</v>
      </c>
      <c r="G1929" s="18">
        <v>-2.93E-2</v>
      </c>
    </row>
    <row r="1930" spans="1:7" x14ac:dyDescent="0.3">
      <c r="A1930" t="s">
        <v>1934</v>
      </c>
      <c r="B1930">
        <v>13.349</v>
      </c>
      <c r="C1930">
        <v>13.349</v>
      </c>
      <c r="D1930">
        <v>13.349</v>
      </c>
      <c r="E1930">
        <v>13.349</v>
      </c>
      <c r="F1930" t="s">
        <v>5638</v>
      </c>
      <c r="G1930" s="18">
        <v>1.6999999999999999E-3</v>
      </c>
    </row>
    <row r="1931" spans="1:7" x14ac:dyDescent="0.3">
      <c r="A1931" t="s">
        <v>1935</v>
      </c>
      <c r="B1931">
        <v>13.388999999999999</v>
      </c>
      <c r="C1931">
        <v>13.21</v>
      </c>
      <c r="D1931">
        <v>13.395</v>
      </c>
      <c r="E1931">
        <v>13.205</v>
      </c>
      <c r="F1931" t="s">
        <v>5639</v>
      </c>
      <c r="G1931" s="18">
        <v>3.0000000000000001E-3</v>
      </c>
    </row>
    <row r="1932" spans="1:7" x14ac:dyDescent="0.3">
      <c r="A1932" t="s">
        <v>1936</v>
      </c>
      <c r="B1932">
        <v>13.379</v>
      </c>
      <c r="C1932">
        <v>13.42</v>
      </c>
      <c r="D1932">
        <v>13.42</v>
      </c>
      <c r="E1932">
        <v>13.39</v>
      </c>
      <c r="F1932" t="s">
        <v>5672</v>
      </c>
      <c r="G1932" s="18">
        <v>-6.9999999999999999E-4</v>
      </c>
    </row>
    <row r="1933" spans="1:7" x14ac:dyDescent="0.3">
      <c r="A1933" t="s">
        <v>5798</v>
      </c>
      <c r="B1933">
        <v>13.25</v>
      </c>
      <c r="C1933">
        <v>13.25</v>
      </c>
      <c r="D1933">
        <v>13.25</v>
      </c>
      <c r="E1933">
        <v>13.25</v>
      </c>
      <c r="F1933" t="s">
        <v>9</v>
      </c>
      <c r="G1933" s="18">
        <v>-9.5999999999999992E-3</v>
      </c>
    </row>
    <row r="1934" spans="1:7" x14ac:dyDescent="0.3">
      <c r="A1934" t="s">
        <v>1937</v>
      </c>
      <c r="B1934">
        <v>13.475</v>
      </c>
      <c r="C1934">
        <v>13.475</v>
      </c>
      <c r="D1934">
        <v>13.475</v>
      </c>
      <c r="E1934">
        <v>13.475</v>
      </c>
      <c r="F1934" t="s">
        <v>9</v>
      </c>
      <c r="G1934" s="18">
        <v>1.7000000000000001E-2</v>
      </c>
    </row>
    <row r="1935" spans="1:7" x14ac:dyDescent="0.3">
      <c r="A1935" t="s">
        <v>1938</v>
      </c>
      <c r="B1935">
        <v>13.561999999999999</v>
      </c>
      <c r="C1935">
        <v>13.61</v>
      </c>
      <c r="D1935">
        <v>13.61</v>
      </c>
      <c r="E1935">
        <v>13.61</v>
      </c>
      <c r="F1935" t="s">
        <v>5672</v>
      </c>
      <c r="G1935" s="18">
        <v>6.4999999999999997E-3</v>
      </c>
    </row>
    <row r="1936" spans="1:7" x14ac:dyDescent="0.3">
      <c r="A1936" t="s">
        <v>1939</v>
      </c>
      <c r="B1936">
        <v>13.882999999999999</v>
      </c>
      <c r="C1936">
        <v>13.855</v>
      </c>
      <c r="D1936">
        <v>13.855</v>
      </c>
      <c r="E1936">
        <v>13.855</v>
      </c>
      <c r="F1936" t="s">
        <v>5672</v>
      </c>
      <c r="G1936" s="18">
        <v>2.3699999999999999E-2</v>
      </c>
    </row>
    <row r="1937" spans="1:7" x14ac:dyDescent="0.3">
      <c r="A1937" t="s">
        <v>1940</v>
      </c>
      <c r="B1937">
        <v>13.803000000000001</v>
      </c>
      <c r="C1937">
        <v>13.803000000000001</v>
      </c>
      <c r="D1937">
        <v>13.803000000000001</v>
      </c>
      <c r="E1937">
        <v>13.803000000000001</v>
      </c>
      <c r="F1937" t="s">
        <v>9</v>
      </c>
      <c r="G1937" s="18">
        <v>-5.7999999999999996E-3</v>
      </c>
    </row>
    <row r="1938" spans="1:7" x14ac:dyDescent="0.3">
      <c r="A1938" t="s">
        <v>1941</v>
      </c>
      <c r="B1938">
        <v>13.757</v>
      </c>
      <c r="C1938">
        <v>13.757</v>
      </c>
      <c r="D1938">
        <v>13.757</v>
      </c>
      <c r="E1938">
        <v>13.757</v>
      </c>
      <c r="F1938" t="s">
        <v>9</v>
      </c>
      <c r="G1938" s="18">
        <v>-3.3E-3</v>
      </c>
    </row>
    <row r="1939" spans="1:7" x14ac:dyDescent="0.3">
      <c r="A1939" t="s">
        <v>1942</v>
      </c>
      <c r="B1939">
        <v>13.561999999999999</v>
      </c>
      <c r="C1939">
        <v>13.561999999999999</v>
      </c>
      <c r="D1939">
        <v>13.561999999999999</v>
      </c>
      <c r="E1939">
        <v>13.561999999999999</v>
      </c>
      <c r="F1939" t="s">
        <v>9</v>
      </c>
      <c r="G1939" s="18">
        <v>-1.4200000000000001E-2</v>
      </c>
    </row>
    <row r="1940" spans="1:7" x14ac:dyDescent="0.3">
      <c r="A1940" t="s">
        <v>1943</v>
      </c>
      <c r="B1940">
        <v>13.656000000000001</v>
      </c>
      <c r="C1940">
        <v>13.656000000000001</v>
      </c>
      <c r="D1940">
        <v>13.656000000000001</v>
      </c>
      <c r="E1940">
        <v>13.656000000000001</v>
      </c>
      <c r="F1940" t="s">
        <v>9</v>
      </c>
      <c r="G1940" s="18">
        <v>6.8999999999999999E-3</v>
      </c>
    </row>
    <row r="1941" spans="1:7" x14ac:dyDescent="0.3">
      <c r="A1941" t="s">
        <v>1944</v>
      </c>
      <c r="B1941">
        <v>13.711</v>
      </c>
      <c r="C1941">
        <v>13.711</v>
      </c>
      <c r="D1941">
        <v>13.711</v>
      </c>
      <c r="E1941">
        <v>13.711</v>
      </c>
      <c r="F1941" t="s">
        <v>9</v>
      </c>
      <c r="G1941" s="18">
        <v>4.0000000000000001E-3</v>
      </c>
    </row>
    <row r="1942" spans="1:7" x14ac:dyDescent="0.3">
      <c r="A1942" t="s">
        <v>1945</v>
      </c>
      <c r="B1942">
        <v>13.553000000000001</v>
      </c>
      <c r="C1942">
        <v>13.855</v>
      </c>
      <c r="D1942">
        <v>13.865</v>
      </c>
      <c r="E1942">
        <v>13.8</v>
      </c>
      <c r="F1942" t="s">
        <v>5637</v>
      </c>
      <c r="G1942" s="18">
        <v>-1.15E-2</v>
      </c>
    </row>
    <row r="1943" spans="1:7" x14ac:dyDescent="0.3">
      <c r="A1943" t="s">
        <v>1946</v>
      </c>
      <c r="B1943">
        <v>13.475</v>
      </c>
      <c r="C1943">
        <v>13.475</v>
      </c>
      <c r="D1943">
        <v>13.475</v>
      </c>
      <c r="E1943">
        <v>13.475</v>
      </c>
      <c r="F1943" t="s">
        <v>9</v>
      </c>
      <c r="G1943" s="18">
        <v>-5.7999999999999996E-3</v>
      </c>
    </row>
    <row r="1944" spans="1:7" x14ac:dyDescent="0.3">
      <c r="A1944" t="s">
        <v>1947</v>
      </c>
      <c r="B1944">
        <v>13.571999999999999</v>
      </c>
      <c r="C1944">
        <v>13.571999999999999</v>
      </c>
      <c r="D1944">
        <v>13.571999999999999</v>
      </c>
      <c r="E1944">
        <v>13.571999999999999</v>
      </c>
      <c r="F1944" t="s">
        <v>9</v>
      </c>
      <c r="G1944" s="18">
        <v>7.1999999999999998E-3</v>
      </c>
    </row>
    <row r="1945" spans="1:7" x14ac:dyDescent="0.3">
      <c r="A1945" t="s">
        <v>1948</v>
      </c>
      <c r="B1945">
        <v>13.515000000000001</v>
      </c>
      <c r="C1945">
        <v>13.515000000000001</v>
      </c>
      <c r="D1945">
        <v>13.515000000000001</v>
      </c>
      <c r="E1945">
        <v>13.515000000000001</v>
      </c>
      <c r="F1945" t="s">
        <v>5672</v>
      </c>
      <c r="G1945" s="18">
        <v>-4.1999999999999997E-3</v>
      </c>
    </row>
    <row r="1946" spans="1:7" x14ac:dyDescent="0.3">
      <c r="A1946" t="s">
        <v>1949</v>
      </c>
      <c r="B1946">
        <v>13.835000000000001</v>
      </c>
      <c r="C1946">
        <v>13.835000000000001</v>
      </c>
      <c r="D1946">
        <v>13.835000000000001</v>
      </c>
      <c r="E1946">
        <v>13.835000000000001</v>
      </c>
      <c r="F1946" t="s">
        <v>9</v>
      </c>
      <c r="G1946" s="18">
        <v>2.3699999999999999E-2</v>
      </c>
    </row>
    <row r="1947" spans="1:7" x14ac:dyDescent="0.3">
      <c r="A1947" t="s">
        <v>1950</v>
      </c>
      <c r="B1947">
        <v>14.212</v>
      </c>
      <c r="C1947">
        <v>14.212</v>
      </c>
      <c r="D1947">
        <v>14.212</v>
      </c>
      <c r="E1947">
        <v>14.212</v>
      </c>
      <c r="F1947" t="s">
        <v>9</v>
      </c>
      <c r="G1947" s="18">
        <v>2.7199999999999998E-2</v>
      </c>
    </row>
    <row r="1948" spans="1:7" x14ac:dyDescent="0.3">
      <c r="A1948" t="s">
        <v>1951</v>
      </c>
      <c r="B1948">
        <v>14.365</v>
      </c>
      <c r="C1948">
        <v>14.365</v>
      </c>
      <c r="D1948">
        <v>14.365</v>
      </c>
      <c r="E1948">
        <v>14.365</v>
      </c>
      <c r="F1948" t="s">
        <v>9</v>
      </c>
      <c r="G1948" s="18">
        <v>1.0800000000000001E-2</v>
      </c>
    </row>
    <row r="1949" spans="1:7" x14ac:dyDescent="0.3">
      <c r="A1949" t="s">
        <v>1952</v>
      </c>
      <c r="B1949">
        <v>14.266999999999999</v>
      </c>
      <c r="C1949">
        <v>14.266999999999999</v>
      </c>
      <c r="D1949">
        <v>14.266999999999999</v>
      </c>
      <c r="E1949">
        <v>14.266999999999999</v>
      </c>
      <c r="F1949" t="s">
        <v>9</v>
      </c>
      <c r="G1949" s="18">
        <v>-6.7999999999999996E-3</v>
      </c>
    </row>
    <row r="1950" spans="1:7" x14ac:dyDescent="0.3">
      <c r="A1950" t="s">
        <v>1953</v>
      </c>
      <c r="B1950">
        <v>14.377000000000001</v>
      </c>
      <c r="C1950">
        <v>14.3</v>
      </c>
      <c r="D1950">
        <v>14.45</v>
      </c>
      <c r="E1950">
        <v>14.3</v>
      </c>
      <c r="F1950" t="s">
        <v>5638</v>
      </c>
      <c r="G1950" s="18">
        <v>7.7000000000000002E-3</v>
      </c>
    </row>
    <row r="1951" spans="1:7" x14ac:dyDescent="0.3">
      <c r="A1951" t="s">
        <v>1954</v>
      </c>
      <c r="B1951">
        <v>14.27</v>
      </c>
      <c r="C1951">
        <v>14.27</v>
      </c>
      <c r="D1951">
        <v>14.27</v>
      </c>
      <c r="E1951">
        <v>14.27</v>
      </c>
      <c r="F1951" t="s">
        <v>9</v>
      </c>
      <c r="G1951" s="18">
        <v>-7.4000000000000003E-3</v>
      </c>
    </row>
    <row r="1952" spans="1:7" x14ac:dyDescent="0.3">
      <c r="A1952" t="s">
        <v>1955</v>
      </c>
      <c r="B1952">
        <v>14.545999999999999</v>
      </c>
      <c r="C1952">
        <v>14.545999999999999</v>
      </c>
      <c r="D1952">
        <v>14.545999999999999</v>
      </c>
      <c r="E1952">
        <v>14.545999999999999</v>
      </c>
      <c r="F1952" t="s">
        <v>9</v>
      </c>
      <c r="G1952" s="18">
        <v>1.9300000000000001E-2</v>
      </c>
    </row>
    <row r="1953" spans="1:7" x14ac:dyDescent="0.3">
      <c r="A1953" t="s">
        <v>1956</v>
      </c>
      <c r="B1953">
        <v>14.731999999999999</v>
      </c>
      <c r="C1953">
        <v>14.74</v>
      </c>
      <c r="D1953">
        <v>14.74</v>
      </c>
      <c r="E1953">
        <v>14.74</v>
      </c>
      <c r="F1953" t="s">
        <v>5637</v>
      </c>
      <c r="G1953" s="18">
        <v>1.2800000000000001E-2</v>
      </c>
    </row>
    <row r="1954" spans="1:7" x14ac:dyDescent="0.3">
      <c r="A1954" t="s">
        <v>1957</v>
      </c>
      <c r="B1954">
        <v>15.327</v>
      </c>
      <c r="C1954">
        <v>14.7</v>
      </c>
      <c r="D1954">
        <v>14.7</v>
      </c>
      <c r="E1954">
        <v>14.7</v>
      </c>
      <c r="F1954" t="s">
        <v>5672</v>
      </c>
      <c r="G1954" s="18">
        <v>4.0399999999999998E-2</v>
      </c>
    </row>
    <row r="1955" spans="1:7" x14ac:dyDescent="0.3">
      <c r="A1955" t="s">
        <v>1958</v>
      </c>
      <c r="B1955">
        <v>15.272</v>
      </c>
      <c r="C1955">
        <v>15.38</v>
      </c>
      <c r="D1955">
        <v>15.484999999999999</v>
      </c>
      <c r="E1955">
        <v>15.27</v>
      </c>
      <c r="F1955" t="s">
        <v>5631</v>
      </c>
      <c r="G1955" s="18">
        <v>-3.5999999999999999E-3</v>
      </c>
    </row>
    <row r="1956" spans="1:7" x14ac:dyDescent="0.3">
      <c r="A1956" t="s">
        <v>1959</v>
      </c>
      <c r="B1956">
        <v>15.467000000000001</v>
      </c>
      <c r="C1956">
        <v>15.467000000000001</v>
      </c>
      <c r="D1956">
        <v>15.467000000000001</v>
      </c>
      <c r="E1956">
        <v>15.467000000000001</v>
      </c>
      <c r="F1956" t="s">
        <v>9</v>
      </c>
      <c r="G1956" s="18">
        <v>1.2800000000000001E-2</v>
      </c>
    </row>
    <row r="1957" spans="1:7" x14ac:dyDescent="0.3">
      <c r="A1957" t="s">
        <v>1960</v>
      </c>
      <c r="B1957">
        <v>15.499000000000001</v>
      </c>
      <c r="C1957">
        <v>15.499000000000001</v>
      </c>
      <c r="D1957">
        <v>15.499000000000001</v>
      </c>
      <c r="E1957">
        <v>15.499000000000001</v>
      </c>
      <c r="F1957" t="s">
        <v>9</v>
      </c>
      <c r="G1957" s="18">
        <v>2.0999999999999999E-3</v>
      </c>
    </row>
    <row r="1958" spans="1:7" x14ac:dyDescent="0.3">
      <c r="A1958" t="s">
        <v>5800</v>
      </c>
      <c r="B1958">
        <v>14.718999999999999</v>
      </c>
      <c r="C1958">
        <v>14.734999999999999</v>
      </c>
      <c r="D1958">
        <v>14.75</v>
      </c>
      <c r="E1958">
        <v>14.555</v>
      </c>
      <c r="F1958" t="s">
        <v>5637</v>
      </c>
      <c r="G1958" s="18">
        <v>-5.0299999999999997E-2</v>
      </c>
    </row>
    <row r="1959" spans="1:7" x14ac:dyDescent="0.3">
      <c r="A1959" t="s">
        <v>1961</v>
      </c>
      <c r="B1959">
        <v>14.571</v>
      </c>
      <c r="C1959">
        <v>14.55</v>
      </c>
      <c r="D1959">
        <v>14.55</v>
      </c>
      <c r="E1959">
        <v>14.545</v>
      </c>
      <c r="F1959" t="s">
        <v>5672</v>
      </c>
      <c r="G1959" s="18">
        <v>-1.01E-2</v>
      </c>
    </row>
    <row r="1960" spans="1:7" x14ac:dyDescent="0.3">
      <c r="A1960" t="s">
        <v>1962</v>
      </c>
      <c r="B1960">
        <v>15.029</v>
      </c>
      <c r="C1960">
        <v>15.029</v>
      </c>
      <c r="D1960">
        <v>15.029</v>
      </c>
      <c r="E1960">
        <v>15.029</v>
      </c>
      <c r="F1960" t="s">
        <v>9</v>
      </c>
      <c r="G1960" s="18">
        <v>3.1399999999999997E-2</v>
      </c>
    </row>
    <row r="1961" spans="1:7" x14ac:dyDescent="0.3">
      <c r="A1961" t="s">
        <v>1963</v>
      </c>
      <c r="B1961">
        <v>14.452</v>
      </c>
      <c r="C1961">
        <v>14.4</v>
      </c>
      <c r="D1961">
        <v>14.4</v>
      </c>
      <c r="E1961">
        <v>14.4</v>
      </c>
      <c r="F1961" t="s">
        <v>5672</v>
      </c>
      <c r="G1961" s="18">
        <v>-3.8399999999999997E-2</v>
      </c>
    </row>
    <row r="1962" spans="1:7" x14ac:dyDescent="0.3">
      <c r="A1962" t="s">
        <v>1964</v>
      </c>
      <c r="B1962">
        <v>14.483000000000001</v>
      </c>
      <c r="C1962">
        <v>14.483000000000001</v>
      </c>
      <c r="D1962">
        <v>14.483000000000001</v>
      </c>
      <c r="E1962">
        <v>14.483000000000001</v>
      </c>
      <c r="F1962" t="s">
        <v>9</v>
      </c>
      <c r="G1962" s="18">
        <v>2.0999999999999999E-3</v>
      </c>
    </row>
    <row r="1963" spans="1:7" x14ac:dyDescent="0.3">
      <c r="A1963" t="s">
        <v>1965</v>
      </c>
      <c r="B1963">
        <v>14.135999999999999</v>
      </c>
      <c r="C1963">
        <v>14.135999999999999</v>
      </c>
      <c r="D1963">
        <v>14.135999999999999</v>
      </c>
      <c r="E1963">
        <v>14.135999999999999</v>
      </c>
      <c r="F1963" t="s">
        <v>9</v>
      </c>
      <c r="G1963" s="18">
        <v>-2.4E-2</v>
      </c>
    </row>
    <row r="1964" spans="1:7" x14ac:dyDescent="0.3">
      <c r="A1964" t="s">
        <v>1966</v>
      </c>
      <c r="B1964">
        <v>14.478</v>
      </c>
      <c r="C1964">
        <v>14.478</v>
      </c>
      <c r="D1964">
        <v>14.478</v>
      </c>
      <c r="E1964">
        <v>14.478</v>
      </c>
      <c r="F1964" t="s">
        <v>9</v>
      </c>
      <c r="G1964" s="18">
        <v>2.4199999999999999E-2</v>
      </c>
    </row>
    <row r="1965" spans="1:7" x14ac:dyDescent="0.3">
      <c r="A1965" t="s">
        <v>1967</v>
      </c>
      <c r="B1965">
        <v>14.4</v>
      </c>
      <c r="C1965">
        <v>14.4</v>
      </c>
      <c r="D1965">
        <v>14.4</v>
      </c>
      <c r="E1965">
        <v>14.4</v>
      </c>
      <c r="F1965" t="s">
        <v>9</v>
      </c>
      <c r="G1965" s="18">
        <v>-5.4000000000000003E-3</v>
      </c>
    </row>
    <row r="1966" spans="1:7" x14ac:dyDescent="0.3">
      <c r="A1966" t="s">
        <v>6003</v>
      </c>
      <c r="B1966">
        <v>14.715</v>
      </c>
      <c r="C1966">
        <v>14.715</v>
      </c>
      <c r="D1966">
        <v>14.715</v>
      </c>
      <c r="E1966">
        <v>14.715</v>
      </c>
      <c r="F1966" t="s">
        <v>9</v>
      </c>
      <c r="G1966" s="18">
        <v>2.1899999999999999E-2</v>
      </c>
    </row>
    <row r="1967" spans="1:7" x14ac:dyDescent="0.3">
      <c r="A1967" t="s">
        <v>1968</v>
      </c>
      <c r="B1967">
        <v>14.817</v>
      </c>
      <c r="C1967">
        <v>14.835000000000001</v>
      </c>
      <c r="D1967">
        <v>14.835000000000001</v>
      </c>
      <c r="E1967">
        <v>14.835000000000001</v>
      </c>
      <c r="F1967" t="s">
        <v>5672</v>
      </c>
      <c r="G1967" s="18">
        <v>6.8999999999999999E-3</v>
      </c>
    </row>
    <row r="1968" spans="1:7" x14ac:dyDescent="0.3">
      <c r="A1968" t="s">
        <v>1969</v>
      </c>
      <c r="B1968">
        <v>14.474</v>
      </c>
      <c r="C1968">
        <v>14.474</v>
      </c>
      <c r="D1968">
        <v>14.474</v>
      </c>
      <c r="E1968">
        <v>14.474</v>
      </c>
      <c r="F1968" t="s">
        <v>9</v>
      </c>
      <c r="G1968" s="18">
        <v>-2.3099999999999999E-2</v>
      </c>
    </row>
    <row r="1969" spans="1:7" x14ac:dyDescent="0.3">
      <c r="A1969" t="s">
        <v>1970</v>
      </c>
      <c r="B1969">
        <v>14.329000000000001</v>
      </c>
      <c r="C1969">
        <v>14.329000000000001</v>
      </c>
      <c r="D1969">
        <v>14.329000000000001</v>
      </c>
      <c r="E1969">
        <v>14.329000000000001</v>
      </c>
      <c r="F1969" t="s">
        <v>9</v>
      </c>
      <c r="G1969" s="18">
        <v>-0.01</v>
      </c>
    </row>
    <row r="1970" spans="1:7" x14ac:dyDescent="0.3">
      <c r="A1970" t="s">
        <v>1971</v>
      </c>
      <c r="B1970">
        <v>14.237</v>
      </c>
      <c r="C1970">
        <v>14.404999999999999</v>
      </c>
      <c r="D1970">
        <v>14.5</v>
      </c>
      <c r="E1970">
        <v>14.105</v>
      </c>
      <c r="F1970" t="s">
        <v>5796</v>
      </c>
      <c r="G1970" s="18">
        <v>-6.4000000000000003E-3</v>
      </c>
    </row>
    <row r="1971" spans="1:7" x14ac:dyDescent="0.3">
      <c r="A1971" t="s">
        <v>1972</v>
      </c>
      <c r="B1971">
        <v>13.962999999999999</v>
      </c>
      <c r="C1971">
        <v>14.145</v>
      </c>
      <c r="D1971">
        <v>14.22</v>
      </c>
      <c r="E1971">
        <v>13.76</v>
      </c>
      <c r="F1971" t="s">
        <v>6004</v>
      </c>
      <c r="G1971" s="18">
        <v>-1.9199999999999998E-2</v>
      </c>
    </row>
    <row r="1972" spans="1:7" x14ac:dyDescent="0.3">
      <c r="A1972" t="s">
        <v>1973</v>
      </c>
      <c r="B1972">
        <v>14.010999999999999</v>
      </c>
      <c r="C1972">
        <v>13.96</v>
      </c>
      <c r="D1972">
        <v>14.18</v>
      </c>
      <c r="E1972">
        <v>13.76</v>
      </c>
      <c r="F1972" t="s">
        <v>5886</v>
      </c>
      <c r="G1972" s="18">
        <v>3.3999999999999998E-3</v>
      </c>
    </row>
    <row r="1973" spans="1:7" x14ac:dyDescent="0.3">
      <c r="A1973" t="s">
        <v>1974</v>
      </c>
      <c r="B1973">
        <v>14.271000000000001</v>
      </c>
      <c r="C1973">
        <v>14.1</v>
      </c>
      <c r="D1973">
        <v>14.39</v>
      </c>
      <c r="E1973">
        <v>14.01</v>
      </c>
      <c r="F1973" t="s">
        <v>5668</v>
      </c>
      <c r="G1973" s="18">
        <v>1.8599999999999998E-2</v>
      </c>
    </row>
    <row r="1974" spans="1:7" x14ac:dyDescent="0.3">
      <c r="A1974" t="s">
        <v>1975</v>
      </c>
      <c r="B1974">
        <v>14.27</v>
      </c>
      <c r="C1974">
        <v>14.36</v>
      </c>
      <c r="D1974">
        <v>14.36</v>
      </c>
      <c r="E1974">
        <v>14.13</v>
      </c>
      <c r="F1974" t="s">
        <v>5608</v>
      </c>
      <c r="G1974" s="18">
        <v>-1E-4</v>
      </c>
    </row>
    <row r="1975" spans="1:7" x14ac:dyDescent="0.3">
      <c r="A1975" t="s">
        <v>1976</v>
      </c>
      <c r="B1975">
        <v>14.44</v>
      </c>
      <c r="C1975">
        <v>14.25</v>
      </c>
      <c r="D1975">
        <v>14.5</v>
      </c>
      <c r="E1975">
        <v>14.115</v>
      </c>
      <c r="F1975" t="s">
        <v>5670</v>
      </c>
      <c r="G1975" s="18">
        <v>1.1900000000000001E-2</v>
      </c>
    </row>
    <row r="1976" spans="1:7" x14ac:dyDescent="0.3">
      <c r="A1976" t="s">
        <v>1977</v>
      </c>
      <c r="B1976">
        <v>14.324999999999999</v>
      </c>
      <c r="C1976">
        <v>14.28</v>
      </c>
      <c r="D1976">
        <v>14.34</v>
      </c>
      <c r="E1976">
        <v>14.28</v>
      </c>
      <c r="F1976" t="s">
        <v>5660</v>
      </c>
      <c r="G1976" s="18">
        <v>-8.0000000000000002E-3</v>
      </c>
    </row>
    <row r="1977" spans="1:7" x14ac:dyDescent="0.3">
      <c r="A1977" t="s">
        <v>1978</v>
      </c>
      <c r="B1977">
        <v>14.673999999999999</v>
      </c>
      <c r="C1977">
        <v>14.34</v>
      </c>
      <c r="D1977">
        <v>14.705</v>
      </c>
      <c r="E1977">
        <v>14.34</v>
      </c>
      <c r="F1977" t="s">
        <v>5636</v>
      </c>
      <c r="G1977" s="18">
        <v>2.4400000000000002E-2</v>
      </c>
    </row>
    <row r="1978" spans="1:7" x14ac:dyDescent="0.3">
      <c r="A1978" t="s">
        <v>1979</v>
      </c>
      <c r="B1978">
        <v>14.695</v>
      </c>
      <c r="C1978">
        <v>14.725</v>
      </c>
      <c r="D1978">
        <v>14.74</v>
      </c>
      <c r="E1978">
        <v>14.425000000000001</v>
      </c>
      <c r="F1978" t="s">
        <v>5658</v>
      </c>
      <c r="G1978" s="18">
        <v>1.4E-3</v>
      </c>
    </row>
    <row r="1979" spans="1:7" x14ac:dyDescent="0.3">
      <c r="A1979" t="s">
        <v>1980</v>
      </c>
      <c r="B1979">
        <v>14.654999999999999</v>
      </c>
      <c r="C1979">
        <v>14.55</v>
      </c>
      <c r="D1979">
        <v>14.664999999999999</v>
      </c>
      <c r="E1979">
        <v>14.55</v>
      </c>
      <c r="F1979" t="s">
        <v>5636</v>
      </c>
      <c r="G1979" s="18">
        <v>-2.7000000000000001E-3</v>
      </c>
    </row>
    <row r="1980" spans="1:7" x14ac:dyDescent="0.3">
      <c r="A1980" t="s">
        <v>1981</v>
      </c>
      <c r="B1980">
        <v>14.071999999999999</v>
      </c>
      <c r="C1980">
        <v>14.685</v>
      </c>
      <c r="D1980">
        <v>14.685</v>
      </c>
      <c r="E1980">
        <v>14</v>
      </c>
      <c r="F1980" t="s">
        <v>5610</v>
      </c>
      <c r="G1980" s="18">
        <v>-3.9800000000000002E-2</v>
      </c>
    </row>
    <row r="1981" spans="1:7" x14ac:dyDescent="0.3">
      <c r="A1981" t="s">
        <v>1982</v>
      </c>
      <c r="B1981">
        <v>13.826000000000001</v>
      </c>
      <c r="C1981">
        <v>13.994999999999999</v>
      </c>
      <c r="D1981">
        <v>14</v>
      </c>
      <c r="E1981">
        <v>13.75</v>
      </c>
      <c r="F1981" t="s">
        <v>5629</v>
      </c>
      <c r="G1981" s="18">
        <v>-1.7500000000000002E-2</v>
      </c>
    </row>
    <row r="1982" spans="1:7" x14ac:dyDescent="0.3">
      <c r="A1982" t="s">
        <v>1983</v>
      </c>
      <c r="B1982">
        <v>13.826000000000001</v>
      </c>
      <c r="C1982">
        <v>13.6</v>
      </c>
      <c r="D1982">
        <v>13.6</v>
      </c>
      <c r="E1982">
        <v>13.6</v>
      </c>
      <c r="F1982" t="s">
        <v>5637</v>
      </c>
      <c r="G1982" s="18">
        <v>0</v>
      </c>
    </row>
    <row r="1983" spans="1:7" x14ac:dyDescent="0.3">
      <c r="A1983" t="s">
        <v>1984</v>
      </c>
      <c r="B1983">
        <v>14.013999999999999</v>
      </c>
      <c r="C1983">
        <v>14.025</v>
      </c>
      <c r="D1983">
        <v>14.045</v>
      </c>
      <c r="E1983">
        <v>14.01</v>
      </c>
      <c r="F1983" t="s">
        <v>5647</v>
      </c>
      <c r="G1983" s="18">
        <v>1.3599999999999999E-2</v>
      </c>
    </row>
    <row r="1984" spans="1:7" x14ac:dyDescent="0.3">
      <c r="A1984" t="s">
        <v>1985</v>
      </c>
      <c r="B1984">
        <v>14.073</v>
      </c>
      <c r="C1984">
        <v>14.03</v>
      </c>
      <c r="D1984">
        <v>14.095000000000001</v>
      </c>
      <c r="E1984">
        <v>14.03</v>
      </c>
      <c r="F1984" t="s">
        <v>5637</v>
      </c>
      <c r="G1984" s="18">
        <v>4.1999999999999997E-3</v>
      </c>
    </row>
    <row r="1985" spans="1:7" x14ac:dyDescent="0.3">
      <c r="A1985" t="s">
        <v>1986</v>
      </c>
      <c r="B1985">
        <v>14.196</v>
      </c>
      <c r="C1985">
        <v>14.196</v>
      </c>
      <c r="D1985">
        <v>14.196</v>
      </c>
      <c r="E1985">
        <v>14.196</v>
      </c>
      <c r="F1985" t="s">
        <v>9</v>
      </c>
      <c r="G1985" s="18">
        <v>8.6999999999999994E-3</v>
      </c>
    </row>
    <row r="1986" spans="1:7" x14ac:dyDescent="0.3">
      <c r="A1986" t="s">
        <v>1987</v>
      </c>
      <c r="B1986">
        <v>14.346</v>
      </c>
      <c r="C1986">
        <v>14.37</v>
      </c>
      <c r="D1986">
        <v>14.385</v>
      </c>
      <c r="E1986">
        <v>14.37</v>
      </c>
      <c r="F1986" t="s">
        <v>5615</v>
      </c>
      <c r="G1986" s="18">
        <v>1.06E-2</v>
      </c>
    </row>
    <row r="1987" spans="1:7" x14ac:dyDescent="0.3">
      <c r="A1987" t="s">
        <v>6005</v>
      </c>
      <c r="B1987">
        <v>14.52</v>
      </c>
      <c r="C1987">
        <v>14.52</v>
      </c>
      <c r="D1987">
        <v>14.52</v>
      </c>
      <c r="E1987">
        <v>14.52</v>
      </c>
      <c r="F1987" t="s">
        <v>9</v>
      </c>
      <c r="G1987" s="18">
        <v>1.21E-2</v>
      </c>
    </row>
    <row r="1988" spans="1:7" x14ac:dyDescent="0.3">
      <c r="A1988" t="s">
        <v>1988</v>
      </c>
      <c r="B1988">
        <v>14.695</v>
      </c>
      <c r="C1988">
        <v>14.53</v>
      </c>
      <c r="D1988">
        <v>14.7</v>
      </c>
      <c r="E1988">
        <v>14.53</v>
      </c>
      <c r="F1988" t="s">
        <v>5629</v>
      </c>
      <c r="G1988" s="18">
        <v>1.21E-2</v>
      </c>
    </row>
    <row r="1989" spans="1:7" x14ac:dyDescent="0.3">
      <c r="A1989" t="s">
        <v>1989</v>
      </c>
      <c r="B1989">
        <v>14.678000000000001</v>
      </c>
      <c r="C1989">
        <v>14.61</v>
      </c>
      <c r="D1989">
        <v>14.61</v>
      </c>
      <c r="E1989">
        <v>14.61</v>
      </c>
      <c r="F1989" t="s">
        <v>5660</v>
      </c>
      <c r="G1989" s="18">
        <v>-1.1999999999999999E-3</v>
      </c>
    </row>
    <row r="1990" spans="1:7" x14ac:dyDescent="0.3">
      <c r="A1990" t="s">
        <v>1990</v>
      </c>
      <c r="B1990">
        <v>14.77</v>
      </c>
      <c r="C1990">
        <v>14.744999999999999</v>
      </c>
      <c r="D1990">
        <v>14.824999999999999</v>
      </c>
      <c r="E1990">
        <v>14.725</v>
      </c>
      <c r="F1990" t="s">
        <v>5638</v>
      </c>
      <c r="G1990" s="18">
        <v>6.3E-3</v>
      </c>
    </row>
    <row r="1991" spans="1:7" x14ac:dyDescent="0.3">
      <c r="A1991" t="s">
        <v>1991</v>
      </c>
      <c r="B1991">
        <v>14.797000000000001</v>
      </c>
      <c r="C1991">
        <v>14.797000000000001</v>
      </c>
      <c r="D1991">
        <v>14.797000000000001</v>
      </c>
      <c r="E1991">
        <v>14.797000000000001</v>
      </c>
      <c r="F1991" t="s">
        <v>5637</v>
      </c>
      <c r="G1991" s="18">
        <v>1.8E-3</v>
      </c>
    </row>
    <row r="1992" spans="1:7" x14ac:dyDescent="0.3">
      <c r="A1992" t="s">
        <v>1992</v>
      </c>
      <c r="B1992">
        <v>15.167</v>
      </c>
      <c r="C1992">
        <v>15.167</v>
      </c>
      <c r="D1992">
        <v>15.167</v>
      </c>
      <c r="E1992">
        <v>15.167</v>
      </c>
      <c r="F1992" t="s">
        <v>5637</v>
      </c>
      <c r="G1992" s="18">
        <v>2.5000000000000001E-2</v>
      </c>
    </row>
    <row r="1993" spans="1:7" x14ac:dyDescent="0.3">
      <c r="A1993" t="s">
        <v>1993</v>
      </c>
      <c r="B1993">
        <v>15.382</v>
      </c>
      <c r="C1993">
        <v>15.34</v>
      </c>
      <c r="D1993">
        <v>15.34</v>
      </c>
      <c r="E1993">
        <v>15.085000000000001</v>
      </c>
      <c r="F1993" t="s">
        <v>5725</v>
      </c>
      <c r="G1993" s="18">
        <v>1.4200000000000001E-2</v>
      </c>
    </row>
    <row r="1994" spans="1:7" x14ac:dyDescent="0.3">
      <c r="A1994" t="s">
        <v>1994</v>
      </c>
      <c r="B1994">
        <v>15.346</v>
      </c>
      <c r="C1994">
        <v>15.18</v>
      </c>
      <c r="D1994">
        <v>15.18</v>
      </c>
      <c r="E1994">
        <v>15.18</v>
      </c>
      <c r="F1994" t="s">
        <v>5660</v>
      </c>
      <c r="G1994" s="18">
        <v>-2.3E-3</v>
      </c>
    </row>
    <row r="1995" spans="1:7" x14ac:dyDescent="0.3">
      <c r="A1995" t="s">
        <v>1995</v>
      </c>
      <c r="B1995">
        <v>15.18</v>
      </c>
      <c r="C1995">
        <v>15.185</v>
      </c>
      <c r="D1995">
        <v>15.185</v>
      </c>
      <c r="E1995">
        <v>15.185</v>
      </c>
      <c r="F1995" t="s">
        <v>5637</v>
      </c>
      <c r="G1995" s="18">
        <v>-1.0800000000000001E-2</v>
      </c>
    </row>
    <row r="1996" spans="1:7" x14ac:dyDescent="0.3">
      <c r="A1996" t="s">
        <v>1996</v>
      </c>
      <c r="B1996">
        <v>15.707000000000001</v>
      </c>
      <c r="C1996">
        <v>15.725</v>
      </c>
      <c r="D1996">
        <v>15.725</v>
      </c>
      <c r="E1996">
        <v>15.68</v>
      </c>
      <c r="F1996" t="s">
        <v>5638</v>
      </c>
      <c r="G1996" s="18">
        <v>3.4700000000000002E-2</v>
      </c>
    </row>
    <row r="1997" spans="1:7" x14ac:dyDescent="0.3">
      <c r="A1997" t="s">
        <v>1997</v>
      </c>
      <c r="B1997">
        <v>15.734</v>
      </c>
      <c r="C1997">
        <v>15.78</v>
      </c>
      <c r="D1997">
        <v>15.78</v>
      </c>
      <c r="E1997">
        <v>15.77</v>
      </c>
      <c r="F1997" t="s">
        <v>5629</v>
      </c>
      <c r="G1997" s="18">
        <v>1.6999999999999999E-3</v>
      </c>
    </row>
    <row r="1998" spans="1:7" x14ac:dyDescent="0.3">
      <c r="A1998" t="s">
        <v>1998</v>
      </c>
      <c r="B1998">
        <v>16.172999999999998</v>
      </c>
      <c r="C1998">
        <v>15.515000000000001</v>
      </c>
      <c r="D1998">
        <v>15.515000000000001</v>
      </c>
      <c r="E1998">
        <v>15.515000000000001</v>
      </c>
      <c r="F1998" t="s">
        <v>5615</v>
      </c>
      <c r="G1998" s="18">
        <v>2.7900000000000001E-2</v>
      </c>
    </row>
    <row r="1999" spans="1:7" x14ac:dyDescent="0.3">
      <c r="A1999" t="s">
        <v>1999</v>
      </c>
      <c r="B1999">
        <v>16.273</v>
      </c>
      <c r="C1999">
        <v>16.273</v>
      </c>
      <c r="D1999">
        <v>16.273</v>
      </c>
      <c r="E1999">
        <v>16.273</v>
      </c>
      <c r="F1999" t="s">
        <v>5637</v>
      </c>
      <c r="G1999" s="18">
        <v>6.1999999999999998E-3</v>
      </c>
    </row>
    <row r="2000" spans="1:7" x14ac:dyDescent="0.3">
      <c r="A2000" t="s">
        <v>2000</v>
      </c>
      <c r="B2000">
        <v>16.324999999999999</v>
      </c>
      <c r="C2000">
        <v>16.324999999999999</v>
      </c>
      <c r="D2000">
        <v>16.324999999999999</v>
      </c>
      <c r="E2000">
        <v>16.324999999999999</v>
      </c>
      <c r="F2000" t="s">
        <v>5627</v>
      </c>
      <c r="G2000" s="18">
        <v>3.2000000000000002E-3</v>
      </c>
    </row>
    <row r="2001" spans="1:7" x14ac:dyDescent="0.3">
      <c r="A2001" t="s">
        <v>2001</v>
      </c>
      <c r="B2001">
        <v>16.204999999999998</v>
      </c>
      <c r="C2001">
        <v>16.204999999999998</v>
      </c>
      <c r="D2001">
        <v>16.204999999999998</v>
      </c>
      <c r="E2001">
        <v>16.204999999999998</v>
      </c>
      <c r="F2001" t="s">
        <v>5660</v>
      </c>
      <c r="G2001" s="18">
        <v>-7.4000000000000003E-3</v>
      </c>
    </row>
    <row r="2002" spans="1:7" x14ac:dyDescent="0.3">
      <c r="A2002" t="s">
        <v>2002</v>
      </c>
      <c r="B2002">
        <v>15.807</v>
      </c>
      <c r="C2002">
        <v>15.807</v>
      </c>
      <c r="D2002">
        <v>15.807</v>
      </c>
      <c r="E2002">
        <v>15.807</v>
      </c>
      <c r="F2002" t="s">
        <v>5672</v>
      </c>
      <c r="G2002" s="18">
        <v>-2.46E-2</v>
      </c>
    </row>
    <row r="2003" spans="1:7" x14ac:dyDescent="0.3">
      <c r="A2003" t="s">
        <v>2003</v>
      </c>
      <c r="B2003">
        <v>15.93</v>
      </c>
      <c r="C2003">
        <v>16.024999999999999</v>
      </c>
      <c r="D2003">
        <v>16.024999999999999</v>
      </c>
      <c r="E2003">
        <v>16.024999999999999</v>
      </c>
      <c r="F2003" t="s">
        <v>5672</v>
      </c>
      <c r="G2003" s="18">
        <v>7.7999999999999996E-3</v>
      </c>
    </row>
    <row r="2004" spans="1:7" x14ac:dyDescent="0.3">
      <c r="A2004" t="s">
        <v>2004</v>
      </c>
      <c r="B2004">
        <v>16.138000000000002</v>
      </c>
      <c r="C2004">
        <v>16.045000000000002</v>
      </c>
      <c r="D2004">
        <v>16.045000000000002</v>
      </c>
      <c r="E2004">
        <v>16.045000000000002</v>
      </c>
      <c r="F2004" t="s">
        <v>5672</v>
      </c>
      <c r="G2004" s="18">
        <v>1.3100000000000001E-2</v>
      </c>
    </row>
    <row r="2005" spans="1:7" x14ac:dyDescent="0.3">
      <c r="A2005" t="s">
        <v>2005</v>
      </c>
      <c r="B2005">
        <v>16.03</v>
      </c>
      <c r="C2005">
        <v>15.515000000000001</v>
      </c>
      <c r="D2005">
        <v>15.57</v>
      </c>
      <c r="E2005">
        <v>15.51</v>
      </c>
      <c r="F2005" t="s">
        <v>5613</v>
      </c>
      <c r="G2005" s="18">
        <v>-6.7000000000000002E-3</v>
      </c>
    </row>
    <row r="2006" spans="1:7" x14ac:dyDescent="0.3">
      <c r="A2006" t="s">
        <v>2006</v>
      </c>
      <c r="B2006">
        <v>15.901999999999999</v>
      </c>
      <c r="C2006">
        <v>16.055</v>
      </c>
      <c r="D2006">
        <v>16.055</v>
      </c>
      <c r="E2006">
        <v>16.045000000000002</v>
      </c>
      <c r="F2006" t="s">
        <v>5666</v>
      </c>
      <c r="G2006" s="18">
        <v>-8.0000000000000002E-3</v>
      </c>
    </row>
    <row r="2007" spans="1:7" x14ac:dyDescent="0.3">
      <c r="A2007" t="s">
        <v>2007</v>
      </c>
      <c r="B2007">
        <v>16.273</v>
      </c>
      <c r="C2007">
        <v>16.273</v>
      </c>
      <c r="D2007">
        <v>16.273</v>
      </c>
      <c r="E2007">
        <v>16.273</v>
      </c>
      <c r="F2007" t="s">
        <v>5647</v>
      </c>
      <c r="G2007" s="18">
        <v>2.3300000000000001E-2</v>
      </c>
    </row>
    <row r="2008" spans="1:7" x14ac:dyDescent="0.3">
      <c r="A2008" t="s">
        <v>2008</v>
      </c>
      <c r="B2008">
        <v>16.428000000000001</v>
      </c>
      <c r="C2008">
        <v>16.428000000000001</v>
      </c>
      <c r="D2008">
        <v>16.428000000000001</v>
      </c>
      <c r="E2008">
        <v>16.428000000000001</v>
      </c>
      <c r="F2008" t="s">
        <v>5613</v>
      </c>
      <c r="G2008" s="18">
        <v>9.4999999999999998E-3</v>
      </c>
    </row>
    <row r="2009" spans="1:7" x14ac:dyDescent="0.3">
      <c r="A2009" t="s">
        <v>2009</v>
      </c>
      <c r="B2009">
        <v>16.690000000000001</v>
      </c>
      <c r="C2009">
        <v>16.690000000000001</v>
      </c>
      <c r="D2009">
        <v>16.690000000000001</v>
      </c>
      <c r="E2009">
        <v>16.690000000000001</v>
      </c>
      <c r="F2009" t="s">
        <v>5707</v>
      </c>
      <c r="G2009" s="18">
        <v>1.5900000000000001E-2</v>
      </c>
    </row>
    <row r="2010" spans="1:7" x14ac:dyDescent="0.3">
      <c r="A2010" t="s">
        <v>2010</v>
      </c>
      <c r="B2010">
        <v>16.745000000000001</v>
      </c>
      <c r="C2010">
        <v>16.745000000000001</v>
      </c>
      <c r="D2010">
        <v>16.745000000000001</v>
      </c>
      <c r="E2010">
        <v>16.745000000000001</v>
      </c>
      <c r="F2010" t="s">
        <v>9</v>
      </c>
      <c r="G2010" s="18">
        <v>3.3E-3</v>
      </c>
    </row>
    <row r="2011" spans="1:7" x14ac:dyDescent="0.3">
      <c r="A2011" t="s">
        <v>2011</v>
      </c>
      <c r="B2011">
        <v>16.710999999999999</v>
      </c>
      <c r="C2011">
        <v>16.715</v>
      </c>
      <c r="D2011">
        <v>16.715</v>
      </c>
      <c r="E2011">
        <v>16.715</v>
      </c>
      <c r="F2011" t="s">
        <v>5672</v>
      </c>
      <c r="G2011" s="18">
        <v>-2E-3</v>
      </c>
    </row>
    <row r="2012" spans="1:7" x14ac:dyDescent="0.3">
      <c r="A2012" t="s">
        <v>2012</v>
      </c>
      <c r="B2012">
        <v>16.948</v>
      </c>
      <c r="C2012">
        <v>16.774999999999999</v>
      </c>
      <c r="D2012">
        <v>16.875</v>
      </c>
      <c r="E2012">
        <v>16.774999999999999</v>
      </c>
      <c r="F2012" t="s">
        <v>5631</v>
      </c>
      <c r="G2012" s="18">
        <v>1.4200000000000001E-2</v>
      </c>
    </row>
    <row r="2013" spans="1:7" x14ac:dyDescent="0.3">
      <c r="A2013" t="s">
        <v>2013</v>
      </c>
      <c r="B2013">
        <v>16.824000000000002</v>
      </c>
      <c r="C2013">
        <v>16.89</v>
      </c>
      <c r="D2013">
        <v>16.89</v>
      </c>
      <c r="E2013">
        <v>16.774999999999999</v>
      </c>
      <c r="F2013" t="s">
        <v>5672</v>
      </c>
      <c r="G2013" s="18">
        <v>-7.3000000000000001E-3</v>
      </c>
    </row>
    <row r="2014" spans="1:7" x14ac:dyDescent="0.3">
      <c r="A2014" t="s">
        <v>2014</v>
      </c>
      <c r="B2014">
        <v>16.739999999999998</v>
      </c>
      <c r="C2014">
        <v>16.739999999999998</v>
      </c>
      <c r="D2014">
        <v>16.739999999999998</v>
      </c>
      <c r="E2014">
        <v>16.739999999999998</v>
      </c>
      <c r="F2014" t="s">
        <v>9</v>
      </c>
      <c r="G2014" s="18">
        <v>-5.0000000000000001E-3</v>
      </c>
    </row>
    <row r="2015" spans="1:7" x14ac:dyDescent="0.3">
      <c r="A2015" t="s">
        <v>2015</v>
      </c>
      <c r="B2015">
        <v>16.303000000000001</v>
      </c>
      <c r="C2015">
        <v>16.445</v>
      </c>
      <c r="D2015">
        <v>16.445</v>
      </c>
      <c r="E2015">
        <v>16.445</v>
      </c>
      <c r="F2015" t="s">
        <v>5611</v>
      </c>
      <c r="G2015" s="18">
        <v>-2.6100000000000002E-2</v>
      </c>
    </row>
    <row r="2016" spans="1:7" x14ac:dyDescent="0.3">
      <c r="A2016" t="s">
        <v>2016</v>
      </c>
      <c r="B2016">
        <v>16.507999999999999</v>
      </c>
      <c r="C2016">
        <v>16.507999999999999</v>
      </c>
      <c r="D2016">
        <v>16.507999999999999</v>
      </c>
      <c r="E2016">
        <v>16.507999999999999</v>
      </c>
      <c r="F2016" t="s">
        <v>5659</v>
      </c>
      <c r="G2016" s="18">
        <v>1.26E-2</v>
      </c>
    </row>
    <row r="2017" spans="1:7" x14ac:dyDescent="0.3">
      <c r="A2017" t="s">
        <v>2017</v>
      </c>
      <c r="B2017">
        <v>16.734999999999999</v>
      </c>
      <c r="C2017">
        <v>16.734999999999999</v>
      </c>
      <c r="D2017">
        <v>16.734999999999999</v>
      </c>
      <c r="E2017">
        <v>16.734999999999999</v>
      </c>
      <c r="F2017" t="s">
        <v>5634</v>
      </c>
      <c r="G2017" s="18">
        <v>1.38E-2</v>
      </c>
    </row>
    <row r="2018" spans="1:7" x14ac:dyDescent="0.3">
      <c r="A2018" t="s">
        <v>2018</v>
      </c>
      <c r="B2018">
        <v>17.074999999999999</v>
      </c>
      <c r="C2018">
        <v>17.05</v>
      </c>
      <c r="D2018">
        <v>17.05</v>
      </c>
      <c r="E2018">
        <v>17.05</v>
      </c>
      <c r="F2018" t="s">
        <v>5672</v>
      </c>
      <c r="G2018" s="18">
        <v>2.0299999999999999E-2</v>
      </c>
    </row>
    <row r="2019" spans="1:7" x14ac:dyDescent="0.3">
      <c r="A2019" t="s">
        <v>2019</v>
      </c>
      <c r="B2019">
        <v>17.433</v>
      </c>
      <c r="C2019">
        <v>17.433</v>
      </c>
      <c r="D2019">
        <v>17.433</v>
      </c>
      <c r="E2019">
        <v>17.433</v>
      </c>
      <c r="F2019" t="s">
        <v>5613</v>
      </c>
      <c r="G2019" s="18">
        <v>2.1000000000000001E-2</v>
      </c>
    </row>
    <row r="2020" spans="1:7" x14ac:dyDescent="0.3">
      <c r="A2020" t="s">
        <v>2020</v>
      </c>
      <c r="B2020">
        <v>17.218</v>
      </c>
      <c r="C2020">
        <v>17.524999999999999</v>
      </c>
      <c r="D2020">
        <v>17.579999999999998</v>
      </c>
      <c r="E2020">
        <v>17.12</v>
      </c>
      <c r="F2020" t="s">
        <v>5637</v>
      </c>
      <c r="G2020" s="18">
        <v>-1.23E-2</v>
      </c>
    </row>
    <row r="2021" spans="1:7" x14ac:dyDescent="0.3">
      <c r="A2021" t="s">
        <v>2021</v>
      </c>
      <c r="B2021">
        <v>17.326000000000001</v>
      </c>
      <c r="C2021">
        <v>17.326000000000001</v>
      </c>
      <c r="D2021">
        <v>17.326000000000001</v>
      </c>
      <c r="E2021">
        <v>17.326000000000001</v>
      </c>
      <c r="F2021" t="s">
        <v>9</v>
      </c>
      <c r="G2021" s="18">
        <v>6.3E-3</v>
      </c>
    </row>
    <row r="2022" spans="1:7" x14ac:dyDescent="0.3">
      <c r="A2022" t="s">
        <v>2022</v>
      </c>
      <c r="B2022">
        <v>17.23</v>
      </c>
      <c r="C2022">
        <v>17.23</v>
      </c>
      <c r="D2022">
        <v>17.23</v>
      </c>
      <c r="E2022">
        <v>17.23</v>
      </c>
      <c r="F2022" t="s">
        <v>5636</v>
      </c>
      <c r="G2022" s="18">
        <v>-5.4999999999999997E-3</v>
      </c>
    </row>
    <row r="2023" spans="1:7" x14ac:dyDescent="0.3">
      <c r="A2023" t="s">
        <v>2023</v>
      </c>
      <c r="B2023">
        <v>17.097999999999999</v>
      </c>
      <c r="C2023">
        <v>17.097999999999999</v>
      </c>
      <c r="D2023">
        <v>17.097999999999999</v>
      </c>
      <c r="E2023">
        <v>17.097999999999999</v>
      </c>
      <c r="F2023" t="s">
        <v>9</v>
      </c>
      <c r="G2023" s="18">
        <v>-7.7000000000000002E-3</v>
      </c>
    </row>
    <row r="2024" spans="1:7" x14ac:dyDescent="0.3">
      <c r="A2024" t="s">
        <v>2024</v>
      </c>
      <c r="B2024">
        <v>17.489999999999998</v>
      </c>
      <c r="C2024">
        <v>17.16</v>
      </c>
      <c r="D2024">
        <v>17.28</v>
      </c>
      <c r="E2024">
        <v>17.05</v>
      </c>
      <c r="F2024" t="s">
        <v>5637</v>
      </c>
      <c r="G2024" s="18">
        <v>2.29E-2</v>
      </c>
    </row>
    <row r="2025" spans="1:7" x14ac:dyDescent="0.3">
      <c r="A2025" t="s">
        <v>2025</v>
      </c>
      <c r="B2025">
        <v>17.745000000000001</v>
      </c>
      <c r="C2025">
        <v>17.745000000000001</v>
      </c>
      <c r="D2025">
        <v>17.745000000000001</v>
      </c>
      <c r="E2025">
        <v>17.745000000000001</v>
      </c>
      <c r="F2025" t="s">
        <v>9</v>
      </c>
      <c r="G2025" s="18">
        <v>1.46E-2</v>
      </c>
    </row>
    <row r="2026" spans="1:7" x14ac:dyDescent="0.3">
      <c r="A2026" t="s">
        <v>2026</v>
      </c>
      <c r="B2026">
        <v>17.940000000000001</v>
      </c>
      <c r="C2026">
        <v>17.940000000000001</v>
      </c>
      <c r="D2026">
        <v>17.940000000000001</v>
      </c>
      <c r="E2026">
        <v>17.940000000000001</v>
      </c>
      <c r="F2026" t="s">
        <v>9</v>
      </c>
      <c r="G2026" s="18">
        <v>1.0999999999999999E-2</v>
      </c>
    </row>
    <row r="2027" spans="1:7" x14ac:dyDescent="0.3">
      <c r="A2027" t="s">
        <v>2027</v>
      </c>
      <c r="B2027">
        <v>18.024999999999999</v>
      </c>
      <c r="C2027">
        <v>18.024999999999999</v>
      </c>
      <c r="D2027">
        <v>18.024999999999999</v>
      </c>
      <c r="E2027">
        <v>18.024999999999999</v>
      </c>
      <c r="F2027" t="s">
        <v>9</v>
      </c>
      <c r="G2027" s="18">
        <v>4.7000000000000002E-3</v>
      </c>
    </row>
    <row r="2028" spans="1:7" x14ac:dyDescent="0.3">
      <c r="A2028" t="s">
        <v>2028</v>
      </c>
      <c r="B2028">
        <v>18.079999999999998</v>
      </c>
      <c r="C2028">
        <v>18.010000000000002</v>
      </c>
      <c r="D2028">
        <v>18.010000000000002</v>
      </c>
      <c r="E2028">
        <v>17.914999999999999</v>
      </c>
      <c r="F2028" t="s">
        <v>5672</v>
      </c>
      <c r="G2028" s="18">
        <v>3.0999999999999999E-3</v>
      </c>
    </row>
    <row r="2029" spans="1:7" x14ac:dyDescent="0.3">
      <c r="A2029" t="s">
        <v>2029</v>
      </c>
      <c r="B2029">
        <v>18.712</v>
      </c>
      <c r="C2029">
        <v>18.712</v>
      </c>
      <c r="D2029">
        <v>18.712</v>
      </c>
      <c r="E2029">
        <v>18.712</v>
      </c>
      <c r="F2029" t="s">
        <v>5660</v>
      </c>
      <c r="G2029" s="18">
        <v>3.5000000000000003E-2</v>
      </c>
    </row>
    <row r="2030" spans="1:7" x14ac:dyDescent="0.3">
      <c r="A2030" t="s">
        <v>2030</v>
      </c>
      <c r="B2030">
        <v>19.202000000000002</v>
      </c>
      <c r="C2030">
        <v>19.202000000000002</v>
      </c>
      <c r="D2030">
        <v>19.202000000000002</v>
      </c>
      <c r="E2030">
        <v>19.202000000000002</v>
      </c>
      <c r="F2030" t="s">
        <v>5637</v>
      </c>
      <c r="G2030" s="18">
        <v>2.6200000000000001E-2</v>
      </c>
    </row>
    <row r="2031" spans="1:7" x14ac:dyDescent="0.3">
      <c r="A2031" t="s">
        <v>2031</v>
      </c>
      <c r="B2031">
        <v>19.63</v>
      </c>
      <c r="C2031">
        <v>19.27</v>
      </c>
      <c r="D2031">
        <v>19.844999999999999</v>
      </c>
      <c r="E2031">
        <v>19.055</v>
      </c>
      <c r="F2031" t="s">
        <v>5890</v>
      </c>
      <c r="G2031" s="18">
        <v>2.23E-2</v>
      </c>
    </row>
    <row r="2032" spans="1:7" x14ac:dyDescent="0.3">
      <c r="A2032" t="s">
        <v>2032</v>
      </c>
      <c r="B2032">
        <v>19.808</v>
      </c>
      <c r="C2032">
        <v>19.78</v>
      </c>
      <c r="D2032">
        <v>19.925000000000001</v>
      </c>
      <c r="E2032">
        <v>19.355</v>
      </c>
      <c r="F2032" t="s">
        <v>5663</v>
      </c>
      <c r="G2032" s="18">
        <v>9.1000000000000004E-3</v>
      </c>
    </row>
    <row r="2033" spans="1:7" x14ac:dyDescent="0.3">
      <c r="A2033" t="s">
        <v>2033</v>
      </c>
      <c r="B2033">
        <v>20.073</v>
      </c>
      <c r="C2033">
        <v>19.78</v>
      </c>
      <c r="D2033">
        <v>20.61</v>
      </c>
      <c r="E2033">
        <v>19.77</v>
      </c>
      <c r="F2033" t="s">
        <v>5759</v>
      </c>
      <c r="G2033" s="18">
        <v>1.34E-2</v>
      </c>
    </row>
    <row r="2034" spans="1:7" x14ac:dyDescent="0.3">
      <c r="A2034" t="s">
        <v>2034</v>
      </c>
      <c r="B2034">
        <v>19.738</v>
      </c>
      <c r="C2034">
        <v>20.36</v>
      </c>
      <c r="D2034">
        <v>20.5</v>
      </c>
      <c r="E2034">
        <v>19.600000000000001</v>
      </c>
      <c r="F2034" t="s">
        <v>5696</v>
      </c>
      <c r="G2034" s="18">
        <v>-1.67E-2</v>
      </c>
    </row>
    <row r="2035" spans="1:7" x14ac:dyDescent="0.3">
      <c r="A2035" t="s">
        <v>2035</v>
      </c>
      <c r="B2035">
        <v>20.684999999999999</v>
      </c>
      <c r="C2035">
        <v>19.71</v>
      </c>
      <c r="D2035">
        <v>20.8</v>
      </c>
      <c r="E2035">
        <v>19.399999999999999</v>
      </c>
      <c r="F2035" t="s">
        <v>5706</v>
      </c>
      <c r="G2035" s="18">
        <v>4.8000000000000001E-2</v>
      </c>
    </row>
    <row r="2036" spans="1:7" x14ac:dyDescent="0.3">
      <c r="A2036" t="s">
        <v>2036</v>
      </c>
      <c r="B2036">
        <v>20.131</v>
      </c>
      <c r="C2036">
        <v>20.774999999999999</v>
      </c>
      <c r="D2036">
        <v>21.1</v>
      </c>
      <c r="E2036">
        <v>19.87</v>
      </c>
      <c r="F2036" t="s">
        <v>6006</v>
      </c>
      <c r="G2036" s="18">
        <v>-2.6800000000000001E-2</v>
      </c>
    </row>
    <row r="2037" spans="1:7" x14ac:dyDescent="0.3">
      <c r="A2037" t="s">
        <v>2037</v>
      </c>
      <c r="B2037">
        <v>20.158000000000001</v>
      </c>
      <c r="C2037">
        <v>20.309999999999999</v>
      </c>
      <c r="D2037">
        <v>20.7</v>
      </c>
      <c r="E2037">
        <v>20.010000000000002</v>
      </c>
      <c r="F2037" t="s">
        <v>5611</v>
      </c>
      <c r="G2037" s="18">
        <v>1.2999999999999999E-3</v>
      </c>
    </row>
    <row r="2038" spans="1:7" x14ac:dyDescent="0.3">
      <c r="A2038" t="s">
        <v>2038</v>
      </c>
      <c r="B2038">
        <v>19.698</v>
      </c>
      <c r="C2038">
        <v>20.22</v>
      </c>
      <c r="D2038">
        <v>20.245000000000001</v>
      </c>
      <c r="E2038">
        <v>19.335000000000001</v>
      </c>
      <c r="F2038" t="s">
        <v>5666</v>
      </c>
      <c r="G2038" s="18">
        <v>-2.2800000000000001E-2</v>
      </c>
    </row>
    <row r="2039" spans="1:7" x14ac:dyDescent="0.3">
      <c r="A2039" t="s">
        <v>2039</v>
      </c>
      <c r="B2039">
        <v>19.675999999999998</v>
      </c>
      <c r="C2039">
        <v>19.684999999999999</v>
      </c>
      <c r="D2039">
        <v>20.024999999999999</v>
      </c>
      <c r="E2039">
        <v>19.5</v>
      </c>
      <c r="F2039" t="s">
        <v>5659</v>
      </c>
      <c r="G2039" s="18">
        <v>-1.1000000000000001E-3</v>
      </c>
    </row>
    <row r="2040" spans="1:7" x14ac:dyDescent="0.3">
      <c r="A2040" t="s">
        <v>2040</v>
      </c>
      <c r="B2040">
        <v>19.911000000000001</v>
      </c>
      <c r="C2040">
        <v>19.675000000000001</v>
      </c>
      <c r="D2040">
        <v>20.11</v>
      </c>
      <c r="E2040">
        <v>19.399999999999999</v>
      </c>
      <c r="F2040" t="s">
        <v>5659</v>
      </c>
      <c r="G2040" s="18">
        <v>1.1900000000000001E-2</v>
      </c>
    </row>
    <row r="2041" spans="1:7" x14ac:dyDescent="0.3">
      <c r="A2041" t="s">
        <v>2041</v>
      </c>
      <c r="B2041">
        <v>20.338999999999999</v>
      </c>
      <c r="C2041">
        <v>20.155000000000001</v>
      </c>
      <c r="D2041">
        <v>20.83</v>
      </c>
      <c r="E2041">
        <v>20.155000000000001</v>
      </c>
      <c r="F2041" t="s">
        <v>5614</v>
      </c>
      <c r="G2041" s="18">
        <v>2.1499999999999998E-2</v>
      </c>
    </row>
    <row r="2042" spans="1:7" x14ac:dyDescent="0.3">
      <c r="A2042" t="s">
        <v>2042</v>
      </c>
      <c r="B2042">
        <v>20.574000000000002</v>
      </c>
      <c r="C2042">
        <v>20.574999999999999</v>
      </c>
      <c r="D2042">
        <v>20.83</v>
      </c>
      <c r="E2042">
        <v>20.52</v>
      </c>
      <c r="F2042" t="s">
        <v>5658</v>
      </c>
      <c r="G2042" s="18">
        <v>1.1599999999999999E-2</v>
      </c>
    </row>
    <row r="2043" spans="1:7" x14ac:dyDescent="0.3">
      <c r="A2043" t="s">
        <v>2043</v>
      </c>
      <c r="B2043">
        <v>20.222000000000001</v>
      </c>
      <c r="C2043">
        <v>21.004999999999999</v>
      </c>
      <c r="D2043">
        <v>21.184999999999999</v>
      </c>
      <c r="E2043">
        <v>19.995000000000001</v>
      </c>
      <c r="F2043" t="s">
        <v>5611</v>
      </c>
      <c r="G2043" s="18">
        <v>-1.7100000000000001E-2</v>
      </c>
    </row>
    <row r="2044" spans="1:7" x14ac:dyDescent="0.3">
      <c r="A2044" t="s">
        <v>2044</v>
      </c>
      <c r="B2044">
        <v>19.89</v>
      </c>
      <c r="C2044">
        <v>20.065000000000001</v>
      </c>
      <c r="D2044">
        <v>20.324999999999999</v>
      </c>
      <c r="E2044">
        <v>19.649999999999999</v>
      </c>
      <c r="F2044" t="s">
        <v>5669</v>
      </c>
      <c r="G2044" s="18">
        <v>-1.6400000000000001E-2</v>
      </c>
    </row>
    <row r="2045" spans="1:7" x14ac:dyDescent="0.3">
      <c r="A2045" t="s">
        <v>2045</v>
      </c>
      <c r="B2045">
        <v>18.395</v>
      </c>
      <c r="C2045">
        <v>19.739999999999998</v>
      </c>
      <c r="D2045">
        <v>19.774999999999999</v>
      </c>
      <c r="E2045">
        <v>18.25</v>
      </c>
      <c r="F2045" t="s">
        <v>5631</v>
      </c>
      <c r="G2045" s="18">
        <v>-7.5200000000000003E-2</v>
      </c>
    </row>
    <row r="2046" spans="1:7" x14ac:dyDescent="0.3">
      <c r="A2046" t="s">
        <v>2046</v>
      </c>
      <c r="B2046">
        <v>16.805</v>
      </c>
      <c r="C2046">
        <v>17.850000000000001</v>
      </c>
      <c r="D2046">
        <v>18.079999999999998</v>
      </c>
      <c r="E2046">
        <v>16.77</v>
      </c>
      <c r="F2046" t="s">
        <v>5635</v>
      </c>
      <c r="G2046" s="18">
        <v>-8.6400000000000005E-2</v>
      </c>
    </row>
    <row r="2047" spans="1:7" x14ac:dyDescent="0.3">
      <c r="A2047" t="s">
        <v>2047</v>
      </c>
      <c r="B2047">
        <v>17.067</v>
      </c>
      <c r="C2047">
        <v>17.190000000000001</v>
      </c>
      <c r="D2047">
        <v>17.190000000000001</v>
      </c>
      <c r="E2047">
        <v>16.87</v>
      </c>
      <c r="F2047" t="s">
        <v>5658</v>
      </c>
      <c r="G2047" s="18">
        <v>1.5599999999999999E-2</v>
      </c>
    </row>
    <row r="2048" spans="1:7" x14ac:dyDescent="0.3">
      <c r="A2048" t="s">
        <v>2048</v>
      </c>
      <c r="B2048">
        <v>17.762</v>
      </c>
      <c r="C2048">
        <v>17.43</v>
      </c>
      <c r="D2048">
        <v>17.555</v>
      </c>
      <c r="E2048">
        <v>17.41</v>
      </c>
      <c r="F2048" t="s">
        <v>5658</v>
      </c>
      <c r="G2048" s="18">
        <v>4.07E-2</v>
      </c>
    </row>
    <row r="2049" spans="1:7" x14ac:dyDescent="0.3">
      <c r="A2049" t="s">
        <v>2049</v>
      </c>
      <c r="B2049">
        <v>18.346</v>
      </c>
      <c r="C2049">
        <v>17.95</v>
      </c>
      <c r="D2049">
        <v>18.34</v>
      </c>
      <c r="E2049">
        <v>17.95</v>
      </c>
      <c r="F2049" t="s">
        <v>5639</v>
      </c>
      <c r="G2049" s="18">
        <v>3.2899999999999999E-2</v>
      </c>
    </row>
    <row r="2050" spans="1:7" x14ac:dyDescent="0.3">
      <c r="A2050" t="s">
        <v>2050</v>
      </c>
      <c r="B2050">
        <v>18.513000000000002</v>
      </c>
      <c r="C2050">
        <v>18.28</v>
      </c>
      <c r="D2050">
        <v>18.28</v>
      </c>
      <c r="E2050">
        <v>18.28</v>
      </c>
      <c r="F2050" t="s">
        <v>5638</v>
      </c>
      <c r="G2050" s="18">
        <v>9.1000000000000004E-3</v>
      </c>
    </row>
    <row r="2051" spans="1:7" x14ac:dyDescent="0.3">
      <c r="A2051" t="s">
        <v>2051</v>
      </c>
      <c r="B2051">
        <v>17.899999999999999</v>
      </c>
      <c r="C2051">
        <v>18.29</v>
      </c>
      <c r="D2051">
        <v>18.32</v>
      </c>
      <c r="E2051">
        <v>17.71</v>
      </c>
      <c r="F2051" t="s">
        <v>5615</v>
      </c>
      <c r="G2051" s="18">
        <v>-3.3099999999999997E-2</v>
      </c>
    </row>
    <row r="2052" spans="1:7" x14ac:dyDescent="0.3">
      <c r="A2052" t="s">
        <v>2052</v>
      </c>
      <c r="B2052">
        <v>17.274999999999999</v>
      </c>
      <c r="C2052">
        <v>18.125</v>
      </c>
      <c r="D2052">
        <v>18.125</v>
      </c>
      <c r="E2052">
        <v>17.239999999999998</v>
      </c>
      <c r="F2052" t="s">
        <v>5660</v>
      </c>
      <c r="G2052" s="18">
        <v>-3.49E-2</v>
      </c>
    </row>
    <row r="2053" spans="1:7" x14ac:dyDescent="0.3">
      <c r="A2053" t="s">
        <v>2053</v>
      </c>
      <c r="B2053">
        <v>16.855</v>
      </c>
      <c r="C2053">
        <v>16.885000000000002</v>
      </c>
      <c r="D2053">
        <v>16.914999999999999</v>
      </c>
      <c r="E2053">
        <v>16.454999999999998</v>
      </c>
      <c r="F2053" t="s">
        <v>5615</v>
      </c>
      <c r="G2053" s="18">
        <v>-2.4299999999999999E-2</v>
      </c>
    </row>
    <row r="2054" spans="1:7" x14ac:dyDescent="0.3">
      <c r="A2054" t="s">
        <v>2054</v>
      </c>
      <c r="B2054">
        <v>17.146999999999998</v>
      </c>
      <c r="C2054">
        <v>16.8</v>
      </c>
      <c r="D2054">
        <v>17.21</v>
      </c>
      <c r="E2054">
        <v>16.754999999999999</v>
      </c>
      <c r="F2054" t="s">
        <v>5660</v>
      </c>
      <c r="G2054" s="18">
        <v>1.7299999999999999E-2</v>
      </c>
    </row>
    <row r="2055" spans="1:7" x14ac:dyDescent="0.3">
      <c r="A2055" t="s">
        <v>2055</v>
      </c>
      <c r="B2055">
        <v>17.446999999999999</v>
      </c>
      <c r="C2055">
        <v>17.335000000000001</v>
      </c>
      <c r="D2055">
        <v>17.43</v>
      </c>
      <c r="E2055">
        <v>17.03</v>
      </c>
      <c r="F2055" t="s">
        <v>5660</v>
      </c>
      <c r="G2055" s="18">
        <v>1.7500000000000002E-2</v>
      </c>
    </row>
    <row r="2056" spans="1:7" x14ac:dyDescent="0.3">
      <c r="A2056" t="s">
        <v>2056</v>
      </c>
      <c r="B2056">
        <v>17.722000000000001</v>
      </c>
      <c r="C2056">
        <v>17.829999999999998</v>
      </c>
      <c r="D2056">
        <v>17.829999999999998</v>
      </c>
      <c r="E2056">
        <v>17.829999999999998</v>
      </c>
      <c r="F2056" t="s">
        <v>5629</v>
      </c>
      <c r="G2056" s="18">
        <v>1.5800000000000002E-2</v>
      </c>
    </row>
    <row r="2057" spans="1:7" x14ac:dyDescent="0.3">
      <c r="A2057" t="s">
        <v>2057</v>
      </c>
      <c r="B2057">
        <v>18.087</v>
      </c>
      <c r="C2057">
        <v>18.087</v>
      </c>
      <c r="D2057">
        <v>18.087</v>
      </c>
      <c r="E2057">
        <v>18.087</v>
      </c>
      <c r="F2057" t="s">
        <v>5672</v>
      </c>
      <c r="G2057" s="18">
        <v>2.06E-2</v>
      </c>
    </row>
    <row r="2058" spans="1:7" x14ac:dyDescent="0.3">
      <c r="A2058" t="s">
        <v>2058</v>
      </c>
      <c r="B2058">
        <v>17.675000000000001</v>
      </c>
      <c r="C2058">
        <v>17.86</v>
      </c>
      <c r="D2058">
        <v>17.86</v>
      </c>
      <c r="E2058">
        <v>17.57</v>
      </c>
      <c r="F2058" t="s">
        <v>5672</v>
      </c>
      <c r="G2058" s="18">
        <v>-2.2800000000000001E-2</v>
      </c>
    </row>
    <row r="2059" spans="1:7" x14ac:dyDescent="0.3">
      <c r="A2059" t="s">
        <v>2059</v>
      </c>
      <c r="B2059">
        <v>18.170000000000002</v>
      </c>
      <c r="C2059">
        <v>18.170000000000002</v>
      </c>
      <c r="D2059">
        <v>18.170000000000002</v>
      </c>
      <c r="E2059">
        <v>18.170000000000002</v>
      </c>
      <c r="F2059" t="s">
        <v>9</v>
      </c>
      <c r="G2059" s="18">
        <v>2.8000000000000001E-2</v>
      </c>
    </row>
    <row r="2060" spans="1:7" x14ac:dyDescent="0.3">
      <c r="A2060" t="s">
        <v>2060</v>
      </c>
      <c r="B2060">
        <v>18.013000000000002</v>
      </c>
      <c r="C2060">
        <v>18.013000000000002</v>
      </c>
      <c r="D2060">
        <v>18.013000000000002</v>
      </c>
      <c r="E2060">
        <v>18.013000000000002</v>
      </c>
      <c r="F2060" t="s">
        <v>9</v>
      </c>
      <c r="G2060" s="18">
        <v>-8.6E-3</v>
      </c>
    </row>
    <row r="2061" spans="1:7" x14ac:dyDescent="0.3">
      <c r="A2061" t="s">
        <v>2061</v>
      </c>
      <c r="B2061">
        <v>17.667999999999999</v>
      </c>
      <c r="C2061">
        <v>17.667999999999999</v>
      </c>
      <c r="D2061">
        <v>17.667999999999999</v>
      </c>
      <c r="E2061">
        <v>17.667999999999999</v>
      </c>
      <c r="F2061" t="s">
        <v>5658</v>
      </c>
      <c r="G2061" s="18">
        <v>-1.9199999999999998E-2</v>
      </c>
    </row>
    <row r="2062" spans="1:7" x14ac:dyDescent="0.3">
      <c r="A2062" t="s">
        <v>2062</v>
      </c>
      <c r="B2062">
        <v>17.768000000000001</v>
      </c>
      <c r="C2062">
        <v>17.768000000000001</v>
      </c>
      <c r="D2062">
        <v>17.768000000000001</v>
      </c>
      <c r="E2062">
        <v>17.768000000000001</v>
      </c>
      <c r="F2062" t="s">
        <v>9</v>
      </c>
      <c r="G2062" s="18">
        <v>5.7000000000000002E-3</v>
      </c>
    </row>
    <row r="2063" spans="1:7" x14ac:dyDescent="0.3">
      <c r="A2063" t="s">
        <v>2063</v>
      </c>
      <c r="B2063">
        <v>17.829999999999998</v>
      </c>
      <c r="C2063">
        <v>17.829999999999998</v>
      </c>
      <c r="D2063">
        <v>17.829999999999998</v>
      </c>
      <c r="E2063">
        <v>17.829999999999998</v>
      </c>
      <c r="F2063" t="s">
        <v>9</v>
      </c>
      <c r="G2063" s="18">
        <v>3.5000000000000001E-3</v>
      </c>
    </row>
    <row r="2064" spans="1:7" x14ac:dyDescent="0.3">
      <c r="A2064" t="s">
        <v>2064</v>
      </c>
      <c r="B2064">
        <v>18.305</v>
      </c>
      <c r="C2064">
        <v>18.305</v>
      </c>
      <c r="D2064">
        <v>18.305</v>
      </c>
      <c r="E2064">
        <v>18.305</v>
      </c>
      <c r="F2064" t="s">
        <v>9</v>
      </c>
      <c r="G2064" s="18">
        <v>2.6599999999999999E-2</v>
      </c>
    </row>
    <row r="2065" spans="1:7" x14ac:dyDescent="0.3">
      <c r="A2065" t="s">
        <v>2065</v>
      </c>
      <c r="B2065">
        <v>18.286999999999999</v>
      </c>
      <c r="C2065">
        <v>18.286999999999999</v>
      </c>
      <c r="D2065">
        <v>18.286999999999999</v>
      </c>
      <c r="E2065">
        <v>18.286999999999999</v>
      </c>
      <c r="F2065" t="s">
        <v>9</v>
      </c>
      <c r="G2065" s="18">
        <v>-1E-3</v>
      </c>
    </row>
    <row r="2066" spans="1:7" x14ac:dyDescent="0.3">
      <c r="A2066" t="s">
        <v>2066</v>
      </c>
      <c r="B2066">
        <v>17.802</v>
      </c>
      <c r="C2066">
        <v>17.802</v>
      </c>
      <c r="D2066">
        <v>17.802</v>
      </c>
      <c r="E2066">
        <v>17.802</v>
      </c>
      <c r="F2066" t="s">
        <v>9</v>
      </c>
      <c r="G2066" s="18">
        <v>-2.6499999999999999E-2</v>
      </c>
    </row>
    <row r="2067" spans="1:7" x14ac:dyDescent="0.3">
      <c r="A2067" t="s">
        <v>2067</v>
      </c>
      <c r="B2067">
        <v>17.341999999999999</v>
      </c>
      <c r="C2067">
        <v>17.341999999999999</v>
      </c>
      <c r="D2067">
        <v>17.341999999999999</v>
      </c>
      <c r="E2067">
        <v>17.341999999999999</v>
      </c>
      <c r="F2067" t="s">
        <v>9</v>
      </c>
      <c r="G2067" s="18">
        <v>-2.58E-2</v>
      </c>
    </row>
    <row r="2068" spans="1:7" x14ac:dyDescent="0.3">
      <c r="A2068" t="s">
        <v>2068</v>
      </c>
      <c r="B2068">
        <v>17.698</v>
      </c>
      <c r="C2068">
        <v>17.698</v>
      </c>
      <c r="D2068">
        <v>17.698</v>
      </c>
      <c r="E2068">
        <v>17.698</v>
      </c>
      <c r="F2068" t="s">
        <v>9</v>
      </c>
      <c r="G2068" s="18">
        <v>2.0500000000000001E-2</v>
      </c>
    </row>
    <row r="2069" spans="1:7" x14ac:dyDescent="0.3">
      <c r="A2069" t="s">
        <v>2069</v>
      </c>
      <c r="B2069">
        <v>17.155000000000001</v>
      </c>
      <c r="C2069">
        <v>17.155000000000001</v>
      </c>
      <c r="D2069">
        <v>17.155000000000001</v>
      </c>
      <c r="E2069">
        <v>17.155000000000001</v>
      </c>
      <c r="F2069" t="s">
        <v>9</v>
      </c>
      <c r="G2069" s="18">
        <v>-3.0700000000000002E-2</v>
      </c>
    </row>
    <row r="2070" spans="1:7" x14ac:dyDescent="0.3">
      <c r="A2070" t="s">
        <v>2070</v>
      </c>
      <c r="B2070">
        <v>16.652000000000001</v>
      </c>
      <c r="C2070">
        <v>16.652000000000001</v>
      </c>
      <c r="D2070">
        <v>16.652000000000001</v>
      </c>
      <c r="E2070">
        <v>16.652000000000001</v>
      </c>
      <c r="F2070" t="s">
        <v>9</v>
      </c>
      <c r="G2070" s="18">
        <v>-2.93E-2</v>
      </c>
    </row>
    <row r="2071" spans="1:7" x14ac:dyDescent="0.3">
      <c r="A2071" t="s">
        <v>2071</v>
      </c>
      <c r="B2071">
        <v>16.846</v>
      </c>
      <c r="C2071">
        <v>16.565000000000001</v>
      </c>
      <c r="D2071">
        <v>16.78</v>
      </c>
      <c r="E2071">
        <v>16.565000000000001</v>
      </c>
      <c r="F2071" t="s">
        <v>5637</v>
      </c>
      <c r="G2071" s="18">
        <v>1.17E-2</v>
      </c>
    </row>
    <row r="2072" spans="1:7" x14ac:dyDescent="0.3">
      <c r="A2072" t="s">
        <v>2072</v>
      </c>
      <c r="B2072">
        <v>17.010999999999999</v>
      </c>
      <c r="C2072">
        <v>17.010999999999999</v>
      </c>
      <c r="D2072">
        <v>17.010999999999999</v>
      </c>
      <c r="E2072">
        <v>17.010999999999999</v>
      </c>
      <c r="F2072" t="s">
        <v>9</v>
      </c>
      <c r="G2072" s="18">
        <v>9.7999999999999997E-3</v>
      </c>
    </row>
    <row r="2073" spans="1:7" x14ac:dyDescent="0.3">
      <c r="A2073" t="s">
        <v>2073</v>
      </c>
      <c r="B2073">
        <v>16.54</v>
      </c>
      <c r="C2073">
        <v>17.015000000000001</v>
      </c>
      <c r="D2073">
        <v>17.035</v>
      </c>
      <c r="E2073">
        <v>16.425000000000001</v>
      </c>
      <c r="F2073" t="s">
        <v>6007</v>
      </c>
      <c r="G2073" s="18">
        <v>-2.7699999999999999E-2</v>
      </c>
    </row>
    <row r="2074" spans="1:7" x14ac:dyDescent="0.3">
      <c r="A2074" t="s">
        <v>2074</v>
      </c>
      <c r="B2074">
        <v>16.501999999999999</v>
      </c>
      <c r="C2074">
        <v>16.52</v>
      </c>
      <c r="D2074">
        <v>16.87</v>
      </c>
      <c r="E2074">
        <v>16.364999999999998</v>
      </c>
      <c r="F2074" t="s">
        <v>5700</v>
      </c>
      <c r="G2074" s="18">
        <v>-2.3E-3</v>
      </c>
    </row>
    <row r="2075" spans="1:7" x14ac:dyDescent="0.3">
      <c r="A2075" t="s">
        <v>2075</v>
      </c>
      <c r="B2075">
        <v>16.120999999999999</v>
      </c>
      <c r="C2075">
        <v>16.97</v>
      </c>
      <c r="D2075">
        <v>16.975000000000001</v>
      </c>
      <c r="E2075">
        <v>15.994999999999999</v>
      </c>
      <c r="F2075" t="s">
        <v>5820</v>
      </c>
      <c r="G2075" s="18">
        <v>-2.3099999999999999E-2</v>
      </c>
    </row>
    <row r="2076" spans="1:7" x14ac:dyDescent="0.3">
      <c r="A2076" t="s">
        <v>2076</v>
      </c>
      <c r="B2076">
        <v>16.381</v>
      </c>
      <c r="C2076">
        <v>16.25</v>
      </c>
      <c r="D2076">
        <v>16.48</v>
      </c>
      <c r="E2076">
        <v>16.125</v>
      </c>
      <c r="F2076" t="s">
        <v>5647</v>
      </c>
      <c r="G2076" s="18">
        <v>1.61E-2</v>
      </c>
    </row>
    <row r="2077" spans="1:7" x14ac:dyDescent="0.3">
      <c r="A2077" t="s">
        <v>2077</v>
      </c>
      <c r="B2077">
        <v>16.745999999999999</v>
      </c>
      <c r="C2077">
        <v>16.510000000000002</v>
      </c>
      <c r="D2077">
        <v>16.765000000000001</v>
      </c>
      <c r="E2077">
        <v>16.510000000000002</v>
      </c>
      <c r="F2077" t="s">
        <v>5699</v>
      </c>
      <c r="G2077" s="18">
        <v>2.23E-2</v>
      </c>
    </row>
    <row r="2078" spans="1:7" x14ac:dyDescent="0.3">
      <c r="A2078" t="s">
        <v>2078</v>
      </c>
      <c r="B2078">
        <v>16.78</v>
      </c>
      <c r="C2078">
        <v>16.73</v>
      </c>
      <c r="D2078">
        <v>17</v>
      </c>
      <c r="E2078">
        <v>16.635000000000002</v>
      </c>
      <c r="F2078" t="s">
        <v>5666</v>
      </c>
      <c r="G2078" s="18">
        <v>2E-3</v>
      </c>
    </row>
    <row r="2079" spans="1:7" x14ac:dyDescent="0.3">
      <c r="A2079" t="s">
        <v>2079</v>
      </c>
      <c r="B2079">
        <v>16.617000000000001</v>
      </c>
      <c r="C2079">
        <v>16.739999999999998</v>
      </c>
      <c r="D2079">
        <v>16.739999999999998</v>
      </c>
      <c r="E2079">
        <v>16.48</v>
      </c>
      <c r="F2079" t="s">
        <v>5615</v>
      </c>
      <c r="G2079" s="18">
        <v>-9.7000000000000003E-3</v>
      </c>
    </row>
    <row r="2080" spans="1:7" x14ac:dyDescent="0.3">
      <c r="A2080" t="s">
        <v>2080</v>
      </c>
      <c r="B2080">
        <v>16.794</v>
      </c>
      <c r="C2080">
        <v>16.54</v>
      </c>
      <c r="D2080">
        <v>16.895</v>
      </c>
      <c r="E2080">
        <v>16.45</v>
      </c>
      <c r="F2080" t="s">
        <v>5629</v>
      </c>
      <c r="G2080" s="18">
        <v>1.0699999999999999E-2</v>
      </c>
    </row>
    <row r="2081" spans="1:7" x14ac:dyDescent="0.3">
      <c r="A2081" t="s">
        <v>2081</v>
      </c>
      <c r="B2081">
        <v>16.843</v>
      </c>
      <c r="C2081">
        <v>16.844999999999999</v>
      </c>
      <c r="D2081">
        <v>16.87</v>
      </c>
      <c r="E2081">
        <v>16.524999999999999</v>
      </c>
      <c r="F2081" t="s">
        <v>5692</v>
      </c>
      <c r="G2081" s="18">
        <v>2.8999999999999998E-3</v>
      </c>
    </row>
    <row r="2082" spans="1:7" x14ac:dyDescent="0.3">
      <c r="A2082" t="s">
        <v>2082</v>
      </c>
      <c r="B2082">
        <v>17.158000000000001</v>
      </c>
      <c r="C2082">
        <v>16.754999999999999</v>
      </c>
      <c r="D2082">
        <v>17.3</v>
      </c>
      <c r="E2082">
        <v>16.754999999999999</v>
      </c>
      <c r="F2082" t="s">
        <v>5612</v>
      </c>
      <c r="G2082" s="18">
        <v>1.8700000000000001E-2</v>
      </c>
    </row>
    <row r="2083" spans="1:7" x14ac:dyDescent="0.3">
      <c r="A2083" t="s">
        <v>2083</v>
      </c>
      <c r="B2083">
        <v>16.763000000000002</v>
      </c>
      <c r="C2083">
        <v>17.164999999999999</v>
      </c>
      <c r="D2083">
        <v>17.164999999999999</v>
      </c>
      <c r="E2083">
        <v>16.600000000000001</v>
      </c>
      <c r="F2083" t="s">
        <v>5639</v>
      </c>
      <c r="G2083" s="18">
        <v>-2.3E-2</v>
      </c>
    </row>
    <row r="2084" spans="1:7" x14ac:dyDescent="0.3">
      <c r="A2084" t="s">
        <v>2084</v>
      </c>
      <c r="B2084">
        <v>16.55</v>
      </c>
      <c r="C2084">
        <v>16.795000000000002</v>
      </c>
      <c r="D2084">
        <v>16.795000000000002</v>
      </c>
      <c r="E2084">
        <v>16.75</v>
      </c>
      <c r="F2084" t="s">
        <v>5636</v>
      </c>
      <c r="G2084" s="18">
        <v>-1.2699999999999999E-2</v>
      </c>
    </row>
    <row r="2085" spans="1:7" x14ac:dyDescent="0.3">
      <c r="A2085" t="s">
        <v>2085</v>
      </c>
      <c r="B2085">
        <v>16.626999999999999</v>
      </c>
      <c r="C2085">
        <v>16.53</v>
      </c>
      <c r="D2085">
        <v>16.98</v>
      </c>
      <c r="E2085">
        <v>16.52</v>
      </c>
      <c r="F2085" t="s">
        <v>5613</v>
      </c>
      <c r="G2085" s="18">
        <v>4.7000000000000002E-3</v>
      </c>
    </row>
    <row r="2086" spans="1:7" x14ac:dyDescent="0.3">
      <c r="A2086" t="s">
        <v>2086</v>
      </c>
      <c r="B2086">
        <v>16.904</v>
      </c>
      <c r="C2086">
        <v>16.8</v>
      </c>
      <c r="D2086">
        <v>16.920000000000002</v>
      </c>
      <c r="E2086">
        <v>16.8</v>
      </c>
      <c r="F2086" t="s">
        <v>5637</v>
      </c>
      <c r="G2086" s="18">
        <v>1.67E-2</v>
      </c>
    </row>
    <row r="2087" spans="1:7" x14ac:dyDescent="0.3">
      <c r="A2087" t="s">
        <v>2087</v>
      </c>
      <c r="B2087">
        <v>16.974</v>
      </c>
      <c r="C2087">
        <v>17.16</v>
      </c>
      <c r="D2087">
        <v>17.18</v>
      </c>
      <c r="E2087">
        <v>17.004999999999999</v>
      </c>
      <c r="F2087" t="s">
        <v>5617</v>
      </c>
      <c r="G2087" s="18">
        <v>4.1000000000000003E-3</v>
      </c>
    </row>
    <row r="2088" spans="1:7" x14ac:dyDescent="0.3">
      <c r="A2088" t="s">
        <v>2088</v>
      </c>
      <c r="B2088">
        <v>17.670999999999999</v>
      </c>
      <c r="C2088">
        <v>17.065000000000001</v>
      </c>
      <c r="D2088">
        <v>17.635000000000002</v>
      </c>
      <c r="E2088">
        <v>17.065000000000001</v>
      </c>
      <c r="F2088" t="s">
        <v>5660</v>
      </c>
      <c r="G2088" s="18">
        <v>4.1099999999999998E-2</v>
      </c>
    </row>
    <row r="2089" spans="1:7" x14ac:dyDescent="0.3">
      <c r="A2089" t="s">
        <v>2089</v>
      </c>
      <c r="B2089">
        <v>17.998000000000001</v>
      </c>
      <c r="C2089">
        <v>17.844999999999999</v>
      </c>
      <c r="D2089">
        <v>18</v>
      </c>
      <c r="E2089">
        <v>17.84</v>
      </c>
      <c r="F2089" t="s">
        <v>5638</v>
      </c>
      <c r="G2089" s="18">
        <v>1.8499999999999999E-2</v>
      </c>
    </row>
    <row r="2090" spans="1:7" x14ac:dyDescent="0.3">
      <c r="A2090" t="s">
        <v>2090</v>
      </c>
      <c r="B2090">
        <v>17.975000000000001</v>
      </c>
      <c r="C2090">
        <v>17.855</v>
      </c>
      <c r="D2090">
        <v>18.05</v>
      </c>
      <c r="E2090">
        <v>17.855</v>
      </c>
      <c r="F2090" t="s">
        <v>5660</v>
      </c>
      <c r="G2090" s="18">
        <v>-1.2999999999999999E-3</v>
      </c>
    </row>
    <row r="2091" spans="1:7" x14ac:dyDescent="0.3">
      <c r="A2091" t="s">
        <v>2091</v>
      </c>
      <c r="B2091">
        <v>18.241</v>
      </c>
      <c r="C2091">
        <v>18.114999999999998</v>
      </c>
      <c r="D2091">
        <v>18.21</v>
      </c>
      <c r="E2091">
        <v>18.04</v>
      </c>
      <c r="F2091" t="s">
        <v>5637</v>
      </c>
      <c r="G2091" s="18">
        <v>1.4800000000000001E-2</v>
      </c>
    </row>
    <row r="2092" spans="1:7" x14ac:dyDescent="0.3">
      <c r="A2092" t="s">
        <v>2092</v>
      </c>
      <c r="B2092">
        <v>17.425000000000001</v>
      </c>
      <c r="C2092">
        <v>18.285</v>
      </c>
      <c r="D2092">
        <v>18.29</v>
      </c>
      <c r="E2092">
        <v>17.420000000000002</v>
      </c>
      <c r="F2092" t="s">
        <v>5645</v>
      </c>
      <c r="G2092" s="18">
        <v>-4.4699999999999997E-2</v>
      </c>
    </row>
    <row r="2093" spans="1:7" x14ac:dyDescent="0.3">
      <c r="A2093" t="s">
        <v>2093</v>
      </c>
      <c r="B2093">
        <v>17.38</v>
      </c>
      <c r="C2093">
        <v>17.515000000000001</v>
      </c>
      <c r="D2093">
        <v>17.649999999999999</v>
      </c>
      <c r="E2093">
        <v>17.515000000000001</v>
      </c>
      <c r="F2093" t="s">
        <v>5614</v>
      </c>
      <c r="G2093" s="18">
        <v>-2.5999999999999999E-3</v>
      </c>
    </row>
    <row r="2094" spans="1:7" x14ac:dyDescent="0.3">
      <c r="A2094" t="s">
        <v>2094</v>
      </c>
      <c r="B2094">
        <v>16.477</v>
      </c>
      <c r="C2094">
        <v>16.864999999999998</v>
      </c>
      <c r="D2094">
        <v>16.864999999999998</v>
      </c>
      <c r="E2094">
        <v>16.600000000000001</v>
      </c>
      <c r="F2094" t="s">
        <v>5658</v>
      </c>
      <c r="G2094" s="18">
        <v>-5.1999999999999998E-2</v>
      </c>
    </row>
    <row r="2095" spans="1:7" x14ac:dyDescent="0.3">
      <c r="A2095" t="s">
        <v>2095</v>
      </c>
      <c r="B2095">
        <v>16.827000000000002</v>
      </c>
      <c r="C2095">
        <v>16.59</v>
      </c>
      <c r="D2095">
        <v>16.59</v>
      </c>
      <c r="E2095">
        <v>16.53</v>
      </c>
      <c r="F2095" t="s">
        <v>5672</v>
      </c>
      <c r="G2095" s="18">
        <v>2.12E-2</v>
      </c>
    </row>
    <row r="2096" spans="1:7" x14ac:dyDescent="0.3">
      <c r="A2096" t="s">
        <v>2096</v>
      </c>
      <c r="B2096">
        <v>16.873999999999999</v>
      </c>
      <c r="C2096">
        <v>16.873999999999999</v>
      </c>
      <c r="D2096">
        <v>16.873999999999999</v>
      </c>
      <c r="E2096">
        <v>16.873999999999999</v>
      </c>
      <c r="F2096" t="s">
        <v>5672</v>
      </c>
      <c r="G2096" s="18">
        <v>2.8E-3</v>
      </c>
    </row>
    <row r="2097" spans="1:7" x14ac:dyDescent="0.3">
      <c r="A2097" t="s">
        <v>2097</v>
      </c>
      <c r="B2097">
        <v>16.798999999999999</v>
      </c>
      <c r="C2097">
        <v>16.850000000000001</v>
      </c>
      <c r="D2097">
        <v>16.86</v>
      </c>
      <c r="E2097">
        <v>16.850000000000001</v>
      </c>
      <c r="F2097" t="s">
        <v>5637</v>
      </c>
      <c r="G2097" s="18">
        <v>-4.4000000000000003E-3</v>
      </c>
    </row>
    <row r="2098" spans="1:7" x14ac:dyDescent="0.3">
      <c r="A2098" t="s">
        <v>2098</v>
      </c>
      <c r="B2098">
        <v>16.905999999999999</v>
      </c>
      <c r="C2098">
        <v>16.725000000000001</v>
      </c>
      <c r="D2098">
        <v>16.88</v>
      </c>
      <c r="E2098">
        <v>16.649999999999999</v>
      </c>
      <c r="F2098" t="s">
        <v>5637</v>
      </c>
      <c r="G2098" s="18">
        <v>6.4000000000000003E-3</v>
      </c>
    </row>
    <row r="2099" spans="1:7" x14ac:dyDescent="0.3">
      <c r="A2099" t="s">
        <v>2099</v>
      </c>
      <c r="B2099">
        <v>17.137</v>
      </c>
      <c r="C2099">
        <v>16.989999999999998</v>
      </c>
      <c r="D2099">
        <v>16.989999999999998</v>
      </c>
      <c r="E2099">
        <v>16.989999999999998</v>
      </c>
      <c r="F2099" t="s">
        <v>5672</v>
      </c>
      <c r="G2099" s="18">
        <v>1.37E-2</v>
      </c>
    </row>
    <row r="2100" spans="1:7" x14ac:dyDescent="0.3">
      <c r="A2100" t="s">
        <v>2100</v>
      </c>
      <c r="B2100">
        <v>17.396999999999998</v>
      </c>
      <c r="C2100">
        <v>17.396999999999998</v>
      </c>
      <c r="D2100">
        <v>17.396999999999998</v>
      </c>
      <c r="E2100">
        <v>17.396999999999998</v>
      </c>
      <c r="F2100" t="s">
        <v>9</v>
      </c>
      <c r="G2100" s="18">
        <v>1.52E-2</v>
      </c>
    </row>
    <row r="2101" spans="1:7" x14ac:dyDescent="0.3">
      <c r="A2101" t="s">
        <v>2101</v>
      </c>
      <c r="B2101">
        <v>17.18</v>
      </c>
      <c r="C2101">
        <v>17.260000000000002</v>
      </c>
      <c r="D2101">
        <v>17.43</v>
      </c>
      <c r="E2101">
        <v>17.260000000000002</v>
      </c>
      <c r="F2101" t="s">
        <v>5672</v>
      </c>
      <c r="G2101" s="18">
        <v>-1.2500000000000001E-2</v>
      </c>
    </row>
    <row r="2102" spans="1:7" x14ac:dyDescent="0.3">
      <c r="A2102" t="s">
        <v>2102</v>
      </c>
      <c r="B2102">
        <v>16.606999999999999</v>
      </c>
      <c r="C2102">
        <v>16.606999999999999</v>
      </c>
      <c r="D2102">
        <v>16.606999999999999</v>
      </c>
      <c r="E2102">
        <v>16.606999999999999</v>
      </c>
      <c r="F2102" t="s">
        <v>9</v>
      </c>
      <c r="G2102" s="18">
        <v>-3.3399999999999999E-2</v>
      </c>
    </row>
    <row r="2103" spans="1:7" x14ac:dyDescent="0.3">
      <c r="A2103" t="s">
        <v>2103</v>
      </c>
      <c r="B2103">
        <v>16.829000000000001</v>
      </c>
      <c r="C2103">
        <v>16.88</v>
      </c>
      <c r="D2103">
        <v>16.895</v>
      </c>
      <c r="E2103">
        <v>16.829999999999998</v>
      </c>
      <c r="F2103" t="s">
        <v>5638</v>
      </c>
      <c r="G2103" s="18">
        <v>1.34E-2</v>
      </c>
    </row>
    <row r="2104" spans="1:7" x14ac:dyDescent="0.3">
      <c r="A2104" t="s">
        <v>2104</v>
      </c>
      <c r="B2104">
        <v>16.463000000000001</v>
      </c>
      <c r="C2104">
        <v>16.463000000000001</v>
      </c>
      <c r="D2104">
        <v>16.463000000000001</v>
      </c>
      <c r="E2104">
        <v>16.463000000000001</v>
      </c>
      <c r="F2104" t="s">
        <v>5672</v>
      </c>
      <c r="G2104" s="18">
        <v>-2.1700000000000001E-2</v>
      </c>
    </row>
    <row r="2105" spans="1:7" x14ac:dyDescent="0.3">
      <c r="A2105" t="s">
        <v>2105</v>
      </c>
      <c r="B2105">
        <v>16.54</v>
      </c>
      <c r="C2105">
        <v>16.465</v>
      </c>
      <c r="D2105">
        <v>16.574999999999999</v>
      </c>
      <c r="E2105">
        <v>16.465</v>
      </c>
      <c r="F2105" t="s">
        <v>5672</v>
      </c>
      <c r="G2105" s="18">
        <v>4.7000000000000002E-3</v>
      </c>
    </row>
    <row r="2106" spans="1:7" x14ac:dyDescent="0.3">
      <c r="A2106" t="s">
        <v>2106</v>
      </c>
      <c r="B2106">
        <v>17.213999999999999</v>
      </c>
      <c r="C2106">
        <v>16.84</v>
      </c>
      <c r="D2106">
        <v>16.89</v>
      </c>
      <c r="E2106">
        <v>16.84</v>
      </c>
      <c r="F2106" t="s">
        <v>5637</v>
      </c>
      <c r="G2106" s="18">
        <v>4.07E-2</v>
      </c>
    </row>
    <row r="2107" spans="1:7" x14ac:dyDescent="0.3">
      <c r="A2107" t="s">
        <v>2107</v>
      </c>
      <c r="B2107">
        <v>17.059000000000001</v>
      </c>
      <c r="C2107">
        <v>17.14</v>
      </c>
      <c r="D2107">
        <v>17.14</v>
      </c>
      <c r="E2107">
        <v>17.14</v>
      </c>
      <c r="F2107" t="s">
        <v>5637</v>
      </c>
      <c r="G2107" s="18">
        <v>-8.9999999999999993E-3</v>
      </c>
    </row>
    <row r="2108" spans="1:7" x14ac:dyDescent="0.3">
      <c r="A2108" t="s">
        <v>2108</v>
      </c>
      <c r="B2108">
        <v>17.324999999999999</v>
      </c>
      <c r="C2108">
        <v>17.18</v>
      </c>
      <c r="D2108">
        <v>17.399999999999999</v>
      </c>
      <c r="E2108">
        <v>17.18</v>
      </c>
      <c r="F2108" t="s">
        <v>5672</v>
      </c>
      <c r="G2108" s="18">
        <v>1.5599999999999999E-2</v>
      </c>
    </row>
    <row r="2109" spans="1:7" x14ac:dyDescent="0.3">
      <c r="A2109" t="s">
        <v>2109</v>
      </c>
      <c r="B2109">
        <v>17.457000000000001</v>
      </c>
      <c r="C2109">
        <v>17.5</v>
      </c>
      <c r="D2109">
        <v>17.5</v>
      </c>
      <c r="E2109">
        <v>17.440000000000001</v>
      </c>
      <c r="F2109" t="s">
        <v>5637</v>
      </c>
      <c r="G2109" s="18">
        <v>7.6E-3</v>
      </c>
    </row>
    <row r="2110" spans="1:7" x14ac:dyDescent="0.3">
      <c r="A2110" t="s">
        <v>2110</v>
      </c>
      <c r="B2110">
        <v>17.387</v>
      </c>
      <c r="C2110">
        <v>17.614999999999998</v>
      </c>
      <c r="D2110">
        <v>17.66</v>
      </c>
      <c r="E2110">
        <v>17.614999999999998</v>
      </c>
      <c r="F2110" t="s">
        <v>5637</v>
      </c>
      <c r="G2110" s="18">
        <v>-4.0000000000000001E-3</v>
      </c>
    </row>
    <row r="2111" spans="1:7" x14ac:dyDescent="0.3">
      <c r="A2111" t="s">
        <v>2111</v>
      </c>
      <c r="B2111">
        <v>16.782</v>
      </c>
      <c r="C2111">
        <v>16.782</v>
      </c>
      <c r="D2111">
        <v>16.782</v>
      </c>
      <c r="E2111">
        <v>16.782</v>
      </c>
      <c r="F2111" t="s">
        <v>9</v>
      </c>
      <c r="G2111" s="18">
        <v>-3.4799999999999998E-2</v>
      </c>
    </row>
    <row r="2112" spans="1:7" x14ac:dyDescent="0.3">
      <c r="A2112" t="s">
        <v>2112</v>
      </c>
      <c r="B2112">
        <v>16.626999999999999</v>
      </c>
      <c r="C2112">
        <v>16.626999999999999</v>
      </c>
      <c r="D2112">
        <v>16.626999999999999</v>
      </c>
      <c r="E2112">
        <v>16.626999999999999</v>
      </c>
      <c r="F2112" t="s">
        <v>9</v>
      </c>
      <c r="G2112" s="18">
        <v>-9.1999999999999998E-3</v>
      </c>
    </row>
    <row r="2113" spans="1:7" x14ac:dyDescent="0.3">
      <c r="A2113" t="s">
        <v>2113</v>
      </c>
      <c r="B2113">
        <v>16.498999999999999</v>
      </c>
      <c r="C2113">
        <v>16.498999999999999</v>
      </c>
      <c r="D2113">
        <v>16.498999999999999</v>
      </c>
      <c r="E2113">
        <v>16.498999999999999</v>
      </c>
      <c r="F2113" t="s">
        <v>9</v>
      </c>
      <c r="G2113" s="18">
        <v>-7.7000000000000002E-3</v>
      </c>
    </row>
    <row r="2114" spans="1:7" x14ac:dyDescent="0.3">
      <c r="A2114" t="s">
        <v>2114</v>
      </c>
      <c r="B2114">
        <v>17.123000000000001</v>
      </c>
      <c r="C2114">
        <v>17.123000000000001</v>
      </c>
      <c r="D2114">
        <v>17.123000000000001</v>
      </c>
      <c r="E2114">
        <v>17.123000000000001</v>
      </c>
      <c r="F2114" t="s">
        <v>9</v>
      </c>
      <c r="G2114" s="18">
        <v>3.78E-2</v>
      </c>
    </row>
    <row r="2115" spans="1:7" x14ac:dyDescent="0.3">
      <c r="A2115" t="s">
        <v>2115</v>
      </c>
      <c r="B2115">
        <v>17.62</v>
      </c>
      <c r="C2115">
        <v>17.204999999999998</v>
      </c>
      <c r="D2115">
        <v>17.66</v>
      </c>
      <c r="E2115">
        <v>17.125</v>
      </c>
      <c r="F2115" t="s">
        <v>5913</v>
      </c>
      <c r="G2115" s="18">
        <v>2.9000000000000001E-2</v>
      </c>
    </row>
    <row r="2116" spans="1:7" x14ac:dyDescent="0.3">
      <c r="A2116" t="s">
        <v>2116</v>
      </c>
      <c r="B2116">
        <v>17.420000000000002</v>
      </c>
      <c r="C2116">
        <v>17.57</v>
      </c>
      <c r="D2116">
        <v>17.88</v>
      </c>
      <c r="E2116">
        <v>17.22</v>
      </c>
      <c r="F2116" t="s">
        <v>6008</v>
      </c>
      <c r="G2116" s="18">
        <v>-1.14E-2</v>
      </c>
    </row>
    <row r="2117" spans="1:7" x14ac:dyDescent="0.3">
      <c r="A2117" t="s">
        <v>2117</v>
      </c>
      <c r="B2117">
        <v>18.2</v>
      </c>
      <c r="C2117">
        <v>17.440000000000001</v>
      </c>
      <c r="D2117">
        <v>18.195</v>
      </c>
      <c r="E2117">
        <v>17.38</v>
      </c>
      <c r="F2117" t="s">
        <v>5699</v>
      </c>
      <c r="G2117" s="18">
        <v>4.48E-2</v>
      </c>
    </row>
    <row r="2118" spans="1:7" x14ac:dyDescent="0.3">
      <c r="A2118" t="s">
        <v>2118</v>
      </c>
      <c r="B2118">
        <v>18.337</v>
      </c>
      <c r="C2118">
        <v>18.11</v>
      </c>
      <c r="D2118">
        <v>18.38</v>
      </c>
      <c r="E2118">
        <v>17.934999999999999</v>
      </c>
      <c r="F2118" t="s">
        <v>5625</v>
      </c>
      <c r="G2118" s="18">
        <v>7.4999999999999997E-3</v>
      </c>
    </row>
    <row r="2119" spans="1:7" x14ac:dyDescent="0.3">
      <c r="A2119" t="s">
        <v>2119</v>
      </c>
      <c r="B2119">
        <v>18.285</v>
      </c>
      <c r="C2119">
        <v>18.32</v>
      </c>
      <c r="D2119">
        <v>18.41</v>
      </c>
      <c r="E2119">
        <v>18</v>
      </c>
      <c r="F2119" t="s">
        <v>5634</v>
      </c>
      <c r="G2119" s="18">
        <v>-2.8E-3</v>
      </c>
    </row>
    <row r="2120" spans="1:7" x14ac:dyDescent="0.3">
      <c r="A2120" t="s">
        <v>2120</v>
      </c>
      <c r="B2120">
        <v>17.838000000000001</v>
      </c>
      <c r="C2120">
        <v>18.12</v>
      </c>
      <c r="D2120">
        <v>18.149999999999999</v>
      </c>
      <c r="E2120">
        <v>17.55</v>
      </c>
      <c r="F2120" t="s">
        <v>5646</v>
      </c>
      <c r="G2120" s="18">
        <v>-2.4400000000000002E-2</v>
      </c>
    </row>
    <row r="2121" spans="1:7" x14ac:dyDescent="0.3">
      <c r="A2121" t="s">
        <v>2121</v>
      </c>
      <c r="B2121">
        <v>17.88</v>
      </c>
      <c r="C2121">
        <v>17.805</v>
      </c>
      <c r="D2121">
        <v>17.91</v>
      </c>
      <c r="E2121">
        <v>17.52</v>
      </c>
      <c r="F2121" t="s">
        <v>5623</v>
      </c>
      <c r="G2121" s="18">
        <v>2.3999999999999998E-3</v>
      </c>
    </row>
    <row r="2122" spans="1:7" x14ac:dyDescent="0.3">
      <c r="A2122" t="s">
        <v>2122</v>
      </c>
      <c r="B2122">
        <v>18.100000000000001</v>
      </c>
      <c r="C2122">
        <v>17.8</v>
      </c>
      <c r="D2122">
        <v>18.14</v>
      </c>
      <c r="E2122">
        <v>17.8</v>
      </c>
      <c r="F2122" t="s">
        <v>5634</v>
      </c>
      <c r="G2122" s="18">
        <v>1.23E-2</v>
      </c>
    </row>
    <row r="2123" spans="1:7" x14ac:dyDescent="0.3">
      <c r="A2123" t="s">
        <v>2123</v>
      </c>
      <c r="B2123">
        <v>18.245000000000001</v>
      </c>
      <c r="C2123">
        <v>18.25</v>
      </c>
      <c r="D2123">
        <v>18.25</v>
      </c>
      <c r="E2123">
        <v>18.18</v>
      </c>
      <c r="F2123" t="s">
        <v>5614</v>
      </c>
      <c r="G2123" s="18">
        <v>8.0000000000000002E-3</v>
      </c>
    </row>
    <row r="2124" spans="1:7" x14ac:dyDescent="0.3">
      <c r="A2124" t="s">
        <v>2124</v>
      </c>
      <c r="B2124">
        <v>18.745000000000001</v>
      </c>
      <c r="C2124">
        <v>18.5</v>
      </c>
      <c r="D2124">
        <v>18.79</v>
      </c>
      <c r="E2124">
        <v>18.5</v>
      </c>
      <c r="F2124" t="s">
        <v>5614</v>
      </c>
      <c r="G2124" s="18">
        <v>2.7400000000000001E-2</v>
      </c>
    </row>
    <row r="2125" spans="1:7" x14ac:dyDescent="0.3">
      <c r="A2125" t="s">
        <v>2125</v>
      </c>
      <c r="B2125">
        <v>19.175000000000001</v>
      </c>
      <c r="C2125">
        <v>18.805</v>
      </c>
      <c r="D2125">
        <v>19.225000000000001</v>
      </c>
      <c r="E2125">
        <v>18.695</v>
      </c>
      <c r="F2125" t="s">
        <v>5659</v>
      </c>
      <c r="G2125" s="18">
        <v>2.29E-2</v>
      </c>
    </row>
    <row r="2126" spans="1:7" x14ac:dyDescent="0.3">
      <c r="A2126" t="s">
        <v>2126</v>
      </c>
      <c r="B2126">
        <v>18.940999999999999</v>
      </c>
      <c r="C2126">
        <v>19.05</v>
      </c>
      <c r="D2126">
        <v>19.375</v>
      </c>
      <c r="E2126">
        <v>18.64</v>
      </c>
      <c r="F2126" t="s">
        <v>5647</v>
      </c>
      <c r="G2126" s="18">
        <v>-1.2200000000000001E-2</v>
      </c>
    </row>
    <row r="2127" spans="1:7" x14ac:dyDescent="0.3">
      <c r="A2127" t="s">
        <v>2127</v>
      </c>
      <c r="B2127">
        <v>18.734999999999999</v>
      </c>
      <c r="C2127">
        <v>18.73</v>
      </c>
      <c r="D2127">
        <v>19.02</v>
      </c>
      <c r="E2127">
        <v>18.73</v>
      </c>
      <c r="F2127" t="s">
        <v>5639</v>
      </c>
      <c r="G2127" s="18">
        <v>-1.09E-2</v>
      </c>
    </row>
    <row r="2128" spans="1:7" x14ac:dyDescent="0.3">
      <c r="A2128" t="s">
        <v>2128</v>
      </c>
      <c r="B2128">
        <v>18.667000000000002</v>
      </c>
      <c r="C2128">
        <v>18.82</v>
      </c>
      <c r="D2128">
        <v>18.850000000000001</v>
      </c>
      <c r="E2128">
        <v>18.350000000000001</v>
      </c>
      <c r="F2128" t="s">
        <v>5629</v>
      </c>
      <c r="G2128" s="18">
        <v>-3.5999999999999999E-3</v>
      </c>
    </row>
    <row r="2129" spans="1:7" x14ac:dyDescent="0.3">
      <c r="A2129" t="s">
        <v>2129</v>
      </c>
      <c r="B2129">
        <v>18.135000000000002</v>
      </c>
      <c r="C2129">
        <v>18.5</v>
      </c>
      <c r="D2129">
        <v>18.61</v>
      </c>
      <c r="E2129">
        <v>18.18</v>
      </c>
      <c r="F2129" t="s">
        <v>5658</v>
      </c>
      <c r="G2129" s="18">
        <v>-2.8500000000000001E-2</v>
      </c>
    </row>
    <row r="2130" spans="1:7" x14ac:dyDescent="0.3">
      <c r="A2130" t="s">
        <v>2130</v>
      </c>
      <c r="B2130">
        <v>18.361999999999998</v>
      </c>
      <c r="C2130">
        <v>18.234999999999999</v>
      </c>
      <c r="D2130">
        <v>18.454999999999998</v>
      </c>
      <c r="E2130">
        <v>18.234999999999999</v>
      </c>
      <c r="F2130" t="s">
        <v>5695</v>
      </c>
      <c r="G2130" s="18">
        <v>1.2500000000000001E-2</v>
      </c>
    </row>
    <row r="2131" spans="1:7" x14ac:dyDescent="0.3">
      <c r="A2131" t="s">
        <v>2131</v>
      </c>
      <c r="B2131">
        <v>17.945</v>
      </c>
      <c r="C2131">
        <v>18.46</v>
      </c>
      <c r="D2131">
        <v>18.600000000000001</v>
      </c>
      <c r="E2131">
        <v>17.954999999999998</v>
      </c>
      <c r="F2131" t="s">
        <v>5625</v>
      </c>
      <c r="G2131" s="18">
        <v>-2.2700000000000001E-2</v>
      </c>
    </row>
    <row r="2132" spans="1:7" x14ac:dyDescent="0.3">
      <c r="A2132" t="s">
        <v>2132</v>
      </c>
      <c r="B2132">
        <v>17.399999999999999</v>
      </c>
      <c r="C2132">
        <v>17.734999999999999</v>
      </c>
      <c r="D2132">
        <v>17.8</v>
      </c>
      <c r="E2132">
        <v>17.555</v>
      </c>
      <c r="F2132" t="s">
        <v>5638</v>
      </c>
      <c r="G2132" s="18">
        <v>-3.04E-2</v>
      </c>
    </row>
    <row r="2133" spans="1:7" x14ac:dyDescent="0.3">
      <c r="A2133" t="s">
        <v>2133</v>
      </c>
      <c r="B2133">
        <v>17.245999999999999</v>
      </c>
      <c r="C2133">
        <v>17.245999999999999</v>
      </c>
      <c r="D2133">
        <v>17.245999999999999</v>
      </c>
      <c r="E2133">
        <v>17.245999999999999</v>
      </c>
      <c r="F2133" t="s">
        <v>5672</v>
      </c>
      <c r="G2133" s="18">
        <v>-8.8999999999999999E-3</v>
      </c>
    </row>
    <row r="2134" spans="1:7" x14ac:dyDescent="0.3">
      <c r="A2134" t="s">
        <v>2134</v>
      </c>
      <c r="B2134">
        <v>17.324999999999999</v>
      </c>
      <c r="C2134">
        <v>17.434999999999999</v>
      </c>
      <c r="D2134">
        <v>17.434999999999999</v>
      </c>
      <c r="E2134">
        <v>17.37</v>
      </c>
      <c r="F2134" t="s">
        <v>5639</v>
      </c>
      <c r="G2134" s="18">
        <v>4.5999999999999999E-3</v>
      </c>
    </row>
    <row r="2135" spans="1:7" x14ac:dyDescent="0.3">
      <c r="A2135" t="s">
        <v>2135</v>
      </c>
      <c r="B2135">
        <v>17.417000000000002</v>
      </c>
      <c r="C2135">
        <v>17.515000000000001</v>
      </c>
      <c r="D2135">
        <v>17.52</v>
      </c>
      <c r="E2135">
        <v>17.515000000000001</v>
      </c>
      <c r="F2135" t="s">
        <v>5629</v>
      </c>
      <c r="G2135" s="18">
        <v>5.3E-3</v>
      </c>
    </row>
    <row r="2136" spans="1:7" x14ac:dyDescent="0.3">
      <c r="A2136" t="s">
        <v>2136</v>
      </c>
      <c r="B2136">
        <v>17.329999999999998</v>
      </c>
      <c r="C2136">
        <v>17.375</v>
      </c>
      <c r="D2136">
        <v>17.375</v>
      </c>
      <c r="E2136">
        <v>17.375</v>
      </c>
      <c r="F2136" t="s">
        <v>5639</v>
      </c>
      <c r="G2136" s="18">
        <v>-5.0000000000000001E-3</v>
      </c>
    </row>
    <row r="2137" spans="1:7" x14ac:dyDescent="0.3">
      <c r="A2137" t="s">
        <v>2137</v>
      </c>
      <c r="B2137">
        <v>17.422000000000001</v>
      </c>
      <c r="C2137">
        <v>17.12</v>
      </c>
      <c r="D2137">
        <v>17.585000000000001</v>
      </c>
      <c r="E2137">
        <v>16.829999999999998</v>
      </c>
      <c r="F2137" t="s">
        <v>5613</v>
      </c>
      <c r="G2137" s="18">
        <v>5.3E-3</v>
      </c>
    </row>
    <row r="2138" spans="1:7" x14ac:dyDescent="0.3">
      <c r="A2138" t="s">
        <v>2138</v>
      </c>
      <c r="B2138">
        <v>17.75</v>
      </c>
      <c r="C2138">
        <v>17.524999999999999</v>
      </c>
      <c r="D2138">
        <v>17.734999999999999</v>
      </c>
      <c r="E2138">
        <v>17.504999999999999</v>
      </c>
      <c r="F2138" t="s">
        <v>5637</v>
      </c>
      <c r="G2138" s="18">
        <v>1.8800000000000001E-2</v>
      </c>
    </row>
    <row r="2139" spans="1:7" x14ac:dyDescent="0.3">
      <c r="A2139" t="s">
        <v>2139</v>
      </c>
      <c r="B2139">
        <v>17.481000000000002</v>
      </c>
      <c r="C2139">
        <v>17.649999999999999</v>
      </c>
      <c r="D2139">
        <v>17.649999999999999</v>
      </c>
      <c r="E2139">
        <v>17.475000000000001</v>
      </c>
      <c r="F2139" t="s">
        <v>5672</v>
      </c>
      <c r="G2139" s="18">
        <v>-1.52E-2</v>
      </c>
    </row>
    <row r="2140" spans="1:7" x14ac:dyDescent="0.3">
      <c r="A2140" t="s">
        <v>2140</v>
      </c>
      <c r="B2140">
        <v>17.103000000000002</v>
      </c>
      <c r="C2140">
        <v>17.103000000000002</v>
      </c>
      <c r="D2140">
        <v>17.103000000000002</v>
      </c>
      <c r="E2140">
        <v>17.103000000000002</v>
      </c>
      <c r="F2140" t="s">
        <v>5672</v>
      </c>
      <c r="G2140" s="18">
        <v>-2.1600000000000001E-2</v>
      </c>
    </row>
    <row r="2141" spans="1:7" x14ac:dyDescent="0.3">
      <c r="A2141" t="s">
        <v>2141</v>
      </c>
      <c r="B2141">
        <v>16.536999999999999</v>
      </c>
      <c r="C2141">
        <v>16.75</v>
      </c>
      <c r="D2141">
        <v>16.75</v>
      </c>
      <c r="E2141">
        <v>16.45</v>
      </c>
      <c r="F2141" t="s">
        <v>5637</v>
      </c>
      <c r="G2141" s="18">
        <v>-3.3099999999999997E-2</v>
      </c>
    </row>
    <row r="2142" spans="1:7" x14ac:dyDescent="0.3">
      <c r="A2142" t="s">
        <v>2142</v>
      </c>
      <c r="B2142">
        <v>16.472000000000001</v>
      </c>
      <c r="C2142">
        <v>16.472000000000001</v>
      </c>
      <c r="D2142">
        <v>16.472000000000001</v>
      </c>
      <c r="E2142">
        <v>16.472000000000001</v>
      </c>
      <c r="F2142" t="s">
        <v>9</v>
      </c>
      <c r="G2142" s="18">
        <v>-3.8999999999999998E-3</v>
      </c>
    </row>
    <row r="2143" spans="1:7" x14ac:dyDescent="0.3">
      <c r="A2143" t="s">
        <v>2143</v>
      </c>
      <c r="B2143">
        <v>16.227</v>
      </c>
      <c r="C2143">
        <v>16.524999999999999</v>
      </c>
      <c r="D2143">
        <v>16.524999999999999</v>
      </c>
      <c r="E2143">
        <v>16.215</v>
      </c>
      <c r="F2143" t="s">
        <v>5638</v>
      </c>
      <c r="G2143" s="18">
        <v>-1.49E-2</v>
      </c>
    </row>
    <row r="2144" spans="1:7" x14ac:dyDescent="0.3">
      <c r="A2144" t="s">
        <v>2144</v>
      </c>
      <c r="B2144">
        <v>15.303000000000001</v>
      </c>
      <c r="C2144">
        <v>15.38</v>
      </c>
      <c r="D2144">
        <v>15.38</v>
      </c>
      <c r="E2144">
        <v>15.26</v>
      </c>
      <c r="F2144" t="s">
        <v>5638</v>
      </c>
      <c r="G2144" s="18">
        <v>-5.6899999999999999E-2</v>
      </c>
    </row>
    <row r="2145" spans="1:7" x14ac:dyDescent="0.3">
      <c r="A2145" t="s">
        <v>2145</v>
      </c>
      <c r="B2145">
        <v>14.595000000000001</v>
      </c>
      <c r="C2145">
        <v>14.63</v>
      </c>
      <c r="D2145">
        <v>14.64</v>
      </c>
      <c r="E2145">
        <v>14.62</v>
      </c>
      <c r="F2145" t="s">
        <v>5638</v>
      </c>
      <c r="G2145" s="18">
        <v>-4.6300000000000001E-2</v>
      </c>
    </row>
    <row r="2146" spans="1:7" x14ac:dyDescent="0.3">
      <c r="A2146" t="s">
        <v>2146</v>
      </c>
      <c r="B2146">
        <v>14.462</v>
      </c>
      <c r="C2146">
        <v>14.78</v>
      </c>
      <c r="D2146">
        <v>14.78</v>
      </c>
      <c r="E2146">
        <v>14.59</v>
      </c>
      <c r="F2146" t="s">
        <v>5672</v>
      </c>
      <c r="G2146" s="18">
        <v>-9.1000000000000004E-3</v>
      </c>
    </row>
    <row r="2147" spans="1:7" x14ac:dyDescent="0.3">
      <c r="A2147" t="s">
        <v>2147</v>
      </c>
      <c r="B2147">
        <v>14.824</v>
      </c>
      <c r="C2147">
        <v>14.81</v>
      </c>
      <c r="D2147">
        <v>14.81</v>
      </c>
      <c r="E2147">
        <v>14.81</v>
      </c>
      <c r="F2147" t="s">
        <v>5638</v>
      </c>
      <c r="G2147" s="18">
        <v>2.5000000000000001E-2</v>
      </c>
    </row>
    <row r="2148" spans="1:7" x14ac:dyDescent="0.3">
      <c r="A2148" t="s">
        <v>2148</v>
      </c>
      <c r="B2148">
        <v>14.214</v>
      </c>
      <c r="C2148">
        <v>14.865</v>
      </c>
      <c r="D2148">
        <v>14.865</v>
      </c>
      <c r="E2148">
        <v>14.865</v>
      </c>
      <c r="F2148" t="s">
        <v>5672</v>
      </c>
      <c r="G2148" s="18">
        <v>-4.1099999999999998E-2</v>
      </c>
    </row>
    <row r="2149" spans="1:7" x14ac:dyDescent="0.3">
      <c r="A2149" t="s">
        <v>2149</v>
      </c>
      <c r="B2149">
        <v>12.801</v>
      </c>
      <c r="C2149">
        <v>13.12</v>
      </c>
      <c r="D2149">
        <v>13.12</v>
      </c>
      <c r="E2149">
        <v>12.8</v>
      </c>
      <c r="F2149" t="s">
        <v>5672</v>
      </c>
      <c r="G2149" s="18">
        <v>-9.9400000000000002E-2</v>
      </c>
    </row>
    <row r="2150" spans="1:7" x14ac:dyDescent="0.3">
      <c r="A2150" t="s">
        <v>2150</v>
      </c>
      <c r="B2150">
        <v>13.087</v>
      </c>
      <c r="C2150">
        <v>13.087</v>
      </c>
      <c r="D2150">
        <v>13.087</v>
      </c>
      <c r="E2150">
        <v>13.087</v>
      </c>
      <c r="F2150" t="s">
        <v>9</v>
      </c>
      <c r="G2150" s="18">
        <v>2.23E-2</v>
      </c>
    </row>
    <row r="2151" spans="1:7" x14ac:dyDescent="0.3">
      <c r="A2151" t="s">
        <v>2151</v>
      </c>
      <c r="B2151">
        <v>13.093</v>
      </c>
      <c r="C2151">
        <v>13.154999999999999</v>
      </c>
      <c r="D2151">
        <v>13.154999999999999</v>
      </c>
      <c r="E2151">
        <v>13.154999999999999</v>
      </c>
      <c r="F2151" t="s">
        <v>5672</v>
      </c>
      <c r="G2151" s="18">
        <v>5.0000000000000001E-4</v>
      </c>
    </row>
    <row r="2152" spans="1:7" x14ac:dyDescent="0.3">
      <c r="A2152" t="s">
        <v>2152</v>
      </c>
      <c r="B2152">
        <v>13.029</v>
      </c>
      <c r="C2152">
        <v>13.15</v>
      </c>
      <c r="D2152">
        <v>13.15</v>
      </c>
      <c r="E2152">
        <v>12.99</v>
      </c>
      <c r="F2152" t="s">
        <v>5638</v>
      </c>
      <c r="G2152" s="18">
        <v>-4.8999999999999998E-3</v>
      </c>
    </row>
    <row r="2153" spans="1:7" x14ac:dyDescent="0.3">
      <c r="A2153" t="s">
        <v>2153</v>
      </c>
      <c r="B2153">
        <v>13.718999999999999</v>
      </c>
      <c r="C2153">
        <v>13.615</v>
      </c>
      <c r="D2153">
        <v>13.615</v>
      </c>
      <c r="E2153">
        <v>13.615</v>
      </c>
      <c r="F2153" t="s">
        <v>5672</v>
      </c>
      <c r="G2153" s="18">
        <v>5.2999999999999999E-2</v>
      </c>
    </row>
    <row r="2154" spans="1:7" x14ac:dyDescent="0.3">
      <c r="A2154" t="s">
        <v>2154</v>
      </c>
      <c r="B2154">
        <v>13.47</v>
      </c>
      <c r="C2154">
        <v>13.42</v>
      </c>
      <c r="D2154">
        <v>13.43</v>
      </c>
      <c r="E2154">
        <v>13.42</v>
      </c>
      <c r="F2154" t="s">
        <v>5637</v>
      </c>
      <c r="G2154" s="18">
        <v>-1.8100000000000002E-2</v>
      </c>
    </row>
    <row r="2155" spans="1:7" x14ac:dyDescent="0.3">
      <c r="A2155" t="s">
        <v>2155</v>
      </c>
      <c r="B2155">
        <v>13.365</v>
      </c>
      <c r="C2155">
        <v>13.365</v>
      </c>
      <c r="D2155">
        <v>13.365</v>
      </c>
      <c r="E2155">
        <v>13.365</v>
      </c>
      <c r="F2155" t="s">
        <v>9</v>
      </c>
      <c r="G2155" s="18">
        <v>-7.7999999999999996E-3</v>
      </c>
    </row>
    <row r="2156" spans="1:7" x14ac:dyDescent="0.3">
      <c r="A2156" t="s">
        <v>2156</v>
      </c>
      <c r="B2156">
        <v>13.571999999999999</v>
      </c>
      <c r="C2156">
        <v>13.571999999999999</v>
      </c>
      <c r="D2156">
        <v>13.571999999999999</v>
      </c>
      <c r="E2156">
        <v>13.571999999999999</v>
      </c>
      <c r="F2156" t="s">
        <v>9</v>
      </c>
      <c r="G2156" s="18">
        <v>1.55E-2</v>
      </c>
    </row>
    <row r="2157" spans="1:7" x14ac:dyDescent="0.3">
      <c r="A2157" t="s">
        <v>2157</v>
      </c>
      <c r="B2157">
        <v>13.468</v>
      </c>
      <c r="C2157">
        <v>13.468</v>
      </c>
      <c r="D2157">
        <v>13.468</v>
      </c>
      <c r="E2157">
        <v>13.468</v>
      </c>
      <c r="F2157" t="s">
        <v>9</v>
      </c>
      <c r="G2157" s="18">
        <v>-7.7000000000000002E-3</v>
      </c>
    </row>
    <row r="2158" spans="1:7" x14ac:dyDescent="0.3">
      <c r="A2158" t="s">
        <v>2158</v>
      </c>
      <c r="B2158">
        <v>13.603999999999999</v>
      </c>
      <c r="C2158">
        <v>13.494999999999999</v>
      </c>
      <c r="D2158">
        <v>14.03</v>
      </c>
      <c r="E2158">
        <v>13.455</v>
      </c>
      <c r="F2158" t="s">
        <v>6009</v>
      </c>
      <c r="G2158" s="18">
        <v>1.01E-2</v>
      </c>
    </row>
    <row r="2159" spans="1:7" x14ac:dyDescent="0.3">
      <c r="A2159" t="s">
        <v>2159</v>
      </c>
      <c r="B2159">
        <v>13.606999999999999</v>
      </c>
      <c r="C2159">
        <v>13.66</v>
      </c>
      <c r="D2159">
        <v>13.89</v>
      </c>
      <c r="E2159">
        <v>13.53</v>
      </c>
      <c r="F2159" t="s">
        <v>5655</v>
      </c>
      <c r="G2159" s="18">
        <v>2.0000000000000001E-4</v>
      </c>
    </row>
    <row r="2160" spans="1:7" x14ac:dyDescent="0.3">
      <c r="A2160" t="s">
        <v>2160</v>
      </c>
      <c r="B2160">
        <v>13.05</v>
      </c>
      <c r="C2160">
        <v>13.77</v>
      </c>
      <c r="D2160">
        <v>13.77</v>
      </c>
      <c r="E2160">
        <v>12.475</v>
      </c>
      <c r="F2160" t="s">
        <v>6010</v>
      </c>
      <c r="G2160" s="18">
        <v>-4.0899999999999999E-2</v>
      </c>
    </row>
    <row r="2161" spans="1:7" x14ac:dyDescent="0.3">
      <c r="A2161" t="s">
        <v>2161</v>
      </c>
      <c r="B2161">
        <v>12.86</v>
      </c>
      <c r="C2161">
        <v>13.09</v>
      </c>
      <c r="D2161">
        <v>13.09</v>
      </c>
      <c r="E2161">
        <v>12.56</v>
      </c>
      <c r="F2161" t="s">
        <v>5632</v>
      </c>
      <c r="G2161" s="18">
        <v>-1.46E-2</v>
      </c>
    </row>
    <row r="2162" spans="1:7" x14ac:dyDescent="0.3">
      <c r="A2162" t="s">
        <v>2162</v>
      </c>
      <c r="B2162">
        <v>12.856</v>
      </c>
      <c r="C2162">
        <v>12.83</v>
      </c>
      <c r="D2162">
        <v>13.14</v>
      </c>
      <c r="E2162">
        <v>12.62</v>
      </c>
      <c r="F2162" t="s">
        <v>5630</v>
      </c>
      <c r="G2162" s="18">
        <v>-2.9999999999999997E-4</v>
      </c>
    </row>
    <row r="2163" spans="1:7" x14ac:dyDescent="0.3">
      <c r="A2163" t="s">
        <v>2163</v>
      </c>
      <c r="B2163">
        <v>12.244999999999999</v>
      </c>
      <c r="C2163">
        <v>12.7</v>
      </c>
      <c r="D2163">
        <v>13.005000000000001</v>
      </c>
      <c r="E2163">
        <v>12.095000000000001</v>
      </c>
      <c r="F2163" t="s">
        <v>5721</v>
      </c>
      <c r="G2163" s="18">
        <v>-4.7500000000000001E-2</v>
      </c>
    </row>
    <row r="2164" spans="1:7" x14ac:dyDescent="0.3">
      <c r="A2164" t="s">
        <v>2164</v>
      </c>
      <c r="B2164">
        <v>11.99</v>
      </c>
      <c r="C2164">
        <v>12.41</v>
      </c>
      <c r="D2164">
        <v>12.675000000000001</v>
      </c>
      <c r="E2164">
        <v>11.93</v>
      </c>
      <c r="F2164" t="s">
        <v>5631</v>
      </c>
      <c r="G2164" s="18">
        <v>-2.0799999999999999E-2</v>
      </c>
    </row>
    <row r="2165" spans="1:7" x14ac:dyDescent="0.3">
      <c r="A2165" t="s">
        <v>2165</v>
      </c>
      <c r="B2165">
        <v>11.64</v>
      </c>
      <c r="C2165">
        <v>12.14</v>
      </c>
      <c r="D2165">
        <v>12.14</v>
      </c>
      <c r="E2165">
        <v>11.275</v>
      </c>
      <c r="F2165" t="s">
        <v>5612</v>
      </c>
      <c r="G2165" s="18">
        <v>-2.92E-2</v>
      </c>
    </row>
    <row r="2166" spans="1:7" x14ac:dyDescent="0.3">
      <c r="A2166" t="s">
        <v>2166</v>
      </c>
      <c r="B2166">
        <v>10.817</v>
      </c>
      <c r="C2166">
        <v>11.15</v>
      </c>
      <c r="D2166">
        <v>11.3</v>
      </c>
      <c r="E2166">
        <v>10.68</v>
      </c>
      <c r="F2166" t="s">
        <v>5670</v>
      </c>
      <c r="G2166" s="18">
        <v>-7.0699999999999999E-2</v>
      </c>
    </row>
    <row r="2167" spans="1:7" x14ac:dyDescent="0.3">
      <c r="A2167" t="s">
        <v>2167</v>
      </c>
      <c r="B2167">
        <v>10.49</v>
      </c>
      <c r="C2167">
        <v>10.645</v>
      </c>
      <c r="D2167">
        <v>10.94</v>
      </c>
      <c r="E2167">
        <v>10.28</v>
      </c>
      <c r="F2167" t="s">
        <v>5648</v>
      </c>
      <c r="G2167" s="18">
        <v>-3.0200000000000001E-2</v>
      </c>
    </row>
    <row r="2168" spans="1:7" x14ac:dyDescent="0.3">
      <c r="A2168" t="s">
        <v>2168</v>
      </c>
      <c r="B2168">
        <v>10.734999999999999</v>
      </c>
      <c r="C2168">
        <v>10.78</v>
      </c>
      <c r="D2168">
        <v>10.84</v>
      </c>
      <c r="E2168">
        <v>10.66</v>
      </c>
      <c r="F2168" t="s">
        <v>5629</v>
      </c>
      <c r="G2168" s="18">
        <v>2.3400000000000001E-2</v>
      </c>
    </row>
    <row r="2169" spans="1:7" x14ac:dyDescent="0.3">
      <c r="A2169" t="s">
        <v>2169</v>
      </c>
      <c r="B2169">
        <v>11.074999999999999</v>
      </c>
      <c r="C2169">
        <v>10.795</v>
      </c>
      <c r="D2169">
        <v>11.12</v>
      </c>
      <c r="E2169">
        <v>10.46</v>
      </c>
      <c r="F2169" t="s">
        <v>5629</v>
      </c>
      <c r="G2169" s="18">
        <v>3.1699999999999999E-2</v>
      </c>
    </row>
    <row r="2170" spans="1:7" x14ac:dyDescent="0.3">
      <c r="A2170" t="s">
        <v>2170</v>
      </c>
      <c r="B2170">
        <v>10.462</v>
      </c>
      <c r="C2170">
        <v>11.045</v>
      </c>
      <c r="D2170">
        <v>11.045</v>
      </c>
      <c r="E2170">
        <v>10.465</v>
      </c>
      <c r="F2170" t="s">
        <v>5636</v>
      </c>
      <c r="G2170" s="18">
        <v>-5.5300000000000002E-2</v>
      </c>
    </row>
    <row r="2171" spans="1:7" x14ac:dyDescent="0.3">
      <c r="A2171" t="s">
        <v>2171</v>
      </c>
      <c r="B2171">
        <v>11.62</v>
      </c>
      <c r="C2171">
        <v>10.73</v>
      </c>
      <c r="D2171">
        <v>12.095000000000001</v>
      </c>
      <c r="E2171">
        <v>10.73</v>
      </c>
      <c r="F2171" t="s">
        <v>5757</v>
      </c>
      <c r="G2171" s="18">
        <v>0.11070000000000001</v>
      </c>
    </row>
    <row r="2172" spans="1:7" x14ac:dyDescent="0.3">
      <c r="A2172" t="s">
        <v>2172</v>
      </c>
      <c r="B2172">
        <v>12.648</v>
      </c>
      <c r="C2172">
        <v>12.8</v>
      </c>
      <c r="D2172">
        <v>12.83</v>
      </c>
      <c r="E2172">
        <v>11.94</v>
      </c>
      <c r="F2172" t="s">
        <v>5647</v>
      </c>
      <c r="G2172" s="18">
        <v>8.8499999999999995E-2</v>
      </c>
    </row>
    <row r="2173" spans="1:7" x14ac:dyDescent="0.3">
      <c r="A2173" t="s">
        <v>2173</v>
      </c>
      <c r="B2173">
        <v>12.425000000000001</v>
      </c>
      <c r="C2173">
        <v>12.404999999999999</v>
      </c>
      <c r="D2173">
        <v>12.585000000000001</v>
      </c>
      <c r="E2173">
        <v>12.31</v>
      </c>
      <c r="F2173" t="s">
        <v>5638</v>
      </c>
      <c r="G2173" s="18">
        <v>-1.7600000000000001E-2</v>
      </c>
    </row>
    <row r="2174" spans="1:7" x14ac:dyDescent="0.3">
      <c r="A2174" t="s">
        <v>2174</v>
      </c>
      <c r="B2174">
        <v>13.4</v>
      </c>
      <c r="C2174">
        <v>13.4</v>
      </c>
      <c r="D2174">
        <v>13.4</v>
      </c>
      <c r="E2174">
        <v>13.4</v>
      </c>
      <c r="F2174" t="s">
        <v>5660</v>
      </c>
      <c r="G2174" s="18">
        <v>7.85E-2</v>
      </c>
    </row>
    <row r="2175" spans="1:7" x14ac:dyDescent="0.3">
      <c r="A2175" t="s">
        <v>2175</v>
      </c>
      <c r="B2175">
        <v>13.12</v>
      </c>
      <c r="C2175">
        <v>13.22</v>
      </c>
      <c r="D2175">
        <v>13.29</v>
      </c>
      <c r="E2175">
        <v>13.22</v>
      </c>
      <c r="F2175" t="s">
        <v>5658</v>
      </c>
      <c r="G2175" s="18">
        <v>-2.0899999999999998E-2</v>
      </c>
    </row>
    <row r="2176" spans="1:7" x14ac:dyDescent="0.3">
      <c r="A2176" t="s">
        <v>2176</v>
      </c>
      <c r="B2176">
        <v>13.384</v>
      </c>
      <c r="C2176">
        <v>13.335000000000001</v>
      </c>
      <c r="D2176">
        <v>13.335000000000001</v>
      </c>
      <c r="E2176">
        <v>13.335000000000001</v>
      </c>
      <c r="F2176" t="s">
        <v>5660</v>
      </c>
      <c r="G2176" s="18">
        <v>2.01E-2</v>
      </c>
    </row>
    <row r="2177" spans="1:7" x14ac:dyDescent="0.3">
      <c r="A2177" t="s">
        <v>2177</v>
      </c>
      <c r="B2177">
        <v>13.222</v>
      </c>
      <c r="C2177">
        <v>13.39</v>
      </c>
      <c r="D2177">
        <v>13.734999999999999</v>
      </c>
      <c r="E2177">
        <v>13.17</v>
      </c>
      <c r="F2177" t="s">
        <v>5659</v>
      </c>
      <c r="G2177" s="18">
        <v>-1.21E-2</v>
      </c>
    </row>
    <row r="2178" spans="1:7" x14ac:dyDescent="0.3">
      <c r="A2178" t="s">
        <v>2178</v>
      </c>
      <c r="B2178">
        <v>13.458</v>
      </c>
      <c r="C2178">
        <v>13.2</v>
      </c>
      <c r="D2178">
        <v>13.52</v>
      </c>
      <c r="E2178">
        <v>13.2</v>
      </c>
      <c r="F2178" t="s">
        <v>5610</v>
      </c>
      <c r="G2178" s="18">
        <v>1.78E-2</v>
      </c>
    </row>
    <row r="2179" spans="1:7" x14ac:dyDescent="0.3">
      <c r="A2179" t="s">
        <v>2179</v>
      </c>
      <c r="B2179">
        <v>12.981</v>
      </c>
      <c r="C2179">
        <v>12.975</v>
      </c>
      <c r="D2179">
        <v>13.215</v>
      </c>
      <c r="E2179">
        <v>12.835000000000001</v>
      </c>
      <c r="F2179" t="s">
        <v>5614</v>
      </c>
      <c r="G2179" s="18">
        <v>-3.5400000000000001E-2</v>
      </c>
    </row>
    <row r="2180" spans="1:7" x14ac:dyDescent="0.3">
      <c r="A2180" t="s">
        <v>2180</v>
      </c>
      <c r="B2180">
        <v>12.231</v>
      </c>
      <c r="C2180">
        <v>12.97</v>
      </c>
      <c r="D2180">
        <v>12.975</v>
      </c>
      <c r="E2180">
        <v>12.295</v>
      </c>
      <c r="F2180" t="s">
        <v>5636</v>
      </c>
      <c r="G2180" s="18">
        <v>-5.7799999999999997E-2</v>
      </c>
    </row>
    <row r="2181" spans="1:7" x14ac:dyDescent="0.3">
      <c r="A2181" t="s">
        <v>2181</v>
      </c>
      <c r="B2181">
        <v>12.72</v>
      </c>
      <c r="C2181">
        <v>12.57</v>
      </c>
      <c r="D2181">
        <v>12.57</v>
      </c>
      <c r="E2181">
        <v>12.57</v>
      </c>
      <c r="F2181" t="s">
        <v>5637</v>
      </c>
      <c r="G2181" s="18">
        <v>0.04</v>
      </c>
    </row>
    <row r="2182" spans="1:7" x14ac:dyDescent="0.3">
      <c r="A2182" t="s">
        <v>2182</v>
      </c>
      <c r="B2182">
        <v>11.065</v>
      </c>
      <c r="C2182">
        <v>11.8</v>
      </c>
      <c r="D2182">
        <v>11.8</v>
      </c>
      <c r="E2182">
        <v>11.13</v>
      </c>
      <c r="F2182" t="s">
        <v>5638</v>
      </c>
      <c r="G2182" s="18">
        <v>-0.13009999999999999</v>
      </c>
    </row>
    <row r="2183" spans="1:7" x14ac:dyDescent="0.3">
      <c r="A2183" t="s">
        <v>2183</v>
      </c>
      <c r="B2183">
        <v>11.27</v>
      </c>
      <c r="C2183">
        <v>10.86</v>
      </c>
      <c r="D2183">
        <v>11.64</v>
      </c>
      <c r="E2183">
        <v>10.86</v>
      </c>
      <c r="F2183" t="s">
        <v>5647</v>
      </c>
      <c r="G2183" s="18">
        <v>1.8499999999999999E-2</v>
      </c>
    </row>
    <row r="2184" spans="1:7" x14ac:dyDescent="0.3">
      <c r="A2184" t="s">
        <v>2184</v>
      </c>
      <c r="B2184">
        <v>11.23</v>
      </c>
      <c r="C2184">
        <v>11.38</v>
      </c>
      <c r="D2184">
        <v>11.38</v>
      </c>
      <c r="E2184">
        <v>10.925000000000001</v>
      </c>
      <c r="F2184" t="s">
        <v>5660</v>
      </c>
      <c r="G2184" s="18">
        <v>-3.5000000000000001E-3</v>
      </c>
    </row>
    <row r="2185" spans="1:7" x14ac:dyDescent="0.3">
      <c r="A2185" t="s">
        <v>2185</v>
      </c>
      <c r="B2185">
        <v>11.324999999999999</v>
      </c>
      <c r="C2185">
        <v>11.435</v>
      </c>
      <c r="D2185">
        <v>11.555</v>
      </c>
      <c r="E2185">
        <v>11.244999999999999</v>
      </c>
      <c r="F2185" t="s">
        <v>5647</v>
      </c>
      <c r="G2185" s="18">
        <v>8.5000000000000006E-3</v>
      </c>
    </row>
    <row r="2186" spans="1:7" x14ac:dyDescent="0.3">
      <c r="A2186" t="s">
        <v>2186</v>
      </c>
      <c r="B2186">
        <v>11.717000000000001</v>
      </c>
      <c r="C2186">
        <v>11.9</v>
      </c>
      <c r="D2186">
        <v>11.9</v>
      </c>
      <c r="E2186">
        <v>11.605</v>
      </c>
      <c r="F2186" t="s">
        <v>5626</v>
      </c>
      <c r="G2186" s="18">
        <v>3.4599999999999999E-2</v>
      </c>
    </row>
    <row r="2187" spans="1:7" x14ac:dyDescent="0.3">
      <c r="A2187" t="s">
        <v>2187</v>
      </c>
      <c r="B2187">
        <v>11.82</v>
      </c>
      <c r="C2187">
        <v>11.65</v>
      </c>
      <c r="D2187">
        <v>11.92</v>
      </c>
      <c r="E2187">
        <v>11.65</v>
      </c>
      <c r="F2187" t="s">
        <v>5637</v>
      </c>
      <c r="G2187" s="18">
        <v>8.8000000000000005E-3</v>
      </c>
    </row>
    <row r="2188" spans="1:7" x14ac:dyDescent="0.3">
      <c r="A2188" t="s">
        <v>2188</v>
      </c>
      <c r="B2188">
        <v>10.545</v>
      </c>
      <c r="C2188">
        <v>10.5</v>
      </c>
      <c r="D2188">
        <v>10.5</v>
      </c>
      <c r="E2188">
        <v>9.57</v>
      </c>
      <c r="F2188" t="s">
        <v>5660</v>
      </c>
      <c r="G2188" s="18">
        <v>-0.1079</v>
      </c>
    </row>
    <row r="2189" spans="1:7" x14ac:dyDescent="0.3">
      <c r="A2189" t="s">
        <v>5810</v>
      </c>
      <c r="B2189">
        <v>10.737</v>
      </c>
      <c r="C2189">
        <v>10.45</v>
      </c>
      <c r="D2189">
        <v>10.45</v>
      </c>
      <c r="E2189">
        <v>10.45</v>
      </c>
      <c r="F2189" t="s">
        <v>5637</v>
      </c>
      <c r="G2189" s="18">
        <v>1.8200000000000001E-2</v>
      </c>
    </row>
    <row r="2190" spans="1:7" x14ac:dyDescent="0.3">
      <c r="A2190" t="s">
        <v>2189</v>
      </c>
      <c r="B2190">
        <v>11.018000000000001</v>
      </c>
      <c r="C2190">
        <v>10.925000000000001</v>
      </c>
      <c r="D2190">
        <v>11.035</v>
      </c>
      <c r="E2190">
        <v>10.795</v>
      </c>
      <c r="F2190" t="s">
        <v>5629</v>
      </c>
      <c r="G2190" s="18">
        <v>2.6200000000000001E-2</v>
      </c>
    </row>
    <row r="2191" spans="1:7" x14ac:dyDescent="0.3">
      <c r="A2191" t="s">
        <v>2190</v>
      </c>
      <c r="B2191">
        <v>10.141999999999999</v>
      </c>
      <c r="C2191">
        <v>10.39</v>
      </c>
      <c r="D2191">
        <v>10.42</v>
      </c>
      <c r="E2191">
        <v>10.065</v>
      </c>
      <c r="F2191" t="s">
        <v>5617</v>
      </c>
      <c r="G2191" s="18">
        <v>-7.9500000000000001E-2</v>
      </c>
    </row>
    <row r="2192" spans="1:7" x14ac:dyDescent="0.3">
      <c r="A2192" t="s">
        <v>2191</v>
      </c>
      <c r="B2192">
        <v>9.6069999999999993</v>
      </c>
      <c r="C2192">
        <v>10.25</v>
      </c>
      <c r="D2192">
        <v>10.25</v>
      </c>
      <c r="E2192">
        <v>9.35</v>
      </c>
      <c r="F2192" t="s">
        <v>5626</v>
      </c>
      <c r="G2192" s="18">
        <v>-5.28E-2</v>
      </c>
    </row>
    <row r="2193" spans="1:7" x14ac:dyDescent="0.3">
      <c r="A2193" t="s">
        <v>2192</v>
      </c>
      <c r="B2193">
        <v>9.31</v>
      </c>
      <c r="C2193">
        <v>9.41</v>
      </c>
      <c r="D2193">
        <v>9.48</v>
      </c>
      <c r="E2193">
        <v>9.1150000000000002</v>
      </c>
      <c r="F2193" t="s">
        <v>5614</v>
      </c>
      <c r="G2193" s="18">
        <v>-3.09E-2</v>
      </c>
    </row>
    <row r="2194" spans="1:7" x14ac:dyDescent="0.3">
      <c r="A2194" t="s">
        <v>2193</v>
      </c>
      <c r="B2194">
        <v>9.6649999999999991</v>
      </c>
      <c r="C2194">
        <v>9.61</v>
      </c>
      <c r="D2194">
        <v>9.7949999999999999</v>
      </c>
      <c r="E2194">
        <v>9.5050000000000008</v>
      </c>
      <c r="F2194" t="s">
        <v>5617</v>
      </c>
      <c r="G2194" s="18">
        <v>3.8100000000000002E-2</v>
      </c>
    </row>
    <row r="2195" spans="1:7" x14ac:dyDescent="0.3">
      <c r="A2195" t="s">
        <v>2194</v>
      </c>
      <c r="B2195">
        <v>10.050000000000001</v>
      </c>
      <c r="C2195">
        <v>9.56</v>
      </c>
      <c r="D2195">
        <v>10.14</v>
      </c>
      <c r="E2195">
        <v>9.56</v>
      </c>
      <c r="F2195" t="s">
        <v>5639</v>
      </c>
      <c r="G2195" s="18">
        <v>3.9800000000000002E-2</v>
      </c>
    </row>
    <row r="2196" spans="1:7" x14ac:dyDescent="0.3">
      <c r="A2196" t="s">
        <v>2195</v>
      </c>
      <c r="B2196">
        <v>9.452</v>
      </c>
      <c r="C2196">
        <v>9.8350000000000009</v>
      </c>
      <c r="D2196">
        <v>9.8450000000000006</v>
      </c>
      <c r="E2196">
        <v>9.43</v>
      </c>
      <c r="F2196" t="s">
        <v>5629</v>
      </c>
      <c r="G2196" s="18">
        <v>-5.9499999999999997E-2</v>
      </c>
    </row>
    <row r="2197" spans="1:7" x14ac:dyDescent="0.3">
      <c r="A2197" t="s">
        <v>2196</v>
      </c>
      <c r="B2197">
        <v>9.5</v>
      </c>
      <c r="C2197">
        <v>9.2149999999999999</v>
      </c>
      <c r="D2197">
        <v>9.6050000000000004</v>
      </c>
      <c r="E2197">
        <v>9.2149999999999999</v>
      </c>
      <c r="F2197" t="s">
        <v>5611</v>
      </c>
      <c r="G2197" s="18">
        <v>5.1000000000000004E-3</v>
      </c>
    </row>
    <row r="2198" spans="1:7" x14ac:dyDescent="0.3">
      <c r="A2198" t="s">
        <v>2197</v>
      </c>
      <c r="B2198">
        <v>9.2949999999999999</v>
      </c>
      <c r="C2198">
        <v>9.0350000000000001</v>
      </c>
      <c r="D2198">
        <v>9.08</v>
      </c>
      <c r="E2198">
        <v>9.01</v>
      </c>
      <c r="F2198" t="s">
        <v>5639</v>
      </c>
      <c r="G2198" s="18">
        <v>-2.1600000000000001E-2</v>
      </c>
    </row>
    <row r="2199" spans="1:7" x14ac:dyDescent="0.3">
      <c r="A2199" t="s">
        <v>2198</v>
      </c>
      <c r="B2199">
        <v>9.1950000000000003</v>
      </c>
      <c r="C2199">
        <v>9.0250000000000004</v>
      </c>
      <c r="D2199">
        <v>9.0299999999999994</v>
      </c>
      <c r="E2199">
        <v>9.0250000000000004</v>
      </c>
      <c r="F2199" t="s">
        <v>5637</v>
      </c>
      <c r="G2199" s="18">
        <v>-1.0800000000000001E-2</v>
      </c>
    </row>
    <row r="2200" spans="1:7" x14ac:dyDescent="0.3">
      <c r="A2200" t="s">
        <v>2199</v>
      </c>
      <c r="B2200">
        <v>8.7899999999999991</v>
      </c>
      <c r="C2200">
        <v>8.7799999999999994</v>
      </c>
      <c r="D2200">
        <v>9.14</v>
      </c>
      <c r="E2200">
        <v>8.7799999999999994</v>
      </c>
      <c r="F2200" t="s">
        <v>5639</v>
      </c>
      <c r="G2200" s="18">
        <v>-4.3999999999999997E-2</v>
      </c>
    </row>
    <row r="2201" spans="1:7" x14ac:dyDescent="0.3">
      <c r="A2201" t="s">
        <v>2200</v>
      </c>
      <c r="B2201">
        <v>9.8049999999999997</v>
      </c>
      <c r="C2201">
        <v>9.8049999999999997</v>
      </c>
      <c r="D2201">
        <v>9.8049999999999997</v>
      </c>
      <c r="E2201">
        <v>9.8049999999999997</v>
      </c>
      <c r="F2201" t="s">
        <v>5639</v>
      </c>
      <c r="G2201" s="18">
        <v>0.11550000000000001</v>
      </c>
    </row>
    <row r="2202" spans="1:7" x14ac:dyDescent="0.3">
      <c r="A2202" t="s">
        <v>2201</v>
      </c>
      <c r="B2202">
        <v>9.7850000000000001</v>
      </c>
      <c r="C2202">
        <v>9.7850000000000001</v>
      </c>
      <c r="D2202">
        <v>9.7850000000000001</v>
      </c>
      <c r="E2202">
        <v>9.7850000000000001</v>
      </c>
      <c r="F2202" t="s">
        <v>9</v>
      </c>
      <c r="G2202" s="18">
        <v>-2E-3</v>
      </c>
    </row>
    <row r="2203" spans="1:7" x14ac:dyDescent="0.3">
      <c r="A2203" t="s">
        <v>2202</v>
      </c>
      <c r="B2203">
        <v>9.73</v>
      </c>
      <c r="C2203">
        <v>9.68</v>
      </c>
      <c r="D2203">
        <v>9.92</v>
      </c>
      <c r="E2203">
        <v>9.68</v>
      </c>
      <c r="F2203" t="s">
        <v>5638</v>
      </c>
      <c r="G2203" s="18">
        <v>-5.5999999999999999E-3</v>
      </c>
    </row>
    <row r="2204" spans="1:7" x14ac:dyDescent="0.3">
      <c r="A2204" t="s">
        <v>2203</v>
      </c>
      <c r="B2204">
        <v>9.75</v>
      </c>
      <c r="C2204">
        <v>9.75</v>
      </c>
      <c r="D2204">
        <v>9.75</v>
      </c>
      <c r="E2204">
        <v>9.75</v>
      </c>
      <c r="F2204" t="s">
        <v>9</v>
      </c>
      <c r="G2204" s="18">
        <v>2.0999999999999999E-3</v>
      </c>
    </row>
    <row r="2205" spans="1:7" x14ac:dyDescent="0.3">
      <c r="A2205" t="s">
        <v>2204</v>
      </c>
      <c r="B2205">
        <v>10.130000000000001</v>
      </c>
      <c r="C2205">
        <v>10.130000000000001</v>
      </c>
      <c r="D2205">
        <v>10.130000000000001</v>
      </c>
      <c r="E2205">
        <v>10.130000000000001</v>
      </c>
      <c r="F2205" t="s">
        <v>9</v>
      </c>
      <c r="G2205" s="18">
        <v>3.9E-2</v>
      </c>
    </row>
    <row r="2206" spans="1:7" x14ac:dyDescent="0.3">
      <c r="A2206" t="s">
        <v>2205</v>
      </c>
      <c r="B2206">
        <v>10.455</v>
      </c>
      <c r="C2206">
        <v>10.455</v>
      </c>
      <c r="D2206">
        <v>10.455</v>
      </c>
      <c r="E2206">
        <v>10.455</v>
      </c>
      <c r="F2206" t="s">
        <v>9</v>
      </c>
      <c r="G2206" s="18">
        <v>3.2099999999999997E-2</v>
      </c>
    </row>
    <row r="2207" spans="1:7" x14ac:dyDescent="0.3">
      <c r="A2207" t="s">
        <v>2206</v>
      </c>
      <c r="B2207">
        <v>10.055</v>
      </c>
      <c r="C2207">
        <v>10.295</v>
      </c>
      <c r="D2207">
        <v>10.295</v>
      </c>
      <c r="E2207">
        <v>10.01</v>
      </c>
      <c r="F2207" t="s">
        <v>5638</v>
      </c>
      <c r="G2207" s="18">
        <v>-3.8300000000000001E-2</v>
      </c>
    </row>
    <row r="2208" spans="1:7" x14ac:dyDescent="0.3">
      <c r="A2208" t="s">
        <v>2207</v>
      </c>
      <c r="B2208">
        <v>9.9629999999999992</v>
      </c>
      <c r="C2208">
        <v>10.15</v>
      </c>
      <c r="D2208">
        <v>10.15</v>
      </c>
      <c r="E2208">
        <v>9.99</v>
      </c>
      <c r="F2208" t="s">
        <v>5638</v>
      </c>
      <c r="G2208" s="18">
        <v>-9.1000000000000004E-3</v>
      </c>
    </row>
    <row r="2209" spans="1:7" x14ac:dyDescent="0.3">
      <c r="A2209" t="s">
        <v>2208</v>
      </c>
      <c r="B2209">
        <v>10.220000000000001</v>
      </c>
      <c r="C2209">
        <v>10.45</v>
      </c>
      <c r="D2209">
        <v>10.45</v>
      </c>
      <c r="E2209">
        <v>10.15</v>
      </c>
      <c r="F2209" t="s">
        <v>5637</v>
      </c>
      <c r="G2209" s="18">
        <v>2.58E-2</v>
      </c>
    </row>
    <row r="2210" spans="1:7" x14ac:dyDescent="0.3">
      <c r="A2210" t="s">
        <v>5813</v>
      </c>
      <c r="B2210">
        <v>9.8049999999999997</v>
      </c>
      <c r="C2210">
        <v>9.625</v>
      </c>
      <c r="D2210">
        <v>9.76</v>
      </c>
      <c r="E2210">
        <v>9.625</v>
      </c>
      <c r="F2210" t="s">
        <v>5637</v>
      </c>
      <c r="G2210" s="18">
        <v>-4.0599999999999997E-2</v>
      </c>
    </row>
    <row r="2211" spans="1:7" x14ac:dyDescent="0.3">
      <c r="A2211" t="s">
        <v>2209</v>
      </c>
      <c r="B2211">
        <v>9.48</v>
      </c>
      <c r="C2211">
        <v>9.5500000000000007</v>
      </c>
      <c r="D2211">
        <v>9.6</v>
      </c>
      <c r="E2211">
        <v>9.33</v>
      </c>
      <c r="F2211" t="s">
        <v>5638</v>
      </c>
      <c r="G2211" s="18">
        <v>-3.3099999999999997E-2</v>
      </c>
    </row>
    <row r="2212" spans="1:7" x14ac:dyDescent="0.3">
      <c r="A2212" t="s">
        <v>2210</v>
      </c>
      <c r="B2212">
        <v>8.8000000000000007</v>
      </c>
      <c r="C2212">
        <v>9.1</v>
      </c>
      <c r="D2212">
        <v>9.2149999999999999</v>
      </c>
      <c r="E2212">
        <v>8.83</v>
      </c>
      <c r="F2212" t="s">
        <v>5638</v>
      </c>
      <c r="G2212" s="18">
        <v>-7.17E-2</v>
      </c>
    </row>
    <row r="2213" spans="1:7" x14ac:dyDescent="0.3">
      <c r="A2213" t="s">
        <v>2211</v>
      </c>
      <c r="B2213">
        <v>9.49</v>
      </c>
      <c r="C2213">
        <v>9.5350000000000001</v>
      </c>
      <c r="D2213">
        <v>9.58</v>
      </c>
      <c r="E2213">
        <v>9.5050000000000008</v>
      </c>
      <c r="F2213" t="s">
        <v>5638</v>
      </c>
      <c r="G2213" s="18">
        <v>7.8399999999999997E-2</v>
      </c>
    </row>
    <row r="2214" spans="1:7" x14ac:dyDescent="0.3">
      <c r="A2214" t="s">
        <v>2212</v>
      </c>
      <c r="B2214">
        <v>9.33</v>
      </c>
      <c r="C2214">
        <v>9.33</v>
      </c>
      <c r="D2214">
        <v>9.33</v>
      </c>
      <c r="E2214">
        <v>9.33</v>
      </c>
      <c r="F2214" t="s">
        <v>5672</v>
      </c>
      <c r="G2214" s="18">
        <v>-1.6899999999999998E-2</v>
      </c>
    </row>
    <row r="2215" spans="1:7" x14ac:dyDescent="0.3">
      <c r="A2215" t="s">
        <v>2213</v>
      </c>
      <c r="B2215">
        <v>9.5500000000000007</v>
      </c>
      <c r="C2215">
        <v>9.3000000000000007</v>
      </c>
      <c r="D2215">
        <v>9.5649999999999995</v>
      </c>
      <c r="E2215">
        <v>9.3000000000000007</v>
      </c>
      <c r="F2215" t="s">
        <v>5637</v>
      </c>
      <c r="G2215" s="18">
        <v>2.3599999999999999E-2</v>
      </c>
    </row>
    <row r="2216" spans="1:7" x14ac:dyDescent="0.3">
      <c r="A2216" t="s">
        <v>2214</v>
      </c>
      <c r="B2216">
        <v>9.31</v>
      </c>
      <c r="C2216">
        <v>9.35</v>
      </c>
      <c r="D2216">
        <v>9.35</v>
      </c>
      <c r="E2216">
        <v>9.31</v>
      </c>
      <c r="F2216" t="s">
        <v>5672</v>
      </c>
      <c r="G2216" s="18">
        <v>-2.5100000000000001E-2</v>
      </c>
    </row>
    <row r="2217" spans="1:7" x14ac:dyDescent="0.3">
      <c r="A2217" t="s">
        <v>2215</v>
      </c>
      <c r="B2217">
        <v>9.0250000000000004</v>
      </c>
      <c r="C2217">
        <v>9.2650000000000006</v>
      </c>
      <c r="D2217">
        <v>9.2650000000000006</v>
      </c>
      <c r="E2217">
        <v>8.875</v>
      </c>
      <c r="F2217" t="s">
        <v>5629</v>
      </c>
      <c r="G2217" s="18">
        <v>-3.0599999999999999E-2</v>
      </c>
    </row>
    <row r="2218" spans="1:7" x14ac:dyDescent="0.3">
      <c r="A2218" t="s">
        <v>2216</v>
      </c>
      <c r="B2218">
        <v>9.48</v>
      </c>
      <c r="C2218">
        <v>9.3800000000000008</v>
      </c>
      <c r="D2218">
        <v>9.5749999999999993</v>
      </c>
      <c r="E2218">
        <v>9.3800000000000008</v>
      </c>
      <c r="F2218" t="s">
        <v>5637</v>
      </c>
      <c r="G2218" s="18">
        <v>5.04E-2</v>
      </c>
    </row>
    <row r="2219" spans="1:7" x14ac:dyDescent="0.3">
      <c r="A2219" t="s">
        <v>2217</v>
      </c>
      <c r="B2219">
        <v>10.355</v>
      </c>
      <c r="C2219">
        <v>10.225</v>
      </c>
      <c r="D2219">
        <v>10.324999999999999</v>
      </c>
      <c r="E2219">
        <v>10.225</v>
      </c>
      <c r="F2219" t="s">
        <v>5672</v>
      </c>
      <c r="G2219" s="18">
        <v>9.2299999999999993E-2</v>
      </c>
    </row>
    <row r="2220" spans="1:7" x14ac:dyDescent="0.3">
      <c r="A2220" t="s">
        <v>2218</v>
      </c>
      <c r="B2220">
        <v>10.27</v>
      </c>
      <c r="C2220">
        <v>10.27</v>
      </c>
      <c r="D2220">
        <v>10.27</v>
      </c>
      <c r="E2220">
        <v>10.27</v>
      </c>
      <c r="F2220" t="s">
        <v>9</v>
      </c>
      <c r="G2220" s="18">
        <v>-8.2000000000000007E-3</v>
      </c>
    </row>
    <row r="2221" spans="1:7" x14ac:dyDescent="0.3">
      <c r="A2221" t="s">
        <v>2219</v>
      </c>
      <c r="B2221">
        <v>10.220000000000001</v>
      </c>
      <c r="C2221">
        <v>10.26</v>
      </c>
      <c r="D2221">
        <v>10.455</v>
      </c>
      <c r="E2221">
        <v>10.15</v>
      </c>
      <c r="F2221" t="s">
        <v>5761</v>
      </c>
      <c r="G2221" s="18">
        <v>-4.8999999999999998E-3</v>
      </c>
    </row>
    <row r="2222" spans="1:7" x14ac:dyDescent="0.3">
      <c r="A2222" t="s">
        <v>2220</v>
      </c>
      <c r="B2222">
        <v>10.185</v>
      </c>
      <c r="C2222">
        <v>10.33</v>
      </c>
      <c r="D2222">
        <v>10.34</v>
      </c>
      <c r="E2222">
        <v>10.08</v>
      </c>
      <c r="F2222" t="s">
        <v>6011</v>
      </c>
      <c r="G2222" s="18">
        <v>-3.3999999999999998E-3</v>
      </c>
    </row>
    <row r="2223" spans="1:7" x14ac:dyDescent="0.3">
      <c r="A2223" t="s">
        <v>2221</v>
      </c>
      <c r="B2223">
        <v>9.35</v>
      </c>
      <c r="C2223">
        <v>10.24</v>
      </c>
      <c r="D2223">
        <v>10.25</v>
      </c>
      <c r="E2223">
        <v>9.1449999999999996</v>
      </c>
      <c r="F2223" t="s">
        <v>5621</v>
      </c>
      <c r="G2223" s="18">
        <v>-8.2000000000000003E-2</v>
      </c>
    </row>
    <row r="2224" spans="1:7" x14ac:dyDescent="0.3">
      <c r="A2224" t="s">
        <v>2222</v>
      </c>
      <c r="B2224">
        <v>9.59</v>
      </c>
      <c r="C2224">
        <v>9.1999999999999993</v>
      </c>
      <c r="D2224">
        <v>9.6750000000000007</v>
      </c>
      <c r="E2224">
        <v>9.1999999999999993</v>
      </c>
      <c r="F2224" t="s">
        <v>5635</v>
      </c>
      <c r="G2224" s="18">
        <v>2.5700000000000001E-2</v>
      </c>
    </row>
    <row r="2225" spans="1:7" x14ac:dyDescent="0.3">
      <c r="A2225" t="s">
        <v>2223</v>
      </c>
      <c r="B2225">
        <v>9.5640000000000001</v>
      </c>
      <c r="C2225">
        <v>9.57</v>
      </c>
      <c r="D2225">
        <v>9.7200000000000006</v>
      </c>
      <c r="E2225">
        <v>9.2799999999999994</v>
      </c>
      <c r="F2225" t="s">
        <v>5647</v>
      </c>
      <c r="G2225" s="18">
        <v>-2.7000000000000001E-3</v>
      </c>
    </row>
    <row r="2226" spans="1:7" x14ac:dyDescent="0.3">
      <c r="A2226" t="s">
        <v>2224</v>
      </c>
      <c r="B2226">
        <v>9.4909999999999997</v>
      </c>
      <c r="C2226">
        <v>9.48</v>
      </c>
      <c r="D2226">
        <v>9.59</v>
      </c>
      <c r="E2226">
        <v>9.3350000000000009</v>
      </c>
      <c r="F2226" t="s">
        <v>5645</v>
      </c>
      <c r="G2226" s="18">
        <v>-7.6E-3</v>
      </c>
    </row>
    <row r="2227" spans="1:7" x14ac:dyDescent="0.3">
      <c r="A2227" t="s">
        <v>2225</v>
      </c>
      <c r="B2227">
        <v>9.4009999999999998</v>
      </c>
      <c r="C2227">
        <v>9.4</v>
      </c>
      <c r="D2227">
        <v>9.5250000000000004</v>
      </c>
      <c r="E2227">
        <v>9.1349999999999998</v>
      </c>
      <c r="F2227" t="s">
        <v>5666</v>
      </c>
      <c r="G2227" s="18">
        <v>-9.4999999999999998E-3</v>
      </c>
    </row>
    <row r="2228" spans="1:7" x14ac:dyDescent="0.3">
      <c r="A2228" t="s">
        <v>2226</v>
      </c>
      <c r="B2228">
        <v>9.94</v>
      </c>
      <c r="C2228">
        <v>10.234999999999999</v>
      </c>
      <c r="D2228">
        <v>10.285</v>
      </c>
      <c r="E2228">
        <v>9.9499999999999993</v>
      </c>
      <c r="F2228" t="s">
        <v>5647</v>
      </c>
      <c r="G2228" s="18">
        <v>5.7299999999999997E-2</v>
      </c>
    </row>
    <row r="2229" spans="1:7" x14ac:dyDescent="0.3">
      <c r="A2229" t="s">
        <v>2227</v>
      </c>
      <c r="B2229">
        <v>9.8149999999999995</v>
      </c>
      <c r="C2229">
        <v>9.84</v>
      </c>
      <c r="D2229">
        <v>9.84</v>
      </c>
      <c r="E2229">
        <v>9.65</v>
      </c>
      <c r="F2229" t="s">
        <v>5614</v>
      </c>
      <c r="G2229" s="18">
        <v>-1.26E-2</v>
      </c>
    </row>
    <row r="2230" spans="1:7" x14ac:dyDescent="0.3">
      <c r="A2230" t="s">
        <v>2228</v>
      </c>
      <c r="B2230">
        <v>10.164999999999999</v>
      </c>
      <c r="C2230">
        <v>9.8249999999999993</v>
      </c>
      <c r="D2230">
        <v>10.210000000000001</v>
      </c>
      <c r="E2230">
        <v>9.8249999999999993</v>
      </c>
      <c r="F2230" t="s">
        <v>5629</v>
      </c>
      <c r="G2230" s="18">
        <v>3.5700000000000003E-2</v>
      </c>
    </row>
    <row r="2231" spans="1:7" x14ac:dyDescent="0.3">
      <c r="A2231" t="s">
        <v>2229</v>
      </c>
      <c r="B2231">
        <v>10.39</v>
      </c>
      <c r="C2231">
        <v>10.119999999999999</v>
      </c>
      <c r="D2231">
        <v>10.445</v>
      </c>
      <c r="E2231">
        <v>10.119999999999999</v>
      </c>
      <c r="F2231" t="s">
        <v>5629</v>
      </c>
      <c r="G2231" s="18">
        <v>2.2100000000000002E-2</v>
      </c>
    </row>
    <row r="2232" spans="1:7" x14ac:dyDescent="0.3">
      <c r="A2232" t="s">
        <v>2230</v>
      </c>
      <c r="B2232">
        <v>10.199</v>
      </c>
      <c r="C2232">
        <v>10.050000000000001</v>
      </c>
      <c r="D2232">
        <v>10.29</v>
      </c>
      <c r="E2232">
        <v>10.050000000000001</v>
      </c>
      <c r="F2232" t="s">
        <v>5660</v>
      </c>
      <c r="G2232" s="18">
        <v>-1.84E-2</v>
      </c>
    </row>
    <row r="2233" spans="1:7" x14ac:dyDescent="0.3">
      <c r="A2233" t="s">
        <v>2231</v>
      </c>
      <c r="B2233">
        <v>10.589</v>
      </c>
      <c r="C2233">
        <v>10.39</v>
      </c>
      <c r="D2233">
        <v>10.664999999999999</v>
      </c>
      <c r="E2233">
        <v>10.3</v>
      </c>
      <c r="F2233" t="s">
        <v>5658</v>
      </c>
      <c r="G2233" s="18">
        <v>3.8199999999999998E-2</v>
      </c>
    </row>
    <row r="2234" spans="1:7" x14ac:dyDescent="0.3">
      <c r="A2234" t="s">
        <v>2232</v>
      </c>
      <c r="B2234">
        <v>10.673999999999999</v>
      </c>
      <c r="C2234">
        <v>10.47</v>
      </c>
      <c r="D2234">
        <v>10.82</v>
      </c>
      <c r="E2234">
        <v>10.47</v>
      </c>
      <c r="F2234" t="s">
        <v>5614</v>
      </c>
      <c r="G2234" s="18">
        <v>8.0000000000000002E-3</v>
      </c>
    </row>
    <row r="2235" spans="1:7" x14ac:dyDescent="0.3">
      <c r="A2235" t="s">
        <v>2233</v>
      </c>
      <c r="B2235">
        <v>11.388999999999999</v>
      </c>
      <c r="C2235">
        <v>11.41</v>
      </c>
      <c r="D2235">
        <v>11.41</v>
      </c>
      <c r="E2235">
        <v>11.25</v>
      </c>
      <c r="F2235" t="s">
        <v>5647</v>
      </c>
      <c r="G2235" s="18">
        <v>6.7000000000000004E-2</v>
      </c>
    </row>
    <row r="2236" spans="1:7" x14ac:dyDescent="0.3">
      <c r="A2236" t="s">
        <v>2234</v>
      </c>
      <c r="B2236">
        <v>11.089</v>
      </c>
      <c r="C2236">
        <v>11.33</v>
      </c>
      <c r="D2236">
        <v>11.335000000000001</v>
      </c>
      <c r="E2236">
        <v>11.33</v>
      </c>
      <c r="F2236" t="s">
        <v>5647</v>
      </c>
      <c r="G2236" s="18">
        <v>-2.63E-2</v>
      </c>
    </row>
    <row r="2237" spans="1:7" x14ac:dyDescent="0.3">
      <c r="A2237" t="s">
        <v>2235</v>
      </c>
      <c r="B2237">
        <v>10.819000000000001</v>
      </c>
      <c r="C2237">
        <v>10.77</v>
      </c>
      <c r="D2237">
        <v>10.885</v>
      </c>
      <c r="E2237">
        <v>10.77</v>
      </c>
      <c r="F2237" t="s">
        <v>5660</v>
      </c>
      <c r="G2237" s="18">
        <v>-2.4299999999999999E-2</v>
      </c>
    </row>
    <row r="2238" spans="1:7" x14ac:dyDescent="0.3">
      <c r="A2238" t="s">
        <v>2236</v>
      </c>
      <c r="B2238">
        <v>10.829000000000001</v>
      </c>
      <c r="C2238">
        <v>10.829000000000001</v>
      </c>
      <c r="D2238">
        <v>10.829000000000001</v>
      </c>
      <c r="E2238">
        <v>10.829000000000001</v>
      </c>
      <c r="F2238" t="s">
        <v>9</v>
      </c>
      <c r="G2238" s="18">
        <v>8.9999999999999998E-4</v>
      </c>
    </row>
    <row r="2239" spans="1:7" x14ac:dyDescent="0.3">
      <c r="A2239" t="s">
        <v>2237</v>
      </c>
      <c r="B2239">
        <v>10.233000000000001</v>
      </c>
      <c r="C2239">
        <v>10.62</v>
      </c>
      <c r="D2239">
        <v>10.62</v>
      </c>
      <c r="E2239">
        <v>10.38</v>
      </c>
      <c r="F2239" t="s">
        <v>5672</v>
      </c>
      <c r="G2239" s="18">
        <v>-5.5E-2</v>
      </c>
    </row>
    <row r="2240" spans="1:7" x14ac:dyDescent="0.3">
      <c r="A2240" t="s">
        <v>2238</v>
      </c>
      <c r="B2240">
        <v>10.323</v>
      </c>
      <c r="C2240">
        <v>10.29</v>
      </c>
      <c r="D2240">
        <v>10.335000000000001</v>
      </c>
      <c r="E2240">
        <v>10.29</v>
      </c>
      <c r="F2240" t="s">
        <v>5614</v>
      </c>
      <c r="G2240" s="18">
        <v>8.8000000000000005E-3</v>
      </c>
    </row>
    <row r="2241" spans="1:7" x14ac:dyDescent="0.3">
      <c r="A2241" t="s">
        <v>2239</v>
      </c>
      <c r="B2241">
        <v>10.503</v>
      </c>
      <c r="C2241">
        <v>10.503</v>
      </c>
      <c r="D2241">
        <v>10.503</v>
      </c>
      <c r="E2241">
        <v>10.503</v>
      </c>
      <c r="F2241" t="s">
        <v>5672</v>
      </c>
      <c r="G2241" s="18">
        <v>1.7399999999999999E-2</v>
      </c>
    </row>
    <row r="2242" spans="1:7" x14ac:dyDescent="0.3">
      <c r="A2242" t="s">
        <v>2240</v>
      </c>
      <c r="B2242">
        <v>10.782999999999999</v>
      </c>
      <c r="C2242">
        <v>10.965</v>
      </c>
      <c r="D2242">
        <v>10.965</v>
      </c>
      <c r="E2242">
        <v>10.815</v>
      </c>
      <c r="F2242" t="s">
        <v>5637</v>
      </c>
      <c r="G2242" s="18">
        <v>2.6700000000000002E-2</v>
      </c>
    </row>
    <row r="2243" spans="1:7" x14ac:dyDescent="0.3">
      <c r="A2243" t="s">
        <v>2241</v>
      </c>
      <c r="B2243">
        <v>10.955</v>
      </c>
      <c r="C2243">
        <v>10.885</v>
      </c>
      <c r="D2243">
        <v>11.095000000000001</v>
      </c>
      <c r="E2243">
        <v>10.85</v>
      </c>
      <c r="F2243" t="s">
        <v>5614</v>
      </c>
      <c r="G2243" s="18">
        <v>1.6E-2</v>
      </c>
    </row>
    <row r="2244" spans="1:7" x14ac:dyDescent="0.3">
      <c r="A2244" t="s">
        <v>2242</v>
      </c>
      <c r="B2244">
        <v>11.27</v>
      </c>
      <c r="C2244">
        <v>10.79</v>
      </c>
      <c r="D2244">
        <v>11.365</v>
      </c>
      <c r="E2244">
        <v>10.78</v>
      </c>
      <c r="F2244" t="s">
        <v>5617</v>
      </c>
      <c r="G2244" s="18">
        <v>2.8799999999999999E-2</v>
      </c>
    </row>
    <row r="2245" spans="1:7" x14ac:dyDescent="0.3">
      <c r="A2245" t="s">
        <v>2243</v>
      </c>
      <c r="B2245">
        <v>11.465</v>
      </c>
      <c r="C2245">
        <v>11.195</v>
      </c>
      <c r="D2245">
        <v>11.525</v>
      </c>
      <c r="E2245">
        <v>11.16</v>
      </c>
      <c r="F2245" t="s">
        <v>5658</v>
      </c>
      <c r="G2245" s="18">
        <v>1.7299999999999999E-2</v>
      </c>
    </row>
    <row r="2246" spans="1:7" x14ac:dyDescent="0.3">
      <c r="A2246" t="s">
        <v>2244</v>
      </c>
      <c r="B2246">
        <v>11.244999999999999</v>
      </c>
      <c r="C2246">
        <v>10.92</v>
      </c>
      <c r="D2246">
        <v>11.234999999999999</v>
      </c>
      <c r="E2246">
        <v>10.89</v>
      </c>
      <c r="F2246" t="s">
        <v>5660</v>
      </c>
      <c r="G2246" s="18">
        <v>-1.9199999999999998E-2</v>
      </c>
    </row>
    <row r="2247" spans="1:7" x14ac:dyDescent="0.3">
      <c r="A2247" t="s">
        <v>2245</v>
      </c>
      <c r="B2247">
        <v>11.42</v>
      </c>
      <c r="C2247">
        <v>10.88</v>
      </c>
      <c r="D2247">
        <v>11.484999999999999</v>
      </c>
      <c r="E2247">
        <v>10.88</v>
      </c>
      <c r="F2247" t="s">
        <v>5629</v>
      </c>
      <c r="G2247" s="18">
        <v>1.5599999999999999E-2</v>
      </c>
    </row>
    <row r="2248" spans="1:7" x14ac:dyDescent="0.3">
      <c r="A2248" t="s">
        <v>2246</v>
      </c>
      <c r="B2248">
        <v>11.08</v>
      </c>
      <c r="C2248">
        <v>11.41</v>
      </c>
      <c r="D2248">
        <v>11.41</v>
      </c>
      <c r="E2248">
        <v>10.895</v>
      </c>
      <c r="F2248" t="s">
        <v>5631</v>
      </c>
      <c r="G2248" s="18">
        <v>-2.98E-2</v>
      </c>
    </row>
    <row r="2249" spans="1:7" x14ac:dyDescent="0.3">
      <c r="A2249" t="s">
        <v>2247</v>
      </c>
      <c r="B2249">
        <v>11.071999999999999</v>
      </c>
      <c r="C2249">
        <v>11.154999999999999</v>
      </c>
      <c r="D2249">
        <v>11.17</v>
      </c>
      <c r="E2249">
        <v>11.035</v>
      </c>
      <c r="F2249" t="s">
        <v>5617</v>
      </c>
      <c r="G2249" s="18">
        <v>-6.9999999999999999E-4</v>
      </c>
    </row>
    <row r="2250" spans="1:7" x14ac:dyDescent="0.3">
      <c r="A2250" t="s">
        <v>2248</v>
      </c>
      <c r="B2250">
        <v>11.295</v>
      </c>
      <c r="C2250">
        <v>11.29</v>
      </c>
      <c r="D2250">
        <v>11.295</v>
      </c>
      <c r="E2250">
        <v>11.29</v>
      </c>
      <c r="F2250" t="s">
        <v>5660</v>
      </c>
      <c r="G2250" s="18">
        <v>2.01E-2</v>
      </c>
    </row>
    <row r="2251" spans="1:7" x14ac:dyDescent="0.3">
      <c r="A2251" t="s">
        <v>2249</v>
      </c>
      <c r="B2251">
        <v>10.725</v>
      </c>
      <c r="C2251">
        <v>10.725</v>
      </c>
      <c r="D2251">
        <v>10.725</v>
      </c>
      <c r="E2251">
        <v>10.725</v>
      </c>
      <c r="F2251" t="s">
        <v>5647</v>
      </c>
      <c r="G2251" s="18">
        <v>-5.0500000000000003E-2</v>
      </c>
    </row>
    <row r="2252" spans="1:7" x14ac:dyDescent="0.3">
      <c r="A2252" t="s">
        <v>2250</v>
      </c>
      <c r="B2252">
        <v>10.654999999999999</v>
      </c>
      <c r="C2252">
        <v>10.71</v>
      </c>
      <c r="D2252">
        <v>10.71</v>
      </c>
      <c r="E2252">
        <v>10.71</v>
      </c>
      <c r="F2252" t="s">
        <v>5629</v>
      </c>
      <c r="G2252" s="18">
        <v>-6.4999999999999997E-3</v>
      </c>
    </row>
    <row r="2253" spans="1:7" x14ac:dyDescent="0.3">
      <c r="A2253" t="s">
        <v>2251</v>
      </c>
      <c r="B2253">
        <v>10.452</v>
      </c>
      <c r="C2253">
        <v>10.5</v>
      </c>
      <c r="D2253">
        <v>10.56</v>
      </c>
      <c r="E2253">
        <v>10.37</v>
      </c>
      <c r="F2253" t="s">
        <v>5629</v>
      </c>
      <c r="G2253" s="18">
        <v>-1.9099999999999999E-2</v>
      </c>
    </row>
    <row r="2254" spans="1:7" x14ac:dyDescent="0.3">
      <c r="A2254" t="s">
        <v>2252</v>
      </c>
      <c r="B2254">
        <v>10.42</v>
      </c>
      <c r="C2254">
        <v>10.53</v>
      </c>
      <c r="D2254">
        <v>10.53</v>
      </c>
      <c r="E2254">
        <v>10.38</v>
      </c>
      <c r="F2254" t="s">
        <v>5638</v>
      </c>
      <c r="G2254" s="18">
        <v>-3.0999999999999999E-3</v>
      </c>
    </row>
    <row r="2255" spans="1:7" x14ac:dyDescent="0.3">
      <c r="A2255" t="s">
        <v>2253</v>
      </c>
      <c r="B2255">
        <v>11.195</v>
      </c>
      <c r="C2255">
        <v>11</v>
      </c>
      <c r="D2255">
        <v>11.25</v>
      </c>
      <c r="E2255">
        <v>11</v>
      </c>
      <c r="F2255" t="s">
        <v>5637</v>
      </c>
      <c r="G2255" s="18">
        <v>7.4399999999999994E-2</v>
      </c>
    </row>
    <row r="2256" spans="1:7" x14ac:dyDescent="0.3">
      <c r="A2256" t="s">
        <v>2254</v>
      </c>
      <c r="B2256">
        <v>11.157999999999999</v>
      </c>
      <c r="C2256">
        <v>11.345000000000001</v>
      </c>
      <c r="D2256">
        <v>11.345000000000001</v>
      </c>
      <c r="E2256">
        <v>11.205</v>
      </c>
      <c r="F2256" t="s">
        <v>5638</v>
      </c>
      <c r="G2256" s="18">
        <v>-3.3E-3</v>
      </c>
    </row>
    <row r="2257" spans="1:7" x14ac:dyDescent="0.3">
      <c r="A2257" t="s">
        <v>2255</v>
      </c>
      <c r="B2257">
        <v>11.315</v>
      </c>
      <c r="C2257">
        <v>11.315</v>
      </c>
      <c r="D2257">
        <v>11.355</v>
      </c>
      <c r="E2257">
        <v>11.145</v>
      </c>
      <c r="F2257" t="s">
        <v>5617</v>
      </c>
      <c r="G2257" s="18">
        <v>1.41E-2</v>
      </c>
    </row>
    <row r="2258" spans="1:7" x14ac:dyDescent="0.3">
      <c r="A2258" t="s">
        <v>2256</v>
      </c>
      <c r="B2258">
        <v>11.356999999999999</v>
      </c>
      <c r="C2258">
        <v>11.43</v>
      </c>
      <c r="D2258">
        <v>11.435</v>
      </c>
      <c r="E2258">
        <v>11.375</v>
      </c>
      <c r="F2258" t="s">
        <v>5638</v>
      </c>
      <c r="G2258" s="18">
        <v>3.7000000000000002E-3</v>
      </c>
    </row>
    <row r="2259" spans="1:7" x14ac:dyDescent="0.3">
      <c r="A2259" t="s">
        <v>2257</v>
      </c>
      <c r="B2259">
        <v>11.932</v>
      </c>
      <c r="C2259">
        <v>11.505000000000001</v>
      </c>
      <c r="D2259">
        <v>11.914999999999999</v>
      </c>
      <c r="E2259">
        <v>11.345000000000001</v>
      </c>
      <c r="F2259" t="s">
        <v>5707</v>
      </c>
      <c r="G2259" s="18">
        <v>5.0599999999999999E-2</v>
      </c>
    </row>
    <row r="2260" spans="1:7" x14ac:dyDescent="0.3">
      <c r="A2260" t="s">
        <v>2258</v>
      </c>
      <c r="B2260">
        <v>12.102</v>
      </c>
      <c r="C2260">
        <v>12.1</v>
      </c>
      <c r="D2260">
        <v>12.1</v>
      </c>
      <c r="E2260">
        <v>12.1</v>
      </c>
      <c r="F2260" t="s">
        <v>5672</v>
      </c>
      <c r="G2260" s="18">
        <v>1.4200000000000001E-2</v>
      </c>
    </row>
    <row r="2261" spans="1:7" x14ac:dyDescent="0.3">
      <c r="A2261" t="s">
        <v>2259</v>
      </c>
      <c r="B2261">
        <v>12.167</v>
      </c>
      <c r="C2261">
        <v>12.015000000000001</v>
      </c>
      <c r="D2261">
        <v>12.015000000000001</v>
      </c>
      <c r="E2261">
        <v>12.015000000000001</v>
      </c>
      <c r="F2261" t="s">
        <v>5660</v>
      </c>
      <c r="G2261" s="18">
        <v>5.4000000000000003E-3</v>
      </c>
    </row>
    <row r="2262" spans="1:7" x14ac:dyDescent="0.3">
      <c r="A2262" t="s">
        <v>2260</v>
      </c>
      <c r="B2262">
        <v>11.962999999999999</v>
      </c>
      <c r="C2262">
        <v>11.962999999999999</v>
      </c>
      <c r="D2262">
        <v>11.962999999999999</v>
      </c>
      <c r="E2262">
        <v>11.962999999999999</v>
      </c>
      <c r="F2262" t="s">
        <v>5671</v>
      </c>
      <c r="G2262" s="18">
        <v>-1.6799999999999999E-2</v>
      </c>
    </row>
    <row r="2263" spans="1:7" x14ac:dyDescent="0.3">
      <c r="A2263" t="s">
        <v>2261</v>
      </c>
      <c r="B2263">
        <v>12.14</v>
      </c>
      <c r="C2263">
        <v>11.89</v>
      </c>
      <c r="D2263">
        <v>12.145</v>
      </c>
      <c r="E2263">
        <v>11.89</v>
      </c>
      <c r="F2263" t="s">
        <v>5637</v>
      </c>
      <c r="G2263" s="18">
        <v>1.4800000000000001E-2</v>
      </c>
    </row>
    <row r="2264" spans="1:7" x14ac:dyDescent="0.3">
      <c r="A2264" t="s">
        <v>2262</v>
      </c>
      <c r="B2264">
        <v>12.56</v>
      </c>
      <c r="C2264">
        <v>12.475</v>
      </c>
      <c r="D2264">
        <v>12.59</v>
      </c>
      <c r="E2264">
        <v>12.475</v>
      </c>
      <c r="F2264" t="s">
        <v>5660</v>
      </c>
      <c r="G2264" s="18">
        <v>3.4599999999999999E-2</v>
      </c>
    </row>
    <row r="2265" spans="1:7" x14ac:dyDescent="0.3">
      <c r="A2265" t="s">
        <v>2263</v>
      </c>
      <c r="B2265">
        <v>12.41</v>
      </c>
      <c r="C2265">
        <v>12.5</v>
      </c>
      <c r="D2265">
        <v>12.5</v>
      </c>
      <c r="E2265">
        <v>12.5</v>
      </c>
      <c r="F2265" t="s">
        <v>5672</v>
      </c>
      <c r="G2265" s="18">
        <v>-1.1900000000000001E-2</v>
      </c>
    </row>
    <row r="2266" spans="1:7" x14ac:dyDescent="0.3">
      <c r="A2266" t="s">
        <v>2264</v>
      </c>
      <c r="B2266">
        <v>12.295</v>
      </c>
      <c r="C2266">
        <v>12.27</v>
      </c>
      <c r="D2266">
        <v>12.275</v>
      </c>
      <c r="E2266">
        <v>12.27</v>
      </c>
      <c r="F2266" t="s">
        <v>5614</v>
      </c>
      <c r="G2266" s="18">
        <v>-9.2999999999999992E-3</v>
      </c>
    </row>
    <row r="2267" spans="1:7" x14ac:dyDescent="0.3">
      <c r="A2267" t="s">
        <v>2265</v>
      </c>
      <c r="B2267">
        <v>12.465</v>
      </c>
      <c r="C2267">
        <v>12.51</v>
      </c>
      <c r="D2267">
        <v>12.51</v>
      </c>
      <c r="E2267">
        <v>12.465</v>
      </c>
      <c r="F2267" t="s">
        <v>5637</v>
      </c>
      <c r="G2267" s="18">
        <v>1.38E-2</v>
      </c>
    </row>
    <row r="2268" spans="1:7" x14ac:dyDescent="0.3">
      <c r="A2268" t="s">
        <v>2266</v>
      </c>
      <c r="B2268">
        <v>12.744999999999999</v>
      </c>
      <c r="C2268">
        <v>12.74</v>
      </c>
      <c r="D2268">
        <v>12.755000000000001</v>
      </c>
      <c r="E2268">
        <v>12.7</v>
      </c>
      <c r="F2268" t="s">
        <v>5614</v>
      </c>
      <c r="G2268" s="18">
        <v>2.2499999999999999E-2</v>
      </c>
    </row>
    <row r="2269" spans="1:7" x14ac:dyDescent="0.3">
      <c r="A2269" t="s">
        <v>2267</v>
      </c>
      <c r="B2269">
        <v>13.154999999999999</v>
      </c>
      <c r="C2269">
        <v>12.875</v>
      </c>
      <c r="D2269">
        <v>13.105</v>
      </c>
      <c r="E2269">
        <v>12.875</v>
      </c>
      <c r="F2269" t="s">
        <v>5672</v>
      </c>
      <c r="G2269" s="18">
        <v>3.2199999999999999E-2</v>
      </c>
    </row>
    <row r="2270" spans="1:7" x14ac:dyDescent="0.3">
      <c r="A2270" t="s">
        <v>2268</v>
      </c>
      <c r="B2270">
        <v>12.824999999999999</v>
      </c>
      <c r="C2270">
        <v>13.005000000000001</v>
      </c>
      <c r="D2270">
        <v>13.005000000000001</v>
      </c>
      <c r="E2270">
        <v>12.88</v>
      </c>
      <c r="F2270" t="s">
        <v>5637</v>
      </c>
      <c r="G2270" s="18">
        <v>-2.5100000000000001E-2</v>
      </c>
    </row>
    <row r="2271" spans="1:7" x14ac:dyDescent="0.3">
      <c r="A2271" t="s">
        <v>2269</v>
      </c>
      <c r="B2271">
        <v>13.125</v>
      </c>
      <c r="C2271">
        <v>13.11</v>
      </c>
      <c r="D2271">
        <v>13.15</v>
      </c>
      <c r="E2271">
        <v>13.05</v>
      </c>
      <c r="F2271" t="s">
        <v>5658</v>
      </c>
      <c r="G2271" s="18">
        <v>2.3400000000000001E-2</v>
      </c>
    </row>
    <row r="2272" spans="1:7" x14ac:dyDescent="0.3">
      <c r="A2272" t="s">
        <v>2270</v>
      </c>
      <c r="B2272">
        <v>13.515000000000001</v>
      </c>
      <c r="C2272">
        <v>13.324999999999999</v>
      </c>
      <c r="D2272">
        <v>13.515000000000001</v>
      </c>
      <c r="E2272">
        <v>13.225</v>
      </c>
      <c r="F2272" t="s">
        <v>5629</v>
      </c>
      <c r="G2272" s="18">
        <v>2.9700000000000001E-2</v>
      </c>
    </row>
    <row r="2273" spans="1:7" x14ac:dyDescent="0.3">
      <c r="A2273" t="s">
        <v>2271</v>
      </c>
      <c r="B2273">
        <v>13.505000000000001</v>
      </c>
      <c r="C2273">
        <v>13.43</v>
      </c>
      <c r="D2273">
        <v>13.43</v>
      </c>
      <c r="E2273">
        <v>13.345000000000001</v>
      </c>
      <c r="F2273" t="s">
        <v>5638</v>
      </c>
      <c r="G2273" s="18">
        <v>-6.9999999999999999E-4</v>
      </c>
    </row>
    <row r="2274" spans="1:7" x14ac:dyDescent="0.3">
      <c r="A2274" t="s">
        <v>2272</v>
      </c>
      <c r="B2274">
        <v>13.62</v>
      </c>
      <c r="C2274">
        <v>13.33</v>
      </c>
      <c r="D2274">
        <v>13.53</v>
      </c>
      <c r="E2274">
        <v>13.33</v>
      </c>
      <c r="F2274" t="s">
        <v>5660</v>
      </c>
      <c r="G2274" s="18">
        <v>8.5000000000000006E-3</v>
      </c>
    </row>
    <row r="2275" spans="1:7" x14ac:dyDescent="0.3">
      <c r="A2275" t="s">
        <v>2273</v>
      </c>
      <c r="B2275">
        <v>14.007999999999999</v>
      </c>
      <c r="C2275">
        <v>13.85</v>
      </c>
      <c r="D2275">
        <v>14.15</v>
      </c>
      <c r="E2275">
        <v>13.85</v>
      </c>
      <c r="F2275" t="s">
        <v>5660</v>
      </c>
      <c r="G2275" s="18">
        <v>2.8500000000000001E-2</v>
      </c>
    </row>
    <row r="2276" spans="1:7" x14ac:dyDescent="0.3">
      <c r="A2276" t="s">
        <v>2274</v>
      </c>
      <c r="B2276">
        <v>14.288</v>
      </c>
      <c r="C2276">
        <v>14.035</v>
      </c>
      <c r="D2276">
        <v>14.2</v>
      </c>
      <c r="E2276">
        <v>14.035</v>
      </c>
      <c r="F2276" t="s">
        <v>5629</v>
      </c>
      <c r="G2276" s="18">
        <v>0.02</v>
      </c>
    </row>
    <row r="2277" spans="1:7" x14ac:dyDescent="0.3">
      <c r="A2277" t="s">
        <v>2275</v>
      </c>
      <c r="B2277">
        <v>13.933</v>
      </c>
      <c r="C2277">
        <v>14.305</v>
      </c>
      <c r="D2277">
        <v>14.305</v>
      </c>
      <c r="E2277">
        <v>13.885</v>
      </c>
      <c r="F2277" t="s">
        <v>5639</v>
      </c>
      <c r="G2277" s="18">
        <v>-2.4799999999999999E-2</v>
      </c>
    </row>
    <row r="2278" spans="1:7" x14ac:dyDescent="0.3">
      <c r="A2278" t="s">
        <v>2276</v>
      </c>
      <c r="B2278">
        <v>14.488</v>
      </c>
      <c r="C2278">
        <v>14.488</v>
      </c>
      <c r="D2278">
        <v>14.488</v>
      </c>
      <c r="E2278">
        <v>14.488</v>
      </c>
      <c r="F2278" t="s">
        <v>9</v>
      </c>
      <c r="G2278" s="18">
        <v>3.9800000000000002E-2</v>
      </c>
    </row>
    <row r="2279" spans="1:7" x14ac:dyDescent="0.3">
      <c r="A2279" t="s">
        <v>2277</v>
      </c>
      <c r="B2279">
        <v>14.448</v>
      </c>
      <c r="C2279">
        <v>14.448</v>
      </c>
      <c r="D2279">
        <v>14.448</v>
      </c>
      <c r="E2279">
        <v>14.448</v>
      </c>
      <c r="F2279" t="s">
        <v>5636</v>
      </c>
      <c r="G2279" s="18">
        <v>-2.8E-3</v>
      </c>
    </row>
    <row r="2280" spans="1:7" x14ac:dyDescent="0.3">
      <c r="A2280" t="s">
        <v>2278</v>
      </c>
      <c r="B2280">
        <v>13.993</v>
      </c>
      <c r="C2280">
        <v>14.365</v>
      </c>
      <c r="D2280">
        <v>14.365</v>
      </c>
      <c r="E2280">
        <v>14.365</v>
      </c>
      <c r="F2280" t="s">
        <v>5672</v>
      </c>
      <c r="G2280" s="18">
        <v>-3.15E-2</v>
      </c>
    </row>
    <row r="2281" spans="1:7" x14ac:dyDescent="0.3">
      <c r="A2281" t="s">
        <v>2279</v>
      </c>
      <c r="B2281">
        <v>13.872999999999999</v>
      </c>
      <c r="C2281">
        <v>13.872999999999999</v>
      </c>
      <c r="D2281">
        <v>13.872999999999999</v>
      </c>
      <c r="E2281">
        <v>13.872999999999999</v>
      </c>
      <c r="F2281" t="s">
        <v>9</v>
      </c>
      <c r="G2281" s="18">
        <v>-8.6E-3</v>
      </c>
    </row>
    <row r="2282" spans="1:7" x14ac:dyDescent="0.3">
      <c r="A2282" t="s">
        <v>2280</v>
      </c>
      <c r="B2282">
        <v>12.95</v>
      </c>
      <c r="C2282">
        <v>13.675000000000001</v>
      </c>
      <c r="D2282">
        <v>13.72</v>
      </c>
      <c r="E2282">
        <v>12.914999999999999</v>
      </c>
      <c r="F2282" t="s">
        <v>6012</v>
      </c>
      <c r="G2282" s="18">
        <v>-6.6500000000000004E-2</v>
      </c>
    </row>
    <row r="2283" spans="1:7" x14ac:dyDescent="0.3">
      <c r="A2283" t="s">
        <v>2281</v>
      </c>
      <c r="B2283">
        <v>13.085000000000001</v>
      </c>
      <c r="C2283">
        <v>13.1</v>
      </c>
      <c r="D2283">
        <v>13.335000000000001</v>
      </c>
      <c r="E2283">
        <v>12.795</v>
      </c>
      <c r="F2283" t="s">
        <v>6013</v>
      </c>
      <c r="G2283" s="18">
        <v>1.04E-2</v>
      </c>
    </row>
    <row r="2284" spans="1:7" x14ac:dyDescent="0.3">
      <c r="A2284" t="s">
        <v>2282</v>
      </c>
      <c r="B2284">
        <v>13.05</v>
      </c>
      <c r="C2284">
        <v>13.09</v>
      </c>
      <c r="D2284">
        <v>13.34</v>
      </c>
      <c r="E2284">
        <v>12.69</v>
      </c>
      <c r="F2284" t="s">
        <v>5690</v>
      </c>
      <c r="G2284" s="18">
        <v>-2.7000000000000001E-3</v>
      </c>
    </row>
    <row r="2285" spans="1:7" x14ac:dyDescent="0.3">
      <c r="A2285" t="s">
        <v>2283</v>
      </c>
      <c r="B2285">
        <v>12.695</v>
      </c>
      <c r="C2285">
        <v>12.8</v>
      </c>
      <c r="D2285">
        <v>12.86</v>
      </c>
      <c r="E2285">
        <v>12.455</v>
      </c>
      <c r="F2285" t="s">
        <v>5886</v>
      </c>
      <c r="G2285" s="18">
        <v>-2.7199999999999998E-2</v>
      </c>
    </row>
    <row r="2286" spans="1:7" x14ac:dyDescent="0.3">
      <c r="A2286" t="s">
        <v>2284</v>
      </c>
      <c r="B2286">
        <v>12.9</v>
      </c>
      <c r="C2286">
        <v>12.71</v>
      </c>
      <c r="D2286">
        <v>13.05</v>
      </c>
      <c r="E2286">
        <v>12.71</v>
      </c>
      <c r="F2286" t="s">
        <v>5648</v>
      </c>
      <c r="G2286" s="18">
        <v>1.61E-2</v>
      </c>
    </row>
    <row r="2287" spans="1:7" x14ac:dyDescent="0.3">
      <c r="A2287" t="s">
        <v>2285</v>
      </c>
      <c r="B2287">
        <v>13.105</v>
      </c>
      <c r="C2287">
        <v>13.035</v>
      </c>
      <c r="D2287">
        <v>13.27</v>
      </c>
      <c r="E2287">
        <v>12.94</v>
      </c>
      <c r="F2287" t="s">
        <v>5631</v>
      </c>
      <c r="G2287" s="18">
        <v>1.5900000000000001E-2</v>
      </c>
    </row>
    <row r="2288" spans="1:7" x14ac:dyDescent="0.3">
      <c r="A2288" t="s">
        <v>2286</v>
      </c>
      <c r="B2288">
        <v>13.323</v>
      </c>
      <c r="C2288">
        <v>13.234999999999999</v>
      </c>
      <c r="D2288">
        <v>13.5</v>
      </c>
      <c r="E2288">
        <v>13.22</v>
      </c>
      <c r="F2288" t="s">
        <v>5665</v>
      </c>
      <c r="G2288" s="18">
        <v>1.66E-2</v>
      </c>
    </row>
    <row r="2289" spans="1:7" x14ac:dyDescent="0.3">
      <c r="A2289" t="s">
        <v>2287</v>
      </c>
      <c r="B2289">
        <v>12.95</v>
      </c>
      <c r="C2289">
        <v>13.295</v>
      </c>
      <c r="D2289">
        <v>13.385</v>
      </c>
      <c r="E2289">
        <v>12.82</v>
      </c>
      <c r="F2289" t="s">
        <v>5969</v>
      </c>
      <c r="G2289" s="18">
        <v>-2.8000000000000001E-2</v>
      </c>
    </row>
    <row r="2290" spans="1:7" x14ac:dyDescent="0.3">
      <c r="A2290" t="s">
        <v>2288</v>
      </c>
      <c r="B2290">
        <v>12.56</v>
      </c>
      <c r="C2290">
        <v>12.83</v>
      </c>
      <c r="D2290">
        <v>12.83</v>
      </c>
      <c r="E2290">
        <v>12.5</v>
      </c>
      <c r="F2290" t="s">
        <v>5639</v>
      </c>
      <c r="G2290" s="18">
        <v>-3.0099999999999998E-2</v>
      </c>
    </row>
    <row r="2291" spans="1:7" x14ac:dyDescent="0.3">
      <c r="A2291" t="s">
        <v>2289</v>
      </c>
      <c r="B2291">
        <v>12.815</v>
      </c>
      <c r="C2291">
        <v>12.625</v>
      </c>
      <c r="D2291">
        <v>12.85</v>
      </c>
      <c r="E2291">
        <v>12.6</v>
      </c>
      <c r="F2291" t="s">
        <v>5669</v>
      </c>
      <c r="G2291" s="18">
        <v>2.0299999999999999E-2</v>
      </c>
    </row>
    <row r="2292" spans="1:7" x14ac:dyDescent="0.3">
      <c r="A2292" t="s">
        <v>2290</v>
      </c>
      <c r="B2292">
        <v>12.958</v>
      </c>
      <c r="C2292">
        <v>12.965</v>
      </c>
      <c r="D2292">
        <v>13.085000000000001</v>
      </c>
      <c r="E2292">
        <v>12.9</v>
      </c>
      <c r="F2292" t="s">
        <v>5660</v>
      </c>
      <c r="G2292" s="18">
        <v>1.12E-2</v>
      </c>
    </row>
    <row r="2293" spans="1:7" x14ac:dyDescent="0.3">
      <c r="A2293" t="s">
        <v>2291</v>
      </c>
      <c r="B2293">
        <v>13.23</v>
      </c>
      <c r="C2293">
        <v>12.98</v>
      </c>
      <c r="D2293">
        <v>13.295</v>
      </c>
      <c r="E2293">
        <v>12.96</v>
      </c>
      <c r="F2293" t="s">
        <v>5659</v>
      </c>
      <c r="G2293" s="18">
        <v>2.1000000000000001E-2</v>
      </c>
    </row>
    <row r="2294" spans="1:7" x14ac:dyDescent="0.3">
      <c r="A2294" t="s">
        <v>2292</v>
      </c>
      <c r="B2294">
        <v>12.904999999999999</v>
      </c>
      <c r="C2294">
        <v>13</v>
      </c>
      <c r="D2294">
        <v>13.11</v>
      </c>
      <c r="E2294">
        <v>12.865</v>
      </c>
      <c r="F2294" t="s">
        <v>5636</v>
      </c>
      <c r="G2294" s="18">
        <v>-2.46E-2</v>
      </c>
    </row>
    <row r="2295" spans="1:7" x14ac:dyDescent="0.3">
      <c r="A2295" t="s">
        <v>2293</v>
      </c>
      <c r="B2295">
        <v>12.685</v>
      </c>
      <c r="C2295">
        <v>12.9</v>
      </c>
      <c r="D2295">
        <v>12.91</v>
      </c>
      <c r="E2295">
        <v>12.68</v>
      </c>
      <c r="F2295" t="s">
        <v>5636</v>
      </c>
      <c r="G2295" s="18">
        <v>-1.7000000000000001E-2</v>
      </c>
    </row>
    <row r="2296" spans="1:7" x14ac:dyDescent="0.3">
      <c r="A2296" t="s">
        <v>2294</v>
      </c>
      <c r="B2296">
        <v>11.95</v>
      </c>
      <c r="C2296">
        <v>12.664999999999999</v>
      </c>
      <c r="D2296">
        <v>12.8</v>
      </c>
      <c r="E2296">
        <v>11.94</v>
      </c>
      <c r="F2296" t="s">
        <v>5610</v>
      </c>
      <c r="G2296" s="18">
        <v>-5.79E-2</v>
      </c>
    </row>
    <row r="2297" spans="1:7" x14ac:dyDescent="0.3">
      <c r="A2297" t="s">
        <v>2295</v>
      </c>
      <c r="B2297">
        <v>13.5</v>
      </c>
      <c r="C2297">
        <v>13.4</v>
      </c>
      <c r="D2297">
        <v>13.6</v>
      </c>
      <c r="E2297">
        <v>13.4</v>
      </c>
      <c r="F2297" t="s">
        <v>5803</v>
      </c>
      <c r="G2297" s="18">
        <v>0.12970000000000001</v>
      </c>
    </row>
    <row r="2298" spans="1:7" x14ac:dyDescent="0.3">
      <c r="A2298" t="s">
        <v>2296</v>
      </c>
      <c r="B2298">
        <v>13.827</v>
      </c>
      <c r="C2298">
        <v>13.6</v>
      </c>
      <c r="D2298">
        <v>13.795</v>
      </c>
      <c r="E2298">
        <v>13.515000000000001</v>
      </c>
      <c r="F2298" t="s">
        <v>5757</v>
      </c>
      <c r="G2298" s="18">
        <v>2.4199999999999999E-2</v>
      </c>
    </row>
    <row r="2299" spans="1:7" x14ac:dyDescent="0.3">
      <c r="A2299" t="s">
        <v>2297</v>
      </c>
      <c r="B2299">
        <v>13.862</v>
      </c>
      <c r="C2299">
        <v>13.75</v>
      </c>
      <c r="D2299">
        <v>13.85</v>
      </c>
      <c r="E2299">
        <v>13.695</v>
      </c>
      <c r="F2299" t="s">
        <v>5629</v>
      </c>
      <c r="G2299" s="18">
        <v>2.5000000000000001E-3</v>
      </c>
    </row>
    <row r="2300" spans="1:7" x14ac:dyDescent="0.3">
      <c r="A2300" t="s">
        <v>2298</v>
      </c>
      <c r="B2300">
        <v>13.343999999999999</v>
      </c>
      <c r="C2300">
        <v>13.54</v>
      </c>
      <c r="D2300">
        <v>13.565</v>
      </c>
      <c r="E2300">
        <v>13.3</v>
      </c>
      <c r="F2300" t="s">
        <v>5638</v>
      </c>
      <c r="G2300" s="18">
        <v>-3.7400000000000003E-2</v>
      </c>
    </row>
    <row r="2301" spans="1:7" x14ac:dyDescent="0.3">
      <c r="A2301" t="s">
        <v>2299</v>
      </c>
      <c r="B2301">
        <v>13.423999999999999</v>
      </c>
      <c r="C2301">
        <v>13.36</v>
      </c>
      <c r="D2301">
        <v>13.5</v>
      </c>
      <c r="E2301">
        <v>13.145</v>
      </c>
      <c r="F2301" t="s">
        <v>5638</v>
      </c>
      <c r="G2301" s="18">
        <v>6.0000000000000001E-3</v>
      </c>
    </row>
    <row r="2302" spans="1:7" x14ac:dyDescent="0.3">
      <c r="A2302" t="s">
        <v>2300</v>
      </c>
      <c r="B2302">
        <v>13.606999999999999</v>
      </c>
      <c r="C2302">
        <v>13.51</v>
      </c>
      <c r="D2302">
        <v>13.75</v>
      </c>
      <c r="E2302">
        <v>13.505000000000001</v>
      </c>
      <c r="F2302" t="s">
        <v>5615</v>
      </c>
      <c r="G2302" s="18">
        <v>1.3599999999999999E-2</v>
      </c>
    </row>
    <row r="2303" spans="1:7" x14ac:dyDescent="0.3">
      <c r="A2303" t="s">
        <v>2301</v>
      </c>
      <c r="B2303">
        <v>13.250999999999999</v>
      </c>
      <c r="C2303">
        <v>13.5</v>
      </c>
      <c r="D2303">
        <v>13.5</v>
      </c>
      <c r="E2303">
        <v>13.17</v>
      </c>
      <c r="F2303" t="s">
        <v>5610</v>
      </c>
      <c r="G2303" s="18">
        <v>-2.6200000000000001E-2</v>
      </c>
    </row>
    <row r="2304" spans="1:7" x14ac:dyDescent="0.3">
      <c r="A2304" t="s">
        <v>2302</v>
      </c>
      <c r="B2304">
        <v>13.023</v>
      </c>
      <c r="C2304">
        <v>13.34</v>
      </c>
      <c r="D2304">
        <v>13.345000000000001</v>
      </c>
      <c r="E2304">
        <v>12.984999999999999</v>
      </c>
      <c r="F2304" t="s">
        <v>5634</v>
      </c>
      <c r="G2304" s="18">
        <v>-1.72E-2</v>
      </c>
    </row>
    <row r="2305" spans="1:7" x14ac:dyDescent="0.3">
      <c r="A2305" t="s">
        <v>2303</v>
      </c>
      <c r="B2305">
        <v>12.975</v>
      </c>
      <c r="C2305">
        <v>13.035</v>
      </c>
      <c r="D2305">
        <v>13.074999999999999</v>
      </c>
      <c r="E2305">
        <v>12.685</v>
      </c>
      <c r="F2305" t="s">
        <v>5638</v>
      </c>
      <c r="G2305" s="18">
        <v>-3.7000000000000002E-3</v>
      </c>
    </row>
    <row r="2306" spans="1:7" x14ac:dyDescent="0.3">
      <c r="A2306" t="s">
        <v>2304</v>
      </c>
      <c r="B2306">
        <v>12.965</v>
      </c>
      <c r="C2306">
        <v>12.83</v>
      </c>
      <c r="D2306">
        <v>13.105</v>
      </c>
      <c r="E2306">
        <v>12.83</v>
      </c>
      <c r="F2306" t="s">
        <v>5637</v>
      </c>
      <c r="G2306" s="18">
        <v>-8.0000000000000004E-4</v>
      </c>
    </row>
    <row r="2307" spans="1:7" x14ac:dyDescent="0.3">
      <c r="A2307" t="s">
        <v>2305</v>
      </c>
      <c r="B2307">
        <v>13.015000000000001</v>
      </c>
      <c r="C2307">
        <v>12.925000000000001</v>
      </c>
      <c r="D2307">
        <v>12.925000000000001</v>
      </c>
      <c r="E2307">
        <v>12.65</v>
      </c>
      <c r="F2307" t="s">
        <v>5659</v>
      </c>
      <c r="G2307" s="18">
        <v>3.8999999999999998E-3</v>
      </c>
    </row>
    <row r="2308" spans="1:7" x14ac:dyDescent="0.3">
      <c r="A2308" t="s">
        <v>2306</v>
      </c>
      <c r="B2308">
        <v>12.725</v>
      </c>
      <c r="C2308">
        <v>13.03</v>
      </c>
      <c r="D2308">
        <v>13.03</v>
      </c>
      <c r="E2308">
        <v>12.72</v>
      </c>
      <c r="F2308" t="s">
        <v>5638</v>
      </c>
      <c r="G2308" s="18">
        <v>-2.23E-2</v>
      </c>
    </row>
    <row r="2309" spans="1:7" x14ac:dyDescent="0.3">
      <c r="A2309" t="s">
        <v>2307</v>
      </c>
      <c r="B2309">
        <v>12.105</v>
      </c>
      <c r="C2309">
        <v>12.484999999999999</v>
      </c>
      <c r="D2309">
        <v>12.51</v>
      </c>
      <c r="E2309">
        <v>12.1</v>
      </c>
      <c r="F2309" t="s">
        <v>5610</v>
      </c>
      <c r="G2309" s="18">
        <v>-4.87E-2</v>
      </c>
    </row>
    <row r="2310" spans="1:7" x14ac:dyDescent="0.3">
      <c r="A2310" t="s">
        <v>2308</v>
      </c>
      <c r="B2310">
        <v>12.205</v>
      </c>
      <c r="C2310">
        <v>12.305</v>
      </c>
      <c r="D2310">
        <v>12.305</v>
      </c>
      <c r="E2310">
        <v>12.1</v>
      </c>
      <c r="F2310" t="s">
        <v>5637</v>
      </c>
      <c r="G2310" s="18">
        <v>8.3000000000000001E-3</v>
      </c>
    </row>
    <row r="2311" spans="1:7" x14ac:dyDescent="0.3">
      <c r="A2311" t="s">
        <v>2309</v>
      </c>
      <c r="B2311">
        <v>12.335000000000001</v>
      </c>
      <c r="C2311">
        <v>12.324999999999999</v>
      </c>
      <c r="D2311">
        <v>12.324999999999999</v>
      </c>
      <c r="E2311">
        <v>12.24</v>
      </c>
      <c r="F2311" t="s">
        <v>5672</v>
      </c>
      <c r="G2311" s="18">
        <v>1.0699999999999999E-2</v>
      </c>
    </row>
    <row r="2312" spans="1:7" x14ac:dyDescent="0.3">
      <c r="A2312" t="s">
        <v>2310</v>
      </c>
      <c r="B2312">
        <v>12.324999999999999</v>
      </c>
      <c r="C2312">
        <v>12.265000000000001</v>
      </c>
      <c r="D2312">
        <v>12.265000000000001</v>
      </c>
      <c r="E2312">
        <v>12.22</v>
      </c>
      <c r="F2312" t="s">
        <v>5672</v>
      </c>
      <c r="G2312" s="18">
        <v>-8.0000000000000004E-4</v>
      </c>
    </row>
    <row r="2313" spans="1:7" x14ac:dyDescent="0.3">
      <c r="A2313" t="s">
        <v>2311</v>
      </c>
      <c r="B2313">
        <v>12.763</v>
      </c>
      <c r="C2313">
        <v>12.72</v>
      </c>
      <c r="D2313">
        <v>12.734999999999999</v>
      </c>
      <c r="E2313">
        <v>12.72</v>
      </c>
      <c r="F2313" t="s">
        <v>5637</v>
      </c>
      <c r="G2313" s="18">
        <v>3.5499999999999997E-2</v>
      </c>
    </row>
    <row r="2314" spans="1:7" x14ac:dyDescent="0.3">
      <c r="A2314" t="s">
        <v>2312</v>
      </c>
      <c r="B2314">
        <v>12.76</v>
      </c>
      <c r="C2314">
        <v>12.695</v>
      </c>
      <c r="D2314">
        <v>12.695</v>
      </c>
      <c r="E2314">
        <v>12.68</v>
      </c>
      <c r="F2314" t="s">
        <v>5637</v>
      </c>
      <c r="G2314" s="18">
        <v>-2.0000000000000001E-4</v>
      </c>
    </row>
    <row r="2315" spans="1:7" x14ac:dyDescent="0.3">
      <c r="A2315" t="s">
        <v>2313</v>
      </c>
      <c r="B2315">
        <v>12.795</v>
      </c>
      <c r="C2315">
        <v>12.904999999999999</v>
      </c>
      <c r="D2315">
        <v>12.914999999999999</v>
      </c>
      <c r="E2315">
        <v>12.83</v>
      </c>
      <c r="F2315" t="s">
        <v>5672</v>
      </c>
      <c r="G2315" s="18">
        <v>2.7000000000000001E-3</v>
      </c>
    </row>
    <row r="2316" spans="1:7" x14ac:dyDescent="0.3">
      <c r="A2316" t="s">
        <v>2314</v>
      </c>
      <c r="B2316">
        <v>12.25</v>
      </c>
      <c r="C2316">
        <v>12.27</v>
      </c>
      <c r="D2316">
        <v>12.27</v>
      </c>
      <c r="E2316">
        <v>12.27</v>
      </c>
      <c r="F2316" t="s">
        <v>5672</v>
      </c>
      <c r="G2316" s="18">
        <v>-4.2599999999999999E-2</v>
      </c>
    </row>
    <row r="2317" spans="1:7" x14ac:dyDescent="0.3">
      <c r="A2317" t="s">
        <v>2315</v>
      </c>
      <c r="B2317">
        <v>11.785</v>
      </c>
      <c r="C2317">
        <v>11.785</v>
      </c>
      <c r="D2317">
        <v>11.785</v>
      </c>
      <c r="E2317">
        <v>11.785</v>
      </c>
      <c r="F2317" t="s">
        <v>5637</v>
      </c>
      <c r="G2317" s="18">
        <v>-3.7999999999999999E-2</v>
      </c>
    </row>
    <row r="2318" spans="1:7" x14ac:dyDescent="0.3">
      <c r="A2318" t="s">
        <v>2316</v>
      </c>
      <c r="B2318">
        <v>12.1</v>
      </c>
      <c r="C2318">
        <v>12.1</v>
      </c>
      <c r="D2318">
        <v>12.1</v>
      </c>
      <c r="E2318">
        <v>12.1</v>
      </c>
      <c r="F2318" t="s">
        <v>9</v>
      </c>
      <c r="G2318" s="18">
        <v>2.6700000000000002E-2</v>
      </c>
    </row>
    <row r="2319" spans="1:7" x14ac:dyDescent="0.3">
      <c r="A2319" t="s">
        <v>2317</v>
      </c>
      <c r="B2319">
        <v>12.055</v>
      </c>
      <c r="C2319">
        <v>12.035</v>
      </c>
      <c r="D2319">
        <v>12.035</v>
      </c>
      <c r="E2319">
        <v>12.035</v>
      </c>
      <c r="F2319" t="s">
        <v>5672</v>
      </c>
      <c r="G2319" s="18">
        <v>-3.7000000000000002E-3</v>
      </c>
    </row>
    <row r="2320" spans="1:7" x14ac:dyDescent="0.3">
      <c r="A2320" t="s">
        <v>2318</v>
      </c>
      <c r="B2320">
        <v>12.3</v>
      </c>
      <c r="C2320">
        <v>12.15</v>
      </c>
      <c r="D2320">
        <v>12.15</v>
      </c>
      <c r="E2320">
        <v>12.15</v>
      </c>
      <c r="F2320" t="s">
        <v>5672</v>
      </c>
      <c r="G2320" s="18">
        <v>2.0299999999999999E-2</v>
      </c>
    </row>
    <row r="2321" spans="1:7" x14ac:dyDescent="0.3">
      <c r="A2321" t="s">
        <v>2319</v>
      </c>
      <c r="B2321">
        <v>12.75</v>
      </c>
      <c r="C2321">
        <v>12.755000000000001</v>
      </c>
      <c r="D2321">
        <v>12.805</v>
      </c>
      <c r="E2321">
        <v>12.755000000000001</v>
      </c>
      <c r="F2321" t="s">
        <v>5638</v>
      </c>
      <c r="G2321" s="18">
        <v>3.6600000000000001E-2</v>
      </c>
    </row>
    <row r="2322" spans="1:7" x14ac:dyDescent="0.3">
      <c r="A2322" t="s">
        <v>2320</v>
      </c>
      <c r="B2322">
        <v>12.914999999999999</v>
      </c>
      <c r="C2322">
        <v>12.914999999999999</v>
      </c>
      <c r="D2322">
        <v>12.914999999999999</v>
      </c>
      <c r="E2322">
        <v>12.914999999999999</v>
      </c>
      <c r="F2322" t="s">
        <v>9</v>
      </c>
      <c r="G2322" s="18">
        <v>1.29E-2</v>
      </c>
    </row>
    <row r="2323" spans="1:7" x14ac:dyDescent="0.3">
      <c r="A2323" t="s">
        <v>2321</v>
      </c>
      <c r="B2323">
        <v>12.95</v>
      </c>
      <c r="C2323">
        <v>12.95</v>
      </c>
      <c r="D2323">
        <v>12.95</v>
      </c>
      <c r="E2323">
        <v>12.95</v>
      </c>
      <c r="F2323" t="s">
        <v>9</v>
      </c>
      <c r="G2323" s="18">
        <v>2.7000000000000001E-3</v>
      </c>
    </row>
    <row r="2324" spans="1:7" x14ac:dyDescent="0.3">
      <c r="A2324" t="s">
        <v>2322</v>
      </c>
      <c r="B2324">
        <v>12.395</v>
      </c>
      <c r="C2324">
        <v>12.395</v>
      </c>
      <c r="D2324">
        <v>12.395</v>
      </c>
      <c r="E2324">
        <v>12.395</v>
      </c>
      <c r="F2324" t="s">
        <v>9</v>
      </c>
      <c r="G2324" s="18">
        <v>-4.2900000000000001E-2</v>
      </c>
    </row>
    <row r="2325" spans="1:7" x14ac:dyDescent="0.3">
      <c r="A2325" t="s">
        <v>2323</v>
      </c>
      <c r="B2325">
        <v>12.754</v>
      </c>
      <c r="C2325">
        <v>12.445</v>
      </c>
      <c r="D2325">
        <v>12.81</v>
      </c>
      <c r="E2325">
        <v>12.38</v>
      </c>
      <c r="F2325" t="s">
        <v>5897</v>
      </c>
      <c r="G2325" s="18">
        <v>2.9000000000000001E-2</v>
      </c>
    </row>
    <row r="2326" spans="1:7" x14ac:dyDescent="0.3">
      <c r="A2326" t="s">
        <v>2324</v>
      </c>
      <c r="B2326">
        <v>12.305</v>
      </c>
      <c r="C2326">
        <v>12.77</v>
      </c>
      <c r="D2326">
        <v>12.78</v>
      </c>
      <c r="E2326">
        <v>12.18</v>
      </c>
      <c r="F2326" t="s">
        <v>5681</v>
      </c>
      <c r="G2326" s="18">
        <v>-3.5200000000000002E-2</v>
      </c>
    </row>
    <row r="2327" spans="1:7" x14ac:dyDescent="0.3">
      <c r="A2327" t="s">
        <v>2325</v>
      </c>
      <c r="B2327">
        <v>12.48</v>
      </c>
      <c r="C2327">
        <v>12.335000000000001</v>
      </c>
      <c r="D2327">
        <v>12.555</v>
      </c>
      <c r="E2327">
        <v>12.04</v>
      </c>
      <c r="F2327" t="s">
        <v>5886</v>
      </c>
      <c r="G2327" s="18">
        <v>1.4200000000000001E-2</v>
      </c>
    </row>
    <row r="2328" spans="1:7" x14ac:dyDescent="0.3">
      <c r="A2328" t="s">
        <v>2326</v>
      </c>
      <c r="B2328">
        <v>13.093</v>
      </c>
      <c r="C2328">
        <v>12.465</v>
      </c>
      <c r="D2328">
        <v>13.13</v>
      </c>
      <c r="E2328">
        <v>12.425000000000001</v>
      </c>
      <c r="F2328" t="s">
        <v>5706</v>
      </c>
      <c r="G2328" s="18">
        <v>4.9099999999999998E-2</v>
      </c>
    </row>
    <row r="2329" spans="1:7" x14ac:dyDescent="0.3">
      <c r="A2329" t="s">
        <v>2327</v>
      </c>
      <c r="B2329">
        <v>13.401999999999999</v>
      </c>
      <c r="C2329">
        <v>13.08</v>
      </c>
      <c r="D2329">
        <v>13.555</v>
      </c>
      <c r="E2329">
        <v>13</v>
      </c>
      <c r="F2329" t="s">
        <v>5666</v>
      </c>
      <c r="G2329" s="18">
        <v>2.3599999999999999E-2</v>
      </c>
    </row>
    <row r="2330" spans="1:7" x14ac:dyDescent="0.3">
      <c r="A2330" t="s">
        <v>2328</v>
      </c>
      <c r="B2330">
        <v>13.692</v>
      </c>
      <c r="C2330">
        <v>13.31</v>
      </c>
      <c r="D2330">
        <v>13.79</v>
      </c>
      <c r="E2330">
        <v>13.305</v>
      </c>
      <c r="F2330" t="s">
        <v>5658</v>
      </c>
      <c r="G2330" s="18">
        <v>2.1600000000000001E-2</v>
      </c>
    </row>
    <row r="2331" spans="1:7" x14ac:dyDescent="0.3">
      <c r="A2331" t="s">
        <v>2329</v>
      </c>
      <c r="B2331">
        <v>14.012</v>
      </c>
      <c r="C2331">
        <v>13.75</v>
      </c>
      <c r="D2331">
        <v>14.065</v>
      </c>
      <c r="E2331">
        <v>13.75</v>
      </c>
      <c r="F2331" t="s">
        <v>5631</v>
      </c>
      <c r="G2331" s="18">
        <v>2.3400000000000001E-2</v>
      </c>
    </row>
    <row r="2332" spans="1:7" x14ac:dyDescent="0.3">
      <c r="A2332" t="s">
        <v>2330</v>
      </c>
      <c r="B2332">
        <v>13.935</v>
      </c>
      <c r="C2332">
        <v>13.8</v>
      </c>
      <c r="D2332">
        <v>14.025</v>
      </c>
      <c r="E2332">
        <v>13.8</v>
      </c>
      <c r="F2332" t="s">
        <v>5628</v>
      </c>
      <c r="G2332" s="18">
        <v>-5.4999999999999997E-3</v>
      </c>
    </row>
    <row r="2333" spans="1:7" x14ac:dyDescent="0.3">
      <c r="A2333" t="s">
        <v>2331</v>
      </c>
      <c r="B2333">
        <v>13.89</v>
      </c>
      <c r="C2333">
        <v>14.02</v>
      </c>
      <c r="D2333">
        <v>14.02</v>
      </c>
      <c r="E2333">
        <v>13.75</v>
      </c>
      <c r="F2333" t="s">
        <v>5613</v>
      </c>
      <c r="G2333" s="18">
        <v>-3.2000000000000002E-3</v>
      </c>
    </row>
    <row r="2334" spans="1:7" x14ac:dyDescent="0.3">
      <c r="A2334" t="s">
        <v>2332</v>
      </c>
      <c r="B2334">
        <v>14.195</v>
      </c>
      <c r="C2334">
        <v>13.91</v>
      </c>
      <c r="D2334">
        <v>14.234999999999999</v>
      </c>
      <c r="E2334">
        <v>13.845000000000001</v>
      </c>
      <c r="F2334" t="s">
        <v>5616</v>
      </c>
      <c r="G2334" s="18">
        <v>2.1999999999999999E-2</v>
      </c>
    </row>
    <row r="2335" spans="1:7" x14ac:dyDescent="0.3">
      <c r="A2335" t="s">
        <v>2333</v>
      </c>
      <c r="B2335">
        <v>14</v>
      </c>
      <c r="C2335">
        <v>14.285</v>
      </c>
      <c r="D2335">
        <v>14.285</v>
      </c>
      <c r="E2335">
        <v>13.904999999999999</v>
      </c>
      <c r="F2335" t="s">
        <v>5634</v>
      </c>
      <c r="G2335" s="18">
        <v>-1.37E-2</v>
      </c>
    </row>
    <row r="2336" spans="1:7" x14ac:dyDescent="0.3">
      <c r="A2336" t="s">
        <v>2334</v>
      </c>
      <c r="B2336">
        <v>14.02</v>
      </c>
      <c r="C2336">
        <v>13.805</v>
      </c>
      <c r="D2336">
        <v>14.035</v>
      </c>
      <c r="E2336">
        <v>13.734999999999999</v>
      </c>
      <c r="F2336" t="s">
        <v>5638</v>
      </c>
      <c r="G2336" s="18">
        <v>1.4E-3</v>
      </c>
    </row>
    <row r="2337" spans="1:7" x14ac:dyDescent="0.3">
      <c r="A2337" t="s">
        <v>2335</v>
      </c>
      <c r="B2337">
        <v>13.99</v>
      </c>
      <c r="C2337">
        <v>13.955</v>
      </c>
      <c r="D2337">
        <v>13.955</v>
      </c>
      <c r="E2337">
        <v>13.955</v>
      </c>
      <c r="F2337" t="s">
        <v>5629</v>
      </c>
      <c r="G2337" s="18">
        <v>-2.0999999999999999E-3</v>
      </c>
    </row>
    <row r="2338" spans="1:7" x14ac:dyDescent="0.3">
      <c r="A2338" t="s">
        <v>2336</v>
      </c>
      <c r="B2338">
        <v>13.81</v>
      </c>
      <c r="C2338">
        <v>13.78</v>
      </c>
      <c r="D2338">
        <v>13.81</v>
      </c>
      <c r="E2338">
        <v>13.78</v>
      </c>
      <c r="F2338" t="s">
        <v>5613</v>
      </c>
      <c r="G2338" s="18">
        <v>-1.29E-2</v>
      </c>
    </row>
    <row r="2339" spans="1:7" x14ac:dyDescent="0.3">
      <c r="A2339" t="s">
        <v>2337</v>
      </c>
      <c r="B2339">
        <v>14.11</v>
      </c>
      <c r="C2339">
        <v>14.05</v>
      </c>
      <c r="D2339">
        <v>14.1</v>
      </c>
      <c r="E2339">
        <v>14</v>
      </c>
      <c r="F2339" t="s">
        <v>5638</v>
      </c>
      <c r="G2339" s="18">
        <v>2.1700000000000001E-2</v>
      </c>
    </row>
    <row r="2340" spans="1:7" x14ac:dyDescent="0.3">
      <c r="A2340" t="s">
        <v>2338</v>
      </c>
      <c r="B2340">
        <v>14.27</v>
      </c>
      <c r="C2340">
        <v>14.345000000000001</v>
      </c>
      <c r="D2340">
        <v>14.36</v>
      </c>
      <c r="E2340">
        <v>14.25</v>
      </c>
      <c r="F2340" t="s">
        <v>5614</v>
      </c>
      <c r="G2340" s="18">
        <v>1.1299999999999999E-2</v>
      </c>
    </row>
    <row r="2341" spans="1:7" x14ac:dyDescent="0.3">
      <c r="A2341" t="s">
        <v>2339</v>
      </c>
      <c r="B2341">
        <v>14.435</v>
      </c>
      <c r="C2341">
        <v>14.36</v>
      </c>
      <c r="D2341">
        <v>14.535</v>
      </c>
      <c r="E2341">
        <v>14.1</v>
      </c>
      <c r="F2341" t="s">
        <v>5639</v>
      </c>
      <c r="G2341" s="18">
        <v>1.1599999999999999E-2</v>
      </c>
    </row>
    <row r="2342" spans="1:7" x14ac:dyDescent="0.3">
      <c r="A2342" t="s">
        <v>2340</v>
      </c>
      <c r="B2342">
        <v>14.683</v>
      </c>
      <c r="C2342">
        <v>14.49</v>
      </c>
      <c r="D2342">
        <v>14.76</v>
      </c>
      <c r="E2342">
        <v>14.43</v>
      </c>
      <c r="F2342" t="s">
        <v>5617</v>
      </c>
      <c r="G2342" s="18">
        <v>1.72E-2</v>
      </c>
    </row>
    <row r="2343" spans="1:7" x14ac:dyDescent="0.3">
      <c r="A2343" t="s">
        <v>2341</v>
      </c>
      <c r="B2343">
        <v>14.587999999999999</v>
      </c>
      <c r="C2343">
        <v>14.69</v>
      </c>
      <c r="D2343">
        <v>14.705</v>
      </c>
      <c r="E2343">
        <v>14.41</v>
      </c>
      <c r="F2343" t="s">
        <v>5660</v>
      </c>
      <c r="G2343" s="18">
        <v>-6.4999999999999997E-3</v>
      </c>
    </row>
    <row r="2344" spans="1:7" x14ac:dyDescent="0.3">
      <c r="A2344" t="s">
        <v>2342</v>
      </c>
      <c r="B2344">
        <v>14.853</v>
      </c>
      <c r="C2344">
        <v>14.52</v>
      </c>
      <c r="D2344">
        <v>14.93</v>
      </c>
      <c r="E2344">
        <v>14.52</v>
      </c>
      <c r="F2344" t="s">
        <v>5660</v>
      </c>
      <c r="G2344" s="18">
        <v>1.8200000000000001E-2</v>
      </c>
    </row>
    <row r="2345" spans="1:7" x14ac:dyDescent="0.3">
      <c r="A2345" t="s">
        <v>2343</v>
      </c>
      <c r="B2345">
        <v>15.15</v>
      </c>
      <c r="C2345">
        <v>14.66</v>
      </c>
      <c r="D2345">
        <v>15.24</v>
      </c>
      <c r="E2345">
        <v>14.66</v>
      </c>
      <c r="F2345" t="s">
        <v>5633</v>
      </c>
      <c r="G2345" s="18">
        <v>0.02</v>
      </c>
    </row>
    <row r="2346" spans="1:7" x14ac:dyDescent="0.3">
      <c r="A2346" t="s">
        <v>2344</v>
      </c>
      <c r="B2346">
        <v>15.6</v>
      </c>
      <c r="C2346">
        <v>15.4</v>
      </c>
      <c r="D2346">
        <v>15.75</v>
      </c>
      <c r="E2346">
        <v>15.4</v>
      </c>
      <c r="F2346" t="s">
        <v>5660</v>
      </c>
      <c r="G2346" s="18">
        <v>2.9700000000000001E-2</v>
      </c>
    </row>
    <row r="2347" spans="1:7" x14ac:dyDescent="0.3">
      <c r="A2347" t="s">
        <v>2345</v>
      </c>
      <c r="B2347">
        <v>15.725</v>
      </c>
      <c r="C2347">
        <v>15.85</v>
      </c>
      <c r="D2347">
        <v>15.885</v>
      </c>
      <c r="E2347">
        <v>15.664999999999999</v>
      </c>
      <c r="F2347" t="s">
        <v>5660</v>
      </c>
      <c r="G2347" s="18">
        <v>8.0000000000000002E-3</v>
      </c>
    </row>
    <row r="2348" spans="1:7" x14ac:dyDescent="0.3">
      <c r="A2348" t="s">
        <v>2346</v>
      </c>
      <c r="B2348">
        <v>15.945</v>
      </c>
      <c r="C2348">
        <v>15.945</v>
      </c>
      <c r="D2348">
        <v>15.945</v>
      </c>
      <c r="E2348">
        <v>15.945</v>
      </c>
      <c r="F2348" t="s">
        <v>5672</v>
      </c>
      <c r="G2348" s="18">
        <v>1.4E-2</v>
      </c>
    </row>
    <row r="2349" spans="1:7" x14ac:dyDescent="0.3">
      <c r="A2349" t="s">
        <v>2347</v>
      </c>
      <c r="B2349">
        <v>15.3</v>
      </c>
      <c r="C2349">
        <v>15.725</v>
      </c>
      <c r="D2349">
        <v>15.725</v>
      </c>
      <c r="E2349">
        <v>15.5</v>
      </c>
      <c r="F2349" t="s">
        <v>5672</v>
      </c>
      <c r="G2349" s="18">
        <v>-4.0500000000000001E-2</v>
      </c>
    </row>
    <row r="2350" spans="1:7" x14ac:dyDescent="0.3">
      <c r="A2350" t="s">
        <v>2348</v>
      </c>
      <c r="B2350">
        <v>15.882999999999999</v>
      </c>
      <c r="C2350">
        <v>15.385</v>
      </c>
      <c r="D2350">
        <v>15.44</v>
      </c>
      <c r="E2350">
        <v>15.385</v>
      </c>
      <c r="F2350" t="s">
        <v>5631</v>
      </c>
      <c r="G2350" s="18">
        <v>3.8100000000000002E-2</v>
      </c>
    </row>
    <row r="2351" spans="1:7" x14ac:dyDescent="0.3">
      <c r="A2351" t="s">
        <v>2349</v>
      </c>
      <c r="B2351">
        <v>15.375999999999999</v>
      </c>
      <c r="C2351">
        <v>15.815</v>
      </c>
      <c r="D2351">
        <v>15.84</v>
      </c>
      <c r="E2351">
        <v>15.205</v>
      </c>
      <c r="F2351" t="s">
        <v>5638</v>
      </c>
      <c r="G2351" s="18">
        <v>-3.1899999999999998E-2</v>
      </c>
    </row>
    <row r="2352" spans="1:7" x14ac:dyDescent="0.3">
      <c r="A2352" t="s">
        <v>2350</v>
      </c>
      <c r="B2352">
        <v>14.943</v>
      </c>
      <c r="C2352">
        <v>15.28</v>
      </c>
      <c r="D2352">
        <v>15.28</v>
      </c>
      <c r="E2352">
        <v>14.89</v>
      </c>
      <c r="F2352" t="s">
        <v>5672</v>
      </c>
      <c r="G2352" s="18">
        <v>-2.8199999999999999E-2</v>
      </c>
    </row>
    <row r="2353" spans="1:7" x14ac:dyDescent="0.3">
      <c r="A2353" t="s">
        <v>2351</v>
      </c>
      <c r="B2353">
        <v>15.128</v>
      </c>
      <c r="C2353">
        <v>15.05</v>
      </c>
      <c r="D2353">
        <v>15.3</v>
      </c>
      <c r="E2353">
        <v>15.05</v>
      </c>
      <c r="F2353" t="s">
        <v>5672</v>
      </c>
      <c r="G2353" s="18">
        <v>1.24E-2</v>
      </c>
    </row>
    <row r="2354" spans="1:7" x14ac:dyDescent="0.3">
      <c r="A2354" t="s">
        <v>2352</v>
      </c>
      <c r="B2354">
        <v>15.212999999999999</v>
      </c>
      <c r="C2354">
        <v>15.105</v>
      </c>
      <c r="D2354">
        <v>15.11</v>
      </c>
      <c r="E2354">
        <v>15.065</v>
      </c>
      <c r="F2354" t="s">
        <v>5638</v>
      </c>
      <c r="G2354" s="18">
        <v>5.5999999999999999E-3</v>
      </c>
    </row>
    <row r="2355" spans="1:7" x14ac:dyDescent="0.3">
      <c r="A2355" t="s">
        <v>2353</v>
      </c>
      <c r="B2355">
        <v>15.481</v>
      </c>
      <c r="C2355">
        <v>15.01</v>
      </c>
      <c r="D2355">
        <v>15.5</v>
      </c>
      <c r="E2355">
        <v>15.01</v>
      </c>
      <c r="F2355" t="s">
        <v>5672</v>
      </c>
      <c r="G2355" s="18">
        <v>1.7600000000000001E-2</v>
      </c>
    </row>
    <row r="2356" spans="1:7" x14ac:dyDescent="0.3">
      <c r="A2356" t="s">
        <v>2354</v>
      </c>
      <c r="B2356">
        <v>14.865</v>
      </c>
      <c r="C2356">
        <v>15.32</v>
      </c>
      <c r="D2356">
        <v>15.32</v>
      </c>
      <c r="E2356">
        <v>14.79</v>
      </c>
      <c r="F2356" t="s">
        <v>5639</v>
      </c>
      <c r="G2356" s="18">
        <v>-3.9800000000000002E-2</v>
      </c>
    </row>
    <row r="2357" spans="1:7" x14ac:dyDescent="0.3">
      <c r="A2357" t="s">
        <v>2355</v>
      </c>
      <c r="B2357">
        <v>14.02</v>
      </c>
      <c r="C2357">
        <v>14.664999999999999</v>
      </c>
      <c r="D2357">
        <v>14.68</v>
      </c>
      <c r="E2357">
        <v>14.164999999999999</v>
      </c>
      <c r="F2357" t="s">
        <v>5611</v>
      </c>
      <c r="G2357" s="18">
        <v>-5.6800000000000003E-2</v>
      </c>
    </row>
    <row r="2358" spans="1:7" x14ac:dyDescent="0.3">
      <c r="A2358" t="s">
        <v>2356</v>
      </c>
      <c r="B2358">
        <v>14.12</v>
      </c>
      <c r="C2358">
        <v>14.234999999999999</v>
      </c>
      <c r="D2358">
        <v>14.234999999999999</v>
      </c>
      <c r="E2358">
        <v>14.17</v>
      </c>
      <c r="F2358" t="s">
        <v>5660</v>
      </c>
      <c r="G2358" s="18">
        <v>7.1000000000000004E-3</v>
      </c>
    </row>
    <row r="2359" spans="1:7" x14ac:dyDescent="0.3">
      <c r="A2359" t="s">
        <v>2357</v>
      </c>
      <c r="B2359">
        <v>14.269</v>
      </c>
      <c r="C2359">
        <v>14.255000000000001</v>
      </c>
      <c r="D2359">
        <v>14.255000000000001</v>
      </c>
      <c r="E2359">
        <v>14.255000000000001</v>
      </c>
      <c r="F2359" t="s">
        <v>5669</v>
      </c>
      <c r="G2359" s="18">
        <v>1.06E-2</v>
      </c>
    </row>
    <row r="2360" spans="1:7" x14ac:dyDescent="0.3">
      <c r="A2360" t="s">
        <v>2358</v>
      </c>
      <c r="B2360">
        <v>14.228999999999999</v>
      </c>
      <c r="C2360">
        <v>14.228999999999999</v>
      </c>
      <c r="D2360">
        <v>14.228999999999999</v>
      </c>
      <c r="E2360">
        <v>14.228999999999999</v>
      </c>
      <c r="F2360" t="s">
        <v>9</v>
      </c>
      <c r="G2360" s="18">
        <v>-2.8E-3</v>
      </c>
    </row>
    <row r="2361" spans="1:7" x14ac:dyDescent="0.3">
      <c r="A2361" t="s">
        <v>2359</v>
      </c>
      <c r="B2361">
        <v>14.189</v>
      </c>
      <c r="C2361">
        <v>14.189</v>
      </c>
      <c r="D2361">
        <v>14.189</v>
      </c>
      <c r="E2361">
        <v>14.189</v>
      </c>
      <c r="F2361" t="s">
        <v>9</v>
      </c>
      <c r="G2361" s="18">
        <v>-2.8E-3</v>
      </c>
    </row>
    <row r="2362" spans="1:7" x14ac:dyDescent="0.3">
      <c r="A2362" t="s">
        <v>2360</v>
      </c>
      <c r="B2362">
        <v>13.694000000000001</v>
      </c>
      <c r="C2362">
        <v>13.694000000000001</v>
      </c>
      <c r="D2362">
        <v>13.694000000000001</v>
      </c>
      <c r="E2362">
        <v>13.694000000000001</v>
      </c>
      <c r="F2362" t="s">
        <v>5638</v>
      </c>
      <c r="G2362" s="18">
        <v>-3.49E-2</v>
      </c>
    </row>
    <row r="2363" spans="1:7" x14ac:dyDescent="0.3">
      <c r="A2363" t="s">
        <v>2361</v>
      </c>
      <c r="B2363">
        <v>13.834</v>
      </c>
      <c r="C2363">
        <v>13.72</v>
      </c>
      <c r="D2363">
        <v>13.72</v>
      </c>
      <c r="E2363">
        <v>13.72</v>
      </c>
      <c r="F2363" t="s">
        <v>5672</v>
      </c>
      <c r="G2363" s="18">
        <v>1.0200000000000001E-2</v>
      </c>
    </row>
    <row r="2364" spans="1:7" x14ac:dyDescent="0.3">
      <c r="A2364" t="s">
        <v>2362</v>
      </c>
      <c r="B2364">
        <v>13.898999999999999</v>
      </c>
      <c r="C2364">
        <v>13.898999999999999</v>
      </c>
      <c r="D2364">
        <v>13.898999999999999</v>
      </c>
      <c r="E2364">
        <v>13.898999999999999</v>
      </c>
      <c r="F2364" t="s">
        <v>9</v>
      </c>
      <c r="G2364" s="18">
        <v>4.7000000000000002E-3</v>
      </c>
    </row>
    <row r="2365" spans="1:7" x14ac:dyDescent="0.3">
      <c r="A2365" t="s">
        <v>2363</v>
      </c>
      <c r="B2365">
        <v>13.994</v>
      </c>
      <c r="C2365">
        <v>13.994</v>
      </c>
      <c r="D2365">
        <v>13.994</v>
      </c>
      <c r="E2365">
        <v>13.994</v>
      </c>
      <c r="F2365" t="s">
        <v>9</v>
      </c>
      <c r="G2365" s="18">
        <v>6.7999999999999996E-3</v>
      </c>
    </row>
    <row r="2366" spans="1:7" x14ac:dyDescent="0.3">
      <c r="A2366" t="s">
        <v>2364</v>
      </c>
      <c r="B2366">
        <v>14.117000000000001</v>
      </c>
      <c r="C2366">
        <v>14.164999999999999</v>
      </c>
      <c r="D2366">
        <v>14.164999999999999</v>
      </c>
      <c r="E2366">
        <v>14.164999999999999</v>
      </c>
      <c r="F2366" t="s">
        <v>5672</v>
      </c>
      <c r="G2366" s="18">
        <v>8.8000000000000005E-3</v>
      </c>
    </row>
    <row r="2367" spans="1:7" x14ac:dyDescent="0.3">
      <c r="A2367" t="s">
        <v>2365</v>
      </c>
      <c r="B2367">
        <v>13.946999999999999</v>
      </c>
      <c r="C2367">
        <v>14.08</v>
      </c>
      <c r="D2367">
        <v>14.11</v>
      </c>
      <c r="E2367">
        <v>13.81</v>
      </c>
      <c r="F2367" t="s">
        <v>5746</v>
      </c>
      <c r="G2367" s="18">
        <v>-1.2E-2</v>
      </c>
    </row>
    <row r="2368" spans="1:7" x14ac:dyDescent="0.3">
      <c r="A2368" t="s">
        <v>2366</v>
      </c>
      <c r="B2368">
        <v>13.574</v>
      </c>
      <c r="C2368">
        <v>13.86</v>
      </c>
      <c r="D2368">
        <v>14.125</v>
      </c>
      <c r="E2368">
        <v>13.435</v>
      </c>
      <c r="F2368" t="s">
        <v>5723</v>
      </c>
      <c r="G2368" s="18">
        <v>-2.6700000000000002E-2</v>
      </c>
    </row>
    <row r="2369" spans="1:7" x14ac:dyDescent="0.3">
      <c r="A2369" t="s">
        <v>2367</v>
      </c>
      <c r="B2369">
        <v>13.74</v>
      </c>
      <c r="C2369">
        <v>13.6</v>
      </c>
      <c r="D2369">
        <v>13.85</v>
      </c>
      <c r="E2369">
        <v>13.59</v>
      </c>
      <c r="F2369" t="s">
        <v>5971</v>
      </c>
      <c r="G2369" s="18">
        <v>1.2200000000000001E-2</v>
      </c>
    </row>
    <row r="2370" spans="1:7" x14ac:dyDescent="0.3">
      <c r="A2370" t="s">
        <v>2368</v>
      </c>
      <c r="B2370">
        <v>13.393000000000001</v>
      </c>
      <c r="C2370">
        <v>13.74</v>
      </c>
      <c r="D2370">
        <v>13.74</v>
      </c>
      <c r="E2370">
        <v>13.28</v>
      </c>
      <c r="F2370" t="s">
        <v>5624</v>
      </c>
      <c r="G2370" s="18">
        <v>-2.53E-2</v>
      </c>
    </row>
    <row r="2371" spans="1:7" x14ac:dyDescent="0.3">
      <c r="A2371" t="s">
        <v>2369</v>
      </c>
      <c r="B2371">
        <v>13.227</v>
      </c>
      <c r="C2371">
        <v>13.39</v>
      </c>
      <c r="D2371">
        <v>13.45</v>
      </c>
      <c r="E2371">
        <v>13.01</v>
      </c>
      <c r="F2371" t="s">
        <v>5665</v>
      </c>
      <c r="G2371" s="18">
        <v>-1.24E-2</v>
      </c>
    </row>
    <row r="2372" spans="1:7" x14ac:dyDescent="0.3">
      <c r="A2372" t="s">
        <v>2370</v>
      </c>
      <c r="B2372">
        <v>13.209</v>
      </c>
      <c r="C2372">
        <v>13.31</v>
      </c>
      <c r="D2372">
        <v>13.35</v>
      </c>
      <c r="E2372">
        <v>13.08</v>
      </c>
      <c r="F2372" t="s">
        <v>5617</v>
      </c>
      <c r="G2372" s="18">
        <v>-1.4E-3</v>
      </c>
    </row>
    <row r="2373" spans="1:7" x14ac:dyDescent="0.3">
      <c r="A2373" t="s">
        <v>2371</v>
      </c>
      <c r="B2373">
        <v>12.840999999999999</v>
      </c>
      <c r="C2373">
        <v>13.07</v>
      </c>
      <c r="D2373">
        <v>13.09</v>
      </c>
      <c r="E2373">
        <v>12.785</v>
      </c>
      <c r="F2373" t="s">
        <v>5631</v>
      </c>
      <c r="G2373" s="18">
        <v>-2.7900000000000001E-2</v>
      </c>
    </row>
    <row r="2374" spans="1:7" x14ac:dyDescent="0.3">
      <c r="A2374" t="s">
        <v>2372</v>
      </c>
      <c r="B2374">
        <v>12.923999999999999</v>
      </c>
      <c r="C2374">
        <v>12.84</v>
      </c>
      <c r="D2374">
        <v>12.9</v>
      </c>
      <c r="E2374">
        <v>12.785</v>
      </c>
      <c r="F2374" t="s">
        <v>5617</v>
      </c>
      <c r="G2374" s="18">
        <v>6.4999999999999997E-3</v>
      </c>
    </row>
    <row r="2375" spans="1:7" x14ac:dyDescent="0.3">
      <c r="A2375" t="s">
        <v>2373</v>
      </c>
      <c r="B2375">
        <v>12.637</v>
      </c>
      <c r="C2375">
        <v>12.82</v>
      </c>
      <c r="D2375">
        <v>12.82</v>
      </c>
      <c r="E2375">
        <v>12.574999999999999</v>
      </c>
      <c r="F2375" t="s">
        <v>5626</v>
      </c>
      <c r="G2375" s="18">
        <v>-2.2200000000000001E-2</v>
      </c>
    </row>
    <row r="2376" spans="1:7" x14ac:dyDescent="0.3">
      <c r="A2376" t="s">
        <v>2374</v>
      </c>
      <c r="B2376">
        <v>12.785</v>
      </c>
      <c r="C2376">
        <v>12.664999999999999</v>
      </c>
      <c r="D2376">
        <v>12.845000000000001</v>
      </c>
      <c r="E2376">
        <v>12.48</v>
      </c>
      <c r="F2376" t="s">
        <v>5625</v>
      </c>
      <c r="G2376" s="18">
        <v>1.17E-2</v>
      </c>
    </row>
    <row r="2377" spans="1:7" x14ac:dyDescent="0.3">
      <c r="A2377" t="s">
        <v>2375</v>
      </c>
      <c r="B2377">
        <v>12.855</v>
      </c>
      <c r="C2377">
        <v>12.83</v>
      </c>
      <c r="D2377">
        <v>12.97</v>
      </c>
      <c r="E2377">
        <v>12.83</v>
      </c>
      <c r="F2377" t="s">
        <v>5634</v>
      </c>
      <c r="G2377" s="18">
        <v>5.4999999999999997E-3</v>
      </c>
    </row>
    <row r="2378" spans="1:7" x14ac:dyDescent="0.3">
      <c r="A2378" t="s">
        <v>2376</v>
      </c>
      <c r="B2378">
        <v>13.202999999999999</v>
      </c>
      <c r="C2378">
        <v>13.115</v>
      </c>
      <c r="D2378">
        <v>13.335000000000001</v>
      </c>
      <c r="E2378">
        <v>13.115</v>
      </c>
      <c r="F2378" t="s">
        <v>5658</v>
      </c>
      <c r="G2378" s="18">
        <v>2.7099999999999999E-2</v>
      </c>
    </row>
    <row r="2379" spans="1:7" x14ac:dyDescent="0.3">
      <c r="A2379" t="s">
        <v>2377</v>
      </c>
      <c r="B2379">
        <v>13.23</v>
      </c>
      <c r="C2379">
        <v>13.2</v>
      </c>
      <c r="D2379">
        <v>13.244999999999999</v>
      </c>
      <c r="E2379">
        <v>13.185</v>
      </c>
      <c r="F2379" t="s">
        <v>5658</v>
      </c>
      <c r="G2379" s="18">
        <v>2E-3</v>
      </c>
    </row>
    <row r="2380" spans="1:7" x14ac:dyDescent="0.3">
      <c r="A2380" t="s">
        <v>2378</v>
      </c>
      <c r="B2380">
        <v>13.398</v>
      </c>
      <c r="C2380">
        <v>13.26</v>
      </c>
      <c r="D2380">
        <v>13.395</v>
      </c>
      <c r="E2380">
        <v>13.074999999999999</v>
      </c>
      <c r="F2380" t="s">
        <v>5629</v>
      </c>
      <c r="G2380" s="18">
        <v>1.2699999999999999E-2</v>
      </c>
    </row>
    <row r="2381" spans="1:7" x14ac:dyDescent="0.3">
      <c r="A2381" t="s">
        <v>2379</v>
      </c>
      <c r="B2381">
        <v>13.62</v>
      </c>
      <c r="C2381">
        <v>13.45</v>
      </c>
      <c r="D2381">
        <v>13.725</v>
      </c>
      <c r="E2381">
        <v>13.45</v>
      </c>
      <c r="F2381" t="s">
        <v>5629</v>
      </c>
      <c r="G2381" s="18">
        <v>1.66E-2</v>
      </c>
    </row>
    <row r="2382" spans="1:7" x14ac:dyDescent="0.3">
      <c r="A2382" t="s">
        <v>2380</v>
      </c>
      <c r="B2382">
        <v>13.473000000000001</v>
      </c>
      <c r="C2382">
        <v>13.63</v>
      </c>
      <c r="D2382">
        <v>13.63</v>
      </c>
      <c r="E2382">
        <v>13.475</v>
      </c>
      <c r="F2382" t="s">
        <v>5629</v>
      </c>
      <c r="G2382" s="18">
        <v>-1.0800000000000001E-2</v>
      </c>
    </row>
    <row r="2383" spans="1:7" x14ac:dyDescent="0.3">
      <c r="A2383" t="s">
        <v>2381</v>
      </c>
      <c r="B2383">
        <v>13.695</v>
      </c>
      <c r="C2383">
        <v>13.62</v>
      </c>
      <c r="D2383">
        <v>13.73</v>
      </c>
      <c r="E2383">
        <v>13.61</v>
      </c>
      <c r="F2383" t="s">
        <v>5629</v>
      </c>
      <c r="G2383" s="18">
        <v>1.6500000000000001E-2</v>
      </c>
    </row>
    <row r="2384" spans="1:7" x14ac:dyDescent="0.3">
      <c r="A2384" t="s">
        <v>2382</v>
      </c>
      <c r="B2384">
        <v>13.765000000000001</v>
      </c>
      <c r="C2384">
        <v>13.765000000000001</v>
      </c>
      <c r="D2384">
        <v>13.765000000000001</v>
      </c>
      <c r="E2384">
        <v>13.765000000000001</v>
      </c>
      <c r="F2384" t="s">
        <v>5637</v>
      </c>
      <c r="G2384" s="18">
        <v>5.1000000000000004E-3</v>
      </c>
    </row>
    <row r="2385" spans="1:7" x14ac:dyDescent="0.3">
      <c r="A2385" t="s">
        <v>2383</v>
      </c>
      <c r="B2385">
        <v>13.87</v>
      </c>
      <c r="C2385">
        <v>13.744999999999999</v>
      </c>
      <c r="D2385">
        <v>13.82</v>
      </c>
      <c r="E2385">
        <v>13.744999999999999</v>
      </c>
      <c r="F2385" t="s">
        <v>5638</v>
      </c>
      <c r="G2385" s="18">
        <v>7.6E-3</v>
      </c>
    </row>
    <row r="2386" spans="1:7" x14ac:dyDescent="0.3">
      <c r="A2386" t="s">
        <v>2384</v>
      </c>
      <c r="B2386">
        <v>13.984999999999999</v>
      </c>
      <c r="C2386">
        <v>13.895</v>
      </c>
      <c r="D2386">
        <v>14.05</v>
      </c>
      <c r="E2386">
        <v>13.895</v>
      </c>
      <c r="F2386" t="s">
        <v>5639</v>
      </c>
      <c r="G2386" s="18">
        <v>8.3000000000000001E-3</v>
      </c>
    </row>
    <row r="2387" spans="1:7" x14ac:dyDescent="0.3">
      <c r="A2387" t="s">
        <v>2385</v>
      </c>
      <c r="B2387">
        <v>13.734999999999999</v>
      </c>
      <c r="C2387">
        <v>13.99</v>
      </c>
      <c r="D2387">
        <v>13.99</v>
      </c>
      <c r="E2387">
        <v>13.645</v>
      </c>
      <c r="F2387" t="s">
        <v>5638</v>
      </c>
      <c r="G2387" s="18">
        <v>-1.7899999999999999E-2</v>
      </c>
    </row>
    <row r="2388" spans="1:7" x14ac:dyDescent="0.3">
      <c r="A2388" t="s">
        <v>2386</v>
      </c>
      <c r="B2388">
        <v>13.253</v>
      </c>
      <c r="C2388">
        <v>13.55</v>
      </c>
      <c r="D2388">
        <v>13.61</v>
      </c>
      <c r="E2388">
        <v>13.265000000000001</v>
      </c>
      <c r="F2388" t="s">
        <v>5629</v>
      </c>
      <c r="G2388" s="18">
        <v>-3.5099999999999999E-2</v>
      </c>
    </row>
    <row r="2389" spans="1:7" x14ac:dyDescent="0.3">
      <c r="A2389" t="s">
        <v>2387</v>
      </c>
      <c r="B2389">
        <v>13.478</v>
      </c>
      <c r="C2389">
        <v>13.404999999999999</v>
      </c>
      <c r="D2389">
        <v>13.525</v>
      </c>
      <c r="E2389">
        <v>13.404999999999999</v>
      </c>
      <c r="F2389" t="s">
        <v>5660</v>
      </c>
      <c r="G2389" s="18">
        <v>1.7000000000000001E-2</v>
      </c>
    </row>
    <row r="2390" spans="1:7" x14ac:dyDescent="0.3">
      <c r="A2390" t="s">
        <v>2388</v>
      </c>
      <c r="B2390">
        <v>13.933</v>
      </c>
      <c r="C2390">
        <v>13.914999999999999</v>
      </c>
      <c r="D2390">
        <v>13.914999999999999</v>
      </c>
      <c r="E2390">
        <v>13.914999999999999</v>
      </c>
      <c r="F2390" t="s">
        <v>5672</v>
      </c>
      <c r="G2390" s="18">
        <v>3.3799999999999997E-2</v>
      </c>
    </row>
    <row r="2391" spans="1:7" x14ac:dyDescent="0.3">
      <c r="A2391" t="s">
        <v>2389</v>
      </c>
      <c r="B2391">
        <v>14.244999999999999</v>
      </c>
      <c r="C2391">
        <v>14.02</v>
      </c>
      <c r="D2391">
        <v>14.35</v>
      </c>
      <c r="E2391">
        <v>14.02</v>
      </c>
      <c r="F2391" t="s">
        <v>5637</v>
      </c>
      <c r="G2391" s="18">
        <v>2.24E-2</v>
      </c>
    </row>
    <row r="2392" spans="1:7" x14ac:dyDescent="0.3">
      <c r="A2392" t="s">
        <v>2390</v>
      </c>
      <c r="B2392">
        <v>14.688000000000001</v>
      </c>
      <c r="C2392">
        <v>14.19</v>
      </c>
      <c r="D2392">
        <v>14.63</v>
      </c>
      <c r="E2392">
        <v>14.19</v>
      </c>
      <c r="F2392" t="s">
        <v>5637</v>
      </c>
      <c r="G2392" s="18">
        <v>3.1099999999999999E-2</v>
      </c>
    </row>
    <row r="2393" spans="1:7" x14ac:dyDescent="0.3">
      <c r="A2393" t="s">
        <v>2391</v>
      </c>
      <c r="B2393">
        <v>14.753</v>
      </c>
      <c r="C2393">
        <v>14.765000000000001</v>
      </c>
      <c r="D2393">
        <v>14.77</v>
      </c>
      <c r="E2393">
        <v>14.765000000000001</v>
      </c>
      <c r="F2393" t="s">
        <v>5637</v>
      </c>
      <c r="G2393" s="18">
        <v>4.4000000000000003E-3</v>
      </c>
    </row>
    <row r="2394" spans="1:7" x14ac:dyDescent="0.3">
      <c r="A2394" t="s">
        <v>2392</v>
      </c>
      <c r="B2394">
        <v>14.638</v>
      </c>
      <c r="C2394">
        <v>14.765000000000001</v>
      </c>
      <c r="D2394">
        <v>14.91</v>
      </c>
      <c r="E2394">
        <v>14.64</v>
      </c>
      <c r="F2394" t="s">
        <v>5637</v>
      </c>
      <c r="G2394" s="18">
        <v>-7.7999999999999996E-3</v>
      </c>
    </row>
    <row r="2395" spans="1:7" x14ac:dyDescent="0.3">
      <c r="A2395" t="s">
        <v>2393</v>
      </c>
      <c r="B2395">
        <v>14.661</v>
      </c>
      <c r="C2395">
        <v>14.615</v>
      </c>
      <c r="D2395">
        <v>14.71</v>
      </c>
      <c r="E2395">
        <v>14.61</v>
      </c>
      <c r="F2395" t="s">
        <v>5637</v>
      </c>
      <c r="G2395" s="18">
        <v>1.6000000000000001E-3</v>
      </c>
    </row>
    <row r="2396" spans="1:7" x14ac:dyDescent="0.3">
      <c r="A2396" t="s">
        <v>2394</v>
      </c>
      <c r="B2396">
        <v>14.348000000000001</v>
      </c>
      <c r="C2396">
        <v>14.348000000000001</v>
      </c>
      <c r="D2396">
        <v>14.348000000000001</v>
      </c>
      <c r="E2396">
        <v>14.348000000000001</v>
      </c>
      <c r="F2396" t="s">
        <v>9</v>
      </c>
      <c r="G2396" s="18">
        <v>-2.1299999999999999E-2</v>
      </c>
    </row>
    <row r="2397" spans="1:7" x14ac:dyDescent="0.3">
      <c r="A2397" t="s">
        <v>2395</v>
      </c>
      <c r="B2397">
        <v>14.337999999999999</v>
      </c>
      <c r="C2397">
        <v>14.45</v>
      </c>
      <c r="D2397">
        <v>14.45</v>
      </c>
      <c r="E2397">
        <v>14.45</v>
      </c>
      <c r="F2397" t="s">
        <v>5672</v>
      </c>
      <c r="G2397" s="18">
        <v>-6.9999999999999999E-4</v>
      </c>
    </row>
    <row r="2398" spans="1:7" x14ac:dyDescent="0.3">
      <c r="A2398" t="s">
        <v>2396</v>
      </c>
      <c r="B2398">
        <v>14.577999999999999</v>
      </c>
      <c r="C2398">
        <v>14.47</v>
      </c>
      <c r="D2398">
        <v>14.6</v>
      </c>
      <c r="E2398">
        <v>14.47</v>
      </c>
      <c r="F2398" t="s">
        <v>5629</v>
      </c>
      <c r="G2398" s="18">
        <v>1.67E-2</v>
      </c>
    </row>
    <row r="2399" spans="1:7" x14ac:dyDescent="0.3">
      <c r="A2399" t="s">
        <v>2397</v>
      </c>
      <c r="B2399">
        <v>14.98</v>
      </c>
      <c r="C2399">
        <v>14.55</v>
      </c>
      <c r="D2399">
        <v>14.98</v>
      </c>
      <c r="E2399">
        <v>14.53</v>
      </c>
      <c r="F2399" t="s">
        <v>5637</v>
      </c>
      <c r="G2399" s="18">
        <v>2.76E-2</v>
      </c>
    </row>
    <row r="2400" spans="1:7" x14ac:dyDescent="0.3">
      <c r="A2400" t="s">
        <v>2398</v>
      </c>
      <c r="B2400">
        <v>14.715</v>
      </c>
      <c r="C2400">
        <v>15.1</v>
      </c>
      <c r="D2400">
        <v>15.1</v>
      </c>
      <c r="E2400">
        <v>15.1</v>
      </c>
      <c r="F2400" t="s">
        <v>5672</v>
      </c>
      <c r="G2400" s="18">
        <v>-1.77E-2</v>
      </c>
    </row>
    <row r="2401" spans="1:7" x14ac:dyDescent="0.3">
      <c r="A2401" t="s">
        <v>2399</v>
      </c>
      <c r="B2401">
        <v>13.971</v>
      </c>
      <c r="C2401">
        <v>13.971</v>
      </c>
      <c r="D2401">
        <v>13.971</v>
      </c>
      <c r="E2401">
        <v>13.971</v>
      </c>
      <c r="F2401" t="s">
        <v>9</v>
      </c>
      <c r="G2401" s="18">
        <v>-5.0599999999999999E-2</v>
      </c>
    </row>
    <row r="2402" spans="1:7" x14ac:dyDescent="0.3">
      <c r="A2402" t="s">
        <v>2400</v>
      </c>
      <c r="B2402">
        <v>13.956</v>
      </c>
      <c r="C2402">
        <v>13.956</v>
      </c>
      <c r="D2402">
        <v>13.956</v>
      </c>
      <c r="E2402">
        <v>13.956</v>
      </c>
      <c r="F2402" t="s">
        <v>9</v>
      </c>
      <c r="G2402" s="18">
        <v>-1.1000000000000001E-3</v>
      </c>
    </row>
    <row r="2403" spans="1:7" x14ac:dyDescent="0.3">
      <c r="A2403" t="s">
        <v>2401</v>
      </c>
      <c r="B2403">
        <v>13.871</v>
      </c>
      <c r="C2403">
        <v>13.61</v>
      </c>
      <c r="D2403">
        <v>13.61</v>
      </c>
      <c r="E2403">
        <v>13.61</v>
      </c>
      <c r="F2403" t="s">
        <v>5672</v>
      </c>
      <c r="G2403" s="18">
        <v>-6.1000000000000004E-3</v>
      </c>
    </row>
    <row r="2404" spans="1:7" x14ac:dyDescent="0.3">
      <c r="A2404" t="s">
        <v>2402</v>
      </c>
      <c r="B2404">
        <v>13.875999999999999</v>
      </c>
      <c r="C2404">
        <v>13.9</v>
      </c>
      <c r="D2404">
        <v>13.9</v>
      </c>
      <c r="E2404">
        <v>13.9</v>
      </c>
      <c r="F2404" t="s">
        <v>5615</v>
      </c>
      <c r="G2404" s="18">
        <v>4.0000000000000002E-4</v>
      </c>
    </row>
    <row r="2405" spans="1:7" x14ac:dyDescent="0.3">
      <c r="A2405" t="s">
        <v>2403</v>
      </c>
      <c r="B2405">
        <v>14.16</v>
      </c>
      <c r="C2405">
        <v>13.98</v>
      </c>
      <c r="D2405">
        <v>14.26</v>
      </c>
      <c r="E2405">
        <v>13.98</v>
      </c>
      <c r="F2405" t="s">
        <v>5672</v>
      </c>
      <c r="G2405" s="18">
        <v>2.0500000000000001E-2</v>
      </c>
    </row>
    <row r="2406" spans="1:7" x14ac:dyDescent="0.3">
      <c r="A2406" t="s">
        <v>2404</v>
      </c>
      <c r="B2406">
        <v>14.191000000000001</v>
      </c>
      <c r="C2406">
        <v>14.154999999999999</v>
      </c>
      <c r="D2406">
        <v>14.154999999999999</v>
      </c>
      <c r="E2406">
        <v>14.154999999999999</v>
      </c>
      <c r="F2406" t="s">
        <v>5637</v>
      </c>
      <c r="G2406" s="18">
        <v>2.2000000000000001E-3</v>
      </c>
    </row>
    <row r="2407" spans="1:7" x14ac:dyDescent="0.3">
      <c r="A2407" t="s">
        <v>2405</v>
      </c>
      <c r="B2407">
        <v>14.305999999999999</v>
      </c>
      <c r="C2407">
        <v>14.195</v>
      </c>
      <c r="D2407">
        <v>14.195</v>
      </c>
      <c r="E2407">
        <v>14.195</v>
      </c>
      <c r="F2407" t="s">
        <v>5637</v>
      </c>
      <c r="G2407" s="18">
        <v>8.0999999999999996E-3</v>
      </c>
    </row>
    <row r="2408" spans="1:7" x14ac:dyDescent="0.3">
      <c r="A2408" t="s">
        <v>2406</v>
      </c>
      <c r="B2408">
        <v>14.250999999999999</v>
      </c>
      <c r="C2408">
        <v>14.335000000000001</v>
      </c>
      <c r="D2408">
        <v>14.335000000000001</v>
      </c>
      <c r="E2408">
        <v>14.26</v>
      </c>
      <c r="F2408" t="s">
        <v>5672</v>
      </c>
      <c r="G2408" s="18">
        <v>-3.8E-3</v>
      </c>
    </row>
    <row r="2409" spans="1:7" x14ac:dyDescent="0.3">
      <c r="A2409" t="s">
        <v>2407</v>
      </c>
      <c r="B2409">
        <v>14.215999999999999</v>
      </c>
      <c r="C2409">
        <v>14.185</v>
      </c>
      <c r="D2409">
        <v>14.185</v>
      </c>
      <c r="E2409">
        <v>14.16</v>
      </c>
      <c r="F2409" t="s">
        <v>5637</v>
      </c>
      <c r="G2409" s="18">
        <v>-2.5000000000000001E-3</v>
      </c>
    </row>
    <row r="2410" spans="1:7" x14ac:dyDescent="0.3">
      <c r="A2410" t="s">
        <v>2408</v>
      </c>
      <c r="B2410">
        <v>14.784000000000001</v>
      </c>
      <c r="C2410">
        <v>14.27</v>
      </c>
      <c r="D2410">
        <v>14.865</v>
      </c>
      <c r="E2410">
        <v>14.265000000000001</v>
      </c>
      <c r="F2410" t="s">
        <v>5871</v>
      </c>
      <c r="G2410" s="18">
        <v>0.04</v>
      </c>
    </row>
    <row r="2411" spans="1:7" x14ac:dyDescent="0.3">
      <c r="A2411" t="s">
        <v>2409</v>
      </c>
      <c r="B2411">
        <v>14.898</v>
      </c>
      <c r="C2411">
        <v>14.74</v>
      </c>
      <c r="D2411">
        <v>14.92</v>
      </c>
      <c r="E2411">
        <v>14.535</v>
      </c>
      <c r="F2411" t="s">
        <v>6014</v>
      </c>
      <c r="G2411" s="18">
        <v>7.7000000000000002E-3</v>
      </c>
    </row>
    <row r="2412" spans="1:7" x14ac:dyDescent="0.3">
      <c r="A2412" t="s">
        <v>2410</v>
      </c>
      <c r="B2412">
        <v>15.035</v>
      </c>
      <c r="C2412">
        <v>14.885</v>
      </c>
      <c r="D2412">
        <v>15.065</v>
      </c>
      <c r="E2412">
        <v>14.65</v>
      </c>
      <c r="F2412" t="s">
        <v>5667</v>
      </c>
      <c r="G2412" s="18">
        <v>9.1999999999999998E-3</v>
      </c>
    </row>
    <row r="2413" spans="1:7" x14ac:dyDescent="0.3">
      <c r="A2413" t="s">
        <v>2411</v>
      </c>
      <c r="B2413">
        <v>15.34</v>
      </c>
      <c r="C2413">
        <v>14.95</v>
      </c>
      <c r="D2413">
        <v>15.45</v>
      </c>
      <c r="E2413">
        <v>14.85</v>
      </c>
      <c r="F2413" t="s">
        <v>5969</v>
      </c>
      <c r="G2413" s="18">
        <v>2.0299999999999999E-2</v>
      </c>
    </row>
    <row r="2414" spans="1:7" x14ac:dyDescent="0.3">
      <c r="A2414" t="s">
        <v>2412</v>
      </c>
      <c r="B2414">
        <v>16.268000000000001</v>
      </c>
      <c r="C2414">
        <v>15.404999999999999</v>
      </c>
      <c r="D2414">
        <v>16.260000000000002</v>
      </c>
      <c r="E2414">
        <v>15.38</v>
      </c>
      <c r="F2414" t="s">
        <v>5783</v>
      </c>
      <c r="G2414" s="18">
        <v>6.0499999999999998E-2</v>
      </c>
    </row>
    <row r="2415" spans="1:7" x14ac:dyDescent="0.3">
      <c r="A2415" t="s">
        <v>2413</v>
      </c>
      <c r="B2415">
        <v>16.263000000000002</v>
      </c>
      <c r="C2415">
        <v>16.11</v>
      </c>
      <c r="D2415">
        <v>16.3</v>
      </c>
      <c r="E2415">
        <v>15.824999999999999</v>
      </c>
      <c r="F2415" t="s">
        <v>5669</v>
      </c>
      <c r="G2415" s="18">
        <v>-2.9999999999999997E-4</v>
      </c>
    </row>
    <row r="2416" spans="1:7" x14ac:dyDescent="0.3">
      <c r="A2416" t="s">
        <v>2414</v>
      </c>
      <c r="B2416">
        <v>16.488</v>
      </c>
      <c r="C2416">
        <v>16.315000000000001</v>
      </c>
      <c r="D2416">
        <v>16.79</v>
      </c>
      <c r="E2416">
        <v>16.309999999999999</v>
      </c>
      <c r="F2416" t="s">
        <v>5669</v>
      </c>
      <c r="G2416" s="18">
        <v>1.38E-2</v>
      </c>
    </row>
    <row r="2417" spans="1:7" x14ac:dyDescent="0.3">
      <c r="A2417" t="s">
        <v>2415</v>
      </c>
      <c r="B2417">
        <v>16.443000000000001</v>
      </c>
      <c r="C2417">
        <v>16.5</v>
      </c>
      <c r="D2417">
        <v>16.68</v>
      </c>
      <c r="E2417">
        <v>16.225000000000001</v>
      </c>
      <c r="F2417" t="s">
        <v>5745</v>
      </c>
      <c r="G2417" s="18">
        <v>-2.7000000000000001E-3</v>
      </c>
    </row>
    <row r="2418" spans="1:7" x14ac:dyDescent="0.3">
      <c r="A2418" t="s">
        <v>2416</v>
      </c>
      <c r="B2418">
        <v>16.649999999999999</v>
      </c>
      <c r="C2418">
        <v>16.225000000000001</v>
      </c>
      <c r="D2418">
        <v>16.684999999999999</v>
      </c>
      <c r="E2418">
        <v>16.114999999999998</v>
      </c>
      <c r="F2418" t="s">
        <v>5634</v>
      </c>
      <c r="G2418" s="18">
        <v>1.26E-2</v>
      </c>
    </row>
    <row r="2419" spans="1:7" x14ac:dyDescent="0.3">
      <c r="A2419" t="s">
        <v>2417</v>
      </c>
      <c r="B2419">
        <v>16.675999999999998</v>
      </c>
      <c r="C2419">
        <v>16.72</v>
      </c>
      <c r="D2419">
        <v>16.965</v>
      </c>
      <c r="E2419">
        <v>16.225000000000001</v>
      </c>
      <c r="F2419" t="s">
        <v>5617</v>
      </c>
      <c r="G2419" s="18">
        <v>1.6000000000000001E-3</v>
      </c>
    </row>
    <row r="2420" spans="1:7" x14ac:dyDescent="0.3">
      <c r="A2420" t="s">
        <v>2418</v>
      </c>
      <c r="B2420">
        <v>16.600999999999999</v>
      </c>
      <c r="C2420">
        <v>16.53</v>
      </c>
      <c r="D2420">
        <v>16.574999999999999</v>
      </c>
      <c r="E2420">
        <v>16.395</v>
      </c>
      <c r="F2420" t="s">
        <v>5629</v>
      </c>
      <c r="G2420" s="18">
        <v>-4.4999999999999997E-3</v>
      </c>
    </row>
    <row r="2421" spans="1:7" x14ac:dyDescent="0.3">
      <c r="A2421" t="s">
        <v>2419</v>
      </c>
      <c r="B2421">
        <v>16.978000000000002</v>
      </c>
      <c r="C2421">
        <v>16.55</v>
      </c>
      <c r="D2421">
        <v>17.04</v>
      </c>
      <c r="E2421">
        <v>16.53</v>
      </c>
      <c r="F2421" t="s">
        <v>5669</v>
      </c>
      <c r="G2421" s="18">
        <v>2.2700000000000001E-2</v>
      </c>
    </row>
    <row r="2422" spans="1:7" x14ac:dyDescent="0.3">
      <c r="A2422" t="s">
        <v>2420</v>
      </c>
      <c r="B2422">
        <v>17.408000000000001</v>
      </c>
      <c r="C2422">
        <v>17.22</v>
      </c>
      <c r="D2422">
        <v>17.38</v>
      </c>
      <c r="E2422">
        <v>16.53</v>
      </c>
      <c r="F2422" t="s">
        <v>5614</v>
      </c>
      <c r="G2422" s="18">
        <v>2.53E-2</v>
      </c>
    </row>
    <row r="2423" spans="1:7" x14ac:dyDescent="0.3">
      <c r="A2423" t="s">
        <v>2421</v>
      </c>
      <c r="B2423">
        <v>17.242999999999999</v>
      </c>
      <c r="C2423">
        <v>17.55</v>
      </c>
      <c r="D2423">
        <v>17.555</v>
      </c>
      <c r="E2423">
        <v>17.295000000000002</v>
      </c>
      <c r="F2423" t="s">
        <v>5634</v>
      </c>
      <c r="G2423" s="18">
        <v>-9.4999999999999998E-3</v>
      </c>
    </row>
    <row r="2424" spans="1:7" x14ac:dyDescent="0.3">
      <c r="A2424" t="s">
        <v>2422</v>
      </c>
      <c r="B2424">
        <v>17.042999999999999</v>
      </c>
      <c r="C2424">
        <v>17.125</v>
      </c>
      <c r="D2424">
        <v>17.55</v>
      </c>
      <c r="E2424">
        <v>17.05</v>
      </c>
      <c r="F2424" t="s">
        <v>5615</v>
      </c>
      <c r="G2424" s="18">
        <v>-1.1599999999999999E-2</v>
      </c>
    </row>
    <row r="2425" spans="1:7" x14ac:dyDescent="0.3">
      <c r="A2425" t="s">
        <v>2423</v>
      </c>
      <c r="B2425">
        <v>16.858000000000001</v>
      </c>
      <c r="C2425">
        <v>16.7</v>
      </c>
      <c r="D2425">
        <v>16.829999999999998</v>
      </c>
      <c r="E2425">
        <v>16.649999999999999</v>
      </c>
      <c r="F2425" t="s">
        <v>5615</v>
      </c>
      <c r="G2425" s="18">
        <v>-1.09E-2</v>
      </c>
    </row>
    <row r="2426" spans="1:7" x14ac:dyDescent="0.3">
      <c r="A2426" t="s">
        <v>2424</v>
      </c>
      <c r="B2426">
        <v>17.093</v>
      </c>
      <c r="C2426">
        <v>17.079999999999998</v>
      </c>
      <c r="D2426">
        <v>17.274999999999999</v>
      </c>
      <c r="E2426">
        <v>16.7</v>
      </c>
      <c r="F2426" t="s">
        <v>5629</v>
      </c>
      <c r="G2426" s="18">
        <v>1.3899999999999999E-2</v>
      </c>
    </row>
    <row r="2427" spans="1:7" x14ac:dyDescent="0.3">
      <c r="A2427" t="s">
        <v>2425</v>
      </c>
      <c r="B2427">
        <v>16.888000000000002</v>
      </c>
      <c r="C2427">
        <v>17.16</v>
      </c>
      <c r="D2427">
        <v>17.16</v>
      </c>
      <c r="E2427">
        <v>16.7</v>
      </c>
      <c r="F2427" t="s">
        <v>5637</v>
      </c>
      <c r="G2427" s="18">
        <v>-1.2E-2</v>
      </c>
    </row>
    <row r="2428" spans="1:7" x14ac:dyDescent="0.3">
      <c r="A2428" t="s">
        <v>2426</v>
      </c>
      <c r="B2428">
        <v>16.273</v>
      </c>
      <c r="C2428">
        <v>16.774999999999999</v>
      </c>
      <c r="D2428">
        <v>16.774999999999999</v>
      </c>
      <c r="E2428">
        <v>16.260000000000002</v>
      </c>
      <c r="F2428" t="s">
        <v>5629</v>
      </c>
      <c r="G2428" s="18">
        <v>-3.6400000000000002E-2</v>
      </c>
    </row>
    <row r="2429" spans="1:7" x14ac:dyDescent="0.3">
      <c r="A2429" t="s">
        <v>2427</v>
      </c>
      <c r="B2429">
        <v>16.038</v>
      </c>
      <c r="C2429">
        <v>16.2</v>
      </c>
      <c r="D2429">
        <v>16.7</v>
      </c>
      <c r="E2429">
        <v>16</v>
      </c>
      <c r="F2429" t="s">
        <v>5636</v>
      </c>
      <c r="G2429" s="18">
        <v>-1.44E-2</v>
      </c>
    </row>
    <row r="2430" spans="1:7" x14ac:dyDescent="0.3">
      <c r="A2430" t="s">
        <v>2428</v>
      </c>
      <c r="B2430">
        <v>16.172999999999998</v>
      </c>
      <c r="C2430">
        <v>16.05</v>
      </c>
      <c r="D2430">
        <v>16.274999999999999</v>
      </c>
      <c r="E2430">
        <v>16.035</v>
      </c>
      <c r="F2430" t="s">
        <v>5660</v>
      </c>
      <c r="G2430" s="18">
        <v>8.3999999999999995E-3</v>
      </c>
    </row>
    <row r="2431" spans="1:7" x14ac:dyDescent="0.3">
      <c r="A2431" t="s">
        <v>2429</v>
      </c>
      <c r="B2431">
        <v>16.155999999999999</v>
      </c>
      <c r="C2431">
        <v>16.065000000000001</v>
      </c>
      <c r="D2431">
        <v>16.190000000000001</v>
      </c>
      <c r="E2431">
        <v>16.065000000000001</v>
      </c>
      <c r="F2431" t="s">
        <v>5638</v>
      </c>
      <c r="G2431" s="18">
        <v>-1.1000000000000001E-3</v>
      </c>
    </row>
    <row r="2432" spans="1:7" x14ac:dyDescent="0.3">
      <c r="A2432" t="s">
        <v>2430</v>
      </c>
      <c r="B2432">
        <v>16.635999999999999</v>
      </c>
      <c r="C2432">
        <v>16.399999999999999</v>
      </c>
      <c r="D2432">
        <v>16.445</v>
      </c>
      <c r="E2432">
        <v>16.399999999999999</v>
      </c>
      <c r="F2432" t="s">
        <v>5660</v>
      </c>
      <c r="G2432" s="18">
        <v>2.9700000000000001E-2</v>
      </c>
    </row>
    <row r="2433" spans="1:7" x14ac:dyDescent="0.3">
      <c r="A2433" t="s">
        <v>2431</v>
      </c>
      <c r="B2433">
        <v>16.417999999999999</v>
      </c>
      <c r="C2433">
        <v>16.59</v>
      </c>
      <c r="D2433">
        <v>16.63</v>
      </c>
      <c r="E2433">
        <v>16.59</v>
      </c>
      <c r="F2433" t="s">
        <v>5672</v>
      </c>
      <c r="G2433" s="18">
        <v>-1.3100000000000001E-2</v>
      </c>
    </row>
    <row r="2434" spans="1:7" x14ac:dyDescent="0.3">
      <c r="A2434" t="s">
        <v>2432</v>
      </c>
      <c r="B2434">
        <v>16.207999999999998</v>
      </c>
      <c r="C2434">
        <v>16.27</v>
      </c>
      <c r="D2434">
        <v>16.475000000000001</v>
      </c>
      <c r="E2434">
        <v>16.035</v>
      </c>
      <c r="F2434" t="s">
        <v>5637</v>
      </c>
      <c r="G2434" s="18">
        <v>-1.2800000000000001E-2</v>
      </c>
    </row>
    <row r="2435" spans="1:7" x14ac:dyDescent="0.3">
      <c r="A2435" t="s">
        <v>2433</v>
      </c>
      <c r="B2435">
        <v>16.513000000000002</v>
      </c>
      <c r="C2435">
        <v>16.190000000000001</v>
      </c>
      <c r="D2435">
        <v>16.204999999999998</v>
      </c>
      <c r="E2435">
        <v>16.164999999999999</v>
      </c>
      <c r="F2435" t="s">
        <v>5672</v>
      </c>
      <c r="G2435" s="18">
        <v>1.8800000000000001E-2</v>
      </c>
    </row>
    <row r="2436" spans="1:7" x14ac:dyDescent="0.3">
      <c r="A2436" t="s">
        <v>2434</v>
      </c>
      <c r="B2436">
        <v>17.273</v>
      </c>
      <c r="C2436">
        <v>16.989999999999998</v>
      </c>
      <c r="D2436">
        <v>17.37</v>
      </c>
      <c r="E2436">
        <v>16.989999999999998</v>
      </c>
      <c r="F2436" t="s">
        <v>5672</v>
      </c>
      <c r="G2436" s="18">
        <v>4.5999999999999999E-2</v>
      </c>
    </row>
    <row r="2437" spans="1:7" x14ac:dyDescent="0.3">
      <c r="A2437" t="s">
        <v>2435</v>
      </c>
      <c r="B2437">
        <v>17.478000000000002</v>
      </c>
      <c r="C2437">
        <v>17.329999999999998</v>
      </c>
      <c r="D2437">
        <v>17.535</v>
      </c>
      <c r="E2437">
        <v>17.329999999999998</v>
      </c>
      <c r="F2437" t="s">
        <v>5672</v>
      </c>
      <c r="G2437" s="18">
        <v>1.1900000000000001E-2</v>
      </c>
    </row>
    <row r="2438" spans="1:7" x14ac:dyDescent="0.3">
      <c r="A2438" t="s">
        <v>2436</v>
      </c>
      <c r="B2438">
        <v>17.8</v>
      </c>
      <c r="C2438">
        <v>17.8</v>
      </c>
      <c r="D2438">
        <v>17.8</v>
      </c>
      <c r="E2438">
        <v>17.8</v>
      </c>
      <c r="F2438" t="s">
        <v>9</v>
      </c>
      <c r="G2438" s="18">
        <v>1.84E-2</v>
      </c>
    </row>
    <row r="2439" spans="1:7" x14ac:dyDescent="0.3">
      <c r="A2439" t="s">
        <v>2437</v>
      </c>
      <c r="B2439">
        <v>17.675000000000001</v>
      </c>
      <c r="C2439">
        <v>17.664999999999999</v>
      </c>
      <c r="D2439">
        <v>17.675000000000001</v>
      </c>
      <c r="E2439">
        <v>17.59</v>
      </c>
      <c r="F2439" t="s">
        <v>5637</v>
      </c>
      <c r="G2439" s="18">
        <v>-7.0000000000000001E-3</v>
      </c>
    </row>
    <row r="2440" spans="1:7" x14ac:dyDescent="0.3">
      <c r="A2440" t="s">
        <v>5823</v>
      </c>
      <c r="B2440">
        <v>17.805</v>
      </c>
      <c r="C2440">
        <v>17.844999999999999</v>
      </c>
      <c r="D2440">
        <v>17.844999999999999</v>
      </c>
      <c r="E2440">
        <v>17.79</v>
      </c>
      <c r="F2440" t="s">
        <v>5672</v>
      </c>
      <c r="G2440" s="18">
        <v>7.4000000000000003E-3</v>
      </c>
    </row>
    <row r="2441" spans="1:7" x14ac:dyDescent="0.3">
      <c r="A2441" t="s">
        <v>2438</v>
      </c>
      <c r="B2441">
        <v>17.824999999999999</v>
      </c>
      <c r="C2441">
        <v>17.844999999999999</v>
      </c>
      <c r="D2441">
        <v>17.844999999999999</v>
      </c>
      <c r="E2441">
        <v>17.664999999999999</v>
      </c>
      <c r="F2441" t="s">
        <v>5672</v>
      </c>
      <c r="G2441" s="18">
        <v>1.1000000000000001E-3</v>
      </c>
    </row>
    <row r="2442" spans="1:7" x14ac:dyDescent="0.3">
      <c r="A2442" t="s">
        <v>2439</v>
      </c>
      <c r="B2442">
        <v>17.893000000000001</v>
      </c>
      <c r="C2442">
        <v>17.893000000000001</v>
      </c>
      <c r="D2442">
        <v>17.893000000000001</v>
      </c>
      <c r="E2442">
        <v>17.893000000000001</v>
      </c>
      <c r="F2442" t="s">
        <v>5672</v>
      </c>
      <c r="G2442" s="18">
        <v>3.8E-3</v>
      </c>
    </row>
    <row r="2443" spans="1:7" x14ac:dyDescent="0.3">
      <c r="A2443" t="s">
        <v>2440</v>
      </c>
      <c r="B2443">
        <v>17.399999999999999</v>
      </c>
      <c r="C2443">
        <v>17.649999999999999</v>
      </c>
      <c r="D2443">
        <v>17.649999999999999</v>
      </c>
      <c r="E2443">
        <v>17.649999999999999</v>
      </c>
      <c r="F2443" t="s">
        <v>5672</v>
      </c>
      <c r="G2443" s="18">
        <v>-2.76E-2</v>
      </c>
    </row>
    <row r="2444" spans="1:7" x14ac:dyDescent="0.3">
      <c r="A2444" t="s">
        <v>2441</v>
      </c>
      <c r="B2444">
        <v>17.405000000000001</v>
      </c>
      <c r="C2444">
        <v>17.405000000000001</v>
      </c>
      <c r="D2444">
        <v>17.405000000000001</v>
      </c>
      <c r="E2444">
        <v>17.405000000000001</v>
      </c>
      <c r="F2444" t="s">
        <v>9</v>
      </c>
      <c r="G2444" s="18">
        <v>2.9999999999999997E-4</v>
      </c>
    </row>
    <row r="2445" spans="1:7" x14ac:dyDescent="0.3">
      <c r="A2445" t="s">
        <v>5824</v>
      </c>
      <c r="B2445">
        <v>17.47</v>
      </c>
      <c r="C2445">
        <v>17.486999999999998</v>
      </c>
      <c r="D2445">
        <v>17.555</v>
      </c>
      <c r="E2445">
        <v>17.443000000000001</v>
      </c>
      <c r="F2445" t="s">
        <v>9</v>
      </c>
      <c r="G2445" s="18">
        <v>3.7000000000000002E-3</v>
      </c>
    </row>
    <row r="2446" spans="1:7" x14ac:dyDescent="0.3">
      <c r="A2446" t="s">
        <v>2442</v>
      </c>
      <c r="B2446">
        <v>17.61</v>
      </c>
      <c r="C2446">
        <v>17.61</v>
      </c>
      <c r="D2446">
        <v>17.61</v>
      </c>
      <c r="E2446">
        <v>17.61</v>
      </c>
      <c r="F2446" t="s">
        <v>9</v>
      </c>
      <c r="G2446" s="18">
        <v>8.0000000000000002E-3</v>
      </c>
    </row>
    <row r="2447" spans="1:7" x14ac:dyDescent="0.3">
      <c r="A2447" t="s">
        <v>2443</v>
      </c>
      <c r="B2447">
        <v>17.542999999999999</v>
      </c>
      <c r="C2447">
        <v>17.542999999999999</v>
      </c>
      <c r="D2447">
        <v>17.542999999999999</v>
      </c>
      <c r="E2447">
        <v>17.542999999999999</v>
      </c>
      <c r="F2447" t="s">
        <v>9</v>
      </c>
      <c r="G2447" s="18">
        <v>-3.8E-3</v>
      </c>
    </row>
    <row r="2448" spans="1:7" x14ac:dyDescent="0.3">
      <c r="A2448" t="s">
        <v>2444</v>
      </c>
      <c r="B2448">
        <v>17.809999999999999</v>
      </c>
      <c r="C2448">
        <v>17.809999999999999</v>
      </c>
      <c r="D2448">
        <v>17.809999999999999</v>
      </c>
      <c r="E2448">
        <v>17.809999999999999</v>
      </c>
      <c r="F2448" t="s">
        <v>9</v>
      </c>
      <c r="G2448" s="18">
        <v>1.52E-2</v>
      </c>
    </row>
    <row r="2449" spans="1:7" x14ac:dyDescent="0.3">
      <c r="A2449" t="s">
        <v>2445</v>
      </c>
      <c r="B2449">
        <v>17.53</v>
      </c>
      <c r="C2449">
        <v>17.53</v>
      </c>
      <c r="D2449">
        <v>17.53</v>
      </c>
      <c r="E2449">
        <v>17.53</v>
      </c>
      <c r="F2449" t="s">
        <v>5672</v>
      </c>
      <c r="G2449" s="18">
        <v>-1.5699999999999999E-2</v>
      </c>
    </row>
    <row r="2450" spans="1:7" x14ac:dyDescent="0.3">
      <c r="A2450" t="s">
        <v>2446</v>
      </c>
      <c r="B2450">
        <v>17.710999999999999</v>
      </c>
      <c r="C2450">
        <v>17.535</v>
      </c>
      <c r="D2450">
        <v>17.535</v>
      </c>
      <c r="E2450">
        <v>17.535</v>
      </c>
      <c r="F2450" t="s">
        <v>5611</v>
      </c>
      <c r="G2450" s="18">
        <v>1.03E-2</v>
      </c>
    </row>
    <row r="2451" spans="1:7" x14ac:dyDescent="0.3">
      <c r="A2451" t="s">
        <v>5825</v>
      </c>
      <c r="B2451">
        <v>17.632999999999999</v>
      </c>
      <c r="C2451">
        <v>17.696999999999999</v>
      </c>
      <c r="D2451">
        <v>17.751999999999999</v>
      </c>
      <c r="E2451">
        <v>17.632999999999999</v>
      </c>
      <c r="F2451" t="s">
        <v>9</v>
      </c>
      <c r="G2451" s="18">
        <v>-4.4000000000000003E-3</v>
      </c>
    </row>
    <row r="2452" spans="1:7" x14ac:dyDescent="0.3">
      <c r="A2452" t="s">
        <v>2447</v>
      </c>
      <c r="B2452">
        <v>17.084</v>
      </c>
      <c r="C2452">
        <v>17.39</v>
      </c>
      <c r="D2452">
        <v>17.39</v>
      </c>
      <c r="E2452">
        <v>17.39</v>
      </c>
      <c r="F2452" t="s">
        <v>5637</v>
      </c>
      <c r="G2452" s="18">
        <v>-3.1099999999999999E-2</v>
      </c>
    </row>
    <row r="2453" spans="1:7" x14ac:dyDescent="0.3">
      <c r="A2453" t="s">
        <v>2448</v>
      </c>
      <c r="B2453">
        <v>16.530999999999999</v>
      </c>
      <c r="C2453">
        <v>16.920000000000002</v>
      </c>
      <c r="D2453">
        <v>16.920000000000002</v>
      </c>
      <c r="E2453">
        <v>16.91</v>
      </c>
      <c r="F2453" t="s">
        <v>5637</v>
      </c>
      <c r="G2453" s="18">
        <v>-3.2399999999999998E-2</v>
      </c>
    </row>
    <row r="2454" spans="1:7" x14ac:dyDescent="0.3">
      <c r="A2454" t="s">
        <v>2449</v>
      </c>
      <c r="B2454">
        <v>16.231000000000002</v>
      </c>
      <c r="C2454">
        <v>16.231000000000002</v>
      </c>
      <c r="D2454">
        <v>16.231000000000002</v>
      </c>
      <c r="E2454">
        <v>16.231000000000002</v>
      </c>
      <c r="F2454" t="s">
        <v>9</v>
      </c>
      <c r="G2454" s="18">
        <v>-1.8100000000000002E-2</v>
      </c>
    </row>
    <row r="2455" spans="1:7" x14ac:dyDescent="0.3">
      <c r="A2455" t="s">
        <v>2450</v>
      </c>
      <c r="B2455">
        <v>16.646000000000001</v>
      </c>
      <c r="C2455">
        <v>16.646000000000001</v>
      </c>
      <c r="D2455">
        <v>16.646000000000001</v>
      </c>
      <c r="E2455">
        <v>16.646000000000001</v>
      </c>
      <c r="F2455" t="s">
        <v>5672</v>
      </c>
      <c r="G2455" s="18">
        <v>2.5600000000000001E-2</v>
      </c>
    </row>
    <row r="2456" spans="1:7" x14ac:dyDescent="0.3">
      <c r="A2456" t="s">
        <v>2451</v>
      </c>
      <c r="B2456">
        <v>16.245999999999999</v>
      </c>
      <c r="C2456">
        <v>16.245999999999999</v>
      </c>
      <c r="D2456">
        <v>16.245999999999999</v>
      </c>
      <c r="E2456">
        <v>16.245999999999999</v>
      </c>
      <c r="F2456" t="s">
        <v>5614</v>
      </c>
      <c r="G2456" s="18">
        <v>-2.4E-2</v>
      </c>
    </row>
    <row r="2457" spans="1:7" x14ac:dyDescent="0.3">
      <c r="A2457" t="s">
        <v>5826</v>
      </c>
      <c r="B2457">
        <v>16.337</v>
      </c>
      <c r="C2457">
        <v>16.321999999999999</v>
      </c>
      <c r="D2457">
        <v>16.352</v>
      </c>
      <c r="E2457">
        <v>16.28</v>
      </c>
      <c r="F2457" t="s">
        <v>9</v>
      </c>
      <c r="G2457" s="18">
        <v>5.5999999999999999E-3</v>
      </c>
    </row>
    <row r="2458" spans="1:7" x14ac:dyDescent="0.3">
      <c r="A2458" t="s">
        <v>2452</v>
      </c>
      <c r="B2458">
        <v>16.431000000000001</v>
      </c>
      <c r="C2458">
        <v>16.431000000000001</v>
      </c>
      <c r="D2458">
        <v>16.431000000000001</v>
      </c>
      <c r="E2458">
        <v>16.431000000000001</v>
      </c>
      <c r="F2458" t="s">
        <v>5629</v>
      </c>
      <c r="G2458" s="18">
        <v>5.7999999999999996E-3</v>
      </c>
    </row>
    <row r="2459" spans="1:7" x14ac:dyDescent="0.3">
      <c r="A2459" t="s">
        <v>2453</v>
      </c>
      <c r="B2459">
        <v>17.170999999999999</v>
      </c>
      <c r="C2459">
        <v>16.93</v>
      </c>
      <c r="D2459">
        <v>16.945</v>
      </c>
      <c r="E2459">
        <v>16.885000000000002</v>
      </c>
      <c r="F2459" t="s">
        <v>5637</v>
      </c>
      <c r="G2459" s="18">
        <v>4.4999999999999998E-2</v>
      </c>
    </row>
    <row r="2460" spans="1:7" x14ac:dyDescent="0.3">
      <c r="A2460" t="s">
        <v>2454</v>
      </c>
      <c r="B2460">
        <v>17.395</v>
      </c>
      <c r="C2460">
        <v>17.48</v>
      </c>
      <c r="D2460">
        <v>17.489999999999998</v>
      </c>
      <c r="E2460">
        <v>17.434999999999999</v>
      </c>
      <c r="F2460" t="s">
        <v>5637</v>
      </c>
      <c r="G2460" s="18">
        <v>1.2999999999999999E-2</v>
      </c>
    </row>
    <row r="2461" spans="1:7" x14ac:dyDescent="0.3">
      <c r="A2461" t="s">
        <v>2455</v>
      </c>
      <c r="B2461">
        <v>17.399999999999999</v>
      </c>
      <c r="C2461">
        <v>17.395</v>
      </c>
      <c r="D2461">
        <v>17.395</v>
      </c>
      <c r="E2461">
        <v>17.395</v>
      </c>
      <c r="F2461" t="s">
        <v>5637</v>
      </c>
      <c r="G2461" s="18">
        <v>2.9999999999999997E-4</v>
      </c>
    </row>
    <row r="2462" spans="1:7" x14ac:dyDescent="0.3">
      <c r="A2462" t="s">
        <v>2456</v>
      </c>
      <c r="B2462">
        <v>17.364999999999998</v>
      </c>
      <c r="C2462">
        <v>17.395</v>
      </c>
      <c r="D2462">
        <v>17.399999999999999</v>
      </c>
      <c r="E2462">
        <v>17.395</v>
      </c>
      <c r="F2462" t="s">
        <v>5672</v>
      </c>
      <c r="G2462" s="18">
        <v>-2E-3</v>
      </c>
    </row>
    <row r="2463" spans="1:7" x14ac:dyDescent="0.3">
      <c r="A2463" t="s">
        <v>5827</v>
      </c>
      <c r="B2463">
        <v>17.465</v>
      </c>
      <c r="C2463">
        <v>17.39</v>
      </c>
      <c r="D2463">
        <v>17.492999999999999</v>
      </c>
      <c r="E2463">
        <v>17.39</v>
      </c>
      <c r="F2463" t="s">
        <v>9</v>
      </c>
      <c r="G2463" s="18">
        <v>5.7999999999999996E-3</v>
      </c>
    </row>
    <row r="2464" spans="1:7" x14ac:dyDescent="0.3">
      <c r="A2464" t="s">
        <v>2457</v>
      </c>
      <c r="B2464">
        <v>17.47</v>
      </c>
      <c r="C2464">
        <v>17.645</v>
      </c>
      <c r="D2464">
        <v>17.7</v>
      </c>
      <c r="E2464">
        <v>17.62</v>
      </c>
      <c r="F2464" t="s">
        <v>5658</v>
      </c>
      <c r="G2464" s="18">
        <v>2.9999999999999997E-4</v>
      </c>
    </row>
    <row r="2465" spans="1:7" x14ac:dyDescent="0.3">
      <c r="A2465" t="s">
        <v>2458</v>
      </c>
      <c r="B2465">
        <v>17.212</v>
      </c>
      <c r="C2465">
        <v>17.22</v>
      </c>
      <c r="D2465">
        <v>17.22</v>
      </c>
      <c r="E2465">
        <v>17.22</v>
      </c>
      <c r="F2465" t="s">
        <v>5672</v>
      </c>
      <c r="G2465" s="18">
        <v>-1.4800000000000001E-2</v>
      </c>
    </row>
    <row r="2466" spans="1:7" x14ac:dyDescent="0.3">
      <c r="A2466" t="s">
        <v>5828</v>
      </c>
      <c r="B2466">
        <v>17.527000000000001</v>
      </c>
      <c r="C2466">
        <v>17.53</v>
      </c>
      <c r="D2466">
        <v>17.53</v>
      </c>
      <c r="E2466">
        <v>17.53</v>
      </c>
      <c r="F2466" t="s">
        <v>5672</v>
      </c>
      <c r="G2466" s="18">
        <v>1.83E-2</v>
      </c>
    </row>
    <row r="2467" spans="1:7" x14ac:dyDescent="0.3">
      <c r="A2467" t="s">
        <v>2459</v>
      </c>
      <c r="B2467">
        <v>17.254999999999999</v>
      </c>
      <c r="C2467">
        <v>17.645</v>
      </c>
      <c r="D2467">
        <v>17.645</v>
      </c>
      <c r="E2467">
        <v>17.195</v>
      </c>
      <c r="F2467" t="s">
        <v>5637</v>
      </c>
      <c r="G2467" s="18">
        <v>-1.55E-2</v>
      </c>
    </row>
    <row r="2468" spans="1:7" x14ac:dyDescent="0.3">
      <c r="A2468" t="s">
        <v>2460</v>
      </c>
      <c r="B2468">
        <v>17.37</v>
      </c>
      <c r="C2468">
        <v>17.085000000000001</v>
      </c>
      <c r="D2468">
        <v>17.3</v>
      </c>
      <c r="E2468">
        <v>17.085000000000001</v>
      </c>
      <c r="F2468" t="s">
        <v>5637</v>
      </c>
      <c r="G2468" s="18">
        <v>6.7000000000000002E-3</v>
      </c>
    </row>
    <row r="2469" spans="1:7" x14ac:dyDescent="0.3">
      <c r="A2469" t="s">
        <v>6015</v>
      </c>
      <c r="B2469">
        <v>17.649999999999999</v>
      </c>
      <c r="C2469">
        <v>17.445</v>
      </c>
      <c r="D2469">
        <v>17.652999999999999</v>
      </c>
      <c r="E2469">
        <v>17.445</v>
      </c>
      <c r="F2469" t="s">
        <v>9</v>
      </c>
      <c r="G2469" s="18">
        <v>1.61E-2</v>
      </c>
    </row>
    <row r="2470" spans="1:7" x14ac:dyDescent="0.3">
      <c r="A2470" t="s">
        <v>2461</v>
      </c>
      <c r="B2470">
        <v>18.39</v>
      </c>
      <c r="C2470">
        <v>18</v>
      </c>
      <c r="D2470">
        <v>18.260000000000002</v>
      </c>
      <c r="E2470">
        <v>18</v>
      </c>
      <c r="F2470" t="s">
        <v>5672</v>
      </c>
      <c r="G2470" s="18">
        <v>4.19E-2</v>
      </c>
    </row>
    <row r="2471" spans="1:7" x14ac:dyDescent="0.3">
      <c r="A2471" t="s">
        <v>2462</v>
      </c>
      <c r="B2471">
        <v>18.376999999999999</v>
      </c>
      <c r="C2471">
        <v>18.376999999999999</v>
      </c>
      <c r="D2471">
        <v>18.376999999999999</v>
      </c>
      <c r="E2471">
        <v>18.376999999999999</v>
      </c>
      <c r="F2471" t="s">
        <v>5672</v>
      </c>
      <c r="G2471" s="18">
        <v>-6.9999999999999999E-4</v>
      </c>
    </row>
    <row r="2472" spans="1:7" x14ac:dyDescent="0.3">
      <c r="A2472" t="s">
        <v>2463</v>
      </c>
      <c r="B2472">
        <v>18.407</v>
      </c>
      <c r="C2472">
        <v>18.594999999999999</v>
      </c>
      <c r="D2472">
        <v>18.594999999999999</v>
      </c>
      <c r="E2472">
        <v>18.594999999999999</v>
      </c>
      <c r="F2472" t="s">
        <v>5672</v>
      </c>
      <c r="G2472" s="18">
        <v>1.6000000000000001E-3</v>
      </c>
    </row>
    <row r="2473" spans="1:7" x14ac:dyDescent="0.3">
      <c r="A2473" t="s">
        <v>2464</v>
      </c>
      <c r="B2473">
        <v>18.446999999999999</v>
      </c>
      <c r="C2473">
        <v>18.515000000000001</v>
      </c>
      <c r="D2473">
        <v>18.515000000000001</v>
      </c>
      <c r="E2473">
        <v>18.405000000000001</v>
      </c>
      <c r="F2473" t="s">
        <v>5672</v>
      </c>
      <c r="G2473" s="18">
        <v>2.2000000000000001E-3</v>
      </c>
    </row>
    <row r="2474" spans="1:7" x14ac:dyDescent="0.3">
      <c r="A2474" t="s">
        <v>2465</v>
      </c>
      <c r="B2474">
        <v>18.433</v>
      </c>
      <c r="C2474">
        <v>18.433</v>
      </c>
      <c r="D2474">
        <v>18.433</v>
      </c>
      <c r="E2474">
        <v>18.433</v>
      </c>
      <c r="F2474" t="s">
        <v>9</v>
      </c>
      <c r="G2474" s="18">
        <v>-8.0000000000000004E-4</v>
      </c>
    </row>
    <row r="2475" spans="1:7" x14ac:dyDescent="0.3">
      <c r="A2475" t="s">
        <v>5829</v>
      </c>
      <c r="B2475">
        <v>18.664999999999999</v>
      </c>
      <c r="C2475">
        <v>18.515000000000001</v>
      </c>
      <c r="D2475">
        <v>18.693000000000001</v>
      </c>
      <c r="E2475">
        <v>18.515000000000001</v>
      </c>
      <c r="F2475" t="s">
        <v>9</v>
      </c>
      <c r="G2475" s="18">
        <v>1.26E-2</v>
      </c>
    </row>
    <row r="2476" spans="1:7" x14ac:dyDescent="0.3">
      <c r="A2476" t="s">
        <v>2466</v>
      </c>
      <c r="B2476">
        <v>18.603000000000002</v>
      </c>
      <c r="C2476">
        <v>18.670000000000002</v>
      </c>
      <c r="D2476">
        <v>18.670000000000002</v>
      </c>
      <c r="E2476">
        <v>18.670000000000002</v>
      </c>
      <c r="F2476" t="s">
        <v>5672</v>
      </c>
      <c r="G2476" s="18">
        <v>-3.3E-3</v>
      </c>
    </row>
    <row r="2477" spans="1:7" x14ac:dyDescent="0.3">
      <c r="A2477" t="s">
        <v>2467</v>
      </c>
      <c r="B2477">
        <v>18.448</v>
      </c>
      <c r="C2477">
        <v>18.448</v>
      </c>
      <c r="D2477">
        <v>18.448</v>
      </c>
      <c r="E2477">
        <v>18.448</v>
      </c>
      <c r="F2477" t="s">
        <v>9</v>
      </c>
      <c r="G2477" s="18">
        <v>-8.3000000000000001E-3</v>
      </c>
    </row>
    <row r="2478" spans="1:7" x14ac:dyDescent="0.3">
      <c r="A2478" t="s">
        <v>2468</v>
      </c>
      <c r="B2478">
        <v>18.765999999999998</v>
      </c>
      <c r="C2478">
        <v>18.765999999999998</v>
      </c>
      <c r="D2478">
        <v>18.765999999999998</v>
      </c>
      <c r="E2478">
        <v>18.765999999999998</v>
      </c>
      <c r="F2478" t="s">
        <v>9</v>
      </c>
      <c r="G2478" s="18">
        <v>1.72E-2</v>
      </c>
    </row>
    <row r="2479" spans="1:7" x14ac:dyDescent="0.3">
      <c r="A2479" t="s">
        <v>6016</v>
      </c>
      <c r="B2479">
        <v>18.52</v>
      </c>
      <c r="C2479">
        <v>18.850000000000001</v>
      </c>
      <c r="D2479">
        <v>18.899999999999999</v>
      </c>
      <c r="E2479">
        <v>18.452999999999999</v>
      </c>
      <c r="F2479" t="s">
        <v>9</v>
      </c>
      <c r="G2479" s="18">
        <v>-1.3100000000000001E-2</v>
      </c>
    </row>
    <row r="2480" spans="1:7" x14ac:dyDescent="0.3">
      <c r="A2480" t="s">
        <v>2469</v>
      </c>
      <c r="B2480">
        <v>18.302</v>
      </c>
      <c r="C2480">
        <v>18.844999999999999</v>
      </c>
      <c r="D2480">
        <v>18.899999999999999</v>
      </c>
      <c r="E2480">
        <v>17.7</v>
      </c>
      <c r="F2480" t="s">
        <v>5895</v>
      </c>
      <c r="G2480" s="18">
        <v>-1.18E-2</v>
      </c>
    </row>
    <row r="2481" spans="1:7" x14ac:dyDescent="0.3">
      <c r="A2481" t="s">
        <v>5830</v>
      </c>
      <c r="B2481">
        <v>18.292000000000002</v>
      </c>
      <c r="C2481">
        <v>18.343</v>
      </c>
      <c r="D2481">
        <v>18.492999999999999</v>
      </c>
      <c r="E2481">
        <v>18.170000000000002</v>
      </c>
      <c r="F2481" t="s">
        <v>9</v>
      </c>
      <c r="G2481" s="18">
        <v>-5.0000000000000001E-4</v>
      </c>
    </row>
    <row r="2482" spans="1:7" x14ac:dyDescent="0.3">
      <c r="A2482" t="s">
        <v>2470</v>
      </c>
      <c r="B2482">
        <v>18.495000000000001</v>
      </c>
      <c r="C2482">
        <v>18.344999999999999</v>
      </c>
      <c r="D2482">
        <v>18.52</v>
      </c>
      <c r="E2482">
        <v>18.11</v>
      </c>
      <c r="F2482" t="s">
        <v>5603</v>
      </c>
      <c r="G2482" s="18">
        <v>1.11E-2</v>
      </c>
    </row>
    <row r="2483" spans="1:7" x14ac:dyDescent="0.3">
      <c r="A2483" t="s">
        <v>2471</v>
      </c>
      <c r="B2483">
        <v>19.18</v>
      </c>
      <c r="C2483">
        <v>18.47</v>
      </c>
      <c r="D2483">
        <v>19.260000000000002</v>
      </c>
      <c r="E2483">
        <v>18.399999999999999</v>
      </c>
      <c r="F2483" t="s">
        <v>6017</v>
      </c>
      <c r="G2483" s="18">
        <v>3.6999999999999998E-2</v>
      </c>
    </row>
    <row r="2484" spans="1:7" x14ac:dyDescent="0.3">
      <c r="A2484" t="s">
        <v>2472</v>
      </c>
      <c r="B2484">
        <v>19.295000000000002</v>
      </c>
      <c r="C2484">
        <v>19.16</v>
      </c>
      <c r="D2484">
        <v>19.420000000000002</v>
      </c>
      <c r="E2484">
        <v>19.125</v>
      </c>
      <c r="F2484" t="s">
        <v>6018</v>
      </c>
      <c r="G2484" s="18">
        <v>6.0000000000000001E-3</v>
      </c>
    </row>
    <row r="2485" spans="1:7" x14ac:dyDescent="0.3">
      <c r="A2485" t="s">
        <v>2473</v>
      </c>
      <c r="B2485">
        <v>19.102</v>
      </c>
      <c r="C2485">
        <v>19.21</v>
      </c>
      <c r="D2485">
        <v>19.414999999999999</v>
      </c>
      <c r="E2485">
        <v>18.829999999999998</v>
      </c>
      <c r="F2485" t="s">
        <v>6019</v>
      </c>
      <c r="G2485" s="18">
        <v>-0.01</v>
      </c>
    </row>
    <row r="2486" spans="1:7" x14ac:dyDescent="0.3">
      <c r="A2486" t="s">
        <v>2474</v>
      </c>
      <c r="B2486">
        <v>18.495999999999999</v>
      </c>
      <c r="C2486">
        <v>18.75</v>
      </c>
      <c r="D2486">
        <v>18.82</v>
      </c>
      <c r="E2486">
        <v>18.3</v>
      </c>
      <c r="F2486" t="s">
        <v>5622</v>
      </c>
      <c r="G2486" s="18">
        <v>-3.1699999999999999E-2</v>
      </c>
    </row>
    <row r="2487" spans="1:7" x14ac:dyDescent="0.3">
      <c r="A2487" t="s">
        <v>5831</v>
      </c>
      <c r="B2487">
        <v>18.52</v>
      </c>
      <c r="C2487">
        <v>18.538</v>
      </c>
      <c r="D2487">
        <v>18.565000000000001</v>
      </c>
      <c r="E2487">
        <v>18.329999999999998</v>
      </c>
      <c r="F2487" t="s">
        <v>9</v>
      </c>
      <c r="G2487" s="18">
        <v>1.2999999999999999E-3</v>
      </c>
    </row>
    <row r="2488" spans="1:7" x14ac:dyDescent="0.3">
      <c r="A2488" t="s">
        <v>2475</v>
      </c>
      <c r="B2488">
        <v>18.335999999999999</v>
      </c>
      <c r="C2488">
        <v>18.36</v>
      </c>
      <c r="D2488">
        <v>18.54</v>
      </c>
      <c r="E2488">
        <v>17.905000000000001</v>
      </c>
      <c r="F2488" t="s">
        <v>5671</v>
      </c>
      <c r="G2488" s="18">
        <v>-9.9000000000000008E-3</v>
      </c>
    </row>
    <row r="2489" spans="1:7" x14ac:dyDescent="0.3">
      <c r="A2489" t="s">
        <v>2476</v>
      </c>
      <c r="B2489">
        <v>17.785</v>
      </c>
      <c r="C2489">
        <v>18.28</v>
      </c>
      <c r="D2489">
        <v>18.28</v>
      </c>
      <c r="E2489">
        <v>17.55</v>
      </c>
      <c r="F2489" t="s">
        <v>5628</v>
      </c>
      <c r="G2489" s="18">
        <v>-3.0099999999999998E-2</v>
      </c>
    </row>
    <row r="2490" spans="1:7" x14ac:dyDescent="0.3">
      <c r="A2490" t="s">
        <v>2477</v>
      </c>
      <c r="B2490">
        <v>17.158000000000001</v>
      </c>
      <c r="C2490">
        <v>17.66</v>
      </c>
      <c r="D2490">
        <v>17.850000000000001</v>
      </c>
      <c r="E2490">
        <v>17.12</v>
      </c>
      <c r="F2490" t="s">
        <v>5625</v>
      </c>
      <c r="G2490" s="18">
        <v>-3.5299999999999998E-2</v>
      </c>
    </row>
    <row r="2491" spans="1:7" x14ac:dyDescent="0.3">
      <c r="A2491" t="s">
        <v>2478</v>
      </c>
      <c r="B2491">
        <v>17.172999999999998</v>
      </c>
      <c r="C2491">
        <v>17.350000000000001</v>
      </c>
      <c r="D2491">
        <v>17.48</v>
      </c>
      <c r="E2491">
        <v>17.25</v>
      </c>
      <c r="F2491" t="s">
        <v>5639</v>
      </c>
      <c r="G2491" s="18">
        <v>8.9999999999999998E-4</v>
      </c>
    </row>
    <row r="2492" spans="1:7" x14ac:dyDescent="0.3">
      <c r="A2492" t="s">
        <v>2479</v>
      </c>
      <c r="B2492">
        <v>17.084</v>
      </c>
      <c r="C2492">
        <v>17.385000000000002</v>
      </c>
      <c r="D2492">
        <v>17.579999999999998</v>
      </c>
      <c r="E2492">
        <v>16.93</v>
      </c>
      <c r="F2492" t="s">
        <v>5635</v>
      </c>
      <c r="G2492" s="18">
        <v>-5.1999999999999998E-3</v>
      </c>
    </row>
    <row r="2493" spans="1:7" x14ac:dyDescent="0.3">
      <c r="A2493" t="s">
        <v>5832</v>
      </c>
      <c r="B2493">
        <v>17.12</v>
      </c>
      <c r="C2493">
        <v>17.175000000000001</v>
      </c>
      <c r="D2493">
        <v>17.233000000000001</v>
      </c>
      <c r="E2493">
        <v>17.12</v>
      </c>
      <c r="F2493" t="s">
        <v>9</v>
      </c>
      <c r="G2493" s="18">
        <v>2.0999999999999999E-3</v>
      </c>
    </row>
    <row r="2494" spans="1:7" x14ac:dyDescent="0.3">
      <c r="A2494" t="s">
        <v>2480</v>
      </c>
      <c r="B2494">
        <v>17.326000000000001</v>
      </c>
      <c r="C2494">
        <v>17.34</v>
      </c>
      <c r="D2494">
        <v>17.405000000000001</v>
      </c>
      <c r="E2494">
        <v>17.27</v>
      </c>
      <c r="F2494" t="s">
        <v>5636</v>
      </c>
      <c r="G2494" s="18">
        <v>1.2E-2</v>
      </c>
    </row>
    <row r="2495" spans="1:7" x14ac:dyDescent="0.3">
      <c r="A2495" t="s">
        <v>2481</v>
      </c>
      <c r="B2495">
        <v>17.440999999999999</v>
      </c>
      <c r="C2495">
        <v>17.434999999999999</v>
      </c>
      <c r="D2495">
        <v>17.434999999999999</v>
      </c>
      <c r="E2495">
        <v>17.13</v>
      </c>
      <c r="F2495" t="s">
        <v>5639</v>
      </c>
      <c r="G2495" s="18">
        <v>6.6E-3</v>
      </c>
    </row>
    <row r="2496" spans="1:7" x14ac:dyDescent="0.3">
      <c r="A2496" t="s">
        <v>2482</v>
      </c>
      <c r="B2496">
        <v>17.678999999999998</v>
      </c>
      <c r="C2496">
        <v>17.36</v>
      </c>
      <c r="D2496">
        <v>17.71</v>
      </c>
      <c r="E2496">
        <v>17.36</v>
      </c>
      <c r="F2496" t="s">
        <v>5614</v>
      </c>
      <c r="G2496" s="18">
        <v>1.3599999999999999E-2</v>
      </c>
    </row>
    <row r="2497" spans="1:7" x14ac:dyDescent="0.3">
      <c r="A2497" t="s">
        <v>2483</v>
      </c>
      <c r="B2497">
        <v>17.18</v>
      </c>
      <c r="C2497">
        <v>17.62</v>
      </c>
      <c r="D2497">
        <v>17.62</v>
      </c>
      <c r="E2497">
        <v>17.100000000000001</v>
      </c>
      <c r="F2497" t="s">
        <v>5627</v>
      </c>
      <c r="G2497" s="18">
        <v>-2.8199999999999999E-2</v>
      </c>
    </row>
    <row r="2498" spans="1:7" x14ac:dyDescent="0.3">
      <c r="A2498" t="s">
        <v>2484</v>
      </c>
      <c r="B2498">
        <v>17.305</v>
      </c>
      <c r="C2498">
        <v>17.234999999999999</v>
      </c>
      <c r="D2498">
        <v>17.3</v>
      </c>
      <c r="E2498">
        <v>17.14</v>
      </c>
      <c r="F2498" t="s">
        <v>5617</v>
      </c>
      <c r="G2498" s="18">
        <v>7.3000000000000001E-3</v>
      </c>
    </row>
    <row r="2499" spans="1:7" x14ac:dyDescent="0.3">
      <c r="A2499" t="s">
        <v>5833</v>
      </c>
      <c r="B2499">
        <v>17.372</v>
      </c>
      <c r="C2499">
        <v>17.295000000000002</v>
      </c>
      <c r="D2499">
        <v>17.402999999999999</v>
      </c>
      <c r="E2499">
        <v>17.288</v>
      </c>
      <c r="F2499" t="s">
        <v>9</v>
      </c>
      <c r="G2499" s="18">
        <v>3.8999999999999998E-3</v>
      </c>
    </row>
    <row r="2500" spans="1:7" x14ac:dyDescent="0.3">
      <c r="A2500" t="s">
        <v>2485</v>
      </c>
      <c r="B2500">
        <v>17.02</v>
      </c>
      <c r="C2500">
        <v>17.399999999999999</v>
      </c>
      <c r="D2500">
        <v>17.399999999999999</v>
      </c>
      <c r="E2500">
        <v>16.98</v>
      </c>
      <c r="F2500" t="s">
        <v>5639</v>
      </c>
      <c r="G2500" s="18">
        <v>-2.0299999999999999E-2</v>
      </c>
    </row>
    <row r="2501" spans="1:7" x14ac:dyDescent="0.3">
      <c r="A2501" t="s">
        <v>2486</v>
      </c>
      <c r="B2501">
        <v>17.015000000000001</v>
      </c>
      <c r="C2501">
        <v>17.010000000000002</v>
      </c>
      <c r="D2501">
        <v>17.05</v>
      </c>
      <c r="E2501">
        <v>16.8</v>
      </c>
      <c r="F2501" t="s">
        <v>5658</v>
      </c>
      <c r="G2501" s="18">
        <v>-2.9999999999999997E-4</v>
      </c>
    </row>
    <row r="2502" spans="1:7" x14ac:dyDescent="0.3">
      <c r="A2502" t="s">
        <v>2487</v>
      </c>
      <c r="B2502">
        <v>17.175000000000001</v>
      </c>
      <c r="C2502">
        <v>17.114999999999998</v>
      </c>
      <c r="D2502">
        <v>17.175000000000001</v>
      </c>
      <c r="E2502">
        <v>17.11</v>
      </c>
      <c r="F2502" t="s">
        <v>5637</v>
      </c>
      <c r="G2502" s="18">
        <v>9.4000000000000004E-3</v>
      </c>
    </row>
    <row r="2503" spans="1:7" x14ac:dyDescent="0.3">
      <c r="A2503" t="s">
        <v>2488</v>
      </c>
      <c r="B2503">
        <v>17.422999999999998</v>
      </c>
      <c r="C2503">
        <v>17.32</v>
      </c>
      <c r="D2503">
        <v>17.454999999999998</v>
      </c>
      <c r="E2503">
        <v>17.32</v>
      </c>
      <c r="F2503" t="s">
        <v>5638</v>
      </c>
      <c r="G2503" s="18">
        <v>1.44E-2</v>
      </c>
    </row>
    <row r="2504" spans="1:7" x14ac:dyDescent="0.3">
      <c r="A2504" t="s">
        <v>5834</v>
      </c>
      <c r="B2504">
        <v>17.507999999999999</v>
      </c>
      <c r="C2504">
        <v>17.507999999999999</v>
      </c>
      <c r="D2504">
        <v>17.507999999999999</v>
      </c>
      <c r="E2504">
        <v>17.507999999999999</v>
      </c>
      <c r="F2504" t="s">
        <v>9</v>
      </c>
      <c r="G2504" s="18">
        <v>4.8999999999999998E-3</v>
      </c>
    </row>
    <row r="2505" spans="1:7" x14ac:dyDescent="0.3">
      <c r="A2505" t="s">
        <v>6020</v>
      </c>
      <c r="B2505">
        <v>17.542999999999999</v>
      </c>
      <c r="C2505">
        <v>17.524999999999999</v>
      </c>
      <c r="D2505">
        <v>17.577999999999999</v>
      </c>
      <c r="E2505">
        <v>17.513000000000002</v>
      </c>
      <c r="F2505" t="s">
        <v>9</v>
      </c>
      <c r="G2505" s="18">
        <v>2E-3</v>
      </c>
    </row>
    <row r="2506" spans="1:7" x14ac:dyDescent="0.3">
      <c r="A2506" t="s">
        <v>2489</v>
      </c>
      <c r="B2506">
        <v>17.542999999999999</v>
      </c>
      <c r="C2506">
        <v>17.579999999999998</v>
      </c>
      <c r="D2506">
        <v>17.585000000000001</v>
      </c>
      <c r="E2506">
        <v>17.535</v>
      </c>
      <c r="F2506" t="s">
        <v>5660</v>
      </c>
      <c r="G2506" s="18">
        <v>0</v>
      </c>
    </row>
    <row r="2507" spans="1:7" x14ac:dyDescent="0.3">
      <c r="A2507" t="s">
        <v>2490</v>
      </c>
      <c r="B2507">
        <v>17.091000000000001</v>
      </c>
      <c r="C2507">
        <v>17.45</v>
      </c>
      <c r="D2507">
        <v>17.45</v>
      </c>
      <c r="E2507">
        <v>17.125</v>
      </c>
      <c r="F2507" t="s">
        <v>5637</v>
      </c>
      <c r="G2507" s="18">
        <v>-2.58E-2</v>
      </c>
    </row>
    <row r="2508" spans="1:7" x14ac:dyDescent="0.3">
      <c r="A2508" t="s">
        <v>2491</v>
      </c>
      <c r="B2508">
        <v>16.779</v>
      </c>
      <c r="C2508">
        <v>16.989999999999998</v>
      </c>
      <c r="D2508">
        <v>16.989999999999998</v>
      </c>
      <c r="E2508">
        <v>16.760000000000002</v>
      </c>
      <c r="F2508" t="s">
        <v>5635</v>
      </c>
      <c r="G2508" s="18">
        <v>-1.83E-2</v>
      </c>
    </row>
    <row r="2509" spans="1:7" x14ac:dyDescent="0.3">
      <c r="A2509" t="s">
        <v>2492</v>
      </c>
      <c r="B2509">
        <v>16.821999999999999</v>
      </c>
      <c r="C2509">
        <v>17.02</v>
      </c>
      <c r="D2509">
        <v>17.02</v>
      </c>
      <c r="E2509">
        <v>16.885000000000002</v>
      </c>
      <c r="F2509" t="s">
        <v>5660</v>
      </c>
      <c r="G2509" s="18">
        <v>2.5999999999999999E-3</v>
      </c>
    </row>
    <row r="2510" spans="1:7" x14ac:dyDescent="0.3">
      <c r="A2510" t="s">
        <v>5835</v>
      </c>
      <c r="B2510">
        <v>16.898</v>
      </c>
      <c r="C2510">
        <v>16.898</v>
      </c>
      <c r="D2510">
        <v>16.898</v>
      </c>
      <c r="E2510">
        <v>16.898</v>
      </c>
      <c r="F2510" t="s">
        <v>9</v>
      </c>
      <c r="G2510" s="18">
        <v>4.4999999999999997E-3</v>
      </c>
    </row>
    <row r="2511" spans="1:7" x14ac:dyDescent="0.3">
      <c r="A2511" t="s">
        <v>6021</v>
      </c>
      <c r="B2511">
        <v>16.89</v>
      </c>
      <c r="C2511">
        <v>16.933</v>
      </c>
      <c r="D2511">
        <v>16.992999999999999</v>
      </c>
      <c r="E2511">
        <v>16.888000000000002</v>
      </c>
      <c r="F2511" t="s">
        <v>9</v>
      </c>
      <c r="G2511" s="18">
        <v>-5.0000000000000001E-4</v>
      </c>
    </row>
    <row r="2512" spans="1:7" x14ac:dyDescent="0.3">
      <c r="A2512" t="s">
        <v>2493</v>
      </c>
      <c r="B2512">
        <v>17.440000000000001</v>
      </c>
      <c r="C2512">
        <v>16.885000000000002</v>
      </c>
      <c r="D2512">
        <v>17.414999999999999</v>
      </c>
      <c r="E2512">
        <v>16.87</v>
      </c>
      <c r="F2512" t="s">
        <v>5660</v>
      </c>
      <c r="G2512" s="18">
        <v>3.2599999999999997E-2</v>
      </c>
    </row>
    <row r="2513" spans="1:7" x14ac:dyDescent="0.3">
      <c r="A2513" t="s">
        <v>2494</v>
      </c>
      <c r="B2513">
        <v>17.780999999999999</v>
      </c>
      <c r="C2513">
        <v>17.594999999999999</v>
      </c>
      <c r="D2513">
        <v>17.82</v>
      </c>
      <c r="E2513">
        <v>17.574999999999999</v>
      </c>
      <c r="F2513" t="s">
        <v>5629</v>
      </c>
      <c r="G2513" s="18">
        <v>1.9599999999999999E-2</v>
      </c>
    </row>
    <row r="2514" spans="1:7" x14ac:dyDescent="0.3">
      <c r="A2514" t="s">
        <v>2495</v>
      </c>
      <c r="B2514">
        <v>18.163</v>
      </c>
      <c r="C2514">
        <v>17.84</v>
      </c>
      <c r="D2514">
        <v>18.190000000000001</v>
      </c>
      <c r="E2514">
        <v>17.84</v>
      </c>
      <c r="F2514" t="s">
        <v>5638</v>
      </c>
      <c r="G2514" s="18">
        <v>2.1499999999999998E-2</v>
      </c>
    </row>
    <row r="2515" spans="1:7" x14ac:dyDescent="0.3">
      <c r="A2515" t="s">
        <v>2496</v>
      </c>
      <c r="B2515">
        <v>18.332999999999998</v>
      </c>
      <c r="C2515">
        <v>18.100000000000001</v>
      </c>
      <c r="D2515">
        <v>18.100000000000001</v>
      </c>
      <c r="E2515">
        <v>18.094999999999999</v>
      </c>
      <c r="F2515" t="s">
        <v>5637</v>
      </c>
      <c r="G2515" s="18">
        <v>9.4000000000000004E-3</v>
      </c>
    </row>
    <row r="2516" spans="1:7" x14ac:dyDescent="0.3">
      <c r="A2516" t="s">
        <v>2497</v>
      </c>
      <c r="B2516">
        <v>18.457999999999998</v>
      </c>
      <c r="C2516">
        <v>18.12</v>
      </c>
      <c r="D2516">
        <v>18.420000000000002</v>
      </c>
      <c r="E2516">
        <v>18.12</v>
      </c>
      <c r="F2516" t="s">
        <v>5672</v>
      </c>
      <c r="G2516" s="18">
        <v>6.7999999999999996E-3</v>
      </c>
    </row>
    <row r="2517" spans="1:7" x14ac:dyDescent="0.3">
      <c r="A2517" t="s">
        <v>6022</v>
      </c>
      <c r="B2517">
        <v>18.707999999999998</v>
      </c>
      <c r="C2517">
        <v>18.510000000000002</v>
      </c>
      <c r="D2517">
        <v>18.8</v>
      </c>
      <c r="E2517">
        <v>18.497</v>
      </c>
      <c r="F2517" t="s">
        <v>9</v>
      </c>
      <c r="G2517" s="18">
        <v>1.35E-2</v>
      </c>
    </row>
    <row r="2518" spans="1:7" x14ac:dyDescent="0.3">
      <c r="A2518" t="s">
        <v>2498</v>
      </c>
      <c r="B2518">
        <v>18.683</v>
      </c>
      <c r="C2518">
        <v>18.754999999999999</v>
      </c>
      <c r="D2518">
        <v>18.795000000000002</v>
      </c>
      <c r="E2518">
        <v>18.664999999999999</v>
      </c>
      <c r="F2518" t="s">
        <v>5638</v>
      </c>
      <c r="G2518" s="18">
        <v>-1.2999999999999999E-3</v>
      </c>
    </row>
    <row r="2519" spans="1:7" x14ac:dyDescent="0.3">
      <c r="A2519" t="s">
        <v>2499</v>
      </c>
      <c r="B2519">
        <v>18.242999999999999</v>
      </c>
      <c r="C2519">
        <v>18.7</v>
      </c>
      <c r="D2519">
        <v>18.7</v>
      </c>
      <c r="E2519">
        <v>18.28</v>
      </c>
      <c r="F2519" t="s">
        <v>5629</v>
      </c>
      <c r="G2519" s="18">
        <v>-2.3599999999999999E-2</v>
      </c>
    </row>
    <row r="2520" spans="1:7" x14ac:dyDescent="0.3">
      <c r="A2520" t="s">
        <v>2500</v>
      </c>
      <c r="B2520">
        <v>18.538</v>
      </c>
      <c r="C2520">
        <v>18.36</v>
      </c>
      <c r="D2520">
        <v>18.52</v>
      </c>
      <c r="E2520">
        <v>18.324999999999999</v>
      </c>
      <c r="F2520" t="s">
        <v>5638</v>
      </c>
      <c r="G2520" s="18">
        <v>1.6199999999999999E-2</v>
      </c>
    </row>
    <row r="2521" spans="1:7" x14ac:dyDescent="0.3">
      <c r="A2521" t="s">
        <v>2501</v>
      </c>
      <c r="B2521">
        <v>18.643000000000001</v>
      </c>
      <c r="C2521">
        <v>18.57</v>
      </c>
      <c r="D2521">
        <v>18.57</v>
      </c>
      <c r="E2521">
        <v>18.555</v>
      </c>
      <c r="F2521" t="s">
        <v>5660</v>
      </c>
      <c r="G2521" s="18">
        <v>5.7000000000000002E-3</v>
      </c>
    </row>
    <row r="2522" spans="1:7" x14ac:dyDescent="0.3">
      <c r="A2522" t="s">
        <v>2502</v>
      </c>
      <c r="B2522">
        <v>18.411000000000001</v>
      </c>
      <c r="C2522">
        <v>18.395</v>
      </c>
      <c r="D2522">
        <v>18.395</v>
      </c>
      <c r="E2522">
        <v>18.39</v>
      </c>
      <c r="F2522" t="s">
        <v>5636</v>
      </c>
      <c r="G2522" s="18">
        <v>-1.24E-2</v>
      </c>
    </row>
    <row r="2523" spans="1:7" x14ac:dyDescent="0.3">
      <c r="A2523" t="s">
        <v>6023</v>
      </c>
      <c r="B2523">
        <v>18.45</v>
      </c>
      <c r="C2523">
        <v>18.414999999999999</v>
      </c>
      <c r="D2523">
        <v>18.468</v>
      </c>
      <c r="E2523">
        <v>18.398</v>
      </c>
      <c r="F2523" t="s">
        <v>9</v>
      </c>
      <c r="G2523" s="18">
        <v>2.0999999999999999E-3</v>
      </c>
    </row>
    <row r="2524" spans="1:7" x14ac:dyDescent="0.3">
      <c r="A2524" t="s">
        <v>5836</v>
      </c>
      <c r="B2524">
        <v>18.693000000000001</v>
      </c>
      <c r="C2524">
        <v>18.443000000000001</v>
      </c>
      <c r="D2524">
        <v>18.73</v>
      </c>
      <c r="E2524">
        <v>18.402999999999999</v>
      </c>
      <c r="F2524" t="s">
        <v>9</v>
      </c>
      <c r="G2524" s="18">
        <v>1.32E-2</v>
      </c>
    </row>
    <row r="2525" spans="1:7" x14ac:dyDescent="0.3">
      <c r="A2525" t="s">
        <v>2503</v>
      </c>
      <c r="B2525">
        <v>18.783999999999999</v>
      </c>
      <c r="C2525">
        <v>18.48</v>
      </c>
      <c r="D2525">
        <v>18.774999999999999</v>
      </c>
      <c r="E2525">
        <v>18.48</v>
      </c>
      <c r="F2525" t="s">
        <v>5617</v>
      </c>
      <c r="G2525" s="18">
        <v>4.8999999999999998E-3</v>
      </c>
    </row>
    <row r="2526" spans="1:7" x14ac:dyDescent="0.3">
      <c r="A2526" t="s">
        <v>2504</v>
      </c>
      <c r="B2526">
        <v>17.866</v>
      </c>
      <c r="C2526">
        <v>18.77</v>
      </c>
      <c r="D2526">
        <v>18.77</v>
      </c>
      <c r="E2526">
        <v>17.899999999999999</v>
      </c>
      <c r="F2526" t="s">
        <v>5637</v>
      </c>
      <c r="G2526" s="18">
        <v>-4.8899999999999999E-2</v>
      </c>
    </row>
    <row r="2527" spans="1:7" x14ac:dyDescent="0.3">
      <c r="A2527" t="s">
        <v>2505</v>
      </c>
      <c r="B2527">
        <v>17.495999999999999</v>
      </c>
      <c r="C2527">
        <v>17.614999999999998</v>
      </c>
      <c r="D2527">
        <v>17.614999999999998</v>
      </c>
      <c r="E2527">
        <v>17.614999999999998</v>
      </c>
      <c r="F2527" t="s">
        <v>5672</v>
      </c>
      <c r="G2527" s="18">
        <v>-2.07E-2</v>
      </c>
    </row>
    <row r="2528" spans="1:7" x14ac:dyDescent="0.3">
      <c r="A2528" t="s">
        <v>2506</v>
      </c>
      <c r="B2528">
        <v>16.917999999999999</v>
      </c>
      <c r="C2528">
        <v>17.14</v>
      </c>
      <c r="D2528">
        <v>17.14</v>
      </c>
      <c r="E2528">
        <v>17.010000000000002</v>
      </c>
      <c r="F2528" t="s">
        <v>5637</v>
      </c>
      <c r="G2528" s="18">
        <v>-3.3000000000000002E-2</v>
      </c>
    </row>
    <row r="2529" spans="1:7" x14ac:dyDescent="0.3">
      <c r="A2529" t="s">
        <v>6024</v>
      </c>
      <c r="B2529">
        <v>17.053000000000001</v>
      </c>
      <c r="C2529">
        <v>17.077999999999999</v>
      </c>
      <c r="D2529">
        <v>17.087</v>
      </c>
      <c r="E2529">
        <v>17.007999999999999</v>
      </c>
      <c r="F2529" t="s">
        <v>9</v>
      </c>
      <c r="G2529" s="18">
        <v>8.0000000000000002E-3</v>
      </c>
    </row>
    <row r="2530" spans="1:7" x14ac:dyDescent="0.3">
      <c r="A2530" t="s">
        <v>2507</v>
      </c>
      <c r="B2530">
        <v>17.131</v>
      </c>
      <c r="C2530">
        <v>17.094999999999999</v>
      </c>
      <c r="D2530">
        <v>17.094999999999999</v>
      </c>
      <c r="E2530">
        <v>17.094999999999999</v>
      </c>
      <c r="F2530" t="s">
        <v>5672</v>
      </c>
      <c r="G2530" s="18">
        <v>4.5999999999999999E-3</v>
      </c>
    </row>
    <row r="2531" spans="1:7" x14ac:dyDescent="0.3">
      <c r="A2531" t="s">
        <v>2508</v>
      </c>
      <c r="B2531">
        <v>16.846</v>
      </c>
      <c r="C2531">
        <v>16.824999999999999</v>
      </c>
      <c r="D2531">
        <v>16.824999999999999</v>
      </c>
      <c r="E2531">
        <v>16.824999999999999</v>
      </c>
      <c r="F2531" t="s">
        <v>5672</v>
      </c>
      <c r="G2531" s="18">
        <v>-1.66E-2</v>
      </c>
    </row>
    <row r="2532" spans="1:7" x14ac:dyDescent="0.3">
      <c r="A2532" t="s">
        <v>2509</v>
      </c>
      <c r="B2532">
        <v>16.428000000000001</v>
      </c>
      <c r="C2532">
        <v>16.428000000000001</v>
      </c>
      <c r="D2532">
        <v>16.428000000000001</v>
      </c>
      <c r="E2532">
        <v>16.428000000000001</v>
      </c>
      <c r="F2532" t="s">
        <v>9</v>
      </c>
      <c r="G2532" s="18">
        <v>-2.4799999999999999E-2</v>
      </c>
    </row>
    <row r="2533" spans="1:7" x14ac:dyDescent="0.3">
      <c r="A2533" t="s">
        <v>2510</v>
      </c>
      <c r="B2533">
        <v>16.202000000000002</v>
      </c>
      <c r="C2533">
        <v>16.695</v>
      </c>
      <c r="D2533">
        <v>16.695</v>
      </c>
      <c r="E2533">
        <v>16.27</v>
      </c>
      <c r="F2533" t="s">
        <v>5617</v>
      </c>
      <c r="G2533" s="18">
        <v>-1.38E-2</v>
      </c>
    </row>
    <row r="2534" spans="1:7" x14ac:dyDescent="0.3">
      <c r="A2534" t="s">
        <v>2511</v>
      </c>
      <c r="B2534">
        <v>16.183</v>
      </c>
      <c r="C2534">
        <v>16.100000000000001</v>
      </c>
      <c r="D2534">
        <v>16.34</v>
      </c>
      <c r="E2534">
        <v>16.100000000000001</v>
      </c>
      <c r="F2534" t="s">
        <v>5638</v>
      </c>
      <c r="G2534" s="18">
        <v>-1.1999999999999999E-3</v>
      </c>
    </row>
    <row r="2535" spans="1:7" x14ac:dyDescent="0.3">
      <c r="A2535" t="s">
        <v>5837</v>
      </c>
      <c r="B2535">
        <v>16.263000000000002</v>
      </c>
      <c r="C2535">
        <v>16.222999999999999</v>
      </c>
      <c r="D2535">
        <v>16.263000000000002</v>
      </c>
      <c r="E2535">
        <v>16.193000000000001</v>
      </c>
      <c r="F2535" t="s">
        <v>9</v>
      </c>
      <c r="G2535" s="18">
        <v>4.8999999999999998E-3</v>
      </c>
    </row>
    <row r="2536" spans="1:7" x14ac:dyDescent="0.3">
      <c r="A2536" t="s">
        <v>2512</v>
      </c>
      <c r="B2536">
        <v>16.652999999999999</v>
      </c>
      <c r="C2536">
        <v>16.190000000000001</v>
      </c>
      <c r="D2536">
        <v>16.61</v>
      </c>
      <c r="E2536">
        <v>16.190000000000001</v>
      </c>
      <c r="F2536" t="s">
        <v>5647</v>
      </c>
      <c r="G2536" s="18">
        <v>2.4E-2</v>
      </c>
    </row>
    <row r="2537" spans="1:7" x14ac:dyDescent="0.3">
      <c r="A2537" t="s">
        <v>2513</v>
      </c>
      <c r="B2537">
        <v>16.736000000000001</v>
      </c>
      <c r="C2537">
        <v>16.61</v>
      </c>
      <c r="D2537">
        <v>16.72</v>
      </c>
      <c r="E2537">
        <v>16.61</v>
      </c>
      <c r="F2537" t="s">
        <v>5638</v>
      </c>
      <c r="G2537" s="18">
        <v>5.0000000000000001E-3</v>
      </c>
    </row>
    <row r="2538" spans="1:7" x14ac:dyDescent="0.3">
      <c r="A2538" t="s">
        <v>2514</v>
      </c>
      <c r="B2538">
        <v>16.309999999999999</v>
      </c>
      <c r="C2538">
        <v>16.62</v>
      </c>
      <c r="D2538">
        <v>16.62</v>
      </c>
      <c r="E2538">
        <v>16.36</v>
      </c>
      <c r="F2538" t="s">
        <v>5672</v>
      </c>
      <c r="G2538" s="18">
        <v>-2.5499999999999998E-2</v>
      </c>
    </row>
    <row r="2539" spans="1:7" x14ac:dyDescent="0.3">
      <c r="A2539" t="s">
        <v>2515</v>
      </c>
      <c r="B2539">
        <v>15.343</v>
      </c>
      <c r="C2539">
        <v>16.03</v>
      </c>
      <c r="D2539">
        <v>16.03</v>
      </c>
      <c r="E2539">
        <v>15.26</v>
      </c>
      <c r="F2539" t="s">
        <v>5672</v>
      </c>
      <c r="G2539" s="18">
        <v>-5.9299999999999999E-2</v>
      </c>
    </row>
    <row r="2540" spans="1:7" x14ac:dyDescent="0.3">
      <c r="A2540" t="s">
        <v>2516</v>
      </c>
      <c r="B2540">
        <v>14.823</v>
      </c>
      <c r="C2540">
        <v>15.16</v>
      </c>
      <c r="D2540">
        <v>15.16</v>
      </c>
      <c r="E2540">
        <v>15.01</v>
      </c>
      <c r="F2540" t="s">
        <v>5636</v>
      </c>
      <c r="G2540" s="18">
        <v>-3.39E-2</v>
      </c>
    </row>
    <row r="2541" spans="1:7" x14ac:dyDescent="0.3">
      <c r="A2541" t="s">
        <v>6025</v>
      </c>
      <c r="B2541">
        <v>15.093</v>
      </c>
      <c r="C2541">
        <v>15.167999999999999</v>
      </c>
      <c r="D2541">
        <v>15.227</v>
      </c>
      <c r="E2541">
        <v>15.037000000000001</v>
      </c>
      <c r="F2541" t="s">
        <v>9</v>
      </c>
      <c r="G2541" s="18">
        <v>1.8200000000000001E-2</v>
      </c>
    </row>
    <row r="2542" spans="1:7" x14ac:dyDescent="0.3">
      <c r="A2542" t="s">
        <v>2517</v>
      </c>
      <c r="B2542">
        <v>15.077999999999999</v>
      </c>
      <c r="C2542">
        <v>15.015000000000001</v>
      </c>
      <c r="D2542">
        <v>15.015000000000001</v>
      </c>
      <c r="E2542">
        <v>15</v>
      </c>
      <c r="F2542" t="s">
        <v>5670</v>
      </c>
      <c r="G2542" s="18">
        <v>-1E-3</v>
      </c>
    </row>
    <row r="2543" spans="1:7" x14ac:dyDescent="0.3">
      <c r="A2543" t="s">
        <v>2518</v>
      </c>
      <c r="B2543">
        <v>15.430999999999999</v>
      </c>
      <c r="C2543">
        <v>15.545</v>
      </c>
      <c r="D2543">
        <v>15.545</v>
      </c>
      <c r="E2543">
        <v>15.48</v>
      </c>
      <c r="F2543" t="s">
        <v>5672</v>
      </c>
      <c r="G2543" s="18">
        <v>2.3400000000000001E-2</v>
      </c>
    </row>
    <row r="2544" spans="1:7" x14ac:dyDescent="0.3">
      <c r="A2544" t="s">
        <v>2519</v>
      </c>
      <c r="B2544">
        <v>15.302</v>
      </c>
      <c r="C2544">
        <v>15.302</v>
      </c>
      <c r="D2544">
        <v>15.302</v>
      </c>
      <c r="E2544">
        <v>15.302</v>
      </c>
      <c r="F2544" t="s">
        <v>5630</v>
      </c>
      <c r="G2544" s="18">
        <v>-8.3999999999999995E-3</v>
      </c>
    </row>
    <row r="2545" spans="1:7" x14ac:dyDescent="0.3">
      <c r="A2545" t="s">
        <v>2520</v>
      </c>
      <c r="B2545">
        <v>15.592000000000001</v>
      </c>
      <c r="C2545">
        <v>15.455</v>
      </c>
      <c r="D2545">
        <v>15.585000000000001</v>
      </c>
      <c r="E2545">
        <v>15.205</v>
      </c>
      <c r="F2545" t="s">
        <v>5615</v>
      </c>
      <c r="G2545" s="18">
        <v>1.9E-2</v>
      </c>
    </row>
    <row r="2546" spans="1:7" x14ac:dyDescent="0.3">
      <c r="A2546" t="s">
        <v>2521</v>
      </c>
      <c r="B2546">
        <v>15.449</v>
      </c>
      <c r="C2546">
        <v>15.449</v>
      </c>
      <c r="D2546">
        <v>15.449</v>
      </c>
      <c r="E2546">
        <v>15.449</v>
      </c>
      <c r="F2546" t="s">
        <v>9</v>
      </c>
      <c r="G2546" s="18">
        <v>-9.1999999999999998E-3</v>
      </c>
    </row>
    <row r="2547" spans="1:7" x14ac:dyDescent="0.3">
      <c r="A2547" t="s">
        <v>6026</v>
      </c>
      <c r="B2547">
        <v>15.577999999999999</v>
      </c>
      <c r="C2547">
        <v>15.563000000000001</v>
      </c>
      <c r="D2547">
        <v>15.61</v>
      </c>
      <c r="E2547">
        <v>15.55</v>
      </c>
      <c r="F2547" t="s">
        <v>9</v>
      </c>
      <c r="G2547" s="18">
        <v>8.3999999999999995E-3</v>
      </c>
    </row>
    <row r="2548" spans="1:7" x14ac:dyDescent="0.3">
      <c r="A2548" t="s">
        <v>6027</v>
      </c>
      <c r="B2548">
        <v>15.523</v>
      </c>
      <c r="C2548">
        <v>15.574999999999999</v>
      </c>
      <c r="D2548">
        <v>15.643000000000001</v>
      </c>
      <c r="E2548">
        <v>15.462999999999999</v>
      </c>
      <c r="F2548" t="s">
        <v>9</v>
      </c>
      <c r="G2548" s="18">
        <v>-3.5000000000000001E-3</v>
      </c>
    </row>
    <row r="2549" spans="1:7" x14ac:dyDescent="0.3">
      <c r="A2549" t="s">
        <v>2522</v>
      </c>
      <c r="B2549">
        <v>16.149999999999999</v>
      </c>
      <c r="C2549">
        <v>15.66</v>
      </c>
      <c r="D2549">
        <v>15.67</v>
      </c>
      <c r="E2549">
        <v>15.66</v>
      </c>
      <c r="F2549" t="s">
        <v>5636</v>
      </c>
      <c r="G2549" s="18">
        <v>4.0399999999999998E-2</v>
      </c>
    </row>
    <row r="2550" spans="1:7" x14ac:dyDescent="0.3">
      <c r="A2550" t="s">
        <v>2523</v>
      </c>
      <c r="B2550">
        <v>16.097999999999999</v>
      </c>
      <c r="C2550">
        <v>16.097999999999999</v>
      </c>
      <c r="D2550">
        <v>16.097999999999999</v>
      </c>
      <c r="E2550">
        <v>16.097999999999999</v>
      </c>
      <c r="F2550" t="s">
        <v>5637</v>
      </c>
      <c r="G2550" s="18">
        <v>-3.2000000000000002E-3</v>
      </c>
    </row>
    <row r="2551" spans="1:7" x14ac:dyDescent="0.3">
      <c r="A2551" t="s">
        <v>2524</v>
      </c>
      <c r="B2551">
        <v>16.059999999999999</v>
      </c>
      <c r="C2551">
        <v>16.059999999999999</v>
      </c>
      <c r="D2551">
        <v>16.059999999999999</v>
      </c>
      <c r="E2551">
        <v>16.059999999999999</v>
      </c>
      <c r="F2551" t="s">
        <v>9</v>
      </c>
      <c r="G2551" s="18">
        <v>-2.3999999999999998E-3</v>
      </c>
    </row>
    <row r="2552" spans="1:7" x14ac:dyDescent="0.3">
      <c r="A2552" t="s">
        <v>2525</v>
      </c>
      <c r="B2552">
        <v>16.413</v>
      </c>
      <c r="C2552">
        <v>16.39</v>
      </c>
      <c r="D2552">
        <v>16.39</v>
      </c>
      <c r="E2552">
        <v>16.39</v>
      </c>
      <c r="F2552" t="s">
        <v>5637</v>
      </c>
      <c r="G2552" s="18">
        <v>2.1999999999999999E-2</v>
      </c>
    </row>
    <row r="2553" spans="1:7" x14ac:dyDescent="0.3">
      <c r="A2553" t="s">
        <v>6028</v>
      </c>
      <c r="B2553">
        <v>16.434999999999999</v>
      </c>
      <c r="C2553">
        <v>16.382999999999999</v>
      </c>
      <c r="D2553">
        <v>16.468</v>
      </c>
      <c r="E2553">
        <v>16.382999999999999</v>
      </c>
      <c r="F2553" t="s">
        <v>9</v>
      </c>
      <c r="G2553" s="18">
        <v>1.2999999999999999E-3</v>
      </c>
    </row>
    <row r="2554" spans="1:7" x14ac:dyDescent="0.3">
      <c r="A2554" t="s">
        <v>2526</v>
      </c>
      <c r="B2554">
        <v>16.222000000000001</v>
      </c>
      <c r="C2554">
        <v>16.43</v>
      </c>
      <c r="D2554">
        <v>16.43</v>
      </c>
      <c r="E2554">
        <v>16.43</v>
      </c>
      <c r="F2554" t="s">
        <v>5637</v>
      </c>
      <c r="G2554" s="18">
        <v>-1.2999999999999999E-2</v>
      </c>
    </row>
    <row r="2555" spans="1:7" x14ac:dyDescent="0.3">
      <c r="A2555" t="s">
        <v>2527</v>
      </c>
      <c r="B2555">
        <v>15.888</v>
      </c>
      <c r="C2555">
        <v>16.164999999999999</v>
      </c>
      <c r="D2555">
        <v>16.164999999999999</v>
      </c>
      <c r="E2555">
        <v>16.164999999999999</v>
      </c>
      <c r="F2555" t="s">
        <v>5637</v>
      </c>
      <c r="G2555" s="18">
        <v>-2.06E-2</v>
      </c>
    </row>
    <row r="2556" spans="1:7" x14ac:dyDescent="0.3">
      <c r="A2556" t="s">
        <v>2528</v>
      </c>
      <c r="B2556">
        <v>15.94</v>
      </c>
      <c r="C2556">
        <v>15.94</v>
      </c>
      <c r="D2556">
        <v>15.94</v>
      </c>
      <c r="E2556">
        <v>15.94</v>
      </c>
      <c r="F2556" t="s">
        <v>9</v>
      </c>
      <c r="G2556" s="18">
        <v>3.3E-3</v>
      </c>
    </row>
    <row r="2557" spans="1:7" x14ac:dyDescent="0.3">
      <c r="A2557" t="s">
        <v>2529</v>
      </c>
      <c r="B2557">
        <v>16.11</v>
      </c>
      <c r="C2557">
        <v>15.93</v>
      </c>
      <c r="D2557">
        <v>16.155000000000001</v>
      </c>
      <c r="E2557">
        <v>15.61</v>
      </c>
      <c r="F2557" t="s">
        <v>6029</v>
      </c>
      <c r="G2557" s="18">
        <v>1.0699999999999999E-2</v>
      </c>
    </row>
    <row r="2558" spans="1:7" x14ac:dyDescent="0.3">
      <c r="A2558" t="s">
        <v>2530</v>
      </c>
      <c r="B2558">
        <v>16.5</v>
      </c>
      <c r="C2558">
        <v>16.085000000000001</v>
      </c>
      <c r="D2558">
        <v>16.52</v>
      </c>
      <c r="E2558">
        <v>16.024999999999999</v>
      </c>
      <c r="F2558" t="s">
        <v>6030</v>
      </c>
      <c r="G2558" s="18">
        <v>2.4199999999999999E-2</v>
      </c>
    </row>
    <row r="2559" spans="1:7" x14ac:dyDescent="0.3">
      <c r="A2559" t="s">
        <v>6031</v>
      </c>
      <c r="B2559">
        <v>16.670000000000002</v>
      </c>
      <c r="C2559">
        <v>16.527999999999999</v>
      </c>
      <c r="D2559">
        <v>16.683</v>
      </c>
      <c r="E2559">
        <v>16.527999999999999</v>
      </c>
      <c r="F2559" t="s">
        <v>9</v>
      </c>
      <c r="G2559" s="18">
        <v>1.03E-2</v>
      </c>
    </row>
    <row r="2560" spans="1:7" x14ac:dyDescent="0.3">
      <c r="A2560" t="s">
        <v>2531</v>
      </c>
      <c r="B2560">
        <v>16.449000000000002</v>
      </c>
      <c r="C2560">
        <v>16.5</v>
      </c>
      <c r="D2560">
        <v>16.739999999999998</v>
      </c>
      <c r="E2560">
        <v>16.414999999999999</v>
      </c>
      <c r="F2560" t="s">
        <v>5756</v>
      </c>
      <c r="G2560" s="18">
        <v>-1.3299999999999999E-2</v>
      </c>
    </row>
    <row r="2561" spans="1:7" x14ac:dyDescent="0.3">
      <c r="A2561" t="s">
        <v>2532</v>
      </c>
      <c r="B2561">
        <v>17.044</v>
      </c>
      <c r="C2561">
        <v>16.475000000000001</v>
      </c>
      <c r="D2561">
        <v>17.074999999999999</v>
      </c>
      <c r="E2561">
        <v>16.32</v>
      </c>
      <c r="F2561" t="s">
        <v>5860</v>
      </c>
      <c r="G2561" s="18">
        <v>3.6200000000000003E-2</v>
      </c>
    </row>
    <row r="2562" spans="1:7" x14ac:dyDescent="0.3">
      <c r="A2562" t="s">
        <v>2533</v>
      </c>
      <c r="B2562">
        <v>17.309000000000001</v>
      </c>
      <c r="C2562">
        <v>16.945</v>
      </c>
      <c r="D2562">
        <v>17.350000000000001</v>
      </c>
      <c r="E2562">
        <v>16.895</v>
      </c>
      <c r="F2562" t="s">
        <v>5766</v>
      </c>
      <c r="G2562" s="18">
        <v>1.55E-2</v>
      </c>
    </row>
    <row r="2563" spans="1:7" x14ac:dyDescent="0.3">
      <c r="A2563" t="s">
        <v>2534</v>
      </c>
      <c r="B2563">
        <v>17.155999999999999</v>
      </c>
      <c r="C2563">
        <v>17.14</v>
      </c>
      <c r="D2563">
        <v>17.350000000000001</v>
      </c>
      <c r="E2563">
        <v>17.059999999999999</v>
      </c>
      <c r="F2563" t="s">
        <v>5781</v>
      </c>
      <c r="G2563" s="18">
        <v>-8.8000000000000005E-3</v>
      </c>
    </row>
    <row r="2564" spans="1:7" x14ac:dyDescent="0.3">
      <c r="A2564" t="s">
        <v>2535</v>
      </c>
      <c r="B2564">
        <v>17.361999999999998</v>
      </c>
      <c r="C2564">
        <v>17.14</v>
      </c>
      <c r="D2564">
        <v>17.475000000000001</v>
      </c>
      <c r="E2564">
        <v>17.13</v>
      </c>
      <c r="F2564" t="s">
        <v>5706</v>
      </c>
      <c r="G2564" s="18">
        <v>1.2E-2</v>
      </c>
    </row>
    <row r="2565" spans="1:7" x14ac:dyDescent="0.3">
      <c r="A2565" t="s">
        <v>6032</v>
      </c>
      <c r="B2565">
        <v>17.344999999999999</v>
      </c>
      <c r="C2565">
        <v>17.395</v>
      </c>
      <c r="D2565">
        <v>17.443000000000001</v>
      </c>
      <c r="E2565">
        <v>17.34</v>
      </c>
      <c r="F2565" t="s">
        <v>9</v>
      </c>
      <c r="G2565" s="18">
        <v>-1E-3</v>
      </c>
    </row>
    <row r="2566" spans="1:7" x14ac:dyDescent="0.3">
      <c r="A2566" t="s">
        <v>2536</v>
      </c>
      <c r="B2566">
        <v>17.251999999999999</v>
      </c>
      <c r="C2566">
        <v>17.385000000000002</v>
      </c>
      <c r="D2566">
        <v>17.48</v>
      </c>
      <c r="E2566">
        <v>17.164999999999999</v>
      </c>
      <c r="F2566" t="s">
        <v>5609</v>
      </c>
      <c r="G2566" s="18">
        <v>-5.4000000000000003E-3</v>
      </c>
    </row>
    <row r="2567" spans="1:7" x14ac:dyDescent="0.3">
      <c r="A2567" t="s">
        <v>2537</v>
      </c>
      <c r="B2567">
        <v>17.318000000000001</v>
      </c>
      <c r="C2567">
        <v>17.225000000000001</v>
      </c>
      <c r="D2567">
        <v>17.324999999999999</v>
      </c>
      <c r="E2567">
        <v>16.91</v>
      </c>
      <c r="F2567" t="s">
        <v>5633</v>
      </c>
      <c r="G2567" s="18">
        <v>3.8E-3</v>
      </c>
    </row>
    <row r="2568" spans="1:7" x14ac:dyDescent="0.3">
      <c r="A2568" t="s">
        <v>2538</v>
      </c>
      <c r="B2568">
        <v>16.994</v>
      </c>
      <c r="C2568">
        <v>17.350000000000001</v>
      </c>
      <c r="D2568">
        <v>17.54</v>
      </c>
      <c r="E2568">
        <v>16.995000000000001</v>
      </c>
      <c r="F2568" t="s">
        <v>5635</v>
      </c>
      <c r="G2568" s="18">
        <v>-1.8700000000000001E-2</v>
      </c>
    </row>
    <row r="2569" spans="1:7" x14ac:dyDescent="0.3">
      <c r="A2569" t="s">
        <v>2539</v>
      </c>
      <c r="B2569">
        <v>17.135999999999999</v>
      </c>
      <c r="C2569">
        <v>17.010000000000002</v>
      </c>
      <c r="D2569">
        <v>17.135000000000002</v>
      </c>
      <c r="E2569">
        <v>16.88</v>
      </c>
      <c r="F2569" t="s">
        <v>5608</v>
      </c>
      <c r="G2569" s="18">
        <v>8.3999999999999995E-3</v>
      </c>
    </row>
    <row r="2570" spans="1:7" x14ac:dyDescent="0.3">
      <c r="A2570" t="s">
        <v>2540</v>
      </c>
      <c r="B2570">
        <v>17.024000000000001</v>
      </c>
      <c r="C2570">
        <v>17.204999999999998</v>
      </c>
      <c r="D2570">
        <v>17.22</v>
      </c>
      <c r="E2570">
        <v>16.98</v>
      </c>
      <c r="F2570" t="s">
        <v>5645</v>
      </c>
      <c r="G2570" s="18">
        <v>-6.4999999999999997E-3</v>
      </c>
    </row>
    <row r="2571" spans="1:7" x14ac:dyDescent="0.3">
      <c r="A2571" t="s">
        <v>6033</v>
      </c>
      <c r="B2571">
        <v>17.163</v>
      </c>
      <c r="C2571">
        <v>17.074999999999999</v>
      </c>
      <c r="D2571">
        <v>17.172999999999998</v>
      </c>
      <c r="E2571">
        <v>17.047999999999998</v>
      </c>
      <c r="F2571" t="s">
        <v>9</v>
      </c>
      <c r="G2571" s="18">
        <v>8.2000000000000007E-3</v>
      </c>
    </row>
    <row r="2572" spans="1:7" x14ac:dyDescent="0.3">
      <c r="A2572" t="s">
        <v>2541</v>
      </c>
      <c r="B2572">
        <v>17.082999999999998</v>
      </c>
      <c r="C2572">
        <v>17.059999999999999</v>
      </c>
      <c r="D2572">
        <v>17.12</v>
      </c>
      <c r="E2572">
        <v>17.004999999999999</v>
      </c>
      <c r="F2572" t="s">
        <v>5609</v>
      </c>
      <c r="G2572" s="18">
        <v>-4.7000000000000002E-3</v>
      </c>
    </row>
    <row r="2573" spans="1:7" x14ac:dyDescent="0.3">
      <c r="A2573" t="s">
        <v>2542</v>
      </c>
      <c r="B2573">
        <v>17.332999999999998</v>
      </c>
      <c r="C2573">
        <v>17.125</v>
      </c>
      <c r="D2573">
        <v>17.45</v>
      </c>
      <c r="E2573">
        <v>17.125</v>
      </c>
      <c r="F2573" t="s">
        <v>5636</v>
      </c>
      <c r="G2573" s="18">
        <v>1.46E-2</v>
      </c>
    </row>
    <row r="2574" spans="1:7" x14ac:dyDescent="0.3">
      <c r="A2574" t="s">
        <v>2543</v>
      </c>
      <c r="B2574">
        <v>17.501999999999999</v>
      </c>
      <c r="C2574">
        <v>17.5</v>
      </c>
      <c r="D2574">
        <v>17.5</v>
      </c>
      <c r="E2574">
        <v>17.399999999999999</v>
      </c>
      <c r="F2574" t="s">
        <v>5639</v>
      </c>
      <c r="G2574" s="18">
        <v>9.7999999999999997E-3</v>
      </c>
    </row>
    <row r="2575" spans="1:7" x14ac:dyDescent="0.3">
      <c r="A2575" t="s">
        <v>2544</v>
      </c>
      <c r="B2575">
        <v>17.407</v>
      </c>
      <c r="C2575">
        <v>17.52</v>
      </c>
      <c r="D2575">
        <v>17.52</v>
      </c>
      <c r="E2575">
        <v>17.355</v>
      </c>
      <c r="F2575" t="s">
        <v>5617</v>
      </c>
      <c r="G2575" s="18">
        <v>-5.4000000000000003E-3</v>
      </c>
    </row>
    <row r="2576" spans="1:7" x14ac:dyDescent="0.3">
      <c r="A2576" t="s">
        <v>2545</v>
      </c>
      <c r="B2576">
        <v>17.016999999999999</v>
      </c>
      <c r="C2576">
        <v>17.364999999999998</v>
      </c>
      <c r="D2576">
        <v>17.364999999999998</v>
      </c>
      <c r="E2576">
        <v>16.989999999999998</v>
      </c>
      <c r="F2576" t="s">
        <v>5631</v>
      </c>
      <c r="G2576" s="18">
        <v>-2.24E-2</v>
      </c>
    </row>
    <row r="2577" spans="1:7" x14ac:dyDescent="0.3">
      <c r="A2577" t="s">
        <v>2546</v>
      </c>
      <c r="B2577">
        <v>16.920000000000002</v>
      </c>
      <c r="C2577">
        <v>16.835000000000001</v>
      </c>
      <c r="D2577">
        <v>16.835000000000001</v>
      </c>
      <c r="E2577">
        <v>16.64</v>
      </c>
      <c r="F2577" t="s">
        <v>5614</v>
      </c>
      <c r="G2577" s="18">
        <v>-5.7000000000000002E-3</v>
      </c>
    </row>
    <row r="2578" spans="1:7" x14ac:dyDescent="0.3">
      <c r="A2578" t="s">
        <v>2547</v>
      </c>
      <c r="B2578">
        <v>17.012</v>
      </c>
      <c r="C2578">
        <v>16.95</v>
      </c>
      <c r="D2578">
        <v>16.95</v>
      </c>
      <c r="E2578">
        <v>16.760000000000002</v>
      </c>
      <c r="F2578" t="s">
        <v>5660</v>
      </c>
      <c r="G2578" s="18">
        <v>5.4000000000000003E-3</v>
      </c>
    </row>
    <row r="2579" spans="1:7" x14ac:dyDescent="0.3">
      <c r="A2579" t="s">
        <v>2548</v>
      </c>
      <c r="B2579">
        <v>16.626000000000001</v>
      </c>
      <c r="C2579">
        <v>16.925000000000001</v>
      </c>
      <c r="D2579">
        <v>16.925000000000001</v>
      </c>
      <c r="E2579">
        <v>16.63</v>
      </c>
      <c r="F2579" t="s">
        <v>5660</v>
      </c>
      <c r="G2579" s="18">
        <v>-2.2700000000000001E-2</v>
      </c>
    </row>
    <row r="2580" spans="1:7" x14ac:dyDescent="0.3">
      <c r="A2580" t="s">
        <v>2549</v>
      </c>
      <c r="B2580">
        <v>16.727</v>
      </c>
      <c r="C2580">
        <v>16.925000000000001</v>
      </c>
      <c r="D2580">
        <v>16.925000000000001</v>
      </c>
      <c r="E2580">
        <v>16.63</v>
      </c>
      <c r="F2580" t="s">
        <v>5613</v>
      </c>
      <c r="G2580" s="18">
        <v>6.1000000000000004E-3</v>
      </c>
    </row>
    <row r="2581" spans="1:7" x14ac:dyDescent="0.3">
      <c r="A2581" t="s">
        <v>2550</v>
      </c>
      <c r="B2581">
        <v>16.893999999999998</v>
      </c>
      <c r="C2581">
        <v>16.59</v>
      </c>
      <c r="D2581">
        <v>16.920000000000002</v>
      </c>
      <c r="E2581">
        <v>16.59</v>
      </c>
      <c r="F2581" t="s">
        <v>5613</v>
      </c>
      <c r="G2581" s="18">
        <v>0.01</v>
      </c>
    </row>
    <row r="2582" spans="1:7" x14ac:dyDescent="0.3">
      <c r="A2582" t="s">
        <v>6034</v>
      </c>
      <c r="B2582">
        <v>17.010000000000002</v>
      </c>
      <c r="C2582">
        <v>16.97</v>
      </c>
      <c r="D2582">
        <v>17.04</v>
      </c>
      <c r="E2582">
        <v>16.97</v>
      </c>
      <c r="F2582" t="s">
        <v>9</v>
      </c>
      <c r="G2582" s="18">
        <v>6.8999999999999999E-3</v>
      </c>
    </row>
    <row r="2583" spans="1:7" x14ac:dyDescent="0.3">
      <c r="A2583" t="s">
        <v>2551</v>
      </c>
      <c r="B2583">
        <v>17.373000000000001</v>
      </c>
      <c r="C2583">
        <v>16.989999999999998</v>
      </c>
      <c r="D2583">
        <v>17.385000000000002</v>
      </c>
      <c r="E2583">
        <v>16.98</v>
      </c>
      <c r="F2583" t="s">
        <v>5638</v>
      </c>
      <c r="G2583" s="18">
        <v>2.1299999999999999E-2</v>
      </c>
    </row>
    <row r="2584" spans="1:7" x14ac:dyDescent="0.3">
      <c r="A2584" t="s">
        <v>2552</v>
      </c>
      <c r="B2584">
        <v>17.315999999999999</v>
      </c>
      <c r="C2584">
        <v>17.39</v>
      </c>
      <c r="D2584">
        <v>17.39</v>
      </c>
      <c r="E2584">
        <v>17.239999999999998</v>
      </c>
      <c r="F2584" t="s">
        <v>5615</v>
      </c>
      <c r="G2584" s="18">
        <v>-3.3E-3</v>
      </c>
    </row>
    <row r="2585" spans="1:7" x14ac:dyDescent="0.3">
      <c r="A2585" t="s">
        <v>2553</v>
      </c>
      <c r="B2585">
        <v>17.512</v>
      </c>
      <c r="C2585">
        <v>17.52</v>
      </c>
      <c r="D2585">
        <v>17.565000000000001</v>
      </c>
      <c r="E2585">
        <v>17.465</v>
      </c>
      <c r="F2585" t="s">
        <v>5638</v>
      </c>
      <c r="G2585" s="18">
        <v>1.1299999999999999E-2</v>
      </c>
    </row>
    <row r="2586" spans="1:7" x14ac:dyDescent="0.3">
      <c r="A2586" t="s">
        <v>2554</v>
      </c>
      <c r="B2586">
        <v>17.876000000000001</v>
      </c>
      <c r="C2586">
        <v>17.559999999999999</v>
      </c>
      <c r="D2586">
        <v>17.945</v>
      </c>
      <c r="E2586">
        <v>17.559999999999999</v>
      </c>
      <c r="F2586" t="s">
        <v>5638</v>
      </c>
      <c r="G2586" s="18">
        <v>2.0799999999999999E-2</v>
      </c>
    </row>
    <row r="2587" spans="1:7" x14ac:dyDescent="0.3">
      <c r="A2587" t="s">
        <v>6035</v>
      </c>
      <c r="B2587">
        <v>17.899999999999999</v>
      </c>
      <c r="C2587">
        <v>17.815000000000001</v>
      </c>
      <c r="D2587">
        <v>17.937999999999999</v>
      </c>
      <c r="E2587">
        <v>17.805</v>
      </c>
      <c r="F2587" t="s">
        <v>9</v>
      </c>
      <c r="G2587" s="18">
        <v>1.2999999999999999E-3</v>
      </c>
    </row>
    <row r="2588" spans="1:7" x14ac:dyDescent="0.3">
      <c r="A2588" t="s">
        <v>2555</v>
      </c>
      <c r="B2588">
        <v>18.103999999999999</v>
      </c>
      <c r="C2588">
        <v>17.895</v>
      </c>
      <c r="D2588">
        <v>17.984999999999999</v>
      </c>
      <c r="E2588">
        <v>17.895</v>
      </c>
      <c r="F2588" t="s">
        <v>5637</v>
      </c>
      <c r="G2588" s="18">
        <v>1.14E-2</v>
      </c>
    </row>
    <row r="2589" spans="1:7" x14ac:dyDescent="0.3">
      <c r="A2589" t="s">
        <v>2556</v>
      </c>
      <c r="B2589">
        <v>17.917000000000002</v>
      </c>
      <c r="C2589">
        <v>18.035</v>
      </c>
      <c r="D2589">
        <v>18.035</v>
      </c>
      <c r="E2589">
        <v>18.035</v>
      </c>
      <c r="F2589" t="s">
        <v>5638</v>
      </c>
      <c r="G2589" s="18">
        <v>-1.03E-2</v>
      </c>
    </row>
    <row r="2590" spans="1:7" x14ac:dyDescent="0.3">
      <c r="A2590" t="s">
        <v>2557</v>
      </c>
      <c r="B2590">
        <v>18.184999999999999</v>
      </c>
      <c r="C2590">
        <v>18.215</v>
      </c>
      <c r="D2590">
        <v>18.215</v>
      </c>
      <c r="E2590">
        <v>18.170000000000002</v>
      </c>
      <c r="F2590" t="s">
        <v>5636</v>
      </c>
      <c r="G2590" s="18">
        <v>1.4999999999999999E-2</v>
      </c>
    </row>
    <row r="2591" spans="1:7" x14ac:dyDescent="0.3">
      <c r="A2591" t="s">
        <v>2558</v>
      </c>
      <c r="B2591">
        <v>18.116</v>
      </c>
      <c r="C2591">
        <v>17.95</v>
      </c>
      <c r="D2591">
        <v>18.13</v>
      </c>
      <c r="E2591">
        <v>17.95</v>
      </c>
      <c r="F2591" t="s">
        <v>5629</v>
      </c>
      <c r="G2591" s="18">
        <v>-3.8E-3</v>
      </c>
    </row>
    <row r="2592" spans="1:7" x14ac:dyDescent="0.3">
      <c r="A2592" t="s">
        <v>2559</v>
      </c>
      <c r="B2592">
        <v>18.34</v>
      </c>
      <c r="C2592">
        <v>18.23</v>
      </c>
      <c r="D2592">
        <v>18.41</v>
      </c>
      <c r="E2592">
        <v>18.23</v>
      </c>
      <c r="F2592" t="s">
        <v>5636</v>
      </c>
      <c r="G2592" s="18">
        <v>1.24E-2</v>
      </c>
    </row>
    <row r="2593" spans="1:7" x14ac:dyDescent="0.3">
      <c r="A2593" t="s">
        <v>6036</v>
      </c>
      <c r="B2593">
        <v>18.54</v>
      </c>
      <c r="C2593">
        <v>18.492999999999999</v>
      </c>
      <c r="D2593">
        <v>18.582999999999998</v>
      </c>
      <c r="E2593">
        <v>18.452999999999999</v>
      </c>
      <c r="F2593" t="s">
        <v>9</v>
      </c>
      <c r="G2593" s="18">
        <v>1.09E-2</v>
      </c>
    </row>
    <row r="2594" spans="1:7" x14ac:dyDescent="0.3">
      <c r="A2594" t="s">
        <v>2560</v>
      </c>
      <c r="B2594">
        <v>18.402999999999999</v>
      </c>
      <c r="C2594">
        <v>18.55</v>
      </c>
      <c r="D2594">
        <v>18.55</v>
      </c>
      <c r="E2594">
        <v>18.215</v>
      </c>
      <c r="F2594" t="s">
        <v>5638</v>
      </c>
      <c r="G2594" s="18">
        <v>-7.4000000000000003E-3</v>
      </c>
    </row>
    <row r="2595" spans="1:7" x14ac:dyDescent="0.3">
      <c r="A2595" t="s">
        <v>2561</v>
      </c>
      <c r="B2595">
        <v>18.238</v>
      </c>
      <c r="C2595">
        <v>18.2</v>
      </c>
      <c r="D2595">
        <v>18.245000000000001</v>
      </c>
      <c r="E2595">
        <v>18.02</v>
      </c>
      <c r="F2595" t="s">
        <v>5637</v>
      </c>
      <c r="G2595" s="18">
        <v>-8.9999999999999993E-3</v>
      </c>
    </row>
    <row r="2596" spans="1:7" x14ac:dyDescent="0.3">
      <c r="A2596" t="s">
        <v>2562</v>
      </c>
      <c r="B2596">
        <v>18.404</v>
      </c>
      <c r="C2596">
        <v>18.440000000000001</v>
      </c>
      <c r="D2596">
        <v>18.47</v>
      </c>
      <c r="E2596">
        <v>18.440000000000001</v>
      </c>
      <c r="F2596" t="s">
        <v>5672</v>
      </c>
      <c r="G2596" s="18">
        <v>9.1000000000000004E-3</v>
      </c>
    </row>
    <row r="2597" spans="1:7" x14ac:dyDescent="0.3">
      <c r="A2597" t="s">
        <v>2563</v>
      </c>
      <c r="B2597">
        <v>18.423999999999999</v>
      </c>
      <c r="C2597">
        <v>18.335000000000001</v>
      </c>
      <c r="D2597">
        <v>18.420000000000002</v>
      </c>
      <c r="E2597">
        <v>18.335000000000001</v>
      </c>
      <c r="F2597" t="s">
        <v>5672</v>
      </c>
      <c r="G2597" s="18">
        <v>1.1000000000000001E-3</v>
      </c>
    </row>
    <row r="2598" spans="1:7" x14ac:dyDescent="0.3">
      <c r="A2598" t="s">
        <v>2564</v>
      </c>
      <c r="B2598">
        <v>17.669</v>
      </c>
      <c r="C2598">
        <v>18.329999999999998</v>
      </c>
      <c r="D2598">
        <v>18.329999999999998</v>
      </c>
      <c r="E2598">
        <v>18.239999999999998</v>
      </c>
      <c r="F2598" t="s">
        <v>5672</v>
      </c>
      <c r="G2598" s="18">
        <v>-4.1000000000000002E-2</v>
      </c>
    </row>
    <row r="2599" spans="1:7" x14ac:dyDescent="0.3">
      <c r="A2599" t="s">
        <v>6037</v>
      </c>
      <c r="B2599">
        <v>17.760000000000002</v>
      </c>
      <c r="C2599">
        <v>17.695</v>
      </c>
      <c r="D2599">
        <v>17.760000000000002</v>
      </c>
      <c r="E2599">
        <v>17.652999999999999</v>
      </c>
      <c r="F2599" t="s">
        <v>9</v>
      </c>
      <c r="G2599" s="18">
        <v>5.1999999999999998E-3</v>
      </c>
    </row>
    <row r="2600" spans="1:7" x14ac:dyDescent="0.3">
      <c r="A2600" t="s">
        <v>2565</v>
      </c>
      <c r="B2600">
        <v>17.725000000000001</v>
      </c>
      <c r="C2600">
        <v>17.725000000000001</v>
      </c>
      <c r="D2600">
        <v>17.725000000000001</v>
      </c>
      <c r="E2600">
        <v>17.725000000000001</v>
      </c>
      <c r="F2600" t="s">
        <v>9</v>
      </c>
      <c r="G2600" s="18">
        <v>-2E-3</v>
      </c>
    </row>
    <row r="2601" spans="1:7" x14ac:dyDescent="0.3">
      <c r="A2601" t="s">
        <v>2566</v>
      </c>
      <c r="B2601">
        <v>17.815000000000001</v>
      </c>
      <c r="C2601">
        <v>17.89</v>
      </c>
      <c r="D2601">
        <v>17.89</v>
      </c>
      <c r="E2601">
        <v>17.89</v>
      </c>
      <c r="F2601" t="s">
        <v>5672</v>
      </c>
      <c r="G2601" s="18">
        <v>5.1000000000000004E-3</v>
      </c>
    </row>
    <row r="2602" spans="1:7" x14ac:dyDescent="0.3">
      <c r="A2602" t="s">
        <v>2567</v>
      </c>
      <c r="B2602">
        <v>18.073</v>
      </c>
      <c r="C2602">
        <v>18.07</v>
      </c>
      <c r="D2602">
        <v>18.07</v>
      </c>
      <c r="E2602">
        <v>18.07</v>
      </c>
      <c r="F2602" t="s">
        <v>5672</v>
      </c>
      <c r="G2602" s="18">
        <v>1.4500000000000001E-2</v>
      </c>
    </row>
    <row r="2603" spans="1:7" x14ac:dyDescent="0.3">
      <c r="A2603" t="s">
        <v>2568</v>
      </c>
      <c r="B2603">
        <v>18.006</v>
      </c>
      <c r="C2603">
        <v>17.88</v>
      </c>
      <c r="D2603">
        <v>17.88</v>
      </c>
      <c r="E2603">
        <v>17.815000000000001</v>
      </c>
      <c r="F2603" t="s">
        <v>5672</v>
      </c>
      <c r="G2603" s="18">
        <v>-3.7000000000000002E-3</v>
      </c>
    </row>
    <row r="2604" spans="1:7" x14ac:dyDescent="0.3">
      <c r="A2604" t="s">
        <v>2569</v>
      </c>
      <c r="B2604">
        <v>18.189</v>
      </c>
      <c r="C2604">
        <v>18.059999999999999</v>
      </c>
      <c r="D2604">
        <v>18.059999999999999</v>
      </c>
      <c r="E2604">
        <v>18.059999999999999</v>
      </c>
      <c r="F2604" t="s">
        <v>5672</v>
      </c>
      <c r="G2604" s="18">
        <v>1.0200000000000001E-2</v>
      </c>
    </row>
    <row r="2605" spans="1:7" x14ac:dyDescent="0.3">
      <c r="A2605" t="s">
        <v>6038</v>
      </c>
      <c r="B2605">
        <v>18.344999999999999</v>
      </c>
      <c r="C2605">
        <v>18.327999999999999</v>
      </c>
      <c r="D2605">
        <v>18.413</v>
      </c>
      <c r="E2605">
        <v>18.309999999999999</v>
      </c>
      <c r="F2605" t="s">
        <v>9</v>
      </c>
      <c r="G2605" s="18">
        <v>8.6E-3</v>
      </c>
    </row>
    <row r="2606" spans="1:7" x14ac:dyDescent="0.3">
      <c r="A2606" t="s">
        <v>2570</v>
      </c>
      <c r="B2606">
        <v>18.334</v>
      </c>
      <c r="C2606">
        <v>18.309999999999999</v>
      </c>
      <c r="D2606">
        <v>18.309999999999999</v>
      </c>
      <c r="E2606">
        <v>18.254999999999999</v>
      </c>
      <c r="F2606" t="s">
        <v>5637</v>
      </c>
      <c r="G2606" s="18">
        <v>-5.9999999999999995E-4</v>
      </c>
    </row>
    <row r="2607" spans="1:7" x14ac:dyDescent="0.3">
      <c r="A2607" t="s">
        <v>2571</v>
      </c>
      <c r="B2607">
        <v>18.116</v>
      </c>
      <c r="C2607">
        <v>18.265000000000001</v>
      </c>
      <c r="D2607">
        <v>18.265000000000001</v>
      </c>
      <c r="E2607">
        <v>18.254999999999999</v>
      </c>
      <c r="F2607" t="s">
        <v>5672</v>
      </c>
      <c r="G2607" s="18">
        <v>-1.1900000000000001E-2</v>
      </c>
    </row>
    <row r="2608" spans="1:7" x14ac:dyDescent="0.3">
      <c r="A2608" t="s">
        <v>2572</v>
      </c>
      <c r="B2608">
        <v>18.106999999999999</v>
      </c>
      <c r="C2608">
        <v>18.106999999999999</v>
      </c>
      <c r="D2608">
        <v>18.106999999999999</v>
      </c>
      <c r="E2608">
        <v>18.106999999999999</v>
      </c>
      <c r="F2608" t="s">
        <v>9</v>
      </c>
      <c r="G2608" s="18">
        <v>-5.0000000000000001E-4</v>
      </c>
    </row>
    <row r="2609" spans="1:7" x14ac:dyDescent="0.3">
      <c r="A2609" t="s">
        <v>2573</v>
      </c>
      <c r="B2609">
        <v>18.548999999999999</v>
      </c>
      <c r="C2609">
        <v>18.09</v>
      </c>
      <c r="D2609">
        <v>18.565000000000001</v>
      </c>
      <c r="E2609">
        <v>18.055</v>
      </c>
      <c r="F2609" t="s">
        <v>5885</v>
      </c>
      <c r="G2609" s="18">
        <v>2.4400000000000002E-2</v>
      </c>
    </row>
    <row r="2610" spans="1:7" x14ac:dyDescent="0.3">
      <c r="A2610" t="s">
        <v>2574</v>
      </c>
      <c r="B2610">
        <v>18.611000000000001</v>
      </c>
      <c r="C2610">
        <v>18.484999999999999</v>
      </c>
      <c r="D2610">
        <v>18.765000000000001</v>
      </c>
      <c r="E2610">
        <v>18.454999999999998</v>
      </c>
      <c r="F2610" t="s">
        <v>5863</v>
      </c>
      <c r="G2610" s="18">
        <v>3.3E-3</v>
      </c>
    </row>
    <row r="2611" spans="1:7" x14ac:dyDescent="0.3">
      <c r="A2611" t="s">
        <v>2575</v>
      </c>
      <c r="B2611">
        <v>18.812999999999999</v>
      </c>
      <c r="C2611">
        <v>18.625</v>
      </c>
      <c r="D2611">
        <v>18.855</v>
      </c>
      <c r="E2611">
        <v>18.5</v>
      </c>
      <c r="F2611" t="s">
        <v>5699</v>
      </c>
      <c r="G2611" s="18">
        <v>1.09E-2</v>
      </c>
    </row>
    <row r="2612" spans="1:7" x14ac:dyDescent="0.3">
      <c r="A2612" t="s">
        <v>2576</v>
      </c>
      <c r="B2612">
        <v>17.818000000000001</v>
      </c>
      <c r="C2612">
        <v>18.805</v>
      </c>
      <c r="D2612">
        <v>18.82</v>
      </c>
      <c r="E2612">
        <v>17.79</v>
      </c>
      <c r="F2612" t="s">
        <v>6039</v>
      </c>
      <c r="G2612" s="18">
        <v>-5.2900000000000003E-2</v>
      </c>
    </row>
    <row r="2613" spans="1:7" x14ac:dyDescent="0.3">
      <c r="A2613" t="s">
        <v>2577</v>
      </c>
      <c r="B2613">
        <v>17.510999999999999</v>
      </c>
      <c r="C2613">
        <v>17.815000000000001</v>
      </c>
      <c r="D2613">
        <v>17.835000000000001</v>
      </c>
      <c r="E2613">
        <v>17.09</v>
      </c>
      <c r="F2613" t="s">
        <v>5608</v>
      </c>
      <c r="G2613" s="18">
        <v>-1.72E-2</v>
      </c>
    </row>
    <row r="2614" spans="1:7" x14ac:dyDescent="0.3">
      <c r="A2614" t="s">
        <v>2578</v>
      </c>
      <c r="B2614">
        <v>17.492999999999999</v>
      </c>
      <c r="C2614">
        <v>17.565000000000001</v>
      </c>
      <c r="D2614">
        <v>17.71</v>
      </c>
      <c r="E2614">
        <v>17.260000000000002</v>
      </c>
      <c r="F2614" t="s">
        <v>5720</v>
      </c>
      <c r="G2614" s="18">
        <v>-1E-3</v>
      </c>
    </row>
    <row r="2615" spans="1:7" x14ac:dyDescent="0.3">
      <c r="A2615" t="s">
        <v>2579</v>
      </c>
      <c r="B2615">
        <v>18.428999999999998</v>
      </c>
      <c r="C2615">
        <v>17.655000000000001</v>
      </c>
      <c r="D2615">
        <v>18.614999999999998</v>
      </c>
      <c r="E2615">
        <v>17.48</v>
      </c>
      <c r="F2615" t="s">
        <v>5745</v>
      </c>
      <c r="G2615" s="18">
        <v>5.3499999999999999E-2</v>
      </c>
    </row>
    <row r="2616" spans="1:7" x14ac:dyDescent="0.3">
      <c r="A2616" t="s">
        <v>6040</v>
      </c>
      <c r="B2616">
        <v>18.472999999999999</v>
      </c>
      <c r="C2616">
        <v>18.55</v>
      </c>
      <c r="D2616">
        <v>18.55</v>
      </c>
      <c r="E2616">
        <v>18.372</v>
      </c>
      <c r="F2616" t="s">
        <v>9</v>
      </c>
      <c r="G2616" s="18">
        <v>2.3999999999999998E-3</v>
      </c>
    </row>
    <row r="2617" spans="1:7" x14ac:dyDescent="0.3">
      <c r="A2617" t="s">
        <v>2580</v>
      </c>
      <c r="B2617">
        <v>18.53</v>
      </c>
      <c r="C2617">
        <v>18.45</v>
      </c>
      <c r="D2617">
        <v>18.559999999999999</v>
      </c>
      <c r="E2617">
        <v>18.245000000000001</v>
      </c>
      <c r="F2617" t="s">
        <v>5610</v>
      </c>
      <c r="G2617" s="18">
        <v>3.0999999999999999E-3</v>
      </c>
    </row>
    <row r="2618" spans="1:7" x14ac:dyDescent="0.3">
      <c r="A2618" t="s">
        <v>2581</v>
      </c>
      <c r="B2618">
        <v>19.271999999999998</v>
      </c>
      <c r="C2618">
        <v>18.484999999999999</v>
      </c>
      <c r="D2618">
        <v>19.399999999999999</v>
      </c>
      <c r="E2618">
        <v>18.41</v>
      </c>
      <c r="F2618" t="s">
        <v>5610</v>
      </c>
      <c r="G2618" s="18">
        <v>0.04</v>
      </c>
    </row>
    <row r="2619" spans="1:7" x14ac:dyDescent="0.3">
      <c r="A2619" t="s">
        <v>2582</v>
      </c>
      <c r="B2619">
        <v>19.64</v>
      </c>
      <c r="C2619">
        <v>19.34</v>
      </c>
      <c r="D2619">
        <v>19.649999999999999</v>
      </c>
      <c r="E2619">
        <v>19.295000000000002</v>
      </c>
      <c r="F2619" t="s">
        <v>5634</v>
      </c>
      <c r="G2619" s="18">
        <v>1.9099999999999999E-2</v>
      </c>
    </row>
    <row r="2620" spans="1:7" x14ac:dyDescent="0.3">
      <c r="A2620" t="s">
        <v>2583</v>
      </c>
      <c r="B2620">
        <v>19.475999999999999</v>
      </c>
      <c r="C2620">
        <v>19.55</v>
      </c>
      <c r="D2620">
        <v>19.8</v>
      </c>
      <c r="E2620">
        <v>19.34</v>
      </c>
      <c r="F2620" t="s">
        <v>5615</v>
      </c>
      <c r="G2620" s="18">
        <v>-8.3999999999999995E-3</v>
      </c>
    </row>
    <row r="2621" spans="1:7" x14ac:dyDescent="0.3">
      <c r="A2621" t="s">
        <v>2584</v>
      </c>
      <c r="B2621">
        <v>19.202000000000002</v>
      </c>
      <c r="C2621">
        <v>19.484999999999999</v>
      </c>
      <c r="D2621">
        <v>19.670000000000002</v>
      </c>
      <c r="E2621">
        <v>19.07</v>
      </c>
      <c r="F2621" t="s">
        <v>5610</v>
      </c>
      <c r="G2621" s="18">
        <v>-1.41E-2</v>
      </c>
    </row>
    <row r="2622" spans="1:7" x14ac:dyDescent="0.3">
      <c r="A2622" t="s">
        <v>6041</v>
      </c>
      <c r="B2622">
        <v>19.335000000000001</v>
      </c>
      <c r="C2622">
        <v>19.337</v>
      </c>
      <c r="D2622">
        <v>19.355</v>
      </c>
      <c r="E2622">
        <v>19.233000000000001</v>
      </c>
      <c r="F2622" t="s">
        <v>9</v>
      </c>
      <c r="G2622" s="18">
        <v>6.8999999999999999E-3</v>
      </c>
    </row>
    <row r="2623" spans="1:7" x14ac:dyDescent="0.3">
      <c r="A2623" t="s">
        <v>2585</v>
      </c>
      <c r="B2623">
        <v>18.835000000000001</v>
      </c>
      <c r="C2623">
        <v>19.16</v>
      </c>
      <c r="D2623">
        <v>19.309999999999999</v>
      </c>
      <c r="E2623">
        <v>18.8</v>
      </c>
      <c r="F2623" t="s">
        <v>5694</v>
      </c>
      <c r="G2623" s="18">
        <v>-2.5899999999999999E-2</v>
      </c>
    </row>
    <row r="2624" spans="1:7" x14ac:dyDescent="0.3">
      <c r="A2624" t="s">
        <v>2586</v>
      </c>
      <c r="B2624">
        <v>18.855</v>
      </c>
      <c r="C2624">
        <v>18.79</v>
      </c>
      <c r="D2624">
        <v>18.95</v>
      </c>
      <c r="E2624">
        <v>18.64</v>
      </c>
      <c r="F2624" t="s">
        <v>5613</v>
      </c>
      <c r="G2624" s="18">
        <v>1.1000000000000001E-3</v>
      </c>
    </row>
    <row r="2625" spans="1:7" x14ac:dyDescent="0.3">
      <c r="A2625" t="s">
        <v>2587</v>
      </c>
      <c r="B2625">
        <v>18.091000000000001</v>
      </c>
      <c r="C2625">
        <v>18.579999999999998</v>
      </c>
      <c r="D2625">
        <v>18.579999999999998</v>
      </c>
      <c r="E2625">
        <v>18.074999999999999</v>
      </c>
      <c r="F2625" t="s">
        <v>5637</v>
      </c>
      <c r="G2625" s="18">
        <v>-4.0500000000000001E-2</v>
      </c>
    </row>
    <row r="2626" spans="1:7" x14ac:dyDescent="0.3">
      <c r="A2626" t="s">
        <v>2588</v>
      </c>
      <c r="B2626">
        <v>17.693999999999999</v>
      </c>
      <c r="C2626">
        <v>17.515000000000001</v>
      </c>
      <c r="D2626">
        <v>17.739999999999998</v>
      </c>
      <c r="E2626">
        <v>17.5</v>
      </c>
      <c r="F2626" t="s">
        <v>5660</v>
      </c>
      <c r="G2626" s="18">
        <v>-2.1899999999999999E-2</v>
      </c>
    </row>
    <row r="2627" spans="1:7" x14ac:dyDescent="0.3">
      <c r="A2627" t="s">
        <v>2589</v>
      </c>
      <c r="B2627">
        <v>17.631</v>
      </c>
      <c r="C2627">
        <v>17.739999999999998</v>
      </c>
      <c r="D2627">
        <v>17.774999999999999</v>
      </c>
      <c r="E2627">
        <v>17.5</v>
      </c>
      <c r="F2627" t="s">
        <v>5660</v>
      </c>
      <c r="G2627" s="18">
        <v>-3.5999999999999999E-3</v>
      </c>
    </row>
    <row r="2628" spans="1:7" x14ac:dyDescent="0.3">
      <c r="A2628" t="s">
        <v>6042</v>
      </c>
      <c r="B2628">
        <v>17.763000000000002</v>
      </c>
      <c r="C2628">
        <v>17.677</v>
      </c>
      <c r="D2628">
        <v>17.763000000000002</v>
      </c>
      <c r="E2628">
        <v>17.648</v>
      </c>
      <c r="F2628" t="s">
        <v>9</v>
      </c>
      <c r="G2628" s="18">
        <v>7.4999999999999997E-3</v>
      </c>
    </row>
    <row r="2629" spans="1:7" x14ac:dyDescent="0.3">
      <c r="A2629" t="s">
        <v>2590</v>
      </c>
      <c r="B2629">
        <v>17.981999999999999</v>
      </c>
      <c r="C2629">
        <v>17.920000000000002</v>
      </c>
      <c r="D2629">
        <v>18.04</v>
      </c>
      <c r="E2629">
        <v>17.78</v>
      </c>
      <c r="F2629" t="s">
        <v>5636</v>
      </c>
      <c r="G2629" s="18">
        <v>1.23E-2</v>
      </c>
    </row>
    <row r="2630" spans="1:7" x14ac:dyDescent="0.3">
      <c r="A2630" t="s">
        <v>2591</v>
      </c>
      <c r="B2630">
        <v>17.763000000000002</v>
      </c>
      <c r="C2630">
        <v>17.93</v>
      </c>
      <c r="D2630">
        <v>17.93</v>
      </c>
      <c r="E2630">
        <v>17.565000000000001</v>
      </c>
      <c r="F2630" t="s">
        <v>5636</v>
      </c>
      <c r="G2630" s="18">
        <v>-1.2200000000000001E-2</v>
      </c>
    </row>
    <row r="2631" spans="1:7" x14ac:dyDescent="0.3">
      <c r="A2631" t="s">
        <v>2592</v>
      </c>
      <c r="B2631">
        <v>18.292000000000002</v>
      </c>
      <c r="C2631">
        <v>18.02</v>
      </c>
      <c r="D2631">
        <v>18.170000000000002</v>
      </c>
      <c r="E2631">
        <v>17.98</v>
      </c>
      <c r="F2631" t="s">
        <v>5629</v>
      </c>
      <c r="G2631" s="18">
        <v>2.98E-2</v>
      </c>
    </row>
    <row r="2632" spans="1:7" x14ac:dyDescent="0.3">
      <c r="A2632" t="s">
        <v>2593</v>
      </c>
      <c r="B2632">
        <v>18.457000000000001</v>
      </c>
      <c r="C2632">
        <v>18.305</v>
      </c>
      <c r="D2632">
        <v>18.54</v>
      </c>
      <c r="E2632">
        <v>18.045000000000002</v>
      </c>
      <c r="F2632" t="s">
        <v>5611</v>
      </c>
      <c r="G2632" s="18">
        <v>8.9999999999999993E-3</v>
      </c>
    </row>
    <row r="2633" spans="1:7" x14ac:dyDescent="0.3">
      <c r="A2633" t="s">
        <v>2594</v>
      </c>
      <c r="B2633">
        <v>18.411000000000001</v>
      </c>
      <c r="C2633">
        <v>18.600000000000001</v>
      </c>
      <c r="D2633">
        <v>18.600000000000001</v>
      </c>
      <c r="E2633">
        <v>18.38</v>
      </c>
      <c r="F2633" t="s">
        <v>5638</v>
      </c>
      <c r="G2633" s="18">
        <v>-2.5000000000000001E-3</v>
      </c>
    </row>
    <row r="2634" spans="1:7" x14ac:dyDescent="0.3">
      <c r="A2634" t="s">
        <v>6043</v>
      </c>
      <c r="B2634">
        <v>18.363</v>
      </c>
      <c r="C2634">
        <v>18.422999999999998</v>
      </c>
      <c r="D2634">
        <v>18.428000000000001</v>
      </c>
      <c r="E2634">
        <v>18.353000000000002</v>
      </c>
      <c r="F2634" t="s">
        <v>9</v>
      </c>
      <c r="G2634" s="18">
        <v>-2.5999999999999999E-3</v>
      </c>
    </row>
    <row r="2635" spans="1:7" x14ac:dyDescent="0.3">
      <c r="A2635" t="s">
        <v>5841</v>
      </c>
      <c r="B2635">
        <v>18.558</v>
      </c>
      <c r="C2635">
        <v>18.364999999999998</v>
      </c>
      <c r="D2635">
        <v>18.638000000000002</v>
      </c>
      <c r="E2635">
        <v>18.355</v>
      </c>
      <c r="F2635" t="s">
        <v>9</v>
      </c>
      <c r="G2635" s="18">
        <v>1.06E-2</v>
      </c>
    </row>
    <row r="2636" spans="1:7" x14ac:dyDescent="0.3">
      <c r="A2636" t="s">
        <v>2595</v>
      </c>
      <c r="B2636">
        <v>18.54</v>
      </c>
      <c r="C2636">
        <v>18.504999999999999</v>
      </c>
      <c r="D2636">
        <v>18.63</v>
      </c>
      <c r="E2636">
        <v>18.45</v>
      </c>
      <c r="F2636" t="s">
        <v>5638</v>
      </c>
      <c r="G2636" s="18">
        <v>-1E-3</v>
      </c>
    </row>
    <row r="2637" spans="1:7" x14ac:dyDescent="0.3">
      <c r="A2637" t="s">
        <v>2596</v>
      </c>
      <c r="B2637">
        <v>18.303999999999998</v>
      </c>
      <c r="C2637">
        <v>18.375</v>
      </c>
      <c r="D2637">
        <v>18.38</v>
      </c>
      <c r="E2637">
        <v>18.234999999999999</v>
      </c>
      <c r="F2637" t="s">
        <v>5637</v>
      </c>
      <c r="G2637" s="18">
        <v>-1.2699999999999999E-2</v>
      </c>
    </row>
    <row r="2638" spans="1:7" x14ac:dyDescent="0.3">
      <c r="A2638" t="s">
        <v>2597</v>
      </c>
      <c r="B2638">
        <v>17.920000000000002</v>
      </c>
      <c r="C2638">
        <v>18.010000000000002</v>
      </c>
      <c r="D2638">
        <v>18.010000000000002</v>
      </c>
      <c r="E2638">
        <v>17.875</v>
      </c>
      <c r="F2638" t="s">
        <v>5638</v>
      </c>
      <c r="G2638" s="18">
        <v>-2.1000000000000001E-2</v>
      </c>
    </row>
    <row r="2639" spans="1:7" x14ac:dyDescent="0.3">
      <c r="A2639" t="s">
        <v>2598</v>
      </c>
      <c r="B2639">
        <v>17.29</v>
      </c>
      <c r="C2639">
        <v>17.8</v>
      </c>
      <c r="D2639">
        <v>17.8</v>
      </c>
      <c r="E2639">
        <v>17.414999999999999</v>
      </c>
      <c r="F2639" t="s">
        <v>5637</v>
      </c>
      <c r="G2639" s="18">
        <v>-3.5200000000000002E-2</v>
      </c>
    </row>
    <row r="2640" spans="1:7" x14ac:dyDescent="0.3">
      <c r="A2640" t="s">
        <v>6044</v>
      </c>
      <c r="B2640">
        <v>17.483000000000001</v>
      </c>
      <c r="C2640">
        <v>17.47</v>
      </c>
      <c r="D2640">
        <v>17.527999999999999</v>
      </c>
      <c r="E2640">
        <v>17.431999999999999</v>
      </c>
      <c r="F2640" t="s">
        <v>9</v>
      </c>
      <c r="G2640" s="18">
        <v>1.12E-2</v>
      </c>
    </row>
    <row r="2641" spans="1:7" x14ac:dyDescent="0.3">
      <c r="A2641" t="s">
        <v>2599</v>
      </c>
      <c r="B2641">
        <v>18.152999999999999</v>
      </c>
      <c r="C2641">
        <v>17.47</v>
      </c>
      <c r="D2641">
        <v>18.16</v>
      </c>
      <c r="E2641">
        <v>17.309999999999999</v>
      </c>
      <c r="F2641" t="s">
        <v>5636</v>
      </c>
      <c r="G2641" s="18">
        <v>3.8300000000000001E-2</v>
      </c>
    </row>
    <row r="2642" spans="1:7" x14ac:dyDescent="0.3">
      <c r="A2642" t="s">
        <v>2600</v>
      </c>
      <c r="B2642">
        <v>18.468</v>
      </c>
      <c r="C2642">
        <v>18.254999999999999</v>
      </c>
      <c r="D2642">
        <v>18.254999999999999</v>
      </c>
      <c r="E2642">
        <v>18.254999999999999</v>
      </c>
      <c r="F2642" t="s">
        <v>5672</v>
      </c>
      <c r="G2642" s="18">
        <v>1.7399999999999999E-2</v>
      </c>
    </row>
    <row r="2643" spans="1:7" x14ac:dyDescent="0.3">
      <c r="A2643" t="s">
        <v>2601</v>
      </c>
      <c r="B2643">
        <v>18.18</v>
      </c>
      <c r="C2643">
        <v>18.3</v>
      </c>
      <c r="D2643">
        <v>18.3</v>
      </c>
      <c r="E2643">
        <v>18.164999999999999</v>
      </c>
      <c r="F2643" t="s">
        <v>5672</v>
      </c>
      <c r="G2643" s="18">
        <v>-1.5599999999999999E-2</v>
      </c>
    </row>
    <row r="2644" spans="1:7" x14ac:dyDescent="0.3">
      <c r="A2644" t="s">
        <v>2602</v>
      </c>
      <c r="B2644">
        <v>18.341999999999999</v>
      </c>
      <c r="C2644">
        <v>18.059999999999999</v>
      </c>
      <c r="D2644">
        <v>18.09</v>
      </c>
      <c r="E2644">
        <v>18.059999999999999</v>
      </c>
      <c r="F2644" t="s">
        <v>5672</v>
      </c>
      <c r="G2644" s="18">
        <v>8.8999999999999999E-3</v>
      </c>
    </row>
    <row r="2645" spans="1:7" x14ac:dyDescent="0.3">
      <c r="A2645" t="s">
        <v>2603</v>
      </c>
      <c r="B2645">
        <v>18.222000000000001</v>
      </c>
      <c r="C2645">
        <v>18.2</v>
      </c>
      <c r="D2645">
        <v>18.28</v>
      </c>
      <c r="E2645">
        <v>18.2</v>
      </c>
      <c r="F2645" t="s">
        <v>5672</v>
      </c>
      <c r="G2645" s="18">
        <v>-6.4999999999999997E-3</v>
      </c>
    </row>
    <row r="2646" spans="1:7" x14ac:dyDescent="0.3">
      <c r="A2646" t="s">
        <v>6045</v>
      </c>
      <c r="B2646">
        <v>18.335000000000001</v>
      </c>
      <c r="C2646">
        <v>18.257999999999999</v>
      </c>
      <c r="D2646">
        <v>18.335000000000001</v>
      </c>
      <c r="E2646">
        <v>18.254999999999999</v>
      </c>
      <c r="F2646" t="s">
        <v>9</v>
      </c>
      <c r="G2646" s="18">
        <v>6.1999999999999998E-3</v>
      </c>
    </row>
    <row r="2647" spans="1:7" x14ac:dyDescent="0.3">
      <c r="A2647" t="s">
        <v>2604</v>
      </c>
      <c r="B2647">
        <v>18.402000000000001</v>
      </c>
      <c r="C2647">
        <v>18.402000000000001</v>
      </c>
      <c r="D2647">
        <v>18.402000000000001</v>
      </c>
      <c r="E2647">
        <v>18.402000000000001</v>
      </c>
      <c r="F2647" t="s">
        <v>9</v>
      </c>
      <c r="G2647" s="18">
        <v>3.7000000000000002E-3</v>
      </c>
    </row>
    <row r="2648" spans="1:7" x14ac:dyDescent="0.3">
      <c r="A2648" t="s">
        <v>2605</v>
      </c>
      <c r="B2648">
        <v>18.568999999999999</v>
      </c>
      <c r="C2648">
        <v>18.574999999999999</v>
      </c>
      <c r="D2648">
        <v>18.574999999999999</v>
      </c>
      <c r="E2648">
        <v>18.574999999999999</v>
      </c>
      <c r="F2648" t="s">
        <v>5672</v>
      </c>
      <c r="G2648" s="18">
        <v>9.1000000000000004E-3</v>
      </c>
    </row>
    <row r="2649" spans="1:7" x14ac:dyDescent="0.3">
      <c r="A2649" t="s">
        <v>2606</v>
      </c>
      <c r="B2649">
        <v>18.431999999999999</v>
      </c>
      <c r="C2649">
        <v>18.55</v>
      </c>
      <c r="D2649">
        <v>18.55</v>
      </c>
      <c r="E2649">
        <v>18.55</v>
      </c>
      <c r="F2649" t="s">
        <v>5672</v>
      </c>
      <c r="G2649" s="18">
        <v>-7.4000000000000003E-3</v>
      </c>
    </row>
    <row r="2650" spans="1:7" x14ac:dyDescent="0.3">
      <c r="A2650" t="s">
        <v>2607</v>
      </c>
      <c r="B2650">
        <v>18.766999999999999</v>
      </c>
      <c r="C2650">
        <v>18.670000000000002</v>
      </c>
      <c r="D2650">
        <v>18.670000000000002</v>
      </c>
      <c r="E2650">
        <v>18.670000000000002</v>
      </c>
      <c r="F2650" t="s">
        <v>5672</v>
      </c>
      <c r="G2650" s="18">
        <v>1.8200000000000001E-2</v>
      </c>
    </row>
    <row r="2651" spans="1:7" x14ac:dyDescent="0.3">
      <c r="A2651" t="s">
        <v>2608</v>
      </c>
      <c r="B2651">
        <v>19.175000000000001</v>
      </c>
      <c r="C2651">
        <v>19.18</v>
      </c>
      <c r="D2651">
        <v>19.18</v>
      </c>
      <c r="E2651">
        <v>19.18</v>
      </c>
      <c r="F2651" t="s">
        <v>5672</v>
      </c>
      <c r="G2651" s="18">
        <v>2.1700000000000001E-2</v>
      </c>
    </row>
    <row r="2652" spans="1:7" x14ac:dyDescent="0.3">
      <c r="A2652" t="s">
        <v>6046</v>
      </c>
      <c r="B2652">
        <v>19.257999999999999</v>
      </c>
      <c r="C2652">
        <v>19.245000000000001</v>
      </c>
      <c r="D2652">
        <v>19.295000000000002</v>
      </c>
      <c r="E2652">
        <v>19.212</v>
      </c>
      <c r="F2652" t="s">
        <v>9</v>
      </c>
      <c r="G2652" s="18">
        <v>4.3E-3</v>
      </c>
    </row>
    <row r="2653" spans="1:7" x14ac:dyDescent="0.3">
      <c r="A2653" t="s">
        <v>2609</v>
      </c>
      <c r="B2653">
        <v>18.802</v>
      </c>
      <c r="C2653">
        <v>18.802</v>
      </c>
      <c r="D2653">
        <v>18.802</v>
      </c>
      <c r="E2653">
        <v>18.802</v>
      </c>
      <c r="F2653" t="s">
        <v>9</v>
      </c>
      <c r="G2653" s="18">
        <v>-2.3699999999999999E-2</v>
      </c>
    </row>
    <row r="2654" spans="1:7" x14ac:dyDescent="0.3">
      <c r="A2654" t="s">
        <v>2610</v>
      </c>
      <c r="B2654">
        <v>18.896000000000001</v>
      </c>
      <c r="C2654">
        <v>18.91</v>
      </c>
      <c r="D2654">
        <v>18.91</v>
      </c>
      <c r="E2654">
        <v>18.91</v>
      </c>
      <c r="F2654" t="s">
        <v>5672</v>
      </c>
      <c r="G2654" s="18">
        <v>5.0000000000000001E-3</v>
      </c>
    </row>
    <row r="2655" spans="1:7" x14ac:dyDescent="0.3">
      <c r="A2655" t="s">
        <v>2611</v>
      </c>
      <c r="B2655">
        <v>18.454000000000001</v>
      </c>
      <c r="C2655">
        <v>18.5</v>
      </c>
      <c r="D2655">
        <v>18.5</v>
      </c>
      <c r="E2655">
        <v>18.5</v>
      </c>
      <c r="F2655" t="s">
        <v>5672</v>
      </c>
      <c r="G2655" s="18">
        <v>-2.3400000000000001E-2</v>
      </c>
    </row>
    <row r="2656" spans="1:7" x14ac:dyDescent="0.3">
      <c r="A2656" t="s">
        <v>2612</v>
      </c>
      <c r="B2656">
        <v>18.731000000000002</v>
      </c>
      <c r="C2656">
        <v>18.68</v>
      </c>
      <c r="D2656">
        <v>18.68</v>
      </c>
      <c r="E2656">
        <v>18.68</v>
      </c>
      <c r="F2656" t="s">
        <v>5637</v>
      </c>
      <c r="G2656" s="18">
        <v>1.4999999999999999E-2</v>
      </c>
    </row>
    <row r="2657" spans="1:7" x14ac:dyDescent="0.3">
      <c r="A2657" t="s">
        <v>2613</v>
      </c>
      <c r="B2657">
        <v>19.105</v>
      </c>
      <c r="C2657">
        <v>19.105</v>
      </c>
      <c r="D2657">
        <v>19.105</v>
      </c>
      <c r="E2657">
        <v>19.105</v>
      </c>
      <c r="F2657" t="s">
        <v>9</v>
      </c>
      <c r="G2657" s="18">
        <v>0.02</v>
      </c>
    </row>
    <row r="2658" spans="1:7" x14ac:dyDescent="0.3">
      <c r="A2658" t="s">
        <v>6047</v>
      </c>
      <c r="B2658">
        <v>19.158000000000001</v>
      </c>
      <c r="C2658">
        <v>19.135000000000002</v>
      </c>
      <c r="D2658">
        <v>19.187999999999999</v>
      </c>
      <c r="E2658">
        <v>19.105</v>
      </c>
      <c r="F2658" t="s">
        <v>9</v>
      </c>
      <c r="G2658" s="18">
        <v>2.8E-3</v>
      </c>
    </row>
    <row r="2659" spans="1:7" x14ac:dyDescent="0.3">
      <c r="A2659" t="s">
        <v>2614</v>
      </c>
      <c r="B2659">
        <v>18.672999999999998</v>
      </c>
      <c r="C2659">
        <v>18.672999999999998</v>
      </c>
      <c r="D2659">
        <v>18.672999999999998</v>
      </c>
      <c r="E2659">
        <v>18.672999999999998</v>
      </c>
      <c r="F2659" t="s">
        <v>9</v>
      </c>
      <c r="G2659" s="18">
        <v>-2.53E-2</v>
      </c>
    </row>
    <row r="2660" spans="1:7" x14ac:dyDescent="0.3">
      <c r="A2660" t="s">
        <v>2615</v>
      </c>
      <c r="B2660">
        <v>18.594000000000001</v>
      </c>
      <c r="C2660">
        <v>18.73</v>
      </c>
      <c r="D2660">
        <v>18.774999999999999</v>
      </c>
      <c r="E2660">
        <v>18.37</v>
      </c>
      <c r="F2660" t="s">
        <v>5905</v>
      </c>
      <c r="G2660" s="18">
        <v>-4.1999999999999997E-3</v>
      </c>
    </row>
    <row r="2661" spans="1:7" x14ac:dyDescent="0.3">
      <c r="A2661" t="s">
        <v>2616</v>
      </c>
      <c r="B2661">
        <v>18.670999999999999</v>
      </c>
      <c r="C2661">
        <v>18.57</v>
      </c>
      <c r="D2661">
        <v>18.77</v>
      </c>
      <c r="E2661">
        <v>18.45</v>
      </c>
      <c r="F2661" t="s">
        <v>5806</v>
      </c>
      <c r="G2661" s="18">
        <v>4.1000000000000003E-3</v>
      </c>
    </row>
    <row r="2662" spans="1:7" x14ac:dyDescent="0.3">
      <c r="A2662" t="s">
        <v>2617</v>
      </c>
      <c r="B2662">
        <v>17.760000000000002</v>
      </c>
      <c r="C2662">
        <v>18.585000000000001</v>
      </c>
      <c r="D2662">
        <v>18.66</v>
      </c>
      <c r="E2662">
        <v>17.72</v>
      </c>
      <c r="F2662" t="s">
        <v>5719</v>
      </c>
      <c r="G2662" s="18">
        <v>-4.8800000000000003E-2</v>
      </c>
    </row>
    <row r="2663" spans="1:7" x14ac:dyDescent="0.3">
      <c r="A2663" t="s">
        <v>2618</v>
      </c>
      <c r="B2663">
        <v>17.698</v>
      </c>
      <c r="C2663">
        <v>17.809999999999999</v>
      </c>
      <c r="D2663">
        <v>18.079999999999998</v>
      </c>
      <c r="E2663">
        <v>17.62</v>
      </c>
      <c r="F2663" t="s">
        <v>5724</v>
      </c>
      <c r="G2663" s="18">
        <v>-3.5000000000000001E-3</v>
      </c>
    </row>
    <row r="2664" spans="1:7" x14ac:dyDescent="0.3">
      <c r="A2664" t="s">
        <v>5842</v>
      </c>
      <c r="B2664">
        <v>17.844999999999999</v>
      </c>
      <c r="C2664">
        <v>17.888000000000002</v>
      </c>
      <c r="D2664">
        <v>17.888000000000002</v>
      </c>
      <c r="E2664">
        <v>17.818000000000001</v>
      </c>
      <c r="F2664" t="s">
        <v>9</v>
      </c>
      <c r="G2664" s="18">
        <v>8.3000000000000001E-3</v>
      </c>
    </row>
    <row r="2665" spans="1:7" x14ac:dyDescent="0.3">
      <c r="A2665" t="s">
        <v>5843</v>
      </c>
      <c r="B2665">
        <v>17.818000000000001</v>
      </c>
      <c r="C2665">
        <v>17.850000000000001</v>
      </c>
      <c r="D2665">
        <v>17.928000000000001</v>
      </c>
      <c r="E2665">
        <v>17.745000000000001</v>
      </c>
      <c r="F2665" t="s">
        <v>9</v>
      </c>
      <c r="G2665" s="18">
        <v>-1.5E-3</v>
      </c>
    </row>
    <row r="2666" spans="1:7" x14ac:dyDescent="0.3">
      <c r="A2666" t="s">
        <v>2619</v>
      </c>
      <c r="B2666">
        <v>17.832999999999998</v>
      </c>
      <c r="C2666">
        <v>17.855</v>
      </c>
      <c r="D2666">
        <v>18</v>
      </c>
      <c r="E2666">
        <v>17.600000000000001</v>
      </c>
      <c r="F2666" t="s">
        <v>5628</v>
      </c>
      <c r="G2666" s="18">
        <v>8.0000000000000004E-4</v>
      </c>
    </row>
    <row r="2667" spans="1:7" x14ac:dyDescent="0.3">
      <c r="A2667" t="s">
        <v>2620</v>
      </c>
      <c r="B2667">
        <v>17.978999999999999</v>
      </c>
      <c r="C2667">
        <v>17.8</v>
      </c>
      <c r="D2667">
        <v>18.055</v>
      </c>
      <c r="E2667">
        <v>17.555</v>
      </c>
      <c r="F2667" t="s">
        <v>5616</v>
      </c>
      <c r="G2667" s="18">
        <v>8.2000000000000007E-3</v>
      </c>
    </row>
    <row r="2668" spans="1:7" x14ac:dyDescent="0.3">
      <c r="A2668" t="s">
        <v>2621</v>
      </c>
      <c r="B2668">
        <v>17.852</v>
      </c>
      <c r="C2668">
        <v>18.07</v>
      </c>
      <c r="D2668">
        <v>18.164999999999999</v>
      </c>
      <c r="E2668">
        <v>17.739999999999998</v>
      </c>
      <c r="F2668" t="s">
        <v>5669</v>
      </c>
      <c r="G2668" s="18">
        <v>-7.1000000000000004E-3</v>
      </c>
    </row>
    <row r="2669" spans="1:7" x14ac:dyDescent="0.3">
      <c r="A2669" t="s">
        <v>2622</v>
      </c>
      <c r="B2669">
        <v>18.053000000000001</v>
      </c>
      <c r="C2669">
        <v>17.925000000000001</v>
      </c>
      <c r="D2669">
        <v>18.204999999999998</v>
      </c>
      <c r="E2669">
        <v>17.835000000000001</v>
      </c>
      <c r="F2669" t="s">
        <v>5659</v>
      </c>
      <c r="G2669" s="18">
        <v>1.1299999999999999E-2</v>
      </c>
    </row>
    <row r="2670" spans="1:7" x14ac:dyDescent="0.3">
      <c r="A2670" t="s">
        <v>5844</v>
      </c>
      <c r="B2670">
        <v>18.097999999999999</v>
      </c>
      <c r="C2670">
        <v>18.111999999999998</v>
      </c>
      <c r="D2670">
        <v>18.148</v>
      </c>
      <c r="E2670">
        <v>18.068000000000001</v>
      </c>
      <c r="F2670" t="s">
        <v>9</v>
      </c>
      <c r="G2670" s="18">
        <v>2.5000000000000001E-3</v>
      </c>
    </row>
    <row r="2671" spans="1:7" x14ac:dyDescent="0.3">
      <c r="A2671" t="s">
        <v>2623</v>
      </c>
      <c r="B2671">
        <v>17.896999999999998</v>
      </c>
      <c r="C2671">
        <v>18.105</v>
      </c>
      <c r="D2671">
        <v>18.125</v>
      </c>
      <c r="E2671">
        <v>17.78</v>
      </c>
      <c r="F2671" t="s">
        <v>5629</v>
      </c>
      <c r="G2671" s="18">
        <v>-1.11E-2</v>
      </c>
    </row>
    <row r="2672" spans="1:7" x14ac:dyDescent="0.3">
      <c r="A2672" t="s">
        <v>2624</v>
      </c>
      <c r="B2672">
        <v>18.236999999999998</v>
      </c>
      <c r="C2672">
        <v>17.920000000000002</v>
      </c>
      <c r="D2672">
        <v>18.329999999999998</v>
      </c>
      <c r="E2672">
        <v>17.855</v>
      </c>
      <c r="F2672" t="s">
        <v>5659</v>
      </c>
      <c r="G2672" s="18">
        <v>1.9E-2</v>
      </c>
    </row>
    <row r="2673" spans="1:7" x14ac:dyDescent="0.3">
      <c r="A2673" t="s">
        <v>2625</v>
      </c>
      <c r="B2673">
        <v>18.274000000000001</v>
      </c>
      <c r="C2673">
        <v>18.245000000000001</v>
      </c>
      <c r="D2673">
        <v>18.350000000000001</v>
      </c>
      <c r="E2673">
        <v>18.105</v>
      </c>
      <c r="F2673" t="s">
        <v>5634</v>
      </c>
      <c r="G2673" s="18">
        <v>2E-3</v>
      </c>
    </row>
    <row r="2674" spans="1:7" x14ac:dyDescent="0.3">
      <c r="A2674" t="s">
        <v>2626</v>
      </c>
      <c r="B2674">
        <v>18.346</v>
      </c>
      <c r="C2674">
        <v>18.3</v>
      </c>
      <c r="D2674">
        <v>18.420000000000002</v>
      </c>
      <c r="E2674">
        <v>18.195</v>
      </c>
      <c r="F2674" t="s">
        <v>5629</v>
      </c>
      <c r="G2674" s="18">
        <v>3.8999999999999998E-3</v>
      </c>
    </row>
    <row r="2675" spans="1:7" x14ac:dyDescent="0.3">
      <c r="A2675" t="s">
        <v>2627</v>
      </c>
      <c r="B2675">
        <v>17.773</v>
      </c>
      <c r="C2675">
        <v>18.315000000000001</v>
      </c>
      <c r="D2675">
        <v>18.315000000000001</v>
      </c>
      <c r="E2675">
        <v>17.739999999999998</v>
      </c>
      <c r="F2675" t="s">
        <v>5757</v>
      </c>
      <c r="G2675" s="18">
        <v>-3.1199999999999999E-2</v>
      </c>
    </row>
    <row r="2676" spans="1:7" x14ac:dyDescent="0.3">
      <c r="A2676" t="s">
        <v>5845</v>
      </c>
      <c r="B2676">
        <v>17.815000000000001</v>
      </c>
      <c r="C2676">
        <v>17.863</v>
      </c>
      <c r="D2676">
        <v>17.864999999999998</v>
      </c>
      <c r="E2676">
        <v>17.815000000000001</v>
      </c>
      <c r="F2676" t="s">
        <v>9</v>
      </c>
      <c r="G2676" s="18">
        <v>2.3999999999999998E-3</v>
      </c>
    </row>
    <row r="2677" spans="1:7" x14ac:dyDescent="0.3">
      <c r="A2677" t="s">
        <v>2628</v>
      </c>
      <c r="B2677">
        <v>17.533999999999999</v>
      </c>
      <c r="C2677">
        <v>17.86</v>
      </c>
      <c r="D2677">
        <v>17.864999999999998</v>
      </c>
      <c r="E2677">
        <v>17.495000000000001</v>
      </c>
      <c r="F2677" t="s">
        <v>5630</v>
      </c>
      <c r="G2677" s="18">
        <v>-1.5800000000000002E-2</v>
      </c>
    </row>
    <row r="2678" spans="1:7" x14ac:dyDescent="0.3">
      <c r="A2678" t="s">
        <v>2629</v>
      </c>
      <c r="B2678">
        <v>17.684999999999999</v>
      </c>
      <c r="C2678">
        <v>17.690000000000001</v>
      </c>
      <c r="D2678">
        <v>17.765000000000001</v>
      </c>
      <c r="E2678">
        <v>17.440000000000001</v>
      </c>
      <c r="F2678" t="s">
        <v>5634</v>
      </c>
      <c r="G2678" s="18">
        <v>8.6E-3</v>
      </c>
    </row>
    <row r="2679" spans="1:7" x14ac:dyDescent="0.3">
      <c r="A2679" t="s">
        <v>2630</v>
      </c>
      <c r="B2679">
        <v>17.797999999999998</v>
      </c>
      <c r="C2679">
        <v>17.655000000000001</v>
      </c>
      <c r="D2679">
        <v>17.895</v>
      </c>
      <c r="E2679">
        <v>17.600000000000001</v>
      </c>
      <c r="F2679" t="s">
        <v>5611</v>
      </c>
      <c r="G2679" s="18">
        <v>6.4000000000000003E-3</v>
      </c>
    </row>
    <row r="2680" spans="1:7" x14ac:dyDescent="0.3">
      <c r="A2680" t="s">
        <v>2631</v>
      </c>
      <c r="B2680">
        <v>18.114999999999998</v>
      </c>
      <c r="C2680">
        <v>17.664999999999999</v>
      </c>
      <c r="D2680">
        <v>18.149999999999999</v>
      </c>
      <c r="E2680">
        <v>17.664999999999999</v>
      </c>
      <c r="F2680" t="s">
        <v>5637</v>
      </c>
      <c r="G2680" s="18">
        <v>1.78E-2</v>
      </c>
    </row>
    <row r="2681" spans="1:7" x14ac:dyDescent="0.3">
      <c r="A2681" t="s">
        <v>2632</v>
      </c>
      <c r="B2681">
        <v>18.096</v>
      </c>
      <c r="C2681">
        <v>18.11</v>
      </c>
      <c r="D2681">
        <v>18.190000000000001</v>
      </c>
      <c r="E2681">
        <v>18.09</v>
      </c>
      <c r="F2681" t="s">
        <v>5628</v>
      </c>
      <c r="G2681" s="18">
        <v>-1E-3</v>
      </c>
    </row>
    <row r="2682" spans="1:7" x14ac:dyDescent="0.3">
      <c r="A2682" t="s">
        <v>5846</v>
      </c>
      <c r="B2682">
        <v>18.170000000000002</v>
      </c>
      <c r="C2682">
        <v>18.114999999999998</v>
      </c>
      <c r="D2682">
        <v>18.170000000000002</v>
      </c>
      <c r="E2682">
        <v>18.105</v>
      </c>
      <c r="F2682" t="s">
        <v>9</v>
      </c>
      <c r="G2682" s="18">
        <v>4.1000000000000003E-3</v>
      </c>
    </row>
    <row r="2683" spans="1:7" x14ac:dyDescent="0.3">
      <c r="A2683" t="s">
        <v>2633</v>
      </c>
      <c r="B2683">
        <v>18.195</v>
      </c>
      <c r="C2683">
        <v>18.03</v>
      </c>
      <c r="D2683">
        <v>18.195</v>
      </c>
      <c r="E2683">
        <v>18.024999999999999</v>
      </c>
      <c r="F2683" t="s">
        <v>5629</v>
      </c>
      <c r="G2683" s="18">
        <v>1.4E-3</v>
      </c>
    </row>
    <row r="2684" spans="1:7" x14ac:dyDescent="0.3">
      <c r="A2684" t="s">
        <v>2634</v>
      </c>
      <c r="B2684">
        <v>17.620999999999999</v>
      </c>
      <c r="C2684">
        <v>18.170000000000002</v>
      </c>
      <c r="D2684">
        <v>18.21</v>
      </c>
      <c r="E2684">
        <v>17.600000000000001</v>
      </c>
      <c r="F2684" t="s">
        <v>5636</v>
      </c>
      <c r="G2684" s="18">
        <v>-3.15E-2</v>
      </c>
    </row>
    <row r="2685" spans="1:7" x14ac:dyDescent="0.3">
      <c r="A2685" t="s">
        <v>2635</v>
      </c>
      <c r="B2685">
        <v>17.422999999999998</v>
      </c>
      <c r="C2685">
        <v>17.66</v>
      </c>
      <c r="D2685">
        <v>17.670000000000002</v>
      </c>
      <c r="E2685">
        <v>17.43</v>
      </c>
      <c r="F2685" t="s">
        <v>5636</v>
      </c>
      <c r="G2685" s="18">
        <v>-1.12E-2</v>
      </c>
    </row>
    <row r="2686" spans="1:7" x14ac:dyDescent="0.3">
      <c r="A2686" t="s">
        <v>2636</v>
      </c>
      <c r="B2686">
        <v>17.600999999999999</v>
      </c>
      <c r="C2686">
        <v>17.585000000000001</v>
      </c>
      <c r="D2686">
        <v>17.614999999999998</v>
      </c>
      <c r="E2686">
        <v>17.545000000000002</v>
      </c>
      <c r="F2686" t="s">
        <v>5634</v>
      </c>
      <c r="G2686" s="18">
        <v>1.0200000000000001E-2</v>
      </c>
    </row>
    <row r="2687" spans="1:7" x14ac:dyDescent="0.3">
      <c r="A2687" t="s">
        <v>2637</v>
      </c>
      <c r="B2687">
        <v>17.986999999999998</v>
      </c>
      <c r="C2687">
        <v>17.64</v>
      </c>
      <c r="D2687">
        <v>17.64</v>
      </c>
      <c r="E2687">
        <v>17.64</v>
      </c>
      <c r="F2687" t="s">
        <v>5672</v>
      </c>
      <c r="G2687" s="18">
        <v>2.1899999999999999E-2</v>
      </c>
    </row>
    <row r="2688" spans="1:7" x14ac:dyDescent="0.3">
      <c r="A2688" t="s">
        <v>5848</v>
      </c>
      <c r="B2688">
        <v>18.007999999999999</v>
      </c>
      <c r="C2688">
        <v>18.023</v>
      </c>
      <c r="D2688">
        <v>18.023</v>
      </c>
      <c r="E2688">
        <v>17.978000000000002</v>
      </c>
      <c r="F2688" t="s">
        <v>9</v>
      </c>
      <c r="G2688" s="18">
        <v>1.1999999999999999E-3</v>
      </c>
    </row>
    <row r="2689" spans="1:7" x14ac:dyDescent="0.3">
      <c r="A2689" t="s">
        <v>2638</v>
      </c>
      <c r="B2689">
        <v>18.402999999999999</v>
      </c>
      <c r="C2689">
        <v>18.402999999999999</v>
      </c>
      <c r="D2689">
        <v>18.414999999999999</v>
      </c>
      <c r="E2689">
        <v>18.402999999999999</v>
      </c>
      <c r="F2689" t="s">
        <v>9</v>
      </c>
      <c r="G2689" s="18">
        <v>2.1899999999999999E-2</v>
      </c>
    </row>
    <row r="2690" spans="1:7" x14ac:dyDescent="0.3">
      <c r="A2690" t="s">
        <v>2639</v>
      </c>
      <c r="B2690">
        <v>18.407</v>
      </c>
      <c r="C2690">
        <v>18.434999999999999</v>
      </c>
      <c r="D2690">
        <v>18.475000000000001</v>
      </c>
      <c r="E2690">
        <v>18.434999999999999</v>
      </c>
      <c r="F2690" t="s">
        <v>5672</v>
      </c>
      <c r="G2690" s="18">
        <v>2.0000000000000001E-4</v>
      </c>
    </row>
    <row r="2691" spans="1:7" x14ac:dyDescent="0.3">
      <c r="A2691" t="s">
        <v>2640</v>
      </c>
      <c r="B2691">
        <v>18.263000000000002</v>
      </c>
      <c r="C2691">
        <v>18.263000000000002</v>
      </c>
      <c r="D2691">
        <v>18.263000000000002</v>
      </c>
      <c r="E2691">
        <v>18.263000000000002</v>
      </c>
      <c r="F2691" t="s">
        <v>9</v>
      </c>
      <c r="G2691" s="18">
        <v>-7.7999999999999996E-3</v>
      </c>
    </row>
    <row r="2692" spans="1:7" x14ac:dyDescent="0.3">
      <c r="A2692" t="s">
        <v>2641</v>
      </c>
      <c r="B2692">
        <v>18.308</v>
      </c>
      <c r="C2692">
        <v>18.308</v>
      </c>
      <c r="D2692">
        <v>18.308</v>
      </c>
      <c r="E2692">
        <v>18.308</v>
      </c>
      <c r="F2692" t="s">
        <v>9</v>
      </c>
      <c r="G2692" s="18">
        <v>2.5000000000000001E-3</v>
      </c>
    </row>
    <row r="2693" spans="1:7" x14ac:dyDescent="0.3">
      <c r="A2693" t="s">
        <v>2642</v>
      </c>
      <c r="B2693">
        <v>18.459</v>
      </c>
      <c r="C2693">
        <v>18.459</v>
      </c>
      <c r="D2693">
        <v>18.459</v>
      </c>
      <c r="E2693">
        <v>18.459</v>
      </c>
      <c r="F2693" t="s">
        <v>9</v>
      </c>
      <c r="G2693" s="18">
        <v>8.2000000000000007E-3</v>
      </c>
    </row>
    <row r="2694" spans="1:7" x14ac:dyDescent="0.3">
      <c r="A2694" t="s">
        <v>5849</v>
      </c>
      <c r="B2694">
        <v>18.433</v>
      </c>
      <c r="C2694">
        <v>18.47</v>
      </c>
      <c r="D2694">
        <v>18.492999999999999</v>
      </c>
      <c r="E2694">
        <v>18.405000000000001</v>
      </c>
      <c r="F2694" t="s">
        <v>9</v>
      </c>
      <c r="G2694" s="18">
        <v>-1.4E-3</v>
      </c>
    </row>
    <row r="2695" spans="1:7" x14ac:dyDescent="0.3">
      <c r="A2695" t="s">
        <v>2643</v>
      </c>
      <c r="B2695">
        <v>18.228999999999999</v>
      </c>
      <c r="C2695">
        <v>18.228999999999999</v>
      </c>
      <c r="D2695">
        <v>18.524999999999999</v>
      </c>
      <c r="E2695">
        <v>18.43</v>
      </c>
      <c r="F2695" t="s">
        <v>9</v>
      </c>
      <c r="G2695" s="18">
        <v>-1.11E-2</v>
      </c>
    </row>
    <row r="2696" spans="1:7" x14ac:dyDescent="0.3">
      <c r="A2696" t="s">
        <v>2644</v>
      </c>
      <c r="B2696">
        <v>18.146000000000001</v>
      </c>
      <c r="C2696">
        <v>18.146000000000001</v>
      </c>
      <c r="D2696">
        <v>18.146000000000001</v>
      </c>
      <c r="E2696">
        <v>18.146000000000001</v>
      </c>
      <c r="F2696" t="s">
        <v>9</v>
      </c>
      <c r="G2696" s="18">
        <v>-4.5999999999999999E-3</v>
      </c>
    </row>
    <row r="2697" spans="1:7" x14ac:dyDescent="0.3">
      <c r="A2697" t="s">
        <v>2645</v>
      </c>
      <c r="B2697">
        <v>17.89</v>
      </c>
      <c r="C2697">
        <v>17.89</v>
      </c>
      <c r="D2697">
        <v>17.89</v>
      </c>
      <c r="E2697">
        <v>17.89</v>
      </c>
      <c r="F2697" t="s">
        <v>9</v>
      </c>
      <c r="G2697" s="18">
        <v>-1.41E-2</v>
      </c>
    </row>
    <row r="2698" spans="1:7" x14ac:dyDescent="0.3">
      <c r="A2698" t="s">
        <v>2646</v>
      </c>
      <c r="B2698">
        <v>18.053000000000001</v>
      </c>
      <c r="C2698">
        <v>18.053000000000001</v>
      </c>
      <c r="D2698">
        <v>17.945</v>
      </c>
      <c r="E2698">
        <v>18.053000000000001</v>
      </c>
      <c r="F2698" t="s">
        <v>9</v>
      </c>
      <c r="G2698" s="18">
        <v>9.1000000000000004E-3</v>
      </c>
    </row>
    <row r="2699" spans="1:7" x14ac:dyDescent="0.3">
      <c r="A2699" t="s">
        <v>2647</v>
      </c>
      <c r="B2699">
        <v>18.097000000000001</v>
      </c>
      <c r="C2699">
        <v>18.13</v>
      </c>
      <c r="D2699">
        <v>18.13</v>
      </c>
      <c r="E2699">
        <v>18.100000000000001</v>
      </c>
      <c r="F2699" t="s">
        <v>5672</v>
      </c>
      <c r="G2699" s="18">
        <v>2.3999999999999998E-3</v>
      </c>
    </row>
    <row r="2700" spans="1:7" x14ac:dyDescent="0.3">
      <c r="A2700" t="s">
        <v>5850</v>
      </c>
      <c r="B2700">
        <v>18.152999999999999</v>
      </c>
      <c r="C2700">
        <v>18.141999999999999</v>
      </c>
      <c r="D2700">
        <v>18.152999999999999</v>
      </c>
      <c r="E2700">
        <v>18.055</v>
      </c>
      <c r="F2700" t="s">
        <v>9</v>
      </c>
      <c r="G2700" s="18">
        <v>3.0999999999999999E-3</v>
      </c>
    </row>
    <row r="2701" spans="1:7" x14ac:dyDescent="0.3">
      <c r="A2701" t="s">
        <v>2648</v>
      </c>
      <c r="B2701">
        <v>18.417999999999999</v>
      </c>
      <c r="C2701">
        <v>18.375</v>
      </c>
      <c r="D2701">
        <v>18.375</v>
      </c>
      <c r="E2701">
        <v>18.37</v>
      </c>
      <c r="F2701" t="s">
        <v>5637</v>
      </c>
      <c r="G2701" s="18">
        <v>1.46E-2</v>
      </c>
    </row>
    <row r="2702" spans="1:7" x14ac:dyDescent="0.3">
      <c r="A2702" t="s">
        <v>2649</v>
      </c>
      <c r="B2702">
        <v>18.585999999999999</v>
      </c>
      <c r="C2702">
        <v>18.585999999999999</v>
      </c>
      <c r="D2702">
        <v>18.585999999999999</v>
      </c>
      <c r="E2702">
        <v>18.585999999999999</v>
      </c>
      <c r="F2702" t="s">
        <v>9</v>
      </c>
      <c r="G2702" s="18">
        <v>9.1000000000000004E-3</v>
      </c>
    </row>
    <row r="2703" spans="1:7" x14ac:dyDescent="0.3">
      <c r="A2703" t="s">
        <v>2650</v>
      </c>
      <c r="B2703">
        <v>18.39</v>
      </c>
      <c r="C2703">
        <v>18.515000000000001</v>
      </c>
      <c r="D2703">
        <v>18.55</v>
      </c>
      <c r="E2703">
        <v>18.48</v>
      </c>
      <c r="F2703" t="s">
        <v>5637</v>
      </c>
      <c r="G2703" s="18">
        <v>-1.0500000000000001E-2</v>
      </c>
    </row>
    <row r="2704" spans="1:7" x14ac:dyDescent="0.3">
      <c r="A2704" t="s">
        <v>2651</v>
      </c>
      <c r="B2704">
        <v>18.318000000000001</v>
      </c>
      <c r="C2704">
        <v>18.318000000000001</v>
      </c>
      <c r="D2704">
        <v>18.318000000000001</v>
      </c>
      <c r="E2704">
        <v>18.318000000000001</v>
      </c>
      <c r="F2704" t="s">
        <v>9</v>
      </c>
      <c r="G2704" s="18">
        <v>-3.8999999999999998E-3</v>
      </c>
    </row>
    <row r="2705" spans="1:7" x14ac:dyDescent="0.3">
      <c r="A2705" t="s">
        <v>2652</v>
      </c>
      <c r="B2705">
        <v>17.981999999999999</v>
      </c>
      <c r="C2705">
        <v>18.195</v>
      </c>
      <c r="D2705">
        <v>18.195</v>
      </c>
      <c r="E2705">
        <v>18.12</v>
      </c>
      <c r="F2705" t="s">
        <v>5672</v>
      </c>
      <c r="G2705" s="18">
        <v>-1.83E-2</v>
      </c>
    </row>
    <row r="2706" spans="1:7" x14ac:dyDescent="0.3">
      <c r="A2706" t="s">
        <v>5851</v>
      </c>
      <c r="B2706">
        <v>17.988</v>
      </c>
      <c r="C2706">
        <v>18.059999999999999</v>
      </c>
      <c r="D2706">
        <v>18.087</v>
      </c>
      <c r="E2706">
        <v>17.988</v>
      </c>
      <c r="F2706" t="s">
        <v>9</v>
      </c>
      <c r="G2706" s="18">
        <v>2.9999999999999997E-4</v>
      </c>
    </row>
    <row r="2707" spans="1:7" x14ac:dyDescent="0.3">
      <c r="A2707" t="s">
        <v>2653</v>
      </c>
      <c r="B2707">
        <v>17.983000000000001</v>
      </c>
      <c r="C2707">
        <v>17.925000000000001</v>
      </c>
      <c r="D2707">
        <v>17.925000000000001</v>
      </c>
      <c r="E2707">
        <v>17.925000000000001</v>
      </c>
      <c r="F2707" t="s">
        <v>5672</v>
      </c>
      <c r="G2707" s="18">
        <v>-2.9999999999999997E-4</v>
      </c>
    </row>
    <row r="2708" spans="1:7" x14ac:dyDescent="0.3">
      <c r="A2708" t="s">
        <v>2654</v>
      </c>
      <c r="B2708">
        <v>18.369</v>
      </c>
      <c r="C2708">
        <v>18.369</v>
      </c>
      <c r="D2708">
        <v>18.369</v>
      </c>
      <c r="E2708">
        <v>18.369</v>
      </c>
      <c r="F2708" t="s">
        <v>9</v>
      </c>
      <c r="G2708" s="18">
        <v>2.1499999999999998E-2</v>
      </c>
    </row>
    <row r="2709" spans="1:7" x14ac:dyDescent="0.3">
      <c r="A2709" t="s">
        <v>2655</v>
      </c>
      <c r="B2709">
        <v>19.021999999999998</v>
      </c>
      <c r="C2709">
        <v>19.021999999999998</v>
      </c>
      <c r="D2709">
        <v>19.021999999999998</v>
      </c>
      <c r="E2709">
        <v>19.021999999999998</v>
      </c>
      <c r="F2709" t="s">
        <v>9</v>
      </c>
      <c r="G2709" s="18">
        <v>3.5499999999999997E-2</v>
      </c>
    </row>
    <row r="2710" spans="1:7" x14ac:dyDescent="0.3">
      <c r="A2710" t="s">
        <v>2656</v>
      </c>
      <c r="B2710">
        <v>18.978000000000002</v>
      </c>
      <c r="C2710">
        <v>19</v>
      </c>
      <c r="D2710">
        <v>19.059999999999999</v>
      </c>
      <c r="E2710">
        <v>19</v>
      </c>
      <c r="F2710" t="s">
        <v>5672</v>
      </c>
      <c r="G2710" s="18">
        <v>-2.3E-3</v>
      </c>
    </row>
    <row r="2711" spans="1:7" x14ac:dyDescent="0.3">
      <c r="A2711" t="s">
        <v>2657</v>
      </c>
      <c r="B2711">
        <v>19.039000000000001</v>
      </c>
      <c r="C2711">
        <v>19.039000000000001</v>
      </c>
      <c r="D2711">
        <v>19.039000000000001</v>
      </c>
      <c r="E2711">
        <v>19.039000000000001</v>
      </c>
      <c r="F2711" t="s">
        <v>9</v>
      </c>
      <c r="G2711" s="18">
        <v>3.2000000000000002E-3</v>
      </c>
    </row>
    <row r="2712" spans="1:7" x14ac:dyDescent="0.3">
      <c r="A2712" t="s">
        <v>5853</v>
      </c>
      <c r="B2712">
        <v>19.163</v>
      </c>
      <c r="C2712">
        <v>19.125</v>
      </c>
      <c r="D2712">
        <v>19.25</v>
      </c>
      <c r="E2712">
        <v>19.079999999999998</v>
      </c>
      <c r="F2712" t="s">
        <v>9</v>
      </c>
      <c r="G2712" s="18">
        <v>6.4999999999999997E-3</v>
      </c>
    </row>
    <row r="2713" spans="1:7" x14ac:dyDescent="0.3">
      <c r="A2713" t="s">
        <v>2658</v>
      </c>
      <c r="B2713">
        <v>19.038</v>
      </c>
      <c r="C2713">
        <v>19.07</v>
      </c>
      <c r="D2713">
        <v>19.239999999999998</v>
      </c>
      <c r="E2713">
        <v>18.984999999999999</v>
      </c>
      <c r="F2713" t="s">
        <v>5654</v>
      </c>
      <c r="G2713" s="18">
        <v>-6.4999999999999997E-3</v>
      </c>
    </row>
    <row r="2714" spans="1:7" x14ac:dyDescent="0.3">
      <c r="A2714" t="s">
        <v>2659</v>
      </c>
      <c r="B2714">
        <v>19.398</v>
      </c>
      <c r="C2714">
        <v>19.024999999999999</v>
      </c>
      <c r="D2714">
        <v>19.399999999999999</v>
      </c>
      <c r="E2714">
        <v>18.829999999999998</v>
      </c>
      <c r="F2714" t="s">
        <v>6048</v>
      </c>
      <c r="G2714" s="18">
        <v>1.89E-2</v>
      </c>
    </row>
    <row r="2715" spans="1:7" x14ac:dyDescent="0.3">
      <c r="A2715" t="s">
        <v>2660</v>
      </c>
      <c r="B2715">
        <v>19.359000000000002</v>
      </c>
      <c r="C2715">
        <v>19.385000000000002</v>
      </c>
      <c r="D2715">
        <v>19.495000000000001</v>
      </c>
      <c r="E2715">
        <v>19.3</v>
      </c>
      <c r="F2715" t="s">
        <v>5725</v>
      </c>
      <c r="G2715" s="18">
        <v>-2E-3</v>
      </c>
    </row>
    <row r="2716" spans="1:7" x14ac:dyDescent="0.3">
      <c r="A2716" t="s">
        <v>2661</v>
      </c>
      <c r="B2716">
        <v>19.638000000000002</v>
      </c>
      <c r="C2716">
        <v>19.37</v>
      </c>
      <c r="D2716">
        <v>19.670000000000002</v>
      </c>
      <c r="E2716">
        <v>19.32</v>
      </c>
      <c r="F2716" t="s">
        <v>5646</v>
      </c>
      <c r="G2716" s="18">
        <v>1.44E-2</v>
      </c>
    </row>
    <row r="2717" spans="1:7" x14ac:dyDescent="0.3">
      <c r="A2717" t="s">
        <v>2662</v>
      </c>
      <c r="B2717">
        <v>19.914999999999999</v>
      </c>
      <c r="C2717">
        <v>19.600000000000001</v>
      </c>
      <c r="D2717">
        <v>19.93</v>
      </c>
      <c r="E2717">
        <v>19.489999999999998</v>
      </c>
      <c r="F2717" t="s">
        <v>5670</v>
      </c>
      <c r="G2717" s="18">
        <v>1.41E-2</v>
      </c>
    </row>
    <row r="2718" spans="1:7" x14ac:dyDescent="0.3">
      <c r="A2718" t="s">
        <v>5854</v>
      </c>
      <c r="B2718">
        <v>19.895</v>
      </c>
      <c r="C2718">
        <v>19.875</v>
      </c>
      <c r="D2718">
        <v>19.945</v>
      </c>
      <c r="E2718">
        <v>19.861999999999998</v>
      </c>
      <c r="F2718" t="s">
        <v>9</v>
      </c>
      <c r="G2718" s="18">
        <v>-1E-3</v>
      </c>
    </row>
    <row r="2719" spans="1:7" x14ac:dyDescent="0.3">
      <c r="A2719" t="s">
        <v>5855</v>
      </c>
      <c r="B2719">
        <v>19.867999999999999</v>
      </c>
      <c r="C2719">
        <v>19.885000000000002</v>
      </c>
      <c r="D2719">
        <v>19.972999999999999</v>
      </c>
      <c r="E2719">
        <v>19.818000000000001</v>
      </c>
      <c r="F2719" t="s">
        <v>9</v>
      </c>
      <c r="G2719" s="18">
        <v>-1.4E-3</v>
      </c>
    </row>
    <row r="2720" spans="1:7" x14ac:dyDescent="0.3">
      <c r="A2720" t="s">
        <v>2663</v>
      </c>
      <c r="B2720">
        <v>19.882999999999999</v>
      </c>
      <c r="C2720">
        <v>19.87</v>
      </c>
      <c r="D2720">
        <v>20</v>
      </c>
      <c r="E2720">
        <v>19.585000000000001</v>
      </c>
      <c r="F2720" t="s">
        <v>5645</v>
      </c>
      <c r="G2720" s="18">
        <v>8.0000000000000004E-4</v>
      </c>
    </row>
    <row r="2721" spans="1:7" x14ac:dyDescent="0.3">
      <c r="A2721" t="s">
        <v>2664</v>
      </c>
      <c r="B2721">
        <v>19.978000000000002</v>
      </c>
      <c r="C2721">
        <v>19.86</v>
      </c>
      <c r="D2721">
        <v>20.11</v>
      </c>
      <c r="E2721">
        <v>19.86</v>
      </c>
      <c r="F2721" t="s">
        <v>5645</v>
      </c>
      <c r="G2721" s="18">
        <v>4.7999999999999996E-3</v>
      </c>
    </row>
    <row r="2722" spans="1:7" x14ac:dyDescent="0.3">
      <c r="A2722" t="s">
        <v>2665</v>
      </c>
      <c r="B2722">
        <v>19.814</v>
      </c>
      <c r="C2722">
        <v>19.82</v>
      </c>
      <c r="D2722">
        <v>20.03</v>
      </c>
      <c r="E2722">
        <v>19.649999999999999</v>
      </c>
      <c r="F2722" t="s">
        <v>5957</v>
      </c>
      <c r="G2722" s="18">
        <v>-8.2000000000000007E-3</v>
      </c>
    </row>
    <row r="2723" spans="1:7" x14ac:dyDescent="0.3">
      <c r="A2723" t="s">
        <v>2666</v>
      </c>
      <c r="B2723">
        <v>19.802</v>
      </c>
      <c r="C2723">
        <v>19.675000000000001</v>
      </c>
      <c r="D2723">
        <v>20.004999999999999</v>
      </c>
      <c r="E2723">
        <v>19.675000000000001</v>
      </c>
      <c r="F2723" t="s">
        <v>5606</v>
      </c>
      <c r="G2723" s="18">
        <v>-5.9999999999999995E-4</v>
      </c>
    </row>
    <row r="2724" spans="1:7" x14ac:dyDescent="0.3">
      <c r="A2724" t="s">
        <v>5856</v>
      </c>
      <c r="B2724">
        <v>19.837</v>
      </c>
      <c r="C2724">
        <v>19.898</v>
      </c>
      <c r="D2724">
        <v>19.908000000000001</v>
      </c>
      <c r="E2724">
        <v>19.837</v>
      </c>
      <c r="F2724" t="s">
        <v>9</v>
      </c>
      <c r="G2724" s="18">
        <v>1.8E-3</v>
      </c>
    </row>
    <row r="2725" spans="1:7" x14ac:dyDescent="0.3">
      <c r="A2725" t="s">
        <v>2667</v>
      </c>
      <c r="B2725">
        <v>20.11</v>
      </c>
      <c r="C2725">
        <v>20</v>
      </c>
      <c r="D2725">
        <v>20.18</v>
      </c>
      <c r="E2725">
        <v>19.989999999999998</v>
      </c>
      <c r="F2725" t="s">
        <v>5639</v>
      </c>
      <c r="G2725" s="18">
        <v>1.38E-2</v>
      </c>
    </row>
    <row r="2726" spans="1:7" x14ac:dyDescent="0.3">
      <c r="A2726" t="s">
        <v>2668</v>
      </c>
      <c r="B2726">
        <v>20.401</v>
      </c>
      <c r="C2726">
        <v>20.149999999999999</v>
      </c>
      <c r="D2726">
        <v>20.45</v>
      </c>
      <c r="E2726">
        <v>20.149999999999999</v>
      </c>
      <c r="F2726" t="s">
        <v>5707</v>
      </c>
      <c r="G2726" s="18">
        <v>1.4500000000000001E-2</v>
      </c>
    </row>
    <row r="2727" spans="1:7" x14ac:dyDescent="0.3">
      <c r="A2727" t="s">
        <v>2669</v>
      </c>
      <c r="B2727">
        <v>20.542000000000002</v>
      </c>
      <c r="C2727">
        <v>20.46</v>
      </c>
      <c r="D2727">
        <v>20.55</v>
      </c>
      <c r="E2727">
        <v>20.32</v>
      </c>
      <c r="F2727" t="s">
        <v>5659</v>
      </c>
      <c r="G2727" s="18">
        <v>6.8999999999999999E-3</v>
      </c>
    </row>
    <row r="2728" spans="1:7" x14ac:dyDescent="0.3">
      <c r="A2728" t="s">
        <v>2670</v>
      </c>
      <c r="B2728">
        <v>20.745000000000001</v>
      </c>
      <c r="C2728">
        <v>20.5</v>
      </c>
      <c r="D2728">
        <v>20.655000000000001</v>
      </c>
      <c r="E2728">
        <v>20.5</v>
      </c>
      <c r="F2728" t="s">
        <v>5695</v>
      </c>
      <c r="G2728" s="18">
        <v>9.9000000000000008E-3</v>
      </c>
    </row>
    <row r="2729" spans="1:7" x14ac:dyDescent="0.3">
      <c r="A2729" t="s">
        <v>2671</v>
      </c>
      <c r="B2729">
        <v>20.79</v>
      </c>
      <c r="C2729">
        <v>20.774999999999999</v>
      </c>
      <c r="D2729">
        <v>20.96</v>
      </c>
      <c r="E2729">
        <v>20.635000000000002</v>
      </c>
      <c r="F2729" t="s">
        <v>5670</v>
      </c>
      <c r="G2729" s="18">
        <v>2.2000000000000001E-3</v>
      </c>
    </row>
    <row r="2730" spans="1:7" x14ac:dyDescent="0.3">
      <c r="A2730" t="s">
        <v>6049</v>
      </c>
      <c r="B2730">
        <v>20.792999999999999</v>
      </c>
      <c r="C2730">
        <v>20.785</v>
      </c>
      <c r="D2730">
        <v>20.83</v>
      </c>
      <c r="E2730">
        <v>20.742999999999999</v>
      </c>
      <c r="F2730" t="s">
        <v>9</v>
      </c>
      <c r="G2730" s="18">
        <v>1E-4</v>
      </c>
    </row>
    <row r="2731" spans="1:7" x14ac:dyDescent="0.3">
      <c r="A2731" t="s">
        <v>2672</v>
      </c>
      <c r="B2731">
        <v>20.777000000000001</v>
      </c>
      <c r="C2731">
        <v>20.9</v>
      </c>
      <c r="D2731">
        <v>20.905000000000001</v>
      </c>
      <c r="E2731">
        <v>20.74</v>
      </c>
      <c r="F2731" t="s">
        <v>5660</v>
      </c>
      <c r="G2731" s="18">
        <v>-8.0000000000000004E-4</v>
      </c>
    </row>
    <row r="2732" spans="1:7" x14ac:dyDescent="0.3">
      <c r="A2732" t="s">
        <v>2673</v>
      </c>
      <c r="B2732">
        <v>20.62</v>
      </c>
      <c r="C2732">
        <v>20.6</v>
      </c>
      <c r="D2732">
        <v>20.83</v>
      </c>
      <c r="E2732">
        <v>20.55</v>
      </c>
      <c r="F2732" t="s">
        <v>5631</v>
      </c>
      <c r="G2732" s="18">
        <v>-7.6E-3</v>
      </c>
    </row>
    <row r="2733" spans="1:7" x14ac:dyDescent="0.3">
      <c r="A2733" t="s">
        <v>2674</v>
      </c>
      <c r="B2733">
        <v>21.036000000000001</v>
      </c>
      <c r="C2733">
        <v>21.08</v>
      </c>
      <c r="D2733">
        <v>21.135000000000002</v>
      </c>
      <c r="E2733">
        <v>20.975000000000001</v>
      </c>
      <c r="F2733" t="s">
        <v>5660</v>
      </c>
      <c r="G2733" s="18">
        <v>2.0199999999999999E-2</v>
      </c>
    </row>
    <row r="2734" spans="1:7" x14ac:dyDescent="0.3">
      <c r="A2734" t="s">
        <v>2675</v>
      </c>
      <c r="B2734">
        <v>21.193999999999999</v>
      </c>
      <c r="C2734">
        <v>21.204999999999998</v>
      </c>
      <c r="D2734">
        <v>21.204999999999998</v>
      </c>
      <c r="E2734">
        <v>21.12</v>
      </c>
      <c r="F2734" t="s">
        <v>5638</v>
      </c>
      <c r="G2734" s="18">
        <v>7.4999999999999997E-3</v>
      </c>
    </row>
    <row r="2735" spans="1:7" x14ac:dyDescent="0.3">
      <c r="A2735" t="s">
        <v>2676</v>
      </c>
      <c r="B2735">
        <v>21.382999999999999</v>
      </c>
      <c r="C2735">
        <v>21.355</v>
      </c>
      <c r="D2735">
        <v>21.44</v>
      </c>
      <c r="E2735">
        <v>21.355</v>
      </c>
      <c r="F2735" t="s">
        <v>5647</v>
      </c>
      <c r="G2735" s="18">
        <v>8.8999999999999999E-3</v>
      </c>
    </row>
    <row r="2736" spans="1:7" x14ac:dyDescent="0.3">
      <c r="A2736" t="s">
        <v>6050</v>
      </c>
      <c r="B2736">
        <v>21.472999999999999</v>
      </c>
      <c r="C2736">
        <v>21.465</v>
      </c>
      <c r="D2736">
        <v>21.507999999999999</v>
      </c>
      <c r="E2736">
        <v>21.45</v>
      </c>
      <c r="F2736" t="s">
        <v>9</v>
      </c>
      <c r="G2736" s="18">
        <v>4.1999999999999997E-3</v>
      </c>
    </row>
    <row r="2737" spans="1:7" x14ac:dyDescent="0.3">
      <c r="A2737" t="s">
        <v>2677</v>
      </c>
      <c r="B2737">
        <v>21.454999999999998</v>
      </c>
      <c r="C2737">
        <v>21.57</v>
      </c>
      <c r="D2737">
        <v>21.57</v>
      </c>
      <c r="E2737">
        <v>21.4</v>
      </c>
      <c r="F2737" t="s">
        <v>5614</v>
      </c>
      <c r="G2737" s="18">
        <v>-8.0000000000000004E-4</v>
      </c>
    </row>
    <row r="2738" spans="1:7" x14ac:dyDescent="0.3">
      <c r="A2738" t="s">
        <v>2678</v>
      </c>
      <c r="B2738">
        <v>21.687999999999999</v>
      </c>
      <c r="C2738">
        <v>21.35</v>
      </c>
      <c r="D2738">
        <v>21.655000000000001</v>
      </c>
      <c r="E2738">
        <v>21.31</v>
      </c>
      <c r="F2738" t="s">
        <v>5637</v>
      </c>
      <c r="G2738" s="18">
        <v>1.09E-2</v>
      </c>
    </row>
    <row r="2739" spans="1:7" x14ac:dyDescent="0.3">
      <c r="A2739" t="s">
        <v>2679</v>
      </c>
      <c r="B2739">
        <v>21.928999999999998</v>
      </c>
      <c r="C2739">
        <v>21.71</v>
      </c>
      <c r="D2739">
        <v>21.75</v>
      </c>
      <c r="E2739">
        <v>21.71</v>
      </c>
      <c r="F2739" t="s">
        <v>5637</v>
      </c>
      <c r="G2739" s="18">
        <v>1.11E-2</v>
      </c>
    </row>
    <row r="2740" spans="1:7" x14ac:dyDescent="0.3">
      <c r="A2740" t="s">
        <v>2680</v>
      </c>
      <c r="B2740">
        <v>21.797999999999998</v>
      </c>
      <c r="C2740">
        <v>21.88</v>
      </c>
      <c r="D2740">
        <v>21.88</v>
      </c>
      <c r="E2740">
        <v>21.715</v>
      </c>
      <c r="F2740" t="s">
        <v>5672</v>
      </c>
      <c r="G2740" s="18">
        <v>-6.0000000000000001E-3</v>
      </c>
    </row>
    <row r="2741" spans="1:7" x14ac:dyDescent="0.3">
      <c r="A2741" t="s">
        <v>2681</v>
      </c>
      <c r="B2741">
        <v>22.036999999999999</v>
      </c>
      <c r="C2741">
        <v>21.96</v>
      </c>
      <c r="D2741">
        <v>21.96</v>
      </c>
      <c r="E2741">
        <v>21.96</v>
      </c>
      <c r="F2741" t="s">
        <v>5672</v>
      </c>
      <c r="G2741" s="18">
        <v>1.0999999999999999E-2</v>
      </c>
    </row>
    <row r="2742" spans="1:7" x14ac:dyDescent="0.3">
      <c r="A2742" t="s">
        <v>6051</v>
      </c>
      <c r="B2742">
        <v>22.163</v>
      </c>
      <c r="C2742">
        <v>22.132999999999999</v>
      </c>
      <c r="D2742">
        <v>22.225000000000001</v>
      </c>
      <c r="E2742">
        <v>22.093</v>
      </c>
      <c r="F2742" t="s">
        <v>9</v>
      </c>
      <c r="G2742" s="18">
        <v>5.7000000000000002E-3</v>
      </c>
    </row>
    <row r="2743" spans="1:7" x14ac:dyDescent="0.3">
      <c r="A2743" t="s">
        <v>2682</v>
      </c>
      <c r="B2743">
        <v>22.013000000000002</v>
      </c>
      <c r="C2743">
        <v>22.004999999999999</v>
      </c>
      <c r="D2743">
        <v>22.024999999999999</v>
      </c>
      <c r="E2743">
        <v>22</v>
      </c>
      <c r="F2743" t="s">
        <v>5637</v>
      </c>
      <c r="G2743" s="18">
        <v>-6.7999999999999996E-3</v>
      </c>
    </row>
    <row r="2744" spans="1:7" x14ac:dyDescent="0.3">
      <c r="A2744" t="s">
        <v>2683</v>
      </c>
      <c r="B2744">
        <v>22.713999999999999</v>
      </c>
      <c r="C2744">
        <v>22.33</v>
      </c>
      <c r="D2744">
        <v>22.86</v>
      </c>
      <c r="E2744">
        <v>22.33</v>
      </c>
      <c r="F2744" t="s">
        <v>5638</v>
      </c>
      <c r="G2744" s="18">
        <v>3.1800000000000002E-2</v>
      </c>
    </row>
    <row r="2745" spans="1:7" x14ac:dyDescent="0.3">
      <c r="A2745" t="s">
        <v>2684</v>
      </c>
      <c r="B2745">
        <v>23.02</v>
      </c>
      <c r="C2745">
        <v>23.05</v>
      </c>
      <c r="D2745">
        <v>23.05</v>
      </c>
      <c r="E2745">
        <v>23.024999999999999</v>
      </c>
      <c r="F2745" t="s">
        <v>5672</v>
      </c>
      <c r="G2745" s="18">
        <v>1.35E-2</v>
      </c>
    </row>
    <row r="2746" spans="1:7" x14ac:dyDescent="0.3">
      <c r="A2746" t="s">
        <v>2685</v>
      </c>
      <c r="B2746">
        <v>22.565000000000001</v>
      </c>
      <c r="C2746">
        <v>22.565000000000001</v>
      </c>
      <c r="D2746">
        <v>22.565000000000001</v>
      </c>
      <c r="E2746">
        <v>22.565000000000001</v>
      </c>
      <c r="F2746" t="s">
        <v>9</v>
      </c>
      <c r="G2746" s="18">
        <v>-1.9800000000000002E-2</v>
      </c>
    </row>
    <row r="2747" spans="1:7" x14ac:dyDescent="0.3">
      <c r="A2747" t="s">
        <v>2686</v>
      </c>
      <c r="B2747">
        <v>23.087</v>
      </c>
      <c r="C2747">
        <v>23.245000000000001</v>
      </c>
      <c r="D2747">
        <v>23.245000000000001</v>
      </c>
      <c r="E2747">
        <v>23.245000000000001</v>
      </c>
      <c r="F2747" t="s">
        <v>5672</v>
      </c>
      <c r="G2747" s="18">
        <v>2.3099999999999999E-2</v>
      </c>
    </row>
    <row r="2748" spans="1:7" x14ac:dyDescent="0.3">
      <c r="A2748" t="s">
        <v>6052</v>
      </c>
      <c r="B2748">
        <v>23.632999999999999</v>
      </c>
      <c r="C2748">
        <v>23.398</v>
      </c>
      <c r="D2748">
        <v>23.648</v>
      </c>
      <c r="E2748">
        <v>23.32</v>
      </c>
      <c r="F2748" t="s">
        <v>9</v>
      </c>
      <c r="G2748" s="18">
        <v>2.3599999999999999E-2</v>
      </c>
    </row>
    <row r="2749" spans="1:7" x14ac:dyDescent="0.3">
      <c r="A2749" t="s">
        <v>5857</v>
      </c>
      <c r="B2749">
        <v>23.331</v>
      </c>
      <c r="C2749">
        <v>23.364999999999998</v>
      </c>
      <c r="D2749">
        <v>23.504999999999999</v>
      </c>
      <c r="E2749">
        <v>23.35</v>
      </c>
      <c r="F2749" t="s">
        <v>5672</v>
      </c>
      <c r="G2749" s="18">
        <v>-1.2800000000000001E-2</v>
      </c>
    </row>
    <row r="2750" spans="1:7" x14ac:dyDescent="0.3">
      <c r="A2750" t="s">
        <v>2687</v>
      </c>
      <c r="B2750">
        <v>23.129000000000001</v>
      </c>
      <c r="C2750">
        <v>23.17</v>
      </c>
      <c r="D2750">
        <v>23.204999999999998</v>
      </c>
      <c r="E2750">
        <v>23.04</v>
      </c>
      <c r="F2750" t="s">
        <v>5672</v>
      </c>
      <c r="G2750" s="18">
        <v>-8.6999999999999994E-3</v>
      </c>
    </row>
    <row r="2751" spans="1:7" x14ac:dyDescent="0.3">
      <c r="A2751" t="s">
        <v>2688</v>
      </c>
      <c r="B2751">
        <v>23.914000000000001</v>
      </c>
      <c r="C2751">
        <v>23.914000000000001</v>
      </c>
      <c r="D2751">
        <v>23.914000000000001</v>
      </c>
      <c r="E2751">
        <v>23.914000000000001</v>
      </c>
      <c r="F2751" t="s">
        <v>9</v>
      </c>
      <c r="G2751" s="18">
        <v>3.39E-2</v>
      </c>
    </row>
    <row r="2752" spans="1:7" x14ac:dyDescent="0.3">
      <c r="A2752" t="s">
        <v>2689</v>
      </c>
      <c r="B2752">
        <v>24.417000000000002</v>
      </c>
      <c r="C2752">
        <v>24.417000000000002</v>
      </c>
      <c r="D2752">
        <v>24.417000000000002</v>
      </c>
      <c r="E2752">
        <v>24.417000000000002</v>
      </c>
      <c r="F2752" t="s">
        <v>9</v>
      </c>
      <c r="G2752" s="18">
        <v>2.1000000000000001E-2</v>
      </c>
    </row>
    <row r="2753" spans="1:7" x14ac:dyDescent="0.3">
      <c r="A2753" t="s">
        <v>2690</v>
      </c>
      <c r="B2753">
        <v>24.271999999999998</v>
      </c>
      <c r="C2753">
        <v>24.074999999999999</v>
      </c>
      <c r="D2753">
        <v>24.35</v>
      </c>
      <c r="E2753">
        <v>24.074999999999999</v>
      </c>
      <c r="F2753" t="s">
        <v>5637</v>
      </c>
      <c r="G2753" s="18">
        <v>-5.8999999999999999E-3</v>
      </c>
    </row>
    <row r="2754" spans="1:7" x14ac:dyDescent="0.3">
      <c r="A2754" t="s">
        <v>6053</v>
      </c>
      <c r="B2754">
        <v>24.175000000000001</v>
      </c>
      <c r="C2754">
        <v>24.303000000000001</v>
      </c>
      <c r="D2754">
        <v>24.306999999999999</v>
      </c>
      <c r="E2754">
        <v>24.13</v>
      </c>
      <c r="F2754" t="s">
        <v>9</v>
      </c>
      <c r="G2754" s="18">
        <v>-4.0000000000000001E-3</v>
      </c>
    </row>
    <row r="2755" spans="1:7" x14ac:dyDescent="0.3">
      <c r="A2755" t="s">
        <v>2691</v>
      </c>
      <c r="B2755">
        <v>24.396999999999998</v>
      </c>
      <c r="C2755">
        <v>24.23</v>
      </c>
      <c r="D2755">
        <v>24.434999999999999</v>
      </c>
      <c r="E2755">
        <v>23.914999999999999</v>
      </c>
      <c r="F2755" t="s">
        <v>5638</v>
      </c>
      <c r="G2755" s="18">
        <v>9.1999999999999998E-3</v>
      </c>
    </row>
    <row r="2756" spans="1:7" x14ac:dyDescent="0.3">
      <c r="A2756" t="s">
        <v>2692</v>
      </c>
      <c r="B2756">
        <v>23.763999999999999</v>
      </c>
      <c r="C2756">
        <v>24.305</v>
      </c>
      <c r="D2756">
        <v>24.305</v>
      </c>
      <c r="E2756">
        <v>23.535</v>
      </c>
      <c r="F2756" t="s">
        <v>5660</v>
      </c>
      <c r="G2756" s="18">
        <v>-2.5899999999999999E-2</v>
      </c>
    </row>
    <row r="2757" spans="1:7" x14ac:dyDescent="0.3">
      <c r="A2757" t="s">
        <v>2693</v>
      </c>
      <c r="B2757">
        <v>23.847999999999999</v>
      </c>
      <c r="C2757">
        <v>23.847999999999999</v>
      </c>
      <c r="D2757">
        <v>23.847999999999999</v>
      </c>
      <c r="E2757">
        <v>23.847999999999999</v>
      </c>
      <c r="F2757" t="s">
        <v>9</v>
      </c>
      <c r="G2757" s="18">
        <v>3.5000000000000001E-3</v>
      </c>
    </row>
    <row r="2758" spans="1:7" x14ac:dyDescent="0.3">
      <c r="A2758" t="s">
        <v>2694</v>
      </c>
      <c r="B2758">
        <v>23.123000000000001</v>
      </c>
      <c r="C2758">
        <v>23.734999999999999</v>
      </c>
      <c r="D2758">
        <v>23.844999999999999</v>
      </c>
      <c r="E2758">
        <v>23.734999999999999</v>
      </c>
      <c r="F2758" t="s">
        <v>5638</v>
      </c>
      <c r="G2758" s="18">
        <v>-3.04E-2</v>
      </c>
    </row>
    <row r="2759" spans="1:7" x14ac:dyDescent="0.3">
      <c r="A2759" t="s">
        <v>2695</v>
      </c>
      <c r="B2759">
        <v>23.125</v>
      </c>
      <c r="C2759">
        <v>23.125</v>
      </c>
      <c r="D2759">
        <v>23.125</v>
      </c>
      <c r="E2759">
        <v>23.125</v>
      </c>
      <c r="F2759" t="s">
        <v>5637</v>
      </c>
      <c r="G2759" s="18">
        <v>1E-4</v>
      </c>
    </row>
    <row r="2760" spans="1:7" x14ac:dyDescent="0.3">
      <c r="A2760" t="s">
        <v>6054</v>
      </c>
      <c r="B2760">
        <v>23.431999999999999</v>
      </c>
      <c r="C2760">
        <v>23.332999999999998</v>
      </c>
      <c r="D2760">
        <v>23.462</v>
      </c>
      <c r="E2760">
        <v>23.31</v>
      </c>
      <c r="F2760" t="s">
        <v>9</v>
      </c>
      <c r="G2760" s="18">
        <v>1.3299999999999999E-2</v>
      </c>
    </row>
    <row r="2761" spans="1:7" x14ac:dyDescent="0.3">
      <c r="A2761" t="s">
        <v>2696</v>
      </c>
      <c r="B2761">
        <v>23.544</v>
      </c>
      <c r="C2761">
        <v>23.34</v>
      </c>
      <c r="D2761">
        <v>23.45</v>
      </c>
      <c r="E2761">
        <v>23.34</v>
      </c>
      <c r="F2761" t="s">
        <v>5615</v>
      </c>
      <c r="G2761" s="18">
        <v>4.7999999999999996E-3</v>
      </c>
    </row>
    <row r="2762" spans="1:7" x14ac:dyDescent="0.3">
      <c r="A2762" t="s">
        <v>2697</v>
      </c>
      <c r="B2762">
        <v>23.824000000000002</v>
      </c>
      <c r="C2762">
        <v>23.824000000000002</v>
      </c>
      <c r="D2762">
        <v>23.824000000000002</v>
      </c>
      <c r="E2762">
        <v>23.824000000000002</v>
      </c>
      <c r="F2762" t="s">
        <v>5659</v>
      </c>
      <c r="G2762" s="18">
        <v>1.1900000000000001E-2</v>
      </c>
    </row>
    <row r="2763" spans="1:7" x14ac:dyDescent="0.3">
      <c r="A2763" t="s">
        <v>2698</v>
      </c>
      <c r="B2763">
        <v>23.398</v>
      </c>
      <c r="C2763">
        <v>23.97</v>
      </c>
      <c r="D2763">
        <v>23.97</v>
      </c>
      <c r="E2763">
        <v>23.72</v>
      </c>
      <c r="F2763" t="s">
        <v>5637</v>
      </c>
      <c r="G2763" s="18">
        <v>-1.7899999999999999E-2</v>
      </c>
    </row>
    <row r="2764" spans="1:7" x14ac:dyDescent="0.3">
      <c r="A2764" t="s">
        <v>2699</v>
      </c>
      <c r="B2764">
        <v>23.870999999999999</v>
      </c>
      <c r="C2764">
        <v>24</v>
      </c>
      <c r="D2764">
        <v>24</v>
      </c>
      <c r="E2764">
        <v>24</v>
      </c>
      <c r="F2764" t="s">
        <v>5660</v>
      </c>
      <c r="G2764" s="18">
        <v>2.0199999999999999E-2</v>
      </c>
    </row>
    <row r="2765" spans="1:7" x14ac:dyDescent="0.3">
      <c r="A2765" t="s">
        <v>2700</v>
      </c>
      <c r="B2765">
        <v>24.56</v>
      </c>
      <c r="C2765">
        <v>23.875</v>
      </c>
      <c r="D2765">
        <v>24.7</v>
      </c>
      <c r="E2765">
        <v>23.805</v>
      </c>
      <c r="F2765" t="s">
        <v>5636</v>
      </c>
      <c r="G2765" s="18">
        <v>2.8899999999999999E-2</v>
      </c>
    </row>
    <row r="2766" spans="1:7" x14ac:dyDescent="0.3">
      <c r="A2766" t="s">
        <v>6055</v>
      </c>
      <c r="B2766">
        <v>24.988</v>
      </c>
      <c r="C2766">
        <v>24.751999999999999</v>
      </c>
      <c r="D2766">
        <v>25.04</v>
      </c>
      <c r="E2766">
        <v>24.613</v>
      </c>
      <c r="F2766" t="s">
        <v>9</v>
      </c>
      <c r="G2766" s="18">
        <v>1.7399999999999999E-2</v>
      </c>
    </row>
    <row r="2767" spans="1:7" x14ac:dyDescent="0.3">
      <c r="A2767" t="s">
        <v>2701</v>
      </c>
      <c r="B2767">
        <v>24.547999999999998</v>
      </c>
      <c r="C2767">
        <v>24.864999999999998</v>
      </c>
      <c r="D2767">
        <v>24.885000000000002</v>
      </c>
      <c r="E2767">
        <v>24.62</v>
      </c>
      <c r="F2767" t="s">
        <v>5637</v>
      </c>
      <c r="G2767" s="18">
        <v>-1.7600000000000001E-2</v>
      </c>
    </row>
    <row r="2768" spans="1:7" x14ac:dyDescent="0.3">
      <c r="A2768" t="s">
        <v>2702</v>
      </c>
      <c r="B2768">
        <v>24.832000000000001</v>
      </c>
      <c r="C2768">
        <v>24.614999999999998</v>
      </c>
      <c r="D2768">
        <v>24.84</v>
      </c>
      <c r="E2768">
        <v>24.614999999999998</v>
      </c>
      <c r="F2768" t="s">
        <v>5637</v>
      </c>
      <c r="G2768" s="18">
        <v>1.1599999999999999E-2</v>
      </c>
    </row>
    <row r="2769" spans="1:7" x14ac:dyDescent="0.3">
      <c r="A2769" t="s">
        <v>2703</v>
      </c>
      <c r="B2769">
        <v>24.431999999999999</v>
      </c>
      <c r="C2769">
        <v>24.715</v>
      </c>
      <c r="D2769">
        <v>24.715</v>
      </c>
      <c r="E2769">
        <v>24.114999999999998</v>
      </c>
      <c r="F2769" t="s">
        <v>5636</v>
      </c>
      <c r="G2769" s="18">
        <v>-1.61E-2</v>
      </c>
    </row>
    <row r="2770" spans="1:7" x14ac:dyDescent="0.3">
      <c r="A2770" t="s">
        <v>2704</v>
      </c>
      <c r="B2770">
        <v>26.039000000000001</v>
      </c>
      <c r="C2770">
        <v>25.53</v>
      </c>
      <c r="D2770">
        <v>26.21</v>
      </c>
      <c r="E2770">
        <v>25.49</v>
      </c>
      <c r="F2770" t="s">
        <v>5629</v>
      </c>
      <c r="G2770" s="18">
        <v>6.5799999999999997E-2</v>
      </c>
    </row>
    <row r="2771" spans="1:7" x14ac:dyDescent="0.3">
      <c r="A2771" t="s">
        <v>2705</v>
      </c>
      <c r="B2771">
        <v>26.744</v>
      </c>
      <c r="C2771">
        <v>26.32</v>
      </c>
      <c r="D2771">
        <v>26.82</v>
      </c>
      <c r="E2771">
        <v>26.07</v>
      </c>
      <c r="F2771" t="s">
        <v>5647</v>
      </c>
      <c r="G2771" s="18">
        <v>2.7099999999999999E-2</v>
      </c>
    </row>
    <row r="2772" spans="1:7" x14ac:dyDescent="0.3">
      <c r="A2772" t="s">
        <v>6056</v>
      </c>
      <c r="B2772">
        <v>26.943000000000001</v>
      </c>
      <c r="C2772">
        <v>26.821999999999999</v>
      </c>
      <c r="D2772">
        <v>26.943000000000001</v>
      </c>
      <c r="E2772">
        <v>26.718</v>
      </c>
      <c r="F2772" t="s">
        <v>9</v>
      </c>
      <c r="G2772" s="18">
        <v>7.4000000000000003E-3</v>
      </c>
    </row>
    <row r="2773" spans="1:7" x14ac:dyDescent="0.3">
      <c r="A2773" t="s">
        <v>2706</v>
      </c>
      <c r="B2773">
        <v>27.428000000000001</v>
      </c>
      <c r="C2773">
        <v>26.59</v>
      </c>
      <c r="D2773">
        <v>27.5</v>
      </c>
      <c r="E2773">
        <v>26.59</v>
      </c>
      <c r="F2773" t="s">
        <v>5660</v>
      </c>
      <c r="G2773" s="18">
        <v>1.7999999999999999E-2</v>
      </c>
    </row>
    <row r="2774" spans="1:7" x14ac:dyDescent="0.3">
      <c r="A2774" t="s">
        <v>2707</v>
      </c>
      <c r="B2774">
        <v>28.902000000000001</v>
      </c>
      <c r="C2774">
        <v>27.76</v>
      </c>
      <c r="D2774">
        <v>28.914999999999999</v>
      </c>
      <c r="E2774">
        <v>26.925000000000001</v>
      </c>
      <c r="F2774" t="s">
        <v>5610</v>
      </c>
      <c r="G2774" s="18">
        <v>5.3699999999999998E-2</v>
      </c>
    </row>
    <row r="2775" spans="1:7" x14ac:dyDescent="0.3">
      <c r="A2775" t="s">
        <v>2708</v>
      </c>
      <c r="B2775">
        <v>26.861000000000001</v>
      </c>
      <c r="C2775">
        <v>26.954999999999998</v>
      </c>
      <c r="D2775">
        <v>27.655000000000001</v>
      </c>
      <c r="E2775">
        <v>26.954999999999998</v>
      </c>
      <c r="F2775" t="s">
        <v>5638</v>
      </c>
      <c r="G2775" s="18">
        <v>-7.0599999999999996E-2</v>
      </c>
    </row>
    <row r="2776" spans="1:7" x14ac:dyDescent="0.3">
      <c r="A2776" t="s">
        <v>2709</v>
      </c>
      <c r="B2776">
        <v>27.401</v>
      </c>
      <c r="C2776">
        <v>26.984999999999999</v>
      </c>
      <c r="D2776">
        <v>27.024999999999999</v>
      </c>
      <c r="E2776">
        <v>26.984999999999999</v>
      </c>
      <c r="F2776" t="s">
        <v>5672</v>
      </c>
      <c r="G2776" s="18">
        <v>2.01E-2</v>
      </c>
    </row>
    <row r="2777" spans="1:7" x14ac:dyDescent="0.3">
      <c r="A2777" t="s">
        <v>2710</v>
      </c>
      <c r="B2777">
        <v>25.937999999999999</v>
      </c>
      <c r="C2777">
        <v>26.96</v>
      </c>
      <c r="D2777">
        <v>26.98</v>
      </c>
      <c r="E2777">
        <v>26.035</v>
      </c>
      <c r="F2777" t="s">
        <v>5636</v>
      </c>
      <c r="G2777" s="18">
        <v>-5.3400000000000003E-2</v>
      </c>
    </row>
    <row r="2778" spans="1:7" x14ac:dyDescent="0.3">
      <c r="A2778" t="s">
        <v>6057</v>
      </c>
      <c r="B2778">
        <v>25.997</v>
      </c>
      <c r="C2778">
        <v>26.04</v>
      </c>
      <c r="D2778">
        <v>26.053000000000001</v>
      </c>
      <c r="E2778">
        <v>25.928000000000001</v>
      </c>
      <c r="F2778" t="s">
        <v>9</v>
      </c>
      <c r="G2778" s="18">
        <v>2.3E-3</v>
      </c>
    </row>
    <row r="2779" spans="1:7" x14ac:dyDescent="0.3">
      <c r="A2779" t="s">
        <v>2711</v>
      </c>
      <c r="B2779">
        <v>26.088000000000001</v>
      </c>
      <c r="C2779">
        <v>26.4</v>
      </c>
      <c r="D2779">
        <v>26.4</v>
      </c>
      <c r="E2779">
        <v>25.5</v>
      </c>
      <c r="F2779" t="s">
        <v>5637</v>
      </c>
      <c r="G2779" s="18">
        <v>3.5000000000000001E-3</v>
      </c>
    </row>
    <row r="2780" spans="1:7" x14ac:dyDescent="0.3">
      <c r="A2780" t="s">
        <v>2712</v>
      </c>
      <c r="B2780">
        <v>25.228999999999999</v>
      </c>
      <c r="C2780">
        <v>25.31</v>
      </c>
      <c r="D2780">
        <v>25.364999999999998</v>
      </c>
      <c r="E2780">
        <v>25.1</v>
      </c>
      <c r="F2780" t="s">
        <v>5638</v>
      </c>
      <c r="G2780" s="18">
        <v>-3.2899999999999999E-2</v>
      </c>
    </row>
    <row r="2781" spans="1:7" x14ac:dyDescent="0.3">
      <c r="A2781" t="s">
        <v>2713</v>
      </c>
      <c r="B2781">
        <v>25.507000000000001</v>
      </c>
      <c r="C2781">
        <v>25.175000000000001</v>
      </c>
      <c r="D2781">
        <v>25.545000000000002</v>
      </c>
      <c r="E2781">
        <v>25.055</v>
      </c>
      <c r="F2781" t="s">
        <v>5638</v>
      </c>
      <c r="G2781" s="18">
        <v>1.0999999999999999E-2</v>
      </c>
    </row>
    <row r="2782" spans="1:7" x14ac:dyDescent="0.3">
      <c r="A2782" t="s">
        <v>2714</v>
      </c>
      <c r="B2782">
        <v>26.83</v>
      </c>
      <c r="C2782">
        <v>26.48</v>
      </c>
      <c r="D2782">
        <v>26.934999999999999</v>
      </c>
      <c r="E2782">
        <v>26.34</v>
      </c>
      <c r="F2782" t="s">
        <v>5639</v>
      </c>
      <c r="G2782" s="18">
        <v>5.1900000000000002E-2</v>
      </c>
    </row>
    <row r="2783" spans="1:7" x14ac:dyDescent="0.3">
      <c r="A2783" t="s">
        <v>2715</v>
      </c>
      <c r="B2783">
        <v>27.175000000000001</v>
      </c>
      <c r="C2783">
        <v>26.8</v>
      </c>
      <c r="D2783">
        <v>26.8</v>
      </c>
      <c r="E2783">
        <v>26.475000000000001</v>
      </c>
      <c r="F2783" t="s">
        <v>5658</v>
      </c>
      <c r="G2783" s="18">
        <v>1.29E-2</v>
      </c>
    </row>
    <row r="2784" spans="1:7" x14ac:dyDescent="0.3">
      <c r="A2784" t="s">
        <v>6058</v>
      </c>
      <c r="B2784">
        <v>27.72</v>
      </c>
      <c r="C2784">
        <v>27.468</v>
      </c>
      <c r="D2784">
        <v>27.928000000000001</v>
      </c>
      <c r="E2784">
        <v>27.398</v>
      </c>
      <c r="F2784" t="s">
        <v>9</v>
      </c>
      <c r="G2784" s="18">
        <v>2.01E-2</v>
      </c>
    </row>
    <row r="2785" spans="1:7" x14ac:dyDescent="0.3">
      <c r="A2785" t="s">
        <v>2716</v>
      </c>
      <c r="B2785">
        <v>27.457000000000001</v>
      </c>
      <c r="C2785">
        <v>27.524999999999999</v>
      </c>
      <c r="D2785">
        <v>27.65</v>
      </c>
      <c r="E2785">
        <v>27.175000000000001</v>
      </c>
      <c r="F2785" t="s">
        <v>5638</v>
      </c>
      <c r="G2785" s="18">
        <v>-9.4999999999999998E-3</v>
      </c>
    </row>
    <row r="2786" spans="1:7" x14ac:dyDescent="0.3">
      <c r="A2786" t="s">
        <v>2717</v>
      </c>
      <c r="B2786">
        <v>27.568000000000001</v>
      </c>
      <c r="C2786">
        <v>27.568000000000001</v>
      </c>
      <c r="D2786">
        <v>27.568000000000001</v>
      </c>
      <c r="E2786">
        <v>27.568000000000001</v>
      </c>
      <c r="F2786" t="s">
        <v>9</v>
      </c>
      <c r="G2786" s="18">
        <v>4.0000000000000001E-3</v>
      </c>
    </row>
    <row r="2787" spans="1:7" x14ac:dyDescent="0.3">
      <c r="A2787" t="s">
        <v>2718</v>
      </c>
      <c r="B2787">
        <v>27.524000000000001</v>
      </c>
      <c r="C2787">
        <v>27.42</v>
      </c>
      <c r="D2787">
        <v>27.47</v>
      </c>
      <c r="E2787">
        <v>27.38</v>
      </c>
      <c r="F2787" t="s">
        <v>5637</v>
      </c>
      <c r="G2787" s="18">
        <v>-1.6000000000000001E-3</v>
      </c>
    </row>
    <row r="2788" spans="1:7" x14ac:dyDescent="0.3">
      <c r="A2788" t="s">
        <v>6059</v>
      </c>
      <c r="B2788">
        <v>27.51</v>
      </c>
      <c r="C2788">
        <v>27.54</v>
      </c>
      <c r="D2788">
        <v>27.59</v>
      </c>
      <c r="E2788">
        <v>27.35</v>
      </c>
      <c r="F2788" t="s">
        <v>9</v>
      </c>
      <c r="G2788" s="18">
        <v>-5.0000000000000001E-4</v>
      </c>
    </row>
    <row r="2789" spans="1:7" x14ac:dyDescent="0.3">
      <c r="A2789" t="s">
        <v>2719</v>
      </c>
      <c r="B2789">
        <v>26.695</v>
      </c>
      <c r="C2789">
        <v>27.39</v>
      </c>
      <c r="D2789">
        <v>27.39</v>
      </c>
      <c r="E2789">
        <v>27.39</v>
      </c>
      <c r="F2789" t="s">
        <v>9</v>
      </c>
      <c r="G2789" s="18">
        <v>-2.9600000000000001E-2</v>
      </c>
    </row>
    <row r="2790" spans="1:7" x14ac:dyDescent="0.3">
      <c r="A2790" t="s">
        <v>6060</v>
      </c>
      <c r="B2790">
        <v>26.664999999999999</v>
      </c>
      <c r="C2790">
        <v>26.788</v>
      </c>
      <c r="D2790">
        <v>26.858000000000001</v>
      </c>
      <c r="E2790">
        <v>26.652999999999999</v>
      </c>
      <c r="F2790" t="s">
        <v>9</v>
      </c>
      <c r="G2790" s="18">
        <v>-1.1000000000000001E-3</v>
      </c>
    </row>
    <row r="2791" spans="1:7" x14ac:dyDescent="0.3">
      <c r="A2791" t="s">
        <v>2720</v>
      </c>
      <c r="B2791">
        <v>27.148</v>
      </c>
      <c r="C2791">
        <v>26.734999999999999</v>
      </c>
      <c r="D2791">
        <v>27.27</v>
      </c>
      <c r="E2791">
        <v>26.45</v>
      </c>
      <c r="F2791" t="s">
        <v>6061</v>
      </c>
      <c r="G2791" s="18">
        <v>1.8100000000000002E-2</v>
      </c>
    </row>
    <row r="2792" spans="1:7" x14ac:dyDescent="0.3">
      <c r="A2792" t="s">
        <v>2721</v>
      </c>
      <c r="B2792">
        <v>28.184999999999999</v>
      </c>
      <c r="C2792">
        <v>27.19</v>
      </c>
      <c r="D2792">
        <v>28.355</v>
      </c>
      <c r="E2792">
        <v>26.89</v>
      </c>
      <c r="F2792" t="s">
        <v>5752</v>
      </c>
      <c r="G2792" s="18">
        <v>3.8199999999999998E-2</v>
      </c>
    </row>
    <row r="2793" spans="1:7" x14ac:dyDescent="0.3">
      <c r="A2793" t="s">
        <v>2722</v>
      </c>
      <c r="B2793">
        <v>28.388000000000002</v>
      </c>
      <c r="C2793">
        <v>28.094999999999999</v>
      </c>
      <c r="D2793">
        <v>28.8</v>
      </c>
      <c r="E2793">
        <v>28.02</v>
      </c>
      <c r="F2793" t="s">
        <v>6062</v>
      </c>
      <c r="G2793" s="18">
        <v>7.1999999999999998E-3</v>
      </c>
    </row>
    <row r="2794" spans="1:7" x14ac:dyDescent="0.3">
      <c r="A2794" t="s">
        <v>2723</v>
      </c>
      <c r="B2794">
        <v>28.542000000000002</v>
      </c>
      <c r="C2794">
        <v>28.454999999999998</v>
      </c>
      <c r="D2794">
        <v>29.02</v>
      </c>
      <c r="E2794">
        <v>28.335000000000001</v>
      </c>
      <c r="F2794" t="s">
        <v>5954</v>
      </c>
      <c r="G2794" s="18">
        <v>5.4000000000000003E-3</v>
      </c>
    </row>
    <row r="2795" spans="1:7" x14ac:dyDescent="0.3">
      <c r="A2795" t="s">
        <v>2724</v>
      </c>
      <c r="B2795">
        <v>29.241</v>
      </c>
      <c r="C2795">
        <v>28.6</v>
      </c>
      <c r="D2795">
        <v>29.414999999999999</v>
      </c>
      <c r="E2795">
        <v>28.58</v>
      </c>
      <c r="F2795" t="s">
        <v>5781</v>
      </c>
      <c r="G2795" s="18">
        <v>2.4500000000000001E-2</v>
      </c>
    </row>
    <row r="2796" spans="1:7" x14ac:dyDescent="0.3">
      <c r="A2796" t="s">
        <v>6063</v>
      </c>
      <c r="B2796">
        <v>29.535</v>
      </c>
      <c r="C2796">
        <v>29.605</v>
      </c>
      <c r="D2796">
        <v>29.67</v>
      </c>
      <c r="E2796">
        <v>29.443000000000001</v>
      </c>
      <c r="F2796" t="s">
        <v>9</v>
      </c>
      <c r="G2796" s="18">
        <v>1.01E-2</v>
      </c>
    </row>
    <row r="2797" spans="1:7" x14ac:dyDescent="0.3">
      <c r="A2797" t="s">
        <v>2725</v>
      </c>
      <c r="B2797">
        <v>29.704999999999998</v>
      </c>
      <c r="C2797">
        <v>29.495000000000001</v>
      </c>
      <c r="D2797">
        <v>30.27</v>
      </c>
      <c r="E2797">
        <v>29.495000000000001</v>
      </c>
      <c r="F2797" t="s">
        <v>5707</v>
      </c>
      <c r="G2797" s="18">
        <v>5.7999999999999996E-3</v>
      </c>
    </row>
    <row r="2798" spans="1:7" x14ac:dyDescent="0.3">
      <c r="A2798" t="s">
        <v>2726</v>
      </c>
      <c r="B2798">
        <v>29.748000000000001</v>
      </c>
      <c r="C2798">
        <v>30.15</v>
      </c>
      <c r="D2798">
        <v>30.69</v>
      </c>
      <c r="E2798">
        <v>28.57</v>
      </c>
      <c r="F2798" t="s">
        <v>5678</v>
      </c>
      <c r="G2798" s="18">
        <v>1.4E-3</v>
      </c>
    </row>
    <row r="2799" spans="1:7" x14ac:dyDescent="0.3">
      <c r="A2799" t="s">
        <v>2727</v>
      </c>
      <c r="B2799">
        <v>28.224</v>
      </c>
      <c r="C2799">
        <v>28.94</v>
      </c>
      <c r="D2799">
        <v>29.164999999999999</v>
      </c>
      <c r="E2799">
        <v>28.01</v>
      </c>
      <c r="F2799" t="s">
        <v>5645</v>
      </c>
      <c r="G2799" s="18">
        <v>-5.1200000000000002E-2</v>
      </c>
    </row>
    <row r="2800" spans="1:7" x14ac:dyDescent="0.3">
      <c r="A2800" t="s">
        <v>2728</v>
      </c>
      <c r="B2800">
        <v>28.789000000000001</v>
      </c>
      <c r="C2800">
        <v>28.3</v>
      </c>
      <c r="D2800">
        <v>28.95</v>
      </c>
      <c r="E2800">
        <v>28.3</v>
      </c>
      <c r="F2800" t="s">
        <v>5610</v>
      </c>
      <c r="G2800" s="18">
        <v>0.02</v>
      </c>
    </row>
    <row r="2801" spans="1:7" x14ac:dyDescent="0.3">
      <c r="A2801" t="s">
        <v>2729</v>
      </c>
      <c r="B2801">
        <v>28.576000000000001</v>
      </c>
      <c r="C2801">
        <v>28.79</v>
      </c>
      <c r="D2801">
        <v>28.954999999999998</v>
      </c>
      <c r="E2801">
        <v>28.09</v>
      </c>
      <c r="F2801" t="s">
        <v>5611</v>
      </c>
      <c r="G2801" s="18">
        <v>-7.4000000000000003E-3</v>
      </c>
    </row>
    <row r="2802" spans="1:7" x14ac:dyDescent="0.3">
      <c r="A2802" t="s">
        <v>5861</v>
      </c>
      <c r="B2802">
        <v>28.53</v>
      </c>
      <c r="C2802">
        <v>28.696999999999999</v>
      </c>
      <c r="D2802">
        <v>28.696999999999999</v>
      </c>
      <c r="E2802">
        <v>28.446999999999999</v>
      </c>
      <c r="F2802" t="s">
        <v>9</v>
      </c>
      <c r="G2802" s="18">
        <v>-1.6000000000000001E-3</v>
      </c>
    </row>
    <row r="2803" spans="1:7" x14ac:dyDescent="0.3">
      <c r="A2803" t="s">
        <v>2730</v>
      </c>
      <c r="B2803">
        <v>29.599</v>
      </c>
      <c r="C2803">
        <v>28.945</v>
      </c>
      <c r="D2803">
        <v>29.655000000000001</v>
      </c>
      <c r="E2803">
        <v>28.85</v>
      </c>
      <c r="F2803" t="s">
        <v>5658</v>
      </c>
      <c r="G2803" s="18">
        <v>3.7499999999999999E-2</v>
      </c>
    </row>
    <row r="2804" spans="1:7" x14ac:dyDescent="0.3">
      <c r="A2804" t="s">
        <v>2731</v>
      </c>
      <c r="B2804">
        <v>29.759</v>
      </c>
      <c r="C2804">
        <v>29.59</v>
      </c>
      <c r="D2804">
        <v>29.765000000000001</v>
      </c>
      <c r="E2804">
        <v>29.29</v>
      </c>
      <c r="F2804" t="s">
        <v>5634</v>
      </c>
      <c r="G2804" s="18">
        <v>5.4000000000000003E-3</v>
      </c>
    </row>
    <row r="2805" spans="1:7" x14ac:dyDescent="0.3">
      <c r="A2805" t="s">
        <v>2732</v>
      </c>
      <c r="B2805">
        <v>29.225000000000001</v>
      </c>
      <c r="C2805">
        <v>29</v>
      </c>
      <c r="D2805">
        <v>29.21</v>
      </c>
      <c r="E2805">
        <v>28.8</v>
      </c>
      <c r="F2805" t="s">
        <v>5660</v>
      </c>
      <c r="G2805" s="18">
        <v>-1.7899999999999999E-2</v>
      </c>
    </row>
    <row r="2806" spans="1:7" x14ac:dyDescent="0.3">
      <c r="A2806" t="s">
        <v>2733</v>
      </c>
      <c r="B2806">
        <v>28.757000000000001</v>
      </c>
      <c r="C2806">
        <v>29.02</v>
      </c>
      <c r="D2806">
        <v>29.02</v>
      </c>
      <c r="E2806">
        <v>28.4</v>
      </c>
      <c r="F2806" t="s">
        <v>5639</v>
      </c>
      <c r="G2806" s="18">
        <v>-1.6E-2</v>
      </c>
    </row>
    <row r="2807" spans="1:7" x14ac:dyDescent="0.3">
      <c r="A2807" t="s">
        <v>2734</v>
      </c>
      <c r="B2807">
        <v>29.113</v>
      </c>
      <c r="C2807">
        <v>29.07</v>
      </c>
      <c r="D2807">
        <v>29.25</v>
      </c>
      <c r="E2807">
        <v>28.75</v>
      </c>
      <c r="F2807" t="s">
        <v>5638</v>
      </c>
      <c r="G2807" s="18">
        <v>1.24E-2</v>
      </c>
    </row>
    <row r="2808" spans="1:7" x14ac:dyDescent="0.3">
      <c r="A2808" t="s">
        <v>6064</v>
      </c>
      <c r="B2808">
        <v>29.433</v>
      </c>
      <c r="C2808">
        <v>29.212</v>
      </c>
      <c r="D2808">
        <v>29.47</v>
      </c>
      <c r="E2808">
        <v>29.172999999999998</v>
      </c>
      <c r="F2808" t="s">
        <v>9</v>
      </c>
      <c r="G2808" s="18">
        <v>1.0999999999999999E-2</v>
      </c>
    </row>
    <row r="2809" spans="1:7" x14ac:dyDescent="0.3">
      <c r="A2809" t="s">
        <v>2735</v>
      </c>
      <c r="B2809">
        <v>29.335000000000001</v>
      </c>
      <c r="C2809">
        <v>29.364999999999998</v>
      </c>
      <c r="D2809">
        <v>29.364999999999998</v>
      </c>
      <c r="E2809">
        <v>28.83</v>
      </c>
      <c r="F2809" t="s">
        <v>5647</v>
      </c>
      <c r="G2809" s="18">
        <v>-3.3E-3</v>
      </c>
    </row>
    <row r="2810" spans="1:7" x14ac:dyDescent="0.3">
      <c r="A2810" t="s">
        <v>2736</v>
      </c>
      <c r="B2810">
        <v>29.376000000000001</v>
      </c>
      <c r="C2810">
        <v>29.28</v>
      </c>
      <c r="D2810">
        <v>29.51</v>
      </c>
      <c r="E2810">
        <v>29.2</v>
      </c>
      <c r="F2810" t="s">
        <v>5639</v>
      </c>
      <c r="G2810" s="18">
        <v>1.4E-3</v>
      </c>
    </row>
    <row r="2811" spans="1:7" x14ac:dyDescent="0.3">
      <c r="A2811" t="s">
        <v>2737</v>
      </c>
      <c r="B2811">
        <v>29.367000000000001</v>
      </c>
      <c r="C2811">
        <v>29.35</v>
      </c>
      <c r="D2811">
        <v>29.4</v>
      </c>
      <c r="E2811">
        <v>29.25</v>
      </c>
      <c r="F2811" t="s">
        <v>5636</v>
      </c>
      <c r="G2811" s="18">
        <v>-2.9999999999999997E-4</v>
      </c>
    </row>
    <row r="2812" spans="1:7" x14ac:dyDescent="0.3">
      <c r="A2812" t="s">
        <v>2738</v>
      </c>
      <c r="B2812">
        <v>29.31</v>
      </c>
      <c r="C2812">
        <v>29.25</v>
      </c>
      <c r="D2812">
        <v>29.285</v>
      </c>
      <c r="E2812">
        <v>29.05</v>
      </c>
      <c r="F2812" t="s">
        <v>5610</v>
      </c>
      <c r="G2812" s="18">
        <v>-1.9E-3</v>
      </c>
    </row>
    <row r="2813" spans="1:7" x14ac:dyDescent="0.3">
      <c r="A2813" t="s">
        <v>2739</v>
      </c>
      <c r="B2813">
        <v>29.292999999999999</v>
      </c>
      <c r="C2813">
        <v>29.292999999999999</v>
      </c>
      <c r="D2813">
        <v>29.292999999999999</v>
      </c>
      <c r="E2813">
        <v>29.292999999999999</v>
      </c>
      <c r="F2813" t="s">
        <v>9</v>
      </c>
      <c r="G2813" s="18">
        <v>-5.9999999999999995E-4</v>
      </c>
    </row>
    <row r="2814" spans="1:7" x14ac:dyDescent="0.3">
      <c r="A2814" t="s">
        <v>6065</v>
      </c>
      <c r="B2814">
        <v>28.872</v>
      </c>
      <c r="C2814">
        <v>29.13</v>
      </c>
      <c r="D2814">
        <v>29.178000000000001</v>
      </c>
      <c r="E2814">
        <v>28.815000000000001</v>
      </c>
      <c r="F2814" t="s">
        <v>9</v>
      </c>
      <c r="G2814" s="18">
        <v>-1.44E-2</v>
      </c>
    </row>
    <row r="2815" spans="1:7" x14ac:dyDescent="0.3">
      <c r="A2815" t="s">
        <v>2740</v>
      </c>
      <c r="B2815">
        <v>29.234999999999999</v>
      </c>
      <c r="C2815">
        <v>28.87</v>
      </c>
      <c r="D2815">
        <v>29.265000000000001</v>
      </c>
      <c r="E2815">
        <v>28.86</v>
      </c>
      <c r="F2815" t="s">
        <v>5614</v>
      </c>
      <c r="G2815" s="18">
        <v>1.26E-2</v>
      </c>
    </row>
    <row r="2816" spans="1:7" x14ac:dyDescent="0.3">
      <c r="A2816" t="s">
        <v>2741</v>
      </c>
      <c r="B2816">
        <v>30.297000000000001</v>
      </c>
      <c r="C2816">
        <v>29.574999999999999</v>
      </c>
      <c r="D2816">
        <v>30.3</v>
      </c>
      <c r="E2816">
        <v>29.545000000000002</v>
      </c>
      <c r="F2816" t="s">
        <v>5613</v>
      </c>
      <c r="G2816" s="18">
        <v>3.6299999999999999E-2</v>
      </c>
    </row>
    <row r="2817" spans="1:7" x14ac:dyDescent="0.3">
      <c r="A2817" t="s">
        <v>2742</v>
      </c>
      <c r="B2817">
        <v>30.678999999999998</v>
      </c>
      <c r="C2817">
        <v>30.355</v>
      </c>
      <c r="D2817">
        <v>30.614999999999998</v>
      </c>
      <c r="E2817">
        <v>30.34</v>
      </c>
      <c r="F2817" t="s">
        <v>5660</v>
      </c>
      <c r="G2817" s="18">
        <v>1.26E-2</v>
      </c>
    </row>
    <row r="2818" spans="1:7" x14ac:dyDescent="0.3">
      <c r="A2818" t="s">
        <v>2743</v>
      </c>
      <c r="B2818">
        <v>30.488</v>
      </c>
      <c r="C2818">
        <v>30.855</v>
      </c>
      <c r="D2818">
        <v>30.9</v>
      </c>
      <c r="E2818">
        <v>30.425000000000001</v>
      </c>
      <c r="F2818" t="s">
        <v>5611</v>
      </c>
      <c r="G2818" s="18">
        <v>-6.1999999999999998E-3</v>
      </c>
    </row>
    <row r="2819" spans="1:7" x14ac:dyDescent="0.3">
      <c r="A2819" t="s">
        <v>2744</v>
      </c>
      <c r="B2819">
        <v>30.91</v>
      </c>
      <c r="C2819">
        <v>30.74</v>
      </c>
      <c r="D2819">
        <v>30.9</v>
      </c>
      <c r="E2819">
        <v>30.74</v>
      </c>
      <c r="F2819" t="s">
        <v>5638</v>
      </c>
      <c r="G2819" s="18">
        <v>1.38E-2</v>
      </c>
    </row>
    <row r="2820" spans="1:7" x14ac:dyDescent="0.3">
      <c r="A2820" t="s">
        <v>6066</v>
      </c>
      <c r="B2820">
        <v>30.818000000000001</v>
      </c>
      <c r="C2820">
        <v>30.92</v>
      </c>
      <c r="D2820">
        <v>30.965</v>
      </c>
      <c r="E2820">
        <v>30.818000000000001</v>
      </c>
      <c r="F2820" t="s">
        <v>9</v>
      </c>
      <c r="G2820" s="18">
        <v>-3.0000000000000001E-3</v>
      </c>
    </row>
    <row r="2821" spans="1:7" x14ac:dyDescent="0.3">
      <c r="A2821" t="s">
        <v>2745</v>
      </c>
      <c r="B2821">
        <v>31.096</v>
      </c>
      <c r="C2821">
        <v>31.096</v>
      </c>
      <c r="D2821">
        <v>31.195</v>
      </c>
      <c r="E2821">
        <v>31.096</v>
      </c>
      <c r="F2821" t="s">
        <v>5636</v>
      </c>
      <c r="G2821" s="18">
        <v>8.9999999999999993E-3</v>
      </c>
    </row>
    <row r="2822" spans="1:7" x14ac:dyDescent="0.3">
      <c r="A2822" t="s">
        <v>2746</v>
      </c>
      <c r="B2822">
        <v>29.492000000000001</v>
      </c>
      <c r="C2822">
        <v>30.45</v>
      </c>
      <c r="D2822">
        <v>30.45</v>
      </c>
      <c r="E2822">
        <v>29.465</v>
      </c>
      <c r="F2822" t="s">
        <v>5636</v>
      </c>
      <c r="G2822" s="18">
        <v>-5.16E-2</v>
      </c>
    </row>
    <row r="2823" spans="1:7" x14ac:dyDescent="0.3">
      <c r="A2823" t="s">
        <v>2747</v>
      </c>
      <c r="B2823">
        <v>29.172999999999998</v>
      </c>
      <c r="C2823">
        <v>29.754999999999999</v>
      </c>
      <c r="D2823">
        <v>29.785</v>
      </c>
      <c r="E2823">
        <v>28.72</v>
      </c>
      <c r="F2823" t="s">
        <v>5634</v>
      </c>
      <c r="G2823" s="18">
        <v>-1.0800000000000001E-2</v>
      </c>
    </row>
    <row r="2824" spans="1:7" x14ac:dyDescent="0.3">
      <c r="A2824" t="s">
        <v>2748</v>
      </c>
      <c r="B2824">
        <v>29.11</v>
      </c>
      <c r="C2824">
        <v>29.324999999999999</v>
      </c>
      <c r="D2824">
        <v>29.344999999999999</v>
      </c>
      <c r="E2824">
        <v>28.82</v>
      </c>
      <c r="F2824" t="s">
        <v>5611</v>
      </c>
      <c r="G2824" s="18">
        <v>-2.2000000000000001E-3</v>
      </c>
    </row>
    <row r="2825" spans="1:7" x14ac:dyDescent="0.3">
      <c r="A2825" t="s">
        <v>2749</v>
      </c>
      <c r="B2825">
        <v>28.661000000000001</v>
      </c>
      <c r="C2825">
        <v>28.97</v>
      </c>
      <c r="D2825">
        <v>29.28</v>
      </c>
      <c r="E2825">
        <v>28.425000000000001</v>
      </c>
      <c r="F2825" t="s">
        <v>5659</v>
      </c>
      <c r="G2825" s="18">
        <v>-1.54E-2</v>
      </c>
    </row>
    <row r="2826" spans="1:7" x14ac:dyDescent="0.3">
      <c r="A2826" t="s">
        <v>6067</v>
      </c>
      <c r="B2826">
        <v>28.84</v>
      </c>
      <c r="C2826">
        <v>28.751999999999999</v>
      </c>
      <c r="D2826">
        <v>28.917999999999999</v>
      </c>
      <c r="E2826">
        <v>28.623000000000001</v>
      </c>
      <c r="F2826" t="s">
        <v>9</v>
      </c>
      <c r="G2826" s="18">
        <v>6.1999999999999998E-3</v>
      </c>
    </row>
    <row r="2827" spans="1:7" x14ac:dyDescent="0.3">
      <c r="A2827" t="s">
        <v>2750</v>
      </c>
      <c r="B2827">
        <v>28.850999999999999</v>
      </c>
      <c r="C2827">
        <v>28.9</v>
      </c>
      <c r="D2827">
        <v>29.02</v>
      </c>
      <c r="E2827">
        <v>28.89</v>
      </c>
      <c r="F2827" t="s">
        <v>5637</v>
      </c>
      <c r="G2827" s="18">
        <v>4.0000000000000002E-4</v>
      </c>
    </row>
    <row r="2828" spans="1:7" x14ac:dyDescent="0.3">
      <c r="A2828" t="s">
        <v>2751</v>
      </c>
      <c r="B2828">
        <v>29.49</v>
      </c>
      <c r="C2828">
        <v>29.65</v>
      </c>
      <c r="D2828">
        <v>29.65</v>
      </c>
      <c r="E2828">
        <v>29.4</v>
      </c>
      <c r="F2828" t="s">
        <v>5638</v>
      </c>
      <c r="G2828" s="18">
        <v>2.2100000000000002E-2</v>
      </c>
    </row>
    <row r="2829" spans="1:7" x14ac:dyDescent="0.3">
      <c r="A2829" t="s">
        <v>2752</v>
      </c>
      <c r="B2829">
        <v>29.532</v>
      </c>
      <c r="C2829">
        <v>29.8</v>
      </c>
      <c r="D2829">
        <v>29.81</v>
      </c>
      <c r="E2829">
        <v>29.56</v>
      </c>
      <c r="F2829" t="s">
        <v>5629</v>
      </c>
      <c r="G2829" s="18">
        <v>1.4E-3</v>
      </c>
    </row>
    <row r="2830" spans="1:7" x14ac:dyDescent="0.3">
      <c r="A2830" t="s">
        <v>2753</v>
      </c>
      <c r="B2830">
        <v>29.251999999999999</v>
      </c>
      <c r="C2830">
        <v>29.434999999999999</v>
      </c>
      <c r="D2830">
        <v>29.48</v>
      </c>
      <c r="E2830">
        <v>28.58</v>
      </c>
      <c r="F2830" t="s">
        <v>5637</v>
      </c>
      <c r="G2830" s="18">
        <v>-9.4999999999999998E-3</v>
      </c>
    </row>
    <row r="2831" spans="1:7" x14ac:dyDescent="0.3">
      <c r="A2831" t="s">
        <v>2754</v>
      </c>
      <c r="B2831">
        <v>28.309000000000001</v>
      </c>
      <c r="C2831">
        <v>28.864999999999998</v>
      </c>
      <c r="D2831">
        <v>28.864999999999998</v>
      </c>
      <c r="E2831">
        <v>28.1</v>
      </c>
      <c r="F2831" t="s">
        <v>5614</v>
      </c>
      <c r="G2831" s="18">
        <v>-3.2199999999999999E-2</v>
      </c>
    </row>
    <row r="2832" spans="1:7" x14ac:dyDescent="0.3">
      <c r="A2832" t="s">
        <v>6068</v>
      </c>
      <c r="B2832">
        <v>28.635000000000002</v>
      </c>
      <c r="C2832">
        <v>28.542999999999999</v>
      </c>
      <c r="D2832">
        <v>28.678000000000001</v>
      </c>
      <c r="E2832">
        <v>28.478000000000002</v>
      </c>
      <c r="F2832" t="s">
        <v>9</v>
      </c>
      <c r="G2832" s="18">
        <v>1.15E-2</v>
      </c>
    </row>
    <row r="2833" spans="1:7" x14ac:dyDescent="0.3">
      <c r="A2833" t="s">
        <v>2755</v>
      </c>
      <c r="B2833">
        <v>28.318000000000001</v>
      </c>
      <c r="C2833">
        <v>28.628</v>
      </c>
      <c r="D2833">
        <v>28.678000000000001</v>
      </c>
      <c r="E2833">
        <v>28.053000000000001</v>
      </c>
      <c r="F2833" t="s">
        <v>9</v>
      </c>
      <c r="G2833" s="18">
        <v>-1.11E-2</v>
      </c>
    </row>
    <row r="2834" spans="1:7" x14ac:dyDescent="0.3">
      <c r="A2834" t="s">
        <v>2756</v>
      </c>
      <c r="B2834">
        <v>28.901</v>
      </c>
      <c r="C2834">
        <v>28.175000000000001</v>
      </c>
      <c r="D2834">
        <v>28.925000000000001</v>
      </c>
      <c r="E2834">
        <v>28.055</v>
      </c>
      <c r="F2834" t="s">
        <v>5615</v>
      </c>
      <c r="G2834" s="18">
        <v>2.06E-2</v>
      </c>
    </row>
    <row r="2835" spans="1:7" x14ac:dyDescent="0.3">
      <c r="A2835" t="s">
        <v>2757</v>
      </c>
      <c r="B2835">
        <v>28.792000000000002</v>
      </c>
      <c r="C2835">
        <v>29.31</v>
      </c>
      <c r="D2835">
        <v>29.324999999999999</v>
      </c>
      <c r="E2835">
        <v>28.89</v>
      </c>
      <c r="F2835" t="s">
        <v>5637</v>
      </c>
      <c r="G2835" s="18">
        <v>-3.8E-3</v>
      </c>
    </row>
    <row r="2836" spans="1:7" x14ac:dyDescent="0.3">
      <c r="A2836" t="s">
        <v>2758</v>
      </c>
      <c r="B2836">
        <v>27.459</v>
      </c>
      <c r="C2836">
        <v>28.605</v>
      </c>
      <c r="D2836">
        <v>28.605</v>
      </c>
      <c r="E2836">
        <v>27.405000000000001</v>
      </c>
      <c r="F2836" t="s">
        <v>5658</v>
      </c>
      <c r="G2836" s="18">
        <v>-4.6300000000000001E-2</v>
      </c>
    </row>
    <row r="2837" spans="1:7" x14ac:dyDescent="0.3">
      <c r="A2837" t="s">
        <v>2759</v>
      </c>
      <c r="B2837">
        <v>27.416</v>
      </c>
      <c r="C2837">
        <v>27.175000000000001</v>
      </c>
      <c r="D2837">
        <v>27.405000000000001</v>
      </c>
      <c r="E2837">
        <v>27.09</v>
      </c>
      <c r="F2837" t="s">
        <v>5636</v>
      </c>
      <c r="G2837" s="18">
        <v>-1.6000000000000001E-3</v>
      </c>
    </row>
    <row r="2838" spans="1:7" x14ac:dyDescent="0.3">
      <c r="A2838" t="s">
        <v>5864</v>
      </c>
      <c r="B2838">
        <v>27.603000000000002</v>
      </c>
      <c r="C2838">
        <v>27.483000000000001</v>
      </c>
      <c r="D2838">
        <v>27.65</v>
      </c>
      <c r="E2838">
        <v>27.483000000000001</v>
      </c>
      <c r="F2838" t="s">
        <v>9</v>
      </c>
      <c r="G2838" s="18">
        <v>6.7999999999999996E-3</v>
      </c>
    </row>
    <row r="2839" spans="1:7" x14ac:dyDescent="0.3">
      <c r="A2839" t="s">
        <v>2760</v>
      </c>
      <c r="B2839">
        <v>27.318000000000001</v>
      </c>
      <c r="C2839">
        <v>27.175000000000001</v>
      </c>
      <c r="D2839">
        <v>27.78</v>
      </c>
      <c r="E2839">
        <v>26.954999999999998</v>
      </c>
      <c r="F2839" t="s">
        <v>5610</v>
      </c>
      <c r="G2839" s="18">
        <v>-1.03E-2</v>
      </c>
    </row>
    <row r="2840" spans="1:7" x14ac:dyDescent="0.3">
      <c r="A2840" t="s">
        <v>2761</v>
      </c>
      <c r="B2840">
        <v>26.811</v>
      </c>
      <c r="C2840">
        <v>26.914999999999999</v>
      </c>
      <c r="D2840">
        <v>26.95</v>
      </c>
      <c r="E2840">
        <v>26.565000000000001</v>
      </c>
      <c r="F2840" t="s">
        <v>5658</v>
      </c>
      <c r="G2840" s="18">
        <v>-1.8599999999999998E-2</v>
      </c>
    </row>
    <row r="2841" spans="1:7" x14ac:dyDescent="0.3">
      <c r="A2841" t="s">
        <v>2762</v>
      </c>
      <c r="B2841">
        <v>27.132000000000001</v>
      </c>
      <c r="C2841">
        <v>27.024999999999999</v>
      </c>
      <c r="D2841">
        <v>27.024999999999999</v>
      </c>
      <c r="E2841">
        <v>26.684999999999999</v>
      </c>
      <c r="F2841" t="s">
        <v>5636</v>
      </c>
      <c r="G2841" s="18">
        <v>1.2E-2</v>
      </c>
    </row>
    <row r="2842" spans="1:7" x14ac:dyDescent="0.3">
      <c r="A2842" t="s">
        <v>2763</v>
      </c>
      <c r="B2842">
        <v>27.045000000000002</v>
      </c>
      <c r="C2842">
        <v>27.684999999999999</v>
      </c>
      <c r="D2842">
        <v>27.684999999999999</v>
      </c>
      <c r="E2842">
        <v>27.41</v>
      </c>
      <c r="F2842" t="s">
        <v>5638</v>
      </c>
      <c r="G2842" s="18">
        <v>-3.2000000000000002E-3</v>
      </c>
    </row>
    <row r="2843" spans="1:7" x14ac:dyDescent="0.3">
      <c r="A2843" t="s">
        <v>2764</v>
      </c>
      <c r="B2843">
        <v>27.934000000000001</v>
      </c>
      <c r="C2843">
        <v>26.695</v>
      </c>
      <c r="D2843">
        <v>27.95</v>
      </c>
      <c r="E2843">
        <v>26.504999999999999</v>
      </c>
      <c r="F2843" t="s">
        <v>5639</v>
      </c>
      <c r="G2843" s="18">
        <v>3.2899999999999999E-2</v>
      </c>
    </row>
    <row r="2844" spans="1:7" x14ac:dyDescent="0.3">
      <c r="A2844" t="s">
        <v>6069</v>
      </c>
      <c r="B2844">
        <v>28.31</v>
      </c>
      <c r="C2844">
        <v>28.038</v>
      </c>
      <c r="D2844">
        <v>28.391999999999999</v>
      </c>
      <c r="E2844">
        <v>28.023</v>
      </c>
      <c r="F2844" t="s">
        <v>9</v>
      </c>
      <c r="G2844" s="18">
        <v>1.35E-2</v>
      </c>
    </row>
    <row r="2845" spans="1:7" x14ac:dyDescent="0.3">
      <c r="A2845" t="s">
        <v>2765</v>
      </c>
      <c r="B2845">
        <v>28.173999999999999</v>
      </c>
      <c r="C2845">
        <v>27.774999999999999</v>
      </c>
      <c r="D2845">
        <v>28.13</v>
      </c>
      <c r="E2845">
        <v>27.774999999999999</v>
      </c>
      <c r="F2845" t="s">
        <v>5629</v>
      </c>
      <c r="G2845" s="18">
        <v>-4.7999999999999996E-3</v>
      </c>
    </row>
    <row r="2846" spans="1:7" x14ac:dyDescent="0.3">
      <c r="A2846" t="s">
        <v>2766</v>
      </c>
      <c r="B2846">
        <v>28.524000000000001</v>
      </c>
      <c r="C2846">
        <v>27.995000000000001</v>
      </c>
      <c r="D2846">
        <v>28.625</v>
      </c>
      <c r="E2846">
        <v>27.995000000000001</v>
      </c>
      <c r="F2846" t="s">
        <v>5634</v>
      </c>
      <c r="G2846" s="18">
        <v>1.24E-2</v>
      </c>
    </row>
    <row r="2847" spans="1:7" x14ac:dyDescent="0.3">
      <c r="A2847" t="s">
        <v>2767</v>
      </c>
      <c r="B2847">
        <v>28.298999999999999</v>
      </c>
      <c r="C2847">
        <v>28.22</v>
      </c>
      <c r="D2847">
        <v>28.535</v>
      </c>
      <c r="E2847">
        <v>28.22</v>
      </c>
      <c r="F2847" t="s">
        <v>5638</v>
      </c>
      <c r="G2847" s="18">
        <v>-7.9000000000000008E-3</v>
      </c>
    </row>
    <row r="2848" spans="1:7" x14ac:dyDescent="0.3">
      <c r="A2848" t="s">
        <v>2768</v>
      </c>
      <c r="B2848">
        <v>28.733000000000001</v>
      </c>
      <c r="C2848">
        <v>28.295000000000002</v>
      </c>
      <c r="D2848">
        <v>28.905000000000001</v>
      </c>
      <c r="E2848">
        <v>28.295000000000002</v>
      </c>
      <c r="F2848" t="s">
        <v>5629</v>
      </c>
      <c r="G2848" s="18">
        <v>1.5299999999999999E-2</v>
      </c>
    </row>
    <row r="2849" spans="1:7" x14ac:dyDescent="0.3">
      <c r="A2849" t="s">
        <v>2769</v>
      </c>
      <c r="B2849">
        <v>29.064</v>
      </c>
      <c r="C2849">
        <v>28.875</v>
      </c>
      <c r="D2849">
        <v>29.155000000000001</v>
      </c>
      <c r="E2849">
        <v>28.79</v>
      </c>
      <c r="F2849" t="s">
        <v>5638</v>
      </c>
      <c r="G2849" s="18">
        <v>1.15E-2</v>
      </c>
    </row>
    <row r="2850" spans="1:7" x14ac:dyDescent="0.3">
      <c r="A2850" t="s">
        <v>6070</v>
      </c>
      <c r="B2850">
        <v>29.02</v>
      </c>
      <c r="C2850">
        <v>29.167999999999999</v>
      </c>
      <c r="D2850">
        <v>29.167999999999999</v>
      </c>
      <c r="E2850">
        <v>29.007999999999999</v>
      </c>
      <c r="F2850" t="s">
        <v>9</v>
      </c>
      <c r="G2850" s="18">
        <v>-1.5E-3</v>
      </c>
    </row>
    <row r="2851" spans="1:7" x14ac:dyDescent="0.3">
      <c r="A2851" t="s">
        <v>2770</v>
      </c>
      <c r="B2851">
        <v>29.347999999999999</v>
      </c>
      <c r="C2851">
        <v>29.135000000000002</v>
      </c>
      <c r="D2851">
        <v>29.29</v>
      </c>
      <c r="E2851">
        <v>29.135000000000002</v>
      </c>
      <c r="F2851" t="s">
        <v>5672</v>
      </c>
      <c r="G2851" s="18">
        <v>1.1299999999999999E-2</v>
      </c>
    </row>
    <row r="2852" spans="1:7" x14ac:dyDescent="0.3">
      <c r="A2852" t="s">
        <v>2771</v>
      </c>
      <c r="B2852">
        <v>30.271000000000001</v>
      </c>
      <c r="C2852">
        <v>29.87</v>
      </c>
      <c r="D2852">
        <v>30.094999999999999</v>
      </c>
      <c r="E2852">
        <v>29.87</v>
      </c>
      <c r="F2852" t="s">
        <v>5672</v>
      </c>
      <c r="G2852" s="18">
        <v>3.15E-2</v>
      </c>
    </row>
    <row r="2853" spans="1:7" x14ac:dyDescent="0.3">
      <c r="A2853" t="s">
        <v>2772</v>
      </c>
      <c r="B2853">
        <v>30.273</v>
      </c>
      <c r="C2853">
        <v>30.204999999999998</v>
      </c>
      <c r="D2853">
        <v>30.204999999999998</v>
      </c>
      <c r="E2853">
        <v>30.07</v>
      </c>
      <c r="F2853" t="s">
        <v>5628</v>
      </c>
      <c r="G2853" s="18">
        <v>1E-4</v>
      </c>
    </row>
    <row r="2854" spans="1:7" x14ac:dyDescent="0.3">
      <c r="A2854" t="s">
        <v>2773</v>
      </c>
      <c r="B2854">
        <v>30.091000000000001</v>
      </c>
      <c r="C2854">
        <v>29.85</v>
      </c>
      <c r="D2854">
        <v>29.85</v>
      </c>
      <c r="E2854">
        <v>29.85</v>
      </c>
      <c r="F2854" t="s">
        <v>5639</v>
      </c>
      <c r="G2854" s="18">
        <v>-6.0000000000000001E-3</v>
      </c>
    </row>
    <row r="2855" spans="1:7" x14ac:dyDescent="0.3">
      <c r="A2855" t="s">
        <v>2774</v>
      </c>
      <c r="B2855">
        <v>29.992000000000001</v>
      </c>
      <c r="C2855">
        <v>30.15</v>
      </c>
      <c r="D2855">
        <v>30.15</v>
      </c>
      <c r="E2855">
        <v>30</v>
      </c>
      <c r="F2855" t="s">
        <v>5672</v>
      </c>
      <c r="G2855" s="18">
        <v>-3.3E-3</v>
      </c>
    </row>
    <row r="2856" spans="1:7" x14ac:dyDescent="0.3">
      <c r="A2856" t="s">
        <v>6071</v>
      </c>
      <c r="B2856">
        <v>29.87</v>
      </c>
      <c r="C2856">
        <v>29.913</v>
      </c>
      <c r="D2856">
        <v>29.914999999999999</v>
      </c>
      <c r="E2856">
        <v>29.795000000000002</v>
      </c>
      <c r="F2856" t="s">
        <v>9</v>
      </c>
      <c r="G2856" s="18">
        <v>-4.1000000000000003E-3</v>
      </c>
    </row>
    <row r="2857" spans="1:7" x14ac:dyDescent="0.3">
      <c r="A2857" t="s">
        <v>2775</v>
      </c>
      <c r="B2857">
        <v>30.529</v>
      </c>
      <c r="C2857">
        <v>30.41</v>
      </c>
      <c r="D2857">
        <v>30.41</v>
      </c>
      <c r="E2857">
        <v>30.4</v>
      </c>
      <c r="F2857" t="s">
        <v>5629</v>
      </c>
      <c r="G2857" s="18">
        <v>2.2100000000000002E-2</v>
      </c>
    </row>
    <row r="2858" spans="1:7" x14ac:dyDescent="0.3">
      <c r="A2858" t="s">
        <v>2776</v>
      </c>
      <c r="B2858">
        <v>30.693000000000001</v>
      </c>
      <c r="C2858">
        <v>30.78</v>
      </c>
      <c r="D2858">
        <v>30.795000000000002</v>
      </c>
      <c r="E2858">
        <v>30.78</v>
      </c>
      <c r="F2858" t="s">
        <v>5637</v>
      </c>
      <c r="G2858" s="18">
        <v>5.4000000000000003E-3</v>
      </c>
    </row>
    <row r="2859" spans="1:7" x14ac:dyDescent="0.3">
      <c r="A2859" t="s">
        <v>2777</v>
      </c>
      <c r="B2859">
        <v>30.63</v>
      </c>
      <c r="C2859">
        <v>30.6</v>
      </c>
      <c r="D2859">
        <v>30.6</v>
      </c>
      <c r="E2859">
        <v>30.5</v>
      </c>
      <c r="F2859" t="s">
        <v>5637</v>
      </c>
      <c r="G2859" s="18">
        <v>-2.0999999999999999E-3</v>
      </c>
    </row>
    <row r="2860" spans="1:7" x14ac:dyDescent="0.3">
      <c r="A2860" t="s">
        <v>2778</v>
      </c>
      <c r="B2860">
        <v>31.571999999999999</v>
      </c>
      <c r="C2860">
        <v>30.7</v>
      </c>
      <c r="D2860">
        <v>30.71</v>
      </c>
      <c r="E2860">
        <v>30.635000000000002</v>
      </c>
      <c r="F2860" t="s">
        <v>5629</v>
      </c>
      <c r="G2860" s="18">
        <v>3.0800000000000001E-2</v>
      </c>
    </row>
    <row r="2861" spans="1:7" x14ac:dyDescent="0.3">
      <c r="A2861" t="s">
        <v>2779</v>
      </c>
      <c r="B2861">
        <v>32.298000000000002</v>
      </c>
      <c r="C2861">
        <v>31.65</v>
      </c>
      <c r="D2861">
        <v>32.645000000000003</v>
      </c>
      <c r="E2861">
        <v>31.64</v>
      </c>
      <c r="F2861" t="s">
        <v>5658</v>
      </c>
      <c r="G2861" s="18">
        <v>2.3E-2</v>
      </c>
    </row>
    <row r="2862" spans="1:7" x14ac:dyDescent="0.3">
      <c r="A2862" t="s">
        <v>6072</v>
      </c>
      <c r="B2862">
        <v>32.75</v>
      </c>
      <c r="C2862">
        <v>32.642000000000003</v>
      </c>
      <c r="D2862">
        <v>32.76</v>
      </c>
      <c r="E2862">
        <v>32.582000000000001</v>
      </c>
      <c r="F2862" t="s">
        <v>9</v>
      </c>
      <c r="G2862" s="18">
        <v>1.4E-2</v>
      </c>
    </row>
    <row r="2863" spans="1:7" x14ac:dyDescent="0.3">
      <c r="A2863" t="s">
        <v>6073</v>
      </c>
      <c r="B2863">
        <v>34.078000000000003</v>
      </c>
      <c r="C2863">
        <v>32.744999999999997</v>
      </c>
      <c r="D2863">
        <v>34.25</v>
      </c>
      <c r="E2863">
        <v>32.722000000000001</v>
      </c>
      <c r="F2863" t="s">
        <v>9</v>
      </c>
      <c r="G2863" s="18">
        <v>4.0500000000000001E-2</v>
      </c>
    </row>
    <row r="2864" spans="1:7" x14ac:dyDescent="0.3">
      <c r="A2864" t="s">
        <v>2780</v>
      </c>
      <c r="B2864">
        <v>32.863999999999997</v>
      </c>
      <c r="C2864">
        <v>33.4</v>
      </c>
      <c r="D2864">
        <v>34.01</v>
      </c>
      <c r="E2864">
        <v>32.71</v>
      </c>
      <c r="F2864" t="s">
        <v>5660</v>
      </c>
      <c r="G2864" s="18">
        <v>-3.56E-2</v>
      </c>
    </row>
    <row r="2865" spans="1:7" x14ac:dyDescent="0.3">
      <c r="A2865" t="s">
        <v>2781</v>
      </c>
      <c r="B2865">
        <v>33.302</v>
      </c>
      <c r="C2865">
        <v>33.075000000000003</v>
      </c>
      <c r="D2865">
        <v>33.655000000000001</v>
      </c>
      <c r="E2865">
        <v>33.075000000000003</v>
      </c>
      <c r="F2865" t="s">
        <v>5638</v>
      </c>
      <c r="G2865" s="18">
        <v>1.3299999999999999E-2</v>
      </c>
    </row>
    <row r="2866" spans="1:7" x14ac:dyDescent="0.3">
      <c r="A2866" t="s">
        <v>2782</v>
      </c>
      <c r="B2866">
        <v>33.179000000000002</v>
      </c>
      <c r="C2866">
        <v>33.56</v>
      </c>
      <c r="D2866">
        <v>33.56</v>
      </c>
      <c r="E2866">
        <v>33.56</v>
      </c>
      <c r="F2866" t="s">
        <v>5637</v>
      </c>
      <c r="G2866" s="18">
        <v>-3.7000000000000002E-3</v>
      </c>
    </row>
    <row r="2867" spans="1:7" x14ac:dyDescent="0.3">
      <c r="A2867" t="s">
        <v>2783</v>
      </c>
      <c r="B2867">
        <v>32.898000000000003</v>
      </c>
      <c r="C2867">
        <v>32.07</v>
      </c>
      <c r="D2867">
        <v>33.375</v>
      </c>
      <c r="E2867">
        <v>32.034999999999997</v>
      </c>
      <c r="F2867" t="s">
        <v>6074</v>
      </c>
      <c r="G2867" s="18">
        <v>-8.5000000000000006E-3</v>
      </c>
    </row>
    <row r="2868" spans="1:7" x14ac:dyDescent="0.3">
      <c r="A2868" t="s">
        <v>6075</v>
      </c>
      <c r="B2868">
        <v>33.515000000000001</v>
      </c>
      <c r="C2868">
        <v>33.344999999999999</v>
      </c>
      <c r="D2868">
        <v>33.518000000000001</v>
      </c>
      <c r="E2868">
        <v>33.292000000000002</v>
      </c>
      <c r="F2868" t="s">
        <v>9</v>
      </c>
      <c r="G2868" s="18">
        <v>1.8800000000000001E-2</v>
      </c>
    </row>
    <row r="2869" spans="1:7" x14ac:dyDescent="0.3">
      <c r="A2869" t="s">
        <v>2784</v>
      </c>
      <c r="B2869">
        <v>33.804000000000002</v>
      </c>
      <c r="C2869">
        <v>33.340000000000003</v>
      </c>
      <c r="D2869">
        <v>33.965000000000003</v>
      </c>
      <c r="E2869">
        <v>33.25</v>
      </c>
      <c r="F2869" t="s">
        <v>5822</v>
      </c>
      <c r="G2869" s="18">
        <v>8.6E-3</v>
      </c>
    </row>
    <row r="2870" spans="1:7" x14ac:dyDescent="0.3">
      <c r="A2870" t="s">
        <v>2785</v>
      </c>
      <c r="B2870">
        <v>34.415999999999997</v>
      </c>
      <c r="C2870">
        <v>33.884999999999998</v>
      </c>
      <c r="D2870">
        <v>34.69</v>
      </c>
      <c r="E2870">
        <v>33.825000000000003</v>
      </c>
      <c r="F2870" t="s">
        <v>6008</v>
      </c>
      <c r="G2870" s="18">
        <v>1.8100000000000002E-2</v>
      </c>
    </row>
    <row r="2871" spans="1:7" x14ac:dyDescent="0.3">
      <c r="A2871" t="s">
        <v>2786</v>
      </c>
      <c r="B2871">
        <v>34.825000000000003</v>
      </c>
      <c r="C2871">
        <v>34.700000000000003</v>
      </c>
      <c r="D2871">
        <v>34.93</v>
      </c>
      <c r="E2871">
        <v>34.24</v>
      </c>
      <c r="F2871" t="s">
        <v>5729</v>
      </c>
      <c r="G2871" s="18">
        <v>1.1900000000000001E-2</v>
      </c>
    </row>
    <row r="2872" spans="1:7" x14ac:dyDescent="0.3">
      <c r="A2872" t="s">
        <v>2787</v>
      </c>
      <c r="B2872">
        <v>34.313000000000002</v>
      </c>
      <c r="C2872">
        <v>34.58</v>
      </c>
      <c r="D2872">
        <v>34.79</v>
      </c>
      <c r="E2872">
        <v>34.045000000000002</v>
      </c>
      <c r="F2872" t="s">
        <v>5686</v>
      </c>
      <c r="G2872" s="18">
        <v>-1.47E-2</v>
      </c>
    </row>
    <row r="2873" spans="1:7" x14ac:dyDescent="0.3">
      <c r="A2873" t="s">
        <v>2788</v>
      </c>
      <c r="B2873">
        <v>35.317</v>
      </c>
      <c r="C2873">
        <v>34.244999999999997</v>
      </c>
      <c r="D2873">
        <v>35.619999999999997</v>
      </c>
      <c r="E2873">
        <v>34.200000000000003</v>
      </c>
      <c r="F2873" t="s">
        <v>5781</v>
      </c>
      <c r="G2873" s="18">
        <v>2.93E-2</v>
      </c>
    </row>
    <row r="2874" spans="1:7" x14ac:dyDescent="0.3">
      <c r="A2874" t="s">
        <v>6076</v>
      </c>
      <c r="B2874">
        <v>35.89</v>
      </c>
      <c r="C2874">
        <v>35.625</v>
      </c>
      <c r="D2874">
        <v>35.979999999999997</v>
      </c>
      <c r="E2874">
        <v>35.607999999999997</v>
      </c>
      <c r="F2874" t="s">
        <v>9</v>
      </c>
      <c r="G2874" s="18">
        <v>1.6199999999999999E-2</v>
      </c>
    </row>
    <row r="2875" spans="1:7" x14ac:dyDescent="0.3">
      <c r="A2875" t="s">
        <v>2789</v>
      </c>
      <c r="B2875">
        <v>35.854999999999997</v>
      </c>
      <c r="C2875">
        <v>35.67</v>
      </c>
      <c r="D2875">
        <v>36.729999999999997</v>
      </c>
      <c r="E2875">
        <v>35.65</v>
      </c>
      <c r="F2875" t="s">
        <v>5656</v>
      </c>
      <c r="G2875" s="18">
        <v>-1E-3</v>
      </c>
    </row>
    <row r="2876" spans="1:7" x14ac:dyDescent="0.3">
      <c r="A2876" t="s">
        <v>2790</v>
      </c>
      <c r="B2876">
        <v>35.652999999999999</v>
      </c>
      <c r="C2876">
        <v>35.814999999999998</v>
      </c>
      <c r="D2876">
        <v>36.395000000000003</v>
      </c>
      <c r="E2876">
        <v>35.65</v>
      </c>
      <c r="F2876" t="s">
        <v>5969</v>
      </c>
      <c r="G2876" s="18">
        <v>-5.5999999999999999E-3</v>
      </c>
    </row>
    <row r="2877" spans="1:7" x14ac:dyDescent="0.3">
      <c r="A2877" t="s">
        <v>2791</v>
      </c>
      <c r="B2877">
        <v>36.042999999999999</v>
      </c>
      <c r="C2877">
        <v>36.03</v>
      </c>
      <c r="D2877">
        <v>36.395000000000003</v>
      </c>
      <c r="E2877">
        <v>35.659999999999997</v>
      </c>
      <c r="F2877" t="s">
        <v>5622</v>
      </c>
      <c r="G2877" s="18">
        <v>1.09E-2</v>
      </c>
    </row>
    <row r="2878" spans="1:7" x14ac:dyDescent="0.3">
      <c r="A2878" t="s">
        <v>2792</v>
      </c>
      <c r="B2878">
        <v>35.064</v>
      </c>
      <c r="C2878">
        <v>35.945</v>
      </c>
      <c r="D2878">
        <v>36.174999999999997</v>
      </c>
      <c r="E2878">
        <v>34.770000000000003</v>
      </c>
      <c r="F2878" t="s">
        <v>5669</v>
      </c>
      <c r="G2878" s="18">
        <v>-2.7199999999999998E-2</v>
      </c>
    </row>
    <row r="2879" spans="1:7" x14ac:dyDescent="0.3">
      <c r="A2879" t="s">
        <v>2793</v>
      </c>
      <c r="B2879">
        <v>35.933</v>
      </c>
      <c r="C2879">
        <v>35.164999999999999</v>
      </c>
      <c r="D2879">
        <v>36.06</v>
      </c>
      <c r="E2879">
        <v>34.07</v>
      </c>
      <c r="F2879" t="s">
        <v>5628</v>
      </c>
      <c r="G2879" s="18">
        <v>2.4799999999999999E-2</v>
      </c>
    </row>
    <row r="2880" spans="1:7" x14ac:dyDescent="0.3">
      <c r="A2880" t="s">
        <v>6077</v>
      </c>
      <c r="B2880">
        <v>36.31</v>
      </c>
      <c r="C2880">
        <v>35.942999999999998</v>
      </c>
      <c r="D2880">
        <v>36.503</v>
      </c>
      <c r="E2880">
        <v>35.838000000000001</v>
      </c>
      <c r="F2880" t="s">
        <v>9</v>
      </c>
      <c r="G2880" s="18">
        <v>1.0500000000000001E-2</v>
      </c>
    </row>
    <row r="2881" spans="1:7" x14ac:dyDescent="0.3">
      <c r="A2881" t="s">
        <v>2794</v>
      </c>
      <c r="B2881">
        <v>35.825000000000003</v>
      </c>
      <c r="C2881">
        <v>36.265000000000001</v>
      </c>
      <c r="D2881">
        <v>36.325000000000003</v>
      </c>
      <c r="E2881">
        <v>35.6</v>
      </c>
      <c r="F2881" t="s">
        <v>5958</v>
      </c>
      <c r="G2881" s="18">
        <v>-1.34E-2</v>
      </c>
    </row>
    <row r="2882" spans="1:7" x14ac:dyDescent="0.3">
      <c r="A2882" t="s">
        <v>2795</v>
      </c>
      <c r="B2882">
        <v>34.116</v>
      </c>
      <c r="C2882">
        <v>35.799999999999997</v>
      </c>
      <c r="D2882">
        <v>35.799999999999997</v>
      </c>
      <c r="E2882">
        <v>33.6</v>
      </c>
      <c r="F2882" t="s">
        <v>5686</v>
      </c>
      <c r="G2882" s="18">
        <v>-4.7699999999999999E-2</v>
      </c>
    </row>
    <row r="2883" spans="1:7" x14ac:dyDescent="0.3">
      <c r="A2883" t="s">
        <v>2796</v>
      </c>
      <c r="B2883">
        <v>34.470999999999997</v>
      </c>
      <c r="C2883">
        <v>34.35</v>
      </c>
      <c r="D2883">
        <v>34.994999999999997</v>
      </c>
      <c r="E2883">
        <v>33.9</v>
      </c>
      <c r="F2883" t="s">
        <v>5627</v>
      </c>
      <c r="G2883" s="18">
        <v>1.04E-2</v>
      </c>
    </row>
    <row r="2884" spans="1:7" x14ac:dyDescent="0.3">
      <c r="A2884" t="s">
        <v>2797</v>
      </c>
      <c r="B2884">
        <v>34.26</v>
      </c>
      <c r="C2884">
        <v>33.799999999999997</v>
      </c>
      <c r="D2884">
        <v>34.6</v>
      </c>
      <c r="E2884">
        <v>33.700000000000003</v>
      </c>
      <c r="F2884" t="s">
        <v>5627</v>
      </c>
      <c r="G2884" s="18">
        <v>-6.1000000000000004E-3</v>
      </c>
    </row>
    <row r="2885" spans="1:7" x14ac:dyDescent="0.3">
      <c r="A2885" t="s">
        <v>2798</v>
      </c>
      <c r="B2885">
        <v>35.06</v>
      </c>
      <c r="C2885">
        <v>34.835000000000001</v>
      </c>
      <c r="D2885">
        <v>35.22</v>
      </c>
      <c r="E2885">
        <v>34.805</v>
      </c>
      <c r="F2885" t="s">
        <v>5639</v>
      </c>
      <c r="G2885" s="18">
        <v>2.3400000000000001E-2</v>
      </c>
    </row>
    <row r="2886" spans="1:7" x14ac:dyDescent="0.3">
      <c r="A2886" t="s">
        <v>6078</v>
      </c>
      <c r="B2886">
        <v>35.667999999999999</v>
      </c>
      <c r="C2886">
        <v>35.369999999999997</v>
      </c>
      <c r="D2886">
        <v>35.777999999999999</v>
      </c>
      <c r="E2886">
        <v>35.314999999999998</v>
      </c>
      <c r="F2886" t="s">
        <v>9</v>
      </c>
      <c r="G2886" s="18">
        <v>1.7299999999999999E-2</v>
      </c>
    </row>
    <row r="2887" spans="1:7" x14ac:dyDescent="0.3">
      <c r="A2887" t="s">
        <v>2799</v>
      </c>
      <c r="B2887">
        <v>36.002000000000002</v>
      </c>
      <c r="C2887">
        <v>35.75</v>
      </c>
      <c r="D2887">
        <v>36.159999999999997</v>
      </c>
      <c r="E2887">
        <v>35.704999999999998</v>
      </c>
      <c r="F2887" t="s">
        <v>5613</v>
      </c>
      <c r="G2887" s="18">
        <v>9.4000000000000004E-3</v>
      </c>
    </row>
    <row r="2888" spans="1:7" x14ac:dyDescent="0.3">
      <c r="A2888" t="s">
        <v>2800</v>
      </c>
      <c r="B2888">
        <v>36.271000000000001</v>
      </c>
      <c r="C2888">
        <v>36.19</v>
      </c>
      <c r="D2888">
        <v>36.405000000000001</v>
      </c>
      <c r="E2888">
        <v>35.83</v>
      </c>
      <c r="F2888" t="s">
        <v>5757</v>
      </c>
      <c r="G2888" s="18">
        <v>7.4999999999999997E-3</v>
      </c>
    </row>
    <row r="2889" spans="1:7" x14ac:dyDescent="0.3">
      <c r="A2889" t="s">
        <v>2801</v>
      </c>
      <c r="B2889">
        <v>37.201999999999998</v>
      </c>
      <c r="C2889">
        <v>36.25</v>
      </c>
      <c r="D2889">
        <v>37.4</v>
      </c>
      <c r="E2889">
        <v>36.25</v>
      </c>
      <c r="F2889" t="s">
        <v>5707</v>
      </c>
      <c r="G2889" s="18">
        <v>2.5700000000000001E-2</v>
      </c>
    </row>
    <row r="2890" spans="1:7" x14ac:dyDescent="0.3">
      <c r="A2890" t="s">
        <v>2802</v>
      </c>
      <c r="B2890">
        <v>37.387999999999998</v>
      </c>
      <c r="C2890">
        <v>37.299999999999997</v>
      </c>
      <c r="D2890">
        <v>38.130000000000003</v>
      </c>
      <c r="E2890">
        <v>37.11</v>
      </c>
      <c r="F2890" t="s">
        <v>5693</v>
      </c>
      <c r="G2890" s="18">
        <v>5.0000000000000001E-3</v>
      </c>
    </row>
    <row r="2891" spans="1:7" x14ac:dyDescent="0.3">
      <c r="A2891" t="s">
        <v>2803</v>
      </c>
      <c r="B2891">
        <v>37.058</v>
      </c>
      <c r="C2891">
        <v>37.435000000000002</v>
      </c>
      <c r="D2891">
        <v>37.625</v>
      </c>
      <c r="E2891">
        <v>37</v>
      </c>
      <c r="F2891" t="s">
        <v>5658</v>
      </c>
      <c r="G2891" s="18">
        <v>-8.8000000000000005E-3</v>
      </c>
    </row>
    <row r="2892" spans="1:7" x14ac:dyDescent="0.3">
      <c r="A2892" t="s">
        <v>6079</v>
      </c>
      <c r="B2892">
        <v>37.174999999999997</v>
      </c>
      <c r="C2892">
        <v>37.29</v>
      </c>
      <c r="D2892">
        <v>37.42</v>
      </c>
      <c r="E2892">
        <v>37.090000000000003</v>
      </c>
      <c r="F2892" t="s">
        <v>9</v>
      </c>
      <c r="G2892" s="18">
        <v>3.2000000000000002E-3</v>
      </c>
    </row>
    <row r="2893" spans="1:7" x14ac:dyDescent="0.3">
      <c r="A2893" t="s">
        <v>2804</v>
      </c>
      <c r="B2893">
        <v>37.097000000000001</v>
      </c>
      <c r="C2893">
        <v>37.18</v>
      </c>
      <c r="D2893">
        <v>37.215000000000003</v>
      </c>
      <c r="E2893">
        <v>36.450000000000003</v>
      </c>
      <c r="F2893" t="s">
        <v>5611</v>
      </c>
      <c r="G2893" s="18">
        <v>-2.0999999999999999E-3</v>
      </c>
    </row>
    <row r="2894" spans="1:7" x14ac:dyDescent="0.3">
      <c r="A2894" t="s">
        <v>2805</v>
      </c>
      <c r="B2894">
        <v>36.976999999999997</v>
      </c>
      <c r="C2894">
        <v>36.65</v>
      </c>
      <c r="D2894">
        <v>37.159999999999997</v>
      </c>
      <c r="E2894">
        <v>36.61</v>
      </c>
      <c r="F2894" t="s">
        <v>5639</v>
      </c>
      <c r="G2894" s="18">
        <v>-3.2000000000000002E-3</v>
      </c>
    </row>
    <row r="2895" spans="1:7" x14ac:dyDescent="0.3">
      <c r="A2895" t="s">
        <v>2806</v>
      </c>
      <c r="B2895">
        <v>37.500999999999998</v>
      </c>
      <c r="C2895">
        <v>37.049999999999997</v>
      </c>
      <c r="D2895">
        <v>37.64</v>
      </c>
      <c r="E2895">
        <v>36.96</v>
      </c>
      <c r="F2895" t="s">
        <v>5670</v>
      </c>
      <c r="G2895" s="18">
        <v>1.4200000000000001E-2</v>
      </c>
    </row>
    <row r="2896" spans="1:7" x14ac:dyDescent="0.3">
      <c r="A2896" t="s">
        <v>2807</v>
      </c>
      <c r="B2896">
        <v>37.872</v>
      </c>
      <c r="C2896">
        <v>37.365000000000002</v>
      </c>
      <c r="D2896">
        <v>37.92</v>
      </c>
      <c r="E2896">
        <v>37.365000000000002</v>
      </c>
      <c r="F2896" t="s">
        <v>5639</v>
      </c>
      <c r="G2896" s="18">
        <v>9.9000000000000008E-3</v>
      </c>
    </row>
    <row r="2897" spans="1:7" x14ac:dyDescent="0.3">
      <c r="A2897" t="s">
        <v>2808</v>
      </c>
      <c r="B2897">
        <v>37.737000000000002</v>
      </c>
      <c r="C2897">
        <v>37.5</v>
      </c>
      <c r="D2897">
        <v>37.774999999999999</v>
      </c>
      <c r="E2897">
        <v>37.18</v>
      </c>
      <c r="F2897" t="s">
        <v>5636</v>
      </c>
      <c r="G2897" s="18">
        <v>-3.5999999999999999E-3</v>
      </c>
    </row>
    <row r="2898" spans="1:7" x14ac:dyDescent="0.3">
      <c r="A2898" t="s">
        <v>6080</v>
      </c>
      <c r="B2898">
        <v>38.005000000000003</v>
      </c>
      <c r="C2898">
        <v>37.843000000000004</v>
      </c>
      <c r="D2898">
        <v>38.036999999999999</v>
      </c>
      <c r="E2898">
        <v>37.78</v>
      </c>
      <c r="F2898" t="s">
        <v>9</v>
      </c>
      <c r="G2898" s="18">
        <v>7.1000000000000004E-3</v>
      </c>
    </row>
    <row r="2899" spans="1:7" x14ac:dyDescent="0.3">
      <c r="A2899" t="s">
        <v>2809</v>
      </c>
      <c r="B2899">
        <v>38.484000000000002</v>
      </c>
      <c r="C2899">
        <v>38.325000000000003</v>
      </c>
      <c r="D2899">
        <v>38.53</v>
      </c>
      <c r="E2899">
        <v>38.325000000000003</v>
      </c>
      <c r="F2899" t="s">
        <v>5638</v>
      </c>
      <c r="G2899" s="18">
        <v>1.26E-2</v>
      </c>
    </row>
    <row r="2900" spans="1:7" x14ac:dyDescent="0.3">
      <c r="A2900" t="s">
        <v>2810</v>
      </c>
      <c r="B2900">
        <v>39.174999999999997</v>
      </c>
      <c r="C2900">
        <v>38.704999999999998</v>
      </c>
      <c r="D2900">
        <v>39.305</v>
      </c>
      <c r="E2900">
        <v>38.299999999999997</v>
      </c>
      <c r="F2900" t="s">
        <v>5636</v>
      </c>
      <c r="G2900" s="18">
        <v>1.7999999999999999E-2</v>
      </c>
    </row>
    <row r="2901" spans="1:7" x14ac:dyDescent="0.3">
      <c r="A2901" t="s">
        <v>2811</v>
      </c>
      <c r="B2901">
        <v>39.384</v>
      </c>
      <c r="C2901">
        <v>39.534999999999997</v>
      </c>
      <c r="D2901">
        <v>39.715000000000003</v>
      </c>
      <c r="E2901">
        <v>39.4</v>
      </c>
      <c r="F2901" t="s">
        <v>5660</v>
      </c>
      <c r="G2901" s="18">
        <v>5.3E-3</v>
      </c>
    </row>
    <row r="2902" spans="1:7" x14ac:dyDescent="0.3">
      <c r="A2902" t="s">
        <v>2812</v>
      </c>
      <c r="B2902">
        <v>39.542000000000002</v>
      </c>
      <c r="C2902">
        <v>39.56</v>
      </c>
      <c r="D2902">
        <v>39.67</v>
      </c>
      <c r="E2902">
        <v>39.46</v>
      </c>
      <c r="F2902" t="s">
        <v>5636</v>
      </c>
      <c r="G2902" s="18">
        <v>4.0000000000000001E-3</v>
      </c>
    </row>
    <row r="2903" spans="1:7" x14ac:dyDescent="0.3">
      <c r="A2903" t="s">
        <v>2813</v>
      </c>
      <c r="B2903">
        <v>40.6</v>
      </c>
      <c r="C2903">
        <v>39.844999999999999</v>
      </c>
      <c r="D2903">
        <v>40.924999999999997</v>
      </c>
      <c r="E2903">
        <v>39.844999999999999</v>
      </c>
      <c r="F2903" t="s">
        <v>5614</v>
      </c>
      <c r="G2903" s="18">
        <v>2.6800000000000001E-2</v>
      </c>
    </row>
    <row r="2904" spans="1:7" x14ac:dyDescent="0.3">
      <c r="A2904" t="s">
        <v>6081</v>
      </c>
      <c r="B2904">
        <v>41.207000000000001</v>
      </c>
      <c r="C2904">
        <v>40.99</v>
      </c>
      <c r="D2904">
        <v>41.238</v>
      </c>
      <c r="E2904">
        <v>40.924999999999997</v>
      </c>
      <c r="F2904" t="s">
        <v>9</v>
      </c>
      <c r="G2904" s="18">
        <v>1.4999999999999999E-2</v>
      </c>
    </row>
    <row r="2905" spans="1:7" x14ac:dyDescent="0.3">
      <c r="A2905" t="s">
        <v>2814</v>
      </c>
      <c r="B2905">
        <v>40.603999999999999</v>
      </c>
      <c r="C2905">
        <v>40.97</v>
      </c>
      <c r="D2905">
        <v>41.725000000000001</v>
      </c>
      <c r="E2905">
        <v>39.835000000000001</v>
      </c>
      <c r="F2905" t="s">
        <v>5638</v>
      </c>
      <c r="G2905" s="18">
        <v>-1.46E-2</v>
      </c>
    </row>
    <row r="2906" spans="1:7" x14ac:dyDescent="0.3">
      <c r="A2906" t="s">
        <v>2815</v>
      </c>
      <c r="B2906">
        <v>40.058</v>
      </c>
      <c r="C2906">
        <v>40.26</v>
      </c>
      <c r="D2906">
        <v>40.774999999999999</v>
      </c>
      <c r="E2906">
        <v>39.9</v>
      </c>
      <c r="F2906" t="s">
        <v>5638</v>
      </c>
      <c r="G2906" s="18">
        <v>-1.34E-2</v>
      </c>
    </row>
    <row r="2907" spans="1:7" x14ac:dyDescent="0.3">
      <c r="A2907" t="s">
        <v>2816</v>
      </c>
      <c r="B2907">
        <v>40.234999999999999</v>
      </c>
      <c r="C2907">
        <v>40.21</v>
      </c>
      <c r="D2907">
        <v>40.704999999999998</v>
      </c>
      <c r="E2907">
        <v>40.21</v>
      </c>
      <c r="F2907" t="s">
        <v>5637</v>
      </c>
      <c r="G2907" s="18">
        <v>4.4000000000000003E-3</v>
      </c>
    </row>
    <row r="2908" spans="1:7" x14ac:dyDescent="0.3">
      <c r="A2908" t="s">
        <v>2817</v>
      </c>
      <c r="B2908">
        <v>41.661000000000001</v>
      </c>
      <c r="C2908">
        <v>41.234999999999999</v>
      </c>
      <c r="D2908">
        <v>41.85</v>
      </c>
      <c r="E2908">
        <v>40.74</v>
      </c>
      <c r="F2908" t="s">
        <v>5638</v>
      </c>
      <c r="G2908" s="18">
        <v>3.5400000000000001E-2</v>
      </c>
    </row>
    <row r="2909" spans="1:7" x14ac:dyDescent="0.3">
      <c r="A2909" t="s">
        <v>2818</v>
      </c>
      <c r="B2909">
        <v>42.566000000000003</v>
      </c>
      <c r="C2909">
        <v>42.5</v>
      </c>
      <c r="D2909">
        <v>42.805</v>
      </c>
      <c r="E2909">
        <v>42.5</v>
      </c>
      <c r="F2909" t="s">
        <v>5637</v>
      </c>
      <c r="G2909" s="18">
        <v>2.1700000000000001E-2</v>
      </c>
    </row>
    <row r="2910" spans="1:7" x14ac:dyDescent="0.3">
      <c r="A2910" t="s">
        <v>6082</v>
      </c>
      <c r="B2910">
        <v>43.273000000000003</v>
      </c>
      <c r="C2910">
        <v>43.07</v>
      </c>
      <c r="D2910">
        <v>43.317</v>
      </c>
      <c r="E2910">
        <v>43.064999999999998</v>
      </c>
      <c r="F2910" t="s">
        <v>9</v>
      </c>
      <c r="G2910" s="18">
        <v>1.66E-2</v>
      </c>
    </row>
    <row r="2911" spans="1:7" x14ac:dyDescent="0.3">
      <c r="A2911" t="s">
        <v>2819</v>
      </c>
      <c r="B2911">
        <v>42.957000000000001</v>
      </c>
      <c r="C2911">
        <v>42.94</v>
      </c>
      <c r="D2911">
        <v>42.94</v>
      </c>
      <c r="E2911">
        <v>42.75</v>
      </c>
      <c r="F2911" t="s">
        <v>5660</v>
      </c>
      <c r="G2911" s="18">
        <v>-7.3000000000000001E-3</v>
      </c>
    </row>
    <row r="2912" spans="1:7" x14ac:dyDescent="0.3">
      <c r="A2912" t="s">
        <v>2820</v>
      </c>
      <c r="B2912">
        <v>43.918999999999997</v>
      </c>
      <c r="C2912">
        <v>43.055</v>
      </c>
      <c r="D2912">
        <v>43.24</v>
      </c>
      <c r="E2912">
        <v>43.055</v>
      </c>
      <c r="F2912" t="s">
        <v>5637</v>
      </c>
      <c r="G2912" s="18">
        <v>2.24E-2</v>
      </c>
    </row>
    <row r="2913" spans="1:7" x14ac:dyDescent="0.3">
      <c r="A2913" t="s">
        <v>2821</v>
      </c>
      <c r="B2913">
        <v>44.465000000000003</v>
      </c>
      <c r="C2913">
        <v>44.6</v>
      </c>
      <c r="D2913">
        <v>45.32</v>
      </c>
      <c r="E2913">
        <v>44.6</v>
      </c>
      <c r="F2913" t="s">
        <v>5614</v>
      </c>
      <c r="G2913" s="18">
        <v>1.24E-2</v>
      </c>
    </row>
    <row r="2914" spans="1:7" x14ac:dyDescent="0.3">
      <c r="A2914" t="s">
        <v>2822</v>
      </c>
      <c r="B2914">
        <v>46.061999999999998</v>
      </c>
      <c r="C2914">
        <v>45.12</v>
      </c>
      <c r="D2914">
        <v>46.27</v>
      </c>
      <c r="E2914">
        <v>45.09</v>
      </c>
      <c r="F2914" t="s">
        <v>5639</v>
      </c>
      <c r="G2914" s="18">
        <v>3.5900000000000001E-2</v>
      </c>
    </row>
    <row r="2915" spans="1:7" x14ac:dyDescent="0.3">
      <c r="A2915" t="s">
        <v>5865</v>
      </c>
      <c r="B2915">
        <v>46.62</v>
      </c>
      <c r="C2915">
        <v>46.62</v>
      </c>
      <c r="D2915">
        <v>46.62</v>
      </c>
      <c r="E2915">
        <v>46.62</v>
      </c>
      <c r="F2915" t="s">
        <v>9</v>
      </c>
      <c r="G2915" s="18">
        <v>1.21E-2</v>
      </c>
    </row>
    <row r="2916" spans="1:7" x14ac:dyDescent="0.3">
      <c r="A2916" t="s">
        <v>6083</v>
      </c>
      <c r="B2916">
        <v>47.738</v>
      </c>
      <c r="C2916">
        <v>47.3</v>
      </c>
      <c r="D2916">
        <v>47.784999999999997</v>
      </c>
      <c r="E2916">
        <v>47.238</v>
      </c>
      <c r="F2916" t="s">
        <v>9</v>
      </c>
      <c r="G2916" s="18">
        <v>2.4E-2</v>
      </c>
    </row>
    <row r="2917" spans="1:7" x14ac:dyDescent="0.3">
      <c r="A2917" t="s">
        <v>2823</v>
      </c>
      <c r="B2917">
        <v>47.151000000000003</v>
      </c>
      <c r="C2917">
        <v>47.234999999999999</v>
      </c>
      <c r="D2917">
        <v>49.104999999999997</v>
      </c>
      <c r="E2917">
        <v>45.935000000000002</v>
      </c>
      <c r="F2917" t="s">
        <v>5658</v>
      </c>
      <c r="G2917" s="18">
        <v>-1.23E-2</v>
      </c>
    </row>
    <row r="2918" spans="1:7" x14ac:dyDescent="0.3">
      <c r="A2918" t="s">
        <v>2824</v>
      </c>
      <c r="B2918">
        <v>45.058</v>
      </c>
      <c r="C2918">
        <v>46.11</v>
      </c>
      <c r="D2918">
        <v>46.145000000000003</v>
      </c>
      <c r="E2918">
        <v>44.76</v>
      </c>
      <c r="F2918" t="s">
        <v>5658</v>
      </c>
      <c r="G2918" s="18">
        <v>-4.4400000000000002E-2</v>
      </c>
    </row>
    <row r="2919" spans="1:7" x14ac:dyDescent="0.3">
      <c r="A2919" t="s">
        <v>2825</v>
      </c>
      <c r="B2919">
        <v>45.963999999999999</v>
      </c>
      <c r="C2919">
        <v>45.24</v>
      </c>
      <c r="D2919">
        <v>45.895000000000003</v>
      </c>
      <c r="E2919">
        <v>44.895000000000003</v>
      </c>
      <c r="F2919" t="s">
        <v>5660</v>
      </c>
      <c r="G2919" s="18">
        <v>2.01E-2</v>
      </c>
    </row>
    <row r="2920" spans="1:7" x14ac:dyDescent="0.3">
      <c r="A2920" t="s">
        <v>2826</v>
      </c>
      <c r="B2920">
        <v>47.52</v>
      </c>
      <c r="C2920">
        <v>47.825000000000003</v>
      </c>
      <c r="D2920">
        <v>49.52</v>
      </c>
      <c r="E2920">
        <v>47.244999999999997</v>
      </c>
      <c r="F2920" t="s">
        <v>6084</v>
      </c>
      <c r="G2920" s="18">
        <v>3.39E-2</v>
      </c>
    </row>
    <row r="2921" spans="1:7" x14ac:dyDescent="0.3">
      <c r="A2921" t="s">
        <v>2827</v>
      </c>
      <c r="B2921">
        <v>48.584000000000003</v>
      </c>
      <c r="C2921">
        <v>48.46</v>
      </c>
      <c r="D2921">
        <v>49.19</v>
      </c>
      <c r="E2921">
        <v>47.54</v>
      </c>
      <c r="F2921" t="s">
        <v>5602</v>
      </c>
      <c r="G2921" s="18">
        <v>2.24E-2</v>
      </c>
    </row>
    <row r="2922" spans="1:7" x14ac:dyDescent="0.3">
      <c r="A2922" t="s">
        <v>6085</v>
      </c>
      <c r="B2922">
        <v>43.744999999999997</v>
      </c>
      <c r="C2922">
        <v>48.093000000000004</v>
      </c>
      <c r="D2922">
        <v>48.162999999999997</v>
      </c>
      <c r="E2922">
        <v>42.228000000000002</v>
      </c>
      <c r="F2922" t="s">
        <v>9</v>
      </c>
      <c r="G2922" s="18">
        <v>-9.9599999999999994E-2</v>
      </c>
    </row>
    <row r="2923" spans="1:7" x14ac:dyDescent="0.3">
      <c r="A2923" t="s">
        <v>2828</v>
      </c>
      <c r="B2923">
        <v>46.078000000000003</v>
      </c>
      <c r="C2923">
        <v>47.97</v>
      </c>
      <c r="D2923">
        <v>48.085000000000001</v>
      </c>
      <c r="E2923">
        <v>42.19</v>
      </c>
      <c r="F2923" t="s">
        <v>6086</v>
      </c>
      <c r="G2923" s="18">
        <v>5.33E-2</v>
      </c>
    </row>
    <row r="2924" spans="1:7" x14ac:dyDescent="0.3">
      <c r="A2924" t="s">
        <v>2829</v>
      </c>
      <c r="B2924">
        <v>42.576000000000001</v>
      </c>
      <c r="C2924">
        <v>43.895000000000003</v>
      </c>
      <c r="D2924">
        <v>45.445</v>
      </c>
      <c r="E2924">
        <v>40.844999999999999</v>
      </c>
      <c r="F2924" t="s">
        <v>6087</v>
      </c>
      <c r="G2924" s="18">
        <v>-7.5999999999999998E-2</v>
      </c>
    </row>
    <row r="2925" spans="1:7" x14ac:dyDescent="0.3">
      <c r="A2925" t="s">
        <v>2830</v>
      </c>
      <c r="B2925">
        <v>39.383000000000003</v>
      </c>
      <c r="C2925">
        <v>41.5</v>
      </c>
      <c r="D2925">
        <v>42.255000000000003</v>
      </c>
      <c r="E2925">
        <v>38.979999999999997</v>
      </c>
      <c r="F2925" t="s">
        <v>5750</v>
      </c>
      <c r="G2925" s="18">
        <v>-7.4999999999999997E-2</v>
      </c>
    </row>
    <row r="2926" spans="1:7" x14ac:dyDescent="0.3">
      <c r="A2926" t="s">
        <v>2831</v>
      </c>
      <c r="B2926">
        <v>36.231000000000002</v>
      </c>
      <c r="C2926">
        <v>39.215000000000003</v>
      </c>
      <c r="D2926">
        <v>39.520000000000003</v>
      </c>
      <c r="E2926">
        <v>34.44</v>
      </c>
      <c r="F2926" t="s">
        <v>5804</v>
      </c>
      <c r="G2926" s="18">
        <v>-0.08</v>
      </c>
    </row>
    <row r="2927" spans="1:7" x14ac:dyDescent="0.3">
      <c r="A2927" t="s">
        <v>2832</v>
      </c>
      <c r="B2927">
        <v>35.283000000000001</v>
      </c>
      <c r="C2927">
        <v>34.82</v>
      </c>
      <c r="D2927">
        <v>36.325000000000003</v>
      </c>
      <c r="E2927">
        <v>33.534999999999997</v>
      </c>
      <c r="F2927" t="s">
        <v>5721</v>
      </c>
      <c r="G2927" s="18">
        <v>-2.6200000000000001E-2</v>
      </c>
    </row>
    <row r="2928" spans="1:7" x14ac:dyDescent="0.3">
      <c r="A2928" t="s">
        <v>6088</v>
      </c>
      <c r="B2928">
        <v>35.835000000000001</v>
      </c>
      <c r="C2928">
        <v>35.659999999999997</v>
      </c>
      <c r="D2928">
        <v>36.048000000000002</v>
      </c>
      <c r="E2928">
        <v>35.247999999999998</v>
      </c>
      <c r="F2928" t="s">
        <v>9</v>
      </c>
      <c r="G2928" s="18">
        <v>1.5599999999999999E-2</v>
      </c>
    </row>
    <row r="2929" spans="1:7" x14ac:dyDescent="0.3">
      <c r="A2929" t="s">
        <v>2833</v>
      </c>
      <c r="B2929">
        <v>37.11</v>
      </c>
      <c r="C2929">
        <v>35.54</v>
      </c>
      <c r="D2929">
        <v>37.93</v>
      </c>
      <c r="E2929">
        <v>35.54</v>
      </c>
      <c r="F2929" t="s">
        <v>5625</v>
      </c>
      <c r="G2929" s="18">
        <v>3.56E-2</v>
      </c>
    </row>
    <row r="2930" spans="1:7" x14ac:dyDescent="0.3">
      <c r="A2930" t="s">
        <v>2834</v>
      </c>
      <c r="B2930">
        <v>38.479999999999997</v>
      </c>
      <c r="C2930">
        <v>37.700000000000003</v>
      </c>
      <c r="D2930">
        <v>38.695</v>
      </c>
      <c r="E2930">
        <v>37.615000000000002</v>
      </c>
      <c r="F2930" t="s">
        <v>5610</v>
      </c>
      <c r="G2930" s="18">
        <v>3.6900000000000002E-2</v>
      </c>
    </row>
    <row r="2931" spans="1:7" x14ac:dyDescent="0.3">
      <c r="A2931" t="s">
        <v>2835</v>
      </c>
      <c r="B2931">
        <v>35.509</v>
      </c>
      <c r="C2931">
        <v>38.83</v>
      </c>
      <c r="D2931">
        <v>39.380000000000003</v>
      </c>
      <c r="E2931">
        <v>35.024999999999999</v>
      </c>
      <c r="F2931" t="s">
        <v>5646</v>
      </c>
      <c r="G2931" s="18">
        <v>-7.7200000000000005E-2</v>
      </c>
    </row>
    <row r="2932" spans="1:7" x14ac:dyDescent="0.3">
      <c r="A2932" t="s">
        <v>2836</v>
      </c>
      <c r="B2932">
        <v>34.792999999999999</v>
      </c>
      <c r="C2932">
        <v>34.844999999999999</v>
      </c>
      <c r="D2932">
        <v>35.15</v>
      </c>
      <c r="E2932">
        <v>32.594999999999999</v>
      </c>
      <c r="F2932" t="s">
        <v>5647</v>
      </c>
      <c r="G2932" s="18">
        <v>-2.0199999999999999E-2</v>
      </c>
    </row>
    <row r="2933" spans="1:7" x14ac:dyDescent="0.3">
      <c r="A2933" t="s">
        <v>2837</v>
      </c>
      <c r="B2933">
        <v>35.011000000000003</v>
      </c>
      <c r="C2933">
        <v>34.494999999999997</v>
      </c>
      <c r="D2933">
        <v>36.405000000000001</v>
      </c>
      <c r="E2933">
        <v>34.024999999999999</v>
      </c>
      <c r="F2933" t="s">
        <v>5630</v>
      </c>
      <c r="G2933" s="18">
        <v>6.3E-3</v>
      </c>
    </row>
    <row r="2934" spans="1:7" x14ac:dyDescent="0.3">
      <c r="A2934" t="s">
        <v>6089</v>
      </c>
      <c r="B2934">
        <v>35.119999999999997</v>
      </c>
      <c r="C2934">
        <v>35.283000000000001</v>
      </c>
      <c r="D2934">
        <v>35.378</v>
      </c>
      <c r="E2934">
        <v>34.72</v>
      </c>
      <c r="F2934" t="s">
        <v>9</v>
      </c>
      <c r="G2934" s="18">
        <v>3.0999999999999999E-3</v>
      </c>
    </row>
    <row r="2935" spans="1:7" x14ac:dyDescent="0.3">
      <c r="A2935" t="s">
        <v>2838</v>
      </c>
      <c r="B2935">
        <v>34.128999999999998</v>
      </c>
      <c r="C2935">
        <v>35.215000000000003</v>
      </c>
      <c r="D2935">
        <v>35.225000000000001</v>
      </c>
      <c r="E2935">
        <v>33.505000000000003</v>
      </c>
      <c r="F2935" t="s">
        <v>5615</v>
      </c>
      <c r="G2935" s="18">
        <v>-2.8199999999999999E-2</v>
      </c>
    </row>
    <row r="2936" spans="1:7" x14ac:dyDescent="0.3">
      <c r="A2936" t="s">
        <v>2839</v>
      </c>
      <c r="B2936">
        <v>33.488</v>
      </c>
      <c r="C2936">
        <v>33.75</v>
      </c>
      <c r="D2936">
        <v>34.15</v>
      </c>
      <c r="E2936">
        <v>33.094999999999999</v>
      </c>
      <c r="F2936" t="s">
        <v>5638</v>
      </c>
      <c r="G2936" s="18">
        <v>-1.8800000000000001E-2</v>
      </c>
    </row>
    <row r="2937" spans="1:7" x14ac:dyDescent="0.3">
      <c r="A2937" t="s">
        <v>2840</v>
      </c>
      <c r="B2937">
        <v>35.094000000000001</v>
      </c>
      <c r="C2937">
        <v>34.44</v>
      </c>
      <c r="D2937">
        <v>35.18</v>
      </c>
      <c r="E2937">
        <v>34.44</v>
      </c>
      <c r="F2937" t="s">
        <v>5660</v>
      </c>
      <c r="G2937" s="18">
        <v>4.8000000000000001E-2</v>
      </c>
    </row>
    <row r="2938" spans="1:7" x14ac:dyDescent="0.3">
      <c r="A2938" t="s">
        <v>2841</v>
      </c>
      <c r="B2938">
        <v>34.927</v>
      </c>
      <c r="C2938">
        <v>35.4</v>
      </c>
      <c r="D2938">
        <v>35.695</v>
      </c>
      <c r="E2938">
        <v>34.6</v>
      </c>
      <c r="F2938" t="s">
        <v>5639</v>
      </c>
      <c r="G2938" s="18">
        <v>-4.7999999999999996E-3</v>
      </c>
    </row>
    <row r="2939" spans="1:7" x14ac:dyDescent="0.3">
      <c r="A2939" t="s">
        <v>2842</v>
      </c>
      <c r="B2939">
        <v>35.082000000000001</v>
      </c>
      <c r="C2939">
        <v>34.655000000000001</v>
      </c>
      <c r="D2939">
        <v>35.22</v>
      </c>
      <c r="E2939">
        <v>34.26</v>
      </c>
      <c r="F2939" t="s">
        <v>5614</v>
      </c>
      <c r="G2939" s="18">
        <v>4.4000000000000003E-3</v>
      </c>
    </row>
    <row r="2940" spans="1:7" x14ac:dyDescent="0.3">
      <c r="A2940" t="s">
        <v>6090</v>
      </c>
      <c r="B2940">
        <v>35.398000000000003</v>
      </c>
      <c r="C2940">
        <v>35.015000000000001</v>
      </c>
      <c r="D2940">
        <v>35.398000000000003</v>
      </c>
      <c r="E2940">
        <v>35.005000000000003</v>
      </c>
      <c r="F2940" t="s">
        <v>9</v>
      </c>
      <c r="G2940" s="18">
        <v>8.9999999999999993E-3</v>
      </c>
    </row>
    <row r="2941" spans="1:7" x14ac:dyDescent="0.3">
      <c r="A2941" t="s">
        <v>2843</v>
      </c>
      <c r="B2941">
        <v>34.901000000000003</v>
      </c>
      <c r="C2941">
        <v>34.61</v>
      </c>
      <c r="D2941">
        <v>35.104999999999997</v>
      </c>
      <c r="E2941">
        <v>34.395000000000003</v>
      </c>
      <c r="F2941" t="s">
        <v>5629</v>
      </c>
      <c r="G2941" s="18">
        <v>-1.4E-2</v>
      </c>
    </row>
    <row r="2942" spans="1:7" x14ac:dyDescent="0.3">
      <c r="A2942" t="s">
        <v>2844</v>
      </c>
      <c r="B2942">
        <v>36.121000000000002</v>
      </c>
      <c r="C2942">
        <v>35</v>
      </c>
      <c r="D2942">
        <v>36.659999999999997</v>
      </c>
      <c r="E2942">
        <v>35</v>
      </c>
      <c r="F2942" t="s">
        <v>5659</v>
      </c>
      <c r="G2942" s="18">
        <v>3.5000000000000003E-2</v>
      </c>
    </row>
    <row r="2943" spans="1:7" x14ac:dyDescent="0.3">
      <c r="A2943" t="s">
        <v>2845</v>
      </c>
      <c r="B2943">
        <v>37.64</v>
      </c>
      <c r="C2943">
        <v>36.65</v>
      </c>
      <c r="D2943">
        <v>37.700000000000003</v>
      </c>
      <c r="E2943">
        <v>36.65</v>
      </c>
      <c r="F2943" t="s">
        <v>5626</v>
      </c>
      <c r="G2943" s="18">
        <v>4.2099999999999999E-2</v>
      </c>
    </row>
    <row r="2944" spans="1:7" x14ac:dyDescent="0.3">
      <c r="A2944" t="s">
        <v>2846</v>
      </c>
      <c r="B2944">
        <v>37.326000000000001</v>
      </c>
      <c r="C2944">
        <v>38.19</v>
      </c>
      <c r="D2944">
        <v>38.825000000000003</v>
      </c>
      <c r="E2944">
        <v>36.93</v>
      </c>
      <c r="F2944" t="s">
        <v>5612</v>
      </c>
      <c r="G2944" s="18">
        <v>-8.3000000000000001E-3</v>
      </c>
    </row>
    <row r="2945" spans="1:7" x14ac:dyDescent="0.3">
      <c r="A2945" t="s">
        <v>2847</v>
      </c>
      <c r="B2945">
        <v>37.856999999999999</v>
      </c>
      <c r="C2945">
        <v>37.4</v>
      </c>
      <c r="D2945">
        <v>38.15</v>
      </c>
      <c r="E2945">
        <v>37.4</v>
      </c>
      <c r="F2945" t="s">
        <v>5645</v>
      </c>
      <c r="G2945" s="18">
        <v>1.4200000000000001E-2</v>
      </c>
    </row>
    <row r="2946" spans="1:7" x14ac:dyDescent="0.3">
      <c r="A2946" t="s">
        <v>6091</v>
      </c>
      <c r="B2946">
        <v>38.22</v>
      </c>
      <c r="C2946">
        <v>38.012999999999998</v>
      </c>
      <c r="D2946">
        <v>38.268000000000001</v>
      </c>
      <c r="E2946">
        <v>38.012999999999998</v>
      </c>
      <c r="F2946" t="s">
        <v>9</v>
      </c>
      <c r="G2946" s="18">
        <v>9.5999999999999992E-3</v>
      </c>
    </row>
    <row r="2947" spans="1:7" x14ac:dyDescent="0.3">
      <c r="A2947" t="s">
        <v>6092</v>
      </c>
      <c r="B2947">
        <v>38.234999999999999</v>
      </c>
      <c r="C2947">
        <v>38.225000000000001</v>
      </c>
      <c r="D2947">
        <v>38.380000000000003</v>
      </c>
      <c r="E2947">
        <v>37.78</v>
      </c>
      <c r="F2947" t="s">
        <v>9</v>
      </c>
      <c r="G2947" s="18">
        <v>4.0000000000000002E-4</v>
      </c>
    </row>
    <row r="2948" spans="1:7" x14ac:dyDescent="0.3">
      <c r="A2948" t="s">
        <v>2848</v>
      </c>
      <c r="B2948">
        <v>38.302999999999997</v>
      </c>
      <c r="C2948">
        <v>38.325000000000003</v>
      </c>
      <c r="D2948">
        <v>38.65</v>
      </c>
      <c r="E2948">
        <v>37.844999999999999</v>
      </c>
      <c r="F2948" t="s">
        <v>5639</v>
      </c>
      <c r="G2948" s="18">
        <v>1.8E-3</v>
      </c>
    </row>
    <row r="2949" spans="1:7" x14ac:dyDescent="0.3">
      <c r="A2949" t="s">
        <v>2849</v>
      </c>
      <c r="B2949">
        <v>37.689</v>
      </c>
      <c r="C2949">
        <v>38.225000000000001</v>
      </c>
      <c r="D2949">
        <v>38.335000000000001</v>
      </c>
      <c r="E2949">
        <v>36.475000000000001</v>
      </c>
      <c r="F2949" t="s">
        <v>5622</v>
      </c>
      <c r="G2949" s="18">
        <v>-1.6E-2</v>
      </c>
    </row>
    <row r="2950" spans="1:7" x14ac:dyDescent="0.3">
      <c r="A2950" t="s">
        <v>2850</v>
      </c>
      <c r="B2950">
        <v>36.200000000000003</v>
      </c>
      <c r="C2950">
        <v>36.79</v>
      </c>
      <c r="D2950">
        <v>37.25</v>
      </c>
      <c r="E2950">
        <v>35.659999999999997</v>
      </c>
      <c r="F2950" t="s">
        <v>5612</v>
      </c>
      <c r="G2950" s="18">
        <v>-3.95E-2</v>
      </c>
    </row>
    <row r="2951" spans="1:7" x14ac:dyDescent="0.3">
      <c r="A2951" t="s">
        <v>2851</v>
      </c>
      <c r="B2951">
        <v>36.186999999999998</v>
      </c>
      <c r="C2951">
        <v>36.18</v>
      </c>
      <c r="D2951">
        <v>36.234999999999999</v>
      </c>
      <c r="E2951">
        <v>35.174999999999997</v>
      </c>
      <c r="F2951" t="s">
        <v>5622</v>
      </c>
      <c r="G2951" s="18">
        <v>-4.0000000000000002E-4</v>
      </c>
    </row>
    <row r="2952" spans="1:7" x14ac:dyDescent="0.3">
      <c r="A2952" t="s">
        <v>6093</v>
      </c>
      <c r="B2952">
        <v>36.482999999999997</v>
      </c>
      <c r="C2952">
        <v>36.244999999999997</v>
      </c>
      <c r="D2952">
        <v>36.49</v>
      </c>
      <c r="E2952">
        <v>36.1</v>
      </c>
      <c r="F2952" t="s">
        <v>9</v>
      </c>
      <c r="G2952" s="18">
        <v>8.2000000000000007E-3</v>
      </c>
    </row>
    <row r="2953" spans="1:7" x14ac:dyDescent="0.3">
      <c r="A2953" t="s">
        <v>2852</v>
      </c>
      <c r="B2953">
        <v>36.776000000000003</v>
      </c>
      <c r="C2953">
        <v>36.75</v>
      </c>
      <c r="D2953">
        <v>37.274999999999999</v>
      </c>
      <c r="E2953">
        <v>36.520000000000003</v>
      </c>
      <c r="F2953" t="s">
        <v>5659</v>
      </c>
      <c r="G2953" s="18">
        <v>8.0000000000000002E-3</v>
      </c>
    </row>
    <row r="2954" spans="1:7" x14ac:dyDescent="0.3">
      <c r="A2954" t="s">
        <v>2853</v>
      </c>
      <c r="B2954">
        <v>37.04</v>
      </c>
      <c r="C2954">
        <v>37</v>
      </c>
      <c r="D2954">
        <v>37.44</v>
      </c>
      <c r="E2954">
        <v>36.655000000000001</v>
      </c>
      <c r="F2954" t="s">
        <v>5626</v>
      </c>
      <c r="G2954" s="18">
        <v>7.1999999999999998E-3</v>
      </c>
    </row>
    <row r="2955" spans="1:7" x14ac:dyDescent="0.3">
      <c r="A2955" t="s">
        <v>2854</v>
      </c>
      <c r="B2955">
        <v>36.619</v>
      </c>
      <c r="C2955">
        <v>36.72</v>
      </c>
      <c r="D2955">
        <v>36.78</v>
      </c>
      <c r="E2955">
        <v>36.1</v>
      </c>
      <c r="F2955" t="s">
        <v>5638</v>
      </c>
      <c r="G2955" s="18">
        <v>-1.14E-2</v>
      </c>
    </row>
    <row r="2956" spans="1:7" x14ac:dyDescent="0.3">
      <c r="A2956" t="s">
        <v>2855</v>
      </c>
      <c r="B2956">
        <v>37.423000000000002</v>
      </c>
      <c r="C2956">
        <v>37.015000000000001</v>
      </c>
      <c r="D2956">
        <v>37.49</v>
      </c>
      <c r="E2956">
        <v>36.9</v>
      </c>
      <c r="F2956" t="s">
        <v>5636</v>
      </c>
      <c r="G2956" s="18">
        <v>2.1999999999999999E-2</v>
      </c>
    </row>
    <row r="2957" spans="1:7" x14ac:dyDescent="0.3">
      <c r="A2957" t="s">
        <v>2856</v>
      </c>
      <c r="B2957">
        <v>36.326000000000001</v>
      </c>
      <c r="C2957">
        <v>37.65</v>
      </c>
      <c r="D2957">
        <v>37.83</v>
      </c>
      <c r="E2957">
        <v>36.4</v>
      </c>
      <c r="F2957" t="s">
        <v>5638</v>
      </c>
      <c r="G2957" s="18">
        <v>-2.93E-2</v>
      </c>
    </row>
    <row r="2958" spans="1:7" x14ac:dyDescent="0.3">
      <c r="A2958" t="s">
        <v>6094</v>
      </c>
      <c r="B2958">
        <v>36.06</v>
      </c>
      <c r="C2958">
        <v>36.195</v>
      </c>
      <c r="D2958">
        <v>36.195</v>
      </c>
      <c r="E2958">
        <v>35.692</v>
      </c>
      <c r="F2958" t="s">
        <v>9</v>
      </c>
      <c r="G2958" s="18">
        <v>-7.3000000000000001E-3</v>
      </c>
    </row>
    <row r="2959" spans="1:7" x14ac:dyDescent="0.3">
      <c r="A2959" t="s">
        <v>2857</v>
      </c>
      <c r="B2959">
        <v>34.735999999999997</v>
      </c>
      <c r="C2959">
        <v>36.049999999999997</v>
      </c>
      <c r="D2959">
        <v>36.049999999999997</v>
      </c>
      <c r="E2959">
        <v>34.770000000000003</v>
      </c>
      <c r="F2959" t="s">
        <v>5629</v>
      </c>
      <c r="G2959" s="18">
        <v>-3.6700000000000003E-2</v>
      </c>
    </row>
    <row r="2960" spans="1:7" x14ac:dyDescent="0.3">
      <c r="A2960" t="s">
        <v>2858</v>
      </c>
      <c r="B2960">
        <v>35.409999999999997</v>
      </c>
      <c r="C2960">
        <v>34.96</v>
      </c>
      <c r="D2960">
        <v>35.454999999999998</v>
      </c>
      <c r="E2960">
        <v>34.619999999999997</v>
      </c>
      <c r="F2960" t="s">
        <v>5638</v>
      </c>
      <c r="G2960" s="18">
        <v>1.9400000000000001E-2</v>
      </c>
    </row>
    <row r="2961" spans="1:7" x14ac:dyDescent="0.3">
      <c r="A2961" t="s">
        <v>2859</v>
      </c>
      <c r="B2961">
        <v>35.405999999999999</v>
      </c>
      <c r="C2961">
        <v>35.65</v>
      </c>
      <c r="D2961">
        <v>35.799999999999997</v>
      </c>
      <c r="E2961">
        <v>35.090000000000003</v>
      </c>
      <c r="F2961" t="s">
        <v>5638</v>
      </c>
      <c r="G2961" s="18">
        <v>-1E-4</v>
      </c>
    </row>
    <row r="2962" spans="1:7" x14ac:dyDescent="0.3">
      <c r="A2962" t="s">
        <v>2860</v>
      </c>
      <c r="B2962">
        <v>35.552999999999997</v>
      </c>
      <c r="C2962">
        <v>35.65</v>
      </c>
      <c r="D2962">
        <v>35.65</v>
      </c>
      <c r="E2962">
        <v>35.35</v>
      </c>
      <c r="F2962" t="s">
        <v>5637</v>
      </c>
      <c r="G2962" s="18">
        <v>4.1999999999999997E-3</v>
      </c>
    </row>
    <row r="2963" spans="1:7" x14ac:dyDescent="0.3">
      <c r="A2963" t="s">
        <v>2861</v>
      </c>
      <c r="B2963">
        <v>35.738999999999997</v>
      </c>
      <c r="C2963">
        <v>35.195</v>
      </c>
      <c r="D2963">
        <v>35.805</v>
      </c>
      <c r="E2963">
        <v>35.195</v>
      </c>
      <c r="F2963" t="s">
        <v>5637</v>
      </c>
      <c r="G2963" s="18">
        <v>5.1999999999999998E-3</v>
      </c>
    </row>
    <row r="2964" spans="1:7" x14ac:dyDescent="0.3">
      <c r="A2964" t="s">
        <v>6095</v>
      </c>
      <c r="B2964">
        <v>35.979999999999997</v>
      </c>
      <c r="C2964">
        <v>36.024999999999999</v>
      </c>
      <c r="D2964">
        <v>36.159999999999997</v>
      </c>
      <c r="E2964">
        <v>35.975000000000001</v>
      </c>
      <c r="F2964" t="s">
        <v>9</v>
      </c>
      <c r="G2964" s="18">
        <v>6.7000000000000002E-3</v>
      </c>
    </row>
    <row r="2965" spans="1:7" x14ac:dyDescent="0.3">
      <c r="A2965" t="s">
        <v>2862</v>
      </c>
      <c r="B2965">
        <v>36.064999999999998</v>
      </c>
      <c r="C2965">
        <v>35.799999999999997</v>
      </c>
      <c r="D2965">
        <v>36.07</v>
      </c>
      <c r="E2965">
        <v>35.729999999999997</v>
      </c>
      <c r="F2965" t="s">
        <v>5637</v>
      </c>
      <c r="G2965" s="18">
        <v>2.3999999999999998E-3</v>
      </c>
    </row>
    <row r="2966" spans="1:7" x14ac:dyDescent="0.3">
      <c r="A2966" t="s">
        <v>2863</v>
      </c>
      <c r="B2966">
        <v>36.372999999999998</v>
      </c>
      <c r="C2966">
        <v>36.07</v>
      </c>
      <c r="D2966">
        <v>36.549999999999997</v>
      </c>
      <c r="E2966">
        <v>36.07</v>
      </c>
      <c r="F2966" t="s">
        <v>5638</v>
      </c>
      <c r="G2966" s="18">
        <v>8.5000000000000006E-3</v>
      </c>
    </row>
    <row r="2967" spans="1:7" x14ac:dyDescent="0.3">
      <c r="A2967" t="s">
        <v>2864</v>
      </c>
      <c r="B2967">
        <v>36.734000000000002</v>
      </c>
      <c r="C2967">
        <v>36.19</v>
      </c>
      <c r="D2967">
        <v>36.700000000000003</v>
      </c>
      <c r="E2967">
        <v>36.19</v>
      </c>
      <c r="F2967" t="s">
        <v>5638</v>
      </c>
      <c r="G2967" s="18">
        <v>9.9000000000000008E-3</v>
      </c>
    </row>
    <row r="2968" spans="1:7" x14ac:dyDescent="0.3">
      <c r="A2968" t="s">
        <v>2865</v>
      </c>
      <c r="B2968">
        <v>35.005000000000003</v>
      </c>
      <c r="C2968">
        <v>35.564999999999998</v>
      </c>
      <c r="D2968">
        <v>35.57</v>
      </c>
      <c r="E2968">
        <v>35.295000000000002</v>
      </c>
      <c r="F2968" t="s">
        <v>5637</v>
      </c>
      <c r="G2968" s="18">
        <v>-4.7100000000000003E-2</v>
      </c>
    </row>
    <row r="2969" spans="1:7" x14ac:dyDescent="0.3">
      <c r="A2969" t="s">
        <v>2866</v>
      </c>
      <c r="B2969">
        <v>34.640999999999998</v>
      </c>
      <c r="C2969">
        <v>35.335000000000001</v>
      </c>
      <c r="D2969">
        <v>35.335000000000001</v>
      </c>
      <c r="E2969">
        <v>34.935000000000002</v>
      </c>
      <c r="F2969" t="s">
        <v>5637</v>
      </c>
      <c r="G2969" s="18">
        <v>-1.04E-2</v>
      </c>
    </row>
    <row r="2970" spans="1:7" x14ac:dyDescent="0.3">
      <c r="A2970" t="s">
        <v>6096</v>
      </c>
      <c r="B2970">
        <v>34.213000000000001</v>
      </c>
      <c r="C2970">
        <v>34.308</v>
      </c>
      <c r="D2970">
        <v>34.335000000000001</v>
      </c>
      <c r="E2970">
        <v>33.909999999999997</v>
      </c>
      <c r="F2970" t="s">
        <v>9</v>
      </c>
      <c r="G2970" s="18">
        <v>-1.24E-2</v>
      </c>
    </row>
    <row r="2971" spans="1:7" x14ac:dyDescent="0.3">
      <c r="A2971" t="s">
        <v>2867</v>
      </c>
      <c r="B2971">
        <v>33.58</v>
      </c>
      <c r="C2971">
        <v>33.954999999999998</v>
      </c>
      <c r="D2971">
        <v>33.954999999999998</v>
      </c>
      <c r="E2971">
        <v>33.58</v>
      </c>
      <c r="F2971" t="s">
        <v>5637</v>
      </c>
      <c r="G2971" s="18">
        <v>-1.8499999999999999E-2</v>
      </c>
    </row>
    <row r="2972" spans="1:7" x14ac:dyDescent="0.3">
      <c r="A2972" t="s">
        <v>2868</v>
      </c>
      <c r="B2972">
        <v>33.633000000000003</v>
      </c>
      <c r="C2972">
        <v>33.725000000000001</v>
      </c>
      <c r="D2972">
        <v>34.034999999999997</v>
      </c>
      <c r="E2972">
        <v>33.659999999999997</v>
      </c>
      <c r="F2972" t="s">
        <v>5637</v>
      </c>
      <c r="G2972" s="18">
        <v>1.6000000000000001E-3</v>
      </c>
    </row>
    <row r="2973" spans="1:7" x14ac:dyDescent="0.3">
      <c r="A2973" t="s">
        <v>2869</v>
      </c>
      <c r="B2973">
        <v>34.75</v>
      </c>
      <c r="C2973">
        <v>33.905000000000001</v>
      </c>
      <c r="D2973">
        <v>34.93</v>
      </c>
      <c r="E2973">
        <v>33.85</v>
      </c>
      <c r="F2973" t="s">
        <v>6097</v>
      </c>
      <c r="G2973" s="18">
        <v>3.32E-2</v>
      </c>
    </row>
    <row r="2974" spans="1:7" x14ac:dyDescent="0.3">
      <c r="A2974" t="s">
        <v>2870</v>
      </c>
      <c r="B2974">
        <v>34.811999999999998</v>
      </c>
      <c r="C2974">
        <v>34.884999999999998</v>
      </c>
      <c r="D2974">
        <v>35.14</v>
      </c>
      <c r="E2974">
        <v>34.450000000000003</v>
      </c>
      <c r="F2974" t="s">
        <v>5676</v>
      </c>
      <c r="G2974" s="18">
        <v>1.8E-3</v>
      </c>
    </row>
    <row r="2975" spans="1:7" x14ac:dyDescent="0.3">
      <c r="A2975" t="s">
        <v>2871</v>
      </c>
      <c r="B2975">
        <v>33.694000000000003</v>
      </c>
      <c r="C2975">
        <v>34.68</v>
      </c>
      <c r="D2975">
        <v>34.68</v>
      </c>
      <c r="E2975">
        <v>33.465000000000003</v>
      </c>
      <c r="F2975" t="s">
        <v>5999</v>
      </c>
      <c r="G2975" s="18">
        <v>-3.2099999999999997E-2</v>
      </c>
    </row>
    <row r="2976" spans="1:7" x14ac:dyDescent="0.3">
      <c r="A2976" t="s">
        <v>6098</v>
      </c>
      <c r="B2976">
        <v>34.137999999999998</v>
      </c>
      <c r="C2976">
        <v>33.909999999999997</v>
      </c>
      <c r="D2976">
        <v>34.17</v>
      </c>
      <c r="E2976">
        <v>33.799999999999997</v>
      </c>
      <c r="F2976" t="s">
        <v>9</v>
      </c>
      <c r="G2976" s="18">
        <v>1.32E-2</v>
      </c>
    </row>
    <row r="2977" spans="1:7" x14ac:dyDescent="0.3">
      <c r="A2977" t="s">
        <v>2872</v>
      </c>
      <c r="B2977">
        <v>34.097000000000001</v>
      </c>
      <c r="C2977">
        <v>34.15</v>
      </c>
      <c r="D2977">
        <v>34.203000000000003</v>
      </c>
      <c r="E2977">
        <v>33.909999999999997</v>
      </c>
      <c r="F2977" t="s">
        <v>9</v>
      </c>
      <c r="G2977" s="18">
        <v>-1.1999999999999999E-3</v>
      </c>
    </row>
    <row r="2978" spans="1:7" x14ac:dyDescent="0.3">
      <c r="A2978" t="s">
        <v>2873</v>
      </c>
      <c r="B2978">
        <v>35.402000000000001</v>
      </c>
      <c r="C2978">
        <v>33.83</v>
      </c>
      <c r="D2978">
        <v>35.65</v>
      </c>
      <c r="E2978">
        <v>33.83</v>
      </c>
      <c r="F2978" t="s">
        <v>5794</v>
      </c>
      <c r="G2978" s="18">
        <v>3.8300000000000001E-2</v>
      </c>
    </row>
    <row r="2979" spans="1:7" x14ac:dyDescent="0.3">
      <c r="A2979" t="s">
        <v>2874</v>
      </c>
      <c r="B2979">
        <v>35.911000000000001</v>
      </c>
      <c r="C2979">
        <v>35.435000000000002</v>
      </c>
      <c r="D2979">
        <v>36.195</v>
      </c>
      <c r="E2979">
        <v>35.119999999999997</v>
      </c>
      <c r="F2979" t="s">
        <v>6099</v>
      </c>
      <c r="G2979" s="18">
        <v>1.44E-2</v>
      </c>
    </row>
    <row r="2980" spans="1:7" x14ac:dyDescent="0.3">
      <c r="A2980" t="s">
        <v>2875</v>
      </c>
      <c r="B2980">
        <v>36.527999999999999</v>
      </c>
      <c r="C2980">
        <v>36.15</v>
      </c>
      <c r="D2980">
        <v>36.625</v>
      </c>
      <c r="E2980">
        <v>35.74</v>
      </c>
      <c r="F2980" t="s">
        <v>5631</v>
      </c>
      <c r="G2980" s="18">
        <v>1.72E-2</v>
      </c>
    </row>
    <row r="2981" spans="1:7" x14ac:dyDescent="0.3">
      <c r="A2981" t="s">
        <v>2876</v>
      </c>
      <c r="B2981">
        <v>36.536000000000001</v>
      </c>
      <c r="C2981">
        <v>36.424999999999997</v>
      </c>
      <c r="D2981">
        <v>36.82</v>
      </c>
      <c r="E2981">
        <v>36.08</v>
      </c>
      <c r="F2981" t="s">
        <v>5625</v>
      </c>
      <c r="G2981" s="18">
        <v>2.0000000000000001E-4</v>
      </c>
    </row>
    <row r="2982" spans="1:7" x14ac:dyDescent="0.3">
      <c r="A2982" t="s">
        <v>6100</v>
      </c>
      <c r="B2982">
        <v>36.698</v>
      </c>
      <c r="C2982">
        <v>36.71</v>
      </c>
      <c r="D2982">
        <v>36.755000000000003</v>
      </c>
      <c r="E2982">
        <v>36.497999999999998</v>
      </c>
      <c r="F2982" t="s">
        <v>9</v>
      </c>
      <c r="G2982" s="18">
        <v>4.4000000000000003E-3</v>
      </c>
    </row>
    <row r="2983" spans="1:7" x14ac:dyDescent="0.3">
      <c r="A2983" t="s">
        <v>2877</v>
      </c>
      <c r="B2983">
        <v>35.689</v>
      </c>
      <c r="C2983">
        <v>36.659999999999997</v>
      </c>
      <c r="D2983">
        <v>36.81</v>
      </c>
      <c r="E2983">
        <v>35.625</v>
      </c>
      <c r="F2983" t="s">
        <v>5648</v>
      </c>
      <c r="G2983" s="18">
        <v>-2.75E-2</v>
      </c>
    </row>
    <row r="2984" spans="1:7" x14ac:dyDescent="0.3">
      <c r="A2984" t="s">
        <v>2878</v>
      </c>
      <c r="B2984">
        <v>35.628999999999998</v>
      </c>
      <c r="C2984">
        <v>35.844999999999999</v>
      </c>
      <c r="D2984">
        <v>36.39</v>
      </c>
      <c r="E2984">
        <v>34.85</v>
      </c>
      <c r="F2984" t="s">
        <v>5625</v>
      </c>
      <c r="G2984" s="18">
        <v>-1.6999999999999999E-3</v>
      </c>
    </row>
    <row r="2985" spans="1:7" x14ac:dyDescent="0.3">
      <c r="A2985" t="s">
        <v>2879</v>
      </c>
      <c r="B2985">
        <v>38.148000000000003</v>
      </c>
      <c r="C2985">
        <v>36.14</v>
      </c>
      <c r="D2985">
        <v>38.185000000000002</v>
      </c>
      <c r="E2985">
        <v>36.130000000000003</v>
      </c>
      <c r="F2985" t="s">
        <v>5666</v>
      </c>
      <c r="G2985" s="18">
        <v>7.0699999999999999E-2</v>
      </c>
    </row>
    <row r="2986" spans="1:7" x14ac:dyDescent="0.3">
      <c r="A2986" t="s">
        <v>2880</v>
      </c>
      <c r="B2986">
        <v>38.689</v>
      </c>
      <c r="C2986">
        <v>38.520000000000003</v>
      </c>
      <c r="D2986">
        <v>39.354999999999997</v>
      </c>
      <c r="E2986">
        <v>38.1</v>
      </c>
      <c r="F2986" t="s">
        <v>5633</v>
      </c>
      <c r="G2986" s="18">
        <v>1.4200000000000001E-2</v>
      </c>
    </row>
    <row r="2987" spans="1:7" x14ac:dyDescent="0.3">
      <c r="A2987" t="s">
        <v>2881</v>
      </c>
      <c r="B2987">
        <v>39.063000000000002</v>
      </c>
      <c r="C2987">
        <v>38.384999999999998</v>
      </c>
      <c r="D2987">
        <v>39.305</v>
      </c>
      <c r="E2987">
        <v>37.909999999999997</v>
      </c>
      <c r="F2987" t="s">
        <v>5628</v>
      </c>
      <c r="G2987" s="18">
        <v>9.7000000000000003E-3</v>
      </c>
    </row>
    <row r="2988" spans="1:7" x14ac:dyDescent="0.3">
      <c r="A2988" t="s">
        <v>6101</v>
      </c>
      <c r="B2988">
        <v>39.743000000000002</v>
      </c>
      <c r="C2988">
        <v>39.325000000000003</v>
      </c>
      <c r="D2988">
        <v>39.792000000000002</v>
      </c>
      <c r="E2988">
        <v>39.273000000000003</v>
      </c>
      <c r="F2988" t="s">
        <v>9</v>
      </c>
      <c r="G2988" s="18">
        <v>1.7399999999999999E-2</v>
      </c>
    </row>
    <row r="2989" spans="1:7" x14ac:dyDescent="0.3">
      <c r="A2989" t="s">
        <v>2882</v>
      </c>
      <c r="B2989">
        <v>40.332999999999998</v>
      </c>
      <c r="C2989">
        <v>39.770000000000003</v>
      </c>
      <c r="D2989">
        <v>40.67</v>
      </c>
      <c r="E2989">
        <v>39.64</v>
      </c>
      <c r="F2989" t="s">
        <v>5807</v>
      </c>
      <c r="G2989" s="18">
        <v>1.4800000000000001E-2</v>
      </c>
    </row>
    <row r="2990" spans="1:7" x14ac:dyDescent="0.3">
      <c r="A2990" t="s">
        <v>2883</v>
      </c>
      <c r="B2990">
        <v>40.210999999999999</v>
      </c>
      <c r="C2990">
        <v>40.33</v>
      </c>
      <c r="D2990">
        <v>40.869999999999997</v>
      </c>
      <c r="E2990">
        <v>38.704999999999998</v>
      </c>
      <c r="F2990" t="s">
        <v>5803</v>
      </c>
      <c r="G2990" s="18">
        <v>-3.0000000000000001E-3</v>
      </c>
    </row>
    <row r="2991" spans="1:7" x14ac:dyDescent="0.3">
      <c r="A2991" t="s">
        <v>2884</v>
      </c>
      <c r="B2991">
        <v>39.545999999999999</v>
      </c>
      <c r="C2991">
        <v>38.835000000000001</v>
      </c>
      <c r="D2991">
        <v>40.06</v>
      </c>
      <c r="E2991">
        <v>38.435000000000002</v>
      </c>
      <c r="F2991" t="s">
        <v>5617</v>
      </c>
      <c r="G2991" s="18">
        <v>-1.6500000000000001E-2</v>
      </c>
    </row>
    <row r="2992" spans="1:7" x14ac:dyDescent="0.3">
      <c r="A2992" t="s">
        <v>2885</v>
      </c>
      <c r="B2992">
        <v>38.936999999999998</v>
      </c>
      <c r="C2992">
        <v>39.89</v>
      </c>
      <c r="D2992">
        <v>40.26</v>
      </c>
      <c r="E2992">
        <v>39.22</v>
      </c>
      <c r="F2992" t="s">
        <v>5639</v>
      </c>
      <c r="G2992" s="18">
        <v>-1.54E-2</v>
      </c>
    </row>
    <row r="2993" spans="1:7" x14ac:dyDescent="0.3">
      <c r="A2993" t="s">
        <v>2886</v>
      </c>
      <c r="B2993">
        <v>40.113</v>
      </c>
      <c r="C2993">
        <v>39.19</v>
      </c>
      <c r="D2993">
        <v>40.255000000000003</v>
      </c>
      <c r="E2993">
        <v>39.19</v>
      </c>
      <c r="F2993" t="s">
        <v>5658</v>
      </c>
      <c r="G2993" s="18">
        <v>3.0200000000000001E-2</v>
      </c>
    </row>
    <row r="2994" spans="1:7" x14ac:dyDescent="0.3">
      <c r="A2994" t="s">
        <v>6102</v>
      </c>
      <c r="B2994">
        <v>40.453000000000003</v>
      </c>
      <c r="C2994">
        <v>40.354999999999997</v>
      </c>
      <c r="D2994">
        <v>40.622999999999998</v>
      </c>
      <c r="E2994">
        <v>40.298000000000002</v>
      </c>
      <c r="F2994" t="s">
        <v>9</v>
      </c>
      <c r="G2994" s="18">
        <v>8.5000000000000006E-3</v>
      </c>
    </row>
    <row r="2995" spans="1:7" x14ac:dyDescent="0.3">
      <c r="A2995" t="s">
        <v>2887</v>
      </c>
      <c r="B2995">
        <v>40.353999999999999</v>
      </c>
      <c r="C2995">
        <v>40.450000000000003</v>
      </c>
      <c r="D2995">
        <v>40.975000000000001</v>
      </c>
      <c r="E2995">
        <v>40.115000000000002</v>
      </c>
      <c r="F2995" t="s">
        <v>5659</v>
      </c>
      <c r="G2995" s="18">
        <v>-2.3999999999999998E-3</v>
      </c>
    </row>
    <row r="2996" spans="1:7" x14ac:dyDescent="0.3">
      <c r="A2996" t="s">
        <v>2888</v>
      </c>
      <c r="B2996">
        <v>40.691000000000003</v>
      </c>
      <c r="C2996">
        <v>40.28</v>
      </c>
      <c r="D2996">
        <v>40.9</v>
      </c>
      <c r="E2996">
        <v>40.130000000000003</v>
      </c>
      <c r="F2996" t="s">
        <v>5670</v>
      </c>
      <c r="G2996" s="18">
        <v>8.3999999999999995E-3</v>
      </c>
    </row>
    <row r="2997" spans="1:7" x14ac:dyDescent="0.3">
      <c r="A2997" t="s">
        <v>2889</v>
      </c>
      <c r="B2997">
        <v>40.552999999999997</v>
      </c>
      <c r="C2997">
        <v>40.945</v>
      </c>
      <c r="D2997">
        <v>41.42</v>
      </c>
      <c r="E2997">
        <v>40.505000000000003</v>
      </c>
      <c r="F2997" t="s">
        <v>5636</v>
      </c>
      <c r="G2997" s="18">
        <v>-3.3999999999999998E-3</v>
      </c>
    </row>
    <row r="2998" spans="1:7" x14ac:dyDescent="0.3">
      <c r="A2998" t="s">
        <v>2890</v>
      </c>
      <c r="B2998">
        <v>39.779000000000003</v>
      </c>
      <c r="C2998">
        <v>40.395000000000003</v>
      </c>
      <c r="D2998">
        <v>40.395000000000003</v>
      </c>
      <c r="E2998">
        <v>39.435000000000002</v>
      </c>
      <c r="F2998" t="s">
        <v>5617</v>
      </c>
      <c r="G2998" s="18">
        <v>-1.9099999999999999E-2</v>
      </c>
    </row>
    <row r="2999" spans="1:7" x14ac:dyDescent="0.3">
      <c r="A2999" t="s">
        <v>2891</v>
      </c>
      <c r="B2999">
        <v>40.091999999999999</v>
      </c>
      <c r="C2999">
        <v>39.445</v>
      </c>
      <c r="D2999">
        <v>40.380000000000003</v>
      </c>
      <c r="E2999">
        <v>39.445</v>
      </c>
      <c r="F2999" t="s">
        <v>5614</v>
      </c>
      <c r="G2999" s="18">
        <v>7.9000000000000008E-3</v>
      </c>
    </row>
    <row r="3000" spans="1:7" x14ac:dyDescent="0.3">
      <c r="A3000" t="s">
        <v>6103</v>
      </c>
      <c r="B3000">
        <v>39.770000000000003</v>
      </c>
      <c r="C3000">
        <v>39.445</v>
      </c>
      <c r="D3000">
        <v>39.823</v>
      </c>
      <c r="E3000">
        <v>39.31</v>
      </c>
      <c r="F3000" t="s">
        <v>9</v>
      </c>
      <c r="G3000" s="18">
        <v>-8.0000000000000002E-3</v>
      </c>
    </row>
    <row r="3001" spans="1:7" x14ac:dyDescent="0.3">
      <c r="A3001" t="s">
        <v>2892</v>
      </c>
      <c r="B3001">
        <v>39.298000000000002</v>
      </c>
      <c r="C3001">
        <v>39.625</v>
      </c>
      <c r="D3001">
        <v>39.82</v>
      </c>
      <c r="E3001">
        <v>39.17</v>
      </c>
      <c r="F3001" t="s">
        <v>5636</v>
      </c>
      <c r="G3001" s="18">
        <v>-1.1900000000000001E-2</v>
      </c>
    </row>
    <row r="3002" spans="1:7" x14ac:dyDescent="0.3">
      <c r="A3002" t="s">
        <v>2893</v>
      </c>
      <c r="B3002">
        <v>40.081000000000003</v>
      </c>
      <c r="C3002">
        <v>39.71</v>
      </c>
      <c r="D3002">
        <v>40.869999999999997</v>
      </c>
      <c r="E3002">
        <v>39.71</v>
      </c>
      <c r="F3002" t="s">
        <v>5660</v>
      </c>
      <c r="G3002" s="18">
        <v>1.9900000000000001E-2</v>
      </c>
    </row>
    <row r="3003" spans="1:7" x14ac:dyDescent="0.3">
      <c r="A3003" t="s">
        <v>2894</v>
      </c>
      <c r="B3003">
        <v>41.747</v>
      </c>
      <c r="C3003">
        <v>41.31</v>
      </c>
      <c r="D3003">
        <v>41.905000000000001</v>
      </c>
      <c r="E3003">
        <v>41.08</v>
      </c>
      <c r="F3003" t="s">
        <v>5639</v>
      </c>
      <c r="G3003" s="18">
        <v>4.1599999999999998E-2</v>
      </c>
    </row>
    <row r="3004" spans="1:7" x14ac:dyDescent="0.3">
      <c r="A3004" t="s">
        <v>2895</v>
      </c>
      <c r="B3004">
        <v>39.417999999999999</v>
      </c>
      <c r="C3004">
        <v>41.62</v>
      </c>
      <c r="D3004">
        <v>42.2</v>
      </c>
      <c r="E3004">
        <v>38.984999999999999</v>
      </c>
      <c r="F3004" t="s">
        <v>5658</v>
      </c>
      <c r="G3004" s="18">
        <v>-5.5800000000000002E-2</v>
      </c>
    </row>
    <row r="3005" spans="1:7" x14ac:dyDescent="0.3">
      <c r="A3005" t="s">
        <v>2896</v>
      </c>
      <c r="B3005">
        <v>38.197000000000003</v>
      </c>
      <c r="C3005">
        <v>38.92</v>
      </c>
      <c r="D3005">
        <v>39.46</v>
      </c>
      <c r="E3005">
        <v>37.79</v>
      </c>
      <c r="F3005" t="s">
        <v>5660</v>
      </c>
      <c r="G3005" s="18">
        <v>-3.1E-2</v>
      </c>
    </row>
    <row r="3006" spans="1:7" x14ac:dyDescent="0.3">
      <c r="A3006" t="s">
        <v>6104</v>
      </c>
      <c r="B3006">
        <v>39.225000000000001</v>
      </c>
      <c r="C3006">
        <v>38.942999999999998</v>
      </c>
      <c r="D3006">
        <v>39.268000000000001</v>
      </c>
      <c r="E3006">
        <v>38.328000000000003</v>
      </c>
      <c r="F3006" t="s">
        <v>9</v>
      </c>
      <c r="G3006" s="18">
        <v>2.69E-2</v>
      </c>
    </row>
    <row r="3007" spans="1:7" x14ac:dyDescent="0.3">
      <c r="A3007" t="s">
        <v>2897</v>
      </c>
      <c r="B3007">
        <v>39.374000000000002</v>
      </c>
      <c r="C3007">
        <v>39.08</v>
      </c>
      <c r="D3007">
        <v>40.215000000000003</v>
      </c>
      <c r="E3007">
        <v>38.85</v>
      </c>
      <c r="F3007" t="s">
        <v>5660</v>
      </c>
      <c r="G3007" s="18">
        <v>3.8E-3</v>
      </c>
    </row>
    <row r="3008" spans="1:7" x14ac:dyDescent="0.3">
      <c r="A3008" t="s">
        <v>2898</v>
      </c>
      <c r="B3008">
        <v>37.877000000000002</v>
      </c>
      <c r="C3008">
        <v>38.865000000000002</v>
      </c>
      <c r="D3008">
        <v>38.865000000000002</v>
      </c>
      <c r="E3008">
        <v>37.215000000000003</v>
      </c>
      <c r="F3008" t="s">
        <v>5660</v>
      </c>
      <c r="G3008" s="18">
        <v>-3.7999999999999999E-2</v>
      </c>
    </row>
    <row r="3009" spans="1:7" x14ac:dyDescent="0.3">
      <c r="A3009" t="s">
        <v>2899</v>
      </c>
      <c r="B3009">
        <v>39.325000000000003</v>
      </c>
      <c r="C3009">
        <v>38.299999999999997</v>
      </c>
      <c r="D3009">
        <v>39.380000000000003</v>
      </c>
      <c r="E3009">
        <v>38.094999999999999</v>
      </c>
      <c r="F3009" t="s">
        <v>5638</v>
      </c>
      <c r="G3009" s="18">
        <v>3.8199999999999998E-2</v>
      </c>
    </row>
    <row r="3010" spans="1:7" x14ac:dyDescent="0.3">
      <c r="A3010" t="s">
        <v>2900</v>
      </c>
      <c r="B3010">
        <v>38.655999999999999</v>
      </c>
      <c r="C3010">
        <v>38.225000000000001</v>
      </c>
      <c r="D3010">
        <v>38.86</v>
      </c>
      <c r="E3010">
        <v>38.225000000000001</v>
      </c>
      <c r="F3010" t="s">
        <v>5695</v>
      </c>
      <c r="G3010" s="18">
        <v>-1.7000000000000001E-2</v>
      </c>
    </row>
    <row r="3011" spans="1:7" x14ac:dyDescent="0.3">
      <c r="A3011" t="s">
        <v>2901</v>
      </c>
      <c r="B3011">
        <v>39.100999999999999</v>
      </c>
      <c r="C3011">
        <v>38.57</v>
      </c>
      <c r="D3011">
        <v>38.729999999999997</v>
      </c>
      <c r="E3011">
        <v>38.57</v>
      </c>
      <c r="F3011" t="s">
        <v>5659</v>
      </c>
      <c r="G3011" s="18">
        <v>1.15E-2</v>
      </c>
    </row>
    <row r="3012" spans="1:7" x14ac:dyDescent="0.3">
      <c r="A3012" t="s">
        <v>6105</v>
      </c>
      <c r="B3012">
        <v>38.982999999999997</v>
      </c>
      <c r="C3012">
        <v>39.107999999999997</v>
      </c>
      <c r="D3012">
        <v>39.273000000000003</v>
      </c>
      <c r="E3012">
        <v>38.908000000000001</v>
      </c>
      <c r="F3012" t="s">
        <v>9</v>
      </c>
      <c r="G3012" s="18">
        <v>-3.0000000000000001E-3</v>
      </c>
    </row>
    <row r="3013" spans="1:7" x14ac:dyDescent="0.3">
      <c r="A3013" t="s">
        <v>2902</v>
      </c>
      <c r="B3013">
        <v>39.298000000000002</v>
      </c>
      <c r="C3013">
        <v>39.47</v>
      </c>
      <c r="D3013">
        <v>39.47</v>
      </c>
      <c r="E3013">
        <v>39.47</v>
      </c>
      <c r="F3013" t="s">
        <v>5672</v>
      </c>
      <c r="G3013" s="18">
        <v>8.0999999999999996E-3</v>
      </c>
    </row>
    <row r="3014" spans="1:7" x14ac:dyDescent="0.3">
      <c r="A3014" t="s">
        <v>2903</v>
      </c>
      <c r="B3014">
        <v>39.820999999999998</v>
      </c>
      <c r="C3014">
        <v>39.774999999999999</v>
      </c>
      <c r="D3014">
        <v>40.08</v>
      </c>
      <c r="E3014">
        <v>39.36</v>
      </c>
      <c r="F3014" t="s">
        <v>5648</v>
      </c>
      <c r="G3014" s="18">
        <v>1.3299999999999999E-2</v>
      </c>
    </row>
    <row r="3015" spans="1:7" x14ac:dyDescent="0.3">
      <c r="A3015" t="s">
        <v>2904</v>
      </c>
      <c r="B3015">
        <v>40.35</v>
      </c>
      <c r="C3015">
        <v>39.844999999999999</v>
      </c>
      <c r="D3015">
        <v>40.305</v>
      </c>
      <c r="E3015">
        <v>39.844999999999999</v>
      </c>
      <c r="F3015" t="s">
        <v>5672</v>
      </c>
      <c r="G3015" s="18">
        <v>1.3299999999999999E-2</v>
      </c>
    </row>
    <row r="3016" spans="1:7" x14ac:dyDescent="0.3">
      <c r="A3016" t="s">
        <v>2905</v>
      </c>
      <c r="B3016">
        <v>40.686999999999998</v>
      </c>
      <c r="C3016">
        <v>40.686999999999998</v>
      </c>
      <c r="D3016">
        <v>40.686999999999998</v>
      </c>
      <c r="E3016">
        <v>40.686999999999998</v>
      </c>
      <c r="F3016" t="s">
        <v>9</v>
      </c>
      <c r="G3016" s="18">
        <v>8.3999999999999995E-3</v>
      </c>
    </row>
    <row r="3017" spans="1:7" x14ac:dyDescent="0.3">
      <c r="A3017" t="s">
        <v>2906</v>
      </c>
      <c r="B3017">
        <v>42.427999999999997</v>
      </c>
      <c r="C3017">
        <v>42.195</v>
      </c>
      <c r="D3017">
        <v>42.195</v>
      </c>
      <c r="E3017">
        <v>42.075000000000003</v>
      </c>
      <c r="F3017" t="s">
        <v>5672</v>
      </c>
      <c r="G3017" s="18">
        <v>4.2799999999999998E-2</v>
      </c>
    </row>
    <row r="3018" spans="1:7" x14ac:dyDescent="0.3">
      <c r="A3018" t="s">
        <v>6106</v>
      </c>
      <c r="B3018">
        <v>43.722000000000001</v>
      </c>
      <c r="C3018">
        <v>43.475000000000001</v>
      </c>
      <c r="D3018">
        <v>43.972000000000001</v>
      </c>
      <c r="E3018">
        <v>43.25</v>
      </c>
      <c r="F3018" t="s">
        <v>9</v>
      </c>
      <c r="G3018" s="18">
        <v>3.0499999999999999E-2</v>
      </c>
    </row>
    <row r="3019" spans="1:7" x14ac:dyDescent="0.3">
      <c r="A3019" t="s">
        <v>2907</v>
      </c>
      <c r="B3019">
        <v>43.320999999999998</v>
      </c>
      <c r="C3019">
        <v>43.655000000000001</v>
      </c>
      <c r="D3019">
        <v>43.854999999999997</v>
      </c>
      <c r="E3019">
        <v>42.95</v>
      </c>
      <c r="F3019" t="s">
        <v>5638</v>
      </c>
      <c r="G3019" s="18">
        <v>-9.1999999999999998E-3</v>
      </c>
    </row>
    <row r="3020" spans="1:7" x14ac:dyDescent="0.3">
      <c r="A3020" t="s">
        <v>2908</v>
      </c>
      <c r="B3020">
        <v>42.280999999999999</v>
      </c>
      <c r="C3020">
        <v>43.954999999999998</v>
      </c>
      <c r="D3020">
        <v>44.15</v>
      </c>
      <c r="E3020">
        <v>41.975000000000001</v>
      </c>
      <c r="F3020" t="s">
        <v>5615</v>
      </c>
      <c r="G3020" s="18">
        <v>-2.4E-2</v>
      </c>
    </row>
    <row r="3021" spans="1:7" x14ac:dyDescent="0.3">
      <c r="A3021" t="s">
        <v>2909</v>
      </c>
      <c r="B3021">
        <v>39.156999999999996</v>
      </c>
      <c r="C3021">
        <v>41.295000000000002</v>
      </c>
      <c r="D3021">
        <v>41.445</v>
      </c>
      <c r="E3021">
        <v>40.994999999999997</v>
      </c>
      <c r="F3021" t="s">
        <v>5636</v>
      </c>
      <c r="G3021" s="18">
        <v>-7.3899999999999993E-2</v>
      </c>
    </row>
    <row r="3022" spans="1:7" x14ac:dyDescent="0.3">
      <c r="A3022" t="s">
        <v>2910</v>
      </c>
      <c r="B3022">
        <v>40.74</v>
      </c>
      <c r="C3022">
        <v>40.74</v>
      </c>
      <c r="D3022">
        <v>40.74</v>
      </c>
      <c r="E3022">
        <v>40.74</v>
      </c>
      <c r="F3022" t="s">
        <v>9</v>
      </c>
      <c r="G3022" s="18">
        <v>4.0399999999999998E-2</v>
      </c>
    </row>
    <row r="3023" spans="1:7" x14ac:dyDescent="0.3">
      <c r="A3023" t="s">
        <v>2911</v>
      </c>
      <c r="B3023">
        <v>40.947000000000003</v>
      </c>
      <c r="C3023">
        <v>40.947000000000003</v>
      </c>
      <c r="D3023">
        <v>41.33</v>
      </c>
      <c r="E3023">
        <v>40.479999999999997</v>
      </c>
      <c r="F3023" t="s">
        <v>9</v>
      </c>
      <c r="G3023" s="18">
        <v>5.1000000000000004E-3</v>
      </c>
    </row>
    <row r="3024" spans="1:7" x14ac:dyDescent="0.3">
      <c r="A3024" t="s">
        <v>6107</v>
      </c>
      <c r="B3024">
        <v>41.328000000000003</v>
      </c>
      <c r="C3024">
        <v>41.695</v>
      </c>
      <c r="D3024">
        <v>41.795000000000002</v>
      </c>
      <c r="E3024">
        <v>41.262999999999998</v>
      </c>
      <c r="F3024" t="s">
        <v>9</v>
      </c>
      <c r="G3024" s="18">
        <v>9.2999999999999992E-3</v>
      </c>
    </row>
    <row r="3025" spans="1:7" x14ac:dyDescent="0.3">
      <c r="A3025" t="s">
        <v>2912</v>
      </c>
      <c r="B3025">
        <v>40.540999999999997</v>
      </c>
      <c r="C3025">
        <v>40.540999999999997</v>
      </c>
      <c r="D3025">
        <v>40.540999999999997</v>
      </c>
      <c r="E3025">
        <v>40.540999999999997</v>
      </c>
      <c r="F3025" t="s">
        <v>9</v>
      </c>
      <c r="G3025" s="18">
        <v>-1.9E-2</v>
      </c>
    </row>
    <row r="3026" spans="1:7" x14ac:dyDescent="0.3">
      <c r="A3026" t="s">
        <v>2913</v>
      </c>
      <c r="B3026">
        <v>41.398000000000003</v>
      </c>
      <c r="C3026">
        <v>40.805</v>
      </c>
      <c r="D3026">
        <v>41.67</v>
      </c>
      <c r="E3026">
        <v>40.424999999999997</v>
      </c>
      <c r="F3026" t="s">
        <v>5790</v>
      </c>
      <c r="G3026" s="18">
        <v>2.1100000000000001E-2</v>
      </c>
    </row>
    <row r="3027" spans="1:7" x14ac:dyDescent="0.3">
      <c r="A3027" t="s">
        <v>2914</v>
      </c>
      <c r="B3027">
        <v>41.698999999999998</v>
      </c>
      <c r="C3027">
        <v>41.295000000000002</v>
      </c>
      <c r="D3027">
        <v>42.01</v>
      </c>
      <c r="E3027">
        <v>41.15</v>
      </c>
      <c r="F3027" t="s">
        <v>5749</v>
      </c>
      <c r="G3027" s="18">
        <v>7.3000000000000001E-3</v>
      </c>
    </row>
    <row r="3028" spans="1:7" x14ac:dyDescent="0.3">
      <c r="A3028" t="s">
        <v>2915</v>
      </c>
      <c r="B3028">
        <v>41.481999999999999</v>
      </c>
      <c r="C3028">
        <v>41.585000000000001</v>
      </c>
      <c r="D3028">
        <v>41.784999999999997</v>
      </c>
      <c r="E3028">
        <v>41.19</v>
      </c>
      <c r="F3028" t="s">
        <v>5605</v>
      </c>
      <c r="G3028" s="18">
        <v>-5.1999999999999998E-3</v>
      </c>
    </row>
    <row r="3029" spans="1:7" x14ac:dyDescent="0.3">
      <c r="A3029" t="s">
        <v>2916</v>
      </c>
      <c r="B3029">
        <v>43.02</v>
      </c>
      <c r="C3029">
        <v>41.52</v>
      </c>
      <c r="D3029">
        <v>43.395000000000003</v>
      </c>
      <c r="E3029">
        <v>41.52</v>
      </c>
      <c r="F3029" t="s">
        <v>5697</v>
      </c>
      <c r="G3029" s="18">
        <v>3.7100000000000001E-2</v>
      </c>
    </row>
    <row r="3030" spans="1:7" x14ac:dyDescent="0.3">
      <c r="A3030" t="s">
        <v>6108</v>
      </c>
      <c r="B3030">
        <v>43.286999999999999</v>
      </c>
      <c r="C3030">
        <v>43.033000000000001</v>
      </c>
      <c r="D3030">
        <v>43.45</v>
      </c>
      <c r="E3030">
        <v>43.033000000000001</v>
      </c>
      <c r="F3030" t="s">
        <v>9</v>
      </c>
      <c r="G3030" s="18">
        <v>6.1999999999999998E-3</v>
      </c>
    </row>
    <row r="3031" spans="1:7" x14ac:dyDescent="0.3">
      <c r="A3031" t="s">
        <v>2917</v>
      </c>
      <c r="B3031">
        <v>43.067</v>
      </c>
      <c r="C3031">
        <v>43.302</v>
      </c>
      <c r="D3031">
        <v>43.384999999999998</v>
      </c>
      <c r="E3031">
        <v>42.393000000000001</v>
      </c>
      <c r="F3031" t="s">
        <v>9</v>
      </c>
      <c r="G3031" s="18">
        <v>-5.1000000000000004E-3</v>
      </c>
    </row>
    <row r="3032" spans="1:7" x14ac:dyDescent="0.3">
      <c r="A3032" t="s">
        <v>2918</v>
      </c>
      <c r="B3032">
        <v>41.817999999999998</v>
      </c>
      <c r="C3032">
        <v>43.005000000000003</v>
      </c>
      <c r="D3032">
        <v>43.28</v>
      </c>
      <c r="E3032">
        <v>41.66</v>
      </c>
      <c r="F3032" t="s">
        <v>5745</v>
      </c>
      <c r="G3032" s="18">
        <v>-2.9000000000000001E-2</v>
      </c>
    </row>
    <row r="3033" spans="1:7" x14ac:dyDescent="0.3">
      <c r="A3033" t="s">
        <v>2919</v>
      </c>
      <c r="B3033">
        <v>41.572000000000003</v>
      </c>
      <c r="C3033">
        <v>41.895000000000003</v>
      </c>
      <c r="D3033">
        <v>41.895000000000003</v>
      </c>
      <c r="E3033">
        <v>40.58</v>
      </c>
      <c r="F3033" t="s">
        <v>5630</v>
      </c>
      <c r="G3033" s="18">
        <v>-5.8999999999999999E-3</v>
      </c>
    </row>
    <row r="3034" spans="1:7" x14ac:dyDescent="0.3">
      <c r="A3034" t="s">
        <v>2920</v>
      </c>
      <c r="B3034">
        <v>42.478999999999999</v>
      </c>
      <c r="C3034">
        <v>41.52</v>
      </c>
      <c r="D3034">
        <v>42.62</v>
      </c>
      <c r="E3034">
        <v>41.52</v>
      </c>
      <c r="F3034" t="s">
        <v>5635</v>
      </c>
      <c r="G3034" s="18">
        <v>2.18E-2</v>
      </c>
    </row>
    <row r="3035" spans="1:7" x14ac:dyDescent="0.3">
      <c r="A3035" t="s">
        <v>2921</v>
      </c>
      <c r="B3035">
        <v>41.573</v>
      </c>
      <c r="C3035">
        <v>42.28</v>
      </c>
      <c r="D3035">
        <v>42.475000000000001</v>
      </c>
      <c r="E3035">
        <v>41.3</v>
      </c>
      <c r="F3035" t="s">
        <v>5628</v>
      </c>
      <c r="G3035" s="18">
        <v>-2.1299999999999999E-2</v>
      </c>
    </row>
    <row r="3036" spans="1:7" x14ac:dyDescent="0.3">
      <c r="A3036" t="s">
        <v>6109</v>
      </c>
      <c r="B3036">
        <v>41.508000000000003</v>
      </c>
      <c r="C3036">
        <v>41.47</v>
      </c>
      <c r="D3036">
        <v>41.53</v>
      </c>
      <c r="E3036">
        <v>41.048000000000002</v>
      </c>
      <c r="F3036" t="s">
        <v>9</v>
      </c>
      <c r="G3036" s="18">
        <v>-1.6000000000000001E-3</v>
      </c>
    </row>
    <row r="3037" spans="1:7" x14ac:dyDescent="0.3">
      <c r="A3037" t="s">
        <v>2922</v>
      </c>
      <c r="B3037">
        <v>40.164000000000001</v>
      </c>
      <c r="C3037">
        <v>41.225000000000001</v>
      </c>
      <c r="D3037">
        <v>41.35</v>
      </c>
      <c r="E3037">
        <v>39.700000000000003</v>
      </c>
      <c r="F3037" t="s">
        <v>5611</v>
      </c>
      <c r="G3037" s="18">
        <v>-3.2399999999999998E-2</v>
      </c>
    </row>
    <row r="3038" spans="1:7" x14ac:dyDescent="0.3">
      <c r="A3038" t="s">
        <v>2923</v>
      </c>
      <c r="B3038">
        <v>41.122999999999998</v>
      </c>
      <c r="C3038">
        <v>40.545000000000002</v>
      </c>
      <c r="D3038">
        <v>41.19</v>
      </c>
      <c r="E3038">
        <v>40.31</v>
      </c>
      <c r="F3038" t="s">
        <v>5626</v>
      </c>
      <c r="G3038" s="18">
        <v>2.3900000000000001E-2</v>
      </c>
    </row>
    <row r="3039" spans="1:7" x14ac:dyDescent="0.3">
      <c r="A3039" t="s">
        <v>2924</v>
      </c>
      <c r="B3039">
        <v>40.469000000000001</v>
      </c>
      <c r="C3039">
        <v>41.075000000000003</v>
      </c>
      <c r="D3039">
        <v>41.174999999999997</v>
      </c>
      <c r="E3039">
        <v>40.4</v>
      </c>
      <c r="F3039" t="s">
        <v>5706</v>
      </c>
      <c r="G3039" s="18">
        <v>-1.5900000000000001E-2</v>
      </c>
    </row>
    <row r="3040" spans="1:7" x14ac:dyDescent="0.3">
      <c r="A3040" t="s">
        <v>2925</v>
      </c>
      <c r="B3040">
        <v>39.453000000000003</v>
      </c>
      <c r="C3040">
        <v>40.734999999999999</v>
      </c>
      <c r="D3040">
        <v>40.734999999999999</v>
      </c>
      <c r="E3040">
        <v>39.484999999999999</v>
      </c>
      <c r="F3040" t="s">
        <v>5635</v>
      </c>
      <c r="G3040" s="18">
        <v>-2.5100000000000001E-2</v>
      </c>
    </row>
    <row r="3041" spans="1:7" x14ac:dyDescent="0.3">
      <c r="A3041" t="s">
        <v>2926</v>
      </c>
      <c r="B3041">
        <v>40.780999999999999</v>
      </c>
      <c r="C3041">
        <v>39.475000000000001</v>
      </c>
      <c r="D3041">
        <v>40.765000000000001</v>
      </c>
      <c r="E3041">
        <v>39.475000000000001</v>
      </c>
      <c r="F3041" t="s">
        <v>5636</v>
      </c>
      <c r="G3041" s="18">
        <v>3.3700000000000001E-2</v>
      </c>
    </row>
    <row r="3042" spans="1:7" x14ac:dyDescent="0.3">
      <c r="A3042" t="s">
        <v>6110</v>
      </c>
      <c r="B3042">
        <v>40.729999999999997</v>
      </c>
      <c r="C3042">
        <v>40.677</v>
      </c>
      <c r="D3042">
        <v>40.898000000000003</v>
      </c>
      <c r="E3042">
        <v>40.661999999999999</v>
      </c>
      <c r="F3042" t="s">
        <v>9</v>
      </c>
      <c r="G3042" s="18">
        <v>-1.2999999999999999E-3</v>
      </c>
    </row>
    <row r="3043" spans="1:7" x14ac:dyDescent="0.3">
      <c r="A3043" t="s">
        <v>2927</v>
      </c>
      <c r="B3043">
        <v>39.11</v>
      </c>
      <c r="C3043">
        <v>40.71</v>
      </c>
      <c r="D3043">
        <v>40.71</v>
      </c>
      <c r="E3043">
        <v>39.115000000000002</v>
      </c>
      <c r="F3043" t="s">
        <v>5636</v>
      </c>
      <c r="G3043" s="18">
        <v>-3.9800000000000002E-2</v>
      </c>
    </row>
    <row r="3044" spans="1:7" x14ac:dyDescent="0.3">
      <c r="A3044" t="s">
        <v>2928</v>
      </c>
      <c r="B3044">
        <v>40.081000000000003</v>
      </c>
      <c r="C3044">
        <v>39.515000000000001</v>
      </c>
      <c r="D3044">
        <v>40.15</v>
      </c>
      <c r="E3044">
        <v>39.375</v>
      </c>
      <c r="F3044" t="s">
        <v>5634</v>
      </c>
      <c r="G3044" s="18">
        <v>2.4799999999999999E-2</v>
      </c>
    </row>
    <row r="3045" spans="1:7" x14ac:dyDescent="0.3">
      <c r="A3045" t="s">
        <v>2929</v>
      </c>
      <c r="B3045">
        <v>40.42</v>
      </c>
      <c r="C3045">
        <v>40.11</v>
      </c>
      <c r="D3045">
        <v>40.445</v>
      </c>
      <c r="E3045">
        <v>39.505000000000003</v>
      </c>
      <c r="F3045" t="s">
        <v>5658</v>
      </c>
      <c r="G3045" s="18">
        <v>8.5000000000000006E-3</v>
      </c>
    </row>
    <row r="3046" spans="1:7" x14ac:dyDescent="0.3">
      <c r="A3046" t="s">
        <v>2930</v>
      </c>
      <c r="B3046">
        <v>36.537999999999997</v>
      </c>
      <c r="C3046">
        <v>39.619999999999997</v>
      </c>
      <c r="D3046">
        <v>39.619999999999997</v>
      </c>
      <c r="E3046">
        <v>35.5</v>
      </c>
      <c r="F3046" t="s">
        <v>5626</v>
      </c>
      <c r="G3046" s="18">
        <v>-9.6000000000000002E-2</v>
      </c>
    </row>
    <row r="3047" spans="1:7" x14ac:dyDescent="0.3">
      <c r="A3047" t="s">
        <v>2931</v>
      </c>
      <c r="B3047">
        <v>30.050999999999998</v>
      </c>
      <c r="C3047">
        <v>36.47</v>
      </c>
      <c r="D3047">
        <v>36.53</v>
      </c>
      <c r="E3047">
        <v>30.274999999999999</v>
      </c>
      <c r="F3047" t="s">
        <v>5609</v>
      </c>
      <c r="G3047" s="18">
        <v>-0.17749999999999999</v>
      </c>
    </row>
    <row r="3048" spans="1:7" x14ac:dyDescent="0.3">
      <c r="A3048" t="s">
        <v>6111</v>
      </c>
      <c r="B3048">
        <v>30.641999999999999</v>
      </c>
      <c r="C3048">
        <v>30.792999999999999</v>
      </c>
      <c r="D3048">
        <v>30.914999999999999</v>
      </c>
      <c r="E3048">
        <v>29.236999999999998</v>
      </c>
      <c r="F3048" t="s">
        <v>9</v>
      </c>
      <c r="G3048" s="18">
        <v>1.9699999999999999E-2</v>
      </c>
    </row>
    <row r="3049" spans="1:7" x14ac:dyDescent="0.3">
      <c r="A3049" t="s">
        <v>2932</v>
      </c>
      <c r="B3049">
        <v>29.927</v>
      </c>
      <c r="C3049">
        <v>30.785</v>
      </c>
      <c r="D3049">
        <v>30.785</v>
      </c>
      <c r="E3049">
        <v>26.585000000000001</v>
      </c>
      <c r="F3049" t="s">
        <v>5617</v>
      </c>
      <c r="G3049" s="18">
        <v>-2.3300000000000001E-2</v>
      </c>
    </row>
    <row r="3050" spans="1:7" x14ac:dyDescent="0.3">
      <c r="A3050" t="s">
        <v>2933</v>
      </c>
      <c r="B3050">
        <v>31.497</v>
      </c>
      <c r="C3050">
        <v>30.38</v>
      </c>
      <c r="D3050">
        <v>32.85</v>
      </c>
      <c r="E3050">
        <v>30.38</v>
      </c>
      <c r="F3050" t="s">
        <v>5634</v>
      </c>
      <c r="G3050" s="18">
        <v>5.2499999999999998E-2</v>
      </c>
    </row>
    <row r="3051" spans="1:7" x14ac:dyDescent="0.3">
      <c r="A3051" t="s">
        <v>2934</v>
      </c>
      <c r="B3051">
        <v>30.085000000000001</v>
      </c>
      <c r="C3051">
        <v>31.69</v>
      </c>
      <c r="D3051">
        <v>32.42</v>
      </c>
      <c r="E3051">
        <v>30.574999999999999</v>
      </c>
      <c r="F3051" t="s">
        <v>5647</v>
      </c>
      <c r="G3051" s="18">
        <v>-4.48E-2</v>
      </c>
    </row>
    <row r="3052" spans="1:7" x14ac:dyDescent="0.3">
      <c r="A3052" t="s">
        <v>2935</v>
      </c>
      <c r="B3052">
        <v>30.472000000000001</v>
      </c>
      <c r="C3052">
        <v>29.83</v>
      </c>
      <c r="D3052">
        <v>30.7</v>
      </c>
      <c r="E3052">
        <v>29.265000000000001</v>
      </c>
      <c r="F3052" t="s">
        <v>5615</v>
      </c>
      <c r="G3052" s="18">
        <v>1.29E-2</v>
      </c>
    </row>
    <row r="3053" spans="1:7" x14ac:dyDescent="0.3">
      <c r="A3053" t="s">
        <v>2936</v>
      </c>
      <c r="B3053">
        <v>30.041</v>
      </c>
      <c r="C3053">
        <v>29.9</v>
      </c>
      <c r="D3053">
        <v>30.274999999999999</v>
      </c>
      <c r="E3053">
        <v>29.684999999999999</v>
      </c>
      <c r="F3053" t="s">
        <v>5637</v>
      </c>
      <c r="G3053" s="18">
        <v>-1.41E-2</v>
      </c>
    </row>
    <row r="3054" spans="1:7" x14ac:dyDescent="0.3">
      <c r="A3054" t="s">
        <v>6112</v>
      </c>
      <c r="B3054">
        <v>30.417999999999999</v>
      </c>
      <c r="C3054">
        <v>29.93</v>
      </c>
      <c r="D3054">
        <v>30.577999999999999</v>
      </c>
      <c r="E3054">
        <v>29.81</v>
      </c>
      <c r="F3054" t="s">
        <v>9</v>
      </c>
      <c r="G3054" s="18">
        <v>1.2500000000000001E-2</v>
      </c>
    </row>
    <row r="3055" spans="1:7" x14ac:dyDescent="0.3">
      <c r="A3055" t="s">
        <v>2937</v>
      </c>
      <c r="B3055">
        <v>30.75</v>
      </c>
      <c r="C3055">
        <v>29.965</v>
      </c>
      <c r="D3055">
        <v>31.2</v>
      </c>
      <c r="E3055">
        <v>29.93</v>
      </c>
      <c r="F3055" t="s">
        <v>5660</v>
      </c>
      <c r="G3055" s="18">
        <v>1.09E-2</v>
      </c>
    </row>
    <row r="3056" spans="1:7" x14ac:dyDescent="0.3">
      <c r="A3056" t="s">
        <v>2938</v>
      </c>
      <c r="B3056">
        <v>29.795000000000002</v>
      </c>
      <c r="C3056">
        <v>31.184999999999999</v>
      </c>
      <c r="D3056">
        <v>31.25</v>
      </c>
      <c r="E3056">
        <v>29.43</v>
      </c>
      <c r="F3056" t="s">
        <v>5629</v>
      </c>
      <c r="G3056" s="18">
        <v>-3.1099999999999999E-2</v>
      </c>
    </row>
    <row r="3057" spans="1:7" x14ac:dyDescent="0.3">
      <c r="A3057" t="s">
        <v>2939</v>
      </c>
      <c r="B3057">
        <v>30.317</v>
      </c>
      <c r="C3057">
        <v>28.605</v>
      </c>
      <c r="D3057">
        <v>30.39</v>
      </c>
      <c r="E3057">
        <v>28.41</v>
      </c>
      <c r="F3057" t="s">
        <v>5616</v>
      </c>
      <c r="G3057" s="18">
        <v>1.7500000000000002E-2</v>
      </c>
    </row>
    <row r="3058" spans="1:7" x14ac:dyDescent="0.3">
      <c r="A3058" t="s">
        <v>2940</v>
      </c>
      <c r="B3058">
        <v>31.97</v>
      </c>
      <c r="C3058">
        <v>30.34</v>
      </c>
      <c r="D3058">
        <v>31.95</v>
      </c>
      <c r="E3058">
        <v>30.34</v>
      </c>
      <c r="F3058" t="s">
        <v>5637</v>
      </c>
      <c r="G3058" s="18">
        <v>5.45E-2</v>
      </c>
    </row>
    <row r="3059" spans="1:7" x14ac:dyDescent="0.3">
      <c r="A3059" t="s">
        <v>2941</v>
      </c>
      <c r="B3059">
        <v>30.957999999999998</v>
      </c>
      <c r="C3059">
        <v>31.905000000000001</v>
      </c>
      <c r="D3059">
        <v>32.53</v>
      </c>
      <c r="E3059">
        <v>30.765000000000001</v>
      </c>
      <c r="F3059" t="s">
        <v>5639</v>
      </c>
      <c r="G3059" s="18">
        <v>-3.1699999999999999E-2</v>
      </c>
    </row>
    <row r="3060" spans="1:7" x14ac:dyDescent="0.3">
      <c r="A3060" t="s">
        <v>6113</v>
      </c>
      <c r="B3060">
        <v>31.684999999999999</v>
      </c>
      <c r="C3060">
        <v>31.315000000000001</v>
      </c>
      <c r="D3060">
        <v>31.742999999999999</v>
      </c>
      <c r="E3060">
        <v>31.242999999999999</v>
      </c>
      <c r="F3060" t="s">
        <v>9</v>
      </c>
      <c r="G3060" s="18">
        <v>2.35E-2</v>
      </c>
    </row>
    <row r="3061" spans="1:7" x14ac:dyDescent="0.3">
      <c r="A3061" t="s">
        <v>2942</v>
      </c>
      <c r="B3061">
        <v>31.943999999999999</v>
      </c>
      <c r="C3061">
        <v>32.25</v>
      </c>
      <c r="D3061">
        <v>32.25</v>
      </c>
      <c r="E3061">
        <v>32.200000000000003</v>
      </c>
      <c r="F3061" t="s">
        <v>5639</v>
      </c>
      <c r="G3061" s="18">
        <v>8.2000000000000007E-3</v>
      </c>
    </row>
    <row r="3062" spans="1:7" x14ac:dyDescent="0.3">
      <c r="A3062" t="s">
        <v>2943</v>
      </c>
      <c r="B3062">
        <v>31.963000000000001</v>
      </c>
      <c r="C3062">
        <v>32.255000000000003</v>
      </c>
      <c r="D3062">
        <v>32.380000000000003</v>
      </c>
      <c r="E3062">
        <v>32.045000000000002</v>
      </c>
      <c r="F3062" t="s">
        <v>5637</v>
      </c>
      <c r="G3062" s="18">
        <v>5.9999999999999995E-4</v>
      </c>
    </row>
    <row r="3063" spans="1:7" x14ac:dyDescent="0.3">
      <c r="A3063" t="s">
        <v>2944</v>
      </c>
      <c r="B3063">
        <v>32.753999999999998</v>
      </c>
      <c r="C3063">
        <v>32.753999999999998</v>
      </c>
      <c r="D3063">
        <v>32.1</v>
      </c>
      <c r="E3063">
        <v>32.753999999999998</v>
      </c>
      <c r="F3063" t="s">
        <v>9</v>
      </c>
      <c r="G3063" s="18">
        <v>2.47E-2</v>
      </c>
    </row>
    <row r="3064" spans="1:7" x14ac:dyDescent="0.3">
      <c r="A3064" t="s">
        <v>2945</v>
      </c>
      <c r="B3064">
        <v>31.632999999999999</v>
      </c>
      <c r="C3064">
        <v>31.79</v>
      </c>
      <c r="D3064">
        <v>31.81</v>
      </c>
      <c r="E3064">
        <v>31.734999999999999</v>
      </c>
      <c r="F3064" t="s">
        <v>5672</v>
      </c>
      <c r="G3064" s="18">
        <v>-3.4200000000000001E-2</v>
      </c>
    </row>
    <row r="3065" spans="1:7" x14ac:dyDescent="0.3">
      <c r="A3065" t="s">
        <v>2946</v>
      </c>
      <c r="B3065">
        <v>32.14</v>
      </c>
      <c r="C3065">
        <v>31.81</v>
      </c>
      <c r="D3065">
        <v>32.42</v>
      </c>
      <c r="E3065">
        <v>31.56</v>
      </c>
      <c r="F3065" t="s">
        <v>5660</v>
      </c>
      <c r="G3065" s="18">
        <v>1.6E-2</v>
      </c>
    </row>
    <row r="3066" spans="1:7" x14ac:dyDescent="0.3">
      <c r="A3066" t="s">
        <v>6114</v>
      </c>
      <c r="B3066">
        <v>32.284999999999997</v>
      </c>
      <c r="C3066">
        <v>32.215000000000003</v>
      </c>
      <c r="D3066">
        <v>32.380000000000003</v>
      </c>
      <c r="E3066">
        <v>32.152999999999999</v>
      </c>
      <c r="F3066" t="s">
        <v>9</v>
      </c>
      <c r="G3066" s="18">
        <v>4.4999999999999997E-3</v>
      </c>
    </row>
    <row r="3067" spans="1:7" x14ac:dyDescent="0.3">
      <c r="A3067" t="s">
        <v>2947</v>
      </c>
      <c r="B3067">
        <v>31.791</v>
      </c>
      <c r="C3067">
        <v>32.020000000000003</v>
      </c>
      <c r="D3067">
        <v>32.445</v>
      </c>
      <c r="E3067">
        <v>31.99</v>
      </c>
      <c r="F3067" t="s">
        <v>5637</v>
      </c>
      <c r="G3067" s="18">
        <v>-1.5299999999999999E-2</v>
      </c>
    </row>
    <row r="3068" spans="1:7" x14ac:dyDescent="0.3">
      <c r="A3068" t="s">
        <v>2948</v>
      </c>
      <c r="B3068">
        <v>31.800999999999998</v>
      </c>
      <c r="C3068">
        <v>30.65</v>
      </c>
      <c r="D3068">
        <v>30.85</v>
      </c>
      <c r="E3068">
        <v>30.65</v>
      </c>
      <c r="F3068" t="s">
        <v>5660</v>
      </c>
      <c r="G3068" s="18">
        <v>2.9999999999999997E-4</v>
      </c>
    </row>
    <row r="3069" spans="1:7" x14ac:dyDescent="0.3">
      <c r="A3069" t="s">
        <v>2949</v>
      </c>
      <c r="B3069">
        <v>31.251999999999999</v>
      </c>
      <c r="C3069">
        <v>31.824999999999999</v>
      </c>
      <c r="D3069">
        <v>31.84</v>
      </c>
      <c r="E3069">
        <v>31.03</v>
      </c>
      <c r="F3069" t="s">
        <v>5639</v>
      </c>
      <c r="G3069" s="18">
        <v>-1.7299999999999999E-2</v>
      </c>
    </row>
    <row r="3070" spans="1:7" x14ac:dyDescent="0.3">
      <c r="A3070" t="s">
        <v>2950</v>
      </c>
      <c r="B3070">
        <v>30.265999999999998</v>
      </c>
      <c r="C3070">
        <v>30.37</v>
      </c>
      <c r="D3070">
        <v>30.375</v>
      </c>
      <c r="E3070">
        <v>30.105</v>
      </c>
      <c r="F3070" t="s">
        <v>5637</v>
      </c>
      <c r="G3070" s="18">
        <v>-3.15E-2</v>
      </c>
    </row>
    <row r="3071" spans="1:7" x14ac:dyDescent="0.3">
      <c r="A3071" t="s">
        <v>2951</v>
      </c>
      <c r="B3071">
        <v>31.172999999999998</v>
      </c>
      <c r="C3071">
        <v>30.625</v>
      </c>
      <c r="D3071">
        <v>31.28</v>
      </c>
      <c r="E3071">
        <v>30.625</v>
      </c>
      <c r="F3071" t="s">
        <v>5672</v>
      </c>
      <c r="G3071" s="18">
        <v>0.03</v>
      </c>
    </row>
    <row r="3072" spans="1:7" x14ac:dyDescent="0.3">
      <c r="A3072" t="s">
        <v>6115</v>
      </c>
      <c r="B3072">
        <v>31.483000000000001</v>
      </c>
      <c r="C3072">
        <v>31.395</v>
      </c>
      <c r="D3072">
        <v>31.504999999999999</v>
      </c>
      <c r="E3072">
        <v>31.167999999999999</v>
      </c>
      <c r="F3072" t="s">
        <v>9</v>
      </c>
      <c r="G3072" s="18">
        <v>9.9000000000000008E-3</v>
      </c>
    </row>
    <row r="3073" spans="1:7" x14ac:dyDescent="0.3">
      <c r="A3073" t="s">
        <v>2952</v>
      </c>
      <c r="B3073">
        <v>31.62</v>
      </c>
      <c r="C3073">
        <v>31.355</v>
      </c>
      <c r="D3073">
        <v>32</v>
      </c>
      <c r="E3073">
        <v>31.355</v>
      </c>
      <c r="F3073" t="s">
        <v>5672</v>
      </c>
      <c r="G3073" s="18">
        <v>4.4000000000000003E-3</v>
      </c>
    </row>
    <row r="3074" spans="1:7" x14ac:dyDescent="0.3">
      <c r="A3074" t="s">
        <v>2953</v>
      </c>
      <c r="B3074">
        <v>33.033999999999999</v>
      </c>
      <c r="C3074">
        <v>32.96</v>
      </c>
      <c r="D3074">
        <v>33.21</v>
      </c>
      <c r="E3074">
        <v>32.96</v>
      </c>
      <c r="F3074" t="s">
        <v>5660</v>
      </c>
      <c r="G3074" s="18">
        <v>4.4699999999999997E-2</v>
      </c>
    </row>
    <row r="3075" spans="1:7" x14ac:dyDescent="0.3">
      <c r="A3075" t="s">
        <v>2954</v>
      </c>
      <c r="B3075">
        <v>33.290999999999997</v>
      </c>
      <c r="C3075">
        <v>33.590000000000003</v>
      </c>
      <c r="D3075">
        <v>33.619999999999997</v>
      </c>
      <c r="E3075">
        <v>33.284999999999997</v>
      </c>
      <c r="F3075" t="s">
        <v>5637</v>
      </c>
      <c r="G3075" s="18">
        <v>7.7999999999999996E-3</v>
      </c>
    </row>
    <row r="3076" spans="1:7" x14ac:dyDescent="0.3">
      <c r="A3076" t="s">
        <v>2955</v>
      </c>
      <c r="B3076">
        <v>35.094999999999999</v>
      </c>
      <c r="C3076">
        <v>33.935000000000002</v>
      </c>
      <c r="D3076">
        <v>35.32</v>
      </c>
      <c r="E3076">
        <v>33.935000000000002</v>
      </c>
      <c r="F3076" t="s">
        <v>5637</v>
      </c>
      <c r="G3076" s="18">
        <v>5.4199999999999998E-2</v>
      </c>
    </row>
    <row r="3077" spans="1:7" x14ac:dyDescent="0.3">
      <c r="A3077" t="s">
        <v>2956</v>
      </c>
      <c r="B3077">
        <v>35.270000000000003</v>
      </c>
      <c r="C3077">
        <v>35.454999999999998</v>
      </c>
      <c r="D3077">
        <v>35.454999999999998</v>
      </c>
      <c r="E3077">
        <v>34.875</v>
      </c>
      <c r="F3077" t="s">
        <v>5639</v>
      </c>
      <c r="G3077" s="18">
        <v>5.0000000000000001E-3</v>
      </c>
    </row>
    <row r="3078" spans="1:7" x14ac:dyDescent="0.3">
      <c r="A3078" t="s">
        <v>6116</v>
      </c>
      <c r="B3078">
        <v>35.308</v>
      </c>
      <c r="C3078">
        <v>35.253</v>
      </c>
      <c r="D3078">
        <v>35.365000000000002</v>
      </c>
      <c r="E3078">
        <v>35.162999999999997</v>
      </c>
      <c r="F3078" t="s">
        <v>9</v>
      </c>
      <c r="G3078" s="18">
        <v>1.1000000000000001E-3</v>
      </c>
    </row>
    <row r="3079" spans="1:7" x14ac:dyDescent="0.3">
      <c r="A3079" t="s">
        <v>2957</v>
      </c>
      <c r="B3079">
        <v>34.337000000000003</v>
      </c>
      <c r="C3079">
        <v>34.270000000000003</v>
      </c>
      <c r="D3079">
        <v>34.47</v>
      </c>
      <c r="E3079">
        <v>34.17</v>
      </c>
      <c r="F3079" t="s">
        <v>5639</v>
      </c>
      <c r="G3079" s="18">
        <v>-2.75E-2</v>
      </c>
    </row>
    <row r="3080" spans="1:7" x14ac:dyDescent="0.3">
      <c r="A3080" t="s">
        <v>2958</v>
      </c>
      <c r="B3080">
        <v>32.722000000000001</v>
      </c>
      <c r="C3080">
        <v>32.869999999999997</v>
      </c>
      <c r="D3080">
        <v>33.42</v>
      </c>
      <c r="E3080">
        <v>32.869999999999997</v>
      </c>
      <c r="F3080" t="s">
        <v>5637</v>
      </c>
      <c r="G3080" s="18">
        <v>-4.7E-2</v>
      </c>
    </row>
    <row r="3081" spans="1:7" x14ac:dyDescent="0.3">
      <c r="A3081" t="s">
        <v>2959</v>
      </c>
      <c r="B3081">
        <v>33.929000000000002</v>
      </c>
      <c r="C3081">
        <v>33.4</v>
      </c>
      <c r="D3081">
        <v>33.4</v>
      </c>
      <c r="E3081">
        <v>33.365000000000002</v>
      </c>
      <c r="F3081" t="s">
        <v>5637</v>
      </c>
      <c r="G3081" s="18">
        <v>3.6900000000000002E-2</v>
      </c>
    </row>
    <row r="3082" spans="1:7" x14ac:dyDescent="0.3">
      <c r="A3082" t="s">
        <v>2960</v>
      </c>
      <c r="B3082">
        <v>34.488</v>
      </c>
      <c r="C3082">
        <v>33.99</v>
      </c>
      <c r="D3082">
        <v>34.795000000000002</v>
      </c>
      <c r="E3082">
        <v>33.86</v>
      </c>
      <c r="F3082" t="s">
        <v>5638</v>
      </c>
      <c r="G3082" s="18">
        <v>1.6500000000000001E-2</v>
      </c>
    </row>
    <row r="3083" spans="1:7" x14ac:dyDescent="0.3">
      <c r="A3083" t="s">
        <v>2961</v>
      </c>
      <c r="B3083">
        <v>34.07</v>
      </c>
      <c r="C3083">
        <v>34</v>
      </c>
      <c r="D3083">
        <v>34.18</v>
      </c>
      <c r="E3083">
        <v>33.96</v>
      </c>
      <c r="F3083" t="s">
        <v>5629</v>
      </c>
      <c r="G3083" s="18">
        <v>-1.21E-2</v>
      </c>
    </row>
    <row r="3084" spans="1:7" x14ac:dyDescent="0.3">
      <c r="A3084" t="s">
        <v>6117</v>
      </c>
      <c r="B3084">
        <v>34.265000000000001</v>
      </c>
      <c r="C3084">
        <v>34.07</v>
      </c>
      <c r="D3084">
        <v>34.423000000000002</v>
      </c>
      <c r="E3084">
        <v>33.965000000000003</v>
      </c>
      <c r="F3084" t="s">
        <v>9</v>
      </c>
      <c r="G3084" s="18">
        <v>5.7000000000000002E-3</v>
      </c>
    </row>
    <row r="3085" spans="1:7" x14ac:dyDescent="0.3">
      <c r="A3085" t="s">
        <v>2962</v>
      </c>
      <c r="B3085">
        <v>34.811999999999998</v>
      </c>
      <c r="C3085">
        <v>34.33</v>
      </c>
      <c r="D3085">
        <v>34.704999999999998</v>
      </c>
      <c r="E3085">
        <v>34.33</v>
      </c>
      <c r="F3085" t="s">
        <v>5613</v>
      </c>
      <c r="G3085" s="18">
        <v>1.6E-2</v>
      </c>
    </row>
    <row r="3086" spans="1:7" x14ac:dyDescent="0.3">
      <c r="A3086" t="s">
        <v>2963</v>
      </c>
      <c r="B3086">
        <v>35.137</v>
      </c>
      <c r="C3086">
        <v>35.137</v>
      </c>
      <c r="D3086">
        <v>35.137</v>
      </c>
      <c r="E3086">
        <v>35.137</v>
      </c>
      <c r="F3086" t="s">
        <v>5614</v>
      </c>
      <c r="G3086" s="18">
        <v>9.2999999999999992E-3</v>
      </c>
    </row>
    <row r="3087" spans="1:7" x14ac:dyDescent="0.3">
      <c r="A3087" t="s">
        <v>2964</v>
      </c>
      <c r="B3087">
        <v>34.347999999999999</v>
      </c>
      <c r="C3087">
        <v>34.994999999999997</v>
      </c>
      <c r="D3087">
        <v>35.04</v>
      </c>
      <c r="E3087">
        <v>34.965000000000003</v>
      </c>
      <c r="F3087" t="s">
        <v>5636</v>
      </c>
      <c r="G3087" s="18">
        <v>-2.2499999999999999E-2</v>
      </c>
    </row>
    <row r="3088" spans="1:7" x14ac:dyDescent="0.3">
      <c r="A3088" t="s">
        <v>2965</v>
      </c>
      <c r="B3088">
        <v>34.094999999999999</v>
      </c>
      <c r="C3088">
        <v>34.994999999999997</v>
      </c>
      <c r="D3088">
        <v>35.04</v>
      </c>
      <c r="E3088">
        <v>34.1</v>
      </c>
      <c r="F3088" t="s">
        <v>5637</v>
      </c>
      <c r="G3088" s="18">
        <v>-7.4000000000000003E-3</v>
      </c>
    </row>
    <row r="3089" spans="1:7" x14ac:dyDescent="0.3">
      <c r="A3089" t="s">
        <v>2966</v>
      </c>
      <c r="B3089">
        <v>34.670999999999999</v>
      </c>
      <c r="C3089">
        <v>34.670999999999999</v>
      </c>
      <c r="D3089">
        <v>34.670999999999999</v>
      </c>
      <c r="E3089">
        <v>34.670999999999999</v>
      </c>
      <c r="F3089" t="s">
        <v>9</v>
      </c>
      <c r="G3089" s="18">
        <v>1.6899999999999998E-2</v>
      </c>
    </row>
    <row r="3090" spans="1:7" x14ac:dyDescent="0.3">
      <c r="A3090" t="s">
        <v>6118</v>
      </c>
      <c r="B3090">
        <v>34.847000000000001</v>
      </c>
      <c r="C3090">
        <v>34.729999999999997</v>
      </c>
      <c r="D3090">
        <v>34.917999999999999</v>
      </c>
      <c r="E3090">
        <v>34.729999999999997</v>
      </c>
      <c r="F3090" t="s">
        <v>9</v>
      </c>
      <c r="G3090" s="18">
        <v>5.1000000000000004E-3</v>
      </c>
    </row>
    <row r="3091" spans="1:7" x14ac:dyDescent="0.3">
      <c r="A3091" t="s">
        <v>2967</v>
      </c>
      <c r="B3091">
        <v>34.012999999999998</v>
      </c>
      <c r="C3091">
        <v>34.012999999999998</v>
      </c>
      <c r="D3091">
        <v>34.012999999999998</v>
      </c>
      <c r="E3091">
        <v>34.012999999999998</v>
      </c>
      <c r="F3091" t="s">
        <v>9</v>
      </c>
      <c r="G3091" s="18">
        <v>-2.3900000000000001E-2</v>
      </c>
    </row>
    <row r="3092" spans="1:7" x14ac:dyDescent="0.3">
      <c r="A3092" t="s">
        <v>2968</v>
      </c>
      <c r="B3092">
        <v>34.448</v>
      </c>
      <c r="C3092">
        <v>34.6</v>
      </c>
      <c r="D3092">
        <v>34.6</v>
      </c>
      <c r="E3092">
        <v>34.6</v>
      </c>
      <c r="F3092" t="s">
        <v>5672</v>
      </c>
      <c r="G3092" s="18">
        <v>1.2800000000000001E-2</v>
      </c>
    </row>
    <row r="3093" spans="1:7" x14ac:dyDescent="0.3">
      <c r="A3093" t="s">
        <v>2969</v>
      </c>
      <c r="B3093">
        <v>33.814</v>
      </c>
      <c r="C3093">
        <v>34.234999999999999</v>
      </c>
      <c r="D3093">
        <v>34.46</v>
      </c>
      <c r="E3093">
        <v>34.234999999999999</v>
      </c>
      <c r="F3093" t="s">
        <v>5672</v>
      </c>
      <c r="G3093" s="18">
        <v>-1.84E-2</v>
      </c>
    </row>
    <row r="3094" spans="1:7" x14ac:dyDescent="0.3">
      <c r="A3094" t="s">
        <v>2970</v>
      </c>
      <c r="B3094">
        <v>31.492999999999999</v>
      </c>
      <c r="C3094">
        <v>31.56</v>
      </c>
      <c r="D3094">
        <v>31.61</v>
      </c>
      <c r="E3094">
        <v>31.38</v>
      </c>
      <c r="F3094" t="s">
        <v>5637</v>
      </c>
      <c r="G3094" s="18">
        <v>-6.8599999999999994E-2</v>
      </c>
    </row>
    <row r="3095" spans="1:7" x14ac:dyDescent="0.3">
      <c r="A3095" t="s">
        <v>2971</v>
      </c>
      <c r="B3095">
        <v>32.412999999999997</v>
      </c>
      <c r="C3095">
        <v>32.412999999999997</v>
      </c>
      <c r="D3095">
        <v>32.412999999999997</v>
      </c>
      <c r="E3095">
        <v>32.412999999999997</v>
      </c>
      <c r="F3095" t="s">
        <v>9</v>
      </c>
      <c r="G3095" s="18">
        <v>2.92E-2</v>
      </c>
    </row>
    <row r="3096" spans="1:7" x14ac:dyDescent="0.3">
      <c r="A3096" t="s">
        <v>6119</v>
      </c>
      <c r="B3096">
        <v>32.162999999999997</v>
      </c>
      <c r="C3096">
        <v>32.408000000000001</v>
      </c>
      <c r="D3096">
        <v>32.433</v>
      </c>
      <c r="E3096">
        <v>32.045000000000002</v>
      </c>
      <c r="F3096" t="s">
        <v>9</v>
      </c>
      <c r="G3096" s="18">
        <v>-7.7000000000000002E-3</v>
      </c>
    </row>
    <row r="3097" spans="1:7" x14ac:dyDescent="0.3">
      <c r="A3097" t="s">
        <v>2972</v>
      </c>
      <c r="B3097">
        <v>31.113</v>
      </c>
      <c r="C3097">
        <v>31.175000000000001</v>
      </c>
      <c r="D3097">
        <v>31.175000000000001</v>
      </c>
      <c r="E3097">
        <v>31.04</v>
      </c>
      <c r="F3097" t="s">
        <v>5672</v>
      </c>
      <c r="G3097" s="18">
        <v>-3.2599999999999997E-2</v>
      </c>
    </row>
    <row r="3098" spans="1:7" x14ac:dyDescent="0.3">
      <c r="A3098" t="s">
        <v>2973</v>
      </c>
      <c r="B3098">
        <v>32.948</v>
      </c>
      <c r="C3098">
        <v>31.88</v>
      </c>
      <c r="D3098">
        <v>33</v>
      </c>
      <c r="E3098">
        <v>31.88</v>
      </c>
      <c r="F3098" t="s">
        <v>5638</v>
      </c>
      <c r="G3098" s="18">
        <v>5.8999999999999997E-2</v>
      </c>
    </row>
    <row r="3099" spans="1:7" x14ac:dyDescent="0.3">
      <c r="A3099" t="s">
        <v>2974</v>
      </c>
      <c r="B3099">
        <v>31.882000000000001</v>
      </c>
      <c r="C3099">
        <v>31.62</v>
      </c>
      <c r="D3099">
        <v>31.63</v>
      </c>
      <c r="E3099">
        <v>31.62</v>
      </c>
      <c r="F3099" t="s">
        <v>5672</v>
      </c>
      <c r="G3099" s="18">
        <v>-3.2399999999999998E-2</v>
      </c>
    </row>
    <row r="3100" spans="1:7" x14ac:dyDescent="0.3">
      <c r="A3100" t="s">
        <v>6120</v>
      </c>
      <c r="B3100">
        <v>31.663</v>
      </c>
      <c r="C3100">
        <v>31.751999999999999</v>
      </c>
      <c r="D3100">
        <v>32.195</v>
      </c>
      <c r="E3100">
        <v>31.498000000000001</v>
      </c>
      <c r="F3100" t="s">
        <v>9</v>
      </c>
      <c r="G3100" s="18">
        <v>-6.8999999999999999E-3</v>
      </c>
    </row>
    <row r="3101" spans="1:7" x14ac:dyDescent="0.3">
      <c r="A3101" t="s">
        <v>2975</v>
      </c>
      <c r="B3101">
        <v>31.012</v>
      </c>
      <c r="C3101">
        <v>31.19</v>
      </c>
      <c r="D3101">
        <v>31.234999999999999</v>
      </c>
      <c r="E3101">
        <v>31.02</v>
      </c>
      <c r="F3101" t="s">
        <v>5637</v>
      </c>
      <c r="G3101" s="18">
        <v>-2.06E-2</v>
      </c>
    </row>
    <row r="3102" spans="1:7" x14ac:dyDescent="0.3">
      <c r="A3102" t="s">
        <v>6121</v>
      </c>
      <c r="B3102">
        <v>31.61</v>
      </c>
      <c r="C3102">
        <v>31.364999999999998</v>
      </c>
      <c r="D3102">
        <v>31.864999999999998</v>
      </c>
      <c r="E3102">
        <v>31.324999999999999</v>
      </c>
      <c r="F3102" t="s">
        <v>9</v>
      </c>
      <c r="G3102" s="18">
        <v>1.9300000000000001E-2</v>
      </c>
    </row>
    <row r="3103" spans="1:7" x14ac:dyDescent="0.3">
      <c r="A3103" t="s">
        <v>2976</v>
      </c>
      <c r="B3103">
        <v>32.159999999999997</v>
      </c>
      <c r="C3103">
        <v>32.06</v>
      </c>
      <c r="D3103">
        <v>32.06</v>
      </c>
      <c r="E3103">
        <v>32.06</v>
      </c>
      <c r="F3103" t="s">
        <v>5672</v>
      </c>
      <c r="G3103" s="18">
        <v>1.7399999999999999E-2</v>
      </c>
    </row>
    <row r="3104" spans="1:7" x14ac:dyDescent="0.3">
      <c r="A3104" t="s">
        <v>2977</v>
      </c>
      <c r="B3104">
        <v>31.853000000000002</v>
      </c>
      <c r="C3104">
        <v>32</v>
      </c>
      <c r="D3104">
        <v>32.145000000000003</v>
      </c>
      <c r="E3104">
        <v>31.44</v>
      </c>
      <c r="F3104" t="s">
        <v>5881</v>
      </c>
      <c r="G3104" s="18">
        <v>-9.4999999999999998E-3</v>
      </c>
    </row>
    <row r="3105" spans="1:7" x14ac:dyDescent="0.3">
      <c r="A3105" t="s">
        <v>2978</v>
      </c>
      <c r="B3105">
        <v>32.731000000000002</v>
      </c>
      <c r="C3105">
        <v>31.895</v>
      </c>
      <c r="D3105">
        <v>32.914999999999999</v>
      </c>
      <c r="E3105">
        <v>31.135000000000002</v>
      </c>
      <c r="F3105" t="s">
        <v>6122</v>
      </c>
      <c r="G3105" s="18">
        <v>2.76E-2</v>
      </c>
    </row>
    <row r="3106" spans="1:7" x14ac:dyDescent="0.3">
      <c r="A3106" t="s">
        <v>2979</v>
      </c>
      <c r="B3106">
        <v>32.695</v>
      </c>
      <c r="C3106">
        <v>32.715000000000003</v>
      </c>
      <c r="D3106">
        <v>33.380000000000003</v>
      </c>
      <c r="E3106">
        <v>32.49</v>
      </c>
      <c r="F3106" t="s">
        <v>5769</v>
      </c>
      <c r="G3106" s="18">
        <v>-1.1000000000000001E-3</v>
      </c>
    </row>
    <row r="3107" spans="1:7" x14ac:dyDescent="0.3">
      <c r="A3107" t="s">
        <v>2980</v>
      </c>
      <c r="B3107">
        <v>32.621000000000002</v>
      </c>
      <c r="C3107">
        <v>32.814999999999998</v>
      </c>
      <c r="D3107">
        <v>33.555</v>
      </c>
      <c r="E3107">
        <v>32.380000000000003</v>
      </c>
      <c r="F3107" t="s">
        <v>5630</v>
      </c>
      <c r="G3107" s="18">
        <v>-2.3E-3</v>
      </c>
    </row>
    <row r="3108" spans="1:7" x14ac:dyDescent="0.3">
      <c r="A3108" t="s">
        <v>6123</v>
      </c>
      <c r="B3108">
        <v>32.948</v>
      </c>
      <c r="C3108">
        <v>32.652999999999999</v>
      </c>
      <c r="D3108">
        <v>33.082000000000001</v>
      </c>
      <c r="E3108">
        <v>32.652999999999999</v>
      </c>
      <c r="F3108" t="s">
        <v>9</v>
      </c>
      <c r="G3108" s="18">
        <v>0.01</v>
      </c>
    </row>
    <row r="3109" spans="1:7" x14ac:dyDescent="0.3">
      <c r="A3109" t="s">
        <v>2981</v>
      </c>
      <c r="B3109">
        <v>32.305999999999997</v>
      </c>
      <c r="C3109">
        <v>32.734999999999999</v>
      </c>
      <c r="D3109">
        <v>32.96</v>
      </c>
      <c r="E3109">
        <v>31.85</v>
      </c>
      <c r="F3109" t="s">
        <v>5725</v>
      </c>
      <c r="G3109" s="18">
        <v>-1.95E-2</v>
      </c>
    </row>
    <row r="3110" spans="1:7" x14ac:dyDescent="0.3">
      <c r="A3110" t="s">
        <v>2982</v>
      </c>
      <c r="B3110">
        <v>32.671999999999997</v>
      </c>
      <c r="C3110">
        <v>32.090000000000003</v>
      </c>
      <c r="D3110">
        <v>32.424999999999997</v>
      </c>
      <c r="E3110">
        <v>31.7</v>
      </c>
      <c r="F3110" t="s">
        <v>5612</v>
      </c>
      <c r="G3110" s="18">
        <v>1.1299999999999999E-2</v>
      </c>
    </row>
    <row r="3111" spans="1:7" x14ac:dyDescent="0.3">
      <c r="A3111" t="s">
        <v>2983</v>
      </c>
      <c r="B3111">
        <v>32.555</v>
      </c>
      <c r="C3111">
        <v>32.53</v>
      </c>
      <c r="D3111">
        <v>32.664999999999999</v>
      </c>
      <c r="E3111">
        <v>32.36</v>
      </c>
      <c r="F3111" t="s">
        <v>5631</v>
      </c>
      <c r="G3111" s="18">
        <v>-3.5999999999999999E-3</v>
      </c>
    </row>
    <row r="3112" spans="1:7" x14ac:dyDescent="0.3">
      <c r="A3112" t="s">
        <v>2984</v>
      </c>
      <c r="B3112">
        <v>31.466999999999999</v>
      </c>
      <c r="C3112">
        <v>32.58</v>
      </c>
      <c r="D3112">
        <v>33.15</v>
      </c>
      <c r="E3112">
        <v>31.46</v>
      </c>
      <c r="F3112" t="s">
        <v>5669</v>
      </c>
      <c r="G3112" s="18">
        <v>-3.3399999999999999E-2</v>
      </c>
    </row>
    <row r="3113" spans="1:7" x14ac:dyDescent="0.3">
      <c r="A3113" t="s">
        <v>2985</v>
      </c>
      <c r="B3113">
        <v>32.173000000000002</v>
      </c>
      <c r="C3113">
        <v>31.97</v>
      </c>
      <c r="D3113">
        <v>32.255000000000003</v>
      </c>
      <c r="E3113">
        <v>31.83</v>
      </c>
      <c r="F3113" t="s">
        <v>5613</v>
      </c>
      <c r="G3113" s="18">
        <v>2.24E-2</v>
      </c>
    </row>
    <row r="3114" spans="1:7" x14ac:dyDescent="0.3">
      <c r="A3114" t="s">
        <v>5869</v>
      </c>
      <c r="B3114">
        <v>32.198</v>
      </c>
      <c r="C3114">
        <v>32.252000000000002</v>
      </c>
      <c r="D3114">
        <v>32.299999999999997</v>
      </c>
      <c r="E3114">
        <v>32.148000000000003</v>
      </c>
      <c r="F3114" t="s">
        <v>9</v>
      </c>
      <c r="G3114" s="18">
        <v>8.0000000000000004E-4</v>
      </c>
    </row>
    <row r="3115" spans="1:7" x14ac:dyDescent="0.3">
      <c r="A3115" t="s">
        <v>2986</v>
      </c>
      <c r="B3115">
        <v>30.934999999999999</v>
      </c>
      <c r="C3115">
        <v>31.754999999999999</v>
      </c>
      <c r="D3115">
        <v>31.754999999999999</v>
      </c>
      <c r="E3115">
        <v>30.965</v>
      </c>
      <c r="F3115" t="s">
        <v>5670</v>
      </c>
      <c r="G3115" s="18">
        <v>-3.9199999999999999E-2</v>
      </c>
    </row>
    <row r="3116" spans="1:7" x14ac:dyDescent="0.3">
      <c r="A3116" t="s">
        <v>2987</v>
      </c>
      <c r="B3116">
        <v>31.195</v>
      </c>
      <c r="C3116">
        <v>31.274999999999999</v>
      </c>
      <c r="D3116">
        <v>31.4</v>
      </c>
      <c r="E3116">
        <v>30.45</v>
      </c>
      <c r="F3116" t="s">
        <v>5659</v>
      </c>
      <c r="G3116" s="18">
        <v>8.3999999999999995E-3</v>
      </c>
    </row>
    <row r="3117" spans="1:7" x14ac:dyDescent="0.3">
      <c r="A3117" t="s">
        <v>2988</v>
      </c>
      <c r="B3117">
        <v>28.881</v>
      </c>
      <c r="C3117">
        <v>30.98</v>
      </c>
      <c r="D3117">
        <v>30.99</v>
      </c>
      <c r="E3117">
        <v>28.65</v>
      </c>
      <c r="F3117" t="s">
        <v>5615</v>
      </c>
      <c r="G3117" s="18">
        <v>-7.4200000000000002E-2</v>
      </c>
    </row>
    <row r="3118" spans="1:7" x14ac:dyDescent="0.3">
      <c r="A3118" t="s">
        <v>2989</v>
      </c>
      <c r="B3118">
        <v>29.225000000000001</v>
      </c>
      <c r="C3118">
        <v>28.914999999999999</v>
      </c>
      <c r="D3118">
        <v>29.22</v>
      </c>
      <c r="E3118">
        <v>28.664999999999999</v>
      </c>
      <c r="F3118" t="s">
        <v>5658</v>
      </c>
      <c r="G3118" s="18">
        <v>1.1900000000000001E-2</v>
      </c>
    </row>
    <row r="3119" spans="1:7" x14ac:dyDescent="0.3">
      <c r="A3119" t="s">
        <v>2990</v>
      </c>
      <c r="B3119">
        <v>29.614999999999998</v>
      </c>
      <c r="C3119">
        <v>29.75</v>
      </c>
      <c r="D3119">
        <v>29.75</v>
      </c>
      <c r="E3119">
        <v>29.44</v>
      </c>
      <c r="F3119" t="s">
        <v>5639</v>
      </c>
      <c r="G3119" s="18">
        <v>1.3299999999999999E-2</v>
      </c>
    </row>
    <row r="3120" spans="1:7" x14ac:dyDescent="0.3">
      <c r="A3120" t="s">
        <v>6124</v>
      </c>
      <c r="B3120">
        <v>29.707999999999998</v>
      </c>
      <c r="C3120">
        <v>29.751999999999999</v>
      </c>
      <c r="D3120">
        <v>29.79</v>
      </c>
      <c r="E3120">
        <v>29.678000000000001</v>
      </c>
      <c r="F3120" t="s">
        <v>9</v>
      </c>
      <c r="G3120" s="18">
        <v>3.0999999999999999E-3</v>
      </c>
    </row>
    <row r="3121" spans="1:7" x14ac:dyDescent="0.3">
      <c r="A3121" t="s">
        <v>2991</v>
      </c>
      <c r="B3121">
        <v>28.821999999999999</v>
      </c>
      <c r="C3121">
        <v>29.6</v>
      </c>
      <c r="D3121">
        <v>29.6</v>
      </c>
      <c r="E3121">
        <v>28.68</v>
      </c>
      <c r="F3121" t="s">
        <v>5615</v>
      </c>
      <c r="G3121" s="18">
        <v>-2.98E-2</v>
      </c>
    </row>
    <row r="3122" spans="1:7" x14ac:dyDescent="0.3">
      <c r="A3122" t="s">
        <v>2992</v>
      </c>
      <c r="B3122">
        <v>29.495999999999999</v>
      </c>
      <c r="C3122">
        <v>29.23</v>
      </c>
      <c r="D3122">
        <v>29.484999999999999</v>
      </c>
      <c r="E3122">
        <v>29.2</v>
      </c>
      <c r="F3122" t="s">
        <v>5629</v>
      </c>
      <c r="G3122" s="18">
        <v>2.3400000000000001E-2</v>
      </c>
    </row>
    <row r="3123" spans="1:7" x14ac:dyDescent="0.3">
      <c r="A3123" t="s">
        <v>2993</v>
      </c>
      <c r="B3123">
        <v>29.198</v>
      </c>
      <c r="C3123">
        <v>29.82</v>
      </c>
      <c r="D3123">
        <v>29.975000000000001</v>
      </c>
      <c r="E3123">
        <v>29.184999999999999</v>
      </c>
      <c r="F3123" t="s">
        <v>5660</v>
      </c>
      <c r="G3123" s="18">
        <v>-1.01E-2</v>
      </c>
    </row>
    <row r="3124" spans="1:7" x14ac:dyDescent="0.3">
      <c r="A3124" t="s">
        <v>2994</v>
      </c>
      <c r="B3124">
        <v>29.001000000000001</v>
      </c>
      <c r="C3124">
        <v>29.234999999999999</v>
      </c>
      <c r="D3124">
        <v>29.234999999999999</v>
      </c>
      <c r="E3124">
        <v>29.03</v>
      </c>
      <c r="F3124" t="s">
        <v>5637</v>
      </c>
      <c r="G3124" s="18">
        <v>-6.7000000000000002E-3</v>
      </c>
    </row>
    <row r="3125" spans="1:7" x14ac:dyDescent="0.3">
      <c r="A3125" t="s">
        <v>2995</v>
      </c>
      <c r="B3125">
        <v>29.045999999999999</v>
      </c>
      <c r="C3125">
        <v>29.22</v>
      </c>
      <c r="D3125">
        <v>29.28</v>
      </c>
      <c r="E3125">
        <v>29.02</v>
      </c>
      <c r="F3125" t="s">
        <v>5636</v>
      </c>
      <c r="G3125" s="18">
        <v>1.6000000000000001E-3</v>
      </c>
    </row>
    <row r="3126" spans="1:7" x14ac:dyDescent="0.3">
      <c r="A3126" t="s">
        <v>5870</v>
      </c>
      <c r="B3126">
        <v>29.09</v>
      </c>
      <c r="C3126">
        <v>29.09</v>
      </c>
      <c r="D3126">
        <v>29.09</v>
      </c>
      <c r="E3126">
        <v>29.09</v>
      </c>
      <c r="F3126" t="s">
        <v>9</v>
      </c>
      <c r="G3126" s="18">
        <v>1.5E-3</v>
      </c>
    </row>
    <row r="3127" spans="1:7" x14ac:dyDescent="0.3">
      <c r="A3127" t="s">
        <v>2996</v>
      </c>
      <c r="B3127">
        <v>29.093</v>
      </c>
      <c r="C3127">
        <v>29.09</v>
      </c>
      <c r="D3127">
        <v>29.18</v>
      </c>
      <c r="E3127">
        <v>29.045000000000002</v>
      </c>
      <c r="F3127" t="s">
        <v>9</v>
      </c>
      <c r="G3127" s="18">
        <v>1E-4</v>
      </c>
    </row>
    <row r="3128" spans="1:7" x14ac:dyDescent="0.3">
      <c r="A3128" t="s">
        <v>2997</v>
      </c>
      <c r="B3128">
        <v>28.696999999999999</v>
      </c>
      <c r="C3128">
        <v>28.97</v>
      </c>
      <c r="D3128">
        <v>28.97</v>
      </c>
      <c r="E3128">
        <v>28.97</v>
      </c>
      <c r="F3128" t="s">
        <v>5637</v>
      </c>
      <c r="G3128" s="18">
        <v>-1.3599999999999999E-2</v>
      </c>
    </row>
    <row r="3129" spans="1:7" x14ac:dyDescent="0.3">
      <c r="A3129" t="s">
        <v>2998</v>
      </c>
      <c r="B3129">
        <v>27.192</v>
      </c>
      <c r="C3129">
        <v>28.594999999999999</v>
      </c>
      <c r="D3129">
        <v>28.594999999999999</v>
      </c>
      <c r="E3129">
        <v>27.454999999999998</v>
      </c>
      <c r="F3129" t="s">
        <v>5637</v>
      </c>
      <c r="G3129" s="18">
        <v>-5.2400000000000002E-2</v>
      </c>
    </row>
    <row r="3130" spans="1:7" x14ac:dyDescent="0.3">
      <c r="A3130" t="s">
        <v>2999</v>
      </c>
      <c r="B3130">
        <v>27.274000000000001</v>
      </c>
      <c r="C3130">
        <v>26.925000000000001</v>
      </c>
      <c r="D3130">
        <v>27.52</v>
      </c>
      <c r="E3130">
        <v>26.385000000000002</v>
      </c>
      <c r="F3130" t="s">
        <v>5610</v>
      </c>
      <c r="G3130" s="18">
        <v>3.0000000000000001E-3</v>
      </c>
    </row>
    <row r="3131" spans="1:7" x14ac:dyDescent="0.3">
      <c r="A3131" t="s">
        <v>3000</v>
      </c>
      <c r="B3131">
        <v>27.875</v>
      </c>
      <c r="C3131">
        <v>27.484999999999999</v>
      </c>
      <c r="D3131">
        <v>28.34</v>
      </c>
      <c r="E3131">
        <v>27.375</v>
      </c>
      <c r="F3131" t="s">
        <v>5616</v>
      </c>
      <c r="G3131" s="18">
        <v>2.1999999999999999E-2</v>
      </c>
    </row>
    <row r="3132" spans="1:7" x14ac:dyDescent="0.3">
      <c r="A3132" t="s">
        <v>3001</v>
      </c>
      <c r="B3132">
        <v>28.16</v>
      </c>
      <c r="C3132">
        <v>27.815000000000001</v>
      </c>
      <c r="D3132">
        <v>28.16</v>
      </c>
      <c r="E3132">
        <v>27.815000000000001</v>
      </c>
      <c r="F3132" t="s">
        <v>9</v>
      </c>
      <c r="G3132" s="18">
        <v>1.0200000000000001E-2</v>
      </c>
    </row>
    <row r="3133" spans="1:7" x14ac:dyDescent="0.3">
      <c r="A3133" t="s">
        <v>3002</v>
      </c>
      <c r="B3133">
        <v>29.533000000000001</v>
      </c>
      <c r="C3133">
        <v>28.164999999999999</v>
      </c>
      <c r="D3133">
        <v>29.63</v>
      </c>
      <c r="E3133">
        <v>28.11</v>
      </c>
      <c r="F3133" t="s">
        <v>5617</v>
      </c>
      <c r="G3133" s="18">
        <v>4.8800000000000003E-2</v>
      </c>
    </row>
    <row r="3134" spans="1:7" x14ac:dyDescent="0.3">
      <c r="A3134" t="s">
        <v>3003</v>
      </c>
      <c r="B3134">
        <v>29.062999999999999</v>
      </c>
      <c r="C3134">
        <v>29.414999999999999</v>
      </c>
      <c r="D3134">
        <v>29.625</v>
      </c>
      <c r="E3134">
        <v>29.055</v>
      </c>
      <c r="F3134" t="s">
        <v>5614</v>
      </c>
      <c r="G3134" s="18">
        <v>-1.5900000000000001E-2</v>
      </c>
    </row>
    <row r="3135" spans="1:7" x14ac:dyDescent="0.3">
      <c r="A3135" t="s">
        <v>3004</v>
      </c>
      <c r="B3135">
        <v>29.265000000000001</v>
      </c>
      <c r="C3135">
        <v>29.08</v>
      </c>
      <c r="D3135">
        <v>29.35</v>
      </c>
      <c r="E3135">
        <v>28.7</v>
      </c>
      <c r="F3135" t="s">
        <v>5660</v>
      </c>
      <c r="G3135" s="18">
        <v>7.0000000000000001E-3</v>
      </c>
    </row>
    <row r="3136" spans="1:7" x14ac:dyDescent="0.3">
      <c r="A3136" t="s">
        <v>3005</v>
      </c>
      <c r="B3136">
        <v>28.652999999999999</v>
      </c>
      <c r="C3136">
        <v>29.35</v>
      </c>
      <c r="D3136">
        <v>29.405000000000001</v>
      </c>
      <c r="E3136">
        <v>28.675000000000001</v>
      </c>
      <c r="F3136" t="s">
        <v>5658</v>
      </c>
      <c r="G3136" s="18">
        <v>-2.0899999999999998E-2</v>
      </c>
    </row>
    <row r="3137" spans="1:7" x14ac:dyDescent="0.3">
      <c r="A3137" t="s">
        <v>6125</v>
      </c>
      <c r="B3137">
        <v>28.847999999999999</v>
      </c>
      <c r="C3137">
        <v>28.773</v>
      </c>
      <c r="D3137">
        <v>28.94</v>
      </c>
      <c r="E3137">
        <v>28.625</v>
      </c>
      <c r="F3137" t="s">
        <v>9</v>
      </c>
      <c r="G3137" s="18">
        <v>6.7999999999999996E-3</v>
      </c>
    </row>
    <row r="3138" spans="1:7" x14ac:dyDescent="0.3">
      <c r="A3138" t="s">
        <v>3006</v>
      </c>
      <c r="B3138">
        <v>28.748999999999999</v>
      </c>
      <c r="C3138">
        <v>28.82</v>
      </c>
      <c r="D3138">
        <v>29.15</v>
      </c>
      <c r="E3138">
        <v>28.754999999999999</v>
      </c>
      <c r="F3138" t="s">
        <v>5639</v>
      </c>
      <c r="G3138" s="18">
        <v>-3.3999999999999998E-3</v>
      </c>
    </row>
    <row r="3139" spans="1:7" x14ac:dyDescent="0.3">
      <c r="A3139" t="s">
        <v>3007</v>
      </c>
      <c r="B3139">
        <v>29.783000000000001</v>
      </c>
      <c r="C3139">
        <v>29.72</v>
      </c>
      <c r="D3139">
        <v>30.1</v>
      </c>
      <c r="E3139">
        <v>29.69</v>
      </c>
      <c r="F3139" t="s">
        <v>5659</v>
      </c>
      <c r="G3139" s="18">
        <v>3.5999999999999997E-2</v>
      </c>
    </row>
    <row r="3140" spans="1:7" x14ac:dyDescent="0.3">
      <c r="A3140" t="s">
        <v>3008</v>
      </c>
      <c r="B3140">
        <v>29.858000000000001</v>
      </c>
      <c r="C3140">
        <v>29.954999999999998</v>
      </c>
      <c r="D3140">
        <v>29.99</v>
      </c>
      <c r="E3140">
        <v>29.78</v>
      </c>
      <c r="F3140" t="s">
        <v>5626</v>
      </c>
      <c r="G3140" s="18">
        <v>2.5000000000000001E-3</v>
      </c>
    </row>
    <row r="3141" spans="1:7" x14ac:dyDescent="0.3">
      <c r="A3141" t="s">
        <v>3009</v>
      </c>
      <c r="B3141">
        <v>30.091999999999999</v>
      </c>
      <c r="C3141">
        <v>30.55</v>
      </c>
      <c r="D3141">
        <v>30.64</v>
      </c>
      <c r="E3141">
        <v>30.1</v>
      </c>
      <c r="F3141" t="s">
        <v>5614</v>
      </c>
      <c r="G3141" s="18">
        <v>7.7999999999999996E-3</v>
      </c>
    </row>
    <row r="3142" spans="1:7" x14ac:dyDescent="0.3">
      <c r="A3142" t="s">
        <v>3010</v>
      </c>
      <c r="B3142">
        <v>29.492999999999999</v>
      </c>
      <c r="C3142">
        <v>29.64</v>
      </c>
      <c r="D3142">
        <v>29.85</v>
      </c>
      <c r="E3142">
        <v>29.5</v>
      </c>
      <c r="F3142" t="s">
        <v>5615</v>
      </c>
      <c r="G3142" s="18">
        <v>-1.9900000000000001E-2</v>
      </c>
    </row>
    <row r="3143" spans="1:7" x14ac:dyDescent="0.3">
      <c r="A3143" t="s">
        <v>6126</v>
      </c>
      <c r="B3143">
        <v>29.785</v>
      </c>
      <c r="C3143">
        <v>29.707999999999998</v>
      </c>
      <c r="D3143">
        <v>29.888000000000002</v>
      </c>
      <c r="E3143">
        <v>29.617999999999999</v>
      </c>
      <c r="F3143" t="s">
        <v>9</v>
      </c>
      <c r="G3143" s="18">
        <v>9.9000000000000008E-3</v>
      </c>
    </row>
    <row r="3144" spans="1:7" x14ac:dyDescent="0.3">
      <c r="A3144" t="s">
        <v>6127</v>
      </c>
      <c r="B3144">
        <v>29.93</v>
      </c>
      <c r="C3144">
        <v>29.788</v>
      </c>
      <c r="D3144">
        <v>30.027999999999999</v>
      </c>
      <c r="E3144">
        <v>29.462</v>
      </c>
      <c r="F3144" t="s">
        <v>9</v>
      </c>
      <c r="G3144" s="18">
        <v>4.8999999999999998E-3</v>
      </c>
    </row>
    <row r="3145" spans="1:7" x14ac:dyDescent="0.3">
      <c r="A3145" t="s">
        <v>3011</v>
      </c>
      <c r="B3145">
        <v>30.106000000000002</v>
      </c>
      <c r="C3145">
        <v>30.5</v>
      </c>
      <c r="D3145">
        <v>30.5</v>
      </c>
      <c r="E3145">
        <v>30.13</v>
      </c>
      <c r="F3145" t="s">
        <v>5639</v>
      </c>
      <c r="G3145" s="18">
        <v>5.8999999999999999E-3</v>
      </c>
    </row>
    <row r="3146" spans="1:7" x14ac:dyDescent="0.3">
      <c r="A3146" t="s">
        <v>3012</v>
      </c>
      <c r="B3146">
        <v>30.513999999999999</v>
      </c>
      <c r="C3146">
        <v>29.95</v>
      </c>
      <c r="D3146">
        <v>30.495000000000001</v>
      </c>
      <c r="E3146">
        <v>29.9</v>
      </c>
      <c r="F3146" t="s">
        <v>5631</v>
      </c>
      <c r="G3146" s="18">
        <v>1.3599999999999999E-2</v>
      </c>
    </row>
    <row r="3147" spans="1:7" x14ac:dyDescent="0.3">
      <c r="A3147" t="s">
        <v>3013</v>
      </c>
      <c r="B3147">
        <v>30.481999999999999</v>
      </c>
      <c r="C3147">
        <v>30.44</v>
      </c>
      <c r="D3147">
        <v>30.44</v>
      </c>
      <c r="E3147">
        <v>30.34</v>
      </c>
      <c r="F3147" t="s">
        <v>5637</v>
      </c>
      <c r="G3147" s="18">
        <v>-1E-3</v>
      </c>
    </row>
    <row r="3148" spans="1:7" x14ac:dyDescent="0.3">
      <c r="A3148" t="s">
        <v>3014</v>
      </c>
      <c r="B3148">
        <v>31.646999999999998</v>
      </c>
      <c r="C3148">
        <v>30.515000000000001</v>
      </c>
      <c r="D3148">
        <v>32.034999999999997</v>
      </c>
      <c r="E3148">
        <v>30.515000000000001</v>
      </c>
      <c r="F3148" t="s">
        <v>5658</v>
      </c>
      <c r="G3148" s="18">
        <v>3.8199999999999998E-2</v>
      </c>
    </row>
    <row r="3149" spans="1:7" x14ac:dyDescent="0.3">
      <c r="A3149" t="s">
        <v>6128</v>
      </c>
      <c r="B3149">
        <v>31.792999999999999</v>
      </c>
      <c r="C3149">
        <v>32.094999999999999</v>
      </c>
      <c r="D3149">
        <v>32.137999999999998</v>
      </c>
      <c r="E3149">
        <v>31.792999999999999</v>
      </c>
      <c r="F3149" t="s">
        <v>9</v>
      </c>
      <c r="G3149" s="18">
        <v>4.5999999999999999E-3</v>
      </c>
    </row>
    <row r="3150" spans="1:7" x14ac:dyDescent="0.3">
      <c r="A3150" t="s">
        <v>3015</v>
      </c>
      <c r="B3150">
        <v>32.232999999999997</v>
      </c>
      <c r="C3150">
        <v>32.549999999999997</v>
      </c>
      <c r="D3150">
        <v>32.659999999999997</v>
      </c>
      <c r="E3150">
        <v>32.22</v>
      </c>
      <c r="F3150" t="s">
        <v>5615</v>
      </c>
      <c r="G3150" s="18">
        <v>1.38E-2</v>
      </c>
    </row>
    <row r="3151" spans="1:7" x14ac:dyDescent="0.3">
      <c r="A3151" t="s">
        <v>3016</v>
      </c>
      <c r="B3151">
        <v>31.931000000000001</v>
      </c>
      <c r="C3151">
        <v>32.17</v>
      </c>
      <c r="D3151">
        <v>32.17</v>
      </c>
      <c r="E3151">
        <v>31.99</v>
      </c>
      <c r="F3151" t="s">
        <v>5629</v>
      </c>
      <c r="G3151" s="18">
        <v>-9.4000000000000004E-3</v>
      </c>
    </row>
    <row r="3152" spans="1:7" x14ac:dyDescent="0.3">
      <c r="A3152" t="s">
        <v>3017</v>
      </c>
      <c r="B3152">
        <v>33.091999999999999</v>
      </c>
      <c r="C3152">
        <v>32.200000000000003</v>
      </c>
      <c r="D3152">
        <v>33.19</v>
      </c>
      <c r="E3152">
        <v>31.68</v>
      </c>
      <c r="F3152" t="s">
        <v>5659</v>
      </c>
      <c r="G3152" s="18">
        <v>3.6400000000000002E-2</v>
      </c>
    </row>
    <row r="3153" spans="1:7" x14ac:dyDescent="0.3">
      <c r="A3153" t="s">
        <v>3018</v>
      </c>
      <c r="B3153">
        <v>33.701999999999998</v>
      </c>
      <c r="C3153">
        <v>33.35</v>
      </c>
      <c r="D3153">
        <v>33.424999999999997</v>
      </c>
      <c r="E3153">
        <v>33.35</v>
      </c>
      <c r="F3153" t="s">
        <v>5637</v>
      </c>
      <c r="G3153" s="18">
        <v>1.84E-2</v>
      </c>
    </row>
    <row r="3154" spans="1:7" x14ac:dyDescent="0.3">
      <c r="A3154" t="s">
        <v>3019</v>
      </c>
      <c r="B3154">
        <v>33.747</v>
      </c>
      <c r="C3154">
        <v>33.520000000000003</v>
      </c>
      <c r="D3154">
        <v>33.75</v>
      </c>
      <c r="E3154">
        <v>33.299999999999997</v>
      </c>
      <c r="F3154" t="s">
        <v>9</v>
      </c>
      <c r="G3154" s="18">
        <v>1.2999999999999999E-3</v>
      </c>
    </row>
    <row r="3155" spans="1:7" x14ac:dyDescent="0.3">
      <c r="A3155" t="s">
        <v>6129</v>
      </c>
      <c r="B3155">
        <v>33.908000000000001</v>
      </c>
      <c r="C3155">
        <v>33.843000000000004</v>
      </c>
      <c r="D3155">
        <v>34.012999999999998</v>
      </c>
      <c r="E3155">
        <v>33.832000000000001</v>
      </c>
      <c r="F3155" t="s">
        <v>9</v>
      </c>
      <c r="G3155" s="18">
        <v>4.7999999999999996E-3</v>
      </c>
    </row>
    <row r="3156" spans="1:7" x14ac:dyDescent="0.3">
      <c r="A3156" t="s">
        <v>3020</v>
      </c>
      <c r="B3156">
        <v>33.497</v>
      </c>
      <c r="C3156">
        <v>33.265000000000001</v>
      </c>
      <c r="D3156">
        <v>33.450000000000003</v>
      </c>
      <c r="E3156">
        <v>33.104999999999997</v>
      </c>
      <c r="F3156" t="s">
        <v>5639</v>
      </c>
      <c r="G3156" s="18">
        <v>-1.21E-2</v>
      </c>
    </row>
    <row r="3157" spans="1:7" x14ac:dyDescent="0.3">
      <c r="A3157" t="s">
        <v>3021</v>
      </c>
      <c r="B3157">
        <v>33.232999999999997</v>
      </c>
      <c r="C3157">
        <v>33.6</v>
      </c>
      <c r="D3157">
        <v>33.799999999999997</v>
      </c>
      <c r="E3157">
        <v>32.99</v>
      </c>
      <c r="F3157" t="s">
        <v>5634</v>
      </c>
      <c r="G3157" s="18">
        <v>-7.9000000000000008E-3</v>
      </c>
    </row>
    <row r="3158" spans="1:7" x14ac:dyDescent="0.3">
      <c r="A3158" t="s">
        <v>3022</v>
      </c>
      <c r="B3158">
        <v>33.777999999999999</v>
      </c>
      <c r="C3158">
        <v>33.17</v>
      </c>
      <c r="D3158">
        <v>33.9</v>
      </c>
      <c r="E3158">
        <v>33.164999999999999</v>
      </c>
      <c r="F3158" t="s">
        <v>5615</v>
      </c>
      <c r="G3158" s="18">
        <v>1.6400000000000001E-2</v>
      </c>
    </row>
    <row r="3159" spans="1:7" x14ac:dyDescent="0.3">
      <c r="A3159" t="s">
        <v>3023</v>
      </c>
      <c r="B3159">
        <v>34.151000000000003</v>
      </c>
      <c r="C3159">
        <v>33.805</v>
      </c>
      <c r="D3159">
        <v>34.335000000000001</v>
      </c>
      <c r="E3159">
        <v>33.67</v>
      </c>
      <c r="F3159" t="s">
        <v>5617</v>
      </c>
      <c r="G3159" s="18">
        <v>1.0999999999999999E-2</v>
      </c>
    </row>
    <row r="3160" spans="1:7" x14ac:dyDescent="0.3">
      <c r="A3160" t="s">
        <v>3024</v>
      </c>
      <c r="B3160">
        <v>33.725000000000001</v>
      </c>
      <c r="C3160">
        <v>34.24</v>
      </c>
      <c r="D3160">
        <v>34.24</v>
      </c>
      <c r="E3160">
        <v>33.505000000000003</v>
      </c>
      <c r="F3160" t="s">
        <v>5634</v>
      </c>
      <c r="G3160" s="18">
        <v>-1.2500000000000001E-2</v>
      </c>
    </row>
    <row r="3161" spans="1:7" x14ac:dyDescent="0.3">
      <c r="A3161" t="s">
        <v>6130</v>
      </c>
      <c r="B3161">
        <v>33.648000000000003</v>
      </c>
      <c r="C3161">
        <v>33.655000000000001</v>
      </c>
      <c r="D3161">
        <v>33.692</v>
      </c>
      <c r="E3161">
        <v>33.594999999999999</v>
      </c>
      <c r="F3161" t="s">
        <v>9</v>
      </c>
      <c r="G3161" s="18">
        <v>-2.3E-3</v>
      </c>
    </row>
    <row r="3162" spans="1:7" x14ac:dyDescent="0.3">
      <c r="A3162" t="s">
        <v>3025</v>
      </c>
      <c r="B3162">
        <v>33.722000000000001</v>
      </c>
      <c r="C3162">
        <v>33.5</v>
      </c>
      <c r="D3162">
        <v>33.75</v>
      </c>
      <c r="E3162">
        <v>33.344999999999999</v>
      </c>
      <c r="F3162" t="s">
        <v>5658</v>
      </c>
      <c r="G3162" s="18">
        <v>2.2000000000000001E-3</v>
      </c>
    </row>
    <row r="3163" spans="1:7" x14ac:dyDescent="0.3">
      <c r="A3163" t="s">
        <v>3026</v>
      </c>
      <c r="B3163">
        <v>34.164999999999999</v>
      </c>
      <c r="C3163">
        <v>33.25</v>
      </c>
      <c r="D3163">
        <v>34.29</v>
      </c>
      <c r="E3163">
        <v>33.25</v>
      </c>
      <c r="F3163" t="s">
        <v>5636</v>
      </c>
      <c r="G3163" s="18">
        <v>1.3100000000000001E-2</v>
      </c>
    </row>
    <row r="3164" spans="1:7" x14ac:dyDescent="0.3">
      <c r="A3164" t="s">
        <v>3027</v>
      </c>
      <c r="B3164">
        <v>33.673000000000002</v>
      </c>
      <c r="C3164">
        <v>34.4</v>
      </c>
      <c r="D3164">
        <v>34.4</v>
      </c>
      <c r="E3164">
        <v>33.729999999999997</v>
      </c>
      <c r="F3164" t="s">
        <v>5638</v>
      </c>
      <c r="G3164" s="18">
        <v>-1.44E-2</v>
      </c>
    </row>
    <row r="3165" spans="1:7" x14ac:dyDescent="0.3">
      <c r="A3165" t="s">
        <v>3028</v>
      </c>
      <c r="B3165">
        <v>33.884</v>
      </c>
      <c r="C3165">
        <v>33.81</v>
      </c>
      <c r="D3165">
        <v>34.4</v>
      </c>
      <c r="E3165">
        <v>33.81</v>
      </c>
      <c r="F3165" t="s">
        <v>5629</v>
      </c>
      <c r="G3165" s="18">
        <v>6.3E-3</v>
      </c>
    </row>
    <row r="3166" spans="1:7" x14ac:dyDescent="0.3">
      <c r="A3166" t="s">
        <v>3029</v>
      </c>
      <c r="B3166">
        <v>33.576000000000001</v>
      </c>
      <c r="C3166">
        <v>33.9</v>
      </c>
      <c r="D3166">
        <v>33.9</v>
      </c>
      <c r="E3166">
        <v>33.375</v>
      </c>
      <c r="F3166" t="s">
        <v>5615</v>
      </c>
      <c r="G3166" s="18">
        <v>-9.1000000000000004E-3</v>
      </c>
    </row>
    <row r="3167" spans="1:7" x14ac:dyDescent="0.3">
      <c r="A3167" t="s">
        <v>6131</v>
      </c>
      <c r="B3167">
        <v>33.805</v>
      </c>
      <c r="C3167">
        <v>33.753</v>
      </c>
      <c r="D3167">
        <v>33.843000000000004</v>
      </c>
      <c r="E3167">
        <v>33.704999999999998</v>
      </c>
      <c r="F3167" t="s">
        <v>9</v>
      </c>
      <c r="G3167" s="18">
        <v>6.7999999999999996E-3</v>
      </c>
    </row>
    <row r="3168" spans="1:7" x14ac:dyDescent="0.3">
      <c r="A3168" t="s">
        <v>3030</v>
      </c>
      <c r="B3168">
        <v>33.695999999999998</v>
      </c>
      <c r="C3168">
        <v>33.630000000000003</v>
      </c>
      <c r="D3168">
        <v>33.85</v>
      </c>
      <c r="E3168">
        <v>33.630000000000003</v>
      </c>
      <c r="F3168" t="s">
        <v>5634</v>
      </c>
      <c r="G3168" s="18">
        <v>-3.2000000000000002E-3</v>
      </c>
    </row>
    <row r="3169" spans="1:7" x14ac:dyDescent="0.3">
      <c r="A3169" t="s">
        <v>3031</v>
      </c>
      <c r="B3169">
        <v>33.326000000000001</v>
      </c>
      <c r="C3169">
        <v>33.524999999999999</v>
      </c>
      <c r="D3169">
        <v>33.704999999999998</v>
      </c>
      <c r="E3169">
        <v>33.524999999999999</v>
      </c>
      <c r="F3169" t="s">
        <v>5639</v>
      </c>
      <c r="G3169" s="18">
        <v>-1.0999999999999999E-2</v>
      </c>
    </row>
    <row r="3170" spans="1:7" x14ac:dyDescent="0.3">
      <c r="A3170" t="s">
        <v>3032</v>
      </c>
      <c r="B3170">
        <v>33.386000000000003</v>
      </c>
      <c r="C3170">
        <v>33.685000000000002</v>
      </c>
      <c r="D3170">
        <v>33.75</v>
      </c>
      <c r="E3170">
        <v>33.344999999999999</v>
      </c>
      <c r="F3170" t="s">
        <v>5659</v>
      </c>
      <c r="G3170" s="18">
        <v>1.8E-3</v>
      </c>
    </row>
    <row r="3171" spans="1:7" x14ac:dyDescent="0.3">
      <c r="A3171" t="s">
        <v>3033</v>
      </c>
      <c r="B3171">
        <v>33.353999999999999</v>
      </c>
      <c r="C3171">
        <v>32.799999999999997</v>
      </c>
      <c r="D3171">
        <v>33.340000000000003</v>
      </c>
      <c r="E3171">
        <v>32.700000000000003</v>
      </c>
      <c r="F3171" t="s">
        <v>5636</v>
      </c>
      <c r="G3171" s="18">
        <v>-1E-3</v>
      </c>
    </row>
    <row r="3172" spans="1:7" x14ac:dyDescent="0.3">
      <c r="A3172" t="s">
        <v>3034</v>
      </c>
      <c r="B3172">
        <v>33.200000000000003</v>
      </c>
      <c r="C3172">
        <v>33.549999999999997</v>
      </c>
      <c r="D3172">
        <v>33.549999999999997</v>
      </c>
      <c r="E3172">
        <v>33.384999999999998</v>
      </c>
      <c r="F3172" t="s">
        <v>5636</v>
      </c>
      <c r="G3172" s="18">
        <v>-4.5999999999999999E-3</v>
      </c>
    </row>
    <row r="3173" spans="1:7" x14ac:dyDescent="0.3">
      <c r="A3173" t="s">
        <v>6132</v>
      </c>
      <c r="B3173">
        <v>33.603000000000002</v>
      </c>
      <c r="C3173">
        <v>33.369999999999997</v>
      </c>
      <c r="D3173">
        <v>33.61</v>
      </c>
      <c r="E3173">
        <v>33.357999999999997</v>
      </c>
      <c r="F3173" t="s">
        <v>9</v>
      </c>
      <c r="G3173" s="18">
        <v>1.21E-2</v>
      </c>
    </row>
    <row r="3174" spans="1:7" x14ac:dyDescent="0.3">
      <c r="A3174" t="s">
        <v>6133</v>
      </c>
      <c r="B3174">
        <v>33.508000000000003</v>
      </c>
      <c r="C3174">
        <v>33.607999999999997</v>
      </c>
      <c r="D3174">
        <v>33.67</v>
      </c>
      <c r="E3174">
        <v>33.368000000000002</v>
      </c>
      <c r="F3174" t="s">
        <v>9</v>
      </c>
      <c r="G3174" s="18">
        <v>-2.8E-3</v>
      </c>
    </row>
    <row r="3175" spans="1:7" x14ac:dyDescent="0.3">
      <c r="A3175" t="s">
        <v>3035</v>
      </c>
      <c r="B3175">
        <v>34.412999999999997</v>
      </c>
      <c r="C3175">
        <v>33.520000000000003</v>
      </c>
      <c r="D3175">
        <v>34.36</v>
      </c>
      <c r="E3175">
        <v>33.520000000000003</v>
      </c>
      <c r="F3175" t="s">
        <v>5629</v>
      </c>
      <c r="G3175" s="18">
        <v>2.7E-2</v>
      </c>
    </row>
    <row r="3176" spans="1:7" x14ac:dyDescent="0.3">
      <c r="A3176" t="s">
        <v>3036</v>
      </c>
      <c r="B3176">
        <v>34.238999999999997</v>
      </c>
      <c r="C3176">
        <v>34.265000000000001</v>
      </c>
      <c r="D3176">
        <v>34.265000000000001</v>
      </c>
      <c r="E3176">
        <v>34.075000000000003</v>
      </c>
      <c r="F3176" t="s">
        <v>5629</v>
      </c>
      <c r="G3176" s="18">
        <v>-5.1000000000000004E-3</v>
      </c>
    </row>
    <row r="3177" spans="1:7" x14ac:dyDescent="0.3">
      <c r="A3177" t="s">
        <v>3037</v>
      </c>
      <c r="B3177">
        <v>35.543999999999997</v>
      </c>
      <c r="C3177">
        <v>34.305</v>
      </c>
      <c r="D3177">
        <v>35.17</v>
      </c>
      <c r="E3177">
        <v>34.305</v>
      </c>
      <c r="F3177" t="s">
        <v>5614</v>
      </c>
      <c r="G3177" s="18">
        <v>3.8100000000000002E-2</v>
      </c>
    </row>
    <row r="3178" spans="1:7" x14ac:dyDescent="0.3">
      <c r="A3178" t="s">
        <v>3038</v>
      </c>
      <c r="B3178">
        <v>35.332000000000001</v>
      </c>
      <c r="C3178">
        <v>35.42</v>
      </c>
      <c r="D3178">
        <v>35.590000000000003</v>
      </c>
      <c r="E3178">
        <v>35.42</v>
      </c>
      <c r="F3178" t="s">
        <v>5638</v>
      </c>
      <c r="G3178" s="18">
        <v>-6.0000000000000001E-3</v>
      </c>
    </row>
    <row r="3179" spans="1:7" x14ac:dyDescent="0.3">
      <c r="A3179" t="s">
        <v>6134</v>
      </c>
      <c r="B3179">
        <v>35.508000000000003</v>
      </c>
      <c r="C3179">
        <v>35.503</v>
      </c>
      <c r="D3179">
        <v>35.567</v>
      </c>
      <c r="E3179">
        <v>35.457000000000001</v>
      </c>
      <c r="F3179" t="s">
        <v>9</v>
      </c>
      <c r="G3179" s="18">
        <v>5.0000000000000001E-3</v>
      </c>
    </row>
    <row r="3180" spans="1:7" x14ac:dyDescent="0.3">
      <c r="A3180" t="s">
        <v>3039</v>
      </c>
      <c r="B3180">
        <v>35.515999999999998</v>
      </c>
      <c r="C3180">
        <v>35.380000000000003</v>
      </c>
      <c r="D3180">
        <v>35.549999999999997</v>
      </c>
      <c r="E3180">
        <v>35.344999999999999</v>
      </c>
      <c r="F3180" t="s">
        <v>5629</v>
      </c>
      <c r="G3180" s="18">
        <v>2.0000000000000001E-4</v>
      </c>
    </row>
    <row r="3181" spans="1:7" x14ac:dyDescent="0.3">
      <c r="A3181" t="s">
        <v>3040</v>
      </c>
      <c r="B3181">
        <v>37.14</v>
      </c>
      <c r="C3181">
        <v>35.450000000000003</v>
      </c>
      <c r="D3181">
        <v>37.225000000000001</v>
      </c>
      <c r="E3181">
        <v>35.314999999999998</v>
      </c>
      <c r="F3181" t="s">
        <v>5873</v>
      </c>
      <c r="G3181" s="18">
        <v>4.5699999999999998E-2</v>
      </c>
    </row>
    <row r="3182" spans="1:7" x14ac:dyDescent="0.3">
      <c r="A3182" t="s">
        <v>3041</v>
      </c>
      <c r="B3182">
        <v>34.582999999999998</v>
      </c>
      <c r="C3182">
        <v>36.93</v>
      </c>
      <c r="D3182">
        <v>37.479999999999997</v>
      </c>
      <c r="E3182">
        <v>33.75</v>
      </c>
      <c r="F3182" t="s">
        <v>5708</v>
      </c>
      <c r="G3182" s="18">
        <v>-6.88E-2</v>
      </c>
    </row>
    <row r="3183" spans="1:7" x14ac:dyDescent="0.3">
      <c r="A3183" t="s">
        <v>3042</v>
      </c>
      <c r="B3183">
        <v>35.610999999999997</v>
      </c>
      <c r="C3183">
        <v>34.619999999999997</v>
      </c>
      <c r="D3183">
        <v>35.615000000000002</v>
      </c>
      <c r="E3183">
        <v>34.505000000000003</v>
      </c>
      <c r="F3183" t="s">
        <v>5705</v>
      </c>
      <c r="G3183" s="18">
        <v>2.9700000000000001E-2</v>
      </c>
    </row>
    <row r="3184" spans="1:7" x14ac:dyDescent="0.3">
      <c r="A3184" t="s">
        <v>3043</v>
      </c>
      <c r="B3184">
        <v>34.481000000000002</v>
      </c>
      <c r="C3184">
        <v>35.5</v>
      </c>
      <c r="D3184">
        <v>35.5</v>
      </c>
      <c r="E3184">
        <v>34.380000000000003</v>
      </c>
      <c r="F3184" t="s">
        <v>5961</v>
      </c>
      <c r="G3184" s="18">
        <v>-3.1699999999999999E-2</v>
      </c>
    </row>
    <row r="3185" spans="1:7" x14ac:dyDescent="0.3">
      <c r="A3185" t="s">
        <v>6135</v>
      </c>
      <c r="B3185">
        <v>34.770000000000003</v>
      </c>
      <c r="C3185">
        <v>34.728000000000002</v>
      </c>
      <c r="D3185">
        <v>34.869999999999997</v>
      </c>
      <c r="E3185">
        <v>34.692999999999998</v>
      </c>
      <c r="F3185" t="s">
        <v>9</v>
      </c>
      <c r="G3185" s="18">
        <v>8.3999999999999995E-3</v>
      </c>
    </row>
    <row r="3186" spans="1:7" x14ac:dyDescent="0.3">
      <c r="A3186" t="s">
        <v>3044</v>
      </c>
      <c r="B3186">
        <v>33.651000000000003</v>
      </c>
      <c r="C3186">
        <v>34.784999999999997</v>
      </c>
      <c r="D3186">
        <v>34.784999999999997</v>
      </c>
      <c r="E3186">
        <v>33.534999999999997</v>
      </c>
      <c r="F3186" t="s">
        <v>5724</v>
      </c>
      <c r="G3186" s="18">
        <v>-3.2199999999999999E-2</v>
      </c>
    </row>
    <row r="3187" spans="1:7" x14ac:dyDescent="0.3">
      <c r="A3187" t="s">
        <v>3045</v>
      </c>
      <c r="B3187">
        <v>32.741</v>
      </c>
      <c r="C3187">
        <v>34.03</v>
      </c>
      <c r="D3187">
        <v>34.03</v>
      </c>
      <c r="E3187">
        <v>32.454999999999998</v>
      </c>
      <c r="F3187" t="s">
        <v>5671</v>
      </c>
      <c r="G3187" s="18">
        <v>-2.7E-2</v>
      </c>
    </row>
    <row r="3188" spans="1:7" x14ac:dyDescent="0.3">
      <c r="A3188" t="s">
        <v>3046</v>
      </c>
      <c r="B3188">
        <v>33.542999999999999</v>
      </c>
      <c r="C3188">
        <v>32.94</v>
      </c>
      <c r="D3188">
        <v>33.4</v>
      </c>
      <c r="E3188">
        <v>32.805</v>
      </c>
      <c r="F3188" t="s">
        <v>5611</v>
      </c>
      <c r="G3188" s="18">
        <v>2.4500000000000001E-2</v>
      </c>
    </row>
    <row r="3189" spans="1:7" x14ac:dyDescent="0.3">
      <c r="A3189" t="s">
        <v>3047</v>
      </c>
      <c r="B3189">
        <v>33.789000000000001</v>
      </c>
      <c r="C3189">
        <v>33.765000000000001</v>
      </c>
      <c r="D3189">
        <v>34.064999999999998</v>
      </c>
      <c r="E3189">
        <v>33.4</v>
      </c>
      <c r="F3189" t="s">
        <v>5634</v>
      </c>
      <c r="G3189" s="18">
        <v>7.3000000000000001E-3</v>
      </c>
    </row>
    <row r="3190" spans="1:7" x14ac:dyDescent="0.3">
      <c r="A3190" t="s">
        <v>3048</v>
      </c>
      <c r="B3190">
        <v>34.174999999999997</v>
      </c>
      <c r="C3190">
        <v>33.844999999999999</v>
      </c>
      <c r="D3190">
        <v>34.32</v>
      </c>
      <c r="E3190">
        <v>33.28</v>
      </c>
      <c r="F3190" t="s">
        <v>5658</v>
      </c>
      <c r="G3190" s="18">
        <v>1.14E-2</v>
      </c>
    </row>
    <row r="3191" spans="1:7" x14ac:dyDescent="0.3">
      <c r="A3191" t="s">
        <v>6136</v>
      </c>
      <c r="B3191">
        <v>34.323</v>
      </c>
      <c r="C3191">
        <v>34.273000000000003</v>
      </c>
      <c r="D3191">
        <v>34.402999999999999</v>
      </c>
      <c r="E3191">
        <v>34.265000000000001</v>
      </c>
      <c r="F3191" t="s">
        <v>9</v>
      </c>
      <c r="G3191" s="18">
        <v>4.3E-3</v>
      </c>
    </row>
    <row r="3192" spans="1:7" x14ac:dyDescent="0.3">
      <c r="A3192" t="s">
        <v>3049</v>
      </c>
      <c r="B3192">
        <v>33.374000000000002</v>
      </c>
      <c r="C3192">
        <v>33.94</v>
      </c>
      <c r="D3192">
        <v>33.965000000000003</v>
      </c>
      <c r="E3192">
        <v>33.369999999999997</v>
      </c>
      <c r="F3192" t="s">
        <v>5611</v>
      </c>
      <c r="G3192" s="18">
        <v>-2.76E-2</v>
      </c>
    </row>
    <row r="3193" spans="1:7" x14ac:dyDescent="0.3">
      <c r="A3193" t="s">
        <v>3050</v>
      </c>
      <c r="B3193">
        <v>33.543999999999997</v>
      </c>
      <c r="C3193">
        <v>33.655000000000001</v>
      </c>
      <c r="D3193">
        <v>33.76</v>
      </c>
      <c r="E3193">
        <v>33.265000000000001</v>
      </c>
      <c r="F3193" t="s">
        <v>5639</v>
      </c>
      <c r="G3193" s="18">
        <v>5.1000000000000004E-3</v>
      </c>
    </row>
    <row r="3194" spans="1:7" x14ac:dyDescent="0.3">
      <c r="A3194" t="s">
        <v>3051</v>
      </c>
      <c r="B3194">
        <v>32.146999999999998</v>
      </c>
      <c r="C3194">
        <v>32.99</v>
      </c>
      <c r="D3194">
        <v>33.1</v>
      </c>
      <c r="E3194">
        <v>31.62</v>
      </c>
      <c r="F3194" t="s">
        <v>5614</v>
      </c>
      <c r="G3194" s="18">
        <v>-4.1599999999999998E-2</v>
      </c>
    </row>
    <row r="3195" spans="1:7" x14ac:dyDescent="0.3">
      <c r="A3195" t="s">
        <v>3052</v>
      </c>
      <c r="B3195">
        <v>32.692999999999998</v>
      </c>
      <c r="C3195">
        <v>32.085000000000001</v>
      </c>
      <c r="D3195">
        <v>32.35</v>
      </c>
      <c r="E3195">
        <v>31.99</v>
      </c>
      <c r="F3195" t="s">
        <v>5658</v>
      </c>
      <c r="G3195" s="18">
        <v>1.7000000000000001E-2</v>
      </c>
    </row>
    <row r="3196" spans="1:7" x14ac:dyDescent="0.3">
      <c r="A3196" t="s">
        <v>3053</v>
      </c>
      <c r="B3196">
        <v>32.573</v>
      </c>
      <c r="C3196">
        <v>32.115000000000002</v>
      </c>
      <c r="D3196">
        <v>32.585000000000001</v>
      </c>
      <c r="E3196">
        <v>32.115000000000002</v>
      </c>
      <c r="F3196" t="s">
        <v>5637</v>
      </c>
      <c r="G3196" s="18">
        <v>-3.7000000000000002E-3</v>
      </c>
    </row>
    <row r="3197" spans="1:7" x14ac:dyDescent="0.3">
      <c r="A3197" t="s">
        <v>6137</v>
      </c>
      <c r="B3197">
        <v>32.587000000000003</v>
      </c>
      <c r="C3197">
        <v>32.564999999999998</v>
      </c>
      <c r="D3197">
        <v>32.6</v>
      </c>
      <c r="E3197">
        <v>32.463000000000001</v>
      </c>
      <c r="F3197" t="s">
        <v>9</v>
      </c>
      <c r="G3197" s="18">
        <v>4.0000000000000002E-4</v>
      </c>
    </row>
    <row r="3198" spans="1:7" x14ac:dyDescent="0.3">
      <c r="A3198" t="s">
        <v>3054</v>
      </c>
      <c r="B3198">
        <v>32.926000000000002</v>
      </c>
      <c r="C3198">
        <v>32.65</v>
      </c>
      <c r="D3198">
        <v>32.99</v>
      </c>
      <c r="E3198">
        <v>32.450000000000003</v>
      </c>
      <c r="F3198" t="s">
        <v>5660</v>
      </c>
      <c r="G3198" s="18">
        <v>1.04E-2</v>
      </c>
    </row>
    <row r="3199" spans="1:7" x14ac:dyDescent="0.3">
      <c r="A3199" t="s">
        <v>3055</v>
      </c>
      <c r="B3199">
        <v>31.805</v>
      </c>
      <c r="C3199">
        <v>32.130000000000003</v>
      </c>
      <c r="D3199">
        <v>32.33</v>
      </c>
      <c r="E3199">
        <v>32.049999999999997</v>
      </c>
      <c r="F3199" t="s">
        <v>5614</v>
      </c>
      <c r="G3199" s="18">
        <v>-3.4000000000000002E-2</v>
      </c>
    </row>
    <row r="3200" spans="1:7" x14ac:dyDescent="0.3">
      <c r="A3200" t="s">
        <v>3056</v>
      </c>
      <c r="B3200">
        <v>32.198999999999998</v>
      </c>
      <c r="C3200">
        <v>32.200000000000003</v>
      </c>
      <c r="D3200">
        <v>32.299999999999997</v>
      </c>
      <c r="E3200">
        <v>32.07</v>
      </c>
      <c r="F3200" t="s">
        <v>5638</v>
      </c>
      <c r="G3200" s="18">
        <v>1.24E-2</v>
      </c>
    </row>
    <row r="3201" spans="1:7" x14ac:dyDescent="0.3">
      <c r="A3201" t="s">
        <v>3057</v>
      </c>
      <c r="B3201">
        <v>31.318999999999999</v>
      </c>
      <c r="C3201">
        <v>32.295000000000002</v>
      </c>
      <c r="D3201">
        <v>32.295000000000002</v>
      </c>
      <c r="E3201">
        <v>31.19</v>
      </c>
      <c r="F3201" t="s">
        <v>5634</v>
      </c>
      <c r="G3201" s="18">
        <v>-2.7300000000000001E-2</v>
      </c>
    </row>
    <row r="3202" spans="1:7" x14ac:dyDescent="0.3">
      <c r="A3202" t="s">
        <v>3058</v>
      </c>
      <c r="B3202">
        <v>32.247999999999998</v>
      </c>
      <c r="C3202">
        <v>31.5</v>
      </c>
      <c r="D3202">
        <v>32.14</v>
      </c>
      <c r="E3202">
        <v>31.5</v>
      </c>
      <c r="F3202" t="s">
        <v>5629</v>
      </c>
      <c r="G3202" s="18">
        <v>2.9700000000000001E-2</v>
      </c>
    </row>
    <row r="3203" spans="1:7" x14ac:dyDescent="0.3">
      <c r="A3203" t="s">
        <v>6138</v>
      </c>
      <c r="B3203">
        <v>32.377000000000002</v>
      </c>
      <c r="C3203">
        <v>32.247999999999998</v>
      </c>
      <c r="D3203">
        <v>32.417000000000002</v>
      </c>
      <c r="E3203">
        <v>32.18</v>
      </c>
      <c r="F3203" t="s">
        <v>9</v>
      </c>
      <c r="G3203" s="18">
        <v>4.0000000000000001E-3</v>
      </c>
    </row>
    <row r="3204" spans="1:7" x14ac:dyDescent="0.3">
      <c r="A3204" t="s">
        <v>3059</v>
      </c>
      <c r="B3204">
        <v>32.725999999999999</v>
      </c>
      <c r="C3204">
        <v>32.14</v>
      </c>
      <c r="D3204">
        <v>32.715000000000003</v>
      </c>
      <c r="E3204">
        <v>32.119999999999997</v>
      </c>
      <c r="F3204" t="s">
        <v>5629</v>
      </c>
      <c r="G3204" s="18">
        <v>1.0800000000000001E-2</v>
      </c>
    </row>
    <row r="3205" spans="1:7" x14ac:dyDescent="0.3">
      <c r="A3205" t="s">
        <v>3060</v>
      </c>
      <c r="B3205">
        <v>32.600999999999999</v>
      </c>
      <c r="C3205">
        <v>32.99</v>
      </c>
      <c r="D3205">
        <v>32.99</v>
      </c>
      <c r="E3205">
        <v>32.6</v>
      </c>
      <c r="F3205" t="s">
        <v>5659</v>
      </c>
      <c r="G3205" s="18">
        <v>-3.8E-3</v>
      </c>
    </row>
    <row r="3206" spans="1:7" x14ac:dyDescent="0.3">
      <c r="A3206" t="s">
        <v>3061</v>
      </c>
      <c r="B3206">
        <v>31.815999999999999</v>
      </c>
      <c r="C3206">
        <v>32.450000000000003</v>
      </c>
      <c r="D3206">
        <v>32.450000000000003</v>
      </c>
      <c r="E3206">
        <v>32.08</v>
      </c>
      <c r="F3206" t="s">
        <v>5636</v>
      </c>
      <c r="G3206" s="18">
        <v>-2.41E-2</v>
      </c>
    </row>
    <row r="3207" spans="1:7" x14ac:dyDescent="0.3">
      <c r="A3207" t="s">
        <v>3062</v>
      </c>
      <c r="B3207">
        <v>31.978000000000002</v>
      </c>
      <c r="C3207">
        <v>32.04</v>
      </c>
      <c r="D3207">
        <v>32.15</v>
      </c>
      <c r="E3207">
        <v>31.645</v>
      </c>
      <c r="F3207" t="s">
        <v>5638</v>
      </c>
      <c r="G3207" s="18">
        <v>5.1000000000000004E-3</v>
      </c>
    </row>
    <row r="3208" spans="1:7" x14ac:dyDescent="0.3">
      <c r="A3208" t="s">
        <v>3063</v>
      </c>
      <c r="B3208">
        <v>32.469000000000001</v>
      </c>
      <c r="C3208">
        <v>32.32</v>
      </c>
      <c r="D3208">
        <v>32.354999999999997</v>
      </c>
      <c r="E3208">
        <v>32.32</v>
      </c>
      <c r="F3208" t="s">
        <v>5672</v>
      </c>
      <c r="G3208" s="18">
        <v>1.54E-2</v>
      </c>
    </row>
    <row r="3209" spans="1:7" x14ac:dyDescent="0.3">
      <c r="A3209" t="s">
        <v>6139</v>
      </c>
      <c r="B3209">
        <v>32.463000000000001</v>
      </c>
      <c r="C3209">
        <v>32.423000000000002</v>
      </c>
      <c r="D3209">
        <v>32.558</v>
      </c>
      <c r="E3209">
        <v>32.392000000000003</v>
      </c>
      <c r="F3209" t="s">
        <v>9</v>
      </c>
      <c r="G3209" s="18">
        <v>-2.0000000000000001E-4</v>
      </c>
    </row>
    <row r="3210" spans="1:7" x14ac:dyDescent="0.3">
      <c r="A3210" t="s">
        <v>3064</v>
      </c>
      <c r="B3210">
        <v>33.082999999999998</v>
      </c>
      <c r="C3210">
        <v>33.104999999999997</v>
      </c>
      <c r="D3210">
        <v>33.104999999999997</v>
      </c>
      <c r="E3210">
        <v>32.97</v>
      </c>
      <c r="F3210" t="s">
        <v>5638</v>
      </c>
      <c r="G3210" s="18">
        <v>1.9099999999999999E-2</v>
      </c>
    </row>
    <row r="3211" spans="1:7" x14ac:dyDescent="0.3">
      <c r="A3211" t="s">
        <v>3065</v>
      </c>
      <c r="B3211">
        <v>33.25</v>
      </c>
      <c r="C3211">
        <v>33.25</v>
      </c>
      <c r="D3211">
        <v>33.25</v>
      </c>
      <c r="E3211">
        <v>32.6</v>
      </c>
      <c r="F3211" t="s">
        <v>5637</v>
      </c>
      <c r="G3211" s="18">
        <v>5.0000000000000001E-3</v>
      </c>
    </row>
    <row r="3212" spans="1:7" x14ac:dyDescent="0.3">
      <c r="A3212" t="s">
        <v>3066</v>
      </c>
      <c r="B3212">
        <v>31.029</v>
      </c>
      <c r="C3212">
        <v>31.029</v>
      </c>
      <c r="D3212">
        <v>31.029</v>
      </c>
      <c r="E3212">
        <v>31.029</v>
      </c>
      <c r="F3212" t="s">
        <v>9</v>
      </c>
      <c r="G3212" s="18">
        <v>-6.6799999999999998E-2</v>
      </c>
    </row>
    <row r="3213" spans="1:7" x14ac:dyDescent="0.3">
      <c r="A3213" t="s">
        <v>3067</v>
      </c>
      <c r="B3213">
        <v>31.716000000000001</v>
      </c>
      <c r="C3213">
        <v>31.285</v>
      </c>
      <c r="D3213">
        <v>31.75</v>
      </c>
      <c r="E3213">
        <v>31.285</v>
      </c>
      <c r="F3213" t="s">
        <v>5637</v>
      </c>
      <c r="G3213" s="18">
        <v>2.2100000000000002E-2</v>
      </c>
    </row>
    <row r="3214" spans="1:7" x14ac:dyDescent="0.3">
      <c r="A3214" t="s">
        <v>6140</v>
      </c>
      <c r="B3214">
        <v>31.873000000000001</v>
      </c>
      <c r="C3214">
        <v>31.882999999999999</v>
      </c>
      <c r="D3214">
        <v>32.094999999999999</v>
      </c>
      <c r="E3214">
        <v>31.837</v>
      </c>
      <c r="F3214" t="s">
        <v>9</v>
      </c>
      <c r="G3214" s="18">
        <v>5.0000000000000001E-3</v>
      </c>
    </row>
    <row r="3215" spans="1:7" x14ac:dyDescent="0.3">
      <c r="A3215" t="s">
        <v>3068</v>
      </c>
      <c r="B3215">
        <v>31.513000000000002</v>
      </c>
      <c r="C3215">
        <v>31.513000000000002</v>
      </c>
      <c r="D3215">
        <v>31.513000000000002</v>
      </c>
      <c r="E3215">
        <v>31.513000000000002</v>
      </c>
      <c r="F3215" t="s">
        <v>9</v>
      </c>
      <c r="G3215" s="18">
        <v>-1.1299999999999999E-2</v>
      </c>
    </row>
    <row r="3216" spans="1:7" x14ac:dyDescent="0.3">
      <c r="A3216" t="s">
        <v>3069</v>
      </c>
      <c r="B3216">
        <v>31.67</v>
      </c>
      <c r="C3216">
        <v>31.76</v>
      </c>
      <c r="D3216">
        <v>31.76</v>
      </c>
      <c r="E3216">
        <v>31.725000000000001</v>
      </c>
      <c r="F3216" t="s">
        <v>5637</v>
      </c>
      <c r="G3216" s="18">
        <v>5.0000000000000001E-3</v>
      </c>
    </row>
    <row r="3217" spans="1:7" x14ac:dyDescent="0.3">
      <c r="A3217" t="s">
        <v>3070</v>
      </c>
      <c r="B3217">
        <v>31.510999999999999</v>
      </c>
      <c r="C3217">
        <v>31.510999999999999</v>
      </c>
      <c r="D3217">
        <v>31.510999999999999</v>
      </c>
      <c r="E3217">
        <v>31.510999999999999</v>
      </c>
      <c r="F3217" t="s">
        <v>9</v>
      </c>
      <c r="G3217" s="18">
        <v>-5.0000000000000001E-3</v>
      </c>
    </row>
    <row r="3218" spans="1:7" x14ac:dyDescent="0.3">
      <c r="A3218" t="s">
        <v>3071</v>
      </c>
      <c r="B3218">
        <v>32.515000000000001</v>
      </c>
      <c r="C3218">
        <v>31.59</v>
      </c>
      <c r="D3218">
        <v>32.384999999999998</v>
      </c>
      <c r="E3218">
        <v>31.59</v>
      </c>
      <c r="F3218" t="s">
        <v>5647</v>
      </c>
      <c r="G3218" s="18">
        <v>3.1899999999999998E-2</v>
      </c>
    </row>
    <row r="3219" spans="1:7" x14ac:dyDescent="0.3">
      <c r="A3219" t="s">
        <v>3072</v>
      </c>
      <c r="B3219">
        <v>31.38</v>
      </c>
      <c r="C3219">
        <v>31.38</v>
      </c>
      <c r="D3219">
        <v>31.38</v>
      </c>
      <c r="E3219">
        <v>31.38</v>
      </c>
      <c r="F3219" t="s">
        <v>5660</v>
      </c>
      <c r="G3219" s="18">
        <v>-3.49E-2</v>
      </c>
    </row>
    <row r="3220" spans="1:7" x14ac:dyDescent="0.3">
      <c r="A3220" t="s">
        <v>6141</v>
      </c>
      <c r="B3220">
        <v>31.41</v>
      </c>
      <c r="C3220">
        <v>31.452999999999999</v>
      </c>
      <c r="D3220">
        <v>31.492999999999999</v>
      </c>
      <c r="E3220">
        <v>31.29</v>
      </c>
      <c r="F3220" t="s">
        <v>9</v>
      </c>
      <c r="G3220" s="18">
        <v>1E-3</v>
      </c>
    </row>
    <row r="3221" spans="1:7" x14ac:dyDescent="0.3">
      <c r="A3221" t="s">
        <v>3073</v>
      </c>
      <c r="B3221">
        <v>31.364000000000001</v>
      </c>
      <c r="C3221">
        <v>31.364000000000001</v>
      </c>
      <c r="D3221">
        <v>31.364000000000001</v>
      </c>
      <c r="E3221">
        <v>31.364000000000001</v>
      </c>
      <c r="F3221" t="s">
        <v>5614</v>
      </c>
      <c r="G3221" s="18">
        <v>-1.5E-3</v>
      </c>
    </row>
    <row r="3222" spans="1:7" x14ac:dyDescent="0.3">
      <c r="A3222" t="s">
        <v>3074</v>
      </c>
      <c r="B3222">
        <v>31.664999999999999</v>
      </c>
      <c r="C3222">
        <v>31.664999999999999</v>
      </c>
      <c r="D3222">
        <v>31.664999999999999</v>
      </c>
      <c r="E3222">
        <v>31.664999999999999</v>
      </c>
      <c r="F3222" t="s">
        <v>9</v>
      </c>
      <c r="G3222" s="18">
        <v>9.5999999999999992E-3</v>
      </c>
    </row>
    <row r="3223" spans="1:7" x14ac:dyDescent="0.3">
      <c r="A3223" t="s">
        <v>3075</v>
      </c>
      <c r="B3223">
        <v>31.478000000000002</v>
      </c>
      <c r="C3223">
        <v>31.545000000000002</v>
      </c>
      <c r="D3223">
        <v>31.695</v>
      </c>
      <c r="E3223">
        <v>31.465</v>
      </c>
      <c r="F3223" t="s">
        <v>5629</v>
      </c>
      <c r="G3223" s="18">
        <v>-5.8999999999999999E-3</v>
      </c>
    </row>
    <row r="3224" spans="1:7" x14ac:dyDescent="0.3">
      <c r="A3224" t="s">
        <v>3076</v>
      </c>
      <c r="B3224">
        <v>31.771000000000001</v>
      </c>
      <c r="C3224">
        <v>31.47</v>
      </c>
      <c r="D3224">
        <v>31.725000000000001</v>
      </c>
      <c r="E3224">
        <v>31.47</v>
      </c>
      <c r="F3224" t="s">
        <v>5637</v>
      </c>
      <c r="G3224" s="18">
        <v>9.2999999999999992E-3</v>
      </c>
    </row>
    <row r="3225" spans="1:7" x14ac:dyDescent="0.3">
      <c r="A3225" t="s">
        <v>3077</v>
      </c>
      <c r="B3225">
        <v>31.643999999999998</v>
      </c>
      <c r="C3225">
        <v>31.643999999999998</v>
      </c>
      <c r="D3225">
        <v>31.643999999999998</v>
      </c>
      <c r="E3225">
        <v>31.68</v>
      </c>
      <c r="F3225" t="s">
        <v>9</v>
      </c>
      <c r="G3225" s="18">
        <v>-4.0000000000000001E-3</v>
      </c>
    </row>
    <row r="3226" spans="1:7" x14ac:dyDescent="0.3">
      <c r="A3226" t="s">
        <v>6142</v>
      </c>
      <c r="B3226">
        <v>31.7</v>
      </c>
      <c r="C3226">
        <v>31.658000000000001</v>
      </c>
      <c r="D3226">
        <v>31.71</v>
      </c>
      <c r="E3226">
        <v>31.63</v>
      </c>
      <c r="F3226" t="s">
        <v>9</v>
      </c>
      <c r="G3226" s="18">
        <v>1.8E-3</v>
      </c>
    </row>
    <row r="3227" spans="1:7" x14ac:dyDescent="0.3">
      <c r="A3227" t="s">
        <v>3078</v>
      </c>
      <c r="B3227">
        <v>30.524999999999999</v>
      </c>
      <c r="C3227">
        <v>31.56</v>
      </c>
      <c r="D3227">
        <v>31.61</v>
      </c>
      <c r="E3227">
        <v>30.625</v>
      </c>
      <c r="F3227" t="s">
        <v>5637</v>
      </c>
      <c r="G3227" s="18">
        <v>-3.7100000000000001E-2</v>
      </c>
    </row>
    <row r="3228" spans="1:7" x14ac:dyDescent="0.3">
      <c r="A3228" t="s">
        <v>3079</v>
      </c>
      <c r="B3228">
        <v>30.74</v>
      </c>
      <c r="C3228">
        <v>30.725000000000001</v>
      </c>
      <c r="D3228">
        <v>30.965</v>
      </c>
      <c r="E3228">
        <v>30.725000000000001</v>
      </c>
      <c r="F3228" t="s">
        <v>5638</v>
      </c>
      <c r="G3228" s="18">
        <v>7.0000000000000001E-3</v>
      </c>
    </row>
    <row r="3229" spans="1:7" x14ac:dyDescent="0.3">
      <c r="A3229" t="s">
        <v>3080</v>
      </c>
      <c r="B3229">
        <v>30.350999999999999</v>
      </c>
      <c r="C3229">
        <v>30.76</v>
      </c>
      <c r="D3229">
        <v>30.925000000000001</v>
      </c>
      <c r="E3229">
        <v>30.76</v>
      </c>
      <c r="F3229" t="s">
        <v>5672</v>
      </c>
      <c r="G3229" s="18">
        <v>-1.2699999999999999E-2</v>
      </c>
    </row>
    <row r="3230" spans="1:7" x14ac:dyDescent="0.3">
      <c r="A3230" t="s">
        <v>3081</v>
      </c>
      <c r="B3230">
        <v>31.202999999999999</v>
      </c>
      <c r="C3230">
        <v>31.202999999999999</v>
      </c>
      <c r="D3230">
        <v>30.76</v>
      </c>
      <c r="E3230">
        <v>31.202999999999999</v>
      </c>
      <c r="F3230" t="s">
        <v>9</v>
      </c>
      <c r="G3230" s="18">
        <v>2.81E-2</v>
      </c>
    </row>
    <row r="3231" spans="1:7" x14ac:dyDescent="0.3">
      <c r="A3231" t="s">
        <v>3082</v>
      </c>
      <c r="B3231">
        <v>31.347000000000001</v>
      </c>
      <c r="C3231">
        <v>31.03</v>
      </c>
      <c r="D3231">
        <v>31.395</v>
      </c>
      <c r="E3231">
        <v>30.885000000000002</v>
      </c>
      <c r="F3231" t="s">
        <v>6143</v>
      </c>
      <c r="G3231" s="18">
        <v>4.5999999999999999E-3</v>
      </c>
    </row>
    <row r="3232" spans="1:7" x14ac:dyDescent="0.3">
      <c r="A3232" t="s">
        <v>6144</v>
      </c>
      <c r="B3232">
        <v>31.38</v>
      </c>
      <c r="C3232">
        <v>31.335000000000001</v>
      </c>
      <c r="D3232">
        <v>31.382999999999999</v>
      </c>
      <c r="E3232">
        <v>31.292999999999999</v>
      </c>
      <c r="F3232" t="s">
        <v>9</v>
      </c>
      <c r="G3232" s="18">
        <v>1.1000000000000001E-3</v>
      </c>
    </row>
    <row r="3233" spans="1:7" x14ac:dyDescent="0.3">
      <c r="A3233" t="s">
        <v>3083</v>
      </c>
      <c r="B3233">
        <v>30.959</v>
      </c>
      <c r="C3233">
        <v>31.26</v>
      </c>
      <c r="D3233">
        <v>31.38</v>
      </c>
      <c r="E3233">
        <v>30.55</v>
      </c>
      <c r="F3233" t="s">
        <v>5716</v>
      </c>
      <c r="G3233" s="18">
        <v>-1.34E-2</v>
      </c>
    </row>
    <row r="3234" spans="1:7" x14ac:dyDescent="0.3">
      <c r="A3234" t="s">
        <v>3084</v>
      </c>
      <c r="B3234">
        <v>30.876999999999999</v>
      </c>
      <c r="C3234">
        <v>31.045000000000002</v>
      </c>
      <c r="D3234">
        <v>31.28</v>
      </c>
      <c r="E3234">
        <v>30.765000000000001</v>
      </c>
      <c r="F3234" t="s">
        <v>6145</v>
      </c>
      <c r="G3234" s="18">
        <v>-2.5999999999999999E-3</v>
      </c>
    </row>
    <row r="3235" spans="1:7" x14ac:dyDescent="0.3">
      <c r="A3235" t="s">
        <v>3085</v>
      </c>
      <c r="B3235">
        <v>30.591999999999999</v>
      </c>
      <c r="C3235">
        <v>30.844999999999999</v>
      </c>
      <c r="D3235">
        <v>30.9</v>
      </c>
      <c r="E3235">
        <v>30.41</v>
      </c>
      <c r="F3235" t="s">
        <v>5648</v>
      </c>
      <c r="G3235" s="18">
        <v>-9.1999999999999998E-3</v>
      </c>
    </row>
    <row r="3236" spans="1:7" x14ac:dyDescent="0.3">
      <c r="A3236" t="s">
        <v>3086</v>
      </c>
      <c r="B3236">
        <v>29.959</v>
      </c>
      <c r="C3236">
        <v>30.395</v>
      </c>
      <c r="D3236">
        <v>30.48</v>
      </c>
      <c r="E3236">
        <v>29.88</v>
      </c>
      <c r="F3236" t="s">
        <v>5613</v>
      </c>
      <c r="G3236" s="18">
        <v>-2.07E-2</v>
      </c>
    </row>
    <row r="3237" spans="1:7" x14ac:dyDescent="0.3">
      <c r="A3237" t="s">
        <v>3087</v>
      </c>
      <c r="B3237">
        <v>30.38</v>
      </c>
      <c r="C3237">
        <v>30.045000000000002</v>
      </c>
      <c r="D3237">
        <v>30.37</v>
      </c>
      <c r="E3237">
        <v>29.92</v>
      </c>
      <c r="F3237" t="s">
        <v>5636</v>
      </c>
      <c r="G3237" s="18">
        <v>1.41E-2</v>
      </c>
    </row>
    <row r="3238" spans="1:7" x14ac:dyDescent="0.3">
      <c r="A3238" t="s">
        <v>6146</v>
      </c>
      <c r="B3238">
        <v>30.152999999999999</v>
      </c>
      <c r="C3238">
        <v>30.257999999999999</v>
      </c>
      <c r="D3238">
        <v>30.273</v>
      </c>
      <c r="E3238">
        <v>29.992999999999999</v>
      </c>
      <c r="F3238" t="s">
        <v>9</v>
      </c>
      <c r="G3238" s="18">
        <v>-7.4999999999999997E-3</v>
      </c>
    </row>
    <row r="3239" spans="1:7" x14ac:dyDescent="0.3">
      <c r="A3239" t="s">
        <v>3088</v>
      </c>
      <c r="B3239">
        <v>30.071999999999999</v>
      </c>
      <c r="C3239">
        <v>30.15</v>
      </c>
      <c r="D3239">
        <v>30.15</v>
      </c>
      <c r="E3239">
        <v>29.844999999999999</v>
      </c>
      <c r="F3239" t="s">
        <v>5660</v>
      </c>
      <c r="G3239" s="18">
        <v>-2.7000000000000001E-3</v>
      </c>
    </row>
    <row r="3240" spans="1:7" x14ac:dyDescent="0.3">
      <c r="A3240" t="s">
        <v>3089</v>
      </c>
      <c r="B3240">
        <v>29.414000000000001</v>
      </c>
      <c r="C3240">
        <v>29.91</v>
      </c>
      <c r="D3240">
        <v>29.91</v>
      </c>
      <c r="E3240">
        <v>29.16</v>
      </c>
      <c r="F3240" t="s">
        <v>5659</v>
      </c>
      <c r="G3240" s="18">
        <v>-2.1899999999999999E-2</v>
      </c>
    </row>
    <row r="3241" spans="1:7" x14ac:dyDescent="0.3">
      <c r="A3241" t="s">
        <v>3090</v>
      </c>
      <c r="B3241">
        <v>29.196999999999999</v>
      </c>
      <c r="C3241">
        <v>28.75</v>
      </c>
      <c r="D3241">
        <v>29.27</v>
      </c>
      <c r="E3241">
        <v>28.734999999999999</v>
      </c>
      <c r="F3241" t="s">
        <v>5658</v>
      </c>
      <c r="G3241" s="18">
        <v>-7.4000000000000003E-3</v>
      </c>
    </row>
    <row r="3242" spans="1:7" x14ac:dyDescent="0.3">
      <c r="A3242" t="s">
        <v>3091</v>
      </c>
      <c r="B3242">
        <v>29.135999999999999</v>
      </c>
      <c r="C3242">
        <v>29.15</v>
      </c>
      <c r="D3242">
        <v>29.21</v>
      </c>
      <c r="E3242">
        <v>29</v>
      </c>
      <c r="F3242" t="s">
        <v>5636</v>
      </c>
      <c r="G3242" s="18">
        <v>-2.0999999999999999E-3</v>
      </c>
    </row>
    <row r="3243" spans="1:7" x14ac:dyDescent="0.3">
      <c r="A3243" t="s">
        <v>3092</v>
      </c>
      <c r="B3243">
        <v>28.858000000000001</v>
      </c>
      <c r="C3243">
        <v>28.5</v>
      </c>
      <c r="D3243">
        <v>29.004999999999999</v>
      </c>
      <c r="E3243">
        <v>28.484999999999999</v>
      </c>
      <c r="F3243" t="s">
        <v>5638</v>
      </c>
      <c r="G3243" s="18">
        <v>-9.4999999999999998E-3</v>
      </c>
    </row>
    <row r="3244" spans="1:7" x14ac:dyDescent="0.3">
      <c r="A3244" t="s">
        <v>6147</v>
      </c>
      <c r="B3244">
        <v>28.792999999999999</v>
      </c>
      <c r="C3244">
        <v>28.863</v>
      </c>
      <c r="D3244">
        <v>28.87</v>
      </c>
      <c r="E3244">
        <v>28.766999999999999</v>
      </c>
      <c r="F3244" t="s">
        <v>9</v>
      </c>
      <c r="G3244" s="18">
        <v>-2.3E-3</v>
      </c>
    </row>
    <row r="3245" spans="1:7" x14ac:dyDescent="0.3">
      <c r="A3245" t="s">
        <v>3093</v>
      </c>
      <c r="B3245">
        <v>28.318999999999999</v>
      </c>
      <c r="C3245">
        <v>28.25</v>
      </c>
      <c r="D3245">
        <v>28.395</v>
      </c>
      <c r="E3245">
        <v>28.17</v>
      </c>
      <c r="F3245" t="s">
        <v>5660</v>
      </c>
      <c r="G3245" s="18">
        <v>-1.6500000000000001E-2</v>
      </c>
    </row>
    <row r="3246" spans="1:7" x14ac:dyDescent="0.3">
      <c r="A3246" t="s">
        <v>3094</v>
      </c>
      <c r="B3246">
        <v>28.053999999999998</v>
      </c>
      <c r="C3246">
        <v>28.05</v>
      </c>
      <c r="D3246">
        <v>28.36</v>
      </c>
      <c r="E3246">
        <v>27.635000000000002</v>
      </c>
      <c r="F3246" t="s">
        <v>5638</v>
      </c>
      <c r="G3246" s="18">
        <v>-9.4000000000000004E-3</v>
      </c>
    </row>
    <row r="3247" spans="1:7" x14ac:dyDescent="0.3">
      <c r="A3247" t="s">
        <v>3095</v>
      </c>
      <c r="B3247">
        <v>27.17</v>
      </c>
      <c r="C3247">
        <v>27.684999999999999</v>
      </c>
      <c r="D3247">
        <v>27.684999999999999</v>
      </c>
      <c r="E3247">
        <v>26.895</v>
      </c>
      <c r="F3247" t="s">
        <v>5637</v>
      </c>
      <c r="G3247" s="18">
        <v>-3.15E-2</v>
      </c>
    </row>
    <row r="3248" spans="1:7" x14ac:dyDescent="0.3">
      <c r="A3248" t="s">
        <v>3096</v>
      </c>
      <c r="B3248">
        <v>27.995999999999999</v>
      </c>
      <c r="C3248">
        <v>27.204999999999998</v>
      </c>
      <c r="D3248">
        <v>28.125</v>
      </c>
      <c r="E3248">
        <v>27.204999999999998</v>
      </c>
      <c r="F3248" t="s">
        <v>5614</v>
      </c>
      <c r="G3248" s="18">
        <v>3.04E-2</v>
      </c>
    </row>
    <row r="3249" spans="1:7" x14ac:dyDescent="0.3">
      <c r="A3249" t="s">
        <v>3097</v>
      </c>
      <c r="B3249">
        <v>28.693999999999999</v>
      </c>
      <c r="C3249">
        <v>28.03</v>
      </c>
      <c r="D3249">
        <v>28.71</v>
      </c>
      <c r="E3249">
        <v>28.03</v>
      </c>
      <c r="F3249" t="s">
        <v>5659</v>
      </c>
      <c r="G3249" s="18">
        <v>2.4899999999999999E-2</v>
      </c>
    </row>
    <row r="3250" spans="1:7" x14ac:dyDescent="0.3">
      <c r="A3250" t="s">
        <v>6148</v>
      </c>
      <c r="B3250">
        <v>28.704999999999998</v>
      </c>
      <c r="C3250">
        <v>28.687999999999999</v>
      </c>
      <c r="D3250">
        <v>28.853000000000002</v>
      </c>
      <c r="E3250">
        <v>28.632999999999999</v>
      </c>
      <c r="F3250" t="s">
        <v>9</v>
      </c>
      <c r="G3250" s="18">
        <v>4.0000000000000002E-4</v>
      </c>
    </row>
    <row r="3251" spans="1:7" x14ac:dyDescent="0.3">
      <c r="A3251" t="s">
        <v>3098</v>
      </c>
      <c r="B3251">
        <v>28.303999999999998</v>
      </c>
      <c r="C3251">
        <v>28.303999999999998</v>
      </c>
      <c r="D3251">
        <v>28.704999999999998</v>
      </c>
      <c r="E3251">
        <v>28.303999999999998</v>
      </c>
      <c r="F3251" t="s">
        <v>5637</v>
      </c>
      <c r="G3251" s="18">
        <v>-1.4E-2</v>
      </c>
    </row>
    <row r="3252" spans="1:7" x14ac:dyDescent="0.3">
      <c r="A3252" t="s">
        <v>3099</v>
      </c>
      <c r="B3252">
        <v>28.164999999999999</v>
      </c>
      <c r="C3252">
        <v>28.35</v>
      </c>
      <c r="D3252">
        <v>28.61</v>
      </c>
      <c r="E3252">
        <v>28</v>
      </c>
      <c r="F3252" t="s">
        <v>5629</v>
      </c>
      <c r="G3252" s="18">
        <v>-4.8999999999999998E-3</v>
      </c>
    </row>
    <row r="3253" spans="1:7" x14ac:dyDescent="0.3">
      <c r="A3253" t="s">
        <v>3100</v>
      </c>
      <c r="B3253">
        <v>27.507999999999999</v>
      </c>
      <c r="C3253">
        <v>27.68</v>
      </c>
      <c r="D3253">
        <v>27.74</v>
      </c>
      <c r="E3253">
        <v>27.3</v>
      </c>
      <c r="F3253" t="s">
        <v>5639</v>
      </c>
      <c r="G3253" s="18">
        <v>-2.3300000000000001E-2</v>
      </c>
    </row>
    <row r="3254" spans="1:7" x14ac:dyDescent="0.3">
      <c r="A3254" t="s">
        <v>3101</v>
      </c>
      <c r="B3254">
        <v>28.141999999999999</v>
      </c>
      <c r="C3254">
        <v>28.105</v>
      </c>
      <c r="D3254">
        <v>28.445</v>
      </c>
      <c r="E3254">
        <v>28.07</v>
      </c>
      <c r="F3254" t="s">
        <v>5636</v>
      </c>
      <c r="G3254" s="18">
        <v>2.3E-2</v>
      </c>
    </row>
    <row r="3255" spans="1:7" x14ac:dyDescent="0.3">
      <c r="A3255" t="s">
        <v>3102</v>
      </c>
      <c r="B3255">
        <v>28.37</v>
      </c>
      <c r="C3255">
        <v>28.414999999999999</v>
      </c>
      <c r="D3255">
        <v>28.414999999999999</v>
      </c>
      <c r="E3255">
        <v>28.414999999999999</v>
      </c>
      <c r="F3255" t="s">
        <v>5638</v>
      </c>
      <c r="G3255" s="18">
        <v>8.0999999999999996E-3</v>
      </c>
    </row>
    <row r="3256" spans="1:7" x14ac:dyDescent="0.3">
      <c r="A3256" t="s">
        <v>6149</v>
      </c>
      <c r="B3256">
        <v>28.587</v>
      </c>
      <c r="C3256">
        <v>28.555</v>
      </c>
      <c r="D3256">
        <v>28.725000000000001</v>
      </c>
      <c r="E3256">
        <v>28.527999999999999</v>
      </c>
      <c r="F3256" t="s">
        <v>9</v>
      </c>
      <c r="G3256" s="18">
        <v>7.6E-3</v>
      </c>
    </row>
    <row r="3257" spans="1:7" x14ac:dyDescent="0.3">
      <c r="A3257" t="s">
        <v>6150</v>
      </c>
      <c r="B3257">
        <v>28.375</v>
      </c>
      <c r="C3257">
        <v>28.585000000000001</v>
      </c>
      <c r="D3257">
        <v>28.754999999999999</v>
      </c>
      <c r="E3257">
        <v>28.288</v>
      </c>
      <c r="F3257" t="s">
        <v>9</v>
      </c>
      <c r="G3257" s="18">
        <v>-7.4000000000000003E-3</v>
      </c>
    </row>
    <row r="3258" spans="1:7" x14ac:dyDescent="0.3">
      <c r="A3258" t="s">
        <v>3103</v>
      </c>
      <c r="B3258">
        <v>27.766999999999999</v>
      </c>
      <c r="C3258">
        <v>28.225000000000001</v>
      </c>
      <c r="D3258">
        <v>28.24</v>
      </c>
      <c r="E3258">
        <v>28.215</v>
      </c>
      <c r="F3258" t="s">
        <v>5638</v>
      </c>
      <c r="G3258" s="18">
        <v>-2.1399999999999999E-2</v>
      </c>
    </row>
    <row r="3259" spans="1:7" x14ac:dyDescent="0.3">
      <c r="A3259" t="s">
        <v>3104</v>
      </c>
      <c r="B3259">
        <v>27.962</v>
      </c>
      <c r="C3259">
        <v>27.765000000000001</v>
      </c>
      <c r="D3259">
        <v>28</v>
      </c>
      <c r="E3259">
        <v>27.41</v>
      </c>
      <c r="F3259" t="s">
        <v>5614</v>
      </c>
      <c r="G3259" s="18">
        <v>7.0000000000000001E-3</v>
      </c>
    </row>
    <row r="3260" spans="1:7" x14ac:dyDescent="0.3">
      <c r="A3260" t="s">
        <v>3105</v>
      </c>
      <c r="B3260">
        <v>27.741</v>
      </c>
      <c r="C3260">
        <v>27.824999999999999</v>
      </c>
      <c r="D3260">
        <v>28.15</v>
      </c>
      <c r="E3260">
        <v>27.57</v>
      </c>
      <c r="F3260" t="s">
        <v>5610</v>
      </c>
      <c r="G3260" s="18">
        <v>-7.9000000000000008E-3</v>
      </c>
    </row>
    <row r="3261" spans="1:7" x14ac:dyDescent="0.3">
      <c r="A3261" t="s">
        <v>3106</v>
      </c>
      <c r="B3261">
        <v>28.497</v>
      </c>
      <c r="C3261">
        <v>27.72</v>
      </c>
      <c r="D3261">
        <v>28.515000000000001</v>
      </c>
      <c r="E3261">
        <v>27.26</v>
      </c>
      <c r="F3261" t="s">
        <v>5629</v>
      </c>
      <c r="G3261" s="18">
        <v>2.7300000000000001E-2</v>
      </c>
    </row>
    <row r="3262" spans="1:7" x14ac:dyDescent="0.3">
      <c r="A3262" t="s">
        <v>6151</v>
      </c>
      <c r="B3262">
        <v>28.321999999999999</v>
      </c>
      <c r="C3262">
        <v>28.62</v>
      </c>
      <c r="D3262">
        <v>28.655000000000001</v>
      </c>
      <c r="E3262">
        <v>28.321999999999999</v>
      </c>
      <c r="F3262" t="s">
        <v>9</v>
      </c>
      <c r="G3262" s="18">
        <v>-6.1000000000000004E-3</v>
      </c>
    </row>
    <row r="3263" spans="1:7" x14ac:dyDescent="0.3">
      <c r="A3263" t="s">
        <v>3107</v>
      </c>
      <c r="B3263">
        <v>27.992000000000001</v>
      </c>
      <c r="C3263">
        <v>28.38</v>
      </c>
      <c r="D3263">
        <v>28.414999999999999</v>
      </c>
      <c r="E3263">
        <v>28.26</v>
      </c>
      <c r="F3263" t="s">
        <v>5637</v>
      </c>
      <c r="G3263" s="18">
        <v>-1.17E-2</v>
      </c>
    </row>
    <row r="3264" spans="1:7" x14ac:dyDescent="0.3">
      <c r="A3264" t="s">
        <v>3108</v>
      </c>
      <c r="B3264">
        <v>28.39</v>
      </c>
      <c r="C3264">
        <v>28.135000000000002</v>
      </c>
      <c r="D3264">
        <v>28.39</v>
      </c>
      <c r="E3264">
        <v>28.08</v>
      </c>
      <c r="F3264" t="s">
        <v>5660</v>
      </c>
      <c r="G3264" s="18">
        <v>1.4200000000000001E-2</v>
      </c>
    </row>
    <row r="3265" spans="1:7" x14ac:dyDescent="0.3">
      <c r="A3265" t="s">
        <v>3109</v>
      </c>
      <c r="B3265">
        <v>29.475999999999999</v>
      </c>
      <c r="C3265">
        <v>29.23</v>
      </c>
      <c r="D3265">
        <v>29.23</v>
      </c>
      <c r="E3265">
        <v>29.23</v>
      </c>
      <c r="F3265" t="s">
        <v>5637</v>
      </c>
      <c r="G3265" s="18">
        <v>3.8300000000000001E-2</v>
      </c>
    </row>
    <row r="3266" spans="1:7" x14ac:dyDescent="0.3">
      <c r="A3266" t="s">
        <v>3110</v>
      </c>
      <c r="B3266">
        <v>28.518999999999998</v>
      </c>
      <c r="C3266">
        <v>29.245000000000001</v>
      </c>
      <c r="D3266">
        <v>29.245000000000001</v>
      </c>
      <c r="E3266">
        <v>28.56</v>
      </c>
      <c r="F3266" t="s">
        <v>5637</v>
      </c>
      <c r="G3266" s="18">
        <v>-3.2500000000000001E-2</v>
      </c>
    </row>
    <row r="3267" spans="1:7" x14ac:dyDescent="0.3">
      <c r="A3267" t="s">
        <v>3111</v>
      </c>
      <c r="B3267">
        <v>28.460999999999999</v>
      </c>
      <c r="C3267">
        <v>27.94</v>
      </c>
      <c r="D3267">
        <v>28.414999999999999</v>
      </c>
      <c r="E3267">
        <v>27.94</v>
      </c>
      <c r="F3267" t="s">
        <v>5638</v>
      </c>
      <c r="G3267" s="18">
        <v>-2E-3</v>
      </c>
    </row>
    <row r="3268" spans="1:7" x14ac:dyDescent="0.3">
      <c r="A3268" t="s">
        <v>6152</v>
      </c>
      <c r="B3268">
        <v>28.917999999999999</v>
      </c>
      <c r="C3268">
        <v>28.962</v>
      </c>
      <c r="D3268">
        <v>28.998000000000001</v>
      </c>
      <c r="E3268">
        <v>28.773</v>
      </c>
      <c r="F3268" t="s">
        <v>9</v>
      </c>
      <c r="G3268" s="18">
        <v>1.61E-2</v>
      </c>
    </row>
    <row r="3269" spans="1:7" x14ac:dyDescent="0.3">
      <c r="A3269" t="s">
        <v>3112</v>
      </c>
      <c r="B3269">
        <v>28.606000000000002</v>
      </c>
      <c r="C3269">
        <v>28.62</v>
      </c>
      <c r="D3269">
        <v>28.66</v>
      </c>
      <c r="E3269">
        <v>28.62</v>
      </c>
      <c r="F3269" t="s">
        <v>5638</v>
      </c>
      <c r="G3269" s="18">
        <v>-1.0800000000000001E-2</v>
      </c>
    </row>
    <row r="3270" spans="1:7" x14ac:dyDescent="0.3">
      <c r="A3270" t="s">
        <v>3113</v>
      </c>
      <c r="B3270">
        <v>28.943000000000001</v>
      </c>
      <c r="C3270">
        <v>28.42</v>
      </c>
      <c r="D3270">
        <v>28.914999999999999</v>
      </c>
      <c r="E3270">
        <v>28.42</v>
      </c>
      <c r="F3270" t="s">
        <v>5672</v>
      </c>
      <c r="G3270" s="18">
        <v>1.18E-2</v>
      </c>
    </row>
    <row r="3271" spans="1:7" x14ac:dyDescent="0.3">
      <c r="A3271" t="s">
        <v>3114</v>
      </c>
      <c r="B3271">
        <v>28.934999999999999</v>
      </c>
      <c r="C3271">
        <v>28.785</v>
      </c>
      <c r="D3271">
        <v>29.055</v>
      </c>
      <c r="E3271">
        <v>28.785</v>
      </c>
      <c r="F3271" t="s">
        <v>5637</v>
      </c>
      <c r="G3271" s="18">
        <v>-2.9999999999999997E-4</v>
      </c>
    </row>
    <row r="3272" spans="1:7" x14ac:dyDescent="0.3">
      <c r="A3272" t="s">
        <v>3115</v>
      </c>
      <c r="B3272">
        <v>28.401</v>
      </c>
      <c r="C3272">
        <v>28.9</v>
      </c>
      <c r="D3272">
        <v>28.9</v>
      </c>
      <c r="E3272">
        <v>28.17</v>
      </c>
      <c r="F3272" t="s">
        <v>5637</v>
      </c>
      <c r="G3272" s="18">
        <v>-1.8499999999999999E-2</v>
      </c>
    </row>
    <row r="3273" spans="1:7" x14ac:dyDescent="0.3">
      <c r="A3273" t="s">
        <v>3116</v>
      </c>
      <c r="B3273">
        <v>28.734000000000002</v>
      </c>
      <c r="C3273">
        <v>28.645</v>
      </c>
      <c r="D3273">
        <v>28.645</v>
      </c>
      <c r="E3273">
        <v>28.645</v>
      </c>
      <c r="F3273" t="s">
        <v>5672</v>
      </c>
      <c r="G3273" s="18">
        <v>1.17E-2</v>
      </c>
    </row>
    <row r="3274" spans="1:7" x14ac:dyDescent="0.3">
      <c r="A3274" t="s">
        <v>6153</v>
      </c>
      <c r="B3274">
        <v>28.585000000000001</v>
      </c>
      <c r="C3274">
        <v>28.998000000000001</v>
      </c>
      <c r="D3274">
        <v>29.01</v>
      </c>
      <c r="E3274">
        <v>28.367999999999999</v>
      </c>
      <c r="F3274" t="s">
        <v>9</v>
      </c>
      <c r="G3274" s="18">
        <v>-5.1999999999999998E-3</v>
      </c>
    </row>
    <row r="3275" spans="1:7" x14ac:dyDescent="0.3">
      <c r="A3275" t="s">
        <v>3117</v>
      </c>
      <c r="B3275">
        <v>28.664999999999999</v>
      </c>
      <c r="C3275">
        <v>28.445</v>
      </c>
      <c r="D3275">
        <v>28.77</v>
      </c>
      <c r="E3275">
        <v>28.434999999999999</v>
      </c>
      <c r="F3275" t="s">
        <v>5637</v>
      </c>
      <c r="G3275" s="18">
        <v>2.8E-3</v>
      </c>
    </row>
    <row r="3276" spans="1:7" x14ac:dyDescent="0.3">
      <c r="A3276" t="s">
        <v>3118</v>
      </c>
      <c r="B3276">
        <v>28.361999999999998</v>
      </c>
      <c r="C3276">
        <v>28.35</v>
      </c>
      <c r="D3276">
        <v>28.38</v>
      </c>
      <c r="E3276">
        <v>28.34</v>
      </c>
      <c r="F3276" t="s">
        <v>5638</v>
      </c>
      <c r="G3276" s="18">
        <v>-1.06E-2</v>
      </c>
    </row>
    <row r="3277" spans="1:7" x14ac:dyDescent="0.3">
      <c r="A3277" t="s">
        <v>3119</v>
      </c>
      <c r="B3277">
        <v>28.382999999999999</v>
      </c>
      <c r="C3277">
        <v>28.024999999999999</v>
      </c>
      <c r="D3277">
        <v>28.524999999999999</v>
      </c>
      <c r="E3277">
        <v>28.01</v>
      </c>
      <c r="F3277" t="s">
        <v>5637</v>
      </c>
      <c r="G3277" s="18">
        <v>6.9999999999999999E-4</v>
      </c>
    </row>
    <row r="3278" spans="1:7" x14ac:dyDescent="0.3">
      <c r="A3278" t="s">
        <v>3120</v>
      </c>
      <c r="B3278">
        <v>26.832999999999998</v>
      </c>
      <c r="C3278">
        <v>27.855</v>
      </c>
      <c r="D3278">
        <v>27.88</v>
      </c>
      <c r="E3278">
        <v>26.84</v>
      </c>
      <c r="F3278" t="s">
        <v>5637</v>
      </c>
      <c r="G3278" s="18">
        <v>-5.4600000000000003E-2</v>
      </c>
    </row>
    <row r="3279" spans="1:7" x14ac:dyDescent="0.3">
      <c r="A3279" t="s">
        <v>3121</v>
      </c>
      <c r="B3279">
        <v>26.657</v>
      </c>
      <c r="C3279">
        <v>26.79</v>
      </c>
      <c r="D3279">
        <v>26.81</v>
      </c>
      <c r="E3279">
        <v>26.65</v>
      </c>
      <c r="F3279" t="s">
        <v>5669</v>
      </c>
      <c r="G3279" s="18">
        <v>-6.6E-3</v>
      </c>
    </row>
    <row r="3280" spans="1:7" x14ac:dyDescent="0.3">
      <c r="A3280" t="s">
        <v>6154</v>
      </c>
      <c r="B3280">
        <v>26.696999999999999</v>
      </c>
      <c r="C3280">
        <v>26.914999999999999</v>
      </c>
      <c r="D3280">
        <v>26.97</v>
      </c>
      <c r="E3280">
        <v>26.641999999999999</v>
      </c>
      <c r="F3280" t="s">
        <v>9</v>
      </c>
      <c r="G3280" s="18">
        <v>1.5E-3</v>
      </c>
    </row>
    <row r="3281" spans="1:7" x14ac:dyDescent="0.3">
      <c r="A3281" t="s">
        <v>3122</v>
      </c>
      <c r="B3281">
        <v>27.518000000000001</v>
      </c>
      <c r="C3281">
        <v>26.68</v>
      </c>
      <c r="D3281">
        <v>27.18</v>
      </c>
      <c r="E3281">
        <v>26.64</v>
      </c>
      <c r="F3281" t="s">
        <v>5638</v>
      </c>
      <c r="G3281" s="18">
        <v>3.0800000000000001E-2</v>
      </c>
    </row>
    <row r="3282" spans="1:7" x14ac:dyDescent="0.3">
      <c r="A3282" t="s">
        <v>3123</v>
      </c>
      <c r="B3282">
        <v>27.036999999999999</v>
      </c>
      <c r="C3282">
        <v>27.036999999999999</v>
      </c>
      <c r="D3282">
        <v>27.036999999999999</v>
      </c>
      <c r="E3282">
        <v>27.036999999999999</v>
      </c>
      <c r="F3282" t="s">
        <v>5672</v>
      </c>
      <c r="G3282" s="18">
        <v>-1.7500000000000002E-2</v>
      </c>
    </row>
    <row r="3283" spans="1:7" x14ac:dyDescent="0.3">
      <c r="A3283" t="s">
        <v>3124</v>
      </c>
      <c r="B3283">
        <v>26.940999999999999</v>
      </c>
      <c r="C3283">
        <v>26.88</v>
      </c>
      <c r="D3283">
        <v>26.88</v>
      </c>
      <c r="E3283">
        <v>26.72</v>
      </c>
      <c r="F3283" t="s">
        <v>5672</v>
      </c>
      <c r="G3283" s="18">
        <v>-3.5999999999999999E-3</v>
      </c>
    </row>
    <row r="3284" spans="1:7" x14ac:dyDescent="0.3">
      <c r="A3284" t="s">
        <v>3125</v>
      </c>
      <c r="B3284">
        <v>26.247</v>
      </c>
      <c r="C3284">
        <v>26.875</v>
      </c>
      <c r="D3284">
        <v>27.065000000000001</v>
      </c>
      <c r="E3284">
        <v>26.07</v>
      </c>
      <c r="F3284" t="s">
        <v>5908</v>
      </c>
      <c r="G3284" s="18">
        <v>-2.58E-2</v>
      </c>
    </row>
    <row r="3285" spans="1:7" x14ac:dyDescent="0.3">
      <c r="A3285" t="s">
        <v>3126</v>
      </c>
      <c r="B3285">
        <v>27.58</v>
      </c>
      <c r="C3285">
        <v>26.26</v>
      </c>
      <c r="D3285">
        <v>27.84</v>
      </c>
      <c r="E3285">
        <v>26.234999999999999</v>
      </c>
      <c r="F3285" t="s">
        <v>6010</v>
      </c>
      <c r="G3285" s="18">
        <v>5.0799999999999998E-2</v>
      </c>
    </row>
    <row r="3286" spans="1:7" x14ac:dyDescent="0.3">
      <c r="A3286" t="s">
        <v>3127</v>
      </c>
      <c r="B3286">
        <v>27.52</v>
      </c>
      <c r="C3286">
        <v>27.468</v>
      </c>
      <c r="D3286">
        <v>27.523</v>
      </c>
      <c r="E3286">
        <v>27.422999999999998</v>
      </c>
      <c r="F3286" t="s">
        <v>9</v>
      </c>
      <c r="G3286" s="18">
        <v>-2.2000000000000001E-3</v>
      </c>
    </row>
    <row r="3287" spans="1:7" x14ac:dyDescent="0.3">
      <c r="A3287" t="s">
        <v>3128</v>
      </c>
      <c r="B3287">
        <v>27.468</v>
      </c>
      <c r="C3287">
        <v>27.44</v>
      </c>
      <c r="D3287">
        <v>27.55</v>
      </c>
      <c r="E3287">
        <v>27.195</v>
      </c>
      <c r="F3287" t="s">
        <v>5671</v>
      </c>
      <c r="G3287" s="18">
        <v>-1.9E-3</v>
      </c>
    </row>
    <row r="3288" spans="1:7" x14ac:dyDescent="0.3">
      <c r="A3288" t="s">
        <v>3129</v>
      </c>
      <c r="B3288">
        <v>28.242999999999999</v>
      </c>
      <c r="C3288">
        <v>27.445</v>
      </c>
      <c r="D3288">
        <v>28.37</v>
      </c>
      <c r="E3288">
        <v>27.44</v>
      </c>
      <c r="F3288" t="s">
        <v>5612</v>
      </c>
      <c r="G3288" s="18">
        <v>2.8199999999999999E-2</v>
      </c>
    </row>
    <row r="3289" spans="1:7" x14ac:dyDescent="0.3">
      <c r="A3289" t="s">
        <v>6155</v>
      </c>
      <c r="B3289">
        <v>28.135000000000002</v>
      </c>
      <c r="C3289">
        <v>28.251999999999999</v>
      </c>
      <c r="D3289">
        <v>28.321999999999999</v>
      </c>
      <c r="E3289">
        <v>28.03</v>
      </c>
      <c r="F3289" t="s">
        <v>9</v>
      </c>
      <c r="G3289" s="18">
        <v>-3.8E-3</v>
      </c>
    </row>
    <row r="3290" spans="1:7" x14ac:dyDescent="0.3">
      <c r="A3290" t="s">
        <v>3130</v>
      </c>
      <c r="B3290">
        <v>27.638000000000002</v>
      </c>
      <c r="C3290">
        <v>28.085000000000001</v>
      </c>
      <c r="D3290">
        <v>28.335000000000001</v>
      </c>
      <c r="E3290">
        <v>27.495000000000001</v>
      </c>
      <c r="F3290" t="s">
        <v>5692</v>
      </c>
      <c r="G3290" s="18">
        <v>-1.77E-2</v>
      </c>
    </row>
    <row r="3291" spans="1:7" x14ac:dyDescent="0.3">
      <c r="A3291" t="s">
        <v>3131</v>
      </c>
      <c r="B3291">
        <v>26.888999999999999</v>
      </c>
      <c r="C3291">
        <v>27.66</v>
      </c>
      <c r="D3291">
        <v>27.675000000000001</v>
      </c>
      <c r="E3291">
        <v>26.885000000000002</v>
      </c>
      <c r="F3291" t="s">
        <v>5635</v>
      </c>
      <c r="G3291" s="18">
        <v>-2.7099999999999999E-2</v>
      </c>
    </row>
    <row r="3292" spans="1:7" x14ac:dyDescent="0.3">
      <c r="A3292" t="s">
        <v>6156</v>
      </c>
      <c r="B3292">
        <v>26.965</v>
      </c>
      <c r="C3292">
        <v>27.035</v>
      </c>
      <c r="D3292">
        <v>27.035</v>
      </c>
      <c r="E3292">
        <v>26.91</v>
      </c>
      <c r="F3292" t="s">
        <v>9</v>
      </c>
      <c r="G3292" s="18">
        <v>2.8E-3</v>
      </c>
    </row>
    <row r="3293" spans="1:7" x14ac:dyDescent="0.3">
      <c r="A3293" t="s">
        <v>3132</v>
      </c>
      <c r="B3293">
        <v>27.411000000000001</v>
      </c>
      <c r="C3293">
        <v>27.125</v>
      </c>
      <c r="D3293">
        <v>27.39</v>
      </c>
      <c r="E3293">
        <v>27.09</v>
      </c>
      <c r="F3293" t="s">
        <v>5757</v>
      </c>
      <c r="G3293" s="18">
        <v>1.6500000000000001E-2</v>
      </c>
    </row>
    <row r="3294" spans="1:7" x14ac:dyDescent="0.3">
      <c r="A3294" t="s">
        <v>3133</v>
      </c>
      <c r="B3294">
        <v>26.850999999999999</v>
      </c>
      <c r="C3294">
        <v>27.234999999999999</v>
      </c>
      <c r="D3294">
        <v>27.5</v>
      </c>
      <c r="E3294">
        <v>26.73</v>
      </c>
      <c r="F3294" t="s">
        <v>5645</v>
      </c>
      <c r="G3294" s="18">
        <v>-2.0400000000000001E-2</v>
      </c>
    </row>
    <row r="3295" spans="1:7" x14ac:dyDescent="0.3">
      <c r="A3295" t="s">
        <v>3134</v>
      </c>
      <c r="B3295">
        <v>26.995000000000001</v>
      </c>
      <c r="C3295">
        <v>26.984999999999999</v>
      </c>
      <c r="D3295">
        <v>27.16</v>
      </c>
      <c r="E3295">
        <v>26.815000000000001</v>
      </c>
      <c r="F3295" t="s">
        <v>5612</v>
      </c>
      <c r="G3295" s="18">
        <v>5.4000000000000003E-3</v>
      </c>
    </row>
    <row r="3296" spans="1:7" x14ac:dyDescent="0.3">
      <c r="A3296" t="s">
        <v>3135</v>
      </c>
      <c r="B3296">
        <v>27.135999999999999</v>
      </c>
      <c r="C3296">
        <v>26.76</v>
      </c>
      <c r="D3296">
        <v>27.05</v>
      </c>
      <c r="E3296">
        <v>26.445</v>
      </c>
      <c r="F3296" t="s">
        <v>5639</v>
      </c>
      <c r="G3296" s="18">
        <v>5.1999999999999998E-3</v>
      </c>
    </row>
    <row r="3297" spans="1:7" x14ac:dyDescent="0.3">
      <c r="A3297" t="s">
        <v>3136</v>
      </c>
      <c r="B3297">
        <v>27.344000000000001</v>
      </c>
      <c r="C3297">
        <v>27.22</v>
      </c>
      <c r="D3297">
        <v>27.475000000000001</v>
      </c>
      <c r="E3297">
        <v>27.14</v>
      </c>
      <c r="F3297" t="s">
        <v>5615</v>
      </c>
      <c r="G3297" s="18">
        <v>7.7000000000000002E-3</v>
      </c>
    </row>
    <row r="3298" spans="1:7" x14ac:dyDescent="0.3">
      <c r="A3298" t="s">
        <v>6157</v>
      </c>
      <c r="B3298">
        <v>27.378</v>
      </c>
      <c r="C3298">
        <v>27.405000000000001</v>
      </c>
      <c r="D3298">
        <v>27.42</v>
      </c>
      <c r="E3298">
        <v>27.303000000000001</v>
      </c>
      <c r="F3298" t="s">
        <v>9</v>
      </c>
      <c r="G3298" s="18">
        <v>1.1999999999999999E-3</v>
      </c>
    </row>
    <row r="3299" spans="1:7" x14ac:dyDescent="0.3">
      <c r="A3299" t="s">
        <v>3137</v>
      </c>
      <c r="B3299">
        <v>27.297000000000001</v>
      </c>
      <c r="C3299">
        <v>27.13</v>
      </c>
      <c r="D3299">
        <v>27.295000000000002</v>
      </c>
      <c r="E3299">
        <v>26.885000000000002</v>
      </c>
      <c r="F3299" t="s">
        <v>5616</v>
      </c>
      <c r="G3299" s="18">
        <v>-3.0000000000000001E-3</v>
      </c>
    </row>
    <row r="3300" spans="1:7" x14ac:dyDescent="0.3">
      <c r="A3300" t="s">
        <v>3138</v>
      </c>
      <c r="B3300">
        <v>27.292000000000002</v>
      </c>
      <c r="C3300">
        <v>27.29</v>
      </c>
      <c r="D3300">
        <v>27.324999999999999</v>
      </c>
      <c r="E3300">
        <v>26.77</v>
      </c>
      <c r="F3300" t="s">
        <v>5820</v>
      </c>
      <c r="G3300" s="18">
        <v>-2.0000000000000001E-4</v>
      </c>
    </row>
    <row r="3301" spans="1:7" x14ac:dyDescent="0.3">
      <c r="A3301" t="s">
        <v>3139</v>
      </c>
      <c r="B3301">
        <v>27.071000000000002</v>
      </c>
      <c r="C3301">
        <v>27.265000000000001</v>
      </c>
      <c r="D3301">
        <v>27.265000000000001</v>
      </c>
      <c r="E3301">
        <v>26.914999999999999</v>
      </c>
      <c r="F3301" t="s">
        <v>5636</v>
      </c>
      <c r="G3301" s="18">
        <v>-8.0999999999999996E-3</v>
      </c>
    </row>
    <row r="3302" spans="1:7" x14ac:dyDescent="0.3">
      <c r="A3302" t="s">
        <v>3140</v>
      </c>
      <c r="B3302">
        <v>27.193999999999999</v>
      </c>
      <c r="C3302">
        <v>27.22</v>
      </c>
      <c r="D3302">
        <v>27.395</v>
      </c>
      <c r="E3302">
        <v>27.22</v>
      </c>
      <c r="F3302" t="s">
        <v>5638</v>
      </c>
      <c r="G3302" s="18">
        <v>4.4999999999999997E-3</v>
      </c>
    </row>
    <row r="3303" spans="1:7" x14ac:dyDescent="0.3">
      <c r="A3303" t="s">
        <v>3141</v>
      </c>
      <c r="B3303">
        <v>27.279</v>
      </c>
      <c r="C3303">
        <v>27.16</v>
      </c>
      <c r="D3303">
        <v>27.16</v>
      </c>
      <c r="E3303">
        <v>27.01</v>
      </c>
      <c r="F3303" t="s">
        <v>5638</v>
      </c>
      <c r="G3303" s="18">
        <v>3.0999999999999999E-3</v>
      </c>
    </row>
    <row r="3304" spans="1:7" x14ac:dyDescent="0.3">
      <c r="A3304" t="s">
        <v>6158</v>
      </c>
      <c r="B3304">
        <v>27.187999999999999</v>
      </c>
      <c r="C3304">
        <v>27.178000000000001</v>
      </c>
      <c r="D3304">
        <v>27.288</v>
      </c>
      <c r="E3304">
        <v>27.117999999999999</v>
      </c>
      <c r="F3304" t="s">
        <v>9</v>
      </c>
      <c r="G3304" s="18">
        <v>-3.3E-3</v>
      </c>
    </row>
    <row r="3305" spans="1:7" x14ac:dyDescent="0.3">
      <c r="A3305" t="s">
        <v>3142</v>
      </c>
      <c r="B3305">
        <v>27.018999999999998</v>
      </c>
      <c r="C3305">
        <v>26.95</v>
      </c>
      <c r="D3305">
        <v>26.99</v>
      </c>
      <c r="E3305">
        <v>26.95</v>
      </c>
      <c r="F3305" t="s">
        <v>5639</v>
      </c>
      <c r="G3305" s="18">
        <v>-6.1999999999999998E-3</v>
      </c>
    </row>
    <row r="3306" spans="1:7" x14ac:dyDescent="0.3">
      <c r="A3306" t="s">
        <v>3143</v>
      </c>
      <c r="B3306">
        <v>26.79</v>
      </c>
      <c r="C3306">
        <v>26.86</v>
      </c>
      <c r="D3306">
        <v>26.86</v>
      </c>
      <c r="E3306">
        <v>26.774999999999999</v>
      </c>
      <c r="F3306" t="s">
        <v>5659</v>
      </c>
      <c r="G3306" s="18">
        <v>-8.5000000000000006E-3</v>
      </c>
    </row>
    <row r="3307" spans="1:7" x14ac:dyDescent="0.3">
      <c r="A3307" t="s">
        <v>3144</v>
      </c>
      <c r="B3307">
        <v>27.445</v>
      </c>
      <c r="C3307">
        <v>27.24</v>
      </c>
      <c r="D3307">
        <v>27.3</v>
      </c>
      <c r="E3307">
        <v>27.24</v>
      </c>
      <c r="F3307" t="s">
        <v>5637</v>
      </c>
      <c r="G3307" s="18">
        <v>2.4400000000000002E-2</v>
      </c>
    </row>
    <row r="3308" spans="1:7" x14ac:dyDescent="0.3">
      <c r="A3308" t="s">
        <v>3145</v>
      </c>
      <c r="B3308">
        <v>27.431000000000001</v>
      </c>
      <c r="C3308">
        <v>27.555</v>
      </c>
      <c r="D3308">
        <v>27.62</v>
      </c>
      <c r="E3308">
        <v>27.555</v>
      </c>
      <c r="F3308" t="s">
        <v>5629</v>
      </c>
      <c r="G3308" s="18">
        <v>-5.0000000000000001E-4</v>
      </c>
    </row>
    <row r="3309" spans="1:7" x14ac:dyDescent="0.3">
      <c r="A3309" t="s">
        <v>3146</v>
      </c>
      <c r="B3309">
        <v>27.478000000000002</v>
      </c>
      <c r="C3309">
        <v>27.478000000000002</v>
      </c>
      <c r="D3309">
        <v>27.478000000000002</v>
      </c>
      <c r="E3309">
        <v>27.478000000000002</v>
      </c>
      <c r="F3309" t="s">
        <v>5613</v>
      </c>
      <c r="G3309" s="18">
        <v>1.6999999999999999E-3</v>
      </c>
    </row>
    <row r="3310" spans="1:7" x14ac:dyDescent="0.3">
      <c r="A3310" t="s">
        <v>6159</v>
      </c>
      <c r="B3310">
        <v>27.641999999999999</v>
      </c>
      <c r="C3310">
        <v>27.67</v>
      </c>
      <c r="D3310">
        <v>27.74</v>
      </c>
      <c r="E3310">
        <v>27.635000000000002</v>
      </c>
      <c r="F3310" t="s">
        <v>9</v>
      </c>
      <c r="G3310" s="18">
        <v>6.0000000000000001E-3</v>
      </c>
    </row>
    <row r="3311" spans="1:7" x14ac:dyDescent="0.3">
      <c r="A3311" t="s">
        <v>3147</v>
      </c>
      <c r="B3311">
        <v>28.013999999999999</v>
      </c>
      <c r="C3311">
        <v>27.57</v>
      </c>
      <c r="D3311">
        <v>28.06</v>
      </c>
      <c r="E3311">
        <v>27.55</v>
      </c>
      <c r="F3311" t="s">
        <v>5659</v>
      </c>
      <c r="G3311" s="18">
        <v>1.35E-2</v>
      </c>
    </row>
    <row r="3312" spans="1:7" x14ac:dyDescent="0.3">
      <c r="A3312" t="s">
        <v>3148</v>
      </c>
      <c r="B3312">
        <v>27.895</v>
      </c>
      <c r="C3312">
        <v>28.085000000000001</v>
      </c>
      <c r="D3312">
        <v>28.23</v>
      </c>
      <c r="E3312">
        <v>28.01</v>
      </c>
      <c r="F3312" t="s">
        <v>5660</v>
      </c>
      <c r="G3312" s="18">
        <v>-4.1999999999999997E-3</v>
      </c>
    </row>
    <row r="3313" spans="1:7" x14ac:dyDescent="0.3">
      <c r="A3313" t="s">
        <v>3149</v>
      </c>
      <c r="B3313">
        <v>27.516999999999999</v>
      </c>
      <c r="C3313">
        <v>27.05</v>
      </c>
      <c r="D3313">
        <v>27.335000000000001</v>
      </c>
      <c r="E3313">
        <v>27.05</v>
      </c>
      <c r="F3313" t="s">
        <v>5629</v>
      </c>
      <c r="G3313" s="18">
        <v>-1.3599999999999999E-2</v>
      </c>
    </row>
    <row r="3314" spans="1:7" x14ac:dyDescent="0.3">
      <c r="A3314" t="s">
        <v>3150</v>
      </c>
      <c r="B3314">
        <v>26.981000000000002</v>
      </c>
      <c r="C3314">
        <v>27.39</v>
      </c>
      <c r="D3314">
        <v>27.475000000000001</v>
      </c>
      <c r="E3314">
        <v>26.965</v>
      </c>
      <c r="F3314" t="s">
        <v>5660</v>
      </c>
      <c r="G3314" s="18">
        <v>-1.95E-2</v>
      </c>
    </row>
    <row r="3315" spans="1:7" x14ac:dyDescent="0.3">
      <c r="A3315" t="s">
        <v>3151</v>
      </c>
      <c r="B3315">
        <v>27.79</v>
      </c>
      <c r="C3315">
        <v>27.79</v>
      </c>
      <c r="D3315">
        <v>27.79</v>
      </c>
      <c r="E3315">
        <v>27.79</v>
      </c>
      <c r="F3315" t="s">
        <v>5672</v>
      </c>
      <c r="G3315" s="18">
        <v>0.03</v>
      </c>
    </row>
    <row r="3316" spans="1:7" x14ac:dyDescent="0.3">
      <c r="A3316" t="s">
        <v>6160</v>
      </c>
      <c r="B3316">
        <v>27.753</v>
      </c>
      <c r="C3316">
        <v>27.774999999999999</v>
      </c>
      <c r="D3316">
        <v>27.78</v>
      </c>
      <c r="E3316">
        <v>27.667999999999999</v>
      </c>
      <c r="F3316" t="s">
        <v>9</v>
      </c>
      <c r="G3316" s="18">
        <v>-1.2999999999999999E-3</v>
      </c>
    </row>
    <row r="3317" spans="1:7" x14ac:dyDescent="0.3">
      <c r="A3317" t="s">
        <v>3152</v>
      </c>
      <c r="B3317">
        <v>27.852</v>
      </c>
      <c r="C3317">
        <v>27.852</v>
      </c>
      <c r="D3317">
        <v>27.852</v>
      </c>
      <c r="E3317">
        <v>27.852</v>
      </c>
      <c r="F3317" t="s">
        <v>5672</v>
      </c>
      <c r="G3317" s="18">
        <v>3.5999999999999999E-3</v>
      </c>
    </row>
    <row r="3318" spans="1:7" x14ac:dyDescent="0.3">
      <c r="A3318" t="s">
        <v>3153</v>
      </c>
      <c r="B3318">
        <v>28.074999999999999</v>
      </c>
      <c r="C3318">
        <v>27.895</v>
      </c>
      <c r="D3318">
        <v>28.004999999999999</v>
      </c>
      <c r="E3318">
        <v>27.895</v>
      </c>
      <c r="F3318" t="s">
        <v>5637</v>
      </c>
      <c r="G3318" s="18">
        <v>8.0000000000000002E-3</v>
      </c>
    </row>
    <row r="3319" spans="1:7" x14ac:dyDescent="0.3">
      <c r="A3319" t="s">
        <v>3154</v>
      </c>
      <c r="B3319">
        <v>28.067</v>
      </c>
      <c r="C3319">
        <v>28.067</v>
      </c>
      <c r="D3319">
        <v>28.067</v>
      </c>
      <c r="E3319">
        <v>28.067</v>
      </c>
      <c r="F3319" t="s">
        <v>9</v>
      </c>
      <c r="G3319" s="18">
        <v>-2.9999999999999997E-4</v>
      </c>
    </row>
    <row r="3320" spans="1:7" x14ac:dyDescent="0.3">
      <c r="A3320" t="s">
        <v>3155</v>
      </c>
      <c r="B3320">
        <v>28.09</v>
      </c>
      <c r="C3320">
        <v>28.04</v>
      </c>
      <c r="D3320">
        <v>28.04</v>
      </c>
      <c r="E3320">
        <v>28.04</v>
      </c>
      <c r="F3320" t="s">
        <v>5637</v>
      </c>
      <c r="G3320" s="18">
        <v>8.0000000000000004E-4</v>
      </c>
    </row>
    <row r="3321" spans="1:7" x14ac:dyDescent="0.3">
      <c r="A3321" t="s">
        <v>3156</v>
      </c>
      <c r="B3321">
        <v>28.055</v>
      </c>
      <c r="C3321">
        <v>27.765000000000001</v>
      </c>
      <c r="D3321">
        <v>28.045000000000002</v>
      </c>
      <c r="E3321">
        <v>27.75</v>
      </c>
      <c r="F3321" t="s">
        <v>5672</v>
      </c>
      <c r="G3321" s="18">
        <v>-1.1999999999999999E-3</v>
      </c>
    </row>
    <row r="3322" spans="1:7" x14ac:dyDescent="0.3">
      <c r="A3322" t="s">
        <v>6161</v>
      </c>
      <c r="B3322">
        <v>28.09</v>
      </c>
      <c r="C3322">
        <v>28.094999999999999</v>
      </c>
      <c r="D3322">
        <v>28.123000000000001</v>
      </c>
      <c r="E3322">
        <v>28.065000000000001</v>
      </c>
      <c r="F3322" t="s">
        <v>9</v>
      </c>
      <c r="G3322" s="18">
        <v>1.1999999999999999E-3</v>
      </c>
    </row>
    <row r="3323" spans="1:7" x14ac:dyDescent="0.3">
      <c r="A3323" t="s">
        <v>3157</v>
      </c>
      <c r="B3323">
        <v>27.76</v>
      </c>
      <c r="C3323">
        <v>27.844999999999999</v>
      </c>
      <c r="D3323">
        <v>27.844999999999999</v>
      </c>
      <c r="E3323">
        <v>27.844999999999999</v>
      </c>
      <c r="F3323" t="s">
        <v>5672</v>
      </c>
      <c r="G3323" s="18">
        <v>-1.17E-2</v>
      </c>
    </row>
    <row r="3324" spans="1:7" x14ac:dyDescent="0.3">
      <c r="A3324" t="s">
        <v>3158</v>
      </c>
      <c r="B3324">
        <v>27.756</v>
      </c>
      <c r="C3324">
        <v>27.84</v>
      </c>
      <c r="D3324">
        <v>27.84</v>
      </c>
      <c r="E3324">
        <v>27.684999999999999</v>
      </c>
      <c r="F3324" t="s">
        <v>5638</v>
      </c>
      <c r="G3324" s="18">
        <v>-1E-4</v>
      </c>
    </row>
    <row r="3325" spans="1:7" x14ac:dyDescent="0.3">
      <c r="A3325" t="s">
        <v>3159</v>
      </c>
      <c r="B3325">
        <v>27.805</v>
      </c>
      <c r="C3325">
        <v>27.82</v>
      </c>
      <c r="D3325">
        <v>27.92</v>
      </c>
      <c r="E3325">
        <v>27.795000000000002</v>
      </c>
      <c r="F3325" t="s">
        <v>5629</v>
      </c>
      <c r="G3325" s="18">
        <v>1.8E-3</v>
      </c>
    </row>
    <row r="3326" spans="1:7" x14ac:dyDescent="0.3">
      <c r="A3326" t="s">
        <v>3160</v>
      </c>
      <c r="B3326">
        <v>28.204999999999998</v>
      </c>
      <c r="C3326">
        <v>27.92</v>
      </c>
      <c r="D3326">
        <v>28.114999999999998</v>
      </c>
      <c r="E3326">
        <v>27.92</v>
      </c>
      <c r="F3326" t="s">
        <v>5629</v>
      </c>
      <c r="G3326" s="18">
        <v>1.44E-2</v>
      </c>
    </row>
    <row r="3327" spans="1:7" x14ac:dyDescent="0.3">
      <c r="A3327" t="s">
        <v>3161</v>
      </c>
      <c r="B3327">
        <v>27.995000000000001</v>
      </c>
      <c r="C3327">
        <v>28.12</v>
      </c>
      <c r="D3327">
        <v>28.14</v>
      </c>
      <c r="E3327">
        <v>28.03</v>
      </c>
      <c r="F3327" t="s">
        <v>5637</v>
      </c>
      <c r="G3327" s="18">
        <v>-7.4000000000000003E-3</v>
      </c>
    </row>
    <row r="3328" spans="1:7" x14ac:dyDescent="0.3">
      <c r="A3328" t="s">
        <v>6162</v>
      </c>
      <c r="B3328">
        <v>28.074999999999999</v>
      </c>
      <c r="C3328">
        <v>28.042999999999999</v>
      </c>
      <c r="D3328">
        <v>28.125</v>
      </c>
      <c r="E3328">
        <v>28.033000000000001</v>
      </c>
      <c r="F3328" t="s">
        <v>9</v>
      </c>
      <c r="G3328" s="18">
        <v>2.8999999999999998E-3</v>
      </c>
    </row>
    <row r="3329" spans="1:7" x14ac:dyDescent="0.3">
      <c r="A3329" t="s">
        <v>3162</v>
      </c>
      <c r="B3329">
        <v>28.585999999999999</v>
      </c>
      <c r="C3329">
        <v>28.385000000000002</v>
      </c>
      <c r="D3329">
        <v>28.545000000000002</v>
      </c>
      <c r="E3329">
        <v>28.385000000000002</v>
      </c>
      <c r="F3329" t="s">
        <v>5660</v>
      </c>
      <c r="G3329" s="18">
        <v>1.8200000000000001E-2</v>
      </c>
    </row>
    <row r="3330" spans="1:7" x14ac:dyDescent="0.3">
      <c r="A3330" t="s">
        <v>3163</v>
      </c>
      <c r="B3330">
        <v>29.420999999999999</v>
      </c>
      <c r="C3330">
        <v>28.67</v>
      </c>
      <c r="D3330">
        <v>29.26</v>
      </c>
      <c r="E3330">
        <v>28.67</v>
      </c>
      <c r="F3330" t="s">
        <v>5638</v>
      </c>
      <c r="G3330" s="18">
        <v>2.92E-2</v>
      </c>
    </row>
    <row r="3331" spans="1:7" x14ac:dyDescent="0.3">
      <c r="A3331" t="s">
        <v>3164</v>
      </c>
      <c r="B3331">
        <v>29.548999999999999</v>
      </c>
      <c r="C3331">
        <v>29.548999999999999</v>
      </c>
      <c r="D3331">
        <v>29.75</v>
      </c>
      <c r="E3331">
        <v>29.34</v>
      </c>
      <c r="F3331" t="s">
        <v>9</v>
      </c>
      <c r="G3331" s="18">
        <v>4.4000000000000003E-3</v>
      </c>
    </row>
    <row r="3332" spans="1:7" x14ac:dyDescent="0.3">
      <c r="A3332" t="s">
        <v>3165</v>
      </c>
      <c r="B3332">
        <v>30.446999999999999</v>
      </c>
      <c r="C3332">
        <v>30.594999999999999</v>
      </c>
      <c r="D3332">
        <v>30.75</v>
      </c>
      <c r="E3332">
        <v>30.45</v>
      </c>
      <c r="F3332" t="s">
        <v>5660</v>
      </c>
      <c r="G3332" s="18">
        <v>3.04E-2</v>
      </c>
    </row>
    <row r="3333" spans="1:7" x14ac:dyDescent="0.3">
      <c r="A3333" t="s">
        <v>3166</v>
      </c>
      <c r="B3333">
        <v>30.606000000000002</v>
      </c>
      <c r="C3333">
        <v>30.35</v>
      </c>
      <c r="D3333">
        <v>30.65</v>
      </c>
      <c r="E3333">
        <v>30.35</v>
      </c>
      <c r="F3333" t="s">
        <v>5660</v>
      </c>
      <c r="G3333" s="18">
        <v>5.1999999999999998E-3</v>
      </c>
    </row>
    <row r="3334" spans="1:7" x14ac:dyDescent="0.3">
      <c r="A3334" t="s">
        <v>5876</v>
      </c>
      <c r="B3334">
        <v>30.945</v>
      </c>
      <c r="C3334">
        <v>30.855</v>
      </c>
      <c r="D3334">
        <v>30.983000000000001</v>
      </c>
      <c r="E3334">
        <v>30.835000000000001</v>
      </c>
      <c r="F3334" t="s">
        <v>9</v>
      </c>
      <c r="G3334" s="18">
        <v>1.11E-2</v>
      </c>
    </row>
    <row r="3335" spans="1:7" x14ac:dyDescent="0.3">
      <c r="A3335" t="s">
        <v>3167</v>
      </c>
      <c r="B3335">
        <v>31.039000000000001</v>
      </c>
      <c r="C3335">
        <v>30.9</v>
      </c>
      <c r="D3335">
        <v>31.11</v>
      </c>
      <c r="E3335">
        <v>30.9</v>
      </c>
      <c r="F3335" t="s">
        <v>5615</v>
      </c>
      <c r="G3335" s="18">
        <v>3.0000000000000001E-3</v>
      </c>
    </row>
    <row r="3336" spans="1:7" x14ac:dyDescent="0.3">
      <c r="A3336" t="s">
        <v>3168</v>
      </c>
      <c r="B3336">
        <v>30.869</v>
      </c>
      <c r="C3336">
        <v>30.81</v>
      </c>
      <c r="D3336">
        <v>30.815000000000001</v>
      </c>
      <c r="E3336">
        <v>30.81</v>
      </c>
      <c r="F3336" t="s">
        <v>5637</v>
      </c>
      <c r="G3336" s="18">
        <v>-5.4999999999999997E-3</v>
      </c>
    </row>
    <row r="3337" spans="1:7" x14ac:dyDescent="0.3">
      <c r="A3337" t="s">
        <v>3169</v>
      </c>
      <c r="B3337">
        <v>30.831</v>
      </c>
      <c r="C3337">
        <v>30.75</v>
      </c>
      <c r="D3337">
        <v>30.824999999999999</v>
      </c>
      <c r="E3337">
        <v>30.7</v>
      </c>
      <c r="F3337" t="s">
        <v>5637</v>
      </c>
      <c r="G3337" s="18">
        <v>-1.1999999999999999E-3</v>
      </c>
    </row>
    <row r="3338" spans="1:7" x14ac:dyDescent="0.3">
      <c r="A3338" t="s">
        <v>3170</v>
      </c>
      <c r="B3338">
        <v>30.367000000000001</v>
      </c>
      <c r="C3338">
        <v>30.675000000000001</v>
      </c>
      <c r="D3338">
        <v>30.89</v>
      </c>
      <c r="E3338">
        <v>30.195</v>
      </c>
      <c r="F3338" t="s">
        <v>5762</v>
      </c>
      <c r="G3338" s="18">
        <v>-1.4999999999999999E-2</v>
      </c>
    </row>
    <row r="3339" spans="1:7" x14ac:dyDescent="0.3">
      <c r="A3339" t="s">
        <v>3171</v>
      </c>
      <c r="B3339">
        <v>31.37</v>
      </c>
      <c r="C3339">
        <v>30.434999999999999</v>
      </c>
      <c r="D3339">
        <v>31.7</v>
      </c>
      <c r="E3339">
        <v>30.254999999999999</v>
      </c>
      <c r="F3339" t="s">
        <v>5955</v>
      </c>
      <c r="G3339" s="18">
        <v>3.3000000000000002E-2</v>
      </c>
    </row>
    <row r="3340" spans="1:7" x14ac:dyDescent="0.3">
      <c r="A3340" t="s">
        <v>6163</v>
      </c>
      <c r="B3340">
        <v>31.655000000000001</v>
      </c>
      <c r="C3340">
        <v>31.734999999999999</v>
      </c>
      <c r="D3340">
        <v>31.785</v>
      </c>
      <c r="E3340">
        <v>31.614999999999998</v>
      </c>
      <c r="F3340" t="s">
        <v>9</v>
      </c>
      <c r="G3340" s="18">
        <v>9.1000000000000004E-3</v>
      </c>
    </row>
    <row r="3341" spans="1:7" x14ac:dyDescent="0.3">
      <c r="A3341" t="s">
        <v>6164</v>
      </c>
      <c r="B3341">
        <v>32.185000000000002</v>
      </c>
      <c r="C3341">
        <v>31.652999999999999</v>
      </c>
      <c r="D3341">
        <v>32.357999999999997</v>
      </c>
      <c r="E3341">
        <v>31.577999999999999</v>
      </c>
      <c r="F3341" t="s">
        <v>9</v>
      </c>
      <c r="G3341" s="18">
        <v>1.67E-2</v>
      </c>
    </row>
    <row r="3342" spans="1:7" x14ac:dyDescent="0.3">
      <c r="A3342" t="s">
        <v>3172</v>
      </c>
      <c r="B3342">
        <v>32.347999999999999</v>
      </c>
      <c r="C3342">
        <v>31.66</v>
      </c>
      <c r="D3342">
        <v>32.36</v>
      </c>
      <c r="E3342">
        <v>31.52</v>
      </c>
      <c r="F3342" t="s">
        <v>5646</v>
      </c>
      <c r="G3342" s="18">
        <v>5.1000000000000004E-3</v>
      </c>
    </row>
    <row r="3343" spans="1:7" x14ac:dyDescent="0.3">
      <c r="A3343" t="s">
        <v>3173</v>
      </c>
      <c r="B3343">
        <v>32.271999999999998</v>
      </c>
      <c r="C3343">
        <v>32.295000000000002</v>
      </c>
      <c r="D3343">
        <v>32.31</v>
      </c>
      <c r="E3343">
        <v>32.034999999999997</v>
      </c>
      <c r="F3343" t="s">
        <v>5633</v>
      </c>
      <c r="G3343" s="18">
        <v>-2.3E-3</v>
      </c>
    </row>
    <row r="3344" spans="1:7" x14ac:dyDescent="0.3">
      <c r="A3344" t="s">
        <v>3174</v>
      </c>
      <c r="B3344">
        <v>32.619</v>
      </c>
      <c r="C3344">
        <v>32.225000000000001</v>
      </c>
      <c r="D3344">
        <v>32.865000000000002</v>
      </c>
      <c r="E3344">
        <v>32.200000000000003</v>
      </c>
      <c r="F3344" t="s">
        <v>5961</v>
      </c>
      <c r="G3344" s="18">
        <v>1.0800000000000001E-2</v>
      </c>
    </row>
    <row r="3345" spans="1:7" x14ac:dyDescent="0.3">
      <c r="A3345" t="s">
        <v>3175</v>
      </c>
      <c r="B3345">
        <v>33.633000000000003</v>
      </c>
      <c r="C3345">
        <v>32.57</v>
      </c>
      <c r="D3345">
        <v>33.685000000000002</v>
      </c>
      <c r="E3345">
        <v>32.03</v>
      </c>
      <c r="F3345" t="s">
        <v>5634</v>
      </c>
      <c r="G3345" s="18">
        <v>3.1099999999999999E-2</v>
      </c>
    </row>
    <row r="3346" spans="1:7" x14ac:dyDescent="0.3">
      <c r="A3346" t="s">
        <v>6165</v>
      </c>
      <c r="B3346">
        <v>33.69</v>
      </c>
      <c r="C3346">
        <v>33.704999999999998</v>
      </c>
      <c r="D3346">
        <v>33.722000000000001</v>
      </c>
      <c r="E3346">
        <v>33.637999999999998</v>
      </c>
      <c r="F3346" t="s">
        <v>9</v>
      </c>
      <c r="G3346" s="18">
        <v>1.6999999999999999E-3</v>
      </c>
    </row>
    <row r="3347" spans="1:7" x14ac:dyDescent="0.3">
      <c r="A3347" t="s">
        <v>3176</v>
      </c>
      <c r="B3347">
        <v>33.573999999999998</v>
      </c>
      <c r="C3347">
        <v>33.655000000000001</v>
      </c>
      <c r="D3347">
        <v>33.85</v>
      </c>
      <c r="E3347">
        <v>33.31</v>
      </c>
      <c r="F3347" t="s">
        <v>5612</v>
      </c>
      <c r="G3347" s="18">
        <v>-3.3999999999999998E-3</v>
      </c>
    </row>
    <row r="3348" spans="1:7" x14ac:dyDescent="0.3">
      <c r="A3348" t="s">
        <v>3177</v>
      </c>
      <c r="B3348">
        <v>33.509</v>
      </c>
      <c r="C3348">
        <v>33.700000000000003</v>
      </c>
      <c r="D3348">
        <v>33.765000000000001</v>
      </c>
      <c r="E3348">
        <v>33.42</v>
      </c>
      <c r="F3348" t="s">
        <v>5658</v>
      </c>
      <c r="G3348" s="18">
        <v>-1.9E-3</v>
      </c>
    </row>
    <row r="3349" spans="1:7" x14ac:dyDescent="0.3">
      <c r="A3349" t="s">
        <v>3178</v>
      </c>
      <c r="B3349">
        <v>33.232999999999997</v>
      </c>
      <c r="C3349">
        <v>33.700000000000003</v>
      </c>
      <c r="D3349">
        <v>33.700000000000003</v>
      </c>
      <c r="E3349">
        <v>32.51</v>
      </c>
      <c r="F3349" t="s">
        <v>5636</v>
      </c>
      <c r="G3349" s="18">
        <v>-8.2000000000000007E-3</v>
      </c>
    </row>
    <row r="3350" spans="1:7" x14ac:dyDescent="0.3">
      <c r="A3350" t="s">
        <v>3179</v>
      </c>
      <c r="B3350">
        <v>34.716000000000001</v>
      </c>
      <c r="C3350">
        <v>33.284999999999997</v>
      </c>
      <c r="D3350">
        <v>34.75</v>
      </c>
      <c r="E3350">
        <v>32.71</v>
      </c>
      <c r="F3350" t="s">
        <v>5617</v>
      </c>
      <c r="G3350" s="18">
        <v>4.4600000000000001E-2</v>
      </c>
    </row>
    <row r="3351" spans="1:7" x14ac:dyDescent="0.3">
      <c r="A3351" t="s">
        <v>3180</v>
      </c>
      <c r="B3351">
        <v>34.603000000000002</v>
      </c>
      <c r="C3351">
        <v>34.594999999999999</v>
      </c>
      <c r="D3351">
        <v>34.744999999999997</v>
      </c>
      <c r="E3351">
        <v>34.380000000000003</v>
      </c>
      <c r="F3351" t="s">
        <v>5628</v>
      </c>
      <c r="G3351" s="18">
        <v>-3.3E-3</v>
      </c>
    </row>
    <row r="3352" spans="1:7" x14ac:dyDescent="0.3">
      <c r="A3352" t="s">
        <v>5877</v>
      </c>
      <c r="B3352">
        <v>34.758000000000003</v>
      </c>
      <c r="C3352">
        <v>34.64</v>
      </c>
      <c r="D3352">
        <v>34.905000000000001</v>
      </c>
      <c r="E3352">
        <v>34.64</v>
      </c>
      <c r="F3352" t="s">
        <v>9</v>
      </c>
      <c r="G3352" s="18">
        <v>4.4999999999999997E-3</v>
      </c>
    </row>
    <row r="3353" spans="1:7" x14ac:dyDescent="0.3">
      <c r="A3353" t="s">
        <v>3181</v>
      </c>
      <c r="B3353">
        <v>34.298000000000002</v>
      </c>
      <c r="C3353">
        <v>34.664999999999999</v>
      </c>
      <c r="D3353">
        <v>34.664999999999999</v>
      </c>
      <c r="E3353">
        <v>34.19</v>
      </c>
      <c r="F3353" t="s">
        <v>5802</v>
      </c>
      <c r="G3353" s="18">
        <v>-1.32E-2</v>
      </c>
    </row>
    <row r="3354" spans="1:7" x14ac:dyDescent="0.3">
      <c r="A3354" t="s">
        <v>3182</v>
      </c>
      <c r="B3354">
        <v>34.643999999999998</v>
      </c>
      <c r="C3354">
        <v>34.03</v>
      </c>
      <c r="D3354">
        <v>34.844999999999999</v>
      </c>
      <c r="E3354">
        <v>34</v>
      </c>
      <c r="F3354" t="s">
        <v>5615</v>
      </c>
      <c r="G3354" s="18">
        <v>1.01E-2</v>
      </c>
    </row>
    <row r="3355" spans="1:7" x14ac:dyDescent="0.3">
      <c r="A3355" t="s">
        <v>3183</v>
      </c>
      <c r="B3355">
        <v>34.518999999999998</v>
      </c>
      <c r="C3355">
        <v>34.575000000000003</v>
      </c>
      <c r="D3355">
        <v>34.844999999999999</v>
      </c>
      <c r="E3355">
        <v>34.545000000000002</v>
      </c>
      <c r="F3355" t="s">
        <v>5658</v>
      </c>
      <c r="G3355" s="18">
        <v>-3.5999999999999999E-3</v>
      </c>
    </row>
    <row r="3356" spans="1:7" x14ac:dyDescent="0.3">
      <c r="A3356" t="s">
        <v>3184</v>
      </c>
      <c r="B3356">
        <v>34.618000000000002</v>
      </c>
      <c r="C3356">
        <v>34.26</v>
      </c>
      <c r="D3356">
        <v>34.61</v>
      </c>
      <c r="E3356">
        <v>34.200000000000003</v>
      </c>
      <c r="F3356" t="s">
        <v>5636</v>
      </c>
      <c r="G3356" s="18">
        <v>2.8999999999999998E-3</v>
      </c>
    </row>
    <row r="3357" spans="1:7" x14ac:dyDescent="0.3">
      <c r="A3357" t="s">
        <v>3185</v>
      </c>
      <c r="B3357">
        <v>34.567</v>
      </c>
      <c r="C3357">
        <v>34.869999999999997</v>
      </c>
      <c r="D3357">
        <v>35.090000000000003</v>
      </c>
      <c r="E3357">
        <v>34.479999999999997</v>
      </c>
      <c r="F3357" t="s">
        <v>5615</v>
      </c>
      <c r="G3357" s="18">
        <v>-1.5E-3</v>
      </c>
    </row>
    <row r="3358" spans="1:7" x14ac:dyDescent="0.3">
      <c r="A3358" t="s">
        <v>6166</v>
      </c>
      <c r="B3358">
        <v>34.482999999999997</v>
      </c>
      <c r="C3358">
        <v>34.53</v>
      </c>
      <c r="D3358">
        <v>34.58</v>
      </c>
      <c r="E3358">
        <v>34.448</v>
      </c>
      <c r="F3358" t="s">
        <v>9</v>
      </c>
      <c r="G3358" s="18">
        <v>-2.3999999999999998E-3</v>
      </c>
    </row>
    <row r="3359" spans="1:7" x14ac:dyDescent="0.3">
      <c r="A3359" t="s">
        <v>3186</v>
      </c>
      <c r="B3359">
        <v>33.920999999999999</v>
      </c>
      <c r="C3359">
        <v>33.905000000000001</v>
      </c>
      <c r="D3359">
        <v>34.075000000000003</v>
      </c>
      <c r="E3359">
        <v>33.814999999999998</v>
      </c>
      <c r="F3359" t="s">
        <v>5647</v>
      </c>
      <c r="G3359" s="18">
        <v>-1.6299999999999999E-2</v>
      </c>
    </row>
    <row r="3360" spans="1:7" x14ac:dyDescent="0.3">
      <c r="A3360" t="s">
        <v>3187</v>
      </c>
      <c r="B3360">
        <v>33.886000000000003</v>
      </c>
      <c r="C3360">
        <v>34.244999999999997</v>
      </c>
      <c r="D3360">
        <v>34.244999999999997</v>
      </c>
      <c r="E3360">
        <v>34.11</v>
      </c>
      <c r="F3360" t="s">
        <v>5636</v>
      </c>
      <c r="G3360" s="18">
        <v>-1E-3</v>
      </c>
    </row>
    <row r="3361" spans="1:7" x14ac:dyDescent="0.3">
      <c r="A3361" t="s">
        <v>3188</v>
      </c>
      <c r="B3361">
        <v>33.883000000000003</v>
      </c>
      <c r="C3361">
        <v>33.700000000000003</v>
      </c>
      <c r="D3361">
        <v>33.71</v>
      </c>
      <c r="E3361">
        <v>33.674999999999997</v>
      </c>
      <c r="F3361" t="s">
        <v>5629</v>
      </c>
      <c r="G3361" s="18">
        <v>-1E-4</v>
      </c>
    </row>
    <row r="3362" spans="1:7" x14ac:dyDescent="0.3">
      <c r="A3362" t="s">
        <v>3189</v>
      </c>
      <c r="B3362">
        <v>34.594999999999999</v>
      </c>
      <c r="C3362">
        <v>33.909999999999997</v>
      </c>
      <c r="D3362">
        <v>34.69</v>
      </c>
      <c r="E3362">
        <v>33.840000000000003</v>
      </c>
      <c r="F3362" t="s">
        <v>5707</v>
      </c>
      <c r="G3362" s="18">
        <v>2.1000000000000001E-2</v>
      </c>
    </row>
    <row r="3363" spans="1:7" x14ac:dyDescent="0.3">
      <c r="A3363" t="s">
        <v>3190</v>
      </c>
      <c r="B3363">
        <v>34.517000000000003</v>
      </c>
      <c r="C3363">
        <v>34.61</v>
      </c>
      <c r="D3363">
        <v>34.75</v>
      </c>
      <c r="E3363">
        <v>34.479999999999997</v>
      </c>
      <c r="F3363" t="s">
        <v>5658</v>
      </c>
      <c r="G3363" s="18">
        <v>-2.3E-3</v>
      </c>
    </row>
    <row r="3364" spans="1:7" x14ac:dyDescent="0.3">
      <c r="A3364" t="s">
        <v>6167</v>
      </c>
      <c r="B3364">
        <v>34.343000000000004</v>
      </c>
      <c r="C3364">
        <v>34.524999999999999</v>
      </c>
      <c r="D3364">
        <v>34.53</v>
      </c>
      <c r="E3364">
        <v>34.332000000000001</v>
      </c>
      <c r="F3364" t="s">
        <v>9</v>
      </c>
      <c r="G3364" s="18">
        <v>-5.0000000000000001E-3</v>
      </c>
    </row>
    <row r="3365" spans="1:7" x14ac:dyDescent="0.3">
      <c r="A3365" t="s">
        <v>3191</v>
      </c>
      <c r="B3365">
        <v>34.881</v>
      </c>
      <c r="C3365">
        <v>34.375</v>
      </c>
      <c r="D3365">
        <v>34.9</v>
      </c>
      <c r="E3365">
        <v>34.375</v>
      </c>
      <c r="F3365" t="s">
        <v>5638</v>
      </c>
      <c r="G3365" s="18">
        <v>1.5699999999999999E-2</v>
      </c>
    </row>
    <row r="3366" spans="1:7" x14ac:dyDescent="0.3">
      <c r="A3366" t="s">
        <v>3192</v>
      </c>
      <c r="B3366">
        <v>34.603999999999999</v>
      </c>
      <c r="C3366">
        <v>34.9</v>
      </c>
      <c r="D3366">
        <v>34.9</v>
      </c>
      <c r="E3366">
        <v>34.57</v>
      </c>
      <c r="F3366" t="s">
        <v>5660</v>
      </c>
      <c r="G3366" s="18">
        <v>-7.9000000000000008E-3</v>
      </c>
    </row>
    <row r="3367" spans="1:7" x14ac:dyDescent="0.3">
      <c r="A3367" t="s">
        <v>3193</v>
      </c>
      <c r="B3367">
        <v>34.631</v>
      </c>
      <c r="C3367">
        <v>34.53</v>
      </c>
      <c r="D3367">
        <v>34.74</v>
      </c>
      <c r="E3367">
        <v>34.49</v>
      </c>
      <c r="F3367" t="s">
        <v>5660</v>
      </c>
      <c r="G3367" s="18">
        <v>8.0000000000000004E-4</v>
      </c>
    </row>
    <row r="3368" spans="1:7" x14ac:dyDescent="0.3">
      <c r="A3368" t="s">
        <v>3194</v>
      </c>
      <c r="B3368">
        <v>35.040999999999997</v>
      </c>
      <c r="C3368">
        <v>34.979999999999997</v>
      </c>
      <c r="D3368">
        <v>34.979999999999997</v>
      </c>
      <c r="E3368">
        <v>34.700000000000003</v>
      </c>
      <c r="F3368" t="s">
        <v>5638</v>
      </c>
      <c r="G3368" s="18">
        <v>1.18E-2</v>
      </c>
    </row>
    <row r="3369" spans="1:7" x14ac:dyDescent="0.3">
      <c r="A3369" t="s">
        <v>3195</v>
      </c>
      <c r="B3369">
        <v>34.515999999999998</v>
      </c>
      <c r="C3369">
        <v>34.86</v>
      </c>
      <c r="D3369">
        <v>34.950000000000003</v>
      </c>
      <c r="E3369">
        <v>34.39</v>
      </c>
      <c r="F3369" t="s">
        <v>5639</v>
      </c>
      <c r="G3369" s="18">
        <v>-1.4999999999999999E-2</v>
      </c>
    </row>
    <row r="3370" spans="1:7" x14ac:dyDescent="0.3">
      <c r="A3370" t="s">
        <v>5878</v>
      </c>
      <c r="B3370">
        <v>34.542000000000002</v>
      </c>
      <c r="C3370">
        <v>34.549999999999997</v>
      </c>
      <c r="D3370">
        <v>34.597000000000001</v>
      </c>
      <c r="E3370">
        <v>34.445</v>
      </c>
      <c r="F3370" t="s">
        <v>9</v>
      </c>
      <c r="G3370" s="18">
        <v>8.0000000000000004E-4</v>
      </c>
    </row>
    <row r="3371" spans="1:7" x14ac:dyDescent="0.3">
      <c r="A3371" t="s">
        <v>3196</v>
      </c>
      <c r="B3371">
        <v>33.981999999999999</v>
      </c>
      <c r="C3371">
        <v>33.880000000000003</v>
      </c>
      <c r="D3371">
        <v>34.049999999999997</v>
      </c>
      <c r="E3371">
        <v>33.865000000000002</v>
      </c>
      <c r="F3371" t="s">
        <v>5631</v>
      </c>
      <c r="G3371" s="18">
        <v>-1.6199999999999999E-2</v>
      </c>
    </row>
    <row r="3372" spans="1:7" x14ac:dyDescent="0.3">
      <c r="A3372" t="s">
        <v>3197</v>
      </c>
      <c r="B3372">
        <v>33.951000000000001</v>
      </c>
      <c r="C3372">
        <v>33.9</v>
      </c>
      <c r="D3372">
        <v>33.914999999999999</v>
      </c>
      <c r="E3372">
        <v>33.625</v>
      </c>
      <c r="F3372" t="s">
        <v>5658</v>
      </c>
      <c r="G3372" s="18">
        <v>-8.9999999999999998E-4</v>
      </c>
    </row>
    <row r="3373" spans="1:7" x14ac:dyDescent="0.3">
      <c r="A3373" t="s">
        <v>3198</v>
      </c>
      <c r="B3373">
        <v>34.073</v>
      </c>
      <c r="C3373">
        <v>33.825000000000003</v>
      </c>
      <c r="D3373">
        <v>33.825000000000003</v>
      </c>
      <c r="E3373">
        <v>33.734999999999999</v>
      </c>
      <c r="F3373" t="s">
        <v>5660</v>
      </c>
      <c r="G3373" s="18">
        <v>3.5999999999999999E-3</v>
      </c>
    </row>
    <row r="3374" spans="1:7" x14ac:dyDescent="0.3">
      <c r="A3374" t="s">
        <v>3199</v>
      </c>
      <c r="B3374">
        <v>34.045999999999999</v>
      </c>
      <c r="C3374">
        <v>34.049999999999997</v>
      </c>
      <c r="D3374">
        <v>34.049999999999997</v>
      </c>
      <c r="E3374">
        <v>34.049999999999997</v>
      </c>
      <c r="F3374" t="s">
        <v>5672</v>
      </c>
      <c r="G3374" s="18">
        <v>-8.0000000000000004E-4</v>
      </c>
    </row>
    <row r="3375" spans="1:7" x14ac:dyDescent="0.3">
      <c r="A3375" t="s">
        <v>3200</v>
      </c>
      <c r="B3375">
        <v>33.633000000000003</v>
      </c>
      <c r="C3375">
        <v>33.734999999999999</v>
      </c>
      <c r="D3375">
        <v>33.734999999999999</v>
      </c>
      <c r="E3375">
        <v>33.734999999999999</v>
      </c>
      <c r="F3375" t="s">
        <v>5672</v>
      </c>
      <c r="G3375" s="18">
        <v>-1.21E-2</v>
      </c>
    </row>
    <row r="3376" spans="1:7" x14ac:dyDescent="0.3">
      <c r="A3376" t="s">
        <v>5879</v>
      </c>
      <c r="B3376">
        <v>33.15</v>
      </c>
      <c r="C3376">
        <v>33.484999999999999</v>
      </c>
      <c r="D3376">
        <v>33.484999999999999</v>
      </c>
      <c r="E3376">
        <v>33.075000000000003</v>
      </c>
      <c r="F3376" t="s">
        <v>9</v>
      </c>
      <c r="G3376" s="18">
        <v>-1.44E-2</v>
      </c>
    </row>
    <row r="3377" spans="1:7" x14ac:dyDescent="0.3">
      <c r="A3377" t="s">
        <v>3201</v>
      </c>
      <c r="B3377">
        <v>32.707000000000001</v>
      </c>
      <c r="C3377">
        <v>32.57</v>
      </c>
      <c r="D3377">
        <v>32.755000000000003</v>
      </c>
      <c r="E3377">
        <v>32.57</v>
      </c>
      <c r="F3377" t="s">
        <v>5672</v>
      </c>
      <c r="G3377" s="18">
        <v>-1.34E-2</v>
      </c>
    </row>
    <row r="3378" spans="1:7" x14ac:dyDescent="0.3">
      <c r="A3378" t="s">
        <v>3202</v>
      </c>
      <c r="B3378">
        <v>32.921999999999997</v>
      </c>
      <c r="C3378">
        <v>32.765000000000001</v>
      </c>
      <c r="D3378">
        <v>32.97</v>
      </c>
      <c r="E3378">
        <v>32.765000000000001</v>
      </c>
      <c r="F3378" t="s">
        <v>5637</v>
      </c>
      <c r="G3378" s="18">
        <v>6.6E-3</v>
      </c>
    </row>
    <row r="3379" spans="1:7" x14ac:dyDescent="0.3">
      <c r="A3379" t="s">
        <v>3203</v>
      </c>
      <c r="B3379">
        <v>33.197000000000003</v>
      </c>
      <c r="C3379">
        <v>33.020000000000003</v>
      </c>
      <c r="D3379">
        <v>33.200000000000003</v>
      </c>
      <c r="E3379">
        <v>33.020000000000003</v>
      </c>
      <c r="F3379" t="s">
        <v>5672</v>
      </c>
      <c r="G3379" s="18">
        <v>8.3999999999999995E-3</v>
      </c>
    </row>
    <row r="3380" spans="1:7" x14ac:dyDescent="0.3">
      <c r="A3380" t="s">
        <v>3204</v>
      </c>
      <c r="B3380">
        <v>32.838000000000001</v>
      </c>
      <c r="C3380">
        <v>32.784999999999997</v>
      </c>
      <c r="D3380">
        <v>32.979999999999997</v>
      </c>
      <c r="E3380">
        <v>32.784999999999997</v>
      </c>
      <c r="F3380" t="s">
        <v>5638</v>
      </c>
      <c r="G3380" s="18">
        <v>-1.0800000000000001E-2</v>
      </c>
    </row>
    <row r="3381" spans="1:7" x14ac:dyDescent="0.3">
      <c r="A3381" t="s">
        <v>3205</v>
      </c>
      <c r="B3381">
        <v>32.073</v>
      </c>
      <c r="C3381">
        <v>32.61</v>
      </c>
      <c r="D3381">
        <v>32.61</v>
      </c>
      <c r="E3381">
        <v>32.04</v>
      </c>
      <c r="F3381" t="s">
        <v>5629</v>
      </c>
      <c r="G3381" s="18">
        <v>-2.3300000000000001E-2</v>
      </c>
    </row>
    <row r="3382" spans="1:7" x14ac:dyDescent="0.3">
      <c r="A3382" t="s">
        <v>6168</v>
      </c>
      <c r="B3382">
        <v>31.88</v>
      </c>
      <c r="C3382">
        <v>31.992999999999999</v>
      </c>
      <c r="D3382">
        <v>32.005000000000003</v>
      </c>
      <c r="E3382">
        <v>31.738</v>
      </c>
      <c r="F3382" t="s">
        <v>9</v>
      </c>
      <c r="G3382" s="18">
        <v>-6.0000000000000001E-3</v>
      </c>
    </row>
    <row r="3383" spans="1:7" x14ac:dyDescent="0.3">
      <c r="A3383" t="s">
        <v>3206</v>
      </c>
      <c r="B3383">
        <v>32.226999999999997</v>
      </c>
      <c r="C3383">
        <v>32.15</v>
      </c>
      <c r="D3383">
        <v>32.15</v>
      </c>
      <c r="E3383">
        <v>32.15</v>
      </c>
      <c r="F3383" t="s">
        <v>5637</v>
      </c>
      <c r="G3383" s="18">
        <v>1.09E-2</v>
      </c>
    </row>
    <row r="3384" spans="1:7" x14ac:dyDescent="0.3">
      <c r="A3384" t="s">
        <v>3207</v>
      </c>
      <c r="B3384">
        <v>31.768000000000001</v>
      </c>
      <c r="C3384">
        <v>31.9</v>
      </c>
      <c r="D3384">
        <v>31.9</v>
      </c>
      <c r="E3384">
        <v>31.7</v>
      </c>
      <c r="F3384" t="s">
        <v>5638</v>
      </c>
      <c r="G3384" s="18">
        <v>-1.4200000000000001E-2</v>
      </c>
    </row>
    <row r="3385" spans="1:7" x14ac:dyDescent="0.3">
      <c r="A3385" t="s">
        <v>3208</v>
      </c>
      <c r="B3385">
        <v>31.594999999999999</v>
      </c>
      <c r="C3385">
        <v>31.85</v>
      </c>
      <c r="D3385">
        <v>31.85</v>
      </c>
      <c r="E3385">
        <v>31.85</v>
      </c>
      <c r="F3385" t="s">
        <v>5672</v>
      </c>
      <c r="G3385" s="18">
        <v>-5.4000000000000003E-3</v>
      </c>
    </row>
    <row r="3386" spans="1:7" x14ac:dyDescent="0.3">
      <c r="A3386" t="s">
        <v>3209</v>
      </c>
      <c r="B3386">
        <v>32.048999999999999</v>
      </c>
      <c r="C3386">
        <v>32</v>
      </c>
      <c r="D3386">
        <v>32</v>
      </c>
      <c r="E3386">
        <v>32</v>
      </c>
      <c r="F3386" t="s">
        <v>5672</v>
      </c>
      <c r="G3386" s="18">
        <v>1.44E-2</v>
      </c>
    </row>
    <row r="3387" spans="1:7" x14ac:dyDescent="0.3">
      <c r="A3387" t="s">
        <v>3210</v>
      </c>
      <c r="B3387">
        <v>32.011000000000003</v>
      </c>
      <c r="C3387">
        <v>32.119999999999997</v>
      </c>
      <c r="D3387">
        <v>32.305</v>
      </c>
      <c r="E3387">
        <v>31.65</v>
      </c>
      <c r="F3387" t="s">
        <v>5660</v>
      </c>
      <c r="G3387" s="18">
        <v>-1.1999999999999999E-3</v>
      </c>
    </row>
    <row r="3388" spans="1:7" x14ac:dyDescent="0.3">
      <c r="A3388" t="s">
        <v>6169</v>
      </c>
      <c r="B3388">
        <v>32.067999999999998</v>
      </c>
      <c r="C3388">
        <v>32.133000000000003</v>
      </c>
      <c r="D3388">
        <v>32.133000000000003</v>
      </c>
      <c r="E3388">
        <v>31.975000000000001</v>
      </c>
      <c r="F3388" t="s">
        <v>9</v>
      </c>
      <c r="G3388" s="18">
        <v>1.8E-3</v>
      </c>
    </row>
    <row r="3389" spans="1:7" x14ac:dyDescent="0.3">
      <c r="A3389" t="s">
        <v>3211</v>
      </c>
      <c r="B3389">
        <v>31.727</v>
      </c>
      <c r="C3389">
        <v>31.727</v>
      </c>
      <c r="D3389">
        <v>31.727</v>
      </c>
      <c r="E3389">
        <v>31.727</v>
      </c>
      <c r="F3389" t="s">
        <v>9</v>
      </c>
      <c r="G3389" s="18">
        <v>-1.06E-2</v>
      </c>
    </row>
    <row r="3390" spans="1:7" x14ac:dyDescent="0.3">
      <c r="A3390" t="s">
        <v>3212</v>
      </c>
      <c r="B3390">
        <v>31.788</v>
      </c>
      <c r="C3390">
        <v>31.77</v>
      </c>
      <c r="D3390">
        <v>31.85</v>
      </c>
      <c r="E3390">
        <v>31.765000000000001</v>
      </c>
      <c r="F3390" t="s">
        <v>5629</v>
      </c>
      <c r="G3390" s="18">
        <v>1.9E-3</v>
      </c>
    </row>
    <row r="3391" spans="1:7" x14ac:dyDescent="0.3">
      <c r="A3391" t="s">
        <v>3213</v>
      </c>
      <c r="B3391">
        <v>32.287999999999997</v>
      </c>
      <c r="C3391">
        <v>32.19</v>
      </c>
      <c r="D3391">
        <v>32.25</v>
      </c>
      <c r="E3391">
        <v>32.19</v>
      </c>
      <c r="F3391" t="s">
        <v>5672</v>
      </c>
      <c r="G3391" s="18">
        <v>1.5699999999999999E-2</v>
      </c>
    </row>
    <row r="3392" spans="1:7" x14ac:dyDescent="0.3">
      <c r="A3392" t="s">
        <v>3214</v>
      </c>
      <c r="B3392">
        <v>32.225999999999999</v>
      </c>
      <c r="C3392">
        <v>32.47</v>
      </c>
      <c r="D3392">
        <v>32.47</v>
      </c>
      <c r="E3392">
        <v>32.33</v>
      </c>
      <c r="F3392" t="s">
        <v>5672</v>
      </c>
      <c r="G3392" s="18">
        <v>-1.9E-3</v>
      </c>
    </row>
    <row r="3393" spans="1:7" x14ac:dyDescent="0.3">
      <c r="A3393" t="s">
        <v>3215</v>
      </c>
      <c r="B3393">
        <v>30.835000000000001</v>
      </c>
      <c r="C3393">
        <v>32.104999999999997</v>
      </c>
      <c r="D3393">
        <v>32.104999999999997</v>
      </c>
      <c r="E3393">
        <v>30.9</v>
      </c>
      <c r="F3393" t="s">
        <v>5637</v>
      </c>
      <c r="G3393" s="18">
        <v>-4.3200000000000002E-2</v>
      </c>
    </row>
    <row r="3394" spans="1:7" x14ac:dyDescent="0.3">
      <c r="A3394" t="s">
        <v>6170</v>
      </c>
      <c r="B3394">
        <v>31.053000000000001</v>
      </c>
      <c r="C3394">
        <v>30.88</v>
      </c>
      <c r="D3394">
        <v>31.062999999999999</v>
      </c>
      <c r="E3394">
        <v>30.864999999999998</v>
      </c>
      <c r="F3394" t="s">
        <v>9</v>
      </c>
      <c r="G3394" s="18">
        <v>7.1000000000000004E-3</v>
      </c>
    </row>
    <row r="3395" spans="1:7" x14ac:dyDescent="0.3">
      <c r="A3395" t="s">
        <v>3216</v>
      </c>
      <c r="B3395">
        <v>31.113</v>
      </c>
      <c r="C3395">
        <v>30.785</v>
      </c>
      <c r="D3395">
        <v>31.155000000000001</v>
      </c>
      <c r="E3395">
        <v>30.785</v>
      </c>
      <c r="F3395" t="s">
        <v>5638</v>
      </c>
      <c r="G3395" s="18">
        <v>1.9E-3</v>
      </c>
    </row>
    <row r="3396" spans="1:7" x14ac:dyDescent="0.3">
      <c r="A3396" t="s">
        <v>3217</v>
      </c>
      <c r="B3396">
        <v>32.018999999999998</v>
      </c>
      <c r="C3396">
        <v>31.12</v>
      </c>
      <c r="D3396">
        <v>32.15</v>
      </c>
      <c r="E3396">
        <v>31.12</v>
      </c>
      <c r="F3396" t="s">
        <v>5638</v>
      </c>
      <c r="G3396" s="18">
        <v>2.9100000000000001E-2</v>
      </c>
    </row>
    <row r="3397" spans="1:7" x14ac:dyDescent="0.3">
      <c r="A3397" t="s">
        <v>3218</v>
      </c>
      <c r="B3397">
        <v>31.651</v>
      </c>
      <c r="C3397">
        <v>31.954999999999998</v>
      </c>
      <c r="D3397">
        <v>32.155000000000001</v>
      </c>
      <c r="E3397">
        <v>31.57</v>
      </c>
      <c r="F3397" t="s">
        <v>5660</v>
      </c>
      <c r="G3397" s="18">
        <v>-1.15E-2</v>
      </c>
    </row>
    <row r="3398" spans="1:7" x14ac:dyDescent="0.3">
      <c r="A3398" t="s">
        <v>3219</v>
      </c>
      <c r="B3398">
        <v>32.231000000000002</v>
      </c>
      <c r="C3398">
        <v>31.81</v>
      </c>
      <c r="D3398">
        <v>32.35</v>
      </c>
      <c r="E3398">
        <v>31.81</v>
      </c>
      <c r="F3398" t="s">
        <v>5638</v>
      </c>
      <c r="G3398" s="18">
        <v>1.83E-2</v>
      </c>
    </row>
    <row r="3399" spans="1:7" x14ac:dyDescent="0.3">
      <c r="A3399" t="s">
        <v>3220</v>
      </c>
      <c r="B3399">
        <v>32.590000000000003</v>
      </c>
      <c r="C3399">
        <v>32.274999999999999</v>
      </c>
      <c r="D3399">
        <v>32.664999999999999</v>
      </c>
      <c r="E3399">
        <v>32.094999999999999</v>
      </c>
      <c r="F3399" t="s">
        <v>5637</v>
      </c>
      <c r="G3399" s="18">
        <v>1.11E-2</v>
      </c>
    </row>
    <row r="3400" spans="1:7" x14ac:dyDescent="0.3">
      <c r="A3400" t="s">
        <v>6171</v>
      </c>
      <c r="B3400">
        <v>32.68</v>
      </c>
      <c r="C3400">
        <v>32.633000000000003</v>
      </c>
      <c r="D3400">
        <v>32.744999999999997</v>
      </c>
      <c r="E3400">
        <v>32.578000000000003</v>
      </c>
      <c r="F3400" t="s">
        <v>9</v>
      </c>
      <c r="G3400" s="18">
        <v>2.8E-3</v>
      </c>
    </row>
    <row r="3401" spans="1:7" x14ac:dyDescent="0.3">
      <c r="A3401" t="s">
        <v>3221</v>
      </c>
      <c r="B3401">
        <v>32.512999999999998</v>
      </c>
      <c r="C3401">
        <v>32.512999999999998</v>
      </c>
      <c r="D3401">
        <v>32.512999999999998</v>
      </c>
      <c r="E3401">
        <v>32.512999999999998</v>
      </c>
      <c r="F3401" t="s">
        <v>5672</v>
      </c>
      <c r="G3401" s="18">
        <v>-5.1000000000000004E-3</v>
      </c>
    </row>
    <row r="3402" spans="1:7" x14ac:dyDescent="0.3">
      <c r="A3402" t="s">
        <v>3222</v>
      </c>
      <c r="B3402">
        <v>32.478000000000002</v>
      </c>
      <c r="C3402">
        <v>32.215000000000003</v>
      </c>
      <c r="D3402">
        <v>32.57</v>
      </c>
      <c r="E3402">
        <v>32.195</v>
      </c>
      <c r="F3402" t="s">
        <v>5637</v>
      </c>
      <c r="G3402" s="18">
        <v>-1.1000000000000001E-3</v>
      </c>
    </row>
    <row r="3403" spans="1:7" x14ac:dyDescent="0.3">
      <c r="A3403" t="s">
        <v>3223</v>
      </c>
      <c r="B3403">
        <v>32.871000000000002</v>
      </c>
      <c r="C3403">
        <v>32.64</v>
      </c>
      <c r="D3403">
        <v>32.865000000000002</v>
      </c>
      <c r="E3403">
        <v>32.64</v>
      </c>
      <c r="F3403" t="s">
        <v>5637</v>
      </c>
      <c r="G3403" s="18">
        <v>1.21E-2</v>
      </c>
    </row>
    <row r="3404" spans="1:7" x14ac:dyDescent="0.3">
      <c r="A3404" t="s">
        <v>3224</v>
      </c>
      <c r="B3404">
        <v>32.664999999999999</v>
      </c>
      <c r="C3404">
        <v>32.664999999999999</v>
      </c>
      <c r="D3404">
        <v>32.664999999999999</v>
      </c>
      <c r="E3404">
        <v>32.6</v>
      </c>
      <c r="F3404" t="s">
        <v>5637</v>
      </c>
      <c r="G3404" s="18">
        <v>-6.3E-3</v>
      </c>
    </row>
    <row r="3405" spans="1:7" x14ac:dyDescent="0.3">
      <c r="A3405" t="s">
        <v>3225</v>
      </c>
      <c r="B3405">
        <v>32.360999999999997</v>
      </c>
      <c r="C3405">
        <v>32.360999999999997</v>
      </c>
      <c r="D3405">
        <v>32.360999999999997</v>
      </c>
      <c r="E3405">
        <v>32.360999999999997</v>
      </c>
      <c r="F3405" t="s">
        <v>9</v>
      </c>
      <c r="G3405" s="18">
        <v>-9.2999999999999992E-3</v>
      </c>
    </row>
    <row r="3406" spans="1:7" x14ac:dyDescent="0.3">
      <c r="A3406" t="s">
        <v>6172</v>
      </c>
      <c r="B3406">
        <v>32.405000000000001</v>
      </c>
      <c r="C3406">
        <v>32.299999999999997</v>
      </c>
      <c r="D3406">
        <v>32.423000000000002</v>
      </c>
      <c r="E3406">
        <v>32.299999999999997</v>
      </c>
      <c r="F3406" t="s">
        <v>9</v>
      </c>
      <c r="G3406" s="18">
        <v>1.4E-3</v>
      </c>
    </row>
    <row r="3407" spans="1:7" x14ac:dyDescent="0.3">
      <c r="A3407" t="s">
        <v>3226</v>
      </c>
      <c r="B3407">
        <v>33.180999999999997</v>
      </c>
      <c r="C3407">
        <v>33.180999999999997</v>
      </c>
      <c r="D3407">
        <v>33.180999999999997</v>
      </c>
      <c r="E3407">
        <v>33.180999999999997</v>
      </c>
      <c r="F3407" t="s">
        <v>5672</v>
      </c>
      <c r="G3407" s="18">
        <v>2.3900000000000001E-2</v>
      </c>
    </row>
    <row r="3408" spans="1:7" x14ac:dyDescent="0.3">
      <c r="A3408" t="s">
        <v>3227</v>
      </c>
      <c r="B3408">
        <v>32.923000000000002</v>
      </c>
      <c r="C3408">
        <v>32.923000000000002</v>
      </c>
      <c r="D3408">
        <v>32.923000000000002</v>
      </c>
      <c r="E3408">
        <v>32.99</v>
      </c>
      <c r="F3408" t="s">
        <v>5672</v>
      </c>
      <c r="G3408" s="18">
        <v>-7.7999999999999996E-3</v>
      </c>
    </row>
    <row r="3409" spans="1:7" x14ac:dyDescent="0.3">
      <c r="A3409" t="s">
        <v>3228</v>
      </c>
      <c r="B3409">
        <v>33.344000000000001</v>
      </c>
      <c r="C3409">
        <v>33.344000000000001</v>
      </c>
      <c r="D3409">
        <v>33.344000000000001</v>
      </c>
      <c r="E3409">
        <v>33.344000000000001</v>
      </c>
      <c r="F3409" t="s">
        <v>9</v>
      </c>
      <c r="G3409" s="18">
        <v>1.2800000000000001E-2</v>
      </c>
    </row>
    <row r="3410" spans="1:7" x14ac:dyDescent="0.3">
      <c r="A3410" t="s">
        <v>6173</v>
      </c>
      <c r="B3410">
        <v>33.340000000000003</v>
      </c>
      <c r="C3410">
        <v>33.384999999999998</v>
      </c>
      <c r="D3410">
        <v>33.442</v>
      </c>
      <c r="E3410">
        <v>33.270000000000003</v>
      </c>
      <c r="F3410" t="s">
        <v>9</v>
      </c>
      <c r="G3410" s="18">
        <v>-1E-4</v>
      </c>
    </row>
    <row r="3411" spans="1:7" x14ac:dyDescent="0.3">
      <c r="A3411" t="s">
        <v>3229</v>
      </c>
      <c r="B3411">
        <v>34.110999999999997</v>
      </c>
      <c r="C3411">
        <v>33.335000000000001</v>
      </c>
      <c r="D3411">
        <v>33.384999999999998</v>
      </c>
      <c r="E3411">
        <v>33.32</v>
      </c>
      <c r="F3411" t="s">
        <v>5672</v>
      </c>
      <c r="G3411" s="18">
        <v>2.3099999999999999E-2</v>
      </c>
    </row>
    <row r="3412" spans="1:7" x14ac:dyDescent="0.3">
      <c r="A3412" t="s">
        <v>6174</v>
      </c>
      <c r="B3412">
        <v>34.1</v>
      </c>
      <c r="C3412">
        <v>34.17</v>
      </c>
      <c r="D3412">
        <v>34.185000000000002</v>
      </c>
      <c r="E3412">
        <v>34.085000000000001</v>
      </c>
      <c r="F3412" t="s">
        <v>9</v>
      </c>
      <c r="G3412" s="18">
        <v>-2.9999999999999997E-4</v>
      </c>
    </row>
    <row r="3413" spans="1:7" x14ac:dyDescent="0.3">
      <c r="A3413" t="s">
        <v>3230</v>
      </c>
      <c r="B3413">
        <v>34.137999999999998</v>
      </c>
      <c r="C3413">
        <v>34.005000000000003</v>
      </c>
      <c r="D3413">
        <v>34.005000000000003</v>
      </c>
      <c r="E3413">
        <v>34.005000000000003</v>
      </c>
      <c r="F3413" t="s">
        <v>5637</v>
      </c>
      <c r="G3413" s="18">
        <v>1.1000000000000001E-3</v>
      </c>
    </row>
    <row r="3414" spans="1:7" x14ac:dyDescent="0.3">
      <c r="A3414" t="s">
        <v>3231</v>
      </c>
      <c r="B3414">
        <v>33.981999999999999</v>
      </c>
      <c r="C3414">
        <v>34.1</v>
      </c>
      <c r="D3414">
        <v>34.1</v>
      </c>
      <c r="E3414">
        <v>34.049999999999997</v>
      </c>
      <c r="F3414" t="s">
        <v>5672</v>
      </c>
      <c r="G3414" s="18">
        <v>-4.5999999999999999E-3</v>
      </c>
    </row>
    <row r="3415" spans="1:7" x14ac:dyDescent="0.3">
      <c r="A3415" t="s">
        <v>3232</v>
      </c>
      <c r="B3415">
        <v>33.680999999999997</v>
      </c>
      <c r="C3415">
        <v>33.56</v>
      </c>
      <c r="D3415">
        <v>33.56</v>
      </c>
      <c r="E3415">
        <v>33.524999999999999</v>
      </c>
      <c r="F3415" t="s">
        <v>5672</v>
      </c>
      <c r="G3415" s="18">
        <v>-8.8999999999999999E-3</v>
      </c>
    </row>
    <row r="3416" spans="1:7" x14ac:dyDescent="0.3">
      <c r="A3416" t="s">
        <v>3233</v>
      </c>
      <c r="B3416">
        <v>34.347999999999999</v>
      </c>
      <c r="C3416">
        <v>33.75</v>
      </c>
      <c r="D3416">
        <v>34.395000000000003</v>
      </c>
      <c r="E3416">
        <v>33.534999999999997</v>
      </c>
      <c r="F3416" t="s">
        <v>5893</v>
      </c>
      <c r="G3416" s="18">
        <v>1.9800000000000002E-2</v>
      </c>
    </row>
    <row r="3417" spans="1:7" x14ac:dyDescent="0.3">
      <c r="A3417" t="s">
        <v>3234</v>
      </c>
      <c r="B3417">
        <v>33.204000000000001</v>
      </c>
      <c r="C3417">
        <v>34.229999999999997</v>
      </c>
      <c r="D3417">
        <v>34.344999999999999</v>
      </c>
      <c r="E3417">
        <v>33.14</v>
      </c>
      <c r="F3417" t="s">
        <v>6175</v>
      </c>
      <c r="G3417" s="18">
        <v>-3.3300000000000003E-2</v>
      </c>
    </row>
    <row r="3418" spans="1:7" x14ac:dyDescent="0.3">
      <c r="A3418" t="s">
        <v>5880</v>
      </c>
      <c r="B3418">
        <v>33.475000000000001</v>
      </c>
      <c r="C3418">
        <v>33.475000000000001</v>
      </c>
      <c r="D3418">
        <v>33.475000000000001</v>
      </c>
      <c r="E3418">
        <v>33.475000000000001</v>
      </c>
      <c r="F3418" t="s">
        <v>9</v>
      </c>
      <c r="G3418" s="18">
        <v>8.2000000000000007E-3</v>
      </c>
    </row>
    <row r="3419" spans="1:7" x14ac:dyDescent="0.3">
      <c r="A3419" t="s">
        <v>3235</v>
      </c>
      <c r="B3419">
        <v>33.680999999999997</v>
      </c>
      <c r="C3419">
        <v>33.5</v>
      </c>
      <c r="D3419">
        <v>33.85</v>
      </c>
      <c r="E3419">
        <v>33.409999999999997</v>
      </c>
      <c r="F3419" t="s">
        <v>5678</v>
      </c>
      <c r="G3419" s="18">
        <v>6.1999999999999998E-3</v>
      </c>
    </row>
    <row r="3420" spans="1:7" x14ac:dyDescent="0.3">
      <c r="A3420" t="s">
        <v>3236</v>
      </c>
      <c r="B3420">
        <v>32.734000000000002</v>
      </c>
      <c r="C3420">
        <v>33.4</v>
      </c>
      <c r="D3420">
        <v>33.479999999999997</v>
      </c>
      <c r="E3420">
        <v>32.72</v>
      </c>
      <c r="F3420" t="s">
        <v>5622</v>
      </c>
      <c r="G3420" s="18">
        <v>-2.81E-2</v>
      </c>
    </row>
    <row r="3421" spans="1:7" x14ac:dyDescent="0.3">
      <c r="A3421" t="s">
        <v>3237</v>
      </c>
      <c r="B3421">
        <v>32.883000000000003</v>
      </c>
      <c r="C3421">
        <v>32.93</v>
      </c>
      <c r="D3421">
        <v>33.164999999999999</v>
      </c>
      <c r="E3421">
        <v>32.53</v>
      </c>
      <c r="F3421" t="s">
        <v>5622</v>
      </c>
      <c r="G3421" s="18">
        <v>4.5999999999999999E-3</v>
      </c>
    </row>
    <row r="3422" spans="1:7" x14ac:dyDescent="0.3">
      <c r="A3422" t="s">
        <v>3238</v>
      </c>
      <c r="B3422">
        <v>33.039000000000001</v>
      </c>
      <c r="C3422">
        <v>32.75</v>
      </c>
      <c r="D3422">
        <v>33.15</v>
      </c>
      <c r="E3422">
        <v>32.545000000000002</v>
      </c>
      <c r="F3422" t="s">
        <v>5628</v>
      </c>
      <c r="G3422" s="18">
        <v>4.7000000000000002E-3</v>
      </c>
    </row>
    <row r="3423" spans="1:7" x14ac:dyDescent="0.3">
      <c r="A3423" t="s">
        <v>3239</v>
      </c>
      <c r="B3423">
        <v>33.052999999999997</v>
      </c>
      <c r="C3423">
        <v>33.049999999999997</v>
      </c>
      <c r="D3423">
        <v>33.22</v>
      </c>
      <c r="E3423">
        <v>32.645000000000003</v>
      </c>
      <c r="F3423" t="s">
        <v>5647</v>
      </c>
      <c r="G3423" s="18">
        <v>4.0000000000000002E-4</v>
      </c>
    </row>
    <row r="3424" spans="1:7" x14ac:dyDescent="0.3">
      <c r="A3424" t="s">
        <v>6176</v>
      </c>
      <c r="B3424">
        <v>33.155000000000001</v>
      </c>
      <c r="C3424">
        <v>33.14</v>
      </c>
      <c r="D3424">
        <v>33.203000000000003</v>
      </c>
      <c r="E3424">
        <v>33.118000000000002</v>
      </c>
      <c r="F3424" t="s">
        <v>9</v>
      </c>
      <c r="G3424" s="18">
        <v>3.0999999999999999E-3</v>
      </c>
    </row>
    <row r="3425" spans="1:7" x14ac:dyDescent="0.3">
      <c r="A3425" t="s">
        <v>3240</v>
      </c>
      <c r="B3425">
        <v>33.299999999999997</v>
      </c>
      <c r="C3425">
        <v>33.14</v>
      </c>
      <c r="D3425">
        <v>33.4</v>
      </c>
      <c r="E3425">
        <v>33.14</v>
      </c>
      <c r="F3425" t="s">
        <v>5615</v>
      </c>
      <c r="G3425" s="18">
        <v>4.4000000000000003E-3</v>
      </c>
    </row>
    <row r="3426" spans="1:7" x14ac:dyDescent="0.3">
      <c r="A3426" t="s">
        <v>3241</v>
      </c>
      <c r="B3426">
        <v>32.941000000000003</v>
      </c>
      <c r="C3426">
        <v>33.07</v>
      </c>
      <c r="D3426">
        <v>33.19</v>
      </c>
      <c r="E3426">
        <v>32.774999999999999</v>
      </c>
      <c r="F3426" t="s">
        <v>5622</v>
      </c>
      <c r="G3426" s="18">
        <v>-1.0800000000000001E-2</v>
      </c>
    </row>
    <row r="3427" spans="1:7" x14ac:dyDescent="0.3">
      <c r="A3427" t="s">
        <v>3242</v>
      </c>
      <c r="B3427">
        <v>33.707000000000001</v>
      </c>
      <c r="C3427">
        <v>32.99</v>
      </c>
      <c r="D3427">
        <v>33.700000000000003</v>
      </c>
      <c r="E3427">
        <v>32.99</v>
      </c>
      <c r="F3427" t="s">
        <v>5886</v>
      </c>
      <c r="G3427" s="18">
        <v>2.3300000000000001E-2</v>
      </c>
    </row>
    <row r="3428" spans="1:7" x14ac:dyDescent="0.3">
      <c r="A3428" t="s">
        <v>3243</v>
      </c>
      <c r="B3428">
        <v>32.28</v>
      </c>
      <c r="C3428">
        <v>33.36</v>
      </c>
      <c r="D3428">
        <v>33.36</v>
      </c>
      <c r="E3428">
        <v>32.255000000000003</v>
      </c>
      <c r="F3428" t="s">
        <v>5915</v>
      </c>
      <c r="G3428" s="18">
        <v>-4.2299999999999997E-2</v>
      </c>
    </row>
    <row r="3429" spans="1:7" x14ac:dyDescent="0.3">
      <c r="A3429" t="s">
        <v>3244</v>
      </c>
      <c r="B3429">
        <v>32.222999999999999</v>
      </c>
      <c r="C3429">
        <v>32.49</v>
      </c>
      <c r="D3429">
        <v>32.630000000000003</v>
      </c>
      <c r="E3429">
        <v>32.274999999999999</v>
      </c>
      <c r="F3429" t="s">
        <v>5707</v>
      </c>
      <c r="G3429" s="18">
        <v>-1.8E-3</v>
      </c>
    </row>
    <row r="3430" spans="1:7" x14ac:dyDescent="0.3">
      <c r="A3430" t="s">
        <v>6177</v>
      </c>
      <c r="B3430">
        <v>32.375</v>
      </c>
      <c r="C3430">
        <v>32.43</v>
      </c>
      <c r="D3430">
        <v>32.47</v>
      </c>
      <c r="E3430">
        <v>32.362000000000002</v>
      </c>
      <c r="F3430" t="s">
        <v>9</v>
      </c>
      <c r="G3430" s="18">
        <v>4.7000000000000002E-3</v>
      </c>
    </row>
    <row r="3431" spans="1:7" x14ac:dyDescent="0.3">
      <c r="A3431" t="s">
        <v>3245</v>
      </c>
      <c r="B3431">
        <v>32.206000000000003</v>
      </c>
      <c r="C3431">
        <v>32.29</v>
      </c>
      <c r="D3431">
        <v>32.335000000000001</v>
      </c>
      <c r="E3431">
        <v>32.104999999999997</v>
      </c>
      <c r="F3431" t="s">
        <v>5614</v>
      </c>
      <c r="G3431" s="18">
        <v>-5.1999999999999998E-3</v>
      </c>
    </row>
    <row r="3432" spans="1:7" x14ac:dyDescent="0.3">
      <c r="A3432" t="s">
        <v>3246</v>
      </c>
      <c r="B3432">
        <v>31.594999999999999</v>
      </c>
      <c r="C3432">
        <v>32.43</v>
      </c>
      <c r="D3432">
        <v>32.46</v>
      </c>
      <c r="E3432">
        <v>31.35</v>
      </c>
      <c r="F3432" t="s">
        <v>5612</v>
      </c>
      <c r="G3432" s="18">
        <v>-1.9E-2</v>
      </c>
    </row>
    <row r="3433" spans="1:7" x14ac:dyDescent="0.3">
      <c r="A3433" t="s">
        <v>3247</v>
      </c>
      <c r="B3433">
        <v>31.045000000000002</v>
      </c>
      <c r="C3433">
        <v>31.71</v>
      </c>
      <c r="D3433">
        <v>31.725000000000001</v>
      </c>
      <c r="E3433">
        <v>30.98</v>
      </c>
      <c r="F3433" t="s">
        <v>5692</v>
      </c>
      <c r="G3433" s="18">
        <v>-1.7399999999999999E-2</v>
      </c>
    </row>
    <row r="3434" spans="1:7" x14ac:dyDescent="0.3">
      <c r="A3434" t="s">
        <v>3248</v>
      </c>
      <c r="B3434">
        <v>29.611999999999998</v>
      </c>
      <c r="C3434">
        <v>31.01</v>
      </c>
      <c r="D3434">
        <v>31.2</v>
      </c>
      <c r="E3434">
        <v>29.625</v>
      </c>
      <c r="F3434" t="s">
        <v>5781</v>
      </c>
      <c r="G3434" s="18">
        <v>-4.6199999999999998E-2</v>
      </c>
    </row>
    <row r="3435" spans="1:7" x14ac:dyDescent="0.3">
      <c r="A3435" t="s">
        <v>3249</v>
      </c>
      <c r="B3435">
        <v>30.141999999999999</v>
      </c>
      <c r="C3435">
        <v>29.95</v>
      </c>
      <c r="D3435">
        <v>30.16</v>
      </c>
      <c r="E3435">
        <v>29.62</v>
      </c>
      <c r="F3435" t="s">
        <v>5695</v>
      </c>
      <c r="G3435" s="18">
        <v>1.7899999999999999E-2</v>
      </c>
    </row>
    <row r="3436" spans="1:7" x14ac:dyDescent="0.3">
      <c r="A3436" t="s">
        <v>6178</v>
      </c>
      <c r="B3436">
        <v>30.126999999999999</v>
      </c>
      <c r="C3436">
        <v>30.024999999999999</v>
      </c>
      <c r="D3436">
        <v>30.163</v>
      </c>
      <c r="E3436">
        <v>30.015000000000001</v>
      </c>
      <c r="F3436" t="s">
        <v>9</v>
      </c>
      <c r="G3436" s="18">
        <v>-5.0000000000000001E-4</v>
      </c>
    </row>
    <row r="3437" spans="1:7" x14ac:dyDescent="0.3">
      <c r="A3437" t="s">
        <v>3250</v>
      </c>
      <c r="B3437">
        <v>29.838999999999999</v>
      </c>
      <c r="C3437">
        <v>30.085000000000001</v>
      </c>
      <c r="D3437">
        <v>30.085000000000001</v>
      </c>
      <c r="E3437">
        <v>29.925000000000001</v>
      </c>
      <c r="F3437" t="s">
        <v>5637</v>
      </c>
      <c r="G3437" s="18">
        <v>-9.5999999999999992E-3</v>
      </c>
    </row>
    <row r="3438" spans="1:7" x14ac:dyDescent="0.3">
      <c r="A3438" t="s">
        <v>6179</v>
      </c>
      <c r="B3438">
        <v>29.94</v>
      </c>
      <c r="C3438">
        <v>29.96</v>
      </c>
      <c r="D3438">
        <v>30.05</v>
      </c>
      <c r="E3438">
        <v>29.94</v>
      </c>
      <c r="F3438" t="s">
        <v>9</v>
      </c>
      <c r="G3438" s="18">
        <v>3.3999999999999998E-3</v>
      </c>
    </row>
    <row r="3439" spans="1:7" x14ac:dyDescent="0.3">
      <c r="A3439" t="s">
        <v>3251</v>
      </c>
      <c r="B3439">
        <v>29.983000000000001</v>
      </c>
      <c r="C3439">
        <v>30.18</v>
      </c>
      <c r="D3439">
        <v>30.204999999999998</v>
      </c>
      <c r="E3439">
        <v>30.18</v>
      </c>
      <c r="F3439" t="s">
        <v>5629</v>
      </c>
      <c r="G3439" s="18">
        <v>1.4E-3</v>
      </c>
    </row>
    <row r="3440" spans="1:7" x14ac:dyDescent="0.3">
      <c r="A3440" t="s">
        <v>3252</v>
      </c>
      <c r="B3440">
        <v>30.184000000000001</v>
      </c>
      <c r="C3440">
        <v>29.95</v>
      </c>
      <c r="D3440">
        <v>29.984999999999999</v>
      </c>
      <c r="E3440">
        <v>29.95</v>
      </c>
      <c r="F3440" t="s">
        <v>5639</v>
      </c>
      <c r="G3440" s="18">
        <v>6.7000000000000002E-3</v>
      </c>
    </row>
    <row r="3441" spans="1:7" x14ac:dyDescent="0.3">
      <c r="A3441" t="s">
        <v>3253</v>
      </c>
      <c r="B3441">
        <v>29.92</v>
      </c>
      <c r="C3441">
        <v>30.2</v>
      </c>
      <c r="D3441">
        <v>30.2</v>
      </c>
      <c r="E3441">
        <v>29.93</v>
      </c>
      <c r="F3441" t="s">
        <v>5611</v>
      </c>
      <c r="G3441" s="18">
        <v>-8.6999999999999994E-3</v>
      </c>
    </row>
    <row r="3442" spans="1:7" x14ac:dyDescent="0.3">
      <c r="A3442" t="s">
        <v>6180</v>
      </c>
      <c r="B3442">
        <v>30.1</v>
      </c>
      <c r="C3442">
        <v>30.077999999999999</v>
      </c>
      <c r="D3442">
        <v>30.113</v>
      </c>
      <c r="E3442">
        <v>30.07</v>
      </c>
      <c r="F3442" t="s">
        <v>9</v>
      </c>
      <c r="G3442" s="18">
        <v>6.0000000000000001E-3</v>
      </c>
    </row>
    <row r="3443" spans="1:7" x14ac:dyDescent="0.3">
      <c r="A3443" t="s">
        <v>3254</v>
      </c>
      <c r="B3443">
        <v>30.172999999999998</v>
      </c>
      <c r="C3443">
        <v>30.09</v>
      </c>
      <c r="D3443">
        <v>30.375</v>
      </c>
      <c r="E3443">
        <v>30.09</v>
      </c>
      <c r="F3443" t="s">
        <v>5637</v>
      </c>
      <c r="G3443" s="18">
        <v>2.3999999999999998E-3</v>
      </c>
    </row>
    <row r="3444" spans="1:7" x14ac:dyDescent="0.3">
      <c r="A3444" t="s">
        <v>6181</v>
      </c>
      <c r="B3444">
        <v>30.248000000000001</v>
      </c>
      <c r="C3444">
        <v>30.353000000000002</v>
      </c>
      <c r="D3444">
        <v>30.388000000000002</v>
      </c>
      <c r="E3444">
        <v>30.228000000000002</v>
      </c>
      <c r="F3444" t="s">
        <v>9</v>
      </c>
      <c r="G3444" s="18">
        <v>2.5000000000000001E-3</v>
      </c>
    </row>
    <row r="3445" spans="1:7" x14ac:dyDescent="0.3">
      <c r="A3445" t="s">
        <v>3255</v>
      </c>
      <c r="B3445">
        <v>30.952000000000002</v>
      </c>
      <c r="C3445">
        <v>30.63</v>
      </c>
      <c r="D3445">
        <v>31.335000000000001</v>
      </c>
      <c r="E3445">
        <v>30.585000000000001</v>
      </c>
      <c r="F3445" t="s">
        <v>5637</v>
      </c>
      <c r="G3445" s="18">
        <v>2.3300000000000001E-2</v>
      </c>
    </row>
    <row r="3446" spans="1:7" x14ac:dyDescent="0.3">
      <c r="A3446" t="s">
        <v>3256</v>
      </c>
      <c r="B3446">
        <v>30.670999999999999</v>
      </c>
      <c r="C3446">
        <v>30.774999999999999</v>
      </c>
      <c r="D3446">
        <v>31</v>
      </c>
      <c r="E3446">
        <v>30.454999999999998</v>
      </c>
      <c r="F3446" t="s">
        <v>5638</v>
      </c>
      <c r="G3446" s="18">
        <v>-9.1000000000000004E-3</v>
      </c>
    </row>
    <row r="3447" spans="1:7" x14ac:dyDescent="0.3">
      <c r="A3447" t="s">
        <v>3257</v>
      </c>
      <c r="B3447">
        <v>29.896000000000001</v>
      </c>
      <c r="C3447">
        <v>29.434999999999999</v>
      </c>
      <c r="D3447">
        <v>30.21</v>
      </c>
      <c r="E3447">
        <v>29.21</v>
      </c>
      <c r="F3447" t="s">
        <v>5647</v>
      </c>
      <c r="G3447" s="18">
        <v>-2.53E-2</v>
      </c>
    </row>
    <row r="3448" spans="1:7" x14ac:dyDescent="0.3">
      <c r="A3448" t="s">
        <v>6182</v>
      </c>
      <c r="B3448">
        <v>30.196999999999999</v>
      </c>
      <c r="C3448">
        <v>30.266999999999999</v>
      </c>
      <c r="D3448">
        <v>30.266999999999999</v>
      </c>
      <c r="E3448">
        <v>30.164999999999999</v>
      </c>
      <c r="F3448" t="s">
        <v>9</v>
      </c>
      <c r="G3448" s="18">
        <v>1.01E-2</v>
      </c>
    </row>
    <row r="3449" spans="1:7" x14ac:dyDescent="0.3">
      <c r="A3449" t="s">
        <v>3258</v>
      </c>
      <c r="B3449">
        <v>30.032</v>
      </c>
      <c r="C3449">
        <v>30.395</v>
      </c>
      <c r="D3449">
        <v>30.395</v>
      </c>
      <c r="E3449">
        <v>29.91</v>
      </c>
      <c r="F3449" t="s">
        <v>5615</v>
      </c>
      <c r="G3449" s="18">
        <v>-5.4999999999999997E-3</v>
      </c>
    </row>
    <row r="3450" spans="1:7" x14ac:dyDescent="0.3">
      <c r="A3450" t="s">
        <v>3259</v>
      </c>
      <c r="B3450">
        <v>30.414999999999999</v>
      </c>
      <c r="C3450">
        <v>30.254999999999999</v>
      </c>
      <c r="D3450">
        <v>30.39</v>
      </c>
      <c r="E3450">
        <v>30.125</v>
      </c>
      <c r="F3450" t="s">
        <v>5639</v>
      </c>
      <c r="G3450" s="18">
        <v>1.2800000000000001E-2</v>
      </c>
    </row>
    <row r="3451" spans="1:7" x14ac:dyDescent="0.3">
      <c r="A3451" t="s">
        <v>3260</v>
      </c>
      <c r="B3451">
        <v>30.201000000000001</v>
      </c>
      <c r="C3451">
        <v>30.094999999999999</v>
      </c>
      <c r="D3451">
        <v>30.27</v>
      </c>
      <c r="E3451">
        <v>30.094999999999999</v>
      </c>
      <c r="F3451" t="s">
        <v>5614</v>
      </c>
      <c r="G3451" s="18">
        <v>-7.0000000000000001E-3</v>
      </c>
    </row>
    <row r="3452" spans="1:7" x14ac:dyDescent="0.3">
      <c r="A3452" t="s">
        <v>3261</v>
      </c>
      <c r="B3452">
        <v>30.875</v>
      </c>
      <c r="C3452">
        <v>30.76</v>
      </c>
      <c r="D3452">
        <v>30.824999999999999</v>
      </c>
      <c r="E3452">
        <v>30.664999999999999</v>
      </c>
      <c r="F3452" t="s">
        <v>5636</v>
      </c>
      <c r="G3452" s="18">
        <v>2.23E-2</v>
      </c>
    </row>
    <row r="3453" spans="1:7" x14ac:dyDescent="0.3">
      <c r="A3453" t="s">
        <v>3262</v>
      </c>
      <c r="B3453">
        <v>30.367000000000001</v>
      </c>
      <c r="C3453">
        <v>30.78</v>
      </c>
      <c r="D3453">
        <v>30.78</v>
      </c>
      <c r="E3453">
        <v>30.15</v>
      </c>
      <c r="F3453" t="s">
        <v>5639</v>
      </c>
      <c r="G3453" s="18">
        <v>-1.6500000000000001E-2</v>
      </c>
    </row>
    <row r="3454" spans="1:7" x14ac:dyDescent="0.3">
      <c r="A3454" t="s">
        <v>6183</v>
      </c>
      <c r="B3454">
        <v>30.413</v>
      </c>
      <c r="C3454">
        <v>30.445</v>
      </c>
      <c r="D3454">
        <v>30.472999999999999</v>
      </c>
      <c r="E3454">
        <v>30.388000000000002</v>
      </c>
      <c r="F3454" t="s">
        <v>9</v>
      </c>
      <c r="G3454" s="18">
        <v>1.5E-3</v>
      </c>
    </row>
    <row r="3455" spans="1:7" x14ac:dyDescent="0.3">
      <c r="A3455" t="s">
        <v>3263</v>
      </c>
      <c r="B3455">
        <v>31.08</v>
      </c>
      <c r="C3455">
        <v>30.62</v>
      </c>
      <c r="D3455">
        <v>31.045000000000002</v>
      </c>
      <c r="E3455">
        <v>30.62</v>
      </c>
      <c r="F3455" t="s">
        <v>5660</v>
      </c>
      <c r="G3455" s="18">
        <v>2.1899999999999999E-2</v>
      </c>
    </row>
    <row r="3456" spans="1:7" x14ac:dyDescent="0.3">
      <c r="A3456" t="s">
        <v>3264</v>
      </c>
      <c r="B3456">
        <v>31.498000000000001</v>
      </c>
      <c r="C3456">
        <v>30.95</v>
      </c>
      <c r="D3456">
        <v>31.4</v>
      </c>
      <c r="E3456">
        <v>30.95</v>
      </c>
      <c r="F3456" t="s">
        <v>5638</v>
      </c>
      <c r="G3456" s="18">
        <v>1.34E-2</v>
      </c>
    </row>
    <row r="3457" spans="1:7" x14ac:dyDescent="0.3">
      <c r="A3457" t="s">
        <v>3265</v>
      </c>
      <c r="B3457">
        <v>31.513999999999999</v>
      </c>
      <c r="C3457">
        <v>31.375</v>
      </c>
      <c r="D3457">
        <v>31.38</v>
      </c>
      <c r="E3457">
        <v>31.254999999999999</v>
      </c>
      <c r="F3457" t="s">
        <v>5637</v>
      </c>
      <c r="G3457" s="18">
        <v>5.0000000000000001E-4</v>
      </c>
    </row>
    <row r="3458" spans="1:7" x14ac:dyDescent="0.3">
      <c r="A3458" t="s">
        <v>3266</v>
      </c>
      <c r="B3458">
        <v>31.786000000000001</v>
      </c>
      <c r="C3458">
        <v>31.305</v>
      </c>
      <c r="D3458">
        <v>31.77</v>
      </c>
      <c r="E3458">
        <v>31.164999999999999</v>
      </c>
      <c r="F3458" t="s">
        <v>5660</v>
      </c>
      <c r="G3458" s="18">
        <v>8.6E-3</v>
      </c>
    </row>
    <row r="3459" spans="1:7" x14ac:dyDescent="0.3">
      <c r="A3459" t="s">
        <v>3267</v>
      </c>
      <c r="B3459">
        <v>31.902000000000001</v>
      </c>
      <c r="C3459">
        <v>32.06</v>
      </c>
      <c r="D3459">
        <v>32.06</v>
      </c>
      <c r="E3459">
        <v>31.765000000000001</v>
      </c>
      <c r="F3459" t="s">
        <v>5636</v>
      </c>
      <c r="G3459" s="18">
        <v>3.5999999999999999E-3</v>
      </c>
    </row>
    <row r="3460" spans="1:7" x14ac:dyDescent="0.3">
      <c r="A3460" t="s">
        <v>5882</v>
      </c>
      <c r="B3460">
        <v>31.998000000000001</v>
      </c>
      <c r="C3460">
        <v>31.861999999999998</v>
      </c>
      <c r="D3460">
        <v>32.008000000000003</v>
      </c>
      <c r="E3460">
        <v>31.861999999999998</v>
      </c>
      <c r="F3460" t="s">
        <v>9</v>
      </c>
      <c r="G3460" s="18">
        <v>3.0000000000000001E-3</v>
      </c>
    </row>
    <row r="3461" spans="1:7" x14ac:dyDescent="0.3">
      <c r="A3461" t="s">
        <v>6184</v>
      </c>
      <c r="B3461">
        <v>32.012999999999998</v>
      </c>
      <c r="C3461">
        <v>31.992999999999999</v>
      </c>
      <c r="D3461">
        <v>32.112000000000002</v>
      </c>
      <c r="E3461">
        <v>31.87</v>
      </c>
      <c r="F3461" t="s">
        <v>9</v>
      </c>
      <c r="G3461" s="18">
        <v>5.0000000000000001E-4</v>
      </c>
    </row>
    <row r="3462" spans="1:7" x14ac:dyDescent="0.3">
      <c r="A3462" t="s">
        <v>3268</v>
      </c>
      <c r="B3462">
        <v>32.146999999999998</v>
      </c>
      <c r="C3462">
        <v>31.835000000000001</v>
      </c>
      <c r="D3462">
        <v>32.25</v>
      </c>
      <c r="E3462">
        <v>31.835000000000001</v>
      </c>
      <c r="F3462" t="s">
        <v>5637</v>
      </c>
      <c r="G3462" s="18">
        <v>4.1999999999999997E-3</v>
      </c>
    </row>
    <row r="3463" spans="1:7" x14ac:dyDescent="0.3">
      <c r="A3463" t="s">
        <v>3269</v>
      </c>
      <c r="B3463">
        <v>32.408999999999999</v>
      </c>
      <c r="C3463">
        <v>32.134999999999998</v>
      </c>
      <c r="D3463">
        <v>32.314999999999998</v>
      </c>
      <c r="E3463">
        <v>32.134999999999998</v>
      </c>
      <c r="F3463" t="s">
        <v>5672</v>
      </c>
      <c r="G3463" s="18">
        <v>8.2000000000000007E-3</v>
      </c>
    </row>
    <row r="3464" spans="1:7" x14ac:dyDescent="0.3">
      <c r="A3464" t="s">
        <v>3270</v>
      </c>
      <c r="B3464">
        <v>31.695</v>
      </c>
      <c r="C3464">
        <v>31.734999999999999</v>
      </c>
      <c r="D3464">
        <v>31.75</v>
      </c>
      <c r="E3464">
        <v>31.734999999999999</v>
      </c>
      <c r="F3464" t="s">
        <v>5672</v>
      </c>
      <c r="G3464" s="18">
        <v>-2.1999999999999999E-2</v>
      </c>
    </row>
    <row r="3465" spans="1:7" x14ac:dyDescent="0.3">
      <c r="A3465" t="s">
        <v>3271</v>
      </c>
      <c r="B3465">
        <v>31.18</v>
      </c>
      <c r="C3465">
        <v>31.18</v>
      </c>
      <c r="D3465">
        <v>31.18</v>
      </c>
      <c r="E3465">
        <v>31.65</v>
      </c>
      <c r="F3465" t="s">
        <v>9</v>
      </c>
      <c r="G3465" s="18">
        <v>-1.6199999999999999E-2</v>
      </c>
    </row>
    <row r="3466" spans="1:7" x14ac:dyDescent="0.3">
      <c r="A3466" t="s">
        <v>6185</v>
      </c>
      <c r="B3466">
        <v>31.248000000000001</v>
      </c>
      <c r="C3466">
        <v>31.18</v>
      </c>
      <c r="D3466">
        <v>31.257999999999999</v>
      </c>
      <c r="E3466">
        <v>31.18</v>
      </c>
      <c r="F3466" t="s">
        <v>9</v>
      </c>
      <c r="G3466" s="18">
        <v>2.2000000000000001E-3</v>
      </c>
    </row>
    <row r="3467" spans="1:7" x14ac:dyDescent="0.3">
      <c r="A3467" t="s">
        <v>3272</v>
      </c>
      <c r="B3467">
        <v>30.756</v>
      </c>
      <c r="C3467">
        <v>31</v>
      </c>
      <c r="D3467">
        <v>31</v>
      </c>
      <c r="E3467">
        <v>30.9</v>
      </c>
      <c r="F3467" t="s">
        <v>5672</v>
      </c>
      <c r="G3467" s="18">
        <v>-1.5699999999999999E-2</v>
      </c>
    </row>
    <row r="3468" spans="1:7" x14ac:dyDescent="0.3">
      <c r="A3468" t="s">
        <v>3273</v>
      </c>
      <c r="B3468">
        <v>31.158999999999999</v>
      </c>
      <c r="C3468">
        <v>31.065000000000001</v>
      </c>
      <c r="D3468">
        <v>31.065000000000001</v>
      </c>
      <c r="E3468">
        <v>31.065000000000001</v>
      </c>
      <c r="F3468" t="s">
        <v>5637</v>
      </c>
      <c r="G3468" s="18">
        <v>1.3100000000000001E-2</v>
      </c>
    </row>
    <row r="3469" spans="1:7" x14ac:dyDescent="0.3">
      <c r="A3469" t="s">
        <v>3274</v>
      </c>
      <c r="B3469">
        <v>32.152000000000001</v>
      </c>
      <c r="C3469">
        <v>31.5</v>
      </c>
      <c r="D3469">
        <v>32.26</v>
      </c>
      <c r="E3469">
        <v>31.5</v>
      </c>
      <c r="F3469" t="s">
        <v>5639</v>
      </c>
      <c r="G3469" s="18">
        <v>3.1899999999999998E-2</v>
      </c>
    </row>
    <row r="3470" spans="1:7" x14ac:dyDescent="0.3">
      <c r="A3470" t="s">
        <v>3275</v>
      </c>
      <c r="B3470">
        <v>31.335000000000001</v>
      </c>
      <c r="C3470">
        <v>31.864999999999998</v>
      </c>
      <c r="D3470">
        <v>31.864999999999998</v>
      </c>
      <c r="E3470">
        <v>31.3</v>
      </c>
      <c r="F3470" t="s">
        <v>5672</v>
      </c>
      <c r="G3470" s="18">
        <v>-2.5399999999999999E-2</v>
      </c>
    </row>
    <row r="3471" spans="1:7" x14ac:dyDescent="0.3">
      <c r="A3471" t="s">
        <v>3276</v>
      </c>
      <c r="B3471">
        <v>31.942</v>
      </c>
      <c r="C3471">
        <v>31.6</v>
      </c>
      <c r="D3471">
        <v>31.6</v>
      </c>
      <c r="E3471">
        <v>31.6</v>
      </c>
      <c r="F3471" t="s">
        <v>5672</v>
      </c>
      <c r="G3471" s="18">
        <v>1.9400000000000001E-2</v>
      </c>
    </row>
    <row r="3472" spans="1:7" x14ac:dyDescent="0.3">
      <c r="A3472" t="s">
        <v>6186</v>
      </c>
      <c r="B3472">
        <v>31.837</v>
      </c>
      <c r="C3472">
        <v>31.867999999999999</v>
      </c>
      <c r="D3472">
        <v>31.882999999999999</v>
      </c>
      <c r="E3472">
        <v>31.783000000000001</v>
      </c>
      <c r="F3472" t="s">
        <v>9</v>
      </c>
      <c r="G3472" s="18">
        <v>-3.3E-3</v>
      </c>
    </row>
    <row r="3473" spans="1:7" x14ac:dyDescent="0.3">
      <c r="A3473" t="s">
        <v>3277</v>
      </c>
      <c r="B3473">
        <v>31.7</v>
      </c>
      <c r="C3473">
        <v>31.704999999999998</v>
      </c>
      <c r="D3473">
        <v>31.704999999999998</v>
      </c>
      <c r="E3473">
        <v>31.69</v>
      </c>
      <c r="F3473" t="s">
        <v>5672</v>
      </c>
      <c r="G3473" s="18">
        <v>-4.3E-3</v>
      </c>
    </row>
    <row r="3474" spans="1:7" x14ac:dyDescent="0.3">
      <c r="A3474" t="s">
        <v>3278</v>
      </c>
      <c r="B3474">
        <v>31.859000000000002</v>
      </c>
      <c r="C3474">
        <v>32.020000000000003</v>
      </c>
      <c r="D3474">
        <v>32.020000000000003</v>
      </c>
      <c r="E3474">
        <v>31.67</v>
      </c>
      <c r="F3474" t="s">
        <v>5672</v>
      </c>
      <c r="G3474" s="18">
        <v>5.0000000000000001E-3</v>
      </c>
    </row>
    <row r="3475" spans="1:7" x14ac:dyDescent="0.3">
      <c r="A3475" t="s">
        <v>3279</v>
      </c>
      <c r="B3475">
        <v>31.861000000000001</v>
      </c>
      <c r="C3475">
        <v>31.861000000000001</v>
      </c>
      <c r="D3475">
        <v>31.861000000000001</v>
      </c>
      <c r="E3475">
        <v>31.861000000000001</v>
      </c>
      <c r="F3475" t="s">
        <v>9</v>
      </c>
      <c r="G3475" s="18">
        <v>1E-4</v>
      </c>
    </row>
    <row r="3476" spans="1:7" x14ac:dyDescent="0.3">
      <c r="A3476" t="s">
        <v>3280</v>
      </c>
      <c r="B3476">
        <v>31.387</v>
      </c>
      <c r="C3476">
        <v>31.484999999999999</v>
      </c>
      <c r="D3476">
        <v>31.76</v>
      </c>
      <c r="E3476">
        <v>31.344999999999999</v>
      </c>
      <c r="F3476" t="s">
        <v>5660</v>
      </c>
      <c r="G3476" s="18">
        <v>-1.49E-2</v>
      </c>
    </row>
    <row r="3477" spans="1:7" x14ac:dyDescent="0.3">
      <c r="A3477" t="s">
        <v>3281</v>
      </c>
      <c r="B3477">
        <v>31.425000000000001</v>
      </c>
      <c r="C3477">
        <v>31.45</v>
      </c>
      <c r="D3477">
        <v>31.6</v>
      </c>
      <c r="E3477">
        <v>31.4</v>
      </c>
      <c r="F3477" t="s">
        <v>5636</v>
      </c>
      <c r="G3477" s="18">
        <v>1.1999999999999999E-3</v>
      </c>
    </row>
    <row r="3478" spans="1:7" x14ac:dyDescent="0.3">
      <c r="A3478" t="s">
        <v>6187</v>
      </c>
      <c r="B3478">
        <v>31.434999999999999</v>
      </c>
      <c r="C3478">
        <v>31.45</v>
      </c>
      <c r="D3478">
        <v>31.462</v>
      </c>
      <c r="E3478">
        <v>31.417999999999999</v>
      </c>
      <c r="F3478" t="s">
        <v>9</v>
      </c>
      <c r="G3478" s="18">
        <v>2.9999999999999997E-4</v>
      </c>
    </row>
    <row r="3479" spans="1:7" x14ac:dyDescent="0.3">
      <c r="A3479" t="s">
        <v>3282</v>
      </c>
      <c r="B3479">
        <v>30.895</v>
      </c>
      <c r="C3479">
        <v>31.16</v>
      </c>
      <c r="D3479">
        <v>31.175000000000001</v>
      </c>
      <c r="E3479">
        <v>30.954999999999998</v>
      </c>
      <c r="F3479" t="s">
        <v>5638</v>
      </c>
      <c r="G3479" s="18">
        <v>-1.72E-2</v>
      </c>
    </row>
    <row r="3480" spans="1:7" x14ac:dyDescent="0.3">
      <c r="A3480" t="s">
        <v>3283</v>
      </c>
      <c r="B3480">
        <v>31.004000000000001</v>
      </c>
      <c r="C3480">
        <v>30.82</v>
      </c>
      <c r="D3480">
        <v>31.08</v>
      </c>
      <c r="E3480">
        <v>30.8</v>
      </c>
      <c r="F3480" t="s">
        <v>5636</v>
      </c>
      <c r="G3480" s="18">
        <v>3.5000000000000001E-3</v>
      </c>
    </row>
    <row r="3481" spans="1:7" x14ac:dyDescent="0.3">
      <c r="A3481" t="s">
        <v>3284</v>
      </c>
      <c r="B3481">
        <v>30.853999999999999</v>
      </c>
      <c r="C3481">
        <v>30.89</v>
      </c>
      <c r="D3481">
        <v>30.925000000000001</v>
      </c>
      <c r="E3481">
        <v>30.89</v>
      </c>
      <c r="F3481" t="s">
        <v>5639</v>
      </c>
      <c r="G3481" s="18">
        <v>-4.7999999999999996E-3</v>
      </c>
    </row>
    <row r="3482" spans="1:7" x14ac:dyDescent="0.3">
      <c r="A3482" t="s">
        <v>3285</v>
      </c>
      <c r="B3482">
        <v>30.343</v>
      </c>
      <c r="C3482">
        <v>30.984999999999999</v>
      </c>
      <c r="D3482">
        <v>31.04</v>
      </c>
      <c r="E3482">
        <v>30.95</v>
      </c>
      <c r="F3482" t="s">
        <v>5614</v>
      </c>
      <c r="G3482" s="18">
        <v>-1.66E-2</v>
      </c>
    </row>
    <row r="3483" spans="1:7" x14ac:dyDescent="0.3">
      <c r="A3483" t="s">
        <v>3286</v>
      </c>
      <c r="B3483">
        <v>29.838999999999999</v>
      </c>
      <c r="C3483">
        <v>30.25</v>
      </c>
      <c r="D3483">
        <v>30.25</v>
      </c>
      <c r="E3483">
        <v>29.77</v>
      </c>
      <c r="F3483" t="s">
        <v>5614</v>
      </c>
      <c r="G3483" s="18">
        <v>-1.66E-2</v>
      </c>
    </row>
    <row r="3484" spans="1:7" x14ac:dyDescent="0.3">
      <c r="A3484" t="s">
        <v>6188</v>
      </c>
      <c r="B3484">
        <v>29.864999999999998</v>
      </c>
      <c r="C3484">
        <v>29.805</v>
      </c>
      <c r="D3484">
        <v>29.87</v>
      </c>
      <c r="E3484">
        <v>29.777999999999999</v>
      </c>
      <c r="F3484" t="s">
        <v>9</v>
      </c>
      <c r="G3484" s="18">
        <v>8.9999999999999998E-4</v>
      </c>
    </row>
    <row r="3485" spans="1:7" x14ac:dyDescent="0.3">
      <c r="A3485" t="s">
        <v>6189</v>
      </c>
      <c r="B3485">
        <v>30.042999999999999</v>
      </c>
      <c r="C3485">
        <v>29.86</v>
      </c>
      <c r="D3485">
        <v>30.145</v>
      </c>
      <c r="E3485">
        <v>29.844999999999999</v>
      </c>
      <c r="F3485" t="s">
        <v>9</v>
      </c>
      <c r="G3485" s="18">
        <v>6.0000000000000001E-3</v>
      </c>
    </row>
    <row r="3486" spans="1:7" x14ac:dyDescent="0.3">
      <c r="A3486" t="s">
        <v>3287</v>
      </c>
      <c r="B3486">
        <v>29.413</v>
      </c>
      <c r="C3486">
        <v>30.04</v>
      </c>
      <c r="D3486">
        <v>30.045000000000002</v>
      </c>
      <c r="E3486">
        <v>29.45</v>
      </c>
      <c r="F3486" t="s">
        <v>5639</v>
      </c>
      <c r="G3486" s="18">
        <v>-2.1000000000000001E-2</v>
      </c>
    </row>
    <row r="3487" spans="1:7" x14ac:dyDescent="0.3">
      <c r="A3487" t="s">
        <v>3288</v>
      </c>
      <c r="B3487">
        <v>28.614999999999998</v>
      </c>
      <c r="C3487">
        <v>28.74</v>
      </c>
      <c r="D3487">
        <v>28.74</v>
      </c>
      <c r="E3487">
        <v>28.315000000000001</v>
      </c>
      <c r="F3487" t="s">
        <v>5637</v>
      </c>
      <c r="G3487" s="18">
        <v>-2.7099999999999999E-2</v>
      </c>
    </row>
    <row r="3488" spans="1:7" x14ac:dyDescent="0.3">
      <c r="A3488" t="s">
        <v>3289</v>
      </c>
      <c r="B3488">
        <v>28.695</v>
      </c>
      <c r="C3488">
        <v>28.445</v>
      </c>
      <c r="D3488">
        <v>28.445</v>
      </c>
      <c r="E3488">
        <v>28.445</v>
      </c>
      <c r="F3488" t="s">
        <v>5672</v>
      </c>
      <c r="G3488" s="18">
        <v>2.8E-3</v>
      </c>
    </row>
    <row r="3489" spans="1:7" x14ac:dyDescent="0.3">
      <c r="A3489" t="s">
        <v>3290</v>
      </c>
      <c r="B3489">
        <v>28.456</v>
      </c>
      <c r="C3489">
        <v>28.42</v>
      </c>
      <c r="D3489">
        <v>28.454999999999998</v>
      </c>
      <c r="E3489">
        <v>28.42</v>
      </c>
      <c r="F3489" t="s">
        <v>5672</v>
      </c>
      <c r="G3489" s="18">
        <v>-8.3000000000000001E-3</v>
      </c>
    </row>
    <row r="3490" spans="1:7" x14ac:dyDescent="0.3">
      <c r="A3490" t="s">
        <v>6190</v>
      </c>
      <c r="B3490">
        <v>28.73</v>
      </c>
      <c r="C3490">
        <v>28.805</v>
      </c>
      <c r="D3490">
        <v>28.815000000000001</v>
      </c>
      <c r="E3490">
        <v>28.722999999999999</v>
      </c>
      <c r="F3490" t="s">
        <v>9</v>
      </c>
      <c r="G3490" s="18">
        <v>9.5999999999999992E-3</v>
      </c>
    </row>
    <row r="3491" spans="1:7" x14ac:dyDescent="0.3">
      <c r="A3491" t="s">
        <v>3291</v>
      </c>
      <c r="B3491">
        <v>28.983000000000001</v>
      </c>
      <c r="C3491">
        <v>28.975000000000001</v>
      </c>
      <c r="D3491">
        <v>28.99</v>
      </c>
      <c r="E3491">
        <v>28.965</v>
      </c>
      <c r="F3491" t="s">
        <v>5637</v>
      </c>
      <c r="G3491" s="18">
        <v>8.8000000000000005E-3</v>
      </c>
    </row>
    <row r="3492" spans="1:7" x14ac:dyDescent="0.3">
      <c r="A3492" t="s">
        <v>3292</v>
      </c>
      <c r="B3492">
        <v>29.256</v>
      </c>
      <c r="C3492">
        <v>29.256</v>
      </c>
      <c r="D3492">
        <v>29.256</v>
      </c>
      <c r="E3492">
        <v>29.256</v>
      </c>
      <c r="F3492" t="s">
        <v>9</v>
      </c>
      <c r="G3492" s="18">
        <v>9.4000000000000004E-3</v>
      </c>
    </row>
    <row r="3493" spans="1:7" x14ac:dyDescent="0.3">
      <c r="A3493" t="s">
        <v>3293</v>
      </c>
      <c r="B3493">
        <v>28.943000000000001</v>
      </c>
      <c r="C3493">
        <v>29.36</v>
      </c>
      <c r="D3493">
        <v>29.39</v>
      </c>
      <c r="E3493">
        <v>28.83</v>
      </c>
      <c r="F3493" t="s">
        <v>6191</v>
      </c>
      <c r="G3493" s="18">
        <v>-1.0699999999999999E-2</v>
      </c>
    </row>
    <row r="3494" spans="1:7" x14ac:dyDescent="0.3">
      <c r="A3494" t="s">
        <v>3294</v>
      </c>
      <c r="B3494">
        <v>28.395</v>
      </c>
      <c r="C3494">
        <v>28.954999999999998</v>
      </c>
      <c r="D3494">
        <v>29.14</v>
      </c>
      <c r="E3494">
        <v>28.39</v>
      </c>
      <c r="F3494" t="s">
        <v>5985</v>
      </c>
      <c r="G3494" s="18">
        <v>-1.89E-2</v>
      </c>
    </row>
    <row r="3495" spans="1:7" x14ac:dyDescent="0.3">
      <c r="A3495" t="s">
        <v>3295</v>
      </c>
      <c r="B3495">
        <v>28.451000000000001</v>
      </c>
      <c r="C3495">
        <v>28.484999999999999</v>
      </c>
      <c r="D3495">
        <v>28.745000000000001</v>
      </c>
      <c r="E3495">
        <v>27.954999999999998</v>
      </c>
      <c r="F3495" t="s">
        <v>5782</v>
      </c>
      <c r="G3495" s="18">
        <v>2E-3</v>
      </c>
    </row>
    <row r="3496" spans="1:7" x14ac:dyDescent="0.3">
      <c r="A3496" t="s">
        <v>6192</v>
      </c>
      <c r="B3496">
        <v>28.663</v>
      </c>
      <c r="C3496">
        <v>28.675000000000001</v>
      </c>
      <c r="D3496">
        <v>28.728000000000002</v>
      </c>
      <c r="E3496">
        <v>28.641999999999999</v>
      </c>
      <c r="F3496" t="s">
        <v>9</v>
      </c>
      <c r="G3496" s="18">
        <v>7.4999999999999997E-3</v>
      </c>
    </row>
    <row r="3497" spans="1:7" x14ac:dyDescent="0.3">
      <c r="A3497" t="s">
        <v>3296</v>
      </c>
      <c r="B3497">
        <v>28.457000000000001</v>
      </c>
      <c r="C3497">
        <v>28.635000000000002</v>
      </c>
      <c r="D3497">
        <v>28.7</v>
      </c>
      <c r="E3497">
        <v>28.46</v>
      </c>
      <c r="F3497" t="s">
        <v>5658</v>
      </c>
      <c r="G3497" s="18">
        <v>-7.1999999999999998E-3</v>
      </c>
    </row>
    <row r="3498" spans="1:7" x14ac:dyDescent="0.3">
      <c r="A3498" t="s">
        <v>3297</v>
      </c>
      <c r="B3498">
        <v>28.562999999999999</v>
      </c>
      <c r="C3498">
        <v>28.58</v>
      </c>
      <c r="D3498">
        <v>28.995000000000001</v>
      </c>
      <c r="E3498">
        <v>28.58</v>
      </c>
      <c r="F3498" t="s">
        <v>5648</v>
      </c>
      <c r="G3498" s="18">
        <v>3.7000000000000002E-3</v>
      </c>
    </row>
    <row r="3499" spans="1:7" x14ac:dyDescent="0.3">
      <c r="A3499" t="s">
        <v>3298</v>
      </c>
      <c r="B3499">
        <v>28.76</v>
      </c>
      <c r="C3499">
        <v>28.675000000000001</v>
      </c>
      <c r="D3499">
        <v>28.995000000000001</v>
      </c>
      <c r="E3499">
        <v>28.58</v>
      </c>
      <c r="F3499" t="s">
        <v>5631</v>
      </c>
      <c r="G3499" s="18">
        <v>6.8999999999999999E-3</v>
      </c>
    </row>
    <row r="3500" spans="1:7" x14ac:dyDescent="0.3">
      <c r="A3500" t="s">
        <v>3299</v>
      </c>
      <c r="B3500">
        <v>28.766999999999999</v>
      </c>
      <c r="C3500">
        <v>28.954999999999998</v>
      </c>
      <c r="D3500">
        <v>29.04</v>
      </c>
      <c r="E3500">
        <v>28.734999999999999</v>
      </c>
      <c r="F3500" t="s">
        <v>5636</v>
      </c>
      <c r="G3500" s="18">
        <v>2.0000000000000001E-4</v>
      </c>
    </row>
    <row r="3501" spans="1:7" x14ac:dyDescent="0.3">
      <c r="A3501" t="s">
        <v>3300</v>
      </c>
      <c r="B3501">
        <v>28.908999999999999</v>
      </c>
      <c r="C3501">
        <v>28.85</v>
      </c>
      <c r="D3501">
        <v>29.19</v>
      </c>
      <c r="E3501">
        <v>28.35</v>
      </c>
      <c r="F3501" t="s">
        <v>5646</v>
      </c>
      <c r="G3501" s="18">
        <v>4.8999999999999998E-3</v>
      </c>
    </row>
    <row r="3502" spans="1:7" x14ac:dyDescent="0.3">
      <c r="A3502" t="s">
        <v>6193</v>
      </c>
      <c r="B3502">
        <v>28.937999999999999</v>
      </c>
      <c r="C3502">
        <v>28.99</v>
      </c>
      <c r="D3502">
        <v>29.01</v>
      </c>
      <c r="E3502">
        <v>28.908000000000001</v>
      </c>
      <c r="F3502" t="s">
        <v>9</v>
      </c>
      <c r="G3502" s="18">
        <v>1E-3</v>
      </c>
    </row>
    <row r="3503" spans="1:7" x14ac:dyDescent="0.3">
      <c r="A3503" t="s">
        <v>3301</v>
      </c>
      <c r="B3503">
        <v>28.812000000000001</v>
      </c>
      <c r="C3503">
        <v>28.86</v>
      </c>
      <c r="D3503">
        <v>28.96</v>
      </c>
      <c r="E3503">
        <v>28.72</v>
      </c>
      <c r="F3503" t="s">
        <v>5634</v>
      </c>
      <c r="G3503" s="18">
        <v>-4.4000000000000003E-3</v>
      </c>
    </row>
    <row r="3504" spans="1:7" x14ac:dyDescent="0.3">
      <c r="A3504" t="s">
        <v>3302</v>
      </c>
      <c r="B3504">
        <v>29.131</v>
      </c>
      <c r="C3504">
        <v>28.94</v>
      </c>
      <c r="D3504">
        <v>29.29</v>
      </c>
      <c r="E3504">
        <v>28.84</v>
      </c>
      <c r="F3504" t="s">
        <v>5639</v>
      </c>
      <c r="G3504" s="18">
        <v>1.11E-2</v>
      </c>
    </row>
    <row r="3505" spans="1:7" x14ac:dyDescent="0.3">
      <c r="A3505" t="s">
        <v>3303</v>
      </c>
      <c r="B3505">
        <v>28.922000000000001</v>
      </c>
      <c r="C3505">
        <v>29.03</v>
      </c>
      <c r="D3505">
        <v>29.215</v>
      </c>
      <c r="E3505">
        <v>28.83</v>
      </c>
      <c r="F3505" t="s">
        <v>5614</v>
      </c>
      <c r="G3505" s="18">
        <v>-7.1999999999999998E-3</v>
      </c>
    </row>
    <row r="3506" spans="1:7" x14ac:dyDescent="0.3">
      <c r="A3506" t="s">
        <v>3304</v>
      </c>
      <c r="B3506">
        <v>28.771999999999998</v>
      </c>
      <c r="C3506">
        <v>28.8</v>
      </c>
      <c r="D3506">
        <v>28.8</v>
      </c>
      <c r="E3506">
        <v>28.57</v>
      </c>
      <c r="F3506" t="s">
        <v>5660</v>
      </c>
      <c r="G3506" s="18">
        <v>-5.1999999999999998E-3</v>
      </c>
    </row>
    <row r="3507" spans="1:7" x14ac:dyDescent="0.3">
      <c r="A3507" t="s">
        <v>3305</v>
      </c>
      <c r="B3507">
        <v>28.817</v>
      </c>
      <c r="C3507">
        <v>28.885000000000002</v>
      </c>
      <c r="D3507">
        <v>28.89</v>
      </c>
      <c r="E3507">
        <v>28.75</v>
      </c>
      <c r="F3507" t="s">
        <v>5639</v>
      </c>
      <c r="G3507" s="18">
        <v>1.6000000000000001E-3</v>
      </c>
    </row>
    <row r="3508" spans="1:7" x14ac:dyDescent="0.3">
      <c r="A3508" t="s">
        <v>6194</v>
      </c>
      <c r="B3508">
        <v>29</v>
      </c>
      <c r="C3508">
        <v>28.795000000000002</v>
      </c>
      <c r="D3508">
        <v>29.108000000000001</v>
      </c>
      <c r="E3508">
        <v>28.795000000000002</v>
      </c>
      <c r="F3508" t="s">
        <v>9</v>
      </c>
      <c r="G3508" s="18">
        <v>6.4000000000000003E-3</v>
      </c>
    </row>
    <row r="3509" spans="1:7" x14ac:dyDescent="0.3">
      <c r="A3509" t="s">
        <v>3306</v>
      </c>
      <c r="B3509">
        <v>28.841000000000001</v>
      </c>
      <c r="C3509">
        <v>28.815000000000001</v>
      </c>
      <c r="D3509">
        <v>29.05</v>
      </c>
      <c r="E3509">
        <v>28.684999999999999</v>
      </c>
      <c r="F3509" t="s">
        <v>5659</v>
      </c>
      <c r="G3509" s="18">
        <v>-5.4999999999999997E-3</v>
      </c>
    </row>
    <row r="3510" spans="1:7" x14ac:dyDescent="0.3">
      <c r="A3510" t="s">
        <v>3307</v>
      </c>
      <c r="B3510">
        <v>28.81</v>
      </c>
      <c r="C3510">
        <v>28.84</v>
      </c>
      <c r="D3510">
        <v>29.05</v>
      </c>
      <c r="E3510">
        <v>28.684999999999999</v>
      </c>
      <c r="F3510" t="s">
        <v>5695</v>
      </c>
      <c r="G3510" s="18">
        <v>-1.1000000000000001E-3</v>
      </c>
    </row>
    <row r="3511" spans="1:7" x14ac:dyDescent="0.3">
      <c r="A3511" t="s">
        <v>3308</v>
      </c>
      <c r="B3511">
        <v>28.783000000000001</v>
      </c>
      <c r="C3511">
        <v>28.88</v>
      </c>
      <c r="D3511">
        <v>28.88</v>
      </c>
      <c r="E3511">
        <v>28.425000000000001</v>
      </c>
      <c r="F3511" t="s">
        <v>5638</v>
      </c>
      <c r="G3511" s="18">
        <v>-8.9999999999999998E-4</v>
      </c>
    </row>
    <row r="3512" spans="1:7" x14ac:dyDescent="0.3">
      <c r="A3512" t="s">
        <v>3309</v>
      </c>
      <c r="B3512">
        <v>29.178999999999998</v>
      </c>
      <c r="C3512">
        <v>28.94</v>
      </c>
      <c r="D3512">
        <v>29.19</v>
      </c>
      <c r="E3512">
        <v>28.94</v>
      </c>
      <c r="F3512" t="s">
        <v>5617</v>
      </c>
      <c r="G3512" s="18">
        <v>1.38E-2</v>
      </c>
    </row>
    <row r="3513" spans="1:7" x14ac:dyDescent="0.3">
      <c r="A3513" t="s">
        <v>3310</v>
      </c>
      <c r="B3513">
        <v>28.666</v>
      </c>
      <c r="C3513">
        <v>29.105</v>
      </c>
      <c r="D3513">
        <v>29.105</v>
      </c>
      <c r="E3513">
        <v>28.594999999999999</v>
      </c>
      <c r="F3513" t="s">
        <v>5617</v>
      </c>
      <c r="G3513" s="18">
        <v>-1.7600000000000001E-2</v>
      </c>
    </row>
    <row r="3514" spans="1:7" x14ac:dyDescent="0.3">
      <c r="A3514" t="s">
        <v>6195</v>
      </c>
      <c r="B3514">
        <v>28.645</v>
      </c>
      <c r="C3514">
        <v>28.693000000000001</v>
      </c>
      <c r="D3514">
        <v>28.742999999999999</v>
      </c>
      <c r="E3514">
        <v>28.593</v>
      </c>
      <c r="F3514" t="s">
        <v>9</v>
      </c>
      <c r="G3514" s="18">
        <v>-6.9999999999999999E-4</v>
      </c>
    </row>
    <row r="3515" spans="1:7" x14ac:dyDescent="0.3">
      <c r="A3515" t="s">
        <v>3311</v>
      </c>
      <c r="B3515">
        <v>28.785</v>
      </c>
      <c r="C3515">
        <v>28.46</v>
      </c>
      <c r="D3515">
        <v>28.785</v>
      </c>
      <c r="E3515">
        <v>28.46</v>
      </c>
      <c r="F3515" t="s">
        <v>5639</v>
      </c>
      <c r="G3515" s="18">
        <v>4.8999999999999998E-3</v>
      </c>
    </row>
    <row r="3516" spans="1:7" x14ac:dyDescent="0.3">
      <c r="A3516" t="s">
        <v>3312</v>
      </c>
      <c r="B3516">
        <v>28.643999999999998</v>
      </c>
      <c r="C3516">
        <v>28.785</v>
      </c>
      <c r="D3516">
        <v>28.785</v>
      </c>
      <c r="E3516">
        <v>28.574999999999999</v>
      </c>
      <c r="F3516" t="s">
        <v>5639</v>
      </c>
      <c r="G3516" s="18">
        <v>-4.8999999999999998E-3</v>
      </c>
    </row>
    <row r="3517" spans="1:7" x14ac:dyDescent="0.3">
      <c r="A3517" t="s">
        <v>3313</v>
      </c>
      <c r="B3517">
        <v>28.577000000000002</v>
      </c>
      <c r="C3517">
        <v>28.664999999999999</v>
      </c>
      <c r="D3517">
        <v>28.664999999999999</v>
      </c>
      <c r="E3517">
        <v>28.12</v>
      </c>
      <c r="F3517" t="s">
        <v>5669</v>
      </c>
      <c r="G3517" s="18">
        <v>-2.3E-3</v>
      </c>
    </row>
    <row r="3518" spans="1:7" x14ac:dyDescent="0.3">
      <c r="A3518" t="s">
        <v>3314</v>
      </c>
      <c r="B3518">
        <v>28.292000000000002</v>
      </c>
      <c r="C3518">
        <v>28.72</v>
      </c>
      <c r="D3518">
        <v>28.72</v>
      </c>
      <c r="E3518">
        <v>28.295000000000002</v>
      </c>
      <c r="F3518" t="s">
        <v>5637</v>
      </c>
      <c r="G3518" s="18">
        <v>-0.01</v>
      </c>
    </row>
    <row r="3519" spans="1:7" x14ac:dyDescent="0.3">
      <c r="A3519" t="s">
        <v>6196</v>
      </c>
      <c r="B3519">
        <v>28.248000000000001</v>
      </c>
      <c r="C3519">
        <v>28.263000000000002</v>
      </c>
      <c r="D3519">
        <v>28.344999999999999</v>
      </c>
      <c r="E3519">
        <v>28.158000000000001</v>
      </c>
      <c r="F3519" t="s">
        <v>9</v>
      </c>
      <c r="G3519" s="18">
        <v>-1.6000000000000001E-3</v>
      </c>
    </row>
    <row r="3520" spans="1:7" x14ac:dyDescent="0.3">
      <c r="A3520" t="s">
        <v>3315</v>
      </c>
      <c r="B3520">
        <v>27.913</v>
      </c>
      <c r="C3520">
        <v>27.96</v>
      </c>
      <c r="D3520">
        <v>27.975000000000001</v>
      </c>
      <c r="E3520">
        <v>27.855</v>
      </c>
      <c r="F3520" t="s">
        <v>5638</v>
      </c>
      <c r="G3520" s="18">
        <v>-1.1900000000000001E-2</v>
      </c>
    </row>
    <row r="3521" spans="1:7" x14ac:dyDescent="0.3">
      <c r="A3521" t="s">
        <v>3316</v>
      </c>
      <c r="B3521">
        <v>27.216999999999999</v>
      </c>
      <c r="C3521">
        <v>27.9</v>
      </c>
      <c r="D3521">
        <v>27.92</v>
      </c>
      <c r="E3521">
        <v>27.17</v>
      </c>
      <c r="F3521" t="s">
        <v>5637</v>
      </c>
      <c r="G3521" s="18">
        <v>-2.4899999999999999E-2</v>
      </c>
    </row>
    <row r="3522" spans="1:7" x14ac:dyDescent="0.3">
      <c r="A3522" t="s">
        <v>3317</v>
      </c>
      <c r="B3522">
        <v>26.773</v>
      </c>
      <c r="C3522">
        <v>27.105</v>
      </c>
      <c r="D3522">
        <v>27.21</v>
      </c>
      <c r="E3522">
        <v>26.7</v>
      </c>
      <c r="F3522" t="s">
        <v>5659</v>
      </c>
      <c r="G3522" s="18">
        <v>-1.6299999999999999E-2</v>
      </c>
    </row>
    <row r="3523" spans="1:7" x14ac:dyDescent="0.3">
      <c r="A3523" t="s">
        <v>3318</v>
      </c>
      <c r="B3523">
        <v>26.748000000000001</v>
      </c>
      <c r="C3523">
        <v>26.91</v>
      </c>
      <c r="D3523">
        <v>26.96</v>
      </c>
      <c r="E3523">
        <v>26.704999999999998</v>
      </c>
      <c r="F3523" t="s">
        <v>5612</v>
      </c>
      <c r="G3523" s="18">
        <v>-8.9999999999999998E-4</v>
      </c>
    </row>
    <row r="3524" spans="1:7" x14ac:dyDescent="0.3">
      <c r="A3524" t="s">
        <v>3319</v>
      </c>
      <c r="B3524">
        <v>27.201000000000001</v>
      </c>
      <c r="C3524">
        <v>26.86</v>
      </c>
      <c r="D3524">
        <v>27.24</v>
      </c>
      <c r="E3524">
        <v>26.844999999999999</v>
      </c>
      <c r="F3524" t="s">
        <v>5660</v>
      </c>
      <c r="G3524" s="18">
        <v>1.6899999999999998E-2</v>
      </c>
    </row>
    <row r="3525" spans="1:7" x14ac:dyDescent="0.3">
      <c r="A3525" t="s">
        <v>6197</v>
      </c>
      <c r="B3525">
        <v>27.25</v>
      </c>
      <c r="C3525">
        <v>27.292999999999999</v>
      </c>
      <c r="D3525">
        <v>27.378</v>
      </c>
      <c r="E3525">
        <v>27.236999999999998</v>
      </c>
      <c r="F3525" t="s">
        <v>9</v>
      </c>
      <c r="G3525" s="18">
        <v>1.8E-3</v>
      </c>
    </row>
    <row r="3526" spans="1:7" x14ac:dyDescent="0.3">
      <c r="A3526" t="s">
        <v>3320</v>
      </c>
      <c r="B3526">
        <v>27.12</v>
      </c>
      <c r="C3526">
        <v>27.234999999999999</v>
      </c>
      <c r="D3526">
        <v>27.234999999999999</v>
      </c>
      <c r="E3526">
        <v>27.08</v>
      </c>
      <c r="F3526" t="s">
        <v>5660</v>
      </c>
      <c r="G3526" s="18">
        <v>-4.7999999999999996E-3</v>
      </c>
    </row>
    <row r="3527" spans="1:7" x14ac:dyDescent="0.3">
      <c r="A3527" t="s">
        <v>3321</v>
      </c>
      <c r="B3527">
        <v>27.866</v>
      </c>
      <c r="C3527">
        <v>27.36</v>
      </c>
      <c r="D3527">
        <v>27.934999999999999</v>
      </c>
      <c r="E3527">
        <v>27.24</v>
      </c>
      <c r="F3527" t="s">
        <v>5636</v>
      </c>
      <c r="G3527" s="18">
        <v>2.75E-2</v>
      </c>
    </row>
    <row r="3528" spans="1:7" x14ac:dyDescent="0.3">
      <c r="A3528" t="s">
        <v>3322</v>
      </c>
      <c r="B3528">
        <v>27.638999999999999</v>
      </c>
      <c r="C3528">
        <v>27.73</v>
      </c>
      <c r="D3528">
        <v>27.73</v>
      </c>
      <c r="E3528">
        <v>27.515000000000001</v>
      </c>
      <c r="F3528" t="s">
        <v>5637</v>
      </c>
      <c r="G3528" s="18">
        <v>-8.0999999999999996E-3</v>
      </c>
    </row>
    <row r="3529" spans="1:7" x14ac:dyDescent="0.3">
      <c r="A3529" t="s">
        <v>3323</v>
      </c>
      <c r="B3529">
        <v>27.684999999999999</v>
      </c>
      <c r="C3529">
        <v>27.684999999999999</v>
      </c>
      <c r="D3529">
        <v>27.684999999999999</v>
      </c>
      <c r="E3529">
        <v>27.42</v>
      </c>
      <c r="F3529" t="s">
        <v>5638</v>
      </c>
      <c r="G3529" s="18">
        <v>1.6999999999999999E-3</v>
      </c>
    </row>
    <row r="3530" spans="1:7" x14ac:dyDescent="0.3">
      <c r="A3530" t="s">
        <v>3324</v>
      </c>
      <c r="B3530">
        <v>26.321999999999999</v>
      </c>
      <c r="C3530">
        <v>27.285</v>
      </c>
      <c r="D3530">
        <v>27.285</v>
      </c>
      <c r="E3530">
        <v>26.085000000000001</v>
      </c>
      <c r="F3530" t="s">
        <v>5626</v>
      </c>
      <c r="G3530" s="18">
        <v>-4.9200000000000001E-2</v>
      </c>
    </row>
    <row r="3531" spans="1:7" x14ac:dyDescent="0.3">
      <c r="A3531" t="s">
        <v>6198</v>
      </c>
      <c r="B3531">
        <v>25.922999999999998</v>
      </c>
      <c r="C3531">
        <v>25.913</v>
      </c>
      <c r="D3531">
        <v>26.023</v>
      </c>
      <c r="E3531">
        <v>25.783000000000001</v>
      </c>
      <c r="F3531" t="s">
        <v>9</v>
      </c>
      <c r="G3531" s="18">
        <v>-1.52E-2</v>
      </c>
    </row>
    <row r="3532" spans="1:7" x14ac:dyDescent="0.3">
      <c r="A3532" t="s">
        <v>3325</v>
      </c>
      <c r="B3532">
        <v>23.355</v>
      </c>
      <c r="C3532">
        <v>24.5</v>
      </c>
      <c r="D3532">
        <v>24.64</v>
      </c>
      <c r="E3532">
        <v>23.03</v>
      </c>
      <c r="F3532" t="s">
        <v>5634</v>
      </c>
      <c r="G3532" s="18">
        <v>-9.9099999999999994E-2</v>
      </c>
    </row>
    <row r="3533" spans="1:7" x14ac:dyDescent="0.3">
      <c r="A3533" t="s">
        <v>3326</v>
      </c>
      <c r="B3533">
        <v>23.622</v>
      </c>
      <c r="C3533">
        <v>23.71</v>
      </c>
      <c r="D3533">
        <v>23.754999999999999</v>
      </c>
      <c r="E3533">
        <v>23.434999999999999</v>
      </c>
      <c r="F3533" t="s">
        <v>5636</v>
      </c>
      <c r="G3533" s="18">
        <v>1.14E-2</v>
      </c>
    </row>
    <row r="3534" spans="1:7" x14ac:dyDescent="0.3">
      <c r="A3534" t="s">
        <v>3327</v>
      </c>
      <c r="B3534">
        <v>23.300999999999998</v>
      </c>
      <c r="C3534">
        <v>23.1</v>
      </c>
      <c r="D3534">
        <v>23.1</v>
      </c>
      <c r="E3534">
        <v>23.1</v>
      </c>
      <c r="F3534" t="s">
        <v>5637</v>
      </c>
      <c r="G3534" s="18">
        <v>-1.3599999999999999E-2</v>
      </c>
    </row>
    <row r="3535" spans="1:7" x14ac:dyDescent="0.3">
      <c r="A3535" t="s">
        <v>3328</v>
      </c>
      <c r="B3535">
        <v>23.239000000000001</v>
      </c>
      <c r="C3535">
        <v>22.6</v>
      </c>
      <c r="D3535">
        <v>23.5</v>
      </c>
      <c r="E3535">
        <v>22.6</v>
      </c>
      <c r="F3535" t="s">
        <v>5672</v>
      </c>
      <c r="G3535" s="18">
        <v>-2.7000000000000001E-3</v>
      </c>
    </row>
    <row r="3536" spans="1:7" x14ac:dyDescent="0.3">
      <c r="A3536" t="s">
        <v>3329</v>
      </c>
      <c r="B3536">
        <v>22.954999999999998</v>
      </c>
      <c r="C3536">
        <v>23.745000000000001</v>
      </c>
      <c r="D3536">
        <v>23.77</v>
      </c>
      <c r="E3536">
        <v>23.08</v>
      </c>
      <c r="F3536" t="s">
        <v>5638</v>
      </c>
      <c r="G3536" s="18">
        <v>-1.2200000000000001E-2</v>
      </c>
    </row>
    <row r="3537" spans="1:7" x14ac:dyDescent="0.3">
      <c r="A3537" t="s">
        <v>6199</v>
      </c>
      <c r="B3537">
        <v>23.215</v>
      </c>
      <c r="C3537">
        <v>23.321999999999999</v>
      </c>
      <c r="D3537">
        <v>23.321999999999999</v>
      </c>
      <c r="E3537">
        <v>23.18</v>
      </c>
      <c r="F3537" t="s">
        <v>9</v>
      </c>
      <c r="G3537" s="18">
        <v>1.1299999999999999E-2</v>
      </c>
    </row>
    <row r="3538" spans="1:7" x14ac:dyDescent="0.3">
      <c r="A3538" t="s">
        <v>3330</v>
      </c>
      <c r="B3538">
        <v>23.32</v>
      </c>
      <c r="C3538">
        <v>23.1</v>
      </c>
      <c r="D3538">
        <v>23.434999999999999</v>
      </c>
      <c r="E3538">
        <v>23.094999999999999</v>
      </c>
      <c r="F3538" t="s">
        <v>5660</v>
      </c>
      <c r="G3538" s="18">
        <v>4.4999999999999997E-3</v>
      </c>
    </row>
    <row r="3539" spans="1:7" x14ac:dyDescent="0.3">
      <c r="A3539" t="s">
        <v>3331</v>
      </c>
      <c r="B3539">
        <v>22.812999999999999</v>
      </c>
      <c r="C3539">
        <v>23.2</v>
      </c>
      <c r="D3539">
        <v>23.2</v>
      </c>
      <c r="E3539">
        <v>22.79</v>
      </c>
      <c r="F3539" t="s">
        <v>5672</v>
      </c>
      <c r="G3539" s="18">
        <v>-2.1700000000000001E-2</v>
      </c>
    </row>
    <row r="3540" spans="1:7" x14ac:dyDescent="0.3">
      <c r="A3540" t="s">
        <v>3332</v>
      </c>
      <c r="B3540">
        <v>22.829000000000001</v>
      </c>
      <c r="C3540">
        <v>22.965</v>
      </c>
      <c r="D3540">
        <v>22.99</v>
      </c>
      <c r="E3540">
        <v>22.965</v>
      </c>
      <c r="F3540" t="s">
        <v>5672</v>
      </c>
      <c r="G3540" s="18">
        <v>6.9999999999999999E-4</v>
      </c>
    </row>
    <row r="3541" spans="1:7" x14ac:dyDescent="0.3">
      <c r="A3541" t="s">
        <v>3333</v>
      </c>
      <c r="B3541">
        <v>24.14</v>
      </c>
      <c r="C3541">
        <v>23.6</v>
      </c>
      <c r="D3541">
        <v>24.2</v>
      </c>
      <c r="E3541">
        <v>23.6</v>
      </c>
      <c r="F3541" t="s">
        <v>5637</v>
      </c>
      <c r="G3541" s="18">
        <v>5.74E-2</v>
      </c>
    </row>
    <row r="3542" spans="1:7" x14ac:dyDescent="0.3">
      <c r="A3542" t="s">
        <v>3334</v>
      </c>
      <c r="B3542">
        <v>23.757999999999999</v>
      </c>
      <c r="C3542">
        <v>24.094999999999999</v>
      </c>
      <c r="D3542">
        <v>24.1</v>
      </c>
      <c r="E3542">
        <v>23.954999999999998</v>
      </c>
      <c r="F3542" t="s">
        <v>5637</v>
      </c>
      <c r="G3542" s="18">
        <v>-1.5800000000000002E-2</v>
      </c>
    </row>
    <row r="3543" spans="1:7" x14ac:dyDescent="0.3">
      <c r="A3543" t="s">
        <v>6200</v>
      </c>
      <c r="B3543">
        <v>24.023</v>
      </c>
      <c r="C3543">
        <v>24.065000000000001</v>
      </c>
      <c r="D3543">
        <v>24.123000000000001</v>
      </c>
      <c r="E3543">
        <v>23.945</v>
      </c>
      <c r="F3543" t="s">
        <v>9</v>
      </c>
      <c r="G3543" s="18">
        <v>1.12E-2</v>
      </c>
    </row>
    <row r="3544" spans="1:7" x14ac:dyDescent="0.3">
      <c r="A3544" t="s">
        <v>3335</v>
      </c>
      <c r="B3544">
        <v>24.122</v>
      </c>
      <c r="C3544">
        <v>23.97</v>
      </c>
      <c r="D3544">
        <v>24.55</v>
      </c>
      <c r="E3544">
        <v>23.914999999999999</v>
      </c>
      <c r="F3544" t="s">
        <v>5859</v>
      </c>
      <c r="G3544" s="18">
        <v>4.1000000000000003E-3</v>
      </c>
    </row>
    <row r="3545" spans="1:7" x14ac:dyDescent="0.3">
      <c r="A3545" t="s">
        <v>3336</v>
      </c>
      <c r="B3545">
        <v>24.143999999999998</v>
      </c>
      <c r="C3545">
        <v>24.504999999999999</v>
      </c>
      <c r="D3545">
        <v>24.51</v>
      </c>
      <c r="E3545">
        <v>23.984999999999999</v>
      </c>
      <c r="F3545" t="s">
        <v>5791</v>
      </c>
      <c r="G3545" s="18">
        <v>8.9999999999999998E-4</v>
      </c>
    </row>
    <row r="3546" spans="1:7" x14ac:dyDescent="0.3">
      <c r="A3546" t="s">
        <v>3337</v>
      </c>
      <c r="B3546">
        <v>23.305</v>
      </c>
      <c r="C3546">
        <v>24.25</v>
      </c>
      <c r="D3546">
        <v>24.274999999999999</v>
      </c>
      <c r="E3546">
        <v>23.23</v>
      </c>
      <c r="F3546" t="s">
        <v>5734</v>
      </c>
      <c r="G3546" s="18">
        <v>-3.4700000000000002E-2</v>
      </c>
    </row>
    <row r="3547" spans="1:7" x14ac:dyDescent="0.3">
      <c r="A3547" t="s">
        <v>3338</v>
      </c>
      <c r="B3547">
        <v>23.79</v>
      </c>
      <c r="C3547">
        <v>23.56</v>
      </c>
      <c r="D3547">
        <v>24</v>
      </c>
      <c r="E3547">
        <v>23.355</v>
      </c>
      <c r="F3547" t="s">
        <v>5667</v>
      </c>
      <c r="G3547" s="18">
        <v>2.0799999999999999E-2</v>
      </c>
    </row>
    <row r="3548" spans="1:7" x14ac:dyDescent="0.3">
      <c r="A3548" t="s">
        <v>3339</v>
      </c>
      <c r="B3548">
        <v>23.975000000000001</v>
      </c>
      <c r="C3548">
        <v>23.75</v>
      </c>
      <c r="D3548">
        <v>24.3</v>
      </c>
      <c r="E3548">
        <v>23.605</v>
      </c>
      <c r="F3548" t="s">
        <v>5627</v>
      </c>
      <c r="G3548" s="18">
        <v>7.7999999999999996E-3</v>
      </c>
    </row>
    <row r="3549" spans="1:7" x14ac:dyDescent="0.3">
      <c r="A3549" t="s">
        <v>6201</v>
      </c>
      <c r="B3549">
        <v>24.09</v>
      </c>
      <c r="C3549">
        <v>24.132999999999999</v>
      </c>
      <c r="D3549">
        <v>24.152999999999999</v>
      </c>
      <c r="E3549">
        <v>24.033000000000001</v>
      </c>
      <c r="F3549" t="s">
        <v>9</v>
      </c>
      <c r="G3549" s="18">
        <v>4.7999999999999996E-3</v>
      </c>
    </row>
    <row r="3550" spans="1:7" x14ac:dyDescent="0.3">
      <c r="A3550" t="s">
        <v>3340</v>
      </c>
      <c r="B3550">
        <v>23.917999999999999</v>
      </c>
      <c r="C3550">
        <v>24.094999999999999</v>
      </c>
      <c r="D3550">
        <v>24.375</v>
      </c>
      <c r="E3550">
        <v>23.844999999999999</v>
      </c>
      <c r="F3550" t="s">
        <v>5625</v>
      </c>
      <c r="G3550" s="18">
        <v>-7.1000000000000004E-3</v>
      </c>
    </row>
    <row r="3551" spans="1:7" x14ac:dyDescent="0.3">
      <c r="A3551" t="s">
        <v>3341</v>
      </c>
      <c r="B3551">
        <v>23.771000000000001</v>
      </c>
      <c r="C3551">
        <v>23.97</v>
      </c>
      <c r="D3551">
        <v>23.97</v>
      </c>
      <c r="E3551">
        <v>23.385000000000002</v>
      </c>
      <c r="F3551" t="s">
        <v>5665</v>
      </c>
      <c r="G3551" s="18">
        <v>-6.1000000000000004E-3</v>
      </c>
    </row>
    <row r="3552" spans="1:7" x14ac:dyDescent="0.3">
      <c r="A3552" t="s">
        <v>3342</v>
      </c>
      <c r="B3552">
        <v>23.891999999999999</v>
      </c>
      <c r="C3552">
        <v>23.83</v>
      </c>
      <c r="D3552">
        <v>23.914999999999999</v>
      </c>
      <c r="E3552">
        <v>23.614999999999998</v>
      </c>
      <c r="F3552" t="s">
        <v>5613</v>
      </c>
      <c r="G3552" s="18">
        <v>5.1000000000000004E-3</v>
      </c>
    </row>
    <row r="3553" spans="1:7" x14ac:dyDescent="0.3">
      <c r="A3553" t="s">
        <v>3343</v>
      </c>
      <c r="B3553">
        <v>23.879000000000001</v>
      </c>
      <c r="C3553">
        <v>24.024999999999999</v>
      </c>
      <c r="D3553">
        <v>24.055</v>
      </c>
      <c r="E3553">
        <v>23.6</v>
      </c>
      <c r="F3553" t="s">
        <v>5609</v>
      </c>
      <c r="G3553" s="18">
        <v>-5.0000000000000001E-4</v>
      </c>
    </row>
    <row r="3554" spans="1:7" x14ac:dyDescent="0.3">
      <c r="A3554" t="s">
        <v>3344</v>
      </c>
      <c r="B3554">
        <v>23.632000000000001</v>
      </c>
      <c r="C3554">
        <v>23.635000000000002</v>
      </c>
      <c r="D3554">
        <v>23.75</v>
      </c>
      <c r="E3554">
        <v>23.14</v>
      </c>
      <c r="F3554" t="s">
        <v>5608</v>
      </c>
      <c r="G3554" s="18">
        <v>-1.03E-2</v>
      </c>
    </row>
    <row r="3555" spans="1:7" x14ac:dyDescent="0.3">
      <c r="A3555" t="s">
        <v>6202</v>
      </c>
      <c r="B3555">
        <v>23.667999999999999</v>
      </c>
      <c r="C3555">
        <v>23.821999999999999</v>
      </c>
      <c r="D3555">
        <v>23.835000000000001</v>
      </c>
      <c r="E3555">
        <v>23.652999999999999</v>
      </c>
      <c r="F3555" t="s">
        <v>9</v>
      </c>
      <c r="G3555" s="18">
        <v>1.5E-3</v>
      </c>
    </row>
    <row r="3556" spans="1:7" x14ac:dyDescent="0.3">
      <c r="A3556" t="s">
        <v>3345</v>
      </c>
      <c r="B3556">
        <v>23.67</v>
      </c>
      <c r="C3556">
        <v>23.71</v>
      </c>
      <c r="D3556">
        <v>23.72</v>
      </c>
      <c r="E3556">
        <v>23.49</v>
      </c>
      <c r="F3556" t="s">
        <v>5659</v>
      </c>
      <c r="G3556" s="18">
        <v>1E-4</v>
      </c>
    </row>
    <row r="3557" spans="1:7" x14ac:dyDescent="0.3">
      <c r="A3557" t="s">
        <v>3346</v>
      </c>
      <c r="B3557">
        <v>23.355</v>
      </c>
      <c r="C3557">
        <v>23.22</v>
      </c>
      <c r="D3557">
        <v>23.524999999999999</v>
      </c>
      <c r="E3557">
        <v>23.22</v>
      </c>
      <c r="F3557" t="s">
        <v>5639</v>
      </c>
      <c r="G3557" s="18">
        <v>-1.3299999999999999E-2</v>
      </c>
    </row>
    <row r="3558" spans="1:7" x14ac:dyDescent="0.3">
      <c r="A3558" t="s">
        <v>3347</v>
      </c>
      <c r="B3558">
        <v>22.643000000000001</v>
      </c>
      <c r="C3558">
        <v>23.24</v>
      </c>
      <c r="D3558">
        <v>23.24</v>
      </c>
      <c r="E3558">
        <v>22.48</v>
      </c>
      <c r="F3558" t="s">
        <v>5617</v>
      </c>
      <c r="G3558" s="18">
        <v>-3.0499999999999999E-2</v>
      </c>
    </row>
    <row r="3559" spans="1:7" x14ac:dyDescent="0.3">
      <c r="A3559" t="s">
        <v>3348</v>
      </c>
      <c r="B3559">
        <v>22.643000000000001</v>
      </c>
      <c r="C3559">
        <v>22.68</v>
      </c>
      <c r="D3559">
        <v>22.71</v>
      </c>
      <c r="E3559">
        <v>22.074999999999999</v>
      </c>
      <c r="F3559" t="s">
        <v>5695</v>
      </c>
      <c r="G3559" s="18">
        <v>0</v>
      </c>
    </row>
    <row r="3560" spans="1:7" x14ac:dyDescent="0.3">
      <c r="A3560" t="s">
        <v>3349</v>
      </c>
      <c r="B3560">
        <v>22.338999999999999</v>
      </c>
      <c r="C3560">
        <v>22.63</v>
      </c>
      <c r="D3560">
        <v>22.63</v>
      </c>
      <c r="E3560">
        <v>22.16</v>
      </c>
      <c r="F3560" t="s">
        <v>5659</v>
      </c>
      <c r="G3560" s="18">
        <v>-1.34E-2</v>
      </c>
    </row>
    <row r="3561" spans="1:7" x14ac:dyDescent="0.3">
      <c r="A3561" t="s">
        <v>6203</v>
      </c>
      <c r="B3561">
        <v>21.425000000000001</v>
      </c>
      <c r="C3561">
        <v>22.254999999999999</v>
      </c>
      <c r="D3561">
        <v>22.324999999999999</v>
      </c>
      <c r="E3561">
        <v>20.215</v>
      </c>
      <c r="F3561" t="s">
        <v>9</v>
      </c>
      <c r="G3561" s="18">
        <v>-4.0899999999999999E-2</v>
      </c>
    </row>
    <row r="3562" spans="1:7" x14ac:dyDescent="0.3">
      <c r="A3562" t="s">
        <v>3350</v>
      </c>
      <c r="B3562">
        <v>22.568000000000001</v>
      </c>
      <c r="C3562">
        <v>22.28</v>
      </c>
      <c r="D3562">
        <v>22.8</v>
      </c>
      <c r="E3562">
        <v>21.01</v>
      </c>
      <c r="F3562" t="s">
        <v>5647</v>
      </c>
      <c r="G3562" s="18">
        <v>5.33E-2</v>
      </c>
    </row>
    <row r="3563" spans="1:7" x14ac:dyDescent="0.3">
      <c r="A3563" t="s">
        <v>3351</v>
      </c>
      <c r="B3563">
        <v>22.442</v>
      </c>
      <c r="C3563">
        <v>22.5</v>
      </c>
      <c r="D3563">
        <v>22.515000000000001</v>
      </c>
      <c r="E3563">
        <v>22.34</v>
      </c>
      <c r="F3563" t="s">
        <v>5629</v>
      </c>
      <c r="G3563" s="18">
        <v>-5.5999999999999999E-3</v>
      </c>
    </row>
    <row r="3564" spans="1:7" x14ac:dyDescent="0.3">
      <c r="A3564" t="s">
        <v>3352</v>
      </c>
      <c r="B3564">
        <v>22.457999999999998</v>
      </c>
      <c r="C3564">
        <v>22.344999999999999</v>
      </c>
      <c r="D3564">
        <v>22.66</v>
      </c>
      <c r="E3564">
        <v>22.344999999999999</v>
      </c>
      <c r="F3564" t="s">
        <v>5636</v>
      </c>
      <c r="G3564" s="18">
        <v>6.9999999999999999E-4</v>
      </c>
    </row>
    <row r="3565" spans="1:7" x14ac:dyDescent="0.3">
      <c r="A3565" t="s">
        <v>3353</v>
      </c>
      <c r="B3565">
        <v>22.494</v>
      </c>
      <c r="C3565">
        <v>22.05</v>
      </c>
      <c r="D3565">
        <v>22.36</v>
      </c>
      <c r="E3565">
        <v>22.035</v>
      </c>
      <c r="F3565" t="s">
        <v>5629</v>
      </c>
      <c r="G3565" s="18">
        <v>1.6000000000000001E-3</v>
      </c>
    </row>
    <row r="3566" spans="1:7" x14ac:dyDescent="0.3">
      <c r="A3566" t="s">
        <v>3354</v>
      </c>
      <c r="B3566">
        <v>22.481999999999999</v>
      </c>
      <c r="C3566">
        <v>22.33</v>
      </c>
      <c r="D3566">
        <v>22.33</v>
      </c>
      <c r="E3566">
        <v>22.33</v>
      </c>
      <c r="F3566" t="s">
        <v>5637</v>
      </c>
      <c r="G3566" s="18">
        <v>-5.0000000000000001E-4</v>
      </c>
    </row>
    <row r="3567" spans="1:7" x14ac:dyDescent="0.3">
      <c r="A3567" t="s">
        <v>6204</v>
      </c>
      <c r="B3567">
        <v>22.344999999999999</v>
      </c>
      <c r="C3567">
        <v>22.36</v>
      </c>
      <c r="D3567">
        <v>22.391999999999999</v>
      </c>
      <c r="E3567">
        <v>22.3</v>
      </c>
      <c r="F3567" t="s">
        <v>9</v>
      </c>
      <c r="G3567" s="18">
        <v>-6.1000000000000004E-3</v>
      </c>
    </row>
    <row r="3568" spans="1:7" x14ac:dyDescent="0.3">
      <c r="A3568" t="s">
        <v>6205</v>
      </c>
      <c r="B3568">
        <v>22.585000000000001</v>
      </c>
      <c r="C3568">
        <v>22.34</v>
      </c>
      <c r="D3568">
        <v>22.707999999999998</v>
      </c>
      <c r="E3568">
        <v>22.288</v>
      </c>
      <c r="F3568" t="s">
        <v>9</v>
      </c>
      <c r="G3568" s="18">
        <v>1.0699999999999999E-2</v>
      </c>
    </row>
    <row r="3569" spans="1:7" x14ac:dyDescent="0.3">
      <c r="A3569" t="s">
        <v>3355</v>
      </c>
      <c r="B3569">
        <v>22.18</v>
      </c>
      <c r="C3569">
        <v>22.594999999999999</v>
      </c>
      <c r="D3569">
        <v>22.594999999999999</v>
      </c>
      <c r="E3569">
        <v>22.18</v>
      </c>
      <c r="F3569" t="s">
        <v>5636</v>
      </c>
      <c r="G3569" s="18">
        <v>-1.7899999999999999E-2</v>
      </c>
    </row>
    <row r="3570" spans="1:7" x14ac:dyDescent="0.3">
      <c r="A3570" t="s">
        <v>3356</v>
      </c>
      <c r="B3570">
        <v>22.445</v>
      </c>
      <c r="C3570">
        <v>22.37</v>
      </c>
      <c r="D3570">
        <v>22.37</v>
      </c>
      <c r="E3570">
        <v>22.37</v>
      </c>
      <c r="F3570" t="s">
        <v>5658</v>
      </c>
      <c r="G3570" s="18">
        <v>1.1900000000000001E-2</v>
      </c>
    </row>
    <row r="3571" spans="1:7" x14ac:dyDescent="0.3">
      <c r="A3571" t="s">
        <v>3357</v>
      </c>
      <c r="B3571">
        <v>22.673999999999999</v>
      </c>
      <c r="C3571">
        <v>22.335000000000001</v>
      </c>
      <c r="D3571">
        <v>22.93</v>
      </c>
      <c r="E3571">
        <v>22.335000000000001</v>
      </c>
      <c r="F3571" t="s">
        <v>5692</v>
      </c>
      <c r="G3571" s="18">
        <v>1.0200000000000001E-2</v>
      </c>
    </row>
    <row r="3572" spans="1:7" x14ac:dyDescent="0.3">
      <c r="A3572" t="s">
        <v>3358</v>
      </c>
      <c r="B3572">
        <v>22.228000000000002</v>
      </c>
      <c r="C3572">
        <v>22.245000000000001</v>
      </c>
      <c r="D3572">
        <v>22.28</v>
      </c>
      <c r="E3572">
        <v>22.14</v>
      </c>
      <c r="F3572" t="s">
        <v>5660</v>
      </c>
      <c r="G3572" s="18">
        <v>-1.9699999999999999E-2</v>
      </c>
    </row>
    <row r="3573" spans="1:7" x14ac:dyDescent="0.3">
      <c r="A3573" t="s">
        <v>6206</v>
      </c>
      <c r="B3573">
        <v>22.367999999999999</v>
      </c>
      <c r="C3573">
        <v>22.204999999999998</v>
      </c>
      <c r="D3573">
        <v>22.388000000000002</v>
      </c>
      <c r="E3573">
        <v>22.202999999999999</v>
      </c>
      <c r="F3573" t="s">
        <v>9</v>
      </c>
      <c r="G3573" s="18">
        <v>6.3E-3</v>
      </c>
    </row>
    <row r="3574" spans="1:7" x14ac:dyDescent="0.3">
      <c r="A3574" t="s">
        <v>3359</v>
      </c>
      <c r="B3574">
        <v>22.715</v>
      </c>
      <c r="C3574">
        <v>22.335000000000001</v>
      </c>
      <c r="D3574">
        <v>22.87</v>
      </c>
      <c r="E3574">
        <v>22.305</v>
      </c>
      <c r="F3574" t="s">
        <v>5615</v>
      </c>
      <c r="G3574" s="18">
        <v>1.55E-2</v>
      </c>
    </row>
    <row r="3575" spans="1:7" x14ac:dyDescent="0.3">
      <c r="A3575" t="s">
        <v>3360</v>
      </c>
      <c r="B3575">
        <v>22.4</v>
      </c>
      <c r="C3575">
        <v>22.63</v>
      </c>
      <c r="D3575">
        <v>22.63</v>
      </c>
      <c r="E3575">
        <v>22.33</v>
      </c>
      <c r="F3575" t="s">
        <v>5639</v>
      </c>
      <c r="G3575" s="18">
        <v>-1.3899999999999999E-2</v>
      </c>
    </row>
    <row r="3576" spans="1:7" x14ac:dyDescent="0.3">
      <c r="A3576" t="s">
        <v>3361</v>
      </c>
      <c r="B3576">
        <v>22.465</v>
      </c>
      <c r="C3576">
        <v>22.454999999999998</v>
      </c>
      <c r="D3576">
        <v>22.664999999999999</v>
      </c>
      <c r="E3576">
        <v>22.454999999999998</v>
      </c>
      <c r="F3576" t="s">
        <v>5614</v>
      </c>
      <c r="G3576" s="18">
        <v>2.8999999999999998E-3</v>
      </c>
    </row>
    <row r="3577" spans="1:7" x14ac:dyDescent="0.3">
      <c r="A3577" t="s">
        <v>3362</v>
      </c>
      <c r="B3577">
        <v>22.701000000000001</v>
      </c>
      <c r="C3577">
        <v>22.33</v>
      </c>
      <c r="D3577">
        <v>22.594999999999999</v>
      </c>
      <c r="E3577">
        <v>22.33</v>
      </c>
      <c r="F3577" t="s">
        <v>5637</v>
      </c>
      <c r="G3577" s="18">
        <v>1.0500000000000001E-2</v>
      </c>
    </row>
    <row r="3578" spans="1:7" x14ac:dyDescent="0.3">
      <c r="A3578" t="s">
        <v>3363</v>
      </c>
      <c r="B3578">
        <v>21.736999999999998</v>
      </c>
      <c r="C3578">
        <v>22.704999999999998</v>
      </c>
      <c r="D3578">
        <v>22.704999999999998</v>
      </c>
      <c r="E3578">
        <v>21.58</v>
      </c>
      <c r="F3578" t="s">
        <v>5636</v>
      </c>
      <c r="G3578" s="18">
        <v>-4.2500000000000003E-2</v>
      </c>
    </row>
    <row r="3579" spans="1:7" x14ac:dyDescent="0.3">
      <c r="A3579" t="s">
        <v>6207</v>
      </c>
      <c r="B3579">
        <v>21.678000000000001</v>
      </c>
      <c r="C3579">
        <v>21.594999999999999</v>
      </c>
      <c r="D3579">
        <v>21.73</v>
      </c>
      <c r="E3579">
        <v>21.388000000000002</v>
      </c>
      <c r="F3579" t="s">
        <v>9</v>
      </c>
      <c r="G3579" s="18">
        <v>-2.7000000000000001E-3</v>
      </c>
    </row>
    <row r="3580" spans="1:7" x14ac:dyDescent="0.3">
      <c r="A3580" t="s">
        <v>3364</v>
      </c>
      <c r="B3580">
        <v>21.920999999999999</v>
      </c>
      <c r="C3580">
        <v>21.63</v>
      </c>
      <c r="D3580">
        <v>21.78</v>
      </c>
      <c r="E3580">
        <v>21.535</v>
      </c>
      <c r="F3580" t="s">
        <v>5629</v>
      </c>
      <c r="G3580" s="18">
        <v>1.12E-2</v>
      </c>
    </row>
    <row r="3581" spans="1:7" x14ac:dyDescent="0.3">
      <c r="A3581" t="s">
        <v>3365</v>
      </c>
      <c r="B3581">
        <v>21.645</v>
      </c>
      <c r="C3581">
        <v>21.58</v>
      </c>
      <c r="D3581">
        <v>21.71</v>
      </c>
      <c r="E3581">
        <v>21.58</v>
      </c>
      <c r="F3581" t="s">
        <v>5659</v>
      </c>
      <c r="G3581" s="18">
        <v>-1.26E-2</v>
      </c>
    </row>
    <row r="3582" spans="1:7" x14ac:dyDescent="0.3">
      <c r="A3582" t="s">
        <v>3366</v>
      </c>
      <c r="B3582">
        <v>21.795999999999999</v>
      </c>
      <c r="C3582">
        <v>21.76</v>
      </c>
      <c r="D3582">
        <v>21.815000000000001</v>
      </c>
      <c r="E3582">
        <v>21.65</v>
      </c>
      <c r="F3582" t="s">
        <v>5629</v>
      </c>
      <c r="G3582" s="18">
        <v>7.0000000000000001E-3</v>
      </c>
    </row>
    <row r="3583" spans="1:7" x14ac:dyDescent="0.3">
      <c r="A3583" t="s">
        <v>3367</v>
      </c>
      <c r="B3583">
        <v>21.582000000000001</v>
      </c>
      <c r="C3583">
        <v>21.805</v>
      </c>
      <c r="D3583">
        <v>21.805</v>
      </c>
      <c r="E3583">
        <v>21.52</v>
      </c>
      <c r="F3583" t="s">
        <v>5660</v>
      </c>
      <c r="G3583" s="18">
        <v>-9.7999999999999997E-3</v>
      </c>
    </row>
    <row r="3584" spans="1:7" x14ac:dyDescent="0.3">
      <c r="A3584" t="s">
        <v>3368</v>
      </c>
      <c r="B3584">
        <v>21.952999999999999</v>
      </c>
      <c r="C3584">
        <v>22.06</v>
      </c>
      <c r="D3584">
        <v>22.07</v>
      </c>
      <c r="E3584">
        <v>21.965</v>
      </c>
      <c r="F3584" t="s">
        <v>5672</v>
      </c>
      <c r="G3584" s="18">
        <v>1.72E-2</v>
      </c>
    </row>
    <row r="3585" spans="1:7" x14ac:dyDescent="0.3">
      <c r="A3585" t="s">
        <v>6208</v>
      </c>
      <c r="B3585">
        <v>21.984999999999999</v>
      </c>
      <c r="C3585">
        <v>22.06</v>
      </c>
      <c r="D3585">
        <v>22.06</v>
      </c>
      <c r="E3585">
        <v>21.946999999999999</v>
      </c>
      <c r="F3585" t="s">
        <v>9</v>
      </c>
      <c r="G3585" s="18">
        <v>1.5E-3</v>
      </c>
    </row>
    <row r="3586" spans="1:7" x14ac:dyDescent="0.3">
      <c r="A3586" t="s">
        <v>3369</v>
      </c>
      <c r="B3586">
        <v>21.757000000000001</v>
      </c>
      <c r="C3586">
        <v>21.87</v>
      </c>
      <c r="D3586">
        <v>21.914999999999999</v>
      </c>
      <c r="E3586">
        <v>21.87</v>
      </c>
      <c r="F3586" t="s">
        <v>5637</v>
      </c>
      <c r="G3586" s="18">
        <v>-1.04E-2</v>
      </c>
    </row>
    <row r="3587" spans="1:7" x14ac:dyDescent="0.3">
      <c r="A3587" t="s">
        <v>3370</v>
      </c>
      <c r="B3587">
        <v>21.675999999999998</v>
      </c>
      <c r="C3587">
        <v>21.675999999999998</v>
      </c>
      <c r="D3587">
        <v>21.675999999999998</v>
      </c>
      <c r="E3587">
        <v>21.675999999999998</v>
      </c>
      <c r="F3587" t="s">
        <v>9</v>
      </c>
      <c r="G3587" s="18">
        <v>-3.7000000000000002E-3</v>
      </c>
    </row>
    <row r="3588" spans="1:7" x14ac:dyDescent="0.3">
      <c r="A3588" t="s">
        <v>3371</v>
      </c>
      <c r="B3588">
        <v>21.622</v>
      </c>
      <c r="C3588">
        <v>21.625</v>
      </c>
      <c r="D3588">
        <v>21.625</v>
      </c>
      <c r="E3588">
        <v>21.61</v>
      </c>
      <c r="F3588" t="s">
        <v>5672</v>
      </c>
      <c r="G3588" s="18">
        <v>-2.5000000000000001E-3</v>
      </c>
    </row>
    <row r="3589" spans="1:7" x14ac:dyDescent="0.3">
      <c r="A3589" t="s">
        <v>3372</v>
      </c>
      <c r="B3589">
        <v>19.821999999999999</v>
      </c>
      <c r="C3589">
        <v>21.17</v>
      </c>
      <c r="D3589">
        <v>21.18</v>
      </c>
      <c r="E3589">
        <v>19.59</v>
      </c>
      <c r="F3589" t="s">
        <v>5637</v>
      </c>
      <c r="G3589" s="18">
        <v>-8.3199999999999996E-2</v>
      </c>
    </row>
    <row r="3590" spans="1:7" x14ac:dyDescent="0.3">
      <c r="A3590" t="s">
        <v>3373</v>
      </c>
      <c r="B3590">
        <v>19.957999999999998</v>
      </c>
      <c r="C3590">
        <v>19.78</v>
      </c>
      <c r="D3590">
        <v>20</v>
      </c>
      <c r="E3590">
        <v>19.72</v>
      </c>
      <c r="F3590" t="s">
        <v>5629</v>
      </c>
      <c r="G3590" s="18">
        <v>6.8999999999999999E-3</v>
      </c>
    </row>
    <row r="3591" spans="1:7" x14ac:dyDescent="0.3">
      <c r="A3591" t="s">
        <v>6209</v>
      </c>
      <c r="B3591">
        <v>20.170000000000002</v>
      </c>
      <c r="C3591">
        <v>20.087</v>
      </c>
      <c r="D3591">
        <v>20.196999999999999</v>
      </c>
      <c r="E3591">
        <v>20.042000000000002</v>
      </c>
      <c r="F3591" t="s">
        <v>9</v>
      </c>
      <c r="G3591" s="18">
        <v>1.06E-2</v>
      </c>
    </row>
    <row r="3592" spans="1:7" x14ac:dyDescent="0.3">
      <c r="A3592" t="s">
        <v>3374</v>
      </c>
      <c r="B3592">
        <v>19.492999999999999</v>
      </c>
      <c r="C3592">
        <v>20.055</v>
      </c>
      <c r="D3592">
        <v>20.055</v>
      </c>
      <c r="E3592">
        <v>19.600000000000001</v>
      </c>
      <c r="F3592" t="s">
        <v>5637</v>
      </c>
      <c r="G3592" s="18">
        <v>-3.3599999999999998E-2</v>
      </c>
    </row>
    <row r="3593" spans="1:7" x14ac:dyDescent="0.3">
      <c r="A3593" t="s">
        <v>3375</v>
      </c>
      <c r="B3593">
        <v>19.526</v>
      </c>
      <c r="C3593">
        <v>19.66</v>
      </c>
      <c r="D3593">
        <v>19.66</v>
      </c>
      <c r="E3593">
        <v>19.594999999999999</v>
      </c>
      <c r="F3593" t="s">
        <v>5637</v>
      </c>
      <c r="G3593" s="18">
        <v>1.6999999999999999E-3</v>
      </c>
    </row>
    <row r="3594" spans="1:7" x14ac:dyDescent="0.3">
      <c r="A3594" t="s">
        <v>3376</v>
      </c>
      <c r="B3594">
        <v>18.587</v>
      </c>
      <c r="C3594">
        <v>18.645</v>
      </c>
      <c r="D3594">
        <v>18.645</v>
      </c>
      <c r="E3594">
        <v>18.645</v>
      </c>
      <c r="F3594" t="s">
        <v>5636</v>
      </c>
      <c r="G3594" s="18">
        <v>-4.8099999999999997E-2</v>
      </c>
    </row>
    <row r="3595" spans="1:7" x14ac:dyDescent="0.3">
      <c r="A3595" t="s">
        <v>3377</v>
      </c>
      <c r="B3595">
        <v>18.533000000000001</v>
      </c>
      <c r="C3595">
        <v>18.5</v>
      </c>
      <c r="D3595">
        <v>18.93</v>
      </c>
      <c r="E3595">
        <v>18.335000000000001</v>
      </c>
      <c r="F3595" t="s">
        <v>6210</v>
      </c>
      <c r="G3595" s="18">
        <v>-2.8999999999999998E-3</v>
      </c>
    </row>
    <row r="3596" spans="1:7" x14ac:dyDescent="0.3">
      <c r="A3596" t="s">
        <v>3378</v>
      </c>
      <c r="B3596">
        <v>19.451000000000001</v>
      </c>
      <c r="C3596">
        <v>18.454999999999998</v>
      </c>
      <c r="D3596">
        <v>19.63</v>
      </c>
      <c r="E3596">
        <v>18.184999999999999</v>
      </c>
      <c r="F3596" t="s">
        <v>5662</v>
      </c>
      <c r="G3596" s="18">
        <v>4.9500000000000002E-2</v>
      </c>
    </row>
    <row r="3597" spans="1:7" x14ac:dyDescent="0.3">
      <c r="A3597" t="s">
        <v>6211</v>
      </c>
      <c r="B3597">
        <v>19.882999999999999</v>
      </c>
      <c r="C3597">
        <v>19.535</v>
      </c>
      <c r="D3597">
        <v>20.065000000000001</v>
      </c>
      <c r="E3597">
        <v>19.535</v>
      </c>
      <c r="F3597" t="s">
        <v>9</v>
      </c>
      <c r="G3597" s="18">
        <v>2.2200000000000001E-2</v>
      </c>
    </row>
    <row r="3598" spans="1:7" x14ac:dyDescent="0.3">
      <c r="A3598" t="s">
        <v>3379</v>
      </c>
      <c r="B3598">
        <v>19.559999999999999</v>
      </c>
      <c r="C3598">
        <v>19.484999999999999</v>
      </c>
      <c r="D3598">
        <v>20.059999999999999</v>
      </c>
      <c r="E3598">
        <v>19.364999999999998</v>
      </c>
      <c r="F3598" t="s">
        <v>5694</v>
      </c>
      <c r="G3598" s="18">
        <v>-1.6199999999999999E-2</v>
      </c>
    </row>
    <row r="3599" spans="1:7" x14ac:dyDescent="0.3">
      <c r="A3599" t="s">
        <v>3380</v>
      </c>
      <c r="B3599">
        <v>19.297999999999998</v>
      </c>
      <c r="C3599">
        <v>19.594999999999999</v>
      </c>
      <c r="D3599">
        <v>19.754999999999999</v>
      </c>
      <c r="E3599">
        <v>19.295000000000002</v>
      </c>
      <c r="F3599" t="s">
        <v>5671</v>
      </c>
      <c r="G3599" s="18">
        <v>-1.34E-2</v>
      </c>
    </row>
    <row r="3600" spans="1:7" x14ac:dyDescent="0.3">
      <c r="A3600" t="s">
        <v>3381</v>
      </c>
      <c r="B3600">
        <v>19.689</v>
      </c>
      <c r="C3600">
        <v>19.41</v>
      </c>
      <c r="D3600">
        <v>19.850000000000001</v>
      </c>
      <c r="E3600">
        <v>19.364999999999998</v>
      </c>
      <c r="F3600" t="s">
        <v>5670</v>
      </c>
      <c r="G3600" s="18">
        <v>2.0299999999999999E-2</v>
      </c>
    </row>
    <row r="3601" spans="1:7" x14ac:dyDescent="0.3">
      <c r="A3601" t="s">
        <v>3382</v>
      </c>
      <c r="B3601">
        <v>19.52</v>
      </c>
      <c r="C3601">
        <v>19.774999999999999</v>
      </c>
      <c r="D3601">
        <v>19.812999999999999</v>
      </c>
      <c r="E3601">
        <v>19.382999999999999</v>
      </c>
      <c r="F3601" t="s">
        <v>9</v>
      </c>
      <c r="G3601" s="18">
        <v>-8.6E-3</v>
      </c>
    </row>
    <row r="3602" spans="1:7" x14ac:dyDescent="0.3">
      <c r="A3602" t="s">
        <v>3383</v>
      </c>
      <c r="B3602">
        <v>18.725999999999999</v>
      </c>
      <c r="C3602">
        <v>19.71</v>
      </c>
      <c r="D3602">
        <v>19.734999999999999</v>
      </c>
      <c r="E3602">
        <v>18.684999999999999</v>
      </c>
      <c r="F3602" t="s">
        <v>5648</v>
      </c>
      <c r="G3602" s="18">
        <v>-4.07E-2</v>
      </c>
    </row>
    <row r="3603" spans="1:7" x14ac:dyDescent="0.3">
      <c r="A3603" t="s">
        <v>6212</v>
      </c>
      <c r="B3603">
        <v>18.835000000000001</v>
      </c>
      <c r="C3603">
        <v>18.847999999999999</v>
      </c>
      <c r="D3603">
        <v>19.079999999999998</v>
      </c>
      <c r="E3603">
        <v>18.805</v>
      </c>
      <c r="F3603" t="s">
        <v>9</v>
      </c>
      <c r="G3603" s="18">
        <v>5.7999999999999996E-3</v>
      </c>
    </row>
    <row r="3604" spans="1:7" x14ac:dyDescent="0.3">
      <c r="A3604" t="s">
        <v>3384</v>
      </c>
      <c r="B3604">
        <v>19.024999999999999</v>
      </c>
      <c r="C3604">
        <v>18.920000000000002</v>
      </c>
      <c r="D3604">
        <v>19.085000000000001</v>
      </c>
      <c r="E3604">
        <v>18.765000000000001</v>
      </c>
      <c r="F3604" t="s">
        <v>5630</v>
      </c>
      <c r="G3604" s="18">
        <v>1.01E-2</v>
      </c>
    </row>
    <row r="3605" spans="1:7" x14ac:dyDescent="0.3">
      <c r="A3605" t="s">
        <v>3385</v>
      </c>
      <c r="B3605">
        <v>19.125</v>
      </c>
      <c r="C3605">
        <v>19.035</v>
      </c>
      <c r="D3605">
        <v>19.454999999999998</v>
      </c>
      <c r="E3605">
        <v>18.934999999999999</v>
      </c>
      <c r="F3605" t="s">
        <v>5670</v>
      </c>
      <c r="G3605" s="18">
        <v>5.3E-3</v>
      </c>
    </row>
    <row r="3606" spans="1:7" x14ac:dyDescent="0.3">
      <c r="A3606" t="s">
        <v>3386</v>
      </c>
      <c r="B3606">
        <v>19.151</v>
      </c>
      <c r="C3606">
        <v>19.23</v>
      </c>
      <c r="D3606">
        <v>19.414999999999999</v>
      </c>
      <c r="E3606">
        <v>19.015000000000001</v>
      </c>
      <c r="F3606" t="s">
        <v>5610</v>
      </c>
      <c r="G3606" s="18">
        <v>1.4E-3</v>
      </c>
    </row>
    <row r="3607" spans="1:7" x14ac:dyDescent="0.3">
      <c r="A3607" t="s">
        <v>3387</v>
      </c>
      <c r="B3607">
        <v>19.943000000000001</v>
      </c>
      <c r="C3607">
        <v>19.5</v>
      </c>
      <c r="D3607">
        <v>20.14</v>
      </c>
      <c r="E3607">
        <v>19.475000000000001</v>
      </c>
      <c r="F3607" t="s">
        <v>5670</v>
      </c>
      <c r="G3607" s="18">
        <v>4.1399999999999999E-2</v>
      </c>
    </row>
    <row r="3608" spans="1:7" x14ac:dyDescent="0.3">
      <c r="A3608" t="s">
        <v>3388</v>
      </c>
      <c r="B3608">
        <v>19.779</v>
      </c>
      <c r="C3608">
        <v>20.074999999999999</v>
      </c>
      <c r="D3608">
        <v>20.135000000000002</v>
      </c>
      <c r="E3608">
        <v>19.62</v>
      </c>
      <c r="F3608" t="s">
        <v>5615</v>
      </c>
      <c r="G3608" s="18">
        <v>-8.2000000000000007E-3</v>
      </c>
    </row>
    <row r="3609" spans="1:7" x14ac:dyDescent="0.3">
      <c r="A3609" t="s">
        <v>6213</v>
      </c>
      <c r="B3609">
        <v>20.007999999999999</v>
      </c>
      <c r="C3609">
        <v>19.87</v>
      </c>
      <c r="D3609">
        <v>20.132999999999999</v>
      </c>
      <c r="E3609">
        <v>19.867999999999999</v>
      </c>
      <c r="F3609" t="s">
        <v>9</v>
      </c>
      <c r="G3609" s="18">
        <v>1.1599999999999999E-2</v>
      </c>
    </row>
    <row r="3610" spans="1:7" x14ac:dyDescent="0.3">
      <c r="A3610" t="s">
        <v>3389</v>
      </c>
      <c r="B3610">
        <v>19.826000000000001</v>
      </c>
      <c r="C3610">
        <v>20.100000000000001</v>
      </c>
      <c r="D3610">
        <v>20.100000000000001</v>
      </c>
      <c r="E3610">
        <v>19.670000000000002</v>
      </c>
      <c r="F3610" t="s">
        <v>5626</v>
      </c>
      <c r="G3610" s="18">
        <v>-9.1000000000000004E-3</v>
      </c>
    </row>
    <row r="3611" spans="1:7" x14ac:dyDescent="0.3">
      <c r="A3611" t="s">
        <v>3390</v>
      </c>
      <c r="B3611">
        <v>19.922999999999998</v>
      </c>
      <c r="C3611">
        <v>19.68</v>
      </c>
      <c r="D3611">
        <v>19.965</v>
      </c>
      <c r="E3611">
        <v>19.675000000000001</v>
      </c>
      <c r="F3611" t="s">
        <v>5638</v>
      </c>
      <c r="G3611" s="18">
        <v>4.8999999999999998E-3</v>
      </c>
    </row>
    <row r="3612" spans="1:7" x14ac:dyDescent="0.3">
      <c r="A3612" t="s">
        <v>3391</v>
      </c>
      <c r="B3612">
        <v>19.408999999999999</v>
      </c>
      <c r="C3612">
        <v>19.93</v>
      </c>
      <c r="D3612">
        <v>20.04</v>
      </c>
      <c r="E3612">
        <v>19.239999999999998</v>
      </c>
      <c r="F3612" t="s">
        <v>5635</v>
      </c>
      <c r="G3612" s="18">
        <v>-2.58E-2</v>
      </c>
    </row>
    <row r="3613" spans="1:7" x14ac:dyDescent="0.3">
      <c r="A3613" t="s">
        <v>3392</v>
      </c>
      <c r="B3613">
        <v>19.376000000000001</v>
      </c>
      <c r="C3613">
        <v>19.29</v>
      </c>
      <c r="D3613">
        <v>19.43</v>
      </c>
      <c r="E3613">
        <v>19.25</v>
      </c>
      <c r="F3613" t="s">
        <v>5757</v>
      </c>
      <c r="G3613" s="18">
        <v>-1.6999999999999999E-3</v>
      </c>
    </row>
    <row r="3614" spans="1:7" x14ac:dyDescent="0.3">
      <c r="A3614" t="s">
        <v>3393</v>
      </c>
      <c r="B3614">
        <v>19.448</v>
      </c>
      <c r="C3614">
        <v>19.385000000000002</v>
      </c>
      <c r="D3614">
        <v>19.465</v>
      </c>
      <c r="E3614">
        <v>19.295000000000002</v>
      </c>
      <c r="F3614" t="s">
        <v>5659</v>
      </c>
      <c r="G3614" s="18">
        <v>3.7000000000000002E-3</v>
      </c>
    </row>
    <row r="3615" spans="1:7" x14ac:dyDescent="0.3">
      <c r="A3615" t="s">
        <v>6214</v>
      </c>
      <c r="B3615">
        <v>19.809999999999999</v>
      </c>
      <c r="C3615">
        <v>19.513000000000002</v>
      </c>
      <c r="D3615">
        <v>19.895</v>
      </c>
      <c r="E3615">
        <v>19.507999999999999</v>
      </c>
      <c r="F3615" t="s">
        <v>9</v>
      </c>
      <c r="G3615" s="18">
        <v>1.8599999999999998E-2</v>
      </c>
    </row>
    <row r="3616" spans="1:7" x14ac:dyDescent="0.3">
      <c r="A3616" t="s">
        <v>3394</v>
      </c>
      <c r="B3616">
        <v>20.498000000000001</v>
      </c>
      <c r="C3616">
        <v>19.524999999999999</v>
      </c>
      <c r="D3616">
        <v>20.52</v>
      </c>
      <c r="E3616">
        <v>19.524999999999999</v>
      </c>
      <c r="F3616" t="s">
        <v>5616</v>
      </c>
      <c r="G3616" s="18">
        <v>3.4700000000000002E-2</v>
      </c>
    </row>
    <row r="3617" spans="1:7" x14ac:dyDescent="0.3">
      <c r="A3617" t="s">
        <v>3395</v>
      </c>
      <c r="B3617">
        <v>20.245999999999999</v>
      </c>
      <c r="C3617">
        <v>20.145</v>
      </c>
      <c r="D3617">
        <v>20.420000000000002</v>
      </c>
      <c r="E3617">
        <v>20.145</v>
      </c>
      <c r="F3617" t="s">
        <v>5659</v>
      </c>
      <c r="G3617" s="18">
        <v>-1.23E-2</v>
      </c>
    </row>
    <row r="3618" spans="1:7" x14ac:dyDescent="0.3">
      <c r="A3618" t="s">
        <v>3396</v>
      </c>
      <c r="B3618">
        <v>20.013999999999999</v>
      </c>
      <c r="C3618">
        <v>20.38</v>
      </c>
      <c r="D3618">
        <v>20.41</v>
      </c>
      <c r="E3618">
        <v>19.989999999999998</v>
      </c>
      <c r="F3618" t="s">
        <v>5658</v>
      </c>
      <c r="G3618" s="18">
        <v>-1.15E-2</v>
      </c>
    </row>
    <row r="3619" spans="1:7" x14ac:dyDescent="0.3">
      <c r="A3619" t="s">
        <v>3397</v>
      </c>
      <c r="B3619">
        <v>20.146999999999998</v>
      </c>
      <c r="C3619">
        <v>19.829999999999998</v>
      </c>
      <c r="D3619">
        <v>20.135000000000002</v>
      </c>
      <c r="E3619">
        <v>19.829999999999998</v>
      </c>
      <c r="F3619" t="s">
        <v>5639</v>
      </c>
      <c r="G3619" s="18">
        <v>6.6E-3</v>
      </c>
    </row>
    <row r="3620" spans="1:7" x14ac:dyDescent="0.3">
      <c r="A3620" t="s">
        <v>3398</v>
      </c>
      <c r="B3620">
        <v>19.765000000000001</v>
      </c>
      <c r="C3620">
        <v>20.254999999999999</v>
      </c>
      <c r="D3620">
        <v>20.29</v>
      </c>
      <c r="E3620">
        <v>19.704999999999998</v>
      </c>
      <c r="F3620" t="s">
        <v>5639</v>
      </c>
      <c r="G3620" s="18">
        <v>-1.9E-2</v>
      </c>
    </row>
    <row r="3621" spans="1:7" x14ac:dyDescent="0.3">
      <c r="A3621" t="s">
        <v>6215</v>
      </c>
      <c r="B3621">
        <v>19.891999999999999</v>
      </c>
      <c r="C3621">
        <v>19.937999999999999</v>
      </c>
      <c r="D3621">
        <v>20.007999999999999</v>
      </c>
      <c r="E3621">
        <v>19.876999999999999</v>
      </c>
      <c r="F3621" t="s">
        <v>9</v>
      </c>
      <c r="G3621" s="18">
        <v>6.4000000000000003E-3</v>
      </c>
    </row>
    <row r="3622" spans="1:7" x14ac:dyDescent="0.3">
      <c r="A3622" t="s">
        <v>3399</v>
      </c>
      <c r="B3622">
        <v>19.853999999999999</v>
      </c>
      <c r="C3622">
        <v>19.895</v>
      </c>
      <c r="D3622">
        <v>20.05</v>
      </c>
      <c r="E3622">
        <v>19.864999999999998</v>
      </c>
      <c r="F3622" t="s">
        <v>5672</v>
      </c>
      <c r="G3622" s="18">
        <v>-1.9E-3</v>
      </c>
    </row>
    <row r="3623" spans="1:7" x14ac:dyDescent="0.3">
      <c r="A3623" t="s">
        <v>3400</v>
      </c>
      <c r="B3623">
        <v>19.666</v>
      </c>
      <c r="C3623">
        <v>19.8</v>
      </c>
      <c r="D3623">
        <v>19.829999999999998</v>
      </c>
      <c r="E3623">
        <v>19.645</v>
      </c>
      <c r="F3623" t="s">
        <v>5613</v>
      </c>
      <c r="G3623" s="18">
        <v>-9.4999999999999998E-3</v>
      </c>
    </row>
    <row r="3624" spans="1:7" x14ac:dyDescent="0.3">
      <c r="A3624" t="s">
        <v>3401</v>
      </c>
      <c r="B3624">
        <v>19.617000000000001</v>
      </c>
      <c r="C3624">
        <v>19.87</v>
      </c>
      <c r="D3624">
        <v>19.885000000000002</v>
      </c>
      <c r="E3624">
        <v>19.395</v>
      </c>
      <c r="F3624" t="s">
        <v>5638</v>
      </c>
      <c r="G3624" s="18">
        <v>-2.5000000000000001E-3</v>
      </c>
    </row>
    <row r="3625" spans="1:7" x14ac:dyDescent="0.3">
      <c r="A3625" t="s">
        <v>3402</v>
      </c>
      <c r="B3625">
        <v>19.614999999999998</v>
      </c>
      <c r="C3625">
        <v>19.61</v>
      </c>
      <c r="D3625">
        <v>19.61</v>
      </c>
      <c r="E3625">
        <v>19.61</v>
      </c>
      <c r="F3625" t="s">
        <v>5638</v>
      </c>
      <c r="G3625" s="18">
        <v>-1E-4</v>
      </c>
    </row>
    <row r="3626" spans="1:7" x14ac:dyDescent="0.3">
      <c r="A3626" t="s">
        <v>3403</v>
      </c>
      <c r="B3626">
        <v>19.902999999999999</v>
      </c>
      <c r="C3626">
        <v>19.902999999999999</v>
      </c>
      <c r="D3626">
        <v>19.902999999999999</v>
      </c>
      <c r="E3626">
        <v>19.902999999999999</v>
      </c>
      <c r="F3626" t="s">
        <v>5637</v>
      </c>
      <c r="G3626" s="18">
        <v>1.47E-2</v>
      </c>
    </row>
    <row r="3627" spans="1:7" x14ac:dyDescent="0.3">
      <c r="A3627" t="s">
        <v>6216</v>
      </c>
      <c r="B3627">
        <v>19.844999999999999</v>
      </c>
      <c r="C3627">
        <v>19.832999999999998</v>
      </c>
      <c r="D3627">
        <v>19.913</v>
      </c>
      <c r="E3627">
        <v>19.815000000000001</v>
      </c>
      <c r="F3627" t="s">
        <v>9</v>
      </c>
      <c r="G3627" s="18">
        <v>-2.8999999999999998E-3</v>
      </c>
    </row>
    <row r="3628" spans="1:7" x14ac:dyDescent="0.3">
      <c r="A3628" t="s">
        <v>3404</v>
      </c>
      <c r="B3628">
        <v>19.710999999999999</v>
      </c>
      <c r="C3628">
        <v>19.78</v>
      </c>
      <c r="D3628">
        <v>19.78</v>
      </c>
      <c r="E3628">
        <v>19.765000000000001</v>
      </c>
      <c r="F3628" t="s">
        <v>5638</v>
      </c>
      <c r="G3628" s="18">
        <v>-6.7999999999999996E-3</v>
      </c>
    </row>
    <row r="3629" spans="1:7" x14ac:dyDescent="0.3">
      <c r="A3629" t="s">
        <v>3405</v>
      </c>
      <c r="B3629">
        <v>19.515000000000001</v>
      </c>
      <c r="C3629">
        <v>19.574999999999999</v>
      </c>
      <c r="D3629">
        <v>19.574999999999999</v>
      </c>
      <c r="E3629">
        <v>19.46</v>
      </c>
      <c r="F3629" t="s">
        <v>5612</v>
      </c>
      <c r="G3629" s="18">
        <v>-9.9000000000000008E-3</v>
      </c>
    </row>
    <row r="3630" spans="1:7" x14ac:dyDescent="0.3">
      <c r="A3630" t="s">
        <v>3406</v>
      </c>
      <c r="B3630">
        <v>19.498000000000001</v>
      </c>
      <c r="C3630">
        <v>19.498000000000001</v>
      </c>
      <c r="D3630">
        <v>19.498000000000001</v>
      </c>
      <c r="E3630">
        <v>19.498000000000001</v>
      </c>
      <c r="F3630" t="s">
        <v>5660</v>
      </c>
      <c r="G3630" s="18">
        <v>-8.9999999999999998E-4</v>
      </c>
    </row>
    <row r="3631" spans="1:7" x14ac:dyDescent="0.3">
      <c r="A3631" t="s">
        <v>3407</v>
      </c>
      <c r="B3631">
        <v>20.184000000000001</v>
      </c>
      <c r="C3631">
        <v>19.984999999999999</v>
      </c>
      <c r="D3631">
        <v>20.22</v>
      </c>
      <c r="E3631">
        <v>19.93</v>
      </c>
      <c r="F3631" t="s">
        <v>5637</v>
      </c>
      <c r="G3631" s="18">
        <v>3.5200000000000002E-2</v>
      </c>
    </row>
    <row r="3632" spans="1:7" x14ac:dyDescent="0.3">
      <c r="A3632" t="s">
        <v>3408</v>
      </c>
      <c r="B3632">
        <v>20.399000000000001</v>
      </c>
      <c r="C3632">
        <v>20.399000000000001</v>
      </c>
      <c r="D3632">
        <v>20.295000000000002</v>
      </c>
      <c r="E3632">
        <v>20.399000000000001</v>
      </c>
      <c r="F3632" t="s">
        <v>5660</v>
      </c>
      <c r="G3632" s="18">
        <v>1.0699999999999999E-2</v>
      </c>
    </row>
    <row r="3633" spans="1:7" x14ac:dyDescent="0.3">
      <c r="A3633" t="s">
        <v>6217</v>
      </c>
      <c r="B3633">
        <v>20.803000000000001</v>
      </c>
      <c r="C3633">
        <v>20.693000000000001</v>
      </c>
      <c r="D3633">
        <v>20.984999999999999</v>
      </c>
      <c r="E3633">
        <v>20.66</v>
      </c>
      <c r="F3633" t="s">
        <v>9</v>
      </c>
      <c r="G3633" s="18">
        <v>1.9800000000000002E-2</v>
      </c>
    </row>
    <row r="3634" spans="1:7" x14ac:dyDescent="0.3">
      <c r="A3634" t="s">
        <v>3409</v>
      </c>
      <c r="B3634">
        <v>21.332000000000001</v>
      </c>
      <c r="C3634">
        <v>21.195</v>
      </c>
      <c r="D3634">
        <v>21.41</v>
      </c>
      <c r="E3634">
        <v>21.195</v>
      </c>
      <c r="F3634" t="s">
        <v>5638</v>
      </c>
      <c r="G3634" s="18">
        <v>2.5399999999999999E-2</v>
      </c>
    </row>
    <row r="3635" spans="1:7" x14ac:dyDescent="0.3">
      <c r="A3635" t="s">
        <v>3410</v>
      </c>
      <c r="B3635">
        <v>21.335999999999999</v>
      </c>
      <c r="C3635">
        <v>21.47</v>
      </c>
      <c r="D3635">
        <v>21.66</v>
      </c>
      <c r="E3635">
        <v>21.265000000000001</v>
      </c>
      <c r="F3635" t="s">
        <v>5637</v>
      </c>
      <c r="G3635" s="18">
        <v>2.0000000000000001E-4</v>
      </c>
    </row>
    <row r="3636" spans="1:7" x14ac:dyDescent="0.3">
      <c r="A3636" t="s">
        <v>3411</v>
      </c>
      <c r="B3636">
        <v>21.780999999999999</v>
      </c>
      <c r="C3636">
        <v>21.625</v>
      </c>
      <c r="D3636">
        <v>21.79</v>
      </c>
      <c r="E3636">
        <v>21.59</v>
      </c>
      <c r="F3636" t="s">
        <v>5637</v>
      </c>
      <c r="G3636" s="18">
        <v>2.0899999999999998E-2</v>
      </c>
    </row>
    <row r="3637" spans="1:7" x14ac:dyDescent="0.3">
      <c r="A3637" t="s">
        <v>3412</v>
      </c>
      <c r="B3637">
        <v>22.928999999999998</v>
      </c>
      <c r="C3637">
        <v>21.89</v>
      </c>
      <c r="D3637">
        <v>23.164999999999999</v>
      </c>
      <c r="E3637">
        <v>21.73</v>
      </c>
      <c r="F3637" t="s">
        <v>5658</v>
      </c>
      <c r="G3637" s="18">
        <v>5.2699999999999997E-2</v>
      </c>
    </row>
    <row r="3638" spans="1:7" x14ac:dyDescent="0.3">
      <c r="A3638" t="s">
        <v>3413</v>
      </c>
      <c r="B3638">
        <v>23.317</v>
      </c>
      <c r="C3638">
        <v>22.96</v>
      </c>
      <c r="D3638">
        <v>23.21</v>
      </c>
      <c r="E3638">
        <v>22.85</v>
      </c>
      <c r="F3638" t="s">
        <v>5637</v>
      </c>
      <c r="G3638" s="18">
        <v>1.6899999999999998E-2</v>
      </c>
    </row>
    <row r="3639" spans="1:7" x14ac:dyDescent="0.3">
      <c r="A3639" t="s">
        <v>6218</v>
      </c>
      <c r="B3639">
        <v>23.27</v>
      </c>
      <c r="C3639">
        <v>23.274999999999999</v>
      </c>
      <c r="D3639">
        <v>23.321999999999999</v>
      </c>
      <c r="E3639">
        <v>23.196999999999999</v>
      </c>
      <c r="F3639" t="s">
        <v>9</v>
      </c>
      <c r="G3639" s="18">
        <v>-2E-3</v>
      </c>
    </row>
    <row r="3640" spans="1:7" x14ac:dyDescent="0.3">
      <c r="A3640" t="s">
        <v>3414</v>
      </c>
      <c r="B3640">
        <v>23.161000000000001</v>
      </c>
      <c r="C3640">
        <v>23.161000000000001</v>
      </c>
      <c r="D3640">
        <v>23.161000000000001</v>
      </c>
      <c r="E3640">
        <v>23.161000000000001</v>
      </c>
      <c r="F3640" t="s">
        <v>9</v>
      </c>
      <c r="G3640" s="18">
        <v>-4.7000000000000002E-3</v>
      </c>
    </row>
    <row r="3641" spans="1:7" x14ac:dyDescent="0.3">
      <c r="A3641" t="s">
        <v>3415</v>
      </c>
      <c r="B3641">
        <v>23.065999999999999</v>
      </c>
      <c r="C3641">
        <v>23.065999999999999</v>
      </c>
      <c r="D3641">
        <v>23.065999999999999</v>
      </c>
      <c r="E3641">
        <v>23.065999999999999</v>
      </c>
      <c r="F3641" t="s">
        <v>5672</v>
      </c>
      <c r="G3641" s="18">
        <v>-4.1000000000000003E-3</v>
      </c>
    </row>
    <row r="3642" spans="1:7" x14ac:dyDescent="0.3">
      <c r="A3642" t="s">
        <v>3416</v>
      </c>
      <c r="B3642">
        <v>22.957999999999998</v>
      </c>
      <c r="C3642">
        <v>23.08</v>
      </c>
      <c r="D3642">
        <v>23.305</v>
      </c>
      <c r="E3642">
        <v>23.08</v>
      </c>
      <c r="F3642" t="s">
        <v>5637</v>
      </c>
      <c r="G3642" s="18">
        <v>-4.7000000000000002E-3</v>
      </c>
    </row>
    <row r="3643" spans="1:7" x14ac:dyDescent="0.3">
      <c r="A3643" t="s">
        <v>3417</v>
      </c>
      <c r="B3643">
        <v>23.03</v>
      </c>
      <c r="C3643">
        <v>22.86</v>
      </c>
      <c r="D3643">
        <v>23.035</v>
      </c>
      <c r="E3643">
        <v>22.86</v>
      </c>
      <c r="F3643" t="s">
        <v>5672</v>
      </c>
      <c r="G3643" s="18">
        <v>3.0999999999999999E-3</v>
      </c>
    </row>
    <row r="3644" spans="1:7" x14ac:dyDescent="0.3">
      <c r="A3644" t="s">
        <v>3418</v>
      </c>
      <c r="B3644">
        <v>23.733000000000001</v>
      </c>
      <c r="C3644">
        <v>23.5</v>
      </c>
      <c r="D3644">
        <v>23.754999999999999</v>
      </c>
      <c r="E3644">
        <v>23.5</v>
      </c>
      <c r="F3644" t="s">
        <v>5638</v>
      </c>
      <c r="G3644" s="18">
        <v>3.0499999999999999E-2</v>
      </c>
    </row>
    <row r="3645" spans="1:7" x14ac:dyDescent="0.3">
      <c r="A3645" t="s">
        <v>6219</v>
      </c>
      <c r="B3645">
        <v>24.013000000000002</v>
      </c>
      <c r="C3645">
        <v>24.1</v>
      </c>
      <c r="D3645">
        <v>24.335000000000001</v>
      </c>
      <c r="E3645">
        <v>23.917999999999999</v>
      </c>
      <c r="F3645" t="s">
        <v>9</v>
      </c>
      <c r="G3645" s="18">
        <v>1.18E-2</v>
      </c>
    </row>
    <row r="3646" spans="1:7" x14ac:dyDescent="0.3">
      <c r="A3646" t="s">
        <v>3419</v>
      </c>
      <c r="B3646">
        <v>24.007999999999999</v>
      </c>
      <c r="C3646">
        <v>24.15</v>
      </c>
      <c r="D3646">
        <v>24.15</v>
      </c>
      <c r="E3646">
        <v>23.95</v>
      </c>
      <c r="F3646" t="s">
        <v>5637</v>
      </c>
      <c r="G3646" s="18">
        <v>-2.0000000000000001E-4</v>
      </c>
    </row>
    <row r="3647" spans="1:7" x14ac:dyDescent="0.3">
      <c r="A3647" t="s">
        <v>3420</v>
      </c>
      <c r="B3647">
        <v>24.649000000000001</v>
      </c>
      <c r="C3647">
        <v>24.649000000000001</v>
      </c>
      <c r="D3647">
        <v>24.64</v>
      </c>
      <c r="E3647">
        <v>24.649000000000001</v>
      </c>
      <c r="F3647" t="s">
        <v>5672</v>
      </c>
      <c r="G3647" s="18">
        <v>2.6700000000000002E-2</v>
      </c>
    </row>
    <row r="3648" spans="1:7" x14ac:dyDescent="0.3">
      <c r="A3648" t="s">
        <v>3421</v>
      </c>
      <c r="B3648">
        <v>24.388999999999999</v>
      </c>
      <c r="C3648">
        <v>24.984999999999999</v>
      </c>
      <c r="D3648">
        <v>24.984999999999999</v>
      </c>
      <c r="E3648">
        <v>24.925000000000001</v>
      </c>
      <c r="F3648" t="s">
        <v>5672</v>
      </c>
      <c r="G3648" s="18">
        <v>-1.0500000000000001E-2</v>
      </c>
    </row>
    <row r="3649" spans="1:7" x14ac:dyDescent="0.3">
      <c r="A3649" t="s">
        <v>3422</v>
      </c>
      <c r="B3649">
        <v>24.09</v>
      </c>
      <c r="C3649">
        <v>24.33</v>
      </c>
      <c r="D3649">
        <v>24.414999999999999</v>
      </c>
      <c r="E3649">
        <v>23.66</v>
      </c>
      <c r="F3649" t="s">
        <v>5812</v>
      </c>
      <c r="G3649" s="18">
        <v>-1.23E-2</v>
      </c>
    </row>
    <row r="3650" spans="1:7" x14ac:dyDescent="0.3">
      <c r="A3650" t="s">
        <v>3423</v>
      </c>
      <c r="B3650">
        <v>23.463000000000001</v>
      </c>
      <c r="C3650">
        <v>23.774999999999999</v>
      </c>
      <c r="D3650">
        <v>24.015000000000001</v>
      </c>
      <c r="E3650">
        <v>23.385000000000002</v>
      </c>
      <c r="F3650" t="s">
        <v>5749</v>
      </c>
      <c r="G3650" s="18">
        <v>-2.5999999999999999E-2</v>
      </c>
    </row>
    <row r="3651" spans="1:7" x14ac:dyDescent="0.3">
      <c r="A3651" t="s">
        <v>6220</v>
      </c>
      <c r="B3651">
        <v>23.347999999999999</v>
      </c>
      <c r="C3651">
        <v>23.457999999999998</v>
      </c>
      <c r="D3651">
        <v>23.472999999999999</v>
      </c>
      <c r="E3651">
        <v>23.117999999999999</v>
      </c>
      <c r="F3651" t="s">
        <v>9</v>
      </c>
      <c r="G3651" s="18">
        <v>-4.8999999999999998E-3</v>
      </c>
    </row>
    <row r="3652" spans="1:7" x14ac:dyDescent="0.3">
      <c r="A3652" t="s">
        <v>6221</v>
      </c>
      <c r="B3652">
        <v>24.222999999999999</v>
      </c>
      <c r="C3652">
        <v>23.318000000000001</v>
      </c>
      <c r="D3652">
        <v>24.405000000000001</v>
      </c>
      <c r="E3652">
        <v>23.318000000000001</v>
      </c>
      <c r="F3652" t="s">
        <v>9</v>
      </c>
      <c r="G3652" s="18">
        <v>3.7499999999999999E-2</v>
      </c>
    </row>
    <row r="3653" spans="1:7" x14ac:dyDescent="0.3">
      <c r="A3653" t="s">
        <v>3424</v>
      </c>
      <c r="B3653">
        <v>24.382000000000001</v>
      </c>
      <c r="C3653">
        <v>23.2</v>
      </c>
      <c r="D3653">
        <v>24.46</v>
      </c>
      <c r="E3653">
        <v>23.1</v>
      </c>
      <c r="F3653" t="s">
        <v>5705</v>
      </c>
      <c r="G3653" s="18">
        <v>6.6E-3</v>
      </c>
    </row>
    <row r="3654" spans="1:7" x14ac:dyDescent="0.3">
      <c r="A3654" t="s">
        <v>3425</v>
      </c>
      <c r="B3654">
        <v>23.369</v>
      </c>
      <c r="C3654">
        <v>24.305</v>
      </c>
      <c r="D3654">
        <v>24.375</v>
      </c>
      <c r="E3654">
        <v>23.35</v>
      </c>
      <c r="F3654" t="s">
        <v>5955</v>
      </c>
      <c r="G3654" s="18">
        <v>-4.1500000000000002E-2</v>
      </c>
    </row>
    <row r="3655" spans="1:7" x14ac:dyDescent="0.3">
      <c r="A3655" t="s">
        <v>3426</v>
      </c>
      <c r="B3655">
        <v>23.206</v>
      </c>
      <c r="C3655">
        <v>23.46</v>
      </c>
      <c r="D3655">
        <v>23.62</v>
      </c>
      <c r="E3655">
        <v>22.995000000000001</v>
      </c>
      <c r="F3655" t="s">
        <v>5807</v>
      </c>
      <c r="G3655" s="18">
        <v>-7.0000000000000001E-3</v>
      </c>
    </row>
    <row r="3656" spans="1:7" x14ac:dyDescent="0.3">
      <c r="A3656" t="s">
        <v>3427</v>
      </c>
      <c r="B3656">
        <v>23.841999999999999</v>
      </c>
      <c r="C3656">
        <v>23.175000000000001</v>
      </c>
      <c r="D3656">
        <v>23.86</v>
      </c>
      <c r="E3656">
        <v>23.164999999999999</v>
      </c>
      <c r="F3656" t="s">
        <v>5646</v>
      </c>
      <c r="G3656" s="18">
        <v>2.7400000000000001E-2</v>
      </c>
    </row>
    <row r="3657" spans="1:7" x14ac:dyDescent="0.3">
      <c r="A3657" t="s">
        <v>6222</v>
      </c>
      <c r="B3657">
        <v>23.93</v>
      </c>
      <c r="C3657">
        <v>23.86</v>
      </c>
      <c r="D3657">
        <v>24.132999999999999</v>
      </c>
      <c r="E3657">
        <v>23.85</v>
      </c>
      <c r="F3657" t="s">
        <v>9</v>
      </c>
      <c r="G3657" s="18">
        <v>3.7000000000000002E-3</v>
      </c>
    </row>
    <row r="3658" spans="1:7" x14ac:dyDescent="0.3">
      <c r="A3658" t="s">
        <v>3428</v>
      </c>
      <c r="B3658">
        <v>23.667999999999999</v>
      </c>
      <c r="C3658">
        <v>24</v>
      </c>
      <c r="D3658">
        <v>24</v>
      </c>
      <c r="E3658">
        <v>23.47</v>
      </c>
      <c r="F3658" t="s">
        <v>5648</v>
      </c>
      <c r="G3658" s="18">
        <v>-1.09E-2</v>
      </c>
    </row>
    <row r="3659" spans="1:7" x14ac:dyDescent="0.3">
      <c r="A3659" t="s">
        <v>3429</v>
      </c>
      <c r="B3659">
        <v>22.966000000000001</v>
      </c>
      <c r="C3659">
        <v>23.7</v>
      </c>
      <c r="D3659">
        <v>23.7</v>
      </c>
      <c r="E3659">
        <v>22.8</v>
      </c>
      <c r="F3659" t="s">
        <v>5627</v>
      </c>
      <c r="G3659" s="18">
        <v>-2.9700000000000001E-2</v>
      </c>
    </row>
    <row r="3660" spans="1:7" x14ac:dyDescent="0.3">
      <c r="A3660" t="s">
        <v>3430</v>
      </c>
      <c r="B3660">
        <v>23.120999999999999</v>
      </c>
      <c r="C3660">
        <v>22.77</v>
      </c>
      <c r="D3660">
        <v>23.17</v>
      </c>
      <c r="E3660">
        <v>22.754999999999999</v>
      </c>
      <c r="F3660" t="s">
        <v>5616</v>
      </c>
      <c r="G3660" s="18">
        <v>6.7000000000000002E-3</v>
      </c>
    </row>
    <row r="3661" spans="1:7" x14ac:dyDescent="0.3">
      <c r="A3661" t="s">
        <v>3431</v>
      </c>
      <c r="B3661">
        <v>22.099</v>
      </c>
      <c r="C3661">
        <v>23.125</v>
      </c>
      <c r="D3661">
        <v>23.14</v>
      </c>
      <c r="E3661">
        <v>21.87</v>
      </c>
      <c r="F3661" t="s">
        <v>5617</v>
      </c>
      <c r="G3661" s="18">
        <v>-4.4200000000000003E-2</v>
      </c>
    </row>
    <row r="3662" spans="1:7" x14ac:dyDescent="0.3">
      <c r="A3662" t="s">
        <v>3432</v>
      </c>
      <c r="B3662">
        <v>21.67</v>
      </c>
      <c r="C3662">
        <v>22.094999999999999</v>
      </c>
      <c r="D3662">
        <v>22.17</v>
      </c>
      <c r="E3662">
        <v>21.465</v>
      </c>
      <c r="F3662" t="s">
        <v>5639</v>
      </c>
      <c r="G3662" s="18">
        <v>-1.9400000000000001E-2</v>
      </c>
    </row>
    <row r="3663" spans="1:7" x14ac:dyDescent="0.3">
      <c r="A3663" t="s">
        <v>6223</v>
      </c>
      <c r="B3663">
        <v>22.29</v>
      </c>
      <c r="C3663">
        <v>22.437999999999999</v>
      </c>
      <c r="D3663">
        <v>22.437999999999999</v>
      </c>
      <c r="E3663">
        <v>22.22</v>
      </c>
      <c r="F3663" t="s">
        <v>9</v>
      </c>
      <c r="G3663" s="18">
        <v>2.86E-2</v>
      </c>
    </row>
    <row r="3664" spans="1:7" x14ac:dyDescent="0.3">
      <c r="A3664" t="s">
        <v>3433</v>
      </c>
      <c r="B3664">
        <v>21.963000000000001</v>
      </c>
      <c r="C3664">
        <v>22.234999999999999</v>
      </c>
      <c r="D3664">
        <v>22.25</v>
      </c>
      <c r="E3664">
        <v>21.7</v>
      </c>
      <c r="F3664" t="s">
        <v>5617</v>
      </c>
      <c r="G3664" s="18">
        <v>-1.47E-2</v>
      </c>
    </row>
    <row r="3665" spans="1:7" x14ac:dyDescent="0.3">
      <c r="A3665" t="s">
        <v>3434</v>
      </c>
      <c r="B3665">
        <v>21.734999999999999</v>
      </c>
      <c r="C3665">
        <v>22.004999999999999</v>
      </c>
      <c r="D3665">
        <v>22.004999999999999</v>
      </c>
      <c r="E3665">
        <v>21.71</v>
      </c>
      <c r="F3665" t="s">
        <v>5617</v>
      </c>
      <c r="G3665" s="18">
        <v>-1.04E-2</v>
      </c>
    </row>
    <row r="3666" spans="1:7" x14ac:dyDescent="0.3">
      <c r="A3666" t="s">
        <v>3435</v>
      </c>
      <c r="B3666">
        <v>21.513999999999999</v>
      </c>
      <c r="C3666">
        <v>21.645</v>
      </c>
      <c r="D3666">
        <v>22.95</v>
      </c>
      <c r="E3666">
        <v>21.21</v>
      </c>
      <c r="F3666" t="s">
        <v>5617</v>
      </c>
      <c r="G3666" s="18">
        <v>-1.0200000000000001E-2</v>
      </c>
    </row>
    <row r="3667" spans="1:7" x14ac:dyDescent="0.3">
      <c r="A3667" t="s">
        <v>3436</v>
      </c>
      <c r="B3667">
        <v>23.242000000000001</v>
      </c>
      <c r="C3667">
        <v>22.84</v>
      </c>
      <c r="D3667">
        <v>23.274999999999999</v>
      </c>
      <c r="E3667">
        <v>22.84</v>
      </c>
      <c r="F3667" t="s">
        <v>5626</v>
      </c>
      <c r="G3667" s="18">
        <v>8.0299999999999996E-2</v>
      </c>
    </row>
    <row r="3668" spans="1:7" x14ac:dyDescent="0.3">
      <c r="A3668" t="s">
        <v>3437</v>
      </c>
      <c r="B3668">
        <v>21.876000000000001</v>
      </c>
      <c r="C3668">
        <v>22.71</v>
      </c>
      <c r="D3668">
        <v>22.71</v>
      </c>
      <c r="E3668">
        <v>21.77</v>
      </c>
      <c r="F3668" t="s">
        <v>5629</v>
      </c>
      <c r="G3668" s="18">
        <v>-5.8799999999999998E-2</v>
      </c>
    </row>
    <row r="3669" spans="1:7" x14ac:dyDescent="0.3">
      <c r="A3669" t="s">
        <v>6224</v>
      </c>
      <c r="B3669">
        <v>21.957999999999998</v>
      </c>
      <c r="C3669">
        <v>21.843</v>
      </c>
      <c r="D3669">
        <v>21.96</v>
      </c>
      <c r="E3669">
        <v>21.765000000000001</v>
      </c>
      <c r="F3669" t="s">
        <v>9</v>
      </c>
      <c r="G3669" s="18">
        <v>3.7000000000000002E-3</v>
      </c>
    </row>
    <row r="3670" spans="1:7" x14ac:dyDescent="0.3">
      <c r="A3670" t="s">
        <v>3438</v>
      </c>
      <c r="B3670">
        <v>21.805</v>
      </c>
      <c r="C3670">
        <v>21.824999999999999</v>
      </c>
      <c r="D3670">
        <v>21.87</v>
      </c>
      <c r="E3670">
        <v>21.355</v>
      </c>
      <c r="F3670" t="s">
        <v>5617</v>
      </c>
      <c r="G3670" s="18">
        <v>-7.0000000000000001E-3</v>
      </c>
    </row>
    <row r="3671" spans="1:7" x14ac:dyDescent="0.3">
      <c r="A3671" t="s">
        <v>3439</v>
      </c>
      <c r="B3671">
        <v>21.539000000000001</v>
      </c>
      <c r="C3671">
        <v>21.824999999999999</v>
      </c>
      <c r="D3671">
        <v>21.824999999999999</v>
      </c>
      <c r="E3671">
        <v>21.78</v>
      </c>
      <c r="F3671" t="s">
        <v>5658</v>
      </c>
      <c r="G3671" s="18">
        <v>-1.2200000000000001E-2</v>
      </c>
    </row>
    <row r="3672" spans="1:7" x14ac:dyDescent="0.3">
      <c r="A3672" t="s">
        <v>3440</v>
      </c>
      <c r="B3672">
        <v>21.838000000000001</v>
      </c>
      <c r="C3672">
        <v>21.59</v>
      </c>
      <c r="D3672">
        <v>21.875</v>
      </c>
      <c r="E3672">
        <v>21.545000000000002</v>
      </c>
      <c r="F3672" t="s">
        <v>5629</v>
      </c>
      <c r="G3672" s="18">
        <v>1.3899999999999999E-2</v>
      </c>
    </row>
    <row r="3673" spans="1:7" x14ac:dyDescent="0.3">
      <c r="A3673" t="s">
        <v>3441</v>
      </c>
      <c r="B3673">
        <v>21.72</v>
      </c>
      <c r="C3673">
        <v>21.72</v>
      </c>
      <c r="D3673">
        <v>21.72</v>
      </c>
      <c r="E3673">
        <v>21.72</v>
      </c>
      <c r="F3673" t="s">
        <v>5637</v>
      </c>
      <c r="G3673" s="18">
        <v>-5.4000000000000003E-3</v>
      </c>
    </row>
    <row r="3674" spans="1:7" x14ac:dyDescent="0.3">
      <c r="A3674" t="s">
        <v>3442</v>
      </c>
      <c r="B3674">
        <v>21.783000000000001</v>
      </c>
      <c r="C3674">
        <v>21.594999999999999</v>
      </c>
      <c r="D3674">
        <v>21.824999999999999</v>
      </c>
      <c r="E3674">
        <v>21.47</v>
      </c>
      <c r="F3674" t="s">
        <v>5626</v>
      </c>
      <c r="G3674" s="18">
        <v>2.8999999999999998E-3</v>
      </c>
    </row>
    <row r="3675" spans="1:7" x14ac:dyDescent="0.3">
      <c r="A3675" t="s">
        <v>6225</v>
      </c>
      <c r="B3675">
        <v>21.835000000000001</v>
      </c>
      <c r="C3675">
        <v>21.9</v>
      </c>
      <c r="D3675">
        <v>22.1</v>
      </c>
      <c r="E3675">
        <v>21.718</v>
      </c>
      <c r="F3675" t="s">
        <v>9</v>
      </c>
      <c r="G3675" s="18">
        <v>2.3999999999999998E-3</v>
      </c>
    </row>
    <row r="3676" spans="1:7" x14ac:dyDescent="0.3">
      <c r="A3676" t="s">
        <v>3443</v>
      </c>
      <c r="B3676">
        <v>21.655999999999999</v>
      </c>
      <c r="C3676">
        <v>21.7</v>
      </c>
      <c r="D3676">
        <v>21.795000000000002</v>
      </c>
      <c r="E3676">
        <v>21.645</v>
      </c>
      <c r="F3676" t="s">
        <v>5634</v>
      </c>
      <c r="G3676" s="18">
        <v>-8.2000000000000007E-3</v>
      </c>
    </row>
    <row r="3677" spans="1:7" x14ac:dyDescent="0.3">
      <c r="A3677" t="s">
        <v>3444</v>
      </c>
      <c r="B3677">
        <v>21.123999999999999</v>
      </c>
      <c r="C3677">
        <v>21.664999999999999</v>
      </c>
      <c r="D3677">
        <v>21.684999999999999</v>
      </c>
      <c r="E3677">
        <v>20.795000000000002</v>
      </c>
      <c r="F3677" t="s">
        <v>5614</v>
      </c>
      <c r="G3677" s="18">
        <v>-2.46E-2</v>
      </c>
    </row>
    <row r="3678" spans="1:7" x14ac:dyDescent="0.3">
      <c r="A3678" t="s">
        <v>3445</v>
      </c>
      <c r="B3678">
        <v>21.846</v>
      </c>
      <c r="C3678">
        <v>21.145</v>
      </c>
      <c r="D3678">
        <v>21.85</v>
      </c>
      <c r="E3678">
        <v>21.09</v>
      </c>
      <c r="F3678" t="s">
        <v>5614</v>
      </c>
      <c r="G3678" s="18">
        <v>3.4200000000000001E-2</v>
      </c>
    </row>
    <row r="3679" spans="1:7" x14ac:dyDescent="0.3">
      <c r="A3679" t="s">
        <v>3446</v>
      </c>
      <c r="B3679">
        <v>21.739000000000001</v>
      </c>
      <c r="C3679">
        <v>21.69</v>
      </c>
      <c r="D3679">
        <v>21.69</v>
      </c>
      <c r="E3679">
        <v>21.43</v>
      </c>
      <c r="F3679" t="s">
        <v>5660</v>
      </c>
      <c r="G3679" s="18">
        <v>-4.8999999999999998E-3</v>
      </c>
    </row>
    <row r="3680" spans="1:7" x14ac:dyDescent="0.3">
      <c r="A3680" t="s">
        <v>3447</v>
      </c>
      <c r="B3680">
        <v>21.704999999999998</v>
      </c>
      <c r="C3680">
        <v>21.65</v>
      </c>
      <c r="D3680">
        <v>21.8</v>
      </c>
      <c r="E3680">
        <v>21.65</v>
      </c>
      <c r="F3680" t="s">
        <v>5639</v>
      </c>
      <c r="G3680" s="18">
        <v>-1.6000000000000001E-3</v>
      </c>
    </row>
    <row r="3681" spans="1:7" x14ac:dyDescent="0.3">
      <c r="A3681" t="s">
        <v>6226</v>
      </c>
      <c r="B3681">
        <v>21.812999999999999</v>
      </c>
      <c r="C3681">
        <v>21.774999999999999</v>
      </c>
      <c r="D3681">
        <v>21.89</v>
      </c>
      <c r="E3681">
        <v>21.774999999999999</v>
      </c>
      <c r="F3681" t="s">
        <v>9</v>
      </c>
      <c r="G3681" s="18">
        <v>5.0000000000000001E-3</v>
      </c>
    </row>
    <row r="3682" spans="1:7" x14ac:dyDescent="0.3">
      <c r="A3682" t="s">
        <v>3448</v>
      </c>
      <c r="B3682">
        <v>22.338999999999999</v>
      </c>
      <c r="C3682">
        <v>21.71</v>
      </c>
      <c r="D3682">
        <v>21.914999999999999</v>
      </c>
      <c r="E3682">
        <v>21.71</v>
      </c>
      <c r="F3682" t="s">
        <v>5637</v>
      </c>
      <c r="G3682" s="18">
        <v>2.41E-2</v>
      </c>
    </row>
    <row r="3683" spans="1:7" x14ac:dyDescent="0.3">
      <c r="A3683" t="s">
        <v>3449</v>
      </c>
      <c r="B3683">
        <v>22.396999999999998</v>
      </c>
      <c r="C3683">
        <v>22.23</v>
      </c>
      <c r="D3683">
        <v>22.37</v>
      </c>
      <c r="E3683">
        <v>22.23</v>
      </c>
      <c r="F3683" t="s">
        <v>5637</v>
      </c>
      <c r="G3683" s="18">
        <v>2.5999999999999999E-3</v>
      </c>
    </row>
    <row r="3684" spans="1:7" x14ac:dyDescent="0.3">
      <c r="A3684" t="s">
        <v>3450</v>
      </c>
      <c r="B3684">
        <v>21.846</v>
      </c>
      <c r="C3684">
        <v>21.844999999999999</v>
      </c>
      <c r="D3684">
        <v>21.9</v>
      </c>
      <c r="E3684">
        <v>21.844999999999999</v>
      </c>
      <c r="F3684" t="s">
        <v>5637</v>
      </c>
      <c r="G3684" s="18">
        <v>-2.46E-2</v>
      </c>
    </row>
    <row r="3685" spans="1:7" x14ac:dyDescent="0.3">
      <c r="A3685" t="s">
        <v>3451</v>
      </c>
      <c r="B3685">
        <v>21.85</v>
      </c>
      <c r="C3685">
        <v>21.95</v>
      </c>
      <c r="D3685">
        <v>21.95</v>
      </c>
      <c r="E3685">
        <v>21.82</v>
      </c>
      <c r="F3685" t="s">
        <v>5660</v>
      </c>
      <c r="G3685" s="18">
        <v>2.0000000000000001E-4</v>
      </c>
    </row>
    <row r="3686" spans="1:7" x14ac:dyDescent="0.3">
      <c r="A3686" t="s">
        <v>3452</v>
      </c>
      <c r="B3686">
        <v>21.215</v>
      </c>
      <c r="C3686">
        <v>21.5</v>
      </c>
      <c r="D3686">
        <v>21.55</v>
      </c>
      <c r="E3686">
        <v>21.195</v>
      </c>
      <c r="F3686" t="s">
        <v>5638</v>
      </c>
      <c r="G3686" s="18">
        <v>-2.9100000000000001E-2</v>
      </c>
    </row>
    <row r="3687" spans="1:7" x14ac:dyDescent="0.3">
      <c r="A3687" t="s">
        <v>6227</v>
      </c>
      <c r="B3687">
        <v>21.33</v>
      </c>
      <c r="C3687">
        <v>21.443000000000001</v>
      </c>
      <c r="D3687">
        <v>21.47</v>
      </c>
      <c r="E3687">
        <v>21.312999999999999</v>
      </c>
      <c r="F3687" t="s">
        <v>9</v>
      </c>
      <c r="G3687" s="18">
        <v>5.4000000000000003E-3</v>
      </c>
    </row>
    <row r="3688" spans="1:7" x14ac:dyDescent="0.3">
      <c r="A3688" t="s">
        <v>3453</v>
      </c>
      <c r="B3688">
        <v>21.31</v>
      </c>
      <c r="C3688">
        <v>21.5</v>
      </c>
      <c r="D3688">
        <v>21.55</v>
      </c>
      <c r="E3688">
        <v>21.5</v>
      </c>
      <c r="F3688" t="s">
        <v>5638</v>
      </c>
      <c r="G3688" s="18">
        <v>-8.9999999999999998E-4</v>
      </c>
    </row>
    <row r="3689" spans="1:7" x14ac:dyDescent="0.3">
      <c r="A3689" t="s">
        <v>3454</v>
      </c>
      <c r="B3689">
        <v>21.146000000000001</v>
      </c>
      <c r="C3689">
        <v>20.72</v>
      </c>
      <c r="D3689">
        <v>21.18</v>
      </c>
      <c r="E3689">
        <v>20.675000000000001</v>
      </c>
      <c r="F3689" t="s">
        <v>5637</v>
      </c>
      <c r="G3689" s="18">
        <v>-7.7000000000000002E-3</v>
      </c>
    </row>
    <row r="3690" spans="1:7" x14ac:dyDescent="0.3">
      <c r="A3690" t="s">
        <v>3455</v>
      </c>
      <c r="B3690">
        <v>21.32</v>
      </c>
      <c r="C3690">
        <v>21.32</v>
      </c>
      <c r="D3690">
        <v>21.32</v>
      </c>
      <c r="E3690">
        <v>21.32</v>
      </c>
      <c r="F3690" t="s">
        <v>9</v>
      </c>
      <c r="G3690" s="18">
        <v>8.2000000000000007E-3</v>
      </c>
    </row>
    <row r="3691" spans="1:7" x14ac:dyDescent="0.3">
      <c r="A3691" t="s">
        <v>3456</v>
      </c>
      <c r="B3691">
        <v>21.902999999999999</v>
      </c>
      <c r="C3691">
        <v>21.88</v>
      </c>
      <c r="D3691">
        <v>22.08</v>
      </c>
      <c r="E3691">
        <v>21.88</v>
      </c>
      <c r="F3691" t="s">
        <v>5672</v>
      </c>
      <c r="G3691" s="18">
        <v>2.7300000000000001E-2</v>
      </c>
    </row>
    <row r="3692" spans="1:7" x14ac:dyDescent="0.3">
      <c r="A3692" t="s">
        <v>3457</v>
      </c>
      <c r="B3692">
        <v>21.869</v>
      </c>
      <c r="C3692">
        <v>21.869</v>
      </c>
      <c r="D3692">
        <v>21.869</v>
      </c>
      <c r="E3692">
        <v>21.869</v>
      </c>
      <c r="F3692" t="s">
        <v>9</v>
      </c>
      <c r="G3692" s="18">
        <v>-1.6000000000000001E-3</v>
      </c>
    </row>
    <row r="3693" spans="1:7" x14ac:dyDescent="0.3">
      <c r="A3693" t="s">
        <v>6228</v>
      </c>
      <c r="B3693">
        <v>21.937999999999999</v>
      </c>
      <c r="C3693">
        <v>21.908000000000001</v>
      </c>
      <c r="D3693">
        <v>22.007999999999999</v>
      </c>
      <c r="E3693">
        <v>21.853000000000002</v>
      </c>
      <c r="F3693" t="s">
        <v>9</v>
      </c>
      <c r="G3693" s="18">
        <v>3.2000000000000002E-3</v>
      </c>
    </row>
    <row r="3694" spans="1:7" x14ac:dyDescent="0.3">
      <c r="A3694" t="s">
        <v>3458</v>
      </c>
      <c r="B3694">
        <v>22.233000000000001</v>
      </c>
      <c r="C3694">
        <v>22.22</v>
      </c>
      <c r="D3694">
        <v>22.225000000000001</v>
      </c>
      <c r="E3694">
        <v>22.184999999999999</v>
      </c>
      <c r="F3694" t="s">
        <v>5637</v>
      </c>
      <c r="G3694" s="18">
        <v>1.34E-2</v>
      </c>
    </row>
    <row r="3695" spans="1:7" x14ac:dyDescent="0.3">
      <c r="A3695" t="s">
        <v>3459</v>
      </c>
      <c r="B3695">
        <v>22.754000000000001</v>
      </c>
      <c r="C3695">
        <v>22.55</v>
      </c>
      <c r="D3695">
        <v>22.55</v>
      </c>
      <c r="E3695">
        <v>22.475000000000001</v>
      </c>
      <c r="F3695" t="s">
        <v>5637</v>
      </c>
      <c r="G3695" s="18">
        <v>2.3400000000000001E-2</v>
      </c>
    </row>
    <row r="3696" spans="1:7" x14ac:dyDescent="0.3">
      <c r="A3696" t="s">
        <v>3460</v>
      </c>
      <c r="B3696">
        <v>22.582000000000001</v>
      </c>
      <c r="C3696">
        <v>22.545000000000002</v>
      </c>
      <c r="D3696">
        <v>22.545000000000002</v>
      </c>
      <c r="E3696">
        <v>22.545000000000002</v>
      </c>
      <c r="F3696" t="s">
        <v>5637</v>
      </c>
      <c r="G3696" s="18">
        <v>-7.6E-3</v>
      </c>
    </row>
    <row r="3697" spans="1:7" x14ac:dyDescent="0.3">
      <c r="A3697" t="s">
        <v>3461</v>
      </c>
      <c r="B3697">
        <v>22.786000000000001</v>
      </c>
      <c r="C3697">
        <v>22.66</v>
      </c>
      <c r="D3697">
        <v>22.815000000000001</v>
      </c>
      <c r="E3697">
        <v>22.66</v>
      </c>
      <c r="F3697" t="s">
        <v>5638</v>
      </c>
      <c r="G3697" s="18">
        <v>8.9999999999999993E-3</v>
      </c>
    </row>
    <row r="3698" spans="1:7" x14ac:dyDescent="0.3">
      <c r="A3698" t="s">
        <v>3462</v>
      </c>
      <c r="B3698">
        <v>22.603000000000002</v>
      </c>
      <c r="C3698">
        <v>22.4</v>
      </c>
      <c r="D3698">
        <v>22.42</v>
      </c>
      <c r="E3698">
        <v>22.4</v>
      </c>
      <c r="F3698" t="s">
        <v>5637</v>
      </c>
      <c r="G3698" s="18">
        <v>-8.0000000000000002E-3</v>
      </c>
    </row>
    <row r="3699" spans="1:7" x14ac:dyDescent="0.3">
      <c r="A3699" t="s">
        <v>6229</v>
      </c>
      <c r="B3699">
        <v>22.545000000000002</v>
      </c>
      <c r="C3699">
        <v>22.638000000000002</v>
      </c>
      <c r="D3699">
        <v>22.638000000000002</v>
      </c>
      <c r="E3699">
        <v>22.54</v>
      </c>
      <c r="F3699" t="s">
        <v>9</v>
      </c>
      <c r="G3699" s="18">
        <v>-2.5999999999999999E-3</v>
      </c>
    </row>
    <row r="3700" spans="1:7" x14ac:dyDescent="0.3">
      <c r="A3700" t="s">
        <v>3463</v>
      </c>
      <c r="B3700">
        <v>22.498000000000001</v>
      </c>
      <c r="C3700">
        <v>22.535</v>
      </c>
      <c r="D3700">
        <v>22.535</v>
      </c>
      <c r="E3700">
        <v>22.454999999999998</v>
      </c>
      <c r="F3700" t="s">
        <v>5638</v>
      </c>
      <c r="G3700" s="18">
        <v>-2.0999999999999999E-3</v>
      </c>
    </row>
    <row r="3701" spans="1:7" x14ac:dyDescent="0.3">
      <c r="A3701" t="s">
        <v>3464</v>
      </c>
      <c r="B3701">
        <v>22.452000000000002</v>
      </c>
      <c r="C3701">
        <v>22.33</v>
      </c>
      <c r="D3701">
        <v>22.555</v>
      </c>
      <c r="E3701">
        <v>22.33</v>
      </c>
      <c r="F3701" t="s">
        <v>5637</v>
      </c>
      <c r="G3701" s="18">
        <v>-2E-3</v>
      </c>
    </row>
    <row r="3702" spans="1:7" x14ac:dyDescent="0.3">
      <c r="A3702" t="s">
        <v>3465</v>
      </c>
      <c r="B3702">
        <v>22.946000000000002</v>
      </c>
      <c r="C3702">
        <v>22.48</v>
      </c>
      <c r="D3702">
        <v>23</v>
      </c>
      <c r="E3702">
        <v>22.48</v>
      </c>
      <c r="F3702" t="s">
        <v>5660</v>
      </c>
      <c r="G3702" s="18">
        <v>2.1999999999999999E-2</v>
      </c>
    </row>
    <row r="3703" spans="1:7" x14ac:dyDescent="0.3">
      <c r="A3703" t="s">
        <v>3466</v>
      </c>
      <c r="B3703">
        <v>21.832000000000001</v>
      </c>
      <c r="C3703">
        <v>22.32</v>
      </c>
      <c r="D3703">
        <v>22.355</v>
      </c>
      <c r="E3703">
        <v>21.975000000000001</v>
      </c>
      <c r="F3703" t="s">
        <v>5638</v>
      </c>
      <c r="G3703" s="18">
        <v>-4.8500000000000001E-2</v>
      </c>
    </row>
    <row r="3704" spans="1:7" x14ac:dyDescent="0.3">
      <c r="A3704" t="s">
        <v>3467</v>
      </c>
      <c r="B3704">
        <v>21.803999999999998</v>
      </c>
      <c r="C3704">
        <v>21.87</v>
      </c>
      <c r="D3704">
        <v>21.88</v>
      </c>
      <c r="E3704">
        <v>21.795000000000002</v>
      </c>
      <c r="F3704" t="s">
        <v>5638</v>
      </c>
      <c r="G3704" s="18">
        <v>-1.2999999999999999E-3</v>
      </c>
    </row>
    <row r="3705" spans="1:7" x14ac:dyDescent="0.3">
      <c r="A3705" t="s">
        <v>6230</v>
      </c>
      <c r="B3705">
        <v>21.847999999999999</v>
      </c>
      <c r="C3705">
        <v>21.837</v>
      </c>
      <c r="D3705">
        <v>21.88</v>
      </c>
      <c r="E3705">
        <v>21.827999999999999</v>
      </c>
      <c r="F3705" t="s">
        <v>9</v>
      </c>
      <c r="G3705" s="18">
        <v>2E-3</v>
      </c>
    </row>
    <row r="3706" spans="1:7" x14ac:dyDescent="0.3">
      <c r="A3706" t="s">
        <v>3468</v>
      </c>
      <c r="B3706">
        <v>21.678000000000001</v>
      </c>
      <c r="C3706">
        <v>21.64</v>
      </c>
      <c r="D3706">
        <v>21.785</v>
      </c>
      <c r="E3706">
        <v>21.6</v>
      </c>
      <c r="F3706" t="s">
        <v>5637</v>
      </c>
      <c r="G3706" s="18">
        <v>-7.7999999999999996E-3</v>
      </c>
    </row>
    <row r="3707" spans="1:7" x14ac:dyDescent="0.3">
      <c r="A3707" t="s">
        <v>3469</v>
      </c>
      <c r="B3707">
        <v>21.614000000000001</v>
      </c>
      <c r="C3707">
        <v>21.67</v>
      </c>
      <c r="D3707">
        <v>21.67</v>
      </c>
      <c r="E3707">
        <v>21.67</v>
      </c>
      <c r="F3707" t="s">
        <v>5672</v>
      </c>
      <c r="G3707" s="18">
        <v>-3.0000000000000001E-3</v>
      </c>
    </row>
    <row r="3708" spans="1:7" x14ac:dyDescent="0.3">
      <c r="A3708" t="s">
        <v>3470</v>
      </c>
      <c r="B3708">
        <v>21.745999999999999</v>
      </c>
      <c r="C3708">
        <v>21.77</v>
      </c>
      <c r="D3708">
        <v>21.78</v>
      </c>
      <c r="E3708">
        <v>21.77</v>
      </c>
      <c r="F3708" t="s">
        <v>5638</v>
      </c>
      <c r="G3708" s="18">
        <v>6.1000000000000004E-3</v>
      </c>
    </row>
    <row r="3709" spans="1:7" x14ac:dyDescent="0.3">
      <c r="A3709" t="s">
        <v>3471</v>
      </c>
      <c r="B3709">
        <v>21.638999999999999</v>
      </c>
      <c r="C3709">
        <v>21.765000000000001</v>
      </c>
      <c r="D3709">
        <v>21.765000000000001</v>
      </c>
      <c r="E3709">
        <v>21.38</v>
      </c>
      <c r="F3709" t="s">
        <v>5660</v>
      </c>
      <c r="G3709" s="18">
        <v>-4.8999999999999998E-3</v>
      </c>
    </row>
    <row r="3710" spans="1:7" x14ac:dyDescent="0.3">
      <c r="A3710" t="s">
        <v>3472</v>
      </c>
      <c r="B3710">
        <v>21.306999999999999</v>
      </c>
      <c r="C3710">
        <v>21.32</v>
      </c>
      <c r="D3710">
        <v>21.37</v>
      </c>
      <c r="E3710">
        <v>21.32</v>
      </c>
      <c r="F3710" t="s">
        <v>5638</v>
      </c>
      <c r="G3710" s="18">
        <v>-1.5299999999999999E-2</v>
      </c>
    </row>
    <row r="3711" spans="1:7" x14ac:dyDescent="0.3">
      <c r="A3711" t="s">
        <v>6231</v>
      </c>
      <c r="B3711">
        <v>21.4</v>
      </c>
      <c r="C3711">
        <v>21.437999999999999</v>
      </c>
      <c r="D3711">
        <v>21.437999999999999</v>
      </c>
      <c r="E3711">
        <v>21.388000000000002</v>
      </c>
      <c r="F3711" t="s">
        <v>9</v>
      </c>
      <c r="G3711" s="18">
        <v>4.4000000000000003E-3</v>
      </c>
    </row>
    <row r="3712" spans="1:7" x14ac:dyDescent="0.3">
      <c r="A3712" t="s">
        <v>3473</v>
      </c>
      <c r="B3712">
        <v>21.271999999999998</v>
      </c>
      <c r="C3712">
        <v>21.271999999999998</v>
      </c>
      <c r="D3712">
        <v>21.335000000000001</v>
      </c>
      <c r="E3712">
        <v>21.271999999999998</v>
      </c>
      <c r="F3712" t="s">
        <v>5672</v>
      </c>
      <c r="G3712" s="18">
        <v>-6.0000000000000001E-3</v>
      </c>
    </row>
    <row r="3713" spans="1:7" x14ac:dyDescent="0.3">
      <c r="A3713" t="s">
        <v>3474</v>
      </c>
      <c r="B3713">
        <v>20.768000000000001</v>
      </c>
      <c r="C3713">
        <v>20.65</v>
      </c>
      <c r="D3713">
        <v>20.65</v>
      </c>
      <c r="E3713">
        <v>20.65</v>
      </c>
      <c r="F3713" t="s">
        <v>5672</v>
      </c>
      <c r="G3713" s="18">
        <v>-2.3699999999999999E-2</v>
      </c>
    </row>
    <row r="3714" spans="1:7" x14ac:dyDescent="0.3">
      <c r="A3714" t="s">
        <v>3475</v>
      </c>
      <c r="B3714">
        <v>20.431999999999999</v>
      </c>
      <c r="C3714">
        <v>20.65</v>
      </c>
      <c r="D3714">
        <v>20.65</v>
      </c>
      <c r="E3714">
        <v>20.475000000000001</v>
      </c>
      <c r="F3714" t="s">
        <v>5637</v>
      </c>
      <c r="G3714" s="18">
        <v>-1.6199999999999999E-2</v>
      </c>
    </row>
    <row r="3715" spans="1:7" x14ac:dyDescent="0.3">
      <c r="A3715" t="s">
        <v>3476</v>
      </c>
      <c r="B3715">
        <v>20.712</v>
      </c>
      <c r="C3715">
        <v>20.76</v>
      </c>
      <c r="D3715">
        <v>20.76</v>
      </c>
      <c r="E3715">
        <v>20.75</v>
      </c>
      <c r="F3715" t="s">
        <v>5637</v>
      </c>
      <c r="G3715" s="18">
        <v>1.37E-2</v>
      </c>
    </row>
    <row r="3716" spans="1:7" x14ac:dyDescent="0.3">
      <c r="A3716" t="s">
        <v>3477</v>
      </c>
      <c r="B3716">
        <v>20.716999999999999</v>
      </c>
      <c r="C3716">
        <v>20.716999999999999</v>
      </c>
      <c r="D3716">
        <v>20.716999999999999</v>
      </c>
      <c r="E3716">
        <v>20.716999999999999</v>
      </c>
      <c r="F3716" t="s">
        <v>5672</v>
      </c>
      <c r="G3716" s="18">
        <v>2.0000000000000001E-4</v>
      </c>
    </row>
    <row r="3717" spans="1:7" x14ac:dyDescent="0.3">
      <c r="A3717" t="s">
        <v>6232</v>
      </c>
      <c r="B3717">
        <v>20.76</v>
      </c>
      <c r="C3717">
        <v>20.766999999999999</v>
      </c>
      <c r="D3717">
        <v>20.795000000000002</v>
      </c>
      <c r="E3717">
        <v>20.76</v>
      </c>
      <c r="F3717" t="s">
        <v>9</v>
      </c>
      <c r="G3717" s="18">
        <v>2.0999999999999999E-3</v>
      </c>
    </row>
    <row r="3718" spans="1:7" x14ac:dyDescent="0.3">
      <c r="A3718" t="s">
        <v>3478</v>
      </c>
      <c r="B3718">
        <v>20.349</v>
      </c>
      <c r="C3718">
        <v>20.399999999999999</v>
      </c>
      <c r="D3718">
        <v>20.399999999999999</v>
      </c>
      <c r="E3718">
        <v>20.399999999999999</v>
      </c>
      <c r="F3718" t="s">
        <v>5672</v>
      </c>
      <c r="G3718" s="18">
        <v>-1.9800000000000002E-2</v>
      </c>
    </row>
    <row r="3719" spans="1:7" x14ac:dyDescent="0.3">
      <c r="A3719" t="s">
        <v>3479</v>
      </c>
      <c r="B3719">
        <v>20.326000000000001</v>
      </c>
      <c r="C3719">
        <v>20.28</v>
      </c>
      <c r="D3719">
        <v>20.315000000000001</v>
      </c>
      <c r="E3719">
        <v>20.254999999999999</v>
      </c>
      <c r="F3719" t="s">
        <v>5637</v>
      </c>
      <c r="G3719" s="18">
        <v>-1.1000000000000001E-3</v>
      </c>
    </row>
    <row r="3720" spans="1:7" x14ac:dyDescent="0.3">
      <c r="A3720" t="s">
        <v>3480</v>
      </c>
      <c r="B3720">
        <v>20.05</v>
      </c>
      <c r="C3720">
        <v>20.135000000000002</v>
      </c>
      <c r="D3720">
        <v>20.135000000000002</v>
      </c>
      <c r="E3720">
        <v>20.135000000000002</v>
      </c>
      <c r="F3720" t="s">
        <v>5637</v>
      </c>
      <c r="G3720" s="18">
        <v>-1.3599999999999999E-2</v>
      </c>
    </row>
    <row r="3721" spans="1:7" x14ac:dyDescent="0.3">
      <c r="A3721" t="s">
        <v>3481</v>
      </c>
      <c r="B3721">
        <v>19.928000000000001</v>
      </c>
      <c r="C3721">
        <v>19.928000000000001</v>
      </c>
      <c r="D3721">
        <v>19.928000000000001</v>
      </c>
      <c r="E3721">
        <v>19.928000000000001</v>
      </c>
      <c r="F3721" t="s">
        <v>9</v>
      </c>
      <c r="G3721" s="18">
        <v>-6.1000000000000004E-3</v>
      </c>
    </row>
    <row r="3722" spans="1:7" x14ac:dyDescent="0.3">
      <c r="A3722" t="s">
        <v>3482</v>
      </c>
      <c r="B3722">
        <v>19.856000000000002</v>
      </c>
      <c r="C3722">
        <v>19.856000000000002</v>
      </c>
      <c r="D3722">
        <v>19.856000000000002</v>
      </c>
      <c r="E3722">
        <v>19.856000000000002</v>
      </c>
      <c r="F3722" t="s">
        <v>9</v>
      </c>
      <c r="G3722" s="18">
        <v>-3.5999999999999999E-3</v>
      </c>
    </row>
    <row r="3723" spans="1:7" x14ac:dyDescent="0.3">
      <c r="A3723" t="s">
        <v>3483</v>
      </c>
      <c r="B3723">
        <v>19.742999999999999</v>
      </c>
      <c r="C3723">
        <v>19.832999999999998</v>
      </c>
      <c r="D3723">
        <v>19.917999999999999</v>
      </c>
      <c r="E3723">
        <v>19.742999999999999</v>
      </c>
      <c r="F3723" t="s">
        <v>9</v>
      </c>
      <c r="G3723" s="18">
        <v>-5.7000000000000002E-3</v>
      </c>
    </row>
    <row r="3724" spans="1:7" x14ac:dyDescent="0.3">
      <c r="A3724" t="s">
        <v>3484</v>
      </c>
      <c r="B3724">
        <v>19.88</v>
      </c>
      <c r="C3724">
        <v>19.88</v>
      </c>
      <c r="D3724">
        <v>19.88</v>
      </c>
      <c r="E3724">
        <v>19.88</v>
      </c>
      <c r="F3724" t="s">
        <v>5672</v>
      </c>
      <c r="G3724" s="18">
        <v>6.8999999999999999E-3</v>
      </c>
    </row>
    <row r="3725" spans="1:7" x14ac:dyDescent="0.3">
      <c r="A3725" t="s">
        <v>3485</v>
      </c>
      <c r="B3725">
        <v>19.846</v>
      </c>
      <c r="C3725">
        <v>19.93</v>
      </c>
      <c r="D3725">
        <v>19.93</v>
      </c>
      <c r="E3725">
        <v>19.93</v>
      </c>
      <c r="F3725" t="s">
        <v>5672</v>
      </c>
      <c r="G3725" s="18">
        <v>-1.6999999999999999E-3</v>
      </c>
    </row>
    <row r="3726" spans="1:7" x14ac:dyDescent="0.3">
      <c r="A3726" t="s">
        <v>3486</v>
      </c>
      <c r="B3726">
        <v>19.632999999999999</v>
      </c>
      <c r="C3726">
        <v>19.815000000000001</v>
      </c>
      <c r="D3726">
        <v>20.079999999999998</v>
      </c>
      <c r="E3726">
        <v>19.585000000000001</v>
      </c>
      <c r="F3726" t="s">
        <v>6233</v>
      </c>
      <c r="G3726" s="18">
        <v>-1.0699999999999999E-2</v>
      </c>
    </row>
    <row r="3727" spans="1:7" x14ac:dyDescent="0.3">
      <c r="A3727" t="s">
        <v>6234</v>
      </c>
      <c r="B3727">
        <v>19.75</v>
      </c>
      <c r="C3727">
        <v>19.702999999999999</v>
      </c>
      <c r="D3727">
        <v>19.806999999999999</v>
      </c>
      <c r="E3727">
        <v>19.652999999999999</v>
      </c>
      <c r="F3727" t="s">
        <v>9</v>
      </c>
      <c r="G3727" s="18">
        <v>6.0000000000000001E-3</v>
      </c>
    </row>
    <row r="3728" spans="1:7" x14ac:dyDescent="0.3">
      <c r="A3728" t="s">
        <v>3487</v>
      </c>
      <c r="B3728">
        <v>19.981000000000002</v>
      </c>
      <c r="C3728">
        <v>19.66</v>
      </c>
      <c r="D3728">
        <v>20.05</v>
      </c>
      <c r="E3728">
        <v>19.600000000000001</v>
      </c>
      <c r="F3728" t="s">
        <v>6235</v>
      </c>
      <c r="G3728" s="18">
        <v>1.17E-2</v>
      </c>
    </row>
    <row r="3729" spans="1:7" x14ac:dyDescent="0.3">
      <c r="A3729" t="s">
        <v>6236</v>
      </c>
      <c r="B3729">
        <v>19.934999999999999</v>
      </c>
      <c r="C3729">
        <v>19.988</v>
      </c>
      <c r="D3729">
        <v>19.988</v>
      </c>
      <c r="E3729">
        <v>19.922999999999998</v>
      </c>
      <c r="F3729" t="s">
        <v>9</v>
      </c>
      <c r="G3729" s="18">
        <v>-2.3E-3</v>
      </c>
    </row>
    <row r="3730" spans="1:7" x14ac:dyDescent="0.3">
      <c r="A3730" t="s">
        <v>3488</v>
      </c>
      <c r="B3730">
        <v>19.233000000000001</v>
      </c>
      <c r="C3730">
        <v>19.91</v>
      </c>
      <c r="D3730">
        <v>19.91</v>
      </c>
      <c r="E3730">
        <v>19.059999999999999</v>
      </c>
      <c r="F3730" t="s">
        <v>6237</v>
      </c>
      <c r="G3730" s="18">
        <v>-3.5200000000000002E-2</v>
      </c>
    </row>
    <row r="3731" spans="1:7" x14ac:dyDescent="0.3">
      <c r="A3731" t="s">
        <v>3489</v>
      </c>
      <c r="B3731">
        <v>19.010999999999999</v>
      </c>
      <c r="C3731">
        <v>19.149999999999999</v>
      </c>
      <c r="D3731">
        <v>19.254999999999999</v>
      </c>
      <c r="E3731">
        <v>18.98</v>
      </c>
      <c r="F3731" t="s">
        <v>5698</v>
      </c>
      <c r="G3731" s="18">
        <v>-1.15E-2</v>
      </c>
    </row>
    <row r="3732" spans="1:7" x14ac:dyDescent="0.3">
      <c r="A3732" t="s">
        <v>3490</v>
      </c>
      <c r="B3732">
        <v>19.774000000000001</v>
      </c>
      <c r="C3732">
        <v>19.04</v>
      </c>
      <c r="D3732">
        <v>19.805</v>
      </c>
      <c r="E3732">
        <v>18.844999999999999</v>
      </c>
      <c r="F3732" t="s">
        <v>5957</v>
      </c>
      <c r="G3732" s="18">
        <v>4.0099999999999997E-2</v>
      </c>
    </row>
    <row r="3733" spans="1:7" x14ac:dyDescent="0.3">
      <c r="A3733" t="s">
        <v>3491</v>
      </c>
      <c r="B3733">
        <v>19.513999999999999</v>
      </c>
      <c r="C3733">
        <v>19.605</v>
      </c>
      <c r="D3733">
        <v>19.61</v>
      </c>
      <c r="E3733">
        <v>19.234999999999999</v>
      </c>
      <c r="F3733" t="s">
        <v>5725</v>
      </c>
      <c r="G3733" s="18">
        <v>-1.3100000000000001E-2</v>
      </c>
    </row>
    <row r="3734" spans="1:7" x14ac:dyDescent="0.3">
      <c r="A3734" t="s">
        <v>3492</v>
      </c>
      <c r="B3734">
        <v>19.465</v>
      </c>
      <c r="C3734">
        <v>19.38</v>
      </c>
      <c r="D3734">
        <v>19.59</v>
      </c>
      <c r="E3734">
        <v>19.149999999999999</v>
      </c>
      <c r="F3734" t="s">
        <v>5795</v>
      </c>
      <c r="G3734" s="18">
        <v>-2.5000000000000001E-3</v>
      </c>
    </row>
    <row r="3735" spans="1:7" x14ac:dyDescent="0.3">
      <c r="A3735" t="s">
        <v>6238</v>
      </c>
      <c r="B3735">
        <v>19.542999999999999</v>
      </c>
      <c r="C3735">
        <v>19.555</v>
      </c>
      <c r="D3735">
        <v>19.611999999999998</v>
      </c>
      <c r="E3735">
        <v>19.542999999999999</v>
      </c>
      <c r="F3735" t="s">
        <v>9</v>
      </c>
      <c r="G3735" s="18">
        <v>4.0000000000000001E-3</v>
      </c>
    </row>
    <row r="3736" spans="1:7" x14ac:dyDescent="0.3">
      <c r="A3736" t="s">
        <v>3493</v>
      </c>
      <c r="B3736">
        <v>19.643999999999998</v>
      </c>
      <c r="C3736">
        <v>19.465</v>
      </c>
      <c r="D3736">
        <v>19.89</v>
      </c>
      <c r="E3736">
        <v>19.46</v>
      </c>
      <c r="F3736" t="s">
        <v>5615</v>
      </c>
      <c r="G3736" s="18">
        <v>5.1999999999999998E-3</v>
      </c>
    </row>
    <row r="3737" spans="1:7" x14ac:dyDescent="0.3">
      <c r="A3737" t="s">
        <v>3494</v>
      </c>
      <c r="B3737">
        <v>20.256</v>
      </c>
      <c r="C3737">
        <v>19.754999999999999</v>
      </c>
      <c r="D3737">
        <v>20.315000000000001</v>
      </c>
      <c r="E3737">
        <v>19.72</v>
      </c>
      <c r="F3737" t="s">
        <v>5695</v>
      </c>
      <c r="G3737" s="18">
        <v>3.1199999999999999E-2</v>
      </c>
    </row>
    <row r="3738" spans="1:7" x14ac:dyDescent="0.3">
      <c r="A3738" t="s">
        <v>3495</v>
      </c>
      <c r="B3738">
        <v>20.297999999999998</v>
      </c>
      <c r="C3738">
        <v>20.245000000000001</v>
      </c>
      <c r="D3738">
        <v>20.399999999999999</v>
      </c>
      <c r="E3738">
        <v>20.23</v>
      </c>
      <c r="F3738" t="s">
        <v>5634</v>
      </c>
      <c r="G3738" s="18">
        <v>2.0999999999999999E-3</v>
      </c>
    </row>
    <row r="3739" spans="1:7" x14ac:dyDescent="0.3">
      <c r="A3739" t="s">
        <v>3496</v>
      </c>
      <c r="B3739">
        <v>19.402000000000001</v>
      </c>
      <c r="C3739">
        <v>20.27</v>
      </c>
      <c r="D3739">
        <v>20.27</v>
      </c>
      <c r="E3739">
        <v>19.405000000000001</v>
      </c>
      <c r="F3739" t="s">
        <v>5658</v>
      </c>
      <c r="G3739" s="18">
        <v>-4.41E-2</v>
      </c>
    </row>
    <row r="3740" spans="1:7" x14ac:dyDescent="0.3">
      <c r="A3740" t="s">
        <v>3497</v>
      </c>
      <c r="B3740">
        <v>19.559000000000001</v>
      </c>
      <c r="C3740">
        <v>19.46</v>
      </c>
      <c r="D3740">
        <v>19.63</v>
      </c>
      <c r="E3740">
        <v>19.414999999999999</v>
      </c>
      <c r="F3740" t="s">
        <v>5617</v>
      </c>
      <c r="G3740" s="18">
        <v>8.0999999999999996E-3</v>
      </c>
    </row>
    <row r="3741" spans="1:7" x14ac:dyDescent="0.3">
      <c r="A3741" t="s">
        <v>6239</v>
      </c>
      <c r="B3741">
        <v>19.614999999999998</v>
      </c>
      <c r="C3741">
        <v>19.648</v>
      </c>
      <c r="D3741">
        <v>19.678000000000001</v>
      </c>
      <c r="E3741">
        <v>19.611999999999998</v>
      </c>
      <c r="F3741" t="s">
        <v>9</v>
      </c>
      <c r="G3741" s="18">
        <v>2.8999999999999998E-3</v>
      </c>
    </row>
    <row r="3742" spans="1:7" x14ac:dyDescent="0.3">
      <c r="A3742" t="s">
        <v>3498</v>
      </c>
      <c r="B3742">
        <v>20.048999999999999</v>
      </c>
      <c r="C3742">
        <v>19.5</v>
      </c>
      <c r="D3742">
        <v>20.2</v>
      </c>
      <c r="E3742">
        <v>19.454999999999998</v>
      </c>
      <c r="F3742" t="s">
        <v>5629</v>
      </c>
      <c r="G3742" s="18">
        <v>2.2100000000000002E-2</v>
      </c>
    </row>
    <row r="3743" spans="1:7" x14ac:dyDescent="0.3">
      <c r="A3743" t="s">
        <v>3499</v>
      </c>
      <c r="B3743">
        <v>19.792000000000002</v>
      </c>
      <c r="C3743">
        <v>19.84</v>
      </c>
      <c r="D3743">
        <v>19.84</v>
      </c>
      <c r="E3743">
        <v>19.8</v>
      </c>
      <c r="F3743" t="s">
        <v>5658</v>
      </c>
      <c r="G3743" s="18">
        <v>-1.2800000000000001E-2</v>
      </c>
    </row>
    <row r="3744" spans="1:7" x14ac:dyDescent="0.3">
      <c r="A3744" t="s">
        <v>3500</v>
      </c>
      <c r="B3744">
        <v>20.013999999999999</v>
      </c>
      <c r="C3744">
        <v>19.899999999999999</v>
      </c>
      <c r="D3744">
        <v>20.175000000000001</v>
      </c>
      <c r="E3744">
        <v>19.739999999999998</v>
      </c>
      <c r="F3744" t="s">
        <v>5636</v>
      </c>
      <c r="G3744" s="18">
        <v>1.12E-2</v>
      </c>
    </row>
    <row r="3745" spans="1:7" x14ac:dyDescent="0.3">
      <c r="A3745" t="s">
        <v>3501</v>
      </c>
      <c r="B3745">
        <v>19.143000000000001</v>
      </c>
      <c r="C3745">
        <v>19.8</v>
      </c>
      <c r="D3745">
        <v>19.829999999999998</v>
      </c>
      <c r="E3745">
        <v>19.47</v>
      </c>
      <c r="F3745" t="s">
        <v>5636</v>
      </c>
      <c r="G3745" s="18">
        <v>-4.3499999999999997E-2</v>
      </c>
    </row>
    <row r="3746" spans="1:7" x14ac:dyDescent="0.3">
      <c r="A3746" t="s">
        <v>3502</v>
      </c>
      <c r="B3746">
        <v>19.417999999999999</v>
      </c>
      <c r="C3746">
        <v>19.100000000000001</v>
      </c>
      <c r="D3746">
        <v>19.37</v>
      </c>
      <c r="E3746">
        <v>19.100000000000001</v>
      </c>
      <c r="F3746" t="s">
        <v>5629</v>
      </c>
      <c r="G3746" s="18">
        <v>1.44E-2</v>
      </c>
    </row>
    <row r="3747" spans="1:7" x14ac:dyDescent="0.3">
      <c r="A3747" t="s">
        <v>6240</v>
      </c>
      <c r="B3747">
        <v>19.420000000000002</v>
      </c>
      <c r="C3747">
        <v>19.405000000000001</v>
      </c>
      <c r="D3747">
        <v>19.437999999999999</v>
      </c>
      <c r="E3747">
        <v>19.398</v>
      </c>
      <c r="F3747" t="s">
        <v>9</v>
      </c>
      <c r="G3747" s="18">
        <v>1E-4</v>
      </c>
    </row>
    <row r="3748" spans="1:7" x14ac:dyDescent="0.3">
      <c r="A3748" t="s">
        <v>3503</v>
      </c>
      <c r="B3748">
        <v>19.378</v>
      </c>
      <c r="C3748">
        <v>19.43</v>
      </c>
      <c r="D3748">
        <v>19.440000000000001</v>
      </c>
      <c r="E3748">
        <v>19.39</v>
      </c>
      <c r="F3748" t="s">
        <v>5638</v>
      </c>
      <c r="G3748" s="18">
        <v>-2.2000000000000001E-3</v>
      </c>
    </row>
    <row r="3749" spans="1:7" x14ac:dyDescent="0.3">
      <c r="A3749" t="s">
        <v>3504</v>
      </c>
      <c r="B3749">
        <v>19.452999999999999</v>
      </c>
      <c r="C3749">
        <v>19.350000000000001</v>
      </c>
      <c r="D3749">
        <v>19.41</v>
      </c>
      <c r="E3749">
        <v>19.350000000000001</v>
      </c>
      <c r="F3749" t="s">
        <v>5629</v>
      </c>
      <c r="G3749" s="18">
        <v>3.8999999999999998E-3</v>
      </c>
    </row>
    <row r="3750" spans="1:7" x14ac:dyDescent="0.3">
      <c r="A3750" t="s">
        <v>3505</v>
      </c>
      <c r="B3750">
        <v>19.885000000000002</v>
      </c>
      <c r="C3750">
        <v>19.82</v>
      </c>
      <c r="D3750">
        <v>19.93</v>
      </c>
      <c r="E3750">
        <v>19.82</v>
      </c>
      <c r="F3750" t="s">
        <v>5614</v>
      </c>
      <c r="G3750" s="18">
        <v>2.2200000000000001E-2</v>
      </c>
    </row>
    <row r="3751" spans="1:7" x14ac:dyDescent="0.3">
      <c r="A3751" t="s">
        <v>3506</v>
      </c>
      <c r="B3751">
        <v>20.013000000000002</v>
      </c>
      <c r="C3751">
        <v>19.995000000000001</v>
      </c>
      <c r="D3751">
        <v>20</v>
      </c>
      <c r="E3751">
        <v>19.954999999999998</v>
      </c>
      <c r="F3751" t="s">
        <v>5660</v>
      </c>
      <c r="G3751" s="18">
        <v>6.4000000000000003E-3</v>
      </c>
    </row>
    <row r="3752" spans="1:7" x14ac:dyDescent="0.3">
      <c r="A3752" t="s">
        <v>6241</v>
      </c>
      <c r="B3752">
        <v>20.13</v>
      </c>
      <c r="C3752">
        <v>20.087</v>
      </c>
      <c r="D3752">
        <v>20.178000000000001</v>
      </c>
      <c r="E3752">
        <v>20.082999999999998</v>
      </c>
      <c r="F3752" t="s">
        <v>9</v>
      </c>
      <c r="G3752" s="18">
        <v>5.7999999999999996E-3</v>
      </c>
    </row>
    <row r="3753" spans="1:7" x14ac:dyDescent="0.3">
      <c r="A3753" t="s">
        <v>3507</v>
      </c>
      <c r="B3753">
        <v>19.581</v>
      </c>
      <c r="C3753">
        <v>19.835000000000001</v>
      </c>
      <c r="D3753">
        <v>19.835000000000001</v>
      </c>
      <c r="E3753">
        <v>19.61</v>
      </c>
      <c r="F3753" t="s">
        <v>5658</v>
      </c>
      <c r="G3753" s="18">
        <v>-2.7300000000000001E-2</v>
      </c>
    </row>
    <row r="3754" spans="1:7" x14ac:dyDescent="0.3">
      <c r="A3754" t="s">
        <v>3508</v>
      </c>
      <c r="B3754">
        <v>19.338999999999999</v>
      </c>
      <c r="C3754">
        <v>18.95</v>
      </c>
      <c r="D3754">
        <v>18.95</v>
      </c>
      <c r="E3754">
        <v>18.934999999999999</v>
      </c>
      <c r="F3754" t="s">
        <v>5669</v>
      </c>
      <c r="G3754" s="18">
        <v>-1.24E-2</v>
      </c>
    </row>
    <row r="3755" spans="1:7" x14ac:dyDescent="0.3">
      <c r="A3755" t="s">
        <v>3509</v>
      </c>
      <c r="B3755">
        <v>19.535</v>
      </c>
      <c r="C3755">
        <v>19.437999999999999</v>
      </c>
      <c r="D3755">
        <v>19.545000000000002</v>
      </c>
      <c r="E3755">
        <v>19.434999999999999</v>
      </c>
      <c r="F3755" t="s">
        <v>9</v>
      </c>
      <c r="G3755" s="18">
        <v>1.01E-2</v>
      </c>
    </row>
    <row r="3756" spans="1:7" x14ac:dyDescent="0.3">
      <c r="A3756" t="s">
        <v>3510</v>
      </c>
      <c r="B3756">
        <v>20.097999999999999</v>
      </c>
      <c r="C3756">
        <v>20.309999999999999</v>
      </c>
      <c r="D3756">
        <v>20.32</v>
      </c>
      <c r="E3756">
        <v>20.02</v>
      </c>
      <c r="F3756" t="s">
        <v>5636</v>
      </c>
      <c r="G3756" s="18">
        <v>2.8799999999999999E-2</v>
      </c>
    </row>
    <row r="3757" spans="1:7" x14ac:dyDescent="0.3">
      <c r="A3757" t="s">
        <v>3511</v>
      </c>
      <c r="B3757">
        <v>20.181999999999999</v>
      </c>
      <c r="C3757">
        <v>20.09</v>
      </c>
      <c r="D3757">
        <v>20.09</v>
      </c>
      <c r="E3757">
        <v>20.09</v>
      </c>
      <c r="F3757" t="s">
        <v>5638</v>
      </c>
      <c r="G3757" s="18">
        <v>4.1999999999999997E-3</v>
      </c>
    </row>
    <row r="3758" spans="1:7" x14ac:dyDescent="0.3">
      <c r="A3758" t="s">
        <v>6242</v>
      </c>
      <c r="B3758">
        <v>20.117999999999999</v>
      </c>
      <c r="C3758">
        <v>20.16</v>
      </c>
      <c r="D3758">
        <v>20.184999999999999</v>
      </c>
      <c r="E3758">
        <v>20.11</v>
      </c>
      <c r="F3758" t="s">
        <v>9</v>
      </c>
      <c r="G3758" s="18">
        <v>-3.2000000000000002E-3</v>
      </c>
    </row>
    <row r="3759" spans="1:7" x14ac:dyDescent="0.3">
      <c r="A3759" t="s">
        <v>3512</v>
      </c>
      <c r="B3759">
        <v>20.077000000000002</v>
      </c>
      <c r="C3759">
        <v>20.239999999999998</v>
      </c>
      <c r="D3759">
        <v>20.239999999999998</v>
      </c>
      <c r="E3759">
        <v>20.09</v>
      </c>
      <c r="F3759" t="s">
        <v>5638</v>
      </c>
      <c r="G3759" s="18">
        <v>-2E-3</v>
      </c>
    </row>
    <row r="3760" spans="1:7" x14ac:dyDescent="0.3">
      <c r="A3760" t="s">
        <v>3513</v>
      </c>
      <c r="B3760">
        <v>19.765000000000001</v>
      </c>
      <c r="C3760">
        <v>20.25</v>
      </c>
      <c r="D3760">
        <v>20.25</v>
      </c>
      <c r="E3760">
        <v>19.670000000000002</v>
      </c>
      <c r="F3760" t="s">
        <v>5660</v>
      </c>
      <c r="G3760" s="18">
        <v>-1.55E-2</v>
      </c>
    </row>
    <row r="3761" spans="1:7" x14ac:dyDescent="0.3">
      <c r="A3761" t="s">
        <v>3514</v>
      </c>
      <c r="B3761">
        <v>19.518000000000001</v>
      </c>
      <c r="C3761">
        <v>19.72</v>
      </c>
      <c r="D3761">
        <v>19.734999999999999</v>
      </c>
      <c r="E3761">
        <v>19.37</v>
      </c>
      <c r="F3761" t="s">
        <v>5660</v>
      </c>
      <c r="G3761" s="18">
        <v>-1.2500000000000001E-2</v>
      </c>
    </row>
    <row r="3762" spans="1:7" x14ac:dyDescent="0.3">
      <c r="A3762" t="s">
        <v>3515</v>
      </c>
      <c r="B3762">
        <v>19.663</v>
      </c>
      <c r="C3762">
        <v>19.445</v>
      </c>
      <c r="D3762">
        <v>19.555</v>
      </c>
      <c r="E3762">
        <v>19.440000000000001</v>
      </c>
      <c r="F3762" t="s">
        <v>5637</v>
      </c>
      <c r="G3762" s="18">
        <v>7.4000000000000003E-3</v>
      </c>
    </row>
    <row r="3763" spans="1:7" x14ac:dyDescent="0.3">
      <c r="A3763" t="s">
        <v>3516</v>
      </c>
      <c r="B3763">
        <v>20.201000000000001</v>
      </c>
      <c r="C3763">
        <v>20.094999999999999</v>
      </c>
      <c r="D3763">
        <v>20.100000000000001</v>
      </c>
      <c r="E3763">
        <v>20.074999999999999</v>
      </c>
      <c r="F3763" t="s">
        <v>5637</v>
      </c>
      <c r="G3763" s="18">
        <v>2.7400000000000001E-2</v>
      </c>
    </row>
    <row r="3764" spans="1:7" x14ac:dyDescent="0.3">
      <c r="A3764" t="s">
        <v>6243</v>
      </c>
      <c r="B3764">
        <v>20.22</v>
      </c>
      <c r="C3764">
        <v>20.175000000000001</v>
      </c>
      <c r="D3764">
        <v>20.263000000000002</v>
      </c>
      <c r="E3764">
        <v>20.172999999999998</v>
      </c>
      <c r="F3764" t="s">
        <v>9</v>
      </c>
      <c r="G3764" s="18">
        <v>8.9999999999999998E-4</v>
      </c>
    </row>
    <row r="3765" spans="1:7" x14ac:dyDescent="0.3">
      <c r="A3765" t="s">
        <v>3517</v>
      </c>
      <c r="B3765">
        <v>20.361000000000001</v>
      </c>
      <c r="C3765">
        <v>20.3</v>
      </c>
      <c r="D3765">
        <v>20.405000000000001</v>
      </c>
      <c r="E3765">
        <v>20.3</v>
      </c>
      <c r="F3765" t="s">
        <v>5629</v>
      </c>
      <c r="G3765" s="18">
        <v>7.0000000000000001E-3</v>
      </c>
    </row>
    <row r="3766" spans="1:7" x14ac:dyDescent="0.3">
      <c r="A3766" t="s">
        <v>3518</v>
      </c>
      <c r="B3766">
        <v>20.251000000000001</v>
      </c>
      <c r="C3766">
        <v>20.309999999999999</v>
      </c>
      <c r="D3766">
        <v>20.53</v>
      </c>
      <c r="E3766">
        <v>20.2</v>
      </c>
      <c r="F3766" t="s">
        <v>5638</v>
      </c>
      <c r="G3766" s="18">
        <v>-5.4000000000000003E-3</v>
      </c>
    </row>
    <row r="3767" spans="1:7" x14ac:dyDescent="0.3">
      <c r="A3767" t="s">
        <v>3519</v>
      </c>
      <c r="B3767">
        <v>20.103000000000002</v>
      </c>
      <c r="C3767">
        <v>20.195</v>
      </c>
      <c r="D3767">
        <v>20.195</v>
      </c>
      <c r="E3767">
        <v>20.010000000000002</v>
      </c>
      <c r="F3767" t="s">
        <v>5660</v>
      </c>
      <c r="G3767" s="18">
        <v>-7.3000000000000001E-3</v>
      </c>
    </row>
    <row r="3768" spans="1:7" x14ac:dyDescent="0.3">
      <c r="A3768" t="s">
        <v>3520</v>
      </c>
      <c r="B3768">
        <v>20.024999999999999</v>
      </c>
      <c r="C3768">
        <v>20.125</v>
      </c>
      <c r="D3768">
        <v>20.14</v>
      </c>
      <c r="E3768">
        <v>20.035</v>
      </c>
      <c r="F3768" t="s">
        <v>5629</v>
      </c>
      <c r="G3768" s="18">
        <v>-3.8999999999999998E-3</v>
      </c>
    </row>
    <row r="3769" spans="1:7" x14ac:dyDescent="0.3">
      <c r="A3769" t="s">
        <v>3521</v>
      </c>
      <c r="B3769">
        <v>20.266999999999999</v>
      </c>
      <c r="C3769">
        <v>20.09</v>
      </c>
      <c r="D3769">
        <v>20.285</v>
      </c>
      <c r="E3769">
        <v>20.09</v>
      </c>
      <c r="F3769" t="s">
        <v>5721</v>
      </c>
      <c r="G3769" s="18">
        <v>1.21E-2</v>
      </c>
    </row>
    <row r="3770" spans="1:7" x14ac:dyDescent="0.3">
      <c r="A3770" t="s">
        <v>6244</v>
      </c>
      <c r="B3770">
        <v>20.332999999999998</v>
      </c>
      <c r="C3770">
        <v>20.285</v>
      </c>
      <c r="D3770">
        <v>20.422999999999998</v>
      </c>
      <c r="E3770">
        <v>20.285</v>
      </c>
      <c r="F3770" t="s">
        <v>9</v>
      </c>
      <c r="G3770" s="18">
        <v>3.3E-3</v>
      </c>
    </row>
    <row r="3771" spans="1:7" x14ac:dyDescent="0.3">
      <c r="A3771" t="s">
        <v>6245</v>
      </c>
      <c r="B3771">
        <v>20.32</v>
      </c>
      <c r="C3771">
        <v>20.335000000000001</v>
      </c>
      <c r="D3771">
        <v>20.398</v>
      </c>
      <c r="E3771">
        <v>20.277999999999999</v>
      </c>
      <c r="F3771" t="s">
        <v>9</v>
      </c>
      <c r="G3771" s="18">
        <v>-5.9999999999999995E-4</v>
      </c>
    </row>
    <row r="3772" spans="1:7" x14ac:dyDescent="0.3">
      <c r="A3772" t="s">
        <v>3522</v>
      </c>
      <c r="B3772">
        <v>19.838000000000001</v>
      </c>
      <c r="C3772">
        <v>20.3</v>
      </c>
      <c r="D3772">
        <v>20.309999999999999</v>
      </c>
      <c r="E3772">
        <v>19.829999999999998</v>
      </c>
      <c r="F3772" t="s">
        <v>5658</v>
      </c>
      <c r="G3772" s="18">
        <v>-2.3699999999999999E-2</v>
      </c>
    </row>
    <row r="3773" spans="1:7" x14ac:dyDescent="0.3">
      <c r="A3773" t="s">
        <v>3523</v>
      </c>
      <c r="B3773">
        <v>19.809000000000001</v>
      </c>
      <c r="C3773">
        <v>19.809000000000001</v>
      </c>
      <c r="D3773">
        <v>19.809000000000001</v>
      </c>
      <c r="E3773">
        <v>19.809000000000001</v>
      </c>
      <c r="F3773" t="s">
        <v>5659</v>
      </c>
      <c r="G3773" s="18">
        <v>-1.5E-3</v>
      </c>
    </row>
    <row r="3774" spans="1:7" x14ac:dyDescent="0.3">
      <c r="A3774" t="s">
        <v>3524</v>
      </c>
      <c r="B3774">
        <v>19.986000000000001</v>
      </c>
      <c r="C3774">
        <v>19.920000000000002</v>
      </c>
      <c r="D3774">
        <v>20.079999999999998</v>
      </c>
      <c r="E3774">
        <v>19.920000000000002</v>
      </c>
      <c r="F3774" t="s">
        <v>5660</v>
      </c>
      <c r="G3774" s="18">
        <v>8.8999999999999999E-3</v>
      </c>
    </row>
    <row r="3775" spans="1:7" x14ac:dyDescent="0.3">
      <c r="A3775" t="s">
        <v>3525</v>
      </c>
      <c r="B3775">
        <v>19.742999999999999</v>
      </c>
      <c r="C3775">
        <v>20.16</v>
      </c>
      <c r="D3775">
        <v>20.16</v>
      </c>
      <c r="E3775">
        <v>20.11</v>
      </c>
      <c r="F3775" t="s">
        <v>5672</v>
      </c>
      <c r="G3775" s="18">
        <v>-1.2200000000000001E-2</v>
      </c>
    </row>
    <row r="3776" spans="1:7" x14ac:dyDescent="0.3">
      <c r="A3776" t="s">
        <v>6246</v>
      </c>
      <c r="B3776">
        <v>20.02</v>
      </c>
      <c r="C3776">
        <v>19.934999999999999</v>
      </c>
      <c r="D3776">
        <v>20.077999999999999</v>
      </c>
      <c r="E3776">
        <v>19.914999999999999</v>
      </c>
      <c r="F3776" t="s">
        <v>9</v>
      </c>
      <c r="G3776" s="18">
        <v>1.4E-2</v>
      </c>
    </row>
    <row r="3777" spans="1:7" x14ac:dyDescent="0.3">
      <c r="A3777" t="s">
        <v>3526</v>
      </c>
      <c r="B3777">
        <v>19.771000000000001</v>
      </c>
      <c r="C3777">
        <v>19.8</v>
      </c>
      <c r="D3777">
        <v>19.8</v>
      </c>
      <c r="E3777">
        <v>19.555</v>
      </c>
      <c r="F3777" t="s">
        <v>5637</v>
      </c>
      <c r="G3777" s="18">
        <v>-1.24E-2</v>
      </c>
    </row>
    <row r="3778" spans="1:7" x14ac:dyDescent="0.3">
      <c r="A3778" t="s">
        <v>3527</v>
      </c>
      <c r="B3778">
        <v>19.483000000000001</v>
      </c>
      <c r="C3778">
        <v>19.754999999999999</v>
      </c>
      <c r="D3778">
        <v>19.754999999999999</v>
      </c>
      <c r="E3778">
        <v>19.754999999999999</v>
      </c>
      <c r="F3778" t="s">
        <v>5672</v>
      </c>
      <c r="G3778" s="18">
        <v>-1.46E-2</v>
      </c>
    </row>
    <row r="3779" spans="1:7" x14ac:dyDescent="0.3">
      <c r="A3779" t="s">
        <v>3528</v>
      </c>
      <c r="B3779">
        <v>19.533000000000001</v>
      </c>
      <c r="C3779">
        <v>19.533000000000001</v>
      </c>
      <c r="D3779">
        <v>19.533000000000001</v>
      </c>
      <c r="E3779">
        <v>19.533000000000001</v>
      </c>
      <c r="F3779" t="s">
        <v>5672</v>
      </c>
      <c r="G3779" s="18">
        <v>2.5999999999999999E-3</v>
      </c>
    </row>
    <row r="3780" spans="1:7" x14ac:dyDescent="0.3">
      <c r="A3780" t="s">
        <v>3529</v>
      </c>
      <c r="B3780">
        <v>19.111000000000001</v>
      </c>
      <c r="C3780">
        <v>19.670000000000002</v>
      </c>
      <c r="D3780">
        <v>19.670000000000002</v>
      </c>
      <c r="E3780">
        <v>19.059999999999999</v>
      </c>
      <c r="F3780" t="s">
        <v>5615</v>
      </c>
      <c r="G3780" s="18">
        <v>-2.1600000000000001E-2</v>
      </c>
    </row>
    <row r="3781" spans="1:7" x14ac:dyDescent="0.3">
      <c r="A3781" t="s">
        <v>3530</v>
      </c>
      <c r="B3781">
        <v>19.105</v>
      </c>
      <c r="C3781">
        <v>19.324999999999999</v>
      </c>
      <c r="D3781">
        <v>19.324999999999999</v>
      </c>
      <c r="E3781">
        <v>19.149999999999999</v>
      </c>
      <c r="F3781" t="s">
        <v>5626</v>
      </c>
      <c r="G3781" s="18">
        <v>-2.9999999999999997E-4</v>
      </c>
    </row>
    <row r="3782" spans="1:7" x14ac:dyDescent="0.3">
      <c r="A3782" t="s">
        <v>6247</v>
      </c>
      <c r="B3782">
        <v>19.097999999999999</v>
      </c>
      <c r="C3782">
        <v>19.113</v>
      </c>
      <c r="D3782">
        <v>19.135000000000002</v>
      </c>
      <c r="E3782">
        <v>19.065000000000001</v>
      </c>
      <c r="F3782" t="s">
        <v>9</v>
      </c>
      <c r="G3782" s="18">
        <v>-4.0000000000000002E-4</v>
      </c>
    </row>
    <row r="3783" spans="1:7" x14ac:dyDescent="0.3">
      <c r="A3783" t="s">
        <v>3531</v>
      </c>
      <c r="B3783">
        <v>19.388999999999999</v>
      </c>
      <c r="C3783">
        <v>19.13</v>
      </c>
      <c r="D3783">
        <v>19.515000000000001</v>
      </c>
      <c r="E3783">
        <v>19.09</v>
      </c>
      <c r="F3783" t="s">
        <v>5622</v>
      </c>
      <c r="G3783" s="18">
        <v>1.52E-2</v>
      </c>
    </row>
    <row r="3784" spans="1:7" x14ac:dyDescent="0.3">
      <c r="A3784" t="s">
        <v>3532</v>
      </c>
      <c r="B3784">
        <v>19.402000000000001</v>
      </c>
      <c r="C3784">
        <v>19.402000000000001</v>
      </c>
      <c r="D3784">
        <v>19.402000000000001</v>
      </c>
      <c r="E3784">
        <v>19.402000000000001</v>
      </c>
      <c r="F3784" t="s">
        <v>5695</v>
      </c>
      <c r="G3784" s="18">
        <v>6.9999999999999999E-4</v>
      </c>
    </row>
    <row r="3785" spans="1:7" x14ac:dyDescent="0.3">
      <c r="A3785" t="s">
        <v>3533</v>
      </c>
      <c r="B3785">
        <v>19.785</v>
      </c>
      <c r="C3785">
        <v>19.745000000000001</v>
      </c>
      <c r="D3785">
        <v>20.045000000000002</v>
      </c>
      <c r="E3785">
        <v>19.745000000000001</v>
      </c>
      <c r="F3785" t="s">
        <v>5672</v>
      </c>
      <c r="G3785" s="18">
        <v>1.9699999999999999E-2</v>
      </c>
    </row>
    <row r="3786" spans="1:7" x14ac:dyDescent="0.3">
      <c r="A3786" t="s">
        <v>3534</v>
      </c>
      <c r="B3786">
        <v>19.908000000000001</v>
      </c>
      <c r="C3786">
        <v>19.908000000000001</v>
      </c>
      <c r="D3786">
        <v>19.908000000000001</v>
      </c>
      <c r="E3786">
        <v>19.908000000000001</v>
      </c>
      <c r="F3786" t="s">
        <v>6099</v>
      </c>
      <c r="G3786" s="18">
        <v>6.1999999999999998E-3</v>
      </c>
    </row>
    <row r="3787" spans="1:7" x14ac:dyDescent="0.3">
      <c r="A3787" t="s">
        <v>3535</v>
      </c>
      <c r="B3787">
        <v>19.920000000000002</v>
      </c>
      <c r="C3787">
        <v>19.920000000000002</v>
      </c>
      <c r="D3787">
        <v>19.920000000000002</v>
      </c>
      <c r="E3787">
        <v>19.920000000000002</v>
      </c>
      <c r="F3787" t="s">
        <v>5659</v>
      </c>
      <c r="G3787" s="18">
        <v>5.9999999999999995E-4</v>
      </c>
    </row>
    <row r="3788" spans="1:7" x14ac:dyDescent="0.3">
      <c r="A3788" t="s">
        <v>6248</v>
      </c>
      <c r="B3788">
        <v>20.024999999999999</v>
      </c>
      <c r="C3788">
        <v>19.975000000000001</v>
      </c>
      <c r="D3788">
        <v>20.059999999999999</v>
      </c>
      <c r="E3788">
        <v>19.975000000000001</v>
      </c>
      <c r="F3788" t="s">
        <v>9</v>
      </c>
      <c r="G3788" s="18">
        <v>5.3E-3</v>
      </c>
    </row>
    <row r="3789" spans="1:7" x14ac:dyDescent="0.3">
      <c r="A3789" t="s">
        <v>3536</v>
      </c>
      <c r="B3789">
        <v>20.099</v>
      </c>
      <c r="C3789">
        <v>20.099</v>
      </c>
      <c r="D3789">
        <v>19.97</v>
      </c>
      <c r="E3789">
        <v>20.099</v>
      </c>
      <c r="F3789" t="s">
        <v>5915</v>
      </c>
      <c r="G3789" s="18">
        <v>3.7000000000000002E-3</v>
      </c>
    </row>
    <row r="3790" spans="1:7" x14ac:dyDescent="0.3">
      <c r="A3790" t="s">
        <v>3537</v>
      </c>
      <c r="B3790">
        <v>20.143000000000001</v>
      </c>
      <c r="C3790">
        <v>20.170000000000002</v>
      </c>
      <c r="D3790">
        <v>20.170000000000002</v>
      </c>
      <c r="E3790">
        <v>20.170000000000002</v>
      </c>
      <c r="F3790" t="s">
        <v>5672</v>
      </c>
      <c r="G3790" s="18">
        <v>2.2000000000000001E-3</v>
      </c>
    </row>
    <row r="3791" spans="1:7" x14ac:dyDescent="0.3">
      <c r="A3791" t="s">
        <v>3538</v>
      </c>
      <c r="B3791">
        <v>20.331</v>
      </c>
      <c r="C3791">
        <v>20.25</v>
      </c>
      <c r="D3791">
        <v>20.25</v>
      </c>
      <c r="E3791">
        <v>20.25</v>
      </c>
      <c r="F3791" t="s">
        <v>5672</v>
      </c>
      <c r="G3791" s="18">
        <v>9.2999999999999992E-3</v>
      </c>
    </row>
    <row r="3792" spans="1:7" x14ac:dyDescent="0.3">
      <c r="A3792" t="s">
        <v>3539</v>
      </c>
      <c r="B3792">
        <v>20.385000000000002</v>
      </c>
      <c r="C3792">
        <v>20.385000000000002</v>
      </c>
      <c r="D3792">
        <v>20.385000000000002</v>
      </c>
      <c r="E3792">
        <v>20.385000000000002</v>
      </c>
      <c r="F3792" t="s">
        <v>5611</v>
      </c>
      <c r="G3792" s="18">
        <v>2.7000000000000001E-3</v>
      </c>
    </row>
    <row r="3793" spans="1:7" x14ac:dyDescent="0.3">
      <c r="A3793" t="s">
        <v>3540</v>
      </c>
      <c r="B3793">
        <v>21.411000000000001</v>
      </c>
      <c r="C3793">
        <v>20.52</v>
      </c>
      <c r="D3793">
        <v>21.425000000000001</v>
      </c>
      <c r="E3793">
        <v>20.52</v>
      </c>
      <c r="F3793" t="s">
        <v>5637</v>
      </c>
      <c r="G3793" s="18">
        <v>5.0299999999999997E-2</v>
      </c>
    </row>
    <row r="3794" spans="1:7" x14ac:dyDescent="0.3">
      <c r="A3794" t="s">
        <v>6249</v>
      </c>
      <c r="B3794">
        <v>21.678000000000001</v>
      </c>
      <c r="C3794">
        <v>21.48</v>
      </c>
      <c r="D3794">
        <v>21.71</v>
      </c>
      <c r="E3794">
        <v>21.475000000000001</v>
      </c>
      <c r="F3794" t="s">
        <v>9</v>
      </c>
      <c r="G3794" s="18">
        <v>1.2500000000000001E-2</v>
      </c>
    </row>
    <row r="3795" spans="1:7" x14ac:dyDescent="0.3">
      <c r="A3795" t="s">
        <v>6250</v>
      </c>
      <c r="B3795">
        <v>21.83</v>
      </c>
      <c r="C3795">
        <v>21.672999999999998</v>
      </c>
      <c r="D3795">
        <v>21.968</v>
      </c>
      <c r="E3795">
        <v>21.542999999999999</v>
      </c>
      <c r="F3795" t="s">
        <v>9</v>
      </c>
      <c r="G3795" s="18">
        <v>7.0000000000000001E-3</v>
      </c>
    </row>
    <row r="3796" spans="1:7" x14ac:dyDescent="0.3">
      <c r="A3796" t="s">
        <v>3541</v>
      </c>
      <c r="B3796">
        <v>21.890999999999998</v>
      </c>
      <c r="C3796">
        <v>21.824999999999999</v>
      </c>
      <c r="D3796">
        <v>21.895</v>
      </c>
      <c r="E3796">
        <v>21.815000000000001</v>
      </c>
      <c r="F3796" t="s">
        <v>5637</v>
      </c>
      <c r="G3796" s="18">
        <v>2.8E-3</v>
      </c>
    </row>
    <row r="3797" spans="1:7" x14ac:dyDescent="0.3">
      <c r="A3797" t="s">
        <v>3542</v>
      </c>
      <c r="B3797">
        <v>21.844000000000001</v>
      </c>
      <c r="C3797">
        <v>21.835000000000001</v>
      </c>
      <c r="D3797">
        <v>21.835000000000001</v>
      </c>
      <c r="E3797">
        <v>21.7</v>
      </c>
      <c r="F3797" t="s">
        <v>5647</v>
      </c>
      <c r="G3797" s="18">
        <v>-2.0999999999999999E-3</v>
      </c>
    </row>
    <row r="3798" spans="1:7" x14ac:dyDescent="0.3">
      <c r="A3798" t="s">
        <v>3543</v>
      </c>
      <c r="B3798">
        <v>21.678000000000001</v>
      </c>
      <c r="C3798">
        <v>21.678000000000001</v>
      </c>
      <c r="D3798">
        <v>21.678000000000001</v>
      </c>
      <c r="E3798">
        <v>21.678000000000001</v>
      </c>
      <c r="F3798" t="s">
        <v>5766</v>
      </c>
      <c r="G3798" s="18">
        <v>-7.6E-3</v>
      </c>
    </row>
    <row r="3799" spans="1:7" x14ac:dyDescent="0.3">
      <c r="A3799" t="s">
        <v>3544</v>
      </c>
      <c r="B3799">
        <v>21.777000000000001</v>
      </c>
      <c r="C3799">
        <v>21.777000000000001</v>
      </c>
      <c r="D3799">
        <v>21.777000000000001</v>
      </c>
      <c r="E3799">
        <v>21.777000000000001</v>
      </c>
      <c r="F3799" t="s">
        <v>6251</v>
      </c>
      <c r="G3799" s="18">
        <v>4.5999999999999999E-3</v>
      </c>
    </row>
    <row r="3800" spans="1:7" x14ac:dyDescent="0.3">
      <c r="A3800" t="s">
        <v>6252</v>
      </c>
      <c r="B3800">
        <v>21.89</v>
      </c>
      <c r="C3800">
        <v>21.93</v>
      </c>
      <c r="D3800">
        <v>21.934999999999999</v>
      </c>
      <c r="E3800">
        <v>21.821999999999999</v>
      </c>
      <c r="F3800" t="s">
        <v>9</v>
      </c>
      <c r="G3800" s="18">
        <v>5.1999999999999998E-3</v>
      </c>
    </row>
    <row r="3801" spans="1:7" x14ac:dyDescent="0.3">
      <c r="A3801" t="s">
        <v>3545</v>
      </c>
      <c r="B3801">
        <v>22.047000000000001</v>
      </c>
      <c r="C3801">
        <v>22.047000000000001</v>
      </c>
      <c r="D3801">
        <v>22.047000000000001</v>
      </c>
      <c r="E3801">
        <v>22.047000000000001</v>
      </c>
      <c r="F3801" t="s">
        <v>5724</v>
      </c>
      <c r="G3801" s="18">
        <v>7.1999999999999998E-3</v>
      </c>
    </row>
    <row r="3802" spans="1:7" x14ac:dyDescent="0.3">
      <c r="A3802" t="s">
        <v>3546</v>
      </c>
      <c r="B3802">
        <v>21.96</v>
      </c>
      <c r="C3802">
        <v>21.96</v>
      </c>
      <c r="D3802">
        <v>21.96</v>
      </c>
      <c r="E3802">
        <v>21.96</v>
      </c>
      <c r="F3802" t="s">
        <v>5962</v>
      </c>
      <c r="G3802" s="18">
        <v>-3.8999999999999998E-3</v>
      </c>
    </row>
    <row r="3803" spans="1:7" x14ac:dyDescent="0.3">
      <c r="A3803" t="s">
        <v>3547</v>
      </c>
      <c r="B3803">
        <v>21.254000000000001</v>
      </c>
      <c r="C3803">
        <v>21.254000000000001</v>
      </c>
      <c r="D3803">
        <v>21.254000000000001</v>
      </c>
      <c r="E3803">
        <v>21.254000000000001</v>
      </c>
      <c r="F3803" t="s">
        <v>5860</v>
      </c>
      <c r="G3803" s="18">
        <v>-3.2099999999999997E-2</v>
      </c>
    </row>
    <row r="3804" spans="1:7" x14ac:dyDescent="0.3">
      <c r="A3804" t="s">
        <v>3548</v>
      </c>
      <c r="B3804">
        <v>21.314</v>
      </c>
      <c r="C3804">
        <v>21.245000000000001</v>
      </c>
      <c r="D3804">
        <v>21.48</v>
      </c>
      <c r="E3804">
        <v>20.984999999999999</v>
      </c>
      <c r="F3804" t="s">
        <v>5978</v>
      </c>
      <c r="G3804" s="18">
        <v>2.8E-3</v>
      </c>
    </row>
    <row r="3805" spans="1:7" x14ac:dyDescent="0.3">
      <c r="A3805" t="s">
        <v>3549</v>
      </c>
      <c r="B3805">
        <v>21.204000000000001</v>
      </c>
      <c r="C3805">
        <v>21.25</v>
      </c>
      <c r="D3805">
        <v>21.39</v>
      </c>
      <c r="E3805">
        <v>21.07</v>
      </c>
      <c r="F3805" t="s">
        <v>5960</v>
      </c>
      <c r="G3805" s="18">
        <v>-5.1999999999999998E-3</v>
      </c>
    </row>
    <row r="3806" spans="1:7" x14ac:dyDescent="0.3">
      <c r="A3806" t="s">
        <v>6253</v>
      </c>
      <c r="B3806">
        <v>21.413</v>
      </c>
      <c r="C3806">
        <v>21.388000000000002</v>
      </c>
      <c r="D3806">
        <v>21.417999999999999</v>
      </c>
      <c r="E3806">
        <v>21.257999999999999</v>
      </c>
      <c r="F3806" t="s">
        <v>9</v>
      </c>
      <c r="G3806" s="18">
        <v>9.9000000000000008E-3</v>
      </c>
    </row>
    <row r="3807" spans="1:7" x14ac:dyDescent="0.3">
      <c r="A3807" t="s">
        <v>3550</v>
      </c>
      <c r="B3807">
        <v>21.448</v>
      </c>
      <c r="C3807">
        <v>21.35</v>
      </c>
      <c r="D3807">
        <v>21.68</v>
      </c>
      <c r="E3807">
        <v>21.265000000000001</v>
      </c>
      <c r="F3807" t="s">
        <v>5725</v>
      </c>
      <c r="G3807" s="18">
        <v>1.6000000000000001E-3</v>
      </c>
    </row>
    <row r="3808" spans="1:7" x14ac:dyDescent="0.3">
      <c r="A3808" t="s">
        <v>3551</v>
      </c>
      <c r="B3808">
        <v>21.187999999999999</v>
      </c>
      <c r="C3808">
        <v>21.49</v>
      </c>
      <c r="D3808">
        <v>21.49</v>
      </c>
      <c r="E3808">
        <v>21.01</v>
      </c>
      <c r="F3808" t="s">
        <v>5685</v>
      </c>
      <c r="G3808" s="18">
        <v>-1.21E-2</v>
      </c>
    </row>
    <row r="3809" spans="1:7" x14ac:dyDescent="0.3">
      <c r="A3809" t="s">
        <v>3552</v>
      </c>
      <c r="B3809">
        <v>21.239000000000001</v>
      </c>
      <c r="C3809">
        <v>21.2</v>
      </c>
      <c r="D3809">
        <v>21.29</v>
      </c>
      <c r="E3809">
        <v>21.16</v>
      </c>
      <c r="F3809" t="s">
        <v>5626</v>
      </c>
      <c r="G3809" s="18">
        <v>2.3999999999999998E-3</v>
      </c>
    </row>
    <row r="3810" spans="1:7" x14ac:dyDescent="0.3">
      <c r="A3810" t="s">
        <v>3553</v>
      </c>
      <c r="B3810">
        <v>21.542000000000002</v>
      </c>
      <c r="C3810">
        <v>21.225000000000001</v>
      </c>
      <c r="D3810">
        <v>21.594999999999999</v>
      </c>
      <c r="E3810">
        <v>21.1</v>
      </c>
      <c r="F3810" t="s">
        <v>5695</v>
      </c>
      <c r="G3810" s="18">
        <v>1.43E-2</v>
      </c>
    </row>
    <row r="3811" spans="1:7" x14ac:dyDescent="0.3">
      <c r="A3811" t="s">
        <v>3554</v>
      </c>
      <c r="B3811">
        <v>20.896999999999998</v>
      </c>
      <c r="C3811">
        <v>21.475000000000001</v>
      </c>
      <c r="D3811">
        <v>21.54</v>
      </c>
      <c r="E3811">
        <v>20.76</v>
      </c>
      <c r="F3811" t="s">
        <v>5670</v>
      </c>
      <c r="G3811" s="18">
        <v>-2.9899999999999999E-2</v>
      </c>
    </row>
    <row r="3812" spans="1:7" x14ac:dyDescent="0.3">
      <c r="A3812" t="s">
        <v>6254</v>
      </c>
      <c r="B3812">
        <v>20.855</v>
      </c>
      <c r="C3812">
        <v>20.9</v>
      </c>
      <c r="D3812">
        <v>20.928000000000001</v>
      </c>
      <c r="E3812">
        <v>20.821999999999999</v>
      </c>
      <c r="F3812" t="s">
        <v>9</v>
      </c>
      <c r="G3812" s="18">
        <v>-2E-3</v>
      </c>
    </row>
    <row r="3813" spans="1:7" x14ac:dyDescent="0.3">
      <c r="A3813" t="s">
        <v>3555</v>
      </c>
      <c r="B3813">
        <v>20.879000000000001</v>
      </c>
      <c r="C3813">
        <v>20.8</v>
      </c>
      <c r="D3813">
        <v>20.885000000000002</v>
      </c>
      <c r="E3813">
        <v>20.6</v>
      </c>
      <c r="F3813" t="s">
        <v>5613</v>
      </c>
      <c r="G3813" s="18">
        <v>1.1999999999999999E-3</v>
      </c>
    </row>
    <row r="3814" spans="1:7" x14ac:dyDescent="0.3">
      <c r="A3814" t="s">
        <v>3556</v>
      </c>
      <c r="B3814">
        <v>20.783999999999999</v>
      </c>
      <c r="C3814">
        <v>21</v>
      </c>
      <c r="D3814">
        <v>21.26</v>
      </c>
      <c r="E3814">
        <v>20.79</v>
      </c>
      <c r="F3814" t="s">
        <v>5658</v>
      </c>
      <c r="G3814" s="18">
        <v>-4.4999999999999997E-3</v>
      </c>
    </row>
    <row r="3815" spans="1:7" x14ac:dyDescent="0.3">
      <c r="A3815" t="s">
        <v>3557</v>
      </c>
      <c r="B3815">
        <v>21.327999999999999</v>
      </c>
      <c r="C3815">
        <v>21.114999999999998</v>
      </c>
      <c r="D3815">
        <v>21.285</v>
      </c>
      <c r="E3815">
        <v>20.945</v>
      </c>
      <c r="F3815" t="s">
        <v>5659</v>
      </c>
      <c r="G3815" s="18">
        <v>2.6200000000000001E-2</v>
      </c>
    </row>
    <row r="3816" spans="1:7" x14ac:dyDescent="0.3">
      <c r="A3816" t="s">
        <v>3558</v>
      </c>
      <c r="B3816">
        <v>21.169</v>
      </c>
      <c r="C3816">
        <v>21.184999999999999</v>
      </c>
      <c r="D3816">
        <v>21.184999999999999</v>
      </c>
      <c r="E3816">
        <v>21.15</v>
      </c>
      <c r="F3816" t="s">
        <v>5614</v>
      </c>
      <c r="G3816" s="18">
        <v>-7.4999999999999997E-3</v>
      </c>
    </row>
    <row r="3817" spans="1:7" x14ac:dyDescent="0.3">
      <c r="A3817" t="s">
        <v>3559</v>
      </c>
      <c r="B3817">
        <v>21.384</v>
      </c>
      <c r="C3817">
        <v>21.22</v>
      </c>
      <c r="D3817">
        <v>21.71</v>
      </c>
      <c r="E3817">
        <v>21.16</v>
      </c>
      <c r="F3817" t="s">
        <v>5658</v>
      </c>
      <c r="G3817" s="18">
        <v>1.0200000000000001E-2</v>
      </c>
    </row>
    <row r="3818" spans="1:7" x14ac:dyDescent="0.3">
      <c r="A3818" t="s">
        <v>6255</v>
      </c>
      <c r="B3818">
        <v>21.545000000000002</v>
      </c>
      <c r="C3818">
        <v>21.492999999999999</v>
      </c>
      <c r="D3818">
        <v>21.648</v>
      </c>
      <c r="E3818">
        <v>21.492999999999999</v>
      </c>
      <c r="F3818" t="s">
        <v>9</v>
      </c>
      <c r="G3818" s="18">
        <v>7.4999999999999997E-3</v>
      </c>
    </row>
    <row r="3819" spans="1:7" x14ac:dyDescent="0.3">
      <c r="A3819" t="s">
        <v>3560</v>
      </c>
      <c r="B3819">
        <v>21.248999999999999</v>
      </c>
      <c r="C3819">
        <v>21.37</v>
      </c>
      <c r="D3819">
        <v>21.39</v>
      </c>
      <c r="E3819">
        <v>21.37</v>
      </c>
      <c r="F3819" t="s">
        <v>5659</v>
      </c>
      <c r="G3819" s="18">
        <v>-1.37E-2</v>
      </c>
    </row>
    <row r="3820" spans="1:7" x14ac:dyDescent="0.3">
      <c r="A3820" t="s">
        <v>3561</v>
      </c>
      <c r="B3820">
        <v>20.835999999999999</v>
      </c>
      <c r="C3820">
        <v>21.07</v>
      </c>
      <c r="D3820">
        <v>21.07</v>
      </c>
      <c r="E3820">
        <v>20.655000000000001</v>
      </c>
      <c r="F3820" t="s">
        <v>5637</v>
      </c>
      <c r="G3820" s="18">
        <v>-1.9400000000000001E-2</v>
      </c>
    </row>
    <row r="3821" spans="1:7" x14ac:dyDescent="0.3">
      <c r="A3821" t="s">
        <v>3562</v>
      </c>
      <c r="B3821">
        <v>20.8</v>
      </c>
      <c r="C3821">
        <v>20.774999999999999</v>
      </c>
      <c r="D3821">
        <v>20.785</v>
      </c>
      <c r="E3821">
        <v>20.5</v>
      </c>
      <c r="F3821" t="s">
        <v>5658</v>
      </c>
      <c r="G3821" s="18">
        <v>-1.6999999999999999E-3</v>
      </c>
    </row>
    <row r="3822" spans="1:7" x14ac:dyDescent="0.3">
      <c r="A3822" t="s">
        <v>3563</v>
      </c>
      <c r="B3822">
        <v>20.404</v>
      </c>
      <c r="C3822">
        <v>20.48</v>
      </c>
      <c r="D3822">
        <v>20.48</v>
      </c>
      <c r="E3822">
        <v>20.25</v>
      </c>
      <c r="F3822" t="s">
        <v>5639</v>
      </c>
      <c r="G3822" s="18">
        <v>-1.9E-2</v>
      </c>
    </row>
    <row r="3823" spans="1:7" x14ac:dyDescent="0.3">
      <c r="A3823" t="s">
        <v>3564</v>
      </c>
      <c r="B3823">
        <v>20.286000000000001</v>
      </c>
      <c r="C3823">
        <v>20.454999999999998</v>
      </c>
      <c r="D3823">
        <v>20.5</v>
      </c>
      <c r="E3823">
        <v>20.305</v>
      </c>
      <c r="F3823" t="s">
        <v>5636</v>
      </c>
      <c r="G3823" s="18">
        <v>-5.7999999999999996E-3</v>
      </c>
    </row>
    <row r="3824" spans="1:7" x14ac:dyDescent="0.3">
      <c r="A3824" t="s">
        <v>6256</v>
      </c>
      <c r="B3824">
        <v>20.248000000000001</v>
      </c>
      <c r="C3824">
        <v>20.29</v>
      </c>
      <c r="D3824">
        <v>20.312999999999999</v>
      </c>
      <c r="E3824">
        <v>20.248000000000001</v>
      </c>
      <c r="F3824" t="s">
        <v>9</v>
      </c>
      <c r="G3824" s="18">
        <v>-1.9E-3</v>
      </c>
    </row>
    <row r="3825" spans="1:7" x14ac:dyDescent="0.3">
      <c r="A3825" t="s">
        <v>3565</v>
      </c>
      <c r="B3825">
        <v>20.042999999999999</v>
      </c>
      <c r="C3825">
        <v>20.16</v>
      </c>
      <c r="D3825">
        <v>20.16</v>
      </c>
      <c r="E3825">
        <v>19.91</v>
      </c>
      <c r="F3825" t="s">
        <v>5610</v>
      </c>
      <c r="G3825" s="18">
        <v>-1.01E-2</v>
      </c>
    </row>
    <row r="3826" spans="1:7" x14ac:dyDescent="0.3">
      <c r="A3826" t="s">
        <v>3566</v>
      </c>
      <c r="B3826">
        <v>19.954999999999998</v>
      </c>
      <c r="C3826">
        <v>20.12</v>
      </c>
      <c r="D3826">
        <v>20.12</v>
      </c>
      <c r="E3826">
        <v>20.055</v>
      </c>
      <c r="F3826" t="s">
        <v>5629</v>
      </c>
      <c r="G3826" s="18">
        <v>-4.4000000000000003E-3</v>
      </c>
    </row>
    <row r="3827" spans="1:7" x14ac:dyDescent="0.3">
      <c r="A3827" t="s">
        <v>3567</v>
      </c>
      <c r="B3827">
        <v>19.759</v>
      </c>
      <c r="C3827">
        <v>20</v>
      </c>
      <c r="D3827">
        <v>20</v>
      </c>
      <c r="E3827">
        <v>19.8</v>
      </c>
      <c r="F3827" t="s">
        <v>5613</v>
      </c>
      <c r="G3827" s="18">
        <v>-9.7999999999999997E-3</v>
      </c>
    </row>
    <row r="3828" spans="1:7" x14ac:dyDescent="0.3">
      <c r="A3828" t="s">
        <v>3568</v>
      </c>
      <c r="B3828">
        <v>19.690000000000001</v>
      </c>
      <c r="C3828">
        <v>19.690000000000001</v>
      </c>
      <c r="D3828">
        <v>19.690000000000001</v>
      </c>
      <c r="E3828">
        <v>19.690000000000001</v>
      </c>
      <c r="F3828" t="s">
        <v>5686</v>
      </c>
      <c r="G3828" s="18">
        <v>-3.5000000000000001E-3</v>
      </c>
    </row>
    <row r="3829" spans="1:7" x14ac:dyDescent="0.3">
      <c r="A3829" t="s">
        <v>3569</v>
      </c>
      <c r="B3829">
        <v>19.771999999999998</v>
      </c>
      <c r="C3829">
        <v>19.79</v>
      </c>
      <c r="D3829">
        <v>19.88</v>
      </c>
      <c r="E3829">
        <v>19.63</v>
      </c>
      <c r="F3829" t="s">
        <v>5613</v>
      </c>
      <c r="G3829" s="18">
        <v>4.1999999999999997E-3</v>
      </c>
    </row>
    <row r="3830" spans="1:7" x14ac:dyDescent="0.3">
      <c r="A3830" t="s">
        <v>6257</v>
      </c>
      <c r="B3830">
        <v>19.835000000000001</v>
      </c>
      <c r="C3830">
        <v>19.821999999999999</v>
      </c>
      <c r="D3830">
        <v>19.853000000000002</v>
      </c>
      <c r="E3830">
        <v>19.806999999999999</v>
      </c>
      <c r="F3830" t="s">
        <v>9</v>
      </c>
      <c r="G3830" s="18">
        <v>3.2000000000000002E-3</v>
      </c>
    </row>
    <row r="3831" spans="1:7" x14ac:dyDescent="0.3">
      <c r="A3831" t="s">
        <v>3570</v>
      </c>
      <c r="B3831">
        <v>19.734000000000002</v>
      </c>
      <c r="C3831">
        <v>19.734000000000002</v>
      </c>
      <c r="D3831">
        <v>19.734000000000002</v>
      </c>
      <c r="E3831">
        <v>19.734000000000002</v>
      </c>
      <c r="F3831" t="s">
        <v>5637</v>
      </c>
      <c r="G3831" s="18">
        <v>-5.1000000000000004E-3</v>
      </c>
    </row>
    <row r="3832" spans="1:7" x14ac:dyDescent="0.3">
      <c r="A3832" t="s">
        <v>3571</v>
      </c>
      <c r="B3832">
        <v>19.669</v>
      </c>
      <c r="C3832">
        <v>19.669</v>
      </c>
      <c r="D3832">
        <v>19.669</v>
      </c>
      <c r="E3832">
        <v>19.669</v>
      </c>
      <c r="F3832" t="s">
        <v>5631</v>
      </c>
      <c r="G3832" s="18">
        <v>-3.3E-3</v>
      </c>
    </row>
    <row r="3833" spans="1:7" x14ac:dyDescent="0.3">
      <c r="A3833" t="s">
        <v>3572</v>
      </c>
      <c r="B3833">
        <v>20.030999999999999</v>
      </c>
      <c r="C3833">
        <v>20.030999999999999</v>
      </c>
      <c r="D3833">
        <v>20.030999999999999</v>
      </c>
      <c r="E3833">
        <v>20.030999999999999</v>
      </c>
      <c r="F3833" t="s">
        <v>5607</v>
      </c>
      <c r="G3833" s="18">
        <v>1.84E-2</v>
      </c>
    </row>
    <row r="3834" spans="1:7" x14ac:dyDescent="0.3">
      <c r="A3834" t="s">
        <v>3573</v>
      </c>
      <c r="B3834">
        <v>19.786000000000001</v>
      </c>
      <c r="C3834">
        <v>19.786000000000001</v>
      </c>
      <c r="D3834">
        <v>19.786000000000001</v>
      </c>
      <c r="E3834">
        <v>19.786000000000001</v>
      </c>
      <c r="F3834" t="s">
        <v>6258</v>
      </c>
      <c r="G3834" s="18">
        <v>-1.2200000000000001E-2</v>
      </c>
    </row>
    <row r="3835" spans="1:7" x14ac:dyDescent="0.3">
      <c r="A3835" t="s">
        <v>3574</v>
      </c>
      <c r="B3835">
        <v>19.927</v>
      </c>
      <c r="C3835">
        <v>19.940000000000001</v>
      </c>
      <c r="D3835">
        <v>19.940000000000001</v>
      </c>
      <c r="E3835">
        <v>19.940000000000001</v>
      </c>
      <c r="F3835" t="s">
        <v>5638</v>
      </c>
      <c r="G3835" s="18">
        <v>7.1000000000000004E-3</v>
      </c>
    </row>
    <row r="3836" spans="1:7" x14ac:dyDescent="0.3">
      <c r="A3836" t="s">
        <v>6259</v>
      </c>
      <c r="B3836">
        <v>19.937999999999999</v>
      </c>
      <c r="C3836">
        <v>19.945</v>
      </c>
      <c r="D3836">
        <v>19.954999999999998</v>
      </c>
      <c r="E3836">
        <v>19.853000000000002</v>
      </c>
      <c r="F3836" t="s">
        <v>9</v>
      </c>
      <c r="G3836" s="18">
        <v>5.9999999999999995E-4</v>
      </c>
    </row>
    <row r="3837" spans="1:7" x14ac:dyDescent="0.3">
      <c r="A3837" t="s">
        <v>3575</v>
      </c>
      <c r="B3837">
        <v>19.890999999999998</v>
      </c>
      <c r="C3837">
        <v>19.945</v>
      </c>
      <c r="D3837">
        <v>19.96</v>
      </c>
      <c r="E3837">
        <v>19.945</v>
      </c>
      <c r="F3837" t="s">
        <v>5637</v>
      </c>
      <c r="G3837" s="18">
        <v>-2.3999999999999998E-3</v>
      </c>
    </row>
    <row r="3838" spans="1:7" x14ac:dyDescent="0.3">
      <c r="A3838" t="s">
        <v>3576</v>
      </c>
      <c r="B3838">
        <v>20.042000000000002</v>
      </c>
      <c r="C3838">
        <v>20.149999999999999</v>
      </c>
      <c r="D3838">
        <v>20.149999999999999</v>
      </c>
      <c r="E3838">
        <v>20.05</v>
      </c>
      <c r="F3838" t="s">
        <v>5637</v>
      </c>
      <c r="G3838" s="18">
        <v>7.6E-3</v>
      </c>
    </row>
    <row r="3839" spans="1:7" x14ac:dyDescent="0.3">
      <c r="A3839" t="s">
        <v>3577</v>
      </c>
      <c r="B3839">
        <v>19.754999999999999</v>
      </c>
      <c r="C3839">
        <v>20.05</v>
      </c>
      <c r="D3839">
        <v>20.05</v>
      </c>
      <c r="E3839">
        <v>19.739999999999998</v>
      </c>
      <c r="F3839" t="s">
        <v>5660</v>
      </c>
      <c r="G3839" s="18">
        <v>-1.43E-2</v>
      </c>
    </row>
    <row r="3840" spans="1:7" x14ac:dyDescent="0.3">
      <c r="A3840" t="s">
        <v>3578</v>
      </c>
      <c r="B3840">
        <v>20.077999999999999</v>
      </c>
      <c r="C3840">
        <v>20.215</v>
      </c>
      <c r="D3840">
        <v>20.215</v>
      </c>
      <c r="E3840">
        <v>20.149999999999999</v>
      </c>
      <c r="F3840" t="s">
        <v>5629</v>
      </c>
      <c r="G3840" s="18">
        <v>1.6400000000000001E-2</v>
      </c>
    </row>
    <row r="3841" spans="1:7" x14ac:dyDescent="0.3">
      <c r="A3841" t="s">
        <v>3579</v>
      </c>
      <c r="B3841">
        <v>19.933</v>
      </c>
      <c r="C3841">
        <v>20.010000000000002</v>
      </c>
      <c r="D3841">
        <v>20.010000000000002</v>
      </c>
      <c r="E3841">
        <v>20.010000000000002</v>
      </c>
      <c r="F3841" t="s">
        <v>5672</v>
      </c>
      <c r="G3841" s="18">
        <v>-7.1999999999999998E-3</v>
      </c>
    </row>
    <row r="3842" spans="1:7" x14ac:dyDescent="0.3">
      <c r="A3842" t="s">
        <v>6260</v>
      </c>
      <c r="B3842">
        <v>20.097999999999999</v>
      </c>
      <c r="C3842">
        <v>20.038</v>
      </c>
      <c r="D3842">
        <v>20.138000000000002</v>
      </c>
      <c r="E3842">
        <v>20.015000000000001</v>
      </c>
      <c r="F3842" t="s">
        <v>9</v>
      </c>
      <c r="G3842" s="18">
        <v>8.3000000000000001E-3</v>
      </c>
    </row>
    <row r="3843" spans="1:7" x14ac:dyDescent="0.3">
      <c r="A3843" t="s">
        <v>3580</v>
      </c>
      <c r="B3843">
        <v>19.998999999999999</v>
      </c>
      <c r="C3843">
        <v>19.954999999999998</v>
      </c>
      <c r="D3843">
        <v>19.954999999999998</v>
      </c>
      <c r="E3843">
        <v>19.954999999999998</v>
      </c>
      <c r="F3843" t="s">
        <v>5637</v>
      </c>
      <c r="G3843" s="18">
        <v>-4.8999999999999998E-3</v>
      </c>
    </row>
    <row r="3844" spans="1:7" x14ac:dyDescent="0.3">
      <c r="A3844" t="s">
        <v>3581</v>
      </c>
      <c r="B3844">
        <v>19.478000000000002</v>
      </c>
      <c r="C3844">
        <v>19.48</v>
      </c>
      <c r="D3844">
        <v>19.48</v>
      </c>
      <c r="E3844">
        <v>19.475000000000001</v>
      </c>
      <c r="F3844" t="s">
        <v>5637</v>
      </c>
      <c r="G3844" s="18">
        <v>-2.6100000000000002E-2</v>
      </c>
    </row>
    <row r="3845" spans="1:7" x14ac:dyDescent="0.3">
      <c r="A3845" t="s">
        <v>3582</v>
      </c>
      <c r="B3845">
        <v>19.623000000000001</v>
      </c>
      <c r="C3845">
        <v>19.600000000000001</v>
      </c>
      <c r="D3845">
        <v>19.600000000000001</v>
      </c>
      <c r="E3845">
        <v>19.600000000000001</v>
      </c>
      <c r="F3845" t="s">
        <v>5672</v>
      </c>
      <c r="G3845" s="18">
        <v>7.4000000000000003E-3</v>
      </c>
    </row>
    <row r="3846" spans="1:7" x14ac:dyDescent="0.3">
      <c r="A3846" t="s">
        <v>3583</v>
      </c>
      <c r="B3846">
        <v>19.585999999999999</v>
      </c>
      <c r="C3846">
        <v>19.585999999999999</v>
      </c>
      <c r="D3846">
        <v>19.585999999999999</v>
      </c>
      <c r="E3846">
        <v>19.585999999999999</v>
      </c>
      <c r="F3846" t="s">
        <v>5637</v>
      </c>
      <c r="G3846" s="18">
        <v>-1.9E-3</v>
      </c>
    </row>
    <row r="3847" spans="1:7" x14ac:dyDescent="0.3">
      <c r="A3847" t="s">
        <v>6261</v>
      </c>
      <c r="B3847">
        <v>19.547999999999998</v>
      </c>
      <c r="C3847">
        <v>19.632999999999999</v>
      </c>
      <c r="D3847">
        <v>19.638000000000002</v>
      </c>
      <c r="E3847">
        <v>19.527999999999999</v>
      </c>
      <c r="F3847" t="s">
        <v>9</v>
      </c>
      <c r="G3847" s="18">
        <v>-1.9E-3</v>
      </c>
    </row>
    <row r="3848" spans="1:7" x14ac:dyDescent="0.3">
      <c r="A3848" t="s">
        <v>3584</v>
      </c>
      <c r="B3848">
        <v>19.341000000000001</v>
      </c>
      <c r="C3848">
        <v>19.341000000000001</v>
      </c>
      <c r="D3848">
        <v>19.341000000000001</v>
      </c>
      <c r="E3848">
        <v>19.341000000000001</v>
      </c>
      <c r="F3848" t="s">
        <v>5672</v>
      </c>
      <c r="G3848" s="18">
        <v>-1.06E-2</v>
      </c>
    </row>
    <row r="3849" spans="1:7" x14ac:dyDescent="0.3">
      <c r="A3849" t="s">
        <v>3585</v>
      </c>
      <c r="B3849">
        <v>19.350999999999999</v>
      </c>
      <c r="C3849">
        <v>19.395</v>
      </c>
      <c r="D3849">
        <v>19.395</v>
      </c>
      <c r="E3849">
        <v>19.395</v>
      </c>
      <c r="F3849" t="s">
        <v>5672</v>
      </c>
      <c r="G3849" s="18">
        <v>5.0000000000000001E-4</v>
      </c>
    </row>
    <row r="3850" spans="1:7" x14ac:dyDescent="0.3">
      <c r="A3850" t="s">
        <v>3586</v>
      </c>
      <c r="B3850">
        <v>19.43</v>
      </c>
      <c r="C3850">
        <v>19.43</v>
      </c>
      <c r="D3850">
        <v>19.43</v>
      </c>
      <c r="E3850">
        <v>19.43</v>
      </c>
      <c r="F3850" t="s">
        <v>5626</v>
      </c>
      <c r="G3850" s="18">
        <v>4.1000000000000003E-3</v>
      </c>
    </row>
    <row r="3851" spans="1:7" x14ac:dyDescent="0.3">
      <c r="A3851" t="s">
        <v>3587</v>
      </c>
      <c r="B3851">
        <v>19.681999999999999</v>
      </c>
      <c r="C3851">
        <v>19.100000000000001</v>
      </c>
      <c r="D3851">
        <v>19.614999999999998</v>
      </c>
      <c r="E3851">
        <v>19.100000000000001</v>
      </c>
      <c r="F3851" t="s">
        <v>5638</v>
      </c>
      <c r="G3851" s="18">
        <v>1.2999999999999999E-2</v>
      </c>
    </row>
    <row r="3852" spans="1:7" x14ac:dyDescent="0.3">
      <c r="A3852" t="s">
        <v>3588</v>
      </c>
      <c r="B3852">
        <v>19.684999999999999</v>
      </c>
      <c r="C3852">
        <v>19.695</v>
      </c>
      <c r="D3852">
        <v>19.760000000000002</v>
      </c>
      <c r="E3852">
        <v>19.695</v>
      </c>
      <c r="F3852" t="s">
        <v>5660</v>
      </c>
      <c r="G3852" s="18">
        <v>2.0000000000000001E-4</v>
      </c>
    </row>
    <row r="3853" spans="1:7" x14ac:dyDescent="0.3">
      <c r="A3853" t="s">
        <v>6262</v>
      </c>
      <c r="B3853">
        <v>19.739999999999998</v>
      </c>
      <c r="C3853">
        <v>19.725000000000001</v>
      </c>
      <c r="D3853">
        <v>19.766999999999999</v>
      </c>
      <c r="E3853">
        <v>19.704999999999998</v>
      </c>
      <c r="F3853" t="s">
        <v>9</v>
      </c>
      <c r="G3853" s="18">
        <v>2.8E-3</v>
      </c>
    </row>
    <row r="3854" spans="1:7" x14ac:dyDescent="0.3">
      <c r="A3854" t="s">
        <v>3589</v>
      </c>
      <c r="B3854">
        <v>19.585000000000001</v>
      </c>
      <c r="C3854">
        <v>19.585000000000001</v>
      </c>
      <c r="D3854">
        <v>19.585000000000001</v>
      </c>
      <c r="E3854">
        <v>19.585000000000001</v>
      </c>
      <c r="F3854" t="s">
        <v>5697</v>
      </c>
      <c r="G3854" s="18">
        <v>-7.9000000000000008E-3</v>
      </c>
    </row>
    <row r="3855" spans="1:7" x14ac:dyDescent="0.3">
      <c r="A3855" t="s">
        <v>3590</v>
      </c>
      <c r="B3855">
        <v>19.488</v>
      </c>
      <c r="C3855">
        <v>19.559999999999999</v>
      </c>
      <c r="D3855">
        <v>19.59</v>
      </c>
      <c r="E3855">
        <v>19.305</v>
      </c>
      <c r="F3855" t="s">
        <v>5839</v>
      </c>
      <c r="G3855" s="18">
        <v>-5.0000000000000001E-3</v>
      </c>
    </row>
    <row r="3856" spans="1:7" x14ac:dyDescent="0.3">
      <c r="A3856" t="s">
        <v>3591</v>
      </c>
      <c r="B3856">
        <v>19.119</v>
      </c>
      <c r="C3856">
        <v>19.434999999999999</v>
      </c>
      <c r="D3856">
        <v>19.45</v>
      </c>
      <c r="E3856">
        <v>19.024999999999999</v>
      </c>
      <c r="F3856" t="s">
        <v>5713</v>
      </c>
      <c r="G3856" s="18">
        <v>-1.89E-2</v>
      </c>
    </row>
    <row r="3857" spans="1:7" x14ac:dyDescent="0.3">
      <c r="A3857" t="s">
        <v>3592</v>
      </c>
      <c r="B3857">
        <v>18.989000000000001</v>
      </c>
      <c r="C3857">
        <v>19.170000000000002</v>
      </c>
      <c r="D3857">
        <v>19.170000000000002</v>
      </c>
      <c r="E3857">
        <v>18.75</v>
      </c>
      <c r="F3857" t="s">
        <v>5766</v>
      </c>
      <c r="G3857" s="18">
        <v>-6.7999999999999996E-3</v>
      </c>
    </row>
    <row r="3858" spans="1:7" x14ac:dyDescent="0.3">
      <c r="A3858" t="s">
        <v>3593</v>
      </c>
      <c r="B3858">
        <v>19.492000000000001</v>
      </c>
      <c r="C3858">
        <v>19</v>
      </c>
      <c r="D3858">
        <v>19.600000000000001</v>
      </c>
      <c r="E3858">
        <v>18.864999999999998</v>
      </c>
      <c r="F3858" t="s">
        <v>5645</v>
      </c>
      <c r="G3858" s="18">
        <v>2.6499999999999999E-2</v>
      </c>
    </row>
    <row r="3859" spans="1:7" x14ac:dyDescent="0.3">
      <c r="A3859" t="s">
        <v>6263</v>
      </c>
      <c r="B3859">
        <v>19.5</v>
      </c>
      <c r="C3859">
        <v>19.52</v>
      </c>
      <c r="D3859">
        <v>19.585000000000001</v>
      </c>
      <c r="E3859">
        <v>19.5</v>
      </c>
      <c r="F3859" t="s">
        <v>9</v>
      </c>
      <c r="G3859" s="18">
        <v>4.0000000000000002E-4</v>
      </c>
    </row>
    <row r="3860" spans="1:7" x14ac:dyDescent="0.3">
      <c r="A3860" t="s">
        <v>3594</v>
      </c>
      <c r="B3860">
        <v>19.52</v>
      </c>
      <c r="C3860">
        <v>19.475000000000001</v>
      </c>
      <c r="D3860">
        <v>19.68</v>
      </c>
      <c r="E3860">
        <v>19.46</v>
      </c>
      <c r="F3860" t="s">
        <v>5616</v>
      </c>
      <c r="G3860" s="18">
        <v>1E-3</v>
      </c>
    </row>
    <row r="3861" spans="1:7" x14ac:dyDescent="0.3">
      <c r="A3861" t="s">
        <v>3595</v>
      </c>
      <c r="B3861">
        <v>19.597999999999999</v>
      </c>
      <c r="C3861">
        <v>19.489999999999998</v>
      </c>
      <c r="D3861">
        <v>19.605</v>
      </c>
      <c r="E3861">
        <v>19.475000000000001</v>
      </c>
      <c r="F3861" t="s">
        <v>5647</v>
      </c>
      <c r="G3861" s="18">
        <v>4.0000000000000001E-3</v>
      </c>
    </row>
    <row r="3862" spans="1:7" x14ac:dyDescent="0.3">
      <c r="A3862" t="s">
        <v>3596</v>
      </c>
      <c r="B3862">
        <v>19.297999999999998</v>
      </c>
      <c r="C3862">
        <v>19.645</v>
      </c>
      <c r="D3862">
        <v>19.72</v>
      </c>
      <c r="E3862">
        <v>19.28</v>
      </c>
      <c r="F3862" t="s">
        <v>5610</v>
      </c>
      <c r="G3862" s="18">
        <v>-1.5299999999999999E-2</v>
      </c>
    </row>
    <row r="3863" spans="1:7" x14ac:dyDescent="0.3">
      <c r="A3863" t="s">
        <v>3597</v>
      </c>
      <c r="B3863">
        <v>19.094000000000001</v>
      </c>
      <c r="C3863">
        <v>19.29</v>
      </c>
      <c r="D3863">
        <v>19.315000000000001</v>
      </c>
      <c r="E3863">
        <v>19.105</v>
      </c>
      <c r="F3863" t="s">
        <v>5611</v>
      </c>
      <c r="G3863" s="18">
        <v>-1.06E-2</v>
      </c>
    </row>
    <row r="3864" spans="1:7" x14ac:dyDescent="0.3">
      <c r="A3864" t="s">
        <v>3598</v>
      </c>
      <c r="B3864">
        <v>19.077000000000002</v>
      </c>
      <c r="C3864">
        <v>19.2</v>
      </c>
      <c r="D3864">
        <v>19.2</v>
      </c>
      <c r="E3864">
        <v>19.02</v>
      </c>
      <c r="F3864" t="s">
        <v>5639</v>
      </c>
      <c r="G3864" s="18">
        <v>-8.9999999999999998E-4</v>
      </c>
    </row>
    <row r="3865" spans="1:7" x14ac:dyDescent="0.3">
      <c r="A3865" t="s">
        <v>3599</v>
      </c>
      <c r="B3865">
        <v>19.097999999999999</v>
      </c>
      <c r="C3865">
        <v>19.158000000000001</v>
      </c>
      <c r="D3865">
        <v>19.164999999999999</v>
      </c>
      <c r="E3865">
        <v>19.05</v>
      </c>
      <c r="F3865" t="s">
        <v>9</v>
      </c>
      <c r="G3865" s="18">
        <v>1.1000000000000001E-3</v>
      </c>
    </row>
    <row r="3866" spans="1:7" x14ac:dyDescent="0.3">
      <c r="A3866" t="s">
        <v>3600</v>
      </c>
      <c r="B3866">
        <v>19.5</v>
      </c>
      <c r="C3866">
        <v>19.100000000000001</v>
      </c>
      <c r="D3866">
        <v>19.600000000000001</v>
      </c>
      <c r="E3866">
        <v>19.100000000000001</v>
      </c>
      <c r="F3866" t="s">
        <v>5630</v>
      </c>
      <c r="G3866" s="18">
        <v>2.1000000000000001E-2</v>
      </c>
    </row>
    <row r="3867" spans="1:7" x14ac:dyDescent="0.3">
      <c r="A3867" t="s">
        <v>3601</v>
      </c>
      <c r="B3867">
        <v>19.504000000000001</v>
      </c>
      <c r="C3867">
        <v>19.395</v>
      </c>
      <c r="D3867">
        <v>19.535</v>
      </c>
      <c r="E3867">
        <v>19.395</v>
      </c>
      <c r="F3867" t="s">
        <v>5614</v>
      </c>
      <c r="G3867" s="18">
        <v>2.0000000000000001E-4</v>
      </c>
    </row>
    <row r="3868" spans="1:7" x14ac:dyDescent="0.3">
      <c r="A3868" t="s">
        <v>3602</v>
      </c>
      <c r="B3868">
        <v>19.734999999999999</v>
      </c>
      <c r="C3868">
        <v>19.690000000000001</v>
      </c>
      <c r="D3868">
        <v>19.914999999999999</v>
      </c>
      <c r="E3868">
        <v>19.690000000000001</v>
      </c>
      <c r="F3868" t="s">
        <v>5611</v>
      </c>
      <c r="G3868" s="18">
        <v>1.18E-2</v>
      </c>
    </row>
    <row r="3869" spans="1:7" x14ac:dyDescent="0.3">
      <c r="A3869" t="s">
        <v>3603</v>
      </c>
      <c r="B3869">
        <v>19.446999999999999</v>
      </c>
      <c r="C3869">
        <v>19.515000000000001</v>
      </c>
      <c r="D3869">
        <v>19.515000000000001</v>
      </c>
      <c r="E3869">
        <v>19.445</v>
      </c>
      <c r="F3869" t="s">
        <v>5613</v>
      </c>
      <c r="G3869" s="18">
        <v>-1.46E-2</v>
      </c>
    </row>
    <row r="3870" spans="1:7" x14ac:dyDescent="0.3">
      <c r="A3870" t="s">
        <v>3604</v>
      </c>
      <c r="B3870">
        <v>19.292000000000002</v>
      </c>
      <c r="C3870">
        <v>19.454999999999998</v>
      </c>
      <c r="D3870">
        <v>19.454999999999998</v>
      </c>
      <c r="E3870">
        <v>19.295000000000002</v>
      </c>
      <c r="F3870" t="s">
        <v>5658</v>
      </c>
      <c r="G3870" s="18">
        <v>-8.0000000000000002E-3</v>
      </c>
    </row>
    <row r="3871" spans="1:7" x14ac:dyDescent="0.3">
      <c r="A3871" t="s">
        <v>6264</v>
      </c>
      <c r="B3871">
        <v>19.344999999999999</v>
      </c>
      <c r="C3871">
        <v>19.373000000000001</v>
      </c>
      <c r="D3871">
        <v>19.373000000000001</v>
      </c>
      <c r="E3871">
        <v>19.312999999999999</v>
      </c>
      <c r="F3871" t="s">
        <v>9</v>
      </c>
      <c r="G3871" s="18">
        <v>2.7000000000000001E-3</v>
      </c>
    </row>
    <row r="3872" spans="1:7" x14ac:dyDescent="0.3">
      <c r="A3872" t="s">
        <v>3605</v>
      </c>
      <c r="B3872">
        <v>19.321999999999999</v>
      </c>
      <c r="C3872">
        <v>19.555</v>
      </c>
      <c r="D3872">
        <v>19.559999999999999</v>
      </c>
      <c r="E3872">
        <v>19.355</v>
      </c>
      <c r="F3872" t="s">
        <v>5625</v>
      </c>
      <c r="G3872" s="18">
        <v>-1.1999999999999999E-3</v>
      </c>
    </row>
    <row r="3873" spans="1:7" x14ac:dyDescent="0.3">
      <c r="A3873" t="s">
        <v>3606</v>
      </c>
      <c r="B3873">
        <v>19.367000000000001</v>
      </c>
      <c r="C3873">
        <v>19.28</v>
      </c>
      <c r="D3873">
        <v>19.420000000000002</v>
      </c>
      <c r="E3873">
        <v>19.27</v>
      </c>
      <c r="F3873" t="s">
        <v>5638</v>
      </c>
      <c r="G3873" s="18">
        <v>2.3E-3</v>
      </c>
    </row>
    <row r="3874" spans="1:7" x14ac:dyDescent="0.3">
      <c r="A3874" t="s">
        <v>3607</v>
      </c>
      <c r="B3874">
        <v>19.306999999999999</v>
      </c>
      <c r="C3874">
        <v>19.295000000000002</v>
      </c>
      <c r="D3874">
        <v>19.295000000000002</v>
      </c>
      <c r="E3874">
        <v>19.295000000000002</v>
      </c>
      <c r="F3874" t="s">
        <v>5672</v>
      </c>
      <c r="G3874" s="18">
        <v>-3.0999999999999999E-3</v>
      </c>
    </row>
    <row r="3875" spans="1:7" x14ac:dyDescent="0.3">
      <c r="A3875" t="s">
        <v>3608</v>
      </c>
      <c r="B3875">
        <v>19.489999999999998</v>
      </c>
      <c r="C3875">
        <v>19.7</v>
      </c>
      <c r="D3875">
        <v>19.745000000000001</v>
      </c>
      <c r="E3875">
        <v>19.55</v>
      </c>
      <c r="F3875" t="s">
        <v>5638</v>
      </c>
      <c r="G3875" s="18">
        <v>9.4999999999999998E-3</v>
      </c>
    </row>
    <row r="3876" spans="1:7" x14ac:dyDescent="0.3">
      <c r="A3876" t="s">
        <v>3609</v>
      </c>
      <c r="B3876">
        <v>19.388000000000002</v>
      </c>
      <c r="C3876">
        <v>19.37</v>
      </c>
      <c r="D3876">
        <v>19.37</v>
      </c>
      <c r="E3876">
        <v>19.37</v>
      </c>
      <c r="F3876" t="s">
        <v>5637</v>
      </c>
      <c r="G3876" s="18">
        <v>-5.1999999999999998E-3</v>
      </c>
    </row>
    <row r="3877" spans="1:7" x14ac:dyDescent="0.3">
      <c r="A3877" t="s">
        <v>6265</v>
      </c>
      <c r="B3877">
        <v>19.43</v>
      </c>
      <c r="C3877">
        <v>19.45</v>
      </c>
      <c r="D3877">
        <v>19.452999999999999</v>
      </c>
      <c r="E3877">
        <v>19.420000000000002</v>
      </c>
      <c r="F3877" t="s">
        <v>9</v>
      </c>
      <c r="G3877" s="18">
        <v>2.2000000000000001E-3</v>
      </c>
    </row>
    <row r="3878" spans="1:7" x14ac:dyDescent="0.3">
      <c r="A3878" t="s">
        <v>6266</v>
      </c>
      <c r="B3878">
        <v>19.428000000000001</v>
      </c>
      <c r="C3878">
        <v>19.428000000000001</v>
      </c>
      <c r="D3878">
        <v>19.498000000000001</v>
      </c>
      <c r="E3878">
        <v>19.382999999999999</v>
      </c>
      <c r="F3878" t="s">
        <v>9</v>
      </c>
      <c r="G3878" s="18">
        <v>-1E-4</v>
      </c>
    </row>
    <row r="3879" spans="1:7" x14ac:dyDescent="0.3">
      <c r="A3879" t="s">
        <v>3610</v>
      </c>
      <c r="B3879">
        <v>19.039000000000001</v>
      </c>
      <c r="C3879">
        <v>19.350000000000001</v>
      </c>
      <c r="D3879">
        <v>19.395</v>
      </c>
      <c r="E3879">
        <v>19.074999999999999</v>
      </c>
      <c r="F3879" t="s">
        <v>5639</v>
      </c>
      <c r="G3879" s="18">
        <v>-0.02</v>
      </c>
    </row>
    <row r="3880" spans="1:7" x14ac:dyDescent="0.3">
      <c r="A3880" t="s">
        <v>3611</v>
      </c>
      <c r="B3880">
        <v>19.035</v>
      </c>
      <c r="C3880">
        <v>19.035</v>
      </c>
      <c r="D3880">
        <v>19.035</v>
      </c>
      <c r="E3880">
        <v>19.035</v>
      </c>
      <c r="F3880" t="s">
        <v>5631</v>
      </c>
      <c r="G3880" s="18">
        <v>-2.0000000000000001E-4</v>
      </c>
    </row>
    <row r="3881" spans="1:7" x14ac:dyDescent="0.3">
      <c r="A3881" t="s">
        <v>3612</v>
      </c>
      <c r="B3881">
        <v>18.983000000000001</v>
      </c>
      <c r="C3881">
        <v>18.940000000000001</v>
      </c>
      <c r="D3881">
        <v>19.004999999999999</v>
      </c>
      <c r="E3881">
        <v>18.84</v>
      </c>
      <c r="F3881" t="s">
        <v>5611</v>
      </c>
      <c r="G3881" s="18">
        <v>-2.7000000000000001E-3</v>
      </c>
    </row>
    <row r="3882" spans="1:7" x14ac:dyDescent="0.3">
      <c r="A3882" t="s">
        <v>3613</v>
      </c>
      <c r="B3882">
        <v>18.652999999999999</v>
      </c>
      <c r="C3882">
        <v>18.95</v>
      </c>
      <c r="D3882">
        <v>18.96</v>
      </c>
      <c r="E3882">
        <v>18.605</v>
      </c>
      <c r="F3882" t="s">
        <v>5629</v>
      </c>
      <c r="G3882" s="18">
        <v>-1.7399999999999999E-2</v>
      </c>
    </row>
    <row r="3883" spans="1:7" x14ac:dyDescent="0.3">
      <c r="A3883" t="s">
        <v>6267</v>
      </c>
      <c r="B3883">
        <v>18.748000000000001</v>
      </c>
      <c r="C3883">
        <v>18.79</v>
      </c>
      <c r="D3883">
        <v>18.805</v>
      </c>
      <c r="E3883">
        <v>18.736999999999998</v>
      </c>
      <c r="F3883" t="s">
        <v>9</v>
      </c>
      <c r="G3883" s="18">
        <v>5.1000000000000004E-3</v>
      </c>
    </row>
    <row r="3884" spans="1:7" x14ac:dyDescent="0.3">
      <c r="A3884" t="s">
        <v>3614</v>
      </c>
      <c r="B3884">
        <v>18.709</v>
      </c>
      <c r="C3884">
        <v>18.75</v>
      </c>
      <c r="D3884">
        <v>18.809999999999999</v>
      </c>
      <c r="E3884">
        <v>18.675000000000001</v>
      </c>
      <c r="F3884" t="s">
        <v>5660</v>
      </c>
      <c r="G3884" s="18">
        <v>-2.0999999999999999E-3</v>
      </c>
    </row>
    <row r="3885" spans="1:7" x14ac:dyDescent="0.3">
      <c r="A3885" t="s">
        <v>3615</v>
      </c>
      <c r="B3885">
        <v>18.731999999999999</v>
      </c>
      <c r="C3885">
        <v>18.79</v>
      </c>
      <c r="D3885">
        <v>18.809999999999999</v>
      </c>
      <c r="E3885">
        <v>18.765000000000001</v>
      </c>
      <c r="F3885" t="s">
        <v>5638</v>
      </c>
      <c r="G3885" s="18">
        <v>1.1999999999999999E-3</v>
      </c>
    </row>
    <row r="3886" spans="1:7" x14ac:dyDescent="0.3">
      <c r="A3886" t="s">
        <v>3616</v>
      </c>
      <c r="B3886">
        <v>18.765999999999998</v>
      </c>
      <c r="C3886">
        <v>18.765999999999998</v>
      </c>
      <c r="D3886">
        <v>18.765999999999998</v>
      </c>
      <c r="E3886">
        <v>18.765999999999998</v>
      </c>
      <c r="F3886" t="s">
        <v>6268</v>
      </c>
      <c r="G3886" s="18">
        <v>1.8E-3</v>
      </c>
    </row>
    <row r="3887" spans="1:7" x14ac:dyDescent="0.3">
      <c r="A3887" t="s">
        <v>3617</v>
      </c>
      <c r="B3887">
        <v>19.055</v>
      </c>
      <c r="C3887">
        <v>18.899999999999999</v>
      </c>
      <c r="D3887">
        <v>19.05</v>
      </c>
      <c r="E3887">
        <v>18.899999999999999</v>
      </c>
      <c r="F3887" t="s">
        <v>5660</v>
      </c>
      <c r="G3887" s="18">
        <v>1.54E-2</v>
      </c>
    </row>
    <row r="3888" spans="1:7" x14ac:dyDescent="0.3">
      <c r="A3888" t="s">
        <v>3618</v>
      </c>
      <c r="B3888">
        <v>18.963000000000001</v>
      </c>
      <c r="C3888">
        <v>18.954999999999998</v>
      </c>
      <c r="D3888">
        <v>18.954999999999998</v>
      </c>
      <c r="E3888">
        <v>18.954999999999998</v>
      </c>
      <c r="F3888" t="s">
        <v>5672</v>
      </c>
      <c r="G3888" s="18">
        <v>-4.7999999999999996E-3</v>
      </c>
    </row>
    <row r="3889" spans="1:7" x14ac:dyDescent="0.3">
      <c r="A3889" t="s">
        <v>6269</v>
      </c>
      <c r="B3889">
        <v>19.027999999999999</v>
      </c>
      <c r="C3889">
        <v>19.027999999999999</v>
      </c>
      <c r="D3889">
        <v>19.033000000000001</v>
      </c>
      <c r="E3889">
        <v>18.995000000000001</v>
      </c>
      <c r="F3889" t="s">
        <v>9</v>
      </c>
      <c r="G3889" s="18">
        <v>3.3999999999999998E-3</v>
      </c>
    </row>
    <row r="3890" spans="1:7" x14ac:dyDescent="0.3">
      <c r="A3890" t="s">
        <v>3619</v>
      </c>
      <c r="B3890">
        <v>19.045000000000002</v>
      </c>
      <c r="C3890">
        <v>19.05</v>
      </c>
      <c r="D3890">
        <v>19.05</v>
      </c>
      <c r="E3890">
        <v>19.05</v>
      </c>
      <c r="F3890" t="s">
        <v>5672</v>
      </c>
      <c r="G3890" s="18">
        <v>8.9999999999999998E-4</v>
      </c>
    </row>
    <row r="3891" spans="1:7" x14ac:dyDescent="0.3">
      <c r="A3891" t="s">
        <v>3620</v>
      </c>
      <c r="B3891">
        <v>19.146999999999998</v>
      </c>
      <c r="C3891">
        <v>19.146999999999998</v>
      </c>
      <c r="D3891">
        <v>19.146999999999998</v>
      </c>
      <c r="E3891">
        <v>19.146999999999998</v>
      </c>
      <c r="F3891" t="s">
        <v>5753</v>
      </c>
      <c r="G3891" s="18">
        <v>5.4000000000000003E-3</v>
      </c>
    </row>
    <row r="3892" spans="1:7" x14ac:dyDescent="0.3">
      <c r="A3892" t="s">
        <v>3621</v>
      </c>
      <c r="B3892">
        <v>19.154</v>
      </c>
      <c r="C3892">
        <v>19.154</v>
      </c>
      <c r="D3892">
        <v>19.154</v>
      </c>
      <c r="E3892">
        <v>19.154</v>
      </c>
      <c r="F3892" t="s">
        <v>5819</v>
      </c>
      <c r="G3892" s="18">
        <v>4.0000000000000002E-4</v>
      </c>
    </row>
    <row r="3893" spans="1:7" x14ac:dyDescent="0.3">
      <c r="A3893" t="s">
        <v>3622</v>
      </c>
      <c r="B3893">
        <v>19.515000000000001</v>
      </c>
      <c r="C3893">
        <v>19.515000000000001</v>
      </c>
      <c r="D3893">
        <v>19.515000000000001</v>
      </c>
      <c r="E3893">
        <v>19.515000000000001</v>
      </c>
      <c r="F3893" t="s">
        <v>5777</v>
      </c>
      <c r="G3893" s="18">
        <v>1.8800000000000001E-2</v>
      </c>
    </row>
    <row r="3894" spans="1:7" x14ac:dyDescent="0.3">
      <c r="A3894" t="s">
        <v>3623</v>
      </c>
      <c r="B3894">
        <v>19.637</v>
      </c>
      <c r="C3894">
        <v>19.535</v>
      </c>
      <c r="D3894">
        <v>19.535</v>
      </c>
      <c r="E3894">
        <v>19.535</v>
      </c>
      <c r="F3894" t="s">
        <v>5672</v>
      </c>
      <c r="G3894" s="18">
        <v>6.3E-3</v>
      </c>
    </row>
    <row r="3895" spans="1:7" x14ac:dyDescent="0.3">
      <c r="A3895" t="s">
        <v>6270</v>
      </c>
      <c r="B3895">
        <v>19.748000000000001</v>
      </c>
      <c r="C3895">
        <v>19.675000000000001</v>
      </c>
      <c r="D3895">
        <v>19.773</v>
      </c>
      <c r="E3895">
        <v>19.675000000000001</v>
      </c>
      <c r="F3895" t="s">
        <v>9</v>
      </c>
      <c r="G3895" s="18">
        <v>5.7000000000000002E-3</v>
      </c>
    </row>
    <row r="3896" spans="1:7" x14ac:dyDescent="0.3">
      <c r="A3896" t="s">
        <v>3624</v>
      </c>
      <c r="B3896">
        <v>19.702000000000002</v>
      </c>
      <c r="C3896">
        <v>19.754999999999999</v>
      </c>
      <c r="D3896">
        <v>19.795000000000002</v>
      </c>
      <c r="E3896">
        <v>19.670000000000002</v>
      </c>
      <c r="F3896" t="s">
        <v>5637</v>
      </c>
      <c r="G3896" s="18">
        <v>-2.3E-3</v>
      </c>
    </row>
    <row r="3897" spans="1:7" x14ac:dyDescent="0.3">
      <c r="A3897" t="s">
        <v>3625</v>
      </c>
      <c r="B3897">
        <v>19.721</v>
      </c>
      <c r="C3897">
        <v>19.721</v>
      </c>
      <c r="D3897">
        <v>19.721</v>
      </c>
      <c r="E3897">
        <v>19.721</v>
      </c>
      <c r="F3897" t="s">
        <v>5714</v>
      </c>
      <c r="G3897" s="18">
        <v>1E-3</v>
      </c>
    </row>
    <row r="3898" spans="1:7" x14ac:dyDescent="0.3">
      <c r="A3898" t="s">
        <v>3626</v>
      </c>
      <c r="B3898">
        <v>19.766999999999999</v>
      </c>
      <c r="C3898">
        <v>19.75</v>
      </c>
      <c r="D3898">
        <v>19.850000000000001</v>
      </c>
      <c r="E3898">
        <v>19.75</v>
      </c>
      <c r="F3898" t="s">
        <v>5637</v>
      </c>
      <c r="G3898" s="18">
        <v>2.3E-3</v>
      </c>
    </row>
    <row r="3899" spans="1:7" x14ac:dyDescent="0.3">
      <c r="A3899" t="s">
        <v>3627</v>
      </c>
      <c r="B3899">
        <v>20.637</v>
      </c>
      <c r="C3899">
        <v>20.02</v>
      </c>
      <c r="D3899">
        <v>20.02</v>
      </c>
      <c r="E3899">
        <v>20.02</v>
      </c>
      <c r="F3899" t="s">
        <v>5672</v>
      </c>
      <c r="G3899" s="18">
        <v>4.3999999999999997E-2</v>
      </c>
    </row>
    <row r="3900" spans="1:7" x14ac:dyDescent="0.3">
      <c r="A3900" t="s">
        <v>3628</v>
      </c>
      <c r="B3900">
        <v>20.942</v>
      </c>
      <c r="C3900">
        <v>20.95</v>
      </c>
      <c r="D3900">
        <v>20.95</v>
      </c>
      <c r="E3900">
        <v>20.86</v>
      </c>
      <c r="F3900" t="s">
        <v>5672</v>
      </c>
      <c r="G3900" s="18">
        <v>1.4800000000000001E-2</v>
      </c>
    </row>
    <row r="3901" spans="1:7" x14ac:dyDescent="0.3">
      <c r="A3901" t="s">
        <v>6271</v>
      </c>
      <c r="B3901">
        <v>20.875</v>
      </c>
      <c r="C3901">
        <v>20.905000000000001</v>
      </c>
      <c r="D3901">
        <v>20.917999999999999</v>
      </c>
      <c r="E3901">
        <v>20.855</v>
      </c>
      <c r="F3901" t="s">
        <v>9</v>
      </c>
      <c r="G3901" s="18">
        <v>-3.2000000000000002E-3</v>
      </c>
    </row>
    <row r="3902" spans="1:7" x14ac:dyDescent="0.3">
      <c r="A3902" t="s">
        <v>3629</v>
      </c>
      <c r="B3902">
        <v>20.908999999999999</v>
      </c>
      <c r="C3902">
        <v>20.908999999999999</v>
      </c>
      <c r="D3902">
        <v>20.908999999999999</v>
      </c>
      <c r="E3902">
        <v>20.908999999999999</v>
      </c>
      <c r="F3902" t="s">
        <v>6272</v>
      </c>
      <c r="G3902" s="18">
        <v>1.6000000000000001E-3</v>
      </c>
    </row>
    <row r="3903" spans="1:7" x14ac:dyDescent="0.3">
      <c r="A3903" t="s">
        <v>3630</v>
      </c>
      <c r="B3903">
        <v>21.038</v>
      </c>
      <c r="C3903">
        <v>21.038</v>
      </c>
      <c r="D3903">
        <v>21.038</v>
      </c>
      <c r="E3903">
        <v>21.038</v>
      </c>
      <c r="F3903" t="s">
        <v>6273</v>
      </c>
      <c r="G3903" s="18">
        <v>6.1999999999999998E-3</v>
      </c>
    </row>
    <row r="3904" spans="1:7" x14ac:dyDescent="0.3">
      <c r="A3904" t="s">
        <v>3631</v>
      </c>
      <c r="B3904">
        <v>21.111000000000001</v>
      </c>
      <c r="C3904">
        <v>21.111000000000001</v>
      </c>
      <c r="D3904">
        <v>21.111000000000001</v>
      </c>
      <c r="E3904">
        <v>21.111000000000001</v>
      </c>
      <c r="F3904" t="s">
        <v>6274</v>
      </c>
      <c r="G3904" s="18">
        <v>3.5000000000000001E-3</v>
      </c>
    </row>
    <row r="3905" spans="1:7" x14ac:dyDescent="0.3">
      <c r="A3905" t="s">
        <v>3632</v>
      </c>
      <c r="B3905">
        <v>21.103000000000002</v>
      </c>
      <c r="C3905">
        <v>21.103000000000002</v>
      </c>
      <c r="D3905">
        <v>21.103000000000002</v>
      </c>
      <c r="E3905">
        <v>21.103000000000002</v>
      </c>
      <c r="F3905" t="s">
        <v>6275</v>
      </c>
      <c r="G3905" s="18">
        <v>-4.0000000000000002E-4</v>
      </c>
    </row>
    <row r="3906" spans="1:7" x14ac:dyDescent="0.3">
      <c r="A3906" t="s">
        <v>3633</v>
      </c>
      <c r="B3906">
        <v>21.077000000000002</v>
      </c>
      <c r="C3906">
        <v>21.105</v>
      </c>
      <c r="D3906">
        <v>21.204999999999998</v>
      </c>
      <c r="E3906">
        <v>20.9</v>
      </c>
      <c r="F3906" t="s">
        <v>6276</v>
      </c>
      <c r="G3906" s="18">
        <v>-1.1999999999999999E-3</v>
      </c>
    </row>
    <row r="3907" spans="1:7" x14ac:dyDescent="0.3">
      <c r="A3907" t="s">
        <v>6277</v>
      </c>
      <c r="B3907">
        <v>21</v>
      </c>
      <c r="C3907">
        <v>21.023</v>
      </c>
      <c r="D3907">
        <v>21.038</v>
      </c>
      <c r="E3907">
        <v>20.965</v>
      </c>
      <c r="F3907" t="s">
        <v>9</v>
      </c>
      <c r="G3907" s="18">
        <v>-3.7000000000000002E-3</v>
      </c>
    </row>
    <row r="3908" spans="1:7" x14ac:dyDescent="0.3">
      <c r="A3908" t="s">
        <v>3634</v>
      </c>
      <c r="B3908">
        <v>21.007000000000001</v>
      </c>
      <c r="C3908">
        <v>20.96</v>
      </c>
      <c r="D3908">
        <v>21.114999999999998</v>
      </c>
      <c r="E3908">
        <v>20.765000000000001</v>
      </c>
      <c r="F3908" t="s">
        <v>6278</v>
      </c>
      <c r="G3908" s="18">
        <v>2.9999999999999997E-4</v>
      </c>
    </row>
    <row r="3909" spans="1:7" x14ac:dyDescent="0.3">
      <c r="A3909" t="s">
        <v>3635</v>
      </c>
      <c r="B3909">
        <v>21.067</v>
      </c>
      <c r="C3909">
        <v>21.01</v>
      </c>
      <c r="D3909">
        <v>21.22</v>
      </c>
      <c r="E3909">
        <v>21.01</v>
      </c>
      <c r="F3909" t="s">
        <v>5610</v>
      </c>
      <c r="G3909" s="18">
        <v>2.8999999999999998E-3</v>
      </c>
    </row>
    <row r="3910" spans="1:7" x14ac:dyDescent="0.3">
      <c r="A3910" t="s">
        <v>3636</v>
      </c>
      <c r="B3910">
        <v>21.254000000000001</v>
      </c>
      <c r="C3910">
        <v>21.045000000000002</v>
      </c>
      <c r="D3910">
        <v>21.28</v>
      </c>
      <c r="E3910">
        <v>20.98</v>
      </c>
      <c r="F3910" t="s">
        <v>5628</v>
      </c>
      <c r="G3910" s="18">
        <v>8.8999999999999999E-3</v>
      </c>
    </row>
    <row r="3911" spans="1:7" x14ac:dyDescent="0.3">
      <c r="A3911" t="s">
        <v>3637</v>
      </c>
      <c r="B3911">
        <v>21.088999999999999</v>
      </c>
      <c r="C3911">
        <v>21.155000000000001</v>
      </c>
      <c r="D3911">
        <v>21.155000000000001</v>
      </c>
      <c r="E3911">
        <v>20.78</v>
      </c>
      <c r="F3911" t="s">
        <v>5671</v>
      </c>
      <c r="G3911" s="18">
        <v>-7.7999999999999996E-3</v>
      </c>
    </row>
    <row r="3912" spans="1:7" x14ac:dyDescent="0.3">
      <c r="A3912" t="s">
        <v>6279</v>
      </c>
      <c r="B3912">
        <v>21.195</v>
      </c>
      <c r="C3912">
        <v>21.196999999999999</v>
      </c>
      <c r="D3912">
        <v>21.28</v>
      </c>
      <c r="E3912">
        <v>21.126999999999999</v>
      </c>
      <c r="F3912" t="s">
        <v>9</v>
      </c>
      <c r="G3912" s="18">
        <v>5.0000000000000001E-3</v>
      </c>
    </row>
    <row r="3913" spans="1:7" x14ac:dyDescent="0.3">
      <c r="A3913" t="s">
        <v>3638</v>
      </c>
      <c r="B3913">
        <v>21.138000000000002</v>
      </c>
      <c r="C3913">
        <v>21.187999999999999</v>
      </c>
      <c r="D3913">
        <v>21.2</v>
      </c>
      <c r="E3913">
        <v>21.103000000000002</v>
      </c>
      <c r="F3913" t="s">
        <v>9</v>
      </c>
      <c r="G3913" s="18">
        <v>-2.7000000000000001E-3</v>
      </c>
    </row>
    <row r="3914" spans="1:7" x14ac:dyDescent="0.3">
      <c r="A3914" t="s">
        <v>3639</v>
      </c>
      <c r="B3914">
        <v>20.966000000000001</v>
      </c>
      <c r="C3914">
        <v>21.1</v>
      </c>
      <c r="D3914">
        <v>21.09</v>
      </c>
      <c r="E3914">
        <v>20.82</v>
      </c>
      <c r="F3914" t="s">
        <v>5615</v>
      </c>
      <c r="G3914" s="18">
        <v>-8.0999999999999996E-3</v>
      </c>
    </row>
    <row r="3915" spans="1:7" x14ac:dyDescent="0.3">
      <c r="A3915" t="s">
        <v>3640</v>
      </c>
      <c r="B3915">
        <v>20.966999999999999</v>
      </c>
      <c r="C3915">
        <v>21.06</v>
      </c>
      <c r="D3915">
        <v>21.15</v>
      </c>
      <c r="E3915">
        <v>20.934999999999999</v>
      </c>
      <c r="F3915" t="s">
        <v>5631</v>
      </c>
      <c r="G3915" s="18">
        <v>0</v>
      </c>
    </row>
    <row r="3916" spans="1:7" x14ac:dyDescent="0.3">
      <c r="A3916" t="s">
        <v>3641</v>
      </c>
      <c r="B3916">
        <v>21.021999999999998</v>
      </c>
      <c r="C3916">
        <v>21.125</v>
      </c>
      <c r="D3916">
        <v>21.2</v>
      </c>
      <c r="E3916">
        <v>21.045000000000002</v>
      </c>
      <c r="F3916" t="s">
        <v>5639</v>
      </c>
      <c r="G3916" s="18">
        <v>2.5999999999999999E-3</v>
      </c>
    </row>
    <row r="3917" spans="1:7" x14ac:dyDescent="0.3">
      <c r="A3917" t="s">
        <v>3642</v>
      </c>
      <c r="B3917">
        <v>21.459</v>
      </c>
      <c r="C3917">
        <v>21.094999999999999</v>
      </c>
      <c r="D3917">
        <v>21.524999999999999</v>
      </c>
      <c r="E3917">
        <v>21.094999999999999</v>
      </c>
      <c r="F3917" t="s">
        <v>5617</v>
      </c>
      <c r="G3917" s="18">
        <v>2.0799999999999999E-2</v>
      </c>
    </row>
    <row r="3918" spans="1:7" x14ac:dyDescent="0.3">
      <c r="A3918" t="s">
        <v>3643</v>
      </c>
      <c r="B3918">
        <v>21.411000000000001</v>
      </c>
      <c r="C3918">
        <v>21.475000000000001</v>
      </c>
      <c r="D3918">
        <v>21.51</v>
      </c>
      <c r="E3918">
        <v>21.414999999999999</v>
      </c>
      <c r="F3918" t="s">
        <v>5639</v>
      </c>
      <c r="G3918" s="18">
        <v>-2.2000000000000001E-3</v>
      </c>
    </row>
    <row r="3919" spans="1:7" x14ac:dyDescent="0.3">
      <c r="A3919" t="s">
        <v>6280</v>
      </c>
      <c r="B3919">
        <v>21.507999999999999</v>
      </c>
      <c r="C3919">
        <v>21.507999999999999</v>
      </c>
      <c r="D3919">
        <v>21.524999999999999</v>
      </c>
      <c r="E3919">
        <v>21.492999999999999</v>
      </c>
      <c r="F3919" t="s">
        <v>9</v>
      </c>
      <c r="G3919" s="18">
        <v>4.4999999999999997E-3</v>
      </c>
    </row>
    <row r="3920" spans="1:7" x14ac:dyDescent="0.3">
      <c r="A3920" t="s">
        <v>3644</v>
      </c>
      <c r="B3920">
        <v>20.864000000000001</v>
      </c>
      <c r="C3920">
        <v>21.204999999999998</v>
      </c>
      <c r="D3920">
        <v>21.204999999999998</v>
      </c>
      <c r="E3920">
        <v>20.875</v>
      </c>
      <c r="F3920" t="s">
        <v>5658</v>
      </c>
      <c r="G3920" s="18">
        <v>-2.9899999999999999E-2</v>
      </c>
    </row>
    <row r="3921" spans="1:7" x14ac:dyDescent="0.3">
      <c r="A3921" t="s">
        <v>3645</v>
      </c>
      <c r="B3921">
        <v>20.841999999999999</v>
      </c>
      <c r="C3921">
        <v>20.905000000000001</v>
      </c>
      <c r="D3921">
        <v>20.945</v>
      </c>
      <c r="E3921">
        <v>20.675000000000001</v>
      </c>
      <c r="F3921" t="s">
        <v>5658</v>
      </c>
      <c r="G3921" s="18">
        <v>-1.1000000000000001E-3</v>
      </c>
    </row>
    <row r="3922" spans="1:7" x14ac:dyDescent="0.3">
      <c r="A3922" t="s">
        <v>3646</v>
      </c>
      <c r="B3922">
        <v>20.727</v>
      </c>
      <c r="C3922">
        <v>20.76</v>
      </c>
      <c r="D3922">
        <v>20.79</v>
      </c>
      <c r="E3922">
        <v>20.76</v>
      </c>
      <c r="F3922" t="s">
        <v>5614</v>
      </c>
      <c r="G3922" s="18">
        <v>-5.4999999999999997E-3</v>
      </c>
    </row>
    <row r="3923" spans="1:7" x14ac:dyDescent="0.3">
      <c r="A3923" t="s">
        <v>3647</v>
      </c>
      <c r="B3923">
        <v>21.085999999999999</v>
      </c>
      <c r="C3923">
        <v>20.824999999999999</v>
      </c>
      <c r="D3923">
        <v>21.16</v>
      </c>
      <c r="E3923">
        <v>20.795000000000002</v>
      </c>
      <c r="F3923" t="s">
        <v>5629</v>
      </c>
      <c r="G3923" s="18">
        <v>1.7299999999999999E-2</v>
      </c>
    </row>
    <row r="3924" spans="1:7" x14ac:dyDescent="0.3">
      <c r="A3924" t="s">
        <v>3648</v>
      </c>
      <c r="B3924">
        <v>20.838000000000001</v>
      </c>
      <c r="C3924">
        <v>20.954999999999998</v>
      </c>
      <c r="D3924">
        <v>20.954999999999998</v>
      </c>
      <c r="E3924">
        <v>20.75</v>
      </c>
      <c r="F3924" t="s">
        <v>5672</v>
      </c>
      <c r="G3924" s="18">
        <v>-1.18E-2</v>
      </c>
    </row>
    <row r="3925" spans="1:7" x14ac:dyDescent="0.3">
      <c r="A3925" t="s">
        <v>6281</v>
      </c>
      <c r="B3925">
        <v>20.928000000000001</v>
      </c>
      <c r="C3925">
        <v>20.925000000000001</v>
      </c>
      <c r="D3925">
        <v>20.952999999999999</v>
      </c>
      <c r="E3925">
        <v>20.902999999999999</v>
      </c>
      <c r="F3925" t="s">
        <v>9</v>
      </c>
      <c r="G3925" s="18">
        <v>4.3E-3</v>
      </c>
    </row>
    <row r="3926" spans="1:7" x14ac:dyDescent="0.3">
      <c r="A3926" t="s">
        <v>3649</v>
      </c>
      <c r="B3926">
        <v>20.966000000000001</v>
      </c>
      <c r="C3926">
        <v>21</v>
      </c>
      <c r="D3926">
        <v>21.07</v>
      </c>
      <c r="E3926">
        <v>20.9</v>
      </c>
      <c r="F3926" t="s">
        <v>5638</v>
      </c>
      <c r="G3926" s="18">
        <v>1.8E-3</v>
      </c>
    </row>
    <row r="3927" spans="1:7" x14ac:dyDescent="0.3">
      <c r="A3927" t="s">
        <v>3650</v>
      </c>
      <c r="B3927">
        <v>20.965</v>
      </c>
      <c r="C3927">
        <v>20.75</v>
      </c>
      <c r="D3927">
        <v>20.99</v>
      </c>
      <c r="E3927">
        <v>20.75</v>
      </c>
      <c r="F3927" t="s">
        <v>5638</v>
      </c>
      <c r="G3927" s="18">
        <v>0</v>
      </c>
    </row>
    <row r="3928" spans="1:7" x14ac:dyDescent="0.3">
      <c r="A3928" t="s">
        <v>3651</v>
      </c>
      <c r="B3928">
        <v>20.952000000000002</v>
      </c>
      <c r="C3928">
        <v>20.96</v>
      </c>
      <c r="D3928">
        <v>21.015000000000001</v>
      </c>
      <c r="E3928">
        <v>20.94</v>
      </c>
      <c r="F3928" t="s">
        <v>5647</v>
      </c>
      <c r="G3928" s="18">
        <v>-5.9999999999999995E-4</v>
      </c>
    </row>
    <row r="3929" spans="1:7" x14ac:dyDescent="0.3">
      <c r="A3929" t="s">
        <v>3652</v>
      </c>
      <c r="B3929">
        <v>20.376000000000001</v>
      </c>
      <c r="C3929">
        <v>20.805</v>
      </c>
      <c r="D3929">
        <v>20.83</v>
      </c>
      <c r="E3929">
        <v>20.475000000000001</v>
      </c>
      <c r="F3929" t="s">
        <v>5658</v>
      </c>
      <c r="G3929" s="18">
        <v>-2.75E-2</v>
      </c>
    </row>
    <row r="3930" spans="1:7" x14ac:dyDescent="0.3">
      <c r="A3930" t="s">
        <v>3653</v>
      </c>
      <c r="B3930">
        <v>20.588000000000001</v>
      </c>
      <c r="C3930">
        <v>20.434999999999999</v>
      </c>
      <c r="D3930">
        <v>20.75</v>
      </c>
      <c r="E3930">
        <v>20.434999999999999</v>
      </c>
      <c r="F3930" t="s">
        <v>5636</v>
      </c>
      <c r="G3930" s="18">
        <v>1.04E-2</v>
      </c>
    </row>
    <row r="3931" spans="1:7" x14ac:dyDescent="0.3">
      <c r="A3931" t="s">
        <v>6282</v>
      </c>
      <c r="B3931">
        <v>20.751999999999999</v>
      </c>
      <c r="C3931">
        <v>20.73</v>
      </c>
      <c r="D3931">
        <v>20.777999999999999</v>
      </c>
      <c r="E3931">
        <v>20.695</v>
      </c>
      <c r="F3931" t="s">
        <v>9</v>
      </c>
      <c r="G3931" s="18">
        <v>8.0000000000000002E-3</v>
      </c>
    </row>
    <row r="3932" spans="1:7" x14ac:dyDescent="0.3">
      <c r="A3932" t="s">
        <v>3654</v>
      </c>
      <c r="B3932">
        <v>20.526</v>
      </c>
      <c r="C3932">
        <v>20.635000000000002</v>
      </c>
      <c r="D3932">
        <v>20.67</v>
      </c>
      <c r="E3932">
        <v>20.535</v>
      </c>
      <c r="F3932" t="s">
        <v>5669</v>
      </c>
      <c r="G3932" s="18">
        <v>-1.09E-2</v>
      </c>
    </row>
    <row r="3933" spans="1:7" x14ac:dyDescent="0.3">
      <c r="A3933" t="s">
        <v>3655</v>
      </c>
      <c r="B3933">
        <v>20.545999999999999</v>
      </c>
      <c r="C3933">
        <v>20.68</v>
      </c>
      <c r="D3933">
        <v>20.695</v>
      </c>
      <c r="E3933">
        <v>20.585000000000001</v>
      </c>
      <c r="F3933" t="s">
        <v>5629</v>
      </c>
      <c r="G3933" s="18">
        <v>1E-3</v>
      </c>
    </row>
    <row r="3934" spans="1:7" x14ac:dyDescent="0.3">
      <c r="A3934" t="s">
        <v>3656</v>
      </c>
      <c r="B3934">
        <v>20.558</v>
      </c>
      <c r="C3934">
        <v>20.55</v>
      </c>
      <c r="D3934">
        <v>20.55</v>
      </c>
      <c r="E3934">
        <v>20.55</v>
      </c>
      <c r="F3934" t="s">
        <v>5613</v>
      </c>
      <c r="G3934" s="18">
        <v>5.9999999999999995E-4</v>
      </c>
    </row>
    <row r="3935" spans="1:7" x14ac:dyDescent="0.3">
      <c r="A3935" t="s">
        <v>3657</v>
      </c>
      <c r="B3935">
        <v>20.373000000000001</v>
      </c>
      <c r="C3935">
        <v>20.585000000000001</v>
      </c>
      <c r="D3935">
        <v>20.585000000000001</v>
      </c>
      <c r="E3935">
        <v>20.585000000000001</v>
      </c>
      <c r="F3935" t="s">
        <v>5638</v>
      </c>
      <c r="G3935" s="18">
        <v>-8.9999999999999993E-3</v>
      </c>
    </row>
    <row r="3936" spans="1:7" x14ac:dyDescent="0.3">
      <c r="A3936" t="s">
        <v>3658</v>
      </c>
      <c r="B3936">
        <v>20.332000000000001</v>
      </c>
      <c r="C3936">
        <v>20.295000000000002</v>
      </c>
      <c r="D3936">
        <v>20.295000000000002</v>
      </c>
      <c r="E3936">
        <v>20.295000000000002</v>
      </c>
      <c r="F3936" t="s">
        <v>5660</v>
      </c>
      <c r="G3936" s="18">
        <v>-2E-3</v>
      </c>
    </row>
    <row r="3937" spans="1:7" x14ac:dyDescent="0.3">
      <c r="A3937" t="s">
        <v>3659</v>
      </c>
      <c r="B3937">
        <v>20.361999999999998</v>
      </c>
      <c r="C3937">
        <v>20.36</v>
      </c>
      <c r="D3937">
        <v>20.367999999999999</v>
      </c>
      <c r="E3937">
        <v>20.329999999999998</v>
      </c>
      <c r="F3937" t="s">
        <v>9</v>
      </c>
      <c r="G3937" s="18">
        <v>1.5E-3</v>
      </c>
    </row>
    <row r="3938" spans="1:7" x14ac:dyDescent="0.3">
      <c r="A3938" t="s">
        <v>3660</v>
      </c>
      <c r="B3938">
        <v>20.193999999999999</v>
      </c>
      <c r="C3938">
        <v>20.350000000000001</v>
      </c>
      <c r="D3938">
        <v>20.36</v>
      </c>
      <c r="E3938">
        <v>20.164999999999999</v>
      </c>
      <c r="F3938" t="s">
        <v>5660</v>
      </c>
      <c r="G3938" s="18">
        <v>-8.3000000000000001E-3</v>
      </c>
    </row>
    <row r="3939" spans="1:7" x14ac:dyDescent="0.3">
      <c r="A3939" t="s">
        <v>3661</v>
      </c>
      <c r="B3939">
        <v>19.794</v>
      </c>
      <c r="C3939">
        <v>19.794</v>
      </c>
      <c r="D3939">
        <v>19.794</v>
      </c>
      <c r="E3939">
        <v>19.794</v>
      </c>
      <c r="F3939" t="s">
        <v>5672</v>
      </c>
      <c r="G3939" s="18">
        <v>-1.9800000000000002E-2</v>
      </c>
    </row>
    <row r="3940" spans="1:7" x14ac:dyDescent="0.3">
      <c r="A3940" t="s">
        <v>3662</v>
      </c>
      <c r="B3940">
        <v>19.984999999999999</v>
      </c>
      <c r="C3940">
        <v>20.024999999999999</v>
      </c>
      <c r="D3940">
        <v>20.024999999999999</v>
      </c>
      <c r="E3940">
        <v>20.024999999999999</v>
      </c>
      <c r="F3940" t="s">
        <v>5672</v>
      </c>
      <c r="G3940" s="18">
        <v>9.5999999999999992E-3</v>
      </c>
    </row>
    <row r="3941" spans="1:7" x14ac:dyDescent="0.3">
      <c r="A3941" t="s">
        <v>3663</v>
      </c>
      <c r="B3941">
        <v>19.951000000000001</v>
      </c>
      <c r="C3941">
        <v>19.951000000000001</v>
      </c>
      <c r="D3941">
        <v>19.951000000000001</v>
      </c>
      <c r="E3941">
        <v>19.951000000000001</v>
      </c>
      <c r="F3941" t="s">
        <v>5672</v>
      </c>
      <c r="G3941" s="18">
        <v>-1.6999999999999999E-3</v>
      </c>
    </row>
    <row r="3942" spans="1:7" x14ac:dyDescent="0.3">
      <c r="A3942" t="s">
        <v>3664</v>
      </c>
      <c r="B3942">
        <v>19.902000000000001</v>
      </c>
      <c r="C3942">
        <v>19.934999999999999</v>
      </c>
      <c r="D3942">
        <v>19.934999999999999</v>
      </c>
      <c r="E3942">
        <v>19.925000000000001</v>
      </c>
      <c r="F3942" t="s">
        <v>5672</v>
      </c>
      <c r="G3942" s="18">
        <v>-2.5000000000000001E-3</v>
      </c>
    </row>
    <row r="3943" spans="1:7" x14ac:dyDescent="0.3">
      <c r="A3943" t="s">
        <v>6283</v>
      </c>
      <c r="B3943">
        <v>19.888000000000002</v>
      </c>
      <c r="C3943">
        <v>19.913</v>
      </c>
      <c r="D3943">
        <v>19.937999999999999</v>
      </c>
      <c r="E3943">
        <v>19.888000000000002</v>
      </c>
      <c r="F3943" t="s">
        <v>9</v>
      </c>
      <c r="G3943" s="18">
        <v>-6.9999999999999999E-4</v>
      </c>
    </row>
    <row r="3944" spans="1:7" x14ac:dyDescent="0.3">
      <c r="A3944" t="s">
        <v>3665</v>
      </c>
      <c r="B3944">
        <v>20.059999999999999</v>
      </c>
      <c r="C3944">
        <v>20.059999999999999</v>
      </c>
      <c r="D3944">
        <v>20.059999999999999</v>
      </c>
      <c r="E3944">
        <v>20.059999999999999</v>
      </c>
      <c r="F3944" t="s">
        <v>5793</v>
      </c>
      <c r="G3944" s="18">
        <v>8.6E-3</v>
      </c>
    </row>
    <row r="3945" spans="1:7" x14ac:dyDescent="0.3">
      <c r="A3945" t="s">
        <v>3666</v>
      </c>
      <c r="B3945">
        <v>19.87</v>
      </c>
      <c r="C3945">
        <v>19.87</v>
      </c>
      <c r="D3945">
        <v>19.87</v>
      </c>
      <c r="E3945">
        <v>19.87</v>
      </c>
      <c r="F3945" t="s">
        <v>6284</v>
      </c>
      <c r="G3945" s="18">
        <v>-9.4999999999999998E-3</v>
      </c>
    </row>
    <row r="3946" spans="1:7" x14ac:dyDescent="0.3">
      <c r="A3946" t="s">
        <v>3667</v>
      </c>
      <c r="B3946">
        <v>19.809999999999999</v>
      </c>
      <c r="C3946">
        <v>19.809999999999999</v>
      </c>
      <c r="D3946">
        <v>19.809999999999999</v>
      </c>
      <c r="E3946">
        <v>19.809999999999999</v>
      </c>
      <c r="F3946" t="s">
        <v>6285</v>
      </c>
      <c r="G3946" s="18">
        <v>-3.0000000000000001E-3</v>
      </c>
    </row>
    <row r="3947" spans="1:7" x14ac:dyDescent="0.3">
      <c r="A3947" t="s">
        <v>3668</v>
      </c>
      <c r="B3947">
        <v>19.870999999999999</v>
      </c>
      <c r="C3947">
        <v>19.87</v>
      </c>
      <c r="D3947">
        <v>19.87</v>
      </c>
      <c r="E3947">
        <v>19.87</v>
      </c>
      <c r="F3947" t="s">
        <v>5637</v>
      </c>
      <c r="G3947" s="18">
        <v>3.0999999999999999E-3</v>
      </c>
    </row>
    <row r="3948" spans="1:7" x14ac:dyDescent="0.3">
      <c r="A3948" t="s">
        <v>3669</v>
      </c>
      <c r="B3948">
        <v>19.489999999999998</v>
      </c>
      <c r="C3948">
        <v>19.535</v>
      </c>
      <c r="D3948">
        <v>19.535</v>
      </c>
      <c r="E3948">
        <v>19.53</v>
      </c>
      <c r="F3948" t="s">
        <v>5637</v>
      </c>
      <c r="G3948" s="18">
        <v>-1.9199999999999998E-2</v>
      </c>
    </row>
    <row r="3949" spans="1:7" x14ac:dyDescent="0.3">
      <c r="A3949" t="s">
        <v>6286</v>
      </c>
      <c r="B3949">
        <v>19.52</v>
      </c>
      <c r="C3949">
        <v>19.57</v>
      </c>
      <c r="D3949">
        <v>19.57</v>
      </c>
      <c r="E3949">
        <v>19.513000000000002</v>
      </c>
      <c r="F3949" t="s">
        <v>9</v>
      </c>
      <c r="G3949" s="18">
        <v>1.5E-3</v>
      </c>
    </row>
    <row r="3950" spans="1:7" x14ac:dyDescent="0.3">
      <c r="A3950" t="s">
        <v>3670</v>
      </c>
      <c r="B3950">
        <v>19.600000000000001</v>
      </c>
      <c r="C3950">
        <v>19.555</v>
      </c>
      <c r="D3950">
        <v>19.555</v>
      </c>
      <c r="E3950">
        <v>19.555</v>
      </c>
      <c r="F3950" t="s">
        <v>5672</v>
      </c>
      <c r="G3950" s="18">
        <v>4.1000000000000003E-3</v>
      </c>
    </row>
    <row r="3951" spans="1:7" x14ac:dyDescent="0.3">
      <c r="A3951" t="s">
        <v>3671</v>
      </c>
      <c r="B3951">
        <v>19.387</v>
      </c>
      <c r="C3951">
        <v>19.434999999999999</v>
      </c>
      <c r="D3951">
        <v>19.434999999999999</v>
      </c>
      <c r="E3951">
        <v>19.414999999999999</v>
      </c>
      <c r="F3951" t="s">
        <v>5637</v>
      </c>
      <c r="G3951" s="18">
        <v>-1.09E-2</v>
      </c>
    </row>
    <row r="3952" spans="1:7" x14ac:dyDescent="0.3">
      <c r="A3952" t="s">
        <v>3672</v>
      </c>
      <c r="B3952">
        <v>19.472000000000001</v>
      </c>
      <c r="C3952">
        <v>19.434999999999999</v>
      </c>
      <c r="D3952">
        <v>19.45</v>
      </c>
      <c r="E3952">
        <v>19.434999999999999</v>
      </c>
      <c r="F3952" t="s">
        <v>5672</v>
      </c>
      <c r="G3952" s="18">
        <v>4.4000000000000003E-3</v>
      </c>
    </row>
    <row r="3953" spans="1:7" x14ac:dyDescent="0.3">
      <c r="A3953" t="s">
        <v>3673</v>
      </c>
      <c r="B3953">
        <v>19.39</v>
      </c>
      <c r="C3953">
        <v>19.285</v>
      </c>
      <c r="D3953">
        <v>19.41</v>
      </c>
      <c r="E3953">
        <v>19.285</v>
      </c>
      <c r="F3953" t="s">
        <v>5637</v>
      </c>
      <c r="G3953" s="18">
        <v>-4.1999999999999997E-3</v>
      </c>
    </row>
    <row r="3954" spans="1:7" x14ac:dyDescent="0.3">
      <c r="A3954" t="s">
        <v>3674</v>
      </c>
      <c r="B3954">
        <v>19.361000000000001</v>
      </c>
      <c r="C3954">
        <v>19.361000000000001</v>
      </c>
      <c r="D3954">
        <v>19.361000000000001</v>
      </c>
      <c r="E3954">
        <v>19.361000000000001</v>
      </c>
      <c r="F3954" t="s">
        <v>6287</v>
      </c>
      <c r="G3954" s="18">
        <v>-1.5E-3</v>
      </c>
    </row>
    <row r="3955" spans="1:7" x14ac:dyDescent="0.3">
      <c r="A3955" t="s">
        <v>3675</v>
      </c>
      <c r="B3955">
        <v>19.338000000000001</v>
      </c>
      <c r="C3955">
        <v>19.36</v>
      </c>
      <c r="D3955">
        <v>19.36</v>
      </c>
      <c r="E3955">
        <v>19.344999999999999</v>
      </c>
      <c r="F3955" t="s">
        <v>5672</v>
      </c>
      <c r="G3955" s="18">
        <v>-1.1999999999999999E-3</v>
      </c>
    </row>
    <row r="3956" spans="1:7" x14ac:dyDescent="0.3">
      <c r="A3956" t="s">
        <v>3676</v>
      </c>
      <c r="B3956">
        <v>19.37</v>
      </c>
      <c r="C3956">
        <v>19.5</v>
      </c>
      <c r="D3956">
        <v>19.5</v>
      </c>
      <c r="E3956">
        <v>19.5</v>
      </c>
      <c r="F3956" t="s">
        <v>5672</v>
      </c>
      <c r="G3956" s="18">
        <v>1.6999999999999999E-3</v>
      </c>
    </row>
    <row r="3957" spans="1:7" x14ac:dyDescent="0.3">
      <c r="A3957" t="s">
        <v>3677</v>
      </c>
      <c r="B3957">
        <v>19.395</v>
      </c>
      <c r="C3957">
        <v>19.41</v>
      </c>
      <c r="D3957">
        <v>19.41</v>
      </c>
      <c r="E3957">
        <v>19.399999999999999</v>
      </c>
      <c r="F3957" t="s">
        <v>5672</v>
      </c>
      <c r="G3957" s="18">
        <v>1.2999999999999999E-3</v>
      </c>
    </row>
    <row r="3958" spans="1:7" x14ac:dyDescent="0.3">
      <c r="A3958" t="s">
        <v>3678</v>
      </c>
      <c r="B3958">
        <v>19.533999999999999</v>
      </c>
      <c r="C3958">
        <v>19.425000000000001</v>
      </c>
      <c r="D3958">
        <v>19.875</v>
      </c>
      <c r="E3958">
        <v>19.414999999999999</v>
      </c>
      <c r="F3958" t="s">
        <v>5790</v>
      </c>
      <c r="G3958" s="18">
        <v>7.1999999999999998E-3</v>
      </c>
    </row>
    <row r="3959" spans="1:7" x14ac:dyDescent="0.3">
      <c r="A3959" t="s">
        <v>3679</v>
      </c>
      <c r="B3959">
        <v>19.398</v>
      </c>
      <c r="C3959">
        <v>19.46</v>
      </c>
      <c r="D3959">
        <v>19.57</v>
      </c>
      <c r="E3959">
        <v>19.395</v>
      </c>
      <c r="F3959" t="s">
        <v>5702</v>
      </c>
      <c r="G3959" s="18">
        <v>-7.0000000000000001E-3</v>
      </c>
    </row>
    <row r="3960" spans="1:7" x14ac:dyDescent="0.3">
      <c r="A3960" t="s">
        <v>6288</v>
      </c>
      <c r="B3960">
        <v>19.48</v>
      </c>
      <c r="C3960">
        <v>19.501999999999999</v>
      </c>
      <c r="D3960">
        <v>19.507999999999999</v>
      </c>
      <c r="E3960">
        <v>19.48</v>
      </c>
      <c r="F3960" t="s">
        <v>9</v>
      </c>
      <c r="G3960" s="18">
        <v>4.1999999999999997E-3</v>
      </c>
    </row>
    <row r="3961" spans="1:7" x14ac:dyDescent="0.3">
      <c r="A3961" t="s">
        <v>6289</v>
      </c>
      <c r="B3961">
        <v>19.501999999999999</v>
      </c>
      <c r="C3961">
        <v>19.483000000000001</v>
      </c>
      <c r="D3961">
        <v>19.568000000000001</v>
      </c>
      <c r="E3961">
        <v>19.437999999999999</v>
      </c>
      <c r="F3961" t="s">
        <v>9</v>
      </c>
      <c r="G3961" s="18">
        <v>1.1000000000000001E-3</v>
      </c>
    </row>
    <row r="3962" spans="1:7" x14ac:dyDescent="0.3">
      <c r="A3962" t="s">
        <v>3680</v>
      </c>
      <c r="B3962">
        <v>19.071000000000002</v>
      </c>
      <c r="C3962">
        <v>19.405000000000001</v>
      </c>
      <c r="D3962">
        <v>19.47</v>
      </c>
      <c r="E3962">
        <v>19.04</v>
      </c>
      <c r="F3962" t="s">
        <v>5646</v>
      </c>
      <c r="G3962" s="18">
        <v>-2.2100000000000002E-2</v>
      </c>
    </row>
    <row r="3963" spans="1:7" x14ac:dyDescent="0.3">
      <c r="A3963" t="s">
        <v>3681</v>
      </c>
      <c r="B3963">
        <v>19.108000000000001</v>
      </c>
      <c r="C3963">
        <v>19.14</v>
      </c>
      <c r="D3963">
        <v>19.175000000000001</v>
      </c>
      <c r="E3963">
        <v>19.100000000000001</v>
      </c>
      <c r="F3963" t="s">
        <v>5647</v>
      </c>
      <c r="G3963" s="18">
        <v>1.9E-3</v>
      </c>
    </row>
    <row r="3964" spans="1:7" x14ac:dyDescent="0.3">
      <c r="A3964" t="s">
        <v>3682</v>
      </c>
      <c r="B3964">
        <v>19.064</v>
      </c>
      <c r="C3964">
        <v>19.145</v>
      </c>
      <c r="D3964">
        <v>19.295000000000002</v>
      </c>
      <c r="E3964">
        <v>18.984999999999999</v>
      </c>
      <c r="F3964" t="s">
        <v>5634</v>
      </c>
      <c r="G3964" s="18">
        <v>-2.3E-3</v>
      </c>
    </row>
    <row r="3965" spans="1:7" x14ac:dyDescent="0.3">
      <c r="A3965" t="s">
        <v>3683</v>
      </c>
      <c r="B3965">
        <v>19.082000000000001</v>
      </c>
      <c r="C3965">
        <v>19.035</v>
      </c>
      <c r="D3965">
        <v>19.13</v>
      </c>
      <c r="E3965">
        <v>18.989999999999998</v>
      </c>
      <c r="F3965" t="s">
        <v>5647</v>
      </c>
      <c r="G3965" s="18">
        <v>8.9999999999999998E-4</v>
      </c>
    </row>
    <row r="3966" spans="1:7" x14ac:dyDescent="0.3">
      <c r="A3966" t="s">
        <v>6290</v>
      </c>
      <c r="B3966">
        <v>19.202999999999999</v>
      </c>
      <c r="C3966">
        <v>19.196999999999999</v>
      </c>
      <c r="D3966">
        <v>19.236999999999998</v>
      </c>
      <c r="E3966">
        <v>19.184999999999999</v>
      </c>
      <c r="F3966" t="s">
        <v>9</v>
      </c>
      <c r="G3966" s="18">
        <v>6.3E-3</v>
      </c>
    </row>
    <row r="3967" spans="1:7" x14ac:dyDescent="0.3">
      <c r="A3967" t="s">
        <v>3684</v>
      </c>
      <c r="B3967">
        <v>18.887</v>
      </c>
      <c r="C3967">
        <v>19.204999999999998</v>
      </c>
      <c r="D3967">
        <v>19.25</v>
      </c>
      <c r="E3967">
        <v>18.88</v>
      </c>
      <c r="F3967" t="s">
        <v>5658</v>
      </c>
      <c r="G3967" s="18">
        <v>-1.6500000000000001E-2</v>
      </c>
    </row>
    <row r="3968" spans="1:7" x14ac:dyDescent="0.3">
      <c r="A3968" t="s">
        <v>3685</v>
      </c>
      <c r="B3968">
        <v>18.844000000000001</v>
      </c>
      <c r="C3968">
        <v>18.91</v>
      </c>
      <c r="D3968">
        <v>19.07</v>
      </c>
      <c r="E3968">
        <v>18.850000000000001</v>
      </c>
      <c r="F3968" t="s">
        <v>5669</v>
      </c>
      <c r="G3968" s="18">
        <v>-2.3E-3</v>
      </c>
    </row>
    <row r="3969" spans="1:7" x14ac:dyDescent="0.3">
      <c r="A3969" t="s">
        <v>3686</v>
      </c>
      <c r="B3969">
        <v>18.856000000000002</v>
      </c>
      <c r="C3969">
        <v>18.98</v>
      </c>
      <c r="D3969">
        <v>19.045000000000002</v>
      </c>
      <c r="E3969">
        <v>18.88</v>
      </c>
      <c r="F3969" t="s">
        <v>5659</v>
      </c>
      <c r="G3969" s="18">
        <v>5.9999999999999995E-4</v>
      </c>
    </row>
    <row r="3970" spans="1:7" x14ac:dyDescent="0.3">
      <c r="A3970" t="s">
        <v>3687</v>
      </c>
      <c r="B3970">
        <v>18.533000000000001</v>
      </c>
      <c r="C3970">
        <v>18.885000000000002</v>
      </c>
      <c r="D3970">
        <v>18.899999999999999</v>
      </c>
      <c r="E3970">
        <v>18.55</v>
      </c>
      <c r="F3970" t="s">
        <v>5659</v>
      </c>
      <c r="G3970" s="18">
        <v>-1.7100000000000001E-2</v>
      </c>
    </row>
    <row r="3971" spans="1:7" x14ac:dyDescent="0.3">
      <c r="A3971" t="s">
        <v>3688</v>
      </c>
      <c r="B3971">
        <v>18.545999999999999</v>
      </c>
      <c r="C3971">
        <v>18.62</v>
      </c>
      <c r="D3971">
        <v>18.649999999999999</v>
      </c>
      <c r="E3971">
        <v>18.465</v>
      </c>
      <c r="F3971" t="s">
        <v>5634</v>
      </c>
      <c r="G3971" s="18">
        <v>6.9999999999999999E-4</v>
      </c>
    </row>
    <row r="3972" spans="1:7" x14ac:dyDescent="0.3">
      <c r="A3972" t="s">
        <v>6291</v>
      </c>
      <c r="B3972">
        <v>18.579999999999998</v>
      </c>
      <c r="C3972">
        <v>18.587</v>
      </c>
      <c r="D3972">
        <v>18.623000000000001</v>
      </c>
      <c r="E3972">
        <v>18.556999999999999</v>
      </c>
      <c r="F3972" t="s">
        <v>9</v>
      </c>
      <c r="G3972" s="18">
        <v>1.8E-3</v>
      </c>
    </row>
    <row r="3973" spans="1:7" x14ac:dyDescent="0.3">
      <c r="A3973" t="s">
        <v>3689</v>
      </c>
      <c r="B3973">
        <v>18.556000000000001</v>
      </c>
      <c r="C3973">
        <v>18.614999999999998</v>
      </c>
      <c r="D3973">
        <v>18.635000000000002</v>
      </c>
      <c r="E3973">
        <v>18.5</v>
      </c>
      <c r="F3973" t="s">
        <v>5636</v>
      </c>
      <c r="G3973" s="18">
        <v>-1.2999999999999999E-3</v>
      </c>
    </row>
    <row r="3974" spans="1:7" x14ac:dyDescent="0.3">
      <c r="A3974" t="s">
        <v>3690</v>
      </c>
      <c r="B3974">
        <v>18.655999999999999</v>
      </c>
      <c r="C3974">
        <v>18.594999999999999</v>
      </c>
      <c r="D3974">
        <v>18.690000000000001</v>
      </c>
      <c r="E3974">
        <v>18.59</v>
      </c>
      <c r="F3974" t="s">
        <v>5699</v>
      </c>
      <c r="G3974" s="18">
        <v>5.4000000000000003E-3</v>
      </c>
    </row>
    <row r="3975" spans="1:7" x14ac:dyDescent="0.3">
      <c r="A3975" t="s">
        <v>3691</v>
      </c>
      <c r="B3975">
        <v>18.663</v>
      </c>
      <c r="C3975">
        <v>18.600000000000001</v>
      </c>
      <c r="D3975">
        <v>18.684999999999999</v>
      </c>
      <c r="E3975">
        <v>18.47</v>
      </c>
      <c r="F3975" t="s">
        <v>5636</v>
      </c>
      <c r="G3975" s="18">
        <v>4.0000000000000002E-4</v>
      </c>
    </row>
    <row r="3976" spans="1:7" x14ac:dyDescent="0.3">
      <c r="A3976" t="s">
        <v>3692</v>
      </c>
      <c r="B3976">
        <v>18.452000000000002</v>
      </c>
      <c r="C3976">
        <v>18.475000000000001</v>
      </c>
      <c r="D3976">
        <v>18.524999999999999</v>
      </c>
      <c r="E3976">
        <v>18.32</v>
      </c>
      <c r="F3976" t="s">
        <v>5629</v>
      </c>
      <c r="G3976" s="18">
        <v>-1.1299999999999999E-2</v>
      </c>
    </row>
    <row r="3977" spans="1:7" x14ac:dyDescent="0.3">
      <c r="A3977" t="s">
        <v>3693</v>
      </c>
      <c r="B3977">
        <v>17.780999999999999</v>
      </c>
      <c r="C3977">
        <v>18.295000000000002</v>
      </c>
      <c r="D3977">
        <v>18.295000000000002</v>
      </c>
      <c r="E3977">
        <v>17.809999999999999</v>
      </c>
      <c r="F3977" t="s">
        <v>5658</v>
      </c>
      <c r="G3977" s="18">
        <v>-3.6400000000000002E-2</v>
      </c>
    </row>
    <row r="3978" spans="1:7" x14ac:dyDescent="0.3">
      <c r="A3978" t="s">
        <v>6292</v>
      </c>
      <c r="B3978">
        <v>17.773</v>
      </c>
      <c r="C3978">
        <v>17.858000000000001</v>
      </c>
      <c r="D3978">
        <v>17.858000000000001</v>
      </c>
      <c r="E3978">
        <v>17.766999999999999</v>
      </c>
      <c r="F3978" t="s">
        <v>9</v>
      </c>
      <c r="G3978" s="18">
        <v>-4.0000000000000002E-4</v>
      </c>
    </row>
    <row r="3979" spans="1:7" x14ac:dyDescent="0.3">
      <c r="A3979" t="s">
        <v>3694</v>
      </c>
      <c r="B3979">
        <v>17.699000000000002</v>
      </c>
      <c r="C3979">
        <v>17.7</v>
      </c>
      <c r="D3979">
        <v>17.715</v>
      </c>
      <c r="E3979">
        <v>17.52</v>
      </c>
      <c r="F3979" t="s">
        <v>5611</v>
      </c>
      <c r="G3979" s="18">
        <v>-4.1999999999999997E-3</v>
      </c>
    </row>
    <row r="3980" spans="1:7" x14ac:dyDescent="0.3">
      <c r="A3980" t="s">
        <v>3695</v>
      </c>
      <c r="B3980">
        <v>17.713000000000001</v>
      </c>
      <c r="C3980">
        <v>17.734999999999999</v>
      </c>
      <c r="D3980">
        <v>17.734999999999999</v>
      </c>
      <c r="E3980">
        <v>17.675000000000001</v>
      </c>
      <c r="F3980" t="s">
        <v>5659</v>
      </c>
      <c r="G3980" s="18">
        <v>8.0000000000000004E-4</v>
      </c>
    </row>
    <row r="3981" spans="1:7" x14ac:dyDescent="0.3">
      <c r="A3981" t="s">
        <v>3696</v>
      </c>
      <c r="B3981">
        <v>17.643000000000001</v>
      </c>
      <c r="C3981">
        <v>17.59</v>
      </c>
      <c r="D3981">
        <v>17.59</v>
      </c>
      <c r="E3981">
        <v>17.495000000000001</v>
      </c>
      <c r="F3981" t="s">
        <v>5629</v>
      </c>
      <c r="G3981" s="18">
        <v>-4.0000000000000001E-3</v>
      </c>
    </row>
    <row r="3982" spans="1:7" x14ac:dyDescent="0.3">
      <c r="A3982" t="s">
        <v>3697</v>
      </c>
      <c r="B3982">
        <v>17.379000000000001</v>
      </c>
      <c r="C3982">
        <v>17.504999999999999</v>
      </c>
      <c r="D3982">
        <v>17.54</v>
      </c>
      <c r="E3982">
        <v>17.355</v>
      </c>
      <c r="F3982" t="s">
        <v>5615</v>
      </c>
      <c r="G3982" s="18">
        <v>-1.4999999999999999E-2</v>
      </c>
    </row>
    <row r="3983" spans="1:7" x14ac:dyDescent="0.3">
      <c r="A3983" t="s">
        <v>3698</v>
      </c>
      <c r="B3983">
        <v>17.477</v>
      </c>
      <c r="C3983">
        <v>17.477</v>
      </c>
      <c r="D3983">
        <v>17.477</v>
      </c>
      <c r="E3983">
        <v>17.477</v>
      </c>
      <c r="F3983" t="s">
        <v>6293</v>
      </c>
      <c r="G3983" s="18">
        <v>5.5999999999999999E-3</v>
      </c>
    </row>
    <row r="3984" spans="1:7" x14ac:dyDescent="0.3">
      <c r="A3984" t="s">
        <v>6294</v>
      </c>
      <c r="B3984">
        <v>17.545000000000002</v>
      </c>
      <c r="C3984">
        <v>17.582999999999998</v>
      </c>
      <c r="D3984">
        <v>17.597999999999999</v>
      </c>
      <c r="E3984">
        <v>17.516999999999999</v>
      </c>
      <c r="F3984" t="s">
        <v>9</v>
      </c>
      <c r="G3984" s="18">
        <v>3.8999999999999998E-3</v>
      </c>
    </row>
    <row r="3985" spans="1:7" x14ac:dyDescent="0.3">
      <c r="A3985" t="s">
        <v>3699</v>
      </c>
      <c r="B3985">
        <v>17.515999999999998</v>
      </c>
      <c r="C3985">
        <v>17.504999999999999</v>
      </c>
      <c r="D3985">
        <v>17.53</v>
      </c>
      <c r="E3985">
        <v>17.41</v>
      </c>
      <c r="F3985" t="s">
        <v>5628</v>
      </c>
      <c r="G3985" s="18">
        <v>-1.6999999999999999E-3</v>
      </c>
    </row>
    <row r="3986" spans="1:7" x14ac:dyDescent="0.3">
      <c r="A3986" t="s">
        <v>3700</v>
      </c>
      <c r="B3986">
        <v>17.006</v>
      </c>
      <c r="C3986">
        <v>17.420000000000002</v>
      </c>
      <c r="D3986">
        <v>17.454999999999998</v>
      </c>
      <c r="E3986">
        <v>16.87</v>
      </c>
      <c r="F3986" t="s">
        <v>5636</v>
      </c>
      <c r="G3986" s="18">
        <v>-2.9100000000000001E-2</v>
      </c>
    </row>
    <row r="3987" spans="1:7" x14ac:dyDescent="0.3">
      <c r="A3987" t="s">
        <v>3701</v>
      </c>
      <c r="B3987">
        <v>17.21</v>
      </c>
      <c r="C3987">
        <v>16.95</v>
      </c>
      <c r="D3987">
        <v>17.22</v>
      </c>
      <c r="E3987">
        <v>16.95</v>
      </c>
      <c r="F3987" t="s">
        <v>5637</v>
      </c>
      <c r="G3987" s="18">
        <v>1.2E-2</v>
      </c>
    </row>
    <row r="3988" spans="1:7" x14ac:dyDescent="0.3">
      <c r="A3988" t="s">
        <v>3702</v>
      </c>
      <c r="B3988">
        <v>17.001000000000001</v>
      </c>
      <c r="C3988">
        <v>17.184999999999999</v>
      </c>
      <c r="D3988">
        <v>17.184999999999999</v>
      </c>
      <c r="E3988">
        <v>17</v>
      </c>
      <c r="F3988" t="s">
        <v>5637</v>
      </c>
      <c r="G3988" s="18">
        <v>-1.21E-2</v>
      </c>
    </row>
    <row r="3989" spans="1:7" x14ac:dyDescent="0.3">
      <c r="A3989" t="s">
        <v>3703</v>
      </c>
      <c r="B3989">
        <v>16.78</v>
      </c>
      <c r="C3989">
        <v>17.100000000000001</v>
      </c>
      <c r="D3989">
        <v>17.100000000000001</v>
      </c>
      <c r="E3989">
        <v>16.8</v>
      </c>
      <c r="F3989" t="s">
        <v>5616</v>
      </c>
      <c r="G3989" s="18">
        <v>-1.2999999999999999E-2</v>
      </c>
    </row>
    <row r="3990" spans="1:7" x14ac:dyDescent="0.3">
      <c r="A3990" t="s">
        <v>6295</v>
      </c>
      <c r="B3990">
        <v>16.754999999999999</v>
      </c>
      <c r="C3990">
        <v>16.812999999999999</v>
      </c>
      <c r="D3990">
        <v>16.87</v>
      </c>
      <c r="E3990">
        <v>16.748000000000001</v>
      </c>
      <c r="F3990" t="s">
        <v>9</v>
      </c>
      <c r="G3990" s="18">
        <v>-1.5E-3</v>
      </c>
    </row>
    <row r="3991" spans="1:7" x14ac:dyDescent="0.3">
      <c r="A3991" t="s">
        <v>3704</v>
      </c>
      <c r="B3991">
        <v>17.18</v>
      </c>
      <c r="C3991">
        <v>17.03</v>
      </c>
      <c r="D3991">
        <v>17.164999999999999</v>
      </c>
      <c r="E3991">
        <v>17.03</v>
      </c>
      <c r="F3991" t="s">
        <v>5638</v>
      </c>
      <c r="G3991" s="18">
        <v>2.5399999999999999E-2</v>
      </c>
    </row>
    <row r="3992" spans="1:7" x14ac:dyDescent="0.3">
      <c r="A3992" t="s">
        <v>3705</v>
      </c>
      <c r="B3992">
        <v>17.190999999999999</v>
      </c>
      <c r="C3992">
        <v>17.100000000000001</v>
      </c>
      <c r="D3992">
        <v>17.184999999999999</v>
      </c>
      <c r="E3992">
        <v>17.074999999999999</v>
      </c>
      <c r="F3992" t="s">
        <v>5669</v>
      </c>
      <c r="G3992" s="18">
        <v>5.9999999999999995E-4</v>
      </c>
    </row>
    <row r="3993" spans="1:7" x14ac:dyDescent="0.3">
      <c r="A3993" t="s">
        <v>3706</v>
      </c>
      <c r="B3993">
        <v>17.015000000000001</v>
      </c>
      <c r="C3993">
        <v>17.36</v>
      </c>
      <c r="D3993">
        <v>17.36</v>
      </c>
      <c r="E3993">
        <v>17.149999999999999</v>
      </c>
      <c r="F3993" t="s">
        <v>5658</v>
      </c>
      <c r="G3993" s="18">
        <v>-1.0200000000000001E-2</v>
      </c>
    </row>
    <row r="3994" spans="1:7" x14ac:dyDescent="0.3">
      <c r="A3994" t="s">
        <v>3707</v>
      </c>
      <c r="B3994">
        <v>17.367000000000001</v>
      </c>
      <c r="C3994">
        <v>17.600000000000001</v>
      </c>
      <c r="D3994">
        <v>17.600000000000001</v>
      </c>
      <c r="E3994">
        <v>17.600000000000001</v>
      </c>
      <c r="F3994" t="s">
        <v>5638</v>
      </c>
      <c r="G3994" s="18">
        <v>2.07E-2</v>
      </c>
    </row>
    <row r="3995" spans="1:7" x14ac:dyDescent="0.3">
      <c r="A3995" t="s">
        <v>3708</v>
      </c>
      <c r="B3995">
        <v>17.251999999999999</v>
      </c>
      <c r="C3995">
        <v>17.3</v>
      </c>
      <c r="D3995">
        <v>17.3</v>
      </c>
      <c r="E3995">
        <v>17.27</v>
      </c>
      <c r="F3995" t="s">
        <v>5638</v>
      </c>
      <c r="G3995" s="18">
        <v>-6.6E-3</v>
      </c>
    </row>
    <row r="3996" spans="1:7" x14ac:dyDescent="0.3">
      <c r="A3996" t="s">
        <v>6296</v>
      </c>
      <c r="B3996">
        <v>17.504999999999999</v>
      </c>
      <c r="C3996">
        <v>17.385000000000002</v>
      </c>
      <c r="D3996">
        <v>17.538</v>
      </c>
      <c r="E3996">
        <v>17.376999999999999</v>
      </c>
      <c r="F3996" t="s">
        <v>9</v>
      </c>
      <c r="G3996" s="18">
        <v>1.47E-2</v>
      </c>
    </row>
    <row r="3997" spans="1:7" x14ac:dyDescent="0.3">
      <c r="A3997" t="s">
        <v>3709</v>
      </c>
      <c r="B3997">
        <v>17.294</v>
      </c>
      <c r="C3997">
        <v>17.41</v>
      </c>
      <c r="D3997">
        <v>17.41</v>
      </c>
      <c r="E3997">
        <v>17.41</v>
      </c>
      <c r="F3997" t="s">
        <v>5637</v>
      </c>
      <c r="G3997" s="18">
        <v>-1.21E-2</v>
      </c>
    </row>
    <row r="3998" spans="1:7" x14ac:dyDescent="0.3">
      <c r="A3998" t="s">
        <v>3710</v>
      </c>
      <c r="B3998">
        <v>17.353000000000002</v>
      </c>
      <c r="C3998">
        <v>17.5</v>
      </c>
      <c r="D3998">
        <v>17.5</v>
      </c>
      <c r="E3998">
        <v>17.5</v>
      </c>
      <c r="F3998" t="s">
        <v>5637</v>
      </c>
      <c r="G3998" s="18">
        <v>3.3999999999999998E-3</v>
      </c>
    </row>
    <row r="3999" spans="1:7" x14ac:dyDescent="0.3">
      <c r="A3999" t="s">
        <v>3711</v>
      </c>
      <c r="B3999">
        <v>17.414999999999999</v>
      </c>
      <c r="C3999">
        <v>17.010000000000002</v>
      </c>
      <c r="D3999">
        <v>17.7</v>
      </c>
      <c r="E3999">
        <v>17.010000000000002</v>
      </c>
      <c r="F3999" t="s">
        <v>5629</v>
      </c>
      <c r="G3999" s="18">
        <v>3.5999999999999999E-3</v>
      </c>
    </row>
    <row r="4000" spans="1:7" x14ac:dyDescent="0.3">
      <c r="A4000" t="s">
        <v>3712</v>
      </c>
      <c r="B4000">
        <v>17.388000000000002</v>
      </c>
      <c r="C4000">
        <v>17.43</v>
      </c>
      <c r="D4000">
        <v>17.43</v>
      </c>
      <c r="E4000">
        <v>17.43</v>
      </c>
      <c r="F4000" t="s">
        <v>5672</v>
      </c>
      <c r="G4000" s="18">
        <v>-1.6000000000000001E-3</v>
      </c>
    </row>
    <row r="4001" spans="1:7" x14ac:dyDescent="0.3">
      <c r="A4001" t="s">
        <v>3713</v>
      </c>
      <c r="B4001">
        <v>17.282</v>
      </c>
      <c r="C4001">
        <v>17.282</v>
      </c>
      <c r="D4001">
        <v>17.282</v>
      </c>
      <c r="E4001">
        <v>17.282</v>
      </c>
      <c r="F4001" t="s">
        <v>5912</v>
      </c>
      <c r="G4001" s="18">
        <v>-6.1000000000000004E-3</v>
      </c>
    </row>
    <row r="4002" spans="1:7" x14ac:dyDescent="0.3">
      <c r="A4002" t="s">
        <v>6297</v>
      </c>
      <c r="B4002">
        <v>17.266999999999999</v>
      </c>
      <c r="C4002">
        <v>17.308</v>
      </c>
      <c r="D4002">
        <v>17.34</v>
      </c>
      <c r="E4002">
        <v>17.251999999999999</v>
      </c>
      <c r="F4002" t="s">
        <v>9</v>
      </c>
      <c r="G4002" s="18">
        <v>-8.9999999999999998E-4</v>
      </c>
    </row>
    <row r="4003" spans="1:7" x14ac:dyDescent="0.3">
      <c r="A4003" t="s">
        <v>3714</v>
      </c>
      <c r="B4003">
        <v>17.303999999999998</v>
      </c>
      <c r="C4003">
        <v>17.46</v>
      </c>
      <c r="D4003">
        <v>17.46</v>
      </c>
      <c r="E4003">
        <v>17.46</v>
      </c>
      <c r="F4003" t="s">
        <v>5637</v>
      </c>
      <c r="G4003" s="18">
        <v>2.0999999999999999E-3</v>
      </c>
    </row>
    <row r="4004" spans="1:7" x14ac:dyDescent="0.3">
      <c r="A4004" t="s">
        <v>3715</v>
      </c>
      <c r="B4004">
        <v>17.504000000000001</v>
      </c>
      <c r="C4004">
        <v>17.5</v>
      </c>
      <c r="D4004">
        <v>17.5</v>
      </c>
      <c r="E4004">
        <v>17.5</v>
      </c>
      <c r="F4004" t="s">
        <v>5637</v>
      </c>
      <c r="G4004" s="18">
        <v>1.1599999999999999E-2</v>
      </c>
    </row>
    <row r="4005" spans="1:7" x14ac:dyDescent="0.3">
      <c r="A4005" t="s">
        <v>3716</v>
      </c>
      <c r="B4005">
        <v>17.186</v>
      </c>
      <c r="C4005">
        <v>17.47</v>
      </c>
      <c r="D4005">
        <v>17.47</v>
      </c>
      <c r="E4005">
        <v>17.114999999999998</v>
      </c>
      <c r="F4005" t="s">
        <v>5638</v>
      </c>
      <c r="G4005" s="18">
        <v>-1.8200000000000001E-2</v>
      </c>
    </row>
    <row r="4006" spans="1:7" x14ac:dyDescent="0.3">
      <c r="A4006" t="s">
        <v>3717</v>
      </c>
      <c r="B4006">
        <v>17.114000000000001</v>
      </c>
      <c r="C4006">
        <v>17.175000000000001</v>
      </c>
      <c r="D4006">
        <v>17.175000000000001</v>
      </c>
      <c r="E4006">
        <v>17.170000000000002</v>
      </c>
      <c r="F4006" t="s">
        <v>5637</v>
      </c>
      <c r="G4006" s="18">
        <v>-4.1999999999999997E-3</v>
      </c>
    </row>
    <row r="4007" spans="1:7" x14ac:dyDescent="0.3">
      <c r="A4007" t="s">
        <v>3718</v>
      </c>
      <c r="B4007">
        <v>17.135999999999999</v>
      </c>
      <c r="C4007">
        <v>17.135999999999999</v>
      </c>
      <c r="D4007">
        <v>17.135999999999999</v>
      </c>
      <c r="E4007">
        <v>17.135999999999999</v>
      </c>
      <c r="F4007" t="s">
        <v>6298</v>
      </c>
      <c r="G4007" s="18">
        <v>1.2999999999999999E-3</v>
      </c>
    </row>
    <row r="4008" spans="1:7" x14ac:dyDescent="0.3">
      <c r="A4008" t="s">
        <v>6299</v>
      </c>
      <c r="B4008">
        <v>17.149999999999999</v>
      </c>
      <c r="C4008">
        <v>17.175000000000001</v>
      </c>
      <c r="D4008">
        <v>17.190000000000001</v>
      </c>
      <c r="E4008">
        <v>17.132999999999999</v>
      </c>
      <c r="F4008" t="s">
        <v>9</v>
      </c>
      <c r="G4008" s="18">
        <v>8.0000000000000004E-4</v>
      </c>
    </row>
    <row r="4009" spans="1:7" x14ac:dyDescent="0.3">
      <c r="A4009" t="s">
        <v>3719</v>
      </c>
      <c r="B4009">
        <v>17.114999999999998</v>
      </c>
      <c r="C4009">
        <v>17.114999999999998</v>
      </c>
      <c r="D4009">
        <v>17.114999999999998</v>
      </c>
      <c r="E4009">
        <v>17.114999999999998</v>
      </c>
      <c r="F4009" t="s">
        <v>6300</v>
      </c>
      <c r="G4009" s="18">
        <v>-2E-3</v>
      </c>
    </row>
    <row r="4010" spans="1:7" x14ac:dyDescent="0.3">
      <c r="A4010" t="s">
        <v>3720</v>
      </c>
      <c r="B4010">
        <v>17.184999999999999</v>
      </c>
      <c r="C4010">
        <v>17.184999999999999</v>
      </c>
      <c r="D4010">
        <v>17.184999999999999</v>
      </c>
      <c r="E4010">
        <v>17.184999999999999</v>
      </c>
      <c r="F4010" t="s">
        <v>5920</v>
      </c>
      <c r="G4010" s="18">
        <v>4.1000000000000003E-3</v>
      </c>
    </row>
    <row r="4011" spans="1:7" x14ac:dyDescent="0.3">
      <c r="A4011" t="s">
        <v>3721</v>
      </c>
      <c r="B4011">
        <v>17.219000000000001</v>
      </c>
      <c r="C4011">
        <v>17.219000000000001</v>
      </c>
      <c r="D4011">
        <v>17.219000000000001</v>
      </c>
      <c r="E4011">
        <v>17.219000000000001</v>
      </c>
      <c r="F4011" t="s">
        <v>6301</v>
      </c>
      <c r="G4011" s="18">
        <v>2E-3</v>
      </c>
    </row>
    <row r="4012" spans="1:7" x14ac:dyDescent="0.3">
      <c r="A4012" t="s">
        <v>3722</v>
      </c>
      <c r="B4012">
        <v>16.390999999999998</v>
      </c>
      <c r="C4012">
        <v>16.350000000000001</v>
      </c>
      <c r="D4012">
        <v>16.350000000000001</v>
      </c>
      <c r="E4012">
        <v>16.34</v>
      </c>
      <c r="F4012" t="s">
        <v>5693</v>
      </c>
      <c r="G4012" s="18">
        <v>-4.8099999999999997E-2</v>
      </c>
    </row>
    <row r="4013" spans="1:7" x14ac:dyDescent="0.3">
      <c r="A4013" t="s">
        <v>3723</v>
      </c>
      <c r="B4013">
        <v>16.077000000000002</v>
      </c>
      <c r="C4013">
        <v>16.13</v>
      </c>
      <c r="D4013">
        <v>16.13</v>
      </c>
      <c r="E4013">
        <v>15.86</v>
      </c>
      <c r="F4013" t="s">
        <v>5638</v>
      </c>
      <c r="G4013" s="18">
        <v>-1.9199999999999998E-2</v>
      </c>
    </row>
    <row r="4014" spans="1:7" x14ac:dyDescent="0.3">
      <c r="A4014" t="s">
        <v>6302</v>
      </c>
      <c r="B4014">
        <v>15.952999999999999</v>
      </c>
      <c r="C4014">
        <v>16.111999999999998</v>
      </c>
      <c r="D4014">
        <v>16.122</v>
      </c>
      <c r="E4014">
        <v>15.887</v>
      </c>
      <c r="F4014" t="s">
        <v>9</v>
      </c>
      <c r="G4014" s="18">
        <v>-7.7000000000000002E-3</v>
      </c>
    </row>
    <row r="4015" spans="1:7" x14ac:dyDescent="0.3">
      <c r="A4015" t="s">
        <v>3724</v>
      </c>
      <c r="B4015">
        <v>16.175000000000001</v>
      </c>
      <c r="C4015">
        <v>16.035</v>
      </c>
      <c r="D4015">
        <v>16.035</v>
      </c>
      <c r="E4015">
        <v>16.035</v>
      </c>
      <c r="F4015" t="s">
        <v>5636</v>
      </c>
      <c r="G4015" s="18">
        <v>1.3899999999999999E-2</v>
      </c>
    </row>
    <row r="4016" spans="1:7" x14ac:dyDescent="0.3">
      <c r="A4016" t="s">
        <v>3725</v>
      </c>
      <c r="B4016">
        <v>15.927</v>
      </c>
      <c r="C4016">
        <v>15.925000000000001</v>
      </c>
      <c r="D4016">
        <v>15.93</v>
      </c>
      <c r="E4016">
        <v>15.925000000000001</v>
      </c>
      <c r="F4016" t="s">
        <v>5638</v>
      </c>
      <c r="G4016" s="18">
        <v>-1.5299999999999999E-2</v>
      </c>
    </row>
    <row r="4017" spans="1:7" x14ac:dyDescent="0.3">
      <c r="A4017" t="s">
        <v>3726</v>
      </c>
      <c r="B4017">
        <v>15.417999999999999</v>
      </c>
      <c r="C4017">
        <v>15.465</v>
      </c>
      <c r="D4017">
        <v>15.465</v>
      </c>
      <c r="E4017">
        <v>15.215</v>
      </c>
      <c r="F4017" t="s">
        <v>5660</v>
      </c>
      <c r="G4017" s="18">
        <v>-3.2000000000000001E-2</v>
      </c>
    </row>
    <row r="4018" spans="1:7" x14ac:dyDescent="0.3">
      <c r="A4018" t="s">
        <v>3727</v>
      </c>
      <c r="B4018">
        <v>15.391999999999999</v>
      </c>
      <c r="C4018">
        <v>15.391999999999999</v>
      </c>
      <c r="D4018">
        <v>15.391999999999999</v>
      </c>
      <c r="E4018">
        <v>15.391999999999999</v>
      </c>
      <c r="F4018" t="s">
        <v>5672</v>
      </c>
      <c r="G4018" s="18">
        <v>-1.6999999999999999E-3</v>
      </c>
    </row>
    <row r="4019" spans="1:7" x14ac:dyDescent="0.3">
      <c r="A4019" t="s">
        <v>3728</v>
      </c>
      <c r="B4019">
        <v>15.699</v>
      </c>
      <c r="C4019">
        <v>15.045</v>
      </c>
      <c r="D4019">
        <v>15.045</v>
      </c>
      <c r="E4019">
        <v>15.045</v>
      </c>
      <c r="F4019" t="s">
        <v>5660</v>
      </c>
      <c r="G4019" s="18">
        <v>1.9900000000000001E-2</v>
      </c>
    </row>
    <row r="4020" spans="1:7" x14ac:dyDescent="0.3">
      <c r="A4020" t="s">
        <v>6303</v>
      </c>
      <c r="B4020">
        <v>15.69</v>
      </c>
      <c r="C4020">
        <v>15.8</v>
      </c>
      <c r="D4020">
        <v>15.8</v>
      </c>
      <c r="E4020">
        <v>15.68</v>
      </c>
      <c r="F4020" t="s">
        <v>9</v>
      </c>
      <c r="G4020" s="18">
        <v>-5.9999999999999995E-4</v>
      </c>
    </row>
    <row r="4021" spans="1:7" x14ac:dyDescent="0.3">
      <c r="A4021" t="s">
        <v>3729</v>
      </c>
      <c r="B4021">
        <v>15.657</v>
      </c>
      <c r="C4021">
        <v>15.657</v>
      </c>
      <c r="D4021">
        <v>15.657</v>
      </c>
      <c r="E4021">
        <v>15.657</v>
      </c>
      <c r="F4021" t="s">
        <v>5639</v>
      </c>
      <c r="G4021" s="18">
        <v>-2.0999999999999999E-3</v>
      </c>
    </row>
    <row r="4022" spans="1:7" x14ac:dyDescent="0.3">
      <c r="A4022" t="s">
        <v>3730</v>
      </c>
      <c r="B4022">
        <v>15.664</v>
      </c>
      <c r="C4022">
        <v>15.664</v>
      </c>
      <c r="D4022">
        <v>15.664</v>
      </c>
      <c r="E4022">
        <v>15.664</v>
      </c>
      <c r="F4022" t="s">
        <v>6304</v>
      </c>
      <c r="G4022" s="18">
        <v>4.0000000000000002E-4</v>
      </c>
    </row>
    <row r="4023" spans="1:7" x14ac:dyDescent="0.3">
      <c r="A4023" t="s">
        <v>3731</v>
      </c>
      <c r="B4023">
        <v>15.619</v>
      </c>
      <c r="C4023">
        <v>15.72</v>
      </c>
      <c r="D4023">
        <v>15.72</v>
      </c>
      <c r="E4023">
        <v>15.72</v>
      </c>
      <c r="F4023" t="s">
        <v>5629</v>
      </c>
      <c r="G4023" s="18">
        <v>-2.8999999999999998E-3</v>
      </c>
    </row>
    <row r="4024" spans="1:7" x14ac:dyDescent="0.3">
      <c r="A4024" t="s">
        <v>3732</v>
      </c>
      <c r="B4024">
        <v>15.617000000000001</v>
      </c>
      <c r="C4024">
        <v>15.617000000000001</v>
      </c>
      <c r="D4024">
        <v>15.617000000000001</v>
      </c>
      <c r="E4024">
        <v>15.617000000000001</v>
      </c>
      <c r="F4024" t="s">
        <v>5637</v>
      </c>
      <c r="G4024" s="18">
        <v>-1E-4</v>
      </c>
    </row>
    <row r="4025" spans="1:7" x14ac:dyDescent="0.3">
      <c r="A4025" t="s">
        <v>3733</v>
      </c>
      <c r="B4025">
        <v>16.309999999999999</v>
      </c>
      <c r="C4025">
        <v>15.595000000000001</v>
      </c>
      <c r="D4025">
        <v>16.305</v>
      </c>
      <c r="E4025">
        <v>15.595000000000001</v>
      </c>
      <c r="F4025" t="s">
        <v>5637</v>
      </c>
      <c r="G4025" s="18">
        <v>4.4400000000000002E-2</v>
      </c>
    </row>
    <row r="4026" spans="1:7" x14ac:dyDescent="0.3">
      <c r="A4026" t="s">
        <v>6305</v>
      </c>
      <c r="B4026">
        <v>16.227</v>
      </c>
      <c r="C4026">
        <v>16.305</v>
      </c>
      <c r="D4026">
        <v>16.305</v>
      </c>
      <c r="E4026">
        <v>16.227</v>
      </c>
      <c r="F4026" t="s">
        <v>9</v>
      </c>
      <c r="G4026" s="18">
        <v>-5.1000000000000004E-3</v>
      </c>
    </row>
    <row r="4027" spans="1:7" x14ac:dyDescent="0.3">
      <c r="A4027" t="s">
        <v>3734</v>
      </c>
      <c r="B4027">
        <v>16.053000000000001</v>
      </c>
      <c r="C4027">
        <v>16.053000000000001</v>
      </c>
      <c r="D4027">
        <v>16.053000000000001</v>
      </c>
      <c r="E4027">
        <v>16.053000000000001</v>
      </c>
      <c r="F4027" t="s">
        <v>5746</v>
      </c>
      <c r="G4027" s="18">
        <v>-1.0699999999999999E-2</v>
      </c>
    </row>
    <row r="4028" spans="1:7" x14ac:dyDescent="0.3">
      <c r="A4028" t="s">
        <v>3735</v>
      </c>
      <c r="B4028">
        <v>16.170000000000002</v>
      </c>
      <c r="C4028">
        <v>16.170000000000002</v>
      </c>
      <c r="D4028">
        <v>16.170000000000002</v>
      </c>
      <c r="E4028">
        <v>16.170000000000002</v>
      </c>
      <c r="F4028" t="s">
        <v>5672</v>
      </c>
      <c r="G4028" s="18">
        <v>7.3000000000000001E-3</v>
      </c>
    </row>
    <row r="4029" spans="1:7" x14ac:dyDescent="0.3">
      <c r="A4029" t="s">
        <v>3736</v>
      </c>
      <c r="B4029">
        <v>16.29</v>
      </c>
      <c r="C4029">
        <v>16.29</v>
      </c>
      <c r="D4029">
        <v>16.29</v>
      </c>
      <c r="E4029">
        <v>16.29</v>
      </c>
      <c r="F4029" t="s">
        <v>6306</v>
      </c>
      <c r="G4029" s="18">
        <v>7.4000000000000003E-3</v>
      </c>
    </row>
    <row r="4030" spans="1:7" x14ac:dyDescent="0.3">
      <c r="A4030" t="s">
        <v>3737</v>
      </c>
      <c r="B4030">
        <v>16.132999999999999</v>
      </c>
      <c r="C4030">
        <v>16.132999999999999</v>
      </c>
      <c r="D4030">
        <v>16.132999999999999</v>
      </c>
      <c r="E4030">
        <v>16.132999999999999</v>
      </c>
      <c r="F4030" t="s">
        <v>5672</v>
      </c>
      <c r="G4030" s="18">
        <v>-9.5999999999999992E-3</v>
      </c>
    </row>
    <row r="4031" spans="1:7" x14ac:dyDescent="0.3">
      <c r="A4031" t="s">
        <v>3738</v>
      </c>
      <c r="B4031">
        <v>16.390999999999998</v>
      </c>
      <c r="C4031">
        <v>16.390999999999998</v>
      </c>
      <c r="D4031">
        <v>16.390999999999998</v>
      </c>
      <c r="E4031">
        <v>16.390999999999998</v>
      </c>
      <c r="F4031" t="s">
        <v>5672</v>
      </c>
      <c r="G4031" s="18">
        <v>1.6E-2</v>
      </c>
    </row>
    <row r="4032" spans="1:7" x14ac:dyDescent="0.3">
      <c r="A4032" t="s">
        <v>6307</v>
      </c>
      <c r="B4032">
        <v>16.462</v>
      </c>
      <c r="C4032">
        <v>16.434999999999999</v>
      </c>
      <c r="D4032">
        <v>16.516999999999999</v>
      </c>
      <c r="E4032">
        <v>16.434999999999999</v>
      </c>
      <c r="F4032" t="s">
        <v>9</v>
      </c>
      <c r="G4032" s="18">
        <v>4.3E-3</v>
      </c>
    </row>
    <row r="4033" spans="1:7" x14ac:dyDescent="0.3">
      <c r="A4033" t="s">
        <v>3739</v>
      </c>
      <c r="B4033">
        <v>16.376999999999999</v>
      </c>
      <c r="C4033">
        <v>16.43</v>
      </c>
      <c r="D4033">
        <v>16.579999999999998</v>
      </c>
      <c r="E4033">
        <v>16.43</v>
      </c>
      <c r="F4033" t="s">
        <v>5659</v>
      </c>
      <c r="G4033" s="18">
        <v>-5.1999999999999998E-3</v>
      </c>
    </row>
    <row r="4034" spans="1:7" x14ac:dyDescent="0.3">
      <c r="A4034" t="s">
        <v>3740</v>
      </c>
      <c r="B4034">
        <v>16.553999999999998</v>
      </c>
      <c r="C4034">
        <v>16.553999999999998</v>
      </c>
      <c r="D4034">
        <v>16.553999999999998</v>
      </c>
      <c r="E4034">
        <v>16.553999999999998</v>
      </c>
      <c r="F4034" t="s">
        <v>6308</v>
      </c>
      <c r="G4034" s="18">
        <v>1.0800000000000001E-2</v>
      </c>
    </row>
    <row r="4035" spans="1:7" x14ac:dyDescent="0.3">
      <c r="A4035" t="s">
        <v>3741</v>
      </c>
      <c r="B4035">
        <v>16.547999999999998</v>
      </c>
      <c r="C4035">
        <v>16.645</v>
      </c>
      <c r="D4035">
        <v>16.649999999999999</v>
      </c>
      <c r="E4035">
        <v>16.440000000000001</v>
      </c>
      <c r="F4035" t="s">
        <v>6309</v>
      </c>
      <c r="G4035" s="18">
        <v>-4.0000000000000002E-4</v>
      </c>
    </row>
    <row r="4036" spans="1:7" x14ac:dyDescent="0.3">
      <c r="A4036" t="s">
        <v>3742</v>
      </c>
      <c r="B4036">
        <v>16.251999999999999</v>
      </c>
      <c r="C4036">
        <v>16.547999999999998</v>
      </c>
      <c r="D4036">
        <v>16.571999999999999</v>
      </c>
      <c r="E4036">
        <v>16.181999999999999</v>
      </c>
      <c r="F4036" t="s">
        <v>9</v>
      </c>
      <c r="G4036" s="18">
        <v>-1.7899999999999999E-2</v>
      </c>
    </row>
    <row r="4037" spans="1:7" x14ac:dyDescent="0.3">
      <c r="A4037" t="s">
        <v>3743</v>
      </c>
      <c r="B4037">
        <v>15.489000000000001</v>
      </c>
      <c r="C4037">
        <v>16.495000000000001</v>
      </c>
      <c r="D4037">
        <v>16.510000000000002</v>
      </c>
      <c r="E4037">
        <v>15.365</v>
      </c>
      <c r="F4037" t="s">
        <v>5601</v>
      </c>
      <c r="G4037" s="18">
        <v>-4.6899999999999997E-2</v>
      </c>
    </row>
    <row r="4038" spans="1:7" x14ac:dyDescent="0.3">
      <c r="A4038" t="s">
        <v>3744</v>
      </c>
      <c r="B4038">
        <v>14.757999999999999</v>
      </c>
      <c r="C4038">
        <v>15.345000000000001</v>
      </c>
      <c r="D4038">
        <v>15.477</v>
      </c>
      <c r="E4038">
        <v>14.427</v>
      </c>
      <c r="F4038" t="s">
        <v>9</v>
      </c>
      <c r="G4038" s="18">
        <v>-4.7199999999999999E-2</v>
      </c>
    </row>
    <row r="4039" spans="1:7" x14ac:dyDescent="0.3">
      <c r="A4039" t="s">
        <v>3745</v>
      </c>
      <c r="B4039">
        <v>16.648</v>
      </c>
      <c r="C4039">
        <v>15.39</v>
      </c>
      <c r="D4039">
        <v>16.68</v>
      </c>
      <c r="E4039">
        <v>14.1</v>
      </c>
      <c r="F4039" t="s">
        <v>6310</v>
      </c>
      <c r="G4039" s="18">
        <v>0.12809999999999999</v>
      </c>
    </row>
    <row r="4040" spans="1:7" x14ac:dyDescent="0.3">
      <c r="A4040" t="s">
        <v>3746</v>
      </c>
      <c r="B4040">
        <v>16.408000000000001</v>
      </c>
      <c r="C4040">
        <v>16.440000000000001</v>
      </c>
      <c r="D4040">
        <v>16.475000000000001</v>
      </c>
      <c r="E4040">
        <v>16.07</v>
      </c>
      <c r="F4040" t="s">
        <v>5657</v>
      </c>
      <c r="G4040" s="18">
        <v>-1.44E-2</v>
      </c>
    </row>
    <row r="4041" spans="1:7" x14ac:dyDescent="0.3">
      <c r="A4041" t="s">
        <v>3747</v>
      </c>
      <c r="B4041">
        <v>16.359000000000002</v>
      </c>
      <c r="C4041">
        <v>16.434999999999999</v>
      </c>
      <c r="D4041">
        <v>16.53</v>
      </c>
      <c r="E4041">
        <v>16.3</v>
      </c>
      <c r="F4041" t="s">
        <v>5615</v>
      </c>
      <c r="G4041" s="18">
        <v>-3.0000000000000001E-3</v>
      </c>
    </row>
    <row r="4042" spans="1:7" x14ac:dyDescent="0.3">
      <c r="A4042" t="s">
        <v>3748</v>
      </c>
      <c r="B4042">
        <v>16.52</v>
      </c>
      <c r="C4042">
        <v>16.355</v>
      </c>
      <c r="D4042">
        <v>16.579999999999998</v>
      </c>
      <c r="E4042">
        <v>16.335000000000001</v>
      </c>
      <c r="F4042" t="s">
        <v>5658</v>
      </c>
      <c r="G4042" s="18">
        <v>9.7999999999999997E-3</v>
      </c>
    </row>
    <row r="4043" spans="1:7" x14ac:dyDescent="0.3">
      <c r="A4043" t="s">
        <v>3749</v>
      </c>
      <c r="B4043">
        <v>16.196000000000002</v>
      </c>
      <c r="C4043">
        <v>16.414999999999999</v>
      </c>
      <c r="D4043">
        <v>16.48</v>
      </c>
      <c r="E4043">
        <v>16.175000000000001</v>
      </c>
      <c r="F4043" t="s">
        <v>5627</v>
      </c>
      <c r="G4043" s="18">
        <v>-1.9599999999999999E-2</v>
      </c>
    </row>
    <row r="4044" spans="1:7" x14ac:dyDescent="0.3">
      <c r="A4044" t="s">
        <v>3750</v>
      </c>
      <c r="B4044">
        <v>16.233000000000001</v>
      </c>
      <c r="C4044">
        <v>16.29</v>
      </c>
      <c r="D4044">
        <v>16.29</v>
      </c>
      <c r="E4044">
        <v>16.163</v>
      </c>
      <c r="F4044" t="s">
        <v>9</v>
      </c>
      <c r="G4044" s="18">
        <v>2.3E-3</v>
      </c>
    </row>
    <row r="4045" spans="1:7" x14ac:dyDescent="0.3">
      <c r="A4045" t="s">
        <v>3751</v>
      </c>
      <c r="B4045">
        <v>16.216000000000001</v>
      </c>
      <c r="C4045">
        <v>16.13</v>
      </c>
      <c r="D4045">
        <v>16.260000000000002</v>
      </c>
      <c r="E4045">
        <v>16.13</v>
      </c>
      <c r="F4045" t="s">
        <v>5670</v>
      </c>
      <c r="G4045" s="18">
        <v>-1E-3</v>
      </c>
    </row>
    <row r="4046" spans="1:7" x14ac:dyDescent="0.3">
      <c r="A4046" t="s">
        <v>3752</v>
      </c>
      <c r="B4046">
        <v>17.081</v>
      </c>
      <c r="C4046">
        <v>16.28</v>
      </c>
      <c r="D4046">
        <v>17.13</v>
      </c>
      <c r="E4046">
        <v>16.28</v>
      </c>
      <c r="F4046" t="s">
        <v>5616</v>
      </c>
      <c r="G4046" s="18">
        <v>5.33E-2</v>
      </c>
    </row>
    <row r="4047" spans="1:7" x14ac:dyDescent="0.3">
      <c r="A4047" t="s">
        <v>3753</v>
      </c>
      <c r="B4047">
        <v>17.132999999999999</v>
      </c>
      <c r="C4047">
        <v>17.024999999999999</v>
      </c>
      <c r="D4047">
        <v>17.14</v>
      </c>
      <c r="E4047">
        <v>17.010000000000002</v>
      </c>
      <c r="F4047" t="s">
        <v>5639</v>
      </c>
      <c r="G4047" s="18">
        <v>3.0000000000000001E-3</v>
      </c>
    </row>
    <row r="4048" spans="1:7" x14ac:dyDescent="0.3">
      <c r="A4048" t="s">
        <v>3754</v>
      </c>
      <c r="B4048">
        <v>17.059000000000001</v>
      </c>
      <c r="C4048">
        <v>17.105</v>
      </c>
      <c r="D4048">
        <v>17.18</v>
      </c>
      <c r="E4048">
        <v>17.105</v>
      </c>
      <c r="F4048" t="s">
        <v>5660</v>
      </c>
      <c r="G4048" s="18">
        <v>-4.3E-3</v>
      </c>
    </row>
    <row r="4049" spans="1:7" x14ac:dyDescent="0.3">
      <c r="A4049" t="s">
        <v>3755</v>
      </c>
      <c r="B4049">
        <v>17.018999999999998</v>
      </c>
      <c r="C4049">
        <v>17.07</v>
      </c>
      <c r="D4049">
        <v>17.11</v>
      </c>
      <c r="E4049">
        <v>17.015000000000001</v>
      </c>
      <c r="F4049" t="s">
        <v>5693</v>
      </c>
      <c r="G4049" s="18">
        <v>-2.3E-3</v>
      </c>
    </row>
    <row r="4050" spans="1:7" x14ac:dyDescent="0.3">
      <c r="A4050" t="s">
        <v>3756</v>
      </c>
      <c r="B4050">
        <v>17.047999999999998</v>
      </c>
      <c r="C4050">
        <v>17.047999999999998</v>
      </c>
      <c r="D4050">
        <v>17.068000000000001</v>
      </c>
      <c r="E4050">
        <v>17.033000000000001</v>
      </c>
      <c r="F4050" t="s">
        <v>9</v>
      </c>
      <c r="G4050" s="18">
        <v>1.6999999999999999E-3</v>
      </c>
    </row>
    <row r="4051" spans="1:7" x14ac:dyDescent="0.3">
      <c r="A4051" t="s">
        <v>3757</v>
      </c>
      <c r="B4051">
        <v>16.527000000000001</v>
      </c>
      <c r="C4051">
        <v>16.809999999999999</v>
      </c>
      <c r="D4051">
        <v>16.850000000000001</v>
      </c>
      <c r="E4051">
        <v>16.809999999999999</v>
      </c>
      <c r="F4051" t="s">
        <v>5629</v>
      </c>
      <c r="G4051" s="18">
        <v>-3.0599999999999999E-2</v>
      </c>
    </row>
    <row r="4052" spans="1:7" x14ac:dyDescent="0.3">
      <c r="A4052" t="s">
        <v>3758</v>
      </c>
      <c r="B4052">
        <v>15.715</v>
      </c>
      <c r="C4052">
        <v>16.135000000000002</v>
      </c>
      <c r="D4052">
        <v>16.16</v>
      </c>
      <c r="E4052">
        <v>16.065000000000001</v>
      </c>
      <c r="F4052" t="s">
        <v>5658</v>
      </c>
      <c r="G4052" s="18">
        <v>-4.9099999999999998E-2</v>
      </c>
    </row>
    <row r="4053" spans="1:7" x14ac:dyDescent="0.3">
      <c r="A4053" t="s">
        <v>3759</v>
      </c>
      <c r="B4053">
        <v>15.891</v>
      </c>
      <c r="C4053">
        <v>15.83</v>
      </c>
      <c r="D4053">
        <v>15.83</v>
      </c>
      <c r="E4053">
        <v>15.83</v>
      </c>
      <c r="F4053" t="s">
        <v>5660</v>
      </c>
      <c r="G4053" s="18">
        <v>1.12E-2</v>
      </c>
    </row>
    <row r="4054" spans="1:7" x14ac:dyDescent="0.3">
      <c r="A4054" t="s">
        <v>3760</v>
      </c>
      <c r="B4054">
        <v>15.894</v>
      </c>
      <c r="C4054">
        <v>15.894</v>
      </c>
      <c r="D4054">
        <v>15.894</v>
      </c>
      <c r="E4054">
        <v>15.894</v>
      </c>
      <c r="F4054" t="s">
        <v>5672</v>
      </c>
      <c r="G4054" s="18">
        <v>2.0000000000000001E-4</v>
      </c>
    </row>
    <row r="4055" spans="1:7" x14ac:dyDescent="0.3">
      <c r="A4055" t="s">
        <v>3761</v>
      </c>
      <c r="B4055">
        <v>15.991</v>
      </c>
      <c r="C4055">
        <v>15.991</v>
      </c>
      <c r="D4055">
        <v>15.991</v>
      </c>
      <c r="E4055">
        <v>15.991</v>
      </c>
      <c r="F4055" t="s">
        <v>5672</v>
      </c>
      <c r="G4055" s="18">
        <v>6.1000000000000004E-3</v>
      </c>
    </row>
    <row r="4056" spans="1:7" x14ac:dyDescent="0.3">
      <c r="A4056" t="s">
        <v>3762</v>
      </c>
      <c r="B4056">
        <v>16.085000000000001</v>
      </c>
      <c r="C4056">
        <v>16.079999999999998</v>
      </c>
      <c r="D4056">
        <v>16.125</v>
      </c>
      <c r="E4056">
        <v>16.068000000000001</v>
      </c>
      <c r="F4056" t="s">
        <v>9</v>
      </c>
      <c r="G4056" s="18">
        <v>5.8999999999999999E-3</v>
      </c>
    </row>
    <row r="4057" spans="1:7" x14ac:dyDescent="0.3">
      <c r="A4057" t="s">
        <v>3763</v>
      </c>
      <c r="B4057">
        <v>15.648999999999999</v>
      </c>
      <c r="C4057">
        <v>16.079999999999998</v>
      </c>
      <c r="D4057">
        <v>16.105</v>
      </c>
      <c r="E4057">
        <v>16.079999999999998</v>
      </c>
      <c r="F4057" t="s">
        <v>5614</v>
      </c>
      <c r="G4057" s="18">
        <v>-2.7099999999999999E-2</v>
      </c>
    </row>
    <row r="4058" spans="1:7" x14ac:dyDescent="0.3">
      <c r="A4058" t="s">
        <v>3764</v>
      </c>
      <c r="B4058">
        <v>15.73</v>
      </c>
      <c r="C4058">
        <v>15.58</v>
      </c>
      <c r="D4058">
        <v>15.75</v>
      </c>
      <c r="E4058">
        <v>15.58</v>
      </c>
      <c r="F4058" t="s">
        <v>5637</v>
      </c>
      <c r="G4058" s="18">
        <v>5.1999999999999998E-3</v>
      </c>
    </row>
    <row r="4059" spans="1:7" x14ac:dyDescent="0.3">
      <c r="A4059" t="s">
        <v>3765</v>
      </c>
      <c r="B4059">
        <v>15.673</v>
      </c>
      <c r="C4059">
        <v>15.68</v>
      </c>
      <c r="D4059">
        <v>15.68</v>
      </c>
      <c r="E4059">
        <v>15.68</v>
      </c>
      <c r="F4059" t="s">
        <v>5672</v>
      </c>
      <c r="G4059" s="18">
        <v>-3.5999999999999999E-3</v>
      </c>
    </row>
    <row r="4060" spans="1:7" x14ac:dyDescent="0.3">
      <c r="A4060" t="s">
        <v>6311</v>
      </c>
      <c r="B4060">
        <v>15.805</v>
      </c>
      <c r="C4060">
        <v>15.762</v>
      </c>
      <c r="D4060">
        <v>15.852</v>
      </c>
      <c r="E4060">
        <v>15.762</v>
      </c>
      <c r="F4060" t="s">
        <v>9</v>
      </c>
      <c r="G4060" s="18">
        <v>8.3999999999999995E-3</v>
      </c>
    </row>
    <row r="4061" spans="1:7" x14ac:dyDescent="0.3">
      <c r="A4061" t="s">
        <v>3766</v>
      </c>
      <c r="B4061">
        <v>16.111999999999998</v>
      </c>
      <c r="C4061">
        <v>15.94</v>
      </c>
      <c r="D4061">
        <v>16.114999999999998</v>
      </c>
      <c r="E4061">
        <v>15.94</v>
      </c>
      <c r="F4061" t="s">
        <v>5672</v>
      </c>
      <c r="G4061" s="18">
        <v>1.9400000000000001E-2</v>
      </c>
    </row>
    <row r="4062" spans="1:7" x14ac:dyDescent="0.3">
      <c r="A4062" t="s">
        <v>3767</v>
      </c>
      <c r="B4062">
        <v>16.059999999999999</v>
      </c>
      <c r="C4062">
        <v>16.062999999999999</v>
      </c>
      <c r="D4062">
        <v>16.114999999999998</v>
      </c>
      <c r="E4062">
        <v>16.056999999999999</v>
      </c>
      <c r="F4062" t="s">
        <v>9</v>
      </c>
      <c r="G4062" s="18">
        <v>-3.2000000000000002E-3</v>
      </c>
    </row>
    <row r="4063" spans="1:7" x14ac:dyDescent="0.3">
      <c r="A4063" t="s">
        <v>3768</v>
      </c>
      <c r="B4063">
        <v>15.744</v>
      </c>
      <c r="C4063">
        <v>15.95</v>
      </c>
      <c r="D4063">
        <v>15.95</v>
      </c>
      <c r="E4063">
        <v>15.904999999999999</v>
      </c>
      <c r="F4063" t="s">
        <v>5639</v>
      </c>
      <c r="G4063" s="18">
        <v>-1.9699999999999999E-2</v>
      </c>
    </row>
    <row r="4064" spans="1:7" x14ac:dyDescent="0.3">
      <c r="A4064" t="s">
        <v>3769</v>
      </c>
      <c r="B4064">
        <v>16.239999999999998</v>
      </c>
      <c r="C4064">
        <v>15.845000000000001</v>
      </c>
      <c r="D4064">
        <v>16.355</v>
      </c>
      <c r="E4064">
        <v>15.805</v>
      </c>
      <c r="F4064" t="s">
        <v>5658</v>
      </c>
      <c r="G4064" s="18">
        <v>3.15E-2</v>
      </c>
    </row>
    <row r="4065" spans="1:7" x14ac:dyDescent="0.3">
      <c r="A4065" t="s">
        <v>3770</v>
      </c>
      <c r="B4065">
        <v>15.565</v>
      </c>
      <c r="C4065">
        <v>16.245000000000001</v>
      </c>
      <c r="D4065">
        <v>16.245000000000001</v>
      </c>
      <c r="E4065">
        <v>15.59</v>
      </c>
      <c r="F4065" t="s">
        <v>5638</v>
      </c>
      <c r="G4065" s="18">
        <v>-4.1599999999999998E-2</v>
      </c>
    </row>
    <row r="4066" spans="1:7" x14ac:dyDescent="0.3">
      <c r="A4066" t="s">
        <v>6312</v>
      </c>
      <c r="B4066">
        <v>15.813000000000001</v>
      </c>
      <c r="C4066">
        <v>15.695</v>
      </c>
      <c r="D4066">
        <v>15.903</v>
      </c>
      <c r="E4066">
        <v>15.695</v>
      </c>
      <c r="F4066" t="s">
        <v>9</v>
      </c>
      <c r="G4066" s="18">
        <v>1.5900000000000001E-2</v>
      </c>
    </row>
    <row r="4067" spans="1:7" x14ac:dyDescent="0.3">
      <c r="A4067" t="s">
        <v>3771</v>
      </c>
      <c r="B4067">
        <v>15.734</v>
      </c>
      <c r="C4067">
        <v>15.79</v>
      </c>
      <c r="D4067">
        <v>15.815</v>
      </c>
      <c r="E4067">
        <v>15.535</v>
      </c>
      <c r="F4067" t="s">
        <v>5637</v>
      </c>
      <c r="G4067" s="18">
        <v>-5.0000000000000001E-3</v>
      </c>
    </row>
    <row r="4068" spans="1:7" x14ac:dyDescent="0.3">
      <c r="A4068" t="s">
        <v>6313</v>
      </c>
      <c r="B4068">
        <v>15.74</v>
      </c>
      <c r="C4068">
        <v>15.782</v>
      </c>
      <c r="D4068">
        <v>15.79</v>
      </c>
      <c r="E4068">
        <v>15.632999999999999</v>
      </c>
      <c r="F4068" t="s">
        <v>9</v>
      </c>
      <c r="G4068" s="18">
        <v>4.0000000000000002E-4</v>
      </c>
    </row>
    <row r="4069" spans="1:7" x14ac:dyDescent="0.3">
      <c r="A4069" t="s">
        <v>3772</v>
      </c>
      <c r="B4069">
        <v>16.178999999999998</v>
      </c>
      <c r="C4069">
        <v>16.178999999999998</v>
      </c>
      <c r="D4069">
        <v>16.178999999999998</v>
      </c>
      <c r="E4069">
        <v>16.178999999999998</v>
      </c>
      <c r="F4069" t="s">
        <v>6314</v>
      </c>
      <c r="G4069" s="18">
        <v>2.7900000000000001E-2</v>
      </c>
    </row>
    <row r="4070" spans="1:7" x14ac:dyDescent="0.3">
      <c r="A4070" t="s">
        <v>3773</v>
      </c>
      <c r="B4070">
        <v>16.603000000000002</v>
      </c>
      <c r="C4070">
        <v>16.603000000000002</v>
      </c>
      <c r="D4070">
        <v>16.603000000000002</v>
      </c>
      <c r="E4070">
        <v>16.603000000000002</v>
      </c>
      <c r="F4070" t="s">
        <v>5672</v>
      </c>
      <c r="G4070" s="18">
        <v>2.6200000000000001E-2</v>
      </c>
    </row>
    <row r="4071" spans="1:7" x14ac:dyDescent="0.3">
      <c r="A4071" t="s">
        <v>3774</v>
      </c>
      <c r="B4071">
        <v>16.510000000000002</v>
      </c>
      <c r="C4071">
        <v>16.48</v>
      </c>
      <c r="D4071">
        <v>16.55</v>
      </c>
      <c r="E4071">
        <v>16.48</v>
      </c>
      <c r="F4071" t="s">
        <v>5637</v>
      </c>
      <c r="G4071" s="18">
        <v>-5.5999999999999999E-3</v>
      </c>
    </row>
    <row r="4072" spans="1:7" x14ac:dyDescent="0.3">
      <c r="A4072" t="s">
        <v>3775</v>
      </c>
      <c r="B4072">
        <v>16.350999999999999</v>
      </c>
      <c r="C4072">
        <v>16.350999999999999</v>
      </c>
      <c r="D4072">
        <v>16.350999999999999</v>
      </c>
      <c r="E4072">
        <v>16.350999999999999</v>
      </c>
      <c r="F4072" t="s">
        <v>5672</v>
      </c>
      <c r="G4072" s="18">
        <v>-9.5999999999999992E-3</v>
      </c>
    </row>
    <row r="4073" spans="1:7" x14ac:dyDescent="0.3">
      <c r="A4073" t="s">
        <v>3776</v>
      </c>
      <c r="B4073">
        <v>16.385999999999999</v>
      </c>
      <c r="C4073">
        <v>16.385999999999999</v>
      </c>
      <c r="D4073">
        <v>16.385999999999999</v>
      </c>
      <c r="E4073">
        <v>16.385999999999999</v>
      </c>
      <c r="F4073" t="s">
        <v>6315</v>
      </c>
      <c r="G4073" s="18">
        <v>2.0999999999999999E-3</v>
      </c>
    </row>
    <row r="4074" spans="1:7" x14ac:dyDescent="0.3">
      <c r="A4074" t="s">
        <v>6316</v>
      </c>
      <c r="B4074">
        <v>16.64</v>
      </c>
      <c r="C4074">
        <v>16.523</v>
      </c>
      <c r="D4074">
        <v>16.68</v>
      </c>
      <c r="E4074">
        <v>16.523</v>
      </c>
      <c r="F4074" t="s">
        <v>9</v>
      </c>
      <c r="G4074" s="18">
        <v>1.55E-2</v>
      </c>
    </row>
    <row r="4075" spans="1:7" x14ac:dyDescent="0.3">
      <c r="A4075" t="s">
        <v>3777</v>
      </c>
      <c r="B4075">
        <v>16.535</v>
      </c>
      <c r="C4075">
        <v>16.535</v>
      </c>
      <c r="D4075">
        <v>16.535</v>
      </c>
      <c r="E4075">
        <v>16.535</v>
      </c>
      <c r="F4075" t="s">
        <v>6317</v>
      </c>
      <c r="G4075" s="18">
        <v>-6.3E-3</v>
      </c>
    </row>
    <row r="4076" spans="1:7" x14ac:dyDescent="0.3">
      <c r="A4076" t="s">
        <v>3778</v>
      </c>
      <c r="B4076">
        <v>17.125</v>
      </c>
      <c r="C4076">
        <v>17</v>
      </c>
      <c r="D4076">
        <v>17</v>
      </c>
      <c r="E4076">
        <v>17</v>
      </c>
      <c r="F4076" t="s">
        <v>5721</v>
      </c>
      <c r="G4076" s="18">
        <v>3.5700000000000003E-2</v>
      </c>
    </row>
    <row r="4077" spans="1:7" x14ac:dyDescent="0.3">
      <c r="A4077" t="s">
        <v>3779</v>
      </c>
      <c r="B4077">
        <v>16.956</v>
      </c>
      <c r="C4077">
        <v>16.899999999999999</v>
      </c>
      <c r="D4077">
        <v>16.899999999999999</v>
      </c>
      <c r="E4077">
        <v>16.899999999999999</v>
      </c>
      <c r="F4077" t="s">
        <v>5637</v>
      </c>
      <c r="G4077" s="18">
        <v>-9.9000000000000008E-3</v>
      </c>
    </row>
    <row r="4078" spans="1:7" x14ac:dyDescent="0.3">
      <c r="A4078" t="s">
        <v>3780</v>
      </c>
      <c r="B4078">
        <v>17.073</v>
      </c>
      <c r="C4078">
        <v>17.175000000000001</v>
      </c>
      <c r="D4078">
        <v>17.2</v>
      </c>
      <c r="E4078">
        <v>17.03</v>
      </c>
      <c r="F4078" t="s">
        <v>5658</v>
      </c>
      <c r="G4078" s="18">
        <v>6.8999999999999999E-3</v>
      </c>
    </row>
    <row r="4079" spans="1:7" x14ac:dyDescent="0.3">
      <c r="A4079" t="s">
        <v>3781</v>
      </c>
      <c r="B4079">
        <v>17.739000000000001</v>
      </c>
      <c r="C4079">
        <v>17.059999999999999</v>
      </c>
      <c r="D4079">
        <v>17.77</v>
      </c>
      <c r="E4079">
        <v>16.905000000000001</v>
      </c>
      <c r="F4079" t="s">
        <v>5613</v>
      </c>
      <c r="G4079" s="18">
        <v>3.9E-2</v>
      </c>
    </row>
    <row r="4080" spans="1:7" x14ac:dyDescent="0.3">
      <c r="A4080" t="s">
        <v>6318</v>
      </c>
      <c r="B4080">
        <v>17.809999999999999</v>
      </c>
      <c r="C4080">
        <v>17.899999999999999</v>
      </c>
      <c r="D4080">
        <v>18.015000000000001</v>
      </c>
      <c r="E4080">
        <v>17.745000000000001</v>
      </c>
      <c r="F4080" t="s">
        <v>9</v>
      </c>
      <c r="G4080" s="18">
        <v>4.0000000000000001E-3</v>
      </c>
    </row>
    <row r="4081" spans="1:7" x14ac:dyDescent="0.3">
      <c r="A4081" t="s">
        <v>6319</v>
      </c>
      <c r="B4081">
        <v>17.702999999999999</v>
      </c>
      <c r="C4081">
        <v>17.806999999999999</v>
      </c>
      <c r="D4081">
        <v>17.829999999999998</v>
      </c>
      <c r="E4081">
        <v>17.632999999999999</v>
      </c>
      <c r="F4081" t="s">
        <v>9</v>
      </c>
      <c r="G4081" s="18">
        <v>-6.0000000000000001E-3</v>
      </c>
    </row>
    <row r="4082" spans="1:7" x14ac:dyDescent="0.3">
      <c r="A4082" t="s">
        <v>3782</v>
      </c>
      <c r="B4082">
        <v>17.946999999999999</v>
      </c>
      <c r="C4082">
        <v>17.954999999999998</v>
      </c>
      <c r="D4082">
        <v>18</v>
      </c>
      <c r="E4082">
        <v>17.954999999999998</v>
      </c>
      <c r="F4082" t="s">
        <v>5638</v>
      </c>
      <c r="G4082" s="18">
        <v>1.38E-2</v>
      </c>
    </row>
    <row r="4083" spans="1:7" x14ac:dyDescent="0.3">
      <c r="A4083" t="s">
        <v>3783</v>
      </c>
      <c r="B4083">
        <v>18.178999999999998</v>
      </c>
      <c r="C4083">
        <v>17.96</v>
      </c>
      <c r="D4083">
        <v>18.260000000000002</v>
      </c>
      <c r="E4083">
        <v>17.96</v>
      </c>
      <c r="F4083" t="s">
        <v>5638</v>
      </c>
      <c r="G4083" s="18">
        <v>1.29E-2</v>
      </c>
    </row>
    <row r="4084" spans="1:7" x14ac:dyDescent="0.3">
      <c r="A4084" t="s">
        <v>3784</v>
      </c>
      <c r="B4084">
        <v>18.346</v>
      </c>
      <c r="C4084">
        <v>18.346</v>
      </c>
      <c r="D4084">
        <v>18.346</v>
      </c>
      <c r="E4084">
        <v>18.346</v>
      </c>
      <c r="F4084" t="s">
        <v>5852</v>
      </c>
      <c r="G4084" s="18">
        <v>9.1999999999999998E-3</v>
      </c>
    </row>
    <row r="4085" spans="1:7" x14ac:dyDescent="0.3">
      <c r="A4085" t="s">
        <v>3785</v>
      </c>
      <c r="B4085">
        <v>18.283999999999999</v>
      </c>
      <c r="C4085">
        <v>18.315000000000001</v>
      </c>
      <c r="D4085">
        <v>18.355</v>
      </c>
      <c r="E4085">
        <v>18.309999999999999</v>
      </c>
      <c r="F4085" t="s">
        <v>5638</v>
      </c>
      <c r="G4085" s="18">
        <v>-3.3999999999999998E-3</v>
      </c>
    </row>
    <row r="4086" spans="1:7" x14ac:dyDescent="0.3">
      <c r="A4086" t="s">
        <v>6320</v>
      </c>
      <c r="B4086">
        <v>18.391999999999999</v>
      </c>
      <c r="C4086">
        <v>18.321999999999999</v>
      </c>
      <c r="D4086">
        <v>18.41</v>
      </c>
      <c r="E4086">
        <v>18.305</v>
      </c>
      <c r="F4086" t="s">
        <v>9</v>
      </c>
      <c r="G4086" s="18">
        <v>5.8999999999999999E-3</v>
      </c>
    </row>
    <row r="4087" spans="1:7" x14ac:dyDescent="0.3">
      <c r="A4087" t="s">
        <v>3786</v>
      </c>
      <c r="B4087">
        <v>17.966999999999999</v>
      </c>
      <c r="C4087">
        <v>17.966999999999999</v>
      </c>
      <c r="D4087">
        <v>17.966999999999999</v>
      </c>
      <c r="E4087">
        <v>17.966999999999999</v>
      </c>
      <c r="F4087" t="s">
        <v>5985</v>
      </c>
      <c r="G4087" s="18">
        <v>-2.3099999999999999E-2</v>
      </c>
    </row>
    <row r="4088" spans="1:7" x14ac:dyDescent="0.3">
      <c r="A4088" t="s">
        <v>3787</v>
      </c>
      <c r="B4088">
        <v>18.068000000000001</v>
      </c>
      <c r="C4088">
        <v>18.11</v>
      </c>
      <c r="D4088">
        <v>18.11</v>
      </c>
      <c r="E4088">
        <v>18.094999999999999</v>
      </c>
      <c r="F4088" t="s">
        <v>5637</v>
      </c>
      <c r="G4088" s="18">
        <v>5.5999999999999999E-3</v>
      </c>
    </row>
    <row r="4089" spans="1:7" x14ac:dyDescent="0.3">
      <c r="A4089" t="s">
        <v>3788</v>
      </c>
      <c r="B4089">
        <v>18.068000000000001</v>
      </c>
      <c r="C4089">
        <v>18.068000000000001</v>
      </c>
      <c r="D4089">
        <v>18.068000000000001</v>
      </c>
      <c r="E4089">
        <v>18.068000000000001</v>
      </c>
      <c r="F4089" t="s">
        <v>5672</v>
      </c>
      <c r="G4089" s="18">
        <v>0</v>
      </c>
    </row>
    <row r="4090" spans="1:7" x14ac:dyDescent="0.3">
      <c r="A4090" t="s">
        <v>3789</v>
      </c>
      <c r="B4090">
        <v>16.757999999999999</v>
      </c>
      <c r="C4090">
        <v>17.420000000000002</v>
      </c>
      <c r="D4090">
        <v>17.475000000000001</v>
      </c>
      <c r="E4090">
        <v>17.39</v>
      </c>
      <c r="F4090" t="s">
        <v>5660</v>
      </c>
      <c r="G4090" s="18">
        <v>-7.2499999999999995E-2</v>
      </c>
    </row>
    <row r="4091" spans="1:7" x14ac:dyDescent="0.3">
      <c r="A4091" t="s">
        <v>3790</v>
      </c>
      <c r="B4091">
        <v>17.192</v>
      </c>
      <c r="C4091">
        <v>16.809999999999999</v>
      </c>
      <c r="D4091">
        <v>17.164999999999999</v>
      </c>
      <c r="E4091">
        <v>16.809999999999999</v>
      </c>
      <c r="F4091" t="s">
        <v>5638</v>
      </c>
      <c r="G4091" s="18">
        <v>2.5899999999999999E-2</v>
      </c>
    </row>
    <row r="4092" spans="1:7" x14ac:dyDescent="0.3">
      <c r="A4092" t="s">
        <v>6321</v>
      </c>
      <c r="B4092">
        <v>17.172999999999998</v>
      </c>
      <c r="C4092">
        <v>17.184999999999999</v>
      </c>
      <c r="D4092">
        <v>17.187999999999999</v>
      </c>
      <c r="E4092">
        <v>17.148</v>
      </c>
      <c r="F4092" t="s">
        <v>9</v>
      </c>
      <c r="G4092" s="18">
        <v>-1.1000000000000001E-3</v>
      </c>
    </row>
    <row r="4093" spans="1:7" x14ac:dyDescent="0.3">
      <c r="A4093" t="s">
        <v>3791</v>
      </c>
      <c r="B4093">
        <v>17.234999999999999</v>
      </c>
      <c r="C4093">
        <v>17.234999999999999</v>
      </c>
      <c r="D4093">
        <v>17.234999999999999</v>
      </c>
      <c r="E4093">
        <v>17.234999999999999</v>
      </c>
      <c r="F4093" t="s">
        <v>5672</v>
      </c>
      <c r="G4093" s="18">
        <v>3.5999999999999999E-3</v>
      </c>
    </row>
    <row r="4094" spans="1:7" x14ac:dyDescent="0.3">
      <c r="A4094" t="s">
        <v>3792</v>
      </c>
      <c r="B4094">
        <v>17.305</v>
      </c>
      <c r="C4094">
        <v>17.32</v>
      </c>
      <c r="D4094">
        <v>17.52</v>
      </c>
      <c r="E4094">
        <v>17.32</v>
      </c>
      <c r="F4094" t="s">
        <v>5638</v>
      </c>
      <c r="G4094" s="18">
        <v>4.1000000000000003E-3</v>
      </c>
    </row>
    <row r="4095" spans="1:7" x14ac:dyDescent="0.3">
      <c r="A4095" t="s">
        <v>3793</v>
      </c>
      <c r="B4095">
        <v>17.379000000000001</v>
      </c>
      <c r="C4095">
        <v>17.399999999999999</v>
      </c>
      <c r="D4095">
        <v>17.600000000000001</v>
      </c>
      <c r="E4095">
        <v>17.399999999999999</v>
      </c>
      <c r="F4095" t="s">
        <v>5629</v>
      </c>
      <c r="G4095" s="18">
        <v>4.3E-3</v>
      </c>
    </row>
    <row r="4096" spans="1:7" x14ac:dyDescent="0.3">
      <c r="A4096" t="s">
        <v>3794</v>
      </c>
      <c r="B4096">
        <v>17.18</v>
      </c>
      <c r="C4096">
        <v>17.204999999999998</v>
      </c>
      <c r="D4096">
        <v>17.285</v>
      </c>
      <c r="E4096">
        <v>17.204999999999998</v>
      </c>
      <c r="F4096" t="s">
        <v>5637</v>
      </c>
      <c r="G4096" s="18">
        <v>-1.15E-2</v>
      </c>
    </row>
    <row r="4097" spans="1:7" x14ac:dyDescent="0.3">
      <c r="A4097" t="s">
        <v>3795</v>
      </c>
      <c r="B4097">
        <v>16.678000000000001</v>
      </c>
      <c r="C4097">
        <v>16.678000000000001</v>
      </c>
      <c r="D4097">
        <v>16.678000000000001</v>
      </c>
      <c r="E4097">
        <v>16.678000000000001</v>
      </c>
      <c r="F4097" t="s">
        <v>5785</v>
      </c>
      <c r="G4097" s="18">
        <v>-2.92E-2</v>
      </c>
    </row>
    <row r="4098" spans="1:7" x14ac:dyDescent="0.3">
      <c r="A4098" t="s">
        <v>6322</v>
      </c>
      <c r="B4098">
        <v>16.739999999999998</v>
      </c>
      <c r="C4098">
        <v>16.773</v>
      </c>
      <c r="D4098">
        <v>16.788</v>
      </c>
      <c r="E4098">
        <v>16.72</v>
      </c>
      <c r="F4098" t="s">
        <v>9</v>
      </c>
      <c r="G4098" s="18">
        <v>3.7000000000000002E-3</v>
      </c>
    </row>
    <row r="4099" spans="1:7" x14ac:dyDescent="0.3">
      <c r="A4099" t="s">
        <v>3796</v>
      </c>
      <c r="B4099">
        <v>17.053999999999998</v>
      </c>
      <c r="C4099">
        <v>17.053999999999998</v>
      </c>
      <c r="D4099">
        <v>16.815000000000001</v>
      </c>
      <c r="E4099">
        <v>17.053999999999998</v>
      </c>
      <c r="F4099" t="s">
        <v>5672</v>
      </c>
      <c r="G4099" s="18">
        <v>1.8800000000000001E-2</v>
      </c>
    </row>
    <row r="4100" spans="1:7" x14ac:dyDescent="0.3">
      <c r="A4100" t="s">
        <v>3797</v>
      </c>
      <c r="B4100">
        <v>16.856999999999999</v>
      </c>
      <c r="C4100">
        <v>16.856999999999999</v>
      </c>
      <c r="D4100">
        <v>16.856999999999999</v>
      </c>
      <c r="E4100">
        <v>17</v>
      </c>
      <c r="F4100" t="s">
        <v>6323</v>
      </c>
      <c r="G4100" s="18">
        <v>-1.1599999999999999E-2</v>
      </c>
    </row>
    <row r="4101" spans="1:7" x14ac:dyDescent="0.3">
      <c r="A4101" t="s">
        <v>3798</v>
      </c>
      <c r="B4101">
        <v>16.745000000000001</v>
      </c>
      <c r="C4101">
        <v>16.745000000000001</v>
      </c>
      <c r="D4101">
        <v>16.745000000000001</v>
      </c>
      <c r="E4101">
        <v>16.745000000000001</v>
      </c>
      <c r="F4101" t="s">
        <v>5672</v>
      </c>
      <c r="G4101" s="18">
        <v>-6.6E-3</v>
      </c>
    </row>
    <row r="4102" spans="1:7" x14ac:dyDescent="0.3">
      <c r="A4102" t="s">
        <v>3799</v>
      </c>
      <c r="B4102">
        <v>16.777999999999999</v>
      </c>
      <c r="C4102">
        <v>16.84</v>
      </c>
      <c r="D4102">
        <v>16.88</v>
      </c>
      <c r="E4102">
        <v>16.82</v>
      </c>
      <c r="F4102" t="s">
        <v>5638</v>
      </c>
      <c r="G4102" s="18">
        <v>2E-3</v>
      </c>
    </row>
    <row r="4103" spans="1:7" x14ac:dyDescent="0.3">
      <c r="A4103" t="s">
        <v>3800</v>
      </c>
      <c r="B4103">
        <v>17.277999999999999</v>
      </c>
      <c r="C4103">
        <v>16.91</v>
      </c>
      <c r="D4103">
        <v>17.04</v>
      </c>
      <c r="E4103">
        <v>16.91</v>
      </c>
      <c r="F4103" t="s">
        <v>5638</v>
      </c>
      <c r="G4103" s="18">
        <v>2.98E-2</v>
      </c>
    </row>
    <row r="4104" spans="1:7" x14ac:dyDescent="0.3">
      <c r="A4104" t="s">
        <v>6324</v>
      </c>
      <c r="B4104">
        <v>17.306999999999999</v>
      </c>
      <c r="C4104">
        <v>17.318000000000001</v>
      </c>
      <c r="D4104">
        <v>17.335000000000001</v>
      </c>
      <c r="E4104">
        <v>17.29</v>
      </c>
      <c r="F4104" t="s">
        <v>9</v>
      </c>
      <c r="G4104" s="18">
        <v>1.6999999999999999E-3</v>
      </c>
    </row>
    <row r="4105" spans="1:7" x14ac:dyDescent="0.3">
      <c r="A4105" t="s">
        <v>6325</v>
      </c>
      <c r="B4105">
        <v>17.27</v>
      </c>
      <c r="C4105">
        <v>17.305</v>
      </c>
      <c r="D4105">
        <v>17.395</v>
      </c>
      <c r="E4105">
        <v>17.251999999999999</v>
      </c>
      <c r="F4105" t="s">
        <v>9</v>
      </c>
      <c r="G4105" s="18">
        <v>-2.0999999999999999E-3</v>
      </c>
    </row>
    <row r="4106" spans="1:7" x14ac:dyDescent="0.3">
      <c r="A4106" t="s">
        <v>3801</v>
      </c>
      <c r="B4106">
        <v>16.361999999999998</v>
      </c>
      <c r="C4106">
        <v>16.361999999999998</v>
      </c>
      <c r="D4106">
        <v>16.361999999999998</v>
      </c>
      <c r="E4106">
        <v>16.305</v>
      </c>
      <c r="F4106" t="s">
        <v>5917</v>
      </c>
      <c r="G4106" s="18">
        <v>-5.2600000000000001E-2</v>
      </c>
    </row>
    <row r="4107" spans="1:7" x14ac:dyDescent="0.3">
      <c r="A4107" t="s">
        <v>3802</v>
      </c>
      <c r="B4107">
        <v>16.25</v>
      </c>
      <c r="C4107">
        <v>16.25</v>
      </c>
      <c r="D4107">
        <v>16.425000000000001</v>
      </c>
      <c r="E4107">
        <v>16.25</v>
      </c>
      <c r="F4107" t="s">
        <v>6326</v>
      </c>
      <c r="G4107" s="18">
        <v>-6.7999999999999996E-3</v>
      </c>
    </row>
    <row r="4108" spans="1:7" x14ac:dyDescent="0.3">
      <c r="A4108" t="s">
        <v>3803</v>
      </c>
      <c r="B4108">
        <v>16.370999999999999</v>
      </c>
      <c r="C4108">
        <v>16.405000000000001</v>
      </c>
      <c r="D4108">
        <v>16.405000000000001</v>
      </c>
      <c r="E4108">
        <v>16.335000000000001</v>
      </c>
      <c r="F4108" t="s">
        <v>5637</v>
      </c>
      <c r="G4108" s="18">
        <v>7.4000000000000003E-3</v>
      </c>
    </row>
    <row r="4109" spans="1:7" x14ac:dyDescent="0.3">
      <c r="A4109" t="s">
        <v>3804</v>
      </c>
      <c r="B4109">
        <v>16.263000000000002</v>
      </c>
      <c r="C4109">
        <v>16.43</v>
      </c>
      <c r="D4109">
        <v>16.43</v>
      </c>
      <c r="E4109">
        <v>16.43</v>
      </c>
      <c r="F4109" t="s">
        <v>5637</v>
      </c>
      <c r="G4109" s="18">
        <v>-6.6E-3</v>
      </c>
    </row>
    <row r="4110" spans="1:7" x14ac:dyDescent="0.3">
      <c r="A4110" t="s">
        <v>6327</v>
      </c>
      <c r="B4110">
        <v>16.251999999999999</v>
      </c>
      <c r="C4110">
        <v>16.274999999999999</v>
      </c>
      <c r="D4110">
        <v>16.288</v>
      </c>
      <c r="E4110">
        <v>16.245000000000001</v>
      </c>
      <c r="F4110" t="s">
        <v>9</v>
      </c>
      <c r="G4110" s="18">
        <v>-6.9999999999999999E-4</v>
      </c>
    </row>
    <row r="4111" spans="1:7" x14ac:dyDescent="0.3">
      <c r="A4111" t="s">
        <v>3805</v>
      </c>
      <c r="B4111">
        <v>16.247</v>
      </c>
      <c r="C4111">
        <v>16.295000000000002</v>
      </c>
      <c r="D4111">
        <v>16.324999999999999</v>
      </c>
      <c r="E4111">
        <v>16.295000000000002</v>
      </c>
      <c r="F4111" t="s">
        <v>5638</v>
      </c>
      <c r="G4111" s="18">
        <v>-2.9999999999999997E-4</v>
      </c>
    </row>
    <row r="4112" spans="1:7" x14ac:dyDescent="0.3">
      <c r="A4112" t="s">
        <v>3806</v>
      </c>
      <c r="B4112">
        <v>16.181999999999999</v>
      </c>
      <c r="C4112">
        <v>16.181999999999999</v>
      </c>
      <c r="D4112">
        <v>16.181999999999999</v>
      </c>
      <c r="E4112">
        <v>16.181999999999999</v>
      </c>
      <c r="F4112" t="s">
        <v>5891</v>
      </c>
      <c r="G4112" s="18">
        <v>-4.0000000000000001E-3</v>
      </c>
    </row>
    <row r="4113" spans="1:7" x14ac:dyDescent="0.3">
      <c r="A4113" t="s">
        <v>3807</v>
      </c>
      <c r="B4113">
        <v>16.423999999999999</v>
      </c>
      <c r="C4113">
        <v>16.423999999999999</v>
      </c>
      <c r="D4113">
        <v>16.423999999999999</v>
      </c>
      <c r="E4113">
        <v>16.423999999999999</v>
      </c>
      <c r="F4113" t="s">
        <v>6328</v>
      </c>
      <c r="G4113" s="18">
        <v>1.4999999999999999E-2</v>
      </c>
    </row>
    <row r="4114" spans="1:7" x14ac:dyDescent="0.3">
      <c r="A4114" t="s">
        <v>3808</v>
      </c>
      <c r="B4114">
        <v>16.582999999999998</v>
      </c>
      <c r="C4114">
        <v>16.5</v>
      </c>
      <c r="D4114">
        <v>16.86</v>
      </c>
      <c r="E4114">
        <v>16.489999999999998</v>
      </c>
      <c r="F4114" t="s">
        <v>5901</v>
      </c>
      <c r="G4114" s="18">
        <v>9.7000000000000003E-3</v>
      </c>
    </row>
    <row r="4115" spans="1:7" x14ac:dyDescent="0.3">
      <c r="A4115" t="s">
        <v>3809</v>
      </c>
      <c r="B4115">
        <v>16.513000000000002</v>
      </c>
      <c r="C4115">
        <v>16.57</v>
      </c>
      <c r="D4115">
        <v>16.649999999999999</v>
      </c>
      <c r="E4115">
        <v>16.385000000000002</v>
      </c>
      <c r="F4115" t="s">
        <v>5764</v>
      </c>
      <c r="G4115" s="18">
        <v>-4.1999999999999997E-3</v>
      </c>
    </row>
    <row r="4116" spans="1:7" x14ac:dyDescent="0.3">
      <c r="A4116" t="s">
        <v>6329</v>
      </c>
      <c r="B4116">
        <v>16.623000000000001</v>
      </c>
      <c r="C4116">
        <v>16.593</v>
      </c>
      <c r="D4116">
        <v>16.63</v>
      </c>
      <c r="E4116">
        <v>16.558</v>
      </c>
      <c r="F4116" t="s">
        <v>9</v>
      </c>
      <c r="G4116" s="18">
        <v>6.7000000000000002E-3</v>
      </c>
    </row>
    <row r="4117" spans="1:7" x14ac:dyDescent="0.3">
      <c r="A4117" t="s">
        <v>3810</v>
      </c>
      <c r="B4117">
        <v>16.407</v>
      </c>
      <c r="C4117">
        <v>16.585000000000001</v>
      </c>
      <c r="D4117">
        <v>16.73</v>
      </c>
      <c r="E4117">
        <v>16.315000000000001</v>
      </c>
      <c r="F4117" t="s">
        <v>5757</v>
      </c>
      <c r="G4117" s="18">
        <v>-1.2999999999999999E-2</v>
      </c>
    </row>
    <row r="4118" spans="1:7" x14ac:dyDescent="0.3">
      <c r="A4118" t="s">
        <v>3811</v>
      </c>
      <c r="B4118">
        <v>16.257999999999999</v>
      </c>
      <c r="C4118">
        <v>16.395</v>
      </c>
      <c r="D4118">
        <v>16.504999999999999</v>
      </c>
      <c r="E4118">
        <v>16.09</v>
      </c>
      <c r="F4118" t="s">
        <v>5609</v>
      </c>
      <c r="G4118" s="18">
        <v>-9.1000000000000004E-3</v>
      </c>
    </row>
    <row r="4119" spans="1:7" x14ac:dyDescent="0.3">
      <c r="A4119" t="s">
        <v>3812</v>
      </c>
      <c r="B4119">
        <v>16.132000000000001</v>
      </c>
      <c r="C4119">
        <v>16.260000000000002</v>
      </c>
      <c r="D4119">
        <v>16.3</v>
      </c>
      <c r="E4119">
        <v>16.074999999999999</v>
      </c>
      <c r="F4119" t="s">
        <v>5628</v>
      </c>
      <c r="G4119" s="18">
        <v>-7.7000000000000002E-3</v>
      </c>
    </row>
    <row r="4120" spans="1:7" x14ac:dyDescent="0.3">
      <c r="A4120" t="s">
        <v>3813</v>
      </c>
      <c r="B4120">
        <v>16.132000000000001</v>
      </c>
      <c r="C4120">
        <v>16.254999999999999</v>
      </c>
      <c r="D4120">
        <v>16.285</v>
      </c>
      <c r="E4120">
        <v>16.135000000000002</v>
      </c>
      <c r="F4120" t="s">
        <v>5639</v>
      </c>
      <c r="G4120" s="18">
        <v>0</v>
      </c>
    </row>
    <row r="4121" spans="1:7" x14ac:dyDescent="0.3">
      <c r="A4121" t="s">
        <v>3814</v>
      </c>
      <c r="B4121">
        <v>15.784000000000001</v>
      </c>
      <c r="C4121">
        <v>16.170000000000002</v>
      </c>
      <c r="D4121">
        <v>16.170000000000002</v>
      </c>
      <c r="E4121">
        <v>15.744999999999999</v>
      </c>
      <c r="F4121" t="s">
        <v>5613</v>
      </c>
      <c r="G4121" s="18">
        <v>-2.1600000000000001E-2</v>
      </c>
    </row>
    <row r="4122" spans="1:7" x14ac:dyDescent="0.3">
      <c r="A4122" t="s">
        <v>6330</v>
      </c>
      <c r="B4122">
        <v>15.843</v>
      </c>
      <c r="C4122">
        <v>15.928000000000001</v>
      </c>
      <c r="D4122">
        <v>15.938000000000001</v>
      </c>
      <c r="E4122">
        <v>15.823</v>
      </c>
      <c r="F4122" t="s">
        <v>9</v>
      </c>
      <c r="G4122" s="18">
        <v>3.7000000000000002E-3</v>
      </c>
    </row>
    <row r="4123" spans="1:7" x14ac:dyDescent="0.3">
      <c r="A4123" t="s">
        <v>3815</v>
      </c>
      <c r="B4123">
        <v>15.755000000000001</v>
      </c>
      <c r="C4123">
        <v>15.8</v>
      </c>
      <c r="D4123">
        <v>15.91</v>
      </c>
      <c r="E4123">
        <v>15.69</v>
      </c>
      <c r="F4123" t="s">
        <v>5614</v>
      </c>
      <c r="G4123" s="18">
        <v>-5.5999999999999999E-3</v>
      </c>
    </row>
    <row r="4124" spans="1:7" x14ac:dyDescent="0.3">
      <c r="A4124" t="s">
        <v>3816</v>
      </c>
      <c r="B4124">
        <v>15.613</v>
      </c>
      <c r="C4124">
        <v>15.69</v>
      </c>
      <c r="D4124">
        <v>15.795</v>
      </c>
      <c r="E4124">
        <v>15.64</v>
      </c>
      <c r="F4124" t="s">
        <v>5613</v>
      </c>
      <c r="G4124" s="18">
        <v>-8.9999999999999993E-3</v>
      </c>
    </row>
    <row r="4125" spans="1:7" x14ac:dyDescent="0.3">
      <c r="A4125" t="s">
        <v>3817</v>
      </c>
      <c r="B4125">
        <v>15.345000000000001</v>
      </c>
      <c r="C4125">
        <v>15.64</v>
      </c>
      <c r="D4125">
        <v>15.705</v>
      </c>
      <c r="E4125">
        <v>15.27</v>
      </c>
      <c r="F4125" t="s">
        <v>5669</v>
      </c>
      <c r="G4125" s="18">
        <v>-1.72E-2</v>
      </c>
    </row>
    <row r="4126" spans="1:7" x14ac:dyDescent="0.3">
      <c r="A4126" t="s">
        <v>3818</v>
      </c>
      <c r="B4126">
        <v>15.493</v>
      </c>
      <c r="C4126">
        <v>15.56</v>
      </c>
      <c r="D4126">
        <v>15.565</v>
      </c>
      <c r="E4126">
        <v>15.465</v>
      </c>
      <c r="F4126" t="s">
        <v>5615</v>
      </c>
      <c r="G4126" s="18">
        <v>9.5999999999999992E-3</v>
      </c>
    </row>
    <row r="4127" spans="1:7" x14ac:dyDescent="0.3">
      <c r="A4127" t="s">
        <v>3819</v>
      </c>
      <c r="B4127">
        <v>15.477</v>
      </c>
      <c r="C4127">
        <v>15.61</v>
      </c>
      <c r="D4127">
        <v>15.62</v>
      </c>
      <c r="E4127">
        <v>15.475</v>
      </c>
      <c r="F4127" t="s">
        <v>5639</v>
      </c>
      <c r="G4127" s="18">
        <v>-1E-3</v>
      </c>
    </row>
    <row r="4128" spans="1:7" x14ac:dyDescent="0.3">
      <c r="A4128" t="s">
        <v>6331</v>
      </c>
      <c r="B4128">
        <v>15.585000000000001</v>
      </c>
      <c r="C4128">
        <v>15.627000000000001</v>
      </c>
      <c r="D4128">
        <v>15.627000000000001</v>
      </c>
      <c r="E4128">
        <v>15.565</v>
      </c>
      <c r="F4128" t="s">
        <v>9</v>
      </c>
      <c r="G4128" s="18">
        <v>7.0000000000000001E-3</v>
      </c>
    </row>
    <row r="4129" spans="1:7" x14ac:dyDescent="0.3">
      <c r="A4129" t="s">
        <v>3820</v>
      </c>
      <c r="B4129">
        <v>15.601000000000001</v>
      </c>
      <c r="C4129">
        <v>15.69</v>
      </c>
      <c r="D4129">
        <v>15.715</v>
      </c>
      <c r="E4129">
        <v>15.5</v>
      </c>
      <c r="F4129" t="s">
        <v>5614</v>
      </c>
      <c r="G4129" s="18">
        <v>1E-3</v>
      </c>
    </row>
    <row r="4130" spans="1:7" x14ac:dyDescent="0.3">
      <c r="A4130" t="s">
        <v>3821</v>
      </c>
      <c r="B4130">
        <v>15.561999999999999</v>
      </c>
      <c r="C4130">
        <v>15.49</v>
      </c>
      <c r="D4130">
        <v>15.635</v>
      </c>
      <c r="E4130">
        <v>15.49</v>
      </c>
      <c r="F4130" t="s">
        <v>5629</v>
      </c>
      <c r="G4130" s="18">
        <v>-2.5000000000000001E-3</v>
      </c>
    </row>
    <row r="4131" spans="1:7" x14ac:dyDescent="0.3">
      <c r="A4131" t="s">
        <v>3822</v>
      </c>
      <c r="B4131">
        <v>15.525</v>
      </c>
      <c r="C4131">
        <v>15.475</v>
      </c>
      <c r="D4131">
        <v>15.9</v>
      </c>
      <c r="E4131">
        <v>15.45</v>
      </c>
      <c r="F4131" t="s">
        <v>5638</v>
      </c>
      <c r="G4131" s="18">
        <v>-2.3999999999999998E-3</v>
      </c>
    </row>
    <row r="4132" spans="1:7" x14ac:dyDescent="0.3">
      <c r="A4132" t="s">
        <v>3823</v>
      </c>
      <c r="B4132">
        <v>16.097999999999999</v>
      </c>
      <c r="C4132">
        <v>15.904999999999999</v>
      </c>
      <c r="D4132">
        <v>16.100000000000001</v>
      </c>
      <c r="E4132">
        <v>15.86</v>
      </c>
      <c r="F4132" t="s">
        <v>5637</v>
      </c>
      <c r="G4132" s="18">
        <v>3.6900000000000002E-2</v>
      </c>
    </row>
    <row r="4133" spans="1:7" x14ac:dyDescent="0.3">
      <c r="A4133" t="s">
        <v>3824</v>
      </c>
      <c r="B4133">
        <v>16.867000000000001</v>
      </c>
      <c r="C4133">
        <v>16.254999999999999</v>
      </c>
      <c r="D4133">
        <v>16.82</v>
      </c>
      <c r="E4133">
        <v>16.254999999999999</v>
      </c>
      <c r="F4133" t="s">
        <v>5615</v>
      </c>
      <c r="G4133" s="18">
        <v>4.7800000000000002E-2</v>
      </c>
    </row>
    <row r="4134" spans="1:7" x14ac:dyDescent="0.3">
      <c r="A4134" t="s">
        <v>6332</v>
      </c>
      <c r="B4134">
        <v>16.797999999999998</v>
      </c>
      <c r="C4134">
        <v>16.774999999999999</v>
      </c>
      <c r="D4134">
        <v>16.824999999999999</v>
      </c>
      <c r="E4134">
        <v>16.75</v>
      </c>
      <c r="F4134" t="s">
        <v>9</v>
      </c>
      <c r="G4134" s="18">
        <v>-4.1000000000000003E-3</v>
      </c>
    </row>
    <row r="4135" spans="1:7" x14ac:dyDescent="0.3">
      <c r="A4135" t="s">
        <v>3825</v>
      </c>
      <c r="B4135">
        <v>16.872</v>
      </c>
      <c r="C4135">
        <v>16.7</v>
      </c>
      <c r="D4135">
        <v>16.975000000000001</v>
      </c>
      <c r="E4135">
        <v>16.670000000000002</v>
      </c>
      <c r="F4135" t="s">
        <v>5626</v>
      </c>
      <c r="G4135" s="18">
        <v>4.4000000000000003E-3</v>
      </c>
    </row>
    <row r="4136" spans="1:7" x14ac:dyDescent="0.3">
      <c r="A4136" t="s">
        <v>3826</v>
      </c>
      <c r="B4136">
        <v>16.963000000000001</v>
      </c>
      <c r="C4136">
        <v>16.98</v>
      </c>
      <c r="D4136">
        <v>17</v>
      </c>
      <c r="E4136">
        <v>16.86</v>
      </c>
      <c r="F4136" t="s">
        <v>5630</v>
      </c>
      <c r="G4136" s="18">
        <v>5.4000000000000003E-3</v>
      </c>
    </row>
    <row r="4137" spans="1:7" x14ac:dyDescent="0.3">
      <c r="A4137" t="s">
        <v>3827</v>
      </c>
      <c r="B4137">
        <v>16.98</v>
      </c>
      <c r="C4137">
        <v>16.95</v>
      </c>
      <c r="D4137">
        <v>17.045000000000002</v>
      </c>
      <c r="E4137">
        <v>16.95</v>
      </c>
      <c r="F4137" t="s">
        <v>5626</v>
      </c>
      <c r="G4137" s="18">
        <v>1E-3</v>
      </c>
    </row>
    <row r="4138" spans="1:7" x14ac:dyDescent="0.3">
      <c r="A4138" t="s">
        <v>3828</v>
      </c>
      <c r="B4138">
        <v>17.122</v>
      </c>
      <c r="C4138">
        <v>17.315000000000001</v>
      </c>
      <c r="D4138">
        <v>17.324999999999999</v>
      </c>
      <c r="E4138">
        <v>17.055</v>
      </c>
      <c r="F4138" t="s">
        <v>5659</v>
      </c>
      <c r="G4138" s="18">
        <v>8.3999999999999995E-3</v>
      </c>
    </row>
    <row r="4139" spans="1:7" x14ac:dyDescent="0.3">
      <c r="A4139" t="s">
        <v>3829</v>
      </c>
      <c r="B4139">
        <v>17.052</v>
      </c>
      <c r="C4139">
        <v>17.010000000000002</v>
      </c>
      <c r="D4139">
        <v>17.010000000000002</v>
      </c>
      <c r="E4139">
        <v>17.010000000000002</v>
      </c>
      <c r="F4139" t="s">
        <v>5637</v>
      </c>
      <c r="G4139" s="18">
        <v>-4.1000000000000003E-3</v>
      </c>
    </row>
    <row r="4140" spans="1:7" x14ac:dyDescent="0.3">
      <c r="A4140" t="s">
        <v>6333</v>
      </c>
      <c r="B4140">
        <v>16.91</v>
      </c>
      <c r="C4140">
        <v>16.989999999999998</v>
      </c>
      <c r="D4140">
        <v>16.989999999999998</v>
      </c>
      <c r="E4140">
        <v>16.898</v>
      </c>
      <c r="F4140" t="s">
        <v>9</v>
      </c>
      <c r="G4140" s="18">
        <v>-8.3000000000000001E-3</v>
      </c>
    </row>
    <row r="4141" spans="1:7" x14ac:dyDescent="0.3">
      <c r="A4141" t="s">
        <v>3830</v>
      </c>
      <c r="B4141">
        <v>16.657</v>
      </c>
      <c r="C4141">
        <v>16.754999999999999</v>
      </c>
      <c r="D4141">
        <v>16.754999999999999</v>
      </c>
      <c r="E4141">
        <v>16.655000000000001</v>
      </c>
      <c r="F4141" t="s">
        <v>5637</v>
      </c>
      <c r="G4141" s="18">
        <v>-1.4999999999999999E-2</v>
      </c>
    </row>
    <row r="4142" spans="1:7" x14ac:dyDescent="0.3">
      <c r="A4142" t="s">
        <v>3831</v>
      </c>
      <c r="B4142">
        <v>16.581</v>
      </c>
      <c r="C4142">
        <v>16.649999999999999</v>
      </c>
      <c r="D4142">
        <v>16.649999999999999</v>
      </c>
      <c r="E4142">
        <v>16.585000000000001</v>
      </c>
      <c r="F4142" t="s">
        <v>5638</v>
      </c>
      <c r="G4142" s="18">
        <v>-4.5999999999999999E-3</v>
      </c>
    </row>
    <row r="4143" spans="1:7" x14ac:dyDescent="0.3">
      <c r="A4143" t="s">
        <v>3832</v>
      </c>
      <c r="B4143">
        <v>17.044</v>
      </c>
      <c r="C4143">
        <v>16.62</v>
      </c>
      <c r="D4143">
        <v>16.62</v>
      </c>
      <c r="E4143">
        <v>16.62</v>
      </c>
      <c r="F4143" t="s">
        <v>5636</v>
      </c>
      <c r="G4143" s="18">
        <v>2.7900000000000001E-2</v>
      </c>
    </row>
    <row r="4144" spans="1:7" x14ac:dyDescent="0.3">
      <c r="A4144" t="s">
        <v>3833</v>
      </c>
      <c r="B4144">
        <v>16.686</v>
      </c>
      <c r="C4144">
        <v>16.686</v>
      </c>
      <c r="D4144">
        <v>16.686</v>
      </c>
      <c r="E4144">
        <v>16.945</v>
      </c>
      <c r="F4144" t="s">
        <v>6334</v>
      </c>
      <c r="G4144" s="18">
        <v>-2.1000000000000001E-2</v>
      </c>
    </row>
    <row r="4145" spans="1:7" x14ac:dyDescent="0.3">
      <c r="A4145" t="s">
        <v>6335</v>
      </c>
      <c r="B4145">
        <v>16.686</v>
      </c>
      <c r="C4145">
        <v>16.686</v>
      </c>
      <c r="D4145">
        <v>16.686</v>
      </c>
      <c r="E4145">
        <v>16.686</v>
      </c>
      <c r="F4145" t="s">
        <v>9</v>
      </c>
      <c r="G4145" s="18">
        <v>0</v>
      </c>
    </row>
    <row r="4146" spans="1:7" x14ac:dyDescent="0.3">
      <c r="A4146" t="s">
        <v>6336</v>
      </c>
      <c r="B4146">
        <v>17.071999999999999</v>
      </c>
      <c r="C4146">
        <v>17.001999999999999</v>
      </c>
      <c r="D4146">
        <v>17.125</v>
      </c>
      <c r="E4146">
        <v>16.968</v>
      </c>
      <c r="F4146" t="s">
        <v>9</v>
      </c>
      <c r="G4146" s="18">
        <v>2.3099999999999999E-2</v>
      </c>
    </row>
    <row r="4147" spans="1:7" x14ac:dyDescent="0.3">
      <c r="A4147" t="s">
        <v>3834</v>
      </c>
      <c r="B4147">
        <v>17.094999999999999</v>
      </c>
      <c r="C4147">
        <v>17.035</v>
      </c>
      <c r="D4147">
        <v>17.079999999999998</v>
      </c>
      <c r="E4147">
        <v>17.035</v>
      </c>
      <c r="F4147" t="s">
        <v>5638</v>
      </c>
      <c r="G4147" s="18">
        <v>1.2999999999999999E-3</v>
      </c>
    </row>
    <row r="4148" spans="1:7" x14ac:dyDescent="0.3">
      <c r="A4148" t="s">
        <v>3835</v>
      </c>
      <c r="B4148">
        <v>16.824999999999999</v>
      </c>
      <c r="C4148">
        <v>16.824999999999999</v>
      </c>
      <c r="D4148">
        <v>16.824999999999999</v>
      </c>
      <c r="E4148">
        <v>16.824999999999999</v>
      </c>
      <c r="F4148" t="s">
        <v>5611</v>
      </c>
      <c r="G4148" s="18">
        <v>-1.5800000000000002E-2</v>
      </c>
    </row>
    <row r="4149" spans="1:7" x14ac:dyDescent="0.3">
      <c r="A4149" t="s">
        <v>3836</v>
      </c>
      <c r="B4149">
        <v>16.440000000000001</v>
      </c>
      <c r="C4149">
        <v>16.440000000000001</v>
      </c>
      <c r="D4149">
        <v>16.440000000000001</v>
      </c>
      <c r="E4149">
        <v>16.440000000000001</v>
      </c>
      <c r="F4149" t="s">
        <v>5672</v>
      </c>
      <c r="G4149" s="18">
        <v>-2.29E-2</v>
      </c>
    </row>
    <row r="4150" spans="1:7" x14ac:dyDescent="0.3">
      <c r="A4150" t="s">
        <v>3837</v>
      </c>
      <c r="B4150">
        <v>16.164000000000001</v>
      </c>
      <c r="C4150">
        <v>16.164000000000001</v>
      </c>
      <c r="D4150">
        <v>16.164000000000001</v>
      </c>
      <c r="E4150">
        <v>16.234999999999999</v>
      </c>
      <c r="F4150" t="s">
        <v>5659</v>
      </c>
      <c r="G4150" s="18">
        <v>-1.6799999999999999E-2</v>
      </c>
    </row>
    <row r="4151" spans="1:7" x14ac:dyDescent="0.3">
      <c r="A4151" t="s">
        <v>3838</v>
      </c>
      <c r="B4151">
        <v>16.37</v>
      </c>
      <c r="C4151">
        <v>16.399999999999999</v>
      </c>
      <c r="D4151">
        <v>16.399999999999999</v>
      </c>
      <c r="E4151">
        <v>16.399999999999999</v>
      </c>
      <c r="F4151" t="s">
        <v>5637</v>
      </c>
      <c r="G4151" s="18">
        <v>1.2699999999999999E-2</v>
      </c>
    </row>
    <row r="4152" spans="1:7" x14ac:dyDescent="0.3">
      <c r="A4152" t="s">
        <v>6337</v>
      </c>
      <c r="B4152">
        <v>16.46</v>
      </c>
      <c r="C4152">
        <v>16.437999999999999</v>
      </c>
      <c r="D4152">
        <v>16.472999999999999</v>
      </c>
      <c r="E4152">
        <v>16.425000000000001</v>
      </c>
      <c r="F4152" t="s">
        <v>9</v>
      </c>
      <c r="G4152" s="18">
        <v>5.4999999999999997E-3</v>
      </c>
    </row>
    <row r="4153" spans="1:7" x14ac:dyDescent="0.3">
      <c r="A4153" t="s">
        <v>3839</v>
      </c>
      <c r="B4153">
        <v>16.28</v>
      </c>
      <c r="C4153">
        <v>16.28</v>
      </c>
      <c r="D4153">
        <v>16.28</v>
      </c>
      <c r="E4153">
        <v>16.28</v>
      </c>
      <c r="F4153" t="s">
        <v>5889</v>
      </c>
      <c r="G4153" s="18">
        <v>-1.09E-2</v>
      </c>
    </row>
    <row r="4154" spans="1:7" x14ac:dyDescent="0.3">
      <c r="A4154" t="s">
        <v>3840</v>
      </c>
      <c r="B4154">
        <v>16.151</v>
      </c>
      <c r="C4154">
        <v>16.151</v>
      </c>
      <c r="D4154">
        <v>16.151</v>
      </c>
      <c r="E4154">
        <v>16.151</v>
      </c>
      <c r="F4154" t="s">
        <v>5638</v>
      </c>
      <c r="G4154" s="18">
        <v>-7.9000000000000008E-3</v>
      </c>
    </row>
    <row r="4155" spans="1:7" x14ac:dyDescent="0.3">
      <c r="A4155" t="s">
        <v>3841</v>
      </c>
      <c r="B4155">
        <v>16.268999999999998</v>
      </c>
      <c r="C4155">
        <v>16.268999999999998</v>
      </c>
      <c r="D4155">
        <v>16.268999999999998</v>
      </c>
      <c r="E4155">
        <v>16.268999999999998</v>
      </c>
      <c r="F4155" t="s">
        <v>6338</v>
      </c>
      <c r="G4155" s="18">
        <v>7.3000000000000001E-3</v>
      </c>
    </row>
    <row r="4156" spans="1:7" x14ac:dyDescent="0.3">
      <c r="A4156" t="s">
        <v>3842</v>
      </c>
      <c r="B4156">
        <v>16.276</v>
      </c>
      <c r="C4156">
        <v>16.149999999999999</v>
      </c>
      <c r="D4156">
        <v>16.285</v>
      </c>
      <c r="E4156">
        <v>16.149999999999999</v>
      </c>
      <c r="F4156" t="s">
        <v>5637</v>
      </c>
      <c r="G4156" s="18">
        <v>4.0000000000000002E-4</v>
      </c>
    </row>
    <row r="4157" spans="1:7" x14ac:dyDescent="0.3">
      <c r="A4157" t="s">
        <v>3843</v>
      </c>
      <c r="B4157">
        <v>16.221</v>
      </c>
      <c r="C4157">
        <v>16.221</v>
      </c>
      <c r="D4157">
        <v>16.221</v>
      </c>
      <c r="E4157">
        <v>16.221</v>
      </c>
      <c r="F4157" t="s">
        <v>5892</v>
      </c>
      <c r="G4157" s="18">
        <v>-3.3999999999999998E-3</v>
      </c>
    </row>
    <row r="4158" spans="1:7" x14ac:dyDescent="0.3">
      <c r="A4158" t="s">
        <v>6339</v>
      </c>
      <c r="B4158">
        <v>16.312999999999999</v>
      </c>
      <c r="C4158">
        <v>16.262</v>
      </c>
      <c r="D4158">
        <v>16.312999999999999</v>
      </c>
      <c r="E4158">
        <v>16.251999999999999</v>
      </c>
      <c r="F4158" t="s">
        <v>9</v>
      </c>
      <c r="G4158" s="18">
        <v>5.7000000000000002E-3</v>
      </c>
    </row>
    <row r="4159" spans="1:7" x14ac:dyDescent="0.3">
      <c r="A4159" t="s">
        <v>3844</v>
      </c>
      <c r="B4159">
        <v>15.882999999999999</v>
      </c>
      <c r="C4159">
        <v>15.882999999999999</v>
      </c>
      <c r="D4159">
        <v>15.882999999999999</v>
      </c>
      <c r="E4159">
        <v>15.882999999999999</v>
      </c>
      <c r="F4159" t="s">
        <v>5789</v>
      </c>
      <c r="G4159" s="18">
        <v>-2.64E-2</v>
      </c>
    </row>
    <row r="4160" spans="1:7" x14ac:dyDescent="0.3">
      <c r="A4160" t="s">
        <v>3845</v>
      </c>
      <c r="B4160">
        <v>16.001999999999999</v>
      </c>
      <c r="C4160">
        <v>15.92</v>
      </c>
      <c r="D4160">
        <v>15.92</v>
      </c>
      <c r="E4160">
        <v>15.92</v>
      </c>
      <c r="F4160" t="s">
        <v>5672</v>
      </c>
      <c r="G4160" s="18">
        <v>7.4999999999999997E-3</v>
      </c>
    </row>
    <row r="4161" spans="1:7" x14ac:dyDescent="0.3">
      <c r="A4161" t="s">
        <v>3846</v>
      </c>
      <c r="B4161">
        <v>15.791</v>
      </c>
      <c r="C4161">
        <v>15.791</v>
      </c>
      <c r="D4161">
        <v>15.791</v>
      </c>
      <c r="E4161">
        <v>15.791</v>
      </c>
      <c r="F4161" t="s">
        <v>6287</v>
      </c>
      <c r="G4161" s="18">
        <v>-1.32E-2</v>
      </c>
    </row>
    <row r="4162" spans="1:7" x14ac:dyDescent="0.3">
      <c r="A4162" t="s">
        <v>3847</v>
      </c>
      <c r="B4162">
        <v>15.824</v>
      </c>
      <c r="C4162">
        <v>15.824</v>
      </c>
      <c r="D4162">
        <v>15.824</v>
      </c>
      <c r="E4162">
        <v>15.824</v>
      </c>
      <c r="F4162" t="s">
        <v>6340</v>
      </c>
      <c r="G4162" s="18">
        <v>2.0999999999999999E-3</v>
      </c>
    </row>
    <row r="4163" spans="1:7" x14ac:dyDescent="0.3">
      <c r="A4163" t="s">
        <v>3848</v>
      </c>
      <c r="B4163">
        <v>15.631</v>
      </c>
      <c r="C4163">
        <v>15.631</v>
      </c>
      <c r="D4163">
        <v>15.631</v>
      </c>
      <c r="E4163">
        <v>15.631</v>
      </c>
      <c r="F4163" t="s">
        <v>6341</v>
      </c>
      <c r="G4163" s="18">
        <v>-1.2200000000000001E-2</v>
      </c>
    </row>
    <row r="4164" spans="1:7" x14ac:dyDescent="0.3">
      <c r="A4164" t="s">
        <v>6342</v>
      </c>
      <c r="B4164">
        <v>15.77</v>
      </c>
      <c r="C4164">
        <v>15.707000000000001</v>
      </c>
      <c r="D4164">
        <v>15.773</v>
      </c>
      <c r="E4164">
        <v>15.707000000000001</v>
      </c>
      <c r="F4164" t="s">
        <v>9</v>
      </c>
      <c r="G4164" s="18">
        <v>8.8999999999999999E-3</v>
      </c>
    </row>
    <row r="4165" spans="1:7" x14ac:dyDescent="0.3">
      <c r="A4165" t="s">
        <v>3849</v>
      </c>
      <c r="B4165">
        <v>16.39</v>
      </c>
      <c r="C4165">
        <v>15.935</v>
      </c>
      <c r="D4165">
        <v>15.94</v>
      </c>
      <c r="E4165">
        <v>15.935</v>
      </c>
      <c r="F4165" t="s">
        <v>5614</v>
      </c>
      <c r="G4165" s="18">
        <v>3.9300000000000002E-2</v>
      </c>
    </row>
    <row r="4166" spans="1:7" x14ac:dyDescent="0.3">
      <c r="A4166" t="s">
        <v>3850</v>
      </c>
      <c r="B4166">
        <v>16.587</v>
      </c>
      <c r="C4166">
        <v>16.587</v>
      </c>
      <c r="D4166">
        <v>16.587</v>
      </c>
      <c r="E4166">
        <v>16.587</v>
      </c>
      <c r="F4166" t="s">
        <v>5636</v>
      </c>
      <c r="G4166" s="18">
        <v>1.2E-2</v>
      </c>
    </row>
    <row r="4167" spans="1:7" x14ac:dyDescent="0.3">
      <c r="A4167" t="s">
        <v>3851</v>
      </c>
      <c r="B4167">
        <v>16.670000000000002</v>
      </c>
      <c r="C4167">
        <v>16.57</v>
      </c>
      <c r="D4167">
        <v>16.684999999999999</v>
      </c>
      <c r="E4167">
        <v>16.385000000000002</v>
      </c>
      <c r="F4167" t="s">
        <v>5799</v>
      </c>
      <c r="G4167" s="18">
        <v>5.0000000000000001E-3</v>
      </c>
    </row>
    <row r="4168" spans="1:7" x14ac:dyDescent="0.3">
      <c r="A4168" t="s">
        <v>3852</v>
      </c>
      <c r="B4168">
        <v>16.123999999999999</v>
      </c>
      <c r="C4168">
        <v>16.545000000000002</v>
      </c>
      <c r="D4168">
        <v>16.7</v>
      </c>
      <c r="E4168">
        <v>15.815</v>
      </c>
      <c r="F4168" t="s">
        <v>5641</v>
      </c>
      <c r="G4168" s="18">
        <v>-3.2800000000000003E-2</v>
      </c>
    </row>
    <row r="4169" spans="1:7" x14ac:dyDescent="0.3">
      <c r="A4169" t="s">
        <v>3853</v>
      </c>
      <c r="B4169">
        <v>16.111000000000001</v>
      </c>
      <c r="C4169">
        <v>16.09</v>
      </c>
      <c r="D4169">
        <v>16.225000000000001</v>
      </c>
      <c r="E4169">
        <v>15.904999999999999</v>
      </c>
      <c r="F4169" t="s">
        <v>5606</v>
      </c>
      <c r="G4169" s="18">
        <v>-8.0000000000000004E-4</v>
      </c>
    </row>
    <row r="4170" spans="1:7" x14ac:dyDescent="0.3">
      <c r="A4170" t="s">
        <v>6343</v>
      </c>
      <c r="B4170">
        <v>16.175000000000001</v>
      </c>
      <c r="C4170">
        <v>16.148</v>
      </c>
      <c r="D4170">
        <v>16.181999999999999</v>
      </c>
      <c r="E4170">
        <v>16.14</v>
      </c>
      <c r="F4170" t="s">
        <v>9</v>
      </c>
      <c r="G4170" s="18">
        <v>4.0000000000000001E-3</v>
      </c>
    </row>
    <row r="4171" spans="1:7" x14ac:dyDescent="0.3">
      <c r="A4171" t="s">
        <v>3854</v>
      </c>
      <c r="B4171">
        <v>16.417999999999999</v>
      </c>
      <c r="C4171">
        <v>16.149999999999999</v>
      </c>
      <c r="D4171">
        <v>16.695</v>
      </c>
      <c r="E4171">
        <v>16.149999999999999</v>
      </c>
      <c r="F4171" t="s">
        <v>5614</v>
      </c>
      <c r="G4171" s="18">
        <v>1.4999999999999999E-2</v>
      </c>
    </row>
    <row r="4172" spans="1:7" x14ac:dyDescent="0.3">
      <c r="A4172" t="s">
        <v>3855</v>
      </c>
      <c r="B4172">
        <v>16.556999999999999</v>
      </c>
      <c r="C4172">
        <v>16.39</v>
      </c>
      <c r="D4172">
        <v>16.57</v>
      </c>
      <c r="E4172">
        <v>16.350000000000001</v>
      </c>
      <c r="F4172" t="s">
        <v>5636</v>
      </c>
      <c r="G4172" s="18">
        <v>8.5000000000000006E-3</v>
      </c>
    </row>
    <row r="4173" spans="1:7" x14ac:dyDescent="0.3">
      <c r="A4173" t="s">
        <v>3856</v>
      </c>
      <c r="B4173">
        <v>16.484000000000002</v>
      </c>
      <c r="C4173">
        <v>16.52</v>
      </c>
      <c r="D4173">
        <v>16.545000000000002</v>
      </c>
      <c r="E4173">
        <v>16.38</v>
      </c>
      <c r="F4173" t="s">
        <v>5659</v>
      </c>
      <c r="G4173" s="18">
        <v>-4.4000000000000003E-3</v>
      </c>
    </row>
    <row r="4174" spans="1:7" x14ac:dyDescent="0.3">
      <c r="A4174" t="s">
        <v>3857</v>
      </c>
      <c r="B4174">
        <v>16.271999999999998</v>
      </c>
      <c r="C4174">
        <v>16.329999999999998</v>
      </c>
      <c r="D4174">
        <v>16.445</v>
      </c>
      <c r="E4174">
        <v>16.23</v>
      </c>
      <c r="F4174" t="s">
        <v>5659</v>
      </c>
      <c r="G4174" s="18">
        <v>-1.29E-2</v>
      </c>
    </row>
    <row r="4175" spans="1:7" x14ac:dyDescent="0.3">
      <c r="A4175" t="s">
        <v>3858</v>
      </c>
      <c r="B4175">
        <v>16.442</v>
      </c>
      <c r="C4175">
        <v>16.37</v>
      </c>
      <c r="D4175">
        <v>16.454999999999998</v>
      </c>
      <c r="E4175">
        <v>16.32</v>
      </c>
      <c r="F4175" t="s">
        <v>5614</v>
      </c>
      <c r="G4175" s="18">
        <v>1.04E-2</v>
      </c>
    </row>
    <row r="4176" spans="1:7" x14ac:dyDescent="0.3">
      <c r="A4176" t="s">
        <v>6344</v>
      </c>
      <c r="B4176">
        <v>16.468</v>
      </c>
      <c r="C4176">
        <v>16.433</v>
      </c>
      <c r="D4176">
        <v>16.483000000000001</v>
      </c>
      <c r="E4176">
        <v>16.425000000000001</v>
      </c>
      <c r="F4176" t="s">
        <v>9</v>
      </c>
      <c r="G4176" s="18">
        <v>1.6000000000000001E-3</v>
      </c>
    </row>
    <row r="4177" spans="1:7" x14ac:dyDescent="0.3">
      <c r="A4177" t="s">
        <v>3859</v>
      </c>
      <c r="B4177">
        <v>16.297999999999998</v>
      </c>
      <c r="C4177">
        <v>16.475000000000001</v>
      </c>
      <c r="D4177">
        <v>16.475000000000001</v>
      </c>
      <c r="E4177">
        <v>16.215</v>
      </c>
      <c r="F4177" t="s">
        <v>5627</v>
      </c>
      <c r="G4177" s="18">
        <v>-1.03E-2</v>
      </c>
    </row>
    <row r="4178" spans="1:7" x14ac:dyDescent="0.3">
      <c r="A4178" t="s">
        <v>3860</v>
      </c>
      <c r="B4178">
        <v>16.510000000000002</v>
      </c>
      <c r="C4178">
        <v>16.465</v>
      </c>
      <c r="D4178">
        <v>16.54</v>
      </c>
      <c r="E4178">
        <v>16.305</v>
      </c>
      <c r="F4178" t="s">
        <v>5660</v>
      </c>
      <c r="G4178" s="18">
        <v>1.2999999999999999E-2</v>
      </c>
    </row>
    <row r="4179" spans="1:7" x14ac:dyDescent="0.3">
      <c r="A4179" t="s">
        <v>3861</v>
      </c>
      <c r="B4179">
        <v>17.207000000000001</v>
      </c>
      <c r="C4179">
        <v>16.524999999999999</v>
      </c>
      <c r="D4179">
        <v>17.2</v>
      </c>
      <c r="E4179">
        <v>16.524999999999999</v>
      </c>
      <c r="F4179" t="s">
        <v>5617</v>
      </c>
      <c r="G4179" s="18">
        <v>4.2200000000000001E-2</v>
      </c>
    </row>
    <row r="4180" spans="1:7" x14ac:dyDescent="0.3">
      <c r="A4180" t="s">
        <v>3862</v>
      </c>
      <c r="B4180">
        <v>17.449000000000002</v>
      </c>
      <c r="C4180">
        <v>17.125</v>
      </c>
      <c r="D4180">
        <v>17.41</v>
      </c>
      <c r="E4180">
        <v>17.125</v>
      </c>
      <c r="F4180" t="s">
        <v>5638</v>
      </c>
      <c r="G4180" s="18">
        <v>1.41E-2</v>
      </c>
    </row>
    <row r="4181" spans="1:7" x14ac:dyDescent="0.3">
      <c r="A4181" t="s">
        <v>3863</v>
      </c>
      <c r="B4181">
        <v>17.545000000000002</v>
      </c>
      <c r="C4181">
        <v>17.484999999999999</v>
      </c>
      <c r="D4181">
        <v>17.545000000000002</v>
      </c>
      <c r="E4181">
        <v>17.335000000000001</v>
      </c>
      <c r="F4181" t="s">
        <v>5629</v>
      </c>
      <c r="G4181" s="18">
        <v>5.4999999999999997E-3</v>
      </c>
    </row>
    <row r="4182" spans="1:7" x14ac:dyDescent="0.3">
      <c r="A4182" t="s">
        <v>6345</v>
      </c>
      <c r="B4182">
        <v>17.559999999999999</v>
      </c>
      <c r="C4182">
        <v>17.516999999999999</v>
      </c>
      <c r="D4182">
        <v>17.733000000000001</v>
      </c>
      <c r="E4182">
        <v>17.507999999999999</v>
      </c>
      <c r="F4182" t="s">
        <v>9</v>
      </c>
      <c r="G4182" s="18">
        <v>8.9999999999999998E-4</v>
      </c>
    </row>
    <row r="4183" spans="1:7" x14ac:dyDescent="0.3">
      <c r="A4183" t="s">
        <v>3864</v>
      </c>
      <c r="B4183">
        <v>17.712</v>
      </c>
      <c r="C4183">
        <v>17.62</v>
      </c>
      <c r="D4183">
        <v>17.71</v>
      </c>
      <c r="E4183">
        <v>17.594999999999999</v>
      </c>
      <c r="F4183" t="s">
        <v>5670</v>
      </c>
      <c r="G4183" s="18">
        <v>8.6999999999999994E-3</v>
      </c>
    </row>
    <row r="4184" spans="1:7" x14ac:dyDescent="0.3">
      <c r="A4184" t="s">
        <v>3865</v>
      </c>
      <c r="B4184">
        <v>17.05</v>
      </c>
      <c r="C4184">
        <v>17.465</v>
      </c>
      <c r="D4184">
        <v>17.465</v>
      </c>
      <c r="E4184">
        <v>16.905000000000001</v>
      </c>
      <c r="F4184" t="s">
        <v>5638</v>
      </c>
      <c r="G4184" s="18">
        <v>-3.7400000000000003E-2</v>
      </c>
    </row>
    <row r="4185" spans="1:7" x14ac:dyDescent="0.3">
      <c r="A4185" t="s">
        <v>3866</v>
      </c>
      <c r="B4185">
        <v>17.091999999999999</v>
      </c>
      <c r="C4185">
        <v>17.100000000000001</v>
      </c>
      <c r="D4185">
        <v>17.100000000000001</v>
      </c>
      <c r="E4185">
        <v>17.100000000000001</v>
      </c>
      <c r="F4185" t="s">
        <v>5637</v>
      </c>
      <c r="G4185" s="18">
        <v>2.5000000000000001E-3</v>
      </c>
    </row>
    <row r="4186" spans="1:7" x14ac:dyDescent="0.3">
      <c r="A4186" t="s">
        <v>3867</v>
      </c>
      <c r="B4186">
        <v>17.111000000000001</v>
      </c>
      <c r="C4186">
        <v>17.065000000000001</v>
      </c>
      <c r="D4186">
        <v>17.184999999999999</v>
      </c>
      <c r="E4186">
        <v>17.065000000000001</v>
      </c>
      <c r="F4186" t="s">
        <v>5637</v>
      </c>
      <c r="G4186" s="18">
        <v>1.1000000000000001E-3</v>
      </c>
    </row>
    <row r="4187" spans="1:7" x14ac:dyDescent="0.3">
      <c r="A4187" t="s">
        <v>3868</v>
      </c>
      <c r="B4187">
        <v>17.03</v>
      </c>
      <c r="C4187">
        <v>17.09</v>
      </c>
      <c r="D4187">
        <v>17.09</v>
      </c>
      <c r="E4187">
        <v>17.09</v>
      </c>
      <c r="F4187" t="s">
        <v>5638</v>
      </c>
      <c r="G4187" s="18">
        <v>-4.7000000000000002E-3</v>
      </c>
    </row>
    <row r="4188" spans="1:7" x14ac:dyDescent="0.3">
      <c r="A4188" t="s">
        <v>6346</v>
      </c>
      <c r="B4188">
        <v>17.024999999999999</v>
      </c>
      <c r="C4188">
        <v>17.042999999999999</v>
      </c>
      <c r="D4188">
        <v>17.093</v>
      </c>
      <c r="E4188">
        <v>17.02</v>
      </c>
      <c r="F4188" t="s">
        <v>9</v>
      </c>
      <c r="G4188" s="18">
        <v>-2.9999999999999997E-4</v>
      </c>
    </row>
    <row r="4189" spans="1:7" x14ac:dyDescent="0.3">
      <c r="A4189" t="s">
        <v>6347</v>
      </c>
      <c r="B4189">
        <v>17.105</v>
      </c>
      <c r="C4189">
        <v>17.027999999999999</v>
      </c>
      <c r="D4189">
        <v>17.178000000000001</v>
      </c>
      <c r="E4189">
        <v>17.001999999999999</v>
      </c>
      <c r="F4189" t="s">
        <v>9</v>
      </c>
      <c r="G4189" s="18">
        <v>4.7000000000000002E-3</v>
      </c>
    </row>
    <row r="4190" spans="1:7" x14ac:dyDescent="0.3">
      <c r="A4190" t="s">
        <v>3869</v>
      </c>
      <c r="B4190">
        <v>16.734000000000002</v>
      </c>
      <c r="C4190">
        <v>16.995000000000001</v>
      </c>
      <c r="D4190">
        <v>17.079999999999998</v>
      </c>
      <c r="E4190">
        <v>16.75</v>
      </c>
      <c r="F4190" t="s">
        <v>5613</v>
      </c>
      <c r="G4190" s="18">
        <v>-2.1700000000000001E-2</v>
      </c>
    </row>
    <row r="4191" spans="1:7" x14ac:dyDescent="0.3">
      <c r="A4191" t="s">
        <v>3870</v>
      </c>
      <c r="B4191">
        <v>16.638000000000002</v>
      </c>
      <c r="C4191">
        <v>16.649999999999999</v>
      </c>
      <c r="D4191">
        <v>16.695</v>
      </c>
      <c r="E4191">
        <v>16.649999999999999</v>
      </c>
      <c r="F4191" t="s">
        <v>5669</v>
      </c>
      <c r="G4191" s="18">
        <v>-5.7000000000000002E-3</v>
      </c>
    </row>
    <row r="4192" spans="1:7" x14ac:dyDescent="0.3">
      <c r="A4192" t="s">
        <v>3871</v>
      </c>
      <c r="B4192">
        <v>16.652999999999999</v>
      </c>
      <c r="C4192">
        <v>16.664999999999999</v>
      </c>
      <c r="D4192">
        <v>16.75</v>
      </c>
      <c r="E4192">
        <v>16.555</v>
      </c>
      <c r="F4192" t="s">
        <v>5614</v>
      </c>
      <c r="G4192" s="18">
        <v>8.9999999999999998E-4</v>
      </c>
    </row>
    <row r="4193" spans="1:7" x14ac:dyDescent="0.3">
      <c r="A4193" t="s">
        <v>3872</v>
      </c>
      <c r="B4193">
        <v>16.684000000000001</v>
      </c>
      <c r="C4193">
        <v>16.684999999999999</v>
      </c>
      <c r="D4193">
        <v>16.690000000000001</v>
      </c>
      <c r="E4193">
        <v>16.670000000000002</v>
      </c>
      <c r="F4193" t="s">
        <v>5638</v>
      </c>
      <c r="G4193" s="18">
        <v>1.9E-3</v>
      </c>
    </row>
    <row r="4194" spans="1:7" x14ac:dyDescent="0.3">
      <c r="A4194" t="s">
        <v>6348</v>
      </c>
      <c r="B4194">
        <v>16.702999999999999</v>
      </c>
      <c r="C4194">
        <v>16.693000000000001</v>
      </c>
      <c r="D4194">
        <v>16.805</v>
      </c>
      <c r="E4194">
        <v>16.693000000000001</v>
      </c>
      <c r="F4194" t="s">
        <v>9</v>
      </c>
      <c r="G4194" s="18">
        <v>1.1000000000000001E-3</v>
      </c>
    </row>
    <row r="4195" spans="1:7" x14ac:dyDescent="0.3">
      <c r="A4195" t="s">
        <v>3873</v>
      </c>
      <c r="B4195">
        <v>16.664000000000001</v>
      </c>
      <c r="C4195">
        <v>16.635000000000002</v>
      </c>
      <c r="D4195">
        <v>17.100000000000001</v>
      </c>
      <c r="E4195">
        <v>16.614999999999998</v>
      </c>
      <c r="F4195" t="s">
        <v>5638</v>
      </c>
      <c r="G4195" s="18">
        <v>-2.3E-3</v>
      </c>
    </row>
    <row r="4196" spans="1:7" x14ac:dyDescent="0.3">
      <c r="A4196" t="s">
        <v>3874</v>
      </c>
      <c r="B4196">
        <v>16.783000000000001</v>
      </c>
      <c r="C4196">
        <v>16.783000000000001</v>
      </c>
      <c r="D4196">
        <v>16.783000000000001</v>
      </c>
      <c r="E4196">
        <v>16.783000000000001</v>
      </c>
      <c r="F4196" t="s">
        <v>6349</v>
      </c>
      <c r="G4196" s="18">
        <v>7.1000000000000004E-3</v>
      </c>
    </row>
    <row r="4197" spans="1:7" x14ac:dyDescent="0.3">
      <c r="A4197" t="s">
        <v>3875</v>
      </c>
      <c r="B4197">
        <v>16.463999999999999</v>
      </c>
      <c r="C4197">
        <v>16.375</v>
      </c>
      <c r="D4197">
        <v>16.375</v>
      </c>
      <c r="E4197">
        <v>16.37</v>
      </c>
      <c r="F4197" t="s">
        <v>5672</v>
      </c>
      <c r="G4197" s="18">
        <v>-1.9E-2</v>
      </c>
    </row>
    <row r="4198" spans="1:7" x14ac:dyDescent="0.3">
      <c r="A4198" t="s">
        <v>3876</v>
      </c>
      <c r="B4198">
        <v>16.088999999999999</v>
      </c>
      <c r="C4198">
        <v>16.114999999999998</v>
      </c>
      <c r="D4198">
        <v>16.135000000000002</v>
      </c>
      <c r="E4198">
        <v>16.114999999999998</v>
      </c>
      <c r="F4198" t="s">
        <v>5637</v>
      </c>
      <c r="G4198" s="18">
        <v>-2.2800000000000001E-2</v>
      </c>
    </row>
    <row r="4199" spans="1:7" x14ac:dyDescent="0.3">
      <c r="A4199" t="s">
        <v>3877</v>
      </c>
      <c r="B4199">
        <v>15.971</v>
      </c>
      <c r="C4199">
        <v>15.98</v>
      </c>
      <c r="D4199">
        <v>16.059999999999999</v>
      </c>
      <c r="E4199">
        <v>15.94</v>
      </c>
      <c r="F4199" t="s">
        <v>5637</v>
      </c>
      <c r="G4199" s="18">
        <v>-7.3000000000000001E-3</v>
      </c>
    </row>
    <row r="4200" spans="1:7" x14ac:dyDescent="0.3">
      <c r="A4200" t="s">
        <v>6350</v>
      </c>
      <c r="B4200">
        <v>15.993</v>
      </c>
      <c r="C4200">
        <v>16.032</v>
      </c>
      <c r="D4200">
        <v>16.053000000000001</v>
      </c>
      <c r="E4200">
        <v>15.988</v>
      </c>
      <c r="F4200" t="s">
        <v>9</v>
      </c>
      <c r="G4200" s="18">
        <v>1.4E-3</v>
      </c>
    </row>
    <row r="4201" spans="1:7" x14ac:dyDescent="0.3">
      <c r="A4201" t="s">
        <v>3878</v>
      </c>
      <c r="B4201">
        <v>15.951000000000001</v>
      </c>
      <c r="C4201">
        <v>16.035</v>
      </c>
      <c r="D4201">
        <v>16.059999999999999</v>
      </c>
      <c r="E4201">
        <v>15.9</v>
      </c>
      <c r="F4201" t="s">
        <v>5638</v>
      </c>
      <c r="G4201" s="18">
        <v>-2.5999999999999999E-3</v>
      </c>
    </row>
    <row r="4202" spans="1:7" x14ac:dyDescent="0.3">
      <c r="A4202" t="s">
        <v>3879</v>
      </c>
      <c r="B4202">
        <v>15.949</v>
      </c>
      <c r="C4202">
        <v>15.97</v>
      </c>
      <c r="D4202">
        <v>15.97</v>
      </c>
      <c r="E4202">
        <v>15.97</v>
      </c>
      <c r="F4202" t="s">
        <v>5672</v>
      </c>
      <c r="G4202" s="18">
        <v>-1E-4</v>
      </c>
    </row>
    <row r="4203" spans="1:7" x14ac:dyDescent="0.3">
      <c r="A4203" t="s">
        <v>3880</v>
      </c>
      <c r="B4203">
        <v>15.952</v>
      </c>
      <c r="C4203">
        <v>15.952</v>
      </c>
      <c r="D4203">
        <v>15.952</v>
      </c>
      <c r="E4203">
        <v>15.952</v>
      </c>
      <c r="F4203" t="s">
        <v>5923</v>
      </c>
      <c r="G4203" s="18">
        <v>2.0000000000000001E-4</v>
      </c>
    </row>
    <row r="4204" spans="1:7" x14ac:dyDescent="0.3">
      <c r="A4204" t="s">
        <v>3881</v>
      </c>
      <c r="B4204">
        <v>15.952999999999999</v>
      </c>
      <c r="C4204">
        <v>15.945</v>
      </c>
      <c r="D4204">
        <v>15.945</v>
      </c>
      <c r="E4204">
        <v>15.945</v>
      </c>
      <c r="F4204" t="s">
        <v>5637</v>
      </c>
      <c r="G4204" s="18">
        <v>1E-4</v>
      </c>
    </row>
    <row r="4205" spans="1:7" x14ac:dyDescent="0.3">
      <c r="A4205" t="s">
        <v>3882</v>
      </c>
      <c r="B4205">
        <v>15.818</v>
      </c>
      <c r="C4205">
        <v>15.994999999999999</v>
      </c>
      <c r="D4205">
        <v>15.994999999999999</v>
      </c>
      <c r="E4205">
        <v>15.835000000000001</v>
      </c>
      <c r="F4205" t="s">
        <v>5637</v>
      </c>
      <c r="G4205" s="18">
        <v>-8.5000000000000006E-3</v>
      </c>
    </row>
    <row r="4206" spans="1:7" x14ac:dyDescent="0.3">
      <c r="A4206" t="s">
        <v>6351</v>
      </c>
      <c r="B4206">
        <v>15.983000000000001</v>
      </c>
      <c r="C4206">
        <v>15.912000000000001</v>
      </c>
      <c r="D4206">
        <v>16.059999999999999</v>
      </c>
      <c r="E4206">
        <v>15.893000000000001</v>
      </c>
      <c r="F4206" t="s">
        <v>9</v>
      </c>
      <c r="G4206" s="18">
        <v>1.04E-2</v>
      </c>
    </row>
    <row r="4207" spans="1:7" x14ac:dyDescent="0.3">
      <c r="A4207" t="s">
        <v>3883</v>
      </c>
      <c r="B4207">
        <v>16.076000000000001</v>
      </c>
      <c r="C4207">
        <v>16.2</v>
      </c>
      <c r="D4207">
        <v>16.2</v>
      </c>
      <c r="E4207">
        <v>16.2</v>
      </c>
      <c r="F4207" t="s">
        <v>5672</v>
      </c>
      <c r="G4207" s="18">
        <v>5.7999999999999996E-3</v>
      </c>
    </row>
    <row r="4208" spans="1:7" x14ac:dyDescent="0.3">
      <c r="A4208" t="s">
        <v>3884</v>
      </c>
      <c r="B4208">
        <v>15.958</v>
      </c>
      <c r="C4208">
        <v>15.958</v>
      </c>
      <c r="D4208">
        <v>15.958</v>
      </c>
      <c r="E4208">
        <v>15.958</v>
      </c>
      <c r="F4208" t="s">
        <v>5787</v>
      </c>
      <c r="G4208" s="18">
        <v>-7.3000000000000001E-3</v>
      </c>
    </row>
    <row r="4209" spans="1:7" x14ac:dyDescent="0.3">
      <c r="A4209" t="s">
        <v>3885</v>
      </c>
      <c r="B4209">
        <v>15.94</v>
      </c>
      <c r="C4209">
        <v>15.94</v>
      </c>
      <c r="D4209">
        <v>15.94</v>
      </c>
      <c r="E4209">
        <v>15.94</v>
      </c>
      <c r="F4209" t="s">
        <v>5672</v>
      </c>
      <c r="G4209" s="18">
        <v>-1.1000000000000001E-3</v>
      </c>
    </row>
    <row r="4210" spans="1:7" x14ac:dyDescent="0.3">
      <c r="A4210" t="s">
        <v>3886</v>
      </c>
      <c r="B4210">
        <v>16.148</v>
      </c>
      <c r="C4210">
        <v>16.148</v>
      </c>
      <c r="D4210">
        <v>16.148</v>
      </c>
      <c r="E4210">
        <v>16.148</v>
      </c>
      <c r="F4210" t="s">
        <v>5636</v>
      </c>
      <c r="G4210" s="18">
        <v>1.2999999999999999E-2</v>
      </c>
    </row>
    <row r="4211" spans="1:7" x14ac:dyDescent="0.3">
      <c r="A4211" t="s">
        <v>3887</v>
      </c>
      <c r="B4211">
        <v>16.103999999999999</v>
      </c>
      <c r="C4211">
        <v>16.103999999999999</v>
      </c>
      <c r="D4211">
        <v>16.103999999999999</v>
      </c>
      <c r="E4211">
        <v>16.103999999999999</v>
      </c>
      <c r="F4211" t="s">
        <v>5792</v>
      </c>
      <c r="G4211" s="18">
        <v>-2.7000000000000001E-3</v>
      </c>
    </row>
    <row r="4212" spans="1:7" x14ac:dyDescent="0.3">
      <c r="A4212" t="s">
        <v>6352</v>
      </c>
      <c r="B4212">
        <v>16.077999999999999</v>
      </c>
      <c r="C4212">
        <v>16.087</v>
      </c>
      <c r="D4212">
        <v>16.102</v>
      </c>
      <c r="E4212">
        <v>16.053000000000001</v>
      </c>
      <c r="F4212" t="s">
        <v>9</v>
      </c>
      <c r="G4212" s="18">
        <v>-1.6000000000000001E-3</v>
      </c>
    </row>
    <row r="4213" spans="1:7" x14ac:dyDescent="0.3">
      <c r="A4213" t="s">
        <v>3888</v>
      </c>
      <c r="B4213">
        <v>16.137</v>
      </c>
      <c r="C4213">
        <v>16.100000000000001</v>
      </c>
      <c r="D4213">
        <v>16.100000000000001</v>
      </c>
      <c r="E4213">
        <v>16.100000000000001</v>
      </c>
      <c r="F4213" t="s">
        <v>5672</v>
      </c>
      <c r="G4213" s="18">
        <v>3.7000000000000002E-3</v>
      </c>
    </row>
    <row r="4214" spans="1:7" x14ac:dyDescent="0.3">
      <c r="A4214" t="s">
        <v>3889</v>
      </c>
      <c r="B4214">
        <v>15.731999999999999</v>
      </c>
      <c r="C4214">
        <v>15.79</v>
      </c>
      <c r="D4214">
        <v>15.824999999999999</v>
      </c>
      <c r="E4214">
        <v>15.76</v>
      </c>
      <c r="F4214" t="s">
        <v>5672</v>
      </c>
      <c r="G4214" s="18">
        <v>-2.5100000000000001E-2</v>
      </c>
    </row>
    <row r="4215" spans="1:7" x14ac:dyDescent="0.3">
      <c r="A4215" t="s">
        <v>3890</v>
      </c>
      <c r="B4215">
        <v>15.848000000000001</v>
      </c>
      <c r="C4215">
        <v>15.84</v>
      </c>
      <c r="D4215">
        <v>15.855</v>
      </c>
      <c r="E4215">
        <v>15.84</v>
      </c>
      <c r="F4215" t="s">
        <v>5638</v>
      </c>
      <c r="G4215" s="18">
        <v>7.4000000000000003E-3</v>
      </c>
    </row>
    <row r="4216" spans="1:7" x14ac:dyDescent="0.3">
      <c r="A4216" t="s">
        <v>3891</v>
      </c>
      <c r="B4216">
        <v>15.805</v>
      </c>
      <c r="C4216">
        <v>15.805</v>
      </c>
      <c r="D4216">
        <v>15.805</v>
      </c>
      <c r="E4216">
        <v>15.805</v>
      </c>
      <c r="F4216" t="s">
        <v>5672</v>
      </c>
      <c r="G4216" s="18">
        <v>-2.7000000000000001E-3</v>
      </c>
    </row>
    <row r="4217" spans="1:7" x14ac:dyDescent="0.3">
      <c r="A4217" t="s">
        <v>3892</v>
      </c>
      <c r="B4217">
        <v>15.734999999999999</v>
      </c>
      <c r="C4217">
        <v>15.725</v>
      </c>
      <c r="D4217">
        <v>15.725</v>
      </c>
      <c r="E4217">
        <v>15.725</v>
      </c>
      <c r="F4217" t="s">
        <v>5672</v>
      </c>
      <c r="G4217" s="18">
        <v>-4.4000000000000003E-3</v>
      </c>
    </row>
    <row r="4218" spans="1:7" x14ac:dyDescent="0.3">
      <c r="A4218" t="s">
        <v>6353</v>
      </c>
      <c r="B4218">
        <v>15.928000000000001</v>
      </c>
      <c r="C4218">
        <v>15.87</v>
      </c>
      <c r="D4218">
        <v>16.02</v>
      </c>
      <c r="E4218">
        <v>15.87</v>
      </c>
      <c r="F4218" t="s">
        <v>9</v>
      </c>
      <c r="G4218" s="18">
        <v>1.23E-2</v>
      </c>
    </row>
    <row r="4219" spans="1:7" x14ac:dyDescent="0.3">
      <c r="A4219" t="s">
        <v>3893</v>
      </c>
      <c r="B4219">
        <v>15.664</v>
      </c>
      <c r="C4219">
        <v>15.935</v>
      </c>
      <c r="D4219">
        <v>16</v>
      </c>
      <c r="E4219">
        <v>15.63</v>
      </c>
      <c r="F4219" t="s">
        <v>6354</v>
      </c>
      <c r="G4219" s="18">
        <v>-1.66E-2</v>
      </c>
    </row>
    <row r="4220" spans="1:7" x14ac:dyDescent="0.3">
      <c r="A4220" t="s">
        <v>3894</v>
      </c>
      <c r="B4220">
        <v>15.551</v>
      </c>
      <c r="C4220">
        <v>15.725</v>
      </c>
      <c r="D4220">
        <v>15.805</v>
      </c>
      <c r="E4220">
        <v>15.414999999999999</v>
      </c>
      <c r="F4220" t="s">
        <v>5679</v>
      </c>
      <c r="G4220" s="18">
        <v>-7.1999999999999998E-3</v>
      </c>
    </row>
    <row r="4221" spans="1:7" x14ac:dyDescent="0.3">
      <c r="A4221" t="s">
        <v>3895</v>
      </c>
      <c r="B4221">
        <v>15.552</v>
      </c>
      <c r="C4221">
        <v>15.635</v>
      </c>
      <c r="D4221">
        <v>15.645</v>
      </c>
      <c r="E4221">
        <v>15.49</v>
      </c>
      <c r="F4221" t="s">
        <v>5670</v>
      </c>
      <c r="G4221" s="18">
        <v>1E-4</v>
      </c>
    </row>
    <row r="4222" spans="1:7" x14ac:dyDescent="0.3">
      <c r="A4222" t="s">
        <v>3896</v>
      </c>
      <c r="B4222">
        <v>15.537000000000001</v>
      </c>
      <c r="C4222">
        <v>15.47</v>
      </c>
      <c r="D4222">
        <v>15.695</v>
      </c>
      <c r="E4222">
        <v>15.445</v>
      </c>
      <c r="F4222" t="s">
        <v>5635</v>
      </c>
      <c r="G4222" s="18">
        <v>-1E-3</v>
      </c>
    </row>
    <row r="4223" spans="1:7" x14ac:dyDescent="0.3">
      <c r="A4223" t="s">
        <v>6355</v>
      </c>
      <c r="B4223">
        <v>15.653</v>
      </c>
      <c r="C4223">
        <v>15.625</v>
      </c>
      <c r="D4223">
        <v>15.683</v>
      </c>
      <c r="E4223">
        <v>15.563000000000001</v>
      </c>
      <c r="F4223" t="s">
        <v>9</v>
      </c>
      <c r="G4223" s="18">
        <v>7.4999999999999997E-3</v>
      </c>
    </row>
    <row r="4224" spans="1:7" x14ac:dyDescent="0.3">
      <c r="A4224" t="s">
        <v>6356</v>
      </c>
      <c r="B4224">
        <v>15.685</v>
      </c>
      <c r="C4224">
        <v>15.707000000000001</v>
      </c>
      <c r="D4224">
        <v>15.773</v>
      </c>
      <c r="E4224">
        <v>15.563000000000001</v>
      </c>
      <c r="F4224" t="s">
        <v>9</v>
      </c>
      <c r="G4224" s="18">
        <v>2E-3</v>
      </c>
    </row>
    <row r="4225" spans="1:7" x14ac:dyDescent="0.3">
      <c r="A4225" t="s">
        <v>3897</v>
      </c>
      <c r="B4225">
        <v>15.726000000000001</v>
      </c>
      <c r="C4225">
        <v>15.55</v>
      </c>
      <c r="D4225">
        <v>15.695</v>
      </c>
      <c r="E4225">
        <v>15.484999999999999</v>
      </c>
      <c r="F4225" t="s">
        <v>5615</v>
      </c>
      <c r="G4225" s="18">
        <v>2.5999999999999999E-3</v>
      </c>
    </row>
    <row r="4226" spans="1:7" x14ac:dyDescent="0.3">
      <c r="A4226" t="s">
        <v>3898</v>
      </c>
      <c r="B4226">
        <v>14.95</v>
      </c>
      <c r="C4226">
        <v>15.595000000000001</v>
      </c>
      <c r="D4226">
        <v>15.595000000000001</v>
      </c>
      <c r="E4226">
        <v>14.805</v>
      </c>
      <c r="F4226" t="s">
        <v>5621</v>
      </c>
      <c r="G4226" s="18">
        <v>-4.9299999999999997E-2</v>
      </c>
    </row>
    <row r="4227" spans="1:7" x14ac:dyDescent="0.3">
      <c r="A4227" t="s">
        <v>3899</v>
      </c>
      <c r="B4227">
        <v>15.147</v>
      </c>
      <c r="C4227">
        <v>15.045</v>
      </c>
      <c r="D4227">
        <v>15.13</v>
      </c>
      <c r="E4227">
        <v>14.74</v>
      </c>
      <c r="F4227" t="s">
        <v>5613</v>
      </c>
      <c r="G4227" s="18">
        <v>1.32E-2</v>
      </c>
    </row>
    <row r="4228" spans="1:7" x14ac:dyDescent="0.3">
      <c r="A4228" t="s">
        <v>3900</v>
      </c>
      <c r="B4228">
        <v>15.345000000000001</v>
      </c>
      <c r="C4228">
        <v>15.14</v>
      </c>
      <c r="D4228">
        <v>15.44</v>
      </c>
      <c r="E4228">
        <v>15.14</v>
      </c>
      <c r="F4228" t="s">
        <v>5633</v>
      </c>
      <c r="G4228" s="18">
        <v>1.3100000000000001E-2</v>
      </c>
    </row>
    <row r="4229" spans="1:7" x14ac:dyDescent="0.3">
      <c r="A4229" t="s">
        <v>3901</v>
      </c>
      <c r="B4229">
        <v>15.468</v>
      </c>
      <c r="C4229">
        <v>15.33</v>
      </c>
      <c r="D4229">
        <v>15.585000000000001</v>
      </c>
      <c r="E4229">
        <v>15.33</v>
      </c>
      <c r="F4229" t="s">
        <v>5636</v>
      </c>
      <c r="G4229" s="18">
        <v>8.0000000000000002E-3</v>
      </c>
    </row>
    <row r="4230" spans="1:7" x14ac:dyDescent="0.3">
      <c r="A4230" t="s">
        <v>6357</v>
      </c>
      <c r="B4230">
        <v>15.615</v>
      </c>
      <c r="C4230">
        <v>15.537000000000001</v>
      </c>
      <c r="D4230">
        <v>15.645</v>
      </c>
      <c r="E4230">
        <v>15.493</v>
      </c>
      <c r="F4230" t="s">
        <v>9</v>
      </c>
      <c r="G4230" s="18">
        <v>9.4999999999999998E-3</v>
      </c>
    </row>
    <row r="4231" spans="1:7" x14ac:dyDescent="0.3">
      <c r="A4231" t="s">
        <v>3902</v>
      </c>
      <c r="B4231">
        <v>15.436</v>
      </c>
      <c r="C4231">
        <v>15.494999999999999</v>
      </c>
      <c r="D4231">
        <v>15.494999999999999</v>
      </c>
      <c r="E4231">
        <v>15.3</v>
      </c>
      <c r="F4231" t="s">
        <v>5626</v>
      </c>
      <c r="G4231" s="18">
        <v>-1.15E-2</v>
      </c>
    </row>
    <row r="4232" spans="1:7" x14ac:dyDescent="0.3">
      <c r="A4232" t="s">
        <v>3903</v>
      </c>
      <c r="B4232">
        <v>15.295</v>
      </c>
      <c r="C4232">
        <v>15.36</v>
      </c>
      <c r="D4232">
        <v>15.38</v>
      </c>
      <c r="E4232">
        <v>15.295</v>
      </c>
      <c r="F4232" t="s">
        <v>5660</v>
      </c>
      <c r="G4232" s="18">
        <v>-9.1000000000000004E-3</v>
      </c>
    </row>
    <row r="4233" spans="1:7" x14ac:dyDescent="0.3">
      <c r="A4233" t="s">
        <v>3904</v>
      </c>
      <c r="B4233">
        <v>15.028</v>
      </c>
      <c r="C4233">
        <v>15.045</v>
      </c>
      <c r="D4233">
        <v>15.045</v>
      </c>
      <c r="E4233">
        <v>14.99</v>
      </c>
      <c r="F4233" t="s">
        <v>5615</v>
      </c>
      <c r="G4233" s="18">
        <v>-1.7500000000000002E-2</v>
      </c>
    </row>
    <row r="4234" spans="1:7" x14ac:dyDescent="0.3">
      <c r="A4234" t="s">
        <v>3905</v>
      </c>
      <c r="B4234">
        <v>14.964</v>
      </c>
      <c r="C4234">
        <v>14.99</v>
      </c>
      <c r="D4234">
        <v>14.99</v>
      </c>
      <c r="E4234">
        <v>14.97</v>
      </c>
      <c r="F4234" t="s">
        <v>5637</v>
      </c>
      <c r="G4234" s="18">
        <v>-4.3E-3</v>
      </c>
    </row>
    <row r="4235" spans="1:7" x14ac:dyDescent="0.3">
      <c r="A4235" t="s">
        <v>3906</v>
      </c>
      <c r="B4235">
        <v>14.82</v>
      </c>
      <c r="C4235">
        <v>14.935</v>
      </c>
      <c r="D4235">
        <v>14.945</v>
      </c>
      <c r="E4235">
        <v>14.824999999999999</v>
      </c>
      <c r="F4235" t="s">
        <v>5639</v>
      </c>
      <c r="G4235" s="18">
        <v>-9.5999999999999992E-3</v>
      </c>
    </row>
    <row r="4236" spans="1:7" x14ac:dyDescent="0.3">
      <c r="A4236" t="s">
        <v>6358</v>
      </c>
      <c r="B4236">
        <v>14.823</v>
      </c>
      <c r="C4236">
        <v>14.824999999999999</v>
      </c>
      <c r="D4236">
        <v>14.852</v>
      </c>
      <c r="E4236">
        <v>14.817</v>
      </c>
      <c r="F4236" t="s">
        <v>9</v>
      </c>
      <c r="G4236" s="18">
        <v>2.0000000000000001E-4</v>
      </c>
    </row>
    <row r="4237" spans="1:7" x14ac:dyDescent="0.3">
      <c r="A4237" t="s">
        <v>3907</v>
      </c>
      <c r="B4237">
        <v>14.744999999999999</v>
      </c>
      <c r="C4237">
        <v>14.715</v>
      </c>
      <c r="D4237">
        <v>14.904999999999999</v>
      </c>
      <c r="E4237">
        <v>14.484999999999999</v>
      </c>
      <c r="F4237" t="s">
        <v>5636</v>
      </c>
      <c r="G4237" s="18">
        <v>-5.3E-3</v>
      </c>
    </row>
    <row r="4238" spans="1:7" x14ac:dyDescent="0.3">
      <c r="A4238" t="s">
        <v>3908</v>
      </c>
      <c r="B4238">
        <v>14.769</v>
      </c>
      <c r="C4238">
        <v>14.615</v>
      </c>
      <c r="D4238">
        <v>14.835000000000001</v>
      </c>
      <c r="E4238">
        <v>14.615</v>
      </c>
      <c r="F4238" t="s">
        <v>5659</v>
      </c>
      <c r="G4238" s="18">
        <v>1.6000000000000001E-3</v>
      </c>
    </row>
    <row r="4239" spans="1:7" x14ac:dyDescent="0.3">
      <c r="A4239" t="s">
        <v>3909</v>
      </c>
      <c r="B4239">
        <v>14.714</v>
      </c>
      <c r="C4239">
        <v>14.714</v>
      </c>
      <c r="D4239">
        <v>14.714</v>
      </c>
      <c r="E4239">
        <v>14.714</v>
      </c>
      <c r="F4239" t="s">
        <v>5637</v>
      </c>
      <c r="G4239" s="18">
        <v>-3.7000000000000002E-3</v>
      </c>
    </row>
    <row r="4240" spans="1:7" x14ac:dyDescent="0.3">
      <c r="A4240" t="s">
        <v>3910</v>
      </c>
      <c r="B4240">
        <v>14.683</v>
      </c>
      <c r="C4240">
        <v>14.635</v>
      </c>
      <c r="D4240">
        <v>14.635</v>
      </c>
      <c r="E4240">
        <v>14.635</v>
      </c>
      <c r="F4240" t="s">
        <v>5610</v>
      </c>
      <c r="G4240" s="18">
        <v>-2.0999999999999999E-3</v>
      </c>
    </row>
    <row r="4241" spans="1:7" x14ac:dyDescent="0.3">
      <c r="A4241" t="s">
        <v>3911</v>
      </c>
      <c r="B4241">
        <v>14.477</v>
      </c>
      <c r="C4241">
        <v>14.595000000000001</v>
      </c>
      <c r="D4241">
        <v>14.63</v>
      </c>
      <c r="E4241">
        <v>14.33</v>
      </c>
      <c r="F4241" t="s">
        <v>5660</v>
      </c>
      <c r="G4241" s="18">
        <v>-1.4E-2</v>
      </c>
    </row>
    <row r="4242" spans="1:7" x14ac:dyDescent="0.3">
      <c r="A4242" t="s">
        <v>6359</v>
      </c>
      <c r="B4242">
        <v>14.654999999999999</v>
      </c>
      <c r="C4242">
        <v>14.64</v>
      </c>
      <c r="D4242">
        <v>14.66</v>
      </c>
      <c r="E4242">
        <v>14.62</v>
      </c>
      <c r="F4242" t="s">
        <v>9</v>
      </c>
      <c r="G4242" s="18">
        <v>1.23E-2</v>
      </c>
    </row>
    <row r="4243" spans="1:7" x14ac:dyDescent="0.3">
      <c r="A4243" t="s">
        <v>3912</v>
      </c>
      <c r="B4243">
        <v>14.593999999999999</v>
      </c>
      <c r="C4243">
        <v>14.61</v>
      </c>
      <c r="D4243">
        <v>14.65</v>
      </c>
      <c r="E4243">
        <v>14.56</v>
      </c>
      <c r="F4243" t="s">
        <v>5638</v>
      </c>
      <c r="G4243" s="18">
        <v>-4.1999999999999997E-3</v>
      </c>
    </row>
    <row r="4244" spans="1:7" x14ac:dyDescent="0.3">
      <c r="A4244" t="s">
        <v>3913</v>
      </c>
      <c r="B4244">
        <v>14.631</v>
      </c>
      <c r="C4244">
        <v>14.64</v>
      </c>
      <c r="D4244">
        <v>14.64</v>
      </c>
      <c r="E4244">
        <v>14.64</v>
      </c>
      <c r="F4244" t="s">
        <v>5610</v>
      </c>
      <c r="G4244" s="18">
        <v>2.5000000000000001E-3</v>
      </c>
    </row>
    <row r="4245" spans="1:7" x14ac:dyDescent="0.3">
      <c r="A4245" t="s">
        <v>3914</v>
      </c>
      <c r="B4245">
        <v>14.734</v>
      </c>
      <c r="C4245">
        <v>14.64</v>
      </c>
      <c r="D4245">
        <v>14.664999999999999</v>
      </c>
      <c r="E4245">
        <v>14.64</v>
      </c>
      <c r="F4245" t="s">
        <v>5637</v>
      </c>
      <c r="G4245" s="18">
        <v>7.0000000000000001E-3</v>
      </c>
    </row>
    <row r="4246" spans="1:7" x14ac:dyDescent="0.3">
      <c r="A4246" t="s">
        <v>3915</v>
      </c>
      <c r="B4246">
        <v>15.975</v>
      </c>
      <c r="C4246">
        <v>14.75</v>
      </c>
      <c r="D4246">
        <v>14.785</v>
      </c>
      <c r="E4246">
        <v>14.63</v>
      </c>
      <c r="F4246" t="s">
        <v>5629</v>
      </c>
      <c r="G4246" s="18">
        <v>8.4199999999999997E-2</v>
      </c>
    </row>
    <row r="4247" spans="1:7" x14ac:dyDescent="0.3">
      <c r="A4247" t="s">
        <v>3916</v>
      </c>
      <c r="B4247">
        <v>16.010000000000002</v>
      </c>
      <c r="C4247">
        <v>14.855</v>
      </c>
      <c r="D4247">
        <v>14.865</v>
      </c>
      <c r="E4247">
        <v>14.85</v>
      </c>
      <c r="F4247" t="s">
        <v>5659</v>
      </c>
      <c r="G4247" s="18">
        <v>2.2000000000000001E-3</v>
      </c>
    </row>
    <row r="4248" spans="1:7" x14ac:dyDescent="0.3">
      <c r="A4248" t="s">
        <v>6360</v>
      </c>
      <c r="B4248">
        <v>14.705</v>
      </c>
      <c r="C4248">
        <v>14.76</v>
      </c>
      <c r="D4248">
        <v>14.765000000000001</v>
      </c>
      <c r="E4248">
        <v>14.695</v>
      </c>
      <c r="F4248" t="s">
        <v>9</v>
      </c>
      <c r="G4248" s="18">
        <v>-8.1500000000000003E-2</v>
      </c>
    </row>
    <row r="4249" spans="1:7" x14ac:dyDescent="0.3">
      <c r="A4249" t="s">
        <v>3917</v>
      </c>
      <c r="B4249">
        <v>15.773</v>
      </c>
      <c r="C4249">
        <v>14.73</v>
      </c>
      <c r="D4249">
        <v>14.73</v>
      </c>
      <c r="E4249">
        <v>14.414999999999999</v>
      </c>
      <c r="F4249" t="s">
        <v>5647</v>
      </c>
      <c r="G4249" s="18">
        <v>7.2599999999999998E-2</v>
      </c>
    </row>
    <row r="4250" spans="1:7" x14ac:dyDescent="0.3">
      <c r="A4250" t="s">
        <v>3918</v>
      </c>
      <c r="B4250">
        <v>15.817</v>
      </c>
      <c r="C4250">
        <v>14.605</v>
      </c>
      <c r="D4250">
        <v>14.605</v>
      </c>
      <c r="E4250">
        <v>14.55</v>
      </c>
      <c r="F4250" t="s">
        <v>5634</v>
      </c>
      <c r="G4250" s="18">
        <v>2.8E-3</v>
      </c>
    </row>
    <row r="4251" spans="1:7" x14ac:dyDescent="0.3">
      <c r="A4251" t="s">
        <v>3919</v>
      </c>
      <c r="B4251">
        <v>15.823</v>
      </c>
      <c r="C4251">
        <v>14.545999999999999</v>
      </c>
      <c r="D4251">
        <v>14.545999999999999</v>
      </c>
      <c r="E4251">
        <v>14.545999999999999</v>
      </c>
      <c r="F4251" t="s">
        <v>5672</v>
      </c>
      <c r="G4251" s="18">
        <v>4.0000000000000002E-4</v>
      </c>
    </row>
    <row r="4252" spans="1:7" x14ac:dyDescent="0.3">
      <c r="A4252" t="s">
        <v>3920</v>
      </c>
      <c r="B4252">
        <v>15.952</v>
      </c>
      <c r="C4252">
        <v>14.67</v>
      </c>
      <c r="D4252">
        <v>14.67</v>
      </c>
      <c r="E4252">
        <v>14.67</v>
      </c>
      <c r="F4252" t="s">
        <v>6361</v>
      </c>
      <c r="G4252" s="18">
        <v>8.2000000000000007E-3</v>
      </c>
    </row>
    <row r="4253" spans="1:7" x14ac:dyDescent="0.3">
      <c r="A4253" t="s">
        <v>3921</v>
      </c>
      <c r="B4253">
        <v>16.105</v>
      </c>
      <c r="C4253">
        <v>14.816000000000001</v>
      </c>
      <c r="D4253">
        <v>14.816000000000001</v>
      </c>
      <c r="E4253">
        <v>14.816000000000001</v>
      </c>
      <c r="F4253" t="s">
        <v>5638</v>
      </c>
      <c r="G4253" s="18">
        <v>9.5999999999999992E-3</v>
      </c>
    </row>
    <row r="4254" spans="1:7" x14ac:dyDescent="0.3">
      <c r="A4254" t="s">
        <v>6362</v>
      </c>
      <c r="B4254">
        <v>14.725</v>
      </c>
      <c r="C4254">
        <v>14.78</v>
      </c>
      <c r="D4254">
        <v>14.79</v>
      </c>
      <c r="E4254">
        <v>14.725</v>
      </c>
      <c r="F4254" t="s">
        <v>9</v>
      </c>
      <c r="G4254" s="18">
        <v>-8.5699999999999998E-2</v>
      </c>
    </row>
    <row r="4255" spans="1:7" x14ac:dyDescent="0.3">
      <c r="A4255" t="s">
        <v>3922</v>
      </c>
      <c r="B4255">
        <v>16.579999999999998</v>
      </c>
      <c r="C4255">
        <v>14.89</v>
      </c>
      <c r="D4255">
        <v>15.335000000000001</v>
      </c>
      <c r="E4255">
        <v>14.89</v>
      </c>
      <c r="F4255" t="s">
        <v>5637</v>
      </c>
      <c r="G4255" s="18">
        <v>0.126</v>
      </c>
    </row>
    <row r="4256" spans="1:7" x14ac:dyDescent="0.3">
      <c r="A4256" t="s">
        <v>3923</v>
      </c>
      <c r="B4256">
        <v>16.567</v>
      </c>
      <c r="C4256">
        <v>15.22</v>
      </c>
      <c r="D4256">
        <v>15.24</v>
      </c>
      <c r="E4256">
        <v>15.22</v>
      </c>
      <c r="F4256" t="s">
        <v>5638</v>
      </c>
      <c r="G4256" s="18">
        <v>-8.0000000000000004E-4</v>
      </c>
    </row>
    <row r="4257" spans="1:7" x14ac:dyDescent="0.3">
      <c r="A4257" t="s">
        <v>3924</v>
      </c>
      <c r="B4257">
        <v>16.757999999999999</v>
      </c>
      <c r="C4257">
        <v>15.48</v>
      </c>
      <c r="D4257">
        <v>15.51</v>
      </c>
      <c r="E4257">
        <v>15.48</v>
      </c>
      <c r="F4257" t="s">
        <v>5672</v>
      </c>
      <c r="G4257" s="18">
        <v>1.15E-2</v>
      </c>
    </row>
    <row r="4258" spans="1:7" x14ac:dyDescent="0.3">
      <c r="A4258" t="s">
        <v>3925</v>
      </c>
      <c r="B4258">
        <v>16.681000000000001</v>
      </c>
      <c r="C4258">
        <v>15.396000000000001</v>
      </c>
      <c r="D4258">
        <v>15.396000000000001</v>
      </c>
      <c r="E4258">
        <v>15.396000000000001</v>
      </c>
      <c r="F4258" t="s">
        <v>5731</v>
      </c>
      <c r="G4258" s="18">
        <v>-4.5999999999999999E-3</v>
      </c>
    </row>
    <row r="4259" spans="1:7" x14ac:dyDescent="0.3">
      <c r="A4259" t="s">
        <v>3926</v>
      </c>
      <c r="B4259">
        <v>16.501999999999999</v>
      </c>
      <c r="C4259">
        <v>15.175000000000001</v>
      </c>
      <c r="D4259">
        <v>15.175000000000001</v>
      </c>
      <c r="E4259">
        <v>15.175000000000001</v>
      </c>
      <c r="F4259" t="s">
        <v>5672</v>
      </c>
      <c r="G4259" s="18">
        <v>-1.0699999999999999E-2</v>
      </c>
    </row>
    <row r="4260" spans="1:7" x14ac:dyDescent="0.3">
      <c r="A4260" t="s">
        <v>6363</v>
      </c>
      <c r="B4260">
        <v>15.2</v>
      </c>
      <c r="C4260">
        <v>15.215</v>
      </c>
      <c r="D4260">
        <v>15.244999999999999</v>
      </c>
      <c r="E4260">
        <v>15.195</v>
      </c>
      <c r="F4260" t="s">
        <v>9</v>
      </c>
      <c r="G4260" s="18">
        <v>-7.8899999999999998E-2</v>
      </c>
    </row>
    <row r="4261" spans="1:7" x14ac:dyDescent="0.3">
      <c r="A4261" t="s">
        <v>3927</v>
      </c>
      <c r="B4261">
        <v>16.585999999999999</v>
      </c>
      <c r="C4261">
        <v>15.295</v>
      </c>
      <c r="D4261">
        <v>15.295</v>
      </c>
      <c r="E4261">
        <v>15.295</v>
      </c>
      <c r="F4261" t="s">
        <v>5751</v>
      </c>
      <c r="G4261" s="18">
        <v>9.1200000000000003E-2</v>
      </c>
    </row>
    <row r="4262" spans="1:7" x14ac:dyDescent="0.3">
      <c r="A4262" t="s">
        <v>3928</v>
      </c>
      <c r="B4262">
        <v>16.065999999999999</v>
      </c>
      <c r="C4262">
        <v>16.135000000000002</v>
      </c>
      <c r="D4262">
        <v>16.135000000000002</v>
      </c>
      <c r="E4262">
        <v>16.135000000000002</v>
      </c>
      <c r="F4262" t="s">
        <v>5672</v>
      </c>
      <c r="G4262" s="18">
        <v>-3.1399999999999997E-2</v>
      </c>
    </row>
    <row r="4263" spans="1:7" x14ac:dyDescent="0.3">
      <c r="A4263" t="s">
        <v>3929</v>
      </c>
      <c r="B4263">
        <v>16.452999999999999</v>
      </c>
      <c r="C4263">
        <v>15.176</v>
      </c>
      <c r="D4263">
        <v>15.176</v>
      </c>
      <c r="E4263">
        <v>15.176</v>
      </c>
      <c r="F4263" t="s">
        <v>5911</v>
      </c>
      <c r="G4263" s="18">
        <v>2.41E-2</v>
      </c>
    </row>
    <row r="4264" spans="1:7" x14ac:dyDescent="0.3">
      <c r="A4264" t="s">
        <v>3930</v>
      </c>
      <c r="B4264">
        <v>16.791</v>
      </c>
      <c r="C4264">
        <v>15.465</v>
      </c>
      <c r="D4264">
        <v>15.505000000000001</v>
      </c>
      <c r="E4264">
        <v>15.465</v>
      </c>
      <c r="F4264" t="s">
        <v>5695</v>
      </c>
      <c r="G4264" s="18">
        <v>2.0500000000000001E-2</v>
      </c>
    </row>
    <row r="4265" spans="1:7" x14ac:dyDescent="0.3">
      <c r="A4265" t="s">
        <v>3931</v>
      </c>
      <c r="B4265">
        <v>16.57</v>
      </c>
      <c r="C4265">
        <v>15.301</v>
      </c>
      <c r="D4265">
        <v>15.301</v>
      </c>
      <c r="E4265">
        <v>15.301</v>
      </c>
      <c r="F4265" t="s">
        <v>5900</v>
      </c>
      <c r="G4265" s="18">
        <v>-1.32E-2</v>
      </c>
    </row>
    <row r="4266" spans="1:7" x14ac:dyDescent="0.3">
      <c r="A4266" t="s">
        <v>6364</v>
      </c>
      <c r="B4266">
        <v>15.34</v>
      </c>
      <c r="C4266">
        <v>15.32</v>
      </c>
      <c r="D4266">
        <v>15.38</v>
      </c>
      <c r="E4266">
        <v>15.275</v>
      </c>
      <c r="F4266" t="s">
        <v>9</v>
      </c>
      <c r="G4266" s="18">
        <v>-7.4200000000000002E-2</v>
      </c>
    </row>
    <row r="4267" spans="1:7" x14ac:dyDescent="0.3">
      <c r="A4267" t="s">
        <v>3932</v>
      </c>
      <c r="B4267">
        <v>16.012</v>
      </c>
      <c r="C4267">
        <v>14.762</v>
      </c>
      <c r="D4267">
        <v>14.762</v>
      </c>
      <c r="E4267">
        <v>14.762</v>
      </c>
      <c r="F4267" t="s">
        <v>5637</v>
      </c>
      <c r="G4267" s="18">
        <v>4.3799999999999999E-2</v>
      </c>
    </row>
    <row r="4268" spans="1:7" x14ac:dyDescent="0.3">
      <c r="A4268" t="s">
        <v>3933</v>
      </c>
      <c r="B4268">
        <v>15.863</v>
      </c>
      <c r="C4268">
        <v>14.65</v>
      </c>
      <c r="D4268">
        <v>14.654999999999999</v>
      </c>
      <c r="E4268">
        <v>14.65</v>
      </c>
      <c r="F4268" t="s">
        <v>5637</v>
      </c>
      <c r="G4268" s="18">
        <v>-9.2999999999999992E-3</v>
      </c>
    </row>
    <row r="4269" spans="1:7" x14ac:dyDescent="0.3">
      <c r="A4269" t="s">
        <v>3934</v>
      </c>
      <c r="B4269">
        <v>15.287000000000001</v>
      </c>
      <c r="C4269">
        <v>14.664999999999999</v>
      </c>
      <c r="D4269">
        <v>14.7</v>
      </c>
      <c r="E4269">
        <v>14.045</v>
      </c>
      <c r="F4269" t="s">
        <v>5629</v>
      </c>
      <c r="G4269" s="18">
        <v>-3.6299999999999999E-2</v>
      </c>
    </row>
    <row r="4270" spans="1:7" x14ac:dyDescent="0.3">
      <c r="A4270" t="s">
        <v>3935</v>
      </c>
      <c r="B4270">
        <v>15.654999999999999</v>
      </c>
      <c r="C4270">
        <v>14.185</v>
      </c>
      <c r="D4270">
        <v>14.185</v>
      </c>
      <c r="E4270">
        <v>14.13</v>
      </c>
      <c r="F4270" t="s">
        <v>5637</v>
      </c>
      <c r="G4270" s="18">
        <v>2.41E-2</v>
      </c>
    </row>
    <row r="4271" spans="1:7" x14ac:dyDescent="0.3">
      <c r="A4271" t="s">
        <v>3936</v>
      </c>
      <c r="B4271">
        <v>15.772</v>
      </c>
      <c r="C4271">
        <v>14.47</v>
      </c>
      <c r="D4271">
        <v>14.65</v>
      </c>
      <c r="E4271">
        <v>14.34</v>
      </c>
      <c r="F4271" t="s">
        <v>5737</v>
      </c>
      <c r="G4271" s="18">
        <v>7.4999999999999997E-3</v>
      </c>
    </row>
    <row r="4272" spans="1:7" x14ac:dyDescent="0.3">
      <c r="A4272" t="s">
        <v>6365</v>
      </c>
      <c r="B4272">
        <v>14.53</v>
      </c>
      <c r="C4272">
        <v>14.54</v>
      </c>
      <c r="D4272">
        <v>14.545</v>
      </c>
      <c r="E4272">
        <v>14.525</v>
      </c>
      <c r="F4272" t="s">
        <v>9</v>
      </c>
      <c r="G4272" s="18">
        <v>-7.8700000000000006E-2</v>
      </c>
    </row>
    <row r="4273" spans="1:7" x14ac:dyDescent="0.3">
      <c r="A4273" t="s">
        <v>3937</v>
      </c>
      <c r="B4273">
        <v>15.811999999999999</v>
      </c>
      <c r="C4273">
        <v>14.51</v>
      </c>
      <c r="D4273">
        <v>14.635</v>
      </c>
      <c r="E4273">
        <v>14.39</v>
      </c>
      <c r="F4273" t="s">
        <v>5883</v>
      </c>
      <c r="G4273" s="18">
        <v>8.8200000000000001E-2</v>
      </c>
    </row>
    <row r="4274" spans="1:7" x14ac:dyDescent="0.3">
      <c r="A4274" t="s">
        <v>3938</v>
      </c>
      <c r="B4274">
        <v>15.85</v>
      </c>
      <c r="C4274">
        <v>14.62</v>
      </c>
      <c r="D4274">
        <v>14.715</v>
      </c>
      <c r="E4274">
        <v>14.515000000000001</v>
      </c>
      <c r="F4274" t="s">
        <v>6258</v>
      </c>
      <c r="G4274" s="18">
        <v>2.3999999999999998E-3</v>
      </c>
    </row>
    <row r="4275" spans="1:7" x14ac:dyDescent="0.3">
      <c r="A4275" t="s">
        <v>3939</v>
      </c>
      <c r="B4275">
        <v>15.891999999999999</v>
      </c>
      <c r="C4275">
        <v>14.535</v>
      </c>
      <c r="D4275">
        <v>14.81</v>
      </c>
      <c r="E4275">
        <v>14.445</v>
      </c>
      <c r="F4275" t="s">
        <v>5666</v>
      </c>
      <c r="G4275" s="18">
        <v>2.5999999999999999E-3</v>
      </c>
    </row>
    <row r="4276" spans="1:7" x14ac:dyDescent="0.3">
      <c r="A4276" t="s">
        <v>3940</v>
      </c>
      <c r="B4276">
        <v>15.930999999999999</v>
      </c>
      <c r="C4276">
        <v>14.74</v>
      </c>
      <c r="D4276">
        <v>14.925000000000001</v>
      </c>
      <c r="E4276">
        <v>14.555</v>
      </c>
      <c r="F4276" t="s">
        <v>5634</v>
      </c>
      <c r="G4276" s="18">
        <v>2.5000000000000001E-3</v>
      </c>
    </row>
    <row r="4277" spans="1:7" x14ac:dyDescent="0.3">
      <c r="A4277" t="s">
        <v>3941</v>
      </c>
      <c r="B4277">
        <v>15.752000000000001</v>
      </c>
      <c r="C4277">
        <v>14.67</v>
      </c>
      <c r="D4277">
        <v>14.81</v>
      </c>
      <c r="E4277">
        <v>14.5</v>
      </c>
      <c r="F4277" t="s">
        <v>5634</v>
      </c>
      <c r="G4277" s="18">
        <v>-1.12E-2</v>
      </c>
    </row>
    <row r="4278" spans="1:7" x14ac:dyDescent="0.3">
      <c r="A4278" t="s">
        <v>6366</v>
      </c>
      <c r="B4278">
        <v>14.62</v>
      </c>
      <c r="C4278">
        <v>14.565</v>
      </c>
      <c r="D4278">
        <v>14.67</v>
      </c>
      <c r="E4278">
        <v>14.55</v>
      </c>
      <c r="F4278" t="s">
        <v>9</v>
      </c>
      <c r="G4278" s="18">
        <v>-7.1900000000000006E-2</v>
      </c>
    </row>
    <row r="4279" spans="1:7" x14ac:dyDescent="0.3">
      <c r="A4279" t="s">
        <v>6367</v>
      </c>
      <c r="B4279">
        <v>14.515000000000001</v>
      </c>
      <c r="C4279">
        <v>14.62</v>
      </c>
      <c r="D4279">
        <v>14.645</v>
      </c>
      <c r="E4279">
        <v>14.46</v>
      </c>
      <c r="F4279" t="s">
        <v>9</v>
      </c>
      <c r="G4279" s="18">
        <v>-7.1999999999999998E-3</v>
      </c>
    </row>
    <row r="4280" spans="1:7" x14ac:dyDescent="0.3">
      <c r="A4280" t="s">
        <v>3942</v>
      </c>
      <c r="B4280">
        <v>15.983000000000001</v>
      </c>
      <c r="C4280">
        <v>14.63</v>
      </c>
      <c r="D4280">
        <v>14.855</v>
      </c>
      <c r="E4280">
        <v>14.44</v>
      </c>
      <c r="F4280" t="s">
        <v>5628</v>
      </c>
      <c r="G4280" s="18">
        <v>0.1011</v>
      </c>
    </row>
    <row r="4281" spans="1:7" x14ac:dyDescent="0.3">
      <c r="A4281" t="s">
        <v>3943</v>
      </c>
      <c r="B4281">
        <v>15.788</v>
      </c>
      <c r="C4281">
        <v>14.79</v>
      </c>
      <c r="D4281">
        <v>14.865</v>
      </c>
      <c r="E4281">
        <v>14.565</v>
      </c>
      <c r="F4281" t="s">
        <v>5615</v>
      </c>
      <c r="G4281" s="18">
        <v>-1.2200000000000001E-2</v>
      </c>
    </row>
    <row r="4282" spans="1:7" x14ac:dyDescent="0.3">
      <c r="A4282" t="s">
        <v>3944</v>
      </c>
      <c r="B4282">
        <v>15.871</v>
      </c>
      <c r="C4282">
        <v>14.574999999999999</v>
      </c>
      <c r="D4282">
        <v>14.815</v>
      </c>
      <c r="E4282">
        <v>14.565</v>
      </c>
      <c r="F4282" t="s">
        <v>5669</v>
      </c>
      <c r="G4282" s="18">
        <v>5.3E-3</v>
      </c>
    </row>
    <row r="4283" spans="1:7" x14ac:dyDescent="0.3">
      <c r="A4283" t="s">
        <v>3945</v>
      </c>
      <c r="B4283">
        <v>15.718999999999999</v>
      </c>
      <c r="C4283">
        <v>14.7</v>
      </c>
      <c r="D4283">
        <v>14.705</v>
      </c>
      <c r="E4283">
        <v>14.28</v>
      </c>
      <c r="F4283" t="s">
        <v>5636</v>
      </c>
      <c r="G4283" s="18">
        <v>-9.5999999999999992E-3</v>
      </c>
    </row>
    <row r="4284" spans="1:7" x14ac:dyDescent="0.3">
      <c r="A4284" t="s">
        <v>6368</v>
      </c>
      <c r="B4284">
        <v>14.505000000000001</v>
      </c>
      <c r="C4284">
        <v>14.585000000000001</v>
      </c>
      <c r="D4284">
        <v>14.59</v>
      </c>
      <c r="E4284">
        <v>14.5</v>
      </c>
      <c r="F4284" t="s">
        <v>9</v>
      </c>
      <c r="G4284" s="18">
        <v>-7.7200000000000005E-2</v>
      </c>
    </row>
    <row r="4285" spans="1:7" x14ac:dyDescent="0.3">
      <c r="A4285" t="s">
        <v>3946</v>
      </c>
      <c r="B4285">
        <v>15.579000000000001</v>
      </c>
      <c r="C4285">
        <v>14.51</v>
      </c>
      <c r="D4285">
        <v>14.535</v>
      </c>
      <c r="E4285">
        <v>14.355</v>
      </c>
      <c r="F4285" t="s">
        <v>5660</v>
      </c>
      <c r="G4285" s="18">
        <v>7.3999999999999996E-2</v>
      </c>
    </row>
    <row r="4286" spans="1:7" x14ac:dyDescent="0.3">
      <c r="A4286" t="s">
        <v>3947</v>
      </c>
      <c r="B4286">
        <v>15.542</v>
      </c>
      <c r="C4286">
        <v>14.375</v>
      </c>
      <c r="D4286">
        <v>14.375</v>
      </c>
      <c r="E4286">
        <v>14.265000000000001</v>
      </c>
      <c r="F4286" t="s">
        <v>5638</v>
      </c>
      <c r="G4286" s="18">
        <v>-2.3999999999999998E-3</v>
      </c>
    </row>
    <row r="4287" spans="1:7" x14ac:dyDescent="0.3">
      <c r="A4287" t="s">
        <v>3948</v>
      </c>
      <c r="B4287">
        <v>16.106000000000002</v>
      </c>
      <c r="C4287">
        <v>16.09</v>
      </c>
      <c r="D4287">
        <v>16.09</v>
      </c>
      <c r="E4287">
        <v>16.09</v>
      </c>
      <c r="F4287" t="s">
        <v>5672</v>
      </c>
      <c r="G4287" s="18">
        <v>3.6299999999999999E-2</v>
      </c>
    </row>
    <row r="4288" spans="1:7" x14ac:dyDescent="0.3">
      <c r="A4288" t="s">
        <v>3949</v>
      </c>
      <c r="B4288">
        <v>16.204999999999998</v>
      </c>
      <c r="C4288">
        <v>14.904999999999999</v>
      </c>
      <c r="D4288">
        <v>15.205</v>
      </c>
      <c r="E4288">
        <v>14.85</v>
      </c>
      <c r="F4288" t="s">
        <v>5660</v>
      </c>
      <c r="G4288" s="18">
        <v>6.1000000000000004E-3</v>
      </c>
    </row>
    <row r="4289" spans="1:7" x14ac:dyDescent="0.3">
      <c r="A4289" t="s">
        <v>3950</v>
      </c>
      <c r="B4289">
        <v>16.363</v>
      </c>
      <c r="C4289">
        <v>16.2</v>
      </c>
      <c r="D4289">
        <v>16.2</v>
      </c>
      <c r="E4289">
        <v>16.2</v>
      </c>
      <c r="F4289" t="s">
        <v>5672</v>
      </c>
      <c r="G4289" s="18">
        <v>9.7999999999999997E-3</v>
      </c>
    </row>
    <row r="4290" spans="1:7" x14ac:dyDescent="0.3">
      <c r="A4290" t="s">
        <v>6369</v>
      </c>
      <c r="B4290">
        <v>15.154999999999999</v>
      </c>
      <c r="C4290">
        <v>15.17</v>
      </c>
      <c r="D4290">
        <v>15.185</v>
      </c>
      <c r="E4290">
        <v>15.15</v>
      </c>
      <c r="F4290" t="s">
        <v>9</v>
      </c>
      <c r="G4290" s="18">
        <v>-7.3800000000000004E-2</v>
      </c>
    </row>
    <row r="4291" spans="1:7" x14ac:dyDescent="0.3">
      <c r="A4291" t="s">
        <v>3951</v>
      </c>
      <c r="B4291">
        <v>16.422999999999998</v>
      </c>
      <c r="C4291">
        <v>16.3</v>
      </c>
      <c r="D4291">
        <v>16.3</v>
      </c>
      <c r="E4291">
        <v>16.3</v>
      </c>
      <c r="F4291" t="s">
        <v>5672</v>
      </c>
      <c r="G4291" s="18">
        <v>8.3699999999999997E-2</v>
      </c>
    </row>
    <row r="4292" spans="1:7" x14ac:dyDescent="0.3">
      <c r="A4292" t="s">
        <v>3952</v>
      </c>
      <c r="B4292">
        <v>15.945</v>
      </c>
      <c r="C4292">
        <v>14.77</v>
      </c>
      <c r="D4292">
        <v>14.79</v>
      </c>
      <c r="E4292">
        <v>14.76</v>
      </c>
      <c r="F4292" t="s">
        <v>5629</v>
      </c>
      <c r="G4292" s="18">
        <v>-2.9100000000000001E-2</v>
      </c>
    </row>
    <row r="4293" spans="1:7" x14ac:dyDescent="0.3">
      <c r="A4293" t="s">
        <v>3953</v>
      </c>
      <c r="B4293">
        <v>15.956</v>
      </c>
      <c r="C4293">
        <v>14.74</v>
      </c>
      <c r="D4293">
        <v>14.84</v>
      </c>
      <c r="E4293">
        <v>14.74</v>
      </c>
      <c r="F4293" t="s">
        <v>5637</v>
      </c>
      <c r="G4293" s="18">
        <v>6.9999999999999999E-4</v>
      </c>
    </row>
    <row r="4294" spans="1:7" x14ac:dyDescent="0.3">
      <c r="A4294" t="s">
        <v>3954</v>
      </c>
      <c r="B4294">
        <v>16.298999999999999</v>
      </c>
      <c r="C4294">
        <v>14.744999999999999</v>
      </c>
      <c r="D4294">
        <v>15.11</v>
      </c>
      <c r="E4294">
        <v>14.744999999999999</v>
      </c>
      <c r="F4294" t="s">
        <v>5612</v>
      </c>
      <c r="G4294" s="18">
        <v>2.1499999999999998E-2</v>
      </c>
    </row>
    <row r="4295" spans="1:7" x14ac:dyDescent="0.3">
      <c r="A4295" t="s">
        <v>3955</v>
      </c>
      <c r="B4295">
        <v>16.283000000000001</v>
      </c>
      <c r="C4295">
        <v>15.065</v>
      </c>
      <c r="D4295">
        <v>15.12</v>
      </c>
      <c r="E4295">
        <v>15.03</v>
      </c>
      <c r="F4295" t="s">
        <v>5638</v>
      </c>
      <c r="G4295" s="18">
        <v>-1E-3</v>
      </c>
    </row>
    <row r="4296" spans="1:7" x14ac:dyDescent="0.3">
      <c r="A4296" t="s">
        <v>6370</v>
      </c>
      <c r="B4296">
        <v>15.105</v>
      </c>
      <c r="C4296">
        <v>15.095000000000001</v>
      </c>
      <c r="D4296">
        <v>15.11</v>
      </c>
      <c r="E4296">
        <v>15.055</v>
      </c>
      <c r="F4296" t="s">
        <v>9</v>
      </c>
      <c r="G4296" s="18">
        <v>-7.2300000000000003E-2</v>
      </c>
    </row>
    <row r="4297" spans="1:7" x14ac:dyDescent="0.3">
      <c r="A4297" t="s">
        <v>3956</v>
      </c>
      <c r="B4297">
        <v>15.701000000000001</v>
      </c>
      <c r="C4297">
        <v>14.615</v>
      </c>
      <c r="D4297">
        <v>14.62</v>
      </c>
      <c r="E4297">
        <v>14.615</v>
      </c>
      <c r="F4297" t="s">
        <v>5636</v>
      </c>
      <c r="G4297" s="18">
        <v>3.95E-2</v>
      </c>
    </row>
    <row r="4298" spans="1:7" x14ac:dyDescent="0.3">
      <c r="A4298" t="s">
        <v>3957</v>
      </c>
      <c r="B4298">
        <v>15.723000000000001</v>
      </c>
      <c r="C4298">
        <v>14.63</v>
      </c>
      <c r="D4298">
        <v>14.64</v>
      </c>
      <c r="E4298">
        <v>14.595000000000001</v>
      </c>
      <c r="F4298" t="s">
        <v>5638</v>
      </c>
      <c r="G4298" s="18">
        <v>1.4E-3</v>
      </c>
    </row>
    <row r="4299" spans="1:7" x14ac:dyDescent="0.3">
      <c r="A4299" t="s">
        <v>3958</v>
      </c>
      <c r="B4299">
        <v>15.663</v>
      </c>
      <c r="C4299">
        <v>14.48</v>
      </c>
      <c r="D4299">
        <v>14.49</v>
      </c>
      <c r="E4299">
        <v>14.48</v>
      </c>
      <c r="F4299" t="s">
        <v>5637</v>
      </c>
      <c r="G4299" s="18">
        <v>-3.8E-3</v>
      </c>
    </row>
    <row r="4300" spans="1:7" x14ac:dyDescent="0.3">
      <c r="A4300" t="s">
        <v>3959</v>
      </c>
      <c r="B4300">
        <v>15.653</v>
      </c>
      <c r="C4300">
        <v>14.515000000000001</v>
      </c>
      <c r="D4300">
        <v>14.515000000000001</v>
      </c>
      <c r="E4300">
        <v>14.465</v>
      </c>
      <c r="F4300" t="s">
        <v>5638</v>
      </c>
      <c r="G4300" s="18">
        <v>-5.9999999999999995E-4</v>
      </c>
    </row>
    <row r="4301" spans="1:7" x14ac:dyDescent="0.3">
      <c r="A4301" t="s">
        <v>3960</v>
      </c>
      <c r="B4301">
        <v>16.382999999999999</v>
      </c>
      <c r="C4301">
        <v>14.41</v>
      </c>
      <c r="D4301">
        <v>15.1</v>
      </c>
      <c r="E4301">
        <v>14.41</v>
      </c>
      <c r="F4301" t="s">
        <v>5672</v>
      </c>
      <c r="G4301" s="18">
        <v>4.6600000000000003E-2</v>
      </c>
    </row>
    <row r="4302" spans="1:7" x14ac:dyDescent="0.3">
      <c r="A4302" t="s">
        <v>6371</v>
      </c>
      <c r="B4302">
        <v>15.22</v>
      </c>
      <c r="C4302">
        <v>15.234999999999999</v>
      </c>
      <c r="D4302">
        <v>15.35</v>
      </c>
      <c r="E4302">
        <v>15.22</v>
      </c>
      <c r="F4302" t="s">
        <v>9</v>
      </c>
      <c r="G4302" s="18">
        <v>-7.0999999999999994E-2</v>
      </c>
    </row>
    <row r="4303" spans="1:7" x14ac:dyDescent="0.3">
      <c r="A4303" t="s">
        <v>3961</v>
      </c>
      <c r="B4303">
        <v>16.832000000000001</v>
      </c>
      <c r="C4303">
        <v>15.14</v>
      </c>
      <c r="D4303">
        <v>15.68</v>
      </c>
      <c r="E4303">
        <v>15.14</v>
      </c>
      <c r="F4303" t="s">
        <v>5637</v>
      </c>
      <c r="G4303" s="18">
        <v>0.10589999999999999</v>
      </c>
    </row>
    <row r="4304" spans="1:7" x14ac:dyDescent="0.3">
      <c r="A4304" t="s">
        <v>3962</v>
      </c>
      <c r="B4304">
        <v>17.106999999999999</v>
      </c>
      <c r="C4304">
        <v>15.59</v>
      </c>
      <c r="D4304">
        <v>15.984999999999999</v>
      </c>
      <c r="E4304">
        <v>15.59</v>
      </c>
      <c r="F4304" t="s">
        <v>5629</v>
      </c>
      <c r="G4304" s="18">
        <v>1.6299999999999999E-2</v>
      </c>
    </row>
    <row r="4305" spans="1:7" x14ac:dyDescent="0.3">
      <c r="A4305" t="s">
        <v>3963</v>
      </c>
      <c r="B4305">
        <v>17.216000000000001</v>
      </c>
      <c r="C4305">
        <v>15.85</v>
      </c>
      <c r="D4305">
        <v>15.97</v>
      </c>
      <c r="E4305">
        <v>15.85</v>
      </c>
      <c r="F4305" t="s">
        <v>5637</v>
      </c>
      <c r="G4305" s="18">
        <v>6.4000000000000003E-3</v>
      </c>
    </row>
    <row r="4306" spans="1:7" x14ac:dyDescent="0.3">
      <c r="A4306" t="s">
        <v>3964</v>
      </c>
      <c r="B4306">
        <v>16.890999999999998</v>
      </c>
      <c r="C4306">
        <v>15.61</v>
      </c>
      <c r="D4306">
        <v>15.7</v>
      </c>
      <c r="E4306">
        <v>15.61</v>
      </c>
      <c r="F4306" t="s">
        <v>5637</v>
      </c>
      <c r="G4306" s="18">
        <v>-1.89E-2</v>
      </c>
    </row>
    <row r="4307" spans="1:7" x14ac:dyDescent="0.3">
      <c r="A4307" t="s">
        <v>3965</v>
      </c>
      <c r="B4307">
        <v>16.949000000000002</v>
      </c>
      <c r="C4307">
        <v>17.07</v>
      </c>
      <c r="D4307">
        <v>17.07</v>
      </c>
      <c r="E4307">
        <v>17.07</v>
      </c>
      <c r="F4307" t="s">
        <v>5672</v>
      </c>
      <c r="G4307" s="18">
        <v>3.3999999999999998E-3</v>
      </c>
    </row>
    <row r="4308" spans="1:7" x14ac:dyDescent="0.3">
      <c r="A4308" t="s">
        <v>6372</v>
      </c>
      <c r="B4308">
        <v>15.79</v>
      </c>
      <c r="C4308">
        <v>15.82</v>
      </c>
      <c r="D4308">
        <v>15.82</v>
      </c>
      <c r="E4308">
        <v>15.775</v>
      </c>
      <c r="F4308" t="s">
        <v>9</v>
      </c>
      <c r="G4308" s="18">
        <v>-6.8400000000000002E-2</v>
      </c>
    </row>
    <row r="4309" spans="1:7" x14ac:dyDescent="0.3">
      <c r="A4309" t="s">
        <v>3966</v>
      </c>
      <c r="B4309">
        <v>17.003</v>
      </c>
      <c r="C4309">
        <v>15.855</v>
      </c>
      <c r="D4309">
        <v>15.855</v>
      </c>
      <c r="E4309">
        <v>15.855</v>
      </c>
      <c r="F4309" t="s">
        <v>5637</v>
      </c>
      <c r="G4309" s="18">
        <v>7.6799999999999993E-2</v>
      </c>
    </row>
    <row r="4310" spans="1:7" x14ac:dyDescent="0.3">
      <c r="A4310" t="s">
        <v>3967</v>
      </c>
      <c r="B4310">
        <v>17.042999999999999</v>
      </c>
      <c r="C4310">
        <v>15.71</v>
      </c>
      <c r="D4310">
        <v>15.86</v>
      </c>
      <c r="E4310">
        <v>15.7</v>
      </c>
      <c r="F4310" t="s">
        <v>5638</v>
      </c>
      <c r="G4310" s="18">
        <v>2.3999999999999998E-3</v>
      </c>
    </row>
    <row r="4311" spans="1:7" x14ac:dyDescent="0.3">
      <c r="A4311" t="s">
        <v>3968</v>
      </c>
      <c r="B4311">
        <v>17.239000000000001</v>
      </c>
      <c r="C4311">
        <v>16.010000000000002</v>
      </c>
      <c r="D4311">
        <v>16.105</v>
      </c>
      <c r="E4311">
        <v>15.98</v>
      </c>
      <c r="F4311" t="s">
        <v>5638</v>
      </c>
      <c r="G4311" s="18">
        <v>1.15E-2</v>
      </c>
    </row>
    <row r="4312" spans="1:7" x14ac:dyDescent="0.3">
      <c r="A4312" t="s">
        <v>3969</v>
      </c>
      <c r="B4312">
        <v>17.283000000000001</v>
      </c>
      <c r="C4312">
        <v>16.135000000000002</v>
      </c>
      <c r="D4312">
        <v>16.135000000000002</v>
      </c>
      <c r="E4312">
        <v>16</v>
      </c>
      <c r="F4312" t="s">
        <v>5638</v>
      </c>
      <c r="G4312" s="18">
        <v>2.5999999999999999E-3</v>
      </c>
    </row>
    <row r="4313" spans="1:7" x14ac:dyDescent="0.3">
      <c r="A4313" t="s">
        <v>3970</v>
      </c>
      <c r="B4313">
        <v>17.233000000000001</v>
      </c>
      <c r="C4313">
        <v>16.102</v>
      </c>
      <c r="D4313">
        <v>16.102</v>
      </c>
      <c r="E4313">
        <v>16.102</v>
      </c>
      <c r="F4313" t="s">
        <v>5637</v>
      </c>
      <c r="G4313" s="18">
        <v>-2.8999999999999998E-3</v>
      </c>
    </row>
    <row r="4314" spans="1:7" x14ac:dyDescent="0.3">
      <c r="A4314" t="s">
        <v>6373</v>
      </c>
      <c r="B4314">
        <v>16.015000000000001</v>
      </c>
      <c r="C4314">
        <v>16.03</v>
      </c>
      <c r="D4314">
        <v>16.04</v>
      </c>
      <c r="E4314">
        <v>15.984999999999999</v>
      </c>
      <c r="F4314" t="s">
        <v>9</v>
      </c>
      <c r="G4314" s="18">
        <v>-7.0699999999999999E-2</v>
      </c>
    </row>
    <row r="4315" spans="1:7" x14ac:dyDescent="0.3">
      <c r="A4315" t="s">
        <v>3971</v>
      </c>
      <c r="B4315">
        <v>16.959</v>
      </c>
      <c r="C4315">
        <v>15.82</v>
      </c>
      <c r="D4315">
        <v>15.82</v>
      </c>
      <c r="E4315">
        <v>15.82</v>
      </c>
      <c r="F4315" t="s">
        <v>5672</v>
      </c>
      <c r="G4315" s="18">
        <v>5.8900000000000001E-2</v>
      </c>
    </row>
    <row r="4316" spans="1:7" x14ac:dyDescent="0.3">
      <c r="A4316" t="s">
        <v>3972</v>
      </c>
      <c r="B4316">
        <v>17.030999999999999</v>
      </c>
      <c r="C4316">
        <v>15.89</v>
      </c>
      <c r="D4316">
        <v>15.89</v>
      </c>
      <c r="E4316">
        <v>15.89</v>
      </c>
      <c r="F4316" t="s">
        <v>5637</v>
      </c>
      <c r="G4316" s="18">
        <v>4.1999999999999997E-3</v>
      </c>
    </row>
    <row r="4317" spans="1:7" x14ac:dyDescent="0.3">
      <c r="A4317" t="s">
        <v>3973</v>
      </c>
      <c r="B4317">
        <v>16.823</v>
      </c>
      <c r="C4317">
        <v>15.696</v>
      </c>
      <c r="D4317">
        <v>15.696</v>
      </c>
      <c r="E4317">
        <v>15.696</v>
      </c>
      <c r="F4317" t="s">
        <v>5637</v>
      </c>
      <c r="G4317" s="18">
        <v>-1.2200000000000001E-2</v>
      </c>
    </row>
    <row r="4318" spans="1:7" x14ac:dyDescent="0.3">
      <c r="A4318" t="s">
        <v>3974</v>
      </c>
      <c r="B4318">
        <v>16.951000000000001</v>
      </c>
      <c r="C4318">
        <v>15.823</v>
      </c>
      <c r="D4318">
        <v>15.823</v>
      </c>
      <c r="E4318">
        <v>15.823</v>
      </c>
      <c r="F4318" t="s">
        <v>6374</v>
      </c>
      <c r="G4318" s="18">
        <v>7.6E-3</v>
      </c>
    </row>
    <row r="4319" spans="1:7" x14ac:dyDescent="0.3">
      <c r="A4319" t="s">
        <v>3975</v>
      </c>
      <c r="B4319">
        <v>16.939</v>
      </c>
      <c r="C4319">
        <v>15.86</v>
      </c>
      <c r="D4319">
        <v>15.86</v>
      </c>
      <c r="E4319">
        <v>15.86</v>
      </c>
      <c r="F4319" t="s">
        <v>5637</v>
      </c>
      <c r="G4319" s="18">
        <v>-6.9999999999999999E-4</v>
      </c>
    </row>
    <row r="4320" spans="1:7" x14ac:dyDescent="0.3">
      <c r="A4320" t="s">
        <v>6375</v>
      </c>
      <c r="B4320">
        <v>15.84</v>
      </c>
      <c r="C4320">
        <v>15.81</v>
      </c>
      <c r="D4320">
        <v>15.865</v>
      </c>
      <c r="E4320">
        <v>15.795</v>
      </c>
      <c r="F4320" t="s">
        <v>9</v>
      </c>
      <c r="G4320" s="18">
        <v>-6.4899999999999999E-2</v>
      </c>
    </row>
    <row r="4321" spans="1:7" x14ac:dyDescent="0.3">
      <c r="A4321" t="s">
        <v>3976</v>
      </c>
      <c r="B4321">
        <v>17.021000000000001</v>
      </c>
      <c r="C4321">
        <v>16.579999999999998</v>
      </c>
      <c r="D4321">
        <v>16.579999999999998</v>
      </c>
      <c r="E4321">
        <v>16.579999999999998</v>
      </c>
      <c r="F4321" t="s">
        <v>5672</v>
      </c>
      <c r="G4321" s="18">
        <v>7.46E-2</v>
      </c>
    </row>
    <row r="4322" spans="1:7" x14ac:dyDescent="0.3">
      <c r="A4322" t="s">
        <v>3977</v>
      </c>
      <c r="B4322">
        <v>16.978999999999999</v>
      </c>
      <c r="C4322">
        <v>15.83</v>
      </c>
      <c r="D4322">
        <v>15.845000000000001</v>
      </c>
      <c r="E4322">
        <v>15.83</v>
      </c>
      <c r="F4322" t="s">
        <v>5637</v>
      </c>
      <c r="G4322" s="18">
        <v>-2.5000000000000001E-3</v>
      </c>
    </row>
    <row r="4323" spans="1:7" x14ac:dyDescent="0.3">
      <c r="A4323" t="s">
        <v>3978</v>
      </c>
      <c r="B4323">
        <v>17.411999999999999</v>
      </c>
      <c r="C4323">
        <v>16.059999999999999</v>
      </c>
      <c r="D4323">
        <v>16.25</v>
      </c>
      <c r="E4323">
        <v>16.059999999999999</v>
      </c>
      <c r="F4323" t="s">
        <v>5638</v>
      </c>
      <c r="G4323" s="18">
        <v>2.5499999999999998E-2</v>
      </c>
    </row>
    <row r="4324" spans="1:7" x14ac:dyDescent="0.3">
      <c r="A4324" t="s">
        <v>3979</v>
      </c>
      <c r="B4324">
        <v>16.712</v>
      </c>
      <c r="C4324">
        <v>15.875</v>
      </c>
      <c r="D4324">
        <v>15.975</v>
      </c>
      <c r="E4324">
        <v>15.875</v>
      </c>
      <c r="F4324" t="s">
        <v>5660</v>
      </c>
      <c r="G4324" s="18">
        <v>-4.02E-2</v>
      </c>
    </row>
    <row r="4325" spans="1:7" x14ac:dyDescent="0.3">
      <c r="A4325" t="s">
        <v>3980</v>
      </c>
      <c r="B4325">
        <v>16.728000000000002</v>
      </c>
      <c r="C4325">
        <v>15.574999999999999</v>
      </c>
      <c r="D4325">
        <v>15.574999999999999</v>
      </c>
      <c r="E4325">
        <v>15.53</v>
      </c>
      <c r="F4325" t="s">
        <v>5638</v>
      </c>
      <c r="G4325" s="18">
        <v>1E-3</v>
      </c>
    </row>
    <row r="4326" spans="1:7" x14ac:dyDescent="0.3">
      <c r="A4326" t="s">
        <v>6376</v>
      </c>
      <c r="B4326">
        <v>15.505000000000001</v>
      </c>
      <c r="C4326">
        <v>15.535</v>
      </c>
      <c r="D4326">
        <v>15.545</v>
      </c>
      <c r="E4326">
        <v>15.465</v>
      </c>
      <c r="F4326" t="s">
        <v>9</v>
      </c>
      <c r="G4326" s="18">
        <v>-7.3099999999999998E-2</v>
      </c>
    </row>
    <row r="4327" spans="1:7" x14ac:dyDescent="0.3">
      <c r="A4327" t="s">
        <v>3981</v>
      </c>
      <c r="B4327">
        <v>16.567</v>
      </c>
      <c r="C4327">
        <v>15.413</v>
      </c>
      <c r="D4327">
        <v>15.413</v>
      </c>
      <c r="E4327">
        <v>15.413</v>
      </c>
      <c r="F4327" t="s">
        <v>5672</v>
      </c>
      <c r="G4327" s="18">
        <v>6.8500000000000005E-2</v>
      </c>
    </row>
    <row r="4328" spans="1:7" x14ac:dyDescent="0.3">
      <c r="A4328" t="s">
        <v>3982</v>
      </c>
      <c r="B4328">
        <v>16.398</v>
      </c>
      <c r="C4328">
        <v>15.385</v>
      </c>
      <c r="D4328">
        <v>15.385</v>
      </c>
      <c r="E4328">
        <v>15.385</v>
      </c>
      <c r="F4328" t="s">
        <v>5672</v>
      </c>
      <c r="G4328" s="18">
        <v>-1.0200000000000001E-2</v>
      </c>
    </row>
    <row r="4329" spans="1:7" x14ac:dyDescent="0.3">
      <c r="A4329" t="s">
        <v>3983</v>
      </c>
      <c r="B4329">
        <v>16.216999999999999</v>
      </c>
      <c r="C4329">
        <v>15.2</v>
      </c>
      <c r="D4329">
        <v>15.2</v>
      </c>
      <c r="E4329">
        <v>15.2</v>
      </c>
      <c r="F4329" t="s">
        <v>5672</v>
      </c>
      <c r="G4329" s="18">
        <v>-1.0999999999999999E-2</v>
      </c>
    </row>
    <row r="4330" spans="1:7" x14ac:dyDescent="0.3">
      <c r="A4330" t="s">
        <v>3984</v>
      </c>
      <c r="B4330">
        <v>16.123999999999999</v>
      </c>
      <c r="C4330">
        <v>14.988</v>
      </c>
      <c r="D4330">
        <v>14.988</v>
      </c>
      <c r="E4330">
        <v>14.988</v>
      </c>
      <c r="F4330" t="s">
        <v>6377</v>
      </c>
      <c r="G4330" s="18">
        <v>-5.7000000000000002E-3</v>
      </c>
    </row>
    <row r="4331" spans="1:7" x14ac:dyDescent="0.3">
      <c r="A4331" t="s">
        <v>3985</v>
      </c>
      <c r="B4331">
        <v>15.845000000000001</v>
      </c>
      <c r="C4331">
        <v>15.035</v>
      </c>
      <c r="D4331">
        <v>15.045</v>
      </c>
      <c r="E4331">
        <v>15.005000000000001</v>
      </c>
      <c r="F4331" t="s">
        <v>5637</v>
      </c>
      <c r="G4331" s="18">
        <v>-1.7299999999999999E-2</v>
      </c>
    </row>
    <row r="4332" spans="1:7" x14ac:dyDescent="0.3">
      <c r="A4332" t="s">
        <v>6378</v>
      </c>
      <c r="B4332">
        <v>14.71</v>
      </c>
      <c r="C4332">
        <v>14.74</v>
      </c>
      <c r="D4332">
        <v>14.744999999999999</v>
      </c>
      <c r="E4332">
        <v>14.7</v>
      </c>
      <c r="F4332" t="s">
        <v>9</v>
      </c>
      <c r="G4332" s="18">
        <v>-7.1599999999999997E-2</v>
      </c>
    </row>
    <row r="4333" spans="1:7" x14ac:dyDescent="0.3">
      <c r="A4333" t="s">
        <v>3986</v>
      </c>
      <c r="B4333">
        <v>15.571999999999999</v>
      </c>
      <c r="C4333">
        <v>14.417999999999999</v>
      </c>
      <c r="D4333">
        <v>14.417999999999999</v>
      </c>
      <c r="E4333">
        <v>14.417999999999999</v>
      </c>
      <c r="F4333" t="s">
        <v>6379</v>
      </c>
      <c r="G4333" s="18">
        <v>5.8599999999999999E-2</v>
      </c>
    </row>
    <row r="4334" spans="1:7" x14ac:dyDescent="0.3">
      <c r="A4334" t="s">
        <v>3987</v>
      </c>
      <c r="B4334">
        <v>15.507999999999999</v>
      </c>
      <c r="C4334">
        <v>14.356</v>
      </c>
      <c r="D4334">
        <v>14.356</v>
      </c>
      <c r="E4334">
        <v>14.356</v>
      </c>
      <c r="F4334" t="s">
        <v>5672</v>
      </c>
      <c r="G4334" s="18">
        <v>-4.1000000000000003E-3</v>
      </c>
    </row>
    <row r="4335" spans="1:7" x14ac:dyDescent="0.3">
      <c r="A4335" t="s">
        <v>3988</v>
      </c>
      <c r="B4335">
        <v>15.420999999999999</v>
      </c>
      <c r="C4335">
        <v>14.31</v>
      </c>
      <c r="D4335">
        <v>14.31</v>
      </c>
      <c r="E4335">
        <v>14.31</v>
      </c>
      <c r="F4335" t="s">
        <v>5637</v>
      </c>
      <c r="G4335" s="18">
        <v>-5.5999999999999999E-3</v>
      </c>
    </row>
    <row r="4336" spans="1:7" x14ac:dyDescent="0.3">
      <c r="A4336" t="s">
        <v>3989</v>
      </c>
      <c r="B4336">
        <v>15.377000000000001</v>
      </c>
      <c r="C4336">
        <v>14.45</v>
      </c>
      <c r="D4336">
        <v>14.45</v>
      </c>
      <c r="E4336">
        <v>14.25</v>
      </c>
      <c r="F4336" t="s">
        <v>5638</v>
      </c>
      <c r="G4336" s="18">
        <v>-2.8999999999999998E-3</v>
      </c>
    </row>
    <row r="4337" spans="1:7" x14ac:dyDescent="0.3">
      <c r="A4337" t="s">
        <v>3990</v>
      </c>
      <c r="B4337">
        <v>15.333</v>
      </c>
      <c r="C4337">
        <v>14.202999999999999</v>
      </c>
      <c r="D4337">
        <v>14.202999999999999</v>
      </c>
      <c r="E4337">
        <v>14.202999999999999</v>
      </c>
      <c r="F4337" t="s">
        <v>6380</v>
      </c>
      <c r="G4337" s="18">
        <v>-2.8999999999999998E-3</v>
      </c>
    </row>
    <row r="4338" spans="1:7" x14ac:dyDescent="0.3">
      <c r="A4338" t="s">
        <v>6381</v>
      </c>
      <c r="B4338">
        <v>14.365</v>
      </c>
      <c r="C4338">
        <v>14.33</v>
      </c>
      <c r="D4338">
        <v>14.365</v>
      </c>
      <c r="E4338">
        <v>14.305</v>
      </c>
      <c r="F4338" t="s">
        <v>9</v>
      </c>
      <c r="G4338" s="18">
        <v>-6.3100000000000003E-2</v>
      </c>
    </row>
    <row r="4339" spans="1:7" x14ac:dyDescent="0.3">
      <c r="A4339" t="s">
        <v>3991</v>
      </c>
      <c r="B4339">
        <v>15.365</v>
      </c>
      <c r="C4339">
        <v>14.45</v>
      </c>
      <c r="D4339">
        <v>14.455</v>
      </c>
      <c r="E4339">
        <v>14.185</v>
      </c>
      <c r="F4339" t="s">
        <v>5672</v>
      </c>
      <c r="G4339" s="18">
        <v>6.9599999999999995E-2</v>
      </c>
    </row>
    <row r="4340" spans="1:7" x14ac:dyDescent="0.3">
      <c r="A4340" t="s">
        <v>3992</v>
      </c>
      <c r="B4340">
        <v>15.313000000000001</v>
      </c>
      <c r="C4340">
        <v>14.135</v>
      </c>
      <c r="D4340">
        <v>14.135</v>
      </c>
      <c r="E4340">
        <v>14.135</v>
      </c>
      <c r="F4340" t="s">
        <v>5672</v>
      </c>
      <c r="G4340" s="18">
        <v>-3.3999999999999998E-3</v>
      </c>
    </row>
    <row r="4341" spans="1:7" x14ac:dyDescent="0.3">
      <c r="A4341" t="s">
        <v>3993</v>
      </c>
      <c r="B4341">
        <v>15.231</v>
      </c>
      <c r="C4341">
        <v>14.02</v>
      </c>
      <c r="D4341">
        <v>14.1</v>
      </c>
      <c r="E4341">
        <v>14.02</v>
      </c>
      <c r="F4341" t="s">
        <v>5637</v>
      </c>
      <c r="G4341" s="18">
        <v>-5.4000000000000003E-3</v>
      </c>
    </row>
    <row r="4342" spans="1:7" x14ac:dyDescent="0.3">
      <c r="A4342" t="s">
        <v>3994</v>
      </c>
      <c r="B4342">
        <v>15.35</v>
      </c>
      <c r="C4342">
        <v>14.242000000000001</v>
      </c>
      <c r="D4342">
        <v>14.242000000000001</v>
      </c>
      <c r="E4342">
        <v>14.242000000000001</v>
      </c>
      <c r="F4342" t="s">
        <v>5660</v>
      </c>
      <c r="G4342" s="18">
        <v>7.7999999999999996E-3</v>
      </c>
    </row>
    <row r="4343" spans="1:7" x14ac:dyDescent="0.3">
      <c r="A4343" t="s">
        <v>3995</v>
      </c>
      <c r="B4343">
        <v>15.226000000000001</v>
      </c>
      <c r="C4343">
        <v>14.106</v>
      </c>
      <c r="D4343">
        <v>14.106</v>
      </c>
      <c r="E4343">
        <v>14.106</v>
      </c>
      <c r="F4343" t="s">
        <v>5672</v>
      </c>
      <c r="G4343" s="18">
        <v>-8.0999999999999996E-3</v>
      </c>
    </row>
    <row r="4344" spans="1:7" x14ac:dyDescent="0.3">
      <c r="A4344" t="s">
        <v>6382</v>
      </c>
      <c r="B4344">
        <v>14.125</v>
      </c>
      <c r="C4344">
        <v>14.145</v>
      </c>
      <c r="D4344">
        <v>14.145</v>
      </c>
      <c r="E4344">
        <v>14.074999999999999</v>
      </c>
      <c r="F4344" t="s">
        <v>9</v>
      </c>
      <c r="G4344" s="18">
        <v>-7.2300000000000003E-2</v>
      </c>
    </row>
    <row r="4345" spans="1:7" x14ac:dyDescent="0.3">
      <c r="A4345" t="s">
        <v>3996</v>
      </c>
      <c r="B4345">
        <v>15.163</v>
      </c>
      <c r="C4345">
        <v>14.14</v>
      </c>
      <c r="D4345">
        <v>14.145</v>
      </c>
      <c r="E4345">
        <v>14.14</v>
      </c>
      <c r="F4345" t="s">
        <v>5672</v>
      </c>
      <c r="G4345" s="18">
        <v>7.3499999999999996E-2</v>
      </c>
    </row>
    <row r="4346" spans="1:7" x14ac:dyDescent="0.3">
      <c r="A4346" t="s">
        <v>3997</v>
      </c>
      <c r="B4346">
        <v>15.291</v>
      </c>
      <c r="C4346">
        <v>15.795</v>
      </c>
      <c r="D4346">
        <v>15.795</v>
      </c>
      <c r="E4346">
        <v>15.795</v>
      </c>
      <c r="F4346" t="s">
        <v>5672</v>
      </c>
      <c r="G4346" s="18">
        <v>8.3999999999999995E-3</v>
      </c>
    </row>
    <row r="4347" spans="1:7" x14ac:dyDescent="0.3">
      <c r="A4347" t="s">
        <v>3998</v>
      </c>
      <c r="B4347">
        <v>15.282999999999999</v>
      </c>
      <c r="C4347">
        <v>14.167999999999999</v>
      </c>
      <c r="D4347">
        <v>14.167999999999999</v>
      </c>
      <c r="E4347">
        <v>14.167999999999999</v>
      </c>
      <c r="F4347" t="s">
        <v>5672</v>
      </c>
      <c r="G4347" s="18">
        <v>-5.0000000000000001E-4</v>
      </c>
    </row>
    <row r="4348" spans="1:7" x14ac:dyDescent="0.3">
      <c r="A4348" t="s">
        <v>6383</v>
      </c>
      <c r="B4348">
        <v>14.23</v>
      </c>
      <c r="C4348">
        <v>14.15</v>
      </c>
      <c r="D4348">
        <v>14.345000000000001</v>
      </c>
      <c r="E4348">
        <v>14.105</v>
      </c>
      <c r="F4348" t="s">
        <v>9</v>
      </c>
      <c r="G4348" s="18">
        <v>-6.8900000000000003E-2</v>
      </c>
    </row>
    <row r="4349" spans="1:7" x14ac:dyDescent="0.3">
      <c r="A4349" t="s">
        <v>3999</v>
      </c>
      <c r="B4349">
        <v>15.157</v>
      </c>
      <c r="C4349">
        <v>14.16</v>
      </c>
      <c r="D4349">
        <v>14.35</v>
      </c>
      <c r="E4349">
        <v>13.904999999999999</v>
      </c>
      <c r="F4349" t="s">
        <v>5922</v>
      </c>
      <c r="G4349" s="18">
        <v>6.5100000000000005E-2</v>
      </c>
    </row>
    <row r="4350" spans="1:7" x14ac:dyDescent="0.3">
      <c r="A4350" t="s">
        <v>6384</v>
      </c>
      <c r="B4350">
        <v>14.035</v>
      </c>
      <c r="C4350">
        <v>14.02</v>
      </c>
      <c r="D4350">
        <v>14.035</v>
      </c>
      <c r="E4350">
        <v>14.02</v>
      </c>
      <c r="F4350" t="s">
        <v>9</v>
      </c>
      <c r="G4350" s="18">
        <v>-7.3999999999999996E-2</v>
      </c>
    </row>
    <row r="4351" spans="1:7" x14ac:dyDescent="0.3">
      <c r="A4351" t="s">
        <v>4000</v>
      </c>
      <c r="B4351">
        <v>15.199</v>
      </c>
      <c r="C4351">
        <v>14.02</v>
      </c>
      <c r="D4351">
        <v>14.154999999999999</v>
      </c>
      <c r="E4351">
        <v>13.955</v>
      </c>
      <c r="F4351" t="s">
        <v>6385</v>
      </c>
      <c r="G4351" s="18">
        <v>8.2900000000000001E-2</v>
      </c>
    </row>
    <row r="4352" spans="1:7" x14ac:dyDescent="0.3">
      <c r="A4352" t="s">
        <v>4001</v>
      </c>
      <c r="B4352">
        <v>15.132</v>
      </c>
      <c r="C4352">
        <v>14.04</v>
      </c>
      <c r="D4352">
        <v>14.215</v>
      </c>
      <c r="E4352">
        <v>14.04</v>
      </c>
      <c r="F4352" t="s">
        <v>5625</v>
      </c>
      <c r="G4352" s="18">
        <v>-4.4000000000000003E-3</v>
      </c>
    </row>
    <row r="4353" spans="1:7" x14ac:dyDescent="0.3">
      <c r="A4353" t="s">
        <v>4002</v>
      </c>
      <c r="B4353">
        <v>15.058</v>
      </c>
      <c r="C4353">
        <v>14.125</v>
      </c>
      <c r="D4353">
        <v>14.14</v>
      </c>
      <c r="E4353">
        <v>13.89</v>
      </c>
      <c r="F4353" t="s">
        <v>5631</v>
      </c>
      <c r="G4353" s="18">
        <v>-4.8999999999999998E-3</v>
      </c>
    </row>
    <row r="4354" spans="1:7" x14ac:dyDescent="0.3">
      <c r="A4354" t="s">
        <v>4003</v>
      </c>
      <c r="B4354">
        <v>15.14</v>
      </c>
      <c r="C4354">
        <v>13.855</v>
      </c>
      <c r="D4354">
        <v>14.095000000000001</v>
      </c>
      <c r="E4354">
        <v>13.77</v>
      </c>
      <c r="F4354" t="s">
        <v>5671</v>
      </c>
      <c r="G4354" s="18">
        <v>5.4000000000000003E-3</v>
      </c>
    </row>
    <row r="4355" spans="1:7" x14ac:dyDescent="0.3">
      <c r="A4355" t="s">
        <v>4004</v>
      </c>
      <c r="B4355">
        <v>15.597</v>
      </c>
      <c r="C4355">
        <v>14.05</v>
      </c>
      <c r="D4355">
        <v>14.555</v>
      </c>
      <c r="E4355">
        <v>14.05</v>
      </c>
      <c r="F4355" t="s">
        <v>5615</v>
      </c>
      <c r="G4355" s="18">
        <v>3.0200000000000001E-2</v>
      </c>
    </row>
    <row r="4356" spans="1:7" x14ac:dyDescent="0.3">
      <c r="A4356" t="s">
        <v>6386</v>
      </c>
      <c r="B4356">
        <v>14.47</v>
      </c>
      <c r="C4356">
        <v>14.53</v>
      </c>
      <c r="D4356">
        <v>14.565</v>
      </c>
      <c r="E4356">
        <v>14.45</v>
      </c>
      <c r="F4356" t="s">
        <v>9</v>
      </c>
      <c r="G4356" s="18">
        <v>-7.2300000000000003E-2</v>
      </c>
    </row>
    <row r="4357" spans="1:7" x14ac:dyDescent="0.3">
      <c r="A4357" t="s">
        <v>4005</v>
      </c>
      <c r="B4357">
        <v>15.398</v>
      </c>
      <c r="C4357">
        <v>14.48</v>
      </c>
      <c r="D4357">
        <v>14.605</v>
      </c>
      <c r="E4357">
        <v>14.32</v>
      </c>
      <c r="F4357" t="s">
        <v>5639</v>
      </c>
      <c r="G4357" s="18">
        <v>6.4100000000000004E-2</v>
      </c>
    </row>
    <row r="4358" spans="1:7" x14ac:dyDescent="0.3">
      <c r="A4358" t="s">
        <v>4006</v>
      </c>
      <c r="B4358">
        <v>15.177</v>
      </c>
      <c r="C4358">
        <v>14.195</v>
      </c>
      <c r="D4358">
        <v>14.25</v>
      </c>
      <c r="E4358">
        <v>14.13</v>
      </c>
      <c r="F4358" t="s">
        <v>5614</v>
      </c>
      <c r="G4358" s="18">
        <v>-1.44E-2</v>
      </c>
    </row>
    <row r="4359" spans="1:7" x14ac:dyDescent="0.3">
      <c r="A4359" t="s">
        <v>4007</v>
      </c>
      <c r="B4359">
        <v>15.250999999999999</v>
      </c>
      <c r="C4359">
        <v>14.14</v>
      </c>
      <c r="D4359">
        <v>14.265000000000001</v>
      </c>
      <c r="E4359">
        <v>14.11</v>
      </c>
      <c r="F4359" t="s">
        <v>5629</v>
      </c>
      <c r="G4359" s="18">
        <v>4.8999999999999998E-3</v>
      </c>
    </row>
    <row r="4360" spans="1:7" x14ac:dyDescent="0.3">
      <c r="A4360" t="s">
        <v>4008</v>
      </c>
      <c r="B4360">
        <v>15.170999999999999</v>
      </c>
      <c r="C4360">
        <v>14.11</v>
      </c>
      <c r="D4360">
        <v>14.115</v>
      </c>
      <c r="E4360">
        <v>14.08</v>
      </c>
      <c r="F4360" t="s">
        <v>5637</v>
      </c>
      <c r="G4360" s="18">
        <v>-5.1999999999999998E-3</v>
      </c>
    </row>
    <row r="4361" spans="1:7" x14ac:dyDescent="0.3">
      <c r="A4361" t="s">
        <v>4009</v>
      </c>
      <c r="B4361">
        <v>14.904</v>
      </c>
      <c r="C4361">
        <v>14.025</v>
      </c>
      <c r="D4361">
        <v>14.025</v>
      </c>
      <c r="E4361">
        <v>13.86</v>
      </c>
      <c r="F4361" t="s">
        <v>5638</v>
      </c>
      <c r="G4361" s="18">
        <v>-1.7600000000000001E-2</v>
      </c>
    </row>
    <row r="4362" spans="1:7" x14ac:dyDescent="0.3">
      <c r="A4362" t="s">
        <v>6387</v>
      </c>
      <c r="B4362">
        <v>13.94</v>
      </c>
      <c r="C4362">
        <v>13.9</v>
      </c>
      <c r="D4362">
        <v>13.97</v>
      </c>
      <c r="E4362">
        <v>13.89</v>
      </c>
      <c r="F4362" t="s">
        <v>9</v>
      </c>
      <c r="G4362" s="18">
        <v>-6.4699999999999994E-2</v>
      </c>
    </row>
    <row r="4363" spans="1:7" x14ac:dyDescent="0.3">
      <c r="A4363" t="s">
        <v>4010</v>
      </c>
      <c r="B4363">
        <v>14.715999999999999</v>
      </c>
      <c r="C4363">
        <v>13.875</v>
      </c>
      <c r="D4363">
        <v>13.925000000000001</v>
      </c>
      <c r="E4363">
        <v>13.69</v>
      </c>
      <c r="F4363" t="s">
        <v>5615</v>
      </c>
      <c r="G4363" s="18">
        <v>5.57E-2</v>
      </c>
    </row>
    <row r="4364" spans="1:7" x14ac:dyDescent="0.3">
      <c r="A4364" t="s">
        <v>4011</v>
      </c>
      <c r="B4364">
        <v>14.794</v>
      </c>
      <c r="C4364">
        <v>13.635</v>
      </c>
      <c r="D4364">
        <v>13.635</v>
      </c>
      <c r="E4364">
        <v>13.635</v>
      </c>
      <c r="F4364" t="s">
        <v>5672</v>
      </c>
      <c r="G4364" s="18">
        <v>5.3E-3</v>
      </c>
    </row>
    <row r="4365" spans="1:7" x14ac:dyDescent="0.3">
      <c r="A4365" t="s">
        <v>4012</v>
      </c>
      <c r="B4365">
        <v>15.291</v>
      </c>
      <c r="C4365">
        <v>13.76</v>
      </c>
      <c r="D4365">
        <v>14.234999999999999</v>
      </c>
      <c r="E4365">
        <v>13.76</v>
      </c>
      <c r="F4365" t="s">
        <v>5638</v>
      </c>
      <c r="G4365" s="18">
        <v>3.3599999999999998E-2</v>
      </c>
    </row>
    <row r="4366" spans="1:7" x14ac:dyDescent="0.3">
      <c r="A4366" t="s">
        <v>4013</v>
      </c>
      <c r="B4366">
        <v>14.744</v>
      </c>
      <c r="C4366">
        <v>13.885</v>
      </c>
      <c r="D4366">
        <v>13.885</v>
      </c>
      <c r="E4366">
        <v>13.695</v>
      </c>
      <c r="F4366" t="s">
        <v>5626</v>
      </c>
      <c r="G4366" s="18">
        <v>-3.5799999999999998E-2</v>
      </c>
    </row>
    <row r="4367" spans="1:7" x14ac:dyDescent="0.3">
      <c r="A4367" t="s">
        <v>4014</v>
      </c>
      <c r="B4367">
        <v>15.135999999999999</v>
      </c>
      <c r="C4367">
        <v>13.82</v>
      </c>
      <c r="D4367">
        <v>14.16</v>
      </c>
      <c r="E4367">
        <v>13.82</v>
      </c>
      <c r="F4367" t="s">
        <v>5638</v>
      </c>
      <c r="G4367" s="18">
        <v>2.6599999999999999E-2</v>
      </c>
    </row>
    <row r="4368" spans="1:7" x14ac:dyDescent="0.3">
      <c r="A4368" t="s">
        <v>6388</v>
      </c>
      <c r="B4368">
        <v>14.06</v>
      </c>
      <c r="C4368">
        <v>14.1</v>
      </c>
      <c r="D4368">
        <v>14.105</v>
      </c>
      <c r="E4368">
        <v>14.04</v>
      </c>
      <c r="F4368" t="s">
        <v>9</v>
      </c>
      <c r="G4368" s="18">
        <v>-7.1099999999999997E-2</v>
      </c>
    </row>
    <row r="4369" spans="1:7" x14ac:dyDescent="0.3">
      <c r="A4369" t="s">
        <v>4015</v>
      </c>
      <c r="B4369">
        <v>15.364000000000001</v>
      </c>
      <c r="C4369">
        <v>14.105</v>
      </c>
      <c r="D4369">
        <v>14.3</v>
      </c>
      <c r="E4369">
        <v>14.105</v>
      </c>
      <c r="F4369" t="s">
        <v>5638</v>
      </c>
      <c r="G4369" s="18">
        <v>9.2700000000000005E-2</v>
      </c>
    </row>
    <row r="4370" spans="1:7" x14ac:dyDescent="0.3">
      <c r="A4370" t="s">
        <v>4016</v>
      </c>
      <c r="B4370">
        <v>15.358000000000001</v>
      </c>
      <c r="C4370">
        <v>14.225</v>
      </c>
      <c r="D4370">
        <v>14.38</v>
      </c>
      <c r="E4370">
        <v>14.225</v>
      </c>
      <c r="F4370" t="s">
        <v>5629</v>
      </c>
      <c r="G4370" s="18">
        <v>-4.0000000000000002E-4</v>
      </c>
    </row>
    <row r="4371" spans="1:7" x14ac:dyDescent="0.3">
      <c r="A4371" t="s">
        <v>4017</v>
      </c>
      <c r="B4371">
        <v>15.331</v>
      </c>
      <c r="C4371">
        <v>14.3</v>
      </c>
      <c r="D4371">
        <v>14.3</v>
      </c>
      <c r="E4371">
        <v>14.24</v>
      </c>
      <c r="F4371" t="s">
        <v>5614</v>
      </c>
      <c r="G4371" s="18">
        <v>-1.8E-3</v>
      </c>
    </row>
    <row r="4372" spans="1:7" x14ac:dyDescent="0.3">
      <c r="A4372" t="s">
        <v>4018</v>
      </c>
      <c r="B4372">
        <v>15.425000000000001</v>
      </c>
      <c r="C4372">
        <v>14.365</v>
      </c>
      <c r="D4372">
        <v>14.365</v>
      </c>
      <c r="E4372">
        <v>14.365</v>
      </c>
      <c r="F4372" t="s">
        <v>5672</v>
      </c>
      <c r="G4372" s="18">
        <v>6.1000000000000004E-3</v>
      </c>
    </row>
    <row r="4373" spans="1:7" x14ac:dyDescent="0.3">
      <c r="A4373" t="s">
        <v>6389</v>
      </c>
      <c r="B4373">
        <v>14.34</v>
      </c>
      <c r="C4373">
        <v>14.34</v>
      </c>
      <c r="D4373">
        <v>14.36</v>
      </c>
      <c r="E4373">
        <v>14.32</v>
      </c>
      <c r="F4373" t="s">
        <v>9</v>
      </c>
      <c r="G4373" s="18">
        <v>-7.0300000000000001E-2</v>
      </c>
    </row>
    <row r="4374" spans="1:7" x14ac:dyDescent="0.3">
      <c r="A4374" t="s">
        <v>4019</v>
      </c>
      <c r="B4374">
        <v>14.929</v>
      </c>
      <c r="C4374">
        <v>14.035</v>
      </c>
      <c r="D4374">
        <v>14.035</v>
      </c>
      <c r="E4374">
        <v>13.855</v>
      </c>
      <c r="F4374" t="s">
        <v>5637</v>
      </c>
      <c r="G4374" s="18">
        <v>4.1099999999999998E-2</v>
      </c>
    </row>
    <row r="4375" spans="1:7" x14ac:dyDescent="0.3">
      <c r="A4375" t="s">
        <v>4020</v>
      </c>
      <c r="B4375">
        <v>14.976000000000001</v>
      </c>
      <c r="C4375">
        <v>14.02</v>
      </c>
      <c r="D4375">
        <v>14.02</v>
      </c>
      <c r="E4375">
        <v>14.02</v>
      </c>
      <c r="F4375" t="s">
        <v>5637</v>
      </c>
      <c r="G4375" s="18">
        <v>3.0999999999999999E-3</v>
      </c>
    </row>
    <row r="4376" spans="1:7" x14ac:dyDescent="0.3">
      <c r="A4376" t="s">
        <v>4021</v>
      </c>
      <c r="B4376">
        <v>14.897</v>
      </c>
      <c r="C4376">
        <v>13.925000000000001</v>
      </c>
      <c r="D4376">
        <v>13.925000000000001</v>
      </c>
      <c r="E4376">
        <v>13.744999999999999</v>
      </c>
      <c r="F4376" t="s">
        <v>5613</v>
      </c>
      <c r="G4376" s="18">
        <v>-5.3E-3</v>
      </c>
    </row>
    <row r="4377" spans="1:7" x14ac:dyDescent="0.3">
      <c r="A4377" t="s">
        <v>4022</v>
      </c>
      <c r="B4377">
        <v>14.845000000000001</v>
      </c>
      <c r="C4377">
        <v>13.775</v>
      </c>
      <c r="D4377">
        <v>13.775</v>
      </c>
      <c r="E4377">
        <v>13.775</v>
      </c>
      <c r="F4377" t="s">
        <v>5637</v>
      </c>
      <c r="G4377" s="18">
        <v>-3.5000000000000001E-3</v>
      </c>
    </row>
    <row r="4378" spans="1:7" x14ac:dyDescent="0.3">
      <c r="A4378" t="s">
        <v>6390</v>
      </c>
      <c r="B4378">
        <v>13.89</v>
      </c>
      <c r="C4378">
        <v>13.84</v>
      </c>
      <c r="D4378">
        <v>13.89</v>
      </c>
      <c r="E4378">
        <v>13.84</v>
      </c>
      <c r="F4378" t="s">
        <v>9</v>
      </c>
      <c r="G4378" s="18">
        <v>-6.4299999999999996E-2</v>
      </c>
    </row>
    <row r="4379" spans="1:7" x14ac:dyDescent="0.3">
      <c r="A4379" t="s">
        <v>4023</v>
      </c>
      <c r="B4379">
        <v>14.88</v>
      </c>
      <c r="C4379">
        <v>14.845000000000001</v>
      </c>
      <c r="D4379">
        <v>14.845000000000001</v>
      </c>
      <c r="E4379">
        <v>14.845000000000001</v>
      </c>
      <c r="F4379" t="s">
        <v>5672</v>
      </c>
      <c r="G4379" s="18">
        <v>7.1300000000000002E-2</v>
      </c>
    </row>
    <row r="4380" spans="1:7" x14ac:dyDescent="0.3">
      <c r="A4380" t="s">
        <v>4024</v>
      </c>
      <c r="B4380">
        <v>15.007999999999999</v>
      </c>
      <c r="C4380">
        <v>13.949</v>
      </c>
      <c r="D4380">
        <v>13.949</v>
      </c>
      <c r="E4380">
        <v>13.949</v>
      </c>
      <c r="F4380" t="s">
        <v>5672</v>
      </c>
      <c r="G4380" s="18">
        <v>8.6E-3</v>
      </c>
    </row>
    <row r="4381" spans="1:7" x14ac:dyDescent="0.3">
      <c r="A4381" t="s">
        <v>4025</v>
      </c>
      <c r="B4381">
        <v>15.005000000000001</v>
      </c>
      <c r="C4381">
        <v>14</v>
      </c>
      <c r="D4381">
        <v>14.065</v>
      </c>
      <c r="E4381">
        <v>14</v>
      </c>
      <c r="F4381" t="s">
        <v>5613</v>
      </c>
      <c r="G4381" s="18">
        <v>-2.0000000000000001E-4</v>
      </c>
    </row>
    <row r="4382" spans="1:7" x14ac:dyDescent="0.3">
      <c r="A4382" t="s">
        <v>4026</v>
      </c>
      <c r="B4382">
        <v>15.367000000000001</v>
      </c>
      <c r="C4382">
        <v>14.33</v>
      </c>
      <c r="D4382">
        <v>14.34</v>
      </c>
      <c r="E4382">
        <v>14.33</v>
      </c>
      <c r="F4382" t="s">
        <v>5609</v>
      </c>
      <c r="G4382" s="18">
        <v>2.41E-2</v>
      </c>
    </row>
    <row r="4383" spans="1:7" x14ac:dyDescent="0.3">
      <c r="A4383" t="s">
        <v>4027</v>
      </c>
      <c r="B4383">
        <v>14.942</v>
      </c>
      <c r="C4383">
        <v>14.06</v>
      </c>
      <c r="D4383">
        <v>14.06</v>
      </c>
      <c r="E4383">
        <v>13.92</v>
      </c>
      <c r="F4383" t="s">
        <v>5637</v>
      </c>
      <c r="G4383" s="18">
        <v>-2.7699999999999999E-2</v>
      </c>
    </row>
    <row r="4384" spans="1:7" x14ac:dyDescent="0.3">
      <c r="A4384" t="s">
        <v>6391</v>
      </c>
      <c r="B4384">
        <v>13.945</v>
      </c>
      <c r="C4384">
        <v>13.965</v>
      </c>
      <c r="D4384">
        <v>13.975</v>
      </c>
      <c r="E4384">
        <v>13.935</v>
      </c>
      <c r="F4384" t="s">
        <v>9</v>
      </c>
      <c r="G4384" s="18">
        <v>-6.6699999999999995E-2</v>
      </c>
    </row>
    <row r="4385" spans="1:7" x14ac:dyDescent="0.3">
      <c r="A4385" t="s">
        <v>4028</v>
      </c>
      <c r="B4385">
        <v>14.871</v>
      </c>
      <c r="C4385">
        <v>14.94</v>
      </c>
      <c r="D4385">
        <v>14.94</v>
      </c>
      <c r="E4385">
        <v>14.94</v>
      </c>
      <c r="F4385" t="s">
        <v>5672</v>
      </c>
      <c r="G4385" s="18">
        <v>6.6400000000000001E-2</v>
      </c>
    </row>
    <row r="4386" spans="1:7" x14ac:dyDescent="0.3">
      <c r="A4386" t="s">
        <v>4029</v>
      </c>
      <c r="B4386">
        <v>14.752000000000001</v>
      </c>
      <c r="C4386">
        <v>13.86</v>
      </c>
      <c r="D4386">
        <v>13.86</v>
      </c>
      <c r="E4386">
        <v>13.71</v>
      </c>
      <c r="F4386" t="s">
        <v>5638</v>
      </c>
      <c r="G4386" s="18">
        <v>-8.0000000000000002E-3</v>
      </c>
    </row>
    <row r="4387" spans="1:7" x14ac:dyDescent="0.3">
      <c r="A4387" t="s">
        <v>4030</v>
      </c>
      <c r="B4387">
        <v>15.156000000000001</v>
      </c>
      <c r="C4387">
        <v>13.85</v>
      </c>
      <c r="D4387">
        <v>14.1</v>
      </c>
      <c r="E4387">
        <v>13.85</v>
      </c>
      <c r="F4387" t="s">
        <v>5638</v>
      </c>
      <c r="G4387" s="18">
        <v>2.7400000000000001E-2</v>
      </c>
    </row>
    <row r="4388" spans="1:7" x14ac:dyDescent="0.3">
      <c r="A4388" t="s">
        <v>4031</v>
      </c>
      <c r="B4388">
        <v>14.699</v>
      </c>
      <c r="C4388">
        <v>13.737</v>
      </c>
      <c r="D4388">
        <v>13.737</v>
      </c>
      <c r="E4388">
        <v>13.737</v>
      </c>
      <c r="F4388" t="s">
        <v>5672</v>
      </c>
      <c r="G4388" s="18">
        <v>-3.0200000000000001E-2</v>
      </c>
    </row>
    <row r="4389" spans="1:7" x14ac:dyDescent="0.3">
      <c r="A4389" t="s">
        <v>4032</v>
      </c>
      <c r="B4389">
        <v>14.776999999999999</v>
      </c>
      <c r="C4389">
        <v>13.884</v>
      </c>
      <c r="D4389">
        <v>13.884</v>
      </c>
      <c r="E4389">
        <v>13.884</v>
      </c>
      <c r="F4389" t="s">
        <v>6392</v>
      </c>
      <c r="G4389" s="18">
        <v>5.3E-3</v>
      </c>
    </row>
    <row r="4390" spans="1:7" x14ac:dyDescent="0.3">
      <c r="A4390" t="s">
        <v>6393</v>
      </c>
      <c r="B4390">
        <v>13.91</v>
      </c>
      <c r="C4390">
        <v>13.904999999999999</v>
      </c>
      <c r="D4390">
        <v>13.92</v>
      </c>
      <c r="E4390">
        <v>13.9</v>
      </c>
      <c r="F4390" t="s">
        <v>9</v>
      </c>
      <c r="G4390" s="18">
        <v>-5.8700000000000002E-2</v>
      </c>
    </row>
    <row r="4391" spans="1:7" x14ac:dyDescent="0.3">
      <c r="A4391" t="s">
        <v>6394</v>
      </c>
      <c r="B4391">
        <v>13.9</v>
      </c>
      <c r="C4391">
        <v>13.904999999999999</v>
      </c>
      <c r="D4391">
        <v>13.984999999999999</v>
      </c>
      <c r="E4391">
        <v>13.835000000000001</v>
      </c>
      <c r="F4391" t="s">
        <v>9</v>
      </c>
      <c r="G4391" s="18">
        <v>-6.9999999999999999E-4</v>
      </c>
    </row>
    <row r="4392" spans="1:7" x14ac:dyDescent="0.3">
      <c r="A4392" t="s">
        <v>4033</v>
      </c>
      <c r="B4392">
        <v>15.004</v>
      </c>
      <c r="C4392">
        <v>14.065</v>
      </c>
      <c r="D4392">
        <v>14.065</v>
      </c>
      <c r="E4392">
        <v>14.065</v>
      </c>
      <c r="F4392" t="s">
        <v>5672</v>
      </c>
      <c r="G4392" s="18">
        <v>7.9399999999999998E-2</v>
      </c>
    </row>
    <row r="4393" spans="1:7" x14ac:dyDescent="0.3">
      <c r="A4393" t="s">
        <v>4034</v>
      </c>
      <c r="B4393">
        <v>15.005000000000001</v>
      </c>
      <c r="C4393">
        <v>14.147</v>
      </c>
      <c r="D4393">
        <v>14.147</v>
      </c>
      <c r="E4393">
        <v>14.147</v>
      </c>
      <c r="F4393" t="s">
        <v>5672</v>
      </c>
      <c r="G4393" s="18">
        <v>1E-4</v>
      </c>
    </row>
    <row r="4394" spans="1:7" x14ac:dyDescent="0.3">
      <c r="A4394" t="s">
        <v>4035</v>
      </c>
      <c r="B4394">
        <v>14.936</v>
      </c>
      <c r="C4394">
        <v>14.083</v>
      </c>
      <c r="D4394">
        <v>14.083</v>
      </c>
      <c r="E4394">
        <v>14.083</v>
      </c>
      <c r="F4394" t="s">
        <v>5672</v>
      </c>
      <c r="G4394" s="18">
        <v>-4.5999999999999999E-3</v>
      </c>
    </row>
    <row r="4395" spans="1:7" x14ac:dyDescent="0.3">
      <c r="A4395" t="s">
        <v>4036</v>
      </c>
      <c r="B4395">
        <v>14.901</v>
      </c>
      <c r="C4395">
        <v>14.29</v>
      </c>
      <c r="D4395">
        <v>14.29</v>
      </c>
      <c r="E4395">
        <v>14.29</v>
      </c>
      <c r="F4395" t="s">
        <v>5637</v>
      </c>
      <c r="G4395" s="18">
        <v>-2.3E-3</v>
      </c>
    </row>
    <row r="4396" spans="1:7" x14ac:dyDescent="0.3">
      <c r="A4396" t="s">
        <v>6395</v>
      </c>
      <c r="B4396">
        <v>14.05</v>
      </c>
      <c r="C4396">
        <v>14.035</v>
      </c>
      <c r="D4396">
        <v>14.07</v>
      </c>
      <c r="E4396">
        <v>14.03</v>
      </c>
      <c r="F4396" t="s">
        <v>9</v>
      </c>
      <c r="G4396" s="18">
        <v>-5.7099999999999998E-2</v>
      </c>
    </row>
    <row r="4397" spans="1:7" x14ac:dyDescent="0.3">
      <c r="A4397" t="s">
        <v>4037</v>
      </c>
      <c r="B4397">
        <v>15.109</v>
      </c>
      <c r="C4397">
        <v>14.095000000000001</v>
      </c>
      <c r="D4397">
        <v>14.095000000000001</v>
      </c>
      <c r="E4397">
        <v>14.095000000000001</v>
      </c>
      <c r="F4397" t="s">
        <v>5637</v>
      </c>
      <c r="G4397" s="18">
        <v>7.5399999999999995E-2</v>
      </c>
    </row>
    <row r="4398" spans="1:7" x14ac:dyDescent="0.3">
      <c r="A4398" t="s">
        <v>4038</v>
      </c>
      <c r="B4398">
        <v>15.412000000000001</v>
      </c>
      <c r="C4398">
        <v>14.385</v>
      </c>
      <c r="D4398">
        <v>14.385</v>
      </c>
      <c r="E4398">
        <v>14.385</v>
      </c>
      <c r="F4398" t="s">
        <v>5672</v>
      </c>
      <c r="G4398" s="18">
        <v>2.01E-2</v>
      </c>
    </row>
    <row r="4399" spans="1:7" x14ac:dyDescent="0.3">
      <c r="A4399" t="s">
        <v>4039</v>
      </c>
      <c r="B4399">
        <v>15.303000000000001</v>
      </c>
      <c r="C4399">
        <v>14.44</v>
      </c>
      <c r="D4399">
        <v>14.44</v>
      </c>
      <c r="E4399">
        <v>14.44</v>
      </c>
      <c r="F4399" t="s">
        <v>6396</v>
      </c>
      <c r="G4399" s="18">
        <v>-7.1000000000000004E-3</v>
      </c>
    </row>
    <row r="4400" spans="1:7" x14ac:dyDescent="0.3">
      <c r="A4400" t="s">
        <v>4040</v>
      </c>
      <c r="B4400">
        <v>15.07</v>
      </c>
      <c r="C4400">
        <v>14.355</v>
      </c>
      <c r="D4400">
        <v>14.355</v>
      </c>
      <c r="E4400">
        <v>14.215</v>
      </c>
      <c r="F4400" t="s">
        <v>5660</v>
      </c>
      <c r="G4400" s="18">
        <v>-1.52E-2</v>
      </c>
    </row>
    <row r="4401" spans="1:7" x14ac:dyDescent="0.3">
      <c r="A4401" t="s">
        <v>4041</v>
      </c>
      <c r="B4401">
        <v>15.073</v>
      </c>
      <c r="C4401">
        <v>14.265000000000001</v>
      </c>
      <c r="D4401">
        <v>14.265000000000001</v>
      </c>
      <c r="E4401">
        <v>14.265000000000001</v>
      </c>
      <c r="F4401" t="s">
        <v>5660</v>
      </c>
      <c r="G4401" s="18">
        <v>2.0000000000000001E-4</v>
      </c>
    </row>
    <row r="4402" spans="1:7" x14ac:dyDescent="0.3">
      <c r="A4402" t="s">
        <v>6397</v>
      </c>
      <c r="B4402">
        <v>14.25</v>
      </c>
      <c r="C4402">
        <v>14.244999999999999</v>
      </c>
      <c r="D4402">
        <v>14.26</v>
      </c>
      <c r="E4402">
        <v>14.22</v>
      </c>
      <c r="F4402" t="s">
        <v>9</v>
      </c>
      <c r="G4402" s="18">
        <v>-5.4600000000000003E-2</v>
      </c>
    </row>
    <row r="4403" spans="1:7" x14ac:dyDescent="0.3">
      <c r="A4403" t="s">
        <v>4042</v>
      </c>
      <c r="B4403">
        <v>15.180999999999999</v>
      </c>
      <c r="C4403">
        <v>14.244999999999999</v>
      </c>
      <c r="D4403">
        <v>14.37</v>
      </c>
      <c r="E4403">
        <v>14.234999999999999</v>
      </c>
      <c r="F4403" t="s">
        <v>5637</v>
      </c>
      <c r="G4403" s="18">
        <v>6.5299999999999997E-2</v>
      </c>
    </row>
    <row r="4404" spans="1:7" x14ac:dyDescent="0.3">
      <c r="A4404" t="s">
        <v>4043</v>
      </c>
      <c r="B4404">
        <v>15.116</v>
      </c>
      <c r="C4404">
        <v>14.26</v>
      </c>
      <c r="D4404">
        <v>14.26</v>
      </c>
      <c r="E4404">
        <v>14.255000000000001</v>
      </c>
      <c r="F4404" t="s">
        <v>5672</v>
      </c>
      <c r="G4404" s="18">
        <v>-4.3E-3</v>
      </c>
    </row>
    <row r="4405" spans="1:7" x14ac:dyDescent="0.3">
      <c r="A4405" t="s">
        <v>4044</v>
      </c>
      <c r="B4405">
        <v>15.557</v>
      </c>
      <c r="C4405">
        <v>14.4</v>
      </c>
      <c r="D4405">
        <v>14.775</v>
      </c>
      <c r="E4405">
        <v>14.4</v>
      </c>
      <c r="F4405" t="s">
        <v>5636</v>
      </c>
      <c r="G4405" s="18">
        <v>2.92E-2</v>
      </c>
    </row>
    <row r="4406" spans="1:7" x14ac:dyDescent="0.3">
      <c r="A4406" t="s">
        <v>4045</v>
      </c>
      <c r="B4406">
        <v>15.673</v>
      </c>
      <c r="C4406">
        <v>14.765000000000001</v>
      </c>
      <c r="D4406">
        <v>14.9</v>
      </c>
      <c r="E4406">
        <v>14.734999999999999</v>
      </c>
      <c r="F4406" t="s">
        <v>5638</v>
      </c>
      <c r="G4406" s="18">
        <v>7.4999999999999997E-3</v>
      </c>
    </row>
    <row r="4407" spans="1:7" x14ac:dyDescent="0.3">
      <c r="A4407" t="s">
        <v>4046</v>
      </c>
      <c r="B4407">
        <v>15.6</v>
      </c>
      <c r="C4407">
        <v>14.86</v>
      </c>
      <c r="D4407">
        <v>14.9</v>
      </c>
      <c r="E4407">
        <v>14.725</v>
      </c>
      <c r="F4407" t="s">
        <v>5637</v>
      </c>
      <c r="G4407" s="18">
        <v>-4.7000000000000002E-3</v>
      </c>
    </row>
    <row r="4408" spans="1:7" x14ac:dyDescent="0.3">
      <c r="A4408" t="s">
        <v>6398</v>
      </c>
      <c r="B4408">
        <v>14.95</v>
      </c>
      <c r="C4408">
        <v>15.03</v>
      </c>
      <c r="D4408">
        <v>15.05</v>
      </c>
      <c r="E4408">
        <v>14.91</v>
      </c>
      <c r="F4408" t="s">
        <v>9</v>
      </c>
      <c r="G4408" s="18">
        <v>-4.1700000000000001E-2</v>
      </c>
    </row>
    <row r="4409" spans="1:7" x14ac:dyDescent="0.3">
      <c r="A4409" t="s">
        <v>4047</v>
      </c>
      <c r="B4409">
        <v>16.245999999999999</v>
      </c>
      <c r="C4409">
        <v>14.91</v>
      </c>
      <c r="D4409">
        <v>15.42</v>
      </c>
      <c r="E4409">
        <v>14.91</v>
      </c>
      <c r="F4409" t="s">
        <v>5639</v>
      </c>
      <c r="G4409" s="18">
        <v>8.6699999999999999E-2</v>
      </c>
    </row>
    <row r="4410" spans="1:7" x14ac:dyDescent="0.3">
      <c r="A4410" t="s">
        <v>4048</v>
      </c>
      <c r="B4410">
        <v>16.242999999999999</v>
      </c>
      <c r="C4410">
        <v>15.39</v>
      </c>
      <c r="D4410">
        <v>15.395</v>
      </c>
      <c r="E4410">
        <v>15.34</v>
      </c>
      <c r="F4410" t="s">
        <v>5638</v>
      </c>
      <c r="G4410" s="18">
        <v>-2.0000000000000001E-4</v>
      </c>
    </row>
    <row r="4411" spans="1:7" x14ac:dyDescent="0.3">
      <c r="A4411" t="s">
        <v>4049</v>
      </c>
      <c r="B4411">
        <v>16.058</v>
      </c>
      <c r="C4411">
        <v>15.3</v>
      </c>
      <c r="D4411">
        <v>15.3</v>
      </c>
      <c r="E4411">
        <v>15.3</v>
      </c>
      <c r="F4411" t="s">
        <v>5672</v>
      </c>
      <c r="G4411" s="18">
        <v>-1.14E-2</v>
      </c>
    </row>
    <row r="4412" spans="1:7" x14ac:dyDescent="0.3">
      <c r="A4412" t="s">
        <v>4050</v>
      </c>
      <c r="B4412">
        <v>16.529</v>
      </c>
      <c r="C4412">
        <v>15.3</v>
      </c>
      <c r="D4412">
        <v>15.785</v>
      </c>
      <c r="E4412">
        <v>15.3</v>
      </c>
      <c r="F4412" t="s">
        <v>5639</v>
      </c>
      <c r="G4412" s="18">
        <v>2.93E-2</v>
      </c>
    </row>
    <row r="4413" spans="1:7" x14ac:dyDescent="0.3">
      <c r="A4413" t="s">
        <v>4051</v>
      </c>
      <c r="B4413">
        <v>16.539000000000001</v>
      </c>
      <c r="C4413">
        <v>15.73</v>
      </c>
      <c r="D4413">
        <v>15.73</v>
      </c>
      <c r="E4413">
        <v>15.73</v>
      </c>
      <c r="F4413" t="s">
        <v>5672</v>
      </c>
      <c r="G4413" s="18">
        <v>5.9999999999999995E-4</v>
      </c>
    </row>
    <row r="4414" spans="1:7" x14ac:dyDescent="0.3">
      <c r="A4414" t="s">
        <v>6399</v>
      </c>
      <c r="B4414">
        <v>15.73</v>
      </c>
      <c r="C4414">
        <v>15.79</v>
      </c>
      <c r="D4414">
        <v>15.79</v>
      </c>
      <c r="E4414">
        <v>15.66</v>
      </c>
      <c r="F4414" t="s">
        <v>9</v>
      </c>
      <c r="G4414" s="18">
        <v>-4.8899999999999999E-2</v>
      </c>
    </row>
    <row r="4415" spans="1:7" x14ac:dyDescent="0.3">
      <c r="A4415" t="s">
        <v>6400</v>
      </c>
      <c r="B4415">
        <v>15.335000000000001</v>
      </c>
      <c r="C4415">
        <v>15.725</v>
      </c>
      <c r="D4415">
        <v>15.74</v>
      </c>
      <c r="E4415">
        <v>15.195</v>
      </c>
      <c r="F4415" t="s">
        <v>9</v>
      </c>
      <c r="G4415" s="18">
        <v>-2.5100000000000001E-2</v>
      </c>
    </row>
    <row r="4416" spans="1:7" x14ac:dyDescent="0.3">
      <c r="A4416" t="s">
        <v>4052</v>
      </c>
      <c r="B4416">
        <v>16.099</v>
      </c>
      <c r="C4416">
        <v>15.385</v>
      </c>
      <c r="D4416">
        <v>15.385</v>
      </c>
      <c r="E4416">
        <v>15.385</v>
      </c>
      <c r="F4416" t="s">
        <v>5637</v>
      </c>
      <c r="G4416" s="18">
        <v>4.9799999999999997E-2</v>
      </c>
    </row>
    <row r="4417" spans="1:7" x14ac:dyDescent="0.3">
      <c r="A4417" t="s">
        <v>4053</v>
      </c>
      <c r="B4417">
        <v>16.146999999999998</v>
      </c>
      <c r="C4417">
        <v>15.372</v>
      </c>
      <c r="D4417">
        <v>15.372</v>
      </c>
      <c r="E4417">
        <v>15.372</v>
      </c>
      <c r="F4417" t="s">
        <v>5672</v>
      </c>
      <c r="G4417" s="18">
        <v>3.0000000000000001E-3</v>
      </c>
    </row>
    <row r="4418" spans="1:7" x14ac:dyDescent="0.3">
      <c r="A4418" t="s">
        <v>4054</v>
      </c>
      <c r="B4418">
        <v>16.225999999999999</v>
      </c>
      <c r="C4418">
        <v>15.427</v>
      </c>
      <c r="D4418">
        <v>15.427</v>
      </c>
      <c r="E4418">
        <v>15.427</v>
      </c>
      <c r="F4418" t="s">
        <v>6401</v>
      </c>
      <c r="G4418" s="18">
        <v>4.8999999999999998E-3</v>
      </c>
    </row>
    <row r="4419" spans="1:7" x14ac:dyDescent="0.3">
      <c r="A4419" t="s">
        <v>4055</v>
      </c>
      <c r="B4419">
        <v>16.170999999999999</v>
      </c>
      <c r="C4419">
        <v>15.368</v>
      </c>
      <c r="D4419">
        <v>15.368</v>
      </c>
      <c r="E4419">
        <v>15.368</v>
      </c>
      <c r="F4419" t="s">
        <v>6402</v>
      </c>
      <c r="G4419" s="18">
        <v>-3.3999999999999998E-3</v>
      </c>
    </row>
    <row r="4420" spans="1:7" x14ac:dyDescent="0.3">
      <c r="A4420" t="s">
        <v>6403</v>
      </c>
      <c r="B4420">
        <v>15.34</v>
      </c>
      <c r="C4420">
        <v>15.355</v>
      </c>
      <c r="D4420">
        <v>15.37</v>
      </c>
      <c r="E4420">
        <v>15.32</v>
      </c>
      <c r="F4420" t="s">
        <v>9</v>
      </c>
      <c r="G4420" s="18">
        <v>-5.1400000000000001E-2</v>
      </c>
    </row>
    <row r="4421" spans="1:7" x14ac:dyDescent="0.3">
      <c r="A4421" t="s">
        <v>4056</v>
      </c>
      <c r="B4421">
        <v>15.991</v>
      </c>
      <c r="C4421">
        <v>15.179</v>
      </c>
      <c r="D4421">
        <v>15.179</v>
      </c>
      <c r="E4421">
        <v>15.179</v>
      </c>
      <c r="F4421" t="s">
        <v>5672</v>
      </c>
      <c r="G4421" s="18">
        <v>4.24E-2</v>
      </c>
    </row>
    <row r="4422" spans="1:7" x14ac:dyDescent="0.3">
      <c r="A4422" t="s">
        <v>4057</v>
      </c>
      <c r="B4422">
        <v>16.052</v>
      </c>
      <c r="C4422">
        <v>15.234999999999999</v>
      </c>
      <c r="D4422">
        <v>15.234999999999999</v>
      </c>
      <c r="E4422">
        <v>15.234999999999999</v>
      </c>
      <c r="F4422" t="s">
        <v>6404</v>
      </c>
      <c r="G4422" s="18">
        <v>3.8E-3</v>
      </c>
    </row>
    <row r="4423" spans="1:7" x14ac:dyDescent="0.3">
      <c r="A4423" t="s">
        <v>4058</v>
      </c>
      <c r="B4423">
        <v>16.106000000000002</v>
      </c>
      <c r="C4423">
        <v>15.292</v>
      </c>
      <c r="D4423">
        <v>15.292</v>
      </c>
      <c r="E4423">
        <v>15.292</v>
      </c>
      <c r="F4423" t="s">
        <v>6405</v>
      </c>
      <c r="G4423" s="18">
        <v>3.3999999999999998E-3</v>
      </c>
    </row>
    <row r="4424" spans="1:7" x14ac:dyDescent="0.3">
      <c r="A4424" t="s">
        <v>4059</v>
      </c>
      <c r="B4424">
        <v>15.975</v>
      </c>
      <c r="C4424">
        <v>15.185</v>
      </c>
      <c r="D4424">
        <v>15.185</v>
      </c>
      <c r="E4424">
        <v>15.185</v>
      </c>
      <c r="F4424" t="s">
        <v>5672</v>
      </c>
      <c r="G4424" s="18">
        <v>-8.0999999999999996E-3</v>
      </c>
    </row>
    <row r="4425" spans="1:7" x14ac:dyDescent="0.3">
      <c r="A4425" t="s">
        <v>4060</v>
      </c>
      <c r="B4425">
        <v>15.503</v>
      </c>
      <c r="C4425">
        <v>15.135</v>
      </c>
      <c r="D4425">
        <v>15.23</v>
      </c>
      <c r="E4425">
        <v>14.675000000000001</v>
      </c>
      <c r="F4425" t="s">
        <v>6406</v>
      </c>
      <c r="G4425" s="18">
        <v>-2.9499999999999998E-2</v>
      </c>
    </row>
    <row r="4426" spans="1:7" x14ac:dyDescent="0.3">
      <c r="A4426" t="s">
        <v>6407</v>
      </c>
      <c r="B4426">
        <v>14.76</v>
      </c>
      <c r="C4426">
        <v>14.685</v>
      </c>
      <c r="D4426">
        <v>14.76</v>
      </c>
      <c r="E4426">
        <v>14.685</v>
      </c>
      <c r="F4426" t="s">
        <v>9</v>
      </c>
      <c r="G4426" s="18">
        <v>-4.7899999999999998E-2</v>
      </c>
    </row>
    <row r="4427" spans="1:7" x14ac:dyDescent="0.3">
      <c r="A4427" t="s">
        <v>4061</v>
      </c>
      <c r="B4427">
        <v>15.709</v>
      </c>
      <c r="C4427">
        <v>14.734999999999999</v>
      </c>
      <c r="D4427">
        <v>14.925000000000001</v>
      </c>
      <c r="E4427">
        <v>14.61</v>
      </c>
      <c r="F4427" t="s">
        <v>6062</v>
      </c>
      <c r="G4427" s="18">
        <v>6.4299999999999996E-2</v>
      </c>
    </row>
    <row r="4428" spans="1:7" x14ac:dyDescent="0.3">
      <c r="A4428" t="s">
        <v>4062</v>
      </c>
      <c r="B4428">
        <v>15.561999999999999</v>
      </c>
      <c r="C4428">
        <v>14.925000000000001</v>
      </c>
      <c r="D4428">
        <v>15.04</v>
      </c>
      <c r="E4428">
        <v>14.725</v>
      </c>
      <c r="F4428" t="s">
        <v>5728</v>
      </c>
      <c r="G4428" s="18">
        <v>-9.4000000000000004E-3</v>
      </c>
    </row>
    <row r="4429" spans="1:7" x14ac:dyDescent="0.3">
      <c r="A4429" t="s">
        <v>4063</v>
      </c>
      <c r="B4429">
        <v>15.85</v>
      </c>
      <c r="C4429">
        <v>14.81</v>
      </c>
      <c r="D4429">
        <v>15</v>
      </c>
      <c r="E4429">
        <v>14.76</v>
      </c>
      <c r="F4429" t="s">
        <v>5711</v>
      </c>
      <c r="G4429" s="18">
        <v>1.8499999999999999E-2</v>
      </c>
    </row>
    <row r="4430" spans="1:7" x14ac:dyDescent="0.3">
      <c r="A4430" t="s">
        <v>4064</v>
      </c>
      <c r="B4430">
        <v>15.976000000000001</v>
      </c>
      <c r="C4430">
        <v>14.945</v>
      </c>
      <c r="D4430">
        <v>15.33</v>
      </c>
      <c r="E4430">
        <v>14.92</v>
      </c>
      <c r="F4430" t="s">
        <v>5710</v>
      </c>
      <c r="G4430" s="18">
        <v>7.9000000000000008E-3</v>
      </c>
    </row>
    <row r="4431" spans="1:7" x14ac:dyDescent="0.3">
      <c r="A4431" t="s">
        <v>4065</v>
      </c>
      <c r="B4431">
        <v>16.536000000000001</v>
      </c>
      <c r="C4431">
        <v>15.22</v>
      </c>
      <c r="D4431">
        <v>15.78</v>
      </c>
      <c r="E4431">
        <v>15.14</v>
      </c>
      <c r="F4431" t="s">
        <v>5729</v>
      </c>
      <c r="G4431" s="18">
        <v>3.5099999999999999E-2</v>
      </c>
    </row>
    <row r="4432" spans="1:7" x14ac:dyDescent="0.3">
      <c r="A4432" t="s">
        <v>6408</v>
      </c>
      <c r="B4432">
        <v>15.61</v>
      </c>
      <c r="C4432">
        <v>15.52</v>
      </c>
      <c r="D4432">
        <v>15.62</v>
      </c>
      <c r="E4432">
        <v>15.52</v>
      </c>
      <c r="F4432" t="s">
        <v>9</v>
      </c>
      <c r="G4432" s="18">
        <v>-5.6000000000000001E-2</v>
      </c>
    </row>
    <row r="4433" spans="1:7" x14ac:dyDescent="0.3">
      <c r="A4433" t="s">
        <v>4066</v>
      </c>
      <c r="B4433">
        <v>16.484000000000002</v>
      </c>
      <c r="C4433">
        <v>15.57</v>
      </c>
      <c r="D4433">
        <v>15.795</v>
      </c>
      <c r="E4433">
        <v>15.525</v>
      </c>
      <c r="F4433" t="s">
        <v>5685</v>
      </c>
      <c r="G4433" s="18">
        <v>5.6000000000000001E-2</v>
      </c>
    </row>
    <row r="4434" spans="1:7" x14ac:dyDescent="0.3">
      <c r="A4434" t="s">
        <v>4067</v>
      </c>
      <c r="B4434">
        <v>16.225000000000001</v>
      </c>
      <c r="C4434">
        <v>15.71</v>
      </c>
      <c r="D4434">
        <v>15.75</v>
      </c>
      <c r="E4434">
        <v>15.365</v>
      </c>
      <c r="F4434" t="s">
        <v>5729</v>
      </c>
      <c r="G4434" s="18">
        <v>-1.5699999999999999E-2</v>
      </c>
    </row>
    <row r="4435" spans="1:7" x14ac:dyDescent="0.3">
      <c r="A4435" t="s">
        <v>4068</v>
      </c>
      <c r="B4435">
        <v>16.206</v>
      </c>
      <c r="C4435">
        <v>15.385</v>
      </c>
      <c r="D4435">
        <v>15.395</v>
      </c>
      <c r="E4435">
        <v>15.195</v>
      </c>
      <c r="F4435" t="s">
        <v>5669</v>
      </c>
      <c r="G4435" s="18">
        <v>-1.1999999999999999E-3</v>
      </c>
    </row>
    <row r="4436" spans="1:7" x14ac:dyDescent="0.3">
      <c r="A4436" t="s">
        <v>4069</v>
      </c>
      <c r="B4436">
        <v>16.398</v>
      </c>
      <c r="C4436">
        <v>15.315</v>
      </c>
      <c r="D4436">
        <v>15.625</v>
      </c>
      <c r="E4436">
        <v>15.175000000000001</v>
      </c>
      <c r="F4436" t="s">
        <v>5886</v>
      </c>
      <c r="G4436" s="18">
        <v>1.18E-2</v>
      </c>
    </row>
    <row r="4437" spans="1:7" x14ac:dyDescent="0.3">
      <c r="A4437" t="s">
        <v>4070</v>
      </c>
      <c r="B4437">
        <v>16.465</v>
      </c>
      <c r="C4437">
        <v>15.605</v>
      </c>
      <c r="D4437">
        <v>15.66</v>
      </c>
      <c r="E4437">
        <v>15.55</v>
      </c>
      <c r="F4437" t="s">
        <v>5666</v>
      </c>
      <c r="G4437" s="18">
        <v>4.1000000000000003E-3</v>
      </c>
    </row>
    <row r="4438" spans="1:7" x14ac:dyDescent="0.3">
      <c r="A4438" t="s">
        <v>6409</v>
      </c>
      <c r="B4438">
        <v>15.53</v>
      </c>
      <c r="C4438">
        <v>15.515000000000001</v>
      </c>
      <c r="D4438">
        <v>15.55</v>
      </c>
      <c r="E4438">
        <v>15.49</v>
      </c>
      <c r="F4438" t="s">
        <v>9</v>
      </c>
      <c r="G4438" s="18">
        <v>-5.6800000000000003E-2</v>
      </c>
    </row>
    <row r="4439" spans="1:7" x14ac:dyDescent="0.3">
      <c r="A4439" t="s">
        <v>4071</v>
      </c>
      <c r="B4439">
        <v>16.381</v>
      </c>
      <c r="C4439">
        <v>15.55</v>
      </c>
      <c r="D4439">
        <v>15.8</v>
      </c>
      <c r="E4439">
        <v>15.37</v>
      </c>
      <c r="F4439" t="s">
        <v>5625</v>
      </c>
      <c r="G4439" s="18">
        <v>5.4800000000000001E-2</v>
      </c>
    </row>
    <row r="4440" spans="1:7" x14ac:dyDescent="0.3">
      <c r="A4440" t="s">
        <v>4072</v>
      </c>
      <c r="B4440">
        <v>16.190000000000001</v>
      </c>
      <c r="C4440">
        <v>15.385</v>
      </c>
      <c r="D4440">
        <v>15.41</v>
      </c>
      <c r="E4440">
        <v>15.244999999999999</v>
      </c>
      <c r="F4440" t="s">
        <v>5635</v>
      </c>
      <c r="G4440" s="18">
        <v>-1.17E-2</v>
      </c>
    </row>
    <row r="4441" spans="1:7" x14ac:dyDescent="0.3">
      <c r="A4441" t="s">
        <v>4073</v>
      </c>
      <c r="B4441">
        <v>16.152999999999999</v>
      </c>
      <c r="C4441">
        <v>15.27</v>
      </c>
      <c r="D4441">
        <v>15.66</v>
      </c>
      <c r="E4441">
        <v>15.22</v>
      </c>
      <c r="F4441" t="s">
        <v>5610</v>
      </c>
      <c r="G4441" s="18">
        <v>-2.3E-3</v>
      </c>
    </row>
    <row r="4442" spans="1:7" x14ac:dyDescent="0.3">
      <c r="A4442" t="s">
        <v>4074</v>
      </c>
      <c r="B4442">
        <v>16.966000000000001</v>
      </c>
      <c r="C4442">
        <v>15.63</v>
      </c>
      <c r="D4442">
        <v>16.035</v>
      </c>
      <c r="E4442">
        <v>15.595000000000001</v>
      </c>
      <c r="F4442" t="s">
        <v>5666</v>
      </c>
      <c r="G4442" s="18">
        <v>5.0299999999999997E-2</v>
      </c>
    </row>
    <row r="4443" spans="1:7" x14ac:dyDescent="0.3">
      <c r="A4443" t="s">
        <v>4075</v>
      </c>
      <c r="B4443">
        <v>16.739000000000001</v>
      </c>
      <c r="C4443">
        <v>16.085000000000001</v>
      </c>
      <c r="D4443">
        <v>16.149999999999999</v>
      </c>
      <c r="E4443">
        <v>15.87</v>
      </c>
      <c r="F4443" t="s">
        <v>5634</v>
      </c>
      <c r="G4443" s="18">
        <v>-1.34E-2</v>
      </c>
    </row>
    <row r="4444" spans="1:7" x14ac:dyDescent="0.3">
      <c r="A4444" t="s">
        <v>6410</v>
      </c>
      <c r="B4444">
        <v>15.8</v>
      </c>
      <c r="C4444">
        <v>15.81</v>
      </c>
      <c r="D4444">
        <v>15.86</v>
      </c>
      <c r="E4444">
        <v>15.79</v>
      </c>
      <c r="F4444" t="s">
        <v>9</v>
      </c>
      <c r="G4444" s="18">
        <v>-5.6099999999999997E-2</v>
      </c>
    </row>
    <row r="4445" spans="1:7" x14ac:dyDescent="0.3">
      <c r="A4445" t="s">
        <v>4076</v>
      </c>
      <c r="B4445">
        <v>16.783000000000001</v>
      </c>
      <c r="C4445">
        <v>15.795</v>
      </c>
      <c r="D4445">
        <v>15.86</v>
      </c>
      <c r="E4445">
        <v>15.75</v>
      </c>
      <c r="F4445" t="s">
        <v>5638</v>
      </c>
      <c r="G4445" s="18">
        <v>6.2199999999999998E-2</v>
      </c>
    </row>
    <row r="4446" spans="1:7" x14ac:dyDescent="0.3">
      <c r="A4446" t="s">
        <v>4077</v>
      </c>
      <c r="B4446">
        <v>16.826000000000001</v>
      </c>
      <c r="C4446">
        <v>15.95</v>
      </c>
      <c r="D4446">
        <v>15.955</v>
      </c>
      <c r="E4446">
        <v>15.845000000000001</v>
      </c>
      <c r="F4446" t="s">
        <v>5636</v>
      </c>
      <c r="G4446" s="18">
        <v>2.5999999999999999E-3</v>
      </c>
    </row>
    <row r="4447" spans="1:7" x14ac:dyDescent="0.3">
      <c r="A4447" t="s">
        <v>4078</v>
      </c>
      <c r="B4447">
        <v>16.212</v>
      </c>
      <c r="C4447">
        <v>15.5</v>
      </c>
      <c r="D4447">
        <v>15.5</v>
      </c>
      <c r="E4447">
        <v>15.255000000000001</v>
      </c>
      <c r="F4447" t="s">
        <v>5670</v>
      </c>
      <c r="G4447" s="18">
        <v>-3.6499999999999998E-2</v>
      </c>
    </row>
    <row r="4448" spans="1:7" x14ac:dyDescent="0.3">
      <c r="A4448" t="s">
        <v>4079</v>
      </c>
      <c r="B4448">
        <v>16.14</v>
      </c>
      <c r="C4448">
        <v>15.29</v>
      </c>
      <c r="D4448">
        <v>15.315</v>
      </c>
      <c r="E4448">
        <v>15.18</v>
      </c>
      <c r="F4448" t="s">
        <v>5614</v>
      </c>
      <c r="G4448" s="18">
        <v>-4.4000000000000003E-3</v>
      </c>
    </row>
    <row r="4449" spans="1:7" x14ac:dyDescent="0.3">
      <c r="A4449" t="s">
        <v>6411</v>
      </c>
      <c r="B4449">
        <v>15.2</v>
      </c>
      <c r="C4449">
        <v>15.2</v>
      </c>
      <c r="D4449">
        <v>15.2</v>
      </c>
      <c r="E4449">
        <v>15.2</v>
      </c>
      <c r="F4449" t="s">
        <v>9</v>
      </c>
      <c r="G4449" s="18">
        <v>-5.8200000000000002E-2</v>
      </c>
    </row>
    <row r="4450" spans="1:7" x14ac:dyDescent="0.3">
      <c r="A4450" t="s">
        <v>6412</v>
      </c>
      <c r="B4450">
        <v>15.22</v>
      </c>
      <c r="C4450">
        <v>15.195</v>
      </c>
      <c r="D4450">
        <v>15.24</v>
      </c>
      <c r="E4450">
        <v>15.15</v>
      </c>
      <c r="F4450" t="s">
        <v>9</v>
      </c>
      <c r="G4450" s="18">
        <v>1.2999999999999999E-3</v>
      </c>
    </row>
    <row r="4451" spans="1:7" x14ac:dyDescent="0.3">
      <c r="A4451" t="s">
        <v>4080</v>
      </c>
      <c r="B4451">
        <v>16.131</v>
      </c>
      <c r="C4451">
        <v>15.18</v>
      </c>
      <c r="D4451">
        <v>15.324999999999999</v>
      </c>
      <c r="E4451">
        <v>15.18</v>
      </c>
      <c r="F4451" t="s">
        <v>5615</v>
      </c>
      <c r="G4451" s="18">
        <v>5.9900000000000002E-2</v>
      </c>
    </row>
    <row r="4452" spans="1:7" x14ac:dyDescent="0.3">
      <c r="A4452" t="s">
        <v>4081</v>
      </c>
      <c r="B4452">
        <v>16.167999999999999</v>
      </c>
      <c r="C4452">
        <v>15.115</v>
      </c>
      <c r="D4452">
        <v>15.175000000000001</v>
      </c>
      <c r="E4452">
        <v>15.115</v>
      </c>
      <c r="F4452" t="s">
        <v>5637</v>
      </c>
      <c r="G4452" s="18">
        <v>2.3E-3</v>
      </c>
    </row>
    <row r="4453" spans="1:7" x14ac:dyDescent="0.3">
      <c r="A4453" t="s">
        <v>4082</v>
      </c>
      <c r="B4453">
        <v>16.120999999999999</v>
      </c>
      <c r="C4453">
        <v>15.365</v>
      </c>
      <c r="D4453">
        <v>15.365</v>
      </c>
      <c r="E4453">
        <v>15.215</v>
      </c>
      <c r="F4453" t="s">
        <v>5629</v>
      </c>
      <c r="G4453" s="18">
        <v>-2.8999999999999998E-3</v>
      </c>
    </row>
    <row r="4454" spans="1:7" x14ac:dyDescent="0.3">
      <c r="A4454" t="s">
        <v>4083</v>
      </c>
      <c r="B4454">
        <v>16.353999999999999</v>
      </c>
      <c r="C4454">
        <v>15.42</v>
      </c>
      <c r="D4454">
        <v>15.44</v>
      </c>
      <c r="E4454">
        <v>15.42</v>
      </c>
      <c r="F4454" t="s">
        <v>5629</v>
      </c>
      <c r="G4454" s="18">
        <v>1.4500000000000001E-2</v>
      </c>
    </row>
    <row r="4455" spans="1:7" x14ac:dyDescent="0.3">
      <c r="A4455" t="s">
        <v>4084</v>
      </c>
      <c r="B4455">
        <v>15.939</v>
      </c>
      <c r="C4455">
        <v>15.042</v>
      </c>
      <c r="D4455">
        <v>15.042</v>
      </c>
      <c r="E4455">
        <v>15.042</v>
      </c>
      <c r="F4455" t="s">
        <v>6413</v>
      </c>
      <c r="G4455" s="18">
        <v>-2.5399999999999999E-2</v>
      </c>
    </row>
    <row r="4456" spans="1:7" x14ac:dyDescent="0.3">
      <c r="A4456" t="s">
        <v>6414</v>
      </c>
      <c r="B4456">
        <v>15.02</v>
      </c>
      <c r="C4456">
        <v>15.05</v>
      </c>
      <c r="D4456">
        <v>15.08</v>
      </c>
      <c r="E4456">
        <v>14.994999999999999</v>
      </c>
      <c r="F4456" t="s">
        <v>9</v>
      </c>
      <c r="G4456" s="18">
        <v>-5.7700000000000001E-2</v>
      </c>
    </row>
    <row r="4457" spans="1:7" x14ac:dyDescent="0.3">
      <c r="A4457" t="s">
        <v>4085</v>
      </c>
      <c r="B4457">
        <v>15.848000000000001</v>
      </c>
      <c r="C4457">
        <v>15.02</v>
      </c>
      <c r="D4457">
        <v>15.02</v>
      </c>
      <c r="E4457">
        <v>15.015000000000001</v>
      </c>
      <c r="F4457" t="s">
        <v>5672</v>
      </c>
      <c r="G4457" s="18">
        <v>5.5100000000000003E-2</v>
      </c>
    </row>
    <row r="4458" spans="1:7" x14ac:dyDescent="0.3">
      <c r="A4458" t="s">
        <v>4086</v>
      </c>
      <c r="B4458">
        <v>15.984999999999999</v>
      </c>
      <c r="C4458">
        <v>15.114000000000001</v>
      </c>
      <c r="D4458">
        <v>15.114000000000001</v>
      </c>
      <c r="E4458">
        <v>15.114000000000001</v>
      </c>
      <c r="F4458" t="s">
        <v>5637</v>
      </c>
      <c r="G4458" s="18">
        <v>8.6E-3</v>
      </c>
    </row>
    <row r="4459" spans="1:7" x14ac:dyDescent="0.3">
      <c r="A4459" t="s">
        <v>4087</v>
      </c>
      <c r="B4459">
        <v>15.912000000000001</v>
      </c>
      <c r="C4459">
        <v>15.052</v>
      </c>
      <c r="D4459">
        <v>15.052</v>
      </c>
      <c r="E4459">
        <v>15.052</v>
      </c>
      <c r="F4459" t="s">
        <v>6415</v>
      </c>
      <c r="G4459" s="18">
        <v>-4.5999999999999999E-3</v>
      </c>
    </row>
    <row r="4460" spans="1:7" x14ac:dyDescent="0.3">
      <c r="A4460" t="s">
        <v>4088</v>
      </c>
      <c r="B4460">
        <v>16</v>
      </c>
      <c r="C4460">
        <v>15.156000000000001</v>
      </c>
      <c r="D4460">
        <v>15.156000000000001</v>
      </c>
      <c r="E4460">
        <v>15.156000000000001</v>
      </c>
      <c r="F4460" t="s">
        <v>5637</v>
      </c>
      <c r="G4460" s="18">
        <v>5.4999999999999997E-3</v>
      </c>
    </row>
    <row r="4461" spans="1:7" x14ac:dyDescent="0.3">
      <c r="A4461" t="s">
        <v>4089</v>
      </c>
      <c r="B4461">
        <v>16.228999999999999</v>
      </c>
      <c r="C4461">
        <v>15.382</v>
      </c>
      <c r="D4461">
        <v>15.382</v>
      </c>
      <c r="E4461">
        <v>15.382</v>
      </c>
      <c r="F4461" t="s">
        <v>5910</v>
      </c>
      <c r="G4461" s="18">
        <v>1.43E-2</v>
      </c>
    </row>
    <row r="4462" spans="1:7" x14ac:dyDescent="0.3">
      <c r="A4462" t="s">
        <v>6416</v>
      </c>
      <c r="B4462">
        <v>15.395</v>
      </c>
      <c r="C4462">
        <v>15.36</v>
      </c>
      <c r="D4462">
        <v>15.47</v>
      </c>
      <c r="E4462">
        <v>15.36</v>
      </c>
      <c r="F4462" t="s">
        <v>9</v>
      </c>
      <c r="G4462" s="18">
        <v>-5.1400000000000001E-2</v>
      </c>
    </row>
    <row r="4463" spans="1:7" x14ac:dyDescent="0.3">
      <c r="A4463" t="s">
        <v>4090</v>
      </c>
      <c r="B4463">
        <v>16.821999999999999</v>
      </c>
      <c r="C4463">
        <v>15.47</v>
      </c>
      <c r="D4463">
        <v>15.805</v>
      </c>
      <c r="E4463">
        <v>15.47</v>
      </c>
      <c r="F4463" t="s">
        <v>5637</v>
      </c>
      <c r="G4463" s="18">
        <v>9.2700000000000005E-2</v>
      </c>
    </row>
    <row r="4464" spans="1:7" x14ac:dyDescent="0.3">
      <c r="A4464" t="s">
        <v>4091</v>
      </c>
      <c r="B4464">
        <v>17.077000000000002</v>
      </c>
      <c r="C4464">
        <v>15.96</v>
      </c>
      <c r="D4464">
        <v>16.16</v>
      </c>
      <c r="E4464">
        <v>15.96</v>
      </c>
      <c r="F4464" t="s">
        <v>5637</v>
      </c>
      <c r="G4464" s="18">
        <v>1.52E-2</v>
      </c>
    </row>
    <row r="4465" spans="1:7" x14ac:dyDescent="0.3">
      <c r="A4465" t="s">
        <v>4092</v>
      </c>
      <c r="B4465">
        <v>17.187000000000001</v>
      </c>
      <c r="C4465">
        <v>16.125</v>
      </c>
      <c r="D4465">
        <v>16.295000000000002</v>
      </c>
      <c r="E4465">
        <v>16.125</v>
      </c>
      <c r="F4465" t="s">
        <v>5672</v>
      </c>
      <c r="G4465" s="18">
        <v>6.4000000000000003E-3</v>
      </c>
    </row>
    <row r="4466" spans="1:7" x14ac:dyDescent="0.3">
      <c r="A4466" t="s">
        <v>4093</v>
      </c>
      <c r="B4466">
        <v>17.033000000000001</v>
      </c>
      <c r="C4466">
        <v>16.065000000000001</v>
      </c>
      <c r="D4466">
        <v>16.190000000000001</v>
      </c>
      <c r="E4466">
        <v>16.065000000000001</v>
      </c>
      <c r="F4466" t="s">
        <v>5672</v>
      </c>
      <c r="G4466" s="18">
        <v>-8.9999999999999993E-3</v>
      </c>
    </row>
    <row r="4467" spans="1:7" x14ac:dyDescent="0.3">
      <c r="A4467" t="s">
        <v>4094</v>
      </c>
      <c r="B4467">
        <v>17.172999999999998</v>
      </c>
      <c r="C4467">
        <v>16.239999999999998</v>
      </c>
      <c r="D4467">
        <v>16.239999999999998</v>
      </c>
      <c r="E4467">
        <v>16.164999999999999</v>
      </c>
      <c r="F4467" t="s">
        <v>5629</v>
      </c>
      <c r="G4467" s="18">
        <v>8.2000000000000007E-3</v>
      </c>
    </row>
    <row r="4468" spans="1:7" x14ac:dyDescent="0.3">
      <c r="A4468" t="s">
        <v>6417</v>
      </c>
      <c r="B4468">
        <v>16.265000000000001</v>
      </c>
      <c r="C4468">
        <v>16.254999999999999</v>
      </c>
      <c r="D4468">
        <v>16.315000000000001</v>
      </c>
      <c r="E4468">
        <v>16.23</v>
      </c>
      <c r="F4468" t="s">
        <v>9</v>
      </c>
      <c r="G4468" s="18">
        <v>-5.2900000000000003E-2</v>
      </c>
    </row>
    <row r="4469" spans="1:7" x14ac:dyDescent="0.3">
      <c r="A4469" t="s">
        <v>4095</v>
      </c>
      <c r="B4469">
        <v>17.117999999999999</v>
      </c>
      <c r="C4469">
        <v>16.215</v>
      </c>
      <c r="D4469">
        <v>16.225000000000001</v>
      </c>
      <c r="E4469">
        <v>16.215</v>
      </c>
      <c r="F4469" t="s">
        <v>5672</v>
      </c>
      <c r="G4469" s="18">
        <v>5.2400000000000002E-2</v>
      </c>
    </row>
    <row r="4470" spans="1:7" x14ac:dyDescent="0.3">
      <c r="A4470" t="s">
        <v>4096</v>
      </c>
      <c r="B4470">
        <v>17.788</v>
      </c>
      <c r="C4470">
        <v>16.968</v>
      </c>
      <c r="D4470">
        <v>16.968</v>
      </c>
      <c r="E4470">
        <v>16.968</v>
      </c>
      <c r="F4470" t="s">
        <v>6418</v>
      </c>
      <c r="G4470" s="18">
        <v>3.9100000000000003E-2</v>
      </c>
    </row>
    <row r="4471" spans="1:7" x14ac:dyDescent="0.3">
      <c r="A4471" t="s">
        <v>4097</v>
      </c>
      <c r="B4471">
        <v>18.065999999999999</v>
      </c>
      <c r="C4471">
        <v>16.965</v>
      </c>
      <c r="D4471">
        <v>16.965</v>
      </c>
      <c r="E4471">
        <v>16.940000000000001</v>
      </c>
      <c r="F4471" t="s">
        <v>5672</v>
      </c>
      <c r="G4471" s="18">
        <v>1.5599999999999999E-2</v>
      </c>
    </row>
    <row r="4472" spans="1:7" x14ac:dyDescent="0.3">
      <c r="A4472" t="s">
        <v>4098</v>
      </c>
      <c r="B4472">
        <v>18.035</v>
      </c>
      <c r="C4472">
        <v>17.085999999999999</v>
      </c>
      <c r="D4472">
        <v>17.085999999999999</v>
      </c>
      <c r="E4472">
        <v>17.085999999999999</v>
      </c>
      <c r="F4472" t="s">
        <v>5636</v>
      </c>
      <c r="G4472" s="18">
        <v>-1.6999999999999999E-3</v>
      </c>
    </row>
    <row r="4473" spans="1:7" x14ac:dyDescent="0.3">
      <c r="A4473" t="s">
        <v>4099</v>
      </c>
      <c r="B4473">
        <v>17.843</v>
      </c>
      <c r="C4473">
        <v>16.896000000000001</v>
      </c>
      <c r="D4473">
        <v>16.896000000000001</v>
      </c>
      <c r="E4473">
        <v>16.896000000000001</v>
      </c>
      <c r="F4473" t="s">
        <v>5637</v>
      </c>
      <c r="G4473" s="18">
        <v>-1.06E-2</v>
      </c>
    </row>
    <row r="4474" spans="1:7" x14ac:dyDescent="0.3">
      <c r="A4474" t="s">
        <v>6419</v>
      </c>
      <c r="B4474">
        <v>17.04</v>
      </c>
      <c r="C4474">
        <v>16.96</v>
      </c>
      <c r="D4474">
        <v>17.04</v>
      </c>
      <c r="E4474">
        <v>16.93</v>
      </c>
      <c r="F4474" t="s">
        <v>9</v>
      </c>
      <c r="G4474" s="18">
        <v>-4.4999999999999998E-2</v>
      </c>
    </row>
    <row r="4475" spans="1:7" x14ac:dyDescent="0.3">
      <c r="A4475" t="s">
        <v>4100</v>
      </c>
      <c r="B4475">
        <v>17.948</v>
      </c>
      <c r="C4475">
        <v>17.004999999999999</v>
      </c>
      <c r="D4475">
        <v>17.004999999999999</v>
      </c>
      <c r="E4475">
        <v>17.004999999999999</v>
      </c>
      <c r="F4475" t="s">
        <v>5672</v>
      </c>
      <c r="G4475" s="18">
        <v>5.33E-2</v>
      </c>
    </row>
    <row r="4476" spans="1:7" x14ac:dyDescent="0.3">
      <c r="A4476" t="s">
        <v>4101</v>
      </c>
      <c r="B4476">
        <v>18.047999999999998</v>
      </c>
      <c r="C4476">
        <v>17.106000000000002</v>
      </c>
      <c r="D4476">
        <v>17.106000000000002</v>
      </c>
      <c r="E4476">
        <v>17.106000000000002</v>
      </c>
      <c r="F4476" t="s">
        <v>5672</v>
      </c>
      <c r="G4476" s="18">
        <v>5.5999999999999999E-3</v>
      </c>
    </row>
    <row r="4477" spans="1:7" x14ac:dyDescent="0.3">
      <c r="A4477" t="s">
        <v>4102</v>
      </c>
      <c r="B4477">
        <v>18.227</v>
      </c>
      <c r="C4477">
        <v>17.286000000000001</v>
      </c>
      <c r="D4477">
        <v>17.286000000000001</v>
      </c>
      <c r="E4477">
        <v>17.286000000000001</v>
      </c>
      <c r="F4477" t="s">
        <v>6420</v>
      </c>
      <c r="G4477" s="18">
        <v>9.9000000000000008E-3</v>
      </c>
    </row>
    <row r="4478" spans="1:7" x14ac:dyDescent="0.3">
      <c r="A4478" t="s">
        <v>4103</v>
      </c>
      <c r="B4478">
        <v>18.481999999999999</v>
      </c>
      <c r="C4478">
        <v>17.23</v>
      </c>
      <c r="D4478">
        <v>17.655000000000001</v>
      </c>
      <c r="E4478">
        <v>17.14</v>
      </c>
      <c r="F4478" t="s">
        <v>6421</v>
      </c>
      <c r="G4478" s="18">
        <v>1.4E-2</v>
      </c>
    </row>
    <row r="4479" spans="1:7" x14ac:dyDescent="0.3">
      <c r="A4479" t="s">
        <v>4104</v>
      </c>
      <c r="B4479">
        <v>18.725999999999999</v>
      </c>
      <c r="C4479">
        <v>17.59</v>
      </c>
      <c r="D4479">
        <v>17.989999999999998</v>
      </c>
      <c r="E4479">
        <v>17.59</v>
      </c>
      <c r="F4479" t="s">
        <v>5649</v>
      </c>
      <c r="G4479" s="18">
        <v>1.32E-2</v>
      </c>
    </row>
    <row r="4480" spans="1:7" x14ac:dyDescent="0.3">
      <c r="A4480" t="s">
        <v>6422</v>
      </c>
      <c r="B4480">
        <v>17.88</v>
      </c>
      <c r="C4480">
        <v>17.850000000000001</v>
      </c>
      <c r="D4480">
        <v>17.89</v>
      </c>
      <c r="E4480">
        <v>17.82</v>
      </c>
      <c r="F4480" t="s">
        <v>9</v>
      </c>
      <c r="G4480" s="18">
        <v>-4.5199999999999997E-2</v>
      </c>
    </row>
    <row r="4481" spans="1:7" x14ac:dyDescent="0.3">
      <c r="A4481" t="s">
        <v>4105</v>
      </c>
      <c r="B4481">
        <v>18.606999999999999</v>
      </c>
      <c r="C4481">
        <v>17.850000000000001</v>
      </c>
      <c r="D4481">
        <v>18.03</v>
      </c>
      <c r="E4481">
        <v>17.52</v>
      </c>
      <c r="F4481" t="s">
        <v>6018</v>
      </c>
      <c r="G4481" s="18">
        <v>4.07E-2</v>
      </c>
    </row>
    <row r="4482" spans="1:7" x14ac:dyDescent="0.3">
      <c r="A4482" t="s">
        <v>4106</v>
      </c>
      <c r="B4482">
        <v>18.420000000000002</v>
      </c>
      <c r="C4482">
        <v>17.585000000000001</v>
      </c>
      <c r="D4482">
        <v>17.73</v>
      </c>
      <c r="E4482">
        <v>17.36</v>
      </c>
      <c r="F4482" t="s">
        <v>5678</v>
      </c>
      <c r="G4482" s="18">
        <v>-0.01</v>
      </c>
    </row>
    <row r="4483" spans="1:7" x14ac:dyDescent="0.3">
      <c r="A4483" t="s">
        <v>4107</v>
      </c>
      <c r="B4483">
        <v>18.215</v>
      </c>
      <c r="C4483">
        <v>17.475000000000001</v>
      </c>
      <c r="D4483">
        <v>17.475000000000001</v>
      </c>
      <c r="E4483">
        <v>17.2</v>
      </c>
      <c r="F4483" t="s">
        <v>5745</v>
      </c>
      <c r="G4483" s="18">
        <v>-1.11E-2</v>
      </c>
    </row>
    <row r="4484" spans="1:7" x14ac:dyDescent="0.3">
      <c r="A4484" t="s">
        <v>4108</v>
      </c>
      <c r="B4484">
        <v>18.242000000000001</v>
      </c>
      <c r="C4484">
        <v>17.364999999999998</v>
      </c>
      <c r="D4484">
        <v>17.605</v>
      </c>
      <c r="E4484">
        <v>17.27</v>
      </c>
      <c r="F4484" t="s">
        <v>5627</v>
      </c>
      <c r="G4484" s="18">
        <v>1.5E-3</v>
      </c>
    </row>
    <row r="4485" spans="1:7" x14ac:dyDescent="0.3">
      <c r="A4485" t="s">
        <v>4109</v>
      </c>
      <c r="B4485">
        <v>18.439</v>
      </c>
      <c r="C4485">
        <v>17.34</v>
      </c>
      <c r="D4485">
        <v>17.59</v>
      </c>
      <c r="E4485">
        <v>17.335000000000001</v>
      </c>
      <c r="F4485" t="s">
        <v>5647</v>
      </c>
      <c r="G4485" s="18">
        <v>1.0800000000000001E-2</v>
      </c>
    </row>
    <row r="4486" spans="1:7" x14ac:dyDescent="0.3">
      <c r="A4486" t="s">
        <v>6423</v>
      </c>
      <c r="B4486">
        <v>17.45</v>
      </c>
      <c r="C4486">
        <v>17.45</v>
      </c>
      <c r="D4486">
        <v>17.489999999999998</v>
      </c>
      <c r="E4486">
        <v>17.440000000000001</v>
      </c>
      <c r="F4486" t="s">
        <v>9</v>
      </c>
      <c r="G4486" s="18">
        <v>-5.3600000000000002E-2</v>
      </c>
    </row>
    <row r="4487" spans="1:7" x14ac:dyDescent="0.3">
      <c r="A4487" t="s">
        <v>4110</v>
      </c>
      <c r="B4487">
        <v>17.998000000000001</v>
      </c>
      <c r="C4487">
        <v>17.47</v>
      </c>
      <c r="D4487">
        <v>17.475000000000001</v>
      </c>
      <c r="E4487">
        <v>16.96</v>
      </c>
      <c r="F4487" t="s">
        <v>5633</v>
      </c>
      <c r="G4487" s="18">
        <v>3.1399999999999997E-2</v>
      </c>
    </row>
    <row r="4488" spans="1:7" x14ac:dyDescent="0.3">
      <c r="A4488" t="s">
        <v>4111</v>
      </c>
      <c r="B4488">
        <v>18.003</v>
      </c>
      <c r="C4488">
        <v>16.97</v>
      </c>
      <c r="D4488">
        <v>17.13</v>
      </c>
      <c r="E4488">
        <v>16.96</v>
      </c>
      <c r="F4488" t="s">
        <v>5612</v>
      </c>
      <c r="G4488" s="18">
        <v>2.9999999999999997E-4</v>
      </c>
    </row>
    <row r="4489" spans="1:7" x14ac:dyDescent="0.3">
      <c r="A4489" t="s">
        <v>4112</v>
      </c>
      <c r="B4489">
        <v>18.236999999999998</v>
      </c>
      <c r="C4489">
        <v>17.234999999999999</v>
      </c>
      <c r="D4489">
        <v>17.574999999999999</v>
      </c>
      <c r="E4489">
        <v>17.23</v>
      </c>
      <c r="F4489" t="s">
        <v>5639</v>
      </c>
      <c r="G4489" s="18">
        <v>1.2999999999999999E-2</v>
      </c>
    </row>
    <row r="4490" spans="1:7" x14ac:dyDescent="0.3">
      <c r="A4490" t="s">
        <v>4113</v>
      </c>
      <c r="B4490">
        <v>18.018999999999998</v>
      </c>
      <c r="C4490">
        <v>17.32</v>
      </c>
      <c r="D4490">
        <v>17.32</v>
      </c>
      <c r="E4490">
        <v>17.29</v>
      </c>
      <c r="F4490" t="s">
        <v>5629</v>
      </c>
      <c r="G4490" s="18">
        <v>-1.2E-2</v>
      </c>
    </row>
    <row r="4491" spans="1:7" x14ac:dyDescent="0.3">
      <c r="A4491" t="s">
        <v>4114</v>
      </c>
      <c r="B4491">
        <v>18.047000000000001</v>
      </c>
      <c r="C4491">
        <v>17.155000000000001</v>
      </c>
      <c r="D4491">
        <v>17.18</v>
      </c>
      <c r="E4491">
        <v>16.984999999999999</v>
      </c>
      <c r="F4491" t="s">
        <v>5636</v>
      </c>
      <c r="G4491" s="18">
        <v>1.6000000000000001E-3</v>
      </c>
    </row>
    <row r="4492" spans="1:7" x14ac:dyDescent="0.3">
      <c r="A4492" t="s">
        <v>6424</v>
      </c>
      <c r="B4492">
        <v>17.149999999999999</v>
      </c>
      <c r="C4492">
        <v>17.079999999999998</v>
      </c>
      <c r="D4492">
        <v>17.18</v>
      </c>
      <c r="E4492">
        <v>17.079999999999998</v>
      </c>
      <c r="F4492" t="s">
        <v>9</v>
      </c>
      <c r="G4492" s="18">
        <v>-4.9700000000000001E-2</v>
      </c>
    </row>
    <row r="4493" spans="1:7" x14ac:dyDescent="0.3">
      <c r="A4493" t="s">
        <v>4115</v>
      </c>
      <c r="B4493">
        <v>18.074000000000002</v>
      </c>
      <c r="C4493">
        <v>17.22</v>
      </c>
      <c r="D4493">
        <v>17.22</v>
      </c>
      <c r="E4493">
        <v>17.170000000000002</v>
      </c>
      <c r="F4493" t="s">
        <v>5660</v>
      </c>
      <c r="G4493" s="18">
        <v>5.3900000000000003E-2</v>
      </c>
    </row>
    <row r="4494" spans="1:7" x14ac:dyDescent="0.3">
      <c r="A4494" t="s">
        <v>4116</v>
      </c>
      <c r="B4494">
        <v>18.167999999999999</v>
      </c>
      <c r="C4494">
        <v>17.32</v>
      </c>
      <c r="D4494">
        <v>17.32</v>
      </c>
      <c r="E4494">
        <v>17.260000000000002</v>
      </c>
      <c r="F4494" t="s">
        <v>5614</v>
      </c>
      <c r="G4494" s="18">
        <v>5.1999999999999998E-3</v>
      </c>
    </row>
    <row r="4495" spans="1:7" x14ac:dyDescent="0.3">
      <c r="A4495" t="s">
        <v>4117</v>
      </c>
      <c r="B4495">
        <v>18.056000000000001</v>
      </c>
      <c r="C4495">
        <v>17.145</v>
      </c>
      <c r="D4495">
        <v>17.145</v>
      </c>
      <c r="E4495">
        <v>16.8</v>
      </c>
      <c r="F4495" t="s">
        <v>5658</v>
      </c>
      <c r="G4495" s="18">
        <v>-6.1999999999999998E-3</v>
      </c>
    </row>
    <row r="4496" spans="1:7" x14ac:dyDescent="0.3">
      <c r="A4496" t="s">
        <v>4118</v>
      </c>
      <c r="B4496">
        <v>17.416</v>
      </c>
      <c r="C4496">
        <v>16.91</v>
      </c>
      <c r="D4496">
        <v>16.91</v>
      </c>
      <c r="E4496">
        <v>16.414999999999999</v>
      </c>
      <c r="F4496" t="s">
        <v>5658</v>
      </c>
      <c r="G4496" s="18">
        <v>-3.5400000000000001E-2</v>
      </c>
    </row>
    <row r="4497" spans="1:7" x14ac:dyDescent="0.3">
      <c r="A4497" t="s">
        <v>4119</v>
      </c>
      <c r="B4497">
        <v>17.463000000000001</v>
      </c>
      <c r="C4497">
        <v>16.465</v>
      </c>
      <c r="D4497">
        <v>16.465</v>
      </c>
      <c r="E4497">
        <v>16.465</v>
      </c>
      <c r="F4497" t="s">
        <v>5672</v>
      </c>
      <c r="G4497" s="18">
        <v>2.7000000000000001E-3</v>
      </c>
    </row>
    <row r="4498" spans="1:7" x14ac:dyDescent="0.3">
      <c r="A4498" t="s">
        <v>6425</v>
      </c>
      <c r="B4498">
        <v>16.5</v>
      </c>
      <c r="C4498">
        <v>16.5</v>
      </c>
      <c r="D4498">
        <v>16.52</v>
      </c>
      <c r="E4498">
        <v>16.489999999999998</v>
      </c>
      <c r="F4498" t="s">
        <v>9</v>
      </c>
      <c r="G4498" s="18">
        <v>-5.5100000000000003E-2</v>
      </c>
    </row>
    <row r="4499" spans="1:7" x14ac:dyDescent="0.3">
      <c r="A4499" t="s">
        <v>4120</v>
      </c>
      <c r="B4499">
        <v>17.363</v>
      </c>
      <c r="C4499">
        <v>16.32</v>
      </c>
      <c r="D4499">
        <v>16.434999999999999</v>
      </c>
      <c r="E4499">
        <v>16.32</v>
      </c>
      <c r="F4499" t="s">
        <v>5638</v>
      </c>
      <c r="G4499" s="18">
        <v>5.2299999999999999E-2</v>
      </c>
    </row>
    <row r="4500" spans="1:7" x14ac:dyDescent="0.3">
      <c r="A4500" t="s">
        <v>4121</v>
      </c>
      <c r="B4500">
        <v>17.195</v>
      </c>
      <c r="C4500">
        <v>16.32</v>
      </c>
      <c r="D4500">
        <v>16.32</v>
      </c>
      <c r="E4500">
        <v>16.254999999999999</v>
      </c>
      <c r="F4500" t="s">
        <v>5637</v>
      </c>
      <c r="G4500" s="18">
        <v>-9.7000000000000003E-3</v>
      </c>
    </row>
    <row r="4501" spans="1:7" x14ac:dyDescent="0.3">
      <c r="A4501" t="s">
        <v>4122</v>
      </c>
      <c r="B4501">
        <v>17.204999999999998</v>
      </c>
      <c r="C4501">
        <v>16.245000000000001</v>
      </c>
      <c r="D4501">
        <v>16.335000000000001</v>
      </c>
      <c r="E4501">
        <v>16.245000000000001</v>
      </c>
      <c r="F4501" t="s">
        <v>5631</v>
      </c>
      <c r="G4501" s="18">
        <v>5.9999999999999995E-4</v>
      </c>
    </row>
    <row r="4502" spans="1:7" x14ac:dyDescent="0.3">
      <c r="A4502" t="s">
        <v>4123</v>
      </c>
      <c r="B4502">
        <v>17.286000000000001</v>
      </c>
      <c r="C4502">
        <v>16.285</v>
      </c>
      <c r="D4502">
        <v>16.454999999999998</v>
      </c>
      <c r="E4502">
        <v>16.28</v>
      </c>
      <c r="F4502" t="s">
        <v>5637</v>
      </c>
      <c r="G4502" s="18">
        <v>4.7000000000000002E-3</v>
      </c>
    </row>
    <row r="4503" spans="1:7" x14ac:dyDescent="0.3">
      <c r="A4503" t="s">
        <v>4124</v>
      </c>
      <c r="B4503">
        <v>17.210999999999999</v>
      </c>
      <c r="C4503">
        <v>16.295000000000002</v>
      </c>
      <c r="D4503">
        <v>16.324999999999999</v>
      </c>
      <c r="E4503">
        <v>16.175000000000001</v>
      </c>
      <c r="F4503" t="s">
        <v>5725</v>
      </c>
      <c r="G4503" s="18">
        <v>-4.3E-3</v>
      </c>
    </row>
    <row r="4504" spans="1:7" x14ac:dyDescent="0.3">
      <c r="A4504" t="s">
        <v>6426</v>
      </c>
      <c r="B4504">
        <v>16.035</v>
      </c>
      <c r="C4504">
        <v>16.14</v>
      </c>
      <c r="D4504">
        <v>16.14</v>
      </c>
      <c r="E4504">
        <v>15.914999999999999</v>
      </c>
      <c r="F4504" t="s">
        <v>9</v>
      </c>
      <c r="G4504" s="18">
        <v>-6.83E-2</v>
      </c>
    </row>
    <row r="4505" spans="1:7" x14ac:dyDescent="0.3">
      <c r="A4505" t="s">
        <v>4125</v>
      </c>
      <c r="B4505">
        <v>16.940999999999999</v>
      </c>
      <c r="C4505">
        <v>16.010000000000002</v>
      </c>
      <c r="D4505">
        <v>16.105</v>
      </c>
      <c r="E4505">
        <v>15.96</v>
      </c>
      <c r="F4505" t="s">
        <v>5658</v>
      </c>
      <c r="G4505" s="18">
        <v>5.6500000000000002E-2</v>
      </c>
    </row>
    <row r="4506" spans="1:7" x14ac:dyDescent="0.3">
      <c r="A4506" t="s">
        <v>4126</v>
      </c>
      <c r="B4506">
        <v>16.881</v>
      </c>
      <c r="C4506">
        <v>16</v>
      </c>
      <c r="D4506">
        <v>16</v>
      </c>
      <c r="E4506">
        <v>15.92</v>
      </c>
      <c r="F4506" t="s">
        <v>5637</v>
      </c>
      <c r="G4506" s="18">
        <v>-3.5000000000000001E-3</v>
      </c>
    </row>
    <row r="4507" spans="1:7" x14ac:dyDescent="0.3">
      <c r="A4507" t="s">
        <v>4127</v>
      </c>
      <c r="B4507">
        <v>16.975000000000001</v>
      </c>
      <c r="C4507">
        <v>16.024999999999999</v>
      </c>
      <c r="D4507">
        <v>16.024999999999999</v>
      </c>
      <c r="E4507">
        <v>16.024999999999999</v>
      </c>
      <c r="F4507" t="s">
        <v>5672</v>
      </c>
      <c r="G4507" s="18">
        <v>5.5999999999999999E-3</v>
      </c>
    </row>
    <row r="4508" spans="1:7" x14ac:dyDescent="0.3">
      <c r="A4508" t="s">
        <v>4128</v>
      </c>
      <c r="B4508">
        <v>17.314</v>
      </c>
      <c r="C4508">
        <v>16.350000000000001</v>
      </c>
      <c r="D4508">
        <v>16.43</v>
      </c>
      <c r="E4508">
        <v>16.344999999999999</v>
      </c>
      <c r="F4508" t="s">
        <v>5637</v>
      </c>
      <c r="G4508" s="18">
        <v>0.02</v>
      </c>
    </row>
    <row r="4509" spans="1:7" x14ac:dyDescent="0.3">
      <c r="A4509" t="s">
        <v>6427</v>
      </c>
      <c r="B4509">
        <v>16.454999999999998</v>
      </c>
      <c r="C4509">
        <v>16.41</v>
      </c>
      <c r="D4509">
        <v>16.46</v>
      </c>
      <c r="E4509">
        <v>16.41</v>
      </c>
      <c r="F4509" t="s">
        <v>9</v>
      </c>
      <c r="G4509" s="18">
        <v>-4.9599999999999998E-2</v>
      </c>
    </row>
    <row r="4510" spans="1:7" x14ac:dyDescent="0.3">
      <c r="A4510" t="s">
        <v>4129</v>
      </c>
      <c r="B4510">
        <v>17.398</v>
      </c>
      <c r="C4510">
        <v>16.428000000000001</v>
      </c>
      <c r="D4510">
        <v>16.428000000000001</v>
      </c>
      <c r="E4510">
        <v>16.428000000000001</v>
      </c>
      <c r="F4510" t="s">
        <v>5672</v>
      </c>
      <c r="G4510" s="18">
        <v>5.7299999999999997E-2</v>
      </c>
    </row>
    <row r="4511" spans="1:7" x14ac:dyDescent="0.3">
      <c r="A4511" t="s">
        <v>4130</v>
      </c>
      <c r="B4511">
        <v>17.344999999999999</v>
      </c>
      <c r="C4511">
        <v>16.376999999999999</v>
      </c>
      <c r="D4511">
        <v>16.376999999999999</v>
      </c>
      <c r="E4511">
        <v>16.376999999999999</v>
      </c>
      <c r="F4511" t="s">
        <v>5672</v>
      </c>
      <c r="G4511" s="18">
        <v>-3.0000000000000001E-3</v>
      </c>
    </row>
    <row r="4512" spans="1:7" x14ac:dyDescent="0.3">
      <c r="A4512" t="s">
        <v>4131</v>
      </c>
      <c r="B4512">
        <v>17.940000000000001</v>
      </c>
      <c r="C4512">
        <v>16.55</v>
      </c>
      <c r="D4512">
        <v>17.05</v>
      </c>
      <c r="E4512">
        <v>16.55</v>
      </c>
      <c r="F4512" t="s">
        <v>5637</v>
      </c>
      <c r="G4512" s="18">
        <v>3.4299999999999997E-2</v>
      </c>
    </row>
    <row r="4513" spans="1:7" x14ac:dyDescent="0.3">
      <c r="A4513" t="s">
        <v>4132</v>
      </c>
      <c r="B4513">
        <v>18.228999999999999</v>
      </c>
      <c r="C4513">
        <v>17.13</v>
      </c>
      <c r="D4513">
        <v>17.164999999999999</v>
      </c>
      <c r="E4513">
        <v>16.98</v>
      </c>
      <c r="F4513" t="s">
        <v>5660</v>
      </c>
      <c r="G4513" s="18">
        <v>1.61E-2</v>
      </c>
    </row>
    <row r="4514" spans="1:7" x14ac:dyDescent="0.3">
      <c r="A4514" t="s">
        <v>4133</v>
      </c>
      <c r="B4514">
        <v>18.291</v>
      </c>
      <c r="C4514">
        <v>17.315000000000001</v>
      </c>
      <c r="D4514">
        <v>17.315000000000001</v>
      </c>
      <c r="E4514">
        <v>17.315000000000001</v>
      </c>
      <c r="F4514" t="s">
        <v>5672</v>
      </c>
      <c r="G4514" s="18">
        <v>3.3999999999999998E-3</v>
      </c>
    </row>
    <row r="4515" spans="1:7" x14ac:dyDescent="0.3">
      <c r="A4515" t="s">
        <v>6428</v>
      </c>
      <c r="B4515">
        <v>17.375</v>
      </c>
      <c r="C4515">
        <v>17.350000000000001</v>
      </c>
      <c r="D4515">
        <v>17.375</v>
      </c>
      <c r="E4515">
        <v>17.324999999999999</v>
      </c>
      <c r="F4515" t="s">
        <v>9</v>
      </c>
      <c r="G4515" s="18">
        <v>-5.0099999999999999E-2</v>
      </c>
    </row>
    <row r="4516" spans="1:7" x14ac:dyDescent="0.3">
      <c r="A4516" t="s">
        <v>4134</v>
      </c>
      <c r="B4516">
        <v>18.404</v>
      </c>
      <c r="C4516">
        <v>17.428000000000001</v>
      </c>
      <c r="D4516">
        <v>17.428000000000001</v>
      </c>
      <c r="E4516">
        <v>17.428000000000001</v>
      </c>
      <c r="F4516" t="s">
        <v>5672</v>
      </c>
      <c r="G4516" s="18">
        <v>5.9200000000000003E-2</v>
      </c>
    </row>
    <row r="4517" spans="1:7" x14ac:dyDescent="0.3">
      <c r="A4517" t="s">
        <v>4135</v>
      </c>
      <c r="B4517">
        <v>18.382999999999999</v>
      </c>
      <c r="C4517">
        <v>17.41</v>
      </c>
      <c r="D4517">
        <v>17.41</v>
      </c>
      <c r="E4517">
        <v>17.41</v>
      </c>
      <c r="F4517" t="s">
        <v>5638</v>
      </c>
      <c r="G4517" s="18">
        <v>-1.1000000000000001E-3</v>
      </c>
    </row>
    <row r="4518" spans="1:7" x14ac:dyDescent="0.3">
      <c r="A4518" t="s">
        <v>4136</v>
      </c>
      <c r="B4518">
        <v>18.462</v>
      </c>
      <c r="C4518">
        <v>17.489999999999998</v>
      </c>
      <c r="D4518">
        <v>17.489999999999998</v>
      </c>
      <c r="E4518">
        <v>17.489999999999998</v>
      </c>
      <c r="F4518" t="s">
        <v>5672</v>
      </c>
      <c r="G4518" s="18">
        <v>4.3E-3</v>
      </c>
    </row>
    <row r="4519" spans="1:7" x14ac:dyDescent="0.3">
      <c r="A4519" t="s">
        <v>4137</v>
      </c>
      <c r="B4519">
        <v>18.565999999999999</v>
      </c>
      <c r="C4519">
        <v>17.7</v>
      </c>
      <c r="D4519">
        <v>17.7</v>
      </c>
      <c r="E4519">
        <v>17.254999999999999</v>
      </c>
      <c r="F4519" t="s">
        <v>5637</v>
      </c>
      <c r="G4519" s="18">
        <v>5.5999999999999999E-3</v>
      </c>
    </row>
    <row r="4520" spans="1:7" x14ac:dyDescent="0.3">
      <c r="A4520" t="s">
        <v>4138</v>
      </c>
      <c r="B4520">
        <v>18.369</v>
      </c>
      <c r="C4520">
        <v>17.420000000000002</v>
      </c>
      <c r="D4520">
        <v>17.454999999999998</v>
      </c>
      <c r="E4520">
        <v>17.420000000000002</v>
      </c>
      <c r="F4520" t="s">
        <v>5672</v>
      </c>
      <c r="G4520" s="18">
        <v>-1.06E-2</v>
      </c>
    </row>
    <row r="4521" spans="1:7" x14ac:dyDescent="0.3">
      <c r="A4521" t="s">
        <v>6429</v>
      </c>
      <c r="B4521">
        <v>17.45</v>
      </c>
      <c r="C4521">
        <v>17.46</v>
      </c>
      <c r="D4521">
        <v>17.475000000000001</v>
      </c>
      <c r="E4521">
        <v>17.3</v>
      </c>
      <c r="F4521" t="s">
        <v>9</v>
      </c>
      <c r="G4521" s="18">
        <v>-0.05</v>
      </c>
    </row>
    <row r="4522" spans="1:7" x14ac:dyDescent="0.3">
      <c r="A4522" t="s">
        <v>4139</v>
      </c>
      <c r="B4522">
        <v>18.475999999999999</v>
      </c>
      <c r="C4522">
        <v>17.445</v>
      </c>
      <c r="D4522">
        <v>17.445</v>
      </c>
      <c r="E4522">
        <v>17.445</v>
      </c>
      <c r="F4522" t="s">
        <v>5672</v>
      </c>
      <c r="G4522" s="18">
        <v>5.8799999999999998E-2</v>
      </c>
    </row>
    <row r="4523" spans="1:7" x14ac:dyDescent="0.3">
      <c r="A4523" t="s">
        <v>4140</v>
      </c>
      <c r="B4523">
        <v>18.283000000000001</v>
      </c>
      <c r="C4523">
        <v>17.311</v>
      </c>
      <c r="D4523">
        <v>17.311</v>
      </c>
      <c r="E4523">
        <v>17.311</v>
      </c>
      <c r="F4523" t="s">
        <v>5658</v>
      </c>
      <c r="G4523" s="18">
        <v>-1.04E-2</v>
      </c>
    </row>
    <row r="4524" spans="1:7" x14ac:dyDescent="0.3">
      <c r="A4524" t="s">
        <v>4141</v>
      </c>
      <c r="B4524">
        <v>18.276</v>
      </c>
      <c r="C4524">
        <v>17.23</v>
      </c>
      <c r="D4524">
        <v>17.239999999999998</v>
      </c>
      <c r="E4524">
        <v>17.23</v>
      </c>
      <c r="F4524" t="s">
        <v>5672</v>
      </c>
      <c r="G4524" s="18">
        <v>-4.0000000000000002E-4</v>
      </c>
    </row>
    <row r="4525" spans="1:7" x14ac:dyDescent="0.3">
      <c r="A4525" t="s">
        <v>4142</v>
      </c>
      <c r="B4525">
        <v>18.321999999999999</v>
      </c>
      <c r="C4525">
        <v>17.347999999999999</v>
      </c>
      <c r="D4525">
        <v>17.347999999999999</v>
      </c>
      <c r="E4525">
        <v>17.347999999999999</v>
      </c>
      <c r="F4525" t="s">
        <v>5672</v>
      </c>
      <c r="G4525" s="18">
        <v>2.5000000000000001E-3</v>
      </c>
    </row>
    <row r="4526" spans="1:7" x14ac:dyDescent="0.3">
      <c r="A4526" t="s">
        <v>4143</v>
      </c>
      <c r="B4526">
        <v>18.748999999999999</v>
      </c>
      <c r="C4526">
        <v>17.215</v>
      </c>
      <c r="D4526">
        <v>17.824999999999999</v>
      </c>
      <c r="E4526">
        <v>17.215</v>
      </c>
      <c r="F4526" t="s">
        <v>5639</v>
      </c>
      <c r="G4526" s="18">
        <v>2.3300000000000001E-2</v>
      </c>
    </row>
    <row r="4527" spans="1:7" x14ac:dyDescent="0.3">
      <c r="A4527" t="s">
        <v>6430</v>
      </c>
      <c r="B4527">
        <v>17.93</v>
      </c>
      <c r="C4527">
        <v>17.8</v>
      </c>
      <c r="D4527">
        <v>17.96</v>
      </c>
      <c r="E4527">
        <v>17.8</v>
      </c>
      <c r="F4527" t="s">
        <v>9</v>
      </c>
      <c r="G4527" s="18">
        <v>-4.3700000000000003E-2</v>
      </c>
    </row>
    <row r="4528" spans="1:7" x14ac:dyDescent="0.3">
      <c r="A4528" t="s">
        <v>4144</v>
      </c>
      <c r="B4528">
        <v>18.683</v>
      </c>
      <c r="C4528">
        <v>17.864999999999998</v>
      </c>
      <c r="D4528">
        <v>17.864999999999998</v>
      </c>
      <c r="E4528">
        <v>17.864999999999998</v>
      </c>
      <c r="F4528" t="s">
        <v>5672</v>
      </c>
      <c r="G4528" s="18">
        <v>4.2000000000000003E-2</v>
      </c>
    </row>
    <row r="4529" spans="1:7" x14ac:dyDescent="0.3">
      <c r="A4529" t="s">
        <v>4145</v>
      </c>
      <c r="B4529">
        <v>18.785</v>
      </c>
      <c r="C4529">
        <v>17.838999999999999</v>
      </c>
      <c r="D4529">
        <v>17.838999999999999</v>
      </c>
      <c r="E4529">
        <v>17.838999999999999</v>
      </c>
      <c r="F4529" t="s">
        <v>5637</v>
      </c>
      <c r="G4529" s="18">
        <v>5.4999999999999997E-3</v>
      </c>
    </row>
    <row r="4530" spans="1:7" x14ac:dyDescent="0.3">
      <c r="A4530" t="s">
        <v>4146</v>
      </c>
      <c r="B4530">
        <v>19.308</v>
      </c>
      <c r="C4530">
        <v>17.8</v>
      </c>
      <c r="D4530">
        <v>18.515000000000001</v>
      </c>
      <c r="E4530">
        <v>17.8</v>
      </c>
      <c r="F4530" t="s">
        <v>6431</v>
      </c>
      <c r="G4530" s="18">
        <v>2.7799999999999998E-2</v>
      </c>
    </row>
    <row r="4531" spans="1:7" x14ac:dyDescent="0.3">
      <c r="A4531" t="s">
        <v>4147</v>
      </c>
      <c r="B4531">
        <v>19.524000000000001</v>
      </c>
      <c r="C4531">
        <v>18.315000000000001</v>
      </c>
      <c r="D4531">
        <v>18.855</v>
      </c>
      <c r="E4531">
        <v>18.245000000000001</v>
      </c>
      <c r="F4531" t="s">
        <v>5883</v>
      </c>
      <c r="G4531" s="18">
        <v>1.12E-2</v>
      </c>
    </row>
    <row r="4532" spans="1:7" x14ac:dyDescent="0.3">
      <c r="A4532" t="s">
        <v>4148</v>
      </c>
      <c r="B4532">
        <v>20.504999999999999</v>
      </c>
      <c r="C4532">
        <v>18.79</v>
      </c>
      <c r="D4532">
        <v>19.925000000000001</v>
      </c>
      <c r="E4532">
        <v>18.774999999999999</v>
      </c>
      <c r="F4532" t="s">
        <v>5667</v>
      </c>
      <c r="G4532" s="18">
        <v>5.0200000000000002E-2</v>
      </c>
    </row>
    <row r="4533" spans="1:7" x14ac:dyDescent="0.3">
      <c r="A4533" t="s">
        <v>6432</v>
      </c>
      <c r="B4533">
        <v>20.03</v>
      </c>
      <c r="C4533">
        <v>19.829999999999998</v>
      </c>
      <c r="D4533">
        <v>20.056999999999999</v>
      </c>
      <c r="E4533">
        <v>19.763000000000002</v>
      </c>
      <c r="F4533" t="s">
        <v>9</v>
      </c>
      <c r="G4533" s="18">
        <v>-2.3199999999999998E-2</v>
      </c>
    </row>
    <row r="4534" spans="1:7" x14ac:dyDescent="0.3">
      <c r="A4534" t="s">
        <v>6433</v>
      </c>
      <c r="B4534">
        <v>20.49</v>
      </c>
      <c r="C4534">
        <v>20.024999999999999</v>
      </c>
      <c r="D4534">
        <v>21.207000000000001</v>
      </c>
      <c r="E4534">
        <v>20.02</v>
      </c>
      <c r="F4534" t="s">
        <v>9</v>
      </c>
      <c r="G4534" s="18">
        <v>2.3E-2</v>
      </c>
    </row>
    <row r="4535" spans="1:7" x14ac:dyDescent="0.3">
      <c r="A4535" t="s">
        <v>4149</v>
      </c>
      <c r="B4535">
        <v>20.83</v>
      </c>
      <c r="C4535">
        <v>19.754999999999999</v>
      </c>
      <c r="D4535">
        <v>21.094999999999999</v>
      </c>
      <c r="E4535">
        <v>19.625</v>
      </c>
      <c r="F4535" t="s">
        <v>5782</v>
      </c>
      <c r="G4535" s="18">
        <v>1.66E-2</v>
      </c>
    </row>
    <row r="4536" spans="1:7" x14ac:dyDescent="0.3">
      <c r="A4536" t="s">
        <v>4150</v>
      </c>
      <c r="B4536">
        <v>21.137</v>
      </c>
      <c r="C4536">
        <v>20.329999999999998</v>
      </c>
      <c r="D4536">
        <v>20.495000000000001</v>
      </c>
      <c r="E4536">
        <v>19.945</v>
      </c>
      <c r="F4536" t="s">
        <v>5699</v>
      </c>
      <c r="G4536" s="18">
        <v>1.47E-2</v>
      </c>
    </row>
    <row r="4537" spans="1:7" x14ac:dyDescent="0.3">
      <c r="A4537" t="s">
        <v>4151</v>
      </c>
      <c r="B4537">
        <v>20.774999999999999</v>
      </c>
      <c r="C4537">
        <v>20.14</v>
      </c>
      <c r="D4537">
        <v>20.22</v>
      </c>
      <c r="E4537">
        <v>19.53</v>
      </c>
      <c r="F4537" t="s">
        <v>5623</v>
      </c>
      <c r="G4537" s="18">
        <v>-1.7100000000000001E-2</v>
      </c>
    </row>
    <row r="4538" spans="1:7" x14ac:dyDescent="0.3">
      <c r="A4538" t="s">
        <v>4152</v>
      </c>
      <c r="B4538">
        <v>21.036000000000001</v>
      </c>
      <c r="C4538">
        <v>19.734999999999999</v>
      </c>
      <c r="D4538">
        <v>20.21</v>
      </c>
      <c r="E4538">
        <v>19.399999999999999</v>
      </c>
      <c r="F4538" t="s">
        <v>5666</v>
      </c>
      <c r="G4538" s="18">
        <v>1.26E-2</v>
      </c>
    </row>
    <row r="4539" spans="1:7" x14ac:dyDescent="0.3">
      <c r="A4539" t="s">
        <v>6434</v>
      </c>
      <c r="B4539">
        <v>20.538</v>
      </c>
      <c r="C4539">
        <v>20.32</v>
      </c>
      <c r="D4539">
        <v>20.565000000000001</v>
      </c>
      <c r="E4539">
        <v>20.32</v>
      </c>
      <c r="F4539" t="s">
        <v>9</v>
      </c>
      <c r="G4539" s="18">
        <v>-2.3699999999999999E-2</v>
      </c>
    </row>
    <row r="4540" spans="1:7" x14ac:dyDescent="0.3">
      <c r="A4540" t="s">
        <v>4153</v>
      </c>
      <c r="B4540">
        <v>21.251999999999999</v>
      </c>
      <c r="C4540">
        <v>20.37</v>
      </c>
      <c r="D4540">
        <v>20.605</v>
      </c>
      <c r="E4540">
        <v>20.215</v>
      </c>
      <c r="F4540" t="s">
        <v>5617</v>
      </c>
      <c r="G4540" s="18">
        <v>3.4799999999999998E-2</v>
      </c>
    </row>
    <row r="4541" spans="1:7" x14ac:dyDescent="0.3">
      <c r="A4541" t="s">
        <v>4154</v>
      </c>
      <c r="B4541">
        <v>21.128</v>
      </c>
      <c r="C4541">
        <v>20.41</v>
      </c>
      <c r="D4541">
        <v>20.465</v>
      </c>
      <c r="E4541">
        <v>20.100000000000001</v>
      </c>
      <c r="F4541" t="s">
        <v>5617</v>
      </c>
      <c r="G4541" s="18">
        <v>-5.7999999999999996E-3</v>
      </c>
    </row>
    <row r="4542" spans="1:7" x14ac:dyDescent="0.3">
      <c r="A4542" t="s">
        <v>4155</v>
      </c>
      <c r="B4542">
        <v>21.375</v>
      </c>
      <c r="C4542">
        <v>20.385000000000002</v>
      </c>
      <c r="D4542">
        <v>20.420000000000002</v>
      </c>
      <c r="E4542">
        <v>20.195</v>
      </c>
      <c r="F4542" t="s">
        <v>5615</v>
      </c>
      <c r="G4542" s="18">
        <v>1.17E-2</v>
      </c>
    </row>
    <row r="4543" spans="1:7" x14ac:dyDescent="0.3">
      <c r="A4543" t="s">
        <v>4156</v>
      </c>
      <c r="B4543">
        <v>21.286999999999999</v>
      </c>
      <c r="C4543">
        <v>20.440000000000001</v>
      </c>
      <c r="D4543">
        <v>20.440000000000001</v>
      </c>
      <c r="E4543">
        <v>20.085000000000001</v>
      </c>
      <c r="F4543" t="s">
        <v>5634</v>
      </c>
      <c r="G4543" s="18">
        <v>-4.1000000000000003E-3</v>
      </c>
    </row>
    <row r="4544" spans="1:7" x14ac:dyDescent="0.3">
      <c r="A4544" t="s">
        <v>4157</v>
      </c>
      <c r="B4544">
        <v>21.129000000000001</v>
      </c>
      <c r="C4544">
        <v>20.23</v>
      </c>
      <c r="D4544">
        <v>20.23</v>
      </c>
      <c r="E4544">
        <v>20.079999999999998</v>
      </c>
      <c r="F4544" t="s">
        <v>5615</v>
      </c>
      <c r="G4544" s="18">
        <v>-7.4000000000000003E-3</v>
      </c>
    </row>
    <row r="4545" spans="1:7" x14ac:dyDescent="0.3">
      <c r="A4545" t="s">
        <v>6435</v>
      </c>
      <c r="B4545">
        <v>20.248000000000001</v>
      </c>
      <c r="C4545">
        <v>20.306999999999999</v>
      </c>
      <c r="D4545">
        <v>20.306999999999999</v>
      </c>
      <c r="E4545">
        <v>20.178000000000001</v>
      </c>
      <c r="F4545" t="s">
        <v>9</v>
      </c>
      <c r="G4545" s="18">
        <v>-4.1700000000000001E-2</v>
      </c>
    </row>
    <row r="4546" spans="1:7" x14ac:dyDescent="0.3">
      <c r="A4546" t="s">
        <v>4158</v>
      </c>
      <c r="B4546">
        <v>21.039000000000001</v>
      </c>
      <c r="C4546">
        <v>20.024999999999999</v>
      </c>
      <c r="D4546">
        <v>20.094999999999999</v>
      </c>
      <c r="E4546">
        <v>19.745000000000001</v>
      </c>
      <c r="F4546" t="s">
        <v>5630</v>
      </c>
      <c r="G4546" s="18">
        <v>3.9100000000000003E-2</v>
      </c>
    </row>
    <row r="4547" spans="1:7" x14ac:dyDescent="0.3">
      <c r="A4547" t="s">
        <v>4159</v>
      </c>
      <c r="B4547">
        <v>20.97</v>
      </c>
      <c r="C4547">
        <v>19.96</v>
      </c>
      <c r="D4547">
        <v>20.010000000000002</v>
      </c>
      <c r="E4547">
        <v>19.920000000000002</v>
      </c>
      <c r="F4547" t="s">
        <v>5636</v>
      </c>
      <c r="G4547" s="18">
        <v>-3.3E-3</v>
      </c>
    </row>
    <row r="4548" spans="1:7" x14ac:dyDescent="0.3">
      <c r="A4548" t="s">
        <v>4160</v>
      </c>
      <c r="B4548">
        <v>20.576000000000001</v>
      </c>
      <c r="C4548">
        <v>19.625</v>
      </c>
      <c r="D4548">
        <v>19.625</v>
      </c>
      <c r="E4548">
        <v>19.41</v>
      </c>
      <c r="F4548" t="s">
        <v>5617</v>
      </c>
      <c r="G4548" s="18">
        <v>-1.8800000000000001E-2</v>
      </c>
    </row>
    <row r="4549" spans="1:7" x14ac:dyDescent="0.3">
      <c r="A4549" t="s">
        <v>4161</v>
      </c>
      <c r="B4549">
        <v>20.782</v>
      </c>
      <c r="C4549">
        <v>19.375</v>
      </c>
      <c r="D4549">
        <v>19.535</v>
      </c>
      <c r="E4549">
        <v>19.324999999999999</v>
      </c>
      <c r="F4549" t="s">
        <v>5660</v>
      </c>
      <c r="G4549" s="18">
        <v>0.01</v>
      </c>
    </row>
    <row r="4550" spans="1:7" x14ac:dyDescent="0.3">
      <c r="A4550" t="s">
        <v>4162</v>
      </c>
      <c r="B4550">
        <v>20.655999999999999</v>
      </c>
      <c r="C4550">
        <v>19.79</v>
      </c>
      <c r="D4550">
        <v>19.795000000000002</v>
      </c>
      <c r="E4550">
        <v>19.79</v>
      </c>
      <c r="F4550" t="s">
        <v>5658</v>
      </c>
      <c r="G4550" s="18">
        <v>-6.1000000000000004E-3</v>
      </c>
    </row>
    <row r="4551" spans="1:7" x14ac:dyDescent="0.3">
      <c r="A4551" t="s">
        <v>6436</v>
      </c>
      <c r="B4551">
        <v>19.652000000000001</v>
      </c>
      <c r="C4551">
        <v>19.690000000000001</v>
      </c>
      <c r="D4551">
        <v>19.690000000000001</v>
      </c>
      <c r="E4551">
        <v>19.632999999999999</v>
      </c>
      <c r="F4551" t="s">
        <v>9</v>
      </c>
      <c r="G4551" s="18">
        <v>-4.8599999999999997E-2</v>
      </c>
    </row>
    <row r="4552" spans="1:7" x14ac:dyDescent="0.3">
      <c r="A4552" t="s">
        <v>4163</v>
      </c>
      <c r="B4552">
        <v>20.617999999999999</v>
      </c>
      <c r="C4552">
        <v>19.5</v>
      </c>
      <c r="D4552">
        <v>19.664999999999999</v>
      </c>
      <c r="E4552">
        <v>19.399999999999999</v>
      </c>
      <c r="F4552" t="s">
        <v>5634</v>
      </c>
      <c r="G4552" s="18">
        <v>4.9200000000000001E-2</v>
      </c>
    </row>
    <row r="4553" spans="1:7" x14ac:dyDescent="0.3">
      <c r="A4553" t="s">
        <v>4164</v>
      </c>
      <c r="B4553">
        <v>20.658000000000001</v>
      </c>
      <c r="C4553">
        <v>19.675000000000001</v>
      </c>
      <c r="D4553">
        <v>19.684999999999999</v>
      </c>
      <c r="E4553">
        <v>19.59</v>
      </c>
      <c r="F4553" t="s">
        <v>5610</v>
      </c>
      <c r="G4553" s="18">
        <v>1.9E-3</v>
      </c>
    </row>
    <row r="4554" spans="1:7" x14ac:dyDescent="0.3">
      <c r="A4554" t="s">
        <v>4165</v>
      </c>
      <c r="B4554">
        <v>20.977</v>
      </c>
      <c r="C4554">
        <v>19.965</v>
      </c>
      <c r="D4554">
        <v>19.965</v>
      </c>
      <c r="E4554">
        <v>19.965</v>
      </c>
      <c r="F4554" t="s">
        <v>5672</v>
      </c>
      <c r="G4554" s="18">
        <v>1.54E-2</v>
      </c>
    </row>
    <row r="4555" spans="1:7" x14ac:dyDescent="0.3">
      <c r="A4555" t="s">
        <v>4166</v>
      </c>
      <c r="B4555">
        <v>21.506</v>
      </c>
      <c r="C4555">
        <v>20.29</v>
      </c>
      <c r="D4555">
        <v>20.5</v>
      </c>
      <c r="E4555">
        <v>20.204999999999998</v>
      </c>
      <c r="F4555" t="s">
        <v>5638</v>
      </c>
      <c r="G4555" s="18">
        <v>2.52E-2</v>
      </c>
    </row>
    <row r="4556" spans="1:7" x14ac:dyDescent="0.3">
      <c r="A4556" t="s">
        <v>4167</v>
      </c>
      <c r="B4556">
        <v>21.672000000000001</v>
      </c>
      <c r="C4556">
        <v>20.2</v>
      </c>
      <c r="D4556">
        <v>20.3</v>
      </c>
      <c r="E4556">
        <v>20.07</v>
      </c>
      <c r="F4556" t="s">
        <v>5615</v>
      </c>
      <c r="G4556" s="18">
        <v>7.7000000000000002E-3</v>
      </c>
    </row>
    <row r="4557" spans="1:7" x14ac:dyDescent="0.3">
      <c r="A4557" t="s">
        <v>6437</v>
      </c>
      <c r="B4557">
        <v>20.407</v>
      </c>
      <c r="C4557">
        <v>20.376999999999999</v>
      </c>
      <c r="D4557">
        <v>20.437999999999999</v>
      </c>
      <c r="E4557">
        <v>20.37</v>
      </c>
      <c r="F4557" t="s">
        <v>9</v>
      </c>
      <c r="G4557" s="18">
        <v>-5.8400000000000001E-2</v>
      </c>
    </row>
    <row r="4558" spans="1:7" x14ac:dyDescent="0.3">
      <c r="A4558" t="s">
        <v>4168</v>
      </c>
      <c r="B4558">
        <v>21.853000000000002</v>
      </c>
      <c r="C4558">
        <v>20.51</v>
      </c>
      <c r="D4558">
        <v>20.655000000000001</v>
      </c>
      <c r="E4558">
        <v>20.495000000000001</v>
      </c>
      <c r="F4558" t="s">
        <v>5638</v>
      </c>
      <c r="G4558" s="18">
        <v>7.0900000000000005E-2</v>
      </c>
    </row>
    <row r="4559" spans="1:7" x14ac:dyDescent="0.3">
      <c r="A4559" t="s">
        <v>4169</v>
      </c>
      <c r="B4559">
        <v>22.091000000000001</v>
      </c>
      <c r="C4559">
        <v>20.405000000000001</v>
      </c>
      <c r="D4559">
        <v>20.75</v>
      </c>
      <c r="E4559">
        <v>20.405000000000001</v>
      </c>
      <c r="F4559" t="s">
        <v>5660</v>
      </c>
      <c r="G4559" s="18">
        <v>1.09E-2</v>
      </c>
    </row>
    <row r="4560" spans="1:7" x14ac:dyDescent="0.3">
      <c r="A4560" t="s">
        <v>4170</v>
      </c>
      <c r="B4560">
        <v>21.86</v>
      </c>
      <c r="C4560">
        <v>20.625</v>
      </c>
      <c r="D4560">
        <v>20.645</v>
      </c>
      <c r="E4560">
        <v>20.405000000000001</v>
      </c>
      <c r="F4560" t="s">
        <v>5638</v>
      </c>
      <c r="G4560" s="18">
        <v>-1.0500000000000001E-2</v>
      </c>
    </row>
    <row r="4561" spans="1:7" x14ac:dyDescent="0.3">
      <c r="A4561" t="s">
        <v>4171</v>
      </c>
      <c r="B4561">
        <v>21.832999999999998</v>
      </c>
      <c r="C4561">
        <v>20.395</v>
      </c>
      <c r="D4561">
        <v>20.420000000000002</v>
      </c>
      <c r="E4561">
        <v>20.100000000000001</v>
      </c>
      <c r="F4561" t="s">
        <v>5660</v>
      </c>
      <c r="G4561" s="18">
        <v>-1.1999999999999999E-3</v>
      </c>
    </row>
    <row r="4562" spans="1:7" x14ac:dyDescent="0.3">
      <c r="A4562" t="s">
        <v>4172</v>
      </c>
      <c r="B4562">
        <v>21.263999999999999</v>
      </c>
      <c r="C4562">
        <v>20.27</v>
      </c>
      <c r="D4562">
        <v>20.27</v>
      </c>
      <c r="E4562">
        <v>20.27</v>
      </c>
      <c r="F4562" t="s">
        <v>5637</v>
      </c>
      <c r="G4562" s="18">
        <v>-2.6100000000000002E-2</v>
      </c>
    </row>
    <row r="4563" spans="1:7" x14ac:dyDescent="0.3">
      <c r="A4563" t="s">
        <v>6438</v>
      </c>
      <c r="B4563">
        <v>19.693000000000001</v>
      </c>
      <c r="C4563">
        <v>19.742000000000001</v>
      </c>
      <c r="D4563">
        <v>19.742000000000001</v>
      </c>
      <c r="E4563">
        <v>19.594999999999999</v>
      </c>
      <c r="F4563" t="s">
        <v>9</v>
      </c>
      <c r="G4563" s="18">
        <v>-7.3899999999999993E-2</v>
      </c>
    </row>
    <row r="4564" spans="1:7" x14ac:dyDescent="0.3">
      <c r="A4564" t="s">
        <v>4173</v>
      </c>
      <c r="B4564">
        <v>21.26</v>
      </c>
      <c r="C4564">
        <v>19.690000000000001</v>
      </c>
      <c r="D4564">
        <v>19.84</v>
      </c>
      <c r="E4564">
        <v>19.690000000000001</v>
      </c>
      <c r="F4564" t="s">
        <v>5660</v>
      </c>
      <c r="G4564" s="18">
        <v>7.9600000000000004E-2</v>
      </c>
    </row>
    <row r="4565" spans="1:7" x14ac:dyDescent="0.3">
      <c r="A4565" t="s">
        <v>4174</v>
      </c>
      <c r="B4565">
        <v>21.318999999999999</v>
      </c>
      <c r="C4565">
        <v>19.814</v>
      </c>
      <c r="D4565">
        <v>19.814</v>
      </c>
      <c r="E4565">
        <v>19.814</v>
      </c>
      <c r="F4565" t="s">
        <v>5637</v>
      </c>
      <c r="G4565" s="18">
        <v>2.8E-3</v>
      </c>
    </row>
    <row r="4566" spans="1:7" x14ac:dyDescent="0.3">
      <c r="A4566" t="s">
        <v>4175</v>
      </c>
      <c r="B4566">
        <v>21.652999999999999</v>
      </c>
      <c r="C4566">
        <v>20.195</v>
      </c>
      <c r="D4566">
        <v>20.355</v>
      </c>
      <c r="E4566">
        <v>20.184999999999999</v>
      </c>
      <c r="F4566" t="s">
        <v>5637</v>
      </c>
      <c r="G4566" s="18">
        <v>1.5699999999999999E-2</v>
      </c>
    </row>
    <row r="4567" spans="1:7" x14ac:dyDescent="0.3">
      <c r="A4567" t="s">
        <v>4176</v>
      </c>
      <c r="B4567">
        <v>21.513999999999999</v>
      </c>
      <c r="C4567">
        <v>19.984000000000002</v>
      </c>
      <c r="D4567">
        <v>19.984000000000002</v>
      </c>
      <c r="E4567">
        <v>19.984000000000002</v>
      </c>
      <c r="F4567" t="s">
        <v>5639</v>
      </c>
      <c r="G4567" s="18">
        <v>-6.4000000000000003E-3</v>
      </c>
    </row>
    <row r="4568" spans="1:7" x14ac:dyDescent="0.3">
      <c r="A4568" t="s">
        <v>4177</v>
      </c>
      <c r="B4568">
        <v>21.193999999999999</v>
      </c>
      <c r="C4568">
        <v>19.71</v>
      </c>
      <c r="D4568">
        <v>19.73</v>
      </c>
      <c r="E4568">
        <v>19.71</v>
      </c>
      <c r="F4568" t="s">
        <v>5637</v>
      </c>
      <c r="G4568" s="18">
        <v>-1.49E-2</v>
      </c>
    </row>
    <row r="4569" spans="1:7" x14ac:dyDescent="0.3">
      <c r="A4569" t="s">
        <v>6439</v>
      </c>
      <c r="B4569">
        <v>19.818000000000001</v>
      </c>
      <c r="C4569">
        <v>19.72</v>
      </c>
      <c r="D4569">
        <v>19.82</v>
      </c>
      <c r="E4569">
        <v>19.715</v>
      </c>
      <c r="F4569" t="s">
        <v>9</v>
      </c>
      <c r="G4569" s="18">
        <v>-6.4899999999999999E-2</v>
      </c>
    </row>
    <row r="4570" spans="1:7" x14ac:dyDescent="0.3">
      <c r="A4570" t="s">
        <v>4178</v>
      </c>
      <c r="B4570">
        <v>21.332000000000001</v>
      </c>
      <c r="C4570">
        <v>19.821000000000002</v>
      </c>
      <c r="D4570">
        <v>19.821000000000002</v>
      </c>
      <c r="E4570">
        <v>19.821000000000002</v>
      </c>
      <c r="F4570" t="s">
        <v>5672</v>
      </c>
      <c r="G4570" s="18">
        <v>7.6399999999999996E-2</v>
      </c>
    </row>
    <row r="4571" spans="1:7" x14ac:dyDescent="0.3">
      <c r="A4571" t="s">
        <v>4179</v>
      </c>
      <c r="B4571">
        <v>21.344000000000001</v>
      </c>
      <c r="C4571">
        <v>19.95</v>
      </c>
      <c r="D4571">
        <v>20.065000000000001</v>
      </c>
      <c r="E4571">
        <v>19.920000000000002</v>
      </c>
      <c r="F4571" t="s">
        <v>5660</v>
      </c>
      <c r="G4571" s="18">
        <v>5.9999999999999995E-4</v>
      </c>
    </row>
    <row r="4572" spans="1:7" x14ac:dyDescent="0.3">
      <c r="A4572" t="s">
        <v>4180</v>
      </c>
      <c r="B4572">
        <v>21.123999999999999</v>
      </c>
      <c r="C4572">
        <v>19.695</v>
      </c>
      <c r="D4572">
        <v>19.695</v>
      </c>
      <c r="E4572">
        <v>19.695</v>
      </c>
      <c r="F4572" t="s">
        <v>5672</v>
      </c>
      <c r="G4572" s="18">
        <v>-1.03E-2</v>
      </c>
    </row>
    <row r="4573" spans="1:7" x14ac:dyDescent="0.3">
      <c r="A4573" t="s">
        <v>4181</v>
      </c>
      <c r="B4573">
        <v>21.234000000000002</v>
      </c>
      <c r="C4573">
        <v>19.829999999999998</v>
      </c>
      <c r="D4573">
        <v>19.850000000000001</v>
      </c>
      <c r="E4573">
        <v>19.760000000000002</v>
      </c>
      <c r="F4573" t="s">
        <v>5637</v>
      </c>
      <c r="G4573" s="18">
        <v>5.1999999999999998E-3</v>
      </c>
    </row>
    <row r="4574" spans="1:7" x14ac:dyDescent="0.3">
      <c r="A4574" t="s">
        <v>4182</v>
      </c>
      <c r="B4574">
        <v>20.821000000000002</v>
      </c>
      <c r="C4574">
        <v>19.364999999999998</v>
      </c>
      <c r="D4574">
        <v>19.364999999999998</v>
      </c>
      <c r="E4574">
        <v>19.364999999999998</v>
      </c>
      <c r="F4574" t="s">
        <v>5672</v>
      </c>
      <c r="G4574" s="18">
        <v>-1.9400000000000001E-2</v>
      </c>
    </row>
    <row r="4575" spans="1:7" x14ac:dyDescent="0.3">
      <c r="A4575" t="s">
        <v>6440</v>
      </c>
      <c r="B4575">
        <v>18.986999999999998</v>
      </c>
      <c r="C4575">
        <v>19.29</v>
      </c>
      <c r="D4575">
        <v>19.29</v>
      </c>
      <c r="E4575">
        <v>18.715</v>
      </c>
      <c r="F4575" t="s">
        <v>9</v>
      </c>
      <c r="G4575" s="18">
        <v>-8.8099999999999998E-2</v>
      </c>
    </row>
    <row r="4576" spans="1:7" x14ac:dyDescent="0.3">
      <c r="A4576" t="s">
        <v>4183</v>
      </c>
      <c r="B4576">
        <v>20.373999999999999</v>
      </c>
      <c r="C4576">
        <v>18.855</v>
      </c>
      <c r="D4576">
        <v>18.95</v>
      </c>
      <c r="E4576">
        <v>18.844999999999999</v>
      </c>
      <c r="F4576" t="s">
        <v>5638</v>
      </c>
      <c r="G4576" s="18">
        <v>7.3099999999999998E-2</v>
      </c>
    </row>
    <row r="4577" spans="1:7" x14ac:dyDescent="0.3">
      <c r="A4577" t="s">
        <v>4184</v>
      </c>
      <c r="B4577">
        <v>20.445</v>
      </c>
      <c r="C4577">
        <v>18.925000000000001</v>
      </c>
      <c r="D4577">
        <v>18.925000000000001</v>
      </c>
      <c r="E4577">
        <v>18.925000000000001</v>
      </c>
      <c r="F4577" t="s">
        <v>5660</v>
      </c>
      <c r="G4577" s="18">
        <v>3.5000000000000001E-3</v>
      </c>
    </row>
    <row r="4578" spans="1:7" x14ac:dyDescent="0.3">
      <c r="A4578" t="s">
        <v>4185</v>
      </c>
      <c r="B4578">
        <v>20.065999999999999</v>
      </c>
      <c r="C4578">
        <v>18.82</v>
      </c>
      <c r="D4578">
        <v>18.82</v>
      </c>
      <c r="E4578">
        <v>18.54</v>
      </c>
      <c r="F4578" t="s">
        <v>5637</v>
      </c>
      <c r="G4578" s="18">
        <v>-1.8499999999999999E-2</v>
      </c>
    </row>
    <row r="4579" spans="1:7" x14ac:dyDescent="0.3">
      <c r="A4579" t="s">
        <v>4186</v>
      </c>
      <c r="B4579">
        <v>19.978999999999999</v>
      </c>
      <c r="C4579">
        <v>18.504999999999999</v>
      </c>
      <c r="D4579">
        <v>18.504999999999999</v>
      </c>
      <c r="E4579">
        <v>18.504999999999999</v>
      </c>
      <c r="F4579" t="s">
        <v>5672</v>
      </c>
      <c r="G4579" s="18">
        <v>-4.3E-3</v>
      </c>
    </row>
    <row r="4580" spans="1:7" x14ac:dyDescent="0.3">
      <c r="A4580" t="s">
        <v>4187</v>
      </c>
      <c r="B4580">
        <v>20.103999999999999</v>
      </c>
      <c r="C4580">
        <v>18.695</v>
      </c>
      <c r="D4580">
        <v>18.695</v>
      </c>
      <c r="E4580">
        <v>18.594999999999999</v>
      </c>
      <c r="F4580" t="s">
        <v>5672</v>
      </c>
      <c r="G4580" s="18">
        <v>6.3E-3</v>
      </c>
    </row>
    <row r="4581" spans="1:7" x14ac:dyDescent="0.3">
      <c r="A4581" t="s">
        <v>6441</v>
      </c>
      <c r="B4581">
        <v>18.54</v>
      </c>
      <c r="C4581">
        <v>18.62</v>
      </c>
      <c r="D4581">
        <v>18.62</v>
      </c>
      <c r="E4581">
        <v>18.52</v>
      </c>
      <c r="F4581" t="s">
        <v>9</v>
      </c>
      <c r="G4581" s="18">
        <v>-7.7799999999999994E-2</v>
      </c>
    </row>
    <row r="4582" spans="1:7" x14ac:dyDescent="0.3">
      <c r="A4582" t="s">
        <v>4188</v>
      </c>
      <c r="B4582">
        <v>20.213000000000001</v>
      </c>
      <c r="C4582">
        <v>18.762</v>
      </c>
      <c r="D4582">
        <v>18.762</v>
      </c>
      <c r="E4582">
        <v>18.762</v>
      </c>
      <c r="F4582" t="s">
        <v>5672</v>
      </c>
      <c r="G4582" s="18">
        <v>9.0200000000000002E-2</v>
      </c>
    </row>
    <row r="4583" spans="1:7" x14ac:dyDescent="0.3">
      <c r="A4583" t="s">
        <v>4189</v>
      </c>
      <c r="B4583">
        <v>20.027000000000001</v>
      </c>
      <c r="C4583">
        <v>18.86</v>
      </c>
      <c r="D4583">
        <v>18.940000000000001</v>
      </c>
      <c r="E4583">
        <v>18.55</v>
      </c>
      <c r="F4583" t="s">
        <v>5743</v>
      </c>
      <c r="G4583" s="18">
        <v>-9.1999999999999998E-3</v>
      </c>
    </row>
    <row r="4584" spans="1:7" x14ac:dyDescent="0.3">
      <c r="A4584" t="s">
        <v>4190</v>
      </c>
      <c r="B4584">
        <v>20.058</v>
      </c>
      <c r="C4584">
        <v>18.579999999999998</v>
      </c>
      <c r="D4584">
        <v>18.795000000000002</v>
      </c>
      <c r="E4584">
        <v>18.52</v>
      </c>
      <c r="F4584" t="s">
        <v>5690</v>
      </c>
      <c r="G4584" s="18">
        <v>1.5E-3</v>
      </c>
    </row>
    <row r="4585" spans="1:7" x14ac:dyDescent="0.3">
      <c r="A4585" t="s">
        <v>4191</v>
      </c>
      <c r="B4585">
        <v>20.292000000000002</v>
      </c>
      <c r="C4585">
        <v>18.7</v>
      </c>
      <c r="D4585">
        <v>18.899999999999999</v>
      </c>
      <c r="E4585">
        <v>18.585000000000001</v>
      </c>
      <c r="F4585" t="s">
        <v>5633</v>
      </c>
      <c r="G4585" s="18">
        <v>1.17E-2</v>
      </c>
    </row>
    <row r="4586" spans="1:7" x14ac:dyDescent="0.3">
      <c r="A4586" t="s">
        <v>4192</v>
      </c>
      <c r="B4586">
        <v>20.71</v>
      </c>
      <c r="C4586">
        <v>18.86</v>
      </c>
      <c r="D4586">
        <v>19.395</v>
      </c>
      <c r="E4586">
        <v>18.78</v>
      </c>
      <c r="F4586" t="s">
        <v>5657</v>
      </c>
      <c r="G4586" s="18">
        <v>2.06E-2</v>
      </c>
    </row>
    <row r="4587" spans="1:7" x14ac:dyDescent="0.3">
      <c r="A4587" t="s">
        <v>6442</v>
      </c>
      <c r="B4587">
        <v>19.446999999999999</v>
      </c>
      <c r="C4587">
        <v>19.47</v>
      </c>
      <c r="D4587">
        <v>19.498000000000001</v>
      </c>
      <c r="E4587">
        <v>19.428000000000001</v>
      </c>
      <c r="F4587" t="s">
        <v>9</v>
      </c>
      <c r="G4587" s="18">
        <v>-6.0999999999999999E-2</v>
      </c>
    </row>
    <row r="4588" spans="1:7" x14ac:dyDescent="0.3">
      <c r="A4588" t="s">
        <v>6443</v>
      </c>
      <c r="B4588">
        <v>19.632999999999999</v>
      </c>
      <c r="C4588">
        <v>19.452999999999999</v>
      </c>
      <c r="D4588">
        <v>19.652000000000001</v>
      </c>
      <c r="E4588">
        <v>19.38</v>
      </c>
      <c r="F4588" t="s">
        <v>9</v>
      </c>
      <c r="G4588" s="18">
        <v>9.5999999999999992E-3</v>
      </c>
    </row>
    <row r="4589" spans="1:7" x14ac:dyDescent="0.3">
      <c r="A4589" t="s">
        <v>4193</v>
      </c>
      <c r="B4589">
        <v>21.486000000000001</v>
      </c>
      <c r="C4589">
        <v>19.395</v>
      </c>
      <c r="D4589">
        <v>20.100000000000001</v>
      </c>
      <c r="E4589">
        <v>19.315000000000001</v>
      </c>
      <c r="F4589" t="s">
        <v>5759</v>
      </c>
      <c r="G4589" s="18">
        <v>9.4399999999999998E-2</v>
      </c>
    </row>
    <row r="4590" spans="1:7" x14ac:dyDescent="0.3">
      <c r="A4590" t="s">
        <v>4194</v>
      </c>
      <c r="B4590">
        <v>21.21</v>
      </c>
      <c r="C4590">
        <v>19.97</v>
      </c>
      <c r="D4590">
        <v>20.015000000000001</v>
      </c>
      <c r="E4590">
        <v>19.734999999999999</v>
      </c>
      <c r="F4590" t="s">
        <v>5627</v>
      </c>
      <c r="G4590" s="18">
        <v>-1.2800000000000001E-2</v>
      </c>
    </row>
    <row r="4591" spans="1:7" x14ac:dyDescent="0.3">
      <c r="A4591" t="s">
        <v>4195</v>
      </c>
      <c r="B4591">
        <v>21.033999999999999</v>
      </c>
      <c r="C4591">
        <v>19.795000000000002</v>
      </c>
      <c r="D4591">
        <v>19.875</v>
      </c>
      <c r="E4591">
        <v>19.579999999999998</v>
      </c>
      <c r="F4591" t="s">
        <v>5627</v>
      </c>
      <c r="G4591" s="18">
        <v>-8.3000000000000001E-3</v>
      </c>
    </row>
    <row r="4592" spans="1:7" x14ac:dyDescent="0.3">
      <c r="A4592" t="s">
        <v>4196</v>
      </c>
      <c r="B4592">
        <v>20.724</v>
      </c>
      <c r="C4592">
        <v>19.614999999999998</v>
      </c>
      <c r="D4592">
        <v>19.62</v>
      </c>
      <c r="E4592">
        <v>19.024999999999999</v>
      </c>
      <c r="F4592" t="s">
        <v>5647</v>
      </c>
      <c r="G4592" s="18">
        <v>-1.47E-2</v>
      </c>
    </row>
    <row r="4593" spans="1:7" x14ac:dyDescent="0.3">
      <c r="A4593" t="s">
        <v>6444</v>
      </c>
      <c r="B4593">
        <v>19.157</v>
      </c>
      <c r="C4593">
        <v>19.113</v>
      </c>
      <c r="D4593">
        <v>19.22</v>
      </c>
      <c r="E4593">
        <v>19.113</v>
      </c>
      <c r="F4593" t="s">
        <v>9</v>
      </c>
      <c r="G4593" s="18">
        <v>-7.5600000000000001E-2</v>
      </c>
    </row>
    <row r="4594" spans="1:7" x14ac:dyDescent="0.3">
      <c r="A4594" t="s">
        <v>4197</v>
      </c>
      <c r="B4594">
        <v>20.352</v>
      </c>
      <c r="C4594">
        <v>19.035</v>
      </c>
      <c r="D4594">
        <v>19.035</v>
      </c>
      <c r="E4594">
        <v>18.715</v>
      </c>
      <c r="F4594" t="s">
        <v>5695</v>
      </c>
      <c r="G4594" s="18">
        <v>6.2399999999999997E-2</v>
      </c>
    </row>
    <row r="4595" spans="1:7" x14ac:dyDescent="0.3">
      <c r="A4595" t="s">
        <v>4198</v>
      </c>
      <c r="B4595">
        <v>20.327000000000002</v>
      </c>
      <c r="C4595">
        <v>19.170000000000002</v>
      </c>
      <c r="D4595">
        <v>19.170000000000002</v>
      </c>
      <c r="E4595">
        <v>18.965</v>
      </c>
      <c r="F4595" t="s">
        <v>5658</v>
      </c>
      <c r="G4595" s="18">
        <v>-1.1999999999999999E-3</v>
      </c>
    </row>
    <row r="4596" spans="1:7" x14ac:dyDescent="0.3">
      <c r="A4596" t="s">
        <v>4199</v>
      </c>
      <c r="B4596">
        <v>20.419</v>
      </c>
      <c r="C4596">
        <v>18.995000000000001</v>
      </c>
      <c r="D4596">
        <v>18.995000000000001</v>
      </c>
      <c r="E4596">
        <v>18.984999999999999</v>
      </c>
      <c r="F4596" t="s">
        <v>5613</v>
      </c>
      <c r="G4596" s="18">
        <v>4.4999999999999997E-3</v>
      </c>
    </row>
    <row r="4597" spans="1:7" x14ac:dyDescent="0.3">
      <c r="A4597" t="s">
        <v>4200</v>
      </c>
      <c r="B4597">
        <v>20.393999999999998</v>
      </c>
      <c r="C4597">
        <v>18.965</v>
      </c>
      <c r="D4597">
        <v>19.04</v>
      </c>
      <c r="E4597">
        <v>18.809999999999999</v>
      </c>
      <c r="F4597" t="s">
        <v>5647</v>
      </c>
      <c r="G4597" s="18">
        <v>-1.1999999999999999E-3</v>
      </c>
    </row>
    <row r="4598" spans="1:7" x14ac:dyDescent="0.3">
      <c r="A4598" t="s">
        <v>4201</v>
      </c>
      <c r="B4598">
        <v>20.225999999999999</v>
      </c>
      <c r="C4598">
        <v>18.89</v>
      </c>
      <c r="D4598">
        <v>18.89</v>
      </c>
      <c r="E4598">
        <v>18.75</v>
      </c>
      <c r="F4598" t="s">
        <v>5658</v>
      </c>
      <c r="G4598" s="18">
        <v>-8.2000000000000007E-3</v>
      </c>
    </row>
    <row r="4599" spans="1:7" x14ac:dyDescent="0.3">
      <c r="A4599" t="s">
        <v>6445</v>
      </c>
      <c r="B4599">
        <v>18.882999999999999</v>
      </c>
      <c r="C4599">
        <v>18.844999999999999</v>
      </c>
      <c r="D4599">
        <v>18.917999999999999</v>
      </c>
      <c r="E4599">
        <v>18.84</v>
      </c>
      <c r="F4599" t="s">
        <v>9</v>
      </c>
      <c r="G4599" s="18">
        <v>-6.6400000000000001E-2</v>
      </c>
    </row>
    <row r="4600" spans="1:7" x14ac:dyDescent="0.3">
      <c r="A4600" t="s">
        <v>4202</v>
      </c>
      <c r="B4600">
        <v>20.655000000000001</v>
      </c>
      <c r="C4600">
        <v>18.875</v>
      </c>
      <c r="D4600">
        <v>19.234999999999999</v>
      </c>
      <c r="E4600">
        <v>18.875</v>
      </c>
      <c r="F4600" t="s">
        <v>5636</v>
      </c>
      <c r="G4600" s="18">
        <v>9.3799999999999994E-2</v>
      </c>
    </row>
    <row r="4601" spans="1:7" x14ac:dyDescent="0.3">
      <c r="A4601" t="s">
        <v>4203</v>
      </c>
      <c r="B4601">
        <v>20.641999999999999</v>
      </c>
      <c r="C4601">
        <v>19.2</v>
      </c>
      <c r="D4601">
        <v>19.2</v>
      </c>
      <c r="E4601">
        <v>19.14</v>
      </c>
      <c r="F4601" t="s">
        <v>5637</v>
      </c>
      <c r="G4601" s="18">
        <v>-5.9999999999999995E-4</v>
      </c>
    </row>
    <row r="4602" spans="1:7" x14ac:dyDescent="0.3">
      <c r="A4602" t="s">
        <v>4204</v>
      </c>
      <c r="B4602">
        <v>21.135000000000002</v>
      </c>
      <c r="C4602">
        <v>19.686</v>
      </c>
      <c r="D4602">
        <v>19.686</v>
      </c>
      <c r="E4602">
        <v>19.686</v>
      </c>
      <c r="F4602" t="s">
        <v>5638</v>
      </c>
      <c r="G4602" s="18">
        <v>2.3900000000000001E-2</v>
      </c>
    </row>
    <row r="4603" spans="1:7" x14ac:dyDescent="0.3">
      <c r="A4603" t="s">
        <v>4205</v>
      </c>
      <c r="B4603">
        <v>21.472000000000001</v>
      </c>
      <c r="C4603">
        <v>19.984999999999999</v>
      </c>
      <c r="D4603">
        <v>20.010000000000002</v>
      </c>
      <c r="E4603">
        <v>19.88</v>
      </c>
      <c r="F4603" t="s">
        <v>5629</v>
      </c>
      <c r="G4603" s="18">
        <v>1.5900000000000001E-2</v>
      </c>
    </row>
    <row r="4604" spans="1:7" x14ac:dyDescent="0.3">
      <c r="A4604" t="s">
        <v>4206</v>
      </c>
      <c r="B4604">
        <v>21.184000000000001</v>
      </c>
      <c r="C4604">
        <v>19.855</v>
      </c>
      <c r="D4604">
        <v>19.855</v>
      </c>
      <c r="E4604">
        <v>19.760000000000002</v>
      </c>
      <c r="F4604" t="s">
        <v>5636</v>
      </c>
      <c r="G4604" s="18">
        <v>-1.34E-2</v>
      </c>
    </row>
    <row r="4605" spans="1:7" x14ac:dyDescent="0.3">
      <c r="A4605" t="s">
        <v>6446</v>
      </c>
      <c r="B4605">
        <v>19.782</v>
      </c>
      <c r="C4605">
        <v>19.739999999999998</v>
      </c>
      <c r="D4605">
        <v>19.803000000000001</v>
      </c>
      <c r="E4605">
        <v>19.739999999999998</v>
      </c>
      <c r="F4605" t="s">
        <v>9</v>
      </c>
      <c r="G4605" s="18">
        <v>-6.6199999999999995E-2</v>
      </c>
    </row>
    <row r="4606" spans="1:7" x14ac:dyDescent="0.3">
      <c r="A4606" t="s">
        <v>4207</v>
      </c>
      <c r="B4606">
        <v>20.984000000000002</v>
      </c>
      <c r="C4606">
        <v>19.559999999999999</v>
      </c>
      <c r="D4606">
        <v>19.559999999999999</v>
      </c>
      <c r="E4606">
        <v>19.559999999999999</v>
      </c>
      <c r="F4606" t="s">
        <v>5629</v>
      </c>
      <c r="G4606" s="18">
        <v>6.08E-2</v>
      </c>
    </row>
    <row r="4607" spans="1:7" x14ac:dyDescent="0.3">
      <c r="A4607" t="s">
        <v>4208</v>
      </c>
      <c r="B4607">
        <v>20.556000000000001</v>
      </c>
      <c r="C4607">
        <v>19.38</v>
      </c>
      <c r="D4607">
        <v>19.38</v>
      </c>
      <c r="E4607">
        <v>19.12</v>
      </c>
      <c r="F4607" t="s">
        <v>5660</v>
      </c>
      <c r="G4607" s="18">
        <v>-2.0400000000000001E-2</v>
      </c>
    </row>
    <row r="4608" spans="1:7" x14ac:dyDescent="0.3">
      <c r="A4608" t="s">
        <v>4209</v>
      </c>
      <c r="B4608">
        <v>20.515000000000001</v>
      </c>
      <c r="C4608">
        <v>19.05</v>
      </c>
      <c r="D4608">
        <v>19.055</v>
      </c>
      <c r="E4608">
        <v>19.05</v>
      </c>
      <c r="F4608" t="s">
        <v>5636</v>
      </c>
      <c r="G4608" s="18">
        <v>-2E-3</v>
      </c>
    </row>
    <row r="4609" spans="1:7" x14ac:dyDescent="0.3">
      <c r="A4609" t="s">
        <v>4210</v>
      </c>
      <c r="B4609">
        <v>20.582000000000001</v>
      </c>
      <c r="C4609">
        <v>19.225000000000001</v>
      </c>
      <c r="D4609">
        <v>19.225000000000001</v>
      </c>
      <c r="E4609">
        <v>19.010000000000002</v>
      </c>
      <c r="F4609" t="s">
        <v>5615</v>
      </c>
      <c r="G4609" s="18">
        <v>3.3E-3</v>
      </c>
    </row>
    <row r="4610" spans="1:7" x14ac:dyDescent="0.3">
      <c r="A4610" t="s">
        <v>4211</v>
      </c>
      <c r="B4610">
        <v>20.606999999999999</v>
      </c>
      <c r="C4610">
        <v>19.399999999999999</v>
      </c>
      <c r="D4610">
        <v>19.600000000000001</v>
      </c>
      <c r="E4610">
        <v>19.149999999999999</v>
      </c>
      <c r="F4610" t="s">
        <v>5614</v>
      </c>
      <c r="G4610" s="18">
        <v>1.1999999999999999E-3</v>
      </c>
    </row>
    <row r="4611" spans="1:7" x14ac:dyDescent="0.3">
      <c r="A4611" t="s">
        <v>6447</v>
      </c>
      <c r="B4611">
        <v>19.218</v>
      </c>
      <c r="C4611">
        <v>19.227</v>
      </c>
      <c r="D4611">
        <v>19.260000000000002</v>
      </c>
      <c r="E4611">
        <v>19.16</v>
      </c>
      <c r="F4611" t="s">
        <v>9</v>
      </c>
      <c r="G4611" s="18">
        <v>-6.7400000000000002E-2</v>
      </c>
    </row>
    <row r="4612" spans="1:7" x14ac:dyDescent="0.3">
      <c r="A4612" t="s">
        <v>4212</v>
      </c>
      <c r="B4612">
        <v>20.259</v>
      </c>
      <c r="C4612">
        <v>18.87</v>
      </c>
      <c r="D4612">
        <v>18.87</v>
      </c>
      <c r="E4612">
        <v>18.8</v>
      </c>
      <c r="F4612" t="s">
        <v>5637</v>
      </c>
      <c r="G4612" s="18">
        <v>5.4199999999999998E-2</v>
      </c>
    </row>
    <row r="4613" spans="1:7" x14ac:dyDescent="0.3">
      <c r="A4613" t="s">
        <v>4213</v>
      </c>
      <c r="B4613">
        <v>19.154</v>
      </c>
      <c r="C4613">
        <v>18.5</v>
      </c>
      <c r="D4613">
        <v>18.5</v>
      </c>
      <c r="E4613">
        <v>18</v>
      </c>
      <c r="F4613" t="s">
        <v>5669</v>
      </c>
      <c r="G4613" s="18">
        <v>-5.45E-2</v>
      </c>
    </row>
    <row r="4614" spans="1:7" x14ac:dyDescent="0.3">
      <c r="A4614" t="s">
        <v>4214</v>
      </c>
      <c r="B4614">
        <v>19.073</v>
      </c>
      <c r="C4614">
        <v>17.850000000000001</v>
      </c>
      <c r="D4614">
        <v>17.850000000000001</v>
      </c>
      <c r="E4614">
        <v>17.605</v>
      </c>
      <c r="F4614" t="s">
        <v>5638</v>
      </c>
      <c r="G4614" s="18">
        <v>-4.1999999999999997E-3</v>
      </c>
    </row>
    <row r="4615" spans="1:7" x14ac:dyDescent="0.3">
      <c r="A4615" t="s">
        <v>4215</v>
      </c>
      <c r="B4615">
        <v>18.72</v>
      </c>
      <c r="C4615">
        <v>17.734999999999999</v>
      </c>
      <c r="D4615">
        <v>17.765000000000001</v>
      </c>
      <c r="E4615">
        <v>17.28</v>
      </c>
      <c r="F4615" t="s">
        <v>5638</v>
      </c>
      <c r="G4615" s="18">
        <v>-1.8499999999999999E-2</v>
      </c>
    </row>
    <row r="4616" spans="1:7" x14ac:dyDescent="0.3">
      <c r="A4616" t="s">
        <v>4216</v>
      </c>
      <c r="B4616">
        <v>18.754999999999999</v>
      </c>
      <c r="C4616">
        <v>18.670000000000002</v>
      </c>
      <c r="D4616">
        <v>18.670000000000002</v>
      </c>
      <c r="E4616">
        <v>18.670000000000002</v>
      </c>
      <c r="F4616" t="s">
        <v>5672</v>
      </c>
      <c r="G4616" s="18">
        <v>1.9E-3</v>
      </c>
    </row>
    <row r="4617" spans="1:7" x14ac:dyDescent="0.3">
      <c r="A4617" t="s">
        <v>6448</v>
      </c>
      <c r="B4617">
        <v>17.712</v>
      </c>
      <c r="C4617">
        <v>17.571999999999999</v>
      </c>
      <c r="D4617">
        <v>17.742000000000001</v>
      </c>
      <c r="E4617">
        <v>17.571999999999999</v>
      </c>
      <c r="F4617" t="s">
        <v>9</v>
      </c>
      <c r="G4617" s="18">
        <v>-5.5599999999999997E-2</v>
      </c>
    </row>
    <row r="4618" spans="1:7" x14ac:dyDescent="0.3">
      <c r="A4618" t="s">
        <v>4217</v>
      </c>
      <c r="B4618">
        <v>19.042000000000002</v>
      </c>
      <c r="C4618">
        <v>17.684999999999999</v>
      </c>
      <c r="D4618">
        <v>17.684999999999999</v>
      </c>
      <c r="E4618">
        <v>17.655000000000001</v>
      </c>
      <c r="F4618" t="s">
        <v>5672</v>
      </c>
      <c r="G4618" s="18">
        <v>7.51E-2</v>
      </c>
    </row>
    <row r="4619" spans="1:7" x14ac:dyDescent="0.3">
      <c r="A4619" t="s">
        <v>4218</v>
      </c>
      <c r="B4619">
        <v>18.890999999999998</v>
      </c>
      <c r="C4619">
        <v>17.649999999999999</v>
      </c>
      <c r="D4619">
        <v>17.649999999999999</v>
      </c>
      <c r="E4619">
        <v>17.649999999999999</v>
      </c>
      <c r="F4619" t="s">
        <v>5637</v>
      </c>
      <c r="G4619" s="18">
        <v>-7.9000000000000008E-3</v>
      </c>
    </row>
    <row r="4620" spans="1:7" x14ac:dyDescent="0.3">
      <c r="A4620" t="s">
        <v>4219</v>
      </c>
      <c r="B4620">
        <v>18.882999999999999</v>
      </c>
      <c r="C4620">
        <v>17.5</v>
      </c>
      <c r="D4620">
        <v>17.5</v>
      </c>
      <c r="E4620">
        <v>17.5</v>
      </c>
      <c r="F4620" t="s">
        <v>5637</v>
      </c>
      <c r="G4620" s="18">
        <v>-4.0000000000000002E-4</v>
      </c>
    </row>
    <row r="4621" spans="1:7" x14ac:dyDescent="0.3">
      <c r="A4621" t="s">
        <v>4220</v>
      </c>
      <c r="B4621">
        <v>18.837</v>
      </c>
      <c r="C4621">
        <v>17.440000000000001</v>
      </c>
      <c r="D4621">
        <v>17.45</v>
      </c>
      <c r="E4621">
        <v>17.434999999999999</v>
      </c>
      <c r="F4621" t="s">
        <v>5637</v>
      </c>
      <c r="G4621" s="18">
        <v>-2.3999999999999998E-3</v>
      </c>
    </row>
    <row r="4622" spans="1:7" x14ac:dyDescent="0.3">
      <c r="A4622" t="s">
        <v>4221</v>
      </c>
      <c r="B4622">
        <v>18.82</v>
      </c>
      <c r="C4622">
        <v>17.344999999999999</v>
      </c>
      <c r="D4622">
        <v>17.434999999999999</v>
      </c>
      <c r="E4622">
        <v>17.329999999999998</v>
      </c>
      <c r="F4622" t="s">
        <v>5660</v>
      </c>
      <c r="G4622" s="18">
        <v>-8.9999999999999998E-4</v>
      </c>
    </row>
    <row r="4623" spans="1:7" x14ac:dyDescent="0.3">
      <c r="A4623" t="s">
        <v>6449</v>
      </c>
      <c r="B4623">
        <v>17.462</v>
      </c>
      <c r="C4623">
        <v>17.45</v>
      </c>
      <c r="D4623">
        <v>17.468</v>
      </c>
      <c r="E4623">
        <v>17.413</v>
      </c>
      <c r="F4623" t="s">
        <v>9</v>
      </c>
      <c r="G4623" s="18">
        <v>-7.22E-2</v>
      </c>
    </row>
    <row r="4624" spans="1:7" x14ac:dyDescent="0.3">
      <c r="A4624" t="s">
        <v>4222</v>
      </c>
      <c r="B4624">
        <v>18.853999999999999</v>
      </c>
      <c r="C4624">
        <v>17.414999999999999</v>
      </c>
      <c r="D4624">
        <v>17.414999999999999</v>
      </c>
      <c r="E4624">
        <v>17.414999999999999</v>
      </c>
      <c r="F4624" t="s">
        <v>5637</v>
      </c>
      <c r="G4624" s="18">
        <v>7.9699999999999993E-2</v>
      </c>
    </row>
    <row r="4625" spans="1:7" x14ac:dyDescent="0.3">
      <c r="A4625" t="s">
        <v>4223</v>
      </c>
      <c r="B4625">
        <v>19.030999999999999</v>
      </c>
      <c r="C4625">
        <v>17.649999999999999</v>
      </c>
      <c r="D4625">
        <v>17.649999999999999</v>
      </c>
      <c r="E4625">
        <v>17.495000000000001</v>
      </c>
      <c r="F4625" t="s">
        <v>5638</v>
      </c>
      <c r="G4625" s="18">
        <v>9.4000000000000004E-3</v>
      </c>
    </row>
    <row r="4626" spans="1:7" x14ac:dyDescent="0.3">
      <c r="A4626" t="s">
        <v>4224</v>
      </c>
      <c r="B4626">
        <v>19.050999999999998</v>
      </c>
      <c r="C4626">
        <v>17.585000000000001</v>
      </c>
      <c r="D4626">
        <v>17.71</v>
      </c>
      <c r="E4626">
        <v>17.585000000000001</v>
      </c>
      <c r="F4626" t="s">
        <v>5637</v>
      </c>
      <c r="G4626" s="18">
        <v>1.1000000000000001E-3</v>
      </c>
    </row>
    <row r="4627" spans="1:7" x14ac:dyDescent="0.3">
      <c r="A4627" t="s">
        <v>4225</v>
      </c>
      <c r="B4627">
        <v>18.931999999999999</v>
      </c>
      <c r="C4627">
        <v>17.684999999999999</v>
      </c>
      <c r="D4627">
        <v>17.684999999999999</v>
      </c>
      <c r="E4627">
        <v>17.425000000000001</v>
      </c>
      <c r="F4627" t="s">
        <v>5638</v>
      </c>
      <c r="G4627" s="18">
        <v>-6.1999999999999998E-3</v>
      </c>
    </row>
    <row r="4628" spans="1:7" x14ac:dyDescent="0.3">
      <c r="A4628" t="s">
        <v>4226</v>
      </c>
      <c r="B4628">
        <v>18.875</v>
      </c>
      <c r="C4628">
        <v>17.448</v>
      </c>
      <c r="D4628">
        <v>17.448</v>
      </c>
      <c r="E4628">
        <v>17.448</v>
      </c>
      <c r="F4628" t="s">
        <v>5639</v>
      </c>
      <c r="G4628" s="18">
        <v>-3.0000000000000001E-3</v>
      </c>
    </row>
    <row r="4629" spans="1:7" x14ac:dyDescent="0.3">
      <c r="A4629" t="s">
        <v>6450</v>
      </c>
      <c r="B4629">
        <v>17.524999999999999</v>
      </c>
      <c r="C4629">
        <v>17.538</v>
      </c>
      <c r="D4629">
        <v>17.538</v>
      </c>
      <c r="E4629">
        <v>17.489999999999998</v>
      </c>
      <c r="F4629" t="s">
        <v>9</v>
      </c>
      <c r="G4629" s="18">
        <v>-7.1499999999999994E-2</v>
      </c>
    </row>
    <row r="4630" spans="1:7" x14ac:dyDescent="0.3">
      <c r="A4630" t="s">
        <v>4227</v>
      </c>
      <c r="B4630">
        <v>18.983000000000001</v>
      </c>
      <c r="C4630">
        <v>17.562000000000001</v>
      </c>
      <c r="D4630">
        <v>17.562000000000001</v>
      </c>
      <c r="E4630">
        <v>17.562000000000001</v>
      </c>
      <c r="F4630" t="s">
        <v>5613</v>
      </c>
      <c r="G4630" s="18">
        <v>8.3199999999999996E-2</v>
      </c>
    </row>
    <row r="4631" spans="1:7" x14ac:dyDescent="0.3">
      <c r="A4631" t="s">
        <v>4228</v>
      </c>
      <c r="B4631">
        <v>19.154</v>
      </c>
      <c r="C4631">
        <v>17.63</v>
      </c>
      <c r="D4631">
        <v>17.66</v>
      </c>
      <c r="E4631">
        <v>17.63</v>
      </c>
      <c r="F4631" t="s">
        <v>5637</v>
      </c>
      <c r="G4631" s="18">
        <v>8.9999999999999993E-3</v>
      </c>
    </row>
    <row r="4632" spans="1:7" x14ac:dyDescent="0.3">
      <c r="A4632" t="s">
        <v>4229</v>
      </c>
      <c r="B4632">
        <v>18.984999999999999</v>
      </c>
      <c r="C4632">
        <v>17.655000000000001</v>
      </c>
      <c r="D4632">
        <v>17.655000000000001</v>
      </c>
      <c r="E4632">
        <v>17.655000000000001</v>
      </c>
      <c r="F4632" t="s">
        <v>5637</v>
      </c>
      <c r="G4632" s="18">
        <v>-8.8000000000000005E-3</v>
      </c>
    </row>
    <row r="4633" spans="1:7" x14ac:dyDescent="0.3">
      <c r="A4633" t="s">
        <v>4230</v>
      </c>
      <c r="B4633">
        <v>18.984000000000002</v>
      </c>
      <c r="C4633">
        <v>17.59</v>
      </c>
      <c r="D4633">
        <v>17.59</v>
      </c>
      <c r="E4633">
        <v>17.59</v>
      </c>
      <c r="F4633" t="s">
        <v>5638</v>
      </c>
      <c r="G4633" s="18">
        <v>-1E-4</v>
      </c>
    </row>
    <row r="4634" spans="1:7" x14ac:dyDescent="0.3">
      <c r="A4634" t="s">
        <v>4231</v>
      </c>
      <c r="B4634">
        <v>19.148</v>
      </c>
      <c r="C4634">
        <v>17.625</v>
      </c>
      <c r="D4634">
        <v>17.855</v>
      </c>
      <c r="E4634">
        <v>17.605</v>
      </c>
      <c r="F4634" t="s">
        <v>5629</v>
      </c>
      <c r="G4634" s="18">
        <v>8.6E-3</v>
      </c>
    </row>
    <row r="4635" spans="1:7" x14ac:dyDescent="0.3">
      <c r="A4635" t="s">
        <v>6451</v>
      </c>
      <c r="B4635">
        <v>17.84</v>
      </c>
      <c r="C4635">
        <v>17.8</v>
      </c>
      <c r="D4635">
        <v>17.864999999999998</v>
      </c>
      <c r="E4635">
        <v>17.8</v>
      </c>
      <c r="F4635" t="s">
        <v>9</v>
      </c>
      <c r="G4635" s="18">
        <v>-6.83E-2</v>
      </c>
    </row>
    <row r="4636" spans="1:7" x14ac:dyDescent="0.3">
      <c r="A4636" t="s">
        <v>4232</v>
      </c>
      <c r="B4636">
        <v>19.148</v>
      </c>
      <c r="C4636">
        <v>17.809999999999999</v>
      </c>
      <c r="D4636">
        <v>17.809999999999999</v>
      </c>
      <c r="E4636">
        <v>17.809999999999999</v>
      </c>
      <c r="F4636" t="s">
        <v>5672</v>
      </c>
      <c r="G4636" s="18">
        <v>7.3300000000000004E-2</v>
      </c>
    </row>
    <row r="4637" spans="1:7" x14ac:dyDescent="0.3">
      <c r="A4637" t="s">
        <v>4233</v>
      </c>
      <c r="B4637">
        <v>19.786999999999999</v>
      </c>
      <c r="C4637">
        <v>18</v>
      </c>
      <c r="D4637">
        <v>18.45</v>
      </c>
      <c r="E4637">
        <v>18</v>
      </c>
      <c r="F4637" t="s">
        <v>5636</v>
      </c>
      <c r="G4637" s="18">
        <v>3.3399999999999999E-2</v>
      </c>
    </row>
    <row r="4638" spans="1:7" x14ac:dyDescent="0.3">
      <c r="A4638" t="s">
        <v>4234</v>
      </c>
      <c r="B4638">
        <v>20.068000000000001</v>
      </c>
      <c r="C4638">
        <v>18.329999999999998</v>
      </c>
      <c r="D4638">
        <v>18.600000000000001</v>
      </c>
      <c r="E4638">
        <v>18.329999999999998</v>
      </c>
      <c r="F4638" t="s">
        <v>5637</v>
      </c>
      <c r="G4638" s="18">
        <v>1.4200000000000001E-2</v>
      </c>
    </row>
    <row r="4639" spans="1:7" x14ac:dyDescent="0.3">
      <c r="A4639" t="s">
        <v>4235</v>
      </c>
      <c r="B4639">
        <v>19.795000000000002</v>
      </c>
      <c r="C4639">
        <v>18.329999999999998</v>
      </c>
      <c r="D4639">
        <v>18.329999999999998</v>
      </c>
      <c r="E4639">
        <v>18.329999999999998</v>
      </c>
      <c r="F4639" t="s">
        <v>5672</v>
      </c>
      <c r="G4639" s="18">
        <v>-1.3599999999999999E-2</v>
      </c>
    </row>
    <row r="4640" spans="1:7" x14ac:dyDescent="0.3">
      <c r="A4640" t="s">
        <v>4236</v>
      </c>
      <c r="B4640">
        <v>19.759</v>
      </c>
      <c r="C4640">
        <v>18.37</v>
      </c>
      <c r="D4640">
        <v>18.37</v>
      </c>
      <c r="E4640">
        <v>18.37</v>
      </c>
      <c r="F4640" t="s">
        <v>5637</v>
      </c>
      <c r="G4640" s="18">
        <v>-1.8E-3</v>
      </c>
    </row>
    <row r="4641" spans="1:7" x14ac:dyDescent="0.3">
      <c r="A4641" t="s">
        <v>6452</v>
      </c>
      <c r="B4641">
        <v>18.175000000000001</v>
      </c>
      <c r="C4641">
        <v>18.260000000000002</v>
      </c>
      <c r="D4641">
        <v>18.260000000000002</v>
      </c>
      <c r="E4641">
        <v>18.13</v>
      </c>
      <c r="F4641" t="s">
        <v>9</v>
      </c>
      <c r="G4641" s="18">
        <v>-8.0199999999999994E-2</v>
      </c>
    </row>
    <row r="4642" spans="1:7" x14ac:dyDescent="0.3">
      <c r="A4642" t="s">
        <v>4237</v>
      </c>
      <c r="B4642">
        <v>19.536000000000001</v>
      </c>
      <c r="C4642">
        <v>18.149999999999999</v>
      </c>
      <c r="D4642">
        <v>18.195</v>
      </c>
      <c r="E4642">
        <v>18.149999999999999</v>
      </c>
      <c r="F4642" t="s">
        <v>5637</v>
      </c>
      <c r="G4642" s="18">
        <v>7.4899999999999994E-2</v>
      </c>
    </row>
    <row r="4643" spans="1:7" x14ac:dyDescent="0.3">
      <c r="A4643" t="s">
        <v>4238</v>
      </c>
      <c r="B4643">
        <v>19.736000000000001</v>
      </c>
      <c r="C4643">
        <v>18.3</v>
      </c>
      <c r="D4643">
        <v>18.7</v>
      </c>
      <c r="E4643">
        <v>18.3</v>
      </c>
      <c r="F4643" t="s">
        <v>5638</v>
      </c>
      <c r="G4643" s="18">
        <v>1.0200000000000001E-2</v>
      </c>
    </row>
    <row r="4644" spans="1:7" x14ac:dyDescent="0.3">
      <c r="A4644" t="s">
        <v>4239</v>
      </c>
      <c r="B4644">
        <v>19.759</v>
      </c>
      <c r="C4644">
        <v>18.77</v>
      </c>
      <c r="D4644">
        <v>18.8</v>
      </c>
      <c r="E4644">
        <v>18.405000000000001</v>
      </c>
      <c r="F4644" t="s">
        <v>5638</v>
      </c>
      <c r="G4644" s="18">
        <v>1.1999999999999999E-3</v>
      </c>
    </row>
    <row r="4645" spans="1:7" x14ac:dyDescent="0.3">
      <c r="A4645" t="s">
        <v>4240</v>
      </c>
      <c r="B4645">
        <v>20.11</v>
      </c>
      <c r="C4645">
        <v>18.475000000000001</v>
      </c>
      <c r="D4645">
        <v>18.475000000000001</v>
      </c>
      <c r="E4645">
        <v>18.46</v>
      </c>
      <c r="F4645" t="s">
        <v>5672</v>
      </c>
      <c r="G4645" s="18">
        <v>1.78E-2</v>
      </c>
    </row>
    <row r="4646" spans="1:7" x14ac:dyDescent="0.3">
      <c r="A4646" t="s">
        <v>5902</v>
      </c>
      <c r="B4646">
        <v>18.733000000000001</v>
      </c>
      <c r="C4646">
        <v>18.704999999999998</v>
      </c>
      <c r="D4646">
        <v>18.8</v>
      </c>
      <c r="E4646">
        <v>17.335000000000001</v>
      </c>
      <c r="F4646" t="s">
        <v>5660</v>
      </c>
      <c r="G4646" s="18">
        <v>-6.8500000000000005E-2</v>
      </c>
    </row>
    <row r="4647" spans="1:7" x14ac:dyDescent="0.3">
      <c r="A4647" t="s">
        <v>6453</v>
      </c>
      <c r="B4647">
        <v>17.457000000000001</v>
      </c>
      <c r="C4647">
        <v>17.332000000000001</v>
      </c>
      <c r="D4647">
        <v>17.486999999999998</v>
      </c>
      <c r="E4647">
        <v>17.332000000000001</v>
      </c>
      <c r="F4647" t="s">
        <v>9</v>
      </c>
      <c r="G4647" s="18">
        <v>-6.8099999999999994E-2</v>
      </c>
    </row>
    <row r="4648" spans="1:7" x14ac:dyDescent="0.3">
      <c r="A4648" t="s">
        <v>4241</v>
      </c>
      <c r="B4648">
        <v>18.231000000000002</v>
      </c>
      <c r="C4648">
        <v>17.46</v>
      </c>
      <c r="D4648">
        <v>17.46</v>
      </c>
      <c r="E4648">
        <v>16.805</v>
      </c>
      <c r="F4648" t="s">
        <v>5638</v>
      </c>
      <c r="G4648" s="18">
        <v>4.4299999999999999E-2</v>
      </c>
    </row>
    <row r="4649" spans="1:7" x14ac:dyDescent="0.3">
      <c r="A4649" t="s">
        <v>4242</v>
      </c>
      <c r="B4649">
        <v>18.381</v>
      </c>
      <c r="C4649">
        <v>17.05</v>
      </c>
      <c r="D4649">
        <v>17.05</v>
      </c>
      <c r="E4649">
        <v>17.05</v>
      </c>
      <c r="F4649" t="s">
        <v>5672</v>
      </c>
      <c r="G4649" s="18">
        <v>8.2000000000000007E-3</v>
      </c>
    </row>
    <row r="4650" spans="1:7" x14ac:dyDescent="0.3">
      <c r="A4650" t="s">
        <v>4243</v>
      </c>
      <c r="B4650">
        <v>18.271000000000001</v>
      </c>
      <c r="C4650">
        <v>16.925000000000001</v>
      </c>
      <c r="D4650">
        <v>16.925000000000001</v>
      </c>
      <c r="E4650">
        <v>16.925000000000001</v>
      </c>
      <c r="F4650" t="s">
        <v>5672</v>
      </c>
      <c r="G4650" s="18">
        <v>-6.0000000000000001E-3</v>
      </c>
    </row>
    <row r="4651" spans="1:7" x14ac:dyDescent="0.3">
      <c r="A4651" t="s">
        <v>4244</v>
      </c>
      <c r="B4651">
        <v>18.123000000000001</v>
      </c>
      <c r="C4651">
        <v>16.760999999999999</v>
      </c>
      <c r="D4651">
        <v>16.760999999999999</v>
      </c>
      <c r="E4651">
        <v>16.760999999999999</v>
      </c>
      <c r="F4651" t="s">
        <v>5695</v>
      </c>
      <c r="G4651" s="18">
        <v>-8.0999999999999996E-3</v>
      </c>
    </row>
    <row r="4652" spans="1:7" x14ac:dyDescent="0.3">
      <c r="A4652" t="s">
        <v>4245</v>
      </c>
      <c r="B4652">
        <v>17.968</v>
      </c>
      <c r="C4652">
        <v>16.613</v>
      </c>
      <c r="D4652">
        <v>16.613</v>
      </c>
      <c r="E4652">
        <v>16.613</v>
      </c>
      <c r="F4652" t="s">
        <v>5660</v>
      </c>
      <c r="G4652" s="18">
        <v>-8.6E-3</v>
      </c>
    </row>
    <row r="4653" spans="1:7" x14ac:dyDescent="0.3">
      <c r="A4653" t="s">
        <v>6454</v>
      </c>
      <c r="B4653">
        <v>16.553000000000001</v>
      </c>
      <c r="C4653">
        <v>16.600000000000001</v>
      </c>
      <c r="D4653">
        <v>16.600000000000001</v>
      </c>
      <c r="E4653">
        <v>16.527000000000001</v>
      </c>
      <c r="F4653" t="s">
        <v>9</v>
      </c>
      <c r="G4653" s="18">
        <v>-7.8799999999999995E-2</v>
      </c>
    </row>
    <row r="4654" spans="1:7" x14ac:dyDescent="0.3">
      <c r="A4654" t="s">
        <v>4246</v>
      </c>
      <c r="B4654">
        <v>17.867999999999999</v>
      </c>
      <c r="C4654">
        <v>16.55</v>
      </c>
      <c r="D4654">
        <v>16.55</v>
      </c>
      <c r="E4654">
        <v>16.55</v>
      </c>
      <c r="F4654" t="s">
        <v>5672</v>
      </c>
      <c r="G4654" s="18">
        <v>7.9399999999999998E-2</v>
      </c>
    </row>
    <row r="4655" spans="1:7" x14ac:dyDescent="0.3">
      <c r="A4655" t="s">
        <v>4247</v>
      </c>
      <c r="B4655">
        <v>18.006</v>
      </c>
      <c r="C4655">
        <v>16.623000000000001</v>
      </c>
      <c r="D4655">
        <v>16.623000000000001</v>
      </c>
      <c r="E4655">
        <v>16.623000000000001</v>
      </c>
      <c r="F4655" t="s">
        <v>5647</v>
      </c>
      <c r="G4655" s="18">
        <v>7.7000000000000002E-3</v>
      </c>
    </row>
    <row r="4656" spans="1:7" x14ac:dyDescent="0.3">
      <c r="A4656" t="s">
        <v>4248</v>
      </c>
      <c r="B4656">
        <v>17.760999999999999</v>
      </c>
      <c r="C4656">
        <v>16.254999999999999</v>
      </c>
      <c r="D4656">
        <v>16.260000000000002</v>
      </c>
      <c r="E4656">
        <v>16.254999999999999</v>
      </c>
      <c r="F4656" t="s">
        <v>5672</v>
      </c>
      <c r="G4656" s="18">
        <v>-1.3599999999999999E-2</v>
      </c>
    </row>
    <row r="4657" spans="1:7" x14ac:dyDescent="0.3">
      <c r="A4657" t="s">
        <v>6455</v>
      </c>
      <c r="B4657">
        <v>16.343</v>
      </c>
      <c r="C4657">
        <v>16.347999999999999</v>
      </c>
      <c r="D4657">
        <v>16.39</v>
      </c>
      <c r="E4657">
        <v>16.218</v>
      </c>
      <c r="F4657" t="s">
        <v>9</v>
      </c>
      <c r="G4657" s="18">
        <v>-7.9799999999999996E-2</v>
      </c>
    </row>
    <row r="4658" spans="1:7" x14ac:dyDescent="0.3">
      <c r="A4658" t="s">
        <v>4249</v>
      </c>
      <c r="B4658">
        <v>17.829999999999998</v>
      </c>
      <c r="C4658">
        <v>16.54</v>
      </c>
      <c r="D4658">
        <v>16.54</v>
      </c>
      <c r="E4658">
        <v>16.54</v>
      </c>
      <c r="F4658" t="s">
        <v>5672</v>
      </c>
      <c r="G4658" s="18">
        <v>9.0999999999999998E-2</v>
      </c>
    </row>
    <row r="4659" spans="1:7" x14ac:dyDescent="0.3">
      <c r="A4659" t="s">
        <v>4250</v>
      </c>
      <c r="B4659">
        <v>17.959</v>
      </c>
      <c r="C4659">
        <v>16.577999999999999</v>
      </c>
      <c r="D4659">
        <v>16.577999999999999</v>
      </c>
      <c r="E4659">
        <v>16.577999999999999</v>
      </c>
      <c r="F4659" t="s">
        <v>5707</v>
      </c>
      <c r="G4659" s="18">
        <v>7.1999999999999998E-3</v>
      </c>
    </row>
    <row r="4660" spans="1:7" x14ac:dyDescent="0.3">
      <c r="A4660" t="s">
        <v>4251</v>
      </c>
      <c r="B4660">
        <v>18.027000000000001</v>
      </c>
      <c r="C4660">
        <v>16.605</v>
      </c>
      <c r="D4660">
        <v>16.7</v>
      </c>
      <c r="E4660">
        <v>16.39</v>
      </c>
      <c r="F4660" t="s">
        <v>5887</v>
      </c>
      <c r="G4660" s="18">
        <v>3.8E-3</v>
      </c>
    </row>
    <row r="4661" spans="1:7" x14ac:dyDescent="0.3">
      <c r="A4661" t="s">
        <v>4252</v>
      </c>
      <c r="B4661">
        <v>17.766999999999999</v>
      </c>
      <c r="C4661">
        <v>16.545000000000002</v>
      </c>
      <c r="D4661">
        <v>16.715</v>
      </c>
      <c r="E4661">
        <v>16.395</v>
      </c>
      <c r="F4661" t="s">
        <v>5604</v>
      </c>
      <c r="G4661" s="18">
        <v>-1.44E-2</v>
      </c>
    </row>
    <row r="4662" spans="1:7" x14ac:dyDescent="0.3">
      <c r="A4662" t="s">
        <v>4253</v>
      </c>
      <c r="B4662">
        <v>17.797999999999998</v>
      </c>
      <c r="C4662">
        <v>16.495000000000001</v>
      </c>
      <c r="D4662">
        <v>16.63</v>
      </c>
      <c r="E4662">
        <v>16.25</v>
      </c>
      <c r="F4662" t="s">
        <v>6258</v>
      </c>
      <c r="G4662" s="18">
        <v>1.6999999999999999E-3</v>
      </c>
    </row>
    <row r="4663" spans="1:7" x14ac:dyDescent="0.3">
      <c r="A4663" t="s">
        <v>4254</v>
      </c>
      <c r="B4663">
        <v>18.122</v>
      </c>
      <c r="C4663">
        <v>16.614999999999998</v>
      </c>
      <c r="D4663">
        <v>16.774999999999999</v>
      </c>
      <c r="E4663">
        <v>16.305</v>
      </c>
      <c r="F4663" t="s">
        <v>5617</v>
      </c>
      <c r="G4663" s="18">
        <v>1.8200000000000001E-2</v>
      </c>
    </row>
    <row r="4664" spans="1:7" x14ac:dyDescent="0.3">
      <c r="A4664" t="s">
        <v>6456</v>
      </c>
      <c r="B4664">
        <v>16.861999999999998</v>
      </c>
      <c r="C4664">
        <v>16.792999999999999</v>
      </c>
      <c r="D4664">
        <v>17.047000000000001</v>
      </c>
      <c r="E4664">
        <v>16.792999999999999</v>
      </c>
      <c r="F4664" t="s">
        <v>9</v>
      </c>
      <c r="G4664" s="18">
        <v>-6.9500000000000006E-2</v>
      </c>
    </row>
    <row r="4665" spans="1:7" x14ac:dyDescent="0.3">
      <c r="A4665" t="s">
        <v>4255</v>
      </c>
      <c r="B4665">
        <v>18.184000000000001</v>
      </c>
      <c r="C4665">
        <v>16.905000000000001</v>
      </c>
      <c r="D4665">
        <v>16.96</v>
      </c>
      <c r="E4665">
        <v>16.524999999999999</v>
      </c>
      <c r="F4665" t="s">
        <v>5611</v>
      </c>
      <c r="G4665" s="18">
        <v>7.8399999999999997E-2</v>
      </c>
    </row>
    <row r="4666" spans="1:7" x14ac:dyDescent="0.3">
      <c r="A4666" t="s">
        <v>4256</v>
      </c>
      <c r="B4666">
        <v>18.082999999999998</v>
      </c>
      <c r="C4666">
        <v>16.84</v>
      </c>
      <c r="D4666">
        <v>16.86</v>
      </c>
      <c r="E4666">
        <v>16.765000000000001</v>
      </c>
      <c r="F4666" t="s">
        <v>5757</v>
      </c>
      <c r="G4666" s="18">
        <v>-5.5999999999999999E-3</v>
      </c>
    </row>
    <row r="4667" spans="1:7" x14ac:dyDescent="0.3">
      <c r="A4667" t="s">
        <v>4257</v>
      </c>
      <c r="B4667">
        <v>18.556000000000001</v>
      </c>
      <c r="C4667">
        <v>16.664999999999999</v>
      </c>
      <c r="D4667">
        <v>17.190000000000001</v>
      </c>
      <c r="E4667">
        <v>16.645</v>
      </c>
      <c r="F4667" t="s">
        <v>5629</v>
      </c>
      <c r="G4667" s="18">
        <v>2.6200000000000001E-2</v>
      </c>
    </row>
    <row r="4668" spans="1:7" x14ac:dyDescent="0.3">
      <c r="A4668" t="s">
        <v>4258</v>
      </c>
      <c r="B4668">
        <v>18.372</v>
      </c>
      <c r="C4668">
        <v>17.100000000000001</v>
      </c>
      <c r="D4668">
        <v>17.11</v>
      </c>
      <c r="E4668">
        <v>16.995000000000001</v>
      </c>
      <c r="F4668" t="s">
        <v>5658</v>
      </c>
      <c r="G4668" s="18">
        <v>-9.9000000000000008E-3</v>
      </c>
    </row>
    <row r="4669" spans="1:7" x14ac:dyDescent="0.3">
      <c r="A4669" t="s">
        <v>4259</v>
      </c>
      <c r="B4669">
        <v>18.241</v>
      </c>
      <c r="C4669">
        <v>16.98</v>
      </c>
      <c r="D4669">
        <v>17.02</v>
      </c>
      <c r="E4669">
        <v>16.82</v>
      </c>
      <c r="F4669" t="s">
        <v>5612</v>
      </c>
      <c r="G4669" s="18">
        <v>-7.1000000000000004E-3</v>
      </c>
    </row>
    <row r="4670" spans="1:7" x14ac:dyDescent="0.3">
      <c r="A4670" t="s">
        <v>6457</v>
      </c>
      <c r="B4670">
        <v>16.968</v>
      </c>
      <c r="C4670">
        <v>16.931999999999999</v>
      </c>
      <c r="D4670">
        <v>16.972999999999999</v>
      </c>
      <c r="E4670">
        <v>16.899999999999999</v>
      </c>
      <c r="F4670" t="s">
        <v>9</v>
      </c>
      <c r="G4670" s="18">
        <v>-6.9800000000000001E-2</v>
      </c>
    </row>
    <row r="4671" spans="1:7" x14ac:dyDescent="0.3">
      <c r="A4671" t="s">
        <v>4260</v>
      </c>
      <c r="B4671">
        <v>18.625</v>
      </c>
      <c r="C4671">
        <v>16.829999999999998</v>
      </c>
      <c r="D4671">
        <v>17.145</v>
      </c>
      <c r="E4671">
        <v>16.829999999999998</v>
      </c>
      <c r="F4671" t="s">
        <v>5659</v>
      </c>
      <c r="G4671" s="18">
        <v>9.7699999999999995E-2</v>
      </c>
    </row>
    <row r="4672" spans="1:7" x14ac:dyDescent="0.3">
      <c r="A4672" t="s">
        <v>4261</v>
      </c>
      <c r="B4672">
        <v>18.405999999999999</v>
      </c>
      <c r="C4672">
        <v>17.074999999999999</v>
      </c>
      <c r="D4672">
        <v>17.149999999999999</v>
      </c>
      <c r="E4672">
        <v>16.765000000000001</v>
      </c>
      <c r="F4672" t="s">
        <v>5611</v>
      </c>
      <c r="G4672" s="18">
        <v>-1.18E-2</v>
      </c>
    </row>
    <row r="4673" spans="1:7" x14ac:dyDescent="0.3">
      <c r="A4673" t="s">
        <v>4262</v>
      </c>
      <c r="B4673">
        <v>18.649999999999999</v>
      </c>
      <c r="C4673">
        <v>17.14</v>
      </c>
      <c r="D4673">
        <v>17.14</v>
      </c>
      <c r="E4673">
        <v>16.8</v>
      </c>
      <c r="F4673" t="s">
        <v>5669</v>
      </c>
      <c r="G4673" s="18">
        <v>1.3299999999999999E-2</v>
      </c>
    </row>
    <row r="4674" spans="1:7" x14ac:dyDescent="0.3">
      <c r="A4674" t="s">
        <v>4263</v>
      </c>
      <c r="B4674">
        <v>17.370999999999999</v>
      </c>
      <c r="C4674">
        <v>16.5</v>
      </c>
      <c r="D4674">
        <v>16.5</v>
      </c>
      <c r="E4674">
        <v>15.89</v>
      </c>
      <c r="F4674" t="s">
        <v>5745</v>
      </c>
      <c r="G4674" s="18">
        <v>-6.8599999999999994E-2</v>
      </c>
    </row>
    <row r="4675" spans="1:7" x14ac:dyDescent="0.3">
      <c r="A4675" t="s">
        <v>4264</v>
      </c>
      <c r="B4675">
        <v>17.622</v>
      </c>
      <c r="C4675">
        <v>16</v>
      </c>
      <c r="D4675">
        <v>16</v>
      </c>
      <c r="E4675">
        <v>16</v>
      </c>
      <c r="F4675" t="s">
        <v>5617</v>
      </c>
      <c r="G4675" s="18">
        <v>1.44E-2</v>
      </c>
    </row>
    <row r="4676" spans="1:7" x14ac:dyDescent="0.3">
      <c r="A4676" t="s">
        <v>6458</v>
      </c>
      <c r="B4676">
        <v>16.163</v>
      </c>
      <c r="C4676">
        <v>16.145</v>
      </c>
      <c r="D4676">
        <v>16.172000000000001</v>
      </c>
      <c r="E4676">
        <v>16.14</v>
      </c>
      <c r="F4676" t="s">
        <v>9</v>
      </c>
      <c r="G4676" s="18">
        <v>-8.2799999999999999E-2</v>
      </c>
    </row>
    <row r="4677" spans="1:7" x14ac:dyDescent="0.3">
      <c r="A4677" t="s">
        <v>4265</v>
      </c>
      <c r="B4677">
        <v>17.492999999999999</v>
      </c>
      <c r="C4677">
        <v>16</v>
      </c>
      <c r="D4677">
        <v>16</v>
      </c>
      <c r="E4677">
        <v>15.98</v>
      </c>
      <c r="F4677" t="s">
        <v>5637</v>
      </c>
      <c r="G4677" s="18">
        <v>8.2299999999999998E-2</v>
      </c>
    </row>
    <row r="4678" spans="1:7" x14ac:dyDescent="0.3">
      <c r="A4678" t="s">
        <v>4266</v>
      </c>
      <c r="B4678">
        <v>17.521999999999998</v>
      </c>
      <c r="C4678">
        <v>15.71</v>
      </c>
      <c r="D4678">
        <v>16.024999999999999</v>
      </c>
      <c r="E4678">
        <v>15.7</v>
      </c>
      <c r="F4678" t="s">
        <v>5638</v>
      </c>
      <c r="G4678" s="18">
        <v>1.6999999999999999E-3</v>
      </c>
    </row>
    <row r="4679" spans="1:7" x14ac:dyDescent="0.3">
      <c r="A4679" t="s">
        <v>4267</v>
      </c>
      <c r="B4679">
        <v>17.382999999999999</v>
      </c>
      <c r="C4679">
        <v>16.105</v>
      </c>
      <c r="D4679">
        <v>16.125</v>
      </c>
      <c r="E4679">
        <v>15.95</v>
      </c>
      <c r="F4679" t="s">
        <v>5612</v>
      </c>
      <c r="G4679" s="18">
        <v>-7.9000000000000008E-3</v>
      </c>
    </row>
    <row r="4680" spans="1:7" x14ac:dyDescent="0.3">
      <c r="A4680" t="s">
        <v>4268</v>
      </c>
      <c r="B4680">
        <v>17.268000000000001</v>
      </c>
      <c r="C4680">
        <v>15.914999999999999</v>
      </c>
      <c r="D4680">
        <v>15.97</v>
      </c>
      <c r="E4680">
        <v>15.79</v>
      </c>
      <c r="F4680" t="s">
        <v>5658</v>
      </c>
      <c r="G4680" s="18">
        <v>-6.6E-3</v>
      </c>
    </row>
    <row r="4681" spans="1:7" x14ac:dyDescent="0.3">
      <c r="A4681" t="s">
        <v>4269</v>
      </c>
      <c r="B4681">
        <v>17.155000000000001</v>
      </c>
      <c r="C4681">
        <v>15.775</v>
      </c>
      <c r="D4681">
        <v>15.8</v>
      </c>
      <c r="E4681">
        <v>15.74</v>
      </c>
      <c r="F4681" t="s">
        <v>5637</v>
      </c>
      <c r="G4681" s="18">
        <v>-6.4999999999999997E-3</v>
      </c>
    </row>
    <row r="4682" spans="1:7" x14ac:dyDescent="0.3">
      <c r="A4682" t="s">
        <v>6459</v>
      </c>
      <c r="B4682">
        <v>15.824999999999999</v>
      </c>
      <c r="C4682">
        <v>15.827999999999999</v>
      </c>
      <c r="D4682">
        <v>15.867000000000001</v>
      </c>
      <c r="E4682">
        <v>15.817</v>
      </c>
      <c r="F4682" t="s">
        <v>9</v>
      </c>
      <c r="G4682" s="18">
        <v>-7.7499999999999999E-2</v>
      </c>
    </row>
    <row r="4683" spans="1:7" x14ac:dyDescent="0.3">
      <c r="A4683" t="s">
        <v>4270</v>
      </c>
      <c r="B4683">
        <v>17.385000000000002</v>
      </c>
      <c r="C4683">
        <v>15.84</v>
      </c>
      <c r="D4683">
        <v>15.84</v>
      </c>
      <c r="E4683">
        <v>15.84</v>
      </c>
      <c r="F4683" t="s">
        <v>5637</v>
      </c>
      <c r="G4683" s="18">
        <v>9.8599999999999993E-2</v>
      </c>
    </row>
    <row r="4684" spans="1:7" x14ac:dyDescent="0.3">
      <c r="A4684" t="s">
        <v>4271</v>
      </c>
      <c r="B4684">
        <v>17.434999999999999</v>
      </c>
      <c r="C4684">
        <v>16</v>
      </c>
      <c r="D4684">
        <v>16.024999999999999</v>
      </c>
      <c r="E4684">
        <v>15.875</v>
      </c>
      <c r="F4684" t="s">
        <v>5616</v>
      </c>
      <c r="G4684" s="18">
        <v>2.8999999999999998E-3</v>
      </c>
    </row>
    <row r="4685" spans="1:7" x14ac:dyDescent="0.3">
      <c r="A4685" t="s">
        <v>4272</v>
      </c>
      <c r="B4685">
        <v>17.623000000000001</v>
      </c>
      <c r="C4685">
        <v>15.994999999999999</v>
      </c>
      <c r="D4685">
        <v>16.2</v>
      </c>
      <c r="E4685">
        <v>15.994999999999999</v>
      </c>
      <c r="F4685" t="s">
        <v>5634</v>
      </c>
      <c r="G4685" s="18">
        <v>1.0800000000000001E-2</v>
      </c>
    </row>
    <row r="4686" spans="1:7" x14ac:dyDescent="0.3">
      <c r="A4686" t="s">
        <v>4273</v>
      </c>
      <c r="B4686">
        <v>17.388999999999999</v>
      </c>
      <c r="C4686">
        <v>16.234999999999999</v>
      </c>
      <c r="D4686">
        <v>16.234999999999999</v>
      </c>
      <c r="E4686">
        <v>15.86</v>
      </c>
      <c r="F4686" t="s">
        <v>5669</v>
      </c>
      <c r="G4686" s="18">
        <v>-1.3299999999999999E-2</v>
      </c>
    </row>
    <row r="4687" spans="1:7" x14ac:dyDescent="0.3">
      <c r="A4687" t="s">
        <v>6460</v>
      </c>
      <c r="B4687">
        <v>16.015000000000001</v>
      </c>
      <c r="C4687">
        <v>15.984999999999999</v>
      </c>
      <c r="D4687">
        <v>16.027000000000001</v>
      </c>
      <c r="E4687">
        <v>15.968</v>
      </c>
      <c r="F4687" t="s">
        <v>9</v>
      </c>
      <c r="G4687" s="18">
        <v>-7.9000000000000001E-2</v>
      </c>
    </row>
    <row r="4688" spans="1:7" x14ac:dyDescent="0.3">
      <c r="A4688" t="s">
        <v>4274</v>
      </c>
      <c r="B4688">
        <v>17.809999999999999</v>
      </c>
      <c r="C4688">
        <v>16.04</v>
      </c>
      <c r="D4688">
        <v>16.434999999999999</v>
      </c>
      <c r="E4688">
        <v>16.03</v>
      </c>
      <c r="F4688" t="s">
        <v>5637</v>
      </c>
      <c r="G4688" s="18">
        <v>0.11210000000000001</v>
      </c>
    </row>
    <row r="4689" spans="1:7" x14ac:dyDescent="0.3">
      <c r="A4689" t="s">
        <v>4275</v>
      </c>
      <c r="B4689">
        <v>17.954999999999998</v>
      </c>
      <c r="C4689">
        <v>16.399999999999999</v>
      </c>
      <c r="D4689">
        <v>16.48</v>
      </c>
      <c r="E4689">
        <v>16.395</v>
      </c>
      <c r="F4689" t="s">
        <v>5637</v>
      </c>
      <c r="G4689" s="18">
        <v>8.0999999999999996E-3</v>
      </c>
    </row>
    <row r="4690" spans="1:7" x14ac:dyDescent="0.3">
      <c r="A4690" t="s">
        <v>4276</v>
      </c>
      <c r="B4690">
        <v>18.036999999999999</v>
      </c>
      <c r="C4690">
        <v>16.645</v>
      </c>
      <c r="D4690">
        <v>16.71</v>
      </c>
      <c r="E4690">
        <v>16.62</v>
      </c>
      <c r="F4690" t="s">
        <v>5637</v>
      </c>
      <c r="G4690" s="18">
        <v>4.5999999999999999E-3</v>
      </c>
    </row>
    <row r="4691" spans="1:7" x14ac:dyDescent="0.3">
      <c r="A4691" t="s">
        <v>4277</v>
      </c>
      <c r="B4691">
        <v>17.920999999999999</v>
      </c>
      <c r="C4691">
        <v>16.375</v>
      </c>
      <c r="D4691">
        <v>16.489999999999998</v>
      </c>
      <c r="E4691">
        <v>16.375</v>
      </c>
      <c r="F4691" t="s">
        <v>5672</v>
      </c>
      <c r="G4691" s="18">
        <v>-6.4000000000000003E-3</v>
      </c>
    </row>
    <row r="4692" spans="1:7" x14ac:dyDescent="0.3">
      <c r="A4692" t="s">
        <v>6461</v>
      </c>
      <c r="B4692">
        <v>16.556999999999999</v>
      </c>
      <c r="C4692">
        <v>16.513000000000002</v>
      </c>
      <c r="D4692">
        <v>16.556999999999999</v>
      </c>
      <c r="E4692">
        <v>16.498000000000001</v>
      </c>
      <c r="F4692" t="s">
        <v>9</v>
      </c>
      <c r="G4692" s="18">
        <v>-7.6100000000000001E-2</v>
      </c>
    </row>
    <row r="4693" spans="1:7" x14ac:dyDescent="0.3">
      <c r="A4693" t="s">
        <v>4278</v>
      </c>
      <c r="B4693">
        <v>18.096</v>
      </c>
      <c r="C4693">
        <v>16.445</v>
      </c>
      <c r="D4693">
        <v>16.66</v>
      </c>
      <c r="E4693">
        <v>16.445</v>
      </c>
      <c r="F4693" t="s">
        <v>5672</v>
      </c>
      <c r="G4693" s="18">
        <v>9.2999999999999999E-2</v>
      </c>
    </row>
    <row r="4694" spans="1:7" x14ac:dyDescent="0.3">
      <c r="A4694" t="s">
        <v>4279</v>
      </c>
      <c r="B4694">
        <v>18.282</v>
      </c>
      <c r="C4694">
        <v>16.635000000000002</v>
      </c>
      <c r="D4694">
        <v>16.8</v>
      </c>
      <c r="E4694">
        <v>16.594999999999999</v>
      </c>
      <c r="F4694" t="s">
        <v>5627</v>
      </c>
      <c r="G4694" s="18">
        <v>1.03E-2</v>
      </c>
    </row>
    <row r="4695" spans="1:7" x14ac:dyDescent="0.3">
      <c r="A4695" t="s">
        <v>4280</v>
      </c>
      <c r="B4695">
        <v>18.274999999999999</v>
      </c>
      <c r="C4695">
        <v>16.61</v>
      </c>
      <c r="D4695">
        <v>16.61</v>
      </c>
      <c r="E4695">
        <v>16.61</v>
      </c>
      <c r="F4695" t="s">
        <v>5672</v>
      </c>
      <c r="G4695" s="18">
        <v>-4.0000000000000002E-4</v>
      </c>
    </row>
    <row r="4696" spans="1:7" x14ac:dyDescent="0.3">
      <c r="A4696" t="s">
        <v>4281</v>
      </c>
      <c r="B4696">
        <v>18.271000000000001</v>
      </c>
      <c r="C4696">
        <v>16.78</v>
      </c>
      <c r="D4696">
        <v>16.78</v>
      </c>
      <c r="E4696">
        <v>16.78</v>
      </c>
      <c r="F4696" t="s">
        <v>5637</v>
      </c>
      <c r="G4696" s="18">
        <v>-2.0000000000000001E-4</v>
      </c>
    </row>
    <row r="4697" spans="1:7" x14ac:dyDescent="0.3">
      <c r="A4697" t="s">
        <v>4282</v>
      </c>
      <c r="B4697">
        <v>18.209</v>
      </c>
      <c r="C4697">
        <v>16.72</v>
      </c>
      <c r="D4697">
        <v>16.72</v>
      </c>
      <c r="E4697">
        <v>16.72</v>
      </c>
      <c r="F4697" t="s">
        <v>5637</v>
      </c>
      <c r="G4697" s="18">
        <v>-3.3999999999999998E-3</v>
      </c>
    </row>
    <row r="4698" spans="1:7" x14ac:dyDescent="0.3">
      <c r="A4698" t="s">
        <v>6462</v>
      </c>
      <c r="B4698">
        <v>16.898</v>
      </c>
      <c r="C4698">
        <v>16.852</v>
      </c>
      <c r="D4698">
        <v>16.937999999999999</v>
      </c>
      <c r="E4698">
        <v>16.843</v>
      </c>
      <c r="F4698" t="s">
        <v>9</v>
      </c>
      <c r="G4698" s="18">
        <v>-7.1999999999999995E-2</v>
      </c>
    </row>
    <row r="4699" spans="1:7" x14ac:dyDescent="0.3">
      <c r="A4699" t="s">
        <v>6463</v>
      </c>
      <c r="B4699">
        <v>16.832000000000001</v>
      </c>
      <c r="C4699">
        <v>16.898</v>
      </c>
      <c r="D4699">
        <v>16.946999999999999</v>
      </c>
      <c r="E4699">
        <v>16.812000000000001</v>
      </c>
      <c r="F4699" t="s">
        <v>9</v>
      </c>
      <c r="G4699" s="18">
        <v>-3.8999999999999998E-3</v>
      </c>
    </row>
    <row r="4700" spans="1:7" x14ac:dyDescent="0.3">
      <c r="A4700" t="s">
        <v>4283</v>
      </c>
      <c r="B4700">
        <v>18.593</v>
      </c>
      <c r="C4700">
        <v>17.102</v>
      </c>
      <c r="D4700">
        <v>17.102</v>
      </c>
      <c r="E4700">
        <v>17.102</v>
      </c>
      <c r="F4700" t="s">
        <v>5955</v>
      </c>
      <c r="G4700" s="18">
        <v>0.1046</v>
      </c>
    </row>
    <row r="4701" spans="1:7" x14ac:dyDescent="0.3">
      <c r="A4701" t="s">
        <v>4284</v>
      </c>
      <c r="B4701">
        <v>18.718</v>
      </c>
      <c r="C4701">
        <v>17.21</v>
      </c>
      <c r="D4701">
        <v>17.215</v>
      </c>
      <c r="E4701">
        <v>17.21</v>
      </c>
      <c r="F4701" t="s">
        <v>5659</v>
      </c>
      <c r="G4701" s="18">
        <v>6.7000000000000002E-3</v>
      </c>
    </row>
    <row r="4702" spans="1:7" x14ac:dyDescent="0.3">
      <c r="A4702" t="s">
        <v>4285</v>
      </c>
      <c r="B4702">
        <v>18.437999999999999</v>
      </c>
      <c r="C4702">
        <v>16.966999999999999</v>
      </c>
      <c r="D4702">
        <v>16.966999999999999</v>
      </c>
      <c r="E4702">
        <v>16.966999999999999</v>
      </c>
      <c r="F4702" t="s">
        <v>5672</v>
      </c>
      <c r="G4702" s="18">
        <v>-1.4999999999999999E-2</v>
      </c>
    </row>
    <row r="4703" spans="1:7" x14ac:dyDescent="0.3">
      <c r="A4703" t="s">
        <v>4286</v>
      </c>
      <c r="B4703">
        <v>18.471</v>
      </c>
      <c r="C4703">
        <v>16.925000000000001</v>
      </c>
      <c r="D4703">
        <v>17.12</v>
      </c>
      <c r="E4703">
        <v>16.925000000000001</v>
      </c>
      <c r="F4703" t="s">
        <v>5614</v>
      </c>
      <c r="G4703" s="18">
        <v>1.8E-3</v>
      </c>
    </row>
    <row r="4704" spans="1:7" x14ac:dyDescent="0.3">
      <c r="A4704" t="s">
        <v>6464</v>
      </c>
      <c r="B4704">
        <v>17.181999999999999</v>
      </c>
      <c r="C4704">
        <v>17.126999999999999</v>
      </c>
      <c r="D4704">
        <v>17.2</v>
      </c>
      <c r="E4704">
        <v>17.126999999999999</v>
      </c>
      <c r="F4704" t="s">
        <v>9</v>
      </c>
      <c r="G4704" s="18">
        <v>-6.9800000000000001E-2</v>
      </c>
    </row>
    <row r="4705" spans="1:7" x14ac:dyDescent="0.3">
      <c r="A4705" t="s">
        <v>4287</v>
      </c>
      <c r="B4705">
        <v>18.629000000000001</v>
      </c>
      <c r="C4705">
        <v>17.2</v>
      </c>
      <c r="D4705">
        <v>17.2</v>
      </c>
      <c r="E4705">
        <v>17.13</v>
      </c>
      <c r="F4705" t="s">
        <v>5637</v>
      </c>
      <c r="G4705" s="18">
        <v>8.4199999999999997E-2</v>
      </c>
    </row>
    <row r="4706" spans="1:7" x14ac:dyDescent="0.3">
      <c r="A4706" t="s">
        <v>4288</v>
      </c>
      <c r="B4706">
        <v>18.626000000000001</v>
      </c>
      <c r="C4706">
        <v>17.149000000000001</v>
      </c>
      <c r="D4706">
        <v>17.149000000000001</v>
      </c>
      <c r="E4706">
        <v>17.149000000000001</v>
      </c>
      <c r="F4706" t="s">
        <v>5672</v>
      </c>
      <c r="G4706" s="18">
        <v>-2.0000000000000001E-4</v>
      </c>
    </row>
    <row r="4707" spans="1:7" x14ac:dyDescent="0.3">
      <c r="A4707" t="s">
        <v>4289</v>
      </c>
      <c r="B4707">
        <v>18.417000000000002</v>
      </c>
      <c r="C4707">
        <v>16.829999999999998</v>
      </c>
      <c r="D4707">
        <v>16.96</v>
      </c>
      <c r="E4707">
        <v>16.829999999999998</v>
      </c>
      <c r="F4707" t="s">
        <v>5637</v>
      </c>
      <c r="G4707" s="18">
        <v>-1.12E-2</v>
      </c>
    </row>
    <row r="4708" spans="1:7" x14ac:dyDescent="0.3">
      <c r="A4708" t="s">
        <v>4290</v>
      </c>
      <c r="B4708">
        <v>18.288</v>
      </c>
      <c r="C4708">
        <v>16.814</v>
      </c>
      <c r="D4708">
        <v>16.814</v>
      </c>
      <c r="E4708">
        <v>16.814</v>
      </c>
      <c r="F4708" t="s">
        <v>5725</v>
      </c>
      <c r="G4708" s="18">
        <v>-7.0000000000000001E-3</v>
      </c>
    </row>
    <row r="4709" spans="1:7" x14ac:dyDescent="0.3">
      <c r="A4709" t="s">
        <v>4291</v>
      </c>
      <c r="B4709">
        <v>18.576000000000001</v>
      </c>
      <c r="C4709">
        <v>17.100000000000001</v>
      </c>
      <c r="D4709">
        <v>17.100000000000001</v>
      </c>
      <c r="E4709">
        <v>17.100000000000001</v>
      </c>
      <c r="F4709" t="s">
        <v>5672</v>
      </c>
      <c r="G4709" s="18">
        <v>1.5699999999999999E-2</v>
      </c>
    </row>
    <row r="4710" spans="1:7" x14ac:dyDescent="0.3">
      <c r="A4710" t="s">
        <v>6465</v>
      </c>
      <c r="B4710">
        <v>17.218</v>
      </c>
      <c r="C4710">
        <v>17.18</v>
      </c>
      <c r="D4710">
        <v>17.233000000000001</v>
      </c>
      <c r="E4710">
        <v>17.170000000000002</v>
      </c>
      <c r="F4710" t="s">
        <v>9</v>
      </c>
      <c r="G4710" s="18">
        <v>-7.3099999999999998E-2</v>
      </c>
    </row>
    <row r="4711" spans="1:7" x14ac:dyDescent="0.3">
      <c r="A4711" t="s">
        <v>4292</v>
      </c>
      <c r="B4711">
        <v>18.599</v>
      </c>
      <c r="C4711">
        <v>17.149999999999999</v>
      </c>
      <c r="D4711">
        <v>17.149999999999999</v>
      </c>
      <c r="E4711">
        <v>17.149999999999999</v>
      </c>
      <c r="F4711" t="s">
        <v>5660</v>
      </c>
      <c r="G4711" s="18">
        <v>8.0199999999999994E-2</v>
      </c>
    </row>
    <row r="4712" spans="1:7" x14ac:dyDescent="0.3">
      <c r="A4712" t="s">
        <v>4293</v>
      </c>
      <c r="B4712">
        <v>19.062999999999999</v>
      </c>
      <c r="C4712">
        <v>17.329999999999998</v>
      </c>
      <c r="D4712">
        <v>17.559999999999999</v>
      </c>
      <c r="E4712">
        <v>17.329999999999998</v>
      </c>
      <c r="F4712" t="s">
        <v>5660</v>
      </c>
      <c r="G4712" s="18">
        <v>2.4899999999999999E-2</v>
      </c>
    </row>
    <row r="4713" spans="1:7" x14ac:dyDescent="0.3">
      <c r="A4713" t="s">
        <v>4294</v>
      </c>
      <c r="B4713">
        <v>18.983000000000001</v>
      </c>
      <c r="C4713">
        <v>17.45</v>
      </c>
      <c r="D4713">
        <v>17.59</v>
      </c>
      <c r="E4713">
        <v>17.45</v>
      </c>
      <c r="F4713" t="s">
        <v>5638</v>
      </c>
      <c r="G4713" s="18">
        <v>-4.1999999999999997E-3</v>
      </c>
    </row>
    <row r="4714" spans="1:7" x14ac:dyDescent="0.3">
      <c r="A4714" t="s">
        <v>4295</v>
      </c>
      <c r="B4714">
        <v>18.963000000000001</v>
      </c>
      <c r="C4714">
        <v>17.670000000000002</v>
      </c>
      <c r="D4714">
        <v>17.670000000000002</v>
      </c>
      <c r="E4714">
        <v>17.440000000000001</v>
      </c>
      <c r="F4714" t="s">
        <v>5638</v>
      </c>
      <c r="G4714" s="18">
        <v>-1.1000000000000001E-3</v>
      </c>
    </row>
    <row r="4715" spans="1:7" x14ac:dyDescent="0.3">
      <c r="A4715" t="s">
        <v>4296</v>
      </c>
      <c r="B4715">
        <v>19.012</v>
      </c>
      <c r="C4715">
        <v>17.405000000000001</v>
      </c>
      <c r="D4715">
        <v>17.45</v>
      </c>
      <c r="E4715">
        <v>17.405000000000001</v>
      </c>
      <c r="F4715" t="s">
        <v>5672</v>
      </c>
      <c r="G4715" s="18">
        <v>2.5999999999999999E-3</v>
      </c>
    </row>
    <row r="4716" spans="1:7" x14ac:dyDescent="0.3">
      <c r="A4716" t="s">
        <v>6466</v>
      </c>
      <c r="B4716">
        <v>17.486999999999998</v>
      </c>
      <c r="C4716">
        <v>17.52</v>
      </c>
      <c r="D4716">
        <v>17.545000000000002</v>
      </c>
      <c r="E4716">
        <v>17.468</v>
      </c>
      <c r="F4716" t="s">
        <v>9</v>
      </c>
      <c r="G4716" s="18">
        <v>-8.0199999999999994E-2</v>
      </c>
    </row>
    <row r="4717" spans="1:7" x14ac:dyDescent="0.3">
      <c r="A4717" t="s">
        <v>4297</v>
      </c>
      <c r="B4717">
        <v>19.247</v>
      </c>
      <c r="C4717">
        <v>17.594999999999999</v>
      </c>
      <c r="D4717">
        <v>17.73</v>
      </c>
      <c r="E4717">
        <v>17.57</v>
      </c>
      <c r="F4717" t="s">
        <v>5660</v>
      </c>
      <c r="G4717" s="18">
        <v>0.10059999999999999</v>
      </c>
    </row>
    <row r="4718" spans="1:7" x14ac:dyDescent="0.3">
      <c r="A4718" t="s">
        <v>4298</v>
      </c>
      <c r="B4718">
        <v>19.337</v>
      </c>
      <c r="C4718">
        <v>17.574999999999999</v>
      </c>
      <c r="D4718">
        <v>17.64</v>
      </c>
      <c r="E4718">
        <v>17.574999999999999</v>
      </c>
      <c r="F4718" t="s">
        <v>5637</v>
      </c>
      <c r="G4718" s="18">
        <v>4.7000000000000002E-3</v>
      </c>
    </row>
    <row r="4719" spans="1:7" x14ac:dyDescent="0.3">
      <c r="A4719" t="s">
        <v>4299</v>
      </c>
      <c r="B4719">
        <v>19.302</v>
      </c>
      <c r="C4719">
        <v>17.645</v>
      </c>
      <c r="D4719">
        <v>17.8</v>
      </c>
      <c r="E4719">
        <v>17.645</v>
      </c>
      <c r="F4719" t="s">
        <v>5638</v>
      </c>
      <c r="G4719" s="18">
        <v>-1.8E-3</v>
      </c>
    </row>
    <row r="4720" spans="1:7" x14ac:dyDescent="0.3">
      <c r="A4720" t="s">
        <v>4300</v>
      </c>
      <c r="B4720">
        <v>19.34</v>
      </c>
      <c r="C4720">
        <v>17.75</v>
      </c>
      <c r="D4720">
        <v>17.815000000000001</v>
      </c>
      <c r="E4720">
        <v>17.75</v>
      </c>
      <c r="F4720" t="s">
        <v>5613</v>
      </c>
      <c r="G4720" s="18">
        <v>2E-3</v>
      </c>
    </row>
    <row r="4721" spans="1:7" x14ac:dyDescent="0.3">
      <c r="A4721" t="s">
        <v>4301</v>
      </c>
      <c r="B4721">
        <v>19.545999999999999</v>
      </c>
      <c r="C4721">
        <v>18.7</v>
      </c>
      <c r="D4721">
        <v>18.7</v>
      </c>
      <c r="E4721">
        <v>18.7</v>
      </c>
      <c r="F4721" t="s">
        <v>5672</v>
      </c>
      <c r="G4721" s="18">
        <v>1.0699999999999999E-2</v>
      </c>
    </row>
    <row r="4722" spans="1:7" x14ac:dyDescent="0.3">
      <c r="A4722" t="s">
        <v>6467</v>
      </c>
      <c r="B4722">
        <v>17.931999999999999</v>
      </c>
      <c r="C4722">
        <v>17.913</v>
      </c>
      <c r="D4722">
        <v>17.946999999999999</v>
      </c>
      <c r="E4722">
        <v>17.913</v>
      </c>
      <c r="F4722" t="s">
        <v>9</v>
      </c>
      <c r="G4722" s="18">
        <v>-8.2600000000000007E-2</v>
      </c>
    </row>
    <row r="4723" spans="1:7" x14ac:dyDescent="0.3">
      <c r="A4723" t="s">
        <v>4302</v>
      </c>
      <c r="B4723">
        <v>19.445</v>
      </c>
      <c r="C4723">
        <v>17.899999999999999</v>
      </c>
      <c r="D4723">
        <v>17.899999999999999</v>
      </c>
      <c r="E4723">
        <v>17.899999999999999</v>
      </c>
      <c r="F4723" t="s">
        <v>5637</v>
      </c>
      <c r="G4723" s="18">
        <v>8.4400000000000003E-2</v>
      </c>
    </row>
    <row r="4724" spans="1:7" x14ac:dyDescent="0.3">
      <c r="A4724" t="s">
        <v>4303</v>
      </c>
      <c r="B4724">
        <v>19.536999999999999</v>
      </c>
      <c r="C4724">
        <v>17.95</v>
      </c>
      <c r="D4724">
        <v>17.96</v>
      </c>
      <c r="E4724">
        <v>17.93</v>
      </c>
      <c r="F4724" t="s">
        <v>5660</v>
      </c>
      <c r="G4724" s="18">
        <v>4.7000000000000002E-3</v>
      </c>
    </row>
    <row r="4725" spans="1:7" x14ac:dyDescent="0.3">
      <c r="A4725" t="s">
        <v>4304</v>
      </c>
      <c r="B4725">
        <v>19.623000000000001</v>
      </c>
      <c r="C4725">
        <v>17.920000000000002</v>
      </c>
      <c r="D4725">
        <v>17.96</v>
      </c>
      <c r="E4725">
        <v>17.920000000000002</v>
      </c>
      <c r="F4725" t="s">
        <v>5638</v>
      </c>
      <c r="G4725" s="18">
        <v>4.4000000000000003E-3</v>
      </c>
    </row>
    <row r="4726" spans="1:7" x14ac:dyDescent="0.3">
      <c r="A4726" t="s">
        <v>4305</v>
      </c>
      <c r="B4726">
        <v>19.739000000000001</v>
      </c>
      <c r="C4726">
        <v>18.05</v>
      </c>
      <c r="D4726">
        <v>18.05</v>
      </c>
      <c r="E4726">
        <v>18.05</v>
      </c>
      <c r="F4726" t="s">
        <v>5638</v>
      </c>
      <c r="G4726" s="18">
        <v>5.8999999999999999E-3</v>
      </c>
    </row>
    <row r="4727" spans="1:7" x14ac:dyDescent="0.3">
      <c r="A4727" t="s">
        <v>4306</v>
      </c>
      <c r="B4727">
        <v>19.690999999999999</v>
      </c>
      <c r="C4727">
        <v>18.004999999999999</v>
      </c>
      <c r="D4727">
        <v>18.05</v>
      </c>
      <c r="E4727">
        <v>18.004999999999999</v>
      </c>
      <c r="F4727" t="s">
        <v>5616</v>
      </c>
      <c r="G4727" s="18">
        <v>-2.3999999999999998E-3</v>
      </c>
    </row>
    <row r="4728" spans="1:7" x14ac:dyDescent="0.3">
      <c r="A4728" t="s">
        <v>6468</v>
      </c>
      <c r="B4728">
        <v>18.001999999999999</v>
      </c>
      <c r="C4728">
        <v>17.989999999999998</v>
      </c>
      <c r="D4728">
        <v>18.027000000000001</v>
      </c>
      <c r="E4728">
        <v>17.98</v>
      </c>
      <c r="F4728" t="s">
        <v>9</v>
      </c>
      <c r="G4728" s="18">
        <v>-8.5800000000000001E-2</v>
      </c>
    </row>
    <row r="4729" spans="1:7" x14ac:dyDescent="0.3">
      <c r="A4729" t="s">
        <v>6469</v>
      </c>
      <c r="B4729">
        <v>18.042999999999999</v>
      </c>
      <c r="C4729">
        <v>18.001999999999999</v>
      </c>
      <c r="D4729">
        <v>18.059999999999999</v>
      </c>
      <c r="E4729">
        <v>17.91</v>
      </c>
      <c r="F4729" t="s">
        <v>9</v>
      </c>
      <c r="G4729" s="18">
        <v>2.3E-3</v>
      </c>
    </row>
    <row r="4730" spans="1:7" x14ac:dyDescent="0.3">
      <c r="A4730" t="s">
        <v>4307</v>
      </c>
      <c r="B4730">
        <v>19.670000000000002</v>
      </c>
      <c r="C4730">
        <v>17.989999999999998</v>
      </c>
      <c r="D4730">
        <v>18.05</v>
      </c>
      <c r="E4730">
        <v>17.96</v>
      </c>
      <c r="F4730" t="s">
        <v>5612</v>
      </c>
      <c r="G4730" s="18">
        <v>9.0200000000000002E-2</v>
      </c>
    </row>
    <row r="4731" spans="1:7" x14ac:dyDescent="0.3">
      <c r="A4731" t="s">
        <v>4308</v>
      </c>
      <c r="B4731">
        <v>19.616</v>
      </c>
      <c r="C4731">
        <v>17.942</v>
      </c>
      <c r="D4731">
        <v>17.942</v>
      </c>
      <c r="E4731">
        <v>17.942</v>
      </c>
      <c r="F4731" t="s">
        <v>5704</v>
      </c>
      <c r="G4731" s="18">
        <v>-2.7000000000000001E-3</v>
      </c>
    </row>
    <row r="4732" spans="1:7" x14ac:dyDescent="0.3">
      <c r="A4732" t="s">
        <v>4309</v>
      </c>
      <c r="B4732">
        <v>19.777999999999999</v>
      </c>
      <c r="C4732">
        <v>18.055</v>
      </c>
      <c r="D4732">
        <v>18.11</v>
      </c>
      <c r="E4732">
        <v>18.055</v>
      </c>
      <c r="F4732" t="s">
        <v>5614</v>
      </c>
      <c r="G4732" s="18">
        <v>8.3000000000000001E-3</v>
      </c>
    </row>
    <row r="4733" spans="1:7" x14ac:dyDescent="0.3">
      <c r="A4733" t="s">
        <v>4310</v>
      </c>
      <c r="B4733">
        <v>20</v>
      </c>
      <c r="C4733">
        <v>18.335000000000001</v>
      </c>
      <c r="D4733">
        <v>18.335000000000001</v>
      </c>
      <c r="E4733">
        <v>18.335000000000001</v>
      </c>
      <c r="F4733" t="s">
        <v>5979</v>
      </c>
      <c r="G4733" s="18">
        <v>1.12E-2</v>
      </c>
    </row>
    <row r="4734" spans="1:7" x14ac:dyDescent="0.3">
      <c r="A4734" t="s">
        <v>6470</v>
      </c>
      <c r="B4734">
        <v>18.388000000000002</v>
      </c>
      <c r="C4734">
        <v>18.420000000000002</v>
      </c>
      <c r="D4734">
        <v>18.43</v>
      </c>
      <c r="E4734">
        <v>18.382999999999999</v>
      </c>
      <c r="F4734" t="s">
        <v>9</v>
      </c>
      <c r="G4734" s="18">
        <v>-8.0600000000000005E-2</v>
      </c>
    </row>
    <row r="4735" spans="1:7" x14ac:dyDescent="0.3">
      <c r="A4735" t="s">
        <v>4311</v>
      </c>
      <c r="B4735">
        <v>20.009</v>
      </c>
      <c r="C4735">
        <v>18.355</v>
      </c>
      <c r="D4735">
        <v>18.475000000000001</v>
      </c>
      <c r="E4735">
        <v>18.204999999999998</v>
      </c>
      <c r="F4735" t="s">
        <v>5872</v>
      </c>
      <c r="G4735" s="18">
        <v>8.8200000000000001E-2</v>
      </c>
    </row>
    <row r="4736" spans="1:7" x14ac:dyDescent="0.3">
      <c r="A4736" t="s">
        <v>4312</v>
      </c>
      <c r="B4736">
        <v>20.061</v>
      </c>
      <c r="C4736">
        <v>19.725000000000001</v>
      </c>
      <c r="D4736">
        <v>19.725000000000001</v>
      </c>
      <c r="E4736">
        <v>19.725000000000001</v>
      </c>
      <c r="F4736" t="s">
        <v>5672</v>
      </c>
      <c r="G4736" s="18">
        <v>2.5999999999999999E-3</v>
      </c>
    </row>
    <row r="4737" spans="1:7" x14ac:dyDescent="0.3">
      <c r="A4737" t="s">
        <v>4313</v>
      </c>
      <c r="B4737">
        <v>20.084</v>
      </c>
      <c r="C4737">
        <v>18.295000000000002</v>
      </c>
      <c r="D4737">
        <v>18.454999999999998</v>
      </c>
      <c r="E4737">
        <v>18.25</v>
      </c>
      <c r="F4737" t="s">
        <v>5750</v>
      </c>
      <c r="G4737" s="18">
        <v>1.1000000000000001E-3</v>
      </c>
    </row>
    <row r="4738" spans="1:7" x14ac:dyDescent="0.3">
      <c r="A4738" t="s">
        <v>4314</v>
      </c>
      <c r="B4738">
        <v>19.349</v>
      </c>
      <c r="C4738">
        <v>18.405000000000001</v>
      </c>
      <c r="D4738">
        <v>18.405000000000001</v>
      </c>
      <c r="E4738">
        <v>17.690000000000001</v>
      </c>
      <c r="F4738" t="s">
        <v>5736</v>
      </c>
      <c r="G4738" s="18">
        <v>-3.6600000000000001E-2</v>
      </c>
    </row>
    <row r="4739" spans="1:7" x14ac:dyDescent="0.3">
      <c r="A4739" t="s">
        <v>4315</v>
      </c>
      <c r="B4739">
        <v>19.321000000000002</v>
      </c>
      <c r="C4739">
        <v>17.79</v>
      </c>
      <c r="D4739">
        <v>17.945</v>
      </c>
      <c r="E4739">
        <v>17.625</v>
      </c>
      <c r="F4739" t="s">
        <v>5678</v>
      </c>
      <c r="G4739" s="18">
        <v>-1.4E-3</v>
      </c>
    </row>
    <row r="4740" spans="1:7" x14ac:dyDescent="0.3">
      <c r="A4740" t="s">
        <v>6471</v>
      </c>
      <c r="B4740">
        <v>17.977</v>
      </c>
      <c r="C4740">
        <v>17.98</v>
      </c>
      <c r="D4740">
        <v>17.98</v>
      </c>
      <c r="E4740">
        <v>17.937999999999999</v>
      </c>
      <c r="F4740" t="s">
        <v>9</v>
      </c>
      <c r="G4740" s="18">
        <v>-6.9599999999999995E-2</v>
      </c>
    </row>
    <row r="4741" spans="1:7" x14ac:dyDescent="0.3">
      <c r="A4741" t="s">
        <v>4316</v>
      </c>
      <c r="B4741">
        <v>19.344000000000001</v>
      </c>
      <c r="C4741">
        <v>17.899999999999999</v>
      </c>
      <c r="D4741">
        <v>17.899999999999999</v>
      </c>
      <c r="E4741">
        <v>17.7</v>
      </c>
      <c r="F4741" t="s">
        <v>5630</v>
      </c>
      <c r="G4741" s="18">
        <v>7.5999999999999998E-2</v>
      </c>
    </row>
    <row r="4742" spans="1:7" x14ac:dyDescent="0.3">
      <c r="A4742" t="s">
        <v>4317</v>
      </c>
      <c r="B4742">
        <v>19.105</v>
      </c>
      <c r="C4742">
        <v>17.72</v>
      </c>
      <c r="D4742">
        <v>17.72</v>
      </c>
      <c r="E4742">
        <v>17.465</v>
      </c>
      <c r="F4742" t="s">
        <v>5692</v>
      </c>
      <c r="G4742" s="18">
        <v>-1.24E-2</v>
      </c>
    </row>
    <row r="4743" spans="1:7" x14ac:dyDescent="0.3">
      <c r="A4743" t="s">
        <v>4318</v>
      </c>
      <c r="B4743">
        <v>18.876999999999999</v>
      </c>
      <c r="C4743">
        <v>17.484999999999999</v>
      </c>
      <c r="D4743">
        <v>17.5</v>
      </c>
      <c r="E4743">
        <v>17.21</v>
      </c>
      <c r="F4743" t="s">
        <v>5867</v>
      </c>
      <c r="G4743" s="18">
        <v>-1.1900000000000001E-2</v>
      </c>
    </row>
    <row r="4744" spans="1:7" x14ac:dyDescent="0.3">
      <c r="A4744" t="s">
        <v>4319</v>
      </c>
      <c r="B4744">
        <v>18.597000000000001</v>
      </c>
      <c r="C4744">
        <v>18.055</v>
      </c>
      <c r="D4744">
        <v>18.055</v>
      </c>
      <c r="E4744">
        <v>18.055</v>
      </c>
      <c r="F4744" t="s">
        <v>5672</v>
      </c>
      <c r="G4744" s="18">
        <v>-1.4800000000000001E-2</v>
      </c>
    </row>
    <row r="4745" spans="1:7" x14ac:dyDescent="0.3">
      <c r="A4745" t="s">
        <v>4320</v>
      </c>
      <c r="B4745">
        <v>18.474</v>
      </c>
      <c r="C4745">
        <v>16.925000000000001</v>
      </c>
      <c r="D4745">
        <v>17.05</v>
      </c>
      <c r="E4745">
        <v>16.835000000000001</v>
      </c>
      <c r="F4745" t="s">
        <v>5610</v>
      </c>
      <c r="G4745" s="18">
        <v>-6.6E-3</v>
      </c>
    </row>
    <row r="4746" spans="1:7" x14ac:dyDescent="0.3">
      <c r="A4746" t="s">
        <v>6472</v>
      </c>
      <c r="B4746">
        <v>17.016999999999999</v>
      </c>
      <c r="C4746">
        <v>17.05</v>
      </c>
      <c r="D4746">
        <v>17.062000000000001</v>
      </c>
      <c r="E4746">
        <v>17</v>
      </c>
      <c r="F4746" t="s">
        <v>9</v>
      </c>
      <c r="G4746" s="18">
        <v>-7.8899999999999998E-2</v>
      </c>
    </row>
    <row r="4747" spans="1:7" x14ac:dyDescent="0.3">
      <c r="A4747" t="s">
        <v>4321</v>
      </c>
      <c r="B4747">
        <v>18.523</v>
      </c>
      <c r="C4747">
        <v>16.975000000000001</v>
      </c>
      <c r="D4747">
        <v>17.09</v>
      </c>
      <c r="E4747">
        <v>16.940000000000001</v>
      </c>
      <c r="F4747" t="s">
        <v>5631</v>
      </c>
      <c r="G4747" s="18">
        <v>8.8499999999999995E-2</v>
      </c>
    </row>
    <row r="4748" spans="1:7" x14ac:dyDescent="0.3">
      <c r="A4748" t="s">
        <v>4322</v>
      </c>
      <c r="B4748">
        <v>18.474</v>
      </c>
      <c r="C4748">
        <v>16.925000000000001</v>
      </c>
      <c r="D4748">
        <v>16.96</v>
      </c>
      <c r="E4748">
        <v>16.91</v>
      </c>
      <c r="F4748" t="s">
        <v>5615</v>
      </c>
      <c r="G4748" s="18">
        <v>-2.5999999999999999E-3</v>
      </c>
    </row>
    <row r="4749" spans="1:7" x14ac:dyDescent="0.3">
      <c r="A4749" t="s">
        <v>4323</v>
      </c>
      <c r="B4749">
        <v>18.475000000000001</v>
      </c>
      <c r="C4749">
        <v>16.899999999999999</v>
      </c>
      <c r="D4749">
        <v>17.22</v>
      </c>
      <c r="E4749">
        <v>16.82</v>
      </c>
      <c r="F4749" t="s">
        <v>5634</v>
      </c>
      <c r="G4749" s="18">
        <v>1E-4</v>
      </c>
    </row>
    <row r="4750" spans="1:7" x14ac:dyDescent="0.3">
      <c r="A4750" t="s">
        <v>4324</v>
      </c>
      <c r="B4750">
        <v>18.890999999999998</v>
      </c>
      <c r="C4750">
        <v>17.39</v>
      </c>
      <c r="D4750">
        <v>17.47</v>
      </c>
      <c r="E4750">
        <v>17.254999999999999</v>
      </c>
      <c r="F4750" t="s">
        <v>5628</v>
      </c>
      <c r="G4750" s="18">
        <v>2.2499999999999999E-2</v>
      </c>
    </row>
    <row r="4751" spans="1:7" x14ac:dyDescent="0.3">
      <c r="A4751" t="s">
        <v>4325</v>
      </c>
      <c r="B4751">
        <v>18.998999999999999</v>
      </c>
      <c r="C4751">
        <v>17.3</v>
      </c>
      <c r="D4751">
        <v>17.36</v>
      </c>
      <c r="E4751">
        <v>17.28</v>
      </c>
      <c r="F4751" t="s">
        <v>5639</v>
      </c>
      <c r="G4751" s="18">
        <v>5.7000000000000002E-3</v>
      </c>
    </row>
    <row r="4752" spans="1:7" x14ac:dyDescent="0.3">
      <c r="A4752" t="s">
        <v>6473</v>
      </c>
      <c r="B4752">
        <v>17.428000000000001</v>
      </c>
      <c r="C4752">
        <v>17.414999999999999</v>
      </c>
      <c r="D4752">
        <v>17.43</v>
      </c>
      <c r="E4752">
        <v>17.398</v>
      </c>
      <c r="F4752" t="s">
        <v>9</v>
      </c>
      <c r="G4752" s="18">
        <v>-8.2699999999999996E-2</v>
      </c>
    </row>
    <row r="4753" spans="1:7" x14ac:dyDescent="0.3">
      <c r="A4753" t="s">
        <v>4326</v>
      </c>
      <c r="B4753">
        <v>19.024999999999999</v>
      </c>
      <c r="C4753">
        <v>17.425000000000001</v>
      </c>
      <c r="D4753">
        <v>17.425000000000001</v>
      </c>
      <c r="E4753">
        <v>17.355</v>
      </c>
      <c r="F4753" t="s">
        <v>5658</v>
      </c>
      <c r="G4753" s="18">
        <v>9.1600000000000001E-2</v>
      </c>
    </row>
    <row r="4754" spans="1:7" x14ac:dyDescent="0.3">
      <c r="A4754" t="s">
        <v>4327</v>
      </c>
      <c r="B4754">
        <v>19.178000000000001</v>
      </c>
      <c r="C4754">
        <v>17.335000000000001</v>
      </c>
      <c r="D4754">
        <v>17.53</v>
      </c>
      <c r="E4754">
        <v>17.335000000000001</v>
      </c>
      <c r="F4754" t="s">
        <v>5638</v>
      </c>
      <c r="G4754" s="18">
        <v>8.0000000000000002E-3</v>
      </c>
    </row>
    <row r="4755" spans="1:7" x14ac:dyDescent="0.3">
      <c r="A4755" t="s">
        <v>4328</v>
      </c>
      <c r="B4755">
        <v>19.170000000000002</v>
      </c>
      <c r="C4755">
        <v>17.55</v>
      </c>
      <c r="D4755">
        <v>17.55</v>
      </c>
      <c r="E4755">
        <v>17.54</v>
      </c>
      <c r="F4755" t="s">
        <v>5637</v>
      </c>
      <c r="G4755" s="18">
        <v>-4.0000000000000002E-4</v>
      </c>
    </row>
    <row r="4756" spans="1:7" x14ac:dyDescent="0.3">
      <c r="A4756" t="s">
        <v>4329</v>
      </c>
      <c r="B4756">
        <v>19.184000000000001</v>
      </c>
      <c r="C4756">
        <v>17.574999999999999</v>
      </c>
      <c r="D4756">
        <v>17.574999999999999</v>
      </c>
      <c r="E4756">
        <v>17.574999999999999</v>
      </c>
      <c r="F4756" t="s">
        <v>5660</v>
      </c>
      <c r="G4756" s="18">
        <v>6.9999999999999999E-4</v>
      </c>
    </row>
    <row r="4757" spans="1:7" x14ac:dyDescent="0.3">
      <c r="A4757" t="s">
        <v>4330</v>
      </c>
      <c r="B4757">
        <v>19.34</v>
      </c>
      <c r="C4757">
        <v>17.72</v>
      </c>
      <c r="D4757">
        <v>17.72</v>
      </c>
      <c r="E4757">
        <v>17.72</v>
      </c>
      <c r="F4757" t="s">
        <v>5627</v>
      </c>
      <c r="G4757" s="18">
        <v>8.0999999999999996E-3</v>
      </c>
    </row>
    <row r="4758" spans="1:7" x14ac:dyDescent="0.3">
      <c r="A4758" t="s">
        <v>6474</v>
      </c>
      <c r="B4758">
        <v>17.855</v>
      </c>
      <c r="C4758">
        <v>17.8</v>
      </c>
      <c r="D4758">
        <v>17.882999999999999</v>
      </c>
      <c r="E4758">
        <v>17.8</v>
      </c>
      <c r="F4758" t="s">
        <v>9</v>
      </c>
      <c r="G4758" s="18">
        <v>-7.6799999999999993E-2</v>
      </c>
    </row>
    <row r="4759" spans="1:7" x14ac:dyDescent="0.3">
      <c r="A4759" t="s">
        <v>4331</v>
      </c>
      <c r="B4759">
        <v>19.701000000000001</v>
      </c>
      <c r="C4759">
        <v>18.100000000000001</v>
      </c>
      <c r="D4759">
        <v>18.100000000000001</v>
      </c>
      <c r="E4759">
        <v>18.100000000000001</v>
      </c>
      <c r="F4759" t="s">
        <v>5637</v>
      </c>
      <c r="G4759" s="18">
        <v>0.10340000000000001</v>
      </c>
    </row>
    <row r="4760" spans="1:7" x14ac:dyDescent="0.3">
      <c r="A4760" t="s">
        <v>4332</v>
      </c>
      <c r="B4760">
        <v>19.847000000000001</v>
      </c>
      <c r="C4760">
        <v>18.145</v>
      </c>
      <c r="D4760">
        <v>18.184999999999999</v>
      </c>
      <c r="E4760">
        <v>18.14</v>
      </c>
      <c r="F4760" t="s">
        <v>5614</v>
      </c>
      <c r="G4760" s="18">
        <v>7.4000000000000003E-3</v>
      </c>
    </row>
    <row r="4761" spans="1:7" x14ac:dyDescent="0.3">
      <c r="A4761" t="s">
        <v>4333</v>
      </c>
      <c r="B4761">
        <v>19.846</v>
      </c>
      <c r="C4761">
        <v>18.228000000000002</v>
      </c>
      <c r="D4761">
        <v>18.228000000000002</v>
      </c>
      <c r="E4761">
        <v>18.228000000000002</v>
      </c>
      <c r="F4761" t="s">
        <v>5672</v>
      </c>
      <c r="G4761" s="18">
        <v>-1E-4</v>
      </c>
    </row>
    <row r="4762" spans="1:7" x14ac:dyDescent="0.3">
      <c r="A4762" t="s">
        <v>4334</v>
      </c>
      <c r="B4762">
        <v>19.809999999999999</v>
      </c>
      <c r="C4762">
        <v>18.16</v>
      </c>
      <c r="D4762">
        <v>18.25</v>
      </c>
      <c r="E4762">
        <v>18.16</v>
      </c>
      <c r="F4762" t="s">
        <v>5639</v>
      </c>
      <c r="G4762" s="18">
        <v>-1.8E-3</v>
      </c>
    </row>
    <row r="4763" spans="1:7" x14ac:dyDescent="0.3">
      <c r="A4763" t="s">
        <v>4335</v>
      </c>
      <c r="B4763">
        <v>19.86</v>
      </c>
      <c r="C4763">
        <v>18.12</v>
      </c>
      <c r="D4763">
        <v>18.12</v>
      </c>
      <c r="E4763">
        <v>18.114999999999998</v>
      </c>
      <c r="F4763" t="s">
        <v>5638</v>
      </c>
      <c r="G4763" s="18">
        <v>2.5000000000000001E-3</v>
      </c>
    </row>
    <row r="4764" spans="1:7" x14ac:dyDescent="0.3">
      <c r="A4764" t="s">
        <v>6475</v>
      </c>
      <c r="B4764">
        <v>18.236999999999998</v>
      </c>
      <c r="C4764">
        <v>18.28</v>
      </c>
      <c r="D4764">
        <v>18.28</v>
      </c>
      <c r="E4764">
        <v>18.236999999999998</v>
      </c>
      <c r="F4764" t="s">
        <v>9</v>
      </c>
      <c r="G4764" s="18">
        <v>-8.1699999999999995E-2</v>
      </c>
    </row>
    <row r="4765" spans="1:7" x14ac:dyDescent="0.3">
      <c r="A4765" t="s">
        <v>4336</v>
      </c>
      <c r="B4765">
        <v>19.806000000000001</v>
      </c>
      <c r="C4765">
        <v>18.22</v>
      </c>
      <c r="D4765">
        <v>18.22</v>
      </c>
      <c r="E4765">
        <v>18.2</v>
      </c>
      <c r="F4765" t="s">
        <v>5638</v>
      </c>
      <c r="G4765" s="18">
        <v>8.5999999999999993E-2</v>
      </c>
    </row>
    <row r="4766" spans="1:7" x14ac:dyDescent="0.3">
      <c r="A4766" t="s">
        <v>4337</v>
      </c>
      <c r="B4766">
        <v>19.940999999999999</v>
      </c>
      <c r="C4766">
        <v>18.302</v>
      </c>
      <c r="D4766">
        <v>18.302</v>
      </c>
      <c r="E4766">
        <v>18.302</v>
      </c>
      <c r="F4766" t="s">
        <v>5637</v>
      </c>
      <c r="G4766" s="18">
        <v>6.7999999999999996E-3</v>
      </c>
    </row>
    <row r="4767" spans="1:7" x14ac:dyDescent="0.3">
      <c r="A4767" t="s">
        <v>4338</v>
      </c>
      <c r="B4767">
        <v>19.803999999999998</v>
      </c>
      <c r="C4767">
        <v>18.215</v>
      </c>
      <c r="D4767">
        <v>18.215</v>
      </c>
      <c r="E4767">
        <v>18.164999999999999</v>
      </c>
      <c r="F4767" t="s">
        <v>5660</v>
      </c>
      <c r="G4767" s="18">
        <v>-6.8999999999999999E-3</v>
      </c>
    </row>
    <row r="4768" spans="1:7" x14ac:dyDescent="0.3">
      <c r="A4768" t="s">
        <v>4339</v>
      </c>
      <c r="B4768">
        <v>19.853999999999999</v>
      </c>
      <c r="C4768">
        <v>18.170000000000002</v>
      </c>
      <c r="D4768">
        <v>18.170000000000002</v>
      </c>
      <c r="E4768">
        <v>18.170000000000002</v>
      </c>
      <c r="F4768" t="s">
        <v>5617</v>
      </c>
      <c r="G4768" s="18">
        <v>2.5000000000000001E-3</v>
      </c>
    </row>
    <row r="4769" spans="1:7" x14ac:dyDescent="0.3">
      <c r="A4769" t="s">
        <v>4340</v>
      </c>
      <c r="B4769">
        <v>19.773</v>
      </c>
      <c r="C4769">
        <v>18.350000000000001</v>
      </c>
      <c r="D4769">
        <v>18.425000000000001</v>
      </c>
      <c r="E4769">
        <v>18.350000000000001</v>
      </c>
      <c r="F4769" t="s">
        <v>5637</v>
      </c>
      <c r="G4769" s="18">
        <v>-4.1000000000000003E-3</v>
      </c>
    </row>
    <row r="4770" spans="1:7" x14ac:dyDescent="0.3">
      <c r="A4770" t="s">
        <v>6476</v>
      </c>
      <c r="B4770">
        <v>17.992000000000001</v>
      </c>
      <c r="C4770">
        <v>17.992000000000001</v>
      </c>
      <c r="D4770">
        <v>18.023</v>
      </c>
      <c r="E4770">
        <v>17.93</v>
      </c>
      <c r="F4770" t="s">
        <v>9</v>
      </c>
      <c r="G4770" s="18">
        <v>-9.01E-2</v>
      </c>
    </row>
    <row r="4771" spans="1:7" x14ac:dyDescent="0.3">
      <c r="A4771" t="s">
        <v>4341</v>
      </c>
      <c r="B4771">
        <v>19.535</v>
      </c>
      <c r="C4771">
        <v>17.82</v>
      </c>
      <c r="D4771">
        <v>17.829999999999998</v>
      </c>
      <c r="E4771">
        <v>17.75</v>
      </c>
      <c r="F4771" t="s">
        <v>5639</v>
      </c>
      <c r="G4771" s="18">
        <v>8.5800000000000001E-2</v>
      </c>
    </row>
    <row r="4772" spans="1:7" x14ac:dyDescent="0.3">
      <c r="A4772" t="s">
        <v>4342</v>
      </c>
      <c r="B4772">
        <v>19.864999999999998</v>
      </c>
      <c r="C4772">
        <v>18.04</v>
      </c>
      <c r="D4772">
        <v>18.29</v>
      </c>
      <c r="E4772">
        <v>18.04</v>
      </c>
      <c r="F4772" t="s">
        <v>5638</v>
      </c>
      <c r="G4772" s="18">
        <v>1.6899999999999998E-2</v>
      </c>
    </row>
    <row r="4773" spans="1:7" x14ac:dyDescent="0.3">
      <c r="A4773" t="s">
        <v>4343</v>
      </c>
      <c r="B4773">
        <v>19.913</v>
      </c>
      <c r="C4773">
        <v>18.32</v>
      </c>
      <c r="D4773">
        <v>18.39</v>
      </c>
      <c r="E4773">
        <v>18.32</v>
      </c>
      <c r="F4773" t="s">
        <v>5617</v>
      </c>
      <c r="G4773" s="18">
        <v>2.3999999999999998E-3</v>
      </c>
    </row>
    <row r="4774" spans="1:7" x14ac:dyDescent="0.3">
      <c r="A4774" t="s">
        <v>4344</v>
      </c>
      <c r="B4774">
        <v>20.122</v>
      </c>
      <c r="C4774">
        <v>18.475000000000001</v>
      </c>
      <c r="D4774">
        <v>18.5</v>
      </c>
      <c r="E4774">
        <v>18.47</v>
      </c>
      <c r="F4774" t="s">
        <v>5637</v>
      </c>
      <c r="G4774" s="18">
        <v>1.0500000000000001E-2</v>
      </c>
    </row>
    <row r="4775" spans="1:7" x14ac:dyDescent="0.3">
      <c r="A4775" t="s">
        <v>6477</v>
      </c>
      <c r="B4775">
        <v>18.545000000000002</v>
      </c>
      <c r="C4775">
        <v>18.545000000000002</v>
      </c>
      <c r="D4775">
        <v>18.545000000000002</v>
      </c>
      <c r="E4775">
        <v>18.545000000000002</v>
      </c>
      <c r="F4775" t="s">
        <v>9</v>
      </c>
      <c r="G4775" s="18">
        <v>-7.8399999999999997E-2</v>
      </c>
    </row>
    <row r="4776" spans="1:7" x14ac:dyDescent="0.3">
      <c r="A4776" t="s">
        <v>6478</v>
      </c>
      <c r="B4776">
        <v>18.62</v>
      </c>
      <c r="C4776">
        <v>18.579999999999998</v>
      </c>
      <c r="D4776">
        <v>18.63</v>
      </c>
      <c r="E4776">
        <v>18.559999999999999</v>
      </c>
      <c r="F4776" t="s">
        <v>9</v>
      </c>
      <c r="G4776" s="18">
        <v>4.0000000000000001E-3</v>
      </c>
    </row>
    <row r="4777" spans="1:7" x14ac:dyDescent="0.3">
      <c r="A4777" t="s">
        <v>4345</v>
      </c>
      <c r="B4777">
        <v>20.126999999999999</v>
      </c>
      <c r="C4777">
        <v>18.43</v>
      </c>
      <c r="D4777">
        <v>18.434999999999999</v>
      </c>
      <c r="E4777">
        <v>18.43</v>
      </c>
      <c r="F4777" t="s">
        <v>5637</v>
      </c>
      <c r="G4777" s="18">
        <v>8.09E-2</v>
      </c>
    </row>
    <row r="4778" spans="1:7" x14ac:dyDescent="0.3">
      <c r="A4778" t="s">
        <v>4346</v>
      </c>
      <c r="B4778">
        <v>19.873000000000001</v>
      </c>
      <c r="C4778">
        <v>18.251000000000001</v>
      </c>
      <c r="D4778">
        <v>18.251000000000001</v>
      </c>
      <c r="E4778">
        <v>18.251000000000001</v>
      </c>
      <c r="F4778" t="s">
        <v>6479</v>
      </c>
      <c r="G4778" s="18">
        <v>-1.26E-2</v>
      </c>
    </row>
    <row r="4779" spans="1:7" x14ac:dyDescent="0.3">
      <c r="A4779" t="s">
        <v>4347</v>
      </c>
      <c r="B4779">
        <v>19.765999999999998</v>
      </c>
      <c r="C4779">
        <v>18.135999999999999</v>
      </c>
      <c r="D4779">
        <v>18.135999999999999</v>
      </c>
      <c r="E4779">
        <v>18.135999999999999</v>
      </c>
      <c r="F4779" t="s">
        <v>5614</v>
      </c>
      <c r="G4779" s="18">
        <v>-5.4000000000000003E-3</v>
      </c>
    </row>
    <row r="4780" spans="1:7" x14ac:dyDescent="0.3">
      <c r="A4780" t="s">
        <v>4348</v>
      </c>
      <c r="B4780">
        <v>19.638000000000002</v>
      </c>
      <c r="C4780">
        <v>17.992000000000001</v>
      </c>
      <c r="D4780">
        <v>17.992000000000001</v>
      </c>
      <c r="E4780">
        <v>17.992000000000001</v>
      </c>
      <c r="F4780" t="s">
        <v>6480</v>
      </c>
      <c r="G4780" s="18">
        <v>-6.4999999999999997E-3</v>
      </c>
    </row>
    <row r="4781" spans="1:7" x14ac:dyDescent="0.3">
      <c r="A4781" t="s">
        <v>4349</v>
      </c>
      <c r="B4781">
        <v>19.478999999999999</v>
      </c>
      <c r="C4781">
        <v>17.984999999999999</v>
      </c>
      <c r="D4781">
        <v>17.989999999999998</v>
      </c>
      <c r="E4781">
        <v>17.855</v>
      </c>
      <c r="F4781" t="s">
        <v>5629</v>
      </c>
      <c r="G4781" s="18">
        <v>-8.0999999999999996E-3</v>
      </c>
    </row>
    <row r="4782" spans="1:7" x14ac:dyDescent="0.3">
      <c r="A4782" t="s">
        <v>6481</v>
      </c>
      <c r="B4782">
        <v>17.91</v>
      </c>
      <c r="C4782">
        <v>17.850000000000001</v>
      </c>
      <c r="D4782">
        <v>17.91</v>
      </c>
      <c r="E4782">
        <v>17.68</v>
      </c>
      <c r="F4782" t="s">
        <v>9</v>
      </c>
      <c r="G4782" s="18">
        <v>-8.0500000000000002E-2</v>
      </c>
    </row>
    <row r="4783" spans="1:7" x14ac:dyDescent="0.3">
      <c r="A4783" t="s">
        <v>4350</v>
      </c>
      <c r="B4783">
        <v>19.481000000000002</v>
      </c>
      <c r="C4783">
        <v>17.847999999999999</v>
      </c>
      <c r="D4783">
        <v>17.847999999999999</v>
      </c>
      <c r="E4783">
        <v>17.847999999999999</v>
      </c>
      <c r="F4783" t="s">
        <v>6482</v>
      </c>
      <c r="G4783" s="18">
        <v>8.77E-2</v>
      </c>
    </row>
    <row r="4784" spans="1:7" x14ac:dyDescent="0.3">
      <c r="A4784" t="s">
        <v>4351</v>
      </c>
      <c r="B4784">
        <v>19.221</v>
      </c>
      <c r="C4784">
        <v>17.574999999999999</v>
      </c>
      <c r="D4784">
        <v>17.574999999999999</v>
      </c>
      <c r="E4784">
        <v>17.559999999999999</v>
      </c>
      <c r="F4784" t="s">
        <v>5660</v>
      </c>
      <c r="G4784" s="18">
        <v>-1.3299999999999999E-2</v>
      </c>
    </row>
    <row r="4785" spans="1:7" x14ac:dyDescent="0.3">
      <c r="A4785" t="s">
        <v>4352</v>
      </c>
      <c r="B4785">
        <v>18.994</v>
      </c>
      <c r="C4785">
        <v>17.353000000000002</v>
      </c>
      <c r="D4785">
        <v>17.353000000000002</v>
      </c>
      <c r="E4785">
        <v>17.353000000000002</v>
      </c>
      <c r="F4785" t="s">
        <v>6483</v>
      </c>
      <c r="G4785" s="18">
        <v>-1.18E-2</v>
      </c>
    </row>
    <row r="4786" spans="1:7" x14ac:dyDescent="0.3">
      <c r="A4786" t="s">
        <v>4353</v>
      </c>
      <c r="B4786">
        <v>18.893999999999998</v>
      </c>
      <c r="C4786">
        <v>17.46</v>
      </c>
      <c r="D4786">
        <v>17.47</v>
      </c>
      <c r="E4786">
        <v>17.204999999999998</v>
      </c>
      <c r="F4786" t="s">
        <v>6484</v>
      </c>
      <c r="G4786" s="18">
        <v>-5.3E-3</v>
      </c>
    </row>
    <row r="4787" spans="1:7" x14ac:dyDescent="0.3">
      <c r="A4787" t="s">
        <v>4354</v>
      </c>
      <c r="B4787">
        <v>18.821999999999999</v>
      </c>
      <c r="C4787">
        <v>17.225000000000001</v>
      </c>
      <c r="D4787">
        <v>17.375</v>
      </c>
      <c r="E4787">
        <v>17.13</v>
      </c>
      <c r="F4787" t="s">
        <v>5840</v>
      </c>
      <c r="G4787" s="18">
        <v>-3.8E-3</v>
      </c>
    </row>
    <row r="4788" spans="1:7" x14ac:dyDescent="0.3">
      <c r="A4788" t="s">
        <v>6485</v>
      </c>
      <c r="B4788">
        <v>17.295000000000002</v>
      </c>
      <c r="C4788">
        <v>17.263999999999999</v>
      </c>
      <c r="D4788">
        <v>17.311</v>
      </c>
      <c r="E4788">
        <v>17.263999999999999</v>
      </c>
      <c r="F4788" t="s">
        <v>9</v>
      </c>
      <c r="G4788" s="18">
        <v>-8.1100000000000005E-2</v>
      </c>
    </row>
    <row r="4789" spans="1:7" x14ac:dyDescent="0.3">
      <c r="A4789" t="s">
        <v>4355</v>
      </c>
      <c r="B4789">
        <v>18.398</v>
      </c>
      <c r="C4789">
        <v>17.184999999999999</v>
      </c>
      <c r="D4789">
        <v>17.215</v>
      </c>
      <c r="E4789">
        <v>16.760000000000002</v>
      </c>
      <c r="F4789" t="s">
        <v>5883</v>
      </c>
      <c r="G4789" s="18">
        <v>6.3799999999999996E-2</v>
      </c>
    </row>
    <row r="4790" spans="1:7" x14ac:dyDescent="0.3">
      <c r="A4790" t="s">
        <v>4356</v>
      </c>
      <c r="B4790">
        <v>18.385000000000002</v>
      </c>
      <c r="C4790">
        <v>16.855</v>
      </c>
      <c r="D4790">
        <v>16.954999999999998</v>
      </c>
      <c r="E4790">
        <v>16.754999999999999</v>
      </c>
      <c r="F4790" t="s">
        <v>5623</v>
      </c>
      <c r="G4790" s="18">
        <v>-6.9999999999999999E-4</v>
      </c>
    </row>
    <row r="4791" spans="1:7" x14ac:dyDescent="0.3">
      <c r="A4791" t="s">
        <v>4357</v>
      </c>
      <c r="B4791">
        <v>18.094999999999999</v>
      </c>
      <c r="C4791">
        <v>16.8</v>
      </c>
      <c r="D4791">
        <v>16.835000000000001</v>
      </c>
      <c r="E4791">
        <v>16.420000000000002</v>
      </c>
      <c r="F4791" t="s">
        <v>6486</v>
      </c>
      <c r="G4791" s="18">
        <v>-1.5800000000000002E-2</v>
      </c>
    </row>
    <row r="4792" spans="1:7" x14ac:dyDescent="0.3">
      <c r="A4792" t="s">
        <v>4358</v>
      </c>
      <c r="B4792">
        <v>17.847999999999999</v>
      </c>
      <c r="C4792">
        <v>16.425000000000001</v>
      </c>
      <c r="D4792">
        <v>16.55</v>
      </c>
      <c r="E4792">
        <v>16.21</v>
      </c>
      <c r="F4792" t="s">
        <v>5710</v>
      </c>
      <c r="G4792" s="18">
        <v>-1.37E-2</v>
      </c>
    </row>
    <row r="4793" spans="1:7" x14ac:dyDescent="0.3">
      <c r="A4793" t="s">
        <v>4359</v>
      </c>
      <c r="B4793">
        <v>17.818999999999999</v>
      </c>
      <c r="C4793">
        <v>16.29</v>
      </c>
      <c r="D4793">
        <v>16.465</v>
      </c>
      <c r="E4793">
        <v>16.195</v>
      </c>
      <c r="F4793" t="s">
        <v>5612</v>
      </c>
      <c r="G4793" s="18">
        <v>-1.6000000000000001E-3</v>
      </c>
    </row>
    <row r="4794" spans="1:7" x14ac:dyDescent="0.3">
      <c r="A4794" t="s">
        <v>6487</v>
      </c>
      <c r="B4794">
        <v>16.489999999999998</v>
      </c>
      <c r="C4794">
        <v>16.311</v>
      </c>
      <c r="D4794">
        <v>16.491</v>
      </c>
      <c r="E4794">
        <v>16.311</v>
      </c>
      <c r="F4794" t="s">
        <v>9</v>
      </c>
      <c r="G4794" s="18">
        <v>-7.46E-2</v>
      </c>
    </row>
    <row r="4795" spans="1:7" x14ac:dyDescent="0.3">
      <c r="A4795" t="s">
        <v>4360</v>
      </c>
      <c r="B4795">
        <v>17.803000000000001</v>
      </c>
      <c r="C4795">
        <v>16.260000000000002</v>
      </c>
      <c r="D4795">
        <v>16.395</v>
      </c>
      <c r="E4795">
        <v>16.2</v>
      </c>
      <c r="F4795" t="s">
        <v>5626</v>
      </c>
      <c r="G4795" s="18">
        <v>7.9600000000000004E-2</v>
      </c>
    </row>
    <row r="4796" spans="1:7" x14ac:dyDescent="0.3">
      <c r="A4796" t="s">
        <v>4361</v>
      </c>
      <c r="B4796">
        <v>17.606000000000002</v>
      </c>
      <c r="C4796">
        <v>16.145</v>
      </c>
      <c r="D4796">
        <v>16.184999999999999</v>
      </c>
      <c r="E4796">
        <v>16.03</v>
      </c>
      <c r="F4796" t="s">
        <v>5615</v>
      </c>
      <c r="G4796" s="18">
        <v>-1.11E-2</v>
      </c>
    </row>
    <row r="4797" spans="1:7" x14ac:dyDescent="0.3">
      <c r="A4797" t="s">
        <v>4362</v>
      </c>
      <c r="B4797">
        <v>17.744</v>
      </c>
      <c r="C4797">
        <v>16.145</v>
      </c>
      <c r="D4797">
        <v>16.234999999999999</v>
      </c>
      <c r="E4797">
        <v>16.100000000000001</v>
      </c>
      <c r="F4797" t="s">
        <v>5647</v>
      </c>
      <c r="G4797" s="18">
        <v>7.7999999999999996E-3</v>
      </c>
    </row>
    <row r="4798" spans="1:7" x14ac:dyDescent="0.3">
      <c r="A4798" t="s">
        <v>4363</v>
      </c>
      <c r="B4798">
        <v>17.800999999999998</v>
      </c>
      <c r="C4798">
        <v>16.155000000000001</v>
      </c>
      <c r="D4798">
        <v>16.315000000000001</v>
      </c>
      <c r="E4798">
        <v>16.155000000000001</v>
      </c>
      <c r="F4798" t="s">
        <v>5614</v>
      </c>
      <c r="G4798" s="18">
        <v>3.2000000000000002E-3</v>
      </c>
    </row>
    <row r="4799" spans="1:7" x14ac:dyDescent="0.3">
      <c r="A4799" t="s">
        <v>4364</v>
      </c>
      <c r="B4799">
        <v>17.937000000000001</v>
      </c>
      <c r="C4799">
        <v>16.285</v>
      </c>
      <c r="D4799">
        <v>16.405000000000001</v>
      </c>
      <c r="E4799">
        <v>16.28</v>
      </c>
      <c r="F4799" t="s">
        <v>5629</v>
      </c>
      <c r="G4799" s="18">
        <v>7.6E-3</v>
      </c>
    </row>
    <row r="4800" spans="1:7" x14ac:dyDescent="0.3">
      <c r="A4800" t="s">
        <v>6488</v>
      </c>
      <c r="B4800">
        <v>16.471</v>
      </c>
      <c r="C4800">
        <v>16.466999999999999</v>
      </c>
      <c r="D4800">
        <v>16.504999999999999</v>
      </c>
      <c r="E4800">
        <v>16.466999999999999</v>
      </c>
      <c r="F4800" t="s">
        <v>9</v>
      </c>
      <c r="G4800" s="18">
        <v>-8.1699999999999995E-2</v>
      </c>
    </row>
    <row r="4801" spans="1:7" x14ac:dyDescent="0.3">
      <c r="A4801" t="s">
        <v>4365</v>
      </c>
      <c r="B4801">
        <v>18.132000000000001</v>
      </c>
      <c r="C4801">
        <v>16.434999999999999</v>
      </c>
      <c r="D4801">
        <v>16.734999999999999</v>
      </c>
      <c r="E4801">
        <v>16.425000000000001</v>
      </c>
      <c r="F4801" t="s">
        <v>5658</v>
      </c>
      <c r="G4801" s="18">
        <v>0.1008</v>
      </c>
    </row>
    <row r="4802" spans="1:7" x14ac:dyDescent="0.3">
      <c r="A4802" t="s">
        <v>4366</v>
      </c>
      <c r="B4802">
        <v>18.28</v>
      </c>
      <c r="C4802">
        <v>16.579999999999998</v>
      </c>
      <c r="D4802">
        <v>16.774999999999999</v>
      </c>
      <c r="E4802">
        <v>16.579999999999998</v>
      </c>
      <c r="F4802" t="s">
        <v>5636</v>
      </c>
      <c r="G4802" s="18">
        <v>8.2000000000000007E-3</v>
      </c>
    </row>
    <row r="4803" spans="1:7" x14ac:dyDescent="0.3">
      <c r="A4803" t="s">
        <v>4367</v>
      </c>
      <c r="B4803">
        <v>18.443999999999999</v>
      </c>
      <c r="C4803">
        <v>18.5</v>
      </c>
      <c r="D4803">
        <v>18.5</v>
      </c>
      <c r="E4803">
        <v>18.5</v>
      </c>
      <c r="F4803" t="s">
        <v>5672</v>
      </c>
      <c r="G4803" s="18">
        <v>8.9999999999999993E-3</v>
      </c>
    </row>
    <row r="4804" spans="1:7" x14ac:dyDescent="0.3">
      <c r="A4804" t="s">
        <v>4368</v>
      </c>
      <c r="B4804">
        <v>18.207999999999998</v>
      </c>
      <c r="C4804">
        <v>16.7</v>
      </c>
      <c r="D4804">
        <v>16.704999999999998</v>
      </c>
      <c r="E4804">
        <v>16.510000000000002</v>
      </c>
      <c r="F4804" t="s">
        <v>5639</v>
      </c>
      <c r="G4804" s="18">
        <v>-1.2800000000000001E-2</v>
      </c>
    </row>
    <row r="4805" spans="1:7" x14ac:dyDescent="0.3">
      <c r="A4805" t="s">
        <v>4369</v>
      </c>
      <c r="B4805">
        <v>18.331</v>
      </c>
      <c r="C4805">
        <v>16.524999999999999</v>
      </c>
      <c r="D4805">
        <v>16.774999999999999</v>
      </c>
      <c r="E4805">
        <v>16.524999999999999</v>
      </c>
      <c r="F4805" t="s">
        <v>5614</v>
      </c>
      <c r="G4805" s="18">
        <v>6.7999999999999996E-3</v>
      </c>
    </row>
    <row r="4806" spans="1:7" x14ac:dyDescent="0.3">
      <c r="A4806" t="s">
        <v>6489</v>
      </c>
      <c r="B4806">
        <v>16.989999999999998</v>
      </c>
      <c r="C4806">
        <v>16.873000000000001</v>
      </c>
      <c r="D4806">
        <v>17.145</v>
      </c>
      <c r="E4806">
        <v>16.856999999999999</v>
      </c>
      <c r="F4806" t="s">
        <v>9</v>
      </c>
      <c r="G4806" s="18">
        <v>-7.3200000000000001E-2</v>
      </c>
    </row>
    <row r="4807" spans="1:7" x14ac:dyDescent="0.3">
      <c r="A4807" t="s">
        <v>4370</v>
      </c>
      <c r="B4807">
        <v>18.727</v>
      </c>
      <c r="C4807">
        <v>17.143000000000001</v>
      </c>
      <c r="D4807">
        <v>17.143000000000001</v>
      </c>
      <c r="E4807">
        <v>17.143000000000001</v>
      </c>
      <c r="F4807" t="s">
        <v>5672</v>
      </c>
      <c r="G4807" s="18">
        <v>0.1022</v>
      </c>
    </row>
    <row r="4808" spans="1:7" x14ac:dyDescent="0.3">
      <c r="A4808" t="s">
        <v>4371</v>
      </c>
      <c r="B4808">
        <v>18.677</v>
      </c>
      <c r="C4808">
        <v>17.079999999999998</v>
      </c>
      <c r="D4808">
        <v>17.23</v>
      </c>
      <c r="E4808">
        <v>17.010000000000002</v>
      </c>
      <c r="F4808" t="s">
        <v>5614</v>
      </c>
      <c r="G4808" s="18">
        <v>-2.7000000000000001E-3</v>
      </c>
    </row>
    <row r="4809" spans="1:7" x14ac:dyDescent="0.3">
      <c r="A4809" t="s">
        <v>4372</v>
      </c>
      <c r="B4809">
        <v>18.654</v>
      </c>
      <c r="C4809">
        <v>16.989999999999998</v>
      </c>
      <c r="D4809">
        <v>17.074999999999999</v>
      </c>
      <c r="E4809">
        <v>16.989999999999998</v>
      </c>
      <c r="F4809" t="s">
        <v>5638</v>
      </c>
      <c r="G4809" s="18">
        <v>-1.1999999999999999E-3</v>
      </c>
    </row>
    <row r="4810" spans="1:7" x14ac:dyDescent="0.3">
      <c r="A4810" t="s">
        <v>4373</v>
      </c>
      <c r="B4810">
        <v>18.73</v>
      </c>
      <c r="C4810">
        <v>17.164999999999999</v>
      </c>
      <c r="D4810">
        <v>17.190000000000001</v>
      </c>
      <c r="E4810">
        <v>17.149999999999999</v>
      </c>
      <c r="F4810" t="s">
        <v>5615</v>
      </c>
      <c r="G4810" s="18">
        <v>4.1000000000000003E-3</v>
      </c>
    </row>
    <row r="4811" spans="1:7" x14ac:dyDescent="0.3">
      <c r="A4811" t="s">
        <v>4374</v>
      </c>
      <c r="B4811">
        <v>18.861000000000001</v>
      </c>
      <c r="C4811">
        <v>17.105</v>
      </c>
      <c r="D4811">
        <v>17.309999999999999</v>
      </c>
      <c r="E4811">
        <v>17.100000000000001</v>
      </c>
      <c r="F4811" t="s">
        <v>5660</v>
      </c>
      <c r="G4811" s="18">
        <v>7.0000000000000001E-3</v>
      </c>
    </row>
    <row r="4812" spans="1:7" x14ac:dyDescent="0.3">
      <c r="A4812" t="s">
        <v>6490</v>
      </c>
      <c r="B4812">
        <v>17.39</v>
      </c>
      <c r="C4812">
        <v>17.347999999999999</v>
      </c>
      <c r="D4812">
        <v>17.393999999999998</v>
      </c>
      <c r="E4812">
        <v>17.347999999999999</v>
      </c>
      <c r="F4812" t="s">
        <v>9</v>
      </c>
      <c r="G4812" s="18">
        <v>-7.8E-2</v>
      </c>
    </row>
    <row r="4813" spans="1:7" x14ac:dyDescent="0.3">
      <c r="A4813" t="s">
        <v>6491</v>
      </c>
      <c r="B4813">
        <v>17.391999999999999</v>
      </c>
      <c r="C4813">
        <v>17.385000000000002</v>
      </c>
      <c r="D4813">
        <v>17.449000000000002</v>
      </c>
      <c r="E4813">
        <v>17.329999999999998</v>
      </c>
      <c r="F4813" t="s">
        <v>9</v>
      </c>
      <c r="G4813" s="18">
        <v>1E-4</v>
      </c>
    </row>
    <row r="4814" spans="1:7" x14ac:dyDescent="0.3">
      <c r="A4814" t="s">
        <v>4375</v>
      </c>
      <c r="B4814">
        <v>18.96</v>
      </c>
      <c r="C4814">
        <v>17.335000000000001</v>
      </c>
      <c r="D4814">
        <v>17.399999999999999</v>
      </c>
      <c r="E4814">
        <v>17.21</v>
      </c>
      <c r="F4814" t="s">
        <v>5915</v>
      </c>
      <c r="G4814" s="18">
        <v>9.0200000000000002E-2</v>
      </c>
    </row>
    <row r="4815" spans="1:7" x14ac:dyDescent="0.3">
      <c r="A4815" t="s">
        <v>4376</v>
      </c>
      <c r="B4815">
        <v>18.937999999999999</v>
      </c>
      <c r="C4815">
        <v>17.21</v>
      </c>
      <c r="D4815">
        <v>17.34</v>
      </c>
      <c r="E4815">
        <v>17.21</v>
      </c>
      <c r="F4815" t="s">
        <v>5636</v>
      </c>
      <c r="G4815" s="18">
        <v>-1.1999999999999999E-3</v>
      </c>
    </row>
    <row r="4816" spans="1:7" x14ac:dyDescent="0.3">
      <c r="A4816" t="s">
        <v>4377</v>
      </c>
      <c r="B4816">
        <v>18.803000000000001</v>
      </c>
      <c r="C4816">
        <v>17.3</v>
      </c>
      <c r="D4816">
        <v>17.305</v>
      </c>
      <c r="E4816">
        <v>17.024999999999999</v>
      </c>
      <c r="F4816" t="s">
        <v>5672</v>
      </c>
      <c r="G4816" s="18">
        <v>-7.1000000000000004E-3</v>
      </c>
    </row>
    <row r="4817" spans="1:7" x14ac:dyDescent="0.3">
      <c r="A4817" t="s">
        <v>4378</v>
      </c>
      <c r="B4817">
        <v>19.047000000000001</v>
      </c>
      <c r="C4817">
        <v>17.204999999999998</v>
      </c>
      <c r="D4817">
        <v>17.504999999999999</v>
      </c>
      <c r="E4817">
        <v>17.12</v>
      </c>
      <c r="F4817" t="s">
        <v>5695</v>
      </c>
      <c r="G4817" s="18">
        <v>1.2999999999999999E-2</v>
      </c>
    </row>
    <row r="4818" spans="1:7" x14ac:dyDescent="0.3">
      <c r="A4818" t="s">
        <v>6492</v>
      </c>
      <c r="B4818">
        <v>17.574000000000002</v>
      </c>
      <c r="C4818">
        <v>17.547999999999998</v>
      </c>
      <c r="D4818">
        <v>17.593</v>
      </c>
      <c r="E4818">
        <v>17.533000000000001</v>
      </c>
      <c r="F4818" t="s">
        <v>9</v>
      </c>
      <c r="G4818" s="18">
        <v>-7.7299999999999994E-2</v>
      </c>
    </row>
    <row r="4819" spans="1:7" x14ac:dyDescent="0.3">
      <c r="A4819" t="s">
        <v>4379</v>
      </c>
      <c r="B4819">
        <v>19.103000000000002</v>
      </c>
      <c r="C4819">
        <v>17.545000000000002</v>
      </c>
      <c r="D4819">
        <v>17.600000000000001</v>
      </c>
      <c r="E4819">
        <v>17.545000000000002</v>
      </c>
      <c r="F4819" t="s">
        <v>5637</v>
      </c>
      <c r="G4819" s="18">
        <v>8.6999999999999994E-2</v>
      </c>
    </row>
    <row r="4820" spans="1:7" x14ac:dyDescent="0.3">
      <c r="A4820" t="s">
        <v>4380</v>
      </c>
      <c r="B4820">
        <v>19.231999999999999</v>
      </c>
      <c r="C4820">
        <v>17.510000000000002</v>
      </c>
      <c r="D4820">
        <v>17.695</v>
      </c>
      <c r="E4820">
        <v>17.510000000000002</v>
      </c>
      <c r="F4820" t="s">
        <v>5638</v>
      </c>
      <c r="G4820" s="18">
        <v>6.7999999999999996E-3</v>
      </c>
    </row>
    <row r="4821" spans="1:7" x14ac:dyDescent="0.3">
      <c r="A4821" t="s">
        <v>4381</v>
      </c>
      <c r="B4821">
        <v>19.149000000000001</v>
      </c>
      <c r="C4821">
        <v>17.625</v>
      </c>
      <c r="D4821">
        <v>17.690000000000001</v>
      </c>
      <c r="E4821">
        <v>17.510000000000002</v>
      </c>
      <c r="F4821" t="s">
        <v>5659</v>
      </c>
      <c r="G4821" s="18">
        <v>-4.3E-3</v>
      </c>
    </row>
    <row r="4822" spans="1:7" x14ac:dyDescent="0.3">
      <c r="A4822" t="s">
        <v>4382</v>
      </c>
      <c r="B4822">
        <v>18.943000000000001</v>
      </c>
      <c r="C4822">
        <v>17.594999999999999</v>
      </c>
      <c r="D4822">
        <v>17.605</v>
      </c>
      <c r="E4822">
        <v>17.364999999999998</v>
      </c>
      <c r="F4822" t="s">
        <v>5638</v>
      </c>
      <c r="G4822" s="18">
        <v>-1.0800000000000001E-2</v>
      </c>
    </row>
    <row r="4823" spans="1:7" x14ac:dyDescent="0.3">
      <c r="A4823" t="s">
        <v>4383</v>
      </c>
      <c r="B4823">
        <v>18.760000000000002</v>
      </c>
      <c r="C4823">
        <v>17.454999999999998</v>
      </c>
      <c r="D4823">
        <v>17.454999999999998</v>
      </c>
      <c r="E4823">
        <v>17.175000000000001</v>
      </c>
      <c r="F4823" t="s">
        <v>5660</v>
      </c>
      <c r="G4823" s="18">
        <v>-9.7000000000000003E-3</v>
      </c>
    </row>
    <row r="4824" spans="1:7" x14ac:dyDescent="0.3">
      <c r="A4824" t="s">
        <v>6493</v>
      </c>
      <c r="B4824">
        <v>17.146999999999998</v>
      </c>
      <c r="C4824">
        <v>17.164999999999999</v>
      </c>
      <c r="D4824">
        <v>17.178000000000001</v>
      </c>
      <c r="E4824">
        <v>17.119</v>
      </c>
      <c r="F4824" t="s">
        <v>9</v>
      </c>
      <c r="G4824" s="18">
        <v>-8.5999999999999993E-2</v>
      </c>
    </row>
    <row r="4825" spans="1:7" x14ac:dyDescent="0.3">
      <c r="A4825" t="s">
        <v>4384</v>
      </c>
      <c r="B4825">
        <v>18.48</v>
      </c>
      <c r="C4825">
        <v>17.114999999999998</v>
      </c>
      <c r="D4825">
        <v>17.114999999999998</v>
      </c>
      <c r="E4825">
        <v>17.004999999999999</v>
      </c>
      <c r="F4825" t="s">
        <v>5637</v>
      </c>
      <c r="G4825" s="18">
        <v>7.7700000000000005E-2</v>
      </c>
    </row>
    <row r="4826" spans="1:7" x14ac:dyDescent="0.3">
      <c r="A4826" t="s">
        <v>4385</v>
      </c>
      <c r="B4826">
        <v>18.303999999999998</v>
      </c>
      <c r="C4826">
        <v>16.914999999999999</v>
      </c>
      <c r="D4826">
        <v>16.914999999999999</v>
      </c>
      <c r="E4826">
        <v>16.765000000000001</v>
      </c>
      <c r="F4826" t="s">
        <v>5629</v>
      </c>
      <c r="G4826" s="18">
        <v>-9.4999999999999998E-3</v>
      </c>
    </row>
    <row r="4827" spans="1:7" x14ac:dyDescent="0.3">
      <c r="A4827" t="s">
        <v>4386</v>
      </c>
      <c r="B4827">
        <v>18.673999999999999</v>
      </c>
      <c r="C4827">
        <v>16.84</v>
      </c>
      <c r="D4827">
        <v>17.18</v>
      </c>
      <c r="E4827">
        <v>16.84</v>
      </c>
      <c r="F4827" t="s">
        <v>5658</v>
      </c>
      <c r="G4827" s="18">
        <v>2.0199999999999999E-2</v>
      </c>
    </row>
    <row r="4828" spans="1:7" x14ac:dyDescent="0.3">
      <c r="A4828" t="s">
        <v>4387</v>
      </c>
      <c r="B4828">
        <v>18.245999999999999</v>
      </c>
      <c r="C4828">
        <v>16.63</v>
      </c>
      <c r="D4828">
        <v>16.73</v>
      </c>
      <c r="E4828">
        <v>16.63</v>
      </c>
      <c r="F4828" t="s">
        <v>5637</v>
      </c>
      <c r="G4828" s="18">
        <v>-2.29E-2</v>
      </c>
    </row>
    <row r="4829" spans="1:7" x14ac:dyDescent="0.3">
      <c r="A4829" t="s">
        <v>4388</v>
      </c>
      <c r="B4829">
        <v>18.18</v>
      </c>
      <c r="C4829">
        <v>16.734999999999999</v>
      </c>
      <c r="D4829">
        <v>16.734999999999999</v>
      </c>
      <c r="E4829">
        <v>16.695</v>
      </c>
      <c r="F4829" t="s">
        <v>5672</v>
      </c>
      <c r="G4829" s="18">
        <v>-3.5999999999999999E-3</v>
      </c>
    </row>
    <row r="4830" spans="1:7" x14ac:dyDescent="0.3">
      <c r="A4830" t="s">
        <v>6494</v>
      </c>
      <c r="B4830">
        <v>16.667999999999999</v>
      </c>
      <c r="C4830">
        <v>16.649000000000001</v>
      </c>
      <c r="D4830">
        <v>16.669</v>
      </c>
      <c r="E4830">
        <v>16.641999999999999</v>
      </c>
      <c r="F4830" t="s">
        <v>9</v>
      </c>
      <c r="G4830" s="18">
        <v>-8.3199999999999996E-2</v>
      </c>
    </row>
    <row r="4831" spans="1:7" x14ac:dyDescent="0.3">
      <c r="A4831" t="s">
        <v>4389</v>
      </c>
      <c r="B4831">
        <v>18.03</v>
      </c>
      <c r="C4831">
        <v>16.510000000000002</v>
      </c>
      <c r="D4831">
        <v>16.53</v>
      </c>
      <c r="E4831">
        <v>16.5</v>
      </c>
      <c r="F4831" t="s">
        <v>5637</v>
      </c>
      <c r="G4831" s="18">
        <v>8.1699999999999995E-2</v>
      </c>
    </row>
    <row r="4832" spans="1:7" x14ac:dyDescent="0.3">
      <c r="A4832" t="s">
        <v>4390</v>
      </c>
      <c r="B4832">
        <v>17.942</v>
      </c>
      <c r="C4832">
        <v>16.47</v>
      </c>
      <c r="D4832">
        <v>16.57</v>
      </c>
      <c r="E4832">
        <v>16.375</v>
      </c>
      <c r="F4832" t="s">
        <v>5636</v>
      </c>
      <c r="G4832" s="18">
        <v>-4.8999999999999998E-3</v>
      </c>
    </row>
    <row r="4833" spans="1:7" x14ac:dyDescent="0.3">
      <c r="A4833" t="s">
        <v>4391</v>
      </c>
      <c r="B4833">
        <v>17.899000000000001</v>
      </c>
      <c r="C4833">
        <v>16.46</v>
      </c>
      <c r="D4833">
        <v>16.47</v>
      </c>
      <c r="E4833">
        <v>16.329999999999998</v>
      </c>
      <c r="F4833" t="s">
        <v>5638</v>
      </c>
      <c r="G4833" s="18">
        <v>-2.3999999999999998E-3</v>
      </c>
    </row>
    <row r="4834" spans="1:7" x14ac:dyDescent="0.3">
      <c r="A4834" t="s">
        <v>4392</v>
      </c>
      <c r="B4834">
        <v>18.038</v>
      </c>
      <c r="C4834">
        <v>16.440000000000001</v>
      </c>
      <c r="D4834">
        <v>16.440000000000001</v>
      </c>
      <c r="E4834">
        <v>16.440000000000001</v>
      </c>
      <c r="F4834" t="s">
        <v>5672</v>
      </c>
      <c r="G4834" s="18">
        <v>7.7999999999999996E-3</v>
      </c>
    </row>
    <row r="4835" spans="1:7" x14ac:dyDescent="0.3">
      <c r="A4835" t="s">
        <v>4393</v>
      </c>
      <c r="B4835">
        <v>18.170999999999999</v>
      </c>
      <c r="C4835">
        <v>16.649999999999999</v>
      </c>
      <c r="D4835">
        <v>16.649999999999999</v>
      </c>
      <c r="E4835">
        <v>16.649999999999999</v>
      </c>
      <c r="F4835" t="s">
        <v>5672</v>
      </c>
      <c r="G4835" s="18">
        <v>7.4000000000000003E-3</v>
      </c>
    </row>
    <row r="4836" spans="1:7" x14ac:dyDescent="0.3">
      <c r="A4836" t="s">
        <v>6495</v>
      </c>
      <c r="B4836">
        <v>16.68</v>
      </c>
      <c r="C4836">
        <v>16.684999999999999</v>
      </c>
      <c r="D4836">
        <v>16.72</v>
      </c>
      <c r="E4836">
        <v>16.655000000000001</v>
      </c>
      <c r="F4836" t="s">
        <v>9</v>
      </c>
      <c r="G4836" s="18">
        <v>-8.2100000000000006E-2</v>
      </c>
    </row>
    <row r="4837" spans="1:7" x14ac:dyDescent="0.3">
      <c r="A4837" t="s">
        <v>4394</v>
      </c>
      <c r="B4837">
        <v>18.094999999999999</v>
      </c>
      <c r="C4837">
        <v>16.425000000000001</v>
      </c>
      <c r="D4837">
        <v>16.555</v>
      </c>
      <c r="E4837">
        <v>16.425000000000001</v>
      </c>
      <c r="F4837" t="s">
        <v>5672</v>
      </c>
      <c r="G4837" s="18">
        <v>8.48E-2</v>
      </c>
    </row>
    <row r="4838" spans="1:7" x14ac:dyDescent="0.3">
      <c r="A4838" t="s">
        <v>4395</v>
      </c>
      <c r="B4838">
        <v>18.113</v>
      </c>
      <c r="C4838">
        <v>16.576000000000001</v>
      </c>
      <c r="D4838">
        <v>16.576000000000001</v>
      </c>
      <c r="E4838">
        <v>16.576000000000001</v>
      </c>
      <c r="F4838" t="s">
        <v>6496</v>
      </c>
      <c r="G4838" s="18">
        <v>1E-3</v>
      </c>
    </row>
    <row r="4839" spans="1:7" x14ac:dyDescent="0.3">
      <c r="A4839" t="s">
        <v>4396</v>
      </c>
      <c r="B4839">
        <v>18.253</v>
      </c>
      <c r="C4839">
        <v>16.745000000000001</v>
      </c>
      <c r="D4839">
        <v>16.745000000000001</v>
      </c>
      <c r="E4839">
        <v>16.684999999999999</v>
      </c>
      <c r="F4839" t="s">
        <v>5637</v>
      </c>
      <c r="G4839" s="18">
        <v>7.7000000000000002E-3</v>
      </c>
    </row>
    <row r="4840" spans="1:7" x14ac:dyDescent="0.3">
      <c r="A4840" t="s">
        <v>4397</v>
      </c>
      <c r="B4840">
        <v>18.116</v>
      </c>
      <c r="C4840">
        <v>16.77</v>
      </c>
      <c r="D4840">
        <v>16.86</v>
      </c>
      <c r="E4840">
        <v>16.555</v>
      </c>
      <c r="F4840" t="s">
        <v>5838</v>
      </c>
      <c r="G4840" s="18">
        <v>-7.4999999999999997E-3</v>
      </c>
    </row>
    <row r="4841" spans="1:7" x14ac:dyDescent="0.3">
      <c r="A4841" t="s">
        <v>4398</v>
      </c>
      <c r="B4841">
        <v>18.09</v>
      </c>
      <c r="C4841">
        <v>16.59</v>
      </c>
      <c r="D4841">
        <v>16.63</v>
      </c>
      <c r="E4841">
        <v>16.440000000000001</v>
      </c>
      <c r="F4841" t="s">
        <v>6497</v>
      </c>
      <c r="G4841" s="18">
        <v>-1.4E-3</v>
      </c>
    </row>
    <row r="4842" spans="1:7" x14ac:dyDescent="0.3">
      <c r="A4842" t="s">
        <v>6498</v>
      </c>
      <c r="B4842">
        <v>16.593</v>
      </c>
      <c r="C4842">
        <v>16.600999999999999</v>
      </c>
      <c r="D4842">
        <v>16.613</v>
      </c>
      <c r="E4842">
        <v>16.582999999999998</v>
      </c>
      <c r="F4842" t="s">
        <v>9</v>
      </c>
      <c r="G4842" s="18">
        <v>-8.2799999999999999E-2</v>
      </c>
    </row>
    <row r="4843" spans="1:7" x14ac:dyDescent="0.3">
      <c r="A4843" t="s">
        <v>4399</v>
      </c>
      <c r="B4843">
        <v>17.553000000000001</v>
      </c>
      <c r="C4843">
        <v>16.579999999999998</v>
      </c>
      <c r="D4843">
        <v>16.579999999999998</v>
      </c>
      <c r="E4843">
        <v>16.03</v>
      </c>
      <c r="F4843" t="s">
        <v>5717</v>
      </c>
      <c r="G4843" s="18">
        <v>5.79E-2</v>
      </c>
    </row>
    <row r="4844" spans="1:7" x14ac:dyDescent="0.3">
      <c r="A4844" t="s">
        <v>6499</v>
      </c>
      <c r="B4844">
        <v>16.126000000000001</v>
      </c>
      <c r="C4844">
        <v>16.152000000000001</v>
      </c>
      <c r="D4844">
        <v>16.169</v>
      </c>
      <c r="E4844">
        <v>16.013000000000002</v>
      </c>
      <c r="F4844" t="s">
        <v>9</v>
      </c>
      <c r="G4844" s="18">
        <v>-8.1299999999999997E-2</v>
      </c>
    </row>
    <row r="4845" spans="1:7" x14ac:dyDescent="0.3">
      <c r="A4845" t="s">
        <v>4400</v>
      </c>
      <c r="B4845">
        <v>17.353999999999999</v>
      </c>
      <c r="C4845">
        <v>16.100000000000001</v>
      </c>
      <c r="D4845">
        <v>16.100000000000001</v>
      </c>
      <c r="E4845">
        <v>15.835000000000001</v>
      </c>
      <c r="F4845" t="s">
        <v>5624</v>
      </c>
      <c r="G4845" s="18">
        <v>7.6200000000000004E-2</v>
      </c>
    </row>
    <row r="4846" spans="1:7" x14ac:dyDescent="0.3">
      <c r="A4846" t="s">
        <v>4401</v>
      </c>
      <c r="B4846">
        <v>17.440000000000001</v>
      </c>
      <c r="C4846">
        <v>15.994999999999999</v>
      </c>
      <c r="D4846">
        <v>16</v>
      </c>
      <c r="E4846">
        <v>15.885</v>
      </c>
      <c r="F4846" t="s">
        <v>5612</v>
      </c>
      <c r="G4846" s="18">
        <v>5.0000000000000001E-3</v>
      </c>
    </row>
    <row r="4847" spans="1:7" x14ac:dyDescent="0.3">
      <c r="A4847" t="s">
        <v>4402</v>
      </c>
      <c r="B4847">
        <v>16.878</v>
      </c>
      <c r="C4847">
        <v>15.96</v>
      </c>
      <c r="D4847">
        <v>15.965</v>
      </c>
      <c r="E4847">
        <v>15.3</v>
      </c>
      <c r="F4847" t="s">
        <v>5630</v>
      </c>
      <c r="G4847" s="18">
        <v>-3.2199999999999999E-2</v>
      </c>
    </row>
    <row r="4848" spans="1:7" x14ac:dyDescent="0.3">
      <c r="A4848" t="s">
        <v>6500</v>
      </c>
      <c r="B4848">
        <v>15.589</v>
      </c>
      <c r="C4848">
        <v>15.597</v>
      </c>
      <c r="D4848">
        <v>15.603999999999999</v>
      </c>
      <c r="E4848">
        <v>15.538</v>
      </c>
      <c r="F4848" t="s">
        <v>9</v>
      </c>
      <c r="G4848" s="18">
        <v>-7.6399999999999996E-2</v>
      </c>
    </row>
    <row r="4849" spans="1:7" x14ac:dyDescent="0.3">
      <c r="A4849" t="s">
        <v>4403</v>
      </c>
      <c r="B4849">
        <v>17.081</v>
      </c>
      <c r="C4849">
        <v>15.54</v>
      </c>
      <c r="D4849">
        <v>15.615</v>
      </c>
      <c r="E4849">
        <v>15.15</v>
      </c>
      <c r="F4849" t="s">
        <v>5609</v>
      </c>
      <c r="G4849" s="18">
        <v>9.5699999999999993E-2</v>
      </c>
    </row>
    <row r="4850" spans="1:7" x14ac:dyDescent="0.3">
      <c r="A4850" t="s">
        <v>4404</v>
      </c>
      <c r="B4850">
        <v>17.189</v>
      </c>
      <c r="C4850">
        <v>15.574999999999999</v>
      </c>
      <c r="D4850">
        <v>15.76</v>
      </c>
      <c r="E4850">
        <v>15.4</v>
      </c>
      <c r="F4850" t="s">
        <v>5669</v>
      </c>
      <c r="G4850" s="18">
        <v>6.3E-3</v>
      </c>
    </row>
    <row r="4851" spans="1:7" x14ac:dyDescent="0.3">
      <c r="A4851" t="s">
        <v>4405</v>
      </c>
      <c r="B4851">
        <v>17.331</v>
      </c>
      <c r="C4851">
        <v>15.77</v>
      </c>
      <c r="D4851">
        <v>15.875</v>
      </c>
      <c r="E4851">
        <v>15.76</v>
      </c>
      <c r="F4851" t="s">
        <v>5639</v>
      </c>
      <c r="G4851" s="18">
        <v>8.3000000000000001E-3</v>
      </c>
    </row>
    <row r="4852" spans="1:7" x14ac:dyDescent="0.3">
      <c r="A4852" t="s">
        <v>4406</v>
      </c>
      <c r="B4852">
        <v>17.132000000000001</v>
      </c>
      <c r="C4852">
        <v>15.89</v>
      </c>
      <c r="D4852">
        <v>15.89</v>
      </c>
      <c r="E4852">
        <v>15.64</v>
      </c>
      <c r="F4852" t="s">
        <v>5638</v>
      </c>
      <c r="G4852" s="18">
        <v>-1.15E-2</v>
      </c>
    </row>
    <row r="4853" spans="1:7" x14ac:dyDescent="0.3">
      <c r="A4853" t="s">
        <v>4407</v>
      </c>
      <c r="B4853">
        <v>17.373999999999999</v>
      </c>
      <c r="C4853">
        <v>15.635</v>
      </c>
      <c r="D4853">
        <v>15.965</v>
      </c>
      <c r="E4853">
        <v>15.585000000000001</v>
      </c>
      <c r="F4853" t="s">
        <v>5639</v>
      </c>
      <c r="G4853" s="18">
        <v>1.41E-2</v>
      </c>
    </row>
    <row r="4854" spans="1:7" x14ac:dyDescent="0.3">
      <c r="A4854" t="s">
        <v>6501</v>
      </c>
      <c r="B4854">
        <v>16.021999999999998</v>
      </c>
      <c r="C4854">
        <v>15.965999999999999</v>
      </c>
      <c r="D4854">
        <v>16.024000000000001</v>
      </c>
      <c r="E4854">
        <v>15.946999999999999</v>
      </c>
      <c r="F4854" t="s">
        <v>9</v>
      </c>
      <c r="G4854" s="18">
        <v>-7.7799999999999994E-2</v>
      </c>
    </row>
    <row r="4855" spans="1:7" x14ac:dyDescent="0.3">
      <c r="A4855" t="s">
        <v>4408</v>
      </c>
      <c r="B4855">
        <v>17.542000000000002</v>
      </c>
      <c r="C4855">
        <v>16.100000000000001</v>
      </c>
      <c r="D4855">
        <v>16.11</v>
      </c>
      <c r="E4855">
        <v>16.04</v>
      </c>
      <c r="F4855" t="s">
        <v>5639</v>
      </c>
      <c r="G4855" s="18">
        <v>9.4899999999999998E-2</v>
      </c>
    </row>
    <row r="4856" spans="1:7" x14ac:dyDescent="0.3">
      <c r="A4856" t="s">
        <v>4409</v>
      </c>
      <c r="B4856">
        <v>17.710999999999999</v>
      </c>
      <c r="C4856">
        <v>16.024999999999999</v>
      </c>
      <c r="D4856">
        <v>16.254999999999999</v>
      </c>
      <c r="E4856">
        <v>16.024999999999999</v>
      </c>
      <c r="F4856" t="s">
        <v>5659</v>
      </c>
      <c r="G4856" s="18">
        <v>9.5999999999999992E-3</v>
      </c>
    </row>
    <row r="4857" spans="1:7" x14ac:dyDescent="0.3">
      <c r="A4857" t="s">
        <v>4410</v>
      </c>
      <c r="B4857">
        <v>17.736000000000001</v>
      </c>
      <c r="C4857">
        <v>16.14</v>
      </c>
      <c r="D4857">
        <v>16.25</v>
      </c>
      <c r="E4857">
        <v>16.13</v>
      </c>
      <c r="F4857" t="s">
        <v>5636</v>
      </c>
      <c r="G4857" s="18">
        <v>1.4E-3</v>
      </c>
    </row>
    <row r="4858" spans="1:7" x14ac:dyDescent="0.3">
      <c r="A4858" t="s">
        <v>4411</v>
      </c>
      <c r="B4858">
        <v>17.782</v>
      </c>
      <c r="C4858">
        <v>16.18</v>
      </c>
      <c r="D4858">
        <v>16.324999999999999</v>
      </c>
      <c r="E4858">
        <v>16.135000000000002</v>
      </c>
      <c r="F4858" t="s">
        <v>5614</v>
      </c>
      <c r="G4858" s="18">
        <v>2.5999999999999999E-3</v>
      </c>
    </row>
    <row r="4859" spans="1:7" x14ac:dyDescent="0.3">
      <c r="A4859" t="s">
        <v>4412</v>
      </c>
      <c r="B4859">
        <v>17.893000000000001</v>
      </c>
      <c r="C4859">
        <v>16.25</v>
      </c>
      <c r="D4859">
        <v>16.440000000000001</v>
      </c>
      <c r="E4859">
        <v>16.25</v>
      </c>
      <c r="F4859" t="s">
        <v>5614</v>
      </c>
      <c r="G4859" s="18">
        <v>6.1999999999999998E-3</v>
      </c>
    </row>
    <row r="4860" spans="1:7" x14ac:dyDescent="0.3">
      <c r="A4860" t="s">
        <v>6502</v>
      </c>
      <c r="B4860">
        <v>16.504000000000001</v>
      </c>
      <c r="C4860">
        <v>16.5</v>
      </c>
      <c r="D4860">
        <v>16.506</v>
      </c>
      <c r="E4860">
        <v>16.448</v>
      </c>
      <c r="F4860" t="s">
        <v>9</v>
      </c>
      <c r="G4860" s="18">
        <v>-7.7600000000000002E-2</v>
      </c>
    </row>
    <row r="4861" spans="1:7" x14ac:dyDescent="0.3">
      <c r="A4861" t="s">
        <v>4413</v>
      </c>
      <c r="B4861">
        <v>17.88</v>
      </c>
      <c r="C4861">
        <v>16.414999999999999</v>
      </c>
      <c r="D4861">
        <v>16.465</v>
      </c>
      <c r="E4861">
        <v>16.355</v>
      </c>
      <c r="F4861" t="s">
        <v>5634</v>
      </c>
      <c r="G4861" s="18">
        <v>8.3400000000000002E-2</v>
      </c>
    </row>
    <row r="4862" spans="1:7" x14ac:dyDescent="0.3">
      <c r="A4862" t="s">
        <v>4414</v>
      </c>
      <c r="B4862">
        <v>17.981000000000002</v>
      </c>
      <c r="C4862">
        <v>16.41</v>
      </c>
      <c r="D4862">
        <v>16.41</v>
      </c>
      <c r="E4862">
        <v>16.265000000000001</v>
      </c>
      <c r="F4862" t="s">
        <v>5660</v>
      </c>
      <c r="G4862" s="18">
        <v>5.5999999999999999E-3</v>
      </c>
    </row>
    <row r="4863" spans="1:7" x14ac:dyDescent="0.3">
      <c r="A4863" t="s">
        <v>4415</v>
      </c>
      <c r="B4863">
        <v>17.896999999999998</v>
      </c>
      <c r="C4863">
        <v>16.399999999999999</v>
      </c>
      <c r="D4863">
        <v>16.61</v>
      </c>
      <c r="E4863">
        <v>16.364999999999998</v>
      </c>
      <c r="F4863" t="s">
        <v>5659</v>
      </c>
      <c r="G4863" s="18">
        <v>-4.7000000000000002E-3</v>
      </c>
    </row>
    <row r="4864" spans="1:7" x14ac:dyDescent="0.3">
      <c r="A4864" t="s">
        <v>4416</v>
      </c>
      <c r="B4864">
        <v>18.042999999999999</v>
      </c>
      <c r="C4864">
        <v>16.625</v>
      </c>
      <c r="D4864">
        <v>16.649999999999999</v>
      </c>
      <c r="E4864">
        <v>16.625</v>
      </c>
      <c r="F4864" t="s">
        <v>5637</v>
      </c>
      <c r="G4864" s="18">
        <v>8.2000000000000007E-3</v>
      </c>
    </row>
    <row r="4865" spans="1:7" x14ac:dyDescent="0.3">
      <c r="A4865" t="s">
        <v>4417</v>
      </c>
      <c r="B4865">
        <v>18.166</v>
      </c>
      <c r="C4865">
        <v>16.495000000000001</v>
      </c>
      <c r="D4865">
        <v>16.690000000000001</v>
      </c>
      <c r="E4865">
        <v>16.489999999999998</v>
      </c>
      <c r="F4865" t="s">
        <v>5658</v>
      </c>
      <c r="G4865" s="18">
        <v>6.7999999999999996E-3</v>
      </c>
    </row>
    <row r="4866" spans="1:7" x14ac:dyDescent="0.3">
      <c r="A4866" t="s">
        <v>6503</v>
      </c>
      <c r="B4866">
        <v>16.773</v>
      </c>
      <c r="C4866">
        <v>16.757000000000001</v>
      </c>
      <c r="D4866">
        <v>16.786999999999999</v>
      </c>
      <c r="E4866">
        <v>16.751999999999999</v>
      </c>
      <c r="F4866" t="s">
        <v>9</v>
      </c>
      <c r="G4866" s="18">
        <v>-7.6700000000000004E-2</v>
      </c>
    </row>
    <row r="4867" spans="1:7" x14ac:dyDescent="0.3">
      <c r="A4867" t="s">
        <v>4418</v>
      </c>
      <c r="B4867">
        <v>18.259</v>
      </c>
      <c r="C4867">
        <v>16.734999999999999</v>
      </c>
      <c r="D4867">
        <v>16.824999999999999</v>
      </c>
      <c r="E4867">
        <v>16.73</v>
      </c>
      <c r="F4867" t="s">
        <v>5625</v>
      </c>
      <c r="G4867" s="18">
        <v>8.8599999999999998E-2</v>
      </c>
    </row>
    <row r="4868" spans="1:7" x14ac:dyDescent="0.3">
      <c r="A4868" t="s">
        <v>4419</v>
      </c>
      <c r="B4868">
        <v>18.236000000000001</v>
      </c>
      <c r="C4868">
        <v>16.635000000000002</v>
      </c>
      <c r="D4868">
        <v>16.785</v>
      </c>
      <c r="E4868">
        <v>16.635000000000002</v>
      </c>
      <c r="F4868" t="s">
        <v>5629</v>
      </c>
      <c r="G4868" s="18">
        <v>-1.2999999999999999E-3</v>
      </c>
    </row>
    <row r="4869" spans="1:7" x14ac:dyDescent="0.3">
      <c r="A4869" t="s">
        <v>4420</v>
      </c>
      <c r="B4869">
        <v>18.204999999999998</v>
      </c>
      <c r="C4869">
        <v>16.696999999999999</v>
      </c>
      <c r="D4869">
        <v>16.696999999999999</v>
      </c>
      <c r="E4869">
        <v>16.696999999999999</v>
      </c>
      <c r="F4869" t="s">
        <v>5637</v>
      </c>
      <c r="G4869" s="18">
        <v>-1.6999999999999999E-3</v>
      </c>
    </row>
    <row r="4870" spans="1:7" x14ac:dyDescent="0.3">
      <c r="A4870" t="s">
        <v>4421</v>
      </c>
      <c r="B4870">
        <v>18.099</v>
      </c>
      <c r="C4870">
        <v>16.594000000000001</v>
      </c>
      <c r="D4870">
        <v>16.594000000000001</v>
      </c>
      <c r="E4870">
        <v>16.594000000000001</v>
      </c>
      <c r="F4870" t="s">
        <v>6504</v>
      </c>
      <c r="G4870" s="18">
        <v>-5.7999999999999996E-3</v>
      </c>
    </row>
    <row r="4871" spans="1:7" x14ac:dyDescent="0.3">
      <c r="A4871" t="s">
        <v>4422</v>
      </c>
      <c r="B4871">
        <v>17.712</v>
      </c>
      <c r="C4871">
        <v>16.265000000000001</v>
      </c>
      <c r="D4871">
        <v>16.265000000000001</v>
      </c>
      <c r="E4871">
        <v>16.204999999999998</v>
      </c>
      <c r="F4871" t="s">
        <v>5672</v>
      </c>
      <c r="G4871" s="18">
        <v>-2.1399999999999999E-2</v>
      </c>
    </row>
    <row r="4872" spans="1:7" x14ac:dyDescent="0.3">
      <c r="A4872" t="s">
        <v>6505</v>
      </c>
      <c r="B4872">
        <v>16.225000000000001</v>
      </c>
      <c r="C4872">
        <v>16.266999999999999</v>
      </c>
      <c r="D4872">
        <v>16.266999999999999</v>
      </c>
      <c r="E4872">
        <v>16.225000000000001</v>
      </c>
      <c r="F4872" t="s">
        <v>9</v>
      </c>
      <c r="G4872" s="18">
        <v>-8.4000000000000005E-2</v>
      </c>
    </row>
    <row r="4873" spans="1:7" x14ac:dyDescent="0.3">
      <c r="A4873" t="s">
        <v>4423</v>
      </c>
      <c r="B4873">
        <v>17.704000000000001</v>
      </c>
      <c r="C4873">
        <v>16.2</v>
      </c>
      <c r="D4873">
        <v>16.234999999999999</v>
      </c>
      <c r="E4873">
        <v>16.09</v>
      </c>
      <c r="F4873" t="s">
        <v>5672</v>
      </c>
      <c r="G4873" s="18">
        <v>9.1200000000000003E-2</v>
      </c>
    </row>
    <row r="4874" spans="1:7" x14ac:dyDescent="0.3">
      <c r="A4874" t="s">
        <v>4424</v>
      </c>
      <c r="B4874">
        <v>17.837</v>
      </c>
      <c r="C4874">
        <v>16.364999999999998</v>
      </c>
      <c r="D4874">
        <v>16.420000000000002</v>
      </c>
      <c r="E4874">
        <v>16.34</v>
      </c>
      <c r="F4874" t="s">
        <v>5629</v>
      </c>
      <c r="G4874" s="18">
        <v>7.4999999999999997E-3</v>
      </c>
    </row>
    <row r="4875" spans="1:7" x14ac:dyDescent="0.3">
      <c r="A4875" t="s">
        <v>4425</v>
      </c>
      <c r="B4875">
        <v>18.308</v>
      </c>
      <c r="C4875">
        <v>16.504999999999999</v>
      </c>
      <c r="D4875">
        <v>16.850000000000001</v>
      </c>
      <c r="E4875">
        <v>16.475000000000001</v>
      </c>
      <c r="F4875" t="s">
        <v>5615</v>
      </c>
      <c r="G4875" s="18">
        <v>2.64E-2</v>
      </c>
    </row>
    <row r="4876" spans="1:7" x14ac:dyDescent="0.3">
      <c r="A4876" t="s">
        <v>4426</v>
      </c>
      <c r="B4876">
        <v>18.513999999999999</v>
      </c>
      <c r="C4876">
        <v>16.945</v>
      </c>
      <c r="D4876">
        <v>17.21</v>
      </c>
      <c r="E4876">
        <v>16.945</v>
      </c>
      <c r="F4876" t="s">
        <v>5610</v>
      </c>
      <c r="G4876" s="18">
        <v>1.1299999999999999E-2</v>
      </c>
    </row>
    <row r="4877" spans="1:7" x14ac:dyDescent="0.3">
      <c r="A4877" t="s">
        <v>4427</v>
      </c>
      <c r="B4877">
        <v>18.515999999999998</v>
      </c>
      <c r="C4877">
        <v>17.094999999999999</v>
      </c>
      <c r="D4877">
        <v>17.105</v>
      </c>
      <c r="E4877">
        <v>17.02</v>
      </c>
      <c r="F4877" t="s">
        <v>5636</v>
      </c>
      <c r="G4877" s="18">
        <v>1E-4</v>
      </c>
    </row>
    <row r="4878" spans="1:7" x14ac:dyDescent="0.3">
      <c r="A4878" t="s">
        <v>6506</v>
      </c>
      <c r="B4878">
        <v>17.076000000000001</v>
      </c>
      <c r="C4878">
        <v>17.103999999999999</v>
      </c>
      <c r="D4878">
        <v>17.11</v>
      </c>
      <c r="E4878">
        <v>17.064</v>
      </c>
      <c r="F4878" t="s">
        <v>9</v>
      </c>
      <c r="G4878" s="18">
        <v>-7.7799999999999994E-2</v>
      </c>
    </row>
    <row r="4879" spans="1:7" x14ac:dyDescent="0.3">
      <c r="A4879" t="s">
        <v>4428</v>
      </c>
      <c r="B4879">
        <v>18.567</v>
      </c>
      <c r="C4879">
        <v>17.055</v>
      </c>
      <c r="D4879">
        <v>17.114999999999998</v>
      </c>
      <c r="E4879">
        <v>16.989999999999998</v>
      </c>
      <c r="F4879" t="s">
        <v>5639</v>
      </c>
      <c r="G4879" s="18">
        <v>8.7300000000000003E-2</v>
      </c>
    </row>
    <row r="4880" spans="1:7" x14ac:dyDescent="0.3">
      <c r="A4880" t="s">
        <v>4429</v>
      </c>
      <c r="B4880">
        <v>18.16</v>
      </c>
      <c r="C4880">
        <v>16.690000000000001</v>
      </c>
      <c r="D4880">
        <v>16.690000000000001</v>
      </c>
      <c r="E4880">
        <v>16.690000000000001</v>
      </c>
      <c r="F4880" t="s">
        <v>5638</v>
      </c>
      <c r="G4880" s="18">
        <v>-2.1899999999999999E-2</v>
      </c>
    </row>
    <row r="4881" spans="1:7" x14ac:dyDescent="0.3">
      <c r="A4881" t="s">
        <v>4430</v>
      </c>
      <c r="B4881">
        <v>18.385000000000002</v>
      </c>
      <c r="C4881">
        <v>16.695</v>
      </c>
      <c r="D4881">
        <v>17.065000000000001</v>
      </c>
      <c r="E4881">
        <v>16.695</v>
      </c>
      <c r="F4881" t="s">
        <v>5660</v>
      </c>
      <c r="G4881" s="18">
        <v>1.24E-2</v>
      </c>
    </row>
    <row r="4882" spans="1:7" x14ac:dyDescent="0.3">
      <c r="A4882" t="s">
        <v>4431</v>
      </c>
      <c r="B4882">
        <v>18.5</v>
      </c>
      <c r="C4882">
        <v>17.13</v>
      </c>
      <c r="D4882">
        <v>17.13</v>
      </c>
      <c r="E4882">
        <v>16.989999999999998</v>
      </c>
      <c r="F4882" t="s">
        <v>5639</v>
      </c>
      <c r="G4882" s="18">
        <v>6.3E-3</v>
      </c>
    </row>
    <row r="4883" spans="1:7" x14ac:dyDescent="0.3">
      <c r="A4883" t="s">
        <v>4432</v>
      </c>
      <c r="B4883">
        <v>18.445</v>
      </c>
      <c r="C4883">
        <v>16.98</v>
      </c>
      <c r="D4883">
        <v>16.98</v>
      </c>
      <c r="E4883">
        <v>16.98</v>
      </c>
      <c r="F4883" t="s">
        <v>5660</v>
      </c>
      <c r="G4883" s="18">
        <v>-3.0000000000000001E-3</v>
      </c>
    </row>
    <row r="4884" spans="1:7" x14ac:dyDescent="0.3">
      <c r="A4884" t="s">
        <v>6507</v>
      </c>
      <c r="B4884">
        <v>16.896000000000001</v>
      </c>
      <c r="C4884">
        <v>16.939</v>
      </c>
      <c r="D4884">
        <v>16.943999999999999</v>
      </c>
      <c r="E4884">
        <v>16.829000000000001</v>
      </c>
      <c r="F4884" t="s">
        <v>9</v>
      </c>
      <c r="G4884" s="18">
        <v>-8.4000000000000005E-2</v>
      </c>
    </row>
    <row r="4885" spans="1:7" x14ac:dyDescent="0.3">
      <c r="A4885" t="s">
        <v>4433</v>
      </c>
      <c r="B4885">
        <v>18.452999999999999</v>
      </c>
      <c r="C4885">
        <v>16.995000000000001</v>
      </c>
      <c r="D4885">
        <v>16.995000000000001</v>
      </c>
      <c r="E4885">
        <v>16.995000000000001</v>
      </c>
      <c r="F4885" t="s">
        <v>5638</v>
      </c>
      <c r="G4885" s="18">
        <v>9.2200000000000004E-2</v>
      </c>
    </row>
    <row r="4886" spans="1:7" x14ac:dyDescent="0.3">
      <c r="A4886" t="s">
        <v>4434</v>
      </c>
      <c r="B4886">
        <v>18.416</v>
      </c>
      <c r="C4886">
        <v>16.962</v>
      </c>
      <c r="D4886">
        <v>16.962</v>
      </c>
      <c r="E4886">
        <v>16.962</v>
      </c>
      <c r="F4886" t="s">
        <v>5638</v>
      </c>
      <c r="G4886" s="18">
        <v>-2E-3</v>
      </c>
    </row>
    <row r="4887" spans="1:7" x14ac:dyDescent="0.3">
      <c r="A4887" t="s">
        <v>4435</v>
      </c>
      <c r="B4887">
        <v>18.466999999999999</v>
      </c>
      <c r="C4887">
        <v>17.032</v>
      </c>
      <c r="D4887">
        <v>17.032</v>
      </c>
      <c r="E4887">
        <v>17.032</v>
      </c>
      <c r="F4887" t="s">
        <v>5629</v>
      </c>
      <c r="G4887" s="18">
        <v>2.8E-3</v>
      </c>
    </row>
    <row r="4888" spans="1:7" x14ac:dyDescent="0.3">
      <c r="A4888" t="s">
        <v>4436</v>
      </c>
      <c r="B4888">
        <v>18.388000000000002</v>
      </c>
      <c r="C4888">
        <v>17.055</v>
      </c>
      <c r="D4888">
        <v>17.059999999999999</v>
      </c>
      <c r="E4888">
        <v>17.055</v>
      </c>
      <c r="F4888" t="s">
        <v>5636</v>
      </c>
      <c r="G4888" s="18">
        <v>-4.3E-3</v>
      </c>
    </row>
    <row r="4889" spans="1:7" x14ac:dyDescent="0.3">
      <c r="A4889" t="s">
        <v>4437</v>
      </c>
      <c r="B4889">
        <v>18.475999999999999</v>
      </c>
      <c r="C4889">
        <v>17.038</v>
      </c>
      <c r="D4889">
        <v>17.038</v>
      </c>
      <c r="E4889">
        <v>17.038</v>
      </c>
      <c r="F4889" t="s">
        <v>5614</v>
      </c>
      <c r="G4889" s="18">
        <v>4.7999999999999996E-3</v>
      </c>
    </row>
    <row r="4890" spans="1:7" x14ac:dyDescent="0.3">
      <c r="A4890" t="s">
        <v>6508</v>
      </c>
      <c r="B4890">
        <v>17.042000000000002</v>
      </c>
      <c r="C4890">
        <v>17.068999999999999</v>
      </c>
      <c r="D4890">
        <v>17.216000000000001</v>
      </c>
      <c r="E4890">
        <v>17.04</v>
      </c>
      <c r="F4890" t="s">
        <v>9</v>
      </c>
      <c r="G4890" s="18">
        <v>-7.7600000000000002E-2</v>
      </c>
    </row>
    <row r="4891" spans="1:7" x14ac:dyDescent="0.3">
      <c r="A4891" t="s">
        <v>4438</v>
      </c>
      <c r="B4891">
        <v>18.876999999999999</v>
      </c>
      <c r="C4891">
        <v>17.431000000000001</v>
      </c>
      <c r="D4891">
        <v>17.431000000000001</v>
      </c>
      <c r="E4891">
        <v>17.431000000000001</v>
      </c>
      <c r="F4891" t="s">
        <v>6509</v>
      </c>
      <c r="G4891" s="18">
        <v>0.1077</v>
      </c>
    </row>
    <row r="4892" spans="1:7" x14ac:dyDescent="0.3">
      <c r="A4892" t="s">
        <v>4439</v>
      </c>
      <c r="B4892">
        <v>18.866</v>
      </c>
      <c r="C4892">
        <v>17.422000000000001</v>
      </c>
      <c r="D4892">
        <v>17.422000000000001</v>
      </c>
      <c r="E4892">
        <v>17.422000000000001</v>
      </c>
      <c r="F4892" t="s">
        <v>5672</v>
      </c>
      <c r="G4892" s="18">
        <v>-5.9999999999999995E-4</v>
      </c>
    </row>
    <row r="4893" spans="1:7" x14ac:dyDescent="0.3">
      <c r="A4893" t="s">
        <v>4440</v>
      </c>
      <c r="B4893">
        <v>18.856000000000002</v>
      </c>
      <c r="C4893">
        <v>17.39</v>
      </c>
      <c r="D4893">
        <v>17.46</v>
      </c>
      <c r="E4893">
        <v>17.285</v>
      </c>
      <c r="F4893" t="s">
        <v>5776</v>
      </c>
      <c r="G4893" s="18">
        <v>-5.0000000000000001E-4</v>
      </c>
    </row>
    <row r="4894" spans="1:7" x14ac:dyDescent="0.3">
      <c r="A4894" t="s">
        <v>4441</v>
      </c>
      <c r="B4894">
        <v>18.919</v>
      </c>
      <c r="C4894">
        <v>17.420000000000002</v>
      </c>
      <c r="D4894">
        <v>17.600000000000001</v>
      </c>
      <c r="E4894">
        <v>17.254999999999999</v>
      </c>
      <c r="F4894" t="s">
        <v>6510</v>
      </c>
      <c r="G4894" s="18">
        <v>3.3E-3</v>
      </c>
    </row>
    <row r="4895" spans="1:7" x14ac:dyDescent="0.3">
      <c r="A4895" t="s">
        <v>4442</v>
      </c>
      <c r="B4895">
        <v>19.16</v>
      </c>
      <c r="C4895">
        <v>17.565000000000001</v>
      </c>
      <c r="D4895">
        <v>17.72</v>
      </c>
      <c r="E4895">
        <v>17.445</v>
      </c>
      <c r="F4895" t="s">
        <v>5623</v>
      </c>
      <c r="G4895" s="18">
        <v>1.2699999999999999E-2</v>
      </c>
    </row>
    <row r="4896" spans="1:7" x14ac:dyDescent="0.3">
      <c r="A4896" t="s">
        <v>6511</v>
      </c>
      <c r="B4896">
        <v>17.934000000000001</v>
      </c>
      <c r="C4896">
        <v>17.895</v>
      </c>
      <c r="D4896">
        <v>17.957000000000001</v>
      </c>
      <c r="E4896">
        <v>17.873000000000001</v>
      </c>
      <c r="F4896" t="s">
        <v>9</v>
      </c>
      <c r="G4896" s="18">
        <v>-6.4000000000000001E-2</v>
      </c>
    </row>
    <row r="4897" spans="1:7" x14ac:dyDescent="0.3">
      <c r="A4897" t="s">
        <v>6512</v>
      </c>
      <c r="B4897">
        <v>17.914000000000001</v>
      </c>
      <c r="C4897">
        <v>17.928999999999998</v>
      </c>
      <c r="D4897">
        <v>18.024999999999999</v>
      </c>
      <c r="E4897">
        <v>17.864999999999998</v>
      </c>
      <c r="F4897" t="s">
        <v>9</v>
      </c>
      <c r="G4897" s="18">
        <v>-1.1000000000000001E-3</v>
      </c>
    </row>
    <row r="4898" spans="1:7" x14ac:dyDescent="0.3">
      <c r="A4898" t="s">
        <v>4443</v>
      </c>
      <c r="B4898">
        <v>19.286999999999999</v>
      </c>
      <c r="C4898">
        <v>17.78</v>
      </c>
      <c r="D4898">
        <v>17.98</v>
      </c>
      <c r="E4898">
        <v>17.774999999999999</v>
      </c>
      <c r="F4898" t="s">
        <v>5782</v>
      </c>
      <c r="G4898" s="18">
        <v>7.6600000000000001E-2</v>
      </c>
    </row>
    <row r="4899" spans="1:7" x14ac:dyDescent="0.3">
      <c r="A4899" t="s">
        <v>4444</v>
      </c>
      <c r="B4899">
        <v>19.253</v>
      </c>
      <c r="C4899">
        <v>17.914999999999999</v>
      </c>
      <c r="D4899">
        <v>17.97</v>
      </c>
      <c r="E4899">
        <v>17.8</v>
      </c>
      <c r="F4899" t="s">
        <v>5648</v>
      </c>
      <c r="G4899" s="18">
        <v>-1.8E-3</v>
      </c>
    </row>
    <row r="4900" spans="1:7" x14ac:dyDescent="0.3">
      <c r="A4900" t="s">
        <v>4445</v>
      </c>
      <c r="B4900">
        <v>19.341000000000001</v>
      </c>
      <c r="C4900">
        <v>17.84</v>
      </c>
      <c r="D4900">
        <v>18.105</v>
      </c>
      <c r="E4900">
        <v>17.795000000000002</v>
      </c>
      <c r="F4900" t="s">
        <v>5711</v>
      </c>
      <c r="G4900" s="18">
        <v>4.5999999999999999E-3</v>
      </c>
    </row>
    <row r="4901" spans="1:7" x14ac:dyDescent="0.3">
      <c r="A4901" t="s">
        <v>4446</v>
      </c>
      <c r="B4901">
        <v>19.353999999999999</v>
      </c>
      <c r="C4901">
        <v>18.09</v>
      </c>
      <c r="D4901">
        <v>18.16</v>
      </c>
      <c r="E4901">
        <v>17.914999999999999</v>
      </c>
      <c r="F4901" t="s">
        <v>5692</v>
      </c>
      <c r="G4901" s="18">
        <v>6.9999999999999999E-4</v>
      </c>
    </row>
    <row r="4902" spans="1:7" x14ac:dyDescent="0.3">
      <c r="A4902" t="s">
        <v>6513</v>
      </c>
      <c r="B4902">
        <v>17.93</v>
      </c>
      <c r="C4902">
        <v>17.859000000000002</v>
      </c>
      <c r="D4902">
        <v>17.952999999999999</v>
      </c>
      <c r="E4902">
        <v>17.827999999999999</v>
      </c>
      <c r="F4902" t="s">
        <v>9</v>
      </c>
      <c r="G4902" s="18">
        <v>-7.3599999999999999E-2</v>
      </c>
    </row>
    <row r="4903" spans="1:7" x14ac:dyDescent="0.3">
      <c r="A4903" t="s">
        <v>4447</v>
      </c>
      <c r="B4903">
        <v>19.140999999999998</v>
      </c>
      <c r="C4903">
        <v>17.89</v>
      </c>
      <c r="D4903">
        <v>17.89</v>
      </c>
      <c r="E4903">
        <v>17.695</v>
      </c>
      <c r="F4903" t="s">
        <v>5725</v>
      </c>
      <c r="G4903" s="18">
        <v>6.7500000000000004E-2</v>
      </c>
    </row>
    <row r="4904" spans="1:7" x14ac:dyDescent="0.3">
      <c r="A4904" t="s">
        <v>4448</v>
      </c>
      <c r="B4904">
        <v>19.14</v>
      </c>
      <c r="C4904">
        <v>17.78</v>
      </c>
      <c r="D4904">
        <v>17.87</v>
      </c>
      <c r="E4904">
        <v>17.704999999999998</v>
      </c>
      <c r="F4904" t="s">
        <v>5692</v>
      </c>
      <c r="G4904" s="18">
        <v>-1E-4</v>
      </c>
    </row>
    <row r="4905" spans="1:7" x14ac:dyDescent="0.3">
      <c r="A4905" t="s">
        <v>4449</v>
      </c>
      <c r="B4905">
        <v>19.13</v>
      </c>
      <c r="C4905">
        <v>17.86</v>
      </c>
      <c r="D4905">
        <v>17.91</v>
      </c>
      <c r="E4905">
        <v>17.635000000000002</v>
      </c>
      <c r="F4905" t="s">
        <v>5717</v>
      </c>
      <c r="G4905" s="18">
        <v>-5.0000000000000001E-4</v>
      </c>
    </row>
    <row r="4906" spans="1:7" x14ac:dyDescent="0.3">
      <c r="A4906" t="s">
        <v>4450</v>
      </c>
      <c r="B4906">
        <v>19.077000000000002</v>
      </c>
      <c r="C4906">
        <v>17.649999999999999</v>
      </c>
      <c r="D4906">
        <v>17.760000000000002</v>
      </c>
      <c r="E4906">
        <v>17.579999999999998</v>
      </c>
      <c r="F4906" t="s">
        <v>5625</v>
      </c>
      <c r="G4906" s="18">
        <v>-2.8E-3</v>
      </c>
    </row>
    <row r="4907" spans="1:7" x14ac:dyDescent="0.3">
      <c r="A4907" t="s">
        <v>4451</v>
      </c>
      <c r="B4907">
        <v>18.988</v>
      </c>
      <c r="C4907">
        <v>17.760000000000002</v>
      </c>
      <c r="D4907">
        <v>17.8</v>
      </c>
      <c r="E4907">
        <v>17.55</v>
      </c>
      <c r="F4907" t="s">
        <v>5627</v>
      </c>
      <c r="G4907" s="18">
        <v>-4.7000000000000002E-3</v>
      </c>
    </row>
    <row r="4908" spans="1:7" x14ac:dyDescent="0.3">
      <c r="A4908" t="s">
        <v>6514</v>
      </c>
      <c r="B4908">
        <v>17.602</v>
      </c>
      <c r="C4908">
        <v>17.663</v>
      </c>
      <c r="D4908">
        <v>17.663</v>
      </c>
      <c r="E4908">
        <v>17.59</v>
      </c>
      <c r="F4908" t="s">
        <v>9</v>
      </c>
      <c r="G4908" s="18">
        <v>-7.2999999999999995E-2</v>
      </c>
    </row>
    <row r="4909" spans="1:7" x14ac:dyDescent="0.3">
      <c r="A4909" t="s">
        <v>4452</v>
      </c>
      <c r="B4909">
        <v>18.434000000000001</v>
      </c>
      <c r="C4909">
        <v>17.489999999999998</v>
      </c>
      <c r="D4909">
        <v>17.52</v>
      </c>
      <c r="E4909">
        <v>17.03</v>
      </c>
      <c r="F4909" t="s">
        <v>5631</v>
      </c>
      <c r="G4909" s="18">
        <v>4.7300000000000002E-2</v>
      </c>
    </row>
    <row r="4910" spans="1:7" x14ac:dyDescent="0.3">
      <c r="A4910" t="s">
        <v>4453</v>
      </c>
      <c r="B4910">
        <v>18.559999999999999</v>
      </c>
      <c r="C4910">
        <v>17.135000000000002</v>
      </c>
      <c r="D4910">
        <v>17.239999999999998</v>
      </c>
      <c r="E4910">
        <v>17.114999999999998</v>
      </c>
      <c r="F4910" t="s">
        <v>5669</v>
      </c>
      <c r="G4910" s="18">
        <v>6.7999999999999996E-3</v>
      </c>
    </row>
    <row r="4911" spans="1:7" x14ac:dyDescent="0.3">
      <c r="A4911" t="s">
        <v>4454</v>
      </c>
      <c r="B4911">
        <v>18.600000000000001</v>
      </c>
      <c r="C4911">
        <v>17.254999999999999</v>
      </c>
      <c r="D4911">
        <v>17.34</v>
      </c>
      <c r="E4911">
        <v>17.010000000000002</v>
      </c>
      <c r="F4911" t="s">
        <v>5615</v>
      </c>
      <c r="G4911" s="18">
        <v>2.2000000000000001E-3</v>
      </c>
    </row>
    <row r="4912" spans="1:7" x14ac:dyDescent="0.3">
      <c r="A4912" t="s">
        <v>4455</v>
      </c>
      <c r="B4912">
        <v>18.277999999999999</v>
      </c>
      <c r="C4912">
        <v>16.895</v>
      </c>
      <c r="D4912">
        <v>16.920000000000002</v>
      </c>
      <c r="E4912">
        <v>16.8</v>
      </c>
      <c r="F4912" t="s">
        <v>5631</v>
      </c>
      <c r="G4912" s="18">
        <v>-1.7299999999999999E-2</v>
      </c>
    </row>
    <row r="4913" spans="1:7" x14ac:dyDescent="0.3">
      <c r="A4913" t="s">
        <v>4456</v>
      </c>
      <c r="B4913">
        <v>18.241</v>
      </c>
      <c r="C4913">
        <v>16.984999999999999</v>
      </c>
      <c r="D4913">
        <v>16.984999999999999</v>
      </c>
      <c r="E4913">
        <v>16.905000000000001</v>
      </c>
      <c r="F4913" t="s">
        <v>5615</v>
      </c>
      <c r="G4913" s="18">
        <v>-2E-3</v>
      </c>
    </row>
    <row r="4914" spans="1:7" x14ac:dyDescent="0.3">
      <c r="A4914" t="s">
        <v>6515</v>
      </c>
      <c r="B4914">
        <v>16.957000000000001</v>
      </c>
      <c r="C4914">
        <v>17.033000000000001</v>
      </c>
      <c r="D4914">
        <v>17.033000000000001</v>
      </c>
      <c r="E4914">
        <v>16.931000000000001</v>
      </c>
      <c r="F4914" t="s">
        <v>9</v>
      </c>
      <c r="G4914" s="18">
        <v>-7.0400000000000004E-2</v>
      </c>
    </row>
    <row r="4915" spans="1:7" x14ac:dyDescent="0.3">
      <c r="A4915" t="s">
        <v>4457</v>
      </c>
      <c r="B4915">
        <v>18.405000000000001</v>
      </c>
      <c r="C4915">
        <v>16.850000000000001</v>
      </c>
      <c r="D4915">
        <v>17.09</v>
      </c>
      <c r="E4915">
        <v>16.809999999999999</v>
      </c>
      <c r="F4915" t="s">
        <v>5610</v>
      </c>
      <c r="G4915" s="18">
        <v>8.5400000000000004E-2</v>
      </c>
    </row>
    <row r="4916" spans="1:7" x14ac:dyDescent="0.3">
      <c r="A4916" t="s">
        <v>4458</v>
      </c>
      <c r="B4916">
        <v>18.138000000000002</v>
      </c>
      <c r="C4916">
        <v>16.875</v>
      </c>
      <c r="D4916">
        <v>16.89</v>
      </c>
      <c r="E4916">
        <v>16.774999999999999</v>
      </c>
      <c r="F4916" t="s">
        <v>5613</v>
      </c>
      <c r="G4916" s="18">
        <v>-1.4500000000000001E-2</v>
      </c>
    </row>
    <row r="4917" spans="1:7" x14ac:dyDescent="0.3">
      <c r="A4917" t="s">
        <v>4459</v>
      </c>
      <c r="B4917">
        <v>18.085999999999999</v>
      </c>
      <c r="C4917">
        <v>16.7</v>
      </c>
      <c r="D4917">
        <v>16.815000000000001</v>
      </c>
      <c r="E4917">
        <v>16.695</v>
      </c>
      <c r="F4917" t="s">
        <v>5629</v>
      </c>
      <c r="G4917" s="18">
        <v>-2.8999999999999998E-3</v>
      </c>
    </row>
    <row r="4918" spans="1:7" x14ac:dyDescent="0.3">
      <c r="A4918" t="s">
        <v>4460</v>
      </c>
      <c r="B4918">
        <v>18.106000000000002</v>
      </c>
      <c r="C4918">
        <v>16.75</v>
      </c>
      <c r="D4918">
        <v>16.829999999999998</v>
      </c>
      <c r="E4918">
        <v>16.655000000000001</v>
      </c>
      <c r="F4918" t="s">
        <v>5616</v>
      </c>
      <c r="G4918" s="18">
        <v>1.1000000000000001E-3</v>
      </c>
    </row>
    <row r="4919" spans="1:7" x14ac:dyDescent="0.3">
      <c r="A4919" t="s">
        <v>4461</v>
      </c>
      <c r="B4919">
        <v>17.959</v>
      </c>
      <c r="C4919">
        <v>16.809999999999999</v>
      </c>
      <c r="D4919">
        <v>16.809999999999999</v>
      </c>
      <c r="E4919">
        <v>16.715</v>
      </c>
      <c r="F4919" t="s">
        <v>5638</v>
      </c>
      <c r="G4919" s="18">
        <v>-8.0999999999999996E-3</v>
      </c>
    </row>
    <row r="4920" spans="1:7" x14ac:dyDescent="0.3">
      <c r="A4920" t="s">
        <v>6516</v>
      </c>
      <c r="B4920">
        <v>16.643999999999998</v>
      </c>
      <c r="C4920">
        <v>16.66</v>
      </c>
      <c r="D4920">
        <v>16.670000000000002</v>
      </c>
      <c r="E4920">
        <v>16.620999999999999</v>
      </c>
      <c r="F4920" t="s">
        <v>9</v>
      </c>
      <c r="G4920" s="18">
        <v>-7.3200000000000001E-2</v>
      </c>
    </row>
    <row r="4921" spans="1:7" x14ac:dyDescent="0.3">
      <c r="A4921" t="s">
        <v>4462</v>
      </c>
      <c r="B4921">
        <v>17.936</v>
      </c>
      <c r="C4921">
        <v>16.594999999999999</v>
      </c>
      <c r="D4921">
        <v>16.635000000000002</v>
      </c>
      <c r="E4921">
        <v>16.524999999999999</v>
      </c>
      <c r="F4921" t="s">
        <v>5638</v>
      </c>
      <c r="G4921" s="18">
        <v>7.7600000000000002E-2</v>
      </c>
    </row>
    <row r="4922" spans="1:7" x14ac:dyDescent="0.3">
      <c r="A4922" t="s">
        <v>4463</v>
      </c>
      <c r="B4922">
        <v>17.927</v>
      </c>
      <c r="C4922">
        <v>16.53</v>
      </c>
      <c r="D4922">
        <v>16.585000000000001</v>
      </c>
      <c r="E4922">
        <v>16.53</v>
      </c>
      <c r="F4922" t="s">
        <v>5629</v>
      </c>
      <c r="G4922" s="18">
        <v>-5.0000000000000001E-4</v>
      </c>
    </row>
    <row r="4923" spans="1:7" x14ac:dyDescent="0.3">
      <c r="A4923" t="s">
        <v>4464</v>
      </c>
      <c r="B4923">
        <v>17.905000000000001</v>
      </c>
      <c r="C4923">
        <v>16.645</v>
      </c>
      <c r="D4923">
        <v>16.82</v>
      </c>
      <c r="E4923">
        <v>16.515000000000001</v>
      </c>
      <c r="F4923" t="s">
        <v>5636</v>
      </c>
      <c r="G4923" s="18">
        <v>-1.1999999999999999E-3</v>
      </c>
    </row>
    <row r="4924" spans="1:7" x14ac:dyDescent="0.3">
      <c r="A4924" t="s">
        <v>4465</v>
      </c>
      <c r="B4924">
        <v>17.928000000000001</v>
      </c>
      <c r="C4924">
        <v>16.649999999999999</v>
      </c>
      <c r="D4924">
        <v>16.71</v>
      </c>
      <c r="E4924">
        <v>16.62</v>
      </c>
      <c r="F4924" t="s">
        <v>5638</v>
      </c>
      <c r="G4924" s="18">
        <v>1.2999999999999999E-3</v>
      </c>
    </row>
    <row r="4925" spans="1:7" x14ac:dyDescent="0.3">
      <c r="A4925" t="s">
        <v>4466</v>
      </c>
      <c r="B4925">
        <v>18.084</v>
      </c>
      <c r="C4925">
        <v>16.59</v>
      </c>
      <c r="D4925">
        <v>16.71</v>
      </c>
      <c r="E4925">
        <v>16.43</v>
      </c>
      <c r="F4925" t="s">
        <v>5638</v>
      </c>
      <c r="G4925" s="18">
        <v>8.6999999999999994E-3</v>
      </c>
    </row>
    <row r="4926" spans="1:7" x14ac:dyDescent="0.3">
      <c r="A4926" t="s">
        <v>6517</v>
      </c>
      <c r="B4926">
        <v>16.835000000000001</v>
      </c>
      <c r="C4926">
        <v>16.817</v>
      </c>
      <c r="D4926">
        <v>16.861999999999998</v>
      </c>
      <c r="E4926">
        <v>16.812000000000001</v>
      </c>
      <c r="F4926" t="s">
        <v>9</v>
      </c>
      <c r="G4926" s="18">
        <v>-6.9099999999999995E-2</v>
      </c>
    </row>
    <row r="4927" spans="1:7" x14ac:dyDescent="0.3">
      <c r="A4927" t="s">
        <v>4467</v>
      </c>
      <c r="B4927">
        <v>18.263999999999999</v>
      </c>
      <c r="C4927">
        <v>16.864999999999998</v>
      </c>
      <c r="D4927">
        <v>16.93</v>
      </c>
      <c r="E4927">
        <v>16.864999999999998</v>
      </c>
      <c r="F4927" t="s">
        <v>5672</v>
      </c>
      <c r="G4927" s="18">
        <v>8.4900000000000003E-2</v>
      </c>
    </row>
    <row r="4928" spans="1:7" x14ac:dyDescent="0.3">
      <c r="A4928" t="s">
        <v>4468</v>
      </c>
      <c r="B4928">
        <v>18.504000000000001</v>
      </c>
      <c r="C4928">
        <v>17.89</v>
      </c>
      <c r="D4928">
        <v>18.170000000000002</v>
      </c>
      <c r="E4928">
        <v>17.89</v>
      </c>
      <c r="F4928" t="s">
        <v>5637</v>
      </c>
      <c r="G4928" s="18">
        <v>1.3100000000000001E-2</v>
      </c>
    </row>
    <row r="4929" spans="1:7" x14ac:dyDescent="0.3">
      <c r="A4929" t="s">
        <v>4469</v>
      </c>
      <c r="B4929">
        <v>18.43</v>
      </c>
      <c r="C4929">
        <v>17.145</v>
      </c>
      <c r="D4929">
        <v>17.2</v>
      </c>
      <c r="E4929">
        <v>17.065000000000001</v>
      </c>
      <c r="F4929" t="s">
        <v>5636</v>
      </c>
      <c r="G4929" s="18">
        <v>-4.0000000000000001E-3</v>
      </c>
    </row>
    <row r="4930" spans="1:7" x14ac:dyDescent="0.3">
      <c r="A4930" t="s">
        <v>4470</v>
      </c>
      <c r="B4930">
        <v>18.562999999999999</v>
      </c>
      <c r="C4930">
        <v>17.204999999999998</v>
      </c>
      <c r="D4930">
        <v>17.22</v>
      </c>
      <c r="E4930">
        <v>17.204999999999998</v>
      </c>
      <c r="F4930" t="s">
        <v>5629</v>
      </c>
      <c r="G4930" s="18">
        <v>7.1999999999999998E-3</v>
      </c>
    </row>
    <row r="4931" spans="1:7" x14ac:dyDescent="0.3">
      <c r="A4931" t="s">
        <v>4471</v>
      </c>
      <c r="B4931">
        <v>18.706</v>
      </c>
      <c r="C4931">
        <v>17.215</v>
      </c>
      <c r="D4931">
        <v>17.38</v>
      </c>
      <c r="E4931">
        <v>17.215</v>
      </c>
      <c r="F4931" t="s">
        <v>5614</v>
      </c>
      <c r="G4931" s="18">
        <v>7.7000000000000002E-3</v>
      </c>
    </row>
    <row r="4932" spans="1:7" x14ac:dyDescent="0.3">
      <c r="A4932" t="s">
        <v>6518</v>
      </c>
      <c r="B4932">
        <v>17.446999999999999</v>
      </c>
      <c r="C4932">
        <v>17.420999999999999</v>
      </c>
      <c r="D4932">
        <v>17.449000000000002</v>
      </c>
      <c r="E4932">
        <v>17.402999999999999</v>
      </c>
      <c r="F4932" t="s">
        <v>9</v>
      </c>
      <c r="G4932" s="18">
        <v>-6.7299999999999999E-2</v>
      </c>
    </row>
    <row r="4933" spans="1:7" x14ac:dyDescent="0.3">
      <c r="A4933" t="s">
        <v>4472</v>
      </c>
      <c r="B4933">
        <v>18.675000000000001</v>
      </c>
      <c r="C4933">
        <v>17.420000000000002</v>
      </c>
      <c r="D4933">
        <v>17.43</v>
      </c>
      <c r="E4933">
        <v>17.28</v>
      </c>
      <c r="F4933" t="s">
        <v>5660</v>
      </c>
      <c r="G4933" s="18">
        <v>7.0400000000000004E-2</v>
      </c>
    </row>
    <row r="4934" spans="1:7" x14ac:dyDescent="0.3">
      <c r="A4934" t="s">
        <v>4473</v>
      </c>
      <c r="B4934">
        <v>18.344999999999999</v>
      </c>
      <c r="C4934">
        <v>17</v>
      </c>
      <c r="D4934">
        <v>17.010000000000002</v>
      </c>
      <c r="E4934">
        <v>17</v>
      </c>
      <c r="F4934" t="s">
        <v>5639</v>
      </c>
      <c r="G4934" s="18">
        <v>-1.77E-2</v>
      </c>
    </row>
    <row r="4935" spans="1:7" x14ac:dyDescent="0.3">
      <c r="A4935" t="s">
        <v>4474</v>
      </c>
      <c r="B4935">
        <v>18.3</v>
      </c>
      <c r="C4935">
        <v>16.943000000000001</v>
      </c>
      <c r="D4935">
        <v>16.943000000000001</v>
      </c>
      <c r="E4935">
        <v>16.943000000000001</v>
      </c>
      <c r="F4935" t="s">
        <v>5637</v>
      </c>
      <c r="G4935" s="18">
        <v>-2.5000000000000001E-3</v>
      </c>
    </row>
    <row r="4936" spans="1:7" x14ac:dyDescent="0.3">
      <c r="A4936" t="s">
        <v>4475</v>
      </c>
      <c r="B4936">
        <v>18.558</v>
      </c>
      <c r="C4936">
        <v>16.989999999999998</v>
      </c>
      <c r="D4936">
        <v>17.22</v>
      </c>
      <c r="E4936">
        <v>16.989999999999998</v>
      </c>
      <c r="F4936" t="s">
        <v>5637</v>
      </c>
      <c r="G4936" s="18">
        <v>1.41E-2</v>
      </c>
    </row>
    <row r="4937" spans="1:7" x14ac:dyDescent="0.3">
      <c r="A4937" t="s">
        <v>4476</v>
      </c>
      <c r="B4937">
        <v>18.378</v>
      </c>
      <c r="C4937">
        <v>17.170000000000002</v>
      </c>
      <c r="D4937">
        <v>17.170000000000002</v>
      </c>
      <c r="E4937">
        <v>16.989999999999998</v>
      </c>
      <c r="F4937" t="s">
        <v>5638</v>
      </c>
      <c r="G4937" s="18">
        <v>-9.7000000000000003E-3</v>
      </c>
    </row>
    <row r="4938" spans="1:7" x14ac:dyDescent="0.3">
      <c r="A4938" t="s">
        <v>6519</v>
      </c>
      <c r="B4938">
        <v>16.995999999999999</v>
      </c>
      <c r="C4938">
        <v>17.044</v>
      </c>
      <c r="D4938">
        <v>17.044</v>
      </c>
      <c r="E4938">
        <v>16.978999999999999</v>
      </c>
      <c r="F4938" t="s">
        <v>9</v>
      </c>
      <c r="G4938" s="18">
        <v>-7.5200000000000003E-2</v>
      </c>
    </row>
    <row r="4939" spans="1:7" x14ac:dyDescent="0.3">
      <c r="A4939" t="s">
        <v>4477</v>
      </c>
      <c r="B4939">
        <v>18.376999999999999</v>
      </c>
      <c r="C4939">
        <v>16.920000000000002</v>
      </c>
      <c r="D4939">
        <v>16.920000000000002</v>
      </c>
      <c r="E4939">
        <v>16.87</v>
      </c>
      <c r="F4939" t="s">
        <v>5638</v>
      </c>
      <c r="G4939" s="18">
        <v>8.1299999999999997E-2</v>
      </c>
    </row>
    <row r="4940" spans="1:7" x14ac:dyDescent="0.3">
      <c r="A4940" t="s">
        <v>4478</v>
      </c>
      <c r="B4940">
        <v>18.266999999999999</v>
      </c>
      <c r="C4940">
        <v>16.89</v>
      </c>
      <c r="D4940">
        <v>16.945</v>
      </c>
      <c r="E4940">
        <v>16.89</v>
      </c>
      <c r="F4940" t="s">
        <v>5639</v>
      </c>
      <c r="G4940" s="18">
        <v>-6.0000000000000001E-3</v>
      </c>
    </row>
    <row r="4941" spans="1:7" x14ac:dyDescent="0.3">
      <c r="A4941" t="s">
        <v>4479</v>
      </c>
      <c r="B4941">
        <v>18.227</v>
      </c>
      <c r="C4941">
        <v>16.867999999999999</v>
      </c>
      <c r="D4941">
        <v>16.867999999999999</v>
      </c>
      <c r="E4941">
        <v>16.867999999999999</v>
      </c>
      <c r="F4941" t="s">
        <v>5660</v>
      </c>
      <c r="G4941" s="18">
        <v>-2.2000000000000001E-3</v>
      </c>
    </row>
    <row r="4942" spans="1:7" x14ac:dyDescent="0.3">
      <c r="A4942" t="s">
        <v>4480</v>
      </c>
      <c r="B4942">
        <v>18.117000000000001</v>
      </c>
      <c r="C4942">
        <v>16.763999999999999</v>
      </c>
      <c r="D4942">
        <v>16.763999999999999</v>
      </c>
      <c r="E4942">
        <v>16.763999999999999</v>
      </c>
      <c r="F4942" t="s">
        <v>5639</v>
      </c>
      <c r="G4942" s="18">
        <v>-6.0000000000000001E-3</v>
      </c>
    </row>
    <row r="4943" spans="1:7" x14ac:dyDescent="0.3">
      <c r="A4943" t="s">
        <v>4481</v>
      </c>
      <c r="B4943">
        <v>18.055</v>
      </c>
      <c r="C4943">
        <v>16.702000000000002</v>
      </c>
      <c r="D4943">
        <v>16.702000000000002</v>
      </c>
      <c r="E4943">
        <v>16.702000000000002</v>
      </c>
      <c r="F4943" t="s">
        <v>5672</v>
      </c>
      <c r="G4943" s="18">
        <v>-3.3999999999999998E-3</v>
      </c>
    </row>
    <row r="4944" spans="1:7" x14ac:dyDescent="0.3">
      <c r="A4944" t="s">
        <v>6520</v>
      </c>
      <c r="B4944">
        <v>16.838000000000001</v>
      </c>
      <c r="C4944">
        <v>16.861000000000001</v>
      </c>
      <c r="D4944">
        <v>16.861000000000001</v>
      </c>
      <c r="E4944">
        <v>16.817</v>
      </c>
      <c r="F4944" t="s">
        <v>9</v>
      </c>
      <c r="G4944" s="18">
        <v>-6.7400000000000002E-2</v>
      </c>
    </row>
    <row r="4945" spans="1:7" x14ac:dyDescent="0.3">
      <c r="A4945" t="s">
        <v>4482</v>
      </c>
      <c r="B4945">
        <v>18.141999999999999</v>
      </c>
      <c r="C4945">
        <v>16.715</v>
      </c>
      <c r="D4945">
        <v>16.844999999999999</v>
      </c>
      <c r="E4945">
        <v>16.715</v>
      </c>
      <c r="F4945" t="s">
        <v>5634</v>
      </c>
      <c r="G4945" s="18">
        <v>7.7399999999999997E-2</v>
      </c>
    </row>
    <row r="4946" spans="1:7" x14ac:dyDescent="0.3">
      <c r="A4946" t="s">
        <v>4483</v>
      </c>
      <c r="B4946">
        <v>17.991</v>
      </c>
      <c r="C4946">
        <v>16.795000000000002</v>
      </c>
      <c r="D4946">
        <v>16.795000000000002</v>
      </c>
      <c r="E4946">
        <v>16.649999999999999</v>
      </c>
      <c r="F4946" t="s">
        <v>5630</v>
      </c>
      <c r="G4946" s="18">
        <v>-8.3000000000000001E-3</v>
      </c>
    </row>
    <row r="4947" spans="1:7" x14ac:dyDescent="0.3">
      <c r="A4947" t="s">
        <v>4484</v>
      </c>
      <c r="B4947">
        <v>18.463000000000001</v>
      </c>
      <c r="C4947">
        <v>16.989999999999998</v>
      </c>
      <c r="D4947">
        <v>17.059999999999999</v>
      </c>
      <c r="E4947">
        <v>16.989999999999998</v>
      </c>
      <c r="F4947" t="s">
        <v>5660</v>
      </c>
      <c r="G4947" s="18">
        <v>2.6200000000000001E-2</v>
      </c>
    </row>
    <row r="4948" spans="1:7" x14ac:dyDescent="0.3">
      <c r="A4948" t="s">
        <v>4485</v>
      </c>
      <c r="B4948">
        <v>18.436</v>
      </c>
      <c r="C4948">
        <v>17.065000000000001</v>
      </c>
      <c r="D4948">
        <v>17.065000000000001</v>
      </c>
      <c r="E4948">
        <v>17.059999999999999</v>
      </c>
      <c r="F4948" t="s">
        <v>5638</v>
      </c>
      <c r="G4948" s="18">
        <v>-1.5E-3</v>
      </c>
    </row>
    <row r="4949" spans="1:7" x14ac:dyDescent="0.3">
      <c r="A4949" t="s">
        <v>4486</v>
      </c>
      <c r="B4949">
        <v>18.135999999999999</v>
      </c>
      <c r="C4949">
        <v>17.105</v>
      </c>
      <c r="D4949">
        <v>17.105</v>
      </c>
      <c r="E4949">
        <v>16.79</v>
      </c>
      <c r="F4949" t="s">
        <v>5637</v>
      </c>
      <c r="G4949" s="18">
        <v>-1.6299999999999999E-2</v>
      </c>
    </row>
    <row r="4950" spans="1:7" x14ac:dyDescent="0.3">
      <c r="A4950" t="s">
        <v>6521</v>
      </c>
      <c r="B4950">
        <v>16.861000000000001</v>
      </c>
      <c r="C4950">
        <v>16.850999999999999</v>
      </c>
      <c r="D4950">
        <v>16.869</v>
      </c>
      <c r="E4950">
        <v>16.815999999999999</v>
      </c>
      <c r="F4950" t="s">
        <v>9</v>
      </c>
      <c r="G4950" s="18">
        <v>-7.0300000000000001E-2</v>
      </c>
    </row>
    <row r="4951" spans="1:7" x14ac:dyDescent="0.3">
      <c r="A4951" t="s">
        <v>4487</v>
      </c>
      <c r="B4951">
        <v>18.536999999999999</v>
      </c>
      <c r="C4951">
        <v>17.204999999999998</v>
      </c>
      <c r="D4951">
        <v>17.225000000000001</v>
      </c>
      <c r="E4951">
        <v>17.204999999999998</v>
      </c>
      <c r="F4951" t="s">
        <v>5637</v>
      </c>
      <c r="G4951" s="18">
        <v>9.9400000000000002E-2</v>
      </c>
    </row>
    <row r="4952" spans="1:7" x14ac:dyDescent="0.3">
      <c r="A4952" t="s">
        <v>4488</v>
      </c>
      <c r="B4952">
        <v>18.254000000000001</v>
      </c>
      <c r="C4952">
        <v>16.925000000000001</v>
      </c>
      <c r="D4952">
        <v>16.925000000000001</v>
      </c>
      <c r="E4952">
        <v>16.925000000000001</v>
      </c>
      <c r="F4952" t="s">
        <v>5672</v>
      </c>
      <c r="G4952" s="18">
        <v>-1.5299999999999999E-2</v>
      </c>
    </row>
    <row r="4953" spans="1:7" x14ac:dyDescent="0.3">
      <c r="A4953" t="s">
        <v>4489</v>
      </c>
      <c r="B4953">
        <v>18.454000000000001</v>
      </c>
      <c r="C4953">
        <v>17.106000000000002</v>
      </c>
      <c r="D4953">
        <v>17.106000000000002</v>
      </c>
      <c r="E4953">
        <v>17.106000000000002</v>
      </c>
      <c r="F4953" t="s">
        <v>5637</v>
      </c>
      <c r="G4953" s="18">
        <v>1.0999999999999999E-2</v>
      </c>
    </row>
    <row r="4954" spans="1:7" x14ac:dyDescent="0.3">
      <c r="A4954" t="s">
        <v>4490</v>
      </c>
      <c r="B4954">
        <v>18.286000000000001</v>
      </c>
      <c r="C4954">
        <v>16.93</v>
      </c>
      <c r="D4954">
        <v>16.93</v>
      </c>
      <c r="E4954">
        <v>16.93</v>
      </c>
      <c r="F4954" t="s">
        <v>5672</v>
      </c>
      <c r="G4954" s="18">
        <v>-9.1000000000000004E-3</v>
      </c>
    </row>
    <row r="4955" spans="1:7" x14ac:dyDescent="0.3">
      <c r="A4955" t="s">
        <v>4491</v>
      </c>
      <c r="B4955">
        <v>18.167000000000002</v>
      </c>
      <c r="C4955">
        <v>17</v>
      </c>
      <c r="D4955">
        <v>17</v>
      </c>
      <c r="E4955">
        <v>17</v>
      </c>
      <c r="F4955" t="s">
        <v>5672</v>
      </c>
      <c r="G4955" s="18">
        <v>-6.4999999999999997E-3</v>
      </c>
    </row>
    <row r="4956" spans="1:7" x14ac:dyDescent="0.3">
      <c r="A4956" t="s">
        <v>6522</v>
      </c>
      <c r="B4956">
        <v>16.902000000000001</v>
      </c>
      <c r="C4956">
        <v>16.872</v>
      </c>
      <c r="D4956">
        <v>16.911000000000001</v>
      </c>
      <c r="E4956">
        <v>16.864000000000001</v>
      </c>
      <c r="F4956" t="s">
        <v>9</v>
      </c>
      <c r="G4956" s="18">
        <v>-6.9599999999999995E-2</v>
      </c>
    </row>
    <row r="4957" spans="1:7" x14ac:dyDescent="0.3">
      <c r="A4957" t="s">
        <v>4492</v>
      </c>
      <c r="B4957">
        <v>18.350999999999999</v>
      </c>
      <c r="C4957">
        <v>16.84</v>
      </c>
      <c r="D4957">
        <v>17.010000000000002</v>
      </c>
      <c r="E4957">
        <v>16.84</v>
      </c>
      <c r="F4957" t="s">
        <v>5672</v>
      </c>
      <c r="G4957" s="18">
        <v>8.5699999999999998E-2</v>
      </c>
    </row>
    <row r="4958" spans="1:7" x14ac:dyDescent="0.3">
      <c r="A4958" t="s">
        <v>4493</v>
      </c>
      <c r="B4958">
        <v>18.387</v>
      </c>
      <c r="C4958">
        <v>16.905000000000001</v>
      </c>
      <c r="D4958">
        <v>16.905000000000001</v>
      </c>
      <c r="E4958">
        <v>16.905000000000001</v>
      </c>
      <c r="F4958" t="s">
        <v>5672</v>
      </c>
      <c r="G4958" s="18">
        <v>2E-3</v>
      </c>
    </row>
    <row r="4959" spans="1:7" x14ac:dyDescent="0.3">
      <c r="A4959" t="s">
        <v>4494</v>
      </c>
      <c r="B4959">
        <v>18.283000000000001</v>
      </c>
      <c r="C4959">
        <v>16.940000000000001</v>
      </c>
      <c r="D4959">
        <v>16.940000000000001</v>
      </c>
      <c r="E4959">
        <v>16.940000000000001</v>
      </c>
      <c r="F4959" t="s">
        <v>5672</v>
      </c>
      <c r="G4959" s="18">
        <v>-5.7000000000000002E-3</v>
      </c>
    </row>
    <row r="4960" spans="1:7" x14ac:dyDescent="0.3">
      <c r="A4960" t="s">
        <v>4495</v>
      </c>
      <c r="B4960">
        <v>18.395</v>
      </c>
      <c r="C4960">
        <v>16.95</v>
      </c>
      <c r="D4960">
        <v>16.97</v>
      </c>
      <c r="E4960">
        <v>16.95</v>
      </c>
      <c r="F4960" t="s">
        <v>5637</v>
      </c>
      <c r="G4960" s="18">
        <v>6.1000000000000004E-3</v>
      </c>
    </row>
    <row r="4961" spans="1:7" x14ac:dyDescent="0.3">
      <c r="A4961" t="s">
        <v>4496</v>
      </c>
      <c r="B4961">
        <v>18.702000000000002</v>
      </c>
      <c r="C4961">
        <v>17.125</v>
      </c>
      <c r="D4961">
        <v>17.305</v>
      </c>
      <c r="E4961">
        <v>17.125</v>
      </c>
      <c r="F4961" t="s">
        <v>5672</v>
      </c>
      <c r="G4961" s="18">
        <v>1.67E-2</v>
      </c>
    </row>
    <row r="4962" spans="1:7" x14ac:dyDescent="0.3">
      <c r="A4962" t="s">
        <v>6523</v>
      </c>
      <c r="B4962">
        <v>17.265999999999998</v>
      </c>
      <c r="C4962">
        <v>17.289000000000001</v>
      </c>
      <c r="D4962">
        <v>17.302</v>
      </c>
      <c r="E4962">
        <v>17.248999999999999</v>
      </c>
      <c r="F4962" t="s">
        <v>9</v>
      </c>
      <c r="G4962" s="18">
        <v>-7.6799999999999993E-2</v>
      </c>
    </row>
    <row r="4963" spans="1:7" x14ac:dyDescent="0.3">
      <c r="A4963" t="s">
        <v>4497</v>
      </c>
      <c r="B4963">
        <v>18.172000000000001</v>
      </c>
      <c r="C4963">
        <v>16.827000000000002</v>
      </c>
      <c r="D4963">
        <v>16.827000000000002</v>
      </c>
      <c r="E4963">
        <v>16.827000000000002</v>
      </c>
      <c r="F4963" t="s">
        <v>9</v>
      </c>
      <c r="G4963" s="18">
        <v>5.2499999999999998E-2</v>
      </c>
    </row>
    <row r="4964" spans="1:7" x14ac:dyDescent="0.3">
      <c r="A4964" t="s">
        <v>4498</v>
      </c>
      <c r="B4964">
        <v>18.305</v>
      </c>
      <c r="C4964">
        <v>16.93</v>
      </c>
      <c r="D4964">
        <v>16.93</v>
      </c>
      <c r="E4964">
        <v>16.93</v>
      </c>
      <c r="F4964" t="s">
        <v>5672</v>
      </c>
      <c r="G4964" s="18">
        <v>7.3000000000000001E-3</v>
      </c>
    </row>
    <row r="4965" spans="1:7" x14ac:dyDescent="0.3">
      <c r="A4965" t="s">
        <v>4499</v>
      </c>
      <c r="B4965">
        <v>18.486000000000001</v>
      </c>
      <c r="C4965">
        <v>17.100999999999999</v>
      </c>
      <c r="D4965">
        <v>17.100999999999999</v>
      </c>
      <c r="E4965">
        <v>17.100999999999999</v>
      </c>
      <c r="F4965" t="s">
        <v>9</v>
      </c>
      <c r="G4965" s="18">
        <v>9.9000000000000008E-3</v>
      </c>
    </row>
    <row r="4966" spans="1:7" x14ac:dyDescent="0.3">
      <c r="A4966" t="s">
        <v>6524</v>
      </c>
      <c r="B4966">
        <v>17.096</v>
      </c>
      <c r="C4966">
        <v>17.096</v>
      </c>
      <c r="D4966">
        <v>17.157</v>
      </c>
      <c r="E4966">
        <v>17.067</v>
      </c>
      <c r="F4966" t="s">
        <v>9</v>
      </c>
      <c r="G4966" s="18">
        <v>-7.5200000000000003E-2</v>
      </c>
    </row>
    <row r="4967" spans="1:7" x14ac:dyDescent="0.3">
      <c r="A4967" t="s">
        <v>4500</v>
      </c>
      <c r="B4967">
        <v>18.366</v>
      </c>
      <c r="C4967">
        <v>16.989999999999998</v>
      </c>
      <c r="D4967">
        <v>16.989999999999998</v>
      </c>
      <c r="E4967">
        <v>16.989999999999998</v>
      </c>
      <c r="F4967" t="s">
        <v>5672</v>
      </c>
      <c r="G4967" s="18">
        <v>7.4300000000000005E-2</v>
      </c>
    </row>
    <row r="4968" spans="1:7" x14ac:dyDescent="0.3">
      <c r="A4968" t="s">
        <v>6525</v>
      </c>
      <c r="B4968">
        <v>17.009</v>
      </c>
      <c r="C4968">
        <v>17.024999999999999</v>
      </c>
      <c r="D4968">
        <v>17.024999999999999</v>
      </c>
      <c r="E4968">
        <v>16.998000000000001</v>
      </c>
      <c r="F4968" t="s">
        <v>9</v>
      </c>
      <c r="G4968" s="18">
        <v>-7.3899999999999993E-2</v>
      </c>
    </row>
    <row r="4969" spans="1:7" x14ac:dyDescent="0.3">
      <c r="A4969" t="s">
        <v>4501</v>
      </c>
      <c r="B4969">
        <v>18.390999999999998</v>
      </c>
      <c r="C4969">
        <v>17.02</v>
      </c>
      <c r="D4969">
        <v>17.02</v>
      </c>
      <c r="E4969">
        <v>17.02</v>
      </c>
      <c r="F4969" t="s">
        <v>5672</v>
      </c>
      <c r="G4969" s="18">
        <v>8.1299999999999997E-2</v>
      </c>
    </row>
    <row r="4970" spans="1:7" x14ac:dyDescent="0.3">
      <c r="A4970" t="s">
        <v>4502</v>
      </c>
      <c r="B4970">
        <v>18.187000000000001</v>
      </c>
      <c r="C4970">
        <v>17.02</v>
      </c>
      <c r="D4970">
        <v>17.024999999999999</v>
      </c>
      <c r="E4970">
        <v>17.02</v>
      </c>
      <c r="F4970" t="s">
        <v>5672</v>
      </c>
      <c r="G4970" s="18">
        <v>-1.11E-2</v>
      </c>
    </row>
    <row r="4971" spans="1:7" x14ac:dyDescent="0.3">
      <c r="A4971" t="s">
        <v>4503</v>
      </c>
      <c r="B4971">
        <v>17.838999999999999</v>
      </c>
      <c r="C4971">
        <v>16.809999999999999</v>
      </c>
      <c r="D4971">
        <v>16.864999999999998</v>
      </c>
      <c r="E4971">
        <v>16.45</v>
      </c>
      <c r="F4971" t="s">
        <v>5866</v>
      </c>
      <c r="G4971" s="18">
        <v>-1.9099999999999999E-2</v>
      </c>
    </row>
    <row r="4972" spans="1:7" x14ac:dyDescent="0.3">
      <c r="A4972" t="s">
        <v>4504</v>
      </c>
      <c r="B4972">
        <v>17.763999999999999</v>
      </c>
      <c r="C4972">
        <v>16.48</v>
      </c>
      <c r="D4972">
        <v>16.52</v>
      </c>
      <c r="E4972">
        <v>16.285</v>
      </c>
      <c r="F4972" t="s">
        <v>5690</v>
      </c>
      <c r="G4972" s="18">
        <v>-4.1999999999999997E-3</v>
      </c>
    </row>
    <row r="4973" spans="1:7" x14ac:dyDescent="0.3">
      <c r="A4973" t="s">
        <v>4505</v>
      </c>
      <c r="B4973">
        <v>17.670000000000002</v>
      </c>
      <c r="C4973">
        <v>16.385000000000002</v>
      </c>
      <c r="D4973">
        <v>16.484999999999999</v>
      </c>
      <c r="E4973">
        <v>16.2</v>
      </c>
      <c r="F4973" t="s">
        <v>5961</v>
      </c>
      <c r="G4973" s="18">
        <v>-5.3E-3</v>
      </c>
    </row>
    <row r="4974" spans="1:7" x14ac:dyDescent="0.3">
      <c r="A4974" t="s">
        <v>6526</v>
      </c>
      <c r="B4974">
        <v>16.41</v>
      </c>
      <c r="C4974">
        <v>16.350000000000001</v>
      </c>
      <c r="D4974">
        <v>16.434999999999999</v>
      </c>
      <c r="E4974">
        <v>16.34</v>
      </c>
      <c r="F4974" t="s">
        <v>9</v>
      </c>
      <c r="G4974" s="18">
        <v>-7.1300000000000002E-2</v>
      </c>
    </row>
    <row r="4975" spans="1:7" x14ac:dyDescent="0.3">
      <c r="A4975" t="s">
        <v>4506</v>
      </c>
      <c r="B4975">
        <v>17.652000000000001</v>
      </c>
      <c r="C4975">
        <v>16.309999999999999</v>
      </c>
      <c r="D4975">
        <v>16.34</v>
      </c>
      <c r="E4975">
        <v>16.190000000000001</v>
      </c>
      <c r="F4975" t="s">
        <v>5867</v>
      </c>
      <c r="G4975" s="18">
        <v>7.5700000000000003E-2</v>
      </c>
    </row>
    <row r="4976" spans="1:7" x14ac:dyDescent="0.3">
      <c r="A4976" t="s">
        <v>4507</v>
      </c>
      <c r="B4976">
        <v>17.344999999999999</v>
      </c>
      <c r="C4976">
        <v>16.25</v>
      </c>
      <c r="D4976">
        <v>16.28</v>
      </c>
      <c r="E4976">
        <v>15.98</v>
      </c>
      <c r="F4976" t="s">
        <v>5658</v>
      </c>
      <c r="G4976" s="18">
        <v>-1.7399999999999999E-2</v>
      </c>
    </row>
    <row r="4977" spans="1:7" x14ac:dyDescent="0.3">
      <c r="A4977" t="s">
        <v>4508</v>
      </c>
      <c r="B4977">
        <v>17.228999999999999</v>
      </c>
      <c r="C4977">
        <v>16.04</v>
      </c>
      <c r="D4977">
        <v>16.05</v>
      </c>
      <c r="E4977">
        <v>15.87</v>
      </c>
      <c r="F4977" t="s">
        <v>5631</v>
      </c>
      <c r="G4977" s="18">
        <v>-6.7000000000000002E-3</v>
      </c>
    </row>
    <row r="4978" spans="1:7" x14ac:dyDescent="0.3">
      <c r="A4978" t="s">
        <v>4509</v>
      </c>
      <c r="B4978">
        <v>17.077999999999999</v>
      </c>
      <c r="C4978">
        <v>15.88</v>
      </c>
      <c r="D4978">
        <v>15.885</v>
      </c>
      <c r="E4978">
        <v>15.6</v>
      </c>
      <c r="F4978" t="s">
        <v>5610</v>
      </c>
      <c r="G4978" s="18">
        <v>-8.8000000000000005E-3</v>
      </c>
    </row>
    <row r="4979" spans="1:7" x14ac:dyDescent="0.3">
      <c r="A4979" t="s">
        <v>4510</v>
      </c>
      <c r="B4979">
        <v>17.102</v>
      </c>
      <c r="C4979">
        <v>15.675000000000001</v>
      </c>
      <c r="D4979">
        <v>15.765000000000001</v>
      </c>
      <c r="E4979">
        <v>15.654999999999999</v>
      </c>
      <c r="F4979" t="s">
        <v>5658</v>
      </c>
      <c r="G4979" s="18">
        <v>1.4E-3</v>
      </c>
    </row>
    <row r="4980" spans="1:7" x14ac:dyDescent="0.3">
      <c r="A4980" t="s">
        <v>6527</v>
      </c>
      <c r="B4980">
        <v>15.865</v>
      </c>
      <c r="C4980">
        <v>15.85</v>
      </c>
      <c r="D4980">
        <v>15.88</v>
      </c>
      <c r="E4980">
        <v>15.85</v>
      </c>
      <c r="F4980" t="s">
        <v>9</v>
      </c>
      <c r="G4980" s="18">
        <v>-7.2300000000000003E-2</v>
      </c>
    </row>
    <row r="4981" spans="1:7" x14ac:dyDescent="0.3">
      <c r="A4981" t="s">
        <v>4511</v>
      </c>
      <c r="B4981">
        <v>17.062999999999999</v>
      </c>
      <c r="C4981">
        <v>15.775</v>
      </c>
      <c r="D4981">
        <v>15.8</v>
      </c>
      <c r="E4981">
        <v>15.625</v>
      </c>
      <c r="F4981" t="s">
        <v>5658</v>
      </c>
      <c r="G4981" s="18">
        <v>7.5499999999999998E-2</v>
      </c>
    </row>
    <row r="4982" spans="1:7" x14ac:dyDescent="0.3">
      <c r="A4982" t="s">
        <v>4512</v>
      </c>
      <c r="B4982">
        <v>16.942</v>
      </c>
      <c r="C4982">
        <v>15.664999999999999</v>
      </c>
      <c r="D4982">
        <v>15.7</v>
      </c>
      <c r="E4982">
        <v>15.555</v>
      </c>
      <c r="F4982" t="s">
        <v>5611</v>
      </c>
      <c r="G4982" s="18">
        <v>-7.1000000000000004E-3</v>
      </c>
    </row>
    <row r="4983" spans="1:7" x14ac:dyDescent="0.3">
      <c r="A4983" t="s">
        <v>4513</v>
      </c>
      <c r="B4983">
        <v>17.143999999999998</v>
      </c>
      <c r="C4983">
        <v>15.64</v>
      </c>
      <c r="D4983">
        <v>15.994999999999999</v>
      </c>
      <c r="E4983">
        <v>15.62</v>
      </c>
      <c r="F4983" t="s">
        <v>5612</v>
      </c>
      <c r="G4983" s="18">
        <v>1.1900000000000001E-2</v>
      </c>
    </row>
    <row r="4984" spans="1:7" x14ac:dyDescent="0.3">
      <c r="A4984" t="s">
        <v>4514</v>
      </c>
      <c r="B4984">
        <v>17.207999999999998</v>
      </c>
      <c r="C4984">
        <v>16</v>
      </c>
      <c r="D4984">
        <v>16</v>
      </c>
      <c r="E4984">
        <v>15.8</v>
      </c>
      <c r="F4984" t="s">
        <v>5660</v>
      </c>
      <c r="G4984" s="18">
        <v>3.7000000000000002E-3</v>
      </c>
    </row>
    <row r="4985" spans="1:7" x14ac:dyDescent="0.3">
      <c r="A4985" t="s">
        <v>4515</v>
      </c>
      <c r="B4985">
        <v>17.335000000000001</v>
      </c>
      <c r="C4985">
        <v>16.010000000000002</v>
      </c>
      <c r="D4985">
        <v>16.010000000000002</v>
      </c>
      <c r="E4985">
        <v>15.955</v>
      </c>
      <c r="F4985" t="s">
        <v>5633</v>
      </c>
      <c r="G4985" s="18">
        <v>7.4000000000000003E-3</v>
      </c>
    </row>
    <row r="4986" spans="1:7" x14ac:dyDescent="0.3">
      <c r="A4986" t="s">
        <v>6528</v>
      </c>
      <c r="B4986">
        <v>16.07</v>
      </c>
      <c r="C4986">
        <v>16.074999999999999</v>
      </c>
      <c r="D4986">
        <v>16.09</v>
      </c>
      <c r="E4986">
        <v>16.059999999999999</v>
      </c>
      <c r="F4986" t="s">
        <v>9</v>
      </c>
      <c r="G4986" s="18">
        <v>-7.2999999999999995E-2</v>
      </c>
    </row>
    <row r="4987" spans="1:7" x14ac:dyDescent="0.3">
      <c r="A4987" t="s">
        <v>4516</v>
      </c>
      <c r="B4987">
        <v>17.475000000000001</v>
      </c>
      <c r="C4987">
        <v>15.98</v>
      </c>
      <c r="D4987">
        <v>16.074999999999999</v>
      </c>
      <c r="E4987">
        <v>15.98</v>
      </c>
      <c r="F4987" t="s">
        <v>5636</v>
      </c>
      <c r="G4987" s="18">
        <v>8.7400000000000005E-2</v>
      </c>
    </row>
    <row r="4988" spans="1:7" x14ac:dyDescent="0.3">
      <c r="A4988" t="s">
        <v>4517</v>
      </c>
      <c r="B4988">
        <v>17.427</v>
      </c>
      <c r="C4988">
        <v>16.16</v>
      </c>
      <c r="D4988">
        <v>16.16</v>
      </c>
      <c r="E4988">
        <v>16.079999999999998</v>
      </c>
      <c r="F4988" t="s">
        <v>5638</v>
      </c>
      <c r="G4988" s="18">
        <v>-2.7000000000000001E-3</v>
      </c>
    </row>
    <row r="4989" spans="1:7" x14ac:dyDescent="0.3">
      <c r="A4989" t="s">
        <v>4518</v>
      </c>
      <c r="B4989">
        <v>17.565999999999999</v>
      </c>
      <c r="C4989">
        <v>16.094999999999999</v>
      </c>
      <c r="D4989">
        <v>16.175000000000001</v>
      </c>
      <c r="E4989">
        <v>16.094999999999999</v>
      </c>
      <c r="F4989" t="s">
        <v>5638</v>
      </c>
      <c r="G4989" s="18">
        <v>8.0000000000000002E-3</v>
      </c>
    </row>
    <row r="4990" spans="1:7" x14ac:dyDescent="0.3">
      <c r="A4990" t="s">
        <v>4519</v>
      </c>
      <c r="B4990">
        <v>17.53</v>
      </c>
      <c r="C4990">
        <v>16.094999999999999</v>
      </c>
      <c r="D4990">
        <v>16.12</v>
      </c>
      <c r="E4990">
        <v>16.094999999999999</v>
      </c>
      <c r="F4990" t="s">
        <v>5636</v>
      </c>
      <c r="G4990" s="18">
        <v>-2E-3</v>
      </c>
    </row>
    <row r="4991" spans="1:7" x14ac:dyDescent="0.3">
      <c r="A4991" t="s">
        <v>4520</v>
      </c>
      <c r="B4991">
        <v>17.736000000000001</v>
      </c>
      <c r="C4991">
        <v>16.14</v>
      </c>
      <c r="D4991">
        <v>16.32</v>
      </c>
      <c r="E4991">
        <v>16.14</v>
      </c>
      <c r="F4991" t="s">
        <v>5612</v>
      </c>
      <c r="G4991" s="18">
        <v>1.18E-2</v>
      </c>
    </row>
    <row r="4992" spans="1:7" x14ac:dyDescent="0.3">
      <c r="A4992" t="s">
        <v>6529</v>
      </c>
      <c r="B4992">
        <v>16.39</v>
      </c>
      <c r="C4992">
        <v>16.434999999999999</v>
      </c>
      <c r="D4992">
        <v>16.434999999999999</v>
      </c>
      <c r="E4992">
        <v>16.364999999999998</v>
      </c>
      <c r="F4992" t="s">
        <v>9</v>
      </c>
      <c r="G4992" s="18">
        <v>-7.5899999999999995E-2</v>
      </c>
    </row>
    <row r="4993" spans="1:7" x14ac:dyDescent="0.3">
      <c r="A4993" t="s">
        <v>4521</v>
      </c>
      <c r="B4993">
        <v>17.898</v>
      </c>
      <c r="C4993">
        <v>16.48</v>
      </c>
      <c r="D4993">
        <v>16.48</v>
      </c>
      <c r="E4993">
        <v>16.48</v>
      </c>
      <c r="F4993" t="s">
        <v>5639</v>
      </c>
      <c r="G4993" s="18">
        <v>9.1999999999999998E-2</v>
      </c>
    </row>
    <row r="4994" spans="1:7" x14ac:dyDescent="0.3">
      <c r="A4994" t="s">
        <v>4522</v>
      </c>
      <c r="B4994">
        <v>18.047999999999998</v>
      </c>
      <c r="C4994">
        <v>16.594999999999999</v>
      </c>
      <c r="D4994">
        <v>16.625</v>
      </c>
      <c r="E4994">
        <v>16.579999999999998</v>
      </c>
      <c r="F4994" t="s">
        <v>5615</v>
      </c>
      <c r="G4994" s="18">
        <v>8.3999999999999995E-3</v>
      </c>
    </row>
    <row r="4995" spans="1:7" x14ac:dyDescent="0.3">
      <c r="A4995" t="s">
        <v>4523</v>
      </c>
      <c r="B4995">
        <v>18.213000000000001</v>
      </c>
      <c r="C4995">
        <v>16.649999999999999</v>
      </c>
      <c r="D4995">
        <v>16.82</v>
      </c>
      <c r="E4995">
        <v>16.649999999999999</v>
      </c>
      <c r="F4995" t="s">
        <v>5631</v>
      </c>
      <c r="G4995" s="18">
        <v>9.1000000000000004E-3</v>
      </c>
    </row>
    <row r="4996" spans="1:7" x14ac:dyDescent="0.3">
      <c r="A4996" t="s">
        <v>4524</v>
      </c>
      <c r="B4996">
        <v>18.437000000000001</v>
      </c>
      <c r="C4996">
        <v>16.920000000000002</v>
      </c>
      <c r="D4996">
        <v>17.045000000000002</v>
      </c>
      <c r="E4996">
        <v>16.920000000000002</v>
      </c>
      <c r="F4996" t="s">
        <v>5638</v>
      </c>
      <c r="G4996" s="18">
        <v>1.23E-2</v>
      </c>
    </row>
    <row r="4997" spans="1:7" x14ac:dyDescent="0.3">
      <c r="A4997" t="s">
        <v>6530</v>
      </c>
      <c r="B4997">
        <v>17.07</v>
      </c>
      <c r="C4997">
        <v>17.024999999999999</v>
      </c>
      <c r="D4997">
        <v>17.085000000000001</v>
      </c>
      <c r="E4997">
        <v>17.02</v>
      </c>
      <c r="F4997" t="s">
        <v>9</v>
      </c>
      <c r="G4997" s="18">
        <v>-7.4099999999999999E-2</v>
      </c>
    </row>
    <row r="4998" spans="1:7" x14ac:dyDescent="0.3">
      <c r="A4998" t="s">
        <v>4525</v>
      </c>
      <c r="B4998">
        <v>18.498000000000001</v>
      </c>
      <c r="C4998">
        <v>17.155000000000001</v>
      </c>
      <c r="D4998">
        <v>17.16</v>
      </c>
      <c r="E4998">
        <v>17.125</v>
      </c>
      <c r="F4998" t="s">
        <v>5660</v>
      </c>
      <c r="G4998" s="18">
        <v>8.3699999999999997E-2</v>
      </c>
    </row>
    <row r="4999" spans="1:7" x14ac:dyDescent="0.3">
      <c r="A4999" t="s">
        <v>4526</v>
      </c>
      <c r="B4999">
        <v>18.562999999999999</v>
      </c>
      <c r="C4999">
        <v>17.079999999999998</v>
      </c>
      <c r="D4999">
        <v>17.16</v>
      </c>
      <c r="E4999">
        <v>17.079999999999998</v>
      </c>
      <c r="F4999" t="s">
        <v>5672</v>
      </c>
      <c r="G4999" s="18">
        <v>3.5000000000000001E-3</v>
      </c>
    </row>
    <row r="5000" spans="1:7" x14ac:dyDescent="0.3">
      <c r="A5000" t="s">
        <v>4527</v>
      </c>
      <c r="B5000">
        <v>18.577000000000002</v>
      </c>
      <c r="C5000">
        <v>17.085000000000001</v>
      </c>
      <c r="D5000">
        <v>17.23</v>
      </c>
      <c r="E5000">
        <v>17.085000000000001</v>
      </c>
      <c r="F5000" t="s">
        <v>5660</v>
      </c>
      <c r="G5000" s="18">
        <v>8.0000000000000004E-4</v>
      </c>
    </row>
    <row r="5001" spans="1:7" x14ac:dyDescent="0.3">
      <c r="A5001" t="s">
        <v>4528</v>
      </c>
      <c r="B5001">
        <v>18.603999999999999</v>
      </c>
      <c r="C5001">
        <v>17.204999999999998</v>
      </c>
      <c r="D5001">
        <v>17.204999999999998</v>
      </c>
      <c r="E5001">
        <v>17.204999999999998</v>
      </c>
      <c r="F5001" t="s">
        <v>5672</v>
      </c>
      <c r="G5001" s="18">
        <v>1.5E-3</v>
      </c>
    </row>
    <row r="5002" spans="1:7" x14ac:dyDescent="0.3">
      <c r="A5002" t="s">
        <v>6531</v>
      </c>
      <c r="B5002">
        <v>17.27</v>
      </c>
      <c r="C5002">
        <v>17.28</v>
      </c>
      <c r="D5002">
        <v>17.285</v>
      </c>
      <c r="E5002">
        <v>17.27</v>
      </c>
      <c r="F5002" t="s">
        <v>9</v>
      </c>
      <c r="G5002" s="18">
        <v>-7.17E-2</v>
      </c>
    </row>
    <row r="5003" spans="1:7" x14ac:dyDescent="0.3">
      <c r="A5003" t="s">
        <v>4529</v>
      </c>
      <c r="B5003">
        <v>18.484000000000002</v>
      </c>
      <c r="C5003">
        <v>17.064</v>
      </c>
      <c r="D5003">
        <v>17.064</v>
      </c>
      <c r="E5003">
        <v>17.064</v>
      </c>
      <c r="F5003" t="s">
        <v>9</v>
      </c>
      <c r="G5003" s="18">
        <v>7.0300000000000001E-2</v>
      </c>
    </row>
    <row r="5004" spans="1:7" x14ac:dyDescent="0.3">
      <c r="A5004" t="s">
        <v>4530</v>
      </c>
      <c r="B5004">
        <v>18.356000000000002</v>
      </c>
      <c r="C5004">
        <v>16.945</v>
      </c>
      <c r="D5004">
        <v>16.945</v>
      </c>
      <c r="E5004">
        <v>16.945</v>
      </c>
      <c r="F5004" t="s">
        <v>5637</v>
      </c>
      <c r="G5004" s="18">
        <v>-6.8999999999999999E-3</v>
      </c>
    </row>
    <row r="5005" spans="1:7" x14ac:dyDescent="0.3">
      <c r="A5005" t="s">
        <v>4531</v>
      </c>
      <c r="B5005">
        <v>18.405000000000001</v>
      </c>
      <c r="C5005">
        <v>17.555</v>
      </c>
      <c r="D5005">
        <v>17.555</v>
      </c>
      <c r="E5005">
        <v>17.555</v>
      </c>
      <c r="F5005" t="s">
        <v>5672</v>
      </c>
      <c r="G5005" s="18">
        <v>2.7000000000000001E-3</v>
      </c>
    </row>
    <row r="5006" spans="1:7" x14ac:dyDescent="0.3">
      <c r="A5006" t="s">
        <v>4532</v>
      </c>
      <c r="B5006">
        <v>18.337</v>
      </c>
      <c r="C5006">
        <v>16.954999999999998</v>
      </c>
      <c r="D5006">
        <v>16.965</v>
      </c>
      <c r="E5006">
        <v>16.905000000000001</v>
      </c>
      <c r="F5006" t="s">
        <v>5629</v>
      </c>
      <c r="G5006" s="18">
        <v>-3.7000000000000002E-3</v>
      </c>
    </row>
    <row r="5007" spans="1:7" x14ac:dyDescent="0.3">
      <c r="A5007" t="s">
        <v>4533</v>
      </c>
      <c r="B5007">
        <v>18.536000000000001</v>
      </c>
      <c r="C5007">
        <v>16.925000000000001</v>
      </c>
      <c r="D5007">
        <v>17.12</v>
      </c>
      <c r="E5007">
        <v>16.920000000000002</v>
      </c>
      <c r="F5007" t="s">
        <v>5636</v>
      </c>
      <c r="G5007" s="18">
        <v>1.09E-2</v>
      </c>
    </row>
    <row r="5008" spans="1:7" x14ac:dyDescent="0.3">
      <c r="A5008" t="s">
        <v>6532</v>
      </c>
      <c r="B5008">
        <v>17.245000000000001</v>
      </c>
      <c r="C5008">
        <v>17.239999999999998</v>
      </c>
      <c r="D5008">
        <v>17.27</v>
      </c>
      <c r="E5008">
        <v>17.225000000000001</v>
      </c>
      <c r="F5008" t="s">
        <v>9</v>
      </c>
      <c r="G5008" s="18">
        <v>-6.9599999999999995E-2</v>
      </c>
    </row>
    <row r="5009" spans="1:7" x14ac:dyDescent="0.3">
      <c r="A5009" t="s">
        <v>6533</v>
      </c>
      <c r="B5009">
        <v>17.38</v>
      </c>
      <c r="C5009">
        <v>17.239999999999998</v>
      </c>
      <c r="D5009">
        <v>17.445</v>
      </c>
      <c r="E5009">
        <v>17.225000000000001</v>
      </c>
      <c r="F5009" t="s">
        <v>9</v>
      </c>
      <c r="G5009" s="18">
        <v>7.7999999999999996E-3</v>
      </c>
    </row>
    <row r="5010" spans="1:7" x14ac:dyDescent="0.3">
      <c r="A5010" t="s">
        <v>4534</v>
      </c>
      <c r="B5010">
        <v>18.603000000000002</v>
      </c>
      <c r="C5010">
        <v>17.305</v>
      </c>
      <c r="D5010">
        <v>17.324999999999999</v>
      </c>
      <c r="E5010">
        <v>17.305</v>
      </c>
      <c r="F5010" t="s">
        <v>5672</v>
      </c>
      <c r="G5010" s="18">
        <v>7.0400000000000004E-2</v>
      </c>
    </row>
    <row r="5011" spans="1:7" x14ac:dyDescent="0.3">
      <c r="A5011" t="s">
        <v>4535</v>
      </c>
      <c r="B5011">
        <v>18.584</v>
      </c>
      <c r="C5011">
        <v>17.094999999999999</v>
      </c>
      <c r="D5011">
        <v>17.12</v>
      </c>
      <c r="E5011">
        <v>16.97</v>
      </c>
      <c r="F5011" t="s">
        <v>5615</v>
      </c>
      <c r="G5011" s="18">
        <v>-1E-3</v>
      </c>
    </row>
    <row r="5012" spans="1:7" x14ac:dyDescent="0.3">
      <c r="A5012" t="s">
        <v>4536</v>
      </c>
      <c r="B5012">
        <v>18.373000000000001</v>
      </c>
      <c r="C5012">
        <v>17</v>
      </c>
      <c r="D5012">
        <v>17.010000000000002</v>
      </c>
      <c r="E5012">
        <v>16.96</v>
      </c>
      <c r="F5012" t="s">
        <v>5637</v>
      </c>
      <c r="G5012" s="18">
        <v>-1.14E-2</v>
      </c>
    </row>
    <row r="5013" spans="1:7" x14ac:dyDescent="0.3">
      <c r="A5013" t="s">
        <v>4537</v>
      </c>
      <c r="B5013">
        <v>18.457999999999998</v>
      </c>
      <c r="C5013">
        <v>16.934999999999999</v>
      </c>
      <c r="D5013">
        <v>16.989999999999998</v>
      </c>
      <c r="E5013">
        <v>16.934999999999999</v>
      </c>
      <c r="F5013" t="s">
        <v>5629</v>
      </c>
      <c r="G5013" s="18">
        <v>4.5999999999999999E-3</v>
      </c>
    </row>
    <row r="5014" spans="1:7" x14ac:dyDescent="0.3">
      <c r="A5014" t="s">
        <v>6534</v>
      </c>
      <c r="B5014">
        <v>17.079999999999998</v>
      </c>
      <c r="C5014">
        <v>17.059999999999999</v>
      </c>
      <c r="D5014">
        <v>17.100000000000001</v>
      </c>
      <c r="E5014">
        <v>17.04</v>
      </c>
      <c r="F5014" t="s">
        <v>9</v>
      </c>
      <c r="G5014" s="18">
        <v>-7.4700000000000003E-2</v>
      </c>
    </row>
    <row r="5015" spans="1:7" x14ac:dyDescent="0.3">
      <c r="A5015" t="s">
        <v>4538</v>
      </c>
      <c r="B5015">
        <v>18.609000000000002</v>
      </c>
      <c r="C5015">
        <v>16.984999999999999</v>
      </c>
      <c r="D5015">
        <v>16.984999999999999</v>
      </c>
      <c r="E5015">
        <v>16.984999999999999</v>
      </c>
      <c r="F5015" t="s">
        <v>5672</v>
      </c>
      <c r="G5015" s="18">
        <v>8.9499999999999996E-2</v>
      </c>
    </row>
    <row r="5016" spans="1:7" x14ac:dyDescent="0.3">
      <c r="A5016" t="s">
        <v>4539</v>
      </c>
      <c r="B5016">
        <v>18.532</v>
      </c>
      <c r="C5016">
        <v>17.48</v>
      </c>
      <c r="D5016">
        <v>17.48</v>
      </c>
      <c r="E5016">
        <v>17.48</v>
      </c>
      <c r="F5016" t="s">
        <v>5672</v>
      </c>
      <c r="G5016" s="18">
        <v>-4.1000000000000003E-3</v>
      </c>
    </row>
    <row r="5017" spans="1:7" x14ac:dyDescent="0.3">
      <c r="A5017" t="s">
        <v>4540</v>
      </c>
      <c r="B5017">
        <v>19.21</v>
      </c>
      <c r="C5017">
        <v>17.425000000000001</v>
      </c>
      <c r="D5017">
        <v>17.425000000000001</v>
      </c>
      <c r="E5017">
        <v>17.425000000000001</v>
      </c>
      <c r="F5017" t="s">
        <v>5672</v>
      </c>
      <c r="G5017" s="18">
        <v>3.6600000000000001E-2</v>
      </c>
    </row>
    <row r="5018" spans="1:7" x14ac:dyDescent="0.3">
      <c r="A5018" t="s">
        <v>4541</v>
      </c>
      <c r="B5018">
        <v>19.334</v>
      </c>
      <c r="C5018">
        <v>18.3</v>
      </c>
      <c r="D5018">
        <v>18.3</v>
      </c>
      <c r="E5018">
        <v>18.3</v>
      </c>
      <c r="F5018" t="s">
        <v>5660</v>
      </c>
      <c r="G5018" s="18">
        <v>6.4999999999999997E-3</v>
      </c>
    </row>
    <row r="5019" spans="1:7" x14ac:dyDescent="0.3">
      <c r="A5019" t="s">
        <v>4542</v>
      </c>
      <c r="B5019">
        <v>19.157</v>
      </c>
      <c r="C5019">
        <v>17.382000000000001</v>
      </c>
      <c r="D5019">
        <v>17.382000000000001</v>
      </c>
      <c r="E5019">
        <v>17.382000000000001</v>
      </c>
      <c r="F5019" t="s">
        <v>5672</v>
      </c>
      <c r="G5019" s="18">
        <v>-9.1999999999999998E-3</v>
      </c>
    </row>
    <row r="5020" spans="1:7" x14ac:dyDescent="0.3">
      <c r="A5020" t="s">
        <v>6535</v>
      </c>
      <c r="B5020">
        <v>17.41</v>
      </c>
      <c r="C5020">
        <v>17.420000000000002</v>
      </c>
      <c r="D5020">
        <v>17.440000000000001</v>
      </c>
      <c r="E5020">
        <v>17.364999999999998</v>
      </c>
      <c r="F5020" t="s">
        <v>9</v>
      </c>
      <c r="G5020" s="18">
        <v>-9.1200000000000003E-2</v>
      </c>
    </row>
    <row r="5021" spans="1:7" x14ac:dyDescent="0.3">
      <c r="A5021" t="s">
        <v>4543</v>
      </c>
      <c r="B5021">
        <v>18.838999999999999</v>
      </c>
      <c r="C5021">
        <v>17.068000000000001</v>
      </c>
      <c r="D5021">
        <v>17.068000000000001</v>
      </c>
      <c r="E5021">
        <v>17.068000000000001</v>
      </c>
      <c r="F5021" t="s">
        <v>5638</v>
      </c>
      <c r="G5021" s="18">
        <v>8.2100000000000006E-2</v>
      </c>
    </row>
    <row r="5022" spans="1:7" x14ac:dyDescent="0.3">
      <c r="A5022" t="s">
        <v>4544</v>
      </c>
      <c r="B5022">
        <v>18.771000000000001</v>
      </c>
      <c r="C5022">
        <v>17.055</v>
      </c>
      <c r="D5022">
        <v>17.184999999999999</v>
      </c>
      <c r="E5022">
        <v>17.024999999999999</v>
      </c>
      <c r="F5022" t="s">
        <v>5638</v>
      </c>
      <c r="G5022" s="18">
        <v>-3.5999999999999999E-3</v>
      </c>
    </row>
    <row r="5023" spans="1:7" x14ac:dyDescent="0.3">
      <c r="A5023" t="s">
        <v>4545</v>
      </c>
      <c r="B5023">
        <v>18.966999999999999</v>
      </c>
      <c r="C5023">
        <v>17.175000000000001</v>
      </c>
      <c r="D5023">
        <v>17.21</v>
      </c>
      <c r="E5023">
        <v>17.175000000000001</v>
      </c>
      <c r="F5023" t="s">
        <v>5638</v>
      </c>
      <c r="G5023" s="18">
        <v>1.04E-2</v>
      </c>
    </row>
    <row r="5024" spans="1:7" x14ac:dyDescent="0.3">
      <c r="A5024" t="s">
        <v>4546</v>
      </c>
      <c r="B5024">
        <v>18.881</v>
      </c>
      <c r="C5024">
        <v>17.117999999999999</v>
      </c>
      <c r="D5024">
        <v>17.117999999999999</v>
      </c>
      <c r="E5024">
        <v>17.117999999999999</v>
      </c>
      <c r="F5024" t="s">
        <v>9</v>
      </c>
      <c r="G5024" s="18">
        <v>-4.4999999999999997E-3</v>
      </c>
    </row>
    <row r="5025" spans="1:7" x14ac:dyDescent="0.3">
      <c r="A5025" t="s">
        <v>4547</v>
      </c>
      <c r="B5025">
        <v>18.434000000000001</v>
      </c>
      <c r="C5025">
        <v>16.675999999999998</v>
      </c>
      <c r="D5025">
        <v>16.675999999999998</v>
      </c>
      <c r="E5025">
        <v>16.675999999999998</v>
      </c>
      <c r="F5025" t="s">
        <v>5672</v>
      </c>
      <c r="G5025" s="18">
        <v>-2.3699999999999999E-2</v>
      </c>
    </row>
    <row r="5026" spans="1:7" x14ac:dyDescent="0.3">
      <c r="A5026" t="s">
        <v>6536</v>
      </c>
      <c r="B5026">
        <v>16.594999999999999</v>
      </c>
      <c r="C5026">
        <v>16.555</v>
      </c>
      <c r="D5026">
        <v>16.625</v>
      </c>
      <c r="E5026">
        <v>16.515000000000001</v>
      </c>
      <c r="F5026" t="s">
        <v>9</v>
      </c>
      <c r="G5026" s="18">
        <v>-9.98E-2</v>
      </c>
    </row>
    <row r="5027" spans="1:7" x14ac:dyDescent="0.3">
      <c r="A5027" t="s">
        <v>4548</v>
      </c>
      <c r="B5027">
        <v>18.39</v>
      </c>
      <c r="C5027">
        <v>16.638999999999999</v>
      </c>
      <c r="D5027">
        <v>16.638999999999999</v>
      </c>
      <c r="E5027">
        <v>16.638999999999999</v>
      </c>
      <c r="F5027" t="s">
        <v>5637</v>
      </c>
      <c r="G5027" s="18">
        <v>0.1082</v>
      </c>
    </row>
    <row r="5028" spans="1:7" x14ac:dyDescent="0.3">
      <c r="A5028" t="s">
        <v>4549</v>
      </c>
      <c r="B5028">
        <v>18.298999999999999</v>
      </c>
      <c r="C5028">
        <v>16.704999999999998</v>
      </c>
      <c r="D5028">
        <v>16.704999999999998</v>
      </c>
      <c r="E5028">
        <v>16.54</v>
      </c>
      <c r="F5028" t="s">
        <v>5631</v>
      </c>
      <c r="G5028" s="18">
        <v>-4.8999999999999998E-3</v>
      </c>
    </row>
    <row r="5029" spans="1:7" x14ac:dyDescent="0.3">
      <c r="A5029" t="s">
        <v>4550</v>
      </c>
      <c r="B5029">
        <v>17.946000000000002</v>
      </c>
      <c r="C5029">
        <v>16.63</v>
      </c>
      <c r="D5029">
        <v>16.63</v>
      </c>
      <c r="E5029">
        <v>16.63</v>
      </c>
      <c r="F5029" t="s">
        <v>5672</v>
      </c>
      <c r="G5029" s="18">
        <v>-1.9300000000000001E-2</v>
      </c>
    </row>
    <row r="5030" spans="1:7" x14ac:dyDescent="0.3">
      <c r="A5030" t="s">
        <v>4551</v>
      </c>
      <c r="B5030">
        <v>18.045000000000002</v>
      </c>
      <c r="C5030">
        <v>16.314</v>
      </c>
      <c r="D5030">
        <v>16.314</v>
      </c>
      <c r="E5030">
        <v>16.314</v>
      </c>
      <c r="F5030" t="s">
        <v>5637</v>
      </c>
      <c r="G5030" s="18">
        <v>5.4999999999999997E-3</v>
      </c>
    </row>
    <row r="5031" spans="1:7" x14ac:dyDescent="0.3">
      <c r="A5031" t="s">
        <v>4552</v>
      </c>
      <c r="B5031">
        <v>17.831</v>
      </c>
      <c r="C5031">
        <v>16.116</v>
      </c>
      <c r="D5031">
        <v>16.116</v>
      </c>
      <c r="E5031">
        <v>16.116</v>
      </c>
      <c r="F5031" t="s">
        <v>5638</v>
      </c>
      <c r="G5031" s="18">
        <v>-1.1900000000000001E-2</v>
      </c>
    </row>
    <row r="5032" spans="1:7" x14ac:dyDescent="0.3">
      <c r="A5032" t="s">
        <v>6537</v>
      </c>
      <c r="B5032">
        <v>16.32</v>
      </c>
      <c r="C5032">
        <v>16.295000000000002</v>
      </c>
      <c r="D5032">
        <v>16.324999999999999</v>
      </c>
      <c r="E5032">
        <v>16.28</v>
      </c>
      <c r="F5032" t="s">
        <v>9</v>
      </c>
      <c r="G5032" s="18">
        <v>-8.4699999999999998E-2</v>
      </c>
    </row>
    <row r="5033" spans="1:7" x14ac:dyDescent="0.3">
      <c r="A5033" t="s">
        <v>4553</v>
      </c>
      <c r="B5033">
        <v>18.257000000000001</v>
      </c>
      <c r="C5033">
        <v>16.375</v>
      </c>
      <c r="D5033">
        <v>16.375</v>
      </c>
      <c r="E5033">
        <v>16.344999999999999</v>
      </c>
      <c r="F5033" t="s">
        <v>5672</v>
      </c>
      <c r="G5033" s="18">
        <v>0.1187</v>
      </c>
    </row>
    <row r="5034" spans="1:7" x14ac:dyDescent="0.3">
      <c r="A5034" t="s">
        <v>4554</v>
      </c>
      <c r="B5034">
        <v>18.209</v>
      </c>
      <c r="C5034">
        <v>16.507000000000001</v>
      </c>
      <c r="D5034">
        <v>16.507000000000001</v>
      </c>
      <c r="E5034">
        <v>16.507000000000001</v>
      </c>
      <c r="F5034" t="s">
        <v>5672</v>
      </c>
      <c r="G5034" s="18">
        <v>-2.5999999999999999E-3</v>
      </c>
    </row>
    <row r="5035" spans="1:7" x14ac:dyDescent="0.3">
      <c r="A5035" t="s">
        <v>4555</v>
      </c>
      <c r="B5035">
        <v>18.553999999999998</v>
      </c>
      <c r="C5035">
        <v>16.858000000000001</v>
      </c>
      <c r="D5035">
        <v>16.858000000000001</v>
      </c>
      <c r="E5035">
        <v>16.858000000000001</v>
      </c>
      <c r="F5035" t="s">
        <v>5611</v>
      </c>
      <c r="G5035" s="18">
        <v>1.89E-2</v>
      </c>
    </row>
    <row r="5036" spans="1:7" x14ac:dyDescent="0.3">
      <c r="A5036" t="s">
        <v>4556</v>
      </c>
      <c r="B5036">
        <v>18.484999999999999</v>
      </c>
      <c r="C5036">
        <v>16.777000000000001</v>
      </c>
      <c r="D5036">
        <v>16.777000000000001</v>
      </c>
      <c r="E5036">
        <v>16.777000000000001</v>
      </c>
      <c r="F5036" t="s">
        <v>5638</v>
      </c>
      <c r="G5036" s="18">
        <v>-3.7000000000000002E-3</v>
      </c>
    </row>
    <row r="5037" spans="1:7" x14ac:dyDescent="0.3">
      <c r="A5037" t="s">
        <v>4557</v>
      </c>
      <c r="B5037">
        <v>18.405999999999999</v>
      </c>
      <c r="C5037">
        <v>16.695</v>
      </c>
      <c r="D5037">
        <v>16.695</v>
      </c>
      <c r="E5037">
        <v>16.695</v>
      </c>
      <c r="F5037" t="s">
        <v>5672</v>
      </c>
      <c r="G5037" s="18">
        <v>-4.3E-3</v>
      </c>
    </row>
    <row r="5038" spans="1:7" x14ac:dyDescent="0.3">
      <c r="A5038" t="s">
        <v>6538</v>
      </c>
      <c r="B5038">
        <v>16.605</v>
      </c>
      <c r="C5038">
        <v>16.600000000000001</v>
      </c>
      <c r="D5038">
        <v>16.645</v>
      </c>
      <c r="E5038">
        <v>16.594999999999999</v>
      </c>
      <c r="F5038" t="s">
        <v>9</v>
      </c>
      <c r="G5038" s="18">
        <v>-9.7799999999999998E-2</v>
      </c>
    </row>
    <row r="5039" spans="1:7" x14ac:dyDescent="0.3">
      <c r="A5039" t="s">
        <v>6539</v>
      </c>
      <c r="B5039">
        <v>16.61</v>
      </c>
      <c r="C5039">
        <v>16.600000000000001</v>
      </c>
      <c r="D5039">
        <v>16.690000000000001</v>
      </c>
      <c r="E5039">
        <v>16.57</v>
      </c>
      <c r="F5039" t="s">
        <v>9</v>
      </c>
      <c r="G5039" s="18">
        <v>2.9999999999999997E-4</v>
      </c>
    </row>
    <row r="5040" spans="1:7" x14ac:dyDescent="0.3">
      <c r="A5040" t="s">
        <v>4558</v>
      </c>
      <c r="B5040">
        <v>18.123999999999999</v>
      </c>
      <c r="C5040">
        <v>16.425000000000001</v>
      </c>
      <c r="D5040">
        <v>16.425000000000001</v>
      </c>
      <c r="E5040">
        <v>16.425000000000001</v>
      </c>
      <c r="F5040" t="s">
        <v>5660</v>
      </c>
      <c r="G5040" s="18">
        <v>9.11E-2</v>
      </c>
    </row>
    <row r="5041" spans="1:7" x14ac:dyDescent="0.3">
      <c r="A5041" t="s">
        <v>4559</v>
      </c>
      <c r="B5041">
        <v>18.297999999999998</v>
      </c>
      <c r="C5041">
        <v>16.603999999999999</v>
      </c>
      <c r="D5041">
        <v>16.603999999999999</v>
      </c>
      <c r="E5041">
        <v>16.603999999999999</v>
      </c>
      <c r="F5041" t="s">
        <v>9</v>
      </c>
      <c r="G5041" s="18">
        <v>9.5999999999999992E-3</v>
      </c>
    </row>
    <row r="5042" spans="1:7" x14ac:dyDescent="0.3">
      <c r="A5042" t="s">
        <v>4560</v>
      </c>
      <c r="B5042">
        <v>18.260000000000002</v>
      </c>
      <c r="C5042">
        <v>16.57</v>
      </c>
      <c r="D5042">
        <v>16.57</v>
      </c>
      <c r="E5042">
        <v>16.57</v>
      </c>
      <c r="F5042" t="s">
        <v>5638</v>
      </c>
      <c r="G5042" s="18">
        <v>-2.0999999999999999E-3</v>
      </c>
    </row>
    <row r="5043" spans="1:7" x14ac:dyDescent="0.3">
      <c r="A5043" t="s">
        <v>4561</v>
      </c>
      <c r="B5043">
        <v>18.170000000000002</v>
      </c>
      <c r="C5043">
        <v>16.55</v>
      </c>
      <c r="D5043">
        <v>16.555</v>
      </c>
      <c r="E5043">
        <v>16.55</v>
      </c>
      <c r="F5043" t="s">
        <v>5638</v>
      </c>
      <c r="G5043" s="18">
        <v>-4.8999999999999998E-3</v>
      </c>
    </row>
    <row r="5044" spans="1:7" x14ac:dyDescent="0.3">
      <c r="A5044" t="s">
        <v>6540</v>
      </c>
      <c r="B5044">
        <v>16.45</v>
      </c>
      <c r="C5044">
        <v>16.454999999999998</v>
      </c>
      <c r="D5044">
        <v>16.48</v>
      </c>
      <c r="E5044">
        <v>16.445</v>
      </c>
      <c r="F5044" t="s">
        <v>9</v>
      </c>
      <c r="G5044" s="18">
        <v>-9.4700000000000006E-2</v>
      </c>
    </row>
    <row r="5045" spans="1:7" x14ac:dyDescent="0.3">
      <c r="A5045" t="s">
        <v>4562</v>
      </c>
      <c r="B5045">
        <v>18.244</v>
      </c>
      <c r="C5045">
        <v>16.542000000000002</v>
      </c>
      <c r="D5045">
        <v>16.542000000000002</v>
      </c>
      <c r="E5045">
        <v>16.542000000000002</v>
      </c>
      <c r="F5045" t="s">
        <v>9</v>
      </c>
      <c r="G5045" s="18">
        <v>0.1091</v>
      </c>
    </row>
    <row r="5046" spans="1:7" x14ac:dyDescent="0.3">
      <c r="A5046" t="s">
        <v>4563</v>
      </c>
      <c r="B5046">
        <v>18.068999999999999</v>
      </c>
      <c r="C5046">
        <v>16.61</v>
      </c>
      <c r="D5046">
        <v>16.649999999999999</v>
      </c>
      <c r="E5046">
        <v>16.260000000000002</v>
      </c>
      <c r="F5046" t="s">
        <v>5904</v>
      </c>
      <c r="G5046" s="18">
        <v>-9.5999999999999992E-3</v>
      </c>
    </row>
    <row r="5047" spans="1:7" x14ac:dyDescent="0.3">
      <c r="A5047" t="s">
        <v>4564</v>
      </c>
      <c r="B5047">
        <v>18.088999999999999</v>
      </c>
      <c r="C5047">
        <v>16.335000000000001</v>
      </c>
      <c r="D5047">
        <v>16.43</v>
      </c>
      <c r="E5047">
        <v>16.3</v>
      </c>
      <c r="F5047" t="s">
        <v>5992</v>
      </c>
      <c r="G5047" s="18">
        <v>1.1000000000000001E-3</v>
      </c>
    </row>
    <row r="5048" spans="1:7" x14ac:dyDescent="0.3">
      <c r="A5048" t="s">
        <v>4565</v>
      </c>
      <c r="B5048">
        <v>17.96</v>
      </c>
      <c r="C5048">
        <v>16.350000000000001</v>
      </c>
      <c r="D5048">
        <v>16.465</v>
      </c>
      <c r="E5048">
        <v>16.09</v>
      </c>
      <c r="F5048" t="s">
        <v>5694</v>
      </c>
      <c r="G5048" s="18">
        <v>-7.1000000000000004E-3</v>
      </c>
    </row>
    <row r="5049" spans="1:7" x14ac:dyDescent="0.3">
      <c r="A5049" t="s">
        <v>4566</v>
      </c>
      <c r="B5049">
        <v>18.161000000000001</v>
      </c>
      <c r="C5049">
        <v>16.39</v>
      </c>
      <c r="D5049">
        <v>16.495000000000001</v>
      </c>
      <c r="E5049">
        <v>16.36</v>
      </c>
      <c r="F5049" t="s">
        <v>5658</v>
      </c>
      <c r="G5049" s="18">
        <v>1.12E-2</v>
      </c>
    </row>
    <row r="5050" spans="1:7" x14ac:dyDescent="0.3">
      <c r="A5050" t="s">
        <v>6541</v>
      </c>
      <c r="B5050">
        <v>16.535</v>
      </c>
      <c r="C5050">
        <v>16.54</v>
      </c>
      <c r="D5050">
        <v>16.559999999999999</v>
      </c>
      <c r="E5050">
        <v>16.504999999999999</v>
      </c>
      <c r="F5050" t="s">
        <v>9</v>
      </c>
      <c r="G5050" s="18">
        <v>-8.9499999999999996E-2</v>
      </c>
    </row>
    <row r="5051" spans="1:7" x14ac:dyDescent="0.3">
      <c r="A5051" t="s">
        <v>4567</v>
      </c>
      <c r="B5051">
        <v>18.109000000000002</v>
      </c>
      <c r="C5051">
        <v>17.155000000000001</v>
      </c>
      <c r="D5051">
        <v>17.164999999999999</v>
      </c>
      <c r="E5051">
        <v>17.079999999999998</v>
      </c>
      <c r="F5051" t="s">
        <v>5660</v>
      </c>
      <c r="G5051" s="18">
        <v>9.5200000000000007E-2</v>
      </c>
    </row>
    <row r="5052" spans="1:7" x14ac:dyDescent="0.3">
      <c r="A5052" t="s">
        <v>4568</v>
      </c>
      <c r="B5052">
        <v>18.483000000000001</v>
      </c>
      <c r="C5052">
        <v>16.37</v>
      </c>
      <c r="D5052">
        <v>16.809999999999999</v>
      </c>
      <c r="E5052">
        <v>16.37</v>
      </c>
      <c r="F5052" t="s">
        <v>5706</v>
      </c>
      <c r="G5052" s="18">
        <v>2.07E-2</v>
      </c>
    </row>
    <row r="5053" spans="1:7" x14ac:dyDescent="0.3">
      <c r="A5053" t="s">
        <v>4569</v>
      </c>
      <c r="B5053">
        <v>18.192</v>
      </c>
      <c r="C5053">
        <v>16.64</v>
      </c>
      <c r="D5053">
        <v>16.64</v>
      </c>
      <c r="E5053">
        <v>16.399999999999999</v>
      </c>
      <c r="F5053" t="s">
        <v>5660</v>
      </c>
      <c r="G5053" s="18">
        <v>-1.5699999999999999E-2</v>
      </c>
    </row>
    <row r="5054" spans="1:7" x14ac:dyDescent="0.3">
      <c r="A5054" t="s">
        <v>4570</v>
      </c>
      <c r="B5054">
        <v>18.204999999999998</v>
      </c>
      <c r="C5054">
        <v>16.440000000000001</v>
      </c>
      <c r="D5054">
        <v>16.465</v>
      </c>
      <c r="E5054">
        <v>16.375</v>
      </c>
      <c r="F5054" t="s">
        <v>5614</v>
      </c>
      <c r="G5054" s="18">
        <v>6.9999999999999999E-4</v>
      </c>
    </row>
    <row r="5055" spans="1:7" x14ac:dyDescent="0.3">
      <c r="A5055" t="s">
        <v>4571</v>
      </c>
      <c r="B5055">
        <v>18.321999999999999</v>
      </c>
      <c r="C5055">
        <v>17.23</v>
      </c>
      <c r="D5055">
        <v>17.23</v>
      </c>
      <c r="E5055">
        <v>17.23</v>
      </c>
      <c r="F5055" t="s">
        <v>5672</v>
      </c>
      <c r="G5055" s="18">
        <v>6.4000000000000003E-3</v>
      </c>
    </row>
    <row r="5056" spans="1:7" x14ac:dyDescent="0.3">
      <c r="A5056" t="s">
        <v>6542</v>
      </c>
      <c r="B5056">
        <v>16.62</v>
      </c>
      <c r="C5056">
        <v>16.59</v>
      </c>
      <c r="D5056">
        <v>16.635000000000002</v>
      </c>
      <c r="E5056">
        <v>16.59</v>
      </c>
      <c r="F5056" t="s">
        <v>9</v>
      </c>
      <c r="G5056" s="18">
        <v>-9.2899999999999996E-2</v>
      </c>
    </row>
    <row r="5057" spans="1:7" x14ac:dyDescent="0.3">
      <c r="A5057" t="s">
        <v>4572</v>
      </c>
      <c r="B5057">
        <v>18.248000000000001</v>
      </c>
      <c r="C5057">
        <v>16.565000000000001</v>
      </c>
      <c r="D5057">
        <v>16.565000000000001</v>
      </c>
      <c r="E5057">
        <v>16.39</v>
      </c>
      <c r="F5057" t="s">
        <v>5636</v>
      </c>
      <c r="G5057" s="18">
        <v>9.8000000000000004E-2</v>
      </c>
    </row>
    <row r="5058" spans="1:7" x14ac:dyDescent="0.3">
      <c r="A5058" t="s">
        <v>4573</v>
      </c>
      <c r="B5058">
        <v>18.346</v>
      </c>
      <c r="C5058">
        <v>17.114999999999998</v>
      </c>
      <c r="D5058">
        <v>17.114999999999998</v>
      </c>
      <c r="E5058">
        <v>17.114999999999998</v>
      </c>
      <c r="F5058" t="s">
        <v>5637</v>
      </c>
      <c r="G5058" s="18">
        <v>5.4000000000000003E-3</v>
      </c>
    </row>
    <row r="5059" spans="1:7" x14ac:dyDescent="0.3">
      <c r="A5059" t="s">
        <v>4574</v>
      </c>
      <c r="B5059">
        <v>18.253</v>
      </c>
      <c r="C5059">
        <v>17.11</v>
      </c>
      <c r="D5059">
        <v>17.11</v>
      </c>
      <c r="E5059">
        <v>17.11</v>
      </c>
      <c r="F5059" t="s">
        <v>5660</v>
      </c>
      <c r="G5059" s="18">
        <v>-5.1000000000000004E-3</v>
      </c>
    </row>
    <row r="5060" spans="1:7" x14ac:dyDescent="0.3">
      <c r="A5060" t="s">
        <v>4575</v>
      </c>
      <c r="B5060">
        <v>18.126999999999999</v>
      </c>
      <c r="C5060">
        <v>17.010000000000002</v>
      </c>
      <c r="D5060">
        <v>17.010000000000002</v>
      </c>
      <c r="E5060">
        <v>17.010000000000002</v>
      </c>
      <c r="F5060" t="s">
        <v>5672</v>
      </c>
      <c r="G5060" s="18">
        <v>-6.8999999999999999E-3</v>
      </c>
    </row>
    <row r="5061" spans="1:7" x14ac:dyDescent="0.3">
      <c r="A5061" t="s">
        <v>4576</v>
      </c>
      <c r="B5061">
        <v>17.978999999999999</v>
      </c>
      <c r="C5061">
        <v>16.84</v>
      </c>
      <c r="D5061">
        <v>16.84</v>
      </c>
      <c r="E5061">
        <v>16.84</v>
      </c>
      <c r="F5061" t="s">
        <v>5672</v>
      </c>
      <c r="G5061" s="18">
        <v>-8.2000000000000007E-3</v>
      </c>
    </row>
    <row r="5062" spans="1:7" x14ac:dyDescent="0.3">
      <c r="A5062" t="s">
        <v>6543</v>
      </c>
      <c r="B5062">
        <v>16.3</v>
      </c>
      <c r="C5062">
        <v>16.315000000000001</v>
      </c>
      <c r="D5062">
        <v>16.335000000000001</v>
      </c>
      <c r="E5062">
        <v>16.28</v>
      </c>
      <c r="F5062" t="s">
        <v>9</v>
      </c>
      <c r="G5062" s="18">
        <v>-9.3399999999999997E-2</v>
      </c>
    </row>
    <row r="5063" spans="1:7" x14ac:dyDescent="0.3">
      <c r="A5063" t="s">
        <v>4577</v>
      </c>
      <c r="B5063">
        <v>18.032</v>
      </c>
      <c r="C5063">
        <v>16.164999999999999</v>
      </c>
      <c r="D5063">
        <v>16.260000000000002</v>
      </c>
      <c r="E5063">
        <v>16.164999999999999</v>
      </c>
      <c r="F5063" t="s">
        <v>5617</v>
      </c>
      <c r="G5063" s="18">
        <v>0.10630000000000001</v>
      </c>
    </row>
    <row r="5064" spans="1:7" x14ac:dyDescent="0.3">
      <c r="A5064" t="s">
        <v>4578</v>
      </c>
      <c r="B5064">
        <v>17.908000000000001</v>
      </c>
      <c r="C5064">
        <v>16.73</v>
      </c>
      <c r="D5064">
        <v>16.765000000000001</v>
      </c>
      <c r="E5064">
        <v>16.73</v>
      </c>
      <c r="F5064" t="s">
        <v>5629</v>
      </c>
      <c r="G5064" s="18">
        <v>-6.8999999999999999E-3</v>
      </c>
    </row>
    <row r="5065" spans="1:7" x14ac:dyDescent="0.3">
      <c r="A5065" t="s">
        <v>4579</v>
      </c>
      <c r="B5065">
        <v>18.148</v>
      </c>
      <c r="C5065">
        <v>16.385000000000002</v>
      </c>
      <c r="D5065">
        <v>16.53</v>
      </c>
      <c r="E5065">
        <v>16.385000000000002</v>
      </c>
      <c r="F5065" t="s">
        <v>5658</v>
      </c>
      <c r="G5065" s="18">
        <v>1.34E-2</v>
      </c>
    </row>
    <row r="5066" spans="1:7" x14ac:dyDescent="0.3">
      <c r="A5066" t="s">
        <v>4580</v>
      </c>
      <c r="B5066">
        <v>18.114000000000001</v>
      </c>
      <c r="C5066">
        <v>16.489999999999998</v>
      </c>
      <c r="D5066">
        <v>16.504999999999999</v>
      </c>
      <c r="E5066">
        <v>16.489999999999998</v>
      </c>
      <c r="F5066" t="s">
        <v>5672</v>
      </c>
      <c r="G5066" s="18">
        <v>-1.9E-3</v>
      </c>
    </row>
    <row r="5067" spans="1:7" x14ac:dyDescent="0.3">
      <c r="A5067" t="s">
        <v>4581</v>
      </c>
      <c r="B5067">
        <v>18.312999999999999</v>
      </c>
      <c r="C5067">
        <v>17.16</v>
      </c>
      <c r="D5067">
        <v>17.21</v>
      </c>
      <c r="E5067">
        <v>17.155000000000001</v>
      </c>
      <c r="F5067" t="s">
        <v>5637</v>
      </c>
      <c r="G5067" s="18">
        <v>1.0999999999999999E-2</v>
      </c>
    </row>
    <row r="5068" spans="1:7" x14ac:dyDescent="0.3">
      <c r="A5068" t="s">
        <v>6544</v>
      </c>
      <c r="B5068">
        <v>16.614999999999998</v>
      </c>
      <c r="C5068">
        <v>16.559999999999999</v>
      </c>
      <c r="D5068">
        <v>16.655000000000001</v>
      </c>
      <c r="E5068">
        <v>16.559999999999999</v>
      </c>
      <c r="F5068" t="s">
        <v>9</v>
      </c>
      <c r="G5068" s="18">
        <v>-9.2700000000000005E-2</v>
      </c>
    </row>
    <row r="5069" spans="1:7" x14ac:dyDescent="0.3">
      <c r="A5069" t="s">
        <v>4582</v>
      </c>
      <c r="B5069">
        <v>18.417999999999999</v>
      </c>
      <c r="C5069">
        <v>17.149999999999999</v>
      </c>
      <c r="D5069">
        <v>17.149999999999999</v>
      </c>
      <c r="E5069">
        <v>17.149999999999999</v>
      </c>
      <c r="F5069" t="s">
        <v>5672</v>
      </c>
      <c r="G5069" s="18">
        <v>0.1085</v>
      </c>
    </row>
    <row r="5070" spans="1:7" x14ac:dyDescent="0.3">
      <c r="A5070" t="s">
        <v>4583</v>
      </c>
      <c r="B5070">
        <v>18.274999999999999</v>
      </c>
      <c r="C5070">
        <v>16.504999999999999</v>
      </c>
      <c r="D5070">
        <v>16.504999999999999</v>
      </c>
      <c r="E5070">
        <v>16.504999999999999</v>
      </c>
      <c r="F5070" t="s">
        <v>5672</v>
      </c>
      <c r="G5070" s="18">
        <v>-7.7999999999999996E-3</v>
      </c>
    </row>
    <row r="5071" spans="1:7" x14ac:dyDescent="0.3">
      <c r="A5071" t="s">
        <v>4584</v>
      </c>
      <c r="B5071">
        <v>17.969000000000001</v>
      </c>
      <c r="C5071">
        <v>16.45</v>
      </c>
      <c r="D5071">
        <v>16.45</v>
      </c>
      <c r="E5071">
        <v>16.195</v>
      </c>
      <c r="F5071" t="s">
        <v>5658</v>
      </c>
      <c r="G5071" s="18">
        <v>-1.67E-2</v>
      </c>
    </row>
    <row r="5072" spans="1:7" x14ac:dyDescent="0.3">
      <c r="A5072" t="s">
        <v>4585</v>
      </c>
      <c r="B5072">
        <v>17.978000000000002</v>
      </c>
      <c r="C5072">
        <v>16.25</v>
      </c>
      <c r="D5072">
        <v>16.25</v>
      </c>
      <c r="E5072">
        <v>16.21</v>
      </c>
      <c r="F5072" t="s">
        <v>5629</v>
      </c>
      <c r="G5072" s="18">
        <v>5.0000000000000001E-4</v>
      </c>
    </row>
    <row r="5073" spans="1:7" x14ac:dyDescent="0.3">
      <c r="A5073" t="s">
        <v>6545</v>
      </c>
      <c r="B5073">
        <v>16.375</v>
      </c>
      <c r="C5073">
        <v>16.335000000000001</v>
      </c>
      <c r="D5073">
        <v>16.395</v>
      </c>
      <c r="E5073">
        <v>16.324999999999999</v>
      </c>
      <c r="F5073" t="s">
        <v>9</v>
      </c>
      <c r="G5073" s="18">
        <v>-8.9200000000000002E-2</v>
      </c>
    </row>
    <row r="5074" spans="1:7" x14ac:dyDescent="0.3">
      <c r="A5074" t="s">
        <v>4586</v>
      </c>
      <c r="B5074">
        <v>18.382999999999999</v>
      </c>
      <c r="C5074">
        <v>16.940000000000001</v>
      </c>
      <c r="D5074">
        <v>17.010000000000002</v>
      </c>
      <c r="E5074">
        <v>16.940000000000001</v>
      </c>
      <c r="F5074" t="s">
        <v>5637</v>
      </c>
      <c r="G5074" s="18">
        <v>0.1226</v>
      </c>
    </row>
    <row r="5075" spans="1:7" x14ac:dyDescent="0.3">
      <c r="A5075" t="s">
        <v>4587</v>
      </c>
      <c r="B5075">
        <v>18.093</v>
      </c>
      <c r="C5075">
        <v>16.347000000000001</v>
      </c>
      <c r="D5075">
        <v>16.347000000000001</v>
      </c>
      <c r="E5075">
        <v>16.347000000000001</v>
      </c>
      <c r="F5075" t="s">
        <v>9</v>
      </c>
      <c r="G5075" s="18">
        <v>-1.5800000000000002E-2</v>
      </c>
    </row>
    <row r="5076" spans="1:7" x14ac:dyDescent="0.3">
      <c r="A5076" t="s">
        <v>4588</v>
      </c>
      <c r="B5076">
        <v>17.940999999999999</v>
      </c>
      <c r="C5076">
        <v>16.93</v>
      </c>
      <c r="D5076">
        <v>16.93</v>
      </c>
      <c r="E5076">
        <v>16.88</v>
      </c>
      <c r="F5076" t="s">
        <v>5637</v>
      </c>
      <c r="G5076" s="18">
        <v>-8.3999999999999995E-3</v>
      </c>
    </row>
    <row r="5077" spans="1:7" x14ac:dyDescent="0.3">
      <c r="A5077" t="s">
        <v>4589</v>
      </c>
      <c r="B5077">
        <v>18.036000000000001</v>
      </c>
      <c r="C5077">
        <v>16.2</v>
      </c>
      <c r="D5077">
        <v>16.305</v>
      </c>
      <c r="E5077">
        <v>16.190000000000001</v>
      </c>
      <c r="F5077" t="s">
        <v>5637</v>
      </c>
      <c r="G5077" s="18">
        <v>5.3E-3</v>
      </c>
    </row>
    <row r="5078" spans="1:7" x14ac:dyDescent="0.3">
      <c r="A5078" t="s">
        <v>4590</v>
      </c>
      <c r="B5078">
        <v>18.039000000000001</v>
      </c>
      <c r="C5078">
        <v>16.88</v>
      </c>
      <c r="D5078">
        <v>16.88</v>
      </c>
      <c r="E5078">
        <v>16.88</v>
      </c>
      <c r="F5078" t="s">
        <v>5637</v>
      </c>
      <c r="G5078" s="18">
        <v>2.0000000000000001E-4</v>
      </c>
    </row>
    <row r="5079" spans="1:7" x14ac:dyDescent="0.3">
      <c r="A5079" t="s">
        <v>6546</v>
      </c>
      <c r="B5079">
        <v>16.385000000000002</v>
      </c>
      <c r="C5079">
        <v>16.39</v>
      </c>
      <c r="D5079">
        <v>16.405000000000001</v>
      </c>
      <c r="E5079">
        <v>16.375</v>
      </c>
      <c r="F5079" t="s">
        <v>9</v>
      </c>
      <c r="G5079" s="18">
        <v>-9.1700000000000004E-2</v>
      </c>
    </row>
    <row r="5080" spans="1:7" x14ac:dyDescent="0.3">
      <c r="A5080" t="s">
        <v>4591</v>
      </c>
      <c r="B5080">
        <v>18.190000000000001</v>
      </c>
      <c r="C5080">
        <v>17.065000000000001</v>
      </c>
      <c r="D5080">
        <v>17.065000000000001</v>
      </c>
      <c r="E5080">
        <v>17.065000000000001</v>
      </c>
      <c r="F5080" t="s">
        <v>5660</v>
      </c>
      <c r="G5080" s="18">
        <v>0.11020000000000001</v>
      </c>
    </row>
    <row r="5081" spans="1:7" x14ac:dyDescent="0.3">
      <c r="A5081" t="s">
        <v>4592</v>
      </c>
      <c r="B5081">
        <v>18.238</v>
      </c>
      <c r="C5081">
        <v>16.41</v>
      </c>
      <c r="D5081">
        <v>16.565000000000001</v>
      </c>
      <c r="E5081">
        <v>16.41</v>
      </c>
      <c r="F5081" t="s">
        <v>5637</v>
      </c>
      <c r="G5081" s="18">
        <v>2.5999999999999999E-3</v>
      </c>
    </row>
    <row r="5082" spans="1:7" x14ac:dyDescent="0.3">
      <c r="A5082" t="s">
        <v>4593</v>
      </c>
      <c r="B5082">
        <v>18.411000000000001</v>
      </c>
      <c r="C5082">
        <v>16.738</v>
      </c>
      <c r="D5082">
        <v>16.738</v>
      </c>
      <c r="E5082">
        <v>16.738</v>
      </c>
      <c r="F5082" t="s">
        <v>9</v>
      </c>
      <c r="G5082" s="18">
        <v>9.4999999999999998E-3</v>
      </c>
    </row>
    <row r="5083" spans="1:7" x14ac:dyDescent="0.3">
      <c r="A5083" t="s">
        <v>4594</v>
      </c>
      <c r="B5083">
        <v>18.114999999999998</v>
      </c>
      <c r="C5083">
        <v>16.614999999999998</v>
      </c>
      <c r="D5083">
        <v>16.614999999999998</v>
      </c>
      <c r="E5083">
        <v>16.600000000000001</v>
      </c>
      <c r="F5083" t="s">
        <v>5672</v>
      </c>
      <c r="G5083" s="18">
        <v>-1.61E-2</v>
      </c>
    </row>
    <row r="5084" spans="1:7" x14ac:dyDescent="0.3">
      <c r="A5084" t="s">
        <v>4595</v>
      </c>
      <c r="B5084">
        <v>18.309999999999999</v>
      </c>
      <c r="C5084">
        <v>16.628</v>
      </c>
      <c r="D5084">
        <v>16.628</v>
      </c>
      <c r="E5084">
        <v>16.628</v>
      </c>
      <c r="F5084" t="s">
        <v>9</v>
      </c>
      <c r="G5084" s="18">
        <v>1.0800000000000001E-2</v>
      </c>
    </row>
    <row r="5085" spans="1:7" x14ac:dyDescent="0.3">
      <c r="A5085" t="s">
        <v>6547</v>
      </c>
      <c r="B5085">
        <v>16.625</v>
      </c>
      <c r="C5085">
        <v>16.66</v>
      </c>
      <c r="D5085">
        <v>16.670000000000002</v>
      </c>
      <c r="E5085">
        <v>16.565000000000001</v>
      </c>
      <c r="F5085" t="s">
        <v>9</v>
      </c>
      <c r="G5085" s="18">
        <v>-9.1999999999999998E-2</v>
      </c>
    </row>
    <row r="5086" spans="1:7" x14ac:dyDescent="0.3">
      <c r="A5086" t="s">
        <v>4596</v>
      </c>
      <c r="B5086">
        <v>18.321000000000002</v>
      </c>
      <c r="C5086">
        <v>16.661999999999999</v>
      </c>
      <c r="D5086">
        <v>16.661999999999999</v>
      </c>
      <c r="E5086">
        <v>16.661999999999999</v>
      </c>
      <c r="F5086" t="s">
        <v>5634</v>
      </c>
      <c r="G5086" s="18">
        <v>0.10199999999999999</v>
      </c>
    </row>
    <row r="5087" spans="1:7" x14ac:dyDescent="0.3">
      <c r="A5087" t="s">
        <v>4597</v>
      </c>
      <c r="B5087">
        <v>18.420000000000002</v>
      </c>
      <c r="C5087">
        <v>16.771999999999998</v>
      </c>
      <c r="D5087">
        <v>16.771999999999998</v>
      </c>
      <c r="E5087">
        <v>16.771999999999998</v>
      </c>
      <c r="F5087" t="s">
        <v>9</v>
      </c>
      <c r="G5087" s="18">
        <v>5.4000000000000003E-3</v>
      </c>
    </row>
    <row r="5088" spans="1:7" x14ac:dyDescent="0.3">
      <c r="A5088" t="s">
        <v>4598</v>
      </c>
      <c r="B5088">
        <v>18.893999999999998</v>
      </c>
      <c r="C5088">
        <v>17.704999999999998</v>
      </c>
      <c r="D5088">
        <v>17.704999999999998</v>
      </c>
      <c r="E5088">
        <v>17.704999999999998</v>
      </c>
      <c r="F5088" t="s">
        <v>5672</v>
      </c>
      <c r="G5088" s="18">
        <v>2.5700000000000001E-2</v>
      </c>
    </row>
    <row r="5089" spans="1:7" x14ac:dyDescent="0.3">
      <c r="A5089" t="s">
        <v>4599</v>
      </c>
      <c r="B5089">
        <v>18.879000000000001</v>
      </c>
      <c r="C5089">
        <v>17.170000000000002</v>
      </c>
      <c r="D5089">
        <v>17.170000000000002</v>
      </c>
      <c r="E5089">
        <v>17.170000000000002</v>
      </c>
      <c r="F5089" t="s">
        <v>5672</v>
      </c>
      <c r="G5089" s="18">
        <v>-8.0000000000000004E-4</v>
      </c>
    </row>
    <row r="5090" spans="1:7" x14ac:dyDescent="0.3">
      <c r="A5090" t="s">
        <v>4600</v>
      </c>
      <c r="B5090">
        <v>18.798999999999999</v>
      </c>
      <c r="C5090">
        <v>17.73</v>
      </c>
      <c r="D5090">
        <v>17.73</v>
      </c>
      <c r="E5090">
        <v>17.73</v>
      </c>
      <c r="F5090" t="s">
        <v>5672</v>
      </c>
      <c r="G5090" s="18">
        <v>-4.1999999999999997E-3</v>
      </c>
    </row>
    <row r="5091" spans="1:7" x14ac:dyDescent="0.3">
      <c r="A5091" t="s">
        <v>6548</v>
      </c>
      <c r="B5091">
        <v>17.085000000000001</v>
      </c>
      <c r="C5091">
        <v>17.114999999999998</v>
      </c>
      <c r="D5091">
        <v>17.135000000000002</v>
      </c>
      <c r="E5091">
        <v>17.07</v>
      </c>
      <c r="F5091" t="s">
        <v>9</v>
      </c>
      <c r="G5091" s="18">
        <v>-9.1200000000000003E-2</v>
      </c>
    </row>
    <row r="5092" spans="1:7" x14ac:dyDescent="0.3">
      <c r="A5092" t="s">
        <v>4601</v>
      </c>
      <c r="B5092">
        <v>18.251999999999999</v>
      </c>
      <c r="C5092">
        <v>17.43</v>
      </c>
      <c r="D5092">
        <v>17.43</v>
      </c>
      <c r="E5092">
        <v>17.155000000000001</v>
      </c>
      <c r="F5092" t="s">
        <v>5672</v>
      </c>
      <c r="G5092" s="18">
        <v>6.83E-2</v>
      </c>
    </row>
    <row r="5093" spans="1:7" x14ac:dyDescent="0.3">
      <c r="A5093" t="s">
        <v>4602</v>
      </c>
      <c r="B5093">
        <v>18.379000000000001</v>
      </c>
      <c r="C5093">
        <v>17.21</v>
      </c>
      <c r="D5093">
        <v>17.21</v>
      </c>
      <c r="E5093">
        <v>17.21</v>
      </c>
      <c r="F5093" t="s">
        <v>5672</v>
      </c>
      <c r="G5093" s="18">
        <v>7.0000000000000001E-3</v>
      </c>
    </row>
    <row r="5094" spans="1:7" x14ac:dyDescent="0.3">
      <c r="A5094" t="s">
        <v>4603</v>
      </c>
      <c r="B5094">
        <v>18.18</v>
      </c>
      <c r="C5094">
        <v>17.02</v>
      </c>
      <c r="D5094">
        <v>17.02</v>
      </c>
      <c r="E5094">
        <v>17.02</v>
      </c>
      <c r="F5094" t="s">
        <v>5672</v>
      </c>
      <c r="G5094" s="18">
        <v>-1.0800000000000001E-2</v>
      </c>
    </row>
    <row r="5095" spans="1:7" x14ac:dyDescent="0.3">
      <c r="A5095" t="s">
        <v>4604</v>
      </c>
      <c r="B5095">
        <v>18.170999999999999</v>
      </c>
      <c r="C5095">
        <v>16.96</v>
      </c>
      <c r="D5095">
        <v>16.96</v>
      </c>
      <c r="E5095">
        <v>16.96</v>
      </c>
      <c r="F5095" t="s">
        <v>5672</v>
      </c>
      <c r="G5095" s="18">
        <v>-5.0000000000000001E-4</v>
      </c>
    </row>
    <row r="5096" spans="1:7" x14ac:dyDescent="0.3">
      <c r="A5096" t="s">
        <v>4605</v>
      </c>
      <c r="B5096">
        <v>18.091999999999999</v>
      </c>
      <c r="C5096">
        <v>16.95</v>
      </c>
      <c r="D5096">
        <v>16.95</v>
      </c>
      <c r="E5096">
        <v>16.95</v>
      </c>
      <c r="F5096" t="s">
        <v>5672</v>
      </c>
      <c r="G5096" s="18">
        <v>-4.3E-3</v>
      </c>
    </row>
    <row r="5097" spans="1:7" x14ac:dyDescent="0.3">
      <c r="A5097" t="s">
        <v>6549</v>
      </c>
      <c r="B5097">
        <v>16.454999999999998</v>
      </c>
      <c r="C5097">
        <v>16.475000000000001</v>
      </c>
      <c r="D5097">
        <v>16.475000000000001</v>
      </c>
      <c r="E5097">
        <v>16.454999999999998</v>
      </c>
      <c r="F5097" t="s">
        <v>9</v>
      </c>
      <c r="G5097" s="18">
        <v>-9.0499999999999997E-2</v>
      </c>
    </row>
    <row r="5098" spans="1:7" x14ac:dyDescent="0.3">
      <c r="A5098" t="s">
        <v>4606</v>
      </c>
      <c r="B5098">
        <v>17.992999999999999</v>
      </c>
      <c r="C5098">
        <v>16.475000000000001</v>
      </c>
      <c r="D5098">
        <v>16.484999999999999</v>
      </c>
      <c r="E5098">
        <v>16.14</v>
      </c>
      <c r="F5098" t="s">
        <v>5768</v>
      </c>
      <c r="G5098" s="18">
        <v>9.35E-2</v>
      </c>
    </row>
    <row r="5099" spans="1:7" x14ac:dyDescent="0.3">
      <c r="A5099" t="s">
        <v>4607</v>
      </c>
      <c r="B5099">
        <v>17.712</v>
      </c>
      <c r="C5099">
        <v>16.28</v>
      </c>
      <c r="D5099">
        <v>16.285</v>
      </c>
      <c r="E5099">
        <v>16</v>
      </c>
      <c r="F5099" t="s">
        <v>6099</v>
      </c>
      <c r="G5099" s="18">
        <v>-1.5599999999999999E-2</v>
      </c>
    </row>
    <row r="5100" spans="1:7" x14ac:dyDescent="0.3">
      <c r="A5100" t="s">
        <v>4608</v>
      </c>
      <c r="B5100">
        <v>17.960999999999999</v>
      </c>
      <c r="C5100">
        <v>16.760000000000002</v>
      </c>
      <c r="D5100">
        <v>16.760000000000002</v>
      </c>
      <c r="E5100">
        <v>16.760000000000002</v>
      </c>
      <c r="F5100" t="s">
        <v>5672</v>
      </c>
      <c r="G5100" s="18">
        <v>1.41E-2</v>
      </c>
    </row>
    <row r="5101" spans="1:7" x14ac:dyDescent="0.3">
      <c r="A5101" t="s">
        <v>4609</v>
      </c>
      <c r="B5101">
        <v>18.033999999999999</v>
      </c>
      <c r="C5101">
        <v>16.37</v>
      </c>
      <c r="D5101">
        <v>16.53</v>
      </c>
      <c r="E5101">
        <v>16.34</v>
      </c>
      <c r="F5101" t="s">
        <v>5809</v>
      </c>
      <c r="G5101" s="18">
        <v>4.1000000000000003E-3</v>
      </c>
    </row>
    <row r="5102" spans="1:7" x14ac:dyDescent="0.3">
      <c r="A5102" t="s">
        <v>4610</v>
      </c>
      <c r="B5102">
        <v>18.11</v>
      </c>
      <c r="C5102">
        <v>16.934999999999999</v>
      </c>
      <c r="D5102">
        <v>16.934999999999999</v>
      </c>
      <c r="E5102">
        <v>16.934999999999999</v>
      </c>
      <c r="F5102" t="s">
        <v>5672</v>
      </c>
      <c r="G5102" s="18">
        <v>4.1999999999999997E-3</v>
      </c>
    </row>
    <row r="5103" spans="1:7" x14ac:dyDescent="0.3">
      <c r="A5103" t="s">
        <v>6550</v>
      </c>
      <c r="B5103">
        <v>16.535</v>
      </c>
      <c r="C5103">
        <v>16.559999999999999</v>
      </c>
      <c r="D5103">
        <v>16.565000000000001</v>
      </c>
      <c r="E5103">
        <v>16.535</v>
      </c>
      <c r="F5103" t="s">
        <v>9</v>
      </c>
      <c r="G5103" s="18">
        <v>-8.6999999999999994E-2</v>
      </c>
    </row>
    <row r="5104" spans="1:7" x14ac:dyDescent="0.3">
      <c r="A5104" t="s">
        <v>4611</v>
      </c>
      <c r="B5104">
        <v>18.117999999999999</v>
      </c>
      <c r="C5104">
        <v>16.954999999999998</v>
      </c>
      <c r="D5104">
        <v>16.954999999999998</v>
      </c>
      <c r="E5104">
        <v>16.954999999999998</v>
      </c>
      <c r="F5104" t="s">
        <v>5672</v>
      </c>
      <c r="G5104" s="18">
        <v>9.5699999999999993E-2</v>
      </c>
    </row>
    <row r="5105" spans="1:7" x14ac:dyDescent="0.3">
      <c r="A5105" t="s">
        <v>4612</v>
      </c>
      <c r="B5105">
        <v>18.103999999999999</v>
      </c>
      <c r="C5105">
        <v>16.975000000000001</v>
      </c>
      <c r="D5105">
        <v>16.975000000000001</v>
      </c>
      <c r="E5105">
        <v>16.945</v>
      </c>
      <c r="F5105" t="s">
        <v>5672</v>
      </c>
      <c r="G5105" s="18">
        <v>-8.0000000000000004E-4</v>
      </c>
    </row>
    <row r="5106" spans="1:7" x14ac:dyDescent="0.3">
      <c r="A5106" t="s">
        <v>4613</v>
      </c>
      <c r="B5106">
        <v>18.169</v>
      </c>
      <c r="C5106">
        <v>16.515000000000001</v>
      </c>
      <c r="D5106">
        <v>16.515000000000001</v>
      </c>
      <c r="E5106">
        <v>16.454999999999998</v>
      </c>
      <c r="F5106" t="s">
        <v>5626</v>
      </c>
      <c r="G5106" s="18">
        <v>3.5999999999999999E-3</v>
      </c>
    </row>
    <row r="5107" spans="1:7" x14ac:dyDescent="0.3">
      <c r="A5107" t="s">
        <v>4614</v>
      </c>
      <c r="B5107">
        <v>18.388000000000002</v>
      </c>
      <c r="C5107">
        <v>16.46</v>
      </c>
      <c r="D5107">
        <v>16.684999999999999</v>
      </c>
      <c r="E5107">
        <v>16.454999999999998</v>
      </c>
      <c r="F5107" t="s">
        <v>5629</v>
      </c>
      <c r="G5107" s="18">
        <v>1.21E-2</v>
      </c>
    </row>
    <row r="5108" spans="1:7" x14ac:dyDescent="0.3">
      <c r="A5108" t="s">
        <v>4615</v>
      </c>
      <c r="B5108">
        <v>18.405999999999999</v>
      </c>
      <c r="C5108">
        <v>16.725000000000001</v>
      </c>
      <c r="D5108">
        <v>16.725000000000001</v>
      </c>
      <c r="E5108">
        <v>16.725000000000001</v>
      </c>
      <c r="F5108" t="s">
        <v>5660</v>
      </c>
      <c r="G5108" s="18">
        <v>1E-3</v>
      </c>
    </row>
    <row r="5109" spans="1:7" x14ac:dyDescent="0.3">
      <c r="A5109" t="s">
        <v>6551</v>
      </c>
      <c r="B5109">
        <v>16.725000000000001</v>
      </c>
      <c r="C5109">
        <v>16.7</v>
      </c>
      <c r="D5109">
        <v>16.73</v>
      </c>
      <c r="E5109">
        <v>16.684999999999999</v>
      </c>
      <c r="F5109" t="s">
        <v>9</v>
      </c>
      <c r="G5109" s="18">
        <v>-9.1300000000000006E-2</v>
      </c>
    </row>
    <row r="5110" spans="1:7" x14ac:dyDescent="0.3">
      <c r="A5110" t="s">
        <v>4616</v>
      </c>
      <c r="B5110">
        <v>18.292999999999999</v>
      </c>
      <c r="C5110">
        <v>16.649999999999999</v>
      </c>
      <c r="D5110">
        <v>16.649999999999999</v>
      </c>
      <c r="E5110">
        <v>16.55</v>
      </c>
      <c r="F5110" t="s">
        <v>5614</v>
      </c>
      <c r="G5110" s="18">
        <v>9.3799999999999994E-2</v>
      </c>
    </row>
    <row r="5111" spans="1:7" x14ac:dyDescent="0.3">
      <c r="A5111" t="s">
        <v>4617</v>
      </c>
      <c r="B5111">
        <v>17.905999999999999</v>
      </c>
      <c r="C5111">
        <v>16.72</v>
      </c>
      <c r="D5111">
        <v>16.72</v>
      </c>
      <c r="E5111">
        <v>16.72</v>
      </c>
      <c r="F5111" t="s">
        <v>5672</v>
      </c>
      <c r="G5111" s="18">
        <v>-2.12E-2</v>
      </c>
    </row>
    <row r="5112" spans="1:7" x14ac:dyDescent="0.3">
      <c r="A5112" t="s">
        <v>4618</v>
      </c>
      <c r="B5112">
        <v>18.033999999999999</v>
      </c>
      <c r="C5112">
        <v>16.297000000000001</v>
      </c>
      <c r="D5112">
        <v>16.297000000000001</v>
      </c>
      <c r="E5112">
        <v>16.297000000000001</v>
      </c>
      <c r="F5112" t="s">
        <v>5636</v>
      </c>
      <c r="G5112" s="18">
        <v>7.1000000000000004E-3</v>
      </c>
    </row>
    <row r="5113" spans="1:7" x14ac:dyDescent="0.3">
      <c r="A5113" t="s">
        <v>4619</v>
      </c>
      <c r="B5113">
        <v>18.161000000000001</v>
      </c>
      <c r="C5113">
        <v>16.829999999999998</v>
      </c>
      <c r="D5113">
        <v>16.829999999999998</v>
      </c>
      <c r="E5113">
        <v>16.829999999999998</v>
      </c>
      <c r="F5113" t="s">
        <v>5637</v>
      </c>
      <c r="G5113" s="18">
        <v>7.0000000000000001E-3</v>
      </c>
    </row>
    <row r="5114" spans="1:7" x14ac:dyDescent="0.3">
      <c r="A5114" t="s">
        <v>4620</v>
      </c>
      <c r="B5114">
        <v>18.132000000000001</v>
      </c>
      <c r="C5114">
        <v>16.38</v>
      </c>
      <c r="D5114">
        <v>16.405000000000001</v>
      </c>
      <c r="E5114">
        <v>16.38</v>
      </c>
      <c r="F5114" t="s">
        <v>5660</v>
      </c>
      <c r="G5114" s="18">
        <v>-1.6000000000000001E-3</v>
      </c>
    </row>
    <row r="5115" spans="1:7" x14ac:dyDescent="0.3">
      <c r="A5115" t="s">
        <v>6552</v>
      </c>
      <c r="B5115">
        <v>16.454999999999998</v>
      </c>
      <c r="C5115">
        <v>16.465</v>
      </c>
      <c r="D5115">
        <v>16.47</v>
      </c>
      <c r="E5115">
        <v>16.425000000000001</v>
      </c>
      <c r="F5115" t="s">
        <v>9</v>
      </c>
      <c r="G5115" s="18">
        <v>-9.2499999999999999E-2</v>
      </c>
    </row>
    <row r="5116" spans="1:7" x14ac:dyDescent="0.3">
      <c r="A5116" t="s">
        <v>4621</v>
      </c>
      <c r="B5116">
        <v>18.192</v>
      </c>
      <c r="C5116">
        <v>16.45</v>
      </c>
      <c r="D5116">
        <v>16.46</v>
      </c>
      <c r="E5116">
        <v>16.45</v>
      </c>
      <c r="F5116" t="s">
        <v>5638</v>
      </c>
      <c r="G5116" s="18">
        <v>0.1056</v>
      </c>
    </row>
    <row r="5117" spans="1:7" x14ac:dyDescent="0.3">
      <c r="A5117" t="s">
        <v>4622</v>
      </c>
      <c r="B5117">
        <v>18.247</v>
      </c>
      <c r="C5117">
        <v>16.54</v>
      </c>
      <c r="D5117">
        <v>16.54</v>
      </c>
      <c r="E5117">
        <v>16.54</v>
      </c>
      <c r="F5117" t="s">
        <v>5614</v>
      </c>
      <c r="G5117" s="18">
        <v>3.0000000000000001E-3</v>
      </c>
    </row>
    <row r="5118" spans="1:7" x14ac:dyDescent="0.3">
      <c r="A5118" t="s">
        <v>4623</v>
      </c>
      <c r="B5118">
        <v>18.071999999999999</v>
      </c>
      <c r="C5118">
        <v>16.295000000000002</v>
      </c>
      <c r="D5118">
        <v>16.295000000000002</v>
      </c>
      <c r="E5118">
        <v>16.285</v>
      </c>
      <c r="F5118" t="s">
        <v>5660</v>
      </c>
      <c r="G5118" s="18">
        <v>-9.5999999999999992E-3</v>
      </c>
    </row>
    <row r="5119" spans="1:7" x14ac:dyDescent="0.3">
      <c r="A5119" t="s">
        <v>4624</v>
      </c>
      <c r="B5119">
        <v>18.355</v>
      </c>
      <c r="C5119">
        <v>17.27</v>
      </c>
      <c r="D5119">
        <v>17.27</v>
      </c>
      <c r="E5119">
        <v>17.23</v>
      </c>
      <c r="F5119" t="s">
        <v>5637</v>
      </c>
      <c r="G5119" s="18">
        <v>1.5699999999999999E-2</v>
      </c>
    </row>
    <row r="5120" spans="1:7" x14ac:dyDescent="0.3">
      <c r="A5120" t="s">
        <v>4625</v>
      </c>
      <c r="B5120">
        <v>18.187999999999999</v>
      </c>
      <c r="C5120">
        <v>16.55</v>
      </c>
      <c r="D5120">
        <v>16.55</v>
      </c>
      <c r="E5120">
        <v>16.535</v>
      </c>
      <c r="F5120" t="s">
        <v>5639</v>
      </c>
      <c r="G5120" s="18">
        <v>-9.1000000000000004E-3</v>
      </c>
    </row>
    <row r="5121" spans="1:7" x14ac:dyDescent="0.3">
      <c r="A5121" t="s">
        <v>6553</v>
      </c>
      <c r="B5121">
        <v>16.510000000000002</v>
      </c>
      <c r="C5121">
        <v>16.53</v>
      </c>
      <c r="D5121">
        <v>16.53</v>
      </c>
      <c r="E5121">
        <v>16.489999999999998</v>
      </c>
      <c r="F5121" t="s">
        <v>9</v>
      </c>
      <c r="G5121" s="18">
        <v>-9.2299999999999993E-2</v>
      </c>
    </row>
    <row r="5122" spans="1:7" x14ac:dyDescent="0.3">
      <c r="A5122" t="s">
        <v>6554</v>
      </c>
      <c r="B5122">
        <v>16.495000000000001</v>
      </c>
      <c r="C5122">
        <v>16.510000000000002</v>
      </c>
      <c r="D5122">
        <v>16.524999999999999</v>
      </c>
      <c r="E5122">
        <v>16.440000000000001</v>
      </c>
      <c r="F5122" t="s">
        <v>9</v>
      </c>
      <c r="G5122" s="18">
        <v>-8.9999999999999998E-4</v>
      </c>
    </row>
    <row r="5123" spans="1:7" x14ac:dyDescent="0.3">
      <c r="A5123" t="s">
        <v>4626</v>
      </c>
      <c r="B5123">
        <v>17.971</v>
      </c>
      <c r="C5123">
        <v>16.399999999999999</v>
      </c>
      <c r="D5123">
        <v>16.399999999999999</v>
      </c>
      <c r="E5123">
        <v>16.399999999999999</v>
      </c>
      <c r="F5123" t="s">
        <v>5647</v>
      </c>
      <c r="G5123" s="18">
        <v>8.9499999999999996E-2</v>
      </c>
    </row>
    <row r="5124" spans="1:7" x14ac:dyDescent="0.3">
      <c r="A5124" t="s">
        <v>4627</v>
      </c>
      <c r="B5124">
        <v>18.146999999999998</v>
      </c>
      <c r="C5124">
        <v>16.34</v>
      </c>
      <c r="D5124">
        <v>16.504999999999999</v>
      </c>
      <c r="E5124">
        <v>16.260000000000002</v>
      </c>
      <c r="F5124" t="s">
        <v>5725</v>
      </c>
      <c r="G5124" s="18">
        <v>9.7999999999999997E-3</v>
      </c>
    </row>
    <row r="5125" spans="1:7" x14ac:dyDescent="0.3">
      <c r="A5125" t="s">
        <v>4628</v>
      </c>
      <c r="B5125">
        <v>18.059000000000001</v>
      </c>
      <c r="C5125">
        <v>16.5</v>
      </c>
      <c r="D5125">
        <v>16.5</v>
      </c>
      <c r="E5125">
        <v>16.5</v>
      </c>
      <c r="F5125" t="s">
        <v>5614</v>
      </c>
      <c r="G5125" s="18">
        <v>-4.7999999999999996E-3</v>
      </c>
    </row>
    <row r="5126" spans="1:7" x14ac:dyDescent="0.3">
      <c r="A5126" t="s">
        <v>4629</v>
      </c>
      <c r="B5126">
        <v>18.047999999999998</v>
      </c>
      <c r="C5126">
        <v>16.88</v>
      </c>
      <c r="D5126">
        <v>16.88</v>
      </c>
      <c r="E5126">
        <v>16.88</v>
      </c>
      <c r="F5126" t="s">
        <v>5617</v>
      </c>
      <c r="G5126" s="18">
        <v>-5.9999999999999995E-4</v>
      </c>
    </row>
    <row r="5127" spans="1:7" x14ac:dyDescent="0.3">
      <c r="A5127" t="s">
        <v>6555</v>
      </c>
      <c r="B5127">
        <v>16.41</v>
      </c>
      <c r="C5127">
        <v>16.43</v>
      </c>
      <c r="D5127">
        <v>16.43</v>
      </c>
      <c r="E5127">
        <v>16.405000000000001</v>
      </c>
      <c r="F5127" t="s">
        <v>9</v>
      </c>
      <c r="G5127" s="18">
        <v>-9.0800000000000006E-2</v>
      </c>
    </row>
    <row r="5128" spans="1:7" x14ac:dyDescent="0.3">
      <c r="A5128" t="s">
        <v>4630</v>
      </c>
      <c r="B5128">
        <v>18.04</v>
      </c>
      <c r="C5128">
        <v>16.379000000000001</v>
      </c>
      <c r="D5128">
        <v>16.379000000000001</v>
      </c>
      <c r="E5128">
        <v>16.379000000000001</v>
      </c>
      <c r="F5128" t="s">
        <v>5629</v>
      </c>
      <c r="G5128" s="18">
        <v>9.9299999999999999E-2</v>
      </c>
    </row>
    <row r="5129" spans="1:7" x14ac:dyDescent="0.3">
      <c r="A5129" t="s">
        <v>4631</v>
      </c>
      <c r="B5129">
        <v>18.14</v>
      </c>
      <c r="C5129">
        <v>16.355</v>
      </c>
      <c r="D5129">
        <v>16.495000000000001</v>
      </c>
      <c r="E5129">
        <v>16.355</v>
      </c>
      <c r="F5129" t="s">
        <v>5638</v>
      </c>
      <c r="G5129" s="18">
        <v>5.4999999999999997E-3</v>
      </c>
    </row>
    <row r="5130" spans="1:7" x14ac:dyDescent="0.3">
      <c r="A5130" t="s">
        <v>4632</v>
      </c>
      <c r="B5130">
        <v>18.280999999999999</v>
      </c>
      <c r="C5130">
        <v>16.465</v>
      </c>
      <c r="D5130">
        <v>16.465</v>
      </c>
      <c r="E5130">
        <v>16.454999999999998</v>
      </c>
      <c r="F5130" t="s">
        <v>5615</v>
      </c>
      <c r="G5130" s="18">
        <v>7.7999999999999996E-3</v>
      </c>
    </row>
    <row r="5131" spans="1:7" x14ac:dyDescent="0.3">
      <c r="A5131" t="s">
        <v>4633</v>
      </c>
      <c r="B5131">
        <v>18.399999999999999</v>
      </c>
      <c r="C5131">
        <v>17.315000000000001</v>
      </c>
      <c r="D5131">
        <v>17.315000000000001</v>
      </c>
      <c r="E5131">
        <v>17.315000000000001</v>
      </c>
      <c r="F5131" t="s">
        <v>5672</v>
      </c>
      <c r="G5131" s="18">
        <v>6.4999999999999997E-3</v>
      </c>
    </row>
    <row r="5132" spans="1:7" x14ac:dyDescent="0.3">
      <c r="A5132" t="s">
        <v>4634</v>
      </c>
      <c r="B5132">
        <v>18.326000000000001</v>
      </c>
      <c r="C5132">
        <v>16.734999999999999</v>
      </c>
      <c r="D5132">
        <v>16.760000000000002</v>
      </c>
      <c r="E5132">
        <v>16.734999999999999</v>
      </c>
      <c r="F5132" t="s">
        <v>5638</v>
      </c>
      <c r="G5132" s="18">
        <v>-4.0000000000000001E-3</v>
      </c>
    </row>
    <row r="5133" spans="1:7" x14ac:dyDescent="0.3">
      <c r="A5133" t="s">
        <v>6556</v>
      </c>
      <c r="B5133">
        <v>16.785</v>
      </c>
      <c r="C5133">
        <v>16.82</v>
      </c>
      <c r="D5133">
        <v>16.824999999999999</v>
      </c>
      <c r="E5133">
        <v>16.77</v>
      </c>
      <c r="F5133" t="s">
        <v>9</v>
      </c>
      <c r="G5133" s="18">
        <v>-8.4099999999999994E-2</v>
      </c>
    </row>
    <row r="5134" spans="1:7" x14ac:dyDescent="0.3">
      <c r="A5134" t="s">
        <v>4635</v>
      </c>
      <c r="B5134">
        <v>18.539000000000001</v>
      </c>
      <c r="C5134">
        <v>16.87</v>
      </c>
      <c r="D5134">
        <v>16.91</v>
      </c>
      <c r="E5134">
        <v>16.87</v>
      </c>
      <c r="F5134" t="s">
        <v>5638</v>
      </c>
      <c r="G5134" s="18">
        <v>0.1045</v>
      </c>
    </row>
    <row r="5135" spans="1:7" x14ac:dyDescent="0.3">
      <c r="A5135" t="s">
        <v>4636</v>
      </c>
      <c r="B5135">
        <v>18.475999999999999</v>
      </c>
      <c r="C5135">
        <v>16.849</v>
      </c>
      <c r="D5135">
        <v>16.849</v>
      </c>
      <c r="E5135">
        <v>16.849</v>
      </c>
      <c r="F5135" t="s">
        <v>9</v>
      </c>
      <c r="G5135" s="18">
        <v>-3.3999999999999998E-3</v>
      </c>
    </row>
    <row r="5136" spans="1:7" x14ac:dyDescent="0.3">
      <c r="A5136" t="s">
        <v>4637</v>
      </c>
      <c r="B5136">
        <v>18.577999999999999</v>
      </c>
      <c r="C5136">
        <v>17.48</v>
      </c>
      <c r="D5136">
        <v>17.48</v>
      </c>
      <c r="E5136">
        <v>17.48</v>
      </c>
      <c r="F5136" t="s">
        <v>5637</v>
      </c>
      <c r="G5136" s="18">
        <v>5.4999999999999997E-3</v>
      </c>
    </row>
    <row r="5137" spans="1:7" x14ac:dyDescent="0.3">
      <c r="A5137" t="s">
        <v>4638</v>
      </c>
      <c r="B5137">
        <v>18.846</v>
      </c>
      <c r="C5137">
        <v>17.12</v>
      </c>
      <c r="D5137">
        <v>17.285</v>
      </c>
      <c r="E5137">
        <v>17.114999999999998</v>
      </c>
      <c r="F5137" t="s">
        <v>5659</v>
      </c>
      <c r="G5137" s="18">
        <v>1.44E-2</v>
      </c>
    </row>
    <row r="5138" spans="1:7" x14ac:dyDescent="0.3">
      <c r="A5138" t="s">
        <v>4639</v>
      </c>
      <c r="B5138">
        <v>18.048999999999999</v>
      </c>
      <c r="C5138">
        <v>17.18</v>
      </c>
      <c r="D5138">
        <v>17.22</v>
      </c>
      <c r="E5138">
        <v>16.625</v>
      </c>
      <c r="F5138" t="s">
        <v>5638</v>
      </c>
      <c r="G5138" s="18">
        <v>-4.2299999999999997E-2</v>
      </c>
    </row>
    <row r="5139" spans="1:7" x14ac:dyDescent="0.3">
      <c r="A5139" t="s">
        <v>6557</v>
      </c>
      <c r="B5139">
        <v>16.585000000000001</v>
      </c>
      <c r="C5139">
        <v>16.545000000000002</v>
      </c>
      <c r="D5139">
        <v>16.59</v>
      </c>
      <c r="E5139">
        <v>16.54</v>
      </c>
      <c r="F5139" t="s">
        <v>9</v>
      </c>
      <c r="G5139" s="18">
        <v>-8.1100000000000005E-2</v>
      </c>
    </row>
    <row r="5140" spans="1:7" x14ac:dyDescent="0.3">
      <c r="A5140" t="s">
        <v>4640</v>
      </c>
      <c r="B5140">
        <v>18.003</v>
      </c>
      <c r="C5140">
        <v>16.88</v>
      </c>
      <c r="D5140">
        <v>16.88</v>
      </c>
      <c r="E5140">
        <v>16.88</v>
      </c>
      <c r="F5140" t="s">
        <v>5672</v>
      </c>
      <c r="G5140" s="18">
        <v>8.5500000000000007E-2</v>
      </c>
    </row>
    <row r="5141" spans="1:7" x14ac:dyDescent="0.3">
      <c r="A5141" t="s">
        <v>4641</v>
      </c>
      <c r="B5141">
        <v>17.881</v>
      </c>
      <c r="C5141">
        <v>16.73</v>
      </c>
      <c r="D5141">
        <v>16.734999999999999</v>
      </c>
      <c r="E5141">
        <v>16.73</v>
      </c>
      <c r="F5141" t="s">
        <v>5672</v>
      </c>
      <c r="G5141" s="18">
        <v>-6.7999999999999996E-3</v>
      </c>
    </row>
    <row r="5142" spans="1:7" x14ac:dyDescent="0.3">
      <c r="A5142" t="s">
        <v>4642</v>
      </c>
      <c r="B5142">
        <v>17.864999999999998</v>
      </c>
      <c r="C5142">
        <v>16.289000000000001</v>
      </c>
      <c r="D5142">
        <v>16.289000000000001</v>
      </c>
      <c r="E5142">
        <v>16.289000000000001</v>
      </c>
      <c r="F5142" t="s">
        <v>9</v>
      </c>
      <c r="G5142" s="18">
        <v>-8.9999999999999998E-4</v>
      </c>
    </row>
    <row r="5143" spans="1:7" x14ac:dyDescent="0.3">
      <c r="A5143" t="s">
        <v>4643</v>
      </c>
      <c r="B5143">
        <v>17.885999999999999</v>
      </c>
      <c r="C5143">
        <v>16.306000000000001</v>
      </c>
      <c r="D5143">
        <v>16.306000000000001</v>
      </c>
      <c r="E5143">
        <v>16.306000000000001</v>
      </c>
      <c r="F5143" t="s">
        <v>9</v>
      </c>
      <c r="G5143" s="18">
        <v>1.1999999999999999E-3</v>
      </c>
    </row>
    <row r="5144" spans="1:7" x14ac:dyDescent="0.3">
      <c r="A5144" t="s">
        <v>4644</v>
      </c>
      <c r="B5144">
        <v>18.018000000000001</v>
      </c>
      <c r="C5144">
        <v>16.8</v>
      </c>
      <c r="D5144">
        <v>16.8</v>
      </c>
      <c r="E5144">
        <v>16.8</v>
      </c>
      <c r="F5144" t="s">
        <v>5637</v>
      </c>
      <c r="G5144" s="18">
        <v>7.4000000000000003E-3</v>
      </c>
    </row>
    <row r="5145" spans="1:7" x14ac:dyDescent="0.3">
      <c r="A5145" t="s">
        <v>6558</v>
      </c>
      <c r="B5145">
        <v>16.475000000000001</v>
      </c>
      <c r="C5145">
        <v>16.454999999999998</v>
      </c>
      <c r="D5145">
        <v>16.484999999999999</v>
      </c>
      <c r="E5145">
        <v>16.434999999999999</v>
      </c>
      <c r="F5145" t="s">
        <v>9</v>
      </c>
      <c r="G5145" s="18">
        <v>-8.5599999999999996E-2</v>
      </c>
    </row>
    <row r="5146" spans="1:7" x14ac:dyDescent="0.3">
      <c r="A5146" t="s">
        <v>4645</v>
      </c>
      <c r="B5146">
        <v>17.885000000000002</v>
      </c>
      <c r="C5146">
        <v>16.815000000000001</v>
      </c>
      <c r="D5146">
        <v>16.815000000000001</v>
      </c>
      <c r="E5146">
        <v>16.72</v>
      </c>
      <c r="F5146" t="s">
        <v>5637</v>
      </c>
      <c r="G5146" s="18">
        <v>8.5599999999999996E-2</v>
      </c>
    </row>
    <row r="5147" spans="1:7" x14ac:dyDescent="0.3">
      <c r="A5147" t="s">
        <v>4646</v>
      </c>
      <c r="B5147">
        <v>17.803999999999998</v>
      </c>
      <c r="C5147">
        <v>16.684999999999999</v>
      </c>
      <c r="D5147">
        <v>16.684999999999999</v>
      </c>
      <c r="E5147">
        <v>16.684999999999999</v>
      </c>
      <c r="F5147" t="s">
        <v>5637</v>
      </c>
      <c r="G5147" s="18">
        <v>-4.4999999999999997E-3</v>
      </c>
    </row>
    <row r="5148" spans="1:7" x14ac:dyDescent="0.3">
      <c r="A5148" t="s">
        <v>4647</v>
      </c>
      <c r="B5148">
        <v>17.71</v>
      </c>
      <c r="C5148">
        <v>16.55</v>
      </c>
      <c r="D5148">
        <v>16.555</v>
      </c>
      <c r="E5148">
        <v>16.440000000000001</v>
      </c>
      <c r="F5148" t="s">
        <v>5638</v>
      </c>
      <c r="G5148" s="18">
        <v>-5.3E-3</v>
      </c>
    </row>
    <row r="5149" spans="1:7" x14ac:dyDescent="0.3">
      <c r="A5149" t="s">
        <v>4648</v>
      </c>
      <c r="B5149">
        <v>17.513999999999999</v>
      </c>
      <c r="C5149">
        <v>16.46</v>
      </c>
      <c r="D5149">
        <v>16.46</v>
      </c>
      <c r="E5149">
        <v>16.329999999999998</v>
      </c>
      <c r="F5149" t="s">
        <v>5672</v>
      </c>
      <c r="G5149" s="18">
        <v>-1.11E-2</v>
      </c>
    </row>
    <row r="5150" spans="1:7" x14ac:dyDescent="0.3">
      <c r="A5150" t="s">
        <v>4649</v>
      </c>
      <c r="B5150">
        <v>17.672999999999998</v>
      </c>
      <c r="C5150">
        <v>15.965</v>
      </c>
      <c r="D5150">
        <v>16.114999999999998</v>
      </c>
      <c r="E5150">
        <v>15.91</v>
      </c>
      <c r="F5150" t="s">
        <v>5674</v>
      </c>
      <c r="G5150" s="18">
        <v>9.1000000000000004E-3</v>
      </c>
    </row>
    <row r="5151" spans="1:7" x14ac:dyDescent="0.3">
      <c r="A5151" t="s">
        <v>6559</v>
      </c>
      <c r="B5151">
        <v>16.16</v>
      </c>
      <c r="C5151">
        <v>16.145</v>
      </c>
      <c r="D5151">
        <v>16.18</v>
      </c>
      <c r="E5151">
        <v>16.135000000000002</v>
      </c>
      <c r="F5151" t="s">
        <v>9</v>
      </c>
      <c r="G5151" s="18">
        <v>-8.5599999999999996E-2</v>
      </c>
    </row>
    <row r="5152" spans="1:7" x14ac:dyDescent="0.3">
      <c r="A5152" t="s">
        <v>4650</v>
      </c>
      <c r="B5152">
        <v>17.297999999999998</v>
      </c>
      <c r="C5152">
        <v>16.22</v>
      </c>
      <c r="D5152">
        <v>16.225000000000001</v>
      </c>
      <c r="E5152">
        <v>16.135000000000002</v>
      </c>
      <c r="F5152" t="s">
        <v>5614</v>
      </c>
      <c r="G5152" s="18">
        <v>7.0400000000000004E-2</v>
      </c>
    </row>
    <row r="5153" spans="1:7" x14ac:dyDescent="0.3">
      <c r="A5153" t="s">
        <v>4651</v>
      </c>
      <c r="B5153">
        <v>17.506</v>
      </c>
      <c r="C5153">
        <v>16.350000000000001</v>
      </c>
      <c r="D5153">
        <v>16.350000000000001</v>
      </c>
      <c r="E5153">
        <v>16.344999999999999</v>
      </c>
      <c r="F5153" t="s">
        <v>5639</v>
      </c>
      <c r="G5153" s="18">
        <v>1.2E-2</v>
      </c>
    </row>
    <row r="5154" spans="1:7" x14ac:dyDescent="0.3">
      <c r="A5154" t="s">
        <v>6560</v>
      </c>
      <c r="B5154">
        <v>16.13</v>
      </c>
      <c r="C5154">
        <v>16.079999999999998</v>
      </c>
      <c r="D5154">
        <v>16.195</v>
      </c>
      <c r="E5154">
        <v>16.04</v>
      </c>
      <c r="F5154" t="s">
        <v>9</v>
      </c>
      <c r="G5154" s="18">
        <v>-7.8600000000000003E-2</v>
      </c>
    </row>
    <row r="5155" spans="1:7" x14ac:dyDescent="0.3">
      <c r="A5155" t="s">
        <v>4652</v>
      </c>
      <c r="B5155">
        <v>17.561</v>
      </c>
      <c r="C5155">
        <v>16.074999999999999</v>
      </c>
      <c r="D5155">
        <v>16.105</v>
      </c>
      <c r="E5155">
        <v>15.895</v>
      </c>
      <c r="F5155" t="s">
        <v>5631</v>
      </c>
      <c r="G5155" s="18">
        <v>8.8700000000000001E-2</v>
      </c>
    </row>
    <row r="5156" spans="1:7" x14ac:dyDescent="0.3">
      <c r="A5156" t="s">
        <v>4653</v>
      </c>
      <c r="B5156">
        <v>17.538</v>
      </c>
      <c r="C5156">
        <v>16.385000000000002</v>
      </c>
      <c r="D5156">
        <v>16.385000000000002</v>
      </c>
      <c r="E5156">
        <v>16.38</v>
      </c>
      <c r="F5156" t="s">
        <v>5614</v>
      </c>
      <c r="G5156" s="18">
        <v>-1.2999999999999999E-3</v>
      </c>
    </row>
    <row r="5157" spans="1:7" x14ac:dyDescent="0.3">
      <c r="A5157" t="s">
        <v>6561</v>
      </c>
      <c r="B5157">
        <v>16.100000000000001</v>
      </c>
      <c r="C5157">
        <v>16.07</v>
      </c>
      <c r="D5157">
        <v>16.100000000000001</v>
      </c>
      <c r="E5157">
        <v>16.07</v>
      </c>
      <c r="F5157" t="s">
        <v>9</v>
      </c>
      <c r="G5157" s="18">
        <v>-8.2000000000000003E-2</v>
      </c>
    </row>
    <row r="5158" spans="1:7" x14ac:dyDescent="0.3">
      <c r="A5158" t="s">
        <v>4654</v>
      </c>
      <c r="B5158">
        <v>17.614000000000001</v>
      </c>
      <c r="C5158">
        <v>16.454999999999998</v>
      </c>
      <c r="D5158">
        <v>16.465</v>
      </c>
      <c r="E5158">
        <v>16.45</v>
      </c>
      <c r="F5158" t="s">
        <v>5725</v>
      </c>
      <c r="G5158" s="18">
        <v>9.4E-2</v>
      </c>
    </row>
    <row r="5159" spans="1:7" x14ac:dyDescent="0.3">
      <c r="A5159" t="s">
        <v>4655</v>
      </c>
      <c r="B5159">
        <v>17.565000000000001</v>
      </c>
      <c r="C5159">
        <v>16.594999999999999</v>
      </c>
      <c r="D5159">
        <v>16.594999999999999</v>
      </c>
      <c r="E5159">
        <v>16.594999999999999</v>
      </c>
      <c r="F5159" t="s">
        <v>5672</v>
      </c>
      <c r="G5159" s="18">
        <v>-2.8E-3</v>
      </c>
    </row>
    <row r="5160" spans="1:7" x14ac:dyDescent="0.3">
      <c r="A5160" t="s">
        <v>4656</v>
      </c>
      <c r="B5160">
        <v>17.28</v>
      </c>
      <c r="C5160">
        <v>16.29</v>
      </c>
      <c r="D5160">
        <v>16.29</v>
      </c>
      <c r="E5160">
        <v>16.16</v>
      </c>
      <c r="F5160" t="s">
        <v>5692</v>
      </c>
      <c r="G5160" s="18">
        <v>-1.6199999999999999E-2</v>
      </c>
    </row>
    <row r="5161" spans="1:7" x14ac:dyDescent="0.3">
      <c r="A5161" t="s">
        <v>4657</v>
      </c>
      <c r="B5161">
        <v>17.446000000000002</v>
      </c>
      <c r="C5161">
        <v>16.155000000000001</v>
      </c>
      <c r="D5161">
        <v>16.309999999999999</v>
      </c>
      <c r="E5161">
        <v>16.155000000000001</v>
      </c>
      <c r="F5161" t="s">
        <v>5725</v>
      </c>
      <c r="G5161" s="18">
        <v>9.5999999999999992E-3</v>
      </c>
    </row>
    <row r="5162" spans="1:7" x14ac:dyDescent="0.3">
      <c r="A5162" t="s">
        <v>4658</v>
      </c>
      <c r="B5162">
        <v>17.282</v>
      </c>
      <c r="C5162">
        <v>16.114999999999998</v>
      </c>
      <c r="D5162">
        <v>16.114999999999998</v>
      </c>
      <c r="E5162">
        <v>16.114999999999998</v>
      </c>
      <c r="F5162" t="s">
        <v>5635</v>
      </c>
      <c r="G5162" s="18">
        <v>-9.4000000000000004E-3</v>
      </c>
    </row>
    <row r="5163" spans="1:7" x14ac:dyDescent="0.3">
      <c r="A5163" t="s">
        <v>6562</v>
      </c>
      <c r="B5163">
        <v>15.835000000000001</v>
      </c>
      <c r="C5163">
        <v>15.805</v>
      </c>
      <c r="D5163">
        <v>15.855</v>
      </c>
      <c r="E5163">
        <v>15.805</v>
      </c>
      <c r="F5163" t="s">
        <v>9</v>
      </c>
      <c r="G5163" s="18">
        <v>-8.3699999999999997E-2</v>
      </c>
    </row>
    <row r="5164" spans="1:7" x14ac:dyDescent="0.3">
      <c r="A5164" t="s">
        <v>4659</v>
      </c>
      <c r="B5164">
        <v>17.277000000000001</v>
      </c>
      <c r="C5164">
        <v>16.149999999999999</v>
      </c>
      <c r="D5164">
        <v>16.149999999999999</v>
      </c>
      <c r="E5164">
        <v>16.135000000000002</v>
      </c>
      <c r="F5164" t="s">
        <v>5658</v>
      </c>
      <c r="G5164" s="18">
        <v>9.11E-2</v>
      </c>
    </row>
    <row r="5165" spans="1:7" x14ac:dyDescent="0.3">
      <c r="A5165" t="s">
        <v>4660</v>
      </c>
      <c r="B5165">
        <v>17.073</v>
      </c>
      <c r="C5165">
        <v>16.065000000000001</v>
      </c>
      <c r="D5165">
        <v>16.065000000000001</v>
      </c>
      <c r="E5165">
        <v>15.935</v>
      </c>
      <c r="F5165" t="s">
        <v>5670</v>
      </c>
      <c r="G5165" s="18">
        <v>-1.18E-2</v>
      </c>
    </row>
    <row r="5166" spans="1:7" x14ac:dyDescent="0.3">
      <c r="A5166" t="s">
        <v>4661</v>
      </c>
      <c r="B5166">
        <v>17.024000000000001</v>
      </c>
      <c r="C5166">
        <v>15.734999999999999</v>
      </c>
      <c r="D5166">
        <v>15.734999999999999</v>
      </c>
      <c r="E5166">
        <v>15.734999999999999</v>
      </c>
      <c r="F5166" t="s">
        <v>5629</v>
      </c>
      <c r="G5166" s="18">
        <v>-2.8999999999999998E-3</v>
      </c>
    </row>
    <row r="5167" spans="1:7" x14ac:dyDescent="0.3">
      <c r="A5167" t="s">
        <v>4662</v>
      </c>
      <c r="B5167">
        <v>16.837</v>
      </c>
      <c r="C5167">
        <v>15.7</v>
      </c>
      <c r="D5167">
        <v>15.7</v>
      </c>
      <c r="E5167">
        <v>15.585000000000001</v>
      </c>
      <c r="F5167" t="s">
        <v>5658</v>
      </c>
      <c r="G5167" s="18">
        <v>-1.0999999999999999E-2</v>
      </c>
    </row>
    <row r="5168" spans="1:7" x14ac:dyDescent="0.3">
      <c r="A5168" t="s">
        <v>4663</v>
      </c>
      <c r="B5168">
        <v>16.981000000000002</v>
      </c>
      <c r="C5168">
        <v>15.84</v>
      </c>
      <c r="D5168">
        <v>15.84</v>
      </c>
      <c r="E5168">
        <v>15.84</v>
      </c>
      <c r="F5168" t="s">
        <v>5637</v>
      </c>
      <c r="G5168" s="18">
        <v>8.6E-3</v>
      </c>
    </row>
    <row r="5169" spans="1:7" x14ac:dyDescent="0.3">
      <c r="A5169" t="s">
        <v>6563</v>
      </c>
      <c r="B5169">
        <v>15.545</v>
      </c>
      <c r="C5169">
        <v>15.555</v>
      </c>
      <c r="D5169">
        <v>15.555</v>
      </c>
      <c r="E5169">
        <v>15.515000000000001</v>
      </c>
      <c r="F5169" t="s">
        <v>9</v>
      </c>
      <c r="G5169" s="18">
        <v>-8.4599999999999995E-2</v>
      </c>
    </row>
    <row r="5170" spans="1:7" x14ac:dyDescent="0.3">
      <c r="A5170" t="s">
        <v>4664</v>
      </c>
      <c r="B5170">
        <v>16.850999999999999</v>
      </c>
      <c r="C5170">
        <v>15.69</v>
      </c>
      <c r="D5170">
        <v>15.69</v>
      </c>
      <c r="E5170">
        <v>15.69</v>
      </c>
      <c r="F5170" t="s">
        <v>5636</v>
      </c>
      <c r="G5170" s="18">
        <v>8.4000000000000005E-2</v>
      </c>
    </row>
    <row r="5171" spans="1:7" x14ac:dyDescent="0.3">
      <c r="A5171" t="s">
        <v>4665</v>
      </c>
      <c r="B5171">
        <v>16.943000000000001</v>
      </c>
      <c r="C5171">
        <v>16.094999999999999</v>
      </c>
      <c r="D5171">
        <v>16.105</v>
      </c>
      <c r="E5171">
        <v>16</v>
      </c>
      <c r="F5171" t="s">
        <v>5637</v>
      </c>
      <c r="G5171" s="18">
        <v>5.4999999999999997E-3</v>
      </c>
    </row>
    <row r="5172" spans="1:7" x14ac:dyDescent="0.3">
      <c r="A5172" t="s">
        <v>4666</v>
      </c>
      <c r="B5172">
        <v>17.007999999999999</v>
      </c>
      <c r="C5172">
        <v>16.059999999999999</v>
      </c>
      <c r="D5172">
        <v>16.059999999999999</v>
      </c>
      <c r="E5172">
        <v>16.055</v>
      </c>
      <c r="F5172" t="s">
        <v>5658</v>
      </c>
      <c r="G5172" s="18">
        <v>3.8E-3</v>
      </c>
    </row>
    <row r="5173" spans="1:7" x14ac:dyDescent="0.3">
      <c r="A5173" t="s">
        <v>4667</v>
      </c>
      <c r="B5173">
        <v>16.908999999999999</v>
      </c>
      <c r="C5173">
        <v>15.85</v>
      </c>
      <c r="D5173">
        <v>15.85</v>
      </c>
      <c r="E5173">
        <v>15.7</v>
      </c>
      <c r="F5173" t="s">
        <v>5639</v>
      </c>
      <c r="G5173" s="18">
        <v>-5.7999999999999996E-3</v>
      </c>
    </row>
    <row r="5174" spans="1:7" x14ac:dyDescent="0.3">
      <c r="A5174" t="s">
        <v>4668</v>
      </c>
      <c r="B5174">
        <v>16.908000000000001</v>
      </c>
      <c r="C5174">
        <v>15.664999999999999</v>
      </c>
      <c r="D5174">
        <v>15.775</v>
      </c>
      <c r="E5174">
        <v>15.654999999999999</v>
      </c>
      <c r="F5174" t="s">
        <v>5638</v>
      </c>
      <c r="G5174" s="18">
        <v>-1E-4</v>
      </c>
    </row>
    <row r="5175" spans="1:7" x14ac:dyDescent="0.3">
      <c r="A5175" t="s">
        <v>6564</v>
      </c>
      <c r="B5175">
        <v>15.51</v>
      </c>
      <c r="C5175">
        <v>15.5</v>
      </c>
      <c r="D5175">
        <v>15.53</v>
      </c>
      <c r="E5175">
        <v>15.49</v>
      </c>
      <c r="F5175" t="s">
        <v>9</v>
      </c>
      <c r="G5175" s="18">
        <v>-8.2699999999999996E-2</v>
      </c>
    </row>
    <row r="5176" spans="1:7" x14ac:dyDescent="0.3">
      <c r="A5176" t="s">
        <v>4669</v>
      </c>
      <c r="B5176">
        <v>16.952999999999999</v>
      </c>
      <c r="C5176">
        <v>15.805</v>
      </c>
      <c r="D5176">
        <v>15.83</v>
      </c>
      <c r="E5176">
        <v>15.805</v>
      </c>
      <c r="F5176" t="s">
        <v>5637</v>
      </c>
      <c r="G5176" s="18">
        <v>9.2999999999999999E-2</v>
      </c>
    </row>
    <row r="5177" spans="1:7" x14ac:dyDescent="0.3">
      <c r="A5177" t="s">
        <v>4670</v>
      </c>
      <c r="B5177">
        <v>16.978999999999999</v>
      </c>
      <c r="C5177">
        <v>15.87</v>
      </c>
      <c r="D5177">
        <v>15.885</v>
      </c>
      <c r="E5177">
        <v>15.87</v>
      </c>
      <c r="F5177" t="s">
        <v>5672</v>
      </c>
      <c r="G5177" s="18">
        <v>1.5E-3</v>
      </c>
    </row>
    <row r="5178" spans="1:7" x14ac:dyDescent="0.3">
      <c r="A5178" t="s">
        <v>4671</v>
      </c>
      <c r="B5178">
        <v>16.876000000000001</v>
      </c>
      <c r="C5178">
        <v>15.865</v>
      </c>
      <c r="D5178">
        <v>15.865</v>
      </c>
      <c r="E5178">
        <v>15.865</v>
      </c>
      <c r="F5178" t="s">
        <v>5672</v>
      </c>
      <c r="G5178" s="18">
        <v>-6.1000000000000004E-3</v>
      </c>
    </row>
    <row r="5179" spans="1:7" x14ac:dyDescent="0.3">
      <c r="A5179" t="s">
        <v>4672</v>
      </c>
      <c r="B5179">
        <v>16.789000000000001</v>
      </c>
      <c r="C5179">
        <v>15.875</v>
      </c>
      <c r="D5179">
        <v>15.875</v>
      </c>
      <c r="E5179">
        <v>15.875</v>
      </c>
      <c r="F5179" t="s">
        <v>5638</v>
      </c>
      <c r="G5179" s="18">
        <v>-5.1999999999999998E-3</v>
      </c>
    </row>
    <row r="5180" spans="1:7" x14ac:dyDescent="0.3">
      <c r="A5180" t="s">
        <v>4673</v>
      </c>
      <c r="B5180">
        <v>16.869</v>
      </c>
      <c r="C5180">
        <v>15.56</v>
      </c>
      <c r="D5180">
        <v>15.765000000000001</v>
      </c>
      <c r="E5180">
        <v>15.56</v>
      </c>
      <c r="F5180" t="s">
        <v>5613</v>
      </c>
      <c r="G5180" s="18">
        <v>4.7999999999999996E-3</v>
      </c>
    </row>
    <row r="5181" spans="1:7" x14ac:dyDescent="0.3">
      <c r="A5181" t="s">
        <v>6565</v>
      </c>
      <c r="B5181">
        <v>15.455</v>
      </c>
      <c r="C5181">
        <v>15.425000000000001</v>
      </c>
      <c r="D5181">
        <v>15.455</v>
      </c>
      <c r="E5181">
        <v>15.425000000000001</v>
      </c>
      <c r="F5181" t="s">
        <v>9</v>
      </c>
      <c r="G5181" s="18">
        <v>-8.3799999999999999E-2</v>
      </c>
    </row>
    <row r="5182" spans="1:7" x14ac:dyDescent="0.3">
      <c r="A5182" t="s">
        <v>4674</v>
      </c>
      <c r="B5182">
        <v>16.748999999999999</v>
      </c>
      <c r="C5182">
        <v>15.635</v>
      </c>
      <c r="D5182">
        <v>15.635</v>
      </c>
      <c r="E5182">
        <v>15.585000000000001</v>
      </c>
      <c r="F5182" t="s">
        <v>5636</v>
      </c>
      <c r="G5182" s="18">
        <v>8.3699999999999997E-2</v>
      </c>
    </row>
    <row r="5183" spans="1:7" x14ac:dyDescent="0.3">
      <c r="A5183" t="s">
        <v>4675</v>
      </c>
      <c r="B5183">
        <v>16.777999999999999</v>
      </c>
      <c r="C5183">
        <v>15.775</v>
      </c>
      <c r="D5183">
        <v>15.775</v>
      </c>
      <c r="E5183">
        <v>15.65</v>
      </c>
      <c r="F5183" t="s">
        <v>5647</v>
      </c>
      <c r="G5183" s="18">
        <v>1.6999999999999999E-3</v>
      </c>
    </row>
    <row r="5184" spans="1:7" x14ac:dyDescent="0.3">
      <c r="A5184" t="s">
        <v>4676</v>
      </c>
      <c r="B5184">
        <v>16.84</v>
      </c>
      <c r="C5184">
        <v>15.645</v>
      </c>
      <c r="D5184">
        <v>15.725</v>
      </c>
      <c r="E5184">
        <v>15.64</v>
      </c>
      <c r="F5184" t="s">
        <v>5626</v>
      </c>
      <c r="G5184" s="18">
        <v>3.7000000000000002E-3</v>
      </c>
    </row>
    <row r="5185" spans="1:7" x14ac:dyDescent="0.3">
      <c r="A5185" t="s">
        <v>4677</v>
      </c>
      <c r="B5185">
        <v>16.876000000000001</v>
      </c>
      <c r="C5185">
        <v>15.795</v>
      </c>
      <c r="D5185">
        <v>15.8</v>
      </c>
      <c r="E5185">
        <v>15.74</v>
      </c>
      <c r="F5185" t="s">
        <v>5612</v>
      </c>
      <c r="G5185" s="18">
        <v>2.0999999999999999E-3</v>
      </c>
    </row>
    <row r="5186" spans="1:7" x14ac:dyDescent="0.3">
      <c r="A5186" t="s">
        <v>4678</v>
      </c>
      <c r="B5186">
        <v>16.707999999999998</v>
      </c>
      <c r="C5186">
        <v>15.695</v>
      </c>
      <c r="D5186">
        <v>15.71</v>
      </c>
      <c r="E5186">
        <v>15.58</v>
      </c>
      <c r="F5186" t="s">
        <v>5626</v>
      </c>
      <c r="G5186" s="18">
        <v>-0.01</v>
      </c>
    </row>
    <row r="5187" spans="1:7" x14ac:dyDescent="0.3">
      <c r="A5187" t="s">
        <v>6566</v>
      </c>
      <c r="B5187">
        <v>15.324999999999999</v>
      </c>
      <c r="C5187">
        <v>15.31</v>
      </c>
      <c r="D5187">
        <v>15.345000000000001</v>
      </c>
      <c r="E5187">
        <v>15.31</v>
      </c>
      <c r="F5187" t="s">
        <v>9</v>
      </c>
      <c r="G5187" s="18">
        <v>-8.2799999999999999E-2</v>
      </c>
    </row>
    <row r="5188" spans="1:7" x14ac:dyDescent="0.3">
      <c r="A5188" t="s">
        <v>4679</v>
      </c>
      <c r="B5188">
        <v>16.391999999999999</v>
      </c>
      <c r="C5188">
        <v>15.49</v>
      </c>
      <c r="D5188">
        <v>15.53</v>
      </c>
      <c r="E5188">
        <v>15.27</v>
      </c>
      <c r="F5188" t="s">
        <v>5612</v>
      </c>
      <c r="G5188" s="18">
        <v>6.9599999999999995E-2</v>
      </c>
    </row>
    <row r="5189" spans="1:7" x14ac:dyDescent="0.3">
      <c r="A5189" t="s">
        <v>4680</v>
      </c>
      <c r="B5189">
        <v>16.437999999999999</v>
      </c>
      <c r="C5189">
        <v>15.33</v>
      </c>
      <c r="D5189">
        <v>15.355</v>
      </c>
      <c r="E5189">
        <v>15.32</v>
      </c>
      <c r="F5189" t="s">
        <v>5614</v>
      </c>
      <c r="G5189" s="18">
        <v>2.8E-3</v>
      </c>
    </row>
    <row r="5190" spans="1:7" x14ac:dyDescent="0.3">
      <c r="A5190" t="s">
        <v>4681</v>
      </c>
      <c r="B5190">
        <v>15.744</v>
      </c>
      <c r="C5190">
        <v>15.255000000000001</v>
      </c>
      <c r="D5190">
        <v>15.255000000000001</v>
      </c>
      <c r="E5190">
        <v>14.705</v>
      </c>
      <c r="F5190" t="s">
        <v>5639</v>
      </c>
      <c r="G5190" s="18">
        <v>-4.2200000000000001E-2</v>
      </c>
    </row>
    <row r="5191" spans="1:7" x14ac:dyDescent="0.3">
      <c r="A5191" t="s">
        <v>4682</v>
      </c>
      <c r="B5191">
        <v>16.029</v>
      </c>
      <c r="C5191">
        <v>14.885</v>
      </c>
      <c r="D5191">
        <v>15.035</v>
      </c>
      <c r="E5191">
        <v>14.885</v>
      </c>
      <c r="F5191" t="s">
        <v>5638</v>
      </c>
      <c r="G5191" s="18">
        <v>1.8100000000000002E-2</v>
      </c>
    </row>
    <row r="5192" spans="1:7" x14ac:dyDescent="0.3">
      <c r="A5192" t="s">
        <v>4683</v>
      </c>
      <c r="B5192">
        <v>15.946</v>
      </c>
      <c r="C5192">
        <v>14.89</v>
      </c>
      <c r="D5192">
        <v>14.91</v>
      </c>
      <c r="E5192">
        <v>14.89</v>
      </c>
      <c r="F5192" t="s">
        <v>5613</v>
      </c>
      <c r="G5192" s="18">
        <v>-5.1999999999999998E-3</v>
      </c>
    </row>
    <row r="5193" spans="1:7" x14ac:dyDescent="0.3">
      <c r="A5193" t="s">
        <v>6567</v>
      </c>
      <c r="B5193">
        <v>14.765000000000001</v>
      </c>
      <c r="C5193">
        <v>14.75</v>
      </c>
      <c r="D5193">
        <v>14.775</v>
      </c>
      <c r="E5193">
        <v>14.74</v>
      </c>
      <c r="F5193" t="s">
        <v>9</v>
      </c>
      <c r="G5193" s="18">
        <v>-7.4099999999999999E-2</v>
      </c>
    </row>
    <row r="5194" spans="1:7" x14ac:dyDescent="0.3">
      <c r="A5194" t="s">
        <v>4684</v>
      </c>
      <c r="B5194">
        <v>15.978999999999999</v>
      </c>
      <c r="C5194">
        <v>14.984999999999999</v>
      </c>
      <c r="D5194">
        <v>15</v>
      </c>
      <c r="E5194">
        <v>14.935</v>
      </c>
      <c r="F5194" t="s">
        <v>5612</v>
      </c>
      <c r="G5194" s="18">
        <v>8.2199999999999995E-2</v>
      </c>
    </row>
    <row r="5195" spans="1:7" x14ac:dyDescent="0.3">
      <c r="A5195" t="s">
        <v>4685</v>
      </c>
      <c r="B5195">
        <v>16.077000000000002</v>
      </c>
      <c r="C5195">
        <v>15.03</v>
      </c>
      <c r="D5195">
        <v>15.03</v>
      </c>
      <c r="E5195">
        <v>15.03</v>
      </c>
      <c r="F5195" t="s">
        <v>5636</v>
      </c>
      <c r="G5195" s="18">
        <v>6.1000000000000004E-3</v>
      </c>
    </row>
    <row r="5196" spans="1:7" x14ac:dyDescent="0.3">
      <c r="A5196" t="s">
        <v>4686</v>
      </c>
      <c r="B5196">
        <v>16.068999999999999</v>
      </c>
      <c r="C5196">
        <v>15.01</v>
      </c>
      <c r="D5196">
        <v>15.035</v>
      </c>
      <c r="E5196">
        <v>15</v>
      </c>
      <c r="F5196" t="s">
        <v>5617</v>
      </c>
      <c r="G5196" s="18">
        <v>-5.0000000000000001E-4</v>
      </c>
    </row>
    <row r="5197" spans="1:7" x14ac:dyDescent="0.3">
      <c r="A5197" t="s">
        <v>4687</v>
      </c>
      <c r="B5197">
        <v>15.859</v>
      </c>
      <c r="C5197">
        <v>15.305</v>
      </c>
      <c r="D5197">
        <v>15.305</v>
      </c>
      <c r="E5197">
        <v>15.305</v>
      </c>
      <c r="F5197" t="s">
        <v>5672</v>
      </c>
      <c r="G5197" s="18">
        <v>-1.3100000000000001E-2</v>
      </c>
    </row>
    <row r="5198" spans="1:7" x14ac:dyDescent="0.3">
      <c r="A5198" t="s">
        <v>4688</v>
      </c>
      <c r="B5198">
        <v>16.129000000000001</v>
      </c>
      <c r="C5198">
        <v>14.835000000000001</v>
      </c>
      <c r="D5198">
        <v>15.105</v>
      </c>
      <c r="E5198">
        <v>14.835000000000001</v>
      </c>
      <c r="F5198" t="s">
        <v>5678</v>
      </c>
      <c r="G5198" s="18">
        <v>1.7000000000000001E-2</v>
      </c>
    </row>
    <row r="5199" spans="1:7" x14ac:dyDescent="0.3">
      <c r="A5199" t="s">
        <v>6568</v>
      </c>
      <c r="B5199">
        <v>14.83</v>
      </c>
      <c r="C5199">
        <v>14.835000000000001</v>
      </c>
      <c r="D5199">
        <v>14.84</v>
      </c>
      <c r="E5199">
        <v>14.8</v>
      </c>
      <c r="F5199" t="s">
        <v>9</v>
      </c>
      <c r="G5199" s="18">
        <v>-8.0500000000000002E-2</v>
      </c>
    </row>
    <row r="5200" spans="1:7" x14ac:dyDescent="0.3">
      <c r="A5200" t="s">
        <v>4689</v>
      </c>
      <c r="B5200">
        <v>16.193999999999999</v>
      </c>
      <c r="C5200">
        <v>15.06</v>
      </c>
      <c r="D5200">
        <v>15.15</v>
      </c>
      <c r="E5200">
        <v>15.055</v>
      </c>
      <c r="F5200" t="s">
        <v>5647</v>
      </c>
      <c r="G5200" s="18">
        <v>9.1999999999999998E-2</v>
      </c>
    </row>
    <row r="5201" spans="1:7" x14ac:dyDescent="0.3">
      <c r="A5201" t="s">
        <v>4690</v>
      </c>
      <c r="B5201">
        <v>16.132000000000001</v>
      </c>
      <c r="C5201">
        <v>15.4</v>
      </c>
      <c r="D5201">
        <v>15.4</v>
      </c>
      <c r="E5201">
        <v>15.37</v>
      </c>
      <c r="F5201" t="s">
        <v>5637</v>
      </c>
      <c r="G5201" s="18">
        <v>-3.8E-3</v>
      </c>
    </row>
    <row r="5202" spans="1:7" x14ac:dyDescent="0.3">
      <c r="A5202" t="s">
        <v>4691</v>
      </c>
      <c r="B5202">
        <v>16.053000000000001</v>
      </c>
      <c r="C5202">
        <v>15</v>
      </c>
      <c r="D5202">
        <v>15</v>
      </c>
      <c r="E5202">
        <v>14.91</v>
      </c>
      <c r="F5202" t="s">
        <v>5658</v>
      </c>
      <c r="G5202" s="18">
        <v>-4.8999999999999998E-3</v>
      </c>
    </row>
    <row r="5203" spans="1:7" x14ac:dyDescent="0.3">
      <c r="A5203" t="s">
        <v>4692</v>
      </c>
      <c r="B5203">
        <v>15.837</v>
      </c>
      <c r="C5203">
        <v>14.9</v>
      </c>
      <c r="D5203">
        <v>14.9</v>
      </c>
      <c r="E5203">
        <v>14.77</v>
      </c>
      <c r="F5203" t="s">
        <v>5636</v>
      </c>
      <c r="G5203" s="18">
        <v>-1.35E-2</v>
      </c>
    </row>
    <row r="5204" spans="1:7" x14ac:dyDescent="0.3">
      <c r="A5204" t="s">
        <v>4693</v>
      </c>
      <c r="B5204">
        <v>15.798999999999999</v>
      </c>
      <c r="C5204">
        <v>14.775</v>
      </c>
      <c r="D5204">
        <v>14.83</v>
      </c>
      <c r="E5204">
        <v>14.734999999999999</v>
      </c>
      <c r="F5204" t="s">
        <v>5612</v>
      </c>
      <c r="G5204" s="18">
        <v>-2.3999999999999998E-3</v>
      </c>
    </row>
    <row r="5205" spans="1:7" x14ac:dyDescent="0.3">
      <c r="A5205" t="s">
        <v>6569</v>
      </c>
      <c r="B5205">
        <v>14.56</v>
      </c>
      <c r="C5205">
        <v>14.565</v>
      </c>
      <c r="D5205">
        <v>14.574999999999999</v>
      </c>
      <c r="E5205">
        <v>14.55</v>
      </c>
      <c r="F5205" t="s">
        <v>9</v>
      </c>
      <c r="G5205" s="18">
        <v>-7.8399999999999997E-2</v>
      </c>
    </row>
    <row r="5206" spans="1:7" x14ac:dyDescent="0.3">
      <c r="A5206" t="s">
        <v>6570</v>
      </c>
      <c r="B5206">
        <v>14.52</v>
      </c>
      <c r="C5206">
        <v>14.56</v>
      </c>
      <c r="D5206">
        <v>14.59</v>
      </c>
      <c r="E5206">
        <v>14.43</v>
      </c>
      <c r="F5206" t="s">
        <v>9</v>
      </c>
      <c r="G5206" s="18">
        <v>-2.7000000000000001E-3</v>
      </c>
    </row>
    <row r="5207" spans="1:7" x14ac:dyDescent="0.3">
      <c r="A5207" t="s">
        <v>4694</v>
      </c>
      <c r="B5207">
        <v>15.385</v>
      </c>
      <c r="C5207">
        <v>14.8</v>
      </c>
      <c r="D5207">
        <v>14.8</v>
      </c>
      <c r="E5207">
        <v>14.8</v>
      </c>
      <c r="F5207" t="s">
        <v>5637</v>
      </c>
      <c r="G5207" s="18">
        <v>5.96E-2</v>
      </c>
    </row>
    <row r="5208" spans="1:7" x14ac:dyDescent="0.3">
      <c r="A5208" t="s">
        <v>4695</v>
      </c>
      <c r="B5208">
        <v>15.417</v>
      </c>
      <c r="C5208">
        <v>14.545</v>
      </c>
      <c r="D5208">
        <v>14.545</v>
      </c>
      <c r="E5208">
        <v>14.545</v>
      </c>
      <c r="F5208" t="s">
        <v>5672</v>
      </c>
      <c r="G5208" s="18">
        <v>2.0999999999999999E-3</v>
      </c>
    </row>
    <row r="5209" spans="1:7" x14ac:dyDescent="0.3">
      <c r="A5209" t="s">
        <v>4696</v>
      </c>
      <c r="B5209">
        <v>15.372</v>
      </c>
      <c r="C5209">
        <v>14.914999999999999</v>
      </c>
      <c r="D5209">
        <v>14.914999999999999</v>
      </c>
      <c r="E5209">
        <v>14.914999999999999</v>
      </c>
      <c r="F5209" t="s">
        <v>5672</v>
      </c>
      <c r="G5209" s="18">
        <v>-2.8999999999999998E-3</v>
      </c>
    </row>
    <row r="5210" spans="1:7" x14ac:dyDescent="0.3">
      <c r="A5210" t="s">
        <v>4697</v>
      </c>
      <c r="B5210">
        <v>15.368</v>
      </c>
      <c r="C5210">
        <v>14.365</v>
      </c>
      <c r="D5210">
        <v>14.46</v>
      </c>
      <c r="E5210">
        <v>14.31</v>
      </c>
      <c r="F5210" t="s">
        <v>5990</v>
      </c>
      <c r="G5210" s="18">
        <v>-2.9999999999999997E-4</v>
      </c>
    </row>
    <row r="5211" spans="1:7" x14ac:dyDescent="0.3">
      <c r="A5211" t="s">
        <v>6571</v>
      </c>
      <c r="B5211">
        <v>14.195</v>
      </c>
      <c r="C5211">
        <v>14.17</v>
      </c>
      <c r="D5211">
        <v>14.205</v>
      </c>
      <c r="E5211">
        <v>14.17</v>
      </c>
      <c r="F5211" t="s">
        <v>9</v>
      </c>
      <c r="G5211" s="18">
        <v>-7.6300000000000007E-2</v>
      </c>
    </row>
    <row r="5212" spans="1:7" x14ac:dyDescent="0.3">
      <c r="A5212" t="s">
        <v>4698</v>
      </c>
      <c r="B5212">
        <v>15.388</v>
      </c>
      <c r="C5212">
        <v>14.4</v>
      </c>
      <c r="D5212">
        <v>14.4</v>
      </c>
      <c r="E5212">
        <v>14.36</v>
      </c>
      <c r="F5212" t="s">
        <v>5711</v>
      </c>
      <c r="G5212" s="18">
        <v>8.4000000000000005E-2</v>
      </c>
    </row>
    <row r="5213" spans="1:7" x14ac:dyDescent="0.3">
      <c r="A5213" t="s">
        <v>4699</v>
      </c>
      <c r="B5213">
        <v>15.365</v>
      </c>
      <c r="C5213">
        <v>14.335000000000001</v>
      </c>
      <c r="D5213">
        <v>14.475</v>
      </c>
      <c r="E5213">
        <v>14.324999999999999</v>
      </c>
      <c r="F5213" t="s">
        <v>5672</v>
      </c>
      <c r="G5213" s="18">
        <v>-1.5E-3</v>
      </c>
    </row>
    <row r="5214" spans="1:7" x14ac:dyDescent="0.3">
      <c r="A5214" t="s">
        <v>4700</v>
      </c>
      <c r="B5214">
        <v>15.509</v>
      </c>
      <c r="C5214">
        <v>14.31</v>
      </c>
      <c r="D5214">
        <v>14.47</v>
      </c>
      <c r="E5214">
        <v>14.31</v>
      </c>
      <c r="F5214" t="s">
        <v>5973</v>
      </c>
      <c r="G5214" s="18">
        <v>9.4000000000000004E-3</v>
      </c>
    </row>
    <row r="5215" spans="1:7" x14ac:dyDescent="0.3">
      <c r="A5215" t="s">
        <v>4701</v>
      </c>
      <c r="B5215">
        <v>15.468</v>
      </c>
      <c r="C5215">
        <v>14.525</v>
      </c>
      <c r="D5215">
        <v>14.525</v>
      </c>
      <c r="E5215">
        <v>14.435</v>
      </c>
      <c r="F5215" t="s">
        <v>5622</v>
      </c>
      <c r="G5215" s="18">
        <v>-2.5999999999999999E-3</v>
      </c>
    </row>
    <row r="5216" spans="1:7" x14ac:dyDescent="0.3">
      <c r="A5216" t="s">
        <v>4702</v>
      </c>
      <c r="B5216">
        <v>15.361000000000001</v>
      </c>
      <c r="C5216">
        <v>14.49</v>
      </c>
      <c r="D5216">
        <v>14.49</v>
      </c>
      <c r="E5216">
        <v>14.324999999999999</v>
      </c>
      <c r="F5216" t="s">
        <v>5693</v>
      </c>
      <c r="G5216" s="18">
        <v>-6.8999999999999999E-3</v>
      </c>
    </row>
    <row r="5217" spans="1:7" x14ac:dyDescent="0.3">
      <c r="A5217" t="s">
        <v>6572</v>
      </c>
      <c r="B5217">
        <v>14.08</v>
      </c>
      <c r="C5217">
        <v>14.095000000000001</v>
      </c>
      <c r="D5217">
        <v>14.1</v>
      </c>
      <c r="E5217">
        <v>14.07</v>
      </c>
      <c r="F5217" t="s">
        <v>9</v>
      </c>
      <c r="G5217" s="18">
        <v>-8.3400000000000002E-2</v>
      </c>
    </row>
    <row r="5218" spans="1:7" x14ac:dyDescent="0.3">
      <c r="A5218" t="s">
        <v>4703</v>
      </c>
      <c r="B5218">
        <v>15.444000000000001</v>
      </c>
      <c r="C5218">
        <v>14.37</v>
      </c>
      <c r="D5218">
        <v>14.42</v>
      </c>
      <c r="E5218">
        <v>14.37</v>
      </c>
      <c r="F5218" t="s">
        <v>5695</v>
      </c>
      <c r="G5218" s="18">
        <v>9.69E-2</v>
      </c>
    </row>
    <row r="5219" spans="1:7" x14ac:dyDescent="0.3">
      <c r="A5219" t="s">
        <v>4704</v>
      </c>
      <c r="B5219">
        <v>15.403</v>
      </c>
      <c r="C5219">
        <v>14.44</v>
      </c>
      <c r="D5219">
        <v>14.44</v>
      </c>
      <c r="E5219">
        <v>14.34</v>
      </c>
      <c r="F5219" t="s">
        <v>5721</v>
      </c>
      <c r="G5219" s="18">
        <v>-2.7000000000000001E-3</v>
      </c>
    </row>
    <row r="5220" spans="1:7" x14ac:dyDescent="0.3">
      <c r="A5220" t="s">
        <v>4705</v>
      </c>
      <c r="B5220">
        <v>15.49</v>
      </c>
      <c r="C5220">
        <v>14.37</v>
      </c>
      <c r="D5220">
        <v>14.494999999999999</v>
      </c>
      <c r="E5220">
        <v>14.365</v>
      </c>
      <c r="F5220" t="s">
        <v>5613</v>
      </c>
      <c r="G5220" s="18">
        <v>5.5999999999999999E-3</v>
      </c>
    </row>
    <row r="5221" spans="1:7" x14ac:dyDescent="0.3">
      <c r="A5221" t="s">
        <v>4706</v>
      </c>
      <c r="B5221">
        <v>15.515000000000001</v>
      </c>
      <c r="C5221">
        <v>14.51</v>
      </c>
      <c r="D5221">
        <v>14.545</v>
      </c>
      <c r="E5221">
        <v>14.475</v>
      </c>
      <c r="F5221" t="s">
        <v>5628</v>
      </c>
      <c r="G5221" s="18">
        <v>1.6000000000000001E-3</v>
      </c>
    </row>
    <row r="5222" spans="1:7" x14ac:dyDescent="0.3">
      <c r="A5222" t="s">
        <v>4707</v>
      </c>
      <c r="B5222">
        <v>15.569000000000001</v>
      </c>
      <c r="C5222">
        <v>14.75</v>
      </c>
      <c r="D5222">
        <v>14.75</v>
      </c>
      <c r="E5222">
        <v>14.75</v>
      </c>
      <c r="F5222" t="s">
        <v>5672</v>
      </c>
      <c r="G5222" s="18">
        <v>3.5000000000000001E-3</v>
      </c>
    </row>
    <row r="5223" spans="1:7" x14ac:dyDescent="0.3">
      <c r="A5223" t="s">
        <v>6573</v>
      </c>
      <c r="B5223">
        <v>14.3</v>
      </c>
      <c r="C5223">
        <v>14.324999999999999</v>
      </c>
      <c r="D5223">
        <v>14.33</v>
      </c>
      <c r="E5223">
        <v>14.295</v>
      </c>
      <c r="F5223" t="s">
        <v>9</v>
      </c>
      <c r="G5223" s="18">
        <v>-8.1500000000000003E-2</v>
      </c>
    </row>
    <row r="5224" spans="1:7" x14ac:dyDescent="0.3">
      <c r="A5224" t="s">
        <v>4708</v>
      </c>
      <c r="B5224">
        <v>15.55</v>
      </c>
      <c r="C5224">
        <v>14.615</v>
      </c>
      <c r="D5224">
        <v>14.635</v>
      </c>
      <c r="E5224">
        <v>14.6</v>
      </c>
      <c r="F5224" t="s">
        <v>5637</v>
      </c>
      <c r="G5224" s="18">
        <v>8.7400000000000005E-2</v>
      </c>
    </row>
    <row r="5225" spans="1:7" x14ac:dyDescent="0.3">
      <c r="A5225" t="s">
        <v>4709</v>
      </c>
      <c r="B5225">
        <v>15.709</v>
      </c>
      <c r="C5225">
        <v>14.535</v>
      </c>
      <c r="D5225">
        <v>14.71</v>
      </c>
      <c r="E5225">
        <v>14.535</v>
      </c>
      <c r="F5225" t="s">
        <v>5657</v>
      </c>
      <c r="G5225" s="18">
        <v>1.0200000000000001E-2</v>
      </c>
    </row>
    <row r="5226" spans="1:7" x14ac:dyDescent="0.3">
      <c r="A5226" t="s">
        <v>4710</v>
      </c>
      <c r="B5226">
        <v>15.617000000000001</v>
      </c>
      <c r="C5226">
        <v>14.76</v>
      </c>
      <c r="D5226">
        <v>14.76</v>
      </c>
      <c r="E5226">
        <v>14.76</v>
      </c>
      <c r="F5226" t="s">
        <v>5672</v>
      </c>
      <c r="G5226" s="18">
        <v>-5.8999999999999999E-3</v>
      </c>
    </row>
    <row r="5227" spans="1:7" x14ac:dyDescent="0.3">
      <c r="A5227" t="s">
        <v>4711</v>
      </c>
      <c r="B5227">
        <v>15.505000000000001</v>
      </c>
      <c r="C5227">
        <v>14.59</v>
      </c>
      <c r="D5227">
        <v>14.59</v>
      </c>
      <c r="E5227">
        <v>14.59</v>
      </c>
      <c r="F5227" t="s">
        <v>5637</v>
      </c>
      <c r="G5227" s="18">
        <v>-7.1999999999999998E-3</v>
      </c>
    </row>
    <row r="5228" spans="1:7" x14ac:dyDescent="0.3">
      <c r="A5228" t="s">
        <v>4712</v>
      </c>
      <c r="B5228">
        <v>15.933</v>
      </c>
      <c r="C5228">
        <v>14.5</v>
      </c>
      <c r="D5228">
        <v>14.91</v>
      </c>
      <c r="E5228">
        <v>14.475</v>
      </c>
      <c r="F5228" t="s">
        <v>5666</v>
      </c>
      <c r="G5228" s="18">
        <v>2.76E-2</v>
      </c>
    </row>
    <row r="5229" spans="1:7" x14ac:dyDescent="0.3">
      <c r="A5229" t="s">
        <v>6574</v>
      </c>
      <c r="B5229">
        <v>14.685</v>
      </c>
      <c r="C5229">
        <v>14.69</v>
      </c>
      <c r="D5229">
        <v>14.72</v>
      </c>
      <c r="E5229">
        <v>14.685</v>
      </c>
      <c r="F5229" t="s">
        <v>9</v>
      </c>
      <c r="G5229" s="18">
        <v>-7.8299999999999995E-2</v>
      </c>
    </row>
    <row r="5230" spans="1:7" x14ac:dyDescent="0.3">
      <c r="A5230" t="s">
        <v>4713</v>
      </c>
      <c r="B5230">
        <v>15.733000000000001</v>
      </c>
      <c r="C5230">
        <v>14.815</v>
      </c>
      <c r="D5230">
        <v>14.815</v>
      </c>
      <c r="E5230">
        <v>14.585000000000001</v>
      </c>
      <c r="F5230" t="s">
        <v>5805</v>
      </c>
      <c r="G5230" s="18">
        <v>7.1400000000000005E-2</v>
      </c>
    </row>
    <row r="5231" spans="1:7" x14ac:dyDescent="0.3">
      <c r="A5231" t="s">
        <v>4714</v>
      </c>
      <c r="B5231">
        <v>15.923</v>
      </c>
      <c r="C5231">
        <v>15.27</v>
      </c>
      <c r="D5231">
        <v>15.27</v>
      </c>
      <c r="E5231">
        <v>15.09</v>
      </c>
      <c r="F5231" t="s">
        <v>5614</v>
      </c>
      <c r="G5231" s="18">
        <v>1.21E-2</v>
      </c>
    </row>
    <row r="5232" spans="1:7" x14ac:dyDescent="0.3">
      <c r="A5232" t="s">
        <v>4715</v>
      </c>
      <c r="B5232">
        <v>15.903</v>
      </c>
      <c r="C5232">
        <v>15.07</v>
      </c>
      <c r="D5232">
        <v>15.07</v>
      </c>
      <c r="E5232">
        <v>15.07</v>
      </c>
      <c r="F5232" t="s">
        <v>5672</v>
      </c>
      <c r="G5232" s="18">
        <v>-1.2999999999999999E-3</v>
      </c>
    </row>
    <row r="5233" spans="1:7" x14ac:dyDescent="0.3">
      <c r="A5233" t="s">
        <v>4716</v>
      </c>
      <c r="B5233">
        <v>15.829000000000001</v>
      </c>
      <c r="C5233">
        <v>14.86</v>
      </c>
      <c r="D5233">
        <v>14.96</v>
      </c>
      <c r="E5233">
        <v>14.77</v>
      </c>
      <c r="F5233" t="s">
        <v>5794</v>
      </c>
      <c r="G5233" s="18">
        <v>-4.7000000000000002E-3</v>
      </c>
    </row>
    <row r="5234" spans="1:7" x14ac:dyDescent="0.3">
      <c r="A5234" t="s">
        <v>4717</v>
      </c>
      <c r="B5234">
        <v>15.936</v>
      </c>
      <c r="C5234">
        <v>15.01</v>
      </c>
      <c r="D5234">
        <v>15.01</v>
      </c>
      <c r="E5234">
        <v>15.01</v>
      </c>
      <c r="F5234" t="s">
        <v>5617</v>
      </c>
      <c r="G5234" s="18">
        <v>6.7999999999999996E-3</v>
      </c>
    </row>
    <row r="5235" spans="1:7" x14ac:dyDescent="0.3">
      <c r="A5235" t="s">
        <v>6575</v>
      </c>
      <c r="B5235">
        <v>14.68</v>
      </c>
      <c r="C5235">
        <v>14.664999999999999</v>
      </c>
      <c r="D5235">
        <v>14.695</v>
      </c>
      <c r="E5235">
        <v>14.664999999999999</v>
      </c>
      <c r="F5235" t="s">
        <v>9</v>
      </c>
      <c r="G5235" s="18">
        <v>-7.8799999999999995E-2</v>
      </c>
    </row>
    <row r="5236" spans="1:7" x14ac:dyDescent="0.3">
      <c r="A5236" t="s">
        <v>4718</v>
      </c>
      <c r="B5236">
        <v>15.609</v>
      </c>
      <c r="C5236">
        <v>14.835000000000001</v>
      </c>
      <c r="D5236">
        <v>14.835000000000001</v>
      </c>
      <c r="E5236">
        <v>14.835000000000001</v>
      </c>
      <c r="F5236" t="s">
        <v>5638</v>
      </c>
      <c r="G5236" s="18">
        <v>6.3299999999999995E-2</v>
      </c>
    </row>
    <row r="5237" spans="1:7" x14ac:dyDescent="0.3">
      <c r="A5237" t="s">
        <v>4719</v>
      </c>
      <c r="B5237">
        <v>15.686</v>
      </c>
      <c r="C5237">
        <v>14.715</v>
      </c>
      <c r="D5237">
        <v>14.775</v>
      </c>
      <c r="E5237">
        <v>14.715</v>
      </c>
      <c r="F5237" t="s">
        <v>5660</v>
      </c>
      <c r="G5237" s="18">
        <v>4.8999999999999998E-3</v>
      </c>
    </row>
    <row r="5238" spans="1:7" x14ac:dyDescent="0.3">
      <c r="A5238" t="s">
        <v>4720</v>
      </c>
      <c r="B5238">
        <v>15.622</v>
      </c>
      <c r="C5238">
        <v>14.765000000000001</v>
      </c>
      <c r="D5238">
        <v>14.765000000000001</v>
      </c>
      <c r="E5238">
        <v>14.734999999999999</v>
      </c>
      <c r="F5238" t="s">
        <v>5638</v>
      </c>
      <c r="G5238" s="18">
        <v>-4.1000000000000003E-3</v>
      </c>
    </row>
    <row r="5239" spans="1:7" x14ac:dyDescent="0.3">
      <c r="A5239" t="s">
        <v>4721</v>
      </c>
      <c r="B5239">
        <v>15.925000000000001</v>
      </c>
      <c r="C5239">
        <v>14.775</v>
      </c>
      <c r="D5239">
        <v>14.87</v>
      </c>
      <c r="E5239">
        <v>14.775</v>
      </c>
      <c r="F5239" t="s">
        <v>5611</v>
      </c>
      <c r="G5239" s="18">
        <v>1.9400000000000001E-2</v>
      </c>
    </row>
    <row r="5240" spans="1:7" x14ac:dyDescent="0.3">
      <c r="A5240" t="s">
        <v>4722</v>
      </c>
      <c r="B5240">
        <v>15.944000000000001</v>
      </c>
      <c r="C5240">
        <v>14.975</v>
      </c>
      <c r="D5240">
        <v>14.975</v>
      </c>
      <c r="E5240">
        <v>14.975</v>
      </c>
      <c r="F5240" t="s">
        <v>5637</v>
      </c>
      <c r="G5240" s="18">
        <v>1.1999999999999999E-3</v>
      </c>
    </row>
    <row r="5241" spans="1:7" x14ac:dyDescent="0.3">
      <c r="A5241" t="s">
        <v>6576</v>
      </c>
      <c r="B5241">
        <v>14.66</v>
      </c>
      <c r="C5241">
        <v>14.62</v>
      </c>
      <c r="D5241">
        <v>14.675000000000001</v>
      </c>
      <c r="E5241">
        <v>14.62</v>
      </c>
      <c r="F5241" t="s">
        <v>9</v>
      </c>
      <c r="G5241" s="18">
        <v>-8.0500000000000002E-2</v>
      </c>
    </row>
    <row r="5242" spans="1:7" x14ac:dyDescent="0.3">
      <c r="A5242" t="s">
        <v>4723</v>
      </c>
      <c r="B5242">
        <v>16.039000000000001</v>
      </c>
      <c r="C5242">
        <v>14.86</v>
      </c>
      <c r="D5242">
        <v>14.984999999999999</v>
      </c>
      <c r="E5242">
        <v>14.845000000000001</v>
      </c>
      <c r="F5242" t="s">
        <v>5760</v>
      </c>
      <c r="G5242" s="18">
        <v>9.4100000000000003E-2</v>
      </c>
    </row>
    <row r="5243" spans="1:7" x14ac:dyDescent="0.3">
      <c r="A5243" t="s">
        <v>4724</v>
      </c>
      <c r="B5243">
        <v>16.010999999999999</v>
      </c>
      <c r="C5243">
        <v>15.08</v>
      </c>
      <c r="D5243">
        <v>15.08</v>
      </c>
      <c r="E5243">
        <v>15.04</v>
      </c>
      <c r="F5243" t="s">
        <v>5672</v>
      </c>
      <c r="G5243" s="18">
        <v>-1.6999999999999999E-3</v>
      </c>
    </row>
    <row r="5244" spans="1:7" x14ac:dyDescent="0.3">
      <c r="A5244" t="s">
        <v>4725</v>
      </c>
      <c r="B5244">
        <v>15.977</v>
      </c>
      <c r="C5244">
        <v>14.89</v>
      </c>
      <c r="D5244">
        <v>14.935</v>
      </c>
      <c r="E5244">
        <v>14.835000000000001</v>
      </c>
      <c r="F5244" t="s">
        <v>5628</v>
      </c>
      <c r="G5244" s="18">
        <v>-2.0999999999999999E-3</v>
      </c>
    </row>
    <row r="5245" spans="1:7" x14ac:dyDescent="0.3">
      <c r="A5245" t="s">
        <v>4726</v>
      </c>
      <c r="B5245">
        <v>15.914999999999999</v>
      </c>
      <c r="C5245">
        <v>14.805</v>
      </c>
      <c r="D5245">
        <v>14.845000000000001</v>
      </c>
      <c r="E5245">
        <v>14.72</v>
      </c>
      <c r="F5245" t="s">
        <v>5671</v>
      </c>
      <c r="G5245" s="18">
        <v>-3.8999999999999998E-3</v>
      </c>
    </row>
    <row r="5246" spans="1:7" x14ac:dyDescent="0.3">
      <c r="A5246" t="s">
        <v>4727</v>
      </c>
      <c r="B5246">
        <v>15.965999999999999</v>
      </c>
      <c r="C5246">
        <v>14.805</v>
      </c>
      <c r="D5246">
        <v>14.93</v>
      </c>
      <c r="E5246">
        <v>14.805</v>
      </c>
      <c r="F5246" t="s">
        <v>5645</v>
      </c>
      <c r="G5246" s="18">
        <v>3.2000000000000002E-3</v>
      </c>
    </row>
    <row r="5247" spans="1:7" x14ac:dyDescent="0.3">
      <c r="A5247" t="s">
        <v>6577</v>
      </c>
      <c r="B5247">
        <v>14.664999999999999</v>
      </c>
      <c r="C5247">
        <v>14.68</v>
      </c>
      <c r="D5247">
        <v>14.68</v>
      </c>
      <c r="E5247">
        <v>14.654999999999999</v>
      </c>
      <c r="F5247" t="s">
        <v>9</v>
      </c>
      <c r="G5247" s="18">
        <v>-8.1500000000000003E-2</v>
      </c>
    </row>
    <row r="5248" spans="1:7" x14ac:dyDescent="0.3">
      <c r="A5248" t="s">
        <v>4728</v>
      </c>
      <c r="B5248">
        <v>15.903</v>
      </c>
      <c r="C5248">
        <v>14.885</v>
      </c>
      <c r="D5248">
        <v>14.885</v>
      </c>
      <c r="E5248">
        <v>14.775</v>
      </c>
      <c r="F5248" t="s">
        <v>5615</v>
      </c>
      <c r="G5248" s="18">
        <v>8.4400000000000003E-2</v>
      </c>
    </row>
    <row r="5249" spans="1:7" x14ac:dyDescent="0.3">
      <c r="A5249" t="s">
        <v>4729</v>
      </c>
      <c r="B5249">
        <v>16.116</v>
      </c>
      <c r="C5249">
        <v>14.87</v>
      </c>
      <c r="D5249">
        <v>15.03</v>
      </c>
      <c r="E5249">
        <v>14.87</v>
      </c>
      <c r="F5249" t="s">
        <v>5725</v>
      </c>
      <c r="G5249" s="18">
        <v>1.34E-2</v>
      </c>
    </row>
    <row r="5250" spans="1:7" x14ac:dyDescent="0.3">
      <c r="A5250" t="s">
        <v>4730</v>
      </c>
      <c r="B5250">
        <v>15.994</v>
      </c>
      <c r="C5250">
        <v>14.97</v>
      </c>
      <c r="D5250">
        <v>14.97</v>
      </c>
      <c r="E5250">
        <v>14.885</v>
      </c>
      <c r="F5250" t="s">
        <v>5630</v>
      </c>
      <c r="G5250" s="18">
        <v>-7.6E-3</v>
      </c>
    </row>
    <row r="5251" spans="1:7" x14ac:dyDescent="0.3">
      <c r="A5251" t="s">
        <v>4731</v>
      </c>
      <c r="B5251">
        <v>15.949</v>
      </c>
      <c r="C5251">
        <v>14.955</v>
      </c>
      <c r="D5251">
        <v>14.97</v>
      </c>
      <c r="E5251">
        <v>14.824999999999999</v>
      </c>
      <c r="F5251" t="s">
        <v>5745</v>
      </c>
      <c r="G5251" s="18">
        <v>-2.8E-3</v>
      </c>
    </row>
    <row r="5252" spans="1:7" x14ac:dyDescent="0.3">
      <c r="A5252" t="s">
        <v>4732</v>
      </c>
      <c r="B5252">
        <v>16.018000000000001</v>
      </c>
      <c r="C5252">
        <v>15.05</v>
      </c>
      <c r="D5252">
        <v>15.05</v>
      </c>
      <c r="E5252">
        <v>15.05</v>
      </c>
      <c r="F5252" t="s">
        <v>5637</v>
      </c>
      <c r="G5252" s="18">
        <v>4.3E-3</v>
      </c>
    </row>
    <row r="5253" spans="1:7" x14ac:dyDescent="0.3">
      <c r="A5253" t="s">
        <v>6578</v>
      </c>
      <c r="B5253">
        <v>14.71</v>
      </c>
      <c r="C5253">
        <v>14.72</v>
      </c>
      <c r="D5253">
        <v>14.74</v>
      </c>
      <c r="E5253">
        <v>14.71</v>
      </c>
      <c r="F5253" t="s">
        <v>9</v>
      </c>
      <c r="G5253" s="18">
        <v>-8.1699999999999995E-2</v>
      </c>
    </row>
    <row r="5254" spans="1:7" x14ac:dyDescent="0.3">
      <c r="A5254" t="s">
        <v>4733</v>
      </c>
      <c r="B5254">
        <v>15.763</v>
      </c>
      <c r="C5254">
        <v>14.895</v>
      </c>
      <c r="D5254">
        <v>14.97</v>
      </c>
      <c r="E5254">
        <v>14.62</v>
      </c>
      <c r="F5254" t="s">
        <v>5646</v>
      </c>
      <c r="G5254" s="18">
        <v>7.1599999999999997E-2</v>
      </c>
    </row>
    <row r="5255" spans="1:7" x14ac:dyDescent="0.3">
      <c r="A5255" t="s">
        <v>4734</v>
      </c>
      <c r="B5255">
        <v>15.78</v>
      </c>
      <c r="C5255">
        <v>14.795</v>
      </c>
      <c r="D5255">
        <v>14.795</v>
      </c>
      <c r="E5255">
        <v>14.795</v>
      </c>
      <c r="F5255" t="s">
        <v>5638</v>
      </c>
      <c r="G5255" s="18">
        <v>1.1000000000000001E-3</v>
      </c>
    </row>
    <row r="5256" spans="1:7" x14ac:dyDescent="0.3">
      <c r="A5256" t="s">
        <v>4735</v>
      </c>
      <c r="B5256">
        <v>15.602</v>
      </c>
      <c r="C5256">
        <v>14.86</v>
      </c>
      <c r="D5256">
        <v>14.86</v>
      </c>
      <c r="E5256">
        <v>14.645</v>
      </c>
      <c r="F5256" t="s">
        <v>5637</v>
      </c>
      <c r="G5256" s="18">
        <v>-1.1299999999999999E-2</v>
      </c>
    </row>
    <row r="5257" spans="1:7" x14ac:dyDescent="0.3">
      <c r="A5257" t="s">
        <v>4736</v>
      </c>
      <c r="B5257">
        <v>16.106000000000002</v>
      </c>
      <c r="C5257">
        <v>14.475</v>
      </c>
      <c r="D5257">
        <v>14.99</v>
      </c>
      <c r="E5257">
        <v>14.475</v>
      </c>
      <c r="F5257" t="s">
        <v>5957</v>
      </c>
      <c r="G5257" s="18">
        <v>3.2300000000000002E-2</v>
      </c>
    </row>
    <row r="5258" spans="1:7" x14ac:dyDescent="0.3">
      <c r="A5258" t="s">
        <v>4737</v>
      </c>
      <c r="B5258">
        <v>16.088000000000001</v>
      </c>
      <c r="C5258">
        <v>14.87</v>
      </c>
      <c r="D5258">
        <v>15.095000000000001</v>
      </c>
      <c r="E5258">
        <v>14.87</v>
      </c>
      <c r="F5258" t="s">
        <v>5896</v>
      </c>
      <c r="G5258" s="18">
        <v>-1.1000000000000001E-3</v>
      </c>
    </row>
    <row r="5259" spans="1:7" x14ac:dyDescent="0.3">
      <c r="A5259" t="s">
        <v>6579</v>
      </c>
      <c r="B5259">
        <v>14.765000000000001</v>
      </c>
      <c r="C5259">
        <v>14.744999999999999</v>
      </c>
      <c r="D5259">
        <v>14.77</v>
      </c>
      <c r="E5259">
        <v>14.744999999999999</v>
      </c>
      <c r="F5259" t="s">
        <v>9</v>
      </c>
      <c r="G5259" s="18">
        <v>-8.2199999999999995E-2</v>
      </c>
    </row>
    <row r="5260" spans="1:7" x14ac:dyDescent="0.3">
      <c r="A5260" t="s">
        <v>4738</v>
      </c>
      <c r="B5260">
        <v>15.981999999999999</v>
      </c>
      <c r="C5260">
        <v>14.96</v>
      </c>
      <c r="D5260">
        <v>14.96</v>
      </c>
      <c r="E5260">
        <v>14.835000000000001</v>
      </c>
      <c r="F5260" t="s">
        <v>5769</v>
      </c>
      <c r="G5260" s="18">
        <v>8.2400000000000001E-2</v>
      </c>
    </row>
    <row r="5261" spans="1:7" x14ac:dyDescent="0.3">
      <c r="A5261" t="s">
        <v>4739</v>
      </c>
      <c r="B5261">
        <v>15.84</v>
      </c>
      <c r="C5261">
        <v>14.85</v>
      </c>
      <c r="D5261">
        <v>14.895</v>
      </c>
      <c r="E5261">
        <v>14.705</v>
      </c>
      <c r="F5261" t="s">
        <v>5769</v>
      </c>
      <c r="G5261" s="18">
        <v>-8.8999999999999999E-3</v>
      </c>
    </row>
    <row r="5262" spans="1:7" x14ac:dyDescent="0.3">
      <c r="A5262" t="s">
        <v>4740</v>
      </c>
      <c r="B5262">
        <v>15.917999999999999</v>
      </c>
      <c r="C5262">
        <v>15.05</v>
      </c>
      <c r="D5262">
        <v>15.05</v>
      </c>
      <c r="E5262">
        <v>15.05</v>
      </c>
      <c r="F5262" t="s">
        <v>5639</v>
      </c>
      <c r="G5262" s="18">
        <v>4.8999999999999998E-3</v>
      </c>
    </row>
    <row r="5263" spans="1:7" x14ac:dyDescent="0.3">
      <c r="A5263" t="s">
        <v>4741</v>
      </c>
      <c r="B5263">
        <v>15.775</v>
      </c>
      <c r="C5263">
        <v>14.914999999999999</v>
      </c>
      <c r="D5263">
        <v>14.92</v>
      </c>
      <c r="E5263">
        <v>14.91</v>
      </c>
      <c r="F5263" t="s">
        <v>5615</v>
      </c>
      <c r="G5263" s="18">
        <v>-8.9999999999999993E-3</v>
      </c>
    </row>
    <row r="5264" spans="1:7" x14ac:dyDescent="0.3">
      <c r="A5264" t="s">
        <v>4742</v>
      </c>
      <c r="B5264">
        <v>15.494999999999999</v>
      </c>
      <c r="C5264">
        <v>14.67</v>
      </c>
      <c r="D5264">
        <v>14.675000000000001</v>
      </c>
      <c r="E5264">
        <v>14.494999999999999</v>
      </c>
      <c r="F5264" t="s">
        <v>5638</v>
      </c>
      <c r="G5264" s="18">
        <v>-1.77E-2</v>
      </c>
    </row>
    <row r="5265" spans="1:7" x14ac:dyDescent="0.3">
      <c r="A5265" t="s">
        <v>6580</v>
      </c>
      <c r="B5265">
        <v>14.16</v>
      </c>
      <c r="C5265">
        <v>14.13</v>
      </c>
      <c r="D5265">
        <v>14.16</v>
      </c>
      <c r="E5265">
        <v>14.13</v>
      </c>
      <c r="F5265" t="s">
        <v>9</v>
      </c>
      <c r="G5265" s="18">
        <v>-8.6199999999999999E-2</v>
      </c>
    </row>
    <row r="5266" spans="1:7" x14ac:dyDescent="0.3">
      <c r="A5266" t="s">
        <v>4743</v>
      </c>
      <c r="B5266">
        <v>15.37</v>
      </c>
      <c r="C5266">
        <v>14.484999999999999</v>
      </c>
      <c r="D5266">
        <v>14.484999999999999</v>
      </c>
      <c r="E5266">
        <v>14.484999999999999</v>
      </c>
      <c r="F5266" t="s">
        <v>5647</v>
      </c>
      <c r="G5266" s="18">
        <v>8.5500000000000007E-2</v>
      </c>
    </row>
    <row r="5267" spans="1:7" x14ac:dyDescent="0.3">
      <c r="A5267" t="s">
        <v>4744</v>
      </c>
      <c r="B5267">
        <v>15.336</v>
      </c>
      <c r="C5267">
        <v>14.615</v>
      </c>
      <c r="D5267">
        <v>14.615</v>
      </c>
      <c r="E5267">
        <v>14.615</v>
      </c>
      <c r="F5267" t="s">
        <v>5672</v>
      </c>
      <c r="G5267" s="18">
        <v>-2.2000000000000001E-3</v>
      </c>
    </row>
    <row r="5268" spans="1:7" x14ac:dyDescent="0.3">
      <c r="A5268" t="s">
        <v>4745</v>
      </c>
      <c r="B5268">
        <v>15.439</v>
      </c>
      <c r="C5268">
        <v>14.395</v>
      </c>
      <c r="D5268">
        <v>14.395</v>
      </c>
      <c r="E5268">
        <v>14.36</v>
      </c>
      <c r="F5268" t="s">
        <v>5636</v>
      </c>
      <c r="G5268" s="18">
        <v>6.7000000000000002E-3</v>
      </c>
    </row>
    <row r="5269" spans="1:7" x14ac:dyDescent="0.3">
      <c r="A5269" t="s">
        <v>4746</v>
      </c>
      <c r="B5269">
        <v>15.629</v>
      </c>
      <c r="C5269">
        <v>14.64</v>
      </c>
      <c r="D5269">
        <v>14.715</v>
      </c>
      <c r="E5269">
        <v>14.64</v>
      </c>
      <c r="F5269" t="s">
        <v>5626</v>
      </c>
      <c r="G5269" s="18">
        <v>1.23E-2</v>
      </c>
    </row>
    <row r="5270" spans="1:7" x14ac:dyDescent="0.3">
      <c r="A5270" t="s">
        <v>4747</v>
      </c>
      <c r="B5270">
        <v>15.747999999999999</v>
      </c>
      <c r="C5270">
        <v>14.67</v>
      </c>
      <c r="D5270">
        <v>14.78</v>
      </c>
      <c r="E5270">
        <v>14.67</v>
      </c>
      <c r="F5270" t="s">
        <v>5660</v>
      </c>
      <c r="G5270" s="18">
        <v>7.6E-3</v>
      </c>
    </row>
    <row r="5271" spans="1:7" x14ac:dyDescent="0.3">
      <c r="A5271" t="s">
        <v>6581</v>
      </c>
      <c r="B5271">
        <v>14.39</v>
      </c>
      <c r="C5271">
        <v>14.4</v>
      </c>
      <c r="D5271">
        <v>14.4</v>
      </c>
      <c r="E5271">
        <v>14.375</v>
      </c>
      <c r="F5271" t="s">
        <v>9</v>
      </c>
      <c r="G5271" s="18">
        <v>-8.6199999999999999E-2</v>
      </c>
    </row>
    <row r="5272" spans="1:7" x14ac:dyDescent="0.3">
      <c r="A5272" t="s">
        <v>4748</v>
      </c>
      <c r="B5272">
        <v>15.747999999999999</v>
      </c>
      <c r="C5272">
        <v>14.755000000000001</v>
      </c>
      <c r="D5272">
        <v>14.755000000000001</v>
      </c>
      <c r="E5272">
        <v>14.755000000000001</v>
      </c>
      <c r="F5272" t="s">
        <v>5636</v>
      </c>
      <c r="G5272" s="18">
        <v>9.4399999999999998E-2</v>
      </c>
    </row>
    <row r="5273" spans="1:7" x14ac:dyDescent="0.3">
      <c r="A5273" t="s">
        <v>4749</v>
      </c>
      <c r="B5273">
        <v>15.583</v>
      </c>
      <c r="C5273">
        <v>14.795</v>
      </c>
      <c r="D5273">
        <v>14.795</v>
      </c>
      <c r="E5273">
        <v>14.795</v>
      </c>
      <c r="F5273" t="s">
        <v>5639</v>
      </c>
      <c r="G5273" s="18">
        <v>-1.0500000000000001E-2</v>
      </c>
    </row>
    <row r="5274" spans="1:7" x14ac:dyDescent="0.3">
      <c r="A5274" t="s">
        <v>4750</v>
      </c>
      <c r="B5274">
        <v>15.824999999999999</v>
      </c>
      <c r="C5274">
        <v>15.154999999999999</v>
      </c>
      <c r="D5274">
        <v>15.154999999999999</v>
      </c>
      <c r="E5274">
        <v>15.154999999999999</v>
      </c>
      <c r="F5274" t="s">
        <v>5672</v>
      </c>
      <c r="G5274" s="18">
        <v>1.55E-2</v>
      </c>
    </row>
    <row r="5275" spans="1:7" x14ac:dyDescent="0.3">
      <c r="A5275" t="s">
        <v>6582</v>
      </c>
      <c r="B5275">
        <v>14.47</v>
      </c>
      <c r="C5275">
        <v>14.475</v>
      </c>
      <c r="D5275">
        <v>14.52</v>
      </c>
      <c r="E5275">
        <v>14.435</v>
      </c>
      <c r="F5275" t="s">
        <v>9</v>
      </c>
      <c r="G5275" s="18">
        <v>-8.5599999999999996E-2</v>
      </c>
    </row>
    <row r="5276" spans="1:7" x14ac:dyDescent="0.3">
      <c r="A5276" t="s">
        <v>4751</v>
      </c>
      <c r="B5276">
        <v>15.567</v>
      </c>
      <c r="C5276">
        <v>14.66</v>
      </c>
      <c r="D5276">
        <v>14.66</v>
      </c>
      <c r="E5276">
        <v>14.66</v>
      </c>
      <c r="F5276" t="s">
        <v>5631</v>
      </c>
      <c r="G5276" s="18">
        <v>7.5800000000000006E-2</v>
      </c>
    </row>
    <row r="5277" spans="1:7" x14ac:dyDescent="0.3">
      <c r="A5277" t="s">
        <v>6583</v>
      </c>
      <c r="B5277">
        <v>14.4</v>
      </c>
      <c r="C5277">
        <v>14.404999999999999</v>
      </c>
      <c r="D5277">
        <v>14.425000000000001</v>
      </c>
      <c r="E5277">
        <v>14.39</v>
      </c>
      <c r="F5277" t="s">
        <v>9</v>
      </c>
      <c r="G5277" s="18">
        <v>-7.4999999999999997E-2</v>
      </c>
    </row>
    <row r="5278" spans="1:7" x14ac:dyDescent="0.3">
      <c r="A5278" t="s">
        <v>4752</v>
      </c>
      <c r="B5278">
        <v>15.544</v>
      </c>
      <c r="C5278">
        <v>14.64</v>
      </c>
      <c r="D5278">
        <v>14.65</v>
      </c>
      <c r="E5278">
        <v>14.62</v>
      </c>
      <c r="F5278" t="s">
        <v>5637</v>
      </c>
      <c r="G5278" s="18">
        <v>7.9399999999999998E-2</v>
      </c>
    </row>
    <row r="5279" spans="1:7" x14ac:dyDescent="0.3">
      <c r="A5279" t="s">
        <v>4753</v>
      </c>
      <c r="B5279">
        <v>15.414999999999999</v>
      </c>
      <c r="C5279">
        <v>14.61</v>
      </c>
      <c r="D5279">
        <v>14.62</v>
      </c>
      <c r="E5279">
        <v>14.484999999999999</v>
      </c>
      <c r="F5279" t="s">
        <v>5660</v>
      </c>
      <c r="G5279" s="18">
        <v>-8.3000000000000001E-3</v>
      </c>
    </row>
    <row r="5280" spans="1:7" x14ac:dyDescent="0.3">
      <c r="A5280" t="s">
        <v>4754</v>
      </c>
      <c r="B5280">
        <v>15.648999999999999</v>
      </c>
      <c r="C5280">
        <v>14.555</v>
      </c>
      <c r="D5280">
        <v>14.555</v>
      </c>
      <c r="E5280">
        <v>14.555</v>
      </c>
      <c r="F5280" t="s">
        <v>5627</v>
      </c>
      <c r="G5280" s="18">
        <v>1.52E-2</v>
      </c>
    </row>
    <row r="5281" spans="1:7" x14ac:dyDescent="0.3">
      <c r="A5281" t="s">
        <v>4755</v>
      </c>
      <c r="B5281">
        <v>15.593999999999999</v>
      </c>
      <c r="C5281">
        <v>14.664999999999999</v>
      </c>
      <c r="D5281">
        <v>14.734999999999999</v>
      </c>
      <c r="E5281">
        <v>14.635</v>
      </c>
      <c r="F5281" t="s">
        <v>5616</v>
      </c>
      <c r="G5281" s="18">
        <v>-3.5000000000000001E-3</v>
      </c>
    </row>
    <row r="5282" spans="1:7" x14ac:dyDescent="0.3">
      <c r="A5282" t="s">
        <v>4756</v>
      </c>
      <c r="B5282">
        <v>15.406000000000001</v>
      </c>
      <c r="C5282">
        <v>14.6</v>
      </c>
      <c r="D5282">
        <v>14.6</v>
      </c>
      <c r="E5282">
        <v>14.39</v>
      </c>
      <c r="F5282" t="s">
        <v>5706</v>
      </c>
      <c r="G5282" s="18">
        <v>-1.21E-2</v>
      </c>
    </row>
    <row r="5283" spans="1:7" x14ac:dyDescent="0.3">
      <c r="A5283" t="s">
        <v>6584</v>
      </c>
      <c r="B5283">
        <v>14.31</v>
      </c>
      <c r="C5283">
        <v>14.305</v>
      </c>
      <c r="D5283">
        <v>14.355</v>
      </c>
      <c r="E5283">
        <v>14.29</v>
      </c>
      <c r="F5283" t="s">
        <v>9</v>
      </c>
      <c r="G5283" s="18">
        <v>-7.1099999999999997E-2</v>
      </c>
    </row>
    <row r="5284" spans="1:7" x14ac:dyDescent="0.3">
      <c r="A5284" t="s">
        <v>4757</v>
      </c>
      <c r="B5284">
        <v>15.693</v>
      </c>
      <c r="C5284">
        <v>14.73</v>
      </c>
      <c r="D5284">
        <v>14.88</v>
      </c>
      <c r="E5284">
        <v>14.73</v>
      </c>
      <c r="F5284" t="s">
        <v>5628</v>
      </c>
      <c r="G5284" s="18">
        <v>9.6600000000000005E-2</v>
      </c>
    </row>
    <row r="5285" spans="1:7" x14ac:dyDescent="0.3">
      <c r="A5285" t="s">
        <v>4758</v>
      </c>
      <c r="B5285">
        <v>15.829000000000001</v>
      </c>
      <c r="C5285">
        <v>14.88</v>
      </c>
      <c r="D5285">
        <v>14.88</v>
      </c>
      <c r="E5285">
        <v>14.87</v>
      </c>
      <c r="F5285" t="s">
        <v>5626</v>
      </c>
      <c r="G5285" s="18">
        <v>8.6999999999999994E-3</v>
      </c>
    </row>
    <row r="5286" spans="1:7" x14ac:dyDescent="0.3">
      <c r="A5286" t="s">
        <v>4759</v>
      </c>
      <c r="B5286">
        <v>15.772</v>
      </c>
      <c r="C5286">
        <v>14.67</v>
      </c>
      <c r="D5286">
        <v>14.7</v>
      </c>
      <c r="E5286">
        <v>14.58</v>
      </c>
      <c r="F5286" t="s">
        <v>5698</v>
      </c>
      <c r="G5286" s="18">
        <v>-3.5999999999999999E-3</v>
      </c>
    </row>
    <row r="5287" spans="1:7" x14ac:dyDescent="0.3">
      <c r="A5287" t="s">
        <v>4760</v>
      </c>
      <c r="B5287">
        <v>15.694000000000001</v>
      </c>
      <c r="C5287">
        <v>14.805</v>
      </c>
      <c r="D5287">
        <v>14.805</v>
      </c>
      <c r="E5287">
        <v>14.695</v>
      </c>
      <c r="F5287" t="s">
        <v>5660</v>
      </c>
      <c r="G5287" s="18">
        <v>-4.8999999999999998E-3</v>
      </c>
    </row>
    <row r="5288" spans="1:7" x14ac:dyDescent="0.3">
      <c r="A5288" t="s">
        <v>4761</v>
      </c>
      <c r="B5288">
        <v>15.875</v>
      </c>
      <c r="C5288">
        <v>14.94</v>
      </c>
      <c r="D5288">
        <v>14.965</v>
      </c>
      <c r="E5288">
        <v>14.904999999999999</v>
      </c>
      <c r="F5288" t="s">
        <v>5636</v>
      </c>
      <c r="G5288" s="18">
        <v>1.15E-2</v>
      </c>
    </row>
    <row r="5289" spans="1:7" x14ac:dyDescent="0.3">
      <c r="A5289" t="s">
        <v>6585</v>
      </c>
      <c r="B5289">
        <v>14.696999999999999</v>
      </c>
      <c r="C5289">
        <v>14.734999999999999</v>
      </c>
      <c r="D5289">
        <v>14.734999999999999</v>
      </c>
      <c r="E5289">
        <v>14.696999999999999</v>
      </c>
      <c r="F5289" t="s">
        <v>9</v>
      </c>
      <c r="G5289" s="18">
        <v>-7.4200000000000002E-2</v>
      </c>
    </row>
    <row r="5290" spans="1:7" x14ac:dyDescent="0.3">
      <c r="A5290" t="s">
        <v>4762</v>
      </c>
      <c r="B5290">
        <v>15.746</v>
      </c>
      <c r="C5290">
        <v>14.88</v>
      </c>
      <c r="D5290">
        <v>14.94</v>
      </c>
      <c r="E5290">
        <v>14.845000000000001</v>
      </c>
      <c r="F5290" t="s">
        <v>5795</v>
      </c>
      <c r="G5290" s="18">
        <v>7.1400000000000005E-2</v>
      </c>
    </row>
    <row r="5291" spans="1:7" x14ac:dyDescent="0.3">
      <c r="A5291" t="s">
        <v>4763</v>
      </c>
      <c r="B5291">
        <v>15.769</v>
      </c>
      <c r="C5291">
        <v>15.025</v>
      </c>
      <c r="D5291">
        <v>15.07</v>
      </c>
      <c r="E5291">
        <v>14.875</v>
      </c>
      <c r="F5291" t="s">
        <v>5769</v>
      </c>
      <c r="G5291" s="18">
        <v>1.5E-3</v>
      </c>
    </row>
    <row r="5292" spans="1:7" x14ac:dyDescent="0.3">
      <c r="A5292" t="s">
        <v>4764</v>
      </c>
      <c r="B5292">
        <v>15.988</v>
      </c>
      <c r="C5292">
        <v>14.984999999999999</v>
      </c>
      <c r="D5292">
        <v>15.125</v>
      </c>
      <c r="E5292">
        <v>14.984999999999999</v>
      </c>
      <c r="F5292" t="s">
        <v>5636</v>
      </c>
      <c r="G5292" s="18">
        <v>1.3899999999999999E-2</v>
      </c>
    </row>
    <row r="5293" spans="1:7" x14ac:dyDescent="0.3">
      <c r="A5293" t="s">
        <v>4765</v>
      </c>
      <c r="B5293">
        <v>15.989000000000001</v>
      </c>
      <c r="C5293">
        <v>15.055</v>
      </c>
      <c r="D5293">
        <v>15.12</v>
      </c>
      <c r="E5293">
        <v>15.05</v>
      </c>
      <c r="F5293" t="s">
        <v>5671</v>
      </c>
      <c r="G5293" s="18">
        <v>1E-4</v>
      </c>
    </row>
    <row r="5294" spans="1:7" x14ac:dyDescent="0.3">
      <c r="A5294" t="s">
        <v>4766</v>
      </c>
      <c r="B5294">
        <v>15.768000000000001</v>
      </c>
      <c r="C5294">
        <v>14.94</v>
      </c>
      <c r="D5294">
        <v>14.945</v>
      </c>
      <c r="E5294">
        <v>14.935</v>
      </c>
      <c r="F5294" t="s">
        <v>5610</v>
      </c>
      <c r="G5294" s="18">
        <v>-1.38E-2</v>
      </c>
    </row>
    <row r="5295" spans="1:7" x14ac:dyDescent="0.3">
      <c r="A5295" t="s">
        <v>6586</v>
      </c>
      <c r="B5295">
        <v>14.637</v>
      </c>
      <c r="C5295">
        <v>14.622999999999999</v>
      </c>
      <c r="D5295">
        <v>14.648</v>
      </c>
      <c r="E5295">
        <v>14.62</v>
      </c>
      <c r="F5295" t="s">
        <v>9</v>
      </c>
      <c r="G5295" s="18">
        <v>-7.17E-2</v>
      </c>
    </row>
    <row r="5296" spans="1:7" x14ac:dyDescent="0.3">
      <c r="A5296" t="s">
        <v>4767</v>
      </c>
      <c r="B5296">
        <v>15.891</v>
      </c>
      <c r="C5296">
        <v>14.92</v>
      </c>
      <c r="D5296">
        <v>15.01</v>
      </c>
      <c r="E5296">
        <v>14.914999999999999</v>
      </c>
      <c r="F5296" t="s">
        <v>5636</v>
      </c>
      <c r="G5296" s="18">
        <v>8.5699999999999998E-2</v>
      </c>
    </row>
    <row r="5297" spans="1:7" x14ac:dyDescent="0.3">
      <c r="A5297" t="s">
        <v>4768</v>
      </c>
      <c r="B5297">
        <v>15.823</v>
      </c>
      <c r="C5297">
        <v>14.95</v>
      </c>
      <c r="D5297">
        <v>15</v>
      </c>
      <c r="E5297">
        <v>14.95</v>
      </c>
      <c r="F5297" t="s">
        <v>5647</v>
      </c>
      <c r="G5297" s="18">
        <v>-4.3E-3</v>
      </c>
    </row>
    <row r="5298" spans="1:7" x14ac:dyDescent="0.3">
      <c r="A5298" t="s">
        <v>4769</v>
      </c>
      <c r="B5298">
        <v>15.94</v>
      </c>
      <c r="C5298">
        <v>15</v>
      </c>
      <c r="D5298">
        <v>15.13</v>
      </c>
      <c r="E5298">
        <v>14.914999999999999</v>
      </c>
      <c r="F5298" t="s">
        <v>5669</v>
      </c>
      <c r="G5298" s="18">
        <v>7.4000000000000003E-3</v>
      </c>
    </row>
    <row r="5299" spans="1:7" x14ac:dyDescent="0.3">
      <c r="A5299" t="s">
        <v>4770</v>
      </c>
      <c r="B5299">
        <v>15.991</v>
      </c>
      <c r="C5299">
        <v>15.045</v>
      </c>
      <c r="D5299">
        <v>15.045</v>
      </c>
      <c r="E5299">
        <v>15.045</v>
      </c>
      <c r="F5299" t="s">
        <v>5639</v>
      </c>
      <c r="G5299" s="18">
        <v>3.2000000000000002E-3</v>
      </c>
    </row>
    <row r="5300" spans="1:7" x14ac:dyDescent="0.3">
      <c r="A5300" t="s">
        <v>4771</v>
      </c>
      <c r="B5300">
        <v>15.808999999999999</v>
      </c>
      <c r="C5300">
        <v>15.275</v>
      </c>
      <c r="D5300">
        <v>15.275</v>
      </c>
      <c r="E5300">
        <v>15.275</v>
      </c>
      <c r="F5300" t="s">
        <v>5672</v>
      </c>
      <c r="G5300" s="18">
        <v>-1.14E-2</v>
      </c>
    </row>
    <row r="5301" spans="1:7" x14ac:dyDescent="0.3">
      <c r="A5301" t="s">
        <v>6587</v>
      </c>
      <c r="B5301">
        <v>14.723000000000001</v>
      </c>
      <c r="C5301">
        <v>14.731999999999999</v>
      </c>
      <c r="D5301">
        <v>14.738</v>
      </c>
      <c r="E5301">
        <v>14.715</v>
      </c>
      <c r="F5301" t="s">
        <v>9</v>
      </c>
      <c r="G5301" s="18">
        <v>-6.8699999999999997E-2</v>
      </c>
    </row>
    <row r="5302" spans="1:7" x14ac:dyDescent="0.3">
      <c r="A5302" t="s">
        <v>4772</v>
      </c>
      <c r="B5302">
        <v>15.923</v>
      </c>
      <c r="C5302">
        <v>15.035</v>
      </c>
      <c r="D5302">
        <v>15.035</v>
      </c>
      <c r="E5302">
        <v>15.035</v>
      </c>
      <c r="F5302" t="s">
        <v>5660</v>
      </c>
      <c r="G5302" s="18">
        <v>8.1500000000000003E-2</v>
      </c>
    </row>
    <row r="5303" spans="1:7" x14ac:dyDescent="0.3">
      <c r="A5303" t="s">
        <v>6588</v>
      </c>
      <c r="B5303">
        <v>14.811999999999999</v>
      </c>
      <c r="C5303">
        <v>14.835000000000001</v>
      </c>
      <c r="D5303">
        <v>14.875</v>
      </c>
      <c r="E5303">
        <v>14.811999999999999</v>
      </c>
      <c r="F5303" t="s">
        <v>9</v>
      </c>
      <c r="G5303" s="18">
        <v>-6.9800000000000001E-2</v>
      </c>
    </row>
    <row r="5304" spans="1:7" x14ac:dyDescent="0.3">
      <c r="A5304" t="s">
        <v>4773</v>
      </c>
      <c r="B5304">
        <v>16.233000000000001</v>
      </c>
      <c r="C5304">
        <v>15.435</v>
      </c>
      <c r="D5304">
        <v>15.49</v>
      </c>
      <c r="E5304">
        <v>15.404999999999999</v>
      </c>
      <c r="F5304" t="s">
        <v>5672</v>
      </c>
      <c r="G5304" s="18">
        <v>9.5899999999999999E-2</v>
      </c>
    </row>
    <row r="5305" spans="1:7" x14ac:dyDescent="0.3">
      <c r="A5305" t="s">
        <v>4774</v>
      </c>
      <c r="B5305">
        <v>16.416</v>
      </c>
      <c r="C5305">
        <v>15.455</v>
      </c>
      <c r="D5305">
        <v>15.545</v>
      </c>
      <c r="E5305">
        <v>15.395</v>
      </c>
      <c r="F5305" t="s">
        <v>5612</v>
      </c>
      <c r="G5305" s="18">
        <v>1.1299999999999999E-2</v>
      </c>
    </row>
    <row r="5306" spans="1:7" x14ac:dyDescent="0.3">
      <c r="A5306" t="s">
        <v>4775</v>
      </c>
      <c r="B5306">
        <v>16.539000000000001</v>
      </c>
      <c r="C5306">
        <v>15.63</v>
      </c>
      <c r="D5306">
        <v>15.69</v>
      </c>
      <c r="E5306">
        <v>15.63</v>
      </c>
      <c r="F5306" t="s">
        <v>5636</v>
      </c>
      <c r="G5306" s="18">
        <v>7.4999999999999997E-3</v>
      </c>
    </row>
    <row r="5307" spans="1:7" x14ac:dyDescent="0.3">
      <c r="A5307" t="s">
        <v>6589</v>
      </c>
      <c r="B5307">
        <v>15.438000000000001</v>
      </c>
      <c r="C5307">
        <v>15.457000000000001</v>
      </c>
      <c r="D5307">
        <v>15.457000000000001</v>
      </c>
      <c r="E5307">
        <v>15.42</v>
      </c>
      <c r="F5307" t="s">
        <v>9</v>
      </c>
      <c r="G5307" s="18">
        <v>-6.6600000000000006E-2</v>
      </c>
    </row>
    <row r="5308" spans="1:7" x14ac:dyDescent="0.3">
      <c r="A5308" t="s">
        <v>4776</v>
      </c>
      <c r="B5308">
        <v>16.641999999999999</v>
      </c>
      <c r="C5308">
        <v>15.97</v>
      </c>
      <c r="D5308">
        <v>15.97</v>
      </c>
      <c r="E5308">
        <v>15.97</v>
      </c>
      <c r="F5308" t="s">
        <v>5660</v>
      </c>
      <c r="G5308" s="18">
        <v>7.8E-2</v>
      </c>
    </row>
    <row r="5309" spans="1:7" x14ac:dyDescent="0.3">
      <c r="A5309" t="s">
        <v>6590</v>
      </c>
      <c r="B5309">
        <v>15.523</v>
      </c>
      <c r="C5309">
        <v>15.56</v>
      </c>
      <c r="D5309">
        <v>15.56</v>
      </c>
      <c r="E5309">
        <v>15.515000000000001</v>
      </c>
      <c r="F5309" t="s">
        <v>9</v>
      </c>
      <c r="G5309" s="18">
        <v>-6.7199999999999996E-2</v>
      </c>
    </row>
    <row r="5310" spans="1:7" x14ac:dyDescent="0.3">
      <c r="A5310" t="s">
        <v>4777</v>
      </c>
      <c r="B5310">
        <v>16.754000000000001</v>
      </c>
      <c r="C5310">
        <v>15.715</v>
      </c>
      <c r="D5310">
        <v>15.925000000000001</v>
      </c>
      <c r="E5310">
        <v>15.71</v>
      </c>
      <c r="F5310" t="s">
        <v>5636</v>
      </c>
      <c r="G5310" s="18">
        <v>7.9299999999999995E-2</v>
      </c>
    </row>
    <row r="5311" spans="1:7" x14ac:dyDescent="0.3">
      <c r="A5311" t="s">
        <v>4778</v>
      </c>
      <c r="B5311">
        <v>16.905999999999999</v>
      </c>
      <c r="C5311">
        <v>16.14</v>
      </c>
      <c r="D5311">
        <v>16.14</v>
      </c>
      <c r="E5311">
        <v>16.14</v>
      </c>
      <c r="F5311" t="s">
        <v>5637</v>
      </c>
      <c r="G5311" s="18">
        <v>9.1000000000000004E-3</v>
      </c>
    </row>
    <row r="5312" spans="1:7" x14ac:dyDescent="0.3">
      <c r="A5312" t="s">
        <v>4779</v>
      </c>
      <c r="B5312">
        <v>16.893999999999998</v>
      </c>
      <c r="C5312">
        <v>16.14</v>
      </c>
      <c r="D5312">
        <v>16.14</v>
      </c>
      <c r="E5312">
        <v>16</v>
      </c>
      <c r="F5312" t="s">
        <v>5686</v>
      </c>
      <c r="G5312" s="18">
        <v>-6.9999999999999999E-4</v>
      </c>
    </row>
    <row r="5313" spans="1:7" x14ac:dyDescent="0.3">
      <c r="A5313" t="s">
        <v>6591</v>
      </c>
      <c r="B5313">
        <v>15.755000000000001</v>
      </c>
      <c r="C5313">
        <v>15.77</v>
      </c>
      <c r="D5313">
        <v>15.805</v>
      </c>
      <c r="E5313">
        <v>15.752000000000001</v>
      </c>
      <c r="F5313" t="s">
        <v>9</v>
      </c>
      <c r="G5313" s="18">
        <v>-6.7400000000000002E-2</v>
      </c>
    </row>
    <row r="5314" spans="1:7" x14ac:dyDescent="0.3">
      <c r="A5314" t="s">
        <v>4780</v>
      </c>
      <c r="B5314">
        <v>16.863</v>
      </c>
      <c r="C5314">
        <v>16.114999999999998</v>
      </c>
      <c r="D5314">
        <v>16.13</v>
      </c>
      <c r="E5314">
        <v>16.085000000000001</v>
      </c>
      <c r="F5314" t="s">
        <v>5636</v>
      </c>
      <c r="G5314" s="18">
        <v>7.0300000000000001E-2</v>
      </c>
    </row>
    <row r="5315" spans="1:7" x14ac:dyDescent="0.3">
      <c r="A5315" t="s">
        <v>4781</v>
      </c>
      <c r="B5315">
        <v>16.829000000000001</v>
      </c>
      <c r="C5315">
        <v>15.925000000000001</v>
      </c>
      <c r="D5315">
        <v>16</v>
      </c>
      <c r="E5315">
        <v>15.914999999999999</v>
      </c>
      <c r="F5315" t="s">
        <v>5693</v>
      </c>
      <c r="G5315" s="18">
        <v>-2E-3</v>
      </c>
    </row>
    <row r="5316" spans="1:7" x14ac:dyDescent="0.3">
      <c r="A5316" t="s">
        <v>4782</v>
      </c>
      <c r="B5316">
        <v>16.852</v>
      </c>
      <c r="C5316">
        <v>16.015000000000001</v>
      </c>
      <c r="D5316">
        <v>16.02</v>
      </c>
      <c r="E5316">
        <v>15.99</v>
      </c>
      <c r="F5316" t="s">
        <v>5745</v>
      </c>
      <c r="G5316" s="18">
        <v>1.4E-3</v>
      </c>
    </row>
    <row r="5317" spans="1:7" x14ac:dyDescent="0.3">
      <c r="A5317" t="s">
        <v>4783</v>
      </c>
      <c r="B5317">
        <v>16.763999999999999</v>
      </c>
      <c r="C5317">
        <v>16.29</v>
      </c>
      <c r="D5317">
        <v>16.29</v>
      </c>
      <c r="E5317">
        <v>16.22</v>
      </c>
      <c r="F5317" t="s">
        <v>5637</v>
      </c>
      <c r="G5317" s="18">
        <v>-5.1999999999999998E-3</v>
      </c>
    </row>
    <row r="5318" spans="1:7" x14ac:dyDescent="0.3">
      <c r="A5318" t="s">
        <v>4784</v>
      </c>
      <c r="B5318">
        <v>16.776</v>
      </c>
      <c r="C5318">
        <v>16.13</v>
      </c>
      <c r="D5318">
        <v>16.239999999999998</v>
      </c>
      <c r="E5318">
        <v>16.13</v>
      </c>
      <c r="F5318" t="s">
        <v>5659</v>
      </c>
      <c r="G5318" s="18">
        <v>6.9999999999999999E-4</v>
      </c>
    </row>
    <row r="5319" spans="1:7" x14ac:dyDescent="0.3">
      <c r="A5319" t="s">
        <v>6592</v>
      </c>
      <c r="B5319">
        <v>15.637</v>
      </c>
      <c r="C5319">
        <v>15.635</v>
      </c>
      <c r="D5319">
        <v>15.651999999999999</v>
      </c>
      <c r="E5319">
        <v>15.632999999999999</v>
      </c>
      <c r="F5319" t="s">
        <v>9</v>
      </c>
      <c r="G5319" s="18">
        <v>-6.7900000000000002E-2</v>
      </c>
    </row>
    <row r="5320" spans="1:7" x14ac:dyDescent="0.3">
      <c r="A5320" t="s">
        <v>4785</v>
      </c>
      <c r="B5320">
        <v>16.809999999999999</v>
      </c>
      <c r="C5320">
        <v>16.114999999999998</v>
      </c>
      <c r="D5320">
        <v>16.114999999999998</v>
      </c>
      <c r="E5320">
        <v>16.114999999999998</v>
      </c>
      <c r="F5320" t="s">
        <v>5672</v>
      </c>
      <c r="G5320" s="18">
        <v>7.4999999999999997E-2</v>
      </c>
    </row>
    <row r="5321" spans="1:7" x14ac:dyDescent="0.3">
      <c r="A5321" t="s">
        <v>4786</v>
      </c>
      <c r="B5321">
        <v>16.742000000000001</v>
      </c>
      <c r="C5321">
        <v>16.22</v>
      </c>
      <c r="D5321">
        <v>16.22</v>
      </c>
      <c r="E5321">
        <v>16.22</v>
      </c>
      <c r="F5321" t="s">
        <v>5672</v>
      </c>
      <c r="G5321" s="18">
        <v>-4.0000000000000001E-3</v>
      </c>
    </row>
    <row r="5322" spans="1:7" x14ac:dyDescent="0.3">
      <c r="A5322" t="s">
        <v>4787</v>
      </c>
      <c r="B5322">
        <v>16.760999999999999</v>
      </c>
      <c r="C5322">
        <v>15.82</v>
      </c>
      <c r="D5322">
        <v>15.914999999999999</v>
      </c>
      <c r="E5322">
        <v>15.82</v>
      </c>
      <c r="F5322" t="s">
        <v>5634</v>
      </c>
      <c r="G5322" s="18">
        <v>1.1000000000000001E-3</v>
      </c>
    </row>
    <row r="5323" spans="1:7" x14ac:dyDescent="0.3">
      <c r="A5323" t="s">
        <v>4788</v>
      </c>
      <c r="B5323">
        <v>16.661000000000001</v>
      </c>
      <c r="C5323">
        <v>16.175000000000001</v>
      </c>
      <c r="D5323">
        <v>16.175000000000001</v>
      </c>
      <c r="E5323">
        <v>16.055</v>
      </c>
      <c r="F5323" t="s">
        <v>5637</v>
      </c>
      <c r="G5323" s="18">
        <v>-6.0000000000000001E-3</v>
      </c>
    </row>
    <row r="5324" spans="1:7" x14ac:dyDescent="0.3">
      <c r="A5324" t="s">
        <v>4789</v>
      </c>
      <c r="B5324">
        <v>16.521000000000001</v>
      </c>
      <c r="C5324">
        <v>15.98</v>
      </c>
      <c r="D5324">
        <v>15.98</v>
      </c>
      <c r="E5324">
        <v>15.95</v>
      </c>
      <c r="F5324" t="s">
        <v>5637</v>
      </c>
      <c r="G5324" s="18">
        <v>-8.3999999999999995E-3</v>
      </c>
    </row>
    <row r="5325" spans="1:7" x14ac:dyDescent="0.3">
      <c r="A5325" t="s">
        <v>6593</v>
      </c>
      <c r="B5325">
        <v>15.363</v>
      </c>
      <c r="C5325">
        <v>15.36</v>
      </c>
      <c r="D5325">
        <v>15.395</v>
      </c>
      <c r="E5325">
        <v>15.356999999999999</v>
      </c>
      <c r="F5325" t="s">
        <v>9</v>
      </c>
      <c r="G5325" s="18">
        <v>-7.0099999999999996E-2</v>
      </c>
    </row>
    <row r="5326" spans="1:7" x14ac:dyDescent="0.3">
      <c r="A5326" t="s">
        <v>6594</v>
      </c>
      <c r="B5326">
        <v>15.282999999999999</v>
      </c>
      <c r="C5326">
        <v>15.363</v>
      </c>
      <c r="D5326">
        <v>15.382999999999999</v>
      </c>
      <c r="E5326">
        <v>15.207000000000001</v>
      </c>
      <c r="F5326" t="s">
        <v>9</v>
      </c>
      <c r="G5326" s="18">
        <v>-5.1999999999999998E-3</v>
      </c>
    </row>
    <row r="5327" spans="1:7" x14ac:dyDescent="0.3">
      <c r="A5327" t="s">
        <v>4790</v>
      </c>
      <c r="B5327">
        <v>16.442</v>
      </c>
      <c r="C5327">
        <v>15.785</v>
      </c>
      <c r="D5327">
        <v>15.8</v>
      </c>
      <c r="E5327">
        <v>15.785</v>
      </c>
      <c r="F5327" t="s">
        <v>5672</v>
      </c>
      <c r="G5327" s="18">
        <v>7.5800000000000006E-2</v>
      </c>
    </row>
    <row r="5328" spans="1:7" x14ac:dyDescent="0.3">
      <c r="A5328" t="s">
        <v>4791</v>
      </c>
      <c r="B5328">
        <v>16.501999999999999</v>
      </c>
      <c r="C5328">
        <v>15.955</v>
      </c>
      <c r="D5328">
        <v>15.955</v>
      </c>
      <c r="E5328">
        <v>15.955</v>
      </c>
      <c r="F5328" t="s">
        <v>5672</v>
      </c>
      <c r="G5328" s="18">
        <v>3.5999999999999999E-3</v>
      </c>
    </row>
    <row r="5329" spans="1:7" x14ac:dyDescent="0.3">
      <c r="A5329" t="s">
        <v>4792</v>
      </c>
      <c r="B5329">
        <v>16.420999999999999</v>
      </c>
      <c r="C5329">
        <v>15.635</v>
      </c>
      <c r="D5329">
        <v>15.635</v>
      </c>
      <c r="E5329">
        <v>15.56</v>
      </c>
      <c r="F5329" t="s">
        <v>5638</v>
      </c>
      <c r="G5329" s="18">
        <v>-4.8999999999999998E-3</v>
      </c>
    </row>
    <row r="5330" spans="1:7" x14ac:dyDescent="0.3">
      <c r="A5330" t="s">
        <v>4793</v>
      </c>
      <c r="B5330">
        <v>16.834</v>
      </c>
      <c r="C5330">
        <v>15.845000000000001</v>
      </c>
      <c r="D5330">
        <v>15.945</v>
      </c>
      <c r="E5330">
        <v>15.845000000000001</v>
      </c>
      <c r="F5330" t="s">
        <v>5631</v>
      </c>
      <c r="G5330" s="18">
        <v>2.52E-2</v>
      </c>
    </row>
    <row r="5331" spans="1:7" x14ac:dyDescent="0.3">
      <c r="A5331" t="s">
        <v>6595</v>
      </c>
      <c r="B5331">
        <v>15.731999999999999</v>
      </c>
      <c r="C5331">
        <v>15.757999999999999</v>
      </c>
      <c r="D5331">
        <v>15.765000000000001</v>
      </c>
      <c r="E5331">
        <v>15.731999999999999</v>
      </c>
      <c r="F5331" t="s">
        <v>9</v>
      </c>
      <c r="G5331" s="18">
        <v>-6.5500000000000003E-2</v>
      </c>
    </row>
    <row r="5332" spans="1:7" x14ac:dyDescent="0.3">
      <c r="A5332" t="s">
        <v>4794</v>
      </c>
      <c r="B5332">
        <v>16.902000000000001</v>
      </c>
      <c r="C5332">
        <v>15.925000000000001</v>
      </c>
      <c r="D5332">
        <v>16.035</v>
      </c>
      <c r="E5332">
        <v>15.925000000000001</v>
      </c>
      <c r="F5332" t="s">
        <v>5615</v>
      </c>
      <c r="G5332" s="18">
        <v>7.4399999999999994E-2</v>
      </c>
    </row>
    <row r="5333" spans="1:7" x14ac:dyDescent="0.3">
      <c r="A5333" t="s">
        <v>4795</v>
      </c>
      <c r="B5333">
        <v>16.984000000000002</v>
      </c>
      <c r="C5333">
        <v>16.02</v>
      </c>
      <c r="D5333">
        <v>16.13</v>
      </c>
      <c r="E5333">
        <v>16.02</v>
      </c>
      <c r="F5333" t="s">
        <v>5670</v>
      </c>
      <c r="G5333" s="18">
        <v>4.8999999999999998E-3</v>
      </c>
    </row>
    <row r="5334" spans="1:7" x14ac:dyDescent="0.3">
      <c r="A5334" t="s">
        <v>4796</v>
      </c>
      <c r="B5334">
        <v>17.071999999999999</v>
      </c>
      <c r="C5334">
        <v>16.135000000000002</v>
      </c>
      <c r="D5334">
        <v>16.234999999999999</v>
      </c>
      <c r="E5334">
        <v>16.135000000000002</v>
      </c>
      <c r="F5334" t="s">
        <v>5954</v>
      </c>
      <c r="G5334" s="18">
        <v>5.1999999999999998E-3</v>
      </c>
    </row>
    <row r="5335" spans="1:7" x14ac:dyDescent="0.3">
      <c r="A5335" t="s">
        <v>4797</v>
      </c>
      <c r="B5335">
        <v>17.216999999999999</v>
      </c>
      <c r="C5335">
        <v>16.68</v>
      </c>
      <c r="D5335">
        <v>16.725000000000001</v>
      </c>
      <c r="E5335">
        <v>16.625</v>
      </c>
      <c r="F5335" t="s">
        <v>5660</v>
      </c>
      <c r="G5335" s="18">
        <v>8.5000000000000006E-3</v>
      </c>
    </row>
    <row r="5336" spans="1:7" x14ac:dyDescent="0.3">
      <c r="A5336" t="s">
        <v>4798</v>
      </c>
      <c r="B5336">
        <v>17.077999999999999</v>
      </c>
      <c r="C5336">
        <v>16.524999999999999</v>
      </c>
      <c r="D5336">
        <v>16.524999999999999</v>
      </c>
      <c r="E5336">
        <v>16.524999999999999</v>
      </c>
      <c r="F5336" t="s">
        <v>5637</v>
      </c>
      <c r="G5336" s="18">
        <v>-8.0999999999999996E-3</v>
      </c>
    </row>
    <row r="5337" spans="1:7" x14ac:dyDescent="0.3">
      <c r="A5337" t="s">
        <v>6596</v>
      </c>
      <c r="B5337">
        <v>15.912000000000001</v>
      </c>
      <c r="C5337">
        <v>15.91</v>
      </c>
      <c r="D5337">
        <v>15.932</v>
      </c>
      <c r="E5337">
        <v>15.901999999999999</v>
      </c>
      <c r="F5337" t="s">
        <v>9</v>
      </c>
      <c r="G5337" s="18">
        <v>-6.83E-2</v>
      </c>
    </row>
    <row r="5338" spans="1:7" x14ac:dyDescent="0.3">
      <c r="A5338" t="s">
        <v>4799</v>
      </c>
      <c r="B5338">
        <v>17.038</v>
      </c>
      <c r="C5338">
        <v>15.984999999999999</v>
      </c>
      <c r="D5338">
        <v>16.164999999999999</v>
      </c>
      <c r="E5338">
        <v>15.984999999999999</v>
      </c>
      <c r="F5338" t="s">
        <v>5672</v>
      </c>
      <c r="G5338" s="18">
        <v>7.0800000000000002E-2</v>
      </c>
    </row>
    <row r="5339" spans="1:7" x14ac:dyDescent="0.3">
      <c r="A5339" t="s">
        <v>4800</v>
      </c>
      <c r="B5339">
        <v>16.988</v>
      </c>
      <c r="C5339">
        <v>16.41</v>
      </c>
      <c r="D5339">
        <v>16.445</v>
      </c>
      <c r="E5339">
        <v>16.41</v>
      </c>
      <c r="F5339" t="s">
        <v>5672</v>
      </c>
      <c r="G5339" s="18">
        <v>-2.8999999999999998E-3</v>
      </c>
    </row>
    <row r="5340" spans="1:7" x14ac:dyDescent="0.3">
      <c r="A5340" t="s">
        <v>4801</v>
      </c>
      <c r="B5340">
        <v>16.853000000000002</v>
      </c>
      <c r="C5340">
        <v>16.035</v>
      </c>
      <c r="D5340">
        <v>16.11</v>
      </c>
      <c r="E5340">
        <v>15.935</v>
      </c>
      <c r="F5340" t="s">
        <v>5669</v>
      </c>
      <c r="G5340" s="18">
        <v>-7.9000000000000008E-3</v>
      </c>
    </row>
    <row r="5341" spans="1:7" x14ac:dyDescent="0.3">
      <c r="A5341" t="s">
        <v>4802</v>
      </c>
      <c r="B5341">
        <v>16.867999999999999</v>
      </c>
      <c r="C5341">
        <v>15.95</v>
      </c>
      <c r="D5341">
        <v>16.010000000000002</v>
      </c>
      <c r="E5341">
        <v>15.93</v>
      </c>
      <c r="F5341" t="s">
        <v>5636</v>
      </c>
      <c r="G5341" s="18">
        <v>8.9999999999999998E-4</v>
      </c>
    </row>
    <row r="5342" spans="1:7" x14ac:dyDescent="0.3">
      <c r="A5342" t="s">
        <v>4803</v>
      </c>
      <c r="B5342">
        <v>16.966999999999999</v>
      </c>
      <c r="C5342">
        <v>16.059999999999999</v>
      </c>
      <c r="D5342">
        <v>16.13</v>
      </c>
      <c r="E5342">
        <v>16.024999999999999</v>
      </c>
      <c r="F5342" t="s">
        <v>5623</v>
      </c>
      <c r="G5342" s="18">
        <v>5.8999999999999999E-3</v>
      </c>
    </row>
    <row r="5343" spans="1:7" x14ac:dyDescent="0.3">
      <c r="A5343" t="s">
        <v>6597</v>
      </c>
      <c r="B5343">
        <v>15.818</v>
      </c>
      <c r="C5343">
        <v>15.821999999999999</v>
      </c>
      <c r="D5343">
        <v>15.821999999999999</v>
      </c>
      <c r="E5343">
        <v>15.785</v>
      </c>
      <c r="F5343" t="s">
        <v>9</v>
      </c>
      <c r="G5343" s="18">
        <v>-6.7699999999999996E-2</v>
      </c>
    </row>
    <row r="5344" spans="1:7" x14ac:dyDescent="0.3">
      <c r="A5344" t="s">
        <v>4804</v>
      </c>
      <c r="B5344">
        <v>16.847000000000001</v>
      </c>
      <c r="C5344">
        <v>16.079999999999998</v>
      </c>
      <c r="D5344">
        <v>16.079999999999998</v>
      </c>
      <c r="E5344">
        <v>15.945</v>
      </c>
      <c r="F5344" t="s">
        <v>5609</v>
      </c>
      <c r="G5344" s="18">
        <v>6.5100000000000005E-2</v>
      </c>
    </row>
    <row r="5345" spans="1:7" x14ac:dyDescent="0.3">
      <c r="A5345" t="s">
        <v>4805</v>
      </c>
      <c r="B5345">
        <v>16.841999999999999</v>
      </c>
      <c r="C5345">
        <v>16.055</v>
      </c>
      <c r="D5345">
        <v>16.094999999999999</v>
      </c>
      <c r="E5345">
        <v>15.945</v>
      </c>
      <c r="F5345" t="s">
        <v>6175</v>
      </c>
      <c r="G5345" s="18">
        <v>-2.9999999999999997E-4</v>
      </c>
    </row>
    <row r="5346" spans="1:7" x14ac:dyDescent="0.3">
      <c r="A5346" t="s">
        <v>4806</v>
      </c>
      <c r="B5346">
        <v>16.791</v>
      </c>
      <c r="C5346">
        <v>15.98</v>
      </c>
      <c r="D5346">
        <v>16.05</v>
      </c>
      <c r="E5346">
        <v>15.875</v>
      </c>
      <c r="F5346" t="s">
        <v>5638</v>
      </c>
      <c r="G5346" s="18">
        <v>-3.0000000000000001E-3</v>
      </c>
    </row>
    <row r="5347" spans="1:7" x14ac:dyDescent="0.3">
      <c r="A5347" t="s">
        <v>4807</v>
      </c>
      <c r="B5347">
        <v>16.670000000000002</v>
      </c>
      <c r="C5347">
        <v>16.114999999999998</v>
      </c>
      <c r="D5347">
        <v>16.114999999999998</v>
      </c>
      <c r="E5347">
        <v>16.02</v>
      </c>
      <c r="F5347" t="s">
        <v>5637</v>
      </c>
      <c r="G5347" s="18">
        <v>-7.1999999999999998E-3</v>
      </c>
    </row>
    <row r="5348" spans="1:7" x14ac:dyDescent="0.3">
      <c r="A5348" t="s">
        <v>4808</v>
      </c>
      <c r="B5348">
        <v>16.888999999999999</v>
      </c>
      <c r="C5348">
        <v>15.955</v>
      </c>
      <c r="D5348">
        <v>16.045000000000002</v>
      </c>
      <c r="E5348">
        <v>15.845000000000001</v>
      </c>
      <c r="F5348" t="s">
        <v>5670</v>
      </c>
      <c r="G5348" s="18">
        <v>1.3100000000000001E-2</v>
      </c>
    </row>
    <row r="5349" spans="1:7" x14ac:dyDescent="0.3">
      <c r="A5349" t="s">
        <v>6598</v>
      </c>
      <c r="B5349">
        <v>15.747999999999999</v>
      </c>
      <c r="C5349">
        <v>15.752000000000001</v>
      </c>
      <c r="D5349">
        <v>15.76</v>
      </c>
      <c r="E5349">
        <v>15.742000000000001</v>
      </c>
      <c r="F5349" t="s">
        <v>9</v>
      </c>
      <c r="G5349" s="18">
        <v>-6.7599999999999993E-2</v>
      </c>
    </row>
    <row r="5350" spans="1:7" x14ac:dyDescent="0.3">
      <c r="A5350" t="s">
        <v>6599</v>
      </c>
      <c r="B5350">
        <v>15.787000000000001</v>
      </c>
      <c r="C5350">
        <v>15.752000000000001</v>
      </c>
      <c r="D5350">
        <v>15.827999999999999</v>
      </c>
      <c r="E5350">
        <v>15.738</v>
      </c>
      <c r="F5350" t="s">
        <v>9</v>
      </c>
      <c r="G5350" s="18">
        <v>2.5000000000000001E-3</v>
      </c>
    </row>
    <row r="5351" spans="1:7" x14ac:dyDescent="0.3">
      <c r="A5351" t="s">
        <v>4809</v>
      </c>
      <c r="B5351">
        <v>17.114000000000001</v>
      </c>
      <c r="C5351">
        <v>16.335000000000001</v>
      </c>
      <c r="D5351">
        <v>16.34</v>
      </c>
      <c r="E5351">
        <v>16.3</v>
      </c>
      <c r="F5351" t="s">
        <v>5637</v>
      </c>
      <c r="G5351" s="18">
        <v>8.4099999999999994E-2</v>
      </c>
    </row>
    <row r="5352" spans="1:7" x14ac:dyDescent="0.3">
      <c r="A5352" t="s">
        <v>4810</v>
      </c>
      <c r="B5352">
        <v>17.327000000000002</v>
      </c>
      <c r="C5352">
        <v>16.57</v>
      </c>
      <c r="D5352">
        <v>16.734999999999999</v>
      </c>
      <c r="E5352">
        <v>16.57</v>
      </c>
      <c r="F5352" t="s">
        <v>5638</v>
      </c>
      <c r="G5352" s="18">
        <v>1.24E-2</v>
      </c>
    </row>
    <row r="5353" spans="1:7" x14ac:dyDescent="0.3">
      <c r="A5353" t="s">
        <v>4811</v>
      </c>
      <c r="B5353">
        <v>16.95</v>
      </c>
      <c r="C5353">
        <v>17.254999999999999</v>
      </c>
      <c r="D5353">
        <v>17.254999999999999</v>
      </c>
      <c r="E5353">
        <v>17.254999999999999</v>
      </c>
      <c r="F5353" t="s">
        <v>5672</v>
      </c>
      <c r="G5353" s="18">
        <v>-2.18E-2</v>
      </c>
    </row>
    <row r="5354" spans="1:7" x14ac:dyDescent="0.3">
      <c r="A5354" t="s">
        <v>4812</v>
      </c>
      <c r="B5354">
        <v>17.055</v>
      </c>
      <c r="C5354">
        <v>17.100000000000001</v>
      </c>
      <c r="D5354">
        <v>17.100000000000001</v>
      </c>
      <c r="E5354">
        <v>17.100000000000001</v>
      </c>
      <c r="F5354" t="s">
        <v>5672</v>
      </c>
      <c r="G5354" s="18">
        <v>6.1999999999999998E-3</v>
      </c>
    </row>
    <row r="5355" spans="1:7" x14ac:dyDescent="0.3">
      <c r="A5355" t="s">
        <v>6600</v>
      </c>
      <c r="B5355">
        <v>15.882999999999999</v>
      </c>
      <c r="C5355">
        <v>15.88</v>
      </c>
      <c r="D5355">
        <v>15.893000000000001</v>
      </c>
      <c r="E5355">
        <v>15.867000000000001</v>
      </c>
      <c r="F5355" t="s">
        <v>9</v>
      </c>
      <c r="G5355" s="18">
        <v>-6.8699999999999997E-2</v>
      </c>
    </row>
    <row r="5356" spans="1:7" x14ac:dyDescent="0.3">
      <c r="A5356" t="s">
        <v>4813</v>
      </c>
      <c r="B5356">
        <v>16.98</v>
      </c>
      <c r="C5356">
        <v>16.225000000000001</v>
      </c>
      <c r="D5356">
        <v>16.225000000000001</v>
      </c>
      <c r="E5356">
        <v>16.100000000000001</v>
      </c>
      <c r="F5356" t="s">
        <v>5623</v>
      </c>
      <c r="G5356" s="18">
        <v>6.9099999999999995E-2</v>
      </c>
    </row>
    <row r="5357" spans="1:7" x14ac:dyDescent="0.3">
      <c r="A5357" t="s">
        <v>4814</v>
      </c>
      <c r="B5357">
        <v>16.983000000000001</v>
      </c>
      <c r="C5357">
        <v>16.125</v>
      </c>
      <c r="D5357">
        <v>16.175000000000001</v>
      </c>
      <c r="E5357">
        <v>16.03</v>
      </c>
      <c r="F5357" t="s">
        <v>5745</v>
      </c>
      <c r="G5357" s="18">
        <v>2.0000000000000001E-4</v>
      </c>
    </row>
    <row r="5358" spans="1:7" x14ac:dyDescent="0.3">
      <c r="A5358" t="s">
        <v>4815</v>
      </c>
      <c r="B5358">
        <v>16.829000000000001</v>
      </c>
      <c r="C5358">
        <v>16.625</v>
      </c>
      <c r="D5358">
        <v>16.625</v>
      </c>
      <c r="E5358">
        <v>16.545000000000002</v>
      </c>
      <c r="F5358" t="s">
        <v>5672</v>
      </c>
      <c r="G5358" s="18">
        <v>-9.1000000000000004E-3</v>
      </c>
    </row>
    <row r="5359" spans="1:7" x14ac:dyDescent="0.3">
      <c r="A5359" t="s">
        <v>4816</v>
      </c>
      <c r="B5359">
        <v>16.696000000000002</v>
      </c>
      <c r="C5359">
        <v>16.315000000000001</v>
      </c>
      <c r="D5359">
        <v>16.315000000000001</v>
      </c>
      <c r="E5359">
        <v>16.11</v>
      </c>
      <c r="F5359" t="s">
        <v>5613</v>
      </c>
      <c r="G5359" s="18">
        <v>-7.9000000000000008E-3</v>
      </c>
    </row>
    <row r="5360" spans="1:7" x14ac:dyDescent="0.3">
      <c r="A5360" t="s">
        <v>4817</v>
      </c>
      <c r="B5360">
        <v>16.321999999999999</v>
      </c>
      <c r="C5360">
        <v>15.975</v>
      </c>
      <c r="D5360">
        <v>16.024999999999999</v>
      </c>
      <c r="E5360">
        <v>15.824999999999999</v>
      </c>
      <c r="F5360" t="s">
        <v>5637</v>
      </c>
      <c r="G5360" s="18">
        <v>-2.24E-2</v>
      </c>
    </row>
    <row r="5361" spans="1:7" x14ac:dyDescent="0.3">
      <c r="A5361" t="s">
        <v>6601</v>
      </c>
      <c r="B5361">
        <v>15.16</v>
      </c>
      <c r="C5361">
        <v>15.3</v>
      </c>
      <c r="D5361">
        <v>15.3</v>
      </c>
      <c r="E5361">
        <v>15.117000000000001</v>
      </c>
      <c r="F5361" t="s">
        <v>9</v>
      </c>
      <c r="G5361" s="18">
        <v>-7.1199999999999999E-2</v>
      </c>
    </row>
    <row r="5362" spans="1:7" x14ac:dyDescent="0.3">
      <c r="A5362" t="s">
        <v>4818</v>
      </c>
      <c r="B5362">
        <v>16.170999999999999</v>
      </c>
      <c r="C5362">
        <v>15.82</v>
      </c>
      <c r="D5362">
        <v>15.82</v>
      </c>
      <c r="E5362">
        <v>15.82</v>
      </c>
      <c r="F5362" t="s">
        <v>5672</v>
      </c>
      <c r="G5362" s="18">
        <v>6.6699999999999995E-2</v>
      </c>
    </row>
    <row r="5363" spans="1:7" x14ac:dyDescent="0.3">
      <c r="A5363" t="s">
        <v>4819</v>
      </c>
      <c r="B5363">
        <v>16.170000000000002</v>
      </c>
      <c r="C5363">
        <v>15.55</v>
      </c>
      <c r="D5363">
        <v>15.585000000000001</v>
      </c>
      <c r="E5363">
        <v>15.55</v>
      </c>
      <c r="F5363" t="s">
        <v>5629</v>
      </c>
      <c r="G5363" s="18">
        <v>-1E-4</v>
      </c>
    </row>
    <row r="5364" spans="1:7" x14ac:dyDescent="0.3">
      <c r="A5364" t="s">
        <v>4820</v>
      </c>
      <c r="B5364">
        <v>16.143999999999998</v>
      </c>
      <c r="C5364">
        <v>15.74</v>
      </c>
      <c r="D5364">
        <v>15.74</v>
      </c>
      <c r="E5364">
        <v>15.74</v>
      </c>
      <c r="F5364" t="s">
        <v>5672</v>
      </c>
      <c r="G5364" s="18">
        <v>-1.6000000000000001E-3</v>
      </c>
    </row>
    <row r="5365" spans="1:7" x14ac:dyDescent="0.3">
      <c r="A5365" t="s">
        <v>4821</v>
      </c>
      <c r="B5365">
        <v>16.100999999999999</v>
      </c>
      <c r="C5365">
        <v>15.5</v>
      </c>
      <c r="D5365">
        <v>15.55</v>
      </c>
      <c r="E5365">
        <v>15.484999999999999</v>
      </c>
      <c r="F5365" t="s">
        <v>5629</v>
      </c>
      <c r="G5365" s="18">
        <v>-2.7000000000000001E-3</v>
      </c>
    </row>
    <row r="5366" spans="1:7" x14ac:dyDescent="0.3">
      <c r="A5366" t="s">
        <v>4822</v>
      </c>
      <c r="B5366">
        <v>16.413</v>
      </c>
      <c r="C5366">
        <v>15.76</v>
      </c>
      <c r="D5366">
        <v>15.81</v>
      </c>
      <c r="E5366">
        <v>15.76</v>
      </c>
      <c r="F5366" t="s">
        <v>5638</v>
      </c>
      <c r="G5366" s="18">
        <v>1.9400000000000001E-2</v>
      </c>
    </row>
    <row r="5367" spans="1:7" x14ac:dyDescent="0.3">
      <c r="A5367" t="s">
        <v>6602</v>
      </c>
      <c r="B5367">
        <v>15.337999999999999</v>
      </c>
      <c r="C5367">
        <v>15.352</v>
      </c>
      <c r="D5367">
        <v>15.352</v>
      </c>
      <c r="E5367">
        <v>15.321999999999999</v>
      </c>
      <c r="F5367" t="s">
        <v>9</v>
      </c>
      <c r="G5367" s="18">
        <v>-6.5500000000000003E-2</v>
      </c>
    </row>
    <row r="5368" spans="1:7" x14ac:dyDescent="0.3">
      <c r="A5368" t="s">
        <v>4823</v>
      </c>
      <c r="B5368">
        <v>16.338999999999999</v>
      </c>
      <c r="C5368">
        <v>15.69</v>
      </c>
      <c r="D5368">
        <v>15.69</v>
      </c>
      <c r="E5368">
        <v>15.69</v>
      </c>
      <c r="F5368" t="s">
        <v>5636</v>
      </c>
      <c r="G5368" s="18">
        <v>6.5299999999999997E-2</v>
      </c>
    </row>
    <row r="5369" spans="1:7" x14ac:dyDescent="0.3">
      <c r="A5369" t="s">
        <v>4824</v>
      </c>
      <c r="B5369">
        <v>16.478000000000002</v>
      </c>
      <c r="C5369">
        <v>15.91</v>
      </c>
      <c r="D5369">
        <v>15.91</v>
      </c>
      <c r="E5369">
        <v>15.91</v>
      </c>
      <c r="F5369" t="s">
        <v>5672</v>
      </c>
      <c r="G5369" s="18">
        <v>8.5000000000000006E-3</v>
      </c>
    </row>
    <row r="5370" spans="1:7" x14ac:dyDescent="0.3">
      <c r="A5370" t="s">
        <v>4825</v>
      </c>
      <c r="B5370">
        <v>16.521999999999998</v>
      </c>
      <c r="C5370">
        <v>15.66</v>
      </c>
      <c r="D5370">
        <v>15.73</v>
      </c>
      <c r="E5370">
        <v>15.63</v>
      </c>
      <c r="F5370" t="s">
        <v>5759</v>
      </c>
      <c r="G5370" s="18">
        <v>2.7000000000000001E-3</v>
      </c>
    </row>
    <row r="5371" spans="1:7" x14ac:dyDescent="0.3">
      <c r="A5371" t="s">
        <v>4826</v>
      </c>
      <c r="B5371">
        <v>16.231999999999999</v>
      </c>
      <c r="C5371">
        <v>15.725</v>
      </c>
      <c r="D5371">
        <v>15.74</v>
      </c>
      <c r="E5371">
        <v>15.725</v>
      </c>
      <c r="F5371" t="s">
        <v>5659</v>
      </c>
      <c r="G5371" s="18">
        <v>-1.7600000000000001E-2</v>
      </c>
    </row>
    <row r="5372" spans="1:7" x14ac:dyDescent="0.3">
      <c r="A5372" t="s">
        <v>4827</v>
      </c>
      <c r="B5372">
        <v>16.385999999999999</v>
      </c>
      <c r="C5372">
        <v>15.66</v>
      </c>
      <c r="D5372">
        <v>15.66</v>
      </c>
      <c r="E5372">
        <v>15.66</v>
      </c>
      <c r="F5372" t="s">
        <v>5672</v>
      </c>
      <c r="G5372" s="18">
        <v>9.4999999999999998E-3</v>
      </c>
    </row>
    <row r="5373" spans="1:7" x14ac:dyDescent="0.3">
      <c r="A5373" t="s">
        <v>6603</v>
      </c>
      <c r="B5373">
        <v>15.268000000000001</v>
      </c>
      <c r="C5373">
        <v>15.287000000000001</v>
      </c>
      <c r="D5373">
        <v>15.31</v>
      </c>
      <c r="E5373">
        <v>15.268000000000001</v>
      </c>
      <c r="F5373" t="s">
        <v>9</v>
      </c>
      <c r="G5373" s="18">
        <v>-6.8199999999999997E-2</v>
      </c>
    </row>
    <row r="5374" spans="1:7" x14ac:dyDescent="0.3">
      <c r="A5374" t="s">
        <v>4828</v>
      </c>
      <c r="B5374">
        <v>16.382999999999999</v>
      </c>
      <c r="C5374">
        <v>15.45</v>
      </c>
      <c r="D5374">
        <v>15.595000000000001</v>
      </c>
      <c r="E5374">
        <v>15.45</v>
      </c>
      <c r="F5374" t="s">
        <v>5613</v>
      </c>
      <c r="G5374" s="18">
        <v>7.2999999999999995E-2</v>
      </c>
    </row>
    <row r="5375" spans="1:7" x14ac:dyDescent="0.3">
      <c r="A5375" t="s">
        <v>4829</v>
      </c>
      <c r="B5375">
        <v>16.431999999999999</v>
      </c>
      <c r="C5375">
        <v>15.865</v>
      </c>
      <c r="D5375">
        <v>15.865</v>
      </c>
      <c r="E5375">
        <v>15.865</v>
      </c>
      <c r="F5375" t="s">
        <v>5634</v>
      </c>
      <c r="G5375" s="18">
        <v>3.0000000000000001E-3</v>
      </c>
    </row>
    <row r="5376" spans="1:7" x14ac:dyDescent="0.3">
      <c r="A5376" t="s">
        <v>4830</v>
      </c>
      <c r="B5376">
        <v>16.376000000000001</v>
      </c>
      <c r="C5376">
        <v>15.98</v>
      </c>
      <c r="D5376">
        <v>15.98</v>
      </c>
      <c r="E5376">
        <v>15.98</v>
      </c>
      <c r="F5376" t="s">
        <v>5672</v>
      </c>
      <c r="G5376" s="18">
        <v>-3.3999999999999998E-3</v>
      </c>
    </row>
    <row r="5377" spans="1:7" x14ac:dyDescent="0.3">
      <c r="A5377" t="s">
        <v>4831</v>
      </c>
      <c r="B5377">
        <v>16.492999999999999</v>
      </c>
      <c r="C5377">
        <v>16.010000000000002</v>
      </c>
      <c r="D5377">
        <v>16.010000000000002</v>
      </c>
      <c r="E5377">
        <v>15.904999999999999</v>
      </c>
      <c r="F5377" t="s">
        <v>5639</v>
      </c>
      <c r="G5377" s="18">
        <v>7.1000000000000004E-3</v>
      </c>
    </row>
    <row r="5378" spans="1:7" x14ac:dyDescent="0.3">
      <c r="A5378" t="s">
        <v>4832</v>
      </c>
      <c r="B5378">
        <v>16.45</v>
      </c>
      <c r="C5378">
        <v>15.88</v>
      </c>
      <c r="D5378">
        <v>15.88</v>
      </c>
      <c r="E5378">
        <v>15.88</v>
      </c>
      <c r="F5378" t="s">
        <v>5637</v>
      </c>
      <c r="G5378" s="18">
        <v>-2.5999999999999999E-3</v>
      </c>
    </row>
    <row r="5379" spans="1:7" x14ac:dyDescent="0.3">
      <c r="A5379" t="s">
        <v>6604</v>
      </c>
      <c r="B5379">
        <v>15.407999999999999</v>
      </c>
      <c r="C5379">
        <v>15.438000000000001</v>
      </c>
      <c r="D5379">
        <v>15.446999999999999</v>
      </c>
      <c r="E5379">
        <v>15.407999999999999</v>
      </c>
      <c r="F5379" t="s">
        <v>9</v>
      </c>
      <c r="G5379" s="18">
        <v>-6.3299999999999995E-2</v>
      </c>
    </row>
    <row r="5380" spans="1:7" x14ac:dyDescent="0.3">
      <c r="A5380" t="s">
        <v>4833</v>
      </c>
      <c r="B5380">
        <v>16.608000000000001</v>
      </c>
      <c r="C5380">
        <v>15.615</v>
      </c>
      <c r="D5380">
        <v>15.765000000000001</v>
      </c>
      <c r="E5380">
        <v>15.58</v>
      </c>
      <c r="F5380" t="s">
        <v>5636</v>
      </c>
      <c r="G5380" s="18">
        <v>7.7899999999999997E-2</v>
      </c>
    </row>
    <row r="5381" spans="1:7" x14ac:dyDescent="0.3">
      <c r="A5381" t="s">
        <v>4834</v>
      </c>
      <c r="B5381">
        <v>16.472999999999999</v>
      </c>
      <c r="C5381">
        <v>15.725</v>
      </c>
      <c r="D5381">
        <v>15.725</v>
      </c>
      <c r="E5381">
        <v>15.59</v>
      </c>
      <c r="F5381" t="s">
        <v>5672</v>
      </c>
      <c r="G5381" s="18">
        <v>-8.0999999999999996E-3</v>
      </c>
    </row>
    <row r="5382" spans="1:7" x14ac:dyDescent="0.3">
      <c r="A5382" t="s">
        <v>4835</v>
      </c>
      <c r="B5382">
        <v>16.314</v>
      </c>
      <c r="C5382">
        <v>15.63</v>
      </c>
      <c r="D5382">
        <v>15.65</v>
      </c>
      <c r="E5382">
        <v>15.455</v>
      </c>
      <c r="F5382" t="s">
        <v>5636</v>
      </c>
      <c r="G5382" s="18">
        <v>-9.7000000000000003E-3</v>
      </c>
    </row>
    <row r="5383" spans="1:7" x14ac:dyDescent="0.3">
      <c r="A5383" t="s">
        <v>4836</v>
      </c>
      <c r="B5383">
        <v>15.972</v>
      </c>
      <c r="C5383">
        <v>15.625</v>
      </c>
      <c r="D5383">
        <v>15.625</v>
      </c>
      <c r="E5383">
        <v>15.625</v>
      </c>
      <c r="F5383" t="s">
        <v>5659</v>
      </c>
      <c r="G5383" s="18">
        <v>-2.1000000000000001E-2</v>
      </c>
    </row>
    <row r="5384" spans="1:7" x14ac:dyDescent="0.3">
      <c r="A5384" t="s">
        <v>4837</v>
      </c>
      <c r="B5384">
        <v>16.114999999999998</v>
      </c>
      <c r="C5384">
        <v>15.51</v>
      </c>
      <c r="D5384">
        <v>15.51</v>
      </c>
      <c r="E5384">
        <v>15.51</v>
      </c>
      <c r="F5384" t="s">
        <v>5629</v>
      </c>
      <c r="G5384" s="18">
        <v>8.9999999999999993E-3</v>
      </c>
    </row>
    <row r="5385" spans="1:7" x14ac:dyDescent="0.3">
      <c r="A5385" t="s">
        <v>6605</v>
      </c>
      <c r="B5385">
        <v>15.113</v>
      </c>
      <c r="C5385">
        <v>15.102</v>
      </c>
      <c r="D5385">
        <v>15.132999999999999</v>
      </c>
      <c r="E5385">
        <v>15.098000000000001</v>
      </c>
      <c r="F5385" t="s">
        <v>9</v>
      </c>
      <c r="G5385" s="18">
        <v>-6.2199999999999998E-2</v>
      </c>
    </row>
    <row r="5386" spans="1:7" x14ac:dyDescent="0.3">
      <c r="A5386" t="s">
        <v>4838</v>
      </c>
      <c r="B5386">
        <v>16.106000000000002</v>
      </c>
      <c r="C5386">
        <v>15.55</v>
      </c>
      <c r="D5386">
        <v>15.555</v>
      </c>
      <c r="E5386">
        <v>15.545</v>
      </c>
      <c r="F5386" t="s">
        <v>5670</v>
      </c>
      <c r="G5386" s="18">
        <v>6.5699999999999995E-2</v>
      </c>
    </row>
    <row r="5387" spans="1:7" x14ac:dyDescent="0.3">
      <c r="A5387" t="s">
        <v>4839</v>
      </c>
      <c r="B5387">
        <v>16.082000000000001</v>
      </c>
      <c r="C5387">
        <v>15.4</v>
      </c>
      <c r="D5387">
        <v>15.4</v>
      </c>
      <c r="E5387">
        <v>15.4</v>
      </c>
      <c r="F5387" t="s">
        <v>5672</v>
      </c>
      <c r="G5387" s="18">
        <v>-1.5E-3</v>
      </c>
    </row>
    <row r="5388" spans="1:7" x14ac:dyDescent="0.3">
      <c r="A5388" t="s">
        <v>4840</v>
      </c>
      <c r="B5388">
        <v>16.120999999999999</v>
      </c>
      <c r="C5388">
        <v>15.535</v>
      </c>
      <c r="D5388">
        <v>15.535</v>
      </c>
      <c r="E5388">
        <v>15.515000000000001</v>
      </c>
      <c r="F5388" t="s">
        <v>5757</v>
      </c>
      <c r="G5388" s="18">
        <v>2.3999999999999998E-3</v>
      </c>
    </row>
    <row r="5389" spans="1:7" x14ac:dyDescent="0.3">
      <c r="A5389" t="s">
        <v>4841</v>
      </c>
      <c r="B5389">
        <v>16.102</v>
      </c>
      <c r="C5389">
        <v>15.5</v>
      </c>
      <c r="D5389">
        <v>15.5</v>
      </c>
      <c r="E5389">
        <v>15.5</v>
      </c>
      <c r="F5389" t="s">
        <v>5636</v>
      </c>
      <c r="G5389" s="18">
        <v>-1.1999999999999999E-3</v>
      </c>
    </row>
    <row r="5390" spans="1:7" x14ac:dyDescent="0.3">
      <c r="A5390" t="s">
        <v>4842</v>
      </c>
      <c r="B5390">
        <v>16.109000000000002</v>
      </c>
      <c r="C5390">
        <v>15.715</v>
      </c>
      <c r="D5390">
        <v>15.715</v>
      </c>
      <c r="E5390">
        <v>15.715</v>
      </c>
      <c r="F5390" t="s">
        <v>5636</v>
      </c>
      <c r="G5390" s="18">
        <v>4.0000000000000002E-4</v>
      </c>
    </row>
    <row r="5391" spans="1:7" x14ac:dyDescent="0.3">
      <c r="A5391" t="s">
        <v>6606</v>
      </c>
      <c r="B5391">
        <v>15.087999999999999</v>
      </c>
      <c r="C5391">
        <v>15.077999999999999</v>
      </c>
      <c r="D5391">
        <v>15.106999999999999</v>
      </c>
      <c r="E5391">
        <v>15.077999999999999</v>
      </c>
      <c r="F5391" t="s">
        <v>9</v>
      </c>
      <c r="G5391" s="18">
        <v>-6.3399999999999998E-2</v>
      </c>
    </row>
    <row r="5392" spans="1:7" x14ac:dyDescent="0.3">
      <c r="A5392" t="s">
        <v>4843</v>
      </c>
      <c r="B5392">
        <v>16.244</v>
      </c>
      <c r="C5392">
        <v>15.56</v>
      </c>
      <c r="D5392">
        <v>15.68</v>
      </c>
      <c r="E5392">
        <v>15.555</v>
      </c>
      <c r="F5392" t="s">
        <v>5760</v>
      </c>
      <c r="G5392" s="18">
        <v>7.6600000000000001E-2</v>
      </c>
    </row>
    <row r="5393" spans="1:7" x14ac:dyDescent="0.3">
      <c r="A5393" t="s">
        <v>4844</v>
      </c>
      <c r="B5393">
        <v>16.236999999999998</v>
      </c>
      <c r="C5393">
        <v>15.875</v>
      </c>
      <c r="D5393">
        <v>15.875</v>
      </c>
      <c r="E5393">
        <v>15.875</v>
      </c>
      <c r="F5393" t="s">
        <v>5672</v>
      </c>
      <c r="G5393" s="18">
        <v>-4.0000000000000002E-4</v>
      </c>
    </row>
    <row r="5394" spans="1:7" x14ac:dyDescent="0.3">
      <c r="A5394" t="s">
        <v>4845</v>
      </c>
      <c r="B5394">
        <v>16.271999999999998</v>
      </c>
      <c r="C5394">
        <v>15.654999999999999</v>
      </c>
      <c r="D5394">
        <v>15.7</v>
      </c>
      <c r="E5394">
        <v>15.63</v>
      </c>
      <c r="F5394" t="s">
        <v>5646</v>
      </c>
      <c r="G5394" s="18">
        <v>2.2000000000000001E-3</v>
      </c>
    </row>
    <row r="5395" spans="1:7" x14ac:dyDescent="0.3">
      <c r="A5395" t="s">
        <v>4846</v>
      </c>
      <c r="B5395">
        <v>15.885</v>
      </c>
      <c r="C5395">
        <v>15.734999999999999</v>
      </c>
      <c r="D5395">
        <v>15.734999999999999</v>
      </c>
      <c r="E5395">
        <v>15.734999999999999</v>
      </c>
      <c r="F5395" t="s">
        <v>5672</v>
      </c>
      <c r="G5395" s="18">
        <v>-2.3800000000000002E-2</v>
      </c>
    </row>
    <row r="5396" spans="1:7" x14ac:dyDescent="0.3">
      <c r="A5396" t="s">
        <v>4847</v>
      </c>
      <c r="B5396">
        <v>15.987</v>
      </c>
      <c r="C5396">
        <v>15.385</v>
      </c>
      <c r="D5396">
        <v>15.42</v>
      </c>
      <c r="E5396">
        <v>15.385</v>
      </c>
      <c r="F5396" t="s">
        <v>5638</v>
      </c>
      <c r="G5396" s="18">
        <v>6.4000000000000003E-3</v>
      </c>
    </row>
    <row r="5397" spans="1:7" x14ac:dyDescent="0.3">
      <c r="A5397" t="s">
        <v>6607</v>
      </c>
      <c r="B5397">
        <v>14.917999999999999</v>
      </c>
      <c r="C5397">
        <v>14.928000000000001</v>
      </c>
      <c r="D5397">
        <v>14.95</v>
      </c>
      <c r="E5397">
        <v>14.912000000000001</v>
      </c>
      <c r="F5397" t="s">
        <v>9</v>
      </c>
      <c r="G5397" s="18">
        <v>-6.6900000000000001E-2</v>
      </c>
    </row>
    <row r="5398" spans="1:7" x14ac:dyDescent="0.3">
      <c r="A5398" t="s">
        <v>4848</v>
      </c>
      <c r="B5398">
        <v>15.999000000000001</v>
      </c>
      <c r="C5398">
        <v>15.33</v>
      </c>
      <c r="D5398">
        <v>15.33</v>
      </c>
      <c r="E5398">
        <v>15.33</v>
      </c>
      <c r="F5398" t="s">
        <v>5638</v>
      </c>
      <c r="G5398" s="18">
        <v>7.2499999999999995E-2</v>
      </c>
    </row>
    <row r="5399" spans="1:7" x14ac:dyDescent="0.3">
      <c r="A5399" t="s">
        <v>4849</v>
      </c>
      <c r="B5399">
        <v>15.933999999999999</v>
      </c>
      <c r="C5399">
        <v>15.34</v>
      </c>
      <c r="D5399">
        <v>15.34</v>
      </c>
      <c r="E5399">
        <v>15.34</v>
      </c>
      <c r="F5399" t="s">
        <v>5638</v>
      </c>
      <c r="G5399" s="18">
        <v>-4.1000000000000003E-3</v>
      </c>
    </row>
    <row r="5400" spans="1:7" x14ac:dyDescent="0.3">
      <c r="A5400" t="s">
        <v>4850</v>
      </c>
      <c r="B5400">
        <v>15.945</v>
      </c>
      <c r="C5400">
        <v>15.385</v>
      </c>
      <c r="D5400">
        <v>15.385</v>
      </c>
      <c r="E5400">
        <v>15.36</v>
      </c>
      <c r="F5400" t="s">
        <v>5660</v>
      </c>
      <c r="G5400" s="18">
        <v>6.9999999999999999E-4</v>
      </c>
    </row>
    <row r="5401" spans="1:7" x14ac:dyDescent="0.3">
      <c r="A5401" t="s">
        <v>4851</v>
      </c>
      <c r="B5401">
        <v>15.964</v>
      </c>
      <c r="C5401">
        <v>15.555</v>
      </c>
      <c r="D5401">
        <v>15.555</v>
      </c>
      <c r="E5401">
        <v>15.555</v>
      </c>
      <c r="F5401" t="s">
        <v>5672</v>
      </c>
      <c r="G5401" s="18">
        <v>1.1999999999999999E-3</v>
      </c>
    </row>
    <row r="5402" spans="1:7" x14ac:dyDescent="0.3">
      <c r="A5402" t="s">
        <v>6608</v>
      </c>
      <c r="B5402">
        <v>14.965</v>
      </c>
      <c r="C5402">
        <v>14.965</v>
      </c>
      <c r="D5402">
        <v>14.965</v>
      </c>
      <c r="E5402">
        <v>14.965</v>
      </c>
      <c r="F5402" t="s">
        <v>9</v>
      </c>
      <c r="G5402" s="18">
        <v>-6.2600000000000003E-2</v>
      </c>
    </row>
    <row r="5403" spans="1:7" x14ac:dyDescent="0.3">
      <c r="A5403" t="s">
        <v>6609</v>
      </c>
      <c r="B5403">
        <v>14.981999999999999</v>
      </c>
      <c r="C5403">
        <v>14.955</v>
      </c>
      <c r="D5403">
        <v>14.988</v>
      </c>
      <c r="E5403">
        <v>14.955</v>
      </c>
      <c r="F5403" t="s">
        <v>9</v>
      </c>
      <c r="G5403" s="18">
        <v>1.1000000000000001E-3</v>
      </c>
    </row>
    <row r="5404" spans="1:7" x14ac:dyDescent="0.3">
      <c r="A5404" t="s">
        <v>4852</v>
      </c>
      <c r="B5404">
        <v>15.978</v>
      </c>
      <c r="C5404">
        <v>15.44</v>
      </c>
      <c r="D5404">
        <v>15.44</v>
      </c>
      <c r="E5404">
        <v>15.425000000000001</v>
      </c>
      <c r="F5404" t="s">
        <v>5617</v>
      </c>
      <c r="G5404" s="18">
        <v>6.6500000000000004E-2</v>
      </c>
    </row>
    <row r="5405" spans="1:7" x14ac:dyDescent="0.3">
      <c r="A5405" t="s">
        <v>4853</v>
      </c>
      <c r="B5405">
        <v>15.789</v>
      </c>
      <c r="C5405">
        <v>15.2</v>
      </c>
      <c r="D5405">
        <v>15.215</v>
      </c>
      <c r="E5405">
        <v>15.2</v>
      </c>
      <c r="F5405" t="s">
        <v>5672</v>
      </c>
      <c r="G5405" s="18">
        <v>-1.18E-2</v>
      </c>
    </row>
    <row r="5406" spans="1:7" x14ac:dyDescent="0.3">
      <c r="A5406" t="s">
        <v>4854</v>
      </c>
      <c r="B5406">
        <v>15.909000000000001</v>
      </c>
      <c r="C5406">
        <v>15.244999999999999</v>
      </c>
      <c r="D5406">
        <v>15.285</v>
      </c>
      <c r="E5406">
        <v>15.244999999999999</v>
      </c>
      <c r="F5406" t="s">
        <v>5660</v>
      </c>
      <c r="G5406" s="18">
        <v>7.6E-3</v>
      </c>
    </row>
    <row r="5407" spans="1:7" x14ac:dyDescent="0.3">
      <c r="A5407" t="s">
        <v>4855</v>
      </c>
      <c r="B5407">
        <v>15.866</v>
      </c>
      <c r="C5407">
        <v>15.55</v>
      </c>
      <c r="D5407">
        <v>15.55</v>
      </c>
      <c r="E5407">
        <v>15.55</v>
      </c>
      <c r="F5407" t="s">
        <v>5672</v>
      </c>
      <c r="G5407" s="18">
        <v>-2.7000000000000001E-3</v>
      </c>
    </row>
    <row r="5408" spans="1:7" x14ac:dyDescent="0.3">
      <c r="A5408" t="s">
        <v>4856</v>
      </c>
      <c r="B5408">
        <v>15.997</v>
      </c>
      <c r="C5408">
        <v>15.51</v>
      </c>
      <c r="D5408">
        <v>15.51</v>
      </c>
      <c r="E5408">
        <v>15.51</v>
      </c>
      <c r="F5408" t="s">
        <v>5636</v>
      </c>
      <c r="G5408" s="18">
        <v>8.3000000000000001E-3</v>
      </c>
    </row>
    <row r="5409" spans="1:7" x14ac:dyDescent="0.3">
      <c r="A5409" t="s">
        <v>6610</v>
      </c>
      <c r="B5409">
        <v>15.012</v>
      </c>
      <c r="C5409">
        <v>15.035</v>
      </c>
      <c r="D5409">
        <v>15.035</v>
      </c>
      <c r="E5409">
        <v>15.012</v>
      </c>
      <c r="F5409" t="s">
        <v>9</v>
      </c>
      <c r="G5409" s="18">
        <v>-6.1600000000000002E-2</v>
      </c>
    </row>
    <row r="5410" spans="1:7" x14ac:dyDescent="0.3">
      <c r="A5410" t="s">
        <v>4857</v>
      </c>
      <c r="B5410">
        <v>15.831</v>
      </c>
      <c r="C5410">
        <v>15.345000000000001</v>
      </c>
      <c r="D5410">
        <v>15.355</v>
      </c>
      <c r="E5410">
        <v>15.244999999999999</v>
      </c>
      <c r="F5410" t="s">
        <v>5638</v>
      </c>
      <c r="G5410" s="18">
        <v>5.4600000000000003E-2</v>
      </c>
    </row>
    <row r="5411" spans="1:7" x14ac:dyDescent="0.3">
      <c r="A5411" t="s">
        <v>4858</v>
      </c>
      <c r="B5411">
        <v>15.887</v>
      </c>
      <c r="C5411">
        <v>15.345000000000001</v>
      </c>
      <c r="D5411">
        <v>15.36</v>
      </c>
      <c r="E5411">
        <v>15.195</v>
      </c>
      <c r="F5411" t="s">
        <v>5660</v>
      </c>
      <c r="G5411" s="18">
        <v>3.5000000000000001E-3</v>
      </c>
    </row>
    <row r="5412" spans="1:7" x14ac:dyDescent="0.3">
      <c r="A5412" t="s">
        <v>4859</v>
      </c>
      <c r="B5412">
        <v>15.635999999999999</v>
      </c>
      <c r="C5412">
        <v>15.31</v>
      </c>
      <c r="D5412">
        <v>15.31</v>
      </c>
      <c r="E5412">
        <v>15.01</v>
      </c>
      <c r="F5412" t="s">
        <v>5658</v>
      </c>
      <c r="G5412" s="18">
        <v>-1.5800000000000002E-2</v>
      </c>
    </row>
    <row r="5413" spans="1:7" x14ac:dyDescent="0.3">
      <c r="A5413" t="s">
        <v>4860</v>
      </c>
      <c r="B5413">
        <v>15.525</v>
      </c>
      <c r="C5413">
        <v>15.1</v>
      </c>
      <c r="D5413">
        <v>15.1</v>
      </c>
      <c r="E5413">
        <v>15.095000000000001</v>
      </c>
      <c r="F5413" t="s">
        <v>5637</v>
      </c>
      <c r="G5413" s="18">
        <v>-7.1000000000000004E-3</v>
      </c>
    </row>
    <row r="5414" spans="1:7" x14ac:dyDescent="0.3">
      <c r="A5414" t="s">
        <v>4861</v>
      </c>
      <c r="B5414">
        <v>15.901999999999999</v>
      </c>
      <c r="C5414">
        <v>14.965</v>
      </c>
      <c r="D5414">
        <v>15.295</v>
      </c>
      <c r="E5414">
        <v>14.965</v>
      </c>
      <c r="F5414" t="s">
        <v>5616</v>
      </c>
      <c r="G5414" s="18">
        <v>2.4299999999999999E-2</v>
      </c>
    </row>
    <row r="5415" spans="1:7" x14ac:dyDescent="0.3">
      <c r="A5415" t="s">
        <v>6611</v>
      </c>
      <c r="B5415">
        <v>14.945</v>
      </c>
      <c r="C5415">
        <v>14.952999999999999</v>
      </c>
      <c r="D5415">
        <v>14.988</v>
      </c>
      <c r="E5415">
        <v>14.932</v>
      </c>
      <c r="F5415" t="s">
        <v>9</v>
      </c>
      <c r="G5415" s="18">
        <v>-6.0199999999999997E-2</v>
      </c>
    </row>
    <row r="5416" spans="1:7" x14ac:dyDescent="0.3">
      <c r="A5416" t="s">
        <v>4862</v>
      </c>
      <c r="B5416">
        <v>15.845000000000001</v>
      </c>
      <c r="C5416">
        <v>15.45</v>
      </c>
      <c r="D5416">
        <v>15.47</v>
      </c>
      <c r="E5416">
        <v>15.37</v>
      </c>
      <c r="F5416" t="s">
        <v>5672</v>
      </c>
      <c r="G5416" s="18">
        <v>6.0199999999999997E-2</v>
      </c>
    </row>
    <row r="5417" spans="1:7" x14ac:dyDescent="0.3">
      <c r="A5417" t="s">
        <v>4863</v>
      </c>
      <c r="B5417">
        <v>15.831</v>
      </c>
      <c r="C5417">
        <v>15.2</v>
      </c>
      <c r="D5417">
        <v>15.255000000000001</v>
      </c>
      <c r="E5417">
        <v>15.145</v>
      </c>
      <c r="F5417" t="s">
        <v>5639</v>
      </c>
      <c r="G5417" s="18">
        <v>-8.9999999999999998E-4</v>
      </c>
    </row>
    <row r="5418" spans="1:7" x14ac:dyDescent="0.3">
      <c r="A5418" t="s">
        <v>4864</v>
      </c>
      <c r="B5418">
        <v>15.755000000000001</v>
      </c>
      <c r="C5418">
        <v>15.265000000000001</v>
      </c>
      <c r="D5418">
        <v>15.275</v>
      </c>
      <c r="E5418">
        <v>15.164999999999999</v>
      </c>
      <c r="F5418" t="s">
        <v>5639</v>
      </c>
      <c r="G5418" s="18">
        <v>-4.7999999999999996E-3</v>
      </c>
    </row>
    <row r="5419" spans="1:7" x14ac:dyDescent="0.3">
      <c r="A5419" t="s">
        <v>4865</v>
      </c>
      <c r="B5419">
        <v>15.664999999999999</v>
      </c>
      <c r="C5419">
        <v>15.164999999999999</v>
      </c>
      <c r="D5419">
        <v>15.164999999999999</v>
      </c>
      <c r="E5419">
        <v>15.03</v>
      </c>
      <c r="F5419" t="s">
        <v>5659</v>
      </c>
      <c r="G5419" s="18">
        <v>-5.7000000000000002E-3</v>
      </c>
    </row>
    <row r="5420" spans="1:7" x14ac:dyDescent="0.3">
      <c r="A5420" t="s">
        <v>4866</v>
      </c>
      <c r="B5420">
        <v>15.680999999999999</v>
      </c>
      <c r="C5420">
        <v>15.105</v>
      </c>
      <c r="D5420">
        <v>15.115</v>
      </c>
      <c r="E5420">
        <v>15.065</v>
      </c>
      <c r="F5420" t="s">
        <v>5636</v>
      </c>
      <c r="G5420" s="18">
        <v>1E-3</v>
      </c>
    </row>
    <row r="5421" spans="1:7" x14ac:dyDescent="0.3">
      <c r="A5421" t="s">
        <v>6612</v>
      </c>
      <c r="B5421">
        <v>14.757999999999999</v>
      </c>
      <c r="C5421">
        <v>14.78</v>
      </c>
      <c r="D5421">
        <v>14.792999999999999</v>
      </c>
      <c r="E5421">
        <v>14.757999999999999</v>
      </c>
      <c r="F5421" t="s">
        <v>9</v>
      </c>
      <c r="G5421" s="18">
        <v>-5.8900000000000001E-2</v>
      </c>
    </row>
    <row r="5422" spans="1:7" x14ac:dyDescent="0.3">
      <c r="A5422" t="s">
        <v>4867</v>
      </c>
      <c r="B5422">
        <v>15.662000000000001</v>
      </c>
      <c r="C5422">
        <v>15.25</v>
      </c>
      <c r="D5422">
        <v>15.25</v>
      </c>
      <c r="E5422">
        <v>15.25</v>
      </c>
      <c r="F5422" t="s">
        <v>5672</v>
      </c>
      <c r="G5422" s="18">
        <v>6.13E-2</v>
      </c>
    </row>
    <row r="5423" spans="1:7" x14ac:dyDescent="0.3">
      <c r="A5423" t="s">
        <v>4868</v>
      </c>
      <c r="B5423">
        <v>15.691000000000001</v>
      </c>
      <c r="C5423">
        <v>15.095000000000001</v>
      </c>
      <c r="D5423">
        <v>15.13</v>
      </c>
      <c r="E5423">
        <v>15.095000000000001</v>
      </c>
      <c r="F5423" t="s">
        <v>5672</v>
      </c>
      <c r="G5423" s="18">
        <v>1.9E-3</v>
      </c>
    </row>
    <row r="5424" spans="1:7" x14ac:dyDescent="0.3">
      <c r="A5424" t="s">
        <v>4869</v>
      </c>
      <c r="B5424">
        <v>15.683999999999999</v>
      </c>
      <c r="C5424">
        <v>15.234999999999999</v>
      </c>
      <c r="D5424">
        <v>15.234999999999999</v>
      </c>
      <c r="E5424">
        <v>15.234999999999999</v>
      </c>
      <c r="F5424" t="s">
        <v>5672</v>
      </c>
      <c r="G5424" s="18">
        <v>-4.0000000000000002E-4</v>
      </c>
    </row>
    <row r="5425" spans="1:7" x14ac:dyDescent="0.3">
      <c r="A5425" t="s">
        <v>4870</v>
      </c>
      <c r="B5425">
        <v>15.412000000000001</v>
      </c>
      <c r="C5425">
        <v>15.115</v>
      </c>
      <c r="D5425">
        <v>15.115</v>
      </c>
      <c r="E5425">
        <v>14.835000000000001</v>
      </c>
      <c r="F5425" t="s">
        <v>5622</v>
      </c>
      <c r="G5425" s="18">
        <v>-1.7299999999999999E-2</v>
      </c>
    </row>
    <row r="5426" spans="1:7" x14ac:dyDescent="0.3">
      <c r="A5426" t="s">
        <v>4871</v>
      </c>
      <c r="B5426">
        <v>15.259</v>
      </c>
      <c r="C5426">
        <v>14.98</v>
      </c>
      <c r="D5426">
        <v>14.98</v>
      </c>
      <c r="E5426">
        <v>14.83</v>
      </c>
      <c r="F5426" t="s">
        <v>5615</v>
      </c>
      <c r="G5426" s="18">
        <v>-9.9000000000000008E-3</v>
      </c>
    </row>
    <row r="5427" spans="1:7" x14ac:dyDescent="0.3">
      <c r="A5427" t="s">
        <v>6613</v>
      </c>
      <c r="B5427">
        <v>14.428000000000001</v>
      </c>
      <c r="C5427">
        <v>14.39</v>
      </c>
      <c r="D5427">
        <v>14.428000000000001</v>
      </c>
      <c r="E5427">
        <v>14.39</v>
      </c>
      <c r="F5427" t="s">
        <v>9</v>
      </c>
      <c r="G5427" s="18">
        <v>-5.45E-2</v>
      </c>
    </row>
    <row r="5428" spans="1:7" x14ac:dyDescent="0.3">
      <c r="A5428" t="s">
        <v>4872</v>
      </c>
      <c r="B5428">
        <v>15.318</v>
      </c>
      <c r="C5428">
        <v>14.805</v>
      </c>
      <c r="D5428">
        <v>14.805</v>
      </c>
      <c r="E5428">
        <v>14.805</v>
      </c>
      <c r="F5428" t="s">
        <v>5626</v>
      </c>
      <c r="G5428" s="18">
        <v>6.1699999999999998E-2</v>
      </c>
    </row>
    <row r="5429" spans="1:7" x14ac:dyDescent="0.3">
      <c r="A5429" t="s">
        <v>4873</v>
      </c>
      <c r="B5429">
        <v>15.284000000000001</v>
      </c>
      <c r="C5429">
        <v>14.85</v>
      </c>
      <c r="D5429">
        <v>14.87</v>
      </c>
      <c r="E5429">
        <v>14.85</v>
      </c>
      <c r="F5429" t="s">
        <v>5672</v>
      </c>
      <c r="G5429" s="18">
        <v>-2.2000000000000001E-3</v>
      </c>
    </row>
    <row r="5430" spans="1:7" x14ac:dyDescent="0.3">
      <c r="A5430" t="s">
        <v>4874</v>
      </c>
      <c r="B5430">
        <v>15.321</v>
      </c>
      <c r="C5430">
        <v>14.85</v>
      </c>
      <c r="D5430">
        <v>14.89</v>
      </c>
      <c r="E5430">
        <v>14.85</v>
      </c>
      <c r="F5430" t="s">
        <v>5637</v>
      </c>
      <c r="G5430" s="18">
        <v>2.3999999999999998E-3</v>
      </c>
    </row>
    <row r="5431" spans="1:7" x14ac:dyDescent="0.3">
      <c r="A5431" t="s">
        <v>4875</v>
      </c>
      <c r="B5431">
        <v>15.483000000000001</v>
      </c>
      <c r="C5431">
        <v>14.92</v>
      </c>
      <c r="D5431">
        <v>15.06</v>
      </c>
      <c r="E5431">
        <v>14.92</v>
      </c>
      <c r="F5431" t="s">
        <v>5637</v>
      </c>
      <c r="G5431" s="18">
        <v>1.06E-2</v>
      </c>
    </row>
    <row r="5432" spans="1:7" x14ac:dyDescent="0.3">
      <c r="A5432" t="s">
        <v>4876</v>
      </c>
      <c r="B5432">
        <v>15.407999999999999</v>
      </c>
      <c r="C5432">
        <v>14.86</v>
      </c>
      <c r="D5432">
        <v>14.86</v>
      </c>
      <c r="E5432">
        <v>14.855</v>
      </c>
      <c r="F5432" t="s">
        <v>5616</v>
      </c>
      <c r="G5432" s="18">
        <v>-4.7999999999999996E-3</v>
      </c>
    </row>
    <row r="5433" spans="1:7" x14ac:dyDescent="0.3">
      <c r="A5433" t="s">
        <v>6614</v>
      </c>
      <c r="B5433">
        <v>14.557</v>
      </c>
      <c r="C5433">
        <v>14.545</v>
      </c>
      <c r="D5433">
        <v>14.561999999999999</v>
      </c>
      <c r="E5433">
        <v>14.545</v>
      </c>
      <c r="F5433" t="s">
        <v>9</v>
      </c>
      <c r="G5433" s="18">
        <v>-5.5199999999999999E-2</v>
      </c>
    </row>
    <row r="5434" spans="1:7" x14ac:dyDescent="0.3">
      <c r="A5434" t="s">
        <v>6615</v>
      </c>
      <c r="B5434">
        <v>14.571999999999999</v>
      </c>
      <c r="C5434">
        <v>14.553000000000001</v>
      </c>
      <c r="D5434">
        <v>14.606999999999999</v>
      </c>
      <c r="E5434">
        <v>14.537000000000001</v>
      </c>
      <c r="F5434" t="s">
        <v>9</v>
      </c>
      <c r="G5434" s="18">
        <v>1E-3</v>
      </c>
    </row>
    <row r="5435" spans="1:7" x14ac:dyDescent="0.3">
      <c r="A5435" t="s">
        <v>4877</v>
      </c>
      <c r="B5435">
        <v>15.172000000000001</v>
      </c>
      <c r="C5435">
        <v>14.895</v>
      </c>
      <c r="D5435">
        <v>14.895</v>
      </c>
      <c r="E5435">
        <v>14.734999999999999</v>
      </c>
      <c r="F5435" t="s">
        <v>5672</v>
      </c>
      <c r="G5435" s="18">
        <v>4.1200000000000001E-2</v>
      </c>
    </row>
    <row r="5436" spans="1:7" x14ac:dyDescent="0.3">
      <c r="A5436" t="s">
        <v>4878</v>
      </c>
      <c r="B5436">
        <v>15.238</v>
      </c>
      <c r="C5436">
        <v>14.8</v>
      </c>
      <c r="D5436">
        <v>14.8</v>
      </c>
      <c r="E5436">
        <v>14.8</v>
      </c>
      <c r="F5436" t="s">
        <v>5613</v>
      </c>
      <c r="G5436" s="18">
        <v>4.4000000000000003E-3</v>
      </c>
    </row>
    <row r="5437" spans="1:7" x14ac:dyDescent="0.3">
      <c r="A5437" t="s">
        <v>4879</v>
      </c>
      <c r="B5437">
        <v>15.323</v>
      </c>
      <c r="C5437">
        <v>14.815</v>
      </c>
      <c r="D5437">
        <v>14.815</v>
      </c>
      <c r="E5437">
        <v>14.815</v>
      </c>
      <c r="F5437" t="s">
        <v>5672</v>
      </c>
      <c r="G5437" s="18">
        <v>5.5999999999999999E-3</v>
      </c>
    </row>
    <row r="5438" spans="1:7" x14ac:dyDescent="0.3">
      <c r="A5438" t="s">
        <v>4880</v>
      </c>
      <c r="B5438">
        <v>15.372999999999999</v>
      </c>
      <c r="C5438">
        <v>14.785</v>
      </c>
      <c r="D5438">
        <v>14.92</v>
      </c>
      <c r="E5438">
        <v>14.785</v>
      </c>
      <c r="F5438" t="s">
        <v>5637</v>
      </c>
      <c r="G5438" s="18">
        <v>3.3E-3</v>
      </c>
    </row>
    <row r="5439" spans="1:7" x14ac:dyDescent="0.3">
      <c r="A5439" t="s">
        <v>6616</v>
      </c>
      <c r="B5439">
        <v>14.602</v>
      </c>
      <c r="C5439">
        <v>14.555</v>
      </c>
      <c r="D5439">
        <v>14.602</v>
      </c>
      <c r="E5439">
        <v>14.555</v>
      </c>
      <c r="F5439" t="s">
        <v>9</v>
      </c>
      <c r="G5439" s="18">
        <v>-5.0200000000000002E-2</v>
      </c>
    </row>
    <row r="5440" spans="1:7" x14ac:dyDescent="0.3">
      <c r="A5440" t="s">
        <v>4881</v>
      </c>
      <c r="B5440">
        <v>15.54</v>
      </c>
      <c r="C5440">
        <v>15.04</v>
      </c>
      <c r="D5440">
        <v>15.04</v>
      </c>
      <c r="E5440">
        <v>15.04</v>
      </c>
      <c r="F5440" t="s">
        <v>5637</v>
      </c>
      <c r="G5440" s="18">
        <v>6.4199999999999993E-2</v>
      </c>
    </row>
    <row r="5441" spans="1:7" x14ac:dyDescent="0.3">
      <c r="A5441" t="s">
        <v>4882</v>
      </c>
      <c r="B5441">
        <v>15.566000000000001</v>
      </c>
      <c r="C5441">
        <v>15.23</v>
      </c>
      <c r="D5441">
        <v>15.23</v>
      </c>
      <c r="E5441">
        <v>15.225</v>
      </c>
      <c r="F5441" t="s">
        <v>5672</v>
      </c>
      <c r="G5441" s="18">
        <v>1.6999999999999999E-3</v>
      </c>
    </row>
    <row r="5442" spans="1:7" x14ac:dyDescent="0.3">
      <c r="A5442" t="s">
        <v>4883</v>
      </c>
      <c r="B5442">
        <v>15.554</v>
      </c>
      <c r="C5442">
        <v>15.3</v>
      </c>
      <c r="D5442">
        <v>15.38</v>
      </c>
      <c r="E5442">
        <v>15.3</v>
      </c>
      <c r="F5442" t="s">
        <v>5672</v>
      </c>
      <c r="G5442" s="18">
        <v>-8.0000000000000004E-4</v>
      </c>
    </row>
    <row r="5443" spans="1:7" x14ac:dyDescent="0.3">
      <c r="A5443" t="s">
        <v>4884</v>
      </c>
      <c r="B5443">
        <v>15.661</v>
      </c>
      <c r="C5443">
        <v>15.175000000000001</v>
      </c>
      <c r="D5443">
        <v>15.175000000000001</v>
      </c>
      <c r="E5443">
        <v>15.175000000000001</v>
      </c>
      <c r="F5443" t="s">
        <v>5638</v>
      </c>
      <c r="G5443" s="18">
        <v>6.8999999999999999E-3</v>
      </c>
    </row>
    <row r="5444" spans="1:7" x14ac:dyDescent="0.3">
      <c r="A5444" t="s">
        <v>4885</v>
      </c>
      <c r="B5444">
        <v>15.792</v>
      </c>
      <c r="C5444">
        <v>15.48</v>
      </c>
      <c r="D5444">
        <v>15.48</v>
      </c>
      <c r="E5444">
        <v>15.47</v>
      </c>
      <c r="F5444" t="s">
        <v>5636</v>
      </c>
      <c r="G5444" s="18">
        <v>8.3999999999999995E-3</v>
      </c>
    </row>
    <row r="5445" spans="1:7" x14ac:dyDescent="0.3">
      <c r="A5445" t="s">
        <v>6617</v>
      </c>
      <c r="B5445">
        <v>14.973000000000001</v>
      </c>
      <c r="C5445">
        <v>15.007999999999999</v>
      </c>
      <c r="D5445">
        <v>15.007999999999999</v>
      </c>
      <c r="E5445">
        <v>14.952999999999999</v>
      </c>
      <c r="F5445" t="s">
        <v>9</v>
      </c>
      <c r="G5445" s="18">
        <v>-5.1900000000000002E-2</v>
      </c>
    </row>
    <row r="5446" spans="1:7" x14ac:dyDescent="0.3">
      <c r="A5446" t="s">
        <v>4886</v>
      </c>
      <c r="B5446">
        <v>15.401999999999999</v>
      </c>
      <c r="C5446">
        <v>15.055</v>
      </c>
      <c r="D5446">
        <v>15.055</v>
      </c>
      <c r="E5446">
        <v>15.055</v>
      </c>
      <c r="F5446" t="s">
        <v>5672</v>
      </c>
      <c r="G5446" s="18">
        <v>2.87E-2</v>
      </c>
    </row>
    <row r="5447" spans="1:7" x14ac:dyDescent="0.3">
      <c r="A5447" t="s">
        <v>4887</v>
      </c>
      <c r="B5447">
        <v>15.5</v>
      </c>
      <c r="C5447">
        <v>15.1</v>
      </c>
      <c r="D5447">
        <v>15.11</v>
      </c>
      <c r="E5447">
        <v>15.1</v>
      </c>
      <c r="F5447" t="s">
        <v>5672</v>
      </c>
      <c r="G5447" s="18">
        <v>6.4000000000000003E-3</v>
      </c>
    </row>
    <row r="5448" spans="1:7" x14ac:dyDescent="0.3">
      <c r="A5448" t="s">
        <v>4888</v>
      </c>
      <c r="B5448">
        <v>15.500999999999999</v>
      </c>
      <c r="C5448">
        <v>15.24</v>
      </c>
      <c r="D5448">
        <v>15.24</v>
      </c>
      <c r="E5448">
        <v>15.24</v>
      </c>
      <c r="F5448" t="s">
        <v>5638</v>
      </c>
      <c r="G5448" s="18">
        <v>1E-4</v>
      </c>
    </row>
    <row r="5449" spans="1:7" x14ac:dyDescent="0.3">
      <c r="A5449" t="s">
        <v>4889</v>
      </c>
      <c r="B5449">
        <v>15.63</v>
      </c>
      <c r="C5449">
        <v>15.1</v>
      </c>
      <c r="D5449">
        <v>15.175000000000001</v>
      </c>
      <c r="E5449">
        <v>15.065</v>
      </c>
      <c r="F5449" t="s">
        <v>5636</v>
      </c>
      <c r="G5449" s="18">
        <v>8.3000000000000001E-3</v>
      </c>
    </row>
    <row r="5450" spans="1:7" x14ac:dyDescent="0.3">
      <c r="A5450" t="s">
        <v>4890</v>
      </c>
      <c r="B5450">
        <v>15.547000000000001</v>
      </c>
      <c r="C5450">
        <v>15.4</v>
      </c>
      <c r="D5450">
        <v>15.4</v>
      </c>
      <c r="E5450">
        <v>15.185</v>
      </c>
      <c r="F5450" t="s">
        <v>5613</v>
      </c>
      <c r="G5450" s="18">
        <v>-5.3E-3</v>
      </c>
    </row>
    <row r="5451" spans="1:7" x14ac:dyDescent="0.3">
      <c r="A5451" t="s">
        <v>6618</v>
      </c>
      <c r="B5451">
        <v>14.807</v>
      </c>
      <c r="C5451">
        <v>14.842000000000001</v>
      </c>
      <c r="D5451">
        <v>14.863</v>
      </c>
      <c r="E5451">
        <v>14.803000000000001</v>
      </c>
      <c r="F5451" t="s">
        <v>9</v>
      </c>
      <c r="G5451" s="18">
        <v>-4.7600000000000003E-2</v>
      </c>
    </row>
    <row r="5452" spans="1:7" x14ac:dyDescent="0.3">
      <c r="A5452" t="s">
        <v>4891</v>
      </c>
      <c r="B5452">
        <v>15.571999999999999</v>
      </c>
      <c r="C5452">
        <v>15.135</v>
      </c>
      <c r="D5452">
        <v>15.135</v>
      </c>
      <c r="E5452">
        <v>15.1</v>
      </c>
      <c r="F5452" t="s">
        <v>5637</v>
      </c>
      <c r="G5452" s="18">
        <v>5.1700000000000003E-2</v>
      </c>
    </row>
    <row r="5453" spans="1:7" x14ac:dyDescent="0.3">
      <c r="A5453" t="s">
        <v>4892</v>
      </c>
      <c r="B5453">
        <v>15.731999999999999</v>
      </c>
      <c r="C5453">
        <v>15.164999999999999</v>
      </c>
      <c r="D5453">
        <v>15.31</v>
      </c>
      <c r="E5453">
        <v>15.154999999999999</v>
      </c>
      <c r="F5453" t="s">
        <v>5660</v>
      </c>
      <c r="G5453" s="18">
        <v>1.03E-2</v>
      </c>
    </row>
    <row r="5454" spans="1:7" x14ac:dyDescent="0.3">
      <c r="A5454" t="s">
        <v>4893</v>
      </c>
      <c r="B5454">
        <v>15.696999999999999</v>
      </c>
      <c r="C5454">
        <v>15.34</v>
      </c>
      <c r="D5454">
        <v>15.48</v>
      </c>
      <c r="E5454">
        <v>15.34</v>
      </c>
      <c r="F5454" t="s">
        <v>5672</v>
      </c>
      <c r="G5454" s="18">
        <v>-2.2000000000000001E-3</v>
      </c>
    </row>
    <row r="5455" spans="1:7" x14ac:dyDescent="0.3">
      <c r="A5455" t="s">
        <v>4894</v>
      </c>
      <c r="B5455">
        <v>16.221</v>
      </c>
      <c r="C5455">
        <v>15.65</v>
      </c>
      <c r="D5455">
        <v>15.865</v>
      </c>
      <c r="E5455">
        <v>15.65</v>
      </c>
      <c r="F5455" t="s">
        <v>5669</v>
      </c>
      <c r="G5455" s="18">
        <v>3.3399999999999999E-2</v>
      </c>
    </row>
    <row r="5456" spans="1:7" x14ac:dyDescent="0.3">
      <c r="A5456" t="s">
        <v>4895</v>
      </c>
      <c r="B5456">
        <v>16.02</v>
      </c>
      <c r="C5456">
        <v>15.85</v>
      </c>
      <c r="D5456">
        <v>15.85</v>
      </c>
      <c r="E5456">
        <v>15.715</v>
      </c>
      <c r="F5456" t="s">
        <v>5672</v>
      </c>
      <c r="G5456" s="18">
        <v>-1.24E-2</v>
      </c>
    </row>
    <row r="5457" spans="1:7" x14ac:dyDescent="0.3">
      <c r="A5457" t="s">
        <v>6619</v>
      </c>
      <c r="B5457">
        <v>15.401999999999999</v>
      </c>
      <c r="C5457">
        <v>15.33</v>
      </c>
      <c r="D5457">
        <v>15.422000000000001</v>
      </c>
      <c r="E5457">
        <v>15.33</v>
      </c>
      <c r="F5457" t="s">
        <v>9</v>
      </c>
      <c r="G5457" s="18">
        <v>-3.8600000000000002E-2</v>
      </c>
    </row>
    <row r="5458" spans="1:7" x14ac:dyDescent="0.3">
      <c r="A5458" t="s">
        <v>4896</v>
      </c>
      <c r="B5458">
        <v>16.103000000000002</v>
      </c>
      <c r="C5458">
        <v>15.734999999999999</v>
      </c>
      <c r="D5458">
        <v>15.734999999999999</v>
      </c>
      <c r="E5458">
        <v>15.734999999999999</v>
      </c>
      <c r="F5458" t="s">
        <v>5660</v>
      </c>
      <c r="G5458" s="18">
        <v>4.5499999999999999E-2</v>
      </c>
    </row>
    <row r="5459" spans="1:7" x14ac:dyDescent="0.3">
      <c r="A5459" t="s">
        <v>4897</v>
      </c>
      <c r="B5459">
        <v>16.04</v>
      </c>
      <c r="C5459">
        <v>15.79</v>
      </c>
      <c r="D5459">
        <v>15.79</v>
      </c>
      <c r="E5459">
        <v>15.79</v>
      </c>
      <c r="F5459" t="s">
        <v>5626</v>
      </c>
      <c r="G5459" s="18">
        <v>-3.8999999999999998E-3</v>
      </c>
    </row>
    <row r="5460" spans="1:7" x14ac:dyDescent="0.3">
      <c r="A5460" t="s">
        <v>4898</v>
      </c>
      <c r="B5460">
        <v>16.027999999999999</v>
      </c>
      <c r="C5460">
        <v>15.654999999999999</v>
      </c>
      <c r="D5460">
        <v>15.654999999999999</v>
      </c>
      <c r="E5460">
        <v>15.654999999999999</v>
      </c>
      <c r="F5460" t="s">
        <v>5672</v>
      </c>
      <c r="G5460" s="18">
        <v>-6.9999999999999999E-4</v>
      </c>
    </row>
    <row r="5461" spans="1:7" x14ac:dyDescent="0.3">
      <c r="A5461" t="s">
        <v>4899</v>
      </c>
      <c r="B5461">
        <v>15.948</v>
      </c>
      <c r="C5461">
        <v>15.894</v>
      </c>
      <c r="D5461">
        <v>15.894</v>
      </c>
      <c r="E5461">
        <v>15.894</v>
      </c>
      <c r="F5461" t="s">
        <v>5629</v>
      </c>
      <c r="G5461" s="18">
        <v>-5.0000000000000001E-3</v>
      </c>
    </row>
    <row r="5462" spans="1:7" x14ac:dyDescent="0.3">
      <c r="A5462" t="s">
        <v>4900</v>
      </c>
      <c r="B5462">
        <v>15.996</v>
      </c>
      <c r="C5462">
        <v>15.942</v>
      </c>
      <c r="D5462">
        <v>15.942</v>
      </c>
      <c r="E5462">
        <v>15.942</v>
      </c>
      <c r="F5462" t="s">
        <v>5665</v>
      </c>
      <c r="G5462" s="18">
        <v>3.0000000000000001E-3</v>
      </c>
    </row>
    <row r="5463" spans="1:7" x14ac:dyDescent="0.3">
      <c r="A5463" t="s">
        <v>6620</v>
      </c>
      <c r="B5463">
        <v>15.231999999999999</v>
      </c>
      <c r="C5463">
        <v>15.35</v>
      </c>
      <c r="D5463">
        <v>15.35</v>
      </c>
      <c r="E5463">
        <v>15.16</v>
      </c>
      <c r="F5463" t="s">
        <v>9</v>
      </c>
      <c r="G5463" s="18">
        <v>-4.7800000000000002E-2</v>
      </c>
    </row>
    <row r="5464" spans="1:7" x14ac:dyDescent="0.3">
      <c r="A5464" t="s">
        <v>4901</v>
      </c>
      <c r="B5464">
        <v>15.863</v>
      </c>
      <c r="C5464">
        <v>15.808999999999999</v>
      </c>
      <c r="D5464">
        <v>15.808999999999999</v>
      </c>
      <c r="E5464">
        <v>15.808999999999999</v>
      </c>
      <c r="F5464" t="s">
        <v>5626</v>
      </c>
      <c r="G5464" s="18">
        <v>4.1399999999999999E-2</v>
      </c>
    </row>
    <row r="5465" spans="1:7" x14ac:dyDescent="0.3">
      <c r="A5465" t="s">
        <v>4902</v>
      </c>
      <c r="B5465">
        <v>15.916</v>
      </c>
      <c r="C5465">
        <v>15.862</v>
      </c>
      <c r="D5465">
        <v>15.862</v>
      </c>
      <c r="E5465">
        <v>15.862</v>
      </c>
      <c r="F5465" t="s">
        <v>5807</v>
      </c>
      <c r="G5465" s="18">
        <v>3.3E-3</v>
      </c>
    </row>
    <row r="5466" spans="1:7" x14ac:dyDescent="0.3">
      <c r="A5466" t="s">
        <v>4903</v>
      </c>
      <c r="B5466">
        <v>16.015000000000001</v>
      </c>
      <c r="C5466">
        <v>15.961</v>
      </c>
      <c r="D5466">
        <v>15.961</v>
      </c>
      <c r="E5466">
        <v>15.961</v>
      </c>
      <c r="F5466" t="s">
        <v>5707</v>
      </c>
      <c r="G5466" s="18">
        <v>6.1999999999999998E-3</v>
      </c>
    </row>
    <row r="5467" spans="1:7" x14ac:dyDescent="0.3">
      <c r="A5467" t="s">
        <v>6621</v>
      </c>
      <c r="B5467">
        <v>15.35</v>
      </c>
      <c r="C5467">
        <v>15.342000000000001</v>
      </c>
      <c r="D5467">
        <v>15.37</v>
      </c>
      <c r="E5467">
        <v>15.252000000000001</v>
      </c>
      <c r="F5467" t="s">
        <v>9</v>
      </c>
      <c r="G5467" s="18">
        <v>-4.1500000000000002E-2</v>
      </c>
    </row>
    <row r="5468" spans="1:7" x14ac:dyDescent="0.3">
      <c r="A5468" t="s">
        <v>4904</v>
      </c>
      <c r="B5468">
        <v>15.699</v>
      </c>
      <c r="C5468">
        <v>15.645</v>
      </c>
      <c r="D5468">
        <v>15.645</v>
      </c>
      <c r="E5468">
        <v>15.645</v>
      </c>
      <c r="F5468" t="s">
        <v>5670</v>
      </c>
      <c r="G5468" s="18">
        <v>2.2700000000000001E-2</v>
      </c>
    </row>
    <row r="5469" spans="1:7" x14ac:dyDescent="0.3">
      <c r="A5469" t="s">
        <v>6622</v>
      </c>
      <c r="B5469">
        <v>14.997999999999999</v>
      </c>
      <c r="C5469">
        <v>15.018000000000001</v>
      </c>
      <c r="D5469">
        <v>15.055</v>
      </c>
      <c r="E5469">
        <v>14.981999999999999</v>
      </c>
      <c r="F5469" t="s">
        <v>9</v>
      </c>
      <c r="G5469" s="18">
        <v>-4.4699999999999997E-2</v>
      </c>
    </row>
    <row r="5470" spans="1:7" x14ac:dyDescent="0.3">
      <c r="A5470" t="s">
        <v>4905</v>
      </c>
      <c r="B5470">
        <v>15.749000000000001</v>
      </c>
      <c r="C5470">
        <v>15.695</v>
      </c>
      <c r="D5470">
        <v>15.695</v>
      </c>
      <c r="E5470">
        <v>15.695</v>
      </c>
      <c r="F5470" t="s">
        <v>5626</v>
      </c>
      <c r="G5470" s="18">
        <v>5.0099999999999999E-2</v>
      </c>
    </row>
    <row r="5471" spans="1:7" x14ac:dyDescent="0.3">
      <c r="A5471" t="s">
        <v>4906</v>
      </c>
      <c r="B5471">
        <v>15.847</v>
      </c>
      <c r="C5471">
        <v>15.792999999999999</v>
      </c>
      <c r="D5471">
        <v>15.792999999999999</v>
      </c>
      <c r="E5471">
        <v>15.792999999999999</v>
      </c>
      <c r="F5471" t="s">
        <v>5637</v>
      </c>
      <c r="G5471" s="18">
        <v>6.1999999999999998E-3</v>
      </c>
    </row>
    <row r="5472" spans="1:7" x14ac:dyDescent="0.3">
      <c r="A5472" t="s">
        <v>4907</v>
      </c>
      <c r="B5472">
        <v>15.922000000000001</v>
      </c>
      <c r="C5472">
        <v>15.868</v>
      </c>
      <c r="D5472">
        <v>15.868</v>
      </c>
      <c r="E5472">
        <v>15.868</v>
      </c>
      <c r="F5472" t="s">
        <v>5757</v>
      </c>
      <c r="G5472" s="18">
        <v>4.7000000000000002E-3</v>
      </c>
    </row>
    <row r="5473" spans="1:7" x14ac:dyDescent="0.3">
      <c r="A5473" t="s">
        <v>4908</v>
      </c>
      <c r="B5473">
        <v>15.840999999999999</v>
      </c>
      <c r="C5473">
        <v>15.787000000000001</v>
      </c>
      <c r="D5473">
        <v>15.787000000000001</v>
      </c>
      <c r="E5473">
        <v>15.787000000000001</v>
      </c>
      <c r="F5473" t="s">
        <v>5672</v>
      </c>
      <c r="G5473" s="18">
        <v>-5.1000000000000004E-3</v>
      </c>
    </row>
    <row r="5474" spans="1:7" x14ac:dyDescent="0.3">
      <c r="A5474" t="s">
        <v>4909</v>
      </c>
      <c r="B5474">
        <v>15.93</v>
      </c>
      <c r="C5474">
        <v>15.875999999999999</v>
      </c>
      <c r="D5474">
        <v>15.875999999999999</v>
      </c>
      <c r="E5474">
        <v>15.875999999999999</v>
      </c>
      <c r="F5474" t="s">
        <v>5634</v>
      </c>
      <c r="G5474" s="18">
        <v>5.5999999999999999E-3</v>
      </c>
    </row>
    <row r="5475" spans="1:7" x14ac:dyDescent="0.3">
      <c r="A5475" t="s">
        <v>6623</v>
      </c>
      <c r="B5475">
        <v>15.252000000000001</v>
      </c>
      <c r="C5475">
        <v>15.247999999999999</v>
      </c>
      <c r="D5475">
        <v>15.276999999999999</v>
      </c>
      <c r="E5475">
        <v>15.227</v>
      </c>
      <c r="F5475" t="s">
        <v>9</v>
      </c>
      <c r="G5475" s="18">
        <v>-4.2599999999999999E-2</v>
      </c>
    </row>
    <row r="5476" spans="1:7" x14ac:dyDescent="0.3">
      <c r="A5476" t="s">
        <v>4910</v>
      </c>
      <c r="B5476">
        <v>16.053999999999998</v>
      </c>
      <c r="C5476">
        <v>16</v>
      </c>
      <c r="D5476">
        <v>16</v>
      </c>
      <c r="E5476">
        <v>16</v>
      </c>
      <c r="F5476" t="s">
        <v>5613</v>
      </c>
      <c r="G5476" s="18">
        <v>5.2600000000000001E-2</v>
      </c>
    </row>
    <row r="5477" spans="1:7" x14ac:dyDescent="0.3">
      <c r="A5477" t="s">
        <v>4911</v>
      </c>
      <c r="B5477">
        <v>16.378</v>
      </c>
      <c r="C5477">
        <v>16.324000000000002</v>
      </c>
      <c r="D5477">
        <v>16.324000000000002</v>
      </c>
      <c r="E5477">
        <v>16.324000000000002</v>
      </c>
      <c r="F5477" t="s">
        <v>5628</v>
      </c>
      <c r="G5477" s="18">
        <v>2.0199999999999999E-2</v>
      </c>
    </row>
    <row r="5478" spans="1:7" x14ac:dyDescent="0.3">
      <c r="A5478" t="s">
        <v>4912</v>
      </c>
      <c r="B5478">
        <v>16.667000000000002</v>
      </c>
      <c r="C5478">
        <v>16.613</v>
      </c>
      <c r="D5478">
        <v>16.613</v>
      </c>
      <c r="E5478">
        <v>16.613</v>
      </c>
      <c r="F5478" t="s">
        <v>5636</v>
      </c>
      <c r="G5478" s="18">
        <v>1.7600000000000001E-2</v>
      </c>
    </row>
    <row r="5479" spans="1:7" x14ac:dyDescent="0.3">
      <c r="A5479" t="s">
        <v>4913</v>
      </c>
      <c r="B5479">
        <v>16.89</v>
      </c>
      <c r="C5479">
        <v>16.835999999999999</v>
      </c>
      <c r="D5479">
        <v>16.835999999999999</v>
      </c>
      <c r="E5479">
        <v>16.835999999999999</v>
      </c>
      <c r="F5479" t="s">
        <v>5608</v>
      </c>
      <c r="G5479" s="18">
        <v>1.34E-2</v>
      </c>
    </row>
    <row r="5480" spans="1:7" x14ac:dyDescent="0.3">
      <c r="A5480" t="s">
        <v>4914</v>
      </c>
      <c r="B5480">
        <v>16.885999999999999</v>
      </c>
      <c r="C5480">
        <v>16.832000000000001</v>
      </c>
      <c r="D5480">
        <v>16.832000000000001</v>
      </c>
      <c r="E5480">
        <v>16.832000000000001</v>
      </c>
      <c r="F5480" t="s">
        <v>5657</v>
      </c>
      <c r="G5480" s="18">
        <v>-2.0000000000000001E-4</v>
      </c>
    </row>
    <row r="5481" spans="1:7" x14ac:dyDescent="0.3">
      <c r="A5481" t="s">
        <v>6624</v>
      </c>
      <c r="B5481">
        <v>16.233000000000001</v>
      </c>
      <c r="C5481">
        <v>16.23</v>
      </c>
      <c r="D5481">
        <v>16.29</v>
      </c>
      <c r="E5481">
        <v>16.212</v>
      </c>
      <c r="F5481" t="s">
        <v>9</v>
      </c>
      <c r="G5481" s="18">
        <v>-3.8699999999999998E-2</v>
      </c>
    </row>
    <row r="5482" spans="1:7" x14ac:dyDescent="0.3">
      <c r="A5482" t="s">
        <v>4915</v>
      </c>
      <c r="B5482">
        <v>17.103999999999999</v>
      </c>
      <c r="C5482">
        <v>17.05</v>
      </c>
      <c r="D5482">
        <v>17.05</v>
      </c>
      <c r="E5482">
        <v>17.05</v>
      </c>
      <c r="F5482" t="s">
        <v>5609</v>
      </c>
      <c r="G5482" s="18">
        <v>5.3699999999999998E-2</v>
      </c>
    </row>
    <row r="5483" spans="1:7" x14ac:dyDescent="0.3">
      <c r="A5483" t="s">
        <v>4916</v>
      </c>
      <c r="B5483">
        <v>17.170999999999999</v>
      </c>
      <c r="C5483">
        <v>17.117000000000001</v>
      </c>
      <c r="D5483">
        <v>17.117000000000001</v>
      </c>
      <c r="E5483">
        <v>17.117000000000001</v>
      </c>
      <c r="F5483" t="s">
        <v>5666</v>
      </c>
      <c r="G5483" s="18">
        <v>3.8999999999999998E-3</v>
      </c>
    </row>
    <row r="5484" spans="1:7" x14ac:dyDescent="0.3">
      <c r="A5484" t="s">
        <v>4917</v>
      </c>
      <c r="B5484">
        <v>17.324999999999999</v>
      </c>
      <c r="C5484">
        <v>17.271000000000001</v>
      </c>
      <c r="D5484">
        <v>17.271000000000001</v>
      </c>
      <c r="E5484">
        <v>17.271000000000001</v>
      </c>
      <c r="F5484" t="s">
        <v>5617</v>
      </c>
      <c r="G5484" s="18">
        <v>8.9999999999999993E-3</v>
      </c>
    </row>
    <row r="5485" spans="1:7" x14ac:dyDescent="0.3">
      <c r="A5485" t="s">
        <v>4918</v>
      </c>
      <c r="B5485">
        <v>17.109000000000002</v>
      </c>
      <c r="C5485">
        <v>17.055</v>
      </c>
      <c r="D5485">
        <v>17.055</v>
      </c>
      <c r="E5485">
        <v>17.055</v>
      </c>
      <c r="F5485" t="s">
        <v>5630</v>
      </c>
      <c r="G5485" s="18">
        <v>-1.2500000000000001E-2</v>
      </c>
    </row>
    <row r="5486" spans="1:7" x14ac:dyDescent="0.3">
      <c r="A5486" t="s">
        <v>4919</v>
      </c>
      <c r="B5486">
        <v>17.100000000000001</v>
      </c>
      <c r="C5486">
        <v>17.045999999999999</v>
      </c>
      <c r="D5486">
        <v>17.045999999999999</v>
      </c>
      <c r="E5486">
        <v>17.045999999999999</v>
      </c>
      <c r="F5486" t="s">
        <v>5670</v>
      </c>
      <c r="G5486" s="18">
        <v>-5.0000000000000001E-4</v>
      </c>
    </row>
    <row r="5487" spans="1:7" x14ac:dyDescent="0.3">
      <c r="A5487" t="s">
        <v>6625</v>
      </c>
      <c r="B5487">
        <v>16.402000000000001</v>
      </c>
      <c r="C5487">
        <v>16.427</v>
      </c>
      <c r="D5487">
        <v>16.452999999999999</v>
      </c>
      <c r="E5487">
        <v>16.402000000000001</v>
      </c>
      <c r="F5487" t="s">
        <v>9</v>
      </c>
      <c r="G5487" s="18">
        <v>-4.0800000000000003E-2</v>
      </c>
    </row>
    <row r="5488" spans="1:7" x14ac:dyDescent="0.3">
      <c r="A5488" t="s">
        <v>4920</v>
      </c>
      <c r="B5488">
        <v>17.146000000000001</v>
      </c>
      <c r="C5488">
        <v>17.091999999999999</v>
      </c>
      <c r="D5488">
        <v>17.091999999999999</v>
      </c>
      <c r="E5488">
        <v>17.091999999999999</v>
      </c>
      <c r="F5488" t="s">
        <v>5629</v>
      </c>
      <c r="G5488" s="18">
        <v>4.5400000000000003E-2</v>
      </c>
    </row>
    <row r="5489" spans="1:7" x14ac:dyDescent="0.3">
      <c r="A5489" t="s">
        <v>4921</v>
      </c>
      <c r="B5489">
        <v>17.265000000000001</v>
      </c>
      <c r="C5489">
        <v>17.210999999999999</v>
      </c>
      <c r="D5489">
        <v>17.210999999999999</v>
      </c>
      <c r="E5489">
        <v>17.210999999999999</v>
      </c>
      <c r="F5489" t="s">
        <v>5637</v>
      </c>
      <c r="G5489" s="18">
        <v>6.8999999999999999E-3</v>
      </c>
    </row>
    <row r="5490" spans="1:7" x14ac:dyDescent="0.3">
      <c r="A5490" t="s">
        <v>4922</v>
      </c>
      <c r="B5490">
        <v>17.106999999999999</v>
      </c>
      <c r="C5490">
        <v>17.053000000000001</v>
      </c>
      <c r="D5490">
        <v>17.053000000000001</v>
      </c>
      <c r="E5490">
        <v>17.053000000000001</v>
      </c>
      <c r="F5490" t="s">
        <v>5659</v>
      </c>
      <c r="G5490" s="18">
        <v>-9.1999999999999998E-3</v>
      </c>
    </row>
    <row r="5491" spans="1:7" x14ac:dyDescent="0.3">
      <c r="A5491" t="s">
        <v>4923</v>
      </c>
      <c r="B5491">
        <v>16.885000000000002</v>
      </c>
      <c r="C5491">
        <v>16.89</v>
      </c>
      <c r="D5491">
        <v>16.91</v>
      </c>
      <c r="E5491">
        <v>16.89</v>
      </c>
      <c r="F5491" t="s">
        <v>5672</v>
      </c>
      <c r="G5491" s="18">
        <v>-1.2999999999999999E-2</v>
      </c>
    </row>
    <row r="5492" spans="1:7" x14ac:dyDescent="0.3">
      <c r="A5492" t="s">
        <v>4924</v>
      </c>
      <c r="B5492">
        <v>16.966000000000001</v>
      </c>
      <c r="C5492">
        <v>16.911999999999999</v>
      </c>
      <c r="D5492">
        <v>16.911999999999999</v>
      </c>
      <c r="E5492">
        <v>16.911999999999999</v>
      </c>
      <c r="F5492" t="s">
        <v>5631</v>
      </c>
      <c r="G5492" s="18">
        <v>4.7999999999999996E-3</v>
      </c>
    </row>
    <row r="5493" spans="1:7" x14ac:dyDescent="0.3">
      <c r="A5493" t="s">
        <v>6626</v>
      </c>
      <c r="B5493">
        <v>16.202999999999999</v>
      </c>
      <c r="C5493">
        <v>16.218</v>
      </c>
      <c r="D5493">
        <v>16.245000000000001</v>
      </c>
      <c r="E5493">
        <v>16.202999999999999</v>
      </c>
      <c r="F5493" t="s">
        <v>9</v>
      </c>
      <c r="G5493" s="18">
        <v>-4.4999999999999998E-2</v>
      </c>
    </row>
    <row r="5494" spans="1:7" x14ac:dyDescent="0.3">
      <c r="A5494" t="s">
        <v>4925</v>
      </c>
      <c r="B5494">
        <v>17.076000000000001</v>
      </c>
      <c r="C5494">
        <v>17.021999999999998</v>
      </c>
      <c r="D5494">
        <v>17.021999999999998</v>
      </c>
      <c r="E5494">
        <v>17.021999999999998</v>
      </c>
      <c r="F5494" t="s">
        <v>5669</v>
      </c>
      <c r="G5494" s="18">
        <v>5.3900000000000003E-2</v>
      </c>
    </row>
    <row r="5495" spans="1:7" x14ac:dyDescent="0.3">
      <c r="A5495" t="s">
        <v>4926</v>
      </c>
      <c r="B5495">
        <v>17.13</v>
      </c>
      <c r="C5495">
        <v>17.076000000000001</v>
      </c>
      <c r="D5495">
        <v>17.076000000000001</v>
      </c>
      <c r="E5495">
        <v>17.076000000000001</v>
      </c>
      <c r="F5495" t="s">
        <v>5609</v>
      </c>
      <c r="G5495" s="18">
        <v>3.2000000000000002E-3</v>
      </c>
    </row>
    <row r="5496" spans="1:7" x14ac:dyDescent="0.3">
      <c r="A5496" t="s">
        <v>4927</v>
      </c>
      <c r="B5496">
        <v>17.876999999999999</v>
      </c>
      <c r="C5496">
        <v>17.823</v>
      </c>
      <c r="D5496">
        <v>17.823</v>
      </c>
      <c r="E5496">
        <v>17.823</v>
      </c>
      <c r="F5496" t="s">
        <v>5666</v>
      </c>
      <c r="G5496" s="18">
        <v>4.36E-2</v>
      </c>
    </row>
    <row r="5497" spans="1:7" x14ac:dyDescent="0.3">
      <c r="A5497" t="s">
        <v>4928</v>
      </c>
      <c r="B5497">
        <v>17.614000000000001</v>
      </c>
      <c r="C5497">
        <v>17.559999999999999</v>
      </c>
      <c r="D5497">
        <v>17.559999999999999</v>
      </c>
      <c r="E5497">
        <v>17.559999999999999</v>
      </c>
      <c r="F5497" t="s">
        <v>6006</v>
      </c>
      <c r="G5497" s="18">
        <v>-1.47E-2</v>
      </c>
    </row>
    <row r="5498" spans="1:7" x14ac:dyDescent="0.3">
      <c r="A5498" t="s">
        <v>4929</v>
      </c>
      <c r="B5498">
        <v>17.61</v>
      </c>
      <c r="C5498">
        <v>17.556000000000001</v>
      </c>
      <c r="D5498">
        <v>17.556000000000001</v>
      </c>
      <c r="E5498">
        <v>17.556000000000001</v>
      </c>
      <c r="F5498" t="s">
        <v>5609</v>
      </c>
      <c r="G5498" s="18">
        <v>-2.0000000000000001E-4</v>
      </c>
    </row>
    <row r="5499" spans="1:7" x14ac:dyDescent="0.3">
      <c r="A5499" t="s">
        <v>6627</v>
      </c>
      <c r="B5499">
        <v>16.997</v>
      </c>
      <c r="C5499">
        <v>16.968</v>
      </c>
      <c r="D5499">
        <v>17.003</v>
      </c>
      <c r="E5499">
        <v>16.942</v>
      </c>
      <c r="F5499" t="s">
        <v>9</v>
      </c>
      <c r="G5499" s="18">
        <v>-3.4799999999999998E-2</v>
      </c>
    </row>
    <row r="5500" spans="1:7" x14ac:dyDescent="0.3">
      <c r="A5500" t="s">
        <v>4930</v>
      </c>
      <c r="B5500">
        <v>17.747</v>
      </c>
      <c r="C5500">
        <v>17.693000000000001</v>
      </c>
      <c r="D5500">
        <v>17.693000000000001</v>
      </c>
      <c r="E5500">
        <v>17.693000000000001</v>
      </c>
      <c r="F5500" t="s">
        <v>5636</v>
      </c>
      <c r="G5500" s="18">
        <v>4.41E-2</v>
      </c>
    </row>
    <row r="5501" spans="1:7" x14ac:dyDescent="0.3">
      <c r="A5501" t="s">
        <v>4931</v>
      </c>
      <c r="B5501">
        <v>17.670000000000002</v>
      </c>
      <c r="C5501">
        <v>17.616</v>
      </c>
      <c r="D5501">
        <v>17.616</v>
      </c>
      <c r="E5501">
        <v>17.616</v>
      </c>
      <c r="F5501" t="s">
        <v>5695</v>
      </c>
      <c r="G5501" s="18">
        <v>-4.3E-3</v>
      </c>
    </row>
    <row r="5502" spans="1:7" x14ac:dyDescent="0.3">
      <c r="A5502" t="s">
        <v>4932</v>
      </c>
      <c r="B5502">
        <v>17.965</v>
      </c>
      <c r="C5502">
        <v>17.911000000000001</v>
      </c>
      <c r="D5502">
        <v>17.911000000000001</v>
      </c>
      <c r="E5502">
        <v>17.911000000000001</v>
      </c>
      <c r="F5502" t="s">
        <v>5622</v>
      </c>
      <c r="G5502" s="18">
        <v>1.67E-2</v>
      </c>
    </row>
    <row r="5503" spans="1:7" x14ac:dyDescent="0.3">
      <c r="A5503" t="s">
        <v>4933</v>
      </c>
      <c r="B5503">
        <v>17.896000000000001</v>
      </c>
      <c r="C5503">
        <v>17.841999999999999</v>
      </c>
      <c r="D5503">
        <v>17.841999999999999</v>
      </c>
      <c r="E5503">
        <v>17.841999999999999</v>
      </c>
      <c r="F5503" t="s">
        <v>5694</v>
      </c>
      <c r="G5503" s="18">
        <v>-3.8E-3</v>
      </c>
    </row>
    <row r="5504" spans="1:7" x14ac:dyDescent="0.3">
      <c r="A5504" t="s">
        <v>4934</v>
      </c>
      <c r="B5504">
        <v>17.809000000000001</v>
      </c>
      <c r="C5504">
        <v>17.754999999999999</v>
      </c>
      <c r="D5504">
        <v>17.754999999999999</v>
      </c>
      <c r="E5504">
        <v>17.754999999999999</v>
      </c>
      <c r="F5504" t="s">
        <v>5795</v>
      </c>
      <c r="G5504" s="18">
        <v>-4.8999999999999998E-3</v>
      </c>
    </row>
    <row r="5505" spans="1:7" x14ac:dyDescent="0.3">
      <c r="A5505" t="s">
        <v>6628</v>
      </c>
      <c r="B5505">
        <v>17.067</v>
      </c>
      <c r="C5505">
        <v>17.108000000000001</v>
      </c>
      <c r="D5505">
        <v>17.122</v>
      </c>
      <c r="E5505">
        <v>17.059999999999999</v>
      </c>
      <c r="F5505" t="s">
        <v>9</v>
      </c>
      <c r="G5505" s="18">
        <v>-4.1700000000000001E-2</v>
      </c>
    </row>
    <row r="5506" spans="1:7" x14ac:dyDescent="0.3">
      <c r="A5506" t="s">
        <v>4935</v>
      </c>
      <c r="B5506">
        <v>17.626000000000001</v>
      </c>
      <c r="C5506">
        <v>17.571999999999999</v>
      </c>
      <c r="D5506">
        <v>17.571999999999999</v>
      </c>
      <c r="E5506">
        <v>17.571999999999999</v>
      </c>
      <c r="F5506" t="s">
        <v>5699</v>
      </c>
      <c r="G5506" s="18">
        <v>3.2800000000000003E-2</v>
      </c>
    </row>
    <row r="5507" spans="1:7" x14ac:dyDescent="0.3">
      <c r="A5507" t="s">
        <v>4936</v>
      </c>
      <c r="B5507">
        <v>17.835999999999999</v>
      </c>
      <c r="C5507">
        <v>17.782</v>
      </c>
      <c r="D5507">
        <v>17.782</v>
      </c>
      <c r="E5507">
        <v>17.782</v>
      </c>
      <c r="F5507" t="s">
        <v>5630</v>
      </c>
      <c r="G5507" s="18">
        <v>1.1900000000000001E-2</v>
      </c>
    </row>
    <row r="5508" spans="1:7" x14ac:dyDescent="0.3">
      <c r="A5508" t="s">
        <v>4937</v>
      </c>
      <c r="B5508">
        <v>17.841999999999999</v>
      </c>
      <c r="C5508">
        <v>17.788</v>
      </c>
      <c r="D5508">
        <v>17.788</v>
      </c>
      <c r="E5508">
        <v>17.788</v>
      </c>
      <c r="F5508" t="s">
        <v>5609</v>
      </c>
      <c r="G5508" s="18">
        <v>2.9999999999999997E-4</v>
      </c>
    </row>
    <row r="5509" spans="1:7" x14ac:dyDescent="0.3">
      <c r="A5509" t="s">
        <v>4938</v>
      </c>
      <c r="B5509">
        <v>17.733000000000001</v>
      </c>
      <c r="C5509">
        <v>17.678999999999998</v>
      </c>
      <c r="D5509">
        <v>17.678999999999998</v>
      </c>
      <c r="E5509">
        <v>17.678999999999998</v>
      </c>
      <c r="F5509" t="s">
        <v>5686</v>
      </c>
      <c r="G5509" s="18">
        <v>-6.1000000000000004E-3</v>
      </c>
    </row>
    <row r="5510" spans="1:7" x14ac:dyDescent="0.3">
      <c r="A5510" t="s">
        <v>4939</v>
      </c>
      <c r="B5510">
        <v>18.105</v>
      </c>
      <c r="C5510">
        <v>18.050999999999998</v>
      </c>
      <c r="D5510">
        <v>18.050999999999998</v>
      </c>
      <c r="E5510">
        <v>18.050999999999998</v>
      </c>
      <c r="F5510" t="s">
        <v>5666</v>
      </c>
      <c r="G5510" s="18">
        <v>2.1000000000000001E-2</v>
      </c>
    </row>
    <row r="5511" spans="1:7" x14ac:dyDescent="0.3">
      <c r="A5511" t="s">
        <v>6629</v>
      </c>
      <c r="B5511">
        <v>17.812000000000001</v>
      </c>
      <c r="C5511">
        <v>17.552</v>
      </c>
      <c r="D5511">
        <v>17.863</v>
      </c>
      <c r="E5511">
        <v>17.552</v>
      </c>
      <c r="F5511" t="s">
        <v>9</v>
      </c>
      <c r="G5511" s="18">
        <v>-1.6199999999999999E-2</v>
      </c>
    </row>
    <row r="5512" spans="1:7" x14ac:dyDescent="0.3">
      <c r="A5512" t="s">
        <v>4940</v>
      </c>
      <c r="B5512">
        <v>18.347000000000001</v>
      </c>
      <c r="C5512">
        <v>18.292999999999999</v>
      </c>
      <c r="D5512">
        <v>18.292999999999999</v>
      </c>
      <c r="E5512">
        <v>18.292999999999999</v>
      </c>
      <c r="F5512" t="s">
        <v>5612</v>
      </c>
      <c r="G5512" s="18">
        <v>0.03</v>
      </c>
    </row>
    <row r="5513" spans="1:7" x14ac:dyDescent="0.3">
      <c r="A5513" t="s">
        <v>4941</v>
      </c>
      <c r="B5513">
        <v>18.86</v>
      </c>
      <c r="C5513">
        <v>18.806000000000001</v>
      </c>
      <c r="D5513">
        <v>18.806000000000001</v>
      </c>
      <c r="E5513">
        <v>18.806000000000001</v>
      </c>
      <c r="F5513" t="s">
        <v>5995</v>
      </c>
      <c r="G5513" s="18">
        <v>2.8000000000000001E-2</v>
      </c>
    </row>
    <row r="5514" spans="1:7" x14ac:dyDescent="0.3">
      <c r="A5514" t="s">
        <v>4942</v>
      </c>
      <c r="B5514">
        <v>19.021999999999998</v>
      </c>
      <c r="C5514">
        <v>18.968</v>
      </c>
      <c r="D5514">
        <v>18.968</v>
      </c>
      <c r="E5514">
        <v>18.968</v>
      </c>
      <c r="F5514" t="s">
        <v>5992</v>
      </c>
      <c r="G5514" s="18">
        <v>8.6E-3</v>
      </c>
    </row>
    <row r="5515" spans="1:7" x14ac:dyDescent="0.3">
      <c r="A5515" t="s">
        <v>4943</v>
      </c>
      <c r="B5515">
        <v>18.902999999999999</v>
      </c>
      <c r="C5515">
        <v>18.849</v>
      </c>
      <c r="D5515">
        <v>18.849</v>
      </c>
      <c r="E5515">
        <v>18.849</v>
      </c>
      <c r="F5515" t="s">
        <v>5971</v>
      </c>
      <c r="G5515" s="18">
        <v>-6.3E-3</v>
      </c>
    </row>
    <row r="5516" spans="1:7" x14ac:dyDescent="0.3">
      <c r="A5516" t="s">
        <v>4944</v>
      </c>
      <c r="B5516">
        <v>18.931000000000001</v>
      </c>
      <c r="C5516">
        <v>18.876999999999999</v>
      </c>
      <c r="D5516">
        <v>18.876999999999999</v>
      </c>
      <c r="E5516">
        <v>18.876999999999999</v>
      </c>
      <c r="F5516" t="s">
        <v>5969</v>
      </c>
      <c r="G5516" s="18">
        <v>1.5E-3</v>
      </c>
    </row>
    <row r="5517" spans="1:7" x14ac:dyDescent="0.3">
      <c r="A5517" t="s">
        <v>6630</v>
      </c>
      <c r="B5517">
        <v>18.567</v>
      </c>
      <c r="C5517">
        <v>18.475000000000001</v>
      </c>
      <c r="D5517">
        <v>18.683</v>
      </c>
      <c r="E5517">
        <v>18.475000000000001</v>
      </c>
      <c r="F5517" t="s">
        <v>9</v>
      </c>
      <c r="G5517" s="18">
        <v>-1.9199999999999998E-2</v>
      </c>
    </row>
    <row r="5518" spans="1:7" x14ac:dyDescent="0.3">
      <c r="A5518" t="s">
        <v>6631</v>
      </c>
      <c r="B5518">
        <v>18.492000000000001</v>
      </c>
      <c r="C5518">
        <v>18.562000000000001</v>
      </c>
      <c r="D5518">
        <v>18.652000000000001</v>
      </c>
      <c r="E5518">
        <v>18.367000000000001</v>
      </c>
      <c r="F5518" t="s">
        <v>9</v>
      </c>
      <c r="G5518" s="18">
        <v>-4.0000000000000001E-3</v>
      </c>
    </row>
    <row r="5519" spans="1:7" x14ac:dyDescent="0.3">
      <c r="A5519" t="s">
        <v>4945</v>
      </c>
      <c r="B5519">
        <v>19.834</v>
      </c>
      <c r="C5519">
        <v>19.78</v>
      </c>
      <c r="D5519">
        <v>19.78</v>
      </c>
      <c r="E5519">
        <v>19.78</v>
      </c>
      <c r="F5519" t="s">
        <v>5717</v>
      </c>
      <c r="G5519" s="18">
        <v>7.2599999999999998E-2</v>
      </c>
    </row>
    <row r="5520" spans="1:7" x14ac:dyDescent="0.3">
      <c r="A5520" t="s">
        <v>4946</v>
      </c>
      <c r="B5520">
        <v>20.152000000000001</v>
      </c>
      <c r="C5520">
        <v>20.079999999999998</v>
      </c>
      <c r="D5520">
        <v>20.079999999999998</v>
      </c>
      <c r="E5520">
        <v>20.079999999999998</v>
      </c>
      <c r="F5520" t="s">
        <v>5672</v>
      </c>
      <c r="G5520" s="18">
        <v>1.6E-2</v>
      </c>
    </row>
    <row r="5521" spans="1:7" x14ac:dyDescent="0.3">
      <c r="A5521" t="s">
        <v>4947</v>
      </c>
      <c r="B5521">
        <v>19.422000000000001</v>
      </c>
      <c r="C5521">
        <v>19.367999999999999</v>
      </c>
      <c r="D5521">
        <v>19.367999999999999</v>
      </c>
      <c r="E5521">
        <v>19.367999999999999</v>
      </c>
      <c r="F5521" t="s">
        <v>5757</v>
      </c>
      <c r="G5521" s="18">
        <v>-3.6200000000000003E-2</v>
      </c>
    </row>
    <row r="5522" spans="1:7" x14ac:dyDescent="0.3">
      <c r="A5522" t="s">
        <v>4948</v>
      </c>
      <c r="B5522">
        <v>18.724</v>
      </c>
      <c r="C5522">
        <v>18.675999999999998</v>
      </c>
      <c r="D5522">
        <v>18.675999999999998</v>
      </c>
      <c r="E5522">
        <v>18.675999999999998</v>
      </c>
      <c r="F5522" t="s">
        <v>5615</v>
      </c>
      <c r="G5522" s="18">
        <v>-3.5900000000000001E-2</v>
      </c>
    </row>
    <row r="5523" spans="1:7" x14ac:dyDescent="0.3">
      <c r="A5523" t="s">
        <v>6632</v>
      </c>
      <c r="B5523">
        <v>18.266999999999999</v>
      </c>
      <c r="C5523">
        <v>18.262</v>
      </c>
      <c r="D5523">
        <v>18.282</v>
      </c>
      <c r="E5523">
        <v>18.157</v>
      </c>
      <c r="F5523" t="s">
        <v>9</v>
      </c>
      <c r="G5523" s="18">
        <v>-2.4400000000000002E-2</v>
      </c>
    </row>
    <row r="5524" spans="1:7" x14ac:dyDescent="0.3">
      <c r="A5524" t="s">
        <v>4949</v>
      </c>
      <c r="B5524">
        <v>18.771999999999998</v>
      </c>
      <c r="C5524">
        <v>18.728000000000002</v>
      </c>
      <c r="D5524">
        <v>18.728000000000002</v>
      </c>
      <c r="E5524">
        <v>18.728000000000002</v>
      </c>
      <c r="F5524" t="s">
        <v>5624</v>
      </c>
      <c r="G5524" s="18">
        <v>2.76E-2</v>
      </c>
    </row>
    <row r="5525" spans="1:7" x14ac:dyDescent="0.3">
      <c r="A5525" t="s">
        <v>4950</v>
      </c>
      <c r="B5525">
        <v>18.797000000000001</v>
      </c>
      <c r="C5525">
        <v>18.753</v>
      </c>
      <c r="D5525">
        <v>18.753</v>
      </c>
      <c r="E5525">
        <v>18.753</v>
      </c>
      <c r="F5525" t="s">
        <v>5638</v>
      </c>
      <c r="G5525" s="18">
        <v>1.2999999999999999E-3</v>
      </c>
    </row>
    <row r="5526" spans="1:7" x14ac:dyDescent="0.3">
      <c r="A5526" t="s">
        <v>4951</v>
      </c>
      <c r="B5526">
        <v>18.79</v>
      </c>
      <c r="C5526">
        <v>18.745999999999999</v>
      </c>
      <c r="D5526">
        <v>18.745999999999999</v>
      </c>
      <c r="E5526">
        <v>18.745999999999999</v>
      </c>
      <c r="F5526" t="s">
        <v>5990</v>
      </c>
      <c r="G5526" s="18">
        <v>-4.0000000000000002E-4</v>
      </c>
    </row>
    <row r="5527" spans="1:7" x14ac:dyDescent="0.3">
      <c r="A5527" t="s">
        <v>4952</v>
      </c>
      <c r="B5527">
        <v>18.818000000000001</v>
      </c>
      <c r="C5527">
        <v>18.774000000000001</v>
      </c>
      <c r="D5527">
        <v>18.774000000000001</v>
      </c>
      <c r="E5527">
        <v>18.774000000000001</v>
      </c>
      <c r="F5527" t="s">
        <v>6258</v>
      </c>
      <c r="G5527" s="18">
        <v>1.5E-3</v>
      </c>
    </row>
    <row r="5528" spans="1:7" x14ac:dyDescent="0.3">
      <c r="A5528" t="s">
        <v>4953</v>
      </c>
      <c r="B5528">
        <v>18.228000000000002</v>
      </c>
      <c r="C5528">
        <v>18.184000000000001</v>
      </c>
      <c r="D5528">
        <v>18.184000000000001</v>
      </c>
      <c r="E5528">
        <v>18.184000000000001</v>
      </c>
      <c r="F5528" t="s">
        <v>6633</v>
      </c>
      <c r="G5528" s="18">
        <v>-3.1399999999999997E-2</v>
      </c>
    </row>
    <row r="5529" spans="1:7" x14ac:dyDescent="0.3">
      <c r="A5529" t="s">
        <v>6634</v>
      </c>
      <c r="B5529">
        <v>17.823</v>
      </c>
      <c r="C5529">
        <v>17.516999999999999</v>
      </c>
      <c r="D5529">
        <v>17.843</v>
      </c>
      <c r="E5529">
        <v>17.516999999999999</v>
      </c>
      <c r="F5529" t="s">
        <v>9</v>
      </c>
      <c r="G5529" s="18">
        <v>-2.2200000000000001E-2</v>
      </c>
    </row>
    <row r="5530" spans="1:7" x14ac:dyDescent="0.3">
      <c r="A5530" t="s">
        <v>4954</v>
      </c>
      <c r="B5530">
        <v>18.699000000000002</v>
      </c>
      <c r="C5530">
        <v>18.638000000000002</v>
      </c>
      <c r="D5530">
        <v>18.638000000000002</v>
      </c>
      <c r="E5530">
        <v>18.638000000000002</v>
      </c>
      <c r="F5530" t="s">
        <v>5626</v>
      </c>
      <c r="G5530" s="18">
        <v>4.9099999999999998E-2</v>
      </c>
    </row>
    <row r="5531" spans="1:7" x14ac:dyDescent="0.3">
      <c r="A5531" t="s">
        <v>4955</v>
      </c>
      <c r="B5531">
        <v>18.809000000000001</v>
      </c>
      <c r="C5531">
        <v>18.748000000000001</v>
      </c>
      <c r="D5531">
        <v>18.748000000000001</v>
      </c>
      <c r="E5531">
        <v>18.748000000000001</v>
      </c>
      <c r="F5531" t="s">
        <v>5707</v>
      </c>
      <c r="G5531" s="18">
        <v>5.8999999999999999E-3</v>
      </c>
    </row>
    <row r="5532" spans="1:7" x14ac:dyDescent="0.3">
      <c r="A5532" t="s">
        <v>4956</v>
      </c>
      <c r="B5532">
        <v>18.584</v>
      </c>
      <c r="C5532">
        <v>18.523</v>
      </c>
      <c r="D5532">
        <v>18.523</v>
      </c>
      <c r="E5532">
        <v>18.523</v>
      </c>
      <c r="F5532" t="s">
        <v>5636</v>
      </c>
      <c r="G5532" s="18">
        <v>-1.2E-2</v>
      </c>
    </row>
    <row r="5533" spans="1:7" x14ac:dyDescent="0.3">
      <c r="A5533" t="s">
        <v>4957</v>
      </c>
      <c r="B5533">
        <v>18.547000000000001</v>
      </c>
      <c r="C5533">
        <v>18.486000000000001</v>
      </c>
      <c r="D5533">
        <v>18.486000000000001</v>
      </c>
      <c r="E5533">
        <v>18.486000000000001</v>
      </c>
      <c r="F5533" t="s">
        <v>5635</v>
      </c>
      <c r="G5533" s="18">
        <v>-2E-3</v>
      </c>
    </row>
    <row r="5534" spans="1:7" x14ac:dyDescent="0.3">
      <c r="A5534" t="s">
        <v>4958</v>
      </c>
      <c r="B5534">
        <v>18.512</v>
      </c>
      <c r="C5534">
        <v>18.451000000000001</v>
      </c>
      <c r="D5534">
        <v>18.451000000000001</v>
      </c>
      <c r="E5534">
        <v>18.451000000000001</v>
      </c>
      <c r="F5534" t="s">
        <v>5628</v>
      </c>
      <c r="G5534" s="18">
        <v>-1.9E-3</v>
      </c>
    </row>
    <row r="5535" spans="1:7" x14ac:dyDescent="0.3">
      <c r="A5535" t="s">
        <v>6635</v>
      </c>
      <c r="B5535">
        <v>18.047000000000001</v>
      </c>
      <c r="C5535">
        <v>18.052</v>
      </c>
      <c r="D5535">
        <v>18.058</v>
      </c>
      <c r="E5535">
        <v>18.012</v>
      </c>
      <c r="F5535" t="s">
        <v>9</v>
      </c>
      <c r="G5535" s="18">
        <v>-2.5100000000000001E-2</v>
      </c>
    </row>
    <row r="5536" spans="1:7" x14ac:dyDescent="0.3">
      <c r="A5536" t="s">
        <v>4959</v>
      </c>
      <c r="B5536">
        <v>19.370999999999999</v>
      </c>
      <c r="C5536">
        <v>19.309999999999999</v>
      </c>
      <c r="D5536">
        <v>19.309999999999999</v>
      </c>
      <c r="E5536">
        <v>19.309999999999999</v>
      </c>
      <c r="F5536" t="s">
        <v>5957</v>
      </c>
      <c r="G5536" s="18">
        <v>7.3400000000000007E-2</v>
      </c>
    </row>
    <row r="5537" spans="1:7" x14ac:dyDescent="0.3">
      <c r="A5537" t="s">
        <v>4960</v>
      </c>
      <c r="B5537">
        <v>19.282</v>
      </c>
      <c r="C5537">
        <v>19.221</v>
      </c>
      <c r="D5537">
        <v>19.221</v>
      </c>
      <c r="E5537">
        <v>19.221</v>
      </c>
      <c r="F5537" t="s">
        <v>5644</v>
      </c>
      <c r="G5537" s="18">
        <v>-4.5999999999999999E-3</v>
      </c>
    </row>
    <row r="5538" spans="1:7" x14ac:dyDescent="0.3">
      <c r="A5538" t="s">
        <v>4961</v>
      </c>
      <c r="B5538">
        <v>18.728000000000002</v>
      </c>
      <c r="C5538">
        <v>18.667000000000002</v>
      </c>
      <c r="D5538">
        <v>18.667000000000002</v>
      </c>
      <c r="E5538">
        <v>18.667000000000002</v>
      </c>
      <c r="F5538" t="s">
        <v>5699</v>
      </c>
      <c r="G5538" s="18">
        <v>-2.87E-2</v>
      </c>
    </row>
    <row r="5539" spans="1:7" x14ac:dyDescent="0.3">
      <c r="A5539" t="s">
        <v>4962</v>
      </c>
      <c r="B5539">
        <v>18.564</v>
      </c>
      <c r="C5539">
        <v>18.503</v>
      </c>
      <c r="D5539">
        <v>18.503</v>
      </c>
      <c r="E5539">
        <v>18.503</v>
      </c>
      <c r="F5539" t="s">
        <v>5628</v>
      </c>
      <c r="G5539" s="18">
        <v>-8.8000000000000005E-3</v>
      </c>
    </row>
    <row r="5540" spans="1:7" x14ac:dyDescent="0.3">
      <c r="A5540" t="s">
        <v>4963</v>
      </c>
      <c r="B5540">
        <v>18.302</v>
      </c>
      <c r="C5540">
        <v>18.13</v>
      </c>
      <c r="D5540">
        <v>18.13</v>
      </c>
      <c r="E5540">
        <v>18.125</v>
      </c>
      <c r="F5540" t="s">
        <v>5672</v>
      </c>
      <c r="G5540" s="18">
        <v>-1.41E-2</v>
      </c>
    </row>
    <row r="5541" spans="1:7" x14ac:dyDescent="0.3">
      <c r="A5541" t="s">
        <v>6636</v>
      </c>
      <c r="B5541">
        <v>17.577999999999999</v>
      </c>
      <c r="C5541">
        <v>17.594999999999999</v>
      </c>
      <c r="D5541">
        <v>17.657</v>
      </c>
      <c r="E5541">
        <v>17.555</v>
      </c>
      <c r="F5541" t="s">
        <v>9</v>
      </c>
      <c r="G5541" s="18">
        <v>-3.9600000000000003E-2</v>
      </c>
    </row>
    <row r="5542" spans="1:7" x14ac:dyDescent="0.3">
      <c r="A5542" t="s">
        <v>4964</v>
      </c>
      <c r="B5542">
        <v>17.643999999999998</v>
      </c>
      <c r="C5542">
        <v>17.600000000000001</v>
      </c>
      <c r="D5542">
        <v>17.600000000000001</v>
      </c>
      <c r="E5542">
        <v>17.600000000000001</v>
      </c>
      <c r="F5542" t="s">
        <v>5672</v>
      </c>
      <c r="G5542" s="18">
        <v>3.8E-3</v>
      </c>
    </row>
    <row r="5543" spans="1:7" x14ac:dyDescent="0.3">
      <c r="A5543" t="s">
        <v>4965</v>
      </c>
      <c r="B5543">
        <v>17.943999999999999</v>
      </c>
      <c r="C5543">
        <v>17.882999999999999</v>
      </c>
      <c r="D5543">
        <v>17.882999999999999</v>
      </c>
      <c r="E5543">
        <v>17.882999999999999</v>
      </c>
      <c r="F5543" t="s">
        <v>6486</v>
      </c>
      <c r="G5543" s="18">
        <v>1.7000000000000001E-2</v>
      </c>
    </row>
    <row r="5544" spans="1:7" x14ac:dyDescent="0.3">
      <c r="A5544" t="s">
        <v>4966</v>
      </c>
      <c r="B5544">
        <v>18.324999999999999</v>
      </c>
      <c r="C5544">
        <v>18.263999999999999</v>
      </c>
      <c r="D5544">
        <v>18.263999999999999</v>
      </c>
      <c r="E5544">
        <v>18.263999999999999</v>
      </c>
      <c r="F5544" t="s">
        <v>5724</v>
      </c>
      <c r="G5544" s="18">
        <v>2.12E-2</v>
      </c>
    </row>
    <row r="5545" spans="1:7" x14ac:dyDescent="0.3">
      <c r="A5545" t="s">
        <v>4967</v>
      </c>
      <c r="B5545">
        <v>18.305</v>
      </c>
      <c r="C5545">
        <v>18.245000000000001</v>
      </c>
      <c r="D5545">
        <v>18.245000000000001</v>
      </c>
      <c r="E5545">
        <v>18.245000000000001</v>
      </c>
      <c r="F5545" t="s">
        <v>6006</v>
      </c>
      <c r="G5545" s="18">
        <v>-1.1000000000000001E-3</v>
      </c>
    </row>
    <row r="5546" spans="1:7" x14ac:dyDescent="0.3">
      <c r="A5546" t="s">
        <v>4968</v>
      </c>
      <c r="B5546">
        <v>18.257999999999999</v>
      </c>
      <c r="C5546">
        <v>18.198</v>
      </c>
      <c r="D5546">
        <v>18.198</v>
      </c>
      <c r="E5546">
        <v>18.198</v>
      </c>
      <c r="F5546" t="s">
        <v>5760</v>
      </c>
      <c r="G5546" s="18">
        <v>-2.5999999999999999E-3</v>
      </c>
    </row>
    <row r="5547" spans="1:7" x14ac:dyDescent="0.3">
      <c r="A5547" t="s">
        <v>6637</v>
      </c>
      <c r="B5547">
        <v>17.614999999999998</v>
      </c>
      <c r="C5547">
        <v>17.597999999999999</v>
      </c>
      <c r="D5547">
        <v>17.687999999999999</v>
      </c>
      <c r="E5547">
        <v>17.579999999999998</v>
      </c>
      <c r="F5547" t="s">
        <v>9</v>
      </c>
      <c r="G5547" s="18">
        <v>-3.5200000000000002E-2</v>
      </c>
    </row>
    <row r="5548" spans="1:7" x14ac:dyDescent="0.3">
      <c r="A5548" t="s">
        <v>4969</v>
      </c>
      <c r="B5548">
        <v>18.172999999999998</v>
      </c>
      <c r="C5548">
        <v>18.113</v>
      </c>
      <c r="D5548">
        <v>18.113</v>
      </c>
      <c r="E5548">
        <v>18.113</v>
      </c>
      <c r="F5548" t="s">
        <v>5610</v>
      </c>
      <c r="G5548" s="18">
        <v>3.1699999999999999E-2</v>
      </c>
    </row>
    <row r="5549" spans="1:7" x14ac:dyDescent="0.3">
      <c r="A5549" t="s">
        <v>4970</v>
      </c>
      <c r="B5549">
        <v>18.331</v>
      </c>
      <c r="C5549">
        <v>18.271000000000001</v>
      </c>
      <c r="D5549">
        <v>18.271000000000001</v>
      </c>
      <c r="E5549">
        <v>18.271000000000001</v>
      </c>
      <c r="F5549" t="s">
        <v>5795</v>
      </c>
      <c r="G5549" s="18">
        <v>8.6999999999999994E-3</v>
      </c>
    </row>
    <row r="5550" spans="1:7" x14ac:dyDescent="0.3">
      <c r="A5550" t="s">
        <v>4971</v>
      </c>
      <c r="B5550">
        <v>18.442</v>
      </c>
      <c r="C5550">
        <v>18.382000000000001</v>
      </c>
      <c r="D5550">
        <v>18.382000000000001</v>
      </c>
      <c r="E5550">
        <v>18.382000000000001</v>
      </c>
      <c r="F5550" t="s">
        <v>5961</v>
      </c>
      <c r="G5550" s="18">
        <v>6.1000000000000004E-3</v>
      </c>
    </row>
    <row r="5551" spans="1:7" x14ac:dyDescent="0.3">
      <c r="A5551" t="s">
        <v>4972</v>
      </c>
      <c r="B5551">
        <v>18.233000000000001</v>
      </c>
      <c r="C5551">
        <v>18.172999999999998</v>
      </c>
      <c r="D5551">
        <v>18.172999999999998</v>
      </c>
      <c r="E5551">
        <v>18.172999999999998</v>
      </c>
      <c r="F5551" t="s">
        <v>5802</v>
      </c>
      <c r="G5551" s="18">
        <v>-1.1299999999999999E-2</v>
      </c>
    </row>
    <row r="5552" spans="1:7" x14ac:dyDescent="0.3">
      <c r="A5552" t="s">
        <v>4973</v>
      </c>
      <c r="B5552">
        <v>18.181000000000001</v>
      </c>
      <c r="C5552">
        <v>18.120999999999999</v>
      </c>
      <c r="D5552">
        <v>18.120999999999999</v>
      </c>
      <c r="E5552">
        <v>18.120999999999999</v>
      </c>
      <c r="F5552" t="s">
        <v>5633</v>
      </c>
      <c r="G5552" s="18">
        <v>-2.8999999999999998E-3</v>
      </c>
    </row>
    <row r="5553" spans="1:7" x14ac:dyDescent="0.3">
      <c r="A5553" t="s">
        <v>6638</v>
      </c>
      <c r="B5553">
        <v>17.512</v>
      </c>
      <c r="C5553">
        <v>17.535</v>
      </c>
      <c r="D5553">
        <v>17.594999999999999</v>
      </c>
      <c r="E5553">
        <v>17.497</v>
      </c>
      <c r="F5553" t="s">
        <v>9</v>
      </c>
      <c r="G5553" s="18">
        <v>-3.6799999999999999E-2</v>
      </c>
    </row>
    <row r="5554" spans="1:7" x14ac:dyDescent="0.3">
      <c r="A5554" t="s">
        <v>4974</v>
      </c>
      <c r="B5554">
        <v>18.347999999999999</v>
      </c>
      <c r="C5554">
        <v>18.288</v>
      </c>
      <c r="D5554">
        <v>18.288</v>
      </c>
      <c r="E5554">
        <v>18.288</v>
      </c>
      <c r="F5554" t="s">
        <v>5613</v>
      </c>
      <c r="G5554" s="18">
        <v>4.7699999999999999E-2</v>
      </c>
    </row>
    <row r="5555" spans="1:7" x14ac:dyDescent="0.3">
      <c r="A5555" t="s">
        <v>4975</v>
      </c>
      <c r="B5555">
        <v>18.02</v>
      </c>
      <c r="C5555">
        <v>17.96</v>
      </c>
      <c r="D5555">
        <v>17.96</v>
      </c>
      <c r="E5555">
        <v>17.96</v>
      </c>
      <c r="F5555" t="s">
        <v>5670</v>
      </c>
      <c r="G5555" s="18">
        <v>-1.7899999999999999E-2</v>
      </c>
    </row>
    <row r="5556" spans="1:7" x14ac:dyDescent="0.3">
      <c r="A5556" t="s">
        <v>4976</v>
      </c>
      <c r="B5556">
        <v>18.065000000000001</v>
      </c>
      <c r="C5556">
        <v>18.004999999999999</v>
      </c>
      <c r="D5556">
        <v>18.004999999999999</v>
      </c>
      <c r="E5556">
        <v>18.004999999999999</v>
      </c>
      <c r="F5556" t="s">
        <v>5990</v>
      </c>
      <c r="G5556" s="18">
        <v>2.5000000000000001E-3</v>
      </c>
    </row>
    <row r="5557" spans="1:7" x14ac:dyDescent="0.3">
      <c r="A5557" t="s">
        <v>4977</v>
      </c>
      <c r="B5557">
        <v>18.256</v>
      </c>
      <c r="C5557">
        <v>18.196000000000002</v>
      </c>
      <c r="D5557">
        <v>18.196000000000002</v>
      </c>
      <c r="E5557">
        <v>18.196000000000002</v>
      </c>
      <c r="F5557" t="s">
        <v>5631</v>
      </c>
      <c r="G5557" s="18">
        <v>1.06E-2</v>
      </c>
    </row>
    <row r="5558" spans="1:7" x14ac:dyDescent="0.3">
      <c r="A5558" t="s">
        <v>4978</v>
      </c>
      <c r="B5558">
        <v>18.222000000000001</v>
      </c>
      <c r="C5558">
        <v>18.161999999999999</v>
      </c>
      <c r="D5558">
        <v>18.161999999999999</v>
      </c>
      <c r="E5558">
        <v>18.161999999999999</v>
      </c>
      <c r="F5558" t="s">
        <v>5610</v>
      </c>
      <c r="G5558" s="18">
        <v>-1.9E-3</v>
      </c>
    </row>
    <row r="5559" spans="1:7" x14ac:dyDescent="0.3">
      <c r="A5559" t="s">
        <v>6639</v>
      </c>
      <c r="B5559">
        <v>17.593</v>
      </c>
      <c r="C5559">
        <v>17.57</v>
      </c>
      <c r="D5559">
        <v>17.605</v>
      </c>
      <c r="E5559">
        <v>17.565000000000001</v>
      </c>
      <c r="F5559" t="s">
        <v>9</v>
      </c>
      <c r="G5559" s="18">
        <v>-3.4500000000000003E-2</v>
      </c>
    </row>
    <row r="5560" spans="1:7" x14ac:dyDescent="0.3">
      <c r="A5560" t="s">
        <v>4979</v>
      </c>
      <c r="B5560">
        <v>18.248999999999999</v>
      </c>
      <c r="C5560">
        <v>18.189</v>
      </c>
      <c r="D5560">
        <v>18.189</v>
      </c>
      <c r="E5560">
        <v>18.189</v>
      </c>
      <c r="F5560" t="s">
        <v>5707</v>
      </c>
      <c r="G5560" s="18">
        <v>3.73E-2</v>
      </c>
    </row>
    <row r="5561" spans="1:7" x14ac:dyDescent="0.3">
      <c r="A5561" t="s">
        <v>4980</v>
      </c>
      <c r="B5561">
        <v>18.149000000000001</v>
      </c>
      <c r="C5561">
        <v>18.088999999999999</v>
      </c>
      <c r="D5561">
        <v>18.088999999999999</v>
      </c>
      <c r="E5561">
        <v>18.088999999999999</v>
      </c>
      <c r="F5561" t="s">
        <v>5759</v>
      </c>
      <c r="G5561" s="18">
        <v>-5.4999999999999997E-3</v>
      </c>
    </row>
    <row r="5562" spans="1:7" x14ac:dyDescent="0.3">
      <c r="A5562" t="s">
        <v>4981</v>
      </c>
      <c r="B5562">
        <v>18.238</v>
      </c>
      <c r="C5562">
        <v>18.178000000000001</v>
      </c>
      <c r="D5562">
        <v>18.178000000000001</v>
      </c>
      <c r="E5562">
        <v>18.178000000000001</v>
      </c>
      <c r="F5562" t="s">
        <v>5664</v>
      </c>
      <c r="G5562" s="18">
        <v>4.8999999999999998E-3</v>
      </c>
    </row>
    <row r="5563" spans="1:7" x14ac:dyDescent="0.3">
      <c r="A5563" t="s">
        <v>4982</v>
      </c>
      <c r="B5563">
        <v>18.468</v>
      </c>
      <c r="C5563">
        <v>18.408000000000001</v>
      </c>
      <c r="D5563">
        <v>18.408000000000001</v>
      </c>
      <c r="E5563">
        <v>18.408000000000001</v>
      </c>
      <c r="F5563" t="s">
        <v>5697</v>
      </c>
      <c r="G5563" s="18">
        <v>1.26E-2</v>
      </c>
    </row>
    <row r="5564" spans="1:7" x14ac:dyDescent="0.3">
      <c r="A5564" t="s">
        <v>4983</v>
      </c>
      <c r="B5564">
        <v>18.594000000000001</v>
      </c>
      <c r="C5564">
        <v>18.533999999999999</v>
      </c>
      <c r="D5564">
        <v>18.533999999999999</v>
      </c>
      <c r="E5564">
        <v>18.533999999999999</v>
      </c>
      <c r="F5564" t="s">
        <v>5644</v>
      </c>
      <c r="G5564" s="18">
        <v>6.7999999999999996E-3</v>
      </c>
    </row>
    <row r="5565" spans="1:7" x14ac:dyDescent="0.3">
      <c r="A5565" t="s">
        <v>6640</v>
      </c>
      <c r="B5565">
        <v>18.032</v>
      </c>
      <c r="C5565">
        <v>18.038</v>
      </c>
      <c r="D5565">
        <v>18.062000000000001</v>
      </c>
      <c r="E5565">
        <v>18.010000000000002</v>
      </c>
      <c r="F5565" t="s">
        <v>9</v>
      </c>
      <c r="G5565" s="18">
        <v>-3.0200000000000001E-2</v>
      </c>
    </row>
    <row r="5566" spans="1:7" x14ac:dyDescent="0.3">
      <c r="A5566" t="s">
        <v>4984</v>
      </c>
      <c r="B5566">
        <v>18.550999999999998</v>
      </c>
      <c r="C5566">
        <v>18.491</v>
      </c>
      <c r="D5566">
        <v>18.491</v>
      </c>
      <c r="E5566">
        <v>18.491</v>
      </c>
      <c r="F5566" t="s">
        <v>5961</v>
      </c>
      <c r="G5566" s="18">
        <v>2.8799999999999999E-2</v>
      </c>
    </row>
    <row r="5567" spans="1:7" x14ac:dyDescent="0.3">
      <c r="A5567" t="s">
        <v>4985</v>
      </c>
      <c r="B5567">
        <v>18.507000000000001</v>
      </c>
      <c r="C5567">
        <v>18.446999999999999</v>
      </c>
      <c r="D5567">
        <v>18.446999999999999</v>
      </c>
      <c r="E5567">
        <v>18.446999999999999</v>
      </c>
      <c r="F5567" t="s">
        <v>5669</v>
      </c>
      <c r="G5567" s="18">
        <v>-2.3999999999999998E-3</v>
      </c>
    </row>
    <row r="5568" spans="1:7" x14ac:dyDescent="0.3">
      <c r="A5568" t="s">
        <v>4986</v>
      </c>
      <c r="B5568">
        <v>18.57</v>
      </c>
      <c r="C5568">
        <v>18.484000000000002</v>
      </c>
      <c r="D5568">
        <v>18.484000000000002</v>
      </c>
      <c r="E5568">
        <v>18.484000000000002</v>
      </c>
      <c r="F5568" t="s">
        <v>5604</v>
      </c>
      <c r="G5568" s="18">
        <v>3.3999999999999998E-3</v>
      </c>
    </row>
    <row r="5569" spans="1:7" x14ac:dyDescent="0.3">
      <c r="A5569" t="s">
        <v>4987</v>
      </c>
      <c r="B5569">
        <v>18.785</v>
      </c>
      <c r="C5569">
        <v>18.699000000000002</v>
      </c>
      <c r="D5569">
        <v>18.699000000000002</v>
      </c>
      <c r="E5569">
        <v>18.699000000000002</v>
      </c>
      <c r="F5569" t="s">
        <v>5990</v>
      </c>
      <c r="G5569" s="18">
        <v>1.1599999999999999E-2</v>
      </c>
    </row>
    <row r="5570" spans="1:7" x14ac:dyDescent="0.3">
      <c r="A5570" t="s">
        <v>4988</v>
      </c>
      <c r="B5570">
        <v>18.786999999999999</v>
      </c>
      <c r="C5570">
        <v>18.701000000000001</v>
      </c>
      <c r="D5570">
        <v>18.701000000000001</v>
      </c>
      <c r="E5570">
        <v>18.701000000000001</v>
      </c>
      <c r="F5570" t="s">
        <v>5896</v>
      </c>
      <c r="G5570" s="18">
        <v>1E-4</v>
      </c>
    </row>
    <row r="5571" spans="1:7" x14ac:dyDescent="0.3">
      <c r="A5571" t="s">
        <v>6641</v>
      </c>
      <c r="B5571">
        <v>18.122</v>
      </c>
      <c r="C5571">
        <v>18.11</v>
      </c>
      <c r="D5571">
        <v>18.132999999999999</v>
      </c>
      <c r="E5571">
        <v>18.09</v>
      </c>
      <c r="F5571" t="s">
        <v>9</v>
      </c>
      <c r="G5571" s="18">
        <v>-3.5400000000000001E-2</v>
      </c>
    </row>
    <row r="5572" spans="1:7" x14ac:dyDescent="0.3">
      <c r="A5572" t="s">
        <v>4989</v>
      </c>
      <c r="B5572">
        <v>18.809999999999999</v>
      </c>
      <c r="C5572">
        <v>18.724</v>
      </c>
      <c r="D5572">
        <v>18.724</v>
      </c>
      <c r="E5572">
        <v>18.724</v>
      </c>
      <c r="F5572" t="s">
        <v>5724</v>
      </c>
      <c r="G5572" s="18">
        <v>3.7999999999999999E-2</v>
      </c>
    </row>
    <row r="5573" spans="1:7" x14ac:dyDescent="0.3">
      <c r="A5573" t="s">
        <v>4990</v>
      </c>
      <c r="B5573">
        <v>18.306000000000001</v>
      </c>
      <c r="C5573">
        <v>18.22</v>
      </c>
      <c r="D5573">
        <v>18.22</v>
      </c>
      <c r="E5573">
        <v>18.22</v>
      </c>
      <c r="F5573" t="s">
        <v>5914</v>
      </c>
      <c r="G5573" s="18">
        <v>-2.6800000000000001E-2</v>
      </c>
    </row>
    <row r="5574" spans="1:7" x14ac:dyDescent="0.3">
      <c r="A5574" t="s">
        <v>4991</v>
      </c>
      <c r="B5574">
        <v>18.34</v>
      </c>
      <c r="C5574">
        <v>18.254000000000001</v>
      </c>
      <c r="D5574">
        <v>18.254000000000001</v>
      </c>
      <c r="E5574">
        <v>18.254000000000001</v>
      </c>
      <c r="F5574" t="s">
        <v>5867</v>
      </c>
      <c r="G5574" s="18">
        <v>1.9E-3</v>
      </c>
    </row>
    <row r="5575" spans="1:7" x14ac:dyDescent="0.3">
      <c r="A5575" t="s">
        <v>4992</v>
      </c>
      <c r="B5575">
        <v>17.753</v>
      </c>
      <c r="C5575">
        <v>17.667000000000002</v>
      </c>
      <c r="D5575">
        <v>17.667000000000002</v>
      </c>
      <c r="E5575">
        <v>17.667000000000002</v>
      </c>
      <c r="F5575" t="s">
        <v>5976</v>
      </c>
      <c r="G5575" s="18">
        <v>-3.2000000000000001E-2</v>
      </c>
    </row>
    <row r="5576" spans="1:7" x14ac:dyDescent="0.3">
      <c r="A5576" t="s">
        <v>4993</v>
      </c>
      <c r="B5576">
        <v>17.556000000000001</v>
      </c>
      <c r="C5576">
        <v>17.47</v>
      </c>
      <c r="D5576">
        <v>17.47</v>
      </c>
      <c r="E5576">
        <v>17.47</v>
      </c>
      <c r="F5576" t="s">
        <v>5764</v>
      </c>
      <c r="G5576" s="18">
        <v>-1.11E-2</v>
      </c>
    </row>
    <row r="5577" spans="1:7" x14ac:dyDescent="0.3">
      <c r="A5577" t="s">
        <v>6642</v>
      </c>
      <c r="B5577">
        <v>16.802</v>
      </c>
      <c r="C5577">
        <v>16.762</v>
      </c>
      <c r="D5577">
        <v>16.808</v>
      </c>
      <c r="E5577">
        <v>16.757999999999999</v>
      </c>
      <c r="F5577" t="s">
        <v>9</v>
      </c>
      <c r="G5577" s="18">
        <v>-4.2900000000000001E-2</v>
      </c>
    </row>
    <row r="5578" spans="1:7" x14ac:dyDescent="0.3">
      <c r="A5578" t="s">
        <v>4994</v>
      </c>
      <c r="B5578">
        <v>17.536000000000001</v>
      </c>
      <c r="C5578">
        <v>17.45</v>
      </c>
      <c r="D5578">
        <v>17.45</v>
      </c>
      <c r="E5578">
        <v>17.45</v>
      </c>
      <c r="F5578" t="s">
        <v>6099</v>
      </c>
      <c r="G5578" s="18">
        <v>4.3700000000000003E-2</v>
      </c>
    </row>
    <row r="5579" spans="1:7" x14ac:dyDescent="0.3">
      <c r="A5579" t="s">
        <v>4995</v>
      </c>
      <c r="B5579">
        <v>17.417999999999999</v>
      </c>
      <c r="C5579">
        <v>17.332000000000001</v>
      </c>
      <c r="D5579">
        <v>17.332000000000001</v>
      </c>
      <c r="E5579">
        <v>17.332000000000001</v>
      </c>
      <c r="F5579" t="s">
        <v>5815</v>
      </c>
      <c r="G5579" s="18">
        <v>-6.7000000000000002E-3</v>
      </c>
    </row>
    <row r="5580" spans="1:7" x14ac:dyDescent="0.3">
      <c r="A5580" t="s">
        <v>4996</v>
      </c>
      <c r="B5580">
        <v>17.638000000000002</v>
      </c>
      <c r="C5580">
        <v>17.552</v>
      </c>
      <c r="D5580">
        <v>17.552</v>
      </c>
      <c r="E5580">
        <v>17.552</v>
      </c>
      <c r="F5580" t="s">
        <v>5734</v>
      </c>
      <c r="G5580" s="18">
        <v>1.26E-2</v>
      </c>
    </row>
    <row r="5581" spans="1:7" x14ac:dyDescent="0.3">
      <c r="A5581" t="s">
        <v>4997</v>
      </c>
      <c r="B5581">
        <v>17.748999999999999</v>
      </c>
      <c r="C5581">
        <v>17.663</v>
      </c>
      <c r="D5581">
        <v>17.663</v>
      </c>
      <c r="E5581">
        <v>17.663</v>
      </c>
      <c r="F5581" t="s">
        <v>5755</v>
      </c>
      <c r="G5581" s="18">
        <v>6.3E-3</v>
      </c>
    </row>
    <row r="5582" spans="1:7" x14ac:dyDescent="0.3">
      <c r="A5582" t="s">
        <v>4998</v>
      </c>
      <c r="B5582">
        <v>17.661999999999999</v>
      </c>
      <c r="C5582">
        <v>17.576000000000001</v>
      </c>
      <c r="D5582">
        <v>17.576000000000001</v>
      </c>
      <c r="E5582">
        <v>17.576000000000001</v>
      </c>
      <c r="F5582" t="s">
        <v>5766</v>
      </c>
      <c r="G5582" s="18">
        <v>-4.8999999999999998E-3</v>
      </c>
    </row>
    <row r="5583" spans="1:7" x14ac:dyDescent="0.3">
      <c r="A5583" t="s">
        <v>6643</v>
      </c>
      <c r="B5583">
        <v>16.962</v>
      </c>
      <c r="C5583">
        <v>16.934999999999999</v>
      </c>
      <c r="D5583">
        <v>16.968</v>
      </c>
      <c r="E5583">
        <v>16.933</v>
      </c>
      <c r="F5583" t="s">
        <v>9</v>
      </c>
      <c r="G5583" s="18">
        <v>-3.9600000000000003E-2</v>
      </c>
    </row>
    <row r="5584" spans="1:7" x14ac:dyDescent="0.3">
      <c r="A5584" t="s">
        <v>4999</v>
      </c>
      <c r="B5584">
        <v>17.704999999999998</v>
      </c>
      <c r="C5584">
        <v>17.619</v>
      </c>
      <c r="D5584">
        <v>17.619</v>
      </c>
      <c r="E5584">
        <v>17.619</v>
      </c>
      <c r="F5584" t="s">
        <v>5801</v>
      </c>
      <c r="G5584" s="18">
        <v>4.3799999999999999E-2</v>
      </c>
    </row>
    <row r="5585" spans="1:7" x14ac:dyDescent="0.3">
      <c r="A5585" t="s">
        <v>5000</v>
      </c>
      <c r="B5585">
        <v>17.823</v>
      </c>
      <c r="C5585">
        <v>17.736999999999998</v>
      </c>
      <c r="D5585">
        <v>17.736999999999998</v>
      </c>
      <c r="E5585">
        <v>17.736999999999998</v>
      </c>
      <c r="F5585" t="s">
        <v>5961</v>
      </c>
      <c r="G5585" s="18">
        <v>6.7000000000000002E-3</v>
      </c>
    </row>
    <row r="5586" spans="1:7" x14ac:dyDescent="0.3">
      <c r="A5586" t="s">
        <v>5001</v>
      </c>
      <c r="B5586">
        <v>17.817</v>
      </c>
      <c r="C5586">
        <v>17.731000000000002</v>
      </c>
      <c r="D5586">
        <v>17.731000000000002</v>
      </c>
      <c r="E5586">
        <v>17.731000000000002</v>
      </c>
      <c r="F5586" t="s">
        <v>5645</v>
      </c>
      <c r="G5586" s="18">
        <v>-2.9999999999999997E-4</v>
      </c>
    </row>
    <row r="5587" spans="1:7" x14ac:dyDescent="0.3">
      <c r="A5587" t="s">
        <v>5002</v>
      </c>
      <c r="B5587">
        <v>17.771999999999998</v>
      </c>
      <c r="C5587">
        <v>17.686</v>
      </c>
      <c r="D5587">
        <v>17.686</v>
      </c>
      <c r="E5587">
        <v>17.686</v>
      </c>
      <c r="F5587" t="s">
        <v>5759</v>
      </c>
      <c r="G5587" s="18">
        <v>-2.5000000000000001E-3</v>
      </c>
    </row>
    <row r="5588" spans="1:7" x14ac:dyDescent="0.3">
      <c r="A5588" t="s">
        <v>5003</v>
      </c>
      <c r="B5588">
        <v>17.71</v>
      </c>
      <c r="C5588">
        <v>17.623999999999999</v>
      </c>
      <c r="D5588">
        <v>17.623999999999999</v>
      </c>
      <c r="E5588">
        <v>17.623999999999999</v>
      </c>
      <c r="F5588" t="s">
        <v>5820</v>
      </c>
      <c r="G5588" s="18">
        <v>-3.5000000000000001E-3</v>
      </c>
    </row>
    <row r="5589" spans="1:7" x14ac:dyDescent="0.3">
      <c r="A5589" t="s">
        <v>6644</v>
      </c>
      <c r="B5589">
        <v>17.032</v>
      </c>
      <c r="C5589">
        <v>17.155000000000001</v>
      </c>
      <c r="D5589">
        <v>17.155000000000001</v>
      </c>
      <c r="E5589">
        <v>17.010000000000002</v>
      </c>
      <c r="F5589" t="s">
        <v>9</v>
      </c>
      <c r="G5589" s="18">
        <v>-3.8300000000000001E-2</v>
      </c>
    </row>
    <row r="5590" spans="1:7" x14ac:dyDescent="0.3">
      <c r="A5590" t="s">
        <v>5004</v>
      </c>
      <c r="B5590">
        <v>17.606000000000002</v>
      </c>
      <c r="C5590">
        <v>17.52</v>
      </c>
      <c r="D5590">
        <v>17.52</v>
      </c>
      <c r="E5590">
        <v>17.52</v>
      </c>
      <c r="F5590" t="s">
        <v>6645</v>
      </c>
      <c r="G5590" s="18">
        <v>3.3700000000000001E-2</v>
      </c>
    </row>
    <row r="5591" spans="1:7" x14ac:dyDescent="0.3">
      <c r="A5591" t="s">
        <v>5005</v>
      </c>
      <c r="B5591">
        <v>17.773</v>
      </c>
      <c r="C5591">
        <v>17.687000000000001</v>
      </c>
      <c r="D5591">
        <v>17.687000000000001</v>
      </c>
      <c r="E5591">
        <v>17.687000000000001</v>
      </c>
      <c r="F5591" t="s">
        <v>5884</v>
      </c>
      <c r="G5591" s="18">
        <v>9.4999999999999998E-3</v>
      </c>
    </row>
    <row r="5592" spans="1:7" x14ac:dyDescent="0.3">
      <c r="A5592" t="s">
        <v>5006</v>
      </c>
      <c r="B5592">
        <v>17.651</v>
      </c>
      <c r="C5592">
        <v>17.565000000000001</v>
      </c>
      <c r="D5592">
        <v>17.565000000000001</v>
      </c>
      <c r="E5592">
        <v>17.565000000000001</v>
      </c>
      <c r="F5592" t="s">
        <v>5965</v>
      </c>
      <c r="G5592" s="18">
        <v>-6.8999999999999999E-3</v>
      </c>
    </row>
    <row r="5593" spans="1:7" x14ac:dyDescent="0.3">
      <c r="A5593" t="s">
        <v>6646</v>
      </c>
      <c r="B5593">
        <v>17.032</v>
      </c>
      <c r="C5593">
        <v>17.079999999999998</v>
      </c>
      <c r="D5593">
        <v>17.102</v>
      </c>
      <c r="E5593">
        <v>17.003</v>
      </c>
      <c r="F5593" t="s">
        <v>9</v>
      </c>
      <c r="G5593" s="18">
        <v>-3.5099999999999999E-2</v>
      </c>
    </row>
    <row r="5594" spans="1:7" x14ac:dyDescent="0.3">
      <c r="A5594" t="s">
        <v>5007</v>
      </c>
      <c r="B5594">
        <v>17.712</v>
      </c>
      <c r="C5594">
        <v>17.626000000000001</v>
      </c>
      <c r="D5594">
        <v>17.626000000000001</v>
      </c>
      <c r="E5594">
        <v>17.626000000000001</v>
      </c>
      <c r="F5594" t="s">
        <v>5693</v>
      </c>
      <c r="G5594" s="18">
        <v>3.9899999999999998E-2</v>
      </c>
    </row>
    <row r="5595" spans="1:7" x14ac:dyDescent="0.3">
      <c r="A5595" t="s">
        <v>6647</v>
      </c>
      <c r="B5595">
        <v>17.062000000000001</v>
      </c>
      <c r="C5595">
        <v>17.097999999999999</v>
      </c>
      <c r="D5595">
        <v>17.102</v>
      </c>
      <c r="E5595">
        <v>17.052</v>
      </c>
      <c r="F5595" t="s">
        <v>9</v>
      </c>
      <c r="G5595" s="18">
        <v>-3.6700000000000003E-2</v>
      </c>
    </row>
    <row r="5596" spans="1:7" x14ac:dyDescent="0.3">
      <c r="A5596" t="s">
        <v>5008</v>
      </c>
      <c r="B5596">
        <v>17.593</v>
      </c>
      <c r="C5596">
        <v>17.507000000000001</v>
      </c>
      <c r="D5596">
        <v>17.507000000000001</v>
      </c>
      <c r="E5596">
        <v>17.507000000000001</v>
      </c>
      <c r="F5596" t="s">
        <v>5666</v>
      </c>
      <c r="G5596" s="18">
        <v>3.1099999999999999E-2</v>
      </c>
    </row>
    <row r="5597" spans="1:7" x14ac:dyDescent="0.3">
      <c r="A5597" t="s">
        <v>5009</v>
      </c>
      <c r="B5597">
        <v>17.87</v>
      </c>
      <c r="C5597">
        <v>17.783999999999999</v>
      </c>
      <c r="D5597">
        <v>17.783999999999999</v>
      </c>
      <c r="E5597">
        <v>17.783999999999999</v>
      </c>
      <c r="F5597" t="s">
        <v>5961</v>
      </c>
      <c r="G5597" s="18">
        <v>1.5699999999999999E-2</v>
      </c>
    </row>
    <row r="5598" spans="1:7" x14ac:dyDescent="0.3">
      <c r="A5598" t="s">
        <v>5010</v>
      </c>
      <c r="B5598">
        <v>17.524999999999999</v>
      </c>
      <c r="C5598">
        <v>17.439</v>
      </c>
      <c r="D5598">
        <v>17.439</v>
      </c>
      <c r="E5598">
        <v>17.439</v>
      </c>
      <c r="F5598" t="s">
        <v>5721</v>
      </c>
      <c r="G5598" s="18">
        <v>-1.9300000000000001E-2</v>
      </c>
    </row>
    <row r="5599" spans="1:7" x14ac:dyDescent="0.3">
      <c r="A5599" t="s">
        <v>5011</v>
      </c>
      <c r="B5599">
        <v>17.649999999999999</v>
      </c>
      <c r="C5599">
        <v>17.564</v>
      </c>
      <c r="D5599">
        <v>17.564</v>
      </c>
      <c r="E5599">
        <v>17.564</v>
      </c>
      <c r="F5599" t="s">
        <v>5720</v>
      </c>
      <c r="G5599" s="18">
        <v>7.1000000000000004E-3</v>
      </c>
    </row>
    <row r="5600" spans="1:7" x14ac:dyDescent="0.3">
      <c r="A5600" t="s">
        <v>5012</v>
      </c>
      <c r="B5600">
        <v>17.18</v>
      </c>
      <c r="C5600">
        <v>17.094000000000001</v>
      </c>
      <c r="D5600">
        <v>17.094000000000001</v>
      </c>
      <c r="E5600">
        <v>17.094000000000001</v>
      </c>
      <c r="F5600" t="s">
        <v>5696</v>
      </c>
      <c r="G5600" s="18">
        <v>-2.6599999999999999E-2</v>
      </c>
    </row>
    <row r="5601" spans="1:7" x14ac:dyDescent="0.3">
      <c r="A5601" t="s">
        <v>6648</v>
      </c>
      <c r="B5601">
        <v>16.637</v>
      </c>
      <c r="C5601">
        <v>16.602</v>
      </c>
      <c r="D5601">
        <v>16.637</v>
      </c>
      <c r="E5601">
        <v>16.597999999999999</v>
      </c>
      <c r="F5601" t="s">
        <v>9</v>
      </c>
      <c r="G5601" s="18">
        <v>-3.1600000000000003E-2</v>
      </c>
    </row>
    <row r="5602" spans="1:7" x14ac:dyDescent="0.3">
      <c r="A5602" t="s">
        <v>5013</v>
      </c>
      <c r="B5602">
        <v>17.22</v>
      </c>
      <c r="C5602">
        <v>17.134</v>
      </c>
      <c r="D5602">
        <v>17.134</v>
      </c>
      <c r="E5602">
        <v>17.134</v>
      </c>
      <c r="F5602" t="s">
        <v>5623</v>
      </c>
      <c r="G5602" s="18">
        <v>3.5000000000000003E-2</v>
      </c>
    </row>
    <row r="5603" spans="1:7" x14ac:dyDescent="0.3">
      <c r="A5603" t="s">
        <v>5014</v>
      </c>
      <c r="B5603">
        <v>17.283000000000001</v>
      </c>
      <c r="C5603">
        <v>17.196999999999999</v>
      </c>
      <c r="D5603">
        <v>17.196999999999999</v>
      </c>
      <c r="E5603">
        <v>17.196999999999999</v>
      </c>
      <c r="F5603" t="s">
        <v>5759</v>
      </c>
      <c r="G5603" s="18">
        <v>3.7000000000000002E-3</v>
      </c>
    </row>
    <row r="5604" spans="1:7" x14ac:dyDescent="0.3">
      <c r="A5604" t="s">
        <v>5015</v>
      </c>
      <c r="B5604">
        <v>17.425999999999998</v>
      </c>
      <c r="C5604">
        <v>17.34</v>
      </c>
      <c r="D5604">
        <v>17.34</v>
      </c>
      <c r="E5604">
        <v>17.34</v>
      </c>
      <c r="F5604" t="s">
        <v>5644</v>
      </c>
      <c r="G5604" s="18">
        <v>8.3000000000000001E-3</v>
      </c>
    </row>
    <row r="5605" spans="1:7" x14ac:dyDescent="0.3">
      <c r="A5605" t="s">
        <v>5016</v>
      </c>
      <c r="B5605">
        <v>17.527999999999999</v>
      </c>
      <c r="C5605">
        <v>17.442</v>
      </c>
      <c r="D5605">
        <v>17.442</v>
      </c>
      <c r="E5605">
        <v>17.442</v>
      </c>
      <c r="F5605" t="s">
        <v>5695</v>
      </c>
      <c r="G5605" s="18">
        <v>5.8999999999999999E-3</v>
      </c>
    </row>
    <row r="5606" spans="1:7" x14ac:dyDescent="0.3">
      <c r="A5606" t="s">
        <v>5017</v>
      </c>
      <c r="B5606">
        <v>17.585000000000001</v>
      </c>
      <c r="C5606">
        <v>17.498999999999999</v>
      </c>
      <c r="D5606">
        <v>17.498999999999999</v>
      </c>
      <c r="E5606">
        <v>17.498999999999999</v>
      </c>
      <c r="F5606" t="s">
        <v>5698</v>
      </c>
      <c r="G5606" s="18">
        <v>3.3E-3</v>
      </c>
    </row>
    <row r="5607" spans="1:7" x14ac:dyDescent="0.3">
      <c r="A5607" t="s">
        <v>6649</v>
      </c>
      <c r="B5607">
        <v>16.983000000000001</v>
      </c>
      <c r="C5607">
        <v>17</v>
      </c>
      <c r="D5607">
        <v>17.027000000000001</v>
      </c>
      <c r="E5607">
        <v>16.98</v>
      </c>
      <c r="F5607" t="s">
        <v>9</v>
      </c>
      <c r="G5607" s="18">
        <v>-3.4200000000000001E-2</v>
      </c>
    </row>
    <row r="5608" spans="1:7" x14ac:dyDescent="0.3">
      <c r="A5608" t="s">
        <v>5018</v>
      </c>
      <c r="B5608">
        <v>17.681000000000001</v>
      </c>
      <c r="C5608">
        <v>17.594999999999999</v>
      </c>
      <c r="D5608">
        <v>17.594999999999999</v>
      </c>
      <c r="E5608">
        <v>17.594999999999999</v>
      </c>
      <c r="F5608" t="s">
        <v>5706</v>
      </c>
      <c r="G5608" s="18">
        <v>4.1099999999999998E-2</v>
      </c>
    </row>
    <row r="5609" spans="1:7" x14ac:dyDescent="0.3">
      <c r="A5609" t="s">
        <v>5019</v>
      </c>
      <c r="B5609">
        <v>17.64</v>
      </c>
      <c r="C5609">
        <v>17.553999999999998</v>
      </c>
      <c r="D5609">
        <v>17.553999999999998</v>
      </c>
      <c r="E5609">
        <v>17.553999999999998</v>
      </c>
      <c r="F5609" t="s">
        <v>5627</v>
      </c>
      <c r="G5609" s="18">
        <v>-2.3E-3</v>
      </c>
    </row>
    <row r="5610" spans="1:7" x14ac:dyDescent="0.3">
      <c r="A5610" t="s">
        <v>5020</v>
      </c>
      <c r="B5610">
        <v>17.617999999999999</v>
      </c>
      <c r="C5610">
        <v>17.532</v>
      </c>
      <c r="D5610">
        <v>17.532</v>
      </c>
      <c r="E5610">
        <v>17.532</v>
      </c>
      <c r="F5610" t="s">
        <v>5622</v>
      </c>
      <c r="G5610" s="18">
        <v>-1.1999999999999999E-3</v>
      </c>
    </row>
    <row r="5611" spans="1:7" x14ac:dyDescent="0.3">
      <c r="A5611" t="s">
        <v>5021</v>
      </c>
      <c r="B5611">
        <v>17.722000000000001</v>
      </c>
      <c r="C5611">
        <v>17.635999999999999</v>
      </c>
      <c r="D5611">
        <v>17.635999999999999</v>
      </c>
      <c r="E5611">
        <v>17.635999999999999</v>
      </c>
      <c r="F5611" t="s">
        <v>5617</v>
      </c>
      <c r="G5611" s="18">
        <v>5.8999999999999999E-3</v>
      </c>
    </row>
    <row r="5612" spans="1:7" x14ac:dyDescent="0.3">
      <c r="A5612" t="s">
        <v>5022</v>
      </c>
      <c r="B5612">
        <v>17.792000000000002</v>
      </c>
      <c r="C5612">
        <v>17.706</v>
      </c>
      <c r="D5612">
        <v>17.706</v>
      </c>
      <c r="E5612">
        <v>17.706</v>
      </c>
      <c r="F5612" t="s">
        <v>5670</v>
      </c>
      <c r="G5612" s="18">
        <v>3.8999999999999998E-3</v>
      </c>
    </row>
    <row r="5613" spans="1:7" x14ac:dyDescent="0.3">
      <c r="A5613" t="s">
        <v>6650</v>
      </c>
      <c r="B5613">
        <v>17.247</v>
      </c>
      <c r="C5613">
        <v>17.262</v>
      </c>
      <c r="D5613">
        <v>17.262</v>
      </c>
      <c r="E5613">
        <v>17.238</v>
      </c>
      <c r="F5613" t="s">
        <v>9</v>
      </c>
      <c r="G5613" s="18">
        <v>-3.0599999999999999E-2</v>
      </c>
    </row>
    <row r="5614" spans="1:7" x14ac:dyDescent="0.3">
      <c r="A5614" t="s">
        <v>5023</v>
      </c>
      <c r="B5614">
        <v>18.067</v>
      </c>
      <c r="C5614">
        <v>17.981000000000002</v>
      </c>
      <c r="D5614">
        <v>17.981000000000002</v>
      </c>
      <c r="E5614">
        <v>17.981000000000002</v>
      </c>
      <c r="F5614" t="s">
        <v>6258</v>
      </c>
      <c r="G5614" s="18">
        <v>4.7500000000000001E-2</v>
      </c>
    </row>
    <row r="5615" spans="1:7" x14ac:dyDescent="0.3">
      <c r="A5615" t="s">
        <v>5024</v>
      </c>
      <c r="B5615">
        <v>18.420999999999999</v>
      </c>
      <c r="C5615">
        <v>18.18</v>
      </c>
      <c r="D5615">
        <v>18.18</v>
      </c>
      <c r="E5615">
        <v>18.18</v>
      </c>
      <c r="F5615" t="s">
        <v>5672</v>
      </c>
      <c r="G5615" s="18">
        <v>1.9599999999999999E-2</v>
      </c>
    </row>
    <row r="5616" spans="1:7" x14ac:dyDescent="0.3">
      <c r="A5616" t="s">
        <v>6651</v>
      </c>
      <c r="B5616">
        <v>17.832000000000001</v>
      </c>
      <c r="C5616">
        <v>17.850000000000001</v>
      </c>
      <c r="D5616">
        <v>17.863</v>
      </c>
      <c r="E5616">
        <v>17.808</v>
      </c>
      <c r="F5616" t="s">
        <v>9</v>
      </c>
      <c r="G5616" s="18">
        <v>-3.2000000000000001E-2</v>
      </c>
    </row>
    <row r="5617" spans="1:7" x14ac:dyDescent="0.3">
      <c r="A5617" t="s">
        <v>5025</v>
      </c>
      <c r="B5617">
        <v>18.555</v>
      </c>
      <c r="C5617">
        <v>18.469000000000001</v>
      </c>
      <c r="D5617">
        <v>18.469000000000001</v>
      </c>
      <c r="E5617">
        <v>18.469000000000001</v>
      </c>
      <c r="F5617" t="s">
        <v>5728</v>
      </c>
      <c r="G5617" s="18">
        <v>4.0500000000000001E-2</v>
      </c>
    </row>
    <row r="5618" spans="1:7" x14ac:dyDescent="0.3">
      <c r="A5618" t="s">
        <v>5026</v>
      </c>
      <c r="B5618">
        <v>18.506</v>
      </c>
      <c r="C5618">
        <v>18.420000000000002</v>
      </c>
      <c r="D5618">
        <v>18.420000000000002</v>
      </c>
      <c r="E5618">
        <v>18.420000000000002</v>
      </c>
      <c r="F5618" t="s">
        <v>5678</v>
      </c>
      <c r="G5618" s="18">
        <v>-2.5999999999999999E-3</v>
      </c>
    </row>
    <row r="5619" spans="1:7" x14ac:dyDescent="0.3">
      <c r="A5619" t="s">
        <v>6652</v>
      </c>
      <c r="B5619">
        <v>17.878</v>
      </c>
      <c r="C5619">
        <v>17.835000000000001</v>
      </c>
      <c r="D5619">
        <v>17.887</v>
      </c>
      <c r="E5619">
        <v>17.835000000000001</v>
      </c>
      <c r="F5619" t="s">
        <v>9</v>
      </c>
      <c r="G5619" s="18">
        <v>-3.39E-2</v>
      </c>
    </row>
    <row r="5620" spans="1:7" x14ac:dyDescent="0.3">
      <c r="A5620" t="s">
        <v>5027</v>
      </c>
      <c r="B5620">
        <v>18.57</v>
      </c>
      <c r="C5620">
        <v>18.484000000000002</v>
      </c>
      <c r="D5620">
        <v>18.484000000000002</v>
      </c>
      <c r="E5620">
        <v>18.484000000000002</v>
      </c>
      <c r="F5620" t="s">
        <v>5757</v>
      </c>
      <c r="G5620" s="18">
        <v>3.8699999999999998E-2</v>
      </c>
    </row>
    <row r="5621" spans="1:7" x14ac:dyDescent="0.3">
      <c r="A5621" t="s">
        <v>5028</v>
      </c>
      <c r="B5621">
        <v>18.489999999999998</v>
      </c>
      <c r="C5621">
        <v>18.404</v>
      </c>
      <c r="D5621">
        <v>18.404</v>
      </c>
      <c r="E5621">
        <v>18.404</v>
      </c>
      <c r="F5621" t="s">
        <v>5802</v>
      </c>
      <c r="G5621" s="18">
        <v>-4.3E-3</v>
      </c>
    </row>
    <row r="5622" spans="1:7" x14ac:dyDescent="0.3">
      <c r="A5622" t="s">
        <v>6653</v>
      </c>
      <c r="B5622">
        <v>17.937999999999999</v>
      </c>
      <c r="C5622">
        <v>17.913</v>
      </c>
      <c r="D5622">
        <v>18</v>
      </c>
      <c r="E5622">
        <v>17.913</v>
      </c>
      <c r="F5622" t="s">
        <v>9</v>
      </c>
      <c r="G5622" s="18">
        <v>-2.9899999999999999E-2</v>
      </c>
    </row>
    <row r="5623" spans="1:7" x14ac:dyDescent="0.3">
      <c r="A5623" t="s">
        <v>5029</v>
      </c>
      <c r="B5623">
        <v>18.616</v>
      </c>
      <c r="C5623">
        <v>18.53</v>
      </c>
      <c r="D5623">
        <v>18.53</v>
      </c>
      <c r="E5623">
        <v>18.53</v>
      </c>
      <c r="F5623" t="s">
        <v>5606</v>
      </c>
      <c r="G5623" s="18">
        <v>3.78E-2</v>
      </c>
    </row>
    <row r="5624" spans="1:7" x14ac:dyDescent="0.3">
      <c r="A5624" t="s">
        <v>5030</v>
      </c>
      <c r="B5624">
        <v>18.719000000000001</v>
      </c>
      <c r="C5624">
        <v>18.632999999999999</v>
      </c>
      <c r="D5624">
        <v>18.632999999999999</v>
      </c>
      <c r="E5624">
        <v>18.632999999999999</v>
      </c>
      <c r="F5624" t="s">
        <v>6654</v>
      </c>
      <c r="G5624" s="18">
        <v>5.4999999999999997E-3</v>
      </c>
    </row>
    <row r="5625" spans="1:7" x14ac:dyDescent="0.3">
      <c r="A5625" t="s">
        <v>6655</v>
      </c>
      <c r="B5625">
        <v>18.212</v>
      </c>
      <c r="C5625">
        <v>18.097999999999999</v>
      </c>
      <c r="D5625">
        <v>18.343</v>
      </c>
      <c r="E5625">
        <v>18.097999999999999</v>
      </c>
      <c r="F5625" t="s">
        <v>9</v>
      </c>
      <c r="G5625" s="18">
        <v>-2.7099999999999999E-2</v>
      </c>
    </row>
    <row r="5626" spans="1:7" x14ac:dyDescent="0.3">
      <c r="A5626" t="s">
        <v>5031</v>
      </c>
      <c r="B5626">
        <v>18.748000000000001</v>
      </c>
      <c r="C5626">
        <v>18.661999999999999</v>
      </c>
      <c r="D5626">
        <v>18.661999999999999</v>
      </c>
      <c r="E5626">
        <v>18.661999999999999</v>
      </c>
      <c r="F5626" t="s">
        <v>5603</v>
      </c>
      <c r="G5626" s="18">
        <v>2.9399999999999999E-2</v>
      </c>
    </row>
    <row r="5627" spans="1:7" x14ac:dyDescent="0.3">
      <c r="A5627" t="s">
        <v>5032</v>
      </c>
      <c r="B5627">
        <v>18.962</v>
      </c>
      <c r="C5627">
        <v>18.876000000000001</v>
      </c>
      <c r="D5627">
        <v>18.876000000000001</v>
      </c>
      <c r="E5627">
        <v>18.876000000000001</v>
      </c>
      <c r="F5627" t="s">
        <v>5962</v>
      </c>
      <c r="G5627" s="18">
        <v>1.14E-2</v>
      </c>
    </row>
    <row r="5628" spans="1:7" x14ac:dyDescent="0.3">
      <c r="A5628" t="s">
        <v>5033</v>
      </c>
      <c r="B5628">
        <v>18.736999999999998</v>
      </c>
      <c r="C5628">
        <v>18.651</v>
      </c>
      <c r="D5628">
        <v>18.651</v>
      </c>
      <c r="E5628">
        <v>18.651</v>
      </c>
      <c r="F5628" t="s">
        <v>6656</v>
      </c>
      <c r="G5628" s="18">
        <v>-1.1900000000000001E-2</v>
      </c>
    </row>
    <row r="5629" spans="1:7" x14ac:dyDescent="0.3">
      <c r="A5629" t="s">
        <v>5034</v>
      </c>
      <c r="B5629">
        <v>18.507000000000001</v>
      </c>
      <c r="C5629">
        <v>18.420999999999999</v>
      </c>
      <c r="D5629">
        <v>18.420999999999999</v>
      </c>
      <c r="E5629">
        <v>18.420999999999999</v>
      </c>
      <c r="F5629" t="s">
        <v>6656</v>
      </c>
      <c r="G5629" s="18">
        <v>-1.23E-2</v>
      </c>
    </row>
    <row r="5630" spans="1:7" x14ac:dyDescent="0.3">
      <c r="A5630" t="s">
        <v>5035</v>
      </c>
      <c r="B5630">
        <v>18.678999999999998</v>
      </c>
      <c r="C5630">
        <v>18.593</v>
      </c>
      <c r="D5630">
        <v>18.593</v>
      </c>
      <c r="E5630">
        <v>18.593</v>
      </c>
      <c r="F5630" t="s">
        <v>5815</v>
      </c>
      <c r="G5630" s="18">
        <v>9.2999999999999992E-3</v>
      </c>
    </row>
    <row r="5631" spans="1:7" x14ac:dyDescent="0.3">
      <c r="A5631" t="s">
        <v>6657</v>
      </c>
      <c r="B5631">
        <v>18.077999999999999</v>
      </c>
      <c r="C5631">
        <v>18.135000000000002</v>
      </c>
      <c r="D5631">
        <v>18.149999999999999</v>
      </c>
      <c r="E5631">
        <v>18.052</v>
      </c>
      <c r="F5631" t="s">
        <v>9</v>
      </c>
      <c r="G5631" s="18">
        <v>-3.2199999999999999E-2</v>
      </c>
    </row>
    <row r="5632" spans="1:7" x14ac:dyDescent="0.3">
      <c r="A5632" t="s">
        <v>5036</v>
      </c>
      <c r="B5632">
        <v>18.571999999999999</v>
      </c>
      <c r="C5632">
        <v>18.486000000000001</v>
      </c>
      <c r="D5632">
        <v>18.486000000000001</v>
      </c>
      <c r="E5632">
        <v>18.486000000000001</v>
      </c>
      <c r="F5632" t="s">
        <v>6019</v>
      </c>
      <c r="G5632" s="18">
        <v>2.7300000000000001E-2</v>
      </c>
    </row>
    <row r="5633" spans="1:7" x14ac:dyDescent="0.3">
      <c r="A5633" t="s">
        <v>5037</v>
      </c>
      <c r="B5633">
        <v>18.309999999999999</v>
      </c>
      <c r="C5633">
        <v>18.224</v>
      </c>
      <c r="D5633">
        <v>18.224</v>
      </c>
      <c r="E5633">
        <v>18.224</v>
      </c>
      <c r="F5633" t="s">
        <v>6658</v>
      </c>
      <c r="G5633" s="18">
        <v>-1.41E-2</v>
      </c>
    </row>
    <row r="5634" spans="1:7" x14ac:dyDescent="0.3">
      <c r="A5634" t="s">
        <v>5038</v>
      </c>
      <c r="B5634">
        <v>18.556000000000001</v>
      </c>
      <c r="C5634">
        <v>18.47</v>
      </c>
      <c r="D5634">
        <v>18.47</v>
      </c>
      <c r="E5634">
        <v>18.47</v>
      </c>
      <c r="F5634" t="s">
        <v>5756</v>
      </c>
      <c r="G5634" s="18">
        <v>1.34E-2</v>
      </c>
    </row>
    <row r="5635" spans="1:7" x14ac:dyDescent="0.3">
      <c r="A5635" t="s">
        <v>5039</v>
      </c>
      <c r="B5635">
        <v>18.507000000000001</v>
      </c>
      <c r="C5635">
        <v>18.420999999999999</v>
      </c>
      <c r="D5635">
        <v>18.420999999999999</v>
      </c>
      <c r="E5635">
        <v>18.420999999999999</v>
      </c>
      <c r="F5635" t="s">
        <v>5670</v>
      </c>
      <c r="G5635" s="18">
        <v>-2.5999999999999999E-3</v>
      </c>
    </row>
    <row r="5636" spans="1:7" x14ac:dyDescent="0.3">
      <c r="A5636" t="s">
        <v>5040</v>
      </c>
      <c r="B5636">
        <v>18.64</v>
      </c>
      <c r="C5636">
        <v>18.553999999999998</v>
      </c>
      <c r="D5636">
        <v>18.553999999999998</v>
      </c>
      <c r="E5636">
        <v>18.553999999999998</v>
      </c>
      <c r="F5636" t="s">
        <v>5957</v>
      </c>
      <c r="G5636" s="18">
        <v>7.1999999999999998E-3</v>
      </c>
    </row>
    <row r="5637" spans="1:7" x14ac:dyDescent="0.3">
      <c r="A5637" t="s">
        <v>6659</v>
      </c>
      <c r="B5637">
        <v>18.042999999999999</v>
      </c>
      <c r="C5637">
        <v>18.032</v>
      </c>
      <c r="D5637">
        <v>18.059999999999999</v>
      </c>
      <c r="E5637">
        <v>18.027000000000001</v>
      </c>
      <c r="F5637" t="s">
        <v>9</v>
      </c>
      <c r="G5637" s="18">
        <v>-3.2000000000000001E-2</v>
      </c>
    </row>
    <row r="5638" spans="1:7" x14ac:dyDescent="0.3">
      <c r="A5638" t="s">
        <v>6660</v>
      </c>
      <c r="B5638">
        <v>18.073</v>
      </c>
      <c r="C5638">
        <v>18.045000000000002</v>
      </c>
      <c r="D5638">
        <v>18.132999999999999</v>
      </c>
      <c r="E5638">
        <v>18.003</v>
      </c>
      <c r="F5638" t="s">
        <v>9</v>
      </c>
      <c r="G5638" s="18">
        <v>1.6999999999999999E-3</v>
      </c>
    </row>
    <row r="5639" spans="1:7" x14ac:dyDescent="0.3">
      <c r="A5639" t="s">
        <v>5041</v>
      </c>
      <c r="B5639">
        <v>18.369</v>
      </c>
      <c r="C5639">
        <v>18.283000000000001</v>
      </c>
      <c r="D5639">
        <v>18.283000000000001</v>
      </c>
      <c r="E5639">
        <v>18.283000000000001</v>
      </c>
      <c r="F5639" t="s">
        <v>5711</v>
      </c>
      <c r="G5639" s="18">
        <v>1.6400000000000001E-2</v>
      </c>
    </row>
    <row r="5640" spans="1:7" x14ac:dyDescent="0.3">
      <c r="A5640" t="s">
        <v>5042</v>
      </c>
      <c r="B5640">
        <v>18.388000000000002</v>
      </c>
      <c r="C5640">
        <v>18.302</v>
      </c>
      <c r="D5640">
        <v>18.302</v>
      </c>
      <c r="E5640">
        <v>18.302</v>
      </c>
      <c r="F5640" t="s">
        <v>6661</v>
      </c>
      <c r="G5640" s="18">
        <v>1E-3</v>
      </c>
    </row>
    <row r="5641" spans="1:7" x14ac:dyDescent="0.3">
      <c r="A5641" t="s">
        <v>5043</v>
      </c>
      <c r="B5641">
        <v>18.388999999999999</v>
      </c>
      <c r="C5641">
        <v>18.303000000000001</v>
      </c>
      <c r="D5641">
        <v>18.303000000000001</v>
      </c>
      <c r="E5641">
        <v>18.303000000000001</v>
      </c>
      <c r="F5641" t="s">
        <v>5725</v>
      </c>
      <c r="G5641" s="18">
        <v>1E-4</v>
      </c>
    </row>
    <row r="5642" spans="1:7" x14ac:dyDescent="0.3">
      <c r="A5642" t="s">
        <v>5044</v>
      </c>
      <c r="B5642">
        <v>18.672000000000001</v>
      </c>
      <c r="C5642">
        <v>18.585999999999999</v>
      </c>
      <c r="D5642">
        <v>18.585999999999999</v>
      </c>
      <c r="E5642">
        <v>18.585999999999999</v>
      </c>
      <c r="F5642" t="s">
        <v>5808</v>
      </c>
      <c r="G5642" s="18">
        <v>1.54E-2</v>
      </c>
    </row>
    <row r="5643" spans="1:7" x14ac:dyDescent="0.3">
      <c r="A5643" t="s">
        <v>6662</v>
      </c>
      <c r="B5643">
        <v>18.218</v>
      </c>
      <c r="C5643">
        <v>18.114999999999998</v>
      </c>
      <c r="D5643">
        <v>18.37</v>
      </c>
      <c r="E5643">
        <v>18.114999999999998</v>
      </c>
      <c r="F5643" t="s">
        <v>9</v>
      </c>
      <c r="G5643" s="18">
        <v>-2.4299999999999999E-2</v>
      </c>
    </row>
    <row r="5644" spans="1:7" x14ac:dyDescent="0.3">
      <c r="A5644" t="s">
        <v>5045</v>
      </c>
      <c r="B5644">
        <v>18.61</v>
      </c>
      <c r="C5644">
        <v>18.524000000000001</v>
      </c>
      <c r="D5644">
        <v>18.524000000000001</v>
      </c>
      <c r="E5644">
        <v>18.524000000000001</v>
      </c>
      <c r="F5644" t="s">
        <v>5781</v>
      </c>
      <c r="G5644" s="18">
        <v>2.1499999999999998E-2</v>
      </c>
    </row>
    <row r="5645" spans="1:7" x14ac:dyDescent="0.3">
      <c r="A5645" t="s">
        <v>5046</v>
      </c>
      <c r="B5645">
        <v>18.012</v>
      </c>
      <c r="C5645">
        <v>18.07</v>
      </c>
      <c r="D5645">
        <v>18.07</v>
      </c>
      <c r="E5645">
        <v>18.07</v>
      </c>
      <c r="F5645" t="s">
        <v>5672</v>
      </c>
      <c r="G5645" s="18">
        <v>-3.2099999999999997E-2</v>
      </c>
    </row>
    <row r="5646" spans="1:7" x14ac:dyDescent="0.3">
      <c r="A5646" t="s">
        <v>5047</v>
      </c>
      <c r="B5646">
        <v>18.041</v>
      </c>
      <c r="C5646">
        <v>17.954999999999998</v>
      </c>
      <c r="D5646">
        <v>17.954999999999998</v>
      </c>
      <c r="E5646">
        <v>17.954999999999998</v>
      </c>
      <c r="F5646" t="s">
        <v>5805</v>
      </c>
      <c r="G5646" s="18">
        <v>1.6000000000000001E-3</v>
      </c>
    </row>
    <row r="5647" spans="1:7" x14ac:dyDescent="0.3">
      <c r="A5647" t="s">
        <v>5048</v>
      </c>
      <c r="B5647">
        <v>18.542000000000002</v>
      </c>
      <c r="C5647">
        <v>18.456</v>
      </c>
      <c r="D5647">
        <v>18.456</v>
      </c>
      <c r="E5647">
        <v>18.456</v>
      </c>
      <c r="F5647" t="s">
        <v>5756</v>
      </c>
      <c r="G5647" s="18">
        <v>2.7799999999999998E-2</v>
      </c>
    </row>
    <row r="5648" spans="1:7" x14ac:dyDescent="0.3">
      <c r="A5648" t="s">
        <v>5049</v>
      </c>
      <c r="B5648">
        <v>18.558</v>
      </c>
      <c r="C5648">
        <v>18.472000000000001</v>
      </c>
      <c r="D5648">
        <v>18.472000000000001</v>
      </c>
      <c r="E5648">
        <v>18.472000000000001</v>
      </c>
      <c r="F5648" t="s">
        <v>6663</v>
      </c>
      <c r="G5648" s="18">
        <v>8.9999999999999998E-4</v>
      </c>
    </row>
    <row r="5649" spans="1:7" x14ac:dyDescent="0.3">
      <c r="A5649" t="s">
        <v>6664</v>
      </c>
      <c r="B5649">
        <v>18.067</v>
      </c>
      <c r="C5649">
        <v>18.114999999999998</v>
      </c>
      <c r="D5649">
        <v>18.117000000000001</v>
      </c>
      <c r="E5649">
        <v>18.02</v>
      </c>
      <c r="F5649" t="s">
        <v>9</v>
      </c>
      <c r="G5649" s="18">
        <v>-2.6499999999999999E-2</v>
      </c>
    </row>
    <row r="5650" spans="1:7" x14ac:dyDescent="0.3">
      <c r="A5650" t="s">
        <v>5050</v>
      </c>
      <c r="B5650">
        <v>18.218</v>
      </c>
      <c r="C5650">
        <v>18.579999999999998</v>
      </c>
      <c r="D5650">
        <v>18.579999999999998</v>
      </c>
      <c r="E5650">
        <v>18.114999999999998</v>
      </c>
      <c r="F5650" t="s">
        <v>5672</v>
      </c>
      <c r="G5650" s="18">
        <v>8.3999999999999995E-3</v>
      </c>
    </row>
    <row r="5651" spans="1:7" x14ac:dyDescent="0.3">
      <c r="A5651" t="s">
        <v>5051</v>
      </c>
      <c r="B5651">
        <v>18.111000000000001</v>
      </c>
      <c r="C5651">
        <v>18.024999999999999</v>
      </c>
      <c r="D5651">
        <v>18.024999999999999</v>
      </c>
      <c r="E5651">
        <v>18.024999999999999</v>
      </c>
      <c r="F5651" t="s">
        <v>5711</v>
      </c>
      <c r="G5651" s="18">
        <v>-5.8999999999999999E-3</v>
      </c>
    </row>
    <row r="5652" spans="1:7" x14ac:dyDescent="0.3">
      <c r="A5652" t="s">
        <v>5052</v>
      </c>
      <c r="B5652">
        <v>18.164999999999999</v>
      </c>
      <c r="C5652">
        <v>18.074000000000002</v>
      </c>
      <c r="D5652">
        <v>18.074000000000002</v>
      </c>
      <c r="E5652">
        <v>18.074000000000002</v>
      </c>
      <c r="F5652" t="s">
        <v>5783</v>
      </c>
      <c r="G5652" s="18">
        <v>3.0000000000000001E-3</v>
      </c>
    </row>
    <row r="5653" spans="1:7" x14ac:dyDescent="0.3">
      <c r="A5653" t="s">
        <v>5053</v>
      </c>
      <c r="B5653">
        <v>18.382000000000001</v>
      </c>
      <c r="C5653">
        <v>18.289000000000001</v>
      </c>
      <c r="D5653">
        <v>18.289000000000001</v>
      </c>
      <c r="E5653">
        <v>18.289000000000001</v>
      </c>
      <c r="F5653" t="s">
        <v>5756</v>
      </c>
      <c r="G5653" s="18">
        <v>1.1900000000000001E-2</v>
      </c>
    </row>
    <row r="5654" spans="1:7" x14ac:dyDescent="0.3">
      <c r="A5654" t="s">
        <v>5054</v>
      </c>
      <c r="B5654">
        <v>18.251999999999999</v>
      </c>
      <c r="C5654">
        <v>18.158999999999999</v>
      </c>
      <c r="D5654">
        <v>18.158999999999999</v>
      </c>
      <c r="E5654">
        <v>18.158999999999999</v>
      </c>
      <c r="F5654" t="s">
        <v>5979</v>
      </c>
      <c r="G5654" s="18">
        <v>-7.1000000000000004E-3</v>
      </c>
    </row>
    <row r="5655" spans="1:7" x14ac:dyDescent="0.3">
      <c r="A5655" t="s">
        <v>6665</v>
      </c>
      <c r="B5655">
        <v>17.727</v>
      </c>
      <c r="C5655">
        <v>17.683</v>
      </c>
      <c r="D5655">
        <v>17.762</v>
      </c>
      <c r="E5655">
        <v>17.670000000000002</v>
      </c>
      <c r="F5655" t="s">
        <v>9</v>
      </c>
      <c r="G5655" s="18">
        <v>-2.8799999999999999E-2</v>
      </c>
    </row>
    <row r="5656" spans="1:7" x14ac:dyDescent="0.3">
      <c r="A5656" t="s">
        <v>5055</v>
      </c>
      <c r="B5656">
        <v>18.344000000000001</v>
      </c>
      <c r="C5656">
        <v>18.251000000000001</v>
      </c>
      <c r="D5656">
        <v>18.251000000000001</v>
      </c>
      <c r="E5656">
        <v>18.251000000000001</v>
      </c>
      <c r="F5656" t="s">
        <v>6656</v>
      </c>
      <c r="G5656" s="18">
        <v>3.4799999999999998E-2</v>
      </c>
    </row>
    <row r="5657" spans="1:7" x14ac:dyDescent="0.3">
      <c r="A5657" t="s">
        <v>5056</v>
      </c>
      <c r="B5657">
        <v>18.149999999999999</v>
      </c>
      <c r="C5657">
        <v>18.056999999999999</v>
      </c>
      <c r="D5657">
        <v>18.056999999999999</v>
      </c>
      <c r="E5657">
        <v>18.056999999999999</v>
      </c>
      <c r="F5657" t="s">
        <v>6666</v>
      </c>
      <c r="G5657" s="18">
        <v>-1.06E-2</v>
      </c>
    </row>
    <row r="5658" spans="1:7" x14ac:dyDescent="0.3">
      <c r="A5658" t="s">
        <v>5057</v>
      </c>
      <c r="B5658">
        <v>18.050999999999998</v>
      </c>
      <c r="C5658">
        <v>17.957999999999998</v>
      </c>
      <c r="D5658">
        <v>17.957999999999998</v>
      </c>
      <c r="E5658">
        <v>17.957999999999998</v>
      </c>
      <c r="F5658" t="s">
        <v>6667</v>
      </c>
      <c r="G5658" s="18">
        <v>-5.4999999999999997E-3</v>
      </c>
    </row>
    <row r="5659" spans="1:7" x14ac:dyDescent="0.3">
      <c r="A5659" t="s">
        <v>5058</v>
      </c>
      <c r="B5659">
        <v>18.173999999999999</v>
      </c>
      <c r="C5659">
        <v>18.081</v>
      </c>
      <c r="D5659">
        <v>18.081</v>
      </c>
      <c r="E5659">
        <v>18.081</v>
      </c>
      <c r="F5659" t="s">
        <v>6668</v>
      </c>
      <c r="G5659" s="18">
        <v>6.7999999999999996E-3</v>
      </c>
    </row>
    <row r="5660" spans="1:7" x14ac:dyDescent="0.3">
      <c r="A5660" t="s">
        <v>5059</v>
      </c>
      <c r="B5660">
        <v>18.285</v>
      </c>
      <c r="C5660">
        <v>18.192</v>
      </c>
      <c r="D5660">
        <v>18.192</v>
      </c>
      <c r="E5660">
        <v>18.192</v>
      </c>
      <c r="F5660" t="s">
        <v>5954</v>
      </c>
      <c r="G5660" s="18">
        <v>6.1000000000000004E-3</v>
      </c>
    </row>
    <row r="5661" spans="1:7" x14ac:dyDescent="0.3">
      <c r="A5661" t="s">
        <v>6669</v>
      </c>
      <c r="B5661">
        <v>17.718</v>
      </c>
      <c r="C5661">
        <v>17.773</v>
      </c>
      <c r="D5661">
        <v>17.785</v>
      </c>
      <c r="E5661">
        <v>17.670000000000002</v>
      </c>
      <c r="F5661" t="s">
        <v>9</v>
      </c>
      <c r="G5661" s="18">
        <v>-3.1E-2</v>
      </c>
    </row>
    <row r="5662" spans="1:7" x14ac:dyDescent="0.3">
      <c r="A5662" t="s">
        <v>6670</v>
      </c>
      <c r="B5662">
        <v>17.788</v>
      </c>
      <c r="C5662">
        <v>17.712</v>
      </c>
      <c r="D5662">
        <v>17.863</v>
      </c>
      <c r="E5662">
        <v>17.702999999999999</v>
      </c>
      <c r="F5662" t="s">
        <v>9</v>
      </c>
      <c r="G5662" s="18">
        <v>4.0000000000000001E-3</v>
      </c>
    </row>
    <row r="5663" spans="1:7" x14ac:dyDescent="0.3">
      <c r="A5663" t="s">
        <v>5060</v>
      </c>
      <c r="B5663">
        <v>18.704000000000001</v>
      </c>
      <c r="C5663">
        <v>18.611000000000001</v>
      </c>
      <c r="D5663">
        <v>18.611000000000001</v>
      </c>
      <c r="E5663">
        <v>18.611000000000001</v>
      </c>
      <c r="F5663" t="s">
        <v>6671</v>
      </c>
      <c r="G5663" s="18">
        <v>5.1499999999999997E-2</v>
      </c>
    </row>
    <row r="5664" spans="1:7" x14ac:dyDescent="0.3">
      <c r="A5664" t="s">
        <v>5061</v>
      </c>
      <c r="B5664">
        <v>18.869</v>
      </c>
      <c r="C5664">
        <v>18.725000000000001</v>
      </c>
      <c r="D5664">
        <v>18.864999999999998</v>
      </c>
      <c r="E5664">
        <v>18.725000000000001</v>
      </c>
      <c r="F5664" t="s">
        <v>5660</v>
      </c>
      <c r="G5664" s="18">
        <v>8.8000000000000005E-3</v>
      </c>
    </row>
    <row r="5665" spans="1:7" x14ac:dyDescent="0.3">
      <c r="A5665" t="s">
        <v>5062</v>
      </c>
      <c r="B5665">
        <v>18.878</v>
      </c>
      <c r="C5665">
        <v>18.785</v>
      </c>
      <c r="D5665">
        <v>18.785</v>
      </c>
      <c r="E5665">
        <v>18.785</v>
      </c>
      <c r="F5665" t="s">
        <v>5675</v>
      </c>
      <c r="G5665" s="18">
        <v>5.0000000000000001E-4</v>
      </c>
    </row>
    <row r="5666" spans="1:7" x14ac:dyDescent="0.3">
      <c r="A5666" t="s">
        <v>5063</v>
      </c>
      <c r="B5666">
        <v>19.085999999999999</v>
      </c>
      <c r="C5666">
        <v>18.992999999999999</v>
      </c>
      <c r="D5666">
        <v>18.992999999999999</v>
      </c>
      <c r="E5666">
        <v>18.992999999999999</v>
      </c>
      <c r="F5666" t="s">
        <v>6672</v>
      </c>
      <c r="G5666" s="18">
        <v>1.0999999999999999E-2</v>
      </c>
    </row>
    <row r="5667" spans="1:7" x14ac:dyDescent="0.3">
      <c r="A5667" t="s">
        <v>6673</v>
      </c>
      <c r="B5667">
        <v>18.648</v>
      </c>
      <c r="C5667">
        <v>18.457000000000001</v>
      </c>
      <c r="D5667">
        <v>18.792999999999999</v>
      </c>
      <c r="E5667">
        <v>18.457000000000001</v>
      </c>
      <c r="F5667" t="s">
        <v>9</v>
      </c>
      <c r="G5667" s="18">
        <v>-2.29E-2</v>
      </c>
    </row>
    <row r="5668" spans="1:7" x14ac:dyDescent="0.3">
      <c r="A5668" t="s">
        <v>5064</v>
      </c>
      <c r="B5668">
        <v>19.431999999999999</v>
      </c>
      <c r="C5668">
        <v>19.338999999999999</v>
      </c>
      <c r="D5668">
        <v>19.338999999999999</v>
      </c>
      <c r="E5668">
        <v>19.338999999999999</v>
      </c>
      <c r="F5668" t="s">
        <v>6674</v>
      </c>
      <c r="G5668" s="18">
        <v>4.2000000000000003E-2</v>
      </c>
    </row>
    <row r="5669" spans="1:7" x14ac:dyDescent="0.3">
      <c r="A5669" t="s">
        <v>5065</v>
      </c>
      <c r="B5669">
        <v>18.742000000000001</v>
      </c>
      <c r="C5669">
        <v>18.649000000000001</v>
      </c>
      <c r="D5669">
        <v>18.649000000000001</v>
      </c>
      <c r="E5669">
        <v>18.649000000000001</v>
      </c>
      <c r="F5669" t="s">
        <v>5779</v>
      </c>
      <c r="G5669" s="18">
        <v>-3.5499999999999997E-2</v>
      </c>
    </row>
    <row r="5670" spans="1:7" x14ac:dyDescent="0.3">
      <c r="A5670" t="s">
        <v>5066</v>
      </c>
      <c r="B5670">
        <v>18.385000000000002</v>
      </c>
      <c r="C5670">
        <v>18.350000000000001</v>
      </c>
      <c r="D5670">
        <v>18.43</v>
      </c>
      <c r="E5670">
        <v>18.350000000000001</v>
      </c>
      <c r="F5670" t="s">
        <v>5638</v>
      </c>
      <c r="G5670" s="18">
        <v>-1.9E-2</v>
      </c>
    </row>
    <row r="5671" spans="1:7" x14ac:dyDescent="0.3">
      <c r="A5671" t="s">
        <v>5067</v>
      </c>
      <c r="B5671">
        <v>18.209</v>
      </c>
      <c r="C5671">
        <v>18.375</v>
      </c>
      <c r="D5671">
        <v>18.375</v>
      </c>
      <c r="E5671">
        <v>18.375</v>
      </c>
      <c r="F5671" t="s">
        <v>5672</v>
      </c>
      <c r="G5671" s="18">
        <v>-9.5999999999999992E-3</v>
      </c>
    </row>
    <row r="5672" spans="1:7" x14ac:dyDescent="0.3">
      <c r="A5672" t="s">
        <v>5068</v>
      </c>
      <c r="B5672">
        <v>16.904</v>
      </c>
      <c r="C5672">
        <v>17.684999999999999</v>
      </c>
      <c r="D5672">
        <v>17.684999999999999</v>
      </c>
      <c r="E5672">
        <v>17.684999999999999</v>
      </c>
      <c r="F5672" t="s">
        <v>5672</v>
      </c>
      <c r="G5672" s="18">
        <v>-7.17E-2</v>
      </c>
    </row>
    <row r="5673" spans="1:7" x14ac:dyDescent="0.3">
      <c r="A5673" t="s">
        <v>6675</v>
      </c>
      <c r="B5673">
        <v>16.565000000000001</v>
      </c>
      <c r="C5673">
        <v>16.625</v>
      </c>
      <c r="D5673">
        <v>16.71</v>
      </c>
      <c r="E5673">
        <v>16.445</v>
      </c>
      <c r="F5673" t="s">
        <v>9</v>
      </c>
      <c r="G5673" s="18">
        <v>-2.01E-2</v>
      </c>
    </row>
    <row r="5674" spans="1:7" x14ac:dyDescent="0.3">
      <c r="A5674" t="s">
        <v>5069</v>
      </c>
      <c r="B5674">
        <v>17.152999999999999</v>
      </c>
      <c r="C5674">
        <v>17.059999999999999</v>
      </c>
      <c r="D5674">
        <v>17.059999999999999</v>
      </c>
      <c r="E5674">
        <v>17.059999999999999</v>
      </c>
      <c r="F5674" t="s">
        <v>5672</v>
      </c>
      <c r="G5674" s="18">
        <v>3.5499999999999997E-2</v>
      </c>
    </row>
    <row r="5675" spans="1:7" x14ac:dyDescent="0.3">
      <c r="A5675" t="s">
        <v>5070</v>
      </c>
      <c r="B5675">
        <v>17.584</v>
      </c>
      <c r="C5675">
        <v>17.497</v>
      </c>
      <c r="D5675">
        <v>17.497</v>
      </c>
      <c r="E5675">
        <v>17.497</v>
      </c>
      <c r="F5675" t="s">
        <v>5688</v>
      </c>
      <c r="G5675" s="18">
        <v>2.5100000000000001E-2</v>
      </c>
    </row>
    <row r="5676" spans="1:7" x14ac:dyDescent="0.3">
      <c r="A5676" t="s">
        <v>5071</v>
      </c>
      <c r="B5676">
        <v>17.619</v>
      </c>
      <c r="C5676">
        <v>17.532</v>
      </c>
      <c r="D5676">
        <v>17.532</v>
      </c>
      <c r="E5676">
        <v>17.532</v>
      </c>
      <c r="F5676" t="s">
        <v>5672</v>
      </c>
      <c r="G5676" s="18">
        <v>2E-3</v>
      </c>
    </row>
    <row r="5677" spans="1:7" x14ac:dyDescent="0.3">
      <c r="A5677" t="s">
        <v>5072</v>
      </c>
      <c r="B5677">
        <v>17.745000000000001</v>
      </c>
      <c r="C5677">
        <v>17.663</v>
      </c>
      <c r="D5677">
        <v>17.663</v>
      </c>
      <c r="E5677">
        <v>17.663</v>
      </c>
      <c r="F5677" t="s">
        <v>5620</v>
      </c>
      <c r="G5677" s="18">
        <v>7.1999999999999998E-3</v>
      </c>
    </row>
    <row r="5678" spans="1:7" x14ac:dyDescent="0.3">
      <c r="A5678" t="s">
        <v>5073</v>
      </c>
      <c r="B5678">
        <v>17.587</v>
      </c>
      <c r="C5678">
        <v>17.414999999999999</v>
      </c>
      <c r="D5678">
        <v>17.414999999999999</v>
      </c>
      <c r="E5678">
        <v>17.414999999999999</v>
      </c>
      <c r="F5678" t="s">
        <v>5672</v>
      </c>
      <c r="G5678" s="18">
        <v>-8.8999999999999999E-3</v>
      </c>
    </row>
    <row r="5679" spans="1:7" x14ac:dyDescent="0.3">
      <c r="A5679" t="s">
        <v>6676</v>
      </c>
      <c r="B5679">
        <v>17.492000000000001</v>
      </c>
      <c r="C5679">
        <v>17.343</v>
      </c>
      <c r="D5679">
        <v>17.600000000000001</v>
      </c>
      <c r="E5679">
        <v>17.343</v>
      </c>
      <c r="F5679" t="s">
        <v>9</v>
      </c>
      <c r="G5679" s="18">
        <v>-5.4000000000000003E-3</v>
      </c>
    </row>
    <row r="5680" spans="1:7" x14ac:dyDescent="0.3">
      <c r="A5680" t="s">
        <v>5074</v>
      </c>
      <c r="B5680">
        <v>17.326000000000001</v>
      </c>
      <c r="C5680">
        <v>17.815000000000001</v>
      </c>
      <c r="D5680">
        <v>17.815000000000001</v>
      </c>
      <c r="E5680">
        <v>17.815000000000001</v>
      </c>
      <c r="F5680" t="s">
        <v>5672</v>
      </c>
      <c r="G5680" s="18">
        <v>-9.4999999999999998E-3</v>
      </c>
    </row>
    <row r="5681" spans="1:7" x14ac:dyDescent="0.3">
      <c r="A5681" t="s">
        <v>5075</v>
      </c>
      <c r="B5681">
        <v>17.221</v>
      </c>
      <c r="C5681">
        <v>17.13</v>
      </c>
      <c r="D5681">
        <v>17.13</v>
      </c>
      <c r="E5681">
        <v>17.13</v>
      </c>
      <c r="F5681" t="s">
        <v>5672</v>
      </c>
      <c r="G5681" s="18">
        <v>-6.1000000000000004E-3</v>
      </c>
    </row>
    <row r="5682" spans="1:7" x14ac:dyDescent="0.3">
      <c r="A5682" t="s">
        <v>5076</v>
      </c>
      <c r="B5682">
        <v>17.030999999999999</v>
      </c>
      <c r="C5682">
        <v>16.945</v>
      </c>
      <c r="D5682">
        <v>16.965</v>
      </c>
      <c r="E5682">
        <v>16.905000000000001</v>
      </c>
      <c r="F5682" t="s">
        <v>5638</v>
      </c>
      <c r="G5682" s="18">
        <v>-1.0999999999999999E-2</v>
      </c>
    </row>
    <row r="5683" spans="1:7" x14ac:dyDescent="0.3">
      <c r="A5683" t="s">
        <v>5077</v>
      </c>
      <c r="B5683">
        <v>16.247</v>
      </c>
      <c r="C5683">
        <v>16.184000000000001</v>
      </c>
      <c r="D5683">
        <v>16.184000000000001</v>
      </c>
      <c r="E5683">
        <v>16.184000000000001</v>
      </c>
      <c r="F5683" t="s">
        <v>5672</v>
      </c>
      <c r="G5683" s="18">
        <v>-4.5999999999999999E-2</v>
      </c>
    </row>
    <row r="5684" spans="1:7" x14ac:dyDescent="0.3">
      <c r="A5684" t="s">
        <v>5078</v>
      </c>
      <c r="B5684">
        <v>14.721</v>
      </c>
      <c r="C5684">
        <v>15.375</v>
      </c>
      <c r="D5684">
        <v>15.4</v>
      </c>
      <c r="E5684">
        <v>15.375</v>
      </c>
      <c r="F5684" t="s">
        <v>5637</v>
      </c>
      <c r="G5684" s="18">
        <v>-9.3899999999999997E-2</v>
      </c>
    </row>
    <row r="5685" spans="1:7" x14ac:dyDescent="0.3">
      <c r="A5685" t="s">
        <v>6677</v>
      </c>
      <c r="B5685">
        <v>14.78</v>
      </c>
      <c r="C5685">
        <v>14.654999999999999</v>
      </c>
      <c r="D5685">
        <v>15.244999999999999</v>
      </c>
      <c r="E5685">
        <v>14.654999999999999</v>
      </c>
      <c r="F5685" t="s">
        <v>9</v>
      </c>
      <c r="G5685" s="18">
        <v>4.0000000000000001E-3</v>
      </c>
    </row>
    <row r="5686" spans="1:7" x14ac:dyDescent="0.3">
      <c r="A5686" t="s">
        <v>5079</v>
      </c>
      <c r="B5686">
        <v>13.021000000000001</v>
      </c>
      <c r="C5686">
        <v>12.335000000000001</v>
      </c>
      <c r="D5686">
        <v>12.89</v>
      </c>
      <c r="E5686">
        <v>12.335000000000001</v>
      </c>
      <c r="F5686" t="s">
        <v>5672</v>
      </c>
      <c r="G5686" s="18">
        <v>-0.11899999999999999</v>
      </c>
    </row>
    <row r="5687" spans="1:7" x14ac:dyDescent="0.3">
      <c r="A5687" t="s">
        <v>5080</v>
      </c>
      <c r="B5687">
        <v>12.702999999999999</v>
      </c>
      <c r="C5687">
        <v>12.64</v>
      </c>
      <c r="D5687">
        <v>12.64</v>
      </c>
      <c r="E5687">
        <v>12.64</v>
      </c>
      <c r="F5687" t="s">
        <v>5672</v>
      </c>
      <c r="G5687" s="18">
        <v>-2.4400000000000002E-2</v>
      </c>
    </row>
    <row r="5688" spans="1:7" x14ac:dyDescent="0.3">
      <c r="A5688" t="s">
        <v>5081</v>
      </c>
      <c r="B5688">
        <v>11.978</v>
      </c>
      <c r="C5688">
        <v>12.48</v>
      </c>
      <c r="D5688">
        <v>12.484999999999999</v>
      </c>
      <c r="E5688">
        <v>12.21</v>
      </c>
      <c r="F5688" t="s">
        <v>5660</v>
      </c>
      <c r="G5688" s="18">
        <v>-5.7099999999999998E-2</v>
      </c>
    </row>
    <row r="5689" spans="1:7" x14ac:dyDescent="0.3">
      <c r="A5689" t="s">
        <v>5082</v>
      </c>
      <c r="B5689">
        <v>12.348000000000001</v>
      </c>
      <c r="C5689">
        <v>12.37</v>
      </c>
      <c r="D5689">
        <v>12.37</v>
      </c>
      <c r="E5689">
        <v>12.085000000000001</v>
      </c>
      <c r="F5689" t="s">
        <v>5672</v>
      </c>
      <c r="G5689" s="18">
        <v>3.09E-2</v>
      </c>
    </row>
    <row r="5690" spans="1:7" x14ac:dyDescent="0.3">
      <c r="A5690" t="s">
        <v>5083</v>
      </c>
      <c r="B5690">
        <v>12.586</v>
      </c>
      <c r="C5690">
        <v>12.8</v>
      </c>
      <c r="D5690">
        <v>12.8</v>
      </c>
      <c r="E5690">
        <v>12.8</v>
      </c>
      <c r="F5690" t="s">
        <v>5660</v>
      </c>
      <c r="G5690" s="18">
        <v>1.9300000000000001E-2</v>
      </c>
    </row>
    <row r="5691" spans="1:7" x14ac:dyDescent="0.3">
      <c r="A5691" t="s">
        <v>6678</v>
      </c>
      <c r="B5691">
        <v>12.435</v>
      </c>
      <c r="C5691">
        <v>12.643000000000001</v>
      </c>
      <c r="D5691">
        <v>12.662000000000001</v>
      </c>
      <c r="E5691">
        <v>12.29</v>
      </c>
      <c r="F5691" t="s">
        <v>9</v>
      </c>
      <c r="G5691" s="18">
        <v>-1.2E-2</v>
      </c>
    </row>
    <row r="5692" spans="1:7" x14ac:dyDescent="0.3">
      <c r="A5692" t="s">
        <v>5084</v>
      </c>
      <c r="B5692">
        <v>13.49</v>
      </c>
      <c r="C5692">
        <v>12.78</v>
      </c>
      <c r="D5692">
        <v>12.78</v>
      </c>
      <c r="E5692">
        <v>12.635</v>
      </c>
      <c r="F5692" t="s">
        <v>5637</v>
      </c>
      <c r="G5692" s="18">
        <v>8.48E-2</v>
      </c>
    </row>
    <row r="5693" spans="1:7" x14ac:dyDescent="0.3">
      <c r="A5693" t="s">
        <v>5085</v>
      </c>
      <c r="B5693">
        <v>14.433999999999999</v>
      </c>
      <c r="C5693">
        <v>13.625</v>
      </c>
      <c r="D5693">
        <v>13.625</v>
      </c>
      <c r="E5693">
        <v>13.625</v>
      </c>
      <c r="F5693" t="s">
        <v>5672</v>
      </c>
      <c r="G5693" s="18">
        <v>7.0000000000000007E-2</v>
      </c>
    </row>
    <row r="5694" spans="1:7" x14ac:dyDescent="0.3">
      <c r="A5694" t="s">
        <v>5086</v>
      </c>
      <c r="B5694">
        <v>15.01</v>
      </c>
      <c r="C5694">
        <v>14.5</v>
      </c>
      <c r="D5694">
        <v>14.5</v>
      </c>
      <c r="E5694">
        <v>14.5</v>
      </c>
      <c r="F5694" t="s">
        <v>5672</v>
      </c>
      <c r="G5694" s="18">
        <v>3.9899999999999998E-2</v>
      </c>
    </row>
    <row r="5695" spans="1:7" x14ac:dyDescent="0.3">
      <c r="A5695" t="s">
        <v>5087</v>
      </c>
      <c r="B5695">
        <v>14.837999999999999</v>
      </c>
      <c r="C5695">
        <v>14.775</v>
      </c>
      <c r="D5695">
        <v>14.775</v>
      </c>
      <c r="E5695">
        <v>14.775</v>
      </c>
      <c r="F5695" t="s">
        <v>6679</v>
      </c>
      <c r="G5695" s="18">
        <v>-1.15E-2</v>
      </c>
    </row>
    <row r="5696" spans="1:7" x14ac:dyDescent="0.3">
      <c r="A5696" t="s">
        <v>5088</v>
      </c>
      <c r="B5696">
        <v>14.763</v>
      </c>
      <c r="C5696">
        <v>14.71</v>
      </c>
      <c r="D5696">
        <v>14.71</v>
      </c>
      <c r="E5696">
        <v>14.71</v>
      </c>
      <c r="F5696" t="s">
        <v>5672</v>
      </c>
      <c r="G5696" s="18">
        <v>-5.1000000000000004E-3</v>
      </c>
    </row>
    <row r="5697" spans="1:7" x14ac:dyDescent="0.3">
      <c r="A5697" t="s">
        <v>6680</v>
      </c>
      <c r="B5697">
        <v>14.553000000000001</v>
      </c>
      <c r="C5697">
        <v>14.565</v>
      </c>
      <c r="D5697">
        <v>14.71</v>
      </c>
      <c r="E5697">
        <v>14.473000000000001</v>
      </c>
      <c r="F5697" t="s">
        <v>9</v>
      </c>
      <c r="G5697" s="18">
        <v>-1.4200000000000001E-2</v>
      </c>
    </row>
    <row r="5698" spans="1:7" x14ac:dyDescent="0.3">
      <c r="A5698" t="s">
        <v>5089</v>
      </c>
      <c r="B5698">
        <v>14.385</v>
      </c>
      <c r="C5698">
        <v>14.321999999999999</v>
      </c>
      <c r="D5698">
        <v>14.321999999999999</v>
      </c>
      <c r="E5698">
        <v>14.321999999999999</v>
      </c>
      <c r="F5698" t="s">
        <v>6681</v>
      </c>
      <c r="G5698" s="18">
        <v>-1.15E-2</v>
      </c>
    </row>
    <row r="5699" spans="1:7" x14ac:dyDescent="0.3">
      <c r="A5699" t="s">
        <v>5090</v>
      </c>
      <c r="B5699">
        <v>14.394</v>
      </c>
      <c r="C5699">
        <v>14.331</v>
      </c>
      <c r="D5699">
        <v>14.331</v>
      </c>
      <c r="E5699">
        <v>14.331</v>
      </c>
      <c r="F5699" t="s">
        <v>5637</v>
      </c>
      <c r="G5699" s="18">
        <v>5.9999999999999995E-4</v>
      </c>
    </row>
    <row r="5700" spans="1:7" x14ac:dyDescent="0.3">
      <c r="A5700" t="s">
        <v>5091</v>
      </c>
      <c r="B5700">
        <v>14.227</v>
      </c>
      <c r="C5700">
        <v>14.164</v>
      </c>
      <c r="D5700">
        <v>14.164</v>
      </c>
      <c r="E5700">
        <v>14.164</v>
      </c>
      <c r="F5700" t="s">
        <v>5703</v>
      </c>
      <c r="G5700" s="18">
        <v>-1.1599999999999999E-2</v>
      </c>
    </row>
    <row r="5701" spans="1:7" x14ac:dyDescent="0.3">
      <c r="A5701" t="s">
        <v>5092</v>
      </c>
      <c r="B5701">
        <v>14.926</v>
      </c>
      <c r="C5701">
        <v>14.863</v>
      </c>
      <c r="D5701">
        <v>14.863</v>
      </c>
      <c r="E5701">
        <v>14.863</v>
      </c>
      <c r="F5701" t="s">
        <v>5626</v>
      </c>
      <c r="G5701" s="18">
        <v>4.9099999999999998E-2</v>
      </c>
    </row>
    <row r="5702" spans="1:7" x14ac:dyDescent="0.3">
      <c r="A5702" t="s">
        <v>5093</v>
      </c>
      <c r="B5702">
        <v>14.747</v>
      </c>
      <c r="C5702">
        <v>14.683999999999999</v>
      </c>
      <c r="D5702">
        <v>14.683999999999999</v>
      </c>
      <c r="E5702">
        <v>14.683999999999999</v>
      </c>
      <c r="F5702" t="s">
        <v>5717</v>
      </c>
      <c r="G5702" s="18">
        <v>-1.2E-2</v>
      </c>
    </row>
    <row r="5703" spans="1:7" x14ac:dyDescent="0.3">
      <c r="A5703" t="s">
        <v>6682</v>
      </c>
      <c r="B5703">
        <v>14.53</v>
      </c>
      <c r="C5703">
        <v>14.5</v>
      </c>
      <c r="D5703">
        <v>14.57</v>
      </c>
      <c r="E5703">
        <v>14.356999999999999</v>
      </c>
      <c r="F5703" t="s">
        <v>9</v>
      </c>
      <c r="G5703" s="18">
        <v>-1.47E-2</v>
      </c>
    </row>
    <row r="5704" spans="1:7" x14ac:dyDescent="0.3">
      <c r="A5704" t="s">
        <v>5094</v>
      </c>
      <c r="B5704">
        <v>15.398</v>
      </c>
      <c r="C5704">
        <v>15.015000000000001</v>
      </c>
      <c r="D5704">
        <v>15.015000000000001</v>
      </c>
      <c r="E5704">
        <v>15.015000000000001</v>
      </c>
      <c r="F5704" t="s">
        <v>5672</v>
      </c>
      <c r="G5704" s="18">
        <v>5.9700000000000003E-2</v>
      </c>
    </row>
    <row r="5705" spans="1:7" x14ac:dyDescent="0.3">
      <c r="A5705" t="s">
        <v>5095</v>
      </c>
      <c r="B5705">
        <v>15.75</v>
      </c>
      <c r="C5705">
        <v>15.8</v>
      </c>
      <c r="D5705">
        <v>15.8</v>
      </c>
      <c r="E5705">
        <v>15.69</v>
      </c>
      <c r="F5705" t="s">
        <v>5610</v>
      </c>
      <c r="G5705" s="18">
        <v>2.29E-2</v>
      </c>
    </row>
    <row r="5706" spans="1:7" x14ac:dyDescent="0.3">
      <c r="A5706" t="s">
        <v>5096</v>
      </c>
      <c r="B5706">
        <v>15.557</v>
      </c>
      <c r="C5706">
        <v>15.494</v>
      </c>
      <c r="D5706">
        <v>15.494</v>
      </c>
      <c r="E5706">
        <v>15.494</v>
      </c>
      <c r="F5706" t="s">
        <v>5626</v>
      </c>
      <c r="G5706" s="18">
        <v>-1.23E-2</v>
      </c>
    </row>
    <row r="5707" spans="1:7" x14ac:dyDescent="0.3">
      <c r="A5707" t="s">
        <v>5097</v>
      </c>
      <c r="B5707">
        <v>16.507000000000001</v>
      </c>
      <c r="C5707">
        <v>16.443999999999999</v>
      </c>
      <c r="D5707">
        <v>16.443999999999999</v>
      </c>
      <c r="E5707">
        <v>16.443999999999999</v>
      </c>
      <c r="F5707" t="s">
        <v>5672</v>
      </c>
      <c r="G5707" s="18">
        <v>6.1100000000000002E-2</v>
      </c>
    </row>
    <row r="5708" spans="1:7" x14ac:dyDescent="0.3">
      <c r="A5708" t="s">
        <v>6683</v>
      </c>
      <c r="B5708">
        <v>15.914999999999999</v>
      </c>
      <c r="C5708">
        <v>15.914999999999999</v>
      </c>
      <c r="D5708">
        <v>15.914999999999999</v>
      </c>
      <c r="E5708">
        <v>15.914999999999999</v>
      </c>
      <c r="F5708" t="s">
        <v>9</v>
      </c>
      <c r="G5708" s="18">
        <v>-3.5900000000000001E-2</v>
      </c>
    </row>
    <row r="5709" spans="1:7" x14ac:dyDescent="0.3">
      <c r="A5709" t="s">
        <v>6684</v>
      </c>
      <c r="B5709">
        <v>15.765000000000001</v>
      </c>
      <c r="C5709">
        <v>15.865</v>
      </c>
      <c r="D5709">
        <v>15.973000000000001</v>
      </c>
      <c r="E5709">
        <v>15.731999999999999</v>
      </c>
      <c r="F5709" t="s">
        <v>9</v>
      </c>
      <c r="G5709" s="18">
        <v>-9.4000000000000004E-3</v>
      </c>
    </row>
    <row r="5710" spans="1:7" x14ac:dyDescent="0.3">
      <c r="A5710" t="s">
        <v>5098</v>
      </c>
      <c r="B5710">
        <v>15.984999999999999</v>
      </c>
      <c r="C5710">
        <v>15.675000000000001</v>
      </c>
      <c r="D5710">
        <v>15.795</v>
      </c>
      <c r="E5710">
        <v>15.675000000000001</v>
      </c>
      <c r="F5710" t="s">
        <v>5637</v>
      </c>
      <c r="G5710" s="18">
        <v>1.4E-2</v>
      </c>
    </row>
    <row r="5711" spans="1:7" x14ac:dyDescent="0.3">
      <c r="A5711" t="s">
        <v>5099</v>
      </c>
      <c r="B5711">
        <v>16.564</v>
      </c>
      <c r="C5711">
        <v>16.47</v>
      </c>
      <c r="D5711">
        <v>16.47</v>
      </c>
      <c r="E5711">
        <v>16.47</v>
      </c>
      <c r="F5711" t="s">
        <v>5660</v>
      </c>
      <c r="G5711" s="18">
        <v>3.6200000000000003E-2</v>
      </c>
    </row>
    <row r="5712" spans="1:7" x14ac:dyDescent="0.3">
      <c r="A5712" t="s">
        <v>5100</v>
      </c>
      <c r="B5712">
        <v>15.869</v>
      </c>
      <c r="C5712">
        <v>15.865</v>
      </c>
      <c r="D5712">
        <v>15.865</v>
      </c>
      <c r="E5712">
        <v>15.84</v>
      </c>
      <c r="F5712" t="s">
        <v>5637</v>
      </c>
      <c r="G5712" s="18">
        <v>-4.2000000000000003E-2</v>
      </c>
    </row>
    <row r="5713" spans="1:7" x14ac:dyDescent="0.3">
      <c r="A5713" t="s">
        <v>5101</v>
      </c>
      <c r="B5713">
        <v>15.978999999999999</v>
      </c>
      <c r="C5713">
        <v>15.904999999999999</v>
      </c>
      <c r="D5713">
        <v>15.93</v>
      </c>
      <c r="E5713">
        <v>15.875</v>
      </c>
      <c r="F5713" t="s">
        <v>5637</v>
      </c>
      <c r="G5713" s="18">
        <v>6.8999999999999999E-3</v>
      </c>
    </row>
    <row r="5714" spans="1:7" x14ac:dyDescent="0.3">
      <c r="A5714" t="s">
        <v>5102</v>
      </c>
      <c r="B5714">
        <v>15.628</v>
      </c>
      <c r="C5714">
        <v>15.755000000000001</v>
      </c>
      <c r="D5714">
        <v>15.755000000000001</v>
      </c>
      <c r="E5714">
        <v>15.54</v>
      </c>
      <c r="F5714" t="s">
        <v>5639</v>
      </c>
      <c r="G5714" s="18">
        <v>-2.1999999999999999E-2</v>
      </c>
    </row>
    <row r="5715" spans="1:7" x14ac:dyDescent="0.3">
      <c r="A5715" t="s">
        <v>6685</v>
      </c>
      <c r="B5715">
        <v>15.244999999999999</v>
      </c>
      <c r="C5715">
        <v>15.29</v>
      </c>
      <c r="D5715">
        <v>15.355</v>
      </c>
      <c r="E5715">
        <v>15.234999999999999</v>
      </c>
      <c r="F5715" t="s">
        <v>9</v>
      </c>
      <c r="G5715" s="18">
        <v>-2.4500000000000001E-2</v>
      </c>
    </row>
    <row r="5716" spans="1:7" x14ac:dyDescent="0.3">
      <c r="A5716" t="s">
        <v>5103</v>
      </c>
      <c r="B5716">
        <v>15.913</v>
      </c>
      <c r="C5716">
        <v>15.42</v>
      </c>
      <c r="D5716">
        <v>15.93</v>
      </c>
      <c r="E5716">
        <v>15.42</v>
      </c>
      <c r="F5716" t="s">
        <v>5672</v>
      </c>
      <c r="G5716" s="18">
        <v>4.3799999999999999E-2</v>
      </c>
    </row>
    <row r="5717" spans="1:7" x14ac:dyDescent="0.3">
      <c r="A5717" t="s">
        <v>5104</v>
      </c>
      <c r="B5717">
        <v>15.154999999999999</v>
      </c>
      <c r="C5717">
        <v>15.14</v>
      </c>
      <c r="D5717">
        <v>15.14</v>
      </c>
      <c r="E5717">
        <v>15.025</v>
      </c>
      <c r="F5717" t="s">
        <v>5672</v>
      </c>
      <c r="G5717" s="18">
        <v>-4.7600000000000003E-2</v>
      </c>
    </row>
    <row r="5718" spans="1:7" x14ac:dyDescent="0.3">
      <c r="A5718" t="s">
        <v>5105</v>
      </c>
      <c r="B5718">
        <v>15.68</v>
      </c>
      <c r="C5718">
        <v>15.617000000000001</v>
      </c>
      <c r="D5718">
        <v>15.617000000000001</v>
      </c>
      <c r="E5718">
        <v>15.617000000000001</v>
      </c>
      <c r="F5718" t="s">
        <v>5747</v>
      </c>
      <c r="G5718" s="18">
        <v>3.4599999999999999E-2</v>
      </c>
    </row>
    <row r="5719" spans="1:7" x14ac:dyDescent="0.3">
      <c r="A5719" t="s">
        <v>5106</v>
      </c>
      <c r="B5719">
        <v>15.701000000000001</v>
      </c>
      <c r="C5719">
        <v>15.638</v>
      </c>
      <c r="D5719">
        <v>15.638</v>
      </c>
      <c r="E5719">
        <v>15.638</v>
      </c>
      <c r="F5719" t="s">
        <v>5660</v>
      </c>
      <c r="G5719" s="18">
        <v>1.2999999999999999E-3</v>
      </c>
    </row>
    <row r="5720" spans="1:7" x14ac:dyDescent="0.3">
      <c r="A5720" t="s">
        <v>5107</v>
      </c>
      <c r="B5720">
        <v>15.62</v>
      </c>
      <c r="C5720">
        <v>15.88</v>
      </c>
      <c r="D5720">
        <v>15.885</v>
      </c>
      <c r="E5720">
        <v>15.88</v>
      </c>
      <c r="F5720" t="s">
        <v>5637</v>
      </c>
      <c r="G5720" s="18">
        <v>-5.1999999999999998E-3</v>
      </c>
    </row>
    <row r="5721" spans="1:7" x14ac:dyDescent="0.3">
      <c r="A5721" t="s">
        <v>6686</v>
      </c>
      <c r="B5721">
        <v>15.365</v>
      </c>
      <c r="C5721">
        <v>15.35</v>
      </c>
      <c r="D5721">
        <v>15.39</v>
      </c>
      <c r="E5721">
        <v>15.29</v>
      </c>
      <c r="F5721" t="s">
        <v>9</v>
      </c>
      <c r="G5721" s="18">
        <v>-1.6299999999999999E-2</v>
      </c>
    </row>
    <row r="5722" spans="1:7" x14ac:dyDescent="0.3">
      <c r="A5722" t="s">
        <v>5108</v>
      </c>
      <c r="B5722">
        <v>15.53</v>
      </c>
      <c r="C5722">
        <v>15.664999999999999</v>
      </c>
      <c r="D5722">
        <v>15.664999999999999</v>
      </c>
      <c r="E5722">
        <v>15.664999999999999</v>
      </c>
      <c r="F5722" t="s">
        <v>5672</v>
      </c>
      <c r="G5722" s="18">
        <v>1.0699999999999999E-2</v>
      </c>
    </row>
    <row r="5723" spans="1:7" x14ac:dyDescent="0.3">
      <c r="A5723" t="s">
        <v>5109</v>
      </c>
      <c r="B5723">
        <v>15.599</v>
      </c>
      <c r="C5723">
        <v>15.63</v>
      </c>
      <c r="D5723">
        <v>15.63</v>
      </c>
      <c r="E5723">
        <v>15.63</v>
      </c>
      <c r="F5723" t="s">
        <v>5672</v>
      </c>
      <c r="G5723" s="18">
        <v>4.4000000000000003E-3</v>
      </c>
    </row>
    <row r="5724" spans="1:7" x14ac:dyDescent="0.3">
      <c r="A5724" t="s">
        <v>5110</v>
      </c>
      <c r="B5724">
        <v>15.615</v>
      </c>
      <c r="C5724">
        <v>15.88</v>
      </c>
      <c r="D5724">
        <v>16.079999999999998</v>
      </c>
      <c r="E5724">
        <v>15.88</v>
      </c>
      <c r="F5724" t="s">
        <v>5672</v>
      </c>
      <c r="G5724" s="18">
        <v>1E-3</v>
      </c>
    </row>
    <row r="5725" spans="1:7" x14ac:dyDescent="0.3">
      <c r="A5725" t="s">
        <v>5111</v>
      </c>
      <c r="B5725">
        <v>15.331</v>
      </c>
      <c r="C5725">
        <v>15.404999999999999</v>
      </c>
      <c r="D5725">
        <v>15.404999999999999</v>
      </c>
      <c r="E5725">
        <v>15.404999999999999</v>
      </c>
      <c r="F5725" t="s">
        <v>5637</v>
      </c>
      <c r="G5725" s="18">
        <v>-1.8200000000000001E-2</v>
      </c>
    </row>
    <row r="5726" spans="1:7" x14ac:dyDescent="0.3">
      <c r="A5726" t="s">
        <v>5112</v>
      </c>
      <c r="B5726">
        <v>15.311999999999999</v>
      </c>
      <c r="C5726">
        <v>15.265000000000001</v>
      </c>
      <c r="D5726">
        <v>15.265000000000001</v>
      </c>
      <c r="E5726">
        <v>15.265000000000001</v>
      </c>
      <c r="F5726" t="s">
        <v>5672</v>
      </c>
      <c r="G5726" s="18">
        <v>-1.1999999999999999E-3</v>
      </c>
    </row>
    <row r="5727" spans="1:7" x14ac:dyDescent="0.3">
      <c r="A5727" t="s">
        <v>6687</v>
      </c>
      <c r="B5727">
        <v>14.97</v>
      </c>
      <c r="C5727">
        <v>15.01</v>
      </c>
      <c r="D5727">
        <v>15.12</v>
      </c>
      <c r="E5727">
        <v>14.805</v>
      </c>
      <c r="F5727" t="s">
        <v>9</v>
      </c>
      <c r="G5727" s="18">
        <v>-2.23E-2</v>
      </c>
    </row>
    <row r="5728" spans="1:7" x14ac:dyDescent="0.3">
      <c r="A5728" t="s">
        <v>5113</v>
      </c>
      <c r="B5728">
        <v>15.137</v>
      </c>
      <c r="C5728">
        <v>15.105</v>
      </c>
      <c r="D5728">
        <v>15.13</v>
      </c>
      <c r="E5728">
        <v>15.035</v>
      </c>
      <c r="F5728" t="s">
        <v>5629</v>
      </c>
      <c r="G5728" s="18">
        <v>1.12E-2</v>
      </c>
    </row>
    <row r="5729" spans="1:7" x14ac:dyDescent="0.3">
      <c r="A5729" t="s">
        <v>5114</v>
      </c>
      <c r="B5729">
        <v>15.439</v>
      </c>
      <c r="C5729">
        <v>15.435</v>
      </c>
      <c r="D5729">
        <v>15.53</v>
      </c>
      <c r="E5729">
        <v>15.43</v>
      </c>
      <c r="F5729" t="s">
        <v>5637</v>
      </c>
      <c r="G5729" s="18">
        <v>0.02</v>
      </c>
    </row>
    <row r="5730" spans="1:7" x14ac:dyDescent="0.3">
      <c r="A5730" t="s">
        <v>5115</v>
      </c>
      <c r="B5730">
        <v>15.353999999999999</v>
      </c>
      <c r="C5730">
        <v>15.29</v>
      </c>
      <c r="D5730">
        <v>15.29</v>
      </c>
      <c r="E5730">
        <v>15.29</v>
      </c>
      <c r="F5730" t="s">
        <v>5672</v>
      </c>
      <c r="G5730" s="18">
        <v>-5.4999999999999997E-3</v>
      </c>
    </row>
    <row r="5731" spans="1:7" x14ac:dyDescent="0.3">
      <c r="A5731" t="s">
        <v>5116</v>
      </c>
      <c r="B5731">
        <v>15.92</v>
      </c>
      <c r="C5731">
        <v>15.856999999999999</v>
      </c>
      <c r="D5731">
        <v>15.856999999999999</v>
      </c>
      <c r="E5731">
        <v>15.856999999999999</v>
      </c>
      <c r="F5731" t="s">
        <v>5672</v>
      </c>
      <c r="G5731" s="18">
        <v>3.6900000000000002E-2</v>
      </c>
    </row>
    <row r="5732" spans="1:7" x14ac:dyDescent="0.3">
      <c r="A5732" t="s">
        <v>5117</v>
      </c>
      <c r="B5732">
        <v>16.108000000000001</v>
      </c>
      <c r="C5732">
        <v>16.215</v>
      </c>
      <c r="D5732">
        <v>16.295000000000002</v>
      </c>
      <c r="E5732">
        <v>16.215</v>
      </c>
      <c r="F5732" t="s">
        <v>5672</v>
      </c>
      <c r="G5732" s="18">
        <v>1.18E-2</v>
      </c>
    </row>
    <row r="5733" spans="1:7" x14ac:dyDescent="0.3">
      <c r="A5733" t="s">
        <v>6688</v>
      </c>
      <c r="B5733">
        <v>15.855</v>
      </c>
      <c r="C5733">
        <v>15.79</v>
      </c>
      <c r="D5733">
        <v>15.87</v>
      </c>
      <c r="E5733">
        <v>15.75</v>
      </c>
      <c r="F5733" t="s">
        <v>9</v>
      </c>
      <c r="G5733" s="18">
        <v>-1.5699999999999999E-2</v>
      </c>
    </row>
    <row r="5734" spans="1:7" x14ac:dyDescent="0.3">
      <c r="A5734" t="s">
        <v>5118</v>
      </c>
      <c r="B5734">
        <v>16.024000000000001</v>
      </c>
      <c r="C5734">
        <v>16</v>
      </c>
      <c r="D5734">
        <v>16</v>
      </c>
      <c r="E5734">
        <v>16</v>
      </c>
      <c r="F5734" t="s">
        <v>5672</v>
      </c>
      <c r="G5734" s="18">
        <v>1.0699999999999999E-2</v>
      </c>
    </row>
    <row r="5735" spans="1:7" x14ac:dyDescent="0.3">
      <c r="A5735" t="s">
        <v>5119</v>
      </c>
      <c r="B5735">
        <v>16.082999999999998</v>
      </c>
      <c r="C5735">
        <v>16.02</v>
      </c>
      <c r="D5735">
        <v>16.02</v>
      </c>
      <c r="E5735">
        <v>16.02</v>
      </c>
      <c r="F5735" t="s">
        <v>6689</v>
      </c>
      <c r="G5735" s="18">
        <v>3.7000000000000002E-3</v>
      </c>
    </row>
    <row r="5736" spans="1:7" x14ac:dyDescent="0.3">
      <c r="A5736" t="s">
        <v>5120</v>
      </c>
      <c r="B5736">
        <v>16.016999999999999</v>
      </c>
      <c r="C5736">
        <v>15.93</v>
      </c>
      <c r="D5736">
        <v>15.93</v>
      </c>
      <c r="E5736">
        <v>15.93</v>
      </c>
      <c r="F5736" t="s">
        <v>5637</v>
      </c>
      <c r="G5736" s="18">
        <v>-4.1000000000000003E-3</v>
      </c>
    </row>
    <row r="5737" spans="1:7" x14ac:dyDescent="0.3">
      <c r="A5737" t="s">
        <v>5121</v>
      </c>
      <c r="B5737">
        <v>16.463999999999999</v>
      </c>
      <c r="C5737">
        <v>15.96</v>
      </c>
      <c r="D5737">
        <v>15.96</v>
      </c>
      <c r="E5737">
        <v>15.96</v>
      </c>
      <c r="F5737" t="s">
        <v>5672</v>
      </c>
      <c r="G5737" s="18">
        <v>2.7900000000000001E-2</v>
      </c>
    </row>
    <row r="5738" spans="1:7" x14ac:dyDescent="0.3">
      <c r="A5738" t="s">
        <v>5122</v>
      </c>
      <c r="B5738">
        <v>17.361000000000001</v>
      </c>
      <c r="C5738">
        <v>17.170000000000002</v>
      </c>
      <c r="D5738">
        <v>17.32</v>
      </c>
      <c r="E5738">
        <v>17.170000000000002</v>
      </c>
      <c r="F5738" t="s">
        <v>5660</v>
      </c>
      <c r="G5738" s="18">
        <v>5.45E-2</v>
      </c>
    </row>
    <row r="5739" spans="1:7" x14ac:dyDescent="0.3">
      <c r="A5739" t="s">
        <v>6690</v>
      </c>
      <c r="B5739">
        <v>17.34</v>
      </c>
      <c r="C5739">
        <v>17.11</v>
      </c>
      <c r="D5739">
        <v>17.399999999999999</v>
      </c>
      <c r="E5739">
        <v>17.11</v>
      </c>
      <c r="F5739" t="s">
        <v>9</v>
      </c>
      <c r="G5739" s="18">
        <v>-1.1999999999999999E-3</v>
      </c>
    </row>
    <row r="5740" spans="1:7" x14ac:dyDescent="0.3">
      <c r="A5740" t="s">
        <v>5123</v>
      </c>
      <c r="B5740">
        <v>17.768000000000001</v>
      </c>
      <c r="C5740">
        <v>17.649999999999999</v>
      </c>
      <c r="D5740">
        <v>18.12</v>
      </c>
      <c r="E5740">
        <v>17.649999999999999</v>
      </c>
      <c r="F5740" t="s">
        <v>5637</v>
      </c>
      <c r="G5740" s="18">
        <v>2.47E-2</v>
      </c>
    </row>
    <row r="5741" spans="1:7" x14ac:dyDescent="0.3">
      <c r="A5741" t="s">
        <v>5124</v>
      </c>
      <c r="B5741">
        <v>18.177</v>
      </c>
      <c r="C5741">
        <v>18</v>
      </c>
      <c r="D5741">
        <v>18</v>
      </c>
      <c r="E5741">
        <v>18</v>
      </c>
      <c r="F5741" t="s">
        <v>5636</v>
      </c>
      <c r="G5741" s="18">
        <v>2.3E-2</v>
      </c>
    </row>
    <row r="5742" spans="1:7" x14ac:dyDescent="0.3">
      <c r="A5742" t="s">
        <v>5125</v>
      </c>
      <c r="B5742">
        <v>18.305</v>
      </c>
      <c r="C5742">
        <v>18.350000000000001</v>
      </c>
      <c r="D5742">
        <v>18.350000000000001</v>
      </c>
      <c r="E5742">
        <v>18.350000000000001</v>
      </c>
      <c r="F5742" t="s">
        <v>5672</v>
      </c>
      <c r="G5742" s="18">
        <v>7.0000000000000001E-3</v>
      </c>
    </row>
    <row r="5743" spans="1:7" x14ac:dyDescent="0.3">
      <c r="A5743" t="s">
        <v>5126</v>
      </c>
      <c r="B5743">
        <v>17.661999999999999</v>
      </c>
      <c r="C5743">
        <v>17.905000000000001</v>
      </c>
      <c r="D5743">
        <v>17.905000000000001</v>
      </c>
      <c r="E5743">
        <v>17.739999999999998</v>
      </c>
      <c r="F5743" t="s">
        <v>5672</v>
      </c>
      <c r="G5743" s="18">
        <v>-3.5099999999999999E-2</v>
      </c>
    </row>
    <row r="5744" spans="1:7" x14ac:dyDescent="0.3">
      <c r="A5744" t="s">
        <v>5127</v>
      </c>
      <c r="B5744">
        <v>18.029</v>
      </c>
      <c r="C5744">
        <v>17.945</v>
      </c>
      <c r="D5744">
        <v>17.945</v>
      </c>
      <c r="E5744">
        <v>17.89</v>
      </c>
      <c r="F5744" t="s">
        <v>5638</v>
      </c>
      <c r="G5744" s="18">
        <v>2.0799999999999999E-2</v>
      </c>
    </row>
    <row r="5745" spans="1:7" x14ac:dyDescent="0.3">
      <c r="A5745" t="s">
        <v>6691</v>
      </c>
      <c r="B5745">
        <v>17.645</v>
      </c>
      <c r="C5745">
        <v>17.675000000000001</v>
      </c>
      <c r="D5745">
        <v>17.702999999999999</v>
      </c>
      <c r="E5745">
        <v>17.617000000000001</v>
      </c>
      <c r="F5745" t="s">
        <v>9</v>
      </c>
      <c r="G5745" s="18">
        <v>-2.1299999999999999E-2</v>
      </c>
    </row>
    <row r="5746" spans="1:7" x14ac:dyDescent="0.3">
      <c r="A5746" t="s">
        <v>6692</v>
      </c>
      <c r="B5746">
        <v>17.641999999999999</v>
      </c>
      <c r="C5746">
        <v>17.637</v>
      </c>
      <c r="D5746">
        <v>17.684999999999999</v>
      </c>
      <c r="E5746">
        <v>17.37</v>
      </c>
      <c r="F5746" t="s">
        <v>9</v>
      </c>
      <c r="G5746" s="18">
        <v>-2.0000000000000001E-4</v>
      </c>
    </row>
    <row r="5747" spans="1:7" x14ac:dyDescent="0.3">
      <c r="A5747" t="s">
        <v>5128</v>
      </c>
      <c r="B5747">
        <v>17.943000000000001</v>
      </c>
      <c r="C5747">
        <v>17.876999999999999</v>
      </c>
      <c r="D5747">
        <v>17.876999999999999</v>
      </c>
      <c r="E5747">
        <v>17.876999999999999</v>
      </c>
      <c r="F5747" t="s">
        <v>5672</v>
      </c>
      <c r="G5747" s="18">
        <v>1.7100000000000001E-2</v>
      </c>
    </row>
    <row r="5748" spans="1:7" x14ac:dyDescent="0.3">
      <c r="A5748" t="s">
        <v>5129</v>
      </c>
      <c r="B5748">
        <v>18.109000000000002</v>
      </c>
      <c r="C5748">
        <v>18.125</v>
      </c>
      <c r="D5748">
        <v>18.125</v>
      </c>
      <c r="E5748">
        <v>18.125</v>
      </c>
      <c r="F5748" t="s">
        <v>5672</v>
      </c>
      <c r="G5748" s="18">
        <v>9.2999999999999992E-3</v>
      </c>
    </row>
    <row r="5749" spans="1:7" x14ac:dyDescent="0.3">
      <c r="A5749" t="s">
        <v>5130</v>
      </c>
      <c r="B5749">
        <v>18.324999999999999</v>
      </c>
      <c r="C5749">
        <v>18.285</v>
      </c>
      <c r="D5749">
        <v>18.3</v>
      </c>
      <c r="E5749">
        <v>18.285</v>
      </c>
      <c r="F5749" t="s">
        <v>5638</v>
      </c>
      <c r="G5749" s="18">
        <v>1.1900000000000001E-2</v>
      </c>
    </row>
    <row r="5750" spans="1:7" x14ac:dyDescent="0.3">
      <c r="A5750" t="s">
        <v>5131</v>
      </c>
      <c r="B5750">
        <v>18.850999999999999</v>
      </c>
      <c r="C5750">
        <v>18.3</v>
      </c>
      <c r="D5750">
        <v>18.675000000000001</v>
      </c>
      <c r="E5750">
        <v>18.3</v>
      </c>
      <c r="F5750" t="s">
        <v>5613</v>
      </c>
      <c r="G5750" s="18">
        <v>2.87E-2</v>
      </c>
    </row>
    <row r="5751" spans="1:7" x14ac:dyDescent="0.3">
      <c r="A5751" t="s">
        <v>6693</v>
      </c>
      <c r="B5751">
        <v>18.683</v>
      </c>
      <c r="C5751">
        <v>18.47</v>
      </c>
      <c r="D5751">
        <v>18.754999999999999</v>
      </c>
      <c r="E5751">
        <v>18.47</v>
      </c>
      <c r="F5751" t="s">
        <v>9</v>
      </c>
      <c r="G5751" s="18">
        <v>-8.8999999999999999E-3</v>
      </c>
    </row>
    <row r="5752" spans="1:7" x14ac:dyDescent="0.3">
      <c r="A5752" t="s">
        <v>5132</v>
      </c>
      <c r="B5752">
        <v>19.343</v>
      </c>
      <c r="C5752">
        <v>19.045000000000002</v>
      </c>
      <c r="D5752">
        <v>19.13</v>
      </c>
      <c r="E5752">
        <v>19.045000000000002</v>
      </c>
      <c r="F5752" t="s">
        <v>5637</v>
      </c>
      <c r="G5752" s="18">
        <v>3.5299999999999998E-2</v>
      </c>
    </row>
    <row r="5753" spans="1:7" x14ac:dyDescent="0.3">
      <c r="A5753" t="s">
        <v>5133</v>
      </c>
      <c r="B5753">
        <v>18.866</v>
      </c>
      <c r="C5753">
        <v>19.2</v>
      </c>
      <c r="D5753">
        <v>19.2</v>
      </c>
      <c r="E5753">
        <v>19.2</v>
      </c>
      <c r="F5753" t="s">
        <v>5672</v>
      </c>
      <c r="G5753" s="18">
        <v>-2.47E-2</v>
      </c>
    </row>
    <row r="5754" spans="1:7" x14ac:dyDescent="0.3">
      <c r="A5754" t="s">
        <v>5134</v>
      </c>
      <c r="B5754">
        <v>18.579000000000001</v>
      </c>
      <c r="C5754">
        <v>18.513000000000002</v>
      </c>
      <c r="D5754">
        <v>18.513000000000002</v>
      </c>
      <c r="E5754">
        <v>18.513000000000002</v>
      </c>
      <c r="F5754" t="s">
        <v>5672</v>
      </c>
      <c r="G5754" s="18">
        <v>-1.52E-2</v>
      </c>
    </row>
    <row r="5755" spans="1:7" x14ac:dyDescent="0.3">
      <c r="A5755" t="s">
        <v>5135</v>
      </c>
      <c r="B5755">
        <v>18.701000000000001</v>
      </c>
      <c r="C5755">
        <v>18.545000000000002</v>
      </c>
      <c r="D5755">
        <v>18.645</v>
      </c>
      <c r="E5755">
        <v>18.545000000000002</v>
      </c>
      <c r="F5755" t="s">
        <v>5638</v>
      </c>
      <c r="G5755" s="18">
        <v>6.6E-3</v>
      </c>
    </row>
    <row r="5756" spans="1:7" x14ac:dyDescent="0.3">
      <c r="A5756" t="s">
        <v>5136</v>
      </c>
      <c r="B5756">
        <v>18.225999999999999</v>
      </c>
      <c r="C5756">
        <v>18</v>
      </c>
      <c r="D5756">
        <v>18</v>
      </c>
      <c r="E5756">
        <v>18</v>
      </c>
      <c r="F5756" t="s">
        <v>5672</v>
      </c>
      <c r="G5756" s="18">
        <v>-2.5399999999999999E-2</v>
      </c>
    </row>
    <row r="5757" spans="1:7" x14ac:dyDescent="0.3">
      <c r="A5757" t="s">
        <v>6694</v>
      </c>
      <c r="B5757">
        <v>17.582000000000001</v>
      </c>
      <c r="C5757">
        <v>17.574999999999999</v>
      </c>
      <c r="D5757">
        <v>17.594999999999999</v>
      </c>
      <c r="E5757">
        <v>17.512</v>
      </c>
      <c r="F5757" t="s">
        <v>9</v>
      </c>
      <c r="G5757" s="18">
        <v>-3.5299999999999998E-2</v>
      </c>
    </row>
    <row r="5758" spans="1:7" x14ac:dyDescent="0.3">
      <c r="A5758" t="s">
        <v>5137</v>
      </c>
      <c r="B5758">
        <v>18.678999999999998</v>
      </c>
      <c r="C5758">
        <v>18.350000000000001</v>
      </c>
      <c r="D5758">
        <v>18.61</v>
      </c>
      <c r="E5758">
        <v>18.350000000000001</v>
      </c>
      <c r="F5758" t="s">
        <v>5626</v>
      </c>
      <c r="G5758" s="18">
        <v>6.2399999999999997E-2</v>
      </c>
    </row>
    <row r="5759" spans="1:7" x14ac:dyDescent="0.3">
      <c r="A5759" t="s">
        <v>5138</v>
      </c>
      <c r="B5759">
        <v>18.536999999999999</v>
      </c>
      <c r="C5759">
        <v>18.524999999999999</v>
      </c>
      <c r="D5759">
        <v>18.61</v>
      </c>
      <c r="E5759">
        <v>18.47</v>
      </c>
      <c r="F5759" t="s">
        <v>5672</v>
      </c>
      <c r="G5759" s="18">
        <v>-7.6E-3</v>
      </c>
    </row>
    <row r="5760" spans="1:7" x14ac:dyDescent="0.3">
      <c r="A5760" t="s">
        <v>5139</v>
      </c>
      <c r="B5760">
        <v>18.495000000000001</v>
      </c>
      <c r="C5760">
        <v>18.555</v>
      </c>
      <c r="D5760">
        <v>18.555</v>
      </c>
      <c r="E5760">
        <v>18.555</v>
      </c>
      <c r="F5760" t="s">
        <v>5637</v>
      </c>
      <c r="G5760" s="18">
        <v>-2.3E-3</v>
      </c>
    </row>
    <row r="5761" spans="1:7" x14ac:dyDescent="0.3">
      <c r="A5761" t="s">
        <v>5140</v>
      </c>
      <c r="B5761">
        <v>18.594999999999999</v>
      </c>
      <c r="C5761">
        <v>18.920000000000002</v>
      </c>
      <c r="D5761">
        <v>18.920000000000002</v>
      </c>
      <c r="E5761">
        <v>18.920000000000002</v>
      </c>
      <c r="F5761" t="s">
        <v>5637</v>
      </c>
      <c r="G5761" s="18">
        <v>5.4000000000000003E-3</v>
      </c>
    </row>
    <row r="5762" spans="1:7" x14ac:dyDescent="0.3">
      <c r="A5762" t="s">
        <v>5141</v>
      </c>
      <c r="B5762">
        <v>18.169</v>
      </c>
      <c r="C5762">
        <v>18.2</v>
      </c>
      <c r="D5762">
        <v>18.2</v>
      </c>
      <c r="E5762">
        <v>18.2</v>
      </c>
      <c r="F5762" t="s">
        <v>5672</v>
      </c>
      <c r="G5762" s="18">
        <v>-2.29E-2</v>
      </c>
    </row>
    <row r="5763" spans="1:7" x14ac:dyDescent="0.3">
      <c r="A5763" t="s">
        <v>6695</v>
      </c>
      <c r="B5763">
        <v>17.585000000000001</v>
      </c>
      <c r="C5763">
        <v>17.562000000000001</v>
      </c>
      <c r="D5763">
        <v>17.617000000000001</v>
      </c>
      <c r="E5763">
        <v>17.510000000000002</v>
      </c>
      <c r="F5763" t="s">
        <v>9</v>
      </c>
      <c r="G5763" s="18">
        <v>-3.2099999999999997E-2</v>
      </c>
    </row>
    <row r="5764" spans="1:7" x14ac:dyDescent="0.3">
      <c r="A5764" t="s">
        <v>5142</v>
      </c>
      <c r="B5764">
        <v>18.071999999999999</v>
      </c>
      <c r="C5764">
        <v>18.114999999999998</v>
      </c>
      <c r="D5764">
        <v>18.114999999999998</v>
      </c>
      <c r="E5764">
        <v>18.114999999999998</v>
      </c>
      <c r="F5764" t="s">
        <v>5638</v>
      </c>
      <c r="G5764" s="18">
        <v>2.7699999999999999E-2</v>
      </c>
    </row>
    <row r="5765" spans="1:7" x14ac:dyDescent="0.3">
      <c r="A5765" t="s">
        <v>5143</v>
      </c>
      <c r="B5765">
        <v>18.321000000000002</v>
      </c>
      <c r="C5765">
        <v>18.335000000000001</v>
      </c>
      <c r="D5765">
        <v>18.350000000000001</v>
      </c>
      <c r="E5765">
        <v>18.170000000000002</v>
      </c>
      <c r="F5765" t="s">
        <v>5637</v>
      </c>
      <c r="G5765" s="18">
        <v>1.38E-2</v>
      </c>
    </row>
    <row r="5766" spans="1:7" x14ac:dyDescent="0.3">
      <c r="A5766" t="s">
        <v>5144</v>
      </c>
      <c r="B5766">
        <v>18.471</v>
      </c>
      <c r="C5766">
        <v>18.579999999999998</v>
      </c>
      <c r="D5766">
        <v>18.579999999999998</v>
      </c>
      <c r="E5766">
        <v>18.579999999999998</v>
      </c>
      <c r="F5766" t="s">
        <v>5672</v>
      </c>
      <c r="G5766" s="18">
        <v>8.2000000000000007E-3</v>
      </c>
    </row>
    <row r="5767" spans="1:7" x14ac:dyDescent="0.3">
      <c r="A5767" t="s">
        <v>5145</v>
      </c>
      <c r="B5767">
        <v>18.204999999999998</v>
      </c>
      <c r="C5767">
        <v>18.094999999999999</v>
      </c>
      <c r="D5767">
        <v>18.12</v>
      </c>
      <c r="E5767">
        <v>18.05</v>
      </c>
      <c r="F5767" t="s">
        <v>5637</v>
      </c>
      <c r="G5767" s="18">
        <v>-1.44E-2</v>
      </c>
    </row>
    <row r="5768" spans="1:7" x14ac:dyDescent="0.3">
      <c r="A5768" t="s">
        <v>5146</v>
      </c>
      <c r="B5768">
        <v>18.573</v>
      </c>
      <c r="C5768">
        <v>18.64</v>
      </c>
      <c r="D5768">
        <v>18.64</v>
      </c>
      <c r="E5768">
        <v>18.64</v>
      </c>
      <c r="F5768" t="s">
        <v>5638</v>
      </c>
      <c r="G5768" s="18">
        <v>2.0199999999999999E-2</v>
      </c>
    </row>
    <row r="5769" spans="1:7" x14ac:dyDescent="0.3">
      <c r="A5769" t="s">
        <v>6696</v>
      </c>
      <c r="B5769">
        <v>17.97</v>
      </c>
      <c r="C5769">
        <v>17.837</v>
      </c>
      <c r="D5769">
        <v>17.983000000000001</v>
      </c>
      <c r="E5769">
        <v>17.837</v>
      </c>
      <c r="F5769" t="s">
        <v>9</v>
      </c>
      <c r="G5769" s="18">
        <v>-3.2500000000000001E-2</v>
      </c>
    </row>
    <row r="5770" spans="1:7" x14ac:dyDescent="0.3">
      <c r="A5770" t="s">
        <v>5147</v>
      </c>
      <c r="B5770">
        <v>18.614999999999998</v>
      </c>
      <c r="C5770">
        <v>18.675000000000001</v>
      </c>
      <c r="D5770">
        <v>18.899999999999999</v>
      </c>
      <c r="E5770">
        <v>18.675000000000001</v>
      </c>
      <c r="F5770" t="s">
        <v>5638</v>
      </c>
      <c r="G5770" s="18">
        <v>3.5900000000000001E-2</v>
      </c>
    </row>
    <row r="5771" spans="1:7" x14ac:dyDescent="0.3">
      <c r="A5771" t="s">
        <v>5148</v>
      </c>
      <c r="B5771">
        <v>18.771999999999998</v>
      </c>
      <c r="C5771">
        <v>18.774999999999999</v>
      </c>
      <c r="D5771">
        <v>18.855</v>
      </c>
      <c r="E5771">
        <v>18.774999999999999</v>
      </c>
      <c r="F5771" t="s">
        <v>5672</v>
      </c>
      <c r="G5771" s="18">
        <v>8.3999999999999995E-3</v>
      </c>
    </row>
    <row r="5772" spans="1:7" x14ac:dyDescent="0.3">
      <c r="A5772" t="s">
        <v>5149</v>
      </c>
      <c r="B5772">
        <v>18.34</v>
      </c>
      <c r="C5772">
        <v>18.399999999999999</v>
      </c>
      <c r="D5772">
        <v>18.399999999999999</v>
      </c>
      <c r="E5772">
        <v>18.254999999999999</v>
      </c>
      <c r="F5772" t="s">
        <v>5672</v>
      </c>
      <c r="G5772" s="18">
        <v>-2.3E-2</v>
      </c>
    </row>
    <row r="5773" spans="1:7" x14ac:dyDescent="0.3">
      <c r="A5773" t="s">
        <v>5150</v>
      </c>
      <c r="B5773">
        <v>18.555</v>
      </c>
      <c r="C5773">
        <v>18.555</v>
      </c>
      <c r="D5773">
        <v>18.555</v>
      </c>
      <c r="E5773">
        <v>18.555</v>
      </c>
      <c r="F5773" t="s">
        <v>5672</v>
      </c>
      <c r="G5773" s="18">
        <v>1.17E-2</v>
      </c>
    </row>
    <row r="5774" spans="1:7" x14ac:dyDescent="0.3">
      <c r="A5774" t="s">
        <v>5151</v>
      </c>
      <c r="B5774">
        <v>18.661999999999999</v>
      </c>
      <c r="C5774">
        <v>18.725000000000001</v>
      </c>
      <c r="D5774">
        <v>18.725000000000001</v>
      </c>
      <c r="E5774">
        <v>18.64</v>
      </c>
      <c r="F5774" t="s">
        <v>5672</v>
      </c>
      <c r="G5774" s="18">
        <v>5.7999999999999996E-3</v>
      </c>
    </row>
    <row r="5775" spans="1:7" x14ac:dyDescent="0.3">
      <c r="A5775" t="s">
        <v>6697</v>
      </c>
      <c r="B5775">
        <v>18.004999999999999</v>
      </c>
      <c r="C5775">
        <v>17.878</v>
      </c>
      <c r="D5775">
        <v>18.097999999999999</v>
      </c>
      <c r="E5775">
        <v>17.878</v>
      </c>
      <c r="F5775" t="s">
        <v>9</v>
      </c>
      <c r="G5775" s="18">
        <v>-3.5200000000000002E-2</v>
      </c>
    </row>
    <row r="5776" spans="1:7" x14ac:dyDescent="0.3">
      <c r="A5776" t="s">
        <v>5152</v>
      </c>
      <c r="B5776">
        <v>18.556999999999999</v>
      </c>
      <c r="C5776">
        <v>18.765000000000001</v>
      </c>
      <c r="D5776">
        <v>18.765000000000001</v>
      </c>
      <c r="E5776">
        <v>18.574999999999999</v>
      </c>
      <c r="F5776" t="s">
        <v>5672</v>
      </c>
      <c r="G5776" s="18">
        <v>3.0700000000000002E-2</v>
      </c>
    </row>
    <row r="5777" spans="1:7" x14ac:dyDescent="0.3">
      <c r="A5777" t="s">
        <v>5153</v>
      </c>
      <c r="B5777">
        <v>19.131</v>
      </c>
      <c r="C5777">
        <v>18.5</v>
      </c>
      <c r="D5777">
        <v>19.105</v>
      </c>
      <c r="E5777">
        <v>18.5</v>
      </c>
      <c r="F5777" t="s">
        <v>5672</v>
      </c>
      <c r="G5777" s="18">
        <v>3.09E-2</v>
      </c>
    </row>
    <row r="5778" spans="1:7" x14ac:dyDescent="0.3">
      <c r="A5778" t="s">
        <v>5154</v>
      </c>
      <c r="B5778">
        <v>18.826000000000001</v>
      </c>
      <c r="C5778">
        <v>19.100000000000001</v>
      </c>
      <c r="D5778">
        <v>19.100000000000001</v>
      </c>
      <c r="E5778">
        <v>18.774999999999999</v>
      </c>
      <c r="F5778" t="s">
        <v>5638</v>
      </c>
      <c r="G5778" s="18">
        <v>-1.5900000000000001E-2</v>
      </c>
    </row>
    <row r="5779" spans="1:7" x14ac:dyDescent="0.3">
      <c r="A5779" t="s">
        <v>5155</v>
      </c>
      <c r="B5779">
        <v>18.963999999999999</v>
      </c>
      <c r="C5779">
        <v>18.84</v>
      </c>
      <c r="D5779">
        <v>19.05</v>
      </c>
      <c r="E5779">
        <v>18.84</v>
      </c>
      <c r="F5779" t="s">
        <v>5637</v>
      </c>
      <c r="G5779" s="18">
        <v>7.3000000000000001E-3</v>
      </c>
    </row>
    <row r="5780" spans="1:7" x14ac:dyDescent="0.3">
      <c r="A5780" t="s">
        <v>6698</v>
      </c>
      <c r="B5780">
        <v>18.315000000000001</v>
      </c>
      <c r="C5780">
        <v>18.25</v>
      </c>
      <c r="D5780">
        <v>18.344999999999999</v>
      </c>
      <c r="E5780">
        <v>18.222999999999999</v>
      </c>
      <c r="F5780" t="s">
        <v>9</v>
      </c>
      <c r="G5780" s="18">
        <v>-3.4200000000000001E-2</v>
      </c>
    </row>
    <row r="5781" spans="1:7" x14ac:dyDescent="0.3">
      <c r="A5781" t="s">
        <v>6699</v>
      </c>
      <c r="B5781">
        <v>18.332000000000001</v>
      </c>
      <c r="C5781">
        <v>18.335000000000001</v>
      </c>
      <c r="D5781">
        <v>18.363</v>
      </c>
      <c r="E5781">
        <v>18.3</v>
      </c>
      <c r="F5781" t="s">
        <v>9</v>
      </c>
      <c r="G5781" s="18">
        <v>8.9999999999999998E-4</v>
      </c>
    </row>
    <row r="5782" spans="1:7" x14ac:dyDescent="0.3">
      <c r="A5782" t="s">
        <v>5156</v>
      </c>
      <c r="B5782">
        <v>19.239999999999998</v>
      </c>
      <c r="C5782">
        <v>19.495000000000001</v>
      </c>
      <c r="D5782">
        <v>19.495000000000001</v>
      </c>
      <c r="E5782">
        <v>19.495000000000001</v>
      </c>
      <c r="F5782" t="s">
        <v>5672</v>
      </c>
      <c r="G5782" s="18">
        <v>4.9500000000000002E-2</v>
      </c>
    </row>
    <row r="5783" spans="1:7" x14ac:dyDescent="0.3">
      <c r="A5783" t="s">
        <v>5157</v>
      </c>
      <c r="B5783">
        <v>19.367000000000001</v>
      </c>
      <c r="C5783">
        <v>19.245000000000001</v>
      </c>
      <c r="D5783">
        <v>19.39</v>
      </c>
      <c r="E5783">
        <v>19.245000000000001</v>
      </c>
      <c r="F5783" t="s">
        <v>5648</v>
      </c>
      <c r="G5783" s="18">
        <v>6.6E-3</v>
      </c>
    </row>
    <row r="5784" spans="1:7" x14ac:dyDescent="0.3">
      <c r="A5784" t="s">
        <v>5158</v>
      </c>
      <c r="B5784">
        <v>19.812000000000001</v>
      </c>
      <c r="C5784">
        <v>19.600000000000001</v>
      </c>
      <c r="D5784">
        <v>19.850000000000001</v>
      </c>
      <c r="E5784">
        <v>19.600000000000001</v>
      </c>
      <c r="F5784" t="s">
        <v>5672</v>
      </c>
      <c r="G5784" s="18">
        <v>2.3E-2</v>
      </c>
    </row>
    <row r="5785" spans="1:7" x14ac:dyDescent="0.3">
      <c r="A5785" t="s">
        <v>5159</v>
      </c>
      <c r="B5785">
        <v>19.629000000000001</v>
      </c>
      <c r="C5785">
        <v>19.989999999999998</v>
      </c>
      <c r="D5785">
        <v>20.105</v>
      </c>
      <c r="E5785">
        <v>19.855</v>
      </c>
      <c r="F5785" t="s">
        <v>5637</v>
      </c>
      <c r="G5785" s="18">
        <v>-9.1999999999999998E-3</v>
      </c>
    </row>
    <row r="5786" spans="1:7" x14ac:dyDescent="0.3">
      <c r="A5786" t="s">
        <v>5160</v>
      </c>
      <c r="B5786">
        <v>19.713999999999999</v>
      </c>
      <c r="C5786">
        <v>19.77</v>
      </c>
      <c r="D5786">
        <v>19.77</v>
      </c>
      <c r="E5786">
        <v>19.71</v>
      </c>
      <c r="F5786" t="s">
        <v>5637</v>
      </c>
      <c r="G5786" s="18">
        <v>4.3E-3</v>
      </c>
    </row>
    <row r="5787" spans="1:7" x14ac:dyDescent="0.3">
      <c r="A5787" t="s">
        <v>6700</v>
      </c>
      <c r="B5787">
        <v>19.167999999999999</v>
      </c>
      <c r="C5787">
        <v>19.074999999999999</v>
      </c>
      <c r="D5787">
        <v>19.202999999999999</v>
      </c>
      <c r="E5787">
        <v>19.058</v>
      </c>
      <c r="F5787" t="s">
        <v>9</v>
      </c>
      <c r="G5787" s="18">
        <v>-2.7699999999999999E-2</v>
      </c>
    </row>
    <row r="5788" spans="1:7" x14ac:dyDescent="0.3">
      <c r="A5788" t="s">
        <v>5161</v>
      </c>
      <c r="B5788">
        <v>20.420000000000002</v>
      </c>
      <c r="C5788">
        <v>20.51</v>
      </c>
      <c r="D5788">
        <v>20.51</v>
      </c>
      <c r="E5788">
        <v>20.51</v>
      </c>
      <c r="F5788" t="s">
        <v>5637</v>
      </c>
      <c r="G5788" s="18">
        <v>6.5299999999999997E-2</v>
      </c>
    </row>
    <row r="5789" spans="1:7" x14ac:dyDescent="0.3">
      <c r="A5789" t="s">
        <v>5162</v>
      </c>
      <c r="B5789">
        <v>20.114000000000001</v>
      </c>
      <c r="C5789">
        <v>20.100000000000001</v>
      </c>
      <c r="D5789">
        <v>20.145</v>
      </c>
      <c r="E5789">
        <v>19.899999999999999</v>
      </c>
      <c r="F5789" t="s">
        <v>5614</v>
      </c>
      <c r="G5789" s="18">
        <v>-1.4999999999999999E-2</v>
      </c>
    </row>
    <row r="5790" spans="1:7" x14ac:dyDescent="0.3">
      <c r="A5790" t="s">
        <v>5163</v>
      </c>
      <c r="B5790">
        <v>20.382000000000001</v>
      </c>
      <c r="C5790">
        <v>20.405000000000001</v>
      </c>
      <c r="D5790">
        <v>20.405000000000001</v>
      </c>
      <c r="E5790">
        <v>20.399999999999999</v>
      </c>
      <c r="F5790" t="s">
        <v>5614</v>
      </c>
      <c r="G5790" s="18">
        <v>1.3299999999999999E-2</v>
      </c>
    </row>
    <row r="5791" spans="1:7" x14ac:dyDescent="0.3">
      <c r="A5791" t="s">
        <v>5164</v>
      </c>
      <c r="B5791">
        <v>20.204999999999998</v>
      </c>
      <c r="C5791">
        <v>20.324999999999999</v>
      </c>
      <c r="D5791">
        <v>20.324999999999999</v>
      </c>
      <c r="E5791">
        <v>20.324999999999999</v>
      </c>
      <c r="F5791" t="s">
        <v>5672</v>
      </c>
      <c r="G5791" s="18">
        <v>-8.6999999999999994E-3</v>
      </c>
    </row>
    <row r="5792" spans="1:7" x14ac:dyDescent="0.3">
      <c r="A5792" t="s">
        <v>5165</v>
      </c>
      <c r="B5792">
        <v>20.465</v>
      </c>
      <c r="C5792">
        <v>20.45</v>
      </c>
      <c r="D5792">
        <v>20.45</v>
      </c>
      <c r="E5792">
        <v>20.405000000000001</v>
      </c>
      <c r="F5792" t="s">
        <v>5638</v>
      </c>
      <c r="G5792" s="18">
        <v>1.29E-2</v>
      </c>
    </row>
    <row r="5793" spans="1:7" x14ac:dyDescent="0.3">
      <c r="A5793" t="s">
        <v>6701</v>
      </c>
      <c r="B5793">
        <v>19.727</v>
      </c>
      <c r="C5793">
        <v>19.754999999999999</v>
      </c>
      <c r="D5793">
        <v>19.760000000000002</v>
      </c>
      <c r="E5793">
        <v>19.71</v>
      </c>
      <c r="F5793" t="s">
        <v>9</v>
      </c>
      <c r="G5793" s="18">
        <v>-3.61E-2</v>
      </c>
    </row>
    <row r="5794" spans="1:7" x14ac:dyDescent="0.3">
      <c r="A5794" t="s">
        <v>5166</v>
      </c>
      <c r="B5794">
        <v>20.896999999999998</v>
      </c>
      <c r="C5794">
        <v>20.76</v>
      </c>
      <c r="D5794">
        <v>20.76</v>
      </c>
      <c r="E5794">
        <v>20.76</v>
      </c>
      <c r="F5794" t="s">
        <v>5672</v>
      </c>
      <c r="G5794" s="18">
        <v>5.9299999999999999E-2</v>
      </c>
    </row>
    <row r="5795" spans="1:7" x14ac:dyDescent="0.3">
      <c r="A5795" t="s">
        <v>5167</v>
      </c>
      <c r="B5795">
        <v>22.271000000000001</v>
      </c>
      <c r="C5795">
        <v>21.65</v>
      </c>
      <c r="D5795">
        <v>21.75</v>
      </c>
      <c r="E5795">
        <v>21.65</v>
      </c>
      <c r="F5795" t="s">
        <v>5629</v>
      </c>
      <c r="G5795" s="18">
        <v>6.5799999999999997E-2</v>
      </c>
    </row>
    <row r="5796" spans="1:7" x14ac:dyDescent="0.3">
      <c r="A5796" t="s">
        <v>5168</v>
      </c>
      <c r="B5796">
        <v>23.934999999999999</v>
      </c>
      <c r="C5796">
        <v>22.9</v>
      </c>
      <c r="D5796">
        <v>23.425000000000001</v>
      </c>
      <c r="E5796">
        <v>22.9</v>
      </c>
      <c r="F5796" t="s">
        <v>5638</v>
      </c>
      <c r="G5796" s="18">
        <v>7.4700000000000003E-2</v>
      </c>
    </row>
    <row r="5797" spans="1:7" x14ac:dyDescent="0.3">
      <c r="A5797" t="s">
        <v>5169</v>
      </c>
      <c r="B5797">
        <v>23.814</v>
      </c>
      <c r="C5797">
        <v>23.64</v>
      </c>
      <c r="D5797">
        <v>23.664999999999999</v>
      </c>
      <c r="E5797">
        <v>23.635000000000002</v>
      </c>
      <c r="F5797" t="s">
        <v>5638</v>
      </c>
      <c r="G5797" s="18">
        <v>-5.1000000000000004E-3</v>
      </c>
    </row>
    <row r="5798" spans="1:7" x14ac:dyDescent="0.3">
      <c r="A5798" t="s">
        <v>5170</v>
      </c>
      <c r="B5798">
        <v>23.692</v>
      </c>
      <c r="C5798">
        <v>23.585000000000001</v>
      </c>
      <c r="D5798">
        <v>23.84</v>
      </c>
      <c r="E5798">
        <v>23.574999999999999</v>
      </c>
      <c r="F5798" t="s">
        <v>5639</v>
      </c>
      <c r="G5798" s="18">
        <v>-5.1000000000000004E-3</v>
      </c>
    </row>
    <row r="5799" spans="1:7" x14ac:dyDescent="0.3">
      <c r="A5799" t="s">
        <v>6702</v>
      </c>
      <c r="B5799">
        <v>23.375</v>
      </c>
      <c r="C5799">
        <v>22.97</v>
      </c>
      <c r="D5799">
        <v>23.44</v>
      </c>
      <c r="E5799">
        <v>22.965</v>
      </c>
      <c r="F5799" t="s">
        <v>9</v>
      </c>
      <c r="G5799" s="18">
        <v>-1.34E-2</v>
      </c>
    </row>
    <row r="5800" spans="1:7" x14ac:dyDescent="0.3">
      <c r="A5800" t="s">
        <v>5171</v>
      </c>
      <c r="B5800">
        <v>25.378</v>
      </c>
      <c r="C5800">
        <v>24.515000000000001</v>
      </c>
      <c r="D5800">
        <v>25.29</v>
      </c>
      <c r="E5800">
        <v>24.515000000000001</v>
      </c>
      <c r="F5800" t="s">
        <v>5636</v>
      </c>
      <c r="G5800" s="18">
        <v>8.5699999999999998E-2</v>
      </c>
    </row>
    <row r="5801" spans="1:7" x14ac:dyDescent="0.3">
      <c r="A5801" t="s">
        <v>5172</v>
      </c>
      <c r="B5801">
        <v>25.189</v>
      </c>
      <c r="C5801">
        <v>26.805</v>
      </c>
      <c r="D5801">
        <v>26.805</v>
      </c>
      <c r="E5801">
        <v>24.405000000000001</v>
      </c>
      <c r="F5801" t="s">
        <v>5637</v>
      </c>
      <c r="G5801" s="18">
        <v>-7.4000000000000003E-3</v>
      </c>
    </row>
    <row r="5802" spans="1:7" x14ac:dyDescent="0.3">
      <c r="A5802" t="s">
        <v>5173</v>
      </c>
      <c r="B5802">
        <v>25.254999999999999</v>
      </c>
      <c r="C5802">
        <v>25.31</v>
      </c>
      <c r="D5802">
        <v>25.864999999999998</v>
      </c>
      <c r="E5802">
        <v>24.95</v>
      </c>
      <c r="F5802" t="s">
        <v>5637</v>
      </c>
      <c r="G5802" s="18">
        <v>2.5999999999999999E-3</v>
      </c>
    </row>
    <row r="5803" spans="1:7" x14ac:dyDescent="0.3">
      <c r="A5803" t="s">
        <v>5174</v>
      </c>
      <c r="B5803">
        <v>24.3</v>
      </c>
      <c r="C5803">
        <v>24.39</v>
      </c>
      <c r="D5803">
        <v>24.504999999999999</v>
      </c>
      <c r="E5803">
        <v>24.344999999999999</v>
      </c>
      <c r="F5803" t="s">
        <v>5638</v>
      </c>
      <c r="G5803" s="18">
        <v>-3.78E-2</v>
      </c>
    </row>
    <row r="5804" spans="1:7" x14ac:dyDescent="0.3">
      <c r="A5804" t="s">
        <v>5175</v>
      </c>
      <c r="B5804">
        <v>25.141999999999999</v>
      </c>
      <c r="C5804">
        <v>24.635000000000002</v>
      </c>
      <c r="D5804">
        <v>25.184999999999999</v>
      </c>
      <c r="E5804">
        <v>24.635000000000002</v>
      </c>
      <c r="F5804" t="s">
        <v>5660</v>
      </c>
      <c r="G5804" s="18">
        <v>3.4700000000000002E-2</v>
      </c>
    </row>
    <row r="5805" spans="1:7" x14ac:dyDescent="0.3">
      <c r="A5805" t="s">
        <v>6703</v>
      </c>
      <c r="B5805">
        <v>24.75</v>
      </c>
      <c r="C5805">
        <v>24.545000000000002</v>
      </c>
      <c r="D5805">
        <v>25.266999999999999</v>
      </c>
      <c r="E5805">
        <v>24.315000000000001</v>
      </c>
      <c r="F5805" t="s">
        <v>9</v>
      </c>
      <c r="G5805" s="18">
        <v>-1.5599999999999999E-2</v>
      </c>
    </row>
    <row r="5806" spans="1:7" x14ac:dyDescent="0.3">
      <c r="A5806" t="s">
        <v>5176</v>
      </c>
      <c r="B5806">
        <v>25.329000000000001</v>
      </c>
      <c r="C5806">
        <v>25.225000000000001</v>
      </c>
      <c r="D5806">
        <v>25.37</v>
      </c>
      <c r="E5806">
        <v>25.22</v>
      </c>
      <c r="F5806" t="s">
        <v>5637</v>
      </c>
      <c r="G5806" s="18">
        <v>2.3400000000000001E-2</v>
      </c>
    </row>
    <row r="5807" spans="1:7" x14ac:dyDescent="0.3">
      <c r="A5807" t="s">
        <v>5177</v>
      </c>
      <c r="B5807">
        <v>26.956</v>
      </c>
      <c r="C5807">
        <v>25.3</v>
      </c>
      <c r="D5807">
        <v>26.45</v>
      </c>
      <c r="E5807">
        <v>25.295000000000002</v>
      </c>
      <c r="F5807" t="s">
        <v>5672</v>
      </c>
      <c r="G5807" s="18">
        <v>6.4199999999999993E-2</v>
      </c>
    </row>
    <row r="5808" spans="1:7" x14ac:dyDescent="0.3">
      <c r="A5808" t="s">
        <v>5178</v>
      </c>
      <c r="B5808">
        <v>27.856999999999999</v>
      </c>
      <c r="C5808">
        <v>27.97</v>
      </c>
      <c r="D5808">
        <v>28.14</v>
      </c>
      <c r="E5808">
        <v>27.614999999999998</v>
      </c>
      <c r="F5808" t="s">
        <v>5638</v>
      </c>
      <c r="G5808" s="18">
        <v>3.3399999999999999E-2</v>
      </c>
    </row>
    <row r="5809" spans="1:7" x14ac:dyDescent="0.3">
      <c r="A5809" t="s">
        <v>5179</v>
      </c>
      <c r="B5809">
        <v>29.411000000000001</v>
      </c>
      <c r="C5809">
        <v>28.15</v>
      </c>
      <c r="D5809">
        <v>29.8</v>
      </c>
      <c r="E5809">
        <v>28.15</v>
      </c>
      <c r="F5809" t="s">
        <v>5614</v>
      </c>
      <c r="G5809" s="18">
        <v>5.5800000000000002E-2</v>
      </c>
    </row>
    <row r="5810" spans="1:7" x14ac:dyDescent="0.3">
      <c r="A5810" t="s">
        <v>5180</v>
      </c>
      <c r="B5810">
        <v>28.510999999999999</v>
      </c>
      <c r="C5810">
        <v>30.66</v>
      </c>
      <c r="D5810">
        <v>30.66</v>
      </c>
      <c r="E5810">
        <v>28.61</v>
      </c>
      <c r="F5810" t="s">
        <v>5629</v>
      </c>
      <c r="G5810" s="18">
        <v>-3.0599999999999999E-2</v>
      </c>
    </row>
    <row r="5811" spans="1:7" x14ac:dyDescent="0.3">
      <c r="A5811" t="s">
        <v>6704</v>
      </c>
      <c r="B5811">
        <v>28.25</v>
      </c>
      <c r="C5811">
        <v>28.355</v>
      </c>
      <c r="D5811">
        <v>28.565000000000001</v>
      </c>
      <c r="E5811">
        <v>27.962</v>
      </c>
      <c r="F5811" t="s">
        <v>9</v>
      </c>
      <c r="G5811" s="18">
        <v>-9.1999999999999998E-3</v>
      </c>
    </row>
    <row r="5812" spans="1:7" x14ac:dyDescent="0.3">
      <c r="A5812" t="s">
        <v>5181</v>
      </c>
      <c r="B5812">
        <v>30.135000000000002</v>
      </c>
      <c r="C5812">
        <v>29.105</v>
      </c>
      <c r="D5812">
        <v>29.785</v>
      </c>
      <c r="E5812">
        <v>29.105</v>
      </c>
      <c r="F5812" t="s">
        <v>5639</v>
      </c>
      <c r="G5812" s="18">
        <v>6.6699999999999995E-2</v>
      </c>
    </row>
    <row r="5813" spans="1:7" x14ac:dyDescent="0.3">
      <c r="A5813" t="s">
        <v>5182</v>
      </c>
      <c r="B5813">
        <v>26.873999999999999</v>
      </c>
      <c r="C5813">
        <v>28.524999999999999</v>
      </c>
      <c r="D5813">
        <v>28.524999999999999</v>
      </c>
      <c r="E5813">
        <v>28.524999999999999</v>
      </c>
      <c r="F5813" t="s">
        <v>5660</v>
      </c>
      <c r="G5813" s="18">
        <v>-0.1082</v>
      </c>
    </row>
    <row r="5814" spans="1:7" x14ac:dyDescent="0.3">
      <c r="A5814" t="s">
        <v>5183</v>
      </c>
      <c r="B5814">
        <v>26.777999999999999</v>
      </c>
      <c r="C5814">
        <v>26.71</v>
      </c>
      <c r="D5814">
        <v>26.81</v>
      </c>
      <c r="E5814">
        <v>26.594999999999999</v>
      </c>
      <c r="F5814" t="s">
        <v>5660</v>
      </c>
      <c r="G5814" s="18">
        <v>-3.5999999999999999E-3</v>
      </c>
    </row>
    <row r="5815" spans="1:7" x14ac:dyDescent="0.3">
      <c r="A5815" t="s">
        <v>5184</v>
      </c>
      <c r="B5815">
        <v>28.451000000000001</v>
      </c>
      <c r="C5815">
        <v>26.96</v>
      </c>
      <c r="D5815">
        <v>28.2</v>
      </c>
      <c r="E5815">
        <v>26.96</v>
      </c>
      <c r="F5815" t="s">
        <v>5631</v>
      </c>
      <c r="G5815" s="18">
        <v>6.25E-2</v>
      </c>
    </row>
    <row r="5816" spans="1:7" x14ac:dyDescent="0.3">
      <c r="A5816" t="s">
        <v>5185</v>
      </c>
      <c r="B5816">
        <v>26.786999999999999</v>
      </c>
      <c r="C5816">
        <v>28.38</v>
      </c>
      <c r="D5816">
        <v>28.38</v>
      </c>
      <c r="E5816">
        <v>26.54</v>
      </c>
      <c r="F5816" t="s">
        <v>5638</v>
      </c>
      <c r="G5816" s="18">
        <v>-5.8500000000000003E-2</v>
      </c>
    </row>
    <row r="5817" spans="1:7" x14ac:dyDescent="0.3">
      <c r="A5817" t="s">
        <v>6705</v>
      </c>
      <c r="B5817">
        <v>26.227</v>
      </c>
      <c r="C5817">
        <v>26.577999999999999</v>
      </c>
      <c r="D5817">
        <v>26.885000000000002</v>
      </c>
      <c r="E5817">
        <v>26.18</v>
      </c>
      <c r="F5817" t="s">
        <v>9</v>
      </c>
      <c r="G5817" s="18">
        <v>-2.0899999999999998E-2</v>
      </c>
    </row>
    <row r="5818" spans="1:7" x14ac:dyDescent="0.3">
      <c r="A5818" t="s">
        <v>5186</v>
      </c>
      <c r="B5818">
        <v>28.361000000000001</v>
      </c>
      <c r="C5818">
        <v>27.675000000000001</v>
      </c>
      <c r="D5818">
        <v>28.26</v>
      </c>
      <c r="E5818">
        <v>27.675000000000001</v>
      </c>
      <c r="F5818" t="s">
        <v>5616</v>
      </c>
      <c r="G5818" s="18">
        <v>8.14E-2</v>
      </c>
    </row>
    <row r="5819" spans="1:7" x14ac:dyDescent="0.3">
      <c r="A5819" t="s">
        <v>5187</v>
      </c>
      <c r="B5819">
        <v>28.800999999999998</v>
      </c>
      <c r="C5819">
        <v>28.97</v>
      </c>
      <c r="D5819">
        <v>28.97</v>
      </c>
      <c r="E5819">
        <v>28.97</v>
      </c>
      <c r="F5819" t="s">
        <v>5672</v>
      </c>
      <c r="G5819" s="18">
        <v>1.55E-2</v>
      </c>
    </row>
    <row r="5820" spans="1:7" x14ac:dyDescent="0.3">
      <c r="A5820" t="s">
        <v>5188</v>
      </c>
      <c r="B5820">
        <v>28.045999999999999</v>
      </c>
      <c r="C5820">
        <v>28.58</v>
      </c>
      <c r="D5820">
        <v>28.58</v>
      </c>
      <c r="E5820">
        <v>28.204999999999998</v>
      </c>
      <c r="F5820" t="s">
        <v>5637</v>
      </c>
      <c r="G5820" s="18">
        <v>-2.6200000000000001E-2</v>
      </c>
    </row>
    <row r="5821" spans="1:7" x14ac:dyDescent="0.3">
      <c r="A5821" t="s">
        <v>5189</v>
      </c>
      <c r="B5821">
        <v>27.85</v>
      </c>
      <c r="C5821">
        <v>27.65</v>
      </c>
      <c r="D5821">
        <v>27.72</v>
      </c>
      <c r="E5821">
        <v>27.65</v>
      </c>
      <c r="F5821" t="s">
        <v>5637</v>
      </c>
      <c r="G5821" s="18">
        <v>-7.0000000000000001E-3</v>
      </c>
    </row>
    <row r="5822" spans="1:7" x14ac:dyDescent="0.3">
      <c r="A5822" t="s">
        <v>5190</v>
      </c>
      <c r="B5822">
        <v>27.393999999999998</v>
      </c>
      <c r="C5822">
        <v>27.89</v>
      </c>
      <c r="D5822">
        <v>27.89</v>
      </c>
      <c r="E5822">
        <v>27.89</v>
      </c>
      <c r="F5822" t="s">
        <v>5637</v>
      </c>
      <c r="G5822" s="18">
        <v>-1.6400000000000001E-2</v>
      </c>
    </row>
    <row r="5823" spans="1:7" x14ac:dyDescent="0.3">
      <c r="A5823" t="s">
        <v>6706</v>
      </c>
      <c r="B5823">
        <v>26.66</v>
      </c>
      <c r="C5823">
        <v>26.78</v>
      </c>
      <c r="D5823">
        <v>26.9</v>
      </c>
      <c r="E5823">
        <v>26.54</v>
      </c>
      <c r="F5823" t="s">
        <v>9</v>
      </c>
      <c r="G5823" s="18">
        <v>-2.6800000000000001E-2</v>
      </c>
    </row>
    <row r="5824" spans="1:7" x14ac:dyDescent="0.3">
      <c r="A5824" t="s">
        <v>5191</v>
      </c>
      <c r="B5824">
        <v>27.292000000000002</v>
      </c>
      <c r="C5824">
        <v>27.67</v>
      </c>
      <c r="D5824">
        <v>27.67</v>
      </c>
      <c r="E5824">
        <v>27.67</v>
      </c>
      <c r="F5824" t="s">
        <v>5672</v>
      </c>
      <c r="G5824" s="18">
        <v>2.3699999999999999E-2</v>
      </c>
    </row>
    <row r="5825" spans="1:7" x14ac:dyDescent="0.3">
      <c r="A5825" t="s">
        <v>5192</v>
      </c>
      <c r="B5825">
        <v>26.925000000000001</v>
      </c>
      <c r="C5825">
        <v>27.135000000000002</v>
      </c>
      <c r="D5825">
        <v>27.145</v>
      </c>
      <c r="E5825">
        <v>27.135000000000002</v>
      </c>
      <c r="F5825" t="s">
        <v>5637</v>
      </c>
      <c r="G5825" s="18">
        <v>-1.34E-2</v>
      </c>
    </row>
    <row r="5826" spans="1:7" x14ac:dyDescent="0.3">
      <c r="A5826" t="s">
        <v>5193</v>
      </c>
      <c r="B5826">
        <v>28.140999999999998</v>
      </c>
      <c r="C5826">
        <v>27.215</v>
      </c>
      <c r="D5826">
        <v>27.215</v>
      </c>
      <c r="E5826">
        <v>27.215</v>
      </c>
      <c r="F5826" t="s">
        <v>5637</v>
      </c>
      <c r="G5826" s="18">
        <v>4.5199999999999997E-2</v>
      </c>
    </row>
    <row r="5827" spans="1:7" x14ac:dyDescent="0.3">
      <c r="A5827" t="s">
        <v>5194</v>
      </c>
      <c r="B5827">
        <v>27.748999999999999</v>
      </c>
      <c r="C5827">
        <v>27.99</v>
      </c>
      <c r="D5827">
        <v>27.99</v>
      </c>
      <c r="E5827">
        <v>27.33</v>
      </c>
      <c r="F5827" t="s">
        <v>5629</v>
      </c>
      <c r="G5827" s="18">
        <v>-1.3899999999999999E-2</v>
      </c>
    </row>
    <row r="5828" spans="1:7" x14ac:dyDescent="0.3">
      <c r="A5828" t="s">
        <v>5195</v>
      </c>
      <c r="B5828">
        <v>28.306000000000001</v>
      </c>
      <c r="C5828">
        <v>28.38</v>
      </c>
      <c r="D5828">
        <v>28.38</v>
      </c>
      <c r="E5828">
        <v>28.38</v>
      </c>
      <c r="F5828" t="s">
        <v>5672</v>
      </c>
      <c r="G5828" s="18">
        <v>2.01E-2</v>
      </c>
    </row>
    <row r="5829" spans="1:7" x14ac:dyDescent="0.3">
      <c r="A5829" t="s">
        <v>6707</v>
      </c>
      <c r="B5829">
        <v>28.227</v>
      </c>
      <c r="C5829">
        <v>27.812000000000001</v>
      </c>
      <c r="D5829">
        <v>28.462</v>
      </c>
      <c r="E5829">
        <v>27.812000000000001</v>
      </c>
      <c r="F5829" t="s">
        <v>9</v>
      </c>
      <c r="G5829" s="18">
        <v>-2.8E-3</v>
      </c>
    </row>
    <row r="5830" spans="1:7" x14ac:dyDescent="0.3">
      <c r="A5830" t="s">
        <v>5196</v>
      </c>
      <c r="B5830">
        <v>29.094999999999999</v>
      </c>
      <c r="C5830">
        <v>28.984999999999999</v>
      </c>
      <c r="D5830">
        <v>28.984999999999999</v>
      </c>
      <c r="E5830">
        <v>28.984999999999999</v>
      </c>
      <c r="F5830" t="s">
        <v>5638</v>
      </c>
      <c r="G5830" s="18">
        <v>3.0800000000000001E-2</v>
      </c>
    </row>
    <row r="5831" spans="1:7" x14ac:dyDescent="0.3">
      <c r="A5831" t="s">
        <v>5197</v>
      </c>
      <c r="B5831">
        <v>29.145</v>
      </c>
      <c r="C5831">
        <v>29.53</v>
      </c>
      <c r="D5831">
        <v>29.535</v>
      </c>
      <c r="E5831">
        <v>29.53</v>
      </c>
      <c r="F5831" t="s">
        <v>5631</v>
      </c>
      <c r="G5831" s="18">
        <v>1.6999999999999999E-3</v>
      </c>
    </row>
    <row r="5832" spans="1:7" x14ac:dyDescent="0.3">
      <c r="A5832" t="s">
        <v>5198</v>
      </c>
      <c r="B5832">
        <v>28.06</v>
      </c>
      <c r="C5832">
        <v>28.75</v>
      </c>
      <c r="D5832">
        <v>28.75</v>
      </c>
      <c r="E5832">
        <v>28.094999999999999</v>
      </c>
      <c r="F5832" t="s">
        <v>5757</v>
      </c>
      <c r="G5832" s="18">
        <v>-3.7199999999999997E-2</v>
      </c>
    </row>
    <row r="5833" spans="1:7" x14ac:dyDescent="0.3">
      <c r="A5833" t="s">
        <v>5199</v>
      </c>
      <c r="B5833">
        <v>27.492000000000001</v>
      </c>
      <c r="C5833">
        <v>27.93</v>
      </c>
      <c r="D5833">
        <v>27.93</v>
      </c>
      <c r="E5833">
        <v>27.35</v>
      </c>
      <c r="F5833" t="s">
        <v>5695</v>
      </c>
      <c r="G5833" s="18">
        <v>-2.0199999999999999E-2</v>
      </c>
    </row>
    <row r="5834" spans="1:7" x14ac:dyDescent="0.3">
      <c r="A5834" t="s">
        <v>5200</v>
      </c>
      <c r="B5834">
        <v>27.289000000000001</v>
      </c>
      <c r="C5834">
        <v>27</v>
      </c>
      <c r="D5834">
        <v>27.42</v>
      </c>
      <c r="E5834">
        <v>27</v>
      </c>
      <c r="F5834" t="s">
        <v>5648</v>
      </c>
      <c r="G5834" s="18">
        <v>-7.4000000000000003E-3</v>
      </c>
    </row>
    <row r="5835" spans="1:7" x14ac:dyDescent="0.3">
      <c r="A5835" t="s">
        <v>6708</v>
      </c>
      <c r="B5835">
        <v>27.042999999999999</v>
      </c>
      <c r="C5835">
        <v>27.074999999999999</v>
      </c>
      <c r="D5835">
        <v>27.192</v>
      </c>
      <c r="E5835">
        <v>27.01</v>
      </c>
      <c r="F5835" t="s">
        <v>9</v>
      </c>
      <c r="G5835" s="18">
        <v>-8.9999999999999993E-3</v>
      </c>
    </row>
    <row r="5836" spans="1:7" x14ac:dyDescent="0.3">
      <c r="A5836" t="s">
        <v>6709</v>
      </c>
      <c r="B5836">
        <v>27.065000000000001</v>
      </c>
      <c r="C5836">
        <v>27.047000000000001</v>
      </c>
      <c r="D5836">
        <v>27.38</v>
      </c>
      <c r="E5836">
        <v>26.827999999999999</v>
      </c>
      <c r="F5836" t="s">
        <v>9</v>
      </c>
      <c r="G5836" s="18">
        <v>8.0000000000000004E-4</v>
      </c>
    </row>
    <row r="5837" spans="1:7" x14ac:dyDescent="0.3">
      <c r="A5837" t="s">
        <v>5201</v>
      </c>
      <c r="B5837">
        <v>27.568000000000001</v>
      </c>
      <c r="C5837">
        <v>27.72</v>
      </c>
      <c r="D5837">
        <v>27.725000000000001</v>
      </c>
      <c r="E5837">
        <v>27.72</v>
      </c>
      <c r="F5837" t="s">
        <v>5637</v>
      </c>
      <c r="G5837" s="18">
        <v>1.8599999999999998E-2</v>
      </c>
    </row>
    <row r="5838" spans="1:7" x14ac:dyDescent="0.3">
      <c r="A5838" t="s">
        <v>5202</v>
      </c>
      <c r="B5838">
        <v>27.628</v>
      </c>
      <c r="C5838">
        <v>27.145</v>
      </c>
      <c r="D5838">
        <v>27.555</v>
      </c>
      <c r="E5838">
        <v>27.145</v>
      </c>
      <c r="F5838" t="s">
        <v>5658</v>
      </c>
      <c r="G5838" s="18">
        <v>2.2000000000000001E-3</v>
      </c>
    </row>
    <row r="5839" spans="1:7" x14ac:dyDescent="0.3">
      <c r="A5839" t="s">
        <v>5203</v>
      </c>
      <c r="B5839">
        <v>27.795999999999999</v>
      </c>
      <c r="C5839">
        <v>27.51</v>
      </c>
      <c r="D5839">
        <v>27.51</v>
      </c>
      <c r="E5839">
        <v>27.51</v>
      </c>
      <c r="F5839" t="s">
        <v>5660</v>
      </c>
      <c r="G5839" s="18">
        <v>6.1000000000000004E-3</v>
      </c>
    </row>
    <row r="5840" spans="1:7" x14ac:dyDescent="0.3">
      <c r="A5840" t="s">
        <v>5204</v>
      </c>
      <c r="B5840">
        <v>27.359000000000002</v>
      </c>
      <c r="C5840">
        <v>27.44</v>
      </c>
      <c r="D5840">
        <v>27.6</v>
      </c>
      <c r="E5840">
        <v>27.44</v>
      </c>
      <c r="F5840" t="s">
        <v>5637</v>
      </c>
      <c r="G5840" s="18">
        <v>-1.5699999999999999E-2</v>
      </c>
    </row>
    <row r="5841" spans="1:7" x14ac:dyDescent="0.3">
      <c r="A5841" t="s">
        <v>6710</v>
      </c>
      <c r="B5841">
        <v>26.972999999999999</v>
      </c>
      <c r="C5841">
        <v>26.927</v>
      </c>
      <c r="D5841">
        <v>26.995000000000001</v>
      </c>
      <c r="E5841">
        <v>26.85</v>
      </c>
      <c r="F5841" t="s">
        <v>9</v>
      </c>
      <c r="G5841" s="18">
        <v>-1.41E-2</v>
      </c>
    </row>
    <row r="5842" spans="1:7" x14ac:dyDescent="0.3">
      <c r="A5842" t="s">
        <v>5205</v>
      </c>
      <c r="B5842">
        <v>27.858000000000001</v>
      </c>
      <c r="C5842">
        <v>27.43</v>
      </c>
      <c r="D5842">
        <v>27.76</v>
      </c>
      <c r="E5842">
        <v>27.43</v>
      </c>
      <c r="F5842" t="s">
        <v>5637</v>
      </c>
      <c r="G5842" s="18">
        <v>3.2800000000000003E-2</v>
      </c>
    </row>
    <row r="5843" spans="1:7" x14ac:dyDescent="0.3">
      <c r="A5843" t="s">
        <v>5206</v>
      </c>
      <c r="B5843">
        <v>27.952999999999999</v>
      </c>
      <c r="C5843">
        <v>28.06</v>
      </c>
      <c r="D5843">
        <v>28.06</v>
      </c>
      <c r="E5843">
        <v>28.06</v>
      </c>
      <c r="F5843" t="s">
        <v>5615</v>
      </c>
      <c r="G5843" s="18">
        <v>3.3999999999999998E-3</v>
      </c>
    </row>
    <row r="5844" spans="1:7" x14ac:dyDescent="0.3">
      <c r="A5844" t="s">
        <v>5207</v>
      </c>
      <c r="B5844">
        <v>27.951000000000001</v>
      </c>
      <c r="C5844">
        <v>28.055</v>
      </c>
      <c r="D5844">
        <v>28.065000000000001</v>
      </c>
      <c r="E5844">
        <v>28.055</v>
      </c>
      <c r="F5844" t="s">
        <v>5637</v>
      </c>
      <c r="G5844" s="18">
        <v>-1E-4</v>
      </c>
    </row>
    <row r="5845" spans="1:7" x14ac:dyDescent="0.3">
      <c r="A5845" t="s">
        <v>5208</v>
      </c>
      <c r="B5845">
        <v>27.568999999999999</v>
      </c>
      <c r="C5845">
        <v>27.44</v>
      </c>
      <c r="D5845">
        <v>27.44</v>
      </c>
      <c r="E5845">
        <v>27.04</v>
      </c>
      <c r="F5845" t="s">
        <v>5614</v>
      </c>
      <c r="G5845" s="18">
        <v>-1.37E-2</v>
      </c>
    </row>
    <row r="5846" spans="1:7" x14ac:dyDescent="0.3">
      <c r="A5846" t="s">
        <v>5209</v>
      </c>
      <c r="B5846">
        <v>27.591000000000001</v>
      </c>
      <c r="C5846">
        <v>27.41</v>
      </c>
      <c r="D5846">
        <v>27.675000000000001</v>
      </c>
      <c r="E5846">
        <v>27.41</v>
      </c>
      <c r="F5846" t="s">
        <v>5637</v>
      </c>
      <c r="G5846" s="18">
        <v>8.0000000000000004E-4</v>
      </c>
    </row>
    <row r="5847" spans="1:7" x14ac:dyDescent="0.3">
      <c r="A5847" t="s">
        <v>6711</v>
      </c>
      <c r="B5847">
        <v>26.885000000000002</v>
      </c>
      <c r="C5847">
        <v>27.007999999999999</v>
      </c>
      <c r="D5847">
        <v>27.007999999999999</v>
      </c>
      <c r="E5847">
        <v>26.677</v>
      </c>
      <c r="F5847" t="s">
        <v>9</v>
      </c>
      <c r="G5847" s="18">
        <v>-2.5600000000000001E-2</v>
      </c>
    </row>
    <row r="5848" spans="1:7" x14ac:dyDescent="0.3">
      <c r="A5848" t="s">
        <v>5210</v>
      </c>
      <c r="B5848">
        <v>24.832000000000001</v>
      </c>
      <c r="C5848">
        <v>26.524999999999999</v>
      </c>
      <c r="D5848">
        <v>26.524999999999999</v>
      </c>
      <c r="E5848">
        <v>25.074999999999999</v>
      </c>
      <c r="F5848" t="s">
        <v>5638</v>
      </c>
      <c r="G5848" s="18">
        <v>-7.6399999999999996E-2</v>
      </c>
    </row>
    <row r="5849" spans="1:7" x14ac:dyDescent="0.3">
      <c r="A5849" t="s">
        <v>5211</v>
      </c>
      <c r="B5849">
        <v>24.962</v>
      </c>
      <c r="C5849">
        <v>25.085000000000001</v>
      </c>
      <c r="D5849">
        <v>25.085000000000001</v>
      </c>
      <c r="E5849">
        <v>25.085000000000001</v>
      </c>
      <c r="F5849" t="s">
        <v>5658</v>
      </c>
      <c r="G5849" s="18">
        <v>5.1999999999999998E-3</v>
      </c>
    </row>
    <row r="5850" spans="1:7" x14ac:dyDescent="0.3">
      <c r="A5850" t="s">
        <v>5212</v>
      </c>
      <c r="B5850">
        <v>23.516999999999999</v>
      </c>
      <c r="C5850">
        <v>24.65</v>
      </c>
      <c r="D5850">
        <v>24.65</v>
      </c>
      <c r="E5850">
        <v>23.175000000000001</v>
      </c>
      <c r="F5850" t="s">
        <v>5660</v>
      </c>
      <c r="G5850" s="18">
        <v>-5.79E-2</v>
      </c>
    </row>
    <row r="5851" spans="1:7" x14ac:dyDescent="0.3">
      <c r="A5851" t="s">
        <v>5213</v>
      </c>
      <c r="B5851">
        <v>23.559000000000001</v>
      </c>
      <c r="C5851">
        <v>22.45</v>
      </c>
      <c r="D5851">
        <v>22.45</v>
      </c>
      <c r="E5851">
        <v>22.45</v>
      </c>
      <c r="F5851" t="s">
        <v>5613</v>
      </c>
      <c r="G5851" s="18">
        <v>1.8E-3</v>
      </c>
    </row>
    <row r="5852" spans="1:7" x14ac:dyDescent="0.3">
      <c r="A5852" t="s">
        <v>5214</v>
      </c>
      <c r="B5852">
        <v>23.462</v>
      </c>
      <c r="C5852">
        <v>23.375</v>
      </c>
      <c r="D5852">
        <v>23.39</v>
      </c>
      <c r="E5852">
        <v>23.01</v>
      </c>
      <c r="F5852" t="s">
        <v>5660</v>
      </c>
      <c r="G5852" s="18">
        <v>-4.1000000000000003E-3</v>
      </c>
    </row>
    <row r="5853" spans="1:7" x14ac:dyDescent="0.3">
      <c r="A5853" t="s">
        <v>6712</v>
      </c>
      <c r="B5853">
        <v>23.08</v>
      </c>
      <c r="C5853">
        <v>23.038</v>
      </c>
      <c r="D5853">
        <v>23.187999999999999</v>
      </c>
      <c r="E5853">
        <v>22.995000000000001</v>
      </c>
      <c r="F5853" t="s">
        <v>9</v>
      </c>
      <c r="G5853" s="18">
        <v>-1.6299999999999999E-2</v>
      </c>
    </row>
    <row r="5854" spans="1:7" x14ac:dyDescent="0.3">
      <c r="A5854" t="s">
        <v>5215</v>
      </c>
      <c r="B5854">
        <v>23.966999999999999</v>
      </c>
      <c r="C5854">
        <v>23.524999999999999</v>
      </c>
      <c r="D5854">
        <v>23.85</v>
      </c>
      <c r="E5854">
        <v>23.524999999999999</v>
      </c>
      <c r="F5854" t="s">
        <v>5638</v>
      </c>
      <c r="G5854" s="18">
        <v>3.8399999999999997E-2</v>
      </c>
    </row>
    <row r="5855" spans="1:7" x14ac:dyDescent="0.3">
      <c r="A5855" t="s">
        <v>5216</v>
      </c>
      <c r="B5855">
        <v>24.827000000000002</v>
      </c>
      <c r="C5855">
        <v>24.32</v>
      </c>
      <c r="D5855">
        <v>24.87</v>
      </c>
      <c r="E5855">
        <v>24.32</v>
      </c>
      <c r="F5855" t="s">
        <v>5638</v>
      </c>
      <c r="G5855" s="18">
        <v>3.5900000000000001E-2</v>
      </c>
    </row>
    <row r="5856" spans="1:7" x14ac:dyDescent="0.3">
      <c r="A5856" t="s">
        <v>5217</v>
      </c>
      <c r="B5856">
        <v>23.919</v>
      </c>
      <c r="C5856">
        <v>24.135000000000002</v>
      </c>
      <c r="D5856">
        <v>24.54</v>
      </c>
      <c r="E5856">
        <v>23.774999999999999</v>
      </c>
      <c r="F5856" t="s">
        <v>5617</v>
      </c>
      <c r="G5856" s="18">
        <v>-3.6600000000000001E-2</v>
      </c>
    </row>
    <row r="5857" spans="1:7" x14ac:dyDescent="0.3">
      <c r="A5857" t="s">
        <v>5218</v>
      </c>
      <c r="B5857">
        <v>24.66</v>
      </c>
      <c r="C5857">
        <v>24.29</v>
      </c>
      <c r="D5857">
        <v>24.29</v>
      </c>
      <c r="E5857">
        <v>24.29</v>
      </c>
      <c r="F5857" t="s">
        <v>5635</v>
      </c>
      <c r="G5857" s="18">
        <v>3.1E-2</v>
      </c>
    </row>
    <row r="5858" spans="1:7" x14ac:dyDescent="0.3">
      <c r="A5858" t="s">
        <v>5219</v>
      </c>
      <c r="B5858">
        <v>24.422000000000001</v>
      </c>
      <c r="C5858">
        <v>24.454999999999998</v>
      </c>
      <c r="D5858">
        <v>24.5</v>
      </c>
      <c r="E5858">
        <v>24.39</v>
      </c>
      <c r="F5858" t="s">
        <v>5627</v>
      </c>
      <c r="G5858" s="18">
        <v>-9.7000000000000003E-3</v>
      </c>
    </row>
    <row r="5859" spans="1:7" x14ac:dyDescent="0.3">
      <c r="A5859" t="s">
        <v>6713</v>
      </c>
      <c r="B5859">
        <v>24.03</v>
      </c>
      <c r="C5859">
        <v>23.895</v>
      </c>
      <c r="D5859">
        <v>24.065000000000001</v>
      </c>
      <c r="E5859">
        <v>23.83</v>
      </c>
      <c r="F5859" t="s">
        <v>9</v>
      </c>
      <c r="G5859" s="18">
        <v>-1.61E-2</v>
      </c>
    </row>
    <row r="5860" spans="1:7" x14ac:dyDescent="0.3">
      <c r="A5860" t="s">
        <v>5220</v>
      </c>
      <c r="B5860">
        <v>24.95</v>
      </c>
      <c r="C5860">
        <v>24.545000000000002</v>
      </c>
      <c r="D5860">
        <v>24.664999999999999</v>
      </c>
      <c r="E5860">
        <v>24.545000000000002</v>
      </c>
      <c r="F5860" t="s">
        <v>5666</v>
      </c>
      <c r="G5860" s="18">
        <v>3.8300000000000001E-2</v>
      </c>
    </row>
    <row r="5861" spans="1:7" x14ac:dyDescent="0.3">
      <c r="A5861" t="s">
        <v>5221</v>
      </c>
      <c r="B5861">
        <v>24.291</v>
      </c>
      <c r="C5861">
        <v>24.96</v>
      </c>
      <c r="D5861">
        <v>24.96</v>
      </c>
      <c r="E5861">
        <v>24.96</v>
      </c>
      <c r="F5861" t="s">
        <v>5646</v>
      </c>
      <c r="G5861" s="18">
        <v>-2.64E-2</v>
      </c>
    </row>
    <row r="5862" spans="1:7" x14ac:dyDescent="0.3">
      <c r="A5862" t="s">
        <v>5222</v>
      </c>
      <c r="B5862">
        <v>24.367999999999999</v>
      </c>
      <c r="C5862">
        <v>24.055</v>
      </c>
      <c r="D5862">
        <v>24.17</v>
      </c>
      <c r="E5862">
        <v>24.05</v>
      </c>
      <c r="F5862" t="s">
        <v>5614</v>
      </c>
      <c r="G5862" s="18">
        <v>3.2000000000000002E-3</v>
      </c>
    </row>
    <row r="5863" spans="1:7" x14ac:dyDescent="0.3">
      <c r="A5863" t="s">
        <v>5223</v>
      </c>
      <c r="B5863">
        <v>24.298999999999999</v>
      </c>
      <c r="C5863">
        <v>24.574999999999999</v>
      </c>
      <c r="D5863">
        <v>24.625</v>
      </c>
      <c r="E5863">
        <v>24.574999999999999</v>
      </c>
      <c r="F5863" t="s">
        <v>5629</v>
      </c>
      <c r="G5863" s="18">
        <v>-2.8E-3</v>
      </c>
    </row>
    <row r="5864" spans="1:7" x14ac:dyDescent="0.3">
      <c r="A5864" t="s">
        <v>5224</v>
      </c>
      <c r="B5864">
        <v>25.571000000000002</v>
      </c>
      <c r="C5864">
        <v>24.965</v>
      </c>
      <c r="D5864">
        <v>25.7</v>
      </c>
      <c r="E5864">
        <v>24.965</v>
      </c>
      <c r="F5864" t="s">
        <v>5658</v>
      </c>
      <c r="G5864" s="18">
        <v>5.2299999999999999E-2</v>
      </c>
    </row>
    <row r="5865" spans="1:7" x14ac:dyDescent="0.3">
      <c r="A5865" t="s">
        <v>6714</v>
      </c>
      <c r="B5865">
        <v>25.352</v>
      </c>
      <c r="C5865">
        <v>25.317</v>
      </c>
      <c r="D5865">
        <v>25.457000000000001</v>
      </c>
      <c r="E5865">
        <v>25.2</v>
      </c>
      <c r="F5865" t="s">
        <v>9</v>
      </c>
      <c r="G5865" s="18">
        <v>-8.6E-3</v>
      </c>
    </row>
    <row r="5866" spans="1:7" x14ac:dyDescent="0.3">
      <c r="A5866" t="s">
        <v>5916</v>
      </c>
      <c r="B5866">
        <v>25.768000000000001</v>
      </c>
      <c r="C5866">
        <v>25.64</v>
      </c>
      <c r="D5866">
        <v>25.824999999999999</v>
      </c>
      <c r="E5866">
        <v>25.64</v>
      </c>
      <c r="F5866" t="s">
        <v>5629</v>
      </c>
      <c r="G5866" s="18">
        <v>1.6400000000000001E-2</v>
      </c>
    </row>
    <row r="5867" spans="1:7" x14ac:dyDescent="0.3">
      <c r="A5867" t="s">
        <v>5225</v>
      </c>
      <c r="B5867">
        <v>24.628</v>
      </c>
      <c r="C5867">
        <v>25.6</v>
      </c>
      <c r="D5867">
        <v>25.6</v>
      </c>
      <c r="E5867">
        <v>24.745000000000001</v>
      </c>
      <c r="F5867" t="s">
        <v>5629</v>
      </c>
      <c r="G5867" s="18">
        <v>-4.4200000000000003E-2</v>
      </c>
    </row>
    <row r="5868" spans="1:7" x14ac:dyDescent="0.3">
      <c r="A5868" t="s">
        <v>5226</v>
      </c>
      <c r="B5868">
        <v>24.888999999999999</v>
      </c>
      <c r="C5868">
        <v>24.66</v>
      </c>
      <c r="D5868">
        <v>25.02</v>
      </c>
      <c r="E5868">
        <v>24.594999999999999</v>
      </c>
      <c r="F5868" t="s">
        <v>5672</v>
      </c>
      <c r="G5868" s="18">
        <v>1.06E-2</v>
      </c>
    </row>
    <row r="5869" spans="1:7" x14ac:dyDescent="0.3">
      <c r="A5869" t="s">
        <v>5227</v>
      </c>
      <c r="B5869">
        <v>24.670999999999999</v>
      </c>
      <c r="C5869">
        <v>24.315000000000001</v>
      </c>
      <c r="D5869">
        <v>24.315000000000001</v>
      </c>
      <c r="E5869">
        <v>24.315000000000001</v>
      </c>
      <c r="F5869" t="s">
        <v>5629</v>
      </c>
      <c r="G5869" s="18">
        <v>-8.8000000000000005E-3</v>
      </c>
    </row>
    <row r="5870" spans="1:7" x14ac:dyDescent="0.3">
      <c r="A5870" t="s">
        <v>5228</v>
      </c>
      <c r="B5870">
        <v>24.856999999999999</v>
      </c>
      <c r="C5870">
        <v>24.684999999999999</v>
      </c>
      <c r="D5870">
        <v>24.684999999999999</v>
      </c>
      <c r="E5870">
        <v>24.684999999999999</v>
      </c>
      <c r="F5870" t="s">
        <v>5637</v>
      </c>
      <c r="G5870" s="18">
        <v>7.4999999999999997E-3</v>
      </c>
    </row>
    <row r="5871" spans="1:7" x14ac:dyDescent="0.3">
      <c r="A5871" t="s">
        <v>6715</v>
      </c>
      <c r="B5871">
        <v>24.327999999999999</v>
      </c>
      <c r="C5871">
        <v>24.315000000000001</v>
      </c>
      <c r="D5871">
        <v>24.364999999999998</v>
      </c>
      <c r="E5871">
        <v>24.262</v>
      </c>
      <c r="F5871" t="s">
        <v>9</v>
      </c>
      <c r="G5871" s="18">
        <v>-2.1299999999999999E-2</v>
      </c>
    </row>
    <row r="5872" spans="1:7" x14ac:dyDescent="0.3">
      <c r="A5872" t="s">
        <v>5229</v>
      </c>
      <c r="B5872">
        <v>25.16</v>
      </c>
      <c r="C5872">
        <v>25.29</v>
      </c>
      <c r="D5872">
        <v>25.29</v>
      </c>
      <c r="E5872">
        <v>25.29</v>
      </c>
      <c r="F5872" t="s">
        <v>5637</v>
      </c>
      <c r="G5872" s="18">
        <v>3.4200000000000001E-2</v>
      </c>
    </row>
    <row r="5873" spans="1:7" x14ac:dyDescent="0.3">
      <c r="A5873" t="s">
        <v>5230</v>
      </c>
      <c r="B5873">
        <v>25.437000000000001</v>
      </c>
      <c r="C5873">
        <v>25.004999999999999</v>
      </c>
      <c r="D5873">
        <v>25.42</v>
      </c>
      <c r="E5873">
        <v>24.835000000000001</v>
      </c>
      <c r="F5873" t="s">
        <v>5669</v>
      </c>
      <c r="G5873" s="18">
        <v>1.0999999999999999E-2</v>
      </c>
    </row>
    <row r="5874" spans="1:7" x14ac:dyDescent="0.3">
      <c r="A5874" t="s">
        <v>5231</v>
      </c>
      <c r="B5874">
        <v>25.683</v>
      </c>
      <c r="C5874">
        <v>25.585000000000001</v>
      </c>
      <c r="D5874">
        <v>25.585000000000001</v>
      </c>
      <c r="E5874">
        <v>25.585000000000001</v>
      </c>
      <c r="F5874" t="s">
        <v>5672</v>
      </c>
      <c r="G5874" s="18">
        <v>9.7000000000000003E-3</v>
      </c>
    </row>
    <row r="5875" spans="1:7" x14ac:dyDescent="0.3">
      <c r="A5875" t="s">
        <v>5232</v>
      </c>
      <c r="B5875">
        <v>25.158000000000001</v>
      </c>
      <c r="C5875">
        <v>25.425000000000001</v>
      </c>
      <c r="D5875">
        <v>25.425000000000001</v>
      </c>
      <c r="E5875">
        <v>25.29</v>
      </c>
      <c r="F5875" t="s">
        <v>5660</v>
      </c>
      <c r="G5875" s="18">
        <v>-2.0400000000000001E-2</v>
      </c>
    </row>
    <row r="5876" spans="1:7" x14ac:dyDescent="0.3">
      <c r="A5876" t="s">
        <v>5233</v>
      </c>
      <c r="B5876">
        <v>25.103000000000002</v>
      </c>
      <c r="C5876">
        <v>25.1</v>
      </c>
      <c r="D5876">
        <v>25.215</v>
      </c>
      <c r="E5876">
        <v>24.97</v>
      </c>
      <c r="F5876" t="s">
        <v>5629</v>
      </c>
      <c r="G5876" s="18">
        <v>-2.2000000000000001E-3</v>
      </c>
    </row>
    <row r="5877" spans="1:7" x14ac:dyDescent="0.3">
      <c r="A5877" t="s">
        <v>6716</v>
      </c>
      <c r="B5877">
        <v>24.524999999999999</v>
      </c>
      <c r="C5877">
        <v>24.672000000000001</v>
      </c>
      <c r="D5877">
        <v>24.74</v>
      </c>
      <c r="E5877">
        <v>24.247</v>
      </c>
      <c r="F5877" t="s">
        <v>9</v>
      </c>
      <c r="G5877" s="18">
        <v>-2.3E-2</v>
      </c>
    </row>
    <row r="5878" spans="1:7" x14ac:dyDescent="0.3">
      <c r="A5878" t="s">
        <v>5234</v>
      </c>
      <c r="B5878">
        <v>24.841000000000001</v>
      </c>
      <c r="C5878">
        <v>24.7</v>
      </c>
      <c r="D5878">
        <v>24.975000000000001</v>
      </c>
      <c r="E5878">
        <v>24.7</v>
      </c>
      <c r="F5878" t="s">
        <v>5637</v>
      </c>
      <c r="G5878" s="18">
        <v>1.29E-2</v>
      </c>
    </row>
    <row r="5879" spans="1:7" x14ac:dyDescent="0.3">
      <c r="A5879" t="s">
        <v>5235</v>
      </c>
      <c r="B5879">
        <v>24.978999999999999</v>
      </c>
      <c r="C5879">
        <v>24.92</v>
      </c>
      <c r="D5879">
        <v>24.93</v>
      </c>
      <c r="E5879">
        <v>24.92</v>
      </c>
      <c r="F5879" t="s">
        <v>5672</v>
      </c>
      <c r="G5879" s="18">
        <v>5.5999999999999999E-3</v>
      </c>
    </row>
    <row r="5880" spans="1:7" x14ac:dyDescent="0.3">
      <c r="A5880" t="s">
        <v>5236</v>
      </c>
      <c r="B5880">
        <v>23.765999999999998</v>
      </c>
      <c r="C5880">
        <v>24.274999999999999</v>
      </c>
      <c r="D5880">
        <v>24.274999999999999</v>
      </c>
      <c r="E5880">
        <v>24.274999999999999</v>
      </c>
      <c r="F5880" t="s">
        <v>5660</v>
      </c>
      <c r="G5880" s="18">
        <v>-4.8599999999999997E-2</v>
      </c>
    </row>
    <row r="5881" spans="1:7" x14ac:dyDescent="0.3">
      <c r="A5881" t="s">
        <v>5237</v>
      </c>
      <c r="B5881">
        <v>23.786999999999999</v>
      </c>
      <c r="C5881">
        <v>23.445</v>
      </c>
      <c r="D5881">
        <v>23.824999999999999</v>
      </c>
      <c r="E5881">
        <v>23.445</v>
      </c>
      <c r="F5881" t="s">
        <v>5614</v>
      </c>
      <c r="G5881" s="18">
        <v>8.9999999999999998E-4</v>
      </c>
    </row>
    <row r="5882" spans="1:7" x14ac:dyDescent="0.3">
      <c r="A5882" t="s">
        <v>5238</v>
      </c>
      <c r="B5882">
        <v>24.08</v>
      </c>
      <c r="C5882">
        <v>23.824999999999999</v>
      </c>
      <c r="D5882">
        <v>24.21</v>
      </c>
      <c r="E5882">
        <v>23.824999999999999</v>
      </c>
      <c r="F5882" t="s">
        <v>5639</v>
      </c>
      <c r="G5882" s="18">
        <v>1.23E-2</v>
      </c>
    </row>
    <row r="5883" spans="1:7" x14ac:dyDescent="0.3">
      <c r="A5883" t="s">
        <v>6717</v>
      </c>
      <c r="B5883">
        <v>23.507999999999999</v>
      </c>
      <c r="C5883">
        <v>23.695</v>
      </c>
      <c r="D5883">
        <v>23.715</v>
      </c>
      <c r="E5883">
        <v>23.462</v>
      </c>
      <c r="F5883" t="s">
        <v>9</v>
      </c>
      <c r="G5883" s="18">
        <v>-2.3800000000000002E-2</v>
      </c>
    </row>
    <row r="5884" spans="1:7" x14ac:dyDescent="0.3">
      <c r="A5884" t="s">
        <v>5239</v>
      </c>
      <c r="B5884">
        <v>24.510999999999999</v>
      </c>
      <c r="C5884">
        <v>24.64</v>
      </c>
      <c r="D5884">
        <v>24.64</v>
      </c>
      <c r="E5884">
        <v>24.5</v>
      </c>
      <c r="F5884" t="s">
        <v>5692</v>
      </c>
      <c r="G5884" s="18">
        <v>4.2700000000000002E-2</v>
      </c>
    </row>
    <row r="5885" spans="1:7" x14ac:dyDescent="0.3">
      <c r="A5885" t="s">
        <v>5240</v>
      </c>
      <c r="B5885">
        <v>24.777999999999999</v>
      </c>
      <c r="C5885">
        <v>24.815000000000001</v>
      </c>
      <c r="D5885">
        <v>24.85</v>
      </c>
      <c r="E5885">
        <v>24.815000000000001</v>
      </c>
      <c r="F5885" t="s">
        <v>5699</v>
      </c>
      <c r="G5885" s="18">
        <v>1.09E-2</v>
      </c>
    </row>
    <row r="5886" spans="1:7" x14ac:dyDescent="0.3">
      <c r="A5886" t="s">
        <v>5241</v>
      </c>
      <c r="B5886">
        <v>24.309000000000001</v>
      </c>
      <c r="C5886">
        <v>24.61</v>
      </c>
      <c r="D5886">
        <v>24.64</v>
      </c>
      <c r="E5886">
        <v>24.61</v>
      </c>
      <c r="F5886" t="s">
        <v>5760</v>
      </c>
      <c r="G5886" s="18">
        <v>-1.89E-2</v>
      </c>
    </row>
    <row r="5887" spans="1:7" x14ac:dyDescent="0.3">
      <c r="A5887" t="s">
        <v>5242</v>
      </c>
      <c r="B5887">
        <v>25.596</v>
      </c>
      <c r="C5887">
        <v>24.39</v>
      </c>
      <c r="D5887">
        <v>25.215</v>
      </c>
      <c r="E5887">
        <v>24.39</v>
      </c>
      <c r="F5887" t="s">
        <v>5725</v>
      </c>
      <c r="G5887" s="18">
        <v>5.2900000000000003E-2</v>
      </c>
    </row>
    <row r="5888" spans="1:7" x14ac:dyDescent="0.3">
      <c r="A5888" t="s">
        <v>5243</v>
      </c>
      <c r="B5888">
        <v>26.079000000000001</v>
      </c>
      <c r="C5888">
        <v>26.22</v>
      </c>
      <c r="D5888">
        <v>26.22</v>
      </c>
      <c r="E5888">
        <v>25.95</v>
      </c>
      <c r="F5888" t="s">
        <v>5630</v>
      </c>
      <c r="G5888" s="18">
        <v>1.89E-2</v>
      </c>
    </row>
    <row r="5889" spans="1:7" x14ac:dyDescent="0.3">
      <c r="A5889" t="s">
        <v>6718</v>
      </c>
      <c r="B5889">
        <v>26.055</v>
      </c>
      <c r="C5889">
        <v>25.71</v>
      </c>
      <c r="D5889">
        <v>26.13</v>
      </c>
      <c r="E5889">
        <v>25.71</v>
      </c>
      <c r="F5889" t="s">
        <v>9</v>
      </c>
      <c r="G5889" s="18">
        <v>-8.9999999999999998E-4</v>
      </c>
    </row>
    <row r="5890" spans="1:7" x14ac:dyDescent="0.3">
      <c r="A5890" t="s">
        <v>5244</v>
      </c>
      <c r="B5890">
        <v>24.099</v>
      </c>
      <c r="C5890">
        <v>25.245000000000001</v>
      </c>
      <c r="D5890">
        <v>25.245000000000001</v>
      </c>
      <c r="E5890">
        <v>24.07</v>
      </c>
      <c r="F5890" t="s">
        <v>5695</v>
      </c>
      <c r="G5890" s="18">
        <v>-7.51E-2</v>
      </c>
    </row>
    <row r="5891" spans="1:7" x14ac:dyDescent="0.3">
      <c r="A5891" t="s">
        <v>5245</v>
      </c>
      <c r="B5891">
        <v>24.86</v>
      </c>
      <c r="C5891">
        <v>24.65</v>
      </c>
      <c r="D5891">
        <v>24.754999999999999</v>
      </c>
      <c r="E5891">
        <v>24.574999999999999</v>
      </c>
      <c r="F5891" t="s">
        <v>5625</v>
      </c>
      <c r="G5891" s="18">
        <v>3.1600000000000003E-2</v>
      </c>
    </row>
    <row r="5892" spans="1:7" x14ac:dyDescent="0.3">
      <c r="A5892" t="s">
        <v>5246</v>
      </c>
      <c r="B5892">
        <v>24.645</v>
      </c>
      <c r="C5892">
        <v>24.62</v>
      </c>
      <c r="D5892">
        <v>24.62</v>
      </c>
      <c r="E5892">
        <v>24.33</v>
      </c>
      <c r="F5892" t="s">
        <v>5610</v>
      </c>
      <c r="G5892" s="18">
        <v>-8.6E-3</v>
      </c>
    </row>
    <row r="5893" spans="1:7" x14ac:dyDescent="0.3">
      <c r="A5893" t="s">
        <v>5247</v>
      </c>
      <c r="B5893">
        <v>24.692</v>
      </c>
      <c r="C5893">
        <v>24.754999999999999</v>
      </c>
      <c r="D5893">
        <v>24.754999999999999</v>
      </c>
      <c r="E5893">
        <v>24.625</v>
      </c>
      <c r="F5893" t="s">
        <v>5611</v>
      </c>
      <c r="G5893" s="18">
        <v>1.9E-3</v>
      </c>
    </row>
    <row r="5894" spans="1:7" x14ac:dyDescent="0.3">
      <c r="A5894" t="s">
        <v>5248</v>
      </c>
      <c r="B5894">
        <v>25.16</v>
      </c>
      <c r="C5894">
        <v>25.074999999999999</v>
      </c>
      <c r="D5894">
        <v>25.195</v>
      </c>
      <c r="E5894">
        <v>25.074999999999999</v>
      </c>
      <c r="F5894" t="s">
        <v>5660</v>
      </c>
      <c r="G5894" s="18">
        <v>1.9E-2</v>
      </c>
    </row>
    <row r="5895" spans="1:7" x14ac:dyDescent="0.3">
      <c r="A5895" t="s">
        <v>6719</v>
      </c>
      <c r="B5895">
        <v>24.774999999999999</v>
      </c>
      <c r="C5895">
        <v>24.738</v>
      </c>
      <c r="D5895">
        <v>24.83</v>
      </c>
      <c r="E5895">
        <v>24.725000000000001</v>
      </c>
      <c r="F5895" t="s">
        <v>9</v>
      </c>
      <c r="G5895" s="18">
        <v>-1.5299999999999999E-2</v>
      </c>
    </row>
    <row r="5896" spans="1:7" x14ac:dyDescent="0.3">
      <c r="A5896" t="s">
        <v>5249</v>
      </c>
      <c r="B5896">
        <v>25.158999999999999</v>
      </c>
      <c r="C5896">
        <v>25.35</v>
      </c>
      <c r="D5896">
        <v>25.364999999999998</v>
      </c>
      <c r="E5896">
        <v>24.684999999999999</v>
      </c>
      <c r="F5896" t="s">
        <v>5660</v>
      </c>
      <c r="G5896" s="18">
        <v>1.55E-2</v>
      </c>
    </row>
    <row r="5897" spans="1:7" x14ac:dyDescent="0.3">
      <c r="A5897" t="s">
        <v>5250</v>
      </c>
      <c r="B5897">
        <v>24.989000000000001</v>
      </c>
      <c r="C5897">
        <v>24.91</v>
      </c>
      <c r="D5897">
        <v>25.05</v>
      </c>
      <c r="E5897">
        <v>24.774999999999999</v>
      </c>
      <c r="F5897" t="s">
        <v>5616</v>
      </c>
      <c r="G5897" s="18">
        <v>-6.7999999999999996E-3</v>
      </c>
    </row>
    <row r="5898" spans="1:7" x14ac:dyDescent="0.3">
      <c r="A5898" t="s">
        <v>5251</v>
      </c>
      <c r="B5898">
        <v>24.786000000000001</v>
      </c>
      <c r="C5898">
        <v>24.824999999999999</v>
      </c>
      <c r="D5898">
        <v>24.824999999999999</v>
      </c>
      <c r="E5898">
        <v>24.77</v>
      </c>
      <c r="F5898" t="s">
        <v>5637</v>
      </c>
      <c r="G5898" s="18">
        <v>-8.0999999999999996E-3</v>
      </c>
    </row>
    <row r="5899" spans="1:7" x14ac:dyDescent="0.3">
      <c r="A5899" t="s">
        <v>5252</v>
      </c>
      <c r="B5899">
        <v>24.378</v>
      </c>
      <c r="C5899">
        <v>24.184999999999999</v>
      </c>
      <c r="D5899">
        <v>24.204999999999998</v>
      </c>
      <c r="E5899">
        <v>24.184999999999999</v>
      </c>
      <c r="F5899" t="s">
        <v>5637</v>
      </c>
      <c r="G5899" s="18">
        <v>-1.6500000000000001E-2</v>
      </c>
    </row>
    <row r="5900" spans="1:7" x14ac:dyDescent="0.3">
      <c r="A5900" t="s">
        <v>5253</v>
      </c>
      <c r="B5900">
        <v>24.693999999999999</v>
      </c>
      <c r="C5900">
        <v>24.8</v>
      </c>
      <c r="D5900">
        <v>24.88</v>
      </c>
      <c r="E5900">
        <v>24.774999999999999</v>
      </c>
      <c r="F5900" t="s">
        <v>5670</v>
      </c>
      <c r="G5900" s="18">
        <v>1.2999999999999999E-2</v>
      </c>
    </row>
    <row r="5901" spans="1:7" x14ac:dyDescent="0.3">
      <c r="A5901" t="s">
        <v>6720</v>
      </c>
      <c r="B5901">
        <v>24.26</v>
      </c>
      <c r="C5901">
        <v>24.207000000000001</v>
      </c>
      <c r="D5901">
        <v>24.262</v>
      </c>
      <c r="E5901">
        <v>24.148</v>
      </c>
      <c r="F5901" t="s">
        <v>9</v>
      </c>
      <c r="G5901" s="18">
        <v>-1.7600000000000001E-2</v>
      </c>
    </row>
    <row r="5902" spans="1:7" x14ac:dyDescent="0.3">
      <c r="A5902" t="s">
        <v>5254</v>
      </c>
      <c r="B5902">
        <v>23.971</v>
      </c>
      <c r="C5902">
        <v>24.38</v>
      </c>
      <c r="D5902">
        <v>24.38</v>
      </c>
      <c r="E5902">
        <v>23.8</v>
      </c>
      <c r="F5902" t="s">
        <v>5613</v>
      </c>
      <c r="G5902" s="18">
        <v>-1.1900000000000001E-2</v>
      </c>
    </row>
    <row r="5903" spans="1:7" x14ac:dyDescent="0.3">
      <c r="A5903" t="s">
        <v>5255</v>
      </c>
      <c r="B5903">
        <v>23.63</v>
      </c>
      <c r="C5903">
        <v>23.56</v>
      </c>
      <c r="D5903">
        <v>23.56</v>
      </c>
      <c r="E5903">
        <v>23.56</v>
      </c>
      <c r="F5903" t="s">
        <v>5636</v>
      </c>
      <c r="G5903" s="18">
        <v>-1.4200000000000001E-2</v>
      </c>
    </row>
    <row r="5904" spans="1:7" x14ac:dyDescent="0.3">
      <c r="A5904" t="s">
        <v>5256</v>
      </c>
      <c r="B5904">
        <v>23.664999999999999</v>
      </c>
      <c r="C5904">
        <v>23.684999999999999</v>
      </c>
      <c r="D5904">
        <v>23.785</v>
      </c>
      <c r="E5904">
        <v>23.684999999999999</v>
      </c>
      <c r="F5904" t="s">
        <v>5634</v>
      </c>
      <c r="G5904" s="18">
        <v>1.5E-3</v>
      </c>
    </row>
    <row r="5905" spans="1:7" x14ac:dyDescent="0.3">
      <c r="A5905" t="s">
        <v>6721</v>
      </c>
      <c r="B5905">
        <v>23.215</v>
      </c>
      <c r="C5905">
        <v>23.395</v>
      </c>
      <c r="D5905">
        <v>23.504999999999999</v>
      </c>
      <c r="E5905">
        <v>23.19</v>
      </c>
      <c r="F5905" t="s">
        <v>9</v>
      </c>
      <c r="G5905" s="18">
        <v>-1.9E-2</v>
      </c>
    </row>
    <row r="5906" spans="1:7" x14ac:dyDescent="0.3">
      <c r="A5906" t="s">
        <v>5257</v>
      </c>
      <c r="B5906">
        <v>22.856999999999999</v>
      </c>
      <c r="C5906">
        <v>23.1</v>
      </c>
      <c r="D5906">
        <v>23.1</v>
      </c>
      <c r="E5906">
        <v>22.844999999999999</v>
      </c>
      <c r="F5906" t="s">
        <v>5658</v>
      </c>
      <c r="G5906" s="18">
        <v>-1.54E-2</v>
      </c>
    </row>
    <row r="5907" spans="1:7" x14ac:dyDescent="0.3">
      <c r="A5907" t="s">
        <v>6722</v>
      </c>
      <c r="B5907">
        <v>22.734999999999999</v>
      </c>
      <c r="C5907">
        <v>22.78</v>
      </c>
      <c r="D5907">
        <v>22.785</v>
      </c>
      <c r="E5907">
        <v>22.727</v>
      </c>
      <c r="F5907" t="s">
        <v>9</v>
      </c>
      <c r="G5907" s="18">
        <v>-5.3E-3</v>
      </c>
    </row>
    <row r="5908" spans="1:7" x14ac:dyDescent="0.3">
      <c r="A5908" t="s">
        <v>5258</v>
      </c>
      <c r="B5908">
        <v>22.8</v>
      </c>
      <c r="C5908">
        <v>22.625</v>
      </c>
      <c r="D5908">
        <v>22.94</v>
      </c>
      <c r="E5908">
        <v>22.535</v>
      </c>
      <c r="F5908" t="s">
        <v>5635</v>
      </c>
      <c r="G5908" s="18">
        <v>2.8999999999999998E-3</v>
      </c>
    </row>
    <row r="5909" spans="1:7" x14ac:dyDescent="0.3">
      <c r="A5909" t="s">
        <v>5259</v>
      </c>
      <c r="B5909">
        <v>24.283000000000001</v>
      </c>
      <c r="C5909">
        <v>23.734999999999999</v>
      </c>
      <c r="D5909">
        <v>24.29</v>
      </c>
      <c r="E5909">
        <v>23.734999999999999</v>
      </c>
      <c r="F5909" t="s">
        <v>5631</v>
      </c>
      <c r="G5909" s="18">
        <v>6.5000000000000002E-2</v>
      </c>
    </row>
    <row r="5910" spans="1:7" x14ac:dyDescent="0.3">
      <c r="A5910" t="s">
        <v>5260</v>
      </c>
      <c r="B5910">
        <v>24.259</v>
      </c>
      <c r="C5910">
        <v>24.36</v>
      </c>
      <c r="D5910">
        <v>24.535</v>
      </c>
      <c r="E5910">
        <v>24.04</v>
      </c>
      <c r="F5910" t="s">
        <v>5616</v>
      </c>
      <c r="G5910" s="18">
        <v>-1E-3</v>
      </c>
    </row>
    <row r="5911" spans="1:7" x14ac:dyDescent="0.3">
      <c r="A5911" t="s">
        <v>5261</v>
      </c>
      <c r="B5911">
        <v>24.309000000000001</v>
      </c>
      <c r="C5911">
        <v>24.204999999999998</v>
      </c>
      <c r="D5911">
        <v>24.344999999999999</v>
      </c>
      <c r="E5911">
        <v>24.065000000000001</v>
      </c>
      <c r="F5911" t="s">
        <v>5615</v>
      </c>
      <c r="G5911" s="18">
        <v>2.0999999999999999E-3</v>
      </c>
    </row>
    <row r="5912" spans="1:7" x14ac:dyDescent="0.3">
      <c r="A5912" t="s">
        <v>5262</v>
      </c>
      <c r="B5912">
        <v>24.434000000000001</v>
      </c>
      <c r="C5912">
        <v>24.614999999999998</v>
      </c>
      <c r="D5912">
        <v>24.645</v>
      </c>
      <c r="E5912">
        <v>24.614999999999998</v>
      </c>
      <c r="F5912" t="s">
        <v>5615</v>
      </c>
      <c r="G5912" s="18">
        <v>5.1000000000000004E-3</v>
      </c>
    </row>
    <row r="5913" spans="1:7" x14ac:dyDescent="0.3">
      <c r="A5913" t="s">
        <v>6723</v>
      </c>
      <c r="B5913">
        <v>24.254999999999999</v>
      </c>
      <c r="C5913">
        <v>24.285</v>
      </c>
      <c r="D5913">
        <v>24.364999999999998</v>
      </c>
      <c r="E5913">
        <v>24.215</v>
      </c>
      <c r="F5913" t="s">
        <v>9</v>
      </c>
      <c r="G5913" s="18">
        <v>-7.3000000000000001E-3</v>
      </c>
    </row>
    <row r="5914" spans="1:7" x14ac:dyDescent="0.3">
      <c r="A5914" t="s">
        <v>5263</v>
      </c>
      <c r="B5914">
        <v>24.977</v>
      </c>
      <c r="C5914">
        <v>24.34</v>
      </c>
      <c r="D5914">
        <v>25.11</v>
      </c>
      <c r="E5914">
        <v>24.164999999999999</v>
      </c>
      <c r="F5914" t="s">
        <v>5612</v>
      </c>
      <c r="G5914" s="18">
        <v>2.98E-2</v>
      </c>
    </row>
    <row r="5915" spans="1:7" x14ac:dyDescent="0.3">
      <c r="A5915" t="s">
        <v>5264</v>
      </c>
      <c r="B5915">
        <v>24.88</v>
      </c>
      <c r="C5915">
        <v>25.02</v>
      </c>
      <c r="D5915">
        <v>25.035</v>
      </c>
      <c r="E5915">
        <v>24.805</v>
      </c>
      <c r="F5915" t="s">
        <v>5611</v>
      </c>
      <c r="G5915" s="18">
        <v>-3.8999999999999998E-3</v>
      </c>
    </row>
    <row r="5916" spans="1:7" x14ac:dyDescent="0.3">
      <c r="A5916" t="s">
        <v>5265</v>
      </c>
      <c r="B5916">
        <v>24.132999999999999</v>
      </c>
      <c r="C5916">
        <v>24.55</v>
      </c>
      <c r="D5916">
        <v>24.55</v>
      </c>
      <c r="E5916">
        <v>24.1</v>
      </c>
      <c r="F5916" t="s">
        <v>5627</v>
      </c>
      <c r="G5916" s="18">
        <v>-0.03</v>
      </c>
    </row>
    <row r="5917" spans="1:7" x14ac:dyDescent="0.3">
      <c r="A5917" t="s">
        <v>5266</v>
      </c>
      <c r="B5917">
        <v>24.222999999999999</v>
      </c>
      <c r="C5917">
        <v>24.35</v>
      </c>
      <c r="D5917">
        <v>24.385000000000002</v>
      </c>
      <c r="E5917">
        <v>24.184999999999999</v>
      </c>
      <c r="F5917" t="s">
        <v>5627</v>
      </c>
      <c r="G5917" s="18">
        <v>3.7000000000000002E-3</v>
      </c>
    </row>
    <row r="5918" spans="1:7" x14ac:dyDescent="0.3">
      <c r="A5918" t="s">
        <v>5267</v>
      </c>
      <c r="B5918">
        <v>24.216999999999999</v>
      </c>
      <c r="C5918">
        <v>24.27</v>
      </c>
      <c r="D5918">
        <v>24.29</v>
      </c>
      <c r="E5918">
        <v>24.204999999999998</v>
      </c>
      <c r="F5918" t="s">
        <v>5616</v>
      </c>
      <c r="G5918" s="18">
        <v>-2.0000000000000001E-4</v>
      </c>
    </row>
    <row r="5919" spans="1:7" x14ac:dyDescent="0.3">
      <c r="A5919" t="s">
        <v>6724</v>
      </c>
      <c r="B5919">
        <v>24.073</v>
      </c>
      <c r="C5919">
        <v>24.062000000000001</v>
      </c>
      <c r="D5919">
        <v>24.164999999999999</v>
      </c>
      <c r="E5919">
        <v>24.038</v>
      </c>
      <c r="F5919" t="s">
        <v>9</v>
      </c>
      <c r="G5919" s="18">
        <v>-5.8999999999999999E-3</v>
      </c>
    </row>
    <row r="5920" spans="1:7" x14ac:dyDescent="0.3">
      <c r="A5920" t="s">
        <v>5268</v>
      </c>
      <c r="B5920">
        <v>24.178999999999998</v>
      </c>
      <c r="C5920">
        <v>24.19</v>
      </c>
      <c r="D5920">
        <v>24.195</v>
      </c>
      <c r="E5920">
        <v>24.1</v>
      </c>
      <c r="F5920" t="s">
        <v>5628</v>
      </c>
      <c r="G5920" s="18">
        <v>4.4000000000000003E-3</v>
      </c>
    </row>
    <row r="5921" spans="1:7" x14ac:dyDescent="0.3">
      <c r="A5921" t="s">
        <v>5269</v>
      </c>
      <c r="B5921">
        <v>24.777000000000001</v>
      </c>
      <c r="C5921">
        <v>24.33</v>
      </c>
      <c r="D5921">
        <v>24.74</v>
      </c>
      <c r="E5921">
        <v>24.33</v>
      </c>
      <c r="F5921" t="s">
        <v>5636</v>
      </c>
      <c r="G5921" s="18">
        <v>2.47E-2</v>
      </c>
    </row>
    <row r="5922" spans="1:7" x14ac:dyDescent="0.3">
      <c r="A5922" t="s">
        <v>5270</v>
      </c>
      <c r="B5922">
        <v>25.195</v>
      </c>
      <c r="C5922">
        <v>25.395</v>
      </c>
      <c r="D5922">
        <v>25.425000000000001</v>
      </c>
      <c r="E5922">
        <v>25</v>
      </c>
      <c r="F5922" t="s">
        <v>5669</v>
      </c>
      <c r="G5922" s="18">
        <v>1.6899999999999998E-2</v>
      </c>
    </row>
    <row r="5923" spans="1:7" x14ac:dyDescent="0.3">
      <c r="A5923" t="s">
        <v>5271</v>
      </c>
      <c r="B5923">
        <v>26.327000000000002</v>
      </c>
      <c r="C5923">
        <v>26.3</v>
      </c>
      <c r="D5923">
        <v>26.324999999999999</v>
      </c>
      <c r="E5923">
        <v>26.3</v>
      </c>
      <c r="F5923" t="s">
        <v>5615</v>
      </c>
      <c r="G5923" s="18">
        <v>4.4900000000000002E-2</v>
      </c>
    </row>
    <row r="5924" spans="1:7" x14ac:dyDescent="0.3">
      <c r="A5924" t="s">
        <v>5272</v>
      </c>
      <c r="B5924">
        <v>26.169</v>
      </c>
      <c r="C5924">
        <v>26.07</v>
      </c>
      <c r="D5924">
        <v>26.23</v>
      </c>
      <c r="E5924">
        <v>26.07</v>
      </c>
      <c r="F5924" t="s">
        <v>5615</v>
      </c>
      <c r="G5924" s="18">
        <v>-6.0000000000000001E-3</v>
      </c>
    </row>
    <row r="5925" spans="1:7" x14ac:dyDescent="0.3">
      <c r="A5925" t="s">
        <v>6725</v>
      </c>
      <c r="B5925">
        <v>26.015000000000001</v>
      </c>
      <c r="C5925">
        <v>26.074999999999999</v>
      </c>
      <c r="D5925">
        <v>26.074999999999999</v>
      </c>
      <c r="E5925">
        <v>26.004999999999999</v>
      </c>
      <c r="F5925" t="s">
        <v>9</v>
      </c>
      <c r="G5925" s="18">
        <v>-5.8999999999999999E-3</v>
      </c>
    </row>
    <row r="5926" spans="1:7" x14ac:dyDescent="0.3">
      <c r="A5926" t="s">
        <v>5273</v>
      </c>
      <c r="B5926">
        <v>26.518999999999998</v>
      </c>
      <c r="C5926">
        <v>26.265000000000001</v>
      </c>
      <c r="D5926">
        <v>27.175000000000001</v>
      </c>
      <c r="E5926">
        <v>25.56</v>
      </c>
      <c r="F5926" t="s">
        <v>5617</v>
      </c>
      <c r="G5926" s="18">
        <v>1.9400000000000001E-2</v>
      </c>
    </row>
    <row r="5927" spans="1:7" x14ac:dyDescent="0.3">
      <c r="A5927" t="s">
        <v>5274</v>
      </c>
      <c r="B5927">
        <v>25.687999999999999</v>
      </c>
      <c r="C5927">
        <v>26.05</v>
      </c>
      <c r="D5927">
        <v>26.335000000000001</v>
      </c>
      <c r="E5927">
        <v>25.68</v>
      </c>
      <c r="F5927" t="s">
        <v>5645</v>
      </c>
      <c r="G5927" s="18">
        <v>-3.1300000000000001E-2</v>
      </c>
    </row>
    <row r="5928" spans="1:7" x14ac:dyDescent="0.3">
      <c r="A5928" t="s">
        <v>5275</v>
      </c>
      <c r="B5928">
        <v>26.074999999999999</v>
      </c>
      <c r="C5928">
        <v>25.655000000000001</v>
      </c>
      <c r="D5928">
        <v>25.684999999999999</v>
      </c>
      <c r="E5928">
        <v>25.655000000000001</v>
      </c>
      <c r="F5928" t="s">
        <v>5617</v>
      </c>
      <c r="G5928" s="18">
        <v>1.5100000000000001E-2</v>
      </c>
    </row>
    <row r="5929" spans="1:7" x14ac:dyDescent="0.3">
      <c r="A5929" t="s">
        <v>5276</v>
      </c>
      <c r="B5929">
        <v>26.068999999999999</v>
      </c>
      <c r="C5929">
        <v>25.75</v>
      </c>
      <c r="D5929">
        <v>25.75</v>
      </c>
      <c r="E5929">
        <v>25.75</v>
      </c>
      <c r="F5929" t="s">
        <v>5629</v>
      </c>
      <c r="G5929" s="18">
        <v>-2.0000000000000001E-4</v>
      </c>
    </row>
    <row r="5930" spans="1:7" x14ac:dyDescent="0.3">
      <c r="A5930" t="s">
        <v>6726</v>
      </c>
      <c r="B5930">
        <v>26.295000000000002</v>
      </c>
      <c r="C5930">
        <v>25.91</v>
      </c>
      <c r="D5930">
        <v>26.305</v>
      </c>
      <c r="E5930">
        <v>25.91</v>
      </c>
      <c r="F5930" t="s">
        <v>9</v>
      </c>
      <c r="G5930" s="18">
        <v>8.6999999999999994E-3</v>
      </c>
    </row>
    <row r="5931" spans="1:7" x14ac:dyDescent="0.3">
      <c r="A5931" t="s">
        <v>5277</v>
      </c>
      <c r="B5931">
        <v>26.704000000000001</v>
      </c>
      <c r="C5931">
        <v>26.5</v>
      </c>
      <c r="D5931">
        <v>26.925000000000001</v>
      </c>
      <c r="E5931">
        <v>26.5</v>
      </c>
      <c r="F5931" t="s">
        <v>5617</v>
      </c>
      <c r="G5931" s="18">
        <v>1.5599999999999999E-2</v>
      </c>
    </row>
    <row r="5932" spans="1:7" x14ac:dyDescent="0.3">
      <c r="A5932" t="s">
        <v>5278</v>
      </c>
      <c r="B5932">
        <v>26.388000000000002</v>
      </c>
      <c r="C5932">
        <v>26.375</v>
      </c>
      <c r="D5932">
        <v>26.715</v>
      </c>
      <c r="E5932">
        <v>26.3</v>
      </c>
      <c r="F5932" t="s">
        <v>5669</v>
      </c>
      <c r="G5932" s="18">
        <v>-1.18E-2</v>
      </c>
    </row>
    <row r="5933" spans="1:7" x14ac:dyDescent="0.3">
      <c r="A5933" t="s">
        <v>5279</v>
      </c>
      <c r="B5933">
        <v>26.753</v>
      </c>
      <c r="C5933">
        <v>26.55</v>
      </c>
      <c r="D5933">
        <v>26.815000000000001</v>
      </c>
      <c r="E5933">
        <v>26.55</v>
      </c>
      <c r="F5933" t="s">
        <v>5757</v>
      </c>
      <c r="G5933" s="18">
        <v>1.38E-2</v>
      </c>
    </row>
    <row r="5934" spans="1:7" x14ac:dyDescent="0.3">
      <c r="A5934" t="s">
        <v>5280</v>
      </c>
      <c r="B5934">
        <v>26.588999999999999</v>
      </c>
      <c r="C5934">
        <v>26.824999999999999</v>
      </c>
      <c r="D5934">
        <v>26.88</v>
      </c>
      <c r="E5934">
        <v>26.574999999999999</v>
      </c>
      <c r="F5934" t="s">
        <v>5757</v>
      </c>
      <c r="G5934" s="18">
        <v>-6.1000000000000004E-3</v>
      </c>
    </row>
    <row r="5935" spans="1:7" x14ac:dyDescent="0.3">
      <c r="A5935" t="s">
        <v>6727</v>
      </c>
      <c r="B5935">
        <v>26.524999999999999</v>
      </c>
      <c r="C5935">
        <v>26.524999999999999</v>
      </c>
      <c r="D5935">
        <v>26.524999999999999</v>
      </c>
      <c r="E5935">
        <v>26.524999999999999</v>
      </c>
      <c r="F5935" t="s">
        <v>9</v>
      </c>
      <c r="G5935" s="18">
        <v>-2.3999999999999998E-3</v>
      </c>
    </row>
    <row r="5936" spans="1:7" x14ac:dyDescent="0.3">
      <c r="A5936" t="s">
        <v>6728</v>
      </c>
      <c r="B5936">
        <v>27.007999999999999</v>
      </c>
      <c r="C5936">
        <v>26.56</v>
      </c>
      <c r="D5936">
        <v>27.085000000000001</v>
      </c>
      <c r="E5936">
        <v>26.552</v>
      </c>
      <c r="F5936" t="s">
        <v>9</v>
      </c>
      <c r="G5936" s="18">
        <v>1.8200000000000001E-2</v>
      </c>
    </row>
    <row r="5937" spans="1:7" x14ac:dyDescent="0.3">
      <c r="A5937" t="s">
        <v>5281</v>
      </c>
      <c r="B5937">
        <v>27.584</v>
      </c>
      <c r="C5937">
        <v>27</v>
      </c>
      <c r="D5937">
        <v>27.83</v>
      </c>
      <c r="E5937">
        <v>27</v>
      </c>
      <c r="F5937" t="s">
        <v>5728</v>
      </c>
      <c r="G5937" s="18">
        <v>2.1299999999999999E-2</v>
      </c>
    </row>
    <row r="5938" spans="1:7" x14ac:dyDescent="0.3">
      <c r="A5938" t="s">
        <v>5282</v>
      </c>
      <c r="B5938">
        <v>27.867000000000001</v>
      </c>
      <c r="C5938">
        <v>27.645</v>
      </c>
      <c r="D5938">
        <v>27.95</v>
      </c>
      <c r="E5938">
        <v>27.645</v>
      </c>
      <c r="F5938" t="s">
        <v>5860</v>
      </c>
      <c r="G5938" s="18">
        <v>1.03E-2</v>
      </c>
    </row>
    <row r="5939" spans="1:7" x14ac:dyDescent="0.3">
      <c r="A5939" t="s">
        <v>5283</v>
      </c>
      <c r="B5939">
        <v>27.27</v>
      </c>
      <c r="C5939">
        <v>28.155000000000001</v>
      </c>
      <c r="D5939">
        <v>28.155000000000001</v>
      </c>
      <c r="E5939">
        <v>27.145</v>
      </c>
      <c r="F5939" t="s">
        <v>5691</v>
      </c>
      <c r="G5939" s="18">
        <v>-2.1399999999999999E-2</v>
      </c>
    </row>
    <row r="5940" spans="1:7" x14ac:dyDescent="0.3">
      <c r="A5940" t="s">
        <v>5284</v>
      </c>
      <c r="B5940">
        <v>27.472999999999999</v>
      </c>
      <c r="C5940">
        <v>27.5</v>
      </c>
      <c r="D5940">
        <v>27.58</v>
      </c>
      <c r="E5940">
        <v>27.3</v>
      </c>
      <c r="F5940" t="s">
        <v>5795</v>
      </c>
      <c r="G5940" s="18">
        <v>7.4000000000000003E-3</v>
      </c>
    </row>
    <row r="5941" spans="1:7" x14ac:dyDescent="0.3">
      <c r="A5941" t="s">
        <v>5285</v>
      </c>
      <c r="B5941">
        <v>24.844999999999999</v>
      </c>
      <c r="C5941">
        <v>26.864999999999998</v>
      </c>
      <c r="D5941">
        <v>27</v>
      </c>
      <c r="E5941">
        <v>24.8</v>
      </c>
      <c r="F5941" t="s">
        <v>5867</v>
      </c>
      <c r="G5941" s="18">
        <v>-9.5699999999999993E-2</v>
      </c>
    </row>
    <row r="5942" spans="1:7" x14ac:dyDescent="0.3">
      <c r="A5942" t="s">
        <v>6729</v>
      </c>
      <c r="B5942">
        <v>25.132999999999999</v>
      </c>
      <c r="C5942">
        <v>25.358000000000001</v>
      </c>
      <c r="D5942">
        <v>25.59</v>
      </c>
      <c r="E5942">
        <v>24.914999999999999</v>
      </c>
      <c r="F5942" t="s">
        <v>9</v>
      </c>
      <c r="G5942" s="18">
        <v>1.1599999999999999E-2</v>
      </c>
    </row>
    <row r="5943" spans="1:7" x14ac:dyDescent="0.3">
      <c r="A5943" t="s">
        <v>5286</v>
      </c>
      <c r="B5943">
        <v>25.478000000000002</v>
      </c>
      <c r="C5943">
        <v>25.625</v>
      </c>
      <c r="D5943">
        <v>25.625</v>
      </c>
      <c r="E5943">
        <v>24.574999999999999</v>
      </c>
      <c r="F5943" t="s">
        <v>5804</v>
      </c>
      <c r="G5943" s="18">
        <v>1.37E-2</v>
      </c>
    </row>
    <row r="5944" spans="1:7" x14ac:dyDescent="0.3">
      <c r="A5944" t="s">
        <v>5287</v>
      </c>
      <c r="B5944">
        <v>25.637</v>
      </c>
      <c r="C5944">
        <v>25.4</v>
      </c>
      <c r="D5944">
        <v>25.925000000000001</v>
      </c>
      <c r="E5944">
        <v>25.39</v>
      </c>
      <c r="F5944" t="s">
        <v>5860</v>
      </c>
      <c r="G5944" s="18">
        <v>6.1999999999999998E-3</v>
      </c>
    </row>
    <row r="5945" spans="1:7" x14ac:dyDescent="0.3">
      <c r="A5945" t="s">
        <v>5288</v>
      </c>
      <c r="B5945">
        <v>25.768000000000001</v>
      </c>
      <c r="C5945">
        <v>25.824999999999999</v>
      </c>
      <c r="D5945">
        <v>25.824999999999999</v>
      </c>
      <c r="E5945">
        <v>25.53</v>
      </c>
      <c r="F5945" t="s">
        <v>6006</v>
      </c>
      <c r="G5945" s="18">
        <v>5.1000000000000004E-3</v>
      </c>
    </row>
    <row r="5946" spans="1:7" x14ac:dyDescent="0.3">
      <c r="A5946" t="s">
        <v>5289</v>
      </c>
      <c r="B5946">
        <v>25.997</v>
      </c>
      <c r="C5946">
        <v>25.324999999999999</v>
      </c>
      <c r="D5946">
        <v>26.145</v>
      </c>
      <c r="E5946">
        <v>25.324999999999999</v>
      </c>
      <c r="F5946" t="s">
        <v>5990</v>
      </c>
      <c r="G5946" s="18">
        <v>8.8999999999999999E-3</v>
      </c>
    </row>
    <row r="5947" spans="1:7" x14ac:dyDescent="0.3">
      <c r="A5947" t="s">
        <v>5290</v>
      </c>
      <c r="B5947">
        <v>25.053999999999998</v>
      </c>
      <c r="C5947">
        <v>25.67</v>
      </c>
      <c r="D5947">
        <v>25.69</v>
      </c>
      <c r="E5947">
        <v>24.84</v>
      </c>
      <c r="F5947" t="s">
        <v>6145</v>
      </c>
      <c r="G5947" s="18">
        <v>-3.6299999999999999E-2</v>
      </c>
    </row>
    <row r="5948" spans="1:7" x14ac:dyDescent="0.3">
      <c r="A5948" t="s">
        <v>6730</v>
      </c>
      <c r="B5948">
        <v>24.253</v>
      </c>
      <c r="C5948">
        <v>24.812000000000001</v>
      </c>
      <c r="D5948">
        <v>24.89</v>
      </c>
      <c r="E5948">
        <v>24.22</v>
      </c>
      <c r="F5948" t="s">
        <v>9</v>
      </c>
      <c r="G5948" s="18">
        <v>-3.2000000000000001E-2</v>
      </c>
    </row>
    <row r="5949" spans="1:7" x14ac:dyDescent="0.3">
      <c r="A5949" t="s">
        <v>6731</v>
      </c>
      <c r="B5949">
        <v>25.045000000000002</v>
      </c>
      <c r="C5949">
        <v>24.25</v>
      </c>
      <c r="D5949">
        <v>25.2</v>
      </c>
      <c r="E5949">
        <v>24.25</v>
      </c>
      <c r="F5949" t="s">
        <v>9</v>
      </c>
      <c r="G5949" s="18">
        <v>3.27E-2</v>
      </c>
    </row>
    <row r="5950" spans="1:7" x14ac:dyDescent="0.3">
      <c r="A5950" t="s">
        <v>5291</v>
      </c>
      <c r="B5950">
        <v>25.504999999999999</v>
      </c>
      <c r="C5950">
        <v>24.5</v>
      </c>
      <c r="D5950">
        <v>25.504999999999999</v>
      </c>
      <c r="E5950">
        <v>24.48</v>
      </c>
      <c r="F5950" t="s">
        <v>5609</v>
      </c>
      <c r="G5950" s="18">
        <v>1.84E-2</v>
      </c>
    </row>
    <row r="5951" spans="1:7" x14ac:dyDescent="0.3">
      <c r="A5951" t="s">
        <v>5292</v>
      </c>
      <c r="B5951">
        <v>25.933</v>
      </c>
      <c r="C5951">
        <v>25.62</v>
      </c>
      <c r="D5951">
        <v>26.105</v>
      </c>
      <c r="E5951">
        <v>25.62</v>
      </c>
      <c r="F5951" t="s">
        <v>5633</v>
      </c>
      <c r="G5951" s="18">
        <v>1.6799999999999999E-2</v>
      </c>
    </row>
    <row r="5952" spans="1:7" x14ac:dyDescent="0.3">
      <c r="A5952" t="s">
        <v>5293</v>
      </c>
      <c r="B5952">
        <v>26.02</v>
      </c>
      <c r="C5952">
        <v>26.225000000000001</v>
      </c>
      <c r="D5952">
        <v>26.225000000000001</v>
      </c>
      <c r="E5952">
        <v>25.925000000000001</v>
      </c>
      <c r="F5952" t="s">
        <v>5699</v>
      </c>
      <c r="G5952" s="18">
        <v>3.3999999999999998E-3</v>
      </c>
    </row>
    <row r="5953" spans="1:7" x14ac:dyDescent="0.3">
      <c r="A5953" t="s">
        <v>5294</v>
      </c>
      <c r="B5953">
        <v>25.716999999999999</v>
      </c>
      <c r="C5953">
        <v>25.98</v>
      </c>
      <c r="D5953">
        <v>25.98</v>
      </c>
      <c r="E5953">
        <v>25.335000000000001</v>
      </c>
      <c r="F5953" t="s">
        <v>5635</v>
      </c>
      <c r="G5953" s="18">
        <v>-1.1599999999999999E-2</v>
      </c>
    </row>
    <row r="5954" spans="1:7" x14ac:dyDescent="0.3">
      <c r="A5954" t="s">
        <v>6732</v>
      </c>
      <c r="B5954">
        <v>25.614999999999998</v>
      </c>
      <c r="C5954">
        <v>25.497</v>
      </c>
      <c r="D5954">
        <v>25.68</v>
      </c>
      <c r="E5954">
        <v>25.454999999999998</v>
      </c>
      <c r="F5954" t="s">
        <v>9</v>
      </c>
      <c r="G5954" s="18">
        <v>-4.0000000000000001E-3</v>
      </c>
    </row>
    <row r="5955" spans="1:7" x14ac:dyDescent="0.3">
      <c r="A5955" t="s">
        <v>5295</v>
      </c>
      <c r="B5955">
        <v>25.65</v>
      </c>
      <c r="C5955">
        <v>25.75</v>
      </c>
      <c r="D5955">
        <v>25.885000000000002</v>
      </c>
      <c r="E5955">
        <v>25.43</v>
      </c>
      <c r="F5955" t="s">
        <v>5609</v>
      </c>
      <c r="G5955" s="18">
        <v>1.4E-3</v>
      </c>
    </row>
    <row r="5956" spans="1:7" x14ac:dyDescent="0.3">
      <c r="A5956" t="s">
        <v>5296</v>
      </c>
      <c r="B5956">
        <v>25.701000000000001</v>
      </c>
      <c r="C5956">
        <v>25.57</v>
      </c>
      <c r="D5956">
        <v>25.645</v>
      </c>
      <c r="E5956">
        <v>25.57</v>
      </c>
      <c r="F5956" t="s">
        <v>5617</v>
      </c>
      <c r="G5956" s="18">
        <v>2E-3</v>
      </c>
    </row>
    <row r="5957" spans="1:7" x14ac:dyDescent="0.3">
      <c r="A5957" t="s">
        <v>5297</v>
      </c>
      <c r="B5957">
        <v>25.547999999999998</v>
      </c>
      <c r="C5957">
        <v>25.324999999999999</v>
      </c>
      <c r="D5957">
        <v>25.555</v>
      </c>
      <c r="E5957">
        <v>25</v>
      </c>
      <c r="F5957" t="s">
        <v>5626</v>
      </c>
      <c r="G5957" s="18">
        <v>-6.0000000000000001E-3</v>
      </c>
    </row>
    <row r="5958" spans="1:7" x14ac:dyDescent="0.3">
      <c r="A5958" t="s">
        <v>5298</v>
      </c>
      <c r="B5958">
        <v>26.058</v>
      </c>
      <c r="C5958">
        <v>25.25</v>
      </c>
      <c r="D5958">
        <v>27.04</v>
      </c>
      <c r="E5958">
        <v>25.25</v>
      </c>
      <c r="F5958" t="s">
        <v>5698</v>
      </c>
      <c r="G5958" s="18">
        <v>0.02</v>
      </c>
    </row>
    <row r="5959" spans="1:7" x14ac:dyDescent="0.3">
      <c r="A5959" t="s">
        <v>5299</v>
      </c>
      <c r="B5959">
        <v>27.036999999999999</v>
      </c>
      <c r="C5959">
        <v>26.725000000000001</v>
      </c>
      <c r="D5959">
        <v>27.83</v>
      </c>
      <c r="E5959">
        <v>26.43</v>
      </c>
      <c r="F5959" t="s">
        <v>5993</v>
      </c>
      <c r="G5959" s="18">
        <v>3.7600000000000001E-2</v>
      </c>
    </row>
    <row r="5960" spans="1:7" x14ac:dyDescent="0.3">
      <c r="A5960" t="s">
        <v>6733</v>
      </c>
      <c r="B5960">
        <v>28.82</v>
      </c>
      <c r="C5960">
        <v>27.055</v>
      </c>
      <c r="D5960">
        <v>29.222999999999999</v>
      </c>
      <c r="E5960">
        <v>27.055</v>
      </c>
      <c r="F5960" t="s">
        <v>9</v>
      </c>
      <c r="G5960" s="18">
        <v>6.59E-2</v>
      </c>
    </row>
    <row r="5961" spans="1:7" x14ac:dyDescent="0.3">
      <c r="A5961" t="s">
        <v>5300</v>
      </c>
      <c r="B5961">
        <v>29.364000000000001</v>
      </c>
      <c r="C5961">
        <v>28.55</v>
      </c>
      <c r="D5961">
        <v>29.93</v>
      </c>
      <c r="E5961">
        <v>28.405000000000001</v>
      </c>
      <c r="F5961" t="s">
        <v>6734</v>
      </c>
      <c r="G5961" s="18">
        <v>1.89E-2</v>
      </c>
    </row>
    <row r="5962" spans="1:7" x14ac:dyDescent="0.3">
      <c r="A5962" t="s">
        <v>5301</v>
      </c>
      <c r="B5962">
        <v>26.469000000000001</v>
      </c>
      <c r="C5962">
        <v>28.425000000000001</v>
      </c>
      <c r="D5962">
        <v>28.425000000000001</v>
      </c>
      <c r="E5962">
        <v>26.44</v>
      </c>
      <c r="F5962" t="s">
        <v>6663</v>
      </c>
      <c r="G5962" s="18">
        <v>-9.8599999999999993E-2</v>
      </c>
    </row>
    <row r="5963" spans="1:7" x14ac:dyDescent="0.3">
      <c r="A5963" t="s">
        <v>5302</v>
      </c>
      <c r="B5963">
        <v>26.981999999999999</v>
      </c>
      <c r="C5963">
        <v>27.04</v>
      </c>
      <c r="D5963">
        <v>27.135000000000002</v>
      </c>
      <c r="E5963">
        <v>26.914999999999999</v>
      </c>
      <c r="F5963" t="s">
        <v>5915</v>
      </c>
      <c r="G5963" s="18">
        <v>1.9400000000000001E-2</v>
      </c>
    </row>
    <row r="5964" spans="1:7" x14ac:dyDescent="0.3">
      <c r="A5964" t="s">
        <v>5303</v>
      </c>
      <c r="B5964">
        <v>26.327000000000002</v>
      </c>
      <c r="C5964">
        <v>26.54</v>
      </c>
      <c r="D5964">
        <v>26.78</v>
      </c>
      <c r="E5964">
        <v>26.145</v>
      </c>
      <c r="F5964" t="s">
        <v>5644</v>
      </c>
      <c r="G5964" s="18">
        <v>-2.4299999999999999E-2</v>
      </c>
    </row>
    <row r="5965" spans="1:7" x14ac:dyDescent="0.3">
      <c r="A5965" t="s">
        <v>5304</v>
      </c>
      <c r="B5965">
        <v>27.062000000000001</v>
      </c>
      <c r="C5965">
        <v>26.725000000000001</v>
      </c>
      <c r="D5965">
        <v>27.155000000000001</v>
      </c>
      <c r="E5965">
        <v>26.574999999999999</v>
      </c>
      <c r="F5965" t="s">
        <v>6735</v>
      </c>
      <c r="G5965" s="18">
        <v>2.7900000000000001E-2</v>
      </c>
    </row>
    <row r="5966" spans="1:7" x14ac:dyDescent="0.3">
      <c r="A5966" t="s">
        <v>6736</v>
      </c>
      <c r="B5966">
        <v>27.343</v>
      </c>
      <c r="C5966">
        <v>27.027000000000001</v>
      </c>
      <c r="D5966">
        <v>27.39</v>
      </c>
      <c r="E5966">
        <v>26.824999999999999</v>
      </c>
      <c r="F5966" t="s">
        <v>9</v>
      </c>
      <c r="G5966" s="18">
        <v>1.04E-2</v>
      </c>
    </row>
    <row r="5967" spans="1:7" x14ac:dyDescent="0.3">
      <c r="A5967" t="s">
        <v>5305</v>
      </c>
      <c r="B5967">
        <v>27.602</v>
      </c>
      <c r="C5967">
        <v>27.324999999999999</v>
      </c>
      <c r="D5967">
        <v>27.7</v>
      </c>
      <c r="E5967">
        <v>27</v>
      </c>
      <c r="F5967" t="s">
        <v>5729</v>
      </c>
      <c r="G5967" s="18">
        <v>9.4999999999999998E-3</v>
      </c>
    </row>
    <row r="5968" spans="1:7" x14ac:dyDescent="0.3">
      <c r="A5968" t="s">
        <v>5306</v>
      </c>
      <c r="B5968">
        <v>27.448</v>
      </c>
      <c r="C5968">
        <v>27.515000000000001</v>
      </c>
      <c r="D5968">
        <v>27.734999999999999</v>
      </c>
      <c r="E5968">
        <v>27.265000000000001</v>
      </c>
      <c r="F5968" t="s">
        <v>5993</v>
      </c>
      <c r="G5968" s="18">
        <v>-5.5999999999999999E-3</v>
      </c>
    </row>
    <row r="5969" spans="1:7" x14ac:dyDescent="0.3">
      <c r="A5969" t="s">
        <v>5307</v>
      </c>
      <c r="B5969">
        <v>27.134</v>
      </c>
      <c r="C5969">
        <v>27.53</v>
      </c>
      <c r="D5969">
        <v>27.55</v>
      </c>
      <c r="E5969">
        <v>27.024999999999999</v>
      </c>
      <c r="F5969" t="s">
        <v>5685</v>
      </c>
      <c r="G5969" s="18">
        <v>-1.14E-2</v>
      </c>
    </row>
    <row r="5970" spans="1:7" x14ac:dyDescent="0.3">
      <c r="A5970" t="s">
        <v>5308</v>
      </c>
      <c r="B5970">
        <v>27.117999999999999</v>
      </c>
      <c r="C5970">
        <v>26.925000000000001</v>
      </c>
      <c r="D5970">
        <v>27.4</v>
      </c>
      <c r="E5970">
        <v>26.925000000000001</v>
      </c>
      <c r="F5970" t="s">
        <v>5958</v>
      </c>
      <c r="G5970" s="18">
        <v>-5.9999999999999995E-4</v>
      </c>
    </row>
    <row r="5971" spans="1:7" x14ac:dyDescent="0.3">
      <c r="A5971" t="s">
        <v>5309</v>
      </c>
      <c r="B5971">
        <v>27.38</v>
      </c>
      <c r="C5971">
        <v>27.3</v>
      </c>
      <c r="D5971">
        <v>27.515000000000001</v>
      </c>
      <c r="E5971">
        <v>27.155000000000001</v>
      </c>
      <c r="F5971" t="s">
        <v>5990</v>
      </c>
      <c r="G5971" s="18">
        <v>9.7000000000000003E-3</v>
      </c>
    </row>
    <row r="5972" spans="1:7" x14ac:dyDescent="0.3">
      <c r="A5972" t="s">
        <v>6737</v>
      </c>
      <c r="B5972">
        <v>27.51</v>
      </c>
      <c r="C5972">
        <v>27.395</v>
      </c>
      <c r="D5972">
        <v>27.614999999999998</v>
      </c>
      <c r="E5972">
        <v>27.395</v>
      </c>
      <c r="F5972" t="s">
        <v>9</v>
      </c>
      <c r="G5972" s="18">
        <v>4.7000000000000002E-3</v>
      </c>
    </row>
    <row r="5973" spans="1:7" x14ac:dyDescent="0.3">
      <c r="A5973" t="s">
        <v>6738</v>
      </c>
      <c r="B5973">
        <v>27.672000000000001</v>
      </c>
      <c r="C5973">
        <v>27.503</v>
      </c>
      <c r="D5973">
        <v>27.802</v>
      </c>
      <c r="E5973">
        <v>27.468</v>
      </c>
      <c r="F5973" t="s">
        <v>9</v>
      </c>
      <c r="G5973" s="18">
        <v>5.8999999999999999E-3</v>
      </c>
    </row>
    <row r="5974" spans="1:7" x14ac:dyDescent="0.3">
      <c r="A5974" t="s">
        <v>5310</v>
      </c>
      <c r="B5974">
        <v>27.369</v>
      </c>
      <c r="C5974">
        <v>27.695</v>
      </c>
      <c r="D5974">
        <v>28.07</v>
      </c>
      <c r="E5974">
        <v>27.234999999999999</v>
      </c>
      <c r="F5974" t="s">
        <v>5896</v>
      </c>
      <c r="G5974" s="18">
        <v>-1.09E-2</v>
      </c>
    </row>
    <row r="5975" spans="1:7" x14ac:dyDescent="0.3">
      <c r="A5975" t="s">
        <v>5311</v>
      </c>
      <c r="B5975">
        <v>27.361999999999998</v>
      </c>
      <c r="C5975">
        <v>27.23</v>
      </c>
      <c r="D5975">
        <v>27.484999999999999</v>
      </c>
      <c r="E5975">
        <v>26.965</v>
      </c>
      <c r="F5975" t="s">
        <v>5670</v>
      </c>
      <c r="G5975" s="18">
        <v>-2.9999999999999997E-4</v>
      </c>
    </row>
    <row r="5976" spans="1:7" x14ac:dyDescent="0.3">
      <c r="A5976" t="s">
        <v>5312</v>
      </c>
      <c r="B5976">
        <v>27.134</v>
      </c>
      <c r="C5976">
        <v>27.475000000000001</v>
      </c>
      <c r="D5976">
        <v>27.535</v>
      </c>
      <c r="E5976">
        <v>27.085000000000001</v>
      </c>
      <c r="F5976" t="s">
        <v>5630</v>
      </c>
      <c r="G5976" s="18">
        <v>-8.3000000000000001E-3</v>
      </c>
    </row>
    <row r="5977" spans="1:7" x14ac:dyDescent="0.3">
      <c r="A5977" t="s">
        <v>5313</v>
      </c>
      <c r="B5977">
        <v>27.321000000000002</v>
      </c>
      <c r="C5977">
        <v>26.25</v>
      </c>
      <c r="D5977">
        <v>27.7</v>
      </c>
      <c r="E5977">
        <v>26.25</v>
      </c>
      <c r="F5977" t="s">
        <v>5886</v>
      </c>
      <c r="G5977" s="18">
        <v>6.8999999999999999E-3</v>
      </c>
    </row>
    <row r="5978" spans="1:7" x14ac:dyDescent="0.3">
      <c r="A5978" t="s">
        <v>6739</v>
      </c>
      <c r="B5978">
        <v>27.477</v>
      </c>
      <c r="C5978">
        <v>27.308</v>
      </c>
      <c r="D5978">
        <v>27.63</v>
      </c>
      <c r="E5978">
        <v>27.308</v>
      </c>
      <c r="F5978" t="s">
        <v>9</v>
      </c>
      <c r="G5978" s="18">
        <v>5.7000000000000002E-3</v>
      </c>
    </row>
    <row r="5979" spans="1:7" x14ac:dyDescent="0.3">
      <c r="A5979" t="s">
        <v>5314</v>
      </c>
      <c r="B5979">
        <v>28.166</v>
      </c>
      <c r="C5979">
        <v>27.62</v>
      </c>
      <c r="D5979">
        <v>28.385000000000002</v>
      </c>
      <c r="E5979">
        <v>27.465</v>
      </c>
      <c r="F5979" t="s">
        <v>5807</v>
      </c>
      <c r="G5979" s="18">
        <v>2.5100000000000001E-2</v>
      </c>
    </row>
    <row r="5980" spans="1:7" x14ac:dyDescent="0.3">
      <c r="A5980" t="s">
        <v>5315</v>
      </c>
      <c r="B5980">
        <v>27.782</v>
      </c>
      <c r="C5980">
        <v>28.05</v>
      </c>
      <c r="D5980">
        <v>28.145</v>
      </c>
      <c r="E5980">
        <v>27.594999999999999</v>
      </c>
      <c r="F5980" t="s">
        <v>5686</v>
      </c>
      <c r="G5980" s="18">
        <v>-1.3599999999999999E-2</v>
      </c>
    </row>
    <row r="5981" spans="1:7" x14ac:dyDescent="0.3">
      <c r="A5981" t="s">
        <v>5316</v>
      </c>
      <c r="B5981">
        <v>27.963000000000001</v>
      </c>
      <c r="C5981">
        <v>27.835000000000001</v>
      </c>
      <c r="D5981">
        <v>28.03</v>
      </c>
      <c r="E5981">
        <v>27.515000000000001</v>
      </c>
      <c r="F5981" t="s">
        <v>5635</v>
      </c>
      <c r="G5981" s="18">
        <v>6.4999999999999997E-3</v>
      </c>
    </row>
    <row r="5982" spans="1:7" x14ac:dyDescent="0.3">
      <c r="A5982" t="s">
        <v>5317</v>
      </c>
      <c r="B5982">
        <v>27.733000000000001</v>
      </c>
      <c r="C5982">
        <v>28.08</v>
      </c>
      <c r="D5982">
        <v>28.31</v>
      </c>
      <c r="E5982">
        <v>27.4</v>
      </c>
      <c r="F5982" t="s">
        <v>5721</v>
      </c>
      <c r="G5982" s="18">
        <v>-8.2000000000000007E-3</v>
      </c>
    </row>
    <row r="5983" spans="1:7" x14ac:dyDescent="0.3">
      <c r="A5983" t="s">
        <v>5318</v>
      </c>
      <c r="B5983">
        <v>26.498000000000001</v>
      </c>
      <c r="C5983">
        <v>27.58</v>
      </c>
      <c r="D5983">
        <v>27.58</v>
      </c>
      <c r="E5983">
        <v>26.35</v>
      </c>
      <c r="F5983" t="s">
        <v>5624</v>
      </c>
      <c r="G5983" s="18">
        <v>-4.4499999999999998E-2</v>
      </c>
    </row>
    <row r="5984" spans="1:7" x14ac:dyDescent="0.3">
      <c r="A5984" t="s">
        <v>6740</v>
      </c>
      <c r="B5984">
        <v>26.832000000000001</v>
      </c>
      <c r="C5984">
        <v>26.667999999999999</v>
      </c>
      <c r="D5984">
        <v>26.84</v>
      </c>
      <c r="E5984">
        <v>26.63</v>
      </c>
      <c r="F5984" t="s">
        <v>9</v>
      </c>
      <c r="G5984" s="18">
        <v>1.26E-2</v>
      </c>
    </row>
    <row r="5985" spans="1:7" x14ac:dyDescent="0.3">
      <c r="A5985" t="s">
        <v>5319</v>
      </c>
      <c r="B5985">
        <v>26.728000000000002</v>
      </c>
      <c r="C5985">
        <v>26.855</v>
      </c>
      <c r="D5985">
        <v>27.1</v>
      </c>
      <c r="E5985">
        <v>26.594999999999999</v>
      </c>
      <c r="F5985" t="s">
        <v>5896</v>
      </c>
      <c r="G5985" s="18">
        <v>-3.8999999999999998E-3</v>
      </c>
    </row>
    <row r="5986" spans="1:7" x14ac:dyDescent="0.3">
      <c r="A5986" t="s">
        <v>5320</v>
      </c>
      <c r="B5986">
        <v>26.933</v>
      </c>
      <c r="C5986">
        <v>26.5</v>
      </c>
      <c r="D5986">
        <v>27.024999999999999</v>
      </c>
      <c r="E5986">
        <v>25.875</v>
      </c>
      <c r="F5986" t="s">
        <v>5697</v>
      </c>
      <c r="G5986" s="18">
        <v>7.7000000000000002E-3</v>
      </c>
    </row>
    <row r="5987" spans="1:7" x14ac:dyDescent="0.3">
      <c r="A5987" t="s">
        <v>5321</v>
      </c>
      <c r="B5987">
        <v>26.451000000000001</v>
      </c>
      <c r="C5987">
        <v>26.835000000000001</v>
      </c>
      <c r="D5987">
        <v>26.835000000000001</v>
      </c>
      <c r="E5987">
        <v>25.94</v>
      </c>
      <c r="F5987" t="s">
        <v>5665</v>
      </c>
      <c r="G5987" s="18">
        <v>-1.7899999999999999E-2</v>
      </c>
    </row>
    <row r="5988" spans="1:7" x14ac:dyDescent="0.3">
      <c r="A5988" t="s">
        <v>5322</v>
      </c>
      <c r="B5988">
        <v>25.527000000000001</v>
      </c>
      <c r="C5988">
        <v>26.254999999999999</v>
      </c>
      <c r="D5988">
        <v>26.395</v>
      </c>
      <c r="E5988">
        <v>25.234999999999999</v>
      </c>
      <c r="F5988" t="s">
        <v>5728</v>
      </c>
      <c r="G5988" s="18">
        <v>-3.49E-2</v>
      </c>
    </row>
    <row r="5989" spans="1:7" x14ac:dyDescent="0.3">
      <c r="A5989" t="s">
        <v>5323</v>
      </c>
      <c r="B5989">
        <v>25.355</v>
      </c>
      <c r="C5989">
        <v>25.33</v>
      </c>
      <c r="D5989">
        <v>25.53</v>
      </c>
      <c r="E5989">
        <v>24.975000000000001</v>
      </c>
      <c r="F5989" t="s">
        <v>5971</v>
      </c>
      <c r="G5989" s="18">
        <v>-6.7000000000000002E-3</v>
      </c>
    </row>
    <row r="5990" spans="1:7" x14ac:dyDescent="0.3">
      <c r="A5990" t="s">
        <v>6741</v>
      </c>
      <c r="B5990">
        <v>25.49</v>
      </c>
      <c r="C5990">
        <v>25.39</v>
      </c>
      <c r="D5990">
        <v>25.614999999999998</v>
      </c>
      <c r="E5990">
        <v>25.39</v>
      </c>
      <c r="F5990" t="s">
        <v>9</v>
      </c>
      <c r="G5990" s="18">
        <v>5.3E-3</v>
      </c>
    </row>
    <row r="5991" spans="1:7" x14ac:dyDescent="0.3">
      <c r="A5991" t="s">
        <v>5324</v>
      </c>
      <c r="B5991">
        <v>25.324000000000002</v>
      </c>
      <c r="C5991">
        <v>25.7</v>
      </c>
      <c r="D5991">
        <v>25.96</v>
      </c>
      <c r="E5991">
        <v>25.055</v>
      </c>
      <c r="F5991" t="s">
        <v>5736</v>
      </c>
      <c r="G5991" s="18">
        <v>-6.4999999999999997E-3</v>
      </c>
    </row>
    <row r="5992" spans="1:7" x14ac:dyDescent="0.3">
      <c r="A5992" t="s">
        <v>5325</v>
      </c>
      <c r="B5992">
        <v>26.241</v>
      </c>
      <c r="C5992">
        <v>25.555</v>
      </c>
      <c r="D5992">
        <v>26.254999999999999</v>
      </c>
      <c r="E5992">
        <v>25.48</v>
      </c>
      <c r="F5992" t="s">
        <v>5805</v>
      </c>
      <c r="G5992" s="18">
        <v>3.6200000000000003E-2</v>
      </c>
    </row>
    <row r="5993" spans="1:7" x14ac:dyDescent="0.3">
      <c r="A5993" t="s">
        <v>5326</v>
      </c>
      <c r="B5993">
        <v>26.186</v>
      </c>
      <c r="C5993">
        <v>26.094999999999999</v>
      </c>
      <c r="D5993">
        <v>26.215</v>
      </c>
      <c r="E5993">
        <v>25.725000000000001</v>
      </c>
      <c r="F5993" t="s">
        <v>5678</v>
      </c>
      <c r="G5993" s="18">
        <v>-2.0999999999999999E-3</v>
      </c>
    </row>
    <row r="5994" spans="1:7" x14ac:dyDescent="0.3">
      <c r="A5994" t="s">
        <v>5327</v>
      </c>
      <c r="B5994">
        <v>26.245999999999999</v>
      </c>
      <c r="C5994">
        <v>26.254999999999999</v>
      </c>
      <c r="D5994">
        <v>26.41</v>
      </c>
      <c r="E5994">
        <v>26.09</v>
      </c>
      <c r="F5994" t="s">
        <v>5736</v>
      </c>
      <c r="G5994" s="18">
        <v>2.3E-3</v>
      </c>
    </row>
    <row r="5995" spans="1:7" x14ac:dyDescent="0.3">
      <c r="A5995" t="s">
        <v>5328</v>
      </c>
      <c r="B5995">
        <v>25.957999999999998</v>
      </c>
      <c r="C5995">
        <v>25.774999999999999</v>
      </c>
      <c r="D5995">
        <v>26.004999999999999</v>
      </c>
      <c r="E5995">
        <v>25.55</v>
      </c>
      <c r="F5995" t="s">
        <v>5795</v>
      </c>
      <c r="G5995" s="18">
        <v>-1.0999999999999999E-2</v>
      </c>
    </row>
    <row r="5996" spans="1:7" x14ac:dyDescent="0.3">
      <c r="A5996" t="s">
        <v>6742</v>
      </c>
      <c r="B5996">
        <v>26.058</v>
      </c>
      <c r="C5996">
        <v>25.983000000000001</v>
      </c>
      <c r="D5996">
        <v>26.157</v>
      </c>
      <c r="E5996">
        <v>25.977</v>
      </c>
      <c r="F5996" t="s">
        <v>9</v>
      </c>
      <c r="G5996" s="18">
        <v>3.8999999999999998E-3</v>
      </c>
    </row>
    <row r="5997" spans="1:7" x14ac:dyDescent="0.3">
      <c r="A5997" t="s">
        <v>5329</v>
      </c>
      <c r="B5997">
        <v>26.347999999999999</v>
      </c>
      <c r="C5997">
        <v>26.065000000000001</v>
      </c>
      <c r="D5997">
        <v>26.37</v>
      </c>
      <c r="E5997">
        <v>26.065000000000001</v>
      </c>
      <c r="F5997" t="s">
        <v>5646</v>
      </c>
      <c r="G5997" s="18">
        <v>1.11E-2</v>
      </c>
    </row>
    <row r="5998" spans="1:7" x14ac:dyDescent="0.3">
      <c r="A5998" t="s">
        <v>5330</v>
      </c>
      <c r="B5998">
        <v>26.058</v>
      </c>
      <c r="C5998">
        <v>26.38</v>
      </c>
      <c r="D5998">
        <v>26.44</v>
      </c>
      <c r="E5998">
        <v>25.98</v>
      </c>
      <c r="F5998" t="s">
        <v>5626</v>
      </c>
      <c r="G5998" s="18">
        <v>-1.0999999999999999E-2</v>
      </c>
    </row>
    <row r="5999" spans="1:7" x14ac:dyDescent="0.3">
      <c r="A5999" t="s">
        <v>5331</v>
      </c>
      <c r="B5999">
        <v>26.113</v>
      </c>
      <c r="C5999">
        <v>25.97</v>
      </c>
      <c r="D5999">
        <v>26.55</v>
      </c>
      <c r="E5999">
        <v>25.97</v>
      </c>
      <c r="F5999" t="s">
        <v>5616</v>
      </c>
      <c r="G5999" s="18">
        <v>2.0999999999999999E-3</v>
      </c>
    </row>
    <row r="6000" spans="1:7" x14ac:dyDescent="0.3">
      <c r="A6000" t="s">
        <v>5332</v>
      </c>
      <c r="B6000">
        <v>26.404</v>
      </c>
      <c r="C6000">
        <v>26.51</v>
      </c>
      <c r="D6000">
        <v>26.7</v>
      </c>
      <c r="E6000">
        <v>25.97</v>
      </c>
      <c r="F6000" t="s">
        <v>5610</v>
      </c>
      <c r="G6000" s="18">
        <v>1.11E-2</v>
      </c>
    </row>
    <row r="6001" spans="1:7" x14ac:dyDescent="0.3">
      <c r="A6001" t="s">
        <v>5333</v>
      </c>
      <c r="B6001">
        <v>26.370999999999999</v>
      </c>
      <c r="C6001">
        <v>26.22</v>
      </c>
      <c r="D6001">
        <v>26.385000000000002</v>
      </c>
      <c r="E6001">
        <v>26.195</v>
      </c>
      <c r="F6001" t="s">
        <v>5759</v>
      </c>
      <c r="G6001" s="18">
        <v>-1.1999999999999999E-3</v>
      </c>
    </row>
    <row r="6002" spans="1:7" x14ac:dyDescent="0.3">
      <c r="A6002" t="s">
        <v>6743</v>
      </c>
      <c r="B6002">
        <v>25.952999999999999</v>
      </c>
      <c r="C6002">
        <v>26.337</v>
      </c>
      <c r="D6002">
        <v>26.337</v>
      </c>
      <c r="E6002">
        <v>25.933</v>
      </c>
      <c r="F6002" t="s">
        <v>9</v>
      </c>
      <c r="G6002" s="18">
        <v>-1.5900000000000001E-2</v>
      </c>
    </row>
    <row r="6003" spans="1:7" x14ac:dyDescent="0.3">
      <c r="A6003" t="s">
        <v>5334</v>
      </c>
      <c r="B6003">
        <v>25.818000000000001</v>
      </c>
      <c r="C6003">
        <v>26.05</v>
      </c>
      <c r="D6003">
        <v>26.05</v>
      </c>
      <c r="E6003">
        <v>25.645</v>
      </c>
      <c r="F6003" t="s">
        <v>5757</v>
      </c>
      <c r="G6003" s="18">
        <v>-5.1999999999999998E-3</v>
      </c>
    </row>
    <row r="6004" spans="1:7" x14ac:dyDescent="0.3">
      <c r="A6004" t="s">
        <v>5335</v>
      </c>
      <c r="B6004">
        <v>25.285</v>
      </c>
      <c r="C6004">
        <v>25.765000000000001</v>
      </c>
      <c r="D6004">
        <v>25.795000000000002</v>
      </c>
      <c r="E6004">
        <v>25.125</v>
      </c>
      <c r="F6004" t="s">
        <v>5627</v>
      </c>
      <c r="G6004" s="18">
        <v>-2.06E-2</v>
      </c>
    </row>
    <row r="6005" spans="1:7" x14ac:dyDescent="0.3">
      <c r="A6005" t="s">
        <v>5336</v>
      </c>
      <c r="B6005">
        <v>25.295000000000002</v>
      </c>
      <c r="C6005">
        <v>25.25</v>
      </c>
      <c r="D6005">
        <v>25.475000000000001</v>
      </c>
      <c r="E6005">
        <v>25.2</v>
      </c>
      <c r="F6005" t="s">
        <v>5717</v>
      </c>
      <c r="G6005" s="18">
        <v>4.0000000000000002E-4</v>
      </c>
    </row>
    <row r="6006" spans="1:7" x14ac:dyDescent="0.3">
      <c r="A6006" t="s">
        <v>5337</v>
      </c>
      <c r="B6006">
        <v>25.108000000000001</v>
      </c>
      <c r="C6006">
        <v>25.2</v>
      </c>
      <c r="D6006">
        <v>25.265000000000001</v>
      </c>
      <c r="E6006">
        <v>24.555</v>
      </c>
      <c r="F6006" t="s">
        <v>5781</v>
      </c>
      <c r="G6006" s="18">
        <v>-7.4000000000000003E-3</v>
      </c>
    </row>
    <row r="6007" spans="1:7" x14ac:dyDescent="0.3">
      <c r="A6007" t="s">
        <v>5338</v>
      </c>
      <c r="B6007">
        <v>25.184000000000001</v>
      </c>
      <c r="C6007">
        <v>25.35</v>
      </c>
      <c r="D6007">
        <v>25.35</v>
      </c>
      <c r="E6007">
        <v>25</v>
      </c>
      <c r="F6007" t="s">
        <v>5612</v>
      </c>
      <c r="G6007" s="18">
        <v>3.0000000000000001E-3</v>
      </c>
    </row>
    <row r="6008" spans="1:7" x14ac:dyDescent="0.3">
      <c r="A6008" t="s">
        <v>6744</v>
      </c>
      <c r="B6008">
        <v>25.082000000000001</v>
      </c>
      <c r="C6008">
        <v>25.132999999999999</v>
      </c>
      <c r="D6008">
        <v>25.145</v>
      </c>
      <c r="E6008">
        <v>25.038</v>
      </c>
      <c r="F6008" t="s">
        <v>9</v>
      </c>
      <c r="G6008" s="18">
        <v>-4.1000000000000003E-3</v>
      </c>
    </row>
    <row r="6009" spans="1:7" x14ac:dyDescent="0.3">
      <c r="A6009" t="s">
        <v>5339</v>
      </c>
      <c r="B6009">
        <v>24.841000000000001</v>
      </c>
      <c r="C6009">
        <v>25.05</v>
      </c>
      <c r="D6009">
        <v>25.05</v>
      </c>
      <c r="E6009">
        <v>24.6</v>
      </c>
      <c r="F6009" t="s">
        <v>5625</v>
      </c>
      <c r="G6009" s="18">
        <v>-9.5999999999999992E-3</v>
      </c>
    </row>
    <row r="6010" spans="1:7" x14ac:dyDescent="0.3">
      <c r="A6010" t="s">
        <v>5340</v>
      </c>
      <c r="B6010">
        <v>24.209</v>
      </c>
      <c r="C6010">
        <v>24.68</v>
      </c>
      <c r="D6010">
        <v>24.82</v>
      </c>
      <c r="E6010">
        <v>23.995000000000001</v>
      </c>
      <c r="F6010" t="s">
        <v>5706</v>
      </c>
      <c r="G6010" s="18">
        <v>-2.5399999999999999E-2</v>
      </c>
    </row>
    <row r="6011" spans="1:7" x14ac:dyDescent="0.3">
      <c r="A6011" t="s">
        <v>5341</v>
      </c>
      <c r="B6011">
        <v>24.609000000000002</v>
      </c>
      <c r="C6011">
        <v>24.06</v>
      </c>
      <c r="D6011">
        <v>24.62</v>
      </c>
      <c r="E6011">
        <v>23.824999999999999</v>
      </c>
      <c r="F6011" t="s">
        <v>5745</v>
      </c>
      <c r="G6011" s="18">
        <v>1.6500000000000001E-2</v>
      </c>
    </row>
    <row r="6012" spans="1:7" x14ac:dyDescent="0.3">
      <c r="A6012" t="s">
        <v>5342</v>
      </c>
      <c r="B6012">
        <v>25.02</v>
      </c>
      <c r="C6012">
        <v>24.414999999999999</v>
      </c>
      <c r="D6012">
        <v>25.06</v>
      </c>
      <c r="E6012">
        <v>24.414999999999999</v>
      </c>
      <c r="F6012" t="s">
        <v>6745</v>
      </c>
      <c r="G6012" s="18">
        <v>1.67E-2</v>
      </c>
    </row>
    <row r="6013" spans="1:7" x14ac:dyDescent="0.3">
      <c r="A6013" t="s">
        <v>6746</v>
      </c>
      <c r="B6013">
        <v>25.047000000000001</v>
      </c>
      <c r="C6013">
        <v>25.003</v>
      </c>
      <c r="D6013">
        <v>25.062000000000001</v>
      </c>
      <c r="E6013">
        <v>24.965</v>
      </c>
      <c r="F6013" t="s">
        <v>9</v>
      </c>
      <c r="G6013" s="18">
        <v>1.1000000000000001E-3</v>
      </c>
    </row>
    <row r="6014" spans="1:7" x14ac:dyDescent="0.3">
      <c r="A6014" t="s">
        <v>5343</v>
      </c>
      <c r="B6014">
        <v>24.855</v>
      </c>
      <c r="C6014">
        <v>25.065000000000001</v>
      </c>
      <c r="D6014">
        <v>25.1</v>
      </c>
      <c r="E6014">
        <v>24.8</v>
      </c>
      <c r="F6014" t="s">
        <v>5693</v>
      </c>
      <c r="G6014" s="18">
        <v>-7.7000000000000002E-3</v>
      </c>
    </row>
    <row r="6015" spans="1:7" x14ac:dyDescent="0.3">
      <c r="A6015" t="s">
        <v>5344</v>
      </c>
      <c r="B6015">
        <v>25.302</v>
      </c>
      <c r="C6015">
        <v>25.1</v>
      </c>
      <c r="D6015">
        <v>25.4</v>
      </c>
      <c r="E6015">
        <v>24.99</v>
      </c>
      <c r="F6015" t="s">
        <v>5693</v>
      </c>
      <c r="G6015" s="18">
        <v>1.7999999999999999E-2</v>
      </c>
    </row>
    <row r="6016" spans="1:7" x14ac:dyDescent="0.3">
      <c r="A6016" t="s">
        <v>5345</v>
      </c>
      <c r="B6016">
        <v>25.312000000000001</v>
      </c>
      <c r="C6016">
        <v>25.27</v>
      </c>
      <c r="D6016">
        <v>25.335000000000001</v>
      </c>
      <c r="E6016">
        <v>25.01</v>
      </c>
      <c r="F6016" t="s">
        <v>5623</v>
      </c>
      <c r="G6016" s="18">
        <v>4.0000000000000002E-4</v>
      </c>
    </row>
    <row r="6017" spans="1:7" x14ac:dyDescent="0.3">
      <c r="A6017" t="s">
        <v>5346</v>
      </c>
      <c r="B6017">
        <v>25.652999999999999</v>
      </c>
      <c r="C6017">
        <v>25.1</v>
      </c>
      <c r="D6017">
        <v>25.725000000000001</v>
      </c>
      <c r="E6017">
        <v>25.1</v>
      </c>
      <c r="F6017" t="s">
        <v>5650</v>
      </c>
      <c r="G6017" s="18">
        <v>1.35E-2</v>
      </c>
    </row>
    <row r="6018" spans="1:7" x14ac:dyDescent="0.3">
      <c r="A6018" t="s">
        <v>5347</v>
      </c>
      <c r="B6018">
        <v>25.388999999999999</v>
      </c>
      <c r="C6018">
        <v>25.574999999999999</v>
      </c>
      <c r="D6018">
        <v>25.574999999999999</v>
      </c>
      <c r="E6018">
        <v>25.1</v>
      </c>
      <c r="F6018" t="s">
        <v>5605</v>
      </c>
      <c r="G6018" s="18">
        <v>-1.03E-2</v>
      </c>
    </row>
    <row r="6019" spans="1:7" x14ac:dyDescent="0.3">
      <c r="A6019" t="s">
        <v>6747</v>
      </c>
      <c r="B6019">
        <v>25.305</v>
      </c>
      <c r="C6019">
        <v>25.315000000000001</v>
      </c>
      <c r="D6019">
        <v>25.32</v>
      </c>
      <c r="E6019">
        <v>25.253</v>
      </c>
      <c r="F6019" t="s">
        <v>9</v>
      </c>
      <c r="G6019" s="18">
        <v>-3.3E-3</v>
      </c>
    </row>
    <row r="6020" spans="1:7" x14ac:dyDescent="0.3">
      <c r="A6020" t="s">
        <v>5348</v>
      </c>
      <c r="B6020">
        <v>24.931000000000001</v>
      </c>
      <c r="C6020">
        <v>25.21</v>
      </c>
      <c r="D6020">
        <v>25.335000000000001</v>
      </c>
      <c r="E6020">
        <v>24.8</v>
      </c>
      <c r="F6020" t="s">
        <v>5719</v>
      </c>
      <c r="G6020" s="18">
        <v>-1.4800000000000001E-2</v>
      </c>
    </row>
    <row r="6021" spans="1:7" x14ac:dyDescent="0.3">
      <c r="A6021" t="s">
        <v>5349</v>
      </c>
      <c r="B6021">
        <v>25.491</v>
      </c>
      <c r="C6021">
        <v>24.8</v>
      </c>
      <c r="D6021">
        <v>25.574999999999999</v>
      </c>
      <c r="E6021">
        <v>24.8</v>
      </c>
      <c r="F6021" t="s">
        <v>5806</v>
      </c>
      <c r="G6021" s="18">
        <v>2.2499999999999999E-2</v>
      </c>
    </row>
    <row r="6022" spans="1:7" x14ac:dyDescent="0.3">
      <c r="A6022" t="s">
        <v>5350</v>
      </c>
      <c r="B6022">
        <v>25.59</v>
      </c>
      <c r="C6022">
        <v>25.44</v>
      </c>
      <c r="D6022">
        <v>25.59</v>
      </c>
      <c r="E6022">
        <v>25.34</v>
      </c>
      <c r="F6022" t="s">
        <v>6018</v>
      </c>
      <c r="G6022" s="18">
        <v>3.8999999999999998E-3</v>
      </c>
    </row>
    <row r="6023" spans="1:7" x14ac:dyDescent="0.3">
      <c r="A6023" t="s">
        <v>5351</v>
      </c>
      <c r="B6023">
        <v>26.026</v>
      </c>
      <c r="C6023">
        <v>25.715</v>
      </c>
      <c r="D6023">
        <v>26.12</v>
      </c>
      <c r="E6023">
        <v>25.454999999999998</v>
      </c>
      <c r="F6023" t="s">
        <v>5667</v>
      </c>
      <c r="G6023" s="18">
        <v>1.7000000000000001E-2</v>
      </c>
    </row>
    <row r="6024" spans="1:7" x14ac:dyDescent="0.3">
      <c r="A6024" t="s">
        <v>5352</v>
      </c>
      <c r="B6024">
        <v>26.169</v>
      </c>
      <c r="C6024">
        <v>25.945</v>
      </c>
      <c r="D6024">
        <v>26.37</v>
      </c>
      <c r="E6024">
        <v>25.905000000000001</v>
      </c>
      <c r="F6024" t="s">
        <v>5609</v>
      </c>
      <c r="G6024" s="18">
        <v>5.4999999999999997E-3</v>
      </c>
    </row>
    <row r="6025" spans="1:7" x14ac:dyDescent="0.3">
      <c r="A6025" t="s">
        <v>6748</v>
      </c>
      <c r="B6025">
        <v>25.988</v>
      </c>
      <c r="C6025">
        <v>26.035</v>
      </c>
      <c r="D6025">
        <v>26.062000000000001</v>
      </c>
      <c r="E6025">
        <v>25.972999999999999</v>
      </c>
      <c r="F6025" t="s">
        <v>9</v>
      </c>
      <c r="G6025" s="18">
        <v>-6.8999999999999999E-3</v>
      </c>
    </row>
    <row r="6026" spans="1:7" x14ac:dyDescent="0.3">
      <c r="A6026" t="s">
        <v>5353</v>
      </c>
      <c r="B6026">
        <v>25.902000000000001</v>
      </c>
      <c r="C6026">
        <v>26</v>
      </c>
      <c r="D6026">
        <v>26.29</v>
      </c>
      <c r="E6026">
        <v>25.76</v>
      </c>
      <c r="F6026" t="s">
        <v>5729</v>
      </c>
      <c r="G6026" s="18">
        <v>-3.3E-3</v>
      </c>
    </row>
    <row r="6027" spans="1:7" x14ac:dyDescent="0.3">
      <c r="A6027" t="s">
        <v>5354</v>
      </c>
      <c r="B6027">
        <v>25.904</v>
      </c>
      <c r="C6027">
        <v>26.03</v>
      </c>
      <c r="D6027">
        <v>26.08</v>
      </c>
      <c r="E6027">
        <v>25.885000000000002</v>
      </c>
      <c r="F6027" t="s">
        <v>5818</v>
      </c>
      <c r="G6027" s="18">
        <v>1E-4</v>
      </c>
    </row>
    <row r="6028" spans="1:7" x14ac:dyDescent="0.3">
      <c r="A6028" t="s">
        <v>5355</v>
      </c>
      <c r="B6028">
        <v>26.632000000000001</v>
      </c>
      <c r="C6028">
        <v>25.945</v>
      </c>
      <c r="D6028">
        <v>26.77</v>
      </c>
      <c r="E6028">
        <v>25.945</v>
      </c>
      <c r="F6028" t="s">
        <v>6011</v>
      </c>
      <c r="G6028" s="18">
        <v>2.81E-2</v>
      </c>
    </row>
    <row r="6029" spans="1:7" x14ac:dyDescent="0.3">
      <c r="A6029" t="s">
        <v>5356</v>
      </c>
      <c r="B6029">
        <v>26.247</v>
      </c>
      <c r="C6029">
        <v>26.704999999999998</v>
      </c>
      <c r="D6029">
        <v>26.704999999999998</v>
      </c>
      <c r="E6029">
        <v>26.125</v>
      </c>
      <c r="F6029" t="s">
        <v>5809</v>
      </c>
      <c r="G6029" s="18">
        <v>-1.4500000000000001E-2</v>
      </c>
    </row>
    <row r="6030" spans="1:7" x14ac:dyDescent="0.3">
      <c r="A6030" t="s">
        <v>5357</v>
      </c>
      <c r="B6030">
        <v>26.141999999999999</v>
      </c>
      <c r="C6030">
        <v>26.265000000000001</v>
      </c>
      <c r="D6030">
        <v>26.405000000000001</v>
      </c>
      <c r="E6030">
        <v>25.96</v>
      </c>
      <c r="F6030" t="s">
        <v>5690</v>
      </c>
      <c r="G6030" s="18">
        <v>-4.0000000000000001E-3</v>
      </c>
    </row>
    <row r="6031" spans="1:7" x14ac:dyDescent="0.3">
      <c r="A6031" t="s">
        <v>6749</v>
      </c>
      <c r="B6031">
        <v>25.995000000000001</v>
      </c>
      <c r="C6031">
        <v>25.992000000000001</v>
      </c>
      <c r="D6031">
        <v>26.045000000000002</v>
      </c>
      <c r="E6031">
        <v>25.965</v>
      </c>
      <c r="F6031" t="s">
        <v>9</v>
      </c>
      <c r="G6031" s="18">
        <v>-5.5999999999999999E-3</v>
      </c>
    </row>
    <row r="6032" spans="1:7" x14ac:dyDescent="0.3">
      <c r="A6032" t="s">
        <v>5358</v>
      </c>
      <c r="B6032">
        <v>26.276</v>
      </c>
      <c r="C6032">
        <v>26.2</v>
      </c>
      <c r="D6032">
        <v>26.344999999999999</v>
      </c>
      <c r="E6032">
        <v>25.995000000000001</v>
      </c>
      <c r="F6032" t="s">
        <v>5657</v>
      </c>
      <c r="G6032" s="18">
        <v>1.0800000000000001E-2</v>
      </c>
    </row>
    <row r="6033" spans="1:7" x14ac:dyDescent="0.3">
      <c r="A6033" t="s">
        <v>5359</v>
      </c>
      <c r="B6033">
        <v>26.484000000000002</v>
      </c>
      <c r="C6033">
        <v>26.23</v>
      </c>
      <c r="D6033">
        <v>26.55</v>
      </c>
      <c r="E6033">
        <v>26.23</v>
      </c>
      <c r="F6033" t="s">
        <v>6750</v>
      </c>
      <c r="G6033" s="18">
        <v>7.9000000000000008E-3</v>
      </c>
    </row>
    <row r="6034" spans="1:7" x14ac:dyDescent="0.3">
      <c r="A6034" t="s">
        <v>5360</v>
      </c>
      <c r="B6034">
        <v>26.151</v>
      </c>
      <c r="C6034">
        <v>26.23</v>
      </c>
      <c r="D6034">
        <v>26.385000000000002</v>
      </c>
      <c r="E6034">
        <v>25.91</v>
      </c>
      <c r="F6034" t="s">
        <v>5794</v>
      </c>
      <c r="G6034" s="18">
        <v>-1.26E-2</v>
      </c>
    </row>
    <row r="6035" spans="1:7" x14ac:dyDescent="0.3">
      <c r="A6035" t="s">
        <v>5361</v>
      </c>
      <c r="B6035">
        <v>26.114999999999998</v>
      </c>
      <c r="C6035">
        <v>26.425000000000001</v>
      </c>
      <c r="D6035">
        <v>26.585000000000001</v>
      </c>
      <c r="E6035">
        <v>25.82</v>
      </c>
      <c r="F6035" t="s">
        <v>5949</v>
      </c>
      <c r="G6035" s="18">
        <v>-1.4E-3</v>
      </c>
    </row>
    <row r="6036" spans="1:7" x14ac:dyDescent="0.3">
      <c r="A6036" t="s">
        <v>5362</v>
      </c>
      <c r="B6036">
        <v>25.9</v>
      </c>
      <c r="C6036">
        <v>26.2</v>
      </c>
      <c r="D6036">
        <v>26.295000000000002</v>
      </c>
      <c r="E6036">
        <v>25.885000000000002</v>
      </c>
      <c r="F6036" t="s">
        <v>6751</v>
      </c>
      <c r="G6036" s="18">
        <v>-8.2000000000000007E-3</v>
      </c>
    </row>
    <row r="6037" spans="1:7" x14ac:dyDescent="0.3">
      <c r="A6037" t="s">
        <v>6752</v>
      </c>
      <c r="B6037">
        <v>25.917999999999999</v>
      </c>
      <c r="C6037">
        <v>25.98</v>
      </c>
      <c r="D6037">
        <v>25.983000000000001</v>
      </c>
      <c r="E6037">
        <v>25.89</v>
      </c>
      <c r="F6037" t="s">
        <v>9</v>
      </c>
      <c r="G6037" s="18">
        <v>6.9999999999999999E-4</v>
      </c>
    </row>
    <row r="6038" spans="1:7" x14ac:dyDescent="0.3">
      <c r="A6038" t="s">
        <v>5363</v>
      </c>
      <c r="B6038">
        <v>26.988</v>
      </c>
      <c r="C6038">
        <v>26.004999999999999</v>
      </c>
      <c r="D6038">
        <v>27.13</v>
      </c>
      <c r="E6038">
        <v>25.93</v>
      </c>
      <c r="F6038" t="s">
        <v>5619</v>
      </c>
      <c r="G6038" s="18">
        <v>4.1300000000000003E-2</v>
      </c>
    </row>
    <row r="6039" spans="1:7" x14ac:dyDescent="0.3">
      <c r="A6039" t="s">
        <v>5364</v>
      </c>
      <c r="B6039">
        <v>26.582999999999998</v>
      </c>
      <c r="C6039">
        <v>27.04</v>
      </c>
      <c r="D6039">
        <v>27.265000000000001</v>
      </c>
      <c r="E6039">
        <v>26.204999999999998</v>
      </c>
      <c r="F6039" t="s">
        <v>5652</v>
      </c>
      <c r="G6039" s="18">
        <v>-1.4999999999999999E-2</v>
      </c>
    </row>
    <row r="6040" spans="1:7" x14ac:dyDescent="0.3">
      <c r="A6040" t="s">
        <v>5365</v>
      </c>
      <c r="B6040">
        <v>26.547999999999998</v>
      </c>
      <c r="C6040">
        <v>26.565000000000001</v>
      </c>
      <c r="D6040">
        <v>26.72</v>
      </c>
      <c r="E6040">
        <v>26.2</v>
      </c>
      <c r="F6040" t="s">
        <v>6753</v>
      </c>
      <c r="G6040" s="18">
        <v>-1.2999999999999999E-3</v>
      </c>
    </row>
    <row r="6041" spans="1:7" x14ac:dyDescent="0.3">
      <c r="A6041" t="s">
        <v>5366</v>
      </c>
      <c r="B6041">
        <v>27.503</v>
      </c>
      <c r="C6041">
        <v>26.59</v>
      </c>
      <c r="D6041">
        <v>27.605</v>
      </c>
      <c r="E6041">
        <v>26.31</v>
      </c>
      <c r="F6041" t="s">
        <v>5903</v>
      </c>
      <c r="G6041" s="18">
        <v>3.5999999999999997E-2</v>
      </c>
    </row>
    <row r="6042" spans="1:7" x14ac:dyDescent="0.3">
      <c r="A6042" t="s">
        <v>5367</v>
      </c>
      <c r="B6042">
        <v>27.501999999999999</v>
      </c>
      <c r="C6042">
        <v>27.414999999999999</v>
      </c>
      <c r="D6042">
        <v>27.795000000000002</v>
      </c>
      <c r="E6042">
        <v>27.27</v>
      </c>
      <c r="F6042" t="s">
        <v>6754</v>
      </c>
      <c r="G6042" s="18">
        <v>0</v>
      </c>
    </row>
    <row r="6043" spans="1:7" x14ac:dyDescent="0.3">
      <c r="A6043" t="s">
        <v>6755</v>
      </c>
      <c r="B6043">
        <v>27.766999999999999</v>
      </c>
      <c r="C6043">
        <v>27.56</v>
      </c>
      <c r="D6043">
        <v>27.78</v>
      </c>
      <c r="E6043">
        <v>27.56</v>
      </c>
      <c r="F6043" t="s">
        <v>9</v>
      </c>
      <c r="G6043" s="18">
        <v>9.5999999999999992E-3</v>
      </c>
    </row>
    <row r="6044" spans="1:7" x14ac:dyDescent="0.3">
      <c r="A6044" t="s">
        <v>5368</v>
      </c>
      <c r="B6044">
        <v>27.516999999999999</v>
      </c>
      <c r="C6044">
        <v>27.69</v>
      </c>
      <c r="D6044">
        <v>28.01</v>
      </c>
      <c r="E6044">
        <v>27.375</v>
      </c>
      <c r="F6044" t="s">
        <v>5680</v>
      </c>
      <c r="G6044" s="18">
        <v>-8.9999999999999993E-3</v>
      </c>
    </row>
    <row r="6045" spans="1:7" x14ac:dyDescent="0.3">
      <c r="A6045" t="s">
        <v>5369</v>
      </c>
      <c r="B6045">
        <v>27.69</v>
      </c>
      <c r="C6045">
        <v>27.4</v>
      </c>
      <c r="D6045">
        <v>27.795000000000002</v>
      </c>
      <c r="E6045">
        <v>27.215</v>
      </c>
      <c r="F6045" t="s">
        <v>6756</v>
      </c>
      <c r="G6045" s="18">
        <v>6.3E-3</v>
      </c>
    </row>
    <row r="6046" spans="1:7" x14ac:dyDescent="0.3">
      <c r="A6046" t="s">
        <v>5370</v>
      </c>
      <c r="B6046">
        <v>27.266999999999999</v>
      </c>
      <c r="C6046">
        <v>27.774999999999999</v>
      </c>
      <c r="D6046">
        <v>27.83</v>
      </c>
      <c r="E6046">
        <v>27.05</v>
      </c>
      <c r="F6046" t="s">
        <v>5652</v>
      </c>
      <c r="G6046" s="18">
        <v>-1.5299999999999999E-2</v>
      </c>
    </row>
    <row r="6047" spans="1:7" x14ac:dyDescent="0.3">
      <c r="A6047" t="s">
        <v>5371</v>
      </c>
      <c r="B6047">
        <v>27.082999999999998</v>
      </c>
      <c r="C6047">
        <v>27.11</v>
      </c>
      <c r="D6047">
        <v>27.33</v>
      </c>
      <c r="E6047">
        <v>26.815000000000001</v>
      </c>
      <c r="F6047" t="s">
        <v>5642</v>
      </c>
      <c r="G6047" s="18">
        <v>-6.7000000000000002E-3</v>
      </c>
    </row>
    <row r="6048" spans="1:7" x14ac:dyDescent="0.3">
      <c r="A6048" t="s">
        <v>5372</v>
      </c>
      <c r="B6048">
        <v>27.39</v>
      </c>
      <c r="C6048">
        <v>27.22</v>
      </c>
      <c r="D6048">
        <v>27.605</v>
      </c>
      <c r="E6048">
        <v>26.954999999999998</v>
      </c>
      <c r="F6048" t="s">
        <v>6757</v>
      </c>
      <c r="G6048" s="18">
        <v>1.1299999999999999E-2</v>
      </c>
    </row>
    <row r="6049" spans="1:7" x14ac:dyDescent="0.3">
      <c r="A6049" t="s">
        <v>6758</v>
      </c>
      <c r="B6049">
        <v>27.582000000000001</v>
      </c>
      <c r="C6049">
        <v>27.483000000000001</v>
      </c>
      <c r="D6049">
        <v>27.61</v>
      </c>
      <c r="E6049">
        <v>27.454999999999998</v>
      </c>
      <c r="F6049" t="s">
        <v>9</v>
      </c>
      <c r="G6049" s="18">
        <v>7.0000000000000001E-3</v>
      </c>
    </row>
    <row r="6050" spans="1:7" x14ac:dyDescent="0.3">
      <c r="A6050" t="s">
        <v>5373</v>
      </c>
      <c r="B6050">
        <v>28.297999999999998</v>
      </c>
      <c r="C6050">
        <v>27.535</v>
      </c>
      <c r="D6050">
        <v>28.454999999999998</v>
      </c>
      <c r="E6050">
        <v>27.475000000000001</v>
      </c>
      <c r="F6050" t="s">
        <v>6759</v>
      </c>
      <c r="G6050" s="18">
        <v>2.5999999999999999E-2</v>
      </c>
    </row>
    <row r="6051" spans="1:7" x14ac:dyDescent="0.3">
      <c r="A6051" t="s">
        <v>5374</v>
      </c>
      <c r="B6051">
        <v>28.358000000000001</v>
      </c>
      <c r="C6051">
        <v>28.385000000000002</v>
      </c>
      <c r="D6051">
        <v>28.92</v>
      </c>
      <c r="E6051">
        <v>28.15</v>
      </c>
      <c r="F6051" t="s">
        <v>5682</v>
      </c>
      <c r="G6051" s="18">
        <v>2.0999999999999999E-3</v>
      </c>
    </row>
    <row r="6052" spans="1:7" x14ac:dyDescent="0.3">
      <c r="A6052" t="s">
        <v>5375</v>
      </c>
      <c r="B6052">
        <v>28.047000000000001</v>
      </c>
      <c r="C6052">
        <v>28.32</v>
      </c>
      <c r="D6052">
        <v>28.35</v>
      </c>
      <c r="E6052">
        <v>27.46</v>
      </c>
      <c r="F6052" t="s">
        <v>5677</v>
      </c>
      <c r="G6052" s="18">
        <v>-1.0999999999999999E-2</v>
      </c>
    </row>
    <row r="6053" spans="1:7" x14ac:dyDescent="0.3">
      <c r="A6053" t="s">
        <v>5376</v>
      </c>
      <c r="B6053">
        <v>28.091000000000001</v>
      </c>
      <c r="C6053">
        <v>27.87</v>
      </c>
      <c r="D6053">
        <v>28.145</v>
      </c>
      <c r="E6053">
        <v>27.524999999999999</v>
      </c>
      <c r="F6053" t="s">
        <v>5718</v>
      </c>
      <c r="G6053" s="18">
        <v>1.6000000000000001E-3</v>
      </c>
    </row>
    <row r="6054" spans="1:7" x14ac:dyDescent="0.3">
      <c r="A6054" t="s">
        <v>5377</v>
      </c>
      <c r="B6054">
        <v>27.51</v>
      </c>
      <c r="C6054">
        <v>27.885000000000002</v>
      </c>
      <c r="D6054">
        <v>28.2</v>
      </c>
      <c r="E6054">
        <v>27.31</v>
      </c>
      <c r="F6054" t="s">
        <v>5983</v>
      </c>
      <c r="G6054" s="18">
        <v>-2.07E-2</v>
      </c>
    </row>
    <row r="6055" spans="1:7" x14ac:dyDescent="0.3">
      <c r="A6055" t="s">
        <v>6760</v>
      </c>
      <c r="B6055">
        <v>27.657</v>
      </c>
      <c r="C6055">
        <v>27.648</v>
      </c>
      <c r="D6055">
        <v>27.677</v>
      </c>
      <c r="E6055">
        <v>27.597999999999999</v>
      </c>
      <c r="F6055" t="s">
        <v>9</v>
      </c>
      <c r="G6055" s="18">
        <v>5.3E-3</v>
      </c>
    </row>
    <row r="6056" spans="1:7" x14ac:dyDescent="0.3">
      <c r="A6056" t="s">
        <v>5378</v>
      </c>
      <c r="B6056">
        <v>27.931999999999999</v>
      </c>
      <c r="C6056">
        <v>27.71</v>
      </c>
      <c r="D6056">
        <v>28.035</v>
      </c>
      <c r="E6056">
        <v>27.585000000000001</v>
      </c>
      <c r="F6056" t="s">
        <v>6761</v>
      </c>
      <c r="G6056" s="18">
        <v>9.9000000000000008E-3</v>
      </c>
    </row>
    <row r="6057" spans="1:7" x14ac:dyDescent="0.3">
      <c r="A6057" t="s">
        <v>5379</v>
      </c>
      <c r="B6057">
        <v>28.085999999999999</v>
      </c>
      <c r="C6057">
        <v>27.895</v>
      </c>
      <c r="D6057">
        <v>28.18</v>
      </c>
      <c r="E6057">
        <v>27.594999999999999</v>
      </c>
      <c r="F6057" t="s">
        <v>6762</v>
      </c>
      <c r="G6057" s="18">
        <v>5.4999999999999997E-3</v>
      </c>
    </row>
    <row r="6058" spans="1:7" x14ac:dyDescent="0.3">
      <c r="A6058" t="s">
        <v>5380</v>
      </c>
      <c r="B6058">
        <v>27.907</v>
      </c>
      <c r="C6058">
        <v>28.15</v>
      </c>
      <c r="D6058">
        <v>28.355</v>
      </c>
      <c r="E6058">
        <v>27.73</v>
      </c>
      <c r="F6058" t="s">
        <v>6014</v>
      </c>
      <c r="G6058" s="18">
        <v>-6.4000000000000003E-3</v>
      </c>
    </row>
    <row r="6059" spans="1:7" x14ac:dyDescent="0.3">
      <c r="A6059" t="s">
        <v>5381</v>
      </c>
      <c r="B6059">
        <v>27.971</v>
      </c>
      <c r="C6059">
        <v>27.805</v>
      </c>
      <c r="D6059">
        <v>28.02</v>
      </c>
      <c r="E6059">
        <v>27.635000000000002</v>
      </c>
      <c r="F6059" t="s">
        <v>5642</v>
      </c>
      <c r="G6059" s="18">
        <v>2.3E-3</v>
      </c>
    </row>
    <row r="6060" spans="1:7" x14ac:dyDescent="0.3">
      <c r="A6060" t="s">
        <v>5382</v>
      </c>
      <c r="B6060">
        <v>28.045000000000002</v>
      </c>
      <c r="C6060">
        <v>28.004999999999999</v>
      </c>
      <c r="D6060">
        <v>28.12</v>
      </c>
      <c r="E6060">
        <v>27.515000000000001</v>
      </c>
      <c r="F6060" t="s">
        <v>5684</v>
      </c>
      <c r="G6060" s="18">
        <v>2.5999999999999999E-3</v>
      </c>
    </row>
    <row r="6061" spans="1:7" x14ac:dyDescent="0.3">
      <c r="A6061" t="s">
        <v>6763</v>
      </c>
      <c r="B6061">
        <v>28.058</v>
      </c>
      <c r="C6061">
        <v>28.06</v>
      </c>
      <c r="D6061">
        <v>28.085000000000001</v>
      </c>
      <c r="E6061">
        <v>28.035</v>
      </c>
      <c r="F6061" t="s">
        <v>9</v>
      </c>
      <c r="G6061" s="18">
        <v>5.0000000000000001E-4</v>
      </c>
    </row>
    <row r="6062" spans="1:7" x14ac:dyDescent="0.3">
      <c r="A6062" t="s">
        <v>6764</v>
      </c>
      <c r="B6062">
        <v>28.192</v>
      </c>
      <c r="C6062">
        <v>28.055</v>
      </c>
      <c r="D6062">
        <v>28.257999999999999</v>
      </c>
      <c r="E6062">
        <v>27.997</v>
      </c>
      <c r="F6062" t="s">
        <v>9</v>
      </c>
      <c r="G6062" s="18">
        <v>4.7999999999999996E-3</v>
      </c>
    </row>
    <row r="6063" spans="1:7" x14ac:dyDescent="0.3">
      <c r="A6063" t="s">
        <v>5383</v>
      </c>
      <c r="B6063">
        <v>28.134</v>
      </c>
      <c r="C6063">
        <v>28.08</v>
      </c>
      <c r="D6063">
        <v>28.734999999999999</v>
      </c>
      <c r="E6063">
        <v>27.965</v>
      </c>
      <c r="F6063" t="s">
        <v>5640</v>
      </c>
      <c r="G6063" s="18">
        <v>-2.0999999999999999E-3</v>
      </c>
    </row>
    <row r="6064" spans="1:7" x14ac:dyDescent="0.3">
      <c r="A6064" t="s">
        <v>5384</v>
      </c>
      <c r="B6064">
        <v>28.234999999999999</v>
      </c>
      <c r="C6064">
        <v>28.03</v>
      </c>
      <c r="D6064">
        <v>28.35</v>
      </c>
      <c r="E6064">
        <v>27.815000000000001</v>
      </c>
      <c r="F6064" t="s">
        <v>6765</v>
      </c>
      <c r="G6064" s="18">
        <v>3.5999999999999999E-3</v>
      </c>
    </row>
    <row r="6065" spans="1:7" x14ac:dyDescent="0.3">
      <c r="A6065" t="s">
        <v>5385</v>
      </c>
      <c r="B6065">
        <v>27.506</v>
      </c>
      <c r="C6065">
        <v>28.33</v>
      </c>
      <c r="D6065">
        <v>28.395</v>
      </c>
      <c r="E6065">
        <v>27.125</v>
      </c>
      <c r="F6065" t="s">
        <v>6766</v>
      </c>
      <c r="G6065" s="18">
        <v>-2.58E-2</v>
      </c>
    </row>
    <row r="6066" spans="1:7" x14ac:dyDescent="0.3">
      <c r="A6066" t="s">
        <v>5386</v>
      </c>
      <c r="B6066">
        <v>27.925999999999998</v>
      </c>
      <c r="C6066">
        <v>27.585000000000001</v>
      </c>
      <c r="D6066">
        <v>28.01</v>
      </c>
      <c r="E6066">
        <v>27.355</v>
      </c>
      <c r="F6066" t="s">
        <v>5653</v>
      </c>
      <c r="G6066" s="18">
        <v>1.5299999999999999E-2</v>
      </c>
    </row>
    <row r="6067" spans="1:7" x14ac:dyDescent="0.3">
      <c r="A6067" t="s">
        <v>6767</v>
      </c>
      <c r="B6067">
        <v>27.878</v>
      </c>
      <c r="C6067">
        <v>27.917999999999999</v>
      </c>
      <c r="D6067">
        <v>27.917999999999999</v>
      </c>
      <c r="E6067">
        <v>27.863</v>
      </c>
      <c r="F6067" t="s">
        <v>9</v>
      </c>
      <c r="G6067" s="18">
        <v>-1.6999999999999999E-3</v>
      </c>
    </row>
    <row r="6068" spans="1:7" x14ac:dyDescent="0.3">
      <c r="A6068" t="s">
        <v>5387</v>
      </c>
      <c r="B6068">
        <v>28.05</v>
      </c>
      <c r="C6068">
        <v>27.945</v>
      </c>
      <c r="D6068">
        <v>28.114999999999998</v>
      </c>
      <c r="E6068">
        <v>27.635000000000002</v>
      </c>
      <c r="F6068" t="s">
        <v>5875</v>
      </c>
      <c r="G6068" s="18">
        <v>6.1999999999999998E-3</v>
      </c>
    </row>
    <row r="6069" spans="1:7" x14ac:dyDescent="0.3">
      <c r="A6069" t="s">
        <v>5388</v>
      </c>
      <c r="B6069">
        <v>27.762</v>
      </c>
      <c r="C6069">
        <v>28.06</v>
      </c>
      <c r="D6069">
        <v>28.145</v>
      </c>
      <c r="E6069">
        <v>27.645</v>
      </c>
      <c r="F6069" t="s">
        <v>6768</v>
      </c>
      <c r="G6069" s="18">
        <v>-1.03E-2</v>
      </c>
    </row>
    <row r="6070" spans="1:7" x14ac:dyDescent="0.3">
      <c r="A6070" t="s">
        <v>5389</v>
      </c>
      <c r="B6070">
        <v>28.032</v>
      </c>
      <c r="C6070">
        <v>27.75</v>
      </c>
      <c r="D6070">
        <v>28.164999999999999</v>
      </c>
      <c r="E6070">
        <v>27.66</v>
      </c>
      <c r="F6070" t="s">
        <v>6769</v>
      </c>
      <c r="G6070" s="18">
        <v>9.7000000000000003E-3</v>
      </c>
    </row>
    <row r="6071" spans="1:7" x14ac:dyDescent="0.3">
      <c r="A6071" t="s">
        <v>5390</v>
      </c>
      <c r="B6071">
        <v>28.062000000000001</v>
      </c>
      <c r="C6071">
        <v>27.91</v>
      </c>
      <c r="D6071">
        <v>28.21</v>
      </c>
      <c r="E6071">
        <v>27.515000000000001</v>
      </c>
      <c r="F6071" t="s">
        <v>5888</v>
      </c>
      <c r="G6071" s="18">
        <v>1.1000000000000001E-3</v>
      </c>
    </row>
    <row r="6072" spans="1:7" x14ac:dyDescent="0.3">
      <c r="A6072" t="s">
        <v>5391</v>
      </c>
      <c r="B6072">
        <v>28.18</v>
      </c>
      <c r="C6072">
        <v>28.175000000000001</v>
      </c>
      <c r="D6072">
        <v>28.465</v>
      </c>
      <c r="E6072">
        <v>28.055</v>
      </c>
      <c r="F6072" t="s">
        <v>5907</v>
      </c>
      <c r="G6072" s="18">
        <v>4.1999999999999997E-3</v>
      </c>
    </row>
    <row r="6073" spans="1:7" x14ac:dyDescent="0.3">
      <c r="A6073" t="s">
        <v>6770</v>
      </c>
      <c r="B6073">
        <v>27.954999999999998</v>
      </c>
      <c r="C6073">
        <v>28.05</v>
      </c>
      <c r="D6073">
        <v>28.122</v>
      </c>
      <c r="E6073">
        <v>27.948</v>
      </c>
      <c r="F6073" t="s">
        <v>9</v>
      </c>
      <c r="G6073" s="18">
        <v>-8.0000000000000002E-3</v>
      </c>
    </row>
    <row r="6074" spans="1:7" x14ac:dyDescent="0.3">
      <c r="A6074" t="s">
        <v>5392</v>
      </c>
      <c r="B6074">
        <v>28.074000000000002</v>
      </c>
      <c r="C6074">
        <v>28.105</v>
      </c>
      <c r="D6074">
        <v>28.184999999999999</v>
      </c>
      <c r="E6074">
        <v>27.605</v>
      </c>
      <c r="F6074" t="s">
        <v>5754</v>
      </c>
      <c r="G6074" s="18">
        <v>4.3E-3</v>
      </c>
    </row>
    <row r="6075" spans="1:7" x14ac:dyDescent="0.3">
      <c r="A6075" t="s">
        <v>5393</v>
      </c>
      <c r="B6075">
        <v>27.73</v>
      </c>
      <c r="C6075">
        <v>28.05</v>
      </c>
      <c r="D6075">
        <v>28.07</v>
      </c>
      <c r="E6075">
        <v>27.52</v>
      </c>
      <c r="F6075" t="s">
        <v>5858</v>
      </c>
      <c r="G6075" s="18">
        <v>-1.23E-2</v>
      </c>
    </row>
    <row r="6076" spans="1:7" x14ac:dyDescent="0.3">
      <c r="A6076" t="s">
        <v>5394</v>
      </c>
      <c r="B6076">
        <v>27.847999999999999</v>
      </c>
      <c r="C6076">
        <v>27.84</v>
      </c>
      <c r="D6076">
        <v>28.004999999999999</v>
      </c>
      <c r="E6076">
        <v>26.74</v>
      </c>
      <c r="F6076" t="s">
        <v>5821</v>
      </c>
      <c r="G6076" s="18">
        <v>4.3E-3</v>
      </c>
    </row>
    <row r="6077" spans="1:7" x14ac:dyDescent="0.3">
      <c r="A6077" t="s">
        <v>5395</v>
      </c>
      <c r="B6077">
        <v>25.891999999999999</v>
      </c>
      <c r="C6077">
        <v>27.05</v>
      </c>
      <c r="D6077">
        <v>27.36</v>
      </c>
      <c r="E6077">
        <v>25.855</v>
      </c>
      <c r="F6077" t="s">
        <v>6771</v>
      </c>
      <c r="G6077" s="18">
        <v>-7.0199999999999999E-2</v>
      </c>
    </row>
    <row r="6078" spans="1:7" x14ac:dyDescent="0.3">
      <c r="A6078" t="s">
        <v>5396</v>
      </c>
      <c r="B6078">
        <v>26.009</v>
      </c>
      <c r="C6078">
        <v>25.995000000000001</v>
      </c>
      <c r="D6078">
        <v>26.59</v>
      </c>
      <c r="E6078">
        <v>25.81</v>
      </c>
      <c r="F6078" t="s">
        <v>5899</v>
      </c>
      <c r="G6078" s="18">
        <v>4.4999999999999997E-3</v>
      </c>
    </row>
    <row r="6079" spans="1:7" x14ac:dyDescent="0.3">
      <c r="A6079" t="s">
        <v>6772</v>
      </c>
      <c r="B6079">
        <v>25.93</v>
      </c>
      <c r="C6079">
        <v>25.835000000000001</v>
      </c>
      <c r="D6079">
        <v>25.977</v>
      </c>
      <c r="E6079">
        <v>25.83</v>
      </c>
      <c r="F6079" t="s">
        <v>9</v>
      </c>
      <c r="G6079" s="18">
        <v>-3.0000000000000001E-3</v>
      </c>
    </row>
    <row r="6080" spans="1:7" x14ac:dyDescent="0.3">
      <c r="A6080" t="s">
        <v>5397</v>
      </c>
      <c r="B6080">
        <v>26.065000000000001</v>
      </c>
      <c r="C6080">
        <v>25.895</v>
      </c>
      <c r="D6080">
        <v>26.17</v>
      </c>
      <c r="E6080">
        <v>25.614999999999998</v>
      </c>
      <c r="F6080" t="s">
        <v>5715</v>
      </c>
      <c r="G6080" s="18">
        <v>5.1999999999999998E-3</v>
      </c>
    </row>
    <row r="6081" spans="1:7" x14ac:dyDescent="0.3">
      <c r="A6081" t="s">
        <v>5398</v>
      </c>
      <c r="B6081">
        <v>25.898</v>
      </c>
      <c r="C6081">
        <v>26.02</v>
      </c>
      <c r="D6081">
        <v>26.12</v>
      </c>
      <c r="E6081">
        <v>25.774999999999999</v>
      </c>
      <c r="F6081" t="s">
        <v>5730</v>
      </c>
      <c r="G6081" s="18">
        <v>-6.4000000000000003E-3</v>
      </c>
    </row>
    <row r="6082" spans="1:7" x14ac:dyDescent="0.3">
      <c r="A6082" t="s">
        <v>5399</v>
      </c>
      <c r="B6082">
        <v>26.152000000000001</v>
      </c>
      <c r="C6082">
        <v>25.89</v>
      </c>
      <c r="D6082">
        <v>26.41</v>
      </c>
      <c r="E6082">
        <v>25.85</v>
      </c>
      <c r="F6082" t="s">
        <v>6773</v>
      </c>
      <c r="G6082" s="18">
        <v>9.7999999999999997E-3</v>
      </c>
    </row>
    <row r="6083" spans="1:7" x14ac:dyDescent="0.3">
      <c r="A6083" t="s">
        <v>5400</v>
      </c>
      <c r="B6083">
        <v>26.088999999999999</v>
      </c>
      <c r="C6083">
        <v>25.98</v>
      </c>
      <c r="D6083">
        <v>26.28</v>
      </c>
      <c r="E6083">
        <v>25.905000000000001</v>
      </c>
      <c r="F6083" t="s">
        <v>6774</v>
      </c>
      <c r="G6083" s="18">
        <v>-2.3999999999999998E-3</v>
      </c>
    </row>
    <row r="6084" spans="1:7" x14ac:dyDescent="0.3">
      <c r="A6084" t="s">
        <v>5401</v>
      </c>
      <c r="B6084">
        <v>26.126000000000001</v>
      </c>
      <c r="C6084">
        <v>26.055</v>
      </c>
      <c r="D6084">
        <v>26.414999999999999</v>
      </c>
      <c r="E6084">
        <v>26.01</v>
      </c>
      <c r="F6084" t="s">
        <v>6775</v>
      </c>
      <c r="G6084" s="18">
        <v>1.4E-3</v>
      </c>
    </row>
    <row r="6085" spans="1:7" x14ac:dyDescent="0.3">
      <c r="A6085" t="s">
        <v>6776</v>
      </c>
      <c r="B6085">
        <v>26.192</v>
      </c>
      <c r="C6085">
        <v>26.097999999999999</v>
      </c>
      <c r="D6085">
        <v>26.218</v>
      </c>
      <c r="E6085">
        <v>26.097999999999999</v>
      </c>
      <c r="F6085" t="s">
        <v>9</v>
      </c>
      <c r="G6085" s="18">
        <v>2.5000000000000001E-3</v>
      </c>
    </row>
    <row r="6086" spans="1:7" x14ac:dyDescent="0.3">
      <c r="A6086" t="s">
        <v>5402</v>
      </c>
      <c r="B6086">
        <v>26.254000000000001</v>
      </c>
      <c r="C6086">
        <v>26.22</v>
      </c>
      <c r="D6086">
        <v>26.335000000000001</v>
      </c>
      <c r="E6086">
        <v>25.875</v>
      </c>
      <c r="F6086" t="s">
        <v>6777</v>
      </c>
      <c r="G6086" s="18">
        <v>2.3999999999999998E-3</v>
      </c>
    </row>
    <row r="6087" spans="1:7" x14ac:dyDescent="0.3">
      <c r="A6087" t="s">
        <v>5403</v>
      </c>
      <c r="B6087">
        <v>25.901</v>
      </c>
      <c r="C6087">
        <v>26.234999999999999</v>
      </c>
      <c r="D6087">
        <v>26.234999999999999</v>
      </c>
      <c r="E6087">
        <v>25.58</v>
      </c>
      <c r="F6087" t="s">
        <v>6778</v>
      </c>
      <c r="G6087" s="18">
        <v>-1.34E-2</v>
      </c>
    </row>
    <row r="6088" spans="1:7" x14ac:dyDescent="0.3">
      <c r="A6088" t="s">
        <v>5404</v>
      </c>
      <c r="B6088">
        <v>26.193999999999999</v>
      </c>
      <c r="C6088">
        <v>25.875</v>
      </c>
      <c r="D6088">
        <v>26.274999999999999</v>
      </c>
      <c r="E6088">
        <v>25.8</v>
      </c>
      <c r="F6088" t="s">
        <v>6779</v>
      </c>
      <c r="G6088" s="18">
        <v>1.1299999999999999E-2</v>
      </c>
    </row>
    <row r="6089" spans="1:7" x14ac:dyDescent="0.3">
      <c r="A6089" t="s">
        <v>5405</v>
      </c>
      <c r="B6089">
        <v>26.1</v>
      </c>
      <c r="C6089">
        <v>26.25</v>
      </c>
      <c r="D6089">
        <v>26.524999999999999</v>
      </c>
      <c r="E6089">
        <v>26.045000000000002</v>
      </c>
      <c r="F6089" t="s">
        <v>6780</v>
      </c>
      <c r="G6089" s="18">
        <v>-3.5999999999999999E-3</v>
      </c>
    </row>
    <row r="6090" spans="1:7" x14ac:dyDescent="0.3">
      <c r="A6090" t="s">
        <v>5406</v>
      </c>
      <c r="B6090">
        <v>26.501000000000001</v>
      </c>
      <c r="C6090">
        <v>26.145</v>
      </c>
      <c r="D6090">
        <v>26.7</v>
      </c>
      <c r="E6090">
        <v>26.1</v>
      </c>
      <c r="F6090" t="s">
        <v>6781</v>
      </c>
      <c r="G6090" s="18">
        <v>1.54E-2</v>
      </c>
    </row>
    <row r="6091" spans="1:7" x14ac:dyDescent="0.3">
      <c r="A6091" t="s">
        <v>6782</v>
      </c>
      <c r="B6091">
        <v>26.538</v>
      </c>
      <c r="C6091">
        <v>26.698</v>
      </c>
      <c r="D6091">
        <v>26.745000000000001</v>
      </c>
      <c r="E6091">
        <v>26.503</v>
      </c>
      <c r="F6091" t="s">
        <v>9</v>
      </c>
      <c r="G6091" s="18">
        <v>1.4E-3</v>
      </c>
    </row>
    <row r="6092" spans="1:7" x14ac:dyDescent="0.3">
      <c r="A6092" t="s">
        <v>5407</v>
      </c>
      <c r="B6092">
        <v>26.173999999999999</v>
      </c>
      <c r="C6092">
        <v>26.64</v>
      </c>
      <c r="D6092">
        <v>26.91</v>
      </c>
      <c r="E6092">
        <v>26.1</v>
      </c>
      <c r="F6092" t="s">
        <v>6783</v>
      </c>
      <c r="G6092" s="18">
        <v>-1.37E-2</v>
      </c>
    </row>
    <row r="6093" spans="1:7" x14ac:dyDescent="0.3">
      <c r="A6093" t="s">
        <v>5408</v>
      </c>
      <c r="B6093">
        <v>26.129000000000001</v>
      </c>
      <c r="C6093">
        <v>26.265000000000001</v>
      </c>
      <c r="D6093">
        <v>26.545000000000002</v>
      </c>
      <c r="E6093">
        <v>26.06</v>
      </c>
      <c r="F6093" t="s">
        <v>6784</v>
      </c>
      <c r="G6093" s="18">
        <v>-1.6999999999999999E-3</v>
      </c>
    </row>
    <row r="6094" spans="1:7" x14ac:dyDescent="0.3">
      <c r="A6094" t="s">
        <v>5409</v>
      </c>
      <c r="B6094">
        <v>25.986999999999998</v>
      </c>
      <c r="C6094">
        <v>26.265000000000001</v>
      </c>
      <c r="D6094">
        <v>26.31</v>
      </c>
      <c r="E6094">
        <v>25.875</v>
      </c>
      <c r="F6094" t="s">
        <v>6785</v>
      </c>
      <c r="G6094" s="18">
        <v>-5.4000000000000003E-3</v>
      </c>
    </row>
    <row r="6095" spans="1:7" x14ac:dyDescent="0.3">
      <c r="A6095" t="s">
        <v>5410</v>
      </c>
      <c r="B6095">
        <v>26.234000000000002</v>
      </c>
      <c r="C6095">
        <v>26.004999999999999</v>
      </c>
      <c r="D6095">
        <v>26.3</v>
      </c>
      <c r="E6095">
        <v>25.82</v>
      </c>
      <c r="F6095" t="s">
        <v>6786</v>
      </c>
      <c r="G6095" s="18">
        <v>9.4999999999999998E-3</v>
      </c>
    </row>
    <row r="6096" spans="1:7" x14ac:dyDescent="0.3">
      <c r="A6096" t="s">
        <v>6787</v>
      </c>
      <c r="B6096">
        <v>26.192</v>
      </c>
      <c r="C6096">
        <v>26.198</v>
      </c>
      <c r="D6096">
        <v>26.212</v>
      </c>
      <c r="E6096">
        <v>26.175000000000001</v>
      </c>
      <c r="F6096" t="s">
        <v>9</v>
      </c>
      <c r="G6096" s="18">
        <v>-1.6000000000000001E-3</v>
      </c>
    </row>
    <row r="6097" spans="1:7" x14ac:dyDescent="0.3">
      <c r="A6097" t="s">
        <v>5411</v>
      </c>
      <c r="B6097">
        <v>26.239000000000001</v>
      </c>
      <c r="C6097">
        <v>26.184999999999999</v>
      </c>
      <c r="D6097">
        <v>26.375</v>
      </c>
      <c r="E6097">
        <v>25.93</v>
      </c>
      <c r="F6097" t="s">
        <v>6788</v>
      </c>
      <c r="G6097" s="18">
        <v>1.8E-3</v>
      </c>
    </row>
    <row r="6098" spans="1:7" x14ac:dyDescent="0.3">
      <c r="A6098" t="s">
        <v>5412</v>
      </c>
      <c r="B6098">
        <v>26.14</v>
      </c>
      <c r="C6098">
        <v>26.32</v>
      </c>
      <c r="D6098">
        <v>26.44</v>
      </c>
      <c r="E6098">
        <v>26.004999999999999</v>
      </c>
      <c r="F6098" t="s">
        <v>6789</v>
      </c>
      <c r="G6098" s="18">
        <v>-3.8E-3</v>
      </c>
    </row>
    <row r="6099" spans="1:7" x14ac:dyDescent="0.3">
      <c r="A6099" t="s">
        <v>5413</v>
      </c>
      <c r="B6099">
        <v>26.271000000000001</v>
      </c>
      <c r="C6099">
        <v>26.055</v>
      </c>
      <c r="D6099">
        <v>26.574999999999999</v>
      </c>
      <c r="E6099">
        <v>26.01</v>
      </c>
      <c r="F6099" t="s">
        <v>6790</v>
      </c>
      <c r="G6099" s="18">
        <v>5.0000000000000001E-3</v>
      </c>
    </row>
    <row r="6100" spans="1:7" x14ac:dyDescent="0.3">
      <c r="A6100" t="s">
        <v>5414</v>
      </c>
      <c r="B6100">
        <v>26.393999999999998</v>
      </c>
      <c r="C6100">
        <v>26.324999999999999</v>
      </c>
      <c r="D6100">
        <v>26.49</v>
      </c>
      <c r="E6100">
        <v>26.245000000000001</v>
      </c>
      <c r="F6100" t="s">
        <v>6791</v>
      </c>
      <c r="G6100" s="18">
        <v>4.7000000000000002E-3</v>
      </c>
    </row>
    <row r="6101" spans="1:7" x14ac:dyDescent="0.3">
      <c r="A6101" t="s">
        <v>5415</v>
      </c>
      <c r="B6101">
        <v>25.795000000000002</v>
      </c>
      <c r="C6101">
        <v>26.43</v>
      </c>
      <c r="D6101">
        <v>26.55</v>
      </c>
      <c r="E6101">
        <v>25.64</v>
      </c>
      <c r="F6101" t="s">
        <v>6792</v>
      </c>
      <c r="G6101" s="18">
        <v>-2.2700000000000001E-2</v>
      </c>
    </row>
    <row r="6102" spans="1:7" x14ac:dyDescent="0.3">
      <c r="A6102" t="s">
        <v>6793</v>
      </c>
      <c r="B6102">
        <v>25.747</v>
      </c>
      <c r="C6102">
        <v>25.707000000000001</v>
      </c>
      <c r="D6102">
        <v>25.753</v>
      </c>
      <c r="E6102">
        <v>25.664999999999999</v>
      </c>
      <c r="F6102" t="s">
        <v>9</v>
      </c>
      <c r="G6102" s="18">
        <v>-1.9E-3</v>
      </c>
    </row>
    <row r="6103" spans="1:7" x14ac:dyDescent="0.3">
      <c r="A6103" t="s">
        <v>5416</v>
      </c>
      <c r="B6103">
        <v>25.143999999999998</v>
      </c>
      <c r="C6103">
        <v>25.7</v>
      </c>
      <c r="D6103">
        <v>25.805</v>
      </c>
      <c r="E6103">
        <v>25.035</v>
      </c>
      <c r="F6103" t="s">
        <v>6794</v>
      </c>
      <c r="G6103" s="18">
        <v>-2.3400000000000001E-2</v>
      </c>
    </row>
    <row r="6104" spans="1:7" x14ac:dyDescent="0.3">
      <c r="A6104" t="s">
        <v>5417</v>
      </c>
      <c r="B6104">
        <v>24.995000000000001</v>
      </c>
      <c r="C6104">
        <v>25.24</v>
      </c>
      <c r="D6104">
        <v>25.315000000000001</v>
      </c>
      <c r="E6104">
        <v>24.84</v>
      </c>
      <c r="F6104" t="s">
        <v>6795</v>
      </c>
      <c r="G6104" s="18">
        <v>-5.8999999999999999E-3</v>
      </c>
    </row>
    <row r="6105" spans="1:7" x14ac:dyDescent="0.3">
      <c r="A6105" t="s">
        <v>5418</v>
      </c>
      <c r="B6105">
        <v>25.254999999999999</v>
      </c>
      <c r="C6105">
        <v>24.975000000000001</v>
      </c>
      <c r="D6105">
        <v>25.364999999999998</v>
      </c>
      <c r="E6105">
        <v>24.79</v>
      </c>
      <c r="F6105" t="s">
        <v>6796</v>
      </c>
      <c r="G6105" s="18">
        <v>1.04E-2</v>
      </c>
    </row>
    <row r="6106" spans="1:7" x14ac:dyDescent="0.3">
      <c r="A6106" t="s">
        <v>5419</v>
      </c>
      <c r="B6106">
        <v>25.381</v>
      </c>
      <c r="C6106">
        <v>25.33</v>
      </c>
      <c r="D6106">
        <v>25.515000000000001</v>
      </c>
      <c r="E6106">
        <v>25.06</v>
      </c>
      <c r="F6106" t="s">
        <v>6797</v>
      </c>
      <c r="G6106" s="18">
        <v>5.0000000000000001E-3</v>
      </c>
    </row>
    <row r="6107" spans="1:7" x14ac:dyDescent="0.3">
      <c r="A6107" t="s">
        <v>5420</v>
      </c>
      <c r="B6107">
        <v>25.233000000000001</v>
      </c>
      <c r="C6107">
        <v>25.48</v>
      </c>
      <c r="D6107">
        <v>25.535</v>
      </c>
      <c r="E6107">
        <v>25.05</v>
      </c>
      <c r="F6107" t="s">
        <v>6798</v>
      </c>
      <c r="G6107" s="18">
        <v>-5.7999999999999996E-3</v>
      </c>
    </row>
    <row r="6108" spans="1:7" x14ac:dyDescent="0.3">
      <c r="A6108" t="s">
        <v>6799</v>
      </c>
      <c r="B6108">
        <v>25.22</v>
      </c>
      <c r="C6108">
        <v>25.227</v>
      </c>
      <c r="D6108">
        <v>25.227</v>
      </c>
      <c r="E6108">
        <v>25.213999999999999</v>
      </c>
      <c r="F6108" t="s">
        <v>9</v>
      </c>
      <c r="G6108" s="18">
        <v>-5.0000000000000001E-4</v>
      </c>
    </row>
    <row r="6109" spans="1:7" x14ac:dyDescent="0.3">
      <c r="A6109" t="s">
        <v>5421</v>
      </c>
      <c r="B6109">
        <v>25.318000000000001</v>
      </c>
      <c r="C6109">
        <v>25.27</v>
      </c>
      <c r="D6109">
        <v>25.51</v>
      </c>
      <c r="E6109">
        <v>25.175000000000001</v>
      </c>
      <c r="F6109" t="s">
        <v>6800</v>
      </c>
      <c r="G6109" s="18">
        <v>3.8999999999999998E-3</v>
      </c>
    </row>
    <row r="6110" spans="1:7" x14ac:dyDescent="0.3">
      <c r="A6110" t="s">
        <v>5422</v>
      </c>
      <c r="B6110">
        <v>24.649000000000001</v>
      </c>
      <c r="C6110">
        <v>25.254999999999999</v>
      </c>
      <c r="D6110">
        <v>25.32</v>
      </c>
      <c r="E6110">
        <v>24.515000000000001</v>
      </c>
      <c r="F6110" t="s">
        <v>6801</v>
      </c>
      <c r="G6110" s="18">
        <v>-2.64E-2</v>
      </c>
    </row>
    <row r="6111" spans="1:7" x14ac:dyDescent="0.3">
      <c r="A6111" t="s">
        <v>5423</v>
      </c>
      <c r="B6111">
        <v>24.876999999999999</v>
      </c>
      <c r="C6111">
        <v>24.73</v>
      </c>
      <c r="D6111">
        <v>25.06</v>
      </c>
      <c r="E6111">
        <v>24.655000000000001</v>
      </c>
      <c r="F6111" t="s">
        <v>6802</v>
      </c>
      <c r="G6111" s="18">
        <v>9.1999999999999998E-3</v>
      </c>
    </row>
    <row r="6112" spans="1:7" x14ac:dyDescent="0.3">
      <c r="A6112" t="s">
        <v>5424</v>
      </c>
      <c r="B6112">
        <v>25.782</v>
      </c>
      <c r="C6112">
        <v>25.015000000000001</v>
      </c>
      <c r="D6112">
        <v>25.875</v>
      </c>
      <c r="E6112">
        <v>25</v>
      </c>
      <c r="F6112" t="s">
        <v>6803</v>
      </c>
      <c r="G6112" s="18">
        <v>3.6400000000000002E-2</v>
      </c>
    </row>
    <row r="6113" spans="1:7" x14ac:dyDescent="0.3">
      <c r="A6113" t="s">
        <v>5425</v>
      </c>
      <c r="B6113">
        <v>25.547000000000001</v>
      </c>
      <c r="C6113">
        <v>25.6</v>
      </c>
      <c r="D6113">
        <v>25.684999999999999</v>
      </c>
      <c r="E6113">
        <v>25.395</v>
      </c>
      <c r="F6113" t="s">
        <v>6804</v>
      </c>
      <c r="G6113" s="18">
        <v>-9.1000000000000004E-3</v>
      </c>
    </row>
    <row r="6114" spans="1:7" x14ac:dyDescent="0.3">
      <c r="A6114" t="s">
        <v>6805</v>
      </c>
      <c r="B6114">
        <v>25.562000000000001</v>
      </c>
      <c r="C6114">
        <v>25.53</v>
      </c>
      <c r="D6114">
        <v>25.574999999999999</v>
      </c>
      <c r="E6114">
        <v>25.512</v>
      </c>
      <c r="F6114" t="s">
        <v>9</v>
      </c>
      <c r="G6114" s="18">
        <v>5.9999999999999995E-4</v>
      </c>
    </row>
    <row r="6115" spans="1:7" x14ac:dyDescent="0.3">
      <c r="A6115" t="s">
        <v>5426</v>
      </c>
      <c r="B6115">
        <v>25.574999999999999</v>
      </c>
      <c r="C6115">
        <v>25.625</v>
      </c>
      <c r="D6115">
        <v>25.675000000000001</v>
      </c>
      <c r="E6115">
        <v>25.344999999999999</v>
      </c>
      <c r="F6115" t="s">
        <v>6806</v>
      </c>
      <c r="G6115" s="18">
        <v>5.0000000000000001E-4</v>
      </c>
    </row>
    <row r="6116" spans="1:7" x14ac:dyDescent="0.3">
      <c r="A6116" t="s">
        <v>5427</v>
      </c>
      <c r="B6116">
        <v>25.582000000000001</v>
      </c>
      <c r="C6116">
        <v>25.47</v>
      </c>
      <c r="D6116">
        <v>25.664999999999999</v>
      </c>
      <c r="E6116">
        <v>25.27</v>
      </c>
      <c r="F6116" t="s">
        <v>6807</v>
      </c>
      <c r="G6116" s="18">
        <v>2.9999999999999997E-4</v>
      </c>
    </row>
    <row r="6117" spans="1:7" x14ac:dyDescent="0.3">
      <c r="A6117" t="s">
        <v>5428</v>
      </c>
      <c r="B6117">
        <v>25.460999999999999</v>
      </c>
      <c r="C6117">
        <v>25.59</v>
      </c>
      <c r="D6117">
        <v>26.09</v>
      </c>
      <c r="E6117">
        <v>25.375</v>
      </c>
      <c r="F6117" t="s">
        <v>6808</v>
      </c>
      <c r="G6117" s="18">
        <v>-4.7000000000000002E-3</v>
      </c>
    </row>
    <row r="6118" spans="1:7" x14ac:dyDescent="0.3">
      <c r="A6118" t="s">
        <v>5429</v>
      </c>
      <c r="B6118">
        <v>25.292000000000002</v>
      </c>
      <c r="C6118">
        <v>25.425000000000001</v>
      </c>
      <c r="D6118">
        <v>25.565000000000001</v>
      </c>
      <c r="E6118">
        <v>25.114999999999998</v>
      </c>
      <c r="F6118" t="s">
        <v>6809</v>
      </c>
      <c r="G6118" s="18">
        <v>-6.6E-3</v>
      </c>
    </row>
    <row r="6119" spans="1:7" x14ac:dyDescent="0.3">
      <c r="A6119" t="s">
        <v>5430</v>
      </c>
      <c r="B6119">
        <v>24.326000000000001</v>
      </c>
      <c r="C6119">
        <v>25.195</v>
      </c>
      <c r="D6119">
        <v>25.23</v>
      </c>
      <c r="E6119">
        <v>24.204999999999998</v>
      </c>
      <c r="F6119" t="s">
        <v>6810</v>
      </c>
      <c r="G6119" s="18">
        <v>-3.8199999999999998E-2</v>
      </c>
    </row>
    <row r="6120" spans="1:7" x14ac:dyDescent="0.3">
      <c r="A6120" t="s">
        <v>6811</v>
      </c>
      <c r="B6120">
        <v>23.587</v>
      </c>
      <c r="C6120">
        <v>24.332000000000001</v>
      </c>
      <c r="D6120">
        <v>24.38</v>
      </c>
      <c r="E6120">
        <v>22.295000000000002</v>
      </c>
      <c r="F6120" t="s">
        <v>9</v>
      </c>
      <c r="G6120" s="18">
        <v>-3.04E-2</v>
      </c>
    </row>
    <row r="6121" spans="1:7" x14ac:dyDescent="0.3">
      <c r="A6121" t="s">
        <v>5431</v>
      </c>
      <c r="B6121">
        <v>23.268999999999998</v>
      </c>
      <c r="C6121">
        <v>24.34</v>
      </c>
      <c r="D6121">
        <v>24.38</v>
      </c>
      <c r="E6121">
        <v>22.295000000000002</v>
      </c>
      <c r="F6121" t="s">
        <v>6812</v>
      </c>
      <c r="G6121" s="18">
        <v>-1.35E-2</v>
      </c>
    </row>
    <row r="6122" spans="1:7" x14ac:dyDescent="0.3">
      <c r="A6122" t="s">
        <v>5432</v>
      </c>
      <c r="B6122">
        <v>23.391999999999999</v>
      </c>
      <c r="C6122">
        <v>23.45</v>
      </c>
      <c r="D6122">
        <v>23.675000000000001</v>
      </c>
      <c r="E6122">
        <v>23.22</v>
      </c>
      <c r="F6122" t="s">
        <v>6813</v>
      </c>
      <c r="G6122" s="18">
        <v>5.3E-3</v>
      </c>
    </row>
    <row r="6123" spans="1:7" x14ac:dyDescent="0.3">
      <c r="A6123" t="s">
        <v>5433</v>
      </c>
      <c r="B6123">
        <v>23.488</v>
      </c>
      <c r="C6123">
        <v>23.324999999999999</v>
      </c>
      <c r="D6123">
        <v>23.565000000000001</v>
      </c>
      <c r="E6123">
        <v>23.19</v>
      </c>
      <c r="F6123" t="s">
        <v>6814</v>
      </c>
      <c r="G6123" s="18">
        <v>4.1000000000000003E-3</v>
      </c>
    </row>
    <row r="6124" spans="1:7" x14ac:dyDescent="0.3">
      <c r="A6124" t="s">
        <v>5434</v>
      </c>
      <c r="B6124">
        <v>23.116</v>
      </c>
      <c r="C6124">
        <v>23.515000000000001</v>
      </c>
      <c r="D6124">
        <v>23.53</v>
      </c>
      <c r="E6124">
        <v>22.97</v>
      </c>
      <c r="F6124" t="s">
        <v>6815</v>
      </c>
      <c r="G6124" s="18">
        <v>-1.5800000000000002E-2</v>
      </c>
    </row>
    <row r="6125" spans="1:7" x14ac:dyDescent="0.3">
      <c r="A6125" t="s">
        <v>5435</v>
      </c>
      <c r="B6125">
        <v>23.779</v>
      </c>
      <c r="C6125">
        <v>23.155000000000001</v>
      </c>
      <c r="D6125">
        <v>23.83</v>
      </c>
      <c r="E6125">
        <v>23.13</v>
      </c>
      <c r="F6125" t="s">
        <v>6816</v>
      </c>
      <c r="G6125" s="18">
        <v>2.87E-2</v>
      </c>
    </row>
    <row r="6126" spans="1:7" x14ac:dyDescent="0.3">
      <c r="A6126" t="s">
        <v>6817</v>
      </c>
      <c r="B6126">
        <v>23.667999999999999</v>
      </c>
      <c r="C6126">
        <v>23.715</v>
      </c>
      <c r="D6126">
        <v>23.753</v>
      </c>
      <c r="E6126">
        <v>23.663</v>
      </c>
      <c r="F6126" t="s">
        <v>9</v>
      </c>
      <c r="G6126" s="18">
        <v>-4.7000000000000002E-3</v>
      </c>
    </row>
    <row r="6127" spans="1:7" x14ac:dyDescent="0.3">
      <c r="A6127" t="s">
        <v>5436</v>
      </c>
      <c r="B6127">
        <v>23.791</v>
      </c>
      <c r="C6127">
        <v>23.745000000000001</v>
      </c>
      <c r="D6127">
        <v>23.89</v>
      </c>
      <c r="E6127">
        <v>23.38</v>
      </c>
      <c r="F6127" t="s">
        <v>6818</v>
      </c>
      <c r="G6127" s="18">
        <v>5.1999999999999998E-3</v>
      </c>
    </row>
    <row r="6128" spans="1:7" x14ac:dyDescent="0.3">
      <c r="A6128" t="s">
        <v>5437</v>
      </c>
      <c r="B6128">
        <v>23.658999999999999</v>
      </c>
      <c r="C6128">
        <v>23.84</v>
      </c>
      <c r="D6128">
        <v>23.954999999999998</v>
      </c>
      <c r="E6128">
        <v>23.565000000000001</v>
      </c>
      <c r="F6128" t="s">
        <v>6819</v>
      </c>
      <c r="G6128" s="18">
        <v>-5.4999999999999997E-3</v>
      </c>
    </row>
    <row r="6129" spans="1:7" x14ac:dyDescent="0.3">
      <c r="A6129" t="s">
        <v>5438</v>
      </c>
      <c r="B6129">
        <v>23.422000000000001</v>
      </c>
      <c r="C6129">
        <v>23.66</v>
      </c>
      <c r="D6129">
        <v>23.83</v>
      </c>
      <c r="E6129">
        <v>23.265000000000001</v>
      </c>
      <c r="F6129" t="s">
        <v>6820</v>
      </c>
      <c r="G6129" s="18">
        <v>-0.01</v>
      </c>
    </row>
    <row r="6130" spans="1:7" x14ac:dyDescent="0.3">
      <c r="A6130" t="s">
        <v>5439</v>
      </c>
      <c r="B6130">
        <v>23.23</v>
      </c>
      <c r="C6130">
        <v>23.5</v>
      </c>
      <c r="D6130">
        <v>23.515000000000001</v>
      </c>
      <c r="E6130">
        <v>23.08</v>
      </c>
      <c r="F6130" t="s">
        <v>6821</v>
      </c>
      <c r="G6130" s="18">
        <v>-8.2000000000000007E-3</v>
      </c>
    </row>
    <row r="6131" spans="1:7" x14ac:dyDescent="0.3">
      <c r="A6131" t="s">
        <v>5440</v>
      </c>
      <c r="B6131">
        <v>23.111999999999998</v>
      </c>
      <c r="C6131">
        <v>23.21</v>
      </c>
      <c r="D6131">
        <v>23.3</v>
      </c>
      <c r="E6131">
        <v>22.835000000000001</v>
      </c>
      <c r="F6131" t="s">
        <v>6822</v>
      </c>
      <c r="G6131" s="18">
        <v>-5.1000000000000004E-3</v>
      </c>
    </row>
    <row r="6132" spans="1:7" x14ac:dyDescent="0.3">
      <c r="A6132" t="s">
        <v>6823</v>
      </c>
      <c r="B6132">
        <v>22.948</v>
      </c>
      <c r="C6132">
        <v>22.972999999999999</v>
      </c>
      <c r="D6132">
        <v>23.04</v>
      </c>
      <c r="E6132">
        <v>22.937999999999999</v>
      </c>
      <c r="F6132" t="s">
        <v>9</v>
      </c>
      <c r="G6132" s="18">
        <v>-7.1000000000000004E-3</v>
      </c>
    </row>
    <row r="6133" spans="1:7" x14ac:dyDescent="0.3">
      <c r="A6133" t="s">
        <v>5441</v>
      </c>
      <c r="B6133">
        <v>23.655999999999999</v>
      </c>
      <c r="C6133">
        <v>22.984999999999999</v>
      </c>
      <c r="D6133">
        <v>23.704999999999998</v>
      </c>
      <c r="E6133">
        <v>22.925000000000001</v>
      </c>
      <c r="F6133" t="s">
        <v>6781</v>
      </c>
      <c r="G6133" s="18">
        <v>3.09E-2</v>
      </c>
    </row>
    <row r="6134" spans="1:7" x14ac:dyDescent="0.3">
      <c r="A6134" t="s">
        <v>5442</v>
      </c>
      <c r="B6134">
        <v>23.937000000000001</v>
      </c>
      <c r="C6134">
        <v>23.695</v>
      </c>
      <c r="D6134">
        <v>24.015000000000001</v>
      </c>
      <c r="E6134">
        <v>23.594999999999999</v>
      </c>
      <c r="F6134" t="s">
        <v>6824</v>
      </c>
      <c r="G6134" s="18">
        <v>1.1900000000000001E-2</v>
      </c>
    </row>
    <row r="6135" spans="1:7" x14ac:dyDescent="0.3">
      <c r="A6135" t="s">
        <v>5443</v>
      </c>
      <c r="B6135">
        <v>23.821999999999999</v>
      </c>
      <c r="C6135">
        <v>23.914999999999999</v>
      </c>
      <c r="D6135">
        <v>23.96</v>
      </c>
      <c r="E6135">
        <v>23.64</v>
      </c>
      <c r="F6135" t="s">
        <v>6825</v>
      </c>
      <c r="G6135" s="18">
        <v>-4.7999999999999996E-3</v>
      </c>
    </row>
    <row r="6136" spans="1:7" x14ac:dyDescent="0.3">
      <c r="A6136" t="s">
        <v>5444</v>
      </c>
      <c r="B6136">
        <v>23.596</v>
      </c>
      <c r="C6136">
        <v>23.93</v>
      </c>
      <c r="D6136">
        <v>23.945</v>
      </c>
      <c r="E6136">
        <v>23.465</v>
      </c>
      <c r="F6136" t="s">
        <v>5894</v>
      </c>
      <c r="G6136" s="18">
        <v>-9.4999999999999998E-3</v>
      </c>
    </row>
    <row r="6137" spans="1:7" x14ac:dyDescent="0.3">
      <c r="A6137" t="s">
        <v>5445</v>
      </c>
      <c r="B6137">
        <v>24.11</v>
      </c>
      <c r="C6137">
        <v>23.61</v>
      </c>
      <c r="D6137">
        <v>24.18</v>
      </c>
      <c r="E6137">
        <v>23.355</v>
      </c>
      <c r="F6137" t="s">
        <v>6826</v>
      </c>
      <c r="G6137" s="18">
        <v>2.18E-2</v>
      </c>
    </row>
    <row r="6138" spans="1:7" x14ac:dyDescent="0.3">
      <c r="A6138" t="s">
        <v>6827</v>
      </c>
      <c r="B6138">
        <v>24.148</v>
      </c>
      <c r="C6138">
        <v>24.077999999999999</v>
      </c>
      <c r="D6138">
        <v>24.163</v>
      </c>
      <c r="E6138">
        <v>24.06</v>
      </c>
      <c r="F6138" t="s">
        <v>9</v>
      </c>
      <c r="G6138" s="18">
        <v>1.6000000000000001E-3</v>
      </c>
    </row>
    <row r="6139" spans="1:7" x14ac:dyDescent="0.3">
      <c r="A6139" t="s">
        <v>5446</v>
      </c>
      <c r="B6139">
        <v>24.006</v>
      </c>
      <c r="C6139">
        <v>24.13</v>
      </c>
      <c r="D6139">
        <v>24.28</v>
      </c>
      <c r="E6139">
        <v>23.95</v>
      </c>
      <c r="F6139" t="s">
        <v>6828</v>
      </c>
      <c r="G6139" s="18">
        <v>-5.8999999999999999E-3</v>
      </c>
    </row>
    <row r="6140" spans="1:7" x14ac:dyDescent="0.3">
      <c r="A6140" t="s">
        <v>5447</v>
      </c>
      <c r="B6140">
        <v>24.006</v>
      </c>
      <c r="C6140">
        <v>24.065000000000001</v>
      </c>
      <c r="D6140">
        <v>24.27</v>
      </c>
      <c r="E6140">
        <v>23.83</v>
      </c>
      <c r="F6140" t="s">
        <v>6829</v>
      </c>
      <c r="G6140" s="18">
        <v>0</v>
      </c>
    </row>
    <row r="6141" spans="1:7" x14ac:dyDescent="0.3">
      <c r="A6141" t="s">
        <v>5448</v>
      </c>
      <c r="B6141">
        <v>24.221</v>
      </c>
      <c r="C6141">
        <v>23.934999999999999</v>
      </c>
      <c r="D6141">
        <v>24.324999999999999</v>
      </c>
      <c r="E6141">
        <v>23.774999999999999</v>
      </c>
      <c r="F6141" t="s">
        <v>6830</v>
      </c>
      <c r="G6141" s="18">
        <v>8.9999999999999993E-3</v>
      </c>
    </row>
    <row r="6142" spans="1:7" x14ac:dyDescent="0.3">
      <c r="A6142" t="s">
        <v>5449</v>
      </c>
      <c r="B6142">
        <v>23.917999999999999</v>
      </c>
      <c r="C6142">
        <v>24.2</v>
      </c>
      <c r="D6142">
        <v>24.274999999999999</v>
      </c>
      <c r="E6142">
        <v>23.815000000000001</v>
      </c>
      <c r="F6142" t="s">
        <v>6831</v>
      </c>
      <c r="G6142" s="18">
        <v>-1.2500000000000001E-2</v>
      </c>
    </row>
    <row r="6143" spans="1:7" x14ac:dyDescent="0.3">
      <c r="A6143" t="s">
        <v>5450</v>
      </c>
      <c r="B6143">
        <v>24.802</v>
      </c>
      <c r="C6143">
        <v>23.95</v>
      </c>
      <c r="D6143">
        <v>24.945</v>
      </c>
      <c r="E6143">
        <v>23.91</v>
      </c>
      <c r="F6143" t="s">
        <v>6832</v>
      </c>
      <c r="G6143" s="18">
        <v>3.6999999999999998E-2</v>
      </c>
    </row>
    <row r="6144" spans="1:7" x14ac:dyDescent="0.3">
      <c r="A6144" t="s">
        <v>6833</v>
      </c>
      <c r="B6144">
        <v>24.812000000000001</v>
      </c>
      <c r="C6144">
        <v>24.797000000000001</v>
      </c>
      <c r="D6144">
        <v>24.867000000000001</v>
      </c>
      <c r="E6144">
        <v>24.774999999999999</v>
      </c>
      <c r="F6144" t="s">
        <v>9</v>
      </c>
      <c r="G6144" s="18">
        <v>4.0000000000000002E-4</v>
      </c>
    </row>
    <row r="6145" spans="1:7" x14ac:dyDescent="0.3">
      <c r="A6145" t="s">
        <v>6834</v>
      </c>
      <c r="B6145">
        <v>24.742000000000001</v>
      </c>
      <c r="C6145">
        <v>24.808</v>
      </c>
      <c r="D6145">
        <v>24.887</v>
      </c>
      <c r="E6145">
        <v>24.707000000000001</v>
      </c>
      <c r="F6145" t="s">
        <v>9</v>
      </c>
      <c r="G6145" s="18">
        <v>-2.8E-3</v>
      </c>
    </row>
    <row r="6146" spans="1:7" x14ac:dyDescent="0.3">
      <c r="A6146" t="s">
        <v>5451</v>
      </c>
      <c r="B6146">
        <v>24.373000000000001</v>
      </c>
      <c r="C6146">
        <v>24.864999999999998</v>
      </c>
      <c r="D6146">
        <v>24.895</v>
      </c>
      <c r="E6146">
        <v>24.21</v>
      </c>
      <c r="F6146" t="s">
        <v>6835</v>
      </c>
      <c r="G6146" s="18">
        <v>-1.49E-2</v>
      </c>
    </row>
    <row r="6147" spans="1:7" x14ac:dyDescent="0.3">
      <c r="A6147" t="s">
        <v>5452</v>
      </c>
      <c r="B6147">
        <v>24.056000000000001</v>
      </c>
      <c r="C6147">
        <v>24.39</v>
      </c>
      <c r="D6147">
        <v>24.48</v>
      </c>
      <c r="E6147">
        <v>23.94</v>
      </c>
      <c r="F6147" t="s">
        <v>6836</v>
      </c>
      <c r="G6147" s="18">
        <v>-1.2999999999999999E-2</v>
      </c>
    </row>
    <row r="6148" spans="1:7" x14ac:dyDescent="0.3">
      <c r="A6148" t="s">
        <v>5453</v>
      </c>
      <c r="B6148">
        <v>24.177</v>
      </c>
      <c r="C6148">
        <v>23.995000000000001</v>
      </c>
      <c r="D6148">
        <v>24.355</v>
      </c>
      <c r="E6148">
        <v>23.864999999999998</v>
      </c>
      <c r="F6148" t="s">
        <v>6837</v>
      </c>
      <c r="G6148" s="18">
        <v>5.0000000000000001E-3</v>
      </c>
    </row>
    <row r="6149" spans="1:7" x14ac:dyDescent="0.3">
      <c r="A6149" t="s">
        <v>5454</v>
      </c>
      <c r="B6149">
        <v>23.9</v>
      </c>
      <c r="C6149">
        <v>24.1</v>
      </c>
      <c r="D6149">
        <v>24.344999999999999</v>
      </c>
      <c r="E6149">
        <v>23.76</v>
      </c>
      <c r="F6149" t="s">
        <v>5921</v>
      </c>
      <c r="G6149" s="18">
        <v>-1.15E-2</v>
      </c>
    </row>
    <row r="6150" spans="1:7" x14ac:dyDescent="0.3">
      <c r="A6150" t="s">
        <v>6838</v>
      </c>
      <c r="B6150">
        <v>23.802</v>
      </c>
      <c r="C6150">
        <v>23.815000000000001</v>
      </c>
      <c r="D6150">
        <v>23.835000000000001</v>
      </c>
      <c r="E6150">
        <v>23.78</v>
      </c>
      <c r="F6150" t="s">
        <v>9</v>
      </c>
      <c r="G6150" s="18">
        <v>-4.1000000000000003E-3</v>
      </c>
    </row>
    <row r="6151" spans="1:7" x14ac:dyDescent="0.3">
      <c r="A6151" t="s">
        <v>5455</v>
      </c>
      <c r="B6151">
        <v>23.795999999999999</v>
      </c>
      <c r="C6151">
        <v>23.79</v>
      </c>
      <c r="D6151">
        <v>23.89</v>
      </c>
      <c r="E6151">
        <v>23.36</v>
      </c>
      <c r="F6151" t="s">
        <v>6839</v>
      </c>
      <c r="G6151" s="18">
        <v>-2.9999999999999997E-4</v>
      </c>
    </row>
    <row r="6152" spans="1:7" x14ac:dyDescent="0.3">
      <c r="A6152" t="s">
        <v>5456</v>
      </c>
      <c r="B6152">
        <v>23.885000000000002</v>
      </c>
      <c r="C6152">
        <v>23.774999999999999</v>
      </c>
      <c r="D6152">
        <v>23.98</v>
      </c>
      <c r="E6152">
        <v>23.434999999999999</v>
      </c>
      <c r="F6152" t="s">
        <v>6840</v>
      </c>
      <c r="G6152" s="18">
        <v>3.7000000000000002E-3</v>
      </c>
    </row>
    <row r="6153" spans="1:7" x14ac:dyDescent="0.3">
      <c r="A6153" t="s">
        <v>5457</v>
      </c>
      <c r="B6153">
        <v>23.800999999999998</v>
      </c>
      <c r="C6153">
        <v>23.864999999999998</v>
      </c>
      <c r="D6153">
        <v>23.94</v>
      </c>
      <c r="E6153">
        <v>23.67</v>
      </c>
      <c r="F6153" t="s">
        <v>5898</v>
      </c>
      <c r="G6153" s="18">
        <v>-3.5000000000000001E-3</v>
      </c>
    </row>
    <row r="6154" spans="1:7" x14ac:dyDescent="0.3">
      <c r="A6154" t="s">
        <v>5458</v>
      </c>
      <c r="B6154">
        <v>22.794</v>
      </c>
      <c r="C6154">
        <v>23.864999999999998</v>
      </c>
      <c r="D6154">
        <v>24</v>
      </c>
      <c r="E6154">
        <v>22.585000000000001</v>
      </c>
      <c r="F6154" t="s">
        <v>6841</v>
      </c>
      <c r="G6154" s="18">
        <v>-4.2299999999999997E-2</v>
      </c>
    </row>
    <row r="6155" spans="1:7" x14ac:dyDescent="0.3">
      <c r="A6155" t="s">
        <v>5459</v>
      </c>
      <c r="B6155">
        <v>22.337</v>
      </c>
      <c r="C6155">
        <v>22.91</v>
      </c>
      <c r="D6155">
        <v>23.13</v>
      </c>
      <c r="E6155">
        <v>22.305</v>
      </c>
      <c r="F6155" t="s">
        <v>6842</v>
      </c>
      <c r="G6155" s="18">
        <v>-0.02</v>
      </c>
    </row>
    <row r="6156" spans="1:7" x14ac:dyDescent="0.3">
      <c r="A6156" t="s">
        <v>6843</v>
      </c>
      <c r="B6156">
        <v>22.358000000000001</v>
      </c>
      <c r="C6156">
        <v>22.302</v>
      </c>
      <c r="D6156">
        <v>22.391999999999999</v>
      </c>
      <c r="E6156">
        <v>22.141999999999999</v>
      </c>
      <c r="F6156" t="s">
        <v>9</v>
      </c>
      <c r="G6156" s="18">
        <v>8.9999999999999998E-4</v>
      </c>
    </row>
    <row r="6157" spans="1:7" x14ac:dyDescent="0.3">
      <c r="A6157" t="s">
        <v>5460</v>
      </c>
      <c r="B6157">
        <v>22.204000000000001</v>
      </c>
      <c r="C6157">
        <v>22.33</v>
      </c>
      <c r="D6157">
        <v>22.5</v>
      </c>
      <c r="E6157">
        <v>22.024999999999999</v>
      </c>
      <c r="F6157" t="s">
        <v>6844</v>
      </c>
      <c r="G6157" s="18">
        <v>-6.8999999999999999E-3</v>
      </c>
    </row>
    <row r="6158" spans="1:7" x14ac:dyDescent="0.3">
      <c r="A6158" t="s">
        <v>5461</v>
      </c>
      <c r="B6158">
        <v>22.611000000000001</v>
      </c>
      <c r="C6158">
        <v>22.265000000000001</v>
      </c>
      <c r="D6158">
        <v>22.72</v>
      </c>
      <c r="E6158">
        <v>22.21</v>
      </c>
      <c r="F6158" t="s">
        <v>5919</v>
      </c>
      <c r="G6158" s="18">
        <v>1.83E-2</v>
      </c>
    </row>
    <row r="6159" spans="1:7" x14ac:dyDescent="0.3">
      <c r="A6159" t="s">
        <v>5462</v>
      </c>
      <c r="B6159">
        <v>22.907</v>
      </c>
      <c r="C6159">
        <v>22.484999999999999</v>
      </c>
      <c r="D6159">
        <v>23.15</v>
      </c>
      <c r="E6159">
        <v>22.454999999999998</v>
      </c>
      <c r="F6159" t="s">
        <v>6845</v>
      </c>
      <c r="G6159" s="18">
        <v>1.3100000000000001E-2</v>
      </c>
    </row>
    <row r="6160" spans="1:7" x14ac:dyDescent="0.3">
      <c r="A6160" t="s">
        <v>5463</v>
      </c>
      <c r="B6160">
        <v>22.678999999999998</v>
      </c>
      <c r="C6160">
        <v>22.695</v>
      </c>
      <c r="D6160">
        <v>22.88</v>
      </c>
      <c r="E6160">
        <v>22.465</v>
      </c>
      <c r="F6160" t="s">
        <v>6284</v>
      </c>
      <c r="G6160" s="18">
        <v>-0.01</v>
      </c>
    </row>
    <row r="6161" spans="1:7" x14ac:dyDescent="0.3">
      <c r="A6161" t="s">
        <v>5464</v>
      </c>
      <c r="B6161">
        <v>22.425000000000001</v>
      </c>
      <c r="C6161">
        <v>22.53</v>
      </c>
      <c r="D6161">
        <v>22.79</v>
      </c>
      <c r="E6161">
        <v>22.09</v>
      </c>
      <c r="F6161" t="s">
        <v>6846</v>
      </c>
      <c r="G6161" s="18">
        <v>-1.12E-2</v>
      </c>
    </row>
    <row r="6162" spans="1:7" x14ac:dyDescent="0.3">
      <c r="A6162" t="s">
        <v>6847</v>
      </c>
      <c r="B6162">
        <v>22.413</v>
      </c>
      <c r="C6162">
        <v>22.405000000000001</v>
      </c>
      <c r="D6162">
        <v>22.445</v>
      </c>
      <c r="E6162">
        <v>22.395</v>
      </c>
      <c r="F6162" t="s">
        <v>9</v>
      </c>
      <c r="G6162" s="18">
        <v>-5.0000000000000001E-4</v>
      </c>
    </row>
    <row r="6163" spans="1:7" x14ac:dyDescent="0.3">
      <c r="A6163" t="s">
        <v>5465</v>
      </c>
      <c r="B6163">
        <v>22.693999999999999</v>
      </c>
      <c r="C6163">
        <v>22.395</v>
      </c>
      <c r="D6163">
        <v>22.864999999999998</v>
      </c>
      <c r="E6163">
        <v>22.39</v>
      </c>
      <c r="F6163" t="s">
        <v>6848</v>
      </c>
      <c r="G6163" s="18">
        <v>1.2500000000000001E-2</v>
      </c>
    </row>
    <row r="6164" spans="1:7" x14ac:dyDescent="0.3">
      <c r="A6164" t="s">
        <v>5466</v>
      </c>
      <c r="B6164">
        <v>22.466999999999999</v>
      </c>
      <c r="C6164">
        <v>22.625</v>
      </c>
      <c r="D6164">
        <v>22.68</v>
      </c>
      <c r="E6164">
        <v>22.08</v>
      </c>
      <c r="F6164" t="s">
        <v>6849</v>
      </c>
      <c r="G6164" s="18">
        <v>-0.01</v>
      </c>
    </row>
    <row r="6165" spans="1:7" x14ac:dyDescent="0.3">
      <c r="A6165" t="s">
        <v>5467</v>
      </c>
      <c r="B6165">
        <v>21.484999999999999</v>
      </c>
      <c r="C6165">
        <v>22.475000000000001</v>
      </c>
      <c r="D6165">
        <v>22.565000000000001</v>
      </c>
      <c r="E6165">
        <v>21.41</v>
      </c>
      <c r="F6165" t="s">
        <v>6850</v>
      </c>
      <c r="G6165" s="18">
        <v>-4.3700000000000003E-2</v>
      </c>
    </row>
    <row r="6166" spans="1:7" x14ac:dyDescent="0.3">
      <c r="A6166" t="s">
        <v>5468</v>
      </c>
      <c r="B6166">
        <v>22.047000000000001</v>
      </c>
      <c r="C6166">
        <v>21.515000000000001</v>
      </c>
      <c r="D6166">
        <v>22.225000000000001</v>
      </c>
      <c r="E6166">
        <v>21.46</v>
      </c>
      <c r="F6166" t="s">
        <v>6851</v>
      </c>
      <c r="G6166" s="18">
        <v>2.6200000000000001E-2</v>
      </c>
    </row>
    <row r="6167" spans="1:7" x14ac:dyDescent="0.3">
      <c r="A6167" t="s">
        <v>5469</v>
      </c>
      <c r="B6167">
        <v>22.536000000000001</v>
      </c>
      <c r="C6167">
        <v>22.184999999999999</v>
      </c>
      <c r="D6167">
        <v>22.6</v>
      </c>
      <c r="E6167">
        <v>21.99</v>
      </c>
      <c r="F6167" t="s">
        <v>6852</v>
      </c>
      <c r="G6167" s="18">
        <v>2.2200000000000001E-2</v>
      </c>
    </row>
    <row r="6168" spans="1:7" x14ac:dyDescent="0.3">
      <c r="A6168" t="s">
        <v>6853</v>
      </c>
      <c r="B6168">
        <v>22.683</v>
      </c>
      <c r="C6168">
        <v>22.56</v>
      </c>
      <c r="D6168">
        <v>22.79</v>
      </c>
      <c r="E6168">
        <v>22.54</v>
      </c>
      <c r="F6168" t="s">
        <v>9</v>
      </c>
      <c r="G6168" s="18">
        <v>6.4999999999999997E-3</v>
      </c>
    </row>
    <row r="6169" spans="1:7" x14ac:dyDescent="0.3">
      <c r="A6169" t="s">
        <v>5470</v>
      </c>
      <c r="B6169">
        <v>22.643999999999998</v>
      </c>
      <c r="C6169">
        <v>22.6</v>
      </c>
      <c r="D6169">
        <v>22.805</v>
      </c>
      <c r="E6169">
        <v>22.29</v>
      </c>
      <c r="F6169" t="s">
        <v>6854</v>
      </c>
      <c r="G6169" s="18">
        <v>-1.6999999999999999E-3</v>
      </c>
    </row>
    <row r="6170" spans="1:7" x14ac:dyDescent="0.3">
      <c r="A6170" t="s">
        <v>5471</v>
      </c>
      <c r="B6170">
        <v>22.608000000000001</v>
      </c>
      <c r="C6170">
        <v>22.725000000000001</v>
      </c>
      <c r="D6170">
        <v>22.73</v>
      </c>
      <c r="E6170">
        <v>22.38</v>
      </c>
      <c r="F6170" t="s">
        <v>6855</v>
      </c>
      <c r="G6170" s="18">
        <v>-1.6000000000000001E-3</v>
      </c>
    </row>
    <row r="6171" spans="1:7" x14ac:dyDescent="0.3">
      <c r="A6171" t="s">
        <v>5472</v>
      </c>
      <c r="B6171">
        <v>22.532</v>
      </c>
      <c r="C6171">
        <v>22.635000000000002</v>
      </c>
      <c r="D6171">
        <v>22.7</v>
      </c>
      <c r="E6171">
        <v>22.184999999999999</v>
      </c>
      <c r="F6171" t="s">
        <v>6856</v>
      </c>
      <c r="G6171" s="18">
        <v>-3.3999999999999998E-3</v>
      </c>
    </row>
    <row r="6172" spans="1:7" x14ac:dyDescent="0.3">
      <c r="A6172" t="s">
        <v>5473</v>
      </c>
      <c r="B6172">
        <v>22.658000000000001</v>
      </c>
      <c r="C6172">
        <v>22.64</v>
      </c>
      <c r="D6172">
        <v>22.84</v>
      </c>
      <c r="E6172">
        <v>22.385000000000002</v>
      </c>
      <c r="F6172" t="s">
        <v>6857</v>
      </c>
      <c r="G6172" s="18">
        <v>5.5999999999999999E-3</v>
      </c>
    </row>
    <row r="6173" spans="1:7" x14ac:dyDescent="0.3">
      <c r="A6173" t="s">
        <v>5474</v>
      </c>
      <c r="B6173">
        <v>22.704999999999998</v>
      </c>
      <c r="C6173">
        <v>22.61</v>
      </c>
      <c r="D6173">
        <v>23.22</v>
      </c>
      <c r="E6173">
        <v>22.434999999999999</v>
      </c>
      <c r="F6173" t="s">
        <v>6858</v>
      </c>
      <c r="G6173" s="18">
        <v>2.0999999999999999E-3</v>
      </c>
    </row>
    <row r="6174" spans="1:7" x14ac:dyDescent="0.3">
      <c r="A6174" t="s">
        <v>6859</v>
      </c>
      <c r="B6174">
        <v>22.617000000000001</v>
      </c>
      <c r="C6174">
        <v>22.68</v>
      </c>
      <c r="D6174">
        <v>22.738</v>
      </c>
      <c r="E6174">
        <v>22.574999999999999</v>
      </c>
      <c r="F6174" t="s">
        <v>9</v>
      </c>
      <c r="G6174" s="18">
        <v>-3.8999999999999998E-3</v>
      </c>
    </row>
    <row r="6175" spans="1:7" x14ac:dyDescent="0.3">
      <c r="A6175" t="s">
        <v>5475</v>
      </c>
      <c r="B6175">
        <v>22.664999999999999</v>
      </c>
      <c r="C6175">
        <v>22.684999999999999</v>
      </c>
      <c r="D6175">
        <v>22.83</v>
      </c>
      <c r="E6175">
        <v>22.495000000000001</v>
      </c>
      <c r="F6175" t="s">
        <v>6860</v>
      </c>
      <c r="G6175" s="18">
        <v>2.0999999999999999E-3</v>
      </c>
    </row>
    <row r="6176" spans="1:7" x14ac:dyDescent="0.3">
      <c r="A6176" t="s">
        <v>5476</v>
      </c>
      <c r="B6176">
        <v>22.513999999999999</v>
      </c>
      <c r="C6176">
        <v>22.61</v>
      </c>
      <c r="D6176">
        <v>22.79</v>
      </c>
      <c r="E6176">
        <v>22.324999999999999</v>
      </c>
      <c r="F6176" t="s">
        <v>6861</v>
      </c>
      <c r="G6176" s="18">
        <v>-6.7000000000000002E-3</v>
      </c>
    </row>
    <row r="6177" spans="1:7" x14ac:dyDescent="0.3">
      <c r="A6177" t="s">
        <v>5477</v>
      </c>
      <c r="B6177">
        <v>23.17</v>
      </c>
      <c r="C6177">
        <v>22.57</v>
      </c>
      <c r="D6177">
        <v>23.285</v>
      </c>
      <c r="E6177">
        <v>22.48</v>
      </c>
      <c r="F6177" t="s">
        <v>6862</v>
      </c>
      <c r="G6177" s="18">
        <v>2.9100000000000001E-2</v>
      </c>
    </row>
    <row r="6178" spans="1:7" x14ac:dyDescent="0.3">
      <c r="A6178" t="s">
        <v>5478</v>
      </c>
      <c r="B6178">
        <v>23.477</v>
      </c>
      <c r="C6178">
        <v>23.1</v>
      </c>
      <c r="D6178">
        <v>23.625</v>
      </c>
      <c r="E6178">
        <v>22.925000000000001</v>
      </c>
      <c r="F6178" t="s">
        <v>6863</v>
      </c>
      <c r="G6178" s="18">
        <v>1.32E-2</v>
      </c>
    </row>
    <row r="6179" spans="1:7" x14ac:dyDescent="0.3">
      <c r="A6179" t="s">
        <v>5479</v>
      </c>
      <c r="B6179">
        <v>23.349</v>
      </c>
      <c r="C6179">
        <v>23.565000000000001</v>
      </c>
      <c r="D6179">
        <v>23.645</v>
      </c>
      <c r="E6179">
        <v>23.1</v>
      </c>
      <c r="F6179" t="s">
        <v>6864</v>
      </c>
      <c r="G6179" s="18">
        <v>-5.4999999999999997E-3</v>
      </c>
    </row>
    <row r="6180" spans="1:7" x14ac:dyDescent="0.3">
      <c r="A6180" t="s">
        <v>6865</v>
      </c>
      <c r="B6180">
        <v>23.387</v>
      </c>
      <c r="C6180">
        <v>23.335000000000001</v>
      </c>
      <c r="D6180">
        <v>23.427</v>
      </c>
      <c r="E6180">
        <v>23.335000000000001</v>
      </c>
      <c r="F6180" t="s">
        <v>9</v>
      </c>
      <c r="G6180" s="18">
        <v>1.6000000000000001E-3</v>
      </c>
    </row>
    <row r="6181" spans="1:7" x14ac:dyDescent="0.3">
      <c r="A6181" t="s">
        <v>5480</v>
      </c>
      <c r="B6181">
        <v>23.263999999999999</v>
      </c>
      <c r="C6181">
        <v>23.38</v>
      </c>
      <c r="D6181">
        <v>23.495000000000001</v>
      </c>
      <c r="E6181">
        <v>23.035</v>
      </c>
      <c r="F6181" t="s">
        <v>6866</v>
      </c>
      <c r="G6181" s="18">
        <v>-5.3E-3</v>
      </c>
    </row>
    <row r="6182" spans="1:7" x14ac:dyDescent="0.3">
      <c r="A6182" t="s">
        <v>5481</v>
      </c>
      <c r="B6182">
        <v>23.882999999999999</v>
      </c>
      <c r="C6182">
        <v>23.25</v>
      </c>
      <c r="D6182">
        <v>24.18</v>
      </c>
      <c r="E6182">
        <v>23.22</v>
      </c>
      <c r="F6182" t="s">
        <v>6867</v>
      </c>
      <c r="G6182" s="18">
        <v>2.6599999999999999E-2</v>
      </c>
    </row>
    <row r="6183" spans="1:7" x14ac:dyDescent="0.3">
      <c r="A6183" t="s">
        <v>5482</v>
      </c>
      <c r="B6183">
        <v>24.445</v>
      </c>
      <c r="C6183">
        <v>23.71</v>
      </c>
      <c r="D6183">
        <v>24.495000000000001</v>
      </c>
      <c r="E6183">
        <v>23.614999999999998</v>
      </c>
      <c r="F6183" t="s">
        <v>6868</v>
      </c>
      <c r="G6183" s="18">
        <v>2.35E-2</v>
      </c>
    </row>
    <row r="6184" spans="1:7" x14ac:dyDescent="0.3">
      <c r="A6184" t="s">
        <v>5483</v>
      </c>
      <c r="B6184">
        <v>24.17</v>
      </c>
      <c r="C6184">
        <v>24.37</v>
      </c>
      <c r="D6184">
        <v>24.55</v>
      </c>
      <c r="E6184">
        <v>24.07</v>
      </c>
      <c r="F6184" t="s">
        <v>6869</v>
      </c>
      <c r="G6184" s="18">
        <v>-1.12E-2</v>
      </c>
    </row>
    <row r="6185" spans="1:7" x14ac:dyDescent="0.3">
      <c r="A6185" t="s">
        <v>5484</v>
      </c>
      <c r="B6185">
        <v>24.449000000000002</v>
      </c>
      <c r="C6185">
        <v>24.22</v>
      </c>
      <c r="D6185">
        <v>24.92</v>
      </c>
      <c r="E6185">
        <v>24.184999999999999</v>
      </c>
      <c r="F6185" t="s">
        <v>6870</v>
      </c>
      <c r="G6185" s="18">
        <v>1.15E-2</v>
      </c>
    </row>
    <row r="6186" spans="1:7" x14ac:dyDescent="0.3">
      <c r="A6186" t="s">
        <v>6871</v>
      </c>
      <c r="B6186">
        <v>24.452999999999999</v>
      </c>
      <c r="C6186">
        <v>24.38</v>
      </c>
      <c r="D6186">
        <v>24.47</v>
      </c>
      <c r="E6186">
        <v>24.358000000000001</v>
      </c>
      <c r="F6186" t="s">
        <v>9</v>
      </c>
      <c r="G6186" s="18">
        <v>2.0000000000000001E-4</v>
      </c>
    </row>
    <row r="6187" spans="1:7" x14ac:dyDescent="0.3">
      <c r="A6187" t="s">
        <v>5485</v>
      </c>
      <c r="B6187">
        <v>24.591999999999999</v>
      </c>
      <c r="C6187">
        <v>24.395</v>
      </c>
      <c r="D6187">
        <v>24.695</v>
      </c>
      <c r="E6187">
        <v>24.364999999999998</v>
      </c>
      <c r="F6187" t="s">
        <v>6872</v>
      </c>
      <c r="G6187" s="18">
        <v>5.7000000000000002E-3</v>
      </c>
    </row>
    <row r="6188" spans="1:7" x14ac:dyDescent="0.3">
      <c r="A6188" t="s">
        <v>5486</v>
      </c>
      <c r="B6188">
        <v>24.088000000000001</v>
      </c>
      <c r="C6188">
        <v>24.65</v>
      </c>
      <c r="D6188">
        <v>24.655000000000001</v>
      </c>
      <c r="E6188">
        <v>23.925000000000001</v>
      </c>
      <c r="F6188" t="s">
        <v>6873</v>
      </c>
      <c r="G6188" s="18">
        <v>-2.0500000000000001E-2</v>
      </c>
    </row>
    <row r="6189" spans="1:7" x14ac:dyDescent="0.3">
      <c r="A6189" t="s">
        <v>5487</v>
      </c>
      <c r="B6189">
        <v>24.190999999999999</v>
      </c>
      <c r="C6189">
        <v>24.22</v>
      </c>
      <c r="D6189">
        <v>24.33</v>
      </c>
      <c r="E6189">
        <v>23.905000000000001</v>
      </c>
      <c r="F6189" t="s">
        <v>6874</v>
      </c>
      <c r="G6189" s="18">
        <v>4.3E-3</v>
      </c>
    </row>
    <row r="6190" spans="1:7" x14ac:dyDescent="0.3">
      <c r="A6190" t="s">
        <v>5488</v>
      </c>
      <c r="B6190">
        <v>24.12</v>
      </c>
      <c r="C6190">
        <v>24.13</v>
      </c>
      <c r="D6190">
        <v>24.31</v>
      </c>
      <c r="E6190">
        <v>24.02</v>
      </c>
      <c r="F6190" t="s">
        <v>6875</v>
      </c>
      <c r="G6190" s="18">
        <v>-2.8999999999999998E-3</v>
      </c>
    </row>
    <row r="6191" spans="1:7" x14ac:dyDescent="0.3">
      <c r="A6191" t="s">
        <v>5489</v>
      </c>
      <c r="B6191">
        <v>23.949000000000002</v>
      </c>
      <c r="C6191">
        <v>24.135000000000002</v>
      </c>
      <c r="D6191">
        <v>24.14</v>
      </c>
      <c r="E6191">
        <v>23.704999999999998</v>
      </c>
      <c r="F6191" t="s">
        <v>6876</v>
      </c>
      <c r="G6191" s="18">
        <v>-7.1000000000000004E-3</v>
      </c>
    </row>
    <row r="6192" spans="1:7" x14ac:dyDescent="0.3">
      <c r="A6192" t="s">
        <v>6877</v>
      </c>
      <c r="B6192">
        <v>23.84</v>
      </c>
      <c r="C6192">
        <v>23.95</v>
      </c>
      <c r="D6192">
        <v>23.983000000000001</v>
      </c>
      <c r="E6192">
        <v>23.808</v>
      </c>
      <c r="F6192" t="s">
        <v>9</v>
      </c>
      <c r="G6192" s="18">
        <v>-4.5999999999999999E-3</v>
      </c>
    </row>
    <row r="6193" spans="1:7" x14ac:dyDescent="0.3">
      <c r="A6193" t="s">
        <v>5490</v>
      </c>
      <c r="B6193">
        <v>24.073</v>
      </c>
      <c r="C6193">
        <v>23.984999999999999</v>
      </c>
      <c r="D6193">
        <v>24.175000000000001</v>
      </c>
      <c r="E6193">
        <v>23.81</v>
      </c>
      <c r="F6193" t="s">
        <v>6878</v>
      </c>
      <c r="G6193" s="18">
        <v>9.7999999999999997E-3</v>
      </c>
    </row>
    <row r="6194" spans="1:7" x14ac:dyDescent="0.3">
      <c r="A6194" t="s">
        <v>5491</v>
      </c>
      <c r="B6194">
        <v>23.507000000000001</v>
      </c>
      <c r="C6194">
        <v>24.13</v>
      </c>
      <c r="D6194">
        <v>24.14</v>
      </c>
      <c r="E6194">
        <v>23.43</v>
      </c>
      <c r="F6194" t="s">
        <v>6879</v>
      </c>
      <c r="G6194" s="18">
        <v>-2.35E-2</v>
      </c>
    </row>
    <row r="6195" spans="1:7" x14ac:dyDescent="0.3">
      <c r="A6195" t="s">
        <v>5492</v>
      </c>
      <c r="B6195">
        <v>23.231000000000002</v>
      </c>
      <c r="C6195">
        <v>23.57</v>
      </c>
      <c r="D6195">
        <v>23.664999999999999</v>
      </c>
      <c r="E6195">
        <v>23.045000000000002</v>
      </c>
      <c r="F6195" t="s">
        <v>6880</v>
      </c>
      <c r="G6195" s="18">
        <v>-1.17E-2</v>
      </c>
    </row>
    <row r="6196" spans="1:7" x14ac:dyDescent="0.3">
      <c r="A6196" t="s">
        <v>5493</v>
      </c>
      <c r="B6196">
        <v>23.911000000000001</v>
      </c>
      <c r="C6196">
        <v>23.53</v>
      </c>
      <c r="D6196">
        <v>24.114999999999998</v>
      </c>
      <c r="E6196">
        <v>23.484999999999999</v>
      </c>
      <c r="F6196" t="s">
        <v>6881</v>
      </c>
      <c r="G6196" s="18">
        <v>2.93E-2</v>
      </c>
    </row>
    <row r="6197" spans="1:7" x14ac:dyDescent="0.3">
      <c r="A6197" t="s">
        <v>5494</v>
      </c>
      <c r="B6197">
        <v>24.157</v>
      </c>
      <c r="C6197">
        <v>23.87</v>
      </c>
      <c r="D6197">
        <v>24.254999999999999</v>
      </c>
      <c r="E6197">
        <v>23.664999999999999</v>
      </c>
      <c r="F6197" t="s">
        <v>6882</v>
      </c>
      <c r="G6197" s="18">
        <v>1.03E-2</v>
      </c>
    </row>
    <row r="6198" spans="1:7" x14ac:dyDescent="0.3">
      <c r="A6198" t="s">
        <v>6883</v>
      </c>
      <c r="B6198">
        <v>24.215</v>
      </c>
      <c r="C6198">
        <v>24.212</v>
      </c>
      <c r="D6198">
        <v>24.277000000000001</v>
      </c>
      <c r="E6198">
        <v>24.21</v>
      </c>
      <c r="F6198" t="s">
        <v>9</v>
      </c>
      <c r="G6198" s="18">
        <v>2.3999999999999998E-3</v>
      </c>
    </row>
    <row r="6199" spans="1:7" x14ac:dyDescent="0.3">
      <c r="A6199" t="s">
        <v>5495</v>
      </c>
      <c r="B6199">
        <v>24.542000000000002</v>
      </c>
      <c r="C6199">
        <v>24.285</v>
      </c>
      <c r="D6199">
        <v>24.59</v>
      </c>
      <c r="E6199">
        <v>24.13</v>
      </c>
      <c r="F6199" t="s">
        <v>6884</v>
      </c>
      <c r="G6199" s="18">
        <v>1.35E-2</v>
      </c>
    </row>
    <row r="6200" spans="1:7" x14ac:dyDescent="0.3">
      <c r="A6200" t="s">
        <v>5496</v>
      </c>
      <c r="B6200">
        <v>24.318000000000001</v>
      </c>
      <c r="C6200">
        <v>24.55</v>
      </c>
      <c r="D6200">
        <v>24.565000000000001</v>
      </c>
      <c r="E6200">
        <v>24.09</v>
      </c>
      <c r="F6200" t="s">
        <v>6885</v>
      </c>
      <c r="G6200" s="18">
        <v>-9.1000000000000004E-3</v>
      </c>
    </row>
    <row r="6201" spans="1:7" x14ac:dyDescent="0.3">
      <c r="A6201" t="s">
        <v>5497</v>
      </c>
      <c r="B6201">
        <v>24.771999999999998</v>
      </c>
      <c r="C6201">
        <v>24.375</v>
      </c>
      <c r="D6201">
        <v>25.22</v>
      </c>
      <c r="E6201">
        <v>24.04</v>
      </c>
      <c r="F6201" t="s">
        <v>6886</v>
      </c>
      <c r="G6201" s="18">
        <v>1.8700000000000001E-2</v>
      </c>
    </row>
    <row r="6202" spans="1:7" x14ac:dyDescent="0.3">
      <c r="A6202" t="s">
        <v>5498</v>
      </c>
      <c r="B6202">
        <v>25.300999999999998</v>
      </c>
      <c r="C6202">
        <v>24.71</v>
      </c>
      <c r="D6202">
        <v>25.364999999999998</v>
      </c>
      <c r="E6202">
        <v>24.645</v>
      </c>
      <c r="F6202" t="s">
        <v>6887</v>
      </c>
      <c r="G6202" s="18">
        <v>2.1399999999999999E-2</v>
      </c>
    </row>
    <row r="6203" spans="1:7" x14ac:dyDescent="0.3">
      <c r="A6203" t="s">
        <v>5499</v>
      </c>
      <c r="B6203">
        <v>25.346</v>
      </c>
      <c r="C6203">
        <v>25.35</v>
      </c>
      <c r="D6203">
        <v>25.47</v>
      </c>
      <c r="E6203">
        <v>24.925000000000001</v>
      </c>
      <c r="F6203" t="s">
        <v>6842</v>
      </c>
      <c r="G6203" s="18">
        <v>1.8E-3</v>
      </c>
    </row>
    <row r="6204" spans="1:7" x14ac:dyDescent="0.3">
      <c r="A6204" t="s">
        <v>6888</v>
      </c>
      <c r="B6204">
        <v>25.427</v>
      </c>
      <c r="C6204">
        <v>25.413</v>
      </c>
      <c r="D6204">
        <v>25.462</v>
      </c>
      <c r="E6204">
        <v>25.39</v>
      </c>
      <c r="F6204" t="s">
        <v>9</v>
      </c>
      <c r="G6204" s="18">
        <v>3.2000000000000002E-3</v>
      </c>
    </row>
    <row r="6205" spans="1:7" x14ac:dyDescent="0.3">
      <c r="A6205" t="s">
        <v>5500</v>
      </c>
      <c r="B6205">
        <v>25.105</v>
      </c>
      <c r="C6205">
        <v>25.425000000000001</v>
      </c>
      <c r="D6205">
        <v>25.465</v>
      </c>
      <c r="E6205">
        <v>24.97</v>
      </c>
      <c r="F6205" t="s">
        <v>6889</v>
      </c>
      <c r="G6205" s="18">
        <v>-1.2699999999999999E-2</v>
      </c>
    </row>
    <row r="6206" spans="1:7" x14ac:dyDescent="0.3">
      <c r="A6206" t="s">
        <v>5501</v>
      </c>
      <c r="B6206">
        <v>24.943999999999999</v>
      </c>
      <c r="C6206">
        <v>25.135000000000002</v>
      </c>
      <c r="D6206">
        <v>25.49</v>
      </c>
      <c r="E6206">
        <v>24.824999999999999</v>
      </c>
      <c r="F6206" t="s">
        <v>6890</v>
      </c>
      <c r="G6206" s="18">
        <v>-6.4000000000000003E-3</v>
      </c>
    </row>
    <row r="6207" spans="1:7" x14ac:dyDescent="0.3">
      <c r="A6207" t="s">
        <v>5502</v>
      </c>
      <c r="B6207">
        <v>25.167000000000002</v>
      </c>
      <c r="C6207">
        <v>24.86</v>
      </c>
      <c r="D6207">
        <v>25.285</v>
      </c>
      <c r="E6207">
        <v>24.85</v>
      </c>
      <c r="F6207" t="s">
        <v>6891</v>
      </c>
      <c r="G6207" s="18">
        <v>8.8999999999999999E-3</v>
      </c>
    </row>
    <row r="6208" spans="1:7" x14ac:dyDescent="0.3">
      <c r="A6208" t="s">
        <v>5503</v>
      </c>
      <c r="B6208">
        <v>24.9</v>
      </c>
      <c r="C6208">
        <v>25.15</v>
      </c>
      <c r="D6208">
        <v>25.23</v>
      </c>
      <c r="E6208">
        <v>24.73</v>
      </c>
      <c r="F6208" t="s">
        <v>6892</v>
      </c>
      <c r="G6208" s="18">
        <v>-1.06E-2</v>
      </c>
    </row>
    <row r="6209" spans="1:7" x14ac:dyDescent="0.3">
      <c r="A6209" t="s">
        <v>5504</v>
      </c>
      <c r="B6209">
        <v>24.780999999999999</v>
      </c>
      <c r="C6209">
        <v>24.85</v>
      </c>
      <c r="D6209">
        <v>25.04</v>
      </c>
      <c r="E6209">
        <v>24.61</v>
      </c>
      <c r="F6209" t="s">
        <v>6893</v>
      </c>
      <c r="G6209" s="18">
        <v>-4.7999999999999996E-3</v>
      </c>
    </row>
    <row r="6210" spans="1:7" x14ac:dyDescent="0.3">
      <c r="A6210" t="s">
        <v>6894</v>
      </c>
      <c r="B6210">
        <v>24.65</v>
      </c>
      <c r="C6210">
        <v>24.655000000000001</v>
      </c>
      <c r="D6210">
        <v>24.687999999999999</v>
      </c>
      <c r="E6210">
        <v>24.555</v>
      </c>
      <c r="F6210" t="s">
        <v>9</v>
      </c>
      <c r="G6210" s="18">
        <v>-5.3E-3</v>
      </c>
    </row>
    <row r="6211" spans="1:7" x14ac:dyDescent="0.3">
      <c r="A6211" t="s">
        <v>5505</v>
      </c>
      <c r="B6211">
        <v>24.297000000000001</v>
      </c>
      <c r="C6211">
        <v>24.67</v>
      </c>
      <c r="D6211">
        <v>24.954999999999998</v>
      </c>
      <c r="E6211">
        <v>24.14</v>
      </c>
      <c r="F6211" t="s">
        <v>6895</v>
      </c>
      <c r="G6211" s="18">
        <v>-1.43E-2</v>
      </c>
    </row>
    <row r="6212" spans="1:7" x14ac:dyDescent="0.3">
      <c r="A6212" t="s">
        <v>5506</v>
      </c>
      <c r="B6212">
        <v>23.434999999999999</v>
      </c>
      <c r="C6212">
        <v>24.21</v>
      </c>
      <c r="D6212">
        <v>24.34</v>
      </c>
      <c r="E6212">
        <v>23.28</v>
      </c>
      <c r="F6212" t="s">
        <v>6896</v>
      </c>
      <c r="G6212" s="18">
        <v>-3.5499999999999997E-2</v>
      </c>
    </row>
    <row r="6213" spans="1:7" x14ac:dyDescent="0.3">
      <c r="A6213" t="s">
        <v>5507</v>
      </c>
      <c r="B6213">
        <v>23.495999999999999</v>
      </c>
      <c r="C6213">
        <v>23.64</v>
      </c>
      <c r="D6213">
        <v>23.695</v>
      </c>
      <c r="E6213">
        <v>23.4</v>
      </c>
      <c r="F6213" t="s">
        <v>6897</v>
      </c>
      <c r="G6213" s="18">
        <v>2.5999999999999999E-3</v>
      </c>
    </row>
    <row r="6214" spans="1:7" x14ac:dyDescent="0.3">
      <c r="A6214" t="s">
        <v>6898</v>
      </c>
      <c r="B6214">
        <v>23.582000000000001</v>
      </c>
      <c r="C6214">
        <v>23.585000000000001</v>
      </c>
      <c r="D6214">
        <v>23.733000000000001</v>
      </c>
      <c r="E6214">
        <v>23.562000000000001</v>
      </c>
      <c r="F6214" t="s">
        <v>9</v>
      </c>
      <c r="G6214" s="18">
        <v>3.7000000000000002E-3</v>
      </c>
    </row>
    <row r="6215" spans="1:7" x14ac:dyDescent="0.3">
      <c r="A6215" t="s">
        <v>5508</v>
      </c>
      <c r="B6215">
        <v>23.106999999999999</v>
      </c>
      <c r="C6215">
        <v>23.58</v>
      </c>
      <c r="D6215">
        <v>23.734999999999999</v>
      </c>
      <c r="E6215">
        <v>22.914999999999999</v>
      </c>
      <c r="F6215" t="s">
        <v>6899</v>
      </c>
      <c r="G6215" s="18">
        <v>-2.01E-2</v>
      </c>
    </row>
    <row r="6216" spans="1:7" x14ac:dyDescent="0.3">
      <c r="A6216" t="s">
        <v>6900</v>
      </c>
      <c r="B6216">
        <v>23.59</v>
      </c>
      <c r="C6216">
        <v>23.414999999999999</v>
      </c>
      <c r="D6216">
        <v>23.594999999999999</v>
      </c>
      <c r="E6216">
        <v>23.337</v>
      </c>
      <c r="F6216" t="s">
        <v>9</v>
      </c>
      <c r="G6216" s="18">
        <v>2.0899999999999998E-2</v>
      </c>
    </row>
    <row r="6217" spans="1:7" x14ac:dyDescent="0.3">
      <c r="A6217" t="s">
        <v>5509</v>
      </c>
      <c r="B6217">
        <v>22.798999999999999</v>
      </c>
      <c r="C6217">
        <v>23.135000000000002</v>
      </c>
      <c r="D6217">
        <v>23.414999999999999</v>
      </c>
      <c r="E6217">
        <v>22.73</v>
      </c>
      <c r="F6217" t="s">
        <v>5775</v>
      </c>
      <c r="G6217" s="18">
        <v>-3.3500000000000002E-2</v>
      </c>
    </row>
    <row r="6218" spans="1:7" x14ac:dyDescent="0.3">
      <c r="A6218" t="s">
        <v>5510</v>
      </c>
      <c r="B6218">
        <v>22.765000000000001</v>
      </c>
      <c r="C6218">
        <v>22.885000000000002</v>
      </c>
      <c r="D6218">
        <v>23.26</v>
      </c>
      <c r="E6218">
        <v>22.704999999999998</v>
      </c>
      <c r="F6218" t="s">
        <v>5650</v>
      </c>
      <c r="G6218" s="18">
        <v>-1.5E-3</v>
      </c>
    </row>
    <row r="6219" spans="1:7" x14ac:dyDescent="0.3">
      <c r="A6219" t="s">
        <v>5511</v>
      </c>
      <c r="B6219">
        <v>22.298999999999999</v>
      </c>
      <c r="C6219">
        <v>22.77</v>
      </c>
      <c r="D6219">
        <v>22.995000000000001</v>
      </c>
      <c r="E6219">
        <v>22.155000000000001</v>
      </c>
      <c r="F6219" t="s">
        <v>5693</v>
      </c>
      <c r="G6219" s="18">
        <v>-2.0500000000000001E-2</v>
      </c>
    </row>
    <row r="6220" spans="1:7" x14ac:dyDescent="0.3">
      <c r="A6220" t="s">
        <v>5512</v>
      </c>
      <c r="B6220">
        <v>22.28</v>
      </c>
      <c r="C6220">
        <v>22.295000000000002</v>
      </c>
      <c r="D6220">
        <v>22.4</v>
      </c>
      <c r="E6220">
        <v>22.24</v>
      </c>
      <c r="F6220" t="s">
        <v>5647</v>
      </c>
      <c r="G6220" s="18">
        <v>-8.9999999999999998E-4</v>
      </c>
    </row>
    <row r="6221" spans="1:7" x14ac:dyDescent="0.3">
      <c r="A6221" t="s">
        <v>5513</v>
      </c>
      <c r="B6221">
        <v>22.445</v>
      </c>
      <c r="C6221">
        <v>22.41</v>
      </c>
      <c r="D6221">
        <v>22.47</v>
      </c>
      <c r="E6221">
        <v>22.04</v>
      </c>
      <c r="F6221" t="s">
        <v>5611</v>
      </c>
      <c r="G6221" s="18">
        <v>7.4000000000000003E-3</v>
      </c>
    </row>
    <row r="6222" spans="1:7" x14ac:dyDescent="0.3">
      <c r="A6222" t="s">
        <v>6901</v>
      </c>
      <c r="B6222">
        <v>22.602</v>
      </c>
      <c r="C6222">
        <v>22.562000000000001</v>
      </c>
      <c r="D6222">
        <v>22.628</v>
      </c>
      <c r="E6222">
        <v>22.507999999999999</v>
      </c>
      <c r="F6222" t="s">
        <v>9</v>
      </c>
      <c r="G6222" s="18">
        <v>7.0000000000000001E-3</v>
      </c>
    </row>
    <row r="6223" spans="1:7" x14ac:dyDescent="0.3">
      <c r="A6223" t="s">
        <v>5514</v>
      </c>
      <c r="B6223">
        <v>22.228000000000002</v>
      </c>
      <c r="C6223">
        <v>22.49</v>
      </c>
      <c r="D6223">
        <v>22.49</v>
      </c>
      <c r="E6223">
        <v>22.1</v>
      </c>
      <c r="F6223" t="s">
        <v>5615</v>
      </c>
      <c r="G6223" s="18">
        <v>-1.6500000000000001E-2</v>
      </c>
    </row>
    <row r="6224" spans="1:7" x14ac:dyDescent="0.3">
      <c r="A6224" t="s">
        <v>5515</v>
      </c>
      <c r="B6224">
        <v>22.486999999999998</v>
      </c>
      <c r="C6224">
        <v>22.385000000000002</v>
      </c>
      <c r="D6224">
        <v>22.56</v>
      </c>
      <c r="E6224">
        <v>22.375</v>
      </c>
      <c r="F6224" t="s">
        <v>5636</v>
      </c>
      <c r="G6224" s="18">
        <v>1.17E-2</v>
      </c>
    </row>
    <row r="6225" spans="1:7" x14ac:dyDescent="0.3">
      <c r="A6225" t="s">
        <v>5516</v>
      </c>
      <c r="B6225">
        <v>22.39</v>
      </c>
      <c r="C6225">
        <v>22.43</v>
      </c>
      <c r="D6225">
        <v>22.445</v>
      </c>
      <c r="E6225">
        <v>22.31</v>
      </c>
      <c r="F6225" t="s">
        <v>5757</v>
      </c>
      <c r="G6225" s="18">
        <v>-4.3E-3</v>
      </c>
    </row>
    <row r="6226" spans="1:7" x14ac:dyDescent="0.3">
      <c r="A6226" t="s">
        <v>5517</v>
      </c>
      <c r="B6226">
        <v>21.974</v>
      </c>
      <c r="C6226">
        <v>22.28</v>
      </c>
      <c r="D6226">
        <v>22.285</v>
      </c>
      <c r="E6226">
        <v>21.89</v>
      </c>
      <c r="F6226" t="s">
        <v>5660</v>
      </c>
      <c r="G6226" s="18">
        <v>-1.8599999999999998E-2</v>
      </c>
    </row>
    <row r="6227" spans="1:7" x14ac:dyDescent="0.3">
      <c r="A6227" t="s">
        <v>5518</v>
      </c>
      <c r="B6227">
        <v>22.16</v>
      </c>
      <c r="C6227">
        <v>21.885000000000002</v>
      </c>
      <c r="D6227">
        <v>22.164999999999999</v>
      </c>
      <c r="E6227">
        <v>21.8</v>
      </c>
      <c r="F6227" t="s">
        <v>5638</v>
      </c>
      <c r="G6227" s="18">
        <v>8.5000000000000006E-3</v>
      </c>
    </row>
    <row r="6228" spans="1:7" x14ac:dyDescent="0.3">
      <c r="A6228" t="s">
        <v>6902</v>
      </c>
      <c r="B6228">
        <v>22.234999999999999</v>
      </c>
      <c r="C6228">
        <v>22.21</v>
      </c>
      <c r="D6228">
        <v>22.262</v>
      </c>
      <c r="E6228">
        <v>22.192</v>
      </c>
      <c r="F6228" t="s">
        <v>9</v>
      </c>
      <c r="G6228" s="18">
        <v>3.3999999999999998E-3</v>
      </c>
    </row>
    <row r="6229" spans="1:7" x14ac:dyDescent="0.3">
      <c r="A6229" t="s">
        <v>5519</v>
      </c>
      <c r="B6229">
        <v>22.29</v>
      </c>
      <c r="C6229">
        <v>22.245000000000001</v>
      </c>
      <c r="D6229">
        <v>22.26</v>
      </c>
      <c r="E6229">
        <v>22.13</v>
      </c>
      <c r="F6229" t="s">
        <v>5637</v>
      </c>
      <c r="G6229" s="18">
        <v>2.5000000000000001E-3</v>
      </c>
    </row>
    <row r="6230" spans="1:7" x14ac:dyDescent="0.3">
      <c r="A6230" t="s">
        <v>5520</v>
      </c>
      <c r="B6230">
        <v>21.887</v>
      </c>
      <c r="C6230">
        <v>22.25</v>
      </c>
      <c r="D6230">
        <v>22.25</v>
      </c>
      <c r="E6230">
        <v>21.66</v>
      </c>
      <c r="F6230" t="s">
        <v>5672</v>
      </c>
      <c r="G6230" s="18">
        <v>-1.8100000000000002E-2</v>
      </c>
    </row>
    <row r="6231" spans="1:7" x14ac:dyDescent="0.3">
      <c r="A6231" t="s">
        <v>5521</v>
      </c>
      <c r="B6231">
        <v>21.507999999999999</v>
      </c>
      <c r="C6231">
        <v>21.5</v>
      </c>
      <c r="D6231">
        <v>21.64</v>
      </c>
      <c r="E6231">
        <v>21.5</v>
      </c>
      <c r="F6231" t="s">
        <v>5637</v>
      </c>
      <c r="G6231" s="18">
        <v>-1.7299999999999999E-2</v>
      </c>
    </row>
    <row r="6232" spans="1:7" x14ac:dyDescent="0.3">
      <c r="A6232" t="s">
        <v>5522</v>
      </c>
      <c r="B6232">
        <v>22.454999999999998</v>
      </c>
      <c r="C6232">
        <v>22.135000000000002</v>
      </c>
      <c r="D6232">
        <v>22.4</v>
      </c>
      <c r="E6232">
        <v>22.12</v>
      </c>
      <c r="F6232" t="s">
        <v>5615</v>
      </c>
      <c r="G6232" s="18">
        <v>4.3999999999999997E-2</v>
      </c>
    </row>
    <row r="6233" spans="1:7" x14ac:dyDescent="0.3">
      <c r="A6233" t="s">
        <v>5523</v>
      </c>
      <c r="B6233">
        <v>22.507000000000001</v>
      </c>
      <c r="C6233">
        <v>22.45</v>
      </c>
      <c r="D6233">
        <v>22.484999999999999</v>
      </c>
      <c r="E6233">
        <v>22.45</v>
      </c>
      <c r="F6233" t="s">
        <v>5660</v>
      </c>
      <c r="G6233" s="18">
        <v>2.3E-3</v>
      </c>
    </row>
    <row r="6234" spans="1:7" x14ac:dyDescent="0.3">
      <c r="A6234" t="s">
        <v>6903</v>
      </c>
      <c r="B6234">
        <v>22.363</v>
      </c>
      <c r="C6234">
        <v>22.37</v>
      </c>
      <c r="D6234">
        <v>22.41</v>
      </c>
      <c r="E6234">
        <v>22.352</v>
      </c>
      <c r="F6234" t="s">
        <v>9</v>
      </c>
      <c r="G6234" s="18">
        <v>-6.4000000000000003E-3</v>
      </c>
    </row>
    <row r="6235" spans="1:7" x14ac:dyDescent="0.3">
      <c r="A6235" t="s">
        <v>5524</v>
      </c>
      <c r="B6235">
        <v>22.274999999999999</v>
      </c>
      <c r="C6235">
        <v>22.3</v>
      </c>
      <c r="D6235">
        <v>22.37</v>
      </c>
      <c r="E6235">
        <v>22.29</v>
      </c>
      <c r="F6235" t="s">
        <v>5615</v>
      </c>
      <c r="G6235" s="18">
        <v>-3.8999999999999998E-3</v>
      </c>
    </row>
    <row r="6236" spans="1:7" x14ac:dyDescent="0.3">
      <c r="A6236" t="s">
        <v>5525</v>
      </c>
      <c r="B6236">
        <v>22.501999999999999</v>
      </c>
      <c r="C6236">
        <v>22.225000000000001</v>
      </c>
      <c r="D6236">
        <v>22.74</v>
      </c>
      <c r="E6236">
        <v>22.225000000000001</v>
      </c>
      <c r="F6236" t="s">
        <v>5612</v>
      </c>
      <c r="G6236" s="18">
        <v>1.0200000000000001E-2</v>
      </c>
    </row>
    <row r="6237" spans="1:7" x14ac:dyDescent="0.3">
      <c r="A6237" t="s">
        <v>5526</v>
      </c>
      <c r="B6237">
        <v>22.792000000000002</v>
      </c>
      <c r="C6237">
        <v>22.465</v>
      </c>
      <c r="D6237">
        <v>22.704999999999998</v>
      </c>
      <c r="E6237">
        <v>22.465</v>
      </c>
      <c r="F6237" t="s">
        <v>5612</v>
      </c>
      <c r="G6237" s="18">
        <v>1.29E-2</v>
      </c>
    </row>
    <row r="6238" spans="1:7" x14ac:dyDescent="0.3">
      <c r="A6238" t="s">
        <v>5527</v>
      </c>
      <c r="B6238">
        <v>22.94</v>
      </c>
      <c r="C6238">
        <v>22.815000000000001</v>
      </c>
      <c r="D6238">
        <v>22.965</v>
      </c>
      <c r="E6238">
        <v>22.68</v>
      </c>
      <c r="F6238" t="s">
        <v>6904</v>
      </c>
      <c r="G6238" s="18">
        <v>6.4999999999999997E-3</v>
      </c>
    </row>
    <row r="6239" spans="1:7" x14ac:dyDescent="0.3">
      <c r="A6239" t="s">
        <v>6905</v>
      </c>
      <c r="B6239">
        <v>22.91</v>
      </c>
      <c r="C6239">
        <v>22.91</v>
      </c>
      <c r="D6239">
        <v>22.91</v>
      </c>
      <c r="E6239">
        <v>22.91</v>
      </c>
      <c r="F6239" t="s">
        <v>9</v>
      </c>
      <c r="G6239" s="18">
        <v>-1.2999999999999999E-3</v>
      </c>
    </row>
    <row r="6240" spans="1:7" x14ac:dyDescent="0.3">
      <c r="A6240" t="s">
        <v>6906</v>
      </c>
      <c r="B6240">
        <v>22.878</v>
      </c>
      <c r="C6240">
        <v>22.933</v>
      </c>
      <c r="D6240">
        <v>22.94</v>
      </c>
      <c r="E6240">
        <v>22.81</v>
      </c>
      <c r="F6240" t="s">
        <v>9</v>
      </c>
      <c r="G6240" s="18">
        <v>-1.4E-3</v>
      </c>
    </row>
    <row r="6241" spans="1:7" x14ac:dyDescent="0.3">
      <c r="A6241" t="s">
        <v>5528</v>
      </c>
      <c r="B6241">
        <v>22.978999999999999</v>
      </c>
      <c r="C6241">
        <v>22.68</v>
      </c>
      <c r="D6241">
        <v>22.68</v>
      </c>
      <c r="E6241">
        <v>22.68</v>
      </c>
      <c r="F6241" t="s">
        <v>5672</v>
      </c>
      <c r="G6241" s="18">
        <v>4.4000000000000003E-3</v>
      </c>
    </row>
    <row r="6242" spans="1:7" x14ac:dyDescent="0.3">
      <c r="A6242" t="s">
        <v>5529</v>
      </c>
      <c r="B6242">
        <v>23.111000000000001</v>
      </c>
      <c r="C6242">
        <v>23.055</v>
      </c>
      <c r="D6242">
        <v>23.295000000000002</v>
      </c>
      <c r="E6242">
        <v>23.055</v>
      </c>
      <c r="F6242" t="s">
        <v>5626</v>
      </c>
      <c r="G6242" s="18">
        <v>5.7000000000000002E-3</v>
      </c>
    </row>
    <row r="6243" spans="1:7" x14ac:dyDescent="0.3">
      <c r="A6243" t="s">
        <v>5530</v>
      </c>
      <c r="B6243">
        <v>22.847999999999999</v>
      </c>
      <c r="C6243">
        <v>23.004999999999999</v>
      </c>
      <c r="D6243">
        <v>23.004999999999999</v>
      </c>
      <c r="E6243">
        <v>22.635000000000002</v>
      </c>
      <c r="F6243" t="s">
        <v>5629</v>
      </c>
      <c r="G6243" s="18">
        <v>-1.14E-2</v>
      </c>
    </row>
    <row r="6244" spans="1:7" x14ac:dyDescent="0.3">
      <c r="A6244" t="s">
        <v>5531</v>
      </c>
      <c r="B6244">
        <v>23.091000000000001</v>
      </c>
      <c r="C6244">
        <v>22.905000000000001</v>
      </c>
      <c r="D6244">
        <v>23.155000000000001</v>
      </c>
      <c r="E6244">
        <v>22.655000000000001</v>
      </c>
      <c r="F6244" t="s">
        <v>9</v>
      </c>
      <c r="G6244" s="18">
        <v>1.06E-2</v>
      </c>
    </row>
    <row r="6245" spans="1:7" x14ac:dyDescent="0.3">
      <c r="A6245" t="s">
        <v>5532</v>
      </c>
      <c r="B6245">
        <v>23.381</v>
      </c>
      <c r="C6245">
        <v>23.1</v>
      </c>
      <c r="D6245">
        <v>23.41</v>
      </c>
      <c r="E6245">
        <v>23.1</v>
      </c>
      <c r="F6245" t="s">
        <v>9</v>
      </c>
      <c r="G6245" s="18">
        <v>1.26E-2</v>
      </c>
    </row>
    <row r="6246" spans="1:7" x14ac:dyDescent="0.3">
      <c r="A6246" t="s">
        <v>6907</v>
      </c>
      <c r="B6246">
        <v>23.327999999999999</v>
      </c>
      <c r="C6246">
        <v>23.375</v>
      </c>
      <c r="D6246">
        <v>23.434999999999999</v>
      </c>
      <c r="E6246">
        <v>23.323</v>
      </c>
      <c r="F6246" t="s">
        <v>9</v>
      </c>
      <c r="G6246" s="18">
        <v>-2.3E-3</v>
      </c>
    </row>
    <row r="6247" spans="1:7" x14ac:dyDescent="0.3">
      <c r="A6247" t="s">
        <v>5533</v>
      </c>
      <c r="B6247">
        <v>22.84</v>
      </c>
      <c r="C6247">
        <v>23.395</v>
      </c>
      <c r="D6247">
        <v>23.46</v>
      </c>
      <c r="E6247">
        <v>22.74</v>
      </c>
      <c r="F6247" t="s">
        <v>9</v>
      </c>
      <c r="G6247" s="18">
        <v>-2.0899999999999998E-2</v>
      </c>
    </row>
    <row r="6248" spans="1:7" x14ac:dyDescent="0.3">
      <c r="A6248" t="s">
        <v>5534</v>
      </c>
      <c r="B6248">
        <v>23.085999999999999</v>
      </c>
      <c r="C6248">
        <v>22.96</v>
      </c>
      <c r="D6248">
        <v>23.15</v>
      </c>
      <c r="E6248">
        <v>22.7</v>
      </c>
      <c r="F6248" t="s">
        <v>9</v>
      </c>
      <c r="G6248" s="18">
        <v>1.0800000000000001E-2</v>
      </c>
    </row>
    <row r="6249" spans="1:7" x14ac:dyDescent="0.3">
      <c r="A6249" t="s">
        <v>5535</v>
      </c>
      <c r="B6249">
        <v>23.202000000000002</v>
      </c>
      <c r="C6249">
        <v>23.094999999999999</v>
      </c>
      <c r="D6249">
        <v>23.32</v>
      </c>
      <c r="E6249">
        <v>22.8</v>
      </c>
      <c r="F6249" t="s">
        <v>9</v>
      </c>
      <c r="G6249" s="18">
        <v>5.0000000000000001E-3</v>
      </c>
    </row>
    <row r="6250" spans="1:7" x14ac:dyDescent="0.3">
      <c r="A6250" t="s">
        <v>5536</v>
      </c>
      <c r="B6250">
        <v>22.221</v>
      </c>
      <c r="C6250">
        <v>22.844999999999999</v>
      </c>
      <c r="D6250">
        <v>22.875</v>
      </c>
      <c r="E6250">
        <v>22.03</v>
      </c>
      <c r="F6250" t="s">
        <v>9</v>
      </c>
      <c r="G6250" s="18">
        <v>-4.2299999999999997E-2</v>
      </c>
    </row>
    <row r="6251" spans="1:7" x14ac:dyDescent="0.3">
      <c r="A6251" t="s">
        <v>5537</v>
      </c>
      <c r="B6251">
        <v>22.443000000000001</v>
      </c>
      <c r="C6251">
        <v>22.225000000000001</v>
      </c>
      <c r="D6251">
        <v>22.484999999999999</v>
      </c>
      <c r="E6251">
        <v>21.984999999999999</v>
      </c>
      <c r="F6251" t="s">
        <v>9</v>
      </c>
      <c r="G6251" s="18">
        <v>0.01</v>
      </c>
    </row>
    <row r="6252" spans="1:7" x14ac:dyDescent="0.3">
      <c r="A6252" t="s">
        <v>6908</v>
      </c>
      <c r="B6252">
        <v>22.382999999999999</v>
      </c>
      <c r="C6252">
        <v>22.387</v>
      </c>
      <c r="D6252">
        <v>22.42</v>
      </c>
      <c r="E6252">
        <v>22.327999999999999</v>
      </c>
      <c r="F6252" t="s">
        <v>9</v>
      </c>
      <c r="G6252" s="18">
        <v>-2.7000000000000001E-3</v>
      </c>
    </row>
    <row r="6253" spans="1:7" x14ac:dyDescent="0.3">
      <c r="A6253" t="s">
        <v>5538</v>
      </c>
      <c r="B6253">
        <v>22.497</v>
      </c>
      <c r="C6253">
        <v>22.38</v>
      </c>
      <c r="D6253">
        <v>22.57</v>
      </c>
      <c r="E6253">
        <v>22.274999999999999</v>
      </c>
      <c r="F6253" t="s">
        <v>9</v>
      </c>
      <c r="G6253" s="18">
        <v>5.1000000000000004E-3</v>
      </c>
    </row>
    <row r="6254" spans="1:7" x14ac:dyDescent="0.3">
      <c r="A6254" t="s">
        <v>5539</v>
      </c>
      <c r="B6254">
        <v>22.847999999999999</v>
      </c>
      <c r="C6254">
        <v>22.524999999999999</v>
      </c>
      <c r="D6254">
        <v>22.89</v>
      </c>
      <c r="E6254">
        <v>22.524999999999999</v>
      </c>
      <c r="F6254" t="s">
        <v>9</v>
      </c>
      <c r="G6254" s="18">
        <v>1.5599999999999999E-2</v>
      </c>
    </row>
    <row r="6255" spans="1:7" x14ac:dyDescent="0.3">
      <c r="A6255" t="s">
        <v>5540</v>
      </c>
      <c r="B6255">
        <v>23.242999999999999</v>
      </c>
      <c r="C6255">
        <v>22.85</v>
      </c>
      <c r="D6255">
        <v>23.285</v>
      </c>
      <c r="E6255">
        <v>22.734999999999999</v>
      </c>
      <c r="F6255" t="s">
        <v>5662</v>
      </c>
      <c r="G6255" s="18">
        <v>1.7299999999999999E-2</v>
      </c>
    </row>
    <row r="6256" spans="1:7" x14ac:dyDescent="0.3">
      <c r="A6256" t="s">
        <v>5541</v>
      </c>
      <c r="B6256">
        <v>23.199000000000002</v>
      </c>
      <c r="C6256">
        <v>23.204999999999998</v>
      </c>
      <c r="D6256">
        <v>23.335000000000001</v>
      </c>
      <c r="E6256">
        <v>23.065000000000001</v>
      </c>
      <c r="F6256" t="s">
        <v>9</v>
      </c>
      <c r="G6256" s="18">
        <v>-1.9E-3</v>
      </c>
    </row>
    <row r="6257" spans="1:7" x14ac:dyDescent="0.3">
      <c r="A6257" t="s">
        <v>5542</v>
      </c>
      <c r="B6257">
        <v>22.954000000000001</v>
      </c>
      <c r="C6257">
        <v>23.13</v>
      </c>
      <c r="D6257">
        <v>23.37</v>
      </c>
      <c r="E6257">
        <v>22.885000000000002</v>
      </c>
      <c r="F6257" t="s">
        <v>9</v>
      </c>
      <c r="G6257" s="18">
        <v>-1.06E-2</v>
      </c>
    </row>
    <row r="6258" spans="1:7" x14ac:dyDescent="0.3">
      <c r="A6258" t="s">
        <v>6909</v>
      </c>
      <c r="B6258">
        <v>22.968</v>
      </c>
      <c r="C6258">
        <v>22.942</v>
      </c>
      <c r="D6258">
        <v>22.988</v>
      </c>
      <c r="E6258">
        <v>22.934999999999999</v>
      </c>
      <c r="F6258" t="s">
        <v>9</v>
      </c>
      <c r="G6258" s="18">
        <v>5.9999999999999995E-4</v>
      </c>
    </row>
    <row r="6259" spans="1:7" x14ac:dyDescent="0.3">
      <c r="A6259" t="s">
        <v>6910</v>
      </c>
      <c r="B6259">
        <v>23.042999999999999</v>
      </c>
      <c r="C6259">
        <v>22.97</v>
      </c>
      <c r="D6259">
        <v>23.132999999999999</v>
      </c>
      <c r="E6259">
        <v>22.855</v>
      </c>
      <c r="F6259" t="s">
        <v>9</v>
      </c>
      <c r="G6259" s="18">
        <v>3.3E-3</v>
      </c>
    </row>
    <row r="6260" spans="1:7" x14ac:dyDescent="0.3">
      <c r="A6260" t="s">
        <v>5543</v>
      </c>
      <c r="B6260">
        <v>23.527999999999999</v>
      </c>
      <c r="C6260">
        <v>23.035</v>
      </c>
      <c r="D6260">
        <v>23.71</v>
      </c>
      <c r="E6260">
        <v>22.87</v>
      </c>
      <c r="F6260" t="s">
        <v>9</v>
      </c>
      <c r="G6260" s="18">
        <v>2.1000000000000001E-2</v>
      </c>
    </row>
    <row r="6261" spans="1:7" x14ac:dyDescent="0.3">
      <c r="A6261" t="s">
        <v>5544</v>
      </c>
      <c r="B6261">
        <v>24.266999999999999</v>
      </c>
      <c r="C6261">
        <v>23.545000000000002</v>
      </c>
      <c r="D6261">
        <v>24.295000000000002</v>
      </c>
      <c r="E6261">
        <v>23.475000000000001</v>
      </c>
      <c r="F6261" t="s">
        <v>9</v>
      </c>
      <c r="G6261" s="18">
        <v>3.1399999999999997E-2</v>
      </c>
    </row>
    <row r="6262" spans="1:7" x14ac:dyDescent="0.3">
      <c r="A6262" t="s">
        <v>5545</v>
      </c>
      <c r="B6262">
        <v>24.751999999999999</v>
      </c>
      <c r="C6262">
        <v>24.195</v>
      </c>
      <c r="D6262">
        <v>24.79</v>
      </c>
      <c r="E6262">
        <v>24.17</v>
      </c>
      <c r="F6262" t="s">
        <v>9</v>
      </c>
      <c r="G6262" s="18">
        <v>0.02</v>
      </c>
    </row>
    <row r="6263" spans="1:7" x14ac:dyDescent="0.3">
      <c r="A6263" t="s">
        <v>5546</v>
      </c>
      <c r="B6263">
        <v>24.356999999999999</v>
      </c>
      <c r="C6263">
        <v>24.53</v>
      </c>
      <c r="D6263">
        <v>24.655000000000001</v>
      </c>
      <c r="E6263">
        <v>24.26</v>
      </c>
      <c r="F6263" t="s">
        <v>9</v>
      </c>
      <c r="G6263" s="18">
        <v>-1.6E-2</v>
      </c>
    </row>
    <row r="6264" spans="1:7" x14ac:dyDescent="0.3">
      <c r="A6264" t="s">
        <v>6911</v>
      </c>
      <c r="B6264">
        <v>24.34</v>
      </c>
      <c r="C6264">
        <v>24.33</v>
      </c>
      <c r="D6264">
        <v>24.36</v>
      </c>
      <c r="E6264">
        <v>24.234999999999999</v>
      </c>
      <c r="F6264" t="s">
        <v>9</v>
      </c>
      <c r="G6264" s="18">
        <v>-6.9999999999999999E-4</v>
      </c>
    </row>
    <row r="6265" spans="1:7" x14ac:dyDescent="0.3">
      <c r="A6265" t="s">
        <v>5547</v>
      </c>
      <c r="B6265">
        <v>23.837</v>
      </c>
      <c r="C6265">
        <v>24.35</v>
      </c>
      <c r="D6265">
        <v>24.38</v>
      </c>
      <c r="E6265">
        <v>23.65</v>
      </c>
      <c r="F6265" t="s">
        <v>9</v>
      </c>
      <c r="G6265" s="18">
        <v>-2.07E-2</v>
      </c>
    </row>
    <row r="6266" spans="1:7" x14ac:dyDescent="0.3">
      <c r="A6266" t="s">
        <v>5548</v>
      </c>
      <c r="B6266">
        <v>23.934000000000001</v>
      </c>
      <c r="C6266">
        <v>24.065000000000001</v>
      </c>
      <c r="D6266">
        <v>24.065000000000001</v>
      </c>
      <c r="E6266">
        <v>23.684999999999999</v>
      </c>
      <c r="F6266" t="s">
        <v>9</v>
      </c>
      <c r="G6266" s="18">
        <v>4.1000000000000003E-3</v>
      </c>
    </row>
    <row r="6267" spans="1:7" x14ac:dyDescent="0.3">
      <c r="A6267" t="s">
        <v>5549</v>
      </c>
      <c r="B6267">
        <v>23.846</v>
      </c>
      <c r="C6267">
        <v>23.895</v>
      </c>
      <c r="D6267">
        <v>24.04</v>
      </c>
      <c r="E6267">
        <v>23.515000000000001</v>
      </c>
      <c r="F6267" t="s">
        <v>9</v>
      </c>
      <c r="G6267" s="18">
        <v>-3.7000000000000002E-3</v>
      </c>
    </row>
    <row r="6268" spans="1:7" x14ac:dyDescent="0.3">
      <c r="A6268" t="s">
        <v>5550</v>
      </c>
      <c r="B6268">
        <v>22.713999999999999</v>
      </c>
      <c r="C6268">
        <v>23.59</v>
      </c>
      <c r="D6268">
        <v>23.655000000000001</v>
      </c>
      <c r="E6268">
        <v>22.625</v>
      </c>
      <c r="F6268" t="s">
        <v>9</v>
      </c>
      <c r="G6268" s="18">
        <v>-4.7500000000000001E-2</v>
      </c>
    </row>
    <row r="6269" spans="1:7" x14ac:dyDescent="0.3">
      <c r="A6269" t="s">
        <v>5551</v>
      </c>
      <c r="B6269">
        <v>22.34</v>
      </c>
      <c r="C6269">
        <v>22.84</v>
      </c>
      <c r="D6269">
        <v>22.85</v>
      </c>
      <c r="E6269">
        <v>22.2</v>
      </c>
      <c r="F6269" t="s">
        <v>9</v>
      </c>
      <c r="G6269" s="18">
        <v>-1.6500000000000001E-2</v>
      </c>
    </row>
    <row r="6270" spans="1:7" x14ac:dyDescent="0.3">
      <c r="A6270" t="s">
        <v>6912</v>
      </c>
      <c r="B6270">
        <v>22.413</v>
      </c>
      <c r="C6270">
        <v>22.367000000000001</v>
      </c>
      <c r="D6270">
        <v>22.475000000000001</v>
      </c>
      <c r="E6270">
        <v>22.367000000000001</v>
      </c>
      <c r="F6270" t="s">
        <v>9</v>
      </c>
      <c r="G6270" s="18">
        <v>3.3E-3</v>
      </c>
    </row>
    <row r="6271" spans="1:7" x14ac:dyDescent="0.3">
      <c r="A6271" t="s">
        <v>5552</v>
      </c>
      <c r="B6271">
        <v>22.431999999999999</v>
      </c>
      <c r="C6271">
        <v>22.504999999999999</v>
      </c>
      <c r="D6271">
        <v>22.695</v>
      </c>
      <c r="E6271">
        <v>22.295000000000002</v>
      </c>
      <c r="F6271" t="s">
        <v>9</v>
      </c>
      <c r="G6271" s="18">
        <v>8.0000000000000004E-4</v>
      </c>
    </row>
    <row r="6272" spans="1:7" x14ac:dyDescent="0.3">
      <c r="A6272" t="s">
        <v>5553</v>
      </c>
      <c r="B6272">
        <v>22.635000000000002</v>
      </c>
      <c r="C6272">
        <v>22.515000000000001</v>
      </c>
      <c r="D6272">
        <v>23.09</v>
      </c>
      <c r="E6272">
        <v>22.45</v>
      </c>
      <c r="F6272" t="s">
        <v>9</v>
      </c>
      <c r="G6272" s="18">
        <v>8.9999999999999993E-3</v>
      </c>
    </row>
    <row r="6273" spans="1:7" x14ac:dyDescent="0.3">
      <c r="A6273" t="s">
        <v>5554</v>
      </c>
      <c r="B6273">
        <v>22.748000000000001</v>
      </c>
      <c r="C6273">
        <v>22.675000000000001</v>
      </c>
      <c r="D6273">
        <v>22.91</v>
      </c>
      <c r="E6273">
        <v>22.52</v>
      </c>
      <c r="F6273" t="s">
        <v>9</v>
      </c>
      <c r="G6273" s="18">
        <v>5.0000000000000001E-3</v>
      </c>
    </row>
    <row r="6274" spans="1:7" x14ac:dyDescent="0.3">
      <c r="A6274" t="s">
        <v>5555</v>
      </c>
      <c r="B6274">
        <v>22.417000000000002</v>
      </c>
      <c r="C6274">
        <v>22.695</v>
      </c>
      <c r="D6274">
        <v>22.695</v>
      </c>
      <c r="E6274">
        <v>22.05</v>
      </c>
      <c r="F6274" t="s">
        <v>9</v>
      </c>
      <c r="G6274" s="18">
        <v>-1.46E-2</v>
      </c>
    </row>
    <row r="6275" spans="1:7" x14ac:dyDescent="0.3">
      <c r="A6275" t="s">
        <v>5556</v>
      </c>
      <c r="B6275">
        <v>22.516999999999999</v>
      </c>
      <c r="C6275">
        <v>22.46</v>
      </c>
      <c r="D6275">
        <v>22.725000000000001</v>
      </c>
      <c r="E6275">
        <v>22.14</v>
      </c>
      <c r="F6275" t="s">
        <v>9</v>
      </c>
      <c r="G6275" s="18">
        <v>4.4999999999999997E-3</v>
      </c>
    </row>
    <row r="6276" spans="1:7" x14ac:dyDescent="0.3">
      <c r="A6276" t="s">
        <v>6913</v>
      </c>
      <c r="B6276">
        <v>22.593</v>
      </c>
      <c r="C6276">
        <v>22.51</v>
      </c>
      <c r="D6276">
        <v>22.605</v>
      </c>
      <c r="E6276">
        <v>22.5</v>
      </c>
      <c r="F6276" t="s">
        <v>9</v>
      </c>
      <c r="G6276" s="18">
        <v>3.3999999999999998E-3</v>
      </c>
    </row>
    <row r="6277" spans="1:7" x14ac:dyDescent="0.3">
      <c r="A6277" t="s">
        <v>5557</v>
      </c>
      <c r="B6277">
        <v>23.119</v>
      </c>
      <c r="C6277">
        <v>22.58</v>
      </c>
      <c r="D6277">
        <v>23.14</v>
      </c>
      <c r="E6277">
        <v>22.58</v>
      </c>
      <c r="F6277" t="s">
        <v>9</v>
      </c>
      <c r="G6277" s="18">
        <v>2.3300000000000001E-2</v>
      </c>
    </row>
    <row r="6278" spans="1:7" x14ac:dyDescent="0.3">
      <c r="A6278" t="s">
        <v>5558</v>
      </c>
      <c r="B6278">
        <v>23.242999999999999</v>
      </c>
      <c r="C6278">
        <v>23.07</v>
      </c>
      <c r="D6278">
        <v>23.31</v>
      </c>
      <c r="E6278">
        <v>22.82</v>
      </c>
      <c r="F6278" t="s">
        <v>6914</v>
      </c>
      <c r="G6278" s="18">
        <v>5.4000000000000003E-3</v>
      </c>
    </row>
    <row r="6279" spans="1:7" x14ac:dyDescent="0.3">
      <c r="A6279" t="s">
        <v>5559</v>
      </c>
      <c r="B6279">
        <v>23.385999999999999</v>
      </c>
      <c r="C6279">
        <v>23.23</v>
      </c>
      <c r="D6279">
        <v>23.405000000000001</v>
      </c>
      <c r="E6279">
        <v>23.15</v>
      </c>
      <c r="F6279" t="s">
        <v>9</v>
      </c>
      <c r="G6279" s="18">
        <v>6.1999999999999998E-3</v>
      </c>
    </row>
    <row r="6280" spans="1:7" x14ac:dyDescent="0.3">
      <c r="A6280" t="s">
        <v>5560</v>
      </c>
      <c r="B6280">
        <v>23.568999999999999</v>
      </c>
      <c r="C6280">
        <v>23.324999999999999</v>
      </c>
      <c r="D6280">
        <v>23.78</v>
      </c>
      <c r="E6280">
        <v>23.195</v>
      </c>
      <c r="F6280" t="s">
        <v>9</v>
      </c>
      <c r="G6280" s="18">
        <v>7.7999999999999996E-3</v>
      </c>
    </row>
    <row r="6281" spans="1:7" x14ac:dyDescent="0.3">
      <c r="A6281" t="s">
        <v>5561</v>
      </c>
      <c r="B6281">
        <v>23.42</v>
      </c>
      <c r="C6281">
        <v>23.245000000000001</v>
      </c>
      <c r="D6281">
        <v>23.754999999999999</v>
      </c>
      <c r="E6281">
        <v>22.91</v>
      </c>
      <c r="F6281" t="s">
        <v>9</v>
      </c>
      <c r="G6281" s="18">
        <v>-6.3E-3</v>
      </c>
    </row>
    <row r="6282" spans="1:7" x14ac:dyDescent="0.3">
      <c r="A6282" t="s">
        <v>6915</v>
      </c>
      <c r="B6282">
        <v>23.65</v>
      </c>
      <c r="C6282">
        <v>23.617000000000001</v>
      </c>
      <c r="D6282">
        <v>23.655000000000001</v>
      </c>
      <c r="E6282">
        <v>23.555</v>
      </c>
      <c r="F6282" t="s">
        <v>9</v>
      </c>
      <c r="G6282" s="18">
        <v>9.7999999999999997E-3</v>
      </c>
    </row>
    <row r="6283" spans="1:7" x14ac:dyDescent="0.3">
      <c r="A6283" t="s">
        <v>5562</v>
      </c>
      <c r="B6283">
        <v>23.896999999999998</v>
      </c>
      <c r="C6283">
        <v>23.65</v>
      </c>
      <c r="D6283">
        <v>24.015000000000001</v>
      </c>
      <c r="E6283">
        <v>23.605</v>
      </c>
      <c r="F6283" t="s">
        <v>9</v>
      </c>
      <c r="G6283" s="18">
        <v>1.04E-2</v>
      </c>
    </row>
    <row r="6284" spans="1:7" x14ac:dyDescent="0.3">
      <c r="A6284" t="s">
        <v>5563</v>
      </c>
      <c r="B6284">
        <v>23.39</v>
      </c>
      <c r="C6284">
        <v>23.934999999999999</v>
      </c>
      <c r="D6284">
        <v>24.06</v>
      </c>
      <c r="E6284">
        <v>23.125</v>
      </c>
      <c r="F6284" t="s">
        <v>9</v>
      </c>
      <c r="G6284" s="18">
        <v>-2.12E-2</v>
      </c>
    </row>
    <row r="6285" spans="1:7" x14ac:dyDescent="0.3">
      <c r="A6285" t="s">
        <v>5564</v>
      </c>
      <c r="B6285">
        <v>23.654</v>
      </c>
      <c r="C6285">
        <v>23.45</v>
      </c>
      <c r="D6285">
        <v>23.71</v>
      </c>
      <c r="E6285">
        <v>23.34</v>
      </c>
      <c r="F6285" t="s">
        <v>9</v>
      </c>
      <c r="G6285" s="18">
        <v>1.1299999999999999E-2</v>
      </c>
    </row>
    <row r="6286" spans="1:7" x14ac:dyDescent="0.3">
      <c r="A6286" t="s">
        <v>5565</v>
      </c>
      <c r="B6286">
        <v>23.922000000000001</v>
      </c>
      <c r="C6286">
        <v>23.675000000000001</v>
      </c>
      <c r="D6286">
        <v>23.975000000000001</v>
      </c>
      <c r="E6286">
        <v>23.48</v>
      </c>
      <c r="F6286" t="s">
        <v>9</v>
      </c>
      <c r="G6286" s="18">
        <v>1.1299999999999999E-2</v>
      </c>
    </row>
    <row r="6287" spans="1:7" x14ac:dyDescent="0.3">
      <c r="A6287" t="s">
        <v>5566</v>
      </c>
      <c r="B6287">
        <v>24.038</v>
      </c>
      <c r="C6287">
        <v>23.9</v>
      </c>
      <c r="D6287">
        <v>24.164999999999999</v>
      </c>
      <c r="E6287">
        <v>23.745000000000001</v>
      </c>
      <c r="F6287" t="s">
        <v>9</v>
      </c>
      <c r="G6287" s="18">
        <v>4.7999999999999996E-3</v>
      </c>
    </row>
    <row r="6288" spans="1:7" x14ac:dyDescent="0.3">
      <c r="A6288" t="s">
        <v>6916</v>
      </c>
      <c r="B6288">
        <v>24.032</v>
      </c>
      <c r="C6288">
        <v>23.94</v>
      </c>
      <c r="D6288">
        <v>24.09</v>
      </c>
      <c r="E6288">
        <v>23.92</v>
      </c>
      <c r="F6288" t="s">
        <v>9</v>
      </c>
      <c r="G6288" s="18">
        <v>-2.0000000000000001E-4</v>
      </c>
    </row>
    <row r="6289" spans="1:7" x14ac:dyDescent="0.3">
      <c r="A6289" t="s">
        <v>6917</v>
      </c>
      <c r="B6289">
        <v>24.038</v>
      </c>
      <c r="C6289">
        <v>24.032</v>
      </c>
      <c r="D6289">
        <v>24.207000000000001</v>
      </c>
      <c r="E6289">
        <v>23.707000000000001</v>
      </c>
      <c r="F6289" t="s">
        <v>9</v>
      </c>
      <c r="G6289" s="18">
        <v>2.0000000000000001E-4</v>
      </c>
    </row>
    <row r="6290" spans="1:7" x14ac:dyDescent="0.3">
      <c r="A6290" t="s">
        <v>5567</v>
      </c>
      <c r="B6290">
        <v>24.356000000000002</v>
      </c>
      <c r="C6290">
        <v>24.094999999999999</v>
      </c>
      <c r="D6290">
        <v>24.425000000000001</v>
      </c>
      <c r="E6290">
        <v>23.754999999999999</v>
      </c>
      <c r="F6290" t="s">
        <v>6918</v>
      </c>
      <c r="G6290" s="18">
        <v>1.32E-2</v>
      </c>
    </row>
    <row r="6291" spans="1:7" x14ac:dyDescent="0.3">
      <c r="A6291" t="s">
        <v>5568</v>
      </c>
      <c r="B6291">
        <v>24.597999999999999</v>
      </c>
      <c r="C6291">
        <v>24.2</v>
      </c>
      <c r="D6291">
        <v>24.66</v>
      </c>
      <c r="E6291">
        <v>24.094999999999999</v>
      </c>
      <c r="F6291" t="s">
        <v>6396</v>
      </c>
      <c r="G6291" s="18">
        <v>9.9000000000000008E-3</v>
      </c>
    </row>
    <row r="6292" spans="1:7" x14ac:dyDescent="0.3">
      <c r="A6292" t="s">
        <v>5569</v>
      </c>
      <c r="B6292">
        <v>24.71</v>
      </c>
      <c r="C6292">
        <v>24.65</v>
      </c>
      <c r="D6292">
        <v>25.704999999999998</v>
      </c>
      <c r="E6292">
        <v>23.88</v>
      </c>
      <c r="F6292" t="s">
        <v>6919</v>
      </c>
      <c r="G6292" s="18">
        <v>4.5999999999999999E-3</v>
      </c>
    </row>
    <row r="6293" spans="1:7" x14ac:dyDescent="0.3">
      <c r="A6293" t="s">
        <v>5570</v>
      </c>
      <c r="B6293">
        <v>24.016999999999999</v>
      </c>
      <c r="C6293">
        <v>24.33</v>
      </c>
      <c r="D6293">
        <v>24.55</v>
      </c>
      <c r="E6293">
        <v>23.92</v>
      </c>
      <c r="F6293" t="s">
        <v>6920</v>
      </c>
      <c r="G6293" s="18">
        <v>-2.8000000000000001E-2</v>
      </c>
    </row>
    <row r="6294" spans="1:7" x14ac:dyDescent="0.3">
      <c r="A6294" t="s">
        <v>6921</v>
      </c>
      <c r="B6294">
        <v>24.46</v>
      </c>
      <c r="C6294">
        <v>24.195</v>
      </c>
      <c r="D6294">
        <v>24.795000000000002</v>
      </c>
      <c r="E6294">
        <v>24.195</v>
      </c>
      <c r="F6294" t="s">
        <v>9</v>
      </c>
      <c r="G6294" s="18">
        <v>1.84E-2</v>
      </c>
    </row>
    <row r="6295" spans="1:7" x14ac:dyDescent="0.3">
      <c r="A6295" t="s">
        <v>5571</v>
      </c>
      <c r="B6295">
        <v>24.366</v>
      </c>
      <c r="C6295">
        <v>24.62</v>
      </c>
      <c r="D6295">
        <v>24.88</v>
      </c>
      <c r="E6295">
        <v>24.155000000000001</v>
      </c>
      <c r="F6295" t="s">
        <v>6922</v>
      </c>
      <c r="G6295" s="18">
        <v>-3.8E-3</v>
      </c>
    </row>
    <row r="6296" spans="1:7" x14ac:dyDescent="0.3">
      <c r="A6296" t="s">
        <v>5572</v>
      </c>
      <c r="B6296">
        <v>25.541</v>
      </c>
      <c r="C6296">
        <v>24.454999999999998</v>
      </c>
      <c r="D6296">
        <v>25.65</v>
      </c>
      <c r="E6296">
        <v>24.344999999999999</v>
      </c>
      <c r="F6296" t="s">
        <v>6923</v>
      </c>
      <c r="G6296" s="18">
        <v>4.82E-2</v>
      </c>
    </row>
    <row r="6297" spans="1:7" x14ac:dyDescent="0.3">
      <c r="A6297" t="s">
        <v>5573</v>
      </c>
      <c r="B6297">
        <v>25.19</v>
      </c>
      <c r="C6297">
        <v>25.504999999999999</v>
      </c>
      <c r="D6297">
        <v>25.545000000000002</v>
      </c>
      <c r="E6297">
        <v>24.96</v>
      </c>
      <c r="F6297" t="s">
        <v>6924</v>
      </c>
      <c r="G6297" s="18">
        <v>-1.37E-2</v>
      </c>
    </row>
    <row r="6298" spans="1:7" x14ac:dyDescent="0.3">
      <c r="A6298" t="s">
        <v>5574</v>
      </c>
      <c r="B6298">
        <v>25.212</v>
      </c>
      <c r="C6298">
        <v>25.45</v>
      </c>
      <c r="D6298">
        <v>25.664999999999999</v>
      </c>
      <c r="E6298">
        <v>25.074999999999999</v>
      </c>
      <c r="F6298" t="s">
        <v>6925</v>
      </c>
      <c r="G6298" s="18">
        <v>8.9999999999999998E-4</v>
      </c>
    </row>
    <row r="6299" spans="1:7" x14ac:dyDescent="0.3">
      <c r="A6299" t="s">
        <v>5575</v>
      </c>
      <c r="B6299">
        <v>25.789000000000001</v>
      </c>
      <c r="C6299">
        <v>25.285</v>
      </c>
      <c r="D6299">
        <v>25.92</v>
      </c>
      <c r="E6299">
        <v>25.155000000000001</v>
      </c>
      <c r="F6299" t="s">
        <v>6926</v>
      </c>
      <c r="G6299" s="18">
        <v>2.29E-2</v>
      </c>
    </row>
    <row r="6300" spans="1:7" x14ac:dyDescent="0.3">
      <c r="A6300" t="s">
        <v>6927</v>
      </c>
      <c r="B6300">
        <v>26.234999999999999</v>
      </c>
      <c r="C6300">
        <v>25.863</v>
      </c>
      <c r="D6300">
        <v>26.274999999999999</v>
      </c>
      <c r="E6300">
        <v>25.863</v>
      </c>
      <c r="F6300" t="s">
        <v>9</v>
      </c>
      <c r="G6300" s="18">
        <v>1.7299999999999999E-2</v>
      </c>
    </row>
    <row r="6301" spans="1:7" x14ac:dyDescent="0.3">
      <c r="A6301" t="s">
        <v>5576</v>
      </c>
      <c r="B6301">
        <v>25.72</v>
      </c>
      <c r="C6301">
        <v>26.024999999999999</v>
      </c>
      <c r="D6301">
        <v>26.37</v>
      </c>
      <c r="E6301">
        <v>25.465</v>
      </c>
      <c r="F6301" t="s">
        <v>6928</v>
      </c>
      <c r="G6301" s="18">
        <v>-1.9599999999999999E-2</v>
      </c>
    </row>
    <row r="6302" spans="1:7" x14ac:dyDescent="0.3">
      <c r="A6302" t="s">
        <v>5577</v>
      </c>
      <c r="B6302">
        <v>26.895</v>
      </c>
      <c r="C6302">
        <v>25.805</v>
      </c>
      <c r="D6302">
        <v>27.495000000000001</v>
      </c>
      <c r="E6302">
        <v>25.55</v>
      </c>
      <c r="F6302" t="s">
        <v>6929</v>
      </c>
      <c r="G6302" s="18">
        <v>4.5699999999999998E-2</v>
      </c>
    </row>
    <row r="6303" spans="1:7" x14ac:dyDescent="0.3">
      <c r="A6303" t="s">
        <v>5578</v>
      </c>
      <c r="B6303">
        <v>25.815999999999999</v>
      </c>
      <c r="C6303">
        <v>26.925000000000001</v>
      </c>
      <c r="D6303">
        <v>27.39</v>
      </c>
      <c r="E6303">
        <v>25.73</v>
      </c>
      <c r="F6303" t="s">
        <v>6930</v>
      </c>
      <c r="G6303" s="18">
        <v>-4.0099999999999997E-2</v>
      </c>
    </row>
    <row r="6304" spans="1:7" x14ac:dyDescent="0.3">
      <c r="A6304" t="s">
        <v>5579</v>
      </c>
      <c r="B6304">
        <v>26.256</v>
      </c>
      <c r="C6304">
        <v>26.06</v>
      </c>
      <c r="D6304">
        <v>26.425000000000001</v>
      </c>
      <c r="E6304">
        <v>25.6</v>
      </c>
      <c r="F6304" t="s">
        <v>6931</v>
      </c>
      <c r="G6304" s="18">
        <v>1.7000000000000001E-2</v>
      </c>
    </row>
    <row r="6305" spans="1:7" x14ac:dyDescent="0.3">
      <c r="A6305" t="s">
        <v>5580</v>
      </c>
      <c r="B6305">
        <v>26.16</v>
      </c>
      <c r="C6305">
        <v>26.254999999999999</v>
      </c>
      <c r="D6305">
        <v>26.35</v>
      </c>
      <c r="E6305">
        <v>25.695</v>
      </c>
      <c r="F6305" t="s">
        <v>6932</v>
      </c>
      <c r="G6305" s="18">
        <v>-3.7000000000000002E-3</v>
      </c>
    </row>
    <row r="6306" spans="1:7" x14ac:dyDescent="0.3">
      <c r="A6306" t="s">
        <v>6933</v>
      </c>
      <c r="B6306">
        <v>25.9</v>
      </c>
      <c r="C6306">
        <v>26.145</v>
      </c>
      <c r="D6306">
        <v>26.282</v>
      </c>
      <c r="E6306">
        <v>25.855</v>
      </c>
      <c r="F6306" t="s">
        <v>9</v>
      </c>
      <c r="G6306" s="18">
        <v>-9.9000000000000008E-3</v>
      </c>
    </row>
    <row r="6307" spans="1:7" x14ac:dyDescent="0.3">
      <c r="A6307" t="s">
        <v>5581</v>
      </c>
      <c r="B6307">
        <v>25.297999999999998</v>
      </c>
      <c r="C6307">
        <v>26.28</v>
      </c>
      <c r="D6307">
        <v>26.29</v>
      </c>
      <c r="E6307">
        <v>25.16</v>
      </c>
      <c r="F6307" t="s">
        <v>6934</v>
      </c>
      <c r="G6307" s="18">
        <v>-2.3199999999999998E-2</v>
      </c>
    </row>
    <row r="6308" spans="1:7" x14ac:dyDescent="0.3">
      <c r="A6308" t="s">
        <v>5582</v>
      </c>
      <c r="B6308">
        <v>25.158000000000001</v>
      </c>
      <c r="C6308">
        <v>25.26</v>
      </c>
      <c r="D6308">
        <v>25.315000000000001</v>
      </c>
      <c r="E6308">
        <v>24.75</v>
      </c>
      <c r="F6308" t="s">
        <v>6935</v>
      </c>
      <c r="G6308" s="18">
        <v>-5.4999999999999997E-3</v>
      </c>
    </row>
    <row r="6309" spans="1:7" x14ac:dyDescent="0.3">
      <c r="A6309" t="s">
        <v>6936</v>
      </c>
      <c r="B6309">
        <v>24.71</v>
      </c>
      <c r="C6309">
        <v>25.114999999999998</v>
      </c>
      <c r="D6309">
        <v>25.25</v>
      </c>
      <c r="E6309">
        <v>24.55</v>
      </c>
      <c r="F6309" t="s">
        <v>6937</v>
      </c>
      <c r="G6309" s="18">
        <v>-1.78E-2</v>
      </c>
    </row>
    <row r="6310" spans="1:7" x14ac:dyDescent="0.3">
      <c r="A6310" t="s">
        <v>6938</v>
      </c>
      <c r="B6310">
        <v>25.616</v>
      </c>
      <c r="C6310">
        <v>25.24</v>
      </c>
      <c r="D6310">
        <v>25.75</v>
      </c>
      <c r="E6310">
        <v>25.164999999999999</v>
      </c>
      <c r="F6310" t="s">
        <v>6939</v>
      </c>
      <c r="G6310" s="18">
        <v>3.6700000000000003E-2</v>
      </c>
    </row>
    <row r="6311" spans="1:7" x14ac:dyDescent="0.3">
      <c r="A6311" t="s">
        <v>6940</v>
      </c>
      <c r="B6311">
        <v>25.087</v>
      </c>
      <c r="C6311">
        <v>25.594999999999999</v>
      </c>
      <c r="D6311">
        <v>25.64</v>
      </c>
      <c r="E6311">
        <v>24.98</v>
      </c>
      <c r="F6311" t="s">
        <v>5909</v>
      </c>
      <c r="G6311" s="18">
        <v>-2.07E-2</v>
      </c>
    </row>
    <row r="6312" spans="1:7" x14ac:dyDescent="0.3">
      <c r="A6312" t="s">
        <v>6941</v>
      </c>
      <c r="B6312">
        <v>25.047000000000001</v>
      </c>
      <c r="C6312">
        <v>25.09</v>
      </c>
      <c r="D6312">
        <v>25.292999999999999</v>
      </c>
      <c r="E6312">
        <v>25.047000000000001</v>
      </c>
      <c r="F6312" t="s">
        <v>9</v>
      </c>
      <c r="G6312" s="18">
        <v>-1.6000000000000001E-3</v>
      </c>
    </row>
    <row r="6313" spans="1:7" x14ac:dyDescent="0.3">
      <c r="A6313" t="s">
        <v>6942</v>
      </c>
      <c r="B6313">
        <v>25.312999999999999</v>
      </c>
      <c r="C6313">
        <v>25.15</v>
      </c>
      <c r="D6313">
        <v>25.52</v>
      </c>
      <c r="E6313">
        <v>25.05</v>
      </c>
      <c r="F6313" t="s">
        <v>6943</v>
      </c>
      <c r="G6313" s="18">
        <v>1.06E-2</v>
      </c>
    </row>
    <row r="6314" spans="1:7" x14ac:dyDescent="0.3">
      <c r="A6314" t="s">
        <v>6944</v>
      </c>
      <c r="B6314">
        <v>24.904</v>
      </c>
      <c r="C6314">
        <v>25.41</v>
      </c>
      <c r="D6314">
        <v>25.59</v>
      </c>
      <c r="E6314">
        <v>24.695</v>
      </c>
      <c r="F6314" t="s">
        <v>6945</v>
      </c>
      <c r="G6314" s="18">
        <v>-1.6199999999999999E-2</v>
      </c>
    </row>
    <row r="6315" spans="1:7" x14ac:dyDescent="0.3">
      <c r="A6315" t="s">
        <v>6946</v>
      </c>
      <c r="B6315">
        <v>25.189</v>
      </c>
      <c r="C6315">
        <v>24.914999999999999</v>
      </c>
      <c r="D6315">
        <v>25.37</v>
      </c>
      <c r="E6315">
        <v>24.78</v>
      </c>
      <c r="F6315" t="s">
        <v>6947</v>
      </c>
      <c r="G6315" s="18">
        <v>1.14E-2</v>
      </c>
    </row>
    <row r="6316" spans="1:7" x14ac:dyDescent="0.3">
      <c r="A6316" t="s">
        <v>6948</v>
      </c>
      <c r="B6316">
        <v>25.92</v>
      </c>
      <c r="C6316">
        <v>25.285</v>
      </c>
      <c r="D6316">
        <v>26.16</v>
      </c>
      <c r="E6316">
        <v>25.17</v>
      </c>
      <c r="F6316" t="s">
        <v>6949</v>
      </c>
      <c r="G6316" s="18">
        <v>2.9000000000000001E-2</v>
      </c>
    </row>
    <row r="6317" spans="1:7" x14ac:dyDescent="0.3">
      <c r="A6317" t="s">
        <v>6950</v>
      </c>
      <c r="B6317">
        <v>25.614999999999998</v>
      </c>
      <c r="C6317">
        <v>25.85</v>
      </c>
      <c r="D6317">
        <v>26.035</v>
      </c>
      <c r="E6317">
        <v>25.47</v>
      </c>
      <c r="F6317" t="s">
        <v>6951</v>
      </c>
      <c r="G6317" s="18">
        <v>-1.18E-2</v>
      </c>
    </row>
    <row r="6318" spans="1:7" x14ac:dyDescent="0.3">
      <c r="A6318" t="s">
        <v>6952</v>
      </c>
      <c r="B6318">
        <v>25.672000000000001</v>
      </c>
      <c r="C6318">
        <v>25.625</v>
      </c>
      <c r="D6318">
        <v>25.79</v>
      </c>
      <c r="E6318">
        <v>25.622</v>
      </c>
      <c r="F6318" t="s">
        <v>9</v>
      </c>
      <c r="G6318" s="18">
        <v>2.2000000000000001E-3</v>
      </c>
    </row>
    <row r="6319" spans="1:7" x14ac:dyDescent="0.3">
      <c r="A6319" t="s">
        <v>6953</v>
      </c>
      <c r="B6319">
        <v>25.196000000000002</v>
      </c>
      <c r="C6319">
        <v>25.725000000000001</v>
      </c>
      <c r="D6319">
        <v>25.795000000000002</v>
      </c>
      <c r="E6319">
        <v>24.94</v>
      </c>
      <c r="F6319" t="s">
        <v>6954</v>
      </c>
      <c r="G6319" s="18">
        <v>-1.8499999999999999E-2</v>
      </c>
    </row>
    <row r="6320" spans="1:7" x14ac:dyDescent="0.3">
      <c r="A6320" t="s">
        <v>6955</v>
      </c>
      <c r="B6320">
        <v>24.736000000000001</v>
      </c>
      <c r="C6320">
        <v>25.01</v>
      </c>
      <c r="D6320">
        <v>25.135000000000002</v>
      </c>
      <c r="E6320">
        <v>24.045000000000002</v>
      </c>
      <c r="F6320" t="s">
        <v>6956</v>
      </c>
      <c r="G6320" s="18">
        <v>-1.83E-2</v>
      </c>
    </row>
    <row r="6321" spans="1:7" x14ac:dyDescent="0.3">
      <c r="A6321" t="s">
        <v>6957</v>
      </c>
      <c r="B6321">
        <v>25.113</v>
      </c>
      <c r="C6321">
        <v>24.92</v>
      </c>
      <c r="D6321">
        <v>25.265000000000001</v>
      </c>
      <c r="E6321">
        <v>24.855</v>
      </c>
      <c r="F6321" t="s">
        <v>6958</v>
      </c>
      <c r="G6321" s="18">
        <v>1.52E-2</v>
      </c>
    </row>
    <row r="6322" spans="1:7" x14ac:dyDescent="0.3">
      <c r="A6322" t="s">
        <v>6959</v>
      </c>
      <c r="B6322">
        <v>25.132999999999999</v>
      </c>
      <c r="C6322">
        <v>25.035</v>
      </c>
      <c r="D6322">
        <v>25.285</v>
      </c>
      <c r="E6322">
        <v>24.67</v>
      </c>
      <c r="F6322" t="s">
        <v>6960</v>
      </c>
      <c r="G6322" s="18">
        <v>8.0000000000000004E-4</v>
      </c>
    </row>
  </sheetData>
  <hyperlinks>
    <hyperlink ref="L6" r:id="rId1" xr:uid="{8557E947-D98F-4FC8-ADCC-9359CF039A4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71AF5-4DD4-4575-80B3-BE70751D472C}">
  <dimension ref="A1:AR6036"/>
  <sheetViews>
    <sheetView zoomScale="80" zoomScaleNormal="80" workbookViewId="0">
      <pane ySplit="1" topLeftCell="A11" activePane="bottomLeft" state="frozen"/>
      <selection pane="bottomLeft" activeCell="Q33" sqref="Q33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10" width="21.77734375" customWidth="1"/>
    <col min="11" max="11" width="10.5546875" customWidth="1"/>
    <col min="19" max="19" width="9.21875" bestFit="1" customWidth="1"/>
    <col min="25" max="25" width="11.109375" customWidth="1"/>
  </cols>
  <sheetData>
    <row r="1" spans="1:20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5588</v>
      </c>
      <c r="J1" s="1"/>
      <c r="K1" s="1" t="s">
        <v>5583</v>
      </c>
      <c r="L1" s="1" t="s">
        <v>5584</v>
      </c>
      <c r="M1" s="1" t="s">
        <v>5585</v>
      </c>
      <c r="N1" s="1" t="s">
        <v>5592</v>
      </c>
      <c r="O1" s="1"/>
      <c r="P1" s="1" t="s">
        <v>7078</v>
      </c>
    </row>
    <row r="2" spans="1:20" x14ac:dyDescent="0.3">
      <c r="A2">
        <v>1</v>
      </c>
      <c r="B2" s="23" t="s">
        <v>13</v>
      </c>
      <c r="C2" s="24">
        <v>5.335</v>
      </c>
      <c r="D2" s="24">
        <v>5.3789999999999998E-2</v>
      </c>
      <c r="E2" t="s">
        <v>9</v>
      </c>
      <c r="F2" t="s">
        <v>9</v>
      </c>
      <c r="G2">
        <f>C2*EXP(-2/12*D2)</f>
        <v>5.2873854760065093</v>
      </c>
      <c r="H2" t="s">
        <v>9</v>
      </c>
      <c r="I2" t="str">
        <f>MID(B2,7,4)</f>
        <v>2000</v>
      </c>
      <c r="K2" t="s">
        <v>9</v>
      </c>
      <c r="L2" t="s">
        <v>9</v>
      </c>
      <c r="P2" s="2" t="s">
        <v>10</v>
      </c>
      <c r="Q2" s="3" t="s">
        <v>11</v>
      </c>
      <c r="R2" s="4" t="s">
        <v>12</v>
      </c>
    </row>
    <row r="3" spans="1:20" ht="15" thickBot="1" x14ac:dyDescent="0.35">
      <c r="A3">
        <v>2</v>
      </c>
      <c r="B3" s="23" t="s">
        <v>15</v>
      </c>
      <c r="C3" s="24">
        <v>5.17</v>
      </c>
      <c r="D3" s="24">
        <v>5.4299999999999994E-2</v>
      </c>
      <c r="E3" s="9">
        <f t="shared" ref="E3:E66" si="0">LN(C3/C2)</f>
        <v>-3.1416196233378928E-2</v>
      </c>
      <c r="F3">
        <f t="shared" ref="F3:F66" si="1">C3/C2</f>
        <v>0.96907216494845361</v>
      </c>
      <c r="G3">
        <f t="shared" ref="G3:G66" si="2">C3*EXP(-2/12*D3)</f>
        <v>5.1234225807223872</v>
      </c>
      <c r="H3" t="s">
        <v>9</v>
      </c>
      <c r="I3" t="str">
        <f t="shared" ref="I3:I66" si="3">MID(B3,7,4)</f>
        <v>2000</v>
      </c>
      <c r="K3" t="s">
        <v>9</v>
      </c>
      <c r="L3" t="s">
        <v>9</v>
      </c>
      <c r="P3" s="5">
        <v>2.3262999999999998</v>
      </c>
      <c r="Q3" s="6">
        <v>1.6449</v>
      </c>
      <c r="R3" s="7">
        <f>SQRT(10)</f>
        <v>3.1622776601683795</v>
      </c>
      <c r="T3" t="s">
        <v>14</v>
      </c>
    </row>
    <row r="4" spans="1:20" x14ac:dyDescent="0.3">
      <c r="A4">
        <v>3</v>
      </c>
      <c r="B4" s="23" t="s">
        <v>16</v>
      </c>
      <c r="C4" s="24">
        <v>5.1269999999999998</v>
      </c>
      <c r="D4" s="24">
        <v>5.3929999999999999E-2</v>
      </c>
      <c r="E4" s="9">
        <f t="shared" si="0"/>
        <v>-8.3519957187742303E-3</v>
      </c>
      <c r="F4">
        <f t="shared" si="1"/>
        <v>0.99168278529980658</v>
      </c>
      <c r="G4">
        <f t="shared" si="2"/>
        <v>5.0811233013946264</v>
      </c>
      <c r="H4" t="s">
        <v>9</v>
      </c>
      <c r="I4" t="str">
        <f t="shared" si="3"/>
        <v>2000</v>
      </c>
      <c r="K4" t="s">
        <v>9</v>
      </c>
      <c r="L4" t="s">
        <v>9</v>
      </c>
      <c r="P4" s="11"/>
      <c r="R4" s="14"/>
    </row>
    <row r="5" spans="1:20" x14ac:dyDescent="0.3">
      <c r="A5">
        <v>4</v>
      </c>
      <c r="B5" s="23" t="s">
        <v>18</v>
      </c>
      <c r="C5" s="24">
        <v>5.15</v>
      </c>
      <c r="D5" s="24">
        <v>5.3749999999999999E-2</v>
      </c>
      <c r="E5" s="9">
        <f t="shared" si="0"/>
        <v>4.4760218740814116E-3</v>
      </c>
      <c r="F5">
        <f t="shared" si="1"/>
        <v>1.0044860542227425</v>
      </c>
      <c r="G5">
        <f t="shared" si="2"/>
        <v>5.1040706158587898</v>
      </c>
      <c r="H5" t="s">
        <v>9</v>
      </c>
      <c r="I5" t="str">
        <f t="shared" si="3"/>
        <v>2000</v>
      </c>
      <c r="K5" t="s">
        <v>9</v>
      </c>
      <c r="L5" t="s">
        <v>9</v>
      </c>
      <c r="T5" t="s">
        <v>17</v>
      </c>
    </row>
    <row r="6" spans="1:20" x14ac:dyDescent="0.3">
      <c r="A6">
        <v>5</v>
      </c>
      <c r="B6" s="23" t="s">
        <v>19</v>
      </c>
      <c r="C6" s="24">
        <v>5.1449999999999996</v>
      </c>
      <c r="D6" s="24">
        <v>5.3840000000000006E-2</v>
      </c>
      <c r="E6" s="9">
        <f t="shared" si="0"/>
        <v>-9.7134538963200318E-4</v>
      </c>
      <c r="F6">
        <f t="shared" si="1"/>
        <v>0.99902912621359208</v>
      </c>
      <c r="G6">
        <f t="shared" si="2"/>
        <v>5.0990387213394133</v>
      </c>
      <c r="H6" t="s">
        <v>9</v>
      </c>
      <c r="I6" t="str">
        <f t="shared" si="3"/>
        <v>2000</v>
      </c>
      <c r="K6" t="s">
        <v>9</v>
      </c>
      <c r="L6" t="s">
        <v>9</v>
      </c>
    </row>
    <row r="7" spans="1:20" x14ac:dyDescent="0.3">
      <c r="A7">
        <v>6</v>
      </c>
      <c r="B7" s="23" t="s">
        <v>21</v>
      </c>
      <c r="C7" s="24">
        <v>5.15</v>
      </c>
      <c r="D7" s="24">
        <v>5.4210000000000001E-2</v>
      </c>
      <c r="E7" s="9">
        <f t="shared" si="0"/>
        <v>9.7134538963210271E-4</v>
      </c>
      <c r="F7">
        <f t="shared" si="1"/>
        <v>1.0009718172983482</v>
      </c>
      <c r="G7">
        <f t="shared" si="2"/>
        <v>5.1036793187781537</v>
      </c>
      <c r="H7" t="s">
        <v>9</v>
      </c>
      <c r="I7" t="str">
        <f t="shared" si="3"/>
        <v>2000</v>
      </c>
      <c r="K7" t="s">
        <v>9</v>
      </c>
      <c r="L7" t="s">
        <v>9</v>
      </c>
      <c r="T7" t="s">
        <v>20</v>
      </c>
    </row>
    <row r="8" spans="1:20" x14ac:dyDescent="0.3">
      <c r="A8">
        <v>7</v>
      </c>
      <c r="B8" s="23" t="s">
        <v>22</v>
      </c>
      <c r="C8" s="24">
        <v>5.0999999999999996</v>
      </c>
      <c r="D8" s="24">
        <v>5.4199999999999998E-2</v>
      </c>
      <c r="E8" s="9">
        <f t="shared" si="0"/>
        <v>-9.756174945364798E-3</v>
      </c>
      <c r="F8">
        <f t="shared" si="1"/>
        <v>0.99029126213592222</v>
      </c>
      <c r="G8">
        <f t="shared" si="2"/>
        <v>5.0541374576852309</v>
      </c>
      <c r="H8" t="s">
        <v>9</v>
      </c>
      <c r="I8" t="str">
        <f t="shared" si="3"/>
        <v>2000</v>
      </c>
      <c r="K8" t="s">
        <v>9</v>
      </c>
      <c r="L8" t="s">
        <v>9</v>
      </c>
    </row>
    <row r="9" spans="1:20" x14ac:dyDescent="0.3">
      <c r="A9">
        <v>8</v>
      </c>
      <c r="B9" s="23" t="s">
        <v>24</v>
      </c>
      <c r="C9" s="24">
        <v>5.1150000000000002</v>
      </c>
      <c r="D9" s="24">
        <v>5.3769999999999998E-2</v>
      </c>
      <c r="E9" s="9">
        <f t="shared" si="0"/>
        <v>2.9368596733099273E-3</v>
      </c>
      <c r="F9">
        <f t="shared" si="1"/>
        <v>1.0029411764705884</v>
      </c>
      <c r="G9">
        <f t="shared" si="2"/>
        <v>5.0693658593900484</v>
      </c>
      <c r="H9" t="s">
        <v>9</v>
      </c>
      <c r="I9" t="str">
        <f t="shared" si="3"/>
        <v>2000</v>
      </c>
      <c r="K9" t="s">
        <v>9</v>
      </c>
      <c r="L9" t="s">
        <v>9</v>
      </c>
      <c r="T9" t="s">
        <v>23</v>
      </c>
    </row>
    <row r="10" spans="1:20" x14ac:dyDescent="0.3">
      <c r="A10">
        <v>9</v>
      </c>
      <c r="B10" s="23" t="s">
        <v>25</v>
      </c>
      <c r="C10" s="24">
        <v>5.1120000000000001</v>
      </c>
      <c r="D10" s="24">
        <v>5.4000000000000006E-2</v>
      </c>
      <c r="E10" s="9">
        <f t="shared" si="0"/>
        <v>-5.8668232835614527E-4</v>
      </c>
      <c r="F10">
        <f t="shared" si="1"/>
        <v>0.99941348973607036</v>
      </c>
      <c r="G10">
        <f t="shared" si="2"/>
        <v>5.0661984162869809</v>
      </c>
      <c r="H10" t="s">
        <v>9</v>
      </c>
      <c r="I10" t="str">
        <f t="shared" si="3"/>
        <v>2000</v>
      </c>
      <c r="K10" t="s">
        <v>9</v>
      </c>
      <c r="L10" t="s">
        <v>9</v>
      </c>
    </row>
    <row r="11" spans="1:20" x14ac:dyDescent="0.3">
      <c r="A11">
        <v>10</v>
      </c>
      <c r="B11" s="23" t="s">
        <v>26</v>
      </c>
      <c r="C11" s="24">
        <v>5.1269999999999998</v>
      </c>
      <c r="D11" s="24">
        <v>5.373E-2</v>
      </c>
      <c r="E11" s="9">
        <f t="shared" si="0"/>
        <v>2.9299757263298635E-3</v>
      </c>
      <c r="F11">
        <f t="shared" si="1"/>
        <v>1.0029342723004695</v>
      </c>
      <c r="G11">
        <f t="shared" si="2"/>
        <v>5.0812926749942173</v>
      </c>
      <c r="H11" t="s">
        <v>9</v>
      </c>
      <c r="I11" t="str">
        <f t="shared" si="3"/>
        <v>2000</v>
      </c>
      <c r="K11" t="s">
        <v>9</v>
      </c>
      <c r="L11" t="s">
        <v>9</v>
      </c>
    </row>
    <row r="12" spans="1:20" x14ac:dyDescent="0.3">
      <c r="A12">
        <v>11</v>
      </c>
      <c r="B12" s="23" t="s">
        <v>27</v>
      </c>
      <c r="C12" s="24">
        <v>5.1349999999999998</v>
      </c>
      <c r="D12" s="24">
        <v>5.4820000000000001E-2</v>
      </c>
      <c r="E12" s="9">
        <f t="shared" si="0"/>
        <v>1.5591505789579842E-3</v>
      </c>
      <c r="F12">
        <f t="shared" si="1"/>
        <v>1.0015603666861712</v>
      </c>
      <c r="G12">
        <f t="shared" si="2"/>
        <v>5.0882968969016433</v>
      </c>
      <c r="H12" t="s">
        <v>9</v>
      </c>
      <c r="I12" t="str">
        <f t="shared" si="3"/>
        <v>2000</v>
      </c>
      <c r="K12" t="s">
        <v>9</v>
      </c>
      <c r="L12" t="s">
        <v>9</v>
      </c>
    </row>
    <row r="13" spans="1:20" x14ac:dyDescent="0.3">
      <c r="A13">
        <v>12</v>
      </c>
      <c r="B13" s="23" t="s">
        <v>28</v>
      </c>
      <c r="C13" s="24">
        <v>5.2190000000000003</v>
      </c>
      <c r="D13" s="24">
        <v>5.4290000000000005E-2</v>
      </c>
      <c r="E13" s="9">
        <f t="shared" si="0"/>
        <v>1.622596928075478E-2</v>
      </c>
      <c r="F13">
        <f t="shared" si="1"/>
        <v>1.0163583252190849</v>
      </c>
      <c r="G13">
        <f t="shared" si="2"/>
        <v>5.1719897512697663</v>
      </c>
      <c r="H13" t="s">
        <v>9</v>
      </c>
      <c r="I13" t="str">
        <f t="shared" si="3"/>
        <v>2000</v>
      </c>
      <c r="K13" t="s">
        <v>9</v>
      </c>
      <c r="L13" t="s">
        <v>9</v>
      </c>
    </row>
    <row r="14" spans="1:20" x14ac:dyDescent="0.3">
      <c r="A14">
        <v>13</v>
      </c>
      <c r="B14" s="23" t="s">
        <v>29</v>
      </c>
      <c r="C14" s="24">
        <v>5.2220000000000004</v>
      </c>
      <c r="D14" s="24">
        <v>5.4269999999999999E-2</v>
      </c>
      <c r="E14" s="9">
        <f t="shared" si="0"/>
        <v>5.7465761566088307E-4</v>
      </c>
      <c r="F14">
        <f t="shared" si="1"/>
        <v>1.0005748227629814</v>
      </c>
      <c r="G14">
        <f t="shared" si="2"/>
        <v>5.1749799786132149</v>
      </c>
      <c r="H14" t="s">
        <v>9</v>
      </c>
      <c r="I14" t="str">
        <f t="shared" si="3"/>
        <v>2000</v>
      </c>
      <c r="K14" t="s">
        <v>9</v>
      </c>
      <c r="L14" t="s">
        <v>9</v>
      </c>
    </row>
    <row r="15" spans="1:20" x14ac:dyDescent="0.3">
      <c r="A15">
        <v>14</v>
      </c>
      <c r="B15" s="23" t="s">
        <v>30</v>
      </c>
      <c r="C15" s="24">
        <v>5.2549999999999999</v>
      </c>
      <c r="D15" s="24">
        <v>5.4469999999999998E-2</v>
      </c>
      <c r="E15" s="9">
        <f t="shared" si="0"/>
        <v>6.2995340519772071E-3</v>
      </c>
      <c r="F15">
        <f t="shared" si="1"/>
        <v>1.0063194178475678</v>
      </c>
      <c r="G15">
        <f t="shared" si="2"/>
        <v>5.2075092529160134</v>
      </c>
      <c r="H15" t="s">
        <v>9</v>
      </c>
      <c r="I15" t="str">
        <f t="shared" si="3"/>
        <v>2000</v>
      </c>
      <c r="K15" t="s">
        <v>9</v>
      </c>
      <c r="L15" t="s">
        <v>9</v>
      </c>
    </row>
    <row r="16" spans="1:20" x14ac:dyDescent="0.3">
      <c r="A16">
        <v>15</v>
      </c>
      <c r="B16" s="23" t="s">
        <v>31</v>
      </c>
      <c r="C16" s="24">
        <v>5.2770000000000001</v>
      </c>
      <c r="D16" s="24">
        <v>5.5670000000000004E-2</v>
      </c>
      <c r="E16" s="9">
        <f t="shared" si="0"/>
        <v>4.1777500946164866E-3</v>
      </c>
      <c r="F16">
        <f t="shared" si="1"/>
        <v>1.0041864890580401</v>
      </c>
      <c r="G16">
        <f t="shared" si="2"/>
        <v>5.2282646759155407</v>
      </c>
      <c r="H16" t="s">
        <v>9</v>
      </c>
      <c r="I16" t="str">
        <f t="shared" si="3"/>
        <v>2000</v>
      </c>
      <c r="K16" t="s">
        <v>9</v>
      </c>
      <c r="L16" t="s">
        <v>9</v>
      </c>
    </row>
    <row r="17" spans="1:44" x14ac:dyDescent="0.3">
      <c r="A17">
        <v>16</v>
      </c>
      <c r="B17" s="23" t="s">
        <v>32</v>
      </c>
      <c r="C17" s="24">
        <v>5.25</v>
      </c>
      <c r="D17" s="24">
        <v>5.561E-2</v>
      </c>
      <c r="E17" s="9">
        <f t="shared" si="0"/>
        <v>-5.1296778199985014E-3</v>
      </c>
      <c r="F17">
        <f t="shared" si="1"/>
        <v>0.99488345650938026</v>
      </c>
      <c r="G17">
        <f t="shared" si="2"/>
        <v>5.2015660477211476</v>
      </c>
      <c r="H17" t="s">
        <v>9</v>
      </c>
      <c r="I17" t="str">
        <f t="shared" si="3"/>
        <v>2000</v>
      </c>
      <c r="K17" t="s">
        <v>9</v>
      </c>
      <c r="L17" t="s">
        <v>9</v>
      </c>
    </row>
    <row r="18" spans="1:44" x14ac:dyDescent="0.3">
      <c r="A18">
        <v>17</v>
      </c>
      <c r="B18" s="23" t="s">
        <v>33</v>
      </c>
      <c r="C18" s="24">
        <v>5.3819999999999997</v>
      </c>
      <c r="D18" s="24">
        <v>5.5650000000000005E-2</v>
      </c>
      <c r="E18" s="9">
        <f t="shared" si="0"/>
        <v>2.4831975701181681E-2</v>
      </c>
      <c r="F18">
        <f t="shared" si="1"/>
        <v>1.0251428571428571</v>
      </c>
      <c r="G18">
        <f t="shared" si="2"/>
        <v>5.3323127309081011</v>
      </c>
      <c r="H18" t="s">
        <v>9</v>
      </c>
      <c r="I18" t="str">
        <f t="shared" si="3"/>
        <v>2000</v>
      </c>
      <c r="K18" t="s">
        <v>9</v>
      </c>
      <c r="L18" t="s">
        <v>9</v>
      </c>
    </row>
    <row r="19" spans="1:44" x14ac:dyDescent="0.3">
      <c r="A19">
        <v>18</v>
      </c>
      <c r="B19" s="23" t="s">
        <v>34</v>
      </c>
      <c r="C19" s="24">
        <v>5.3070000000000004</v>
      </c>
      <c r="D19" s="24">
        <v>5.6250000000000001E-2</v>
      </c>
      <c r="E19" s="9">
        <f t="shared" si="0"/>
        <v>-1.4033348458956067E-2</v>
      </c>
      <c r="F19">
        <f t="shared" si="1"/>
        <v>0.98606465997770354</v>
      </c>
      <c r="G19">
        <f t="shared" si="2"/>
        <v>5.257479365672836</v>
      </c>
      <c r="H19" t="s">
        <v>9</v>
      </c>
      <c r="I19" t="str">
        <f t="shared" si="3"/>
        <v>2000</v>
      </c>
      <c r="K19" t="s">
        <v>9</v>
      </c>
      <c r="L19" t="s">
        <v>9</v>
      </c>
    </row>
    <row r="20" spans="1:44" x14ac:dyDescent="0.3">
      <c r="A20">
        <v>19</v>
      </c>
      <c r="B20" s="23" t="s">
        <v>35</v>
      </c>
      <c r="C20" s="24">
        <v>5.2869999999999999</v>
      </c>
      <c r="D20" s="24">
        <v>5.6919999999999998E-2</v>
      </c>
      <c r="E20" s="9">
        <f t="shared" si="0"/>
        <v>-3.7757265924448376E-3</v>
      </c>
      <c r="F20">
        <f t="shared" si="1"/>
        <v>0.99623139250047099</v>
      </c>
      <c r="G20">
        <f t="shared" si="2"/>
        <v>5.2370811494587581</v>
      </c>
      <c r="H20" t="s">
        <v>9</v>
      </c>
      <c r="I20" t="str">
        <f t="shared" si="3"/>
        <v>2000</v>
      </c>
      <c r="K20" t="s">
        <v>9</v>
      </c>
      <c r="L20" t="s">
        <v>9</v>
      </c>
    </row>
    <row r="21" spans="1:44" x14ac:dyDescent="0.3">
      <c r="A21">
        <v>20</v>
      </c>
      <c r="B21" s="23" t="s">
        <v>36</v>
      </c>
      <c r="C21" s="24">
        <v>5.2229999999999999</v>
      </c>
      <c r="D21" s="24">
        <v>5.6919999999999998E-2</v>
      </c>
      <c r="E21" s="9">
        <f t="shared" si="0"/>
        <v>-1.2179027799151525E-2</v>
      </c>
      <c r="F21">
        <f t="shared" si="1"/>
        <v>0.98789483639114806</v>
      </c>
      <c r="G21">
        <f t="shared" si="2"/>
        <v>5.1736854253117253</v>
      </c>
      <c r="H21" t="s">
        <v>9</v>
      </c>
      <c r="I21" t="str">
        <f t="shared" si="3"/>
        <v>2000</v>
      </c>
      <c r="K21" t="s">
        <v>9</v>
      </c>
      <c r="L21" t="s">
        <v>9</v>
      </c>
    </row>
    <row r="22" spans="1:44" x14ac:dyDescent="0.3">
      <c r="A22">
        <v>21</v>
      </c>
      <c r="B22" s="23" t="s">
        <v>37</v>
      </c>
      <c r="C22" s="24">
        <v>5.2119999999999997</v>
      </c>
      <c r="D22" s="24">
        <v>5.5970000000000006E-2</v>
      </c>
      <c r="E22" s="9">
        <f t="shared" si="0"/>
        <v>-2.1082901915630489E-3</v>
      </c>
      <c r="F22">
        <f t="shared" si="1"/>
        <v>0.9978939306911736</v>
      </c>
      <c r="G22">
        <f t="shared" si="2"/>
        <v>5.1636067915783261</v>
      </c>
      <c r="H22" t="s">
        <v>9</v>
      </c>
      <c r="I22" t="str">
        <f t="shared" si="3"/>
        <v>2000</v>
      </c>
      <c r="K22" t="s">
        <v>9</v>
      </c>
      <c r="L22" t="s">
        <v>9</v>
      </c>
    </row>
    <row r="23" spans="1:44" x14ac:dyDescent="0.3">
      <c r="A23">
        <v>22</v>
      </c>
      <c r="B23" s="23" t="s">
        <v>38</v>
      </c>
      <c r="C23" s="24">
        <v>5.26</v>
      </c>
      <c r="D23" s="24">
        <v>5.6120000000000003E-2</v>
      </c>
      <c r="E23" s="9">
        <f t="shared" si="0"/>
        <v>9.1673674870198958E-3</v>
      </c>
      <c r="F23">
        <f t="shared" si="1"/>
        <v>1.0092095165003838</v>
      </c>
      <c r="G23">
        <f t="shared" si="2"/>
        <v>5.2110308361274971</v>
      </c>
      <c r="H23" t="s">
        <v>9</v>
      </c>
      <c r="I23" t="str">
        <f t="shared" si="3"/>
        <v>2000</v>
      </c>
      <c r="K23" t="s">
        <v>9</v>
      </c>
      <c r="L23" t="s">
        <v>9</v>
      </c>
    </row>
    <row r="24" spans="1:44" x14ac:dyDescent="0.3">
      <c r="A24">
        <v>23</v>
      </c>
      <c r="B24" s="23" t="s">
        <v>39</v>
      </c>
      <c r="C24" s="24">
        <v>5.5469999999999997</v>
      </c>
      <c r="D24" s="24">
        <v>5.6250000000000001E-2</v>
      </c>
      <c r="E24" s="9">
        <f t="shared" si="0"/>
        <v>5.3126214323478901E-2</v>
      </c>
      <c r="F24">
        <f t="shared" si="1"/>
        <v>1.0545627376425855</v>
      </c>
      <c r="G24">
        <f t="shared" si="2"/>
        <v>5.4952398796659541</v>
      </c>
      <c r="H24" t="s">
        <v>9</v>
      </c>
      <c r="I24" t="str">
        <f t="shared" si="3"/>
        <v>2000</v>
      </c>
      <c r="K24" t="s">
        <v>9</v>
      </c>
      <c r="L24" t="s">
        <v>9</v>
      </c>
    </row>
    <row r="25" spans="1:44" x14ac:dyDescent="0.3">
      <c r="A25">
        <v>24</v>
      </c>
      <c r="B25" s="23" t="s">
        <v>40</v>
      </c>
      <c r="C25" s="24">
        <v>5.26</v>
      </c>
      <c r="D25" s="24">
        <v>5.6139999999999995E-2</v>
      </c>
      <c r="E25" s="9">
        <f t="shared" si="0"/>
        <v>-5.3126214323479026E-2</v>
      </c>
      <c r="F25">
        <f t="shared" si="1"/>
        <v>0.948260320894177</v>
      </c>
      <c r="G25">
        <f t="shared" si="2"/>
        <v>5.21101346605366</v>
      </c>
      <c r="H25" t="s">
        <v>9</v>
      </c>
      <c r="I25" t="str">
        <f t="shared" si="3"/>
        <v>2000</v>
      </c>
      <c r="K25" t="s">
        <v>9</v>
      </c>
      <c r="L25" t="s">
        <v>9</v>
      </c>
    </row>
    <row r="26" spans="1:44" x14ac:dyDescent="0.3">
      <c r="A26">
        <v>25</v>
      </c>
      <c r="B26" s="23" t="s">
        <v>41</v>
      </c>
      <c r="C26" s="24">
        <v>5.3179999999999996</v>
      </c>
      <c r="D26" s="24">
        <v>5.6820000000000002E-2</v>
      </c>
      <c r="E26" s="9">
        <f t="shared" si="0"/>
        <v>1.0966266071209594E-2</v>
      </c>
      <c r="F26">
        <f t="shared" si="1"/>
        <v>1.0110266159695818</v>
      </c>
      <c r="G26">
        <f t="shared" si="2"/>
        <v>5.2678762505483405</v>
      </c>
      <c r="H26" t="s">
        <v>9</v>
      </c>
      <c r="I26" t="str">
        <f t="shared" si="3"/>
        <v>2000</v>
      </c>
      <c r="K26" t="s">
        <v>9</v>
      </c>
      <c r="L26" t="s">
        <v>9</v>
      </c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</row>
    <row r="27" spans="1:44" x14ac:dyDescent="0.3">
      <c r="A27">
        <v>26</v>
      </c>
      <c r="B27" s="23" t="s">
        <v>42</v>
      </c>
      <c r="C27" s="24">
        <v>5.4080000000000004</v>
      </c>
      <c r="D27" s="24">
        <v>5.6289999999999993E-2</v>
      </c>
      <c r="E27" s="9">
        <f t="shared" si="0"/>
        <v>1.6782045919835009E-2</v>
      </c>
      <c r="F27">
        <f t="shared" si="1"/>
        <v>1.0169236555095902</v>
      </c>
      <c r="G27">
        <f t="shared" si="2"/>
        <v>5.3575011985178946</v>
      </c>
      <c r="H27" t="s">
        <v>9</v>
      </c>
      <c r="I27" t="str">
        <f t="shared" si="3"/>
        <v>2000</v>
      </c>
      <c r="K27" t="s">
        <v>9</v>
      </c>
      <c r="L27" t="s">
        <v>9</v>
      </c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</row>
    <row r="28" spans="1:44" x14ac:dyDescent="0.3">
      <c r="A28">
        <v>27</v>
      </c>
      <c r="B28" s="23" t="s">
        <v>43</v>
      </c>
      <c r="C28" s="24">
        <v>5.4050000000000002</v>
      </c>
      <c r="D28" s="24">
        <v>5.654E-2</v>
      </c>
      <c r="E28" s="9">
        <f t="shared" si="0"/>
        <v>-5.5488764949139058E-4</v>
      </c>
      <c r="F28">
        <f t="shared" si="1"/>
        <v>0.99944526627218933</v>
      </c>
      <c r="G28">
        <f t="shared" si="2"/>
        <v>5.3543061111704251</v>
      </c>
      <c r="H28" t="s">
        <v>9</v>
      </c>
      <c r="I28" t="str">
        <f t="shared" si="3"/>
        <v>2000</v>
      </c>
      <c r="K28" t="s">
        <v>9</v>
      </c>
      <c r="L28" t="s">
        <v>9</v>
      </c>
    </row>
    <row r="29" spans="1:44" ht="15" thickBot="1" x14ac:dyDescent="0.35">
      <c r="A29">
        <v>28</v>
      </c>
      <c r="B29" s="23" t="s">
        <v>44</v>
      </c>
      <c r="C29" s="24">
        <v>5.3319999999999999</v>
      </c>
      <c r="D29" s="24">
        <v>5.6329999999999998E-2</v>
      </c>
      <c r="E29" s="9">
        <f t="shared" si="0"/>
        <v>-1.3598048774709466E-2</v>
      </c>
      <c r="F29">
        <f t="shared" si="1"/>
        <v>0.98649398704902858</v>
      </c>
      <c r="G29">
        <f t="shared" si="2"/>
        <v>5.2821756564021713</v>
      </c>
      <c r="H29" t="s">
        <v>9</v>
      </c>
      <c r="I29" t="str">
        <f t="shared" si="3"/>
        <v>2000</v>
      </c>
      <c r="K29" t="s">
        <v>9</v>
      </c>
      <c r="L29" t="s">
        <v>9</v>
      </c>
    </row>
    <row r="30" spans="1:44" ht="15" thickBot="1" x14ac:dyDescent="0.35">
      <c r="A30">
        <v>29</v>
      </c>
      <c r="B30" s="23" t="s">
        <v>45</v>
      </c>
      <c r="C30" s="24">
        <v>5.2549999999999999</v>
      </c>
      <c r="D30" s="24">
        <v>5.5930000000000001E-2</v>
      </c>
      <c r="E30" s="9">
        <f t="shared" si="0"/>
        <v>-1.454639798754773E-2</v>
      </c>
      <c r="F30">
        <f t="shared" si="1"/>
        <v>0.98555888972243066</v>
      </c>
      <c r="G30">
        <f t="shared" si="2"/>
        <v>5.2062422464898379</v>
      </c>
      <c r="H30" t="s">
        <v>9</v>
      </c>
      <c r="I30" t="str">
        <f t="shared" si="3"/>
        <v>2000</v>
      </c>
      <c r="K30" t="s">
        <v>9</v>
      </c>
      <c r="L30" t="s">
        <v>9</v>
      </c>
      <c r="T30" t="s">
        <v>5588</v>
      </c>
      <c r="U30" t="s">
        <v>5587</v>
      </c>
      <c r="V30" t="s">
        <v>5586</v>
      </c>
      <c r="W30" t="s">
        <v>5589</v>
      </c>
      <c r="X30" t="s">
        <v>5590</v>
      </c>
      <c r="Y30" s="11"/>
      <c r="Z30" s="19">
        <v>0.01</v>
      </c>
    </row>
    <row r="31" spans="1:44" x14ac:dyDescent="0.3">
      <c r="A31">
        <v>30</v>
      </c>
      <c r="B31" s="23" t="s">
        <v>46</v>
      </c>
      <c r="C31" s="24">
        <v>5.2450000000000001</v>
      </c>
      <c r="D31" s="24">
        <v>5.6299999999999996E-2</v>
      </c>
      <c r="E31" s="9">
        <f t="shared" si="0"/>
        <v>-1.9047624806539474E-3</v>
      </c>
      <c r="F31">
        <f t="shared" si="1"/>
        <v>0.99809705042816366</v>
      </c>
      <c r="G31">
        <f t="shared" si="2"/>
        <v>5.1960145992558688</v>
      </c>
      <c r="H31" t="s">
        <v>9</v>
      </c>
      <c r="I31" t="str">
        <f t="shared" si="3"/>
        <v>2000</v>
      </c>
      <c r="K31" t="s">
        <v>9</v>
      </c>
      <c r="L31" t="s">
        <v>9</v>
      </c>
      <c r="T31" t="s">
        <v>9</v>
      </c>
      <c r="U31" s="15"/>
      <c r="V31" t="s">
        <v>9</v>
      </c>
      <c r="AD31" s="11"/>
      <c r="AE31" s="11"/>
      <c r="AF31" s="11"/>
      <c r="AG31" s="11"/>
      <c r="AH31" s="11"/>
      <c r="AI31" s="11"/>
      <c r="AJ31" s="11"/>
      <c r="AK31" s="11"/>
      <c r="AL31" s="11"/>
      <c r="AM31" s="12"/>
      <c r="AN31" s="12"/>
    </row>
    <row r="32" spans="1:44" x14ac:dyDescent="0.3">
      <c r="A32">
        <v>31</v>
      </c>
      <c r="B32" s="23" t="s">
        <v>47</v>
      </c>
      <c r="C32" s="24">
        <v>5.2919999999999998</v>
      </c>
      <c r="D32" s="24">
        <v>5.7119999999999997E-2</v>
      </c>
      <c r="E32" s="9">
        <f t="shared" si="0"/>
        <v>8.9210044044487867E-3</v>
      </c>
      <c r="F32">
        <f t="shared" si="1"/>
        <v>1.0089609151572927</v>
      </c>
      <c r="G32">
        <f t="shared" si="2"/>
        <v>5.2418592088552733</v>
      </c>
      <c r="H32">
        <f>SQRT(_xlfn.VAR.S(E3:E32))</f>
        <v>1.7743426334232648E-2</v>
      </c>
      <c r="I32" t="str">
        <f t="shared" si="3"/>
        <v>2000</v>
      </c>
      <c r="J32">
        <f>-K32</f>
        <v>0.68420865020973709</v>
      </c>
      <c r="K32" s="8">
        <f>-G32*$P$3*$R$3*H32</f>
        <v>-0.68420865020973709</v>
      </c>
      <c r="L32">
        <f>+MIN(G33-G32,G34-G32,G35-G32,G36-G32,G37-G32,G38-G32,G39-G32,G40-G32,G41-G32,G42-G32)</f>
        <v>-0.28152410128647798</v>
      </c>
      <c r="M32">
        <f>+IF(L32&lt;K32,1,0)</f>
        <v>0</v>
      </c>
      <c r="N32">
        <f ca="1">SUMIF($I$2:$I$5615, T32, $M$2:$M$5610)</f>
        <v>0</v>
      </c>
      <c r="O32">
        <v>2000</v>
      </c>
      <c r="P32" s="16">
        <f>-K32/G32</f>
        <v>0.13052785718736537</v>
      </c>
      <c r="Q32" s="31">
        <f>MAX(P32:P6036)</f>
        <v>0.45754541389474185</v>
      </c>
      <c r="S32" s="10"/>
      <c r="T32">
        <v>2000</v>
      </c>
      <c r="U32" s="15"/>
      <c r="V32">
        <f>COUNTIF($I$2:$I$6000,T32)</f>
        <v>248</v>
      </c>
      <c r="W32" s="10">
        <f ca="1">N32/V32</f>
        <v>0</v>
      </c>
      <c r="X32" s="17">
        <f ca="1">W32</f>
        <v>0</v>
      </c>
      <c r="Y32" s="10">
        <f ca="1">IF(W32&gt;$Z$30,"CRISI",0)</f>
        <v>0</v>
      </c>
    </row>
    <row r="33" spans="1:33" x14ac:dyDescent="0.3">
      <c r="A33">
        <v>32</v>
      </c>
      <c r="B33" s="23" t="s">
        <v>48</v>
      </c>
      <c r="C33" s="24">
        <v>5.2549999999999999</v>
      </c>
      <c r="D33" s="24">
        <v>5.7320000000000003E-2</v>
      </c>
      <c r="E33" s="9">
        <f t="shared" si="0"/>
        <v>-7.0162419237948049E-3</v>
      </c>
      <c r="F33">
        <f t="shared" si="1"/>
        <v>0.99300831443688586</v>
      </c>
      <c r="G33">
        <f t="shared" si="2"/>
        <v>5.2050362734000108</v>
      </c>
      <c r="H33">
        <f t="shared" ref="H33:H96" si="4">SQRT(_xlfn.VAR.S(E4:E33))</f>
        <v>1.6800672370437995E-2</v>
      </c>
      <c r="I33" t="str">
        <f t="shared" si="3"/>
        <v>2000</v>
      </c>
      <c r="J33">
        <f t="shared" ref="J33:J96" si="5">-K33</f>
        <v>0.64330384006069963</v>
      </c>
      <c r="K33">
        <f t="shared" ref="K33:K96" si="6">-G33*$P$3*$R$3*H33</f>
        <v>-0.64330384006069963</v>
      </c>
      <c r="L33">
        <f>+MIN(G34-G33,G35-G33,G36-G33,G37-G33,G38-G33,G39-G33,G40-G33,G41-G33,G42-G33,G43-G33)</f>
        <v>-0.24470116583121548</v>
      </c>
      <c r="M33">
        <f>+IF(L33&lt;K33,1,0)</f>
        <v>0</v>
      </c>
      <c r="N33">
        <f t="shared" ref="N33:N54" ca="1" si="7">SUMIF($I$2:$I$5615, T33, $M$2:$M$5610)</f>
        <v>6</v>
      </c>
      <c r="O33">
        <v>2001</v>
      </c>
      <c r="P33" s="16">
        <f t="shared" ref="P33:P96" si="8">-K33/G33</f>
        <v>0.12359257578054947</v>
      </c>
      <c r="S33" s="10"/>
      <c r="T33">
        <v>2001</v>
      </c>
      <c r="U33" s="15"/>
      <c r="V33">
        <f t="shared" ref="V33:V54" si="9">COUNTIF($I$2:$I$6000,T33)</f>
        <v>247</v>
      </c>
      <c r="W33" s="10">
        <f t="shared" ref="W33:W54" ca="1" si="10">N33/V33</f>
        <v>2.4291497975708502E-2</v>
      </c>
      <c r="X33" s="17">
        <f t="shared" ref="X33:X54" ca="1" si="11">W33</f>
        <v>2.4291497975708502E-2</v>
      </c>
      <c r="Y33" s="10" t="str">
        <f t="shared" ref="Y33:Y54" ca="1" si="12">IF(W33&gt;$Z$30,"CRISI",0)</f>
        <v>CRISI</v>
      </c>
    </row>
    <row r="34" spans="1:33" x14ac:dyDescent="0.3">
      <c r="A34">
        <v>33</v>
      </c>
      <c r="B34" s="23" t="s">
        <v>49</v>
      </c>
      <c r="C34" s="24">
        <v>5.2729999999999997</v>
      </c>
      <c r="D34" s="24">
        <v>5.7290000000000001E-2</v>
      </c>
      <c r="E34" s="9">
        <f t="shared" si="0"/>
        <v>3.4194562194181438E-3</v>
      </c>
      <c r="F34">
        <f t="shared" si="1"/>
        <v>1.0034253092293053</v>
      </c>
      <c r="G34">
        <f t="shared" si="2"/>
        <v>5.2228912465771042</v>
      </c>
      <c r="H34">
        <f t="shared" si="4"/>
        <v>1.6723033600093036E-2</v>
      </c>
      <c r="I34" t="str">
        <f t="shared" si="3"/>
        <v>2000</v>
      </c>
      <c r="J34">
        <f t="shared" si="5"/>
        <v>0.64252756777216813</v>
      </c>
      <c r="K34">
        <f t="shared" si="6"/>
        <v>-0.64252756777216813</v>
      </c>
      <c r="L34">
        <f t="shared" ref="L34:L97" si="13">+MIN(G35-G34,G36-G34,G37-G34,G38-G34,G39-G34,G40-G34,G41-G34,G42-G34,G43-G34,G44-G34)</f>
        <v>-0.26255613900830888</v>
      </c>
      <c r="M34">
        <f t="shared" ref="M34:M97" si="14">+IF(L34&lt;K34,1,0)</f>
        <v>0</v>
      </c>
      <c r="N34">
        <f t="shared" ca="1" si="7"/>
        <v>9</v>
      </c>
      <c r="O34">
        <v>2002</v>
      </c>
      <c r="P34" s="16">
        <f t="shared" si="8"/>
        <v>0.12302143342411306</v>
      </c>
      <c r="S34" s="10"/>
      <c r="T34">
        <v>2002</v>
      </c>
      <c r="U34" s="15"/>
      <c r="V34">
        <f t="shared" si="9"/>
        <v>248</v>
      </c>
      <c r="W34" s="10">
        <f t="shared" ca="1" si="10"/>
        <v>3.6290322580645164E-2</v>
      </c>
      <c r="X34" s="17">
        <f t="shared" ca="1" si="11"/>
        <v>3.6290322580645164E-2</v>
      </c>
      <c r="Y34" s="10" t="str">
        <f t="shared" ca="1" si="12"/>
        <v>CRISI</v>
      </c>
    </row>
    <row r="35" spans="1:33" x14ac:dyDescent="0.3">
      <c r="A35">
        <v>34</v>
      </c>
      <c r="B35" s="23" t="s">
        <v>50</v>
      </c>
      <c r="C35" s="24">
        <v>5.2830000000000004</v>
      </c>
      <c r="D35" s="24">
        <v>5.7670000000000006E-2</v>
      </c>
      <c r="E35" s="9">
        <f t="shared" si="0"/>
        <v>1.8946576338461051E-3</v>
      </c>
      <c r="F35">
        <f t="shared" si="1"/>
        <v>1.0018964536317088</v>
      </c>
      <c r="G35">
        <f t="shared" si="2"/>
        <v>5.2324648177170197</v>
      </c>
      <c r="H35">
        <f t="shared" si="4"/>
        <v>1.6710827249714632E-2</v>
      </c>
      <c r="I35" t="str">
        <f t="shared" si="3"/>
        <v>2000</v>
      </c>
      <c r="J35">
        <f t="shared" si="5"/>
        <v>0.64323547368982126</v>
      </c>
      <c r="K35">
        <f t="shared" si="6"/>
        <v>-0.64323547368982126</v>
      </c>
      <c r="L35">
        <f t="shared" si="13"/>
        <v>-0.27212971014822429</v>
      </c>
      <c r="M35">
        <f t="shared" si="14"/>
        <v>0</v>
      </c>
      <c r="N35">
        <f t="shared" ca="1" si="7"/>
        <v>0</v>
      </c>
      <c r="O35">
        <v>2003</v>
      </c>
      <c r="P35" s="16">
        <f t="shared" si="8"/>
        <v>0.12293163854859358</v>
      </c>
      <c r="S35" s="10"/>
      <c r="T35">
        <v>2003</v>
      </c>
      <c r="U35" s="15"/>
      <c r="V35">
        <f t="shared" si="9"/>
        <v>244</v>
      </c>
      <c r="W35" s="10">
        <f t="shared" ca="1" si="10"/>
        <v>0</v>
      </c>
      <c r="X35" s="17">
        <f t="shared" ca="1" si="11"/>
        <v>0</v>
      </c>
      <c r="Y35" s="10">
        <f t="shared" ca="1" si="12"/>
        <v>0</v>
      </c>
    </row>
    <row r="36" spans="1:33" x14ac:dyDescent="0.3">
      <c r="A36">
        <v>35</v>
      </c>
      <c r="B36" s="23" t="s">
        <v>51</v>
      </c>
      <c r="C36" s="24">
        <v>5.2560000000000002</v>
      </c>
      <c r="D36" s="24">
        <v>5.8070000000000004E-2</v>
      </c>
      <c r="E36" s="9">
        <f t="shared" si="0"/>
        <v>-5.1238369998693953E-3</v>
      </c>
      <c r="F36">
        <f t="shared" si="1"/>
        <v>0.9948892674616695</v>
      </c>
      <c r="G36">
        <f t="shared" si="2"/>
        <v>5.2053760528794921</v>
      </c>
      <c r="H36">
        <f t="shared" si="4"/>
        <v>1.6743598479786303E-2</v>
      </c>
      <c r="I36" t="str">
        <f t="shared" si="3"/>
        <v>2000</v>
      </c>
      <c r="J36">
        <f t="shared" si="5"/>
        <v>0.64116031164389664</v>
      </c>
      <c r="K36">
        <f t="shared" si="6"/>
        <v>-0.64116031164389664</v>
      </c>
      <c r="L36">
        <f t="shared" si="13"/>
        <v>-0.24504094531069676</v>
      </c>
      <c r="M36">
        <f t="shared" si="14"/>
        <v>0</v>
      </c>
      <c r="N36">
        <f t="shared" ca="1" si="7"/>
        <v>18</v>
      </c>
      <c r="O36">
        <v>2004</v>
      </c>
      <c r="P36" s="16">
        <f t="shared" si="8"/>
        <v>0.12317271703918908</v>
      </c>
      <c r="S36" s="10"/>
      <c r="T36">
        <v>2004</v>
      </c>
      <c r="U36" s="15"/>
      <c r="V36">
        <f t="shared" si="9"/>
        <v>241</v>
      </c>
      <c r="W36" s="10">
        <f t="shared" ca="1" si="10"/>
        <v>7.4688796680497924E-2</v>
      </c>
      <c r="X36" s="17">
        <f t="shared" ca="1" si="11"/>
        <v>7.4688796680497924E-2</v>
      </c>
      <c r="Y36" s="10" t="str">
        <f t="shared" ca="1" si="12"/>
        <v>CRISI</v>
      </c>
    </row>
    <row r="37" spans="1:33" ht="14.4" customHeight="1" x14ac:dyDescent="0.3">
      <c r="A37">
        <v>36</v>
      </c>
      <c r="B37" s="23" t="s">
        <v>52</v>
      </c>
      <c r="C37" s="24">
        <v>5.1660000000000004</v>
      </c>
      <c r="D37" s="24">
        <v>5.806E-2</v>
      </c>
      <c r="E37" s="9">
        <f t="shared" si="0"/>
        <v>-1.7271586508660595E-2</v>
      </c>
      <c r="F37">
        <f t="shared" si="1"/>
        <v>0.98287671232876717</v>
      </c>
      <c r="G37">
        <f t="shared" si="2"/>
        <v>5.1162514283676979</v>
      </c>
      <c r="H37">
        <f t="shared" si="4"/>
        <v>1.7062082279481437E-2</v>
      </c>
      <c r="I37" t="str">
        <f t="shared" si="3"/>
        <v>2000</v>
      </c>
      <c r="J37">
        <f t="shared" si="5"/>
        <v>0.64216943603348553</v>
      </c>
      <c r="K37">
        <f t="shared" si="6"/>
        <v>-0.64216943603348553</v>
      </c>
      <c r="L37">
        <f t="shared" si="13"/>
        <v>-0.1559163207989025</v>
      </c>
      <c r="M37">
        <f t="shared" si="14"/>
        <v>0</v>
      </c>
      <c r="N37">
        <f t="shared" ca="1" si="7"/>
        <v>0</v>
      </c>
      <c r="O37">
        <v>2005</v>
      </c>
      <c r="P37" s="16">
        <f t="shared" si="8"/>
        <v>0.12551561334005137</v>
      </c>
      <c r="S37" s="10"/>
      <c r="T37">
        <v>2005</v>
      </c>
      <c r="U37" s="15"/>
      <c r="V37">
        <f t="shared" si="9"/>
        <v>245</v>
      </c>
      <c r="W37" s="10">
        <f t="shared" ca="1" si="10"/>
        <v>0</v>
      </c>
      <c r="X37" s="16">
        <f t="shared" ca="1" si="11"/>
        <v>0</v>
      </c>
      <c r="Y37" s="10">
        <f t="shared" ca="1" si="12"/>
        <v>0</v>
      </c>
      <c r="AB37" s="30" t="s">
        <v>5591</v>
      </c>
      <c r="AC37" s="30"/>
      <c r="AD37" s="30"/>
      <c r="AE37" s="30"/>
      <c r="AF37" s="30"/>
      <c r="AG37" s="30"/>
    </row>
    <row r="38" spans="1:33" x14ac:dyDescent="0.3">
      <c r="A38">
        <v>37</v>
      </c>
      <c r="B38" s="23" t="s">
        <v>53</v>
      </c>
      <c r="C38" s="24">
        <v>5.0359999999999996</v>
      </c>
      <c r="D38" s="24">
        <v>5.7820000000000003E-2</v>
      </c>
      <c r="E38" s="9">
        <f t="shared" si="0"/>
        <v>-2.5486578491548222E-2</v>
      </c>
      <c r="F38">
        <f t="shared" si="1"/>
        <v>0.97483546264034049</v>
      </c>
      <c r="G38">
        <f t="shared" si="2"/>
        <v>4.9877028322803101</v>
      </c>
      <c r="H38">
        <f t="shared" si="4"/>
        <v>1.7608493711878347E-2</v>
      </c>
      <c r="I38" t="str">
        <f t="shared" si="3"/>
        <v>2000</v>
      </c>
      <c r="J38">
        <f t="shared" si="5"/>
        <v>0.64608327327515591</v>
      </c>
      <c r="K38">
        <f t="shared" si="6"/>
        <v>-0.64608327327515591</v>
      </c>
      <c r="L38">
        <f t="shared" si="13"/>
        <v>-2.7367724711514718E-2</v>
      </c>
      <c r="M38">
        <f t="shared" si="14"/>
        <v>0</v>
      </c>
      <c r="N38">
        <f t="shared" ca="1" si="7"/>
        <v>8</v>
      </c>
      <c r="O38">
        <v>2006</v>
      </c>
      <c r="P38" s="16">
        <f t="shared" si="8"/>
        <v>0.12953523796440283</v>
      </c>
      <c r="S38" s="10"/>
      <c r="T38">
        <v>2006</v>
      </c>
      <c r="U38" s="15"/>
      <c r="V38">
        <f t="shared" si="9"/>
        <v>251</v>
      </c>
      <c r="W38" s="10">
        <f t="shared" ca="1" si="10"/>
        <v>3.1872509960159362E-2</v>
      </c>
      <c r="X38" s="17">
        <f t="shared" ca="1" si="11"/>
        <v>3.1872509960159362E-2</v>
      </c>
      <c r="Y38" s="10" t="str">
        <f t="shared" ca="1" si="12"/>
        <v>CRISI</v>
      </c>
      <c r="AB38" s="30"/>
      <c r="AC38" s="30"/>
      <c r="AD38" s="30"/>
      <c r="AE38" s="30"/>
      <c r="AF38" s="30"/>
      <c r="AG38" s="30"/>
    </row>
    <row r="39" spans="1:33" x14ac:dyDescent="0.3">
      <c r="A39">
        <v>38</v>
      </c>
      <c r="B39" s="23" t="s">
        <v>54</v>
      </c>
      <c r="C39" s="24">
        <v>5.048</v>
      </c>
      <c r="D39" s="24">
        <v>5.8019999999999995E-2</v>
      </c>
      <c r="E39" s="9">
        <f t="shared" si="0"/>
        <v>2.3800090568113275E-3</v>
      </c>
      <c r="F39">
        <f t="shared" si="1"/>
        <v>1.0023828435266084</v>
      </c>
      <c r="G39">
        <f t="shared" si="2"/>
        <v>4.9994210975394511</v>
      </c>
      <c r="H39">
        <f t="shared" si="4"/>
        <v>1.7605125258663246E-2</v>
      </c>
      <c r="I39" t="str">
        <f t="shared" si="3"/>
        <v>2000</v>
      </c>
      <c r="J39">
        <f t="shared" si="5"/>
        <v>0.64747731734308067</v>
      </c>
      <c r="K39">
        <f t="shared" si="6"/>
        <v>-0.64747731734308067</v>
      </c>
      <c r="L39">
        <f t="shared" si="13"/>
        <v>-3.908598997065571E-2</v>
      </c>
      <c r="M39">
        <f t="shared" si="14"/>
        <v>0</v>
      </c>
      <c r="N39">
        <f t="shared" ca="1" si="7"/>
        <v>13</v>
      </c>
      <c r="O39">
        <v>2007</v>
      </c>
      <c r="P39" s="16">
        <f t="shared" si="8"/>
        <v>0.12951045825320606</v>
      </c>
      <c r="S39" s="10"/>
      <c r="T39">
        <v>2007</v>
      </c>
      <c r="U39" s="15"/>
      <c r="V39">
        <f t="shared" si="9"/>
        <v>250</v>
      </c>
      <c r="W39" s="10">
        <f t="shared" ca="1" si="10"/>
        <v>5.1999999999999998E-2</v>
      </c>
      <c r="X39" s="17">
        <f t="shared" ca="1" si="11"/>
        <v>5.1999999999999998E-2</v>
      </c>
      <c r="Y39" s="10" t="str">
        <f t="shared" ca="1" si="12"/>
        <v>CRISI</v>
      </c>
      <c r="AB39" s="30"/>
      <c r="AC39" s="30"/>
      <c r="AD39" s="30"/>
      <c r="AE39" s="30"/>
      <c r="AF39" s="30"/>
      <c r="AG39" s="30"/>
    </row>
    <row r="40" spans="1:33" x14ac:dyDescent="0.3">
      <c r="A40">
        <v>39</v>
      </c>
      <c r="B40" s="23" t="s">
        <v>55</v>
      </c>
      <c r="C40" s="24">
        <v>5.048</v>
      </c>
      <c r="D40" s="24">
        <v>5.7919999999999999E-2</v>
      </c>
      <c r="E40" s="9">
        <f t="shared" si="0"/>
        <v>0</v>
      </c>
      <c r="F40">
        <f t="shared" si="1"/>
        <v>1</v>
      </c>
      <c r="G40">
        <f t="shared" si="2"/>
        <v>4.9995044219187781</v>
      </c>
      <c r="H40">
        <f t="shared" si="4"/>
        <v>1.7605281986551358E-2</v>
      </c>
      <c r="I40" t="str">
        <f t="shared" si="3"/>
        <v>2000</v>
      </c>
      <c r="J40">
        <f t="shared" si="5"/>
        <v>0.64749387292054283</v>
      </c>
      <c r="K40">
        <f t="shared" si="6"/>
        <v>-0.64749387292054283</v>
      </c>
      <c r="L40">
        <f t="shared" si="13"/>
        <v>-3.916931434998272E-2</v>
      </c>
      <c r="M40">
        <f t="shared" si="14"/>
        <v>0</v>
      </c>
      <c r="N40">
        <f t="shared" ca="1" si="7"/>
        <v>22</v>
      </c>
      <c r="O40">
        <v>2008</v>
      </c>
      <c r="P40" s="16">
        <f t="shared" si="8"/>
        <v>0.12951161120726418</v>
      </c>
      <c r="S40" s="10"/>
      <c r="T40">
        <v>2008</v>
      </c>
      <c r="U40" s="15"/>
      <c r="V40">
        <f t="shared" si="9"/>
        <v>251</v>
      </c>
      <c r="W40" s="10">
        <f t="shared" ca="1" si="10"/>
        <v>8.7649402390438252E-2</v>
      </c>
      <c r="X40" s="17">
        <f t="shared" ca="1" si="11"/>
        <v>8.7649402390438252E-2</v>
      </c>
      <c r="Y40" s="10" t="str">
        <f t="shared" ca="1" si="12"/>
        <v>CRISI</v>
      </c>
      <c r="AB40" s="30"/>
      <c r="AC40" s="30"/>
      <c r="AD40" s="30"/>
      <c r="AE40" s="30"/>
      <c r="AF40" s="30"/>
      <c r="AG40" s="30"/>
    </row>
    <row r="41" spans="1:33" x14ac:dyDescent="0.3">
      <c r="A41">
        <v>40</v>
      </c>
      <c r="B41" s="23" t="s">
        <v>56</v>
      </c>
      <c r="C41" s="24">
        <v>5.0730000000000004</v>
      </c>
      <c r="D41" s="24">
        <v>5.7489999999999999E-2</v>
      </c>
      <c r="E41" s="9">
        <f t="shared" si="0"/>
        <v>4.9402333456409851E-3</v>
      </c>
      <c r="F41">
        <f t="shared" si="1"/>
        <v>1.0049524564183836</v>
      </c>
      <c r="G41">
        <f t="shared" si="2"/>
        <v>5.0246243348559716</v>
      </c>
      <c r="H41">
        <f t="shared" si="4"/>
        <v>1.7622289502380029E-2</v>
      </c>
      <c r="I41" t="str">
        <f t="shared" si="3"/>
        <v>2000</v>
      </c>
      <c r="J41">
        <f t="shared" si="5"/>
        <v>0.65137584517411695</v>
      </c>
      <c r="K41">
        <f t="shared" si="6"/>
        <v>-0.65137584517411695</v>
      </c>
      <c r="L41">
        <f t="shared" si="13"/>
        <v>-6.4289227287176232E-2</v>
      </c>
      <c r="M41">
        <f t="shared" si="14"/>
        <v>0</v>
      </c>
      <c r="N41">
        <f t="shared" ca="1" si="7"/>
        <v>0</v>
      </c>
      <c r="O41">
        <v>2009</v>
      </c>
      <c r="P41" s="16">
        <f t="shared" si="8"/>
        <v>0.12963672540760968</v>
      </c>
      <c r="S41" s="10"/>
      <c r="T41">
        <v>2009</v>
      </c>
      <c r="U41" s="15"/>
      <c r="V41">
        <f t="shared" si="9"/>
        <v>250</v>
      </c>
      <c r="W41" s="10">
        <f t="shared" ca="1" si="10"/>
        <v>0</v>
      </c>
      <c r="X41" s="16">
        <f t="shared" ca="1" si="11"/>
        <v>0</v>
      </c>
      <c r="Y41" s="10">
        <f t="shared" ca="1" si="12"/>
        <v>0</v>
      </c>
      <c r="AB41" s="30"/>
      <c r="AC41" s="30"/>
      <c r="AD41" s="30"/>
      <c r="AE41" s="30"/>
      <c r="AF41" s="30"/>
      <c r="AG41" s="30"/>
    </row>
    <row r="42" spans="1:33" x14ac:dyDescent="0.3">
      <c r="A42">
        <v>41</v>
      </c>
      <c r="B42" s="23" t="s">
        <v>57</v>
      </c>
      <c r="C42" s="24">
        <v>5.008</v>
      </c>
      <c r="D42" s="24">
        <v>5.7380000000000007E-2</v>
      </c>
      <c r="E42" s="9">
        <f t="shared" si="0"/>
        <v>-1.2895724786755627E-2</v>
      </c>
      <c r="F42">
        <f t="shared" si="1"/>
        <v>0.98718706879558438</v>
      </c>
      <c r="G42">
        <f t="shared" si="2"/>
        <v>4.9603351075687954</v>
      </c>
      <c r="H42">
        <f t="shared" si="4"/>
        <v>1.7765239190740599E-2</v>
      </c>
      <c r="I42" t="str">
        <f t="shared" si="3"/>
        <v>2000</v>
      </c>
      <c r="J42">
        <f t="shared" si="5"/>
        <v>0.64825786892466863</v>
      </c>
      <c r="K42">
        <f t="shared" si="6"/>
        <v>-0.64825786892466863</v>
      </c>
      <c r="L42">
        <f t="shared" si="13"/>
        <v>4.4037872991197879E-2</v>
      </c>
      <c r="M42">
        <f t="shared" si="14"/>
        <v>0</v>
      </c>
      <c r="N42">
        <f t="shared" ca="1" si="7"/>
        <v>1</v>
      </c>
      <c r="O42">
        <v>2010</v>
      </c>
      <c r="P42" s="16">
        <f t="shared" si="8"/>
        <v>0.13068832142721878</v>
      </c>
      <c r="S42" s="10"/>
      <c r="T42">
        <v>2010</v>
      </c>
      <c r="U42" s="15"/>
      <c r="V42">
        <f t="shared" si="9"/>
        <v>252</v>
      </c>
      <c r="W42" s="10">
        <f t="shared" ca="1" si="10"/>
        <v>3.968253968253968E-3</v>
      </c>
      <c r="X42" s="16">
        <f t="shared" ca="1" si="11"/>
        <v>3.968253968253968E-3</v>
      </c>
      <c r="Y42" s="10">
        <f t="shared" ca="1" si="12"/>
        <v>0</v>
      </c>
      <c r="AB42" s="30"/>
      <c r="AC42" s="30"/>
      <c r="AD42" s="30"/>
      <c r="AE42" s="30"/>
      <c r="AF42" s="30"/>
      <c r="AG42" s="30"/>
    </row>
    <row r="43" spans="1:33" x14ac:dyDescent="0.3">
      <c r="A43">
        <v>42</v>
      </c>
      <c r="B43" s="23" t="s">
        <v>58</v>
      </c>
      <c r="C43" s="24">
        <v>5.0990000000000002</v>
      </c>
      <c r="D43" s="24">
        <v>5.7869999999999998E-2</v>
      </c>
      <c r="E43" s="9">
        <f t="shared" si="0"/>
        <v>1.8007808275221412E-2</v>
      </c>
      <c r="F43">
        <f t="shared" si="1"/>
        <v>1.018170926517572</v>
      </c>
      <c r="G43">
        <f t="shared" si="2"/>
        <v>5.0500565541847076</v>
      </c>
      <c r="H43">
        <f t="shared" si="4"/>
        <v>1.7827116205781174E-2</v>
      </c>
      <c r="I43" t="str">
        <f t="shared" si="3"/>
        <v>2000</v>
      </c>
      <c r="J43">
        <f t="shared" si="5"/>
        <v>0.66228216193048617</v>
      </c>
      <c r="K43">
        <f t="shared" si="6"/>
        <v>-0.66228216193048617</v>
      </c>
      <c r="L43">
        <f t="shared" si="13"/>
        <v>-4.5683573624714313E-2</v>
      </c>
      <c r="M43">
        <f t="shared" si="14"/>
        <v>0</v>
      </c>
      <c r="N43">
        <f ca="1">SUMIF($I$2:$I$5615, T43, $M$2:$M$5610)</f>
        <v>18</v>
      </c>
      <c r="O43">
        <v>2011</v>
      </c>
      <c r="P43" s="16">
        <f t="shared" si="8"/>
        <v>0.13114351390415399</v>
      </c>
      <c r="S43" s="10"/>
      <c r="T43">
        <v>2011</v>
      </c>
      <c r="U43" s="15"/>
      <c r="V43">
        <f t="shared" si="9"/>
        <v>258</v>
      </c>
      <c r="W43" s="10">
        <f t="shared" ca="1" si="10"/>
        <v>6.9767441860465115E-2</v>
      </c>
      <c r="X43" s="17">
        <f t="shared" ca="1" si="11"/>
        <v>6.9767441860465115E-2</v>
      </c>
      <c r="Y43" s="10" t="str">
        <f t="shared" ca="1" si="12"/>
        <v>CRISI</v>
      </c>
      <c r="AB43" s="30"/>
      <c r="AC43" s="30"/>
      <c r="AD43" s="30"/>
      <c r="AE43" s="30"/>
      <c r="AF43" s="30"/>
      <c r="AG43" s="30"/>
    </row>
    <row r="44" spans="1:33" x14ac:dyDescent="0.3">
      <c r="A44">
        <v>43</v>
      </c>
      <c r="B44" s="23" t="s">
        <v>59</v>
      </c>
      <c r="C44" s="24">
        <v>5.0529999999999999</v>
      </c>
      <c r="D44" s="24">
        <v>5.8019999999999995E-2</v>
      </c>
      <c r="E44" s="9">
        <f t="shared" si="0"/>
        <v>-9.0623157632471751E-3</v>
      </c>
      <c r="F44">
        <f t="shared" si="1"/>
        <v>0.99097862325946262</v>
      </c>
      <c r="G44">
        <f t="shared" si="2"/>
        <v>5.0043729805599932</v>
      </c>
      <c r="H44">
        <f t="shared" si="4"/>
        <v>1.7888670183767399E-2</v>
      </c>
      <c r="I44" t="str">
        <f t="shared" si="3"/>
        <v>2000</v>
      </c>
      <c r="J44">
        <f t="shared" si="5"/>
        <v>0.6585571181387897</v>
      </c>
      <c r="K44">
        <f t="shared" si="6"/>
        <v>-0.6585571181387897</v>
      </c>
      <c r="L44">
        <f t="shared" si="13"/>
        <v>-2.3426227063272798E-2</v>
      </c>
      <c r="M44">
        <f t="shared" si="14"/>
        <v>0</v>
      </c>
      <c r="N44">
        <f t="shared" ca="1" si="7"/>
        <v>0</v>
      </c>
      <c r="O44">
        <v>2012</v>
      </c>
      <c r="P44" s="16">
        <f t="shared" si="8"/>
        <v>0.1315963299891961</v>
      </c>
      <c r="S44" s="10"/>
      <c r="T44">
        <v>2012</v>
      </c>
      <c r="U44" s="15"/>
      <c r="V44">
        <f t="shared" si="9"/>
        <v>268</v>
      </c>
      <c r="W44" s="10">
        <f t="shared" ca="1" si="10"/>
        <v>0</v>
      </c>
      <c r="X44" s="16">
        <f t="shared" ca="1" si="11"/>
        <v>0</v>
      </c>
      <c r="Y44" s="10">
        <f t="shared" ca="1" si="12"/>
        <v>0</v>
      </c>
    </row>
    <row r="45" spans="1:33" x14ac:dyDescent="0.3">
      <c r="A45">
        <v>44</v>
      </c>
      <c r="B45" s="23" t="s">
        <v>60</v>
      </c>
      <c r="C45" s="24">
        <v>5.069</v>
      </c>
      <c r="D45" s="24">
        <v>5.8120000000000005E-2</v>
      </c>
      <c r="E45" s="9">
        <f t="shared" si="0"/>
        <v>3.1614331804408545E-3</v>
      </c>
      <c r="F45">
        <f t="shared" si="1"/>
        <v>1.0031664357807244</v>
      </c>
      <c r="G45">
        <f t="shared" si="2"/>
        <v>5.0201353366062067</v>
      </c>
      <c r="H45">
        <f t="shared" si="4"/>
        <v>1.7853069693697574E-2</v>
      </c>
      <c r="I45" t="str">
        <f t="shared" si="3"/>
        <v>2000</v>
      </c>
      <c r="J45">
        <f t="shared" si="5"/>
        <v>0.65931665468290224</v>
      </c>
      <c r="K45">
        <f t="shared" si="6"/>
        <v>-0.65931665468290224</v>
      </c>
      <c r="L45">
        <f t="shared" si="13"/>
        <v>-3.9188583109486252E-2</v>
      </c>
      <c r="M45">
        <f t="shared" si="14"/>
        <v>0</v>
      </c>
      <c r="N45">
        <f t="shared" ca="1" si="7"/>
        <v>17</v>
      </c>
      <c r="O45">
        <v>2013</v>
      </c>
      <c r="P45" s="16">
        <f t="shared" si="8"/>
        <v>0.131334438311901</v>
      </c>
      <c r="S45" s="10"/>
      <c r="T45">
        <v>2013</v>
      </c>
      <c r="U45" s="15"/>
      <c r="V45">
        <f t="shared" si="9"/>
        <v>282</v>
      </c>
      <c r="W45" s="10">
        <f t="shared" ca="1" si="10"/>
        <v>6.0283687943262408E-2</v>
      </c>
      <c r="X45" s="17">
        <f t="shared" ca="1" si="11"/>
        <v>6.0283687943262408E-2</v>
      </c>
      <c r="Y45" s="10" t="str">
        <f t="shared" ca="1" si="12"/>
        <v>CRISI</v>
      </c>
    </row>
    <row r="46" spans="1:33" x14ac:dyDescent="0.3">
      <c r="A46">
        <v>45</v>
      </c>
      <c r="B46" s="23" t="s">
        <v>61</v>
      </c>
      <c r="C46" s="24">
        <v>5.077</v>
      </c>
      <c r="D46" s="24">
        <v>5.8120000000000005E-2</v>
      </c>
      <c r="E46" s="9">
        <f t="shared" si="0"/>
        <v>1.5769764750450639E-3</v>
      </c>
      <c r="F46">
        <f t="shared" si="1"/>
        <v>1.0015782205563228</v>
      </c>
      <c r="G46">
        <f t="shared" si="2"/>
        <v>5.0280582173899608</v>
      </c>
      <c r="H46">
        <f t="shared" si="4"/>
        <v>1.7832351889079855E-2</v>
      </c>
      <c r="I46" t="str">
        <f t="shared" si="3"/>
        <v>2000</v>
      </c>
      <c r="J46">
        <f t="shared" si="5"/>
        <v>0.6595908825020772</v>
      </c>
      <c r="K46">
        <f t="shared" si="6"/>
        <v>-0.6595908825020772</v>
      </c>
      <c r="L46">
        <f t="shared" si="13"/>
        <v>-4.7111463893240391E-2</v>
      </c>
      <c r="M46">
        <f t="shared" si="14"/>
        <v>0</v>
      </c>
      <c r="N46">
        <f t="shared" ca="1" si="7"/>
        <v>11</v>
      </c>
      <c r="O46">
        <v>2014</v>
      </c>
      <c r="P46" s="16">
        <f t="shared" si="8"/>
        <v>0.13118202971891352</v>
      </c>
      <c r="S46" s="10"/>
      <c r="T46">
        <v>2014</v>
      </c>
      <c r="U46" s="15"/>
      <c r="V46">
        <f t="shared" si="9"/>
        <v>307</v>
      </c>
      <c r="W46" s="10">
        <f t="shared" ca="1" si="10"/>
        <v>3.5830618892508145E-2</v>
      </c>
      <c r="X46" s="17">
        <f t="shared" ca="1" si="11"/>
        <v>3.5830618892508145E-2</v>
      </c>
      <c r="Y46" s="10" t="str">
        <f t="shared" ca="1" si="12"/>
        <v>CRISI</v>
      </c>
    </row>
    <row r="47" spans="1:33" x14ac:dyDescent="0.3">
      <c r="A47">
        <v>46</v>
      </c>
      <c r="B47" s="23" t="s">
        <v>62</v>
      </c>
      <c r="C47" s="24">
        <v>5.0970000000000004</v>
      </c>
      <c r="D47" s="24">
        <v>5.8110000000000002E-2</v>
      </c>
      <c r="E47" s="9">
        <f t="shared" si="0"/>
        <v>3.9315953926474211E-3</v>
      </c>
      <c r="F47">
        <f t="shared" si="1"/>
        <v>1.0039393342525114</v>
      </c>
      <c r="G47">
        <f t="shared" si="2"/>
        <v>5.04787383246539</v>
      </c>
      <c r="H47">
        <f t="shared" si="4"/>
        <v>1.7841773494277145E-2</v>
      </c>
      <c r="I47" t="str">
        <f t="shared" si="3"/>
        <v>2000</v>
      </c>
      <c r="J47">
        <f t="shared" si="5"/>
        <v>0.66254019899236594</v>
      </c>
      <c r="K47">
        <f t="shared" si="6"/>
        <v>-0.66254019899236594</v>
      </c>
      <c r="L47">
        <f t="shared" si="13"/>
        <v>-6.6927078968669562E-2</v>
      </c>
      <c r="M47">
        <f t="shared" si="14"/>
        <v>0</v>
      </c>
      <c r="N47">
        <f t="shared" ca="1" si="7"/>
        <v>0</v>
      </c>
      <c r="O47">
        <v>2015</v>
      </c>
      <c r="P47" s="16">
        <f t="shared" si="8"/>
        <v>0.13125133887682375</v>
      </c>
      <c r="S47" s="10"/>
      <c r="T47">
        <v>2015</v>
      </c>
      <c r="U47" s="15"/>
      <c r="V47">
        <f t="shared" si="9"/>
        <v>305</v>
      </c>
      <c r="W47" s="10">
        <f t="shared" ca="1" si="10"/>
        <v>0</v>
      </c>
      <c r="X47" s="16">
        <f t="shared" ca="1" si="11"/>
        <v>0</v>
      </c>
      <c r="Y47" s="10">
        <f t="shared" ca="1" si="12"/>
        <v>0</v>
      </c>
    </row>
    <row r="48" spans="1:33" x14ac:dyDescent="0.3">
      <c r="A48">
        <v>47</v>
      </c>
      <c r="B48" s="23" t="s">
        <v>63</v>
      </c>
      <c r="C48" s="24">
        <v>5.0640000000000001</v>
      </c>
      <c r="D48" s="24">
        <v>5.7869999999999998E-2</v>
      </c>
      <c r="E48" s="9">
        <f t="shared" si="0"/>
        <v>-6.4954465160296671E-3</v>
      </c>
      <c r="F48">
        <f t="shared" si="1"/>
        <v>0.99352560329605644</v>
      </c>
      <c r="G48">
        <f t="shared" si="2"/>
        <v>5.0153925064505502</v>
      </c>
      <c r="H48">
        <f t="shared" si="4"/>
        <v>1.7183210110880632E-2</v>
      </c>
      <c r="I48" t="str">
        <f t="shared" si="3"/>
        <v>2000</v>
      </c>
      <c r="J48">
        <f t="shared" si="5"/>
        <v>0.63397911016456054</v>
      </c>
      <c r="K48">
        <f t="shared" si="6"/>
        <v>-0.63397911016456054</v>
      </c>
      <c r="L48">
        <f t="shared" si="13"/>
        <v>-3.4445752953829789E-2</v>
      </c>
      <c r="M48">
        <f t="shared" si="14"/>
        <v>0</v>
      </c>
      <c r="N48">
        <f t="shared" ca="1" si="7"/>
        <v>0</v>
      </c>
      <c r="O48">
        <v>2016</v>
      </c>
      <c r="P48" s="16">
        <f t="shared" si="8"/>
        <v>0.1264066789088128</v>
      </c>
      <c r="S48" s="10"/>
      <c r="T48">
        <v>2016</v>
      </c>
      <c r="U48" s="15"/>
      <c r="V48">
        <f t="shared" si="9"/>
        <v>303</v>
      </c>
      <c r="W48" s="10">
        <f t="shared" ca="1" si="10"/>
        <v>0</v>
      </c>
      <c r="X48" s="16">
        <f t="shared" ca="1" si="11"/>
        <v>0</v>
      </c>
      <c r="Y48" s="10">
        <f t="shared" ca="1" si="12"/>
        <v>0</v>
      </c>
    </row>
    <row r="49" spans="1:25" x14ac:dyDescent="0.3">
      <c r="A49">
        <v>48</v>
      </c>
      <c r="B49" s="23" t="s">
        <v>64</v>
      </c>
      <c r="C49" s="24">
        <v>5.0640000000000001</v>
      </c>
      <c r="D49" s="24">
        <v>5.8560000000000001E-2</v>
      </c>
      <c r="E49" s="9">
        <f t="shared" si="0"/>
        <v>0</v>
      </c>
      <c r="F49">
        <f t="shared" si="1"/>
        <v>1</v>
      </c>
      <c r="G49">
        <f t="shared" si="2"/>
        <v>5.0148157694753204</v>
      </c>
      <c r="H49">
        <f t="shared" si="4"/>
        <v>1.7035558918513227E-2</v>
      </c>
      <c r="I49" t="str">
        <f t="shared" si="3"/>
        <v>2000</v>
      </c>
      <c r="J49">
        <f t="shared" si="5"/>
        <v>0.62845920316220405</v>
      </c>
      <c r="K49">
        <f t="shared" si="6"/>
        <v>-0.62845920316220405</v>
      </c>
      <c r="L49">
        <f t="shared" si="13"/>
        <v>-3.3869015978599926E-2</v>
      </c>
      <c r="M49">
        <f t="shared" si="14"/>
        <v>0</v>
      </c>
      <c r="N49">
        <f t="shared" ca="1" si="7"/>
        <v>0</v>
      </c>
      <c r="O49">
        <v>2017</v>
      </c>
      <c r="P49" s="16">
        <f t="shared" si="8"/>
        <v>0.12532049671446996</v>
      </c>
      <c r="S49" s="10"/>
      <c r="T49">
        <v>2017</v>
      </c>
      <c r="U49" s="15"/>
      <c r="V49">
        <f t="shared" si="9"/>
        <v>303</v>
      </c>
      <c r="W49" s="10">
        <f t="shared" ca="1" si="10"/>
        <v>0</v>
      </c>
      <c r="X49" s="16">
        <f t="shared" ca="1" si="11"/>
        <v>0</v>
      </c>
      <c r="Y49" s="10">
        <f t="shared" ca="1" si="12"/>
        <v>0</v>
      </c>
    </row>
    <row r="50" spans="1:25" x14ac:dyDescent="0.3">
      <c r="A50">
        <v>49</v>
      </c>
      <c r="B50" s="23" t="s">
        <v>65</v>
      </c>
      <c r="C50" s="24">
        <v>5.0919999999999996</v>
      </c>
      <c r="D50" s="24">
        <v>5.8570000000000004E-2</v>
      </c>
      <c r="E50" s="9">
        <f t="shared" si="0"/>
        <v>5.5139958532849876E-3</v>
      </c>
      <c r="F50">
        <f t="shared" si="1"/>
        <v>1.0055292259083728</v>
      </c>
      <c r="G50">
        <f t="shared" si="2"/>
        <v>5.0425354145209251</v>
      </c>
      <c r="H50">
        <f t="shared" si="4"/>
        <v>1.7078315013881698E-2</v>
      </c>
      <c r="I50" t="str">
        <f t="shared" si="3"/>
        <v>2000</v>
      </c>
      <c r="J50">
        <f t="shared" si="5"/>
        <v>0.63351907765771187</v>
      </c>
      <c r="K50">
        <f t="shared" si="6"/>
        <v>-0.63351907765771187</v>
      </c>
      <c r="L50">
        <f t="shared" si="13"/>
        <v>-6.1588661024204683E-2</v>
      </c>
      <c r="M50">
        <f t="shared" si="14"/>
        <v>0</v>
      </c>
      <c r="N50">
        <f t="shared" ca="1" si="7"/>
        <v>0</v>
      </c>
      <c r="O50">
        <v>2018</v>
      </c>
      <c r="P50" s="16">
        <f t="shared" si="8"/>
        <v>0.12563502793324466</v>
      </c>
      <c r="S50" s="10"/>
      <c r="T50">
        <v>2018</v>
      </c>
      <c r="U50" s="15"/>
      <c r="V50">
        <f t="shared" si="9"/>
        <v>306</v>
      </c>
      <c r="W50" s="10">
        <f t="shared" ca="1" si="10"/>
        <v>0</v>
      </c>
      <c r="X50" s="16">
        <f t="shared" ca="1" si="11"/>
        <v>0</v>
      </c>
      <c r="Y50" s="10">
        <f t="shared" ca="1" si="12"/>
        <v>0</v>
      </c>
    </row>
    <row r="51" spans="1:25" x14ac:dyDescent="0.3">
      <c r="A51">
        <v>50</v>
      </c>
      <c r="B51" s="23" t="s">
        <v>66</v>
      </c>
      <c r="C51" s="24">
        <v>5.1269999999999998</v>
      </c>
      <c r="D51" s="24">
        <v>5.8319999999999997E-2</v>
      </c>
      <c r="E51" s="9">
        <f t="shared" si="0"/>
        <v>6.8500121064033895E-3</v>
      </c>
      <c r="F51">
        <f t="shared" si="1"/>
        <v>1.0068735271013354</v>
      </c>
      <c r="G51">
        <f t="shared" si="2"/>
        <v>5.0774069725685251</v>
      </c>
      <c r="H51">
        <f t="shared" si="4"/>
        <v>1.7011755301069218E-2</v>
      </c>
      <c r="I51" t="str">
        <f t="shared" si="3"/>
        <v>2000</v>
      </c>
      <c r="J51">
        <f t="shared" si="5"/>
        <v>0.63541406372661446</v>
      </c>
      <c r="K51">
        <f t="shared" si="6"/>
        <v>-0.63541406372661446</v>
      </c>
      <c r="L51">
        <f t="shared" si="13"/>
        <v>-0.16977945803851213</v>
      </c>
      <c r="M51">
        <f t="shared" si="14"/>
        <v>0</v>
      </c>
      <c r="N51">
        <f t="shared" ca="1" si="7"/>
        <v>0</v>
      </c>
      <c r="O51">
        <v>2019</v>
      </c>
      <c r="P51" s="16">
        <f t="shared" si="8"/>
        <v>0.12514538762788507</v>
      </c>
      <c r="S51" s="10"/>
      <c r="T51">
        <v>2019</v>
      </c>
      <c r="U51" s="15"/>
      <c r="V51">
        <f t="shared" si="9"/>
        <v>305</v>
      </c>
      <c r="W51" s="10">
        <f t="shared" ca="1" si="10"/>
        <v>0</v>
      </c>
      <c r="X51" s="16">
        <f t="shared" ca="1" si="11"/>
        <v>0</v>
      </c>
      <c r="Y51" s="10">
        <f t="shared" ca="1" si="12"/>
        <v>0</v>
      </c>
    </row>
    <row r="52" spans="1:25" x14ac:dyDescent="0.3">
      <c r="A52">
        <v>51</v>
      </c>
      <c r="B52" s="23" t="s">
        <v>67</v>
      </c>
      <c r="C52" s="24">
        <v>5.0869999999999997</v>
      </c>
      <c r="D52" s="24">
        <v>5.842E-2</v>
      </c>
      <c r="E52" s="9">
        <f t="shared" si="0"/>
        <v>-7.8324269609355863E-3</v>
      </c>
      <c r="F52">
        <f t="shared" si="1"/>
        <v>0.99219816656914372</v>
      </c>
      <c r="G52">
        <f t="shared" si="2"/>
        <v>5.0377099265760821</v>
      </c>
      <c r="H52">
        <f t="shared" si="4"/>
        <v>1.7061072083756332E-2</v>
      </c>
      <c r="I52" t="str">
        <f t="shared" si="3"/>
        <v>2000</v>
      </c>
      <c r="J52">
        <f t="shared" si="5"/>
        <v>0.63227381397342319</v>
      </c>
      <c r="K52">
        <f t="shared" si="6"/>
        <v>-0.63227381397342319</v>
      </c>
      <c r="L52">
        <f t="shared" si="13"/>
        <v>-0.13008241204606907</v>
      </c>
      <c r="M52">
        <f t="shared" si="14"/>
        <v>0</v>
      </c>
      <c r="N52">
        <f t="shared" ca="1" si="7"/>
        <v>8</v>
      </c>
      <c r="O52">
        <v>2020</v>
      </c>
      <c r="P52" s="16">
        <f t="shared" si="8"/>
        <v>0.12550818192963184</v>
      </c>
      <c r="S52" s="10"/>
      <c r="T52">
        <v>2020</v>
      </c>
      <c r="U52" s="15"/>
      <c r="V52">
        <f t="shared" si="9"/>
        <v>295</v>
      </c>
      <c r="W52" s="10">
        <f t="shared" ca="1" si="10"/>
        <v>2.7118644067796609E-2</v>
      </c>
      <c r="X52" s="17">
        <f t="shared" ca="1" si="11"/>
        <v>2.7118644067796609E-2</v>
      </c>
      <c r="Y52" s="10" t="str">
        <f t="shared" ca="1" si="12"/>
        <v>CRISI</v>
      </c>
    </row>
    <row r="53" spans="1:25" x14ac:dyDescent="0.3">
      <c r="A53">
        <v>52</v>
      </c>
      <c r="B53" s="23" t="s">
        <v>68</v>
      </c>
      <c r="C53" s="24">
        <v>5.0919999999999996</v>
      </c>
      <c r="D53" s="24">
        <v>5.8650000000000001E-2</v>
      </c>
      <c r="E53" s="9">
        <f t="shared" si="0"/>
        <v>9.8241485453198904E-4</v>
      </c>
      <c r="F53">
        <f t="shared" si="1"/>
        <v>1.0009828975820718</v>
      </c>
      <c r="G53">
        <f t="shared" si="2"/>
        <v>5.0424681811636223</v>
      </c>
      <c r="H53">
        <f t="shared" si="4"/>
        <v>1.6961183310756682E-2</v>
      </c>
      <c r="I53" t="str">
        <f t="shared" si="3"/>
        <v>2000</v>
      </c>
      <c r="J53">
        <f t="shared" si="5"/>
        <v>0.62916569517889187</v>
      </c>
      <c r="K53">
        <f t="shared" si="6"/>
        <v>-0.62916569517889187</v>
      </c>
      <c r="L53">
        <f t="shared" si="13"/>
        <v>-0.13484066663360927</v>
      </c>
      <c r="M53">
        <f t="shared" si="14"/>
        <v>0</v>
      </c>
      <c r="N53">
        <f t="shared" ca="1" si="7"/>
        <v>0</v>
      </c>
      <c r="O53">
        <v>2021</v>
      </c>
      <c r="P53" s="16">
        <f t="shared" si="8"/>
        <v>0.12477335950857757</v>
      </c>
      <c r="S53" s="10"/>
      <c r="T53">
        <v>2021</v>
      </c>
      <c r="U53" s="15"/>
      <c r="V53">
        <f t="shared" si="9"/>
        <v>302</v>
      </c>
      <c r="W53" s="10">
        <f t="shared" ca="1" si="10"/>
        <v>0</v>
      </c>
      <c r="X53" s="16">
        <f t="shared" ca="1" si="11"/>
        <v>0</v>
      </c>
      <c r="Y53" s="10">
        <f t="shared" ca="1" si="12"/>
        <v>0</v>
      </c>
    </row>
    <row r="54" spans="1:25" x14ac:dyDescent="0.3">
      <c r="A54">
        <v>53</v>
      </c>
      <c r="B54" s="23" t="s">
        <v>69</v>
      </c>
      <c r="C54" s="24">
        <v>5.03</v>
      </c>
      <c r="D54" s="24">
        <v>5.8799999999999998E-2</v>
      </c>
      <c r="E54" s="9">
        <f t="shared" si="0"/>
        <v>-1.2250696583512088E-2</v>
      </c>
      <c r="F54">
        <f t="shared" si="1"/>
        <v>0.98782403770620597</v>
      </c>
      <c r="G54">
        <f t="shared" si="2"/>
        <v>4.9809467534967204</v>
      </c>
      <c r="H54">
        <f t="shared" si="4"/>
        <v>1.3628705589580617E-2</v>
      </c>
      <c r="I54" t="str">
        <f t="shared" si="3"/>
        <v>2000</v>
      </c>
      <c r="J54">
        <f t="shared" si="5"/>
        <v>0.4993812472711005</v>
      </c>
      <c r="K54">
        <f t="shared" si="6"/>
        <v>-0.4993812472711005</v>
      </c>
      <c r="L54">
        <f t="shared" si="13"/>
        <v>-7.3319238966707445E-2</v>
      </c>
      <c r="M54">
        <f>+IF(L54&lt;K54,1,0)</f>
        <v>0</v>
      </c>
      <c r="N54">
        <f t="shared" ca="1" si="7"/>
        <v>0</v>
      </c>
      <c r="O54">
        <v>2022</v>
      </c>
      <c r="P54" s="16">
        <f t="shared" si="8"/>
        <v>0.10025829866993163</v>
      </c>
      <c r="S54" s="10"/>
      <c r="T54">
        <v>2022</v>
      </c>
      <c r="U54" s="15"/>
      <c r="V54">
        <f t="shared" si="9"/>
        <v>38</v>
      </c>
      <c r="W54" s="10">
        <f t="shared" ca="1" si="10"/>
        <v>0</v>
      </c>
      <c r="X54" s="16">
        <f t="shared" ca="1" si="11"/>
        <v>0</v>
      </c>
      <c r="Y54" s="10">
        <f t="shared" ca="1" si="12"/>
        <v>0</v>
      </c>
    </row>
    <row r="55" spans="1:25" x14ac:dyDescent="0.3">
      <c r="A55">
        <v>54</v>
      </c>
      <c r="B55" s="23" t="s">
        <v>70</v>
      </c>
      <c r="C55" s="24">
        <v>5.1210000000000004</v>
      </c>
      <c r="D55" s="24">
        <v>5.8909999999999997E-2</v>
      </c>
      <c r="E55" s="9">
        <f t="shared" si="0"/>
        <v>1.7929748368765434E-2</v>
      </c>
      <c r="F55">
        <f t="shared" si="1"/>
        <v>1.0180914512922465</v>
      </c>
      <c r="G55">
        <f t="shared" si="2"/>
        <v>5.070966340508428</v>
      </c>
      <c r="H55">
        <f t="shared" si="4"/>
        <v>1.047287322030099E-2</v>
      </c>
      <c r="I55" t="str">
        <f t="shared" si="3"/>
        <v>2000</v>
      </c>
      <c r="J55">
        <f t="shared" si="5"/>
        <v>0.39068100364306779</v>
      </c>
      <c r="K55">
        <f t="shared" si="6"/>
        <v>-0.39068100364306779</v>
      </c>
      <c r="L55">
        <f t="shared" si="13"/>
        <v>-0.16333882597841498</v>
      </c>
      <c r="M55">
        <f t="shared" si="14"/>
        <v>0</v>
      </c>
      <c r="P55" s="16">
        <f t="shared" si="8"/>
        <v>7.7042712849854394E-2</v>
      </c>
      <c r="S55" s="10"/>
      <c r="X55" s="13"/>
      <c r="Y55" s="10"/>
    </row>
    <row r="56" spans="1:25" x14ac:dyDescent="0.3">
      <c r="A56">
        <v>55</v>
      </c>
      <c r="B56" s="23" t="s">
        <v>71</v>
      </c>
      <c r="C56" s="24">
        <v>5.13</v>
      </c>
      <c r="D56" s="24">
        <v>5.885E-2</v>
      </c>
      <c r="E56" s="9">
        <f t="shared" si="0"/>
        <v>1.7559267022647909E-3</v>
      </c>
      <c r="F56">
        <f t="shared" si="1"/>
        <v>1.0017574692442881</v>
      </c>
      <c r="G56">
        <f t="shared" si="2"/>
        <v>5.0799292069287656</v>
      </c>
      <c r="H56">
        <f t="shared" si="4"/>
        <v>1.0245778641641437E-2</v>
      </c>
      <c r="I56" t="str">
        <f t="shared" si="3"/>
        <v>2000</v>
      </c>
      <c r="J56">
        <f t="shared" si="5"/>
        <v>0.38288499725426128</v>
      </c>
      <c r="K56">
        <f t="shared" si="6"/>
        <v>-0.38288499725426128</v>
      </c>
      <c r="L56">
        <f t="shared" si="13"/>
        <v>-0.17230169239875259</v>
      </c>
      <c r="M56">
        <f t="shared" si="14"/>
        <v>0</v>
      </c>
      <c r="P56" s="16">
        <f t="shared" si="8"/>
        <v>7.5372112810553657E-2</v>
      </c>
      <c r="S56" s="10"/>
      <c r="X56" s="13"/>
      <c r="Y56" s="10"/>
    </row>
    <row r="57" spans="1:25" x14ac:dyDescent="0.3">
      <c r="A57">
        <v>56</v>
      </c>
      <c r="B57" s="23" t="s">
        <v>72</v>
      </c>
      <c r="C57" s="24">
        <v>5.09</v>
      </c>
      <c r="D57" s="24">
        <v>5.8520000000000003E-2</v>
      </c>
      <c r="E57" s="9">
        <f t="shared" si="0"/>
        <v>-7.8278286202467916E-3</v>
      </c>
      <c r="F57">
        <f t="shared" si="1"/>
        <v>0.99220272904483431</v>
      </c>
      <c r="G57">
        <f t="shared" si="2"/>
        <v>5.0405968476721412</v>
      </c>
      <c r="H57">
        <f t="shared" si="4"/>
        <v>9.7285627900410131E-3</v>
      </c>
      <c r="I57" t="str">
        <f t="shared" si="3"/>
        <v>2000</v>
      </c>
      <c r="J57">
        <f t="shared" si="5"/>
        <v>0.36074171899982566</v>
      </c>
      <c r="K57">
        <f t="shared" si="6"/>
        <v>-0.36074171899982566</v>
      </c>
      <c r="L57">
        <f t="shared" si="13"/>
        <v>-0.13296933314212822</v>
      </c>
      <c r="M57">
        <f t="shared" si="14"/>
        <v>0</v>
      </c>
      <c r="P57" s="16">
        <f t="shared" si="8"/>
        <v>7.1567262747153471E-2</v>
      </c>
      <c r="S57" s="10"/>
      <c r="X57" s="13"/>
      <c r="Y57" s="10"/>
    </row>
    <row r="58" spans="1:25" x14ac:dyDescent="0.3">
      <c r="A58">
        <v>57</v>
      </c>
      <c r="B58" s="23" t="s">
        <v>73</v>
      </c>
      <c r="C58" s="24">
        <v>5.1189999999999998</v>
      </c>
      <c r="D58" s="24">
        <v>5.8810000000000001E-2</v>
      </c>
      <c r="E58" s="9">
        <f t="shared" si="0"/>
        <v>5.6812769130147314E-3</v>
      </c>
      <c r="F58">
        <f t="shared" si="1"/>
        <v>1.005697445972495</v>
      </c>
      <c r="G58">
        <f t="shared" si="2"/>
        <v>5.0690703648921946</v>
      </c>
      <c r="H58">
        <f t="shared" si="4"/>
        <v>9.8270746669645963E-3</v>
      </c>
      <c r="I58" t="str">
        <f t="shared" si="3"/>
        <v>2000</v>
      </c>
      <c r="J58">
        <f t="shared" si="5"/>
        <v>0.36645301259548257</v>
      </c>
      <c r="K58">
        <f t="shared" si="6"/>
        <v>-0.36645301259548257</v>
      </c>
      <c r="L58">
        <f t="shared" si="13"/>
        <v>-0.16144285036218164</v>
      </c>
      <c r="M58">
        <f t="shared" si="14"/>
        <v>0</v>
      </c>
      <c r="P58" s="16">
        <f t="shared" si="8"/>
        <v>7.2291956160935242E-2</v>
      </c>
      <c r="S58" s="10"/>
      <c r="X58" s="13"/>
      <c r="Y58" s="10"/>
    </row>
    <row r="59" spans="1:25" x14ac:dyDescent="0.3">
      <c r="A59">
        <v>58</v>
      </c>
      <c r="B59" s="23" t="s">
        <v>74</v>
      </c>
      <c r="C59" s="24">
        <v>5.093</v>
      </c>
      <c r="D59" s="24">
        <v>5.8380000000000001E-2</v>
      </c>
      <c r="E59" s="9">
        <f t="shared" si="0"/>
        <v>-5.0920595729785651E-3</v>
      </c>
      <c r="F59">
        <f t="shared" si="1"/>
        <v>0.99492088298495807</v>
      </c>
      <c r="G59">
        <f t="shared" si="2"/>
        <v>5.0436854145206444</v>
      </c>
      <c r="H59">
        <f t="shared" si="4"/>
        <v>9.5952747811506641E-3</v>
      </c>
      <c r="I59" t="str">
        <f t="shared" si="3"/>
        <v>2000</v>
      </c>
      <c r="J59">
        <f t="shared" si="5"/>
        <v>0.3560173209296022</v>
      </c>
      <c r="K59">
        <f t="shared" si="6"/>
        <v>-0.3560173209296022</v>
      </c>
      <c r="L59">
        <f t="shared" si="13"/>
        <v>-0.13605789999063145</v>
      </c>
      <c r="M59">
        <f t="shared" si="14"/>
        <v>0</v>
      </c>
      <c r="P59" s="16">
        <f t="shared" si="8"/>
        <v>7.0586741969401429E-2</v>
      </c>
      <c r="S59" s="10"/>
      <c r="X59" s="13"/>
      <c r="Y59" s="10"/>
    </row>
    <row r="60" spans="1:25" x14ac:dyDescent="0.3">
      <c r="A60">
        <v>59</v>
      </c>
      <c r="B60" s="23" t="s">
        <v>75</v>
      </c>
      <c r="C60" s="24">
        <v>5.0759999999999996</v>
      </c>
      <c r="D60" s="24">
        <v>5.8749999999999997E-2</v>
      </c>
      <c r="E60" s="9">
        <f t="shared" si="0"/>
        <v>-3.3434980503264391E-3</v>
      </c>
      <c r="F60">
        <f t="shared" si="1"/>
        <v>0.99666208521500088</v>
      </c>
      <c r="G60">
        <f t="shared" si="2"/>
        <v>5.0265400428777172</v>
      </c>
      <c r="H60">
        <f t="shared" si="4"/>
        <v>9.2841317139808147E-3</v>
      </c>
      <c r="I60" t="str">
        <f t="shared" si="3"/>
        <v>2000</v>
      </c>
      <c r="J60">
        <f t="shared" si="5"/>
        <v>0.3433018631957695</v>
      </c>
      <c r="K60">
        <f t="shared" si="6"/>
        <v>-0.3433018631957695</v>
      </c>
      <c r="L60">
        <f t="shared" si="13"/>
        <v>-0.11891252834770416</v>
      </c>
      <c r="M60">
        <f t="shared" si="14"/>
        <v>0</v>
      </c>
      <c r="P60" s="16">
        <f t="shared" si="8"/>
        <v>6.8297847081155966E-2</v>
      </c>
      <c r="S60" s="10"/>
      <c r="X60" s="13"/>
      <c r="Y60" s="10"/>
    </row>
    <row r="61" spans="1:25" x14ac:dyDescent="0.3">
      <c r="A61">
        <v>60</v>
      </c>
      <c r="B61" s="23" t="s">
        <v>76</v>
      </c>
      <c r="C61" s="24">
        <v>4.9560000000000004</v>
      </c>
      <c r="D61" s="24">
        <v>5.885E-2</v>
      </c>
      <c r="E61" s="9">
        <f t="shared" si="0"/>
        <v>-2.3924586085245021E-2</v>
      </c>
      <c r="F61">
        <f t="shared" si="1"/>
        <v>0.97635933806146591</v>
      </c>
      <c r="G61">
        <f t="shared" si="2"/>
        <v>4.907627514530013</v>
      </c>
      <c r="H61">
        <f t="shared" si="4"/>
        <v>1.0173288146027821E-2</v>
      </c>
      <c r="I61" t="str">
        <f t="shared" si="3"/>
        <v>2000</v>
      </c>
      <c r="J61">
        <f t="shared" si="5"/>
        <v>0.36728116631836183</v>
      </c>
      <c r="K61">
        <f t="shared" si="6"/>
        <v>-0.36728116631836183</v>
      </c>
      <c r="L61">
        <f t="shared" si="13"/>
        <v>7.0709250968450377E-3</v>
      </c>
      <c r="M61">
        <f t="shared" si="14"/>
        <v>0</v>
      </c>
      <c r="P61" s="16">
        <f t="shared" si="8"/>
        <v>7.4838843255922022E-2</v>
      </c>
      <c r="S61" s="10"/>
      <c r="X61" s="13"/>
      <c r="Y61" s="10"/>
    </row>
    <row r="62" spans="1:25" x14ac:dyDescent="0.3">
      <c r="A62">
        <v>61</v>
      </c>
      <c r="B62" s="23" t="s">
        <v>77</v>
      </c>
      <c r="C62" s="24">
        <v>4.9630000000000001</v>
      </c>
      <c r="D62" s="24">
        <v>5.8680000000000003E-2</v>
      </c>
      <c r="E62" s="9">
        <f t="shared" si="0"/>
        <v>1.4114328384075866E-3</v>
      </c>
      <c r="F62">
        <f t="shared" si="1"/>
        <v>1.0014124293785309</v>
      </c>
      <c r="G62">
        <f t="shared" si="2"/>
        <v>4.914698439626858</v>
      </c>
      <c r="H62">
        <f t="shared" si="4"/>
        <v>9.9888415143654843E-3</v>
      </c>
      <c r="I62" t="str">
        <f t="shared" si="3"/>
        <v>2000</v>
      </c>
      <c r="J62">
        <f t="shared" si="5"/>
        <v>0.3611417668046793</v>
      </c>
      <c r="K62">
        <f t="shared" si="6"/>
        <v>-0.3611417668046793</v>
      </c>
      <c r="L62">
        <f t="shared" si="13"/>
        <v>5.6511539472229977E-2</v>
      </c>
      <c r="M62">
        <f t="shared" si="14"/>
        <v>0</v>
      </c>
      <c r="P62" s="16">
        <f t="shared" si="8"/>
        <v>7.3481978852012436E-2</v>
      </c>
      <c r="S62" s="10"/>
      <c r="X62" s="13"/>
      <c r="Y62" s="10"/>
    </row>
    <row r="63" spans="1:25" x14ac:dyDescent="0.3">
      <c r="A63">
        <v>62</v>
      </c>
      <c r="B63" s="23" t="s">
        <v>78</v>
      </c>
      <c r="C63" s="24">
        <v>5.0199999999999996</v>
      </c>
      <c r="D63" s="24">
        <v>5.8600000000000006E-2</v>
      </c>
      <c r="E63" s="9">
        <f t="shared" si="0"/>
        <v>1.1419537098334027E-2</v>
      </c>
      <c r="F63">
        <f t="shared" si="1"/>
        <v>1.0114849889179931</v>
      </c>
      <c r="G63">
        <f t="shared" si="2"/>
        <v>4.971209979099088</v>
      </c>
      <c r="H63">
        <f t="shared" si="4"/>
        <v>1.0242353487188738E-2</v>
      </c>
      <c r="I63" t="str">
        <f t="shared" si="3"/>
        <v>2000</v>
      </c>
      <c r="J63">
        <f t="shared" si="5"/>
        <v>0.37456534062407337</v>
      </c>
      <c r="K63">
        <f t="shared" si="6"/>
        <v>-0.37456534062407337</v>
      </c>
      <c r="L63">
        <f t="shared" si="13"/>
        <v>1.2257116484485131E-2</v>
      </c>
      <c r="M63">
        <f t="shared" si="14"/>
        <v>0</v>
      </c>
      <c r="P63" s="16">
        <f t="shared" si="8"/>
        <v>7.5346915982002896E-2</v>
      </c>
      <c r="S63" s="10"/>
      <c r="X63" s="13"/>
      <c r="Y63" s="10"/>
    </row>
    <row r="64" spans="1:25" x14ac:dyDescent="0.3">
      <c r="A64">
        <v>63</v>
      </c>
      <c r="B64" s="23" t="s">
        <v>79</v>
      </c>
      <c r="C64" s="24">
        <v>5.032</v>
      </c>
      <c r="D64" s="24">
        <v>5.8150000000000007E-2</v>
      </c>
      <c r="E64" s="9">
        <f t="shared" si="0"/>
        <v>2.3875856945017484E-3</v>
      </c>
      <c r="F64">
        <f t="shared" si="1"/>
        <v>1.0023904382470121</v>
      </c>
      <c r="G64">
        <f t="shared" si="2"/>
        <v>4.9834670955835731</v>
      </c>
      <c r="H64">
        <f t="shared" si="4"/>
        <v>1.0226897474222145E-2</v>
      </c>
      <c r="I64" t="str">
        <f t="shared" si="3"/>
        <v>2000</v>
      </c>
      <c r="J64">
        <f t="shared" si="5"/>
        <v>0.37492225278018876</v>
      </c>
      <c r="K64">
        <f t="shared" si="6"/>
        <v>-0.37492225278018876</v>
      </c>
      <c r="L64">
        <f t="shared" si="13"/>
        <v>7.0842237600399649E-2</v>
      </c>
      <c r="M64">
        <f t="shared" si="14"/>
        <v>0</v>
      </c>
      <c r="P64" s="16">
        <f t="shared" si="8"/>
        <v>7.5233215267429127E-2</v>
      </c>
      <c r="S64" s="10"/>
      <c r="X64" s="13"/>
      <c r="Y64" s="10"/>
    </row>
    <row r="65" spans="1:25" x14ac:dyDescent="0.3">
      <c r="A65">
        <v>64</v>
      </c>
      <c r="B65" s="23" t="s">
        <v>80</v>
      </c>
      <c r="C65" s="24">
        <v>5.14</v>
      </c>
      <c r="D65" s="24">
        <v>5.8019999999999995E-2</v>
      </c>
      <c r="E65" s="9">
        <f t="shared" si="0"/>
        <v>2.1235560068934328E-2</v>
      </c>
      <c r="F65">
        <f t="shared" si="1"/>
        <v>1.0214626391096979</v>
      </c>
      <c r="G65">
        <f t="shared" si="2"/>
        <v>5.0905357451174282</v>
      </c>
      <c r="H65">
        <f t="shared" si="4"/>
        <v>1.1030215748233839E-2</v>
      </c>
      <c r="I65" t="str">
        <f t="shared" si="3"/>
        <v>2000</v>
      </c>
      <c r="J65">
        <f t="shared" si="5"/>
        <v>0.41306007471122741</v>
      </c>
      <c r="K65">
        <f t="shared" si="6"/>
        <v>-0.41306007471122741</v>
      </c>
      <c r="L65">
        <f t="shared" si="13"/>
        <v>-3.6226411933455438E-2</v>
      </c>
      <c r="M65">
        <f t="shared" si="14"/>
        <v>0</v>
      </c>
      <c r="P65" s="16">
        <f t="shared" si="8"/>
        <v>8.114275105668646E-2</v>
      </c>
      <c r="S65" s="10"/>
      <c r="X65" s="13"/>
      <c r="Y65" s="10"/>
    </row>
    <row r="66" spans="1:25" x14ac:dyDescent="0.3">
      <c r="A66">
        <v>65</v>
      </c>
      <c r="B66" s="23" t="s">
        <v>81</v>
      </c>
      <c r="C66" s="24">
        <v>5.1139999999999999</v>
      </c>
      <c r="D66" s="24">
        <v>5.8529999999999999E-2</v>
      </c>
      <c r="E66" s="9">
        <f t="shared" si="0"/>
        <v>-5.0712025980788446E-3</v>
      </c>
      <c r="F66">
        <f t="shared" si="1"/>
        <v>0.99494163424124515</v>
      </c>
      <c r="G66">
        <f t="shared" si="2"/>
        <v>5.0643554649005891</v>
      </c>
      <c r="H66">
        <f t="shared" si="4"/>
        <v>1.1029527315783782E-2</v>
      </c>
      <c r="I66" t="str">
        <f t="shared" si="3"/>
        <v>2000</v>
      </c>
      <c r="J66">
        <f t="shared" si="5"/>
        <v>0.41091008688506808</v>
      </c>
      <c r="K66">
        <f t="shared" si="6"/>
        <v>-0.41091008688506808</v>
      </c>
      <c r="L66">
        <f t="shared" si="13"/>
        <v>-1.004613171661628E-2</v>
      </c>
      <c r="M66">
        <f t="shared" si="14"/>
        <v>0</v>
      </c>
      <c r="P66" s="16">
        <f t="shared" si="8"/>
        <v>8.1137686667721698E-2</v>
      </c>
      <c r="S66" s="10"/>
      <c r="X66" s="13"/>
      <c r="Y66" s="10"/>
    </row>
    <row r="67" spans="1:25" x14ac:dyDescent="0.3">
      <c r="A67">
        <v>66</v>
      </c>
      <c r="B67" s="23" t="s">
        <v>82</v>
      </c>
      <c r="C67" s="24">
        <v>5.1120000000000001</v>
      </c>
      <c r="D67" s="24">
        <v>5.8730000000000004E-2</v>
      </c>
      <c r="E67" s="9">
        <f t="shared" ref="E67:E130" si="15">LN(C67/C66)</f>
        <v>-3.911597937611385E-4</v>
      </c>
      <c r="F67">
        <f t="shared" ref="F67:F130" si="16">C67/C66</f>
        <v>0.999608916699257</v>
      </c>
      <c r="G67">
        <f t="shared" ref="G67:G130" si="17">C67*EXP(-2/12*D67)</f>
        <v>5.0622061370323053</v>
      </c>
      <c r="H67">
        <f t="shared" si="4"/>
        <v>1.0587944652321041E-2</v>
      </c>
      <c r="I67" t="str">
        <f t="shared" ref="I67:I130" si="18">MID(B67,7,4)</f>
        <v>2000</v>
      </c>
      <c r="J67">
        <f t="shared" si="5"/>
        <v>0.39429131322248756</v>
      </c>
      <c r="K67">
        <f t="shared" si="6"/>
        <v>-0.39429131322248756</v>
      </c>
      <c r="L67">
        <f t="shared" si="13"/>
        <v>-0.12102785093129942</v>
      </c>
      <c r="M67">
        <f t="shared" si="14"/>
        <v>0</v>
      </c>
      <c r="P67" s="16">
        <f t="shared" si="8"/>
        <v>7.7889225082730232E-2</v>
      </c>
      <c r="S67" s="10"/>
      <c r="X67" s="13"/>
      <c r="Y67" s="10"/>
    </row>
    <row r="68" spans="1:25" x14ac:dyDescent="0.3">
      <c r="A68">
        <v>67</v>
      </c>
      <c r="B68" s="23" t="s">
        <v>83</v>
      </c>
      <c r="C68" s="24">
        <v>5.1040000000000001</v>
      </c>
      <c r="D68" s="24">
        <v>5.8700000000000002E-2</v>
      </c>
      <c r="E68" s="9">
        <f t="shared" si="15"/>
        <v>-1.5661710327449462E-3</v>
      </c>
      <c r="F68">
        <f t="shared" si="16"/>
        <v>0.99843505477308292</v>
      </c>
      <c r="G68">
        <f t="shared" si="17"/>
        <v>5.0543093331839728</v>
      </c>
      <c r="H68">
        <f t="shared" si="4"/>
        <v>9.4715616804018753E-3</v>
      </c>
      <c r="I68" t="str">
        <f t="shared" si="18"/>
        <v>2000</v>
      </c>
      <c r="J68">
        <f t="shared" si="5"/>
        <v>0.35216738338204406</v>
      </c>
      <c r="K68">
        <f t="shared" si="6"/>
        <v>-0.35216738338204406</v>
      </c>
      <c r="L68">
        <f t="shared" si="13"/>
        <v>-0.15741405880725612</v>
      </c>
      <c r="M68">
        <f t="shared" si="14"/>
        <v>0</v>
      </c>
      <c r="P68" s="16">
        <f t="shared" si="8"/>
        <v>6.9676658108338507E-2</v>
      </c>
      <c r="S68" s="10"/>
      <c r="X68" s="13"/>
      <c r="Y68" s="10"/>
    </row>
    <row r="69" spans="1:25" x14ac:dyDescent="0.3">
      <c r="A69">
        <v>68</v>
      </c>
      <c r="B69" s="23" t="s">
        <v>84</v>
      </c>
      <c r="C69" s="24">
        <v>5.15</v>
      </c>
      <c r="D69" s="24">
        <v>5.8410000000000004E-2</v>
      </c>
      <c r="E69" s="9">
        <f t="shared" si="15"/>
        <v>8.9721686331559712E-3</v>
      </c>
      <c r="F69">
        <f t="shared" si="16"/>
        <v>1.0090125391849529</v>
      </c>
      <c r="G69">
        <f t="shared" si="17"/>
        <v>5.1001079933647331</v>
      </c>
      <c r="H69">
        <f t="shared" si="4"/>
        <v>9.5936334768984416E-3</v>
      </c>
      <c r="I69" t="str">
        <f t="shared" si="18"/>
        <v>2000</v>
      </c>
      <c r="J69">
        <f t="shared" si="5"/>
        <v>0.35993842772314616</v>
      </c>
      <c r="K69">
        <f t="shared" si="6"/>
        <v>-0.35993842772314616</v>
      </c>
      <c r="L69">
        <f t="shared" si="13"/>
        <v>-0.20321271898801641</v>
      </c>
      <c r="M69">
        <f t="shared" si="14"/>
        <v>0</v>
      </c>
      <c r="P69" s="16">
        <f t="shared" si="8"/>
        <v>7.0574667868097685E-2</v>
      </c>
      <c r="S69" s="10"/>
      <c r="X69" s="13"/>
      <c r="Y69" s="10"/>
    </row>
    <row r="70" spans="1:25" x14ac:dyDescent="0.3">
      <c r="A70">
        <v>69</v>
      </c>
      <c r="B70" s="23" t="s">
        <v>85</v>
      </c>
      <c r="C70" s="24">
        <v>5.1280000000000001</v>
      </c>
      <c r="D70" s="24">
        <v>5.8230000000000004E-2</v>
      </c>
      <c r="E70" s="9">
        <f t="shared" si="15"/>
        <v>-4.2809950572759445E-3</v>
      </c>
      <c r="F70">
        <f t="shared" si="16"/>
        <v>0.99572815533980574</v>
      </c>
      <c r="G70">
        <f t="shared" si="17"/>
        <v>5.0784734761858594</v>
      </c>
      <c r="H70">
        <f t="shared" si="4"/>
        <v>9.635640772865323E-3</v>
      </c>
      <c r="I70" t="str">
        <f t="shared" si="18"/>
        <v>2000</v>
      </c>
      <c r="J70">
        <f t="shared" si="5"/>
        <v>0.35998094267772773</v>
      </c>
      <c r="K70">
        <f t="shared" si="6"/>
        <v>-0.35998094267772773</v>
      </c>
      <c r="L70">
        <f t="shared" si="13"/>
        <v>-0.1835101971113815</v>
      </c>
      <c r="M70">
        <f t="shared" si="14"/>
        <v>0</v>
      </c>
      <c r="P70" s="16">
        <f t="shared" si="8"/>
        <v>7.0883690614071709E-2</v>
      </c>
      <c r="S70" s="10"/>
      <c r="X70" s="13"/>
      <c r="Y70" s="10"/>
    </row>
    <row r="71" spans="1:25" x14ac:dyDescent="0.3">
      <c r="A71">
        <v>70</v>
      </c>
      <c r="B71" s="23" t="s">
        <v>86</v>
      </c>
      <c r="C71" s="24">
        <v>5.133</v>
      </c>
      <c r="D71" s="24">
        <v>5.8270000000000002E-2</v>
      </c>
      <c r="E71" s="9">
        <f t="shared" si="15"/>
        <v>9.7456395979729038E-4</v>
      </c>
      <c r="F71">
        <f t="shared" si="16"/>
        <v>1.0009750390015602</v>
      </c>
      <c r="G71">
        <f t="shared" si="17"/>
        <v>5.0833912965052539</v>
      </c>
      <c r="H71">
        <f t="shared" si="4"/>
        <v>9.6001046032584084E-3</v>
      </c>
      <c r="I71" t="str">
        <f t="shared" si="18"/>
        <v>2000</v>
      </c>
      <c r="J71">
        <f t="shared" si="5"/>
        <v>0.35900064335416709</v>
      </c>
      <c r="K71">
        <f t="shared" si="6"/>
        <v>-0.35900064335416709</v>
      </c>
      <c r="L71">
        <f t="shared" si="13"/>
        <v>-0.18842801743077597</v>
      </c>
      <c r="M71">
        <f t="shared" si="14"/>
        <v>0</v>
      </c>
      <c r="P71" s="16">
        <f t="shared" si="8"/>
        <v>7.0622272104249387E-2</v>
      </c>
      <c r="S71" s="10"/>
      <c r="X71" s="13"/>
      <c r="Y71" s="10"/>
    </row>
    <row r="72" spans="1:25" x14ac:dyDescent="0.3">
      <c r="A72">
        <v>71</v>
      </c>
      <c r="B72" s="23" t="s">
        <v>87</v>
      </c>
      <c r="C72" s="24">
        <v>5.16</v>
      </c>
      <c r="D72" s="24">
        <v>5.7579999999999999E-2</v>
      </c>
      <c r="E72" s="9">
        <f t="shared" si="15"/>
        <v>5.2462959153053487E-3</v>
      </c>
      <c r="F72">
        <f t="shared" si="16"/>
        <v>1.0052600818234951</v>
      </c>
      <c r="G72">
        <f t="shared" si="17"/>
        <v>5.1107180494480735</v>
      </c>
      <c r="H72">
        <f t="shared" si="4"/>
        <v>9.3009643821793681E-3</v>
      </c>
      <c r="I72" t="str">
        <f t="shared" si="18"/>
        <v>2000</v>
      </c>
      <c r="J72">
        <f t="shared" si="5"/>
        <v>0.34968388955570606</v>
      </c>
      <c r="K72">
        <f t="shared" si="6"/>
        <v>-0.34968388955570606</v>
      </c>
      <c r="L72">
        <f t="shared" si="13"/>
        <v>-0.21575477037359558</v>
      </c>
      <c r="M72">
        <f t="shared" si="14"/>
        <v>0</v>
      </c>
      <c r="P72" s="16">
        <f t="shared" si="8"/>
        <v>6.8421675031255111E-2</v>
      </c>
      <c r="S72" s="10"/>
      <c r="X72" s="13"/>
      <c r="Y72" s="10"/>
    </row>
    <row r="73" spans="1:25" x14ac:dyDescent="0.3">
      <c r="A73">
        <v>72</v>
      </c>
      <c r="B73" s="23" t="s">
        <v>88</v>
      </c>
      <c r="C73" s="24">
        <v>5.1619999999999999</v>
      </c>
      <c r="D73" s="24">
        <v>5.7640000000000004E-2</v>
      </c>
      <c r="E73" s="9">
        <f t="shared" si="15"/>
        <v>3.875218029508023E-4</v>
      </c>
      <c r="F73">
        <f t="shared" si="16"/>
        <v>1.0003875968992249</v>
      </c>
      <c r="G73">
        <f t="shared" si="17"/>
        <v>5.112647821183006</v>
      </c>
      <c r="H73">
        <f t="shared" si="4"/>
        <v>8.7284179546115691E-3</v>
      </c>
      <c r="I73" t="str">
        <f t="shared" si="18"/>
        <v>2000</v>
      </c>
      <c r="J73">
        <f t="shared" si="5"/>
        <v>0.32828204681753692</v>
      </c>
      <c r="K73">
        <f t="shared" si="6"/>
        <v>-0.32828204681753692</v>
      </c>
      <c r="L73">
        <f t="shared" si="13"/>
        <v>-0.21768454210852806</v>
      </c>
      <c r="M73">
        <f t="shared" si="14"/>
        <v>0</v>
      </c>
      <c r="P73" s="16">
        <f t="shared" si="8"/>
        <v>6.4209790758006161E-2</v>
      </c>
      <c r="S73" s="10"/>
      <c r="X73" s="13"/>
      <c r="Y73" s="10"/>
    </row>
    <row r="74" spans="1:25" x14ac:dyDescent="0.3">
      <c r="A74">
        <v>73</v>
      </c>
      <c r="B74" s="23" t="s">
        <v>89</v>
      </c>
      <c r="C74" s="24">
        <v>5.13</v>
      </c>
      <c r="D74" s="24">
        <v>5.7549999999999997E-2</v>
      </c>
      <c r="E74" s="9">
        <f t="shared" si="15"/>
        <v>-6.2184421137439607E-3</v>
      </c>
      <c r="F74">
        <f t="shared" si="16"/>
        <v>0.99380085238279736</v>
      </c>
      <c r="G74">
        <f t="shared" si="17"/>
        <v>5.081029977502773</v>
      </c>
      <c r="H74">
        <f t="shared" si="4"/>
        <v>8.6369671957097077E-3</v>
      </c>
      <c r="I74" t="str">
        <f t="shared" si="18"/>
        <v>2000</v>
      </c>
      <c r="J74">
        <f t="shared" si="5"/>
        <v>0.32283361406197553</v>
      </c>
      <c r="K74">
        <f t="shared" si="6"/>
        <v>-0.32283361406197553</v>
      </c>
      <c r="L74">
        <f t="shared" si="13"/>
        <v>-0.18606669842829504</v>
      </c>
      <c r="M74">
        <f t="shared" si="14"/>
        <v>0</v>
      </c>
      <c r="P74" s="16">
        <f t="shared" si="8"/>
        <v>6.353704179888385E-2</v>
      </c>
      <c r="S74" s="10"/>
      <c r="X74" s="13"/>
      <c r="Y74" s="10"/>
    </row>
    <row r="75" spans="1:25" x14ac:dyDescent="0.3">
      <c r="A75">
        <v>74</v>
      </c>
      <c r="B75" s="23" t="s">
        <v>90</v>
      </c>
      <c r="C75" s="24">
        <v>5.1269999999999998</v>
      </c>
      <c r="D75" s="24">
        <v>5.781E-2</v>
      </c>
      <c r="E75" s="9">
        <f t="shared" si="15"/>
        <v>-5.8496638111467597E-4</v>
      </c>
      <c r="F75">
        <f t="shared" si="16"/>
        <v>0.99941520467836253</v>
      </c>
      <c r="G75">
        <f t="shared" si="17"/>
        <v>5.0778385705038467</v>
      </c>
      <c r="H75">
        <f t="shared" si="4"/>
        <v>8.6242956665370293E-3</v>
      </c>
      <c r="I75" t="str">
        <f t="shared" si="18"/>
        <v>2000</v>
      </c>
      <c r="J75">
        <f t="shared" si="5"/>
        <v>0.32215750103112567</v>
      </c>
      <c r="K75">
        <f t="shared" si="6"/>
        <v>-0.32215750103112567</v>
      </c>
      <c r="L75">
        <f t="shared" si="13"/>
        <v>-0.18287529142936876</v>
      </c>
      <c r="M75">
        <f t="shared" si="14"/>
        <v>0</v>
      </c>
      <c r="P75" s="16">
        <f t="shared" si="8"/>
        <v>6.344382487904883E-2</v>
      </c>
      <c r="S75" s="10"/>
      <c r="X75" s="13"/>
      <c r="Y75" s="10"/>
    </row>
    <row r="76" spans="1:25" x14ac:dyDescent="0.3">
      <c r="A76">
        <v>75</v>
      </c>
      <c r="B76" s="23" t="s">
        <v>91</v>
      </c>
      <c r="C76" s="24">
        <v>5.1219999999999999</v>
      </c>
      <c r="D76" s="24">
        <v>5.7960000000000005E-2</v>
      </c>
      <c r="E76" s="9">
        <f t="shared" si="15"/>
        <v>-9.7570502423005969E-4</v>
      </c>
      <c r="F76">
        <f t="shared" si="16"/>
        <v>0.99902477082114294</v>
      </c>
      <c r="G76">
        <f t="shared" si="17"/>
        <v>5.0727596935867751</v>
      </c>
      <c r="H76">
        <f t="shared" si="4"/>
        <v>8.6246636765673641E-3</v>
      </c>
      <c r="I76" t="str">
        <f t="shared" si="18"/>
        <v>2000</v>
      </c>
      <c r="J76">
        <f t="shared" si="5"/>
        <v>0.3218490107876773</v>
      </c>
      <c r="K76">
        <f t="shared" si="6"/>
        <v>-0.3218490107876773</v>
      </c>
      <c r="L76">
        <f t="shared" si="13"/>
        <v>-0.17779641451229722</v>
      </c>
      <c r="M76">
        <f t="shared" si="14"/>
        <v>0</v>
      </c>
      <c r="P76" s="16">
        <f t="shared" si="8"/>
        <v>6.3446532110435702E-2</v>
      </c>
      <c r="S76" s="10"/>
      <c r="X76" s="13"/>
      <c r="Y76" s="10"/>
    </row>
    <row r="77" spans="1:25" x14ac:dyDescent="0.3">
      <c r="A77">
        <v>76</v>
      </c>
      <c r="B77" s="23" t="s">
        <v>92</v>
      </c>
      <c r="C77" s="24">
        <v>4.9889999999999999</v>
      </c>
      <c r="D77" s="24">
        <v>5.7790000000000001E-2</v>
      </c>
      <c r="E77" s="9">
        <f t="shared" si="15"/>
        <v>-2.630949889843319E-2</v>
      </c>
      <c r="F77">
        <f t="shared" si="16"/>
        <v>0.9740335806325654</v>
      </c>
      <c r="G77">
        <f t="shared" si="17"/>
        <v>4.9411782861010058</v>
      </c>
      <c r="H77">
        <f t="shared" si="4"/>
        <v>9.863200125804843E-3</v>
      </c>
      <c r="I77" t="str">
        <f t="shared" si="18"/>
        <v>2000</v>
      </c>
      <c r="J77">
        <f t="shared" si="5"/>
        <v>0.35852057976715285</v>
      </c>
      <c r="K77">
        <f t="shared" si="6"/>
        <v>-0.35852057976715285</v>
      </c>
      <c r="L77">
        <f t="shared" si="13"/>
        <v>-4.6215007026527921E-2</v>
      </c>
      <c r="M77">
        <f t="shared" si="14"/>
        <v>0</v>
      </c>
      <c r="P77" s="16">
        <f t="shared" si="8"/>
        <v>7.255770972191633E-2</v>
      </c>
      <c r="S77" s="10"/>
      <c r="X77" s="13"/>
      <c r="Y77" s="10"/>
    </row>
    <row r="78" spans="1:25" x14ac:dyDescent="0.3">
      <c r="A78">
        <v>77</v>
      </c>
      <c r="B78" s="23" t="s">
        <v>93</v>
      </c>
      <c r="C78" s="24">
        <v>4.944</v>
      </c>
      <c r="D78" s="24">
        <v>5.7439999999999998E-2</v>
      </c>
      <c r="E78" s="9">
        <f t="shared" si="15"/>
        <v>-9.060768723510618E-3</v>
      </c>
      <c r="F78">
        <f t="shared" si="16"/>
        <v>0.99098015634395675</v>
      </c>
      <c r="G78">
        <f t="shared" si="17"/>
        <v>4.8968952743767167</v>
      </c>
      <c r="H78">
        <f t="shared" si="4"/>
        <v>9.9259732795466682E-3</v>
      </c>
      <c r="I78" t="str">
        <f t="shared" si="18"/>
        <v>2000</v>
      </c>
      <c r="J78">
        <f t="shared" si="5"/>
        <v>0.35756881784548344</v>
      </c>
      <c r="K78">
        <f t="shared" si="6"/>
        <v>-0.35756881784548344</v>
      </c>
      <c r="L78">
        <f t="shared" si="13"/>
        <v>-1.9319953022387537E-3</v>
      </c>
      <c r="M78">
        <f t="shared" si="14"/>
        <v>0</v>
      </c>
      <c r="P78" s="16">
        <f t="shared" si="8"/>
        <v>7.3019494559437001E-2</v>
      </c>
      <c r="S78" s="10"/>
      <c r="X78" s="13"/>
      <c r="Y78" s="10"/>
    </row>
    <row r="79" spans="1:25" x14ac:dyDescent="0.3">
      <c r="A79">
        <v>78</v>
      </c>
      <c r="B79" s="23" t="s">
        <v>94</v>
      </c>
      <c r="C79" s="24">
        <v>5.008</v>
      </c>
      <c r="D79" s="24">
        <v>5.781E-2</v>
      </c>
      <c r="E79" s="9">
        <f t="shared" si="15"/>
        <v>1.2861913642407822E-2</v>
      </c>
      <c r="F79">
        <f t="shared" si="16"/>
        <v>1.0129449838187703</v>
      </c>
      <c r="G79">
        <f t="shared" si="17"/>
        <v>4.9599796296241978</v>
      </c>
      <c r="H79">
        <f t="shared" si="4"/>
        <v>1.0234663120567136E-2</v>
      </c>
      <c r="I79" t="str">
        <f t="shared" si="18"/>
        <v>2000</v>
      </c>
      <c r="J79">
        <f t="shared" si="5"/>
        <v>0.37343856520087515</v>
      </c>
      <c r="K79">
        <f t="shared" si="6"/>
        <v>-0.37343856520087515</v>
      </c>
      <c r="L79">
        <f t="shared" si="13"/>
        <v>-6.5016350549719881E-2</v>
      </c>
      <c r="M79">
        <f t="shared" si="14"/>
        <v>0</v>
      </c>
      <c r="P79" s="16">
        <f t="shared" si="8"/>
        <v>7.5290342518840023E-2</v>
      </c>
      <c r="S79" s="10"/>
      <c r="X79" s="13"/>
      <c r="Y79" s="10"/>
    </row>
    <row r="80" spans="1:25" x14ac:dyDescent="0.3">
      <c r="A80">
        <v>79</v>
      </c>
      <c r="B80" s="23" t="s">
        <v>95</v>
      </c>
      <c r="C80" s="24">
        <v>4.9420000000000002</v>
      </c>
      <c r="D80" s="24">
        <v>5.7380000000000007E-2</v>
      </c>
      <c r="E80" s="9">
        <f t="shared" si="15"/>
        <v>-1.3266526231379062E-2</v>
      </c>
      <c r="F80">
        <f t="shared" si="16"/>
        <v>0.98682108626198084</v>
      </c>
      <c r="G80">
        <f t="shared" si="17"/>
        <v>4.8949632790744779</v>
      </c>
      <c r="H80">
        <f t="shared" si="4"/>
        <v>1.04347207056198E-2</v>
      </c>
      <c r="I80" t="str">
        <f t="shared" si="18"/>
        <v>2000</v>
      </c>
      <c r="J80">
        <f t="shared" si="5"/>
        <v>0.37574740345549035</v>
      </c>
      <c r="K80">
        <f t="shared" si="6"/>
        <v>-0.37574740345549035</v>
      </c>
      <c r="L80">
        <f t="shared" si="13"/>
        <v>1.5937748358826553E-2</v>
      </c>
      <c r="M80">
        <f t="shared" si="14"/>
        <v>0</v>
      </c>
      <c r="P80" s="16">
        <f t="shared" si="8"/>
        <v>7.6762047442066883E-2</v>
      </c>
      <c r="S80" s="10"/>
      <c r="X80" s="13"/>
      <c r="Y80" s="10"/>
    </row>
    <row r="81" spans="1:25" x14ac:dyDescent="0.3">
      <c r="A81">
        <v>80</v>
      </c>
      <c r="B81" s="23" t="s">
        <v>96</v>
      </c>
      <c r="C81" s="24">
        <v>4.9580000000000002</v>
      </c>
      <c r="D81" s="24">
        <v>5.7270000000000001E-2</v>
      </c>
      <c r="E81" s="9">
        <f t="shared" si="15"/>
        <v>3.2323260465803305E-3</v>
      </c>
      <c r="F81">
        <f t="shared" si="16"/>
        <v>1.0032375556454876</v>
      </c>
      <c r="G81">
        <f t="shared" si="17"/>
        <v>4.9109010274333045</v>
      </c>
      <c r="H81">
        <f t="shared" si="4"/>
        <v>1.0361560440692856E-2</v>
      </c>
      <c r="I81" t="str">
        <f t="shared" si="18"/>
        <v>2000</v>
      </c>
      <c r="J81">
        <f t="shared" si="5"/>
        <v>0.37432778716980369</v>
      </c>
      <c r="K81">
        <f t="shared" si="6"/>
        <v>-0.37432778716980369</v>
      </c>
      <c r="L81">
        <f t="shared" si="13"/>
        <v>1.276871524265033E-3</v>
      </c>
      <c r="M81">
        <f t="shared" si="14"/>
        <v>0</v>
      </c>
      <c r="P81" s="16">
        <f t="shared" si="8"/>
        <v>7.6223850792091222E-2</v>
      </c>
      <c r="S81" s="10"/>
      <c r="X81" s="13"/>
      <c r="Y81" s="10"/>
    </row>
    <row r="82" spans="1:25" x14ac:dyDescent="0.3">
      <c r="A82">
        <v>81</v>
      </c>
      <c r="B82" s="23" t="s">
        <v>97</v>
      </c>
      <c r="C82" s="24">
        <v>4.96</v>
      </c>
      <c r="D82" s="24">
        <v>5.8129999999999994E-2</v>
      </c>
      <c r="E82" s="9">
        <f t="shared" si="15"/>
        <v>4.0330712383724736E-4</v>
      </c>
      <c r="F82">
        <f t="shared" si="16"/>
        <v>1.0004033884630898</v>
      </c>
      <c r="G82">
        <f t="shared" si="17"/>
        <v>4.9121778989575695</v>
      </c>
      <c r="H82">
        <f t="shared" si="4"/>
        <v>1.0286338624886539E-2</v>
      </c>
      <c r="I82" t="str">
        <f t="shared" si="18"/>
        <v>2000</v>
      </c>
      <c r="J82">
        <f t="shared" si="5"/>
        <v>0.37170690138879769</v>
      </c>
      <c r="K82">
        <f t="shared" si="6"/>
        <v>-0.37170690138879769</v>
      </c>
      <c r="L82">
        <f t="shared" si="13"/>
        <v>4.4482429155715764E-2</v>
      </c>
      <c r="M82">
        <f t="shared" si="14"/>
        <v>0</v>
      </c>
      <c r="P82" s="16">
        <f t="shared" si="8"/>
        <v>7.5670488535783467E-2</v>
      </c>
      <c r="S82" s="10"/>
      <c r="X82" s="13"/>
      <c r="Y82" s="10"/>
    </row>
    <row r="83" spans="1:25" x14ac:dyDescent="0.3">
      <c r="A83">
        <v>82</v>
      </c>
      <c r="B83" s="23" t="s">
        <v>98</v>
      </c>
      <c r="C83" s="24">
        <v>5.0250000000000004</v>
      </c>
      <c r="D83" s="24">
        <v>5.7960000000000005E-2</v>
      </c>
      <c r="E83" s="9">
        <f t="shared" si="15"/>
        <v>1.3019713208303403E-2</v>
      </c>
      <c r="F83">
        <f t="shared" si="16"/>
        <v>1.0131048387096775</v>
      </c>
      <c r="G83">
        <f t="shared" si="17"/>
        <v>4.9766922023181461</v>
      </c>
      <c r="H83">
        <f t="shared" si="4"/>
        <v>1.0590270260324502E-2</v>
      </c>
      <c r="I83" t="str">
        <f t="shared" si="18"/>
        <v>2000</v>
      </c>
      <c r="J83">
        <f t="shared" si="5"/>
        <v>0.38771584095068418</v>
      </c>
      <c r="K83">
        <f t="shared" si="6"/>
        <v>-0.38771584095068418</v>
      </c>
      <c r="L83">
        <f t="shared" si="13"/>
        <v>-2.0031874204860856E-2</v>
      </c>
      <c r="M83">
        <f t="shared" si="14"/>
        <v>0</v>
      </c>
      <c r="P83" s="16">
        <f t="shared" si="8"/>
        <v>7.7906333200611827E-2</v>
      </c>
      <c r="S83" s="10"/>
      <c r="X83" s="13"/>
      <c r="Y83" s="10"/>
    </row>
    <row r="84" spans="1:25" x14ac:dyDescent="0.3">
      <c r="A84">
        <v>83</v>
      </c>
      <c r="B84" s="23" t="s">
        <v>99</v>
      </c>
      <c r="C84" s="24">
        <v>5.0250000000000004</v>
      </c>
      <c r="D84" s="24">
        <v>5.883E-2</v>
      </c>
      <c r="E84" s="9">
        <f t="shared" si="15"/>
        <v>0</v>
      </c>
      <c r="F84">
        <f t="shared" si="16"/>
        <v>1</v>
      </c>
      <c r="G84">
        <f t="shared" si="17"/>
        <v>4.9759706342637582</v>
      </c>
      <c r="H84">
        <f t="shared" si="4"/>
        <v>1.0352737823264568E-2</v>
      </c>
      <c r="I84" t="str">
        <f t="shared" si="18"/>
        <v>2000</v>
      </c>
      <c r="J84">
        <f t="shared" si="5"/>
        <v>0.37896468894221264</v>
      </c>
      <c r="K84">
        <f t="shared" si="6"/>
        <v>-0.37896468894221264</v>
      </c>
      <c r="L84">
        <f t="shared" si="13"/>
        <v>-1.9310306150472911E-2</v>
      </c>
      <c r="M84">
        <f t="shared" si="14"/>
        <v>0</v>
      </c>
      <c r="P84" s="16">
        <f t="shared" si="8"/>
        <v>7.6158948031710805E-2</v>
      </c>
      <c r="S84" s="10"/>
      <c r="X84" s="13"/>
      <c r="Y84" s="10"/>
    </row>
    <row r="85" spans="1:25" x14ac:dyDescent="0.3">
      <c r="A85">
        <v>84</v>
      </c>
      <c r="B85" s="23" t="s">
        <v>100</v>
      </c>
      <c r="C85" s="24">
        <v>5.0250000000000004</v>
      </c>
      <c r="D85" s="24">
        <v>5.8430000000000003E-2</v>
      </c>
      <c r="E85" s="9">
        <f t="shared" si="15"/>
        <v>0</v>
      </c>
      <c r="F85">
        <f t="shared" si="16"/>
        <v>1</v>
      </c>
      <c r="G85">
        <f t="shared" si="17"/>
        <v>4.9763023766973342</v>
      </c>
      <c r="H85">
        <f t="shared" si="4"/>
        <v>9.7817841176155995E-3</v>
      </c>
      <c r="I85" t="str">
        <f t="shared" si="18"/>
        <v>2000</v>
      </c>
      <c r="J85">
        <f t="shared" si="5"/>
        <v>0.3580886502689985</v>
      </c>
      <c r="K85">
        <f t="shared" si="6"/>
        <v>-0.3580886502689985</v>
      </c>
      <c r="L85">
        <f t="shared" si="13"/>
        <v>-2.3421516872865311E-2</v>
      </c>
      <c r="M85">
        <f t="shared" si="14"/>
        <v>0</v>
      </c>
      <c r="P85" s="16">
        <f t="shared" si="8"/>
        <v>7.1958780468371439E-2</v>
      </c>
      <c r="S85" s="10"/>
      <c r="X85" s="13"/>
      <c r="Y85" s="10"/>
    </row>
    <row r="86" spans="1:25" x14ac:dyDescent="0.3">
      <c r="A86">
        <v>85</v>
      </c>
      <c r="B86" s="23" t="s">
        <v>101</v>
      </c>
      <c r="C86" s="24">
        <v>5.1230000000000002</v>
      </c>
      <c r="D86" s="24">
        <v>5.8990000000000001E-2</v>
      </c>
      <c r="E86" s="9">
        <f t="shared" si="15"/>
        <v>1.9314751011925708E-2</v>
      </c>
      <c r="F86">
        <f t="shared" si="16"/>
        <v>1.019502487562189</v>
      </c>
      <c r="G86">
        <f t="shared" si="17"/>
        <v>5.0728791610869699</v>
      </c>
      <c r="H86">
        <f t="shared" si="4"/>
        <v>1.0433149266699446E-2</v>
      </c>
      <c r="I86" t="str">
        <f t="shared" si="18"/>
        <v>2000</v>
      </c>
      <c r="J86">
        <f t="shared" si="5"/>
        <v>0.38934594762006464</v>
      </c>
      <c r="K86">
        <f t="shared" si="6"/>
        <v>-0.38934594762006464</v>
      </c>
      <c r="L86">
        <f t="shared" si="13"/>
        <v>-0.11999830126250099</v>
      </c>
      <c r="M86">
        <f t="shared" si="14"/>
        <v>0</v>
      </c>
      <c r="P86" s="16">
        <f t="shared" si="8"/>
        <v>7.6750487298546097E-2</v>
      </c>
      <c r="S86" s="10"/>
      <c r="X86" s="13"/>
      <c r="Y86" s="10"/>
    </row>
    <row r="87" spans="1:25" x14ac:dyDescent="0.3">
      <c r="A87">
        <v>86</v>
      </c>
      <c r="B87" s="23" t="s">
        <v>102</v>
      </c>
      <c r="C87" s="24">
        <v>5.0060000000000002</v>
      </c>
      <c r="D87" s="24">
        <v>5.9429999999999997E-2</v>
      </c>
      <c r="E87" s="9">
        <f t="shared" si="15"/>
        <v>-2.3103011947482772E-2</v>
      </c>
      <c r="F87">
        <f t="shared" si="16"/>
        <v>0.97716181924653522</v>
      </c>
      <c r="G87">
        <f t="shared" si="17"/>
        <v>4.9566603281132853</v>
      </c>
      <c r="H87">
        <f t="shared" si="4"/>
        <v>1.1172585835642495E-2</v>
      </c>
      <c r="I87" t="str">
        <f t="shared" si="18"/>
        <v>2000</v>
      </c>
      <c r="J87">
        <f t="shared" si="5"/>
        <v>0.40738832523797369</v>
      </c>
      <c r="K87">
        <f t="shared" si="6"/>
        <v>-0.40738832523797369</v>
      </c>
      <c r="L87">
        <f t="shared" si="13"/>
        <v>-1.0034241939215427E-2</v>
      </c>
      <c r="M87">
        <f t="shared" si="14"/>
        <v>0</v>
      </c>
      <c r="P87" s="16">
        <f t="shared" si="8"/>
        <v>8.2190083296073455E-2</v>
      </c>
      <c r="S87" s="10"/>
      <c r="X87" s="13"/>
      <c r="Y87" s="10"/>
    </row>
    <row r="88" spans="1:25" x14ac:dyDescent="0.3">
      <c r="A88">
        <v>87</v>
      </c>
      <c r="B88" s="23" t="s">
        <v>103</v>
      </c>
      <c r="C88" s="24">
        <v>5.0199999999999996</v>
      </c>
      <c r="D88" s="24">
        <v>5.9839999999999997E-2</v>
      </c>
      <c r="E88" s="9">
        <f t="shared" si="15"/>
        <v>2.7927406940551295E-3</v>
      </c>
      <c r="F88">
        <f t="shared" si="16"/>
        <v>1.0027966440271672</v>
      </c>
      <c r="G88">
        <f t="shared" si="17"/>
        <v>4.9701827018590459</v>
      </c>
      <c r="H88">
        <f t="shared" si="4"/>
        <v>1.1129354557210432E-2</v>
      </c>
      <c r="I88" t="str">
        <f t="shared" si="18"/>
        <v>2000</v>
      </c>
      <c r="J88">
        <f t="shared" si="5"/>
        <v>0.40691907867134552</v>
      </c>
      <c r="K88">
        <f t="shared" si="6"/>
        <v>-0.40691907867134552</v>
      </c>
      <c r="L88">
        <f t="shared" si="13"/>
        <v>-2.3556615684976023E-2</v>
      </c>
      <c r="M88">
        <f t="shared" si="14"/>
        <v>0</v>
      </c>
      <c r="P88" s="16">
        <f t="shared" si="8"/>
        <v>8.1872056437511165E-2</v>
      </c>
      <c r="S88" s="10"/>
      <c r="X88" s="13"/>
      <c r="Y88" s="10"/>
    </row>
    <row r="89" spans="1:25" x14ac:dyDescent="0.3">
      <c r="A89">
        <v>88</v>
      </c>
      <c r="B89" s="23" t="s">
        <v>104</v>
      </c>
      <c r="C89" s="24">
        <v>5.04</v>
      </c>
      <c r="D89" s="24">
        <v>6.1150000000000003E-2</v>
      </c>
      <c r="E89" s="9">
        <f t="shared" si="15"/>
        <v>3.9761483796394168E-3</v>
      </c>
      <c r="F89">
        <f t="shared" si="16"/>
        <v>1.0039840637450199</v>
      </c>
      <c r="G89">
        <f t="shared" si="17"/>
        <v>4.9888948656044132</v>
      </c>
      <c r="H89">
        <f t="shared" si="4"/>
        <v>1.112772146580622E-2</v>
      </c>
      <c r="I89" t="str">
        <f t="shared" si="18"/>
        <v>2000</v>
      </c>
      <c r="J89">
        <f t="shared" si="5"/>
        <v>0.408391146989877</v>
      </c>
      <c r="K89">
        <f t="shared" si="6"/>
        <v>-0.408391146989877</v>
      </c>
      <c r="L89">
        <f t="shared" si="13"/>
        <v>-4.2268779430343351E-2</v>
      </c>
      <c r="M89">
        <f t="shared" si="14"/>
        <v>0</v>
      </c>
      <c r="P89" s="16">
        <f t="shared" si="8"/>
        <v>8.1860042753256076E-2</v>
      </c>
      <c r="S89" s="10"/>
      <c r="X89" s="13"/>
      <c r="Y89" s="10"/>
    </row>
    <row r="90" spans="1:25" x14ac:dyDescent="0.3">
      <c r="A90">
        <v>89</v>
      </c>
      <c r="B90" s="23" t="s">
        <v>105</v>
      </c>
      <c r="C90" s="24">
        <v>5.0369999999999999</v>
      </c>
      <c r="D90" s="24">
        <v>6.0830000000000002E-2</v>
      </c>
      <c r="E90" s="9">
        <f t="shared" si="15"/>
        <v>-5.954153197637867E-4</v>
      </c>
      <c r="F90">
        <f t="shared" si="16"/>
        <v>0.99940476190476191</v>
      </c>
      <c r="G90">
        <f t="shared" si="17"/>
        <v>4.9861912084337048</v>
      </c>
      <c r="H90">
        <f t="shared" si="4"/>
        <v>1.1113520315774056E-2</v>
      </c>
      <c r="I90" t="str">
        <f t="shared" si="18"/>
        <v>2000</v>
      </c>
      <c r="J90">
        <f t="shared" si="5"/>
        <v>0.40764892093141292</v>
      </c>
      <c r="K90">
        <f t="shared" si="6"/>
        <v>-0.40764892093141292</v>
      </c>
      <c r="L90">
        <f t="shared" si="13"/>
        <v>-4.2956261686353692E-2</v>
      </c>
      <c r="M90">
        <f t="shared" si="14"/>
        <v>0</v>
      </c>
      <c r="P90" s="16">
        <f t="shared" si="8"/>
        <v>8.1755573320555885E-2</v>
      </c>
      <c r="S90" s="10"/>
      <c r="X90" s="13"/>
      <c r="Y90" s="10"/>
    </row>
    <row r="91" spans="1:25" x14ac:dyDescent="0.3">
      <c r="A91">
        <v>90</v>
      </c>
      <c r="B91" s="23" t="s">
        <v>106</v>
      </c>
      <c r="C91" s="24">
        <v>5.0209999999999999</v>
      </c>
      <c r="D91" s="24">
        <v>6.0170000000000001E-2</v>
      </c>
      <c r="E91" s="9">
        <f t="shared" si="15"/>
        <v>-3.1815497109450525E-3</v>
      </c>
      <c r="F91">
        <f t="shared" si="16"/>
        <v>0.99682350605519154</v>
      </c>
      <c r="G91">
        <f t="shared" si="17"/>
        <v>4.9708993711104421</v>
      </c>
      <c r="H91">
        <f t="shared" si="4"/>
        <v>1.0197801614637902E-2</v>
      </c>
      <c r="I91" t="str">
        <f t="shared" si="18"/>
        <v>2000</v>
      </c>
      <c r="J91">
        <f t="shared" si="5"/>
        <v>0.37291276633047304</v>
      </c>
      <c r="K91">
        <f t="shared" si="6"/>
        <v>-0.37291276633047304</v>
      </c>
      <c r="L91">
        <f t="shared" si="13"/>
        <v>-9.8571311595143207E-2</v>
      </c>
      <c r="M91">
        <f t="shared" si="14"/>
        <v>0</v>
      </c>
      <c r="P91" s="16">
        <f t="shared" si="8"/>
        <v>7.5019174296253877E-2</v>
      </c>
      <c r="S91" s="10"/>
      <c r="X91" s="13"/>
      <c r="Y91" s="10"/>
    </row>
    <row r="92" spans="1:25" x14ac:dyDescent="0.3">
      <c r="A92">
        <v>91</v>
      </c>
      <c r="B92" s="23" t="s">
        <v>107</v>
      </c>
      <c r="C92" s="24">
        <v>5.0190000000000001</v>
      </c>
      <c r="D92" s="24">
        <v>6.1150000000000003E-2</v>
      </c>
      <c r="E92" s="9">
        <f t="shared" si="15"/>
        <v>-3.9840637977176305E-4</v>
      </c>
      <c r="F92">
        <f t="shared" si="16"/>
        <v>0.99960167297351132</v>
      </c>
      <c r="G92">
        <f t="shared" si="17"/>
        <v>4.9681078036643953</v>
      </c>
      <c r="H92">
        <f t="shared" si="4"/>
        <v>1.0197175305162795E-2</v>
      </c>
      <c r="I92" t="str">
        <f t="shared" si="18"/>
        <v>2000</v>
      </c>
      <c r="J92">
        <f t="shared" si="5"/>
        <v>0.37268045524983873</v>
      </c>
      <c r="K92">
        <f t="shared" si="6"/>
        <v>-0.37268045524983873</v>
      </c>
      <c r="L92">
        <f t="shared" si="13"/>
        <v>-9.5779744149096402E-2</v>
      </c>
      <c r="M92">
        <f t="shared" si="14"/>
        <v>0</v>
      </c>
      <c r="P92" s="16">
        <f t="shared" si="8"/>
        <v>7.5014566909147123E-2</v>
      </c>
      <c r="S92" s="10"/>
      <c r="X92" s="13"/>
      <c r="Y92" s="10"/>
    </row>
    <row r="93" spans="1:25" x14ac:dyDescent="0.3">
      <c r="A93">
        <v>92</v>
      </c>
      <c r="B93" s="23" t="s">
        <v>108</v>
      </c>
      <c r="C93" s="24">
        <v>5.0229999999999997</v>
      </c>
      <c r="D93" s="24">
        <v>6.0780000000000001E-2</v>
      </c>
      <c r="E93" s="9">
        <f t="shared" si="15"/>
        <v>7.9665409511098836E-4</v>
      </c>
      <c r="F93">
        <f t="shared" si="16"/>
        <v>1.0007969715082685</v>
      </c>
      <c r="G93">
        <f t="shared" si="17"/>
        <v>4.972373864301332</v>
      </c>
      <c r="H93">
        <f t="shared" si="4"/>
        <v>9.9825754910358982E-3</v>
      </c>
      <c r="I93" t="str">
        <f t="shared" si="18"/>
        <v>2000</v>
      </c>
      <c r="J93">
        <f t="shared" si="5"/>
        <v>0.36515066750466874</v>
      </c>
      <c r="K93">
        <f t="shared" si="6"/>
        <v>-0.36515066750466874</v>
      </c>
      <c r="L93">
        <f t="shared" si="13"/>
        <v>-0.10004580478603309</v>
      </c>
      <c r="M93">
        <f t="shared" si="14"/>
        <v>0</v>
      </c>
      <c r="P93" s="16">
        <f t="shared" si="8"/>
        <v>7.3435883437130894E-2</v>
      </c>
      <c r="S93" s="10"/>
      <c r="X93" s="13"/>
      <c r="Y93" s="10"/>
    </row>
    <row r="94" spans="1:25" x14ac:dyDescent="0.3">
      <c r="A94">
        <v>93</v>
      </c>
      <c r="B94" s="23" t="s">
        <v>109</v>
      </c>
      <c r="C94" s="24">
        <v>5.1079999999999997</v>
      </c>
      <c r="D94" s="24">
        <v>6.1470000000000004E-2</v>
      </c>
      <c r="E94" s="9">
        <f t="shared" si="15"/>
        <v>1.6780573402385274E-2</v>
      </c>
      <c r="F94">
        <f t="shared" si="16"/>
        <v>1.0169221580728649</v>
      </c>
      <c r="G94">
        <f t="shared" si="17"/>
        <v>5.055935694791863</v>
      </c>
      <c r="H94">
        <f t="shared" si="4"/>
        <v>1.0435865120339005E-2</v>
      </c>
      <c r="I94" t="str">
        <f t="shared" si="18"/>
        <v>2000</v>
      </c>
      <c r="J94">
        <f t="shared" si="5"/>
        <v>0.38814654047747016</v>
      </c>
      <c r="K94">
        <f t="shared" si="6"/>
        <v>-0.38814654047747016</v>
      </c>
      <c r="L94">
        <f t="shared" si="13"/>
        <v>-0.1836076352765641</v>
      </c>
      <c r="M94">
        <f t="shared" si="14"/>
        <v>0</v>
      </c>
      <c r="P94" s="16">
        <f t="shared" si="8"/>
        <v>7.6770466221969799E-2</v>
      </c>
      <c r="S94" s="10"/>
      <c r="X94" s="13"/>
      <c r="Y94" s="10"/>
    </row>
    <row r="95" spans="1:25" x14ac:dyDescent="0.3">
      <c r="A95">
        <v>94</v>
      </c>
      <c r="B95" s="23" t="s">
        <v>110</v>
      </c>
      <c r="C95" s="24">
        <v>5.0030000000000001</v>
      </c>
      <c r="D95" s="24">
        <v>6.0410000000000005E-2</v>
      </c>
      <c r="E95" s="9">
        <f t="shared" si="15"/>
        <v>-2.0770205664224779E-2</v>
      </c>
      <c r="F95">
        <f t="shared" si="16"/>
        <v>0.97944400939702436</v>
      </c>
      <c r="G95">
        <f t="shared" si="17"/>
        <v>4.9528808598244689</v>
      </c>
      <c r="H95">
        <f t="shared" si="4"/>
        <v>1.0375578695670644E-2</v>
      </c>
      <c r="I95" t="str">
        <f t="shared" si="18"/>
        <v>2000</v>
      </c>
      <c r="J95">
        <f t="shared" si="5"/>
        <v>0.37803841244853365</v>
      </c>
      <c r="K95">
        <f t="shared" si="6"/>
        <v>-0.37803841244853365</v>
      </c>
      <c r="L95">
        <f t="shared" si="13"/>
        <v>-8.0552800309170003E-2</v>
      </c>
      <c r="M95">
        <f t="shared" si="14"/>
        <v>0</v>
      </c>
      <c r="P95" s="16">
        <f t="shared" si="8"/>
        <v>7.6326974774420756E-2</v>
      </c>
      <c r="S95" s="10"/>
      <c r="X95" s="13"/>
      <c r="Y95" s="10"/>
    </row>
    <row r="96" spans="1:25" x14ac:dyDescent="0.3">
      <c r="A96">
        <v>95</v>
      </c>
      <c r="B96" s="23" t="s">
        <v>111</v>
      </c>
      <c r="C96" s="24">
        <v>5.0199999999999996</v>
      </c>
      <c r="D96" s="24">
        <v>5.8779999999999999E-2</v>
      </c>
      <c r="E96" s="9">
        <f t="shared" si="15"/>
        <v>3.3922011975697636E-3</v>
      </c>
      <c r="F96">
        <f t="shared" si="16"/>
        <v>1.003397961223266</v>
      </c>
      <c r="G96">
        <f t="shared" si="17"/>
        <v>4.9710608450367371</v>
      </c>
      <c r="H96">
        <f t="shared" si="4"/>
        <v>1.0373326942592215E-2</v>
      </c>
      <c r="I96" t="str">
        <f t="shared" si="18"/>
        <v>2000</v>
      </c>
      <c r="J96">
        <f t="shared" si="5"/>
        <v>0.37934369103771559</v>
      </c>
      <c r="K96">
        <f t="shared" si="6"/>
        <v>-0.37934369103771559</v>
      </c>
      <c r="L96">
        <f t="shared" si="13"/>
        <v>-9.873278552143816E-2</v>
      </c>
      <c r="M96">
        <f t="shared" si="14"/>
        <v>0</v>
      </c>
      <c r="P96" s="16">
        <f t="shared" si="8"/>
        <v>7.6310409963391265E-2</v>
      </c>
      <c r="S96" s="10"/>
      <c r="X96" s="13"/>
      <c r="Y96" s="10"/>
    </row>
    <row r="97" spans="1:25" x14ac:dyDescent="0.3">
      <c r="A97">
        <v>96</v>
      </c>
      <c r="B97" s="23" t="s">
        <v>112</v>
      </c>
      <c r="C97" s="24">
        <v>4.9950000000000001</v>
      </c>
      <c r="D97" s="24">
        <v>5.8390000000000004E-2</v>
      </c>
      <c r="E97" s="9">
        <f t="shared" si="15"/>
        <v>-4.9925216031208707E-3</v>
      </c>
      <c r="F97">
        <f t="shared" si="16"/>
        <v>0.99501992031872522</v>
      </c>
      <c r="G97">
        <f t="shared" si="17"/>
        <v>4.9466260861740698</v>
      </c>
      <c r="H97">
        <f t="shared" ref="H97:H160" si="19">SQRT(_xlfn.VAR.S(E68:E97))</f>
        <v>1.0403823918992638E-2</v>
      </c>
      <c r="I97" t="str">
        <f t="shared" si="18"/>
        <v>2000</v>
      </c>
      <c r="J97">
        <f t="shared" ref="J97:J160" si="20">-K97</f>
        <v>0.37858883101269175</v>
      </c>
      <c r="K97">
        <f t="shared" ref="K97:K160" si="21">-G97*$P$3*$R$3*H97</f>
        <v>-0.37858883101269175</v>
      </c>
      <c r="L97">
        <f t="shared" si="13"/>
        <v>-7.4298026658770944E-2</v>
      </c>
      <c r="M97">
        <f t="shared" si="14"/>
        <v>0</v>
      </c>
      <c r="P97" s="16">
        <f t="shared" ref="P97:P160" si="22">-K97/G97</f>
        <v>7.6534758119449528E-2</v>
      </c>
      <c r="S97" s="10"/>
      <c r="X97" s="13"/>
      <c r="Y97" s="10"/>
    </row>
    <row r="98" spans="1:25" x14ac:dyDescent="0.3">
      <c r="A98">
        <v>97</v>
      </c>
      <c r="B98" s="23" t="s">
        <v>113</v>
      </c>
      <c r="C98" s="24">
        <v>5.0149999999999997</v>
      </c>
      <c r="D98" s="24">
        <v>5.8280000000000005E-2</v>
      </c>
      <c r="E98" s="9">
        <f t="shared" si="15"/>
        <v>3.9960093133819229E-3</v>
      </c>
      <c r="F98">
        <f t="shared" si="16"/>
        <v>1.0040040040040039</v>
      </c>
      <c r="G98">
        <f t="shared" si="17"/>
        <v>4.9665234489246712</v>
      </c>
      <c r="H98">
        <f t="shared" si="19"/>
        <v>1.0438682161669981E-2</v>
      </c>
      <c r="I98" t="str">
        <f t="shared" si="18"/>
        <v>2000</v>
      </c>
      <c r="J98">
        <f t="shared" si="20"/>
        <v>0.38138524343772429</v>
      </c>
      <c r="K98">
        <f t="shared" si="21"/>
        <v>-0.38138524343772429</v>
      </c>
      <c r="L98">
        <f t="shared" ref="L98:L161" si="23">+MIN(G99-G98,G100-G98,G101-G98,G102-G98,G103-G98,G104-G98,G105-G98,G106-G98,G107-G98,G108-G98)</f>
        <v>-9.4195389409372332E-2</v>
      </c>
      <c r="M98">
        <f t="shared" ref="M98:M161" si="24">+IF(L98&lt;K98,1,0)</f>
        <v>0</v>
      </c>
      <c r="P98" s="16">
        <f t="shared" si="22"/>
        <v>7.6791189523186504E-2</v>
      </c>
      <c r="S98" s="10"/>
      <c r="X98" s="13"/>
      <c r="Y98" s="10"/>
    </row>
    <row r="99" spans="1:25" x14ac:dyDescent="0.3">
      <c r="A99">
        <v>98</v>
      </c>
      <c r="B99" s="23" t="s">
        <v>114</v>
      </c>
      <c r="C99" s="24">
        <v>5.016</v>
      </c>
      <c r="D99" s="24">
        <v>5.9269999999999996E-2</v>
      </c>
      <c r="E99" s="9">
        <f t="shared" si="15"/>
        <v>1.9938191672087181E-4</v>
      </c>
      <c r="F99">
        <f t="shared" si="16"/>
        <v>1.0001994017946163</v>
      </c>
      <c r="G99">
        <f t="shared" si="17"/>
        <v>4.9666942104558212</v>
      </c>
      <c r="H99">
        <f t="shared" si="19"/>
        <v>1.0283402782581339E-2</v>
      </c>
      <c r="I99" t="str">
        <f t="shared" si="18"/>
        <v>2000</v>
      </c>
      <c r="J99">
        <f t="shared" si="20"/>
        <v>0.37572491037909445</v>
      </c>
      <c r="K99">
        <f t="shared" si="21"/>
        <v>-0.37572491037909445</v>
      </c>
      <c r="L99">
        <f t="shared" si="23"/>
        <v>-9.4366150940522253E-2</v>
      </c>
      <c r="M99">
        <f t="shared" si="24"/>
        <v>0</v>
      </c>
      <c r="P99" s="16">
        <f t="shared" si="22"/>
        <v>7.5648891286305323E-2</v>
      </c>
      <c r="S99" s="10"/>
      <c r="X99" s="13"/>
      <c r="Y99" s="10"/>
    </row>
    <row r="100" spans="1:25" x14ac:dyDescent="0.3">
      <c r="A100">
        <v>99</v>
      </c>
      <c r="B100" s="23" t="s">
        <v>115</v>
      </c>
      <c r="C100" s="24">
        <v>4.992</v>
      </c>
      <c r="D100" s="24">
        <v>5.8899999999999994E-2</v>
      </c>
      <c r="E100" s="9">
        <f t="shared" si="15"/>
        <v>-4.7961722634930551E-3</v>
      </c>
      <c r="F100">
        <f t="shared" si="16"/>
        <v>0.99521531100478466</v>
      </c>
      <c r="G100">
        <f t="shared" si="17"/>
        <v>4.9432349467473511</v>
      </c>
      <c r="H100">
        <f t="shared" si="19"/>
        <v>1.0289708352230139E-2</v>
      </c>
      <c r="I100" t="str">
        <f t="shared" si="18"/>
        <v>2000</v>
      </c>
      <c r="J100">
        <f t="shared" si="20"/>
        <v>0.37417954163486455</v>
      </c>
      <c r="K100">
        <f t="shared" si="21"/>
        <v>-0.37417954163486455</v>
      </c>
      <c r="L100">
        <f t="shared" si="23"/>
        <v>-7.0906887232052185E-2</v>
      </c>
      <c r="M100">
        <f t="shared" si="24"/>
        <v>0</v>
      </c>
      <c r="P100" s="16">
        <f t="shared" si="22"/>
        <v>7.5695277619987442E-2</v>
      </c>
      <c r="S100" s="10"/>
      <c r="X100" s="13"/>
      <c r="Y100" s="10"/>
    </row>
    <row r="101" spans="1:25" x14ac:dyDescent="0.3">
      <c r="A101">
        <v>100</v>
      </c>
      <c r="B101" s="23" t="s">
        <v>116</v>
      </c>
      <c r="C101" s="24">
        <v>4.92</v>
      </c>
      <c r="D101" s="24">
        <v>5.842E-2</v>
      </c>
      <c r="E101" s="9">
        <f t="shared" si="15"/>
        <v>-1.4528100562909856E-2</v>
      </c>
      <c r="F101">
        <f t="shared" si="16"/>
        <v>0.98557692307692302</v>
      </c>
      <c r="G101">
        <f t="shared" si="17"/>
        <v>4.8723280595152989</v>
      </c>
      <c r="H101">
        <f t="shared" si="19"/>
        <v>1.0577774116541117E-2</v>
      </c>
      <c r="I101" t="str">
        <f t="shared" si="18"/>
        <v>2000</v>
      </c>
      <c r="J101">
        <f t="shared" si="20"/>
        <v>0.37913731616113089</v>
      </c>
      <c r="K101">
        <f t="shared" si="21"/>
        <v>-0.37913731616113089</v>
      </c>
      <c r="L101">
        <f t="shared" si="23"/>
        <v>4.9122114551458651E-3</v>
      </c>
      <c r="M101">
        <f t="shared" si="24"/>
        <v>0</v>
      </c>
      <c r="P101" s="16">
        <f t="shared" si="22"/>
        <v>7.781440648699825E-2</v>
      </c>
      <c r="S101" s="10"/>
      <c r="X101" s="13"/>
      <c r="Y101" s="10"/>
    </row>
    <row r="102" spans="1:25" x14ac:dyDescent="0.3">
      <c r="A102">
        <v>101</v>
      </c>
      <c r="B102" s="23" t="s">
        <v>117</v>
      </c>
      <c r="C102" s="24">
        <v>4.9370000000000003</v>
      </c>
      <c r="D102" s="24">
        <v>5.7859999999999995E-2</v>
      </c>
      <c r="E102" s="9">
        <f t="shared" si="15"/>
        <v>3.4493287725090556E-3</v>
      </c>
      <c r="F102">
        <f t="shared" si="16"/>
        <v>1.0034552845528455</v>
      </c>
      <c r="G102">
        <f t="shared" si="17"/>
        <v>4.8896196826031009</v>
      </c>
      <c r="H102">
        <f t="shared" si="19"/>
        <v>1.0543798999903719E-2</v>
      </c>
      <c r="I102" t="str">
        <f t="shared" si="18"/>
        <v>2000</v>
      </c>
      <c r="J102">
        <f t="shared" si="20"/>
        <v>0.37926076758020966</v>
      </c>
      <c r="K102">
        <f t="shared" si="21"/>
        <v>-0.37926076758020966</v>
      </c>
      <c r="L102">
        <f t="shared" si="23"/>
        <v>-1.2379411632656101E-2</v>
      </c>
      <c r="M102">
        <f t="shared" si="24"/>
        <v>0</v>
      </c>
      <c r="P102" s="16">
        <f t="shared" si="22"/>
        <v>7.7564471717420258E-2</v>
      </c>
      <c r="S102" s="10"/>
      <c r="X102" s="13"/>
      <c r="Y102" s="10"/>
    </row>
    <row r="103" spans="1:25" x14ac:dyDescent="0.3">
      <c r="A103">
        <v>102</v>
      </c>
      <c r="B103" s="23" t="s">
        <v>118</v>
      </c>
      <c r="C103" s="24">
        <v>4.9240000000000004</v>
      </c>
      <c r="D103" s="24">
        <v>5.7249999999999995E-2</v>
      </c>
      <c r="E103" s="9">
        <f t="shared" si="15"/>
        <v>-2.6366509545187704E-3</v>
      </c>
      <c r="F103">
        <f t="shared" si="16"/>
        <v>0.99736682195665383</v>
      </c>
      <c r="G103">
        <f t="shared" si="17"/>
        <v>4.8772402709704448</v>
      </c>
      <c r="H103">
        <f t="shared" si="19"/>
        <v>1.0539857333050609E-2</v>
      </c>
      <c r="I103" t="str">
        <f t="shared" si="18"/>
        <v>2000</v>
      </c>
      <c r="J103">
        <f t="shared" si="20"/>
        <v>0.37815914214098623</v>
      </c>
      <c r="K103">
        <f t="shared" si="21"/>
        <v>-0.37815914214098623</v>
      </c>
      <c r="L103">
        <f t="shared" si="23"/>
        <v>1.7075115940409447E-2</v>
      </c>
      <c r="M103">
        <f t="shared" si="24"/>
        <v>0</v>
      </c>
      <c r="P103" s="16">
        <f t="shared" si="22"/>
        <v>7.7535475213679053E-2</v>
      </c>
      <c r="S103" s="10"/>
      <c r="X103" s="13"/>
      <c r="Y103" s="10"/>
    </row>
    <row r="104" spans="1:25" x14ac:dyDescent="0.3">
      <c r="A104">
        <v>103</v>
      </c>
      <c r="B104" s="23" t="s">
        <v>119</v>
      </c>
      <c r="C104" s="24">
        <v>4.9409999999999998</v>
      </c>
      <c r="D104" s="24">
        <v>5.6130000000000006E-2</v>
      </c>
      <c r="E104" s="9">
        <f t="shared" si="15"/>
        <v>3.4465315414057645E-3</v>
      </c>
      <c r="F104">
        <f t="shared" si="16"/>
        <v>1.0034524776604385</v>
      </c>
      <c r="G104">
        <f t="shared" si="17"/>
        <v>4.8949924807039515</v>
      </c>
      <c r="H104">
        <f t="shared" si="19"/>
        <v>1.0540691813626452E-2</v>
      </c>
      <c r="I104" t="str">
        <f t="shared" si="18"/>
        <v>2000</v>
      </c>
      <c r="J104">
        <f t="shared" si="20"/>
        <v>0.37956561743262879</v>
      </c>
      <c r="K104">
        <f t="shared" si="21"/>
        <v>-0.37956561743262879</v>
      </c>
      <c r="L104">
        <f t="shared" si="23"/>
        <v>-6.7709379309732753E-4</v>
      </c>
      <c r="M104">
        <f t="shared" si="24"/>
        <v>0</v>
      </c>
      <c r="P104" s="16">
        <f t="shared" si="22"/>
        <v>7.7541613992028691E-2</v>
      </c>
      <c r="S104" s="10"/>
      <c r="X104" s="13"/>
      <c r="Y104" s="10"/>
    </row>
    <row r="105" spans="1:25" x14ac:dyDescent="0.3">
      <c r="A105">
        <v>104</v>
      </c>
      <c r="B105" s="23" t="s">
        <v>120</v>
      </c>
      <c r="C105" s="24">
        <v>4.9409999999999998</v>
      </c>
      <c r="D105" s="24">
        <v>5.6959999999999997E-2</v>
      </c>
      <c r="E105" s="9">
        <f t="shared" si="15"/>
        <v>0</v>
      </c>
      <c r="F105">
        <f t="shared" si="16"/>
        <v>1</v>
      </c>
      <c r="G105">
        <f t="shared" si="17"/>
        <v>4.8943153869108542</v>
      </c>
      <c r="H105">
        <f t="shared" si="19"/>
        <v>1.0542507776404624E-2</v>
      </c>
      <c r="I105" t="str">
        <f t="shared" si="18"/>
        <v>2000</v>
      </c>
      <c r="J105">
        <f t="shared" si="20"/>
        <v>0.37957849745263927</v>
      </c>
      <c r="K105">
        <f t="shared" si="21"/>
        <v>-0.37957849745263927</v>
      </c>
      <c r="L105">
        <f t="shared" si="23"/>
        <v>6.301522492729017E-2</v>
      </c>
      <c r="M105">
        <f t="shared" si="24"/>
        <v>0</v>
      </c>
      <c r="P105" s="16">
        <f t="shared" si="22"/>
        <v>7.7554972952451659E-2</v>
      </c>
      <c r="S105" s="10"/>
      <c r="X105" s="13"/>
      <c r="Y105" s="10"/>
    </row>
    <row r="106" spans="1:25" x14ac:dyDescent="0.3">
      <c r="A106">
        <v>105</v>
      </c>
      <c r="B106" s="23" t="s">
        <v>121</v>
      </c>
      <c r="C106" s="24">
        <v>5.0259999999999998</v>
      </c>
      <c r="D106" s="24">
        <v>5.808E-2</v>
      </c>
      <c r="E106" s="9">
        <f t="shared" si="15"/>
        <v>1.7056699257787484E-2</v>
      </c>
      <c r="F106">
        <f t="shared" si="16"/>
        <v>1.0172029953450719</v>
      </c>
      <c r="G106">
        <f t="shared" si="17"/>
        <v>4.9775830361698228</v>
      </c>
      <c r="H106">
        <f t="shared" si="19"/>
        <v>1.1059015791215723E-2</v>
      </c>
      <c r="I106" t="str">
        <f t="shared" si="18"/>
        <v>2000</v>
      </c>
      <c r="J106">
        <f t="shared" si="20"/>
        <v>0.40494935592178066</v>
      </c>
      <c r="K106">
        <f t="shared" si="21"/>
        <v>-0.40494935592178066</v>
      </c>
      <c r="L106">
        <f t="shared" si="23"/>
        <v>-2.0252424331678398E-2</v>
      </c>
      <c r="M106">
        <f t="shared" si="24"/>
        <v>0</v>
      </c>
      <c r="P106" s="16">
        <f t="shared" si="22"/>
        <v>8.135461588067916E-2</v>
      </c>
      <c r="S106" s="10"/>
      <c r="X106" s="13"/>
      <c r="Y106" s="10"/>
    </row>
    <row r="107" spans="1:25" x14ac:dyDescent="0.3">
      <c r="A107">
        <v>106</v>
      </c>
      <c r="B107" s="23" t="s">
        <v>122</v>
      </c>
      <c r="C107" s="24">
        <v>5.0510000000000002</v>
      </c>
      <c r="D107" s="24">
        <v>5.8689999999999999E-2</v>
      </c>
      <c r="E107" s="9">
        <f t="shared" si="15"/>
        <v>4.9618043645151075E-3</v>
      </c>
      <c r="F107">
        <f t="shared" si="16"/>
        <v>1.0049741345005969</v>
      </c>
      <c r="G107">
        <f t="shared" si="17"/>
        <v>5.0018336580737541</v>
      </c>
      <c r="H107">
        <f t="shared" si="19"/>
        <v>9.9758865284752894E-3</v>
      </c>
      <c r="I107" t="str">
        <f t="shared" si="18"/>
        <v>2000</v>
      </c>
      <c r="J107">
        <f t="shared" si="20"/>
        <v>0.36706794961891559</v>
      </c>
      <c r="K107">
        <f t="shared" si="21"/>
        <v>-0.36706794961891559</v>
      </c>
      <c r="L107">
        <f t="shared" si="23"/>
        <v>-4.4503046235609744E-2</v>
      </c>
      <c r="M107">
        <f t="shared" si="24"/>
        <v>0</v>
      </c>
      <c r="P107" s="16">
        <f t="shared" si="22"/>
        <v>7.3386676709332313E-2</v>
      </c>
      <c r="S107" s="10"/>
      <c r="X107" s="13"/>
      <c r="Y107" s="10"/>
    </row>
    <row r="108" spans="1:25" x14ac:dyDescent="0.3">
      <c r="A108">
        <v>107</v>
      </c>
      <c r="B108" s="23" t="s">
        <v>123</v>
      </c>
      <c r="C108" s="24">
        <v>5.0860000000000003</v>
      </c>
      <c r="D108" s="24">
        <v>5.969E-2</v>
      </c>
      <c r="E108" s="9">
        <f t="shared" si="15"/>
        <v>6.9054235140124697E-3</v>
      </c>
      <c r="F108">
        <f t="shared" si="16"/>
        <v>1.0069293209265493</v>
      </c>
      <c r="G108">
        <f t="shared" si="17"/>
        <v>5.0356536231643831</v>
      </c>
      <c r="H108">
        <f t="shared" si="19"/>
        <v>9.8785291058882656E-3</v>
      </c>
      <c r="I108" t="str">
        <f t="shared" si="18"/>
        <v>2000</v>
      </c>
      <c r="J108">
        <f t="shared" si="20"/>
        <v>0.36594334541881884</v>
      </c>
      <c r="K108">
        <f t="shared" si="21"/>
        <v>-0.36594334541881884</v>
      </c>
      <c r="L108">
        <f t="shared" si="23"/>
        <v>-7.8323011326238756E-2</v>
      </c>
      <c r="M108">
        <f t="shared" si="24"/>
        <v>0</v>
      </c>
      <c r="P108" s="16">
        <f t="shared" si="22"/>
        <v>7.2670475930960002E-2</v>
      </c>
      <c r="S108" s="10"/>
      <c r="X108" s="13"/>
      <c r="Y108" s="10"/>
    </row>
    <row r="109" spans="1:25" x14ac:dyDescent="0.3">
      <c r="A109">
        <v>108</v>
      </c>
      <c r="B109" s="23" t="s">
        <v>124</v>
      </c>
      <c r="C109" s="24">
        <v>5.0960000000000001</v>
      </c>
      <c r="D109" s="24">
        <v>5.8949999999999995E-2</v>
      </c>
      <c r="E109" s="9">
        <f t="shared" si="15"/>
        <v>1.9642512699343485E-3</v>
      </c>
      <c r="F109">
        <f t="shared" si="16"/>
        <v>1.0019661816751868</v>
      </c>
      <c r="G109">
        <f t="shared" si="17"/>
        <v>5.0461769564880683</v>
      </c>
      <c r="H109">
        <f t="shared" si="19"/>
        <v>9.6222052380588816E-3</v>
      </c>
      <c r="I109" t="str">
        <f t="shared" si="18"/>
        <v>2000</v>
      </c>
      <c r="J109">
        <f t="shared" si="20"/>
        <v>0.35719289588458891</v>
      </c>
      <c r="K109">
        <f t="shared" si="21"/>
        <v>-0.35719289588458891</v>
      </c>
      <c r="L109">
        <f t="shared" si="23"/>
        <v>-0.13372888031625063</v>
      </c>
      <c r="M109">
        <f t="shared" si="24"/>
        <v>0</v>
      </c>
      <c r="P109" s="16">
        <f t="shared" si="22"/>
        <v>7.0784853358210512E-2</v>
      </c>
      <c r="S109" s="10"/>
      <c r="X109" s="13"/>
      <c r="Y109" s="10"/>
    </row>
    <row r="110" spans="1:25" x14ac:dyDescent="0.3">
      <c r="A110">
        <v>109</v>
      </c>
      <c r="B110" s="23" t="s">
        <v>125</v>
      </c>
      <c r="C110" s="24">
        <v>5.0730000000000004</v>
      </c>
      <c r="D110" s="24">
        <v>5.8939999999999999E-2</v>
      </c>
      <c r="E110" s="9">
        <f t="shared" si="15"/>
        <v>-4.5235596853091887E-3</v>
      </c>
      <c r="F110">
        <f t="shared" si="16"/>
        <v>0.99548665620094201</v>
      </c>
      <c r="G110">
        <f t="shared" si="17"/>
        <v>5.0234101973559051</v>
      </c>
      <c r="H110">
        <f t="shared" si="19"/>
        <v>9.3158725988731258E-3</v>
      </c>
      <c r="I110" t="str">
        <f t="shared" si="18"/>
        <v>2000</v>
      </c>
      <c r="J110">
        <f t="shared" si="20"/>
        <v>0.34426106200215156</v>
      </c>
      <c r="K110">
        <f t="shared" si="21"/>
        <v>-0.34426106200215156</v>
      </c>
      <c r="L110">
        <f t="shared" si="23"/>
        <v>-0.11096212118408744</v>
      </c>
      <c r="M110">
        <f t="shared" si="24"/>
        <v>0</v>
      </c>
      <c r="P110" s="16">
        <f t="shared" si="22"/>
        <v>6.8531345933755303E-2</v>
      </c>
      <c r="S110" s="10"/>
      <c r="X110" s="13"/>
      <c r="Y110" s="10"/>
    </row>
    <row r="111" spans="1:25" x14ac:dyDescent="0.3">
      <c r="A111">
        <v>110</v>
      </c>
      <c r="B111" s="23" t="s">
        <v>126</v>
      </c>
      <c r="C111" s="24">
        <v>5.04</v>
      </c>
      <c r="D111" s="24">
        <v>5.9020000000000003E-2</v>
      </c>
      <c r="E111" s="9">
        <f t="shared" si="15"/>
        <v>-6.5262765012757528E-3</v>
      </c>
      <c r="F111">
        <f t="shared" si="16"/>
        <v>0.99349497338852744</v>
      </c>
      <c r="G111">
        <f t="shared" si="17"/>
        <v>4.9906662376816433</v>
      </c>
      <c r="H111">
        <f t="shared" si="19"/>
        <v>9.4006042772528543E-3</v>
      </c>
      <c r="I111" t="str">
        <f t="shared" si="18"/>
        <v>2000</v>
      </c>
      <c r="J111">
        <f t="shared" si="20"/>
        <v>0.34512785980425514</v>
      </c>
      <c r="K111">
        <f t="shared" si="21"/>
        <v>-0.34512785980425514</v>
      </c>
      <c r="L111">
        <f t="shared" si="23"/>
        <v>-9.0584981547650045E-2</v>
      </c>
      <c r="M111">
        <f t="shared" si="24"/>
        <v>0</v>
      </c>
      <c r="P111" s="16">
        <f t="shared" si="22"/>
        <v>6.9154666605110493E-2</v>
      </c>
      <c r="S111" s="10"/>
      <c r="X111" s="13"/>
      <c r="Y111" s="10"/>
    </row>
    <row r="112" spans="1:25" x14ac:dyDescent="0.3">
      <c r="A112">
        <v>111</v>
      </c>
      <c r="B112" s="23" t="s">
        <v>127</v>
      </c>
      <c r="C112" s="24">
        <v>5.0199999999999996</v>
      </c>
      <c r="D112" s="24">
        <v>5.8380000000000001E-2</v>
      </c>
      <c r="E112" s="9">
        <f t="shared" si="15"/>
        <v>-3.9761483796395174E-3</v>
      </c>
      <c r="F112">
        <f t="shared" si="16"/>
        <v>0.99603174603174593</v>
      </c>
      <c r="G112">
        <f t="shared" si="17"/>
        <v>4.9713922601401208</v>
      </c>
      <c r="H112">
        <f t="shared" si="19"/>
        <v>9.4368436254710121E-3</v>
      </c>
      <c r="I112" t="str">
        <f t="shared" si="18"/>
        <v>2000</v>
      </c>
      <c r="J112">
        <f t="shared" si="20"/>
        <v>0.3451203046241561</v>
      </c>
      <c r="K112">
        <f t="shared" si="21"/>
        <v>-0.3451203046241561</v>
      </c>
      <c r="L112">
        <f t="shared" si="23"/>
        <v>-7.1311004006127554E-2</v>
      </c>
      <c r="M112">
        <f t="shared" si="24"/>
        <v>0</v>
      </c>
      <c r="P112" s="16">
        <f t="shared" si="22"/>
        <v>6.9421257982653889E-2</v>
      </c>
      <c r="S112" s="10"/>
      <c r="X112" s="13"/>
      <c r="Y112" s="10"/>
    </row>
    <row r="113" spans="1:25" x14ac:dyDescent="0.3">
      <c r="A113">
        <v>112</v>
      </c>
      <c r="B113" s="23" t="s">
        <v>128</v>
      </c>
      <c r="C113" s="24">
        <v>5.0049999999999999</v>
      </c>
      <c r="D113" s="24">
        <v>5.7419999999999999E-2</v>
      </c>
      <c r="E113" s="9">
        <f t="shared" si="15"/>
        <v>-2.9925209364538058E-3</v>
      </c>
      <c r="F113">
        <f t="shared" si="16"/>
        <v>0.99701195219123517</v>
      </c>
      <c r="G113">
        <f t="shared" si="17"/>
        <v>4.9573306118381444</v>
      </c>
      <c r="H113">
        <f t="shared" si="19"/>
        <v>9.1468818600073821E-3</v>
      </c>
      <c r="I113" t="str">
        <f t="shared" si="18"/>
        <v>2000</v>
      </c>
      <c r="J113">
        <f t="shared" si="20"/>
        <v>0.3335697612728285</v>
      </c>
      <c r="K113">
        <f t="shared" si="21"/>
        <v>-0.3335697612728285</v>
      </c>
      <c r="L113">
        <f t="shared" si="23"/>
        <v>-5.7249355704151128E-2</v>
      </c>
      <c r="M113">
        <f t="shared" si="24"/>
        <v>0</v>
      </c>
      <c r="P113" s="16">
        <f t="shared" si="22"/>
        <v>6.7288181360400157E-2</v>
      </c>
      <c r="S113" s="10"/>
      <c r="X113" s="13"/>
      <c r="Y113" s="10"/>
    </row>
    <row r="114" spans="1:25" x14ac:dyDescent="0.3">
      <c r="A114">
        <v>113</v>
      </c>
      <c r="B114" s="23" t="s">
        <v>129</v>
      </c>
      <c r="C114" s="24">
        <v>5.07</v>
      </c>
      <c r="D114" s="24">
        <v>5.8009999999999999E-2</v>
      </c>
      <c r="E114" s="9">
        <f t="shared" si="15"/>
        <v>1.2903404835908001E-2</v>
      </c>
      <c r="F114">
        <f t="shared" si="16"/>
        <v>1.0129870129870131</v>
      </c>
      <c r="G114">
        <f t="shared" si="17"/>
        <v>5.0212177515191163</v>
      </c>
      <c r="H114">
        <f t="shared" si="19"/>
        <v>9.4516492513317778E-3</v>
      </c>
      <c r="I114" t="str">
        <f t="shared" si="18"/>
        <v>2000</v>
      </c>
      <c r="J114">
        <f t="shared" si="20"/>
        <v>0.34912614488535054</v>
      </c>
      <c r="K114">
        <f t="shared" si="21"/>
        <v>-0.34912614488535054</v>
      </c>
      <c r="L114">
        <f t="shared" si="23"/>
        <v>-0.12113649538512306</v>
      </c>
      <c r="M114">
        <f t="shared" si="24"/>
        <v>0</v>
      </c>
      <c r="P114" s="16">
        <f t="shared" si="22"/>
        <v>6.9530174185281277E-2</v>
      </c>
      <c r="S114" s="10"/>
      <c r="X114" s="13"/>
      <c r="Y114" s="10"/>
    </row>
    <row r="115" spans="1:25" x14ac:dyDescent="0.3">
      <c r="A115">
        <v>114</v>
      </c>
      <c r="B115" s="23" t="s">
        <v>130</v>
      </c>
      <c r="C115" s="24">
        <v>5.0570000000000004</v>
      </c>
      <c r="D115" s="24">
        <v>5.8209999999999998E-2</v>
      </c>
      <c r="E115" s="9">
        <f t="shared" si="15"/>
        <v>-2.5673955052458097E-3</v>
      </c>
      <c r="F115">
        <f t="shared" si="16"/>
        <v>0.99743589743589745</v>
      </c>
      <c r="G115">
        <f t="shared" si="17"/>
        <v>5.0081758922287705</v>
      </c>
      <c r="H115">
        <f t="shared" si="19"/>
        <v>9.466045102994208E-3</v>
      </c>
      <c r="I115" t="str">
        <f t="shared" si="18"/>
        <v>2000</v>
      </c>
      <c r="J115">
        <f t="shared" si="20"/>
        <v>0.34874971666359522</v>
      </c>
      <c r="K115">
        <f t="shared" si="21"/>
        <v>-0.34874971666359522</v>
      </c>
      <c r="L115">
        <f t="shared" si="23"/>
        <v>-0.10809463609477721</v>
      </c>
      <c r="M115">
        <f t="shared" si="24"/>
        <v>0</v>
      </c>
      <c r="P115" s="16">
        <f t="shared" si="22"/>
        <v>6.9636075922323959E-2</v>
      </c>
      <c r="S115" s="10"/>
      <c r="X115" s="13"/>
      <c r="Y115" s="10"/>
    </row>
    <row r="116" spans="1:25" x14ac:dyDescent="0.3">
      <c r="A116">
        <v>115</v>
      </c>
      <c r="B116" s="23" t="s">
        <v>131</v>
      </c>
      <c r="C116" s="24">
        <v>5.0679999999999996</v>
      </c>
      <c r="D116" s="24">
        <v>5.808E-2</v>
      </c>
      <c r="E116" s="9">
        <f t="shared" si="15"/>
        <v>2.1728403610464845E-3</v>
      </c>
      <c r="F116">
        <f t="shared" si="16"/>
        <v>1.0021752026893413</v>
      </c>
      <c r="G116">
        <f t="shared" si="17"/>
        <v>5.0191784375862838</v>
      </c>
      <c r="H116">
        <f t="shared" si="19"/>
        <v>8.7645357076472172E-3</v>
      </c>
      <c r="I116" t="str">
        <f t="shared" si="18"/>
        <v>2000</v>
      </c>
      <c r="J116">
        <f t="shared" si="20"/>
        <v>0.32361397727517488</v>
      </c>
      <c r="K116">
        <f t="shared" si="21"/>
        <v>-0.32361397727517488</v>
      </c>
      <c r="L116">
        <f t="shared" si="23"/>
        <v>-0.11909718145229053</v>
      </c>
      <c r="M116">
        <f t="shared" si="24"/>
        <v>0</v>
      </c>
      <c r="P116" s="16">
        <f t="shared" si="22"/>
        <v>6.4475487631956041E-2</v>
      </c>
      <c r="S116" s="10"/>
      <c r="X116" s="13"/>
      <c r="Y116" s="10"/>
    </row>
    <row r="117" spans="1:25" x14ac:dyDescent="0.3">
      <c r="A117">
        <v>116</v>
      </c>
      <c r="B117" s="23" t="s">
        <v>132</v>
      </c>
      <c r="C117" s="24">
        <v>5.0279999999999996</v>
      </c>
      <c r="D117" s="24">
        <v>5.7759999999999999E-2</v>
      </c>
      <c r="E117" s="9">
        <f t="shared" si="15"/>
        <v>-7.9239717308915939E-3</v>
      </c>
      <c r="F117">
        <f t="shared" si="16"/>
        <v>0.99210734017363855</v>
      </c>
      <c r="G117">
        <f t="shared" si="17"/>
        <v>4.9798293533871565</v>
      </c>
      <c r="H117">
        <f t="shared" si="19"/>
        <v>7.790308604210614E-3</v>
      </c>
      <c r="I117" t="str">
        <f t="shared" si="18"/>
        <v>2000</v>
      </c>
      <c r="J117">
        <f t="shared" si="20"/>
        <v>0.28538743200530431</v>
      </c>
      <c r="K117">
        <f t="shared" si="21"/>
        <v>-0.28538743200530431</v>
      </c>
      <c r="L117">
        <f t="shared" si="23"/>
        <v>-7.974809725316323E-2</v>
      </c>
      <c r="M117">
        <f t="shared" si="24"/>
        <v>0</v>
      </c>
      <c r="P117" s="16">
        <f t="shared" si="22"/>
        <v>5.7308677015446494E-2</v>
      </c>
      <c r="S117" s="10"/>
      <c r="X117" s="13"/>
      <c r="Y117" s="10"/>
    </row>
    <row r="118" spans="1:25" x14ac:dyDescent="0.3">
      <c r="A118">
        <v>117</v>
      </c>
      <c r="B118" s="23" t="s">
        <v>133</v>
      </c>
      <c r="C118" s="24">
        <v>5.0250000000000004</v>
      </c>
      <c r="D118" s="24">
        <v>5.7839999999999996E-2</v>
      </c>
      <c r="E118" s="9">
        <f t="shared" si="15"/>
        <v>-5.9683678286141448E-4</v>
      </c>
      <c r="F118">
        <f t="shared" si="16"/>
        <v>0.99940334128878294</v>
      </c>
      <c r="G118">
        <f t="shared" si="17"/>
        <v>4.9767917371575381</v>
      </c>
      <c r="H118">
        <f t="shared" si="19"/>
        <v>7.7751662226953535E-3</v>
      </c>
      <c r="I118" t="str">
        <f t="shared" si="18"/>
        <v>2000</v>
      </c>
      <c r="J118">
        <f t="shared" si="20"/>
        <v>0.28465896791725859</v>
      </c>
      <c r="K118">
        <f t="shared" si="21"/>
        <v>-0.28465896791725859</v>
      </c>
      <c r="L118">
        <f t="shared" si="23"/>
        <v>-7.671048102354483E-2</v>
      </c>
      <c r="M118">
        <f t="shared" si="24"/>
        <v>0</v>
      </c>
      <c r="P118" s="16">
        <f t="shared" si="22"/>
        <v>5.7197283501326433E-2</v>
      </c>
      <c r="S118" s="10"/>
      <c r="X118" s="13"/>
      <c r="Y118" s="10"/>
    </row>
    <row r="119" spans="1:25" x14ac:dyDescent="0.3">
      <c r="A119">
        <v>118</v>
      </c>
      <c r="B119" s="23" t="s">
        <v>134</v>
      </c>
      <c r="C119" s="24">
        <v>4.96</v>
      </c>
      <c r="D119" s="24">
        <v>5.7800000000000004E-2</v>
      </c>
      <c r="E119" s="9">
        <f t="shared" si="15"/>
        <v>-1.3019713208303431E-2</v>
      </c>
      <c r="F119">
        <f t="shared" si="16"/>
        <v>0.98706467661691533</v>
      </c>
      <c r="G119">
        <f t="shared" si="17"/>
        <v>4.9124480761718177</v>
      </c>
      <c r="H119">
        <f t="shared" si="19"/>
        <v>8.0907473716562688E-3</v>
      </c>
      <c r="I119" t="str">
        <f t="shared" si="18"/>
        <v>2000</v>
      </c>
      <c r="J119">
        <f t="shared" si="20"/>
        <v>0.29238314583336888</v>
      </c>
      <c r="K119">
        <f t="shared" si="21"/>
        <v>-0.29238314583336888</v>
      </c>
      <c r="L119">
        <f t="shared" si="23"/>
        <v>-1.2366820037824411E-2</v>
      </c>
      <c r="M119">
        <f t="shared" si="24"/>
        <v>0</v>
      </c>
      <c r="P119" s="16">
        <f t="shared" si="22"/>
        <v>5.9518826723399754E-2</v>
      </c>
      <c r="S119" s="10"/>
      <c r="X119" s="13"/>
      <c r="Y119" s="10"/>
    </row>
    <row r="120" spans="1:25" x14ac:dyDescent="0.3">
      <c r="A120">
        <v>119</v>
      </c>
      <c r="B120" s="23" t="s">
        <v>135</v>
      </c>
      <c r="C120" s="24">
        <v>4.968</v>
      </c>
      <c r="D120" s="24">
        <v>5.7790000000000001E-2</v>
      </c>
      <c r="E120" s="9">
        <f t="shared" si="15"/>
        <v>1.6116038943416128E-3</v>
      </c>
      <c r="F120">
        <f t="shared" si="16"/>
        <v>1.0016129032258065</v>
      </c>
      <c r="G120">
        <f t="shared" si="17"/>
        <v>4.9203795801462817</v>
      </c>
      <c r="H120">
        <f t="shared" si="19"/>
        <v>8.1001919628765472E-3</v>
      </c>
      <c r="I120" t="str">
        <f t="shared" si="18"/>
        <v>2000</v>
      </c>
      <c r="J120">
        <f t="shared" si="20"/>
        <v>0.29319707901864911</v>
      </c>
      <c r="K120">
        <f t="shared" si="21"/>
        <v>-0.29319707901864911</v>
      </c>
      <c r="L120">
        <f t="shared" si="23"/>
        <v>-2.0298324012288482E-2</v>
      </c>
      <c r="M120">
        <f t="shared" si="24"/>
        <v>0</v>
      </c>
      <c r="P120" s="16">
        <f t="shared" si="22"/>
        <v>5.9588304975839369E-2</v>
      </c>
      <c r="S120" s="10"/>
      <c r="X120" s="13"/>
      <c r="Y120" s="10"/>
    </row>
    <row r="121" spans="1:25" x14ac:dyDescent="0.3">
      <c r="A121">
        <v>120</v>
      </c>
      <c r="B121" s="23" t="s">
        <v>136</v>
      </c>
      <c r="C121" s="24">
        <v>4.9480000000000004</v>
      </c>
      <c r="D121" s="24">
        <v>5.8390000000000004E-2</v>
      </c>
      <c r="E121" s="9">
        <f t="shared" si="15"/>
        <v>-4.0338901009360816E-3</v>
      </c>
      <c r="F121">
        <f t="shared" si="16"/>
        <v>0.99597423510466998</v>
      </c>
      <c r="G121">
        <f t="shared" si="17"/>
        <v>4.9000812561339933</v>
      </c>
      <c r="H121">
        <f t="shared" si="19"/>
        <v>8.1115545645763353E-3</v>
      </c>
      <c r="I121" t="str">
        <f t="shared" si="18"/>
        <v>2000</v>
      </c>
      <c r="J121">
        <f t="shared" si="20"/>
        <v>0.29239712388340433</v>
      </c>
      <c r="K121">
        <f t="shared" si="21"/>
        <v>-0.29239712388340433</v>
      </c>
      <c r="L121">
        <f t="shared" si="23"/>
        <v>9.9931725337079058E-3</v>
      </c>
      <c r="M121">
        <f t="shared" si="24"/>
        <v>0</v>
      </c>
      <c r="P121" s="16">
        <f t="shared" si="22"/>
        <v>5.9671892893077505E-2</v>
      </c>
      <c r="S121" s="10"/>
      <c r="X121" s="13"/>
      <c r="Y121" s="10"/>
    </row>
    <row r="122" spans="1:25" x14ac:dyDescent="0.3">
      <c r="A122">
        <v>121</v>
      </c>
      <c r="B122" s="23" t="s">
        <v>137</v>
      </c>
      <c r="C122" s="24">
        <v>4.9749999999999996</v>
      </c>
      <c r="D122" s="24">
        <v>5.7990000000000007E-2</v>
      </c>
      <c r="E122" s="9">
        <f t="shared" si="15"/>
        <v>5.4419160803144467E-3</v>
      </c>
      <c r="F122">
        <f t="shared" si="16"/>
        <v>1.0054567502021017</v>
      </c>
      <c r="G122">
        <f t="shared" si="17"/>
        <v>4.9271482411191503</v>
      </c>
      <c r="H122">
        <f t="shared" si="19"/>
        <v>8.1835480664495704E-3</v>
      </c>
      <c r="I122" t="str">
        <f t="shared" si="18"/>
        <v>2000</v>
      </c>
      <c r="J122">
        <f t="shared" si="20"/>
        <v>0.29662174617300086</v>
      </c>
      <c r="K122">
        <f t="shared" si="21"/>
        <v>-0.29662174617300086</v>
      </c>
      <c r="L122">
        <f t="shared" si="23"/>
        <v>-1.7073812451449122E-2</v>
      </c>
      <c r="M122">
        <f t="shared" si="24"/>
        <v>0</v>
      </c>
      <c r="P122" s="16">
        <f t="shared" si="22"/>
        <v>6.0201506359716571E-2</v>
      </c>
      <c r="S122" s="10"/>
      <c r="X122" s="13"/>
      <c r="Y122" s="10"/>
    </row>
    <row r="123" spans="1:25" x14ac:dyDescent="0.3">
      <c r="A123">
        <v>122</v>
      </c>
      <c r="B123" s="23" t="s">
        <v>138</v>
      </c>
      <c r="C123" s="24">
        <v>4.9580000000000002</v>
      </c>
      <c r="D123" s="24">
        <v>5.8280000000000005E-2</v>
      </c>
      <c r="E123" s="9">
        <f t="shared" si="15"/>
        <v>-3.4229369975572435E-3</v>
      </c>
      <c r="F123">
        <f t="shared" si="16"/>
        <v>0.99658291457286441</v>
      </c>
      <c r="G123">
        <f t="shared" si="17"/>
        <v>4.9100744286677012</v>
      </c>
      <c r="H123">
        <f t="shared" si="19"/>
        <v>8.2004092743325086E-3</v>
      </c>
      <c r="I123" t="str">
        <f t="shared" si="18"/>
        <v>2000</v>
      </c>
      <c r="J123">
        <f t="shared" si="20"/>
        <v>0.29620291226322748</v>
      </c>
      <c r="K123">
        <f t="shared" si="21"/>
        <v>-0.29620291226322748</v>
      </c>
      <c r="L123">
        <f t="shared" si="23"/>
        <v>4.2226603086295E-3</v>
      </c>
      <c r="M123">
        <f t="shared" si="24"/>
        <v>0</v>
      </c>
      <c r="P123" s="16">
        <f t="shared" si="22"/>
        <v>6.0325544259336034E-2</v>
      </c>
      <c r="S123" s="10"/>
      <c r="X123" s="13"/>
      <c r="Y123" s="10"/>
    </row>
    <row r="124" spans="1:25" x14ac:dyDescent="0.3">
      <c r="A124">
        <v>123</v>
      </c>
      <c r="B124" s="23" t="s">
        <v>139</v>
      </c>
      <c r="C124" s="24">
        <v>4.9889999999999999</v>
      </c>
      <c r="D124" s="24">
        <v>5.7980000000000004E-2</v>
      </c>
      <c r="E124" s="9">
        <f t="shared" si="15"/>
        <v>6.2330552659015624E-3</v>
      </c>
      <c r="F124">
        <f t="shared" si="16"/>
        <v>1.0062525211778943</v>
      </c>
      <c r="G124">
        <f t="shared" si="17"/>
        <v>4.9410218179327057</v>
      </c>
      <c r="H124">
        <f t="shared" si="19"/>
        <v>7.6441344175906794E-3</v>
      </c>
      <c r="I124" t="str">
        <f t="shared" si="18"/>
        <v>2000</v>
      </c>
      <c r="J124">
        <f t="shared" si="20"/>
        <v>0.27785026001847568</v>
      </c>
      <c r="K124">
        <f t="shared" si="21"/>
        <v>-0.27785026001847568</v>
      </c>
      <c r="L124">
        <f t="shared" si="23"/>
        <v>-2.672472895637501E-2</v>
      </c>
      <c r="M124">
        <f t="shared" si="24"/>
        <v>0</v>
      </c>
      <c r="P124" s="16">
        <f t="shared" si="22"/>
        <v>5.62333602758157E-2</v>
      </c>
      <c r="S124" s="10"/>
      <c r="X124" s="13"/>
      <c r="Y124" s="10"/>
    </row>
    <row r="125" spans="1:25" x14ac:dyDescent="0.3">
      <c r="A125">
        <v>124</v>
      </c>
      <c r="B125" s="23" t="s">
        <v>140</v>
      </c>
      <c r="C125" s="24">
        <v>4.9969999999999999</v>
      </c>
      <c r="D125" s="24">
        <v>5.8310000000000001E-2</v>
      </c>
      <c r="E125" s="9">
        <f t="shared" si="15"/>
        <v>1.6022434831676994E-3</v>
      </c>
      <c r="F125">
        <f t="shared" si="16"/>
        <v>1.0016035277610744</v>
      </c>
      <c r="G125">
        <f t="shared" si="17"/>
        <v>4.9486726991023797</v>
      </c>
      <c r="H125">
        <f t="shared" si="19"/>
        <v>6.6545050642449382E-3</v>
      </c>
      <c r="I125" t="str">
        <f t="shared" si="18"/>
        <v>2000</v>
      </c>
      <c r="J125">
        <f t="shared" si="20"/>
        <v>0.24225358433051539</v>
      </c>
      <c r="K125">
        <f t="shared" si="21"/>
        <v>-0.24225358433051539</v>
      </c>
      <c r="L125">
        <f t="shared" si="23"/>
        <v>-3.4375610126049061E-2</v>
      </c>
      <c r="M125">
        <f t="shared" si="24"/>
        <v>0</v>
      </c>
      <c r="P125" s="16">
        <f t="shared" si="22"/>
        <v>4.8953244447638822E-2</v>
      </c>
      <c r="S125" s="10"/>
      <c r="X125" s="13"/>
      <c r="Y125" s="10"/>
    </row>
    <row r="126" spans="1:25" x14ac:dyDescent="0.3">
      <c r="A126">
        <v>125</v>
      </c>
      <c r="B126" s="23" t="s">
        <v>141</v>
      </c>
      <c r="C126" s="24">
        <v>5.0330000000000004</v>
      </c>
      <c r="D126" s="24">
        <v>5.8600000000000006E-2</v>
      </c>
      <c r="E126" s="9">
        <f t="shared" si="15"/>
        <v>7.1784954321551485E-3</v>
      </c>
      <c r="F126">
        <f t="shared" si="16"/>
        <v>1.0072043225935563</v>
      </c>
      <c r="G126">
        <f t="shared" si="17"/>
        <v>4.9840836304393852</v>
      </c>
      <c r="H126">
        <f t="shared" si="19"/>
        <v>6.7569619159232597E-3</v>
      </c>
      <c r="I126" t="str">
        <f t="shared" si="18"/>
        <v>2000</v>
      </c>
      <c r="J126">
        <f t="shared" si="20"/>
        <v>0.24774363917276038</v>
      </c>
      <c r="K126">
        <f t="shared" si="21"/>
        <v>-0.24774363917276038</v>
      </c>
      <c r="L126">
        <f t="shared" si="23"/>
        <v>-6.9786541463054519E-2</v>
      </c>
      <c r="M126">
        <f t="shared" si="24"/>
        <v>0</v>
      </c>
      <c r="P126" s="16">
        <f t="shared" si="22"/>
        <v>4.9706958699430946E-2</v>
      </c>
      <c r="S126" s="10"/>
      <c r="X126" s="13"/>
      <c r="Y126" s="10"/>
    </row>
    <row r="127" spans="1:25" x14ac:dyDescent="0.3">
      <c r="A127">
        <v>126</v>
      </c>
      <c r="B127" s="23" t="s">
        <v>142</v>
      </c>
      <c r="C127" s="24">
        <v>4.9930000000000003</v>
      </c>
      <c r="D127" s="24">
        <v>5.9839999999999997E-2</v>
      </c>
      <c r="E127" s="9">
        <f t="shared" si="15"/>
        <v>-7.9792962757507385E-3</v>
      </c>
      <c r="F127">
        <f t="shared" si="16"/>
        <v>0.99205245380488771</v>
      </c>
      <c r="G127">
        <f t="shared" si="17"/>
        <v>4.9434506435024348</v>
      </c>
      <c r="H127">
        <f t="shared" si="19"/>
        <v>6.8556571417459893E-3</v>
      </c>
      <c r="I127" t="str">
        <f t="shared" si="18"/>
        <v>2000</v>
      </c>
      <c r="J127">
        <f t="shared" si="20"/>
        <v>0.24931305076398669</v>
      </c>
      <c r="K127">
        <f t="shared" si="21"/>
        <v>-0.24931305076398669</v>
      </c>
      <c r="L127">
        <f t="shared" si="23"/>
        <v>-2.9153554526104131E-2</v>
      </c>
      <c r="M127">
        <f t="shared" si="24"/>
        <v>0</v>
      </c>
      <c r="P127" s="16">
        <f t="shared" si="22"/>
        <v>5.0433000902250009E-2</v>
      </c>
      <c r="S127" s="10"/>
      <c r="X127" s="13"/>
      <c r="Y127" s="10"/>
    </row>
    <row r="128" spans="1:25" x14ac:dyDescent="0.3">
      <c r="A128">
        <v>127</v>
      </c>
      <c r="B128" s="23" t="s">
        <v>143</v>
      </c>
      <c r="C128" s="24">
        <v>5.0039999999999996</v>
      </c>
      <c r="D128" s="24">
        <v>5.9980000000000006E-2</v>
      </c>
      <c r="E128" s="9">
        <f t="shared" si="15"/>
        <v>2.2006610861923801E-3</v>
      </c>
      <c r="F128">
        <f t="shared" si="16"/>
        <v>1.0022030843180452</v>
      </c>
      <c r="G128">
        <f t="shared" si="17"/>
        <v>4.9542258821395873</v>
      </c>
      <c r="H128">
        <f t="shared" si="19"/>
        <v>6.8272285822427075E-3</v>
      </c>
      <c r="I128" t="str">
        <f t="shared" si="18"/>
        <v>2000</v>
      </c>
      <c r="J128">
        <f t="shared" si="20"/>
        <v>0.24882039101602529</v>
      </c>
      <c r="K128">
        <f t="shared" si="21"/>
        <v>-0.24882039101602529</v>
      </c>
      <c r="L128">
        <f t="shared" si="23"/>
        <v>-3.9928793163256593E-2</v>
      </c>
      <c r="M128">
        <f t="shared" si="24"/>
        <v>0</v>
      </c>
      <c r="P128" s="16">
        <f t="shared" si="22"/>
        <v>5.0223868861741718E-2</v>
      </c>
      <c r="S128" s="10"/>
      <c r="X128" s="13"/>
      <c r="Y128" s="10"/>
    </row>
    <row r="129" spans="1:25" x14ac:dyDescent="0.3">
      <c r="A129">
        <v>128</v>
      </c>
      <c r="B129" s="23" t="s">
        <v>144</v>
      </c>
      <c r="C129" s="24">
        <v>4.9859999999999998</v>
      </c>
      <c r="D129" s="24">
        <v>6.0159999999999998E-2</v>
      </c>
      <c r="E129" s="9">
        <f t="shared" si="15"/>
        <v>-3.6036075032985443E-3</v>
      </c>
      <c r="F129">
        <f t="shared" si="16"/>
        <v>0.99640287769784175</v>
      </c>
      <c r="G129">
        <f t="shared" si="17"/>
        <v>4.9362568358026016</v>
      </c>
      <c r="H129">
        <f t="shared" si="19"/>
        <v>6.8572334876016265E-3</v>
      </c>
      <c r="I129" t="str">
        <f t="shared" si="18"/>
        <v>2000</v>
      </c>
      <c r="J129">
        <f t="shared" si="20"/>
        <v>0.24900748747733825</v>
      </c>
      <c r="K129">
        <f t="shared" si="21"/>
        <v>-0.24900748747733825</v>
      </c>
      <c r="L129">
        <f t="shared" si="23"/>
        <v>-6.0084117935560677E-2</v>
      </c>
      <c r="M129">
        <f t="shared" si="24"/>
        <v>0</v>
      </c>
      <c r="P129" s="16">
        <f t="shared" si="22"/>
        <v>5.0444597143181537E-2</v>
      </c>
      <c r="S129" s="10"/>
      <c r="X129" s="13"/>
      <c r="Y129" s="10"/>
    </row>
    <row r="130" spans="1:25" x14ac:dyDescent="0.3">
      <c r="A130">
        <v>129</v>
      </c>
      <c r="B130" s="23" t="s">
        <v>145</v>
      </c>
      <c r="C130" s="24">
        <v>5.0060000000000002</v>
      </c>
      <c r="D130" s="24">
        <v>6.0410000000000005E-2</v>
      </c>
      <c r="E130" s="9">
        <f t="shared" si="15"/>
        <v>4.0032079082164872E-3</v>
      </c>
      <c r="F130">
        <f t="shared" si="16"/>
        <v>1.0040112314480547</v>
      </c>
      <c r="G130">
        <f t="shared" si="17"/>
        <v>4.9558508063724354</v>
      </c>
      <c r="H130">
        <f t="shared" si="19"/>
        <v>6.8420312981847383E-3</v>
      </c>
      <c r="I130" t="str">
        <f t="shared" si="18"/>
        <v>2000</v>
      </c>
      <c r="J130">
        <f t="shared" si="20"/>
        <v>0.24944166736058002</v>
      </c>
      <c r="K130">
        <f t="shared" si="21"/>
        <v>-0.24944166736058002</v>
      </c>
      <c r="L130">
        <f t="shared" si="23"/>
        <v>-7.9678088505394484E-2</v>
      </c>
      <c r="M130">
        <f t="shared" si="24"/>
        <v>0</v>
      </c>
      <c r="P130" s="16">
        <f t="shared" si="22"/>
        <v>5.0332763657823944E-2</v>
      </c>
      <c r="S130" s="10"/>
      <c r="X130" s="13"/>
      <c r="Y130" s="10"/>
    </row>
    <row r="131" spans="1:25" x14ac:dyDescent="0.3">
      <c r="A131">
        <v>130</v>
      </c>
      <c r="B131" s="23" t="s">
        <v>146</v>
      </c>
      <c r="C131" s="24">
        <v>4.9630000000000001</v>
      </c>
      <c r="D131" s="24">
        <v>5.917E-2</v>
      </c>
      <c r="E131" s="9">
        <f t="shared" ref="E131:E194" si="25">LN(C131/C130)</f>
        <v>-8.6267964042787849E-3</v>
      </c>
      <c r="F131">
        <f t="shared" ref="F131:F194" si="26">C131/C130</f>
        <v>0.99141030763084292</v>
      </c>
      <c r="G131">
        <f t="shared" ref="G131:G194" si="27">C131*EXP(-2/12*D131)</f>
        <v>4.9142970889763307</v>
      </c>
      <c r="H131">
        <f t="shared" si="19"/>
        <v>6.4825538876831955E-3</v>
      </c>
      <c r="I131" t="str">
        <f t="shared" ref="I131:I194" si="28">MID(B131,7,4)</f>
        <v>2000</v>
      </c>
      <c r="J131">
        <f t="shared" si="20"/>
        <v>0.2343544821788579</v>
      </c>
      <c r="K131">
        <f t="shared" si="21"/>
        <v>-0.2343544821788579</v>
      </c>
      <c r="L131">
        <f t="shared" si="23"/>
        <v>-3.812437110928979E-2</v>
      </c>
      <c r="M131">
        <f t="shared" si="24"/>
        <v>0</v>
      </c>
      <c r="P131" s="16">
        <f t="shared" si="22"/>
        <v>4.7688301691112239E-2</v>
      </c>
      <c r="S131" s="10"/>
      <c r="X131" s="13"/>
      <c r="Y131" s="10"/>
    </row>
    <row r="132" spans="1:25" x14ac:dyDescent="0.3">
      <c r="A132">
        <v>131</v>
      </c>
      <c r="B132" s="23" t="s">
        <v>147</v>
      </c>
      <c r="C132" s="24">
        <v>4.976</v>
      </c>
      <c r="D132" s="24">
        <v>6.164E-2</v>
      </c>
      <c r="E132" s="9">
        <f t="shared" si="25"/>
        <v>2.615958831574595E-3</v>
      </c>
      <c r="F132">
        <f t="shared" si="26"/>
        <v>1.0026193834374371</v>
      </c>
      <c r="G132">
        <f t="shared" si="27"/>
        <v>4.9251415833715741</v>
      </c>
      <c r="H132">
        <f t="shared" si="19"/>
        <v>6.4703230265869115E-3</v>
      </c>
      <c r="I132" t="str">
        <f t="shared" si="28"/>
        <v>2000</v>
      </c>
      <c r="J132">
        <f t="shared" si="20"/>
        <v>0.23442849716762837</v>
      </c>
      <c r="K132">
        <f t="shared" si="21"/>
        <v>-0.23442849716762837</v>
      </c>
      <c r="L132">
        <f t="shared" si="23"/>
        <v>-4.8968865504533277E-2</v>
      </c>
      <c r="M132">
        <f t="shared" si="24"/>
        <v>0</v>
      </c>
      <c r="P132" s="16">
        <f t="shared" si="22"/>
        <v>4.7598326504787923E-2</v>
      </c>
      <c r="S132" s="10"/>
      <c r="X132" s="13"/>
      <c r="Y132" s="10"/>
    </row>
    <row r="133" spans="1:25" x14ac:dyDescent="0.3">
      <c r="A133">
        <v>132</v>
      </c>
      <c r="B133" s="23" t="s">
        <v>148</v>
      </c>
      <c r="C133" s="24">
        <v>4.9829999999999997</v>
      </c>
      <c r="D133" s="24">
        <v>6.1660000000000006E-2</v>
      </c>
      <c r="E133" s="9">
        <f t="shared" si="25"/>
        <v>1.4057638623891369E-3</v>
      </c>
      <c r="F133">
        <f t="shared" si="26"/>
        <v>1.0014067524115755</v>
      </c>
      <c r="G133">
        <f t="shared" si="27"/>
        <v>4.9320535979652727</v>
      </c>
      <c r="H133">
        <f t="shared" si="19"/>
        <v>6.4499300900100823E-3</v>
      </c>
      <c r="I133" t="str">
        <f t="shared" si="28"/>
        <v>2000</v>
      </c>
      <c r="J133">
        <f t="shared" si="20"/>
        <v>0.23401759707005071</v>
      </c>
      <c r="K133">
        <f t="shared" si="21"/>
        <v>-0.23401759707005071</v>
      </c>
      <c r="L133">
        <f t="shared" si="23"/>
        <v>-5.5880880098231778E-2</v>
      </c>
      <c r="M133">
        <f t="shared" si="24"/>
        <v>0</v>
      </c>
      <c r="P133" s="16">
        <f t="shared" si="22"/>
        <v>4.7448307773174866E-2</v>
      </c>
      <c r="S133" s="10"/>
      <c r="X133" s="13"/>
      <c r="Y133" s="10"/>
    </row>
    <row r="134" spans="1:25" x14ac:dyDescent="0.3">
      <c r="A134">
        <v>133</v>
      </c>
      <c r="B134" s="23" t="s">
        <v>149</v>
      </c>
      <c r="C134" s="24">
        <v>5.0030000000000001</v>
      </c>
      <c r="D134" s="24">
        <v>6.1620000000000001E-2</v>
      </c>
      <c r="E134" s="9">
        <f t="shared" si="25"/>
        <v>4.0056132068005991E-3</v>
      </c>
      <c r="F134">
        <f t="shared" si="26"/>
        <v>1.0040136463977525</v>
      </c>
      <c r="G134">
        <f t="shared" si="27"/>
        <v>4.9518821295597579</v>
      </c>
      <c r="H134">
        <f t="shared" si="19"/>
        <v>6.4598450404116077E-3</v>
      </c>
      <c r="I134" t="str">
        <f t="shared" si="28"/>
        <v>2000</v>
      </c>
      <c r="J134">
        <f t="shared" si="20"/>
        <v>0.23531960972801455</v>
      </c>
      <c r="K134">
        <f t="shared" si="21"/>
        <v>-0.23531960972801455</v>
      </c>
      <c r="L134">
        <f t="shared" si="23"/>
        <v>-7.5709411692717055E-2</v>
      </c>
      <c r="M134">
        <f t="shared" si="24"/>
        <v>0</v>
      </c>
      <c r="P134" s="16">
        <f t="shared" si="22"/>
        <v>4.7521246178962542E-2</v>
      </c>
      <c r="S134" s="10"/>
      <c r="X134" s="13"/>
      <c r="Y134" s="10"/>
    </row>
    <row r="135" spans="1:25" x14ac:dyDescent="0.3">
      <c r="A135">
        <v>134</v>
      </c>
      <c r="B135" s="23" t="s">
        <v>150</v>
      </c>
      <c r="C135" s="24">
        <v>5.0179999999999998</v>
      </c>
      <c r="D135" s="24">
        <v>6.1460000000000001E-2</v>
      </c>
      <c r="E135" s="9">
        <f t="shared" si="25"/>
        <v>2.9937154381625029E-3</v>
      </c>
      <c r="F135">
        <f t="shared" si="26"/>
        <v>1.0029982010793523</v>
      </c>
      <c r="G135">
        <f t="shared" si="27"/>
        <v>4.9668613157745369</v>
      </c>
      <c r="H135">
        <f t="shared" si="19"/>
        <v>6.4763046993143855E-3</v>
      </c>
      <c r="I135" t="str">
        <f t="shared" si="28"/>
        <v>2000</v>
      </c>
      <c r="J135">
        <f t="shared" si="20"/>
        <v>0.23663284647158292</v>
      </c>
      <c r="K135">
        <f t="shared" si="21"/>
        <v>-0.23663284647158292</v>
      </c>
      <c r="L135">
        <f t="shared" si="23"/>
        <v>-9.068859790749606E-2</v>
      </c>
      <c r="M135">
        <f t="shared" si="24"/>
        <v>0</v>
      </c>
      <c r="P135" s="16">
        <f t="shared" si="22"/>
        <v>4.7642330121045906E-2</v>
      </c>
      <c r="S135" s="10"/>
      <c r="X135" s="13"/>
      <c r="Y135" s="10"/>
    </row>
    <row r="136" spans="1:25" x14ac:dyDescent="0.3">
      <c r="A136">
        <v>135</v>
      </c>
      <c r="B136" s="23" t="s">
        <v>151</v>
      </c>
      <c r="C136" s="24">
        <v>5.0220000000000002</v>
      </c>
      <c r="D136" s="24">
        <v>6.1310000000000003E-2</v>
      </c>
      <c r="E136" s="9">
        <f t="shared" si="25"/>
        <v>7.9681279116282887E-4</v>
      </c>
      <c r="F136">
        <f t="shared" si="26"/>
        <v>1.0007971303308092</v>
      </c>
      <c r="G136">
        <f t="shared" si="27"/>
        <v>4.9709448236454472</v>
      </c>
      <c r="H136">
        <f t="shared" si="19"/>
        <v>5.6750719905263574E-3</v>
      </c>
      <c r="I136" t="str">
        <f t="shared" si="28"/>
        <v>2000</v>
      </c>
      <c r="J136">
        <f t="shared" si="20"/>
        <v>0.20752768351568651</v>
      </c>
      <c r="K136">
        <f t="shared" si="21"/>
        <v>-0.20752768351568651</v>
      </c>
      <c r="L136">
        <f t="shared" si="23"/>
        <v>-9.4772105778406335E-2</v>
      </c>
      <c r="M136">
        <f t="shared" si="24"/>
        <v>0</v>
      </c>
      <c r="P136" s="16">
        <f t="shared" si="22"/>
        <v>4.1748136597399586E-2</v>
      </c>
      <c r="S136" s="10"/>
      <c r="X136" s="13"/>
      <c r="Y136" s="10"/>
    </row>
    <row r="137" spans="1:25" x14ac:dyDescent="0.3">
      <c r="A137">
        <v>136</v>
      </c>
      <c r="B137" s="23" t="s">
        <v>152</v>
      </c>
      <c r="C137" s="24">
        <v>4.9820000000000002</v>
      </c>
      <c r="D137" s="24">
        <v>6.1460000000000001E-2</v>
      </c>
      <c r="E137" s="9">
        <f t="shared" si="25"/>
        <v>-7.9968438954045786E-3</v>
      </c>
      <c r="F137">
        <f t="shared" si="26"/>
        <v>0.99203504579848667</v>
      </c>
      <c r="G137">
        <f t="shared" si="27"/>
        <v>4.9312281935410018</v>
      </c>
      <c r="H137">
        <f t="shared" si="19"/>
        <v>5.7745919456769134E-3</v>
      </c>
      <c r="I137" t="str">
        <f t="shared" si="28"/>
        <v>2000</v>
      </c>
      <c r="J137">
        <f t="shared" si="20"/>
        <v>0.20947978597657566</v>
      </c>
      <c r="K137">
        <f t="shared" si="21"/>
        <v>-0.20947978597657566</v>
      </c>
      <c r="L137">
        <f t="shared" si="23"/>
        <v>-5.5055475673960963E-2</v>
      </c>
      <c r="M137">
        <f t="shared" si="24"/>
        <v>0</v>
      </c>
      <c r="P137" s="16">
        <f t="shared" si="22"/>
        <v>4.2480245844423808E-2</v>
      </c>
      <c r="S137" s="10"/>
      <c r="X137" s="13"/>
      <c r="Y137" s="10"/>
    </row>
    <row r="138" spans="1:25" x14ac:dyDescent="0.3">
      <c r="A138">
        <v>137</v>
      </c>
      <c r="B138" s="23" t="s">
        <v>153</v>
      </c>
      <c r="C138" s="24">
        <v>4.9960000000000004</v>
      </c>
      <c r="D138" s="24">
        <v>6.1810000000000004E-2</v>
      </c>
      <c r="E138" s="9">
        <f t="shared" si="25"/>
        <v>2.8061754233425491E-3</v>
      </c>
      <c r="F138">
        <f t="shared" si="26"/>
        <v>1.0028101164191088</v>
      </c>
      <c r="G138">
        <f t="shared" si="27"/>
        <v>4.9447970639454599</v>
      </c>
      <c r="H138">
        <f t="shared" si="19"/>
        <v>5.6412951181054058E-3</v>
      </c>
      <c r="I138" t="str">
        <f t="shared" si="28"/>
        <v>2000</v>
      </c>
      <c r="J138">
        <f t="shared" si="20"/>
        <v>0.20520739787642889</v>
      </c>
      <c r="K138">
        <f t="shared" si="21"/>
        <v>-0.20520739787642889</v>
      </c>
      <c r="L138">
        <f t="shared" si="23"/>
        <v>-6.8624346078419052E-2</v>
      </c>
      <c r="M138">
        <f t="shared" si="24"/>
        <v>0</v>
      </c>
      <c r="P138" s="16">
        <f t="shared" si="22"/>
        <v>4.1499660192868187E-2</v>
      </c>
      <c r="S138" s="10"/>
      <c r="X138" s="13"/>
      <c r="Y138" s="10"/>
    </row>
    <row r="139" spans="1:25" x14ac:dyDescent="0.3">
      <c r="A139">
        <v>138</v>
      </c>
      <c r="B139" s="23" t="s">
        <v>154</v>
      </c>
      <c r="C139" s="24">
        <v>4.9260000000000002</v>
      </c>
      <c r="D139" s="24">
        <v>6.0999999999999999E-2</v>
      </c>
      <c r="E139" s="9">
        <f t="shared" si="25"/>
        <v>-1.4110292564985116E-2</v>
      </c>
      <c r="F139">
        <f t="shared" si="26"/>
        <v>0.98598879103282622</v>
      </c>
      <c r="G139">
        <f t="shared" si="27"/>
        <v>4.8761727178670409</v>
      </c>
      <c r="H139">
        <f t="shared" si="19"/>
        <v>6.1318784743814398E-3</v>
      </c>
      <c r="I139" t="str">
        <f t="shared" si="28"/>
        <v>2000</v>
      </c>
      <c r="J139">
        <f t="shared" si="20"/>
        <v>0.21995727977111912</v>
      </c>
      <c r="K139">
        <f t="shared" si="21"/>
        <v>-0.21995727977111912</v>
      </c>
      <c r="L139">
        <f t="shared" si="23"/>
        <v>-1.4741627955266345E-2</v>
      </c>
      <c r="M139">
        <f t="shared" si="24"/>
        <v>0</v>
      </c>
      <c r="P139" s="16">
        <f t="shared" si="22"/>
        <v>4.5108590793997531E-2</v>
      </c>
      <c r="S139" s="10"/>
      <c r="X139" s="13"/>
      <c r="Y139" s="10"/>
    </row>
    <row r="140" spans="1:25" x14ac:dyDescent="0.3">
      <c r="A140">
        <v>139</v>
      </c>
      <c r="B140" s="23" t="s">
        <v>155</v>
      </c>
      <c r="C140" s="24">
        <v>4.9459999999999997</v>
      </c>
      <c r="D140" s="24">
        <v>6.1409999999999999E-2</v>
      </c>
      <c r="E140" s="9">
        <f t="shared" si="25"/>
        <v>4.0518694008780977E-3</v>
      </c>
      <c r="F140">
        <f t="shared" si="26"/>
        <v>1.0040600893219649</v>
      </c>
      <c r="G140">
        <f t="shared" si="27"/>
        <v>4.8956358681030459</v>
      </c>
      <c r="H140">
        <f t="shared" si="19"/>
        <v>6.1680452758725302E-3</v>
      </c>
      <c r="I140" t="str">
        <f t="shared" si="28"/>
        <v>2000</v>
      </c>
      <c r="J140">
        <f t="shared" si="20"/>
        <v>0.22213775664201088</v>
      </c>
      <c r="K140">
        <f t="shared" si="21"/>
        <v>-0.22213775664201088</v>
      </c>
      <c r="L140">
        <f t="shared" si="23"/>
        <v>-3.4204778191271323E-2</v>
      </c>
      <c r="M140">
        <f t="shared" si="24"/>
        <v>0</v>
      </c>
      <c r="P140" s="16">
        <f t="shared" si="22"/>
        <v>4.537464848832487E-2</v>
      </c>
      <c r="S140" s="10"/>
      <c r="X140" s="13"/>
      <c r="Y140" s="10"/>
    </row>
    <row r="141" spans="1:25" x14ac:dyDescent="0.3">
      <c r="A141">
        <v>140</v>
      </c>
      <c r="B141" s="23" t="s">
        <v>156</v>
      </c>
      <c r="C141" s="24">
        <v>4.992</v>
      </c>
      <c r="D141" s="24">
        <v>6.1340000000000006E-2</v>
      </c>
      <c r="E141" s="9">
        <f t="shared" si="25"/>
        <v>9.2574619679021888E-3</v>
      </c>
      <c r="F141">
        <f t="shared" si="26"/>
        <v>1.009300444803882</v>
      </c>
      <c r="G141">
        <f t="shared" si="27"/>
        <v>4.9412251065642092</v>
      </c>
      <c r="H141">
        <f t="shared" si="19"/>
        <v>6.337574514717185E-3</v>
      </c>
      <c r="I141" t="str">
        <f t="shared" si="28"/>
        <v>2000</v>
      </c>
      <c r="J141">
        <f t="shared" si="20"/>
        <v>0.23036868260495413</v>
      </c>
      <c r="K141">
        <f t="shared" si="21"/>
        <v>-0.23036868260495413</v>
      </c>
      <c r="L141">
        <f t="shared" si="23"/>
        <v>-8.6846036449961694E-2</v>
      </c>
      <c r="M141">
        <f t="shared" si="24"/>
        <v>0</v>
      </c>
      <c r="P141" s="16">
        <f t="shared" si="22"/>
        <v>4.6621774486436382E-2</v>
      </c>
      <c r="S141" s="10"/>
      <c r="X141" s="13"/>
      <c r="Y141" s="10"/>
    </row>
    <row r="142" spans="1:25" x14ac:dyDescent="0.3">
      <c r="A142">
        <v>141</v>
      </c>
      <c r="B142" s="23" t="s">
        <v>157</v>
      </c>
      <c r="C142" s="24">
        <v>4.952</v>
      </c>
      <c r="D142" s="24">
        <v>6.1769999999999999E-2</v>
      </c>
      <c r="E142" s="9">
        <f t="shared" si="25"/>
        <v>-8.0450956848315339E-3</v>
      </c>
      <c r="F142">
        <f t="shared" si="26"/>
        <v>0.99198717948717952</v>
      </c>
      <c r="G142">
        <f t="shared" si="27"/>
        <v>4.901280685635669</v>
      </c>
      <c r="H142">
        <f t="shared" si="19"/>
        <v>6.4608816591659769E-3</v>
      </c>
      <c r="I142" t="str">
        <f t="shared" si="28"/>
        <v>2000</v>
      </c>
      <c r="J142">
        <f t="shared" si="20"/>
        <v>0.23295234218645031</v>
      </c>
      <c r="K142">
        <f t="shared" si="21"/>
        <v>-0.23295234218645031</v>
      </c>
      <c r="L142">
        <f t="shared" si="23"/>
        <v>-6.170376659323118E-2</v>
      </c>
      <c r="M142">
        <f t="shared" si="24"/>
        <v>0</v>
      </c>
      <c r="P142" s="16">
        <f t="shared" si="22"/>
        <v>4.7528871967926822E-2</v>
      </c>
      <c r="S142" s="10"/>
      <c r="X142" s="13"/>
      <c r="Y142" s="10"/>
    </row>
    <row r="143" spans="1:25" x14ac:dyDescent="0.3">
      <c r="A143">
        <v>142</v>
      </c>
      <c r="B143" s="23" t="s">
        <v>158</v>
      </c>
      <c r="C143" s="24">
        <v>4.9669999999999996</v>
      </c>
      <c r="D143" s="24">
        <v>6.1969999999999997E-2</v>
      </c>
      <c r="E143" s="9">
        <f t="shared" si="25"/>
        <v>3.0245007429183196E-3</v>
      </c>
      <c r="F143">
        <f t="shared" si="26"/>
        <v>1.0030290791599352</v>
      </c>
      <c r="G143">
        <f t="shared" si="27"/>
        <v>4.9159631846469125</v>
      </c>
      <c r="H143">
        <f t="shared" si="19"/>
        <v>6.4727631027603864E-3</v>
      </c>
      <c r="I143" t="str">
        <f t="shared" si="28"/>
        <v>2000</v>
      </c>
      <c r="J143">
        <f t="shared" si="20"/>
        <v>0.23407986323271676</v>
      </c>
      <c r="K143">
        <f t="shared" si="21"/>
        <v>-0.23407986323271676</v>
      </c>
      <c r="L143">
        <f t="shared" si="23"/>
        <v>-7.6386265604474701E-2</v>
      </c>
      <c r="M143">
        <f t="shared" si="24"/>
        <v>0</v>
      </c>
      <c r="P143" s="16">
        <f t="shared" si="22"/>
        <v>4.7616276697061852E-2</v>
      </c>
      <c r="S143" s="10"/>
      <c r="X143" s="13"/>
      <c r="Y143" s="10"/>
    </row>
    <row r="144" spans="1:25" x14ac:dyDescent="0.3">
      <c r="A144">
        <v>143</v>
      </c>
      <c r="B144" s="23" t="s">
        <v>159</v>
      </c>
      <c r="C144" s="24">
        <v>4.968</v>
      </c>
      <c r="D144" s="24">
        <v>6.1829999999999996E-2</v>
      </c>
      <c r="E144" s="9">
        <f t="shared" si="25"/>
        <v>2.013085059641847E-4</v>
      </c>
      <c r="F144">
        <f t="shared" si="26"/>
        <v>1.0002013287698812</v>
      </c>
      <c r="G144">
        <f t="shared" si="27"/>
        <v>4.917067639707394</v>
      </c>
      <c r="H144">
        <f t="shared" si="19"/>
        <v>5.9790263682282527E-3</v>
      </c>
      <c r="I144" t="str">
        <f t="shared" si="28"/>
        <v>2000</v>
      </c>
      <c r="J144">
        <f t="shared" si="20"/>
        <v>0.2162730335619959</v>
      </c>
      <c r="K144">
        <f t="shared" si="21"/>
        <v>-0.2162730335619959</v>
      </c>
      <c r="L144">
        <f t="shared" si="23"/>
        <v>-7.7490720664956214E-2</v>
      </c>
      <c r="M144">
        <f t="shared" si="24"/>
        <v>0</v>
      </c>
      <c r="P144" s="16">
        <f t="shared" si="22"/>
        <v>4.3984148563566625E-2</v>
      </c>
      <c r="S144" s="10"/>
      <c r="X144" s="13"/>
      <c r="Y144" s="10"/>
    </row>
    <row r="145" spans="1:25" x14ac:dyDescent="0.3">
      <c r="A145">
        <v>144</v>
      </c>
      <c r="B145" s="23" t="s">
        <v>160</v>
      </c>
      <c r="C145" s="24">
        <v>5.0060000000000002</v>
      </c>
      <c r="D145" s="24">
        <v>6.2030000000000002E-2</v>
      </c>
      <c r="E145" s="9">
        <f t="shared" si="25"/>
        <v>7.6198483784048641E-3</v>
      </c>
      <c r="F145">
        <f t="shared" si="26"/>
        <v>1.0076489533011272</v>
      </c>
      <c r="G145">
        <f t="shared" si="27"/>
        <v>4.9545129072792191</v>
      </c>
      <c r="H145">
        <f t="shared" si="19"/>
        <v>6.1546950113339407E-3</v>
      </c>
      <c r="I145" t="str">
        <f t="shared" si="28"/>
        <v>2000</v>
      </c>
      <c r="J145">
        <f t="shared" si="20"/>
        <v>0.22432269901928217</v>
      </c>
      <c r="K145">
        <f t="shared" si="21"/>
        <v>-0.22432269901928217</v>
      </c>
      <c r="L145">
        <f t="shared" si="23"/>
        <v>-0.11731041963410771</v>
      </c>
      <c r="M145">
        <f t="shared" si="24"/>
        <v>0</v>
      </c>
      <c r="P145" s="16">
        <f t="shared" si="22"/>
        <v>4.5276438515218127E-2</v>
      </c>
      <c r="S145" s="10"/>
      <c r="X145" s="13"/>
      <c r="Y145" s="10"/>
    </row>
    <row r="146" spans="1:25" x14ac:dyDescent="0.3">
      <c r="A146">
        <v>145</v>
      </c>
      <c r="B146" s="23" t="s">
        <v>161</v>
      </c>
      <c r="C146" s="24">
        <v>4.9960000000000004</v>
      </c>
      <c r="D146" s="24">
        <v>6.1359999999999998E-2</v>
      </c>
      <c r="E146" s="9">
        <f t="shared" si="25"/>
        <v>-1.9996007462512416E-3</v>
      </c>
      <c r="F146">
        <f t="shared" si="26"/>
        <v>0.99800239712345185</v>
      </c>
      <c r="G146">
        <f t="shared" si="27"/>
        <v>4.9451679376328457</v>
      </c>
      <c r="H146">
        <f t="shared" si="19"/>
        <v>6.1431351863506147E-3</v>
      </c>
      <c r="I146" t="str">
        <f t="shared" si="28"/>
        <v>2000</v>
      </c>
      <c r="J146">
        <f t="shared" si="20"/>
        <v>0.2234790610674692</v>
      </c>
      <c r="K146">
        <f t="shared" si="21"/>
        <v>-0.2234790610674692</v>
      </c>
      <c r="L146">
        <f t="shared" si="23"/>
        <v>-0.13256928771365128</v>
      </c>
      <c r="M146">
        <f t="shared" si="24"/>
        <v>0</v>
      </c>
      <c r="P146" s="16">
        <f t="shared" si="22"/>
        <v>4.5191399743330904E-2</v>
      </c>
      <c r="S146" s="10"/>
      <c r="X146" s="13"/>
      <c r="Y146" s="10"/>
    </row>
    <row r="147" spans="1:25" x14ac:dyDescent="0.3">
      <c r="A147">
        <v>146</v>
      </c>
      <c r="B147" s="23" t="s">
        <v>162</v>
      </c>
      <c r="C147" s="24">
        <v>4.9909999999999997</v>
      </c>
      <c r="D147" s="24">
        <v>6.2400000000000004E-2</v>
      </c>
      <c r="E147" s="9">
        <f t="shared" si="25"/>
        <v>-1.0013017758591985E-3</v>
      </c>
      <c r="F147">
        <f t="shared" si="26"/>
        <v>0.99899919935948744</v>
      </c>
      <c r="G147">
        <f t="shared" si="27"/>
        <v>4.939362580008396</v>
      </c>
      <c r="H147">
        <f t="shared" si="19"/>
        <v>5.9816519254992451E-3</v>
      </c>
      <c r="I147" t="str">
        <f t="shared" si="28"/>
        <v>2000</v>
      </c>
      <c r="J147">
        <f t="shared" si="20"/>
        <v>0.21734905967000459</v>
      </c>
      <c r="K147">
        <f t="shared" si="21"/>
        <v>-0.21734905967000459</v>
      </c>
      <c r="L147">
        <f t="shared" si="23"/>
        <v>-0.13471304718902211</v>
      </c>
      <c r="M147">
        <f t="shared" si="24"/>
        <v>0</v>
      </c>
      <c r="P147" s="16">
        <f t="shared" si="22"/>
        <v>4.4003463230195813E-2</v>
      </c>
      <c r="S147" s="10"/>
      <c r="X147" s="13"/>
      <c r="Y147" s="10"/>
    </row>
    <row r="148" spans="1:25" x14ac:dyDescent="0.3">
      <c r="A148">
        <v>147</v>
      </c>
      <c r="B148" s="23" t="s">
        <v>163</v>
      </c>
      <c r="C148" s="24">
        <v>4.9740000000000002</v>
      </c>
      <c r="D148" s="24">
        <v>6.2179999999999999E-2</v>
      </c>
      <c r="E148" s="9">
        <f t="shared" si="25"/>
        <v>-3.4119451062591113E-3</v>
      </c>
      <c r="F148">
        <f t="shared" si="26"/>
        <v>0.9965938689641356</v>
      </c>
      <c r="G148">
        <f t="shared" si="27"/>
        <v>4.922718960213329</v>
      </c>
      <c r="H148">
        <f t="shared" si="19"/>
        <v>6.0093589872561963E-3</v>
      </c>
      <c r="I148" t="str">
        <f t="shared" si="28"/>
        <v>2000</v>
      </c>
      <c r="J148">
        <f t="shared" si="20"/>
        <v>0.21762005304492524</v>
      </c>
      <c r="K148">
        <f t="shared" si="21"/>
        <v>-0.21762005304492524</v>
      </c>
      <c r="L148">
        <f t="shared" si="23"/>
        <v>-0.1180694273939551</v>
      </c>
      <c r="M148">
        <f t="shared" si="24"/>
        <v>0</v>
      </c>
      <c r="P148" s="16">
        <f t="shared" si="22"/>
        <v>4.4207287639978242E-2</v>
      </c>
      <c r="S148" s="10"/>
      <c r="X148" s="13"/>
      <c r="Y148" s="10"/>
    </row>
    <row r="149" spans="1:25" x14ac:dyDescent="0.3">
      <c r="A149">
        <v>148</v>
      </c>
      <c r="B149" s="23" t="s">
        <v>164</v>
      </c>
      <c r="C149" s="24">
        <v>4.9119999999999999</v>
      </c>
      <c r="D149" s="24">
        <v>6.2089999999999999E-2</v>
      </c>
      <c r="E149" s="9">
        <f t="shared" si="25"/>
        <v>-1.2543154536371689E-2</v>
      </c>
      <c r="F149">
        <f t="shared" si="26"/>
        <v>0.9875351829513469</v>
      </c>
      <c r="G149">
        <f t="shared" si="27"/>
        <v>4.8614310899117745</v>
      </c>
      <c r="H149">
        <f t="shared" si="19"/>
        <v>5.975218323049215E-3</v>
      </c>
      <c r="I149" t="str">
        <f t="shared" si="28"/>
        <v>2000</v>
      </c>
      <c r="J149">
        <f t="shared" si="20"/>
        <v>0.21368972145238357</v>
      </c>
      <c r="K149">
        <f t="shared" si="21"/>
        <v>-0.21368972145238357</v>
      </c>
      <c r="L149">
        <f t="shared" si="23"/>
        <v>-6.9654722368626132E-2</v>
      </c>
      <c r="M149">
        <f t="shared" si="24"/>
        <v>0</v>
      </c>
      <c r="P149" s="16">
        <f t="shared" si="22"/>
        <v>4.3956135035179859E-2</v>
      </c>
      <c r="S149" s="10"/>
      <c r="X149" s="13"/>
      <c r="Y149" s="10"/>
    </row>
    <row r="150" spans="1:25" x14ac:dyDescent="0.3">
      <c r="A150">
        <v>149</v>
      </c>
      <c r="B150" s="23" t="s">
        <v>165</v>
      </c>
      <c r="C150" s="24">
        <v>4.9390000000000001</v>
      </c>
      <c r="D150" s="24">
        <v>6.234E-2</v>
      </c>
      <c r="E150" s="9">
        <f t="shared" si="25"/>
        <v>5.4816907136464206E-3</v>
      </c>
      <c r="F150">
        <f t="shared" si="26"/>
        <v>1.0054967426710097</v>
      </c>
      <c r="G150">
        <f t="shared" si="27"/>
        <v>4.8879494568220947</v>
      </c>
      <c r="H150">
        <f t="shared" si="19"/>
        <v>6.0596323718026405E-3</v>
      </c>
      <c r="I150" t="str">
        <f t="shared" si="28"/>
        <v>2000</v>
      </c>
      <c r="J150">
        <f t="shared" si="20"/>
        <v>0.21789070506162889</v>
      </c>
      <c r="K150">
        <f t="shared" si="21"/>
        <v>-0.21789070506162889</v>
      </c>
      <c r="L150">
        <f t="shared" si="23"/>
        <v>-9.61730892789463E-2</v>
      </c>
      <c r="M150">
        <f t="shared" si="24"/>
        <v>0</v>
      </c>
      <c r="P150" s="16">
        <f t="shared" si="22"/>
        <v>4.4577119093880881E-2</v>
      </c>
      <c r="S150" s="10"/>
      <c r="X150" s="13"/>
      <c r="Y150" s="10"/>
    </row>
    <row r="151" spans="1:25" x14ac:dyDescent="0.3">
      <c r="A151">
        <v>150</v>
      </c>
      <c r="B151" s="23" t="s">
        <v>166</v>
      </c>
      <c r="C151" s="24">
        <v>4.9039999999999999</v>
      </c>
      <c r="D151" s="24">
        <v>6.1020000000000005E-2</v>
      </c>
      <c r="E151" s="9">
        <f t="shared" si="25"/>
        <v>-7.1116829245775146E-3</v>
      </c>
      <c r="F151">
        <f t="shared" si="26"/>
        <v>0.99291354525207531</v>
      </c>
      <c r="G151">
        <f t="shared" si="27"/>
        <v>4.8543790701142475</v>
      </c>
      <c r="H151">
        <f t="shared" si="19"/>
        <v>6.1522127765290136E-3</v>
      </c>
      <c r="I151" t="str">
        <f t="shared" si="28"/>
        <v>2000</v>
      </c>
      <c r="J151">
        <f t="shared" si="20"/>
        <v>0.21970035294205106</v>
      </c>
      <c r="K151">
        <f t="shared" si="21"/>
        <v>-0.21970035294205106</v>
      </c>
      <c r="L151">
        <f t="shared" si="23"/>
        <v>-6.9585918001640046E-2</v>
      </c>
      <c r="M151">
        <f t="shared" si="24"/>
        <v>0</v>
      </c>
      <c r="P151" s="16">
        <f t="shared" si="22"/>
        <v>4.5258178186912877E-2</v>
      </c>
      <c r="S151" s="10"/>
      <c r="X151" s="13"/>
      <c r="Y151" s="10"/>
    </row>
    <row r="152" spans="1:25" x14ac:dyDescent="0.3">
      <c r="A152">
        <v>151</v>
      </c>
      <c r="B152" s="23" t="s">
        <v>167</v>
      </c>
      <c r="C152" s="24">
        <v>4.8899999999999997</v>
      </c>
      <c r="D152" s="24">
        <v>6.2190000000000002E-2</v>
      </c>
      <c r="E152" s="9">
        <f t="shared" si="25"/>
        <v>-2.8588951471296207E-3</v>
      </c>
      <c r="F152">
        <f t="shared" si="26"/>
        <v>0.99714518760195758</v>
      </c>
      <c r="G152">
        <f t="shared" si="27"/>
        <v>4.8395769190424378</v>
      </c>
      <c r="H152">
        <f t="shared" si="19"/>
        <v>6.0713033026307444E-3</v>
      </c>
      <c r="I152" t="str">
        <f t="shared" si="28"/>
        <v>2000</v>
      </c>
      <c r="J152">
        <f t="shared" si="20"/>
        <v>0.21614990394044345</v>
      </c>
      <c r="K152">
        <f t="shared" si="21"/>
        <v>-0.21614990394044345</v>
      </c>
      <c r="L152">
        <f t="shared" si="23"/>
        <v>-9.9474491042680135E-2</v>
      </c>
      <c r="M152">
        <f t="shared" si="24"/>
        <v>0</v>
      </c>
      <c r="P152" s="16">
        <f t="shared" si="22"/>
        <v>4.4662975205529129E-2</v>
      </c>
      <c r="S152" s="10"/>
      <c r="X152" s="13"/>
      <c r="Y152" s="10"/>
    </row>
    <row r="153" spans="1:25" x14ac:dyDescent="0.3">
      <c r="A153">
        <v>152</v>
      </c>
      <c r="B153" s="23" t="s">
        <v>168</v>
      </c>
      <c r="C153" s="24">
        <v>4.9000000000000004</v>
      </c>
      <c r="D153" s="24">
        <v>6.2390000000000001E-2</v>
      </c>
      <c r="E153" s="9">
        <f t="shared" si="25"/>
        <v>2.042901629800331E-3</v>
      </c>
      <c r="F153">
        <f t="shared" si="26"/>
        <v>1.0020449897750512</v>
      </c>
      <c r="G153">
        <f t="shared" si="27"/>
        <v>4.8493121579247642</v>
      </c>
      <c r="H153">
        <f t="shared" si="19"/>
        <v>6.0648837645005367E-3</v>
      </c>
      <c r="I153" t="str">
        <f t="shared" si="28"/>
        <v>2000</v>
      </c>
      <c r="J153">
        <f t="shared" si="20"/>
        <v>0.21635570120543726</v>
      </c>
      <c r="K153">
        <f t="shared" si="21"/>
        <v>-0.21635570120543726</v>
      </c>
      <c r="L153">
        <f t="shared" si="23"/>
        <v>-0.10920972992500655</v>
      </c>
      <c r="M153">
        <f t="shared" si="24"/>
        <v>0</v>
      </c>
      <c r="P153" s="16">
        <f t="shared" si="22"/>
        <v>4.461575047336723E-2</v>
      </c>
      <c r="S153" s="10"/>
      <c r="X153" s="13"/>
      <c r="Y153" s="10"/>
    </row>
    <row r="154" spans="1:25" x14ac:dyDescent="0.3">
      <c r="A154">
        <v>153</v>
      </c>
      <c r="B154" s="23" t="s">
        <v>169</v>
      </c>
      <c r="C154" s="24">
        <v>4.923</v>
      </c>
      <c r="D154" s="24">
        <v>6.2359999999999999E-2</v>
      </c>
      <c r="E154" s="9">
        <f t="shared" si="25"/>
        <v>4.6828956594825557E-3</v>
      </c>
      <c r="F154">
        <f t="shared" si="26"/>
        <v>1.0046938775510204</v>
      </c>
      <c r="G154">
        <f t="shared" si="27"/>
        <v>4.8720985958328145</v>
      </c>
      <c r="H154">
        <f t="shared" si="19"/>
        <v>6.012871249016301E-3</v>
      </c>
      <c r="I154" t="str">
        <f t="shared" si="28"/>
        <v>2000</v>
      </c>
      <c r="J154">
        <f t="shared" si="20"/>
        <v>0.21550814749433198</v>
      </c>
      <c r="K154">
        <f t="shared" si="21"/>
        <v>-0.21550814749433198</v>
      </c>
      <c r="L154">
        <f t="shared" si="23"/>
        <v>-0.13199616783305679</v>
      </c>
      <c r="M154">
        <f t="shared" si="24"/>
        <v>0</v>
      </c>
      <c r="P154" s="16">
        <f t="shared" si="22"/>
        <v>4.4233125265293195E-2</v>
      </c>
      <c r="S154" s="10"/>
      <c r="X154" s="13"/>
      <c r="Y154" s="10"/>
    </row>
    <row r="155" spans="1:25" x14ac:dyDescent="0.3">
      <c r="A155">
        <v>154</v>
      </c>
      <c r="B155" s="23" t="s">
        <v>170</v>
      </c>
      <c r="C155" s="24">
        <v>4.8879999999999999</v>
      </c>
      <c r="D155" s="24">
        <v>6.268E-2</v>
      </c>
      <c r="E155" s="9">
        <f t="shared" si="25"/>
        <v>-7.1348789067693999E-3</v>
      </c>
      <c r="F155">
        <f t="shared" si="26"/>
        <v>0.99289051391427985</v>
      </c>
      <c r="G155">
        <f t="shared" si="27"/>
        <v>4.8372024876451114</v>
      </c>
      <c r="H155">
        <f t="shared" si="19"/>
        <v>6.1209693047336606E-3</v>
      </c>
      <c r="I155" t="str">
        <f t="shared" si="28"/>
        <v>2000</v>
      </c>
      <c r="J155">
        <f t="shared" si="20"/>
        <v>0.21781119104186142</v>
      </c>
      <c r="K155">
        <f t="shared" si="21"/>
        <v>-0.21781119104186142</v>
      </c>
      <c r="L155">
        <f t="shared" si="23"/>
        <v>-9.7100059645353731E-2</v>
      </c>
      <c r="M155">
        <f t="shared" si="24"/>
        <v>0</v>
      </c>
      <c r="P155" s="16">
        <f t="shared" si="22"/>
        <v>4.5028338507263552E-2</v>
      </c>
      <c r="S155" s="10"/>
      <c r="X155" s="13"/>
      <c r="Y155" s="10"/>
    </row>
    <row r="156" spans="1:25" x14ac:dyDescent="0.3">
      <c r="A156">
        <v>155</v>
      </c>
      <c r="B156" s="23" t="s">
        <v>171</v>
      </c>
      <c r="C156" s="24">
        <v>4.8630000000000004</v>
      </c>
      <c r="D156" s="24">
        <v>6.251000000000001E-2</v>
      </c>
      <c r="E156" s="9">
        <f t="shared" si="25"/>
        <v>-5.1276904476453156E-3</v>
      </c>
      <c r="F156">
        <f t="shared" si="26"/>
        <v>0.99488543371522109</v>
      </c>
      <c r="G156">
        <f t="shared" si="27"/>
        <v>4.8125986499191944</v>
      </c>
      <c r="H156">
        <f t="shared" si="19"/>
        <v>5.9831436694475163E-3</v>
      </c>
      <c r="I156" t="str">
        <f t="shared" si="28"/>
        <v>2000</v>
      </c>
      <c r="J156">
        <f t="shared" si="20"/>
        <v>0.21182382058897833</v>
      </c>
      <c r="K156">
        <f t="shared" si="21"/>
        <v>-0.21182382058897833</v>
      </c>
      <c r="L156">
        <f t="shared" si="23"/>
        <v>-7.2496221919436721E-2</v>
      </c>
      <c r="M156">
        <f t="shared" si="24"/>
        <v>0</v>
      </c>
      <c r="P156" s="16">
        <f t="shared" si="22"/>
        <v>4.4014437105104318E-2</v>
      </c>
      <c r="S156" s="10"/>
      <c r="X156" s="13"/>
      <c r="Y156" s="10"/>
    </row>
    <row r="157" spans="1:25" x14ac:dyDescent="0.3">
      <c r="A157">
        <v>156</v>
      </c>
      <c r="B157" s="23" t="s">
        <v>172</v>
      </c>
      <c r="C157" s="24">
        <v>4.8550000000000004</v>
      </c>
      <c r="D157" s="24">
        <v>6.2549999999999994E-2</v>
      </c>
      <c r="E157" s="9">
        <f t="shared" si="25"/>
        <v>-1.6464296783604807E-3</v>
      </c>
      <c r="F157">
        <f t="shared" si="26"/>
        <v>0.99835492494345057</v>
      </c>
      <c r="G157">
        <f t="shared" si="27"/>
        <v>4.8046495328193739</v>
      </c>
      <c r="H157">
        <f t="shared" si="19"/>
        <v>5.8438111648466606E-3</v>
      </c>
      <c r="I157" t="str">
        <f t="shared" si="28"/>
        <v>2000</v>
      </c>
      <c r="J157">
        <f t="shared" si="20"/>
        <v>0.206549243547787</v>
      </c>
      <c r="K157">
        <f t="shared" si="21"/>
        <v>-0.206549243547787</v>
      </c>
      <c r="L157">
        <f t="shared" si="23"/>
        <v>-6.454710481961623E-2</v>
      </c>
      <c r="M157">
        <f t="shared" si="24"/>
        <v>0</v>
      </c>
      <c r="P157" s="16">
        <f t="shared" si="22"/>
        <v>4.2989450559692263E-2</v>
      </c>
      <c r="S157" s="10"/>
      <c r="X157" s="13"/>
      <c r="Y157" s="10"/>
    </row>
    <row r="158" spans="1:25" x14ac:dyDescent="0.3">
      <c r="A158">
        <v>157</v>
      </c>
      <c r="B158" s="23" t="s">
        <v>173</v>
      </c>
      <c r="C158" s="24">
        <v>4.8680000000000003</v>
      </c>
      <c r="D158" s="24">
        <v>6.2539999999999998E-2</v>
      </c>
      <c r="E158" s="9">
        <f t="shared" si="25"/>
        <v>2.6740733819924541E-3</v>
      </c>
      <c r="F158">
        <f t="shared" si="26"/>
        <v>1.0026776519052523</v>
      </c>
      <c r="G158">
        <f t="shared" si="27"/>
        <v>4.8175227409928745</v>
      </c>
      <c r="H158">
        <f t="shared" si="19"/>
        <v>5.8532001528778348E-3</v>
      </c>
      <c r="I158" t="str">
        <f t="shared" si="28"/>
        <v>2000</v>
      </c>
      <c r="J158">
        <f t="shared" si="20"/>
        <v>0.20743539819736057</v>
      </c>
      <c r="K158">
        <f t="shared" si="21"/>
        <v>-0.20743539819736057</v>
      </c>
      <c r="L158">
        <f t="shared" si="23"/>
        <v>-7.7420312993116802E-2</v>
      </c>
      <c r="M158">
        <f t="shared" si="24"/>
        <v>0</v>
      </c>
      <c r="P158" s="16">
        <f t="shared" si="22"/>
        <v>4.3058519772468967E-2</v>
      </c>
      <c r="S158" s="10"/>
      <c r="X158" s="13"/>
      <c r="Y158" s="10"/>
    </row>
    <row r="159" spans="1:25" x14ac:dyDescent="0.3">
      <c r="A159">
        <v>158</v>
      </c>
      <c r="B159" s="23" t="s">
        <v>174</v>
      </c>
      <c r="C159" s="24">
        <v>4.8419999999999996</v>
      </c>
      <c r="D159" s="24">
        <v>6.2560000000000004E-2</v>
      </c>
      <c r="E159" s="9">
        <f t="shared" si="25"/>
        <v>-5.3553166094141144E-3</v>
      </c>
      <c r="F159">
        <f t="shared" si="26"/>
        <v>0.99465899753492182</v>
      </c>
      <c r="G159">
        <f t="shared" si="27"/>
        <v>4.7917763675431484</v>
      </c>
      <c r="H159">
        <f t="shared" si="19"/>
        <v>5.8895346499088256E-3</v>
      </c>
      <c r="I159" t="str">
        <f t="shared" si="28"/>
        <v>2000</v>
      </c>
      <c r="J159">
        <f t="shared" si="20"/>
        <v>0.20760759774971682</v>
      </c>
      <c r="K159">
        <f t="shared" si="21"/>
        <v>-0.20760759774971682</v>
      </c>
      <c r="L159">
        <f t="shared" si="23"/>
        <v>-5.1673939543390723E-2</v>
      </c>
      <c r="M159">
        <f t="shared" si="24"/>
        <v>0</v>
      </c>
      <c r="P159" s="16">
        <f t="shared" si="22"/>
        <v>4.3325811103359549E-2</v>
      </c>
      <c r="S159" s="10"/>
      <c r="X159" s="13"/>
      <c r="Y159" s="10"/>
    </row>
    <row r="160" spans="1:25" x14ac:dyDescent="0.3">
      <c r="A160">
        <v>159</v>
      </c>
      <c r="B160" s="23" t="s">
        <v>175</v>
      </c>
      <c r="C160" s="24">
        <v>4.8550000000000004</v>
      </c>
      <c r="D160" s="24">
        <v>6.2549999999999994E-2</v>
      </c>
      <c r="E160" s="9">
        <f t="shared" si="25"/>
        <v>2.681243227421613E-3</v>
      </c>
      <c r="F160">
        <f t="shared" si="26"/>
        <v>1.0026848409748039</v>
      </c>
      <c r="G160">
        <f t="shared" si="27"/>
        <v>4.8046495328193739</v>
      </c>
      <c r="H160">
        <f t="shared" si="19"/>
        <v>5.8558379194611479E-3</v>
      </c>
      <c r="I160" t="str">
        <f t="shared" si="28"/>
        <v>2000</v>
      </c>
      <c r="J160">
        <f t="shared" si="20"/>
        <v>0.20697432865027976</v>
      </c>
      <c r="K160">
        <f t="shared" si="21"/>
        <v>-0.20697432865027976</v>
      </c>
      <c r="L160">
        <f t="shared" si="23"/>
        <v>-6.454710481961623E-2</v>
      </c>
      <c r="M160">
        <f t="shared" si="24"/>
        <v>0</v>
      </c>
      <c r="P160" s="16">
        <f t="shared" si="22"/>
        <v>4.3077924255762935E-2</v>
      </c>
      <c r="S160" s="10"/>
      <c r="X160" s="13"/>
      <c r="Y160" s="10"/>
    </row>
    <row r="161" spans="1:25" x14ac:dyDescent="0.3">
      <c r="A161">
        <v>160</v>
      </c>
      <c r="B161" s="23" t="s">
        <v>176</v>
      </c>
      <c r="C161" s="24">
        <v>4.835</v>
      </c>
      <c r="D161" s="24">
        <v>6.2630000000000005E-2</v>
      </c>
      <c r="E161" s="9">
        <f t="shared" si="25"/>
        <v>-4.1279728380307192E-3</v>
      </c>
      <c r="F161">
        <f t="shared" si="26"/>
        <v>0.99588053553038092</v>
      </c>
      <c r="G161">
        <f t="shared" si="27"/>
        <v>4.7847931521126075</v>
      </c>
      <c r="H161">
        <f t="shared" ref="H161:H224" si="29">SQRT(_xlfn.VAR.S(E132:E161))</f>
        <v>5.7101368306495493E-3</v>
      </c>
      <c r="I161" t="str">
        <f t="shared" si="28"/>
        <v>2000</v>
      </c>
      <c r="J161">
        <f t="shared" ref="J161:J224" si="30">-K161</f>
        <v>0.20099044132872368</v>
      </c>
      <c r="K161">
        <f t="shared" ref="K161:K224" si="31">-G161*$P$3*$R$3*H161</f>
        <v>-0.20099044132872368</v>
      </c>
      <c r="L161">
        <f t="shared" si="23"/>
        <v>-4.46907241128498E-2</v>
      </c>
      <c r="M161">
        <f t="shared" si="24"/>
        <v>0</v>
      </c>
      <c r="P161" s="16">
        <f t="shared" ref="P161:P224" si="32">-K161/G161</f>
        <v>4.2006087815934387E-2</v>
      </c>
      <c r="S161" s="10"/>
      <c r="X161" s="13"/>
      <c r="Y161" s="10"/>
    </row>
    <row r="162" spans="1:25" x14ac:dyDescent="0.3">
      <c r="A162">
        <v>161</v>
      </c>
      <c r="B162" s="23" t="s">
        <v>177</v>
      </c>
      <c r="C162" s="24">
        <v>4.79</v>
      </c>
      <c r="D162" s="24">
        <v>6.2829999999999997E-2</v>
      </c>
      <c r="E162" s="9">
        <f t="shared" si="25"/>
        <v>-9.350717482433794E-3</v>
      </c>
      <c r="F162">
        <f t="shared" si="26"/>
        <v>0.99069286452947258</v>
      </c>
      <c r="G162">
        <f t="shared" si="27"/>
        <v>4.7401024279997577</v>
      </c>
      <c r="H162">
        <f t="shared" si="29"/>
        <v>5.8737820423576228E-3</v>
      </c>
      <c r="I162" t="str">
        <f t="shared" si="28"/>
        <v>2000</v>
      </c>
      <c r="J162">
        <f t="shared" si="30"/>
        <v>0.20481948708399841</v>
      </c>
      <c r="K162">
        <f t="shared" si="31"/>
        <v>-0.20481948708399841</v>
      </c>
      <c r="L162">
        <f t="shared" ref="L162:L225" si="33">+MIN(G163-G162,G164-G162,G165-G162,G166-G162,G167-G162,G168-G162,G169-G162,G170-G162,G171-G162,G172-G162)</f>
        <v>6.1362146596289691E-2</v>
      </c>
      <c r="M162">
        <f t="shared" ref="M162:M225" si="34">+IF(L162&lt;K162,1,0)</f>
        <v>0</v>
      </c>
      <c r="P162" s="16">
        <f t="shared" si="32"/>
        <v>4.3209928518449493E-2</v>
      </c>
      <c r="S162" s="10"/>
      <c r="X162" s="13"/>
      <c r="Y162" s="10"/>
    </row>
    <row r="163" spans="1:25" x14ac:dyDescent="0.3">
      <c r="A163">
        <v>162</v>
      </c>
      <c r="B163" s="23" t="s">
        <v>178</v>
      </c>
      <c r="C163" s="24">
        <v>4.8520000000000003</v>
      </c>
      <c r="D163" s="24">
        <v>6.2820000000000001E-2</v>
      </c>
      <c r="E163" s="9">
        <f t="shared" si="25"/>
        <v>1.2860579658979947E-2</v>
      </c>
      <c r="F163">
        <f t="shared" si="26"/>
        <v>1.0129436325678498</v>
      </c>
      <c r="G163">
        <f t="shared" si="27"/>
        <v>4.8014645745960474</v>
      </c>
      <c r="H163">
        <f t="shared" si="29"/>
        <v>6.4022486908040278E-3</v>
      </c>
      <c r="I163" t="str">
        <f t="shared" si="28"/>
        <v>2000</v>
      </c>
      <c r="J163">
        <f t="shared" si="30"/>
        <v>0.22613718914873832</v>
      </c>
      <c r="K163">
        <f t="shared" si="31"/>
        <v>-0.22613718914873832</v>
      </c>
      <c r="L163">
        <f t="shared" si="33"/>
        <v>3.4579040850172937E-2</v>
      </c>
      <c r="M163">
        <f t="shared" si="34"/>
        <v>0</v>
      </c>
      <c r="P163" s="16">
        <f t="shared" si="32"/>
        <v>4.709754401713221E-2</v>
      </c>
      <c r="S163" s="10"/>
      <c r="X163" s="13"/>
      <c r="Y163" s="10"/>
    </row>
    <row r="164" spans="1:25" x14ac:dyDescent="0.3">
      <c r="A164">
        <v>163</v>
      </c>
      <c r="B164" s="23" t="s">
        <v>179</v>
      </c>
      <c r="C164" s="24">
        <v>4.8869999999999996</v>
      </c>
      <c r="D164" s="24">
        <v>6.2890000000000001E-2</v>
      </c>
      <c r="E164" s="9">
        <f t="shared" si="25"/>
        <v>7.1876272062140001E-3</v>
      </c>
      <c r="F164">
        <f t="shared" si="26"/>
        <v>1.0072135201978565</v>
      </c>
      <c r="G164">
        <f t="shared" si="27"/>
        <v>4.8360436154462203</v>
      </c>
      <c r="H164">
        <f t="shared" si="29"/>
        <v>6.5115438538417593E-3</v>
      </c>
      <c r="I164" t="str">
        <f t="shared" si="28"/>
        <v>2000</v>
      </c>
      <c r="J164">
        <f t="shared" si="30"/>
        <v>0.23165405114265467</v>
      </c>
      <c r="K164">
        <f t="shared" si="31"/>
        <v>-0.23165405114265467</v>
      </c>
      <c r="L164">
        <f t="shared" si="33"/>
        <v>-4.8841312825143035E-4</v>
      </c>
      <c r="M164">
        <f t="shared" si="34"/>
        <v>0</v>
      </c>
      <c r="P164" s="16">
        <f t="shared" si="32"/>
        <v>4.7901563667200303E-2</v>
      </c>
      <c r="S164" s="10"/>
      <c r="X164" s="13"/>
      <c r="Y164" s="10"/>
    </row>
    <row r="165" spans="1:25" x14ac:dyDescent="0.3">
      <c r="A165">
        <v>164</v>
      </c>
      <c r="B165" s="23" t="s">
        <v>180</v>
      </c>
      <c r="C165" s="24">
        <v>4.9269999999999996</v>
      </c>
      <c r="D165" s="24">
        <v>6.2979999999999994E-2</v>
      </c>
      <c r="E165" s="9">
        <f t="shared" si="25"/>
        <v>8.1516652738081695E-3</v>
      </c>
      <c r="F165">
        <f t="shared" si="26"/>
        <v>1.0081849805606711</v>
      </c>
      <c r="G165">
        <f t="shared" si="27"/>
        <v>4.8755534045796347</v>
      </c>
      <c r="H165">
        <f t="shared" si="29"/>
        <v>6.6805769060649519E-3</v>
      </c>
      <c r="I165" t="str">
        <f t="shared" si="28"/>
        <v>2000</v>
      </c>
      <c r="J165">
        <f t="shared" si="30"/>
        <v>0.23960926472465272</v>
      </c>
      <c r="K165">
        <f t="shared" si="31"/>
        <v>-0.23960926472465272</v>
      </c>
      <c r="L165">
        <f t="shared" si="33"/>
        <v>-3.9998202261665838E-2</v>
      </c>
      <c r="M165">
        <f t="shared" si="34"/>
        <v>0</v>
      </c>
      <c r="P165" s="16">
        <f t="shared" si="32"/>
        <v>4.914503951481413E-2</v>
      </c>
      <c r="S165" s="10"/>
      <c r="X165" s="13"/>
      <c r="Y165" s="10"/>
    </row>
    <row r="166" spans="1:25" x14ac:dyDescent="0.3">
      <c r="A166">
        <v>165</v>
      </c>
      <c r="B166" s="23" t="s">
        <v>181</v>
      </c>
      <c r="C166" s="24">
        <v>4.9429999999999996</v>
      </c>
      <c r="D166" s="24">
        <v>6.3060000000000005E-2</v>
      </c>
      <c r="E166" s="9">
        <f t="shared" si="25"/>
        <v>3.2421507629962743E-3</v>
      </c>
      <c r="F166">
        <f t="shared" si="26"/>
        <v>1.0032474122183885</v>
      </c>
      <c r="G166">
        <f t="shared" si="27"/>
        <v>4.8913211182273759</v>
      </c>
      <c r="H166">
        <f t="shared" si="29"/>
        <v>6.7131726828841233E-3</v>
      </c>
      <c r="I166" t="str">
        <f t="shared" si="28"/>
        <v>2000</v>
      </c>
      <c r="J166">
        <f t="shared" si="30"/>
        <v>0.24155704869230055</v>
      </c>
      <c r="K166">
        <f t="shared" si="31"/>
        <v>-0.24155704869230055</v>
      </c>
      <c r="L166">
        <f t="shared" si="33"/>
        <v>-5.5765915909407049E-2</v>
      </c>
      <c r="M166">
        <f t="shared" si="34"/>
        <v>0</v>
      </c>
      <c r="P166" s="16">
        <f t="shared" si="32"/>
        <v>4.9384827299958849E-2</v>
      </c>
      <c r="S166" s="10"/>
      <c r="X166" s="13"/>
      <c r="Y166" s="10"/>
    </row>
    <row r="167" spans="1:25" x14ac:dyDescent="0.3">
      <c r="A167">
        <v>166</v>
      </c>
      <c r="B167" s="23" t="s">
        <v>182</v>
      </c>
      <c r="C167" s="24">
        <v>4.93</v>
      </c>
      <c r="D167" s="24">
        <v>6.3230000000000008E-2</v>
      </c>
      <c r="E167" s="9">
        <f t="shared" si="25"/>
        <v>-2.6334462702234367E-3</v>
      </c>
      <c r="F167">
        <f t="shared" si="26"/>
        <v>0.99737001820756632</v>
      </c>
      <c r="G167">
        <f t="shared" si="27"/>
        <v>4.8783188117543705</v>
      </c>
      <c r="H167">
        <f t="shared" si="29"/>
        <v>6.5774693870381618E-3</v>
      </c>
      <c r="I167" t="str">
        <f t="shared" si="28"/>
        <v>2000</v>
      </c>
      <c r="J167">
        <f t="shared" si="30"/>
        <v>0.23604496192465299</v>
      </c>
      <c r="K167">
        <f t="shared" si="31"/>
        <v>-0.23604496192465299</v>
      </c>
      <c r="L167">
        <f t="shared" si="33"/>
        <v>-4.2763609436401673E-2</v>
      </c>
      <c r="M167">
        <f t="shared" si="34"/>
        <v>0</v>
      </c>
      <c r="P167" s="16">
        <f t="shared" si="32"/>
        <v>4.8386538689496821E-2</v>
      </c>
      <c r="S167" s="10"/>
      <c r="X167" s="13"/>
      <c r="Y167" s="10"/>
    </row>
    <row r="168" spans="1:25" x14ac:dyDescent="0.3">
      <c r="A168">
        <v>167</v>
      </c>
      <c r="B168" s="23" t="s">
        <v>183</v>
      </c>
      <c r="C168" s="24">
        <v>5.0030000000000001</v>
      </c>
      <c r="D168" s="24">
        <v>6.3070000000000001E-2</v>
      </c>
      <c r="E168" s="9">
        <f t="shared" si="25"/>
        <v>1.4698744451469311E-2</v>
      </c>
      <c r="F168">
        <f t="shared" si="26"/>
        <v>1.0148073022312374</v>
      </c>
      <c r="G168">
        <f t="shared" si="27"/>
        <v>4.9506855693019682</v>
      </c>
      <c r="H168">
        <f t="shared" si="29"/>
        <v>7.1109745832024047E-3</v>
      </c>
      <c r="I168" t="str">
        <f t="shared" si="28"/>
        <v>2000</v>
      </c>
      <c r="J168">
        <f t="shared" si="30"/>
        <v>0.25897640094409885</v>
      </c>
      <c r="K168">
        <f t="shared" si="31"/>
        <v>-0.25897640094409885</v>
      </c>
      <c r="L168">
        <f t="shared" si="33"/>
        <v>-0.13221528899838741</v>
      </c>
      <c r="M168">
        <f t="shared" si="34"/>
        <v>0</v>
      </c>
      <c r="P168" s="16">
        <f t="shared" si="32"/>
        <v>5.2311219793466653E-2</v>
      </c>
      <c r="S168" s="10"/>
      <c r="X168" s="13"/>
      <c r="Y168" s="10"/>
    </row>
    <row r="169" spans="1:25" x14ac:dyDescent="0.3">
      <c r="A169">
        <v>168</v>
      </c>
      <c r="B169" s="23" t="s">
        <v>184</v>
      </c>
      <c r="C169" s="24">
        <v>5.0039999999999996</v>
      </c>
      <c r="D169" s="24">
        <v>6.2630000000000005E-2</v>
      </c>
      <c r="E169" s="9">
        <f t="shared" si="25"/>
        <v>1.9986009859659473E-4</v>
      </c>
      <c r="F169">
        <f t="shared" si="26"/>
        <v>1.0001998800719567</v>
      </c>
      <c r="G169">
        <f t="shared" si="27"/>
        <v>4.9520382488462227</v>
      </c>
      <c r="H169">
        <f t="shared" si="29"/>
        <v>6.5894132705990828E-3</v>
      </c>
      <c r="I169" t="str">
        <f t="shared" si="28"/>
        <v>2000</v>
      </c>
      <c r="J169">
        <f t="shared" si="30"/>
        <v>0.24004709651990422</v>
      </c>
      <c r="K169">
        <f t="shared" si="31"/>
        <v>-0.24004709651990422</v>
      </c>
      <c r="L169">
        <f t="shared" si="33"/>
        <v>-0.13356796854264186</v>
      </c>
      <c r="M169">
        <f t="shared" si="34"/>
        <v>0</v>
      </c>
      <c r="P169" s="16">
        <f t="shared" si="32"/>
        <v>4.8474402752408642E-2</v>
      </c>
      <c r="S169" s="10"/>
      <c r="X169" s="13"/>
      <c r="Y169" s="10"/>
    </row>
    <row r="170" spans="1:25" x14ac:dyDescent="0.3">
      <c r="A170">
        <v>169</v>
      </c>
      <c r="B170" s="23" t="s">
        <v>185</v>
      </c>
      <c r="C170" s="24">
        <v>4.9980000000000002</v>
      </c>
      <c r="D170" s="24">
        <v>6.2329999999999997E-2</v>
      </c>
      <c r="E170" s="9">
        <f t="shared" si="25"/>
        <v>-1.1997601919039489E-3</v>
      </c>
      <c r="F170">
        <f t="shared" si="26"/>
        <v>0.99880095923261403</v>
      </c>
      <c r="G170">
        <f t="shared" si="27"/>
        <v>4.9463478643145855</v>
      </c>
      <c r="H170">
        <f t="shared" si="29"/>
        <v>6.562152238346536E-3</v>
      </c>
      <c r="I170" t="str">
        <f t="shared" si="28"/>
        <v>2000</v>
      </c>
      <c r="J170">
        <f t="shared" si="30"/>
        <v>0.2387793019240409</v>
      </c>
      <c r="K170">
        <f t="shared" si="31"/>
        <v>-0.2387793019240409</v>
      </c>
      <c r="L170">
        <f t="shared" si="33"/>
        <v>-0.12787758401100469</v>
      </c>
      <c r="M170">
        <f t="shared" si="34"/>
        <v>0</v>
      </c>
      <c r="P170" s="16">
        <f t="shared" si="32"/>
        <v>4.8273859516980919E-2</v>
      </c>
      <c r="S170" s="10"/>
      <c r="X170" s="13"/>
      <c r="Y170" s="10"/>
    </row>
    <row r="171" spans="1:25" x14ac:dyDescent="0.3">
      <c r="A171">
        <v>170</v>
      </c>
      <c r="B171" s="23" t="s">
        <v>186</v>
      </c>
      <c r="C171" s="24">
        <v>4.9829999999999997</v>
      </c>
      <c r="D171" s="24">
        <v>6.2030000000000002E-2</v>
      </c>
      <c r="E171" s="9">
        <f t="shared" si="25"/>
        <v>-3.0057131134931959E-3</v>
      </c>
      <c r="F171">
        <f t="shared" si="26"/>
        <v>0.99699879951980785</v>
      </c>
      <c r="G171">
        <f t="shared" si="27"/>
        <v>4.9317494640376243</v>
      </c>
      <c r="H171">
        <f t="shared" si="29"/>
        <v>6.3671156962606997E-3</v>
      </c>
      <c r="I171" t="str">
        <f t="shared" si="28"/>
        <v>2000</v>
      </c>
      <c r="J171">
        <f t="shared" si="30"/>
        <v>0.23099866404100158</v>
      </c>
      <c r="K171">
        <f t="shared" si="31"/>
        <v>-0.23099866404100158</v>
      </c>
      <c r="L171">
        <f t="shared" si="33"/>
        <v>-0.15076505953610564</v>
      </c>
      <c r="M171">
        <f t="shared" si="34"/>
        <v>0</v>
      </c>
      <c r="P171" s="16">
        <f t="shared" si="32"/>
        <v>4.6839091426976689E-2</v>
      </c>
      <c r="S171" s="10"/>
      <c r="X171" s="13"/>
      <c r="Y171" s="10"/>
    </row>
    <row r="172" spans="1:25" x14ac:dyDescent="0.3">
      <c r="A172">
        <v>171</v>
      </c>
      <c r="B172" s="23" t="s">
        <v>187</v>
      </c>
      <c r="C172" s="24">
        <v>4.9349999999999996</v>
      </c>
      <c r="D172" s="24">
        <v>6.1859999999999998E-2</v>
      </c>
      <c r="E172" s="9">
        <f t="shared" si="25"/>
        <v>-9.6794464138225643E-3</v>
      </c>
      <c r="F172">
        <f t="shared" si="26"/>
        <v>0.99036724864539438</v>
      </c>
      <c r="G172">
        <f t="shared" si="27"/>
        <v>4.8843815365570249</v>
      </c>
      <c r="H172">
        <f t="shared" si="29"/>
        <v>6.4443163257381503E-3</v>
      </c>
      <c r="I172" t="str">
        <f t="shared" si="28"/>
        <v>2000</v>
      </c>
      <c r="J172">
        <f t="shared" si="30"/>
        <v>0.23155392747864531</v>
      </c>
      <c r="K172">
        <f t="shared" si="31"/>
        <v>-0.23155392747864531</v>
      </c>
      <c r="L172">
        <f t="shared" si="33"/>
        <v>-0.10339713205550627</v>
      </c>
      <c r="M172">
        <f t="shared" si="34"/>
        <v>0</v>
      </c>
      <c r="P172" s="16">
        <f t="shared" si="32"/>
        <v>4.7407010641078308E-2</v>
      </c>
      <c r="S172" s="10"/>
      <c r="X172" s="13"/>
      <c r="Y172" s="10"/>
    </row>
    <row r="173" spans="1:25" x14ac:dyDescent="0.3">
      <c r="A173">
        <v>172</v>
      </c>
      <c r="B173" s="23" t="s">
        <v>188</v>
      </c>
      <c r="C173" s="24">
        <v>4.923</v>
      </c>
      <c r="D173" s="24">
        <v>6.1420000000000002E-2</v>
      </c>
      <c r="E173" s="9">
        <f t="shared" si="25"/>
        <v>-2.4345721093813255E-3</v>
      </c>
      <c r="F173">
        <f t="shared" si="26"/>
        <v>0.9975683890577508</v>
      </c>
      <c r="G173">
        <f t="shared" si="27"/>
        <v>4.8728619510740945</v>
      </c>
      <c r="H173">
        <f t="shared" si="29"/>
        <v>6.4296774063732328E-3</v>
      </c>
      <c r="I173" t="str">
        <f t="shared" si="28"/>
        <v>2000</v>
      </c>
      <c r="J173">
        <f t="shared" si="30"/>
        <v>0.23048306063408888</v>
      </c>
      <c r="K173">
        <f t="shared" si="31"/>
        <v>-0.23048306063408888</v>
      </c>
      <c r="L173">
        <f t="shared" si="33"/>
        <v>-9.1877546572575852E-2</v>
      </c>
      <c r="M173">
        <f t="shared" si="34"/>
        <v>0</v>
      </c>
      <c r="P173" s="16">
        <f t="shared" si="32"/>
        <v>4.7299320799204035E-2</v>
      </c>
      <c r="S173" s="10"/>
      <c r="X173" s="13"/>
      <c r="Y173" s="10"/>
    </row>
    <row r="174" spans="1:25" x14ac:dyDescent="0.3">
      <c r="A174">
        <v>173</v>
      </c>
      <c r="B174" s="23" t="s">
        <v>189</v>
      </c>
      <c r="C174" s="24">
        <v>4.8849999999999998</v>
      </c>
      <c r="D174" s="24">
        <v>6.1040000000000004E-2</v>
      </c>
      <c r="E174" s="9">
        <f t="shared" si="25"/>
        <v>-7.748815281317557E-3</v>
      </c>
      <c r="F174">
        <f t="shared" si="26"/>
        <v>0.99228112939264668</v>
      </c>
      <c r="G174">
        <f t="shared" si="27"/>
        <v>4.8355552023179689</v>
      </c>
      <c r="H174">
        <f t="shared" si="29"/>
        <v>6.570736098288699E-3</v>
      </c>
      <c r="I174" t="str">
        <f t="shared" si="28"/>
        <v>2000</v>
      </c>
      <c r="J174">
        <f t="shared" si="30"/>
        <v>0.23373626024863739</v>
      </c>
      <c r="K174">
        <f t="shared" si="31"/>
        <v>-0.23373626024863739</v>
      </c>
      <c r="L174">
        <f t="shared" si="33"/>
        <v>-5.4570797816450245E-2</v>
      </c>
      <c r="M174">
        <f t="shared" si="34"/>
        <v>0</v>
      </c>
      <c r="P174" s="16">
        <f t="shared" si="32"/>
        <v>4.8337005880233506E-2</v>
      </c>
      <c r="S174" s="10"/>
      <c r="X174" s="13"/>
      <c r="Y174" s="10"/>
    </row>
    <row r="175" spans="1:25" x14ac:dyDescent="0.3">
      <c r="A175">
        <v>174</v>
      </c>
      <c r="B175" s="23" t="s">
        <v>190</v>
      </c>
      <c r="C175" s="24">
        <v>4.9089999999999998</v>
      </c>
      <c r="D175" s="24">
        <v>6.0839999999999998E-2</v>
      </c>
      <c r="E175" s="9">
        <f t="shared" si="25"/>
        <v>4.9009695811693026E-3</v>
      </c>
      <c r="F175">
        <f t="shared" si="26"/>
        <v>1.0049129989764585</v>
      </c>
      <c r="G175">
        <f t="shared" si="27"/>
        <v>4.8594742598532159</v>
      </c>
      <c r="H175">
        <f t="shared" si="29"/>
        <v>6.4720080596607464E-3</v>
      </c>
      <c r="I175" t="str">
        <f t="shared" si="28"/>
        <v>2000</v>
      </c>
      <c r="J175">
        <f t="shared" si="30"/>
        <v>0.23136307947624257</v>
      </c>
      <c r="K175">
        <f t="shared" si="31"/>
        <v>-0.23136307947624257</v>
      </c>
      <c r="L175">
        <f t="shared" si="33"/>
        <v>-7.848985535169728E-2</v>
      </c>
      <c r="M175">
        <f t="shared" si="34"/>
        <v>0</v>
      </c>
      <c r="P175" s="16">
        <f t="shared" si="32"/>
        <v>4.7610722293080131E-2</v>
      </c>
      <c r="S175" s="10"/>
      <c r="X175" s="13"/>
      <c r="Y175" s="10"/>
    </row>
    <row r="176" spans="1:25" x14ac:dyDescent="0.3">
      <c r="A176">
        <v>175</v>
      </c>
      <c r="B176" s="23" t="s">
        <v>191</v>
      </c>
      <c r="C176" s="24">
        <v>4.8920000000000003</v>
      </c>
      <c r="D176" s="24">
        <v>6.0730000000000006E-2</v>
      </c>
      <c r="E176" s="9">
        <f t="shared" si="25"/>
        <v>-3.4690372509894075E-3</v>
      </c>
      <c r="F176">
        <f t="shared" si="26"/>
        <v>0.99653697290690579</v>
      </c>
      <c r="G176">
        <f t="shared" si="27"/>
        <v>4.8427345514860844</v>
      </c>
      <c r="H176">
        <f t="shared" si="29"/>
        <v>6.4880972665397763E-3</v>
      </c>
      <c r="I176" t="str">
        <f t="shared" si="28"/>
        <v>2000</v>
      </c>
      <c r="J176">
        <f t="shared" si="30"/>
        <v>0.23113926986057073</v>
      </c>
      <c r="K176">
        <f t="shared" si="31"/>
        <v>-0.23113926986057073</v>
      </c>
      <c r="L176">
        <f t="shared" si="33"/>
        <v>-6.1750146984565824E-2</v>
      </c>
      <c r="M176">
        <f t="shared" si="34"/>
        <v>0</v>
      </c>
      <c r="P176" s="16">
        <f t="shared" si="32"/>
        <v>4.7729081039480328E-2</v>
      </c>
      <c r="S176" s="10"/>
      <c r="X176" s="13"/>
      <c r="Y176" s="10"/>
    </row>
    <row r="177" spans="1:25" x14ac:dyDescent="0.3">
      <c r="A177">
        <v>176</v>
      </c>
      <c r="B177" s="23" t="s">
        <v>192</v>
      </c>
      <c r="C177" s="24">
        <v>4.8879999999999999</v>
      </c>
      <c r="D177" s="24">
        <v>6.1340000000000006E-2</v>
      </c>
      <c r="E177" s="9">
        <f t="shared" si="25"/>
        <v>-8.1799595563180933E-4</v>
      </c>
      <c r="F177">
        <f t="shared" si="26"/>
        <v>0.99918233851185601</v>
      </c>
      <c r="G177">
        <f t="shared" si="27"/>
        <v>4.8382829168441219</v>
      </c>
      <c r="H177">
        <f t="shared" si="29"/>
        <v>6.4878912222039549E-3</v>
      </c>
      <c r="I177" t="str">
        <f t="shared" si="28"/>
        <v>2000</v>
      </c>
      <c r="J177">
        <f t="shared" si="30"/>
        <v>0.2309194638225133</v>
      </c>
      <c r="K177">
        <f t="shared" si="31"/>
        <v>-0.2309194638225133</v>
      </c>
      <c r="L177">
        <f t="shared" si="33"/>
        <v>-5.7298512342603303E-2</v>
      </c>
      <c r="M177">
        <f t="shared" si="34"/>
        <v>0</v>
      </c>
      <c r="P177" s="16">
        <f t="shared" si="32"/>
        <v>4.7727565293584705E-2</v>
      </c>
      <c r="S177" s="10"/>
      <c r="X177" s="13"/>
      <c r="Y177" s="10"/>
    </row>
    <row r="178" spans="1:25" x14ac:dyDescent="0.3">
      <c r="A178">
        <v>177</v>
      </c>
      <c r="B178" s="23" t="s">
        <v>193</v>
      </c>
      <c r="C178" s="24">
        <v>4.8680000000000003</v>
      </c>
      <c r="D178" s="24">
        <v>6.1359999999999998E-2</v>
      </c>
      <c r="E178" s="9">
        <f t="shared" si="25"/>
        <v>-4.1000467440133236E-3</v>
      </c>
      <c r="F178">
        <f t="shared" si="26"/>
        <v>0.99590834697217689</v>
      </c>
      <c r="G178">
        <f t="shared" si="27"/>
        <v>4.8184702803035808</v>
      </c>
      <c r="H178">
        <f t="shared" si="29"/>
        <v>6.4990340711426862E-3</v>
      </c>
      <c r="I178" t="str">
        <f t="shared" si="28"/>
        <v>2000</v>
      </c>
      <c r="J178">
        <f t="shared" si="30"/>
        <v>0.23036883131941552</v>
      </c>
      <c r="K178">
        <f t="shared" si="31"/>
        <v>-0.23036883131941552</v>
      </c>
      <c r="L178">
        <f t="shared" si="33"/>
        <v>-3.7485875802062196E-2</v>
      </c>
      <c r="M178">
        <f t="shared" si="34"/>
        <v>0</v>
      </c>
      <c r="P178" s="16">
        <f t="shared" si="32"/>
        <v>4.7809536620178443E-2</v>
      </c>
      <c r="S178" s="10"/>
      <c r="X178" s="13"/>
      <c r="Y178" s="10"/>
    </row>
    <row r="179" spans="1:25" x14ac:dyDescent="0.3">
      <c r="A179">
        <v>178</v>
      </c>
      <c r="B179" s="23" t="s">
        <v>194</v>
      </c>
      <c r="C179" s="24">
        <v>4.8760000000000003</v>
      </c>
      <c r="D179" s="24">
        <v>6.13E-2</v>
      </c>
      <c r="E179" s="9">
        <f t="shared" si="25"/>
        <v>1.6420364937443893E-3</v>
      </c>
      <c r="F179">
        <f t="shared" si="26"/>
        <v>1.0016433853738702</v>
      </c>
      <c r="G179">
        <f t="shared" si="27"/>
        <v>4.8264371480168187</v>
      </c>
      <c r="H179">
        <f t="shared" si="29"/>
        <v>6.1136228593443379E-3</v>
      </c>
      <c r="I179" t="str">
        <f t="shared" si="28"/>
        <v>2000</v>
      </c>
      <c r="J179">
        <f t="shared" si="30"/>
        <v>0.21706560842446102</v>
      </c>
      <c r="K179">
        <f t="shared" si="31"/>
        <v>-0.21706560842446102</v>
      </c>
      <c r="L179">
        <f t="shared" si="33"/>
        <v>-4.5452743515300043E-2</v>
      </c>
      <c r="M179">
        <f t="shared" si="34"/>
        <v>0</v>
      </c>
      <c r="P179" s="16">
        <f t="shared" si="32"/>
        <v>4.4974295068496477E-2</v>
      </c>
      <c r="S179" s="10"/>
      <c r="X179" s="13"/>
      <c r="Y179" s="10"/>
    </row>
    <row r="180" spans="1:25" x14ac:dyDescent="0.3">
      <c r="A180">
        <v>179</v>
      </c>
      <c r="B180" s="23" t="s">
        <v>195</v>
      </c>
      <c r="C180" s="24">
        <v>4.883</v>
      </c>
      <c r="D180" s="24">
        <v>6.1210000000000007E-2</v>
      </c>
      <c r="E180" s="9">
        <f t="shared" si="25"/>
        <v>1.4345734604980539E-3</v>
      </c>
      <c r="F180">
        <f t="shared" si="26"/>
        <v>1.0014356029532403</v>
      </c>
      <c r="G180">
        <f t="shared" si="27"/>
        <v>4.8334384964738293</v>
      </c>
      <c r="H180">
        <f t="shared" si="29"/>
        <v>6.0269324982770555E-3</v>
      </c>
      <c r="I180" t="str">
        <f t="shared" si="28"/>
        <v>2000</v>
      </c>
      <c r="J180">
        <f t="shared" si="30"/>
        <v>0.21429806263919388</v>
      </c>
      <c r="K180">
        <f t="shared" si="31"/>
        <v>-0.21429806263919388</v>
      </c>
      <c r="L180">
        <f t="shared" si="33"/>
        <v>-5.2454091972310657E-2</v>
      </c>
      <c r="M180">
        <f t="shared" si="34"/>
        <v>0</v>
      </c>
      <c r="P180" s="16">
        <f t="shared" si="32"/>
        <v>4.4336565531046306E-2</v>
      </c>
      <c r="S180" s="10"/>
      <c r="X180" s="13"/>
      <c r="Y180" s="10"/>
    </row>
    <row r="181" spans="1:25" x14ac:dyDescent="0.3">
      <c r="A181">
        <v>180</v>
      </c>
      <c r="B181" s="23" t="s">
        <v>196</v>
      </c>
      <c r="C181" s="24">
        <v>4.83</v>
      </c>
      <c r="D181" s="24">
        <v>6.1200000000000004E-2</v>
      </c>
      <c r="E181" s="9">
        <f t="shared" si="25"/>
        <v>-1.0913317415041819E-2</v>
      </c>
      <c r="F181">
        <f t="shared" si="26"/>
        <v>0.98914601679295522</v>
      </c>
      <c r="G181">
        <f t="shared" si="27"/>
        <v>4.7809844045015186</v>
      </c>
      <c r="H181">
        <f t="shared" si="29"/>
        <v>6.2105200885043833E-3</v>
      </c>
      <c r="I181" t="str">
        <f t="shared" si="28"/>
        <v>2000</v>
      </c>
      <c r="J181">
        <f t="shared" si="30"/>
        <v>0.21842936267699622</v>
      </c>
      <c r="K181">
        <f t="shared" si="31"/>
        <v>-0.21842936267699622</v>
      </c>
      <c r="L181">
        <f t="shared" si="33"/>
        <v>4.1372841692390416E-2</v>
      </c>
      <c r="M181">
        <f t="shared" si="34"/>
        <v>0</v>
      </c>
      <c r="P181" s="16">
        <f t="shared" si="32"/>
        <v>4.5687110476941704E-2</v>
      </c>
      <c r="S181" s="10"/>
      <c r="X181" s="13"/>
      <c r="Y181" s="10"/>
    </row>
    <row r="182" spans="1:25" x14ac:dyDescent="0.3">
      <c r="A182">
        <v>181</v>
      </c>
      <c r="B182" s="23" t="s">
        <v>197</v>
      </c>
      <c r="C182" s="24">
        <v>4.8719999999999999</v>
      </c>
      <c r="D182" s="24">
        <v>6.1449999999999998E-2</v>
      </c>
      <c r="E182" s="9">
        <f t="shared" si="25"/>
        <v>8.6580627431145311E-3</v>
      </c>
      <c r="F182">
        <f t="shared" si="26"/>
        <v>1.008695652173913</v>
      </c>
      <c r="G182">
        <f t="shared" si="27"/>
        <v>4.822357246193909</v>
      </c>
      <c r="H182">
        <f t="shared" si="29"/>
        <v>6.4127776759368947E-3</v>
      </c>
      <c r="I182" t="str">
        <f t="shared" si="28"/>
        <v>2000</v>
      </c>
      <c r="J182">
        <f t="shared" si="30"/>
        <v>0.22749470073599129</v>
      </c>
      <c r="K182">
        <f t="shared" si="31"/>
        <v>-0.22749470073599129</v>
      </c>
      <c r="L182">
        <f t="shared" si="33"/>
        <v>3.9499610057482926E-3</v>
      </c>
      <c r="M182">
        <f t="shared" si="34"/>
        <v>0</v>
      </c>
      <c r="P182" s="16">
        <f t="shared" si="32"/>
        <v>4.7174999512021559E-2</v>
      </c>
      <c r="S182" s="10"/>
      <c r="X182" s="13"/>
      <c r="Y182" s="10"/>
    </row>
    <row r="183" spans="1:25" x14ac:dyDescent="0.3">
      <c r="A183">
        <v>182</v>
      </c>
      <c r="B183" s="23" t="s">
        <v>198</v>
      </c>
      <c r="C183" s="24">
        <v>4.91</v>
      </c>
      <c r="D183" s="24">
        <v>6.157E-2</v>
      </c>
      <c r="E183" s="9">
        <f t="shared" si="25"/>
        <v>7.7694113988333287E-3</v>
      </c>
      <c r="F183">
        <f t="shared" si="26"/>
        <v>1.0077996715927751</v>
      </c>
      <c r="G183">
        <f t="shared" si="27"/>
        <v>4.8598728505882685</v>
      </c>
      <c r="H183">
        <f t="shared" si="29"/>
        <v>6.5629390194666308E-3</v>
      </c>
      <c r="I183" t="str">
        <f t="shared" si="28"/>
        <v>2000</v>
      </c>
      <c r="J183">
        <f t="shared" si="30"/>
        <v>0.2346329476291269</v>
      </c>
      <c r="K183">
        <f t="shared" si="31"/>
        <v>-0.2346329476291269</v>
      </c>
      <c r="L183">
        <f t="shared" si="33"/>
        <v>-3.3565643388611122E-2</v>
      </c>
      <c r="M183">
        <f t="shared" si="34"/>
        <v>0</v>
      </c>
      <c r="P183" s="16">
        <f t="shared" si="32"/>
        <v>4.8279647398743263E-2</v>
      </c>
      <c r="S183" s="10"/>
      <c r="X183" s="13"/>
      <c r="Y183" s="10"/>
    </row>
    <row r="184" spans="1:25" x14ac:dyDescent="0.3">
      <c r="A184">
        <v>183</v>
      </c>
      <c r="B184" s="23" t="s">
        <v>199</v>
      </c>
      <c r="C184" s="24">
        <v>4.915</v>
      </c>
      <c r="D184" s="24">
        <v>6.1460000000000001E-2</v>
      </c>
      <c r="E184" s="9">
        <f t="shared" si="25"/>
        <v>1.0178117927006245E-3</v>
      </c>
      <c r="F184">
        <f t="shared" si="26"/>
        <v>1.0010183299389002</v>
      </c>
      <c r="G184">
        <f t="shared" si="27"/>
        <v>4.8649109938285875</v>
      </c>
      <c r="H184">
        <f t="shared" si="29"/>
        <v>6.5079518975308106E-3</v>
      </c>
      <c r="I184" t="str">
        <f t="shared" si="28"/>
        <v>2000</v>
      </c>
      <c r="J184">
        <f t="shared" si="30"/>
        <v>0.23290829382915165</v>
      </c>
      <c r="K184">
        <f t="shared" si="31"/>
        <v>-0.23290829382915165</v>
      </c>
      <c r="L184">
        <f t="shared" si="33"/>
        <v>-3.8603786628930159E-2</v>
      </c>
      <c r="M184">
        <f t="shared" si="34"/>
        <v>0</v>
      </c>
      <c r="P184" s="16">
        <f t="shared" si="32"/>
        <v>4.7875139776371839E-2</v>
      </c>
      <c r="S184" s="10"/>
      <c r="X184" s="13"/>
      <c r="Y184" s="10"/>
    </row>
    <row r="185" spans="1:25" x14ac:dyDescent="0.3">
      <c r="A185">
        <v>184</v>
      </c>
      <c r="B185" s="23" t="s">
        <v>200</v>
      </c>
      <c r="C185" s="24">
        <v>4.931</v>
      </c>
      <c r="D185" s="24">
        <v>6.1440000000000002E-2</v>
      </c>
      <c r="E185" s="9">
        <f t="shared" si="25"/>
        <v>3.2500536428590799E-3</v>
      </c>
      <c r="F185">
        <f t="shared" si="26"/>
        <v>1.0032553407934892</v>
      </c>
      <c r="G185">
        <f t="shared" si="27"/>
        <v>4.8807642062303973</v>
      </c>
      <c r="H185">
        <f t="shared" si="29"/>
        <v>6.3935234570982697E-3</v>
      </c>
      <c r="I185" t="str">
        <f t="shared" si="28"/>
        <v>2000</v>
      </c>
      <c r="J185">
        <f t="shared" si="30"/>
        <v>0.22955872852184916</v>
      </c>
      <c r="K185">
        <f t="shared" si="31"/>
        <v>-0.22955872852184916</v>
      </c>
      <c r="L185">
        <f t="shared" si="33"/>
        <v>-5.4456999030739972E-2</v>
      </c>
      <c r="M185">
        <f t="shared" si="34"/>
        <v>0</v>
      </c>
      <c r="P185" s="16">
        <f t="shared" si="32"/>
        <v>4.7033357651003228E-2</v>
      </c>
      <c r="S185" s="10"/>
      <c r="X185" s="13"/>
      <c r="Y185" s="10"/>
    </row>
    <row r="186" spans="1:25" x14ac:dyDescent="0.3">
      <c r="A186">
        <v>185</v>
      </c>
      <c r="B186" s="23" t="s">
        <v>201</v>
      </c>
      <c r="C186" s="24">
        <v>4.968</v>
      </c>
      <c r="D186" s="24">
        <v>6.1719999999999997E-2</v>
      </c>
      <c r="E186" s="9">
        <f t="shared" si="25"/>
        <v>7.4755373891886431E-3</v>
      </c>
      <c r="F186">
        <f t="shared" si="26"/>
        <v>1.007503548975867</v>
      </c>
      <c r="G186">
        <f t="shared" si="27"/>
        <v>4.9171577867738012</v>
      </c>
      <c r="H186">
        <f t="shared" si="29"/>
        <v>6.4390344249155868E-3</v>
      </c>
      <c r="I186" t="str">
        <f t="shared" si="28"/>
        <v>2000</v>
      </c>
      <c r="J186">
        <f t="shared" si="30"/>
        <v>0.23291669137444715</v>
      </c>
      <c r="K186">
        <f t="shared" si="31"/>
        <v>-0.23291669137444715</v>
      </c>
      <c r="L186">
        <f t="shared" si="33"/>
        <v>-9.4851625049490629E-2</v>
      </c>
      <c r="M186">
        <f t="shared" si="34"/>
        <v>0</v>
      </c>
      <c r="P186" s="16">
        <f t="shared" si="32"/>
        <v>4.736815483142473E-2</v>
      </c>
      <c r="S186" s="10"/>
      <c r="X186" s="13"/>
      <c r="Y186" s="10"/>
    </row>
    <row r="187" spans="1:25" x14ac:dyDescent="0.3">
      <c r="A187">
        <v>186</v>
      </c>
      <c r="B187" s="23" t="s">
        <v>202</v>
      </c>
      <c r="C187" s="24">
        <v>4.9530000000000003</v>
      </c>
      <c r="D187" s="24">
        <v>6.2179999999999999E-2</v>
      </c>
      <c r="E187" s="9">
        <f t="shared" si="25"/>
        <v>-3.0238910250768949E-3</v>
      </c>
      <c r="F187">
        <f t="shared" si="26"/>
        <v>0.99698067632850251</v>
      </c>
      <c r="G187">
        <f t="shared" si="27"/>
        <v>4.9019354664126693</v>
      </c>
      <c r="H187">
        <f t="shared" si="29"/>
        <v>6.4613049191409875E-3</v>
      </c>
      <c r="I187" t="str">
        <f t="shared" si="28"/>
        <v>2000</v>
      </c>
      <c r="J187">
        <f t="shared" si="30"/>
        <v>0.23299872619953274</v>
      </c>
      <c r="K187">
        <f t="shared" si="31"/>
        <v>-0.23299872619953274</v>
      </c>
      <c r="L187">
        <f t="shared" si="33"/>
        <v>-7.9629304688358715E-2</v>
      </c>
      <c r="M187">
        <f t="shared" si="34"/>
        <v>0</v>
      </c>
      <c r="P187" s="16">
        <f t="shared" si="32"/>
        <v>4.7531985640367008E-2</v>
      </c>
      <c r="S187" s="10"/>
      <c r="X187" s="13"/>
      <c r="Y187" s="10"/>
    </row>
    <row r="188" spans="1:25" x14ac:dyDescent="0.3">
      <c r="A188">
        <v>187</v>
      </c>
      <c r="B188" s="23" t="s">
        <v>203</v>
      </c>
      <c r="C188" s="24">
        <v>4.899</v>
      </c>
      <c r="D188" s="24">
        <v>6.2089999999999999E-2</v>
      </c>
      <c r="E188" s="9">
        <f t="shared" si="25"/>
        <v>-1.096235094966292E-2</v>
      </c>
      <c r="F188">
        <f t="shared" si="26"/>
        <v>0.98909751665657175</v>
      </c>
      <c r="G188">
        <f t="shared" si="27"/>
        <v>4.8485649245679525</v>
      </c>
      <c r="H188">
        <f t="shared" si="29"/>
        <v>6.7866428589618564E-3</v>
      </c>
      <c r="I188" t="str">
        <f t="shared" si="28"/>
        <v>2000</v>
      </c>
      <c r="J188">
        <f t="shared" si="30"/>
        <v>0.24206607676747796</v>
      </c>
      <c r="K188">
        <f t="shared" si="31"/>
        <v>-0.24206607676747796</v>
      </c>
      <c r="L188">
        <f t="shared" si="33"/>
        <v>-2.6258762843641925E-2</v>
      </c>
      <c r="M188">
        <f t="shared" si="34"/>
        <v>0</v>
      </c>
      <c r="P188" s="16">
        <f t="shared" si="32"/>
        <v>4.9925303782345054E-2</v>
      </c>
      <c r="S188" s="10"/>
      <c r="X188" s="13"/>
      <c r="Y188" s="10"/>
    </row>
    <row r="189" spans="1:25" x14ac:dyDescent="0.3">
      <c r="A189">
        <v>188</v>
      </c>
      <c r="B189" s="23" t="s">
        <v>204</v>
      </c>
      <c r="C189" s="24">
        <v>4.9059999999999997</v>
      </c>
      <c r="D189" s="24">
        <v>6.1929999999999999E-2</v>
      </c>
      <c r="E189" s="9">
        <f t="shared" si="25"/>
        <v>1.4278431798596556E-3</v>
      </c>
      <c r="F189">
        <f t="shared" si="26"/>
        <v>1.0014288630332719</v>
      </c>
      <c r="G189">
        <f t="shared" si="27"/>
        <v>4.8556223412890933</v>
      </c>
      <c r="H189">
        <f t="shared" si="29"/>
        <v>6.7073097765200634E-3</v>
      </c>
      <c r="I189" t="str">
        <f t="shared" si="28"/>
        <v>2000</v>
      </c>
      <c r="J189">
        <f t="shared" si="30"/>
        <v>0.23958464814259164</v>
      </c>
      <c r="K189">
        <f t="shared" si="31"/>
        <v>-0.23958464814259164</v>
      </c>
      <c r="L189">
        <f t="shared" si="33"/>
        <v>-3.3316179564782722E-2</v>
      </c>
      <c r="M189">
        <f t="shared" si="34"/>
        <v>0</v>
      </c>
      <c r="P189" s="16">
        <f t="shared" si="32"/>
        <v>4.934169737735114E-2</v>
      </c>
      <c r="S189" s="10"/>
      <c r="X189" s="13"/>
      <c r="Y189" s="10"/>
    </row>
    <row r="190" spans="1:25" x14ac:dyDescent="0.3">
      <c r="A190">
        <v>189</v>
      </c>
      <c r="B190" s="23" t="s">
        <v>205</v>
      </c>
      <c r="C190" s="24">
        <v>4.9130000000000003</v>
      </c>
      <c r="D190" s="24">
        <v>6.2300000000000001E-2</v>
      </c>
      <c r="E190" s="9">
        <f t="shared" si="25"/>
        <v>1.4258073502138242E-3</v>
      </c>
      <c r="F190">
        <f t="shared" si="26"/>
        <v>1.0014268242967796</v>
      </c>
      <c r="G190">
        <f t="shared" si="27"/>
        <v>4.8622506131885981</v>
      </c>
      <c r="H190">
        <f t="shared" si="29"/>
        <v>6.696737416215225E-3</v>
      </c>
      <c r="I190" t="str">
        <f t="shared" si="28"/>
        <v>2000</v>
      </c>
      <c r="J190">
        <f t="shared" si="30"/>
        <v>0.23953353882809952</v>
      </c>
      <c r="K190">
        <f t="shared" si="31"/>
        <v>-0.23953353882809952</v>
      </c>
      <c r="L190">
        <f t="shared" si="33"/>
        <v>-6.9069227089936014E-2</v>
      </c>
      <c r="M190">
        <f t="shared" si="34"/>
        <v>0</v>
      </c>
      <c r="P190" s="16">
        <f t="shared" si="32"/>
        <v>4.9263922797063861E-2</v>
      </c>
      <c r="S190" s="10"/>
      <c r="X190" s="13"/>
      <c r="Y190" s="10"/>
    </row>
    <row r="191" spans="1:25" x14ac:dyDescent="0.3">
      <c r="A191">
        <v>190</v>
      </c>
      <c r="B191" s="23" t="s">
        <v>206</v>
      </c>
      <c r="C191" s="24">
        <v>4.8739999999999997</v>
      </c>
      <c r="D191" s="24">
        <v>5.9000000000000004E-2</v>
      </c>
      <c r="E191" s="9">
        <f t="shared" si="25"/>
        <v>-7.9697979834968628E-3</v>
      </c>
      <c r="F191">
        <f t="shared" si="26"/>
        <v>0.99206187665377554</v>
      </c>
      <c r="G191">
        <f t="shared" si="27"/>
        <v>4.8263072071996573</v>
      </c>
      <c r="H191">
        <f t="shared" si="29"/>
        <v>6.8217947208368372E-3</v>
      </c>
      <c r="I191" t="str">
        <f t="shared" si="28"/>
        <v>2000</v>
      </c>
      <c r="J191">
        <f t="shared" si="30"/>
        <v>0.2422028949359358</v>
      </c>
      <c r="K191">
        <f t="shared" si="31"/>
        <v>-0.2422028949359358</v>
      </c>
      <c r="L191">
        <f t="shared" si="33"/>
        <v>-3.3125821100995267E-2</v>
      </c>
      <c r="M191">
        <f t="shared" si="34"/>
        <v>0</v>
      </c>
      <c r="P191" s="16">
        <f t="shared" si="32"/>
        <v>5.0183895168262174E-2</v>
      </c>
      <c r="S191" s="10"/>
      <c r="X191" s="13"/>
      <c r="Y191" s="10"/>
    </row>
    <row r="192" spans="1:25" x14ac:dyDescent="0.3">
      <c r="A192">
        <v>191</v>
      </c>
      <c r="B192" s="23" t="s">
        <v>207</v>
      </c>
      <c r="C192" s="24">
        <v>4.8890000000000002</v>
      </c>
      <c r="D192" s="24">
        <v>6.2279999999999995E-2</v>
      </c>
      <c r="E192" s="9">
        <f t="shared" si="25"/>
        <v>3.0728283934941701E-3</v>
      </c>
      <c r="F192">
        <f t="shared" si="26"/>
        <v>1.0030775543701274</v>
      </c>
      <c r="G192">
        <f t="shared" si="27"/>
        <v>4.8385146522468174</v>
      </c>
      <c r="H192">
        <f t="shared" si="29"/>
        <v>6.5909479365693097E-3</v>
      </c>
      <c r="I192" t="str">
        <f t="shared" si="28"/>
        <v>2000</v>
      </c>
      <c r="J192">
        <f t="shared" si="30"/>
        <v>0.23459873300089437</v>
      </c>
      <c r="K192">
        <f t="shared" si="31"/>
        <v>-0.23459873300089437</v>
      </c>
      <c r="L192">
        <f t="shared" si="33"/>
        <v>-6.1078800409096523E-2</v>
      </c>
      <c r="M192">
        <f t="shared" si="34"/>
        <v>0</v>
      </c>
      <c r="P192" s="16">
        <f t="shared" si="32"/>
        <v>4.8485692379159354E-2</v>
      </c>
      <c r="S192" s="10"/>
      <c r="X192" s="13"/>
      <c r="Y192" s="10"/>
    </row>
    <row r="193" spans="1:25" x14ac:dyDescent="0.3">
      <c r="A193">
        <v>192</v>
      </c>
      <c r="B193" s="23" t="s">
        <v>208</v>
      </c>
      <c r="C193" s="24">
        <v>4.883</v>
      </c>
      <c r="D193" s="24">
        <v>6.2240000000000004E-2</v>
      </c>
      <c r="E193" s="9">
        <f t="shared" si="25"/>
        <v>-1.2279985169852885E-3</v>
      </c>
      <c r="F193">
        <f t="shared" si="26"/>
        <v>0.99877275516465536</v>
      </c>
      <c r="G193">
        <f t="shared" si="27"/>
        <v>4.8326088274138996</v>
      </c>
      <c r="H193">
        <f t="shared" si="29"/>
        <v>6.1825360330794313E-3</v>
      </c>
      <c r="I193" t="str">
        <f t="shared" si="28"/>
        <v>2000</v>
      </c>
      <c r="J193">
        <f t="shared" si="30"/>
        <v>0.21979308244713205</v>
      </c>
      <c r="K193">
        <f t="shared" si="31"/>
        <v>-0.21979308244713205</v>
      </c>
      <c r="L193">
        <f t="shared" si="33"/>
        <v>-5.5172975576178729E-2</v>
      </c>
      <c r="M193">
        <f t="shared" si="34"/>
        <v>0</v>
      </c>
      <c r="P193" s="16">
        <f t="shared" si="32"/>
        <v>4.5481248389133769E-2</v>
      </c>
      <c r="S193" s="10"/>
      <c r="X193" s="13"/>
      <c r="Y193" s="10"/>
    </row>
    <row r="194" spans="1:25" x14ac:dyDescent="0.3">
      <c r="A194">
        <v>193</v>
      </c>
      <c r="B194" s="23" t="s">
        <v>209</v>
      </c>
      <c r="C194" s="24">
        <v>4.8849999999999998</v>
      </c>
      <c r="D194" s="24">
        <v>6.2279999999999995E-2</v>
      </c>
      <c r="E194" s="9">
        <f t="shared" si="25"/>
        <v>4.0950041522270326E-4</v>
      </c>
      <c r="F194">
        <f t="shared" si="26"/>
        <v>1.0004095842719638</v>
      </c>
      <c r="G194">
        <f t="shared" si="27"/>
        <v>4.834555957501677</v>
      </c>
      <c r="H194">
        <f t="shared" si="29"/>
        <v>6.0410691394066742E-3</v>
      </c>
      <c r="I194" t="str">
        <f t="shared" si="28"/>
        <v>2000</v>
      </c>
      <c r="J194">
        <f t="shared" si="30"/>
        <v>0.21485037608504856</v>
      </c>
      <c r="K194">
        <f t="shared" si="31"/>
        <v>-0.21485037608504856</v>
      </c>
      <c r="L194">
        <f t="shared" si="33"/>
        <v>-9.8814416522674087E-2</v>
      </c>
      <c r="M194">
        <f t="shared" si="34"/>
        <v>0</v>
      </c>
      <c r="P194" s="16">
        <f t="shared" si="32"/>
        <v>4.4440560410035142E-2</v>
      </c>
      <c r="S194" s="10"/>
      <c r="X194" s="13"/>
      <c r="Y194" s="10"/>
    </row>
    <row r="195" spans="1:25" x14ac:dyDescent="0.3">
      <c r="A195">
        <v>194</v>
      </c>
      <c r="B195" s="23" t="s">
        <v>210</v>
      </c>
      <c r="C195" s="24">
        <v>4.9180000000000001</v>
      </c>
      <c r="D195" s="24">
        <v>6.207E-2</v>
      </c>
      <c r="E195" s="9">
        <f t="shared" ref="E195:E258" si="35">LN(C195/C194)</f>
        <v>6.7326582992549332E-3</v>
      </c>
      <c r="F195">
        <f t="shared" ref="F195:F258" si="36">C195/C194</f>
        <v>1.0067553735926307</v>
      </c>
      <c r="G195">
        <f t="shared" ref="G195:G258" si="37">C195*EXP(-2/12*D195)</f>
        <v>4.8673855446619028</v>
      </c>
      <c r="H195">
        <f t="shared" si="29"/>
        <v>5.9801804051660004E-3</v>
      </c>
      <c r="I195" t="str">
        <f t="shared" ref="I195:I258" si="38">MID(B195,7,4)</f>
        <v>2000</v>
      </c>
      <c r="J195">
        <f t="shared" si="30"/>
        <v>0.21412913089781729</v>
      </c>
      <c r="K195">
        <f t="shared" si="31"/>
        <v>-0.21412913089781729</v>
      </c>
      <c r="L195">
        <f t="shared" si="33"/>
        <v>-0.13164400368289986</v>
      </c>
      <c r="M195">
        <f t="shared" si="34"/>
        <v>0</v>
      </c>
      <c r="P195" s="16">
        <f t="shared" si="32"/>
        <v>4.3992638128420768E-2</v>
      </c>
      <c r="S195" s="10"/>
      <c r="X195" s="13"/>
      <c r="Y195" s="10"/>
    </row>
    <row r="196" spans="1:25" x14ac:dyDescent="0.3">
      <c r="A196">
        <v>195</v>
      </c>
      <c r="B196" s="23" t="s">
        <v>211</v>
      </c>
      <c r="C196" s="24">
        <v>4.87</v>
      </c>
      <c r="D196" s="24">
        <v>5.9050000000000005E-2</v>
      </c>
      <c r="E196" s="9">
        <f t="shared" si="35"/>
        <v>-9.8080066995024293E-3</v>
      </c>
      <c r="F196">
        <f t="shared" si="36"/>
        <v>0.99023993493289952</v>
      </c>
      <c r="G196">
        <f t="shared" si="37"/>
        <v>4.8223061617243106</v>
      </c>
      <c r="H196">
        <f t="shared" si="29"/>
        <v>6.2021466382126793E-3</v>
      </c>
      <c r="I196" t="str">
        <f t="shared" si="38"/>
        <v>2000</v>
      </c>
      <c r="J196">
        <f t="shared" si="30"/>
        <v>0.22002018751736183</v>
      </c>
      <c r="K196">
        <f t="shared" si="31"/>
        <v>-0.22002018751736183</v>
      </c>
      <c r="L196">
        <f t="shared" si="33"/>
        <v>-0.10841216120632335</v>
      </c>
      <c r="M196">
        <f t="shared" si="34"/>
        <v>0</v>
      </c>
      <c r="P196" s="16">
        <f t="shared" si="32"/>
        <v>4.5625511972613796E-2</v>
      </c>
      <c r="S196" s="10"/>
      <c r="X196" s="13"/>
      <c r="Y196" s="10"/>
    </row>
    <row r="197" spans="1:25" x14ac:dyDescent="0.3">
      <c r="A197">
        <v>196</v>
      </c>
      <c r="B197" s="23" t="s">
        <v>212</v>
      </c>
      <c r="C197" s="24">
        <v>4.923</v>
      </c>
      <c r="D197" s="24">
        <v>6.1660000000000006E-2</v>
      </c>
      <c r="E197" s="9">
        <f t="shared" si="35"/>
        <v>1.0824163681565004E-2</v>
      </c>
      <c r="F197">
        <f t="shared" si="36"/>
        <v>1.01088295687885</v>
      </c>
      <c r="G197">
        <f t="shared" si="37"/>
        <v>4.8726670404942887</v>
      </c>
      <c r="H197">
        <f t="shared" si="29"/>
        <v>6.520712984219597E-3</v>
      </c>
      <c r="I197" t="str">
        <f t="shared" si="38"/>
        <v>2000</v>
      </c>
      <c r="J197">
        <f t="shared" si="30"/>
        <v>0.23373704087806735</v>
      </c>
      <c r="K197">
        <f t="shared" si="31"/>
        <v>-0.23373704087806735</v>
      </c>
      <c r="L197">
        <f t="shared" si="33"/>
        <v>-0.19150397815044773</v>
      </c>
      <c r="M197">
        <f t="shared" si="34"/>
        <v>0</v>
      </c>
      <c r="P197" s="16">
        <f t="shared" si="32"/>
        <v>4.7969015517702357E-2</v>
      </c>
      <c r="S197" s="10"/>
      <c r="X197" s="13"/>
      <c r="Y197" s="10"/>
    </row>
    <row r="198" spans="1:25" x14ac:dyDescent="0.3">
      <c r="A198">
        <v>197</v>
      </c>
      <c r="B198" s="23" t="s">
        <v>213</v>
      </c>
      <c r="C198" s="24">
        <v>4.883</v>
      </c>
      <c r="D198" s="24">
        <v>6.1420000000000002E-2</v>
      </c>
      <c r="E198" s="9">
        <f t="shared" si="35"/>
        <v>-8.1583156965403542E-3</v>
      </c>
      <c r="F198">
        <f t="shared" si="36"/>
        <v>0.9918748730448913</v>
      </c>
      <c r="G198">
        <f t="shared" si="37"/>
        <v>4.8332693290868987</v>
      </c>
      <c r="H198">
        <f t="shared" si="29"/>
        <v>6.0571880061770812E-3</v>
      </c>
      <c r="I198" t="str">
        <f t="shared" si="38"/>
        <v>2000</v>
      </c>
      <c r="J198">
        <f t="shared" si="30"/>
        <v>0.21536631186815178</v>
      </c>
      <c r="K198">
        <f t="shared" si="31"/>
        <v>-0.21536631186815178</v>
      </c>
      <c r="L198">
        <f t="shared" si="33"/>
        <v>-0.15210626674305772</v>
      </c>
      <c r="M198">
        <f t="shared" si="34"/>
        <v>0</v>
      </c>
      <c r="P198" s="16">
        <f t="shared" si="32"/>
        <v>4.4559137346653677E-2</v>
      </c>
      <c r="S198" s="10"/>
      <c r="X198" s="13"/>
      <c r="Y198" s="10"/>
    </row>
    <row r="199" spans="1:25" x14ac:dyDescent="0.3">
      <c r="A199">
        <v>198</v>
      </c>
      <c r="B199" s="23" t="s">
        <v>214</v>
      </c>
      <c r="C199" s="24">
        <v>4.8810000000000002</v>
      </c>
      <c r="D199" s="24">
        <v>6.2140000000000001E-2</v>
      </c>
      <c r="E199" s="9">
        <f t="shared" si="35"/>
        <v>-4.0966817451272607E-4</v>
      </c>
      <c r="F199">
        <f t="shared" si="36"/>
        <v>0.99959041572803609</v>
      </c>
      <c r="G199">
        <f t="shared" si="37"/>
        <v>4.8307099780076754</v>
      </c>
      <c r="H199">
        <f t="shared" si="29"/>
        <v>6.0547081419133229E-3</v>
      </c>
      <c r="I199" t="str">
        <f t="shared" si="38"/>
        <v>2000</v>
      </c>
      <c r="J199">
        <f t="shared" si="30"/>
        <v>0.21516414328287919</v>
      </c>
      <c r="K199">
        <f t="shared" si="31"/>
        <v>-0.21516414328287919</v>
      </c>
      <c r="L199">
        <f t="shared" si="33"/>
        <v>-0.14954691566383449</v>
      </c>
      <c r="M199">
        <f t="shared" si="34"/>
        <v>0</v>
      </c>
      <c r="P199" s="16">
        <f t="shared" si="32"/>
        <v>4.4540894457012946E-2</v>
      </c>
      <c r="S199" s="10"/>
      <c r="X199" s="13"/>
      <c r="Y199" s="10"/>
    </row>
    <row r="200" spans="1:25" x14ac:dyDescent="0.3">
      <c r="A200">
        <v>199</v>
      </c>
      <c r="B200" s="23" t="s">
        <v>215</v>
      </c>
      <c r="C200" s="24">
        <v>4.843</v>
      </c>
      <c r="D200" s="24">
        <v>6.2039999999999998E-2</v>
      </c>
      <c r="E200" s="9">
        <f t="shared" si="35"/>
        <v>-7.8157534839184244E-3</v>
      </c>
      <c r="F200">
        <f t="shared" si="36"/>
        <v>0.9922147101003892</v>
      </c>
      <c r="G200">
        <f t="shared" si="37"/>
        <v>4.7931813860986621</v>
      </c>
      <c r="H200">
        <f t="shared" si="29"/>
        <v>6.1876844798371081E-3</v>
      </c>
      <c r="I200" t="str">
        <f t="shared" si="38"/>
        <v>2000</v>
      </c>
      <c r="J200">
        <f t="shared" si="30"/>
        <v>0.21818141046972597</v>
      </c>
      <c r="K200">
        <f t="shared" si="31"/>
        <v>-0.21818141046972597</v>
      </c>
      <c r="L200">
        <f t="shared" si="33"/>
        <v>-0.11201832375482113</v>
      </c>
      <c r="M200">
        <f t="shared" si="34"/>
        <v>0</v>
      </c>
      <c r="P200" s="16">
        <f t="shared" si="32"/>
        <v>4.5519122456434191E-2</v>
      </c>
      <c r="S200" s="10"/>
      <c r="X200" s="13"/>
      <c r="Y200" s="10"/>
    </row>
    <row r="201" spans="1:25" x14ac:dyDescent="0.3">
      <c r="A201">
        <v>200</v>
      </c>
      <c r="B201" s="23" t="s">
        <v>216</v>
      </c>
      <c r="C201" s="24">
        <v>4.8529999999999998</v>
      </c>
      <c r="D201" s="24">
        <v>6.2030000000000002E-2</v>
      </c>
      <c r="E201" s="9">
        <f t="shared" si="35"/>
        <v>2.0627070019869462E-3</v>
      </c>
      <c r="F201">
        <f t="shared" si="36"/>
        <v>1.0020648358455502</v>
      </c>
      <c r="G201">
        <f t="shared" si="37"/>
        <v>4.8030865239764378</v>
      </c>
      <c r="H201">
        <f t="shared" si="29"/>
        <v>6.2016258841671836E-3</v>
      </c>
      <c r="I201" t="str">
        <f t="shared" si="38"/>
        <v>2000</v>
      </c>
      <c r="J201">
        <f t="shared" si="30"/>
        <v>0.21912488166449975</v>
      </c>
      <c r="K201">
        <f t="shared" si="31"/>
        <v>-0.21912488166449975</v>
      </c>
      <c r="L201">
        <f t="shared" si="33"/>
        <v>-0.12192346163259682</v>
      </c>
      <c r="M201">
        <f t="shared" si="34"/>
        <v>0</v>
      </c>
      <c r="P201" s="16">
        <f t="shared" si="32"/>
        <v>4.5621681094157755E-2</v>
      </c>
      <c r="S201" s="10"/>
      <c r="X201" s="13"/>
      <c r="Y201" s="10"/>
    </row>
    <row r="202" spans="1:25" x14ac:dyDescent="0.3">
      <c r="A202">
        <v>201</v>
      </c>
      <c r="B202" s="23" t="s">
        <v>217</v>
      </c>
      <c r="C202" s="24">
        <v>4.8280000000000003</v>
      </c>
      <c r="D202" s="24">
        <v>6.3170000000000004E-2</v>
      </c>
      <c r="E202" s="9">
        <f t="shared" si="35"/>
        <v>-5.1647671877939356E-3</v>
      </c>
      <c r="F202">
        <f t="shared" si="36"/>
        <v>0.994848547290336</v>
      </c>
      <c r="G202">
        <f t="shared" si="37"/>
        <v>4.7774358518377209</v>
      </c>
      <c r="H202">
        <f t="shared" si="29"/>
        <v>6.0332551266768742E-3</v>
      </c>
      <c r="I202" t="str">
        <f t="shared" si="38"/>
        <v>2000</v>
      </c>
      <c r="J202">
        <f t="shared" si="30"/>
        <v>0.21203730497465614</v>
      </c>
      <c r="K202">
        <f t="shared" si="31"/>
        <v>-0.21203730497465614</v>
      </c>
      <c r="L202">
        <f t="shared" si="33"/>
        <v>-0.11606210702651065</v>
      </c>
      <c r="M202">
        <f t="shared" si="34"/>
        <v>0</v>
      </c>
      <c r="P202" s="16">
        <f t="shared" si="32"/>
        <v>4.4383077355835646E-2</v>
      </c>
      <c r="S202" s="10"/>
      <c r="X202" s="13"/>
      <c r="Y202" s="10"/>
    </row>
    <row r="203" spans="1:25" x14ac:dyDescent="0.3">
      <c r="A203">
        <v>202</v>
      </c>
      <c r="B203" s="23" t="s">
        <v>218</v>
      </c>
      <c r="C203" s="24">
        <v>4.8280000000000003</v>
      </c>
      <c r="D203" s="24">
        <v>6.2979999999999994E-2</v>
      </c>
      <c r="E203" s="9">
        <f t="shared" si="35"/>
        <v>0</v>
      </c>
      <c r="F203">
        <f t="shared" si="36"/>
        <v>1</v>
      </c>
      <c r="G203">
        <f t="shared" si="37"/>
        <v>4.7775871397017413</v>
      </c>
      <c r="H203">
        <f t="shared" si="29"/>
        <v>6.0259150798036565E-3</v>
      </c>
      <c r="I203" t="str">
        <f t="shared" si="38"/>
        <v>2000</v>
      </c>
      <c r="J203">
        <f t="shared" si="30"/>
        <v>0.21178604723902467</v>
      </c>
      <c r="K203">
        <f t="shared" si="31"/>
        <v>-0.21178604723902467</v>
      </c>
      <c r="L203">
        <f t="shared" si="33"/>
        <v>-0.11621339489053106</v>
      </c>
      <c r="M203">
        <f t="shared" si="34"/>
        <v>0</v>
      </c>
      <c r="P203" s="16">
        <f t="shared" si="32"/>
        <v>4.4329080987154157E-2</v>
      </c>
      <c r="S203" s="10"/>
      <c r="X203" s="13"/>
      <c r="Y203" s="10"/>
    </row>
    <row r="204" spans="1:25" x14ac:dyDescent="0.3">
      <c r="A204">
        <v>203</v>
      </c>
      <c r="B204" s="23" t="s">
        <v>219</v>
      </c>
      <c r="C204" s="24">
        <v>4.7859999999999996</v>
      </c>
      <c r="D204" s="24">
        <v>6.3339999999999994E-2</v>
      </c>
      <c r="E204" s="9">
        <f t="shared" si="35"/>
        <v>-8.7373137491036871E-3</v>
      </c>
      <c r="F204">
        <f t="shared" si="36"/>
        <v>0.99130074565037263</v>
      </c>
      <c r="G204">
        <f t="shared" si="37"/>
        <v>4.7357415409790029</v>
      </c>
      <c r="H204">
        <f t="shared" si="29"/>
        <v>6.0686240960792772E-3</v>
      </c>
      <c r="I204" t="str">
        <f t="shared" si="38"/>
        <v>2000</v>
      </c>
      <c r="J204">
        <f t="shared" si="30"/>
        <v>0.21141896871965687</v>
      </c>
      <c r="K204">
        <f t="shared" si="31"/>
        <v>-0.21141896871965687</v>
      </c>
      <c r="L204">
        <f t="shared" si="33"/>
        <v>-7.4367796167792655E-2</v>
      </c>
      <c r="M204">
        <f t="shared" si="34"/>
        <v>0</v>
      </c>
      <c r="P204" s="16">
        <f t="shared" si="32"/>
        <v>4.4643265872983215E-2</v>
      </c>
      <c r="S204" s="10"/>
      <c r="X204" s="13"/>
      <c r="Y204" s="10"/>
    </row>
    <row r="205" spans="1:25" x14ac:dyDescent="0.3">
      <c r="A205">
        <v>204</v>
      </c>
      <c r="B205" s="23" t="s">
        <v>220</v>
      </c>
      <c r="C205" s="24">
        <v>4.7990000000000004</v>
      </c>
      <c r="D205" s="24">
        <v>6.3449999999999993E-2</v>
      </c>
      <c r="E205" s="9">
        <f t="shared" si="35"/>
        <v>2.7125733899269837E-3</v>
      </c>
      <c r="F205">
        <f t="shared" si="36"/>
        <v>1.0027162557459257</v>
      </c>
      <c r="G205">
        <f t="shared" si="37"/>
        <v>4.7485179691901189</v>
      </c>
      <c r="H205">
        <f t="shared" si="29"/>
        <v>6.0120844159273854E-3</v>
      </c>
      <c r="I205" t="str">
        <f t="shared" si="38"/>
        <v>2000</v>
      </c>
      <c r="J205">
        <f t="shared" si="30"/>
        <v>0.21001430447975383</v>
      </c>
      <c r="K205">
        <f t="shared" si="31"/>
        <v>-0.21001430447975383</v>
      </c>
      <c r="L205">
        <f t="shared" si="33"/>
        <v>-8.7144224378908675E-2</v>
      </c>
      <c r="M205">
        <f t="shared" si="34"/>
        <v>0</v>
      </c>
      <c r="P205" s="16">
        <f t="shared" si="32"/>
        <v>4.4227337001227086E-2</v>
      </c>
      <c r="S205" s="10"/>
      <c r="X205" s="13"/>
      <c r="Y205" s="10"/>
    </row>
    <row r="206" spans="1:25" x14ac:dyDescent="0.3">
      <c r="A206">
        <v>205</v>
      </c>
      <c r="B206" s="23" t="s">
        <v>221</v>
      </c>
      <c r="C206" s="24">
        <v>4.7640000000000002</v>
      </c>
      <c r="D206" s="24">
        <v>6.3439999999999996E-2</v>
      </c>
      <c r="E206" s="9">
        <f t="shared" si="35"/>
        <v>-7.3199113830548761E-3</v>
      </c>
      <c r="F206">
        <f t="shared" si="36"/>
        <v>0.9927068139195665</v>
      </c>
      <c r="G206">
        <f t="shared" si="37"/>
        <v>4.7138940005179872</v>
      </c>
      <c r="H206">
        <f t="shared" si="29"/>
        <v>6.1122943060993116E-3</v>
      </c>
      <c r="I206" t="str">
        <f t="shared" si="38"/>
        <v>2000</v>
      </c>
      <c r="J206">
        <f t="shared" si="30"/>
        <v>0.21195798903414712</v>
      </c>
      <c r="K206">
        <f t="shared" si="31"/>
        <v>-0.21195798903414712</v>
      </c>
      <c r="L206">
        <f t="shared" si="33"/>
        <v>-5.2520255706776986E-2</v>
      </c>
      <c r="M206">
        <f t="shared" si="34"/>
        <v>0</v>
      </c>
      <c r="P206" s="16">
        <f t="shared" si="32"/>
        <v>4.4964521690741471E-2</v>
      </c>
      <c r="S206" s="10"/>
      <c r="X206" s="13"/>
      <c r="Y206" s="10"/>
    </row>
    <row r="207" spans="1:25" x14ac:dyDescent="0.3">
      <c r="A207">
        <v>206</v>
      </c>
      <c r="B207" s="23" t="s">
        <v>222</v>
      </c>
      <c r="C207" s="24">
        <v>4.7309999999999999</v>
      </c>
      <c r="D207" s="24">
        <v>6.3539999999999999E-2</v>
      </c>
      <c r="E207" s="9">
        <f t="shared" si="35"/>
        <v>-6.9510548440426994E-3</v>
      </c>
      <c r="F207">
        <f t="shared" si="36"/>
        <v>0.99307304785894202</v>
      </c>
      <c r="G207">
        <f t="shared" si="37"/>
        <v>4.6811630623438409</v>
      </c>
      <c r="H207">
        <f t="shared" si="29"/>
        <v>6.211773370037043E-3</v>
      </c>
      <c r="I207" t="str">
        <f t="shared" si="38"/>
        <v>2000</v>
      </c>
      <c r="J207">
        <f t="shared" si="30"/>
        <v>0.21391197266760376</v>
      </c>
      <c r="K207">
        <f t="shared" si="31"/>
        <v>-0.21391197266760376</v>
      </c>
      <c r="L207">
        <f t="shared" si="33"/>
        <v>-1.978931753263069E-2</v>
      </c>
      <c r="M207">
        <f t="shared" si="34"/>
        <v>0</v>
      </c>
      <c r="P207" s="16">
        <f t="shared" si="32"/>
        <v>4.5696330125381025E-2</v>
      </c>
      <c r="S207" s="10"/>
      <c r="X207" s="13"/>
      <c r="Y207" s="10"/>
    </row>
    <row r="208" spans="1:25" x14ac:dyDescent="0.3">
      <c r="A208">
        <v>207</v>
      </c>
      <c r="B208" s="23" t="s">
        <v>223</v>
      </c>
      <c r="C208" s="24">
        <v>4.7460000000000004</v>
      </c>
      <c r="D208" s="24">
        <v>6.3189999999999996E-2</v>
      </c>
      <c r="E208" s="9">
        <f t="shared" si="35"/>
        <v>3.1655613645609321E-3</v>
      </c>
      <c r="F208">
        <f t="shared" si="36"/>
        <v>1.0031705770450223</v>
      </c>
      <c r="G208">
        <f t="shared" si="37"/>
        <v>4.6962789921111465</v>
      </c>
      <c r="H208">
        <f t="shared" si="29"/>
        <v>6.2319025047290703E-3</v>
      </c>
      <c r="I208" t="str">
        <f t="shared" si="38"/>
        <v>2000</v>
      </c>
      <c r="J208">
        <f t="shared" si="30"/>
        <v>0.21529813124385808</v>
      </c>
      <c r="K208">
        <f t="shared" si="31"/>
        <v>-0.21529813124385808</v>
      </c>
      <c r="L208">
        <f t="shared" si="33"/>
        <v>-3.8506028567584671E-2</v>
      </c>
      <c r="M208">
        <f t="shared" si="34"/>
        <v>0</v>
      </c>
      <c r="P208" s="16">
        <f t="shared" si="32"/>
        <v>4.5844408223088509E-2</v>
      </c>
      <c r="S208" s="10"/>
      <c r="X208" s="13"/>
      <c r="Y208" s="10"/>
    </row>
    <row r="209" spans="1:25" x14ac:dyDescent="0.3">
      <c r="A209">
        <v>208</v>
      </c>
      <c r="B209" s="23" t="s">
        <v>224</v>
      </c>
      <c r="C209" s="24">
        <v>4.7480000000000002</v>
      </c>
      <c r="D209" s="24">
        <v>6.3280000000000003E-2</v>
      </c>
      <c r="E209" s="9">
        <f t="shared" si="35"/>
        <v>4.2131873384983496E-4</v>
      </c>
      <c r="F209">
        <f t="shared" si="36"/>
        <v>1.0004214075010536</v>
      </c>
      <c r="G209">
        <f t="shared" si="37"/>
        <v>4.6981875659634236</v>
      </c>
      <c r="H209">
        <f t="shared" si="29"/>
        <v>6.2190687646998732E-3</v>
      </c>
      <c r="I209" t="str">
        <f t="shared" si="38"/>
        <v>2000</v>
      </c>
      <c r="J209">
        <f t="shared" si="30"/>
        <v>0.21494207181340461</v>
      </c>
      <c r="K209">
        <f t="shared" si="31"/>
        <v>-0.21494207181340461</v>
      </c>
      <c r="L209">
        <f t="shared" si="33"/>
        <v>-7.5449217955461556E-2</v>
      </c>
      <c r="M209">
        <f t="shared" si="34"/>
        <v>0</v>
      </c>
      <c r="P209" s="16">
        <f t="shared" si="32"/>
        <v>4.5749998014250837E-2</v>
      </c>
      <c r="S209" s="10"/>
      <c r="X209" s="13"/>
      <c r="Y209" s="10"/>
    </row>
    <row r="210" spans="1:25" x14ac:dyDescent="0.3">
      <c r="A210">
        <v>209</v>
      </c>
      <c r="B210" s="23" t="s">
        <v>225</v>
      </c>
      <c r="C210" s="24">
        <v>4.7539999999999996</v>
      </c>
      <c r="D210" s="24">
        <v>6.3509999999999997E-2</v>
      </c>
      <c r="E210" s="9">
        <f t="shared" si="35"/>
        <v>1.2628921905804111E-3</v>
      </c>
      <c r="F210">
        <f t="shared" si="36"/>
        <v>1.001263689974726</v>
      </c>
      <c r="G210">
        <f t="shared" si="37"/>
        <v>4.7039442971690528</v>
      </c>
      <c r="H210">
        <f t="shared" si="29"/>
        <v>6.2169377036376591E-3</v>
      </c>
      <c r="I210" t="str">
        <f t="shared" si="38"/>
        <v>2000</v>
      </c>
      <c r="J210">
        <f t="shared" si="30"/>
        <v>0.21513169874805163</v>
      </c>
      <c r="K210">
        <f t="shared" si="31"/>
        <v>-0.21513169874805163</v>
      </c>
      <c r="L210">
        <f t="shared" si="33"/>
        <v>-8.1205949161090807E-2</v>
      </c>
      <c r="M210">
        <f t="shared" si="34"/>
        <v>0</v>
      </c>
      <c r="P210" s="16">
        <f t="shared" si="32"/>
        <v>4.5734321062756433E-2</v>
      </c>
      <c r="S210" s="10"/>
      <c r="X210" s="13"/>
      <c r="Y210" s="10"/>
    </row>
    <row r="211" spans="1:25" x14ac:dyDescent="0.3">
      <c r="A211">
        <v>210</v>
      </c>
      <c r="B211" s="23" t="s">
        <v>226</v>
      </c>
      <c r="C211" s="24">
        <v>4.774</v>
      </c>
      <c r="D211" s="24">
        <v>6.3550000000000009E-2</v>
      </c>
      <c r="E211" s="9">
        <f t="shared" si="35"/>
        <v>4.1981589786362402E-3</v>
      </c>
      <c r="F211">
        <f t="shared" si="36"/>
        <v>1.0042069835927641</v>
      </c>
      <c r="G211">
        <f t="shared" si="37"/>
        <v>4.7237022221954001</v>
      </c>
      <c r="H211">
        <f t="shared" si="29"/>
        <v>5.9848765113631013E-3</v>
      </c>
      <c r="I211" t="str">
        <f t="shared" si="38"/>
        <v>2000</v>
      </c>
      <c r="J211">
        <f t="shared" si="30"/>
        <v>0.20797130970685793</v>
      </c>
      <c r="K211">
        <f t="shared" si="31"/>
        <v>-0.20797130970685793</v>
      </c>
      <c r="L211">
        <f t="shared" si="33"/>
        <v>-0.10096387418743813</v>
      </c>
      <c r="M211">
        <f t="shared" si="34"/>
        <v>0</v>
      </c>
      <c r="P211" s="16">
        <f t="shared" si="32"/>
        <v>4.4027184594671726E-2</v>
      </c>
      <c r="S211" s="10"/>
      <c r="X211" s="13"/>
      <c r="Y211" s="10"/>
    </row>
    <row r="212" spans="1:25" x14ac:dyDescent="0.3">
      <c r="A212">
        <v>211</v>
      </c>
      <c r="B212" s="23" t="s">
        <v>227</v>
      </c>
      <c r="C212" s="24">
        <v>4.7110000000000003</v>
      </c>
      <c r="D212" s="24">
        <v>6.3539999999999999E-2</v>
      </c>
      <c r="E212" s="9">
        <f t="shared" si="35"/>
        <v>-1.3284328198734282E-2</v>
      </c>
      <c r="F212">
        <f t="shared" si="36"/>
        <v>0.98680351906158359</v>
      </c>
      <c r="G212">
        <f t="shared" si="37"/>
        <v>4.6613737448112103</v>
      </c>
      <c r="H212">
        <f t="shared" si="29"/>
        <v>6.1787919921320643E-3</v>
      </c>
      <c r="I212" t="str">
        <f t="shared" si="38"/>
        <v>2000</v>
      </c>
      <c r="J212">
        <f t="shared" si="30"/>
        <v>0.21187671036318537</v>
      </c>
      <c r="K212">
        <f t="shared" si="31"/>
        <v>-0.21187671036318537</v>
      </c>
      <c r="L212">
        <f t="shared" si="33"/>
        <v>-5.0301374999514259E-2</v>
      </c>
      <c r="M212">
        <f t="shared" si="34"/>
        <v>0</v>
      </c>
      <c r="P212" s="16">
        <f t="shared" si="32"/>
        <v>4.5453705701894227E-2</v>
      </c>
      <c r="S212" s="10"/>
      <c r="X212" s="13"/>
      <c r="Y212" s="10"/>
    </row>
    <row r="213" spans="1:25" x14ac:dyDescent="0.3">
      <c r="A213">
        <v>212</v>
      </c>
      <c r="B213" s="23" t="s">
        <v>228</v>
      </c>
      <c r="C213" s="24">
        <v>4.7409999999999997</v>
      </c>
      <c r="D213" s="24">
        <v>6.3769999999999993E-2</v>
      </c>
      <c r="E213" s="9">
        <f t="shared" si="35"/>
        <v>6.3478842020769791E-3</v>
      </c>
      <c r="F213">
        <f t="shared" si="36"/>
        <v>1.0063680747187431</v>
      </c>
      <c r="G213">
        <f t="shared" si="37"/>
        <v>4.6908779006774273</v>
      </c>
      <c r="H213">
        <f t="shared" si="29"/>
        <v>6.1133729473782901E-3</v>
      </c>
      <c r="I213" t="str">
        <f t="shared" si="38"/>
        <v>2000</v>
      </c>
      <c r="J213">
        <f t="shared" si="30"/>
        <v>0.21096030287203771</v>
      </c>
      <c r="K213">
        <f t="shared" si="31"/>
        <v>-0.21096030287203771</v>
      </c>
      <c r="L213">
        <f t="shared" si="33"/>
        <v>-9.4663359234553823E-2</v>
      </c>
      <c r="M213">
        <f t="shared" si="34"/>
        <v>0</v>
      </c>
      <c r="P213" s="16">
        <f t="shared" si="32"/>
        <v>4.4972456614479808E-2</v>
      </c>
      <c r="S213" s="10"/>
      <c r="X213" s="13"/>
      <c r="Y213" s="10"/>
    </row>
    <row r="214" spans="1:25" x14ac:dyDescent="0.3">
      <c r="A214">
        <v>213</v>
      </c>
      <c r="B214" s="23" t="s">
        <v>229</v>
      </c>
      <c r="C214" s="24">
        <v>4.7610000000000001</v>
      </c>
      <c r="D214" s="24">
        <v>6.3700000000000007E-2</v>
      </c>
      <c r="E214" s="9">
        <f t="shared" si="35"/>
        <v>4.2096462924005778E-3</v>
      </c>
      <c r="F214">
        <f t="shared" si="36"/>
        <v>1.0042185192997259</v>
      </c>
      <c r="G214">
        <f t="shared" si="37"/>
        <v>4.7107214177300429</v>
      </c>
      <c r="H214">
        <f t="shared" si="29"/>
        <v>6.1801273243307512E-3</v>
      </c>
      <c r="I214" t="str">
        <f t="shared" si="38"/>
        <v>2000</v>
      </c>
      <c r="J214">
        <f t="shared" si="30"/>
        <v>0.21416601954276188</v>
      </c>
      <c r="K214">
        <f t="shared" si="31"/>
        <v>-0.21416601954276188</v>
      </c>
      <c r="L214">
        <f t="shared" si="33"/>
        <v>-0.11734522410270287</v>
      </c>
      <c r="M214">
        <f t="shared" si="34"/>
        <v>0</v>
      </c>
      <c r="P214" s="16">
        <f t="shared" si="32"/>
        <v>4.5463528948388149E-2</v>
      </c>
      <c r="S214" s="10"/>
      <c r="X214" s="13"/>
      <c r="Y214" s="10"/>
    </row>
    <row r="215" spans="1:25" x14ac:dyDescent="0.3">
      <c r="A215">
        <v>214</v>
      </c>
      <c r="B215" s="23" t="s">
        <v>230</v>
      </c>
      <c r="C215" s="24">
        <v>4.7210000000000001</v>
      </c>
      <c r="D215" s="24">
        <v>6.3899999999999998E-2</v>
      </c>
      <c r="E215" s="9">
        <f t="shared" si="35"/>
        <v>-8.4370886482320155E-3</v>
      </c>
      <c r="F215">
        <f t="shared" si="36"/>
        <v>0.99159840369670238</v>
      </c>
      <c r="G215">
        <f t="shared" si="37"/>
        <v>4.6709881358814265</v>
      </c>
      <c r="H215">
        <f t="shared" si="29"/>
        <v>6.2667448172946203E-3</v>
      </c>
      <c r="I215" t="str">
        <f t="shared" si="38"/>
        <v>2000</v>
      </c>
      <c r="J215">
        <f t="shared" si="30"/>
        <v>0.21533592756554959</v>
      </c>
      <c r="K215">
        <f t="shared" si="31"/>
        <v>-0.21533592756554959</v>
      </c>
      <c r="L215">
        <f t="shared" si="33"/>
        <v>-9.2508236859980109E-2</v>
      </c>
      <c r="M215">
        <f t="shared" si="34"/>
        <v>0</v>
      </c>
      <c r="P215" s="16">
        <f t="shared" si="32"/>
        <v>4.6100722438447213E-2</v>
      </c>
      <c r="S215" s="10"/>
      <c r="X215" s="13"/>
      <c r="Y215" s="10"/>
    </row>
    <row r="216" spans="1:25" x14ac:dyDescent="0.3">
      <c r="A216">
        <v>215</v>
      </c>
      <c r="B216" s="23" t="s">
        <v>231</v>
      </c>
      <c r="C216" s="24">
        <v>4.7389999999999999</v>
      </c>
      <c r="D216" s="24">
        <v>6.386E-2</v>
      </c>
      <c r="E216" s="9">
        <f t="shared" si="35"/>
        <v>3.8055014213015702E-3</v>
      </c>
      <c r="F216">
        <f t="shared" si="36"/>
        <v>1.0038127515356916</v>
      </c>
      <c r="G216">
        <f t="shared" si="37"/>
        <v>4.6888287118235876</v>
      </c>
      <c r="H216">
        <f t="shared" si="29"/>
        <v>6.1206027264927472E-3</v>
      </c>
      <c r="I216" t="str">
        <f t="shared" si="38"/>
        <v>2000</v>
      </c>
      <c r="J216">
        <f t="shared" si="30"/>
        <v>0.21111752208092507</v>
      </c>
      <c r="K216">
        <f t="shared" si="31"/>
        <v>-0.21111752208092507</v>
      </c>
      <c r="L216">
        <f t="shared" si="33"/>
        <v>-0.1124651331728268</v>
      </c>
      <c r="M216">
        <f t="shared" si="34"/>
        <v>0</v>
      </c>
      <c r="P216" s="16">
        <f t="shared" si="32"/>
        <v>4.5025641808701701E-2</v>
      </c>
      <c r="S216" s="10"/>
      <c r="X216" s="13"/>
      <c r="Y216" s="10"/>
    </row>
    <row r="217" spans="1:25" x14ac:dyDescent="0.3">
      <c r="A217">
        <v>216</v>
      </c>
      <c r="B217" s="23" t="s">
        <v>232</v>
      </c>
      <c r="C217" s="24">
        <v>4.7489999999999997</v>
      </c>
      <c r="D217" s="24">
        <v>6.3769999999999993E-2</v>
      </c>
      <c r="E217" s="9">
        <f t="shared" si="35"/>
        <v>2.1079265815335622E-3</v>
      </c>
      <c r="F217">
        <f t="shared" si="36"/>
        <v>1.0021101498206373</v>
      </c>
      <c r="G217">
        <f t="shared" si="37"/>
        <v>4.6987933242600928</v>
      </c>
      <c r="H217">
        <f t="shared" si="29"/>
        <v>6.1502964589040324E-3</v>
      </c>
      <c r="I217" t="str">
        <f t="shared" si="38"/>
        <v>2000</v>
      </c>
      <c r="J217">
        <f t="shared" si="30"/>
        <v>0.21259258564968264</v>
      </c>
      <c r="K217">
        <f t="shared" si="31"/>
        <v>-0.21259258564968264</v>
      </c>
      <c r="L217">
        <f t="shared" si="33"/>
        <v>-0.12242974560933195</v>
      </c>
      <c r="M217">
        <f t="shared" si="34"/>
        <v>0</v>
      </c>
      <c r="P217" s="16">
        <f t="shared" si="32"/>
        <v>4.524408097544045E-2</v>
      </c>
      <c r="S217" s="10"/>
      <c r="X217" s="13"/>
      <c r="Y217" s="10"/>
    </row>
    <row r="218" spans="1:25" x14ac:dyDescent="0.3">
      <c r="A218">
        <v>217</v>
      </c>
      <c r="B218" s="23" t="s">
        <v>233</v>
      </c>
      <c r="C218" s="24">
        <v>4.7069999999999999</v>
      </c>
      <c r="D218" s="24">
        <v>6.3079999999999997E-2</v>
      </c>
      <c r="E218" s="9">
        <f t="shared" si="35"/>
        <v>-8.8833071479795279E-3</v>
      </c>
      <c r="F218">
        <f t="shared" si="36"/>
        <v>0.99115603284902087</v>
      </c>
      <c r="G218">
        <f t="shared" si="37"/>
        <v>4.6577729635435619</v>
      </c>
      <c r="H218">
        <f t="shared" si="29"/>
        <v>6.0497470156754656E-3</v>
      </c>
      <c r="I218" t="str">
        <f t="shared" si="38"/>
        <v>2000</v>
      </c>
      <c r="J218">
        <f t="shared" si="30"/>
        <v>0.20729138360582516</v>
      </c>
      <c r="K218">
        <f t="shared" si="31"/>
        <v>-0.20729138360582516</v>
      </c>
      <c r="L218">
        <f t="shared" si="33"/>
        <v>-8.1409384892801029E-2</v>
      </c>
      <c r="M218">
        <f t="shared" si="34"/>
        <v>0</v>
      </c>
      <c r="P218" s="16">
        <f t="shared" si="32"/>
        <v>4.4504398395606014E-2</v>
      </c>
      <c r="S218" s="10"/>
      <c r="X218" s="13"/>
      <c r="Y218" s="10"/>
    </row>
    <row r="219" spans="1:25" x14ac:dyDescent="0.3">
      <c r="A219">
        <v>218</v>
      </c>
      <c r="B219" s="23" t="s">
        <v>234</v>
      </c>
      <c r="C219" s="24">
        <v>4.6719999999999997</v>
      </c>
      <c r="D219" s="24">
        <v>6.3600000000000004E-2</v>
      </c>
      <c r="E219" s="9">
        <f t="shared" si="35"/>
        <v>-7.4635168930793057E-3</v>
      </c>
      <c r="F219">
        <f t="shared" si="36"/>
        <v>0.99256426598682812</v>
      </c>
      <c r="G219">
        <f t="shared" si="37"/>
        <v>4.622738348007962</v>
      </c>
      <c r="H219">
        <f t="shared" si="29"/>
        <v>6.127144883839801E-3</v>
      </c>
      <c r="I219" t="str">
        <f t="shared" si="38"/>
        <v>2000</v>
      </c>
      <c r="J219">
        <f t="shared" si="30"/>
        <v>0.20836423849323138</v>
      </c>
      <c r="K219">
        <f t="shared" si="31"/>
        <v>-0.20836423849323138</v>
      </c>
      <c r="L219">
        <f t="shared" si="33"/>
        <v>-5.5325775128442167E-2</v>
      </c>
      <c r="M219">
        <f t="shared" si="34"/>
        <v>0</v>
      </c>
      <c r="P219" s="16">
        <f t="shared" si="32"/>
        <v>4.5073768577669995E-2</v>
      </c>
      <c r="S219" s="10"/>
      <c r="X219" s="13"/>
      <c r="Y219" s="10"/>
    </row>
    <row r="220" spans="1:25" x14ac:dyDescent="0.3">
      <c r="A220">
        <v>219</v>
      </c>
      <c r="B220" s="23" t="s">
        <v>235</v>
      </c>
      <c r="C220" s="24">
        <v>4.6790000000000003</v>
      </c>
      <c r="D220" s="24">
        <v>6.293E-2</v>
      </c>
      <c r="E220" s="9">
        <f t="shared" si="35"/>
        <v>1.4971663581534809E-3</v>
      </c>
      <c r="F220">
        <f t="shared" si="36"/>
        <v>1.0014982876712331</v>
      </c>
      <c r="G220">
        <f t="shared" si="37"/>
        <v>4.6301815479548187</v>
      </c>
      <c r="H220">
        <f t="shared" si="29"/>
        <v>6.1283854399107442E-3</v>
      </c>
      <c r="I220" t="str">
        <f t="shared" si="38"/>
        <v>2000</v>
      </c>
      <c r="J220">
        <f t="shared" si="30"/>
        <v>0.20874198676291028</v>
      </c>
      <c r="K220">
        <f t="shared" si="31"/>
        <v>-0.20874198676291028</v>
      </c>
      <c r="L220">
        <f t="shared" si="33"/>
        <v>-6.2768975075298883E-2</v>
      </c>
      <c r="M220">
        <f t="shared" si="34"/>
        <v>0</v>
      </c>
      <c r="P220" s="16">
        <f t="shared" si="32"/>
        <v>4.5082894612439757E-2</v>
      </c>
      <c r="S220" s="10"/>
      <c r="X220" s="13"/>
      <c r="Y220" s="10"/>
    </row>
    <row r="221" spans="1:25" x14ac:dyDescent="0.3">
      <c r="A221">
        <v>220</v>
      </c>
      <c r="B221" s="23" t="s">
        <v>236</v>
      </c>
      <c r="C221" s="24">
        <v>4.6719999999999997</v>
      </c>
      <c r="D221" s="24">
        <v>6.3550000000000009E-2</v>
      </c>
      <c r="E221" s="9">
        <f t="shared" si="35"/>
        <v>-1.497166358153459E-3</v>
      </c>
      <c r="F221">
        <f t="shared" si="36"/>
        <v>0.99850395383628965</v>
      </c>
      <c r="G221">
        <f t="shared" si="37"/>
        <v>4.6227768709880408</v>
      </c>
      <c r="H221">
        <f t="shared" si="29"/>
        <v>6.0101673593475216E-3</v>
      </c>
      <c r="I221" t="str">
        <f t="shared" si="38"/>
        <v>2000</v>
      </c>
      <c r="J221">
        <f t="shared" si="30"/>
        <v>0.20438791716186808</v>
      </c>
      <c r="K221">
        <f t="shared" si="31"/>
        <v>-0.20438791716186808</v>
      </c>
      <c r="L221">
        <f t="shared" si="33"/>
        <v>-5.5364298108520948E-2</v>
      </c>
      <c r="M221">
        <f t="shared" si="34"/>
        <v>0</v>
      </c>
      <c r="P221" s="16">
        <f t="shared" si="32"/>
        <v>4.4213234353702127E-2</v>
      </c>
      <c r="S221" s="10"/>
      <c r="X221" s="13"/>
      <c r="Y221" s="10"/>
    </row>
    <row r="222" spans="1:25" x14ac:dyDescent="0.3">
      <c r="A222">
        <v>221</v>
      </c>
      <c r="B222" s="23" t="s">
        <v>237</v>
      </c>
      <c r="C222" s="24">
        <v>4.66</v>
      </c>
      <c r="D222" s="24">
        <v>6.3329999999999997E-2</v>
      </c>
      <c r="E222" s="9">
        <f t="shared" si="35"/>
        <v>-2.5717973883713535E-3</v>
      </c>
      <c r="F222">
        <f t="shared" si="36"/>
        <v>0.99743150684931514</v>
      </c>
      <c r="G222">
        <f t="shared" si="37"/>
        <v>4.611072369811696</v>
      </c>
      <c r="H222">
        <f t="shared" si="29"/>
        <v>5.9530426132752019E-3</v>
      </c>
      <c r="I222" t="str">
        <f t="shared" si="38"/>
        <v>2000</v>
      </c>
      <c r="J222">
        <f t="shared" si="30"/>
        <v>0.20193269920405485</v>
      </c>
      <c r="K222">
        <f t="shared" si="31"/>
        <v>-0.20193269920405485</v>
      </c>
      <c r="L222">
        <f t="shared" si="33"/>
        <v>-4.3659796932176143E-2</v>
      </c>
      <c r="M222">
        <f t="shared" si="34"/>
        <v>0</v>
      </c>
      <c r="P222" s="16">
        <f t="shared" si="32"/>
        <v>4.379300149919383E-2</v>
      </c>
      <c r="S222" s="10"/>
      <c r="X222" s="13"/>
      <c r="Y222" s="10"/>
    </row>
    <row r="223" spans="1:25" x14ac:dyDescent="0.3">
      <c r="A223">
        <v>222</v>
      </c>
      <c r="B223" s="23" t="s">
        <v>238</v>
      </c>
      <c r="C223" s="24">
        <v>4.6449999999999996</v>
      </c>
      <c r="D223" s="24">
        <v>6.3350000000000004E-2</v>
      </c>
      <c r="E223" s="9">
        <f t="shared" si="35"/>
        <v>-3.2240758717527879E-3</v>
      </c>
      <c r="F223">
        <f t="shared" si="36"/>
        <v>0.99678111587982821</v>
      </c>
      <c r="G223">
        <f t="shared" si="37"/>
        <v>4.5962145414428734</v>
      </c>
      <c r="H223">
        <f t="shared" si="29"/>
        <v>5.959903037242217E-3</v>
      </c>
      <c r="I223" t="str">
        <f t="shared" si="38"/>
        <v>2000</v>
      </c>
      <c r="J223">
        <f t="shared" si="30"/>
        <v>0.20151399237023693</v>
      </c>
      <c r="K223">
        <f t="shared" si="31"/>
        <v>-0.20151399237023693</v>
      </c>
      <c r="L223">
        <f t="shared" si="33"/>
        <v>-2.8801968563353597E-2</v>
      </c>
      <c r="M223">
        <f t="shared" si="34"/>
        <v>0</v>
      </c>
      <c r="P223" s="16">
        <f t="shared" si="32"/>
        <v>4.3843469566800582E-2</v>
      </c>
      <c r="S223" s="10"/>
      <c r="X223" s="13"/>
      <c r="Y223" s="10"/>
    </row>
    <row r="224" spans="1:25" x14ac:dyDescent="0.3">
      <c r="A224">
        <v>223</v>
      </c>
      <c r="B224" s="23" t="s">
        <v>239</v>
      </c>
      <c r="C224" s="24">
        <v>4.6420000000000003</v>
      </c>
      <c r="D224" s="24">
        <v>6.318E-2</v>
      </c>
      <c r="E224" s="9">
        <f t="shared" si="35"/>
        <v>-6.460644135563463E-4</v>
      </c>
      <c r="F224">
        <f t="shared" si="36"/>
        <v>0.99935414424111968</v>
      </c>
      <c r="G224">
        <f t="shared" si="37"/>
        <v>4.5933761936273401</v>
      </c>
      <c r="H224">
        <f t="shared" si="29"/>
        <v>5.9503379319999919E-3</v>
      </c>
      <c r="I224" t="str">
        <f t="shared" si="38"/>
        <v>2000</v>
      </c>
      <c r="J224">
        <f t="shared" si="30"/>
        <v>0.20106633734514232</v>
      </c>
      <c r="K224">
        <f t="shared" si="31"/>
        <v>-0.20106633734514232</v>
      </c>
      <c r="L224">
        <f t="shared" si="33"/>
        <v>-2.5963620747820215E-2</v>
      </c>
      <c r="M224">
        <f t="shared" si="34"/>
        <v>0</v>
      </c>
      <c r="P224" s="16">
        <f t="shared" si="32"/>
        <v>4.3773104764224066E-2</v>
      </c>
      <c r="S224" s="10"/>
      <c r="X224" s="13"/>
      <c r="Y224" s="10"/>
    </row>
    <row r="225" spans="1:25" x14ac:dyDescent="0.3">
      <c r="A225">
        <v>224</v>
      </c>
      <c r="B225" s="23" t="s">
        <v>240</v>
      </c>
      <c r="C225" s="24">
        <v>4.6269999999999998</v>
      </c>
      <c r="D225" s="24">
        <v>6.3250000000000001E-2</v>
      </c>
      <c r="E225" s="9">
        <f t="shared" si="35"/>
        <v>-3.2365979273828271E-3</v>
      </c>
      <c r="F225">
        <f t="shared" si="36"/>
        <v>0.99676863420939243</v>
      </c>
      <c r="G225">
        <f t="shared" si="37"/>
        <v>4.5784798990214464</v>
      </c>
      <c r="H225">
        <f t="shared" ref="H225:H288" si="39">SQRT(_xlfn.VAR.S(E196:E225))</f>
        <v>5.7376906501333015E-3</v>
      </c>
      <c r="I225" t="str">
        <f t="shared" si="38"/>
        <v>2000</v>
      </c>
      <c r="J225">
        <f t="shared" ref="J225:J288" si="40">-K225</f>
        <v>0.1932520732874759</v>
      </c>
      <c r="K225">
        <f t="shared" ref="K225:K288" si="41">-G225*$P$3*$R$3*H225</f>
        <v>-0.1932520732874759</v>
      </c>
      <c r="L225">
        <f t="shared" si="33"/>
        <v>-1.1067326141926515E-2</v>
      </c>
      <c r="M225">
        <f t="shared" si="34"/>
        <v>0</v>
      </c>
      <c r="P225" s="16">
        <f t="shared" ref="P225:P288" si="42">-K225/G225</f>
        <v>4.2208784913258975E-2</v>
      </c>
      <c r="S225" s="10"/>
      <c r="X225" s="13"/>
      <c r="Y225" s="10"/>
    </row>
    <row r="226" spans="1:25" x14ac:dyDescent="0.3">
      <c r="A226">
        <v>225</v>
      </c>
      <c r="B226" s="23" t="s">
        <v>241</v>
      </c>
      <c r="C226" s="24">
        <v>4.625</v>
      </c>
      <c r="D226" s="24">
        <v>6.343E-2</v>
      </c>
      <c r="E226" s="9">
        <f t="shared" si="35"/>
        <v>-4.3233896047397942E-4</v>
      </c>
      <c r="F226">
        <f t="shared" si="36"/>
        <v>0.99956775448454727</v>
      </c>
      <c r="G226">
        <f t="shared" si="37"/>
        <v>4.5763635786507608</v>
      </c>
      <c r="H226">
        <f t="shared" si="39"/>
        <v>5.5519335834891019E-3</v>
      </c>
      <c r="I226" t="str">
        <f t="shared" si="38"/>
        <v>2000</v>
      </c>
      <c r="J226">
        <f t="shared" si="40"/>
        <v>0.1869091245689592</v>
      </c>
      <c r="K226">
        <f t="shared" si="41"/>
        <v>-0.1869091245689592</v>
      </c>
      <c r="L226">
        <f t="shared" ref="L226:L289" si="43">+MIN(G227-G226,G228-G226,G229-G226,G230-G226,G231-G226,G232-G226,G233-G226,G234-G226,G235-G226,G236-G226)</f>
        <v>-8.9510057712409719E-3</v>
      </c>
      <c r="M226">
        <f t="shared" ref="M226:M289" si="44">+IF(L226&lt;K226,1,0)</f>
        <v>0</v>
      </c>
      <c r="P226" s="16">
        <f t="shared" si="42"/>
        <v>4.0842280416903673E-2</v>
      </c>
      <c r="S226" s="10"/>
      <c r="X226" s="13"/>
      <c r="Y226" s="10"/>
    </row>
    <row r="227" spans="1:25" x14ac:dyDescent="0.3">
      <c r="A227">
        <v>226</v>
      </c>
      <c r="B227" s="23" t="s">
        <v>242</v>
      </c>
      <c r="C227" s="24">
        <v>4.6950000000000003</v>
      </c>
      <c r="D227" s="24">
        <v>6.318E-2</v>
      </c>
      <c r="E227" s="9">
        <f t="shared" si="35"/>
        <v>1.5021741695837781E-2</v>
      </c>
      <c r="F227">
        <f t="shared" si="36"/>
        <v>1.0151351351351352</v>
      </c>
      <c r="G227">
        <f t="shared" si="37"/>
        <v>4.6458210316846964</v>
      </c>
      <c r="H227">
        <f t="shared" si="39"/>
        <v>5.9196997102590222E-3</v>
      </c>
      <c r="I227" t="str">
        <f t="shared" si="38"/>
        <v>2000</v>
      </c>
      <c r="J227">
        <f t="shared" si="40"/>
        <v>0.20231490207575489</v>
      </c>
      <c r="K227">
        <f t="shared" si="41"/>
        <v>-0.20231490207575489</v>
      </c>
      <c r="L227">
        <f t="shared" si="43"/>
        <v>-7.8408458805176551E-2</v>
      </c>
      <c r="M227">
        <f t="shared" si="44"/>
        <v>0</v>
      </c>
      <c r="P227" s="16">
        <f t="shared" si="42"/>
        <v>4.3547717550021556E-2</v>
      </c>
      <c r="S227" s="10"/>
      <c r="X227" s="13"/>
      <c r="Y227" s="10"/>
    </row>
    <row r="228" spans="1:25" x14ac:dyDescent="0.3">
      <c r="A228">
        <v>227</v>
      </c>
      <c r="B228" s="23" t="s">
        <v>243</v>
      </c>
      <c r="C228" s="24">
        <v>4.6980000000000004</v>
      </c>
      <c r="D228" s="24">
        <v>6.2719999999999998E-2</v>
      </c>
      <c r="E228" s="9">
        <f t="shared" si="35"/>
        <v>6.3877357649476125E-4</v>
      </c>
      <c r="F228">
        <f t="shared" si="36"/>
        <v>1.0006389776357827</v>
      </c>
      <c r="G228">
        <f t="shared" si="37"/>
        <v>4.6491460282896533</v>
      </c>
      <c r="H228">
        <f t="shared" si="39"/>
        <v>5.7992963616089518E-3</v>
      </c>
      <c r="I228" t="str">
        <f t="shared" si="38"/>
        <v>2000</v>
      </c>
      <c r="J228">
        <f t="shared" si="40"/>
        <v>0.1983417821792233</v>
      </c>
      <c r="K228">
        <f t="shared" si="41"/>
        <v>-0.1983417821792233</v>
      </c>
      <c r="L228">
        <f t="shared" si="43"/>
        <v>-8.1733455410133438E-2</v>
      </c>
      <c r="M228">
        <f t="shared" si="44"/>
        <v>0</v>
      </c>
      <c r="P228" s="16">
        <f t="shared" si="42"/>
        <v>4.2661981570880032E-2</v>
      </c>
      <c r="S228" s="10"/>
      <c r="X228" s="13"/>
      <c r="Y228" s="10"/>
    </row>
    <row r="229" spans="1:25" x14ac:dyDescent="0.3">
      <c r="A229">
        <v>228</v>
      </c>
      <c r="B229" s="23" t="s">
        <v>244</v>
      </c>
      <c r="C229" s="24">
        <v>4.6150000000000002</v>
      </c>
      <c r="D229" s="24">
        <v>6.2190000000000002E-2</v>
      </c>
      <c r="E229" s="9">
        <f t="shared" si="35"/>
        <v>-1.7825018281905584E-2</v>
      </c>
      <c r="F229">
        <f t="shared" si="36"/>
        <v>0.98233290762026393</v>
      </c>
      <c r="G229">
        <f t="shared" si="37"/>
        <v>4.5674125728795198</v>
      </c>
      <c r="H229">
        <f t="shared" si="39"/>
        <v>6.5335602010660066E-3</v>
      </c>
      <c r="I229" t="str">
        <f t="shared" si="38"/>
        <v>2000</v>
      </c>
      <c r="J229">
        <f t="shared" si="40"/>
        <v>0.21952594777666326</v>
      </c>
      <c r="K229">
        <f t="shared" si="41"/>
        <v>-0.21952594777666326</v>
      </c>
      <c r="L229">
        <f t="shared" si="43"/>
        <v>9.2750575359348275E-3</v>
      </c>
      <c r="M229">
        <f t="shared" si="44"/>
        <v>0</v>
      </c>
      <c r="P229" s="16">
        <f t="shared" si="42"/>
        <v>4.8063524867486052E-2</v>
      </c>
      <c r="S229" s="10"/>
      <c r="X229" s="13"/>
      <c r="Y229" s="10"/>
    </row>
    <row r="230" spans="1:25" x14ac:dyDescent="0.3">
      <c r="A230">
        <v>229</v>
      </c>
      <c r="B230" s="23" t="s">
        <v>245</v>
      </c>
      <c r="C230" s="24">
        <v>4.6740000000000004</v>
      </c>
      <c r="D230" s="24">
        <v>6.207E-2</v>
      </c>
      <c r="E230" s="9">
        <f t="shared" si="35"/>
        <v>1.2703368161850749E-2</v>
      </c>
      <c r="F230">
        <f t="shared" si="36"/>
        <v>1.0127843986998917</v>
      </c>
      <c r="G230">
        <f t="shared" si="37"/>
        <v>4.6258967132472009</v>
      </c>
      <c r="H230">
        <f t="shared" si="39"/>
        <v>6.9501847729336996E-3</v>
      </c>
      <c r="I230" t="str">
        <f t="shared" si="38"/>
        <v>2000</v>
      </c>
      <c r="J230">
        <f t="shared" si="40"/>
        <v>0.23651462620409403</v>
      </c>
      <c r="K230">
        <f t="shared" si="41"/>
        <v>-0.23651462620409403</v>
      </c>
      <c r="L230">
        <f t="shared" si="43"/>
        <v>-7.387518443508867E-2</v>
      </c>
      <c r="M230">
        <f t="shared" si="44"/>
        <v>0</v>
      </c>
      <c r="P230" s="16">
        <f t="shared" si="42"/>
        <v>5.1128384584719765E-2</v>
      </c>
      <c r="S230" s="10"/>
      <c r="X230" s="13"/>
      <c r="Y230" s="10"/>
    </row>
    <row r="231" spans="1:25" x14ac:dyDescent="0.3">
      <c r="A231">
        <v>230</v>
      </c>
      <c r="B231" s="23" t="s">
        <v>246</v>
      </c>
      <c r="C231" s="24">
        <v>4.6399999999999997</v>
      </c>
      <c r="D231" s="24">
        <v>6.2089999999999999E-2</v>
      </c>
      <c r="E231" s="9">
        <f t="shared" si="35"/>
        <v>-7.3008698785024207E-3</v>
      </c>
      <c r="F231">
        <f t="shared" si="36"/>
        <v>0.99272571673085142</v>
      </c>
      <c r="G231">
        <f t="shared" si="37"/>
        <v>4.5922313227179625</v>
      </c>
      <c r="H231">
        <f t="shared" si="39"/>
        <v>7.0093532735360578E-3</v>
      </c>
      <c r="I231" t="str">
        <f t="shared" si="38"/>
        <v>2000</v>
      </c>
      <c r="J231">
        <f t="shared" si="40"/>
        <v>0.23679221841767872</v>
      </c>
      <c r="K231">
        <f t="shared" si="41"/>
        <v>-0.23679221841767872</v>
      </c>
      <c r="L231">
        <f t="shared" si="43"/>
        <v>-7.4679107068543971E-2</v>
      </c>
      <c r="M231">
        <f t="shared" si="44"/>
        <v>0</v>
      </c>
      <c r="P231" s="16">
        <f t="shared" si="42"/>
        <v>5.1563652128379857E-2</v>
      </c>
      <c r="S231" s="10"/>
      <c r="X231" s="13"/>
      <c r="Y231" s="10"/>
    </row>
    <row r="232" spans="1:25" x14ac:dyDescent="0.3">
      <c r="A232">
        <v>231</v>
      </c>
      <c r="B232" s="23" t="s">
        <v>247</v>
      </c>
      <c r="C232" s="24">
        <v>4.7140000000000004</v>
      </c>
      <c r="D232" s="24">
        <v>6.1559999999999997E-2</v>
      </c>
      <c r="E232" s="9">
        <f t="shared" si="35"/>
        <v>1.5822438275775546E-2</v>
      </c>
      <c r="F232">
        <f t="shared" si="36"/>
        <v>1.015948275862069</v>
      </c>
      <c r="G232">
        <f t="shared" si="37"/>
        <v>4.6658816293494798</v>
      </c>
      <c r="H232">
        <f t="shared" si="39"/>
        <v>7.648732390276608E-3</v>
      </c>
      <c r="I232" t="str">
        <f t="shared" si="38"/>
        <v>2000</v>
      </c>
      <c r="J232">
        <f t="shared" si="40"/>
        <v>0.26253602404314447</v>
      </c>
      <c r="K232">
        <f t="shared" si="41"/>
        <v>-0.26253602404314447</v>
      </c>
      <c r="L232">
        <f t="shared" si="43"/>
        <v>-0.14832941370006125</v>
      </c>
      <c r="M232">
        <f t="shared" si="44"/>
        <v>0</v>
      </c>
      <c r="P232" s="16">
        <f t="shared" si="42"/>
        <v>5.6267184832065151E-2</v>
      </c>
      <c r="S232" s="10"/>
      <c r="X232" s="13"/>
      <c r="Y232" s="10"/>
    </row>
    <row r="233" spans="1:25" x14ac:dyDescent="0.3">
      <c r="A233">
        <v>232</v>
      </c>
      <c r="B233" s="23" t="s">
        <v>248</v>
      </c>
      <c r="C233" s="24">
        <v>4.7039999999999997</v>
      </c>
      <c r="D233" s="24">
        <v>6.0839999999999998E-2</v>
      </c>
      <c r="E233" s="9">
        <f t="shared" si="35"/>
        <v>-2.1235939176137025E-3</v>
      </c>
      <c r="F233">
        <f t="shared" si="36"/>
        <v>0.99787865931268549</v>
      </c>
      <c r="G233">
        <f t="shared" si="37"/>
        <v>4.6565424563759477</v>
      </c>
      <c r="H233">
        <f t="shared" si="39"/>
        <v>7.6509329651298849E-3</v>
      </c>
      <c r="I233" t="str">
        <f t="shared" si="38"/>
        <v>2000</v>
      </c>
      <c r="J233">
        <f t="shared" si="40"/>
        <v>0.26208591668554371</v>
      </c>
      <c r="K233">
        <f t="shared" si="41"/>
        <v>-0.26208591668554371</v>
      </c>
      <c r="L233">
        <f t="shared" si="43"/>
        <v>-0.1389902407265291</v>
      </c>
      <c r="M233">
        <f t="shared" si="44"/>
        <v>0</v>
      </c>
      <c r="P233" s="16">
        <f t="shared" si="42"/>
        <v>5.6283373155265416E-2</v>
      </c>
      <c r="S233" s="10"/>
      <c r="X233" s="13"/>
      <c r="Y233" s="10"/>
    </row>
    <row r="234" spans="1:25" x14ac:dyDescent="0.3">
      <c r="A234">
        <v>233</v>
      </c>
      <c r="B234" s="23" t="s">
        <v>249</v>
      </c>
      <c r="C234" s="24">
        <v>4.7539999999999996</v>
      </c>
      <c r="D234" s="24">
        <v>6.0830000000000002E-2</v>
      </c>
      <c r="E234" s="9">
        <f t="shared" si="35"/>
        <v>1.057315834167641E-2</v>
      </c>
      <c r="F234">
        <f t="shared" si="36"/>
        <v>1.0106292517006803</v>
      </c>
      <c r="G234">
        <f t="shared" si="37"/>
        <v>4.7060458616029051</v>
      </c>
      <c r="H234">
        <f t="shared" si="39"/>
        <v>7.7772518874581129E-3</v>
      </c>
      <c r="I234" t="str">
        <f t="shared" si="38"/>
        <v>2000</v>
      </c>
      <c r="J234">
        <f t="shared" si="40"/>
        <v>0.26924524416793405</v>
      </c>
      <c r="K234">
        <f t="shared" si="41"/>
        <v>-0.26924524416793405</v>
      </c>
      <c r="L234">
        <f t="shared" si="43"/>
        <v>-0.1884936459534865</v>
      </c>
      <c r="M234">
        <f t="shared" si="44"/>
        <v>0</v>
      </c>
      <c r="P234" s="16">
        <f t="shared" si="42"/>
        <v>5.7212626499187506E-2</v>
      </c>
      <c r="S234" s="10"/>
      <c r="X234" s="13"/>
      <c r="Y234" s="10"/>
    </row>
    <row r="235" spans="1:25" x14ac:dyDescent="0.3">
      <c r="A235">
        <v>234</v>
      </c>
      <c r="B235" s="23" t="s">
        <v>250</v>
      </c>
      <c r="C235" s="24">
        <v>4.7240000000000002</v>
      </c>
      <c r="D235" s="24">
        <v>6.0919999999999995E-2</v>
      </c>
      <c r="E235" s="9">
        <f t="shared" si="35"/>
        <v>-6.3304706028861901E-3</v>
      </c>
      <c r="F235">
        <f t="shared" si="36"/>
        <v>0.99368952461085414</v>
      </c>
      <c r="G235">
        <f t="shared" si="37"/>
        <v>4.6762783303120292</v>
      </c>
      <c r="H235">
        <f t="shared" si="39"/>
        <v>7.8345614775680444E-3</v>
      </c>
      <c r="I235" t="str">
        <f t="shared" si="38"/>
        <v>2000</v>
      </c>
      <c r="J235">
        <f t="shared" si="40"/>
        <v>0.26951365005622263</v>
      </c>
      <c r="K235">
        <f t="shared" si="41"/>
        <v>-0.26951365005622263</v>
      </c>
      <c r="L235">
        <f t="shared" si="43"/>
        <v>-0.15872611466261066</v>
      </c>
      <c r="M235">
        <f t="shared" si="44"/>
        <v>0</v>
      </c>
      <c r="P235" s="16">
        <f t="shared" si="42"/>
        <v>5.7634219141579429E-2</v>
      </c>
      <c r="S235" s="10"/>
      <c r="X235" s="13"/>
      <c r="Y235" s="10"/>
    </row>
    <row r="236" spans="1:25" x14ac:dyDescent="0.3">
      <c r="A236">
        <v>235</v>
      </c>
      <c r="B236" s="23" t="s">
        <v>251</v>
      </c>
      <c r="C236" s="24">
        <v>4.6479999999999997</v>
      </c>
      <c r="D236" s="24">
        <v>6.0739999999999995E-2</v>
      </c>
      <c r="E236" s="9">
        <f t="shared" si="35"/>
        <v>-1.6218878785505923E-2</v>
      </c>
      <c r="F236">
        <f t="shared" si="36"/>
        <v>0.98391193903471619</v>
      </c>
      <c r="G236">
        <f t="shared" si="37"/>
        <v>4.6011841128962088</v>
      </c>
      <c r="H236">
        <f t="shared" si="39"/>
        <v>8.2577373440394924E-3</v>
      </c>
      <c r="I236" t="str">
        <f t="shared" si="38"/>
        <v>2000</v>
      </c>
      <c r="J236">
        <f t="shared" si="40"/>
        <v>0.27950938671690406</v>
      </c>
      <c r="K236">
        <f t="shared" si="41"/>
        <v>-0.27950938671690406</v>
      </c>
      <c r="L236">
        <f t="shared" si="43"/>
        <v>-8.363189724679021E-2</v>
      </c>
      <c r="M236">
        <f t="shared" si="44"/>
        <v>0</v>
      </c>
      <c r="P236" s="16">
        <f t="shared" si="42"/>
        <v>6.0747272845156221E-2</v>
      </c>
      <c r="S236" s="10"/>
      <c r="X236" s="13"/>
      <c r="Y236" s="10"/>
    </row>
    <row r="237" spans="1:25" x14ac:dyDescent="0.3">
      <c r="A237">
        <v>236</v>
      </c>
      <c r="B237" s="23" t="s">
        <v>252</v>
      </c>
      <c r="C237" s="24">
        <v>4.6559999999999997</v>
      </c>
      <c r="D237" s="24">
        <v>6.0679999999999998E-2</v>
      </c>
      <c r="E237" s="9">
        <f t="shared" si="35"/>
        <v>1.719690879526679E-3</v>
      </c>
      <c r="F237">
        <f t="shared" si="36"/>
        <v>1.0017211703958693</v>
      </c>
      <c r="G237">
        <f t="shared" si="37"/>
        <v>4.6091496260430729</v>
      </c>
      <c r="H237">
        <f t="shared" si="39"/>
        <v>8.1872481972288646E-3</v>
      </c>
      <c r="I237" t="str">
        <f t="shared" si="38"/>
        <v>2000</v>
      </c>
      <c r="J237">
        <f t="shared" si="40"/>
        <v>0.27760321003937088</v>
      </c>
      <c r="K237">
        <f t="shared" si="41"/>
        <v>-0.27760321003937088</v>
      </c>
      <c r="L237">
        <f t="shared" si="43"/>
        <v>-9.1597410393654322E-2</v>
      </c>
      <c r="M237">
        <f t="shared" si="44"/>
        <v>0</v>
      </c>
      <c r="P237" s="16">
        <f t="shared" si="42"/>
        <v>6.0228726025909375E-2</v>
      </c>
      <c r="S237" s="10"/>
      <c r="X237" s="13"/>
      <c r="Y237" s="10"/>
    </row>
    <row r="238" spans="1:25" x14ac:dyDescent="0.3">
      <c r="A238">
        <v>237</v>
      </c>
      <c r="B238" s="23" t="s">
        <v>253</v>
      </c>
      <c r="C238" s="24">
        <v>4.66</v>
      </c>
      <c r="D238" s="24">
        <v>6.0629999999999996E-2</v>
      </c>
      <c r="E238" s="9">
        <f t="shared" si="35"/>
        <v>8.5873770841780449E-4</v>
      </c>
      <c r="F238">
        <f t="shared" si="36"/>
        <v>1.0008591065292096</v>
      </c>
      <c r="G238">
        <f t="shared" si="37"/>
        <v>4.6131478193192272</v>
      </c>
      <c r="H238">
        <f t="shared" si="39"/>
        <v>8.1621111833898932E-3</v>
      </c>
      <c r="I238" t="str">
        <f t="shared" si="38"/>
        <v>2000</v>
      </c>
      <c r="J238">
        <f t="shared" si="40"/>
        <v>0.27699096163153913</v>
      </c>
      <c r="K238">
        <f t="shared" si="41"/>
        <v>-0.27699096163153913</v>
      </c>
      <c r="L238">
        <f t="shared" si="43"/>
        <v>-9.5595603669808682E-2</v>
      </c>
      <c r="M238">
        <f t="shared" si="44"/>
        <v>0</v>
      </c>
      <c r="P238" s="16">
        <f t="shared" si="42"/>
        <v>6.0043807933389683E-2</v>
      </c>
      <c r="S238" s="10"/>
      <c r="X238" s="13"/>
      <c r="Y238" s="10"/>
    </row>
    <row r="239" spans="1:25" x14ac:dyDescent="0.3">
      <c r="A239">
        <v>238</v>
      </c>
      <c r="B239" s="23" t="s">
        <v>254</v>
      </c>
      <c r="C239" s="24">
        <v>4.6230000000000002</v>
      </c>
      <c r="D239" s="24">
        <v>6.0410000000000005E-2</v>
      </c>
      <c r="E239" s="9">
        <f t="shared" si="35"/>
        <v>-7.9716031314661338E-3</v>
      </c>
      <c r="F239">
        <f t="shared" si="36"/>
        <v>0.99206008583690986</v>
      </c>
      <c r="G239">
        <f t="shared" si="37"/>
        <v>4.5766876304154547</v>
      </c>
      <c r="H239">
        <f t="shared" si="39"/>
        <v>8.2687002079685663E-3</v>
      </c>
      <c r="I239" t="str">
        <f t="shared" si="38"/>
        <v>2000</v>
      </c>
      <c r="J239">
        <f t="shared" si="40"/>
        <v>0.2783903896376127</v>
      </c>
      <c r="K239">
        <f t="shared" si="41"/>
        <v>-0.2783903896376127</v>
      </c>
      <c r="L239">
        <f t="shared" si="43"/>
        <v>-5.9135414766036121E-2</v>
      </c>
      <c r="M239">
        <f t="shared" si="44"/>
        <v>0</v>
      </c>
      <c r="P239" s="16">
        <f t="shared" si="42"/>
        <v>6.0827920128851236E-2</v>
      </c>
      <c r="S239" s="10"/>
      <c r="X239" s="13"/>
      <c r="Y239" s="10"/>
    </row>
    <row r="240" spans="1:25" x14ac:dyDescent="0.3">
      <c r="A240">
        <v>239</v>
      </c>
      <c r="B240" s="23" t="s">
        <v>255</v>
      </c>
      <c r="C240" s="24">
        <v>4.5979999999999999</v>
      </c>
      <c r="D240" s="24">
        <v>6.0299999999999999E-2</v>
      </c>
      <c r="E240" s="9">
        <f t="shared" si="35"/>
        <v>-5.4224186650986515E-3</v>
      </c>
      <c r="F240">
        <f t="shared" si="36"/>
        <v>0.99459225611075053</v>
      </c>
      <c r="G240">
        <f t="shared" si="37"/>
        <v>4.5520215288121122</v>
      </c>
      <c r="H240">
        <f t="shared" si="39"/>
        <v>8.2987283268052565E-3</v>
      </c>
      <c r="I240" t="str">
        <f t="shared" si="38"/>
        <v>2000</v>
      </c>
      <c r="J240">
        <f t="shared" si="40"/>
        <v>0.27789553920713378</v>
      </c>
      <c r="K240">
        <f t="shared" si="41"/>
        <v>-0.27789553920713378</v>
      </c>
      <c r="L240">
        <f t="shared" si="43"/>
        <v>-4.9191650544497811E-2</v>
      </c>
      <c r="M240">
        <f t="shared" si="44"/>
        <v>0</v>
      </c>
      <c r="P240" s="16">
        <f t="shared" si="42"/>
        <v>6.1048819178070306E-2</v>
      </c>
      <c r="S240" s="10"/>
      <c r="X240" s="13"/>
      <c r="Y240" s="10"/>
    </row>
    <row r="241" spans="1:25" x14ac:dyDescent="0.3">
      <c r="A241">
        <v>240</v>
      </c>
      <c r="B241" s="23" t="s">
        <v>256</v>
      </c>
      <c r="C241" s="24">
        <v>4.5629999999999997</v>
      </c>
      <c r="D241" s="24">
        <v>6.0060000000000002E-2</v>
      </c>
      <c r="E241" s="9">
        <f t="shared" si="35"/>
        <v>-7.6411243957243561E-3</v>
      </c>
      <c r="F241">
        <f t="shared" si="36"/>
        <v>0.99238799478033923</v>
      </c>
      <c r="G241">
        <f t="shared" si="37"/>
        <v>4.5175522156494186</v>
      </c>
      <c r="H241">
        <f t="shared" si="39"/>
        <v>8.318971570232047E-3</v>
      </c>
      <c r="I241" t="str">
        <f t="shared" si="38"/>
        <v>2000</v>
      </c>
      <c r="J241">
        <f t="shared" si="40"/>
        <v>0.27646397104900272</v>
      </c>
      <c r="K241">
        <f t="shared" si="41"/>
        <v>-0.27646397104900272</v>
      </c>
      <c r="L241">
        <f t="shared" si="43"/>
        <v>-6.9671665948919603E-2</v>
      </c>
      <c r="M241">
        <f t="shared" si="44"/>
        <v>0</v>
      </c>
      <c r="P241" s="16">
        <f t="shared" si="42"/>
        <v>6.1197736706018302E-2</v>
      </c>
      <c r="S241" s="10"/>
      <c r="X241" s="13"/>
      <c r="Y241" s="10"/>
    </row>
    <row r="242" spans="1:25" x14ac:dyDescent="0.3">
      <c r="A242">
        <v>241</v>
      </c>
      <c r="B242" s="23" t="s">
        <v>257</v>
      </c>
      <c r="C242" s="24">
        <v>4.5750000000000002</v>
      </c>
      <c r="D242" s="24">
        <v>5.9370000000000006E-2</v>
      </c>
      <c r="E242" s="9">
        <f t="shared" si="35"/>
        <v>2.6263967822193041E-3</v>
      </c>
      <c r="F242">
        <f t="shared" si="36"/>
        <v>1.0026298487836951</v>
      </c>
      <c r="G242">
        <f t="shared" si="37"/>
        <v>4.5299536095609527</v>
      </c>
      <c r="H242">
        <f t="shared" si="39"/>
        <v>8.0448920700617876E-3</v>
      </c>
      <c r="I242" t="str">
        <f t="shared" si="38"/>
        <v>2000</v>
      </c>
      <c r="J242">
        <f t="shared" si="40"/>
        <v>0.26808943361571225</v>
      </c>
      <c r="K242">
        <f t="shared" si="41"/>
        <v>-0.26808943361571225</v>
      </c>
      <c r="L242">
        <f t="shared" si="43"/>
        <v>-8.2073059860453768E-2</v>
      </c>
      <c r="M242">
        <f t="shared" si="44"/>
        <v>0</v>
      </c>
      <c r="P242" s="16">
        <f t="shared" si="42"/>
        <v>5.9181496483734573E-2</v>
      </c>
      <c r="S242" s="10"/>
      <c r="X242" s="13"/>
      <c r="Y242" s="10"/>
    </row>
    <row r="243" spans="1:25" x14ac:dyDescent="0.3">
      <c r="A243">
        <v>242</v>
      </c>
      <c r="B243" s="23" t="s">
        <v>258</v>
      </c>
      <c r="C243" s="24">
        <v>4.585</v>
      </c>
      <c r="D243" s="24">
        <v>5.917E-2</v>
      </c>
      <c r="E243" s="9">
        <f t="shared" si="35"/>
        <v>2.1834069809435813E-3</v>
      </c>
      <c r="F243">
        <f t="shared" si="36"/>
        <v>1.0021857923497268</v>
      </c>
      <c r="G243">
        <f t="shared" si="37"/>
        <v>4.540006478532435</v>
      </c>
      <c r="H243">
        <f t="shared" si="39"/>
        <v>7.9495154760753899E-3</v>
      </c>
      <c r="I243" t="str">
        <f t="shared" si="38"/>
        <v>2000</v>
      </c>
      <c r="J243">
        <f t="shared" si="40"/>
        <v>0.26549897724923488</v>
      </c>
      <c r="K243">
        <f t="shared" si="41"/>
        <v>-0.26549897724923488</v>
      </c>
      <c r="L243">
        <f t="shared" si="43"/>
        <v>-9.2125928831936044E-2</v>
      </c>
      <c r="M243">
        <f t="shared" si="44"/>
        <v>0</v>
      </c>
      <c r="P243" s="16">
        <f t="shared" si="42"/>
        <v>5.8479867485796602E-2</v>
      </c>
      <c r="S243" s="10"/>
      <c r="X243" s="13"/>
      <c r="Y243" s="10"/>
    </row>
    <row r="244" spans="1:25" x14ac:dyDescent="0.3">
      <c r="A244">
        <v>243</v>
      </c>
      <c r="B244" s="23" t="s">
        <v>259</v>
      </c>
      <c r="C244" s="24">
        <v>4.5960000000000001</v>
      </c>
      <c r="D244" s="24">
        <v>5.7489999999999999E-2</v>
      </c>
      <c r="E244" s="9">
        <f t="shared" si="35"/>
        <v>2.3962542780810898E-3</v>
      </c>
      <c r="F244">
        <f t="shared" si="36"/>
        <v>1.0023991275899673</v>
      </c>
      <c r="G244">
        <f t="shared" si="37"/>
        <v>4.5521729633349191</v>
      </c>
      <c r="H244">
        <f t="shared" si="39"/>
        <v>7.9144467725807636E-3</v>
      </c>
      <c r="I244" t="str">
        <f t="shared" si="38"/>
        <v>2000</v>
      </c>
      <c r="J244">
        <f t="shared" si="40"/>
        <v>0.26503610373020675</v>
      </c>
      <c r="K244">
        <f t="shared" si="41"/>
        <v>-0.26503610373020675</v>
      </c>
      <c r="L244">
        <f t="shared" si="43"/>
        <v>-0.1042924136344201</v>
      </c>
      <c r="M244">
        <f t="shared" si="44"/>
        <v>0</v>
      </c>
      <c r="P244" s="16">
        <f t="shared" si="42"/>
        <v>5.8221887846730998E-2</v>
      </c>
      <c r="S244" s="10"/>
      <c r="X244" s="13"/>
      <c r="Y244" s="10"/>
    </row>
    <row r="245" spans="1:25" x14ac:dyDescent="0.3">
      <c r="A245">
        <v>244</v>
      </c>
      <c r="B245" s="23" t="s">
        <v>260</v>
      </c>
      <c r="C245" s="24">
        <v>4.5990000000000002</v>
      </c>
      <c r="D245" s="24">
        <v>5.4349999999999996E-2</v>
      </c>
      <c r="E245" s="9">
        <f t="shared" si="35"/>
        <v>6.525285712774368E-4</v>
      </c>
      <c r="F245">
        <f t="shared" si="36"/>
        <v>1.0006527415143602</v>
      </c>
      <c r="G245">
        <f t="shared" si="37"/>
        <v>4.5575288383733072</v>
      </c>
      <c r="H245">
        <f t="shared" si="39"/>
        <v>7.8000362613659651E-3</v>
      </c>
      <c r="I245" t="str">
        <f t="shared" si="38"/>
        <v>2000</v>
      </c>
      <c r="J245">
        <f t="shared" si="40"/>
        <v>0.26151208768752665</v>
      </c>
      <c r="K245">
        <f t="shared" si="41"/>
        <v>-0.26151208768752665</v>
      </c>
      <c r="L245">
        <f t="shared" si="43"/>
        <v>-0.10964828867280829</v>
      </c>
      <c r="M245">
        <f t="shared" si="44"/>
        <v>0</v>
      </c>
      <c r="P245" s="16">
        <f t="shared" si="42"/>
        <v>5.7380237615976701E-2</v>
      </c>
      <c r="S245" s="10"/>
      <c r="X245" s="13"/>
      <c r="Y245" s="10"/>
    </row>
    <row r="246" spans="1:25" x14ac:dyDescent="0.3">
      <c r="A246">
        <v>245</v>
      </c>
      <c r="B246" s="23" t="s">
        <v>261</v>
      </c>
      <c r="C246" s="24">
        <v>4.6109999999999998</v>
      </c>
      <c r="D246" s="24">
        <v>5.2350000000000001E-2</v>
      </c>
      <c r="E246" s="9">
        <f t="shared" si="35"/>
        <v>2.6058646667817356E-3</v>
      </c>
      <c r="F246">
        <f t="shared" si="36"/>
        <v>1.0026092628832355</v>
      </c>
      <c r="G246">
        <f t="shared" si="37"/>
        <v>4.5709440233051968</v>
      </c>
      <c r="H246">
        <f t="shared" si="39"/>
        <v>7.7782703890628248E-3</v>
      </c>
      <c r="I246" t="str">
        <f t="shared" si="38"/>
        <v>2000</v>
      </c>
      <c r="J246">
        <f t="shared" si="40"/>
        <v>0.26154996100629752</v>
      </c>
      <c r="K246">
        <f t="shared" si="41"/>
        <v>-0.26154996100629752</v>
      </c>
      <c r="L246">
        <f t="shared" si="43"/>
        <v>-0.12306347360469783</v>
      </c>
      <c r="M246">
        <f t="shared" si="44"/>
        <v>0</v>
      </c>
      <c r="P246" s="16">
        <f t="shared" si="42"/>
        <v>5.722011901103391E-2</v>
      </c>
      <c r="S246" s="10"/>
      <c r="X246" s="13"/>
      <c r="Y246" s="10"/>
    </row>
    <row r="247" spans="1:25" x14ac:dyDescent="0.3">
      <c r="A247">
        <v>246</v>
      </c>
      <c r="B247" s="23" t="s">
        <v>262</v>
      </c>
      <c r="C247" s="24">
        <v>4.5830000000000002</v>
      </c>
      <c r="D247" s="24">
        <v>5.7590000000000002E-2</v>
      </c>
      <c r="E247" s="9">
        <f t="shared" si="35"/>
        <v>-6.0909476975814251E-3</v>
      </c>
      <c r="F247">
        <f t="shared" si="36"/>
        <v>0.99392756451962705</v>
      </c>
      <c r="G247">
        <f t="shared" si="37"/>
        <v>4.53922127583043</v>
      </c>
      <c r="H247">
        <f t="shared" si="39"/>
        <v>7.8124400143720655E-3</v>
      </c>
      <c r="I247" t="str">
        <f t="shared" si="38"/>
        <v>2000</v>
      </c>
      <c r="J247">
        <f t="shared" si="40"/>
        <v>0.26087578594708094</v>
      </c>
      <c r="K247">
        <f t="shared" si="41"/>
        <v>-0.26087578594708094</v>
      </c>
      <c r="L247">
        <f t="shared" si="43"/>
        <v>-9.1340726129931049E-2</v>
      </c>
      <c r="M247">
        <f t="shared" si="44"/>
        <v>0</v>
      </c>
      <c r="P247" s="16">
        <f t="shared" si="42"/>
        <v>5.747148466547379E-2</v>
      </c>
      <c r="S247" s="10"/>
      <c r="X247" s="13"/>
      <c r="Y247" s="10"/>
    </row>
    <row r="248" spans="1:25" x14ac:dyDescent="0.3">
      <c r="A248">
        <v>247</v>
      </c>
      <c r="B248" s="23" t="s">
        <v>263</v>
      </c>
      <c r="C248" s="24">
        <v>4.5869999999999997</v>
      </c>
      <c r="D248" s="24">
        <v>5.9669999999999994E-2</v>
      </c>
      <c r="E248" s="9">
        <f t="shared" si="35"/>
        <v>8.724100880479306E-4</v>
      </c>
      <c r="F248">
        <f t="shared" si="36"/>
        <v>1.0008727907484181</v>
      </c>
      <c r="G248">
        <f t="shared" si="37"/>
        <v>4.5416083689986717</v>
      </c>
      <c r="H248">
        <f t="shared" si="39"/>
        <v>7.6829604781611339E-3</v>
      </c>
      <c r="I248" t="str">
        <f t="shared" si="38"/>
        <v>2000</v>
      </c>
      <c r="J248">
        <f t="shared" si="40"/>
        <v>0.25668707512299771</v>
      </c>
      <c r="K248">
        <f t="shared" si="41"/>
        <v>-0.25668707512299771</v>
      </c>
      <c r="L248">
        <f t="shared" si="43"/>
        <v>-9.3727819298172754E-2</v>
      </c>
      <c r="M248">
        <f t="shared" si="44"/>
        <v>0</v>
      </c>
      <c r="P248" s="16">
        <f t="shared" si="42"/>
        <v>5.6518980560975089E-2</v>
      </c>
      <c r="S248" s="10"/>
      <c r="X248" s="13"/>
      <c r="Y248" s="10"/>
    </row>
    <row r="249" spans="1:25" x14ac:dyDescent="0.3">
      <c r="A249">
        <v>248</v>
      </c>
      <c r="B249" s="23" t="s">
        <v>264</v>
      </c>
      <c r="C249" s="24">
        <v>4.585</v>
      </c>
      <c r="D249" s="24">
        <v>5.8689999999999999E-2</v>
      </c>
      <c r="E249" s="9">
        <f t="shared" si="35"/>
        <v>-4.361099066066853E-4</v>
      </c>
      <c r="F249">
        <f t="shared" si="36"/>
        <v>0.99956398517549605</v>
      </c>
      <c r="G249">
        <f t="shared" si="37"/>
        <v>4.5403696935791258</v>
      </c>
      <c r="H249">
        <f t="shared" si="39"/>
        <v>7.5811635189749959E-3</v>
      </c>
      <c r="I249" t="str">
        <f t="shared" si="38"/>
        <v>2000</v>
      </c>
      <c r="J249">
        <f t="shared" si="40"/>
        <v>0.25321696604518157</v>
      </c>
      <c r="K249">
        <f t="shared" si="41"/>
        <v>-0.25321696604518157</v>
      </c>
      <c r="L249">
        <f t="shared" si="43"/>
        <v>-9.2489143878626834E-2</v>
      </c>
      <c r="M249">
        <f t="shared" si="44"/>
        <v>0</v>
      </c>
      <c r="P249" s="16">
        <f t="shared" si="42"/>
        <v>5.5770120746615526E-2</v>
      </c>
      <c r="S249" s="10"/>
      <c r="X249" s="13"/>
      <c r="Y249" s="10"/>
    </row>
    <row r="250" spans="1:25" x14ac:dyDescent="0.3">
      <c r="A250">
        <v>249</v>
      </c>
      <c r="B250" s="23" t="s">
        <v>265</v>
      </c>
      <c r="C250" s="24">
        <v>4.5449999999999999</v>
      </c>
      <c r="D250" s="24">
        <v>5.5930000000000001E-2</v>
      </c>
      <c r="E250" s="9">
        <f t="shared" si="35"/>
        <v>-8.7623780789860134E-3</v>
      </c>
      <c r="F250">
        <f t="shared" si="36"/>
        <v>0.99127589967284624</v>
      </c>
      <c r="G250">
        <f t="shared" si="37"/>
        <v>4.5028298782676144</v>
      </c>
      <c r="H250">
        <f t="shared" si="39"/>
        <v>7.7123270116070623E-3</v>
      </c>
      <c r="I250" t="str">
        <f t="shared" si="38"/>
        <v>2001</v>
      </c>
      <c r="J250">
        <f t="shared" si="40"/>
        <v>0.25546811041550832</v>
      </c>
      <c r="K250">
        <f t="shared" si="41"/>
        <v>-0.25546811041550832</v>
      </c>
      <c r="L250">
        <f t="shared" si="43"/>
        <v>-5.494932856711543E-2</v>
      </c>
      <c r="M250">
        <f t="shared" si="44"/>
        <v>0</v>
      </c>
      <c r="P250" s="16">
        <f t="shared" si="42"/>
        <v>5.6735012719111487E-2</v>
      </c>
      <c r="S250" s="10"/>
      <c r="X250" s="13"/>
      <c r="Y250" s="10"/>
    </row>
    <row r="251" spans="1:25" s="8" customFormat="1" x14ac:dyDescent="0.3">
      <c r="A251">
        <v>250</v>
      </c>
      <c r="B251" s="23" t="s">
        <v>266</v>
      </c>
      <c r="C251" s="24">
        <v>4.49</v>
      </c>
      <c r="D251" s="24">
        <v>5.6550000000000003E-2</v>
      </c>
      <c r="E251" s="9">
        <f t="shared" si="35"/>
        <v>-1.2175025875279192E-2</v>
      </c>
      <c r="F251">
        <f t="shared" si="36"/>
        <v>0.98789878987898794</v>
      </c>
      <c r="G251">
        <f t="shared" si="37"/>
        <v>4.447880549700499</v>
      </c>
      <c r="H251">
        <f t="shared" si="39"/>
        <v>7.9793367390990425E-3</v>
      </c>
      <c r="I251" t="str">
        <f t="shared" si="38"/>
        <v>2001</v>
      </c>
      <c r="J251">
        <f t="shared" si="40"/>
        <v>0.26108722931504552</v>
      </c>
      <c r="K251">
        <f t="shared" si="41"/>
        <v>-0.26108722931504552</v>
      </c>
      <c r="L251">
        <f t="shared" si="43"/>
        <v>4.3641704892593225E-2</v>
      </c>
      <c r="M251" s="8">
        <f t="shared" si="44"/>
        <v>0</v>
      </c>
      <c r="N251"/>
      <c r="P251" s="16">
        <f t="shared" si="42"/>
        <v>5.8699244819563783E-2</v>
      </c>
    </row>
    <row r="252" spans="1:25" x14ac:dyDescent="0.3">
      <c r="A252">
        <v>251</v>
      </c>
      <c r="B252" s="23" t="s">
        <v>267</v>
      </c>
      <c r="C252" s="24">
        <v>4.532</v>
      </c>
      <c r="D252" s="24">
        <v>5.3830000000000003E-2</v>
      </c>
      <c r="E252" s="9">
        <f t="shared" si="35"/>
        <v>9.3106414115968362E-3</v>
      </c>
      <c r="F252">
        <f t="shared" si="36"/>
        <v>1.0093541202672605</v>
      </c>
      <c r="G252">
        <f t="shared" si="37"/>
        <v>4.4915222545930922</v>
      </c>
      <c r="H252">
        <f t="shared" si="39"/>
        <v>8.2069531874670396E-3</v>
      </c>
      <c r="I252" t="str">
        <f t="shared" si="38"/>
        <v>2001</v>
      </c>
      <c r="J252">
        <f t="shared" si="40"/>
        <v>0.27116974502889912</v>
      </c>
      <c r="K252">
        <f t="shared" si="41"/>
        <v>-0.27116974502889912</v>
      </c>
      <c r="L252">
        <f t="shared" si="43"/>
        <v>3.5125771928026239E-3</v>
      </c>
      <c r="M252">
        <f t="shared" si="44"/>
        <v>0</v>
      </c>
      <c r="N252" s="8"/>
      <c r="P252" s="16">
        <f t="shared" si="42"/>
        <v>6.0373683944590771E-2</v>
      </c>
    </row>
    <row r="253" spans="1:25" x14ac:dyDescent="0.3">
      <c r="A253">
        <v>252</v>
      </c>
      <c r="B253" s="23" t="s">
        <v>268</v>
      </c>
      <c r="C253" s="24">
        <v>4.5549999999999997</v>
      </c>
      <c r="D253" s="24">
        <v>5.1210000000000006E-2</v>
      </c>
      <c r="E253" s="9">
        <f t="shared" si="35"/>
        <v>5.0621875461617297E-3</v>
      </c>
      <c r="F253">
        <f t="shared" si="36"/>
        <v>1.0050750220653133</v>
      </c>
      <c r="G253">
        <f t="shared" si="37"/>
        <v>4.5162885112766595</v>
      </c>
      <c r="H253">
        <f t="shared" si="39"/>
        <v>8.2662518478094082E-3</v>
      </c>
      <c r="I253" t="str">
        <f t="shared" si="38"/>
        <v>2001</v>
      </c>
      <c r="J253">
        <f t="shared" si="40"/>
        <v>0.27463509337136699</v>
      </c>
      <c r="K253">
        <f t="shared" si="41"/>
        <v>-0.27463509337136699</v>
      </c>
      <c r="L253">
        <f t="shared" si="43"/>
        <v>-2.1253679490764732E-2</v>
      </c>
      <c r="M253">
        <f t="shared" si="44"/>
        <v>0</v>
      </c>
      <c r="P253" s="16">
        <f t="shared" si="42"/>
        <v>6.0809908996211012E-2</v>
      </c>
    </row>
    <row r="254" spans="1:25" x14ac:dyDescent="0.3">
      <c r="A254">
        <v>253</v>
      </c>
      <c r="B254" s="23" t="s">
        <v>269</v>
      </c>
      <c r="C254" s="24">
        <v>4.5449999999999999</v>
      </c>
      <c r="D254" s="24">
        <v>5.1830000000000001E-2</v>
      </c>
      <c r="E254" s="9">
        <f t="shared" si="35"/>
        <v>-2.1978030824794268E-3</v>
      </c>
      <c r="F254">
        <f t="shared" si="36"/>
        <v>0.99780461031833156</v>
      </c>
      <c r="G254">
        <f t="shared" si="37"/>
        <v>4.5059078635429621</v>
      </c>
      <c r="H254">
        <f t="shared" si="39"/>
        <v>8.271065630524127E-3</v>
      </c>
      <c r="I254" t="str">
        <f t="shared" si="38"/>
        <v>2001</v>
      </c>
      <c r="J254">
        <f t="shared" si="40"/>
        <v>0.27416341097895142</v>
      </c>
      <c r="K254">
        <f t="shared" si="41"/>
        <v>-0.27416341097895142</v>
      </c>
      <c r="L254">
        <f t="shared" si="43"/>
        <v>-1.0873031757067331E-2</v>
      </c>
      <c r="M254">
        <f t="shared" si="44"/>
        <v>0</v>
      </c>
      <c r="P254" s="16">
        <f t="shared" si="42"/>
        <v>6.0845321138763529E-2</v>
      </c>
    </row>
    <row r="255" spans="1:25" x14ac:dyDescent="0.3">
      <c r="A255">
        <v>254</v>
      </c>
      <c r="B255" s="23" t="s">
        <v>270</v>
      </c>
      <c r="C255" s="24">
        <v>4.55</v>
      </c>
      <c r="D255" s="24">
        <v>5.2440000000000001E-2</v>
      </c>
      <c r="E255" s="9">
        <f t="shared" si="35"/>
        <v>1.0995053334168679E-3</v>
      </c>
      <c r="F255">
        <f t="shared" si="36"/>
        <v>1.0011001100110011</v>
      </c>
      <c r="G255">
        <f t="shared" si="37"/>
        <v>4.510406276610019</v>
      </c>
      <c r="H255">
        <f t="shared" si="39"/>
        <v>8.2631638480628149E-3</v>
      </c>
      <c r="I255" t="str">
        <f t="shared" si="38"/>
        <v>2001</v>
      </c>
      <c r="J255">
        <f t="shared" si="40"/>
        <v>0.27417493420493882</v>
      </c>
      <c r="K255">
        <f t="shared" si="41"/>
        <v>-0.27417493420493882</v>
      </c>
      <c r="L255">
        <f t="shared" si="43"/>
        <v>-1.5371444824124225E-2</v>
      </c>
      <c r="M255">
        <f t="shared" si="44"/>
        <v>0</v>
      </c>
      <c r="P255" s="16">
        <f t="shared" si="42"/>
        <v>6.0787192414738803E-2</v>
      </c>
    </row>
    <row r="256" spans="1:25" x14ac:dyDescent="0.3">
      <c r="A256">
        <v>255</v>
      </c>
      <c r="B256" s="23" t="s">
        <v>271</v>
      </c>
      <c r="C256" s="24">
        <v>4.5350000000000001</v>
      </c>
      <c r="D256" s="24">
        <v>5.3109999999999997E-2</v>
      </c>
      <c r="E256" s="9">
        <f t="shared" si="35"/>
        <v>-3.3021493957589992E-3</v>
      </c>
      <c r="F256">
        <f t="shared" si="36"/>
        <v>0.99670329670329683</v>
      </c>
      <c r="G256">
        <f t="shared" si="37"/>
        <v>4.4950348317858948</v>
      </c>
      <c r="H256">
        <f t="shared" si="39"/>
        <v>8.2782401289865151E-3</v>
      </c>
      <c r="I256" t="str">
        <f t="shared" si="38"/>
        <v>2001</v>
      </c>
      <c r="J256">
        <f t="shared" si="40"/>
        <v>0.27373907918840107</v>
      </c>
      <c r="K256">
        <f t="shared" si="41"/>
        <v>-0.27373907918840107</v>
      </c>
      <c r="L256">
        <f t="shared" si="43"/>
        <v>2.2009385084301059E-2</v>
      </c>
      <c r="M256">
        <f t="shared" si="44"/>
        <v>0</v>
      </c>
      <c r="P256" s="16">
        <f t="shared" si="42"/>
        <v>6.0898099666036064E-2</v>
      </c>
    </row>
    <row r="257" spans="1:16" x14ac:dyDescent="0.3">
      <c r="A257">
        <v>256</v>
      </c>
      <c r="B257" s="23" t="s">
        <v>272</v>
      </c>
      <c r="C257" s="24">
        <v>4.5570000000000004</v>
      </c>
      <c r="D257" s="24">
        <v>5.2839999999999998E-2</v>
      </c>
      <c r="E257" s="9">
        <f t="shared" si="35"/>
        <v>4.8394287146455413E-3</v>
      </c>
      <c r="F257">
        <f t="shared" si="36"/>
        <v>1.004851157662624</v>
      </c>
      <c r="G257">
        <f t="shared" si="37"/>
        <v>4.5170442168701959</v>
      </c>
      <c r="H257">
        <f t="shared" si="39"/>
        <v>7.8087488266576294E-3</v>
      </c>
      <c r="I257" t="str">
        <f t="shared" si="38"/>
        <v>2001</v>
      </c>
      <c r="J257">
        <f t="shared" si="40"/>
        <v>0.259478582178373</v>
      </c>
      <c r="K257">
        <f t="shared" si="41"/>
        <v>-0.259478582178373</v>
      </c>
      <c r="L257">
        <f t="shared" si="43"/>
        <v>6.3933780399525908E-2</v>
      </c>
      <c r="M257">
        <f t="shared" si="44"/>
        <v>0</v>
      </c>
      <c r="P257" s="16">
        <f t="shared" si="42"/>
        <v>5.7444330788101627E-2</v>
      </c>
    </row>
    <row r="258" spans="1:16" x14ac:dyDescent="0.3">
      <c r="A258">
        <v>257</v>
      </c>
      <c r="B258" s="23" t="s">
        <v>273</v>
      </c>
      <c r="C258" s="24">
        <v>4.6219999999999999</v>
      </c>
      <c r="D258" s="24">
        <v>5.3490000000000003E-2</v>
      </c>
      <c r="E258" s="9">
        <f t="shared" si="35"/>
        <v>1.4162999570443391E-2</v>
      </c>
      <c r="F258">
        <f t="shared" si="36"/>
        <v>1.0142637700241386</v>
      </c>
      <c r="G258">
        <f t="shared" si="37"/>
        <v>4.5809779972697218</v>
      </c>
      <c r="H258">
        <f t="shared" si="39"/>
        <v>8.2823125095541558E-3</v>
      </c>
      <c r="I258" t="str">
        <f t="shared" si="38"/>
        <v>2001</v>
      </c>
      <c r="J258">
        <f t="shared" si="40"/>
        <v>0.2791100919828684</v>
      </c>
      <c r="K258">
        <f t="shared" si="41"/>
        <v>-0.2791100919828684</v>
      </c>
      <c r="L258">
        <f t="shared" si="43"/>
        <v>5.4318712756523446E-2</v>
      </c>
      <c r="M258">
        <f t="shared" si="44"/>
        <v>0</v>
      </c>
      <c r="P258" s="16">
        <f t="shared" si="42"/>
        <v>6.092805775299924E-2</v>
      </c>
    </row>
    <row r="259" spans="1:16" x14ac:dyDescent="0.3">
      <c r="A259">
        <v>258</v>
      </c>
      <c r="B259" s="23" t="s">
        <v>274</v>
      </c>
      <c r="C259" s="24">
        <v>4.6769999999999996</v>
      </c>
      <c r="D259" s="24">
        <v>5.3739999999999996E-2</v>
      </c>
      <c r="E259" s="9">
        <f t="shared" ref="E259:E322" si="45">LN(C259/C258)</f>
        <v>1.1829366891560141E-2</v>
      </c>
      <c r="F259">
        <f t="shared" ref="F259:F322" si="46">C259/C258</f>
        <v>1.0118996105581999</v>
      </c>
      <c r="G259">
        <f t="shared" ref="G259:G322" si="47">C259*EXP(-2/12*D259)</f>
        <v>4.6352967100262452</v>
      </c>
      <c r="H259">
        <f t="shared" si="39"/>
        <v>7.909917763290213E-3</v>
      </c>
      <c r="I259" t="str">
        <f t="shared" ref="I259:I322" si="48">MID(B259,7,4)</f>
        <v>2001</v>
      </c>
      <c r="J259">
        <f t="shared" si="40"/>
        <v>0.26972128992474148</v>
      </c>
      <c r="K259">
        <f t="shared" si="41"/>
        <v>-0.26972128992474148</v>
      </c>
      <c r="L259">
        <f t="shared" si="43"/>
        <v>3.2830231443295332E-2</v>
      </c>
      <c r="M259">
        <f t="shared" si="44"/>
        <v>0</v>
      </c>
      <c r="P259" s="16">
        <f t="shared" si="42"/>
        <v>5.8188570613252999E-2</v>
      </c>
    </row>
    <row r="260" spans="1:16" x14ac:dyDescent="0.3">
      <c r="A260">
        <v>259</v>
      </c>
      <c r="B260" s="23" t="s">
        <v>275</v>
      </c>
      <c r="C260" s="24">
        <v>4.71</v>
      </c>
      <c r="D260" s="24">
        <v>5.3579999999999996E-2</v>
      </c>
      <c r="E260" s="9">
        <f t="shared" si="45"/>
        <v>7.0310292845772761E-3</v>
      </c>
      <c r="F260">
        <f t="shared" si="46"/>
        <v>1.0070558050032072</v>
      </c>
      <c r="G260">
        <f t="shared" si="47"/>
        <v>4.6681269414695405</v>
      </c>
      <c r="H260">
        <f t="shared" si="39"/>
        <v>7.6709729689186995E-3</v>
      </c>
      <c r="I260" t="str">
        <f t="shared" si="48"/>
        <v>2001</v>
      </c>
      <c r="J260">
        <f t="shared" si="40"/>
        <v>0.26342611712801484</v>
      </c>
      <c r="K260">
        <f t="shared" si="41"/>
        <v>-0.26342611712801484</v>
      </c>
      <c r="L260">
        <f t="shared" si="43"/>
        <v>3.9696732334570939E-2</v>
      </c>
      <c r="M260">
        <f t="shared" si="44"/>
        <v>0</v>
      </c>
      <c r="P260" s="16">
        <f t="shared" si="42"/>
        <v>5.6430795569815312E-2</v>
      </c>
    </row>
    <row r="261" spans="1:16" x14ac:dyDescent="0.3">
      <c r="A261">
        <v>260</v>
      </c>
      <c r="B261" s="23" t="s">
        <v>276</v>
      </c>
      <c r="C261" s="24">
        <v>4.7939999999999996</v>
      </c>
      <c r="D261" s="24">
        <v>5.2740000000000002E-2</v>
      </c>
      <c r="E261" s="9">
        <f t="shared" si="45"/>
        <v>1.7677227983866232E-2</v>
      </c>
      <c r="F261">
        <f t="shared" si="46"/>
        <v>1.0178343949044586</v>
      </c>
      <c r="G261">
        <f t="shared" si="47"/>
        <v>4.7520454005960628</v>
      </c>
      <c r="H261">
        <f t="shared" si="39"/>
        <v>8.1623171607162447E-3</v>
      </c>
      <c r="I261" t="str">
        <f t="shared" si="48"/>
        <v>2001</v>
      </c>
      <c r="J261">
        <f t="shared" si="40"/>
        <v>0.28533810187493397</v>
      </c>
      <c r="K261">
        <f t="shared" si="41"/>
        <v>-0.28533810187493397</v>
      </c>
      <c r="L261">
        <f t="shared" si="43"/>
        <v>-4.4221726791951355E-2</v>
      </c>
      <c r="M261">
        <f t="shared" si="44"/>
        <v>0</v>
      </c>
      <c r="P261" s="16">
        <f t="shared" si="42"/>
        <v>6.0045323186336388E-2</v>
      </c>
    </row>
    <row r="262" spans="1:16" x14ac:dyDescent="0.3">
      <c r="A262">
        <v>261</v>
      </c>
      <c r="B262" s="23" t="s">
        <v>277</v>
      </c>
      <c r="C262" s="24">
        <v>4.7489999999999997</v>
      </c>
      <c r="D262" s="24">
        <v>5.2249999999999998E-2</v>
      </c>
      <c r="E262" s="9">
        <f t="shared" si="45"/>
        <v>-9.4310664452078516E-3</v>
      </c>
      <c r="F262">
        <f t="shared" si="46"/>
        <v>0.99061326658322901</v>
      </c>
      <c r="G262">
        <f t="shared" si="47"/>
        <v>4.7078236738041115</v>
      </c>
      <c r="H262">
        <f t="shared" si="39"/>
        <v>7.8879796315991079E-3</v>
      </c>
      <c r="I262" t="str">
        <f t="shared" si="48"/>
        <v>2001</v>
      </c>
      <c r="J262">
        <f t="shared" si="40"/>
        <v>0.27318175431729114</v>
      </c>
      <c r="K262">
        <f t="shared" si="41"/>
        <v>-0.27318175431729114</v>
      </c>
      <c r="L262">
        <f t="shared" si="43"/>
        <v>1.8402002802106132E-2</v>
      </c>
      <c r="M262">
        <f t="shared" si="44"/>
        <v>0</v>
      </c>
      <c r="P262" s="16">
        <f t="shared" si="42"/>
        <v>5.8027184798225301E-2</v>
      </c>
    </row>
    <row r="263" spans="1:16" x14ac:dyDescent="0.3">
      <c r="A263">
        <v>262</v>
      </c>
      <c r="B263" s="23" t="s">
        <v>278</v>
      </c>
      <c r="C263" s="24">
        <v>4.774</v>
      </c>
      <c r="D263" s="24">
        <v>5.2229999999999999E-2</v>
      </c>
      <c r="E263" s="9">
        <f t="shared" si="45"/>
        <v>5.2504583496536094E-3</v>
      </c>
      <c r="F263">
        <f t="shared" si="46"/>
        <v>1.0052642661612972</v>
      </c>
      <c r="G263">
        <f t="shared" si="47"/>
        <v>4.7326226860461338</v>
      </c>
      <c r="H263">
        <f t="shared" si="39"/>
        <v>7.9263746615253431E-3</v>
      </c>
      <c r="I263" t="str">
        <f t="shared" si="48"/>
        <v>2001</v>
      </c>
      <c r="J263">
        <f t="shared" si="40"/>
        <v>0.27595749785118784</v>
      </c>
      <c r="K263">
        <f t="shared" si="41"/>
        <v>-0.27595749785118784</v>
      </c>
      <c r="L263">
        <f t="shared" si="43"/>
        <v>-9.3838352507906286E-2</v>
      </c>
      <c r="M263">
        <f t="shared" si="44"/>
        <v>0</v>
      </c>
      <c r="P263" s="16">
        <f t="shared" si="42"/>
        <v>5.8309634246742861E-2</v>
      </c>
    </row>
    <row r="264" spans="1:16" x14ac:dyDescent="0.3">
      <c r="A264">
        <v>263</v>
      </c>
      <c r="B264" s="23" t="s">
        <v>279</v>
      </c>
      <c r="C264" s="24">
        <v>4.7759999999999998</v>
      </c>
      <c r="D264" s="24">
        <v>5.2329999999999995E-2</v>
      </c>
      <c r="E264" s="9">
        <f t="shared" si="45"/>
        <v>4.1884817366257844E-4</v>
      </c>
      <c r="F264">
        <f t="shared" si="46"/>
        <v>1.0004189359028068</v>
      </c>
      <c r="G264">
        <f t="shared" si="47"/>
        <v>4.734526442172144</v>
      </c>
      <c r="H264">
        <f t="shared" si="39"/>
        <v>7.6944702523323088E-3</v>
      </c>
      <c r="I264" t="str">
        <f t="shared" si="48"/>
        <v>2001</v>
      </c>
      <c r="J264">
        <f t="shared" si="40"/>
        <v>0.2679914830398587</v>
      </c>
      <c r="K264">
        <f t="shared" si="41"/>
        <v>-0.2679914830398587</v>
      </c>
      <c r="L264">
        <f t="shared" si="43"/>
        <v>-0.12073246907827162</v>
      </c>
      <c r="M264">
        <f t="shared" si="44"/>
        <v>0</v>
      </c>
      <c r="P264" s="16">
        <f t="shared" si="42"/>
        <v>5.6603651138741433E-2</v>
      </c>
    </row>
    <row r="265" spans="1:16" x14ac:dyDescent="0.3">
      <c r="A265">
        <v>264</v>
      </c>
      <c r="B265" s="23" t="s">
        <v>280</v>
      </c>
      <c r="C265" s="24">
        <v>4.7679999999999998</v>
      </c>
      <c r="D265" s="24">
        <v>5.28E-2</v>
      </c>
      <c r="E265" s="9">
        <f t="shared" si="45"/>
        <v>-1.6764463272523713E-3</v>
      </c>
      <c r="F265">
        <f t="shared" si="46"/>
        <v>0.99832495812395305</v>
      </c>
      <c r="G265">
        <f t="shared" si="47"/>
        <v>4.7262256766062176</v>
      </c>
      <c r="H265">
        <f t="shared" si="39"/>
        <v>7.6056295092663843E-3</v>
      </c>
      <c r="I265" t="str">
        <f t="shared" si="48"/>
        <v>2001</v>
      </c>
      <c r="J265">
        <f t="shared" si="40"/>
        <v>0.26443281112522954</v>
      </c>
      <c r="K265">
        <f t="shared" si="41"/>
        <v>-0.26443281112522954</v>
      </c>
      <c r="L265">
        <f t="shared" si="43"/>
        <v>-0.15407781287618416</v>
      </c>
      <c r="M265">
        <f t="shared" si="44"/>
        <v>0</v>
      </c>
      <c r="P265" s="16">
        <f t="shared" si="42"/>
        <v>5.5950102517134143E-2</v>
      </c>
    </row>
    <row r="266" spans="1:16" x14ac:dyDescent="0.3">
      <c r="A266">
        <v>265</v>
      </c>
      <c r="B266" s="23" t="s">
        <v>281</v>
      </c>
      <c r="C266" s="24">
        <v>4.7850000000000001</v>
      </c>
      <c r="D266" s="24">
        <v>5.2639999999999999E-2</v>
      </c>
      <c r="E266" s="9">
        <f t="shared" si="45"/>
        <v>3.5590951418690859E-3</v>
      </c>
      <c r="F266">
        <f t="shared" si="46"/>
        <v>1.0035654362416109</v>
      </c>
      <c r="G266">
        <f t="shared" si="47"/>
        <v>4.7432032166522751</v>
      </c>
      <c r="H266">
        <f t="shared" si="39"/>
        <v>6.95273314229552E-3</v>
      </c>
      <c r="I266" t="str">
        <f t="shared" si="48"/>
        <v>2001</v>
      </c>
      <c r="J266">
        <f t="shared" si="40"/>
        <v>0.24260123830096716</v>
      </c>
      <c r="K266">
        <f t="shared" si="41"/>
        <v>-0.24260123830096716</v>
      </c>
      <c r="L266">
        <f t="shared" si="43"/>
        <v>-0.22161809260940579</v>
      </c>
      <c r="M266">
        <f t="shared" si="44"/>
        <v>0</v>
      </c>
      <c r="P266" s="16">
        <f t="shared" si="42"/>
        <v>5.1147131425710597E-2</v>
      </c>
    </row>
    <row r="267" spans="1:16" x14ac:dyDescent="0.3">
      <c r="A267">
        <v>266</v>
      </c>
      <c r="B267" s="23" t="s">
        <v>282</v>
      </c>
      <c r="C267" s="24">
        <v>4.8049999999999997</v>
      </c>
      <c r="D267" s="24">
        <v>5.1680000000000004E-2</v>
      </c>
      <c r="E267" s="9">
        <f t="shared" si="45"/>
        <v>4.1710175173381037E-3</v>
      </c>
      <c r="F267">
        <f t="shared" si="46"/>
        <v>1.0041797283176592</v>
      </c>
      <c r="G267">
        <f t="shared" si="47"/>
        <v>4.7637906629861382</v>
      </c>
      <c r="H267">
        <f t="shared" si="39"/>
        <v>6.9762329440058446E-3</v>
      </c>
      <c r="I267" t="str">
        <f t="shared" si="48"/>
        <v>2001</v>
      </c>
      <c r="J267">
        <f t="shared" si="40"/>
        <v>0.24447776312176928</v>
      </c>
      <c r="K267">
        <f t="shared" si="41"/>
        <v>-0.24447776312176928</v>
      </c>
      <c r="L267">
        <f t="shared" si="43"/>
        <v>-0.24901865201079865</v>
      </c>
      <c r="M267">
        <f t="shared" si="44"/>
        <v>1</v>
      </c>
      <c r="P267" s="16">
        <f t="shared" si="42"/>
        <v>5.1320005520251101E-2</v>
      </c>
    </row>
    <row r="268" spans="1:16" x14ac:dyDescent="0.3">
      <c r="A268">
        <v>267</v>
      </c>
      <c r="B268" s="23" t="s">
        <v>283</v>
      </c>
      <c r="C268" s="24">
        <v>4.8029999999999999</v>
      </c>
      <c r="D268" s="24">
        <v>5.1449999999999996E-2</v>
      </c>
      <c r="E268" s="9">
        <f t="shared" si="45"/>
        <v>-4.1631973956841834E-4</v>
      </c>
      <c r="F268">
        <f t="shared" si="46"/>
        <v>0.99958376690946937</v>
      </c>
      <c r="G268">
        <f t="shared" si="47"/>
        <v>4.7619903551407612</v>
      </c>
      <c r="H268">
        <f t="shared" si="39"/>
        <v>6.9813206554542821E-3</v>
      </c>
      <c r="I268" t="str">
        <f t="shared" si="48"/>
        <v>2001</v>
      </c>
      <c r="J268">
        <f t="shared" si="40"/>
        <v>0.24456359962946825</v>
      </c>
      <c r="K268">
        <f t="shared" si="41"/>
        <v>-0.24456359962946825</v>
      </c>
      <c r="L268">
        <f t="shared" si="43"/>
        <v>-0.24731616316595062</v>
      </c>
      <c r="M268">
        <f t="shared" si="44"/>
        <v>1</v>
      </c>
      <c r="P268" s="16">
        <f t="shared" si="42"/>
        <v>5.1357432793926586E-2</v>
      </c>
    </row>
    <row r="269" spans="1:16" x14ac:dyDescent="0.3">
      <c r="A269">
        <v>268</v>
      </c>
      <c r="B269" s="23" t="s">
        <v>284</v>
      </c>
      <c r="C269" s="24">
        <v>4.7960000000000003</v>
      </c>
      <c r="D269" s="24">
        <v>5.0099999999999999E-2</v>
      </c>
      <c r="E269" s="9">
        <f t="shared" si="45"/>
        <v>-1.4584855174194502E-3</v>
      </c>
      <c r="F269">
        <f t="shared" si="46"/>
        <v>0.99854257755569442</v>
      </c>
      <c r="G269">
        <f t="shared" si="47"/>
        <v>4.7561201301666376</v>
      </c>
      <c r="H269">
        <f t="shared" si="39"/>
        <v>6.7911426941639451E-3</v>
      </c>
      <c r="I269" t="str">
        <f t="shared" si="48"/>
        <v>2001</v>
      </c>
      <c r="J269">
        <f t="shared" si="40"/>
        <v>0.23760818234708206</v>
      </c>
      <c r="K269">
        <f t="shared" si="41"/>
        <v>-0.23760818234708206</v>
      </c>
      <c r="L269">
        <f t="shared" si="43"/>
        <v>-0.24144593819182703</v>
      </c>
      <c r="M269">
        <f t="shared" si="44"/>
        <v>1</v>
      </c>
      <c r="P269" s="16">
        <f t="shared" si="42"/>
        <v>4.9958406399368452E-2</v>
      </c>
    </row>
    <row r="270" spans="1:16" x14ac:dyDescent="0.3">
      <c r="A270">
        <v>269</v>
      </c>
      <c r="B270" s="23" t="s">
        <v>285</v>
      </c>
      <c r="C270" s="24">
        <v>4.7910000000000004</v>
      </c>
      <c r="D270" s="24">
        <v>4.9779999999999998E-2</v>
      </c>
      <c r="E270" s="9">
        <f t="shared" si="45"/>
        <v>-1.0430792642827065E-3</v>
      </c>
      <c r="F270">
        <f t="shared" si="46"/>
        <v>0.99895746455379486</v>
      </c>
      <c r="G270">
        <f t="shared" si="47"/>
        <v>4.7514151083928615</v>
      </c>
      <c r="H270">
        <f t="shared" si="39"/>
        <v>6.6896447619232474E-3</v>
      </c>
      <c r="I270" t="str">
        <f t="shared" si="48"/>
        <v>2001</v>
      </c>
      <c r="J270">
        <f t="shared" si="40"/>
        <v>0.23382543511199158</v>
      </c>
      <c r="K270">
        <f t="shared" si="41"/>
        <v>-0.23382543511199158</v>
      </c>
      <c r="L270">
        <f t="shared" si="43"/>
        <v>-0.28128016799843714</v>
      </c>
      <c r="M270">
        <f t="shared" si="44"/>
        <v>1</v>
      </c>
      <c r="P270" s="16">
        <f t="shared" si="42"/>
        <v>4.9211746348780221E-2</v>
      </c>
    </row>
    <row r="271" spans="1:16" x14ac:dyDescent="0.3">
      <c r="A271">
        <v>270</v>
      </c>
      <c r="B271" s="23" t="s">
        <v>286</v>
      </c>
      <c r="C271" s="24">
        <v>4.79</v>
      </c>
      <c r="D271" s="24">
        <v>4.9980000000000004E-2</v>
      </c>
      <c r="E271" s="9">
        <f t="shared" si="45"/>
        <v>-2.0874647816130615E-4</v>
      </c>
      <c r="F271">
        <f t="shared" si="46"/>
        <v>0.99979127530786882</v>
      </c>
      <c r="G271">
        <f t="shared" si="47"/>
        <v>4.7502650259305783</v>
      </c>
      <c r="H271">
        <f t="shared" si="39"/>
        <v>6.4786945644427531E-3</v>
      </c>
      <c r="I271" t="str">
        <f t="shared" si="48"/>
        <v>2001</v>
      </c>
      <c r="J271">
        <f t="shared" si="40"/>
        <v>0.22639720807943414</v>
      </c>
      <c r="K271">
        <f t="shared" si="41"/>
        <v>-0.22639720807943414</v>
      </c>
      <c r="L271">
        <f t="shared" si="43"/>
        <v>-0.28013008553615393</v>
      </c>
      <c r="M271">
        <f t="shared" si="44"/>
        <v>1</v>
      </c>
      <c r="P271" s="16">
        <f t="shared" si="42"/>
        <v>4.7659910940460182E-2</v>
      </c>
    </row>
    <row r="272" spans="1:16" x14ac:dyDescent="0.3">
      <c r="A272">
        <v>271</v>
      </c>
      <c r="B272" s="23" t="s">
        <v>287</v>
      </c>
      <c r="C272" s="24">
        <v>4.7679999999999998</v>
      </c>
      <c r="D272" s="24">
        <v>5.0590000000000003E-2</v>
      </c>
      <c r="E272" s="9">
        <f t="shared" si="45"/>
        <v>-4.603481659775306E-3</v>
      </c>
      <c r="F272">
        <f t="shared" si="46"/>
        <v>0.99540709812108552</v>
      </c>
      <c r="G272">
        <f t="shared" si="47"/>
        <v>4.7279668237053407</v>
      </c>
      <c r="H272">
        <f t="shared" si="39"/>
        <v>6.5736765700211757E-3</v>
      </c>
      <c r="I272" t="str">
        <f t="shared" si="48"/>
        <v>2001</v>
      </c>
      <c r="J272">
        <f t="shared" si="40"/>
        <v>0.22863803225340706</v>
      </c>
      <c r="K272">
        <f t="shared" si="41"/>
        <v>-0.22863803225340706</v>
      </c>
      <c r="L272">
        <f t="shared" si="43"/>
        <v>-0.27687018468068381</v>
      </c>
      <c r="M272">
        <f t="shared" si="44"/>
        <v>1</v>
      </c>
      <c r="P272" s="16">
        <f t="shared" si="42"/>
        <v>4.835863718566067E-2</v>
      </c>
    </row>
    <row r="273" spans="1:16" x14ac:dyDescent="0.3">
      <c r="A273">
        <v>272</v>
      </c>
      <c r="B273" s="23" t="s">
        <v>288</v>
      </c>
      <c r="C273" s="24">
        <v>4.6779999999999999</v>
      </c>
      <c r="D273" s="24">
        <v>5.0509999999999999E-2</v>
      </c>
      <c r="E273" s="9">
        <f t="shared" si="45"/>
        <v>-1.9056261601061362E-2</v>
      </c>
      <c r="F273">
        <f t="shared" si="46"/>
        <v>0.9811241610738255</v>
      </c>
      <c r="G273">
        <f t="shared" si="47"/>
        <v>4.6387843335382275</v>
      </c>
      <c r="H273">
        <f t="shared" si="39"/>
        <v>7.5544652459440956E-3</v>
      </c>
      <c r="I273" t="str">
        <f t="shared" si="48"/>
        <v>2001</v>
      </c>
      <c r="J273">
        <f t="shared" si="40"/>
        <v>0.25779448961673623</v>
      </c>
      <c r="K273">
        <f t="shared" si="41"/>
        <v>-0.25779448961673623</v>
      </c>
      <c r="L273">
        <f t="shared" si="43"/>
        <v>-0.25766708399863791</v>
      </c>
      <c r="M273">
        <f t="shared" si="44"/>
        <v>0</v>
      </c>
      <c r="P273" s="16">
        <f t="shared" si="42"/>
        <v>5.5573717396795591E-2</v>
      </c>
    </row>
    <row r="274" spans="1:16" x14ac:dyDescent="0.3">
      <c r="A274">
        <v>273</v>
      </c>
      <c r="B274" s="23" t="s">
        <v>289</v>
      </c>
      <c r="C274" s="24">
        <v>4.6529999999999996</v>
      </c>
      <c r="D274" s="24">
        <v>5.0770000000000003E-2</v>
      </c>
      <c r="E274" s="9">
        <f t="shared" si="45"/>
        <v>-5.3584952994758664E-3</v>
      </c>
      <c r="F274">
        <f t="shared" si="46"/>
        <v>0.99465583582727657</v>
      </c>
      <c r="G274">
        <f t="shared" si="47"/>
        <v>4.6137939730938724</v>
      </c>
      <c r="H274">
        <f t="shared" si="39"/>
        <v>7.6256749260043624E-3</v>
      </c>
      <c r="I274" t="str">
        <f t="shared" si="48"/>
        <v>2001</v>
      </c>
      <c r="J274">
        <f t="shared" si="40"/>
        <v>0.25882260615589181</v>
      </c>
      <c r="K274">
        <f t="shared" si="41"/>
        <v>-0.25882260615589181</v>
      </c>
      <c r="L274">
        <f t="shared" si="43"/>
        <v>-0.24443090105171184</v>
      </c>
      <c r="M274">
        <f t="shared" si="44"/>
        <v>0</v>
      </c>
      <c r="P274" s="16">
        <f t="shared" si="42"/>
        <v>5.6097564751538549E-2</v>
      </c>
    </row>
    <row r="275" spans="1:16" x14ac:dyDescent="0.3">
      <c r="A275">
        <v>274</v>
      </c>
      <c r="B275" s="23" t="s">
        <v>290</v>
      </c>
      <c r="C275" s="24">
        <v>4.6109999999999998</v>
      </c>
      <c r="D275" s="24">
        <v>5.0770000000000003E-2</v>
      </c>
      <c r="E275" s="9">
        <f t="shared" si="45"/>
        <v>-9.0674196379429035E-3</v>
      </c>
      <c r="F275">
        <f t="shared" si="46"/>
        <v>0.99097356544165061</v>
      </c>
      <c r="G275">
        <f t="shared" si="47"/>
        <v>4.5721478637300335</v>
      </c>
      <c r="H275">
        <f t="shared" si="39"/>
        <v>7.8190897418373984E-3</v>
      </c>
      <c r="I275" t="str">
        <f t="shared" si="48"/>
        <v>2001</v>
      </c>
      <c r="J275">
        <f t="shared" si="40"/>
        <v>0.26299178661813832</v>
      </c>
      <c r="K275">
        <f t="shared" si="41"/>
        <v>-0.26299178661813832</v>
      </c>
      <c r="L275">
        <f t="shared" si="43"/>
        <v>-0.20278479168787289</v>
      </c>
      <c r="M275">
        <f t="shared" si="44"/>
        <v>0</v>
      </c>
      <c r="P275" s="16">
        <f t="shared" si="42"/>
        <v>5.7520402763961642E-2</v>
      </c>
    </row>
    <row r="276" spans="1:16" x14ac:dyDescent="0.3">
      <c r="A276">
        <v>275</v>
      </c>
      <c r="B276" s="23" t="s">
        <v>291</v>
      </c>
      <c r="C276" s="24">
        <v>4.5599999999999996</v>
      </c>
      <c r="D276" s="24">
        <v>5.076E-2</v>
      </c>
      <c r="E276" s="9">
        <f t="shared" si="45"/>
        <v>-1.112212969827386E-2</v>
      </c>
      <c r="F276">
        <f t="shared" si="46"/>
        <v>0.98893949251789193</v>
      </c>
      <c r="G276">
        <f t="shared" si="47"/>
        <v>4.5215851240428693</v>
      </c>
      <c r="H276">
        <f t="shared" si="39"/>
        <v>8.064440815685546E-3</v>
      </c>
      <c r="I276" t="str">
        <f t="shared" si="48"/>
        <v>2001</v>
      </c>
      <c r="J276">
        <f t="shared" si="40"/>
        <v>0.26824441658320225</v>
      </c>
      <c r="K276">
        <f t="shared" si="41"/>
        <v>-0.26824441658320225</v>
      </c>
      <c r="L276">
        <f t="shared" si="43"/>
        <v>-0.15222205200070871</v>
      </c>
      <c r="M276">
        <f t="shared" si="44"/>
        <v>0</v>
      </c>
      <c r="P276" s="16">
        <f t="shared" si="42"/>
        <v>5.9325305003515627E-2</v>
      </c>
    </row>
    <row r="277" spans="1:16" x14ac:dyDescent="0.3">
      <c r="A277">
        <v>276</v>
      </c>
      <c r="B277" s="23" t="s">
        <v>292</v>
      </c>
      <c r="C277" s="24">
        <v>4.5529999999999999</v>
      </c>
      <c r="D277" s="24">
        <v>5.0590000000000003E-2</v>
      </c>
      <c r="E277" s="9">
        <f t="shared" si="45"/>
        <v>-1.5362671736496561E-3</v>
      </c>
      <c r="F277">
        <f t="shared" si="46"/>
        <v>0.99846491228070178</v>
      </c>
      <c r="G277">
        <f t="shared" si="47"/>
        <v>4.5147720109753395</v>
      </c>
      <c r="H277">
        <f t="shared" si="39"/>
        <v>7.9956175857323567E-3</v>
      </c>
      <c r="I277" t="str">
        <f t="shared" si="48"/>
        <v>2001</v>
      </c>
      <c r="J277">
        <f t="shared" si="40"/>
        <v>0.26555443516726351</v>
      </c>
      <c r="K277">
        <f t="shared" si="41"/>
        <v>-0.26555443516726351</v>
      </c>
      <c r="L277">
        <f t="shared" si="43"/>
        <v>-0.14540893893317897</v>
      </c>
      <c r="M277">
        <f t="shared" si="44"/>
        <v>0</v>
      </c>
      <c r="P277" s="16">
        <f t="shared" si="42"/>
        <v>5.8819013345902046E-2</v>
      </c>
    </row>
    <row r="278" spans="1:16" x14ac:dyDescent="0.3">
      <c r="A278">
        <v>277</v>
      </c>
      <c r="B278" s="23" t="s">
        <v>293</v>
      </c>
      <c r="C278" s="24">
        <v>4.5529999999999999</v>
      </c>
      <c r="D278" s="24">
        <v>5.0720000000000001E-2</v>
      </c>
      <c r="E278" s="9">
        <f t="shared" si="45"/>
        <v>0</v>
      </c>
      <c r="F278">
        <f t="shared" si="46"/>
        <v>1</v>
      </c>
      <c r="G278">
        <f t="shared" si="47"/>
        <v>4.5146741919748106</v>
      </c>
      <c r="H278">
        <f t="shared" si="39"/>
        <v>7.9930976260763238E-3</v>
      </c>
      <c r="I278" t="str">
        <f t="shared" si="48"/>
        <v>2001</v>
      </c>
      <c r="J278">
        <f t="shared" si="40"/>
        <v>0.26546498920782419</v>
      </c>
      <c r="K278">
        <f t="shared" si="41"/>
        <v>-0.26546498920782419</v>
      </c>
      <c r="L278">
        <f t="shared" si="43"/>
        <v>-0.14531111993265</v>
      </c>
      <c r="M278">
        <f t="shared" si="44"/>
        <v>0</v>
      </c>
      <c r="P278" s="16">
        <f t="shared" si="42"/>
        <v>5.8800475498256143E-2</v>
      </c>
    </row>
    <row r="279" spans="1:16" x14ac:dyDescent="0.3">
      <c r="A279">
        <v>278</v>
      </c>
      <c r="B279" s="23" t="s">
        <v>294</v>
      </c>
      <c r="C279" s="24">
        <v>4.5529999999999999</v>
      </c>
      <c r="D279" s="24">
        <v>5.0460000000000005E-2</v>
      </c>
      <c r="E279" s="9">
        <f t="shared" si="45"/>
        <v>0</v>
      </c>
      <c r="F279">
        <f t="shared" si="46"/>
        <v>1</v>
      </c>
      <c r="G279">
        <f t="shared" si="47"/>
        <v>4.5148698320953011</v>
      </c>
      <c r="H279">
        <f t="shared" si="39"/>
        <v>7.9931402809609604E-3</v>
      </c>
      <c r="I279" t="str">
        <f t="shared" si="48"/>
        <v>2001</v>
      </c>
      <c r="J279">
        <f t="shared" si="40"/>
        <v>0.26547790964591234</v>
      </c>
      <c r="K279">
        <f t="shared" si="41"/>
        <v>-0.26547790964591234</v>
      </c>
      <c r="L279">
        <f t="shared" si="43"/>
        <v>-0.14550676005314056</v>
      </c>
      <c r="M279">
        <f t="shared" si="44"/>
        <v>0</v>
      </c>
      <c r="P279" s="16">
        <f t="shared" si="42"/>
        <v>5.8800789284927615E-2</v>
      </c>
    </row>
    <row r="280" spans="1:16" x14ac:dyDescent="0.3">
      <c r="A280">
        <v>279</v>
      </c>
      <c r="B280" s="23" t="s">
        <v>295</v>
      </c>
      <c r="C280" s="24">
        <v>4.508</v>
      </c>
      <c r="D280" s="24">
        <v>5.0610000000000002E-2</v>
      </c>
      <c r="E280" s="9">
        <f t="shared" si="45"/>
        <v>-9.9327601751151157E-3</v>
      </c>
      <c r="F280">
        <f t="shared" si="46"/>
        <v>0.99011640676477053</v>
      </c>
      <c r="G280">
        <f t="shared" si="47"/>
        <v>4.4701349403944244</v>
      </c>
      <c r="H280">
        <f t="shared" si="39"/>
        <v>8.0389285171564989E-3</v>
      </c>
      <c r="I280" t="str">
        <f t="shared" si="48"/>
        <v>2001</v>
      </c>
      <c r="J280">
        <f t="shared" si="40"/>
        <v>0.26435316900881839</v>
      </c>
      <c r="K280">
        <f t="shared" si="41"/>
        <v>-0.26435316900881839</v>
      </c>
      <c r="L280">
        <f t="shared" si="43"/>
        <v>-0.11053978926620278</v>
      </c>
      <c r="M280">
        <f t="shared" si="44"/>
        <v>0</v>
      </c>
      <c r="P280" s="16">
        <f t="shared" si="42"/>
        <v>5.9137626164254692E-2</v>
      </c>
    </row>
    <row r="281" spans="1:16" x14ac:dyDescent="0.3">
      <c r="A281">
        <v>280</v>
      </c>
      <c r="B281" s="23" t="s">
        <v>296</v>
      </c>
      <c r="C281" s="24">
        <v>4.5129999999999999</v>
      </c>
      <c r="D281" s="24">
        <v>5.0869999999999999E-2</v>
      </c>
      <c r="E281" s="9">
        <f t="shared" si="45"/>
        <v>1.1085246673342181E-3</v>
      </c>
      <c r="F281">
        <f t="shared" si="46"/>
        <v>1.001109139307897</v>
      </c>
      <c r="G281">
        <f t="shared" si="47"/>
        <v>4.4748990262757875</v>
      </c>
      <c r="H281">
        <f t="shared" si="39"/>
        <v>7.7202406609068611E-3</v>
      </c>
      <c r="I281" t="str">
        <f t="shared" si="48"/>
        <v>2001</v>
      </c>
      <c r="J281">
        <f t="shared" si="40"/>
        <v>0.2541439639895825</v>
      </c>
      <c r="K281">
        <f t="shared" si="41"/>
        <v>-0.2541439639895825</v>
      </c>
      <c r="L281">
        <f t="shared" si="43"/>
        <v>-0.1153038751475659</v>
      </c>
      <c r="M281">
        <f t="shared" si="44"/>
        <v>0</v>
      </c>
      <c r="P281" s="16">
        <f t="shared" si="42"/>
        <v>5.6793228740424237E-2</v>
      </c>
    </row>
    <row r="282" spans="1:16" x14ac:dyDescent="0.3">
      <c r="A282">
        <v>281</v>
      </c>
      <c r="B282" s="23" t="s">
        <v>297</v>
      </c>
      <c r="C282" s="24">
        <v>4.4880000000000004</v>
      </c>
      <c r="D282" s="24">
        <v>4.9540000000000001E-2</v>
      </c>
      <c r="E282" s="9">
        <f t="shared" si="45"/>
        <v>-5.5549526244687919E-3</v>
      </c>
      <c r="F282">
        <f t="shared" si="46"/>
        <v>0.99446044759583441</v>
      </c>
      <c r="G282">
        <f t="shared" si="47"/>
        <v>4.4510966390246569</v>
      </c>
      <c r="H282">
        <f t="shared" si="39"/>
        <v>7.5893033973065214E-3</v>
      </c>
      <c r="I282" t="str">
        <f t="shared" si="48"/>
        <v>2001</v>
      </c>
      <c r="J282">
        <f t="shared" si="40"/>
        <v>0.2485047298107475</v>
      </c>
      <c r="K282">
        <f t="shared" si="41"/>
        <v>-0.2485047298107475</v>
      </c>
      <c r="L282">
        <f t="shared" si="43"/>
        <v>-9.1501487896435307E-2</v>
      </c>
      <c r="M282">
        <f t="shared" si="44"/>
        <v>0</v>
      </c>
      <c r="P282" s="16">
        <f t="shared" si="42"/>
        <v>5.5830001000652482E-2</v>
      </c>
    </row>
    <row r="283" spans="1:16" x14ac:dyDescent="0.3">
      <c r="A283">
        <v>282</v>
      </c>
      <c r="B283" s="23" t="s">
        <v>298</v>
      </c>
      <c r="C283" s="24">
        <v>4.4180000000000001</v>
      </c>
      <c r="D283" s="24">
        <v>5.0300000000000004E-2</v>
      </c>
      <c r="E283" s="9">
        <f t="shared" si="45"/>
        <v>-1.5720063222469785E-2</v>
      </c>
      <c r="F283">
        <f t="shared" si="46"/>
        <v>0.98440285204991085</v>
      </c>
      <c r="G283">
        <f t="shared" si="47"/>
        <v>4.3811172495395896</v>
      </c>
      <c r="H283">
        <f t="shared" si="39"/>
        <v>8.0170274626073009E-3</v>
      </c>
      <c r="I283" t="str">
        <f t="shared" si="48"/>
        <v>2001</v>
      </c>
      <c r="J283">
        <f t="shared" si="40"/>
        <v>0.25838301887656079</v>
      </c>
      <c r="K283">
        <f t="shared" si="41"/>
        <v>-0.25838301887656079</v>
      </c>
      <c r="L283">
        <f t="shared" si="43"/>
        <v>-2.1522098411367985E-2</v>
      </c>
      <c r="M283">
        <f t="shared" si="44"/>
        <v>0</v>
      </c>
      <c r="P283" s="16">
        <f t="shared" si="42"/>
        <v>5.8976513103755485E-2</v>
      </c>
    </row>
    <row r="284" spans="1:16" x14ac:dyDescent="0.3">
      <c r="A284">
        <v>283</v>
      </c>
      <c r="B284" s="23" t="s">
        <v>299</v>
      </c>
      <c r="C284" s="24">
        <v>4.4059999999999997</v>
      </c>
      <c r="D284" s="24">
        <v>5.0099999999999999E-2</v>
      </c>
      <c r="E284" s="9">
        <f t="shared" si="45"/>
        <v>-2.7198566177741249E-3</v>
      </c>
      <c r="F284">
        <f t="shared" si="46"/>
        <v>0.9972838388411045</v>
      </c>
      <c r="G284">
        <f t="shared" si="47"/>
        <v>4.3693630720421606</v>
      </c>
      <c r="H284">
        <f t="shared" si="39"/>
        <v>8.0202427117617818E-3</v>
      </c>
      <c r="I284" t="str">
        <f t="shared" si="48"/>
        <v>2001</v>
      </c>
      <c r="J284">
        <f t="shared" si="40"/>
        <v>0.2577931456192345</v>
      </c>
      <c r="K284">
        <f t="shared" si="41"/>
        <v>-0.2577931456192345</v>
      </c>
      <c r="L284">
        <f t="shared" si="43"/>
        <v>-9.7679209139389656E-3</v>
      </c>
      <c r="M284">
        <f t="shared" si="44"/>
        <v>0</v>
      </c>
      <c r="P284" s="16">
        <f t="shared" si="42"/>
        <v>5.9000165783601656E-2</v>
      </c>
    </row>
    <row r="285" spans="1:16" x14ac:dyDescent="0.3">
      <c r="A285">
        <v>284</v>
      </c>
      <c r="B285" s="23" t="s">
        <v>300</v>
      </c>
      <c r="C285" s="24">
        <v>4.4130000000000003</v>
      </c>
      <c r="D285" s="24">
        <v>4.9980000000000004E-2</v>
      </c>
      <c r="E285" s="9">
        <f t="shared" si="45"/>
        <v>1.5874819072589422E-3</v>
      </c>
      <c r="F285">
        <f t="shared" si="46"/>
        <v>1.0015887426236951</v>
      </c>
      <c r="G285">
        <f t="shared" si="47"/>
        <v>4.3763923923656876</v>
      </c>
      <c r="H285">
        <f t="shared" si="39"/>
        <v>8.0252150113731737E-3</v>
      </c>
      <c r="I285" t="str">
        <f t="shared" si="48"/>
        <v>2001</v>
      </c>
      <c r="J285">
        <f t="shared" si="40"/>
        <v>0.25836795749057612</v>
      </c>
      <c r="K285">
        <f t="shared" si="41"/>
        <v>-0.25836795749057612</v>
      </c>
      <c r="L285">
        <f t="shared" si="43"/>
        <v>-1.6797241237465954E-2</v>
      </c>
      <c r="M285">
        <f t="shared" si="44"/>
        <v>0</v>
      </c>
      <c r="P285" s="16">
        <f t="shared" si="42"/>
        <v>5.9036744040886525E-2</v>
      </c>
    </row>
    <row r="286" spans="1:16" x14ac:dyDescent="0.3">
      <c r="A286">
        <v>285</v>
      </c>
      <c r="B286" s="23" t="s">
        <v>301</v>
      </c>
      <c r="C286" s="24">
        <v>4.431</v>
      </c>
      <c r="D286" s="24">
        <v>4.8979999999999996E-2</v>
      </c>
      <c r="E286" s="9">
        <f t="shared" si="45"/>
        <v>4.0705619299421748E-3</v>
      </c>
      <c r="F286">
        <f t="shared" si="46"/>
        <v>1.0040788579197824</v>
      </c>
      <c r="G286">
        <f t="shared" si="47"/>
        <v>4.3949755100157653</v>
      </c>
      <c r="H286">
        <f t="shared" si="39"/>
        <v>8.0656752656077073E-3</v>
      </c>
      <c r="I286" t="str">
        <f t="shared" si="48"/>
        <v>2001</v>
      </c>
      <c r="J286">
        <f t="shared" si="40"/>
        <v>0.26077317389470428</v>
      </c>
      <c r="K286">
        <f t="shared" si="41"/>
        <v>-0.26077317389470428</v>
      </c>
      <c r="L286">
        <f t="shared" si="43"/>
        <v>-3.538035888754365E-2</v>
      </c>
      <c r="M286">
        <f t="shared" si="44"/>
        <v>0</v>
      </c>
      <c r="P286" s="16">
        <f t="shared" si="42"/>
        <v>5.9334386118972675E-2</v>
      </c>
    </row>
    <row r="287" spans="1:16" x14ac:dyDescent="0.3">
      <c r="A287">
        <v>286</v>
      </c>
      <c r="B287" s="23" t="s">
        <v>302</v>
      </c>
      <c r="C287" s="24">
        <v>4.4429999999999996</v>
      </c>
      <c r="D287" s="24">
        <v>4.8230000000000002E-2</v>
      </c>
      <c r="E287" s="9">
        <f t="shared" si="45"/>
        <v>2.7045317364188513E-3</v>
      </c>
      <c r="F287">
        <f t="shared" si="46"/>
        <v>1.0027081922816519</v>
      </c>
      <c r="G287">
        <f t="shared" si="47"/>
        <v>4.4074288429438031</v>
      </c>
      <c r="H287">
        <f t="shared" si="39"/>
        <v>8.0237555880780798E-3</v>
      </c>
      <c r="I287" t="str">
        <f t="shared" si="48"/>
        <v>2001</v>
      </c>
      <c r="J287">
        <f t="shared" si="40"/>
        <v>0.26015292983381444</v>
      </c>
      <c r="K287">
        <f t="shared" si="41"/>
        <v>-0.26015292983381444</v>
      </c>
      <c r="L287">
        <f t="shared" si="43"/>
        <v>-4.7833691815581503E-2</v>
      </c>
      <c r="M287">
        <f t="shared" si="44"/>
        <v>0</v>
      </c>
      <c r="P287" s="16">
        <f t="shared" si="42"/>
        <v>5.9026007929841813E-2</v>
      </c>
    </row>
    <row r="288" spans="1:16" x14ac:dyDescent="0.3">
      <c r="A288">
        <v>287</v>
      </c>
      <c r="B288" s="23" t="s">
        <v>303</v>
      </c>
      <c r="C288" s="24">
        <v>4.4139999999999997</v>
      </c>
      <c r="D288" s="24">
        <v>4.7910000000000001E-2</v>
      </c>
      <c r="E288" s="9">
        <f t="shared" si="45"/>
        <v>-6.5485161192266952E-3</v>
      </c>
      <c r="F288">
        <f t="shared" si="46"/>
        <v>0.99347287868557288</v>
      </c>
      <c r="G288">
        <f t="shared" si="47"/>
        <v>4.3788945550164877</v>
      </c>
      <c r="H288">
        <f t="shared" si="39"/>
        <v>7.5659200711897072E-3</v>
      </c>
      <c r="I288" t="str">
        <f t="shared" si="48"/>
        <v>2001</v>
      </c>
      <c r="J288">
        <f t="shared" si="40"/>
        <v>0.24372044197699633</v>
      </c>
      <c r="K288">
        <f t="shared" si="41"/>
        <v>-0.24372044197699633</v>
      </c>
      <c r="L288">
        <f t="shared" si="43"/>
        <v>-1.929940388826612E-2</v>
      </c>
      <c r="M288">
        <f t="shared" si="44"/>
        <v>0</v>
      </c>
      <c r="P288" s="16">
        <f t="shared" si="42"/>
        <v>5.5657983747927596E-2</v>
      </c>
    </row>
    <row r="289" spans="1:16" x14ac:dyDescent="0.3">
      <c r="A289">
        <v>288</v>
      </c>
      <c r="B289" s="23" t="s">
        <v>304</v>
      </c>
      <c r="C289" s="24">
        <v>4.4720000000000004</v>
      </c>
      <c r="D289" s="24">
        <v>4.8689999999999997E-2</v>
      </c>
      <c r="E289" s="9">
        <f t="shared" si="45"/>
        <v>1.3054428018253624E-2</v>
      </c>
      <c r="F289">
        <f t="shared" si="46"/>
        <v>1.0131400090620755</v>
      </c>
      <c r="G289">
        <f t="shared" si="47"/>
        <v>4.4358565703125237</v>
      </c>
      <c r="H289">
        <f t="shared" ref="H289:H352" si="49">SQRT(_xlfn.VAR.S(E260:E289))</f>
        <v>7.6434466427281068E-3</v>
      </c>
      <c r="I289" t="str">
        <f t="shared" si="48"/>
        <v>2001</v>
      </c>
      <c r="J289">
        <f t="shared" ref="J289:J352" si="50">-K289</f>
        <v>0.24942067720553565</v>
      </c>
      <c r="K289">
        <f t="shared" ref="K289:K352" si="51">-G289*$P$3*$R$3*H289</f>
        <v>-0.24942067720553565</v>
      </c>
      <c r="L289">
        <f t="shared" si="43"/>
        <v>-7.6261419184302071E-2</v>
      </c>
      <c r="M289">
        <f t="shared" si="44"/>
        <v>0</v>
      </c>
      <c r="P289" s="16">
        <f t="shared" ref="P289:P352" si="52">-K289/G289</f>
        <v>5.6228300724331798E-2</v>
      </c>
    </row>
    <row r="290" spans="1:16" x14ac:dyDescent="0.3">
      <c r="A290">
        <v>289</v>
      </c>
      <c r="B290" s="23" t="s">
        <v>305</v>
      </c>
      <c r="C290" s="24">
        <v>4.3949999999999996</v>
      </c>
      <c r="D290" s="24">
        <v>4.8529999999999997E-2</v>
      </c>
      <c r="E290" s="9">
        <f t="shared" si="45"/>
        <v>-1.736820471565793E-2</v>
      </c>
      <c r="F290">
        <f t="shared" si="46"/>
        <v>0.98278175313059013</v>
      </c>
      <c r="G290">
        <f t="shared" si="47"/>
        <v>4.3595951511282216</v>
      </c>
      <c r="H290">
        <f t="shared" si="49"/>
        <v>7.9950724598462659E-3</v>
      </c>
      <c r="I290" t="str">
        <f t="shared" si="48"/>
        <v>2001</v>
      </c>
      <c r="J290">
        <f t="shared" si="50"/>
        <v>0.25640960266961571</v>
      </c>
      <c r="K290">
        <f t="shared" si="51"/>
        <v>-0.25640960266961571</v>
      </c>
      <c r="L290">
        <f t="shared" ref="L290:L353" si="53">+MIN(G291-G290,G292-G290,G293-G290,G294-G290,G295-G290,G296-G290,G297-G290,G298-G290,G299-G290,G300-G290)</f>
        <v>-6.7061555340507617E-2</v>
      </c>
      <c r="M290">
        <f t="shared" ref="M290:M353" si="54">+IF(L290&lt;K290,1,0)</f>
        <v>0</v>
      </c>
      <c r="P290" s="16">
        <f t="shared" si="52"/>
        <v>5.8815003178278917E-2</v>
      </c>
    </row>
    <row r="291" spans="1:16" x14ac:dyDescent="0.3">
      <c r="A291">
        <v>290</v>
      </c>
      <c r="B291" s="23" t="s">
        <v>306</v>
      </c>
      <c r="C291" s="24">
        <v>4.4189999999999996</v>
      </c>
      <c r="D291" s="24">
        <v>4.8410000000000002E-2</v>
      </c>
      <c r="E291" s="9">
        <f t="shared" si="45"/>
        <v>5.4458950114625376E-3</v>
      </c>
      <c r="F291">
        <f t="shared" si="46"/>
        <v>1.0054607508532423</v>
      </c>
      <c r="G291">
        <f t="shared" si="47"/>
        <v>4.3834894829825037</v>
      </c>
      <c r="H291">
        <f t="shared" si="49"/>
        <v>7.214585386558542E-3</v>
      </c>
      <c r="I291" t="str">
        <f t="shared" si="48"/>
        <v>2001</v>
      </c>
      <c r="J291">
        <f t="shared" si="50"/>
        <v>0.23264679147145131</v>
      </c>
      <c r="K291">
        <f t="shared" si="51"/>
        <v>-0.23264679147145131</v>
      </c>
      <c r="L291">
        <f t="shared" si="53"/>
        <v>-0.12777744102791377</v>
      </c>
      <c r="M291">
        <f t="shared" si="54"/>
        <v>0</v>
      </c>
      <c r="P291" s="16">
        <f t="shared" si="52"/>
        <v>5.3073422982906217E-2</v>
      </c>
    </row>
    <row r="292" spans="1:16" x14ac:dyDescent="0.3">
      <c r="A292">
        <v>291</v>
      </c>
      <c r="B292" s="23" t="s">
        <v>307</v>
      </c>
      <c r="C292" s="24">
        <v>4.4160000000000004</v>
      </c>
      <c r="D292" s="24">
        <v>4.8330000000000005E-2</v>
      </c>
      <c r="E292" s="9">
        <f t="shared" si="45"/>
        <v>-6.7911717380854842E-4</v>
      </c>
      <c r="F292">
        <f t="shared" si="46"/>
        <v>0.99932111337406671</v>
      </c>
      <c r="G292">
        <f t="shared" si="47"/>
        <v>4.380571997834843</v>
      </c>
      <c r="H292">
        <f t="shared" si="49"/>
        <v>7.1098379490518769E-3</v>
      </c>
      <c r="I292" t="str">
        <f t="shared" si="48"/>
        <v>2001</v>
      </c>
      <c r="J292">
        <f t="shared" si="50"/>
        <v>0.22911643625925918</v>
      </c>
      <c r="K292">
        <f t="shared" si="51"/>
        <v>-0.22911643625925918</v>
      </c>
      <c r="L292">
        <f t="shared" si="53"/>
        <v>-0.124859955880253</v>
      </c>
      <c r="M292">
        <f t="shared" si="54"/>
        <v>0</v>
      </c>
      <c r="P292" s="16">
        <f t="shared" si="52"/>
        <v>5.2302858250589897E-2</v>
      </c>
    </row>
    <row r="293" spans="1:16" x14ac:dyDescent="0.3">
      <c r="A293">
        <v>292</v>
      </c>
      <c r="B293" s="23" t="s">
        <v>308</v>
      </c>
      <c r="C293" s="24">
        <v>4.4080000000000004</v>
      </c>
      <c r="D293" s="24">
        <v>4.7190000000000003E-2</v>
      </c>
      <c r="E293" s="9">
        <f t="shared" si="45"/>
        <v>-1.8132371241808313E-3</v>
      </c>
      <c r="F293">
        <f t="shared" si="46"/>
        <v>0.99818840579710144</v>
      </c>
      <c r="G293">
        <f t="shared" si="47"/>
        <v>4.3734670588032767</v>
      </c>
      <c r="H293">
        <f t="shared" si="49"/>
        <v>6.96237705245861E-3</v>
      </c>
      <c r="I293" t="str">
        <f t="shared" si="48"/>
        <v>2001</v>
      </c>
      <c r="J293">
        <f t="shared" si="50"/>
        <v>0.22400056797963902</v>
      </c>
      <c r="K293">
        <f t="shared" si="51"/>
        <v>-0.22400056797963902</v>
      </c>
      <c r="L293">
        <f t="shared" si="53"/>
        <v>-0.11775501684868672</v>
      </c>
      <c r="M293">
        <f t="shared" si="54"/>
        <v>0</v>
      </c>
      <c r="P293" s="16">
        <f t="shared" si="52"/>
        <v>5.1218075949320832E-2</v>
      </c>
    </row>
    <row r="294" spans="1:16" x14ac:dyDescent="0.3">
      <c r="A294">
        <v>293</v>
      </c>
      <c r="B294" s="23" t="s">
        <v>309</v>
      </c>
      <c r="C294" s="24">
        <v>4.4279999999999999</v>
      </c>
      <c r="D294" s="24">
        <v>4.6769999999999999E-2</v>
      </c>
      <c r="E294" s="9">
        <f t="shared" si="45"/>
        <v>4.5269429957770502E-3</v>
      </c>
      <c r="F294">
        <f t="shared" si="46"/>
        <v>1.0045372050816697</v>
      </c>
      <c r="G294">
        <f t="shared" si="47"/>
        <v>4.3936179182571591</v>
      </c>
      <c r="H294">
        <f t="shared" si="49"/>
        <v>7.0646434359760441E-3</v>
      </c>
      <c r="I294" t="str">
        <f t="shared" si="48"/>
        <v>2001</v>
      </c>
      <c r="J294">
        <f t="shared" si="50"/>
        <v>0.22833803250446585</v>
      </c>
      <c r="K294">
        <f t="shared" si="51"/>
        <v>-0.22833803250446585</v>
      </c>
      <c r="L294">
        <f t="shared" si="53"/>
        <v>-0.13790587630256912</v>
      </c>
      <c r="M294">
        <f t="shared" si="54"/>
        <v>0</v>
      </c>
      <c r="P294" s="16">
        <f t="shared" si="52"/>
        <v>5.1970389039892199E-2</v>
      </c>
    </row>
    <row r="295" spans="1:16" x14ac:dyDescent="0.3">
      <c r="A295">
        <v>294</v>
      </c>
      <c r="B295" s="23" t="s">
        <v>310</v>
      </c>
      <c r="C295" s="24">
        <v>4.476</v>
      </c>
      <c r="D295" s="24">
        <v>4.6769999999999999E-2</v>
      </c>
      <c r="E295" s="9">
        <f t="shared" si="45"/>
        <v>1.0781775603288413E-2</v>
      </c>
      <c r="F295">
        <f t="shared" si="46"/>
        <v>1.0108401084010841</v>
      </c>
      <c r="G295">
        <f t="shared" si="47"/>
        <v>4.4412452127640121</v>
      </c>
      <c r="H295">
        <f t="shared" si="49"/>
        <v>7.4705501680107124E-3</v>
      </c>
      <c r="I295" t="str">
        <f t="shared" si="48"/>
        <v>2001</v>
      </c>
      <c r="J295">
        <f t="shared" si="50"/>
        <v>0.24407486604377041</v>
      </c>
      <c r="K295">
        <f t="shared" si="51"/>
        <v>-0.24407486604377041</v>
      </c>
      <c r="L295">
        <f t="shared" si="53"/>
        <v>-0.18553317080942211</v>
      </c>
      <c r="M295">
        <f t="shared" si="54"/>
        <v>0</v>
      </c>
      <c r="P295" s="16">
        <f t="shared" si="52"/>
        <v>5.4956403970288829E-2</v>
      </c>
    </row>
    <row r="296" spans="1:16" x14ac:dyDescent="0.3">
      <c r="A296">
        <v>295</v>
      </c>
      <c r="B296" s="23" t="s">
        <v>311</v>
      </c>
      <c r="C296" s="24">
        <v>4.4880000000000004</v>
      </c>
      <c r="D296" s="24">
        <v>4.7270000000000006E-2</v>
      </c>
      <c r="E296" s="9">
        <f t="shared" si="45"/>
        <v>2.6773777707163942E-3</v>
      </c>
      <c r="F296">
        <f t="shared" si="46"/>
        <v>1.0026809651474531</v>
      </c>
      <c r="G296">
        <f t="shared" si="47"/>
        <v>4.4527809558495965</v>
      </c>
      <c r="H296">
        <f t="shared" si="49"/>
        <v>7.4491956354670093E-3</v>
      </c>
      <c r="I296" t="str">
        <f t="shared" si="48"/>
        <v>2001</v>
      </c>
      <c r="J296">
        <f t="shared" si="50"/>
        <v>0.24400932996331076</v>
      </c>
      <c r="K296">
        <f t="shared" si="51"/>
        <v>-0.24400932996331076</v>
      </c>
      <c r="L296">
        <f t="shared" si="53"/>
        <v>-0.19706891389500658</v>
      </c>
      <c r="M296">
        <f t="shared" si="54"/>
        <v>0</v>
      </c>
      <c r="P296" s="16">
        <f t="shared" si="52"/>
        <v>5.4799311347834639E-2</v>
      </c>
    </row>
    <row r="297" spans="1:16" x14ac:dyDescent="0.3">
      <c r="A297">
        <v>296</v>
      </c>
      <c r="B297" s="23" t="s">
        <v>312</v>
      </c>
      <c r="C297" s="24">
        <v>4.4089999999999998</v>
      </c>
      <c r="D297" s="24">
        <v>4.3869999999999992E-2</v>
      </c>
      <c r="E297" s="9">
        <f t="shared" si="45"/>
        <v>-1.7759261844594705E-2</v>
      </c>
      <c r="F297">
        <f t="shared" si="46"/>
        <v>0.9823975044563279</v>
      </c>
      <c r="G297">
        <f t="shared" si="47"/>
        <v>4.3768804285604075</v>
      </c>
      <c r="H297">
        <f t="shared" si="49"/>
        <v>7.872920035482376E-3</v>
      </c>
      <c r="I297" t="str">
        <f t="shared" si="48"/>
        <v>2001</v>
      </c>
      <c r="J297">
        <f t="shared" si="50"/>
        <v>0.25349315890950069</v>
      </c>
      <c r="K297">
        <f t="shared" si="51"/>
        <v>-0.25349315890950069</v>
      </c>
      <c r="L297">
        <f t="shared" si="53"/>
        <v>-0.12116838660581752</v>
      </c>
      <c r="M297">
        <f t="shared" si="54"/>
        <v>0</v>
      </c>
      <c r="P297" s="16">
        <f t="shared" si="52"/>
        <v>5.7916400287150796E-2</v>
      </c>
    </row>
    <row r="298" spans="1:16" x14ac:dyDescent="0.3">
      <c r="A298">
        <v>297</v>
      </c>
      <c r="B298" s="23" t="s">
        <v>313</v>
      </c>
      <c r="C298" s="24">
        <v>4.4189999999999996</v>
      </c>
      <c r="D298" s="24">
        <v>4.641E-2</v>
      </c>
      <c r="E298" s="9">
        <f t="shared" si="45"/>
        <v>2.2655197728023023E-3</v>
      </c>
      <c r="F298">
        <f t="shared" si="46"/>
        <v>1.0022680880018144</v>
      </c>
      <c r="G298">
        <f t="shared" si="47"/>
        <v>4.3849508896977518</v>
      </c>
      <c r="H298">
        <f t="shared" si="49"/>
        <v>7.9168093877475653E-3</v>
      </c>
      <c r="I298" t="str">
        <f t="shared" si="48"/>
        <v>2001</v>
      </c>
      <c r="J298">
        <f t="shared" si="50"/>
        <v>0.25537633092801187</v>
      </c>
      <c r="K298">
        <f t="shared" si="51"/>
        <v>-0.25537633092801187</v>
      </c>
      <c r="L298">
        <f t="shared" si="53"/>
        <v>-0.12923884774316186</v>
      </c>
      <c r="M298">
        <f t="shared" si="54"/>
        <v>0</v>
      </c>
      <c r="P298" s="16">
        <f t="shared" si="52"/>
        <v>5.8239268204350311E-2</v>
      </c>
    </row>
    <row r="299" spans="1:16" x14ac:dyDescent="0.3">
      <c r="A299">
        <v>298</v>
      </c>
      <c r="B299" s="23" t="s">
        <v>314</v>
      </c>
      <c r="C299" s="24">
        <v>4.4279999999999999</v>
      </c>
      <c r="D299" s="24">
        <v>4.5319999999999999E-2</v>
      </c>
      <c r="E299" s="9">
        <f t="shared" si="45"/>
        <v>2.0345886977876783E-3</v>
      </c>
      <c r="F299">
        <f t="shared" si="46"/>
        <v>1.0020366598778006</v>
      </c>
      <c r="G299">
        <f t="shared" si="47"/>
        <v>4.3946798375641523</v>
      </c>
      <c r="H299">
        <f t="shared" si="49"/>
        <v>7.9624343658592275E-3</v>
      </c>
      <c r="I299" t="str">
        <f t="shared" si="48"/>
        <v>2001</v>
      </c>
      <c r="J299">
        <f t="shared" si="50"/>
        <v>0.25741794999528861</v>
      </c>
      <c r="K299">
        <f t="shared" si="51"/>
        <v>-0.25741794999528861</v>
      </c>
      <c r="L299">
        <f t="shared" si="53"/>
        <v>-0.13896779560956229</v>
      </c>
      <c r="M299">
        <f t="shared" si="54"/>
        <v>0</v>
      </c>
      <c r="P299" s="16">
        <f t="shared" si="52"/>
        <v>5.8574904090844572E-2</v>
      </c>
    </row>
    <row r="300" spans="1:16" x14ac:dyDescent="0.3">
      <c r="A300">
        <v>299</v>
      </c>
      <c r="B300" s="23" t="s">
        <v>315</v>
      </c>
      <c r="C300" s="24">
        <v>4.3250000000000002</v>
      </c>
      <c r="D300" s="24">
        <v>4.521E-2</v>
      </c>
      <c r="E300" s="9">
        <f t="shared" si="45"/>
        <v>-2.3535874462547714E-2</v>
      </c>
      <c r="F300">
        <f t="shared" si="46"/>
        <v>0.97673893405600731</v>
      </c>
      <c r="G300">
        <f t="shared" si="47"/>
        <v>4.292533595787714</v>
      </c>
      <c r="H300">
        <f t="shared" si="49"/>
        <v>8.8178554360280118E-3</v>
      </c>
      <c r="I300" t="str">
        <f t="shared" si="48"/>
        <v>2001</v>
      </c>
      <c r="J300">
        <f t="shared" si="50"/>
        <v>0.27844690700011709</v>
      </c>
      <c r="K300">
        <f t="shared" si="51"/>
        <v>-0.27844690700011709</v>
      </c>
      <c r="L300">
        <f t="shared" si="53"/>
        <v>-3.6821553833124021E-2</v>
      </c>
      <c r="M300">
        <f t="shared" si="54"/>
        <v>0</v>
      </c>
      <c r="P300" s="16">
        <f t="shared" si="52"/>
        <v>6.4867729229506441E-2</v>
      </c>
    </row>
    <row r="301" spans="1:16" x14ac:dyDescent="0.3">
      <c r="A301">
        <v>300</v>
      </c>
      <c r="B301" s="23" t="s">
        <v>316</v>
      </c>
      <c r="C301" s="24">
        <v>4.2880000000000003</v>
      </c>
      <c r="D301" s="24">
        <v>4.5350000000000001E-2</v>
      </c>
      <c r="E301" s="9">
        <f t="shared" si="45"/>
        <v>-8.5917166153417195E-3</v>
      </c>
      <c r="F301">
        <f t="shared" si="46"/>
        <v>0.99144508670520237</v>
      </c>
      <c r="G301">
        <f t="shared" si="47"/>
        <v>4.25571204195459</v>
      </c>
      <c r="H301">
        <f t="shared" si="49"/>
        <v>8.8456637557631033E-3</v>
      </c>
      <c r="I301" t="str">
        <f t="shared" si="48"/>
        <v>2001</v>
      </c>
      <c r="J301">
        <f t="shared" si="50"/>
        <v>0.27692896446940168</v>
      </c>
      <c r="K301">
        <f t="shared" si="51"/>
        <v>-0.27692896446940168</v>
      </c>
      <c r="L301">
        <f t="shared" si="53"/>
        <v>-8.2048094628852652E-3</v>
      </c>
      <c r="M301">
        <f t="shared" si="54"/>
        <v>0</v>
      </c>
      <c r="P301" s="16">
        <f t="shared" si="52"/>
        <v>6.5072298534139553E-2</v>
      </c>
    </row>
    <row r="302" spans="1:16" x14ac:dyDescent="0.3">
      <c r="A302">
        <v>301</v>
      </c>
      <c r="B302" s="23" t="s">
        <v>317</v>
      </c>
      <c r="C302" s="24">
        <v>4.2949999999999999</v>
      </c>
      <c r="D302" s="24">
        <v>4.5739999999999996E-2</v>
      </c>
      <c r="E302" s="9">
        <f t="shared" si="45"/>
        <v>1.6311316677178032E-3</v>
      </c>
      <c r="F302">
        <f t="shared" si="46"/>
        <v>1.0016324626865671</v>
      </c>
      <c r="G302">
        <f t="shared" si="47"/>
        <v>4.2623822692158786</v>
      </c>
      <c r="H302">
        <f t="shared" si="49"/>
        <v>8.896562132933274E-3</v>
      </c>
      <c r="I302" t="str">
        <f t="shared" si="48"/>
        <v>2001</v>
      </c>
      <c r="J302">
        <f t="shared" si="50"/>
        <v>0.27895897167491246</v>
      </c>
      <c r="K302">
        <f t="shared" si="51"/>
        <v>-0.27895897167491246</v>
      </c>
      <c r="L302">
        <f t="shared" si="53"/>
        <v>-1.4875036724173896E-2</v>
      </c>
      <c r="M302">
        <f t="shared" si="54"/>
        <v>0</v>
      </c>
      <c r="P302" s="16">
        <f t="shared" si="52"/>
        <v>6.5446727687854853E-2</v>
      </c>
    </row>
    <row r="303" spans="1:16" x14ac:dyDescent="0.3">
      <c r="A303">
        <v>302</v>
      </c>
      <c r="B303" s="23" t="s">
        <v>318</v>
      </c>
      <c r="C303" s="24">
        <v>4.3280000000000003</v>
      </c>
      <c r="D303" s="24">
        <v>4.4800000000000006E-2</v>
      </c>
      <c r="E303" s="9">
        <f t="shared" si="45"/>
        <v>7.6539861079618614E-3</v>
      </c>
      <c r="F303">
        <f t="shared" si="46"/>
        <v>1.0076833527357394</v>
      </c>
      <c r="G303">
        <f t="shared" si="47"/>
        <v>4.2958046123577782</v>
      </c>
      <c r="H303">
        <f t="shared" si="49"/>
        <v>8.6163725672861735E-3</v>
      </c>
      <c r="I303" t="str">
        <f t="shared" si="48"/>
        <v>2001</v>
      </c>
      <c r="J303">
        <f t="shared" si="50"/>
        <v>0.27229189225379147</v>
      </c>
      <c r="K303">
        <f t="shared" si="51"/>
        <v>-0.27229189225379147</v>
      </c>
      <c r="L303">
        <f t="shared" si="53"/>
        <v>-4.829737986607352E-2</v>
      </c>
      <c r="M303">
        <f t="shared" si="54"/>
        <v>0</v>
      </c>
      <c r="P303" s="16">
        <f t="shared" si="52"/>
        <v>6.3385539340054489E-2</v>
      </c>
    </row>
    <row r="304" spans="1:16" x14ac:dyDescent="0.3">
      <c r="A304">
        <v>303</v>
      </c>
      <c r="B304" s="23" t="s">
        <v>319</v>
      </c>
      <c r="C304" s="24">
        <v>4.3230000000000004</v>
      </c>
      <c r="D304" s="24">
        <v>4.4800000000000006E-2</v>
      </c>
      <c r="E304" s="9">
        <f t="shared" si="45"/>
        <v>-1.1559358586856572E-3</v>
      </c>
      <c r="F304">
        <f t="shared" si="46"/>
        <v>0.99884473197781887</v>
      </c>
      <c r="G304">
        <f t="shared" si="47"/>
        <v>4.290841806659583</v>
      </c>
      <c r="H304">
        <f t="shared" si="49"/>
        <v>8.604000500513128E-3</v>
      </c>
      <c r="I304" t="str">
        <f t="shared" si="48"/>
        <v>2001</v>
      </c>
      <c r="J304">
        <f t="shared" si="50"/>
        <v>0.27158679566479865</v>
      </c>
      <c r="K304">
        <f t="shared" si="51"/>
        <v>-0.27158679566479865</v>
      </c>
      <c r="L304">
        <f t="shared" si="53"/>
        <v>-4.3334574167878337E-2</v>
      </c>
      <c r="M304">
        <f t="shared" si="54"/>
        <v>0</v>
      </c>
      <c r="P304" s="16">
        <f t="shared" si="52"/>
        <v>6.3294525387368863E-2</v>
      </c>
    </row>
    <row r="305" spans="1:16" x14ac:dyDescent="0.3">
      <c r="A305">
        <v>304</v>
      </c>
      <c r="B305" s="23" t="s">
        <v>320</v>
      </c>
      <c r="C305" s="24">
        <v>4.3339999999999996</v>
      </c>
      <c r="D305" s="24">
        <v>4.2619999999999998E-2</v>
      </c>
      <c r="E305" s="9">
        <f t="shared" si="45"/>
        <v>2.5412974286723265E-3</v>
      </c>
      <c r="F305">
        <f t="shared" si="46"/>
        <v>1.0025445292620863</v>
      </c>
      <c r="G305">
        <f t="shared" si="47"/>
        <v>4.3033232359625018</v>
      </c>
      <c r="H305">
        <f t="shared" si="49"/>
        <v>8.5571407279659562E-3</v>
      </c>
      <c r="I305" t="str">
        <f t="shared" si="48"/>
        <v>2001</v>
      </c>
      <c r="J305">
        <f t="shared" si="50"/>
        <v>0.27089336221809718</v>
      </c>
      <c r="K305">
        <f t="shared" si="51"/>
        <v>-0.27089336221809718</v>
      </c>
      <c r="L305">
        <f t="shared" si="53"/>
        <v>-5.5816003470797071E-2</v>
      </c>
      <c r="M305">
        <f t="shared" si="54"/>
        <v>0</v>
      </c>
      <c r="P305" s="16">
        <f t="shared" si="52"/>
        <v>6.2949805851037322E-2</v>
      </c>
    </row>
    <row r="306" spans="1:16" x14ac:dyDescent="0.3">
      <c r="A306">
        <v>305</v>
      </c>
      <c r="B306" s="23" t="s">
        <v>321</v>
      </c>
      <c r="C306" s="24">
        <v>4.3419999999999996</v>
      </c>
      <c r="D306" s="24">
        <v>4.2809999999999994E-2</v>
      </c>
      <c r="E306" s="9">
        <f t="shared" si="45"/>
        <v>1.8441683419328787E-3</v>
      </c>
      <c r="F306">
        <f t="shared" si="46"/>
        <v>1.0018458698661745</v>
      </c>
      <c r="G306">
        <f t="shared" si="47"/>
        <v>4.3111300893671007</v>
      </c>
      <c r="H306">
        <f t="shared" si="49"/>
        <v>8.4101011305277671E-3</v>
      </c>
      <c r="I306" t="str">
        <f t="shared" si="48"/>
        <v>2001</v>
      </c>
      <c r="J306">
        <f t="shared" si="50"/>
        <v>0.26672152576547786</v>
      </c>
      <c r="K306">
        <f t="shared" si="51"/>
        <v>-0.26672152576547786</v>
      </c>
      <c r="L306">
        <f t="shared" si="53"/>
        <v>-6.3622856875396039E-2</v>
      </c>
      <c r="M306">
        <f t="shared" si="54"/>
        <v>0</v>
      </c>
      <c r="P306" s="16">
        <f t="shared" si="52"/>
        <v>6.1868122797619905E-2</v>
      </c>
    </row>
    <row r="307" spans="1:16" x14ac:dyDescent="0.3">
      <c r="A307">
        <v>306</v>
      </c>
      <c r="B307" s="23" t="s">
        <v>322</v>
      </c>
      <c r="C307" s="24">
        <v>4.359</v>
      </c>
      <c r="D307" s="24">
        <v>4.2419999999999999E-2</v>
      </c>
      <c r="E307" s="9">
        <f t="shared" si="45"/>
        <v>3.9076018001555201E-3</v>
      </c>
      <c r="F307">
        <f t="shared" si="46"/>
        <v>1.0039152464302166</v>
      </c>
      <c r="G307">
        <f t="shared" si="47"/>
        <v>4.3282905558025062</v>
      </c>
      <c r="H307">
        <f t="shared" si="49"/>
        <v>8.4707700163349723E-3</v>
      </c>
      <c r="I307" t="str">
        <f t="shared" si="48"/>
        <v>2001</v>
      </c>
      <c r="J307">
        <f t="shared" si="50"/>
        <v>0.26971494927112094</v>
      </c>
      <c r="K307">
        <f t="shared" si="51"/>
        <v>-0.26971494927112094</v>
      </c>
      <c r="L307">
        <f t="shared" si="53"/>
        <v>-8.0783323310801514E-2</v>
      </c>
      <c r="M307">
        <f t="shared" si="54"/>
        <v>0</v>
      </c>
      <c r="P307" s="16">
        <f t="shared" si="52"/>
        <v>6.2314427784784708E-2</v>
      </c>
    </row>
    <row r="308" spans="1:16" x14ac:dyDescent="0.3">
      <c r="A308">
        <v>307</v>
      </c>
      <c r="B308" s="23" t="s">
        <v>323</v>
      </c>
      <c r="C308" s="24">
        <v>4.4139999999999997</v>
      </c>
      <c r="D308" s="24">
        <v>4.3400000000000001E-2</v>
      </c>
      <c r="E308" s="9">
        <f t="shared" si="45"/>
        <v>1.2538634578289123E-2</v>
      </c>
      <c r="F308">
        <f t="shared" si="46"/>
        <v>1.0126175728378068</v>
      </c>
      <c r="G308">
        <f t="shared" si="47"/>
        <v>4.3821872614441411</v>
      </c>
      <c r="H308">
        <f t="shared" si="49"/>
        <v>8.845882988044446E-3</v>
      </c>
      <c r="I308" t="str">
        <f t="shared" si="48"/>
        <v>2001</v>
      </c>
      <c r="J308">
        <f t="shared" si="50"/>
        <v>0.28516606513334236</v>
      </c>
      <c r="K308">
        <f t="shared" si="51"/>
        <v>-0.28516606513334236</v>
      </c>
      <c r="L308">
        <f t="shared" si="53"/>
        <v>-0.13468002895243636</v>
      </c>
      <c r="M308">
        <f t="shared" si="54"/>
        <v>0</v>
      </c>
      <c r="P308" s="16">
        <f t="shared" si="52"/>
        <v>6.5073911295923589E-2</v>
      </c>
    </row>
    <row r="309" spans="1:16" x14ac:dyDescent="0.3">
      <c r="A309">
        <v>308</v>
      </c>
      <c r="B309" s="23" t="s">
        <v>324</v>
      </c>
      <c r="C309" s="24">
        <v>4.3540000000000001</v>
      </c>
      <c r="D309" s="24">
        <v>4.3459999999999999E-2</v>
      </c>
      <c r="E309" s="9">
        <f t="shared" si="45"/>
        <v>-1.3686345022188903E-2</v>
      </c>
      <c r="F309">
        <f t="shared" si="46"/>
        <v>0.98640688717716363</v>
      </c>
      <c r="G309">
        <f t="shared" si="47"/>
        <v>4.3225764696077089</v>
      </c>
      <c r="H309">
        <f t="shared" si="49"/>
        <v>9.1388186476064406E-3</v>
      </c>
      <c r="I309" t="str">
        <f t="shared" si="48"/>
        <v>2001</v>
      </c>
      <c r="J309">
        <f t="shared" si="50"/>
        <v>0.29060191032560684</v>
      </c>
      <c r="K309">
        <f t="shared" si="51"/>
        <v>-0.29060191032560684</v>
      </c>
      <c r="L309">
        <f t="shared" si="53"/>
        <v>-7.5069237116004217E-2</v>
      </c>
      <c r="M309">
        <f t="shared" si="54"/>
        <v>0</v>
      </c>
      <c r="P309" s="16">
        <f t="shared" si="52"/>
        <v>6.722886509211487E-2</v>
      </c>
    </row>
    <row r="310" spans="1:16" x14ac:dyDescent="0.3">
      <c r="A310">
        <v>309</v>
      </c>
      <c r="B310" s="23" t="s">
        <v>325</v>
      </c>
      <c r="C310" s="24">
        <v>4.3179999999999996</v>
      </c>
      <c r="D310" s="24">
        <v>4.3449999999999996E-2</v>
      </c>
      <c r="E310" s="9">
        <f t="shared" si="45"/>
        <v>-8.3026307197401946E-3</v>
      </c>
      <c r="F310">
        <f t="shared" si="46"/>
        <v>0.9917317409278823</v>
      </c>
      <c r="G310">
        <f t="shared" si="47"/>
        <v>4.2868434322310529</v>
      </c>
      <c r="H310">
        <f t="shared" si="49"/>
        <v>9.0916111526513806E-3</v>
      </c>
      <c r="I310" t="str">
        <f t="shared" si="48"/>
        <v>2001</v>
      </c>
      <c r="J310">
        <f t="shared" si="50"/>
        <v>0.28671089440475789</v>
      </c>
      <c r="K310">
        <f t="shared" si="51"/>
        <v>-0.28671089440475789</v>
      </c>
      <c r="L310">
        <f t="shared" si="53"/>
        <v>-3.933619973934821E-2</v>
      </c>
      <c r="M310">
        <f t="shared" si="54"/>
        <v>0</v>
      </c>
      <c r="P310" s="16">
        <f t="shared" si="52"/>
        <v>6.6881587568394477E-2</v>
      </c>
    </row>
    <row r="311" spans="1:16" x14ac:dyDescent="0.3">
      <c r="A311">
        <v>310</v>
      </c>
      <c r="B311" s="23" t="s">
        <v>326</v>
      </c>
      <c r="C311" s="24">
        <v>4.2779999999999996</v>
      </c>
      <c r="D311" s="24">
        <v>4.292E-2</v>
      </c>
      <c r="E311" s="9">
        <f t="shared" si="45"/>
        <v>-9.3067214324017815E-3</v>
      </c>
      <c r="F311">
        <f t="shared" si="46"/>
        <v>0.99073645206113936</v>
      </c>
      <c r="G311">
        <f t="shared" si="47"/>
        <v>4.2475072324917047</v>
      </c>
      <c r="H311">
        <f t="shared" si="49"/>
        <v>9.1894526399420445E-3</v>
      </c>
      <c r="I311" t="str">
        <f t="shared" si="48"/>
        <v>2001</v>
      </c>
      <c r="J311">
        <f t="shared" si="50"/>
        <v>0.2871372201778033</v>
      </c>
      <c r="K311">
        <f t="shared" si="51"/>
        <v>-0.2871372201778033</v>
      </c>
      <c r="L311">
        <f t="shared" si="53"/>
        <v>1.8817296565170061E-2</v>
      </c>
      <c r="M311">
        <f t="shared" si="54"/>
        <v>0</v>
      </c>
      <c r="P311" s="16">
        <f t="shared" si="52"/>
        <v>6.7601349323509141E-2</v>
      </c>
    </row>
    <row r="312" spans="1:16" x14ac:dyDescent="0.3">
      <c r="A312">
        <v>311</v>
      </c>
      <c r="B312" s="23" t="s">
        <v>327</v>
      </c>
      <c r="C312" s="24">
        <v>4.298</v>
      </c>
      <c r="D312" s="24">
        <v>4.2630000000000001E-2</v>
      </c>
      <c r="E312" s="9">
        <f t="shared" si="45"/>
        <v>4.6641875601049227E-3</v>
      </c>
      <c r="F312">
        <f t="shared" si="46"/>
        <v>1.0046750818139318</v>
      </c>
      <c r="G312">
        <f t="shared" si="47"/>
        <v>4.2675709372528248</v>
      </c>
      <c r="H312">
        <f t="shared" si="49"/>
        <v>9.2340889023519723E-3</v>
      </c>
      <c r="I312" t="str">
        <f t="shared" si="48"/>
        <v>2001</v>
      </c>
      <c r="J312">
        <f t="shared" si="50"/>
        <v>0.28989486391922392</v>
      </c>
      <c r="K312">
        <f t="shared" si="51"/>
        <v>-0.28989486391922392</v>
      </c>
      <c r="L312">
        <f t="shared" si="53"/>
        <v>-1.2464081959500106E-3</v>
      </c>
      <c r="M312">
        <f t="shared" si="54"/>
        <v>0</v>
      </c>
      <c r="P312" s="16">
        <f t="shared" si="52"/>
        <v>6.7929711815367916E-2</v>
      </c>
    </row>
    <row r="313" spans="1:16" x14ac:dyDescent="0.3">
      <c r="A313">
        <v>312</v>
      </c>
      <c r="B313" s="23" t="s">
        <v>328</v>
      </c>
      <c r="C313" s="24">
        <v>4.2960000000000003</v>
      </c>
      <c r="D313" s="24">
        <v>4.1589999999999995E-2</v>
      </c>
      <c r="E313" s="9">
        <f t="shared" si="45"/>
        <v>-4.6544101375505729E-4</v>
      </c>
      <c r="F313">
        <f t="shared" si="46"/>
        <v>0.99953466728711038</v>
      </c>
      <c r="G313">
        <f t="shared" si="47"/>
        <v>4.2663245290568748</v>
      </c>
      <c r="H313">
        <f t="shared" si="49"/>
        <v>8.8319846989921725E-3</v>
      </c>
      <c r="I313" t="str">
        <f t="shared" si="48"/>
        <v>2001</v>
      </c>
      <c r="J313">
        <f t="shared" si="50"/>
        <v>0.27719022869681231</v>
      </c>
      <c r="K313">
        <f t="shared" si="51"/>
        <v>-0.27719022869681231</v>
      </c>
      <c r="L313">
        <f t="shared" si="53"/>
        <v>6.4393107807356742E-3</v>
      </c>
      <c r="M313">
        <f t="shared" si="54"/>
        <v>0</v>
      </c>
      <c r="P313" s="16">
        <f t="shared" si="52"/>
        <v>6.4971669831710793E-2</v>
      </c>
    </row>
    <row r="314" spans="1:16" x14ac:dyDescent="0.3">
      <c r="A314">
        <v>313</v>
      </c>
      <c r="B314" s="23" t="s">
        <v>329</v>
      </c>
      <c r="C314" s="24">
        <v>4.3230000000000004</v>
      </c>
      <c r="D314" s="24">
        <v>4.0869999999999997E-2</v>
      </c>
      <c r="E314" s="9">
        <f t="shared" si="45"/>
        <v>6.2652484789312195E-3</v>
      </c>
      <c r="F314">
        <f t="shared" si="46"/>
        <v>1.0062849162011174</v>
      </c>
      <c r="G314">
        <f t="shared" si="47"/>
        <v>4.2936532286831435</v>
      </c>
      <c r="H314">
        <f t="shared" si="49"/>
        <v>8.9212128990763164E-3</v>
      </c>
      <c r="I314" t="str">
        <f t="shared" si="48"/>
        <v>2001</v>
      </c>
      <c r="J314">
        <f t="shared" si="50"/>
        <v>0.28178416925772071</v>
      </c>
      <c r="K314">
        <f t="shared" si="51"/>
        <v>-0.28178416925772071</v>
      </c>
      <c r="L314">
        <f t="shared" si="53"/>
        <v>-2.0889388845533041E-2</v>
      </c>
      <c r="M314">
        <f t="shared" si="54"/>
        <v>0</v>
      </c>
      <c r="P314" s="16">
        <f t="shared" si="52"/>
        <v>6.5628068744653476E-2</v>
      </c>
    </row>
    <row r="315" spans="1:16" x14ac:dyDescent="0.3">
      <c r="A315">
        <v>314</v>
      </c>
      <c r="B315" s="23" t="s">
        <v>330</v>
      </c>
      <c r="C315" s="24">
        <v>4.3410000000000002</v>
      </c>
      <c r="D315" s="24">
        <v>4.0910000000000002E-2</v>
      </c>
      <c r="E315" s="9">
        <f t="shared" si="45"/>
        <v>4.1551306319616193E-3</v>
      </c>
      <c r="F315">
        <f t="shared" si="46"/>
        <v>1.0041637751561414</v>
      </c>
      <c r="G315">
        <f t="shared" si="47"/>
        <v>4.3115022918813981</v>
      </c>
      <c r="H315">
        <f t="shared" si="49"/>
        <v>8.9555102942713155E-3</v>
      </c>
      <c r="I315" t="str">
        <f t="shared" si="48"/>
        <v>2001</v>
      </c>
      <c r="J315">
        <f t="shared" si="50"/>
        <v>0.28404338489790781</v>
      </c>
      <c r="K315">
        <f t="shared" si="51"/>
        <v>-0.28404338489790781</v>
      </c>
      <c r="L315">
        <f t="shared" si="53"/>
        <v>-3.8738452043787674E-2</v>
      </c>
      <c r="M315">
        <f t="shared" si="54"/>
        <v>0</v>
      </c>
      <c r="P315" s="16">
        <f t="shared" si="52"/>
        <v>6.5880374326314134E-2</v>
      </c>
    </row>
    <row r="316" spans="1:16" x14ac:dyDescent="0.3">
      <c r="A316">
        <v>315</v>
      </c>
      <c r="B316" s="23" t="s">
        <v>331</v>
      </c>
      <c r="C316" s="24">
        <v>4.3209999999999997</v>
      </c>
      <c r="D316" s="24">
        <v>3.9710000000000002E-2</v>
      </c>
      <c r="E316" s="9">
        <f t="shared" si="45"/>
        <v>-4.6178793676604733E-3</v>
      </c>
      <c r="F316">
        <f t="shared" si="46"/>
        <v>0.99539276664363041</v>
      </c>
      <c r="G316">
        <f t="shared" si="47"/>
        <v>4.2924966081836056</v>
      </c>
      <c r="H316">
        <f t="shared" si="49"/>
        <v>8.9414657612957513E-3</v>
      </c>
      <c r="I316" t="str">
        <f t="shared" si="48"/>
        <v>2001</v>
      </c>
      <c r="J316">
        <f t="shared" si="50"/>
        <v>0.2823477942076637</v>
      </c>
      <c r="K316">
        <f t="shared" si="51"/>
        <v>-0.2823477942076637</v>
      </c>
      <c r="L316">
        <f t="shared" si="53"/>
        <v>-1.9732768345995133E-2</v>
      </c>
      <c r="M316">
        <f t="shared" si="54"/>
        <v>0</v>
      </c>
      <c r="P316" s="16">
        <f t="shared" si="52"/>
        <v>6.5777057032350414E-2</v>
      </c>
    </row>
    <row r="317" spans="1:16" x14ac:dyDescent="0.3">
      <c r="A317">
        <v>316</v>
      </c>
      <c r="B317" s="23" t="s">
        <v>332</v>
      </c>
      <c r="C317" s="24">
        <v>4.3010000000000002</v>
      </c>
      <c r="D317" s="24">
        <v>3.952E-2</v>
      </c>
      <c r="E317" s="9">
        <f t="shared" si="45"/>
        <v>-4.6393031481967734E-3</v>
      </c>
      <c r="F317">
        <f t="shared" si="46"/>
        <v>0.99537144179588066</v>
      </c>
      <c r="G317">
        <f t="shared" si="47"/>
        <v>4.2727638398376104</v>
      </c>
      <c r="H317">
        <f t="shared" si="49"/>
        <v>8.9416651598369593E-3</v>
      </c>
      <c r="I317" t="str">
        <f t="shared" si="48"/>
        <v>2001</v>
      </c>
      <c r="J317">
        <f t="shared" si="50"/>
        <v>0.28105609831115197</v>
      </c>
      <c r="K317">
        <f t="shared" si="51"/>
        <v>-0.28105609831115197</v>
      </c>
      <c r="L317">
        <f t="shared" si="53"/>
        <v>1.0077108764367182E-2</v>
      </c>
      <c r="M317">
        <f t="shared" si="54"/>
        <v>0</v>
      </c>
      <c r="P317" s="16">
        <f t="shared" si="52"/>
        <v>6.5778523889079191E-2</v>
      </c>
    </row>
    <row r="318" spans="1:16" x14ac:dyDescent="0.3">
      <c r="A318">
        <v>317</v>
      </c>
      <c r="B318" s="23" t="s">
        <v>333</v>
      </c>
      <c r="C318" s="24">
        <v>4.3109999999999999</v>
      </c>
      <c r="D318" s="24">
        <v>3.9320000000000001E-2</v>
      </c>
      <c r="E318" s="9">
        <f t="shared" si="45"/>
        <v>2.3223419633983024E-3</v>
      </c>
      <c r="F318">
        <f t="shared" si="46"/>
        <v>1.002325040688212</v>
      </c>
      <c r="G318">
        <f t="shared" si="47"/>
        <v>4.2828409486019776</v>
      </c>
      <c r="H318">
        <f t="shared" si="49"/>
        <v>8.9012683024951994E-3</v>
      </c>
      <c r="I318" t="str">
        <f t="shared" si="48"/>
        <v>2001</v>
      </c>
      <c r="J318">
        <f t="shared" si="50"/>
        <v>0.28044619937341991</v>
      </c>
      <c r="K318">
        <f t="shared" si="51"/>
        <v>-0.28044619937341991</v>
      </c>
      <c r="L318">
        <f t="shared" si="53"/>
        <v>4.075994786883097E-2</v>
      </c>
      <c r="M318">
        <f t="shared" si="54"/>
        <v>0</v>
      </c>
      <c r="P318" s="16">
        <f t="shared" si="52"/>
        <v>6.5481348184308438E-2</v>
      </c>
    </row>
    <row r="319" spans="1:16" x14ac:dyDescent="0.3">
      <c r="A319">
        <v>318</v>
      </c>
      <c r="B319" s="23" t="s">
        <v>334</v>
      </c>
      <c r="C319" s="24">
        <v>4.3529999999999998</v>
      </c>
      <c r="D319" s="24">
        <v>4.0660000000000002E-2</v>
      </c>
      <c r="E319" s="9">
        <f t="shared" si="45"/>
        <v>9.6953668051627702E-3</v>
      </c>
      <c r="F319">
        <f t="shared" si="46"/>
        <v>1.009742519137091</v>
      </c>
      <c r="G319">
        <f t="shared" si="47"/>
        <v>4.3236008964708086</v>
      </c>
      <c r="H319">
        <f t="shared" si="49"/>
        <v>8.7408340221773462E-3</v>
      </c>
      <c r="I319" t="str">
        <f t="shared" si="48"/>
        <v>2001</v>
      </c>
      <c r="J319">
        <f t="shared" si="50"/>
        <v>0.27801241638745156</v>
      </c>
      <c r="K319">
        <f t="shared" si="51"/>
        <v>-0.27801241638745156</v>
      </c>
      <c r="L319">
        <f t="shared" si="53"/>
        <v>3.114767928819262E-3</v>
      </c>
      <c r="M319">
        <f t="shared" si="54"/>
        <v>0</v>
      </c>
      <c r="P319" s="16">
        <f t="shared" si="52"/>
        <v>6.4301128398410345E-2</v>
      </c>
    </row>
    <row r="320" spans="1:16" x14ac:dyDescent="0.3">
      <c r="A320">
        <v>319</v>
      </c>
      <c r="B320" s="23" t="s">
        <v>335</v>
      </c>
      <c r="C320" s="24">
        <v>4.3579999999999997</v>
      </c>
      <c r="D320" s="24">
        <v>4.0229999999999995E-2</v>
      </c>
      <c r="E320" s="9">
        <f t="shared" si="45"/>
        <v>1.1479739522675891E-3</v>
      </c>
      <c r="F320">
        <f t="shared" si="46"/>
        <v>1.0011486331265793</v>
      </c>
      <c r="G320">
        <f t="shared" si="47"/>
        <v>4.3288773527803537</v>
      </c>
      <c r="H320">
        <f t="shared" si="49"/>
        <v>8.1731074780107115E-3</v>
      </c>
      <c r="I320" t="str">
        <f t="shared" si="48"/>
        <v>2001</v>
      </c>
      <c r="J320">
        <f t="shared" si="50"/>
        <v>0.26027245713725755</v>
      </c>
      <c r="K320">
        <f t="shared" si="51"/>
        <v>-0.26027245713725755</v>
      </c>
      <c r="L320">
        <f t="shared" si="53"/>
        <v>-2.1616883807258347E-3</v>
      </c>
      <c r="M320">
        <f t="shared" si="54"/>
        <v>0</v>
      </c>
      <c r="P320" s="16">
        <f t="shared" si="52"/>
        <v>6.0124701146843443E-2</v>
      </c>
    </row>
    <row r="321" spans="1:16" x14ac:dyDescent="0.3">
      <c r="A321">
        <v>320</v>
      </c>
      <c r="B321" s="23" t="s">
        <v>336</v>
      </c>
      <c r="C321" s="24">
        <v>4.4320000000000004</v>
      </c>
      <c r="D321" s="24">
        <v>4.138E-2</v>
      </c>
      <c r="E321" s="9">
        <f t="shared" si="45"/>
        <v>1.6837712922554725E-2</v>
      </c>
      <c r="F321">
        <f t="shared" si="46"/>
        <v>1.0169802661771457</v>
      </c>
      <c r="G321">
        <f t="shared" si="47"/>
        <v>4.4015391332920197</v>
      </c>
      <c r="H321">
        <f t="shared" si="49"/>
        <v>8.6962864885357684E-3</v>
      </c>
      <c r="I321" t="str">
        <f t="shared" si="48"/>
        <v>2001</v>
      </c>
      <c r="J321">
        <f t="shared" si="50"/>
        <v>0.28158150559676337</v>
      </c>
      <c r="K321">
        <f t="shared" si="51"/>
        <v>-0.28158150559676337</v>
      </c>
      <c r="L321">
        <f t="shared" si="53"/>
        <v>-0.10938500128122897</v>
      </c>
      <c r="M321">
        <f t="shared" si="54"/>
        <v>0</v>
      </c>
      <c r="P321" s="16">
        <f t="shared" si="52"/>
        <v>6.3973418631441681E-2</v>
      </c>
    </row>
    <row r="322" spans="1:16" x14ac:dyDescent="0.3">
      <c r="A322">
        <v>321</v>
      </c>
      <c r="B322" s="23" t="s">
        <v>337</v>
      </c>
      <c r="C322" s="24">
        <v>4.3600000000000003</v>
      </c>
      <c r="D322" s="24">
        <v>4.1280000000000004E-2</v>
      </c>
      <c r="E322" s="9">
        <f t="shared" si="45"/>
        <v>-1.6378892084039743E-2</v>
      </c>
      <c r="F322">
        <f t="shared" si="46"/>
        <v>0.98375451263537905</v>
      </c>
      <c r="G322">
        <f t="shared" si="47"/>
        <v>4.3301061527517177</v>
      </c>
      <c r="H322">
        <f t="shared" si="49"/>
        <v>9.2023271676062272E-3</v>
      </c>
      <c r="I322" t="str">
        <f t="shared" si="48"/>
        <v>2001</v>
      </c>
      <c r="J322">
        <f t="shared" si="50"/>
        <v>0.29313112411640274</v>
      </c>
      <c r="K322">
        <f t="shared" si="51"/>
        <v>-0.29313112411640274</v>
      </c>
      <c r="L322">
        <f t="shared" si="53"/>
        <v>-3.7952020740926962E-2</v>
      </c>
      <c r="M322">
        <f t="shared" si="54"/>
        <v>0</v>
      </c>
      <c r="P322" s="16">
        <f t="shared" si="52"/>
        <v>6.7696059582770807E-2</v>
      </c>
    </row>
    <row r="323" spans="1:16" x14ac:dyDescent="0.3">
      <c r="A323">
        <v>322</v>
      </c>
      <c r="B323" s="23" t="s">
        <v>338</v>
      </c>
      <c r="C323" s="24">
        <v>4.3570000000000002</v>
      </c>
      <c r="D323" s="24">
        <v>4.1849999999999998E-2</v>
      </c>
      <c r="E323" s="9">
        <f t="shared" ref="E323:E386" si="55">LN(C323/C322)</f>
        <v>-6.8831022563786855E-4</v>
      </c>
      <c r="F323">
        <f t="shared" ref="F323:F386" si="56">C323/C322</f>
        <v>0.99931192660550461</v>
      </c>
      <c r="G323">
        <f t="shared" ref="G323:G386" si="57">C323*EXP(-2/12*D323)</f>
        <v>4.3267156643996278</v>
      </c>
      <c r="H323">
        <f t="shared" si="49"/>
        <v>9.1987682842005047E-3</v>
      </c>
      <c r="I323" t="str">
        <f t="shared" ref="I323:I386" si="58">MID(B323,7,4)</f>
        <v>2001</v>
      </c>
      <c r="J323">
        <f t="shared" si="50"/>
        <v>0.29278832543266708</v>
      </c>
      <c r="K323">
        <f t="shared" si="51"/>
        <v>-0.29278832543266708</v>
      </c>
      <c r="L323">
        <f t="shared" si="53"/>
        <v>-3.456153238883708E-2</v>
      </c>
      <c r="M323">
        <f t="shared" si="54"/>
        <v>0</v>
      </c>
      <c r="P323" s="16">
        <f t="shared" si="52"/>
        <v>6.7669878989678009E-2</v>
      </c>
    </row>
    <row r="324" spans="1:16" x14ac:dyDescent="0.3">
      <c r="A324">
        <v>323</v>
      </c>
      <c r="B324" s="23" t="s">
        <v>339</v>
      </c>
      <c r="C324" s="24">
        <v>4.4189999999999996</v>
      </c>
      <c r="D324" s="24">
        <v>3.9E-2</v>
      </c>
      <c r="E324" s="9">
        <f t="shared" si="55"/>
        <v>1.4129679013297621E-2</v>
      </c>
      <c r="F324">
        <f t="shared" si="56"/>
        <v>1.0142299747532704</v>
      </c>
      <c r="G324">
        <f t="shared" si="57"/>
        <v>4.3903696494419346</v>
      </c>
      <c r="H324">
        <f t="shared" si="49"/>
        <v>9.5365606388880322E-3</v>
      </c>
      <c r="I324" t="str">
        <f t="shared" si="58"/>
        <v>2001</v>
      </c>
      <c r="J324">
        <f t="shared" si="50"/>
        <v>0.30800557874993706</v>
      </c>
      <c r="K324">
        <f t="shared" si="51"/>
        <v>-0.30800557874993706</v>
      </c>
      <c r="L324">
        <f t="shared" si="53"/>
        <v>-9.8215517431143873E-2</v>
      </c>
      <c r="M324">
        <f t="shared" si="54"/>
        <v>0</v>
      </c>
      <c r="P324" s="16">
        <f t="shared" si="52"/>
        <v>7.0154816870394501E-2</v>
      </c>
    </row>
    <row r="325" spans="1:16" x14ac:dyDescent="0.3">
      <c r="A325">
        <v>324</v>
      </c>
      <c r="B325" s="23" t="s">
        <v>340</v>
      </c>
      <c r="C325" s="24">
        <v>4.4349999999999996</v>
      </c>
      <c r="D325" s="24">
        <v>3.7650000000000003E-2</v>
      </c>
      <c r="E325" s="9">
        <f t="shared" si="55"/>
        <v>3.6141896129399361E-3</v>
      </c>
      <c r="F325">
        <f t="shared" si="56"/>
        <v>1.0036207286716452</v>
      </c>
      <c r="G325">
        <f t="shared" si="57"/>
        <v>4.4072575080997733</v>
      </c>
      <c r="H325">
        <f t="shared" si="49"/>
        <v>9.343197183889828E-3</v>
      </c>
      <c r="I325" t="str">
        <f t="shared" si="58"/>
        <v>2001</v>
      </c>
      <c r="J325">
        <f t="shared" si="50"/>
        <v>0.30292119506765547</v>
      </c>
      <c r="K325">
        <f t="shared" si="51"/>
        <v>-0.30292119506765547</v>
      </c>
      <c r="L325">
        <f t="shared" si="53"/>
        <v>-0.11510337608898258</v>
      </c>
      <c r="M325">
        <f t="shared" si="54"/>
        <v>0</v>
      </c>
      <c r="P325" s="16">
        <f t="shared" si="52"/>
        <v>6.8732356689151689E-2</v>
      </c>
    </row>
    <row r="326" spans="1:16" x14ac:dyDescent="0.3">
      <c r="A326">
        <v>325</v>
      </c>
      <c r="B326" s="23" t="s">
        <v>341</v>
      </c>
      <c r="C326" s="24">
        <v>4.4349999999999996</v>
      </c>
      <c r="D326" s="24">
        <v>3.7149999999999996E-2</v>
      </c>
      <c r="E326" s="9">
        <f t="shared" si="55"/>
        <v>0</v>
      </c>
      <c r="F326">
        <f t="shared" si="56"/>
        <v>1</v>
      </c>
      <c r="G326">
        <f t="shared" si="57"/>
        <v>4.4076247948621843</v>
      </c>
      <c r="H326">
        <f t="shared" si="49"/>
        <v>9.3264822523763547E-3</v>
      </c>
      <c r="I326" t="str">
        <f t="shared" si="58"/>
        <v>2001</v>
      </c>
      <c r="J326">
        <f t="shared" si="50"/>
        <v>0.30240446993648046</v>
      </c>
      <c r="K326">
        <f t="shared" si="51"/>
        <v>-0.30240446993648046</v>
      </c>
      <c r="L326">
        <f t="shared" si="53"/>
        <v>-0.14005143404260156</v>
      </c>
      <c r="M326">
        <f t="shared" si="54"/>
        <v>0</v>
      </c>
      <c r="P326" s="16">
        <f t="shared" si="52"/>
        <v>6.8609394857970421E-2</v>
      </c>
    </row>
    <row r="327" spans="1:16" x14ac:dyDescent="0.3">
      <c r="A327">
        <v>326</v>
      </c>
      <c r="B327" s="23" t="s">
        <v>342</v>
      </c>
      <c r="C327" s="24">
        <v>4.4480000000000004</v>
      </c>
      <c r="D327" s="24">
        <v>3.7970000000000004E-2</v>
      </c>
      <c r="E327" s="9">
        <f t="shared" si="55"/>
        <v>2.926941186738682E-3</v>
      </c>
      <c r="F327">
        <f t="shared" si="56"/>
        <v>1.0029312288613306</v>
      </c>
      <c r="G327">
        <f t="shared" si="57"/>
        <v>4.4199404520631385</v>
      </c>
      <c r="H327">
        <f t="shared" si="49"/>
        <v>8.7450663084487935E-3</v>
      </c>
      <c r="I327" t="str">
        <f t="shared" si="58"/>
        <v>2001</v>
      </c>
      <c r="J327">
        <f t="shared" si="50"/>
        <v>0.28434477079644754</v>
      </c>
      <c r="K327">
        <f t="shared" si="51"/>
        <v>-0.28434477079644754</v>
      </c>
      <c r="L327">
        <f t="shared" si="53"/>
        <v>-0.15236709124355574</v>
      </c>
      <c r="M327">
        <f t="shared" si="54"/>
        <v>0</v>
      </c>
      <c r="P327" s="16">
        <f t="shared" si="52"/>
        <v>6.4332262816735722E-2</v>
      </c>
    </row>
    <row r="328" spans="1:16" x14ac:dyDescent="0.3">
      <c r="A328">
        <v>327</v>
      </c>
      <c r="B328" s="23" t="s">
        <v>343</v>
      </c>
      <c r="C328" s="24">
        <v>4.3650000000000002</v>
      </c>
      <c r="D328" s="24">
        <v>3.8179999999999999E-2</v>
      </c>
      <c r="E328" s="9">
        <f t="shared" si="55"/>
        <v>-1.8836367656715803E-2</v>
      </c>
      <c r="F328">
        <f t="shared" si="56"/>
        <v>0.98133992805755388</v>
      </c>
      <c r="G328">
        <f t="shared" si="57"/>
        <v>4.3373122366613952</v>
      </c>
      <c r="H328">
        <f t="shared" si="49"/>
        <v>9.4047524039191539E-3</v>
      </c>
      <c r="I328" t="str">
        <f t="shared" si="58"/>
        <v>2001</v>
      </c>
      <c r="J328">
        <f t="shared" si="50"/>
        <v>0.30007773609895255</v>
      </c>
      <c r="K328">
        <f t="shared" si="51"/>
        <v>-0.30007773609895255</v>
      </c>
      <c r="L328">
        <f t="shared" si="53"/>
        <v>-6.9738875841812487E-2</v>
      </c>
      <c r="M328">
        <f t="shared" si="54"/>
        <v>0</v>
      </c>
      <c r="P328" s="16">
        <f t="shared" si="52"/>
        <v>6.9185181911167765E-2</v>
      </c>
    </row>
    <row r="329" spans="1:16" x14ac:dyDescent="0.3">
      <c r="A329">
        <v>328</v>
      </c>
      <c r="B329" s="23" t="s">
        <v>344</v>
      </c>
      <c r="C329" s="24">
        <v>4.3769999999999998</v>
      </c>
      <c r="D329" s="24">
        <v>3.823E-2</v>
      </c>
      <c r="E329" s="9">
        <f t="shared" si="55"/>
        <v>2.7453689171927482E-3</v>
      </c>
      <c r="F329">
        <f t="shared" si="56"/>
        <v>1.0027491408934708</v>
      </c>
      <c r="G329">
        <f t="shared" si="57"/>
        <v>4.34919987561564</v>
      </c>
      <c r="H329">
        <f t="shared" si="49"/>
        <v>9.4120153192181321E-3</v>
      </c>
      <c r="I329" t="str">
        <f t="shared" si="58"/>
        <v>2001</v>
      </c>
      <c r="J329">
        <f t="shared" si="50"/>
        <v>0.30113255777766074</v>
      </c>
      <c r="K329">
        <f t="shared" si="51"/>
        <v>-0.30113255777766074</v>
      </c>
      <c r="L329">
        <f t="shared" si="53"/>
        <v>-8.1626514796057315E-2</v>
      </c>
      <c r="M329">
        <f t="shared" si="54"/>
        <v>0</v>
      </c>
      <c r="P329" s="16">
        <f t="shared" si="52"/>
        <v>6.9238610868633546E-2</v>
      </c>
    </row>
    <row r="330" spans="1:16" x14ac:dyDescent="0.3">
      <c r="A330">
        <v>329</v>
      </c>
      <c r="B330" s="23" t="s">
        <v>345</v>
      </c>
      <c r="C330" s="24">
        <v>4.3570000000000002</v>
      </c>
      <c r="D330" s="24">
        <v>3.8420000000000003E-2</v>
      </c>
      <c r="E330" s="9">
        <f t="shared" si="55"/>
        <v>-4.5798110734531173E-3</v>
      </c>
      <c r="F330">
        <f t="shared" si="56"/>
        <v>0.99543066026959115</v>
      </c>
      <c r="G330">
        <f t="shared" si="57"/>
        <v>4.3291898106471987</v>
      </c>
      <c r="H330">
        <f t="shared" si="49"/>
        <v>8.3844975787107628E-3</v>
      </c>
      <c r="I330" t="str">
        <f t="shared" si="58"/>
        <v>2001</v>
      </c>
      <c r="J330">
        <f t="shared" si="50"/>
        <v>0.2670234433316967</v>
      </c>
      <c r="K330">
        <f t="shared" si="51"/>
        <v>-0.2670234433316967</v>
      </c>
      <c r="L330">
        <f t="shared" si="53"/>
        <v>-6.1616449827615938E-2</v>
      </c>
      <c r="M330">
        <f t="shared" si="54"/>
        <v>0</v>
      </c>
      <c r="P330" s="16">
        <f t="shared" si="52"/>
        <v>6.1679772662076381E-2</v>
      </c>
    </row>
    <row r="331" spans="1:16" x14ac:dyDescent="0.3">
      <c r="A331">
        <v>330</v>
      </c>
      <c r="B331" s="23" t="s">
        <v>346</v>
      </c>
      <c r="C331" s="24">
        <v>4.32</v>
      </c>
      <c r="D331" s="24">
        <v>3.8800000000000001E-2</v>
      </c>
      <c r="E331" s="9">
        <f t="shared" si="55"/>
        <v>-8.5283448792861129E-3</v>
      </c>
      <c r="F331">
        <f t="shared" si="56"/>
        <v>0.99150791829240303</v>
      </c>
      <c r="G331">
        <f t="shared" si="57"/>
        <v>4.2921541320107908</v>
      </c>
      <c r="H331">
        <f t="shared" si="49"/>
        <v>8.3822019665975248E-3</v>
      </c>
      <c r="I331" t="str">
        <f t="shared" si="58"/>
        <v>2001</v>
      </c>
      <c r="J331">
        <f t="shared" si="50"/>
        <v>0.26466660752931476</v>
      </c>
      <c r="K331">
        <f t="shared" si="51"/>
        <v>-0.26466660752931476</v>
      </c>
      <c r="L331">
        <f t="shared" si="53"/>
        <v>-2.4580771191208051E-2</v>
      </c>
      <c r="M331">
        <f t="shared" si="54"/>
        <v>0</v>
      </c>
      <c r="P331" s="16">
        <f t="shared" si="52"/>
        <v>6.1662885206157217E-2</v>
      </c>
    </row>
    <row r="332" spans="1:16" x14ac:dyDescent="0.3">
      <c r="A332">
        <v>331</v>
      </c>
      <c r="B332" s="23" t="s">
        <v>347</v>
      </c>
      <c r="C332" s="24">
        <v>4.3499999999999996</v>
      </c>
      <c r="D332" s="24">
        <v>3.9009999999999996E-2</v>
      </c>
      <c r="E332" s="9">
        <f t="shared" si="55"/>
        <v>6.9204428445735367E-3</v>
      </c>
      <c r="F332">
        <f t="shared" si="56"/>
        <v>1.0069444444444442</v>
      </c>
      <c r="G332">
        <f t="shared" si="57"/>
        <v>4.3218094919481747</v>
      </c>
      <c r="H332">
        <f t="shared" si="49"/>
        <v>8.4674949172281518E-3</v>
      </c>
      <c r="I332" t="str">
        <f t="shared" si="58"/>
        <v>2001</v>
      </c>
      <c r="J332">
        <f t="shared" si="50"/>
        <v>0.26920696030054414</v>
      </c>
      <c r="K332">
        <f t="shared" si="51"/>
        <v>-0.26920696030054414</v>
      </c>
      <c r="L332">
        <f t="shared" si="53"/>
        <v>-5.4236131128591936E-2</v>
      </c>
      <c r="M332">
        <f t="shared" si="54"/>
        <v>0</v>
      </c>
      <c r="P332" s="16">
        <f t="shared" si="52"/>
        <v>6.2290334824358883E-2</v>
      </c>
    </row>
    <row r="333" spans="1:16" x14ac:dyDescent="0.3">
      <c r="A333">
        <v>332</v>
      </c>
      <c r="B333" s="23" t="s">
        <v>348</v>
      </c>
      <c r="C333" s="24">
        <v>4.3600000000000003</v>
      </c>
      <c r="D333" s="24">
        <v>3.8900000000000004E-2</v>
      </c>
      <c r="E333" s="9">
        <f t="shared" si="55"/>
        <v>2.2962122603503781E-3</v>
      </c>
      <c r="F333">
        <f t="shared" si="56"/>
        <v>1.0022988505747128</v>
      </c>
      <c r="G333">
        <f t="shared" si="57"/>
        <v>4.3318241022297634</v>
      </c>
      <c r="H333">
        <f t="shared" si="49"/>
        <v>8.365637409676328E-3</v>
      </c>
      <c r="I333" t="str">
        <f t="shared" si="58"/>
        <v>2001</v>
      </c>
      <c r="J333">
        <f t="shared" si="50"/>
        <v>0.2665849152609589</v>
      </c>
      <c r="K333">
        <f t="shared" si="51"/>
        <v>-0.2665849152609589</v>
      </c>
      <c r="L333">
        <f t="shared" si="53"/>
        <v>-6.4250741410180723E-2</v>
      </c>
      <c r="M333">
        <f t="shared" si="54"/>
        <v>0</v>
      </c>
      <c r="P333" s="16">
        <f t="shared" si="52"/>
        <v>6.1541029591607135E-2</v>
      </c>
    </row>
    <row r="334" spans="1:16" x14ac:dyDescent="0.3">
      <c r="A334">
        <v>333</v>
      </c>
      <c r="B334" s="23" t="s">
        <v>349</v>
      </c>
      <c r="C334" s="24">
        <v>4.33</v>
      </c>
      <c r="D334" s="24">
        <v>3.8330000000000003E-2</v>
      </c>
      <c r="E334" s="9">
        <f t="shared" si="55"/>
        <v>-6.9045153465444866E-3</v>
      </c>
      <c r="F334">
        <f t="shared" si="56"/>
        <v>0.99311926605504586</v>
      </c>
      <c r="G334">
        <f t="shared" si="57"/>
        <v>4.3024266842068943</v>
      </c>
      <c r="H334">
        <f t="shared" si="49"/>
        <v>8.4641037733060552E-3</v>
      </c>
      <c r="I334" t="str">
        <f t="shared" si="58"/>
        <v>2001</v>
      </c>
      <c r="J334">
        <f t="shared" si="50"/>
        <v>0.26789226765587754</v>
      </c>
      <c r="K334">
        <f t="shared" si="51"/>
        <v>-0.26789226765587754</v>
      </c>
      <c r="L334">
        <f t="shared" si="53"/>
        <v>-3.4853323387311619E-2</v>
      </c>
      <c r="M334">
        <f t="shared" si="54"/>
        <v>0</v>
      </c>
      <c r="P334" s="16">
        <f t="shared" si="52"/>
        <v>6.2265388191097219E-2</v>
      </c>
    </row>
    <row r="335" spans="1:16" x14ac:dyDescent="0.3">
      <c r="A335">
        <v>334</v>
      </c>
      <c r="B335" s="23" t="s">
        <v>350</v>
      </c>
      <c r="C335" s="24">
        <v>4.327</v>
      </c>
      <c r="D335" s="24">
        <v>3.7440000000000001E-2</v>
      </c>
      <c r="E335" s="9">
        <f t="shared" si="55"/>
        <v>-6.9308077165078808E-4</v>
      </c>
      <c r="F335">
        <f t="shared" si="56"/>
        <v>0.99930715935334868</v>
      </c>
      <c r="G335">
        <f t="shared" si="57"/>
        <v>4.3000835865482907</v>
      </c>
      <c r="H335">
        <f t="shared" si="49"/>
        <v>8.4519184872326632E-3</v>
      </c>
      <c r="I335" t="str">
        <f t="shared" si="58"/>
        <v>2001</v>
      </c>
      <c r="J335">
        <f t="shared" si="50"/>
        <v>0.26736091463081008</v>
      </c>
      <c r="K335">
        <f t="shared" si="51"/>
        <v>-0.26736091463081008</v>
      </c>
      <c r="L335">
        <f t="shared" si="53"/>
        <v>-3.2510225728707987E-2</v>
      </c>
      <c r="M335">
        <f t="shared" si="54"/>
        <v>0</v>
      </c>
      <c r="P335" s="16">
        <f t="shared" si="52"/>
        <v>6.2175748273168498E-2</v>
      </c>
    </row>
    <row r="336" spans="1:16" x14ac:dyDescent="0.3">
      <c r="A336">
        <v>335</v>
      </c>
      <c r="B336" s="23" t="s">
        <v>351</v>
      </c>
      <c r="C336" s="24">
        <v>4.2939999999999996</v>
      </c>
      <c r="D336" s="24">
        <v>3.7040000000000003E-2</v>
      </c>
      <c r="E336" s="9">
        <f t="shared" si="55"/>
        <v>-7.6557617861584938E-3</v>
      </c>
      <c r="F336">
        <f t="shared" si="56"/>
        <v>0.99237346891610811</v>
      </c>
      <c r="G336">
        <f t="shared" si="57"/>
        <v>4.2675733608195827</v>
      </c>
      <c r="H336">
        <f t="shared" si="49"/>
        <v>8.5556808328870384E-3</v>
      </c>
      <c r="I336" t="str">
        <f t="shared" si="58"/>
        <v>2001</v>
      </c>
      <c r="J336">
        <f t="shared" si="50"/>
        <v>0.26859708256597487</v>
      </c>
      <c r="K336">
        <f t="shared" si="51"/>
        <v>-0.26859708256597487</v>
      </c>
      <c r="L336">
        <f t="shared" si="53"/>
        <v>1.4349537507349908E-3</v>
      </c>
      <c r="M336">
        <f t="shared" si="54"/>
        <v>0</v>
      </c>
      <c r="P336" s="16">
        <f t="shared" si="52"/>
        <v>6.2939066269359009E-2</v>
      </c>
    </row>
    <row r="337" spans="1:16" x14ac:dyDescent="0.3">
      <c r="A337">
        <v>336</v>
      </c>
      <c r="B337" s="23" t="s">
        <v>352</v>
      </c>
      <c r="C337" s="24">
        <v>4.3040000000000003</v>
      </c>
      <c r="D337" s="24">
        <v>3.6940000000000001E-2</v>
      </c>
      <c r="E337" s="9">
        <f t="shared" si="55"/>
        <v>2.3261234028942659E-3</v>
      </c>
      <c r="F337">
        <f t="shared" si="56"/>
        <v>1.002328830926875</v>
      </c>
      <c r="G337">
        <f t="shared" si="57"/>
        <v>4.2775831101026967</v>
      </c>
      <c r="H337">
        <f t="shared" si="49"/>
        <v>8.5332547654981827E-3</v>
      </c>
      <c r="I337" t="str">
        <f t="shared" si="58"/>
        <v>2001</v>
      </c>
      <c r="J337">
        <f t="shared" si="50"/>
        <v>0.26852139141785292</v>
      </c>
      <c r="K337">
        <f t="shared" si="51"/>
        <v>-0.26852139141785292</v>
      </c>
      <c r="L337">
        <f t="shared" si="53"/>
        <v>-8.5747955323789427E-3</v>
      </c>
      <c r="M337">
        <f t="shared" si="54"/>
        <v>0</v>
      </c>
      <c r="P337" s="16">
        <f t="shared" si="52"/>
        <v>6.2774091000982621E-2</v>
      </c>
    </row>
    <row r="338" spans="1:16" x14ac:dyDescent="0.3">
      <c r="A338">
        <v>337</v>
      </c>
      <c r="B338" s="23" t="s">
        <v>353</v>
      </c>
      <c r="C338" s="24">
        <v>4.3860000000000001</v>
      </c>
      <c r="D338" s="24">
        <v>3.7350000000000001E-2</v>
      </c>
      <c r="E338" s="9">
        <f t="shared" si="55"/>
        <v>1.8872827136213098E-2</v>
      </c>
      <c r="F338">
        <f t="shared" si="56"/>
        <v>1.0190520446096654</v>
      </c>
      <c r="G338">
        <f t="shared" si="57"/>
        <v>4.3587819540609525</v>
      </c>
      <c r="H338">
        <f t="shared" si="49"/>
        <v>8.9339869445568109E-3</v>
      </c>
      <c r="I338" t="str">
        <f t="shared" si="58"/>
        <v>2001</v>
      </c>
      <c r="J338">
        <f t="shared" si="50"/>
        <v>0.2864680411345959</v>
      </c>
      <c r="K338">
        <f t="shared" si="51"/>
        <v>-0.2864680411345959</v>
      </c>
      <c r="L338">
        <f t="shared" si="53"/>
        <v>-8.9773639490634771E-2</v>
      </c>
      <c r="M338">
        <f t="shared" si="54"/>
        <v>0</v>
      </c>
      <c r="P338" s="16">
        <f t="shared" si="52"/>
        <v>6.5722039816123817E-2</v>
      </c>
    </row>
    <row r="339" spans="1:16" x14ac:dyDescent="0.3">
      <c r="A339">
        <v>338</v>
      </c>
      <c r="B339" s="23" t="s">
        <v>354</v>
      </c>
      <c r="C339" s="24">
        <v>4.3230000000000004</v>
      </c>
      <c r="D339" s="24">
        <v>3.7450000000000004E-2</v>
      </c>
      <c r="E339" s="9">
        <f t="shared" si="55"/>
        <v>-1.4468044310201605E-2</v>
      </c>
      <c r="F339">
        <f t="shared" si="56"/>
        <v>0.98563611491108083</v>
      </c>
      <c r="G339">
        <f t="shared" si="57"/>
        <v>4.2961013086600053</v>
      </c>
      <c r="H339">
        <f t="shared" si="49"/>
        <v>8.9756832907815706E-3</v>
      </c>
      <c r="I339" t="str">
        <f t="shared" si="58"/>
        <v>2001</v>
      </c>
      <c r="J339">
        <f t="shared" si="50"/>
        <v>0.2836663070707337</v>
      </c>
      <c r="K339">
        <f t="shared" si="51"/>
        <v>-0.2836663070707337</v>
      </c>
      <c r="L339">
        <f t="shared" si="53"/>
        <v>-2.7092994089687572E-2</v>
      </c>
      <c r="M339">
        <f t="shared" si="54"/>
        <v>0</v>
      </c>
      <c r="P339" s="16">
        <f t="shared" si="52"/>
        <v>6.6028775089387245E-2</v>
      </c>
    </row>
    <row r="340" spans="1:16" x14ac:dyDescent="0.3">
      <c r="A340">
        <v>339</v>
      </c>
      <c r="B340" s="23" t="s">
        <v>355</v>
      </c>
      <c r="C340" s="24">
        <v>4.3099999999999996</v>
      </c>
      <c r="D340" s="24">
        <v>3.7339999999999998E-2</v>
      </c>
      <c r="E340" s="9">
        <f t="shared" si="55"/>
        <v>-3.0117015698385421E-3</v>
      </c>
      <c r="F340">
        <f t="shared" si="56"/>
        <v>0.99699282905389752</v>
      </c>
      <c r="G340">
        <f t="shared" si="57"/>
        <v>4.283260723349863</v>
      </c>
      <c r="H340">
        <f t="shared" si="49"/>
        <v>8.863033916368784E-3</v>
      </c>
      <c r="I340" t="str">
        <f t="shared" si="58"/>
        <v>2001</v>
      </c>
      <c r="J340">
        <f t="shared" si="50"/>
        <v>0.27926894395156715</v>
      </c>
      <c r="K340">
        <f t="shared" si="51"/>
        <v>-0.27926894395156715</v>
      </c>
      <c r="L340">
        <f t="shared" si="53"/>
        <v>-1.4252408779545256E-2</v>
      </c>
      <c r="M340">
        <f t="shared" si="54"/>
        <v>0</v>
      </c>
      <c r="P340" s="16">
        <f t="shared" si="52"/>
        <v>6.5200080496887386E-2</v>
      </c>
    </row>
    <row r="341" spans="1:16" x14ac:dyDescent="0.3">
      <c r="A341">
        <v>340</v>
      </c>
      <c r="B341" s="23" t="s">
        <v>356</v>
      </c>
      <c r="C341" s="24">
        <v>4.3319999999999999</v>
      </c>
      <c r="D341" s="24">
        <v>3.6920000000000001E-2</v>
      </c>
      <c r="E341" s="9">
        <f t="shared" si="55"/>
        <v>5.0914250230878885E-3</v>
      </c>
      <c r="F341">
        <f t="shared" si="56"/>
        <v>1.0051044083526683</v>
      </c>
      <c r="G341">
        <f t="shared" si="57"/>
        <v>4.3054256044070485</v>
      </c>
      <c r="H341">
        <f t="shared" si="49"/>
        <v>8.7340496627278559E-3</v>
      </c>
      <c r="I341" t="str">
        <f t="shared" si="58"/>
        <v>2001</v>
      </c>
      <c r="J341">
        <f t="shared" si="50"/>
        <v>0.27662884723876624</v>
      </c>
      <c r="K341">
        <f t="shared" si="51"/>
        <v>-0.27662884723876624</v>
      </c>
      <c r="L341">
        <f t="shared" si="53"/>
        <v>-3.641728983673076E-2</v>
      </c>
      <c r="M341">
        <f t="shared" si="54"/>
        <v>0</v>
      </c>
      <c r="P341" s="16">
        <f t="shared" si="52"/>
        <v>6.425121989231633E-2</v>
      </c>
    </row>
    <row r="342" spans="1:16" x14ac:dyDescent="0.3">
      <c r="A342">
        <v>341</v>
      </c>
      <c r="B342" s="23" t="s">
        <v>357</v>
      </c>
      <c r="C342" s="24">
        <v>4.2949999999999999</v>
      </c>
      <c r="D342" s="24">
        <v>3.6420000000000001E-2</v>
      </c>
      <c r="E342" s="9">
        <f t="shared" si="55"/>
        <v>-8.5777737025254583E-3</v>
      </c>
      <c r="F342">
        <f t="shared" si="56"/>
        <v>0.99145891043397971</v>
      </c>
      <c r="G342">
        <f t="shared" si="57"/>
        <v>4.2690083145703177</v>
      </c>
      <c r="H342">
        <f t="shared" si="49"/>
        <v>8.8459560517024846E-3</v>
      </c>
      <c r="I342" t="str">
        <f t="shared" si="58"/>
        <v>2001</v>
      </c>
      <c r="J342">
        <f t="shared" si="50"/>
        <v>0.2778033629159859</v>
      </c>
      <c r="K342">
        <f t="shared" si="51"/>
        <v>-0.2778033629159859</v>
      </c>
      <c r="L342">
        <f t="shared" si="53"/>
        <v>0.12688103515674864</v>
      </c>
      <c r="M342">
        <f t="shared" si="54"/>
        <v>0</v>
      </c>
      <c r="P342" s="16">
        <f t="shared" si="52"/>
        <v>6.5074448781894029E-2</v>
      </c>
    </row>
    <row r="343" spans="1:16" x14ac:dyDescent="0.3">
      <c r="A343">
        <v>342</v>
      </c>
      <c r="B343" s="23" t="s">
        <v>358</v>
      </c>
      <c r="C343" s="24">
        <v>4.4379999999999997</v>
      </c>
      <c r="D343" s="24">
        <v>3.5799999999999998E-2</v>
      </c>
      <c r="E343" s="9">
        <f t="shared" si="55"/>
        <v>3.2752269074183507E-2</v>
      </c>
      <c r="F343">
        <f t="shared" si="56"/>
        <v>1.0332945285215367</v>
      </c>
      <c r="G343">
        <f t="shared" si="57"/>
        <v>4.4115987753130144</v>
      </c>
      <c r="H343">
        <f t="shared" si="49"/>
        <v>1.0677946070208262E-2</v>
      </c>
      <c r="I343" t="str">
        <f t="shared" si="58"/>
        <v>2001</v>
      </c>
      <c r="J343">
        <f t="shared" si="50"/>
        <v>0.34653687226030283</v>
      </c>
      <c r="K343">
        <f t="shared" si="51"/>
        <v>-0.34653687226030283</v>
      </c>
      <c r="L343">
        <f t="shared" si="53"/>
        <v>-4.2201673834290965E-2</v>
      </c>
      <c r="M343">
        <f t="shared" si="54"/>
        <v>0</v>
      </c>
      <c r="P343" s="16">
        <f t="shared" si="52"/>
        <v>7.8551312100161502E-2</v>
      </c>
    </row>
    <row r="344" spans="1:16" x14ac:dyDescent="0.3">
      <c r="A344">
        <v>343</v>
      </c>
      <c r="B344" s="23" t="s">
        <v>359</v>
      </c>
      <c r="C344" s="24">
        <v>4.47</v>
      </c>
      <c r="D344" s="24">
        <v>3.5590000000000004E-2</v>
      </c>
      <c r="E344" s="9">
        <f t="shared" si="55"/>
        <v>7.1845841150754005E-3</v>
      </c>
      <c r="F344">
        <f t="shared" si="56"/>
        <v>1.0072104551599821</v>
      </c>
      <c r="G344">
        <f t="shared" si="57"/>
        <v>4.4435639324822249</v>
      </c>
      <c r="H344">
        <f t="shared" si="49"/>
        <v>1.0694634631057683E-2</v>
      </c>
      <c r="I344" t="str">
        <f t="shared" si="58"/>
        <v>2001</v>
      </c>
      <c r="J344">
        <f t="shared" si="50"/>
        <v>0.34959330403379912</v>
      </c>
      <c r="K344">
        <f t="shared" si="51"/>
        <v>-0.34959330403379912</v>
      </c>
      <c r="L344">
        <f t="shared" si="53"/>
        <v>-7.4166831003501521E-2</v>
      </c>
      <c r="M344">
        <f t="shared" si="54"/>
        <v>0</v>
      </c>
      <c r="P344" s="16">
        <f t="shared" si="52"/>
        <v>7.8674079938017769E-2</v>
      </c>
    </row>
    <row r="345" spans="1:16" x14ac:dyDescent="0.3">
      <c r="A345">
        <v>344</v>
      </c>
      <c r="B345" s="23" t="s">
        <v>360</v>
      </c>
      <c r="C345" s="24">
        <v>4.5519999999999996</v>
      </c>
      <c r="D345" s="24">
        <v>3.61E-2</v>
      </c>
      <c r="E345" s="9">
        <f t="shared" si="55"/>
        <v>1.81782881985523E-2</v>
      </c>
      <c r="F345">
        <f t="shared" si="56"/>
        <v>1.0183445190156599</v>
      </c>
      <c r="G345">
        <f t="shared" si="57"/>
        <v>4.5246943601724103</v>
      </c>
      <c r="H345">
        <f t="shared" si="49"/>
        <v>1.112972100478787E-2</v>
      </c>
      <c r="I345" t="str">
        <f t="shared" si="58"/>
        <v>2001</v>
      </c>
      <c r="J345">
        <f t="shared" si="50"/>
        <v>0.37045822940609996</v>
      </c>
      <c r="K345">
        <f t="shared" si="51"/>
        <v>-0.37045822940609996</v>
      </c>
      <c r="L345">
        <f t="shared" si="53"/>
        <v>-0.23013685904213865</v>
      </c>
      <c r="M345">
        <f t="shared" si="54"/>
        <v>0</v>
      </c>
      <c r="P345" s="16">
        <f t="shared" si="52"/>
        <v>8.1874752174859372E-2</v>
      </c>
    </row>
    <row r="346" spans="1:16" x14ac:dyDescent="0.3">
      <c r="A346">
        <v>345</v>
      </c>
      <c r="B346" s="23" t="s">
        <v>361</v>
      </c>
      <c r="C346" s="24">
        <v>4.5259999999999998</v>
      </c>
      <c r="D346" s="24">
        <v>3.6319999999999998E-2</v>
      </c>
      <c r="E346" s="9">
        <f t="shared" si="55"/>
        <v>-5.7281496126841509E-3</v>
      </c>
      <c r="F346">
        <f t="shared" si="56"/>
        <v>0.99428822495606328</v>
      </c>
      <c r="G346">
        <f t="shared" si="57"/>
        <v>4.4986853690235185</v>
      </c>
      <c r="H346">
        <f t="shared" si="49"/>
        <v>1.1152870108394084E-2</v>
      </c>
      <c r="I346" t="str">
        <f t="shared" si="58"/>
        <v>2001</v>
      </c>
      <c r="J346">
        <f t="shared" si="50"/>
        <v>0.36909484980265655</v>
      </c>
      <c r="K346">
        <f t="shared" si="51"/>
        <v>-0.36909484980265655</v>
      </c>
      <c r="L346">
        <f t="shared" si="53"/>
        <v>-0.20412786789324677</v>
      </c>
      <c r="M346">
        <f t="shared" si="54"/>
        <v>0</v>
      </c>
      <c r="P346" s="16">
        <f t="shared" si="52"/>
        <v>8.2045046391579959E-2</v>
      </c>
    </row>
    <row r="347" spans="1:16" x14ac:dyDescent="0.3">
      <c r="A347">
        <v>346</v>
      </c>
      <c r="B347" s="23" t="s">
        <v>362</v>
      </c>
      <c r="C347" s="24">
        <v>4.5439999999999996</v>
      </c>
      <c r="D347" s="24">
        <v>3.637E-2</v>
      </c>
      <c r="E347" s="9">
        <f t="shared" si="55"/>
        <v>3.9691342075044806E-3</v>
      </c>
      <c r="F347">
        <f t="shared" si="56"/>
        <v>1.0039770216526733</v>
      </c>
      <c r="G347">
        <f t="shared" si="57"/>
        <v>4.5165391001620314</v>
      </c>
      <c r="H347">
        <f t="shared" si="49"/>
        <v>1.1098879278707226E-2</v>
      </c>
      <c r="I347" t="str">
        <f t="shared" si="58"/>
        <v>2001</v>
      </c>
      <c r="J347">
        <f t="shared" si="50"/>
        <v>0.36876578781523911</v>
      </c>
      <c r="K347">
        <f t="shared" si="51"/>
        <v>-0.36876578781523911</v>
      </c>
      <c r="L347">
        <f t="shared" si="53"/>
        <v>-0.22198159903175974</v>
      </c>
      <c r="M347">
        <f t="shared" si="54"/>
        <v>0</v>
      </c>
      <c r="P347" s="16">
        <f t="shared" si="52"/>
        <v>8.1647867900005472E-2</v>
      </c>
    </row>
    <row r="348" spans="1:16" x14ac:dyDescent="0.3">
      <c r="A348">
        <v>347</v>
      </c>
      <c r="B348" s="23" t="s">
        <v>363</v>
      </c>
      <c r="C348" s="24">
        <v>4.5599999999999996</v>
      </c>
      <c r="D348" s="24">
        <v>3.6469999999999995E-2</v>
      </c>
      <c r="E348" s="9">
        <f t="shared" si="55"/>
        <v>3.5149421074445919E-3</v>
      </c>
      <c r="F348">
        <f t="shared" si="56"/>
        <v>1.0035211267605635</v>
      </c>
      <c r="G348">
        <f t="shared" si="57"/>
        <v>4.5323668667754635</v>
      </c>
      <c r="H348">
        <f t="shared" si="49"/>
        <v>1.1102831193716739E-2</v>
      </c>
      <c r="I348" t="str">
        <f t="shared" si="58"/>
        <v>2001</v>
      </c>
      <c r="J348">
        <f t="shared" si="50"/>
        <v>0.37018985569899976</v>
      </c>
      <c r="K348">
        <f t="shared" si="51"/>
        <v>-0.37018985569899976</v>
      </c>
      <c r="L348">
        <f t="shared" si="53"/>
        <v>-0.23780936564519184</v>
      </c>
      <c r="M348">
        <f t="shared" si="54"/>
        <v>0</v>
      </c>
      <c r="P348" s="16">
        <f t="shared" si="52"/>
        <v>8.1676939793351291E-2</v>
      </c>
    </row>
    <row r="349" spans="1:16" x14ac:dyDescent="0.3">
      <c r="A349">
        <v>348</v>
      </c>
      <c r="B349" s="23" t="s">
        <v>364</v>
      </c>
      <c r="C349" s="24">
        <v>4.6029999999999998</v>
      </c>
      <c r="D349" s="24">
        <v>3.6420000000000001E-2</v>
      </c>
      <c r="E349" s="9">
        <f t="shared" si="55"/>
        <v>9.3856413088096741E-3</v>
      </c>
      <c r="F349">
        <f t="shared" si="56"/>
        <v>1.0094298245614035</v>
      </c>
      <c r="G349">
        <f t="shared" si="57"/>
        <v>4.5751444172216926</v>
      </c>
      <c r="H349">
        <f t="shared" si="49"/>
        <v>1.1095446945506016E-2</v>
      </c>
      <c r="I349" t="str">
        <f t="shared" si="58"/>
        <v>2001</v>
      </c>
      <c r="J349">
        <f t="shared" si="50"/>
        <v>0.37343526625886186</v>
      </c>
      <c r="K349">
        <f t="shared" si="51"/>
        <v>-0.37343526625886186</v>
      </c>
      <c r="L349">
        <f t="shared" si="53"/>
        <v>-0.28058691609142095</v>
      </c>
      <c r="M349">
        <f t="shared" si="54"/>
        <v>0</v>
      </c>
      <c r="P349" s="16">
        <f t="shared" si="52"/>
        <v>8.1622618261662352E-2</v>
      </c>
    </row>
    <row r="350" spans="1:16" x14ac:dyDescent="0.3">
      <c r="A350">
        <v>349</v>
      </c>
      <c r="B350" s="23" t="s">
        <v>365</v>
      </c>
      <c r="C350" s="24">
        <v>4.5629999999999997</v>
      </c>
      <c r="D350" s="24">
        <v>3.6920000000000001E-2</v>
      </c>
      <c r="E350" s="9">
        <f t="shared" si="55"/>
        <v>-8.7279628898388611E-3</v>
      </c>
      <c r="F350">
        <f t="shared" si="56"/>
        <v>0.99131001520747342</v>
      </c>
      <c r="G350">
        <f t="shared" si="57"/>
        <v>4.5350085486863714</v>
      </c>
      <c r="H350">
        <f t="shared" si="49"/>
        <v>1.1262593712194272E-2</v>
      </c>
      <c r="I350" t="str">
        <f t="shared" si="58"/>
        <v>2001</v>
      </c>
      <c r="J350">
        <f t="shared" si="50"/>
        <v>0.37573551611883821</v>
      </c>
      <c r="K350">
        <f t="shared" si="51"/>
        <v>-0.37573551611883821</v>
      </c>
      <c r="L350">
        <f t="shared" si="53"/>
        <v>-0.2404510475560997</v>
      </c>
      <c r="M350">
        <f t="shared" si="54"/>
        <v>0</v>
      </c>
      <c r="P350" s="16">
        <f t="shared" si="52"/>
        <v>8.2852217826066776E-2</v>
      </c>
    </row>
    <row r="351" spans="1:16" x14ac:dyDescent="0.3">
      <c r="A351">
        <v>350</v>
      </c>
      <c r="B351" s="23" t="s">
        <v>366</v>
      </c>
      <c r="C351" s="24">
        <v>4.5229999999999997</v>
      </c>
      <c r="D351" s="24">
        <v>3.6830000000000002E-2</v>
      </c>
      <c r="E351" s="9">
        <f t="shared" si="55"/>
        <v>-8.804811449559375E-3</v>
      </c>
      <c r="F351">
        <f t="shared" si="56"/>
        <v>0.99123383738768356</v>
      </c>
      <c r="G351">
        <f t="shared" si="57"/>
        <v>4.4953213556149541</v>
      </c>
      <c r="H351">
        <f t="shared" si="49"/>
        <v>1.1031636995699258E-2</v>
      </c>
      <c r="I351" t="str">
        <f t="shared" si="58"/>
        <v>2001</v>
      </c>
      <c r="J351">
        <f t="shared" si="50"/>
        <v>0.3648097414955116</v>
      </c>
      <c r="K351">
        <f t="shared" si="51"/>
        <v>-0.3648097414955116</v>
      </c>
      <c r="L351">
        <f t="shared" si="53"/>
        <v>-0.20076385448468237</v>
      </c>
      <c r="M351">
        <f t="shared" si="54"/>
        <v>0</v>
      </c>
      <c r="P351" s="16">
        <f t="shared" si="52"/>
        <v>8.115320633080883E-2</v>
      </c>
    </row>
    <row r="352" spans="1:16" x14ac:dyDescent="0.3">
      <c r="A352">
        <v>351</v>
      </c>
      <c r="B352" s="23" t="s">
        <v>367</v>
      </c>
      <c r="C352" s="24">
        <v>4.423</v>
      </c>
      <c r="D352" s="24">
        <v>3.6889999999999999E-2</v>
      </c>
      <c r="E352" s="9">
        <f t="shared" si="55"/>
        <v>-2.2357291609516348E-2</v>
      </c>
      <c r="F352">
        <f t="shared" si="56"/>
        <v>0.97789078045544997</v>
      </c>
      <c r="G352">
        <f t="shared" si="57"/>
        <v>4.3958893497270664</v>
      </c>
      <c r="H352">
        <f t="shared" si="49"/>
        <v>1.1398280246310004E-2</v>
      </c>
      <c r="I352" t="str">
        <f t="shared" si="58"/>
        <v>2001</v>
      </c>
      <c r="J352">
        <f t="shared" si="50"/>
        <v>0.36859700617357916</v>
      </c>
      <c r="K352">
        <f t="shared" si="51"/>
        <v>-0.36859700617357916</v>
      </c>
      <c r="L352">
        <f t="shared" si="53"/>
        <v>-0.10133184859679467</v>
      </c>
      <c r="M352">
        <f t="shared" si="54"/>
        <v>0</v>
      </c>
      <c r="P352" s="16">
        <f t="shared" si="52"/>
        <v>8.3850383130427239E-2</v>
      </c>
    </row>
    <row r="353" spans="1:16" x14ac:dyDescent="0.3">
      <c r="A353">
        <v>352</v>
      </c>
      <c r="B353" s="23" t="s">
        <v>368</v>
      </c>
      <c r="C353" s="24">
        <v>4.3959999999999999</v>
      </c>
      <c r="D353" s="24">
        <v>3.6420000000000001E-2</v>
      </c>
      <c r="E353" s="9">
        <f t="shared" si="55"/>
        <v>-6.1231623448147832E-3</v>
      </c>
      <c r="F353">
        <f t="shared" si="56"/>
        <v>0.99389554600949581</v>
      </c>
      <c r="G353">
        <f t="shared" si="57"/>
        <v>4.3693971014787234</v>
      </c>
      <c r="H353">
        <f t="shared" ref="H353:H416" si="59">SQRT(_xlfn.VAR.S(E324:E353))</f>
        <v>1.1460480352447521E-2</v>
      </c>
      <c r="I353" t="str">
        <f t="shared" si="58"/>
        <v>2001</v>
      </c>
      <c r="J353">
        <f t="shared" ref="J353:J416" si="60">-K353</f>
        <v>0.36837492283424889</v>
      </c>
      <c r="K353">
        <f t="shared" ref="K353:K416" si="61">-G353*$P$3*$R$3*H353</f>
        <v>-0.36837492283424889</v>
      </c>
      <c r="L353">
        <f t="shared" si="53"/>
        <v>-7.4839600348451718E-2</v>
      </c>
      <c r="M353">
        <f t="shared" si="54"/>
        <v>0</v>
      </c>
      <c r="P353" s="16">
        <f t="shared" ref="P353:P416" si="62">-K353/G353</f>
        <v>8.4307952396814823E-2</v>
      </c>
    </row>
    <row r="354" spans="1:16" x14ac:dyDescent="0.3">
      <c r="A354">
        <v>353</v>
      </c>
      <c r="B354" s="23" t="s">
        <v>369</v>
      </c>
      <c r="C354" s="24">
        <v>4.4089999999999998</v>
      </c>
      <c r="D354" s="24">
        <v>3.6510000000000001E-2</v>
      </c>
      <c r="E354" s="9">
        <f t="shared" si="55"/>
        <v>2.9528698344256851E-3</v>
      </c>
      <c r="F354">
        <f t="shared" si="56"/>
        <v>1.0029572338489536</v>
      </c>
      <c r="G354">
        <f t="shared" si="57"/>
        <v>4.3822526962032864</v>
      </c>
      <c r="H354">
        <f t="shared" si="59"/>
        <v>1.1173372362473941E-2</v>
      </c>
      <c r="I354" t="str">
        <f t="shared" si="58"/>
        <v>2001</v>
      </c>
      <c r="J354">
        <f t="shared" si="60"/>
        <v>0.36020306988818496</v>
      </c>
      <c r="K354">
        <f t="shared" si="61"/>
        <v>-0.36020306988818496</v>
      </c>
      <c r="L354">
        <f t="shared" ref="L354:L417" si="63">+MIN(G355-G354,G356-G354,G357-G354,G358-G354,G359-G354,G360-G354,G361-G354,G362-G354,G363-G354,G364-G354)</f>
        <v>-8.7695195073014709E-2</v>
      </c>
      <c r="M354">
        <f t="shared" ref="M354:M417" si="64">+IF(L354&lt;K354,1,0)</f>
        <v>0</v>
      </c>
      <c r="P354" s="16">
        <f t="shared" si="62"/>
        <v>8.2195869307185129E-2</v>
      </c>
    </row>
    <row r="355" spans="1:16" x14ac:dyDescent="0.3">
      <c r="A355">
        <v>354</v>
      </c>
      <c r="B355" s="23" t="s">
        <v>370</v>
      </c>
      <c r="C355" s="24">
        <v>4.3209999999999997</v>
      </c>
      <c r="D355" s="24">
        <v>3.6830000000000002E-2</v>
      </c>
      <c r="E355" s="9">
        <f t="shared" si="55"/>
        <v>-2.0161049426004517E-2</v>
      </c>
      <c r="F355">
        <f t="shared" si="56"/>
        <v>0.9800408255840326</v>
      </c>
      <c r="G355">
        <f t="shared" si="57"/>
        <v>4.2945575011302717</v>
      </c>
      <c r="H355">
        <f t="shared" si="59"/>
        <v>1.1731854432950438E-2</v>
      </c>
      <c r="I355" t="str">
        <f t="shared" si="58"/>
        <v>2001</v>
      </c>
      <c r="J355">
        <f t="shared" si="60"/>
        <v>0.37063873794129015</v>
      </c>
      <c r="K355">
        <f t="shared" si="61"/>
        <v>-0.37063873794129015</v>
      </c>
      <c r="L355">
        <f t="shared" si="63"/>
        <v>2.3959521241634363E-3</v>
      </c>
      <c r="M355">
        <f t="shared" si="64"/>
        <v>0</v>
      </c>
      <c r="P355" s="16">
        <f t="shared" si="62"/>
        <v>8.6304290452216062E-2</v>
      </c>
    </row>
    <row r="356" spans="1:16" x14ac:dyDescent="0.3">
      <c r="A356">
        <v>355</v>
      </c>
      <c r="B356" s="23" t="s">
        <v>371</v>
      </c>
      <c r="C356" s="24">
        <v>4.3289999999999997</v>
      </c>
      <c r="D356" s="24">
        <v>3.6629999999999996E-2</v>
      </c>
      <c r="E356" s="9">
        <f t="shared" si="55"/>
        <v>1.8497115100474077E-3</v>
      </c>
      <c r="F356">
        <f t="shared" si="56"/>
        <v>1.0018514232816478</v>
      </c>
      <c r="G356">
        <f t="shared" si="57"/>
        <v>4.3026519642140437</v>
      </c>
      <c r="H356">
        <f t="shared" si="59"/>
        <v>1.1741430363300156E-2</v>
      </c>
      <c r="I356" t="str">
        <f t="shared" si="58"/>
        <v>2001</v>
      </c>
      <c r="J356">
        <f t="shared" si="60"/>
        <v>0.37164042272726328</v>
      </c>
      <c r="K356">
        <f t="shared" si="61"/>
        <v>-0.37164042272726328</v>
      </c>
      <c r="L356">
        <f t="shared" si="63"/>
        <v>-5.6985109596086048E-3</v>
      </c>
      <c r="M356">
        <f t="shared" si="64"/>
        <v>0</v>
      </c>
      <c r="P356" s="16">
        <f t="shared" si="62"/>
        <v>8.6374734888683941E-2</v>
      </c>
    </row>
    <row r="357" spans="1:16" x14ac:dyDescent="0.3">
      <c r="A357">
        <v>356</v>
      </c>
      <c r="B357" s="23" t="s">
        <v>372</v>
      </c>
      <c r="C357" s="24">
        <v>4.3280000000000003</v>
      </c>
      <c r="D357" s="24">
        <v>3.6220000000000002E-2</v>
      </c>
      <c r="E357" s="9">
        <f t="shared" si="55"/>
        <v>-2.3102691566297151E-4</v>
      </c>
      <c r="F357">
        <f t="shared" si="56"/>
        <v>0.99976899976899991</v>
      </c>
      <c r="G357">
        <f t="shared" si="57"/>
        <v>4.301952007293262</v>
      </c>
      <c r="H357">
        <f t="shared" si="59"/>
        <v>1.1720944141144446E-2</v>
      </c>
      <c r="I357" t="str">
        <f t="shared" si="58"/>
        <v>2001</v>
      </c>
      <c r="J357">
        <f t="shared" si="60"/>
        <v>0.37093163855008898</v>
      </c>
      <c r="K357">
        <f t="shared" si="61"/>
        <v>-0.37093163855008898</v>
      </c>
      <c r="L357">
        <f t="shared" si="63"/>
        <v>-4.9985540388268745E-3</v>
      </c>
      <c r="M357">
        <f t="shared" si="64"/>
        <v>0</v>
      </c>
      <c r="P357" s="16">
        <f t="shared" si="62"/>
        <v>8.6224029910430086E-2</v>
      </c>
    </row>
    <row r="358" spans="1:16" x14ac:dyDescent="0.3">
      <c r="A358">
        <v>357</v>
      </c>
      <c r="B358" s="23" t="s">
        <v>373</v>
      </c>
      <c r="C358" s="24">
        <v>4.3230000000000004</v>
      </c>
      <c r="D358" s="24">
        <v>3.6260000000000001E-2</v>
      </c>
      <c r="E358" s="9">
        <f t="shared" si="55"/>
        <v>-1.1559358586856572E-3</v>
      </c>
      <c r="F358">
        <f t="shared" si="56"/>
        <v>0.99884473197781887</v>
      </c>
      <c r="G358">
        <f t="shared" si="57"/>
        <v>4.2969534532544351</v>
      </c>
      <c r="H358">
        <f t="shared" si="59"/>
        <v>1.122248219864209E-2</v>
      </c>
      <c r="I358" t="str">
        <f t="shared" si="58"/>
        <v>2001</v>
      </c>
      <c r="J358">
        <f t="shared" si="60"/>
        <v>0.35474419308277866</v>
      </c>
      <c r="K358">
        <f t="shared" si="61"/>
        <v>-0.35474419308277866</v>
      </c>
      <c r="L358">
        <f t="shared" si="63"/>
        <v>-6.1140421265672984E-3</v>
      </c>
      <c r="M358">
        <f t="shared" si="64"/>
        <v>0</v>
      </c>
      <c r="P358" s="16">
        <f t="shared" si="62"/>
        <v>8.2557141226210357E-2</v>
      </c>
    </row>
    <row r="359" spans="1:16" x14ac:dyDescent="0.3">
      <c r="A359">
        <v>358</v>
      </c>
      <c r="B359" s="23" t="s">
        <v>374</v>
      </c>
      <c r="C359" s="24">
        <v>4.3579999999999997</v>
      </c>
      <c r="D359" s="24">
        <v>3.6459999999999999E-2</v>
      </c>
      <c r="E359" s="9">
        <f t="shared" si="55"/>
        <v>8.0636308369332419E-3</v>
      </c>
      <c r="F359">
        <f t="shared" si="56"/>
        <v>1.0080962294702751</v>
      </c>
      <c r="G359">
        <f t="shared" si="57"/>
        <v>4.3315981854224228</v>
      </c>
      <c r="H359">
        <f t="shared" si="59"/>
        <v>1.1314240939469923E-2</v>
      </c>
      <c r="I359" t="str">
        <f t="shared" si="58"/>
        <v>2001</v>
      </c>
      <c r="J359">
        <f t="shared" si="60"/>
        <v>0.36052825514288384</v>
      </c>
      <c r="K359">
        <f t="shared" si="61"/>
        <v>-0.36052825514288384</v>
      </c>
      <c r="L359">
        <f t="shared" si="63"/>
        <v>-5.7282123045391486E-2</v>
      </c>
      <c r="M359">
        <f t="shared" si="64"/>
        <v>0</v>
      </c>
      <c r="P359" s="16">
        <f t="shared" si="62"/>
        <v>8.3232155825581189E-2</v>
      </c>
    </row>
    <row r="360" spans="1:16" x14ac:dyDescent="0.3">
      <c r="A360">
        <v>359</v>
      </c>
      <c r="B360" s="23" t="s">
        <v>375</v>
      </c>
      <c r="C360" s="24">
        <v>4.3259999999999996</v>
      </c>
      <c r="D360" s="24">
        <v>3.5910000000000004E-2</v>
      </c>
      <c r="E360" s="9">
        <f t="shared" si="55"/>
        <v>-7.3699089915610959E-3</v>
      </c>
      <c r="F360">
        <f t="shared" si="56"/>
        <v>0.99265718219366683</v>
      </c>
      <c r="G360">
        <f t="shared" si="57"/>
        <v>4.3001862148067778</v>
      </c>
      <c r="H360">
        <f t="shared" si="59"/>
        <v>1.1363313027223289E-2</v>
      </c>
      <c r="I360" t="str">
        <f t="shared" si="58"/>
        <v>2001</v>
      </c>
      <c r="J360">
        <f t="shared" si="60"/>
        <v>0.35946611150554841</v>
      </c>
      <c r="K360">
        <f t="shared" si="61"/>
        <v>-0.35946611150554841</v>
      </c>
      <c r="L360">
        <f t="shared" si="63"/>
        <v>-3.0777402848328528E-2</v>
      </c>
      <c r="M360">
        <f t="shared" si="64"/>
        <v>0</v>
      </c>
      <c r="P360" s="16">
        <f t="shared" si="62"/>
        <v>8.359315005192175E-2</v>
      </c>
    </row>
    <row r="361" spans="1:16" x14ac:dyDescent="0.3">
      <c r="A361">
        <v>360</v>
      </c>
      <c r="B361" s="23" t="s">
        <v>376</v>
      </c>
      <c r="C361" s="24">
        <v>4.3650000000000002</v>
      </c>
      <c r="D361" s="24">
        <v>3.5650000000000001E-2</v>
      </c>
      <c r="E361" s="9">
        <f t="shared" si="55"/>
        <v>8.9748617606987182E-3</v>
      </c>
      <c r="F361">
        <f t="shared" si="56"/>
        <v>1.0090152565880723</v>
      </c>
      <c r="G361">
        <f t="shared" si="57"/>
        <v>4.3391415223018051</v>
      </c>
      <c r="H361">
        <f t="shared" si="59"/>
        <v>1.1372315180177537E-2</v>
      </c>
      <c r="I361" t="str">
        <f t="shared" si="58"/>
        <v>2001</v>
      </c>
      <c r="J361">
        <f t="shared" si="60"/>
        <v>0.36300986149455727</v>
      </c>
      <c r="K361">
        <f t="shared" si="61"/>
        <v>-0.36300986149455727</v>
      </c>
      <c r="L361">
        <f t="shared" si="63"/>
        <v>-6.9732710343355819E-2</v>
      </c>
      <c r="M361">
        <f t="shared" si="64"/>
        <v>0</v>
      </c>
      <c r="P361" s="16">
        <f t="shared" si="62"/>
        <v>8.3659373548616064E-2</v>
      </c>
    </row>
    <row r="362" spans="1:16" x14ac:dyDescent="0.3">
      <c r="A362">
        <v>361</v>
      </c>
      <c r="B362" s="23" t="s">
        <v>377</v>
      </c>
      <c r="C362" s="24">
        <v>4.4050000000000002</v>
      </c>
      <c r="D362" s="24">
        <v>3.5439999999999999E-2</v>
      </c>
      <c r="E362" s="9">
        <f t="shared" si="55"/>
        <v>9.1220700965772717E-3</v>
      </c>
      <c r="F362">
        <f t="shared" si="56"/>
        <v>1.0091638029782359</v>
      </c>
      <c r="G362">
        <f t="shared" si="57"/>
        <v>4.3790578246485827</v>
      </c>
      <c r="H362">
        <f t="shared" si="59"/>
        <v>1.1423197943047489E-2</v>
      </c>
      <c r="I362" t="str">
        <f t="shared" si="58"/>
        <v>2001</v>
      </c>
      <c r="J362">
        <f t="shared" si="60"/>
        <v>0.36798837825752956</v>
      </c>
      <c r="K362">
        <f t="shared" si="61"/>
        <v>-0.36798837825752956</v>
      </c>
      <c r="L362">
        <f t="shared" si="63"/>
        <v>-0.1096490126901335</v>
      </c>
      <c r="M362">
        <f t="shared" si="64"/>
        <v>0</v>
      </c>
      <c r="P362" s="16">
        <f t="shared" si="62"/>
        <v>8.4033687837191423E-2</v>
      </c>
    </row>
    <row r="363" spans="1:16" x14ac:dyDescent="0.3">
      <c r="A363">
        <v>362</v>
      </c>
      <c r="B363" s="23" t="s">
        <v>378</v>
      </c>
      <c r="C363" s="24">
        <v>4.46</v>
      </c>
      <c r="D363" s="24">
        <v>3.5490000000000001E-2</v>
      </c>
      <c r="E363" s="9">
        <f t="shared" si="55"/>
        <v>1.2408506643829732E-2</v>
      </c>
      <c r="F363">
        <f t="shared" si="56"/>
        <v>1.0124858115777524</v>
      </c>
      <c r="G363">
        <f t="shared" si="57"/>
        <v>4.4336969679065463</v>
      </c>
      <c r="H363">
        <f t="shared" si="59"/>
        <v>1.1627870174212608E-2</v>
      </c>
      <c r="I363" t="str">
        <f t="shared" si="58"/>
        <v>2001</v>
      </c>
      <c r="J363">
        <f t="shared" si="60"/>
        <v>0.37925551227577714</v>
      </c>
      <c r="K363">
        <f t="shared" si="61"/>
        <v>-0.37925551227577714</v>
      </c>
      <c r="L363">
        <f t="shared" si="63"/>
        <v>-0.16667655010669247</v>
      </c>
      <c r="M363">
        <f t="shared" si="64"/>
        <v>0</v>
      </c>
      <c r="P363" s="16">
        <f t="shared" si="62"/>
        <v>8.5539339973171369E-2</v>
      </c>
    </row>
    <row r="364" spans="1:16" x14ac:dyDescent="0.3">
      <c r="A364">
        <v>363</v>
      </c>
      <c r="B364" s="23" t="s">
        <v>379</v>
      </c>
      <c r="C364" s="24">
        <v>4.3929999999999998</v>
      </c>
      <c r="D364" s="24">
        <v>3.5220000000000001E-2</v>
      </c>
      <c r="E364" s="9">
        <f t="shared" si="55"/>
        <v>-1.5136401038330222E-2</v>
      </c>
      <c r="F364">
        <f t="shared" si="56"/>
        <v>0.98497757847533629</v>
      </c>
      <c r="G364">
        <f t="shared" si="57"/>
        <v>4.3672886267084197</v>
      </c>
      <c r="H364">
        <f t="shared" si="59"/>
        <v>1.1908614514401897E-2</v>
      </c>
      <c r="I364" t="str">
        <f t="shared" si="58"/>
        <v>2001</v>
      </c>
      <c r="J364">
        <f t="shared" si="60"/>
        <v>0.38259461457696675</v>
      </c>
      <c r="K364">
        <f t="shared" si="61"/>
        <v>-0.38259461457696675</v>
      </c>
      <c r="L364">
        <f t="shared" si="63"/>
        <v>-0.10147545328482366</v>
      </c>
      <c r="M364">
        <f t="shared" si="64"/>
        <v>0</v>
      </c>
      <c r="P364" s="16">
        <f t="shared" si="62"/>
        <v>8.7604609468031516E-2</v>
      </c>
    </row>
    <row r="365" spans="1:16" x14ac:dyDescent="0.3">
      <c r="A365">
        <v>364</v>
      </c>
      <c r="B365" s="23" t="s">
        <v>380</v>
      </c>
      <c r="C365" s="24">
        <v>4.415</v>
      </c>
      <c r="D365" s="24">
        <v>3.4769999999999995E-2</v>
      </c>
      <c r="E365" s="9">
        <f t="shared" si="55"/>
        <v>4.9954690622809111E-3</v>
      </c>
      <c r="F365">
        <f t="shared" si="56"/>
        <v>1.0050079672205783</v>
      </c>
      <c r="G365">
        <f t="shared" si="57"/>
        <v>4.3894890643284752</v>
      </c>
      <c r="H365">
        <f t="shared" si="59"/>
        <v>1.1934527684423468E-2</v>
      </c>
      <c r="I365" t="str">
        <f t="shared" si="58"/>
        <v>2001</v>
      </c>
      <c r="J365">
        <f t="shared" si="60"/>
        <v>0.38537623394487164</v>
      </c>
      <c r="K365">
        <f t="shared" si="61"/>
        <v>-0.38537623394487164</v>
      </c>
      <c r="L365">
        <f t="shared" si="63"/>
        <v>-0.13854186198122598</v>
      </c>
      <c r="M365">
        <f t="shared" si="64"/>
        <v>0</v>
      </c>
      <c r="P365" s="16">
        <f t="shared" si="62"/>
        <v>8.7795237280954092E-2</v>
      </c>
    </row>
    <row r="366" spans="1:16" x14ac:dyDescent="0.3">
      <c r="A366">
        <v>365</v>
      </c>
      <c r="B366" s="23" t="s">
        <v>381</v>
      </c>
      <c r="C366" s="24">
        <v>4.3929999999999998</v>
      </c>
      <c r="D366" s="24">
        <v>3.5029999999999999E-2</v>
      </c>
      <c r="E366" s="9">
        <f t="shared" si="55"/>
        <v>-4.9954690622808695E-3</v>
      </c>
      <c r="F366">
        <f t="shared" si="56"/>
        <v>0.99501698754246881</v>
      </c>
      <c r="G366">
        <f t="shared" si="57"/>
        <v>4.3674269263713317</v>
      </c>
      <c r="H366">
        <f t="shared" si="59"/>
        <v>1.188028356045003E-2</v>
      </c>
      <c r="I366" t="str">
        <f t="shared" si="58"/>
        <v>2001</v>
      </c>
      <c r="J366">
        <f t="shared" si="60"/>
        <v>0.3816964972866308</v>
      </c>
      <c r="K366">
        <f t="shared" si="61"/>
        <v>-0.3816964972866308</v>
      </c>
      <c r="L366">
        <f t="shared" si="63"/>
        <v>-0.15036398806603479</v>
      </c>
      <c r="M366">
        <f t="shared" si="64"/>
        <v>0</v>
      </c>
      <c r="P366" s="16">
        <f t="shared" si="62"/>
        <v>8.7396195453638095E-2</v>
      </c>
    </row>
    <row r="367" spans="1:16" x14ac:dyDescent="0.3">
      <c r="A367">
        <v>366</v>
      </c>
      <c r="B367" s="23" t="s">
        <v>382</v>
      </c>
      <c r="C367" s="24">
        <v>4.3380000000000001</v>
      </c>
      <c r="D367" s="24">
        <v>3.4929999999999996E-2</v>
      </c>
      <c r="E367" s="9">
        <f t="shared" si="55"/>
        <v>-1.259895258895976E-2</v>
      </c>
      <c r="F367">
        <f t="shared" si="56"/>
        <v>0.98748008194855463</v>
      </c>
      <c r="G367">
        <f t="shared" si="57"/>
        <v>4.3128189788748026</v>
      </c>
      <c r="H367">
        <f t="shared" si="59"/>
        <v>1.2122464601822079E-2</v>
      </c>
      <c r="I367" t="str">
        <f t="shared" si="58"/>
        <v>2001</v>
      </c>
      <c r="J367">
        <f t="shared" si="60"/>
        <v>0.38460761192387949</v>
      </c>
      <c r="K367">
        <f t="shared" si="61"/>
        <v>-0.38460761192387949</v>
      </c>
      <c r="L367">
        <f t="shared" si="63"/>
        <v>-0.13035388215215971</v>
      </c>
      <c r="M367">
        <f t="shared" si="64"/>
        <v>0</v>
      </c>
      <c r="P367" s="16">
        <f t="shared" si="62"/>
        <v>8.9177777645613604E-2</v>
      </c>
    </row>
    <row r="368" spans="1:16" x14ac:dyDescent="0.3">
      <c r="A368">
        <v>367</v>
      </c>
      <c r="B368" s="23" t="s">
        <v>383</v>
      </c>
      <c r="C368" s="24">
        <v>4.3159999999999998</v>
      </c>
      <c r="D368" s="24">
        <v>3.508E-2</v>
      </c>
      <c r="E368" s="9">
        <f t="shared" si="55"/>
        <v>-5.0843650087945029E-3</v>
      </c>
      <c r="F368">
        <f t="shared" si="56"/>
        <v>0.99492853849700313</v>
      </c>
      <c r="G368">
        <f t="shared" si="57"/>
        <v>4.2908394111278678</v>
      </c>
      <c r="H368">
        <f t="shared" si="59"/>
        <v>1.1633443429815687E-2</v>
      </c>
      <c r="I368" t="str">
        <f t="shared" si="58"/>
        <v>2001</v>
      </c>
      <c r="J368">
        <f t="shared" si="60"/>
        <v>0.36721149185814139</v>
      </c>
      <c r="K368">
        <f t="shared" si="61"/>
        <v>-0.36721149185814139</v>
      </c>
      <c r="L368">
        <f t="shared" si="63"/>
        <v>-0.10837431440522494</v>
      </c>
      <c r="M368">
        <f t="shared" si="64"/>
        <v>0</v>
      </c>
      <c r="P368" s="16">
        <f t="shared" si="62"/>
        <v>8.5580339107032222E-2</v>
      </c>
    </row>
    <row r="369" spans="1:16" x14ac:dyDescent="0.3">
      <c r="A369">
        <v>368</v>
      </c>
      <c r="B369" s="23" t="s">
        <v>384</v>
      </c>
      <c r="C369" s="24">
        <v>4.2990000000000004</v>
      </c>
      <c r="D369" s="24">
        <v>3.4549999999999997E-2</v>
      </c>
      <c r="E369" s="9">
        <f t="shared" si="55"/>
        <v>-3.9466098817436063E-3</v>
      </c>
      <c r="F369">
        <f t="shared" si="56"/>
        <v>0.99606116774791487</v>
      </c>
      <c r="G369">
        <f t="shared" si="57"/>
        <v>4.2743160623770313</v>
      </c>
      <c r="H369">
        <f t="shared" si="59"/>
        <v>1.135420261068364E-2</v>
      </c>
      <c r="I369" t="str">
        <f t="shared" si="58"/>
        <v>2001</v>
      </c>
      <c r="J369">
        <f t="shared" si="60"/>
        <v>0.35701707961841178</v>
      </c>
      <c r="K369">
        <f t="shared" si="61"/>
        <v>-0.35701707961841178</v>
      </c>
      <c r="L369">
        <f t="shared" si="63"/>
        <v>-9.1850965654388439E-2</v>
      </c>
      <c r="M369">
        <f t="shared" si="64"/>
        <v>0</v>
      </c>
      <c r="P369" s="16">
        <f t="shared" si="62"/>
        <v>8.3526130124281811E-2</v>
      </c>
    </row>
    <row r="370" spans="1:16" x14ac:dyDescent="0.3">
      <c r="A370">
        <v>369</v>
      </c>
      <c r="B370" s="23" t="s">
        <v>385</v>
      </c>
      <c r="C370" s="24">
        <v>4.2939999999999996</v>
      </c>
      <c r="D370" s="24">
        <v>3.4460000000000005E-2</v>
      </c>
      <c r="E370" s="9">
        <f t="shared" si="55"/>
        <v>-1.1637380575554358E-3</v>
      </c>
      <c r="F370">
        <f t="shared" si="56"/>
        <v>0.99883693882298186</v>
      </c>
      <c r="G370">
        <f t="shared" si="57"/>
        <v>4.2694088119584492</v>
      </c>
      <c r="H370">
        <f t="shared" si="59"/>
        <v>1.1343349198298701E-2</v>
      </c>
      <c r="I370" t="str">
        <f t="shared" si="58"/>
        <v>2001</v>
      </c>
      <c r="J370">
        <f t="shared" si="60"/>
        <v>0.35626631735784819</v>
      </c>
      <c r="K370">
        <f t="shared" si="61"/>
        <v>-0.35626631735784819</v>
      </c>
      <c r="L370">
        <f t="shared" si="63"/>
        <v>-8.6943715235806351E-2</v>
      </c>
      <c r="M370">
        <f t="shared" si="64"/>
        <v>0</v>
      </c>
      <c r="P370" s="16">
        <f t="shared" si="62"/>
        <v>8.3446288010639788E-2</v>
      </c>
    </row>
    <row r="371" spans="1:16" x14ac:dyDescent="0.3">
      <c r="A371">
        <v>370</v>
      </c>
      <c r="B371" s="23" t="s">
        <v>386</v>
      </c>
      <c r="C371" s="24">
        <v>4.3440000000000003</v>
      </c>
      <c r="D371" s="24">
        <v>3.4509999999999999E-2</v>
      </c>
      <c r="E371" s="9">
        <f t="shared" si="55"/>
        <v>1.1576883175045219E-2</v>
      </c>
      <c r="F371">
        <f t="shared" si="56"/>
        <v>1.0116441546343737</v>
      </c>
      <c r="G371">
        <f t="shared" si="57"/>
        <v>4.3190864758249834</v>
      </c>
      <c r="H371">
        <f t="shared" si="59"/>
        <v>1.1506794373872593E-2</v>
      </c>
      <c r="I371" t="str">
        <f t="shared" si="58"/>
        <v>2001</v>
      </c>
      <c r="J371">
        <f t="shared" si="60"/>
        <v>0.36560487036255873</v>
      </c>
      <c r="K371">
        <f t="shared" si="61"/>
        <v>-0.36560487036255873</v>
      </c>
      <c r="L371">
        <f t="shared" si="63"/>
        <v>-0.13662137910234051</v>
      </c>
      <c r="M371">
        <f t="shared" si="64"/>
        <v>0</v>
      </c>
      <c r="P371" s="16">
        <f t="shared" si="62"/>
        <v>8.4648657166033009E-2</v>
      </c>
    </row>
    <row r="372" spans="1:16" x14ac:dyDescent="0.3">
      <c r="A372">
        <v>371</v>
      </c>
      <c r="B372" s="23" t="s">
        <v>387</v>
      </c>
      <c r="C372" s="24">
        <v>4.3049999999999997</v>
      </c>
      <c r="D372" s="24">
        <v>3.5339999999999996E-2</v>
      </c>
      <c r="E372" s="9">
        <f t="shared" si="55"/>
        <v>-9.0184447519403785E-3</v>
      </c>
      <c r="F372">
        <f t="shared" si="56"/>
        <v>0.99102209944751363</v>
      </c>
      <c r="G372">
        <f t="shared" si="57"/>
        <v>4.2797180783494646</v>
      </c>
      <c r="H372">
        <f t="shared" si="59"/>
        <v>1.1518519008495723E-2</v>
      </c>
      <c r="I372" t="str">
        <f t="shared" si="58"/>
        <v>2001</v>
      </c>
      <c r="J372">
        <f t="shared" si="60"/>
        <v>0.36264151910979436</v>
      </c>
      <c r="K372">
        <f t="shared" si="61"/>
        <v>-0.36264151910979436</v>
      </c>
      <c r="L372">
        <f t="shared" si="63"/>
        <v>-9.7252981626821722E-2</v>
      </c>
      <c r="M372">
        <f t="shared" si="64"/>
        <v>0</v>
      </c>
      <c r="P372" s="16">
        <f t="shared" si="62"/>
        <v>8.473490834462917E-2</v>
      </c>
    </row>
    <row r="373" spans="1:16" x14ac:dyDescent="0.3">
      <c r="A373">
        <v>372</v>
      </c>
      <c r="B373" s="23" t="s">
        <v>388</v>
      </c>
      <c r="C373" s="24">
        <v>4.2930000000000001</v>
      </c>
      <c r="D373" s="24">
        <v>3.6420000000000001E-2</v>
      </c>
      <c r="E373" s="9">
        <f t="shared" si="55"/>
        <v>-2.7913486372705301E-3</v>
      </c>
      <c r="F373">
        <f t="shared" si="56"/>
        <v>0.99721254355400701</v>
      </c>
      <c r="G373">
        <f t="shared" si="57"/>
        <v>4.2670204177998539</v>
      </c>
      <c r="H373">
        <f t="shared" si="59"/>
        <v>9.7310233320619232E-3</v>
      </c>
      <c r="I373" t="str">
        <f t="shared" si="58"/>
        <v>2001</v>
      </c>
      <c r="J373">
        <f t="shared" si="60"/>
        <v>0.30545620764674503</v>
      </c>
      <c r="K373">
        <f t="shared" si="61"/>
        <v>-0.30545620764674503</v>
      </c>
      <c r="L373">
        <f t="shared" si="63"/>
        <v>-8.4555321077210976E-2</v>
      </c>
      <c r="M373">
        <f t="shared" si="64"/>
        <v>0</v>
      </c>
      <c r="P373" s="16">
        <f t="shared" si="62"/>
        <v>7.1585363494520909E-2</v>
      </c>
    </row>
    <row r="374" spans="1:16" x14ac:dyDescent="0.3">
      <c r="A374">
        <v>373</v>
      </c>
      <c r="B374" s="23" t="s">
        <v>389</v>
      </c>
      <c r="C374" s="24">
        <v>4.2919999999999998</v>
      </c>
      <c r="D374" s="24">
        <v>3.6720000000000003E-2</v>
      </c>
      <c r="E374" s="9">
        <f t="shared" si="55"/>
        <v>-2.3296447397156276E-4</v>
      </c>
      <c r="F374">
        <f t="shared" si="56"/>
        <v>0.99976706266014437</v>
      </c>
      <c r="G374">
        <f t="shared" si="57"/>
        <v>4.265813173423596</v>
      </c>
      <c r="H374">
        <f t="shared" si="59"/>
        <v>9.6065122203994862E-3</v>
      </c>
      <c r="I374" t="str">
        <f t="shared" si="58"/>
        <v>2001</v>
      </c>
      <c r="J374">
        <f t="shared" si="60"/>
        <v>0.30146249647075479</v>
      </c>
      <c r="K374">
        <f t="shared" si="61"/>
        <v>-0.30146249647075479</v>
      </c>
      <c r="L374">
        <f t="shared" si="63"/>
        <v>-0.10415822055567414</v>
      </c>
      <c r="M374">
        <f t="shared" si="64"/>
        <v>0</v>
      </c>
      <c r="P374" s="16">
        <f t="shared" si="62"/>
        <v>7.0669409140769121E-2</v>
      </c>
    </row>
    <row r="375" spans="1:16" x14ac:dyDescent="0.3">
      <c r="A375">
        <v>374</v>
      </c>
      <c r="B375" s="23" t="s">
        <v>390</v>
      </c>
      <c r="C375" s="24">
        <v>4.2770000000000001</v>
      </c>
      <c r="D375" s="24">
        <v>3.6659999999999998E-2</v>
      </c>
      <c r="E375" s="9">
        <f t="shared" si="55"/>
        <v>-3.5009955236804226E-3</v>
      </c>
      <c r="F375">
        <f t="shared" si="56"/>
        <v>0.99650512581547068</v>
      </c>
      <c r="G375">
        <f t="shared" si="57"/>
        <v>4.2509472023472492</v>
      </c>
      <c r="H375">
        <f t="shared" si="59"/>
        <v>8.8739790874161756E-3</v>
      </c>
      <c r="I375" t="str">
        <f t="shared" si="58"/>
        <v>2001</v>
      </c>
      <c r="J375">
        <f t="shared" si="60"/>
        <v>0.27750437383964677</v>
      </c>
      <c r="K375">
        <f t="shared" si="61"/>
        <v>-0.27750437383964677</v>
      </c>
      <c r="L375">
        <f t="shared" si="63"/>
        <v>-8.9292249479327346E-2</v>
      </c>
      <c r="M375">
        <f t="shared" si="64"/>
        <v>0</v>
      </c>
      <c r="P375" s="16">
        <f t="shared" si="62"/>
        <v>6.5280597624552225E-2</v>
      </c>
    </row>
    <row r="376" spans="1:16" x14ac:dyDescent="0.3">
      <c r="A376">
        <v>375</v>
      </c>
      <c r="B376" s="23" t="s">
        <v>391</v>
      </c>
      <c r="C376" s="24">
        <v>4.2430000000000003</v>
      </c>
      <c r="D376" s="24">
        <v>3.6789999999999996E-2</v>
      </c>
      <c r="E376" s="9">
        <f t="shared" si="55"/>
        <v>-7.981263024583761E-3</v>
      </c>
      <c r="F376">
        <f t="shared" si="56"/>
        <v>0.99205050268880057</v>
      </c>
      <c r="G376">
        <f t="shared" si="57"/>
        <v>4.2170629383052969</v>
      </c>
      <c r="H376">
        <f t="shared" si="59"/>
        <v>8.9153821361236119E-3</v>
      </c>
      <c r="I376" t="str">
        <f t="shared" si="58"/>
        <v>2001</v>
      </c>
      <c r="J376">
        <f t="shared" si="60"/>
        <v>0.27657681198417566</v>
      </c>
      <c r="K376">
        <f t="shared" si="61"/>
        <v>-0.27657681198417566</v>
      </c>
      <c r="L376">
        <f t="shared" si="63"/>
        <v>-5.5407985437375018E-2</v>
      </c>
      <c r="M376">
        <f t="shared" si="64"/>
        <v>0</v>
      </c>
      <c r="P376" s="16">
        <f t="shared" si="62"/>
        <v>6.5585175282046673E-2</v>
      </c>
    </row>
    <row r="377" spans="1:16" x14ac:dyDescent="0.3">
      <c r="A377">
        <v>376</v>
      </c>
      <c r="B377" s="23" t="s">
        <v>392</v>
      </c>
      <c r="C377" s="24">
        <v>4.2080000000000002</v>
      </c>
      <c r="D377" s="24">
        <v>3.6520000000000004E-2</v>
      </c>
      <c r="E377" s="9">
        <f t="shared" si="55"/>
        <v>-8.283090784779094E-3</v>
      </c>
      <c r="F377">
        <f t="shared" si="56"/>
        <v>0.9917511194909262</v>
      </c>
      <c r="G377">
        <f t="shared" si="57"/>
        <v>4.1824650967226429</v>
      </c>
      <c r="H377">
        <f t="shared" si="59"/>
        <v>8.9059234279224055E-3</v>
      </c>
      <c r="I377" t="str">
        <f t="shared" si="58"/>
        <v>2001</v>
      </c>
      <c r="J377">
        <f t="shared" si="60"/>
        <v>0.27401668176373861</v>
      </c>
      <c r="K377">
        <f t="shared" si="61"/>
        <v>-0.27401668176373861</v>
      </c>
      <c r="L377">
        <f t="shared" si="63"/>
        <v>-2.0810143854721019E-2</v>
      </c>
      <c r="M377">
        <f t="shared" si="64"/>
        <v>0</v>
      </c>
      <c r="P377" s="16">
        <f t="shared" si="62"/>
        <v>6.5515593179356499E-2</v>
      </c>
    </row>
    <row r="378" spans="1:16" x14ac:dyDescent="0.3">
      <c r="A378">
        <v>377</v>
      </c>
      <c r="B378" s="23" t="s">
        <v>393</v>
      </c>
      <c r="C378" s="24">
        <v>4.2350000000000003</v>
      </c>
      <c r="D378" s="24">
        <v>3.6309999999999995E-2</v>
      </c>
      <c r="E378" s="9">
        <f t="shared" si="55"/>
        <v>6.3958526686089716E-3</v>
      </c>
      <c r="F378">
        <f t="shared" si="56"/>
        <v>1.0064163498098859</v>
      </c>
      <c r="G378">
        <f t="shared" si="57"/>
        <v>4.2094485839730362</v>
      </c>
      <c r="H378">
        <f t="shared" si="59"/>
        <v>8.9888403846285596E-3</v>
      </c>
      <c r="I378" t="str">
        <f t="shared" si="58"/>
        <v>2001</v>
      </c>
      <c r="J378">
        <f t="shared" si="60"/>
        <v>0.27835216182991718</v>
      </c>
      <c r="K378">
        <f t="shared" si="61"/>
        <v>-0.27835216182991718</v>
      </c>
      <c r="L378">
        <f t="shared" si="63"/>
        <v>-4.7793631105114365E-2</v>
      </c>
      <c r="M378">
        <f t="shared" si="64"/>
        <v>0</v>
      </c>
      <c r="P378" s="16">
        <f t="shared" si="62"/>
        <v>6.6125564020358671E-2</v>
      </c>
    </row>
    <row r="379" spans="1:16" x14ac:dyDescent="0.3">
      <c r="A379">
        <v>378</v>
      </c>
      <c r="B379" s="23" t="s">
        <v>394</v>
      </c>
      <c r="C379" s="24">
        <v>4.2130000000000001</v>
      </c>
      <c r="D379" s="24">
        <v>3.6459999999999999E-2</v>
      </c>
      <c r="E379" s="9">
        <f t="shared" si="55"/>
        <v>-5.2083451071382354E-3</v>
      </c>
      <c r="F379">
        <f t="shared" si="56"/>
        <v>0.9948051948051948</v>
      </c>
      <c r="G379">
        <f t="shared" si="57"/>
        <v>4.1874766303773905</v>
      </c>
      <c r="H379">
        <f t="shared" si="59"/>
        <v>8.7161709973774155E-3</v>
      </c>
      <c r="I379" t="str">
        <f t="shared" si="58"/>
        <v>2001</v>
      </c>
      <c r="J379">
        <f t="shared" si="60"/>
        <v>0.2684997334125338</v>
      </c>
      <c r="K379">
        <f t="shared" si="61"/>
        <v>-0.2684997334125338</v>
      </c>
      <c r="L379">
        <f t="shared" si="63"/>
        <v>-2.5821677509468621E-2</v>
      </c>
      <c r="M379">
        <f t="shared" si="64"/>
        <v>0</v>
      </c>
      <c r="P379" s="16">
        <f t="shared" si="62"/>
        <v>6.411969716194825E-2</v>
      </c>
    </row>
    <row r="380" spans="1:16" x14ac:dyDescent="0.3">
      <c r="A380">
        <v>379</v>
      </c>
      <c r="B380" s="23" t="s">
        <v>395</v>
      </c>
      <c r="C380" s="24">
        <v>4.2350000000000003</v>
      </c>
      <c r="D380" s="24">
        <v>3.601E-2</v>
      </c>
      <c r="E380" s="9">
        <f t="shared" si="55"/>
        <v>5.2083451071382597E-3</v>
      </c>
      <c r="F380">
        <f t="shared" si="56"/>
        <v>1.0052219321148825</v>
      </c>
      <c r="G380">
        <f t="shared" si="57"/>
        <v>4.2096590616641327</v>
      </c>
      <c r="H380">
        <f t="shared" si="59"/>
        <v>8.7688872167544837E-3</v>
      </c>
      <c r="I380" t="str">
        <f t="shared" si="58"/>
        <v>2001</v>
      </c>
      <c r="J380">
        <f t="shared" si="60"/>
        <v>0.27155457813972322</v>
      </c>
      <c r="K380">
        <f t="shared" si="61"/>
        <v>-0.27155457813972322</v>
      </c>
      <c r="L380">
        <f t="shared" si="63"/>
        <v>-4.8004108796210865E-2</v>
      </c>
      <c r="M380">
        <f t="shared" si="64"/>
        <v>0</v>
      </c>
      <c r="P380" s="16">
        <f t="shared" si="62"/>
        <v>6.4507499101928267E-2</v>
      </c>
    </row>
    <row r="381" spans="1:16" x14ac:dyDescent="0.3">
      <c r="A381">
        <v>380</v>
      </c>
      <c r="B381" s="23" t="s">
        <v>396</v>
      </c>
      <c r="C381" s="24">
        <v>4.2320000000000002</v>
      </c>
      <c r="D381" s="24">
        <v>3.5900000000000001E-2</v>
      </c>
      <c r="E381" s="9">
        <f t="shared" si="55"/>
        <v>-7.0863354801946831E-4</v>
      </c>
      <c r="F381">
        <f t="shared" si="56"/>
        <v>0.99929161747343564</v>
      </c>
      <c r="G381">
        <f t="shared" si="57"/>
        <v>4.2067541358609173</v>
      </c>
      <c r="H381">
        <f t="shared" si="59"/>
        <v>8.6919780415119219E-3</v>
      </c>
      <c r="I381" t="str">
        <f t="shared" si="58"/>
        <v>2001</v>
      </c>
      <c r="J381">
        <f t="shared" si="60"/>
        <v>0.26898711165407174</v>
      </c>
      <c r="K381">
        <f t="shared" si="61"/>
        <v>-0.26898711165407174</v>
      </c>
      <c r="L381">
        <f t="shared" si="63"/>
        <v>-4.5099182992995424E-2</v>
      </c>
      <c r="M381">
        <f t="shared" si="64"/>
        <v>0</v>
      </c>
      <c r="P381" s="16">
        <f t="shared" si="62"/>
        <v>6.3941723943660711E-2</v>
      </c>
    </row>
    <row r="382" spans="1:16" x14ac:dyDescent="0.3">
      <c r="A382">
        <v>381</v>
      </c>
      <c r="B382" s="23" t="s">
        <v>397</v>
      </c>
      <c r="C382" s="24">
        <v>4.2409999999999997</v>
      </c>
      <c r="D382" s="24">
        <v>3.6000000000000004E-2</v>
      </c>
      <c r="E382" s="9">
        <f t="shared" si="55"/>
        <v>2.1243959364553406E-3</v>
      </c>
      <c r="F382">
        <f t="shared" si="56"/>
        <v>1.0021266540642721</v>
      </c>
      <c r="G382">
        <f t="shared" si="57"/>
        <v>4.2156301855527394</v>
      </c>
      <c r="H382">
        <f t="shared" si="59"/>
        <v>7.8437036077012821E-3</v>
      </c>
      <c r="I382" t="str">
        <f t="shared" si="58"/>
        <v>2001</v>
      </c>
      <c r="J382">
        <f t="shared" si="60"/>
        <v>0.2432480686624526</v>
      </c>
      <c r="K382">
        <f t="shared" si="61"/>
        <v>-0.2432480686624526</v>
      </c>
      <c r="L382">
        <f t="shared" si="63"/>
        <v>-5.397523268481752E-2</v>
      </c>
      <c r="M382">
        <f t="shared" si="64"/>
        <v>0</v>
      </c>
      <c r="P382" s="16">
        <f t="shared" si="62"/>
        <v>5.7701472367306036E-2</v>
      </c>
    </row>
    <row r="383" spans="1:16" x14ac:dyDescent="0.3">
      <c r="A383">
        <v>382</v>
      </c>
      <c r="B383" s="23" t="s">
        <v>398</v>
      </c>
      <c r="C383" s="24">
        <v>4.282</v>
      </c>
      <c r="D383" s="24">
        <v>3.6309999999999995E-2</v>
      </c>
      <c r="E383" s="9">
        <f t="shared" si="55"/>
        <v>9.6210996750374696E-3</v>
      </c>
      <c r="F383">
        <f t="shared" si="56"/>
        <v>1.0096675312426315</v>
      </c>
      <c r="G383">
        <f t="shared" si="57"/>
        <v>4.2561650145389702</v>
      </c>
      <c r="H383">
        <f t="shared" si="59"/>
        <v>8.0410597347477762E-3</v>
      </c>
      <c r="I383" t="str">
        <f t="shared" si="58"/>
        <v>2001</v>
      </c>
      <c r="J383">
        <f t="shared" si="60"/>
        <v>0.25176622411660782</v>
      </c>
      <c r="K383">
        <f t="shared" si="61"/>
        <v>-0.25176622411660782</v>
      </c>
      <c r="L383">
        <f t="shared" si="63"/>
        <v>-9.4510061671048362E-2</v>
      </c>
      <c r="M383">
        <f t="shared" si="64"/>
        <v>0</v>
      </c>
      <c r="P383" s="16">
        <f t="shared" si="62"/>
        <v>5.9153304267240504E-2</v>
      </c>
    </row>
    <row r="384" spans="1:16" x14ac:dyDescent="0.3">
      <c r="A384">
        <v>383</v>
      </c>
      <c r="B384" s="23" t="s">
        <v>399</v>
      </c>
      <c r="C384" s="24">
        <v>4.1870000000000003</v>
      </c>
      <c r="D384" s="24">
        <v>3.6429999999999997E-2</v>
      </c>
      <c r="E384" s="9">
        <f t="shared" si="55"/>
        <v>-2.243570313048477E-2</v>
      </c>
      <c r="F384">
        <f t="shared" si="56"/>
        <v>0.9778141055581504</v>
      </c>
      <c r="G384">
        <f t="shared" si="57"/>
        <v>4.1616549528679219</v>
      </c>
      <c r="H384">
        <f t="shared" si="59"/>
        <v>8.9129582107209792E-3</v>
      </c>
      <c r="I384" t="str">
        <f t="shared" si="58"/>
        <v>2001</v>
      </c>
      <c r="J384">
        <f t="shared" si="60"/>
        <v>0.27286866149369182</v>
      </c>
      <c r="K384">
        <f t="shared" si="61"/>
        <v>-0.27286866149369182</v>
      </c>
      <c r="L384">
        <f t="shared" si="63"/>
        <v>3.4677428222495976E-3</v>
      </c>
      <c r="M384">
        <f t="shared" si="64"/>
        <v>0</v>
      </c>
      <c r="P384" s="16">
        <f t="shared" si="62"/>
        <v>6.5567343901408698E-2</v>
      </c>
    </row>
    <row r="385" spans="1:16" x14ac:dyDescent="0.3">
      <c r="A385">
        <v>384</v>
      </c>
      <c r="B385" s="23" t="s">
        <v>400</v>
      </c>
      <c r="C385" s="24">
        <v>4.2249999999999996</v>
      </c>
      <c r="D385" s="24">
        <v>3.6220000000000002E-2</v>
      </c>
      <c r="E385" s="9">
        <f t="shared" si="55"/>
        <v>9.0347737721306869E-3</v>
      </c>
      <c r="F385">
        <f t="shared" si="56"/>
        <v>1.0090757105326007</v>
      </c>
      <c r="G385">
        <f t="shared" si="57"/>
        <v>4.1995719110013932</v>
      </c>
      <c r="H385">
        <f t="shared" si="59"/>
        <v>8.4099427782150481E-3</v>
      </c>
      <c r="I385" t="str">
        <f t="shared" si="58"/>
        <v>2001</v>
      </c>
      <c r="J385">
        <f t="shared" si="60"/>
        <v>0.25981473858921139</v>
      </c>
      <c r="K385">
        <f t="shared" si="61"/>
        <v>-0.25981473858921139</v>
      </c>
      <c r="L385">
        <f t="shared" si="63"/>
        <v>-3.4449215311221693E-2</v>
      </c>
      <c r="M385">
        <f t="shared" si="64"/>
        <v>0</v>
      </c>
      <c r="P385" s="16">
        <f t="shared" si="62"/>
        <v>6.1866957893634028E-2</v>
      </c>
    </row>
    <row r="386" spans="1:16" x14ac:dyDescent="0.3">
      <c r="A386">
        <v>385</v>
      </c>
      <c r="B386" s="23" t="s">
        <v>401</v>
      </c>
      <c r="C386" s="24">
        <v>4.2649999999999997</v>
      </c>
      <c r="D386" s="24">
        <v>3.5439999999999999E-2</v>
      </c>
      <c r="E386" s="9">
        <f t="shared" si="55"/>
        <v>9.4229201345051878E-3</v>
      </c>
      <c r="F386">
        <f t="shared" si="56"/>
        <v>1.0094674556213017</v>
      </c>
      <c r="G386">
        <f t="shared" si="57"/>
        <v>4.2398823205734848</v>
      </c>
      <c r="H386">
        <f t="shared" si="59"/>
        <v>8.6021020877994504E-3</v>
      </c>
      <c r="I386" t="str">
        <f t="shared" si="58"/>
        <v>2001</v>
      </c>
      <c r="J386">
        <f t="shared" si="60"/>
        <v>0.2683021271208218</v>
      </c>
      <c r="K386">
        <f t="shared" si="61"/>
        <v>-0.2683021271208218</v>
      </c>
      <c r="L386">
        <f t="shared" si="63"/>
        <v>-7.4759624883313336E-2</v>
      </c>
      <c r="M386">
        <f t="shared" si="64"/>
        <v>0</v>
      </c>
      <c r="P386" s="16">
        <f t="shared" si="62"/>
        <v>6.3280559891702698E-2</v>
      </c>
    </row>
    <row r="387" spans="1:16" x14ac:dyDescent="0.3">
      <c r="A387">
        <v>386</v>
      </c>
      <c r="B387" s="23" t="s">
        <v>402</v>
      </c>
      <c r="C387" s="24">
        <v>4.218</v>
      </c>
      <c r="D387" s="24">
        <v>3.5490000000000001E-2</v>
      </c>
      <c r="E387" s="9">
        <f t="shared" ref="E387:E450" si="65">LN(C387/C386)</f>
        <v>-1.1081098887059548E-2</v>
      </c>
      <c r="F387">
        <f t="shared" ref="F387:F450" si="66">C387/C386</f>
        <v>0.98898007033997659</v>
      </c>
      <c r="G387">
        <f t="shared" ref="G387:G450" si="67">C387*EXP(-2/12*D387)</f>
        <v>4.1931241727869537</v>
      </c>
      <c r="H387">
        <f t="shared" si="59"/>
        <v>8.8159890301661575E-3</v>
      </c>
      <c r="I387" t="str">
        <f t="shared" ref="I387:I450" si="68">MID(B387,7,4)</f>
        <v>2001</v>
      </c>
      <c r="J387">
        <f t="shared" si="60"/>
        <v>0.27194087170236542</v>
      </c>
      <c r="K387">
        <f t="shared" si="61"/>
        <v>-0.27194087170236542</v>
      </c>
      <c r="L387">
        <f t="shared" si="63"/>
        <v>-2.8001477096782246E-2</v>
      </c>
      <c r="M387">
        <f t="shared" si="64"/>
        <v>0</v>
      </c>
      <c r="P387" s="16">
        <f t="shared" si="62"/>
        <v>6.4853999189253761E-2</v>
      </c>
    </row>
    <row r="388" spans="1:16" x14ac:dyDescent="0.3">
      <c r="A388">
        <v>387</v>
      </c>
      <c r="B388" s="23" t="s">
        <v>403</v>
      </c>
      <c r="C388" s="24">
        <v>4.2190000000000003</v>
      </c>
      <c r="D388" s="24">
        <v>3.5479999999999998E-2</v>
      </c>
      <c r="E388" s="9">
        <f t="shared" si="65"/>
        <v>2.3705108561886961E-4</v>
      </c>
      <c r="F388">
        <f t="shared" si="66"/>
        <v>1.0002370791844477</v>
      </c>
      <c r="G388">
        <f t="shared" si="67"/>
        <v>4.1941252654490766</v>
      </c>
      <c r="H388">
        <f t="shared" si="59"/>
        <v>8.818034654043563E-3</v>
      </c>
      <c r="I388" t="str">
        <f t="shared" si="68"/>
        <v>2001</v>
      </c>
      <c r="J388">
        <f t="shared" si="60"/>
        <v>0.27206891161095781</v>
      </c>
      <c r="K388">
        <f t="shared" si="61"/>
        <v>-0.27206891161095781</v>
      </c>
      <c r="L388">
        <f t="shared" si="63"/>
        <v>-2.9002569758905139E-2</v>
      </c>
      <c r="M388">
        <f t="shared" si="64"/>
        <v>0</v>
      </c>
      <c r="P388" s="16">
        <f t="shared" si="62"/>
        <v>6.4869047630084706E-2</v>
      </c>
    </row>
    <row r="389" spans="1:16" x14ac:dyDescent="0.3">
      <c r="A389">
        <v>388</v>
      </c>
      <c r="B389" s="23" t="s">
        <v>404</v>
      </c>
      <c r="C389" s="24">
        <v>4.2389999999999999</v>
      </c>
      <c r="D389" s="24">
        <v>3.5529999999999999E-2</v>
      </c>
      <c r="E389" s="9">
        <f t="shared" si="65"/>
        <v>4.7292592282982791E-3</v>
      </c>
      <c r="F389">
        <f t="shared" si="66"/>
        <v>1.0047404598246028</v>
      </c>
      <c r="G389">
        <f t="shared" si="67"/>
        <v>4.2139722311877108</v>
      </c>
      <c r="H389">
        <f t="shared" si="59"/>
        <v>8.722808676831598E-3</v>
      </c>
      <c r="I389" t="str">
        <f t="shared" si="68"/>
        <v>2001</v>
      </c>
      <c r="J389">
        <f t="shared" si="60"/>
        <v>0.27040438933660121</v>
      </c>
      <c r="K389">
        <f t="shared" si="61"/>
        <v>-0.27040438933660121</v>
      </c>
      <c r="L389">
        <f t="shared" si="63"/>
        <v>-6.0529088735465919E-2</v>
      </c>
      <c r="M389">
        <f t="shared" si="64"/>
        <v>0</v>
      </c>
      <c r="P389" s="16">
        <f t="shared" si="62"/>
        <v>6.4168526630368317E-2</v>
      </c>
    </row>
    <row r="390" spans="1:16" x14ac:dyDescent="0.3">
      <c r="A390">
        <v>389</v>
      </c>
      <c r="B390" s="23" t="s">
        <v>405</v>
      </c>
      <c r="C390" s="24">
        <v>4.24</v>
      </c>
      <c r="D390" s="24">
        <v>3.56E-2</v>
      </c>
      <c r="E390" s="9">
        <f t="shared" si="65"/>
        <v>2.3587687336641341E-4</v>
      </c>
      <c r="F390">
        <f t="shared" si="66"/>
        <v>1.0002359046945035</v>
      </c>
      <c r="G390">
        <f t="shared" si="67"/>
        <v>4.2149171526992575</v>
      </c>
      <c r="H390">
        <f t="shared" si="59"/>
        <v>8.6390938462417612E-3</v>
      </c>
      <c r="I390" t="str">
        <f t="shared" si="68"/>
        <v>2001</v>
      </c>
      <c r="J390">
        <f t="shared" si="60"/>
        <v>0.26786930760590238</v>
      </c>
      <c r="K390">
        <f t="shared" si="61"/>
        <v>-0.26786930760590238</v>
      </c>
      <c r="L390">
        <f t="shared" si="63"/>
        <v>-8.1294453199947547E-2</v>
      </c>
      <c r="M390">
        <f t="shared" si="64"/>
        <v>0</v>
      </c>
      <c r="P390" s="16">
        <f t="shared" si="62"/>
        <v>6.3552686304725423E-2</v>
      </c>
    </row>
    <row r="391" spans="1:16" x14ac:dyDescent="0.3">
      <c r="A391">
        <v>390</v>
      </c>
      <c r="B391" s="23" t="s">
        <v>406</v>
      </c>
      <c r="C391" s="24">
        <v>4.2130000000000001</v>
      </c>
      <c r="D391" s="24">
        <v>3.5539999999999995E-2</v>
      </c>
      <c r="E391" s="9">
        <f t="shared" si="65"/>
        <v>-6.3882862469869526E-3</v>
      </c>
      <c r="F391">
        <f t="shared" si="66"/>
        <v>0.99363207547169807</v>
      </c>
      <c r="G391">
        <f t="shared" si="67"/>
        <v>4.1881187593560121</v>
      </c>
      <c r="H391">
        <f t="shared" si="59"/>
        <v>8.5019524164777587E-3</v>
      </c>
      <c r="I391" t="str">
        <f t="shared" si="68"/>
        <v>2001</v>
      </c>
      <c r="J391">
        <f t="shared" si="60"/>
        <v>0.26194093827064274</v>
      </c>
      <c r="K391">
        <f t="shared" si="61"/>
        <v>-0.26194093827064274</v>
      </c>
      <c r="L391">
        <f t="shared" si="63"/>
        <v>-7.4097689755827645E-2</v>
      </c>
      <c r="M391">
        <f t="shared" si="64"/>
        <v>0</v>
      </c>
      <c r="P391" s="16">
        <f t="shared" si="62"/>
        <v>6.2543818196530848E-2</v>
      </c>
    </row>
    <row r="392" spans="1:16" x14ac:dyDescent="0.3">
      <c r="A392">
        <v>391</v>
      </c>
      <c r="B392" s="23" t="s">
        <v>407</v>
      </c>
      <c r="C392" s="24">
        <v>4.2220000000000004</v>
      </c>
      <c r="D392" s="24">
        <v>3.569E-2</v>
      </c>
      <c r="E392" s="9">
        <f t="shared" si="65"/>
        <v>2.1339664292495267E-3</v>
      </c>
      <c r="F392">
        <f t="shared" si="66"/>
        <v>1.0021362449560884</v>
      </c>
      <c r="G392">
        <f t="shared" si="67"/>
        <v>4.196960681602584</v>
      </c>
      <c r="H392">
        <f t="shared" si="59"/>
        <v>8.3033322392568349E-3</v>
      </c>
      <c r="I392" t="str">
        <f t="shared" si="68"/>
        <v>2001</v>
      </c>
      <c r="J392">
        <f t="shared" si="60"/>
        <v>0.2563616374688637</v>
      </c>
      <c r="K392">
        <f t="shared" si="61"/>
        <v>-0.2563616374688637</v>
      </c>
      <c r="L392">
        <f t="shared" si="63"/>
        <v>-8.2939612002399521E-2</v>
      </c>
      <c r="M392">
        <f t="shared" si="64"/>
        <v>0</v>
      </c>
      <c r="P392" s="16">
        <f t="shared" si="62"/>
        <v>6.1082687429650534E-2</v>
      </c>
    </row>
    <row r="393" spans="1:16" x14ac:dyDescent="0.3">
      <c r="A393">
        <v>392</v>
      </c>
      <c r="B393" s="23" t="s">
        <v>408</v>
      </c>
      <c r="C393" s="24">
        <v>4.202</v>
      </c>
      <c r="D393" s="24">
        <v>3.5539999999999995E-2</v>
      </c>
      <c r="E393" s="9">
        <f t="shared" si="65"/>
        <v>-4.7483470033203223E-3</v>
      </c>
      <c r="F393">
        <f t="shared" si="66"/>
        <v>0.99526290857413535</v>
      </c>
      <c r="G393">
        <f t="shared" si="67"/>
        <v>4.1771837234308</v>
      </c>
      <c r="H393">
        <f t="shared" si="59"/>
        <v>7.8994669939841024E-3</v>
      </c>
      <c r="I393" t="str">
        <f t="shared" si="68"/>
        <v>2001</v>
      </c>
      <c r="J393">
        <f t="shared" si="60"/>
        <v>0.24274320772179922</v>
      </c>
      <c r="K393">
        <f t="shared" si="61"/>
        <v>-0.24274320772179922</v>
      </c>
      <c r="L393">
        <f t="shared" si="63"/>
        <v>-6.5919156062784978E-2</v>
      </c>
      <c r="M393">
        <f t="shared" si="64"/>
        <v>0</v>
      </c>
      <c r="P393" s="16">
        <f t="shared" si="62"/>
        <v>5.8111690505781639E-2</v>
      </c>
    </row>
    <row r="394" spans="1:16" x14ac:dyDescent="0.3">
      <c r="A394">
        <v>393</v>
      </c>
      <c r="B394" s="23" t="s">
        <v>409</v>
      </c>
      <c r="C394" s="24">
        <v>4.1900000000000004</v>
      </c>
      <c r="D394" s="24">
        <v>3.5729999999999998E-2</v>
      </c>
      <c r="E394" s="9">
        <f t="shared" si="65"/>
        <v>-2.8598684887622436E-3</v>
      </c>
      <c r="F394">
        <f t="shared" si="66"/>
        <v>0.99714421703950507</v>
      </c>
      <c r="G394">
        <f t="shared" si="67"/>
        <v>4.1651226956901715</v>
      </c>
      <c r="H394">
        <f t="shared" si="59"/>
        <v>7.5027794617281733E-3</v>
      </c>
      <c r="I394" t="str">
        <f t="shared" si="68"/>
        <v>2001</v>
      </c>
      <c r="J394">
        <f t="shared" si="60"/>
        <v>0.22988768183093666</v>
      </c>
      <c r="K394">
        <f t="shared" si="61"/>
        <v>-0.22988768183093666</v>
      </c>
      <c r="L394">
        <f t="shared" si="63"/>
        <v>-5.3858128322156418E-2</v>
      </c>
      <c r="M394">
        <f t="shared" si="64"/>
        <v>0</v>
      </c>
      <c r="P394" s="16">
        <f t="shared" si="62"/>
        <v>5.5193495756754335E-2</v>
      </c>
    </row>
    <row r="395" spans="1:16" x14ac:dyDescent="0.3">
      <c r="A395">
        <v>394</v>
      </c>
      <c r="B395" s="23" t="s">
        <v>410</v>
      </c>
      <c r="C395" s="24">
        <v>4.21</v>
      </c>
      <c r="D395" s="24">
        <v>3.5490000000000001E-2</v>
      </c>
      <c r="E395" s="9">
        <f t="shared" si="65"/>
        <v>4.7619137602435638E-3</v>
      </c>
      <c r="F395">
        <f t="shared" si="66"/>
        <v>1.0047732696897373</v>
      </c>
      <c r="G395">
        <f t="shared" si="67"/>
        <v>4.1851713531135788</v>
      </c>
      <c r="H395">
        <f t="shared" si="59"/>
        <v>7.4958423517543244E-3</v>
      </c>
      <c r="I395" t="str">
        <f t="shared" si="68"/>
        <v>2001</v>
      </c>
      <c r="J395">
        <f t="shared" si="60"/>
        <v>0.23078065881345394</v>
      </c>
      <c r="K395">
        <f t="shared" si="61"/>
        <v>-0.23078065881345394</v>
      </c>
      <c r="L395">
        <f t="shared" si="63"/>
        <v>-7.3906785745563752E-2</v>
      </c>
      <c r="M395">
        <f t="shared" si="64"/>
        <v>0</v>
      </c>
      <c r="P395" s="16">
        <f t="shared" si="62"/>
        <v>5.5142463555706872E-2</v>
      </c>
    </row>
    <row r="396" spans="1:16" x14ac:dyDescent="0.3">
      <c r="A396">
        <v>395</v>
      </c>
      <c r="B396" s="23" t="s">
        <v>411</v>
      </c>
      <c r="C396" s="24">
        <v>4.2169999999999996</v>
      </c>
      <c r="D396" s="24">
        <v>3.533E-2</v>
      </c>
      <c r="E396" s="9">
        <f t="shared" si="65"/>
        <v>1.6613270701326091E-3</v>
      </c>
      <c r="F396">
        <f t="shared" si="66"/>
        <v>1.0016627078384797</v>
      </c>
      <c r="G396">
        <f t="shared" si="67"/>
        <v>4.1922418619535389</v>
      </c>
      <c r="H396">
        <f t="shared" si="59"/>
        <v>7.4899243366131924E-3</v>
      </c>
      <c r="I396" t="str">
        <f t="shared" si="68"/>
        <v>2001</v>
      </c>
      <c r="J396">
        <f t="shared" si="60"/>
        <v>0.23098803347681057</v>
      </c>
      <c r="K396">
        <f t="shared" si="61"/>
        <v>-0.23098803347681057</v>
      </c>
      <c r="L396">
        <f t="shared" si="63"/>
        <v>-8.0977294585523829E-2</v>
      </c>
      <c r="M396">
        <f t="shared" si="64"/>
        <v>0</v>
      </c>
      <c r="P396" s="16">
        <f t="shared" si="62"/>
        <v>5.5098928230532168E-2</v>
      </c>
    </row>
    <row r="397" spans="1:16" x14ac:dyDescent="0.3">
      <c r="A397">
        <v>396</v>
      </c>
      <c r="B397" s="23" t="s">
        <v>412</v>
      </c>
      <c r="C397" s="24">
        <v>4.22</v>
      </c>
      <c r="D397" s="24">
        <v>3.5430000000000003E-2</v>
      </c>
      <c r="E397" s="9">
        <f t="shared" si="65"/>
        <v>7.1115328349766519E-4</v>
      </c>
      <c r="F397">
        <f t="shared" si="66"/>
        <v>1.0007114062129476</v>
      </c>
      <c r="G397">
        <f t="shared" si="67"/>
        <v>4.1951543290388313</v>
      </c>
      <c r="H397">
        <f t="shared" si="59"/>
        <v>7.1895968570666038E-3</v>
      </c>
      <c r="I397" t="str">
        <f t="shared" si="68"/>
        <v>2001</v>
      </c>
      <c r="J397">
        <f t="shared" si="60"/>
        <v>0.22188002266143447</v>
      </c>
      <c r="K397">
        <f t="shared" si="61"/>
        <v>-0.22188002266143447</v>
      </c>
      <c r="L397">
        <f t="shared" si="63"/>
        <v>-8.3889761670816299E-2</v>
      </c>
      <c r="M397">
        <f t="shared" si="64"/>
        <v>0</v>
      </c>
      <c r="P397" s="16">
        <f t="shared" si="62"/>
        <v>5.2889597201605285E-2</v>
      </c>
    </row>
    <row r="398" spans="1:16" x14ac:dyDescent="0.3">
      <c r="A398">
        <v>397</v>
      </c>
      <c r="B398" s="23" t="s">
        <v>413</v>
      </c>
      <c r="C398" s="24">
        <v>4.2130000000000001</v>
      </c>
      <c r="D398" s="24">
        <v>3.533E-2</v>
      </c>
      <c r="E398" s="9">
        <f t="shared" si="65"/>
        <v>-1.6601450510408333E-3</v>
      </c>
      <c r="F398">
        <f t="shared" si="66"/>
        <v>0.99834123222748827</v>
      </c>
      <c r="G398">
        <f t="shared" si="67"/>
        <v>4.1882653460778423</v>
      </c>
      <c r="H398">
        <f t="shared" si="59"/>
        <v>7.1482548263178715E-3</v>
      </c>
      <c r="I398" t="str">
        <f t="shared" si="68"/>
        <v>2001</v>
      </c>
      <c r="J398">
        <f t="shared" si="60"/>
        <v>0.2202418950782763</v>
      </c>
      <c r="K398">
        <f t="shared" si="61"/>
        <v>-0.2202418950782763</v>
      </c>
      <c r="L398">
        <f t="shared" si="63"/>
        <v>-7.7000778709827244E-2</v>
      </c>
      <c r="M398">
        <f t="shared" si="64"/>
        <v>0</v>
      </c>
      <c r="P398" s="16">
        <f t="shared" si="62"/>
        <v>5.2585468417020137E-2</v>
      </c>
    </row>
    <row r="399" spans="1:16" x14ac:dyDescent="0.3">
      <c r="A399">
        <v>398</v>
      </c>
      <c r="B399" s="23" t="s">
        <v>414</v>
      </c>
      <c r="C399" s="24">
        <v>4.1779999999999999</v>
      </c>
      <c r="D399" s="24">
        <v>3.5369999999999999E-2</v>
      </c>
      <c r="E399" s="9">
        <f t="shared" si="65"/>
        <v>-8.3423198625054602E-3</v>
      </c>
      <c r="F399">
        <f t="shared" si="66"/>
        <v>0.99169238072632326</v>
      </c>
      <c r="G399">
        <f t="shared" si="67"/>
        <v>4.1534431424522449</v>
      </c>
      <c r="H399">
        <f t="shared" si="59"/>
        <v>7.2590611064201832E-3</v>
      </c>
      <c r="I399" t="str">
        <f t="shared" si="68"/>
        <v>2001</v>
      </c>
      <c r="J399">
        <f t="shared" si="60"/>
        <v>0.22179637439102756</v>
      </c>
      <c r="K399">
        <f t="shared" si="61"/>
        <v>-0.22179637439102756</v>
      </c>
      <c r="L399">
        <f t="shared" si="63"/>
        <v>-4.2178575084229841E-2</v>
      </c>
      <c r="M399">
        <f t="shared" si="64"/>
        <v>0</v>
      </c>
      <c r="P399" s="16">
        <f t="shared" si="62"/>
        <v>5.3400604458515882E-2</v>
      </c>
    </row>
    <row r="400" spans="1:16" x14ac:dyDescent="0.3">
      <c r="A400">
        <v>399</v>
      </c>
      <c r="B400" s="23" t="s">
        <v>415</v>
      </c>
      <c r="C400" s="24">
        <v>4.1580000000000004</v>
      </c>
      <c r="D400" s="24">
        <v>3.5279999999999999E-2</v>
      </c>
      <c r="E400" s="9">
        <f t="shared" si="65"/>
        <v>-4.7984736985527306E-3</v>
      </c>
      <c r="F400">
        <f t="shared" si="66"/>
        <v>0.99521302058401162</v>
      </c>
      <c r="G400">
        <f t="shared" si="67"/>
        <v>4.1336226994993099</v>
      </c>
      <c r="H400">
        <f t="shared" si="59"/>
        <v>7.2929765557052367E-3</v>
      </c>
      <c r="I400" t="str">
        <f t="shared" si="68"/>
        <v>2001</v>
      </c>
      <c r="J400">
        <f t="shared" si="60"/>
        <v>0.2217692723924406</v>
      </c>
      <c r="K400">
        <f t="shared" si="61"/>
        <v>-0.2217692723924406</v>
      </c>
      <c r="L400">
        <f t="shared" si="63"/>
        <v>-2.2358132131294894E-2</v>
      </c>
      <c r="M400">
        <f t="shared" si="64"/>
        <v>0</v>
      </c>
      <c r="P400" s="16">
        <f t="shared" si="62"/>
        <v>5.3650100290793999E-2</v>
      </c>
    </row>
    <row r="401" spans="1:16" x14ac:dyDescent="0.3">
      <c r="A401">
        <v>400</v>
      </c>
      <c r="B401" s="23" t="s">
        <v>416</v>
      </c>
      <c r="C401" s="24">
        <v>4.1379999999999999</v>
      </c>
      <c r="D401" s="24">
        <v>3.4869999999999998E-2</v>
      </c>
      <c r="E401" s="9">
        <f t="shared" si="65"/>
        <v>-4.8216101124700138E-3</v>
      </c>
      <c r="F401">
        <f t="shared" si="66"/>
        <v>0.99518999518999507</v>
      </c>
      <c r="G401">
        <f t="shared" si="67"/>
        <v>4.1140210696001844</v>
      </c>
      <c r="H401">
        <f t="shared" si="59"/>
        <v>6.9170268513553505E-3</v>
      </c>
      <c r="I401" t="str">
        <f t="shared" si="68"/>
        <v>2001</v>
      </c>
      <c r="J401">
        <f t="shared" si="60"/>
        <v>0.20933974645556905</v>
      </c>
      <c r="K401">
        <f t="shared" si="61"/>
        <v>-0.20933974645556905</v>
      </c>
      <c r="L401">
        <f t="shared" si="63"/>
        <v>-2.7565022321693888E-3</v>
      </c>
      <c r="M401">
        <f t="shared" si="64"/>
        <v>0</v>
      </c>
      <c r="P401" s="16">
        <f t="shared" si="62"/>
        <v>5.0884461434202971E-2</v>
      </c>
    </row>
    <row r="402" spans="1:16" x14ac:dyDescent="0.3">
      <c r="A402">
        <v>401</v>
      </c>
      <c r="B402" s="23" t="s">
        <v>417</v>
      </c>
      <c r="C402" s="24">
        <v>4.2050000000000001</v>
      </c>
      <c r="D402" s="24">
        <v>3.4970000000000001E-2</v>
      </c>
      <c r="E402" s="9">
        <f t="shared" si="65"/>
        <v>1.6061714101560029E-2</v>
      </c>
      <c r="F402">
        <f t="shared" si="66"/>
        <v>1.0161913968100531</v>
      </c>
      <c r="G402">
        <f t="shared" si="67"/>
        <v>4.1805631405900208</v>
      </c>
      <c r="H402">
        <f t="shared" si="59"/>
        <v>7.4842893334525259E-3</v>
      </c>
      <c r="I402" t="str">
        <f t="shared" si="68"/>
        <v>2001</v>
      </c>
      <c r="J402">
        <f t="shared" si="60"/>
        <v>0.23017124999919633</v>
      </c>
      <c r="K402">
        <f t="shared" si="61"/>
        <v>-0.23017124999919633</v>
      </c>
      <c r="L402">
        <f t="shared" si="63"/>
        <v>-6.9298573222005722E-2</v>
      </c>
      <c r="M402">
        <f t="shared" si="64"/>
        <v>0</v>
      </c>
      <c r="P402" s="16">
        <f t="shared" si="62"/>
        <v>5.5057474856536018E-2</v>
      </c>
    </row>
    <row r="403" spans="1:16" x14ac:dyDescent="0.3">
      <c r="A403">
        <v>402</v>
      </c>
      <c r="B403" s="23" t="s">
        <v>418</v>
      </c>
      <c r="C403" s="24">
        <v>4.1349999999999998</v>
      </c>
      <c r="D403" s="24">
        <v>3.4540000000000001E-2</v>
      </c>
      <c r="E403" s="9">
        <f t="shared" si="65"/>
        <v>-1.6786964949256755E-2</v>
      </c>
      <c r="F403">
        <f t="shared" si="66"/>
        <v>0.98335315101070153</v>
      </c>
      <c r="G403">
        <f t="shared" si="67"/>
        <v>4.111264567368015</v>
      </c>
      <c r="H403">
        <f t="shared" si="59"/>
        <v>8.0300625258237224E-3</v>
      </c>
      <c r="I403" t="str">
        <f t="shared" si="68"/>
        <v>2001</v>
      </c>
      <c r="J403">
        <f t="shared" si="60"/>
        <v>0.24286228282212297</v>
      </c>
      <c r="K403">
        <f t="shared" si="61"/>
        <v>-0.24286228282212297</v>
      </c>
      <c r="L403">
        <f t="shared" si="63"/>
        <v>1.0285288375371238E-3</v>
      </c>
      <c r="M403">
        <f t="shared" si="64"/>
        <v>0</v>
      </c>
      <c r="P403" s="16">
        <f t="shared" si="62"/>
        <v>5.9072404327800448E-2</v>
      </c>
    </row>
    <row r="404" spans="1:16" x14ac:dyDescent="0.3">
      <c r="A404">
        <v>403</v>
      </c>
      <c r="B404" s="23" t="s">
        <v>419</v>
      </c>
      <c r="C404" s="24">
        <v>4.1360000000000001</v>
      </c>
      <c r="D404" s="24">
        <v>3.449E-2</v>
      </c>
      <c r="E404" s="9">
        <f t="shared" si="65"/>
        <v>2.4180873047344864E-4</v>
      </c>
      <c r="F404">
        <f t="shared" si="66"/>
        <v>1.0002418379685611</v>
      </c>
      <c r="G404">
        <f t="shared" si="67"/>
        <v>4.1122930962055522</v>
      </c>
      <c r="H404">
        <f t="shared" si="59"/>
        <v>8.0326033709723337E-3</v>
      </c>
      <c r="I404" t="str">
        <f t="shared" si="68"/>
        <v>2001</v>
      </c>
      <c r="J404">
        <f t="shared" si="60"/>
        <v>0.24299990537802016</v>
      </c>
      <c r="K404">
        <f t="shared" si="61"/>
        <v>-0.24299990537802016</v>
      </c>
      <c r="L404">
        <f t="shared" si="63"/>
        <v>8.0502854777151356E-3</v>
      </c>
      <c r="M404">
        <f t="shared" si="64"/>
        <v>0</v>
      </c>
      <c r="P404" s="16">
        <f t="shared" si="62"/>
        <v>5.9091095817620162E-2</v>
      </c>
    </row>
    <row r="405" spans="1:16" x14ac:dyDescent="0.3">
      <c r="A405">
        <v>404</v>
      </c>
      <c r="B405" s="23" t="s">
        <v>420</v>
      </c>
      <c r="C405" s="24">
        <v>4.1909999999999998</v>
      </c>
      <c r="D405" s="24">
        <v>3.4349999999999999E-2</v>
      </c>
      <c r="E405" s="9">
        <f t="shared" si="65"/>
        <v>1.3210231736806482E-2</v>
      </c>
      <c r="F405">
        <f t="shared" si="66"/>
        <v>1.0132978723404256</v>
      </c>
      <c r="G405">
        <f t="shared" si="67"/>
        <v>4.1670750754427059</v>
      </c>
      <c r="H405">
        <f t="shared" si="59"/>
        <v>8.4391342572304479E-3</v>
      </c>
      <c r="I405" t="str">
        <f t="shared" si="68"/>
        <v>2001</v>
      </c>
      <c r="J405">
        <f t="shared" si="60"/>
        <v>0.25869911421294334</v>
      </c>
      <c r="K405">
        <f t="shared" si="61"/>
        <v>-0.25869911421294334</v>
      </c>
      <c r="L405">
        <f t="shared" si="63"/>
        <v>-4.6731693759438642E-2</v>
      </c>
      <c r="M405">
        <f t="shared" si="64"/>
        <v>0</v>
      </c>
      <c r="P405" s="16">
        <f t="shared" si="62"/>
        <v>6.2081702280216151E-2</v>
      </c>
    </row>
    <row r="406" spans="1:16" x14ac:dyDescent="0.3">
      <c r="A406">
        <v>405</v>
      </c>
      <c r="B406" s="23" t="s">
        <v>421</v>
      </c>
      <c r="C406" s="24">
        <v>4.1440000000000001</v>
      </c>
      <c r="D406" s="24">
        <v>3.4349999999999999E-2</v>
      </c>
      <c r="E406" s="9">
        <f t="shared" si="65"/>
        <v>-1.1277863985752402E-2</v>
      </c>
      <c r="F406">
        <f t="shared" si="66"/>
        <v>0.98878549272250071</v>
      </c>
      <c r="G406">
        <f t="shared" si="67"/>
        <v>4.1203433816832673</v>
      </c>
      <c r="H406">
        <f t="shared" si="59"/>
        <v>8.5581457243596986E-3</v>
      </c>
      <c r="I406" t="str">
        <f t="shared" si="68"/>
        <v>2001</v>
      </c>
      <c r="J406">
        <f t="shared" si="60"/>
        <v>0.25940527828278498</v>
      </c>
      <c r="K406">
        <f t="shared" si="61"/>
        <v>-0.25940527828278498</v>
      </c>
      <c r="L406">
        <f t="shared" si="63"/>
        <v>9.8742246618588325E-4</v>
      </c>
      <c r="M406">
        <f t="shared" si="64"/>
        <v>0</v>
      </c>
      <c r="P406" s="16">
        <f t="shared" si="62"/>
        <v>6.2957199013061668E-2</v>
      </c>
    </row>
    <row r="407" spans="1:16" x14ac:dyDescent="0.3">
      <c r="A407">
        <v>406</v>
      </c>
      <c r="B407" s="23" t="s">
        <v>422</v>
      </c>
      <c r="C407" s="24">
        <v>4.1900000000000004</v>
      </c>
      <c r="D407" s="24">
        <v>3.4040000000000001E-2</v>
      </c>
      <c r="E407" s="9">
        <f t="shared" si="65"/>
        <v>1.1039228976864544E-2</v>
      </c>
      <c r="F407">
        <f t="shared" si="66"/>
        <v>1.0111003861003862</v>
      </c>
      <c r="G407">
        <f t="shared" si="67"/>
        <v>4.1662960371539564</v>
      </c>
      <c r="H407">
        <f t="shared" si="59"/>
        <v>8.7004477221908297E-3</v>
      </c>
      <c r="I407" t="str">
        <f t="shared" si="68"/>
        <v>2001</v>
      </c>
      <c r="J407">
        <f t="shared" si="60"/>
        <v>0.26665973804173593</v>
      </c>
      <c r="K407">
        <f t="shared" si="61"/>
        <v>-0.26665973804173593</v>
      </c>
      <c r="L407">
        <f t="shared" si="63"/>
        <v>-4.4965233004503169E-2</v>
      </c>
      <c r="M407">
        <f t="shared" si="64"/>
        <v>0</v>
      </c>
      <c r="P407" s="16">
        <f t="shared" si="62"/>
        <v>6.4004030357836542E-2</v>
      </c>
    </row>
    <row r="408" spans="1:16" x14ac:dyDescent="0.3">
      <c r="A408">
        <v>407</v>
      </c>
      <c r="B408" s="23" t="s">
        <v>423</v>
      </c>
      <c r="C408" s="24">
        <v>4.2569999999999997</v>
      </c>
      <c r="D408" s="24">
        <v>3.3780000000000004E-2</v>
      </c>
      <c r="E408" s="9">
        <f t="shared" si="65"/>
        <v>1.5863952911968748E-2</v>
      </c>
      <c r="F408">
        <f t="shared" si="66"/>
        <v>1.0159904534606203</v>
      </c>
      <c r="G408">
        <f t="shared" si="67"/>
        <v>4.2331004304168651</v>
      </c>
      <c r="H408">
        <f t="shared" si="59"/>
        <v>9.1079950723012334E-3</v>
      </c>
      <c r="I408" t="str">
        <f t="shared" si="68"/>
        <v>2001</v>
      </c>
      <c r="J408">
        <f t="shared" si="60"/>
        <v>0.2836266790588754</v>
      </c>
      <c r="K408">
        <f t="shared" si="61"/>
        <v>-0.2836266790588754</v>
      </c>
      <c r="L408">
        <f t="shared" si="63"/>
        <v>-0.11176962626741194</v>
      </c>
      <c r="M408">
        <f t="shared" si="64"/>
        <v>0</v>
      </c>
      <c r="P408" s="16">
        <f t="shared" si="62"/>
        <v>6.7002114341743732E-2</v>
      </c>
    </row>
    <row r="409" spans="1:16" x14ac:dyDescent="0.3">
      <c r="A409">
        <v>408</v>
      </c>
      <c r="B409" s="23" t="s">
        <v>424</v>
      </c>
      <c r="C409" s="24">
        <v>4.1449999999999996</v>
      </c>
      <c r="D409" s="24">
        <v>3.4360000000000002E-2</v>
      </c>
      <c r="E409" s="9">
        <f t="shared" si="65"/>
        <v>-2.6661898258757068E-2</v>
      </c>
      <c r="F409">
        <f t="shared" si="66"/>
        <v>0.97369039229504339</v>
      </c>
      <c r="G409">
        <f t="shared" si="67"/>
        <v>4.1213308041494532</v>
      </c>
      <c r="H409">
        <f t="shared" si="59"/>
        <v>1.0308199534747793E-2</v>
      </c>
      <c r="I409" t="str">
        <f t="shared" si="68"/>
        <v>2001</v>
      </c>
      <c r="J409">
        <f t="shared" si="60"/>
        <v>0.31252589847268081</v>
      </c>
      <c r="K409">
        <f t="shared" si="61"/>
        <v>-0.31252589847268081</v>
      </c>
      <c r="L409">
        <f t="shared" si="63"/>
        <v>-3.0309162105988108E-3</v>
      </c>
      <c r="M409">
        <f t="shared" si="64"/>
        <v>0</v>
      </c>
      <c r="P409" s="16">
        <f t="shared" si="62"/>
        <v>7.5831306275638527E-2</v>
      </c>
    </row>
    <row r="410" spans="1:16" x14ac:dyDescent="0.3">
      <c r="A410">
        <v>409</v>
      </c>
      <c r="B410" s="23" t="s">
        <v>425</v>
      </c>
      <c r="C410" s="24">
        <v>4.1849999999999996</v>
      </c>
      <c r="D410" s="24">
        <v>3.3939999999999998E-2</v>
      </c>
      <c r="E410" s="9">
        <f t="shared" si="65"/>
        <v>9.6039153541803528E-3</v>
      </c>
      <c r="F410">
        <f t="shared" si="66"/>
        <v>1.0096501809408926</v>
      </c>
      <c r="G410">
        <f t="shared" si="67"/>
        <v>4.1613936794891577</v>
      </c>
      <c r="H410">
        <f t="shared" si="59"/>
        <v>1.0423354116585492E-2</v>
      </c>
      <c r="I410" t="str">
        <f t="shared" si="68"/>
        <v>2001</v>
      </c>
      <c r="J410">
        <f t="shared" si="60"/>
        <v>0.31908913475570033</v>
      </c>
      <c r="K410">
        <f t="shared" si="61"/>
        <v>-0.31908913475570033</v>
      </c>
      <c r="L410">
        <f t="shared" si="63"/>
        <v>-4.3093791550303351E-2</v>
      </c>
      <c r="M410">
        <f t="shared" si="64"/>
        <v>0</v>
      </c>
      <c r="P410" s="16">
        <f t="shared" si="62"/>
        <v>7.6678430192375094E-2</v>
      </c>
    </row>
    <row r="411" spans="1:16" x14ac:dyDescent="0.3">
      <c r="A411">
        <v>410</v>
      </c>
      <c r="B411" s="23" t="s">
        <v>426</v>
      </c>
      <c r="C411" s="24">
        <v>4.202</v>
      </c>
      <c r="D411" s="24">
        <v>3.3939999999999998E-2</v>
      </c>
      <c r="E411" s="9">
        <f t="shared" si="65"/>
        <v>4.0538984813700621E-3</v>
      </c>
      <c r="F411">
        <f t="shared" si="66"/>
        <v>1.0040621266427718</v>
      </c>
      <c r="G411">
        <f t="shared" si="67"/>
        <v>4.1782977876256728</v>
      </c>
      <c r="H411">
        <f t="shared" si="59"/>
        <v>1.0454647123832062E-2</v>
      </c>
      <c r="I411" t="str">
        <f t="shared" si="68"/>
        <v>2001</v>
      </c>
      <c r="J411">
        <f t="shared" si="60"/>
        <v>0.32134717644029692</v>
      </c>
      <c r="K411">
        <f t="shared" si="61"/>
        <v>-0.32134717644029692</v>
      </c>
      <c r="L411">
        <f t="shared" si="63"/>
        <v>-5.9997899686818457E-2</v>
      </c>
      <c r="M411">
        <f t="shared" si="64"/>
        <v>0</v>
      </c>
      <c r="P411" s="16">
        <f t="shared" si="62"/>
        <v>7.6908634274940754E-2</v>
      </c>
    </row>
    <row r="412" spans="1:16" x14ac:dyDescent="0.3">
      <c r="A412">
        <v>411</v>
      </c>
      <c r="B412" s="23" t="s">
        <v>427</v>
      </c>
      <c r="C412" s="24">
        <v>4.2140000000000004</v>
      </c>
      <c r="D412" s="24">
        <v>3.4349999999999999E-2</v>
      </c>
      <c r="E412" s="9">
        <f t="shared" si="65"/>
        <v>2.8517129591887707E-3</v>
      </c>
      <c r="F412">
        <f t="shared" si="66"/>
        <v>1.0028557829604952</v>
      </c>
      <c r="G412">
        <f t="shared" si="67"/>
        <v>4.1899437766441334</v>
      </c>
      <c r="H412">
        <f t="shared" si="59"/>
        <v>1.0461153543605861E-2</v>
      </c>
      <c r="I412" t="str">
        <f t="shared" si="68"/>
        <v>2001</v>
      </c>
      <c r="J412">
        <f t="shared" si="60"/>
        <v>0.32244340046990755</v>
      </c>
      <c r="K412">
        <f t="shared" si="61"/>
        <v>-0.32244340046990755</v>
      </c>
      <c r="L412">
        <f t="shared" si="63"/>
        <v>-7.1643888705279046E-2</v>
      </c>
      <c r="M412">
        <f t="shared" si="64"/>
        <v>0</v>
      </c>
      <c r="P412" s="16">
        <f t="shared" si="62"/>
        <v>7.6956498143792101E-2</v>
      </c>
    </row>
    <row r="413" spans="1:16" x14ac:dyDescent="0.3">
      <c r="A413">
        <v>412</v>
      </c>
      <c r="B413" s="23" t="s">
        <v>428</v>
      </c>
      <c r="C413" s="24">
        <v>4.1820000000000004</v>
      </c>
      <c r="D413" s="24">
        <v>3.4300000000000004E-2</v>
      </c>
      <c r="E413" s="9">
        <f t="shared" si="65"/>
        <v>-7.6227143755555086E-3</v>
      </c>
      <c r="F413">
        <f t="shared" si="66"/>
        <v>0.99240626483151395</v>
      </c>
      <c r="G413">
        <f t="shared" si="67"/>
        <v>4.1581611044316089</v>
      </c>
      <c r="H413">
        <f t="shared" si="59"/>
        <v>1.0375572590750563E-2</v>
      </c>
      <c r="I413" t="str">
        <f t="shared" si="68"/>
        <v>2001</v>
      </c>
      <c r="J413">
        <f t="shared" si="60"/>
        <v>0.31737967098177489</v>
      </c>
      <c r="K413">
        <f t="shared" si="61"/>
        <v>-0.31737967098177489</v>
      </c>
      <c r="L413">
        <f t="shared" si="63"/>
        <v>-3.9861216492754536E-2</v>
      </c>
      <c r="M413">
        <f t="shared" si="64"/>
        <v>0</v>
      </c>
      <c r="P413" s="16">
        <f t="shared" si="62"/>
        <v>7.6326929864146867E-2</v>
      </c>
    </row>
    <row r="414" spans="1:16" x14ac:dyDescent="0.3">
      <c r="A414">
        <v>413</v>
      </c>
      <c r="B414" s="23" t="s">
        <v>429</v>
      </c>
      <c r="C414" s="24">
        <v>4.194</v>
      </c>
      <c r="D414" s="24">
        <v>3.4540000000000001E-2</v>
      </c>
      <c r="E414" s="9">
        <f t="shared" si="65"/>
        <v>2.8653314732862058E-3</v>
      </c>
      <c r="F414">
        <f t="shared" si="66"/>
        <v>1.0028694404591103</v>
      </c>
      <c r="G414">
        <f t="shared" si="67"/>
        <v>4.1699258997681881</v>
      </c>
      <c r="H414">
        <f t="shared" si="59"/>
        <v>9.5507582638528071E-3</v>
      </c>
      <c r="I414" t="str">
        <f t="shared" si="68"/>
        <v>2001</v>
      </c>
      <c r="J414">
        <f t="shared" si="60"/>
        <v>0.29297590952069863</v>
      </c>
      <c r="K414">
        <f t="shared" si="61"/>
        <v>-0.29297590952069863</v>
      </c>
      <c r="L414">
        <f t="shared" si="63"/>
        <v>-5.1626011829333684E-2</v>
      </c>
      <c r="M414">
        <f t="shared" si="64"/>
        <v>0</v>
      </c>
      <c r="P414" s="16">
        <f t="shared" si="62"/>
        <v>7.0259260371265966E-2</v>
      </c>
    </row>
    <row r="415" spans="1:16" x14ac:dyDescent="0.3">
      <c r="A415">
        <v>414</v>
      </c>
      <c r="B415" s="23" t="s">
        <v>430</v>
      </c>
      <c r="C415" s="24">
        <v>4.18</v>
      </c>
      <c r="D415" s="24">
        <v>3.4249999999999996E-2</v>
      </c>
      <c r="E415" s="9">
        <f t="shared" si="65"/>
        <v>-3.3436859430632658E-3</v>
      </c>
      <c r="F415">
        <f t="shared" si="66"/>
        <v>0.99666189794945159</v>
      </c>
      <c r="G415">
        <f t="shared" si="67"/>
        <v>4.1562071400620368</v>
      </c>
      <c r="H415">
        <f t="shared" si="59"/>
        <v>9.4159010377070258E-3</v>
      </c>
      <c r="I415" t="str">
        <f t="shared" si="68"/>
        <v>2001</v>
      </c>
      <c r="J415">
        <f t="shared" si="60"/>
        <v>0.28788881372886782</v>
      </c>
      <c r="K415">
        <f t="shared" si="61"/>
        <v>-0.28788881372886782</v>
      </c>
      <c r="L415">
        <f t="shared" si="63"/>
        <v>-3.7907252123182467E-2</v>
      </c>
      <c r="M415">
        <f t="shared" si="64"/>
        <v>0</v>
      </c>
      <c r="P415" s="16">
        <f t="shared" si="62"/>
        <v>6.9267195793463437E-2</v>
      </c>
    </row>
    <row r="416" spans="1:16" x14ac:dyDescent="0.3">
      <c r="A416">
        <v>415</v>
      </c>
      <c r="B416" s="23" t="s">
        <v>431</v>
      </c>
      <c r="C416" s="24">
        <v>4.1820000000000004</v>
      </c>
      <c r="D416" s="24">
        <v>3.4200000000000001E-2</v>
      </c>
      <c r="E416" s="9">
        <f t="shared" si="65"/>
        <v>4.7835446977698978E-4</v>
      </c>
      <c r="F416">
        <f t="shared" si="66"/>
        <v>1.0004784688995216</v>
      </c>
      <c r="G416">
        <f t="shared" si="67"/>
        <v>4.1582304076942078</v>
      </c>
      <c r="H416">
        <f t="shared" si="59"/>
        <v>9.2354300904736314E-3</v>
      </c>
      <c r="I416" t="str">
        <f t="shared" si="68"/>
        <v>2001</v>
      </c>
      <c r="J416">
        <f t="shared" si="60"/>
        <v>0.2825084197093769</v>
      </c>
      <c r="K416">
        <f t="shared" si="61"/>
        <v>-0.2825084197093769</v>
      </c>
      <c r="L416">
        <f t="shared" si="63"/>
        <v>-3.9930519755353444E-2</v>
      </c>
      <c r="M416">
        <f t="shared" si="64"/>
        <v>0</v>
      </c>
      <c r="P416" s="16">
        <f t="shared" si="62"/>
        <v>6.7939578140411766E-2</v>
      </c>
    </row>
    <row r="417" spans="1:16" x14ac:dyDescent="0.3">
      <c r="A417">
        <v>416</v>
      </c>
      <c r="B417" s="23" t="s">
        <v>432</v>
      </c>
      <c r="C417" s="24">
        <v>4.1559999999999997</v>
      </c>
      <c r="D417" s="24">
        <v>3.3829999999999999E-2</v>
      </c>
      <c r="E417" s="9">
        <f t="shared" si="65"/>
        <v>-6.2365277694609927E-3</v>
      </c>
      <c r="F417">
        <f t="shared" si="66"/>
        <v>0.99378287900526052</v>
      </c>
      <c r="G417">
        <f t="shared" si="67"/>
        <v>4.132633023971132</v>
      </c>
      <c r="H417">
        <f t="shared" ref="H417:H480" si="69">SQRT(_xlfn.VAR.S(E388:E417))</f>
        <v>9.0880184825427156E-3</v>
      </c>
      <c r="I417" t="str">
        <f t="shared" si="68"/>
        <v>2001</v>
      </c>
      <c r="J417">
        <f t="shared" ref="J417:J480" si="70">-K417</f>
        <v>0.27628783553650577</v>
      </c>
      <c r="K417">
        <f t="shared" ref="K417:K480" si="71">-G417*$P$3*$R$3*H417</f>
        <v>-0.27628783553650577</v>
      </c>
      <c r="L417">
        <f t="shared" si="63"/>
        <v>-1.4333136032277594E-2</v>
      </c>
      <c r="M417">
        <f t="shared" si="64"/>
        <v>0</v>
      </c>
      <c r="P417" s="16">
        <f t="shared" ref="P417:P480" si="72">-K417/G417</f>
        <v>6.6855158426579839E-2</v>
      </c>
    </row>
    <row r="418" spans="1:16" x14ac:dyDescent="0.3">
      <c r="A418">
        <v>417</v>
      </c>
      <c r="B418" s="23" t="s">
        <v>433</v>
      </c>
      <c r="C418" s="24">
        <v>4.1619999999999999</v>
      </c>
      <c r="D418" s="24">
        <v>3.3780000000000004E-2</v>
      </c>
      <c r="E418" s="9">
        <f t="shared" si="65"/>
        <v>1.4426547344617729E-3</v>
      </c>
      <c r="F418">
        <f t="shared" si="66"/>
        <v>1.0014436958614052</v>
      </c>
      <c r="G418">
        <f t="shared" si="67"/>
        <v>4.1386337776356577</v>
      </c>
      <c r="H418">
        <f t="shared" si="69"/>
        <v>9.0940243756264822E-3</v>
      </c>
      <c r="I418" t="str">
        <f t="shared" si="68"/>
        <v>2001</v>
      </c>
      <c r="J418">
        <f t="shared" si="70"/>
        <v>0.27687186912620154</v>
      </c>
      <c r="K418">
        <f t="shared" si="71"/>
        <v>-0.27687186912620154</v>
      </c>
      <c r="L418">
        <f t="shared" ref="L418:L481" si="73">+MIN(G419-G418,G420-G418,G421-G418,G422-G418,G423-G418,G424-G418,G425-G418,G426-G418,G427-G418,G428-G418)</f>
        <v>-2.0333889696803276E-2</v>
      </c>
      <c r="M418">
        <f t="shared" ref="M418:M481" si="74">+IF(L418&lt;K418,1,0)</f>
        <v>0</v>
      </c>
      <c r="P418" s="16">
        <f t="shared" si="72"/>
        <v>6.6899340217624781E-2</v>
      </c>
    </row>
    <row r="419" spans="1:16" x14ac:dyDescent="0.3">
      <c r="A419">
        <v>418</v>
      </c>
      <c r="B419" s="23" t="s">
        <v>434</v>
      </c>
      <c r="C419" s="24">
        <v>4.1420000000000003</v>
      </c>
      <c r="D419" s="24">
        <v>3.4430000000000002E-2</v>
      </c>
      <c r="E419" s="9">
        <f t="shared" si="65"/>
        <v>-4.8169649980501113E-3</v>
      </c>
      <c r="F419">
        <f t="shared" si="66"/>
        <v>0.99519461797212894</v>
      </c>
      <c r="G419">
        <f t="shared" si="67"/>
        <v>4.1182998879388544</v>
      </c>
      <c r="H419">
        <f t="shared" si="69"/>
        <v>9.0734168487983241E-3</v>
      </c>
      <c r="I419" t="str">
        <f t="shared" si="68"/>
        <v>2001</v>
      </c>
      <c r="J419">
        <f t="shared" si="70"/>
        <v>0.27488722199358417</v>
      </c>
      <c r="K419">
        <f t="shared" si="71"/>
        <v>-0.27488722199358417</v>
      </c>
      <c r="L419">
        <f t="shared" si="73"/>
        <v>3.190482267479311E-3</v>
      </c>
      <c r="M419">
        <f t="shared" si="74"/>
        <v>0</v>
      </c>
      <c r="P419" s="16">
        <f t="shared" si="72"/>
        <v>6.6747742872887525E-2</v>
      </c>
    </row>
    <row r="420" spans="1:16" x14ac:dyDescent="0.3">
      <c r="A420">
        <v>419</v>
      </c>
      <c r="B420" s="23" t="s">
        <v>435</v>
      </c>
      <c r="C420" s="24">
        <v>4.149</v>
      </c>
      <c r="D420" s="24">
        <v>3.4249999999999996E-2</v>
      </c>
      <c r="E420" s="9">
        <f t="shared" si="65"/>
        <v>1.6885783773382638E-3</v>
      </c>
      <c r="F420">
        <f t="shared" si="66"/>
        <v>1.0016900048285851</v>
      </c>
      <c r="G420">
        <f t="shared" si="67"/>
        <v>4.1253835942864576</v>
      </c>
      <c r="H420">
        <f t="shared" si="69"/>
        <v>9.0828506277996664E-3</v>
      </c>
      <c r="I420" t="str">
        <f t="shared" si="68"/>
        <v>2001</v>
      </c>
      <c r="J420">
        <f t="shared" si="70"/>
        <v>0.27564633971702812</v>
      </c>
      <c r="K420">
        <f t="shared" si="71"/>
        <v>-0.27564633971702812</v>
      </c>
      <c r="L420">
        <f t="shared" si="73"/>
        <v>-3.8932240801239359E-3</v>
      </c>
      <c r="M420">
        <f t="shared" si="74"/>
        <v>0</v>
      </c>
      <c r="P420" s="16">
        <f t="shared" si="72"/>
        <v>6.6817141586249268E-2</v>
      </c>
    </row>
    <row r="421" spans="1:16" x14ac:dyDescent="0.3">
      <c r="A421">
        <v>420</v>
      </c>
      <c r="B421" s="23" t="s">
        <v>436</v>
      </c>
      <c r="C421" s="24">
        <v>4.1479999999999997</v>
      </c>
      <c r="D421" s="24">
        <v>3.347E-2</v>
      </c>
      <c r="E421" s="9">
        <f t="shared" si="65"/>
        <v>-2.4105098345007244E-4</v>
      </c>
      <c r="F421">
        <f t="shared" si="66"/>
        <v>0.99975897806700398</v>
      </c>
      <c r="G421">
        <f t="shared" si="67"/>
        <v>4.1249254918180389</v>
      </c>
      <c r="H421">
        <f t="shared" si="69"/>
        <v>9.0197612735166618E-3</v>
      </c>
      <c r="I421" t="str">
        <f t="shared" si="68"/>
        <v>2001</v>
      </c>
      <c r="J421">
        <f t="shared" si="70"/>
        <v>0.27370130758346672</v>
      </c>
      <c r="K421">
        <f t="shared" si="71"/>
        <v>-0.27370130758346672</v>
      </c>
      <c r="L421">
        <f t="shared" si="73"/>
        <v>-3.4351216117052275E-3</v>
      </c>
      <c r="M421">
        <f t="shared" si="74"/>
        <v>0</v>
      </c>
      <c r="P421" s="16">
        <f t="shared" si="72"/>
        <v>6.6353030649005579E-2</v>
      </c>
    </row>
    <row r="422" spans="1:16" x14ac:dyDescent="0.3">
      <c r="A422">
        <v>421</v>
      </c>
      <c r="B422" s="23" t="s">
        <v>437</v>
      </c>
      <c r="C422" s="24">
        <v>4.1440000000000001</v>
      </c>
      <c r="D422" s="24">
        <v>3.2680000000000001E-2</v>
      </c>
      <c r="E422" s="9">
        <f t="shared" si="65"/>
        <v>-9.6478541009888986E-4</v>
      </c>
      <c r="F422">
        <f t="shared" si="66"/>
        <v>0.99903567984570885</v>
      </c>
      <c r="G422">
        <f t="shared" si="67"/>
        <v>4.1214903702063337</v>
      </c>
      <c r="H422">
        <f t="shared" si="69"/>
        <v>9.0060736777465549E-3</v>
      </c>
      <c r="I422" t="str">
        <f t="shared" si="68"/>
        <v>2001</v>
      </c>
      <c r="J422">
        <f t="shared" si="70"/>
        <v>0.27305837772887731</v>
      </c>
      <c r="K422">
        <f t="shared" si="71"/>
        <v>-0.27305837772887731</v>
      </c>
      <c r="L422">
        <f t="shared" si="73"/>
        <v>1.1934817674342568E-2</v>
      </c>
      <c r="M422">
        <f t="shared" si="74"/>
        <v>0</v>
      </c>
      <c r="P422" s="16">
        <f t="shared" si="72"/>
        <v>6.62523391302276E-2</v>
      </c>
    </row>
    <row r="423" spans="1:16" x14ac:dyDescent="0.3">
      <c r="A423">
        <v>422</v>
      </c>
      <c r="B423" s="23" t="s">
        <v>438</v>
      </c>
      <c r="C423" s="24">
        <v>4.1559999999999997</v>
      </c>
      <c r="D423" s="24">
        <v>3.2680000000000001E-2</v>
      </c>
      <c r="E423" s="9">
        <f t="shared" si="65"/>
        <v>2.8915682797988527E-3</v>
      </c>
      <c r="F423">
        <f t="shared" si="66"/>
        <v>1.0028957528957527</v>
      </c>
      <c r="G423">
        <f t="shared" si="67"/>
        <v>4.1334251878806763</v>
      </c>
      <c r="H423">
        <f t="shared" si="69"/>
        <v>8.9933652689884163E-3</v>
      </c>
      <c r="I423" t="str">
        <f t="shared" si="68"/>
        <v>2001</v>
      </c>
      <c r="J423">
        <f t="shared" si="70"/>
        <v>0.27346266074920406</v>
      </c>
      <c r="K423">
        <f t="shared" si="71"/>
        <v>-0.27346266074920406</v>
      </c>
      <c r="L423">
        <f t="shared" si="73"/>
        <v>1.7222963758722898E-4</v>
      </c>
      <c r="M423">
        <f t="shared" si="74"/>
        <v>0</v>
      </c>
      <c r="P423" s="16">
        <f t="shared" si="72"/>
        <v>6.615885090916962E-2</v>
      </c>
    </row>
    <row r="424" spans="1:16" x14ac:dyDescent="0.3">
      <c r="A424">
        <v>423</v>
      </c>
      <c r="B424" s="23" t="s">
        <v>5963</v>
      </c>
      <c r="C424" s="24">
        <v>4.1559999999999997</v>
      </c>
      <c r="D424" s="24">
        <v>3.243E-2</v>
      </c>
      <c r="E424" s="9">
        <f t="shared" si="65"/>
        <v>0</v>
      </c>
      <c r="F424">
        <f t="shared" si="66"/>
        <v>1</v>
      </c>
      <c r="G424">
        <f t="shared" si="67"/>
        <v>4.1335974175182635</v>
      </c>
      <c r="H424">
        <f t="shared" si="69"/>
        <v>8.9811779108816808E-3</v>
      </c>
      <c r="I424" t="str">
        <f t="shared" si="68"/>
        <v>2001</v>
      </c>
      <c r="J424">
        <f t="shared" si="70"/>
        <v>0.27310345692359622</v>
      </c>
      <c r="K424">
        <f t="shared" si="71"/>
        <v>-0.27310345692359622</v>
      </c>
      <c r="L424">
        <f t="shared" si="73"/>
        <v>0.14061186691676753</v>
      </c>
      <c r="M424">
        <f t="shared" si="74"/>
        <v>0</v>
      </c>
      <c r="P424" s="16">
        <f t="shared" si="72"/>
        <v>6.6069195748521284E-2</v>
      </c>
    </row>
    <row r="425" spans="1:16" x14ac:dyDescent="0.3">
      <c r="A425">
        <v>424</v>
      </c>
      <c r="B425" s="23" t="s">
        <v>5964</v>
      </c>
      <c r="C425" s="24">
        <v>4.2930000000000001</v>
      </c>
      <c r="D425" s="24">
        <v>2.632E-2</v>
      </c>
      <c r="E425" s="9">
        <f t="shared" si="65"/>
        <v>3.2432716005442661E-2</v>
      </c>
      <c r="F425">
        <f t="shared" si="66"/>
        <v>1.0329643888354187</v>
      </c>
      <c r="G425">
        <f t="shared" si="67"/>
        <v>4.274209284435031</v>
      </c>
      <c r="H425">
        <f t="shared" si="69"/>
        <v>1.076055712376572E-2</v>
      </c>
      <c r="I425" t="str">
        <f t="shared" si="68"/>
        <v>2001</v>
      </c>
      <c r="J425">
        <f t="shared" si="70"/>
        <v>0.33834227205694661</v>
      </c>
      <c r="K425">
        <f t="shared" si="71"/>
        <v>-0.33834227205694661</v>
      </c>
      <c r="L425">
        <f t="shared" si="73"/>
        <v>8.923515612237054E-2</v>
      </c>
      <c r="M425">
        <f t="shared" si="74"/>
        <v>0</v>
      </c>
      <c r="P425" s="16">
        <f t="shared" si="72"/>
        <v>7.9159032593245846E-2</v>
      </c>
    </row>
    <row r="426" spans="1:16" x14ac:dyDescent="0.3">
      <c r="A426">
        <v>425</v>
      </c>
      <c r="B426" s="23" t="s">
        <v>439</v>
      </c>
      <c r="C426" s="24">
        <v>4.383</v>
      </c>
      <c r="D426" s="24">
        <v>2.683E-2</v>
      </c>
      <c r="E426" s="9">
        <f t="shared" si="65"/>
        <v>2.0747632194248498E-2</v>
      </c>
      <c r="F426">
        <f t="shared" si="66"/>
        <v>1.020964360587002</v>
      </c>
      <c r="G426">
        <f t="shared" si="67"/>
        <v>4.3634444405574015</v>
      </c>
      <c r="H426">
        <f t="shared" si="69"/>
        <v>1.1369374757554538E-2</v>
      </c>
      <c r="I426" t="str">
        <f t="shared" si="68"/>
        <v>2001</v>
      </c>
      <c r="J426">
        <f t="shared" si="70"/>
        <v>0.36494864298819402</v>
      </c>
      <c r="K426">
        <f t="shared" si="71"/>
        <v>-0.36494864298819402</v>
      </c>
      <c r="L426">
        <f t="shared" si="73"/>
        <v>6.0860352870276913E-2</v>
      </c>
      <c r="M426">
        <f t="shared" si="74"/>
        <v>0</v>
      </c>
      <c r="P426" s="16">
        <f t="shared" si="72"/>
        <v>8.3637742604458193E-2</v>
      </c>
    </row>
    <row r="427" spans="1:16" x14ac:dyDescent="0.3">
      <c r="A427">
        <v>426</v>
      </c>
      <c r="B427" s="23" t="s">
        <v>440</v>
      </c>
      <c r="C427" s="24">
        <v>4.4429999999999996</v>
      </c>
      <c r="D427" s="24">
        <v>2.53E-2</v>
      </c>
      <c r="E427" s="9">
        <f t="shared" si="65"/>
        <v>1.3596402517099135E-2</v>
      </c>
      <c r="F427">
        <f t="shared" si="66"/>
        <v>1.0136892539356603</v>
      </c>
      <c r="G427">
        <f t="shared" si="67"/>
        <v>4.4243047934276785</v>
      </c>
      <c r="H427">
        <f t="shared" si="69"/>
        <v>1.1588153483511079E-2</v>
      </c>
      <c r="I427" t="str">
        <f t="shared" si="68"/>
        <v>2001</v>
      </c>
      <c r="J427">
        <f t="shared" si="70"/>
        <v>0.37715945334802164</v>
      </c>
      <c r="K427">
        <f t="shared" si="71"/>
        <v>-0.37715945334802164</v>
      </c>
      <c r="L427">
        <f t="shared" si="73"/>
        <v>6.9098951133858222E-2</v>
      </c>
      <c r="M427">
        <f t="shared" si="74"/>
        <v>0</v>
      </c>
      <c r="P427" s="16">
        <f t="shared" si="72"/>
        <v>8.5247167850708086E-2</v>
      </c>
    </row>
    <row r="428" spans="1:16" x14ac:dyDescent="0.3">
      <c r="A428">
        <v>427</v>
      </c>
      <c r="B428" s="23" t="s">
        <v>441</v>
      </c>
      <c r="C428" s="24">
        <v>4.718</v>
      </c>
      <c r="D428" s="24">
        <v>2.3460000000000002E-2</v>
      </c>
      <c r="E428" s="9">
        <f t="shared" si="65"/>
        <v>6.0055157031711957E-2</v>
      </c>
      <c r="F428">
        <f t="shared" si="66"/>
        <v>1.0618951159126717</v>
      </c>
      <c r="G428">
        <f t="shared" si="67"/>
        <v>4.6995886376695788</v>
      </c>
      <c r="H428">
        <f t="shared" si="69"/>
        <v>1.5712188189618021E-2</v>
      </c>
      <c r="I428" t="str">
        <f t="shared" si="68"/>
        <v>2001</v>
      </c>
      <c r="J428">
        <f t="shared" si="70"/>
        <v>0.54320309776294906</v>
      </c>
      <c r="K428">
        <f t="shared" si="71"/>
        <v>-0.54320309776294906</v>
      </c>
      <c r="L428">
        <f t="shared" si="73"/>
        <v>-0.20618489310804211</v>
      </c>
      <c r="M428">
        <f t="shared" si="74"/>
        <v>0</v>
      </c>
      <c r="P428" s="16">
        <f t="shared" si="72"/>
        <v>0.11558524365492368</v>
      </c>
    </row>
    <row r="429" spans="1:16" x14ac:dyDescent="0.3">
      <c r="A429">
        <v>428</v>
      </c>
      <c r="B429" s="23" t="s">
        <v>442</v>
      </c>
      <c r="C429" s="24">
        <v>4.51</v>
      </c>
      <c r="D429" s="24">
        <v>2.2120000000000001E-2</v>
      </c>
      <c r="E429" s="9">
        <f t="shared" si="65"/>
        <v>-4.5087827470896388E-2</v>
      </c>
      <c r="F429">
        <f t="shared" si="66"/>
        <v>0.95591352267910124</v>
      </c>
      <c r="G429">
        <f t="shared" si="67"/>
        <v>4.4934037445615367</v>
      </c>
      <c r="H429">
        <f t="shared" si="69"/>
        <v>1.7960640496232808E-2</v>
      </c>
      <c r="I429" t="str">
        <f t="shared" si="68"/>
        <v>2001</v>
      </c>
      <c r="J429">
        <f t="shared" si="70"/>
        <v>0.59369444254523629</v>
      </c>
      <c r="K429">
        <f t="shared" si="71"/>
        <v>-0.59369444254523629</v>
      </c>
      <c r="L429">
        <f t="shared" si="73"/>
        <v>1.0566903048931486E-2</v>
      </c>
      <c r="M429">
        <f t="shared" si="74"/>
        <v>0</v>
      </c>
      <c r="P429" s="16">
        <f t="shared" si="72"/>
        <v>0.13212577286512422</v>
      </c>
    </row>
    <row r="430" spans="1:16" x14ac:dyDescent="0.3">
      <c r="A430">
        <v>429</v>
      </c>
      <c r="B430" s="23" t="s">
        <v>443</v>
      </c>
      <c r="C430" s="24">
        <v>4.5919999999999996</v>
      </c>
      <c r="D430" s="24">
        <v>2.2530000000000001E-2</v>
      </c>
      <c r="E430" s="9">
        <f t="shared" si="65"/>
        <v>1.8018505502678212E-2</v>
      </c>
      <c r="F430">
        <f t="shared" si="66"/>
        <v>1.0181818181818181</v>
      </c>
      <c r="G430">
        <f t="shared" si="67"/>
        <v>4.5747893731743821</v>
      </c>
      <c r="H430">
        <f t="shared" si="69"/>
        <v>1.8121171079632639E-2</v>
      </c>
      <c r="I430" t="str">
        <f t="shared" si="68"/>
        <v>2001</v>
      </c>
      <c r="J430">
        <f t="shared" si="70"/>
        <v>0.60985007954527937</v>
      </c>
      <c r="K430">
        <f t="shared" si="71"/>
        <v>-0.60985007954527937</v>
      </c>
      <c r="L430">
        <f t="shared" si="73"/>
        <v>-7.0818725563913887E-2</v>
      </c>
      <c r="M430">
        <f t="shared" si="74"/>
        <v>0</v>
      </c>
      <c r="P430" s="16">
        <f t="shared" si="72"/>
        <v>0.13330670109564258</v>
      </c>
    </row>
    <row r="431" spans="1:16" x14ac:dyDescent="0.3">
      <c r="A431">
        <v>430</v>
      </c>
      <c r="B431" s="23" t="s">
        <v>444</v>
      </c>
      <c r="C431" s="24">
        <v>4.57</v>
      </c>
      <c r="D431" s="24">
        <v>2.3869999999999999E-2</v>
      </c>
      <c r="E431" s="9">
        <f t="shared" si="65"/>
        <v>-4.8024541111518406E-3</v>
      </c>
      <c r="F431">
        <f t="shared" si="66"/>
        <v>0.9952090592334496</v>
      </c>
      <c r="G431">
        <f t="shared" si="67"/>
        <v>4.5518551337615261</v>
      </c>
      <c r="H431">
        <f t="shared" si="69"/>
        <v>1.812087502429675E-2</v>
      </c>
      <c r="I431" t="str">
        <f t="shared" si="68"/>
        <v>2001</v>
      </c>
      <c r="J431">
        <f t="shared" si="70"/>
        <v>0.6067828782462259</v>
      </c>
      <c r="K431">
        <f t="shared" si="71"/>
        <v>-0.6067828782462259</v>
      </c>
      <c r="L431">
        <f t="shared" si="73"/>
        <v>-4.7884486151057892E-2</v>
      </c>
      <c r="M431">
        <f t="shared" si="74"/>
        <v>0</v>
      </c>
      <c r="P431" s="16">
        <f t="shared" si="72"/>
        <v>0.13330452319223909</v>
      </c>
    </row>
    <row r="432" spans="1:16" x14ac:dyDescent="0.3">
      <c r="A432">
        <v>431</v>
      </c>
      <c r="B432" s="23" t="s">
        <v>445</v>
      </c>
      <c r="C432" s="24">
        <v>4.5220000000000002</v>
      </c>
      <c r="D432" s="24">
        <v>2.3969999999999998E-2</v>
      </c>
      <c r="E432" s="9">
        <f t="shared" si="65"/>
        <v>-1.0558831050335248E-2</v>
      </c>
      <c r="F432">
        <f t="shared" si="66"/>
        <v>0.98949671772428882</v>
      </c>
      <c r="G432">
        <f t="shared" si="67"/>
        <v>4.5039706476104682</v>
      </c>
      <c r="H432">
        <f t="shared" si="69"/>
        <v>1.812669476436338E-2</v>
      </c>
      <c r="I432" t="str">
        <f t="shared" si="68"/>
        <v>2001</v>
      </c>
      <c r="J432">
        <f t="shared" si="70"/>
        <v>0.60059248532639453</v>
      </c>
      <c r="K432">
        <f t="shared" si="71"/>
        <v>-0.60059248532639453</v>
      </c>
      <c r="L432">
        <f t="shared" si="73"/>
        <v>9.163925963727948E-3</v>
      </c>
      <c r="M432">
        <f t="shared" si="74"/>
        <v>0</v>
      </c>
      <c r="P432" s="16">
        <f t="shared" si="72"/>
        <v>0.13334733556601489</v>
      </c>
    </row>
    <row r="433" spans="1:16" x14ac:dyDescent="0.3">
      <c r="A433">
        <v>432</v>
      </c>
      <c r="B433" s="23" t="s">
        <v>446</v>
      </c>
      <c r="C433" s="24">
        <v>4.5999999999999996</v>
      </c>
      <c r="D433" s="24">
        <v>2.376E-2</v>
      </c>
      <c r="E433" s="9">
        <f t="shared" si="65"/>
        <v>1.7101929639271003E-2</v>
      </c>
      <c r="F433">
        <f t="shared" si="66"/>
        <v>1.0172490048651037</v>
      </c>
      <c r="G433">
        <f t="shared" si="67"/>
        <v>4.5818200201177577</v>
      </c>
      <c r="H433">
        <f t="shared" si="69"/>
        <v>1.7943324141667674E-2</v>
      </c>
      <c r="I433" t="str">
        <f t="shared" si="68"/>
        <v>2001</v>
      </c>
      <c r="J433">
        <f t="shared" si="70"/>
        <v>0.60479285090374113</v>
      </c>
      <c r="K433">
        <f t="shared" si="71"/>
        <v>-0.60479285090374113</v>
      </c>
      <c r="L433">
        <f t="shared" si="73"/>
        <v>-0.18019510489423585</v>
      </c>
      <c r="M433">
        <f t="shared" si="74"/>
        <v>0</v>
      </c>
      <c r="P433" s="16">
        <f t="shared" si="72"/>
        <v>0.13199838672148395</v>
      </c>
    </row>
    <row r="434" spans="1:16" x14ac:dyDescent="0.3">
      <c r="A434">
        <v>433</v>
      </c>
      <c r="B434" s="23" t="s">
        <v>447</v>
      </c>
      <c r="C434" s="24">
        <v>4.58</v>
      </c>
      <c r="D434" s="24">
        <v>2.366E-2</v>
      </c>
      <c r="E434" s="9">
        <f t="shared" si="65"/>
        <v>-4.3573053689555897E-3</v>
      </c>
      <c r="F434">
        <f t="shared" si="66"/>
        <v>0.99565217391304361</v>
      </c>
      <c r="G434">
        <f t="shared" si="67"/>
        <v>4.5619750957932093</v>
      </c>
      <c r="H434">
        <f t="shared" si="69"/>
        <v>1.799216399516659E-2</v>
      </c>
      <c r="I434" t="str">
        <f t="shared" si="68"/>
        <v>2001</v>
      </c>
      <c r="J434">
        <f t="shared" si="70"/>
        <v>0.60381240585660689</v>
      </c>
      <c r="K434">
        <f t="shared" si="71"/>
        <v>-0.60381240585660689</v>
      </c>
      <c r="L434">
        <f t="shared" si="73"/>
        <v>-0.17555046609135871</v>
      </c>
      <c r="M434">
        <f t="shared" si="74"/>
        <v>0</v>
      </c>
      <c r="P434" s="16">
        <f t="shared" si="72"/>
        <v>0.13235767253824071</v>
      </c>
    </row>
    <row r="435" spans="1:16" x14ac:dyDescent="0.3">
      <c r="A435">
        <v>434</v>
      </c>
      <c r="B435" s="23" t="s">
        <v>448</v>
      </c>
      <c r="C435" s="24">
        <v>4.6470000000000002</v>
      </c>
      <c r="D435" s="24">
        <v>2.3709999999999998E-2</v>
      </c>
      <c r="E435" s="9">
        <f t="shared" si="65"/>
        <v>1.452285197674761E-2</v>
      </c>
      <c r="F435">
        <f t="shared" si="66"/>
        <v>1.0146288209606986</v>
      </c>
      <c r="G435">
        <f t="shared" si="67"/>
        <v>4.6286728402623476</v>
      </c>
      <c r="H435">
        <f t="shared" si="69"/>
        <v>1.8018422934186682E-2</v>
      </c>
      <c r="I435" t="str">
        <f t="shared" si="68"/>
        <v>2001</v>
      </c>
      <c r="J435">
        <f t="shared" si="70"/>
        <v>0.61353449143074956</v>
      </c>
      <c r="K435">
        <f t="shared" si="71"/>
        <v>-0.61353449143074956</v>
      </c>
      <c r="L435">
        <f t="shared" si="73"/>
        <v>-0.24224821056049706</v>
      </c>
      <c r="M435">
        <f t="shared" si="74"/>
        <v>0</v>
      </c>
      <c r="P435" s="16">
        <f t="shared" si="72"/>
        <v>0.13255084396847869</v>
      </c>
    </row>
    <row r="436" spans="1:16" x14ac:dyDescent="0.3">
      <c r="A436">
        <v>435</v>
      </c>
      <c r="B436" s="23" t="s">
        <v>449</v>
      </c>
      <c r="C436" s="24">
        <v>4.6390000000000002</v>
      </c>
      <c r="D436" s="24">
        <v>2.3460000000000002E-2</v>
      </c>
      <c r="E436" s="9">
        <f t="shared" si="65"/>
        <v>-1.7230243332346669E-3</v>
      </c>
      <c r="F436">
        <f t="shared" si="66"/>
        <v>0.99827845922100278</v>
      </c>
      <c r="G436">
        <f t="shared" si="67"/>
        <v>4.6208969245759173</v>
      </c>
      <c r="H436">
        <f t="shared" si="69"/>
        <v>1.783273721520225E-2</v>
      </c>
      <c r="I436" t="str">
        <f t="shared" si="68"/>
        <v>2001</v>
      </c>
      <c r="J436">
        <f t="shared" si="70"/>
        <v>0.60619173615425992</v>
      </c>
      <c r="K436">
        <f t="shared" si="71"/>
        <v>-0.60619173615425992</v>
      </c>
      <c r="L436">
        <f t="shared" si="73"/>
        <v>-0.26620667493995054</v>
      </c>
      <c r="M436">
        <f t="shared" si="74"/>
        <v>0</v>
      </c>
      <c r="P436" s="16">
        <f t="shared" si="72"/>
        <v>0.13118486433451296</v>
      </c>
    </row>
    <row r="437" spans="1:16" x14ac:dyDescent="0.3">
      <c r="A437">
        <v>436</v>
      </c>
      <c r="B437" s="23" t="s">
        <v>450</v>
      </c>
      <c r="C437" s="24">
        <v>4.6219999999999999</v>
      </c>
      <c r="D437" s="24">
        <v>2.2639999999999997E-2</v>
      </c>
      <c r="E437" s="9">
        <f t="shared" si="65"/>
        <v>-3.6713139174176625E-3</v>
      </c>
      <c r="F437">
        <f t="shared" si="66"/>
        <v>0.99633541711575768</v>
      </c>
      <c r="G437">
        <f t="shared" si="67"/>
        <v>4.6045925161069841</v>
      </c>
      <c r="H437">
        <f t="shared" si="69"/>
        <v>1.7827960892484635E-2</v>
      </c>
      <c r="I437" t="str">
        <f t="shared" si="68"/>
        <v>2001</v>
      </c>
      <c r="J437">
        <f t="shared" si="70"/>
        <v>0.60389105494664386</v>
      </c>
      <c r="K437">
        <f t="shared" si="71"/>
        <v>-0.60389105494664386</v>
      </c>
      <c r="L437">
        <f t="shared" si="73"/>
        <v>-0.29761548837695084</v>
      </c>
      <c r="M437">
        <f t="shared" si="74"/>
        <v>0</v>
      </c>
      <c r="P437" s="16">
        <f t="shared" si="72"/>
        <v>0.13114972776292741</v>
      </c>
    </row>
    <row r="438" spans="1:16" x14ac:dyDescent="0.3">
      <c r="A438">
        <v>437</v>
      </c>
      <c r="B438" s="23" t="s">
        <v>451</v>
      </c>
      <c r="C438" s="24">
        <v>4.6070000000000002</v>
      </c>
      <c r="D438" s="24">
        <v>2.2170000000000002E-2</v>
      </c>
      <c r="E438" s="9">
        <f t="shared" si="65"/>
        <v>-3.2506258984089658E-3</v>
      </c>
      <c r="F438">
        <f t="shared" si="66"/>
        <v>0.99675465166594557</v>
      </c>
      <c r="G438">
        <f t="shared" si="67"/>
        <v>4.5900085460432427</v>
      </c>
      <c r="H438">
        <f t="shared" si="69"/>
        <v>1.7703511856195814E-2</v>
      </c>
      <c r="I438" t="str">
        <f t="shared" si="68"/>
        <v>2001</v>
      </c>
      <c r="J438">
        <f t="shared" si="70"/>
        <v>0.59777622896670402</v>
      </c>
      <c r="K438">
        <f t="shared" si="71"/>
        <v>-0.59777622896670402</v>
      </c>
      <c r="L438">
        <f t="shared" si="73"/>
        <v>-0.2830315183132095</v>
      </c>
      <c r="M438">
        <f t="shared" si="74"/>
        <v>0</v>
      </c>
      <c r="P438" s="16">
        <f t="shared" si="72"/>
        <v>0.13023423006085888</v>
      </c>
    </row>
    <row r="439" spans="1:16" x14ac:dyDescent="0.3">
      <c r="A439">
        <v>438</v>
      </c>
      <c r="B439" s="23" t="s">
        <v>452</v>
      </c>
      <c r="C439" s="24">
        <v>4.6369999999999996</v>
      </c>
      <c r="D439" s="24">
        <v>2.2120000000000001E-2</v>
      </c>
      <c r="E439" s="9">
        <f t="shared" si="65"/>
        <v>6.4907194555436712E-3</v>
      </c>
      <c r="F439">
        <f t="shared" si="66"/>
        <v>1.0065118298241804</v>
      </c>
      <c r="G439">
        <f t="shared" si="67"/>
        <v>4.6199363998961962</v>
      </c>
      <c r="H439">
        <f t="shared" si="69"/>
        <v>1.6824674988262206E-2</v>
      </c>
      <c r="I439" t="str">
        <f t="shared" si="68"/>
        <v>2001</v>
      </c>
      <c r="J439">
        <f t="shared" si="70"/>
        <v>0.57180559570139866</v>
      </c>
      <c r="K439">
        <f t="shared" si="71"/>
        <v>-0.57180559570139866</v>
      </c>
      <c r="L439">
        <f t="shared" si="73"/>
        <v>-0.3924796705486564</v>
      </c>
      <c r="M439">
        <f t="shared" si="74"/>
        <v>0</v>
      </c>
      <c r="P439" s="16">
        <f t="shared" si="72"/>
        <v>0.12376914879482895</v>
      </c>
    </row>
    <row r="440" spans="1:16" x14ac:dyDescent="0.3">
      <c r="A440">
        <v>439</v>
      </c>
      <c r="B440" s="23" t="s">
        <v>453</v>
      </c>
      <c r="C440" s="24">
        <v>4.665</v>
      </c>
      <c r="D440" s="24">
        <v>2.222E-2</v>
      </c>
      <c r="E440" s="9">
        <f t="shared" si="65"/>
        <v>6.0202288899834158E-3</v>
      </c>
      <c r="F440">
        <f t="shared" si="66"/>
        <v>1.0060383868880742</v>
      </c>
      <c r="G440">
        <f t="shared" si="67"/>
        <v>4.6477559000332072</v>
      </c>
      <c r="H440">
        <f t="shared" si="69"/>
        <v>1.679429131923817E-2</v>
      </c>
      <c r="I440" t="str">
        <f t="shared" si="68"/>
        <v>2001</v>
      </c>
      <c r="J440">
        <f t="shared" si="70"/>
        <v>0.57420995015505638</v>
      </c>
      <c r="K440">
        <f t="shared" si="71"/>
        <v>-0.57420995015505638</v>
      </c>
      <c r="L440">
        <f t="shared" si="73"/>
        <v>-0.42029917068566736</v>
      </c>
      <c r="M440">
        <f t="shared" si="74"/>
        <v>0</v>
      </c>
      <c r="P440" s="16">
        <f t="shared" si="72"/>
        <v>0.12354563417389321</v>
      </c>
    </row>
    <row r="441" spans="1:16" x14ac:dyDescent="0.3">
      <c r="A441">
        <v>440</v>
      </c>
      <c r="B441" s="23" t="s">
        <v>454</v>
      </c>
      <c r="C441" s="24">
        <v>4.6900000000000004</v>
      </c>
      <c r="D441" s="24">
        <v>2.222E-2</v>
      </c>
      <c r="E441" s="9">
        <f t="shared" si="65"/>
        <v>5.344748158880943E-3</v>
      </c>
      <c r="F441">
        <f t="shared" si="66"/>
        <v>1.0053590568060022</v>
      </c>
      <c r="G441">
        <f t="shared" si="67"/>
        <v>4.6726634879219171</v>
      </c>
      <c r="H441">
        <f t="shared" si="69"/>
        <v>1.6797096398945853E-2</v>
      </c>
      <c r="I441" t="str">
        <f t="shared" si="68"/>
        <v>2001</v>
      </c>
      <c r="J441">
        <f t="shared" si="70"/>
        <v>0.57738359574046905</v>
      </c>
      <c r="K441">
        <f t="shared" si="71"/>
        <v>-0.57738359574046905</v>
      </c>
      <c r="L441">
        <f t="shared" si="73"/>
        <v>-0.46826965963662737</v>
      </c>
      <c r="M441">
        <f t="shared" si="74"/>
        <v>0</v>
      </c>
      <c r="P441" s="16">
        <f t="shared" si="72"/>
        <v>0.1235662694805463</v>
      </c>
    </row>
    <row r="442" spans="1:16" x14ac:dyDescent="0.3">
      <c r="A442">
        <v>441</v>
      </c>
      <c r="B442" s="23" t="s">
        <v>455</v>
      </c>
      <c r="C442" s="24">
        <v>4.53</v>
      </c>
      <c r="D442" s="24">
        <v>2.2380000000000001E-2</v>
      </c>
      <c r="E442" s="9">
        <f t="shared" si="65"/>
        <v>-3.4710642963245428E-2</v>
      </c>
      <c r="F442">
        <f t="shared" si="66"/>
        <v>0.96588486140724938</v>
      </c>
      <c r="G442">
        <f t="shared" si="67"/>
        <v>4.5131345735741961</v>
      </c>
      <c r="H442">
        <f t="shared" si="69"/>
        <v>1.8200921840049861E-2</v>
      </c>
      <c r="I442" t="str">
        <f t="shared" si="68"/>
        <v>2001</v>
      </c>
      <c r="J442">
        <f t="shared" si="70"/>
        <v>0.60427884294543099</v>
      </c>
      <c r="K442">
        <f t="shared" si="71"/>
        <v>-0.60427884294543099</v>
      </c>
      <c r="L442">
        <f t="shared" si="73"/>
        <v>-0.30874074528890638</v>
      </c>
      <c r="M442">
        <f t="shared" si="74"/>
        <v>0</v>
      </c>
      <c r="P442" s="16">
        <f t="shared" si="72"/>
        <v>0.13389338010961854</v>
      </c>
    </row>
    <row r="443" spans="1:16" x14ac:dyDescent="0.3">
      <c r="A443">
        <v>442</v>
      </c>
      <c r="B443" s="23" t="s">
        <v>456</v>
      </c>
      <c r="C443" s="24">
        <v>4.4180000000000001</v>
      </c>
      <c r="D443" s="24">
        <v>2.2280000000000001E-2</v>
      </c>
      <c r="E443" s="9">
        <f t="shared" si="65"/>
        <v>-2.5034834497017214E-2</v>
      </c>
      <c r="F443">
        <f t="shared" si="66"/>
        <v>0.97527593818984548</v>
      </c>
      <c r="G443">
        <f t="shared" si="67"/>
        <v>4.4016249152235218</v>
      </c>
      <c r="H443">
        <f t="shared" si="69"/>
        <v>1.8799671502391965E-2</v>
      </c>
      <c r="I443" t="str">
        <f t="shared" si="68"/>
        <v>2001</v>
      </c>
      <c r="J443">
        <f t="shared" si="70"/>
        <v>0.60873603710000479</v>
      </c>
      <c r="K443">
        <f t="shared" si="71"/>
        <v>-0.60873603710000479</v>
      </c>
      <c r="L443">
        <f t="shared" si="73"/>
        <v>-0.21388206582292923</v>
      </c>
      <c r="M443">
        <f t="shared" si="74"/>
        <v>0</v>
      </c>
      <c r="P443" s="16">
        <f t="shared" si="72"/>
        <v>0.13829802603002855</v>
      </c>
    </row>
    <row r="444" spans="1:16" x14ac:dyDescent="0.3">
      <c r="A444">
        <v>443</v>
      </c>
      <c r="B444" s="23" t="s">
        <v>457</v>
      </c>
      <c r="C444" s="24">
        <v>4.4029999999999996</v>
      </c>
      <c r="D444" s="24">
        <v>2.2629999999999997E-2</v>
      </c>
      <c r="E444" s="9">
        <f t="shared" si="65"/>
        <v>-3.4009782243087472E-3</v>
      </c>
      <c r="F444">
        <f t="shared" si="66"/>
        <v>0.99660479855138062</v>
      </c>
      <c r="G444">
        <f t="shared" si="67"/>
        <v>4.3864246297018505</v>
      </c>
      <c r="H444">
        <f t="shared" si="69"/>
        <v>1.8822568167912977E-2</v>
      </c>
      <c r="I444" t="str">
        <f t="shared" si="68"/>
        <v>2001</v>
      </c>
      <c r="J444">
        <f t="shared" si="70"/>
        <v>0.60737270461017634</v>
      </c>
      <c r="K444">
        <f t="shared" si="71"/>
        <v>-0.60737270461017634</v>
      </c>
      <c r="L444">
        <f t="shared" si="73"/>
        <v>-0.19868178030125794</v>
      </c>
      <c r="M444">
        <f t="shared" si="74"/>
        <v>0</v>
      </c>
      <c r="P444" s="16">
        <f t="shared" si="72"/>
        <v>0.13846646320957304</v>
      </c>
    </row>
    <row r="445" spans="1:16" x14ac:dyDescent="0.3">
      <c r="A445">
        <v>444</v>
      </c>
      <c r="B445" s="23" t="s">
        <v>458</v>
      </c>
      <c r="C445" s="24">
        <v>4.4480000000000004</v>
      </c>
      <c r="D445" s="24">
        <v>2.2839999999999999E-2</v>
      </c>
      <c r="E445" s="9">
        <f t="shared" si="65"/>
        <v>1.01684301746647E-2</v>
      </c>
      <c r="F445">
        <f t="shared" si="66"/>
        <v>1.0102203043379516</v>
      </c>
      <c r="G445">
        <f t="shared" si="67"/>
        <v>4.4311001331541497</v>
      </c>
      <c r="H445">
        <f t="shared" si="69"/>
        <v>1.886129641527878E-2</v>
      </c>
      <c r="I445" t="str">
        <f t="shared" si="68"/>
        <v>2001</v>
      </c>
      <c r="J445">
        <f t="shared" si="70"/>
        <v>0.61482118723444412</v>
      </c>
      <c r="K445">
        <f t="shared" si="71"/>
        <v>-0.61482118723444412</v>
      </c>
      <c r="L445">
        <f t="shared" si="73"/>
        <v>-0.24335728375355714</v>
      </c>
      <c r="M445">
        <f t="shared" si="74"/>
        <v>0</v>
      </c>
      <c r="P445" s="16">
        <f t="shared" si="72"/>
        <v>0.1387513639410359</v>
      </c>
    </row>
    <row r="446" spans="1:16" x14ac:dyDescent="0.3">
      <c r="A446">
        <v>445</v>
      </c>
      <c r="B446" s="23" t="s">
        <v>459</v>
      </c>
      <c r="C446" s="24">
        <v>4.3710000000000004</v>
      </c>
      <c r="D446" s="24">
        <v>2.2429999999999999E-2</v>
      </c>
      <c r="E446" s="9">
        <f t="shared" si="65"/>
        <v>-1.7462741067103812E-2</v>
      </c>
      <c r="F446">
        <f t="shared" si="66"/>
        <v>0.98268884892086328</v>
      </c>
      <c r="G446">
        <f t="shared" si="67"/>
        <v>4.3546902496359667</v>
      </c>
      <c r="H446">
        <f t="shared" si="69"/>
        <v>1.919502771615901E-2</v>
      </c>
      <c r="I446" t="str">
        <f t="shared" si="68"/>
        <v>2001</v>
      </c>
      <c r="J446">
        <f t="shared" si="70"/>
        <v>0.61491025109994635</v>
      </c>
      <c r="K446">
        <f t="shared" si="71"/>
        <v>-0.61491025109994635</v>
      </c>
      <c r="L446">
        <f t="shared" si="73"/>
        <v>-0.16694740023537413</v>
      </c>
      <c r="M446">
        <f t="shared" si="74"/>
        <v>0</v>
      </c>
      <c r="P446" s="16">
        <f t="shared" si="72"/>
        <v>0.14120642705904288</v>
      </c>
    </row>
    <row r="447" spans="1:16" x14ac:dyDescent="0.3">
      <c r="A447">
        <v>446</v>
      </c>
      <c r="B447" s="23" t="s">
        <v>460</v>
      </c>
      <c r="C447" s="24">
        <v>4.3230000000000004</v>
      </c>
      <c r="D447" s="24">
        <v>2.2280000000000001E-2</v>
      </c>
      <c r="E447" s="9">
        <f t="shared" si="65"/>
        <v>-1.1042210195682797E-2</v>
      </c>
      <c r="F447">
        <f t="shared" si="66"/>
        <v>0.98901853122855177</v>
      </c>
      <c r="G447">
        <f t="shared" si="67"/>
        <v>4.3069770277300332</v>
      </c>
      <c r="H447">
        <f t="shared" si="69"/>
        <v>1.9281446632885765E-2</v>
      </c>
      <c r="I447" t="str">
        <f t="shared" si="68"/>
        <v>2001</v>
      </c>
      <c r="J447">
        <f t="shared" si="70"/>
        <v>0.61091092357058308</v>
      </c>
      <c r="K447">
        <f t="shared" si="71"/>
        <v>-0.61091092357058308</v>
      </c>
      <c r="L447">
        <f t="shared" si="73"/>
        <v>-0.11923417832944061</v>
      </c>
      <c r="M447">
        <f t="shared" si="74"/>
        <v>0</v>
      </c>
      <c r="P447" s="16">
        <f t="shared" si="72"/>
        <v>0.14184215974157635</v>
      </c>
    </row>
    <row r="448" spans="1:16" x14ac:dyDescent="0.3">
      <c r="A448">
        <v>447</v>
      </c>
      <c r="B448" s="23" t="s">
        <v>461</v>
      </c>
      <c r="C448" s="24">
        <v>4.3479999999999999</v>
      </c>
      <c r="D448" s="24">
        <v>2.223E-2</v>
      </c>
      <c r="E448" s="9">
        <f t="shared" si="65"/>
        <v>5.7663635734682287E-3</v>
      </c>
      <c r="F448">
        <f t="shared" si="66"/>
        <v>1.0057830210501966</v>
      </c>
      <c r="G448">
        <f t="shared" si="67"/>
        <v>4.3319204657309101</v>
      </c>
      <c r="H448">
        <f t="shared" si="69"/>
        <v>1.9298599152887119E-2</v>
      </c>
      <c r="I448" t="str">
        <f t="shared" si="68"/>
        <v>2001</v>
      </c>
      <c r="J448">
        <f t="shared" si="70"/>
        <v>0.61499556035436465</v>
      </c>
      <c r="K448">
        <f t="shared" si="71"/>
        <v>-0.61499556035436465</v>
      </c>
      <c r="L448">
        <f t="shared" si="73"/>
        <v>-0.14417761633031745</v>
      </c>
      <c r="M448">
        <f t="shared" si="74"/>
        <v>0</v>
      </c>
      <c r="P448" s="16">
        <f t="shared" si="72"/>
        <v>0.1419683406515633</v>
      </c>
    </row>
    <row r="449" spans="1:16" x14ac:dyDescent="0.3">
      <c r="A449">
        <v>448</v>
      </c>
      <c r="B449" s="23" t="s">
        <v>462</v>
      </c>
      <c r="C449" s="24">
        <v>4.2430000000000003</v>
      </c>
      <c r="D449" s="24">
        <v>2.2019999999999998E-2</v>
      </c>
      <c r="E449" s="9">
        <f t="shared" si="65"/>
        <v>-2.4445403038775078E-2</v>
      </c>
      <c r="F449">
        <f t="shared" si="66"/>
        <v>0.97585096596136167</v>
      </c>
      <c r="G449">
        <f t="shared" si="67"/>
        <v>4.2274567293475398</v>
      </c>
      <c r="H449">
        <f t="shared" si="69"/>
        <v>1.9843686285976745E-2</v>
      </c>
      <c r="I449" t="str">
        <f t="shared" si="68"/>
        <v>2001</v>
      </c>
      <c r="J449">
        <f t="shared" si="70"/>
        <v>0.61711662197060491</v>
      </c>
      <c r="K449">
        <f t="shared" si="71"/>
        <v>-0.61711662197060491</v>
      </c>
      <c r="L449">
        <f t="shared" si="73"/>
        <v>-4.575466033008535E-2</v>
      </c>
      <c r="M449">
        <f t="shared" si="74"/>
        <v>0</v>
      </c>
      <c r="P449" s="16">
        <f t="shared" si="72"/>
        <v>0.14597822319185508</v>
      </c>
    </row>
    <row r="450" spans="1:16" x14ac:dyDescent="0.3">
      <c r="A450">
        <v>449</v>
      </c>
      <c r="B450" s="23" t="s">
        <v>463</v>
      </c>
      <c r="C450" s="24">
        <v>4.258</v>
      </c>
      <c r="D450" s="24">
        <v>2.2010000000000002E-2</v>
      </c>
      <c r="E450" s="9">
        <f t="shared" si="65"/>
        <v>3.5290002510997638E-3</v>
      </c>
      <c r="F450">
        <f t="shared" si="66"/>
        <v>1.0035352345038886</v>
      </c>
      <c r="G450">
        <f t="shared" si="67"/>
        <v>4.2424088509163518</v>
      </c>
      <c r="H450">
        <f t="shared" si="69"/>
        <v>1.9849362344522312E-2</v>
      </c>
      <c r="I450" t="str">
        <f t="shared" si="68"/>
        <v>2001</v>
      </c>
      <c r="J450">
        <f t="shared" si="70"/>
        <v>0.61947644956366077</v>
      </c>
      <c r="K450">
        <f t="shared" si="71"/>
        <v>-0.61947644956366077</v>
      </c>
      <c r="L450">
        <f t="shared" si="73"/>
        <v>-0.15716518751911046</v>
      </c>
      <c r="M450">
        <f t="shared" si="74"/>
        <v>0</v>
      </c>
      <c r="P450" s="16">
        <f t="shared" si="72"/>
        <v>0.14601997858595245</v>
      </c>
    </row>
    <row r="451" spans="1:16" x14ac:dyDescent="0.3">
      <c r="A451">
        <v>450</v>
      </c>
      <c r="B451" s="23" t="s">
        <v>464</v>
      </c>
      <c r="C451" s="24">
        <v>4.22</v>
      </c>
      <c r="D451" s="24">
        <v>2.223E-2</v>
      </c>
      <c r="E451" s="9">
        <f t="shared" ref="E451:E514" si="75">LN(C451/C450)</f>
        <v>-8.9644384233673394E-3</v>
      </c>
      <c r="F451">
        <f t="shared" ref="F451:F514" si="76">C451/C450</f>
        <v>0.99107562235791447</v>
      </c>
      <c r="G451">
        <f t="shared" ref="G451:G514" si="77">C451*EXP(-2/12*D451)</f>
        <v>4.2043938282852897</v>
      </c>
      <c r="H451">
        <f t="shared" si="69"/>
        <v>1.9929847629821612E-2</v>
      </c>
      <c r="I451" t="str">
        <f t="shared" ref="I451:I514" si="78">MID(B451,7,4)</f>
        <v>2001</v>
      </c>
      <c r="J451">
        <f t="shared" si="70"/>
        <v>0.61641484468782048</v>
      </c>
      <c r="K451">
        <f t="shared" si="71"/>
        <v>-0.61641484468782048</v>
      </c>
      <c r="L451">
        <f t="shared" si="73"/>
        <v>-0.13115062525264332</v>
      </c>
      <c r="M451">
        <f t="shared" si="74"/>
        <v>0</v>
      </c>
      <c r="P451" s="16">
        <f t="shared" si="72"/>
        <v>0.14661206106356067</v>
      </c>
    </row>
    <row r="452" spans="1:16" x14ac:dyDescent="0.3">
      <c r="A452">
        <v>451</v>
      </c>
      <c r="B452" s="23" t="s">
        <v>465</v>
      </c>
      <c r="C452" s="24">
        <v>4.2279999999999998</v>
      </c>
      <c r="D452" s="24">
        <v>2.2069999999999999E-2</v>
      </c>
      <c r="E452" s="9">
        <f t="shared" si="75"/>
        <v>1.8939399600707832E-3</v>
      </c>
      <c r="F452">
        <f t="shared" si="76"/>
        <v>1.0018957345971564</v>
      </c>
      <c r="G452">
        <f t="shared" si="77"/>
        <v>4.2124765743365336</v>
      </c>
      <c r="H452">
        <f t="shared" si="69"/>
        <v>1.9929072566812235E-2</v>
      </c>
      <c r="I452" t="str">
        <f t="shared" si="78"/>
        <v>2001</v>
      </c>
      <c r="J452">
        <f t="shared" si="70"/>
        <v>0.6175758545580099</v>
      </c>
      <c r="K452">
        <f t="shared" si="71"/>
        <v>-0.6175758545580099</v>
      </c>
      <c r="L452">
        <f t="shared" si="73"/>
        <v>-0.13923337130388713</v>
      </c>
      <c r="M452">
        <f t="shared" si="74"/>
        <v>0</v>
      </c>
      <c r="P452" s="16">
        <f t="shared" si="72"/>
        <v>0.14660635938498442</v>
      </c>
    </row>
    <row r="453" spans="1:16" x14ac:dyDescent="0.3">
      <c r="A453">
        <v>452</v>
      </c>
      <c r="B453" s="23" t="s">
        <v>466</v>
      </c>
      <c r="C453" s="24">
        <v>4.2030000000000003</v>
      </c>
      <c r="D453" s="24">
        <v>2.1819999999999999E-2</v>
      </c>
      <c r="E453" s="9">
        <f t="shared" si="75"/>
        <v>-5.9305119850113896E-3</v>
      </c>
      <c r="F453">
        <f t="shared" si="76"/>
        <v>0.99408703878902571</v>
      </c>
      <c r="G453">
        <f t="shared" si="77"/>
        <v>4.1877428494005926</v>
      </c>
      <c r="H453">
        <f t="shared" si="69"/>
        <v>1.9960208761176497E-2</v>
      </c>
      <c r="I453" t="str">
        <f t="shared" si="78"/>
        <v>2001</v>
      </c>
      <c r="J453">
        <f t="shared" si="70"/>
        <v>0.61490893779828248</v>
      </c>
      <c r="K453">
        <f t="shared" si="71"/>
        <v>-0.61490893779828248</v>
      </c>
      <c r="L453">
        <f t="shared" si="73"/>
        <v>-0.11449964636794618</v>
      </c>
      <c r="M453">
        <f t="shared" si="74"/>
        <v>0</v>
      </c>
      <c r="P453" s="16">
        <f t="shared" si="72"/>
        <v>0.14683540988824009</v>
      </c>
    </row>
    <row r="454" spans="1:16" x14ac:dyDescent="0.3">
      <c r="A454">
        <v>453</v>
      </c>
      <c r="B454" s="23" t="s">
        <v>467</v>
      </c>
      <c r="C454" s="24">
        <v>4.2080000000000002</v>
      </c>
      <c r="D454" s="24">
        <v>2.1509999999999998E-2</v>
      </c>
      <c r="E454" s="9">
        <f t="shared" si="75"/>
        <v>1.1889194124290541E-3</v>
      </c>
      <c r="F454">
        <f t="shared" si="76"/>
        <v>1.0011896264572924</v>
      </c>
      <c r="G454">
        <f t="shared" si="77"/>
        <v>4.1929413287962483</v>
      </c>
      <c r="H454">
        <f t="shared" si="69"/>
        <v>1.9960619125311836E-2</v>
      </c>
      <c r="I454" t="str">
        <f t="shared" si="78"/>
        <v>2001</v>
      </c>
      <c r="J454">
        <f t="shared" si="70"/>
        <v>0.61568491632506916</v>
      </c>
      <c r="K454">
        <f t="shared" si="71"/>
        <v>-0.61568491632506916</v>
      </c>
      <c r="L454">
        <f t="shared" si="73"/>
        <v>-0.13738390119276023</v>
      </c>
      <c r="M454">
        <f t="shared" si="74"/>
        <v>0</v>
      </c>
      <c r="P454" s="16">
        <f t="shared" si="72"/>
        <v>0.14683842869364122</v>
      </c>
    </row>
    <row r="455" spans="1:16" x14ac:dyDescent="0.3">
      <c r="A455">
        <v>454</v>
      </c>
      <c r="B455" s="23" t="s">
        <v>468</v>
      </c>
      <c r="C455" s="24">
        <v>4.2030000000000003</v>
      </c>
      <c r="D455" s="24">
        <v>2.1600000000000001E-2</v>
      </c>
      <c r="E455" s="9">
        <f t="shared" si="75"/>
        <v>-1.1889194124290561E-3</v>
      </c>
      <c r="F455">
        <f t="shared" si="76"/>
        <v>0.99881178707224338</v>
      </c>
      <c r="G455">
        <f t="shared" si="77"/>
        <v>4.1878964027868655</v>
      </c>
      <c r="H455">
        <f t="shared" si="69"/>
        <v>1.9022750570604246E-2</v>
      </c>
      <c r="I455" t="str">
        <f t="shared" si="78"/>
        <v>2001</v>
      </c>
      <c r="J455">
        <f t="shared" si="70"/>
        <v>0.58605039630132116</v>
      </c>
      <c r="K455">
        <f t="shared" si="71"/>
        <v>-0.58605039630132116</v>
      </c>
      <c r="L455">
        <f t="shared" si="73"/>
        <v>-0.13233897518337745</v>
      </c>
      <c r="M455">
        <f t="shared" si="74"/>
        <v>0</v>
      </c>
      <c r="P455" s="16">
        <f t="shared" si="72"/>
        <v>0.13993908634209046</v>
      </c>
    </row>
    <row r="456" spans="1:16" x14ac:dyDescent="0.3">
      <c r="A456">
        <v>455</v>
      </c>
      <c r="B456" s="23" t="s">
        <v>469</v>
      </c>
      <c r="C456" s="24">
        <v>4.2309999999999999</v>
      </c>
      <c r="D456" s="24">
        <v>2.1099999999999997E-2</v>
      </c>
      <c r="E456" s="9">
        <f t="shared" si="75"/>
        <v>6.6398157149507335E-3</v>
      </c>
      <c r="F456">
        <f t="shared" si="76"/>
        <v>1.0066619081608374</v>
      </c>
      <c r="G456">
        <f t="shared" si="77"/>
        <v>4.2161471149632535</v>
      </c>
      <c r="H456">
        <f t="shared" si="69"/>
        <v>1.8644725296929208E-2</v>
      </c>
      <c r="I456" t="str">
        <f t="shared" si="78"/>
        <v>2001</v>
      </c>
      <c r="J456">
        <f t="shared" si="70"/>
        <v>0.57827905964636961</v>
      </c>
      <c r="K456">
        <f t="shared" si="71"/>
        <v>-0.57827905964636961</v>
      </c>
      <c r="L456">
        <f t="shared" si="73"/>
        <v>-0.16058968735976542</v>
      </c>
      <c r="M456">
        <f t="shared" si="74"/>
        <v>0</v>
      </c>
      <c r="P456" s="16">
        <f t="shared" si="72"/>
        <v>0.13715817875378139</v>
      </c>
    </row>
    <row r="457" spans="1:16" x14ac:dyDescent="0.3">
      <c r="A457">
        <v>456</v>
      </c>
      <c r="B457" s="23" t="s">
        <v>470</v>
      </c>
      <c r="C457" s="24">
        <v>4.2519999999999998</v>
      </c>
      <c r="D457" s="24">
        <v>2.043E-2</v>
      </c>
      <c r="E457" s="9">
        <f t="shared" si="75"/>
        <v>4.9510887417710796E-3</v>
      </c>
      <c r="F457">
        <f t="shared" si="76"/>
        <v>1.0049633656346018</v>
      </c>
      <c r="G457">
        <f t="shared" si="77"/>
        <v>4.23754656094445</v>
      </c>
      <c r="H457">
        <f t="shared" si="69"/>
        <v>1.8474553744066174E-2</v>
      </c>
      <c r="I457" t="str">
        <f t="shared" si="78"/>
        <v>2001</v>
      </c>
      <c r="J457">
        <f t="shared" si="70"/>
        <v>0.57590939127026919</v>
      </c>
      <c r="K457">
        <f t="shared" si="71"/>
        <v>-0.57590939127026919</v>
      </c>
      <c r="L457">
        <f t="shared" si="73"/>
        <v>-0.18198913334096201</v>
      </c>
      <c r="M457">
        <f t="shared" si="74"/>
        <v>0</v>
      </c>
      <c r="P457" s="16">
        <f t="shared" si="72"/>
        <v>0.13590632763263666</v>
      </c>
    </row>
    <row r="458" spans="1:16" x14ac:dyDescent="0.3">
      <c r="A458">
        <v>457</v>
      </c>
      <c r="B458" s="23" t="s">
        <v>471</v>
      </c>
      <c r="C458" s="24">
        <v>4.2140000000000004</v>
      </c>
      <c r="D458" s="24">
        <v>2.0379999999999999E-2</v>
      </c>
      <c r="E458" s="9">
        <f t="shared" si="75"/>
        <v>-8.9771450977040122E-3</v>
      </c>
      <c r="F458">
        <f t="shared" si="76"/>
        <v>0.99106302916274713</v>
      </c>
      <c r="G458">
        <f t="shared" si="77"/>
        <v>4.1997107283513682</v>
      </c>
      <c r="H458">
        <f t="shared" si="69"/>
        <v>1.4396914506823569E-2</v>
      </c>
      <c r="I458" t="str">
        <f t="shared" si="78"/>
        <v>2001</v>
      </c>
      <c r="J458">
        <f t="shared" si="70"/>
        <v>0.44478949755227271</v>
      </c>
      <c r="K458">
        <f t="shared" si="71"/>
        <v>-0.44478949755227271</v>
      </c>
      <c r="L458">
        <f t="shared" si="73"/>
        <v>-0.14415330074788013</v>
      </c>
      <c r="M458">
        <f t="shared" si="74"/>
        <v>0</v>
      </c>
      <c r="P458" s="16">
        <f t="shared" si="72"/>
        <v>0.10590955575811255</v>
      </c>
    </row>
    <row r="459" spans="1:16" x14ac:dyDescent="0.3">
      <c r="A459">
        <v>458</v>
      </c>
      <c r="B459" s="23" t="s">
        <v>472</v>
      </c>
      <c r="C459" s="24">
        <v>4.1959999999999997</v>
      </c>
      <c r="D459" s="24">
        <v>2.0480000000000002E-2</v>
      </c>
      <c r="E459" s="9">
        <f t="shared" si="75"/>
        <v>-4.2806248479466888E-3</v>
      </c>
      <c r="F459">
        <f t="shared" si="76"/>
        <v>0.99572852396772649</v>
      </c>
      <c r="G459">
        <f t="shared" si="77"/>
        <v>4.1817020690174544</v>
      </c>
      <c r="H459">
        <f t="shared" si="69"/>
        <v>1.2103158806039916E-2</v>
      </c>
      <c r="I459" t="str">
        <f t="shared" si="78"/>
        <v>2001</v>
      </c>
      <c r="J459">
        <f t="shared" si="70"/>
        <v>0.37232100660233192</v>
      </c>
      <c r="K459">
        <f t="shared" si="71"/>
        <v>-0.37232100660233192</v>
      </c>
      <c r="L459">
        <f t="shared" si="73"/>
        <v>-0.12614464141396642</v>
      </c>
      <c r="M459">
        <f t="shared" si="74"/>
        <v>0</v>
      </c>
      <c r="P459" s="16">
        <f t="shared" si="72"/>
        <v>8.9035756363631521E-2</v>
      </c>
    </row>
    <row r="460" spans="1:16" x14ac:dyDescent="0.3">
      <c r="A460">
        <v>459</v>
      </c>
      <c r="B460" s="23" t="s">
        <v>473</v>
      </c>
      <c r="C460" s="24">
        <v>4.0990000000000002</v>
      </c>
      <c r="D460" s="24">
        <v>2.017E-2</v>
      </c>
      <c r="E460" s="9">
        <f t="shared" si="75"/>
        <v>-2.3388649011850064E-2</v>
      </c>
      <c r="F460">
        <f t="shared" si="76"/>
        <v>0.97688274547187814</v>
      </c>
      <c r="G460">
        <f t="shared" si="77"/>
        <v>4.0852436633972413</v>
      </c>
      <c r="H460">
        <f t="shared" si="69"/>
        <v>1.2054626604879597E-2</v>
      </c>
      <c r="I460" t="str">
        <f t="shared" si="78"/>
        <v>2001</v>
      </c>
      <c r="J460">
        <f t="shared" si="70"/>
        <v>0.36227423518152613</v>
      </c>
      <c r="K460">
        <f t="shared" si="71"/>
        <v>-0.36227423518152613</v>
      </c>
      <c r="L460">
        <f t="shared" si="73"/>
        <v>-4.2336884616076098E-2</v>
      </c>
      <c r="M460">
        <f t="shared" si="74"/>
        <v>0</v>
      </c>
      <c r="P460" s="16">
        <f t="shared" si="72"/>
        <v>8.8678733762544551E-2</v>
      </c>
    </row>
    <row r="461" spans="1:16" x14ac:dyDescent="0.3">
      <c r="A461">
        <v>460</v>
      </c>
      <c r="B461" s="23" t="s">
        <v>474</v>
      </c>
      <c r="C461" s="24">
        <v>4.0869999999999997</v>
      </c>
      <c r="D461" s="24">
        <v>2.0230000000000001E-2</v>
      </c>
      <c r="E461" s="9">
        <f t="shared" si="75"/>
        <v>-2.9318369400604095E-3</v>
      </c>
      <c r="F461">
        <f t="shared" si="76"/>
        <v>0.99707245669675515</v>
      </c>
      <c r="G461">
        <f t="shared" si="77"/>
        <v>4.0732432030326464</v>
      </c>
      <c r="H461">
        <f t="shared" si="69"/>
        <v>1.2054024237943885E-2</v>
      </c>
      <c r="I461" t="str">
        <f t="shared" si="78"/>
        <v>2001</v>
      </c>
      <c r="J461">
        <f t="shared" si="70"/>
        <v>0.36119199996822421</v>
      </c>
      <c r="K461">
        <f t="shared" si="71"/>
        <v>-0.36119199996822421</v>
      </c>
      <c r="L461">
        <f t="shared" si="73"/>
        <v>-3.8384572443870724E-2</v>
      </c>
      <c r="M461">
        <f t="shared" si="74"/>
        <v>0</v>
      </c>
      <c r="P461" s="16">
        <f t="shared" si="72"/>
        <v>8.8674302506490749E-2</v>
      </c>
    </row>
    <row r="462" spans="1:16" x14ac:dyDescent="0.3">
      <c r="A462">
        <v>461</v>
      </c>
      <c r="B462" s="23" t="s">
        <v>475</v>
      </c>
      <c r="C462" s="24">
        <v>4.1079999999999997</v>
      </c>
      <c r="D462" s="24">
        <v>1.8489999999999999E-2</v>
      </c>
      <c r="E462" s="9">
        <f t="shared" si="75"/>
        <v>5.1250874841714542E-3</v>
      </c>
      <c r="F462">
        <f t="shared" si="76"/>
        <v>1.0051382432101785</v>
      </c>
      <c r="G462">
        <f t="shared" si="77"/>
        <v>4.0953599994706398</v>
      </c>
      <c r="H462">
        <f t="shared" si="69"/>
        <v>1.2087409541039712E-2</v>
      </c>
      <c r="I462" t="str">
        <f t="shared" si="78"/>
        <v>2001</v>
      </c>
      <c r="J462">
        <f t="shared" si="70"/>
        <v>0.3641589949328326</v>
      </c>
      <c r="K462">
        <f t="shared" si="71"/>
        <v>-0.3641589949328326</v>
      </c>
      <c r="L462">
        <f t="shared" si="73"/>
        <v>-7.5452673096002343E-2</v>
      </c>
      <c r="M462">
        <f t="shared" si="74"/>
        <v>0</v>
      </c>
      <c r="P462" s="16">
        <f t="shared" si="72"/>
        <v>8.8919898367885428E-2</v>
      </c>
    </row>
    <row r="463" spans="1:16" x14ac:dyDescent="0.3">
      <c r="A463">
        <v>462</v>
      </c>
      <c r="B463" s="23" t="s">
        <v>476</v>
      </c>
      <c r="C463" s="24">
        <v>4.1180000000000003</v>
      </c>
      <c r="D463" s="24">
        <v>1.797E-2</v>
      </c>
      <c r="E463" s="9">
        <f t="shared" si="75"/>
        <v>2.4313165392859898E-3</v>
      </c>
      <c r="F463">
        <f t="shared" si="76"/>
        <v>1.0024342745861734</v>
      </c>
      <c r="G463">
        <f t="shared" si="77"/>
        <v>4.1056850408567733</v>
      </c>
      <c r="H463">
        <f t="shared" si="69"/>
        <v>1.1521209942305908E-2</v>
      </c>
      <c r="I463" t="str">
        <f t="shared" si="78"/>
        <v>2001</v>
      </c>
      <c r="J463">
        <f t="shared" si="70"/>
        <v>0.34797612014014223</v>
      </c>
      <c r="K463">
        <f t="shared" si="71"/>
        <v>-0.34797612014014223</v>
      </c>
      <c r="L463">
        <f t="shared" si="73"/>
        <v>-9.2962319145318162E-2</v>
      </c>
      <c r="M463">
        <f t="shared" si="74"/>
        <v>0</v>
      </c>
      <c r="P463" s="16">
        <f t="shared" si="72"/>
        <v>8.4754703947657578E-2</v>
      </c>
    </row>
    <row r="464" spans="1:16" x14ac:dyDescent="0.3">
      <c r="A464">
        <v>463</v>
      </c>
      <c r="B464" s="23" t="s">
        <v>477</v>
      </c>
      <c r="C464" s="24">
        <v>4.0679999999999996</v>
      </c>
      <c r="D464" s="24">
        <v>1.8380000000000001E-2</v>
      </c>
      <c r="E464" s="9">
        <f t="shared" si="75"/>
        <v>-1.221613041928437E-2</v>
      </c>
      <c r="F464">
        <f t="shared" si="76"/>
        <v>0.98785818358426403</v>
      </c>
      <c r="G464">
        <f t="shared" si="77"/>
        <v>4.055557427603488</v>
      </c>
      <c r="H464">
        <f t="shared" si="69"/>
        <v>1.1625784214701366E-2</v>
      </c>
      <c r="I464" t="str">
        <f t="shared" si="78"/>
        <v>2001</v>
      </c>
      <c r="J464">
        <f t="shared" si="70"/>
        <v>0.34684747237793473</v>
      </c>
      <c r="K464">
        <f t="shared" si="71"/>
        <v>-0.34684747237793473</v>
      </c>
      <c r="L464">
        <f t="shared" si="73"/>
        <v>-4.2834705892032865E-2</v>
      </c>
      <c r="M464">
        <f t="shared" si="74"/>
        <v>0</v>
      </c>
      <c r="P464" s="16">
        <f t="shared" si="72"/>
        <v>8.5523994807020651E-2</v>
      </c>
    </row>
    <row r="465" spans="1:16" x14ac:dyDescent="0.3">
      <c r="A465">
        <v>464</v>
      </c>
      <c r="B465" s="23" t="s">
        <v>478</v>
      </c>
      <c r="C465" s="24">
        <v>4.07</v>
      </c>
      <c r="D465" s="24">
        <v>1.8280000000000001E-2</v>
      </c>
      <c r="E465" s="9">
        <f t="shared" si="75"/>
        <v>4.9152126819031259E-4</v>
      </c>
      <c r="F465">
        <f t="shared" si="76"/>
        <v>1.0004916420845626</v>
      </c>
      <c r="G465">
        <f t="shared" si="77"/>
        <v>4.0576189367299822</v>
      </c>
      <c r="H465">
        <f t="shared" si="69"/>
        <v>1.1128529182753295E-2</v>
      </c>
      <c r="I465" t="str">
        <f t="shared" si="78"/>
        <v>2001</v>
      </c>
      <c r="J465">
        <f t="shared" si="70"/>
        <v>0.33218096957963056</v>
      </c>
      <c r="K465">
        <f t="shared" si="71"/>
        <v>-0.33218096957963056</v>
      </c>
      <c r="L465">
        <f t="shared" si="73"/>
        <v>-4.489621501852703E-2</v>
      </c>
      <c r="M465">
        <f t="shared" si="74"/>
        <v>0</v>
      </c>
      <c r="P465" s="16">
        <f t="shared" si="72"/>
        <v>8.1865984647472537E-2</v>
      </c>
    </row>
    <row r="466" spans="1:16" x14ac:dyDescent="0.3">
      <c r="A466">
        <v>465</v>
      </c>
      <c r="B466" s="23" t="s">
        <v>479</v>
      </c>
      <c r="C466" s="24">
        <v>4.1349999999999998</v>
      </c>
      <c r="D466" s="24">
        <v>1.848E-2</v>
      </c>
      <c r="E466" s="9">
        <f t="shared" si="75"/>
        <v>1.5844329021150957E-2</v>
      </c>
      <c r="F466">
        <f t="shared" si="76"/>
        <v>1.0159705159705159</v>
      </c>
      <c r="G466">
        <f t="shared" si="77"/>
        <v>4.1222837930113467</v>
      </c>
      <c r="H466">
        <f t="shared" si="69"/>
        <v>1.1721683725750467E-2</v>
      </c>
      <c r="I466" t="str">
        <f t="shared" si="78"/>
        <v>2001</v>
      </c>
      <c r="J466">
        <f t="shared" si="70"/>
        <v>0.35546234911556607</v>
      </c>
      <c r="K466">
        <f t="shared" si="71"/>
        <v>-0.35546234911556607</v>
      </c>
      <c r="L466">
        <f t="shared" si="73"/>
        <v>-0.10956107129989157</v>
      </c>
      <c r="M466">
        <f t="shared" si="74"/>
        <v>0</v>
      </c>
      <c r="P466" s="16">
        <f t="shared" si="72"/>
        <v>8.6229470595448554E-2</v>
      </c>
    </row>
    <row r="467" spans="1:16" x14ac:dyDescent="0.3">
      <c r="A467">
        <v>466</v>
      </c>
      <c r="B467" s="23" t="s">
        <v>480</v>
      </c>
      <c r="C467" s="24">
        <v>4.1379999999999999</v>
      </c>
      <c r="D467" s="24">
        <v>1.9820000000000001E-2</v>
      </c>
      <c r="E467" s="9">
        <f t="shared" si="75"/>
        <v>7.252508476966648E-4</v>
      </c>
      <c r="F467">
        <f t="shared" si="76"/>
        <v>1.0007255139056832</v>
      </c>
      <c r="G467">
        <f t="shared" si="77"/>
        <v>4.12435335877844</v>
      </c>
      <c r="H467">
        <f t="shared" si="69"/>
        <v>1.1751231329351866E-2</v>
      </c>
      <c r="I467" t="str">
        <f t="shared" si="78"/>
        <v>2001</v>
      </c>
      <c r="J467">
        <f t="shared" si="70"/>
        <v>0.35653729337759493</v>
      </c>
      <c r="K467">
        <f t="shared" si="71"/>
        <v>-0.35653729337759493</v>
      </c>
      <c r="L467">
        <f t="shared" si="73"/>
        <v>-0.11163063706698484</v>
      </c>
      <c r="M467">
        <f t="shared" si="74"/>
        <v>0</v>
      </c>
      <c r="P467" s="16">
        <f t="shared" si="72"/>
        <v>8.6446834779257353E-2</v>
      </c>
    </row>
    <row r="468" spans="1:16" x14ac:dyDescent="0.3">
      <c r="A468">
        <v>467</v>
      </c>
      <c r="B468" s="23" t="s">
        <v>481</v>
      </c>
      <c r="C468" s="24">
        <v>4.1059999999999999</v>
      </c>
      <c r="D468" s="24">
        <v>1.8839999999999999E-2</v>
      </c>
      <c r="E468" s="9">
        <f t="shared" si="75"/>
        <v>-7.7632607266094368E-3</v>
      </c>
      <c r="F468">
        <f t="shared" si="76"/>
        <v>0.99226679555340747</v>
      </c>
      <c r="G468">
        <f t="shared" si="77"/>
        <v>4.0931273805890465</v>
      </c>
      <c r="H468">
        <f t="shared" si="69"/>
        <v>1.1774309986948438E-2</v>
      </c>
      <c r="I468" t="str">
        <f t="shared" si="78"/>
        <v>2001</v>
      </c>
      <c r="J468">
        <f t="shared" si="70"/>
        <v>0.35453282114215751</v>
      </c>
      <c r="K468">
        <f t="shared" si="71"/>
        <v>-0.35453282114215751</v>
      </c>
      <c r="L468">
        <f t="shared" si="73"/>
        <v>-8.0404658877591295E-2</v>
      </c>
      <c r="M468">
        <f t="shared" si="74"/>
        <v>0</v>
      </c>
      <c r="P468" s="16">
        <f t="shared" si="72"/>
        <v>8.6616610766493254E-2</v>
      </c>
    </row>
    <row r="469" spans="1:16" x14ac:dyDescent="0.3">
      <c r="A469">
        <v>468</v>
      </c>
      <c r="B469" s="23" t="s">
        <v>482</v>
      </c>
      <c r="C469" s="24">
        <v>4.093</v>
      </c>
      <c r="D469" s="24">
        <v>1.9610000000000002E-2</v>
      </c>
      <c r="E469" s="9">
        <f t="shared" si="75"/>
        <v>-3.1711210864758619E-3</v>
      </c>
      <c r="F469">
        <f t="shared" si="76"/>
        <v>0.99683390160740382</v>
      </c>
      <c r="G469">
        <f t="shared" si="77"/>
        <v>4.0796445485887602</v>
      </c>
      <c r="H469">
        <f t="shared" si="69"/>
        <v>1.1613095282264167E-2</v>
      </c>
      <c r="I469" t="str">
        <f t="shared" si="78"/>
        <v>2001</v>
      </c>
      <c r="J469">
        <f t="shared" si="70"/>
        <v>0.34852668499066736</v>
      </c>
      <c r="K469">
        <f t="shared" si="71"/>
        <v>-0.34852668499066736</v>
      </c>
      <c r="L469">
        <f t="shared" si="73"/>
        <v>-6.692182687730508E-2</v>
      </c>
      <c r="M469">
        <f t="shared" si="74"/>
        <v>0</v>
      </c>
      <c r="P469" s="16">
        <f t="shared" si="72"/>
        <v>8.5430649861697017E-2</v>
      </c>
    </row>
    <row r="470" spans="1:16" x14ac:dyDescent="0.3">
      <c r="A470">
        <v>469</v>
      </c>
      <c r="B470" s="23" t="s">
        <v>483</v>
      </c>
      <c r="C470" s="24">
        <v>4.056</v>
      </c>
      <c r="D470" s="24">
        <v>1.9400000000000001E-2</v>
      </c>
      <c r="E470" s="9">
        <f t="shared" si="75"/>
        <v>-9.0809312213838613E-3</v>
      </c>
      <c r="F470">
        <f t="shared" si="76"/>
        <v>0.99096017591009045</v>
      </c>
      <c r="G470">
        <f t="shared" si="77"/>
        <v>4.0429067787811652</v>
      </c>
      <c r="H470">
        <f t="shared" si="69"/>
        <v>1.1483185826657812E-2</v>
      </c>
      <c r="I470" t="str">
        <f t="shared" si="78"/>
        <v>2001</v>
      </c>
      <c r="J470">
        <f t="shared" si="70"/>
        <v>0.34152448179363259</v>
      </c>
      <c r="K470">
        <f t="shared" si="71"/>
        <v>-0.34152448179363259</v>
      </c>
      <c r="L470">
        <f t="shared" si="73"/>
        <v>-3.0184057069710057E-2</v>
      </c>
      <c r="M470">
        <f t="shared" si="74"/>
        <v>0</v>
      </c>
      <c r="P470" s="16">
        <f t="shared" si="72"/>
        <v>8.4474983095354395E-2</v>
      </c>
    </row>
    <row r="471" spans="1:16" x14ac:dyDescent="0.3">
      <c r="A471">
        <v>470</v>
      </c>
      <c r="B471" s="23" t="s">
        <v>484</v>
      </c>
      <c r="C471" s="24">
        <v>4.048</v>
      </c>
      <c r="D471" s="24">
        <v>1.951E-2</v>
      </c>
      <c r="E471" s="9">
        <f t="shared" si="75"/>
        <v>-1.9743343037176295E-3</v>
      </c>
      <c r="F471">
        <f t="shared" si="76"/>
        <v>0.99802761341222879</v>
      </c>
      <c r="G471">
        <f t="shared" si="77"/>
        <v>4.0348586305887757</v>
      </c>
      <c r="H471">
        <f t="shared" si="69"/>
        <v>1.1340089301703533E-2</v>
      </c>
      <c r="I471" t="str">
        <f t="shared" si="78"/>
        <v>2001</v>
      </c>
      <c r="J471">
        <f t="shared" si="70"/>
        <v>0.33659721492288419</v>
      </c>
      <c r="K471">
        <f t="shared" si="71"/>
        <v>-0.33659721492288419</v>
      </c>
      <c r="L471">
        <f t="shared" si="73"/>
        <v>-2.2135908877320531E-2</v>
      </c>
      <c r="M471">
        <f t="shared" si="74"/>
        <v>0</v>
      </c>
      <c r="P471" s="16">
        <f t="shared" si="72"/>
        <v>8.3422306886069802E-2</v>
      </c>
    </row>
    <row r="472" spans="1:16" x14ac:dyDescent="0.3">
      <c r="A472">
        <v>471</v>
      </c>
      <c r="B472" s="23" t="s">
        <v>485</v>
      </c>
      <c r="C472" s="24">
        <v>4.0330000000000004</v>
      </c>
      <c r="D472" s="24">
        <v>1.951E-2</v>
      </c>
      <c r="E472" s="9">
        <f t="shared" si="75"/>
        <v>-3.7124160939332783E-3</v>
      </c>
      <c r="F472">
        <f t="shared" si="76"/>
        <v>0.9962944664031621</v>
      </c>
      <c r="G472">
        <f t="shared" si="77"/>
        <v>4.0199073263746374</v>
      </c>
      <c r="H472">
        <f t="shared" si="69"/>
        <v>9.8444289186448222E-3</v>
      </c>
      <c r="I472" t="str">
        <f t="shared" si="78"/>
        <v>2001</v>
      </c>
      <c r="J472">
        <f t="shared" si="70"/>
        <v>0.29112016539762986</v>
      </c>
      <c r="K472">
        <f t="shared" si="71"/>
        <v>-0.29112016539762986</v>
      </c>
      <c r="L472">
        <f t="shared" si="73"/>
        <v>-7.1846046631822702E-3</v>
      </c>
      <c r="M472">
        <f t="shared" si="74"/>
        <v>0</v>
      </c>
      <c r="P472" s="16">
        <f t="shared" si="72"/>
        <v>7.2419621091160138E-2</v>
      </c>
    </row>
    <row r="473" spans="1:16" x14ac:dyDescent="0.3">
      <c r="A473">
        <v>472</v>
      </c>
      <c r="B473" s="23" t="s">
        <v>486</v>
      </c>
      <c r="C473" s="24">
        <v>4.0259999999999998</v>
      </c>
      <c r="D473" s="24">
        <v>1.9820000000000001E-2</v>
      </c>
      <c r="E473" s="9">
        <f t="shared" si="75"/>
        <v>-1.7371886736315179E-3</v>
      </c>
      <c r="F473">
        <f t="shared" si="76"/>
        <v>0.99826431936523663</v>
      </c>
      <c r="G473">
        <f t="shared" si="77"/>
        <v>4.0127227217114552</v>
      </c>
      <c r="H473">
        <f t="shared" si="69"/>
        <v>9.0002867578345986E-3</v>
      </c>
      <c r="I473" t="str">
        <f t="shared" si="78"/>
        <v>2001</v>
      </c>
      <c r="J473">
        <f t="shared" si="70"/>
        <v>0.2656814412347297</v>
      </c>
      <c r="K473">
        <f t="shared" si="71"/>
        <v>-0.2656814412347297</v>
      </c>
      <c r="L473">
        <f t="shared" si="73"/>
        <v>1.2369622320481888E-2</v>
      </c>
      <c r="M473">
        <f t="shared" si="74"/>
        <v>0</v>
      </c>
      <c r="P473" s="16">
        <f t="shared" si="72"/>
        <v>6.6209768194851665E-2</v>
      </c>
    </row>
    <row r="474" spans="1:16" x14ac:dyDescent="0.3">
      <c r="A474">
        <v>473</v>
      </c>
      <c r="B474" s="23" t="s">
        <v>487</v>
      </c>
      <c r="C474" s="24">
        <v>4.0380000000000003</v>
      </c>
      <c r="D474" s="24">
        <v>1.9210000000000001E-2</v>
      </c>
      <c r="E474" s="9">
        <f t="shared" si="75"/>
        <v>2.976192673046176E-3</v>
      </c>
      <c r="F474">
        <f t="shared" si="76"/>
        <v>1.0029806259314458</v>
      </c>
      <c r="G474">
        <f t="shared" si="77"/>
        <v>4.0250923440319371</v>
      </c>
      <c r="H474">
        <f t="shared" si="69"/>
        <v>9.0679179685996762E-3</v>
      </c>
      <c r="I474" t="str">
        <f t="shared" si="78"/>
        <v>2001</v>
      </c>
      <c r="J474">
        <f t="shared" si="70"/>
        <v>0.26850300579101471</v>
      </c>
      <c r="K474">
        <f t="shared" si="71"/>
        <v>-0.26850300579101471</v>
      </c>
      <c r="L474">
        <f t="shared" si="73"/>
        <v>2.5757175395228593E-2</v>
      </c>
      <c r="M474">
        <f t="shared" si="74"/>
        <v>0</v>
      </c>
      <c r="P474" s="16">
        <f t="shared" si="72"/>
        <v>6.6707290874736827E-2</v>
      </c>
    </row>
    <row r="475" spans="1:16" x14ac:dyDescent="0.3">
      <c r="A475">
        <v>474</v>
      </c>
      <c r="B475" s="23" t="s">
        <v>488</v>
      </c>
      <c r="C475" s="24">
        <v>4.1130000000000004</v>
      </c>
      <c r="D475" s="24">
        <v>1.8689999999999998E-2</v>
      </c>
      <c r="E475" s="9">
        <f t="shared" si="75"/>
        <v>1.8403169357641212E-2</v>
      </c>
      <c r="F475">
        <f t="shared" si="76"/>
        <v>1.0185735512630014</v>
      </c>
      <c r="G475">
        <f t="shared" si="77"/>
        <v>4.1002079389787269</v>
      </c>
      <c r="H475">
        <f t="shared" si="69"/>
        <v>9.5864727802810346E-3</v>
      </c>
      <c r="I475" t="str">
        <f t="shared" si="78"/>
        <v>2001</v>
      </c>
      <c r="J475">
        <f t="shared" si="70"/>
        <v>0.28915482684927091</v>
      </c>
      <c r="K475">
        <f t="shared" si="71"/>
        <v>-0.28915482684927091</v>
      </c>
      <c r="L475">
        <f t="shared" si="73"/>
        <v>-4.9358419551561283E-2</v>
      </c>
      <c r="M475">
        <f t="shared" si="74"/>
        <v>0</v>
      </c>
      <c r="P475" s="16">
        <f t="shared" si="72"/>
        <v>7.0521990872807569E-2</v>
      </c>
    </row>
    <row r="476" spans="1:16" x14ac:dyDescent="0.3">
      <c r="A476">
        <v>475</v>
      </c>
      <c r="B476" s="23" t="s">
        <v>489</v>
      </c>
      <c r="C476" s="24">
        <v>4.0629999999999997</v>
      </c>
      <c r="D476" s="24">
        <v>1.797E-2</v>
      </c>
      <c r="E476" s="9">
        <f t="shared" si="75"/>
        <v>-1.2231072242697498E-2</v>
      </c>
      <c r="F476">
        <f t="shared" si="76"/>
        <v>0.98784342329200081</v>
      </c>
      <c r="G476">
        <f t="shared" si="77"/>
        <v>4.0508495194271656</v>
      </c>
      <c r="H476">
        <f t="shared" si="69"/>
        <v>9.3516783864433742E-3</v>
      </c>
      <c r="I476" t="str">
        <f t="shared" si="78"/>
        <v>2001</v>
      </c>
      <c r="J476">
        <f t="shared" si="70"/>
        <v>0.27867717131962755</v>
      </c>
      <c r="K476">
        <f t="shared" si="71"/>
        <v>-0.27867717131962755</v>
      </c>
      <c r="L476">
        <f t="shared" si="73"/>
        <v>6.4908508899535811E-2</v>
      </c>
      <c r="M476">
        <f t="shared" si="74"/>
        <v>0</v>
      </c>
      <c r="P476" s="16">
        <f t="shared" si="72"/>
        <v>6.8794747862921238E-2</v>
      </c>
    </row>
    <row r="477" spans="1:16" x14ac:dyDescent="0.3">
      <c r="A477">
        <v>476</v>
      </c>
      <c r="B477" s="23" t="s">
        <v>490</v>
      </c>
      <c r="C477" s="24">
        <v>4.1280000000000001</v>
      </c>
      <c r="D477" s="24">
        <v>1.7819999999999999E-2</v>
      </c>
      <c r="E477" s="9">
        <f t="shared" si="75"/>
        <v>1.5871411173672044E-2</v>
      </c>
      <c r="F477">
        <f t="shared" si="76"/>
        <v>1.0159980310115679</v>
      </c>
      <c r="G477">
        <f t="shared" si="77"/>
        <v>4.1157580283267015</v>
      </c>
      <c r="H477">
        <f t="shared" si="69"/>
        <v>9.7787504805293118E-3</v>
      </c>
      <c r="I477" t="str">
        <f t="shared" si="78"/>
        <v>2001</v>
      </c>
      <c r="J477">
        <f t="shared" si="70"/>
        <v>0.29607307841727926</v>
      </c>
      <c r="K477">
        <f t="shared" si="71"/>
        <v>-0.29607307841727926</v>
      </c>
      <c r="L477">
        <f t="shared" si="73"/>
        <v>2.4695289021181566E-4</v>
      </c>
      <c r="M477">
        <f t="shared" si="74"/>
        <v>0</v>
      </c>
      <c r="P477" s="16">
        <f t="shared" si="72"/>
        <v>7.1936463800727962E-2</v>
      </c>
    </row>
    <row r="478" spans="1:16" x14ac:dyDescent="0.3">
      <c r="A478">
        <v>477</v>
      </c>
      <c r="B478" s="23" t="s">
        <v>491</v>
      </c>
      <c r="C478" s="24">
        <v>4.2</v>
      </c>
      <c r="D478" s="24">
        <v>1.787E-2</v>
      </c>
      <c r="E478" s="9">
        <f t="shared" si="75"/>
        <v>1.7291497110061043E-2</v>
      </c>
      <c r="F478">
        <f t="shared" si="76"/>
        <v>1.0174418604651163</v>
      </c>
      <c r="G478">
        <f t="shared" si="77"/>
        <v>4.1875096095061446</v>
      </c>
      <c r="H478">
        <f t="shared" si="69"/>
        <v>1.0288722007400011E-2</v>
      </c>
      <c r="I478" t="str">
        <f t="shared" si="78"/>
        <v>2001</v>
      </c>
      <c r="J478">
        <f t="shared" si="70"/>
        <v>0.31694431805275719</v>
      </c>
      <c r="K478">
        <f t="shared" si="71"/>
        <v>-0.31694431805275719</v>
      </c>
      <c r="L478">
        <f t="shared" si="73"/>
        <v>-7.150462828923132E-2</v>
      </c>
      <c r="M478">
        <f t="shared" si="74"/>
        <v>0</v>
      </c>
      <c r="P478" s="16">
        <f t="shared" si="72"/>
        <v>7.5688021666447267E-2</v>
      </c>
    </row>
    <row r="479" spans="1:16" x14ac:dyDescent="0.3">
      <c r="A479">
        <v>478</v>
      </c>
      <c r="B479" s="23" t="s">
        <v>492</v>
      </c>
      <c r="C479" s="24">
        <v>4.1280000000000001</v>
      </c>
      <c r="D479" s="24">
        <v>1.746E-2</v>
      </c>
      <c r="E479" s="9">
        <f t="shared" si="75"/>
        <v>-1.7291497110060994E-2</v>
      </c>
      <c r="F479">
        <f t="shared" si="76"/>
        <v>0.98285714285714287</v>
      </c>
      <c r="G479">
        <f t="shared" si="77"/>
        <v>4.1160049812169133</v>
      </c>
      <c r="H479">
        <f t="shared" si="69"/>
        <v>9.8016625710670557E-3</v>
      </c>
      <c r="I479" t="str">
        <f t="shared" si="78"/>
        <v>2001</v>
      </c>
      <c r="J479">
        <f t="shared" si="70"/>
        <v>0.2967845986591261</v>
      </c>
      <c r="K479">
        <f t="shared" si="71"/>
        <v>-0.2967845986591261</v>
      </c>
      <c r="L479">
        <f t="shared" si="73"/>
        <v>4.7714790295095177E-2</v>
      </c>
      <c r="M479">
        <f t="shared" si="74"/>
        <v>0</v>
      </c>
      <c r="P479" s="16">
        <f t="shared" si="72"/>
        <v>7.2105014452966132E-2</v>
      </c>
    </row>
    <row r="480" spans="1:16" x14ac:dyDescent="0.3">
      <c r="A480">
        <v>479</v>
      </c>
      <c r="B480" s="23" t="s">
        <v>493</v>
      </c>
      <c r="C480" s="24">
        <v>4.1760000000000002</v>
      </c>
      <c r="D480" s="24">
        <v>1.7669999999999998E-2</v>
      </c>
      <c r="E480" s="9">
        <f t="shared" si="75"/>
        <v>1.1560822401076006E-2</v>
      </c>
      <c r="F480">
        <f t="shared" si="76"/>
        <v>1.0116279069767442</v>
      </c>
      <c r="G480">
        <f t="shared" si="77"/>
        <v>4.1637197715120084</v>
      </c>
      <c r="H480">
        <f t="shared" si="69"/>
        <v>1.0034194121518038E-2</v>
      </c>
      <c r="I480" t="str">
        <f t="shared" si="78"/>
        <v>2001</v>
      </c>
      <c r="J480">
        <f t="shared" si="70"/>
        <v>0.30734751924593784</v>
      </c>
      <c r="K480">
        <f t="shared" si="71"/>
        <v>-0.30734751924593784</v>
      </c>
      <c r="L480">
        <f t="shared" si="73"/>
        <v>4.0956517647956048E-2</v>
      </c>
      <c r="M480">
        <f t="shared" si="74"/>
        <v>0</v>
      </c>
      <c r="P480" s="16">
        <f t="shared" si="72"/>
        <v>7.3815611067007042E-2</v>
      </c>
    </row>
    <row r="481" spans="1:16" x14ac:dyDescent="0.3">
      <c r="A481">
        <v>480</v>
      </c>
      <c r="B481" s="23" t="s">
        <v>494</v>
      </c>
      <c r="C481" s="24">
        <v>4.2169999999999996</v>
      </c>
      <c r="D481" s="24">
        <v>1.7559999999999999E-2</v>
      </c>
      <c r="E481" s="9">
        <f t="shared" si="75"/>
        <v>9.7701241840851029E-3</v>
      </c>
      <c r="F481">
        <f t="shared" si="76"/>
        <v>1.0098180076628351</v>
      </c>
      <c r="G481">
        <f t="shared" si="77"/>
        <v>4.2046762891599645</v>
      </c>
      <c r="H481">
        <f t="shared" ref="H481:H544" si="79">SQRT(_xlfn.VAR.S(E452:E481))</f>
        <v>1.0081646587640308E-2</v>
      </c>
      <c r="I481" t="str">
        <f t="shared" si="78"/>
        <v>2001</v>
      </c>
      <c r="J481">
        <f t="shared" ref="J481:J544" si="80">-K481</f>
        <v>0.31183851647168526</v>
      </c>
      <c r="K481">
        <f t="shared" ref="K481:K544" si="81">-G481*$P$3*$R$3*H481</f>
        <v>-0.31183851647168526</v>
      </c>
      <c r="L481">
        <f t="shared" si="73"/>
        <v>8.2996033320501539E-3</v>
      </c>
      <c r="M481">
        <f t="shared" si="74"/>
        <v>0</v>
      </c>
      <c r="P481" s="16">
        <f t="shared" ref="P481:P544" si="82">-K481/G481</f>
        <v>7.4164690698219293E-2</v>
      </c>
    </row>
    <row r="482" spans="1:16" x14ac:dyDescent="0.3">
      <c r="A482">
        <v>481</v>
      </c>
      <c r="B482" s="23" t="s">
        <v>495</v>
      </c>
      <c r="C482" s="24">
        <v>4.25</v>
      </c>
      <c r="D482" s="24">
        <v>1.7049999999999999E-2</v>
      </c>
      <c r="E482" s="9">
        <f t="shared" si="75"/>
        <v>7.7950081719028305E-3</v>
      </c>
      <c r="F482">
        <f t="shared" si="76"/>
        <v>1.0078254683424237</v>
      </c>
      <c r="G482">
        <f t="shared" si="77"/>
        <v>4.2379400599468955</v>
      </c>
      <c r="H482">
        <f t="shared" si="79"/>
        <v>1.0177464118899235E-2</v>
      </c>
      <c r="I482" t="str">
        <f t="shared" si="78"/>
        <v>2001</v>
      </c>
      <c r="J482">
        <f t="shared" si="80"/>
        <v>0.31729272204590625</v>
      </c>
      <c r="K482">
        <f t="shared" si="81"/>
        <v>-0.31729272204590625</v>
      </c>
      <c r="L482">
        <f t="shared" ref="L482:L545" si="83">+MIN(G483-G482,G484-G482,G485-G482,G486-G482,G487-G482,G488-G482,G489-G482,G490-G482,G491-G482,G492-G482)</f>
        <v>-2.4964167454880837E-2</v>
      </c>
      <c r="M482">
        <f t="shared" ref="M482:M545" si="84">+IF(L482&lt;K482,1,0)</f>
        <v>0</v>
      </c>
      <c r="P482" s="16">
        <f t="shared" si="82"/>
        <v>7.4869563409984186E-2</v>
      </c>
    </row>
    <row r="483" spans="1:16" x14ac:dyDescent="0.3">
      <c r="A483">
        <v>482</v>
      </c>
      <c r="B483" s="23" t="s">
        <v>496</v>
      </c>
      <c r="C483" s="24">
        <v>4.2249999999999996</v>
      </c>
      <c r="D483" s="24">
        <v>1.7100000000000001E-2</v>
      </c>
      <c r="E483" s="9">
        <f t="shared" si="75"/>
        <v>-5.8997221271883827E-3</v>
      </c>
      <c r="F483">
        <f t="shared" si="76"/>
        <v>0.99411764705882344</v>
      </c>
      <c r="G483">
        <f t="shared" si="77"/>
        <v>4.2129758924920147</v>
      </c>
      <c r="H483">
        <f t="shared" si="79"/>
        <v>1.0176828929772765E-2</v>
      </c>
      <c r="I483" t="str">
        <f t="shared" si="78"/>
        <v>2001</v>
      </c>
      <c r="J483">
        <f t="shared" si="80"/>
        <v>0.31540397971547618</v>
      </c>
      <c r="K483">
        <f t="shared" si="81"/>
        <v>-0.31540397971547618</v>
      </c>
      <c r="L483">
        <f t="shared" si="83"/>
        <v>2.0084180798661144E-2</v>
      </c>
      <c r="M483">
        <f t="shared" si="84"/>
        <v>0</v>
      </c>
      <c r="P483" s="16">
        <f t="shared" si="82"/>
        <v>7.4864890700552231E-2</v>
      </c>
    </row>
    <row r="484" spans="1:16" x14ac:dyDescent="0.3">
      <c r="A484">
        <v>483</v>
      </c>
      <c r="B484" s="23" t="s">
        <v>497</v>
      </c>
      <c r="C484" s="24">
        <v>4.2569999999999997</v>
      </c>
      <c r="D484" s="24">
        <v>1.6639999999999999E-2</v>
      </c>
      <c r="E484" s="9">
        <f t="shared" si="75"/>
        <v>7.5454260368781056E-3</v>
      </c>
      <c r="F484">
        <f t="shared" si="76"/>
        <v>1.0075739644970414</v>
      </c>
      <c r="G484">
        <f t="shared" si="77"/>
        <v>4.2452102759739168</v>
      </c>
      <c r="H484">
        <f t="shared" si="79"/>
        <v>1.0264482262557937E-2</v>
      </c>
      <c r="I484" t="str">
        <f t="shared" si="78"/>
        <v>2001</v>
      </c>
      <c r="J484">
        <f t="shared" si="80"/>
        <v>0.32055457241542007</v>
      </c>
      <c r="K484">
        <f t="shared" si="81"/>
        <v>-0.32055457241542007</v>
      </c>
      <c r="L484">
        <f t="shared" si="83"/>
        <v>-1.2150202683240963E-2</v>
      </c>
      <c r="M484">
        <f t="shared" si="84"/>
        <v>0</v>
      </c>
      <c r="P484" s="16">
        <f t="shared" si="82"/>
        <v>7.5509704249427295E-2</v>
      </c>
    </row>
    <row r="485" spans="1:16" x14ac:dyDescent="0.3">
      <c r="A485">
        <v>484</v>
      </c>
      <c r="B485" s="23" t="s">
        <v>498</v>
      </c>
      <c r="C485" s="24">
        <v>4.2450000000000001</v>
      </c>
      <c r="D485" s="24">
        <v>1.6899999999999998E-2</v>
      </c>
      <c r="E485" s="9">
        <f t="shared" si="75"/>
        <v>-2.822867082704543E-3</v>
      </c>
      <c r="F485">
        <f t="shared" si="76"/>
        <v>0.99718111346018334</v>
      </c>
      <c r="G485">
        <f t="shared" si="77"/>
        <v>4.2330600732906758</v>
      </c>
      <c r="H485">
        <f t="shared" si="79"/>
        <v>1.02774534744044E-2</v>
      </c>
      <c r="I485" t="str">
        <f t="shared" si="78"/>
        <v>2001</v>
      </c>
      <c r="J485">
        <f t="shared" si="80"/>
        <v>0.32004103917739113</v>
      </c>
      <c r="K485">
        <f t="shared" si="81"/>
        <v>-0.32004103917739113</v>
      </c>
      <c r="L485">
        <f t="shared" si="83"/>
        <v>1.9872863122047058E-2</v>
      </c>
      <c r="M485">
        <f t="shared" si="84"/>
        <v>0</v>
      </c>
      <c r="P485" s="16">
        <f t="shared" si="82"/>
        <v>7.5605125756837935E-2</v>
      </c>
    </row>
    <row r="486" spans="1:16" x14ac:dyDescent="0.3">
      <c r="A486">
        <v>485</v>
      </c>
      <c r="B486" s="23" t="s">
        <v>499</v>
      </c>
      <c r="C486" s="24">
        <v>4.2649999999999997</v>
      </c>
      <c r="D486" s="24">
        <v>1.7000000000000001E-2</v>
      </c>
      <c r="E486" s="9">
        <f t="shared" si="75"/>
        <v>4.7003611803316143E-3</v>
      </c>
      <c r="F486">
        <f t="shared" si="76"/>
        <v>1.0047114252061247</v>
      </c>
      <c r="G486">
        <f t="shared" si="77"/>
        <v>4.2529329364127229</v>
      </c>
      <c r="H486">
        <f t="shared" si="79"/>
        <v>1.0242443709627704E-2</v>
      </c>
      <c r="I486" t="str">
        <f t="shared" si="78"/>
        <v>2001</v>
      </c>
      <c r="J486">
        <f t="shared" si="80"/>
        <v>0.32044820336359814</v>
      </c>
      <c r="K486">
        <f t="shared" si="81"/>
        <v>-0.32044820336359814</v>
      </c>
      <c r="L486">
        <f t="shared" si="83"/>
        <v>3.7928242744664331E-2</v>
      </c>
      <c r="M486">
        <f t="shared" si="84"/>
        <v>0</v>
      </c>
      <c r="P486" s="16">
        <f t="shared" si="82"/>
        <v>7.5347579694941255E-2</v>
      </c>
    </row>
    <row r="487" spans="1:16" x14ac:dyDescent="0.3">
      <c r="A487">
        <v>486</v>
      </c>
      <c r="B487" s="23" t="s">
        <v>500</v>
      </c>
      <c r="C487" s="24">
        <v>4.3570000000000002</v>
      </c>
      <c r="D487" s="24">
        <v>1.746E-2</v>
      </c>
      <c r="E487" s="9">
        <f t="shared" si="75"/>
        <v>2.1341566191662803E-2</v>
      </c>
      <c r="F487">
        <f t="shared" si="76"/>
        <v>1.0215709261430248</v>
      </c>
      <c r="G487">
        <f t="shared" si="77"/>
        <v>4.3443395598745376</v>
      </c>
      <c r="H487">
        <f t="shared" si="79"/>
        <v>1.09159333618734E-2</v>
      </c>
      <c r="I487" t="str">
        <f t="shared" si="78"/>
        <v>2001</v>
      </c>
      <c r="J487">
        <f t="shared" si="80"/>
        <v>0.34885934372692456</v>
      </c>
      <c r="K487">
        <f t="shared" si="81"/>
        <v>-0.34885934372692456</v>
      </c>
      <c r="L487">
        <f t="shared" si="83"/>
        <v>-5.3478380717150387E-2</v>
      </c>
      <c r="M487">
        <f t="shared" si="84"/>
        <v>0</v>
      </c>
      <c r="P487" s="16">
        <f t="shared" si="82"/>
        <v>8.0302043364446282E-2</v>
      </c>
    </row>
    <row r="488" spans="1:16" x14ac:dyDescent="0.3">
      <c r="A488">
        <v>487</v>
      </c>
      <c r="B488" s="23" t="s">
        <v>501</v>
      </c>
      <c r="C488" s="24">
        <v>4.3600000000000003</v>
      </c>
      <c r="D488" s="24">
        <v>1.7559999999999999E-2</v>
      </c>
      <c r="E488" s="9">
        <f t="shared" si="75"/>
        <v>6.8831022563799996E-4</v>
      </c>
      <c r="F488">
        <f t="shared" si="76"/>
        <v>1.0006885471654809</v>
      </c>
      <c r="G488">
        <f t="shared" si="77"/>
        <v>4.3472583876541258</v>
      </c>
      <c r="H488">
        <f t="shared" si="79"/>
        <v>1.0758512658043569E-2</v>
      </c>
      <c r="I488" t="str">
        <f t="shared" si="78"/>
        <v>2001</v>
      </c>
      <c r="J488">
        <f t="shared" si="80"/>
        <v>0.34405938597698743</v>
      </c>
      <c r="K488">
        <f t="shared" si="81"/>
        <v>-0.34405938597698743</v>
      </c>
      <c r="L488">
        <f t="shared" si="83"/>
        <v>-5.6397208496738571E-2</v>
      </c>
      <c r="M488">
        <f t="shared" si="84"/>
        <v>0</v>
      </c>
      <c r="P488" s="16">
        <f t="shared" si="82"/>
        <v>7.9143992672275759E-2</v>
      </c>
    </row>
    <row r="489" spans="1:16" x14ac:dyDescent="0.3">
      <c r="A489">
        <v>488</v>
      </c>
      <c r="B489" s="23" t="s">
        <v>502</v>
      </c>
      <c r="C489" s="24">
        <v>4.415</v>
      </c>
      <c r="D489" s="24">
        <v>1.72E-2</v>
      </c>
      <c r="E489" s="9">
        <f t="shared" si="75"/>
        <v>1.2535776694980228E-2</v>
      </c>
      <c r="F489">
        <f t="shared" si="76"/>
        <v>1.0126146788990824</v>
      </c>
      <c r="G489">
        <f t="shared" si="77"/>
        <v>4.4023617900890377</v>
      </c>
      <c r="H489">
        <f t="shared" si="79"/>
        <v>1.090370651971879E-2</v>
      </c>
      <c r="I489" t="str">
        <f t="shared" si="78"/>
        <v>2001</v>
      </c>
      <c r="J489">
        <f t="shared" si="80"/>
        <v>0.35312267420706966</v>
      </c>
      <c r="K489">
        <f t="shared" si="81"/>
        <v>-0.35312267420706966</v>
      </c>
      <c r="L489">
        <f t="shared" si="83"/>
        <v>-0.11150061093165053</v>
      </c>
      <c r="M489">
        <f t="shared" si="84"/>
        <v>0</v>
      </c>
      <c r="P489" s="16">
        <f t="shared" si="82"/>
        <v>8.021209774309071E-2</v>
      </c>
    </row>
    <row r="490" spans="1:16" x14ac:dyDescent="0.3">
      <c r="A490">
        <v>489</v>
      </c>
      <c r="B490" s="23" t="s">
        <v>503</v>
      </c>
      <c r="C490" s="24">
        <v>4.3029999999999999</v>
      </c>
      <c r="D490" s="24">
        <v>1.695E-2</v>
      </c>
      <c r="E490" s="9">
        <f t="shared" si="75"/>
        <v>-2.569538019946083E-2</v>
      </c>
      <c r="F490">
        <f t="shared" si="76"/>
        <v>0.97463193657984137</v>
      </c>
      <c r="G490">
        <f t="shared" si="77"/>
        <v>4.2908611791573872</v>
      </c>
      <c r="H490">
        <f t="shared" si="79"/>
        <v>1.1093184912126033E-2</v>
      </c>
      <c r="I490" t="str">
        <f t="shared" si="78"/>
        <v>2001</v>
      </c>
      <c r="J490">
        <f t="shared" si="80"/>
        <v>0.35015992223456366</v>
      </c>
      <c r="K490">
        <f t="shared" si="81"/>
        <v>-0.35015992223456366</v>
      </c>
      <c r="L490">
        <f t="shared" si="83"/>
        <v>8.9709603881555466E-2</v>
      </c>
      <c r="M490">
        <f t="shared" si="84"/>
        <v>0</v>
      </c>
      <c r="P490" s="16">
        <f t="shared" si="82"/>
        <v>8.1605977824555462E-2</v>
      </c>
    </row>
    <row r="491" spans="1:16" x14ac:dyDescent="0.3">
      <c r="A491">
        <v>490</v>
      </c>
      <c r="B491" s="23" t="s">
        <v>504</v>
      </c>
      <c r="C491" s="24">
        <v>4.3929999999999998</v>
      </c>
      <c r="D491" s="24">
        <v>1.7000000000000001E-2</v>
      </c>
      <c r="E491" s="9">
        <f t="shared" si="75"/>
        <v>2.0699911137179824E-2</v>
      </c>
      <c r="F491">
        <f t="shared" si="76"/>
        <v>1.0209156402509876</v>
      </c>
      <c r="G491">
        <f t="shared" si="77"/>
        <v>4.3805707830389427</v>
      </c>
      <c r="H491">
        <f t="shared" si="79"/>
        <v>1.1586943387535025E-2</v>
      </c>
      <c r="I491" t="str">
        <f t="shared" si="78"/>
        <v>2001</v>
      </c>
      <c r="J491">
        <f t="shared" si="80"/>
        <v>0.3733922571668124</v>
      </c>
      <c r="K491">
        <f t="shared" si="81"/>
        <v>-0.3733922571668124</v>
      </c>
      <c r="L491">
        <f t="shared" si="83"/>
        <v>6.7466576749974472E-2</v>
      </c>
      <c r="M491">
        <f t="shared" si="84"/>
        <v>0</v>
      </c>
      <c r="P491" s="16">
        <f t="shared" si="82"/>
        <v>8.5238265892778983E-2</v>
      </c>
    </row>
    <row r="492" spans="1:16" x14ac:dyDescent="0.3">
      <c r="A492">
        <v>491</v>
      </c>
      <c r="B492" s="23" t="s">
        <v>505</v>
      </c>
      <c r="C492" s="24">
        <v>4.4649999999999999</v>
      </c>
      <c r="D492" s="24">
        <v>1.72E-2</v>
      </c>
      <c r="E492" s="9">
        <f t="shared" si="75"/>
        <v>1.625684933481996E-2</v>
      </c>
      <c r="F492">
        <f t="shared" si="76"/>
        <v>1.0163897109037106</v>
      </c>
      <c r="G492">
        <f t="shared" si="77"/>
        <v>4.4522186620039754</v>
      </c>
      <c r="H492">
        <f t="shared" si="79"/>
        <v>1.1852203060968052E-2</v>
      </c>
      <c r="I492" t="str">
        <f t="shared" si="78"/>
        <v>2001</v>
      </c>
      <c r="J492">
        <f t="shared" si="80"/>
        <v>0.38818727059007635</v>
      </c>
      <c r="K492">
        <f t="shared" si="81"/>
        <v>-0.38818727059007635</v>
      </c>
      <c r="L492">
        <f t="shared" si="83"/>
        <v>-4.1813022150583024E-3</v>
      </c>
      <c r="M492">
        <f t="shared" si="84"/>
        <v>0</v>
      </c>
      <c r="P492" s="16">
        <f t="shared" si="82"/>
        <v>8.7189623884140158E-2</v>
      </c>
    </row>
    <row r="493" spans="1:16" x14ac:dyDescent="0.3">
      <c r="A493">
        <v>492</v>
      </c>
      <c r="B493" s="23" t="s">
        <v>5966</v>
      </c>
      <c r="C493" s="24">
        <v>4.5359999999999996</v>
      </c>
      <c r="D493" s="24">
        <v>1.746E-2</v>
      </c>
      <c r="E493" s="9">
        <f t="shared" si="75"/>
        <v>1.5776352096988445E-2</v>
      </c>
      <c r="F493">
        <f t="shared" si="76"/>
        <v>1.0159014557670771</v>
      </c>
      <c r="G493">
        <f t="shared" si="77"/>
        <v>4.5228194270348636</v>
      </c>
      <c r="H493">
        <f t="shared" si="79"/>
        <v>1.2086860544360707E-2</v>
      </c>
      <c r="I493" t="str">
        <f t="shared" si="78"/>
        <v>2001</v>
      </c>
      <c r="J493">
        <f t="shared" si="80"/>
        <v>0.4021503777363522</v>
      </c>
      <c r="K493">
        <f t="shared" si="81"/>
        <v>-0.4021503777363522</v>
      </c>
      <c r="L493">
        <f t="shared" si="83"/>
        <v>-7.4782067245946493E-2</v>
      </c>
      <c r="M493">
        <f t="shared" si="84"/>
        <v>0</v>
      </c>
      <c r="P493" s="16">
        <f t="shared" si="82"/>
        <v>8.8915859725136062E-2</v>
      </c>
    </row>
    <row r="494" spans="1:16" s="8" customFormat="1" x14ac:dyDescent="0.3">
      <c r="A494">
        <v>493</v>
      </c>
      <c r="B494" s="23" t="s">
        <v>506</v>
      </c>
      <c r="C494" s="24">
        <v>4.4610000000000003</v>
      </c>
      <c r="D494" s="24">
        <v>1.746E-2</v>
      </c>
      <c r="E494" s="9">
        <f t="shared" si="75"/>
        <v>-1.66726102793231E-2</v>
      </c>
      <c r="F494">
        <f t="shared" si="76"/>
        <v>0.9834656084656086</v>
      </c>
      <c r="G494">
        <f t="shared" si="77"/>
        <v>4.4480373597889171</v>
      </c>
      <c r="H494">
        <f t="shared" si="79"/>
        <v>1.2308501004312839E-2</v>
      </c>
      <c r="I494" t="str">
        <f t="shared" si="78"/>
        <v>2001</v>
      </c>
      <c r="J494">
        <f t="shared" si="80"/>
        <v>0.40275348999049299</v>
      </c>
      <c r="K494">
        <f t="shared" si="81"/>
        <v>-0.40275348999049299</v>
      </c>
      <c r="L494">
        <f t="shared" si="83"/>
        <v>2.8149902139322336E-2</v>
      </c>
      <c r="M494" s="8">
        <f t="shared" si="84"/>
        <v>0</v>
      </c>
      <c r="N494"/>
      <c r="P494" s="16">
        <f t="shared" si="82"/>
        <v>9.0546337050012041E-2</v>
      </c>
    </row>
    <row r="495" spans="1:16" x14ac:dyDescent="0.3">
      <c r="A495">
        <v>494</v>
      </c>
      <c r="B495" s="23" t="s">
        <v>507</v>
      </c>
      <c r="C495" s="24">
        <v>4.4889999999999999</v>
      </c>
      <c r="D495" s="24">
        <v>1.7150000000000002E-2</v>
      </c>
      <c r="E495" s="9">
        <f t="shared" si="75"/>
        <v>6.2570036536672676E-3</v>
      </c>
      <c r="F495">
        <f t="shared" si="76"/>
        <v>1.0062766195920196</v>
      </c>
      <c r="G495">
        <f t="shared" si="77"/>
        <v>4.4761872619282395</v>
      </c>
      <c r="H495">
        <f t="shared" si="79"/>
        <v>1.2311797585448044E-2</v>
      </c>
      <c r="I495" t="str">
        <f t="shared" si="78"/>
        <v>2001</v>
      </c>
      <c r="J495">
        <f t="shared" si="80"/>
        <v>0.40541091249434713</v>
      </c>
      <c r="K495">
        <f t="shared" si="81"/>
        <v>-0.40541091249434713</v>
      </c>
      <c r="L495">
        <f t="shared" si="83"/>
        <v>1.99423008085029E-2</v>
      </c>
      <c r="M495">
        <f t="shared" si="84"/>
        <v>0</v>
      </c>
      <c r="N495" s="8"/>
      <c r="P495" s="16">
        <f t="shared" si="82"/>
        <v>9.0570588040971581E-2</v>
      </c>
    </row>
    <row r="496" spans="1:16" x14ac:dyDescent="0.3">
      <c r="A496">
        <v>495</v>
      </c>
      <c r="B496" s="23" t="s">
        <v>5967</v>
      </c>
      <c r="C496" s="24">
        <v>4.5789999999999997</v>
      </c>
      <c r="D496" s="24">
        <v>1.736E-2</v>
      </c>
      <c r="E496" s="9">
        <f t="shared" si="75"/>
        <v>1.9850673875163285E-2</v>
      </c>
      <c r="F496">
        <f t="shared" si="76"/>
        <v>1.0200490086879037</v>
      </c>
      <c r="G496">
        <f t="shared" si="77"/>
        <v>4.5657705744646497</v>
      </c>
      <c r="H496">
        <f t="shared" si="79"/>
        <v>1.2473600529165775E-2</v>
      </c>
      <c r="I496" t="str">
        <f t="shared" si="78"/>
        <v>2001</v>
      </c>
      <c r="J496">
        <f t="shared" si="80"/>
        <v>0.41895910876627063</v>
      </c>
      <c r="K496">
        <f t="shared" si="81"/>
        <v>-0.41895910876627063</v>
      </c>
      <c r="L496">
        <f t="shared" si="83"/>
        <v>-6.9641011727907376E-2</v>
      </c>
      <c r="M496">
        <f t="shared" si="84"/>
        <v>0</v>
      </c>
      <c r="P496" s="16">
        <f t="shared" si="82"/>
        <v>9.1760876271229377E-2</v>
      </c>
    </row>
    <row r="497" spans="1:16" x14ac:dyDescent="0.3">
      <c r="A497">
        <v>496</v>
      </c>
      <c r="B497" s="23" t="s">
        <v>508</v>
      </c>
      <c r="C497" s="24">
        <v>4.5259999999999998</v>
      </c>
      <c r="D497" s="24">
        <v>1.7150000000000002E-2</v>
      </c>
      <c r="E497" s="9">
        <f t="shared" si="75"/>
        <v>-1.1642086463612741E-2</v>
      </c>
      <c r="F497">
        <f t="shared" si="76"/>
        <v>0.98842542039746673</v>
      </c>
      <c r="G497">
        <f t="shared" si="77"/>
        <v>4.5130816545972845</v>
      </c>
      <c r="H497">
        <f t="shared" si="79"/>
        <v>1.2765979559503763E-2</v>
      </c>
      <c r="I497" t="str">
        <f t="shared" si="78"/>
        <v>2002</v>
      </c>
      <c r="J497">
        <f t="shared" si="80"/>
        <v>0.42383132962807335</v>
      </c>
      <c r="K497">
        <f t="shared" si="81"/>
        <v>-0.42383132962807335</v>
      </c>
      <c r="L497">
        <f t="shared" si="83"/>
        <v>-1.695209186054214E-2</v>
      </c>
      <c r="M497">
        <f t="shared" si="84"/>
        <v>0</v>
      </c>
      <c r="P497" s="16">
        <f t="shared" si="82"/>
        <v>9.3911735276567487E-2</v>
      </c>
    </row>
    <row r="498" spans="1:16" x14ac:dyDescent="0.3">
      <c r="A498">
        <v>497</v>
      </c>
      <c r="B498" s="23" t="s">
        <v>509</v>
      </c>
      <c r="C498" s="24">
        <v>4.5990000000000002</v>
      </c>
      <c r="D498" s="24">
        <v>1.736E-2</v>
      </c>
      <c r="E498" s="9">
        <f t="shared" si="75"/>
        <v>1.600034134644112E-2</v>
      </c>
      <c r="F498">
        <f t="shared" si="76"/>
        <v>1.0161290322580645</v>
      </c>
      <c r="G498">
        <f t="shared" si="77"/>
        <v>4.5857127914310825</v>
      </c>
      <c r="H498">
        <f t="shared" si="79"/>
        <v>1.2813068239402531E-2</v>
      </c>
      <c r="I498" t="str">
        <f t="shared" si="78"/>
        <v>2002</v>
      </c>
      <c r="J498">
        <f t="shared" si="80"/>
        <v>0.43224075255517491</v>
      </c>
      <c r="K498">
        <f t="shared" si="81"/>
        <v>-0.43224075255517491</v>
      </c>
      <c r="L498">
        <f t="shared" si="83"/>
        <v>-0.15962759211067912</v>
      </c>
      <c r="M498">
        <f t="shared" si="84"/>
        <v>0</v>
      </c>
      <c r="P498" s="16">
        <f t="shared" si="82"/>
        <v>9.4258138748432987E-2</v>
      </c>
    </row>
    <row r="499" spans="1:16" x14ac:dyDescent="0.3">
      <c r="A499">
        <v>498</v>
      </c>
      <c r="B499" s="23" t="s">
        <v>510</v>
      </c>
      <c r="C499" s="24">
        <v>4.6420000000000003</v>
      </c>
      <c r="D499" s="24">
        <v>1.72E-2</v>
      </c>
      <c r="E499" s="9">
        <f t="shared" si="75"/>
        <v>9.3064192944585875E-3</v>
      </c>
      <c r="F499">
        <f t="shared" si="76"/>
        <v>1.0093498586649272</v>
      </c>
      <c r="G499">
        <f t="shared" si="77"/>
        <v>4.6287119885828574</v>
      </c>
      <c r="H499">
        <f t="shared" si="79"/>
        <v>1.2782138779620485E-2</v>
      </c>
      <c r="I499" t="str">
        <f t="shared" si="78"/>
        <v>2002</v>
      </c>
      <c r="J499">
        <f t="shared" si="80"/>
        <v>0.43524060749053017</v>
      </c>
      <c r="K499">
        <f t="shared" si="81"/>
        <v>-0.43524060749053017</v>
      </c>
      <c r="L499">
        <f t="shared" si="83"/>
        <v>-0.30246647445214414</v>
      </c>
      <c r="M499">
        <f t="shared" si="84"/>
        <v>0</v>
      </c>
      <c r="P499" s="16">
        <f t="shared" si="82"/>
        <v>9.4030609068805976E-2</v>
      </c>
    </row>
    <row r="500" spans="1:16" x14ac:dyDescent="0.3">
      <c r="A500">
        <v>499</v>
      </c>
      <c r="B500" s="23" t="s">
        <v>511</v>
      </c>
      <c r="C500" s="24">
        <v>4.66</v>
      </c>
      <c r="D500" s="24">
        <v>1.6890000000000002E-2</v>
      </c>
      <c r="E500" s="9">
        <f t="shared" si="75"/>
        <v>3.8701402853091589E-3</v>
      </c>
      <c r="F500">
        <f t="shared" si="76"/>
        <v>1.0038776389487289</v>
      </c>
      <c r="G500">
        <f t="shared" si="77"/>
        <v>4.6469005461315707</v>
      </c>
      <c r="H500">
        <f t="shared" si="79"/>
        <v>1.2534584548239944E-2</v>
      </c>
      <c r="I500" t="str">
        <f t="shared" si="78"/>
        <v>2002</v>
      </c>
      <c r="J500">
        <f t="shared" si="80"/>
        <v>0.42848837361673381</v>
      </c>
      <c r="K500">
        <f t="shared" si="81"/>
        <v>-0.42848837361673381</v>
      </c>
      <c r="L500">
        <f t="shared" si="83"/>
        <v>-0.378012878890571</v>
      </c>
      <c r="M500">
        <f t="shared" si="84"/>
        <v>0</v>
      </c>
      <c r="P500" s="16">
        <f t="shared" si="82"/>
        <v>9.220949950681423E-2</v>
      </c>
    </row>
    <row r="501" spans="1:16" x14ac:dyDescent="0.3">
      <c r="A501">
        <v>500</v>
      </c>
      <c r="B501" s="23" t="s">
        <v>512</v>
      </c>
      <c r="C501" s="24">
        <v>4.633</v>
      </c>
      <c r="D501" s="24">
        <v>1.7260000000000001E-2</v>
      </c>
      <c r="E501" s="9">
        <f t="shared" si="75"/>
        <v>-5.8108417030432709E-3</v>
      </c>
      <c r="F501">
        <f t="shared" si="76"/>
        <v>0.9942060085836909</v>
      </c>
      <c r="G501">
        <f t="shared" si="77"/>
        <v>4.6196915544916379</v>
      </c>
      <c r="H501">
        <f t="shared" si="79"/>
        <v>1.2623515105968734E-2</v>
      </c>
      <c r="I501" t="str">
        <f t="shared" si="78"/>
        <v>2002</v>
      </c>
      <c r="J501">
        <f t="shared" si="80"/>
        <v>0.42900169145427802</v>
      </c>
      <c r="K501">
        <f t="shared" si="81"/>
        <v>-0.42900169145427802</v>
      </c>
      <c r="L501">
        <f t="shared" si="83"/>
        <v>-0.37883068904703876</v>
      </c>
      <c r="M501">
        <f t="shared" si="84"/>
        <v>0</v>
      </c>
      <c r="P501" s="16">
        <f t="shared" si="82"/>
        <v>9.286370884159309E-2</v>
      </c>
    </row>
    <row r="502" spans="1:16" x14ac:dyDescent="0.3">
      <c r="A502">
        <v>501</v>
      </c>
      <c r="B502" s="23" t="s">
        <v>513</v>
      </c>
      <c r="C502" s="24">
        <v>4.7030000000000003</v>
      </c>
      <c r="D502" s="24">
        <v>1.6739999999999998E-2</v>
      </c>
      <c r="E502" s="9">
        <f t="shared" si="75"/>
        <v>1.4995996528399743E-2</v>
      </c>
      <c r="F502">
        <f t="shared" si="76"/>
        <v>1.0151090006475287</v>
      </c>
      <c r="G502">
        <f t="shared" si="77"/>
        <v>4.6898969173000085</v>
      </c>
      <c r="H502">
        <f t="shared" si="79"/>
        <v>1.2665891031475205E-2</v>
      </c>
      <c r="I502" t="str">
        <f t="shared" si="78"/>
        <v>2002</v>
      </c>
      <c r="J502">
        <f t="shared" si="80"/>
        <v>0.43698322465864559</v>
      </c>
      <c r="K502">
        <f t="shared" si="81"/>
        <v>-0.43698322465864559</v>
      </c>
      <c r="L502">
        <f t="shared" si="83"/>
        <v>-0.44903605185540929</v>
      </c>
      <c r="M502">
        <f t="shared" si="84"/>
        <v>1</v>
      </c>
      <c r="P502" s="16">
        <f t="shared" si="82"/>
        <v>9.3175443376315933E-2</v>
      </c>
    </row>
    <row r="503" spans="1:16" x14ac:dyDescent="0.3">
      <c r="A503">
        <v>502</v>
      </c>
      <c r="B503" s="23" t="s">
        <v>514</v>
      </c>
      <c r="C503" s="24">
        <v>4.6929999999999996</v>
      </c>
      <c r="D503" s="24">
        <v>1.6840000000000001E-2</v>
      </c>
      <c r="E503" s="9">
        <f t="shared" si="75"/>
        <v>-2.1285661506304353E-3</v>
      </c>
      <c r="F503">
        <f t="shared" si="76"/>
        <v>0.99787369763980427</v>
      </c>
      <c r="G503">
        <f t="shared" si="77"/>
        <v>4.6798467803193571</v>
      </c>
      <c r="H503">
        <f t="shared" si="79"/>
        <v>1.2673400045123391E-2</v>
      </c>
      <c r="I503" t="str">
        <f t="shared" si="78"/>
        <v>2002</v>
      </c>
      <c r="J503">
        <f t="shared" si="80"/>
        <v>0.43630531041632803</v>
      </c>
      <c r="K503">
        <f t="shared" si="81"/>
        <v>-0.43630531041632803</v>
      </c>
      <c r="L503">
        <f t="shared" si="83"/>
        <v>-0.43898591487475791</v>
      </c>
      <c r="M503">
        <f t="shared" si="84"/>
        <v>1</v>
      </c>
      <c r="P503" s="16">
        <f t="shared" si="82"/>
        <v>9.3230682733282597E-2</v>
      </c>
    </row>
    <row r="504" spans="1:16" x14ac:dyDescent="0.3">
      <c r="A504">
        <v>503</v>
      </c>
      <c r="B504" s="23" t="s">
        <v>515</v>
      </c>
      <c r="C504" s="24">
        <v>4.6909999999999998</v>
      </c>
      <c r="D504" s="24">
        <v>1.6080000000000001E-2</v>
      </c>
      <c r="E504" s="9">
        <f t="shared" si="75"/>
        <v>-4.2625746595953775E-4</v>
      </c>
      <c r="F504">
        <f t="shared" si="76"/>
        <v>0.99957383336884731</v>
      </c>
      <c r="G504">
        <f t="shared" si="77"/>
        <v>4.6784449512798991</v>
      </c>
      <c r="H504">
        <f t="shared" si="79"/>
        <v>1.2708329909847446E-2</v>
      </c>
      <c r="I504" t="str">
        <f t="shared" si="78"/>
        <v>2002</v>
      </c>
      <c r="J504">
        <f t="shared" si="80"/>
        <v>0.43737678212731351</v>
      </c>
      <c r="K504">
        <f t="shared" si="81"/>
        <v>-0.43737678212731351</v>
      </c>
      <c r="L504">
        <f t="shared" si="83"/>
        <v>-0.44784464421190506</v>
      </c>
      <c r="M504">
        <f t="shared" si="84"/>
        <v>1</v>
      </c>
      <c r="P504" s="16">
        <f t="shared" si="82"/>
        <v>9.3487641017911044E-2</v>
      </c>
    </row>
    <row r="505" spans="1:16" x14ac:dyDescent="0.3">
      <c r="A505">
        <v>504</v>
      </c>
      <c r="B505" s="23" t="s">
        <v>516</v>
      </c>
      <c r="C505" s="24">
        <v>4.508</v>
      </c>
      <c r="D505" s="24">
        <v>1.5820000000000001E-2</v>
      </c>
      <c r="E505" s="9">
        <f t="shared" si="75"/>
        <v>-3.9792183168791129E-2</v>
      </c>
      <c r="F505">
        <f t="shared" si="76"/>
        <v>0.96098912811767212</v>
      </c>
      <c r="G505">
        <f t="shared" si="77"/>
        <v>4.4961295627367424</v>
      </c>
      <c r="H505">
        <f t="shared" si="79"/>
        <v>1.4852086929095284E-2</v>
      </c>
      <c r="I505" t="str">
        <f t="shared" si="78"/>
        <v>2002</v>
      </c>
      <c r="J505">
        <f t="shared" si="80"/>
        <v>0.49123807490795363</v>
      </c>
      <c r="K505">
        <f t="shared" si="81"/>
        <v>-0.49123807490795363</v>
      </c>
      <c r="L505">
        <f t="shared" si="83"/>
        <v>-0.2655292556687483</v>
      </c>
      <c r="M505">
        <f t="shared" si="84"/>
        <v>0</v>
      </c>
      <c r="P505" s="16">
        <f t="shared" si="82"/>
        <v>0.10925798913342316</v>
      </c>
    </row>
    <row r="506" spans="1:16" x14ac:dyDescent="0.3">
      <c r="A506">
        <v>505</v>
      </c>
      <c r="B506" s="23" t="s">
        <v>517</v>
      </c>
      <c r="C506" s="24">
        <v>4.548</v>
      </c>
      <c r="D506" s="24">
        <v>1.6080000000000001E-2</v>
      </c>
      <c r="E506" s="9">
        <f t="shared" si="75"/>
        <v>8.8339797107597866E-3</v>
      </c>
      <c r="F506">
        <f t="shared" si="76"/>
        <v>1.0088731144631766</v>
      </c>
      <c r="G506">
        <f t="shared" si="77"/>
        <v>4.5358276781967559</v>
      </c>
      <c r="H506">
        <f t="shared" si="79"/>
        <v>1.4600212558624813E-2</v>
      </c>
      <c r="I506" t="str">
        <f t="shared" si="78"/>
        <v>2002</v>
      </c>
      <c r="J506">
        <f t="shared" si="80"/>
        <v>0.48717102024334552</v>
      </c>
      <c r="K506">
        <f t="shared" si="81"/>
        <v>-0.48717102024334552</v>
      </c>
      <c r="L506">
        <f t="shared" si="83"/>
        <v>-0.30522737112876186</v>
      </c>
      <c r="M506">
        <f t="shared" si="84"/>
        <v>0</v>
      </c>
      <c r="P506" s="16">
        <f t="shared" si="82"/>
        <v>0.10740509887205925</v>
      </c>
    </row>
    <row r="507" spans="1:16" x14ac:dyDescent="0.3">
      <c r="A507">
        <v>506</v>
      </c>
      <c r="B507" s="23" t="s">
        <v>518</v>
      </c>
      <c r="C507" s="24">
        <v>4.5549999999999997</v>
      </c>
      <c r="D507" s="24">
        <v>1.5969999999999998E-2</v>
      </c>
      <c r="E507" s="9">
        <f t="shared" si="75"/>
        <v>1.5379548236320315E-3</v>
      </c>
      <c r="F507">
        <f t="shared" si="76"/>
        <v>1.0015391380826737</v>
      </c>
      <c r="G507">
        <f t="shared" si="77"/>
        <v>4.5428922289067906</v>
      </c>
      <c r="H507">
        <f t="shared" si="79"/>
        <v>1.4423628131676663E-2</v>
      </c>
      <c r="I507" t="str">
        <f t="shared" si="78"/>
        <v>2002</v>
      </c>
      <c r="J507">
        <f t="shared" si="80"/>
        <v>0.48202845012023171</v>
      </c>
      <c r="K507">
        <f t="shared" si="81"/>
        <v>-0.48202845012023171</v>
      </c>
      <c r="L507">
        <f t="shared" si="83"/>
        <v>-0.33936014355635358</v>
      </c>
      <c r="M507">
        <f t="shared" si="84"/>
        <v>0</v>
      </c>
      <c r="P507" s="16">
        <f t="shared" si="82"/>
        <v>0.10610607204217738</v>
      </c>
    </row>
    <row r="508" spans="1:16" x14ac:dyDescent="0.3">
      <c r="A508">
        <v>507</v>
      </c>
      <c r="B508" s="23" t="s">
        <v>519</v>
      </c>
      <c r="C508" s="24">
        <v>4.4379999999999997</v>
      </c>
      <c r="D508" s="24">
        <v>1.6129999999999999E-2</v>
      </c>
      <c r="E508" s="9">
        <f t="shared" si="75"/>
        <v>-2.6021706201519428E-2</v>
      </c>
      <c r="F508">
        <f t="shared" si="76"/>
        <v>0.97431394072447863</v>
      </c>
      <c r="G508">
        <f t="shared" si="77"/>
        <v>4.4260851993204033</v>
      </c>
      <c r="H508">
        <f t="shared" si="79"/>
        <v>1.5123648689574278E-2</v>
      </c>
      <c r="I508" t="str">
        <f t="shared" si="78"/>
        <v>2002</v>
      </c>
      <c r="J508">
        <f t="shared" si="80"/>
        <v>0.49242724180622027</v>
      </c>
      <c r="K508">
        <f t="shared" si="81"/>
        <v>-0.49242724180622027</v>
      </c>
      <c r="L508">
        <f t="shared" si="83"/>
        <v>-0.22255311396996635</v>
      </c>
      <c r="M508">
        <f t="shared" si="84"/>
        <v>0</v>
      </c>
      <c r="P508" s="16">
        <f t="shared" si="82"/>
        <v>0.11125570783902426</v>
      </c>
    </row>
    <row r="509" spans="1:16" x14ac:dyDescent="0.3">
      <c r="A509">
        <v>508</v>
      </c>
      <c r="B509" s="23" t="s">
        <v>520</v>
      </c>
      <c r="C509" s="24">
        <v>4.3380000000000001</v>
      </c>
      <c r="D509" s="24">
        <v>1.6279999999999999E-2</v>
      </c>
      <c r="E509" s="9">
        <f t="shared" si="75"/>
        <v>-2.2790412105719478E-2</v>
      </c>
      <c r="F509">
        <f t="shared" si="76"/>
        <v>0.97746732762505639</v>
      </c>
      <c r="G509">
        <f t="shared" si="77"/>
        <v>4.3262455141307132</v>
      </c>
      <c r="H509">
        <f t="shared" si="79"/>
        <v>1.5394382360664285E-2</v>
      </c>
      <c r="I509" t="str">
        <f t="shared" si="78"/>
        <v>2002</v>
      </c>
      <c r="J509">
        <f t="shared" si="80"/>
        <v>0.48993577408980898</v>
      </c>
      <c r="K509">
        <f t="shared" si="81"/>
        <v>-0.48993577408980898</v>
      </c>
      <c r="L509">
        <f t="shared" si="83"/>
        <v>-0.12271342878027625</v>
      </c>
      <c r="M509">
        <f t="shared" si="84"/>
        <v>0</v>
      </c>
      <c r="P509" s="16">
        <f t="shared" si="82"/>
        <v>0.11324733478244435</v>
      </c>
    </row>
    <row r="510" spans="1:16" x14ac:dyDescent="0.3">
      <c r="A510">
        <v>509</v>
      </c>
      <c r="B510" s="23" t="s">
        <v>521</v>
      </c>
      <c r="C510" s="24">
        <v>4.2809999999999997</v>
      </c>
      <c r="D510" s="24">
        <v>1.7000000000000001E-2</v>
      </c>
      <c r="E510" s="9">
        <f t="shared" si="75"/>
        <v>-1.3226785241873644E-2</v>
      </c>
      <c r="F510">
        <f t="shared" si="76"/>
        <v>0.98686030428769012</v>
      </c>
      <c r="G510">
        <f t="shared" si="77"/>
        <v>4.2688876672409997</v>
      </c>
      <c r="H510">
        <f t="shared" si="79"/>
        <v>1.5509102626646587E-2</v>
      </c>
      <c r="I510" t="str">
        <f t="shared" si="78"/>
        <v>2002</v>
      </c>
      <c r="J510">
        <f t="shared" si="80"/>
        <v>0.4870427885283381</v>
      </c>
      <c r="K510">
        <f t="shared" si="81"/>
        <v>-0.4870427885283381</v>
      </c>
      <c r="L510">
        <f t="shared" si="83"/>
        <v>-6.5355581890562675E-2</v>
      </c>
      <c r="M510">
        <f t="shared" si="84"/>
        <v>0</v>
      </c>
      <c r="P510" s="16">
        <f t="shared" si="82"/>
        <v>0.11409126369519017</v>
      </c>
    </row>
    <row r="511" spans="1:16" x14ac:dyDescent="0.3">
      <c r="A511">
        <v>510</v>
      </c>
      <c r="B511" s="23" t="s">
        <v>522</v>
      </c>
      <c r="C511" s="24">
        <v>4.2530000000000001</v>
      </c>
      <c r="D511" s="24">
        <v>1.7150000000000002E-2</v>
      </c>
      <c r="E511" s="9">
        <f t="shared" si="75"/>
        <v>-6.5620108913124926E-3</v>
      </c>
      <c r="F511">
        <f t="shared" si="76"/>
        <v>0.9934594720859613</v>
      </c>
      <c r="G511">
        <f t="shared" si="77"/>
        <v>4.2408608654445992</v>
      </c>
      <c r="H511">
        <f t="shared" si="79"/>
        <v>1.5470981944505444E-2</v>
      </c>
      <c r="I511" t="str">
        <f t="shared" si="78"/>
        <v>2002</v>
      </c>
      <c r="J511">
        <f t="shared" si="80"/>
        <v>0.48265590544543946</v>
      </c>
      <c r="K511">
        <f t="shared" si="81"/>
        <v>-0.48265590544543946</v>
      </c>
      <c r="L511">
        <f t="shared" si="83"/>
        <v>-3.7328780094162184E-2</v>
      </c>
      <c r="M511">
        <f t="shared" si="84"/>
        <v>0</v>
      </c>
      <c r="P511" s="16">
        <f t="shared" si="82"/>
        <v>0.11381083246050781</v>
      </c>
    </row>
    <row r="512" spans="1:16" x14ac:dyDescent="0.3">
      <c r="A512">
        <v>511</v>
      </c>
      <c r="B512" s="23" t="s">
        <v>523</v>
      </c>
      <c r="C512" s="24">
        <v>4.266</v>
      </c>
      <c r="D512" s="24">
        <v>1.7150000000000002E-2</v>
      </c>
      <c r="E512" s="9">
        <f t="shared" si="75"/>
        <v>3.0520037776622542E-3</v>
      </c>
      <c r="F512">
        <f t="shared" si="76"/>
        <v>1.0030566658829061</v>
      </c>
      <c r="G512">
        <f t="shared" si="77"/>
        <v>4.2538237601661555</v>
      </c>
      <c r="H512">
        <f t="shared" si="79"/>
        <v>1.5415708287097107E-2</v>
      </c>
      <c r="I512" t="str">
        <f t="shared" si="78"/>
        <v>2002</v>
      </c>
      <c r="J512">
        <f t="shared" si="80"/>
        <v>0.48240155263606255</v>
      </c>
      <c r="K512">
        <f t="shared" si="81"/>
        <v>-0.48240155263606255</v>
      </c>
      <c r="L512">
        <f t="shared" si="83"/>
        <v>-5.0291674815718501E-2</v>
      </c>
      <c r="M512">
        <f t="shared" si="84"/>
        <v>0</v>
      </c>
      <c r="P512" s="16">
        <f t="shared" si="82"/>
        <v>0.11340421696671792</v>
      </c>
    </row>
    <row r="513" spans="1:16" x14ac:dyDescent="0.3">
      <c r="A513">
        <v>512</v>
      </c>
      <c r="B513" s="23" t="s">
        <v>524</v>
      </c>
      <c r="C513" s="24">
        <v>4.298</v>
      </c>
      <c r="D513" s="24">
        <v>1.72E-2</v>
      </c>
      <c r="E513" s="9">
        <f t="shared" si="75"/>
        <v>7.4731781711599712E-3</v>
      </c>
      <c r="F513">
        <f t="shared" si="76"/>
        <v>1.0075011720581342</v>
      </c>
      <c r="G513">
        <f t="shared" si="77"/>
        <v>4.2856967098080823</v>
      </c>
      <c r="H513">
        <f t="shared" si="79"/>
        <v>1.5428822430407607E-2</v>
      </c>
      <c r="I513" t="str">
        <f t="shared" si="78"/>
        <v>2002</v>
      </c>
      <c r="J513">
        <f t="shared" si="80"/>
        <v>0.48642953342001671</v>
      </c>
      <c r="K513">
        <f t="shared" si="81"/>
        <v>-0.48642953342001671</v>
      </c>
      <c r="L513">
        <f t="shared" si="83"/>
        <v>-8.2164624457645274E-2</v>
      </c>
      <c r="M513">
        <f t="shared" si="84"/>
        <v>0</v>
      </c>
      <c r="P513" s="16">
        <f t="shared" si="82"/>
        <v>0.11350068993608264</v>
      </c>
    </row>
    <row r="514" spans="1:16" x14ac:dyDescent="0.3">
      <c r="A514">
        <v>513</v>
      </c>
      <c r="B514" s="23" t="s">
        <v>525</v>
      </c>
      <c r="C514" s="24">
        <v>4.2430000000000003</v>
      </c>
      <c r="D514" s="24">
        <v>1.7559999999999999E-2</v>
      </c>
      <c r="E514" s="9">
        <f t="shared" si="75"/>
        <v>-1.2879232000130855E-2</v>
      </c>
      <c r="F514">
        <f t="shared" si="76"/>
        <v>0.98720335039553286</v>
      </c>
      <c r="G514">
        <f t="shared" si="77"/>
        <v>4.2306003070679941</v>
      </c>
      <c r="H514">
        <f t="shared" si="79"/>
        <v>1.5560526523492281E-2</v>
      </c>
      <c r="I514" t="str">
        <f t="shared" si="78"/>
        <v>2002</v>
      </c>
      <c r="J514">
        <f t="shared" si="80"/>
        <v>0.48427495054691522</v>
      </c>
      <c r="K514">
        <f t="shared" si="81"/>
        <v>-0.48427495054691522</v>
      </c>
      <c r="L514">
        <f t="shared" si="83"/>
        <v>-2.7068221717557073E-2</v>
      </c>
      <c r="M514">
        <f t="shared" si="84"/>
        <v>0</v>
      </c>
      <c r="P514" s="16">
        <f t="shared" si="82"/>
        <v>0.11446955878527335</v>
      </c>
    </row>
    <row r="515" spans="1:16" x14ac:dyDescent="0.3">
      <c r="A515">
        <v>514</v>
      </c>
      <c r="B515" s="23" t="s">
        <v>526</v>
      </c>
      <c r="C515" s="24">
        <v>4.2880000000000003</v>
      </c>
      <c r="D515" s="24">
        <v>1.7310000000000002E-2</v>
      </c>
      <c r="E515" s="9">
        <f t="shared" ref="E515:E578" si="85">LN(C515/C514)</f>
        <v>1.0549857548313019E-2</v>
      </c>
      <c r="F515">
        <f t="shared" ref="F515:F578" si="86">C515/C514</f>
        <v>1.0106057035116662</v>
      </c>
      <c r="G515">
        <f t="shared" ref="G515:G578" si="87">C515*EXP(-2/12*D515)</f>
        <v>4.2756469478458339</v>
      </c>
      <c r="H515">
        <f t="shared" si="79"/>
        <v>1.5671274254923092E-2</v>
      </c>
      <c r="I515" t="str">
        <f t="shared" ref="I515:I578" si="88">MID(B515,7,4)</f>
        <v>2002</v>
      </c>
      <c r="J515">
        <f t="shared" si="80"/>
        <v>0.49291481201479997</v>
      </c>
      <c r="K515">
        <f t="shared" si="81"/>
        <v>-0.49291481201479997</v>
      </c>
      <c r="L515">
        <f t="shared" si="83"/>
        <v>-7.2114862495396892E-2</v>
      </c>
      <c r="M515">
        <f t="shared" si="84"/>
        <v>0</v>
      </c>
      <c r="P515" s="16">
        <f t="shared" si="82"/>
        <v>0.11528426411894027</v>
      </c>
    </row>
    <row r="516" spans="1:16" x14ac:dyDescent="0.3">
      <c r="A516">
        <v>515</v>
      </c>
      <c r="B516" s="23" t="s">
        <v>527</v>
      </c>
      <c r="C516" s="24">
        <v>4.2859999999999996</v>
      </c>
      <c r="D516" s="24">
        <v>1.7509999999999998E-2</v>
      </c>
      <c r="E516" s="9">
        <f t="shared" si="85"/>
        <v>-4.6652671711570822E-4</v>
      </c>
      <c r="F516">
        <f t="shared" si="86"/>
        <v>0.99953358208955212</v>
      </c>
      <c r="G516">
        <f t="shared" si="87"/>
        <v>4.2735102568145145</v>
      </c>
      <c r="H516">
        <f t="shared" si="79"/>
        <v>1.5650032824858533E-2</v>
      </c>
      <c r="I516" t="str">
        <f t="shared" si="88"/>
        <v>2002</v>
      </c>
      <c r="J516">
        <f t="shared" si="80"/>
        <v>0.49200070390767864</v>
      </c>
      <c r="K516">
        <f t="shared" si="81"/>
        <v>-0.49200070390767864</v>
      </c>
      <c r="L516">
        <f t="shared" si="83"/>
        <v>-6.9978171464077477E-2</v>
      </c>
      <c r="M516">
        <f t="shared" si="84"/>
        <v>0</v>
      </c>
      <c r="P516" s="16">
        <f t="shared" si="82"/>
        <v>0.11512800352430118</v>
      </c>
    </row>
    <row r="517" spans="1:16" x14ac:dyDescent="0.3">
      <c r="A517">
        <v>516</v>
      </c>
      <c r="B517" s="23" t="s">
        <v>528</v>
      </c>
      <c r="C517" s="24">
        <v>4.2160000000000002</v>
      </c>
      <c r="D517" s="24">
        <v>1.7769999999999998E-2</v>
      </c>
      <c r="E517" s="9">
        <f t="shared" si="85"/>
        <v>-1.6467085812323954E-2</v>
      </c>
      <c r="F517">
        <f t="shared" si="86"/>
        <v>0.98366775548296792</v>
      </c>
      <c r="G517">
        <f t="shared" si="87"/>
        <v>4.203532085350437</v>
      </c>
      <c r="H517">
        <f t="shared" si="79"/>
        <v>1.5406240691309253E-2</v>
      </c>
      <c r="I517" t="str">
        <f t="shared" si="88"/>
        <v>2002</v>
      </c>
      <c r="J517">
        <f t="shared" si="80"/>
        <v>0.47640549920254516</v>
      </c>
      <c r="K517">
        <f t="shared" si="81"/>
        <v>-0.47640549920254516</v>
      </c>
      <c r="L517">
        <f t="shared" si="83"/>
        <v>7.1901085492473982E-2</v>
      </c>
      <c r="M517">
        <f t="shared" si="84"/>
        <v>0</v>
      </c>
      <c r="P517" s="16">
        <f t="shared" si="82"/>
        <v>0.11333456948332739</v>
      </c>
    </row>
    <row r="518" spans="1:16" x14ac:dyDescent="0.3">
      <c r="A518">
        <v>517</v>
      </c>
      <c r="B518" s="23" t="s">
        <v>529</v>
      </c>
      <c r="C518" s="24">
        <v>4.306</v>
      </c>
      <c r="D518" s="24">
        <v>1.7659999999999999E-2</v>
      </c>
      <c r="E518" s="9">
        <f t="shared" si="85"/>
        <v>2.1122587703109989E-2</v>
      </c>
      <c r="F518">
        <f t="shared" si="86"/>
        <v>1.02134724857685</v>
      </c>
      <c r="G518">
        <f t="shared" si="87"/>
        <v>4.293344640274066</v>
      </c>
      <c r="H518">
        <f t="shared" si="79"/>
        <v>1.5930670490947818E-2</v>
      </c>
      <c r="I518" t="str">
        <f t="shared" si="88"/>
        <v>2002</v>
      </c>
      <c r="J518">
        <f t="shared" si="80"/>
        <v>0.50314774144211249</v>
      </c>
      <c r="K518">
        <f t="shared" si="81"/>
        <v>-0.50314774144211249</v>
      </c>
      <c r="L518">
        <f t="shared" si="83"/>
        <v>-1.7911469431155069E-2</v>
      </c>
      <c r="M518">
        <f t="shared" si="84"/>
        <v>0</v>
      </c>
      <c r="P518" s="16">
        <f t="shared" si="82"/>
        <v>0.11719248828111642</v>
      </c>
    </row>
    <row r="519" spans="1:16" x14ac:dyDescent="0.3">
      <c r="A519">
        <v>518</v>
      </c>
      <c r="B519" s="23" t="s">
        <v>530</v>
      </c>
      <c r="C519" s="24">
        <v>4.2880000000000003</v>
      </c>
      <c r="D519" s="24">
        <v>1.7610000000000001E-2</v>
      </c>
      <c r="E519" s="9">
        <f t="shared" si="85"/>
        <v>-4.1889751736704003E-3</v>
      </c>
      <c r="F519">
        <f t="shared" si="86"/>
        <v>0.99581978634463542</v>
      </c>
      <c r="G519">
        <f t="shared" si="87"/>
        <v>4.275433170842911</v>
      </c>
      <c r="H519">
        <f t="shared" si="79"/>
        <v>1.5753471268579265E-2</v>
      </c>
      <c r="I519" t="str">
        <f t="shared" si="88"/>
        <v>2002</v>
      </c>
      <c r="J519">
        <f t="shared" si="80"/>
        <v>0.49547541293477271</v>
      </c>
      <c r="K519">
        <f t="shared" si="81"/>
        <v>-0.49547541293477271</v>
      </c>
      <c r="L519">
        <f t="shared" si="83"/>
        <v>5.4137586250316616E-2</v>
      </c>
      <c r="M519">
        <f t="shared" si="84"/>
        <v>0</v>
      </c>
      <c r="P519" s="16">
        <f t="shared" si="82"/>
        <v>0.11588893876619492</v>
      </c>
    </row>
    <row r="520" spans="1:16" x14ac:dyDescent="0.3">
      <c r="A520">
        <v>519</v>
      </c>
      <c r="B520" s="23" t="s">
        <v>531</v>
      </c>
      <c r="C520" s="24">
        <v>4.3929999999999998</v>
      </c>
      <c r="D520" s="24">
        <v>1.7669999999999998E-2</v>
      </c>
      <c r="E520" s="9">
        <f t="shared" si="85"/>
        <v>2.4191941225141476E-2</v>
      </c>
      <c r="F520">
        <f t="shared" si="86"/>
        <v>1.0244869402985073</v>
      </c>
      <c r="G520">
        <f t="shared" si="87"/>
        <v>4.3800816466121288</v>
      </c>
      <c r="H520">
        <f t="shared" si="79"/>
        <v>1.5686690232660321E-2</v>
      </c>
      <c r="I520" t="str">
        <f t="shared" si="88"/>
        <v>2002</v>
      </c>
      <c r="J520">
        <f t="shared" si="80"/>
        <v>0.50545121782207059</v>
      </c>
      <c r="K520">
        <f t="shared" si="81"/>
        <v>-0.50545121782207059</v>
      </c>
      <c r="L520">
        <f t="shared" si="83"/>
        <v>-5.0510889518901259E-2</v>
      </c>
      <c r="M520">
        <f t="shared" si="84"/>
        <v>0</v>
      </c>
      <c r="P520" s="16">
        <f t="shared" si="82"/>
        <v>0.11539767031809169</v>
      </c>
    </row>
    <row r="521" spans="1:16" x14ac:dyDescent="0.3">
      <c r="A521">
        <v>520</v>
      </c>
      <c r="B521" s="23" t="s">
        <v>532</v>
      </c>
      <c r="C521" s="24">
        <v>4.3609999999999998</v>
      </c>
      <c r="D521" s="24">
        <v>1.746E-2</v>
      </c>
      <c r="E521" s="9">
        <f t="shared" si="85"/>
        <v>-7.3109761330131615E-3</v>
      </c>
      <c r="F521">
        <f t="shared" si="86"/>
        <v>0.99271568404279531</v>
      </c>
      <c r="G521">
        <f t="shared" si="87"/>
        <v>4.3483279367943206</v>
      </c>
      <c r="H521">
        <f t="shared" si="79"/>
        <v>1.5283031510571421E-2</v>
      </c>
      <c r="I521" t="str">
        <f t="shared" si="88"/>
        <v>2002</v>
      </c>
      <c r="J521">
        <f t="shared" si="80"/>
        <v>0.48887465103859556</v>
      </c>
      <c r="K521">
        <f t="shared" si="81"/>
        <v>-0.48887465103859556</v>
      </c>
      <c r="L521">
        <f t="shared" si="83"/>
        <v>-1.875717970109303E-2</v>
      </c>
      <c r="M521">
        <f t="shared" si="84"/>
        <v>0</v>
      </c>
      <c r="P521" s="16">
        <f t="shared" si="82"/>
        <v>0.11242819266271907</v>
      </c>
    </row>
    <row r="522" spans="1:16" x14ac:dyDescent="0.3">
      <c r="A522">
        <v>521</v>
      </c>
      <c r="B522" s="23" t="s">
        <v>533</v>
      </c>
      <c r="C522" s="24">
        <v>4.3419999999999996</v>
      </c>
      <c r="D522" s="24">
        <v>1.72E-2</v>
      </c>
      <c r="E522" s="9">
        <f t="shared" si="85"/>
        <v>-4.3663174045293273E-3</v>
      </c>
      <c r="F522">
        <f t="shared" si="86"/>
        <v>0.99564320110066495</v>
      </c>
      <c r="G522">
        <f t="shared" si="87"/>
        <v>4.3295707570932276</v>
      </c>
      <c r="H522">
        <f t="shared" si="79"/>
        <v>1.4975970666013153E-2</v>
      </c>
      <c r="I522" t="str">
        <f t="shared" si="88"/>
        <v>2002</v>
      </c>
      <c r="J522">
        <f t="shared" si="80"/>
        <v>0.47698590197831026</v>
      </c>
      <c r="K522">
        <f t="shared" si="81"/>
        <v>-0.47698590197831026</v>
      </c>
      <c r="L522">
        <f t="shared" si="83"/>
        <v>5.258534697555195E-2</v>
      </c>
      <c r="M522">
        <f t="shared" si="84"/>
        <v>0</v>
      </c>
      <c r="P522" s="16">
        <f t="shared" si="82"/>
        <v>0.11016932826351299</v>
      </c>
    </row>
    <row r="523" spans="1:16" x14ac:dyDescent="0.3">
      <c r="A523">
        <v>522</v>
      </c>
      <c r="B523" s="23" t="s">
        <v>534</v>
      </c>
      <c r="C523" s="24">
        <v>4.452</v>
      </c>
      <c r="D523" s="24">
        <v>1.7260000000000001E-2</v>
      </c>
      <c r="E523" s="9">
        <f t="shared" si="85"/>
        <v>2.5018361957198317E-2</v>
      </c>
      <c r="F523">
        <f t="shared" si="86"/>
        <v>1.0253339474896361</v>
      </c>
      <c r="G523">
        <f t="shared" si="87"/>
        <v>4.4392114829693012</v>
      </c>
      <c r="H523">
        <f t="shared" si="79"/>
        <v>1.5419982994017853E-2</v>
      </c>
      <c r="I523" t="str">
        <f t="shared" si="88"/>
        <v>2002</v>
      </c>
      <c r="J523">
        <f t="shared" si="80"/>
        <v>0.50356489975919705</v>
      </c>
      <c r="K523">
        <f t="shared" si="81"/>
        <v>-0.50356489975919705</v>
      </c>
      <c r="L523">
        <f t="shared" si="83"/>
        <v>-8.6895169255195803E-2</v>
      </c>
      <c r="M523">
        <f t="shared" si="84"/>
        <v>0</v>
      </c>
      <c r="P523" s="16">
        <f t="shared" si="82"/>
        <v>0.11343566344858443</v>
      </c>
    </row>
    <row r="524" spans="1:16" x14ac:dyDescent="0.3">
      <c r="A524">
        <v>523</v>
      </c>
      <c r="B524" s="23" t="s">
        <v>535</v>
      </c>
      <c r="C524" s="24">
        <v>4.4119999999999999</v>
      </c>
      <c r="D524" s="24">
        <v>1.746E-2</v>
      </c>
      <c r="E524" s="9">
        <f t="shared" si="85"/>
        <v>-9.0253320220424066E-3</v>
      </c>
      <c r="F524">
        <f t="shared" si="86"/>
        <v>0.99101527403414191</v>
      </c>
      <c r="G524">
        <f t="shared" si="87"/>
        <v>4.3991797425215653</v>
      </c>
      <c r="H524">
        <f t="shared" si="79"/>
        <v>1.5207259279608245E-2</v>
      </c>
      <c r="I524" t="str">
        <f t="shared" si="88"/>
        <v>2002</v>
      </c>
      <c r="J524">
        <f t="shared" si="80"/>
        <v>0.49213967500155048</v>
      </c>
      <c r="K524">
        <f t="shared" si="81"/>
        <v>-0.49213967500155048</v>
      </c>
      <c r="L524">
        <f t="shared" si="83"/>
        <v>-4.6863428807459862E-2</v>
      </c>
      <c r="M524">
        <f t="shared" si="84"/>
        <v>0</v>
      </c>
      <c r="P524" s="16">
        <f t="shared" si="82"/>
        <v>0.11187078132876221</v>
      </c>
    </row>
    <row r="525" spans="1:16" x14ac:dyDescent="0.3">
      <c r="A525">
        <v>524</v>
      </c>
      <c r="B525" s="23" t="s">
        <v>536</v>
      </c>
      <c r="C525" s="24">
        <v>4.4820000000000002</v>
      </c>
      <c r="D525" s="24">
        <v>1.7559999999999999E-2</v>
      </c>
      <c r="E525" s="9">
        <f t="shared" si="85"/>
        <v>1.5741273987479185E-2</v>
      </c>
      <c r="F525">
        <f t="shared" si="86"/>
        <v>1.0158658204895739</v>
      </c>
      <c r="G525">
        <f t="shared" si="87"/>
        <v>4.4689018562994933</v>
      </c>
      <c r="H525">
        <f t="shared" si="79"/>
        <v>1.5446441431761843E-2</v>
      </c>
      <c r="I525" t="str">
        <f t="shared" si="88"/>
        <v>2002</v>
      </c>
      <c r="J525">
        <f t="shared" si="80"/>
        <v>0.50780266965138821</v>
      </c>
      <c r="K525">
        <f t="shared" si="81"/>
        <v>-0.50780266965138821</v>
      </c>
      <c r="L525">
        <f t="shared" si="83"/>
        <v>-0.11658554258538789</v>
      </c>
      <c r="M525">
        <f t="shared" si="84"/>
        <v>0</v>
      </c>
      <c r="P525" s="16">
        <f t="shared" si="82"/>
        <v>0.11363030247253582</v>
      </c>
    </row>
    <row r="526" spans="1:16" x14ac:dyDescent="0.3">
      <c r="A526">
        <v>525</v>
      </c>
      <c r="B526" s="23" t="s">
        <v>537</v>
      </c>
      <c r="C526" s="24">
        <v>4.5019999999999998</v>
      </c>
      <c r="D526" s="24">
        <v>1.7559999999999999E-2</v>
      </c>
      <c r="E526" s="9">
        <f t="shared" si="85"/>
        <v>4.4523671058051524E-3</v>
      </c>
      <c r="F526">
        <f t="shared" si="86"/>
        <v>1.00446229361892</v>
      </c>
      <c r="G526">
        <f t="shared" si="87"/>
        <v>4.4888434085364377</v>
      </c>
      <c r="H526">
        <f t="shared" si="79"/>
        <v>1.5012009829946932E-2</v>
      </c>
      <c r="I526" t="str">
        <f t="shared" si="88"/>
        <v>2002</v>
      </c>
      <c r="J526">
        <f t="shared" si="80"/>
        <v>0.49572293950963742</v>
      </c>
      <c r="K526">
        <f t="shared" si="81"/>
        <v>-0.49572293950963742</v>
      </c>
      <c r="L526">
        <f t="shared" si="83"/>
        <v>-0.13652709482233227</v>
      </c>
      <c r="M526">
        <f t="shared" si="84"/>
        <v>0</v>
      </c>
      <c r="P526" s="16">
        <f t="shared" si="82"/>
        <v>0.11043444700408142</v>
      </c>
    </row>
    <row r="527" spans="1:16" x14ac:dyDescent="0.3">
      <c r="A527">
        <v>526</v>
      </c>
      <c r="B527" s="23" t="s">
        <v>538</v>
      </c>
      <c r="C527" s="24">
        <v>4.5270000000000001</v>
      </c>
      <c r="D527" s="24">
        <v>1.7559999999999999E-2</v>
      </c>
      <c r="E527" s="9">
        <f t="shared" si="85"/>
        <v>5.5377259692811686E-3</v>
      </c>
      <c r="F527">
        <f t="shared" si="86"/>
        <v>1.0055530875166594</v>
      </c>
      <c r="G527">
        <f t="shared" si="87"/>
        <v>4.5137703488326206</v>
      </c>
      <c r="H527">
        <f t="shared" si="79"/>
        <v>1.4902170796958542E-2</v>
      </c>
      <c r="I527" t="str">
        <f t="shared" si="88"/>
        <v>2002</v>
      </c>
      <c r="J527">
        <f t="shared" si="80"/>
        <v>0.49482851304818171</v>
      </c>
      <c r="K527">
        <f t="shared" si="81"/>
        <v>-0.49482851304818171</v>
      </c>
      <c r="L527">
        <f t="shared" si="83"/>
        <v>-0.16145403511851519</v>
      </c>
      <c r="M527">
        <f t="shared" si="84"/>
        <v>0</v>
      </c>
      <c r="P527" s="16">
        <f t="shared" si="82"/>
        <v>0.10962642642556179</v>
      </c>
    </row>
    <row r="528" spans="1:16" x14ac:dyDescent="0.3">
      <c r="A528">
        <v>527</v>
      </c>
      <c r="B528" s="23" t="s">
        <v>539</v>
      </c>
      <c r="C528" s="24">
        <v>4.5350000000000001</v>
      </c>
      <c r="D528" s="24">
        <v>1.746E-2</v>
      </c>
      <c r="E528" s="9">
        <f t="shared" si="85"/>
        <v>1.7656151132784848E-3</v>
      </c>
      <c r="F528">
        <f t="shared" si="86"/>
        <v>1.0017671747294015</v>
      </c>
      <c r="G528">
        <f t="shared" si="87"/>
        <v>4.5218223328049181</v>
      </c>
      <c r="H528">
        <f t="shared" si="79"/>
        <v>1.4598922982765541E-2</v>
      </c>
      <c r="I528" t="str">
        <f t="shared" si="88"/>
        <v>2002</v>
      </c>
      <c r="J528">
        <f t="shared" si="80"/>
        <v>0.48562387781691846</v>
      </c>
      <c r="K528">
        <f t="shared" si="81"/>
        <v>-0.48562387781691846</v>
      </c>
      <c r="L528">
        <f t="shared" si="83"/>
        <v>-0.16950601909081264</v>
      </c>
      <c r="M528">
        <f t="shared" si="84"/>
        <v>0</v>
      </c>
      <c r="P528" s="16">
        <f t="shared" si="82"/>
        <v>0.107395612227799</v>
      </c>
    </row>
    <row r="529" spans="1:16" x14ac:dyDescent="0.3">
      <c r="A529">
        <v>528</v>
      </c>
      <c r="B529" s="23" t="s">
        <v>540</v>
      </c>
      <c r="C529" s="24">
        <v>4.4669999999999996</v>
      </c>
      <c r="D529" s="24">
        <v>1.7669999999999998E-2</v>
      </c>
      <c r="E529" s="9">
        <f t="shared" si="85"/>
        <v>-1.5108041197118456E-2</v>
      </c>
      <c r="F529">
        <f t="shared" si="86"/>
        <v>0.98500551267916192</v>
      </c>
      <c r="G529">
        <f t="shared" si="87"/>
        <v>4.453864037199267</v>
      </c>
      <c r="H529">
        <f t="shared" si="79"/>
        <v>1.471533720453559E-2</v>
      </c>
      <c r="I529" t="str">
        <f t="shared" si="88"/>
        <v>2002</v>
      </c>
      <c r="J529">
        <f t="shared" si="80"/>
        <v>0.48213970119218547</v>
      </c>
      <c r="K529">
        <f t="shared" si="81"/>
        <v>-0.48213970119218547</v>
      </c>
      <c r="L529">
        <f t="shared" si="83"/>
        <v>-0.10154772348516161</v>
      </c>
      <c r="M529">
        <f t="shared" si="84"/>
        <v>0</v>
      </c>
      <c r="P529" s="16">
        <f t="shared" si="82"/>
        <v>0.10825200256794781</v>
      </c>
    </row>
    <row r="530" spans="1:16" x14ac:dyDescent="0.3">
      <c r="A530">
        <v>529</v>
      </c>
      <c r="B530" s="23" t="s">
        <v>541</v>
      </c>
      <c r="C530" s="24">
        <v>4.3970000000000002</v>
      </c>
      <c r="D530" s="24">
        <v>1.7610000000000001E-2</v>
      </c>
      <c r="E530" s="9">
        <f t="shared" si="85"/>
        <v>-1.5794552171308446E-2</v>
      </c>
      <c r="F530">
        <f t="shared" si="86"/>
        <v>0.98432952764719062</v>
      </c>
      <c r="G530">
        <f t="shared" si="87"/>
        <v>4.3841137248592075</v>
      </c>
      <c r="H530">
        <f t="shared" si="79"/>
        <v>1.4914601202947884E-2</v>
      </c>
      <c r="I530" t="str">
        <f t="shared" si="88"/>
        <v>2002</v>
      </c>
      <c r="J530">
        <f t="shared" si="80"/>
        <v>0.48101561773559259</v>
      </c>
      <c r="K530">
        <f t="shared" si="81"/>
        <v>-0.48101561773559259</v>
      </c>
      <c r="L530">
        <f t="shared" si="83"/>
        <v>-3.1797411145102039E-2</v>
      </c>
      <c r="M530">
        <f t="shared" si="84"/>
        <v>0</v>
      </c>
      <c r="P530" s="16">
        <f t="shared" si="82"/>
        <v>0.1097178695452386</v>
      </c>
    </row>
    <row r="531" spans="1:16" x14ac:dyDescent="0.3">
      <c r="A531">
        <v>530</v>
      </c>
      <c r="B531" s="23" t="s">
        <v>542</v>
      </c>
      <c r="C531" s="24">
        <v>4.4169999999999998</v>
      </c>
      <c r="D531" s="24">
        <v>1.7610000000000001E-2</v>
      </c>
      <c r="E531" s="9">
        <f t="shared" si="85"/>
        <v>4.5382424157162475E-3</v>
      </c>
      <c r="F531">
        <f t="shared" si="86"/>
        <v>1.0045485558335228</v>
      </c>
      <c r="G531">
        <f t="shared" si="87"/>
        <v>4.404055110917243</v>
      </c>
      <c r="H531">
        <f t="shared" si="79"/>
        <v>1.4941558314378012E-2</v>
      </c>
      <c r="I531" t="str">
        <f t="shared" si="88"/>
        <v>2002</v>
      </c>
      <c r="J531">
        <f t="shared" si="80"/>
        <v>0.48407690115780183</v>
      </c>
      <c r="K531">
        <f t="shared" si="81"/>
        <v>-0.48407690115780183</v>
      </c>
      <c r="L531">
        <f t="shared" si="83"/>
        <v>-5.1738797203137565E-2</v>
      </c>
      <c r="M531">
        <f t="shared" si="84"/>
        <v>0</v>
      </c>
      <c r="P531" s="16">
        <f t="shared" si="82"/>
        <v>0.10991617701554647</v>
      </c>
    </row>
    <row r="532" spans="1:16" x14ac:dyDescent="0.3">
      <c r="A532">
        <v>531</v>
      </c>
      <c r="B532" s="23" t="s">
        <v>543</v>
      </c>
      <c r="C532" s="24">
        <v>4.3949999999999996</v>
      </c>
      <c r="D532" s="24">
        <v>1.7559999999999999E-2</v>
      </c>
      <c r="E532" s="9">
        <f t="shared" si="85"/>
        <v>-4.9932014772491717E-3</v>
      </c>
      <c r="F532">
        <f t="shared" si="86"/>
        <v>0.99501924383065421</v>
      </c>
      <c r="G532">
        <f t="shared" si="87"/>
        <v>4.3821561040687795</v>
      </c>
      <c r="H532">
        <f t="shared" si="79"/>
        <v>1.4618556793543897E-2</v>
      </c>
      <c r="I532" t="str">
        <f t="shared" si="88"/>
        <v>2002</v>
      </c>
      <c r="J532">
        <f t="shared" si="80"/>
        <v>0.47125727129576006</v>
      </c>
      <c r="K532">
        <f t="shared" si="81"/>
        <v>-0.47125727129576006</v>
      </c>
      <c r="L532">
        <f t="shared" si="83"/>
        <v>-2.9839790354674101E-2</v>
      </c>
      <c r="M532">
        <f t="shared" si="84"/>
        <v>0</v>
      </c>
      <c r="P532" s="16">
        <f t="shared" si="82"/>
        <v>0.107540046521438</v>
      </c>
    </row>
    <row r="533" spans="1:16" x14ac:dyDescent="0.3">
      <c r="A533">
        <v>532</v>
      </c>
      <c r="B533" s="23" t="s">
        <v>544</v>
      </c>
      <c r="C533" s="24">
        <v>4.3650000000000002</v>
      </c>
      <c r="D533" s="24">
        <v>1.746E-2</v>
      </c>
      <c r="E533" s="9">
        <f t="shared" si="85"/>
        <v>-6.8493418455746712E-3</v>
      </c>
      <c r="F533">
        <f t="shared" si="86"/>
        <v>0.99317406143344722</v>
      </c>
      <c r="G533">
        <f t="shared" si="87"/>
        <v>4.3523163137141054</v>
      </c>
      <c r="H533">
        <f t="shared" si="79"/>
        <v>1.4642506461600761E-2</v>
      </c>
      <c r="I533" t="str">
        <f t="shared" si="88"/>
        <v>2002</v>
      </c>
      <c r="J533">
        <f t="shared" si="80"/>
        <v>0.46881510514912828</v>
      </c>
      <c r="K533">
        <f t="shared" si="81"/>
        <v>-0.46881510514912828</v>
      </c>
      <c r="L533">
        <f t="shared" si="83"/>
        <v>5.4612485443610304E-2</v>
      </c>
      <c r="M533">
        <f t="shared" si="84"/>
        <v>0</v>
      </c>
      <c r="P533" s="16">
        <f t="shared" si="82"/>
        <v>0.10771623001570371</v>
      </c>
    </row>
    <row r="534" spans="1:16" x14ac:dyDescent="0.3">
      <c r="A534">
        <v>533</v>
      </c>
      <c r="B534" s="23" t="s">
        <v>545</v>
      </c>
      <c r="C534" s="24">
        <v>4.42</v>
      </c>
      <c r="D534" s="24">
        <v>1.7769999999999998E-2</v>
      </c>
      <c r="E534" s="9">
        <f t="shared" si="85"/>
        <v>1.2521506798041185E-2</v>
      </c>
      <c r="F534">
        <f t="shared" si="86"/>
        <v>1.0126002290950744</v>
      </c>
      <c r="G534">
        <f t="shared" si="87"/>
        <v>4.4069287991577157</v>
      </c>
      <c r="H534">
        <f t="shared" si="79"/>
        <v>1.4891847081111064E-2</v>
      </c>
      <c r="I534" t="str">
        <f t="shared" si="88"/>
        <v>2002</v>
      </c>
      <c r="J534">
        <f t="shared" si="80"/>
        <v>0.48278116957022771</v>
      </c>
      <c r="K534">
        <f t="shared" si="81"/>
        <v>-0.48278116957022771</v>
      </c>
      <c r="L534">
        <f t="shared" si="83"/>
        <v>3.9881708589666331E-3</v>
      </c>
      <c r="M534">
        <f t="shared" si="84"/>
        <v>0</v>
      </c>
      <c r="P534" s="16">
        <f t="shared" si="82"/>
        <v>0.10955048097498202</v>
      </c>
    </row>
    <row r="535" spans="1:16" x14ac:dyDescent="0.3">
      <c r="A535">
        <v>534</v>
      </c>
      <c r="B535" s="23" t="s">
        <v>546</v>
      </c>
      <c r="C535" s="24">
        <v>4.4240000000000004</v>
      </c>
      <c r="D535" s="24">
        <v>1.7769999999999998E-2</v>
      </c>
      <c r="E535" s="9">
        <f t="shared" si="85"/>
        <v>9.0456813042691462E-4</v>
      </c>
      <c r="F535">
        <f t="shared" si="86"/>
        <v>1.0009049773755656</v>
      </c>
      <c r="G535">
        <f t="shared" si="87"/>
        <v>4.4109169700166824</v>
      </c>
      <c r="H535">
        <f t="shared" si="79"/>
        <v>1.3071271486343987E-2</v>
      </c>
      <c r="I535" t="str">
        <f t="shared" si="88"/>
        <v>2002</v>
      </c>
      <c r="J535">
        <f t="shared" si="80"/>
        <v>0.42414313140287524</v>
      </c>
      <c r="K535">
        <f t="shared" si="81"/>
        <v>-0.42414313140287524</v>
      </c>
      <c r="L535">
        <f t="shared" si="83"/>
        <v>4.176447559153118E-2</v>
      </c>
      <c r="M535">
        <f t="shared" si="84"/>
        <v>0</v>
      </c>
      <c r="P535" s="16">
        <f t="shared" si="82"/>
        <v>9.6157586797937636E-2</v>
      </c>
    </row>
    <row r="536" spans="1:16" x14ac:dyDescent="0.3">
      <c r="A536">
        <v>535</v>
      </c>
      <c r="B536" s="23" t="s">
        <v>547</v>
      </c>
      <c r="C536" s="24">
        <v>4.4969999999999999</v>
      </c>
      <c r="D536" s="24">
        <v>1.7559999999999999E-2</v>
      </c>
      <c r="E536" s="9">
        <f t="shared" si="85"/>
        <v>1.636624356853663E-2</v>
      </c>
      <c r="F536">
        <f t="shared" si="86"/>
        <v>1.016500904159132</v>
      </c>
      <c r="G536">
        <f t="shared" si="87"/>
        <v>4.4838580204772018</v>
      </c>
      <c r="H536">
        <f t="shared" si="79"/>
        <v>1.3329064299140684E-2</v>
      </c>
      <c r="I536" t="str">
        <f t="shared" si="88"/>
        <v>2002</v>
      </c>
      <c r="J536">
        <f t="shared" si="80"/>
        <v>0.43966028396084028</v>
      </c>
      <c r="K536">
        <f t="shared" si="81"/>
        <v>-0.43966028396084028</v>
      </c>
      <c r="L536">
        <f t="shared" si="83"/>
        <v>-3.1176574868988283E-2</v>
      </c>
      <c r="M536">
        <f t="shared" si="84"/>
        <v>0</v>
      </c>
      <c r="P536" s="16">
        <f t="shared" si="82"/>
        <v>9.8054015527023475E-2</v>
      </c>
    </row>
    <row r="537" spans="1:16" x14ac:dyDescent="0.3">
      <c r="A537">
        <v>536</v>
      </c>
      <c r="B537" s="23" t="s">
        <v>548</v>
      </c>
      <c r="C537" s="24">
        <v>4.5490000000000004</v>
      </c>
      <c r="D537" s="24">
        <v>1.7819999999999999E-2</v>
      </c>
      <c r="E537" s="9">
        <f t="shared" si="85"/>
        <v>1.1496920799296791E-2</v>
      </c>
      <c r="F537">
        <f t="shared" si="86"/>
        <v>1.011563264398488</v>
      </c>
      <c r="G537">
        <f t="shared" si="87"/>
        <v>4.5355095132892842</v>
      </c>
      <c r="H537">
        <f t="shared" si="79"/>
        <v>1.3501276750411023E-2</v>
      </c>
      <c r="I537" t="str">
        <f t="shared" si="88"/>
        <v>2002</v>
      </c>
      <c r="J537">
        <f t="shared" si="80"/>
        <v>0.45047079758919845</v>
      </c>
      <c r="K537">
        <f t="shared" si="81"/>
        <v>-0.45047079758919845</v>
      </c>
      <c r="L537">
        <f t="shared" si="83"/>
        <v>-8.282806768107065E-2</v>
      </c>
      <c r="M537">
        <f t="shared" si="84"/>
        <v>0</v>
      </c>
      <c r="P537" s="16">
        <f t="shared" si="82"/>
        <v>9.9320880326520103E-2</v>
      </c>
    </row>
    <row r="538" spans="1:16" x14ac:dyDescent="0.3">
      <c r="A538">
        <v>537</v>
      </c>
      <c r="B538" s="23" t="s">
        <v>549</v>
      </c>
      <c r="C538" s="24">
        <v>4.5869999999999997</v>
      </c>
      <c r="D538" s="24">
        <v>1.8030000000000001E-2</v>
      </c>
      <c r="E538" s="9">
        <f t="shared" si="85"/>
        <v>8.3187870271677518E-3</v>
      </c>
      <c r="F538">
        <f t="shared" si="86"/>
        <v>1.0083534842822597</v>
      </c>
      <c r="G538">
        <f t="shared" si="87"/>
        <v>4.573236754633033</v>
      </c>
      <c r="H538">
        <f t="shared" si="79"/>
        <v>1.2651879242686881E-2</v>
      </c>
      <c r="I538" t="str">
        <f t="shared" si="88"/>
        <v>2002</v>
      </c>
      <c r="J538">
        <f t="shared" si="80"/>
        <v>0.42564196943087595</v>
      </c>
      <c r="K538">
        <f t="shared" si="81"/>
        <v>-0.42564196943087595</v>
      </c>
      <c r="L538">
        <f t="shared" si="83"/>
        <v>-0.12055530902481948</v>
      </c>
      <c r="M538">
        <f t="shared" si="84"/>
        <v>0</v>
      </c>
      <c r="P538" s="16">
        <f t="shared" si="82"/>
        <v>9.307236696190474E-2</v>
      </c>
    </row>
    <row r="539" spans="1:16" x14ac:dyDescent="0.3">
      <c r="A539">
        <v>538</v>
      </c>
      <c r="B539" s="23" t="s">
        <v>550</v>
      </c>
      <c r="C539" s="24">
        <v>4.5410000000000004</v>
      </c>
      <c r="D539" s="24">
        <v>1.8030000000000001E-2</v>
      </c>
      <c r="E539" s="9">
        <f t="shared" si="85"/>
        <v>-1.0078963499220722E-2</v>
      </c>
      <c r="F539">
        <f t="shared" si="86"/>
        <v>0.98997165903640738</v>
      </c>
      <c r="G539">
        <f t="shared" si="87"/>
        <v>4.5273747771503388</v>
      </c>
      <c r="H539">
        <f t="shared" si="79"/>
        <v>1.202130842520413E-2</v>
      </c>
      <c r="I539" t="str">
        <f t="shared" si="88"/>
        <v>2002</v>
      </c>
      <c r="J539">
        <f t="shared" si="80"/>
        <v>0.40037219355748976</v>
      </c>
      <c r="K539">
        <f t="shared" si="81"/>
        <v>-0.40037219355748976</v>
      </c>
      <c r="L539">
        <f t="shared" si="83"/>
        <v>-7.4693331542125208E-2</v>
      </c>
      <c r="M539">
        <f t="shared" si="84"/>
        <v>0</v>
      </c>
      <c r="P539" s="16">
        <f t="shared" si="82"/>
        <v>8.8433631688317096E-2</v>
      </c>
    </row>
    <row r="540" spans="1:16" x14ac:dyDescent="0.3">
      <c r="A540">
        <v>539</v>
      </c>
      <c r="B540" s="23" t="s">
        <v>551</v>
      </c>
      <c r="C540" s="24">
        <v>4.516</v>
      </c>
      <c r="D540" s="24">
        <v>1.7769999999999998E-2</v>
      </c>
      <c r="E540" s="9">
        <f t="shared" si="85"/>
        <v>-5.5206058283985551E-3</v>
      </c>
      <c r="F540">
        <f t="shared" si="86"/>
        <v>0.9944946047126183</v>
      </c>
      <c r="G540">
        <f t="shared" si="87"/>
        <v>4.5026448997729061</v>
      </c>
      <c r="H540">
        <f t="shared" si="79"/>
        <v>1.1775043774128614E-2</v>
      </c>
      <c r="I540" t="str">
        <f t="shared" si="88"/>
        <v>2002</v>
      </c>
      <c r="J540">
        <f t="shared" si="80"/>
        <v>0.39002814614621933</v>
      </c>
      <c r="K540">
        <f t="shared" si="81"/>
        <v>-0.39002814614621933</v>
      </c>
      <c r="L540">
        <f t="shared" si="83"/>
        <v>-4.99634541646925E-2</v>
      </c>
      <c r="M540">
        <f t="shared" si="84"/>
        <v>0</v>
      </c>
      <c r="P540" s="16">
        <f t="shared" si="82"/>
        <v>8.6622008803290407E-2</v>
      </c>
    </row>
    <row r="541" spans="1:16" x14ac:dyDescent="0.3">
      <c r="A541">
        <v>540</v>
      </c>
      <c r="B541" s="23" t="s">
        <v>552</v>
      </c>
      <c r="C541" s="24">
        <v>4.4660000000000002</v>
      </c>
      <c r="D541" s="24">
        <v>1.7920000000000002E-2</v>
      </c>
      <c r="E541" s="9">
        <f t="shared" si="85"/>
        <v>-1.1133492869449356E-2</v>
      </c>
      <c r="F541">
        <f t="shared" si="86"/>
        <v>0.98892825509300275</v>
      </c>
      <c r="G541">
        <f t="shared" si="87"/>
        <v>4.4526814456082136</v>
      </c>
      <c r="H541">
        <f t="shared" si="79"/>
        <v>1.191548218380766E-2</v>
      </c>
      <c r="I541" t="str">
        <f t="shared" si="88"/>
        <v>2002</v>
      </c>
      <c r="J541">
        <f t="shared" si="80"/>
        <v>0.39030037468595608</v>
      </c>
      <c r="K541">
        <f t="shared" si="81"/>
        <v>-0.39030037468595608</v>
      </c>
      <c r="L541">
        <f t="shared" si="83"/>
        <v>5.4842504347272225E-3</v>
      </c>
      <c r="M541">
        <f t="shared" si="84"/>
        <v>0</v>
      </c>
      <c r="P541" s="16">
        <f t="shared" si="82"/>
        <v>8.7655130836031103E-2</v>
      </c>
    </row>
    <row r="542" spans="1:16" x14ac:dyDescent="0.3">
      <c r="A542">
        <v>541</v>
      </c>
      <c r="B542" s="23" t="s">
        <v>553</v>
      </c>
      <c r="C542" s="24">
        <v>4.492</v>
      </c>
      <c r="D542" s="24">
        <v>1.8069999999999999E-2</v>
      </c>
      <c r="E542" s="9">
        <f t="shared" si="85"/>
        <v>5.8048834582305961E-3</v>
      </c>
      <c r="F542">
        <f t="shared" si="86"/>
        <v>1.0058217644424541</v>
      </c>
      <c r="G542">
        <f t="shared" si="87"/>
        <v>4.4784919444236788</v>
      </c>
      <c r="H542">
        <f t="shared" si="79"/>
        <v>1.1937399177160711E-2</v>
      </c>
      <c r="I542" t="str">
        <f t="shared" si="88"/>
        <v>2002</v>
      </c>
      <c r="J542">
        <f t="shared" si="80"/>
        <v>0.3932848659937293</v>
      </c>
      <c r="K542">
        <f t="shared" si="81"/>
        <v>-0.3932848659937293</v>
      </c>
      <c r="L542">
        <f t="shared" si="83"/>
        <v>-2.0326248380738043E-2</v>
      </c>
      <c r="M542">
        <f t="shared" si="84"/>
        <v>0</v>
      </c>
      <c r="P542" s="16">
        <f t="shared" si="82"/>
        <v>8.7816361148850913E-2</v>
      </c>
    </row>
    <row r="543" spans="1:16" x14ac:dyDescent="0.3">
      <c r="A543">
        <v>542</v>
      </c>
      <c r="B543" s="23" t="s">
        <v>554</v>
      </c>
      <c r="C543" s="24">
        <v>4.4720000000000004</v>
      </c>
      <c r="D543" s="24">
        <v>1.8589999999999999E-2</v>
      </c>
      <c r="E543" s="9">
        <f t="shared" si="85"/>
        <v>-4.4623010233985688E-3</v>
      </c>
      <c r="F543">
        <f t="shared" si="86"/>
        <v>0.99554764024933229</v>
      </c>
      <c r="G543">
        <f t="shared" si="87"/>
        <v>4.4581656960429408</v>
      </c>
      <c r="H543">
        <f t="shared" si="79"/>
        <v>1.1937962889275259E-2</v>
      </c>
      <c r="I543" t="str">
        <f t="shared" si="88"/>
        <v>2002</v>
      </c>
      <c r="J543">
        <f t="shared" si="80"/>
        <v>0.39151837637227838</v>
      </c>
      <c r="K543">
        <f t="shared" si="81"/>
        <v>-0.39151837637227838</v>
      </c>
      <c r="L543">
        <f t="shared" si="83"/>
        <v>9.9318303142847952E-3</v>
      </c>
      <c r="M543">
        <f t="shared" si="84"/>
        <v>0</v>
      </c>
      <c r="P543" s="16">
        <f t="shared" si="82"/>
        <v>8.7820508044326243E-2</v>
      </c>
    </row>
    <row r="544" spans="1:16" x14ac:dyDescent="0.3">
      <c r="A544">
        <v>543</v>
      </c>
      <c r="B544" s="23" t="s">
        <v>555</v>
      </c>
      <c r="C544" s="24">
        <v>4.4850000000000003</v>
      </c>
      <c r="D544" s="24">
        <v>1.8489999999999999E-2</v>
      </c>
      <c r="E544" s="9">
        <f t="shared" si="85"/>
        <v>2.9027596579614102E-3</v>
      </c>
      <c r="F544">
        <f t="shared" si="86"/>
        <v>1.0029069767441861</v>
      </c>
      <c r="G544">
        <f t="shared" si="87"/>
        <v>4.4711999994220593</v>
      </c>
      <c r="H544">
        <f t="shared" si="79"/>
        <v>1.1634413765013531E-2</v>
      </c>
      <c r="I544" t="str">
        <f t="shared" si="88"/>
        <v>2002</v>
      </c>
      <c r="J544">
        <f t="shared" si="80"/>
        <v>0.38267872839710471</v>
      </c>
      <c r="K544">
        <f t="shared" si="81"/>
        <v>-0.38267872839710471</v>
      </c>
      <c r="L544">
        <f t="shared" si="83"/>
        <v>-3.1024730648336885E-3</v>
      </c>
      <c r="M544">
        <f t="shared" si="84"/>
        <v>0</v>
      </c>
      <c r="P544" s="16">
        <f t="shared" si="82"/>
        <v>8.5587477287209071E-2</v>
      </c>
    </row>
    <row r="545" spans="1:16" x14ac:dyDescent="0.3">
      <c r="A545">
        <v>544</v>
      </c>
      <c r="B545" s="23" t="s">
        <v>556</v>
      </c>
      <c r="C545" s="24">
        <v>4.5170000000000003</v>
      </c>
      <c r="D545" s="24">
        <v>1.8329999999999999E-2</v>
      </c>
      <c r="E545" s="9">
        <f t="shared" si="85"/>
        <v>7.1095611617076051E-3</v>
      </c>
      <c r="F545">
        <f t="shared" si="86"/>
        <v>1.0071348940914158</v>
      </c>
      <c r="G545">
        <f t="shared" si="87"/>
        <v>4.5032216221882679</v>
      </c>
      <c r="H545">
        <f t="shared" ref="H545:H608" si="89">SQRT(_xlfn.VAR.S(E516:E545))</f>
        <v>1.1562426531269862E-2</v>
      </c>
      <c r="I545" t="str">
        <f t="shared" si="88"/>
        <v>2002</v>
      </c>
      <c r="J545">
        <f t="shared" ref="J545:J608" si="90">-K545</f>
        <v>0.38303461914157938</v>
      </c>
      <c r="K545">
        <f t="shared" ref="K545:K608" si="91">-G545*$P$3*$R$3*H545</f>
        <v>-0.38303461914157938</v>
      </c>
      <c r="L545">
        <f t="shared" si="83"/>
        <v>-3.5124095831042368E-2</v>
      </c>
      <c r="M545">
        <f t="shared" si="84"/>
        <v>0</v>
      </c>
      <c r="P545" s="16">
        <f t="shared" ref="P545:P608" si="92">-K545/G545</f>
        <v>8.50579099314792E-2</v>
      </c>
    </row>
    <row r="546" spans="1:16" x14ac:dyDescent="0.3">
      <c r="A546">
        <v>545</v>
      </c>
      <c r="B546" s="23" t="s">
        <v>557</v>
      </c>
      <c r="C546" s="24">
        <v>4.4889999999999999</v>
      </c>
      <c r="D546" s="24">
        <v>1.8589999999999999E-2</v>
      </c>
      <c r="E546" s="9">
        <f t="shared" si="85"/>
        <v>-6.2180968726721526E-3</v>
      </c>
      <c r="F546">
        <f t="shared" si="86"/>
        <v>0.99380119548372803</v>
      </c>
      <c r="G546">
        <f t="shared" si="87"/>
        <v>4.4751131058892577</v>
      </c>
      <c r="H546">
        <f t="shared" si="89"/>
        <v>1.1647547144054275E-2</v>
      </c>
      <c r="I546" t="str">
        <f t="shared" si="88"/>
        <v>2002</v>
      </c>
      <c r="J546">
        <f t="shared" si="90"/>
        <v>0.38344600201224666</v>
      </c>
      <c r="K546">
        <f t="shared" si="91"/>
        <v>-0.38344600201224666</v>
      </c>
      <c r="L546">
        <f t="shared" ref="L546:L609" si="93">+MIN(G547-G546,G548-G546,G549-G546,G550-G546,G551-G546,G552-G546,G553-G546,G554-G546,G555-G546,G556-G546)</f>
        <v>-7.0155795320321346E-3</v>
      </c>
      <c r="M546">
        <f t="shared" ref="M546:M609" si="94">+IF(L546&lt;K546,1,0)</f>
        <v>0</v>
      </c>
      <c r="P546" s="16">
        <f t="shared" si="92"/>
        <v>8.5684091762425169E-2</v>
      </c>
    </row>
    <row r="547" spans="1:16" x14ac:dyDescent="0.3">
      <c r="A547">
        <v>546</v>
      </c>
      <c r="B547" s="23" t="s">
        <v>558</v>
      </c>
      <c r="C547" s="24">
        <v>4.4820000000000002</v>
      </c>
      <c r="D547" s="24">
        <v>1.864E-2</v>
      </c>
      <c r="E547" s="9">
        <f t="shared" si="85"/>
        <v>-1.5605844210597787E-3</v>
      </c>
      <c r="F547">
        <f t="shared" si="86"/>
        <v>0.99844063265760752</v>
      </c>
      <c r="G547">
        <f t="shared" si="87"/>
        <v>4.4680975263572256</v>
      </c>
      <c r="H547">
        <f t="shared" si="89"/>
        <v>1.1160539139420911E-2</v>
      </c>
      <c r="I547" t="str">
        <f t="shared" si="88"/>
        <v>2002</v>
      </c>
      <c r="J547">
        <f t="shared" si="90"/>
        <v>0.36683734330020812</v>
      </c>
      <c r="K547">
        <f t="shared" si="91"/>
        <v>-0.36683734330020812</v>
      </c>
      <c r="L547">
        <f t="shared" si="93"/>
        <v>9.84956802559811E-3</v>
      </c>
      <c r="M547">
        <f t="shared" si="94"/>
        <v>0</v>
      </c>
      <c r="P547" s="16">
        <f t="shared" si="92"/>
        <v>8.2101462901434302E-2</v>
      </c>
    </row>
    <row r="548" spans="1:16" x14ac:dyDescent="0.3">
      <c r="A548">
        <v>547</v>
      </c>
      <c r="B548" s="23" t="s">
        <v>559</v>
      </c>
      <c r="C548" s="24">
        <v>4.492</v>
      </c>
      <c r="D548" s="24">
        <v>1.8799999999999997E-2</v>
      </c>
      <c r="E548" s="9">
        <f t="shared" si="85"/>
        <v>2.228661497461446E-3</v>
      </c>
      <c r="F548">
        <f t="shared" si="86"/>
        <v>1.00223114680946</v>
      </c>
      <c r="G548">
        <f t="shared" si="87"/>
        <v>4.4779470943828237</v>
      </c>
      <c r="H548">
        <f t="shared" si="89"/>
        <v>1.0563666604720408E-2</v>
      </c>
      <c r="I548" t="str">
        <f t="shared" si="88"/>
        <v>2002</v>
      </c>
      <c r="J548">
        <f t="shared" si="90"/>
        <v>0.3479840714293983</v>
      </c>
      <c r="K548">
        <f t="shared" si="91"/>
        <v>-0.3479840714293983</v>
      </c>
      <c r="L548">
        <f t="shared" si="93"/>
        <v>7.2920567450260876E-3</v>
      </c>
      <c r="M548">
        <f t="shared" si="94"/>
        <v>0</v>
      </c>
      <c r="P548" s="16">
        <f t="shared" si="92"/>
        <v>7.7710625895047444E-2</v>
      </c>
    </row>
    <row r="549" spans="1:16" x14ac:dyDescent="0.3">
      <c r="A549">
        <v>548</v>
      </c>
      <c r="B549" s="23" t="s">
        <v>560</v>
      </c>
      <c r="C549" s="24">
        <v>4.5119999999999996</v>
      </c>
      <c r="D549" s="24">
        <v>1.8589999999999999E-2</v>
      </c>
      <c r="E549" s="9">
        <f t="shared" si="85"/>
        <v>4.4424773195609942E-3</v>
      </c>
      <c r="F549">
        <f t="shared" si="86"/>
        <v>1.0044523597506678</v>
      </c>
      <c r="G549">
        <f t="shared" si="87"/>
        <v>4.4980419545048624</v>
      </c>
      <c r="H549">
        <f t="shared" si="89"/>
        <v>1.0523391099302065E-2</v>
      </c>
      <c r="I549" t="str">
        <f t="shared" si="88"/>
        <v>2002</v>
      </c>
      <c r="J549">
        <f t="shared" si="90"/>
        <v>0.34821296226422543</v>
      </c>
      <c r="K549">
        <f t="shared" si="91"/>
        <v>-0.34821296226422543</v>
      </c>
      <c r="L549">
        <f t="shared" si="93"/>
        <v>-1.2802803377012673E-2</v>
      </c>
      <c r="M549">
        <f t="shared" si="94"/>
        <v>0</v>
      </c>
      <c r="P549" s="16">
        <f t="shared" si="92"/>
        <v>7.7414342904357406E-2</v>
      </c>
    </row>
    <row r="550" spans="1:16" x14ac:dyDescent="0.3">
      <c r="A550">
        <v>549</v>
      </c>
      <c r="B550" s="23" t="s">
        <v>561</v>
      </c>
      <c r="C550" s="24">
        <v>4.5220000000000002</v>
      </c>
      <c r="D550" s="24">
        <v>1.8380000000000001E-2</v>
      </c>
      <c r="E550" s="9">
        <f t="shared" si="85"/>
        <v>2.2138596600205195E-3</v>
      </c>
      <c r="F550">
        <f t="shared" si="86"/>
        <v>1.0022163120567378</v>
      </c>
      <c r="G550">
        <f t="shared" si="87"/>
        <v>4.5081688022672015</v>
      </c>
      <c r="H550">
        <f t="shared" si="89"/>
        <v>9.6305358322338452E-3</v>
      </c>
      <c r="I550" t="str">
        <f t="shared" si="88"/>
        <v>2002</v>
      </c>
      <c r="J550">
        <f t="shared" si="90"/>
        <v>0.31938634276109185</v>
      </c>
      <c r="K550">
        <f t="shared" si="91"/>
        <v>-0.31938634276109185</v>
      </c>
      <c r="L550">
        <f t="shared" si="93"/>
        <v>-2.2929651139351748E-2</v>
      </c>
      <c r="M550">
        <f t="shared" si="94"/>
        <v>0</v>
      </c>
      <c r="P550" s="16">
        <f t="shared" si="92"/>
        <v>7.0846136595521747E-2</v>
      </c>
    </row>
    <row r="551" spans="1:16" x14ac:dyDescent="0.3">
      <c r="A551">
        <v>550</v>
      </c>
      <c r="B551" s="23" t="s">
        <v>562</v>
      </c>
      <c r="C551" s="24">
        <v>4.4989999999999997</v>
      </c>
      <c r="D551" s="24">
        <v>1.8380000000000001E-2</v>
      </c>
      <c r="E551" s="9">
        <f t="shared" si="85"/>
        <v>-5.0992239967429876E-3</v>
      </c>
      <c r="F551">
        <f t="shared" si="86"/>
        <v>0.99491375497567436</v>
      </c>
      <c r="G551">
        <f t="shared" si="87"/>
        <v>4.4852391511278498</v>
      </c>
      <c r="H551">
        <f t="shared" si="89"/>
        <v>9.5732935645190687E-3</v>
      </c>
      <c r="I551" t="str">
        <f t="shared" si="88"/>
        <v>2002</v>
      </c>
      <c r="J551">
        <f t="shared" si="90"/>
        <v>0.31587314305765846</v>
      </c>
      <c r="K551">
        <f t="shared" si="91"/>
        <v>-0.31587314305765846</v>
      </c>
      <c r="L551">
        <f t="shared" si="93"/>
        <v>3.1826838263785184E-2</v>
      </c>
      <c r="M551">
        <f t="shared" si="94"/>
        <v>0</v>
      </c>
      <c r="P551" s="16">
        <f t="shared" si="92"/>
        <v>7.042503920403656E-2</v>
      </c>
    </row>
    <row r="552" spans="1:16" x14ac:dyDescent="0.3">
      <c r="A552">
        <v>551</v>
      </c>
      <c r="B552" s="23" t="s">
        <v>563</v>
      </c>
      <c r="C552" s="24">
        <v>4.5309999999999997</v>
      </c>
      <c r="D552" s="24">
        <v>1.848E-2</v>
      </c>
      <c r="E552" s="9">
        <f t="shared" si="85"/>
        <v>7.0875158259659406E-3</v>
      </c>
      <c r="F552">
        <f t="shared" si="86"/>
        <v>1.0071126917092688</v>
      </c>
      <c r="G552">
        <f t="shared" si="87"/>
        <v>4.517065989391635</v>
      </c>
      <c r="H552">
        <f t="shared" si="89"/>
        <v>9.5787066617072231E-3</v>
      </c>
      <c r="I552" t="str">
        <f t="shared" si="88"/>
        <v>2002</v>
      </c>
      <c r="J552">
        <f t="shared" si="90"/>
        <v>0.31829442321946277</v>
      </c>
      <c r="K552">
        <f t="shared" si="91"/>
        <v>-0.31829442321946277</v>
      </c>
      <c r="L552">
        <f t="shared" si="93"/>
        <v>3.056710114346739E-2</v>
      </c>
      <c r="M552">
        <f t="shared" si="94"/>
        <v>0</v>
      </c>
      <c r="P552" s="16">
        <f t="shared" si="92"/>
        <v>7.0464860147489483E-2</v>
      </c>
    </row>
    <row r="553" spans="1:16" x14ac:dyDescent="0.3">
      <c r="A553">
        <v>552</v>
      </c>
      <c r="B553" s="23" t="s">
        <v>564</v>
      </c>
      <c r="C553" s="24">
        <v>4.5720000000000001</v>
      </c>
      <c r="D553" s="24">
        <v>1.8540000000000001E-2</v>
      </c>
      <c r="E553" s="9">
        <f t="shared" si="85"/>
        <v>9.0080802475630793E-3</v>
      </c>
      <c r="F553">
        <f t="shared" si="86"/>
        <v>1.0090487751048334</v>
      </c>
      <c r="G553">
        <f t="shared" si="87"/>
        <v>4.5578943244921915</v>
      </c>
      <c r="H553">
        <f t="shared" si="89"/>
        <v>8.6162578774337129E-3</v>
      </c>
      <c r="I553" t="str">
        <f t="shared" si="88"/>
        <v>2002</v>
      </c>
      <c r="J553">
        <f t="shared" si="90"/>
        <v>0.28890074449386616</v>
      </c>
      <c r="K553">
        <f t="shared" si="91"/>
        <v>-0.28890074449386616</v>
      </c>
      <c r="L553">
        <f t="shared" si="93"/>
        <v>-2.1999276509285792E-2</v>
      </c>
      <c r="M553">
        <f t="shared" si="94"/>
        <v>0</v>
      </c>
      <c r="P553" s="16">
        <f t="shared" si="92"/>
        <v>6.3384695634875962E-2</v>
      </c>
    </row>
    <row r="554" spans="1:16" x14ac:dyDescent="0.3">
      <c r="A554">
        <v>553</v>
      </c>
      <c r="B554" s="23" t="s">
        <v>565</v>
      </c>
      <c r="C554" s="24">
        <v>4.5789999999999997</v>
      </c>
      <c r="D554" s="24">
        <v>1.8489999999999999E-2</v>
      </c>
      <c r="E554" s="9">
        <f t="shared" si="85"/>
        <v>1.5298877423940548E-3</v>
      </c>
      <c r="F554">
        <f t="shared" si="86"/>
        <v>1.0015310586176727</v>
      </c>
      <c r="G554">
        <f t="shared" si="87"/>
        <v>4.5649107686407149</v>
      </c>
      <c r="H554">
        <f t="shared" si="89"/>
        <v>8.4106075173252231E-3</v>
      </c>
      <c r="I554" t="str">
        <f t="shared" si="88"/>
        <v>2002</v>
      </c>
      <c r="J554">
        <f t="shared" si="90"/>
        <v>0.28243946514132667</v>
      </c>
      <c r="K554">
        <f t="shared" si="91"/>
        <v>-0.28243946514132667</v>
      </c>
      <c r="L554">
        <f t="shared" si="93"/>
        <v>-2.9015720657809219E-2</v>
      </c>
      <c r="M554">
        <f t="shared" si="94"/>
        <v>0</v>
      </c>
      <c r="P554" s="16">
        <f t="shared" si="92"/>
        <v>6.1871847984758782E-2</v>
      </c>
    </row>
    <row r="555" spans="1:16" x14ac:dyDescent="0.3">
      <c r="A555">
        <v>554</v>
      </c>
      <c r="B555" s="23" t="s">
        <v>566</v>
      </c>
      <c r="C555" s="24">
        <v>4.5789999999999997</v>
      </c>
      <c r="D555" s="24">
        <v>1.8380000000000001E-2</v>
      </c>
      <c r="E555" s="9">
        <f t="shared" si="85"/>
        <v>0</v>
      </c>
      <c r="F555">
        <f t="shared" si="86"/>
        <v>1</v>
      </c>
      <c r="G555">
        <f t="shared" si="87"/>
        <v>4.5649944594386369</v>
      </c>
      <c r="H555">
        <f t="shared" si="89"/>
        <v>7.9532090563597408E-3</v>
      </c>
      <c r="I555" t="str">
        <f t="shared" si="88"/>
        <v>2002</v>
      </c>
      <c r="J555">
        <f t="shared" si="90"/>
        <v>0.26708430870829863</v>
      </c>
      <c r="K555">
        <f t="shared" si="91"/>
        <v>-0.26708430870829863</v>
      </c>
      <c r="L555">
        <f t="shared" si="93"/>
        <v>-2.909941145573125E-2</v>
      </c>
      <c r="M555">
        <f t="shared" si="94"/>
        <v>0</v>
      </c>
      <c r="P555" s="16">
        <f t="shared" si="92"/>
        <v>5.8507038963885691E-2</v>
      </c>
    </row>
    <row r="556" spans="1:16" x14ac:dyDescent="0.3">
      <c r="A556">
        <v>555</v>
      </c>
      <c r="B556" s="23" t="s">
        <v>567</v>
      </c>
      <c r="C556" s="24">
        <v>4.641</v>
      </c>
      <c r="D556" s="24">
        <v>1.8079999999999999E-2</v>
      </c>
      <c r="E556" s="9">
        <f t="shared" si="85"/>
        <v>1.3449226584080459E-2</v>
      </c>
      <c r="F556">
        <f t="shared" si="86"/>
        <v>1.0135400742520202</v>
      </c>
      <c r="G556">
        <f t="shared" si="87"/>
        <v>4.6270361694042679</v>
      </c>
      <c r="H556">
        <f t="shared" si="89"/>
        <v>8.2626501326797819E-3</v>
      </c>
      <c r="I556" t="str">
        <f t="shared" si="88"/>
        <v>2002</v>
      </c>
      <c r="J556">
        <f t="shared" si="90"/>
        <v>0.28124705191087662</v>
      </c>
      <c r="K556">
        <f t="shared" si="91"/>
        <v>-0.28124705191087662</v>
      </c>
      <c r="L556">
        <f t="shared" si="93"/>
        <v>-9.1141121421362215E-2</v>
      </c>
      <c r="M556">
        <f t="shared" si="94"/>
        <v>0</v>
      </c>
      <c r="P556" s="16">
        <f t="shared" si="92"/>
        <v>6.0783413315545196E-2</v>
      </c>
    </row>
    <row r="557" spans="1:16" x14ac:dyDescent="0.3">
      <c r="A557">
        <v>556</v>
      </c>
      <c r="B557" s="23" t="s">
        <v>568</v>
      </c>
      <c r="C557" s="24">
        <v>4.6909999999999998</v>
      </c>
      <c r="D557" s="24">
        <v>1.823E-2</v>
      </c>
      <c r="E557" s="9">
        <f t="shared" si="85"/>
        <v>1.0715919087282179E-2</v>
      </c>
      <c r="F557">
        <f t="shared" si="86"/>
        <v>1.0107735401853049</v>
      </c>
      <c r="G557">
        <f t="shared" si="87"/>
        <v>4.676768808832481</v>
      </c>
      <c r="H557">
        <f t="shared" si="89"/>
        <v>8.413133573005608E-3</v>
      </c>
      <c r="I557" t="str">
        <f t="shared" si="88"/>
        <v>2002</v>
      </c>
      <c r="J557">
        <f t="shared" si="90"/>
        <v>0.28944723575651565</v>
      </c>
      <c r="K557">
        <f t="shared" si="91"/>
        <v>-0.28944723575651565</v>
      </c>
      <c r="L557">
        <f t="shared" si="93"/>
        <v>-0.24457415324135834</v>
      </c>
      <c r="M557">
        <f t="shared" si="94"/>
        <v>0</v>
      </c>
      <c r="P557" s="16">
        <f t="shared" si="92"/>
        <v>6.1890430677238012E-2</v>
      </c>
    </row>
    <row r="558" spans="1:16" x14ac:dyDescent="0.3">
      <c r="A558">
        <v>557</v>
      </c>
      <c r="B558" s="23" t="s">
        <v>569</v>
      </c>
      <c r="C558" s="24">
        <v>4.7380000000000004</v>
      </c>
      <c r="D558" s="24">
        <v>1.685E-2</v>
      </c>
      <c r="E558" s="9">
        <f t="shared" si="85"/>
        <v>9.969326390272799E-3</v>
      </c>
      <c r="F558">
        <f t="shared" si="86"/>
        <v>1.0100191856746963</v>
      </c>
      <c r="G558">
        <f t="shared" si="87"/>
        <v>4.7247127828667885</v>
      </c>
      <c r="H558">
        <f t="shared" si="89"/>
        <v>8.5645776787771737E-3</v>
      </c>
      <c r="I558" t="str">
        <f t="shared" si="88"/>
        <v>2002</v>
      </c>
      <c r="J558">
        <f t="shared" si="90"/>
        <v>0.29767823779796698</v>
      </c>
      <c r="K558">
        <f t="shared" si="91"/>
        <v>-0.29767823779796698</v>
      </c>
      <c r="L558">
        <f t="shared" si="93"/>
        <v>-0.33749817110457414</v>
      </c>
      <c r="M558">
        <f t="shared" si="94"/>
        <v>1</v>
      </c>
      <c r="P558" s="16">
        <f t="shared" si="92"/>
        <v>6.3004515084480198E-2</v>
      </c>
    </row>
    <row r="559" spans="1:16" x14ac:dyDescent="0.3">
      <c r="A559">
        <v>558</v>
      </c>
      <c r="B559" s="23" t="s">
        <v>570</v>
      </c>
      <c r="C559" s="24">
        <v>4.6580000000000004</v>
      </c>
      <c r="D559" s="24">
        <v>1.797E-2</v>
      </c>
      <c r="E559" s="9">
        <f t="shared" si="85"/>
        <v>-1.7028934274444452E-2</v>
      </c>
      <c r="F559">
        <f t="shared" si="86"/>
        <v>0.98311523849725624</v>
      </c>
      <c r="G559">
        <f t="shared" si="87"/>
        <v>4.6440701603474626</v>
      </c>
      <c r="H559">
        <f t="shared" si="89"/>
        <v>8.6988389297710227E-3</v>
      </c>
      <c r="I559" t="str">
        <f t="shared" si="88"/>
        <v>2002</v>
      </c>
      <c r="J559">
        <f t="shared" si="90"/>
        <v>0.29718424527667314</v>
      </c>
      <c r="K559">
        <f t="shared" si="91"/>
        <v>-0.29718424527667314</v>
      </c>
      <c r="L559">
        <f t="shared" si="93"/>
        <v>-0.25685554858524817</v>
      </c>
      <c r="M559">
        <f t="shared" si="94"/>
        <v>0</v>
      </c>
      <c r="P559" s="16">
        <f t="shared" si="92"/>
        <v>6.3992195426788787E-2</v>
      </c>
    </row>
    <row r="560" spans="1:16" x14ac:dyDescent="0.3">
      <c r="A560">
        <v>559</v>
      </c>
      <c r="B560" s="23" t="s">
        <v>571</v>
      </c>
      <c r="C560" s="24">
        <v>4.6159999999999997</v>
      </c>
      <c r="D560" s="24">
        <v>1.787E-2</v>
      </c>
      <c r="E560" s="9">
        <f t="shared" si="85"/>
        <v>-9.0576422563509226E-3</v>
      </c>
      <c r="F560">
        <f t="shared" si="86"/>
        <v>0.99098325461571479</v>
      </c>
      <c r="G560">
        <f t="shared" si="87"/>
        <v>4.6022724660667524</v>
      </c>
      <c r="H560">
        <f t="shared" si="89"/>
        <v>8.3184044656589729E-3</v>
      </c>
      <c r="I560" t="str">
        <f t="shared" si="88"/>
        <v>2002</v>
      </c>
      <c r="J560">
        <f t="shared" si="90"/>
        <v>0.28162945862913402</v>
      </c>
      <c r="K560">
        <f t="shared" si="91"/>
        <v>-0.28162945862913402</v>
      </c>
      <c r="L560">
        <f t="shared" si="93"/>
        <v>-0.21505785430453805</v>
      </c>
      <c r="M560">
        <f t="shared" si="94"/>
        <v>0</v>
      </c>
      <c r="P560" s="16">
        <f t="shared" si="92"/>
        <v>6.1193564854238942E-2</v>
      </c>
    </row>
    <row r="561" spans="1:16" x14ac:dyDescent="0.3">
      <c r="A561">
        <v>560</v>
      </c>
      <c r="B561" s="23" t="s">
        <v>572</v>
      </c>
      <c r="C561" s="24">
        <v>4.5709999999999997</v>
      </c>
      <c r="D561" s="24">
        <v>1.7659999999999999E-2</v>
      </c>
      <c r="E561" s="9">
        <f t="shared" si="85"/>
        <v>-9.7965298561910955E-3</v>
      </c>
      <c r="F561">
        <f t="shared" si="86"/>
        <v>0.9902512998266898</v>
      </c>
      <c r="G561">
        <f t="shared" si="87"/>
        <v>4.5575658036908395</v>
      </c>
      <c r="H561">
        <f t="shared" si="89"/>
        <v>8.5533961714715622E-3</v>
      </c>
      <c r="I561" t="str">
        <f t="shared" si="88"/>
        <v>2002</v>
      </c>
      <c r="J561">
        <f t="shared" si="90"/>
        <v>0.28677233760125714</v>
      </c>
      <c r="K561">
        <f t="shared" si="91"/>
        <v>-0.28677233760125714</v>
      </c>
      <c r="L561">
        <f t="shared" si="93"/>
        <v>-0.17035119192862513</v>
      </c>
      <c r="M561">
        <f t="shared" si="94"/>
        <v>0</v>
      </c>
      <c r="P561" s="16">
        <f t="shared" si="92"/>
        <v>6.2922259371224254E-2</v>
      </c>
    </row>
    <row r="562" spans="1:16" x14ac:dyDescent="0.3">
      <c r="A562">
        <v>561</v>
      </c>
      <c r="B562" s="23" t="s">
        <v>573</v>
      </c>
      <c r="C562" s="24">
        <v>4.5609999999999999</v>
      </c>
      <c r="D562" s="24">
        <v>1.7610000000000001E-2</v>
      </c>
      <c r="E562" s="9">
        <f t="shared" si="85"/>
        <v>-2.1901016200438334E-3</v>
      </c>
      <c r="F562">
        <f t="shared" si="86"/>
        <v>0.99781229490264722</v>
      </c>
      <c r="G562">
        <f t="shared" si="87"/>
        <v>4.5476330905351023</v>
      </c>
      <c r="H562">
        <f t="shared" si="89"/>
        <v>8.4991991148297037E-3</v>
      </c>
      <c r="I562" t="str">
        <f t="shared" si="88"/>
        <v>2002</v>
      </c>
      <c r="J562">
        <f t="shared" si="90"/>
        <v>0.28433422763110178</v>
      </c>
      <c r="K562">
        <f t="shared" si="91"/>
        <v>-0.28433422763110178</v>
      </c>
      <c r="L562">
        <f t="shared" si="93"/>
        <v>-0.16041847877288795</v>
      </c>
      <c r="M562">
        <f t="shared" si="94"/>
        <v>0</v>
      </c>
      <c r="P562" s="16">
        <f t="shared" si="92"/>
        <v>6.2523563790333248E-2</v>
      </c>
    </row>
    <row r="563" spans="1:16" x14ac:dyDescent="0.3">
      <c r="A563">
        <v>562</v>
      </c>
      <c r="B563" s="23" t="s">
        <v>574</v>
      </c>
      <c r="C563" s="24">
        <v>4.5490000000000004</v>
      </c>
      <c r="D563" s="24">
        <v>1.7310000000000002E-2</v>
      </c>
      <c r="E563" s="9">
        <f t="shared" si="85"/>
        <v>-2.6344691416962558E-3</v>
      </c>
      <c r="F563">
        <f t="shared" si="86"/>
        <v>0.99736899802674861</v>
      </c>
      <c r="G563">
        <f t="shared" si="87"/>
        <v>4.5358950479829057</v>
      </c>
      <c r="H563">
        <f t="shared" si="89"/>
        <v>8.3951389301489092E-3</v>
      </c>
      <c r="I563" t="str">
        <f t="shared" si="88"/>
        <v>2002</v>
      </c>
      <c r="J563">
        <f t="shared" si="90"/>
        <v>0.28012805480061065</v>
      </c>
      <c r="K563">
        <f t="shared" si="91"/>
        <v>-0.28012805480061065</v>
      </c>
      <c r="L563">
        <f t="shared" si="93"/>
        <v>-0.14868043622069127</v>
      </c>
      <c r="M563">
        <f t="shared" si="94"/>
        <v>0</v>
      </c>
      <c r="P563" s="16">
        <f t="shared" si="92"/>
        <v>6.1758054769186617E-2</v>
      </c>
    </row>
    <row r="564" spans="1:16" x14ac:dyDescent="0.3">
      <c r="A564">
        <v>563</v>
      </c>
      <c r="B564" s="23" t="s">
        <v>575</v>
      </c>
      <c r="C564" s="24">
        <v>4.6189999999999998</v>
      </c>
      <c r="D564" s="24">
        <v>1.72E-2</v>
      </c>
      <c r="E564" s="9">
        <f t="shared" si="85"/>
        <v>1.5270802860601134E-2</v>
      </c>
      <c r="F564">
        <f t="shared" si="86"/>
        <v>1.0153879973620574</v>
      </c>
      <c r="G564">
        <f t="shared" si="87"/>
        <v>4.6057778275019849</v>
      </c>
      <c r="H564">
        <f t="shared" si="89"/>
        <v>8.5348412688637434E-3</v>
      </c>
      <c r="I564" t="str">
        <f t="shared" si="88"/>
        <v>2002</v>
      </c>
      <c r="J564">
        <f t="shared" si="90"/>
        <v>0.28917727033976998</v>
      </c>
      <c r="K564">
        <f t="shared" si="91"/>
        <v>-0.28917727033976998</v>
      </c>
      <c r="L564">
        <f t="shared" si="93"/>
        <v>-0.21856321573977056</v>
      </c>
      <c r="M564">
        <f t="shared" si="94"/>
        <v>0</v>
      </c>
      <c r="P564" s="16">
        <f t="shared" si="92"/>
        <v>6.2785761964686382E-2</v>
      </c>
    </row>
    <row r="565" spans="1:16" x14ac:dyDescent="0.3">
      <c r="A565">
        <v>564</v>
      </c>
      <c r="B565" s="23" t="s">
        <v>576</v>
      </c>
      <c r="C565" s="24">
        <v>4.5780000000000003</v>
      </c>
      <c r="D565" s="24">
        <v>1.7150000000000002E-2</v>
      </c>
      <c r="E565" s="9">
        <f t="shared" si="85"/>
        <v>-8.9160099180932637E-3</v>
      </c>
      <c r="F565">
        <f t="shared" si="86"/>
        <v>0.9911236198311324</v>
      </c>
      <c r="G565">
        <f t="shared" si="87"/>
        <v>4.5649332334835115</v>
      </c>
      <c r="H565">
        <f t="shared" si="89"/>
        <v>8.7429901081044481E-3</v>
      </c>
      <c r="I565" t="str">
        <f t="shared" si="88"/>
        <v>2002</v>
      </c>
      <c r="J565">
        <f t="shared" si="90"/>
        <v>0.2936027625858858</v>
      </c>
      <c r="K565">
        <f t="shared" si="91"/>
        <v>-0.2936027625858858</v>
      </c>
      <c r="L565">
        <f t="shared" si="93"/>
        <v>-0.17771862172129715</v>
      </c>
      <c r="M565">
        <f t="shared" si="94"/>
        <v>0</v>
      </c>
      <c r="P565" s="16">
        <f t="shared" si="92"/>
        <v>6.4316989442983988E-2</v>
      </c>
    </row>
    <row r="566" spans="1:16" x14ac:dyDescent="0.3">
      <c r="A566">
        <v>565</v>
      </c>
      <c r="B566" s="23" t="s">
        <v>577</v>
      </c>
      <c r="C566" s="24">
        <v>4.5880000000000001</v>
      </c>
      <c r="D566" s="24">
        <v>1.72E-2</v>
      </c>
      <c r="E566" s="9">
        <f t="shared" si="85"/>
        <v>2.1819777367492687E-3</v>
      </c>
      <c r="F566">
        <f t="shared" si="86"/>
        <v>1.0021843599825251</v>
      </c>
      <c r="G566">
        <f t="shared" si="87"/>
        <v>4.5748665669147242</v>
      </c>
      <c r="H566">
        <f t="shared" si="89"/>
        <v>8.2614897284295045E-3</v>
      </c>
      <c r="I566" t="str">
        <f t="shared" si="88"/>
        <v>2002</v>
      </c>
      <c r="J566">
        <f t="shared" si="90"/>
        <v>0.2780369524846103</v>
      </c>
      <c r="K566">
        <f t="shared" si="91"/>
        <v>-0.2780369524846103</v>
      </c>
      <c r="L566">
        <f t="shared" si="93"/>
        <v>-0.18765195515250976</v>
      </c>
      <c r="M566">
        <f t="shared" si="94"/>
        <v>0</v>
      </c>
      <c r="P566" s="16">
        <f t="shared" si="92"/>
        <v>6.0774876910151626E-2</v>
      </c>
    </row>
    <row r="567" spans="1:16" x14ac:dyDescent="0.3">
      <c r="A567">
        <v>566</v>
      </c>
      <c r="B567" s="23" t="s">
        <v>578</v>
      </c>
      <c r="C567" s="24">
        <v>4.4450000000000003</v>
      </c>
      <c r="D567" s="24">
        <v>1.7310000000000002E-2</v>
      </c>
      <c r="E567" s="9">
        <f t="shared" si="85"/>
        <v>-3.166433030125633E-2</v>
      </c>
      <c r="F567">
        <f t="shared" si="86"/>
        <v>0.96883173496076724</v>
      </c>
      <c r="G567">
        <f t="shared" si="87"/>
        <v>4.4321946555911227</v>
      </c>
      <c r="H567">
        <f t="shared" si="89"/>
        <v>9.9052643875374088E-3</v>
      </c>
      <c r="I567" t="str">
        <f t="shared" si="88"/>
        <v>2002</v>
      </c>
      <c r="J567">
        <f t="shared" si="90"/>
        <v>0.32296139958482406</v>
      </c>
      <c r="K567">
        <f t="shared" si="91"/>
        <v>-0.32296139958482406</v>
      </c>
      <c r="L567">
        <f t="shared" si="93"/>
        <v>-4.49800438289083E-2</v>
      </c>
      <c r="M567">
        <f t="shared" si="94"/>
        <v>0</v>
      </c>
      <c r="P567" s="16">
        <f t="shared" si="92"/>
        <v>7.2867151531220517E-2</v>
      </c>
    </row>
    <row r="568" spans="1:16" x14ac:dyDescent="0.3">
      <c r="A568">
        <v>567</v>
      </c>
      <c r="B568" s="23" t="s">
        <v>579</v>
      </c>
      <c r="C568" s="24">
        <v>4.4000000000000004</v>
      </c>
      <c r="D568" s="24">
        <v>1.746E-2</v>
      </c>
      <c r="E568" s="9">
        <f t="shared" si="85"/>
        <v>-1.0175328041652451E-2</v>
      </c>
      <c r="F568">
        <f t="shared" si="86"/>
        <v>0.98987626546681662</v>
      </c>
      <c r="G568">
        <f t="shared" si="87"/>
        <v>4.3872146117622144</v>
      </c>
      <c r="H568">
        <f t="shared" si="89"/>
        <v>9.8955453321098279E-3</v>
      </c>
      <c r="I568" t="str">
        <f t="shared" si="88"/>
        <v>2002</v>
      </c>
      <c r="J568">
        <f t="shared" si="90"/>
        <v>0.31937015781630562</v>
      </c>
      <c r="K568">
        <f t="shared" si="91"/>
        <v>-0.31937015781630562</v>
      </c>
      <c r="L568">
        <f t="shared" si="93"/>
        <v>4.49800438289083E-2</v>
      </c>
      <c r="M568">
        <f t="shared" si="94"/>
        <v>0</v>
      </c>
      <c r="P568" s="16">
        <f t="shared" si="92"/>
        <v>7.2795654208496555E-2</v>
      </c>
    </row>
    <row r="569" spans="1:16" x14ac:dyDescent="0.3">
      <c r="A569">
        <v>568</v>
      </c>
      <c r="B569" s="23" t="s">
        <v>580</v>
      </c>
      <c r="C569" s="24">
        <v>4.4450000000000003</v>
      </c>
      <c r="D569" s="24">
        <v>1.7310000000000002E-2</v>
      </c>
      <c r="E569" s="9">
        <f t="shared" si="85"/>
        <v>1.0175328041652446E-2</v>
      </c>
      <c r="F569">
        <f t="shared" si="86"/>
        <v>1.0102272727272728</v>
      </c>
      <c r="G569">
        <f t="shared" si="87"/>
        <v>4.4321946555911227</v>
      </c>
      <c r="H569">
        <f t="shared" si="89"/>
        <v>9.9727406488457192E-3</v>
      </c>
      <c r="I569" t="str">
        <f t="shared" si="88"/>
        <v>2002</v>
      </c>
      <c r="J569">
        <f t="shared" si="90"/>
        <v>0.32516146481663166</v>
      </c>
      <c r="K569">
        <f t="shared" si="91"/>
        <v>-0.32516146481663166</v>
      </c>
      <c r="L569">
        <f t="shared" si="93"/>
        <v>4.7824385917868639E-2</v>
      </c>
      <c r="M569">
        <f t="shared" si="94"/>
        <v>0</v>
      </c>
      <c r="P569" s="16">
        <f t="shared" si="92"/>
        <v>7.3363534339911524E-2</v>
      </c>
    </row>
    <row r="570" spans="1:16" x14ac:dyDescent="0.3">
      <c r="A570">
        <v>569</v>
      </c>
      <c r="B570" s="23" t="s">
        <v>581</v>
      </c>
      <c r="C570" s="24">
        <v>4.4930000000000003</v>
      </c>
      <c r="D570" s="24">
        <v>1.736E-2</v>
      </c>
      <c r="E570" s="9">
        <f t="shared" si="85"/>
        <v>1.0740761122155027E-2</v>
      </c>
      <c r="F570">
        <f t="shared" si="86"/>
        <v>1.0107986501687289</v>
      </c>
      <c r="G570">
        <f t="shared" si="87"/>
        <v>4.4800190415089913</v>
      </c>
      <c r="H570">
        <f t="shared" si="89"/>
        <v>1.0142855095063092E-2</v>
      </c>
      <c r="I570" t="str">
        <f t="shared" si="88"/>
        <v>2002</v>
      </c>
      <c r="J570">
        <f t="shared" si="90"/>
        <v>0.33427646560040752</v>
      </c>
      <c r="K570">
        <f t="shared" si="91"/>
        <v>-0.33427646560040752</v>
      </c>
      <c r="L570">
        <f t="shared" si="93"/>
        <v>4.9481793590393508E-3</v>
      </c>
      <c r="M570">
        <f t="shared" si="94"/>
        <v>0</v>
      </c>
      <c r="P570" s="16">
        <f t="shared" si="92"/>
        <v>7.4614965361355742E-2</v>
      </c>
    </row>
    <row r="571" spans="1:16" x14ac:dyDescent="0.3">
      <c r="A571">
        <v>570</v>
      </c>
      <c r="B571" s="23" t="s">
        <v>582</v>
      </c>
      <c r="C571" s="24">
        <v>4.4980000000000002</v>
      </c>
      <c r="D571" s="24">
        <v>1.7410000000000002E-2</v>
      </c>
      <c r="E571" s="9">
        <f t="shared" si="85"/>
        <v>1.1122234491009741E-3</v>
      </c>
      <c r="F571">
        <f t="shared" si="86"/>
        <v>1.0011128421989761</v>
      </c>
      <c r="G571">
        <f t="shared" si="87"/>
        <v>4.4849672208680307</v>
      </c>
      <c r="H571">
        <f t="shared" si="89"/>
        <v>9.9306214374515357E-3</v>
      </c>
      <c r="I571" t="str">
        <f t="shared" si="88"/>
        <v>2002</v>
      </c>
      <c r="J571">
        <f t="shared" si="90"/>
        <v>0.32764339738254444</v>
      </c>
      <c r="K571">
        <f t="shared" si="91"/>
        <v>-0.32764339738254444</v>
      </c>
      <c r="L571">
        <f t="shared" si="93"/>
        <v>3.0601604299515195E-2</v>
      </c>
      <c r="M571">
        <f t="shared" si="94"/>
        <v>0</v>
      </c>
      <c r="P571" s="16">
        <f t="shared" si="92"/>
        <v>7.3053688298558309E-2</v>
      </c>
    </row>
    <row r="572" spans="1:16" x14ac:dyDescent="0.3">
      <c r="A572">
        <v>571</v>
      </c>
      <c r="B572" s="23" t="s">
        <v>583</v>
      </c>
      <c r="C572" s="24">
        <v>4.5380000000000003</v>
      </c>
      <c r="D572" s="24">
        <v>1.7310000000000002E-2</v>
      </c>
      <c r="E572" s="9">
        <f t="shared" si="85"/>
        <v>8.8535328205261409E-3</v>
      </c>
      <c r="F572">
        <f t="shared" si="86"/>
        <v>1.0088928412627836</v>
      </c>
      <c r="G572">
        <f t="shared" si="87"/>
        <v>4.5249267372491593</v>
      </c>
      <c r="H572">
        <f t="shared" si="89"/>
        <v>1.0004873792330735E-2</v>
      </c>
      <c r="I572" t="str">
        <f t="shared" si="88"/>
        <v>2002</v>
      </c>
      <c r="J572">
        <f t="shared" si="90"/>
        <v>0.33303424046545149</v>
      </c>
      <c r="K572">
        <f t="shared" si="91"/>
        <v>-0.33303424046545149</v>
      </c>
      <c r="L572">
        <f t="shared" si="93"/>
        <v>-9.3579120816134065E-3</v>
      </c>
      <c r="M572">
        <f t="shared" si="94"/>
        <v>0</v>
      </c>
      <c r="P572" s="16">
        <f t="shared" si="92"/>
        <v>7.3599918806180081E-2</v>
      </c>
    </row>
    <row r="573" spans="1:16" x14ac:dyDescent="0.3">
      <c r="A573">
        <v>572</v>
      </c>
      <c r="B573" s="23" t="s">
        <v>584</v>
      </c>
      <c r="C573" s="24">
        <v>4.5650000000000004</v>
      </c>
      <c r="D573" s="24">
        <v>1.746E-2</v>
      </c>
      <c r="E573" s="9">
        <f t="shared" si="85"/>
        <v>5.9321276892818327E-3</v>
      </c>
      <c r="F573">
        <f t="shared" si="86"/>
        <v>1.0059497576024681</v>
      </c>
      <c r="G573">
        <f t="shared" si="87"/>
        <v>4.5517351597032967</v>
      </c>
      <c r="H573">
        <f t="shared" si="89"/>
        <v>1.0012826062785481E-2</v>
      </c>
      <c r="I573" t="str">
        <f t="shared" si="88"/>
        <v>2002</v>
      </c>
      <c r="J573">
        <f t="shared" si="90"/>
        <v>0.33527361529921468</v>
      </c>
      <c r="K573">
        <f t="shared" si="91"/>
        <v>-0.33527361529921468</v>
      </c>
      <c r="L573">
        <f t="shared" si="93"/>
        <v>-3.6166334535750799E-2</v>
      </c>
      <c r="M573">
        <f t="shared" si="94"/>
        <v>0</v>
      </c>
      <c r="P573" s="16">
        <f t="shared" si="92"/>
        <v>7.3658418940408948E-2</v>
      </c>
    </row>
    <row r="574" spans="1:16" x14ac:dyDescent="0.3">
      <c r="A574">
        <v>573</v>
      </c>
      <c r="B574" s="23" t="s">
        <v>585</v>
      </c>
      <c r="C574" s="24">
        <v>4.5570000000000004</v>
      </c>
      <c r="D574" s="24">
        <v>1.72E-2</v>
      </c>
      <c r="E574" s="9">
        <f t="shared" si="85"/>
        <v>-1.7540017651863488E-3</v>
      </c>
      <c r="F574">
        <f t="shared" si="86"/>
        <v>0.99824753559693313</v>
      </c>
      <c r="G574">
        <f t="shared" si="87"/>
        <v>4.5439553063274625</v>
      </c>
      <c r="H574">
        <f t="shared" si="89"/>
        <v>1.0013372932896478E-2</v>
      </c>
      <c r="I574" t="str">
        <f t="shared" si="88"/>
        <v>2002</v>
      </c>
      <c r="J574">
        <f t="shared" si="90"/>
        <v>0.33471884392693707</v>
      </c>
      <c r="K574">
        <f t="shared" si="91"/>
        <v>-0.33471884392693707</v>
      </c>
      <c r="L574">
        <f t="shared" si="93"/>
        <v>-2.8386481159916599E-2</v>
      </c>
      <c r="M574">
        <f t="shared" si="94"/>
        <v>0</v>
      </c>
      <c r="P574" s="16">
        <f t="shared" si="92"/>
        <v>7.3662441939259554E-2</v>
      </c>
    </row>
    <row r="575" spans="1:16" x14ac:dyDescent="0.3">
      <c r="A575">
        <v>574</v>
      </c>
      <c r="B575" s="23" t="s">
        <v>586</v>
      </c>
      <c r="C575" s="24">
        <v>4.6150000000000002</v>
      </c>
      <c r="D575" s="24">
        <v>1.746E-2</v>
      </c>
      <c r="E575" s="9">
        <f t="shared" si="85"/>
        <v>1.2647355673069858E-2</v>
      </c>
      <c r="F575">
        <f t="shared" si="86"/>
        <v>1.0127276717138467</v>
      </c>
      <c r="G575">
        <f t="shared" si="87"/>
        <v>4.6015898712005949</v>
      </c>
      <c r="H575">
        <f t="shared" si="89"/>
        <v>1.0188345821475323E-2</v>
      </c>
      <c r="I575" t="str">
        <f t="shared" si="88"/>
        <v>2002</v>
      </c>
      <c r="J575">
        <f t="shared" si="90"/>
        <v>0.3448873829659736</v>
      </c>
      <c r="K575">
        <f t="shared" si="91"/>
        <v>-0.3448873829659736</v>
      </c>
      <c r="L575">
        <f t="shared" si="93"/>
        <v>-8.6021046033049053E-2</v>
      </c>
      <c r="M575">
        <f t="shared" si="94"/>
        <v>0</v>
      </c>
      <c r="P575" s="16">
        <f t="shared" si="92"/>
        <v>7.4949613637772861E-2</v>
      </c>
    </row>
    <row r="576" spans="1:16" x14ac:dyDescent="0.3">
      <c r="A576">
        <v>575</v>
      </c>
      <c r="B576" s="23" t="s">
        <v>587</v>
      </c>
      <c r="C576" s="24">
        <v>4.6470000000000002</v>
      </c>
      <c r="D576" s="24">
        <v>1.7509999999999998E-2</v>
      </c>
      <c r="E576" s="9">
        <f t="shared" si="85"/>
        <v>6.9099821480257473E-3</v>
      </c>
      <c r="F576">
        <f t="shared" si="86"/>
        <v>1.0069339111592632</v>
      </c>
      <c r="G576">
        <f t="shared" si="87"/>
        <v>4.6334582742456956</v>
      </c>
      <c r="H576">
        <f t="shared" si="89"/>
        <v>1.016217178909886E-2</v>
      </c>
      <c r="I576" t="str">
        <f t="shared" si="88"/>
        <v>2002</v>
      </c>
      <c r="J576">
        <f t="shared" si="90"/>
        <v>0.34638374979379072</v>
      </c>
      <c r="K576">
        <f t="shared" si="91"/>
        <v>-0.34638374979379072</v>
      </c>
      <c r="L576">
        <f t="shared" si="93"/>
        <v>-0.11788944907814969</v>
      </c>
      <c r="M576">
        <f t="shared" si="94"/>
        <v>0</v>
      </c>
      <c r="P576" s="16">
        <f t="shared" si="92"/>
        <v>7.475706681532171E-2</v>
      </c>
    </row>
    <row r="577" spans="1:16" x14ac:dyDescent="0.3">
      <c r="A577">
        <v>576</v>
      </c>
      <c r="B577" s="23" t="s">
        <v>588</v>
      </c>
      <c r="C577" s="24">
        <v>4.6360000000000001</v>
      </c>
      <c r="D577" s="24">
        <v>1.787E-2</v>
      </c>
      <c r="E577" s="9">
        <f t="shared" si="85"/>
        <v>-2.3699246253359933E-3</v>
      </c>
      <c r="F577">
        <f t="shared" si="86"/>
        <v>0.99763288142887885</v>
      </c>
      <c r="G577">
        <f t="shared" si="87"/>
        <v>4.6222129880167824</v>
      </c>
      <c r="H577">
        <f t="shared" si="89"/>
        <v>1.0170694978079474E-2</v>
      </c>
      <c r="I577" t="str">
        <f t="shared" si="88"/>
        <v>2002</v>
      </c>
      <c r="J577">
        <f t="shared" si="90"/>
        <v>0.34583289813290113</v>
      </c>
      <c r="K577">
        <f t="shared" si="91"/>
        <v>-0.34583289813290113</v>
      </c>
      <c r="L577">
        <f t="shared" si="93"/>
        <v>-0.1066441628492365</v>
      </c>
      <c r="M577">
        <f t="shared" si="94"/>
        <v>0</v>
      </c>
      <c r="P577" s="16">
        <f t="shared" si="92"/>
        <v>7.4819766858317149E-2</v>
      </c>
    </row>
    <row r="578" spans="1:16" x14ac:dyDescent="0.3">
      <c r="A578">
        <v>577</v>
      </c>
      <c r="B578" s="23" t="s">
        <v>589</v>
      </c>
      <c r="C578" s="24">
        <v>4.532</v>
      </c>
      <c r="D578" s="24">
        <v>1.7819999999999999E-2</v>
      </c>
      <c r="E578" s="9">
        <f t="shared" si="85"/>
        <v>-2.2688582311745437E-2</v>
      </c>
      <c r="F578">
        <f t="shared" si="86"/>
        <v>0.9775668679896462</v>
      </c>
      <c r="G578">
        <f t="shared" si="87"/>
        <v>4.5185599283858062</v>
      </c>
      <c r="H578">
        <f t="shared" si="89"/>
        <v>1.1056399494289331E-2</v>
      </c>
      <c r="I578" t="str">
        <f t="shared" si="88"/>
        <v>2002</v>
      </c>
      <c r="J578">
        <f t="shared" si="90"/>
        <v>0.36751874064621826</v>
      </c>
      <c r="K578">
        <f t="shared" si="91"/>
        <v>-0.36751874064621826</v>
      </c>
      <c r="L578">
        <f t="shared" si="93"/>
        <v>-2.9911032182603492E-3</v>
      </c>
      <c r="M578">
        <f t="shared" si="94"/>
        <v>0</v>
      </c>
      <c r="P578" s="16">
        <f t="shared" si="92"/>
        <v>8.1335369336909366E-2</v>
      </c>
    </row>
    <row r="579" spans="1:16" x14ac:dyDescent="0.3">
      <c r="A579">
        <v>578</v>
      </c>
      <c r="B579" s="23" t="s">
        <v>590</v>
      </c>
      <c r="C579" s="24">
        <v>4.5289999999999999</v>
      </c>
      <c r="D579" s="24">
        <v>1.7819999999999999E-2</v>
      </c>
      <c r="E579" s="9">
        <f t="shared" ref="E579:E642" si="95">LN(C579/C578)</f>
        <v>-6.6217859168308385E-4</v>
      </c>
      <c r="F579">
        <f t="shared" ref="F579:F642" si="96">C579/C578</f>
        <v>0.9993380406001765</v>
      </c>
      <c r="G579">
        <f t="shared" ref="G579:G642" si="97">C579*EXP(-2/12*D579)</f>
        <v>4.5155688251675459</v>
      </c>
      <c r="H579">
        <f t="shared" si="89"/>
        <v>1.1029625265525209E-2</v>
      </c>
      <c r="I579" t="str">
        <f t="shared" ref="I579:I642" si="98">MID(B579,7,4)</f>
        <v>2002</v>
      </c>
      <c r="J579">
        <f t="shared" si="90"/>
        <v>0.36638606219274439</v>
      </c>
      <c r="K579">
        <f t="shared" si="91"/>
        <v>-0.36638606219274439</v>
      </c>
      <c r="L579">
        <f t="shared" si="93"/>
        <v>1.3996227903382952E-2</v>
      </c>
      <c r="M579">
        <f t="shared" si="94"/>
        <v>0</v>
      </c>
      <c r="P579" s="16">
        <f t="shared" si="92"/>
        <v>8.113840722583826E-2</v>
      </c>
    </row>
    <row r="580" spans="1:16" x14ac:dyDescent="0.3">
      <c r="A580">
        <v>579</v>
      </c>
      <c r="B580" s="23" t="s">
        <v>591</v>
      </c>
      <c r="C580" s="24">
        <v>4.5430000000000001</v>
      </c>
      <c r="D580" s="24">
        <v>1.7769999999999998E-2</v>
      </c>
      <c r="E580" s="9">
        <f t="shared" si="95"/>
        <v>3.0864222031895859E-3</v>
      </c>
      <c r="F580">
        <f t="shared" si="96"/>
        <v>1.0030911901081918</v>
      </c>
      <c r="G580">
        <f t="shared" si="97"/>
        <v>4.5295650530709288</v>
      </c>
      <c r="H580">
        <f t="shared" si="89"/>
        <v>1.1036470981185483E-2</v>
      </c>
      <c r="I580" t="str">
        <f t="shared" si="98"/>
        <v>2002</v>
      </c>
      <c r="J580">
        <f t="shared" si="90"/>
        <v>0.36774980212709879</v>
      </c>
      <c r="K580">
        <f t="shared" si="91"/>
        <v>-0.36774980212709879</v>
      </c>
      <c r="L580">
        <f t="shared" si="93"/>
        <v>2.8952226213217358E-2</v>
      </c>
      <c r="M580">
        <f t="shared" si="94"/>
        <v>0</v>
      </c>
      <c r="P580" s="16">
        <f t="shared" si="92"/>
        <v>8.1188767093161376E-2</v>
      </c>
    </row>
    <row r="581" spans="1:16" x14ac:dyDescent="0.3">
      <c r="A581">
        <v>580</v>
      </c>
      <c r="B581" s="23" t="s">
        <v>592</v>
      </c>
      <c r="C581" s="24">
        <v>4.5970000000000004</v>
      </c>
      <c r="D581" s="24">
        <v>1.771E-2</v>
      </c>
      <c r="E581" s="9">
        <f t="shared" si="95"/>
        <v>1.1816330046824655E-2</v>
      </c>
      <c r="F581">
        <f t="shared" si="96"/>
        <v>1.0118864186660796</v>
      </c>
      <c r="G581">
        <f t="shared" si="97"/>
        <v>4.5834511939497409</v>
      </c>
      <c r="H581">
        <f t="shared" si="89"/>
        <v>1.1189847420795528E-2</v>
      </c>
      <c r="I581" t="str">
        <f t="shared" si="98"/>
        <v>2002</v>
      </c>
      <c r="J581">
        <f t="shared" si="90"/>
        <v>0.37729625688611407</v>
      </c>
      <c r="K581">
        <f t="shared" si="91"/>
        <v>-0.37729625688611407</v>
      </c>
      <c r="L581">
        <f t="shared" si="93"/>
        <v>-2.4933914665594692E-2</v>
      </c>
      <c r="M581">
        <f t="shared" si="94"/>
        <v>0</v>
      </c>
      <c r="P581" s="16">
        <f t="shared" si="92"/>
        <v>8.2317066533653435E-2</v>
      </c>
    </row>
    <row r="582" spans="1:16" x14ac:dyDescent="0.3">
      <c r="A582">
        <v>581</v>
      </c>
      <c r="B582" s="23" t="s">
        <v>593</v>
      </c>
      <c r="C582" s="24">
        <v>4.5960000000000001</v>
      </c>
      <c r="D582" s="24">
        <v>1.7819999999999999E-2</v>
      </c>
      <c r="E582" s="9">
        <f t="shared" si="95"/>
        <v>-2.1755683758181208E-4</v>
      </c>
      <c r="F582">
        <f t="shared" si="96"/>
        <v>0.99978246682619087</v>
      </c>
      <c r="G582">
        <f t="shared" si="97"/>
        <v>4.5823701303753674</v>
      </c>
      <c r="H582">
        <f t="shared" si="89"/>
        <v>1.1125766730844913E-2</v>
      </c>
      <c r="I582" t="str">
        <f t="shared" si="98"/>
        <v>2002</v>
      </c>
      <c r="J582">
        <f t="shared" si="90"/>
        <v>0.37504712110313831</v>
      </c>
      <c r="K582">
        <f t="shared" si="91"/>
        <v>-0.37504712110313831</v>
      </c>
      <c r="L582">
        <f t="shared" si="93"/>
        <v>-2.3852851091221261E-2</v>
      </c>
      <c r="M582">
        <f t="shared" si="94"/>
        <v>0</v>
      </c>
      <c r="P582" s="16">
        <f t="shared" si="92"/>
        <v>8.1845662928240179E-2</v>
      </c>
    </row>
    <row r="583" spans="1:16" x14ac:dyDescent="0.3">
      <c r="A583">
        <v>582</v>
      </c>
      <c r="B583" s="23" t="s">
        <v>594</v>
      </c>
      <c r="C583" s="24">
        <v>4.6180000000000003</v>
      </c>
      <c r="D583" s="24">
        <v>1.762E-2</v>
      </c>
      <c r="E583" s="9">
        <f t="shared" si="95"/>
        <v>4.7753509457945193E-3</v>
      </c>
      <c r="F583">
        <f t="shared" si="96"/>
        <v>1.0047867711053091</v>
      </c>
      <c r="G583">
        <f t="shared" si="97"/>
        <v>4.6044583666968322</v>
      </c>
      <c r="H583">
        <f t="shared" si="89"/>
        <v>1.1040331166331758E-2</v>
      </c>
      <c r="I583" t="str">
        <f t="shared" si="98"/>
        <v>2002</v>
      </c>
      <c r="J583">
        <f t="shared" si="90"/>
        <v>0.373961051147989</v>
      </c>
      <c r="K583">
        <f t="shared" si="91"/>
        <v>-0.373961051147989</v>
      </c>
      <c r="L583">
        <f t="shared" si="93"/>
        <v>-4.5941087412685988E-2</v>
      </c>
      <c r="M583">
        <f t="shared" si="94"/>
        <v>0</v>
      </c>
      <c r="P583" s="16">
        <f t="shared" si="92"/>
        <v>8.1217164184343119E-2</v>
      </c>
    </row>
    <row r="584" spans="1:16" x14ac:dyDescent="0.3">
      <c r="A584">
        <v>583</v>
      </c>
      <c r="B584" s="23" t="s">
        <v>595</v>
      </c>
      <c r="C584" s="24">
        <v>4.5720000000000001</v>
      </c>
      <c r="D584" s="24">
        <v>1.772E-2</v>
      </c>
      <c r="E584" s="9">
        <f t="shared" si="95"/>
        <v>-1.0010964999739472E-2</v>
      </c>
      <c r="F584">
        <f t="shared" si="96"/>
        <v>0.99003897791251616</v>
      </c>
      <c r="G584">
        <f t="shared" si="97"/>
        <v>4.5585172792841462</v>
      </c>
      <c r="H584">
        <f t="shared" si="89"/>
        <v>1.1197167049531673E-2</v>
      </c>
      <c r="I584" t="str">
        <f t="shared" si="98"/>
        <v>2002</v>
      </c>
      <c r="J584">
        <f t="shared" si="90"/>
        <v>0.37548922884523356</v>
      </c>
      <c r="K584">
        <f t="shared" si="91"/>
        <v>-0.37548922884523356</v>
      </c>
      <c r="L584">
        <f t="shared" si="93"/>
        <v>2.3738293269940591E-2</v>
      </c>
      <c r="M584">
        <f t="shared" si="94"/>
        <v>0</v>
      </c>
      <c r="P584" s="16">
        <f t="shared" si="92"/>
        <v>8.2370912698218196E-2</v>
      </c>
    </row>
    <row r="585" spans="1:16" x14ac:dyDescent="0.3">
      <c r="A585">
        <v>584</v>
      </c>
      <c r="B585" s="23" t="s">
        <v>596</v>
      </c>
      <c r="C585" s="24">
        <v>4.6150000000000002</v>
      </c>
      <c r="D585" s="24">
        <v>1.7659999999999999E-2</v>
      </c>
      <c r="E585" s="9">
        <f t="shared" si="95"/>
        <v>9.3611220222513392E-3</v>
      </c>
      <c r="F585">
        <f t="shared" si="96"/>
        <v>1.0094050743657044</v>
      </c>
      <c r="G585">
        <f t="shared" si="97"/>
        <v>4.6014364874279652</v>
      </c>
      <c r="H585">
        <f t="shared" si="89"/>
        <v>1.1328304949503125E-2</v>
      </c>
      <c r="I585" t="str">
        <f t="shared" si="98"/>
        <v>2002</v>
      </c>
      <c r="J585">
        <f t="shared" si="90"/>
        <v>0.38346354600847549</v>
      </c>
      <c r="K585">
        <f t="shared" si="91"/>
        <v>-0.38346354600847549</v>
      </c>
      <c r="L585">
        <f t="shared" si="93"/>
        <v>-1.9180914873878407E-2</v>
      </c>
      <c r="M585">
        <f t="shared" si="94"/>
        <v>0</v>
      </c>
      <c r="P585" s="16">
        <f t="shared" si="92"/>
        <v>8.3335616400698725E-2</v>
      </c>
    </row>
    <row r="586" spans="1:16" x14ac:dyDescent="0.3">
      <c r="A586">
        <v>585</v>
      </c>
      <c r="B586" s="23" t="s">
        <v>597</v>
      </c>
      <c r="C586" s="24">
        <v>4.6580000000000004</v>
      </c>
      <c r="D586" s="24">
        <v>1.7659999999999999E-2</v>
      </c>
      <c r="E586" s="9">
        <f t="shared" si="95"/>
        <v>9.2743035073338115E-3</v>
      </c>
      <c r="F586">
        <f t="shared" si="96"/>
        <v>1.0093174431202601</v>
      </c>
      <c r="G586">
        <f t="shared" si="97"/>
        <v>4.6443101101710642</v>
      </c>
      <c r="H586">
        <f t="shared" si="89"/>
        <v>1.1185449232778848E-2</v>
      </c>
      <c r="I586" t="str">
        <f t="shared" si="98"/>
        <v>2002</v>
      </c>
      <c r="J586">
        <f t="shared" si="90"/>
        <v>0.38215571834307688</v>
      </c>
      <c r="K586">
        <f t="shared" si="91"/>
        <v>-0.38215571834307688</v>
      </c>
      <c r="L586">
        <f t="shared" si="93"/>
        <v>-6.2054537616977434E-2</v>
      </c>
      <c r="M586">
        <f t="shared" si="94"/>
        <v>0</v>
      </c>
      <c r="P586" s="16">
        <f t="shared" si="92"/>
        <v>8.2284711674647612E-2</v>
      </c>
    </row>
    <row r="587" spans="1:16" x14ac:dyDescent="0.3">
      <c r="A587">
        <v>586</v>
      </c>
      <c r="B587" s="23" t="s">
        <v>598</v>
      </c>
      <c r="C587" s="24">
        <v>4.5960000000000001</v>
      </c>
      <c r="D587" s="24">
        <v>1.787E-2</v>
      </c>
      <c r="E587" s="9">
        <f t="shared" si="95"/>
        <v>-1.3399811475640068E-2</v>
      </c>
      <c r="F587">
        <f t="shared" si="96"/>
        <v>0.98668956633748384</v>
      </c>
      <c r="G587">
        <f t="shared" si="97"/>
        <v>4.5823319441167243</v>
      </c>
      <c r="H587">
        <f t="shared" si="89"/>
        <v>1.1264118619115674E-2</v>
      </c>
      <c r="I587" t="str">
        <f t="shared" si="98"/>
        <v>2002</v>
      </c>
      <c r="J587">
        <f t="shared" si="90"/>
        <v>0.37970776822997665</v>
      </c>
      <c r="K587">
        <f t="shared" si="91"/>
        <v>-0.37970776822997665</v>
      </c>
      <c r="L587">
        <f t="shared" si="93"/>
        <v>-7.6371562637511659E-5</v>
      </c>
      <c r="M587">
        <f t="shared" si="94"/>
        <v>0</v>
      </c>
      <c r="P587" s="16">
        <f t="shared" si="92"/>
        <v>8.2863435661287066E-2</v>
      </c>
    </row>
    <row r="588" spans="1:16" x14ac:dyDescent="0.3">
      <c r="A588">
        <v>587</v>
      </c>
      <c r="B588" s="23" t="s">
        <v>599</v>
      </c>
      <c r="C588" s="24">
        <v>4.5960000000000001</v>
      </c>
      <c r="D588" s="24">
        <v>1.797E-2</v>
      </c>
      <c r="E588" s="9">
        <f t="shared" si="95"/>
        <v>0</v>
      </c>
      <c r="F588">
        <f t="shared" si="96"/>
        <v>1</v>
      </c>
      <c r="G588">
        <f t="shared" si="97"/>
        <v>4.5822555725540868</v>
      </c>
      <c r="H588">
        <f t="shared" si="89"/>
        <v>1.1084678024209191E-2</v>
      </c>
      <c r="I588" t="str">
        <f t="shared" si="98"/>
        <v>2002</v>
      </c>
      <c r="J588">
        <f t="shared" si="90"/>
        <v>0.3736526885103747</v>
      </c>
      <c r="K588">
        <f t="shared" si="91"/>
        <v>-0.3736526885103747</v>
      </c>
      <c r="L588">
        <f t="shared" si="93"/>
        <v>3.0064025840391473E-2</v>
      </c>
      <c r="M588">
        <f t="shared" si="94"/>
        <v>0</v>
      </c>
      <c r="P588" s="16">
        <f t="shared" si="92"/>
        <v>8.1543397698811845E-2</v>
      </c>
    </row>
    <row r="589" spans="1:16" x14ac:dyDescent="0.3">
      <c r="A589">
        <v>588</v>
      </c>
      <c r="B589" s="23" t="s">
        <v>600</v>
      </c>
      <c r="C589" s="24">
        <v>4.6260000000000003</v>
      </c>
      <c r="D589" s="24">
        <v>1.7769999999999998E-2</v>
      </c>
      <c r="E589" s="9">
        <f t="shared" si="95"/>
        <v>6.506203822738278E-3</v>
      </c>
      <c r="F589">
        <f t="shared" si="96"/>
        <v>1.0065274151436032</v>
      </c>
      <c r="G589">
        <f t="shared" si="97"/>
        <v>4.6123195983944782</v>
      </c>
      <c r="H589">
        <f t="shared" si="89"/>
        <v>1.0739643228870405E-2</v>
      </c>
      <c r="I589" t="str">
        <f t="shared" si="98"/>
        <v>2002</v>
      </c>
      <c r="J589">
        <f t="shared" si="90"/>
        <v>0.36439714691704539</v>
      </c>
      <c r="K589">
        <f t="shared" si="91"/>
        <v>-0.36439714691704539</v>
      </c>
      <c r="L589">
        <f t="shared" si="93"/>
        <v>1.3084897766963977E-2</v>
      </c>
      <c r="M589">
        <f t="shared" si="94"/>
        <v>0</v>
      </c>
      <c r="P589" s="16">
        <f t="shared" si="92"/>
        <v>7.9005181480461567E-2</v>
      </c>
    </row>
    <row r="590" spans="1:16" x14ac:dyDescent="0.3">
      <c r="A590">
        <v>589</v>
      </c>
      <c r="B590" s="23" t="s">
        <v>601</v>
      </c>
      <c r="C590" s="24">
        <v>4.6390000000000002</v>
      </c>
      <c r="D590" s="24">
        <v>1.7610000000000001E-2</v>
      </c>
      <c r="E590" s="9">
        <f t="shared" si="95"/>
        <v>2.8062619603591741E-3</v>
      </c>
      <c r="F590">
        <f t="shared" si="96"/>
        <v>1.0028102031993082</v>
      </c>
      <c r="G590">
        <f t="shared" si="97"/>
        <v>4.6254044961614422</v>
      </c>
      <c r="H590">
        <f t="shared" si="89"/>
        <v>1.0621145119849245E-2</v>
      </c>
      <c r="I590" t="str">
        <f t="shared" si="98"/>
        <v>2002</v>
      </c>
      <c r="J590">
        <f t="shared" si="90"/>
        <v>0.36139886282093669</v>
      </c>
      <c r="K590">
        <f t="shared" si="91"/>
        <v>-0.36139886282093669</v>
      </c>
      <c r="L590">
        <f t="shared" si="93"/>
        <v>1.4956039543527311E-2</v>
      </c>
      <c r="M590">
        <f t="shared" si="94"/>
        <v>0</v>
      </c>
      <c r="P590" s="16">
        <f t="shared" si="92"/>
        <v>7.8133461218549971E-2</v>
      </c>
    </row>
    <row r="591" spans="1:16" x14ac:dyDescent="0.3">
      <c r="A591">
        <v>590</v>
      </c>
      <c r="B591" s="23" t="s">
        <v>602</v>
      </c>
      <c r="C591" s="24">
        <v>4.6539999999999999</v>
      </c>
      <c r="D591" s="24">
        <v>1.7610000000000001E-2</v>
      </c>
      <c r="E591" s="9">
        <f t="shared" si="95"/>
        <v>3.2282391104932191E-3</v>
      </c>
      <c r="F591">
        <f t="shared" si="96"/>
        <v>1.003233455486096</v>
      </c>
      <c r="G591">
        <f t="shared" si="97"/>
        <v>4.6403605357049695</v>
      </c>
      <c r="H591">
        <f t="shared" si="89"/>
        <v>1.0464936361950956E-2</v>
      </c>
      <c r="I591" t="str">
        <f t="shared" si="98"/>
        <v>2002</v>
      </c>
      <c r="J591">
        <f t="shared" si="90"/>
        <v>0.35723502867134554</v>
      </c>
      <c r="K591">
        <f t="shared" si="91"/>
        <v>-0.35723502867134554</v>
      </c>
      <c r="L591">
        <f t="shared" si="93"/>
        <v>0.11461541983640178</v>
      </c>
      <c r="M591">
        <f t="shared" si="94"/>
        <v>0</v>
      </c>
      <c r="P591" s="16">
        <f t="shared" si="92"/>
        <v>7.6984326093333166E-2</v>
      </c>
    </row>
    <row r="592" spans="1:16" x14ac:dyDescent="0.3">
      <c r="A592">
        <v>591</v>
      </c>
      <c r="B592" s="23" t="s">
        <v>603</v>
      </c>
      <c r="C592" s="24">
        <v>4.7690000000000001</v>
      </c>
      <c r="D592" s="24">
        <v>1.7669999999999998E-2</v>
      </c>
      <c r="E592" s="9">
        <f t="shared" si="95"/>
        <v>2.4409574435987354E-2</v>
      </c>
      <c r="F592">
        <f t="shared" si="96"/>
        <v>1.0247099269445639</v>
      </c>
      <c r="G592">
        <f t="shared" si="97"/>
        <v>4.7549759555413713</v>
      </c>
      <c r="H592">
        <f t="shared" si="89"/>
        <v>1.1312896299752968E-2</v>
      </c>
      <c r="I592" t="str">
        <f t="shared" si="98"/>
        <v>2002</v>
      </c>
      <c r="J592">
        <f t="shared" si="90"/>
        <v>0.39571986480495575</v>
      </c>
      <c r="K592">
        <f t="shared" si="91"/>
        <v>-0.39571986480495575</v>
      </c>
      <c r="L592">
        <f t="shared" si="93"/>
        <v>5.604379561208539E-2</v>
      </c>
      <c r="M592">
        <f t="shared" si="94"/>
        <v>0</v>
      </c>
      <c r="P592" s="16">
        <f t="shared" si="92"/>
        <v>8.3222264109199182E-2</v>
      </c>
    </row>
    <row r="593" spans="1:16" x14ac:dyDescent="0.3">
      <c r="A593">
        <v>592</v>
      </c>
      <c r="B593" s="23" t="s">
        <v>604</v>
      </c>
      <c r="C593" s="24">
        <v>4.8339999999999996</v>
      </c>
      <c r="D593" s="24">
        <v>1.7559999999999999E-2</v>
      </c>
      <c r="E593" s="9">
        <f t="shared" si="95"/>
        <v>1.353764296520394E-2</v>
      </c>
      <c r="F593">
        <f t="shared" si="96"/>
        <v>1.0136296917592786</v>
      </c>
      <c r="G593">
        <f t="shared" si="97"/>
        <v>4.8198731756697333</v>
      </c>
      <c r="H593">
        <f t="shared" si="89"/>
        <v>1.1493622054002183E-2</v>
      </c>
      <c r="I593" t="str">
        <f t="shared" si="98"/>
        <v>2002</v>
      </c>
      <c r="J593">
        <f t="shared" si="90"/>
        <v>0.40752874179063781</v>
      </c>
      <c r="K593">
        <f t="shared" si="91"/>
        <v>-0.40752874179063781</v>
      </c>
      <c r="L593">
        <f t="shared" si="93"/>
        <v>-8.8534245162765757E-3</v>
      </c>
      <c r="M593">
        <f t="shared" si="94"/>
        <v>0</v>
      </c>
      <c r="P593" s="16">
        <f t="shared" si="92"/>
        <v>8.4551756226243585E-2</v>
      </c>
    </row>
    <row r="594" spans="1:16" x14ac:dyDescent="0.3">
      <c r="A594">
        <v>593</v>
      </c>
      <c r="B594" s="23" t="s">
        <v>605</v>
      </c>
      <c r="C594" s="24">
        <v>4.8250000000000002</v>
      </c>
      <c r="D594" s="24">
        <v>1.7410000000000002E-2</v>
      </c>
      <c r="E594" s="9">
        <f t="shared" si="95"/>
        <v>-1.8635474903419542E-3</v>
      </c>
      <c r="F594">
        <f t="shared" si="96"/>
        <v>0.9981381878361606</v>
      </c>
      <c r="G594">
        <f t="shared" si="97"/>
        <v>4.8110197511534567</v>
      </c>
      <c r="H594">
        <f t="shared" si="89"/>
        <v>1.1235564916700094E-2</v>
      </c>
      <c r="I594" t="str">
        <f t="shared" si="98"/>
        <v>2002</v>
      </c>
      <c r="J594">
        <f t="shared" si="90"/>
        <v>0.39764705820234175</v>
      </c>
      <c r="K594">
        <f t="shared" si="91"/>
        <v>-0.39764705820234175</v>
      </c>
      <c r="L594">
        <f t="shared" si="93"/>
        <v>3.1826566473258211E-2</v>
      </c>
      <c r="M594">
        <f t="shared" si="94"/>
        <v>0</v>
      </c>
      <c r="P594" s="16">
        <f t="shared" si="92"/>
        <v>8.2653383018642695E-2</v>
      </c>
    </row>
    <row r="595" spans="1:16" x14ac:dyDescent="0.3">
      <c r="A595">
        <v>594</v>
      </c>
      <c r="B595" s="23" t="s">
        <v>606</v>
      </c>
      <c r="C595" s="24">
        <v>4.8970000000000002</v>
      </c>
      <c r="D595" s="24">
        <v>1.7509999999999998E-2</v>
      </c>
      <c r="E595" s="9">
        <f t="shared" si="95"/>
        <v>1.4812037929231144E-2</v>
      </c>
      <c r="F595">
        <f t="shared" si="96"/>
        <v>1.0149222797927462</v>
      </c>
      <c r="G595">
        <f t="shared" si="97"/>
        <v>4.8827297544611943</v>
      </c>
      <c r="H595">
        <f t="shared" si="89"/>
        <v>1.131525153553354E-2</v>
      </c>
      <c r="I595" t="str">
        <f t="shared" si="98"/>
        <v>2002</v>
      </c>
      <c r="J595">
        <f t="shared" si="90"/>
        <v>0.40643642372618588</v>
      </c>
      <c r="K595">
        <f t="shared" si="91"/>
        <v>-0.40643642372618588</v>
      </c>
      <c r="L595">
        <f t="shared" si="93"/>
        <v>-3.9883436834479369E-2</v>
      </c>
      <c r="M595">
        <f t="shared" si="94"/>
        <v>0</v>
      </c>
      <c r="P595" s="16">
        <f t="shared" si="92"/>
        <v>8.3239590181053522E-2</v>
      </c>
    </row>
    <row r="596" spans="1:16" x14ac:dyDescent="0.3">
      <c r="A596">
        <v>595</v>
      </c>
      <c r="B596" s="23" t="s">
        <v>607</v>
      </c>
      <c r="C596" s="24">
        <v>4.8570000000000002</v>
      </c>
      <c r="D596" s="24">
        <v>1.7509999999999998E-2</v>
      </c>
      <c r="E596" s="9">
        <f t="shared" si="95"/>
        <v>-8.2018093565725987E-3</v>
      </c>
      <c r="F596">
        <f t="shared" si="96"/>
        <v>0.99183173371451905</v>
      </c>
      <c r="G596">
        <f t="shared" si="97"/>
        <v>4.8428463176267149</v>
      </c>
      <c r="H596">
        <f t="shared" si="89"/>
        <v>1.1474946711508638E-2</v>
      </c>
      <c r="I596" t="str">
        <f t="shared" si="98"/>
        <v>2002</v>
      </c>
      <c r="J596">
        <f t="shared" si="90"/>
        <v>0.40880583454162495</v>
      </c>
      <c r="K596">
        <f t="shared" si="91"/>
        <v>-0.40880583454162495</v>
      </c>
      <c r="L596">
        <f t="shared" si="93"/>
        <v>1.2711240016462177E-2</v>
      </c>
      <c r="M596">
        <f t="shared" si="94"/>
        <v>0</v>
      </c>
      <c r="P596" s="16">
        <f t="shared" si="92"/>
        <v>8.4414372814944974E-2</v>
      </c>
    </row>
    <row r="597" spans="1:16" x14ac:dyDescent="0.3">
      <c r="A597">
        <v>596</v>
      </c>
      <c r="B597" s="23" t="s">
        <v>608</v>
      </c>
      <c r="C597" s="24">
        <v>4.87</v>
      </c>
      <c r="D597" s="24">
        <v>1.7819999999999999E-2</v>
      </c>
      <c r="E597" s="9">
        <f t="shared" si="95"/>
        <v>2.6729737308906561E-3</v>
      </c>
      <c r="F597">
        <f t="shared" si="96"/>
        <v>1.0026765493102738</v>
      </c>
      <c r="G597">
        <f t="shared" si="97"/>
        <v>4.8555575576431771</v>
      </c>
      <c r="H597">
        <f t="shared" si="89"/>
        <v>9.5652791434823851E-3</v>
      </c>
      <c r="I597" t="str">
        <f t="shared" si="98"/>
        <v>2002</v>
      </c>
      <c r="J597">
        <f t="shared" si="90"/>
        <v>0.34166656060066652</v>
      </c>
      <c r="K597">
        <f t="shared" si="91"/>
        <v>-0.34166656060066652</v>
      </c>
      <c r="L597">
        <f t="shared" si="93"/>
        <v>3.2016448886009741E-3</v>
      </c>
      <c r="M597">
        <f t="shared" si="94"/>
        <v>0</v>
      </c>
      <c r="P597" s="16">
        <f t="shared" si="92"/>
        <v>7.0366081864861457E-2</v>
      </c>
    </row>
    <row r="598" spans="1:16" x14ac:dyDescent="0.3">
      <c r="A598">
        <v>597</v>
      </c>
      <c r="B598" s="23" t="s">
        <v>609</v>
      </c>
      <c r="C598" s="24">
        <v>4.9329999999999998</v>
      </c>
      <c r="D598" s="24">
        <v>1.7610000000000001E-2</v>
      </c>
      <c r="E598" s="9">
        <f t="shared" si="95"/>
        <v>1.2853385157102642E-2</v>
      </c>
      <c r="F598">
        <f t="shared" si="96"/>
        <v>1.012936344969199</v>
      </c>
      <c r="G598">
        <f t="shared" si="97"/>
        <v>4.9185428712145711</v>
      </c>
      <c r="H598">
        <f t="shared" si="89"/>
        <v>9.3902875541668485E-3</v>
      </c>
      <c r="I598" t="str">
        <f t="shared" si="98"/>
        <v>2002</v>
      </c>
      <c r="J598">
        <f t="shared" si="90"/>
        <v>0.33976690450493191</v>
      </c>
      <c r="K598">
        <f t="shared" si="91"/>
        <v>-0.33976690450493191</v>
      </c>
      <c r="L598">
        <f t="shared" si="93"/>
        <v>-5.9783668682793056E-2</v>
      </c>
      <c r="M598">
        <f t="shared" si="94"/>
        <v>0</v>
      </c>
      <c r="P598" s="16">
        <f t="shared" si="92"/>
        <v>6.9078772596126797E-2</v>
      </c>
    </row>
    <row r="599" spans="1:16" x14ac:dyDescent="0.3">
      <c r="A599">
        <v>598</v>
      </c>
      <c r="B599" s="23" t="s">
        <v>610</v>
      </c>
      <c r="C599" s="24">
        <v>4.9690000000000003</v>
      </c>
      <c r="D599" s="24">
        <v>1.7659999999999999E-2</v>
      </c>
      <c r="E599" s="9">
        <f t="shared" si="95"/>
        <v>7.2712903685824611E-3</v>
      </c>
      <c r="F599">
        <f t="shared" si="96"/>
        <v>1.0072977903912428</v>
      </c>
      <c r="G599">
        <f t="shared" si="97"/>
        <v>4.954396079313014</v>
      </c>
      <c r="H599">
        <f t="shared" si="89"/>
        <v>9.3372406175762455E-3</v>
      </c>
      <c r="I599" t="str">
        <f t="shared" si="98"/>
        <v>2002</v>
      </c>
      <c r="J599">
        <f t="shared" si="90"/>
        <v>0.34031022220102264</v>
      </c>
      <c r="K599">
        <f t="shared" si="91"/>
        <v>-0.34031022220102264</v>
      </c>
      <c r="L599">
        <f t="shared" si="93"/>
        <v>-0.1413019055136111</v>
      </c>
      <c r="M599">
        <f t="shared" si="94"/>
        <v>0</v>
      </c>
      <c r="P599" s="16">
        <f t="shared" si="92"/>
        <v>6.8688537765880575E-2</v>
      </c>
    </row>
    <row r="600" spans="1:16" x14ac:dyDescent="0.3">
      <c r="A600">
        <v>599</v>
      </c>
      <c r="B600" s="23" t="s">
        <v>611</v>
      </c>
      <c r="C600" s="24">
        <v>5.0259999999999998</v>
      </c>
      <c r="D600" s="24">
        <v>1.746E-2</v>
      </c>
      <c r="E600" s="9">
        <f t="shared" si="95"/>
        <v>1.1405826501216822E-2</v>
      </c>
      <c r="F600">
        <f t="shared" si="96"/>
        <v>1.0114711209498892</v>
      </c>
      <c r="G600">
        <f t="shared" si="97"/>
        <v>5.0113955997083828</v>
      </c>
      <c r="H600">
        <f t="shared" si="89"/>
        <v>9.3552696867440048E-3</v>
      </c>
      <c r="I600" t="str">
        <f t="shared" si="98"/>
        <v>2002</v>
      </c>
      <c r="J600">
        <f t="shared" si="90"/>
        <v>0.34489009310912944</v>
      </c>
      <c r="K600">
        <f t="shared" si="91"/>
        <v>-0.34489009310912944</v>
      </c>
      <c r="L600">
        <f t="shared" si="93"/>
        <v>-0.19830142590897992</v>
      </c>
      <c r="M600">
        <f t="shared" si="94"/>
        <v>0</v>
      </c>
      <c r="P600" s="16">
        <f t="shared" si="92"/>
        <v>6.882116692787113E-2</v>
      </c>
    </row>
    <row r="601" spans="1:16" x14ac:dyDescent="0.3">
      <c r="A601">
        <v>600</v>
      </c>
      <c r="B601" s="23" t="s">
        <v>612</v>
      </c>
      <c r="C601" s="24">
        <v>5.0679999999999996</v>
      </c>
      <c r="D601" s="24">
        <v>1.746E-2</v>
      </c>
      <c r="E601" s="9">
        <f t="shared" si="95"/>
        <v>8.3218233374920576E-3</v>
      </c>
      <c r="F601">
        <f t="shared" si="96"/>
        <v>1.0083565459610027</v>
      </c>
      <c r="G601">
        <f t="shared" si="97"/>
        <v>5.0532735573661132</v>
      </c>
      <c r="H601">
        <f t="shared" si="89"/>
        <v>9.3780973258517503E-3</v>
      </c>
      <c r="I601" t="str">
        <f t="shared" si="98"/>
        <v>2002</v>
      </c>
      <c r="J601">
        <f t="shared" si="90"/>
        <v>0.34862077618579101</v>
      </c>
      <c r="K601">
        <f t="shared" si="91"/>
        <v>-0.34862077618579101</v>
      </c>
      <c r="L601">
        <f t="shared" si="93"/>
        <v>-0.24719125832546585</v>
      </c>
      <c r="M601">
        <f t="shared" si="94"/>
        <v>0</v>
      </c>
      <c r="P601" s="16">
        <f t="shared" si="92"/>
        <v>6.8989096321058957E-2</v>
      </c>
    </row>
    <row r="602" spans="1:16" x14ac:dyDescent="0.3">
      <c r="A602">
        <v>601</v>
      </c>
      <c r="B602" s="23" t="s">
        <v>613</v>
      </c>
      <c r="C602" s="24">
        <v>5.1130000000000004</v>
      </c>
      <c r="D602" s="24">
        <v>1.7669999999999998E-2</v>
      </c>
      <c r="E602" s="9">
        <f t="shared" si="95"/>
        <v>8.840053638969763E-3</v>
      </c>
      <c r="F602">
        <f t="shared" si="96"/>
        <v>1.0088792423046569</v>
      </c>
      <c r="G602">
        <f t="shared" si="97"/>
        <v>5.0979643658383385</v>
      </c>
      <c r="H602">
        <f t="shared" si="89"/>
        <v>9.3778559594583991E-3</v>
      </c>
      <c r="I602" t="str">
        <f t="shared" si="98"/>
        <v>2002</v>
      </c>
      <c r="J602">
        <f t="shared" si="90"/>
        <v>0.35169490278511684</v>
      </c>
      <c r="K602">
        <f t="shared" si="91"/>
        <v>-0.35169490278511684</v>
      </c>
      <c r="L602">
        <f t="shared" si="93"/>
        <v>-0.29188206679769113</v>
      </c>
      <c r="M602">
        <f t="shared" si="94"/>
        <v>0</v>
      </c>
      <c r="P602" s="16">
        <f t="shared" si="92"/>
        <v>6.8987320731748999E-2</v>
      </c>
    </row>
    <row r="603" spans="1:16" x14ac:dyDescent="0.3">
      <c r="A603">
        <v>602</v>
      </c>
      <c r="B603" s="23" t="s">
        <v>614</v>
      </c>
      <c r="C603" s="24">
        <v>4.9329999999999998</v>
      </c>
      <c r="D603" s="24">
        <v>1.7509999999999998E-2</v>
      </c>
      <c r="E603" s="9">
        <f t="shared" si="95"/>
        <v>-3.5838993846261137E-2</v>
      </c>
      <c r="F603">
        <f t="shared" si="96"/>
        <v>0.96479561901036559</v>
      </c>
      <c r="G603">
        <f t="shared" si="97"/>
        <v>4.9186248476122261</v>
      </c>
      <c r="H603">
        <f t="shared" si="89"/>
        <v>1.1852081443315664E-2</v>
      </c>
      <c r="I603" t="str">
        <f t="shared" si="98"/>
        <v>2002</v>
      </c>
      <c r="J603">
        <f t="shared" si="90"/>
        <v>0.42884864994985822</v>
      </c>
      <c r="K603">
        <f t="shared" si="91"/>
        <v>-0.42884864994985822</v>
      </c>
      <c r="L603">
        <f t="shared" si="93"/>
        <v>-0.11254254857157875</v>
      </c>
      <c r="M603">
        <f t="shared" si="94"/>
        <v>0</v>
      </c>
      <c r="P603" s="16">
        <f t="shared" si="92"/>
        <v>8.7188729215249089E-2</v>
      </c>
    </row>
    <row r="604" spans="1:16" x14ac:dyDescent="0.3">
      <c r="A604">
        <v>603</v>
      </c>
      <c r="B604" s="23" t="s">
        <v>615</v>
      </c>
      <c r="C604" s="24">
        <v>4.9859999999999998</v>
      </c>
      <c r="D604" s="24">
        <v>1.736E-2</v>
      </c>
      <c r="E604" s="9">
        <f t="shared" si="95"/>
        <v>1.0686662849764888E-2</v>
      </c>
      <c r="F604">
        <f t="shared" si="96"/>
        <v>1.0107439691871072</v>
      </c>
      <c r="G604">
        <f t="shared" si="97"/>
        <v>4.9715946897315444</v>
      </c>
      <c r="H604">
        <f t="shared" si="89"/>
        <v>1.1912543053016875E-2</v>
      </c>
      <c r="I604" t="str">
        <f t="shared" si="98"/>
        <v>2002</v>
      </c>
      <c r="J604">
        <f t="shared" si="90"/>
        <v>0.43567828995129887</v>
      </c>
      <c r="K604">
        <f t="shared" si="91"/>
        <v>-0.43567828995129887</v>
      </c>
      <c r="L604">
        <f t="shared" si="93"/>
        <v>-0.16551239069089707</v>
      </c>
      <c r="M604">
        <f t="shared" si="94"/>
        <v>0</v>
      </c>
      <c r="P604" s="16">
        <f t="shared" si="92"/>
        <v>8.7633509395116146E-2</v>
      </c>
    </row>
    <row r="605" spans="1:16" x14ac:dyDescent="0.3">
      <c r="A605">
        <v>604</v>
      </c>
      <c r="B605" s="23" t="s">
        <v>616</v>
      </c>
      <c r="C605" s="24">
        <v>4.9710000000000001</v>
      </c>
      <c r="D605" s="24">
        <v>1.746E-2</v>
      </c>
      <c r="E605" s="9">
        <f t="shared" si="95"/>
        <v>-3.0129579888304833E-3</v>
      </c>
      <c r="F605">
        <f t="shared" si="96"/>
        <v>0.99699157641395919</v>
      </c>
      <c r="G605">
        <f t="shared" si="97"/>
        <v>4.9565554170613559</v>
      </c>
      <c r="H605">
        <f t="shared" si="89"/>
        <v>1.1817913421525054E-2</v>
      </c>
      <c r="I605" t="str">
        <f t="shared" si="98"/>
        <v>2002</v>
      </c>
      <c r="J605">
        <f t="shared" si="90"/>
        <v>0.43090991877055768</v>
      </c>
      <c r="K605">
        <f t="shared" si="91"/>
        <v>-0.43090991877055768</v>
      </c>
      <c r="L605">
        <f t="shared" si="93"/>
        <v>-0.15047311802070862</v>
      </c>
      <c r="M605">
        <f t="shared" si="94"/>
        <v>0</v>
      </c>
      <c r="P605" s="16">
        <f t="shared" si="92"/>
        <v>8.6937375356944097E-2</v>
      </c>
    </row>
    <row r="606" spans="1:16" x14ac:dyDescent="0.3">
      <c r="A606">
        <v>605</v>
      </c>
      <c r="B606" s="23" t="s">
        <v>617</v>
      </c>
      <c r="C606" s="24">
        <v>4.9029999999999996</v>
      </c>
      <c r="D606" s="24">
        <v>1.7669999999999998E-2</v>
      </c>
      <c r="E606" s="9">
        <f t="shared" si="95"/>
        <v>-1.3773764443439473E-2</v>
      </c>
      <c r="F606">
        <f t="shared" si="96"/>
        <v>0.98632065982699646</v>
      </c>
      <c r="G606">
        <f t="shared" si="97"/>
        <v>4.8885819060640268</v>
      </c>
      <c r="H606">
        <f t="shared" si="89"/>
        <v>1.2149079044476778E-2</v>
      </c>
      <c r="I606" t="str">
        <f t="shared" si="98"/>
        <v>2002</v>
      </c>
      <c r="J606">
        <f t="shared" si="90"/>
        <v>0.43690998934239789</v>
      </c>
      <c r="K606">
        <f t="shared" si="91"/>
        <v>-0.43690998934239789</v>
      </c>
      <c r="L606">
        <f t="shared" si="93"/>
        <v>-8.249960702337944E-2</v>
      </c>
      <c r="M606">
        <f t="shared" si="94"/>
        <v>0</v>
      </c>
      <c r="P606" s="16">
        <f t="shared" si="92"/>
        <v>8.9373564305107414E-2</v>
      </c>
    </row>
    <row r="607" spans="1:16" x14ac:dyDescent="0.3">
      <c r="A607">
        <v>606</v>
      </c>
      <c r="B607" s="23" t="s">
        <v>618</v>
      </c>
      <c r="C607" s="24">
        <v>4.8730000000000002</v>
      </c>
      <c r="D607" s="24">
        <v>1.7559999999999999E-2</v>
      </c>
      <c r="E607" s="9">
        <f t="shared" si="95"/>
        <v>-6.1374988077269122E-3</v>
      </c>
      <c r="F607">
        <f t="shared" si="96"/>
        <v>0.99388129716500118</v>
      </c>
      <c r="G607">
        <f t="shared" si="97"/>
        <v>4.8587592025317781</v>
      </c>
      <c r="H607">
        <f t="shared" si="89"/>
        <v>1.2212842171976738E-2</v>
      </c>
      <c r="I607" t="str">
        <f t="shared" si="98"/>
        <v>2002</v>
      </c>
      <c r="J607">
        <f t="shared" si="90"/>
        <v>0.43652371399923823</v>
      </c>
      <c r="K607">
        <f t="shared" si="91"/>
        <v>-0.43652371399923823</v>
      </c>
      <c r="L607">
        <f t="shared" si="93"/>
        <v>-5.2676903491130744E-2</v>
      </c>
      <c r="M607">
        <f t="shared" si="94"/>
        <v>0</v>
      </c>
      <c r="P607" s="16">
        <f t="shared" si="92"/>
        <v>8.98426317920379E-2</v>
      </c>
    </row>
    <row r="608" spans="1:16" x14ac:dyDescent="0.3">
      <c r="A608">
        <v>607</v>
      </c>
      <c r="B608" s="23" t="s">
        <v>619</v>
      </c>
      <c r="C608" s="24">
        <v>4.91</v>
      </c>
      <c r="D608" s="24">
        <v>1.7410000000000002E-2</v>
      </c>
      <c r="E608" s="9">
        <f t="shared" si="95"/>
        <v>7.5641779450601083E-3</v>
      </c>
      <c r="F608">
        <f t="shared" si="96"/>
        <v>1.00759285860866</v>
      </c>
      <c r="G608">
        <f t="shared" si="97"/>
        <v>4.8957734669768849</v>
      </c>
      <c r="H608">
        <f t="shared" si="89"/>
        <v>1.1351490041546647E-2</v>
      </c>
      <c r="I608" t="str">
        <f t="shared" si="98"/>
        <v>2002</v>
      </c>
      <c r="J608">
        <f t="shared" si="90"/>
        <v>0.40882731767086583</v>
      </c>
      <c r="K608">
        <f t="shared" si="91"/>
        <v>-0.40882731767086583</v>
      </c>
      <c r="L608">
        <f t="shared" si="93"/>
        <v>-8.9691167936237548E-2</v>
      </c>
      <c r="M608">
        <f t="shared" si="94"/>
        <v>0</v>
      </c>
      <c r="P608" s="16">
        <f t="shared" si="92"/>
        <v>8.3506175362994192E-2</v>
      </c>
    </row>
    <row r="609" spans="1:16" x14ac:dyDescent="0.3">
      <c r="A609">
        <v>608</v>
      </c>
      <c r="B609" s="23" t="s">
        <v>620</v>
      </c>
      <c r="C609" s="24">
        <v>4.827</v>
      </c>
      <c r="D609" s="24">
        <v>1.7310000000000002E-2</v>
      </c>
      <c r="E609" s="9">
        <f t="shared" si="95"/>
        <v>-1.7048785128073354E-2</v>
      </c>
      <c r="F609">
        <f t="shared" si="96"/>
        <v>0.98309572301425663</v>
      </c>
      <c r="G609">
        <f t="shared" si="97"/>
        <v>4.8130941737994029</v>
      </c>
      <c r="H609">
        <f t="shared" ref="H609:H672" si="99">SQRT(_xlfn.VAR.S(E580:E609))</f>
        <v>1.1898451672798788E-2</v>
      </c>
      <c r="I609" t="str">
        <f t="shared" si="98"/>
        <v>2002</v>
      </c>
      <c r="J609">
        <f t="shared" ref="J609:J672" si="100">-K609</f>
        <v>0.42128939890965883</v>
      </c>
      <c r="K609">
        <f t="shared" ref="K609:K672" si="101">-G609*$P$3*$R$3*H609</f>
        <v>-0.42128939890965883</v>
      </c>
      <c r="L609">
        <f t="shared" si="93"/>
        <v>-7.0118747587555319E-3</v>
      </c>
      <c r="M609">
        <f t="shared" si="94"/>
        <v>0</v>
      </c>
      <c r="P609" s="16">
        <f t="shared" ref="P609:P672" si="102">-K609/G609</f>
        <v>8.7529847473792041E-2</v>
      </c>
    </row>
    <row r="610" spans="1:16" x14ac:dyDescent="0.3">
      <c r="A610">
        <v>609</v>
      </c>
      <c r="B610" s="23" t="s">
        <v>621</v>
      </c>
      <c r="C610" s="24">
        <v>4.8470000000000004</v>
      </c>
      <c r="D610" s="24">
        <v>1.72E-2</v>
      </c>
      <c r="E610" s="9">
        <f t="shared" si="95"/>
        <v>4.1348001848832859E-3</v>
      </c>
      <c r="F610">
        <f t="shared" si="96"/>
        <v>1.0041433602651753</v>
      </c>
      <c r="G610">
        <f t="shared" si="97"/>
        <v>4.8331251634341035</v>
      </c>
      <c r="H610">
        <f t="shared" si="99"/>
        <v>1.1902914101919028E-2</v>
      </c>
      <c r="I610" t="str">
        <f t="shared" si="98"/>
        <v>2002</v>
      </c>
      <c r="J610">
        <f t="shared" si="100"/>
        <v>0.42320136751639609</v>
      </c>
      <c r="K610">
        <f t="shared" si="101"/>
        <v>-0.42320136751639609</v>
      </c>
      <c r="L610">
        <f t="shared" ref="L610:L673" si="103">+MIN(G611-G610,G612-G610,G613-G610,G614-G610,G615-G610,G616-G610,G617-G610,G618-G610,G619-G610,G620-G610)</f>
        <v>-2.7042864393456156E-2</v>
      </c>
      <c r="M610">
        <f t="shared" ref="M610:M673" si="104">+IF(L610&lt;K610,1,0)</f>
        <v>0</v>
      </c>
      <c r="P610" s="16">
        <f t="shared" si="102"/>
        <v>8.7562674916470976E-2</v>
      </c>
    </row>
    <row r="611" spans="1:16" x14ac:dyDescent="0.3">
      <c r="A611">
        <v>610</v>
      </c>
      <c r="B611" s="23" t="s">
        <v>622</v>
      </c>
      <c r="C611" s="24">
        <v>4.82</v>
      </c>
      <c r="D611" s="24">
        <v>1.7350000000000001E-2</v>
      </c>
      <c r="E611" s="9">
        <f t="shared" si="95"/>
        <v>-5.586028800730003E-3</v>
      </c>
      <c r="F611">
        <f t="shared" si="96"/>
        <v>0.99442954404786466</v>
      </c>
      <c r="G611">
        <f t="shared" si="97"/>
        <v>4.8060822990406473</v>
      </c>
      <c r="H611">
        <f t="shared" si="99"/>
        <v>1.1839925180516835E-2</v>
      </c>
      <c r="I611" t="str">
        <f t="shared" si="98"/>
        <v>2002</v>
      </c>
      <c r="J611">
        <f t="shared" si="100"/>
        <v>0.41860641746665556</v>
      </c>
      <c r="K611">
        <f t="shared" si="101"/>
        <v>-0.41860641746665556</v>
      </c>
      <c r="L611">
        <f t="shared" si="103"/>
        <v>8.9258622692049983E-3</v>
      </c>
      <c r="M611">
        <f t="shared" si="104"/>
        <v>0</v>
      </c>
      <c r="P611" s="16">
        <f t="shared" si="102"/>
        <v>8.7099302804326609E-2</v>
      </c>
    </row>
    <row r="612" spans="1:16" x14ac:dyDescent="0.3">
      <c r="A612">
        <v>611</v>
      </c>
      <c r="B612" s="23" t="s">
        <v>623</v>
      </c>
      <c r="C612" s="24">
        <v>4.8419999999999996</v>
      </c>
      <c r="D612" s="24">
        <v>1.7410000000000002E-2</v>
      </c>
      <c r="E612" s="9">
        <f t="shared" si="95"/>
        <v>4.5539304533575723E-3</v>
      </c>
      <c r="F612">
        <f t="shared" si="96"/>
        <v>1.0045643153526969</v>
      </c>
      <c r="G612">
        <f t="shared" si="97"/>
        <v>4.8279704943181416</v>
      </c>
      <c r="H612">
        <f t="shared" si="99"/>
        <v>1.1847005599046492E-2</v>
      </c>
      <c r="I612" t="str">
        <f t="shared" si="98"/>
        <v>2002</v>
      </c>
      <c r="J612">
        <f t="shared" si="100"/>
        <v>0.42076433579616285</v>
      </c>
      <c r="K612">
        <f t="shared" si="101"/>
        <v>-0.42076433579616285</v>
      </c>
      <c r="L612">
        <f t="shared" si="103"/>
        <v>-1.2962333008289306E-2</v>
      </c>
      <c r="M612">
        <f t="shared" si="104"/>
        <v>0</v>
      </c>
      <c r="P612" s="16">
        <f t="shared" si="102"/>
        <v>8.7151389241368546E-2</v>
      </c>
    </row>
    <row r="613" spans="1:16" x14ac:dyDescent="0.3">
      <c r="A613">
        <v>612</v>
      </c>
      <c r="B613" s="23" t="s">
        <v>624</v>
      </c>
      <c r="C613" s="24">
        <v>4.8390000000000004</v>
      </c>
      <c r="D613" s="24">
        <v>1.7150000000000002E-2</v>
      </c>
      <c r="E613" s="9">
        <f t="shared" si="95"/>
        <v>-6.1977070468504389E-4</v>
      </c>
      <c r="F613">
        <f t="shared" si="96"/>
        <v>0.99938042131350702</v>
      </c>
      <c r="G613">
        <f t="shared" si="97"/>
        <v>4.8251882736624534</v>
      </c>
      <c r="H613">
        <f t="shared" si="99"/>
        <v>1.1840256556771645E-2</v>
      </c>
      <c r="I613" t="str">
        <f t="shared" si="98"/>
        <v>2002</v>
      </c>
      <c r="J613">
        <f t="shared" si="100"/>
        <v>0.42028229708255538</v>
      </c>
      <c r="K613">
        <f t="shared" si="101"/>
        <v>-0.42028229708255538</v>
      </c>
      <c r="L613">
        <f t="shared" si="103"/>
        <v>-1.0180112352601078E-2</v>
      </c>
      <c r="M613">
        <f t="shared" si="104"/>
        <v>0</v>
      </c>
      <c r="P613" s="16">
        <f t="shared" si="102"/>
        <v>8.7101740542768355E-2</v>
      </c>
    </row>
    <row r="614" spans="1:16" x14ac:dyDescent="0.3">
      <c r="A614">
        <v>613</v>
      </c>
      <c r="B614" s="23" t="s">
        <v>625</v>
      </c>
      <c r="C614" s="24">
        <v>4.867</v>
      </c>
      <c r="D614" s="24">
        <v>1.7310000000000002E-2</v>
      </c>
      <c r="E614" s="9">
        <f t="shared" si="95"/>
        <v>5.7696430401357494E-3</v>
      </c>
      <c r="F614">
        <f t="shared" si="96"/>
        <v>1.0057863194874974</v>
      </c>
      <c r="G614">
        <f t="shared" si="97"/>
        <v>4.8529789401039354</v>
      </c>
      <c r="H614">
        <f t="shared" si="99"/>
        <v>1.1657686441825922E-2</v>
      </c>
      <c r="I614" t="str">
        <f t="shared" si="98"/>
        <v>2002</v>
      </c>
      <c r="J614">
        <f t="shared" si="100"/>
        <v>0.41618507068232319</v>
      </c>
      <c r="K614">
        <f t="shared" si="101"/>
        <v>-0.41618507068232319</v>
      </c>
      <c r="L614">
        <f t="shared" si="103"/>
        <v>-3.797077879408306E-2</v>
      </c>
      <c r="M614">
        <f t="shared" si="104"/>
        <v>0</v>
      </c>
      <c r="P614" s="16">
        <f t="shared" si="102"/>
        <v>8.5758680558669365E-2</v>
      </c>
    </row>
    <row r="615" spans="1:16" x14ac:dyDescent="0.3">
      <c r="A615">
        <v>614</v>
      </c>
      <c r="B615" s="23" t="s">
        <v>626</v>
      </c>
      <c r="C615" s="24">
        <v>4.8520000000000003</v>
      </c>
      <c r="D615" s="24">
        <v>1.7299999999999999E-2</v>
      </c>
      <c r="E615" s="9">
        <f t="shared" si="95"/>
        <v>-3.0867397695135026E-3</v>
      </c>
      <c r="F615">
        <f t="shared" si="96"/>
        <v>0.99691801931374568</v>
      </c>
      <c r="G615">
        <f t="shared" si="97"/>
        <v>4.8380302161167101</v>
      </c>
      <c r="H615">
        <f t="shared" si="99"/>
        <v>1.161118486927604E-2</v>
      </c>
      <c r="I615" t="str">
        <f t="shared" si="98"/>
        <v>2002</v>
      </c>
      <c r="J615">
        <f t="shared" si="100"/>
        <v>0.4132480728273889</v>
      </c>
      <c r="K615">
        <f t="shared" si="101"/>
        <v>-0.4132480728273889</v>
      </c>
      <c r="L615">
        <f t="shared" si="103"/>
        <v>-2.3022054806857817E-2</v>
      </c>
      <c r="M615">
        <f t="shared" si="104"/>
        <v>0</v>
      </c>
      <c r="P615" s="16">
        <f t="shared" si="102"/>
        <v>8.5416596087133645E-2</v>
      </c>
    </row>
    <row r="616" spans="1:16" x14ac:dyDescent="0.3">
      <c r="A616">
        <v>615</v>
      </c>
      <c r="B616" s="23" t="s">
        <v>627</v>
      </c>
      <c r="C616" s="24">
        <v>4.8639999999999999</v>
      </c>
      <c r="D616" s="24">
        <v>1.7410000000000002E-2</v>
      </c>
      <c r="E616" s="9">
        <f t="shared" si="95"/>
        <v>2.4701535820621169E-3</v>
      </c>
      <c r="F616">
        <f t="shared" si="96"/>
        <v>1.0024732069249793</v>
      </c>
      <c r="G616">
        <f t="shared" si="97"/>
        <v>4.8499067501783237</v>
      </c>
      <c r="H616">
        <f t="shared" si="99"/>
        <v>1.152363528720768E-2</v>
      </c>
      <c r="I616" t="str">
        <f t="shared" si="98"/>
        <v>2002</v>
      </c>
      <c r="J616">
        <f t="shared" si="100"/>
        <v>0.41113894196315903</v>
      </c>
      <c r="K616">
        <f t="shared" si="101"/>
        <v>-0.41113894196315903</v>
      </c>
      <c r="L616">
        <f t="shared" si="103"/>
        <v>-3.4898588868471414E-2</v>
      </c>
      <c r="M616">
        <f t="shared" si="104"/>
        <v>0</v>
      </c>
      <c r="P616" s="16">
        <f t="shared" si="102"/>
        <v>8.4772545770708294E-2</v>
      </c>
    </row>
    <row r="617" spans="1:16" x14ac:dyDescent="0.3">
      <c r="A617">
        <v>616</v>
      </c>
      <c r="B617" s="23" t="s">
        <v>628</v>
      </c>
      <c r="C617" s="24">
        <v>4.8289999999999997</v>
      </c>
      <c r="D617" s="24">
        <v>1.7410000000000002E-2</v>
      </c>
      <c r="E617" s="9">
        <f t="shared" si="95"/>
        <v>-7.2217377724610237E-3</v>
      </c>
      <c r="F617">
        <f t="shared" si="96"/>
        <v>0.99280427631578949</v>
      </c>
      <c r="G617">
        <f t="shared" si="97"/>
        <v>4.8150081613098523</v>
      </c>
      <c r="H617">
        <f t="shared" si="99"/>
        <v>1.1302324246062203E-2</v>
      </c>
      <c r="I617" t="str">
        <f t="shared" si="98"/>
        <v>2002</v>
      </c>
      <c r="J617">
        <f t="shared" si="100"/>
        <v>0.40034140651027772</v>
      </c>
      <c r="K617">
        <f t="shared" si="101"/>
        <v>-0.40034140651027772</v>
      </c>
      <c r="L617">
        <f t="shared" si="103"/>
        <v>4.3177195067221064E-3</v>
      </c>
      <c r="M617">
        <f t="shared" si="104"/>
        <v>0</v>
      </c>
      <c r="P617" s="16">
        <f t="shared" si="102"/>
        <v>8.3144491784489669E-2</v>
      </c>
    </row>
    <row r="618" spans="1:16" x14ac:dyDescent="0.3">
      <c r="A618">
        <v>617</v>
      </c>
      <c r="B618" s="23" t="s">
        <v>629</v>
      </c>
      <c r="C618" s="24">
        <v>4.8490000000000002</v>
      </c>
      <c r="D618" s="24">
        <v>1.7150000000000002E-2</v>
      </c>
      <c r="E618" s="9">
        <f t="shared" si="95"/>
        <v>4.1330912318103992E-3</v>
      </c>
      <c r="F618">
        <f t="shared" si="96"/>
        <v>1.0041416442327604</v>
      </c>
      <c r="G618">
        <f t="shared" si="97"/>
        <v>4.8351597311405738</v>
      </c>
      <c r="H618">
        <f t="shared" si="99"/>
        <v>1.1306727067293106E-2</v>
      </c>
      <c r="I618" t="str">
        <f t="shared" si="98"/>
        <v>2002</v>
      </c>
      <c r="J618">
        <f t="shared" si="100"/>
        <v>0.40217350425453707</v>
      </c>
      <c r="K618">
        <f t="shared" si="101"/>
        <v>-0.40217350425453707</v>
      </c>
      <c r="L618">
        <f t="shared" si="103"/>
        <v>-1.5833850323999421E-2</v>
      </c>
      <c r="M618">
        <f t="shared" si="104"/>
        <v>0</v>
      </c>
      <c r="P618" s="16">
        <f t="shared" si="102"/>
        <v>8.3176880727302824E-2</v>
      </c>
    </row>
    <row r="619" spans="1:16" x14ac:dyDescent="0.3">
      <c r="A619">
        <v>618</v>
      </c>
      <c r="B619" s="23" t="s">
        <v>630</v>
      </c>
      <c r="C619" s="24">
        <v>4.8760000000000003</v>
      </c>
      <c r="D619" s="24">
        <v>1.7000000000000001E-2</v>
      </c>
      <c r="E619" s="9">
        <f t="shared" si="95"/>
        <v>5.5527134958097855E-3</v>
      </c>
      <c r="F619">
        <f t="shared" si="96"/>
        <v>1.0055681583831717</v>
      </c>
      <c r="G619">
        <f t="shared" si="97"/>
        <v>4.8622042199175706</v>
      </c>
      <c r="H619">
        <f t="shared" si="99"/>
        <v>1.1294335052503855E-2</v>
      </c>
      <c r="I619" t="str">
        <f t="shared" si="98"/>
        <v>2002</v>
      </c>
      <c r="J619">
        <f t="shared" si="100"/>
        <v>0.40397973853941083</v>
      </c>
      <c r="K619">
        <f t="shared" si="101"/>
        <v>-0.40397973853941083</v>
      </c>
      <c r="L619">
        <f t="shared" si="103"/>
        <v>-4.2878339100996143E-2</v>
      </c>
      <c r="M619">
        <f t="shared" si="104"/>
        <v>0</v>
      </c>
      <c r="P619" s="16">
        <f t="shared" si="102"/>
        <v>8.3085720028900703E-2</v>
      </c>
    </row>
    <row r="620" spans="1:16" x14ac:dyDescent="0.3">
      <c r="A620">
        <v>619</v>
      </c>
      <c r="B620" s="23" t="s">
        <v>631</v>
      </c>
      <c r="C620" s="24">
        <v>4.8330000000000002</v>
      </c>
      <c r="D620" s="24">
        <v>1.7000000000000001E-2</v>
      </c>
      <c r="E620" s="9">
        <f t="shared" si="95"/>
        <v>-8.8578187560780491E-3</v>
      </c>
      <c r="F620">
        <f t="shared" si="96"/>
        <v>0.99118129614438066</v>
      </c>
      <c r="G620">
        <f t="shared" si="97"/>
        <v>4.8193258808165744</v>
      </c>
      <c r="H620">
        <f t="shared" si="99"/>
        <v>1.1456478930683352E-2</v>
      </c>
      <c r="I620" t="str">
        <f t="shared" si="98"/>
        <v>2002</v>
      </c>
      <c r="J620">
        <f t="shared" si="100"/>
        <v>0.40616563485758661</v>
      </c>
      <c r="K620">
        <f t="shared" si="101"/>
        <v>-0.40616563485758661</v>
      </c>
      <c r="L620">
        <f t="shared" si="103"/>
        <v>3.3693500947035382E-2</v>
      </c>
      <c r="M620">
        <f t="shared" si="104"/>
        <v>0</v>
      </c>
      <c r="P620" s="16">
        <f t="shared" si="102"/>
        <v>8.4278516311656212E-2</v>
      </c>
    </row>
    <row r="621" spans="1:16" x14ac:dyDescent="0.3">
      <c r="A621">
        <v>620</v>
      </c>
      <c r="B621" s="23" t="s">
        <v>632</v>
      </c>
      <c r="C621" s="24">
        <v>4.867</v>
      </c>
      <c r="D621" s="24">
        <v>1.7260000000000001E-2</v>
      </c>
      <c r="E621" s="9">
        <f t="shared" si="95"/>
        <v>7.0103379883701888E-3</v>
      </c>
      <c r="F621">
        <f t="shared" si="96"/>
        <v>1.0070349679288226</v>
      </c>
      <c r="G621">
        <f t="shared" si="97"/>
        <v>4.8530193817636098</v>
      </c>
      <c r="H621">
        <f t="shared" si="99"/>
        <v>1.1498415281571788E-2</v>
      </c>
      <c r="I621" t="str">
        <f t="shared" si="98"/>
        <v>2002</v>
      </c>
      <c r="J621">
        <f t="shared" si="100"/>
        <v>0.41050243370748518</v>
      </c>
      <c r="K621">
        <f t="shared" si="101"/>
        <v>-0.41050243370748518</v>
      </c>
      <c r="L621">
        <f t="shared" si="103"/>
        <v>6.2778065269963435E-2</v>
      </c>
      <c r="M621">
        <f t="shared" si="104"/>
        <v>0</v>
      </c>
      <c r="P621" s="16">
        <f t="shared" si="102"/>
        <v>8.4587017156792538E-2</v>
      </c>
    </row>
    <row r="622" spans="1:16" x14ac:dyDescent="0.3">
      <c r="A622">
        <v>621</v>
      </c>
      <c r="B622" s="23" t="s">
        <v>633</v>
      </c>
      <c r="C622" s="24">
        <v>4.93</v>
      </c>
      <c r="D622" s="24">
        <v>1.7310000000000002E-2</v>
      </c>
      <c r="E622" s="9">
        <f t="shared" si="95"/>
        <v>1.2861257203281365E-2</v>
      </c>
      <c r="F622">
        <f t="shared" si="96"/>
        <v>1.0129443188822682</v>
      </c>
      <c r="G622">
        <f t="shared" si="97"/>
        <v>4.9157974470335732</v>
      </c>
      <c r="H622">
        <f t="shared" si="99"/>
        <v>1.0881469881129249E-2</v>
      </c>
      <c r="I622" t="str">
        <f t="shared" si="98"/>
        <v>2002</v>
      </c>
      <c r="J622">
        <f t="shared" si="100"/>
        <v>0.39350229054231495</v>
      </c>
      <c r="K622">
        <f t="shared" si="101"/>
        <v>-0.39350229054231495</v>
      </c>
      <c r="L622">
        <f t="shared" si="103"/>
        <v>5.0266024842837709E-3</v>
      </c>
      <c r="M622">
        <f t="shared" si="104"/>
        <v>0</v>
      </c>
      <c r="P622" s="16">
        <f t="shared" si="102"/>
        <v>8.004851598996883E-2</v>
      </c>
    </row>
    <row r="623" spans="1:16" x14ac:dyDescent="0.3">
      <c r="A623">
        <v>622</v>
      </c>
      <c r="B623" s="23" t="s">
        <v>634</v>
      </c>
      <c r="C623" s="24">
        <v>4.9349999999999996</v>
      </c>
      <c r="D623" s="24">
        <v>1.7260000000000001E-2</v>
      </c>
      <c r="E623" s="9">
        <f t="shared" si="95"/>
        <v>1.013684830846201E-3</v>
      </c>
      <c r="F623">
        <f t="shared" si="96"/>
        <v>1.0010141987829615</v>
      </c>
      <c r="G623">
        <f t="shared" si="97"/>
        <v>4.920824049517857</v>
      </c>
      <c r="H623">
        <f t="shared" si="99"/>
        <v>1.0625341104116353E-2</v>
      </c>
      <c r="I623" t="str">
        <f t="shared" si="98"/>
        <v>2002</v>
      </c>
      <c r="J623">
        <f t="shared" si="100"/>
        <v>0.38463290791338728</v>
      </c>
      <c r="K623">
        <f t="shared" si="101"/>
        <v>-0.38463290791338728</v>
      </c>
      <c r="L623">
        <f t="shared" si="103"/>
        <v>2.4804544413986385E-2</v>
      </c>
      <c r="M623">
        <f t="shared" si="104"/>
        <v>0</v>
      </c>
      <c r="P623" s="16">
        <f t="shared" si="102"/>
        <v>7.8164328584573894E-2</v>
      </c>
    </row>
    <row r="624" spans="1:16" x14ac:dyDescent="0.3">
      <c r="A624">
        <v>623</v>
      </c>
      <c r="B624" s="23" t="s">
        <v>635</v>
      </c>
      <c r="C624" s="24">
        <v>4.96</v>
      </c>
      <c r="D624" s="24">
        <v>1.7410000000000002E-2</v>
      </c>
      <c r="E624" s="9">
        <f t="shared" si="95"/>
        <v>5.0530678513912011E-3</v>
      </c>
      <c r="F624">
        <f t="shared" si="96"/>
        <v>1.0050658561296859</v>
      </c>
      <c r="G624">
        <f t="shared" si="97"/>
        <v>4.9456285939318434</v>
      </c>
      <c r="H624">
        <f t="shared" si="99"/>
        <v>1.0643063796112334E-2</v>
      </c>
      <c r="I624" t="str">
        <f t="shared" si="98"/>
        <v>2002</v>
      </c>
      <c r="J624">
        <f t="shared" si="100"/>
        <v>0.3872165264183402</v>
      </c>
      <c r="K624">
        <f t="shared" si="101"/>
        <v>-0.3872165264183402</v>
      </c>
      <c r="L624">
        <f t="shared" si="103"/>
        <v>3.0037466269597246E-2</v>
      </c>
      <c r="M624">
        <f t="shared" si="104"/>
        <v>0</v>
      </c>
      <c r="P624" s="16">
        <f t="shared" si="102"/>
        <v>7.8294703911540128E-2</v>
      </c>
    </row>
    <row r="625" spans="1:16" x14ac:dyDescent="0.3">
      <c r="A625">
        <v>624</v>
      </c>
      <c r="B625" s="23" t="s">
        <v>636</v>
      </c>
      <c r="C625" s="24">
        <v>5.0380000000000003</v>
      </c>
      <c r="D625" s="24">
        <v>1.746E-2</v>
      </c>
      <c r="E625" s="9">
        <f t="shared" si="95"/>
        <v>1.5603437193582462E-2</v>
      </c>
      <c r="F625">
        <f t="shared" si="96"/>
        <v>1.015725806451613</v>
      </c>
      <c r="G625">
        <f t="shared" si="97"/>
        <v>5.0233607304677346</v>
      </c>
      <c r="H625">
        <f t="shared" si="99"/>
        <v>1.0679602534349658E-2</v>
      </c>
      <c r="I625" t="str">
        <f t="shared" si="98"/>
        <v>2002</v>
      </c>
      <c r="J625">
        <f t="shared" si="100"/>
        <v>0.39465278931379155</v>
      </c>
      <c r="K625">
        <f t="shared" si="101"/>
        <v>-0.39465278931379155</v>
      </c>
      <c r="L625">
        <f t="shared" si="103"/>
        <v>-0.16327235563186093</v>
      </c>
      <c r="M625">
        <f t="shared" si="104"/>
        <v>0</v>
      </c>
      <c r="P625" s="16">
        <f t="shared" si="102"/>
        <v>7.8563497723772802E-2</v>
      </c>
    </row>
    <row r="626" spans="1:16" x14ac:dyDescent="0.3">
      <c r="A626">
        <v>625</v>
      </c>
      <c r="B626" s="23" t="s">
        <v>637</v>
      </c>
      <c r="C626" s="24">
        <v>5.03</v>
      </c>
      <c r="D626" s="24">
        <v>1.7150000000000002E-2</v>
      </c>
      <c r="E626" s="9">
        <f t="shared" si="95"/>
        <v>-1.5891938187706455E-3</v>
      </c>
      <c r="F626">
        <f t="shared" si="96"/>
        <v>0.99841206828106388</v>
      </c>
      <c r="G626">
        <f t="shared" si="97"/>
        <v>5.015643111494553</v>
      </c>
      <c r="H626">
        <f t="shared" si="99"/>
        <v>1.0551757183803098E-2</v>
      </c>
      <c r="I626" t="str">
        <f t="shared" si="98"/>
        <v>2002</v>
      </c>
      <c r="J626">
        <f t="shared" si="100"/>
        <v>0.38932934225047477</v>
      </c>
      <c r="K626">
        <f t="shared" si="101"/>
        <v>-0.38932934225047477</v>
      </c>
      <c r="L626">
        <f t="shared" si="103"/>
        <v>-0.17529597468585045</v>
      </c>
      <c r="M626">
        <f t="shared" si="104"/>
        <v>0</v>
      </c>
      <c r="P626" s="16">
        <f t="shared" si="102"/>
        <v>7.7623015353351782E-2</v>
      </c>
    </row>
    <row r="627" spans="1:16" x14ac:dyDescent="0.3">
      <c r="A627">
        <v>626</v>
      </c>
      <c r="B627" s="23" t="s">
        <v>638</v>
      </c>
      <c r="C627" s="24">
        <v>5.0720000000000001</v>
      </c>
      <c r="D627" s="24">
        <v>1.7260000000000001E-2</v>
      </c>
      <c r="E627" s="9">
        <f t="shared" si="95"/>
        <v>8.3152330232768683E-3</v>
      </c>
      <c r="F627">
        <f t="shared" si="96"/>
        <v>1.0083499005964214</v>
      </c>
      <c r="G627">
        <f t="shared" si="97"/>
        <v>5.0574305124933279</v>
      </c>
      <c r="H627">
        <f t="shared" si="99"/>
        <v>1.0629529539946957E-2</v>
      </c>
      <c r="I627" t="str">
        <f t="shared" si="98"/>
        <v>2002</v>
      </c>
      <c r="J627">
        <f t="shared" si="100"/>
        <v>0.39546648909503052</v>
      </c>
      <c r="K627">
        <f t="shared" si="101"/>
        <v>-0.39546648909503052</v>
      </c>
      <c r="L627">
        <f t="shared" si="103"/>
        <v>-0.22015555949494114</v>
      </c>
      <c r="M627">
        <f t="shared" si="104"/>
        <v>0</v>
      </c>
      <c r="P627" s="16">
        <f t="shared" si="102"/>
        <v>7.8195140421230311E-2</v>
      </c>
    </row>
    <row r="628" spans="1:16" x14ac:dyDescent="0.3">
      <c r="A628">
        <v>627</v>
      </c>
      <c r="B628" s="23" t="s">
        <v>639</v>
      </c>
      <c r="C628" s="24">
        <v>5.0460000000000003</v>
      </c>
      <c r="D628" s="24">
        <v>1.72E-2</v>
      </c>
      <c r="E628" s="9">
        <f t="shared" si="95"/>
        <v>-5.1393669160587647E-3</v>
      </c>
      <c r="F628">
        <f t="shared" si="96"/>
        <v>0.99487381703470035</v>
      </c>
      <c r="G628">
        <f t="shared" si="97"/>
        <v>5.0315555136555572</v>
      </c>
      <c r="H628">
        <f t="shared" si="99"/>
        <v>1.0464689766592821E-2</v>
      </c>
      <c r="I628" t="str">
        <f t="shared" si="98"/>
        <v>2002</v>
      </c>
      <c r="J628">
        <f t="shared" si="100"/>
        <v>0.38734178289800542</v>
      </c>
      <c r="K628">
        <f t="shared" si="101"/>
        <v>-0.38734178289800542</v>
      </c>
      <c r="L628">
        <f t="shared" si="103"/>
        <v>-0.38369651088533097</v>
      </c>
      <c r="M628">
        <f t="shared" si="104"/>
        <v>0</v>
      </c>
      <c r="P628" s="16">
        <f t="shared" si="102"/>
        <v>7.6982512037632567E-2</v>
      </c>
    </row>
    <row r="629" spans="1:16" x14ac:dyDescent="0.3">
      <c r="A629">
        <v>628</v>
      </c>
      <c r="B629" s="23" t="s">
        <v>640</v>
      </c>
      <c r="C629" s="24">
        <v>5.101</v>
      </c>
      <c r="D629" s="24">
        <v>1.721E-2</v>
      </c>
      <c r="E629" s="9">
        <f t="shared" si="95"/>
        <v>1.0840748721923355E-2</v>
      </c>
      <c r="F629">
        <f t="shared" si="96"/>
        <v>1.0108997225525167</v>
      </c>
      <c r="G629">
        <f t="shared" si="97"/>
        <v>5.0863895954389324</v>
      </c>
      <c r="H629">
        <f t="shared" si="99"/>
        <v>1.0561181624275013E-2</v>
      </c>
      <c r="I629" t="str">
        <f t="shared" si="98"/>
        <v>2002</v>
      </c>
      <c r="J629">
        <f t="shared" si="100"/>
        <v>0.39517353712857706</v>
      </c>
      <c r="K629">
        <f t="shared" si="101"/>
        <v>-0.39517353712857706</v>
      </c>
      <c r="L629">
        <f t="shared" si="103"/>
        <v>-0.46374518074366922</v>
      </c>
      <c r="M629">
        <f t="shared" si="104"/>
        <v>1</v>
      </c>
      <c r="P629" s="16">
        <f t="shared" si="102"/>
        <v>7.7692345368694737E-2</v>
      </c>
    </row>
    <row r="630" spans="1:16" x14ac:dyDescent="0.3">
      <c r="A630">
        <v>629</v>
      </c>
      <c r="B630" s="23" t="s">
        <v>641</v>
      </c>
      <c r="C630" s="24">
        <v>5.0179999999999998</v>
      </c>
      <c r="D630" s="24">
        <v>1.7410000000000002E-2</v>
      </c>
      <c r="E630" s="9">
        <f t="shared" si="95"/>
        <v>-1.6405150996559006E-2</v>
      </c>
      <c r="F630">
        <f t="shared" si="96"/>
        <v>0.98372868065085273</v>
      </c>
      <c r="G630">
        <f t="shared" si="97"/>
        <v>5.003460541199594</v>
      </c>
      <c r="H630">
        <f t="shared" si="99"/>
        <v>1.08222032870987E-2</v>
      </c>
      <c r="I630" t="str">
        <f t="shared" si="98"/>
        <v>2002</v>
      </c>
      <c r="J630">
        <f t="shared" si="100"/>
        <v>0.39833813658497275</v>
      </c>
      <c r="K630">
        <f t="shared" si="101"/>
        <v>-0.39833813658497275</v>
      </c>
      <c r="L630">
        <f t="shared" si="103"/>
        <v>-0.38081612650433083</v>
      </c>
      <c r="M630">
        <f t="shared" si="104"/>
        <v>0</v>
      </c>
      <c r="P630" s="16">
        <f t="shared" si="102"/>
        <v>7.9612526831173938E-2</v>
      </c>
    </row>
    <row r="631" spans="1:16" x14ac:dyDescent="0.3">
      <c r="A631">
        <v>630</v>
      </c>
      <c r="B631" s="23" t="s">
        <v>642</v>
      </c>
      <c r="C631" s="24">
        <v>4.99</v>
      </c>
      <c r="D631" s="24">
        <v>1.7260000000000001E-2</v>
      </c>
      <c r="E631" s="9">
        <f t="shared" si="95"/>
        <v>-5.5955381808032081E-3</v>
      </c>
      <c r="F631">
        <f t="shared" si="96"/>
        <v>0.99442008768433643</v>
      </c>
      <c r="G631">
        <f t="shared" si="97"/>
        <v>4.9756660602014406</v>
      </c>
      <c r="H631">
        <f t="shared" si="99"/>
        <v>1.0748865685424458E-2</v>
      </c>
      <c r="I631" t="str">
        <f t="shared" si="98"/>
        <v>2002</v>
      </c>
      <c r="J631">
        <f t="shared" si="100"/>
        <v>0.3934409698548435</v>
      </c>
      <c r="K631">
        <f t="shared" si="101"/>
        <v>-0.3934409698548435</v>
      </c>
      <c r="L631">
        <f t="shared" si="103"/>
        <v>-0.39370498362356265</v>
      </c>
      <c r="M631">
        <f t="shared" si="104"/>
        <v>1</v>
      </c>
      <c r="P631" s="16">
        <f t="shared" si="102"/>
        <v>7.9073025619994075E-2</v>
      </c>
    </row>
    <row r="632" spans="1:16" x14ac:dyDescent="0.3">
      <c r="A632">
        <v>631</v>
      </c>
      <c r="B632" s="23" t="s">
        <v>643</v>
      </c>
      <c r="C632" s="24">
        <v>4.99</v>
      </c>
      <c r="D632" s="24">
        <v>1.7260000000000001E-2</v>
      </c>
      <c r="E632" s="9">
        <f t="shared" si="95"/>
        <v>0</v>
      </c>
      <c r="F632">
        <f t="shared" si="96"/>
        <v>1</v>
      </c>
      <c r="G632">
        <f t="shared" si="97"/>
        <v>4.9756660602014406</v>
      </c>
      <c r="H632">
        <f t="shared" si="99"/>
        <v>1.060369655058847E-2</v>
      </c>
      <c r="I632" t="str">
        <f t="shared" si="98"/>
        <v>2002</v>
      </c>
      <c r="J632">
        <f t="shared" si="100"/>
        <v>0.38812734078230715</v>
      </c>
      <c r="K632">
        <f t="shared" si="101"/>
        <v>-0.38812734078230715</v>
      </c>
      <c r="L632">
        <f t="shared" si="103"/>
        <v>-0.40854824261102962</v>
      </c>
      <c r="M632">
        <f t="shared" si="104"/>
        <v>1</v>
      </c>
      <c r="P632" s="16">
        <f t="shared" si="102"/>
        <v>7.8005102449860503E-2</v>
      </c>
    </row>
    <row r="633" spans="1:16" x14ac:dyDescent="0.3">
      <c r="A633">
        <v>632</v>
      </c>
      <c r="B633" s="23" t="s">
        <v>644</v>
      </c>
      <c r="C633" s="24">
        <v>5.0629999999999997</v>
      </c>
      <c r="D633" s="24">
        <v>1.7150000000000002E-2</v>
      </c>
      <c r="E633" s="9">
        <f t="shared" si="95"/>
        <v>1.4523283224344761E-2</v>
      </c>
      <c r="F633">
        <f t="shared" si="96"/>
        <v>1.014629258517034</v>
      </c>
      <c r="G633">
        <f t="shared" si="97"/>
        <v>5.0485489211723493</v>
      </c>
      <c r="H633">
        <f t="shared" si="99"/>
        <v>8.6789800375150893E-3</v>
      </c>
      <c r="I633" t="str">
        <f t="shared" si="98"/>
        <v>2002</v>
      </c>
      <c r="J633">
        <f t="shared" si="100"/>
        <v>0.32233018624692672</v>
      </c>
      <c r="K633">
        <f t="shared" si="101"/>
        <v>-0.32233018624692672</v>
      </c>
      <c r="L633">
        <f t="shared" si="103"/>
        <v>-0.4814311035819383</v>
      </c>
      <c r="M633">
        <f t="shared" si="104"/>
        <v>1</v>
      </c>
      <c r="P633" s="16">
        <f t="shared" si="102"/>
        <v>6.3846105342300369E-2</v>
      </c>
    </row>
    <row r="634" spans="1:16" x14ac:dyDescent="0.3">
      <c r="A634">
        <v>633</v>
      </c>
      <c r="B634" s="23" t="s">
        <v>645</v>
      </c>
      <c r="C634" s="24">
        <v>5.0330000000000004</v>
      </c>
      <c r="D634" s="24">
        <v>1.7159999999999998E-2</v>
      </c>
      <c r="E634" s="9">
        <f t="shared" si="95"/>
        <v>-5.9429651935490185E-3</v>
      </c>
      <c r="F634">
        <f t="shared" si="96"/>
        <v>0.9940746592929095</v>
      </c>
      <c r="G634">
        <f t="shared" si="97"/>
        <v>5.0186261843540452</v>
      </c>
      <c r="H634">
        <f t="shared" si="99"/>
        <v>8.5604340663486128E-3</v>
      </c>
      <c r="I634" t="str">
        <f t="shared" si="98"/>
        <v>2002</v>
      </c>
      <c r="J634">
        <f t="shared" si="100"/>
        <v>0.31604313088288766</v>
      </c>
      <c r="K634">
        <f t="shared" si="101"/>
        <v>-0.31604313088288766</v>
      </c>
      <c r="L634">
        <f t="shared" si="103"/>
        <v>-0.45150836676363415</v>
      </c>
      <c r="M634">
        <f t="shared" si="104"/>
        <v>1</v>
      </c>
      <c r="P634" s="16">
        <f t="shared" si="102"/>
        <v>6.2974032986990849E-2</v>
      </c>
    </row>
    <row r="635" spans="1:16" x14ac:dyDescent="0.3">
      <c r="A635">
        <v>634</v>
      </c>
      <c r="B635" s="23" t="s">
        <v>646</v>
      </c>
      <c r="C635" s="24">
        <v>4.8739999999999997</v>
      </c>
      <c r="D635" s="24">
        <v>1.7150000000000002E-2</v>
      </c>
      <c r="E635" s="9">
        <f t="shared" si="95"/>
        <v>-3.2101272591208561E-2</v>
      </c>
      <c r="F635">
        <f t="shared" si="96"/>
        <v>0.96840850387442867</v>
      </c>
      <c r="G635">
        <f t="shared" si="97"/>
        <v>4.8600883748358736</v>
      </c>
      <c r="H635">
        <f t="shared" si="99"/>
        <v>1.0399856769215163E-2</v>
      </c>
      <c r="I635" t="str">
        <f t="shared" si="98"/>
        <v>2002</v>
      </c>
      <c r="J635">
        <f t="shared" si="100"/>
        <v>0.37182385155093178</v>
      </c>
      <c r="K635">
        <f t="shared" si="101"/>
        <v>-0.37182385155093178</v>
      </c>
      <c r="L635">
        <f t="shared" si="103"/>
        <v>-0.29297055724546262</v>
      </c>
      <c r="M635">
        <f t="shared" si="104"/>
        <v>0</v>
      </c>
      <c r="P635" s="16">
        <f t="shared" si="102"/>
        <v>7.650557415295732E-2</v>
      </c>
    </row>
    <row r="636" spans="1:16" x14ac:dyDescent="0.3">
      <c r="A636">
        <v>635</v>
      </c>
      <c r="B636" s="23" t="s">
        <v>647</v>
      </c>
      <c r="C636" s="24">
        <v>4.8540000000000001</v>
      </c>
      <c r="D636" s="24">
        <v>1.6899999999999998E-2</v>
      </c>
      <c r="E636" s="9">
        <f t="shared" si="95"/>
        <v>-4.1118478986047844E-3</v>
      </c>
      <c r="F636">
        <f t="shared" si="96"/>
        <v>0.99589659417316378</v>
      </c>
      <c r="G636">
        <f t="shared" si="97"/>
        <v>4.8403471368087025</v>
      </c>
      <c r="H636">
        <f t="shared" si="99"/>
        <v>1.0125634562922835E-2</v>
      </c>
      <c r="I636" t="str">
        <f t="shared" si="98"/>
        <v>2002</v>
      </c>
      <c r="J636">
        <f t="shared" si="100"/>
        <v>0.36054915279714239</v>
      </c>
      <c r="K636">
        <f t="shared" si="101"/>
        <v>-0.36054915279714239</v>
      </c>
      <c r="L636">
        <f t="shared" si="103"/>
        <v>-0.27322931921829152</v>
      </c>
      <c r="M636">
        <f t="shared" si="104"/>
        <v>0</v>
      </c>
      <c r="P636" s="16">
        <f t="shared" si="102"/>
        <v>7.4488284126426663E-2</v>
      </c>
    </row>
    <row r="637" spans="1:16" x14ac:dyDescent="0.3">
      <c r="A637">
        <v>636</v>
      </c>
      <c r="B637" s="23" t="s">
        <v>648</v>
      </c>
      <c r="C637" s="24">
        <v>4.851</v>
      </c>
      <c r="D637" s="24">
        <v>1.7000000000000001E-2</v>
      </c>
      <c r="E637" s="9">
        <f t="shared" si="95"/>
        <v>-6.1823804133017725E-4</v>
      </c>
      <c r="F637">
        <f t="shared" si="96"/>
        <v>0.99938195302843014</v>
      </c>
      <c r="G637">
        <f t="shared" si="97"/>
        <v>4.8372749529983867</v>
      </c>
      <c r="H637">
        <f t="shared" si="99"/>
        <v>1.0066536329652584E-2</v>
      </c>
      <c r="I637" t="str">
        <f t="shared" si="98"/>
        <v>2002</v>
      </c>
      <c r="J637">
        <f t="shared" si="100"/>
        <v>0.35821730277006397</v>
      </c>
      <c r="K637">
        <f t="shared" si="101"/>
        <v>-0.35821730277006397</v>
      </c>
      <c r="L637">
        <f t="shared" si="103"/>
        <v>-0.2701571354079757</v>
      </c>
      <c r="M637">
        <f t="shared" si="104"/>
        <v>0</v>
      </c>
      <c r="P637" s="16">
        <f t="shared" si="102"/>
        <v>7.4053533497826673E-2</v>
      </c>
    </row>
    <row r="638" spans="1:16" x14ac:dyDescent="0.3">
      <c r="A638">
        <v>637</v>
      </c>
      <c r="B638" s="23" t="s">
        <v>649</v>
      </c>
      <c r="C638" s="24">
        <v>4.6609999999999996</v>
      </c>
      <c r="D638" s="24">
        <v>1.694E-2</v>
      </c>
      <c r="E638" s="9">
        <f t="shared" si="95"/>
        <v>-3.9954851872475723E-2</v>
      </c>
      <c r="F638">
        <f t="shared" si="96"/>
        <v>0.96083281797567499</v>
      </c>
      <c r="G638">
        <f t="shared" si="97"/>
        <v>4.6478590027702262</v>
      </c>
      <c r="H638">
        <f t="shared" si="99"/>
        <v>1.2301233014819075E-2</v>
      </c>
      <c r="I638" t="str">
        <f t="shared" si="98"/>
        <v>2002</v>
      </c>
      <c r="J638">
        <f t="shared" si="100"/>
        <v>0.42059810407026454</v>
      </c>
      <c r="K638">
        <f t="shared" si="101"/>
        <v>-0.42059810407026454</v>
      </c>
      <c r="L638">
        <f t="shared" si="103"/>
        <v>-8.0741185179815211E-2</v>
      </c>
      <c r="M638">
        <f t="shared" si="104"/>
        <v>0</v>
      </c>
      <c r="P638" s="16">
        <f t="shared" si="102"/>
        <v>9.0492870764706676E-2</v>
      </c>
    </row>
    <row r="639" spans="1:16" x14ac:dyDescent="0.3">
      <c r="A639">
        <v>638</v>
      </c>
      <c r="B639" s="23" t="s">
        <v>650</v>
      </c>
      <c r="C639" s="24">
        <v>4.6360000000000001</v>
      </c>
      <c r="D639" s="24">
        <v>1.7310000000000002E-2</v>
      </c>
      <c r="E639" s="9">
        <f t="shared" si="95"/>
        <v>-5.3780919130984759E-3</v>
      </c>
      <c r="F639">
        <f t="shared" si="96"/>
        <v>0.99463634413216062</v>
      </c>
      <c r="G639">
        <f t="shared" si="97"/>
        <v>4.6226444146952632</v>
      </c>
      <c r="H639">
        <f t="shared" si="99"/>
        <v>1.1980594775658184E-2</v>
      </c>
      <c r="I639" t="str">
        <f t="shared" si="98"/>
        <v>2002</v>
      </c>
      <c r="J639">
        <f t="shared" si="100"/>
        <v>0.40741272313136007</v>
      </c>
      <c r="K639">
        <f t="shared" si="101"/>
        <v>-0.40741272313136007</v>
      </c>
      <c r="L639">
        <f t="shared" si="103"/>
        <v>-5.5526597104852193E-2</v>
      </c>
      <c r="M639">
        <f t="shared" si="104"/>
        <v>0</v>
      </c>
      <c r="P639" s="16">
        <f t="shared" si="102"/>
        <v>8.8134125531309712E-2</v>
      </c>
    </row>
    <row r="640" spans="1:16" x14ac:dyDescent="0.3">
      <c r="A640">
        <v>639</v>
      </c>
      <c r="B640" s="23" t="s">
        <v>651</v>
      </c>
      <c r="C640" s="24">
        <v>4.6550000000000002</v>
      </c>
      <c r="D640" s="24">
        <v>1.7310000000000002E-2</v>
      </c>
      <c r="E640" s="9">
        <f t="shared" si="95"/>
        <v>4.0899852515250664E-3</v>
      </c>
      <c r="F640">
        <f t="shared" si="96"/>
        <v>1.0040983606557377</v>
      </c>
      <c r="G640">
        <f t="shared" si="97"/>
        <v>4.6415896786899156</v>
      </c>
      <c r="H640">
        <f t="shared" si="99"/>
        <v>1.1979890625317367E-2</v>
      </c>
      <c r="I640" t="str">
        <f t="shared" si="98"/>
        <v>2002</v>
      </c>
      <c r="J640">
        <f t="shared" si="100"/>
        <v>0.4090584038969502</v>
      </c>
      <c r="K640">
        <f t="shared" si="101"/>
        <v>-0.4090584038969502</v>
      </c>
      <c r="L640">
        <f t="shared" si="103"/>
        <v>-7.6915694975047799E-2</v>
      </c>
      <c r="M640">
        <f t="shared" si="104"/>
        <v>0</v>
      </c>
      <c r="P640" s="16">
        <f t="shared" si="102"/>
        <v>8.8128945515150867E-2</v>
      </c>
    </row>
    <row r="641" spans="1:16" x14ac:dyDescent="0.3">
      <c r="A641">
        <v>640</v>
      </c>
      <c r="B641" s="23" t="s">
        <v>652</v>
      </c>
      <c r="C641" s="24">
        <v>4.5949999999999998</v>
      </c>
      <c r="D641" s="24">
        <v>1.7049999999999999E-2</v>
      </c>
      <c r="E641" s="9">
        <f t="shared" si="95"/>
        <v>-1.29731549213801E-2</v>
      </c>
      <c r="F641">
        <f t="shared" si="96"/>
        <v>0.987110633727175</v>
      </c>
      <c r="G641">
        <f t="shared" si="97"/>
        <v>4.581961076577878</v>
      </c>
      <c r="H641">
        <f t="shared" si="99"/>
        <v>1.2144802727291988E-2</v>
      </c>
      <c r="I641" t="str">
        <f t="shared" si="98"/>
        <v>2002</v>
      </c>
      <c r="J641">
        <f t="shared" si="100"/>
        <v>0.40936205208832749</v>
      </c>
      <c r="K641">
        <f t="shared" si="101"/>
        <v>-0.40936205208832749</v>
      </c>
      <c r="L641">
        <f t="shared" si="103"/>
        <v>-0.13922511487866984</v>
      </c>
      <c r="M641">
        <f t="shared" si="104"/>
        <v>0</v>
      </c>
      <c r="P641" s="16">
        <f t="shared" si="102"/>
        <v>8.9342105977484002E-2</v>
      </c>
    </row>
    <row r="642" spans="1:16" x14ac:dyDescent="0.3">
      <c r="A642">
        <v>641</v>
      </c>
      <c r="B642" s="23" t="s">
        <v>653</v>
      </c>
      <c r="C642" s="24">
        <v>4.58</v>
      </c>
      <c r="D642" s="24">
        <v>1.6899999999999998E-2</v>
      </c>
      <c r="E642" s="9">
        <f t="shared" si="95"/>
        <v>-3.2697576815567068E-3</v>
      </c>
      <c r="F642">
        <f t="shared" si="96"/>
        <v>0.99673558215451585</v>
      </c>
      <c r="G642">
        <f t="shared" si="97"/>
        <v>4.567117817590411</v>
      </c>
      <c r="H642">
        <f t="shared" si="99"/>
        <v>1.209213092301035E-2</v>
      </c>
      <c r="I642" t="str">
        <f t="shared" si="98"/>
        <v>2002</v>
      </c>
      <c r="J642">
        <f t="shared" si="100"/>
        <v>0.40626627916055208</v>
      </c>
      <c r="K642">
        <f t="shared" si="101"/>
        <v>-0.40626627916055208</v>
      </c>
      <c r="L642">
        <f t="shared" si="103"/>
        <v>-0.12438185589120287</v>
      </c>
      <c r="M642">
        <f t="shared" si="104"/>
        <v>0</v>
      </c>
      <c r="P642" s="16">
        <f t="shared" si="102"/>
        <v>8.8954630773001642E-2</v>
      </c>
    </row>
    <row r="643" spans="1:16" x14ac:dyDescent="0.3">
      <c r="A643">
        <v>642</v>
      </c>
      <c r="B643" s="23" t="s">
        <v>654</v>
      </c>
      <c r="C643" s="24">
        <v>4.59</v>
      </c>
      <c r="D643" s="24">
        <v>1.6279999999999999E-2</v>
      </c>
      <c r="E643" s="9">
        <f t="shared" ref="E643:E706" si="105">LN(C643/C642)</f>
        <v>2.1810259463601461E-3</v>
      </c>
      <c r="F643">
        <f t="shared" ref="F643:F706" si="106">C643/C642</f>
        <v>1.0021834061135371</v>
      </c>
      <c r="G643">
        <f t="shared" ref="G643:G706" si="107">C643*EXP(-2/12*D643)</f>
        <v>4.5775626809266878</v>
      </c>
      <c r="H643">
        <f t="shared" si="99"/>
        <v>1.2112785439929356E-2</v>
      </c>
      <c r="I643" t="str">
        <f t="shared" ref="I643:I706" si="108">MID(B643,7,4)</f>
        <v>2002</v>
      </c>
      <c r="J643">
        <f t="shared" si="100"/>
        <v>0.40789092683357892</v>
      </c>
      <c r="K643">
        <f t="shared" si="101"/>
        <v>-0.40789092683357892</v>
      </c>
      <c r="L643">
        <f t="shared" si="103"/>
        <v>-0.13482671922747969</v>
      </c>
      <c r="M643">
        <f t="shared" si="104"/>
        <v>0</v>
      </c>
      <c r="P643" s="16">
        <f t="shared" si="102"/>
        <v>8.910657379594962E-2</v>
      </c>
    </row>
    <row r="644" spans="1:16" x14ac:dyDescent="0.3">
      <c r="A644">
        <v>643</v>
      </c>
      <c r="B644" s="23" t="s">
        <v>655</v>
      </c>
      <c r="C644" s="24">
        <v>4.63</v>
      </c>
      <c r="D644" s="24">
        <v>1.644E-2</v>
      </c>
      <c r="E644" s="9">
        <f t="shared" si="105"/>
        <v>8.6768440256890355E-3</v>
      </c>
      <c r="F644">
        <f t="shared" si="106"/>
        <v>1.0087145969498912</v>
      </c>
      <c r="G644">
        <f t="shared" si="107"/>
        <v>4.6173311642310484</v>
      </c>
      <c r="H644">
        <f t="shared" si="99"/>
        <v>1.218651524839297E-2</v>
      </c>
      <c r="I644" t="str">
        <f t="shared" si="108"/>
        <v>2002</v>
      </c>
      <c r="J644">
        <f t="shared" si="100"/>
        <v>0.41393893795573405</v>
      </c>
      <c r="K644">
        <f t="shared" si="101"/>
        <v>-0.41393893795573405</v>
      </c>
      <c r="L644">
        <f t="shared" si="103"/>
        <v>-0.22755904606745236</v>
      </c>
      <c r="M644">
        <f t="shared" si="104"/>
        <v>0</v>
      </c>
      <c r="P644" s="16">
        <f t="shared" si="102"/>
        <v>8.9648960239712361E-2</v>
      </c>
    </row>
    <row r="645" spans="1:16" x14ac:dyDescent="0.3">
      <c r="A645">
        <v>644</v>
      </c>
      <c r="B645" s="23" t="s">
        <v>656</v>
      </c>
      <c r="C645" s="24">
        <v>4.6100000000000003</v>
      </c>
      <c r="D645" s="24">
        <v>1.6539999999999999E-2</v>
      </c>
      <c r="E645" s="9">
        <f t="shared" si="105"/>
        <v>-4.3290110895854699E-3</v>
      </c>
      <c r="F645">
        <f t="shared" si="106"/>
        <v>0.9956803455723543</v>
      </c>
      <c r="G645">
        <f t="shared" si="107"/>
        <v>4.5973092667639399</v>
      </c>
      <c r="H645">
        <f t="shared" si="99"/>
        <v>1.2193624741864157E-2</v>
      </c>
      <c r="I645" t="str">
        <f t="shared" si="108"/>
        <v>2002</v>
      </c>
      <c r="J645">
        <f t="shared" si="100"/>
        <v>0.41238443643056555</v>
      </c>
      <c r="K645">
        <f t="shared" si="101"/>
        <v>-0.41238443643056555</v>
      </c>
      <c r="L645">
        <f t="shared" si="103"/>
        <v>-0.20753714860034389</v>
      </c>
      <c r="M645">
        <f t="shared" si="104"/>
        <v>0</v>
      </c>
      <c r="P645" s="16">
        <f t="shared" si="102"/>
        <v>8.9701260563843727E-2</v>
      </c>
    </row>
    <row r="646" spans="1:16" x14ac:dyDescent="0.3">
      <c r="A646">
        <v>645</v>
      </c>
      <c r="B646" s="23" t="s">
        <v>657</v>
      </c>
      <c r="C646" s="24">
        <v>4.6719999999999997</v>
      </c>
      <c r="D646" s="24">
        <v>1.5969999999999998E-2</v>
      </c>
      <c r="E646" s="9">
        <f t="shared" si="105"/>
        <v>1.3359388517368722E-2</v>
      </c>
      <c r="F646">
        <f t="shared" si="106"/>
        <v>1.0134490238611713</v>
      </c>
      <c r="G646">
        <f t="shared" si="107"/>
        <v>4.6595812279807953</v>
      </c>
      <c r="H646">
        <f t="shared" si="99"/>
        <v>1.2480897072187773E-2</v>
      </c>
      <c r="I646" t="str">
        <f t="shared" si="108"/>
        <v>2002</v>
      </c>
      <c r="J646">
        <f t="shared" si="100"/>
        <v>0.42781736578720769</v>
      </c>
      <c r="K646">
        <f t="shared" si="101"/>
        <v>-0.42781736578720769</v>
      </c>
      <c r="L646">
        <f t="shared" si="103"/>
        <v>-0.2698091098171993</v>
      </c>
      <c r="M646">
        <f t="shared" si="104"/>
        <v>0</v>
      </c>
      <c r="P646" s="16">
        <f t="shared" si="102"/>
        <v>9.1814552607896074E-2</v>
      </c>
    </row>
    <row r="647" spans="1:16" x14ac:dyDescent="0.3">
      <c r="A647">
        <v>646</v>
      </c>
      <c r="B647" s="23" t="s">
        <v>658</v>
      </c>
      <c r="C647" s="24">
        <v>4.6349999999999998</v>
      </c>
      <c r="D647" s="24">
        <v>1.6230000000000001E-2</v>
      </c>
      <c r="E647" s="9">
        <f t="shared" si="105"/>
        <v>-7.9510465081074552E-3</v>
      </c>
      <c r="F647">
        <f t="shared" si="106"/>
        <v>0.9920804794520548</v>
      </c>
      <c r="G647">
        <f t="shared" si="107"/>
        <v>4.6224792669260246</v>
      </c>
      <c r="H647">
        <f t="shared" si="99"/>
        <v>1.249344757097361E-2</v>
      </c>
      <c r="I647" t="str">
        <f t="shared" si="108"/>
        <v>2002</v>
      </c>
      <c r="J647">
        <f t="shared" si="100"/>
        <v>0.42483764349282166</v>
      </c>
      <c r="K647">
        <f t="shared" si="101"/>
        <v>-0.42483764349282166</v>
      </c>
      <c r="L647">
        <f t="shared" si="103"/>
        <v>-0.2327071487624286</v>
      </c>
      <c r="M647">
        <f t="shared" si="104"/>
        <v>0</v>
      </c>
      <c r="P647" s="16">
        <f t="shared" si="102"/>
        <v>9.1906879179004114E-2</v>
      </c>
    </row>
    <row r="648" spans="1:16" x14ac:dyDescent="0.3">
      <c r="A648">
        <v>647</v>
      </c>
      <c r="B648" s="23" t="s">
        <v>659</v>
      </c>
      <c r="C648" s="24">
        <v>4.6669999999999998</v>
      </c>
      <c r="D648" s="24">
        <v>1.6230000000000001E-2</v>
      </c>
      <c r="E648" s="9">
        <f t="shared" si="105"/>
        <v>6.8802679498601461E-3</v>
      </c>
      <c r="F648">
        <f t="shared" si="106"/>
        <v>1.0069039913700109</v>
      </c>
      <c r="G648">
        <f t="shared" si="107"/>
        <v>4.6543928238929357</v>
      </c>
      <c r="H648">
        <f t="shared" si="99"/>
        <v>1.2545110806382133E-2</v>
      </c>
      <c r="I648" t="str">
        <f t="shared" si="108"/>
        <v>2002</v>
      </c>
      <c r="J648">
        <f t="shared" si="100"/>
        <v>0.42953964772777387</v>
      </c>
      <c r="K648">
        <f t="shared" si="101"/>
        <v>-0.42953964772777387</v>
      </c>
      <c r="L648">
        <f t="shared" si="103"/>
        <v>-0.26462070572933971</v>
      </c>
      <c r="M648">
        <f t="shared" si="104"/>
        <v>0</v>
      </c>
      <c r="P648" s="16">
        <f t="shared" si="102"/>
        <v>9.2286934940851592E-2</v>
      </c>
    </row>
    <row r="649" spans="1:16" x14ac:dyDescent="0.3">
      <c r="A649">
        <v>648</v>
      </c>
      <c r="B649" s="23" t="s">
        <v>660</v>
      </c>
      <c r="C649" s="24">
        <v>4.59</v>
      </c>
      <c r="D649" s="24">
        <v>1.6739999999999998E-2</v>
      </c>
      <c r="E649" s="9">
        <f t="shared" si="105"/>
        <v>-1.6636442895224743E-2</v>
      </c>
      <c r="F649">
        <f t="shared" si="106"/>
        <v>0.98350117848725094</v>
      </c>
      <c r="G649">
        <f t="shared" si="107"/>
        <v>4.5772117479070884</v>
      </c>
      <c r="H649">
        <f t="shared" si="99"/>
        <v>1.278057487280483E-2</v>
      </c>
      <c r="I649" t="str">
        <f t="shared" si="108"/>
        <v>2002</v>
      </c>
      <c r="J649">
        <f t="shared" si="100"/>
        <v>0.43034534888761811</v>
      </c>
      <c r="K649">
        <f t="shared" si="101"/>
        <v>-0.43034534888761811</v>
      </c>
      <c r="L649">
        <f t="shared" si="103"/>
        <v>-0.18743962974349238</v>
      </c>
      <c r="M649">
        <f t="shared" si="104"/>
        <v>0</v>
      </c>
      <c r="P649" s="16">
        <f t="shared" si="102"/>
        <v>9.4019104334509274E-2</v>
      </c>
    </row>
    <row r="650" spans="1:16" x14ac:dyDescent="0.3">
      <c r="A650">
        <v>649</v>
      </c>
      <c r="B650" s="23" t="s">
        <v>661</v>
      </c>
      <c r="C650" s="24">
        <v>4.577</v>
      </c>
      <c r="D650" s="24">
        <v>1.618E-2</v>
      </c>
      <c r="E650" s="9">
        <f t="shared" si="105"/>
        <v>-2.8362624009487794E-3</v>
      </c>
      <c r="F650">
        <f t="shared" si="106"/>
        <v>0.99716775599128538</v>
      </c>
      <c r="G650">
        <f t="shared" si="107"/>
        <v>4.5646739837148678</v>
      </c>
      <c r="H650">
        <f t="shared" si="99"/>
        <v>1.2716523952737492E-2</v>
      </c>
      <c r="I650" t="str">
        <f t="shared" si="108"/>
        <v>2002</v>
      </c>
      <c r="J650">
        <f t="shared" si="100"/>
        <v>0.42701575541514586</v>
      </c>
      <c r="K650">
        <f t="shared" si="101"/>
        <v>-0.42701575541514586</v>
      </c>
      <c r="L650">
        <f t="shared" si="103"/>
        <v>-0.17490186555127174</v>
      </c>
      <c r="M650">
        <f t="shared" si="104"/>
        <v>0</v>
      </c>
      <c r="P650" s="16">
        <f t="shared" si="102"/>
        <v>9.3547919728459494E-2</v>
      </c>
    </row>
    <row r="651" spans="1:16" x14ac:dyDescent="0.3">
      <c r="A651">
        <v>650</v>
      </c>
      <c r="B651" s="23" t="s">
        <v>662</v>
      </c>
      <c r="C651" s="24">
        <v>4.4550000000000001</v>
      </c>
      <c r="D651" s="24">
        <v>1.6539999999999999E-2</v>
      </c>
      <c r="E651" s="9">
        <f t="shared" si="105"/>
        <v>-2.7016700748732417E-2</v>
      </c>
      <c r="F651">
        <f t="shared" si="106"/>
        <v>0.97334498579855799</v>
      </c>
      <c r="G651">
        <f t="shared" si="107"/>
        <v>4.4427359616992081</v>
      </c>
      <c r="H651">
        <f t="shared" si="99"/>
        <v>1.3401355776909259E-2</v>
      </c>
      <c r="I651" t="str">
        <f t="shared" si="108"/>
        <v>2002</v>
      </c>
      <c r="J651">
        <f t="shared" si="100"/>
        <v>0.43799077238355116</v>
      </c>
      <c r="K651">
        <f t="shared" si="101"/>
        <v>-0.43799077238355116</v>
      </c>
      <c r="L651">
        <f t="shared" si="103"/>
        <v>-5.2963843535612121E-2</v>
      </c>
      <c r="M651">
        <f t="shared" si="104"/>
        <v>0</v>
      </c>
      <c r="P651" s="16">
        <f t="shared" si="102"/>
        <v>9.8585821025482079E-2</v>
      </c>
    </row>
    <row r="652" spans="1:16" x14ac:dyDescent="0.3">
      <c r="A652">
        <v>651</v>
      </c>
      <c r="B652" s="23" t="s">
        <v>663</v>
      </c>
      <c r="C652" s="24">
        <v>4.4800000000000004</v>
      </c>
      <c r="D652" s="24">
        <v>1.6230000000000001E-2</v>
      </c>
      <c r="E652" s="9">
        <f t="shared" si="105"/>
        <v>5.595985504121246E-3</v>
      </c>
      <c r="F652">
        <f t="shared" si="106"/>
        <v>1.005611672278339</v>
      </c>
      <c r="G652">
        <f t="shared" si="107"/>
        <v>4.4678979753675501</v>
      </c>
      <c r="H652">
        <f t="shared" si="99"/>
        <v>1.3169447659025725E-2</v>
      </c>
      <c r="I652" t="str">
        <f t="shared" si="108"/>
        <v>2002</v>
      </c>
      <c r="J652">
        <f t="shared" si="100"/>
        <v>0.43284910978941865</v>
      </c>
      <c r="K652">
        <f t="shared" si="101"/>
        <v>-0.43284910978941865</v>
      </c>
      <c r="L652">
        <f t="shared" si="103"/>
        <v>-7.8125857203954041E-2</v>
      </c>
      <c r="M652">
        <f t="shared" si="104"/>
        <v>0</v>
      </c>
      <c r="P652" s="16">
        <f t="shared" si="102"/>
        <v>9.6879810634845673E-2</v>
      </c>
    </row>
    <row r="653" spans="1:16" x14ac:dyDescent="0.3">
      <c r="A653">
        <v>652</v>
      </c>
      <c r="B653" s="23" t="s">
        <v>664</v>
      </c>
      <c r="C653" s="24">
        <v>4.49</v>
      </c>
      <c r="D653" s="24">
        <v>1.6230000000000001E-2</v>
      </c>
      <c r="E653" s="9">
        <f t="shared" si="105"/>
        <v>2.2296553272690683E-3</v>
      </c>
      <c r="F653">
        <f t="shared" si="106"/>
        <v>1.0022321428571428</v>
      </c>
      <c r="G653">
        <f t="shared" si="107"/>
        <v>4.4778709619197095</v>
      </c>
      <c r="H653">
        <f t="shared" si="99"/>
        <v>1.3184695806177621E-2</v>
      </c>
      <c r="I653" t="str">
        <f t="shared" si="108"/>
        <v>2002</v>
      </c>
      <c r="J653">
        <f t="shared" si="100"/>
        <v>0.43431758065025655</v>
      </c>
      <c r="K653">
        <f t="shared" si="101"/>
        <v>-0.43431758065025655</v>
      </c>
      <c r="L653">
        <f t="shared" si="103"/>
        <v>-8.8098843756113432E-2</v>
      </c>
      <c r="M653">
        <f t="shared" si="104"/>
        <v>0</v>
      </c>
      <c r="P653" s="16">
        <f t="shared" si="102"/>
        <v>9.699198220398475E-2</v>
      </c>
    </row>
    <row r="654" spans="1:16" x14ac:dyDescent="0.3">
      <c r="A654">
        <v>653</v>
      </c>
      <c r="B654" s="23" t="s">
        <v>665</v>
      </c>
      <c r="C654" s="24">
        <v>4.4020000000000001</v>
      </c>
      <c r="D654" s="24">
        <v>1.669E-2</v>
      </c>
      <c r="E654" s="9">
        <f t="shared" si="105"/>
        <v>-1.9793718649893054E-2</v>
      </c>
      <c r="F654">
        <f t="shared" si="106"/>
        <v>0.98040089086859683</v>
      </c>
      <c r="G654">
        <f t="shared" si="107"/>
        <v>4.389772118163596</v>
      </c>
      <c r="H654">
        <f t="shared" si="99"/>
        <v>1.3429758820981619E-2</v>
      </c>
      <c r="I654" t="str">
        <f t="shared" si="108"/>
        <v>2002</v>
      </c>
      <c r="J654">
        <f t="shared" si="100"/>
        <v>0.43368650641587569</v>
      </c>
      <c r="K654">
        <f t="shared" si="101"/>
        <v>-0.43368650641587569</v>
      </c>
      <c r="L654">
        <f t="shared" si="103"/>
        <v>1.5222624734490431E-2</v>
      </c>
      <c r="M654">
        <f t="shared" si="104"/>
        <v>0</v>
      </c>
      <c r="P654" s="16">
        <f t="shared" si="102"/>
        <v>9.8794765364107959E-2</v>
      </c>
    </row>
    <row r="655" spans="1:16" x14ac:dyDescent="0.3">
      <c r="A655">
        <v>654</v>
      </c>
      <c r="B655" s="23" t="s">
        <v>666</v>
      </c>
      <c r="C655" s="24">
        <v>4.4340000000000002</v>
      </c>
      <c r="D655" s="24">
        <v>1.6330000000000001E-2</v>
      </c>
      <c r="E655" s="9">
        <f t="shared" si="105"/>
        <v>7.2431280898498382E-3</v>
      </c>
      <c r="F655">
        <f t="shared" si="106"/>
        <v>1.0072694229895502</v>
      </c>
      <c r="G655">
        <f t="shared" si="107"/>
        <v>4.4219485374711605</v>
      </c>
      <c r="H655">
        <f t="shared" si="99"/>
        <v>1.309190547331127E-2</v>
      </c>
      <c r="I655" t="str">
        <f t="shared" si="108"/>
        <v>2002</v>
      </c>
      <c r="J655">
        <f t="shared" si="100"/>
        <v>0.4258751167038346</v>
      </c>
      <c r="K655">
        <f t="shared" si="101"/>
        <v>-0.4258751167038346</v>
      </c>
      <c r="L655">
        <f t="shared" si="103"/>
        <v>-1.6953794573073999E-2</v>
      </c>
      <c r="M655">
        <f t="shared" si="104"/>
        <v>0</v>
      </c>
      <c r="P655" s="16">
        <f t="shared" si="102"/>
        <v>9.6309378794214903E-2</v>
      </c>
    </row>
    <row r="656" spans="1:16" x14ac:dyDescent="0.3">
      <c r="A656">
        <v>655</v>
      </c>
      <c r="B656" s="23" t="s">
        <v>667</v>
      </c>
      <c r="C656" s="24">
        <v>4.4169999999999998</v>
      </c>
      <c r="D656" s="24">
        <v>1.6330000000000001E-2</v>
      </c>
      <c r="E656" s="9">
        <f t="shared" si="105"/>
        <v>-3.8413785797303478E-3</v>
      </c>
      <c r="F656">
        <f t="shared" si="106"/>
        <v>0.99616599007668016</v>
      </c>
      <c r="G656">
        <f t="shared" si="107"/>
        <v>4.4049947428980865</v>
      </c>
      <c r="H656">
        <f t="shared" si="99"/>
        <v>1.3082534543836163E-2</v>
      </c>
      <c r="I656" t="str">
        <f t="shared" si="108"/>
        <v>2002</v>
      </c>
      <c r="J656">
        <f t="shared" si="100"/>
        <v>0.42393864294740197</v>
      </c>
      <c r="K656">
        <f t="shared" si="101"/>
        <v>-0.42393864294740197</v>
      </c>
      <c r="L656">
        <f t="shared" si="103"/>
        <v>2.8008374874906039E-3</v>
      </c>
      <c r="M656">
        <f t="shared" si="104"/>
        <v>0</v>
      </c>
      <c r="P656" s="16">
        <f t="shared" si="102"/>
        <v>9.6240442427517822E-2</v>
      </c>
    </row>
    <row r="657" spans="1:16" x14ac:dyDescent="0.3">
      <c r="A657">
        <v>656</v>
      </c>
      <c r="B657" s="23" t="s">
        <v>668</v>
      </c>
      <c r="C657" s="24">
        <v>4.4619999999999997</v>
      </c>
      <c r="D657" s="24">
        <v>1.6639999999999999E-2</v>
      </c>
      <c r="E657" s="9">
        <f t="shared" si="105"/>
        <v>1.0136363395951293E-2</v>
      </c>
      <c r="F657">
        <f t="shared" si="106"/>
        <v>1.0101879103463889</v>
      </c>
      <c r="G657">
        <f t="shared" si="107"/>
        <v>4.4496425302785099</v>
      </c>
      <c r="H657">
        <f t="shared" si="99"/>
        <v>1.3147307299292702E-2</v>
      </c>
      <c r="I657" t="str">
        <f t="shared" si="108"/>
        <v>2002</v>
      </c>
      <c r="J657">
        <f t="shared" si="100"/>
        <v>0.43035579693260029</v>
      </c>
      <c r="K657">
        <f t="shared" si="101"/>
        <v>-0.43035579693260029</v>
      </c>
      <c r="L657">
        <f t="shared" si="103"/>
        <v>-4.1846949892932805E-2</v>
      </c>
      <c r="M657">
        <f t="shared" si="104"/>
        <v>0</v>
      </c>
      <c r="P657" s="16">
        <f t="shared" si="102"/>
        <v>9.671693714813169E-2</v>
      </c>
    </row>
    <row r="658" spans="1:16" x14ac:dyDescent="0.3">
      <c r="A658">
        <v>657</v>
      </c>
      <c r="B658" s="23" t="s">
        <v>669</v>
      </c>
      <c r="C658" s="24">
        <v>4.42</v>
      </c>
      <c r="D658" s="24">
        <v>1.6590000000000001E-2</v>
      </c>
      <c r="E658" s="9">
        <f t="shared" si="105"/>
        <v>-9.4573999207340186E-3</v>
      </c>
      <c r="F658">
        <f t="shared" si="106"/>
        <v>0.99058718063648588</v>
      </c>
      <c r="G658">
        <f t="shared" si="107"/>
        <v>4.4077955803855771</v>
      </c>
      <c r="H658">
        <f t="shared" si="99"/>
        <v>1.3180732828539272E-2</v>
      </c>
      <c r="I658" t="str">
        <f t="shared" si="108"/>
        <v>2002</v>
      </c>
      <c r="J658">
        <f t="shared" si="100"/>
        <v>0.42739232881688621</v>
      </c>
      <c r="K658">
        <f t="shared" si="101"/>
        <v>-0.42739232881688621</v>
      </c>
      <c r="L658">
        <f t="shared" si="103"/>
        <v>1.4840643747891846E-2</v>
      </c>
      <c r="M658">
        <f t="shared" si="104"/>
        <v>0</v>
      </c>
      <c r="P658" s="16">
        <f t="shared" si="102"/>
        <v>9.6962828929444037E-2</v>
      </c>
    </row>
    <row r="659" spans="1:16" x14ac:dyDescent="0.3">
      <c r="A659">
        <v>658</v>
      </c>
      <c r="B659" s="23" t="s">
        <v>670</v>
      </c>
      <c r="C659" s="24">
        <v>4.4349999999999996</v>
      </c>
      <c r="D659" s="24">
        <v>1.6750000000000001E-2</v>
      </c>
      <c r="E659" s="9">
        <f t="shared" si="105"/>
        <v>3.3879196719360434E-3</v>
      </c>
      <c r="F659">
        <f t="shared" si="106"/>
        <v>1.003393665158371</v>
      </c>
      <c r="G659">
        <f t="shared" si="107"/>
        <v>4.4226362241334689</v>
      </c>
      <c r="H659">
        <f t="shared" si="99"/>
        <v>1.2951518295972464E-2</v>
      </c>
      <c r="I659" t="str">
        <f t="shared" si="108"/>
        <v>2002</v>
      </c>
      <c r="J659">
        <f t="shared" si="100"/>
        <v>0.42137389128246744</v>
      </c>
      <c r="K659">
        <f t="shared" si="101"/>
        <v>-0.42137389128246744</v>
      </c>
      <c r="L659">
        <f t="shared" si="103"/>
        <v>1.8911842754967267E-3</v>
      </c>
      <c r="M659">
        <f t="shared" si="104"/>
        <v>0</v>
      </c>
      <c r="P659" s="16">
        <f t="shared" si="102"/>
        <v>9.5276633647396039E-2</v>
      </c>
    </row>
    <row r="660" spans="1:16" x14ac:dyDescent="0.3">
      <c r="A660">
        <v>659</v>
      </c>
      <c r="B660" s="23" t="s">
        <v>671</v>
      </c>
      <c r="C660" s="24">
        <v>4.5</v>
      </c>
      <c r="D660" s="24">
        <v>1.6899999999999998E-2</v>
      </c>
      <c r="E660" s="9">
        <f t="shared" si="105"/>
        <v>1.4549781014731365E-2</v>
      </c>
      <c r="F660">
        <f t="shared" si="106"/>
        <v>1.0146561443066517</v>
      </c>
      <c r="G660">
        <f t="shared" si="107"/>
        <v>4.4873428338770411</v>
      </c>
      <c r="H660">
        <f t="shared" si="99"/>
        <v>1.3214235685219268E-2</v>
      </c>
      <c r="I660" t="str">
        <f t="shared" si="108"/>
        <v>2002</v>
      </c>
      <c r="J660">
        <f t="shared" si="100"/>
        <v>0.43621140890587223</v>
      </c>
      <c r="K660">
        <f t="shared" si="101"/>
        <v>-0.43621140890587223</v>
      </c>
      <c r="L660">
        <f t="shared" si="103"/>
        <v>-6.2815425468075503E-2</v>
      </c>
      <c r="M660">
        <f t="shared" si="104"/>
        <v>0</v>
      </c>
      <c r="P660" s="16">
        <f t="shared" si="102"/>
        <v>9.7209289562791845E-2</v>
      </c>
    </row>
    <row r="661" spans="1:16" x14ac:dyDescent="0.3">
      <c r="A661">
        <v>660</v>
      </c>
      <c r="B661" s="23" t="s">
        <v>672</v>
      </c>
      <c r="C661" s="24">
        <v>4.4950000000000001</v>
      </c>
      <c r="D661" s="24">
        <v>1.6789999999999999E-2</v>
      </c>
      <c r="E661" s="9">
        <f t="shared" si="105"/>
        <v>-1.1117288526904293E-3</v>
      </c>
      <c r="F661">
        <f t="shared" si="106"/>
        <v>0.99888888888888894</v>
      </c>
      <c r="G661">
        <f t="shared" si="107"/>
        <v>4.4824390746913645</v>
      </c>
      <c r="H661">
        <f t="shared" si="99"/>
        <v>1.32166158122041E-2</v>
      </c>
      <c r="I661" t="str">
        <f t="shared" si="108"/>
        <v>2002</v>
      </c>
      <c r="J661">
        <f t="shared" si="100"/>
        <v>0.43581320179933652</v>
      </c>
      <c r="K661">
        <f t="shared" si="101"/>
        <v>-0.43581320179933652</v>
      </c>
      <c r="L661">
        <f t="shared" si="103"/>
        <v>-5.7911666282398855E-2</v>
      </c>
      <c r="M661">
        <f t="shared" si="104"/>
        <v>0</v>
      </c>
      <c r="P661" s="16">
        <f t="shared" si="102"/>
        <v>9.7226798744463508E-2</v>
      </c>
    </row>
    <row r="662" spans="1:16" x14ac:dyDescent="0.3">
      <c r="A662">
        <v>661</v>
      </c>
      <c r="B662" s="23" t="s">
        <v>673</v>
      </c>
      <c r="C662" s="24">
        <v>4.5270000000000001</v>
      </c>
      <c r="D662" s="24">
        <v>1.685E-2</v>
      </c>
      <c r="E662" s="9">
        <f t="shared" si="105"/>
        <v>7.0938005302378987E-3</v>
      </c>
      <c r="F662">
        <f t="shared" si="106"/>
        <v>1.007119021134594</v>
      </c>
      <c r="G662">
        <f t="shared" si="107"/>
        <v>4.5143045099278067</v>
      </c>
      <c r="H662">
        <f t="shared" si="99"/>
        <v>1.334391214480839E-2</v>
      </c>
      <c r="I662" t="str">
        <f t="shared" si="108"/>
        <v>2002</v>
      </c>
      <c r="J662">
        <f t="shared" si="100"/>
        <v>0.44313876749496361</v>
      </c>
      <c r="K662">
        <f t="shared" si="101"/>
        <v>-0.44313876749496361</v>
      </c>
      <c r="L662">
        <f t="shared" si="103"/>
        <v>-8.9777101518841107E-2</v>
      </c>
      <c r="M662">
        <f t="shared" si="104"/>
        <v>0</v>
      </c>
      <c r="P662" s="16">
        <f t="shared" si="102"/>
        <v>9.8163242315713953E-2</v>
      </c>
    </row>
    <row r="663" spans="1:16" x14ac:dyDescent="0.3">
      <c r="A663">
        <v>662</v>
      </c>
      <c r="B663" s="23" t="s">
        <v>674</v>
      </c>
      <c r="C663" s="24">
        <v>4.4370000000000003</v>
      </c>
      <c r="D663" s="24">
        <v>1.6890000000000002E-2</v>
      </c>
      <c r="E663" s="9">
        <f t="shared" si="105"/>
        <v>-2.0080996057049019E-2</v>
      </c>
      <c r="F663">
        <f t="shared" si="106"/>
        <v>0.98011928429423467</v>
      </c>
      <c r="G663">
        <f t="shared" si="107"/>
        <v>4.4245274084089656</v>
      </c>
      <c r="H663">
        <f t="shared" si="99"/>
        <v>1.3250247127642981E-2</v>
      </c>
      <c r="I663" t="str">
        <f t="shared" si="108"/>
        <v>2002</v>
      </c>
      <c r="J663">
        <f t="shared" si="100"/>
        <v>0.43127728885970384</v>
      </c>
      <c r="K663">
        <f t="shared" si="101"/>
        <v>-0.43127728885970384</v>
      </c>
      <c r="L663">
        <f t="shared" si="103"/>
        <v>1.7211306160792361E-2</v>
      </c>
      <c r="M663">
        <f t="shared" si="104"/>
        <v>0</v>
      </c>
      <c r="P663" s="16">
        <f t="shared" si="102"/>
        <v>9.7474204372662854E-2</v>
      </c>
    </row>
    <row r="664" spans="1:16" x14ac:dyDescent="0.3">
      <c r="A664">
        <v>663</v>
      </c>
      <c r="B664" s="23" t="s">
        <v>675</v>
      </c>
      <c r="C664" s="24">
        <v>4.4539999999999997</v>
      </c>
      <c r="D664" s="24">
        <v>1.6539999999999999E-2</v>
      </c>
      <c r="E664" s="9">
        <f t="shared" si="105"/>
        <v>3.8240964384032546E-3</v>
      </c>
      <c r="F664">
        <f t="shared" si="106"/>
        <v>1.0038314176245209</v>
      </c>
      <c r="G664">
        <f t="shared" si="107"/>
        <v>4.441738714569758</v>
      </c>
      <c r="H664">
        <f t="shared" si="99"/>
        <v>1.3330759138038138E-2</v>
      </c>
      <c r="I664" t="str">
        <f t="shared" si="108"/>
        <v>2002</v>
      </c>
      <c r="J664">
        <f t="shared" si="100"/>
        <v>0.43558569614575687</v>
      </c>
      <c r="K664">
        <f t="shared" si="101"/>
        <v>-0.43558569614575687</v>
      </c>
      <c r="L664">
        <f t="shared" si="103"/>
        <v>1.1125565946419336E-2</v>
      </c>
      <c r="M664">
        <f t="shared" si="104"/>
        <v>0</v>
      </c>
      <c r="P664" s="16">
        <f t="shared" si="102"/>
        <v>9.8066483450940489E-2</v>
      </c>
    </row>
    <row r="665" spans="1:16" x14ac:dyDescent="0.3">
      <c r="A665">
        <v>664</v>
      </c>
      <c r="B665" s="23" t="s">
        <v>676</v>
      </c>
      <c r="C665" s="24">
        <v>4.4649999999999999</v>
      </c>
      <c r="D665" s="24">
        <v>1.6330000000000001E-2</v>
      </c>
      <c r="E665" s="9">
        <f t="shared" si="105"/>
        <v>2.4666454932864299E-3</v>
      </c>
      <c r="F665">
        <f t="shared" si="106"/>
        <v>1.0024696901661427</v>
      </c>
      <c r="G665">
        <f t="shared" si="107"/>
        <v>4.4528642805161773</v>
      </c>
      <c r="H665">
        <f t="shared" si="99"/>
        <v>1.2276935331386038E-2</v>
      </c>
      <c r="I665" t="str">
        <f t="shared" si="108"/>
        <v>2002</v>
      </c>
      <c r="J665">
        <f t="shared" si="100"/>
        <v>0.40215655071363748</v>
      </c>
      <c r="K665">
        <f t="shared" si="101"/>
        <v>-0.40215655071363748</v>
      </c>
      <c r="L665">
        <f t="shared" si="103"/>
        <v>4.6677271225840755E-2</v>
      </c>
      <c r="M665">
        <f t="shared" si="104"/>
        <v>0</v>
      </c>
      <c r="P665" s="16">
        <f t="shared" si="102"/>
        <v>9.0314127127858343E-2</v>
      </c>
    </row>
    <row r="666" spans="1:16" x14ac:dyDescent="0.3">
      <c r="A666">
        <v>665</v>
      </c>
      <c r="B666" s="23" t="s">
        <v>677</v>
      </c>
      <c r="C666" s="24">
        <v>4.5149999999999997</v>
      </c>
      <c r="D666" s="24">
        <v>1.618E-2</v>
      </c>
      <c r="E666" s="9">
        <f t="shared" si="105"/>
        <v>1.1135972540486412E-2</v>
      </c>
      <c r="F666">
        <f t="shared" si="106"/>
        <v>1.0111982082866742</v>
      </c>
      <c r="G666">
        <f t="shared" si="107"/>
        <v>4.5028409518183583</v>
      </c>
      <c r="H666">
        <f t="shared" si="99"/>
        <v>1.2538791648894045E-2</v>
      </c>
      <c r="I666" t="str">
        <f t="shared" si="108"/>
        <v>2002</v>
      </c>
      <c r="J666">
        <f t="shared" si="100"/>
        <v>0.41534406959306658</v>
      </c>
      <c r="K666">
        <f t="shared" si="101"/>
        <v>-0.41534406959306658</v>
      </c>
      <c r="L666">
        <f t="shared" si="103"/>
        <v>-3.2994000763402198E-3</v>
      </c>
      <c r="M666">
        <f t="shared" si="104"/>
        <v>0</v>
      </c>
      <c r="P666" s="16">
        <f t="shared" si="102"/>
        <v>9.2240448649499915E-2</v>
      </c>
    </row>
    <row r="667" spans="1:16" x14ac:dyDescent="0.3">
      <c r="A667">
        <v>666</v>
      </c>
      <c r="B667" s="23" t="s">
        <v>678</v>
      </c>
      <c r="C667" s="24">
        <v>4.5119999999999996</v>
      </c>
      <c r="D667" s="24">
        <v>1.6590000000000001E-2</v>
      </c>
      <c r="E667" s="9">
        <f t="shared" si="105"/>
        <v>-6.6467267319095138E-4</v>
      </c>
      <c r="F667">
        <f t="shared" si="106"/>
        <v>0.99933554817275749</v>
      </c>
      <c r="G667">
        <f t="shared" si="107"/>
        <v>4.4995415517420181</v>
      </c>
      <c r="H667">
        <f t="shared" si="99"/>
        <v>1.2538565289398722E-2</v>
      </c>
      <c r="I667" t="str">
        <f t="shared" si="108"/>
        <v>2002</v>
      </c>
      <c r="J667">
        <f t="shared" si="100"/>
        <v>0.41503223884705187</v>
      </c>
      <c r="K667">
        <f t="shared" si="101"/>
        <v>-0.41503223884705187</v>
      </c>
      <c r="L667">
        <f t="shared" si="103"/>
        <v>2.9607662135259005E-2</v>
      </c>
      <c r="M667">
        <f t="shared" si="104"/>
        <v>0</v>
      </c>
      <c r="P667" s="16">
        <f t="shared" si="102"/>
        <v>9.2238783457032472E-2</v>
      </c>
    </row>
    <row r="668" spans="1:16" x14ac:dyDescent="0.3">
      <c r="A668">
        <v>667</v>
      </c>
      <c r="B668" s="23" t="s">
        <v>679</v>
      </c>
      <c r="C668" s="24">
        <v>4.5789999999999997</v>
      </c>
      <c r="D668" s="24">
        <v>1.695E-2</v>
      </c>
      <c r="E668" s="9">
        <f t="shared" si="105"/>
        <v>1.474011947920064E-2</v>
      </c>
      <c r="F668">
        <f t="shared" si="106"/>
        <v>1.0148492907801419</v>
      </c>
      <c r="G668">
        <f t="shared" si="107"/>
        <v>4.5660825794472863</v>
      </c>
      <c r="H668">
        <f t="shared" si="99"/>
        <v>1.0739183864273858E-2</v>
      </c>
      <c r="I668" t="str">
        <f t="shared" si="108"/>
        <v>2002</v>
      </c>
      <c r="J668">
        <f t="shared" si="100"/>
        <v>0.36072875280573879</v>
      </c>
      <c r="K668">
        <f t="shared" si="101"/>
        <v>-0.36072875280573879</v>
      </c>
      <c r="L668">
        <f t="shared" si="103"/>
        <v>-3.6933365570009258E-2</v>
      </c>
      <c r="M668">
        <f t="shared" si="104"/>
        <v>0</v>
      </c>
      <c r="P668" s="16">
        <f t="shared" si="102"/>
        <v>7.9001802207748106E-2</v>
      </c>
    </row>
    <row r="669" spans="1:16" x14ac:dyDescent="0.3">
      <c r="A669">
        <v>668</v>
      </c>
      <c r="B669" s="23" t="s">
        <v>680</v>
      </c>
      <c r="C669" s="24">
        <v>4.5570000000000004</v>
      </c>
      <c r="D669" s="24">
        <v>1.695E-2</v>
      </c>
      <c r="E669" s="9">
        <f t="shared" si="105"/>
        <v>-4.8161213932127146E-3</v>
      </c>
      <c r="F669">
        <f t="shared" si="106"/>
        <v>0.99519545752347693</v>
      </c>
      <c r="G669">
        <f t="shared" si="107"/>
        <v>4.5441446417430198</v>
      </c>
      <c r="H669">
        <f t="shared" si="99"/>
        <v>1.0731034003957911E-2</v>
      </c>
      <c r="I669" t="str">
        <f t="shared" si="108"/>
        <v>2002</v>
      </c>
      <c r="J669">
        <f t="shared" si="100"/>
        <v>0.35872317797133452</v>
      </c>
      <c r="K669">
        <f t="shared" si="101"/>
        <v>-0.35872317797133452</v>
      </c>
      <c r="L669">
        <f t="shared" si="103"/>
        <v>-1.4995427865742705E-2</v>
      </c>
      <c r="M669">
        <f t="shared" si="104"/>
        <v>0</v>
      </c>
      <c r="P669" s="16">
        <f t="shared" si="102"/>
        <v>7.8941848522175853E-2</v>
      </c>
    </row>
    <row r="670" spans="1:16" x14ac:dyDescent="0.3">
      <c r="A670">
        <v>669</v>
      </c>
      <c r="B670" s="23" t="s">
        <v>681</v>
      </c>
      <c r="C670" s="24">
        <v>4.5419999999999998</v>
      </c>
      <c r="D670" s="24">
        <v>1.7000000000000001E-2</v>
      </c>
      <c r="E670" s="9">
        <f t="shared" si="105"/>
        <v>-3.2970685983788675E-3</v>
      </c>
      <c r="F670">
        <f t="shared" si="106"/>
        <v>0.99670836076366021</v>
      </c>
      <c r="G670">
        <f t="shared" si="107"/>
        <v>4.5291492138772771</v>
      </c>
      <c r="H670">
        <f t="shared" si="99"/>
        <v>1.0705069815799486E-2</v>
      </c>
      <c r="I670" t="str">
        <f t="shared" si="108"/>
        <v>2002</v>
      </c>
      <c r="J670">
        <f t="shared" si="100"/>
        <v>0.35667432953149864</v>
      </c>
      <c r="K670">
        <f t="shared" si="101"/>
        <v>-0.35667432953149864</v>
      </c>
      <c r="L670">
        <f t="shared" si="103"/>
        <v>6.9045932105762375E-3</v>
      </c>
      <c r="M670">
        <f t="shared" si="104"/>
        <v>0</v>
      </c>
      <c r="P670" s="16">
        <f t="shared" si="102"/>
        <v>7.8750845399098657E-2</v>
      </c>
    </row>
    <row r="671" spans="1:16" x14ac:dyDescent="0.3">
      <c r="A671">
        <v>670</v>
      </c>
      <c r="B671" s="23" t="s">
        <v>682</v>
      </c>
      <c r="C671" s="24">
        <v>4.5869999999999997</v>
      </c>
      <c r="D671" s="24">
        <v>1.695E-2</v>
      </c>
      <c r="E671" s="9">
        <f t="shared" si="105"/>
        <v>9.858771931668283E-3</v>
      </c>
      <c r="F671">
        <f t="shared" si="106"/>
        <v>1.0099075297225892</v>
      </c>
      <c r="G671">
        <f t="shared" si="107"/>
        <v>4.5740600113397472</v>
      </c>
      <c r="H671">
        <f t="shared" si="99"/>
        <v>1.0622485327195676E-2</v>
      </c>
      <c r="I671" t="str">
        <f t="shared" si="108"/>
        <v>2002</v>
      </c>
      <c r="J671">
        <f t="shared" si="100"/>
        <v>0.35743223666841895</v>
      </c>
      <c r="K671">
        <f t="shared" si="101"/>
        <v>-0.35743223666841895</v>
      </c>
      <c r="L671">
        <f t="shared" si="103"/>
        <v>-8.1536569182713237E-2</v>
      </c>
      <c r="M671">
        <f t="shared" si="104"/>
        <v>0</v>
      </c>
      <c r="P671" s="16">
        <f t="shared" si="102"/>
        <v>7.8143320328612528E-2</v>
      </c>
    </row>
    <row r="672" spans="1:16" x14ac:dyDescent="0.3">
      <c r="A672">
        <v>671</v>
      </c>
      <c r="B672" s="23" t="s">
        <v>683</v>
      </c>
      <c r="C672" s="24">
        <v>4.5540000000000003</v>
      </c>
      <c r="D672" s="24">
        <v>1.7000000000000001E-2</v>
      </c>
      <c r="E672" s="9">
        <f t="shared" si="105"/>
        <v>-7.2202479734869091E-3</v>
      </c>
      <c r="F672">
        <f t="shared" si="106"/>
        <v>0.99280575539568361</v>
      </c>
      <c r="G672">
        <f t="shared" si="107"/>
        <v>4.5411152619984856</v>
      </c>
      <c r="H672">
        <f t="shared" si="99"/>
        <v>1.0687956755224371E-2</v>
      </c>
      <c r="I672" t="str">
        <f t="shared" si="108"/>
        <v>2002</v>
      </c>
      <c r="J672">
        <f t="shared" si="100"/>
        <v>0.35704498207404867</v>
      </c>
      <c r="K672">
        <f t="shared" si="101"/>
        <v>-0.35704498207404867</v>
      </c>
      <c r="L672">
        <f t="shared" si="103"/>
        <v>-6.6348066622685664E-2</v>
      </c>
      <c r="M672">
        <f t="shared" si="104"/>
        <v>0</v>
      </c>
      <c r="P672" s="16">
        <f t="shared" si="102"/>
        <v>7.8624954768692176E-2</v>
      </c>
    </row>
    <row r="673" spans="1:16" x14ac:dyDescent="0.3">
      <c r="A673">
        <v>672</v>
      </c>
      <c r="B673" s="23" t="s">
        <v>684</v>
      </c>
      <c r="C673" s="24">
        <v>4.5490000000000004</v>
      </c>
      <c r="D673" s="24">
        <v>1.7100000000000001E-2</v>
      </c>
      <c r="E673" s="9">
        <f t="shared" si="105"/>
        <v>-1.0985390536807846E-3</v>
      </c>
      <c r="F673">
        <f t="shared" si="106"/>
        <v>0.99890206411945548</v>
      </c>
      <c r="G673">
        <f t="shared" si="107"/>
        <v>4.5360538070878533</v>
      </c>
      <c r="H673">
        <f t="shared" ref="H673:H736" si="109">SQRT(_xlfn.VAR.S(E644:E673))</f>
        <v>1.067964040011541E-2</v>
      </c>
      <c r="I673" t="str">
        <f t="shared" si="108"/>
        <v>2002</v>
      </c>
      <c r="J673">
        <f t="shared" ref="J673:J736" si="110">-K673</f>
        <v>0.3563695164929081</v>
      </c>
      <c r="K673">
        <f t="shared" ref="K673:K736" si="111">-G673*$P$3*$R$3*H673</f>
        <v>-0.3563695164929081</v>
      </c>
      <c r="L673">
        <f t="shared" si="103"/>
        <v>-6.1286611712053407E-2</v>
      </c>
      <c r="M673">
        <f t="shared" si="104"/>
        <v>0</v>
      </c>
      <c r="P673" s="16">
        <f t="shared" ref="P673:P736" si="112">-K673/G673</f>
        <v>7.8563776279738914E-2</v>
      </c>
    </row>
    <row r="674" spans="1:16" x14ac:dyDescent="0.3">
      <c r="A674">
        <v>673</v>
      </c>
      <c r="B674" s="23" t="s">
        <v>685</v>
      </c>
      <c r="C674" s="24">
        <v>4.577</v>
      </c>
      <c r="D674" s="24">
        <v>1.7000000000000001E-2</v>
      </c>
      <c r="E674" s="9">
        <f t="shared" si="105"/>
        <v>6.1363330836379324E-3</v>
      </c>
      <c r="F674">
        <f t="shared" si="106"/>
        <v>1.006155198944823</v>
      </c>
      <c r="G674">
        <f t="shared" si="107"/>
        <v>4.5640501875641339</v>
      </c>
      <c r="H674">
        <f t="shared" si="109"/>
        <v>1.0615894085284516E-2</v>
      </c>
      <c r="I674" t="str">
        <f t="shared" si="108"/>
        <v>2002</v>
      </c>
      <c r="J674">
        <f t="shared" si="110"/>
        <v>0.3564287347990916</v>
      </c>
      <c r="K674">
        <f t="shared" si="111"/>
        <v>-0.3564287347990916</v>
      </c>
      <c r="L674">
        <f t="shared" ref="L674:L737" si="113">+MIN(G675-G674,G676-G674,G677-G674,G678-G674,G679-G674,G680-G674,G681-G674,G682-G674,G683-G674,G684-G674)</f>
        <v>-0.10589486667412817</v>
      </c>
      <c r="M674">
        <f t="shared" ref="M674:M737" si="114">+IF(L674&lt;K674,1,0)</f>
        <v>0</v>
      </c>
      <c r="P674" s="16">
        <f t="shared" si="112"/>
        <v>7.8094832473636785E-2</v>
      </c>
    </row>
    <row r="675" spans="1:16" x14ac:dyDescent="0.3">
      <c r="A675">
        <v>674</v>
      </c>
      <c r="B675" s="23" t="s">
        <v>686</v>
      </c>
      <c r="C675" s="24">
        <v>4.6189999999999998</v>
      </c>
      <c r="D675" s="24">
        <v>1.685E-2</v>
      </c>
      <c r="E675" s="9">
        <f t="shared" si="105"/>
        <v>9.1344697769631771E-3</v>
      </c>
      <c r="F675">
        <f t="shared" si="106"/>
        <v>1.0091763163644307</v>
      </c>
      <c r="G675">
        <f t="shared" si="107"/>
        <v>4.6060465057116273</v>
      </c>
      <c r="H675">
        <f t="shared" si="109"/>
        <v>1.072735594154227E-2</v>
      </c>
      <c r="I675" t="str">
        <f t="shared" si="108"/>
        <v>2002</v>
      </c>
      <c r="J675">
        <f t="shared" si="110"/>
        <v>0.36348519825497344</v>
      </c>
      <c r="K675">
        <f t="shared" si="111"/>
        <v>-0.36348519825497344</v>
      </c>
      <c r="L675">
        <f t="shared" si="113"/>
        <v>-0.14789118482162156</v>
      </c>
      <c r="M675">
        <f t="shared" si="114"/>
        <v>0</v>
      </c>
      <c r="P675" s="16">
        <f t="shared" si="112"/>
        <v>7.8914791199837339E-2</v>
      </c>
    </row>
    <row r="676" spans="1:16" x14ac:dyDescent="0.3">
      <c r="A676">
        <v>675</v>
      </c>
      <c r="B676" s="23" t="s">
        <v>687</v>
      </c>
      <c r="C676" s="24">
        <v>4.6390000000000002</v>
      </c>
      <c r="D676" s="24">
        <v>1.6490000000000001E-2</v>
      </c>
      <c r="E676" s="9">
        <f t="shared" si="105"/>
        <v>4.3205943211382953E-3</v>
      </c>
      <c r="F676">
        <f t="shared" si="106"/>
        <v>1.0043299415457891</v>
      </c>
      <c r="G676">
        <f t="shared" si="107"/>
        <v>4.6262679855905651</v>
      </c>
      <c r="H676">
        <f t="shared" si="109"/>
        <v>1.0464809692856467E-2</v>
      </c>
      <c r="I676" t="str">
        <f t="shared" si="108"/>
        <v>2002</v>
      </c>
      <c r="J676">
        <f t="shared" si="110"/>
        <v>0.3561458123055492</v>
      </c>
      <c r="K676">
        <f t="shared" si="111"/>
        <v>-0.3561458123055492</v>
      </c>
      <c r="L676">
        <f t="shared" si="113"/>
        <v>-0.1681126647005593</v>
      </c>
      <c r="M676">
        <f t="shared" si="114"/>
        <v>0</v>
      </c>
      <c r="P676" s="16">
        <f t="shared" si="112"/>
        <v>7.6983394263980473E-2</v>
      </c>
    </row>
    <row r="677" spans="1:16" x14ac:dyDescent="0.3">
      <c r="A677">
        <v>676</v>
      </c>
      <c r="B677" s="23" t="s">
        <v>688</v>
      </c>
      <c r="C677" s="24">
        <v>4.6289999999999996</v>
      </c>
      <c r="D677" s="24">
        <v>1.653E-2</v>
      </c>
      <c r="E677" s="9">
        <f t="shared" si="105"/>
        <v>-2.1579637204733413E-3</v>
      </c>
      <c r="F677">
        <f t="shared" si="106"/>
        <v>0.99784436300926904</v>
      </c>
      <c r="G677">
        <f t="shared" si="107"/>
        <v>4.6162646559915022</v>
      </c>
      <c r="H677">
        <f t="shared" si="109"/>
        <v>1.037056778402304E-2</v>
      </c>
      <c r="I677" t="str">
        <f t="shared" si="108"/>
        <v>2002</v>
      </c>
      <c r="J677">
        <f t="shared" si="110"/>
        <v>0.35217534980288295</v>
      </c>
      <c r="K677">
        <f t="shared" si="111"/>
        <v>-0.35217534980288295</v>
      </c>
      <c r="L677">
        <f t="shared" si="113"/>
        <v>-0.15810933510149638</v>
      </c>
      <c r="M677">
        <f t="shared" si="114"/>
        <v>0</v>
      </c>
      <c r="P677" s="16">
        <f t="shared" si="112"/>
        <v>7.6290112471300922E-2</v>
      </c>
    </row>
    <row r="678" spans="1:16" x14ac:dyDescent="0.3">
      <c r="A678">
        <v>677</v>
      </c>
      <c r="B678" s="23" t="s">
        <v>689</v>
      </c>
      <c r="C678" s="24">
        <v>4.6269999999999998</v>
      </c>
      <c r="D678" s="24">
        <v>1.6490000000000001E-2</v>
      </c>
      <c r="E678" s="9">
        <f t="shared" si="105"/>
        <v>-4.3215212427088605E-4</v>
      </c>
      <c r="F678">
        <f t="shared" si="106"/>
        <v>0.99956794124000869</v>
      </c>
      <c r="G678">
        <f t="shared" si="107"/>
        <v>4.6143009203120382</v>
      </c>
      <c r="H678">
        <f t="shared" si="109"/>
        <v>1.0287834168272864E-2</v>
      </c>
      <c r="I678" t="str">
        <f t="shared" si="108"/>
        <v>2002</v>
      </c>
      <c r="J678">
        <f t="shared" si="110"/>
        <v>0.3492171706229007</v>
      </c>
      <c r="K678">
        <f t="shared" si="111"/>
        <v>-0.3492171706229007</v>
      </c>
      <c r="L678">
        <f t="shared" si="113"/>
        <v>-0.18828948846355953</v>
      </c>
      <c r="M678">
        <f t="shared" si="114"/>
        <v>0</v>
      </c>
      <c r="P678" s="16">
        <f t="shared" si="112"/>
        <v>7.5681490360902853E-2</v>
      </c>
    </row>
    <row r="679" spans="1:16" x14ac:dyDescent="0.3">
      <c r="A679">
        <v>678</v>
      </c>
      <c r="B679" s="23" t="s">
        <v>690</v>
      </c>
      <c r="C679" s="24">
        <v>4.649</v>
      </c>
      <c r="D679" s="24">
        <v>1.6490000000000001E-2</v>
      </c>
      <c r="E679" s="9">
        <f t="shared" si="105"/>
        <v>4.743432783585225E-3</v>
      </c>
      <c r="F679">
        <f t="shared" si="106"/>
        <v>1.0047547006699806</v>
      </c>
      <c r="G679">
        <f t="shared" si="107"/>
        <v>4.6362405399893376</v>
      </c>
      <c r="H679">
        <f t="shared" si="109"/>
        <v>9.8472953791992855E-3</v>
      </c>
      <c r="I679" t="str">
        <f t="shared" si="108"/>
        <v>2002</v>
      </c>
      <c r="J679">
        <f t="shared" si="110"/>
        <v>0.33585254689822924</v>
      </c>
      <c r="K679">
        <f t="shared" si="111"/>
        <v>-0.33585254689822924</v>
      </c>
      <c r="L679">
        <f t="shared" si="113"/>
        <v>-0.28694861699783747</v>
      </c>
      <c r="M679">
        <f t="shared" si="114"/>
        <v>0</v>
      </c>
      <c r="P679" s="16">
        <f t="shared" si="112"/>
        <v>7.244070794027474E-2</v>
      </c>
    </row>
    <row r="680" spans="1:16" x14ac:dyDescent="0.3">
      <c r="A680">
        <v>679</v>
      </c>
      <c r="B680" s="23" t="s">
        <v>691</v>
      </c>
      <c r="C680" s="24">
        <v>4.5789999999999997</v>
      </c>
      <c r="D680" s="24">
        <v>1.6639999999999999E-2</v>
      </c>
      <c r="E680" s="9">
        <f t="shared" si="105"/>
        <v>-1.5171509033489352E-2</v>
      </c>
      <c r="F680">
        <f t="shared" si="106"/>
        <v>0.98494299849429978</v>
      </c>
      <c r="G680">
        <f t="shared" si="107"/>
        <v>4.5663184998084478</v>
      </c>
      <c r="H680">
        <f t="shared" si="109"/>
        <v>1.0237977085781263E-2</v>
      </c>
      <c r="I680" t="str">
        <f t="shared" si="108"/>
        <v>2002</v>
      </c>
      <c r="J680">
        <f t="shared" si="110"/>
        <v>0.34391100561003124</v>
      </c>
      <c r="K680">
        <f t="shared" si="111"/>
        <v>-0.34391100561003124</v>
      </c>
      <c r="L680">
        <f t="shared" si="113"/>
        <v>-0.23955380506582546</v>
      </c>
      <c r="M680">
        <f t="shared" si="114"/>
        <v>0</v>
      </c>
      <c r="P680" s="16">
        <f t="shared" si="112"/>
        <v>7.5314721394151102E-2</v>
      </c>
    </row>
    <row r="681" spans="1:16" x14ac:dyDescent="0.3">
      <c r="A681">
        <v>680</v>
      </c>
      <c r="B681" s="23" t="s">
        <v>692</v>
      </c>
      <c r="C681" s="24">
        <v>4.5049999999999999</v>
      </c>
      <c r="D681" s="24">
        <v>1.6639999999999999E-2</v>
      </c>
      <c r="E681" s="9">
        <f t="shared" si="105"/>
        <v>-1.6292742614657112E-2</v>
      </c>
      <c r="F681">
        <f t="shared" si="106"/>
        <v>0.98383926621533091</v>
      </c>
      <c r="G681">
        <f t="shared" si="107"/>
        <v>4.4925234421570339</v>
      </c>
      <c r="H681">
        <f t="shared" si="109"/>
        <v>9.4158242378803731E-3</v>
      </c>
      <c r="I681" t="str">
        <f t="shared" si="108"/>
        <v>2002</v>
      </c>
      <c r="J681">
        <f t="shared" si="110"/>
        <v>0.31118196273029686</v>
      </c>
      <c r="K681">
        <f t="shared" si="111"/>
        <v>-0.31118196273029686</v>
      </c>
      <c r="L681">
        <f t="shared" si="113"/>
        <v>-0.23077507889747384</v>
      </c>
      <c r="M681">
        <f t="shared" si="114"/>
        <v>0</v>
      </c>
      <c r="P681" s="16">
        <f t="shared" si="112"/>
        <v>6.9266630822717848E-2</v>
      </c>
    </row>
    <row r="682" spans="1:16" x14ac:dyDescent="0.3">
      <c r="A682">
        <v>681</v>
      </c>
      <c r="B682" s="23" t="s">
        <v>693</v>
      </c>
      <c r="C682" s="24">
        <v>4.4870000000000001</v>
      </c>
      <c r="D682" s="24">
        <v>1.6379999999999999E-2</v>
      </c>
      <c r="E682" s="9">
        <f t="shared" si="105"/>
        <v>-4.0035640664549234E-3</v>
      </c>
      <c r="F682">
        <f t="shared" si="106"/>
        <v>0.99600443951165374</v>
      </c>
      <c r="G682">
        <f t="shared" si="107"/>
        <v>4.4747671953757999</v>
      </c>
      <c r="H682">
        <f t="shared" si="109"/>
        <v>9.3952647503842118E-3</v>
      </c>
      <c r="I682" t="str">
        <f t="shared" si="108"/>
        <v>2002</v>
      </c>
      <c r="J682">
        <f t="shared" si="110"/>
        <v>0.30927526588322218</v>
      </c>
      <c r="K682">
        <f t="shared" si="111"/>
        <v>-0.30927526588322218</v>
      </c>
      <c r="L682">
        <f t="shared" si="113"/>
        <v>-0.21301883211623984</v>
      </c>
      <c r="M682">
        <f t="shared" si="114"/>
        <v>0</v>
      </c>
      <c r="P682" s="16">
        <f t="shared" si="112"/>
        <v>6.911538687483576E-2</v>
      </c>
    </row>
    <row r="683" spans="1:16" x14ac:dyDescent="0.3">
      <c r="A683">
        <v>682</v>
      </c>
      <c r="B683" s="23" t="s">
        <v>694</v>
      </c>
      <c r="C683" s="24">
        <v>4.53</v>
      </c>
      <c r="D683" s="24">
        <v>1.5509999999999999E-2</v>
      </c>
      <c r="E683" s="9">
        <f t="shared" si="105"/>
        <v>9.5376125010963684E-3</v>
      </c>
      <c r="F683">
        <f t="shared" si="106"/>
        <v>1.0095832404724761</v>
      </c>
      <c r="G683">
        <f t="shared" si="107"/>
        <v>4.518305072206517</v>
      </c>
      <c r="H683">
        <f t="shared" si="109"/>
        <v>9.5471837734872524E-3</v>
      </c>
      <c r="I683" t="str">
        <f t="shared" si="108"/>
        <v>2002</v>
      </c>
      <c r="J683">
        <f t="shared" si="110"/>
        <v>0.31733396184664359</v>
      </c>
      <c r="K683">
        <f t="shared" si="111"/>
        <v>-0.31733396184664359</v>
      </c>
      <c r="L683">
        <f t="shared" si="113"/>
        <v>-0.25655670894695692</v>
      </c>
      <c r="M683">
        <f t="shared" si="114"/>
        <v>0</v>
      </c>
      <c r="P683" s="16">
        <f t="shared" si="112"/>
        <v>7.023296496703206E-2</v>
      </c>
    </row>
    <row r="684" spans="1:16" x14ac:dyDescent="0.3">
      <c r="A684">
        <v>683</v>
      </c>
      <c r="B684" s="23" t="s">
        <v>695</v>
      </c>
      <c r="C684" s="24">
        <v>4.47</v>
      </c>
      <c r="D684" s="24">
        <v>1.592E-2</v>
      </c>
      <c r="E684" s="9">
        <f t="shared" si="105"/>
        <v>-1.3333530869465256E-2</v>
      </c>
      <c r="F684">
        <f t="shared" si="106"/>
        <v>0.98675496688741715</v>
      </c>
      <c r="G684">
        <f t="shared" si="107"/>
        <v>4.4581553208900058</v>
      </c>
      <c r="H684">
        <f t="shared" si="109"/>
        <v>9.1427258428783062E-3</v>
      </c>
      <c r="I684" t="str">
        <f t="shared" si="108"/>
        <v>2002</v>
      </c>
      <c r="J684">
        <f t="shared" si="110"/>
        <v>0.29984486301517194</v>
      </c>
      <c r="K684">
        <f t="shared" si="111"/>
        <v>-0.29984486301517194</v>
      </c>
      <c r="L684">
        <f t="shared" si="113"/>
        <v>-0.19640695763044569</v>
      </c>
      <c r="M684">
        <f t="shared" si="114"/>
        <v>0</v>
      </c>
      <c r="P684" s="16">
        <f t="shared" si="112"/>
        <v>6.7257608008891051E-2</v>
      </c>
    </row>
    <row r="685" spans="1:16" x14ac:dyDescent="0.3">
      <c r="A685">
        <v>684</v>
      </c>
      <c r="B685" s="23" t="s">
        <v>696</v>
      </c>
      <c r="C685" s="24">
        <v>4.47</v>
      </c>
      <c r="D685" s="24">
        <v>1.5720000000000001E-2</v>
      </c>
      <c r="E685" s="9">
        <f t="shared" si="105"/>
        <v>0</v>
      </c>
      <c r="F685">
        <f t="shared" si="106"/>
        <v>1</v>
      </c>
      <c r="G685">
        <f t="shared" si="107"/>
        <v>4.458303928544149</v>
      </c>
      <c r="H685">
        <f t="shared" si="109"/>
        <v>9.0540221026045517E-3</v>
      </c>
      <c r="I685" t="str">
        <f t="shared" si="108"/>
        <v>2002</v>
      </c>
      <c r="J685">
        <f t="shared" si="110"/>
        <v>0.29694563291705456</v>
      </c>
      <c r="K685">
        <f t="shared" si="111"/>
        <v>-0.29694563291705456</v>
      </c>
      <c r="L685">
        <f t="shared" si="113"/>
        <v>-0.19655556528458895</v>
      </c>
      <c r="M685">
        <f t="shared" si="114"/>
        <v>0</v>
      </c>
      <c r="P685" s="16">
        <f t="shared" si="112"/>
        <v>6.6605067235517429E-2</v>
      </c>
    </row>
    <row r="686" spans="1:16" x14ac:dyDescent="0.3">
      <c r="A686">
        <v>685</v>
      </c>
      <c r="B686" s="23" t="s">
        <v>697</v>
      </c>
      <c r="C686" s="24">
        <v>4.47</v>
      </c>
      <c r="D686" s="24">
        <v>1.5720000000000001E-2</v>
      </c>
      <c r="E686" s="9">
        <f t="shared" si="105"/>
        <v>0</v>
      </c>
      <c r="F686">
        <f t="shared" si="106"/>
        <v>1</v>
      </c>
      <c r="G686">
        <f t="shared" si="107"/>
        <v>4.458303928544149</v>
      </c>
      <c r="H686">
        <f t="shared" si="109"/>
        <v>9.0209818127449607E-3</v>
      </c>
      <c r="I686" t="str">
        <f t="shared" si="108"/>
        <v>2002</v>
      </c>
      <c r="J686">
        <f t="shared" si="110"/>
        <v>0.29586200735562629</v>
      </c>
      <c r="K686">
        <f t="shared" si="111"/>
        <v>-0.29586200735562629</v>
      </c>
      <c r="L686">
        <f t="shared" si="113"/>
        <v>-0.19655556528458895</v>
      </c>
      <c r="M686">
        <f t="shared" si="114"/>
        <v>0</v>
      </c>
      <c r="P686" s="16">
        <f t="shared" si="112"/>
        <v>6.6362009431743585E-2</v>
      </c>
    </row>
    <row r="687" spans="1:16" x14ac:dyDescent="0.3">
      <c r="A687">
        <v>686</v>
      </c>
      <c r="B687" s="23" t="s">
        <v>698</v>
      </c>
      <c r="C687" s="24">
        <v>4.4749999999999996</v>
      </c>
      <c r="D687" s="24">
        <v>1.618E-2</v>
      </c>
      <c r="E687" s="9">
        <f t="shared" si="105"/>
        <v>1.1179431013412459E-3</v>
      </c>
      <c r="F687">
        <f t="shared" si="106"/>
        <v>1.0011185682326622</v>
      </c>
      <c r="G687">
        <f t="shared" si="107"/>
        <v>4.4629486731754495</v>
      </c>
      <c r="H687">
        <f t="shared" si="109"/>
        <v>8.8335750495667047E-3</v>
      </c>
      <c r="I687" t="str">
        <f t="shared" si="108"/>
        <v>2002</v>
      </c>
      <c r="J687">
        <f t="shared" si="110"/>
        <v>0.29001744089013964</v>
      </c>
      <c r="K687">
        <f t="shared" si="111"/>
        <v>-0.29001744089013964</v>
      </c>
      <c r="L687">
        <f t="shared" si="113"/>
        <v>-0.20120030991588944</v>
      </c>
      <c r="M687">
        <f t="shared" si="114"/>
        <v>0</v>
      </c>
      <c r="P687" s="16">
        <f t="shared" si="112"/>
        <v>6.4983369097047716E-2</v>
      </c>
    </row>
    <row r="688" spans="1:16" x14ac:dyDescent="0.3">
      <c r="A688">
        <v>687</v>
      </c>
      <c r="B688" s="23" t="s">
        <v>699</v>
      </c>
      <c r="C688" s="24">
        <v>4.4379999999999997</v>
      </c>
      <c r="D688" s="24">
        <v>1.6230000000000001E-2</v>
      </c>
      <c r="E688" s="9">
        <f t="shared" si="105"/>
        <v>-8.3025272164165189E-3</v>
      </c>
      <c r="F688">
        <f t="shared" si="106"/>
        <v>0.99173184357541899</v>
      </c>
      <c r="G688">
        <f t="shared" si="107"/>
        <v>4.4260114318484787</v>
      </c>
      <c r="H688">
        <f t="shared" si="109"/>
        <v>8.7929252434149618E-3</v>
      </c>
      <c r="I688" t="str">
        <f t="shared" si="108"/>
        <v>2002</v>
      </c>
      <c r="J688">
        <f t="shared" si="110"/>
        <v>0.28629359554024503</v>
      </c>
      <c r="K688">
        <f t="shared" si="111"/>
        <v>-0.28629359554024503</v>
      </c>
      <c r="L688">
        <f t="shared" si="113"/>
        <v>-0.16426306858891859</v>
      </c>
      <c r="M688">
        <f t="shared" si="114"/>
        <v>0</v>
      </c>
      <c r="P688" s="16">
        <f t="shared" si="112"/>
        <v>6.468433259800177E-2</v>
      </c>
    </row>
    <row r="689" spans="1:16" x14ac:dyDescent="0.3">
      <c r="A689">
        <v>688</v>
      </c>
      <c r="B689" s="23" t="s">
        <v>700</v>
      </c>
      <c r="C689" s="24">
        <v>4.3609999999999998</v>
      </c>
      <c r="D689" s="24">
        <v>1.6129999999999999E-2</v>
      </c>
      <c r="E689" s="9">
        <f t="shared" si="105"/>
        <v>-1.7502435649772784E-2</v>
      </c>
      <c r="F689">
        <f t="shared" si="106"/>
        <v>0.98264984227129337</v>
      </c>
      <c r="G689">
        <f t="shared" si="107"/>
        <v>4.3492919229915001</v>
      </c>
      <c r="H689">
        <f t="shared" si="109"/>
        <v>9.3368401285430346E-3</v>
      </c>
      <c r="I689" t="str">
        <f t="shared" si="108"/>
        <v>2002</v>
      </c>
      <c r="J689">
        <f t="shared" si="110"/>
        <v>0.2987336887967601</v>
      </c>
      <c r="K689">
        <f t="shared" si="111"/>
        <v>-0.2987336887967601</v>
      </c>
      <c r="L689">
        <f t="shared" si="113"/>
        <v>-8.7543559731940057E-2</v>
      </c>
      <c r="M689">
        <f t="shared" si="114"/>
        <v>0</v>
      </c>
      <c r="P689" s="16">
        <f t="shared" si="112"/>
        <v>6.8685591605745139E-2</v>
      </c>
    </row>
    <row r="690" spans="1:16" x14ac:dyDescent="0.3">
      <c r="A690">
        <v>689</v>
      </c>
      <c r="B690" s="23" t="s">
        <v>701</v>
      </c>
      <c r="C690" s="24">
        <v>4.3380000000000001</v>
      </c>
      <c r="D690" s="24">
        <v>1.5560000000000001E-2</v>
      </c>
      <c r="E690" s="9">
        <f t="shared" si="105"/>
        <v>-5.2879764559466578E-3</v>
      </c>
      <c r="F690">
        <f t="shared" si="106"/>
        <v>0.99472598027975245</v>
      </c>
      <c r="G690">
        <f t="shared" si="107"/>
        <v>4.3267646947426224</v>
      </c>
      <c r="H690">
        <f t="shared" si="109"/>
        <v>8.9230747563969516E-3</v>
      </c>
      <c r="I690" t="str">
        <f t="shared" si="108"/>
        <v>2002</v>
      </c>
      <c r="J690">
        <f t="shared" si="110"/>
        <v>0.28401647270441127</v>
      </c>
      <c r="K690">
        <f t="shared" si="111"/>
        <v>-0.28401647270441127</v>
      </c>
      <c r="L690">
        <f t="shared" si="113"/>
        <v>-6.5016331483062295E-2</v>
      </c>
      <c r="M690">
        <f t="shared" si="114"/>
        <v>0</v>
      </c>
      <c r="P690" s="16">
        <f t="shared" si="112"/>
        <v>6.5641765323987883E-2</v>
      </c>
    </row>
    <row r="691" spans="1:16" x14ac:dyDescent="0.3">
      <c r="A691">
        <v>690</v>
      </c>
      <c r="B691" s="23" t="s">
        <v>702</v>
      </c>
      <c r="C691" s="24">
        <v>4.2729999999999997</v>
      </c>
      <c r="D691" s="24">
        <v>1.5820000000000001E-2</v>
      </c>
      <c r="E691" s="9">
        <f t="shared" si="105"/>
        <v>-1.5097255742794797E-2</v>
      </c>
      <c r="F691">
        <f t="shared" si="106"/>
        <v>0.98501613646841857</v>
      </c>
      <c r="G691">
        <f t="shared" si="107"/>
        <v>4.2617483632595601</v>
      </c>
      <c r="H691">
        <f t="shared" si="109"/>
        <v>9.2754842709508491E-3</v>
      </c>
      <c r="I691" t="str">
        <f t="shared" si="108"/>
        <v>2002</v>
      </c>
      <c r="J691">
        <f t="shared" si="110"/>
        <v>0.29079713069888818</v>
      </c>
      <c r="K691">
        <f t="shared" si="111"/>
        <v>-0.29079713069888818</v>
      </c>
      <c r="L691">
        <f t="shared" si="113"/>
        <v>2.4898447951545499E-2</v>
      </c>
      <c r="M691">
        <f t="shared" si="114"/>
        <v>0</v>
      </c>
      <c r="P691" s="16">
        <f t="shared" si="112"/>
        <v>6.8234232974861656E-2</v>
      </c>
    </row>
    <row r="692" spans="1:16" x14ac:dyDescent="0.3">
      <c r="A692">
        <v>691</v>
      </c>
      <c r="B692" s="23" t="s">
        <v>703</v>
      </c>
      <c r="C692" s="24">
        <v>4.3079999999999998</v>
      </c>
      <c r="D692" s="24">
        <v>1.5869999999999999E-2</v>
      </c>
      <c r="E692" s="9">
        <f t="shared" si="105"/>
        <v>8.157602632254372E-3</v>
      </c>
      <c r="F692">
        <f t="shared" si="106"/>
        <v>1.0081909665340512</v>
      </c>
      <c r="G692">
        <f t="shared" si="107"/>
        <v>4.2966203961604092</v>
      </c>
      <c r="H692">
        <f t="shared" si="109"/>
        <v>9.3121768040030223E-3</v>
      </c>
      <c r="I692" t="str">
        <f t="shared" si="108"/>
        <v>2002</v>
      </c>
      <c r="J692">
        <f t="shared" si="110"/>
        <v>0.29433636319041467</v>
      </c>
      <c r="K692">
        <f t="shared" si="111"/>
        <v>-0.29433636319041467</v>
      </c>
      <c r="L692">
        <f t="shared" si="113"/>
        <v>-9.973584949303671E-3</v>
      </c>
      <c r="M692">
        <f t="shared" si="114"/>
        <v>0</v>
      </c>
      <c r="P692" s="16">
        <f t="shared" si="112"/>
        <v>6.850415816427316E-2</v>
      </c>
    </row>
    <row r="693" spans="1:16" x14ac:dyDescent="0.3">
      <c r="A693">
        <v>692</v>
      </c>
      <c r="B693" s="23" t="s">
        <v>704</v>
      </c>
      <c r="C693" s="24">
        <v>4.298</v>
      </c>
      <c r="D693" s="24">
        <v>1.5869999999999999E-2</v>
      </c>
      <c r="E693" s="9">
        <f t="shared" si="105"/>
        <v>-2.3239610738234173E-3</v>
      </c>
      <c r="F693">
        <f t="shared" si="106"/>
        <v>0.99767873723305478</v>
      </c>
      <c r="G693">
        <f t="shared" si="107"/>
        <v>4.2866468112111056</v>
      </c>
      <c r="H693">
        <f t="shared" si="109"/>
        <v>8.6405741525891425E-3</v>
      </c>
      <c r="I693" t="str">
        <f t="shared" si="108"/>
        <v>2002</v>
      </c>
      <c r="J693">
        <f t="shared" si="110"/>
        <v>0.27247460054100697</v>
      </c>
      <c r="K693">
        <f t="shared" si="111"/>
        <v>-0.27247460054100697</v>
      </c>
      <c r="L693">
        <f t="shared" si="113"/>
        <v>1.2413912238167235E-2</v>
      </c>
      <c r="M693">
        <f t="shared" si="114"/>
        <v>0</v>
      </c>
      <c r="P693" s="16">
        <f t="shared" si="112"/>
        <v>6.3563576039992145E-2</v>
      </c>
    </row>
    <row r="694" spans="1:16" x14ac:dyDescent="0.3">
      <c r="A694">
        <v>693</v>
      </c>
      <c r="B694" s="23" t="s">
        <v>705</v>
      </c>
      <c r="C694" s="24">
        <v>4.3109999999999999</v>
      </c>
      <c r="D694" s="24">
        <v>1.6639999999999999E-2</v>
      </c>
      <c r="E694" s="9">
        <f t="shared" si="105"/>
        <v>3.020097544678788E-3</v>
      </c>
      <c r="F694">
        <f t="shared" si="106"/>
        <v>1.0030246626337831</v>
      </c>
      <c r="G694">
        <f t="shared" si="107"/>
        <v>4.2990607234492728</v>
      </c>
      <c r="H694">
        <f t="shared" si="109"/>
        <v>8.6261347934841557E-3</v>
      </c>
      <c r="I694" t="str">
        <f t="shared" si="108"/>
        <v>2002</v>
      </c>
      <c r="J694">
        <f t="shared" si="110"/>
        <v>0.27280701924660289</v>
      </c>
      <c r="K694">
        <f t="shared" si="111"/>
        <v>-0.27280701924660289</v>
      </c>
      <c r="L694">
        <f t="shared" si="113"/>
        <v>2.1751831926109411E-2</v>
      </c>
      <c r="M694">
        <f t="shared" si="114"/>
        <v>0</v>
      </c>
      <c r="P694" s="16">
        <f t="shared" si="112"/>
        <v>6.3457354244515332E-2</v>
      </c>
    </row>
    <row r="695" spans="1:16" x14ac:dyDescent="0.3">
      <c r="A695">
        <v>694</v>
      </c>
      <c r="B695" s="23" t="s">
        <v>706</v>
      </c>
      <c r="C695" s="24">
        <v>4.3579999999999997</v>
      </c>
      <c r="D695" s="24">
        <v>1.6590000000000001E-2</v>
      </c>
      <c r="E695" s="9">
        <f t="shared" si="105"/>
        <v>1.084334075743053E-2</v>
      </c>
      <c r="F695">
        <f t="shared" si="106"/>
        <v>1.0109023428438877</v>
      </c>
      <c r="G695">
        <f t="shared" si="107"/>
        <v>4.3459667736018872</v>
      </c>
      <c r="H695">
        <f t="shared" si="109"/>
        <v>8.8770804678027886E-3</v>
      </c>
      <c r="I695" t="str">
        <f t="shared" si="108"/>
        <v>2002</v>
      </c>
      <c r="J695">
        <f t="shared" si="110"/>
        <v>0.28380646153387168</v>
      </c>
      <c r="K695">
        <f t="shared" si="111"/>
        <v>-0.28380646153387168</v>
      </c>
      <c r="L695">
        <f t="shared" si="113"/>
        <v>-2.5154218226504987E-2</v>
      </c>
      <c r="M695">
        <f t="shared" si="114"/>
        <v>0</v>
      </c>
      <c r="P695" s="16">
        <f t="shared" si="112"/>
        <v>6.5303412639451941E-2</v>
      </c>
    </row>
    <row r="696" spans="1:16" x14ac:dyDescent="0.3">
      <c r="A696">
        <v>695</v>
      </c>
      <c r="B696" s="23" t="s">
        <v>707</v>
      </c>
      <c r="C696" s="24">
        <v>4.3330000000000002</v>
      </c>
      <c r="D696" s="24">
        <v>1.6899999999999998E-2</v>
      </c>
      <c r="E696" s="9">
        <f t="shared" si="105"/>
        <v>-5.7530937646556044E-3</v>
      </c>
      <c r="F696">
        <f t="shared" si="106"/>
        <v>0.99426342358880238</v>
      </c>
      <c r="G696">
        <f t="shared" si="107"/>
        <v>4.3208125553753822</v>
      </c>
      <c r="H696">
        <f t="shared" si="109"/>
        <v>8.6254307936657129E-3</v>
      </c>
      <c r="I696" t="str">
        <f t="shared" si="108"/>
        <v>2002</v>
      </c>
      <c r="J696">
        <f t="shared" si="110"/>
        <v>0.27416495585620099</v>
      </c>
      <c r="K696">
        <f t="shared" si="111"/>
        <v>-0.27416495585620099</v>
      </c>
      <c r="L696">
        <f t="shared" si="113"/>
        <v>1.0860767073868516E-2</v>
      </c>
      <c r="M696">
        <f t="shared" si="114"/>
        <v>0</v>
      </c>
      <c r="P696" s="16">
        <f t="shared" si="112"/>
        <v>6.3452175335660249E-2</v>
      </c>
    </row>
    <row r="697" spans="1:16" x14ac:dyDescent="0.3">
      <c r="A697">
        <v>696</v>
      </c>
      <c r="B697" s="23" t="s">
        <v>708</v>
      </c>
      <c r="C697" s="24">
        <v>4.3520000000000003</v>
      </c>
      <c r="D697" s="24">
        <v>1.6739999999999998E-2</v>
      </c>
      <c r="E697" s="9">
        <f t="shared" si="105"/>
        <v>4.3753667958691313E-3</v>
      </c>
      <c r="F697">
        <f t="shared" si="106"/>
        <v>1.0043849526886683</v>
      </c>
      <c r="G697">
        <f t="shared" si="107"/>
        <v>4.3398748424600546</v>
      </c>
      <c r="H697">
        <f t="shared" si="109"/>
        <v>8.6885255079617151E-3</v>
      </c>
      <c r="I697" t="str">
        <f t="shared" si="108"/>
        <v>2002</v>
      </c>
      <c r="J697">
        <f t="shared" si="110"/>
        <v>0.27738885394240181</v>
      </c>
      <c r="K697">
        <f t="shared" si="111"/>
        <v>-0.27738885394240181</v>
      </c>
      <c r="L697">
        <f t="shared" si="113"/>
        <v>-8.2015200108038755E-3</v>
      </c>
      <c r="M697">
        <f t="shared" si="114"/>
        <v>0</v>
      </c>
      <c r="P697" s="16">
        <f t="shared" si="112"/>
        <v>6.3916325703338522E-2</v>
      </c>
    </row>
    <row r="698" spans="1:16" x14ac:dyDescent="0.3">
      <c r="A698">
        <v>697</v>
      </c>
      <c r="B698" s="23" t="s">
        <v>709</v>
      </c>
      <c r="C698" s="24">
        <v>4.3440000000000003</v>
      </c>
      <c r="D698" s="24">
        <v>1.7049999999999999E-2</v>
      </c>
      <c r="E698" s="9">
        <f t="shared" si="105"/>
        <v>-1.8399269220071826E-3</v>
      </c>
      <c r="F698">
        <f t="shared" si="106"/>
        <v>0.99816176470588236</v>
      </c>
      <c r="G698">
        <f t="shared" si="107"/>
        <v>4.3316733224492507</v>
      </c>
      <c r="H698">
        <f t="shared" si="109"/>
        <v>8.1500297375144849E-3</v>
      </c>
      <c r="I698" t="str">
        <f t="shared" si="108"/>
        <v>2002</v>
      </c>
      <c r="J698">
        <f t="shared" si="110"/>
        <v>0.25970517908722029</v>
      </c>
      <c r="K698">
        <f t="shared" si="111"/>
        <v>-0.25970517908722029</v>
      </c>
      <c r="L698">
        <f t="shared" si="113"/>
        <v>1.0268312878547015E-2</v>
      </c>
      <c r="M698">
        <f t="shared" si="114"/>
        <v>0</v>
      </c>
      <c r="P698" s="16">
        <f t="shared" si="112"/>
        <v>5.995493190617053E-2</v>
      </c>
    </row>
    <row r="699" spans="1:16" x14ac:dyDescent="0.3">
      <c r="A699">
        <v>698</v>
      </c>
      <c r="B699" s="23" t="s">
        <v>710</v>
      </c>
      <c r="C699" s="24">
        <v>4.4039999999999999</v>
      </c>
      <c r="D699" s="24">
        <v>1.7000000000000001E-2</v>
      </c>
      <c r="E699" s="9">
        <f t="shared" si="105"/>
        <v>1.3717636228799126E-2</v>
      </c>
      <c r="F699">
        <f t="shared" si="106"/>
        <v>1.0138121546961325</v>
      </c>
      <c r="G699">
        <f t="shared" si="107"/>
        <v>4.3915396604833834</v>
      </c>
      <c r="H699">
        <f t="shared" si="109"/>
        <v>8.6001039837670015E-3</v>
      </c>
      <c r="I699" t="str">
        <f t="shared" si="108"/>
        <v>2002</v>
      </c>
      <c r="J699">
        <f t="shared" si="110"/>
        <v>0.27783453785105133</v>
      </c>
      <c r="K699">
        <f t="shared" si="111"/>
        <v>-0.27783453785105133</v>
      </c>
      <c r="L699">
        <f t="shared" si="113"/>
        <v>-4.9598025155585646E-2</v>
      </c>
      <c r="M699">
        <f t="shared" si="114"/>
        <v>0</v>
      </c>
      <c r="P699" s="16">
        <f t="shared" si="112"/>
        <v>6.3265861026169046E-2</v>
      </c>
    </row>
    <row r="700" spans="1:16" x14ac:dyDescent="0.3">
      <c r="A700">
        <v>699</v>
      </c>
      <c r="B700" s="23" t="s">
        <v>711</v>
      </c>
      <c r="C700" s="24">
        <v>4.399</v>
      </c>
      <c r="D700" s="24">
        <v>1.685E-2</v>
      </c>
      <c r="E700" s="9">
        <f t="shared" si="105"/>
        <v>-1.1359764938508132E-3</v>
      </c>
      <c r="F700">
        <f t="shared" si="106"/>
        <v>0.9988646684831971</v>
      </c>
      <c r="G700">
        <f t="shared" si="107"/>
        <v>4.3866634723155338</v>
      </c>
      <c r="H700">
        <f t="shared" si="109"/>
        <v>8.590444258253626E-3</v>
      </c>
      <c r="I700" t="str">
        <f t="shared" si="108"/>
        <v>2002</v>
      </c>
      <c r="J700">
        <f t="shared" si="110"/>
        <v>0.27721432149518954</v>
      </c>
      <c r="K700">
        <f t="shared" si="111"/>
        <v>-0.27721432149518954</v>
      </c>
      <c r="L700">
        <f t="shared" si="113"/>
        <v>-4.4721836987736019E-2</v>
      </c>
      <c r="M700">
        <f t="shared" si="114"/>
        <v>0</v>
      </c>
      <c r="P700" s="16">
        <f t="shared" si="112"/>
        <v>6.3194800158412848E-2</v>
      </c>
    </row>
    <row r="701" spans="1:16" x14ac:dyDescent="0.3">
      <c r="A701">
        <v>700</v>
      </c>
      <c r="B701" s="23" t="s">
        <v>712</v>
      </c>
      <c r="C701" s="24">
        <v>4.3540000000000001</v>
      </c>
      <c r="D701" s="24">
        <v>1.6639999999999999E-2</v>
      </c>
      <c r="E701" s="9">
        <f t="shared" si="105"/>
        <v>-1.0282279554226999E-2</v>
      </c>
      <c r="F701">
        <f t="shared" si="106"/>
        <v>0.98977040236417368</v>
      </c>
      <c r="G701">
        <f t="shared" si="107"/>
        <v>4.3419416353277978</v>
      </c>
      <c r="H701">
        <f t="shared" si="109"/>
        <v>8.4936683279371143E-3</v>
      </c>
      <c r="I701" t="str">
        <f t="shared" si="108"/>
        <v>2002</v>
      </c>
      <c r="J701">
        <f t="shared" si="110"/>
        <v>0.27129700546080732</v>
      </c>
      <c r="K701">
        <f t="shared" si="111"/>
        <v>-0.27129700546080732</v>
      </c>
      <c r="L701">
        <f t="shared" si="113"/>
        <v>4.4992356242786968E-2</v>
      </c>
      <c r="M701">
        <f t="shared" si="114"/>
        <v>0</v>
      </c>
      <c r="P701" s="16">
        <f t="shared" si="112"/>
        <v>6.2482877073571155E-2</v>
      </c>
    </row>
    <row r="702" spans="1:16" x14ac:dyDescent="0.3">
      <c r="A702">
        <v>701</v>
      </c>
      <c r="B702" s="23" t="s">
        <v>713</v>
      </c>
      <c r="C702" s="24">
        <v>4.399</v>
      </c>
      <c r="D702" s="24">
        <v>1.6479999999999998E-2</v>
      </c>
      <c r="E702" s="9">
        <f t="shared" si="105"/>
        <v>1.0282279554226923E-2</v>
      </c>
      <c r="F702">
        <f t="shared" si="106"/>
        <v>1.0103353238401469</v>
      </c>
      <c r="G702">
        <f t="shared" si="107"/>
        <v>4.3869339915705847</v>
      </c>
      <c r="H702">
        <f t="shared" si="109"/>
        <v>8.7026358217574661E-3</v>
      </c>
      <c r="I702" t="str">
        <f t="shared" si="108"/>
        <v>2002</v>
      </c>
      <c r="J702">
        <f t="shared" si="110"/>
        <v>0.28085207087630104</v>
      </c>
      <c r="K702">
        <f t="shared" si="111"/>
        <v>-0.28085207087630104</v>
      </c>
      <c r="L702">
        <f t="shared" si="113"/>
        <v>5.3230123054603951E-3</v>
      </c>
      <c r="M702">
        <f t="shared" si="114"/>
        <v>0</v>
      </c>
      <c r="P702" s="16">
        <f t="shared" si="112"/>
        <v>6.4020126907756825E-2</v>
      </c>
    </row>
    <row r="703" spans="1:16" x14ac:dyDescent="0.3">
      <c r="A703">
        <v>702</v>
      </c>
      <c r="B703" s="23" t="s">
        <v>714</v>
      </c>
      <c r="C703" s="24">
        <v>4.4039999999999999</v>
      </c>
      <c r="D703" s="24">
        <v>1.602E-2</v>
      </c>
      <c r="E703" s="9">
        <f t="shared" si="105"/>
        <v>1.1359764938509095E-3</v>
      </c>
      <c r="F703">
        <f t="shared" si="106"/>
        <v>1.0011366219595363</v>
      </c>
      <c r="G703">
        <f t="shared" si="107"/>
        <v>4.3922570038760451</v>
      </c>
      <c r="H703">
        <f t="shared" si="109"/>
        <v>8.7126859907393391E-3</v>
      </c>
      <c r="I703" t="str">
        <f t="shared" si="108"/>
        <v>2002</v>
      </c>
      <c r="J703">
        <f t="shared" si="110"/>
        <v>0.28151758410168881</v>
      </c>
      <c r="K703">
        <f t="shared" si="111"/>
        <v>-0.28151758410168881</v>
      </c>
      <c r="L703">
        <f t="shared" si="113"/>
        <v>7.5403110501702564E-2</v>
      </c>
      <c r="M703">
        <f t="shared" si="114"/>
        <v>0</v>
      </c>
      <c r="P703" s="16">
        <f t="shared" si="112"/>
        <v>6.4094060036390704E-2</v>
      </c>
    </row>
    <row r="704" spans="1:16" x14ac:dyDescent="0.3">
      <c r="A704">
        <v>703</v>
      </c>
      <c r="B704" s="23" t="s">
        <v>715</v>
      </c>
      <c r="C704" s="24">
        <v>4.5019999999999998</v>
      </c>
      <c r="D704" s="24">
        <v>1.592E-2</v>
      </c>
      <c r="E704" s="9">
        <f t="shared" si="105"/>
        <v>2.2008523624107018E-2</v>
      </c>
      <c r="F704">
        <f t="shared" si="106"/>
        <v>1.022252497729337</v>
      </c>
      <c r="G704">
        <f t="shared" si="107"/>
        <v>4.4900705267666234</v>
      </c>
      <c r="H704">
        <f t="shared" si="109"/>
        <v>9.6024723886786716E-3</v>
      </c>
      <c r="I704" t="str">
        <f t="shared" si="108"/>
        <v>2002</v>
      </c>
      <c r="J704">
        <f t="shared" si="110"/>
        <v>0.31717719231759989</v>
      </c>
      <c r="K704">
        <f t="shared" si="111"/>
        <v>-0.31717719231759989</v>
      </c>
      <c r="L704">
        <f t="shared" si="113"/>
        <v>-2.2410412388875756E-2</v>
      </c>
      <c r="M704">
        <f t="shared" si="114"/>
        <v>0</v>
      </c>
      <c r="P704" s="16">
        <f t="shared" si="112"/>
        <v>7.063969049635499E-2</v>
      </c>
    </row>
    <row r="705" spans="1:16" x14ac:dyDescent="0.3">
      <c r="A705">
        <v>704</v>
      </c>
      <c r="B705" s="23" t="s">
        <v>716</v>
      </c>
      <c r="C705" s="24">
        <v>4.4790000000000001</v>
      </c>
      <c r="D705" s="24">
        <v>1.521E-2</v>
      </c>
      <c r="E705" s="9">
        <f t="shared" si="105"/>
        <v>-5.1219352593774043E-3</v>
      </c>
      <c r="F705">
        <f t="shared" si="106"/>
        <v>0.99489115948467355</v>
      </c>
      <c r="G705">
        <f t="shared" si="107"/>
        <v>4.4676601143777477</v>
      </c>
      <c r="H705">
        <f t="shared" si="109"/>
        <v>9.4583199584534865E-3</v>
      </c>
      <c r="I705" t="str">
        <f t="shared" si="108"/>
        <v>2002</v>
      </c>
      <c r="J705">
        <f t="shared" si="110"/>
        <v>0.31085642490659582</v>
      </c>
      <c r="K705">
        <f t="shared" si="111"/>
        <v>-0.31085642490659582</v>
      </c>
      <c r="L705">
        <f t="shared" si="113"/>
        <v>2.1611503237739527E-4</v>
      </c>
      <c r="M705">
        <f t="shared" si="114"/>
        <v>0</v>
      </c>
      <c r="P705" s="16">
        <f t="shared" si="112"/>
        <v>6.9579246618650101E-2</v>
      </c>
    </row>
    <row r="706" spans="1:16" x14ac:dyDescent="0.3">
      <c r="A706">
        <v>705</v>
      </c>
      <c r="B706" s="23" t="s">
        <v>717</v>
      </c>
      <c r="C706" s="24">
        <v>4.4989999999999997</v>
      </c>
      <c r="D706" s="24">
        <v>1.5149999999999999E-2</v>
      </c>
      <c r="E706" s="9">
        <f t="shared" si="105"/>
        <v>4.4553426338721641E-3</v>
      </c>
      <c r="F706">
        <f t="shared" si="106"/>
        <v>1.0044652824291136</v>
      </c>
      <c r="G706">
        <f t="shared" si="107"/>
        <v>4.4876543549048966</v>
      </c>
      <c r="H706">
        <f t="shared" si="109"/>
        <v>9.4609781215928678E-3</v>
      </c>
      <c r="I706" t="str">
        <f t="shared" si="108"/>
        <v>2002</v>
      </c>
      <c r="J706">
        <f t="shared" si="110"/>
        <v>0.31233536306485032</v>
      </c>
      <c r="K706">
        <f t="shared" si="111"/>
        <v>-0.31233536306485032</v>
      </c>
      <c r="L706">
        <f t="shared" si="113"/>
        <v>-1.9778125494771537E-2</v>
      </c>
      <c r="M706">
        <f t="shared" si="114"/>
        <v>0</v>
      </c>
      <c r="P706" s="16">
        <f t="shared" si="112"/>
        <v>6.9598801147302131E-2</v>
      </c>
    </row>
    <row r="707" spans="1:16" x14ac:dyDescent="0.3">
      <c r="A707">
        <v>706</v>
      </c>
      <c r="B707" s="23" t="s">
        <v>718</v>
      </c>
      <c r="C707" s="24">
        <v>4.484</v>
      </c>
      <c r="D707" s="24">
        <v>1.4330000000000001E-2</v>
      </c>
      <c r="E707" s="9">
        <f t="shared" ref="E707:E770" si="115">LN(C707/C706)</f>
        <v>-3.33964464912172E-3</v>
      </c>
      <c r="F707">
        <f t="shared" ref="F707:F770" si="116">C707/C706</f>
        <v>0.99666592576128032</v>
      </c>
      <c r="G707">
        <f t="shared" ref="G707:G770" si="117">C707*EXP(-2/12*D707)</f>
        <v>4.4733034918313654</v>
      </c>
      <c r="H707">
        <f t="shared" si="109"/>
        <v>9.4683299823335159E-3</v>
      </c>
      <c r="I707" t="str">
        <f t="shared" ref="I707:I770" si="118">MID(B707,7,4)</f>
        <v>2002</v>
      </c>
      <c r="J707">
        <f t="shared" si="110"/>
        <v>0.31157849110819402</v>
      </c>
      <c r="K707">
        <f t="shared" si="111"/>
        <v>-0.31157849110819402</v>
      </c>
      <c r="L707">
        <f t="shared" si="113"/>
        <v>-5.4272624212403642E-3</v>
      </c>
      <c r="M707">
        <f t="shared" si="114"/>
        <v>0</v>
      </c>
      <c r="P707" s="16">
        <f t="shared" si="112"/>
        <v>6.9652884423594991E-2</v>
      </c>
    </row>
    <row r="708" spans="1:16" x14ac:dyDescent="0.3">
      <c r="A708">
        <v>707</v>
      </c>
      <c r="B708" s="23" t="s">
        <v>719</v>
      </c>
      <c r="C708" s="24">
        <v>4.4809999999999999</v>
      </c>
      <c r="D708" s="24">
        <v>1.439E-2</v>
      </c>
      <c r="E708" s="9">
        <f t="shared" si="115"/>
        <v>-6.6926940590755996E-4</v>
      </c>
      <c r="F708">
        <f t="shared" si="116"/>
        <v>0.99933095450490628</v>
      </c>
      <c r="G708">
        <f t="shared" si="117"/>
        <v>4.4702659453990012</v>
      </c>
      <c r="H708">
        <f t="shared" si="109"/>
        <v>9.4678860281672862E-3</v>
      </c>
      <c r="I708" t="str">
        <f t="shared" si="118"/>
        <v>2002</v>
      </c>
      <c r="J708">
        <f t="shared" si="110"/>
        <v>0.31135231776332062</v>
      </c>
      <c r="K708">
        <f t="shared" si="111"/>
        <v>-0.31135231776332062</v>
      </c>
      <c r="L708">
        <f t="shared" si="113"/>
        <v>-2.3897159888761621E-3</v>
      </c>
      <c r="M708">
        <f t="shared" si="114"/>
        <v>0</v>
      </c>
      <c r="P708" s="16">
        <f t="shared" si="112"/>
        <v>6.9649618516271591E-2</v>
      </c>
    </row>
    <row r="709" spans="1:16" x14ac:dyDescent="0.3">
      <c r="A709">
        <v>708</v>
      </c>
      <c r="B709" s="23" t="s">
        <v>720</v>
      </c>
      <c r="C709" s="24">
        <v>4.4889999999999999</v>
      </c>
      <c r="D709" s="24">
        <v>1.439E-2</v>
      </c>
      <c r="E709" s="9">
        <f t="shared" si="115"/>
        <v>1.7837239957890214E-3</v>
      </c>
      <c r="F709">
        <f t="shared" si="116"/>
        <v>1.0017853157777281</v>
      </c>
      <c r="G709">
        <f t="shared" si="117"/>
        <v>4.4782467817219631</v>
      </c>
      <c r="H709">
        <f t="shared" si="109"/>
        <v>9.4205356349865137E-3</v>
      </c>
      <c r="I709" t="str">
        <f t="shared" si="118"/>
        <v>2002</v>
      </c>
      <c r="J709">
        <f t="shared" si="110"/>
        <v>0.31034827790457548</v>
      </c>
      <c r="K709">
        <f t="shared" si="111"/>
        <v>-0.31034827790457548</v>
      </c>
      <c r="L709">
        <f t="shared" si="113"/>
        <v>-1.0370552311838033E-2</v>
      </c>
      <c r="M709">
        <f t="shared" si="114"/>
        <v>0</v>
      </c>
      <c r="P709" s="16">
        <f t="shared" si="112"/>
        <v>6.9301289775111768E-2</v>
      </c>
    </row>
    <row r="710" spans="1:16" x14ac:dyDescent="0.3">
      <c r="A710">
        <v>709</v>
      </c>
      <c r="B710" s="23" t="s">
        <v>721</v>
      </c>
      <c r="C710" s="24">
        <v>4.4770000000000003</v>
      </c>
      <c r="D710" s="24">
        <v>1.2239999999999999E-2</v>
      </c>
      <c r="E710" s="9">
        <f t="shared" si="115"/>
        <v>-2.676780540966513E-3</v>
      </c>
      <c r="F710">
        <f t="shared" si="116"/>
        <v>0.9973267988416129</v>
      </c>
      <c r="G710">
        <f t="shared" si="117"/>
        <v>4.4678762294101251</v>
      </c>
      <c r="H710">
        <f t="shared" si="109"/>
        <v>9.0489237856373524E-3</v>
      </c>
      <c r="I710" t="str">
        <f t="shared" si="118"/>
        <v>2002</v>
      </c>
      <c r="J710">
        <f t="shared" si="110"/>
        <v>0.29741562765641061</v>
      </c>
      <c r="K710">
        <f t="shared" si="111"/>
        <v>-0.29741562765641061</v>
      </c>
      <c r="L710">
        <f t="shared" si="113"/>
        <v>4.8862502243641082E-2</v>
      </c>
      <c r="M710">
        <f t="shared" si="114"/>
        <v>0</v>
      </c>
      <c r="P710" s="16">
        <f t="shared" si="112"/>
        <v>6.6567561943334574E-2</v>
      </c>
    </row>
    <row r="711" spans="1:16" x14ac:dyDescent="0.3">
      <c r="A711">
        <v>710</v>
      </c>
      <c r="B711" s="23" t="s">
        <v>722</v>
      </c>
      <c r="C711" s="24">
        <v>4.5439999999999996</v>
      </c>
      <c r="D711" s="24">
        <v>1.2290000000000001E-2</v>
      </c>
      <c r="E711" s="9">
        <f t="shared" si="115"/>
        <v>1.4854502160021583E-2</v>
      </c>
      <c r="F711">
        <f t="shared" si="116"/>
        <v>1.0149653786017421</v>
      </c>
      <c r="G711">
        <f t="shared" si="117"/>
        <v>4.5347018993890211</v>
      </c>
      <c r="H711">
        <f t="shared" si="109"/>
        <v>8.9908956154559662E-3</v>
      </c>
      <c r="I711" t="str">
        <f t="shared" si="118"/>
        <v>2002</v>
      </c>
      <c r="J711">
        <f t="shared" si="110"/>
        <v>0.2999282814338175</v>
      </c>
      <c r="K711">
        <f t="shared" si="111"/>
        <v>-0.2999282814338175</v>
      </c>
      <c r="L711">
        <f t="shared" si="113"/>
        <v>-7.7803252852139515E-2</v>
      </c>
      <c r="M711">
        <f t="shared" si="114"/>
        <v>0</v>
      </c>
      <c r="P711" s="16">
        <f t="shared" si="112"/>
        <v>6.6140683133819239E-2</v>
      </c>
    </row>
    <row r="712" spans="1:16" x14ac:dyDescent="0.3">
      <c r="A712">
        <v>711</v>
      </c>
      <c r="B712" s="23" t="s">
        <v>723</v>
      </c>
      <c r="C712" s="24">
        <v>4.5259999999999998</v>
      </c>
      <c r="D712" s="24">
        <v>1.2290000000000001E-2</v>
      </c>
      <c r="E712" s="9">
        <f t="shared" si="115"/>
        <v>-3.9691342075045466E-3</v>
      </c>
      <c r="F712">
        <f t="shared" si="116"/>
        <v>0.99603873239436624</v>
      </c>
      <c r="G712">
        <f t="shared" si="117"/>
        <v>4.5167387316537662</v>
      </c>
      <c r="H712">
        <f t="shared" si="109"/>
        <v>8.9903311884659172E-3</v>
      </c>
      <c r="I712" t="str">
        <f t="shared" si="118"/>
        <v>2002</v>
      </c>
      <c r="J712">
        <f t="shared" si="110"/>
        <v>0.29872143105200666</v>
      </c>
      <c r="K712">
        <f t="shared" si="111"/>
        <v>-0.29872143105200666</v>
      </c>
      <c r="L712">
        <f t="shared" si="113"/>
        <v>-5.9840085116884545E-2</v>
      </c>
      <c r="M712">
        <f t="shared" si="114"/>
        <v>0</v>
      </c>
      <c r="P712" s="16">
        <f t="shared" si="112"/>
        <v>6.6136530979429106E-2</v>
      </c>
    </row>
    <row r="713" spans="1:16" x14ac:dyDescent="0.3">
      <c r="A713">
        <v>712</v>
      </c>
      <c r="B713" s="23" t="s">
        <v>724</v>
      </c>
      <c r="C713" s="24">
        <v>4.5659999999999998</v>
      </c>
      <c r="D713" s="24">
        <v>1.234E-2</v>
      </c>
      <c r="E713" s="9">
        <f t="shared" si="115"/>
        <v>8.7990008962581245E-3</v>
      </c>
      <c r="F713">
        <f t="shared" si="116"/>
        <v>1.0088378258948298</v>
      </c>
      <c r="G713">
        <f t="shared" si="117"/>
        <v>4.5566189101940884</v>
      </c>
      <c r="H713">
        <f t="shared" si="109"/>
        <v>8.965104595073322E-3</v>
      </c>
      <c r="I713" t="str">
        <f t="shared" si="118"/>
        <v>2002</v>
      </c>
      <c r="J713">
        <f t="shared" si="110"/>
        <v>0.30051336370110171</v>
      </c>
      <c r="K713">
        <f t="shared" si="111"/>
        <v>-0.30051336370110171</v>
      </c>
      <c r="L713">
        <f t="shared" si="113"/>
        <v>-9.9720263657206765E-2</v>
      </c>
      <c r="M713">
        <f t="shared" si="114"/>
        <v>0</v>
      </c>
      <c r="P713" s="16">
        <f t="shared" si="112"/>
        <v>6.5950953903296999E-2</v>
      </c>
    </row>
    <row r="714" spans="1:16" x14ac:dyDescent="0.3">
      <c r="A714">
        <v>713</v>
      </c>
      <c r="B714" s="23" t="s">
        <v>725</v>
      </c>
      <c r="C714" s="24">
        <v>4.5940000000000003</v>
      </c>
      <c r="D714" s="24">
        <v>1.2290000000000001E-2</v>
      </c>
      <c r="E714" s="9">
        <f t="shared" si="115"/>
        <v>6.1135561593028843E-3</v>
      </c>
      <c r="F714">
        <f t="shared" si="116"/>
        <v>1.0061322820849761</v>
      </c>
      <c r="G714">
        <f t="shared" si="117"/>
        <v>4.5845995875425105</v>
      </c>
      <c r="H714">
        <f t="shared" si="109"/>
        <v>8.6453969414497199E-3</v>
      </c>
      <c r="I714" t="str">
        <f t="shared" si="118"/>
        <v>2002</v>
      </c>
      <c r="J714">
        <f t="shared" si="110"/>
        <v>0.29157619873269625</v>
      </c>
      <c r="K714">
        <f t="shared" si="111"/>
        <v>-0.29157619873269625</v>
      </c>
      <c r="L714">
        <f t="shared" si="113"/>
        <v>-0.17977850716905408</v>
      </c>
      <c r="M714">
        <f t="shared" si="114"/>
        <v>0</v>
      </c>
      <c r="P714" s="16">
        <f t="shared" si="112"/>
        <v>6.3599054435414776E-2</v>
      </c>
    </row>
    <row r="715" spans="1:16" x14ac:dyDescent="0.3">
      <c r="A715">
        <v>714</v>
      </c>
      <c r="B715" s="23" t="s">
        <v>726</v>
      </c>
      <c r="C715" s="24">
        <v>4.5540000000000003</v>
      </c>
      <c r="D715" s="24">
        <v>1.214E-2</v>
      </c>
      <c r="E715" s="9">
        <f t="shared" si="115"/>
        <v>-8.7451366253585901E-3</v>
      </c>
      <c r="F715">
        <f t="shared" si="116"/>
        <v>0.99129299085764044</v>
      </c>
      <c r="G715">
        <f t="shared" si="117"/>
        <v>4.5447950554758698</v>
      </c>
      <c r="H715">
        <f t="shared" si="109"/>
        <v>8.8228242960551283E-3</v>
      </c>
      <c r="I715" t="str">
        <f t="shared" si="118"/>
        <v>2002</v>
      </c>
      <c r="J715">
        <f t="shared" si="110"/>
        <v>0.29497666074819534</v>
      </c>
      <c r="K715">
        <f t="shared" si="111"/>
        <v>-0.29497666074819534</v>
      </c>
      <c r="L715">
        <f t="shared" si="113"/>
        <v>-0.13997397510241338</v>
      </c>
      <c r="M715">
        <f t="shared" si="114"/>
        <v>0</v>
      </c>
      <c r="P715" s="16">
        <f t="shared" si="112"/>
        <v>6.4904282183811113E-2</v>
      </c>
    </row>
    <row r="716" spans="1:16" x14ac:dyDescent="0.3">
      <c r="A716">
        <v>715</v>
      </c>
      <c r="B716" s="23" t="s">
        <v>727</v>
      </c>
      <c r="C716" s="24">
        <v>4.556</v>
      </c>
      <c r="D716" s="24">
        <v>1.2239999999999999E-2</v>
      </c>
      <c r="E716" s="9">
        <f t="shared" si="115"/>
        <v>4.390779433878538E-4</v>
      </c>
      <c r="F716">
        <f t="shared" si="116"/>
        <v>1.0004391743522179</v>
      </c>
      <c r="G716">
        <f t="shared" si="117"/>
        <v>4.546715233681601</v>
      </c>
      <c r="H716">
        <f t="shared" si="109"/>
        <v>8.8221234849032021E-3</v>
      </c>
      <c r="I716" t="str">
        <f t="shared" si="118"/>
        <v>2002</v>
      </c>
      <c r="J716">
        <f t="shared" si="110"/>
        <v>0.29507784816539551</v>
      </c>
      <c r="K716">
        <f t="shared" si="111"/>
        <v>-0.29507784816539551</v>
      </c>
      <c r="L716">
        <f t="shared" si="113"/>
        <v>-0.14189415330814459</v>
      </c>
      <c r="M716">
        <f t="shared" si="114"/>
        <v>0</v>
      </c>
      <c r="P716" s="16">
        <f t="shared" si="112"/>
        <v>6.4899126732083201E-2</v>
      </c>
    </row>
    <row r="717" spans="1:16" x14ac:dyDescent="0.3">
      <c r="A717">
        <v>716</v>
      </c>
      <c r="B717" s="23" t="s">
        <v>728</v>
      </c>
      <c r="C717" s="24">
        <v>4.5730000000000004</v>
      </c>
      <c r="D717" s="24">
        <v>1.234E-2</v>
      </c>
      <c r="E717" s="9">
        <f t="shared" si="115"/>
        <v>3.7243990909824939E-3</v>
      </c>
      <c r="F717">
        <f t="shared" si="116"/>
        <v>1.0037313432835822</v>
      </c>
      <c r="G717">
        <f t="shared" si="117"/>
        <v>4.5636045283218509</v>
      </c>
      <c r="H717">
        <f t="shared" si="109"/>
        <v>8.8398579454650687E-3</v>
      </c>
      <c r="I717" t="str">
        <f t="shared" si="118"/>
        <v>2002</v>
      </c>
      <c r="J717">
        <f t="shared" si="110"/>
        <v>0.29676932516231086</v>
      </c>
      <c r="K717">
        <f t="shared" si="111"/>
        <v>-0.29676932516231086</v>
      </c>
      <c r="L717">
        <f t="shared" si="113"/>
        <v>-0.1587834479483945</v>
      </c>
      <c r="M717">
        <f t="shared" si="114"/>
        <v>0</v>
      </c>
      <c r="P717" s="16">
        <f t="shared" si="112"/>
        <v>6.5029588633404259E-2</v>
      </c>
    </row>
    <row r="718" spans="1:16" x14ac:dyDescent="0.3">
      <c r="A718">
        <v>717</v>
      </c>
      <c r="B718" s="23" t="s">
        <v>729</v>
      </c>
      <c r="C718" s="24">
        <v>4.5350000000000001</v>
      </c>
      <c r="D718" s="24">
        <v>1.2390000000000002E-2</v>
      </c>
      <c r="E718" s="9">
        <f t="shared" si="115"/>
        <v>-8.3443611088182493E-3</v>
      </c>
      <c r="F718">
        <f t="shared" si="116"/>
        <v>0.99169035643997372</v>
      </c>
      <c r="G718">
        <f t="shared" si="117"/>
        <v>4.5256448874780375</v>
      </c>
      <c r="H718">
        <f t="shared" si="109"/>
        <v>8.8413338222743769E-3</v>
      </c>
      <c r="I718" t="str">
        <f t="shared" si="118"/>
        <v>2002</v>
      </c>
      <c r="J718">
        <f t="shared" si="110"/>
        <v>0.29434996093797833</v>
      </c>
      <c r="K718">
        <f t="shared" si="111"/>
        <v>-0.29434996093797833</v>
      </c>
      <c r="L718">
        <f t="shared" si="113"/>
        <v>-0.12082380710458107</v>
      </c>
      <c r="M718">
        <f t="shared" si="114"/>
        <v>0</v>
      </c>
      <c r="P718" s="16">
        <f t="shared" si="112"/>
        <v>6.5040445783188239E-2</v>
      </c>
    </row>
    <row r="719" spans="1:16" x14ac:dyDescent="0.3">
      <c r="A719">
        <v>718</v>
      </c>
      <c r="B719" s="23" t="s">
        <v>730</v>
      </c>
      <c r="C719" s="24">
        <v>4.5449999999999999</v>
      </c>
      <c r="D719" s="24">
        <v>1.2239999999999999E-2</v>
      </c>
      <c r="E719" s="9">
        <f t="shared" si="115"/>
        <v>2.2026440623420965E-3</v>
      </c>
      <c r="F719">
        <f t="shared" si="116"/>
        <v>1.002205071664829</v>
      </c>
      <c r="G719">
        <f t="shared" si="117"/>
        <v>4.5357376508083576</v>
      </c>
      <c r="H719">
        <f t="shared" si="109"/>
        <v>8.1453952897868349E-3</v>
      </c>
      <c r="I719" t="str">
        <f t="shared" si="118"/>
        <v>2002</v>
      </c>
      <c r="J719">
        <f t="shared" si="110"/>
        <v>0.27178520563229647</v>
      </c>
      <c r="K719">
        <f t="shared" si="111"/>
        <v>-0.27178520563229647</v>
      </c>
      <c r="L719">
        <f t="shared" si="113"/>
        <v>-0.13091657043490112</v>
      </c>
      <c r="M719">
        <f t="shared" si="114"/>
        <v>0</v>
      </c>
      <c r="P719" s="16">
        <f t="shared" si="112"/>
        <v>5.9920839024686319E-2</v>
      </c>
    </row>
    <row r="720" spans="1:16" x14ac:dyDescent="0.3">
      <c r="A720">
        <v>719</v>
      </c>
      <c r="B720" s="23" t="s">
        <v>731</v>
      </c>
      <c r="C720" s="24">
        <v>4.5330000000000004</v>
      </c>
      <c r="D720" s="24">
        <v>1.2190000000000001E-2</v>
      </c>
      <c r="E720" s="9">
        <f t="shared" si="115"/>
        <v>-2.6437556707298014E-3</v>
      </c>
      <c r="F720">
        <f t="shared" si="116"/>
        <v>0.99735973597359751</v>
      </c>
      <c r="G720">
        <f t="shared" si="117"/>
        <v>4.5237998040303538</v>
      </c>
      <c r="H720">
        <f t="shared" si="109"/>
        <v>8.0848625896499313E-3</v>
      </c>
      <c r="I720" t="str">
        <f t="shared" si="118"/>
        <v>2002</v>
      </c>
      <c r="J720">
        <f t="shared" si="110"/>
        <v>0.26905541753445306</v>
      </c>
      <c r="K720">
        <f t="shared" si="111"/>
        <v>-0.26905541753445306</v>
      </c>
      <c r="L720">
        <f t="shared" si="113"/>
        <v>-0.11897872365689732</v>
      </c>
      <c r="M720">
        <f t="shared" si="114"/>
        <v>0</v>
      </c>
      <c r="P720" s="16">
        <f t="shared" si="112"/>
        <v>5.9475535874674565E-2</v>
      </c>
    </row>
    <row r="721" spans="1:16" x14ac:dyDescent="0.3">
      <c r="A721">
        <v>720</v>
      </c>
      <c r="B721" s="23" t="s">
        <v>732</v>
      </c>
      <c r="C721" s="24">
        <v>4.4660000000000002</v>
      </c>
      <c r="D721" s="24">
        <v>1.2239999999999999E-2</v>
      </c>
      <c r="E721" s="9">
        <f t="shared" si="115"/>
        <v>-1.4890818540746151E-2</v>
      </c>
      <c r="F721">
        <f t="shared" si="116"/>
        <v>0.98521950143392889</v>
      </c>
      <c r="G721">
        <f t="shared" si="117"/>
        <v>4.4568986465368816</v>
      </c>
      <c r="H721">
        <f t="shared" si="109"/>
        <v>8.0703541585018281E-3</v>
      </c>
      <c r="I721" t="str">
        <f t="shared" si="118"/>
        <v>2002</v>
      </c>
      <c r="J721">
        <f t="shared" si="110"/>
        <v>0.26460075091701879</v>
      </c>
      <c r="K721">
        <f t="shared" si="111"/>
        <v>-0.26460075091701879</v>
      </c>
      <c r="L721">
        <f t="shared" si="113"/>
        <v>-5.2077566163425182E-2</v>
      </c>
      <c r="M721">
        <f t="shared" si="114"/>
        <v>0</v>
      </c>
      <c r="P721" s="16">
        <f t="shared" si="112"/>
        <v>5.9368805957169341E-2</v>
      </c>
    </row>
    <row r="722" spans="1:16" x14ac:dyDescent="0.3">
      <c r="A722">
        <v>721</v>
      </c>
      <c r="B722" s="23" t="s">
        <v>733</v>
      </c>
      <c r="C722" s="24">
        <v>4.5410000000000004</v>
      </c>
      <c r="D722" s="24">
        <v>1.2239999999999999E-2</v>
      </c>
      <c r="E722" s="9">
        <f t="shared" si="115"/>
        <v>1.6654098697848035E-2</v>
      </c>
      <c r="F722">
        <f t="shared" si="116"/>
        <v>1.01679355127631</v>
      </c>
      <c r="G722">
        <f t="shared" si="117"/>
        <v>4.531745802490815</v>
      </c>
      <c r="H722">
        <f t="shared" si="109"/>
        <v>8.4530564430985323E-3</v>
      </c>
      <c r="I722" t="str">
        <f t="shared" si="118"/>
        <v>2002</v>
      </c>
      <c r="J722">
        <f t="shared" si="110"/>
        <v>0.281802622702997</v>
      </c>
      <c r="K722">
        <f t="shared" si="111"/>
        <v>-0.281802622702997</v>
      </c>
      <c r="L722">
        <f t="shared" si="113"/>
        <v>-0.12692472211735861</v>
      </c>
      <c r="M722">
        <f t="shared" si="114"/>
        <v>0</v>
      </c>
      <c r="P722" s="16">
        <f t="shared" si="112"/>
        <v>6.2184119539120633E-2</v>
      </c>
    </row>
    <row r="723" spans="1:16" x14ac:dyDescent="0.3">
      <c r="A723">
        <v>722</v>
      </c>
      <c r="B723" s="23" t="s">
        <v>734</v>
      </c>
      <c r="C723" s="24">
        <v>4.4710000000000001</v>
      </c>
      <c r="D723" s="24">
        <v>1.2390000000000002E-2</v>
      </c>
      <c r="E723" s="9">
        <f t="shared" si="115"/>
        <v>-1.5535154863970542E-2</v>
      </c>
      <c r="F723">
        <f t="shared" si="116"/>
        <v>0.98458489319533138</v>
      </c>
      <c r="G723">
        <f t="shared" si="117"/>
        <v>4.4617769111167158</v>
      </c>
      <c r="H723">
        <f t="shared" si="109"/>
        <v>8.9993967268252959E-3</v>
      </c>
      <c r="I723" t="str">
        <f t="shared" si="118"/>
        <v>2002</v>
      </c>
      <c r="J723">
        <f t="shared" si="110"/>
        <v>0.2953840018505321</v>
      </c>
      <c r="K723">
        <f t="shared" si="111"/>
        <v>-0.2953840018505321</v>
      </c>
      <c r="L723">
        <f t="shared" si="113"/>
        <v>-5.6955830743259384E-2</v>
      </c>
      <c r="M723">
        <f t="shared" si="114"/>
        <v>0</v>
      </c>
      <c r="P723" s="16">
        <f t="shared" si="112"/>
        <v>6.6203220764931056E-2</v>
      </c>
    </row>
    <row r="724" spans="1:16" x14ac:dyDescent="0.3">
      <c r="A724">
        <v>723</v>
      </c>
      <c r="B724" s="23" t="s">
        <v>736</v>
      </c>
      <c r="C724" s="24">
        <v>4.4139999999999997</v>
      </c>
      <c r="D724" s="24">
        <v>1.2490000000000001E-2</v>
      </c>
      <c r="E724" s="9">
        <f t="shared" si="115"/>
        <v>-1.2830789417299026E-2</v>
      </c>
      <c r="F724">
        <f t="shared" si="116"/>
        <v>0.98725117423395203</v>
      </c>
      <c r="G724">
        <f t="shared" si="117"/>
        <v>4.4048210803734564</v>
      </c>
      <c r="H724">
        <f t="shared" si="109"/>
        <v>9.3541786323286524E-3</v>
      </c>
      <c r="I724" t="str">
        <f t="shared" si="118"/>
        <v>2002</v>
      </c>
      <c r="J724">
        <f t="shared" si="110"/>
        <v>0.30310957270945099</v>
      </c>
      <c r="K724">
        <f t="shared" si="111"/>
        <v>-0.30310957270945099</v>
      </c>
      <c r="L724">
        <f t="shared" si="113"/>
        <v>8.0569113416215643E-3</v>
      </c>
      <c r="M724">
        <f t="shared" si="114"/>
        <v>0</v>
      </c>
      <c r="P724" s="16">
        <f t="shared" si="112"/>
        <v>6.8813140688055441E-2</v>
      </c>
    </row>
    <row r="725" spans="1:16" x14ac:dyDescent="0.3">
      <c r="A725">
        <v>724</v>
      </c>
      <c r="B725" s="23" t="s">
        <v>737</v>
      </c>
      <c r="C725" s="24">
        <v>4.4219999999999997</v>
      </c>
      <c r="D725" s="24">
        <v>1.2390000000000002E-2</v>
      </c>
      <c r="E725" s="9">
        <f t="shared" si="115"/>
        <v>1.8107746007100058E-3</v>
      </c>
      <c r="F725">
        <f t="shared" si="116"/>
        <v>1.001812415043045</v>
      </c>
      <c r="G725">
        <f t="shared" si="117"/>
        <v>4.412877991715078</v>
      </c>
      <c r="H725">
        <f t="shared" si="109"/>
        <v>9.1627402898255758E-3</v>
      </c>
      <c r="I725" t="str">
        <f t="shared" si="118"/>
        <v>2002</v>
      </c>
      <c r="J725">
        <f t="shared" si="110"/>
        <v>0.29744934563667191</v>
      </c>
      <c r="K725">
        <f t="shared" si="111"/>
        <v>-0.29744934563667191</v>
      </c>
      <c r="L725">
        <f t="shared" si="113"/>
        <v>0.10977308437102273</v>
      </c>
      <c r="M725">
        <f t="shared" si="114"/>
        <v>0</v>
      </c>
      <c r="P725" s="16">
        <f t="shared" si="112"/>
        <v>6.740484241692514E-2</v>
      </c>
    </row>
    <row r="726" spans="1:16" x14ac:dyDescent="0.3">
      <c r="A726">
        <v>725</v>
      </c>
      <c r="B726" s="23" t="s">
        <v>738</v>
      </c>
      <c r="C726" s="24">
        <v>4.532</v>
      </c>
      <c r="D726" s="24">
        <v>1.2390000000000002E-2</v>
      </c>
      <c r="E726" s="9">
        <f t="shared" si="115"/>
        <v>2.4571260730505327E-2</v>
      </c>
      <c r="F726">
        <f t="shared" si="116"/>
        <v>1.0248756218905473</v>
      </c>
      <c r="G726">
        <f t="shared" si="117"/>
        <v>4.5226510760861007</v>
      </c>
      <c r="H726">
        <f t="shared" si="109"/>
        <v>1.0077701724985592E-2</v>
      </c>
      <c r="I726" t="str">
        <f t="shared" si="118"/>
        <v>2002</v>
      </c>
      <c r="J726">
        <f t="shared" si="110"/>
        <v>0.3352897707992572</v>
      </c>
      <c r="K726">
        <f t="shared" si="111"/>
        <v>-0.3352897707992572</v>
      </c>
      <c r="L726">
        <f t="shared" si="113"/>
        <v>2.6906389390582319E-2</v>
      </c>
      <c r="M726">
        <f t="shared" si="114"/>
        <v>0</v>
      </c>
      <c r="P726" s="16">
        <f t="shared" si="112"/>
        <v>7.4135670684862279E-2</v>
      </c>
    </row>
    <row r="727" spans="1:16" x14ac:dyDescent="0.3">
      <c r="A727">
        <v>726</v>
      </c>
      <c r="B727" s="23" t="s">
        <v>739</v>
      </c>
      <c r="C727" s="24">
        <v>4.5590000000000002</v>
      </c>
      <c r="D727" s="24">
        <v>1.244E-2</v>
      </c>
      <c r="E727" s="9">
        <f t="shared" si="115"/>
        <v>5.9399580655445433E-3</v>
      </c>
      <c r="F727">
        <f t="shared" si="116"/>
        <v>1.0059576345984114</v>
      </c>
      <c r="G727">
        <f t="shared" si="117"/>
        <v>4.549557465476683</v>
      </c>
      <c r="H727">
        <f t="shared" si="109"/>
        <v>1.0097142104508121E-2</v>
      </c>
      <c r="I727" t="str">
        <f t="shared" si="118"/>
        <v>2002</v>
      </c>
      <c r="J727">
        <f t="shared" si="110"/>
        <v>0.33793513230781058</v>
      </c>
      <c r="K727">
        <f t="shared" si="111"/>
        <v>-0.33793513230781058</v>
      </c>
      <c r="L727">
        <f t="shared" si="113"/>
        <v>4.1029844644245195E-2</v>
      </c>
      <c r="M727">
        <f t="shared" si="114"/>
        <v>0</v>
      </c>
      <c r="P727" s="16">
        <f t="shared" si="112"/>
        <v>7.4278682019549611E-2</v>
      </c>
    </row>
    <row r="728" spans="1:16" x14ac:dyDescent="0.3">
      <c r="A728">
        <v>727</v>
      </c>
      <c r="B728" s="23" t="s">
        <v>740</v>
      </c>
      <c r="C728" s="24">
        <v>4.6219999999999999</v>
      </c>
      <c r="D728" s="24">
        <v>1.2239999999999999E-2</v>
      </c>
      <c r="E728" s="9">
        <f t="shared" si="115"/>
        <v>1.3724210620884482E-2</v>
      </c>
      <c r="F728">
        <f t="shared" si="116"/>
        <v>1.0138188199166482</v>
      </c>
      <c r="G728">
        <f t="shared" si="117"/>
        <v>4.6125807309210627</v>
      </c>
      <c r="H728">
        <f t="shared" si="109"/>
        <v>1.0314527008930681E-2</v>
      </c>
      <c r="I728" t="str">
        <f t="shared" si="118"/>
        <v>2002</v>
      </c>
      <c r="J728">
        <f t="shared" si="110"/>
        <v>0.34999272610156995</v>
      </c>
      <c r="K728">
        <f t="shared" si="111"/>
        <v>-0.34999272610156995</v>
      </c>
      <c r="L728">
        <f t="shared" si="113"/>
        <v>-2.1993420800134444E-2</v>
      </c>
      <c r="M728">
        <f t="shared" si="114"/>
        <v>0</v>
      </c>
      <c r="P728" s="16">
        <f t="shared" si="112"/>
        <v>7.5877853747978022E-2</v>
      </c>
    </row>
    <row r="729" spans="1:16" x14ac:dyDescent="0.3">
      <c r="A729">
        <v>728</v>
      </c>
      <c r="B729" s="23" t="s">
        <v>741</v>
      </c>
      <c r="C729" s="24">
        <v>4.5999999999999996</v>
      </c>
      <c r="D729" s="24">
        <v>1.2290000000000001E-2</v>
      </c>
      <c r="E729" s="9">
        <f t="shared" si="115"/>
        <v>-4.7712083571397213E-3</v>
      </c>
      <c r="F729">
        <f t="shared" si="116"/>
        <v>0.99524015577671998</v>
      </c>
      <c r="G729">
        <f t="shared" si="117"/>
        <v>4.5905873101209282</v>
      </c>
      <c r="H729">
        <f t="shared" si="109"/>
        <v>1.014540965457186E-2</v>
      </c>
      <c r="I729" t="str">
        <f t="shared" si="118"/>
        <v>2002</v>
      </c>
      <c r="J729">
        <f t="shared" si="110"/>
        <v>0.3426127811859736</v>
      </c>
      <c r="K729">
        <f t="shared" si="111"/>
        <v>-0.3426127811859736</v>
      </c>
      <c r="L729">
        <f t="shared" si="113"/>
        <v>7.9453088397283267E-3</v>
      </c>
      <c r="M729">
        <f t="shared" si="114"/>
        <v>0</v>
      </c>
      <c r="P729" s="16">
        <f t="shared" si="112"/>
        <v>7.4633757739583931E-2</v>
      </c>
    </row>
    <row r="730" spans="1:16" x14ac:dyDescent="0.3">
      <c r="A730">
        <v>729</v>
      </c>
      <c r="B730" s="23" t="s">
        <v>742</v>
      </c>
      <c r="C730" s="24">
        <v>4.6079999999999997</v>
      </c>
      <c r="D730" s="24">
        <v>1.234E-2</v>
      </c>
      <c r="E730" s="9">
        <f t="shared" si="115"/>
        <v>1.7376198985408779E-3</v>
      </c>
      <c r="F730">
        <f t="shared" si="116"/>
        <v>1.0017391304347827</v>
      </c>
      <c r="G730">
        <f t="shared" si="117"/>
        <v>4.5985326189606566</v>
      </c>
      <c r="H730">
        <f t="shared" si="109"/>
        <v>1.0133697149748299E-2</v>
      </c>
      <c r="I730" t="str">
        <f t="shared" si="118"/>
        <v>2002</v>
      </c>
      <c r="J730">
        <f t="shared" si="110"/>
        <v>0.34280955091793741</v>
      </c>
      <c r="K730">
        <f t="shared" si="111"/>
        <v>-0.34280955091793741</v>
      </c>
      <c r="L730">
        <f t="shared" si="113"/>
        <v>2.2216634869095309E-2</v>
      </c>
      <c r="M730">
        <f t="shared" si="114"/>
        <v>0</v>
      </c>
      <c r="P730" s="16">
        <f t="shared" si="112"/>
        <v>7.4547595792724408E-2</v>
      </c>
    </row>
    <row r="731" spans="1:16" x14ac:dyDescent="0.3">
      <c r="A731">
        <v>730</v>
      </c>
      <c r="B731" s="23" t="s">
        <v>743</v>
      </c>
      <c r="C731" s="24">
        <v>4.6340000000000003</v>
      </c>
      <c r="D731" s="24">
        <v>1.244E-2</v>
      </c>
      <c r="E731" s="9">
        <f t="shared" si="115"/>
        <v>5.6265026165943964E-3</v>
      </c>
      <c r="F731">
        <f t="shared" si="116"/>
        <v>1.0056423611111112</v>
      </c>
      <c r="G731">
        <f t="shared" si="117"/>
        <v>4.6244021265669994</v>
      </c>
      <c r="H731">
        <f t="shared" si="109"/>
        <v>9.9070330453990881E-3</v>
      </c>
      <c r="I731" t="str">
        <f t="shared" si="118"/>
        <v>2002</v>
      </c>
      <c r="J731">
        <f t="shared" si="110"/>
        <v>0.33702717843774388</v>
      </c>
      <c r="K731">
        <f t="shared" si="111"/>
        <v>-0.33702717843774388</v>
      </c>
      <c r="L731">
        <f t="shared" si="113"/>
        <v>-3.65287273724757E-3</v>
      </c>
      <c r="M731">
        <f t="shared" si="114"/>
        <v>0</v>
      </c>
      <c r="P731" s="16">
        <f t="shared" si="112"/>
        <v>7.2880162497447318E-2</v>
      </c>
    </row>
    <row r="732" spans="1:16" x14ac:dyDescent="0.3">
      <c r="A732">
        <v>731</v>
      </c>
      <c r="B732" s="23" t="s">
        <v>744</v>
      </c>
      <c r="C732" s="24">
        <v>4.7439999999999998</v>
      </c>
      <c r="D732" s="24">
        <v>1.213E-2</v>
      </c>
      <c r="E732" s="9">
        <f t="shared" si="115"/>
        <v>2.3460235685239719E-2</v>
      </c>
      <c r="F732">
        <f t="shared" si="116"/>
        <v>1.0237375917134224</v>
      </c>
      <c r="G732">
        <f t="shared" si="117"/>
        <v>4.7344189014903471</v>
      </c>
      <c r="H732">
        <f t="shared" si="109"/>
        <v>1.0554364618392377E-2</v>
      </c>
      <c r="I732" t="str">
        <f t="shared" si="118"/>
        <v>2002</v>
      </c>
      <c r="J732">
        <f t="shared" si="110"/>
        <v>0.36759068361997116</v>
      </c>
      <c r="K732">
        <f t="shared" si="111"/>
        <v>-0.36759068361997116</v>
      </c>
      <c r="L732">
        <f t="shared" si="113"/>
        <v>-0.11366964766059517</v>
      </c>
      <c r="M732">
        <f t="shared" si="114"/>
        <v>0</v>
      </c>
      <c r="P732" s="16">
        <f t="shared" si="112"/>
        <v>7.7642196702167043E-2</v>
      </c>
    </row>
    <row r="733" spans="1:16" x14ac:dyDescent="0.3">
      <c r="A733">
        <v>732</v>
      </c>
      <c r="B733" s="23" t="s">
        <v>745</v>
      </c>
      <c r="C733" s="24">
        <v>4.7039999999999997</v>
      </c>
      <c r="D733" s="24">
        <v>1.213E-2</v>
      </c>
      <c r="E733" s="9">
        <f t="shared" si="115"/>
        <v>-8.4674510990984941E-3</v>
      </c>
      <c r="F733">
        <f t="shared" si="116"/>
        <v>0.99156829679595282</v>
      </c>
      <c r="G733">
        <f t="shared" si="117"/>
        <v>4.6944996864693493</v>
      </c>
      <c r="H733">
        <f t="shared" si="109"/>
        <v>1.074166283807698E-2</v>
      </c>
      <c r="I733" t="str">
        <f t="shared" si="118"/>
        <v>2002</v>
      </c>
      <c r="J733">
        <f t="shared" si="110"/>
        <v>0.37095954618274096</v>
      </c>
      <c r="K733">
        <f t="shared" si="111"/>
        <v>-0.37095954618274096</v>
      </c>
      <c r="L733">
        <f t="shared" si="113"/>
        <v>-7.3750432639597463E-2</v>
      </c>
      <c r="M733">
        <f t="shared" si="114"/>
        <v>0</v>
      </c>
      <c r="P733" s="16">
        <f t="shared" si="112"/>
        <v>7.9020038546798399E-2</v>
      </c>
    </row>
    <row r="734" spans="1:16" x14ac:dyDescent="0.3">
      <c r="A734">
        <v>733</v>
      </c>
      <c r="B734" s="23" t="s">
        <v>746</v>
      </c>
      <c r="C734" s="24">
        <v>4.702</v>
      </c>
      <c r="D734" s="24">
        <v>1.2239999999999999E-2</v>
      </c>
      <c r="E734" s="9">
        <f t="shared" si="115"/>
        <v>-4.2526047844793199E-4</v>
      </c>
      <c r="F734">
        <f t="shared" si="116"/>
        <v>0.99957482993197289</v>
      </c>
      <c r="G734">
        <f t="shared" si="117"/>
        <v>4.6924176972719245</v>
      </c>
      <c r="H734">
        <f t="shared" si="109"/>
        <v>1.0075072150794943E-2</v>
      </c>
      <c r="I734" t="str">
        <f t="shared" si="118"/>
        <v>2002</v>
      </c>
      <c r="J734">
        <f t="shared" si="110"/>
        <v>0.34778476197587965</v>
      </c>
      <c r="K734">
        <f t="shared" si="111"/>
        <v>-0.34778476197587965</v>
      </c>
      <c r="L734">
        <f t="shared" si="113"/>
        <v>-7.1668443442172602E-2</v>
      </c>
      <c r="M734">
        <f t="shared" si="114"/>
        <v>0</v>
      </c>
      <c r="P734" s="16">
        <f t="shared" si="112"/>
        <v>7.4116326468139135E-2</v>
      </c>
    </row>
    <row r="735" spans="1:16" x14ac:dyDescent="0.3">
      <c r="A735">
        <v>734</v>
      </c>
      <c r="B735" s="23" t="s">
        <v>747</v>
      </c>
      <c r="C735" s="24">
        <v>4.6399999999999997</v>
      </c>
      <c r="D735" s="24">
        <v>1.2290000000000001E-2</v>
      </c>
      <c r="E735" s="9">
        <f t="shared" si="115"/>
        <v>-1.3273583879713889E-2</v>
      </c>
      <c r="F735">
        <f t="shared" si="116"/>
        <v>0.98681412165036153</v>
      </c>
      <c r="G735">
        <f t="shared" si="117"/>
        <v>4.630505460643719</v>
      </c>
      <c r="H735">
        <f t="shared" si="109"/>
        <v>1.0364171594338549E-2</v>
      </c>
      <c r="I735" t="str">
        <f t="shared" si="118"/>
        <v>2002</v>
      </c>
      <c r="J735">
        <f t="shared" si="110"/>
        <v>0.35304390334999564</v>
      </c>
      <c r="K735">
        <f t="shared" si="111"/>
        <v>-0.35304390334999564</v>
      </c>
      <c r="L735">
        <f t="shared" si="113"/>
        <v>-9.7562068139671609E-3</v>
      </c>
      <c r="M735">
        <f t="shared" si="114"/>
        <v>0</v>
      </c>
      <c r="P735" s="16">
        <f t="shared" si="112"/>
        <v>7.6243059499797358E-2</v>
      </c>
    </row>
    <row r="736" spans="1:16" x14ac:dyDescent="0.3">
      <c r="A736">
        <v>735</v>
      </c>
      <c r="B736" s="23" t="s">
        <v>748</v>
      </c>
      <c r="C736" s="24">
        <v>4.665</v>
      </c>
      <c r="D736" s="24">
        <v>1.2190000000000001E-2</v>
      </c>
      <c r="E736" s="9">
        <f t="shared" si="115"/>
        <v>5.3734680611433657E-3</v>
      </c>
      <c r="F736">
        <f t="shared" si="116"/>
        <v>1.0053879310344829</v>
      </c>
      <c r="G736">
        <f t="shared" si="117"/>
        <v>4.6555318962721373</v>
      </c>
      <c r="H736">
        <f t="shared" si="109"/>
        <v>1.037553483209199E-2</v>
      </c>
      <c r="I736" t="str">
        <f t="shared" si="118"/>
        <v>2002</v>
      </c>
      <c r="J736">
        <f t="shared" si="110"/>
        <v>0.35534116336908211</v>
      </c>
      <c r="K736">
        <f t="shared" si="111"/>
        <v>-0.35534116336908211</v>
      </c>
      <c r="L736">
        <f t="shared" si="113"/>
        <v>-3.4782642442385381E-2</v>
      </c>
      <c r="M736">
        <f t="shared" si="114"/>
        <v>0</v>
      </c>
      <c r="P736" s="16">
        <f t="shared" si="112"/>
        <v>7.6326652096104716E-2</v>
      </c>
    </row>
    <row r="737" spans="1:16" x14ac:dyDescent="0.3">
      <c r="A737">
        <v>736</v>
      </c>
      <c r="B737" s="23" t="s">
        <v>749</v>
      </c>
      <c r="C737" s="24">
        <v>4.7249999999999996</v>
      </c>
      <c r="D737" s="24">
        <v>1.1979999999999999E-2</v>
      </c>
      <c r="E737" s="9">
        <f t="shared" si="115"/>
        <v>1.2779726646398801E-2</v>
      </c>
      <c r="F737">
        <f t="shared" si="116"/>
        <v>1.012861736334405</v>
      </c>
      <c r="G737">
        <f t="shared" si="117"/>
        <v>4.7155751622608255</v>
      </c>
      <c r="H737">
        <f t="shared" ref="H737:H800" si="119">SQRT(_xlfn.VAR.S(E708:E737))</f>
        <v>1.0547871950783714E-2</v>
      </c>
      <c r="I737" t="str">
        <f t="shared" si="118"/>
        <v>2002</v>
      </c>
      <c r="J737">
        <f t="shared" ref="J737:J800" si="120">-K737</f>
        <v>0.36590238569929923</v>
      </c>
      <c r="K737">
        <f t="shared" ref="K737:K800" si="121">-G737*$P$3*$R$3*H737</f>
        <v>-0.36590238569929923</v>
      </c>
      <c r="L737">
        <f t="shared" si="113"/>
        <v>-9.4825908431073636E-2</v>
      </c>
      <c r="M737">
        <f t="shared" si="114"/>
        <v>0</v>
      </c>
      <c r="P737" s="16">
        <f t="shared" ref="P737:P800" si="122">-K737/G737</f>
        <v>7.7594433999832957E-2</v>
      </c>
    </row>
    <row r="738" spans="1:16" x14ac:dyDescent="0.3">
      <c r="A738">
        <v>737</v>
      </c>
      <c r="B738" s="23" t="s">
        <v>750</v>
      </c>
      <c r="C738" s="24">
        <v>4.63</v>
      </c>
      <c r="D738" s="24">
        <v>1.2E-2</v>
      </c>
      <c r="E738" s="9">
        <f t="shared" si="115"/>
        <v>-2.0310692847563334E-2</v>
      </c>
      <c r="F738">
        <f t="shared" si="116"/>
        <v>0.97989417989417993</v>
      </c>
      <c r="G738">
        <f t="shared" si="117"/>
        <v>4.6207492538297519</v>
      </c>
      <c r="H738">
        <f t="shared" si="119"/>
        <v>1.1286608700691944E-2</v>
      </c>
      <c r="I738" t="str">
        <f t="shared" si="118"/>
        <v>2002</v>
      </c>
      <c r="J738">
        <f t="shared" si="120"/>
        <v>0.3836556438272089</v>
      </c>
      <c r="K738">
        <f t="shared" si="121"/>
        <v>-0.3836556438272089</v>
      </c>
      <c r="L738">
        <f t="shared" ref="L738:L801" si="123">+MIN(G739-G738,G740-G738,G741-G738,G742-G738,G743-G738,G744-G738,G745-G738,G746-G738,G747-G738,G748-G738)</f>
        <v>2.3008222823877489E-2</v>
      </c>
      <c r="M738">
        <f t="shared" ref="M738:M801" si="124">+IF(L738&lt;K738,1,0)</f>
        <v>0</v>
      </c>
      <c r="P738" s="16">
        <f t="shared" si="122"/>
        <v>8.302888184404919E-2</v>
      </c>
    </row>
    <row r="739" spans="1:16" x14ac:dyDescent="0.3">
      <c r="A739">
        <v>738</v>
      </c>
      <c r="B739" s="23" t="s">
        <v>751</v>
      </c>
      <c r="C739" s="24">
        <v>4.6529999999999996</v>
      </c>
      <c r="D739" s="24">
        <v>1.1930000000000001E-2</v>
      </c>
      <c r="E739" s="9">
        <f t="shared" si="115"/>
        <v>4.9553047643687296E-3</v>
      </c>
      <c r="F739">
        <f t="shared" si="116"/>
        <v>1.0049676025917926</v>
      </c>
      <c r="G739">
        <f t="shared" si="117"/>
        <v>4.6437574766536294</v>
      </c>
      <c r="H739">
        <f t="shared" si="119"/>
        <v>1.1308160503612323E-2</v>
      </c>
      <c r="I739" t="str">
        <f t="shared" si="118"/>
        <v>2002</v>
      </c>
      <c r="J739">
        <f t="shared" si="120"/>
        <v>0.38630222990743318</v>
      </c>
      <c r="K739">
        <f t="shared" si="121"/>
        <v>-0.38630222990743318</v>
      </c>
      <c r="L739">
        <f t="shared" si="123"/>
        <v>4.030785975841944E-3</v>
      </c>
      <c r="M739">
        <f t="shared" si="124"/>
        <v>0</v>
      </c>
      <c r="P739" s="16">
        <f t="shared" si="122"/>
        <v>8.318742566758873E-2</v>
      </c>
    </row>
    <row r="740" spans="1:16" x14ac:dyDescent="0.3">
      <c r="A740">
        <v>739</v>
      </c>
      <c r="B740" s="23" t="s">
        <v>752</v>
      </c>
      <c r="C740" s="24">
        <v>4.657</v>
      </c>
      <c r="D740" s="24">
        <v>1.188E-2</v>
      </c>
      <c r="E740" s="9">
        <f t="shared" si="115"/>
        <v>8.5929113772883917E-4</v>
      </c>
      <c r="F740">
        <f t="shared" si="116"/>
        <v>1.0008596604341287</v>
      </c>
      <c r="G740">
        <f t="shared" si="117"/>
        <v>4.6477882626294713</v>
      </c>
      <c r="H740">
        <f t="shared" si="119"/>
        <v>1.1284805093413992E-2</v>
      </c>
      <c r="I740" t="str">
        <f t="shared" si="118"/>
        <v>2002</v>
      </c>
      <c r="J740">
        <f t="shared" si="120"/>
        <v>0.38583899532171989</v>
      </c>
      <c r="K740">
        <f t="shared" si="121"/>
        <v>-0.38583899532171989</v>
      </c>
      <c r="L740">
        <f t="shared" si="123"/>
        <v>4.7497224553527673E-3</v>
      </c>
      <c r="M740">
        <f t="shared" si="124"/>
        <v>0</v>
      </c>
      <c r="P740" s="16">
        <f t="shared" si="122"/>
        <v>8.3015613775708597E-2</v>
      </c>
    </row>
    <row r="741" spans="1:16" x14ac:dyDescent="0.3">
      <c r="A741">
        <v>740</v>
      </c>
      <c r="B741" s="23" t="s">
        <v>5974</v>
      </c>
      <c r="C741" s="24">
        <v>4.7</v>
      </c>
      <c r="D741" s="24">
        <v>1.188E-2</v>
      </c>
      <c r="E741" s="9">
        <f t="shared" si="115"/>
        <v>9.1910447157726761E-3</v>
      </c>
      <c r="F741">
        <f t="shared" si="116"/>
        <v>1.0092334120678548</v>
      </c>
      <c r="G741">
        <f t="shared" si="117"/>
        <v>4.6907032068624686</v>
      </c>
      <c r="H741">
        <f t="shared" si="119"/>
        <v>1.1096272724071621E-2</v>
      </c>
      <c r="I741" t="str">
        <f t="shared" si="118"/>
        <v>2002</v>
      </c>
      <c r="J741">
        <f t="shared" si="120"/>
        <v>0.38289597214195387</v>
      </c>
      <c r="K741">
        <f t="shared" si="121"/>
        <v>-0.38289597214195387</v>
      </c>
      <c r="L741">
        <f t="shared" si="123"/>
        <v>-3.8165221777644476E-2</v>
      </c>
      <c r="M741">
        <f t="shared" si="124"/>
        <v>0</v>
      </c>
      <c r="P741" s="16">
        <f t="shared" si="122"/>
        <v>8.1628693024487151E-2</v>
      </c>
    </row>
    <row r="742" spans="1:16" s="8" customFormat="1" x14ac:dyDescent="0.3">
      <c r="A742">
        <v>741</v>
      </c>
      <c r="B742" s="23" t="s">
        <v>753</v>
      </c>
      <c r="C742" s="24">
        <v>4.7119999999999997</v>
      </c>
      <c r="D742" s="24">
        <v>1.172E-2</v>
      </c>
      <c r="E742" s="9">
        <f t="shared" si="115"/>
        <v>2.5499376332724839E-3</v>
      </c>
      <c r="F742">
        <f t="shared" si="116"/>
        <v>1.0025531914893615</v>
      </c>
      <c r="G742">
        <f t="shared" si="117"/>
        <v>4.7028048768273063</v>
      </c>
      <c r="H742">
        <f t="shared" si="119"/>
        <v>1.105683174470116E-2</v>
      </c>
      <c r="I742" t="str">
        <f t="shared" si="118"/>
        <v>2002</v>
      </c>
      <c r="J742">
        <f t="shared" si="120"/>
        <v>0.38251932560095886</v>
      </c>
      <c r="K742">
        <f t="shared" si="121"/>
        <v>-0.38251932560095886</v>
      </c>
      <c r="L742">
        <f t="shared" si="123"/>
        <v>-5.0266891742482223E-2</v>
      </c>
      <c r="M742" s="8">
        <f t="shared" si="124"/>
        <v>0</v>
      </c>
      <c r="N742"/>
      <c r="P742" s="16">
        <f t="shared" si="122"/>
        <v>8.1338549146657599E-2</v>
      </c>
    </row>
    <row r="743" spans="1:16" x14ac:dyDescent="0.3">
      <c r="A743">
        <v>742</v>
      </c>
      <c r="B743" s="23" t="s">
        <v>754</v>
      </c>
      <c r="C743" s="24">
        <v>4.6619999999999999</v>
      </c>
      <c r="D743" s="24">
        <v>1.2190000000000001E-2</v>
      </c>
      <c r="E743" s="9">
        <f t="shared" si="115"/>
        <v>-1.0667905735720153E-2</v>
      </c>
      <c r="F743">
        <f t="shared" si="116"/>
        <v>0.98938879456706286</v>
      </c>
      <c r="G743">
        <f t="shared" si="117"/>
        <v>4.6525379850848241</v>
      </c>
      <c r="H743">
        <f t="shared" si="119"/>
        <v>1.1174739548287602E-2</v>
      </c>
      <c r="I743" t="str">
        <f t="shared" si="118"/>
        <v>2002</v>
      </c>
      <c r="J743">
        <f t="shared" si="120"/>
        <v>0.38246619741677296</v>
      </c>
      <c r="K743">
        <f t="shared" si="121"/>
        <v>-0.38246619741677296</v>
      </c>
      <c r="L743">
        <f t="shared" si="123"/>
        <v>9.0981326285695552E-2</v>
      </c>
      <c r="M743">
        <f t="shared" si="124"/>
        <v>0</v>
      </c>
      <c r="N743" s="8"/>
      <c r="P743" s="16">
        <f t="shared" si="122"/>
        <v>8.2205926881819949E-2</v>
      </c>
    </row>
    <row r="744" spans="1:16" x14ac:dyDescent="0.3">
      <c r="A744">
        <v>743</v>
      </c>
      <c r="B744" s="23" t="s">
        <v>755</v>
      </c>
      <c r="C744" s="24">
        <v>4.8010000000000002</v>
      </c>
      <c r="D744" s="24">
        <v>1.2190000000000001E-2</v>
      </c>
      <c r="E744" s="9">
        <f t="shared" si="115"/>
        <v>2.9379688935237912E-2</v>
      </c>
      <c r="F744">
        <f t="shared" si="116"/>
        <v>1.0298155298155298</v>
      </c>
      <c r="G744">
        <f t="shared" si="117"/>
        <v>4.7912558700970056</v>
      </c>
      <c r="H744">
        <f t="shared" si="119"/>
        <v>1.2313215338285279E-2</v>
      </c>
      <c r="I744" t="str">
        <f t="shared" si="118"/>
        <v>2002</v>
      </c>
      <c r="J744">
        <f t="shared" si="120"/>
        <v>0.43399683232980152</v>
      </c>
      <c r="K744">
        <f t="shared" si="121"/>
        <v>-0.43399683232980152</v>
      </c>
      <c r="L744">
        <f t="shared" si="123"/>
        <v>-4.7736558726485967E-2</v>
      </c>
      <c r="M744">
        <f t="shared" si="124"/>
        <v>0</v>
      </c>
      <c r="P744" s="16">
        <f t="shared" si="122"/>
        <v>9.0581017607188369E-2</v>
      </c>
    </row>
    <row r="745" spans="1:16" x14ac:dyDescent="0.3">
      <c r="A745">
        <v>744</v>
      </c>
      <c r="B745" s="23" t="s">
        <v>756</v>
      </c>
      <c r="C745" s="24">
        <v>4.8120000000000003</v>
      </c>
      <c r="D745" s="24">
        <v>1.208E-2</v>
      </c>
      <c r="E745" s="9">
        <f t="shared" si="115"/>
        <v>2.288568563629106E-3</v>
      </c>
      <c r="F745">
        <f t="shared" si="116"/>
        <v>1.0022911893355551</v>
      </c>
      <c r="G745">
        <f t="shared" si="117"/>
        <v>4.8023215862058493</v>
      </c>
      <c r="H745">
        <f t="shared" si="119"/>
        <v>1.2161450692497902E-2</v>
      </c>
      <c r="I745" t="str">
        <f t="shared" si="118"/>
        <v>2003</v>
      </c>
      <c r="J745">
        <f t="shared" si="120"/>
        <v>0.42963766057460534</v>
      </c>
      <c r="K745">
        <f t="shared" si="121"/>
        <v>-0.42963766057460534</v>
      </c>
      <c r="L745">
        <f t="shared" si="123"/>
        <v>-5.8802274835329627E-2</v>
      </c>
      <c r="M745">
        <f t="shared" si="124"/>
        <v>0</v>
      </c>
      <c r="P745" s="16">
        <f t="shared" si="122"/>
        <v>8.9464575177283664E-2</v>
      </c>
    </row>
    <row r="746" spans="1:16" x14ac:dyDescent="0.3">
      <c r="A746">
        <v>745</v>
      </c>
      <c r="B746" s="23" t="s">
        <v>757</v>
      </c>
      <c r="C746" s="24">
        <v>4.8920000000000003</v>
      </c>
      <c r="D746" s="24">
        <v>1.2239999999999999E-2</v>
      </c>
      <c r="E746" s="9">
        <f t="shared" si="115"/>
        <v>1.6488419712493478E-2</v>
      </c>
      <c r="F746">
        <f t="shared" si="116"/>
        <v>1.0166251039068994</v>
      </c>
      <c r="G746">
        <f t="shared" si="117"/>
        <v>4.8820304923552227</v>
      </c>
      <c r="H746">
        <f t="shared" si="119"/>
        <v>1.2447479823172953E-2</v>
      </c>
      <c r="I746" t="str">
        <f t="shared" si="118"/>
        <v>2003</v>
      </c>
      <c r="J746">
        <f t="shared" si="120"/>
        <v>0.44704129167742196</v>
      </c>
      <c r="K746">
        <f t="shared" si="121"/>
        <v>-0.44704129167742196</v>
      </c>
      <c r="L746">
        <f t="shared" si="123"/>
        <v>-0.13851118098470305</v>
      </c>
      <c r="M746">
        <f t="shared" si="124"/>
        <v>0</v>
      </c>
      <c r="P746" s="16">
        <f t="shared" si="122"/>
        <v>9.1568721739334571E-2</v>
      </c>
    </row>
    <row r="747" spans="1:16" x14ac:dyDescent="0.3">
      <c r="A747">
        <v>746</v>
      </c>
      <c r="B747" s="23" t="s">
        <v>758</v>
      </c>
      <c r="C747" s="24">
        <v>4.899</v>
      </c>
      <c r="D747" s="24">
        <v>1.218E-2</v>
      </c>
      <c r="E747" s="9">
        <f t="shared" si="115"/>
        <v>1.4298848315117863E-3</v>
      </c>
      <c r="F747">
        <f t="shared" si="116"/>
        <v>1.0014309076042518</v>
      </c>
      <c r="G747">
        <f t="shared" si="117"/>
        <v>4.889065117317644</v>
      </c>
      <c r="H747">
        <f t="shared" si="119"/>
        <v>1.2445931870290054E-2</v>
      </c>
      <c r="I747" t="str">
        <f t="shared" si="118"/>
        <v>2003</v>
      </c>
      <c r="J747">
        <f t="shared" si="120"/>
        <v>0.44762976969636853</v>
      </c>
      <c r="K747">
        <f t="shared" si="121"/>
        <v>-0.44762976969636853</v>
      </c>
      <c r="L747">
        <f t="shared" si="123"/>
        <v>-0.14554580594712441</v>
      </c>
      <c r="M747">
        <f t="shared" si="124"/>
        <v>0</v>
      </c>
      <c r="P747" s="16">
        <f t="shared" si="122"/>
        <v>9.1557334368652848E-2</v>
      </c>
    </row>
    <row r="748" spans="1:16" x14ac:dyDescent="0.3">
      <c r="A748">
        <v>747</v>
      </c>
      <c r="B748" s="23" t="s">
        <v>759</v>
      </c>
      <c r="C748" s="24">
        <v>4.8040000000000003</v>
      </c>
      <c r="D748" s="24">
        <v>1.214E-2</v>
      </c>
      <c r="E748" s="9">
        <f t="shared" si="115"/>
        <v>-1.9582198438700595E-2</v>
      </c>
      <c r="F748">
        <f t="shared" si="116"/>
        <v>0.98060828740559303</v>
      </c>
      <c r="G748">
        <f t="shared" si="117"/>
        <v>4.7942897335322963</v>
      </c>
      <c r="H748">
        <f t="shared" si="119"/>
        <v>1.2936649743912869E-2</v>
      </c>
      <c r="I748" t="str">
        <f t="shared" si="118"/>
        <v>2003</v>
      </c>
      <c r="J748">
        <f t="shared" si="120"/>
        <v>0.45625939138114302</v>
      </c>
      <c r="K748">
        <f t="shared" si="121"/>
        <v>-0.45625939138114302</v>
      </c>
      <c r="L748">
        <f t="shared" si="123"/>
        <v>-5.0770422161776629E-2</v>
      </c>
      <c r="M748">
        <f t="shared" si="124"/>
        <v>0</v>
      </c>
      <c r="P748" s="16">
        <f t="shared" si="122"/>
        <v>9.516725453406924E-2</v>
      </c>
    </row>
    <row r="749" spans="1:16" x14ac:dyDescent="0.3">
      <c r="A749">
        <v>748</v>
      </c>
      <c r="B749" s="23" t="s">
        <v>760</v>
      </c>
      <c r="C749" s="24">
        <v>4.8559999999999999</v>
      </c>
      <c r="D749" s="24">
        <v>1.2190000000000001E-2</v>
      </c>
      <c r="E749" s="9">
        <f t="shared" si="115"/>
        <v>1.0766149539459872E-2</v>
      </c>
      <c r="F749">
        <f t="shared" si="116"/>
        <v>1.0108243130724395</v>
      </c>
      <c r="G749">
        <f t="shared" si="117"/>
        <v>4.8461442418644154</v>
      </c>
      <c r="H749">
        <f t="shared" si="119"/>
        <v>1.3037170615262189E-2</v>
      </c>
      <c r="I749" t="str">
        <f t="shared" si="118"/>
        <v>2003</v>
      </c>
      <c r="J749">
        <f t="shared" si="120"/>
        <v>0.46477783245598447</v>
      </c>
      <c r="K749">
        <f t="shared" si="121"/>
        <v>-0.46477783245598447</v>
      </c>
      <c r="L749">
        <f t="shared" si="123"/>
        <v>-0.10262493049389576</v>
      </c>
      <c r="M749">
        <f t="shared" si="124"/>
        <v>0</v>
      </c>
      <c r="P749" s="16">
        <f t="shared" si="122"/>
        <v>9.5906726927544872E-2</v>
      </c>
    </row>
    <row r="750" spans="1:16" x14ac:dyDescent="0.3">
      <c r="A750">
        <v>749</v>
      </c>
      <c r="B750" s="23" t="s">
        <v>761</v>
      </c>
      <c r="C750" s="24">
        <v>4.8440000000000003</v>
      </c>
      <c r="D750" s="24">
        <v>1.2030000000000001E-2</v>
      </c>
      <c r="E750" s="9">
        <f t="shared" si="115"/>
        <v>-2.4742280663512771E-3</v>
      </c>
      <c r="F750">
        <f t="shared" si="116"/>
        <v>0.99752883031301487</v>
      </c>
      <c r="G750">
        <f t="shared" si="117"/>
        <v>4.834297509996583</v>
      </c>
      <c r="H750">
        <f t="shared" si="119"/>
        <v>1.3035032473265935E-2</v>
      </c>
      <c r="I750" t="str">
        <f t="shared" si="118"/>
        <v>2003</v>
      </c>
      <c r="J750">
        <f t="shared" si="120"/>
        <v>0.46356561231051274</v>
      </c>
      <c r="K750">
        <f t="shared" si="121"/>
        <v>-0.46356561231051274</v>
      </c>
      <c r="L750">
        <f t="shared" si="123"/>
        <v>-9.07781986260634E-2</v>
      </c>
      <c r="M750">
        <f t="shared" si="124"/>
        <v>0</v>
      </c>
      <c r="P750" s="16">
        <f t="shared" si="122"/>
        <v>9.5890997885821144E-2</v>
      </c>
    </row>
    <row r="751" spans="1:16" x14ac:dyDescent="0.3">
      <c r="A751">
        <v>750</v>
      </c>
      <c r="B751" s="23" t="s">
        <v>762</v>
      </c>
      <c r="C751" s="24">
        <v>4.859</v>
      </c>
      <c r="D751" s="24">
        <v>1.2030000000000001E-2</v>
      </c>
      <c r="E751" s="9">
        <f t="shared" si="115"/>
        <v>3.0918297329201256E-3</v>
      </c>
      <c r="F751">
        <f t="shared" si="116"/>
        <v>1.0030966143682907</v>
      </c>
      <c r="G751">
        <f t="shared" si="117"/>
        <v>4.8492674651266299</v>
      </c>
      <c r="H751">
        <f t="shared" si="119"/>
        <v>1.2628569632647923E-2</v>
      </c>
      <c r="I751" t="str">
        <f t="shared" si="118"/>
        <v>2003</v>
      </c>
      <c r="J751">
        <f t="shared" si="120"/>
        <v>0.45050127303073284</v>
      </c>
      <c r="K751">
        <f t="shared" si="121"/>
        <v>-0.45050127303073284</v>
      </c>
      <c r="L751">
        <f t="shared" si="123"/>
        <v>-0.10574815375611024</v>
      </c>
      <c r="M751">
        <f t="shared" si="124"/>
        <v>0</v>
      </c>
      <c r="P751" s="16">
        <f t="shared" si="122"/>
        <v>9.2900891994615695E-2</v>
      </c>
    </row>
    <row r="752" spans="1:16" x14ac:dyDescent="0.3">
      <c r="A752">
        <v>751</v>
      </c>
      <c r="B752" s="23" t="s">
        <v>763</v>
      </c>
      <c r="C752" s="24">
        <v>4.8280000000000003</v>
      </c>
      <c r="D752" s="24">
        <v>1.2030000000000001E-2</v>
      </c>
      <c r="E752" s="9">
        <f t="shared" si="115"/>
        <v>-6.4003521884808297E-3</v>
      </c>
      <c r="F752">
        <f t="shared" si="116"/>
        <v>0.99362008643753863</v>
      </c>
      <c r="G752">
        <f t="shared" si="117"/>
        <v>4.818329557857866</v>
      </c>
      <c r="H752">
        <f t="shared" si="119"/>
        <v>1.2457455413951478E-2</v>
      </c>
      <c r="I752" t="str">
        <f t="shared" si="118"/>
        <v>2003</v>
      </c>
      <c r="J752">
        <f t="shared" si="120"/>
        <v>0.44156186924240776</v>
      </c>
      <c r="K752">
        <f t="shared" si="121"/>
        <v>-0.44156186924240776</v>
      </c>
      <c r="L752">
        <f t="shared" si="123"/>
        <v>-7.4810246487346355E-2</v>
      </c>
      <c r="M752">
        <f t="shared" si="124"/>
        <v>0</v>
      </c>
      <c r="P752" s="16">
        <f t="shared" si="122"/>
        <v>9.1642106240387058E-2</v>
      </c>
    </row>
    <row r="753" spans="1:16" x14ac:dyDescent="0.3">
      <c r="A753">
        <v>752</v>
      </c>
      <c r="B753" s="23" t="s">
        <v>764</v>
      </c>
      <c r="C753" s="24">
        <v>4.7530000000000001</v>
      </c>
      <c r="D753" s="24">
        <v>1.1979999999999999E-2</v>
      </c>
      <c r="E753" s="9">
        <f t="shared" si="115"/>
        <v>-1.5656305603412739E-2</v>
      </c>
      <c r="F753">
        <f t="shared" si="116"/>
        <v>0.98446561723280857</v>
      </c>
      <c r="G753">
        <f t="shared" si="117"/>
        <v>4.7435193113705196</v>
      </c>
      <c r="H753">
        <f t="shared" si="119"/>
        <v>1.2463368432063828E-2</v>
      </c>
      <c r="I753" t="str">
        <f t="shared" si="118"/>
        <v>2003</v>
      </c>
      <c r="J753">
        <f t="shared" si="120"/>
        <v>0.43491243696903736</v>
      </c>
      <c r="K753">
        <f t="shared" si="121"/>
        <v>-0.43491243696903736</v>
      </c>
      <c r="L753">
        <f t="shared" si="123"/>
        <v>1.4970079880192166E-2</v>
      </c>
      <c r="M753">
        <f t="shared" si="124"/>
        <v>0</v>
      </c>
      <c r="P753" s="16">
        <f t="shared" si="122"/>
        <v>9.1685604805386664E-2</v>
      </c>
    </row>
    <row r="754" spans="1:16" x14ac:dyDescent="0.3">
      <c r="A754">
        <v>753</v>
      </c>
      <c r="B754" s="23" t="s">
        <v>765</v>
      </c>
      <c r="C754" s="24">
        <v>4.7679999999999998</v>
      </c>
      <c r="D754" s="24">
        <v>1.1979999999999999E-2</v>
      </c>
      <c r="E754" s="9">
        <f t="shared" si="115"/>
        <v>3.1509321311761498E-3</v>
      </c>
      <c r="F754">
        <f t="shared" si="116"/>
        <v>1.003155901535872</v>
      </c>
      <c r="G754">
        <f t="shared" si="117"/>
        <v>4.7584893912507118</v>
      </c>
      <c r="H754">
        <f t="shared" si="119"/>
        <v>1.2143324311438664E-2</v>
      </c>
      <c r="I754" t="str">
        <f t="shared" si="118"/>
        <v>2003</v>
      </c>
      <c r="J754">
        <f t="shared" si="120"/>
        <v>0.42508171097358161</v>
      </c>
      <c r="K754">
        <f t="shared" si="121"/>
        <v>-0.42508171097358161</v>
      </c>
      <c r="L754">
        <f t="shared" si="123"/>
        <v>7.1448891058905062E-3</v>
      </c>
      <c r="M754">
        <f t="shared" si="124"/>
        <v>0</v>
      </c>
      <c r="P754" s="16">
        <f t="shared" si="122"/>
        <v>8.9331230149460095E-2</v>
      </c>
    </row>
    <row r="755" spans="1:16" x14ac:dyDescent="0.3">
      <c r="A755">
        <v>754</v>
      </c>
      <c r="B755" s="23" t="s">
        <v>766</v>
      </c>
      <c r="C755" s="24">
        <v>4.8230000000000004</v>
      </c>
      <c r="D755" s="24">
        <v>1.1930000000000001E-2</v>
      </c>
      <c r="E755" s="9">
        <f t="shared" si="115"/>
        <v>1.1469211323786277E-2</v>
      </c>
      <c r="F755">
        <f t="shared" si="116"/>
        <v>1.0115352348993289</v>
      </c>
      <c r="G755">
        <f t="shared" si="117"/>
        <v>4.8134197958092537</v>
      </c>
      <c r="H755">
        <f t="shared" si="119"/>
        <v>1.2250024749490255E-2</v>
      </c>
      <c r="I755" t="str">
        <f t="shared" si="118"/>
        <v>2003</v>
      </c>
      <c r="J755">
        <f t="shared" si="120"/>
        <v>0.43376691784150961</v>
      </c>
      <c r="K755">
        <f t="shared" si="121"/>
        <v>-0.43376691784150961</v>
      </c>
      <c r="L755">
        <f t="shared" si="123"/>
        <v>-4.7785515452651417E-2</v>
      </c>
      <c r="M755">
        <f t="shared" si="124"/>
        <v>0</v>
      </c>
      <c r="P755" s="16">
        <f t="shared" si="122"/>
        <v>9.0116161947720333E-2</v>
      </c>
    </row>
    <row r="756" spans="1:16" x14ac:dyDescent="0.3">
      <c r="A756">
        <v>755</v>
      </c>
      <c r="B756" s="23" t="s">
        <v>767</v>
      </c>
      <c r="C756" s="24">
        <v>4.798</v>
      </c>
      <c r="D756" s="24">
        <v>1.1930000000000001E-2</v>
      </c>
      <c r="E756" s="9">
        <f t="shared" si="115"/>
        <v>-5.1969766693320922E-3</v>
      </c>
      <c r="F756">
        <f t="shared" si="116"/>
        <v>0.99481650425046642</v>
      </c>
      <c r="G756">
        <f t="shared" si="117"/>
        <v>4.7884694547569557</v>
      </c>
      <c r="H756">
        <f t="shared" si="119"/>
        <v>1.1623134560841238E-2</v>
      </c>
      <c r="I756" t="str">
        <f t="shared" si="118"/>
        <v>2003</v>
      </c>
      <c r="J756">
        <f t="shared" si="120"/>
        <v>0.40943570026631609</v>
      </c>
      <c r="K756">
        <f t="shared" si="121"/>
        <v>-0.40943570026631609</v>
      </c>
      <c r="L756">
        <f t="shared" si="123"/>
        <v>-2.2835174400353431E-2</v>
      </c>
      <c r="M756">
        <f t="shared" si="124"/>
        <v>0</v>
      </c>
      <c r="P756" s="16">
        <f t="shared" si="122"/>
        <v>8.5504502876086005E-2</v>
      </c>
    </row>
    <row r="757" spans="1:16" x14ac:dyDescent="0.3">
      <c r="A757">
        <v>756</v>
      </c>
      <c r="B757" s="23" t="s">
        <v>768</v>
      </c>
      <c r="C757" s="24">
        <v>4.8079999999999998</v>
      </c>
      <c r="D757" s="24">
        <v>1.172E-2</v>
      </c>
      <c r="E757" s="9">
        <f t="shared" si="115"/>
        <v>2.0820328154035851E-3</v>
      </c>
      <c r="F757">
        <f t="shared" si="116"/>
        <v>1.0020842017507294</v>
      </c>
      <c r="G757">
        <f t="shared" si="117"/>
        <v>4.7986175398526507</v>
      </c>
      <c r="H757">
        <f t="shared" si="119"/>
        <v>1.1598224331708894E-2</v>
      </c>
      <c r="I757" t="str">
        <f t="shared" si="118"/>
        <v>2003</v>
      </c>
      <c r="J757">
        <f t="shared" si="120"/>
        <v>0.40942406166735434</v>
      </c>
      <c r="K757">
        <f t="shared" si="121"/>
        <v>-0.40942406166735434</v>
      </c>
      <c r="L757">
        <f t="shared" si="123"/>
        <v>-3.2983259496048412E-2</v>
      </c>
      <c r="M757">
        <f t="shared" si="124"/>
        <v>0</v>
      </c>
      <c r="P757" s="16">
        <f t="shared" si="122"/>
        <v>8.5321253104060954E-2</v>
      </c>
    </row>
    <row r="758" spans="1:16" x14ac:dyDescent="0.3">
      <c r="A758">
        <v>757</v>
      </c>
      <c r="B758" s="23" t="s">
        <v>769</v>
      </c>
      <c r="C758" s="24">
        <v>4.8360000000000003</v>
      </c>
      <c r="D758" s="24">
        <v>1.1979999999999999E-2</v>
      </c>
      <c r="E758" s="9">
        <f t="shared" si="115"/>
        <v>5.8067355196397795E-3</v>
      </c>
      <c r="F758">
        <f t="shared" si="116"/>
        <v>1.0058236272878536</v>
      </c>
      <c r="G758">
        <f t="shared" si="117"/>
        <v>4.8263537533742547</v>
      </c>
      <c r="H758">
        <f t="shared" si="119"/>
        <v>1.1405366360664967E-2</v>
      </c>
      <c r="I758" t="str">
        <f t="shared" si="118"/>
        <v>2003</v>
      </c>
      <c r="J758">
        <f t="shared" si="120"/>
        <v>0.40494320114243831</v>
      </c>
      <c r="K758">
        <f t="shared" si="121"/>
        <v>-0.40494320114243831</v>
      </c>
      <c r="L758">
        <f t="shared" si="123"/>
        <v>-7.4652415969924668E-2</v>
      </c>
      <c r="M758">
        <f t="shared" si="124"/>
        <v>0</v>
      </c>
      <c r="P758" s="16">
        <f t="shared" si="122"/>
        <v>8.3902511468275584E-2</v>
      </c>
    </row>
    <row r="759" spans="1:16" x14ac:dyDescent="0.3">
      <c r="A759">
        <v>758</v>
      </c>
      <c r="B759" s="23" t="s">
        <v>770</v>
      </c>
      <c r="C759" s="24">
        <v>4.7750000000000004</v>
      </c>
      <c r="D759" s="24">
        <v>1.1779999999999999E-2</v>
      </c>
      <c r="E759" s="9">
        <f t="shared" si="115"/>
        <v>-1.2693958819852651E-2</v>
      </c>
      <c r="F759">
        <f t="shared" si="116"/>
        <v>0.98738626964433418</v>
      </c>
      <c r="G759">
        <f t="shared" si="117"/>
        <v>4.7656342803566023</v>
      </c>
      <c r="H759">
        <f t="shared" si="119"/>
        <v>1.1644999967457454E-2</v>
      </c>
      <c r="I759" t="str">
        <f t="shared" si="118"/>
        <v>2003</v>
      </c>
      <c r="J759">
        <f t="shared" si="120"/>
        <v>0.40824974621204735</v>
      </c>
      <c r="K759">
        <f t="shared" si="121"/>
        <v>-0.40824974621204735</v>
      </c>
      <c r="L759">
        <f t="shared" si="123"/>
        <v>-0.10176107101183529</v>
      </c>
      <c r="M759">
        <f t="shared" si="124"/>
        <v>0</v>
      </c>
      <c r="P759" s="16">
        <f t="shared" si="122"/>
        <v>8.5665353695898561E-2</v>
      </c>
    </row>
    <row r="760" spans="1:16" x14ac:dyDescent="0.3">
      <c r="A760">
        <v>759</v>
      </c>
      <c r="B760" s="23" t="s">
        <v>771</v>
      </c>
      <c r="C760" s="24">
        <v>4.875</v>
      </c>
      <c r="D760" s="24">
        <v>1.1519999999999999E-2</v>
      </c>
      <c r="E760" s="9">
        <f t="shared" si="115"/>
        <v>2.0726130517116952E-2</v>
      </c>
      <c r="F760">
        <f t="shared" si="116"/>
        <v>1.0209424083769634</v>
      </c>
      <c r="G760">
        <f t="shared" si="117"/>
        <v>4.8656489798519749</v>
      </c>
      <c r="H760">
        <f t="shared" si="119"/>
        <v>1.2176635765445688E-2</v>
      </c>
      <c r="I760" t="str">
        <f t="shared" si="118"/>
        <v>2003</v>
      </c>
      <c r="J760">
        <f t="shared" si="120"/>
        <v>0.43584674876656287</v>
      </c>
      <c r="K760">
        <f t="shared" si="121"/>
        <v>-0.43584674876656287</v>
      </c>
      <c r="L760">
        <f t="shared" si="123"/>
        <v>-0.22871530885459279</v>
      </c>
      <c r="M760">
        <f t="shared" si="124"/>
        <v>0</v>
      </c>
      <c r="P760" s="16">
        <f t="shared" si="122"/>
        <v>8.9576282746936339E-2</v>
      </c>
    </row>
    <row r="761" spans="1:16" x14ac:dyDescent="0.3">
      <c r="A761">
        <v>760</v>
      </c>
      <c r="B761" s="23" t="s">
        <v>772</v>
      </c>
      <c r="C761" s="24">
        <v>4.8250000000000002</v>
      </c>
      <c r="D761" s="24">
        <v>1.1730000000000001E-2</v>
      </c>
      <c r="E761" s="9">
        <f t="shared" si="115"/>
        <v>-1.0309369658861213E-2</v>
      </c>
      <c r="F761">
        <f t="shared" si="116"/>
        <v>0.98974358974358978</v>
      </c>
      <c r="G761">
        <f t="shared" si="117"/>
        <v>4.8155763396294677</v>
      </c>
      <c r="H761">
        <f t="shared" si="119"/>
        <v>1.235375729117221E-2</v>
      </c>
      <c r="I761" t="str">
        <f t="shared" si="118"/>
        <v>2003</v>
      </c>
      <c r="J761">
        <f t="shared" si="120"/>
        <v>0.43763601755995535</v>
      </c>
      <c r="K761">
        <f t="shared" si="121"/>
        <v>-0.43763601755995535</v>
      </c>
      <c r="L761">
        <f t="shared" si="123"/>
        <v>-0.22859096737419105</v>
      </c>
      <c r="M761">
        <f t="shared" si="124"/>
        <v>0</v>
      </c>
      <c r="P761" s="16">
        <f t="shared" si="122"/>
        <v>9.0879260693773792E-2</v>
      </c>
    </row>
    <row r="762" spans="1:16" x14ac:dyDescent="0.3">
      <c r="A762">
        <v>761</v>
      </c>
      <c r="B762" s="23" t="s">
        <v>773</v>
      </c>
      <c r="C762" s="24">
        <v>4.8650000000000002</v>
      </c>
      <c r="D762" s="24">
        <v>1.1730000000000001E-2</v>
      </c>
      <c r="E762" s="9">
        <f t="shared" si="115"/>
        <v>8.2559808470190777E-3</v>
      </c>
      <c r="F762">
        <f t="shared" si="116"/>
        <v>1.0082901554404144</v>
      </c>
      <c r="G762">
        <f t="shared" si="117"/>
        <v>4.8554982160201776</v>
      </c>
      <c r="H762">
        <f t="shared" si="119"/>
        <v>1.1710380711852819E-2</v>
      </c>
      <c r="I762" t="str">
        <f t="shared" si="118"/>
        <v>2003</v>
      </c>
      <c r="J762">
        <f t="shared" si="120"/>
        <v>0.41828330807935532</v>
      </c>
      <c r="K762">
        <f t="shared" si="121"/>
        <v>-0.41828330807935532</v>
      </c>
      <c r="L762">
        <f t="shared" si="123"/>
        <v>-0.29849197675746986</v>
      </c>
      <c r="M762">
        <f t="shared" si="124"/>
        <v>0</v>
      </c>
      <c r="P762" s="16">
        <f t="shared" si="122"/>
        <v>8.614632103030663E-2</v>
      </c>
    </row>
    <row r="763" spans="1:16" x14ac:dyDescent="0.3">
      <c r="A763">
        <v>762</v>
      </c>
      <c r="B763" s="23" t="s">
        <v>774</v>
      </c>
      <c r="C763" s="24">
        <v>4.8</v>
      </c>
      <c r="D763" s="24">
        <v>1.1730000000000001E-2</v>
      </c>
      <c r="E763" s="9">
        <f t="shared" si="115"/>
        <v>-1.3450797724123217E-2</v>
      </c>
      <c r="F763">
        <f t="shared" si="116"/>
        <v>0.98663926002055491</v>
      </c>
      <c r="G763">
        <f t="shared" si="117"/>
        <v>4.7906251668852731</v>
      </c>
      <c r="H763">
        <f t="shared" si="119"/>
        <v>1.1881053165111252E-2</v>
      </c>
      <c r="I763" t="str">
        <f t="shared" si="118"/>
        <v>2003</v>
      </c>
      <c r="J763">
        <f t="shared" si="120"/>
        <v>0.41870953567316505</v>
      </c>
      <c r="K763">
        <f t="shared" si="121"/>
        <v>-0.41870953567316505</v>
      </c>
      <c r="L763">
        <f t="shared" si="123"/>
        <v>-0.29649483499741169</v>
      </c>
      <c r="M763">
        <f t="shared" si="124"/>
        <v>0</v>
      </c>
      <c r="P763" s="16">
        <f t="shared" si="122"/>
        <v>8.7401856978386386E-2</v>
      </c>
    </row>
    <row r="764" spans="1:16" x14ac:dyDescent="0.3">
      <c r="A764">
        <v>763</v>
      </c>
      <c r="B764" s="23" t="s">
        <v>775</v>
      </c>
      <c r="C764" s="24">
        <v>4.8630000000000004</v>
      </c>
      <c r="D764" s="24">
        <v>1.1779999999999999E-2</v>
      </c>
      <c r="E764" s="9">
        <f t="shared" si="115"/>
        <v>1.3039613507803549E-2</v>
      </c>
      <c r="F764">
        <f t="shared" si="116"/>
        <v>1.0131250000000001</v>
      </c>
      <c r="G764">
        <f t="shared" si="117"/>
        <v>4.8534616765181484</v>
      </c>
      <c r="H764">
        <f t="shared" si="119"/>
        <v>1.2090599688618945E-2</v>
      </c>
      <c r="I764" t="str">
        <f t="shared" si="118"/>
        <v>2003</v>
      </c>
      <c r="J764">
        <f t="shared" si="120"/>
        <v>0.43168322015602639</v>
      </c>
      <c r="K764">
        <f t="shared" si="121"/>
        <v>-0.43168322015602639</v>
      </c>
      <c r="L764">
        <f t="shared" si="123"/>
        <v>-0.35933134463028704</v>
      </c>
      <c r="M764">
        <f t="shared" si="124"/>
        <v>0</v>
      </c>
      <c r="P764" s="16">
        <f t="shared" si="122"/>
        <v>8.894336639033977E-2</v>
      </c>
    </row>
    <row r="765" spans="1:16" x14ac:dyDescent="0.3">
      <c r="A765">
        <v>764</v>
      </c>
      <c r="B765" s="23" t="s">
        <v>776</v>
      </c>
      <c r="C765" s="24">
        <v>4.8529999999999998</v>
      </c>
      <c r="D765" s="24">
        <v>1.1770000000000001E-2</v>
      </c>
      <c r="E765" s="9">
        <f t="shared" si="115"/>
        <v>-2.0584609985697679E-3</v>
      </c>
      <c r="F765">
        <f t="shared" si="116"/>
        <v>0.99794365617931302</v>
      </c>
      <c r="G765">
        <f t="shared" si="117"/>
        <v>4.8434893630662446</v>
      </c>
      <c r="H765">
        <f t="shared" si="119"/>
        <v>1.1800028667337901E-2</v>
      </c>
      <c r="I765" t="str">
        <f t="shared" si="118"/>
        <v>2003</v>
      </c>
      <c r="J765">
        <f t="shared" si="120"/>
        <v>0.42044300689934438</v>
      </c>
      <c r="K765">
        <f t="shared" si="121"/>
        <v>-0.42044300689934438</v>
      </c>
      <c r="L765">
        <f t="shared" si="123"/>
        <v>-0.34935903117838318</v>
      </c>
      <c r="M765">
        <f t="shared" si="124"/>
        <v>0</v>
      </c>
      <c r="P765" s="16">
        <f t="shared" si="122"/>
        <v>8.6805807834617929E-2</v>
      </c>
    </row>
    <row r="766" spans="1:16" x14ac:dyDescent="0.3">
      <c r="A766">
        <v>765</v>
      </c>
      <c r="B766" s="23" t="s">
        <v>777</v>
      </c>
      <c r="C766" s="24">
        <v>4.8280000000000003</v>
      </c>
      <c r="D766" s="24">
        <v>1.1770000000000001E-2</v>
      </c>
      <c r="E766" s="9">
        <f t="shared" si="115"/>
        <v>-5.1647671877939356E-3</v>
      </c>
      <c r="F766">
        <f t="shared" si="116"/>
        <v>0.994848547290336</v>
      </c>
      <c r="G766">
        <f t="shared" si="117"/>
        <v>4.8185383566626481</v>
      </c>
      <c r="H766">
        <f t="shared" si="119"/>
        <v>1.1837419871675426E-2</v>
      </c>
      <c r="I766" t="str">
        <f t="shared" si="118"/>
        <v>2003</v>
      </c>
      <c r="J766">
        <f t="shared" si="120"/>
        <v>0.41960252540057702</v>
      </c>
      <c r="K766">
        <f t="shared" si="121"/>
        <v>-0.41960252540057702</v>
      </c>
      <c r="L766">
        <f t="shared" si="123"/>
        <v>-0.3244080247747867</v>
      </c>
      <c r="M766">
        <f t="shared" si="124"/>
        <v>0</v>
      </c>
      <c r="P766" s="16">
        <f t="shared" si="122"/>
        <v>8.7080872734028938E-2</v>
      </c>
    </row>
    <row r="767" spans="1:16" x14ac:dyDescent="0.3">
      <c r="A767">
        <v>766</v>
      </c>
      <c r="B767" s="23" t="s">
        <v>778</v>
      </c>
      <c r="C767" s="24">
        <v>4.9109999999999996</v>
      </c>
      <c r="D767" s="24">
        <v>1.183E-2</v>
      </c>
      <c r="E767" s="9">
        <f t="shared" si="115"/>
        <v>1.7045283821822292E-2</v>
      </c>
      <c r="F767">
        <f t="shared" si="116"/>
        <v>1.0171913835956916</v>
      </c>
      <c r="G767">
        <f t="shared" si="117"/>
        <v>4.9013266844106784</v>
      </c>
      <c r="H767">
        <f t="shared" si="119"/>
        <v>1.200640346736565E-2</v>
      </c>
      <c r="I767" t="str">
        <f t="shared" si="118"/>
        <v>2003</v>
      </c>
      <c r="J767">
        <f t="shared" si="120"/>
        <v>0.43290470337414666</v>
      </c>
      <c r="K767">
        <f t="shared" si="121"/>
        <v>-0.43290470337414666</v>
      </c>
      <c r="L767">
        <f t="shared" si="123"/>
        <v>-0.40719635252281705</v>
      </c>
      <c r="M767">
        <f t="shared" si="124"/>
        <v>0</v>
      </c>
      <c r="P767" s="16">
        <f t="shared" si="122"/>
        <v>8.8323984759281132E-2</v>
      </c>
    </row>
    <row r="768" spans="1:16" x14ac:dyDescent="0.3">
      <c r="A768">
        <v>767</v>
      </c>
      <c r="B768" s="23" t="s">
        <v>779</v>
      </c>
      <c r="C768" s="24">
        <v>4.7610000000000001</v>
      </c>
      <c r="D768" s="24">
        <v>1.1730000000000001E-2</v>
      </c>
      <c r="E768" s="9">
        <f t="shared" si="115"/>
        <v>-3.1019856844725753E-2</v>
      </c>
      <c r="F768">
        <f t="shared" si="116"/>
        <v>0.96945632254123404</v>
      </c>
      <c r="G768">
        <f t="shared" si="117"/>
        <v>4.75170133740433</v>
      </c>
      <c r="H768">
        <f t="shared" si="119"/>
        <v>1.2803431397260949E-2</v>
      </c>
      <c r="I768" t="str">
        <f t="shared" si="118"/>
        <v>2003</v>
      </c>
      <c r="J768">
        <f t="shared" si="120"/>
        <v>0.44754966383030065</v>
      </c>
      <c r="K768">
        <f t="shared" si="121"/>
        <v>-0.44754966383030065</v>
      </c>
      <c r="L768">
        <f t="shared" si="123"/>
        <v>-0.25757100551646861</v>
      </c>
      <c r="M768">
        <f t="shared" si="124"/>
        <v>0</v>
      </c>
      <c r="P768" s="16">
        <f t="shared" si="122"/>
        <v>9.4187246220062235E-2</v>
      </c>
    </row>
    <row r="769" spans="1:16" x14ac:dyDescent="0.3">
      <c r="A769">
        <v>768</v>
      </c>
      <c r="B769" s="23" t="s">
        <v>780</v>
      </c>
      <c r="C769" s="24">
        <v>4.673</v>
      </c>
      <c r="D769" s="24">
        <v>1.1730000000000001E-2</v>
      </c>
      <c r="E769" s="9">
        <f t="shared" si="115"/>
        <v>-1.8656466494092649E-2</v>
      </c>
      <c r="F769">
        <f t="shared" si="116"/>
        <v>0.98151648813274517</v>
      </c>
      <c r="G769">
        <f t="shared" si="117"/>
        <v>4.663873209344767</v>
      </c>
      <c r="H769">
        <f t="shared" si="119"/>
        <v>1.3264877010580569E-2</v>
      </c>
      <c r="I769" t="str">
        <f t="shared" si="118"/>
        <v>2003</v>
      </c>
      <c r="J769">
        <f t="shared" si="120"/>
        <v>0.45510927211037128</v>
      </c>
      <c r="K769">
        <f t="shared" si="121"/>
        <v>-0.45510927211037128</v>
      </c>
      <c r="L769">
        <f t="shared" si="123"/>
        <v>-0.16974287745690564</v>
      </c>
      <c r="M769">
        <f t="shared" si="124"/>
        <v>0</v>
      </c>
      <c r="P769" s="16">
        <f t="shared" si="122"/>
        <v>9.7581827738904184E-2</v>
      </c>
    </row>
    <row r="770" spans="1:16" x14ac:dyDescent="0.3">
      <c r="A770">
        <v>769</v>
      </c>
      <c r="B770" s="23" t="s">
        <v>781</v>
      </c>
      <c r="C770" s="24">
        <v>4.6459999999999999</v>
      </c>
      <c r="D770" s="24">
        <v>1.172E-2</v>
      </c>
      <c r="E770" s="9">
        <f t="shared" si="115"/>
        <v>-5.7946293700717718E-3</v>
      </c>
      <c r="F770">
        <f t="shared" si="116"/>
        <v>0.99422212711320346</v>
      </c>
      <c r="G770">
        <f t="shared" si="117"/>
        <v>4.6369336709973821</v>
      </c>
      <c r="H770">
        <f t="shared" si="119"/>
        <v>1.3308045330942712E-2</v>
      </c>
      <c r="I770" t="str">
        <f t="shared" si="118"/>
        <v>2003</v>
      </c>
      <c r="J770">
        <f t="shared" si="120"/>
        <v>0.45395298459537126</v>
      </c>
      <c r="K770">
        <f t="shared" si="121"/>
        <v>-0.45395298459537126</v>
      </c>
      <c r="L770">
        <f t="shared" si="123"/>
        <v>-0.1428033391095207</v>
      </c>
      <c r="M770">
        <f t="shared" si="124"/>
        <v>0</v>
      </c>
      <c r="P770" s="16">
        <f t="shared" si="122"/>
        <v>9.7899391452310372E-2</v>
      </c>
    </row>
    <row r="771" spans="1:16" x14ac:dyDescent="0.3">
      <c r="A771">
        <v>770</v>
      </c>
      <c r="B771" s="23" t="s">
        <v>782</v>
      </c>
      <c r="C771" s="24">
        <v>4.5960000000000001</v>
      </c>
      <c r="D771" s="24">
        <v>1.1779999999999999E-2</v>
      </c>
      <c r="E771" s="9">
        <f t="shared" ref="E771:E834" si="125">LN(C771/C770)</f>
        <v>-1.0820274361708059E-2</v>
      </c>
      <c r="F771">
        <f t="shared" ref="F771:F834" si="126">C771/C770</f>
        <v>0.98923805424020672</v>
      </c>
      <c r="G771">
        <f t="shared" ref="G771:G834" si="127">C771*EXP(-2/12*D771)</f>
        <v>4.5869853722552767</v>
      </c>
      <c r="H771">
        <f t="shared" si="119"/>
        <v>1.3328887165767304E-2</v>
      </c>
      <c r="I771" t="str">
        <f t="shared" ref="I771:I834" si="128">MID(B771,7,4)</f>
        <v>2003</v>
      </c>
      <c r="J771">
        <f t="shared" si="120"/>
        <v>0.44976635777278184</v>
      </c>
      <c r="K771">
        <f t="shared" si="121"/>
        <v>-0.44976635777278184</v>
      </c>
      <c r="L771">
        <f t="shared" si="123"/>
        <v>-9.285504036741532E-2</v>
      </c>
      <c r="M771">
        <f t="shared" si="124"/>
        <v>0</v>
      </c>
      <c r="P771" s="16">
        <f t="shared" si="122"/>
        <v>9.805271246192046E-2</v>
      </c>
    </row>
    <row r="772" spans="1:16" x14ac:dyDescent="0.3">
      <c r="A772">
        <v>771</v>
      </c>
      <c r="B772" s="23" t="s">
        <v>783</v>
      </c>
      <c r="C772" s="24">
        <v>4.5659999999999998</v>
      </c>
      <c r="D772" s="24">
        <v>1.183E-2</v>
      </c>
      <c r="E772" s="9">
        <f t="shared" si="125"/>
        <v>-6.5488118789055515E-3</v>
      </c>
      <c r="F772">
        <f t="shared" si="126"/>
        <v>0.99347258485639678</v>
      </c>
      <c r="G772">
        <f t="shared" si="127"/>
        <v>4.5570062392627078</v>
      </c>
      <c r="H772">
        <f t="shared" si="119"/>
        <v>1.3354800172060918E-2</v>
      </c>
      <c r="I772" t="str">
        <f t="shared" si="128"/>
        <v>2003</v>
      </c>
      <c r="J772">
        <f t="shared" si="120"/>
        <v>0.44769550910978556</v>
      </c>
      <c r="K772">
        <f t="shared" si="121"/>
        <v>-0.44769550910978556</v>
      </c>
      <c r="L772">
        <f t="shared" si="123"/>
        <v>-6.2875907374846385E-2</v>
      </c>
      <c r="M772">
        <f t="shared" si="124"/>
        <v>0</v>
      </c>
      <c r="P772" s="16">
        <f t="shared" si="122"/>
        <v>9.8243339070393634E-2</v>
      </c>
    </row>
    <row r="773" spans="1:16" x14ac:dyDescent="0.3">
      <c r="A773">
        <v>772</v>
      </c>
      <c r="B773" s="23" t="s">
        <v>784</v>
      </c>
      <c r="C773" s="24">
        <v>4.5030000000000001</v>
      </c>
      <c r="D773" s="24">
        <v>1.183E-2</v>
      </c>
      <c r="E773" s="9">
        <f t="shared" si="125"/>
        <v>-1.3893706788169166E-2</v>
      </c>
      <c r="F773">
        <f t="shared" si="126"/>
        <v>0.98620236530880423</v>
      </c>
      <c r="G773">
        <f t="shared" si="127"/>
        <v>4.4941303318878614</v>
      </c>
      <c r="H773">
        <f t="shared" si="119"/>
        <v>1.344758044282961E-2</v>
      </c>
      <c r="I773" t="str">
        <f t="shared" si="128"/>
        <v>2003</v>
      </c>
      <c r="J773">
        <f t="shared" si="120"/>
        <v>0.44458574605121082</v>
      </c>
      <c r="K773">
        <f t="shared" si="121"/>
        <v>-0.44458574605121082</v>
      </c>
      <c r="L773">
        <f t="shared" si="123"/>
        <v>2.5986454653510904E-2</v>
      </c>
      <c r="M773">
        <f t="shared" si="124"/>
        <v>0</v>
      </c>
      <c r="P773" s="16">
        <f t="shared" si="122"/>
        <v>9.892586845928264E-2</v>
      </c>
    </row>
    <row r="774" spans="1:16" x14ac:dyDescent="0.3">
      <c r="A774">
        <v>773</v>
      </c>
      <c r="B774" s="23" t="s">
        <v>785</v>
      </c>
      <c r="C774" s="24">
        <v>4.5289999999999999</v>
      </c>
      <c r="D774" s="24">
        <v>1.1779999999999999E-2</v>
      </c>
      <c r="E774" s="9">
        <f t="shared" si="125"/>
        <v>5.7573232546421892E-3</v>
      </c>
      <c r="F774">
        <f t="shared" si="126"/>
        <v>1.0057739284921163</v>
      </c>
      <c r="G774">
        <f t="shared" si="127"/>
        <v>4.5201167865413723</v>
      </c>
      <c r="H774">
        <f t="shared" si="119"/>
        <v>1.2234797430036937E-2</v>
      </c>
      <c r="I774" t="str">
        <f t="shared" si="128"/>
        <v>2003</v>
      </c>
      <c r="J774">
        <f t="shared" si="120"/>
        <v>0.40682924032474665</v>
      </c>
      <c r="K774">
        <f t="shared" si="121"/>
        <v>-0.40682924032474665</v>
      </c>
      <c r="L774">
        <f t="shared" si="123"/>
        <v>1.9207092658284353E-3</v>
      </c>
      <c r="M774">
        <f t="shared" si="124"/>
        <v>0</v>
      </c>
      <c r="P774" s="16">
        <f t="shared" si="122"/>
        <v>9.0004143595598884E-2</v>
      </c>
    </row>
    <row r="775" spans="1:16" x14ac:dyDescent="0.3">
      <c r="A775">
        <v>774</v>
      </c>
      <c r="B775" s="23" t="s">
        <v>786</v>
      </c>
      <c r="C775" s="24">
        <v>4.5309999999999997</v>
      </c>
      <c r="D775" s="24">
        <v>1.188E-2</v>
      </c>
      <c r="E775" s="9">
        <f t="shared" si="125"/>
        <v>4.4150111092422333E-4</v>
      </c>
      <c r="F775">
        <f t="shared" si="126"/>
        <v>1.0004415985868844</v>
      </c>
      <c r="G775">
        <f t="shared" si="127"/>
        <v>4.5220374958072007</v>
      </c>
      <c r="H775">
        <f t="shared" si="119"/>
        <v>1.2217398075071434E-2</v>
      </c>
      <c r="I775" t="str">
        <f t="shared" si="128"/>
        <v>2003</v>
      </c>
      <c r="J775">
        <f t="shared" si="120"/>
        <v>0.40642330611247923</v>
      </c>
      <c r="K775">
        <f t="shared" si="121"/>
        <v>-0.40642330611247923</v>
      </c>
      <c r="L775">
        <f t="shared" si="123"/>
        <v>1.9998289318638562E-2</v>
      </c>
      <c r="M775">
        <f t="shared" si="124"/>
        <v>0</v>
      </c>
      <c r="P775" s="16">
        <f t="shared" si="122"/>
        <v>8.9876146867272078E-2</v>
      </c>
    </row>
    <row r="776" spans="1:16" x14ac:dyDescent="0.3">
      <c r="A776">
        <v>775</v>
      </c>
      <c r="B776" s="23" t="s">
        <v>5975</v>
      </c>
      <c r="C776" s="24">
        <v>4.5510000000000002</v>
      </c>
      <c r="D776" s="24">
        <v>1.183E-2</v>
      </c>
      <c r="E776" s="9">
        <f t="shared" si="125"/>
        <v>4.4043233495038511E-3</v>
      </c>
      <c r="F776">
        <f t="shared" si="126"/>
        <v>1.0044140366365042</v>
      </c>
      <c r="G776">
        <f t="shared" si="127"/>
        <v>4.5420357851258393</v>
      </c>
      <c r="H776">
        <f t="shared" si="119"/>
        <v>1.1777929063193407E-2</v>
      </c>
      <c r="I776" t="str">
        <f t="shared" si="128"/>
        <v>2003</v>
      </c>
      <c r="J776">
        <f t="shared" si="120"/>
        <v>0.39353667010548143</v>
      </c>
      <c r="K776">
        <f t="shared" si="121"/>
        <v>-0.39353667010548143</v>
      </c>
      <c r="L776">
        <f t="shared" si="123"/>
        <v>7.1819730900797296E-2</v>
      </c>
      <c r="M776">
        <f t="shared" si="124"/>
        <v>0</v>
      </c>
      <c r="P776" s="16">
        <f t="shared" si="122"/>
        <v>8.6643234162581198E-2</v>
      </c>
    </row>
    <row r="777" spans="1:16" x14ac:dyDescent="0.3">
      <c r="A777">
        <v>776</v>
      </c>
      <c r="B777" s="23" t="s">
        <v>787</v>
      </c>
      <c r="C777" s="24">
        <v>4.6230000000000002</v>
      </c>
      <c r="D777" s="24">
        <v>1.188E-2</v>
      </c>
      <c r="E777" s="9">
        <f t="shared" si="125"/>
        <v>1.5696855971583493E-2</v>
      </c>
      <c r="F777">
        <f t="shared" si="126"/>
        <v>1.015820698747528</v>
      </c>
      <c r="G777">
        <f t="shared" si="127"/>
        <v>4.6138555160266366</v>
      </c>
      <c r="H777">
        <f t="shared" si="119"/>
        <v>1.2218067286842424E-2</v>
      </c>
      <c r="I777" t="str">
        <f t="shared" si="128"/>
        <v>2003</v>
      </c>
      <c r="J777">
        <f t="shared" si="120"/>
        <v>0.41469826996504866</v>
      </c>
      <c r="K777">
        <f t="shared" si="121"/>
        <v>-0.41469826996504866</v>
      </c>
      <c r="L777">
        <f t="shared" si="123"/>
        <v>-9.9802195890763556E-4</v>
      </c>
      <c r="M777">
        <f t="shared" si="124"/>
        <v>0</v>
      </c>
      <c r="P777" s="16">
        <f t="shared" si="122"/>
        <v>8.9881069861108012E-2</v>
      </c>
    </row>
    <row r="778" spans="1:16" x14ac:dyDescent="0.3">
      <c r="A778">
        <v>777</v>
      </c>
      <c r="B778" s="23" t="s">
        <v>788</v>
      </c>
      <c r="C778" s="24">
        <v>4.66</v>
      </c>
      <c r="D778" s="24">
        <v>1.1930000000000001E-2</v>
      </c>
      <c r="E778" s="9">
        <f t="shared" si="125"/>
        <v>7.9716031314660575E-3</v>
      </c>
      <c r="F778">
        <f t="shared" si="126"/>
        <v>1.0080034609560891</v>
      </c>
      <c r="G778">
        <f t="shared" si="127"/>
        <v>4.6507435721482731</v>
      </c>
      <c r="H778">
        <f t="shared" si="119"/>
        <v>1.1876445440453798E-2</v>
      </c>
      <c r="I778" t="str">
        <f t="shared" si="128"/>
        <v>2003</v>
      </c>
      <c r="J778">
        <f t="shared" si="120"/>
        <v>0.40632598155663058</v>
      </c>
      <c r="K778">
        <f t="shared" si="121"/>
        <v>-0.40632598155663058</v>
      </c>
      <c r="L778">
        <f t="shared" si="123"/>
        <v>-3.7886078080544117E-2</v>
      </c>
      <c r="M778">
        <f t="shared" si="124"/>
        <v>0</v>
      </c>
      <c r="P778" s="16">
        <f t="shared" si="122"/>
        <v>8.7367960682670012E-2</v>
      </c>
    </row>
    <row r="779" spans="1:16" x14ac:dyDescent="0.3">
      <c r="A779">
        <v>778</v>
      </c>
      <c r="B779" s="23" t="s">
        <v>789</v>
      </c>
      <c r="C779" s="24">
        <v>4.6630000000000003</v>
      </c>
      <c r="D779" s="24">
        <v>1.2030000000000001E-2</v>
      </c>
      <c r="E779" s="9">
        <f t="shared" si="125"/>
        <v>6.4356968862934699E-4</v>
      </c>
      <c r="F779">
        <f t="shared" si="126"/>
        <v>1.0006437768240344</v>
      </c>
      <c r="G779">
        <f t="shared" si="127"/>
        <v>4.6536600514273463</v>
      </c>
      <c r="H779">
        <f t="shared" si="119"/>
        <v>1.167224782893935E-2</v>
      </c>
      <c r="I779" t="str">
        <f t="shared" si="128"/>
        <v>2003</v>
      </c>
      <c r="J779">
        <f t="shared" si="120"/>
        <v>0.39959024343829502</v>
      </c>
      <c r="K779">
        <f t="shared" si="121"/>
        <v>-0.39959024343829502</v>
      </c>
      <c r="L779">
        <f t="shared" si="123"/>
        <v>-4.0802557359617353E-2</v>
      </c>
      <c r="M779">
        <f t="shared" si="124"/>
        <v>0</v>
      </c>
      <c r="P779" s="16">
        <f t="shared" si="122"/>
        <v>8.5865800041783194E-2</v>
      </c>
    </row>
    <row r="780" spans="1:16" x14ac:dyDescent="0.3">
      <c r="A780">
        <v>779</v>
      </c>
      <c r="B780" s="23" t="s">
        <v>790</v>
      </c>
      <c r="C780" s="24">
        <v>4.7130000000000001</v>
      </c>
      <c r="D780" s="24">
        <v>1.2030000000000001E-2</v>
      </c>
      <c r="E780" s="9">
        <f t="shared" si="125"/>
        <v>1.0665630115410002E-2</v>
      </c>
      <c r="F780">
        <f t="shared" si="126"/>
        <v>1.0107227107012653</v>
      </c>
      <c r="G780">
        <f t="shared" si="127"/>
        <v>4.7035599018608369</v>
      </c>
      <c r="H780">
        <f t="shared" si="119"/>
        <v>1.1873478242281826E-2</v>
      </c>
      <c r="I780" t="str">
        <f t="shared" si="128"/>
        <v>2003</v>
      </c>
      <c r="J780">
        <f t="shared" si="120"/>
        <v>0.4108377676640117</v>
      </c>
      <c r="K780">
        <f t="shared" si="121"/>
        <v>-0.4108377676640117</v>
      </c>
      <c r="L780">
        <f t="shared" si="123"/>
        <v>-9.0702407793108009E-2</v>
      </c>
      <c r="M780">
        <f t="shared" si="124"/>
        <v>0</v>
      </c>
      <c r="P780" s="16">
        <f t="shared" si="122"/>
        <v>8.734613276668908E-2</v>
      </c>
    </row>
    <row r="781" spans="1:16" x14ac:dyDescent="0.3">
      <c r="A781">
        <v>780</v>
      </c>
      <c r="B781" s="23" t="s">
        <v>791</v>
      </c>
      <c r="C781" s="24">
        <v>4.6399999999999997</v>
      </c>
      <c r="D781" s="24">
        <v>1.1930000000000001E-2</v>
      </c>
      <c r="E781" s="9">
        <f t="shared" si="125"/>
        <v>-1.561028170343004E-2</v>
      </c>
      <c r="F781">
        <f t="shared" si="126"/>
        <v>0.98451092722257572</v>
      </c>
      <c r="G781">
        <f t="shared" si="127"/>
        <v>4.630783299306434</v>
      </c>
      <c r="H781">
        <f t="shared" si="119"/>
        <v>1.2143800611489907E-2</v>
      </c>
      <c r="I781" t="str">
        <f t="shared" si="128"/>
        <v>2003</v>
      </c>
      <c r="J781">
        <f t="shared" si="120"/>
        <v>0.41368979428418495</v>
      </c>
      <c r="K781">
        <f t="shared" si="121"/>
        <v>-0.41368979428418495</v>
      </c>
      <c r="L781">
        <f t="shared" si="123"/>
        <v>-1.7925805238705017E-2</v>
      </c>
      <c r="M781">
        <f t="shared" si="124"/>
        <v>0</v>
      </c>
      <c r="P781" s="16">
        <f t="shared" si="122"/>
        <v>8.9334734006262934E-2</v>
      </c>
    </row>
    <row r="782" spans="1:16" x14ac:dyDescent="0.3">
      <c r="A782">
        <v>781</v>
      </c>
      <c r="B782" s="23" t="s">
        <v>792</v>
      </c>
      <c r="C782" s="24">
        <v>4.6550000000000002</v>
      </c>
      <c r="D782" s="24">
        <v>1.1979999999999999E-2</v>
      </c>
      <c r="E782" s="9">
        <f t="shared" si="125"/>
        <v>3.2275444908665646E-3</v>
      </c>
      <c r="F782">
        <f t="shared" si="126"/>
        <v>1.0032327586206897</v>
      </c>
      <c r="G782">
        <f t="shared" si="127"/>
        <v>4.6457147894865916</v>
      </c>
      <c r="H782">
        <f t="shared" si="119"/>
        <v>1.2138069260534623E-2</v>
      </c>
      <c r="I782" t="str">
        <f t="shared" si="128"/>
        <v>2003</v>
      </c>
      <c r="J782">
        <f t="shared" si="120"/>
        <v>0.41482782167535998</v>
      </c>
      <c r="K782">
        <f t="shared" si="121"/>
        <v>-0.41482782167535998</v>
      </c>
      <c r="L782">
        <f t="shared" si="123"/>
        <v>-3.285729541886262E-2</v>
      </c>
      <c r="M782">
        <f t="shared" si="124"/>
        <v>0</v>
      </c>
      <c r="P782" s="16">
        <f t="shared" si="122"/>
        <v>8.9292571858722206E-2</v>
      </c>
    </row>
    <row r="783" spans="1:16" x14ac:dyDescent="0.3">
      <c r="A783">
        <v>782</v>
      </c>
      <c r="B783" s="23" t="s">
        <v>793</v>
      </c>
      <c r="C783" s="24">
        <v>4.6550000000000002</v>
      </c>
      <c r="D783" s="24">
        <v>1.208E-2</v>
      </c>
      <c r="E783" s="9">
        <f t="shared" si="125"/>
        <v>0</v>
      </c>
      <c r="F783">
        <f t="shared" si="126"/>
        <v>1</v>
      </c>
      <c r="G783">
        <f t="shared" si="127"/>
        <v>4.6456373615520015</v>
      </c>
      <c r="H783">
        <f t="shared" si="119"/>
        <v>1.1828436585450349E-2</v>
      </c>
      <c r="I783" t="str">
        <f t="shared" si="128"/>
        <v>2003</v>
      </c>
      <c r="J783">
        <f t="shared" si="120"/>
        <v>0.40423915027348983</v>
      </c>
      <c r="K783">
        <f t="shared" si="121"/>
        <v>-0.40423915027348983</v>
      </c>
      <c r="L783">
        <f t="shared" si="123"/>
        <v>-0.12586329387538964</v>
      </c>
      <c r="M783">
        <f t="shared" si="124"/>
        <v>0</v>
      </c>
      <c r="P783" s="16">
        <f t="shared" si="122"/>
        <v>8.7014788028664108E-2</v>
      </c>
    </row>
    <row r="784" spans="1:16" x14ac:dyDescent="0.3">
      <c r="A784">
        <v>783</v>
      </c>
      <c r="B784" s="23" t="s">
        <v>794</v>
      </c>
      <c r="C784" s="24">
        <v>4.6550000000000002</v>
      </c>
      <c r="D784" s="24">
        <v>1.2030000000000001E-2</v>
      </c>
      <c r="E784" s="9">
        <f t="shared" si="125"/>
        <v>0</v>
      </c>
      <c r="F784">
        <f t="shared" si="126"/>
        <v>1</v>
      </c>
      <c r="G784">
        <f t="shared" si="127"/>
        <v>4.6456760753579882</v>
      </c>
      <c r="H784">
        <f t="shared" si="119"/>
        <v>1.1807083901755533E-2</v>
      </c>
      <c r="I784" t="str">
        <f t="shared" si="128"/>
        <v>2003</v>
      </c>
      <c r="J784">
        <f t="shared" si="120"/>
        <v>0.40351278069466229</v>
      </c>
      <c r="K784">
        <f t="shared" si="121"/>
        <v>-0.40351278069466229</v>
      </c>
      <c r="L784">
        <f t="shared" si="123"/>
        <v>-0.1272466172048361</v>
      </c>
      <c r="M784">
        <f t="shared" si="124"/>
        <v>0</v>
      </c>
      <c r="P784" s="16">
        <f t="shared" si="122"/>
        <v>8.6857709007093928E-2</v>
      </c>
    </row>
    <row r="785" spans="1:16" x14ac:dyDescent="0.3">
      <c r="A785">
        <v>784</v>
      </c>
      <c r="B785" s="23" t="s">
        <v>795</v>
      </c>
      <c r="C785" s="24">
        <v>4.657</v>
      </c>
      <c r="D785" s="24">
        <v>1.208E-2</v>
      </c>
      <c r="E785" s="9">
        <f t="shared" si="125"/>
        <v>4.2955327120979415E-4</v>
      </c>
      <c r="F785">
        <f t="shared" si="126"/>
        <v>1.0004296455424275</v>
      </c>
      <c r="G785">
        <f t="shared" si="127"/>
        <v>4.6476333389361262</v>
      </c>
      <c r="H785">
        <f t="shared" si="119"/>
        <v>1.1581400799211931E-2</v>
      </c>
      <c r="I785" t="str">
        <f t="shared" si="128"/>
        <v>2003</v>
      </c>
      <c r="J785">
        <f t="shared" si="120"/>
        <v>0.39596670588561128</v>
      </c>
      <c r="K785">
        <f t="shared" si="121"/>
        <v>-0.39596670588561128</v>
      </c>
      <c r="L785">
        <f t="shared" si="123"/>
        <v>-0.21703727868831457</v>
      </c>
      <c r="M785">
        <f t="shared" si="124"/>
        <v>0</v>
      </c>
      <c r="P785" s="16">
        <f t="shared" si="122"/>
        <v>8.5197492359896584E-2</v>
      </c>
    </row>
    <row r="786" spans="1:16" x14ac:dyDescent="0.3">
      <c r="A786">
        <v>785</v>
      </c>
      <c r="B786" s="23" t="s">
        <v>796</v>
      </c>
      <c r="C786" s="24">
        <v>4.657</v>
      </c>
      <c r="D786" s="24">
        <v>1.1930000000000001E-2</v>
      </c>
      <c r="E786" s="9">
        <f t="shared" si="125"/>
        <v>0</v>
      </c>
      <c r="F786">
        <f t="shared" si="126"/>
        <v>1</v>
      </c>
      <c r="G786">
        <f t="shared" si="127"/>
        <v>4.6477495312219972</v>
      </c>
      <c r="H786">
        <f t="shared" si="119"/>
        <v>1.1557893953068049E-2</v>
      </c>
      <c r="I786" t="str">
        <f t="shared" si="128"/>
        <v>2003</v>
      </c>
      <c r="J786">
        <f t="shared" si="120"/>
        <v>0.39517288883077734</v>
      </c>
      <c r="K786">
        <f t="shared" si="121"/>
        <v>-0.39517288883077734</v>
      </c>
      <c r="L786">
        <f t="shared" si="123"/>
        <v>-0.21715347097418558</v>
      </c>
      <c r="M786">
        <f t="shared" si="124"/>
        <v>0</v>
      </c>
      <c r="P786" s="16">
        <f t="shared" si="122"/>
        <v>8.5024566443639135E-2</v>
      </c>
    </row>
    <row r="787" spans="1:16" x14ac:dyDescent="0.3">
      <c r="A787">
        <v>786</v>
      </c>
      <c r="B787" s="23" t="s">
        <v>797</v>
      </c>
      <c r="C787" s="24">
        <v>4.6219999999999999</v>
      </c>
      <c r="D787" s="24">
        <v>1.188E-2</v>
      </c>
      <c r="E787" s="9">
        <f t="shared" si="125"/>
        <v>-7.5439521480511699E-3</v>
      </c>
      <c r="F787">
        <f t="shared" si="126"/>
        <v>0.99248443203779257</v>
      </c>
      <c r="G787">
        <f t="shared" si="127"/>
        <v>4.6128574940677289</v>
      </c>
      <c r="H787">
        <f t="shared" si="119"/>
        <v>1.1603074454421115E-2</v>
      </c>
      <c r="I787" t="str">
        <f t="shared" si="128"/>
        <v>2003</v>
      </c>
      <c r="J787">
        <f t="shared" si="120"/>
        <v>0.39373936611494353</v>
      </c>
      <c r="K787">
        <f t="shared" si="121"/>
        <v>-0.39373936611494353</v>
      </c>
      <c r="L787">
        <f t="shared" si="123"/>
        <v>-0.21238799436700972</v>
      </c>
      <c r="M787">
        <f t="shared" si="124"/>
        <v>0</v>
      </c>
      <c r="P787" s="16">
        <f t="shared" si="122"/>
        <v>8.5356932578408068E-2</v>
      </c>
    </row>
    <row r="788" spans="1:16" x14ac:dyDescent="0.3">
      <c r="A788">
        <v>787</v>
      </c>
      <c r="B788" s="23" t="s">
        <v>798</v>
      </c>
      <c r="C788" s="24">
        <v>4.6609999999999996</v>
      </c>
      <c r="D788" s="24">
        <v>1.1779999999999999E-2</v>
      </c>
      <c r="E788" s="9">
        <f t="shared" si="125"/>
        <v>8.4025055384148971E-3</v>
      </c>
      <c r="F788">
        <f t="shared" si="126"/>
        <v>1.0084379056685417</v>
      </c>
      <c r="G788">
        <f t="shared" si="127"/>
        <v>4.6518578807836901</v>
      </c>
      <c r="H788">
        <f t="shared" si="119"/>
        <v>1.1667513993925273E-2</v>
      </c>
      <c r="I788" t="str">
        <f t="shared" si="128"/>
        <v>2003</v>
      </c>
      <c r="J788">
        <f t="shared" si="120"/>
        <v>0.3992735022466351</v>
      </c>
      <c r="K788">
        <f t="shared" si="121"/>
        <v>-0.3992735022466351</v>
      </c>
      <c r="L788">
        <f t="shared" si="123"/>
        <v>-0.25238644629043261</v>
      </c>
      <c r="M788">
        <f t="shared" si="124"/>
        <v>0</v>
      </c>
      <c r="P788" s="16">
        <f t="shared" si="122"/>
        <v>8.5830976027017017E-2</v>
      </c>
    </row>
    <row r="789" spans="1:16" x14ac:dyDescent="0.3">
      <c r="A789">
        <v>788</v>
      </c>
      <c r="B789" s="23" t="s">
        <v>799</v>
      </c>
      <c r="C789" s="24">
        <v>4.6760000000000002</v>
      </c>
      <c r="D789" s="24">
        <v>1.1770000000000001E-2</v>
      </c>
      <c r="E789" s="9">
        <f t="shared" si="125"/>
        <v>3.2130262192182233E-3</v>
      </c>
      <c r="F789">
        <f t="shared" si="126"/>
        <v>1.0032181935207038</v>
      </c>
      <c r="G789">
        <f t="shared" si="127"/>
        <v>4.666836237728778</v>
      </c>
      <c r="H789">
        <f t="shared" si="119"/>
        <v>1.1488577079796843E-2</v>
      </c>
      <c r="I789" t="str">
        <f t="shared" si="128"/>
        <v>2003</v>
      </c>
      <c r="J789">
        <f t="shared" si="120"/>
        <v>0.39441600018164485</v>
      </c>
      <c r="K789">
        <f t="shared" si="121"/>
        <v>-0.39441600018164485</v>
      </c>
      <c r="L789">
        <f t="shared" si="123"/>
        <v>-0.32939665914013805</v>
      </c>
      <c r="M789">
        <f t="shared" si="124"/>
        <v>0</v>
      </c>
      <c r="P789" s="16">
        <f t="shared" si="122"/>
        <v>8.4514643345101906E-2</v>
      </c>
    </row>
    <row r="790" spans="1:16" x14ac:dyDescent="0.3">
      <c r="A790">
        <v>789</v>
      </c>
      <c r="B790" s="23" t="s">
        <v>800</v>
      </c>
      <c r="C790" s="24">
        <v>4.6680000000000001</v>
      </c>
      <c r="D790" s="24">
        <v>1.0749999999999999E-2</v>
      </c>
      <c r="E790" s="9">
        <f t="shared" si="125"/>
        <v>-1.7123291855123781E-3</v>
      </c>
      <c r="F790">
        <f t="shared" si="126"/>
        <v>0.99828913601368696</v>
      </c>
      <c r="G790">
        <f t="shared" si="127"/>
        <v>4.6596439878295177</v>
      </c>
      <c r="H790">
        <f t="shared" si="119"/>
        <v>1.0752499348718962E-2</v>
      </c>
      <c r="I790" t="str">
        <f t="shared" si="128"/>
        <v>2003</v>
      </c>
      <c r="J790">
        <f t="shared" si="120"/>
        <v>0.36857670399552961</v>
      </c>
      <c r="K790">
        <f t="shared" si="121"/>
        <v>-0.36857670399552961</v>
      </c>
      <c r="L790">
        <f t="shared" si="123"/>
        <v>-0.32220440924087779</v>
      </c>
      <c r="M790">
        <f t="shared" si="124"/>
        <v>0</v>
      </c>
      <c r="P790" s="16">
        <f t="shared" si="122"/>
        <v>7.9099756324348333E-2</v>
      </c>
    </row>
    <row r="791" spans="1:16" x14ac:dyDescent="0.3">
      <c r="A791">
        <v>790</v>
      </c>
      <c r="B791" s="23" t="s">
        <v>801</v>
      </c>
      <c r="C791" s="24">
        <v>4.6779999999999999</v>
      </c>
      <c r="D791" s="24">
        <v>1.06E-2</v>
      </c>
      <c r="E791" s="9">
        <f t="shared" si="125"/>
        <v>2.1399537376777344E-3</v>
      </c>
      <c r="F791">
        <f t="shared" si="126"/>
        <v>1.0021422450728363</v>
      </c>
      <c r="G791">
        <f t="shared" si="127"/>
        <v>4.6697428293150667</v>
      </c>
      <c r="H791">
        <f t="shared" si="119"/>
        <v>1.0638272436308018E-2</v>
      </c>
      <c r="I791" t="str">
        <f t="shared" si="128"/>
        <v>2003</v>
      </c>
      <c r="J791">
        <f t="shared" si="120"/>
        <v>0.36545153684913173</v>
      </c>
      <c r="K791">
        <f t="shared" si="121"/>
        <v>-0.36545153684913173</v>
      </c>
      <c r="L791">
        <f t="shared" si="123"/>
        <v>-0.33230325072642675</v>
      </c>
      <c r="M791">
        <f t="shared" si="124"/>
        <v>0</v>
      </c>
      <c r="P791" s="16">
        <f t="shared" si="122"/>
        <v>7.8259456721031948E-2</v>
      </c>
    </row>
    <row r="792" spans="1:16" x14ac:dyDescent="0.3">
      <c r="A792">
        <v>791</v>
      </c>
      <c r="B792" s="23" t="s">
        <v>802</v>
      </c>
      <c r="C792" s="24">
        <v>4.6230000000000002</v>
      </c>
      <c r="D792" s="24">
        <v>1.081E-2</v>
      </c>
      <c r="E792" s="9">
        <f t="shared" si="125"/>
        <v>-1.1826823155898815E-2</v>
      </c>
      <c r="F792">
        <f t="shared" si="126"/>
        <v>0.98824283882000863</v>
      </c>
      <c r="G792">
        <f t="shared" si="127"/>
        <v>4.6146783936314</v>
      </c>
      <c r="H792">
        <f t="shared" si="119"/>
        <v>1.0665537010328102E-2</v>
      </c>
      <c r="I792" t="str">
        <f t="shared" si="128"/>
        <v>2003</v>
      </c>
      <c r="J792">
        <f t="shared" si="120"/>
        <v>0.36206778679737217</v>
      </c>
      <c r="K792">
        <f t="shared" si="121"/>
        <v>-0.36206778679737217</v>
      </c>
      <c r="L792">
        <f t="shared" si="123"/>
        <v>-0.27723881504276005</v>
      </c>
      <c r="M792">
        <f t="shared" si="124"/>
        <v>0</v>
      </c>
      <c r="P792" s="16">
        <f t="shared" si="122"/>
        <v>7.8460026011141465E-2</v>
      </c>
    </row>
    <row r="793" spans="1:16" x14ac:dyDescent="0.3">
      <c r="A793">
        <v>792</v>
      </c>
      <c r="B793" s="23" t="s">
        <v>803</v>
      </c>
      <c r="C793" s="24">
        <v>4.5279999999999996</v>
      </c>
      <c r="D793" s="24">
        <v>1.091E-2</v>
      </c>
      <c r="E793" s="9">
        <f t="shared" si="125"/>
        <v>-2.0763504105206682E-2</v>
      </c>
      <c r="F793">
        <f t="shared" si="126"/>
        <v>0.97945057322085216</v>
      </c>
      <c r="G793">
        <f t="shared" si="127"/>
        <v>4.5197740676766118</v>
      </c>
      <c r="H793">
        <f t="shared" si="119"/>
        <v>1.1020981527761802E-2</v>
      </c>
      <c r="I793" t="str">
        <f t="shared" si="128"/>
        <v>2003</v>
      </c>
      <c r="J793">
        <f t="shared" si="120"/>
        <v>0.36643987068146333</v>
      </c>
      <c r="K793">
        <f t="shared" si="121"/>
        <v>-0.36643987068146333</v>
      </c>
      <c r="L793">
        <f t="shared" si="123"/>
        <v>-0.1823344890879719</v>
      </c>
      <c r="M793">
        <f t="shared" si="124"/>
        <v>0</v>
      </c>
      <c r="P793" s="16">
        <f t="shared" si="122"/>
        <v>8.1074820376991014E-2</v>
      </c>
    </row>
    <row r="794" spans="1:16" x14ac:dyDescent="0.3">
      <c r="A794">
        <v>793</v>
      </c>
      <c r="B794" s="23" t="s">
        <v>804</v>
      </c>
      <c r="C794" s="24">
        <v>4.5270000000000001</v>
      </c>
      <c r="D794" s="24">
        <v>1.137E-2</v>
      </c>
      <c r="E794" s="9">
        <f t="shared" si="125"/>
        <v>-2.2087244706016362E-4</v>
      </c>
      <c r="F794">
        <f t="shared" si="126"/>
        <v>0.99977915194346301</v>
      </c>
      <c r="G794">
        <f t="shared" si="127"/>
        <v>4.5184294581531521</v>
      </c>
      <c r="H794">
        <f t="shared" si="119"/>
        <v>1.0659275313173915E-2</v>
      </c>
      <c r="I794" t="str">
        <f t="shared" si="128"/>
        <v>2003</v>
      </c>
      <c r="J794">
        <f t="shared" si="120"/>
        <v>0.35430795773520907</v>
      </c>
      <c r="K794">
        <f t="shared" si="121"/>
        <v>-0.35430795773520907</v>
      </c>
      <c r="L794">
        <f t="shared" si="123"/>
        <v>-0.18098987956451218</v>
      </c>
      <c r="M794">
        <f t="shared" si="124"/>
        <v>0</v>
      </c>
      <c r="P794" s="16">
        <f t="shared" si="122"/>
        <v>7.8413962421364822E-2</v>
      </c>
    </row>
    <row r="795" spans="1:16" x14ac:dyDescent="0.3">
      <c r="A795">
        <v>794</v>
      </c>
      <c r="B795" s="23" t="s">
        <v>805</v>
      </c>
      <c r="C795" s="24">
        <v>4.4390000000000001</v>
      </c>
      <c r="D795" s="24">
        <v>1.137E-2</v>
      </c>
      <c r="E795" s="9">
        <f t="shared" si="125"/>
        <v>-1.9630342601923412E-2</v>
      </c>
      <c r="F795">
        <f t="shared" si="126"/>
        <v>0.98056107797658487</v>
      </c>
      <c r="G795">
        <f t="shared" si="127"/>
        <v>4.4305960602478116</v>
      </c>
      <c r="H795">
        <f t="shared" si="119"/>
        <v>1.1113727518476812E-2</v>
      </c>
      <c r="I795" t="str">
        <f t="shared" si="128"/>
        <v>2003</v>
      </c>
      <c r="J795">
        <f t="shared" si="120"/>
        <v>0.36223267447011082</v>
      </c>
      <c r="K795">
        <f t="shared" si="121"/>
        <v>-0.36223267447011082</v>
      </c>
      <c r="L795">
        <f t="shared" si="123"/>
        <v>-9.3156481659171675E-2</v>
      </c>
      <c r="M795">
        <f t="shared" si="124"/>
        <v>0</v>
      </c>
      <c r="P795" s="16">
        <f t="shared" si="122"/>
        <v>8.1757097587869573E-2</v>
      </c>
    </row>
    <row r="796" spans="1:16" x14ac:dyDescent="0.3">
      <c r="A796">
        <v>795</v>
      </c>
      <c r="B796" s="23" t="s">
        <v>806</v>
      </c>
      <c r="C796" s="24">
        <v>4.452</v>
      </c>
      <c r="D796" s="24">
        <v>1.1619999999999998E-2</v>
      </c>
      <c r="E796" s="9">
        <f t="shared" si="125"/>
        <v>2.92430756140015E-3</v>
      </c>
      <c r="F796">
        <f t="shared" si="126"/>
        <v>1.0029285875197116</v>
      </c>
      <c r="G796">
        <f t="shared" si="127"/>
        <v>4.443386303621593</v>
      </c>
      <c r="H796">
        <f t="shared" si="119"/>
        <v>1.1156743184637977E-2</v>
      </c>
      <c r="I796" t="str">
        <f t="shared" si="128"/>
        <v>2003</v>
      </c>
      <c r="J796">
        <f t="shared" si="120"/>
        <v>0.36468443603826095</v>
      </c>
      <c r="K796">
        <f t="shared" si="121"/>
        <v>-0.36468443603826095</v>
      </c>
      <c r="L796">
        <f t="shared" si="123"/>
        <v>-0.1059467250329531</v>
      </c>
      <c r="M796">
        <f t="shared" si="124"/>
        <v>0</v>
      </c>
      <c r="P796" s="16">
        <f t="shared" si="122"/>
        <v>8.2073538314916261E-2</v>
      </c>
    </row>
    <row r="797" spans="1:16" x14ac:dyDescent="0.3">
      <c r="A797">
        <v>796</v>
      </c>
      <c r="B797" s="23" t="s">
        <v>807</v>
      </c>
      <c r="C797" s="24">
        <v>4.4089999999999998</v>
      </c>
      <c r="D797" s="24">
        <v>1.1619999999999998E-2</v>
      </c>
      <c r="E797" s="9">
        <f t="shared" si="125"/>
        <v>-9.7055270374979078E-3</v>
      </c>
      <c r="F797">
        <f t="shared" si="126"/>
        <v>0.99034141958670252</v>
      </c>
      <c r="G797">
        <f t="shared" si="127"/>
        <v>4.4004694997007192</v>
      </c>
      <c r="H797">
        <f t="shared" si="119"/>
        <v>1.0577988902117117E-2</v>
      </c>
      <c r="I797" t="str">
        <f t="shared" si="128"/>
        <v>2003</v>
      </c>
      <c r="J797">
        <f t="shared" si="120"/>
        <v>0.3424268753452348</v>
      </c>
      <c r="K797">
        <f t="shared" si="121"/>
        <v>-0.3424268753452348</v>
      </c>
      <c r="L797">
        <f t="shared" si="123"/>
        <v>-6.3029921112079279E-2</v>
      </c>
      <c r="M797">
        <f t="shared" si="124"/>
        <v>0</v>
      </c>
      <c r="P797" s="16">
        <f t="shared" si="122"/>
        <v>7.7815986537010121E-2</v>
      </c>
    </row>
    <row r="798" spans="1:16" x14ac:dyDescent="0.3">
      <c r="A798">
        <v>797</v>
      </c>
      <c r="B798" s="23" t="s">
        <v>808</v>
      </c>
      <c r="C798" s="24">
        <v>4.4080000000000004</v>
      </c>
      <c r="D798" s="24">
        <v>1.1619999999999998E-2</v>
      </c>
      <c r="E798" s="9">
        <f t="shared" si="125"/>
        <v>-2.2683452518709805E-4</v>
      </c>
      <c r="F798">
        <f t="shared" si="126"/>
        <v>0.99977319119981867</v>
      </c>
      <c r="G798">
        <f t="shared" si="127"/>
        <v>4.3994714344932575</v>
      </c>
      <c r="H798">
        <f t="shared" si="119"/>
        <v>9.2335495333563961E-3</v>
      </c>
      <c r="I798" t="str">
        <f t="shared" si="128"/>
        <v>2003</v>
      </c>
      <c r="J798">
        <f t="shared" si="120"/>
        <v>0.29883737038489844</v>
      </c>
      <c r="K798">
        <f t="shared" si="121"/>
        <v>-0.29883737038489844</v>
      </c>
      <c r="L798">
        <f t="shared" si="123"/>
        <v>-6.2031855904617572E-2</v>
      </c>
      <c r="M798">
        <f t="shared" si="124"/>
        <v>0</v>
      </c>
      <c r="P798" s="16">
        <f t="shared" si="122"/>
        <v>6.7925743997771695E-2</v>
      </c>
    </row>
    <row r="799" spans="1:16" x14ac:dyDescent="0.3">
      <c r="A799">
        <v>798</v>
      </c>
      <c r="B799" s="23" t="s">
        <v>809</v>
      </c>
      <c r="C799" s="24">
        <v>4.3460000000000001</v>
      </c>
      <c r="D799" s="24">
        <v>1.183E-2</v>
      </c>
      <c r="E799" s="9">
        <f t="shared" si="125"/>
        <v>-1.416519001637557E-2</v>
      </c>
      <c r="F799">
        <f t="shared" si="126"/>
        <v>0.98593466424682386</v>
      </c>
      <c r="G799">
        <f t="shared" si="127"/>
        <v>4.3374395785886399</v>
      </c>
      <c r="H799">
        <f t="shared" si="119"/>
        <v>8.9970825705925767E-3</v>
      </c>
      <c r="I799" t="str">
        <f t="shared" si="128"/>
        <v>2003</v>
      </c>
      <c r="J799">
        <f t="shared" si="120"/>
        <v>0.28707862995098199</v>
      </c>
      <c r="K799">
        <f t="shared" si="121"/>
        <v>-0.28707862995098199</v>
      </c>
      <c r="L799">
        <f t="shared" si="123"/>
        <v>1.2974393585285071E-2</v>
      </c>
      <c r="M799">
        <f t="shared" si="124"/>
        <v>0</v>
      </c>
      <c r="P799" s="16">
        <f t="shared" si="122"/>
        <v>6.6186196890930415E-2</v>
      </c>
    </row>
    <row r="800" spans="1:16" x14ac:dyDescent="0.3">
      <c r="A800">
        <v>799</v>
      </c>
      <c r="B800" s="23" t="s">
        <v>810</v>
      </c>
      <c r="C800" s="24">
        <v>4.359</v>
      </c>
      <c r="D800" s="24">
        <v>1.183E-2</v>
      </c>
      <c r="E800" s="9">
        <f t="shared" si="125"/>
        <v>2.9867914220175419E-3</v>
      </c>
      <c r="F800">
        <f t="shared" si="126"/>
        <v>1.0029912563276575</v>
      </c>
      <c r="G800">
        <f t="shared" si="127"/>
        <v>4.350413972173925</v>
      </c>
      <c r="H800">
        <f t="shared" si="119"/>
        <v>9.0262456371458764E-3</v>
      </c>
      <c r="I800" t="str">
        <f t="shared" si="128"/>
        <v>2003</v>
      </c>
      <c r="J800">
        <f t="shared" si="120"/>
        <v>0.28887067340341177</v>
      </c>
      <c r="K800">
        <f t="shared" si="121"/>
        <v>-0.28887067340341177</v>
      </c>
      <c r="L800">
        <f t="shared" si="123"/>
        <v>2.6946817446363625E-2</v>
      </c>
      <c r="M800">
        <f t="shared" si="124"/>
        <v>0</v>
      </c>
      <c r="P800" s="16">
        <f t="shared" si="122"/>
        <v>6.6400732263891094E-2</v>
      </c>
    </row>
    <row r="801" spans="1:16" x14ac:dyDescent="0.3">
      <c r="A801">
        <v>800</v>
      </c>
      <c r="B801" s="23" t="s">
        <v>811</v>
      </c>
      <c r="C801" s="24">
        <v>4.3860000000000001</v>
      </c>
      <c r="D801" s="24">
        <v>1.1730000000000001E-2</v>
      </c>
      <c r="E801" s="9">
        <f t="shared" si="125"/>
        <v>6.1749767394409776E-3</v>
      </c>
      <c r="F801">
        <f t="shared" si="126"/>
        <v>1.0061940812112871</v>
      </c>
      <c r="G801">
        <f t="shared" si="127"/>
        <v>4.3774337462414188</v>
      </c>
      <c r="H801">
        <f t="shared" ref="H801:H864" si="129">SQRT(_xlfn.VAR.S(E772:E801))</f>
        <v>8.9949983852365516E-3</v>
      </c>
      <c r="I801" t="str">
        <f t="shared" si="128"/>
        <v>2003</v>
      </c>
      <c r="J801">
        <f t="shared" ref="J801:J864" si="130">-K801</f>
        <v>0.28965857648925725</v>
      </c>
      <c r="K801">
        <f t="shared" ref="K801:K864" si="131">-G801*$P$3*$R$3*H801</f>
        <v>-0.28965857648925725</v>
      </c>
      <c r="L801">
        <f t="shared" si="123"/>
        <v>-7.2956621130160215E-5</v>
      </c>
      <c r="M801">
        <f t="shared" si="124"/>
        <v>0</v>
      </c>
      <c r="P801" s="16">
        <f t="shared" ref="P801:P864" si="132">-K801/G801</f>
        <v>6.6170864776186694E-2</v>
      </c>
    </row>
    <row r="802" spans="1:16" x14ac:dyDescent="0.3">
      <c r="A802">
        <v>801</v>
      </c>
      <c r="B802" s="23" t="s">
        <v>812</v>
      </c>
      <c r="C802" s="24">
        <v>4.391</v>
      </c>
      <c r="D802" s="24">
        <v>1.183E-2</v>
      </c>
      <c r="E802" s="9">
        <f t="shared" si="125"/>
        <v>1.1393415838838643E-3</v>
      </c>
      <c r="F802">
        <f t="shared" si="126"/>
        <v>1.0011399908800729</v>
      </c>
      <c r="G802">
        <f t="shared" si="127"/>
        <v>4.3823509409992445</v>
      </c>
      <c r="H802">
        <f t="shared" si="129"/>
        <v>8.9573737478537887E-3</v>
      </c>
      <c r="I802" t="str">
        <f t="shared" si="128"/>
        <v>2003</v>
      </c>
      <c r="J802">
        <f t="shared" si="130"/>
        <v>0.2887709951004957</v>
      </c>
      <c r="K802">
        <f t="shared" si="131"/>
        <v>-0.2887709951004957</v>
      </c>
      <c r="L802">
        <f t="shared" ref="L802:L865" si="133">+MIN(G803-G802,G804-G802,G805-G802,G806-G802,G807-G802,G808-G802,G809-G802,G810-G802,G811-G802,G812-G802)</f>
        <v>-4.9901513789558649E-3</v>
      </c>
      <c r="M802">
        <f t="shared" ref="M802:M865" si="134">+IF(L802&lt;K802,1,0)</f>
        <v>0</v>
      </c>
      <c r="P802" s="16">
        <f t="shared" si="132"/>
        <v>6.5894082648399535E-2</v>
      </c>
    </row>
    <row r="803" spans="1:16" x14ac:dyDescent="0.3">
      <c r="A803">
        <v>802</v>
      </c>
      <c r="B803" s="23" t="s">
        <v>813</v>
      </c>
      <c r="C803" s="24">
        <v>4.3860000000000001</v>
      </c>
      <c r="D803" s="24">
        <v>1.183E-2</v>
      </c>
      <c r="E803" s="9">
        <f t="shared" si="125"/>
        <v>-1.1393415838839591E-3</v>
      </c>
      <c r="F803">
        <f t="shared" si="126"/>
        <v>0.99886130721931221</v>
      </c>
      <c r="G803">
        <f t="shared" si="127"/>
        <v>4.3773607896202886</v>
      </c>
      <c r="H803">
        <f t="shared" si="129"/>
        <v>8.6360754680320714E-3</v>
      </c>
      <c r="I803" t="str">
        <f t="shared" si="128"/>
        <v>2003</v>
      </c>
      <c r="J803">
        <f t="shared" si="130"/>
        <v>0.27809584036038015</v>
      </c>
      <c r="K803">
        <f t="shared" si="131"/>
        <v>-0.27809584036038015</v>
      </c>
      <c r="L803">
        <f t="shared" si="133"/>
        <v>1.2386053895697025E-2</v>
      </c>
      <c r="M803">
        <f t="shared" si="134"/>
        <v>0</v>
      </c>
      <c r="P803" s="16">
        <f t="shared" si="132"/>
        <v>6.3530481887581258E-2</v>
      </c>
    </row>
    <row r="804" spans="1:16" x14ac:dyDescent="0.3">
      <c r="A804">
        <v>803</v>
      </c>
      <c r="B804" s="23" t="s">
        <v>814</v>
      </c>
      <c r="C804" s="24">
        <v>4.4290000000000003</v>
      </c>
      <c r="D804" s="24">
        <v>1.167E-2</v>
      </c>
      <c r="E804" s="9">
        <f t="shared" si="125"/>
        <v>9.7561749453646558E-3</v>
      </c>
      <c r="F804">
        <f t="shared" si="126"/>
        <v>1.0098039215686274</v>
      </c>
      <c r="G804">
        <f t="shared" si="127"/>
        <v>4.4203939670800843</v>
      </c>
      <c r="H804">
        <f t="shared" si="129"/>
        <v>8.7718075809001851E-3</v>
      </c>
      <c r="I804" t="str">
        <f t="shared" si="128"/>
        <v>2003</v>
      </c>
      <c r="J804">
        <f t="shared" si="130"/>
        <v>0.28524352489076799</v>
      </c>
      <c r="K804">
        <f t="shared" si="131"/>
        <v>-0.28524352489076799</v>
      </c>
      <c r="L804">
        <f t="shared" si="133"/>
        <v>-3.06471235640986E-2</v>
      </c>
      <c r="M804">
        <f t="shared" si="134"/>
        <v>0</v>
      </c>
      <c r="P804" s="16">
        <f t="shared" si="132"/>
        <v>6.452898248777296E-2</v>
      </c>
    </row>
    <row r="805" spans="1:16" x14ac:dyDescent="0.3">
      <c r="A805">
        <v>804</v>
      </c>
      <c r="B805" s="23" t="s">
        <v>815</v>
      </c>
      <c r="C805" s="24">
        <v>4.4610000000000003</v>
      </c>
      <c r="D805" s="24">
        <v>1.1270000000000001E-2</v>
      </c>
      <c r="E805" s="9">
        <f t="shared" si="125"/>
        <v>7.1991312050665212E-3</v>
      </c>
      <c r="F805">
        <f t="shared" si="126"/>
        <v>1.0072251072476857</v>
      </c>
      <c r="G805">
        <f t="shared" si="127"/>
        <v>4.4526286195827227</v>
      </c>
      <c r="H805">
        <f t="shared" si="129"/>
        <v>8.8892858415216755E-3</v>
      </c>
      <c r="I805" t="str">
        <f t="shared" si="128"/>
        <v>2003</v>
      </c>
      <c r="J805">
        <f t="shared" si="130"/>
        <v>0.29117163531665308</v>
      </c>
      <c r="K805">
        <f t="shared" si="131"/>
        <v>-0.29117163531665308</v>
      </c>
      <c r="L805">
        <f t="shared" si="133"/>
        <v>-6.2881776066737061E-2</v>
      </c>
      <c r="M805">
        <f t="shared" si="134"/>
        <v>0</v>
      </c>
      <c r="P805" s="16">
        <f t="shared" si="132"/>
        <v>6.5393200330266979E-2</v>
      </c>
    </row>
    <row r="806" spans="1:16" x14ac:dyDescent="0.3">
      <c r="A806">
        <v>805</v>
      </c>
      <c r="B806" s="23" t="s">
        <v>816</v>
      </c>
      <c r="C806" s="24">
        <v>4.4329999999999998</v>
      </c>
      <c r="D806" s="24">
        <v>1.1270000000000001E-2</v>
      </c>
      <c r="E806" s="9">
        <f t="shared" si="125"/>
        <v>-6.2964003832113738E-3</v>
      </c>
      <c r="F806">
        <f t="shared" si="126"/>
        <v>0.99372338040798014</v>
      </c>
      <c r="G806">
        <f t="shared" si="127"/>
        <v>4.4246811635530614</v>
      </c>
      <c r="H806">
        <f t="shared" si="129"/>
        <v>8.8996034014237647E-3</v>
      </c>
      <c r="I806" t="str">
        <f t="shared" si="128"/>
        <v>2003</v>
      </c>
      <c r="J806">
        <f t="shared" si="130"/>
        <v>0.28967989575591785</v>
      </c>
      <c r="K806">
        <f t="shared" si="131"/>
        <v>-0.28967989575591785</v>
      </c>
      <c r="L806">
        <f t="shared" si="133"/>
        <v>-3.493432003707575E-2</v>
      </c>
      <c r="M806">
        <f t="shared" si="134"/>
        <v>0</v>
      </c>
      <c r="P806" s="16">
        <f t="shared" si="132"/>
        <v>6.5469100495209945E-2</v>
      </c>
    </row>
    <row r="807" spans="1:16" x14ac:dyDescent="0.3">
      <c r="A807">
        <v>806</v>
      </c>
      <c r="B807" s="23" t="s">
        <v>817</v>
      </c>
      <c r="C807" s="24">
        <v>4.3979999999999997</v>
      </c>
      <c r="D807" s="24">
        <v>1.1270000000000001E-2</v>
      </c>
      <c r="E807" s="9">
        <f t="shared" si="125"/>
        <v>-7.9266636303470771E-3</v>
      </c>
      <c r="F807">
        <f t="shared" si="126"/>
        <v>0.99210466952402432</v>
      </c>
      <c r="G807">
        <f t="shared" si="127"/>
        <v>4.3897468435159857</v>
      </c>
      <c r="H807">
        <f t="shared" si="129"/>
        <v>8.4145815427678714E-3</v>
      </c>
      <c r="I807" t="str">
        <f t="shared" si="128"/>
        <v>2003</v>
      </c>
      <c r="J807">
        <f t="shared" si="130"/>
        <v>0.27173008165260731</v>
      </c>
      <c r="K807">
        <f t="shared" si="131"/>
        <v>-0.27173008165260731</v>
      </c>
      <c r="L807">
        <f t="shared" si="133"/>
        <v>1.1170059993178327E-2</v>
      </c>
      <c r="M807">
        <f t="shared" si="134"/>
        <v>0</v>
      </c>
      <c r="P807" s="16">
        <f t="shared" si="132"/>
        <v>6.1901082531439104E-2</v>
      </c>
    </row>
    <row r="808" spans="1:16" x14ac:dyDescent="0.3">
      <c r="A808">
        <v>807</v>
      </c>
      <c r="B808" s="23" t="s">
        <v>818</v>
      </c>
      <c r="C808" s="24">
        <v>4.4089999999999998</v>
      </c>
      <c r="D808" s="24">
        <v>1.1009999999999999E-2</v>
      </c>
      <c r="E808" s="9">
        <f t="shared" si="125"/>
        <v>2.4980142432311646E-3</v>
      </c>
      <c r="F808">
        <f t="shared" si="126"/>
        <v>1.0025011368804002</v>
      </c>
      <c r="G808">
        <f t="shared" si="127"/>
        <v>4.400916903509164</v>
      </c>
      <c r="H808">
        <f t="shared" si="129"/>
        <v>8.2563218009632441E-3</v>
      </c>
      <c r="I808" t="str">
        <f t="shared" si="128"/>
        <v>2003</v>
      </c>
      <c r="J808">
        <f t="shared" si="130"/>
        <v>0.26729787179293713</v>
      </c>
      <c r="K808">
        <f t="shared" si="131"/>
        <v>-0.26729787179293713</v>
      </c>
      <c r="L808">
        <f t="shared" si="133"/>
        <v>1.9963333651658033E-3</v>
      </c>
      <c r="M808">
        <f t="shared" si="134"/>
        <v>0</v>
      </c>
      <c r="P808" s="16">
        <f t="shared" si="132"/>
        <v>6.0736859534839552E-2</v>
      </c>
    </row>
    <row r="809" spans="1:16" x14ac:dyDescent="0.3">
      <c r="A809">
        <v>808</v>
      </c>
      <c r="B809" s="23" t="s">
        <v>819</v>
      </c>
      <c r="C809" s="24">
        <v>4.4109999999999996</v>
      </c>
      <c r="D809" s="24">
        <v>1.1009999999999999E-2</v>
      </c>
      <c r="E809" s="9">
        <f t="shared" si="125"/>
        <v>4.5351474700209594E-4</v>
      </c>
      <c r="F809">
        <f t="shared" si="126"/>
        <v>1.0004536176003629</v>
      </c>
      <c r="G809">
        <f t="shared" si="127"/>
        <v>4.4029132368743298</v>
      </c>
      <c r="H809">
        <f t="shared" si="129"/>
        <v>8.2544186816945406E-3</v>
      </c>
      <c r="I809" t="str">
        <f t="shared" si="128"/>
        <v>2003</v>
      </c>
      <c r="J809">
        <f t="shared" si="130"/>
        <v>0.26735748150286676</v>
      </c>
      <c r="K809">
        <f t="shared" si="131"/>
        <v>-0.26735748150286676</v>
      </c>
      <c r="L809">
        <f t="shared" si="133"/>
        <v>7.5369149010109382E-3</v>
      </c>
      <c r="M809">
        <f t="shared" si="134"/>
        <v>0</v>
      </c>
      <c r="P809" s="16">
        <f t="shared" si="132"/>
        <v>6.0722859415841317E-2</v>
      </c>
    </row>
    <row r="810" spans="1:16" x14ac:dyDescent="0.3">
      <c r="A810">
        <v>809</v>
      </c>
      <c r="B810" s="23" t="s">
        <v>820</v>
      </c>
      <c r="C810" s="24">
        <v>4.4189999999999996</v>
      </c>
      <c r="D810" s="24">
        <v>1.1619999999999998E-2</v>
      </c>
      <c r="E810" s="9">
        <f t="shared" si="125"/>
        <v>1.8120050258003003E-3</v>
      </c>
      <c r="F810">
        <f t="shared" si="126"/>
        <v>1.0018136476989346</v>
      </c>
      <c r="G810">
        <f t="shared" si="127"/>
        <v>4.4104501517753407</v>
      </c>
      <c r="H810">
        <f t="shared" si="129"/>
        <v>7.9438759839789777E-3</v>
      </c>
      <c r="I810" t="str">
        <f t="shared" si="128"/>
        <v>2003</v>
      </c>
      <c r="J810">
        <f t="shared" si="130"/>
        <v>0.25773956674509191</v>
      </c>
      <c r="K810">
        <f t="shared" si="131"/>
        <v>-0.25773956674509191</v>
      </c>
      <c r="L810">
        <f t="shared" si="133"/>
        <v>4.6753059908245298E-2</v>
      </c>
      <c r="M810">
        <f t="shared" si="134"/>
        <v>0</v>
      </c>
      <c r="P810" s="16">
        <f t="shared" si="132"/>
        <v>5.8438381089364284E-2</v>
      </c>
    </row>
    <row r="811" spans="1:16" x14ac:dyDescent="0.3">
      <c r="A811">
        <v>810</v>
      </c>
      <c r="B811" s="23" t="s">
        <v>821</v>
      </c>
      <c r="C811" s="24">
        <v>4.4740000000000002</v>
      </c>
      <c r="D811" s="24">
        <v>1.1619999999999998E-2</v>
      </c>
      <c r="E811" s="9">
        <f t="shared" si="125"/>
        <v>1.2369436919335163E-2</v>
      </c>
      <c r="F811">
        <f t="shared" si="126"/>
        <v>1.0124462548087805</v>
      </c>
      <c r="G811">
        <f t="shared" si="127"/>
        <v>4.4653437381857612</v>
      </c>
      <c r="H811">
        <f t="shared" si="129"/>
        <v>7.9511950543516979E-3</v>
      </c>
      <c r="I811" t="str">
        <f t="shared" si="128"/>
        <v>2003</v>
      </c>
      <c r="J811">
        <f t="shared" si="130"/>
        <v>0.26118788235925544</v>
      </c>
      <c r="K811">
        <f t="shared" si="131"/>
        <v>-0.26118788235925544</v>
      </c>
      <c r="L811">
        <f t="shared" si="133"/>
        <v>-8.1405265021752271E-3</v>
      </c>
      <c r="M811">
        <f t="shared" si="134"/>
        <v>0</v>
      </c>
      <c r="P811" s="16">
        <f t="shared" si="132"/>
        <v>5.849222314638073E-2</v>
      </c>
    </row>
    <row r="812" spans="1:16" x14ac:dyDescent="0.3">
      <c r="A812">
        <v>811</v>
      </c>
      <c r="B812" s="23" t="s">
        <v>822</v>
      </c>
      <c r="C812" s="24">
        <v>4.4790000000000001</v>
      </c>
      <c r="D812" s="24">
        <v>1.1319999999999998E-2</v>
      </c>
      <c r="E812" s="9">
        <f t="shared" si="125"/>
        <v>1.1169441572251113E-3</v>
      </c>
      <c r="F812">
        <f t="shared" si="126"/>
        <v>1.0011175681716584</v>
      </c>
      <c r="G812">
        <f t="shared" si="127"/>
        <v>4.4705575865142935</v>
      </c>
      <c r="H812">
        <f t="shared" si="129"/>
        <v>7.9198124712484708E-3</v>
      </c>
      <c r="I812" t="str">
        <f t="shared" si="128"/>
        <v>2003</v>
      </c>
      <c r="J812">
        <f t="shared" si="130"/>
        <v>0.26046076542877394</v>
      </c>
      <c r="K812">
        <f t="shared" si="131"/>
        <v>-0.26046076542877394</v>
      </c>
      <c r="L812">
        <f t="shared" si="133"/>
        <v>-1.3354374830707449E-2</v>
      </c>
      <c r="M812">
        <f t="shared" si="134"/>
        <v>0</v>
      </c>
      <c r="P812" s="16">
        <f t="shared" si="132"/>
        <v>5.8261360107399032E-2</v>
      </c>
    </row>
    <row r="813" spans="1:16" x14ac:dyDescent="0.3">
      <c r="A813">
        <v>812</v>
      </c>
      <c r="B813" s="23" t="s">
        <v>823</v>
      </c>
      <c r="C813" s="24">
        <v>4.4859999999999998</v>
      </c>
      <c r="D813" s="24">
        <v>1.1470000000000001E-2</v>
      </c>
      <c r="E813" s="9">
        <f t="shared" si="125"/>
        <v>1.5616288728535332E-3</v>
      </c>
      <c r="F813">
        <f t="shared" si="126"/>
        <v>1.0015628488501898</v>
      </c>
      <c r="G813">
        <f t="shared" si="127"/>
        <v>4.4774324550874978</v>
      </c>
      <c r="H813">
        <f t="shared" si="129"/>
        <v>7.9336677111296119E-3</v>
      </c>
      <c r="I813" t="str">
        <f t="shared" si="128"/>
        <v>2003</v>
      </c>
      <c r="J813">
        <f t="shared" si="130"/>
        <v>0.26131766592696859</v>
      </c>
      <c r="K813">
        <f t="shared" si="131"/>
        <v>-0.26131766592696859</v>
      </c>
      <c r="L813">
        <f t="shared" si="133"/>
        <v>-2.0229243403911745E-2</v>
      </c>
      <c r="M813">
        <f t="shared" si="134"/>
        <v>0</v>
      </c>
      <c r="P813" s="16">
        <f t="shared" si="132"/>
        <v>5.8363284884408589E-2</v>
      </c>
    </row>
    <row r="814" spans="1:16" x14ac:dyDescent="0.3">
      <c r="A814">
        <v>813</v>
      </c>
      <c r="B814" s="23" t="s">
        <v>824</v>
      </c>
      <c r="C814" s="24">
        <v>4.4889999999999999</v>
      </c>
      <c r="D814" s="24">
        <v>1.1770000000000001E-2</v>
      </c>
      <c r="E814" s="9">
        <f t="shared" si="125"/>
        <v>6.6852370177858216E-4</v>
      </c>
      <c r="F814">
        <f t="shared" si="126"/>
        <v>1.0006687472135534</v>
      </c>
      <c r="G814">
        <f t="shared" si="127"/>
        <v>4.4802027098298725</v>
      </c>
      <c r="H814">
        <f t="shared" si="129"/>
        <v>7.938187056472255E-3</v>
      </c>
      <c r="I814" t="str">
        <f t="shared" si="128"/>
        <v>2003</v>
      </c>
      <c r="J814">
        <f t="shared" si="130"/>
        <v>0.26162829654715763</v>
      </c>
      <c r="K814">
        <f t="shared" si="131"/>
        <v>-0.26162829654715763</v>
      </c>
      <c r="L814">
        <f t="shared" si="133"/>
        <v>-2.2999498146286435E-2</v>
      </c>
      <c r="M814">
        <f t="shared" si="134"/>
        <v>0</v>
      </c>
      <c r="P814" s="16">
        <f t="shared" si="132"/>
        <v>5.8396531025957189E-2</v>
      </c>
    </row>
    <row r="815" spans="1:16" x14ac:dyDescent="0.3">
      <c r="A815">
        <v>814</v>
      </c>
      <c r="B815" s="23" t="s">
        <v>825</v>
      </c>
      <c r="C815" s="24">
        <v>4.5339999999999998</v>
      </c>
      <c r="D815" s="24">
        <v>1.188E-2</v>
      </c>
      <c r="E815" s="9">
        <f t="shared" si="125"/>
        <v>9.9745922855422695E-3</v>
      </c>
      <c r="F815">
        <f t="shared" si="126"/>
        <v>1.010024504343952</v>
      </c>
      <c r="G815">
        <f t="shared" si="127"/>
        <v>4.525031561683921</v>
      </c>
      <c r="H815">
        <f t="shared" si="129"/>
        <v>8.1933683178650723E-3</v>
      </c>
      <c r="I815" t="str">
        <f t="shared" si="128"/>
        <v>2003</v>
      </c>
      <c r="J815">
        <f t="shared" si="130"/>
        <v>0.27274061258971538</v>
      </c>
      <c r="K815">
        <f t="shared" si="131"/>
        <v>-0.27274061258971538</v>
      </c>
      <c r="L815">
        <f t="shared" si="133"/>
        <v>-6.7828350000334936E-2</v>
      </c>
      <c r="M815">
        <f t="shared" si="134"/>
        <v>0</v>
      </c>
      <c r="P815" s="16">
        <f t="shared" si="132"/>
        <v>6.0273748121265958E-2</v>
      </c>
    </row>
    <row r="816" spans="1:16" x14ac:dyDescent="0.3">
      <c r="A816">
        <v>815</v>
      </c>
      <c r="B816" s="23" t="s">
        <v>826</v>
      </c>
      <c r="C816" s="24">
        <v>4.5190000000000001</v>
      </c>
      <c r="D816" s="24">
        <v>1.183E-2</v>
      </c>
      <c r="E816" s="9">
        <f t="shared" si="125"/>
        <v>-3.3138216561945277E-3</v>
      </c>
      <c r="F816">
        <f t="shared" si="126"/>
        <v>0.99669166299073675</v>
      </c>
      <c r="G816">
        <f t="shared" si="127"/>
        <v>4.5100988163005207</v>
      </c>
      <c r="H816">
        <f t="shared" si="129"/>
        <v>8.2032567741690248E-3</v>
      </c>
      <c r="I816" t="str">
        <f t="shared" si="128"/>
        <v>2003</v>
      </c>
      <c r="J816">
        <f t="shared" si="130"/>
        <v>0.2721686404489656</v>
      </c>
      <c r="K816">
        <f t="shared" si="131"/>
        <v>-0.2721686404489656</v>
      </c>
      <c r="L816">
        <f t="shared" si="133"/>
        <v>-5.2895604616934655E-2</v>
      </c>
      <c r="M816">
        <f t="shared" si="134"/>
        <v>0</v>
      </c>
      <c r="P816" s="16">
        <f t="shared" si="132"/>
        <v>6.03464916257015E-2</v>
      </c>
    </row>
    <row r="817" spans="1:16" x14ac:dyDescent="0.3">
      <c r="A817">
        <v>816</v>
      </c>
      <c r="B817" s="23" t="s">
        <v>827</v>
      </c>
      <c r="C817" s="24">
        <v>4.4809999999999999</v>
      </c>
      <c r="D817" s="24">
        <v>1.1730000000000001E-2</v>
      </c>
      <c r="E817" s="9">
        <f t="shared" si="125"/>
        <v>-8.4444946251367135E-3</v>
      </c>
      <c r="F817">
        <f t="shared" si="126"/>
        <v>0.99159105996901964</v>
      </c>
      <c r="G817">
        <f t="shared" si="127"/>
        <v>4.4722482026693555</v>
      </c>
      <c r="H817">
        <f t="shared" si="129"/>
        <v>8.2296238243119765E-3</v>
      </c>
      <c r="I817" t="str">
        <f t="shared" si="128"/>
        <v>2003</v>
      </c>
      <c r="J817">
        <f t="shared" si="130"/>
        <v>0.27075195611303071</v>
      </c>
      <c r="K817">
        <f t="shared" si="131"/>
        <v>-0.27075195611303071</v>
      </c>
      <c r="L817">
        <f t="shared" si="133"/>
        <v>-1.5044990985769502E-2</v>
      </c>
      <c r="M817">
        <f t="shared" si="134"/>
        <v>0</v>
      </c>
      <c r="P817" s="16">
        <f t="shared" si="132"/>
        <v>6.0540458365308684E-2</v>
      </c>
    </row>
    <row r="818" spans="1:16" x14ac:dyDescent="0.3">
      <c r="A818">
        <v>817</v>
      </c>
      <c r="B818" s="23" t="s">
        <v>828</v>
      </c>
      <c r="C818" s="24">
        <v>4.4660000000000002</v>
      </c>
      <c r="D818" s="24">
        <v>1.183E-2</v>
      </c>
      <c r="E818" s="9">
        <f t="shared" si="125"/>
        <v>-3.3530823860397885E-3</v>
      </c>
      <c r="F818">
        <f t="shared" si="126"/>
        <v>0.9966525329167597</v>
      </c>
      <c r="G818">
        <f t="shared" si="127"/>
        <v>4.457203211683586</v>
      </c>
      <c r="H818">
        <f t="shared" si="129"/>
        <v>8.042621234535613E-3</v>
      </c>
      <c r="I818" t="str">
        <f t="shared" si="128"/>
        <v>2003</v>
      </c>
      <c r="J818">
        <f t="shared" si="130"/>
        <v>0.26370949777626534</v>
      </c>
      <c r="K818">
        <f t="shared" si="131"/>
        <v>-0.26370949777626534</v>
      </c>
      <c r="L818">
        <f t="shared" si="133"/>
        <v>6.4871967926428908E-2</v>
      </c>
      <c r="M818">
        <f t="shared" si="134"/>
        <v>0</v>
      </c>
      <c r="P818" s="16">
        <f t="shared" si="132"/>
        <v>5.9164791294462053E-2</v>
      </c>
    </row>
    <row r="819" spans="1:16" x14ac:dyDescent="0.3">
      <c r="A819">
        <v>818</v>
      </c>
      <c r="B819" s="23" t="s">
        <v>829</v>
      </c>
      <c r="C819" s="24">
        <v>4.5309999999999997</v>
      </c>
      <c r="D819" s="24">
        <v>1.183E-2</v>
      </c>
      <c r="E819" s="9">
        <f t="shared" si="125"/>
        <v>1.4449512267034861E-2</v>
      </c>
      <c r="F819">
        <f t="shared" si="126"/>
        <v>1.0145544111061351</v>
      </c>
      <c r="G819">
        <f t="shared" si="127"/>
        <v>4.5220751796100149</v>
      </c>
      <c r="H819">
        <f t="shared" si="129"/>
        <v>8.5138818186589905E-3</v>
      </c>
      <c r="I819" t="str">
        <f t="shared" si="128"/>
        <v>2003</v>
      </c>
      <c r="J819">
        <f t="shared" si="130"/>
        <v>0.28322469406183565</v>
      </c>
      <c r="K819">
        <f t="shared" si="131"/>
        <v>-0.28322469406183565</v>
      </c>
      <c r="L819">
        <f t="shared" si="133"/>
        <v>1.7201037901120486E-2</v>
      </c>
      <c r="M819">
        <f t="shared" si="134"/>
        <v>0</v>
      </c>
      <c r="P819" s="16">
        <f t="shared" si="132"/>
        <v>6.2631575728526706E-2</v>
      </c>
    </row>
    <row r="820" spans="1:16" x14ac:dyDescent="0.3">
      <c r="A820">
        <v>819</v>
      </c>
      <c r="B820" s="23" t="s">
        <v>830</v>
      </c>
      <c r="C820" s="24">
        <v>4.593</v>
      </c>
      <c r="D820" s="24">
        <v>1.183E-2</v>
      </c>
      <c r="E820" s="9">
        <f t="shared" si="125"/>
        <v>1.3590739658655364E-2</v>
      </c>
      <c r="F820">
        <f t="shared" si="126"/>
        <v>1.0136835135731628</v>
      </c>
      <c r="G820">
        <f t="shared" si="127"/>
        <v>4.5839530567090705</v>
      </c>
      <c r="H820">
        <f t="shared" si="129"/>
        <v>8.9215086049715727E-3</v>
      </c>
      <c r="I820" t="str">
        <f t="shared" si="128"/>
        <v>2003</v>
      </c>
      <c r="J820">
        <f t="shared" si="130"/>
        <v>0.30084595795129576</v>
      </c>
      <c r="K820">
        <f t="shared" si="131"/>
        <v>-0.30084595795129576</v>
      </c>
      <c r="L820">
        <f t="shared" si="133"/>
        <v>-4.4676839197935081E-2</v>
      </c>
      <c r="M820">
        <f t="shared" si="134"/>
        <v>0</v>
      </c>
      <c r="P820" s="16">
        <f t="shared" si="132"/>
        <v>6.5630244077429595E-2</v>
      </c>
    </row>
    <row r="821" spans="1:16" x14ac:dyDescent="0.3">
      <c r="A821">
        <v>820</v>
      </c>
      <c r="B821" s="23" t="s">
        <v>831</v>
      </c>
      <c r="C821" s="24">
        <v>4.6230000000000002</v>
      </c>
      <c r="D821" s="24">
        <v>1.1619999999999998E-2</v>
      </c>
      <c r="E821" s="9">
        <f t="shared" si="125"/>
        <v>6.510439662432063E-3</v>
      </c>
      <c r="F821">
        <f t="shared" si="126"/>
        <v>1.0065316786414109</v>
      </c>
      <c r="G821">
        <f t="shared" si="127"/>
        <v>4.6140554540976249</v>
      </c>
      <c r="H821">
        <f t="shared" si="129"/>
        <v>9.0020978710471117E-3</v>
      </c>
      <c r="I821" t="str">
        <f t="shared" si="128"/>
        <v>2003</v>
      </c>
      <c r="J821">
        <f t="shared" si="130"/>
        <v>0.30555701643003014</v>
      </c>
      <c r="K821">
        <f t="shared" si="131"/>
        <v>-0.30555701643003014</v>
      </c>
      <c r="L821">
        <f t="shared" si="133"/>
        <v>-7.4779236586489439E-2</v>
      </c>
      <c r="M821">
        <f t="shared" si="134"/>
        <v>0</v>
      </c>
      <c r="P821" s="16">
        <f t="shared" si="132"/>
        <v>6.6223091479898175E-2</v>
      </c>
    </row>
    <row r="822" spans="1:16" x14ac:dyDescent="0.3">
      <c r="A822">
        <v>821</v>
      </c>
      <c r="B822" s="23" t="s">
        <v>832</v>
      </c>
      <c r="C822" s="24">
        <v>4.6429999999999998</v>
      </c>
      <c r="D822" s="24">
        <v>1.1519999999999999E-2</v>
      </c>
      <c r="E822" s="9">
        <f t="shared" si="125"/>
        <v>4.3168640316962751E-3</v>
      </c>
      <c r="F822">
        <f t="shared" si="126"/>
        <v>1.0043261951113995</v>
      </c>
      <c r="G822">
        <f t="shared" si="127"/>
        <v>4.6340939925031224</v>
      </c>
      <c r="H822">
        <f t="shared" si="129"/>
        <v>8.7747641022509863E-3</v>
      </c>
      <c r="I822" t="str">
        <f t="shared" si="128"/>
        <v>2003</v>
      </c>
      <c r="J822">
        <f t="shared" si="130"/>
        <v>0.29913415872742871</v>
      </c>
      <c r="K822">
        <f t="shared" si="131"/>
        <v>-0.29913415872742871</v>
      </c>
      <c r="L822">
        <f t="shared" si="133"/>
        <v>-9.4817774991986958E-2</v>
      </c>
      <c r="M822">
        <f t="shared" si="134"/>
        <v>0</v>
      </c>
      <c r="P822" s="16">
        <f t="shared" si="132"/>
        <v>6.4550731860717039E-2</v>
      </c>
    </row>
    <row r="823" spans="1:16" x14ac:dyDescent="0.3">
      <c r="A823">
        <v>822</v>
      </c>
      <c r="B823" s="23" t="s">
        <v>833</v>
      </c>
      <c r="C823" s="24">
        <v>4.63</v>
      </c>
      <c r="D823" s="24">
        <v>1.1470000000000001E-2</v>
      </c>
      <c r="E823" s="9">
        <f t="shared" si="125"/>
        <v>-2.8038409396419226E-3</v>
      </c>
      <c r="F823">
        <f t="shared" si="126"/>
        <v>0.99720008615119538</v>
      </c>
      <c r="G823">
        <f t="shared" si="127"/>
        <v>4.6211574380417106</v>
      </c>
      <c r="H823">
        <f t="shared" si="129"/>
        <v>7.864622246766196E-3</v>
      </c>
      <c r="I823" t="str">
        <f t="shared" si="128"/>
        <v>2003</v>
      </c>
      <c r="J823">
        <f t="shared" si="130"/>
        <v>0.26735871970890868</v>
      </c>
      <c r="K823">
        <f t="shared" si="131"/>
        <v>-0.26735871970890868</v>
      </c>
      <c r="L823">
        <f t="shared" si="133"/>
        <v>-8.1881220530575227E-2</v>
      </c>
      <c r="M823">
        <f t="shared" si="134"/>
        <v>0</v>
      </c>
      <c r="P823" s="16">
        <f t="shared" si="132"/>
        <v>5.7855358380130457E-2</v>
      </c>
    </row>
    <row r="824" spans="1:16" x14ac:dyDescent="0.3">
      <c r="A824">
        <v>823</v>
      </c>
      <c r="B824" s="23" t="s">
        <v>834</v>
      </c>
      <c r="C824" s="24">
        <v>4.5780000000000003</v>
      </c>
      <c r="D824" s="24">
        <v>1.1470000000000001E-2</v>
      </c>
      <c r="E824" s="9">
        <f t="shared" si="125"/>
        <v>-1.1294646567767706E-2</v>
      </c>
      <c r="F824">
        <f t="shared" si="126"/>
        <v>0.988768898488121</v>
      </c>
      <c r="G824">
        <f t="shared" si="127"/>
        <v>4.5692567497526904</v>
      </c>
      <c r="H824">
        <f t="shared" si="129"/>
        <v>8.1655173456636459E-3</v>
      </c>
      <c r="I824" t="str">
        <f t="shared" si="128"/>
        <v>2003</v>
      </c>
      <c r="J824">
        <f t="shared" si="130"/>
        <v>0.27447006706942145</v>
      </c>
      <c r="K824">
        <f t="shared" si="131"/>
        <v>-0.27447006706942145</v>
      </c>
      <c r="L824">
        <f t="shared" si="133"/>
        <v>-2.9980532241554947E-2</v>
      </c>
      <c r="M824">
        <f t="shared" si="134"/>
        <v>0</v>
      </c>
      <c r="P824" s="16">
        <f t="shared" si="132"/>
        <v>6.0068865047751378E-2</v>
      </c>
    </row>
    <row r="825" spans="1:16" x14ac:dyDescent="0.3">
      <c r="A825">
        <v>824</v>
      </c>
      <c r="B825" s="23" t="s">
        <v>835</v>
      </c>
      <c r="C825" s="24">
        <v>4.548</v>
      </c>
      <c r="D825" s="24">
        <v>1.1519999999999999E-2</v>
      </c>
      <c r="E825" s="9">
        <f t="shared" si="125"/>
        <v>-6.5746456420853567E-3</v>
      </c>
      <c r="F825">
        <f t="shared" si="126"/>
        <v>0.99344692005242463</v>
      </c>
      <c r="G825">
        <f t="shared" si="127"/>
        <v>4.5392762175111354</v>
      </c>
      <c r="H825">
        <f t="shared" si="129"/>
        <v>7.3719828180255544E-3</v>
      </c>
      <c r="I825" t="str">
        <f t="shared" si="128"/>
        <v>2003</v>
      </c>
      <c r="J825">
        <f t="shared" si="130"/>
        <v>0.24617086156540363</v>
      </c>
      <c r="K825">
        <f t="shared" si="131"/>
        <v>-0.24617086156540363</v>
      </c>
      <c r="L825">
        <f t="shared" si="133"/>
        <v>9.0020249116228079E-2</v>
      </c>
      <c r="M825">
        <f t="shared" si="134"/>
        <v>0</v>
      </c>
      <c r="P825" s="16">
        <f t="shared" si="132"/>
        <v>5.4231302474115138E-2</v>
      </c>
    </row>
    <row r="826" spans="1:16" x14ac:dyDescent="0.3">
      <c r="A826">
        <v>825</v>
      </c>
      <c r="B826" s="23" t="s">
        <v>836</v>
      </c>
      <c r="C826" s="24">
        <v>4.6379999999999999</v>
      </c>
      <c r="D826" s="24">
        <v>1.1270000000000001E-2</v>
      </c>
      <c r="E826" s="9">
        <f t="shared" si="125"/>
        <v>1.9595662945050198E-2</v>
      </c>
      <c r="F826">
        <f t="shared" si="126"/>
        <v>1.0197889182058046</v>
      </c>
      <c r="G826">
        <f t="shared" si="127"/>
        <v>4.6292964666273635</v>
      </c>
      <c r="H826">
        <f t="shared" si="129"/>
        <v>8.1266915165840621E-3</v>
      </c>
      <c r="I826" t="str">
        <f t="shared" si="128"/>
        <v>2003</v>
      </c>
      <c r="J826">
        <f t="shared" si="130"/>
        <v>0.27675437162640448</v>
      </c>
      <c r="K826">
        <f t="shared" si="131"/>
        <v>-0.27675437162640448</v>
      </c>
      <c r="L826">
        <f t="shared" si="133"/>
        <v>9.0915768527454865E-2</v>
      </c>
      <c r="M826">
        <f t="shared" si="134"/>
        <v>0</v>
      </c>
      <c r="P826" s="16">
        <f t="shared" si="132"/>
        <v>5.9783246465532944E-2</v>
      </c>
    </row>
    <row r="827" spans="1:16" x14ac:dyDescent="0.3">
      <c r="A827">
        <v>826</v>
      </c>
      <c r="B827" s="23" t="s">
        <v>837</v>
      </c>
      <c r="C827" s="24">
        <v>4.7610000000000001</v>
      </c>
      <c r="D827" s="24">
        <v>1.106E-2</v>
      </c>
      <c r="E827" s="9">
        <f t="shared" si="125"/>
        <v>2.6174491379041931E-2</v>
      </c>
      <c r="F827">
        <f t="shared" si="126"/>
        <v>1.0265200517464426</v>
      </c>
      <c r="G827">
        <f t="shared" si="127"/>
        <v>4.7522319736803151</v>
      </c>
      <c r="H827">
        <f t="shared" si="129"/>
        <v>9.031249217009537E-3</v>
      </c>
      <c r="I827" t="str">
        <f t="shared" si="128"/>
        <v>2003</v>
      </c>
      <c r="J827">
        <f t="shared" si="130"/>
        <v>0.31572660484135578</v>
      </c>
      <c r="K827">
        <f t="shared" si="131"/>
        <v>-0.31572660484135578</v>
      </c>
      <c r="L827">
        <f t="shared" si="133"/>
        <v>-3.2019738525496777E-2</v>
      </c>
      <c r="M827">
        <f t="shared" si="134"/>
        <v>0</v>
      </c>
      <c r="P827" s="16">
        <f t="shared" si="132"/>
        <v>6.6437540631427705E-2</v>
      </c>
    </row>
    <row r="828" spans="1:16" x14ac:dyDescent="0.3">
      <c r="A828">
        <v>827</v>
      </c>
      <c r="B828" s="23" t="s">
        <v>838</v>
      </c>
      <c r="C828" s="24">
        <v>4.7839999999999998</v>
      </c>
      <c r="D828" s="24">
        <v>1.1259999999999999E-2</v>
      </c>
      <c r="E828" s="9">
        <f t="shared" si="125"/>
        <v>4.8192864359489218E-3</v>
      </c>
      <c r="F828">
        <f t="shared" si="126"/>
        <v>1.0048309178743962</v>
      </c>
      <c r="G828">
        <f t="shared" si="127"/>
        <v>4.775030445730895</v>
      </c>
      <c r="H828">
        <f t="shared" si="129"/>
        <v>9.0245379210995569E-3</v>
      </c>
      <c r="I828" t="str">
        <f t="shared" si="128"/>
        <v>2003</v>
      </c>
      <c r="J828">
        <f t="shared" si="130"/>
        <v>0.31700553112616026</v>
      </c>
      <c r="K828">
        <f t="shared" si="131"/>
        <v>-0.31700553112616026</v>
      </c>
      <c r="L828">
        <f t="shared" si="133"/>
        <v>-5.4818210576076609E-2</v>
      </c>
      <c r="M828">
        <f t="shared" si="134"/>
        <v>0</v>
      </c>
      <c r="P828" s="16">
        <f t="shared" si="132"/>
        <v>6.6388169610432188E-2</v>
      </c>
    </row>
    <row r="829" spans="1:16" x14ac:dyDescent="0.3">
      <c r="A829">
        <v>828</v>
      </c>
      <c r="B829" s="23" t="s">
        <v>839</v>
      </c>
      <c r="C829" s="24">
        <v>4.8019999999999996</v>
      </c>
      <c r="D829" s="24">
        <v>1.1209999999999999E-2</v>
      </c>
      <c r="E829" s="9">
        <f t="shared" si="125"/>
        <v>3.7554811507308906E-3</v>
      </c>
      <c r="F829">
        <f t="shared" si="126"/>
        <v>1.0037625418060201</v>
      </c>
      <c r="G829">
        <f t="shared" si="127"/>
        <v>4.7930366392135451</v>
      </c>
      <c r="H829">
        <f t="shared" si="129"/>
        <v>8.44205000429641E-3</v>
      </c>
      <c r="I829" t="str">
        <f t="shared" si="128"/>
        <v>2003</v>
      </c>
      <c r="J829">
        <f t="shared" si="130"/>
        <v>0.29766268151326808</v>
      </c>
      <c r="K829">
        <f t="shared" si="131"/>
        <v>-0.29766268151326808</v>
      </c>
      <c r="L829">
        <f t="shared" si="133"/>
        <v>-7.2824404058726699E-2</v>
      </c>
      <c r="M829">
        <f t="shared" si="134"/>
        <v>0</v>
      </c>
      <c r="P829" s="16">
        <f t="shared" si="132"/>
        <v>6.2103151700945353E-2</v>
      </c>
    </row>
    <row r="830" spans="1:16" x14ac:dyDescent="0.3">
      <c r="A830">
        <v>829</v>
      </c>
      <c r="B830" s="23" t="s">
        <v>840</v>
      </c>
      <c r="C830" s="24">
        <v>4.7869999999999999</v>
      </c>
      <c r="D830" s="24">
        <v>1.142E-2</v>
      </c>
      <c r="E830" s="9">
        <f t="shared" si="125"/>
        <v>-3.1285873886893844E-3</v>
      </c>
      <c r="F830">
        <f t="shared" si="126"/>
        <v>0.99687630154102469</v>
      </c>
      <c r="G830">
        <f t="shared" si="127"/>
        <v>4.7778974087140194</v>
      </c>
      <c r="H830">
        <f t="shared" si="129"/>
        <v>8.5239554946422765E-3</v>
      </c>
      <c r="I830" t="str">
        <f t="shared" si="128"/>
        <v>2003</v>
      </c>
      <c r="J830">
        <f t="shared" si="130"/>
        <v>0.29960131450846628</v>
      </c>
      <c r="K830">
        <f t="shared" si="131"/>
        <v>-0.29960131450846628</v>
      </c>
      <c r="L830">
        <f t="shared" si="133"/>
        <v>-5.7685173559200997E-2</v>
      </c>
      <c r="M830">
        <f t="shared" si="134"/>
        <v>0</v>
      </c>
      <c r="P830" s="16">
        <f t="shared" si="132"/>
        <v>6.2705681784219092E-2</v>
      </c>
    </row>
    <row r="831" spans="1:16" x14ac:dyDescent="0.3">
      <c r="A831">
        <v>830</v>
      </c>
      <c r="B831" s="23" t="s">
        <v>841</v>
      </c>
      <c r="C831" s="24">
        <v>4.7290000000000001</v>
      </c>
      <c r="D831" s="24">
        <v>1.1160000000000002E-2</v>
      </c>
      <c r="E831" s="9">
        <f t="shared" si="125"/>
        <v>-1.2190146748633255E-2</v>
      </c>
      <c r="F831">
        <f t="shared" si="126"/>
        <v>0.98788385209943597</v>
      </c>
      <c r="G831">
        <f t="shared" si="127"/>
        <v>4.7202122351548184</v>
      </c>
      <c r="H831">
        <f t="shared" si="129"/>
        <v>8.9461546251188746E-3</v>
      </c>
      <c r="I831" t="str">
        <f t="shared" si="128"/>
        <v>2003</v>
      </c>
      <c r="J831">
        <f t="shared" si="130"/>
        <v>0.31064448456650978</v>
      </c>
      <c r="K831">
        <f t="shared" si="131"/>
        <v>-0.31064448456650978</v>
      </c>
      <c r="L831">
        <f t="shared" si="133"/>
        <v>-1.1781520218736574E-2</v>
      </c>
      <c r="M831">
        <f t="shared" si="134"/>
        <v>0</v>
      </c>
      <c r="P831" s="16">
        <f t="shared" si="132"/>
        <v>6.5811550220754203E-2</v>
      </c>
    </row>
    <row r="832" spans="1:16" x14ac:dyDescent="0.3">
      <c r="A832">
        <v>831</v>
      </c>
      <c r="B832" s="23" t="s">
        <v>842</v>
      </c>
      <c r="C832" s="24">
        <v>4.7889999999999997</v>
      </c>
      <c r="D832" s="24">
        <v>1.1009999999999999E-2</v>
      </c>
      <c r="E832" s="9">
        <f t="shared" si="125"/>
        <v>1.260785769873354E-2</v>
      </c>
      <c r="F832">
        <f t="shared" si="126"/>
        <v>1.0126876718122224</v>
      </c>
      <c r="G832">
        <f t="shared" si="127"/>
        <v>4.7802202428907661</v>
      </c>
      <c r="H832">
        <f t="shared" si="129"/>
        <v>9.1287412037119424E-3</v>
      </c>
      <c r="I832" t="str">
        <f t="shared" si="128"/>
        <v>2003</v>
      </c>
      <c r="J832">
        <f t="shared" si="130"/>
        <v>0.32101440605284365</v>
      </c>
      <c r="K832">
        <f t="shared" si="131"/>
        <v>-0.32101440605284365</v>
      </c>
      <c r="L832">
        <f t="shared" si="133"/>
        <v>-0.13459765064319207</v>
      </c>
      <c r="M832">
        <f t="shared" si="134"/>
        <v>0</v>
      </c>
      <c r="P832" s="16">
        <f t="shared" si="132"/>
        <v>6.7154731318135888E-2</v>
      </c>
    </row>
    <row r="833" spans="1:16" x14ac:dyDescent="0.3">
      <c r="A833">
        <v>832</v>
      </c>
      <c r="B833" s="23" t="s">
        <v>843</v>
      </c>
      <c r="C833" s="24">
        <v>4.7869999999999999</v>
      </c>
      <c r="D833" s="24">
        <v>1.106E-2</v>
      </c>
      <c r="E833" s="9">
        <f t="shared" si="125"/>
        <v>-4.1771095010025261E-4</v>
      </c>
      <c r="F833">
        <f t="shared" si="126"/>
        <v>0.99958237627897273</v>
      </c>
      <c r="G833">
        <f t="shared" si="127"/>
        <v>4.7781840911589306</v>
      </c>
      <c r="H833">
        <f t="shared" si="129"/>
        <v>9.1186970739765821E-3</v>
      </c>
      <c r="I833" t="str">
        <f t="shared" si="128"/>
        <v>2003</v>
      </c>
      <c r="J833">
        <f t="shared" si="130"/>
        <v>0.32052461501243412</v>
      </c>
      <c r="K833">
        <f t="shared" si="131"/>
        <v>-0.32052461501243412</v>
      </c>
      <c r="L833">
        <f t="shared" si="133"/>
        <v>-0.14752678048601009</v>
      </c>
      <c r="M833">
        <f t="shared" si="134"/>
        <v>0</v>
      </c>
      <c r="P833" s="16">
        <f t="shared" si="132"/>
        <v>6.708084261665441E-2</v>
      </c>
    </row>
    <row r="834" spans="1:16" x14ac:dyDescent="0.3">
      <c r="A834">
        <v>833</v>
      </c>
      <c r="B834" s="23" t="s">
        <v>844</v>
      </c>
      <c r="C834" s="24">
        <v>4.8609999999999998</v>
      </c>
      <c r="D834" s="24">
        <v>1.0960000000000001E-2</v>
      </c>
      <c r="E834" s="9">
        <f t="shared" si="125"/>
        <v>1.5340267652946365E-2</v>
      </c>
      <c r="F834">
        <f t="shared" si="126"/>
        <v>1.0154585335283057</v>
      </c>
      <c r="G834">
        <f t="shared" si="127"/>
        <v>4.8521286782739299</v>
      </c>
      <c r="H834">
        <f t="shared" si="129"/>
        <v>9.3179492217651521E-3</v>
      </c>
      <c r="I834" t="str">
        <f t="shared" si="128"/>
        <v>2003</v>
      </c>
      <c r="J834">
        <f t="shared" si="130"/>
        <v>0.33259703242319494</v>
      </c>
      <c r="K834">
        <f t="shared" si="131"/>
        <v>-0.33259703242319494</v>
      </c>
      <c r="L834">
        <f t="shared" si="133"/>
        <v>-0.24155835016298965</v>
      </c>
      <c r="M834">
        <f t="shared" si="134"/>
        <v>0</v>
      </c>
      <c r="P834" s="16">
        <f t="shared" si="132"/>
        <v>6.8546622415939562E-2</v>
      </c>
    </row>
    <row r="835" spans="1:16" x14ac:dyDescent="0.3">
      <c r="A835">
        <v>834</v>
      </c>
      <c r="B835" s="23" t="s">
        <v>845</v>
      </c>
      <c r="C835" s="24">
        <v>4.8140000000000001</v>
      </c>
      <c r="D835" s="24">
        <v>1.0860000000000002E-2</v>
      </c>
      <c r="E835" s="9">
        <f t="shared" ref="E835:E898" si="135">LN(C835/C834)</f>
        <v>-9.7158387024382023E-3</v>
      </c>
      <c r="F835">
        <f t="shared" ref="F835:F898" si="136">C835/C834</f>
        <v>0.99033120757045878</v>
      </c>
      <c r="G835">
        <f t="shared" ref="G835:G898" si="137">C835*EXP(-2/12*D835)</f>
        <v>4.805294540817223</v>
      </c>
      <c r="H835">
        <f t="shared" si="129"/>
        <v>9.5698631239511632E-3</v>
      </c>
      <c r="I835" t="str">
        <f t="shared" ref="I835:I898" si="138">MID(B835,7,4)</f>
        <v>2003</v>
      </c>
      <c r="J835">
        <f t="shared" si="130"/>
        <v>0.33829179137872772</v>
      </c>
      <c r="K835">
        <f t="shared" si="131"/>
        <v>-0.33829179137872772</v>
      </c>
      <c r="L835">
        <f t="shared" si="133"/>
        <v>-0.19472421270628271</v>
      </c>
      <c r="M835">
        <f t="shared" si="134"/>
        <v>0</v>
      </c>
      <c r="P835" s="16">
        <f t="shared" si="132"/>
        <v>7.0399803488673432E-2</v>
      </c>
    </row>
    <row r="836" spans="1:16" x14ac:dyDescent="0.3">
      <c r="A836">
        <v>835</v>
      </c>
      <c r="B836" s="23" t="s">
        <v>846</v>
      </c>
      <c r="C836" s="24">
        <v>4.8639999999999999</v>
      </c>
      <c r="D836" s="24">
        <v>1.065E-2</v>
      </c>
      <c r="E836" s="9">
        <f t="shared" si="135"/>
        <v>1.0332805302985667E-2</v>
      </c>
      <c r="F836">
        <f t="shared" si="136"/>
        <v>1.010386373078521</v>
      </c>
      <c r="G836">
        <f t="shared" si="137"/>
        <v>4.8553740577884721</v>
      </c>
      <c r="H836">
        <f t="shared" si="129"/>
        <v>9.5219596449765062E-3</v>
      </c>
      <c r="I836" t="str">
        <f t="shared" si="138"/>
        <v>2003</v>
      </c>
      <c r="J836">
        <f t="shared" si="130"/>
        <v>0.34010635802223166</v>
      </c>
      <c r="K836">
        <f t="shared" si="131"/>
        <v>-0.34010635802223166</v>
      </c>
      <c r="L836">
        <f t="shared" si="133"/>
        <v>-0.2957866484686491</v>
      </c>
      <c r="M836">
        <f t="shared" si="134"/>
        <v>0</v>
      </c>
      <c r="P836" s="16">
        <f t="shared" si="132"/>
        <v>7.0047406023572872E-2</v>
      </c>
    </row>
    <row r="837" spans="1:16" x14ac:dyDescent="0.3">
      <c r="A837">
        <v>836</v>
      </c>
      <c r="B837" s="23" t="s">
        <v>847</v>
      </c>
      <c r="C837" s="24">
        <v>4.7720000000000002</v>
      </c>
      <c r="D837" s="24">
        <v>1.06E-2</v>
      </c>
      <c r="E837" s="9">
        <f t="shared" si="135"/>
        <v>-1.9095640428196073E-2</v>
      </c>
      <c r="F837">
        <f t="shared" si="136"/>
        <v>0.9810855263157896</v>
      </c>
      <c r="G837">
        <f t="shared" si="137"/>
        <v>4.7635769092542759</v>
      </c>
      <c r="H837">
        <f t="shared" si="129"/>
        <v>1.0164346572180245E-2</v>
      </c>
      <c r="I837" t="str">
        <f t="shared" si="138"/>
        <v>2003</v>
      </c>
      <c r="J837">
        <f t="shared" si="130"/>
        <v>0.35618724779152544</v>
      </c>
      <c r="K837">
        <f t="shared" si="131"/>
        <v>-0.35618724779152544</v>
      </c>
      <c r="L837">
        <f t="shared" si="133"/>
        <v>-0.24594979829551633</v>
      </c>
      <c r="M837">
        <f t="shared" si="134"/>
        <v>0</v>
      </c>
      <c r="P837" s="16">
        <f t="shared" si="132"/>
        <v>7.477306540376305E-2</v>
      </c>
    </row>
    <row r="838" spans="1:16" x14ac:dyDescent="0.3">
      <c r="A838">
        <v>837</v>
      </c>
      <c r="B838" s="23" t="s">
        <v>848</v>
      </c>
      <c r="C838" s="24">
        <v>4.782</v>
      </c>
      <c r="D838" s="24">
        <v>1.034E-2</v>
      </c>
      <c r="E838" s="9">
        <f t="shared" si="135"/>
        <v>2.0933648004633223E-3</v>
      </c>
      <c r="F838">
        <f t="shared" si="136"/>
        <v>1.0020955574182733</v>
      </c>
      <c r="G838">
        <f t="shared" si="137"/>
        <v>4.773766116900406</v>
      </c>
      <c r="H838">
        <f t="shared" si="129"/>
        <v>1.0164920497784896E-2</v>
      </c>
      <c r="I838" t="str">
        <f t="shared" si="138"/>
        <v>2003</v>
      </c>
      <c r="J838">
        <f t="shared" si="130"/>
        <v>0.35696928106530962</v>
      </c>
      <c r="K838">
        <f t="shared" si="131"/>
        <v>-0.35696928106530962</v>
      </c>
      <c r="L838">
        <f t="shared" si="133"/>
        <v>-0.28128743540110435</v>
      </c>
      <c r="M838">
        <f t="shared" si="134"/>
        <v>0</v>
      </c>
      <c r="P838" s="16">
        <f t="shared" si="132"/>
        <v>7.47772874338236E-2</v>
      </c>
    </row>
    <row r="839" spans="1:16" x14ac:dyDescent="0.3">
      <c r="A839">
        <v>838</v>
      </c>
      <c r="B839" s="23" t="s">
        <v>849</v>
      </c>
      <c r="C839" s="24">
        <v>4.8120000000000003</v>
      </c>
      <c r="D839" s="24">
        <v>1.0700000000000001E-2</v>
      </c>
      <c r="E839" s="9">
        <f t="shared" si="135"/>
        <v>6.2539290762994512E-3</v>
      </c>
      <c r="F839">
        <f t="shared" si="136"/>
        <v>1.0062735257214555</v>
      </c>
      <c r="G839">
        <f t="shared" si="137"/>
        <v>4.8034262472018217</v>
      </c>
      <c r="H839">
        <f t="shared" si="129"/>
        <v>1.0175737366059421E-2</v>
      </c>
      <c r="I839" t="str">
        <f t="shared" si="138"/>
        <v>2003</v>
      </c>
      <c r="J839">
        <f t="shared" si="130"/>
        <v>0.35956940953739969</v>
      </c>
      <c r="K839">
        <f t="shared" si="131"/>
        <v>-0.35956940953739969</v>
      </c>
      <c r="L839">
        <f t="shared" si="133"/>
        <v>-0.31094756570252002</v>
      </c>
      <c r="M839">
        <f t="shared" si="134"/>
        <v>0</v>
      </c>
      <c r="P839" s="16">
        <f t="shared" si="132"/>
        <v>7.4856860714133486E-2</v>
      </c>
    </row>
    <row r="840" spans="1:16" x14ac:dyDescent="0.3">
      <c r="A840">
        <v>839</v>
      </c>
      <c r="B840" s="23" t="s">
        <v>850</v>
      </c>
      <c r="C840" s="24">
        <v>4.7640000000000002</v>
      </c>
      <c r="D840" s="24">
        <v>1.04E-2</v>
      </c>
      <c r="E840" s="9">
        <f t="shared" si="135"/>
        <v>-1.0025146619378818E-2</v>
      </c>
      <c r="F840">
        <f t="shared" si="136"/>
        <v>0.9900249376558603</v>
      </c>
      <c r="G840">
        <f t="shared" si="137"/>
        <v>4.7557495524535414</v>
      </c>
      <c r="H840">
        <f t="shared" si="129"/>
        <v>1.0445321262767857E-2</v>
      </c>
      <c r="I840" t="str">
        <f t="shared" si="138"/>
        <v>2003</v>
      </c>
      <c r="J840">
        <f t="shared" si="130"/>
        <v>0.36543193566638182</v>
      </c>
      <c r="K840">
        <f t="shared" si="131"/>
        <v>-0.36543193566638182</v>
      </c>
      <c r="L840">
        <f t="shared" si="133"/>
        <v>-0.26964455939250165</v>
      </c>
      <c r="M840">
        <f t="shared" si="134"/>
        <v>0</v>
      </c>
      <c r="P840" s="16">
        <f t="shared" si="132"/>
        <v>7.6840029449795483E-2</v>
      </c>
    </row>
    <row r="841" spans="1:16" x14ac:dyDescent="0.3">
      <c r="A841">
        <v>840</v>
      </c>
      <c r="B841" s="23" t="s">
        <v>851</v>
      </c>
      <c r="C841" s="24">
        <v>4.7169999999999996</v>
      </c>
      <c r="D841" s="24">
        <v>1.091E-2</v>
      </c>
      <c r="E841" s="9">
        <f t="shared" si="135"/>
        <v>-9.9146471909291566E-3</v>
      </c>
      <c r="F841">
        <f t="shared" si="136"/>
        <v>0.99013434089000829</v>
      </c>
      <c r="G841">
        <f t="shared" si="137"/>
        <v>4.7084307149360818</v>
      </c>
      <c r="H841">
        <f t="shared" si="129"/>
        <v>1.0511834352135272E-2</v>
      </c>
      <c r="I841" t="str">
        <f t="shared" si="138"/>
        <v>2003</v>
      </c>
      <c r="J841">
        <f t="shared" si="130"/>
        <v>0.36409977734868904</v>
      </c>
      <c r="K841">
        <f t="shared" si="131"/>
        <v>-0.36409977734868904</v>
      </c>
      <c r="L841">
        <f t="shared" si="133"/>
        <v>-0.22232572187504207</v>
      </c>
      <c r="M841">
        <f t="shared" si="134"/>
        <v>0</v>
      </c>
      <c r="P841" s="16">
        <f t="shared" si="132"/>
        <v>7.7329326774139812E-2</v>
      </c>
    </row>
    <row r="842" spans="1:16" x14ac:dyDescent="0.3">
      <c r="A842">
        <v>841</v>
      </c>
      <c r="B842" s="23" t="s">
        <v>852</v>
      </c>
      <c r="C842" s="24">
        <v>4.6539999999999999</v>
      </c>
      <c r="D842" s="24">
        <v>1.081E-2</v>
      </c>
      <c r="E842" s="9">
        <f t="shared" si="135"/>
        <v>-1.3445939422024576E-2</v>
      </c>
      <c r="F842">
        <f t="shared" si="136"/>
        <v>0.98664405342378636</v>
      </c>
      <c r="G842">
        <f t="shared" si="137"/>
        <v>4.645622592247574</v>
      </c>
      <c r="H842">
        <f t="shared" si="129"/>
        <v>1.0872753857075163E-2</v>
      </c>
      <c r="I842" t="str">
        <f t="shared" si="138"/>
        <v>2003</v>
      </c>
      <c r="J842">
        <f t="shared" si="130"/>
        <v>0.37157732346694672</v>
      </c>
      <c r="K842">
        <f t="shared" si="131"/>
        <v>-0.37157732346694672</v>
      </c>
      <c r="L842">
        <f t="shared" si="133"/>
        <v>-0.1595175991865343</v>
      </c>
      <c r="M842">
        <f t="shared" si="134"/>
        <v>0</v>
      </c>
      <c r="P842" s="16">
        <f t="shared" si="132"/>
        <v>7.9984397373781463E-2</v>
      </c>
    </row>
    <row r="843" spans="1:16" x14ac:dyDescent="0.3">
      <c r="A843">
        <v>842</v>
      </c>
      <c r="B843" s="23" t="s">
        <v>853</v>
      </c>
      <c r="C843" s="24">
        <v>4.6390000000000002</v>
      </c>
      <c r="D843" s="24">
        <v>1.0800000000000001E-2</v>
      </c>
      <c r="E843" s="9">
        <f t="shared" si="135"/>
        <v>-3.2282391104933444E-3</v>
      </c>
      <c r="F843">
        <f t="shared" si="136"/>
        <v>0.99677696605070909</v>
      </c>
      <c r="G843">
        <f t="shared" si="137"/>
        <v>4.6306573106729205</v>
      </c>
      <c r="H843">
        <f t="shared" si="129"/>
        <v>1.090356384655825E-2</v>
      </c>
      <c r="I843" t="str">
        <f t="shared" si="138"/>
        <v>2003</v>
      </c>
      <c r="J843">
        <f t="shared" si="130"/>
        <v>0.37142987665757737</v>
      </c>
      <c r="K843">
        <f t="shared" si="131"/>
        <v>-0.37142987665757737</v>
      </c>
      <c r="L843">
        <f t="shared" si="133"/>
        <v>-0.14455231761188081</v>
      </c>
      <c r="M843">
        <f t="shared" si="134"/>
        <v>0</v>
      </c>
      <c r="P843" s="16">
        <f t="shared" si="132"/>
        <v>8.0211048181322173E-2</v>
      </c>
    </row>
    <row r="844" spans="1:16" x14ac:dyDescent="0.3">
      <c r="A844">
        <v>843</v>
      </c>
      <c r="B844" s="23" t="s">
        <v>854</v>
      </c>
      <c r="C844" s="24">
        <v>4.6189999999999998</v>
      </c>
      <c r="D844" s="24">
        <v>1.0960000000000001E-2</v>
      </c>
      <c r="E844" s="9">
        <f t="shared" si="135"/>
        <v>-4.3205943211383491E-3</v>
      </c>
      <c r="F844">
        <f t="shared" si="136"/>
        <v>0.99568872601853842</v>
      </c>
      <c r="G844">
        <f t="shared" si="137"/>
        <v>4.6105703281109403</v>
      </c>
      <c r="H844">
        <f t="shared" si="129"/>
        <v>1.0948609001871196E-2</v>
      </c>
      <c r="I844" t="str">
        <f t="shared" si="138"/>
        <v>2003</v>
      </c>
      <c r="J844">
        <f t="shared" si="130"/>
        <v>0.37134648560779371</v>
      </c>
      <c r="K844">
        <f t="shared" si="131"/>
        <v>-0.37134648560779371</v>
      </c>
      <c r="L844">
        <f t="shared" si="133"/>
        <v>-0.15483909245863181</v>
      </c>
      <c r="M844">
        <f t="shared" si="134"/>
        <v>0</v>
      </c>
      <c r="P844" s="16">
        <f t="shared" si="132"/>
        <v>8.0542418655598982E-2</v>
      </c>
    </row>
    <row r="845" spans="1:16" x14ac:dyDescent="0.3">
      <c r="A845">
        <v>844</v>
      </c>
      <c r="B845" s="23" t="s">
        <v>855</v>
      </c>
      <c r="C845" s="24">
        <v>4.6340000000000003</v>
      </c>
      <c r="D845" s="24">
        <v>1.1209999999999999E-2</v>
      </c>
      <c r="E845" s="9">
        <f t="shared" si="135"/>
        <v>3.2421945617163556E-3</v>
      </c>
      <c r="F845">
        <f t="shared" si="136"/>
        <v>1.0032474561593421</v>
      </c>
      <c r="G845">
        <f t="shared" si="137"/>
        <v>4.6253502261798358</v>
      </c>
      <c r="H845">
        <f t="shared" si="129"/>
        <v>1.0825593635837707E-2</v>
      </c>
      <c r="I845" t="str">
        <f t="shared" si="138"/>
        <v>2003</v>
      </c>
      <c r="J845">
        <f t="shared" si="130"/>
        <v>0.36835117884425256</v>
      </c>
      <c r="K845">
        <f t="shared" si="131"/>
        <v>-0.36835117884425256</v>
      </c>
      <c r="L845">
        <f t="shared" si="133"/>
        <v>-0.16961899052752738</v>
      </c>
      <c r="M845">
        <f t="shared" si="134"/>
        <v>0</v>
      </c>
      <c r="P845" s="16">
        <f t="shared" si="132"/>
        <v>7.9637467614745522E-2</v>
      </c>
    </row>
    <row r="846" spans="1:16" x14ac:dyDescent="0.3">
      <c r="A846">
        <v>845</v>
      </c>
      <c r="B846" s="23" t="s">
        <v>856</v>
      </c>
      <c r="C846" s="24">
        <v>4.5679999999999996</v>
      </c>
      <c r="D846" s="24">
        <v>1.106E-2</v>
      </c>
      <c r="E846" s="9">
        <f t="shared" si="135"/>
        <v>-1.4344953656475572E-2</v>
      </c>
      <c r="F846">
        <f t="shared" si="136"/>
        <v>0.98575744497194628</v>
      </c>
      <c r="G846">
        <f t="shared" si="137"/>
        <v>4.559587409319823</v>
      </c>
      <c r="H846">
        <f t="shared" si="129"/>
        <v>1.1150064977093211E-2</v>
      </c>
      <c r="I846" t="str">
        <f t="shared" si="138"/>
        <v>2003</v>
      </c>
      <c r="J846">
        <f t="shared" si="130"/>
        <v>0.37399747030915781</v>
      </c>
      <c r="K846">
        <f t="shared" si="131"/>
        <v>-0.37399747030915781</v>
      </c>
      <c r="L846">
        <f t="shared" si="133"/>
        <v>-0.10385617366751454</v>
      </c>
      <c r="M846">
        <f t="shared" si="134"/>
        <v>0</v>
      </c>
      <c r="P846" s="16">
        <f t="shared" si="132"/>
        <v>8.202441070538638E-2</v>
      </c>
    </row>
    <row r="847" spans="1:16" x14ac:dyDescent="0.3">
      <c r="A847">
        <v>846</v>
      </c>
      <c r="B847" s="23" t="s">
        <v>857</v>
      </c>
      <c r="C847" s="24">
        <v>4.5259999999999998</v>
      </c>
      <c r="D847" s="24">
        <v>1.111E-2</v>
      </c>
      <c r="E847" s="9">
        <f t="shared" si="135"/>
        <v>-9.236925142363378E-3</v>
      </c>
      <c r="F847">
        <f t="shared" si="136"/>
        <v>0.99080560420315245</v>
      </c>
      <c r="G847">
        <f t="shared" si="137"/>
        <v>4.5176271109587596</v>
      </c>
      <c r="H847">
        <f t="shared" si="129"/>
        <v>1.1172556632970235E-2</v>
      </c>
      <c r="I847" t="str">
        <f t="shared" si="138"/>
        <v>2003</v>
      </c>
      <c r="J847">
        <f t="shared" si="130"/>
        <v>0.3713031780432467</v>
      </c>
      <c r="K847">
        <f t="shared" si="131"/>
        <v>-0.3713031780432467</v>
      </c>
      <c r="L847">
        <f t="shared" si="133"/>
        <v>-6.1895875306451131E-2</v>
      </c>
      <c r="M847">
        <f t="shared" si="134"/>
        <v>0</v>
      </c>
      <c r="P847" s="16">
        <f t="shared" si="132"/>
        <v>8.2189868469344826E-2</v>
      </c>
    </row>
    <row r="848" spans="1:16" x14ac:dyDescent="0.3">
      <c r="A848">
        <v>847</v>
      </c>
      <c r="B848" s="23" t="s">
        <v>858</v>
      </c>
      <c r="C848" s="24">
        <v>4.5010000000000003</v>
      </c>
      <c r="D848" s="24">
        <v>1.137E-2</v>
      </c>
      <c r="E848" s="9">
        <f t="shared" si="135"/>
        <v>-5.5389529005498341E-3</v>
      </c>
      <c r="F848">
        <f t="shared" si="136"/>
        <v>0.99447635881573149</v>
      </c>
      <c r="G848">
        <f t="shared" si="137"/>
        <v>4.4924786814993016</v>
      </c>
      <c r="H848">
        <f t="shared" si="129"/>
        <v>1.1204506984900895E-2</v>
      </c>
      <c r="I848" t="str">
        <f t="shared" si="138"/>
        <v>2003</v>
      </c>
      <c r="J848">
        <f t="shared" si="130"/>
        <v>0.37029214312252556</v>
      </c>
      <c r="K848">
        <f t="shared" si="131"/>
        <v>-0.37029214312252556</v>
      </c>
      <c r="L848">
        <f t="shared" si="133"/>
        <v>-3.6747445846993188E-2</v>
      </c>
      <c r="M848">
        <f t="shared" si="134"/>
        <v>0</v>
      </c>
      <c r="P848" s="16">
        <f t="shared" si="132"/>
        <v>8.2424908246630957E-2</v>
      </c>
    </row>
    <row r="849" spans="1:16" x14ac:dyDescent="0.3">
      <c r="A849">
        <v>848</v>
      </c>
      <c r="B849" s="23" t="s">
        <v>859</v>
      </c>
      <c r="C849" s="24">
        <v>4.5039999999999996</v>
      </c>
      <c r="D849" s="24">
        <v>1.1009999999999999E-2</v>
      </c>
      <c r="E849" s="9">
        <f t="shared" si="135"/>
        <v>6.662965265933408E-4</v>
      </c>
      <c r="F849">
        <f t="shared" si="136"/>
        <v>1.0006665185514327</v>
      </c>
      <c r="G849">
        <f t="shared" si="137"/>
        <v>4.4957427383545641</v>
      </c>
      <c r="H849">
        <f t="shared" si="129"/>
        <v>1.0880518014259377E-2</v>
      </c>
      <c r="I849" t="str">
        <f t="shared" si="138"/>
        <v>2003</v>
      </c>
      <c r="J849">
        <f t="shared" si="130"/>
        <v>0.35984605385025015</v>
      </c>
      <c r="K849">
        <f t="shared" si="131"/>
        <v>-0.35984605385025015</v>
      </c>
      <c r="L849">
        <f t="shared" si="133"/>
        <v>-4.0011502702255619E-2</v>
      </c>
      <c r="M849">
        <f t="shared" si="134"/>
        <v>0</v>
      </c>
      <c r="P849" s="16">
        <f t="shared" si="132"/>
        <v>8.0041513670320322E-2</v>
      </c>
    </row>
    <row r="850" spans="1:16" x14ac:dyDescent="0.3">
      <c r="A850">
        <v>849</v>
      </c>
      <c r="B850" s="23" t="s">
        <v>860</v>
      </c>
      <c r="C850" s="24">
        <v>4.4939999999999998</v>
      </c>
      <c r="D850" s="24">
        <v>1.0549999999999999E-2</v>
      </c>
      <c r="E850" s="9">
        <f t="shared" si="135"/>
        <v>-2.2227170742517865E-3</v>
      </c>
      <c r="F850">
        <f t="shared" si="136"/>
        <v>0.99777975133214925</v>
      </c>
      <c r="G850">
        <f t="shared" si="137"/>
        <v>4.4861049930610397</v>
      </c>
      <c r="H850">
        <f t="shared" si="129"/>
        <v>1.0567974311484618E-2</v>
      </c>
      <c r="I850" t="str">
        <f t="shared" si="138"/>
        <v>2003</v>
      </c>
      <c r="J850">
        <f t="shared" si="130"/>
        <v>0.34876018810901716</v>
      </c>
      <c r="K850">
        <f t="shared" si="131"/>
        <v>-0.34876018810901716</v>
      </c>
      <c r="L850">
        <f t="shared" si="133"/>
        <v>-3.0373757408731272E-2</v>
      </c>
      <c r="M850">
        <f t="shared" si="134"/>
        <v>0</v>
      </c>
      <c r="P850" s="16">
        <f t="shared" si="132"/>
        <v>7.7742315137177567E-2</v>
      </c>
    </row>
    <row r="851" spans="1:16" x14ac:dyDescent="0.3">
      <c r="A851">
        <v>850</v>
      </c>
      <c r="B851" s="23" t="s">
        <v>861</v>
      </c>
      <c r="C851" s="24">
        <v>4.4939999999999998</v>
      </c>
      <c r="D851" s="24">
        <v>1.0500000000000001E-2</v>
      </c>
      <c r="E851" s="9">
        <f t="shared" si="135"/>
        <v>0</v>
      </c>
      <c r="F851">
        <f t="shared" si="136"/>
        <v>1</v>
      </c>
      <c r="G851">
        <f t="shared" si="137"/>
        <v>4.4861423774250833</v>
      </c>
      <c r="H851">
        <f t="shared" si="129"/>
        <v>1.0480727906058165E-2</v>
      </c>
      <c r="I851" t="str">
        <f t="shared" si="138"/>
        <v>2003</v>
      </c>
      <c r="J851">
        <f t="shared" si="130"/>
        <v>0.34588379843960704</v>
      </c>
      <c r="K851">
        <f t="shared" si="131"/>
        <v>-0.34588379843960704</v>
      </c>
      <c r="L851">
        <f t="shared" si="133"/>
        <v>-3.0411141772774819E-2</v>
      </c>
      <c r="M851">
        <f t="shared" si="134"/>
        <v>0</v>
      </c>
      <c r="P851" s="16">
        <f t="shared" si="132"/>
        <v>7.7100495111377718E-2</v>
      </c>
    </row>
    <row r="852" spans="1:16" x14ac:dyDescent="0.3">
      <c r="A852">
        <v>851</v>
      </c>
      <c r="B852" s="23" t="s">
        <v>862</v>
      </c>
      <c r="C852" s="24">
        <v>4.5380000000000003</v>
      </c>
      <c r="D852" s="24">
        <v>1.0549999999999999E-2</v>
      </c>
      <c r="E852" s="9">
        <f t="shared" si="135"/>
        <v>9.7432125945127474E-3</v>
      </c>
      <c r="F852">
        <f t="shared" si="136"/>
        <v>1.009790832220739</v>
      </c>
      <c r="G852">
        <f t="shared" si="137"/>
        <v>4.5300276943727198</v>
      </c>
      <c r="H852">
        <f t="shared" si="129"/>
        <v>1.0620532143845549E-2</v>
      </c>
      <c r="I852" t="str">
        <f t="shared" si="138"/>
        <v>2003</v>
      </c>
      <c r="J852">
        <f t="shared" si="130"/>
        <v>0.35392631592030754</v>
      </c>
      <c r="K852">
        <f t="shared" si="131"/>
        <v>-0.35392631592030754</v>
      </c>
      <c r="L852">
        <f t="shared" si="133"/>
        <v>-7.4296458720411351E-2</v>
      </c>
      <c r="M852">
        <f t="shared" si="134"/>
        <v>0</v>
      </c>
      <c r="P852" s="16">
        <f t="shared" si="132"/>
        <v>7.8128951917879233E-2</v>
      </c>
    </row>
    <row r="853" spans="1:16" x14ac:dyDescent="0.3">
      <c r="A853">
        <v>852</v>
      </c>
      <c r="B853" s="23" t="s">
        <v>863</v>
      </c>
      <c r="C853" s="24">
        <v>4.5110000000000001</v>
      </c>
      <c r="D853" s="24">
        <v>1.04E-2</v>
      </c>
      <c r="E853" s="9">
        <f t="shared" si="135"/>
        <v>-5.9675279313911363E-3</v>
      </c>
      <c r="F853">
        <f t="shared" si="136"/>
        <v>0.99405024239753192</v>
      </c>
      <c r="G853">
        <f t="shared" si="137"/>
        <v>4.503187705944149</v>
      </c>
      <c r="H853">
        <f t="shared" si="129"/>
        <v>1.0657144507910984E-2</v>
      </c>
      <c r="I853" t="str">
        <f t="shared" si="138"/>
        <v>2003</v>
      </c>
      <c r="J853">
        <f t="shared" si="130"/>
        <v>0.35304220376895468</v>
      </c>
      <c r="K853">
        <f t="shared" si="131"/>
        <v>-0.35304220376895468</v>
      </c>
      <c r="L853">
        <f t="shared" si="133"/>
        <v>-4.7456470291840525E-2</v>
      </c>
      <c r="M853">
        <f t="shared" si="134"/>
        <v>0</v>
      </c>
      <c r="P853" s="16">
        <f t="shared" si="132"/>
        <v>7.8398287351633955E-2</v>
      </c>
    </row>
    <row r="854" spans="1:16" x14ac:dyDescent="0.3">
      <c r="A854">
        <v>853</v>
      </c>
      <c r="B854" s="23" t="s">
        <v>864</v>
      </c>
      <c r="C854" s="24">
        <v>4.4630000000000001</v>
      </c>
      <c r="D854" s="24">
        <v>9.7800000000000005E-3</v>
      </c>
      <c r="E854" s="9">
        <f t="shared" si="135"/>
        <v>-1.0697672779126028E-2</v>
      </c>
      <c r="F854">
        <f t="shared" si="136"/>
        <v>0.98935934382620261</v>
      </c>
      <c r="G854">
        <f t="shared" si="137"/>
        <v>4.4557312356523084</v>
      </c>
      <c r="H854">
        <f t="shared" si="129"/>
        <v>1.063754361819264E-2</v>
      </c>
      <c r="I854" t="str">
        <f t="shared" si="138"/>
        <v>2003</v>
      </c>
      <c r="J854">
        <f t="shared" si="130"/>
        <v>0.34867921647276595</v>
      </c>
      <c r="K854">
        <f t="shared" si="131"/>
        <v>-0.34867921647276595</v>
      </c>
      <c r="L854">
        <f t="shared" si="133"/>
        <v>3.0212812269129863E-2</v>
      </c>
      <c r="M854">
        <f t="shared" si="134"/>
        <v>0</v>
      </c>
      <c r="P854" s="16">
        <f t="shared" si="132"/>
        <v>7.8254095238695462E-2</v>
      </c>
    </row>
    <row r="855" spans="1:16" x14ac:dyDescent="0.3">
      <c r="A855">
        <v>854</v>
      </c>
      <c r="B855" s="23" t="s">
        <v>865</v>
      </c>
      <c r="C855" s="24">
        <v>4.4930000000000003</v>
      </c>
      <c r="D855" s="24">
        <v>9.4299999999999991E-3</v>
      </c>
      <c r="E855" s="9">
        <f t="shared" si="135"/>
        <v>6.6994444408901193E-3</v>
      </c>
      <c r="F855">
        <f t="shared" si="136"/>
        <v>1.0067219359175443</v>
      </c>
      <c r="G855">
        <f t="shared" si="137"/>
        <v>4.4859440479214383</v>
      </c>
      <c r="H855">
        <f t="shared" si="129"/>
        <v>1.0667158226684702E-2</v>
      </c>
      <c r="I855" t="str">
        <f t="shared" si="138"/>
        <v>2003</v>
      </c>
      <c r="J855">
        <f t="shared" si="130"/>
        <v>0.35202078751816479</v>
      </c>
      <c r="K855">
        <f t="shared" si="131"/>
        <v>-0.35202078751816479</v>
      </c>
      <c r="L855">
        <f t="shared" si="133"/>
        <v>7.2211478457067102E-3</v>
      </c>
      <c r="M855">
        <f t="shared" si="134"/>
        <v>0</v>
      </c>
      <c r="P855" s="16">
        <f t="shared" si="132"/>
        <v>7.8471952337718878E-2</v>
      </c>
    </row>
    <row r="856" spans="1:16" x14ac:dyDescent="0.3">
      <c r="A856">
        <v>855</v>
      </c>
      <c r="B856" s="23" t="s">
        <v>866</v>
      </c>
      <c r="C856" s="24">
        <v>4.5</v>
      </c>
      <c r="D856" s="24">
        <v>9.1199999999999996E-3</v>
      </c>
      <c r="E856" s="9">
        <f t="shared" si="135"/>
        <v>1.5567666882512128E-3</v>
      </c>
      <c r="F856">
        <f t="shared" si="136"/>
        <v>1.0015579790785667</v>
      </c>
      <c r="G856">
        <f t="shared" si="137"/>
        <v>4.493165195767145</v>
      </c>
      <c r="H856">
        <f t="shared" si="129"/>
        <v>9.9876036610516694E-3</v>
      </c>
      <c r="I856" t="str">
        <f t="shared" si="138"/>
        <v>2003</v>
      </c>
      <c r="J856">
        <f t="shared" si="130"/>
        <v>0.33012575444787401</v>
      </c>
      <c r="K856">
        <f t="shared" si="131"/>
        <v>-0.33012575444787401</v>
      </c>
      <c r="L856">
        <f t="shared" si="133"/>
        <v>1.259751934954334E-2</v>
      </c>
      <c r="M856">
        <f t="shared" si="134"/>
        <v>0</v>
      </c>
      <c r="P856" s="16">
        <f t="shared" si="132"/>
        <v>7.3472872699822833E-2</v>
      </c>
    </row>
    <row r="857" spans="1:16" x14ac:dyDescent="0.3">
      <c r="A857">
        <v>856</v>
      </c>
      <c r="B857" s="23" t="s">
        <v>867</v>
      </c>
      <c r="C857" s="24">
        <v>4.57</v>
      </c>
      <c r="D857" s="24">
        <v>8.5599999999999999E-3</v>
      </c>
      <c r="E857" s="9">
        <f t="shared" si="135"/>
        <v>1.5435808129839248E-2</v>
      </c>
      <c r="F857">
        <f t="shared" si="136"/>
        <v>1.0155555555555555</v>
      </c>
      <c r="G857">
        <f t="shared" si="137"/>
        <v>4.5634847819606126</v>
      </c>
      <c r="H857">
        <f t="shared" si="129"/>
        <v>9.1359578417127447E-3</v>
      </c>
      <c r="I857" t="str">
        <f t="shared" si="138"/>
        <v>2003</v>
      </c>
      <c r="J857">
        <f t="shared" si="130"/>
        <v>0.30670186307307912</v>
      </c>
      <c r="K857">
        <f t="shared" si="131"/>
        <v>-0.30670186307307912</v>
      </c>
      <c r="L857">
        <f t="shared" si="133"/>
        <v>-5.7722066843924225E-2</v>
      </c>
      <c r="M857">
        <f t="shared" si="134"/>
        <v>0</v>
      </c>
      <c r="P857" s="16">
        <f t="shared" si="132"/>
        <v>6.720781984098359E-2</v>
      </c>
    </row>
    <row r="858" spans="1:16" x14ac:dyDescent="0.3">
      <c r="A858">
        <v>857</v>
      </c>
      <c r="B858" s="23" t="s">
        <v>868</v>
      </c>
      <c r="C858" s="24">
        <v>4.6070000000000002</v>
      </c>
      <c r="D858" s="24">
        <v>8.7100000000000007E-3</v>
      </c>
      <c r="E858" s="9">
        <f t="shared" si="135"/>
        <v>8.0636810476665197E-3</v>
      </c>
      <c r="F858">
        <f t="shared" si="136"/>
        <v>1.0080962800875273</v>
      </c>
      <c r="G858">
        <f t="shared" si="137"/>
        <v>4.6003170235673343</v>
      </c>
      <c r="H858">
        <f t="shared" si="129"/>
        <v>9.2304007056893331E-3</v>
      </c>
      <c r="I858" t="str">
        <f t="shared" si="138"/>
        <v>2003</v>
      </c>
      <c r="J858">
        <f t="shared" si="130"/>
        <v>0.3123733944485122</v>
      </c>
      <c r="K858">
        <f t="shared" si="131"/>
        <v>-0.3123733944485122</v>
      </c>
      <c r="L858">
        <f t="shared" si="133"/>
        <v>-9.4554308450645941E-2</v>
      </c>
      <c r="M858">
        <f t="shared" si="134"/>
        <v>0</v>
      </c>
      <c r="P858" s="16">
        <f t="shared" si="132"/>
        <v>6.7902579941388694E-2</v>
      </c>
    </row>
    <row r="859" spans="1:16" x14ac:dyDescent="0.3">
      <c r="A859">
        <v>858</v>
      </c>
      <c r="B859" s="23" t="s">
        <v>869</v>
      </c>
      <c r="C859" s="24">
        <v>4.6050000000000004</v>
      </c>
      <c r="D859" s="24">
        <v>8.6099999999999996E-3</v>
      </c>
      <c r="E859" s="9">
        <f t="shared" si="135"/>
        <v>-4.3421624650968952E-4</v>
      </c>
      <c r="F859">
        <f t="shared" si="136"/>
        <v>0.99956587801172136</v>
      </c>
      <c r="G859">
        <f t="shared" si="137"/>
        <v>4.5983965640984232</v>
      </c>
      <c r="H859">
        <f t="shared" si="129"/>
        <v>9.1835277236421813E-3</v>
      </c>
      <c r="I859" t="str">
        <f t="shared" si="138"/>
        <v>2003</v>
      </c>
      <c r="J859">
        <f t="shared" si="130"/>
        <v>0.31065738631779044</v>
      </c>
      <c r="K859">
        <f t="shared" si="131"/>
        <v>-0.31065738631779044</v>
      </c>
      <c r="L859">
        <f t="shared" si="133"/>
        <v>-9.2633848981734879E-2</v>
      </c>
      <c r="M859">
        <f t="shared" si="134"/>
        <v>0</v>
      </c>
      <c r="P859" s="16">
        <f t="shared" si="132"/>
        <v>6.7557763230605347E-2</v>
      </c>
    </row>
    <row r="860" spans="1:16" x14ac:dyDescent="0.3">
      <c r="A860">
        <v>859</v>
      </c>
      <c r="B860" s="23" t="s">
        <v>870</v>
      </c>
      <c r="C860" s="24">
        <v>4.5549999999999997</v>
      </c>
      <c r="D860" s="24">
        <v>8.8599999999999998E-3</v>
      </c>
      <c r="E860" s="9">
        <f t="shared" si="135"/>
        <v>-1.0917138995348642E-2</v>
      </c>
      <c r="F860">
        <f t="shared" si="136"/>
        <v>0.98914223669923984</v>
      </c>
      <c r="G860">
        <f t="shared" si="137"/>
        <v>4.5482787470797383</v>
      </c>
      <c r="H860">
        <f t="shared" si="129"/>
        <v>9.3428957640414034E-3</v>
      </c>
      <c r="I860" t="str">
        <f t="shared" si="138"/>
        <v>2003</v>
      </c>
      <c r="J860">
        <f t="shared" si="130"/>
        <v>0.31260383196305186</v>
      </c>
      <c r="K860">
        <f t="shared" si="131"/>
        <v>-0.31260383196305186</v>
      </c>
      <c r="L860">
        <f t="shared" si="133"/>
        <v>-4.2516031963049983E-2</v>
      </c>
      <c r="M860">
        <f t="shared" si="134"/>
        <v>0</v>
      </c>
      <c r="P860" s="16">
        <f t="shared" si="132"/>
        <v>6.8730139322213238E-2</v>
      </c>
    </row>
    <row r="861" spans="1:16" x14ac:dyDescent="0.3">
      <c r="A861">
        <v>860</v>
      </c>
      <c r="B861" s="23" t="s">
        <v>871</v>
      </c>
      <c r="C861" s="24">
        <v>4.5670000000000002</v>
      </c>
      <c r="D861" s="24">
        <v>8.199999999999999E-3</v>
      </c>
      <c r="E861" s="9">
        <f t="shared" si="135"/>
        <v>2.6310034909404192E-3</v>
      </c>
      <c r="F861">
        <f t="shared" si="136"/>
        <v>1.0026344676180023</v>
      </c>
      <c r="G861">
        <f t="shared" si="137"/>
        <v>4.5607626964615759</v>
      </c>
      <c r="H861">
        <f t="shared" si="129"/>
        <v>9.1566589114927249E-3</v>
      </c>
      <c r="I861" t="str">
        <f t="shared" si="138"/>
        <v>2003</v>
      </c>
      <c r="J861">
        <f t="shared" si="130"/>
        <v>0.30721345559918262</v>
      </c>
      <c r="K861">
        <f t="shared" si="131"/>
        <v>-0.30721345559918262</v>
      </c>
      <c r="L861">
        <f t="shared" si="133"/>
        <v>-5.4999981344887594E-2</v>
      </c>
      <c r="M861">
        <f t="shared" si="134"/>
        <v>0</v>
      </c>
      <c r="P861" s="16">
        <f t="shared" si="132"/>
        <v>6.7360105325701608E-2</v>
      </c>
    </row>
    <row r="862" spans="1:16" x14ac:dyDescent="0.3">
      <c r="A862">
        <v>861</v>
      </c>
      <c r="B862" s="23" t="s">
        <v>872</v>
      </c>
      <c r="C862" s="24">
        <v>4.5250000000000004</v>
      </c>
      <c r="D862" s="24">
        <v>8.3000000000000001E-3</v>
      </c>
      <c r="E862" s="9">
        <f t="shared" si="135"/>
        <v>-9.2389570509724475E-3</v>
      </c>
      <c r="F862">
        <f t="shared" si="136"/>
        <v>0.9908035909787607</v>
      </c>
      <c r="G862">
        <f t="shared" si="137"/>
        <v>4.5187447442160948</v>
      </c>
      <c r="H862">
        <f t="shared" si="129"/>
        <v>8.8886027677524855E-3</v>
      </c>
      <c r="I862" t="str">
        <f t="shared" si="138"/>
        <v>2003</v>
      </c>
      <c r="J862">
        <f t="shared" si="130"/>
        <v>0.29547247375063351</v>
      </c>
      <c r="K862">
        <f t="shared" si="131"/>
        <v>-0.29547247375063351</v>
      </c>
      <c r="L862">
        <f t="shared" si="133"/>
        <v>-1.2982029099406489E-2</v>
      </c>
      <c r="M862">
        <f t="shared" si="134"/>
        <v>0</v>
      </c>
      <c r="P862" s="16">
        <f t="shared" si="132"/>
        <v>6.538817536193707E-2</v>
      </c>
    </row>
    <row r="863" spans="1:16" x14ac:dyDescent="0.3">
      <c r="A863">
        <v>862</v>
      </c>
      <c r="B863" s="23" t="s">
        <v>873</v>
      </c>
      <c r="C863" s="24">
        <v>4.5549999999999997</v>
      </c>
      <c r="D863" s="24">
        <v>8.5100000000000002E-3</v>
      </c>
      <c r="E863" s="9">
        <f t="shared" si="135"/>
        <v>6.6079535600320942E-3</v>
      </c>
      <c r="F863">
        <f t="shared" si="136"/>
        <v>1.0066298342541435</v>
      </c>
      <c r="G863">
        <f t="shared" si="137"/>
        <v>4.5485440710785259</v>
      </c>
      <c r="H863">
        <f t="shared" si="129"/>
        <v>9.0203116727684014E-3</v>
      </c>
      <c r="I863" t="str">
        <f t="shared" si="138"/>
        <v>2003</v>
      </c>
      <c r="J863">
        <f t="shared" si="130"/>
        <v>0.30182810103255986</v>
      </c>
      <c r="K863">
        <f t="shared" si="131"/>
        <v>-0.30182810103255986</v>
      </c>
      <c r="L863">
        <f t="shared" si="133"/>
        <v>-4.2781355961837519E-2</v>
      </c>
      <c r="M863">
        <f t="shared" si="134"/>
        <v>0</v>
      </c>
      <c r="P863" s="16">
        <f t="shared" si="132"/>
        <v>6.6357079609650135E-2</v>
      </c>
    </row>
    <row r="864" spans="1:16" x14ac:dyDescent="0.3">
      <c r="A864">
        <v>863</v>
      </c>
      <c r="B864" s="23" t="s">
        <v>874</v>
      </c>
      <c r="C864" s="24">
        <v>4.5119999999999996</v>
      </c>
      <c r="D864" s="24">
        <v>8.3000000000000001E-3</v>
      </c>
      <c r="E864" s="9">
        <f t="shared" si="135"/>
        <v>-9.4850165161639455E-3</v>
      </c>
      <c r="F864">
        <f t="shared" si="136"/>
        <v>0.99055982436882539</v>
      </c>
      <c r="G864">
        <f t="shared" si="137"/>
        <v>4.5057627151166884</v>
      </c>
      <c r="H864">
        <f t="shared" si="129"/>
        <v>8.5328868196859614E-3</v>
      </c>
      <c r="I864" t="str">
        <f t="shared" si="138"/>
        <v>2003</v>
      </c>
      <c r="J864">
        <f t="shared" si="130"/>
        <v>0.28283296269391306</v>
      </c>
      <c r="K864">
        <f t="shared" si="131"/>
        <v>-0.28283296269391306</v>
      </c>
      <c r="L864">
        <f t="shared" si="133"/>
        <v>7.530066225741372E-3</v>
      </c>
      <c r="M864">
        <f t="shared" si="134"/>
        <v>0</v>
      </c>
      <c r="P864" s="16">
        <f t="shared" si="132"/>
        <v>6.2771384242010259E-2</v>
      </c>
    </row>
    <row r="865" spans="1:16" x14ac:dyDescent="0.3">
      <c r="A865">
        <v>864</v>
      </c>
      <c r="B865" s="23" t="s">
        <v>875</v>
      </c>
      <c r="C865" s="24">
        <v>4.5620000000000003</v>
      </c>
      <c r="D865" s="24">
        <v>9.2200000000000008E-3</v>
      </c>
      <c r="E865" s="9">
        <f t="shared" si="135"/>
        <v>1.1020609666438579E-2</v>
      </c>
      <c r="F865">
        <f t="shared" si="136"/>
        <v>1.011081560283688</v>
      </c>
      <c r="G865">
        <f t="shared" si="137"/>
        <v>4.5549951101354589</v>
      </c>
      <c r="H865">
        <f t="shared" ref="H865:H928" si="139">SQRT(_xlfn.VAR.S(E836:E865))</f>
        <v>8.7635877385461511E-3</v>
      </c>
      <c r="I865" t="str">
        <f t="shared" si="138"/>
        <v>2003</v>
      </c>
      <c r="J865">
        <f t="shared" ref="J865:J928" si="140">-K865</f>
        <v>0.29365376596338011</v>
      </c>
      <c r="K865">
        <f t="shared" ref="K865:K928" si="141">-G865*$P$3*$R$3*H865</f>
        <v>-0.29365376596338011</v>
      </c>
      <c r="L865">
        <f t="shared" si="133"/>
        <v>-4.1702328793029153E-2</v>
      </c>
      <c r="M865">
        <f t="shared" si="134"/>
        <v>0</v>
      </c>
      <c r="P865" s="16">
        <f t="shared" ref="P865:P928" si="142">-K865/G865</f>
        <v>6.4468513985879397E-2</v>
      </c>
    </row>
    <row r="866" spans="1:16" x14ac:dyDescent="0.3">
      <c r="A866">
        <v>865</v>
      </c>
      <c r="B866" s="23" t="s">
        <v>876</v>
      </c>
      <c r="C866" s="24">
        <v>4.5199999999999996</v>
      </c>
      <c r="D866" s="24">
        <v>8.9099999999999995E-3</v>
      </c>
      <c r="E866" s="9">
        <f t="shared" si="135"/>
        <v>-9.2491300180566581E-3</v>
      </c>
      <c r="F866">
        <f t="shared" si="136"/>
        <v>0.99079351161771134</v>
      </c>
      <c r="G866">
        <f t="shared" si="137"/>
        <v>4.5132927813424297</v>
      </c>
      <c r="H866">
        <f t="shared" si="139"/>
        <v>8.5561439040477642E-3</v>
      </c>
      <c r="I866" t="str">
        <f t="shared" si="138"/>
        <v>2003</v>
      </c>
      <c r="J866">
        <f t="shared" si="140"/>
        <v>0.28407780816899697</v>
      </c>
      <c r="K866">
        <f t="shared" si="141"/>
        <v>-0.28407780816899697</v>
      </c>
      <c r="L866">
        <f t="shared" ref="L866:L929" si="143">+MIN(G867-G866,G868-G866,G869-G866,G870-G866,G871-G866,G872-G866,G873-G866,G874-G866,G875-G866,G876-G866)</f>
        <v>0.13060436946739795</v>
      </c>
      <c r="M866">
        <f t="shared" ref="M866:M929" si="144">+IF(L866&lt;K866,1,0)</f>
        <v>0</v>
      </c>
      <c r="P866" s="16">
        <f t="shared" si="142"/>
        <v>6.2942472809065383E-2</v>
      </c>
    </row>
    <row r="867" spans="1:16" x14ac:dyDescent="0.3">
      <c r="A867">
        <v>866</v>
      </c>
      <c r="B867" s="23" t="s">
        <v>882</v>
      </c>
      <c r="C867" s="24">
        <v>4.7279999999999998</v>
      </c>
      <c r="D867" s="24">
        <v>8.8100000000000001E-3</v>
      </c>
      <c r="E867" s="9">
        <f t="shared" si="135"/>
        <v>4.4990286259657279E-2</v>
      </c>
      <c r="F867">
        <f t="shared" si="136"/>
        <v>1.0460176991150443</v>
      </c>
      <c r="G867">
        <f t="shared" si="137"/>
        <v>4.7210628142968858</v>
      </c>
      <c r="H867">
        <f t="shared" si="139"/>
        <v>1.1684028421603002E-2</v>
      </c>
      <c r="I867" t="str">
        <f t="shared" si="138"/>
        <v>2003</v>
      </c>
      <c r="J867">
        <f t="shared" si="140"/>
        <v>0.40578697625502647</v>
      </c>
      <c r="K867">
        <f t="shared" si="141"/>
        <v>-0.40578697625502647</v>
      </c>
      <c r="L867">
        <f t="shared" si="143"/>
        <v>-7.7165663487058112E-2</v>
      </c>
      <c r="M867">
        <f t="shared" si="144"/>
        <v>0</v>
      </c>
      <c r="P867" s="16">
        <f t="shared" si="142"/>
        <v>8.5952462870473562E-2</v>
      </c>
    </row>
    <row r="868" spans="1:16" x14ac:dyDescent="0.3">
      <c r="A868">
        <v>867</v>
      </c>
      <c r="B868" s="23" t="s">
        <v>883</v>
      </c>
      <c r="C868" s="24">
        <v>4.7359999999999998</v>
      </c>
      <c r="D868" s="24">
        <v>9.0699999999999999E-3</v>
      </c>
      <c r="E868" s="9">
        <f t="shared" si="135"/>
        <v>1.6906174779074521E-3</v>
      </c>
      <c r="F868">
        <f t="shared" si="136"/>
        <v>1.0016920473773265</v>
      </c>
      <c r="G868">
        <f t="shared" si="137"/>
        <v>4.7288461551433629</v>
      </c>
      <c r="H868">
        <f t="shared" si="139"/>
        <v>1.1681404280626024E-2</v>
      </c>
      <c r="I868" t="str">
        <f t="shared" si="138"/>
        <v>2003</v>
      </c>
      <c r="J868">
        <f t="shared" si="140"/>
        <v>0.40636468675217979</v>
      </c>
      <c r="K868">
        <f t="shared" si="141"/>
        <v>-0.40636468675217979</v>
      </c>
      <c r="L868">
        <f t="shared" si="143"/>
        <v>-8.494900433353525E-2</v>
      </c>
      <c r="M868">
        <f t="shared" si="144"/>
        <v>0</v>
      </c>
      <c r="P868" s="16">
        <f t="shared" si="142"/>
        <v>8.593315862267889E-2</v>
      </c>
    </row>
    <row r="869" spans="1:16" x14ac:dyDescent="0.3">
      <c r="A869">
        <v>868</v>
      </c>
      <c r="B869" s="23" t="s">
        <v>884</v>
      </c>
      <c r="C869" s="24">
        <v>4.8159999999999998</v>
      </c>
      <c r="D869" s="24">
        <v>9.3200000000000002E-3</v>
      </c>
      <c r="E869" s="9">
        <f t="shared" si="135"/>
        <v>1.6750810424815351E-2</v>
      </c>
      <c r="F869">
        <f t="shared" si="136"/>
        <v>1.0168918918918919</v>
      </c>
      <c r="G869">
        <f t="shared" si="137"/>
        <v>4.8085249537889005</v>
      </c>
      <c r="H869">
        <f t="shared" si="139"/>
        <v>1.2036969413449132E-2</v>
      </c>
      <c r="I869" t="str">
        <f t="shared" si="138"/>
        <v>2003</v>
      </c>
      <c r="J869">
        <f t="shared" si="140"/>
        <v>0.42578930813643978</v>
      </c>
      <c r="K869">
        <f t="shared" si="141"/>
        <v>-0.42578930813643978</v>
      </c>
      <c r="L869">
        <f t="shared" si="143"/>
        <v>-0.16462780297907287</v>
      </c>
      <c r="M869">
        <f t="shared" si="144"/>
        <v>0</v>
      </c>
      <c r="P869" s="16">
        <f t="shared" si="142"/>
        <v>8.854884028436559E-2</v>
      </c>
    </row>
    <row r="870" spans="1:16" x14ac:dyDescent="0.3">
      <c r="A870">
        <v>869</v>
      </c>
      <c r="B870" s="23" t="s">
        <v>885</v>
      </c>
      <c r="C870" s="24">
        <v>4.8079999999999998</v>
      </c>
      <c r="D870" s="24">
        <v>8.9099999999999995E-3</v>
      </c>
      <c r="E870" s="9">
        <f t="shared" si="135"/>
        <v>-1.6625107736134141E-3</v>
      </c>
      <c r="F870">
        <f t="shared" si="136"/>
        <v>0.99833887043189373</v>
      </c>
      <c r="G870">
        <f t="shared" si="137"/>
        <v>4.8008654187376996</v>
      </c>
      <c r="H870">
        <f t="shared" si="139"/>
        <v>1.1892095842198056E-2</v>
      </c>
      <c r="I870" t="str">
        <f t="shared" si="138"/>
        <v>2003</v>
      </c>
      <c r="J870">
        <f t="shared" si="140"/>
        <v>0.41999454822708343</v>
      </c>
      <c r="K870">
        <f t="shared" si="141"/>
        <v>-0.41999454822708343</v>
      </c>
      <c r="L870">
        <f t="shared" si="143"/>
        <v>-0.15696826792787189</v>
      </c>
      <c r="M870">
        <f t="shared" si="144"/>
        <v>0</v>
      </c>
      <c r="P870" s="16">
        <f t="shared" si="142"/>
        <v>8.7483091400115398E-2</v>
      </c>
    </row>
    <row r="871" spans="1:16" x14ac:dyDescent="0.3">
      <c r="A871">
        <v>870</v>
      </c>
      <c r="B871" s="23" t="s">
        <v>886</v>
      </c>
      <c r="C871" s="24">
        <v>4.798</v>
      </c>
      <c r="D871" s="24">
        <v>8.9099999999999995E-3</v>
      </c>
      <c r="E871" s="9">
        <f t="shared" si="135"/>
        <v>-2.0820328154036228E-3</v>
      </c>
      <c r="F871">
        <f t="shared" si="136"/>
        <v>0.99792013311148087</v>
      </c>
      <c r="G871">
        <f t="shared" si="137"/>
        <v>4.7908802577170313</v>
      </c>
      <c r="H871">
        <f t="shared" si="139"/>
        <v>1.1745028831951415E-2</v>
      </c>
      <c r="I871" t="str">
        <f t="shared" si="138"/>
        <v>2003</v>
      </c>
      <c r="J871">
        <f t="shared" si="140"/>
        <v>0.41393783535936629</v>
      </c>
      <c r="K871">
        <f t="shared" si="141"/>
        <v>-0.41393783535936629</v>
      </c>
      <c r="L871">
        <f t="shared" si="143"/>
        <v>-0.14698310690720362</v>
      </c>
      <c r="M871">
        <f t="shared" si="144"/>
        <v>0</v>
      </c>
      <c r="P871" s="16">
        <f t="shared" si="142"/>
        <v>8.6401206686935142E-2</v>
      </c>
    </row>
    <row r="872" spans="1:16" x14ac:dyDescent="0.3">
      <c r="A872">
        <v>871</v>
      </c>
      <c r="B872" s="23" t="s">
        <v>887</v>
      </c>
      <c r="C872" s="24">
        <v>4.79</v>
      </c>
      <c r="D872" s="24">
        <v>9.0699999999999999E-3</v>
      </c>
      <c r="E872" s="9">
        <f t="shared" si="135"/>
        <v>-1.6687529946789318E-3</v>
      </c>
      <c r="F872">
        <f t="shared" si="136"/>
        <v>0.99833263859941646</v>
      </c>
      <c r="G872">
        <f t="shared" si="137"/>
        <v>4.7827645868109609</v>
      </c>
      <c r="H872">
        <f t="shared" si="139"/>
        <v>1.1453692965355972E-2</v>
      </c>
      <c r="I872" t="str">
        <f t="shared" si="138"/>
        <v>2003</v>
      </c>
      <c r="J872">
        <f t="shared" si="140"/>
        <v>0.40298628195006414</v>
      </c>
      <c r="K872">
        <f t="shared" si="141"/>
        <v>-0.40298628195006414</v>
      </c>
      <c r="L872">
        <f t="shared" si="143"/>
        <v>-0.13886743600113327</v>
      </c>
      <c r="M872">
        <f t="shared" si="144"/>
        <v>0</v>
      </c>
      <c r="P872" s="16">
        <f t="shared" si="142"/>
        <v>8.4258021618155002E-2</v>
      </c>
    </row>
    <row r="873" spans="1:16" x14ac:dyDescent="0.3">
      <c r="A873">
        <v>872</v>
      </c>
      <c r="B873" s="23" t="s">
        <v>888</v>
      </c>
      <c r="C873" s="24">
        <v>4.6509999999999998</v>
      </c>
      <c r="D873" s="24">
        <v>9.1700000000000011E-3</v>
      </c>
      <c r="E873" s="9">
        <f t="shared" si="135"/>
        <v>-2.9448161180864008E-2</v>
      </c>
      <c r="F873">
        <f t="shared" si="136"/>
        <v>0.97098121085594979</v>
      </c>
      <c r="G873">
        <f t="shared" si="137"/>
        <v>4.6438971508098277</v>
      </c>
      <c r="H873">
        <f t="shared" si="139"/>
        <v>1.2715223050248465E-2</v>
      </c>
      <c r="I873" t="str">
        <f t="shared" si="138"/>
        <v>2003</v>
      </c>
      <c r="J873">
        <f t="shared" si="140"/>
        <v>0.4343824759461255</v>
      </c>
      <c r="K873">
        <f t="shared" si="141"/>
        <v>-0.4343824759461255</v>
      </c>
      <c r="L873">
        <f t="shared" si="143"/>
        <v>5.0311050772444688E-3</v>
      </c>
      <c r="M873">
        <f t="shared" si="144"/>
        <v>0</v>
      </c>
      <c r="P873" s="16">
        <f t="shared" si="142"/>
        <v>9.353834976090622E-2</v>
      </c>
    </row>
    <row r="874" spans="1:16" x14ac:dyDescent="0.3">
      <c r="A874">
        <v>873</v>
      </c>
      <c r="B874" s="23" t="s">
        <v>889</v>
      </c>
      <c r="C874" s="24">
        <v>4.6559999999999997</v>
      </c>
      <c r="D874" s="24">
        <v>9.1199999999999996E-3</v>
      </c>
      <c r="E874" s="9">
        <f t="shared" si="135"/>
        <v>1.0744601871767042E-3</v>
      </c>
      <c r="F874">
        <f t="shared" si="136"/>
        <v>1.0010750376263169</v>
      </c>
      <c r="G874">
        <f t="shared" si="137"/>
        <v>4.6489282558870721</v>
      </c>
      <c r="H874">
        <f t="shared" si="139"/>
        <v>1.2688873142572743E-2</v>
      </c>
      <c r="I874" t="str">
        <f t="shared" si="138"/>
        <v>2003</v>
      </c>
      <c r="J874">
        <f t="shared" si="140"/>
        <v>0.4339519260182616</v>
      </c>
      <c r="K874">
        <f t="shared" si="141"/>
        <v>-0.4339519260182616</v>
      </c>
      <c r="L874">
        <f t="shared" si="143"/>
        <v>1.4056451928772695E-2</v>
      </c>
      <c r="M874">
        <f t="shared" si="144"/>
        <v>0</v>
      </c>
      <c r="P874" s="16">
        <f t="shared" si="142"/>
        <v>9.3344509128256759E-2</v>
      </c>
    </row>
    <row r="875" spans="1:16" x14ac:dyDescent="0.3">
      <c r="A875">
        <v>874</v>
      </c>
      <c r="B875" s="23" t="s">
        <v>890</v>
      </c>
      <c r="C875" s="24">
        <v>4.67</v>
      </c>
      <c r="D875" s="24">
        <v>9.0200000000000002E-3</v>
      </c>
      <c r="E875" s="9">
        <f t="shared" si="135"/>
        <v>3.0023612516692339E-3</v>
      </c>
      <c r="F875">
        <f t="shared" si="136"/>
        <v>1.0030068728522337</v>
      </c>
      <c r="G875">
        <f t="shared" si="137"/>
        <v>4.6629847078158448</v>
      </c>
      <c r="H875">
        <f t="shared" si="139"/>
        <v>1.2687008756445973E-2</v>
      </c>
      <c r="I875" t="str">
        <f t="shared" si="138"/>
        <v>2003</v>
      </c>
      <c r="J875">
        <f t="shared" si="140"/>
        <v>0.43520006493849295</v>
      </c>
      <c r="K875">
        <f t="shared" si="141"/>
        <v>-0.43520006493849295</v>
      </c>
      <c r="L875">
        <f t="shared" si="143"/>
        <v>5.3958188683422392E-2</v>
      </c>
      <c r="M875">
        <f t="shared" si="144"/>
        <v>0</v>
      </c>
      <c r="P875" s="16">
        <f t="shared" si="142"/>
        <v>9.3330793945996415E-2</v>
      </c>
    </row>
    <row r="876" spans="1:16" x14ac:dyDescent="0.3">
      <c r="A876">
        <v>875</v>
      </c>
      <c r="B876" s="23" t="s">
        <v>891</v>
      </c>
      <c r="C876" s="24">
        <v>4.7240000000000002</v>
      </c>
      <c r="D876" s="24">
        <v>8.9700000000000005E-3</v>
      </c>
      <c r="E876" s="9">
        <f t="shared" si="135"/>
        <v>1.1496826654310014E-2</v>
      </c>
      <c r="F876">
        <f t="shared" si="136"/>
        <v>1.0115631691648823</v>
      </c>
      <c r="G876">
        <f t="shared" si="137"/>
        <v>4.7169428964992672</v>
      </c>
      <c r="H876">
        <f t="shared" si="139"/>
        <v>1.2537740167009983E-2</v>
      </c>
      <c r="I876" t="str">
        <f t="shared" si="138"/>
        <v>2003</v>
      </c>
      <c r="J876">
        <f t="shared" si="140"/>
        <v>0.43505644286920192</v>
      </c>
      <c r="K876">
        <f t="shared" si="141"/>
        <v>-0.43505644286920192</v>
      </c>
      <c r="L876">
        <f t="shared" si="143"/>
        <v>1.9772755075177173E-2</v>
      </c>
      <c r="M876">
        <f t="shared" si="144"/>
        <v>0</v>
      </c>
      <c r="P876" s="16">
        <f t="shared" si="142"/>
        <v>9.2232713521311446E-2</v>
      </c>
    </row>
    <row r="877" spans="1:16" x14ac:dyDescent="0.3">
      <c r="A877">
        <v>876</v>
      </c>
      <c r="B877" s="23" t="s">
        <v>892</v>
      </c>
      <c r="C877" s="24">
        <v>4.7439999999999998</v>
      </c>
      <c r="D877" s="24">
        <v>9.2200000000000008E-3</v>
      </c>
      <c r="E877" s="9">
        <f t="shared" si="135"/>
        <v>4.2247633603084743E-3</v>
      </c>
      <c r="F877">
        <f t="shared" si="136"/>
        <v>1.004233700254022</v>
      </c>
      <c r="G877">
        <f t="shared" si="137"/>
        <v>4.7367156515744444</v>
      </c>
      <c r="H877">
        <f t="shared" si="139"/>
        <v>1.2394386356583792E-2</v>
      </c>
      <c r="I877" t="str">
        <f t="shared" si="138"/>
        <v>2003</v>
      </c>
      <c r="J877">
        <f t="shared" si="140"/>
        <v>0.43188494468177391</v>
      </c>
      <c r="K877">
        <f t="shared" si="141"/>
        <v>-0.43188494468177391</v>
      </c>
      <c r="L877">
        <f t="shared" si="143"/>
        <v>3.9898775249962881E-2</v>
      </c>
      <c r="M877">
        <f t="shared" si="144"/>
        <v>0</v>
      </c>
      <c r="P877" s="16">
        <f t="shared" si="142"/>
        <v>9.1178144615503567E-2</v>
      </c>
    </row>
    <row r="878" spans="1:16" x14ac:dyDescent="0.3">
      <c r="A878">
        <v>877</v>
      </c>
      <c r="B878" s="23" t="s">
        <v>893</v>
      </c>
      <c r="C878" s="24">
        <v>4.7839999999999998</v>
      </c>
      <c r="D878" s="24">
        <v>9.2700000000000005E-3</v>
      </c>
      <c r="E878" s="9">
        <f t="shared" si="135"/>
        <v>8.396354952906358E-3</v>
      </c>
      <c r="F878">
        <f t="shared" si="136"/>
        <v>1.0084317032040473</v>
      </c>
      <c r="G878">
        <f t="shared" si="137"/>
        <v>4.7766144268244073</v>
      </c>
      <c r="H878">
        <f t="shared" si="139"/>
        <v>1.2379970162442407E-2</v>
      </c>
      <c r="I878" t="str">
        <f t="shared" si="138"/>
        <v>2003</v>
      </c>
      <c r="J878">
        <f t="shared" si="140"/>
        <v>0.43501627440789109</v>
      </c>
      <c r="K878">
        <f t="shared" si="141"/>
        <v>-0.43501627440789109</v>
      </c>
      <c r="L878">
        <f t="shared" si="143"/>
        <v>0.15142858020915373</v>
      </c>
      <c r="M878">
        <f t="shared" si="144"/>
        <v>0</v>
      </c>
      <c r="P878" s="16">
        <f t="shared" si="142"/>
        <v>9.1072093230916057E-2</v>
      </c>
    </row>
    <row r="879" spans="1:16" x14ac:dyDescent="0.3">
      <c r="A879">
        <v>878</v>
      </c>
      <c r="B879" s="23" t="s">
        <v>894</v>
      </c>
      <c r="C879" s="24">
        <v>5.0640000000000001</v>
      </c>
      <c r="D879" s="24">
        <v>9.2200000000000008E-3</v>
      </c>
      <c r="E879" s="9">
        <f t="shared" si="135"/>
        <v>5.6879668193544522E-2</v>
      </c>
      <c r="F879">
        <f t="shared" si="136"/>
        <v>1.0585284280936456</v>
      </c>
      <c r="G879">
        <f t="shared" si="137"/>
        <v>5.0562242958627719</v>
      </c>
      <c r="H879">
        <f t="shared" si="139"/>
        <v>1.5915348269953316E-2</v>
      </c>
      <c r="I879" t="str">
        <f t="shared" si="138"/>
        <v>2003</v>
      </c>
      <c r="J879">
        <f t="shared" si="140"/>
        <v>0.59198158670232282</v>
      </c>
      <c r="K879">
        <f t="shared" si="141"/>
        <v>-0.59198158670232282</v>
      </c>
      <c r="L879">
        <f t="shared" si="143"/>
        <v>-0.12818128882921087</v>
      </c>
      <c r="M879">
        <f t="shared" si="144"/>
        <v>0</v>
      </c>
      <c r="P879" s="16">
        <f t="shared" si="142"/>
        <v>0.1170797717946786</v>
      </c>
    </row>
    <row r="880" spans="1:16" x14ac:dyDescent="0.3">
      <c r="A880">
        <v>879</v>
      </c>
      <c r="B880" s="23" t="s">
        <v>895</v>
      </c>
      <c r="C880" s="24">
        <v>5.1050000000000004</v>
      </c>
      <c r="D880" s="24">
        <v>9.1700000000000011E-3</v>
      </c>
      <c r="E880" s="9">
        <f t="shared" si="135"/>
        <v>8.0637667747538652E-3</v>
      </c>
      <c r="F880">
        <f t="shared" si="136"/>
        <v>1.0080963665086888</v>
      </c>
      <c r="G880">
        <f t="shared" si="137"/>
        <v>5.0972038174337069</v>
      </c>
      <c r="H880">
        <f t="shared" si="139"/>
        <v>1.5889535047939152E-2</v>
      </c>
      <c r="I880" t="str">
        <f t="shared" si="138"/>
        <v>2003</v>
      </c>
      <c r="J880">
        <f t="shared" si="140"/>
        <v>0.59581153868113323</v>
      </c>
      <c r="K880">
        <f t="shared" si="141"/>
        <v>-0.59581153868113323</v>
      </c>
      <c r="L880">
        <f t="shared" si="143"/>
        <v>-0.16916081040014586</v>
      </c>
      <c r="M880">
        <f t="shared" si="144"/>
        <v>0</v>
      </c>
      <c r="P880" s="16">
        <f t="shared" si="142"/>
        <v>0.11688987923992941</v>
      </c>
    </row>
    <row r="881" spans="1:16" x14ac:dyDescent="0.3">
      <c r="A881">
        <v>880</v>
      </c>
      <c r="B881" s="23" t="s">
        <v>896</v>
      </c>
      <c r="C881" s="24">
        <v>5.07</v>
      </c>
      <c r="D881" s="24">
        <v>9.2700000000000005E-3</v>
      </c>
      <c r="E881" s="9">
        <f t="shared" si="135"/>
        <v>-6.8796340135371583E-3</v>
      </c>
      <c r="F881">
        <f t="shared" si="136"/>
        <v>0.99314397649363362</v>
      </c>
      <c r="G881">
        <f t="shared" si="137"/>
        <v>5.0621728979932579</v>
      </c>
      <c r="H881">
        <f t="shared" si="139"/>
        <v>1.6002220302429791E-2</v>
      </c>
      <c r="I881" t="str">
        <f t="shared" si="138"/>
        <v>2003</v>
      </c>
      <c r="J881">
        <f t="shared" si="140"/>
        <v>0.59591311019757465</v>
      </c>
      <c r="K881">
        <f t="shared" si="141"/>
        <v>-0.59591311019757465</v>
      </c>
      <c r="L881">
        <f t="shared" si="143"/>
        <v>-0.13412989095969685</v>
      </c>
      <c r="M881">
        <f t="shared" si="144"/>
        <v>0</v>
      </c>
      <c r="P881" s="16">
        <f t="shared" si="142"/>
        <v>0.11771883778086797</v>
      </c>
    </row>
    <row r="882" spans="1:16" x14ac:dyDescent="0.3">
      <c r="A882">
        <v>881</v>
      </c>
      <c r="B882" s="23" t="s">
        <v>897</v>
      </c>
      <c r="C882" s="24">
        <v>5.19</v>
      </c>
      <c r="D882" s="24">
        <v>9.6799999999999994E-3</v>
      </c>
      <c r="E882" s="9">
        <f t="shared" si="135"/>
        <v>2.3392879574705594E-2</v>
      </c>
      <c r="F882">
        <f t="shared" si="136"/>
        <v>1.0236686390532546</v>
      </c>
      <c r="G882">
        <f t="shared" si="137"/>
        <v>5.1816335507504423</v>
      </c>
      <c r="H882">
        <f t="shared" si="139"/>
        <v>1.6360597726760039E-2</v>
      </c>
      <c r="I882" t="str">
        <f t="shared" si="138"/>
        <v>2003</v>
      </c>
      <c r="J882">
        <f t="shared" si="140"/>
        <v>0.62363658275509104</v>
      </c>
      <c r="K882">
        <f t="shared" si="141"/>
        <v>-0.62363658275509104</v>
      </c>
      <c r="L882">
        <f t="shared" si="143"/>
        <v>-0.25359054371688128</v>
      </c>
      <c r="M882">
        <f t="shared" si="144"/>
        <v>0</v>
      </c>
      <c r="P882" s="16">
        <f t="shared" si="142"/>
        <v>0.12035520780213634</v>
      </c>
    </row>
    <row r="883" spans="1:16" x14ac:dyDescent="0.3">
      <c r="A883">
        <v>882</v>
      </c>
      <c r="B883" s="23" t="s">
        <v>898</v>
      </c>
      <c r="C883" s="24">
        <v>5.1619999999999999</v>
      </c>
      <c r="D883" s="24">
        <v>9.8899999999999995E-3</v>
      </c>
      <c r="E883" s="9">
        <f t="shared" si="135"/>
        <v>-5.409595881375219E-3</v>
      </c>
      <c r="F883">
        <f t="shared" si="136"/>
        <v>0.9946050096339113</v>
      </c>
      <c r="G883">
        <f t="shared" si="137"/>
        <v>5.1534983120660645</v>
      </c>
      <c r="H883">
        <f t="shared" si="139"/>
        <v>1.6348630809718906E-2</v>
      </c>
      <c r="I883" t="str">
        <f t="shared" si="138"/>
        <v>2003</v>
      </c>
      <c r="J883">
        <f t="shared" si="140"/>
        <v>0.61979667972922925</v>
      </c>
      <c r="K883">
        <f t="shared" si="141"/>
        <v>-0.61979667972922925</v>
      </c>
      <c r="L883">
        <f t="shared" si="143"/>
        <v>-0.30324872966947058</v>
      </c>
      <c r="M883">
        <f t="shared" si="144"/>
        <v>0</v>
      </c>
      <c r="P883" s="16">
        <f t="shared" si="142"/>
        <v>0.1202671742955805</v>
      </c>
    </row>
    <row r="884" spans="1:16" x14ac:dyDescent="0.3">
      <c r="A884">
        <v>883</v>
      </c>
      <c r="B884" s="23" t="s">
        <v>899</v>
      </c>
      <c r="C884" s="24">
        <v>5.056</v>
      </c>
      <c r="D884" s="24">
        <v>9.7299999999999991E-3</v>
      </c>
      <c r="E884" s="9">
        <f t="shared" si="135"/>
        <v>-2.07484444518658E-2</v>
      </c>
      <c r="F884">
        <f t="shared" si="136"/>
        <v>0.9794653235180163</v>
      </c>
      <c r="G884">
        <f t="shared" si="137"/>
        <v>5.0478074978825225</v>
      </c>
      <c r="H884">
        <f t="shared" si="139"/>
        <v>1.6768269579695551E-2</v>
      </c>
      <c r="I884" t="str">
        <f t="shared" si="138"/>
        <v>2003</v>
      </c>
      <c r="J884">
        <f t="shared" si="140"/>
        <v>0.62266829441962512</v>
      </c>
      <c r="K884">
        <f t="shared" si="141"/>
        <v>-0.62266829441962512</v>
      </c>
      <c r="L884">
        <f t="shared" si="143"/>
        <v>-0.1975579154859286</v>
      </c>
      <c r="M884">
        <f t="shared" si="144"/>
        <v>0</v>
      </c>
      <c r="P884" s="16">
        <f t="shared" si="142"/>
        <v>0.12335420767943803</v>
      </c>
    </row>
    <row r="885" spans="1:16" x14ac:dyDescent="0.3">
      <c r="A885">
        <v>884</v>
      </c>
      <c r="B885" s="23" t="s">
        <v>900</v>
      </c>
      <c r="C885" s="24">
        <v>5.1159999999999997</v>
      </c>
      <c r="D885" s="24">
        <v>9.3799999999999994E-3</v>
      </c>
      <c r="E885" s="9">
        <f t="shared" si="135"/>
        <v>1.1797226872039912E-2</v>
      </c>
      <c r="F885">
        <f t="shared" si="136"/>
        <v>1.0118670886075949</v>
      </c>
      <c r="G885">
        <f t="shared" si="137"/>
        <v>5.1080082351904892</v>
      </c>
      <c r="H885">
        <f t="shared" si="139"/>
        <v>1.6820655158958253E-2</v>
      </c>
      <c r="I885" t="str">
        <f t="shared" si="138"/>
        <v>2003</v>
      </c>
      <c r="J885">
        <f t="shared" si="140"/>
        <v>0.63206277984861647</v>
      </c>
      <c r="K885">
        <f t="shared" si="141"/>
        <v>-0.63206277984861647</v>
      </c>
      <c r="L885">
        <f t="shared" si="143"/>
        <v>-0.25775865279389532</v>
      </c>
      <c r="M885">
        <f t="shared" si="144"/>
        <v>0</v>
      </c>
      <c r="P885" s="16">
        <f t="shared" si="142"/>
        <v>0.12373957729632466</v>
      </c>
    </row>
    <row r="886" spans="1:16" x14ac:dyDescent="0.3">
      <c r="A886">
        <v>885</v>
      </c>
      <c r="B886" s="23" t="s">
        <v>901</v>
      </c>
      <c r="C886" s="24">
        <v>5.093</v>
      </c>
      <c r="D886" s="24">
        <v>9.4299999999999991E-3</v>
      </c>
      <c r="E886" s="9">
        <f t="shared" si="135"/>
        <v>-4.5058358141286687E-3</v>
      </c>
      <c r="F886">
        <f t="shared" si="136"/>
        <v>0.99550430023455827</v>
      </c>
      <c r="G886">
        <f t="shared" si="137"/>
        <v>5.0850017885742007</v>
      </c>
      <c r="H886">
        <f t="shared" si="139"/>
        <v>1.6891372477870974E-2</v>
      </c>
      <c r="I886" t="str">
        <f t="shared" si="138"/>
        <v>2003</v>
      </c>
      <c r="J886">
        <f t="shared" si="140"/>
        <v>0.63186131868402962</v>
      </c>
      <c r="K886">
        <f t="shared" si="141"/>
        <v>-0.63186131868402962</v>
      </c>
      <c r="L886">
        <f t="shared" si="143"/>
        <v>-0.23475220617760684</v>
      </c>
      <c r="M886">
        <f t="shared" si="144"/>
        <v>0</v>
      </c>
      <c r="P886" s="16">
        <f t="shared" si="142"/>
        <v>0.12425980264231119</v>
      </c>
    </row>
    <row r="887" spans="1:16" x14ac:dyDescent="0.3">
      <c r="A887">
        <v>886</v>
      </c>
      <c r="B887" s="23" t="s">
        <v>902</v>
      </c>
      <c r="C887" s="24">
        <v>5.016</v>
      </c>
      <c r="D887" s="24">
        <v>9.7299999999999991E-3</v>
      </c>
      <c r="E887" s="9">
        <f t="shared" si="135"/>
        <v>-1.5234244571847973E-2</v>
      </c>
      <c r="F887">
        <f t="shared" si="136"/>
        <v>0.98488120950323976</v>
      </c>
      <c r="G887">
        <f t="shared" si="137"/>
        <v>5.0078723119815525</v>
      </c>
      <c r="H887">
        <f t="shared" si="139"/>
        <v>1.7109996507009301E-2</v>
      </c>
      <c r="I887" t="str">
        <f t="shared" si="138"/>
        <v>2003</v>
      </c>
      <c r="J887">
        <f t="shared" si="140"/>
        <v>0.63033132225141919</v>
      </c>
      <c r="K887">
        <f t="shared" si="141"/>
        <v>-0.63033132225141919</v>
      </c>
      <c r="L887">
        <f t="shared" si="143"/>
        <v>-0.1576227295849586</v>
      </c>
      <c r="M887">
        <f t="shared" si="144"/>
        <v>0</v>
      </c>
      <c r="P887" s="16">
        <f t="shared" si="142"/>
        <v>0.12586808987587883</v>
      </c>
    </row>
    <row r="888" spans="1:16" x14ac:dyDescent="0.3">
      <c r="A888">
        <v>887</v>
      </c>
      <c r="B888" s="23" t="s">
        <v>903</v>
      </c>
      <c r="C888" s="24">
        <v>4.9359999999999999</v>
      </c>
      <c r="D888" s="24">
        <v>9.6799999999999994E-3</v>
      </c>
      <c r="E888" s="9">
        <f t="shared" si="135"/>
        <v>-1.6077516727532892E-2</v>
      </c>
      <c r="F888">
        <f t="shared" si="136"/>
        <v>0.98405103668261562</v>
      </c>
      <c r="G888">
        <f t="shared" si="137"/>
        <v>4.928043007033561</v>
      </c>
      <c r="H888">
        <f t="shared" si="139"/>
        <v>1.7433333463856636E-2</v>
      </c>
      <c r="I888" t="str">
        <f t="shared" si="138"/>
        <v>2003</v>
      </c>
      <c r="J888">
        <f t="shared" si="140"/>
        <v>0.63200519384382126</v>
      </c>
      <c r="K888">
        <f t="shared" si="141"/>
        <v>-0.63200519384382126</v>
      </c>
      <c r="L888">
        <f t="shared" si="143"/>
        <v>-7.7793424636967146E-2</v>
      </c>
      <c r="M888">
        <f t="shared" si="144"/>
        <v>0</v>
      </c>
      <c r="P888" s="16">
        <f t="shared" si="142"/>
        <v>0.12824668797366223</v>
      </c>
    </row>
    <row r="889" spans="1:16" x14ac:dyDescent="0.3">
      <c r="A889">
        <v>888</v>
      </c>
      <c r="B889" s="23" t="s">
        <v>904</v>
      </c>
      <c r="C889" s="24">
        <v>4.9660000000000002</v>
      </c>
      <c r="D889" s="24">
        <v>9.4799999999999988E-3</v>
      </c>
      <c r="E889" s="9">
        <f t="shared" si="135"/>
        <v>6.059400482888189E-3</v>
      </c>
      <c r="F889">
        <f t="shared" si="136"/>
        <v>1.0060777957860616</v>
      </c>
      <c r="G889">
        <f t="shared" si="137"/>
        <v>4.9581599152979132</v>
      </c>
      <c r="H889">
        <f t="shared" si="139"/>
        <v>1.7438535696224253E-2</v>
      </c>
      <c r="I889" t="str">
        <f t="shared" si="138"/>
        <v>2003</v>
      </c>
      <c r="J889">
        <f t="shared" si="140"/>
        <v>0.63605733505229123</v>
      </c>
      <c r="K889">
        <f t="shared" si="141"/>
        <v>-0.63605733505229123</v>
      </c>
      <c r="L889">
        <f t="shared" si="143"/>
        <v>-0.10791033290131935</v>
      </c>
      <c r="M889">
        <f t="shared" si="144"/>
        <v>0</v>
      </c>
      <c r="P889" s="16">
        <f t="shared" si="142"/>
        <v>0.12828495770977436</v>
      </c>
    </row>
    <row r="890" spans="1:16" x14ac:dyDescent="0.3">
      <c r="A890">
        <v>889</v>
      </c>
      <c r="B890" s="23" t="s">
        <v>905</v>
      </c>
      <c r="C890" s="24">
        <v>5.0339999999999998</v>
      </c>
      <c r="D890" s="24">
        <v>9.4799999999999988E-3</v>
      </c>
      <c r="E890" s="9">
        <f t="shared" si="135"/>
        <v>1.3600209627149097E-2</v>
      </c>
      <c r="F890">
        <f t="shared" si="136"/>
        <v>1.0136931131695528</v>
      </c>
      <c r="G890">
        <f t="shared" si="137"/>
        <v>5.0260525601308288</v>
      </c>
      <c r="H890">
        <f t="shared" si="139"/>
        <v>1.7361630442941658E-2</v>
      </c>
      <c r="I890" t="str">
        <f t="shared" si="138"/>
        <v>2003</v>
      </c>
      <c r="J890">
        <f t="shared" si="140"/>
        <v>0.64192346945013312</v>
      </c>
      <c r="K890">
        <f t="shared" si="141"/>
        <v>-0.64192346945013312</v>
      </c>
      <c r="L890">
        <f t="shared" si="143"/>
        <v>-0.17580297773423492</v>
      </c>
      <c r="M890">
        <f t="shared" si="144"/>
        <v>0</v>
      </c>
      <c r="P890" s="16">
        <f t="shared" si="142"/>
        <v>0.12771921140303868</v>
      </c>
    </row>
    <row r="891" spans="1:16" x14ac:dyDescent="0.3">
      <c r="A891">
        <v>890</v>
      </c>
      <c r="B891" s="23" t="s">
        <v>906</v>
      </c>
      <c r="C891" s="24">
        <v>4.9880000000000004</v>
      </c>
      <c r="D891" s="24">
        <v>9.6799999999999994E-3</v>
      </c>
      <c r="E891" s="9">
        <f t="shared" si="135"/>
        <v>-9.1798688953339518E-3</v>
      </c>
      <c r="F891">
        <f t="shared" si="136"/>
        <v>0.99086213746523655</v>
      </c>
      <c r="G891">
        <f t="shared" si="137"/>
        <v>4.9799591813378044</v>
      </c>
      <c r="H891">
        <f t="shared" si="139"/>
        <v>1.7511364622134932E-2</v>
      </c>
      <c r="I891" t="str">
        <f t="shared" si="138"/>
        <v>2003</v>
      </c>
      <c r="J891">
        <f t="shared" si="140"/>
        <v>0.64152191184901908</v>
      </c>
      <c r="K891">
        <f t="shared" si="141"/>
        <v>-0.64152191184901908</v>
      </c>
      <c r="L891">
        <f t="shared" si="143"/>
        <v>-0.12970959894121048</v>
      </c>
      <c r="M891">
        <f t="shared" si="144"/>
        <v>0</v>
      </c>
      <c r="P891" s="16">
        <f t="shared" si="142"/>
        <v>0.12882071689525015</v>
      </c>
    </row>
    <row r="892" spans="1:16" x14ac:dyDescent="0.3">
      <c r="A892">
        <v>891</v>
      </c>
      <c r="B892" s="23" t="s">
        <v>907</v>
      </c>
      <c r="C892" s="24">
        <v>4.9960000000000004</v>
      </c>
      <c r="D892" s="24">
        <v>9.6299999999999997E-3</v>
      </c>
      <c r="E892" s="9">
        <f t="shared" si="135"/>
        <v>1.6025644455411972E-3</v>
      </c>
      <c r="F892">
        <f t="shared" si="136"/>
        <v>1.0016038492381716</v>
      </c>
      <c r="G892">
        <f t="shared" si="137"/>
        <v>4.9879878514691542</v>
      </c>
      <c r="H892">
        <f t="shared" si="139"/>
        <v>1.7362611601536085E-2</v>
      </c>
      <c r="I892" t="str">
        <f t="shared" si="138"/>
        <v>2003</v>
      </c>
      <c r="J892">
        <f t="shared" si="140"/>
        <v>0.63709787718368427</v>
      </c>
      <c r="K892">
        <f t="shared" si="141"/>
        <v>-0.63709787718368427</v>
      </c>
      <c r="L892">
        <f t="shared" si="143"/>
        <v>-0.13773826907256037</v>
      </c>
      <c r="M892">
        <f t="shared" si="144"/>
        <v>0</v>
      </c>
      <c r="P892" s="16">
        <f t="shared" si="142"/>
        <v>0.12772642920452071</v>
      </c>
    </row>
    <row r="893" spans="1:16" x14ac:dyDescent="0.3">
      <c r="A893">
        <v>892</v>
      </c>
      <c r="B893" s="23" t="s">
        <v>908</v>
      </c>
      <c r="C893" s="24">
        <v>4.8579999999999997</v>
      </c>
      <c r="D893" s="24">
        <v>9.58E-3</v>
      </c>
      <c r="E893" s="9">
        <f t="shared" si="135"/>
        <v>-2.8010761683350701E-2</v>
      </c>
      <c r="F893">
        <f t="shared" si="136"/>
        <v>0.97237790232185728</v>
      </c>
      <c r="G893">
        <f t="shared" si="137"/>
        <v>4.8502495823965939</v>
      </c>
      <c r="H893">
        <f t="shared" si="139"/>
        <v>1.826232893512884E-2</v>
      </c>
      <c r="I893" t="str">
        <f t="shared" si="138"/>
        <v>2003</v>
      </c>
      <c r="J893">
        <f t="shared" si="140"/>
        <v>0.65160734114771546</v>
      </c>
      <c r="K893">
        <f t="shared" si="141"/>
        <v>-0.65160734114771546</v>
      </c>
      <c r="L893">
        <f t="shared" si="143"/>
        <v>6.4814381060906534E-2</v>
      </c>
      <c r="M893">
        <f t="shared" si="144"/>
        <v>0</v>
      </c>
      <c r="P893" s="16">
        <f t="shared" si="142"/>
        <v>0.13434511566428398</v>
      </c>
    </row>
    <row r="894" spans="1:16" x14ac:dyDescent="0.3">
      <c r="A894">
        <v>893</v>
      </c>
      <c r="B894" s="23" t="s">
        <v>909</v>
      </c>
      <c r="C894" s="24">
        <v>5.0259999999999998</v>
      </c>
      <c r="D894" s="24">
        <v>9.58E-3</v>
      </c>
      <c r="E894" s="9">
        <f t="shared" si="135"/>
        <v>3.3997608541419623E-2</v>
      </c>
      <c r="F894">
        <f t="shared" si="136"/>
        <v>1.0345821325648414</v>
      </c>
      <c r="G894">
        <f t="shared" si="137"/>
        <v>5.0179815564275998</v>
      </c>
      <c r="H894">
        <f t="shared" si="139"/>
        <v>1.9017256355752615E-2</v>
      </c>
      <c r="I894" t="str">
        <f t="shared" si="138"/>
        <v>2003</v>
      </c>
      <c r="J894">
        <f t="shared" si="140"/>
        <v>0.70200893912537488</v>
      </c>
      <c r="K894">
        <f t="shared" si="141"/>
        <v>-0.70200893912537488</v>
      </c>
      <c r="L894">
        <f t="shared" si="143"/>
        <v>-0.10291759297009939</v>
      </c>
      <c r="M894">
        <f t="shared" si="144"/>
        <v>0</v>
      </c>
      <c r="P894" s="16">
        <f t="shared" si="142"/>
        <v>0.13989866866412895</v>
      </c>
    </row>
    <row r="895" spans="1:16" x14ac:dyDescent="0.3">
      <c r="A895">
        <v>894</v>
      </c>
      <c r="B895" s="23" t="s">
        <v>910</v>
      </c>
      <c r="C895" s="24">
        <v>5.0309999999999997</v>
      </c>
      <c r="D895" s="24">
        <v>9.58E-3</v>
      </c>
      <c r="E895" s="9">
        <f t="shared" si="135"/>
        <v>9.9433238778110313E-4</v>
      </c>
      <c r="F895">
        <f t="shared" si="136"/>
        <v>1.0009948269001194</v>
      </c>
      <c r="G895">
        <f t="shared" si="137"/>
        <v>5.0229735794642369</v>
      </c>
      <c r="H895">
        <f t="shared" si="139"/>
        <v>1.8970322315927119E-2</v>
      </c>
      <c r="I895" t="str">
        <f t="shared" si="138"/>
        <v>2003</v>
      </c>
      <c r="J895">
        <f t="shared" si="140"/>
        <v>0.70097305512597785</v>
      </c>
      <c r="K895">
        <f t="shared" si="141"/>
        <v>-0.70097305512597785</v>
      </c>
      <c r="L895">
        <f t="shared" si="143"/>
        <v>-0.10790961600673654</v>
      </c>
      <c r="M895">
        <f t="shared" si="144"/>
        <v>0</v>
      </c>
      <c r="P895" s="16">
        <f t="shared" si="142"/>
        <v>0.13955340278750689</v>
      </c>
    </row>
    <row r="896" spans="1:16" x14ac:dyDescent="0.3">
      <c r="A896">
        <v>895</v>
      </c>
      <c r="B896" s="23" t="s">
        <v>911</v>
      </c>
      <c r="C896" s="24">
        <v>4.923</v>
      </c>
      <c r="D896" s="24">
        <v>9.4799999999999988E-3</v>
      </c>
      <c r="E896" s="9">
        <f t="shared" si="135"/>
        <v>-2.170067073311787E-2</v>
      </c>
      <c r="F896">
        <f t="shared" si="136"/>
        <v>0.97853309481216466</v>
      </c>
      <c r="G896">
        <f t="shared" si="137"/>
        <v>4.91522780165357</v>
      </c>
      <c r="H896">
        <f t="shared" si="139"/>
        <v>1.9385167906887848E-2</v>
      </c>
      <c r="I896" t="str">
        <f t="shared" si="138"/>
        <v>2003</v>
      </c>
      <c r="J896">
        <f t="shared" si="140"/>
        <v>0.70093692375895966</v>
      </c>
      <c r="K896">
        <f t="shared" si="141"/>
        <v>-0.70093692375895966</v>
      </c>
      <c r="L896">
        <f t="shared" si="143"/>
        <v>-1.6383819606957672E-4</v>
      </c>
      <c r="M896">
        <f t="shared" si="144"/>
        <v>0</v>
      </c>
      <c r="P896" s="16">
        <f t="shared" si="142"/>
        <v>0.1426051755979961</v>
      </c>
    </row>
    <row r="897" spans="1:16" x14ac:dyDescent="0.3">
      <c r="A897">
        <v>896</v>
      </c>
      <c r="B897" s="23" t="s">
        <v>912</v>
      </c>
      <c r="C897" s="24">
        <v>4.923</v>
      </c>
      <c r="D897" s="24">
        <v>9.6799999999999994E-3</v>
      </c>
      <c r="E897" s="9">
        <f t="shared" si="135"/>
        <v>0</v>
      </c>
      <c r="F897">
        <f t="shared" si="136"/>
        <v>1</v>
      </c>
      <c r="G897">
        <f t="shared" si="137"/>
        <v>4.9150639634575004</v>
      </c>
      <c r="H897">
        <f t="shared" si="139"/>
        <v>1.7677497484575522E-2</v>
      </c>
      <c r="I897" t="str">
        <f t="shared" si="138"/>
        <v>2003</v>
      </c>
      <c r="J897">
        <f t="shared" si="140"/>
        <v>0.63916896391971778</v>
      </c>
      <c r="K897">
        <f t="shared" si="141"/>
        <v>-0.63916896391971778</v>
      </c>
      <c r="L897">
        <f t="shared" si="143"/>
        <v>1.7970983413007069E-2</v>
      </c>
      <c r="M897">
        <f t="shared" si="144"/>
        <v>0</v>
      </c>
      <c r="P897" s="16">
        <f t="shared" si="142"/>
        <v>0.13004285776783556</v>
      </c>
    </row>
    <row r="898" spans="1:16" x14ac:dyDescent="0.3">
      <c r="A898">
        <v>897</v>
      </c>
      <c r="B898" s="23" t="s">
        <v>913</v>
      </c>
      <c r="C898" s="24">
        <v>4.9909999999999997</v>
      </c>
      <c r="D898" s="24">
        <v>9.6799999999999994E-3</v>
      </c>
      <c r="E898" s="9">
        <f t="shared" si="135"/>
        <v>1.3718189711408616E-2</v>
      </c>
      <c r="F898">
        <f t="shared" si="136"/>
        <v>1.0138127158236847</v>
      </c>
      <c r="G898">
        <f t="shared" si="137"/>
        <v>4.982954345239972</v>
      </c>
      <c r="H898">
        <f t="shared" si="139"/>
        <v>1.7821359824406146E-2</v>
      </c>
      <c r="I898" t="str">
        <f t="shared" si="138"/>
        <v>2003</v>
      </c>
      <c r="J898">
        <f t="shared" si="140"/>
        <v>0.65327113287141869</v>
      </c>
      <c r="K898">
        <f t="shared" si="141"/>
        <v>-0.65327113287141869</v>
      </c>
      <c r="L898">
        <f t="shared" si="143"/>
        <v>-4.9919398369464574E-2</v>
      </c>
      <c r="M898">
        <f t="shared" si="144"/>
        <v>0</v>
      </c>
      <c r="P898" s="16">
        <f t="shared" si="142"/>
        <v>0.13110116762267027</v>
      </c>
    </row>
    <row r="899" spans="1:16" x14ac:dyDescent="0.3">
      <c r="A899">
        <v>898</v>
      </c>
      <c r="B899" s="23" t="s">
        <v>914</v>
      </c>
      <c r="C899" s="24">
        <v>5.0179999999999998</v>
      </c>
      <c r="D899" s="24">
        <v>9.58E-3</v>
      </c>
      <c r="E899" s="9">
        <f t="shared" ref="E899:E962" si="145">LN(C899/C898)</f>
        <v>5.395157456758462E-3</v>
      </c>
      <c r="F899">
        <f t="shared" ref="F899:F962" si="146">C899/C898</f>
        <v>1.0054097375275497</v>
      </c>
      <c r="G899">
        <f t="shared" ref="G899:G962" si="147">C899*EXP(-2/12*D899)</f>
        <v>5.00999431956898</v>
      </c>
      <c r="H899">
        <f t="shared" si="139"/>
        <v>1.7611072885697892E-2</v>
      </c>
      <c r="I899" t="str">
        <f t="shared" ref="I899:I962" si="148">MID(B899,7,4)</f>
        <v>2003</v>
      </c>
      <c r="J899">
        <f t="shared" si="140"/>
        <v>0.64906586326793048</v>
      </c>
      <c r="K899">
        <f t="shared" si="141"/>
        <v>-0.64906586326793048</v>
      </c>
      <c r="L899">
        <f t="shared" si="143"/>
        <v>-7.6959372698472528E-2</v>
      </c>
      <c r="M899">
        <f t="shared" si="144"/>
        <v>0</v>
      </c>
      <c r="P899" s="16">
        <f t="shared" si="142"/>
        <v>0.12955421141550735</v>
      </c>
    </row>
    <row r="900" spans="1:16" x14ac:dyDescent="0.3">
      <c r="A900">
        <v>899</v>
      </c>
      <c r="B900" s="23" t="s">
        <v>915</v>
      </c>
      <c r="C900" s="24">
        <v>4.9409999999999998</v>
      </c>
      <c r="D900" s="24">
        <v>9.6799999999999994E-3</v>
      </c>
      <c r="E900" s="9">
        <f t="shared" si="145"/>
        <v>-1.5463708080617613E-2</v>
      </c>
      <c r="F900">
        <f t="shared" si="146"/>
        <v>0.98465524113192504</v>
      </c>
      <c r="G900">
        <f t="shared" si="147"/>
        <v>4.9330349468705075</v>
      </c>
      <c r="H900">
        <f t="shared" si="139"/>
        <v>1.7871344797941849E-2</v>
      </c>
      <c r="I900" t="str">
        <f t="shared" si="148"/>
        <v>2003</v>
      </c>
      <c r="J900">
        <f t="shared" si="140"/>
        <v>0.64854056667916693</v>
      </c>
      <c r="K900">
        <f t="shared" si="141"/>
        <v>-0.64854056667916693</v>
      </c>
      <c r="L900">
        <f t="shared" si="143"/>
        <v>4.6625445880163596E-2</v>
      </c>
      <c r="M900">
        <f t="shared" si="144"/>
        <v>0</v>
      </c>
      <c r="P900" s="16">
        <f t="shared" si="142"/>
        <v>0.13146887740793278</v>
      </c>
    </row>
    <row r="901" spans="1:16" x14ac:dyDescent="0.3">
      <c r="A901">
        <v>900</v>
      </c>
      <c r="B901" s="23" t="s">
        <v>916</v>
      </c>
      <c r="C901" s="24">
        <v>4.9930000000000003</v>
      </c>
      <c r="D901" s="24">
        <v>9.7800000000000005E-3</v>
      </c>
      <c r="E901" s="9">
        <f t="shared" si="145"/>
        <v>1.0469191654859395E-2</v>
      </c>
      <c r="F901">
        <f t="shared" si="146"/>
        <v>1.0105241853875735</v>
      </c>
      <c r="G901">
        <f t="shared" si="147"/>
        <v>4.9848680393484157</v>
      </c>
      <c r="H901">
        <f t="shared" si="139"/>
        <v>1.7945655529403921E-2</v>
      </c>
      <c r="I901" t="str">
        <f t="shared" si="148"/>
        <v>2003</v>
      </c>
      <c r="J901">
        <f t="shared" si="140"/>
        <v>0.65808003287045724</v>
      </c>
      <c r="K901">
        <f t="shared" si="141"/>
        <v>-0.65808003287045724</v>
      </c>
      <c r="L901">
        <f t="shared" si="143"/>
        <v>-5.2076465977446418E-3</v>
      </c>
      <c r="M901">
        <f t="shared" si="144"/>
        <v>0</v>
      </c>
      <c r="P901" s="16">
        <f t="shared" si="142"/>
        <v>0.13201553735742952</v>
      </c>
    </row>
    <row r="902" spans="1:16" x14ac:dyDescent="0.3">
      <c r="A902">
        <v>901</v>
      </c>
      <c r="B902" s="23" t="s">
        <v>917</v>
      </c>
      <c r="C902" s="24">
        <v>4.9880000000000004</v>
      </c>
      <c r="D902" s="24">
        <v>9.9900000000000006E-3</v>
      </c>
      <c r="E902" s="9">
        <f t="shared" si="145"/>
        <v>-1.0019037006821498E-3</v>
      </c>
      <c r="F902">
        <f t="shared" si="146"/>
        <v>0.99899859803725222</v>
      </c>
      <c r="G902">
        <f t="shared" si="147"/>
        <v>4.9797018900935166</v>
      </c>
      <c r="H902">
        <f t="shared" si="139"/>
        <v>1.7942228380130952E-2</v>
      </c>
      <c r="I902" t="str">
        <f t="shared" si="148"/>
        <v>2003</v>
      </c>
      <c r="J902">
        <f t="shared" si="140"/>
        <v>0.65727247513006903</v>
      </c>
      <c r="K902">
        <f t="shared" si="141"/>
        <v>-0.65727247513006903</v>
      </c>
      <c r="L902">
        <f t="shared" si="143"/>
        <v>-4.1497342845531193E-5</v>
      </c>
      <c r="M902">
        <f t="shared" si="144"/>
        <v>0</v>
      </c>
      <c r="P902" s="16">
        <f t="shared" si="142"/>
        <v>0.13199032585416989</v>
      </c>
    </row>
    <row r="903" spans="1:16" x14ac:dyDescent="0.3">
      <c r="A903">
        <v>902</v>
      </c>
      <c r="B903" s="23" t="s">
        <v>918</v>
      </c>
      <c r="C903" s="24">
        <v>4.9980000000000002</v>
      </c>
      <c r="D903" s="24">
        <v>1.004E-2</v>
      </c>
      <c r="E903" s="9">
        <f t="shared" si="145"/>
        <v>2.0028045949705871E-3</v>
      </c>
      <c r="F903">
        <f t="shared" si="146"/>
        <v>1.0020048115477145</v>
      </c>
      <c r="G903">
        <f t="shared" si="147"/>
        <v>4.9896436734097547</v>
      </c>
      <c r="H903">
        <f t="shared" si="139"/>
        <v>1.697330647913238E-2</v>
      </c>
      <c r="I903" t="str">
        <f t="shared" si="148"/>
        <v>2003</v>
      </c>
      <c r="J903">
        <f t="shared" si="140"/>
        <v>0.62301959504870952</v>
      </c>
      <c r="K903">
        <f t="shared" si="141"/>
        <v>-0.62301959504870952</v>
      </c>
      <c r="L903">
        <f t="shared" si="143"/>
        <v>-9.9832806590836043E-3</v>
      </c>
      <c r="M903">
        <f t="shared" si="144"/>
        <v>0</v>
      </c>
      <c r="P903" s="16">
        <f t="shared" si="142"/>
        <v>0.12486254246346992</v>
      </c>
    </row>
    <row r="904" spans="1:16" x14ac:dyDescent="0.3">
      <c r="A904">
        <v>903</v>
      </c>
      <c r="B904" s="23" t="s">
        <v>919</v>
      </c>
      <c r="C904" s="24">
        <v>5.1269999999999998</v>
      </c>
      <c r="D904" s="24">
        <v>1.004E-2</v>
      </c>
      <c r="E904" s="9">
        <f t="shared" si="145"/>
        <v>2.5482860388802708E-2</v>
      </c>
      <c r="F904">
        <f t="shared" si="146"/>
        <v>1.0258103241296517</v>
      </c>
      <c r="G904">
        <f t="shared" si="147"/>
        <v>5.1184279939119266</v>
      </c>
      <c r="H904">
        <f t="shared" si="139"/>
        <v>1.7484944773264382E-2</v>
      </c>
      <c r="I904" t="str">
        <f t="shared" si="148"/>
        <v>2003</v>
      </c>
      <c r="J904">
        <f t="shared" si="140"/>
        <v>0.65836477071955102</v>
      </c>
      <c r="K904">
        <f t="shared" si="141"/>
        <v>-0.65836477071955102</v>
      </c>
      <c r="L904">
        <f t="shared" si="143"/>
        <v>-0.13876760116125553</v>
      </c>
      <c r="M904">
        <f t="shared" si="144"/>
        <v>0</v>
      </c>
      <c r="P904" s="16">
        <f t="shared" si="142"/>
        <v>0.128626361746739</v>
      </c>
    </row>
    <row r="905" spans="1:16" x14ac:dyDescent="0.3">
      <c r="A905">
        <v>904</v>
      </c>
      <c r="B905" s="23" t="s">
        <v>920</v>
      </c>
      <c r="C905" s="24">
        <v>5.1280000000000001</v>
      </c>
      <c r="D905" s="24">
        <v>9.8399999999999998E-3</v>
      </c>
      <c r="E905" s="9">
        <f t="shared" si="145"/>
        <v>1.9502681680554852E-4</v>
      </c>
      <c r="F905">
        <f t="shared" si="146"/>
        <v>1.0001950458357716</v>
      </c>
      <c r="G905">
        <f t="shared" si="147"/>
        <v>5.1195969723660584</v>
      </c>
      <c r="H905">
        <f t="shared" si="139"/>
        <v>1.7493616311420587E-2</v>
      </c>
      <c r="I905" t="str">
        <f t="shared" si="148"/>
        <v>2003</v>
      </c>
      <c r="J905">
        <f t="shared" si="140"/>
        <v>0.65884171821775661</v>
      </c>
      <c r="K905">
        <f t="shared" si="141"/>
        <v>-0.65884171821775661</v>
      </c>
      <c r="L905">
        <f t="shared" si="143"/>
        <v>-0.1399365796153873</v>
      </c>
      <c r="M905">
        <f t="shared" si="144"/>
        <v>0</v>
      </c>
      <c r="P905" s="16">
        <f t="shared" si="142"/>
        <v>0.12869015310657711</v>
      </c>
    </row>
    <row r="906" spans="1:16" x14ac:dyDescent="0.3">
      <c r="A906">
        <v>905</v>
      </c>
      <c r="B906" s="23" t="s">
        <v>921</v>
      </c>
      <c r="C906" s="24">
        <v>5.109</v>
      </c>
      <c r="D906" s="24">
        <v>9.7800000000000005E-3</v>
      </c>
      <c r="E906" s="9">
        <f t="shared" si="145"/>
        <v>-3.7120292697080254E-3</v>
      </c>
      <c r="F906">
        <f t="shared" si="146"/>
        <v>0.99629485179407173</v>
      </c>
      <c r="G906">
        <f t="shared" si="147"/>
        <v>5.1006791133649214</v>
      </c>
      <c r="H906">
        <f t="shared" si="139"/>
        <v>1.7462790857445169E-2</v>
      </c>
      <c r="I906" t="str">
        <f t="shared" si="148"/>
        <v>2003</v>
      </c>
      <c r="J906">
        <f t="shared" si="140"/>
        <v>0.65525052273737328</v>
      </c>
      <c r="K906">
        <f t="shared" si="141"/>
        <v>-0.65525052273737328</v>
      </c>
      <c r="L906">
        <f t="shared" si="143"/>
        <v>-0.12101872061425034</v>
      </c>
      <c r="M906">
        <f t="shared" si="144"/>
        <v>0</v>
      </c>
      <c r="P906" s="16">
        <f t="shared" si="142"/>
        <v>0.12846338853594419</v>
      </c>
    </row>
    <row r="907" spans="1:16" x14ac:dyDescent="0.3">
      <c r="A907">
        <v>906</v>
      </c>
      <c r="B907" s="23" t="s">
        <v>922</v>
      </c>
      <c r="C907" s="24">
        <v>4.9880000000000004</v>
      </c>
      <c r="D907" s="24">
        <v>1.004E-2</v>
      </c>
      <c r="E907" s="9">
        <f t="shared" si="145"/>
        <v>-2.3968662530870773E-2</v>
      </c>
      <c r="F907">
        <f t="shared" si="146"/>
        <v>0.9763163045605795</v>
      </c>
      <c r="G907">
        <f t="shared" si="147"/>
        <v>4.9796603927506711</v>
      </c>
      <c r="H907">
        <f t="shared" si="139"/>
        <v>1.8119274266636988E-2</v>
      </c>
      <c r="I907" t="str">
        <f t="shared" si="148"/>
        <v>2003</v>
      </c>
      <c r="J907">
        <f t="shared" si="140"/>
        <v>0.66375261471011038</v>
      </c>
      <c r="K907">
        <f t="shared" si="141"/>
        <v>-0.66375261471011038</v>
      </c>
      <c r="L907">
        <f t="shared" si="143"/>
        <v>2.8295384464956719E-2</v>
      </c>
      <c r="M907">
        <f t="shared" si="144"/>
        <v>0</v>
      </c>
      <c r="P907" s="16">
        <f t="shared" si="142"/>
        <v>0.13329274736815253</v>
      </c>
    </row>
    <row r="908" spans="1:16" x14ac:dyDescent="0.3">
      <c r="A908">
        <v>907</v>
      </c>
      <c r="B908" s="23" t="s">
        <v>923</v>
      </c>
      <c r="C908" s="24">
        <v>5.0599999999999996</v>
      </c>
      <c r="D908" s="24">
        <v>9.8399999999999998E-3</v>
      </c>
      <c r="E908" s="9">
        <f t="shared" si="145"/>
        <v>1.4331455481583912E-2</v>
      </c>
      <c r="F908">
        <f t="shared" si="146"/>
        <v>1.0144346431435443</v>
      </c>
      <c r="G908">
        <f t="shared" si="147"/>
        <v>5.0517084009696278</v>
      </c>
      <c r="H908">
        <f t="shared" si="139"/>
        <v>1.8227307867367523E-2</v>
      </c>
      <c r="I908" t="str">
        <f t="shared" si="148"/>
        <v>2003</v>
      </c>
      <c r="J908">
        <f t="shared" si="140"/>
        <v>0.67737088177971072</v>
      </c>
      <c r="K908">
        <f t="shared" si="141"/>
        <v>-0.67737088177971072</v>
      </c>
      <c r="L908">
        <f t="shared" si="143"/>
        <v>-4.375262375400002E-2</v>
      </c>
      <c r="M908">
        <f t="shared" si="144"/>
        <v>0</v>
      </c>
      <c r="P908" s="16">
        <f t="shared" si="142"/>
        <v>0.1340874864530375</v>
      </c>
    </row>
    <row r="909" spans="1:16" x14ac:dyDescent="0.3">
      <c r="A909">
        <v>908</v>
      </c>
      <c r="B909" s="23" t="s">
        <v>924</v>
      </c>
      <c r="C909" s="24">
        <v>5.016</v>
      </c>
      <c r="D909" s="24">
        <v>9.6299999999999997E-3</v>
      </c>
      <c r="E909" s="9">
        <f t="shared" si="145"/>
        <v>-8.7336799687545534E-3</v>
      </c>
      <c r="F909">
        <f t="shared" si="146"/>
        <v>0.99130434782608701</v>
      </c>
      <c r="G909">
        <f t="shared" si="147"/>
        <v>5.0079557772156278</v>
      </c>
      <c r="H909">
        <f t="shared" si="139"/>
        <v>1.506037556696492E-2</v>
      </c>
      <c r="I909" t="str">
        <f t="shared" si="148"/>
        <v>2003</v>
      </c>
      <c r="J909">
        <f t="shared" si="140"/>
        <v>0.55483264764343287</v>
      </c>
      <c r="K909">
        <f t="shared" si="141"/>
        <v>-0.55483264764343287</v>
      </c>
      <c r="L909">
        <f t="shared" si="143"/>
        <v>7.2840588828495534E-2</v>
      </c>
      <c r="M909">
        <f t="shared" si="144"/>
        <v>0</v>
      </c>
      <c r="P909" s="16">
        <f t="shared" si="142"/>
        <v>0.11079024502726623</v>
      </c>
    </row>
    <row r="910" spans="1:16" x14ac:dyDescent="0.3">
      <c r="A910">
        <v>909</v>
      </c>
      <c r="B910" s="23" t="s">
        <v>925</v>
      </c>
      <c r="C910" s="24">
        <v>5.1289999999999996</v>
      </c>
      <c r="D910" s="24">
        <v>9.4799999999999988E-3</v>
      </c>
      <c r="E910" s="9">
        <f t="shared" si="145"/>
        <v>2.2277905076511801E-2</v>
      </c>
      <c r="F910">
        <f t="shared" si="146"/>
        <v>1.0225279106858054</v>
      </c>
      <c r="G910">
        <f t="shared" si="147"/>
        <v>5.1209025786474012</v>
      </c>
      <c r="H910">
        <f t="shared" si="139"/>
        <v>1.5548814532924695E-2</v>
      </c>
      <c r="I910" t="str">
        <f t="shared" si="148"/>
        <v>2003</v>
      </c>
      <c r="J910">
        <f t="shared" si="140"/>
        <v>0.58574625119704604</v>
      </c>
      <c r="K910">
        <f t="shared" si="141"/>
        <v>-0.58574625119704604</v>
      </c>
      <c r="L910">
        <f t="shared" si="143"/>
        <v>-4.0106212603277847E-2</v>
      </c>
      <c r="M910">
        <f t="shared" si="144"/>
        <v>0</v>
      </c>
      <c r="P910" s="16">
        <f t="shared" si="142"/>
        <v>0.11438340062148983</v>
      </c>
    </row>
    <row r="911" spans="1:16" x14ac:dyDescent="0.3">
      <c r="A911">
        <v>910</v>
      </c>
      <c r="B911" s="23" t="s">
        <v>926</v>
      </c>
      <c r="C911" s="24">
        <v>5.0890000000000004</v>
      </c>
      <c r="D911" s="24">
        <v>9.6799999999999994E-3</v>
      </c>
      <c r="E911" s="9">
        <f t="shared" si="145"/>
        <v>-7.8293608004356349E-3</v>
      </c>
      <c r="F911">
        <f t="shared" si="146"/>
        <v>0.99220120881263418</v>
      </c>
      <c r="G911">
        <f t="shared" si="147"/>
        <v>5.0807963660441233</v>
      </c>
      <c r="H911">
        <f t="shared" si="139"/>
        <v>1.556459265671851E-2</v>
      </c>
      <c r="I911" t="str">
        <f t="shared" si="148"/>
        <v>2003</v>
      </c>
      <c r="J911">
        <f t="shared" si="140"/>
        <v>0.58174849573511345</v>
      </c>
      <c r="K911">
        <f t="shared" si="141"/>
        <v>-0.58174849573511345</v>
      </c>
      <c r="L911">
        <f t="shared" si="143"/>
        <v>0.10396196594656182</v>
      </c>
      <c r="M911">
        <f t="shared" si="144"/>
        <v>0</v>
      </c>
      <c r="P911" s="16">
        <f t="shared" si="142"/>
        <v>0.1144994709142534</v>
      </c>
    </row>
    <row r="912" spans="1:16" x14ac:dyDescent="0.3">
      <c r="A912">
        <v>911</v>
      </c>
      <c r="B912" s="23" t="s">
        <v>927</v>
      </c>
      <c r="C912" s="24">
        <v>5.2469999999999999</v>
      </c>
      <c r="D912" s="24">
        <v>9.6799999999999994E-3</v>
      </c>
      <c r="E912" s="9">
        <f t="shared" si="145"/>
        <v>3.0575137097879006E-2</v>
      </c>
      <c r="F912">
        <f t="shared" si="146"/>
        <v>1.0310473570446059</v>
      </c>
      <c r="G912">
        <f t="shared" si="147"/>
        <v>5.2385416648916312</v>
      </c>
      <c r="H912">
        <f t="shared" si="139"/>
        <v>1.598441208585983E-2</v>
      </c>
      <c r="I912" t="str">
        <f t="shared" si="148"/>
        <v>2003</v>
      </c>
      <c r="J912">
        <f t="shared" si="140"/>
        <v>0.61598876402830949</v>
      </c>
      <c r="K912">
        <f t="shared" si="141"/>
        <v>-0.61598876402830949</v>
      </c>
      <c r="L912">
        <f t="shared" si="143"/>
        <v>-5.3783332900946057E-2</v>
      </c>
      <c r="M912">
        <f t="shared" si="144"/>
        <v>0</v>
      </c>
      <c r="P912" s="16">
        <f t="shared" si="142"/>
        <v>0.11758783330036802</v>
      </c>
    </row>
    <row r="913" spans="1:16" x14ac:dyDescent="0.3">
      <c r="A913">
        <v>912</v>
      </c>
      <c r="B913" s="23" t="s">
        <v>928</v>
      </c>
      <c r="C913" s="24">
        <v>5.2469999999999999</v>
      </c>
      <c r="D913" s="24">
        <v>9.6799999999999994E-3</v>
      </c>
      <c r="E913" s="9">
        <f t="shared" si="145"/>
        <v>0</v>
      </c>
      <c r="F913">
        <f t="shared" si="146"/>
        <v>1</v>
      </c>
      <c r="G913">
        <f t="shared" si="147"/>
        <v>5.2385416648916312</v>
      </c>
      <c r="H913">
        <f t="shared" si="139"/>
        <v>1.5947503410604354E-2</v>
      </c>
      <c r="I913" t="str">
        <f t="shared" si="148"/>
        <v>2003</v>
      </c>
      <c r="J913">
        <f t="shared" si="140"/>
        <v>0.6145664202392217</v>
      </c>
      <c r="K913">
        <f t="shared" si="141"/>
        <v>-0.6145664202392217</v>
      </c>
      <c r="L913">
        <f t="shared" si="143"/>
        <v>-5.3783332900946057E-2</v>
      </c>
      <c r="M913">
        <f t="shared" si="144"/>
        <v>0</v>
      </c>
      <c r="P913" s="16">
        <f t="shared" si="142"/>
        <v>0.11731631808104272</v>
      </c>
    </row>
    <row r="914" spans="1:16" x14ac:dyDescent="0.3">
      <c r="A914">
        <v>913</v>
      </c>
      <c r="B914" s="23" t="s">
        <v>929</v>
      </c>
      <c r="C914" s="24">
        <v>5.327</v>
      </c>
      <c r="D914" s="24">
        <v>9.5300000000000003E-3</v>
      </c>
      <c r="E914" s="9">
        <f t="shared" si="145"/>
        <v>1.5131743230287424E-2</v>
      </c>
      <c r="F914">
        <f t="shared" si="146"/>
        <v>1.0152468076996379</v>
      </c>
      <c r="G914">
        <f t="shared" si="147"/>
        <v>5.3185456642623503</v>
      </c>
      <c r="H914">
        <f t="shared" si="139"/>
        <v>1.5637989329171056E-2</v>
      </c>
      <c r="I914" t="str">
        <f t="shared" si="148"/>
        <v>2003</v>
      </c>
      <c r="J914">
        <f t="shared" si="140"/>
        <v>0.6118423375858052</v>
      </c>
      <c r="K914">
        <f t="shared" si="141"/>
        <v>-0.6118423375858052</v>
      </c>
      <c r="L914">
        <f t="shared" si="143"/>
        <v>-0.13378733227166517</v>
      </c>
      <c r="M914">
        <f t="shared" si="144"/>
        <v>0</v>
      </c>
      <c r="P914" s="16">
        <f t="shared" si="142"/>
        <v>0.11503940667409199</v>
      </c>
    </row>
    <row r="915" spans="1:16" x14ac:dyDescent="0.3">
      <c r="A915">
        <v>914</v>
      </c>
      <c r="B915" s="23" t="s">
        <v>930</v>
      </c>
      <c r="C915" s="24">
        <v>5.1989999999999998</v>
      </c>
      <c r="D915" s="24">
        <v>9.5300000000000003E-3</v>
      </c>
      <c r="E915" s="9">
        <f t="shared" si="145"/>
        <v>-2.4321928533283427E-2</v>
      </c>
      <c r="F915">
        <f t="shared" si="146"/>
        <v>0.97597146611601271</v>
      </c>
      <c r="G915">
        <f t="shared" si="147"/>
        <v>5.1907488095550889</v>
      </c>
      <c r="H915">
        <f t="shared" si="139"/>
        <v>1.6216716288505902E-2</v>
      </c>
      <c r="I915" t="str">
        <f t="shared" si="148"/>
        <v>2003</v>
      </c>
      <c r="J915">
        <f t="shared" si="140"/>
        <v>0.61923950172533426</v>
      </c>
      <c r="K915">
        <f t="shared" si="141"/>
        <v>-0.61923950172533426</v>
      </c>
      <c r="L915">
        <f t="shared" si="143"/>
        <v>-6.1858860927344494E-2</v>
      </c>
      <c r="M915">
        <f t="shared" si="144"/>
        <v>0</v>
      </c>
      <c r="P915" s="16">
        <f t="shared" si="142"/>
        <v>0.11929675745153438</v>
      </c>
    </row>
    <row r="916" spans="1:16" x14ac:dyDescent="0.3">
      <c r="A916">
        <v>915</v>
      </c>
      <c r="B916" s="23" t="s">
        <v>931</v>
      </c>
      <c r="C916" s="24">
        <v>5.1929999999999996</v>
      </c>
      <c r="D916" s="24">
        <v>9.5300000000000003E-3</v>
      </c>
      <c r="E916" s="9">
        <f t="shared" si="145"/>
        <v>-1.1547345393969066E-3</v>
      </c>
      <c r="F916">
        <f t="shared" si="146"/>
        <v>0.99884593190998261</v>
      </c>
      <c r="G916">
        <f t="shared" si="147"/>
        <v>5.1847583319906851</v>
      </c>
      <c r="H916">
        <f t="shared" si="139"/>
        <v>1.6192309665394956E-2</v>
      </c>
      <c r="I916" t="str">
        <f t="shared" si="148"/>
        <v>2003</v>
      </c>
      <c r="J916">
        <f t="shared" si="140"/>
        <v>0.61759395952692098</v>
      </c>
      <c r="K916">
        <f t="shared" si="141"/>
        <v>-0.61759395952692098</v>
      </c>
      <c r="L916">
        <f t="shared" si="143"/>
        <v>-0.12280479007025757</v>
      </c>
      <c r="M916">
        <f t="shared" si="144"/>
        <v>0</v>
      </c>
      <c r="P916" s="16">
        <f t="shared" si="142"/>
        <v>0.11911721241012908</v>
      </c>
    </row>
    <row r="917" spans="1:16" x14ac:dyDescent="0.3">
      <c r="A917">
        <v>916</v>
      </c>
      <c r="B917" s="23" t="s">
        <v>932</v>
      </c>
      <c r="C917" s="24">
        <v>5.2130000000000001</v>
      </c>
      <c r="D917" s="24">
        <v>9.6799999999999994E-3</v>
      </c>
      <c r="E917" s="9">
        <f t="shared" si="145"/>
        <v>3.843940923787142E-3</v>
      </c>
      <c r="F917">
        <f t="shared" si="146"/>
        <v>1.0038513383400733</v>
      </c>
      <c r="G917">
        <f t="shared" si="147"/>
        <v>5.2045964740003958</v>
      </c>
      <c r="H917">
        <f t="shared" si="139"/>
        <v>1.5919372177625599E-2</v>
      </c>
      <c r="I917" t="str">
        <f t="shared" si="148"/>
        <v>2003</v>
      </c>
      <c r="J917">
        <f t="shared" si="140"/>
        <v>0.60950703132520956</v>
      </c>
      <c r="K917">
        <f t="shared" si="141"/>
        <v>-0.60950703132520956</v>
      </c>
      <c r="L917">
        <f t="shared" si="143"/>
        <v>-0.14264293207996825</v>
      </c>
      <c r="M917">
        <f t="shared" si="144"/>
        <v>0</v>
      </c>
      <c r="P917" s="16">
        <f t="shared" si="142"/>
        <v>0.11710937329531826</v>
      </c>
    </row>
    <row r="918" spans="1:16" x14ac:dyDescent="0.3">
      <c r="A918">
        <v>917</v>
      </c>
      <c r="B918" s="23" t="s">
        <v>933</v>
      </c>
      <c r="C918" s="24">
        <v>5.2789999999999999</v>
      </c>
      <c r="D918" s="24">
        <v>9.58E-3</v>
      </c>
      <c r="E918" s="9">
        <f t="shared" si="145"/>
        <v>1.2581180055510207E-2</v>
      </c>
      <c r="F918">
        <f t="shared" si="146"/>
        <v>1.0126606560521771</v>
      </c>
      <c r="G918">
        <f t="shared" si="147"/>
        <v>5.2705779220814364</v>
      </c>
      <c r="H918">
        <f t="shared" si="139"/>
        <v>1.569997517333414E-2</v>
      </c>
      <c r="I918" t="str">
        <f t="shared" si="148"/>
        <v>2003</v>
      </c>
      <c r="J918">
        <f t="shared" si="140"/>
        <v>0.60872750398370301</v>
      </c>
      <c r="K918">
        <f t="shared" si="141"/>
        <v>-0.60872750398370301</v>
      </c>
      <c r="L918">
        <f t="shared" si="143"/>
        <v>-0.20862438016100882</v>
      </c>
      <c r="M918">
        <f t="shared" si="144"/>
        <v>0</v>
      </c>
      <c r="P918" s="16">
        <f t="shared" si="142"/>
        <v>0.11549539974229367</v>
      </c>
    </row>
    <row r="919" spans="1:16" x14ac:dyDescent="0.3">
      <c r="A919">
        <v>918</v>
      </c>
      <c r="B919" s="23" t="s">
        <v>934</v>
      </c>
      <c r="C919" s="24">
        <v>5.2549999999999999</v>
      </c>
      <c r="D919" s="24">
        <v>9.5300000000000003E-3</v>
      </c>
      <c r="E919" s="9">
        <f t="shared" si="145"/>
        <v>-4.5566815125647562E-3</v>
      </c>
      <c r="F919">
        <f t="shared" si="146"/>
        <v>0.9954536844099261</v>
      </c>
      <c r="G919">
        <f t="shared" si="147"/>
        <v>5.2466599334895152</v>
      </c>
      <c r="H919">
        <f t="shared" si="139"/>
        <v>1.5730515677963852E-2</v>
      </c>
      <c r="I919" t="str">
        <f t="shared" si="148"/>
        <v>2003</v>
      </c>
      <c r="J919">
        <f t="shared" si="140"/>
        <v>0.60714384485184991</v>
      </c>
      <c r="K919">
        <f t="shared" si="141"/>
        <v>-0.60714384485184991</v>
      </c>
      <c r="L919">
        <f t="shared" si="143"/>
        <v>-0.18470639156908764</v>
      </c>
      <c r="M919">
        <f t="shared" si="144"/>
        <v>0</v>
      </c>
      <c r="P919" s="16">
        <f t="shared" si="142"/>
        <v>0.11572006810970174</v>
      </c>
    </row>
    <row r="920" spans="1:16" x14ac:dyDescent="0.3">
      <c r="A920">
        <v>919</v>
      </c>
      <c r="B920" s="23" t="s">
        <v>935</v>
      </c>
      <c r="C920" s="24">
        <v>5.282</v>
      </c>
      <c r="D920" s="24">
        <v>9.58E-3</v>
      </c>
      <c r="E920" s="9">
        <f t="shared" si="145"/>
        <v>5.1248095460260396E-3</v>
      </c>
      <c r="F920">
        <f t="shared" si="146"/>
        <v>1.0051379638439581</v>
      </c>
      <c r="G920">
        <f t="shared" si="147"/>
        <v>5.273573135903419</v>
      </c>
      <c r="H920">
        <f t="shared" si="139"/>
        <v>1.5588334554968846E-2</v>
      </c>
      <c r="I920" t="str">
        <f t="shared" si="148"/>
        <v>2003</v>
      </c>
      <c r="J920">
        <f t="shared" si="140"/>
        <v>0.60474239009521913</v>
      </c>
      <c r="K920">
        <f t="shared" si="141"/>
        <v>-0.60474239009521913</v>
      </c>
      <c r="L920">
        <f t="shared" si="143"/>
        <v>-0.45106991190001544</v>
      </c>
      <c r="M920">
        <f t="shared" si="144"/>
        <v>0</v>
      </c>
      <c r="P920" s="16">
        <f t="shared" si="142"/>
        <v>0.11467412596935955</v>
      </c>
    </row>
    <row r="921" spans="1:16" x14ac:dyDescent="0.3">
      <c r="A921">
        <v>920</v>
      </c>
      <c r="B921" s="23" t="s">
        <v>936</v>
      </c>
      <c r="C921" s="24">
        <v>5.2649999999999997</v>
      </c>
      <c r="D921" s="24">
        <v>9.58E-3</v>
      </c>
      <c r="E921" s="9">
        <f t="shared" si="145"/>
        <v>-3.2236682890017711E-3</v>
      </c>
      <c r="F921">
        <f t="shared" si="146"/>
        <v>0.99678152215070037</v>
      </c>
      <c r="G921">
        <f t="shared" si="147"/>
        <v>5.2566002575788522</v>
      </c>
      <c r="H921">
        <f t="shared" si="139"/>
        <v>1.5483843643811621E-2</v>
      </c>
      <c r="I921" t="str">
        <f t="shared" si="148"/>
        <v>2003</v>
      </c>
      <c r="J921">
        <f t="shared" si="140"/>
        <v>0.59875540913179237</v>
      </c>
      <c r="K921">
        <f t="shared" si="141"/>
        <v>-0.59875540913179237</v>
      </c>
      <c r="L921">
        <f t="shared" si="143"/>
        <v>-0.45394592616727003</v>
      </c>
      <c r="M921">
        <f t="shared" si="144"/>
        <v>0</v>
      </c>
      <c r="P921" s="16">
        <f t="shared" si="142"/>
        <v>0.11390544834915302</v>
      </c>
    </row>
    <row r="922" spans="1:16" x14ac:dyDescent="0.3">
      <c r="A922">
        <v>921</v>
      </c>
      <c r="B922" s="23" t="s">
        <v>937</v>
      </c>
      <c r="C922" s="24">
        <v>5.2350000000000003</v>
      </c>
      <c r="D922" s="24">
        <v>9.4799999999999988E-3</v>
      </c>
      <c r="E922" s="9">
        <f t="shared" si="145"/>
        <v>-5.714301263438552E-3</v>
      </c>
      <c r="F922">
        <f t="shared" si="146"/>
        <v>0.9943019943019944</v>
      </c>
      <c r="G922">
        <f t="shared" si="147"/>
        <v>5.2267352308869466</v>
      </c>
      <c r="H922">
        <f t="shared" si="139"/>
        <v>1.5544592909915311E-2</v>
      </c>
      <c r="I922" t="str">
        <f t="shared" si="148"/>
        <v>2003</v>
      </c>
      <c r="J922">
        <f t="shared" si="140"/>
        <v>0.59768942849815276</v>
      </c>
      <c r="K922">
        <f t="shared" si="141"/>
        <v>-0.59768942849815276</v>
      </c>
      <c r="L922">
        <f t="shared" si="143"/>
        <v>-0.42408089947536443</v>
      </c>
      <c r="M922">
        <f t="shared" si="144"/>
        <v>0</v>
      </c>
      <c r="P922" s="16">
        <f t="shared" si="142"/>
        <v>0.11435234464645502</v>
      </c>
    </row>
    <row r="923" spans="1:16" x14ac:dyDescent="0.3">
      <c r="A923">
        <v>922</v>
      </c>
      <c r="B923" s="23" t="s">
        <v>938</v>
      </c>
      <c r="C923" s="24">
        <v>5.3019999999999996</v>
      </c>
      <c r="D923" s="24">
        <v>9.3799999999999994E-3</v>
      </c>
      <c r="E923" s="9">
        <f t="shared" si="145"/>
        <v>1.2717263544333579E-2</v>
      </c>
      <c r="F923">
        <f t="shared" si="146"/>
        <v>1.0127984718242597</v>
      </c>
      <c r="G923">
        <f t="shared" si="147"/>
        <v>5.2937176823651235</v>
      </c>
      <c r="H923">
        <f t="shared" si="139"/>
        <v>1.4624437472480883E-2</v>
      </c>
      <c r="I923" t="str">
        <f t="shared" si="148"/>
        <v>2003</v>
      </c>
      <c r="J923">
        <f t="shared" si="140"/>
        <v>0.56951565557952566</v>
      </c>
      <c r="K923">
        <f t="shared" si="141"/>
        <v>-0.56951565557952566</v>
      </c>
      <c r="L923">
        <f t="shared" si="143"/>
        <v>-0.49106335095354137</v>
      </c>
      <c r="M923">
        <f t="shared" si="144"/>
        <v>0</v>
      </c>
      <c r="P923" s="16">
        <f t="shared" si="142"/>
        <v>0.10758330718631709</v>
      </c>
    </row>
    <row r="924" spans="1:16" x14ac:dyDescent="0.3">
      <c r="A924">
        <v>923</v>
      </c>
      <c r="B924" s="23" t="s">
        <v>939</v>
      </c>
      <c r="C924" s="24">
        <v>5.2140000000000004</v>
      </c>
      <c r="D924" s="24">
        <v>9.3799999999999994E-3</v>
      </c>
      <c r="E924" s="9">
        <f t="shared" si="145"/>
        <v>-1.6736792355523639E-2</v>
      </c>
      <c r="F924">
        <f t="shared" si="146"/>
        <v>0.98340248962655619</v>
      </c>
      <c r="G924">
        <f t="shared" si="147"/>
        <v>5.205855148217986</v>
      </c>
      <c r="H924">
        <f t="shared" si="139"/>
        <v>1.3817331269215857E-2</v>
      </c>
      <c r="I924" t="str">
        <f t="shared" si="148"/>
        <v>2003</v>
      </c>
      <c r="J924">
        <f t="shared" si="140"/>
        <v>0.52915386226242089</v>
      </c>
      <c r="K924">
        <f t="shared" si="141"/>
        <v>-0.52915386226242089</v>
      </c>
      <c r="L924">
        <f t="shared" si="143"/>
        <v>-0.40320081680640385</v>
      </c>
      <c r="M924">
        <f t="shared" si="144"/>
        <v>0</v>
      </c>
      <c r="P924" s="16">
        <f t="shared" si="142"/>
        <v>0.10164590584960001</v>
      </c>
    </row>
    <row r="925" spans="1:16" x14ac:dyDescent="0.3">
      <c r="A925">
        <v>924</v>
      </c>
      <c r="B925" s="23" t="s">
        <v>940</v>
      </c>
      <c r="C925" s="24">
        <v>5.1369999999999996</v>
      </c>
      <c r="D925" s="24">
        <v>9.4799999999999988E-3</v>
      </c>
      <c r="E925" s="9">
        <f t="shared" si="145"/>
        <v>-1.4878064026179338E-2</v>
      </c>
      <c r="F925">
        <f t="shared" si="146"/>
        <v>0.98523206751054837</v>
      </c>
      <c r="G925">
        <f t="shared" si="147"/>
        <v>5.1288899486277444</v>
      </c>
      <c r="H925">
        <f t="shared" si="139"/>
        <v>1.4126850999216662E-2</v>
      </c>
      <c r="I925" t="str">
        <f t="shared" si="148"/>
        <v>2003</v>
      </c>
      <c r="J925">
        <f t="shared" si="140"/>
        <v>0.53300890598177963</v>
      </c>
      <c r="K925">
        <f t="shared" si="141"/>
        <v>-0.53300890598177963</v>
      </c>
      <c r="L925">
        <f t="shared" si="143"/>
        <v>-0.32623561721616223</v>
      </c>
      <c r="M925">
        <f t="shared" si="144"/>
        <v>0</v>
      </c>
      <c r="P925" s="16">
        <f t="shared" si="142"/>
        <v>0.10392285880970957</v>
      </c>
    </row>
    <row r="926" spans="1:16" x14ac:dyDescent="0.3">
      <c r="A926">
        <v>925</v>
      </c>
      <c r="B926" s="23" t="s">
        <v>941</v>
      </c>
      <c r="C926" s="24">
        <v>5.07</v>
      </c>
      <c r="D926" s="24">
        <v>9.5300000000000003E-3</v>
      </c>
      <c r="E926" s="9">
        <f t="shared" si="145"/>
        <v>-1.3128433882038862E-2</v>
      </c>
      <c r="F926">
        <f t="shared" si="146"/>
        <v>0.98695736811368517</v>
      </c>
      <c r="G926">
        <f t="shared" si="147"/>
        <v>5.0619535419204276</v>
      </c>
      <c r="H926">
        <f t="shared" si="139"/>
        <v>1.3739624544871879E-2</v>
      </c>
      <c r="I926" t="str">
        <f t="shared" si="148"/>
        <v>2003</v>
      </c>
      <c r="J926">
        <f t="shared" si="140"/>
        <v>0.51163322660637689</v>
      </c>
      <c r="K926">
        <f t="shared" si="141"/>
        <v>-0.51163322660637689</v>
      </c>
      <c r="L926">
        <f t="shared" si="143"/>
        <v>-0.25929921050884541</v>
      </c>
      <c r="M926">
        <f t="shared" si="144"/>
        <v>0</v>
      </c>
      <c r="P926" s="16">
        <f t="shared" si="142"/>
        <v>0.10107426359592211</v>
      </c>
    </row>
    <row r="927" spans="1:16" x14ac:dyDescent="0.3">
      <c r="A927">
        <v>926</v>
      </c>
      <c r="B927" s="23" t="s">
        <v>942</v>
      </c>
      <c r="C927" s="24">
        <v>5.1369999999999996</v>
      </c>
      <c r="D927" s="24">
        <v>9.4799999999999988E-3</v>
      </c>
      <c r="E927" s="9">
        <f t="shared" si="145"/>
        <v>1.3128433882038878E-2</v>
      </c>
      <c r="F927">
        <f t="shared" si="146"/>
        <v>1.0132149901380669</v>
      </c>
      <c r="G927">
        <f t="shared" si="147"/>
        <v>5.1288899486277444</v>
      </c>
      <c r="H927">
        <f t="shared" si="139"/>
        <v>1.3915260993760439E-2</v>
      </c>
      <c r="I927" t="str">
        <f t="shared" si="148"/>
        <v>2003</v>
      </c>
      <c r="J927">
        <f t="shared" si="140"/>
        <v>0.52502557287158014</v>
      </c>
      <c r="K927">
        <f t="shared" si="141"/>
        <v>-0.52502557287158014</v>
      </c>
      <c r="L927">
        <f t="shared" si="143"/>
        <v>-0.32623561721616223</v>
      </c>
      <c r="M927">
        <f t="shared" si="144"/>
        <v>0</v>
      </c>
      <c r="P927" s="16">
        <f t="shared" si="142"/>
        <v>0.10236631671382478</v>
      </c>
    </row>
    <row r="928" spans="1:16" x14ac:dyDescent="0.3">
      <c r="A928">
        <v>927</v>
      </c>
      <c r="B928" s="23" t="s">
        <v>943</v>
      </c>
      <c r="C928" s="24">
        <v>5.0999999999999996</v>
      </c>
      <c r="D928" s="24">
        <v>9.4799999999999988E-3</v>
      </c>
      <c r="E928" s="9">
        <f t="shared" si="145"/>
        <v>-7.2287117548506894E-3</v>
      </c>
      <c r="F928">
        <f t="shared" si="146"/>
        <v>0.99279735254039325</v>
      </c>
      <c r="G928">
        <f t="shared" si="147"/>
        <v>5.0919483624686581</v>
      </c>
      <c r="H928">
        <f t="shared" si="139"/>
        <v>1.3801875109901433E-2</v>
      </c>
      <c r="I928" t="str">
        <f t="shared" si="148"/>
        <v>2003</v>
      </c>
      <c r="J928">
        <f t="shared" si="140"/>
        <v>0.51699674019316688</v>
      </c>
      <c r="K928">
        <f t="shared" si="141"/>
        <v>-0.51699674019316688</v>
      </c>
      <c r="L928">
        <f t="shared" si="143"/>
        <v>-0.28929403105707596</v>
      </c>
      <c r="M928">
        <f t="shared" si="144"/>
        <v>0</v>
      </c>
      <c r="P928" s="16">
        <f t="shared" si="142"/>
        <v>0.10153220405843208</v>
      </c>
    </row>
    <row r="929" spans="1:16" x14ac:dyDescent="0.3">
      <c r="A929">
        <v>928</v>
      </c>
      <c r="B929" s="23" t="s">
        <v>944</v>
      </c>
      <c r="C929" s="24">
        <v>5.0949999999999998</v>
      </c>
      <c r="D929" s="24">
        <v>9.2700000000000005E-3</v>
      </c>
      <c r="E929" s="9">
        <f t="shared" si="145"/>
        <v>-9.8087305559194809E-4</v>
      </c>
      <c r="F929">
        <f t="shared" si="146"/>
        <v>0.99901960784313726</v>
      </c>
      <c r="G929">
        <f t="shared" si="147"/>
        <v>5.0871343028157092</v>
      </c>
      <c r="H929">
        <f t="shared" ref="H929:H992" si="149">SQRT(_xlfn.VAR.S(E900:E929))</f>
        <v>1.3776471061763881E-2</v>
      </c>
      <c r="I929" t="str">
        <f t="shared" si="148"/>
        <v>2003</v>
      </c>
      <c r="J929">
        <f t="shared" ref="J929:J992" si="150">-K929</f>
        <v>0.51555726170244454</v>
      </c>
      <c r="K929">
        <f t="shared" ref="K929:K992" si="151">-G929*$P$3*$R$3*H929</f>
        <v>-0.51555726170244454</v>
      </c>
      <c r="L929">
        <f t="shared" si="143"/>
        <v>-0.28447997140412706</v>
      </c>
      <c r="M929">
        <f t="shared" si="144"/>
        <v>0</v>
      </c>
      <c r="P929" s="16">
        <f t="shared" ref="P929:P992" si="152">-K929/G929</f>
        <v>0.10134532155305701</v>
      </c>
    </row>
    <row r="930" spans="1:16" x14ac:dyDescent="0.3">
      <c r="A930">
        <v>929</v>
      </c>
      <c r="B930" s="23" t="s">
        <v>945</v>
      </c>
      <c r="C930" s="24">
        <v>4.83</v>
      </c>
      <c r="D930" s="24">
        <v>9.3200000000000002E-3</v>
      </c>
      <c r="E930" s="9">
        <f t="shared" si="145"/>
        <v>-5.3413199010206781E-2</v>
      </c>
      <c r="F930">
        <f t="shared" si="146"/>
        <v>0.94798822374877334</v>
      </c>
      <c r="G930">
        <f t="shared" si="147"/>
        <v>4.8225032240034036</v>
      </c>
      <c r="H930">
        <f t="shared" si="149"/>
        <v>1.672114959334349E-2</v>
      </c>
      <c r="I930" t="str">
        <f t="shared" si="148"/>
        <v>2003</v>
      </c>
      <c r="J930">
        <f t="shared" si="150"/>
        <v>0.59320442173165167</v>
      </c>
      <c r="K930">
        <f t="shared" si="151"/>
        <v>-0.59320442173165167</v>
      </c>
      <c r="L930">
        <f t="shared" ref="L930:L993" si="153">+MIN(G931-G930,G932-G930,G933-G930,G934-G930,G935-G930,G936-G930,G937-G930,G938-G930,G939-G930,G940-G930)</f>
        <v>-1.9848892591821432E-2</v>
      </c>
      <c r="M930">
        <f t="shared" ref="M930:M993" si="154">+IF(L930&lt;K930,1,0)</f>
        <v>0</v>
      </c>
      <c r="P930" s="16">
        <f t="shared" si="152"/>
        <v>0.12300757390457537</v>
      </c>
    </row>
    <row r="931" spans="1:16" x14ac:dyDescent="0.3">
      <c r="A931">
        <v>930</v>
      </c>
      <c r="B931" s="23" t="s">
        <v>946</v>
      </c>
      <c r="C931" s="24">
        <v>4.8099999999999996</v>
      </c>
      <c r="D931" s="24">
        <v>9.1700000000000011E-3</v>
      </c>
      <c r="E931" s="9">
        <f t="shared" si="145"/>
        <v>-4.1493835468115895E-3</v>
      </c>
      <c r="F931">
        <f t="shared" si="146"/>
        <v>0.99585921325051752</v>
      </c>
      <c r="G931">
        <f t="shared" si="147"/>
        <v>4.8026543314115822</v>
      </c>
      <c r="H931">
        <f t="shared" si="149"/>
        <v>1.6595237107281193E-2</v>
      </c>
      <c r="I931" t="str">
        <f t="shared" si="148"/>
        <v>2003</v>
      </c>
      <c r="J931">
        <f t="shared" si="150"/>
        <v>0.58631433451819182</v>
      </c>
      <c r="K931">
        <f t="shared" si="151"/>
        <v>-0.58631433451819182</v>
      </c>
      <c r="L931">
        <f t="shared" si="153"/>
        <v>2.7079508353994086E-2</v>
      </c>
      <c r="M931">
        <f t="shared" si="154"/>
        <v>0</v>
      </c>
      <c r="P931" s="16">
        <f t="shared" si="152"/>
        <v>0.12208131047105029</v>
      </c>
    </row>
    <row r="932" spans="1:16" x14ac:dyDescent="0.3">
      <c r="A932">
        <v>931</v>
      </c>
      <c r="B932" s="23" t="s">
        <v>947</v>
      </c>
      <c r="C932" s="24">
        <v>4.875</v>
      </c>
      <c r="D932" s="24">
        <v>9.2700000000000005E-3</v>
      </c>
      <c r="E932" s="9">
        <f t="shared" si="145"/>
        <v>1.3423020332140771E-2</v>
      </c>
      <c r="F932">
        <f t="shared" si="146"/>
        <v>1.0135135135135136</v>
      </c>
      <c r="G932">
        <f t="shared" si="147"/>
        <v>4.8674739403781322</v>
      </c>
      <c r="H932">
        <f t="shared" si="149"/>
        <v>1.6810096471722311E-2</v>
      </c>
      <c r="I932" t="str">
        <f t="shared" si="148"/>
        <v>2003</v>
      </c>
      <c r="J932">
        <f t="shared" si="150"/>
        <v>0.6019210917336717</v>
      </c>
      <c r="K932">
        <f t="shared" si="151"/>
        <v>-0.6019210917336717</v>
      </c>
      <c r="L932">
        <f t="shared" si="153"/>
        <v>-3.7740100612555949E-2</v>
      </c>
      <c r="M932">
        <f t="shared" si="154"/>
        <v>0</v>
      </c>
      <c r="P932" s="16">
        <f t="shared" si="152"/>
        <v>0.12366190330069053</v>
      </c>
    </row>
    <row r="933" spans="1:16" x14ac:dyDescent="0.3">
      <c r="A933">
        <v>932</v>
      </c>
      <c r="B933" s="23" t="s">
        <v>948</v>
      </c>
      <c r="C933" s="24">
        <v>4.8650000000000002</v>
      </c>
      <c r="D933" s="24">
        <v>9.0699999999999999E-3</v>
      </c>
      <c r="E933" s="9">
        <f t="shared" si="145"/>
        <v>-2.0533888118420846E-3</v>
      </c>
      <c r="F933">
        <f t="shared" si="146"/>
        <v>0.99794871794871798</v>
      </c>
      <c r="G933">
        <f t="shared" si="147"/>
        <v>4.8576512974604018</v>
      </c>
      <c r="H933">
        <f t="shared" si="149"/>
        <v>1.6803387613503223E-2</v>
      </c>
      <c r="I933" t="str">
        <f t="shared" si="148"/>
        <v>2003</v>
      </c>
      <c r="J933">
        <f t="shared" si="150"/>
        <v>0.60046666492136347</v>
      </c>
      <c r="K933">
        <f t="shared" si="151"/>
        <v>-0.60046666492136347</v>
      </c>
      <c r="L933">
        <f t="shared" si="153"/>
        <v>-2.7917457694825565E-2</v>
      </c>
      <c r="M933">
        <f t="shared" si="154"/>
        <v>0</v>
      </c>
      <c r="P933" s="16">
        <f t="shared" si="152"/>
        <v>0.1236125502123402</v>
      </c>
    </row>
    <row r="934" spans="1:16" x14ac:dyDescent="0.3">
      <c r="A934">
        <v>933</v>
      </c>
      <c r="B934" s="23" t="s">
        <v>949</v>
      </c>
      <c r="C934" s="24">
        <v>4.8369999999999997</v>
      </c>
      <c r="D934" s="24">
        <v>9.0200000000000002E-3</v>
      </c>
      <c r="E934" s="9">
        <f t="shared" si="145"/>
        <v>-5.7720217971222888E-3</v>
      </c>
      <c r="F934">
        <f t="shared" si="146"/>
        <v>0.99424460431654671</v>
      </c>
      <c r="G934">
        <f t="shared" si="147"/>
        <v>4.8297338397655762</v>
      </c>
      <c r="H934">
        <f t="shared" si="149"/>
        <v>1.6063924483927197E-2</v>
      </c>
      <c r="I934" t="str">
        <f t="shared" si="148"/>
        <v>2003</v>
      </c>
      <c r="J934">
        <f t="shared" si="150"/>
        <v>0.57074297223072512</v>
      </c>
      <c r="K934">
        <f t="shared" si="151"/>
        <v>-0.57074297223072512</v>
      </c>
      <c r="L934">
        <f t="shared" si="153"/>
        <v>6.7857036707860807E-2</v>
      </c>
      <c r="M934">
        <f t="shared" si="154"/>
        <v>0</v>
      </c>
      <c r="P934" s="16">
        <f t="shared" si="152"/>
        <v>0.11817275882399922</v>
      </c>
    </row>
    <row r="935" spans="1:16" x14ac:dyDescent="0.3">
      <c r="A935">
        <v>934</v>
      </c>
      <c r="B935" s="23" t="s">
        <v>950</v>
      </c>
      <c r="C935" s="24">
        <v>4.9050000000000002</v>
      </c>
      <c r="D935" s="24">
        <v>9.0699999999999999E-3</v>
      </c>
      <c r="E935" s="9">
        <f t="shared" si="145"/>
        <v>1.3960399176480462E-2</v>
      </c>
      <c r="F935">
        <f t="shared" si="146"/>
        <v>1.0140583005995454</v>
      </c>
      <c r="G935">
        <f t="shared" si="147"/>
        <v>4.897590876473437</v>
      </c>
      <c r="H935">
        <f t="shared" si="149"/>
        <v>1.6321566498392594E-2</v>
      </c>
      <c r="I935" t="str">
        <f t="shared" si="148"/>
        <v>2003</v>
      </c>
      <c r="J935">
        <f t="shared" si="150"/>
        <v>0.58804432444233345</v>
      </c>
      <c r="K935">
        <f t="shared" si="151"/>
        <v>-0.58804432444233345</v>
      </c>
      <c r="L935">
        <f t="shared" si="153"/>
        <v>1.1859135919384478E-2</v>
      </c>
      <c r="M935">
        <f t="shared" si="154"/>
        <v>0</v>
      </c>
      <c r="P935" s="16">
        <f t="shared" si="152"/>
        <v>0.12006807821925727</v>
      </c>
    </row>
    <row r="936" spans="1:16" x14ac:dyDescent="0.3">
      <c r="A936">
        <v>935</v>
      </c>
      <c r="B936" s="23" t="s">
        <v>951</v>
      </c>
      <c r="C936" s="24">
        <v>4.9749999999999996</v>
      </c>
      <c r="D936" s="24">
        <v>9.0699999999999999E-3</v>
      </c>
      <c r="E936" s="9">
        <f t="shared" si="145"/>
        <v>1.4170277593229627E-2</v>
      </c>
      <c r="F936">
        <f t="shared" si="146"/>
        <v>1.0142711518858307</v>
      </c>
      <c r="G936">
        <f t="shared" si="147"/>
        <v>4.9674851397462483</v>
      </c>
      <c r="H936">
        <f t="shared" si="149"/>
        <v>1.6562082511319243E-2</v>
      </c>
      <c r="I936" t="str">
        <f t="shared" si="148"/>
        <v>2003</v>
      </c>
      <c r="J936">
        <f t="shared" si="150"/>
        <v>0.60522553250772626</v>
      </c>
      <c r="K936">
        <f t="shared" si="151"/>
        <v>-0.60522553250772626</v>
      </c>
      <c r="L936">
        <f t="shared" si="153"/>
        <v>-5.8035127353426752E-2</v>
      </c>
      <c r="M936">
        <f t="shared" si="154"/>
        <v>0</v>
      </c>
      <c r="P936" s="16">
        <f t="shared" si="152"/>
        <v>0.12183741178511964</v>
      </c>
    </row>
    <row r="937" spans="1:16" x14ac:dyDescent="0.3">
      <c r="A937">
        <v>936</v>
      </c>
      <c r="B937" s="23" t="s">
        <v>952</v>
      </c>
      <c r="C937" s="24">
        <v>4.9269999999999996</v>
      </c>
      <c r="D937" s="24">
        <v>9.3799999999999994E-3</v>
      </c>
      <c r="E937" s="9">
        <f t="shared" si="145"/>
        <v>-9.6950870487300493E-3</v>
      </c>
      <c r="F937">
        <f t="shared" si="146"/>
        <v>0.99035175879396986</v>
      </c>
      <c r="G937">
        <f t="shared" si="147"/>
        <v>4.9193034743517474</v>
      </c>
      <c r="H937">
        <f t="shared" si="149"/>
        <v>1.6073937651638635E-2</v>
      </c>
      <c r="I937" t="str">
        <f t="shared" si="148"/>
        <v>2003</v>
      </c>
      <c r="J937">
        <f t="shared" si="150"/>
        <v>0.58169002353655586</v>
      </c>
      <c r="K937">
        <f t="shared" si="151"/>
        <v>-0.58169002353655586</v>
      </c>
      <c r="L937">
        <f t="shared" si="153"/>
        <v>-9.8534619589258909E-3</v>
      </c>
      <c r="M937">
        <f t="shared" si="154"/>
        <v>0</v>
      </c>
      <c r="P937" s="16">
        <f t="shared" si="152"/>
        <v>0.11824641975624596</v>
      </c>
    </row>
    <row r="938" spans="1:16" x14ac:dyDescent="0.3">
      <c r="A938">
        <v>937</v>
      </c>
      <c r="B938" s="23" t="s">
        <v>953</v>
      </c>
      <c r="C938" s="24">
        <v>4.9420000000000002</v>
      </c>
      <c r="D938" s="24">
        <v>9.3200000000000002E-3</v>
      </c>
      <c r="E938" s="9">
        <f t="shared" si="145"/>
        <v>3.0398240045923152E-3</v>
      </c>
      <c r="F938">
        <f t="shared" si="146"/>
        <v>1.0030444489547392</v>
      </c>
      <c r="G938">
        <f t="shared" si="147"/>
        <v>4.9343293857194244</v>
      </c>
      <c r="H938">
        <f t="shared" si="149"/>
        <v>1.584745149797738E-2</v>
      </c>
      <c r="I938" t="str">
        <f t="shared" si="148"/>
        <v>2003</v>
      </c>
      <c r="J938">
        <f t="shared" si="150"/>
        <v>0.57524557807182186</v>
      </c>
      <c r="K938">
        <f t="shared" si="151"/>
        <v>-0.57524557807182186</v>
      </c>
      <c r="L938">
        <f t="shared" si="153"/>
        <v>-2.4879373326602838E-2</v>
      </c>
      <c r="M938">
        <f t="shared" si="154"/>
        <v>0</v>
      </c>
      <c r="P938" s="16">
        <f t="shared" si="152"/>
        <v>0.11658029553857016</v>
      </c>
    </row>
    <row r="939" spans="1:16" x14ac:dyDescent="0.3">
      <c r="A939">
        <v>938</v>
      </c>
      <c r="B939" s="23" t="s">
        <v>954</v>
      </c>
      <c r="C939" s="24">
        <v>4.9169999999999998</v>
      </c>
      <c r="D939" s="24">
        <v>9.2200000000000008E-3</v>
      </c>
      <c r="E939" s="9">
        <f t="shared" si="145"/>
        <v>-5.0715191366160553E-3</v>
      </c>
      <c r="F939">
        <f t="shared" si="146"/>
        <v>0.99494131930392549</v>
      </c>
      <c r="G939">
        <f t="shared" si="147"/>
        <v>4.9094500123928215</v>
      </c>
      <c r="H939">
        <f t="shared" si="149"/>
        <v>1.5798152290984861E-2</v>
      </c>
      <c r="I939" t="str">
        <f t="shared" si="148"/>
        <v>2003</v>
      </c>
      <c r="J939">
        <f t="shared" si="150"/>
        <v>0.57056464764959081</v>
      </c>
      <c r="K939">
        <f t="shared" si="151"/>
        <v>-0.57056464764959081</v>
      </c>
      <c r="L939">
        <f t="shared" si="153"/>
        <v>1.7890238219351318E-2</v>
      </c>
      <c r="M939">
        <f t="shared" si="154"/>
        <v>0</v>
      </c>
      <c r="P939" s="16">
        <f t="shared" si="152"/>
        <v>0.11621763053077767</v>
      </c>
    </row>
    <row r="940" spans="1:16" x14ac:dyDescent="0.3">
      <c r="A940">
        <v>939</v>
      </c>
      <c r="B940" s="23" t="s">
        <v>955</v>
      </c>
      <c r="C940" s="24">
        <v>4.9349999999999996</v>
      </c>
      <c r="D940" s="24">
        <v>9.3200000000000002E-3</v>
      </c>
      <c r="E940" s="9">
        <f t="shared" si="145"/>
        <v>3.6540844556425161E-3</v>
      </c>
      <c r="F940">
        <f t="shared" si="146"/>
        <v>1.0036607687614398</v>
      </c>
      <c r="G940">
        <f t="shared" si="147"/>
        <v>4.9273402506121728</v>
      </c>
      <c r="H940">
        <f t="shared" si="149"/>
        <v>1.5220904973046604E-2</v>
      </c>
      <c r="I940" t="str">
        <f t="shared" si="148"/>
        <v>2003</v>
      </c>
      <c r="J940">
        <f t="shared" si="150"/>
        <v>0.55172002622649063</v>
      </c>
      <c r="K940">
        <f t="shared" si="151"/>
        <v>-0.55172002622649063</v>
      </c>
      <c r="L940">
        <f t="shared" si="153"/>
        <v>6.476598710219772E-2</v>
      </c>
      <c r="M940">
        <f t="shared" si="154"/>
        <v>0</v>
      </c>
      <c r="P940" s="16">
        <f t="shared" si="152"/>
        <v>0.11197116459695369</v>
      </c>
    </row>
    <row r="941" spans="1:16" x14ac:dyDescent="0.3">
      <c r="A941">
        <v>940</v>
      </c>
      <c r="B941" s="23" t="s">
        <v>956</v>
      </c>
      <c r="C941" s="24">
        <v>5</v>
      </c>
      <c r="D941" s="24">
        <v>9.4799999999999988E-3</v>
      </c>
      <c r="E941" s="9">
        <f t="shared" si="145"/>
        <v>1.3085239548655534E-2</v>
      </c>
      <c r="F941">
        <f t="shared" si="146"/>
        <v>1.0131712259371835</v>
      </c>
      <c r="G941">
        <f t="shared" si="147"/>
        <v>4.9921062377143706</v>
      </c>
      <c r="H941">
        <f t="shared" si="149"/>
        <v>1.5388876574517159E-2</v>
      </c>
      <c r="I941" t="str">
        <f t="shared" si="148"/>
        <v>2003</v>
      </c>
      <c r="J941">
        <f t="shared" si="150"/>
        <v>0.56514053208587633</v>
      </c>
      <c r="K941">
        <f t="shared" si="151"/>
        <v>-0.56514053208587633</v>
      </c>
      <c r="L941">
        <f t="shared" si="153"/>
        <v>-7.8744257316699873E-2</v>
      </c>
      <c r="M941">
        <f t="shared" si="154"/>
        <v>0</v>
      </c>
      <c r="P941" s="16">
        <f t="shared" si="152"/>
        <v>0.11320683198132923</v>
      </c>
    </row>
    <row r="942" spans="1:16" x14ac:dyDescent="0.3">
      <c r="A942">
        <v>941</v>
      </c>
      <c r="B942" s="23" t="s">
        <v>957</v>
      </c>
      <c r="C942" s="24">
        <v>5.0629999999999997</v>
      </c>
      <c r="D942" s="24">
        <v>9.4299999999999991E-3</v>
      </c>
      <c r="E942" s="9">
        <f t="shared" si="145"/>
        <v>1.2521280553671691E-2</v>
      </c>
      <c r="F942">
        <f t="shared" si="146"/>
        <v>1.0125999999999999</v>
      </c>
      <c r="G942">
        <f t="shared" si="147"/>
        <v>5.0550489015415625</v>
      </c>
      <c r="H942">
        <f t="shared" si="149"/>
        <v>1.4452718880735472E-2</v>
      </c>
      <c r="I942" t="str">
        <f t="shared" si="148"/>
        <v>2003</v>
      </c>
      <c r="J942">
        <f t="shared" si="150"/>
        <v>0.53745318045484081</v>
      </c>
      <c r="K942">
        <f t="shared" si="151"/>
        <v>-0.53745318045484081</v>
      </c>
      <c r="L942">
        <f t="shared" si="153"/>
        <v>-0.14168692114389181</v>
      </c>
      <c r="M942">
        <f t="shared" si="154"/>
        <v>0</v>
      </c>
      <c r="P942" s="16">
        <f t="shared" si="152"/>
        <v>0.10632007541825002</v>
      </c>
    </row>
    <row r="943" spans="1:16" x14ac:dyDescent="0.3">
      <c r="A943">
        <v>942</v>
      </c>
      <c r="B943" s="23" t="s">
        <v>958</v>
      </c>
      <c r="C943" s="24">
        <v>5.13</v>
      </c>
      <c r="D943" s="24">
        <v>9.5300000000000003E-3</v>
      </c>
      <c r="E943" s="9">
        <f t="shared" si="145"/>
        <v>1.3146466194906118E-2</v>
      </c>
      <c r="F943">
        <f t="shared" si="146"/>
        <v>1.0132332609125025</v>
      </c>
      <c r="G943">
        <f t="shared" si="147"/>
        <v>5.1218583175644561</v>
      </c>
      <c r="H943">
        <f t="shared" si="149"/>
        <v>1.4687440343972898E-2</v>
      </c>
      <c r="I943" t="str">
        <f t="shared" si="148"/>
        <v>2003</v>
      </c>
      <c r="J943">
        <f t="shared" si="150"/>
        <v>0.55340030866811196</v>
      </c>
      <c r="K943">
        <f t="shared" si="151"/>
        <v>-0.55340030866811196</v>
      </c>
      <c r="L943">
        <f t="shared" si="153"/>
        <v>-0.20849633716678539</v>
      </c>
      <c r="M943">
        <f t="shared" si="154"/>
        <v>0</v>
      </c>
      <c r="P943" s="16">
        <f t="shared" si="152"/>
        <v>0.10804678192099321</v>
      </c>
    </row>
    <row r="944" spans="1:16" x14ac:dyDescent="0.3">
      <c r="A944">
        <v>943</v>
      </c>
      <c r="B944" s="23" t="s">
        <v>959</v>
      </c>
      <c r="C944" s="24">
        <v>5.1669999999999998</v>
      </c>
      <c r="D944" s="24">
        <v>9.5300000000000003E-3</v>
      </c>
      <c r="E944" s="9">
        <f t="shared" si="145"/>
        <v>7.186590122369464E-3</v>
      </c>
      <c r="F944">
        <f t="shared" si="146"/>
        <v>1.0072124756335283</v>
      </c>
      <c r="G944">
        <f t="shared" si="147"/>
        <v>5.1587995958782731</v>
      </c>
      <c r="H944">
        <f t="shared" si="149"/>
        <v>1.4461047326476267E-2</v>
      </c>
      <c r="I944" t="str">
        <f t="shared" si="148"/>
        <v>2003</v>
      </c>
      <c r="J944">
        <f t="shared" si="150"/>
        <v>0.54880002850772669</v>
      </c>
      <c r="K944">
        <f t="shared" si="151"/>
        <v>-0.54880002850772669</v>
      </c>
      <c r="L944">
        <f t="shared" si="153"/>
        <v>-0.24543761548060239</v>
      </c>
      <c r="M944">
        <f t="shared" si="154"/>
        <v>0</v>
      </c>
      <c r="P944" s="16">
        <f t="shared" si="152"/>
        <v>0.10638134285080614</v>
      </c>
    </row>
    <row r="945" spans="1:16" x14ac:dyDescent="0.3">
      <c r="A945">
        <v>944</v>
      </c>
      <c r="B945" s="23" t="s">
        <v>960</v>
      </c>
      <c r="C945" s="24">
        <v>5.16</v>
      </c>
      <c r="D945" s="24">
        <v>9.5300000000000003E-3</v>
      </c>
      <c r="E945" s="9">
        <f t="shared" si="145"/>
        <v>-1.3556698115761697E-3</v>
      </c>
      <c r="F945">
        <f t="shared" si="146"/>
        <v>0.99864524869363269</v>
      </c>
      <c r="G945">
        <f t="shared" si="147"/>
        <v>5.1518107053864703</v>
      </c>
      <c r="H945">
        <f t="shared" si="149"/>
        <v>1.3776450051132023E-2</v>
      </c>
      <c r="I945" t="str">
        <f t="shared" si="148"/>
        <v>2003</v>
      </c>
      <c r="J945">
        <f t="shared" si="150"/>
        <v>0.52211111623984729</v>
      </c>
      <c r="K945">
        <f t="shared" si="151"/>
        <v>-0.52211111623984729</v>
      </c>
      <c r="L945">
        <f t="shared" si="153"/>
        <v>-0.23844872498879965</v>
      </c>
      <c r="M945">
        <f t="shared" si="154"/>
        <v>0</v>
      </c>
      <c r="P945" s="16">
        <f t="shared" si="152"/>
        <v>0.10134516699030781</v>
      </c>
    </row>
    <row r="946" spans="1:16" x14ac:dyDescent="0.3">
      <c r="A946">
        <v>945</v>
      </c>
      <c r="B946" s="23" t="s">
        <v>961</v>
      </c>
      <c r="C946" s="24">
        <v>5.1870000000000003</v>
      </c>
      <c r="D946" s="24">
        <v>9.6799999999999994E-3</v>
      </c>
      <c r="E946" s="9">
        <f t="shared" si="145"/>
        <v>5.2189158757918281E-3</v>
      </c>
      <c r="F946">
        <f t="shared" si="146"/>
        <v>1.0052325581395349</v>
      </c>
      <c r="G946">
        <f t="shared" si="147"/>
        <v>5.1786383868482746</v>
      </c>
      <c r="H946">
        <f t="shared" si="149"/>
        <v>1.381113458209597E-2</v>
      </c>
      <c r="I946" t="str">
        <f t="shared" si="148"/>
        <v>2003</v>
      </c>
      <c r="J946">
        <f t="shared" si="150"/>
        <v>0.52615131985771701</v>
      </c>
      <c r="K946">
        <f t="shared" si="151"/>
        <v>-0.52615131985771701</v>
      </c>
      <c r="L946">
        <f t="shared" si="153"/>
        <v>-0.26527640645060391</v>
      </c>
      <c r="M946">
        <f t="shared" si="154"/>
        <v>0</v>
      </c>
      <c r="P946" s="16">
        <f t="shared" si="152"/>
        <v>0.1016003205000636</v>
      </c>
    </row>
    <row r="947" spans="1:16" x14ac:dyDescent="0.3">
      <c r="A947">
        <v>946</v>
      </c>
      <c r="B947" s="23" t="s">
        <v>962</v>
      </c>
      <c r="C947" s="24">
        <v>5.0919999999999996</v>
      </c>
      <c r="D947" s="24">
        <v>9.8399999999999998E-3</v>
      </c>
      <c r="E947" s="9">
        <f t="shared" si="145"/>
        <v>-1.8484814674103213E-2</v>
      </c>
      <c r="F947">
        <f t="shared" si="146"/>
        <v>0.98168498168498153</v>
      </c>
      <c r="G947">
        <f t="shared" si="147"/>
        <v>5.0836559639797132</v>
      </c>
      <c r="H947">
        <f t="shared" si="149"/>
        <v>1.4191119356974318E-2</v>
      </c>
      <c r="I947" t="str">
        <f t="shared" si="148"/>
        <v>2003</v>
      </c>
      <c r="J947">
        <f t="shared" si="150"/>
        <v>0.53071153302743423</v>
      </c>
      <c r="K947">
        <f t="shared" si="151"/>
        <v>-0.53071153302743423</v>
      </c>
      <c r="L947">
        <f t="shared" si="153"/>
        <v>-0.17029398358204251</v>
      </c>
      <c r="M947">
        <f t="shared" si="154"/>
        <v>0</v>
      </c>
      <c r="P947" s="16">
        <f t="shared" si="152"/>
        <v>0.1043956429758023</v>
      </c>
    </row>
    <row r="948" spans="1:16" x14ac:dyDescent="0.3">
      <c r="A948">
        <v>947</v>
      </c>
      <c r="B948" s="23" t="s">
        <v>963</v>
      </c>
      <c r="C948" s="24">
        <v>5.1390000000000002</v>
      </c>
      <c r="D948" s="24">
        <v>9.58E-3</v>
      </c>
      <c r="E948" s="9">
        <f t="shared" si="145"/>
        <v>9.1878273149324837E-3</v>
      </c>
      <c r="F948">
        <f t="shared" si="146"/>
        <v>1.0092301649646505</v>
      </c>
      <c r="G948">
        <f t="shared" si="147"/>
        <v>5.130801277055598</v>
      </c>
      <c r="H948">
        <f t="shared" si="149"/>
        <v>1.4094119121956428E-2</v>
      </c>
      <c r="I948" t="str">
        <f t="shared" si="148"/>
        <v>2003</v>
      </c>
      <c r="J948">
        <f t="shared" si="150"/>
        <v>0.5319720962114538</v>
      </c>
      <c r="K948">
        <f t="shared" si="151"/>
        <v>-0.5319720962114538</v>
      </c>
      <c r="L948">
        <f t="shared" si="153"/>
        <v>-0.21743929665792727</v>
      </c>
      <c r="M948">
        <f t="shared" si="154"/>
        <v>0</v>
      </c>
      <c r="P948" s="16">
        <f t="shared" si="152"/>
        <v>0.10368206981439271</v>
      </c>
    </row>
    <row r="949" spans="1:16" x14ac:dyDescent="0.3">
      <c r="A949">
        <v>948</v>
      </c>
      <c r="B949" s="23" t="s">
        <v>964</v>
      </c>
      <c r="C949" s="24">
        <v>5.1289999999999996</v>
      </c>
      <c r="D949" s="24">
        <v>9.5300000000000003E-3</v>
      </c>
      <c r="E949" s="9">
        <f t="shared" si="145"/>
        <v>-1.9477996029612752E-3</v>
      </c>
      <c r="F949">
        <f t="shared" si="146"/>
        <v>0.99805409612765117</v>
      </c>
      <c r="G949">
        <f t="shared" si="147"/>
        <v>5.1208599046370544</v>
      </c>
      <c r="H949">
        <f t="shared" si="149"/>
        <v>1.4078793200812319E-2</v>
      </c>
      <c r="I949" t="str">
        <f t="shared" si="148"/>
        <v>2003</v>
      </c>
      <c r="J949">
        <f t="shared" si="150"/>
        <v>0.53036400941750583</v>
      </c>
      <c r="K949">
        <f t="shared" si="151"/>
        <v>-0.53036400941750583</v>
      </c>
      <c r="L949">
        <f t="shared" si="153"/>
        <v>-0.20749792423938374</v>
      </c>
      <c r="M949">
        <f t="shared" si="154"/>
        <v>0</v>
      </c>
      <c r="P949" s="16">
        <f t="shared" si="152"/>
        <v>0.10356932610815016</v>
      </c>
    </row>
    <row r="950" spans="1:16" x14ac:dyDescent="0.3">
      <c r="A950">
        <v>949</v>
      </c>
      <c r="B950" s="23" t="s">
        <v>965</v>
      </c>
      <c r="C950" s="24">
        <v>5.0590000000000002</v>
      </c>
      <c r="D950" s="24">
        <v>9.5300000000000003E-3</v>
      </c>
      <c r="E950" s="9">
        <f t="shared" si="145"/>
        <v>-1.3741873097332274E-2</v>
      </c>
      <c r="F950">
        <f t="shared" si="146"/>
        <v>0.98635211542210965</v>
      </c>
      <c r="G950">
        <f t="shared" si="147"/>
        <v>5.0509709997190217</v>
      </c>
      <c r="H950">
        <f t="shared" si="149"/>
        <v>1.4225214453279102E-2</v>
      </c>
      <c r="I950" t="str">
        <f t="shared" si="148"/>
        <v>2003</v>
      </c>
      <c r="J950">
        <f t="shared" si="150"/>
        <v>0.52856623652477897</v>
      </c>
      <c r="K950">
        <f t="shared" si="151"/>
        <v>-0.52856623652477897</v>
      </c>
      <c r="L950">
        <f t="shared" si="153"/>
        <v>-0.13760901932135106</v>
      </c>
      <c r="M950">
        <f t="shared" si="154"/>
        <v>0</v>
      </c>
      <c r="P950" s="16">
        <f t="shared" si="152"/>
        <v>0.10464646036458779</v>
      </c>
    </row>
    <row r="951" spans="1:16" x14ac:dyDescent="0.3">
      <c r="A951">
        <v>950</v>
      </c>
      <c r="B951" s="23" t="s">
        <v>966</v>
      </c>
      <c r="C951" s="24">
        <v>4.9210000000000003</v>
      </c>
      <c r="D951" s="24">
        <v>9.3200000000000002E-3</v>
      </c>
      <c r="E951" s="9">
        <f t="shared" si="145"/>
        <v>-2.7657073425957888E-2</v>
      </c>
      <c r="F951">
        <f t="shared" si="146"/>
        <v>0.97272188179482111</v>
      </c>
      <c r="G951">
        <f t="shared" si="147"/>
        <v>4.9133619803976707</v>
      </c>
      <c r="H951">
        <f t="shared" si="149"/>
        <v>1.5008851528607795E-2</v>
      </c>
      <c r="I951" t="str">
        <f t="shared" si="148"/>
        <v>2003</v>
      </c>
      <c r="J951">
        <f t="shared" si="150"/>
        <v>0.54249025741922863</v>
      </c>
      <c r="K951">
        <f t="shared" si="151"/>
        <v>-0.54249025741922863</v>
      </c>
      <c r="L951">
        <f t="shared" si="153"/>
        <v>2.9780423162098835E-2</v>
      </c>
      <c r="M951">
        <f t="shared" si="154"/>
        <v>0</v>
      </c>
      <c r="P951" s="16">
        <f t="shared" si="152"/>
        <v>0.11041121325551538</v>
      </c>
    </row>
    <row r="952" spans="1:16" x14ac:dyDescent="0.3">
      <c r="A952">
        <v>951</v>
      </c>
      <c r="B952" s="23" t="s">
        <v>967</v>
      </c>
      <c r="C952" s="24">
        <v>5.024</v>
      </c>
      <c r="D952" s="24">
        <v>9.5300000000000003E-3</v>
      </c>
      <c r="E952" s="9">
        <f t="shared" si="145"/>
        <v>2.0714667282056239E-2</v>
      </c>
      <c r="F952">
        <f t="shared" si="146"/>
        <v>1.0209307051412313</v>
      </c>
      <c r="G952">
        <f t="shared" si="147"/>
        <v>5.0160265472600054</v>
      </c>
      <c r="H952">
        <f t="shared" si="149"/>
        <v>1.5564013420506029E-2</v>
      </c>
      <c r="I952" t="str">
        <f t="shared" si="148"/>
        <v>2003</v>
      </c>
      <c r="J952">
        <f t="shared" si="150"/>
        <v>0.5743110119771937</v>
      </c>
      <c r="K952">
        <f t="shared" si="151"/>
        <v>-0.5743110119771937</v>
      </c>
      <c r="L952">
        <f t="shared" si="153"/>
        <v>-7.2884143700235882E-2</v>
      </c>
      <c r="M952">
        <f t="shared" si="154"/>
        <v>0</v>
      </c>
      <c r="P952" s="16">
        <f t="shared" si="152"/>
        <v>0.11449520981720281</v>
      </c>
    </row>
    <row r="953" spans="1:16" x14ac:dyDescent="0.3">
      <c r="A953">
        <v>952</v>
      </c>
      <c r="B953" s="23" t="s">
        <v>968</v>
      </c>
      <c r="C953" s="24">
        <v>4.9790000000000001</v>
      </c>
      <c r="D953" s="24">
        <v>9.5300000000000003E-3</v>
      </c>
      <c r="E953" s="9">
        <f t="shared" si="145"/>
        <v>-8.9973615058518835E-3</v>
      </c>
      <c r="F953">
        <f t="shared" si="146"/>
        <v>0.99104299363057324</v>
      </c>
      <c r="G953">
        <f t="shared" si="147"/>
        <v>4.971097965526984</v>
      </c>
      <c r="H953">
        <f t="shared" si="149"/>
        <v>1.5390174366077761E-2</v>
      </c>
      <c r="I953" t="str">
        <f t="shared" si="148"/>
        <v>2003</v>
      </c>
      <c r="J953">
        <f t="shared" si="150"/>
        <v>0.56280971162753479</v>
      </c>
      <c r="K953">
        <f t="shared" si="151"/>
        <v>-0.56280971162753479</v>
      </c>
      <c r="L953">
        <f t="shared" si="153"/>
        <v>-2.7955561967214493E-2</v>
      </c>
      <c r="M953">
        <f t="shared" si="154"/>
        <v>0</v>
      </c>
      <c r="P953" s="16">
        <f t="shared" si="152"/>
        <v>0.11321637906362836</v>
      </c>
    </row>
    <row r="954" spans="1:16" x14ac:dyDescent="0.3">
      <c r="A954">
        <v>953</v>
      </c>
      <c r="B954" s="23" t="s">
        <v>969</v>
      </c>
      <c r="C954" s="24">
        <v>4.9509999999999996</v>
      </c>
      <c r="D954" s="24">
        <v>9.5300000000000003E-3</v>
      </c>
      <c r="E954" s="9">
        <f t="shared" si="145"/>
        <v>-5.6394912807597791E-3</v>
      </c>
      <c r="F954">
        <f t="shared" si="146"/>
        <v>0.9943763807993572</v>
      </c>
      <c r="G954">
        <f t="shared" si="147"/>
        <v>4.9431424035597695</v>
      </c>
      <c r="H954">
        <f t="shared" si="149"/>
        <v>1.5157730023387475E-2</v>
      </c>
      <c r="I954" t="str">
        <f t="shared" si="148"/>
        <v>2003</v>
      </c>
      <c r="J954">
        <f t="shared" si="150"/>
        <v>0.5511921326711835</v>
      </c>
      <c r="K954">
        <f t="shared" si="151"/>
        <v>-0.5511921326711835</v>
      </c>
      <c r="L954">
        <f t="shared" si="153"/>
        <v>0.10075563999951065</v>
      </c>
      <c r="M954">
        <f t="shared" si="154"/>
        <v>0</v>
      </c>
      <c r="P954" s="16">
        <f t="shared" si="152"/>
        <v>0.1115064239853269</v>
      </c>
    </row>
    <row r="955" spans="1:16" x14ac:dyDescent="0.3">
      <c r="A955">
        <v>954</v>
      </c>
      <c r="B955" s="23" t="s">
        <v>970</v>
      </c>
      <c r="C955" s="24">
        <v>5.0519999999999996</v>
      </c>
      <c r="D955" s="24">
        <v>9.6299999999999997E-3</v>
      </c>
      <c r="E955" s="9">
        <f t="shared" si="145"/>
        <v>2.0194628108958609E-2</v>
      </c>
      <c r="F955">
        <f t="shared" si="146"/>
        <v>1.0203999192082407</v>
      </c>
      <c r="G955">
        <f t="shared" si="147"/>
        <v>5.0438980435592802</v>
      </c>
      <c r="H955">
        <f t="shared" si="149"/>
        <v>1.5457872203329521E-2</v>
      </c>
      <c r="I955" t="str">
        <f t="shared" si="148"/>
        <v>2003</v>
      </c>
      <c r="J955">
        <f t="shared" si="150"/>
        <v>0.57356379870302043</v>
      </c>
      <c r="K955">
        <f t="shared" si="151"/>
        <v>-0.57356379870302043</v>
      </c>
      <c r="L955">
        <f t="shared" si="153"/>
        <v>1.1024483339434177E-2</v>
      </c>
      <c r="M955">
        <f t="shared" si="154"/>
        <v>0</v>
      </c>
      <c r="P955" s="16">
        <f t="shared" si="152"/>
        <v>0.11371439187503463</v>
      </c>
    </row>
    <row r="956" spans="1:16" x14ac:dyDescent="0.3">
      <c r="A956">
        <v>955</v>
      </c>
      <c r="B956" s="23" t="s">
        <v>971</v>
      </c>
      <c r="C956" s="24">
        <v>5.0860000000000003</v>
      </c>
      <c r="D956" s="24">
        <v>9.58E-3</v>
      </c>
      <c r="E956" s="9">
        <f t="shared" si="145"/>
        <v>6.7074625116832765E-3</v>
      </c>
      <c r="F956">
        <f t="shared" si="146"/>
        <v>1.0067300079176564</v>
      </c>
      <c r="G956">
        <f t="shared" si="147"/>
        <v>5.0778858328672456</v>
      </c>
      <c r="H956">
        <f t="shared" si="149"/>
        <v>1.5325223315515696E-2</v>
      </c>
      <c r="I956" t="str">
        <f t="shared" si="148"/>
        <v>2003</v>
      </c>
      <c r="J956">
        <f t="shared" si="150"/>
        <v>0.57247360129216363</v>
      </c>
      <c r="K956">
        <f t="shared" si="151"/>
        <v>-0.57247360129216363</v>
      </c>
      <c r="L956">
        <f t="shared" si="153"/>
        <v>-2.2963305968531245E-2</v>
      </c>
      <c r="M956">
        <f t="shared" si="154"/>
        <v>0</v>
      </c>
      <c r="P956" s="16">
        <f t="shared" si="152"/>
        <v>0.11273857273173754</v>
      </c>
    </row>
    <row r="957" spans="1:16" x14ac:dyDescent="0.3">
      <c r="A957">
        <v>956</v>
      </c>
      <c r="B957" s="23" t="s">
        <v>972</v>
      </c>
      <c r="C957" s="24">
        <v>5.0629999999999997</v>
      </c>
      <c r="D957" s="24">
        <v>9.58E-3</v>
      </c>
      <c r="E957" s="9">
        <f t="shared" si="145"/>
        <v>-4.5324740121558847E-3</v>
      </c>
      <c r="F957">
        <f t="shared" si="146"/>
        <v>0.99547778214707028</v>
      </c>
      <c r="G957">
        <f t="shared" si="147"/>
        <v>5.0549225268987144</v>
      </c>
      <c r="H957">
        <f t="shared" si="149"/>
        <v>1.5145856419127159E-2</v>
      </c>
      <c r="I957" t="str">
        <f t="shared" si="148"/>
        <v>2003</v>
      </c>
      <c r="J957">
        <f t="shared" si="150"/>
        <v>0.5632148018770734</v>
      </c>
      <c r="K957">
        <f t="shared" si="151"/>
        <v>-0.5632148018770734</v>
      </c>
      <c r="L957">
        <f t="shared" si="153"/>
        <v>0.15991856231159218</v>
      </c>
      <c r="M957">
        <f t="shared" si="154"/>
        <v>0</v>
      </c>
      <c r="P957" s="16">
        <f t="shared" si="152"/>
        <v>0.11141907692552032</v>
      </c>
    </row>
    <row r="958" spans="1:16" x14ac:dyDescent="0.3">
      <c r="A958">
        <v>957</v>
      </c>
      <c r="B958" s="23" t="s">
        <v>973</v>
      </c>
      <c r="C958" s="24">
        <v>5.3310000000000004</v>
      </c>
      <c r="D958" s="24">
        <v>9.6299999999999997E-3</v>
      </c>
      <c r="E958" s="9">
        <f t="shared" si="145"/>
        <v>5.1579644852851922E-2</v>
      </c>
      <c r="F958">
        <f t="shared" si="146"/>
        <v>1.0529330436500099</v>
      </c>
      <c r="G958">
        <f t="shared" si="147"/>
        <v>5.3224506077225904</v>
      </c>
      <c r="H958">
        <f t="shared" si="149"/>
        <v>1.7813520896958295E-2</v>
      </c>
      <c r="I958" t="str">
        <f t="shared" si="148"/>
        <v>2003</v>
      </c>
      <c r="J958">
        <f t="shared" si="150"/>
        <v>0.69747256305604455</v>
      </c>
      <c r="K958">
        <f t="shared" si="151"/>
        <v>-0.69747256305604455</v>
      </c>
      <c r="L958">
        <f t="shared" si="153"/>
        <v>-0.10760951851228384</v>
      </c>
      <c r="M958">
        <f t="shared" si="154"/>
        <v>0</v>
      </c>
      <c r="P958" s="16">
        <f t="shared" si="152"/>
        <v>0.13104350128567643</v>
      </c>
    </row>
    <row r="959" spans="1:16" x14ac:dyDescent="0.3">
      <c r="A959">
        <v>958</v>
      </c>
      <c r="B959" s="23" t="s">
        <v>974</v>
      </c>
      <c r="C959" s="24">
        <v>5.2910000000000004</v>
      </c>
      <c r="D959" s="24">
        <v>9.5300000000000003E-3</v>
      </c>
      <c r="E959" s="9">
        <f t="shared" si="145"/>
        <v>-7.5315739186292705E-3</v>
      </c>
      <c r="F959">
        <f t="shared" si="146"/>
        <v>0.99249671731382483</v>
      </c>
      <c r="G959">
        <f t="shared" si="147"/>
        <v>5.2826027988759332</v>
      </c>
      <c r="H959">
        <f t="shared" si="149"/>
        <v>1.788469008144385E-2</v>
      </c>
      <c r="I959" t="str">
        <f t="shared" si="148"/>
        <v>2003</v>
      </c>
      <c r="J959">
        <f t="shared" si="150"/>
        <v>0.69501647047110215</v>
      </c>
      <c r="K959">
        <f t="shared" si="151"/>
        <v>-0.69501647047110215</v>
      </c>
      <c r="L959">
        <f t="shared" si="153"/>
        <v>-6.7761709665626668E-2</v>
      </c>
      <c r="M959">
        <f t="shared" si="154"/>
        <v>0</v>
      </c>
      <c r="P959" s="16">
        <f t="shared" si="152"/>
        <v>0.13156705073850949</v>
      </c>
    </row>
    <row r="960" spans="1:16" x14ac:dyDescent="0.3">
      <c r="A960">
        <v>959</v>
      </c>
      <c r="B960" s="23" t="s">
        <v>975</v>
      </c>
      <c r="C960" s="24">
        <v>5.4109999999999996</v>
      </c>
      <c r="D960" s="24">
        <v>9.58E-3</v>
      </c>
      <c r="E960" s="9">
        <f t="shared" si="145"/>
        <v>2.2426654738603426E-2</v>
      </c>
      <c r="F960">
        <f t="shared" si="146"/>
        <v>1.0226800226800226</v>
      </c>
      <c r="G960">
        <f t="shared" si="147"/>
        <v>5.402367330248655</v>
      </c>
      <c r="H960">
        <f t="shared" si="149"/>
        <v>1.5021149216831422E-2</v>
      </c>
      <c r="I960" t="str">
        <f t="shared" si="148"/>
        <v>2003</v>
      </c>
      <c r="J960">
        <f t="shared" si="150"/>
        <v>0.5969706662362253</v>
      </c>
      <c r="K960">
        <f t="shared" si="151"/>
        <v>-0.5969706662362253</v>
      </c>
      <c r="L960">
        <f t="shared" si="153"/>
        <v>-0.18752624103834847</v>
      </c>
      <c r="M960">
        <f t="shared" si="154"/>
        <v>0</v>
      </c>
      <c r="P960" s="16">
        <f t="shared" si="152"/>
        <v>0.11050168004935505</v>
      </c>
    </row>
    <row r="961" spans="1:16" x14ac:dyDescent="0.3">
      <c r="A961">
        <v>960</v>
      </c>
      <c r="B961" s="23" t="s">
        <v>976</v>
      </c>
      <c r="C961" s="24">
        <v>5.2229999999999999</v>
      </c>
      <c r="D961" s="24">
        <v>9.3799999999999994E-3</v>
      </c>
      <c r="E961" s="9">
        <f t="shared" si="145"/>
        <v>-3.5361969206436507E-2</v>
      </c>
      <c r="F961">
        <f t="shared" si="146"/>
        <v>0.96525596008131587</v>
      </c>
      <c r="G961">
        <f t="shared" si="147"/>
        <v>5.2148410892103065</v>
      </c>
      <c r="H961">
        <f t="shared" si="149"/>
        <v>1.6588890436861747E-2</v>
      </c>
      <c r="I961" t="str">
        <f t="shared" si="148"/>
        <v>2003</v>
      </c>
      <c r="J961">
        <f t="shared" si="150"/>
        <v>0.63639115998226647</v>
      </c>
      <c r="K961">
        <f t="shared" si="151"/>
        <v>-0.63639115998226647</v>
      </c>
      <c r="L961">
        <f t="shared" si="153"/>
        <v>1.7797457792688043E-2</v>
      </c>
      <c r="M961">
        <f t="shared" si="154"/>
        <v>0</v>
      </c>
      <c r="P961" s="16">
        <f t="shared" si="152"/>
        <v>0.12203462178339099</v>
      </c>
    </row>
    <row r="962" spans="1:16" x14ac:dyDescent="0.3">
      <c r="A962">
        <v>961</v>
      </c>
      <c r="B962" s="23" t="s">
        <v>977</v>
      </c>
      <c r="C962" s="24">
        <v>5.3630000000000004</v>
      </c>
      <c r="D962" s="24">
        <v>9.4799999999999988E-3</v>
      </c>
      <c r="E962" s="9">
        <f t="shared" si="145"/>
        <v>2.6451570546626554E-2</v>
      </c>
      <c r="F962">
        <f t="shared" si="146"/>
        <v>1.0268045184759718</v>
      </c>
      <c r="G962">
        <f t="shared" si="147"/>
        <v>5.3545331505724345</v>
      </c>
      <c r="H962">
        <f t="shared" si="149"/>
        <v>1.7042390312576403E-2</v>
      </c>
      <c r="I962" t="str">
        <f t="shared" si="148"/>
        <v>2003</v>
      </c>
      <c r="J962">
        <f t="shared" si="150"/>
        <v>0.67130184355340816</v>
      </c>
      <c r="K962">
        <f t="shared" si="151"/>
        <v>-0.67130184355340816</v>
      </c>
      <c r="L962">
        <f t="shared" si="153"/>
        <v>-0.12189460356943993</v>
      </c>
      <c r="M962">
        <f t="shared" si="154"/>
        <v>0</v>
      </c>
      <c r="P962" s="16">
        <f t="shared" si="152"/>
        <v>0.12537075122630281</v>
      </c>
    </row>
    <row r="963" spans="1:16" x14ac:dyDescent="0.3">
      <c r="A963">
        <v>962</v>
      </c>
      <c r="B963" s="23" t="s">
        <v>978</v>
      </c>
      <c r="C963" s="24">
        <v>5.266</v>
      </c>
      <c r="D963" s="24">
        <v>9.58E-3</v>
      </c>
      <c r="E963" s="9">
        <f t="shared" ref="E963:E1026" si="155">LN(C963/C962)</f>
        <v>-1.8252458926670576E-2</v>
      </c>
      <c r="F963">
        <f t="shared" ref="F963:F1026" si="156">C963/C962</f>
        <v>0.9819131083348871</v>
      </c>
      <c r="G963">
        <f t="shared" ref="G963:G1026" si="157">C963*EXP(-2/12*D963)</f>
        <v>5.2575986621861803</v>
      </c>
      <c r="H963">
        <f t="shared" si="149"/>
        <v>1.7465303130174616E-2</v>
      </c>
      <c r="I963" t="str">
        <f t="shared" ref="I963:I1026" si="158">MID(B963,7,4)</f>
        <v>2003</v>
      </c>
      <c r="J963">
        <f t="shared" si="150"/>
        <v>0.67550610696195268</v>
      </c>
      <c r="K963">
        <f t="shared" si="151"/>
        <v>-0.67550610696195268</v>
      </c>
      <c r="L963">
        <f t="shared" si="153"/>
        <v>-2.4960115183185749E-2</v>
      </c>
      <c r="M963">
        <f t="shared" si="154"/>
        <v>0</v>
      </c>
      <c r="P963" s="16">
        <f t="shared" si="152"/>
        <v>0.12848186983543322</v>
      </c>
    </row>
    <row r="964" spans="1:16" x14ac:dyDescent="0.3">
      <c r="A964">
        <v>963</v>
      </c>
      <c r="B964" s="23" t="s">
        <v>979</v>
      </c>
      <c r="C964" s="24">
        <v>5.258</v>
      </c>
      <c r="D964" s="24">
        <v>9.4299999999999991E-3</v>
      </c>
      <c r="E964" s="9">
        <f t="shared" si="155"/>
        <v>-1.5203347664281589E-3</v>
      </c>
      <c r="F964">
        <f t="shared" si="156"/>
        <v>0.99848082035700725</v>
      </c>
      <c r="G964">
        <f t="shared" si="157"/>
        <v>5.2497426672537104</v>
      </c>
      <c r="H964">
        <f t="shared" si="149"/>
        <v>1.7411856910396307E-2</v>
      </c>
      <c r="I964" t="str">
        <f t="shared" si="158"/>
        <v>2003</v>
      </c>
      <c r="J964">
        <f t="shared" si="150"/>
        <v>0.67243270159129009</v>
      </c>
      <c r="K964">
        <f t="shared" si="151"/>
        <v>-0.67243270159129009</v>
      </c>
      <c r="L964">
        <f t="shared" si="153"/>
        <v>-1.7104120250715837E-2</v>
      </c>
      <c r="M964">
        <f t="shared" si="154"/>
        <v>0</v>
      </c>
      <c r="P964" s="16">
        <f t="shared" si="152"/>
        <v>0.12808869771574133</v>
      </c>
    </row>
    <row r="965" spans="1:16" x14ac:dyDescent="0.3">
      <c r="A965">
        <v>964</v>
      </c>
      <c r="B965" s="23" t="s">
        <v>980</v>
      </c>
      <c r="C965" s="24">
        <v>5.2910000000000004</v>
      </c>
      <c r="D965" s="24">
        <v>9.3699999999999999E-3</v>
      </c>
      <c r="E965" s="9">
        <f t="shared" si="155"/>
        <v>6.2565376143053578E-3</v>
      </c>
      <c r="F965">
        <f t="shared" si="156"/>
        <v>1.0062761506276152</v>
      </c>
      <c r="G965">
        <f t="shared" si="157"/>
        <v>5.2827436701621791</v>
      </c>
      <c r="H965">
        <f t="shared" si="149"/>
        <v>1.7297743046592713E-2</v>
      </c>
      <c r="I965" t="str">
        <f t="shared" si="158"/>
        <v>2003</v>
      </c>
      <c r="J965">
        <f t="shared" si="150"/>
        <v>0.67222506296279705</v>
      </c>
      <c r="K965">
        <f t="shared" si="151"/>
        <v>-0.67222506296279705</v>
      </c>
      <c r="L965">
        <f t="shared" si="153"/>
        <v>-5.0105123159184473E-2</v>
      </c>
      <c r="M965">
        <f t="shared" si="154"/>
        <v>0</v>
      </c>
      <c r="P965" s="16">
        <f t="shared" si="152"/>
        <v>0.12724922974393718</v>
      </c>
    </row>
    <row r="966" spans="1:16" x14ac:dyDescent="0.3">
      <c r="A966">
        <v>965</v>
      </c>
      <c r="B966" s="23" t="s">
        <v>981</v>
      </c>
      <c r="C966" s="24">
        <v>5.2409999999999997</v>
      </c>
      <c r="D966" s="24">
        <v>9.58E-3</v>
      </c>
      <c r="E966" s="9">
        <f t="shared" si="155"/>
        <v>-9.4949441019656425E-3</v>
      </c>
      <c r="F966">
        <f t="shared" si="156"/>
        <v>0.99054999054999038</v>
      </c>
      <c r="G966">
        <f t="shared" si="157"/>
        <v>5.2326385470029946</v>
      </c>
      <c r="H966">
        <f t="shared" si="149"/>
        <v>1.7287974115036887E-2</v>
      </c>
      <c r="I966" t="str">
        <f t="shared" si="158"/>
        <v>2003</v>
      </c>
      <c r="J966">
        <f t="shared" si="150"/>
        <v>0.66547318508510356</v>
      </c>
      <c r="K966">
        <f t="shared" si="151"/>
        <v>-0.66547318508510356</v>
      </c>
      <c r="L966">
        <f t="shared" si="153"/>
        <v>0.11399634342802045</v>
      </c>
      <c r="M966">
        <f t="shared" si="154"/>
        <v>0</v>
      </c>
      <c r="P966" s="16">
        <f t="shared" si="152"/>
        <v>0.12717736551213821</v>
      </c>
    </row>
    <row r="967" spans="1:16" x14ac:dyDescent="0.3">
      <c r="A967">
        <v>966</v>
      </c>
      <c r="B967" s="23" t="s">
        <v>983</v>
      </c>
      <c r="C967" s="24">
        <v>5.3550000000000004</v>
      </c>
      <c r="D967" s="24">
        <v>9.3799999999999994E-3</v>
      </c>
      <c r="E967" s="9">
        <f t="shared" si="155"/>
        <v>2.1518384079682967E-2</v>
      </c>
      <c r="F967">
        <f t="shared" si="156"/>
        <v>1.0217515741270751</v>
      </c>
      <c r="G967">
        <f t="shared" si="157"/>
        <v>5.346634890431015</v>
      </c>
      <c r="H967">
        <f t="shared" si="149"/>
        <v>1.7514063219488611E-2</v>
      </c>
      <c r="I967" t="str">
        <f t="shared" si="158"/>
        <v>2003</v>
      </c>
      <c r="J967">
        <f t="shared" si="150"/>
        <v>0.68886348084695381</v>
      </c>
      <c r="K967">
        <f t="shared" si="151"/>
        <v>-0.68886348084695381</v>
      </c>
      <c r="L967">
        <f t="shared" si="153"/>
        <v>8.9768802439935236E-2</v>
      </c>
      <c r="M967">
        <f t="shared" si="154"/>
        <v>0</v>
      </c>
      <c r="P967" s="16">
        <f t="shared" si="152"/>
        <v>0.12884056887441991</v>
      </c>
    </row>
    <row r="968" spans="1:16" x14ac:dyDescent="0.3">
      <c r="A968">
        <v>967</v>
      </c>
      <c r="B968" s="23" t="s">
        <v>984</v>
      </c>
      <c r="C968" s="24">
        <v>5.4450000000000003</v>
      </c>
      <c r="D968" s="24">
        <v>9.4799999999999988E-3</v>
      </c>
      <c r="E968" s="9">
        <f t="shared" si="155"/>
        <v>1.6667052485211643E-2</v>
      </c>
      <c r="F968">
        <f t="shared" si="156"/>
        <v>1.0168067226890756</v>
      </c>
      <c r="G968">
        <f t="shared" si="157"/>
        <v>5.4364036928709503</v>
      </c>
      <c r="H968">
        <f t="shared" si="149"/>
        <v>1.7696885604206864E-2</v>
      </c>
      <c r="I968" t="str">
        <f t="shared" si="158"/>
        <v>2003</v>
      </c>
      <c r="J968">
        <f t="shared" si="150"/>
        <v>0.70774084955032834</v>
      </c>
      <c r="K968">
        <f t="shared" si="151"/>
        <v>-0.70774084955032834</v>
      </c>
      <c r="L968">
        <f t="shared" si="153"/>
        <v>7.2248341914180614E-3</v>
      </c>
      <c r="M968">
        <f t="shared" si="154"/>
        <v>0</v>
      </c>
      <c r="P968" s="16">
        <f t="shared" si="152"/>
        <v>0.13018548465751856</v>
      </c>
    </row>
    <row r="969" spans="1:16" x14ac:dyDescent="0.3">
      <c r="A969">
        <v>968</v>
      </c>
      <c r="B969" s="23" t="s">
        <v>985</v>
      </c>
      <c r="C969" s="24">
        <v>5.4960000000000004</v>
      </c>
      <c r="D969" s="24">
        <v>9.5300000000000003E-3</v>
      </c>
      <c r="E969" s="9">
        <f t="shared" si="155"/>
        <v>9.3227985351243617E-3</v>
      </c>
      <c r="F969">
        <f t="shared" si="156"/>
        <v>1.0093663911845729</v>
      </c>
      <c r="G969">
        <f t="shared" si="157"/>
        <v>5.4872774489930318</v>
      </c>
      <c r="H969">
        <f t="shared" si="149"/>
        <v>1.7659115979498697E-2</v>
      </c>
      <c r="I969" t="str">
        <f t="shared" si="158"/>
        <v>2003</v>
      </c>
      <c r="J969">
        <f t="shared" si="150"/>
        <v>0.71283924116764696</v>
      </c>
      <c r="K969">
        <f t="shared" si="151"/>
        <v>-0.71283924116764696</v>
      </c>
      <c r="L969">
        <f t="shared" si="153"/>
        <v>-4.3648921930663498E-2</v>
      </c>
      <c r="M969">
        <f t="shared" si="154"/>
        <v>0</v>
      </c>
      <c r="P969" s="16">
        <f t="shared" si="152"/>
        <v>0.12990763594402535</v>
      </c>
    </row>
    <row r="970" spans="1:16" x14ac:dyDescent="0.3">
      <c r="A970">
        <v>969</v>
      </c>
      <c r="B970" s="23" t="s">
        <v>986</v>
      </c>
      <c r="C970" s="24">
        <v>5.468</v>
      </c>
      <c r="D970" s="24">
        <v>9.3799999999999994E-3</v>
      </c>
      <c r="E970" s="9">
        <f t="shared" si="155"/>
        <v>-5.1076360583451191E-3</v>
      </c>
      <c r="F970">
        <f t="shared" si="156"/>
        <v>0.99490538573508003</v>
      </c>
      <c r="G970">
        <f t="shared" si="157"/>
        <v>5.4594583717790455</v>
      </c>
      <c r="H970">
        <f t="shared" si="149"/>
        <v>1.7732386524063198E-2</v>
      </c>
      <c r="I970" t="str">
        <f t="shared" si="158"/>
        <v>2003</v>
      </c>
      <c r="J970">
        <f t="shared" si="150"/>
        <v>0.7121680218692773</v>
      </c>
      <c r="K970">
        <f t="shared" si="151"/>
        <v>-0.7121680218692773</v>
      </c>
      <c r="L970">
        <f t="shared" si="153"/>
        <v>-1.5829844716677144E-2</v>
      </c>
      <c r="M970">
        <f t="shared" si="154"/>
        <v>0</v>
      </c>
      <c r="P970" s="16">
        <f t="shared" si="152"/>
        <v>0.13044664385584587</v>
      </c>
    </row>
    <row r="971" spans="1:16" x14ac:dyDescent="0.3">
      <c r="A971">
        <v>970</v>
      </c>
      <c r="B971" s="23" t="s">
        <v>987</v>
      </c>
      <c r="C971" s="24">
        <v>5.452</v>
      </c>
      <c r="D971" s="24">
        <v>9.2200000000000008E-3</v>
      </c>
      <c r="E971" s="9">
        <f t="shared" si="155"/>
        <v>-2.9304050274169997E-3</v>
      </c>
      <c r="F971">
        <f t="shared" si="156"/>
        <v>0.99707388441843448</v>
      </c>
      <c r="G971">
        <f t="shared" si="157"/>
        <v>5.4436285270623683</v>
      </c>
      <c r="H971">
        <f t="shared" si="149"/>
        <v>1.7672311029921266E-2</v>
      </c>
      <c r="I971" t="str">
        <f t="shared" si="158"/>
        <v>2003</v>
      </c>
      <c r="J971">
        <f t="shared" si="150"/>
        <v>0.70769731588560147</v>
      </c>
      <c r="K971">
        <f t="shared" si="151"/>
        <v>-0.70769731588560147</v>
      </c>
      <c r="L971">
        <f t="shared" si="153"/>
        <v>2.0060350990480202E-2</v>
      </c>
      <c r="M971">
        <f t="shared" si="154"/>
        <v>0</v>
      </c>
      <c r="P971" s="16">
        <f t="shared" si="152"/>
        <v>0.13000470409899689</v>
      </c>
    </row>
    <row r="972" spans="1:16" x14ac:dyDescent="0.3">
      <c r="A972">
        <v>971</v>
      </c>
      <c r="B972" s="23" t="s">
        <v>988</v>
      </c>
      <c r="C972" s="24">
        <v>5.4720000000000004</v>
      </c>
      <c r="D972" s="24">
        <v>9.1199999999999996E-3</v>
      </c>
      <c r="E972" s="9">
        <f t="shared" si="155"/>
        <v>3.6616664859631738E-3</v>
      </c>
      <c r="F972">
        <f t="shared" si="156"/>
        <v>1.0036683785766691</v>
      </c>
      <c r="G972">
        <f t="shared" si="157"/>
        <v>5.4636888780528485</v>
      </c>
      <c r="H972">
        <f t="shared" si="149"/>
        <v>1.7579506515882165E-2</v>
      </c>
      <c r="I972" t="str">
        <f t="shared" si="158"/>
        <v>2003</v>
      </c>
      <c r="J972">
        <f t="shared" si="150"/>
        <v>0.70657515323663223</v>
      </c>
      <c r="K972">
        <f t="shared" si="151"/>
        <v>-0.70657515323663223</v>
      </c>
      <c r="L972">
        <f t="shared" si="153"/>
        <v>6.7712335400330836E-2</v>
      </c>
      <c r="M972">
        <f t="shared" si="154"/>
        <v>0</v>
      </c>
      <c r="P972" s="16">
        <f t="shared" si="152"/>
        <v>0.12932199636675537</v>
      </c>
    </row>
    <row r="973" spans="1:16" x14ac:dyDescent="0.3">
      <c r="A973">
        <v>972</v>
      </c>
      <c r="B973" s="23" t="s">
        <v>989</v>
      </c>
      <c r="C973" s="24">
        <v>5.54</v>
      </c>
      <c r="D973" s="24">
        <v>9.3200000000000002E-3</v>
      </c>
      <c r="E973" s="9">
        <f t="shared" si="155"/>
        <v>1.2350320438943014E-2</v>
      </c>
      <c r="F973">
        <f t="shared" si="156"/>
        <v>1.0124269005847952</v>
      </c>
      <c r="G973">
        <f t="shared" si="157"/>
        <v>5.5314012134531794</v>
      </c>
      <c r="H973">
        <f t="shared" si="149"/>
        <v>1.756361382024672E-2</v>
      </c>
      <c r="I973" t="str">
        <f t="shared" si="158"/>
        <v>2003</v>
      </c>
      <c r="J973">
        <f t="shared" si="150"/>
        <v>0.71468515420117806</v>
      </c>
      <c r="K973">
        <f t="shared" si="151"/>
        <v>-0.71468515420117806</v>
      </c>
      <c r="L973">
        <f t="shared" si="153"/>
        <v>3.9217991023179799E-2</v>
      </c>
      <c r="M973">
        <f t="shared" si="154"/>
        <v>0</v>
      </c>
      <c r="P973" s="16">
        <f t="shared" si="152"/>
        <v>0.12920508323694888</v>
      </c>
    </row>
    <row r="974" spans="1:16" x14ac:dyDescent="0.3">
      <c r="A974">
        <v>973</v>
      </c>
      <c r="B974" s="23" t="s">
        <v>990</v>
      </c>
      <c r="C974" s="24">
        <v>5.6349999999999998</v>
      </c>
      <c r="D974" s="24">
        <v>9.4299999999999991E-3</v>
      </c>
      <c r="E974" s="9">
        <f t="shared" si="155"/>
        <v>1.7002646732547203E-2</v>
      </c>
      <c r="F974">
        <f t="shared" si="156"/>
        <v>1.0171480144404332</v>
      </c>
      <c r="G974">
        <f t="shared" si="157"/>
        <v>5.6261506142971962</v>
      </c>
      <c r="H974">
        <f t="shared" si="149"/>
        <v>1.7743235836313421E-2</v>
      </c>
      <c r="I974" t="str">
        <f t="shared" si="158"/>
        <v>2003</v>
      </c>
      <c r="J974">
        <f t="shared" si="150"/>
        <v>0.73436149952188368</v>
      </c>
      <c r="K974">
        <f t="shared" si="151"/>
        <v>-0.73436149952188368</v>
      </c>
      <c r="L974">
        <f t="shared" si="153"/>
        <v>-5.5531409820837041E-2</v>
      </c>
      <c r="M974">
        <f t="shared" si="154"/>
        <v>0</v>
      </c>
      <c r="P974" s="16">
        <f t="shared" si="152"/>
        <v>0.13052645580723013</v>
      </c>
    </row>
    <row r="975" spans="1:16" x14ac:dyDescent="0.3">
      <c r="A975">
        <v>974</v>
      </c>
      <c r="B975" s="23" t="s">
        <v>991</v>
      </c>
      <c r="C975" s="24">
        <v>5.6</v>
      </c>
      <c r="D975" s="24">
        <v>9.1199999999999996E-3</v>
      </c>
      <c r="E975" s="9">
        <f t="shared" si="155"/>
        <v>-6.2305497506360864E-3</v>
      </c>
      <c r="F975">
        <f t="shared" si="156"/>
        <v>0.99378881987577639</v>
      </c>
      <c r="G975">
        <f t="shared" si="157"/>
        <v>5.5914944658435575</v>
      </c>
      <c r="H975">
        <f t="shared" si="149"/>
        <v>1.7805673523698662E-2</v>
      </c>
      <c r="I975" t="str">
        <f t="shared" si="158"/>
        <v>2003</v>
      </c>
      <c r="J975">
        <f t="shared" si="150"/>
        <v>0.73240622381529275</v>
      </c>
      <c r="K975">
        <f t="shared" si="151"/>
        <v>-0.73240622381529275</v>
      </c>
      <c r="L975">
        <f t="shared" si="153"/>
        <v>-2.0875261367198306E-2</v>
      </c>
      <c r="M975">
        <f t="shared" si="154"/>
        <v>0</v>
      </c>
      <c r="P975" s="16">
        <f t="shared" si="152"/>
        <v>0.1309857728178577</v>
      </c>
    </row>
    <row r="976" spans="1:16" x14ac:dyDescent="0.3">
      <c r="A976">
        <v>975</v>
      </c>
      <c r="B976" s="23" t="s">
        <v>992</v>
      </c>
      <c r="C976" s="24">
        <v>5.5789999999999997</v>
      </c>
      <c r="D976" s="24">
        <v>9.0200000000000002E-3</v>
      </c>
      <c r="E976" s="9">
        <f t="shared" si="155"/>
        <v>-3.7570488777122881E-3</v>
      </c>
      <c r="F976">
        <f t="shared" si="156"/>
        <v>0.99624999999999997</v>
      </c>
      <c r="G976">
        <f t="shared" si="157"/>
        <v>5.5706192044763592</v>
      </c>
      <c r="H976">
        <f t="shared" si="149"/>
        <v>1.783775336211732E-2</v>
      </c>
      <c r="I976" t="str">
        <f t="shared" si="158"/>
        <v>2003</v>
      </c>
      <c r="J976">
        <f t="shared" si="150"/>
        <v>0.73098648499204089</v>
      </c>
      <c r="K976">
        <f t="shared" si="151"/>
        <v>-0.73098648499204089</v>
      </c>
      <c r="L976">
        <f t="shared" si="153"/>
        <v>4.2888625805733049E-2</v>
      </c>
      <c r="M976">
        <f t="shared" si="154"/>
        <v>0</v>
      </c>
      <c r="P976" s="16">
        <f t="shared" si="152"/>
        <v>0.13122176515038853</v>
      </c>
    </row>
    <row r="977" spans="1:16" x14ac:dyDescent="0.3">
      <c r="A977">
        <v>976</v>
      </c>
      <c r="B977" s="23" t="s">
        <v>993</v>
      </c>
      <c r="C977" s="24">
        <v>5.6219999999999999</v>
      </c>
      <c r="D977" s="24">
        <v>9.0699999999999999E-3</v>
      </c>
      <c r="E977" s="9">
        <f t="shared" si="155"/>
        <v>7.6779236209487877E-3</v>
      </c>
      <c r="F977">
        <f t="shared" si="156"/>
        <v>1.0077074744577881</v>
      </c>
      <c r="G977">
        <f t="shared" si="157"/>
        <v>5.6135078302820922</v>
      </c>
      <c r="H977">
        <f t="shared" si="149"/>
        <v>1.741457275007376E-2</v>
      </c>
      <c r="I977" t="str">
        <f t="shared" si="158"/>
        <v>2003</v>
      </c>
      <c r="J977">
        <f t="shared" si="150"/>
        <v>0.71913905886446094</v>
      </c>
      <c r="K977">
        <f t="shared" si="151"/>
        <v>-0.71913905886446094</v>
      </c>
      <c r="L977">
        <f t="shared" si="153"/>
        <v>6.9894263272809454E-3</v>
      </c>
      <c r="M977">
        <f t="shared" si="154"/>
        <v>0</v>
      </c>
      <c r="P977" s="16">
        <f t="shared" si="152"/>
        <v>0.12810867653645411</v>
      </c>
    </row>
    <row r="978" spans="1:16" x14ac:dyDescent="0.3">
      <c r="A978">
        <v>977</v>
      </c>
      <c r="B978" s="23" t="s">
        <v>994</v>
      </c>
      <c r="C978" s="24">
        <v>5.6390000000000002</v>
      </c>
      <c r="D978" s="24">
        <v>9.0699999999999999E-3</v>
      </c>
      <c r="E978" s="9">
        <f t="shared" si="155"/>
        <v>3.019272340704929E-3</v>
      </c>
      <c r="F978">
        <f t="shared" si="156"/>
        <v>1.0030238349341871</v>
      </c>
      <c r="G978">
        <f t="shared" si="157"/>
        <v>5.6304821513626324</v>
      </c>
      <c r="H978">
        <f t="shared" si="149"/>
        <v>1.7379043872631113E-2</v>
      </c>
      <c r="I978" t="str">
        <f t="shared" si="158"/>
        <v>2003</v>
      </c>
      <c r="J978">
        <f t="shared" si="150"/>
        <v>0.71984200646189045</v>
      </c>
      <c r="K978">
        <f t="shared" si="151"/>
        <v>-0.71984200646189045</v>
      </c>
      <c r="L978">
        <f t="shared" si="153"/>
        <v>-9.9848947532592547E-3</v>
      </c>
      <c r="M978">
        <f t="shared" si="154"/>
        <v>0</v>
      </c>
      <c r="P978" s="16">
        <f t="shared" si="152"/>
        <v>0.12784731167075658</v>
      </c>
    </row>
    <row r="979" spans="1:16" x14ac:dyDescent="0.3">
      <c r="A979">
        <v>978</v>
      </c>
      <c r="B979" s="23" t="s">
        <v>995</v>
      </c>
      <c r="C979" s="24">
        <v>5.6289999999999996</v>
      </c>
      <c r="D979" s="24">
        <v>9.0699999999999999E-3</v>
      </c>
      <c r="E979" s="9">
        <f t="shared" si="155"/>
        <v>-1.7749383431557083E-3</v>
      </c>
      <c r="F979">
        <f t="shared" si="156"/>
        <v>0.99822663592835592</v>
      </c>
      <c r="G979">
        <f t="shared" si="157"/>
        <v>5.6204972566093732</v>
      </c>
      <c r="H979">
        <f t="shared" si="149"/>
        <v>1.7377342866397791E-2</v>
      </c>
      <c r="I979" t="str">
        <f t="shared" si="158"/>
        <v>2003</v>
      </c>
      <c r="J979">
        <f t="shared" si="150"/>
        <v>0.71849513357944383</v>
      </c>
      <c r="K979">
        <f t="shared" si="151"/>
        <v>-0.71849513357944383</v>
      </c>
      <c r="L979">
        <f t="shared" si="153"/>
        <v>6.304692377394705E-2</v>
      </c>
      <c r="M979">
        <f t="shared" si="154"/>
        <v>0</v>
      </c>
      <c r="P979" s="16">
        <f t="shared" si="152"/>
        <v>0.12783479837740974</v>
      </c>
    </row>
    <row r="980" spans="1:16" x14ac:dyDescent="0.3">
      <c r="A980">
        <v>979</v>
      </c>
      <c r="B980" s="23" t="s">
        <v>996</v>
      </c>
      <c r="C980" s="24">
        <v>5.6920000000000002</v>
      </c>
      <c r="D980" s="24">
        <v>8.9200000000000008E-3</v>
      </c>
      <c r="E980" s="9">
        <f t="shared" si="155"/>
        <v>1.1129873745716562E-2</v>
      </c>
      <c r="F980">
        <f t="shared" si="156"/>
        <v>1.0111920412151361</v>
      </c>
      <c r="G980">
        <f t="shared" si="157"/>
        <v>5.6835441803833202</v>
      </c>
      <c r="H980">
        <f t="shared" si="149"/>
        <v>1.7137742559773517E-2</v>
      </c>
      <c r="I980" t="str">
        <f t="shared" si="158"/>
        <v>2003</v>
      </c>
      <c r="J980">
        <f t="shared" si="150"/>
        <v>0.71653692498006161</v>
      </c>
      <c r="K980">
        <f t="shared" si="151"/>
        <v>-0.71653692498006161</v>
      </c>
      <c r="L980">
        <f t="shared" si="153"/>
        <v>1.6927241317423736E-2</v>
      </c>
      <c r="M980">
        <f t="shared" si="154"/>
        <v>0</v>
      </c>
      <c r="P980" s="16">
        <f t="shared" si="152"/>
        <v>0.12607220111936132</v>
      </c>
    </row>
    <row r="981" spans="1:16" x14ac:dyDescent="0.3">
      <c r="A981">
        <v>980</v>
      </c>
      <c r="B981" s="23" t="s">
        <v>997</v>
      </c>
      <c r="C981" s="24">
        <v>5.7119999999999997</v>
      </c>
      <c r="D981" s="24">
        <v>8.8599999999999998E-3</v>
      </c>
      <c r="E981" s="9">
        <f t="shared" si="155"/>
        <v>3.5075448096773352E-3</v>
      </c>
      <c r="F981">
        <f t="shared" si="156"/>
        <v>1.0035137034434294</v>
      </c>
      <c r="G981">
        <f t="shared" si="157"/>
        <v>5.7035715045706841</v>
      </c>
      <c r="H981">
        <f t="shared" si="149"/>
        <v>1.6068216711251644E-2</v>
      </c>
      <c r="I981" t="str">
        <f t="shared" si="158"/>
        <v>2003</v>
      </c>
      <c r="J981">
        <f t="shared" si="150"/>
        <v>0.67418687222038831</v>
      </c>
      <c r="K981">
        <f t="shared" si="151"/>
        <v>-0.67418687222038831</v>
      </c>
      <c r="L981">
        <f t="shared" si="153"/>
        <v>-3.1000828699401239E-3</v>
      </c>
      <c r="M981">
        <f t="shared" si="154"/>
        <v>0</v>
      </c>
      <c r="P981" s="16">
        <f t="shared" si="152"/>
        <v>0.11820433419307773</v>
      </c>
    </row>
    <row r="982" spans="1:16" x14ac:dyDescent="0.3">
      <c r="A982">
        <v>981</v>
      </c>
      <c r="B982" s="23" t="s">
        <v>998</v>
      </c>
      <c r="C982" s="24">
        <v>5.7220000000000004</v>
      </c>
      <c r="D982" s="24">
        <v>8.8100000000000001E-3</v>
      </c>
      <c r="E982" s="9">
        <f t="shared" si="155"/>
        <v>1.7491695906354701E-3</v>
      </c>
      <c r="F982">
        <f t="shared" si="156"/>
        <v>1.0017507002801123</v>
      </c>
      <c r="G982">
        <f t="shared" si="157"/>
        <v>5.7136043619726706</v>
      </c>
      <c r="H982">
        <f t="shared" si="149"/>
        <v>1.5798162058707203E-2</v>
      </c>
      <c r="I982" t="str">
        <f t="shared" si="158"/>
        <v>2003</v>
      </c>
      <c r="J982">
        <f t="shared" si="150"/>
        <v>0.66402197129174267</v>
      </c>
      <c r="K982">
        <f t="shared" si="151"/>
        <v>-0.66402197129174267</v>
      </c>
      <c r="L982">
        <f t="shared" si="153"/>
        <v>-1.3132940271926685E-2</v>
      </c>
      <c r="M982">
        <f t="shared" si="154"/>
        <v>0</v>
      </c>
      <c r="P982" s="16">
        <f t="shared" si="152"/>
        <v>0.11621770238611401</v>
      </c>
    </row>
    <row r="983" spans="1:16" x14ac:dyDescent="0.3">
      <c r="A983">
        <v>982</v>
      </c>
      <c r="B983" s="23" t="s">
        <v>999</v>
      </c>
      <c r="C983" s="24">
        <v>5.7089999999999996</v>
      </c>
      <c r="D983" s="24">
        <v>8.9700000000000005E-3</v>
      </c>
      <c r="E983" s="9">
        <f t="shared" si="155"/>
        <v>-2.2745176457964881E-3</v>
      </c>
      <c r="F983">
        <f t="shared" si="156"/>
        <v>0.99772806710940221</v>
      </c>
      <c r="G983">
        <f t="shared" si="157"/>
        <v>5.7004714217007439</v>
      </c>
      <c r="H983">
        <f t="shared" si="149"/>
        <v>1.5649484188863683E-2</v>
      </c>
      <c r="I983" t="str">
        <f t="shared" si="158"/>
        <v>2003</v>
      </c>
      <c r="J983">
        <f t="shared" si="150"/>
        <v>0.65626088688545092</v>
      </c>
      <c r="K983">
        <f t="shared" si="151"/>
        <v>-0.65626088688545092</v>
      </c>
      <c r="L983">
        <f t="shared" si="153"/>
        <v>2.5913438968179214E-2</v>
      </c>
      <c r="M983">
        <f t="shared" si="154"/>
        <v>0</v>
      </c>
      <c r="P983" s="16">
        <f t="shared" si="152"/>
        <v>0.1151239675348911</v>
      </c>
    </row>
    <row r="984" spans="1:16" x14ac:dyDescent="0.3">
      <c r="A984">
        <v>983</v>
      </c>
      <c r="B984" s="23" t="s">
        <v>1000</v>
      </c>
      <c r="C984" s="24">
        <v>5.7350000000000003</v>
      </c>
      <c r="D984" s="24">
        <v>9.0200000000000002E-3</v>
      </c>
      <c r="E984" s="9">
        <f t="shared" si="155"/>
        <v>4.5438735992121048E-3</v>
      </c>
      <c r="F984">
        <f t="shared" si="156"/>
        <v>1.0045542126466984</v>
      </c>
      <c r="G984">
        <f t="shared" si="157"/>
        <v>5.7263848606689232</v>
      </c>
      <c r="H984">
        <f t="shared" si="149"/>
        <v>1.5530601818349907E-2</v>
      </c>
      <c r="I984" t="str">
        <f t="shared" si="158"/>
        <v>2003</v>
      </c>
      <c r="J984">
        <f t="shared" si="150"/>
        <v>0.6542361518297215</v>
      </c>
      <c r="K984">
        <f t="shared" si="151"/>
        <v>-0.6542361518297215</v>
      </c>
      <c r="L984">
        <f t="shared" si="153"/>
        <v>4.4980495335684267E-2</v>
      </c>
      <c r="M984">
        <f t="shared" si="154"/>
        <v>0</v>
      </c>
      <c r="P984" s="16">
        <f t="shared" si="152"/>
        <v>0.11424942048922947</v>
      </c>
    </row>
    <row r="985" spans="1:16" x14ac:dyDescent="0.3">
      <c r="A985">
        <v>984</v>
      </c>
      <c r="B985" s="23" t="s">
        <v>1001</v>
      </c>
      <c r="C985" s="24">
        <v>5.78</v>
      </c>
      <c r="D985" s="24">
        <v>8.9700000000000005E-3</v>
      </c>
      <c r="E985" s="9">
        <f t="shared" si="155"/>
        <v>7.8159321029520161E-3</v>
      </c>
      <c r="F985">
        <f t="shared" si="156"/>
        <v>1.0078465562336529</v>
      </c>
      <c r="G985">
        <f t="shared" si="157"/>
        <v>5.7713653560046074</v>
      </c>
      <c r="H985">
        <f t="shared" si="149"/>
        <v>1.527253107707684E-2</v>
      </c>
      <c r="I985" t="str">
        <f t="shared" si="158"/>
        <v>2003</v>
      </c>
      <c r="J985">
        <f t="shared" si="150"/>
        <v>0.64841836441490042</v>
      </c>
      <c r="K985">
        <f t="shared" si="151"/>
        <v>-0.64841836441490042</v>
      </c>
      <c r="L985">
        <f t="shared" si="153"/>
        <v>0.1369036552952414</v>
      </c>
      <c r="M985">
        <f t="shared" si="154"/>
        <v>0</v>
      </c>
      <c r="P985" s="16">
        <f t="shared" si="152"/>
        <v>0.11235094720528775</v>
      </c>
    </row>
    <row r="986" spans="1:16" x14ac:dyDescent="0.3">
      <c r="A986">
        <v>985</v>
      </c>
      <c r="B986" s="23" t="s">
        <v>1002</v>
      </c>
      <c r="C986" s="24">
        <v>5.9169999999999998</v>
      </c>
      <c r="D986" s="24">
        <v>8.8599999999999998E-3</v>
      </c>
      <c r="E986" s="9">
        <f t="shared" si="155"/>
        <v>2.3425881010270783E-2</v>
      </c>
      <c r="F986">
        <f t="shared" si="156"/>
        <v>1.0237024221453286</v>
      </c>
      <c r="G986">
        <f t="shared" si="157"/>
        <v>5.9082690112998488</v>
      </c>
      <c r="H986">
        <f t="shared" si="149"/>
        <v>1.5656528114125646E-2</v>
      </c>
      <c r="I986" t="str">
        <f t="shared" si="158"/>
        <v>2003</v>
      </c>
      <c r="J986">
        <f t="shared" si="150"/>
        <v>0.68048952439633426</v>
      </c>
      <c r="K986">
        <f t="shared" si="151"/>
        <v>-0.68048952439633426</v>
      </c>
      <c r="L986">
        <f t="shared" si="153"/>
        <v>3.5540705022412133E-2</v>
      </c>
      <c r="M986">
        <f t="shared" si="154"/>
        <v>0</v>
      </c>
      <c r="P986" s="16">
        <f t="shared" si="152"/>
        <v>0.11517578551262059</v>
      </c>
    </row>
    <row r="987" spans="1:16" x14ac:dyDescent="0.3">
      <c r="A987">
        <v>986</v>
      </c>
      <c r="B987" s="23" t="s">
        <v>1003</v>
      </c>
      <c r="C987" s="24">
        <v>5.9829999999999997</v>
      </c>
      <c r="D987" s="24">
        <v>8.8599999999999998E-3</v>
      </c>
      <c r="E987" s="9">
        <f t="shared" si="155"/>
        <v>1.1092550713337717E-2</v>
      </c>
      <c r="F987">
        <f t="shared" si="156"/>
        <v>1.0111543011661315</v>
      </c>
      <c r="G987">
        <f t="shared" si="157"/>
        <v>5.9741716232224089</v>
      </c>
      <c r="H987">
        <f t="shared" si="149"/>
        <v>1.5586686103830899E-2</v>
      </c>
      <c r="I987" t="str">
        <f t="shared" si="158"/>
        <v>2003</v>
      </c>
      <c r="J987">
        <f t="shared" si="150"/>
        <v>0.6850104624361516</v>
      </c>
      <c r="K987">
        <f t="shared" si="151"/>
        <v>-0.6850104624361516</v>
      </c>
      <c r="L987">
        <f t="shared" si="153"/>
        <v>-3.036190690014795E-2</v>
      </c>
      <c r="M987">
        <f t="shared" si="154"/>
        <v>0</v>
      </c>
      <c r="P987" s="16">
        <f t="shared" si="152"/>
        <v>0.11466199929265905</v>
      </c>
    </row>
    <row r="988" spans="1:16" x14ac:dyDescent="0.3">
      <c r="A988">
        <v>987</v>
      </c>
      <c r="B988" s="23" t="s">
        <v>1004</v>
      </c>
      <c r="C988" s="24">
        <v>5.9530000000000003</v>
      </c>
      <c r="D988" s="24">
        <v>9.2700000000000005E-3</v>
      </c>
      <c r="E988" s="9">
        <f t="shared" si="155"/>
        <v>-5.0268202366415557E-3</v>
      </c>
      <c r="F988">
        <f t="shared" si="156"/>
        <v>0.99498579308039459</v>
      </c>
      <c r="G988">
        <f t="shared" si="157"/>
        <v>5.943809716322261</v>
      </c>
      <c r="H988">
        <f t="shared" si="149"/>
        <v>1.3043001657650505E-2</v>
      </c>
      <c r="I988" t="str">
        <f t="shared" si="158"/>
        <v>2003</v>
      </c>
      <c r="J988">
        <f t="shared" si="150"/>
        <v>0.57030629817076062</v>
      </c>
      <c r="K988">
        <f t="shared" si="151"/>
        <v>-0.57030629817076062</v>
      </c>
      <c r="L988">
        <f t="shared" si="153"/>
        <v>0.25224086039850047</v>
      </c>
      <c r="M988">
        <f t="shared" si="154"/>
        <v>0</v>
      </c>
      <c r="P988" s="16">
        <f t="shared" si="152"/>
        <v>9.5949622445793623E-2</v>
      </c>
    </row>
    <row r="989" spans="1:16" x14ac:dyDescent="0.3">
      <c r="A989">
        <v>988</v>
      </c>
      <c r="B989" s="23" t="s">
        <v>1005</v>
      </c>
      <c r="C989" s="24">
        <v>6.2329999999999997</v>
      </c>
      <c r="D989" s="24">
        <v>9.1700000000000011E-3</v>
      </c>
      <c r="E989" s="9">
        <f t="shared" si="155"/>
        <v>4.5962463655460459E-2</v>
      </c>
      <c r="F989">
        <f t="shared" si="156"/>
        <v>1.0470351083487317</v>
      </c>
      <c r="G989">
        <f t="shared" si="157"/>
        <v>6.2234811741555909</v>
      </c>
      <c r="H989">
        <f t="shared" si="149"/>
        <v>1.49716426643013E-2</v>
      </c>
      <c r="I989" t="str">
        <f t="shared" si="158"/>
        <v>2004</v>
      </c>
      <c r="J989">
        <f t="shared" si="150"/>
        <v>0.6854385938629427</v>
      </c>
      <c r="K989">
        <f t="shared" si="151"/>
        <v>-0.6854385938629427</v>
      </c>
      <c r="L989">
        <f t="shared" si="153"/>
        <v>-2.7430597434829451E-2</v>
      </c>
      <c r="M989">
        <f t="shared" si="154"/>
        <v>0</v>
      </c>
      <c r="P989" s="16">
        <f t="shared" si="152"/>
        <v>0.11013748972349768</v>
      </c>
    </row>
    <row r="990" spans="1:16" x14ac:dyDescent="0.3">
      <c r="A990">
        <v>989</v>
      </c>
      <c r="B990" s="23" t="s">
        <v>1006</v>
      </c>
      <c r="C990" s="24">
        <v>6.3159999999999998</v>
      </c>
      <c r="D990" s="24">
        <v>9.2200000000000008E-3</v>
      </c>
      <c r="E990" s="9">
        <f t="shared" si="155"/>
        <v>1.3228338566682103E-2</v>
      </c>
      <c r="F990">
        <f t="shared" si="156"/>
        <v>1.0133162201187229</v>
      </c>
      <c r="G990">
        <f t="shared" si="157"/>
        <v>6.3063018666408501</v>
      </c>
      <c r="H990">
        <f t="shared" si="149"/>
        <v>1.4704025735729235E-2</v>
      </c>
      <c r="I990" t="str">
        <f t="shared" si="158"/>
        <v>2004</v>
      </c>
      <c r="J990">
        <f t="shared" si="150"/>
        <v>0.68214504736623571</v>
      </c>
      <c r="K990">
        <f t="shared" si="151"/>
        <v>-0.68214504736623571</v>
      </c>
      <c r="L990">
        <f t="shared" si="153"/>
        <v>-0.11539885296896024</v>
      </c>
      <c r="M990">
        <f t="shared" si="154"/>
        <v>0</v>
      </c>
      <c r="P990" s="16">
        <f t="shared" si="152"/>
        <v>0.10816879080506035</v>
      </c>
    </row>
    <row r="991" spans="1:16" s="8" customFormat="1" x14ac:dyDescent="0.3">
      <c r="A991">
        <v>990</v>
      </c>
      <c r="B991" s="23" t="s">
        <v>1007</v>
      </c>
      <c r="C991" s="24">
        <v>6.2510000000000003</v>
      </c>
      <c r="D991" s="24">
        <v>8.9700000000000005E-3</v>
      </c>
      <c r="E991" s="9">
        <f t="shared" si="155"/>
        <v>-1.0344645443720253E-2</v>
      </c>
      <c r="F991">
        <f t="shared" si="156"/>
        <v>0.98970867637745419</v>
      </c>
      <c r="G991">
        <f t="shared" si="157"/>
        <v>6.2416617370907961</v>
      </c>
      <c r="H991">
        <f t="shared" si="149"/>
        <v>1.2929238688862303E-2</v>
      </c>
      <c r="I991" t="str">
        <f t="shared" si="158"/>
        <v>2004</v>
      </c>
      <c r="J991">
        <f t="shared" si="150"/>
        <v>0.59366152375518844</v>
      </c>
      <c r="K991">
        <f t="shared" si="151"/>
        <v>-0.59366152375518844</v>
      </c>
      <c r="L991">
        <f t="shared" si="153"/>
        <v>-5.0758723418906193E-2</v>
      </c>
      <c r="M991" s="8">
        <f t="shared" si="154"/>
        <v>0</v>
      </c>
      <c r="N991"/>
      <c r="P991" s="16">
        <f t="shared" si="152"/>
        <v>9.5112735800368886E-2</v>
      </c>
    </row>
    <row r="992" spans="1:16" x14ac:dyDescent="0.3">
      <c r="A992">
        <v>991</v>
      </c>
      <c r="B992" s="23" t="s">
        <v>1008</v>
      </c>
      <c r="C992" s="24">
        <v>6.2610000000000001</v>
      </c>
      <c r="D992" s="24">
        <v>8.6599999999999993E-3</v>
      </c>
      <c r="E992" s="9">
        <f t="shared" si="155"/>
        <v>1.5984658134980622E-3</v>
      </c>
      <c r="F992">
        <f t="shared" si="156"/>
        <v>1.0015997440409534</v>
      </c>
      <c r="G992">
        <f t="shared" si="157"/>
        <v>6.2519698083559527</v>
      </c>
      <c r="H992">
        <f t="shared" si="149"/>
        <v>1.2356432253576214E-2</v>
      </c>
      <c r="I992" t="str">
        <f t="shared" si="158"/>
        <v>2004</v>
      </c>
      <c r="J992">
        <f t="shared" si="150"/>
        <v>0.56829742101823977</v>
      </c>
      <c r="K992">
        <f t="shared" si="151"/>
        <v>-0.56829742101823977</v>
      </c>
      <c r="L992">
        <f t="shared" si="153"/>
        <v>-6.1066794684062842E-2</v>
      </c>
      <c r="M992">
        <f t="shared" si="154"/>
        <v>0</v>
      </c>
      <c r="N992" s="8"/>
      <c r="P992" s="16">
        <f t="shared" si="152"/>
        <v>9.0898938804645626E-2</v>
      </c>
    </row>
    <row r="993" spans="1:16" x14ac:dyDescent="0.3">
      <c r="A993">
        <v>992</v>
      </c>
      <c r="B993" s="23" t="s">
        <v>1009</v>
      </c>
      <c r="C993" s="24">
        <v>6.4850000000000003</v>
      </c>
      <c r="D993" s="24">
        <v>8.6099999999999996E-3</v>
      </c>
      <c r="E993" s="9">
        <f t="shared" si="155"/>
        <v>3.5151901005233799E-2</v>
      </c>
      <c r="F993">
        <f t="shared" si="156"/>
        <v>1.0357770324229356</v>
      </c>
      <c r="G993">
        <f t="shared" si="157"/>
        <v>6.4757006988443591</v>
      </c>
      <c r="H993">
        <f t="shared" ref="H993:H1056" si="159">SQRT(_xlfn.VAR.S(E964:E993))</f>
        <v>1.2708951660234072E-2</v>
      </c>
      <c r="I993" t="str">
        <f t="shared" si="158"/>
        <v>2004</v>
      </c>
      <c r="J993">
        <f t="shared" ref="J993:J1056" si="160">-K993</f>
        <v>0.60542760114756289</v>
      </c>
      <c r="K993">
        <f t="shared" ref="K993:K1056" si="161">-G993*$P$3*$R$3*H993</f>
        <v>-0.60542760114756289</v>
      </c>
      <c r="L993">
        <f t="shared" si="153"/>
        <v>-0.28479768517246917</v>
      </c>
      <c r="M993">
        <f t="shared" si="154"/>
        <v>0</v>
      </c>
      <c r="P993" s="16">
        <f t="shared" ref="P993:P1056" si="162">-K993/G993</f>
        <v>9.3492214866509549E-2</v>
      </c>
    </row>
    <row r="994" spans="1:16" x14ac:dyDescent="0.3">
      <c r="A994">
        <v>993</v>
      </c>
      <c r="B994" s="23" t="s">
        <v>1010</v>
      </c>
      <c r="C994" s="24">
        <v>6.6050000000000004</v>
      </c>
      <c r="D994" s="24">
        <v>8.6099999999999996E-3</v>
      </c>
      <c r="E994" s="9">
        <f t="shared" si="155"/>
        <v>1.8335120205881447E-2</v>
      </c>
      <c r="F994">
        <f t="shared" si="156"/>
        <v>1.0185042405551272</v>
      </c>
      <c r="G994">
        <f t="shared" si="157"/>
        <v>6.5955286223387803</v>
      </c>
      <c r="H994">
        <f t="shared" si="159"/>
        <v>1.2769992895879319E-2</v>
      </c>
      <c r="I994" t="str">
        <f t="shared" si="158"/>
        <v>2004</v>
      </c>
      <c r="J994">
        <f t="shared" si="160"/>
        <v>0.61959226262197031</v>
      </c>
      <c r="K994">
        <f t="shared" si="161"/>
        <v>-0.61959226262197031</v>
      </c>
      <c r="L994">
        <f t="shared" ref="L994:L1057" si="163">+MIN(G995-G994,G996-G994,G997-G994,G998-G994,G999-G994,G1000-G994,G1001-G994,G1002-G994,G1003-G994,G1004-G994)</f>
        <v>-0.40462560866689046</v>
      </c>
      <c r="M994">
        <f t="shared" ref="M994:M1057" si="164">+IF(L994&lt;K994,1,0)</f>
        <v>0</v>
      </c>
      <c r="P994" s="16">
        <f t="shared" si="162"/>
        <v>9.3941259010450986E-2</v>
      </c>
    </row>
    <row r="995" spans="1:16" x14ac:dyDescent="0.3">
      <c r="A995">
        <v>994</v>
      </c>
      <c r="B995" s="23" t="s">
        <v>1011</v>
      </c>
      <c r="C995" s="24">
        <v>6.5869999999999997</v>
      </c>
      <c r="D995" s="24">
        <v>8.7100000000000007E-3</v>
      </c>
      <c r="E995" s="9">
        <f t="shared" si="155"/>
        <v>-2.7289283157328316E-3</v>
      </c>
      <c r="F995">
        <f t="shared" si="156"/>
        <v>0.9972747918243754</v>
      </c>
      <c r="G995">
        <f t="shared" si="157"/>
        <v>6.577444808820931</v>
      </c>
      <c r="H995">
        <f t="shared" si="159"/>
        <v>1.2907288870740444E-2</v>
      </c>
      <c r="I995" t="str">
        <f t="shared" si="158"/>
        <v>2004</v>
      </c>
      <c r="J995">
        <f t="shared" si="160"/>
        <v>0.62453669858780092</v>
      </c>
      <c r="K995">
        <f t="shared" si="161"/>
        <v>-0.62453669858780092</v>
      </c>
      <c r="L995">
        <f t="shared" si="163"/>
        <v>-0.38654179514904108</v>
      </c>
      <c r="M995">
        <f t="shared" si="164"/>
        <v>0</v>
      </c>
      <c r="P995" s="16">
        <f t="shared" si="162"/>
        <v>9.4951264015205775E-2</v>
      </c>
    </row>
    <row r="996" spans="1:16" x14ac:dyDescent="0.3">
      <c r="A996">
        <v>995</v>
      </c>
      <c r="B996" s="23" t="s">
        <v>1012</v>
      </c>
      <c r="C996" s="24">
        <v>6.4219999999999997</v>
      </c>
      <c r="D996" s="24">
        <v>8.7600000000000004E-3</v>
      </c>
      <c r="E996" s="9">
        <f t="shared" si="155"/>
        <v>-2.5368413991233737E-2</v>
      </c>
      <c r="F996">
        <f t="shared" si="156"/>
        <v>0.97495066039168055</v>
      </c>
      <c r="G996">
        <f t="shared" si="157"/>
        <v>6.4126307212377922</v>
      </c>
      <c r="H996">
        <f t="shared" si="159"/>
        <v>1.3906333619714053E-2</v>
      </c>
      <c r="I996" t="str">
        <f t="shared" si="158"/>
        <v>2004</v>
      </c>
      <c r="J996">
        <f t="shared" si="160"/>
        <v>0.65601624816376225</v>
      </c>
      <c r="K996">
        <f t="shared" si="161"/>
        <v>-0.65601624816376225</v>
      </c>
      <c r="L996">
        <f t="shared" si="163"/>
        <v>-0.22172770756590232</v>
      </c>
      <c r="M996">
        <f t="shared" si="164"/>
        <v>0</v>
      </c>
      <c r="P996" s="16">
        <f t="shared" si="162"/>
        <v>0.10230064332117589</v>
      </c>
    </row>
    <row r="997" spans="1:16" x14ac:dyDescent="0.3">
      <c r="A997">
        <v>996</v>
      </c>
      <c r="B997" s="23" t="s">
        <v>1013</v>
      </c>
      <c r="C997" s="24">
        <v>6.2050000000000001</v>
      </c>
      <c r="D997" s="24">
        <v>8.6599999999999993E-3</v>
      </c>
      <c r="E997" s="9">
        <f t="shared" si="155"/>
        <v>-3.4374177010751593E-2</v>
      </c>
      <c r="F997">
        <f t="shared" si="156"/>
        <v>0.96620990345686708</v>
      </c>
      <c r="G997">
        <f t="shared" si="157"/>
        <v>6.1960505767207614</v>
      </c>
      <c r="H997">
        <f t="shared" si="159"/>
        <v>1.5513987207833833E-2</v>
      </c>
      <c r="I997" t="str">
        <f t="shared" si="158"/>
        <v>2004</v>
      </c>
      <c r="J997">
        <f t="shared" si="160"/>
        <v>0.7071378826852599</v>
      </c>
      <c r="K997">
        <f t="shared" si="161"/>
        <v>-0.7071378826852599</v>
      </c>
      <c r="L997">
        <f t="shared" si="163"/>
        <v>-5.1475630488715396E-3</v>
      </c>
      <c r="M997">
        <f t="shared" si="164"/>
        <v>0</v>
      </c>
      <c r="P997" s="16">
        <f t="shared" si="162"/>
        <v>0.11412719666008767</v>
      </c>
    </row>
    <row r="998" spans="1:16" x14ac:dyDescent="0.3">
      <c r="A998">
        <v>997</v>
      </c>
      <c r="B998" s="23" t="s">
        <v>1014</v>
      </c>
      <c r="C998" s="24">
        <v>6.3220000000000001</v>
      </c>
      <c r="D998" s="24">
        <v>8.7100000000000007E-3</v>
      </c>
      <c r="E998" s="9">
        <f t="shared" si="155"/>
        <v>1.8680195136855395E-2</v>
      </c>
      <c r="F998">
        <f t="shared" si="156"/>
        <v>1.0188557614826752</v>
      </c>
      <c r="G998">
        <f t="shared" si="157"/>
        <v>6.3128292214006265</v>
      </c>
      <c r="H998">
        <f t="shared" si="159"/>
        <v>1.5570841179442491E-2</v>
      </c>
      <c r="I998" t="str">
        <f t="shared" si="158"/>
        <v>2004</v>
      </c>
      <c r="J998">
        <f t="shared" si="160"/>
        <v>0.72310578558090699</v>
      </c>
      <c r="K998">
        <f t="shared" si="161"/>
        <v>-0.72310578558090699</v>
      </c>
      <c r="L998">
        <f t="shared" si="163"/>
        <v>-0.28195279043231736</v>
      </c>
      <c r="M998">
        <f t="shared" si="164"/>
        <v>0</v>
      </c>
      <c r="P998" s="16">
        <f t="shared" si="162"/>
        <v>0.11454543758756579</v>
      </c>
    </row>
    <row r="999" spans="1:16" x14ac:dyDescent="0.3">
      <c r="A999">
        <v>998</v>
      </c>
      <c r="B999" s="23" t="s">
        <v>1015</v>
      </c>
      <c r="C999" s="24">
        <v>6.3150000000000004</v>
      </c>
      <c r="D999" s="24">
        <v>8.6599999999999993E-3</v>
      </c>
      <c r="E999" s="9">
        <f t="shared" si="155"/>
        <v>-1.10785799097152E-3</v>
      </c>
      <c r="F999">
        <f t="shared" si="156"/>
        <v>0.99889275545713385</v>
      </c>
      <c r="G999">
        <f t="shared" si="157"/>
        <v>6.3058919245756018</v>
      </c>
      <c r="H999">
        <f t="shared" si="159"/>
        <v>1.5586924271856895E-2</v>
      </c>
      <c r="I999" t="str">
        <f t="shared" si="158"/>
        <v>2004</v>
      </c>
      <c r="J999">
        <f t="shared" si="160"/>
        <v>0.72305722370144498</v>
      </c>
      <c r="K999">
        <f t="shared" si="161"/>
        <v>-0.72305722370144498</v>
      </c>
      <c r="L999">
        <f t="shared" si="163"/>
        <v>-0.2750154936072926</v>
      </c>
      <c r="M999">
        <f t="shared" si="164"/>
        <v>0</v>
      </c>
      <c r="P999" s="16">
        <f t="shared" si="162"/>
        <v>0.11466375135347853</v>
      </c>
    </row>
    <row r="1000" spans="1:16" x14ac:dyDescent="0.3">
      <c r="A1000">
        <v>999</v>
      </c>
      <c r="B1000" s="23" t="s">
        <v>1016</v>
      </c>
      <c r="C1000" s="24">
        <v>6.2</v>
      </c>
      <c r="D1000" s="24">
        <v>8.8100000000000001E-3</v>
      </c>
      <c r="E1000" s="9">
        <f t="shared" si="155"/>
        <v>-1.8378463751408586E-2</v>
      </c>
      <c r="F1000">
        <f t="shared" si="156"/>
        <v>0.9817893903404592</v>
      </c>
      <c r="G1000">
        <f t="shared" si="157"/>
        <v>6.1909030136718899</v>
      </c>
      <c r="H1000">
        <f t="shared" si="159"/>
        <v>1.6054130162355677E-2</v>
      </c>
      <c r="I1000" t="str">
        <f t="shared" si="158"/>
        <v>2004</v>
      </c>
      <c r="J1000">
        <f t="shared" si="160"/>
        <v>0.7311500279158093</v>
      </c>
      <c r="K1000">
        <f t="shared" si="161"/>
        <v>-0.7311500279158093</v>
      </c>
      <c r="L1000">
        <f t="shared" si="163"/>
        <v>-0.16002658270358072</v>
      </c>
      <c r="M1000">
        <f t="shared" si="164"/>
        <v>0</v>
      </c>
      <c r="P1000" s="16">
        <f t="shared" si="162"/>
        <v>0.11810070781292316</v>
      </c>
    </row>
    <row r="1001" spans="1:16" x14ac:dyDescent="0.3">
      <c r="A1001">
        <v>1000</v>
      </c>
      <c r="B1001" s="23" t="s">
        <v>1017</v>
      </c>
      <c r="C1001" s="24">
        <v>6.3419999999999996</v>
      </c>
      <c r="D1001" s="24">
        <v>8.7100000000000007E-3</v>
      </c>
      <c r="E1001" s="9">
        <f t="shared" si="155"/>
        <v>2.2644884065109536E-2</v>
      </c>
      <c r="F1001">
        <f t="shared" si="156"/>
        <v>1.0229032258064514</v>
      </c>
      <c r="G1001">
        <f t="shared" si="157"/>
        <v>6.3328002091304603</v>
      </c>
      <c r="H1001">
        <f t="shared" si="159"/>
        <v>1.6339613009240979E-2</v>
      </c>
      <c r="I1001" t="str">
        <f t="shared" si="158"/>
        <v>2004</v>
      </c>
      <c r="J1001">
        <f t="shared" si="160"/>
        <v>0.7612078773911144</v>
      </c>
      <c r="K1001">
        <f t="shared" si="161"/>
        <v>-0.7612078773911144</v>
      </c>
      <c r="L1001">
        <f t="shared" si="163"/>
        <v>-0.3019237781621511</v>
      </c>
      <c r="M1001">
        <f t="shared" si="164"/>
        <v>0</v>
      </c>
      <c r="P1001" s="16">
        <f t="shared" si="162"/>
        <v>0.12020083568934094</v>
      </c>
    </row>
    <row r="1002" spans="1:16" x14ac:dyDescent="0.3">
      <c r="A1002">
        <v>1001</v>
      </c>
      <c r="B1002" s="23" t="s">
        <v>1018</v>
      </c>
      <c r="C1002" s="24">
        <v>6.3550000000000004</v>
      </c>
      <c r="D1002" s="24">
        <v>8.7100000000000007E-3</v>
      </c>
      <c r="E1002" s="9">
        <f t="shared" si="155"/>
        <v>2.0477285252618791E-3</v>
      </c>
      <c r="F1002">
        <f t="shared" si="156"/>
        <v>1.0020498265531379</v>
      </c>
      <c r="G1002">
        <f t="shared" si="157"/>
        <v>6.3457813511548533</v>
      </c>
      <c r="H1002">
        <f t="shared" si="159"/>
        <v>1.6346964243165028E-2</v>
      </c>
      <c r="I1002" t="str">
        <f t="shared" si="158"/>
        <v>2004</v>
      </c>
      <c r="J1002">
        <f t="shared" si="160"/>
        <v>0.76311139289561236</v>
      </c>
      <c r="K1002">
        <f t="shared" si="161"/>
        <v>-0.76311139289561236</v>
      </c>
      <c r="L1002">
        <f t="shared" si="163"/>
        <v>-0.31490492018654415</v>
      </c>
      <c r="M1002">
        <f t="shared" si="164"/>
        <v>0</v>
      </c>
      <c r="P1002" s="16">
        <f t="shared" si="162"/>
        <v>0.1202549143545161</v>
      </c>
    </row>
    <row r="1003" spans="1:16" x14ac:dyDescent="0.3">
      <c r="A1003">
        <v>1002</v>
      </c>
      <c r="B1003" s="23" t="s">
        <v>1019</v>
      </c>
      <c r="C1003" s="24">
        <v>6.3070000000000004</v>
      </c>
      <c r="D1003" s="24">
        <v>8.7899999999999992E-3</v>
      </c>
      <c r="E1003" s="9">
        <f t="shared" si="155"/>
        <v>-7.5817769599032187E-3</v>
      </c>
      <c r="F1003">
        <f t="shared" si="156"/>
        <v>0.99244689221085758</v>
      </c>
      <c r="G1003">
        <f t="shared" si="157"/>
        <v>6.2977670098166492</v>
      </c>
      <c r="H1003">
        <f t="shared" si="159"/>
        <v>1.6442135069018673E-2</v>
      </c>
      <c r="I1003" t="str">
        <f t="shared" si="158"/>
        <v>2004</v>
      </c>
      <c r="J1003">
        <f t="shared" si="160"/>
        <v>0.76174659532823974</v>
      </c>
      <c r="K1003">
        <f t="shared" si="161"/>
        <v>-0.76174659532823974</v>
      </c>
      <c r="L1003">
        <f t="shared" si="163"/>
        <v>-0.26689057884834</v>
      </c>
      <c r="M1003">
        <f t="shared" si="164"/>
        <v>0</v>
      </c>
      <c r="P1003" s="16">
        <f t="shared" si="162"/>
        <v>0.12095502963842052</v>
      </c>
    </row>
    <row r="1004" spans="1:16" x14ac:dyDescent="0.3">
      <c r="A1004">
        <v>1003</v>
      </c>
      <c r="B1004" s="23" t="s">
        <v>1020</v>
      </c>
      <c r="C1004" s="24">
        <v>6.55</v>
      </c>
      <c r="D1004" s="24">
        <v>9.1700000000000011E-3</v>
      </c>
      <c r="E1004" s="9">
        <f t="shared" si="155"/>
        <v>3.7804921965646228E-2</v>
      </c>
      <c r="F1004">
        <f t="shared" si="156"/>
        <v>1.0385286189947676</v>
      </c>
      <c r="G1004">
        <f t="shared" si="157"/>
        <v>6.5399970625251278</v>
      </c>
      <c r="H1004">
        <f t="shared" si="159"/>
        <v>1.7405751460260785E-2</v>
      </c>
      <c r="I1004" t="str">
        <f t="shared" si="158"/>
        <v>2004</v>
      </c>
      <c r="J1004">
        <f t="shared" si="160"/>
        <v>0.83740596824289104</v>
      </c>
      <c r="K1004">
        <f t="shared" si="161"/>
        <v>-0.83740596824289104</v>
      </c>
      <c r="L1004">
        <f t="shared" si="163"/>
        <v>-0.50912063155681864</v>
      </c>
      <c r="M1004">
        <f t="shared" si="164"/>
        <v>0</v>
      </c>
      <c r="P1004" s="16">
        <f t="shared" si="162"/>
        <v>0.12804378354255164</v>
      </c>
    </row>
    <row r="1005" spans="1:16" x14ac:dyDescent="0.3">
      <c r="A1005">
        <v>1004</v>
      </c>
      <c r="B1005" s="23" t="s">
        <v>1021</v>
      </c>
      <c r="C1005" s="24">
        <v>6.625</v>
      </c>
      <c r="D1005" s="24">
        <v>9.0699999999999999E-3</v>
      </c>
      <c r="E1005" s="9">
        <f t="shared" si="155"/>
        <v>1.1385322225125429E-2</v>
      </c>
      <c r="F1005">
        <f t="shared" si="156"/>
        <v>1.0114503816793894</v>
      </c>
      <c r="G1005">
        <f t="shared" si="157"/>
        <v>6.6149927740339489</v>
      </c>
      <c r="H1005">
        <f t="shared" si="159"/>
        <v>1.731015145660271E-2</v>
      </c>
      <c r="I1005" t="str">
        <f t="shared" si="158"/>
        <v>2004</v>
      </c>
      <c r="J1005">
        <f t="shared" si="160"/>
        <v>0.84235656045241158</v>
      </c>
      <c r="K1005">
        <f t="shared" si="161"/>
        <v>-0.84235656045241158</v>
      </c>
      <c r="L1005">
        <f t="shared" si="163"/>
        <v>-0.58411634306563975</v>
      </c>
      <c r="M1005">
        <f t="shared" si="164"/>
        <v>0</v>
      </c>
      <c r="P1005" s="16">
        <f t="shared" si="162"/>
        <v>0.12734051105224814</v>
      </c>
    </row>
    <row r="1006" spans="1:16" x14ac:dyDescent="0.3">
      <c r="A1006">
        <v>1005</v>
      </c>
      <c r="B1006" s="23" t="s">
        <v>1022</v>
      </c>
      <c r="C1006" s="24">
        <v>6.226</v>
      </c>
      <c r="D1006" s="24">
        <v>9.3200000000000002E-3</v>
      </c>
      <c r="E1006" s="9">
        <f t="shared" si="155"/>
        <v>-6.2116299852869539E-2</v>
      </c>
      <c r="F1006">
        <f t="shared" si="156"/>
        <v>0.93977358490566032</v>
      </c>
      <c r="G1006">
        <f t="shared" si="157"/>
        <v>6.2163364539638071</v>
      </c>
      <c r="H1006">
        <f t="shared" si="159"/>
        <v>2.1232977811868319E-2</v>
      </c>
      <c r="I1006" t="str">
        <f t="shared" si="158"/>
        <v>2004</v>
      </c>
      <c r="J1006">
        <f t="shared" si="160"/>
        <v>0.97098191011943324</v>
      </c>
      <c r="K1006">
        <f t="shared" si="161"/>
        <v>-0.97098191011943324</v>
      </c>
      <c r="L1006">
        <f t="shared" si="163"/>
        <v>-0.18546002299549791</v>
      </c>
      <c r="M1006">
        <f t="shared" si="164"/>
        <v>0</v>
      </c>
      <c r="P1006" s="16">
        <f t="shared" si="162"/>
        <v>0.1561984164322851</v>
      </c>
    </row>
    <row r="1007" spans="1:16" x14ac:dyDescent="0.3">
      <c r="A1007">
        <v>1006</v>
      </c>
      <c r="B1007" s="23" t="s">
        <v>1023</v>
      </c>
      <c r="C1007" s="24">
        <v>6.2460000000000004</v>
      </c>
      <c r="D1007" s="24">
        <v>9.1700000000000011E-3</v>
      </c>
      <c r="E1007" s="9">
        <f t="shared" si="155"/>
        <v>3.2071868414704089E-3</v>
      </c>
      <c r="F1007">
        <f t="shared" si="156"/>
        <v>1.0032123353678124</v>
      </c>
      <c r="G1007">
        <f t="shared" si="157"/>
        <v>6.236461320997245</v>
      </c>
      <c r="H1007">
        <f t="shared" si="159"/>
        <v>2.1219471897103537E-2</v>
      </c>
      <c r="I1007" t="str">
        <f t="shared" si="158"/>
        <v>2004</v>
      </c>
      <c r="J1007">
        <f t="shared" si="160"/>
        <v>0.97350575886987589</v>
      </c>
      <c r="K1007">
        <f t="shared" si="161"/>
        <v>-0.97350575886987589</v>
      </c>
      <c r="L1007">
        <f t="shared" si="163"/>
        <v>-0.20558489002893587</v>
      </c>
      <c r="M1007">
        <f t="shared" si="164"/>
        <v>0</v>
      </c>
      <c r="P1007" s="16">
        <f t="shared" si="162"/>
        <v>0.15609906143283944</v>
      </c>
    </row>
    <row r="1008" spans="1:16" x14ac:dyDescent="0.3">
      <c r="A1008">
        <v>1007</v>
      </c>
      <c r="B1008" s="23" t="s">
        <v>1024</v>
      </c>
      <c r="C1008" s="24">
        <v>6.04</v>
      </c>
      <c r="D1008" s="24">
        <v>9.0699999999999999E-3</v>
      </c>
      <c r="E1008" s="9">
        <f t="shared" si="155"/>
        <v>-3.3537246914163286E-2</v>
      </c>
      <c r="F1008">
        <f t="shared" si="156"/>
        <v>0.96701889209093816</v>
      </c>
      <c r="G1008">
        <f t="shared" si="157"/>
        <v>6.0308764309683092</v>
      </c>
      <c r="H1008">
        <f t="shared" si="159"/>
        <v>2.2272073694673711E-2</v>
      </c>
      <c r="I1008" t="str">
        <f t="shared" si="158"/>
        <v>2004</v>
      </c>
      <c r="J1008">
        <f t="shared" si="160"/>
        <v>0.98811343838482968</v>
      </c>
      <c r="K1008">
        <f t="shared" si="161"/>
        <v>-0.98811343838482968</v>
      </c>
      <c r="L1008">
        <f t="shared" si="163"/>
        <v>7.9675469567931145E-2</v>
      </c>
      <c r="M1008">
        <f t="shared" si="164"/>
        <v>0</v>
      </c>
      <c r="P1008" s="16">
        <f t="shared" si="162"/>
        <v>0.16384242816034278</v>
      </c>
    </row>
    <row r="1009" spans="1:16" x14ac:dyDescent="0.3">
      <c r="A1009">
        <v>1008</v>
      </c>
      <c r="B1009" s="23" t="s">
        <v>1025</v>
      </c>
      <c r="C1009" s="24">
        <v>6.1210000000000004</v>
      </c>
      <c r="D1009" s="24">
        <v>9.3200000000000002E-3</v>
      </c>
      <c r="E1009" s="9">
        <f t="shared" si="155"/>
        <v>1.3321469922209226E-2</v>
      </c>
      <c r="F1009">
        <f t="shared" si="156"/>
        <v>1.0134105960264901</v>
      </c>
      <c r="G1009">
        <f t="shared" si="157"/>
        <v>6.1114994273550378</v>
      </c>
      <c r="H1009">
        <f t="shared" si="159"/>
        <v>2.2347481822528169E-2</v>
      </c>
      <c r="I1009" t="str">
        <f t="shared" si="158"/>
        <v>2004</v>
      </c>
      <c r="J1009">
        <f t="shared" si="160"/>
        <v>1.0047131553336177</v>
      </c>
      <c r="K1009">
        <f t="shared" si="161"/>
        <v>-1.0047131553336177</v>
      </c>
      <c r="L1009">
        <f t="shared" si="163"/>
        <v>-9.4752681879750611E-4</v>
      </c>
      <c r="M1009">
        <f t="shared" si="164"/>
        <v>0</v>
      </c>
      <c r="P1009" s="16">
        <f t="shared" si="162"/>
        <v>0.16439716100381638</v>
      </c>
    </row>
    <row r="1010" spans="1:16" x14ac:dyDescent="0.3">
      <c r="A1010">
        <v>1009</v>
      </c>
      <c r="B1010" s="23" t="s">
        <v>1026</v>
      </c>
      <c r="C1010" s="24">
        <v>6.1449999999999996</v>
      </c>
      <c r="D1010" s="24">
        <v>9.2200000000000008E-3</v>
      </c>
      <c r="E1010" s="9">
        <f t="shared" si="155"/>
        <v>3.9132611490651191E-3</v>
      </c>
      <c r="F1010">
        <f t="shared" si="156"/>
        <v>1.0039209279529486</v>
      </c>
      <c r="G1010">
        <f t="shared" si="157"/>
        <v>6.1355644348492753</v>
      </c>
      <c r="H1010">
        <f t="shared" si="159"/>
        <v>2.2293423861540887E-2</v>
      </c>
      <c r="I1010" t="str">
        <f t="shared" si="158"/>
        <v>2004</v>
      </c>
      <c r="J1010">
        <f t="shared" si="160"/>
        <v>1.0062294299993606</v>
      </c>
      <c r="K1010">
        <f t="shared" si="161"/>
        <v>-1.0062294299993606</v>
      </c>
      <c r="L1010">
        <f t="shared" si="163"/>
        <v>-2.5012534313034962E-2</v>
      </c>
      <c r="M1010">
        <f t="shared" si="164"/>
        <v>0</v>
      </c>
      <c r="P1010" s="16">
        <f t="shared" si="162"/>
        <v>0.1639994886671057</v>
      </c>
    </row>
    <row r="1011" spans="1:16" x14ac:dyDescent="0.3">
      <c r="A1011">
        <v>1010</v>
      </c>
      <c r="B1011" s="23" t="s">
        <v>1027</v>
      </c>
      <c r="C1011" s="24">
        <v>6.12</v>
      </c>
      <c r="D1011" s="24">
        <v>9.2700000000000005E-3</v>
      </c>
      <c r="E1011" s="9">
        <f t="shared" si="155"/>
        <v>-4.0766464937633763E-3</v>
      </c>
      <c r="F1011">
        <f t="shared" si="156"/>
        <v>0.9959316517493898</v>
      </c>
      <c r="G1011">
        <f t="shared" si="157"/>
        <v>6.1105519005362403</v>
      </c>
      <c r="H1011">
        <f t="shared" si="159"/>
        <v>2.2325200590159949E-2</v>
      </c>
      <c r="I1011" t="str">
        <f t="shared" si="158"/>
        <v>2004</v>
      </c>
      <c r="J1011">
        <f t="shared" si="160"/>
        <v>1.003555805255868</v>
      </c>
      <c r="K1011">
        <f t="shared" si="161"/>
        <v>-1.003555805255868</v>
      </c>
      <c r="L1011">
        <f t="shared" si="163"/>
        <v>0.1547607098992021</v>
      </c>
      <c r="M1011">
        <f t="shared" si="164"/>
        <v>0</v>
      </c>
      <c r="P1011" s="16">
        <f t="shared" si="162"/>
        <v>0.16423325120073023</v>
      </c>
    </row>
    <row r="1012" spans="1:16" x14ac:dyDescent="0.3">
      <c r="A1012">
        <v>1011</v>
      </c>
      <c r="B1012" s="23" t="s">
        <v>1028</v>
      </c>
      <c r="C1012" s="24">
        <v>6.2750000000000004</v>
      </c>
      <c r="D1012" s="24">
        <v>9.2700000000000005E-3</v>
      </c>
      <c r="E1012" s="9">
        <f t="shared" si="155"/>
        <v>2.5011388493612997E-2</v>
      </c>
      <c r="F1012">
        <f t="shared" si="156"/>
        <v>1.025326797385621</v>
      </c>
      <c r="G1012">
        <f t="shared" si="157"/>
        <v>6.2653126104354424</v>
      </c>
      <c r="H1012">
        <f t="shared" si="159"/>
        <v>2.2706143763937345E-2</v>
      </c>
      <c r="I1012" t="str">
        <f t="shared" si="158"/>
        <v>2004</v>
      </c>
      <c r="J1012">
        <f t="shared" si="160"/>
        <v>1.0465304017422654</v>
      </c>
      <c r="K1012">
        <f t="shared" si="161"/>
        <v>-1.0465304017422654</v>
      </c>
      <c r="L1012">
        <f t="shared" si="163"/>
        <v>0.10993643448409074</v>
      </c>
      <c r="M1012">
        <f t="shared" si="164"/>
        <v>0</v>
      </c>
      <c r="P1012" s="16">
        <f t="shared" si="162"/>
        <v>0.16703562404837946</v>
      </c>
    </row>
    <row r="1013" spans="1:16" x14ac:dyDescent="0.3">
      <c r="A1013">
        <v>1012</v>
      </c>
      <c r="B1013" s="23" t="s">
        <v>1029</v>
      </c>
      <c r="C1013" s="24">
        <v>6.4249999999999998</v>
      </c>
      <c r="D1013" s="24">
        <v>9.2700000000000005E-3</v>
      </c>
      <c r="E1013" s="9">
        <f t="shared" si="155"/>
        <v>2.3623145763435893E-2</v>
      </c>
      <c r="F1013">
        <f t="shared" si="156"/>
        <v>1.0239043824701195</v>
      </c>
      <c r="G1013">
        <f t="shared" si="157"/>
        <v>6.4150810393701532</v>
      </c>
      <c r="H1013">
        <f t="shared" si="159"/>
        <v>2.298631065017661E-2</v>
      </c>
      <c r="I1013" t="str">
        <f t="shared" si="158"/>
        <v>2004</v>
      </c>
      <c r="J1013">
        <f t="shared" si="160"/>
        <v>1.0847686847353208</v>
      </c>
      <c r="K1013">
        <f t="shared" si="161"/>
        <v>-1.0847686847353208</v>
      </c>
      <c r="L1013">
        <f t="shared" si="163"/>
        <v>-3.9831994450620023E-2</v>
      </c>
      <c r="M1013">
        <f t="shared" si="164"/>
        <v>0</v>
      </c>
      <c r="P1013" s="16">
        <f t="shared" si="162"/>
        <v>0.16909664555723614</v>
      </c>
    </row>
    <row r="1014" spans="1:16" x14ac:dyDescent="0.3">
      <c r="A1014">
        <v>1013</v>
      </c>
      <c r="B1014" s="23" t="s">
        <v>1030</v>
      </c>
      <c r="C1014" s="24">
        <v>6.3849999999999998</v>
      </c>
      <c r="D1014" s="24">
        <v>9.1700000000000011E-3</v>
      </c>
      <c r="E1014" s="9">
        <f t="shared" si="155"/>
        <v>-6.2451412967808595E-3</v>
      </c>
      <c r="F1014">
        <f t="shared" si="156"/>
        <v>0.99377431906614788</v>
      </c>
      <c r="G1014">
        <f t="shared" si="157"/>
        <v>6.3752490449195331</v>
      </c>
      <c r="H1014">
        <f t="shared" si="159"/>
        <v>2.3060790880048105E-2</v>
      </c>
      <c r="I1014" t="str">
        <f t="shared" si="158"/>
        <v>2004</v>
      </c>
      <c r="J1014">
        <f t="shared" si="160"/>
        <v>1.0815262707017528</v>
      </c>
      <c r="K1014">
        <f t="shared" si="161"/>
        <v>-1.0815262707017528</v>
      </c>
      <c r="L1014">
        <f t="shared" si="163"/>
        <v>0.10162832955448931</v>
      </c>
      <c r="M1014">
        <f t="shared" si="164"/>
        <v>0</v>
      </c>
      <c r="P1014" s="16">
        <f t="shared" si="162"/>
        <v>0.1696445524059372</v>
      </c>
    </row>
    <row r="1015" spans="1:16" x14ac:dyDescent="0.3">
      <c r="A1015">
        <v>1014</v>
      </c>
      <c r="B1015" s="23" t="s">
        <v>1031</v>
      </c>
      <c r="C1015" s="24">
        <v>6.5549999999999997</v>
      </c>
      <c r="D1015" s="24">
        <v>9.2200000000000008E-3</v>
      </c>
      <c r="E1015" s="9">
        <f t="shared" si="155"/>
        <v>2.6276627731160639E-2</v>
      </c>
      <c r="F1015">
        <f t="shared" si="156"/>
        <v>1.0266249021143306</v>
      </c>
      <c r="G1015">
        <f t="shared" si="157"/>
        <v>6.5449348853436939</v>
      </c>
      <c r="H1015">
        <f t="shared" si="159"/>
        <v>2.3421240515705283E-2</v>
      </c>
      <c r="I1015" t="str">
        <f t="shared" si="158"/>
        <v>2004</v>
      </c>
      <c r="J1015">
        <f t="shared" si="160"/>
        <v>1.1276671904496671</v>
      </c>
      <c r="K1015">
        <f t="shared" si="161"/>
        <v>-1.1276671904496671</v>
      </c>
      <c r="L1015">
        <f t="shared" si="163"/>
        <v>-6.8057510869671489E-2</v>
      </c>
      <c r="M1015">
        <f t="shared" si="164"/>
        <v>0</v>
      </c>
      <c r="P1015" s="16">
        <f t="shared" si="162"/>
        <v>0.17229616645612356</v>
      </c>
    </row>
    <row r="1016" spans="1:16" x14ac:dyDescent="0.3">
      <c r="A1016">
        <v>1015</v>
      </c>
      <c r="B1016" s="23" t="s">
        <v>1032</v>
      </c>
      <c r="C1016" s="24">
        <v>6.617</v>
      </c>
      <c r="D1016" s="24">
        <v>9.1700000000000011E-3</v>
      </c>
      <c r="E1016" s="9">
        <f t="shared" si="155"/>
        <v>9.4139778142593201E-3</v>
      </c>
      <c r="F1016">
        <f t="shared" si="156"/>
        <v>1.0094584286803967</v>
      </c>
      <c r="G1016">
        <f t="shared" si="157"/>
        <v>6.6068947424013391</v>
      </c>
      <c r="H1016">
        <f t="shared" si="159"/>
        <v>2.3162784752655926E-2</v>
      </c>
      <c r="I1016" t="str">
        <f t="shared" si="158"/>
        <v>2004</v>
      </c>
      <c r="J1016">
        <f t="shared" si="160"/>
        <v>1.125780909921839</v>
      </c>
      <c r="K1016">
        <f t="shared" si="161"/>
        <v>-1.125780909921839</v>
      </c>
      <c r="L1016">
        <f t="shared" si="163"/>
        <v>-0.13001736792731666</v>
      </c>
      <c r="M1016">
        <f t="shared" si="164"/>
        <v>0</v>
      </c>
      <c r="P1016" s="16">
        <f t="shared" si="162"/>
        <v>0.17039486079547608</v>
      </c>
    </row>
    <row r="1017" spans="1:16" x14ac:dyDescent="0.3">
      <c r="A1017">
        <v>1016</v>
      </c>
      <c r="B1017" s="23" t="s">
        <v>1033</v>
      </c>
      <c r="C1017" s="24">
        <v>6.5789999999999997</v>
      </c>
      <c r="D1017" s="24">
        <v>9.1700000000000011E-3</v>
      </c>
      <c r="E1017" s="9">
        <f t="shared" si="155"/>
        <v>-5.7593369260616331E-3</v>
      </c>
      <c r="F1017">
        <f t="shared" si="156"/>
        <v>0.99425721626114549</v>
      </c>
      <c r="G1017">
        <f t="shared" si="157"/>
        <v>6.568952774710354</v>
      </c>
      <c r="H1017">
        <f t="shared" si="159"/>
        <v>2.3182335143420208E-2</v>
      </c>
      <c r="I1017" t="str">
        <f t="shared" si="158"/>
        <v>2004</v>
      </c>
      <c r="J1017">
        <f t="shared" si="160"/>
        <v>1.1202605444934546</v>
      </c>
      <c r="K1017">
        <f t="shared" si="161"/>
        <v>-1.1202605444934546</v>
      </c>
      <c r="L1017">
        <f t="shared" si="163"/>
        <v>-9.2075400236331539E-2</v>
      </c>
      <c r="M1017">
        <f t="shared" si="164"/>
        <v>0</v>
      </c>
      <c r="P1017" s="16">
        <f t="shared" si="162"/>
        <v>0.17053868141757961</v>
      </c>
    </row>
    <row r="1018" spans="1:16" x14ac:dyDescent="0.3">
      <c r="A1018">
        <v>1017</v>
      </c>
      <c r="B1018" s="23" t="s">
        <v>1034</v>
      </c>
      <c r="C1018" s="24">
        <v>6.7770000000000001</v>
      </c>
      <c r="D1018" s="24">
        <v>9.1700000000000011E-3</v>
      </c>
      <c r="E1018" s="9">
        <f t="shared" si="155"/>
        <v>2.9651768050115102E-2</v>
      </c>
      <c r="F1018">
        <f t="shared" si="156"/>
        <v>1.0300957592339262</v>
      </c>
      <c r="G1018">
        <f t="shared" si="157"/>
        <v>6.7666503958370674</v>
      </c>
      <c r="H1018">
        <f t="shared" si="159"/>
        <v>2.3620221288560332E-2</v>
      </c>
      <c r="I1018" t="str">
        <f t="shared" si="158"/>
        <v>2004</v>
      </c>
      <c r="J1018">
        <f t="shared" si="160"/>
        <v>1.1757728338464259</v>
      </c>
      <c r="K1018">
        <f t="shared" si="161"/>
        <v>-1.1757728338464259</v>
      </c>
      <c r="L1018">
        <f t="shared" si="163"/>
        <v>-0.28977302136304495</v>
      </c>
      <c r="M1018">
        <f t="shared" si="164"/>
        <v>0</v>
      </c>
      <c r="P1018" s="16">
        <f t="shared" si="162"/>
        <v>0.17375994991107815</v>
      </c>
    </row>
    <row r="1019" spans="1:16" x14ac:dyDescent="0.3">
      <c r="A1019">
        <v>1018</v>
      </c>
      <c r="B1019" s="23" t="s">
        <v>1035</v>
      </c>
      <c r="C1019" s="24">
        <v>6.6970000000000001</v>
      </c>
      <c r="D1019" s="24">
        <v>9.2700000000000005E-3</v>
      </c>
      <c r="E1019" s="9">
        <f t="shared" si="155"/>
        <v>-1.1874861226062733E-2</v>
      </c>
      <c r="F1019">
        <f t="shared" si="156"/>
        <v>0.98819536668142249</v>
      </c>
      <c r="G1019">
        <f t="shared" si="157"/>
        <v>6.686661123838431</v>
      </c>
      <c r="H1019">
        <f t="shared" si="159"/>
        <v>2.2434852485453936E-2</v>
      </c>
      <c r="I1019" t="str">
        <f t="shared" si="158"/>
        <v>2004</v>
      </c>
      <c r="J1019">
        <f t="shared" si="160"/>
        <v>1.1035658505698716</v>
      </c>
      <c r="K1019">
        <f t="shared" si="161"/>
        <v>-1.1035658505698716</v>
      </c>
      <c r="L1019">
        <f t="shared" si="163"/>
        <v>-0.20978374936440858</v>
      </c>
      <c r="M1019">
        <f t="shared" si="164"/>
        <v>0</v>
      </c>
      <c r="P1019" s="16">
        <f t="shared" si="162"/>
        <v>0.16503989511829445</v>
      </c>
    </row>
    <row r="1020" spans="1:16" x14ac:dyDescent="0.3">
      <c r="A1020">
        <v>1019</v>
      </c>
      <c r="B1020" s="23" t="s">
        <v>1036</v>
      </c>
      <c r="C1020" s="24">
        <v>6.6550000000000002</v>
      </c>
      <c r="D1020" s="24">
        <v>9.2700000000000005E-3</v>
      </c>
      <c r="E1020" s="9">
        <f t="shared" si="155"/>
        <v>-6.2912130808381777E-3</v>
      </c>
      <c r="F1020">
        <f t="shared" si="156"/>
        <v>0.99372853516499926</v>
      </c>
      <c r="G1020">
        <f t="shared" si="157"/>
        <v>6.644725963736712</v>
      </c>
      <c r="H1020">
        <f t="shared" si="159"/>
        <v>2.2392795666529117E-2</v>
      </c>
      <c r="I1020" t="str">
        <f t="shared" si="158"/>
        <v>2004</v>
      </c>
      <c r="J1020">
        <f t="shared" si="160"/>
        <v>1.0945890839345245</v>
      </c>
      <c r="K1020">
        <f t="shared" si="161"/>
        <v>-1.0945890839345245</v>
      </c>
      <c r="L1020">
        <f t="shared" si="163"/>
        <v>-0.16784858926268953</v>
      </c>
      <c r="M1020">
        <f t="shared" si="164"/>
        <v>0</v>
      </c>
      <c r="P1020" s="16">
        <f t="shared" si="162"/>
        <v>0.16473050806130973</v>
      </c>
    </row>
    <row r="1021" spans="1:16" x14ac:dyDescent="0.3">
      <c r="A1021">
        <v>1020</v>
      </c>
      <c r="B1021" s="23" t="s">
        <v>1037</v>
      </c>
      <c r="C1021" s="24">
        <v>6.53</v>
      </c>
      <c r="D1021" s="24">
        <v>9.3200000000000002E-3</v>
      </c>
      <c r="E1021" s="9">
        <f t="shared" si="155"/>
        <v>-1.8961508558735237E-2</v>
      </c>
      <c r="F1021">
        <f t="shared" si="156"/>
        <v>0.98121712997746058</v>
      </c>
      <c r="G1021">
        <f t="shared" si="157"/>
        <v>6.5198646071930071</v>
      </c>
      <c r="H1021">
        <f t="shared" si="159"/>
        <v>2.2607420001761327E-2</v>
      </c>
      <c r="I1021" t="str">
        <f t="shared" si="158"/>
        <v>2004</v>
      </c>
      <c r="J1021">
        <f t="shared" si="160"/>
        <v>1.0843145878292597</v>
      </c>
      <c r="K1021">
        <f t="shared" si="161"/>
        <v>-1.0843145878292597</v>
      </c>
      <c r="L1021">
        <f t="shared" si="163"/>
        <v>-4.2987232718984636E-2</v>
      </c>
      <c r="M1021">
        <f t="shared" si="164"/>
        <v>0</v>
      </c>
      <c r="P1021" s="16">
        <f t="shared" si="162"/>
        <v>0.16630937192054498</v>
      </c>
    </row>
    <row r="1022" spans="1:16" x14ac:dyDescent="0.3">
      <c r="A1022">
        <v>1021</v>
      </c>
      <c r="B1022" s="23" t="s">
        <v>1038</v>
      </c>
      <c r="C1022" s="24">
        <v>6.4870000000000001</v>
      </c>
      <c r="D1022" s="24">
        <v>9.3699999999999999E-3</v>
      </c>
      <c r="E1022" s="9">
        <f t="shared" si="155"/>
        <v>-6.6067690574214107E-3</v>
      </c>
      <c r="F1022">
        <f t="shared" si="156"/>
        <v>0.99341500765696777</v>
      </c>
      <c r="G1022">
        <f t="shared" si="157"/>
        <v>6.4768773744740225</v>
      </c>
      <c r="H1022">
        <f t="shared" si="159"/>
        <v>2.2655214480385849E-2</v>
      </c>
      <c r="I1022" t="str">
        <f t="shared" si="158"/>
        <v>2004</v>
      </c>
      <c r="J1022">
        <f t="shared" si="160"/>
        <v>1.0794426498338303</v>
      </c>
      <c r="K1022">
        <f t="shared" si="161"/>
        <v>-1.0794426498338303</v>
      </c>
      <c r="L1022">
        <f t="shared" si="163"/>
        <v>4.4755867305904751E-2</v>
      </c>
      <c r="M1022">
        <f t="shared" si="164"/>
        <v>0</v>
      </c>
      <c r="P1022" s="16">
        <f t="shared" si="162"/>
        <v>0.16666096753475904</v>
      </c>
    </row>
    <row r="1023" spans="1:16" x14ac:dyDescent="0.3">
      <c r="A1023">
        <v>1022</v>
      </c>
      <c r="B1023" s="23" t="s">
        <v>1039</v>
      </c>
      <c r="C1023" s="24">
        <v>6.6189999999999998</v>
      </c>
      <c r="D1023" s="24">
        <v>9.4799999999999988E-3</v>
      </c>
      <c r="E1023" s="9">
        <f t="shared" si="155"/>
        <v>2.0144126905867362E-2</v>
      </c>
      <c r="F1023">
        <f t="shared" si="156"/>
        <v>1.020348389085864</v>
      </c>
      <c r="G1023">
        <f t="shared" si="157"/>
        <v>6.6085502374862841</v>
      </c>
      <c r="H1023">
        <f t="shared" si="159"/>
        <v>2.2036493334053976E-2</v>
      </c>
      <c r="I1023" t="str">
        <f t="shared" si="158"/>
        <v>2004</v>
      </c>
      <c r="J1023">
        <f t="shared" si="160"/>
        <v>1.0713081354079779</v>
      </c>
      <c r="K1023">
        <f t="shared" si="161"/>
        <v>-1.0713081354079779</v>
      </c>
      <c r="L1023">
        <f t="shared" si="163"/>
        <v>-8.6916995706356914E-2</v>
      </c>
      <c r="M1023">
        <f t="shared" si="164"/>
        <v>0</v>
      </c>
      <c r="P1023" s="16">
        <f t="shared" si="162"/>
        <v>0.16210940325929563</v>
      </c>
    </row>
    <row r="1024" spans="1:16" x14ac:dyDescent="0.3">
      <c r="A1024">
        <v>1023</v>
      </c>
      <c r="B1024" s="23" t="s">
        <v>1040</v>
      </c>
      <c r="C1024" s="24">
        <v>6.532</v>
      </c>
      <c r="D1024" s="24">
        <v>9.5300000000000003E-3</v>
      </c>
      <c r="E1024" s="9">
        <f t="shared" si="155"/>
        <v>-1.3231126028567011E-2</v>
      </c>
      <c r="F1024">
        <f t="shared" si="156"/>
        <v>0.98685602054691046</v>
      </c>
      <c r="G1024">
        <f t="shared" si="157"/>
        <v>6.5216332417799272</v>
      </c>
      <c r="H1024">
        <f t="shared" si="159"/>
        <v>2.1917806063733117E-2</v>
      </c>
      <c r="I1024" t="str">
        <f t="shared" si="158"/>
        <v>2004</v>
      </c>
      <c r="J1024">
        <f t="shared" si="160"/>
        <v>1.0515239581014111</v>
      </c>
      <c r="K1024">
        <f t="shared" si="161"/>
        <v>-1.0515239581014111</v>
      </c>
      <c r="L1024">
        <f t="shared" si="163"/>
        <v>0.16379543176715838</v>
      </c>
      <c r="M1024">
        <f t="shared" si="164"/>
        <v>0</v>
      </c>
      <c r="P1024" s="16">
        <f t="shared" si="162"/>
        <v>0.1612362914499654</v>
      </c>
    </row>
    <row r="1025" spans="1:16" x14ac:dyDescent="0.3">
      <c r="A1025">
        <v>1024</v>
      </c>
      <c r="B1025" s="23" t="s">
        <v>1041</v>
      </c>
      <c r="C1025" s="24">
        <v>6.7080000000000002</v>
      </c>
      <c r="D1025" s="24">
        <v>9.4999999999999998E-3</v>
      </c>
      <c r="E1025" s="9">
        <f t="shared" si="155"/>
        <v>2.6587668852743676E-2</v>
      </c>
      <c r="F1025">
        <f t="shared" si="156"/>
        <v>1.0269442743417023</v>
      </c>
      <c r="G1025">
        <f t="shared" si="157"/>
        <v>6.6973874038557133</v>
      </c>
      <c r="H1025">
        <f t="shared" si="159"/>
        <v>2.2455969147557747E-2</v>
      </c>
      <c r="I1025" t="str">
        <f t="shared" si="158"/>
        <v>2004</v>
      </c>
      <c r="J1025">
        <f t="shared" si="160"/>
        <v>1.1063765052814152</v>
      </c>
      <c r="K1025">
        <f t="shared" si="161"/>
        <v>-1.1063765052814152</v>
      </c>
      <c r="L1025">
        <f t="shared" si="163"/>
        <v>-1.1958730308627707E-2</v>
      </c>
      <c r="M1025">
        <f t="shared" si="164"/>
        <v>0</v>
      </c>
      <c r="P1025" s="16">
        <f t="shared" si="162"/>
        <v>0.16519523786909351</v>
      </c>
    </row>
    <row r="1026" spans="1:16" x14ac:dyDescent="0.3">
      <c r="A1026">
        <v>1025</v>
      </c>
      <c r="B1026" s="23" t="s">
        <v>1042</v>
      </c>
      <c r="C1026" s="24">
        <v>6.6959999999999997</v>
      </c>
      <c r="D1026" s="24">
        <v>9.4799999999999988E-3</v>
      </c>
      <c r="E1026" s="9">
        <f t="shared" si="155"/>
        <v>-1.7905107737883443E-3</v>
      </c>
      <c r="F1026">
        <f t="shared" si="156"/>
        <v>0.99821109123434693</v>
      </c>
      <c r="G1026">
        <f t="shared" si="157"/>
        <v>6.6854286735470856</v>
      </c>
      <c r="H1026">
        <f t="shared" si="159"/>
        <v>2.1921767300460731E-2</v>
      </c>
      <c r="I1026" t="str">
        <f t="shared" si="158"/>
        <v>2004</v>
      </c>
      <c r="J1026">
        <f t="shared" si="160"/>
        <v>1.0781285425942733</v>
      </c>
      <c r="K1026">
        <f t="shared" si="161"/>
        <v>-1.0781285425942733</v>
      </c>
      <c r="L1026">
        <f t="shared" si="163"/>
        <v>1.3810414394872517E-2</v>
      </c>
      <c r="M1026">
        <f t="shared" si="164"/>
        <v>0</v>
      </c>
      <c r="P1026" s="16">
        <f t="shared" si="162"/>
        <v>0.16126543191765907</v>
      </c>
    </row>
    <row r="1027" spans="1:16" x14ac:dyDescent="0.3">
      <c r="A1027">
        <v>1026</v>
      </c>
      <c r="B1027" s="23" t="s">
        <v>1043</v>
      </c>
      <c r="C1027" s="24">
        <v>6.9279999999999999</v>
      </c>
      <c r="D1027" s="24">
        <v>9.4799999999999988E-3</v>
      </c>
      <c r="E1027" s="9">
        <f t="shared" ref="E1027:E1090" si="165">LN(C1027/C1026)</f>
        <v>3.4060838072959905E-2</v>
      </c>
      <c r="F1027">
        <f t="shared" ref="F1027:F1090" si="166">C1027/C1026</f>
        <v>1.0346475507765831</v>
      </c>
      <c r="G1027">
        <f t="shared" ref="G1027:G1090" si="167">C1027*EXP(-2/12*D1027)</f>
        <v>6.9170624029770327</v>
      </c>
      <c r="H1027">
        <f t="shared" si="159"/>
        <v>2.1630262809963496E-2</v>
      </c>
      <c r="I1027" t="str">
        <f t="shared" ref="I1027:I1090" si="168">MID(B1027,7,4)</f>
        <v>2004</v>
      </c>
      <c r="J1027">
        <f t="shared" si="160"/>
        <v>1.100649930775083</v>
      </c>
      <c r="K1027">
        <f t="shared" si="161"/>
        <v>-1.100649930775083</v>
      </c>
      <c r="L1027">
        <f t="shared" si="163"/>
        <v>-0.21782331503507457</v>
      </c>
      <c r="M1027">
        <f t="shared" si="164"/>
        <v>0</v>
      </c>
      <c r="P1027" s="16">
        <f t="shared" si="162"/>
        <v>0.15912100638290824</v>
      </c>
    </row>
    <row r="1028" spans="1:16" x14ac:dyDescent="0.3">
      <c r="A1028">
        <v>1027</v>
      </c>
      <c r="B1028" s="23" t="s">
        <v>1044</v>
      </c>
      <c r="C1028" s="24">
        <v>6.71</v>
      </c>
      <c r="D1028" s="24">
        <v>9.6299999999999997E-3</v>
      </c>
      <c r="E1028" s="9">
        <f t="shared" si="165"/>
        <v>-3.1972220276543652E-2</v>
      </c>
      <c r="F1028">
        <f t="shared" si="166"/>
        <v>0.96853348729792144</v>
      </c>
      <c r="G1028">
        <f t="shared" si="167"/>
        <v>6.6992390879419581</v>
      </c>
      <c r="H1028">
        <f t="shared" si="159"/>
        <v>2.2382343990554221E-2</v>
      </c>
      <c r="I1028" t="str">
        <f t="shared" si="168"/>
        <v>2004</v>
      </c>
      <c r="J1028">
        <f t="shared" si="160"/>
        <v>1.1030539756770599</v>
      </c>
      <c r="K1028">
        <f t="shared" si="161"/>
        <v>-1.1030539756770599</v>
      </c>
      <c r="L1028">
        <f t="shared" si="163"/>
        <v>3.3003179266818172E-2</v>
      </c>
      <c r="M1028">
        <f t="shared" si="164"/>
        <v>0</v>
      </c>
      <c r="P1028" s="16">
        <f t="shared" si="162"/>
        <v>0.1646536212840142</v>
      </c>
    </row>
    <row r="1029" spans="1:16" x14ac:dyDescent="0.3">
      <c r="A1029">
        <v>1028</v>
      </c>
      <c r="B1029" s="23" t="s">
        <v>1045</v>
      </c>
      <c r="C1029" s="24">
        <v>6.7430000000000003</v>
      </c>
      <c r="D1029" s="24">
        <v>9.58E-3</v>
      </c>
      <c r="E1029" s="9">
        <f t="shared" si="165"/>
        <v>4.9059787688546267E-3</v>
      </c>
      <c r="F1029">
        <f t="shared" si="166"/>
        <v>1.0049180327868854</v>
      </c>
      <c r="G1029">
        <f t="shared" si="167"/>
        <v>6.7322422672087763</v>
      </c>
      <c r="H1029">
        <f t="shared" si="159"/>
        <v>2.2380614927135185E-2</v>
      </c>
      <c r="I1029" t="str">
        <f t="shared" si="168"/>
        <v>2004</v>
      </c>
      <c r="J1029">
        <f t="shared" si="160"/>
        <v>1.108402436599621</v>
      </c>
      <c r="K1029">
        <f t="shared" si="161"/>
        <v>-1.108402436599621</v>
      </c>
      <c r="L1029">
        <f t="shared" si="163"/>
        <v>1.5974473717238702E-2</v>
      </c>
      <c r="M1029">
        <f t="shared" si="164"/>
        <v>0</v>
      </c>
      <c r="P1029" s="16">
        <f t="shared" si="162"/>
        <v>0.16464090159060343</v>
      </c>
    </row>
    <row r="1030" spans="1:16" x14ac:dyDescent="0.3">
      <c r="A1030">
        <v>1029</v>
      </c>
      <c r="B1030" s="23" t="s">
        <v>1046</v>
      </c>
      <c r="C1030" s="24">
        <v>6.7590000000000003</v>
      </c>
      <c r="D1030" s="24">
        <v>9.58E-3</v>
      </c>
      <c r="E1030" s="9">
        <f t="shared" si="165"/>
        <v>2.3700203657721279E-3</v>
      </c>
      <c r="F1030">
        <f t="shared" si="166"/>
        <v>1.0023728310840871</v>
      </c>
      <c r="G1030">
        <f t="shared" si="167"/>
        <v>6.748216740926015</v>
      </c>
      <c r="H1030">
        <f t="shared" si="159"/>
        <v>2.204122816196126E-2</v>
      </c>
      <c r="I1030" t="str">
        <f t="shared" si="168"/>
        <v>2004</v>
      </c>
      <c r="J1030">
        <f t="shared" si="160"/>
        <v>1.0941844382251622</v>
      </c>
      <c r="K1030">
        <f t="shared" si="161"/>
        <v>-1.0941844382251622</v>
      </c>
      <c r="L1030">
        <f t="shared" si="163"/>
        <v>0.21477303943798987</v>
      </c>
      <c r="M1030">
        <f t="shared" si="164"/>
        <v>0</v>
      </c>
      <c r="P1030" s="16">
        <f t="shared" si="162"/>
        <v>0.16214423457818786</v>
      </c>
    </row>
    <row r="1031" spans="1:16" x14ac:dyDescent="0.3">
      <c r="A1031">
        <v>1030</v>
      </c>
      <c r="B1031" s="23" t="s">
        <v>1047</v>
      </c>
      <c r="C1031" s="24">
        <v>6.9809999999999999</v>
      </c>
      <c r="D1031" s="24">
        <v>9.4799999999999988E-3</v>
      </c>
      <c r="E1031" s="9">
        <f t="shared" si="165"/>
        <v>3.2317222870047208E-2</v>
      </c>
      <c r="F1031">
        <f t="shared" si="166"/>
        <v>1.0328450954283177</v>
      </c>
      <c r="G1031">
        <f t="shared" si="167"/>
        <v>6.9699787290968045</v>
      </c>
      <c r="H1031">
        <f t="shared" si="159"/>
        <v>2.2408038383754932E-2</v>
      </c>
      <c r="I1031" t="str">
        <f t="shared" si="168"/>
        <v>2004</v>
      </c>
      <c r="J1031">
        <f t="shared" si="160"/>
        <v>1.148949692257534</v>
      </c>
      <c r="K1031">
        <f t="shared" si="161"/>
        <v>-1.148949692257534</v>
      </c>
      <c r="L1031">
        <f t="shared" si="163"/>
        <v>-6.9889487327996491E-3</v>
      </c>
      <c r="M1031">
        <f t="shared" si="164"/>
        <v>0</v>
      </c>
      <c r="P1031" s="16">
        <f t="shared" si="162"/>
        <v>0.1648426396857052</v>
      </c>
    </row>
    <row r="1032" spans="1:16" x14ac:dyDescent="0.3">
      <c r="A1032">
        <v>1031</v>
      </c>
      <c r="B1032" s="23" t="s">
        <v>1048</v>
      </c>
      <c r="C1032" s="24">
        <v>6.9740000000000002</v>
      </c>
      <c r="D1032" s="24">
        <v>9.4799999999999988E-3</v>
      </c>
      <c r="E1032" s="9">
        <f t="shared" si="165"/>
        <v>-1.0032247348048821E-3</v>
      </c>
      <c r="F1032">
        <f t="shared" si="166"/>
        <v>0.99899727832688734</v>
      </c>
      <c r="G1032">
        <f t="shared" si="167"/>
        <v>6.9629897803640048</v>
      </c>
      <c r="H1032">
        <f t="shared" si="159"/>
        <v>2.2420367915114547E-2</v>
      </c>
      <c r="I1032" t="str">
        <f t="shared" si="168"/>
        <v>2004</v>
      </c>
      <c r="J1032">
        <f t="shared" si="160"/>
        <v>1.1484291659484485</v>
      </c>
      <c r="K1032">
        <f t="shared" si="161"/>
        <v>-1.1484291659484485</v>
      </c>
      <c r="L1032">
        <f t="shared" si="163"/>
        <v>7.6878436060801469E-2</v>
      </c>
      <c r="M1032">
        <f t="shared" si="164"/>
        <v>0</v>
      </c>
      <c r="P1032" s="16">
        <f t="shared" si="162"/>
        <v>0.16493334073059804</v>
      </c>
    </row>
    <row r="1033" spans="1:16" x14ac:dyDescent="0.3">
      <c r="A1033">
        <v>1032</v>
      </c>
      <c r="B1033" s="23" t="s">
        <v>1049</v>
      </c>
      <c r="C1033" s="24">
        <v>7.1660000000000004</v>
      </c>
      <c r="D1033" s="24">
        <v>9.4799999999999988E-3</v>
      </c>
      <c r="E1033" s="9">
        <f t="shared" si="165"/>
        <v>2.7158670629302762E-2</v>
      </c>
      <c r="F1033">
        <f t="shared" si="166"/>
        <v>1.0275308287926586</v>
      </c>
      <c r="G1033">
        <f t="shared" si="167"/>
        <v>7.1546866598922367</v>
      </c>
      <c r="H1033">
        <f t="shared" si="159"/>
        <v>2.2744552960186713E-2</v>
      </c>
      <c r="I1033" t="str">
        <f t="shared" si="168"/>
        <v>2004</v>
      </c>
      <c r="J1033">
        <f t="shared" si="160"/>
        <v>1.1971091340201379</v>
      </c>
      <c r="K1033">
        <f t="shared" si="161"/>
        <v>-1.1971091340201379</v>
      </c>
      <c r="L1033">
        <f t="shared" si="163"/>
        <v>-0.11481844346743042</v>
      </c>
      <c r="M1033">
        <f t="shared" si="164"/>
        <v>0</v>
      </c>
      <c r="P1033" s="16">
        <f t="shared" si="162"/>
        <v>0.16731817771012891</v>
      </c>
    </row>
    <row r="1034" spans="1:16" x14ac:dyDescent="0.3">
      <c r="A1034">
        <v>1033</v>
      </c>
      <c r="B1034" s="23" t="s">
        <v>1050</v>
      </c>
      <c r="C1034" s="24">
        <v>7.1710000000000003</v>
      </c>
      <c r="D1034" s="24">
        <v>9.4799999999999988E-3</v>
      </c>
      <c r="E1034" s="9">
        <f t="shared" si="165"/>
        <v>6.9749601767580389E-4</v>
      </c>
      <c r="F1034">
        <f t="shared" si="166"/>
        <v>1.0006977393245884</v>
      </c>
      <c r="G1034">
        <f t="shared" si="167"/>
        <v>7.159678766129951</v>
      </c>
      <c r="H1034">
        <f t="shared" si="159"/>
        <v>2.1848521299975367E-2</v>
      </c>
      <c r="I1034" t="str">
        <f t="shared" si="168"/>
        <v>2004</v>
      </c>
      <c r="J1034">
        <f t="shared" si="160"/>
        <v>1.1507508578351633</v>
      </c>
      <c r="K1034">
        <f t="shared" si="161"/>
        <v>-1.1507508578351633</v>
      </c>
      <c r="L1034">
        <f t="shared" si="163"/>
        <v>-0.11981054970514471</v>
      </c>
      <c r="M1034">
        <f t="shared" si="164"/>
        <v>0</v>
      </c>
      <c r="P1034" s="16">
        <f t="shared" si="162"/>
        <v>0.16072660456206236</v>
      </c>
    </row>
    <row r="1035" spans="1:16" x14ac:dyDescent="0.3">
      <c r="A1035">
        <v>1034</v>
      </c>
      <c r="B1035" s="23" t="s">
        <v>1051</v>
      </c>
      <c r="C1035" s="24">
        <v>7.181</v>
      </c>
      <c r="D1035" s="24">
        <v>9.4799999999999988E-3</v>
      </c>
      <c r="E1035" s="9">
        <f t="shared" si="165"/>
        <v>1.3935342277425755E-3</v>
      </c>
      <c r="F1035">
        <f t="shared" si="166"/>
        <v>1.0013945056477478</v>
      </c>
      <c r="G1035">
        <f t="shared" si="167"/>
        <v>7.1696629786053796</v>
      </c>
      <c r="H1035">
        <f t="shared" si="159"/>
        <v>2.1792678493742064E-2</v>
      </c>
      <c r="I1035" t="str">
        <f t="shared" si="168"/>
        <v>2004</v>
      </c>
      <c r="J1035">
        <f t="shared" si="160"/>
        <v>1.1494102717620711</v>
      </c>
      <c r="K1035">
        <f t="shared" si="161"/>
        <v>-1.1494102717620711</v>
      </c>
      <c r="L1035">
        <f t="shared" si="163"/>
        <v>-0.12979476218057329</v>
      </c>
      <c r="M1035">
        <f t="shared" si="164"/>
        <v>0</v>
      </c>
      <c r="P1035" s="16">
        <f t="shared" si="162"/>
        <v>0.16031580217814517</v>
      </c>
    </row>
    <row r="1036" spans="1:16" x14ac:dyDescent="0.3">
      <c r="A1036">
        <v>1035</v>
      </c>
      <c r="B1036" s="23" t="s">
        <v>1052</v>
      </c>
      <c r="C1036" s="24">
        <v>7.0510000000000002</v>
      </c>
      <c r="D1036" s="24">
        <v>9.4799999999999988E-3</v>
      </c>
      <c r="E1036" s="9">
        <f t="shared" si="165"/>
        <v>-1.8269198391276897E-2</v>
      </c>
      <c r="F1036">
        <f t="shared" si="166"/>
        <v>0.98189667177273365</v>
      </c>
      <c r="G1036">
        <f t="shared" si="167"/>
        <v>7.0398682164248063</v>
      </c>
      <c r="H1036">
        <f t="shared" si="159"/>
        <v>1.8521540776764499E-2</v>
      </c>
      <c r="I1036" t="str">
        <f t="shared" si="168"/>
        <v>2004</v>
      </c>
      <c r="J1036">
        <f t="shared" si="160"/>
        <v>0.95919600698498031</v>
      </c>
      <c r="K1036">
        <f t="shared" si="161"/>
        <v>-0.95919600698498031</v>
      </c>
      <c r="L1036">
        <f t="shared" si="163"/>
        <v>7.6878436060801469E-2</v>
      </c>
      <c r="M1036">
        <f t="shared" si="164"/>
        <v>0</v>
      </c>
      <c r="P1036" s="16">
        <f t="shared" si="162"/>
        <v>0.13625198334637401</v>
      </c>
    </row>
    <row r="1037" spans="1:16" x14ac:dyDescent="0.3">
      <c r="A1037">
        <v>1036</v>
      </c>
      <c r="B1037" s="23" t="s">
        <v>1053</v>
      </c>
      <c r="C1037" s="24">
        <v>7.1280000000000001</v>
      </c>
      <c r="D1037" s="24">
        <v>9.4799999999999988E-3</v>
      </c>
      <c r="E1037" s="9">
        <f t="shared" si="165"/>
        <v>1.0861239431604634E-2</v>
      </c>
      <c r="F1037">
        <f t="shared" si="166"/>
        <v>1.0109204368174727</v>
      </c>
      <c r="G1037">
        <f t="shared" si="167"/>
        <v>7.1167466524856078</v>
      </c>
      <c r="H1037">
        <f t="shared" si="159"/>
        <v>1.8560812170673988E-2</v>
      </c>
      <c r="I1037" t="str">
        <f t="shared" si="168"/>
        <v>2004</v>
      </c>
      <c r="J1037">
        <f t="shared" si="160"/>
        <v>0.97172684842290691</v>
      </c>
      <c r="K1037">
        <f t="shared" si="161"/>
        <v>-0.97172684842290691</v>
      </c>
      <c r="L1037">
        <f t="shared" si="163"/>
        <v>2.6897843064817906E-2</v>
      </c>
      <c r="M1037">
        <f t="shared" si="164"/>
        <v>0</v>
      </c>
      <c r="P1037" s="16">
        <f t="shared" si="162"/>
        <v>0.13654087968461262</v>
      </c>
    </row>
    <row r="1038" spans="1:16" x14ac:dyDescent="0.3">
      <c r="A1038">
        <v>1037</v>
      </c>
      <c r="B1038" s="23" t="s">
        <v>1054</v>
      </c>
      <c r="C1038" s="24">
        <v>7.1550000000000002</v>
      </c>
      <c r="D1038" s="24">
        <v>9.5300000000000003E-3</v>
      </c>
      <c r="E1038" s="9">
        <f t="shared" si="165"/>
        <v>3.7807228399061523E-3</v>
      </c>
      <c r="F1038">
        <f t="shared" si="166"/>
        <v>1.0037878787878789</v>
      </c>
      <c r="G1038">
        <f t="shared" si="167"/>
        <v>7.1436444955504257</v>
      </c>
      <c r="H1038">
        <f t="shared" si="159"/>
        <v>1.7125413645662831E-2</v>
      </c>
      <c r="I1038" t="str">
        <f t="shared" si="168"/>
        <v>2004</v>
      </c>
      <c r="J1038">
        <f t="shared" si="160"/>
        <v>0.89996708198555186</v>
      </c>
      <c r="K1038">
        <f t="shared" si="161"/>
        <v>-0.89996708198555186</v>
      </c>
      <c r="L1038">
        <f t="shared" si="163"/>
        <v>9.3105684072073203E-2</v>
      </c>
      <c r="M1038">
        <f t="shared" si="164"/>
        <v>0</v>
      </c>
      <c r="P1038" s="16">
        <f t="shared" si="162"/>
        <v>0.12598150461520249</v>
      </c>
    </row>
    <row r="1039" spans="1:16" x14ac:dyDescent="0.3">
      <c r="A1039">
        <v>1038</v>
      </c>
      <c r="B1039" s="23" t="s">
        <v>1055</v>
      </c>
      <c r="C1039" s="24">
        <v>7.2480000000000002</v>
      </c>
      <c r="D1039" s="24">
        <v>9.3200000000000002E-3</v>
      </c>
      <c r="E1039" s="9">
        <f t="shared" si="165"/>
        <v>1.2914155732264045E-2</v>
      </c>
      <c r="F1039">
        <f t="shared" si="166"/>
        <v>1.0129979035639414</v>
      </c>
      <c r="G1039">
        <f t="shared" si="167"/>
        <v>7.2367501796224989</v>
      </c>
      <c r="H1039">
        <f t="shared" si="159"/>
        <v>1.7119279761107348E-2</v>
      </c>
      <c r="I1039" t="str">
        <f t="shared" si="168"/>
        <v>2004</v>
      </c>
      <c r="J1039">
        <f t="shared" si="160"/>
        <v>0.91137012975395948</v>
      </c>
      <c r="K1039">
        <f t="shared" si="161"/>
        <v>-0.91137012975395948</v>
      </c>
      <c r="L1039">
        <f t="shared" si="163"/>
        <v>0.20468181385521689</v>
      </c>
      <c r="M1039">
        <f t="shared" si="164"/>
        <v>0</v>
      </c>
      <c r="P1039" s="16">
        <f t="shared" si="162"/>
        <v>0.12593638126686041</v>
      </c>
    </row>
    <row r="1040" spans="1:16" x14ac:dyDescent="0.3">
      <c r="A1040">
        <v>1039</v>
      </c>
      <c r="B1040" s="23" t="s">
        <v>1056</v>
      </c>
      <c r="C1040" s="24">
        <v>7.4530000000000003</v>
      </c>
      <c r="D1040" s="24">
        <v>9.3200000000000002E-3</v>
      </c>
      <c r="E1040" s="9">
        <f t="shared" si="165"/>
        <v>2.7891067158878506E-2</v>
      </c>
      <c r="F1040">
        <f t="shared" si="166"/>
        <v>1.0282836644591611</v>
      </c>
      <c r="G1040">
        <f t="shared" si="167"/>
        <v>7.4414319934777158</v>
      </c>
      <c r="H1040">
        <f t="shared" si="159"/>
        <v>1.758948144582868E-2</v>
      </c>
      <c r="I1040" t="str">
        <f t="shared" si="168"/>
        <v>2004</v>
      </c>
      <c r="J1040">
        <f t="shared" si="160"/>
        <v>0.9628868908225422</v>
      </c>
      <c r="K1040">
        <f t="shared" si="161"/>
        <v>-0.9628868908225422</v>
      </c>
      <c r="L1040">
        <f t="shared" si="163"/>
        <v>9.7847891501517736E-2</v>
      </c>
      <c r="M1040">
        <f t="shared" si="164"/>
        <v>0</v>
      </c>
      <c r="P1040" s="16">
        <f t="shared" si="162"/>
        <v>0.12939537600645892</v>
      </c>
    </row>
    <row r="1041" spans="1:16" x14ac:dyDescent="0.3">
      <c r="A1041">
        <v>1040</v>
      </c>
      <c r="B1041" s="23" t="s">
        <v>1057</v>
      </c>
      <c r="C1041" s="24">
        <v>7.5510000000000002</v>
      </c>
      <c r="D1041" s="24">
        <v>9.3200000000000002E-3</v>
      </c>
      <c r="E1041" s="9">
        <f t="shared" si="165"/>
        <v>1.3063368921731771E-2</v>
      </c>
      <c r="F1041">
        <f t="shared" si="166"/>
        <v>1.0131490674896015</v>
      </c>
      <c r="G1041">
        <f t="shared" si="167"/>
        <v>7.5392798849792335</v>
      </c>
      <c r="H1041">
        <f t="shared" si="159"/>
        <v>1.7514561581665641E-2</v>
      </c>
      <c r="I1041" t="str">
        <f t="shared" si="168"/>
        <v>2004</v>
      </c>
      <c r="J1041">
        <f t="shared" si="160"/>
        <v>0.97139274945109955</v>
      </c>
      <c r="K1041">
        <f t="shared" si="161"/>
        <v>-0.97139274945109955</v>
      </c>
      <c r="L1041">
        <f t="shared" si="163"/>
        <v>4.0936362771042845E-2</v>
      </c>
      <c r="M1041">
        <f t="shared" si="164"/>
        <v>0</v>
      </c>
      <c r="P1041" s="16">
        <f t="shared" si="162"/>
        <v>0.12884423502918876</v>
      </c>
    </row>
    <row r="1042" spans="1:16" x14ac:dyDescent="0.3">
      <c r="A1042">
        <v>1041</v>
      </c>
      <c r="B1042" s="23" t="s">
        <v>1058</v>
      </c>
      <c r="C1042" s="24">
        <v>7.6180000000000003</v>
      </c>
      <c r="D1042" s="24">
        <v>9.3699999999999999E-3</v>
      </c>
      <c r="E1042" s="9">
        <f t="shared" si="165"/>
        <v>8.8338632351237234E-3</v>
      </c>
      <c r="F1042">
        <f t="shared" si="166"/>
        <v>1.0088729969540458</v>
      </c>
      <c r="G1042">
        <f t="shared" si="167"/>
        <v>7.6061125078993532</v>
      </c>
      <c r="H1042">
        <f t="shared" si="159"/>
        <v>1.7186996401267907E-2</v>
      </c>
      <c r="I1042" t="str">
        <f t="shared" si="168"/>
        <v>2004</v>
      </c>
      <c r="J1042">
        <f t="shared" si="160"/>
        <v>0.96167527831886412</v>
      </c>
      <c r="K1042">
        <f t="shared" si="161"/>
        <v>-0.96167527831886412</v>
      </c>
      <c r="L1042">
        <f t="shared" si="163"/>
        <v>-2.5896260149076866E-2</v>
      </c>
      <c r="M1042">
        <f t="shared" si="164"/>
        <v>0</v>
      </c>
      <c r="P1042" s="16">
        <f t="shared" si="162"/>
        <v>0.12643453240010755</v>
      </c>
    </row>
    <row r="1043" spans="1:16" x14ac:dyDescent="0.3">
      <c r="A1043">
        <v>1042</v>
      </c>
      <c r="B1043" s="23" t="s">
        <v>1059</v>
      </c>
      <c r="C1043" s="24">
        <v>7.6980000000000004</v>
      </c>
      <c r="D1043" s="24">
        <v>9.4299999999999991E-3</v>
      </c>
      <c r="E1043" s="9">
        <f t="shared" si="165"/>
        <v>1.0446686805142063E-2</v>
      </c>
      <c r="F1043">
        <f t="shared" si="166"/>
        <v>1.0105014439485429</v>
      </c>
      <c r="G1043">
        <f t="shared" si="167"/>
        <v>7.6859108125749467</v>
      </c>
      <c r="H1043">
        <f t="shared" si="159"/>
        <v>1.6899345658832627E-2</v>
      </c>
      <c r="I1043" t="str">
        <f t="shared" si="168"/>
        <v>2004</v>
      </c>
      <c r="J1043">
        <f t="shared" si="160"/>
        <v>0.95550056980554721</v>
      </c>
      <c r="K1043">
        <f t="shared" si="161"/>
        <v>-0.95550056980554721</v>
      </c>
      <c r="L1043">
        <f t="shared" si="163"/>
        <v>-0.10569456482467032</v>
      </c>
      <c r="M1043">
        <f t="shared" si="164"/>
        <v>0</v>
      </c>
      <c r="P1043" s="16">
        <f t="shared" si="162"/>
        <v>0.1243184566027294</v>
      </c>
    </row>
    <row r="1044" spans="1:16" x14ac:dyDescent="0.3">
      <c r="A1044">
        <v>1043</v>
      </c>
      <c r="B1044" s="23" t="s">
        <v>1060</v>
      </c>
      <c r="C1044" s="24">
        <v>7.64</v>
      </c>
      <c r="D1044" s="24">
        <v>9.3799999999999994E-3</v>
      </c>
      <c r="E1044" s="9">
        <f t="shared" si="165"/>
        <v>-7.5629516831253411E-3</v>
      </c>
      <c r="F1044">
        <f t="shared" si="166"/>
        <v>0.99246557547414904</v>
      </c>
      <c r="G1044">
        <f t="shared" si="167"/>
        <v>7.6280654645925212</v>
      </c>
      <c r="H1044">
        <f t="shared" si="159"/>
        <v>1.6934018023836664E-2</v>
      </c>
      <c r="I1044" t="str">
        <f t="shared" si="168"/>
        <v>2004</v>
      </c>
      <c r="J1044">
        <f t="shared" si="160"/>
        <v>0.95025497040399043</v>
      </c>
      <c r="K1044">
        <f t="shared" si="161"/>
        <v>-0.95025497040399043</v>
      </c>
      <c r="L1044">
        <f t="shared" si="163"/>
        <v>-4.7849216842244857E-2</v>
      </c>
      <c r="M1044">
        <f t="shared" si="164"/>
        <v>0</v>
      </c>
      <c r="P1044" s="16">
        <f t="shared" si="162"/>
        <v>0.12457352061473839</v>
      </c>
    </row>
    <row r="1045" spans="1:16" x14ac:dyDescent="0.3">
      <c r="A1045">
        <v>1044</v>
      </c>
      <c r="B1045" s="23" t="s">
        <v>1061</v>
      </c>
      <c r="C1045" s="24">
        <v>7.5919999999999996</v>
      </c>
      <c r="D1045" s="24">
        <v>9.3200000000000002E-3</v>
      </c>
      <c r="E1045" s="9">
        <f t="shared" si="165"/>
        <v>-6.3025418708024111E-3</v>
      </c>
      <c r="F1045">
        <f t="shared" si="166"/>
        <v>0.99371727748691097</v>
      </c>
      <c r="G1045">
        <f t="shared" si="167"/>
        <v>7.5802162477502764</v>
      </c>
      <c r="H1045">
        <f t="shared" si="159"/>
        <v>1.6629529037289655E-2</v>
      </c>
      <c r="I1045" t="str">
        <f t="shared" si="168"/>
        <v>2004</v>
      </c>
      <c r="J1045">
        <f t="shared" si="160"/>
        <v>0.92731495929277463</v>
      </c>
      <c r="K1045">
        <f t="shared" si="161"/>
        <v>-0.92731495929277463</v>
      </c>
      <c r="L1045">
        <f t="shared" si="163"/>
        <v>2.2964301066683568E-2</v>
      </c>
      <c r="M1045">
        <f t="shared" si="164"/>
        <v>0</v>
      </c>
      <c r="P1045" s="16">
        <f t="shared" si="162"/>
        <v>0.12233357584857706</v>
      </c>
    </row>
    <row r="1046" spans="1:16" x14ac:dyDescent="0.3">
      <c r="A1046">
        <v>1045</v>
      </c>
      <c r="B1046" s="23" t="s">
        <v>1062</v>
      </c>
      <c r="C1046" s="24">
        <v>7.7069999999999999</v>
      </c>
      <c r="D1046" s="24">
        <v>9.3699999999999999E-3</v>
      </c>
      <c r="E1046" s="9">
        <f t="shared" si="165"/>
        <v>1.5033945488229538E-2</v>
      </c>
      <c r="F1046">
        <f t="shared" si="166"/>
        <v>1.0151475237091676</v>
      </c>
      <c r="G1046">
        <f t="shared" si="167"/>
        <v>7.6949736280362711</v>
      </c>
      <c r="H1046">
        <f t="shared" si="159"/>
        <v>1.6713626228645802E-2</v>
      </c>
      <c r="I1046" t="str">
        <f t="shared" si="168"/>
        <v>2004</v>
      </c>
      <c r="J1046">
        <f t="shared" si="160"/>
        <v>0.94611415947439992</v>
      </c>
      <c r="K1046">
        <f t="shared" si="161"/>
        <v>-0.94611415947439992</v>
      </c>
      <c r="L1046">
        <f t="shared" si="163"/>
        <v>-9.1793079219311124E-2</v>
      </c>
      <c r="M1046">
        <f t="shared" si="164"/>
        <v>0</v>
      </c>
      <c r="P1046" s="16">
        <f t="shared" si="162"/>
        <v>0.12295222897545456</v>
      </c>
    </row>
    <row r="1047" spans="1:16" x14ac:dyDescent="0.3">
      <c r="A1047">
        <v>1046</v>
      </c>
      <c r="B1047" s="23" t="s">
        <v>1063</v>
      </c>
      <c r="C1047" s="24">
        <v>7.6150000000000002</v>
      </c>
      <c r="D1047" s="24">
        <v>9.3200000000000002E-3</v>
      </c>
      <c r="E1047" s="9">
        <f t="shared" si="165"/>
        <v>-1.2009020448731004E-2</v>
      </c>
      <c r="F1047">
        <f t="shared" si="166"/>
        <v>0.98806280005190095</v>
      </c>
      <c r="G1047">
        <f t="shared" si="167"/>
        <v>7.6031805488169599</v>
      </c>
      <c r="H1047">
        <f t="shared" si="159"/>
        <v>1.689142958002042E-2</v>
      </c>
      <c r="I1047" t="str">
        <f t="shared" si="168"/>
        <v>2004</v>
      </c>
      <c r="J1047">
        <f t="shared" si="160"/>
        <v>0.94477290829224359</v>
      </c>
      <c r="K1047">
        <f t="shared" si="161"/>
        <v>-0.94477290829224359</v>
      </c>
      <c r="L1047">
        <f t="shared" si="163"/>
        <v>-0.16961224654635654</v>
      </c>
      <c r="M1047">
        <f t="shared" si="164"/>
        <v>0</v>
      </c>
      <c r="P1047" s="16">
        <f t="shared" si="162"/>
        <v>0.12426022270893572</v>
      </c>
    </row>
    <row r="1048" spans="1:16" x14ac:dyDescent="0.3">
      <c r="A1048">
        <v>1047</v>
      </c>
      <c r="B1048" s="23" t="s">
        <v>1064</v>
      </c>
      <c r="C1048" s="24">
        <v>7.766</v>
      </c>
      <c r="D1048" s="24">
        <v>9.5300000000000003E-3</v>
      </c>
      <c r="E1048" s="9">
        <f t="shared" si="165"/>
        <v>1.9635244962350442E-2</v>
      </c>
      <c r="F1048">
        <f t="shared" si="166"/>
        <v>1.0198292843072883</v>
      </c>
      <c r="G1048">
        <f t="shared" si="167"/>
        <v>7.7536747941921176</v>
      </c>
      <c r="H1048">
        <f t="shared" si="159"/>
        <v>1.6478737726168469E-2</v>
      </c>
      <c r="I1048" t="str">
        <f t="shared" si="168"/>
        <v>2004</v>
      </c>
      <c r="J1048">
        <f t="shared" si="160"/>
        <v>0.93993375022752268</v>
      </c>
      <c r="K1048">
        <f t="shared" si="161"/>
        <v>-0.93993375022752268</v>
      </c>
      <c r="L1048">
        <f t="shared" si="163"/>
        <v>-0.76448144390556916</v>
      </c>
      <c r="M1048">
        <f t="shared" si="164"/>
        <v>0</v>
      </c>
      <c r="P1048" s="16">
        <f t="shared" si="162"/>
        <v>0.12122429366415768</v>
      </c>
    </row>
    <row r="1049" spans="1:16" x14ac:dyDescent="0.3">
      <c r="A1049">
        <v>1048</v>
      </c>
      <c r="B1049" s="23" t="s">
        <v>1065</v>
      </c>
      <c r="C1049" s="24">
        <v>7.9359999999999999</v>
      </c>
      <c r="D1049" s="24">
        <v>9.4299999999999991E-3</v>
      </c>
      <c r="E1049" s="9">
        <f t="shared" si="165"/>
        <v>2.1654138673095995E-2</v>
      </c>
      <c r="F1049">
        <f t="shared" si="166"/>
        <v>1.0218902910121039</v>
      </c>
      <c r="G1049">
        <f t="shared" si="167"/>
        <v>7.923537049700542</v>
      </c>
      <c r="H1049">
        <f t="shared" si="159"/>
        <v>1.6464006486970242E-2</v>
      </c>
      <c r="I1049" t="str">
        <f t="shared" si="168"/>
        <v>2004</v>
      </c>
      <c r="J1049">
        <f t="shared" si="160"/>
        <v>0.95966651651119295</v>
      </c>
      <c r="K1049">
        <f t="shared" si="161"/>
        <v>-0.95966651651119295</v>
      </c>
      <c r="L1049">
        <f t="shared" si="163"/>
        <v>-0.93434369941399353</v>
      </c>
      <c r="M1049">
        <f t="shared" si="164"/>
        <v>0</v>
      </c>
      <c r="P1049" s="16">
        <f t="shared" si="162"/>
        <v>0.12111592468005966</v>
      </c>
    </row>
    <row r="1050" spans="1:16" x14ac:dyDescent="0.3">
      <c r="A1050">
        <v>1049</v>
      </c>
      <c r="B1050" s="23" t="s">
        <v>1066</v>
      </c>
      <c r="C1050" s="24">
        <v>8.1389999999999993</v>
      </c>
      <c r="D1050" s="24">
        <v>9.3200000000000002E-3</v>
      </c>
      <c r="E1050" s="9">
        <f t="shared" si="165"/>
        <v>2.5257952362332546E-2</v>
      </c>
      <c r="F1050">
        <f t="shared" si="166"/>
        <v>1.025579637096774</v>
      </c>
      <c r="G1050">
        <f t="shared" si="167"/>
        <v>8.1263672339883435</v>
      </c>
      <c r="H1050">
        <f t="shared" si="159"/>
        <v>1.668058697947079E-2</v>
      </c>
      <c r="I1050" t="str">
        <f t="shared" si="168"/>
        <v>2004</v>
      </c>
      <c r="J1050">
        <f t="shared" si="160"/>
        <v>0.99717985013243327</v>
      </c>
      <c r="K1050">
        <f t="shared" si="161"/>
        <v>-0.99717985013243327</v>
      </c>
      <c r="L1050">
        <f t="shared" si="163"/>
        <v>-1.1371738837017951</v>
      </c>
      <c r="M1050">
        <f t="shared" si="164"/>
        <v>1</v>
      </c>
      <c r="P1050" s="16">
        <f t="shared" si="162"/>
        <v>0.12270917882737954</v>
      </c>
    </row>
    <row r="1051" spans="1:16" x14ac:dyDescent="0.3">
      <c r="A1051">
        <v>1050</v>
      </c>
      <c r="B1051" s="23" t="s">
        <v>1067</v>
      </c>
      <c r="C1051" s="24">
        <v>8.1460000000000008</v>
      </c>
      <c r="D1051" s="24">
        <v>9.4299999999999991E-3</v>
      </c>
      <c r="E1051" s="9">
        <f t="shared" si="165"/>
        <v>8.596868813166178E-4</v>
      </c>
      <c r="F1051">
        <f t="shared" si="166"/>
        <v>1.0008600565179999</v>
      </c>
      <c r="G1051">
        <f t="shared" si="167"/>
        <v>8.1332072589290103</v>
      </c>
      <c r="H1051">
        <f t="shared" si="159"/>
        <v>1.6007673578953628E-2</v>
      </c>
      <c r="I1051" t="str">
        <f t="shared" si="168"/>
        <v>2004</v>
      </c>
      <c r="J1051">
        <f t="shared" si="160"/>
        <v>0.95775798191541295</v>
      </c>
      <c r="K1051">
        <f t="shared" si="161"/>
        <v>-0.95775798191541295</v>
      </c>
      <c r="L1051">
        <f t="shared" si="163"/>
        <v>-1.1440139086424619</v>
      </c>
      <c r="M1051">
        <f t="shared" si="164"/>
        <v>1</v>
      </c>
      <c r="P1051" s="16">
        <f t="shared" si="162"/>
        <v>0.11775895429984795</v>
      </c>
    </row>
    <row r="1052" spans="1:16" x14ac:dyDescent="0.3">
      <c r="A1052">
        <v>1051</v>
      </c>
      <c r="B1052" s="23" t="s">
        <v>1068</v>
      </c>
      <c r="C1052" s="24">
        <v>8.1080000000000005</v>
      </c>
      <c r="D1052" s="24">
        <v>9.2700000000000005E-3</v>
      </c>
      <c r="E1052" s="9">
        <f t="shared" si="165"/>
        <v>-4.6757806364672938E-3</v>
      </c>
      <c r="F1052">
        <f t="shared" si="166"/>
        <v>0.99533513380800387</v>
      </c>
      <c r="G1052">
        <f t="shared" si="167"/>
        <v>8.0954828120176199</v>
      </c>
      <c r="H1052">
        <f t="shared" si="159"/>
        <v>1.5953322725002834E-2</v>
      </c>
      <c r="I1052" t="str">
        <f t="shared" si="168"/>
        <v>2004</v>
      </c>
      <c r="J1052">
        <f t="shared" si="160"/>
        <v>0.95007879808021956</v>
      </c>
      <c r="K1052">
        <f t="shared" si="161"/>
        <v>-0.95007879808021956</v>
      </c>
      <c r="L1052">
        <f t="shared" si="163"/>
        <v>-1.1665548371653429</v>
      </c>
      <c r="M1052">
        <f t="shared" si="164"/>
        <v>1</v>
      </c>
      <c r="P1052" s="16">
        <f t="shared" si="162"/>
        <v>0.11735912732343057</v>
      </c>
    </row>
    <row r="1053" spans="1:16" x14ac:dyDescent="0.3">
      <c r="A1053">
        <v>1052</v>
      </c>
      <c r="B1053" s="23" t="s">
        <v>1069</v>
      </c>
      <c r="C1053" s="24">
        <v>8.2110000000000003</v>
      </c>
      <c r="D1053" s="24">
        <v>9.3799999999999994E-3</v>
      </c>
      <c r="E1053" s="9">
        <f t="shared" si="165"/>
        <v>1.2623490136898109E-2</v>
      </c>
      <c r="F1053">
        <f t="shared" si="166"/>
        <v>1.0127035027133695</v>
      </c>
      <c r="G1053">
        <f t="shared" si="167"/>
        <v>8.1981734986608892</v>
      </c>
      <c r="H1053">
        <f t="shared" si="159"/>
        <v>1.5805128360555611E-2</v>
      </c>
      <c r="I1053" t="str">
        <f t="shared" si="168"/>
        <v>2004</v>
      </c>
      <c r="J1053">
        <f t="shared" si="160"/>
        <v>0.95319301915089782</v>
      </c>
      <c r="K1053">
        <f t="shared" si="161"/>
        <v>-0.95319301915089782</v>
      </c>
      <c r="L1053">
        <f t="shared" si="163"/>
        <v>-2.0432758124992763</v>
      </c>
      <c r="M1053">
        <f t="shared" si="164"/>
        <v>1</v>
      </c>
      <c r="P1053" s="16">
        <f t="shared" si="162"/>
        <v>0.11626894933445783</v>
      </c>
    </row>
    <row r="1054" spans="1:16" x14ac:dyDescent="0.3">
      <c r="A1054">
        <v>1053</v>
      </c>
      <c r="B1054" s="23" t="s">
        <v>1070</v>
      </c>
      <c r="C1054" s="24">
        <v>8.1850000000000005</v>
      </c>
      <c r="D1054" s="24">
        <v>9.3200000000000002E-3</v>
      </c>
      <c r="E1054" s="9">
        <f t="shared" si="165"/>
        <v>-3.1715079035534543E-3</v>
      </c>
      <c r="F1054">
        <f t="shared" si="166"/>
        <v>0.99683351601510173</v>
      </c>
      <c r="G1054">
        <f t="shared" si="167"/>
        <v>8.1722958361217106</v>
      </c>
      <c r="H1054">
        <f t="shared" si="159"/>
        <v>1.5460003325379263E-2</v>
      </c>
      <c r="I1054" t="str">
        <f t="shared" si="168"/>
        <v>2004</v>
      </c>
      <c r="J1054">
        <f t="shared" si="160"/>
        <v>0.92943577157937152</v>
      </c>
      <c r="K1054">
        <f t="shared" si="161"/>
        <v>-0.92943577157937152</v>
      </c>
      <c r="L1054">
        <f t="shared" si="163"/>
        <v>-2.1589048861886759</v>
      </c>
      <c r="M1054">
        <f t="shared" si="164"/>
        <v>1</v>
      </c>
      <c r="P1054" s="16">
        <f t="shared" si="162"/>
        <v>0.11373006927517808</v>
      </c>
    </row>
    <row r="1055" spans="1:16" x14ac:dyDescent="0.3">
      <c r="A1055">
        <v>1054</v>
      </c>
      <c r="B1055" s="23" t="s">
        <v>1071</v>
      </c>
      <c r="C1055" s="24">
        <v>8.0850000000000009</v>
      </c>
      <c r="D1055" s="24">
        <v>9.3200000000000002E-3</v>
      </c>
      <c r="E1055" s="9">
        <f t="shared" si="165"/>
        <v>-1.2292717794027982E-2</v>
      </c>
      <c r="F1055">
        <f t="shared" si="166"/>
        <v>0.98778252901649366</v>
      </c>
      <c r="G1055">
        <f t="shared" si="167"/>
        <v>8.0724510488752639</v>
      </c>
      <c r="H1055">
        <f t="shared" si="159"/>
        <v>1.5436065988492785E-2</v>
      </c>
      <c r="I1055" t="str">
        <f t="shared" si="168"/>
        <v>2004</v>
      </c>
      <c r="J1055">
        <f t="shared" si="160"/>
        <v>0.9166589166530652</v>
      </c>
      <c r="K1055">
        <f t="shared" si="161"/>
        <v>-0.9166589166530652</v>
      </c>
      <c r="L1055">
        <f t="shared" si="163"/>
        <v>-2.0590600989422292</v>
      </c>
      <c r="M1055">
        <f t="shared" si="164"/>
        <v>1</v>
      </c>
      <c r="P1055" s="16">
        <f t="shared" si="162"/>
        <v>0.11355397649401459</v>
      </c>
    </row>
    <row r="1056" spans="1:16" x14ac:dyDescent="0.3">
      <c r="A1056">
        <v>1055</v>
      </c>
      <c r="B1056" s="23" t="s">
        <v>1072</v>
      </c>
      <c r="C1056" s="24">
        <v>8.0250000000000004</v>
      </c>
      <c r="D1056" s="24">
        <v>9.3200000000000002E-3</v>
      </c>
      <c r="E1056" s="9">
        <f t="shared" si="165"/>
        <v>-7.4488240129906248E-3</v>
      </c>
      <c r="F1056">
        <f t="shared" si="166"/>
        <v>0.99257884972170685</v>
      </c>
      <c r="G1056">
        <f t="shared" si="167"/>
        <v>8.0125441765273937</v>
      </c>
      <c r="H1056">
        <f t="shared" si="159"/>
        <v>1.5571342460711877E-2</v>
      </c>
      <c r="I1056" t="str">
        <f t="shared" si="168"/>
        <v>2004</v>
      </c>
      <c r="J1056">
        <f t="shared" si="160"/>
        <v>0.91782992617868997</v>
      </c>
      <c r="K1056">
        <f t="shared" si="161"/>
        <v>-0.91782992617868997</v>
      </c>
      <c r="L1056">
        <f t="shared" si="163"/>
        <v>-1.999153226594359</v>
      </c>
      <c r="M1056">
        <f t="shared" si="164"/>
        <v>1</v>
      </c>
      <c r="P1056" s="16">
        <f t="shared" si="162"/>
        <v>0.11454912521636466</v>
      </c>
    </row>
    <row r="1057" spans="1:16" x14ac:dyDescent="0.3">
      <c r="A1057">
        <v>1056</v>
      </c>
      <c r="B1057" s="23" t="s">
        <v>1073</v>
      </c>
      <c r="C1057" s="24">
        <v>7.4450000000000003</v>
      </c>
      <c r="D1057" s="24">
        <v>9.2200000000000008E-3</v>
      </c>
      <c r="E1057" s="9">
        <f t="shared" si="165"/>
        <v>-7.5019002880107308E-2</v>
      </c>
      <c r="F1057">
        <f t="shared" si="166"/>
        <v>0.92772585669781926</v>
      </c>
      <c r="G1057">
        <f t="shared" si="167"/>
        <v>7.4335683022706034</v>
      </c>
      <c r="H1057">
        <f t="shared" ref="H1057:H1120" si="169">SQRT(_xlfn.VAR.S(E1028:E1057))</f>
        <v>2.0694188963415638E-2</v>
      </c>
      <c r="I1057" t="str">
        <f t="shared" si="168"/>
        <v>2004</v>
      </c>
      <c r="J1057">
        <f t="shared" ref="J1057:J1120" si="170">-K1057</f>
        <v>1.1316482791121343</v>
      </c>
      <c r="K1057">
        <f t="shared" ref="K1057:K1120" si="171">-G1057*$P$3*$R$3*H1057</f>
        <v>-1.1316482791121343</v>
      </c>
      <c r="L1057">
        <f t="shared" si="163"/>
        <v>-1.4201773523375687</v>
      </c>
      <c r="M1057">
        <f t="shared" si="164"/>
        <v>1</v>
      </c>
      <c r="P1057" s="16">
        <f t="shared" ref="P1057:P1120" si="172">-K1057/G1057</f>
        <v>0.15223486663416669</v>
      </c>
    </row>
    <row r="1058" spans="1:16" x14ac:dyDescent="0.3">
      <c r="A1058">
        <v>1057</v>
      </c>
      <c r="B1058" s="23" t="s">
        <v>1074</v>
      </c>
      <c r="C1058" s="24">
        <v>7</v>
      </c>
      <c r="D1058" s="24">
        <v>9.2700000000000005E-3</v>
      </c>
      <c r="E1058" s="9">
        <f t="shared" si="165"/>
        <v>-6.1632517080659054E-2</v>
      </c>
      <c r="F1058">
        <f t="shared" si="166"/>
        <v>0.94022834116856946</v>
      </c>
      <c r="G1058">
        <f t="shared" si="167"/>
        <v>6.9891933502865484</v>
      </c>
      <c r="H1058">
        <f t="shared" si="169"/>
        <v>2.2975674663303906E-2</v>
      </c>
      <c r="I1058" t="str">
        <f t="shared" si="168"/>
        <v>2004</v>
      </c>
      <c r="J1058">
        <f t="shared" si="170"/>
        <v>1.1813022977229317</v>
      </c>
      <c r="K1058">
        <f t="shared" si="171"/>
        <v>-1.1813022977229317</v>
      </c>
      <c r="L1058">
        <f t="shared" ref="L1058:L1121" si="173">+MIN(G1059-G1058,G1060-G1058,G1061-G1058,G1062-G1058,G1063-G1058,G1064-G1058,G1065-G1058,G1066-G1058,G1067-G1058,G1068-G1058)</f>
        <v>-1.1316511456135538</v>
      </c>
      <c r="M1058">
        <f t="shared" ref="M1058:M1121" si="174">+IF(L1058&lt;K1058,1,0)</f>
        <v>0</v>
      </c>
      <c r="P1058" s="16">
        <f t="shared" si="172"/>
        <v>0.16901840291405013</v>
      </c>
    </row>
    <row r="1059" spans="1:16" x14ac:dyDescent="0.3">
      <c r="A1059">
        <v>1058</v>
      </c>
      <c r="B1059" s="23" t="s">
        <v>1075</v>
      </c>
      <c r="C1059" s="24">
        <v>7.0730000000000004</v>
      </c>
      <c r="D1059" s="24">
        <v>9.4299999999999991E-3</v>
      </c>
      <c r="E1059" s="9">
        <f t="shared" si="165"/>
        <v>1.0374568998539599E-2</v>
      </c>
      <c r="F1059">
        <f t="shared" si="166"/>
        <v>1.0104285714285715</v>
      </c>
      <c r="G1059">
        <f t="shared" si="167"/>
        <v>7.0618923327283181</v>
      </c>
      <c r="H1059">
        <f t="shared" si="169"/>
        <v>2.3026003185864993E-2</v>
      </c>
      <c r="I1059" t="str">
        <f t="shared" si="168"/>
        <v>2004</v>
      </c>
      <c r="J1059">
        <f t="shared" si="170"/>
        <v>1.1962043379656087</v>
      </c>
      <c r="K1059">
        <f t="shared" si="171"/>
        <v>-1.1962043379656087</v>
      </c>
      <c r="L1059">
        <f t="shared" si="173"/>
        <v>-1.2043501280553235</v>
      </c>
      <c r="M1059">
        <f t="shared" si="174"/>
        <v>1</v>
      </c>
      <c r="P1059" s="16">
        <f t="shared" si="172"/>
        <v>0.16938863998560319</v>
      </c>
    </row>
    <row r="1060" spans="1:16" x14ac:dyDescent="0.3">
      <c r="A1060">
        <v>1059</v>
      </c>
      <c r="B1060" s="23" t="s">
        <v>1076</v>
      </c>
      <c r="C1060" s="24">
        <v>7.14</v>
      </c>
      <c r="D1060" s="24">
        <v>9.3699999999999999E-3</v>
      </c>
      <c r="E1060" s="9">
        <f t="shared" si="165"/>
        <v>9.4280582976400008E-3</v>
      </c>
      <c r="F1060">
        <f t="shared" si="166"/>
        <v>1.0094726424430933</v>
      </c>
      <c r="G1060">
        <f t="shared" si="167"/>
        <v>7.1288584019954548</v>
      </c>
      <c r="H1060">
        <f t="shared" si="169"/>
        <v>2.3070234974526333E-2</v>
      </c>
      <c r="I1060" t="str">
        <f t="shared" si="168"/>
        <v>2004</v>
      </c>
      <c r="J1060">
        <f t="shared" si="170"/>
        <v>1.2098672673449495</v>
      </c>
      <c r="K1060">
        <f t="shared" si="171"/>
        <v>-1.2098672673449495</v>
      </c>
      <c r="L1060">
        <f t="shared" si="173"/>
        <v>-1.2713161973224603</v>
      </c>
      <c r="M1060">
        <f t="shared" si="174"/>
        <v>1</v>
      </c>
      <c r="P1060" s="16">
        <f t="shared" si="172"/>
        <v>0.16971402700414037</v>
      </c>
    </row>
    <row r="1061" spans="1:16" x14ac:dyDescent="0.3">
      <c r="A1061">
        <v>1060</v>
      </c>
      <c r="B1061" s="23" t="s">
        <v>1077</v>
      </c>
      <c r="C1061" s="24">
        <v>7.2050000000000001</v>
      </c>
      <c r="D1061" s="24">
        <v>9.3699999999999999E-3</v>
      </c>
      <c r="E1061" s="9">
        <f t="shared" si="165"/>
        <v>9.0624530999923614E-3</v>
      </c>
      <c r="F1061">
        <f t="shared" si="166"/>
        <v>1.0091036414565826</v>
      </c>
      <c r="G1061">
        <f t="shared" si="167"/>
        <v>7.1937569728819692</v>
      </c>
      <c r="H1061">
        <f t="shared" si="169"/>
        <v>2.2391155580073679E-2</v>
      </c>
      <c r="I1061" t="str">
        <f t="shared" si="168"/>
        <v>2004</v>
      </c>
      <c r="J1061">
        <f t="shared" si="170"/>
        <v>1.1849444473080413</v>
      </c>
      <c r="K1061">
        <f t="shared" si="171"/>
        <v>-1.1849444473080413</v>
      </c>
      <c r="L1061">
        <f t="shared" si="173"/>
        <v>-1.3362147682089747</v>
      </c>
      <c r="M1061">
        <f t="shared" si="174"/>
        <v>1</v>
      </c>
      <c r="P1061" s="16">
        <f t="shared" si="172"/>
        <v>0.16471844291861418</v>
      </c>
    </row>
    <row r="1062" spans="1:16" x14ac:dyDescent="0.3">
      <c r="A1062">
        <v>1061</v>
      </c>
      <c r="B1062" s="23" t="s">
        <v>1078</v>
      </c>
      <c r="C1062" s="24">
        <v>6.94</v>
      </c>
      <c r="D1062" s="24">
        <v>9.58E-3</v>
      </c>
      <c r="E1062" s="9">
        <f t="shared" si="165"/>
        <v>-3.7473454932772203E-2</v>
      </c>
      <c r="F1062">
        <f t="shared" si="166"/>
        <v>0.96321998612074955</v>
      </c>
      <c r="G1062">
        <f t="shared" si="167"/>
        <v>6.928927974852277</v>
      </c>
      <c r="H1062">
        <f t="shared" si="169"/>
        <v>2.3470640840512529E-2</v>
      </c>
      <c r="I1062" t="str">
        <f t="shared" si="168"/>
        <v>2004</v>
      </c>
      <c r="J1062">
        <f t="shared" si="170"/>
        <v>1.1963457616139905</v>
      </c>
      <c r="K1062">
        <f t="shared" si="171"/>
        <v>-1.1963457616139905</v>
      </c>
      <c r="L1062">
        <f t="shared" si="173"/>
        <v>-1.1194536312880334</v>
      </c>
      <c r="M1062">
        <f t="shared" si="174"/>
        <v>0</v>
      </c>
      <c r="P1062" s="16">
        <f t="shared" si="172"/>
        <v>0.17265957532766768</v>
      </c>
    </row>
    <row r="1063" spans="1:16" x14ac:dyDescent="0.3">
      <c r="A1063">
        <v>1062</v>
      </c>
      <c r="B1063" s="23" t="s">
        <v>1079</v>
      </c>
      <c r="C1063" s="24">
        <v>6.165</v>
      </c>
      <c r="D1063" s="24">
        <v>9.8399999999999998E-3</v>
      </c>
      <c r="E1063" s="9">
        <f t="shared" si="165"/>
        <v>-0.11841363790240553</v>
      </c>
      <c r="F1063">
        <f t="shared" si="166"/>
        <v>0.88832853025936598</v>
      </c>
      <c r="G1063">
        <f t="shared" si="167"/>
        <v>6.1548976861616129</v>
      </c>
      <c r="H1063">
        <f t="shared" si="169"/>
        <v>3.135208787095306E-2</v>
      </c>
      <c r="I1063" t="str">
        <f t="shared" si="168"/>
        <v>2004</v>
      </c>
      <c r="J1063">
        <f t="shared" si="170"/>
        <v>1.4195576234724403</v>
      </c>
      <c r="K1063">
        <f t="shared" si="171"/>
        <v>-1.4195576234724403</v>
      </c>
      <c r="L1063">
        <f t="shared" si="173"/>
        <v>-0.57510263266737915</v>
      </c>
      <c r="M1063">
        <f t="shared" si="174"/>
        <v>0</v>
      </c>
      <c r="P1063" s="16">
        <f t="shared" si="172"/>
        <v>0.23063870365613193</v>
      </c>
    </row>
    <row r="1064" spans="1:16" x14ac:dyDescent="0.3">
      <c r="A1064">
        <v>1063</v>
      </c>
      <c r="B1064" s="23" t="s">
        <v>1080</v>
      </c>
      <c r="C1064" s="24">
        <v>6.0229999999999997</v>
      </c>
      <c r="D1064" s="24">
        <v>9.58E-3</v>
      </c>
      <c r="E1064" s="9">
        <f t="shared" si="165"/>
        <v>-2.3302662554723668E-2</v>
      </c>
      <c r="F1064">
        <f t="shared" si="166"/>
        <v>0.97696674776966741</v>
      </c>
      <c r="G1064">
        <f t="shared" si="167"/>
        <v>6.0133909499330347</v>
      </c>
      <c r="H1064">
        <f t="shared" si="169"/>
        <v>3.1507108977614565E-2</v>
      </c>
      <c r="I1064" t="str">
        <f t="shared" si="168"/>
        <v>2004</v>
      </c>
      <c r="J1064">
        <f t="shared" si="170"/>
        <v>1.3937783539658248</v>
      </c>
      <c r="K1064">
        <f t="shared" si="171"/>
        <v>-1.3937783539658248</v>
      </c>
      <c r="L1064">
        <f t="shared" si="173"/>
        <v>-0.43359589643880092</v>
      </c>
      <c r="M1064">
        <f t="shared" si="174"/>
        <v>0</v>
      </c>
      <c r="P1064" s="16">
        <f t="shared" si="172"/>
        <v>0.23177910193604592</v>
      </c>
    </row>
    <row r="1065" spans="1:16" x14ac:dyDescent="0.3">
      <c r="A1065">
        <v>1064</v>
      </c>
      <c r="B1065" s="23" t="s">
        <v>1081</v>
      </c>
      <c r="C1065" s="24">
        <v>6.1580000000000004</v>
      </c>
      <c r="D1065" s="24">
        <v>9.58E-3</v>
      </c>
      <c r="E1065" s="9">
        <f t="shared" si="165"/>
        <v>2.2166575440724746E-2</v>
      </c>
      <c r="F1065">
        <f t="shared" si="166"/>
        <v>1.0224140793624441</v>
      </c>
      <c r="G1065">
        <f t="shared" si="167"/>
        <v>6.1481755719222368</v>
      </c>
      <c r="H1065">
        <f t="shared" si="169"/>
        <v>3.1896856694512941E-2</v>
      </c>
      <c r="I1065" t="str">
        <f t="shared" si="168"/>
        <v>2004</v>
      </c>
      <c r="J1065">
        <f t="shared" si="170"/>
        <v>1.4426463089831016</v>
      </c>
      <c r="K1065">
        <f t="shared" si="171"/>
        <v>-1.4426463089831016</v>
      </c>
      <c r="L1065">
        <f t="shared" si="173"/>
        <v>-0.64390837208399798</v>
      </c>
      <c r="M1065">
        <f t="shared" si="174"/>
        <v>0</v>
      </c>
      <c r="P1065" s="16">
        <f t="shared" si="172"/>
        <v>0.23464624458212341</v>
      </c>
    </row>
    <row r="1066" spans="1:16" x14ac:dyDescent="0.3">
      <c r="A1066">
        <v>1065</v>
      </c>
      <c r="B1066" s="23" t="s">
        <v>1082</v>
      </c>
      <c r="C1066" s="24">
        <v>6.1680000000000001</v>
      </c>
      <c r="D1066" s="24">
        <v>9.6299999999999997E-3</v>
      </c>
      <c r="E1066" s="9">
        <f t="shared" si="165"/>
        <v>1.6225867587196224E-3</v>
      </c>
      <c r="F1066">
        <f t="shared" si="166"/>
        <v>1.0016239038648911</v>
      </c>
      <c r="G1066">
        <f t="shared" si="167"/>
        <v>6.1581083002125183</v>
      </c>
      <c r="H1066">
        <f t="shared" si="169"/>
        <v>3.1820813512206052E-2</v>
      </c>
      <c r="I1066" t="str">
        <f t="shared" si="168"/>
        <v>2004</v>
      </c>
      <c r="J1066">
        <f t="shared" si="170"/>
        <v>1.4415321124972809</v>
      </c>
      <c r="K1066">
        <f t="shared" si="171"/>
        <v>-1.4415321124972809</v>
      </c>
      <c r="L1066">
        <f t="shared" si="173"/>
        <v>-0.65384110037427945</v>
      </c>
      <c r="M1066">
        <f t="shared" si="174"/>
        <v>0</v>
      </c>
      <c r="P1066" s="16">
        <f t="shared" si="172"/>
        <v>0.23408684001993488</v>
      </c>
    </row>
    <row r="1067" spans="1:16" x14ac:dyDescent="0.3">
      <c r="A1067">
        <v>1066</v>
      </c>
      <c r="B1067" s="23" t="s">
        <v>1083</v>
      </c>
      <c r="C1067" s="24">
        <v>6.23</v>
      </c>
      <c r="D1067" s="24">
        <v>9.7800000000000005E-3</v>
      </c>
      <c r="E1067" s="9">
        <f t="shared" si="165"/>
        <v>1.0001696538333374E-2</v>
      </c>
      <c r="F1067">
        <f t="shared" si="166"/>
        <v>1.0100518806744487</v>
      </c>
      <c r="G1067">
        <f t="shared" si="167"/>
        <v>6.2198533717485738</v>
      </c>
      <c r="H1067">
        <f t="shared" si="169"/>
        <v>3.1806926682091327E-2</v>
      </c>
      <c r="I1067" t="str">
        <f t="shared" si="168"/>
        <v>2004</v>
      </c>
      <c r="J1067">
        <f t="shared" si="170"/>
        <v>1.4553504185765542</v>
      </c>
      <c r="K1067">
        <f t="shared" si="171"/>
        <v>-1.4553504185765542</v>
      </c>
      <c r="L1067">
        <f t="shared" si="173"/>
        <v>-0.71558617191033491</v>
      </c>
      <c r="M1067">
        <f t="shared" si="174"/>
        <v>0</v>
      </c>
      <c r="P1067" s="16">
        <f t="shared" si="172"/>
        <v>0.23398468285232499</v>
      </c>
    </row>
    <row r="1068" spans="1:16" x14ac:dyDescent="0.3">
      <c r="A1068">
        <v>1067</v>
      </c>
      <c r="B1068" s="23" t="s">
        <v>1084</v>
      </c>
      <c r="C1068" s="24">
        <v>5.867</v>
      </c>
      <c r="D1068" s="24">
        <v>9.6799999999999994E-3</v>
      </c>
      <c r="E1068" s="9">
        <f t="shared" si="165"/>
        <v>-6.003290285563901E-2</v>
      </c>
      <c r="F1068">
        <f t="shared" si="166"/>
        <v>0.94173354735152481</v>
      </c>
      <c r="G1068">
        <f t="shared" si="167"/>
        <v>5.8575422046729946</v>
      </c>
      <c r="H1068">
        <f t="shared" si="169"/>
        <v>3.3332080977181155E-2</v>
      </c>
      <c r="I1068" t="str">
        <f t="shared" si="168"/>
        <v>2004</v>
      </c>
      <c r="J1068">
        <f t="shared" si="170"/>
        <v>1.4362947577488518</v>
      </c>
      <c r="K1068">
        <f t="shared" si="171"/>
        <v>-1.4362947577488518</v>
      </c>
      <c r="L1068">
        <f t="shared" si="173"/>
        <v>-0.35327500483475571</v>
      </c>
      <c r="M1068">
        <f t="shared" si="174"/>
        <v>0</v>
      </c>
      <c r="P1068" s="16">
        <f t="shared" si="172"/>
        <v>0.24520433785402576</v>
      </c>
    </row>
    <row r="1069" spans="1:16" x14ac:dyDescent="0.3">
      <c r="A1069">
        <v>1068</v>
      </c>
      <c r="B1069" s="23" t="s">
        <v>1087</v>
      </c>
      <c r="C1069" s="24">
        <v>6.016</v>
      </c>
      <c r="D1069" s="24">
        <v>9.6799999999999994E-3</v>
      </c>
      <c r="E1069" s="9">
        <f t="shared" si="165"/>
        <v>2.507915670381591E-2</v>
      </c>
      <c r="F1069">
        <f t="shared" si="166"/>
        <v>1.0253962843020283</v>
      </c>
      <c r="G1069">
        <f t="shared" si="167"/>
        <v>6.0063020118139994</v>
      </c>
      <c r="H1069">
        <f t="shared" si="169"/>
        <v>3.3650339121794388E-2</v>
      </c>
      <c r="I1069" t="str">
        <f t="shared" si="168"/>
        <v>2004</v>
      </c>
      <c r="J1069">
        <f t="shared" si="170"/>
        <v>1.4868334799989935</v>
      </c>
      <c r="K1069">
        <f t="shared" si="171"/>
        <v>-1.4868334799989935</v>
      </c>
      <c r="L1069">
        <f t="shared" si="173"/>
        <v>-0.5020348119757605</v>
      </c>
      <c r="M1069">
        <f t="shared" si="174"/>
        <v>0</v>
      </c>
      <c r="P1069" s="16">
        <f t="shared" si="172"/>
        <v>0.24754557414437206</v>
      </c>
    </row>
    <row r="1070" spans="1:16" x14ac:dyDescent="0.3">
      <c r="A1070">
        <v>1069</v>
      </c>
      <c r="B1070" s="23" t="s">
        <v>1088</v>
      </c>
      <c r="C1070" s="24">
        <v>6.0369999999999999</v>
      </c>
      <c r="D1070" s="24">
        <v>8.3000000000000001E-3</v>
      </c>
      <c r="E1070" s="9">
        <f t="shared" si="165"/>
        <v>3.4846131667504656E-3</v>
      </c>
      <c r="F1070">
        <f t="shared" si="166"/>
        <v>1.0034906914893618</v>
      </c>
      <c r="G1070">
        <f t="shared" si="167"/>
        <v>6.0286545902392401</v>
      </c>
      <c r="H1070">
        <f t="shared" si="169"/>
        <v>3.3087791490085332E-2</v>
      </c>
      <c r="I1070" t="str">
        <f t="shared" si="168"/>
        <v>2004</v>
      </c>
      <c r="J1070">
        <f t="shared" si="170"/>
        <v>1.4674182053380513</v>
      </c>
      <c r="K1070">
        <f t="shared" si="171"/>
        <v>-1.4674182053380513</v>
      </c>
      <c r="L1070">
        <f t="shared" si="173"/>
        <v>-0.52438739040100124</v>
      </c>
      <c r="M1070">
        <f t="shared" si="174"/>
        <v>0</v>
      </c>
      <c r="P1070" s="16">
        <f t="shared" si="172"/>
        <v>0.24340724507817896</v>
      </c>
    </row>
    <row r="1071" spans="1:16" x14ac:dyDescent="0.3">
      <c r="A1071">
        <v>1070</v>
      </c>
      <c r="B1071" s="23" t="s">
        <v>1089</v>
      </c>
      <c r="C1071" s="24">
        <v>6.1040000000000001</v>
      </c>
      <c r="D1071" s="24">
        <v>9.7800000000000005E-3</v>
      </c>
      <c r="E1071" s="9">
        <f t="shared" si="165"/>
        <v>1.1037094167866829E-2</v>
      </c>
      <c r="F1071">
        <f t="shared" si="166"/>
        <v>1.0110982275964884</v>
      </c>
      <c r="G1071">
        <f t="shared" si="167"/>
        <v>6.0940585844547819</v>
      </c>
      <c r="H1071">
        <f t="shared" si="169"/>
        <v>3.3047417200332767E-2</v>
      </c>
      <c r="I1071" t="str">
        <f t="shared" si="168"/>
        <v>2004</v>
      </c>
      <c r="J1071">
        <f t="shared" si="170"/>
        <v>1.4815280169458416</v>
      </c>
      <c r="K1071">
        <f t="shared" si="171"/>
        <v>-1.4815280169458416</v>
      </c>
      <c r="L1071">
        <f t="shared" si="173"/>
        <v>-0.58979138461654301</v>
      </c>
      <c r="M1071">
        <f t="shared" si="174"/>
        <v>0</v>
      </c>
      <c r="P1071" s="16">
        <f t="shared" si="172"/>
        <v>0.24311023538976853</v>
      </c>
    </row>
    <row r="1072" spans="1:16" x14ac:dyDescent="0.3">
      <c r="A1072">
        <v>1071</v>
      </c>
      <c r="B1072" s="23" t="s">
        <v>1090</v>
      </c>
      <c r="C1072" s="24">
        <v>5.819</v>
      </c>
      <c r="D1072" s="24">
        <v>9.8300000000000002E-3</v>
      </c>
      <c r="E1072" s="9">
        <f t="shared" si="165"/>
        <v>-4.7815868307623029E-2</v>
      </c>
      <c r="F1072">
        <f t="shared" si="166"/>
        <v>0.95330930537352554</v>
      </c>
      <c r="G1072">
        <f t="shared" si="167"/>
        <v>5.8094743435642435</v>
      </c>
      <c r="H1072">
        <f t="shared" si="169"/>
        <v>3.3717764026314566E-2</v>
      </c>
      <c r="I1072" t="str">
        <f t="shared" si="168"/>
        <v>2004</v>
      </c>
      <c r="J1072">
        <f t="shared" si="170"/>
        <v>1.4409911902186814</v>
      </c>
      <c r="K1072">
        <f t="shared" si="171"/>
        <v>-1.4409911902186814</v>
      </c>
      <c r="L1072">
        <f t="shared" si="173"/>
        <v>-0.30520714372600466</v>
      </c>
      <c r="M1072">
        <f t="shared" si="174"/>
        <v>0</v>
      </c>
      <c r="P1072" s="16">
        <f t="shared" si="172"/>
        <v>0.24804157915165193</v>
      </c>
    </row>
    <row r="1073" spans="1:16" x14ac:dyDescent="0.3">
      <c r="A1073">
        <v>1072</v>
      </c>
      <c r="B1073" s="23" t="s">
        <v>1091</v>
      </c>
      <c r="C1073" s="24">
        <v>5.5890000000000004</v>
      </c>
      <c r="D1073" s="24">
        <v>9.8899999999999995E-3</v>
      </c>
      <c r="E1073" s="9">
        <f t="shared" si="165"/>
        <v>-4.0328045386971656E-2</v>
      </c>
      <c r="F1073">
        <f t="shared" si="166"/>
        <v>0.96047430830039537</v>
      </c>
      <c r="G1073">
        <f t="shared" si="167"/>
        <v>5.5797950534942338</v>
      </c>
      <c r="H1073">
        <f t="shared" si="169"/>
        <v>3.398232705126554E-2</v>
      </c>
      <c r="I1073" t="str">
        <f t="shared" si="168"/>
        <v>2004</v>
      </c>
      <c r="J1073">
        <f t="shared" si="170"/>
        <v>1.3948807585811418</v>
      </c>
      <c r="K1073">
        <f t="shared" si="171"/>
        <v>-1.3948807585811418</v>
      </c>
      <c r="L1073">
        <f t="shared" si="173"/>
        <v>-7.5527853655994903E-2</v>
      </c>
      <c r="M1073">
        <f t="shared" si="174"/>
        <v>0</v>
      </c>
      <c r="P1073" s="16">
        <f t="shared" si="172"/>
        <v>0.249987812313577</v>
      </c>
    </row>
    <row r="1074" spans="1:16" x14ac:dyDescent="0.3">
      <c r="A1074">
        <v>1073</v>
      </c>
      <c r="B1074" s="23" t="s">
        <v>1092</v>
      </c>
      <c r="C1074" s="24">
        <v>5.7560000000000002</v>
      </c>
      <c r="D1074" s="24">
        <v>1.0500000000000001E-2</v>
      </c>
      <c r="E1074" s="9">
        <f t="shared" si="165"/>
        <v>2.9442408737560273E-2</v>
      </c>
      <c r="F1074">
        <f t="shared" si="166"/>
        <v>1.0298801216675613</v>
      </c>
      <c r="G1074">
        <f t="shared" si="167"/>
        <v>5.7459358087358217</v>
      </c>
      <c r="H1074">
        <f t="shared" si="169"/>
        <v>3.476175637585744E-2</v>
      </c>
      <c r="I1074" t="str">
        <f t="shared" si="168"/>
        <v>2004</v>
      </c>
      <c r="J1074">
        <f t="shared" si="170"/>
        <v>1.4693599633187675</v>
      </c>
      <c r="K1074">
        <f t="shared" si="171"/>
        <v>-1.4693599633187675</v>
      </c>
      <c r="L1074">
        <f t="shared" si="173"/>
        <v>-0.24166860889758279</v>
      </c>
      <c r="M1074">
        <f t="shared" si="174"/>
        <v>0</v>
      </c>
      <c r="P1074" s="16">
        <f t="shared" si="172"/>
        <v>0.25572161127954635</v>
      </c>
    </row>
    <row r="1075" spans="1:16" x14ac:dyDescent="0.3">
      <c r="A1075">
        <v>1074</v>
      </c>
      <c r="B1075" s="23" t="s">
        <v>1093</v>
      </c>
      <c r="C1075" s="24">
        <v>5.5140000000000002</v>
      </c>
      <c r="D1075" s="24">
        <v>1.06E-2</v>
      </c>
      <c r="E1075" s="9">
        <f t="shared" si="165"/>
        <v>-4.2952476423516343E-2</v>
      </c>
      <c r="F1075">
        <f t="shared" si="166"/>
        <v>0.95795691452397502</v>
      </c>
      <c r="G1075">
        <f t="shared" si="167"/>
        <v>5.5042671998382389</v>
      </c>
      <c r="H1075">
        <f t="shared" si="169"/>
        <v>3.5287777700759367E-2</v>
      </c>
      <c r="I1075" t="str">
        <f t="shared" si="168"/>
        <v>2004</v>
      </c>
      <c r="J1075">
        <f t="shared" si="170"/>
        <v>1.428859536601619</v>
      </c>
      <c r="K1075">
        <f t="shared" si="171"/>
        <v>-1.428859536601619</v>
      </c>
      <c r="L1075">
        <f t="shared" si="173"/>
        <v>4.221242621588317E-2</v>
      </c>
      <c r="M1075">
        <f t="shared" si="174"/>
        <v>0</v>
      </c>
      <c r="P1075" s="16">
        <f t="shared" si="172"/>
        <v>0.25959123798416089</v>
      </c>
    </row>
    <row r="1076" spans="1:16" x14ac:dyDescent="0.3">
      <c r="A1076">
        <v>1075</v>
      </c>
      <c r="B1076" s="23" t="s">
        <v>1094</v>
      </c>
      <c r="C1076" s="24">
        <v>5.556</v>
      </c>
      <c r="D1076" s="24">
        <v>1.0289999999999999E-2</v>
      </c>
      <c r="E1076" s="9">
        <f t="shared" si="165"/>
        <v>7.5881122904923794E-3</v>
      </c>
      <c r="F1076">
        <f t="shared" si="166"/>
        <v>1.0076169749727966</v>
      </c>
      <c r="G1076">
        <f t="shared" si="167"/>
        <v>5.546479626054122</v>
      </c>
      <c r="H1076">
        <f t="shared" si="169"/>
        <v>3.5126645153519639E-2</v>
      </c>
      <c r="I1076" t="str">
        <f t="shared" si="168"/>
        <v>2004</v>
      </c>
      <c r="J1076">
        <f t="shared" si="170"/>
        <v>1.433242956786672</v>
      </c>
      <c r="K1076">
        <f t="shared" si="171"/>
        <v>-1.433242956786672</v>
      </c>
      <c r="L1076">
        <f t="shared" si="173"/>
        <v>5.1285781879706782E-2</v>
      </c>
      <c r="M1076">
        <f t="shared" si="174"/>
        <v>0</v>
      </c>
      <c r="P1076" s="16">
        <f t="shared" si="172"/>
        <v>0.25840588146292537</v>
      </c>
    </row>
    <row r="1077" spans="1:16" x14ac:dyDescent="0.3">
      <c r="A1077">
        <v>1076</v>
      </c>
      <c r="B1077" s="23" t="s">
        <v>1095</v>
      </c>
      <c r="C1077" s="24">
        <v>5.6070000000000002</v>
      </c>
      <c r="D1077" s="24">
        <v>9.8899999999999995E-3</v>
      </c>
      <c r="E1077" s="9">
        <f t="shared" si="165"/>
        <v>9.1373922494381137E-3</v>
      </c>
      <c r="F1077">
        <f t="shared" si="166"/>
        <v>1.0091792656587473</v>
      </c>
      <c r="G1077">
        <f t="shared" si="167"/>
        <v>5.5977654079338288</v>
      </c>
      <c r="H1077">
        <f t="shared" si="169"/>
        <v>3.5315459896102158E-2</v>
      </c>
      <c r="I1077" t="str">
        <f t="shared" si="168"/>
        <v>2004</v>
      </c>
      <c r="J1077">
        <f t="shared" si="170"/>
        <v>1.4542707894358675</v>
      </c>
      <c r="K1077">
        <f t="shared" si="171"/>
        <v>-1.4542707894358675</v>
      </c>
      <c r="L1077">
        <f t="shared" si="173"/>
        <v>6.0956121422097276E-2</v>
      </c>
      <c r="M1077">
        <f t="shared" si="174"/>
        <v>0</v>
      </c>
      <c r="P1077" s="16">
        <f t="shared" si="172"/>
        <v>0.25979487946649199</v>
      </c>
    </row>
    <row r="1078" spans="1:16" x14ac:dyDescent="0.3">
      <c r="A1078">
        <v>1077</v>
      </c>
      <c r="B1078" s="23" t="s">
        <v>1096</v>
      </c>
      <c r="C1078" s="24">
        <v>5.7210000000000001</v>
      </c>
      <c r="D1078" s="24">
        <v>9.7299999999999991E-3</v>
      </c>
      <c r="E1078" s="9">
        <f t="shared" si="165"/>
        <v>2.0127798144856157E-2</v>
      </c>
      <c r="F1078">
        <f t="shared" si="166"/>
        <v>1.0203317281968967</v>
      </c>
      <c r="G1078">
        <f t="shared" si="167"/>
        <v>5.7117299634861372</v>
      </c>
      <c r="H1078">
        <f t="shared" si="169"/>
        <v>3.532992204258139E-2</v>
      </c>
      <c r="I1078" t="str">
        <f t="shared" si="168"/>
        <v>2004</v>
      </c>
      <c r="J1078">
        <f t="shared" si="170"/>
        <v>1.4844858650965378</v>
      </c>
      <c r="K1078">
        <f t="shared" si="171"/>
        <v>-1.4844858650965378</v>
      </c>
      <c r="L1078">
        <f t="shared" si="173"/>
        <v>-5.3008434130211057E-2</v>
      </c>
      <c r="M1078">
        <f t="shared" si="174"/>
        <v>0</v>
      </c>
      <c r="P1078" s="16">
        <f t="shared" si="172"/>
        <v>0.25990126889515736</v>
      </c>
    </row>
    <row r="1079" spans="1:16" x14ac:dyDescent="0.3">
      <c r="A1079">
        <v>1078</v>
      </c>
      <c r="B1079" s="23" t="s">
        <v>1097</v>
      </c>
      <c r="C1079" s="24">
        <v>5.6680000000000001</v>
      </c>
      <c r="D1079" s="24">
        <v>9.8300000000000002E-3</v>
      </c>
      <c r="E1079" s="9">
        <f t="shared" si="165"/>
        <v>-9.3072934579577233E-3</v>
      </c>
      <c r="F1079">
        <f t="shared" si="166"/>
        <v>0.99073588533473167</v>
      </c>
      <c r="G1079">
        <f t="shared" si="167"/>
        <v>5.6587215293559261</v>
      </c>
      <c r="H1079">
        <f t="shared" si="169"/>
        <v>3.4816195752937706E-2</v>
      </c>
      <c r="I1079" t="str">
        <f t="shared" si="168"/>
        <v>2004</v>
      </c>
      <c r="J1079">
        <f t="shared" si="170"/>
        <v>1.449323581816709</v>
      </c>
      <c r="K1079">
        <f t="shared" si="171"/>
        <v>-1.449323581816709</v>
      </c>
      <c r="L1079">
        <f t="shared" si="173"/>
        <v>4.3594023602508969E-3</v>
      </c>
      <c r="M1079">
        <f t="shared" si="174"/>
        <v>0</v>
      </c>
      <c r="P1079" s="16">
        <f t="shared" si="172"/>
        <v>0.25612208946809062</v>
      </c>
    </row>
    <row r="1080" spans="1:16" x14ac:dyDescent="0.3">
      <c r="A1080">
        <v>1079</v>
      </c>
      <c r="B1080" s="23" t="s">
        <v>1098</v>
      </c>
      <c r="C1080" s="24">
        <v>5.673</v>
      </c>
      <c r="D1080" s="24">
        <v>1.0500000000000001E-2</v>
      </c>
      <c r="E1080" s="9">
        <f t="shared" si="165"/>
        <v>8.8175651599617247E-4</v>
      </c>
      <c r="F1080">
        <f t="shared" si="166"/>
        <v>1.0008821453775583</v>
      </c>
      <c r="G1080">
        <f t="shared" si="167"/>
        <v>5.663080931716177</v>
      </c>
      <c r="H1080">
        <f t="shared" si="169"/>
        <v>3.4214791006443479E-2</v>
      </c>
      <c r="I1080" t="str">
        <f t="shared" si="168"/>
        <v>2004</v>
      </c>
      <c r="J1080">
        <f t="shared" si="170"/>
        <v>1.425385644127255</v>
      </c>
      <c r="K1080">
        <f t="shared" si="171"/>
        <v>-1.425385644127255</v>
      </c>
      <c r="L1080">
        <f t="shared" si="173"/>
        <v>5.3836576627148247E-2</v>
      </c>
      <c r="M1080">
        <f t="shared" si="174"/>
        <v>0</v>
      </c>
      <c r="P1080" s="16">
        <f t="shared" si="172"/>
        <v>0.25169791166931049</v>
      </c>
    </row>
    <row r="1081" spans="1:16" x14ac:dyDescent="0.3">
      <c r="A1081">
        <v>1080</v>
      </c>
      <c r="B1081" s="23" t="s">
        <v>1099</v>
      </c>
      <c r="C1081" s="24">
        <v>5.92</v>
      </c>
      <c r="D1081" s="24">
        <v>1.0289999999999999E-2</v>
      </c>
      <c r="E1081" s="9">
        <f t="shared" si="165"/>
        <v>4.2618370551484208E-2</v>
      </c>
      <c r="F1081">
        <f t="shared" si="166"/>
        <v>1.0435395734179447</v>
      </c>
      <c r="G1081">
        <f t="shared" si="167"/>
        <v>5.9098559010511877</v>
      </c>
      <c r="H1081">
        <f t="shared" si="169"/>
        <v>3.5579545167974354E-2</v>
      </c>
      <c r="I1081" t="str">
        <f t="shared" si="168"/>
        <v>2004</v>
      </c>
      <c r="J1081">
        <f t="shared" si="170"/>
        <v>1.5468314885551397</v>
      </c>
      <c r="K1081">
        <f t="shared" si="171"/>
        <v>-1.5468314885551397</v>
      </c>
      <c r="L1081">
        <f t="shared" si="173"/>
        <v>-0.1929383927078625</v>
      </c>
      <c r="M1081">
        <f t="shared" si="174"/>
        <v>0</v>
      </c>
      <c r="P1081" s="16">
        <f t="shared" si="172"/>
        <v>0.26173759808255298</v>
      </c>
    </row>
    <row r="1082" spans="1:16" x14ac:dyDescent="0.3">
      <c r="A1082">
        <v>1081</v>
      </c>
      <c r="B1082" s="23" t="s">
        <v>1100</v>
      </c>
      <c r="C1082" s="24">
        <v>5.7729999999999997</v>
      </c>
      <c r="D1082" s="24">
        <v>1.0189999999999999E-2</v>
      </c>
      <c r="E1082" s="9">
        <f t="shared" si="165"/>
        <v>-2.5144572817117829E-2</v>
      </c>
      <c r="F1082">
        <f t="shared" si="166"/>
        <v>0.97516891891891888</v>
      </c>
      <c r="G1082">
        <f t="shared" si="167"/>
        <v>5.7632038425916168</v>
      </c>
      <c r="H1082">
        <f t="shared" si="169"/>
        <v>3.5657409580889476E-2</v>
      </c>
      <c r="I1082" t="str">
        <f t="shared" si="168"/>
        <v>2004</v>
      </c>
      <c r="J1082">
        <f t="shared" si="170"/>
        <v>1.5117483072918814</v>
      </c>
      <c r="K1082">
        <f t="shared" si="171"/>
        <v>-1.5117483072918814</v>
      </c>
      <c r="L1082">
        <f t="shared" si="173"/>
        <v>-4.6286334248291539E-2</v>
      </c>
      <c r="M1082">
        <f t="shared" si="174"/>
        <v>0</v>
      </c>
      <c r="P1082" s="16">
        <f t="shared" si="172"/>
        <v>0.26231040035746389</v>
      </c>
    </row>
    <row r="1083" spans="1:16" x14ac:dyDescent="0.3">
      <c r="A1083">
        <v>1082</v>
      </c>
      <c r="B1083" s="23" t="s">
        <v>1101</v>
      </c>
      <c r="C1083" s="24">
        <v>5.8630000000000004</v>
      </c>
      <c r="D1083" s="24">
        <v>1.0240000000000001E-2</v>
      </c>
      <c r="E1083" s="9">
        <f t="shared" si="165"/>
        <v>1.5469541903281722E-2</v>
      </c>
      <c r="F1083">
        <f t="shared" si="166"/>
        <v>1.015589814654426</v>
      </c>
      <c r="G1083">
        <f t="shared" si="167"/>
        <v>5.8530023470905057</v>
      </c>
      <c r="H1083">
        <f t="shared" si="169"/>
        <v>3.572703264119783E-2</v>
      </c>
      <c r="I1083" t="str">
        <f t="shared" si="168"/>
        <v>2004</v>
      </c>
      <c r="J1083">
        <f t="shared" si="170"/>
        <v>1.5383011535661086</v>
      </c>
      <c r="K1083">
        <f t="shared" si="171"/>
        <v>-1.5383011535661086</v>
      </c>
      <c r="L1083">
        <f t="shared" si="173"/>
        <v>-0.13608483874718047</v>
      </c>
      <c r="M1083">
        <f t="shared" si="174"/>
        <v>0</v>
      </c>
      <c r="P1083" s="16">
        <f t="shared" si="172"/>
        <v>0.26282257589231778</v>
      </c>
    </row>
    <row r="1084" spans="1:16" x14ac:dyDescent="0.3">
      <c r="A1084">
        <v>1083</v>
      </c>
      <c r="B1084" s="23" t="s">
        <v>1102</v>
      </c>
      <c r="C1084" s="24">
        <v>5.99</v>
      </c>
      <c r="D1084" s="24">
        <v>1.0240000000000001E-2</v>
      </c>
      <c r="E1084" s="9">
        <f t="shared" si="165"/>
        <v>2.1429994145279876E-2</v>
      </c>
      <c r="F1084">
        <f t="shared" si="166"/>
        <v>1.0216612655637045</v>
      </c>
      <c r="G1084">
        <f t="shared" si="167"/>
        <v>5.9797857852758192</v>
      </c>
      <c r="H1084">
        <f t="shared" si="169"/>
        <v>3.6197553852777224E-2</v>
      </c>
      <c r="I1084" t="str">
        <f t="shared" si="168"/>
        <v>2004</v>
      </c>
      <c r="J1084">
        <f t="shared" si="170"/>
        <v>1.5923208068475099</v>
      </c>
      <c r="K1084">
        <f t="shared" si="171"/>
        <v>-1.5923208068475099</v>
      </c>
      <c r="L1084">
        <f t="shared" si="173"/>
        <v>-0.36344241705849711</v>
      </c>
      <c r="M1084">
        <f t="shared" si="174"/>
        <v>0</v>
      </c>
      <c r="P1084" s="16">
        <f t="shared" si="172"/>
        <v>0.26628392120137856</v>
      </c>
    </row>
    <row r="1085" spans="1:16" x14ac:dyDescent="0.3">
      <c r="A1085">
        <v>1084</v>
      </c>
      <c r="B1085" s="23" t="s">
        <v>1103</v>
      </c>
      <c r="C1085" s="24">
        <v>6.0780000000000003</v>
      </c>
      <c r="D1085" s="24">
        <v>1.065E-2</v>
      </c>
      <c r="E1085" s="9">
        <f t="shared" si="165"/>
        <v>1.4584282367243379E-2</v>
      </c>
      <c r="F1085">
        <f t="shared" si="166"/>
        <v>1.0146911519198665</v>
      </c>
      <c r="G1085">
        <f t="shared" si="167"/>
        <v>6.0672211190868284</v>
      </c>
      <c r="H1085">
        <f t="shared" si="169"/>
        <v>3.6480772745847614E-2</v>
      </c>
      <c r="I1085" t="str">
        <f t="shared" si="168"/>
        <v>2004</v>
      </c>
      <c r="J1085">
        <f t="shared" si="170"/>
        <v>1.6282443236647297</v>
      </c>
      <c r="K1085">
        <f t="shared" si="171"/>
        <v>-1.6282443236647297</v>
      </c>
      <c r="L1085">
        <f t="shared" si="173"/>
        <v>-0.45087775086950632</v>
      </c>
      <c r="M1085">
        <f t="shared" si="174"/>
        <v>0</v>
      </c>
      <c r="P1085" s="16">
        <f t="shared" si="172"/>
        <v>0.26836739451318947</v>
      </c>
    </row>
    <row r="1086" spans="1:16" x14ac:dyDescent="0.3">
      <c r="A1086">
        <v>1085</v>
      </c>
      <c r="B1086" s="23" t="s">
        <v>1104</v>
      </c>
      <c r="C1086" s="24">
        <v>6.048</v>
      </c>
      <c r="D1086" s="24">
        <v>1.0749999999999999E-2</v>
      </c>
      <c r="E1086" s="9">
        <f t="shared" si="165"/>
        <v>-4.9480556173695251E-3</v>
      </c>
      <c r="F1086">
        <f t="shared" si="166"/>
        <v>0.99506416584402757</v>
      </c>
      <c r="G1086">
        <f t="shared" si="167"/>
        <v>6.0371737014552105</v>
      </c>
      <c r="H1086">
        <f t="shared" si="169"/>
        <v>3.6488504025293224E-2</v>
      </c>
      <c r="I1086" t="str">
        <f t="shared" si="168"/>
        <v>2004</v>
      </c>
      <c r="J1086">
        <f t="shared" si="170"/>
        <v>1.6205239373235014</v>
      </c>
      <c r="K1086">
        <f t="shared" si="171"/>
        <v>-1.6205239373235014</v>
      </c>
      <c r="L1086">
        <f t="shared" si="173"/>
        <v>-0.42083033323788843</v>
      </c>
      <c r="M1086">
        <f t="shared" si="174"/>
        <v>0</v>
      </c>
      <c r="P1086" s="16">
        <f t="shared" si="172"/>
        <v>0.26842426894771765</v>
      </c>
    </row>
    <row r="1087" spans="1:16" x14ac:dyDescent="0.3">
      <c r="A1087">
        <v>1086</v>
      </c>
      <c r="B1087" s="23" t="s">
        <v>1106</v>
      </c>
      <c r="C1087" s="24">
        <v>6.1050000000000004</v>
      </c>
      <c r="D1087" s="24">
        <v>1.06E-2</v>
      </c>
      <c r="E1087" s="9">
        <f t="shared" si="165"/>
        <v>9.3804686854362055E-3</v>
      </c>
      <c r="F1087">
        <f t="shared" si="166"/>
        <v>1.0094246031746033</v>
      </c>
      <c r="G1087">
        <f t="shared" si="167"/>
        <v>6.0942240215836865</v>
      </c>
      <c r="H1087">
        <f t="shared" si="169"/>
        <v>3.4453877084948584E-2</v>
      </c>
      <c r="I1087" t="str">
        <f t="shared" si="168"/>
        <v>2004</v>
      </c>
      <c r="J1087">
        <f t="shared" si="170"/>
        <v>1.5446220683640755</v>
      </c>
      <c r="K1087">
        <f t="shared" si="171"/>
        <v>-1.5446220683640755</v>
      </c>
      <c r="L1087">
        <f t="shared" si="173"/>
        <v>-0.47788065336636443</v>
      </c>
      <c r="M1087">
        <f t="shared" si="174"/>
        <v>0</v>
      </c>
      <c r="P1087" s="16">
        <f t="shared" si="172"/>
        <v>0.25345672605626984</v>
      </c>
    </row>
    <row r="1088" spans="1:16" x14ac:dyDescent="0.3">
      <c r="A1088">
        <v>1087</v>
      </c>
      <c r="B1088" s="23" t="s">
        <v>1107</v>
      </c>
      <c r="C1088" s="24">
        <v>6.05</v>
      </c>
      <c r="D1088" s="24">
        <v>1.072E-2</v>
      </c>
      <c r="E1088" s="9">
        <f t="shared" si="165"/>
        <v>-9.0498355199180383E-3</v>
      </c>
      <c r="F1088">
        <f t="shared" si="166"/>
        <v>0.99099099099099086</v>
      </c>
      <c r="G1088">
        <f t="shared" si="167"/>
        <v>6.0392003172561264</v>
      </c>
      <c r="H1088">
        <f t="shared" si="169"/>
        <v>3.2859052305577979E-2</v>
      </c>
      <c r="I1088" t="str">
        <f t="shared" si="168"/>
        <v>2004</v>
      </c>
      <c r="J1088">
        <f t="shared" si="170"/>
        <v>1.4598229588154328</v>
      </c>
      <c r="K1088">
        <f t="shared" si="171"/>
        <v>-1.4598229588154328</v>
      </c>
      <c r="L1088">
        <f t="shared" si="173"/>
        <v>-0.42285694903880433</v>
      </c>
      <c r="M1088">
        <f t="shared" si="174"/>
        <v>0</v>
      </c>
      <c r="P1088" s="16">
        <f t="shared" si="172"/>
        <v>0.24172454664969523</v>
      </c>
    </row>
    <row r="1089" spans="1:16" x14ac:dyDescent="0.3">
      <c r="A1089">
        <v>1088</v>
      </c>
      <c r="B1089" s="23" t="s">
        <v>1108</v>
      </c>
      <c r="C1089" s="24">
        <v>5.8330000000000002</v>
      </c>
      <c r="D1089" s="24">
        <v>1.1619999999999998E-2</v>
      </c>
      <c r="E1089" s="9">
        <f t="shared" si="165"/>
        <v>-3.6526824271249467E-2</v>
      </c>
      <c r="F1089">
        <f t="shared" si="166"/>
        <v>0.96413223140495874</v>
      </c>
      <c r="G1089">
        <f t="shared" si="167"/>
        <v>5.8217143551268542</v>
      </c>
      <c r="H1089">
        <f t="shared" si="169"/>
        <v>3.3222868632201343E-2</v>
      </c>
      <c r="I1089" t="str">
        <f t="shared" si="168"/>
        <v>2004</v>
      </c>
      <c r="J1089">
        <f t="shared" si="170"/>
        <v>1.4228323877260241</v>
      </c>
      <c r="K1089">
        <f t="shared" si="171"/>
        <v>-1.4228323877260241</v>
      </c>
      <c r="L1089">
        <f t="shared" si="173"/>
        <v>-0.20537098690953215</v>
      </c>
      <c r="M1089">
        <f t="shared" si="174"/>
        <v>0</v>
      </c>
      <c r="P1089" s="16">
        <f t="shared" si="172"/>
        <v>0.24440092744725891</v>
      </c>
    </row>
    <row r="1090" spans="1:16" x14ac:dyDescent="0.3">
      <c r="A1090">
        <v>1089</v>
      </c>
      <c r="B1090" s="23" t="s">
        <v>1109</v>
      </c>
      <c r="C1090" s="24">
        <v>5.7279999999999998</v>
      </c>
      <c r="D1090" s="24">
        <v>1.1619999999999998E-2</v>
      </c>
      <c r="E1090" s="9">
        <f t="shared" si="165"/>
        <v>-1.8165018113156101E-2</v>
      </c>
      <c r="F1090">
        <f t="shared" si="166"/>
        <v>0.98199897136979253</v>
      </c>
      <c r="G1090">
        <f t="shared" si="167"/>
        <v>5.7169175083433252</v>
      </c>
      <c r="H1090">
        <f t="shared" si="169"/>
        <v>3.3150718666120488E-2</v>
      </c>
      <c r="I1090" t="str">
        <f t="shared" si="168"/>
        <v>2004</v>
      </c>
      <c r="J1090">
        <f t="shared" si="170"/>
        <v>1.3941856044245957</v>
      </c>
      <c r="K1090">
        <f t="shared" si="171"/>
        <v>-1.3941856044245957</v>
      </c>
      <c r="L1090">
        <f t="shared" si="173"/>
        <v>-0.10057414012600319</v>
      </c>
      <c r="M1090">
        <f t="shared" si="174"/>
        <v>0</v>
      </c>
      <c r="P1090" s="16">
        <f t="shared" si="172"/>
        <v>0.24387016296630268</v>
      </c>
    </row>
    <row r="1091" spans="1:16" x14ac:dyDescent="0.3">
      <c r="A1091">
        <v>1090</v>
      </c>
      <c r="B1091" s="23" t="s">
        <v>1110</v>
      </c>
      <c r="C1091" s="24">
        <v>5.8029999999999999</v>
      </c>
      <c r="D1091" s="24">
        <v>1.1730000000000001E-2</v>
      </c>
      <c r="E1091" s="9">
        <f t="shared" ref="E1091:E1154" si="175">LN(C1091/C1090)</f>
        <v>1.3008595550126796E-2</v>
      </c>
      <c r="F1091">
        <f t="shared" ref="F1091:F1154" si="176">C1091/C1090</f>
        <v>1.0130935754189945</v>
      </c>
      <c r="G1091">
        <f t="shared" ref="G1091:G1154" si="177">C1091*EXP(-2/12*D1091)</f>
        <v>5.7916662173823417</v>
      </c>
      <c r="H1091">
        <f t="shared" si="169"/>
        <v>3.3225809764041325E-2</v>
      </c>
      <c r="I1091" t="str">
        <f t="shared" ref="I1091:I1154" si="178">MID(B1091,7,4)</f>
        <v>2004</v>
      </c>
      <c r="J1091">
        <f t="shared" si="170"/>
        <v>1.4156139044185247</v>
      </c>
      <c r="K1091">
        <f t="shared" si="171"/>
        <v>-1.4156139044185247</v>
      </c>
      <c r="L1091">
        <f t="shared" si="173"/>
        <v>-0.17532284916501961</v>
      </c>
      <c r="M1091">
        <f t="shared" si="174"/>
        <v>0</v>
      </c>
      <c r="P1091" s="16">
        <f t="shared" si="172"/>
        <v>0.24442256360870526</v>
      </c>
    </row>
    <row r="1092" spans="1:16" x14ac:dyDescent="0.3">
      <c r="A1092">
        <v>1091</v>
      </c>
      <c r="B1092" s="23" t="s">
        <v>1111</v>
      </c>
      <c r="C1092" s="24">
        <v>5.8940000000000001</v>
      </c>
      <c r="D1092" s="24">
        <v>1.196E-2</v>
      </c>
      <c r="E1092" s="9">
        <f t="shared" si="175"/>
        <v>1.555985910703182E-2</v>
      </c>
      <c r="F1092">
        <f t="shared" si="176"/>
        <v>1.0156815440289506</v>
      </c>
      <c r="G1092">
        <f t="shared" si="177"/>
        <v>5.8822629951011782</v>
      </c>
      <c r="H1092">
        <f t="shared" si="169"/>
        <v>3.2970138828476901E-2</v>
      </c>
      <c r="I1092" t="str">
        <f t="shared" si="178"/>
        <v>2004</v>
      </c>
      <c r="J1092">
        <f t="shared" si="170"/>
        <v>1.4266943270933456</v>
      </c>
      <c r="K1092">
        <f t="shared" si="171"/>
        <v>-1.4266943270933456</v>
      </c>
      <c r="L1092">
        <f t="shared" si="173"/>
        <v>-0.26591962688385617</v>
      </c>
      <c r="M1092">
        <f t="shared" si="174"/>
        <v>0</v>
      </c>
      <c r="P1092" s="16">
        <f t="shared" si="172"/>
        <v>0.24254174427112735</v>
      </c>
    </row>
    <row r="1093" spans="1:16" x14ac:dyDescent="0.3">
      <c r="A1093">
        <v>1092</v>
      </c>
      <c r="B1093" s="23" t="s">
        <v>1112</v>
      </c>
      <c r="C1093" s="24">
        <v>5.7640000000000002</v>
      </c>
      <c r="D1093" s="24">
        <v>1.244E-2</v>
      </c>
      <c r="E1093" s="9">
        <f t="shared" si="175"/>
        <v>-2.2303206178227321E-2</v>
      </c>
      <c r="F1093">
        <f t="shared" si="176"/>
        <v>0.97794367153036987</v>
      </c>
      <c r="G1093">
        <f t="shared" si="177"/>
        <v>5.7520616869944288</v>
      </c>
      <c r="H1093">
        <f t="shared" si="169"/>
        <v>2.5419486548188718E-2</v>
      </c>
      <c r="I1093" t="str">
        <f t="shared" si="178"/>
        <v>2004</v>
      </c>
      <c r="J1093">
        <f t="shared" si="170"/>
        <v>1.0756129678276787</v>
      </c>
      <c r="K1093">
        <f t="shared" si="171"/>
        <v>-1.0756129678276787</v>
      </c>
      <c r="L1093">
        <f t="shared" si="173"/>
        <v>-0.13571831877710672</v>
      </c>
      <c r="M1093">
        <f t="shared" si="174"/>
        <v>0</v>
      </c>
      <c r="P1093" s="16">
        <f t="shared" si="172"/>
        <v>0.18699607659974674</v>
      </c>
    </row>
    <row r="1094" spans="1:16" x14ac:dyDescent="0.3">
      <c r="A1094">
        <v>1093</v>
      </c>
      <c r="B1094" s="23" t="s">
        <v>1113</v>
      </c>
      <c r="C1094" s="24">
        <v>5.6280000000000001</v>
      </c>
      <c r="D1094" s="24">
        <v>1.244E-2</v>
      </c>
      <c r="E1094" s="9">
        <f t="shared" si="175"/>
        <v>-2.3877538885133082E-2</v>
      </c>
      <c r="F1094">
        <f t="shared" si="176"/>
        <v>0.97640527411519773</v>
      </c>
      <c r="G1094">
        <f t="shared" si="177"/>
        <v>5.6163433682173221</v>
      </c>
      <c r="H1094">
        <f t="shared" si="169"/>
        <v>2.5436121986787272E-2</v>
      </c>
      <c r="I1094" t="str">
        <f t="shared" si="178"/>
        <v>2004</v>
      </c>
      <c r="J1094">
        <f t="shared" si="170"/>
        <v>1.0509214862211269</v>
      </c>
      <c r="K1094">
        <f t="shared" si="171"/>
        <v>-1.0509214862211269</v>
      </c>
      <c r="L1094">
        <f t="shared" si="173"/>
        <v>2.6558466525565372E-2</v>
      </c>
      <c r="M1094">
        <f t="shared" si="174"/>
        <v>0</v>
      </c>
      <c r="P1094" s="16">
        <f t="shared" si="172"/>
        <v>0.18711845364873031</v>
      </c>
    </row>
    <row r="1095" spans="1:16" x14ac:dyDescent="0.3">
      <c r="A1095">
        <v>1094</v>
      </c>
      <c r="B1095" s="23" t="s">
        <v>1114</v>
      </c>
      <c r="C1095" s="24">
        <v>5.7450000000000001</v>
      </c>
      <c r="D1095" s="24">
        <v>1.265E-2</v>
      </c>
      <c r="E1095" s="9">
        <f t="shared" si="175"/>
        <v>2.0575772048576434E-2</v>
      </c>
      <c r="F1095">
        <f t="shared" si="176"/>
        <v>1.0207889125799574</v>
      </c>
      <c r="G1095">
        <f t="shared" si="177"/>
        <v>5.7329003844933153</v>
      </c>
      <c r="H1095">
        <f t="shared" si="169"/>
        <v>2.5385048524414127E-2</v>
      </c>
      <c r="I1095" t="str">
        <f t="shared" si="178"/>
        <v>2004</v>
      </c>
      <c r="J1095">
        <f t="shared" si="170"/>
        <v>1.0705775058654792</v>
      </c>
      <c r="K1095">
        <f t="shared" si="171"/>
        <v>-1.0705775058654792</v>
      </c>
      <c r="L1095">
        <f t="shared" si="173"/>
        <v>-8.999854975042787E-2</v>
      </c>
      <c r="M1095">
        <f t="shared" si="174"/>
        <v>0</v>
      </c>
      <c r="P1095" s="16">
        <f t="shared" si="172"/>
        <v>0.18674273649708617</v>
      </c>
    </row>
    <row r="1096" spans="1:16" x14ac:dyDescent="0.3">
      <c r="A1096">
        <v>1095</v>
      </c>
      <c r="B1096" s="23" t="s">
        <v>1115</v>
      </c>
      <c r="C1096" s="24">
        <v>5.6550000000000002</v>
      </c>
      <c r="D1096" s="24">
        <v>1.2849999999999999E-2</v>
      </c>
      <c r="E1096" s="9">
        <f t="shared" si="175"/>
        <v>-1.5789801732635195E-2</v>
      </c>
      <c r="F1096">
        <f t="shared" si="176"/>
        <v>0.98433420365535251</v>
      </c>
      <c r="G1096">
        <f t="shared" si="177"/>
        <v>5.6429018347428874</v>
      </c>
      <c r="H1096">
        <f t="shared" si="169"/>
        <v>2.5490776985358857E-2</v>
      </c>
      <c r="I1096" t="str">
        <f t="shared" si="178"/>
        <v>2004</v>
      </c>
      <c r="J1096">
        <f t="shared" si="170"/>
        <v>1.0581598752807762</v>
      </c>
      <c r="K1096">
        <f t="shared" si="171"/>
        <v>-1.0581598752807762</v>
      </c>
      <c r="L1096">
        <f t="shared" si="173"/>
        <v>6.6761500030765752E-2</v>
      </c>
      <c r="M1096">
        <f t="shared" si="174"/>
        <v>0</v>
      </c>
      <c r="P1096" s="16">
        <f t="shared" si="172"/>
        <v>0.18752051803661937</v>
      </c>
    </row>
    <row r="1097" spans="1:16" x14ac:dyDescent="0.3">
      <c r="A1097">
        <v>1096</v>
      </c>
      <c r="B1097" s="23" t="s">
        <v>1116</v>
      </c>
      <c r="C1097" s="24">
        <v>5.7320000000000002</v>
      </c>
      <c r="D1097" s="24">
        <v>1.3469999999999999E-2</v>
      </c>
      <c r="E1097" s="9">
        <f t="shared" si="175"/>
        <v>1.3524400397841554E-2</v>
      </c>
      <c r="F1097">
        <f t="shared" si="176"/>
        <v>1.0136162687886825</v>
      </c>
      <c r="G1097">
        <f t="shared" si="177"/>
        <v>5.7191460939082548</v>
      </c>
      <c r="H1097">
        <f t="shared" si="169"/>
        <v>2.5560250844705115E-2</v>
      </c>
      <c r="I1097" t="str">
        <f t="shared" si="178"/>
        <v>2004</v>
      </c>
      <c r="J1097">
        <f t="shared" si="170"/>
        <v>1.0753801677292094</v>
      </c>
      <c r="K1097">
        <f t="shared" si="171"/>
        <v>-1.0753801677292094</v>
      </c>
      <c r="L1097">
        <f t="shared" si="173"/>
        <v>-9.4827591346016149E-3</v>
      </c>
      <c r="M1097">
        <f t="shared" si="174"/>
        <v>0</v>
      </c>
      <c r="P1097" s="16">
        <f t="shared" si="172"/>
        <v>0.18803159598854277</v>
      </c>
    </row>
    <row r="1098" spans="1:16" x14ac:dyDescent="0.3">
      <c r="A1098">
        <v>1097</v>
      </c>
      <c r="B1098" s="23" t="s">
        <v>1117</v>
      </c>
      <c r="C1098" s="24">
        <v>5.7220000000000004</v>
      </c>
      <c r="D1098" s="24">
        <v>1.295E-2</v>
      </c>
      <c r="E1098" s="9">
        <f t="shared" si="175"/>
        <v>-1.7461153380069149E-3</v>
      </c>
      <c r="F1098">
        <f t="shared" si="176"/>
        <v>0.99825540823447312</v>
      </c>
      <c r="G1098">
        <f t="shared" si="177"/>
        <v>5.7096633347736532</v>
      </c>
      <c r="H1098">
        <f t="shared" si="169"/>
        <v>2.3160647869234777E-2</v>
      </c>
      <c r="I1098" t="str">
        <f t="shared" si="178"/>
        <v>2004</v>
      </c>
      <c r="J1098">
        <f t="shared" si="170"/>
        <v>0.97280753444840162</v>
      </c>
      <c r="K1098">
        <f t="shared" si="171"/>
        <v>-0.97280753444840162</v>
      </c>
      <c r="L1098">
        <f t="shared" si="173"/>
        <v>5.402766616031851E-2</v>
      </c>
      <c r="M1098">
        <f t="shared" si="174"/>
        <v>0</v>
      </c>
      <c r="P1098" s="16">
        <f t="shared" si="172"/>
        <v>0.17037914101234244</v>
      </c>
    </row>
    <row r="1099" spans="1:16" x14ac:dyDescent="0.3">
      <c r="A1099">
        <v>1098</v>
      </c>
      <c r="B1099" s="23" t="s">
        <v>1118</v>
      </c>
      <c r="C1099" s="24">
        <v>5.9219999999999997</v>
      </c>
      <c r="D1099" s="24">
        <v>1.265E-2</v>
      </c>
      <c r="E1099" s="9">
        <f t="shared" si="175"/>
        <v>3.435583505148098E-2</v>
      </c>
      <c r="F1099">
        <f t="shared" si="176"/>
        <v>1.0349528137015029</v>
      </c>
      <c r="G1099">
        <f t="shared" si="177"/>
        <v>5.9095276026056416</v>
      </c>
      <c r="H1099">
        <f t="shared" si="169"/>
        <v>2.3576741927756852E-2</v>
      </c>
      <c r="I1099" t="str">
        <f t="shared" si="178"/>
        <v>2004</v>
      </c>
      <c r="J1099">
        <f t="shared" si="170"/>
        <v>1.0249490468708498</v>
      </c>
      <c r="K1099">
        <f t="shared" si="171"/>
        <v>-1.0249490468708498</v>
      </c>
      <c r="L1099">
        <f t="shared" si="173"/>
        <v>-0.1458366016716699</v>
      </c>
      <c r="M1099">
        <f t="shared" si="174"/>
        <v>0</v>
      </c>
      <c r="P1099" s="16">
        <f t="shared" si="172"/>
        <v>0.17344009805774102</v>
      </c>
    </row>
    <row r="1100" spans="1:16" x14ac:dyDescent="0.3">
      <c r="A1100">
        <v>1099</v>
      </c>
      <c r="B1100" s="23" t="s">
        <v>1119</v>
      </c>
      <c r="C1100" s="24">
        <v>5.9809999999999999</v>
      </c>
      <c r="D1100" s="24">
        <v>1.265E-2</v>
      </c>
      <c r="E1100" s="9">
        <f t="shared" si="175"/>
        <v>9.9135483830205349E-3</v>
      </c>
      <c r="F1100">
        <f t="shared" si="176"/>
        <v>1.0099628503883824</v>
      </c>
      <c r="G1100">
        <f t="shared" si="177"/>
        <v>5.9684033419764173</v>
      </c>
      <c r="H1100">
        <f t="shared" si="169"/>
        <v>2.3643565809444808E-2</v>
      </c>
      <c r="I1100" t="str">
        <f t="shared" si="178"/>
        <v>2004</v>
      </c>
      <c r="J1100">
        <f t="shared" si="170"/>
        <v>1.0380944303143944</v>
      </c>
      <c r="K1100">
        <f t="shared" si="171"/>
        <v>-1.0380944303143944</v>
      </c>
      <c r="L1100">
        <f t="shared" si="173"/>
        <v>-0.20471234104244562</v>
      </c>
      <c r="M1100">
        <f t="shared" si="174"/>
        <v>0</v>
      </c>
      <c r="P1100" s="16">
        <f t="shared" si="172"/>
        <v>0.17393168169673881</v>
      </c>
    </row>
    <row r="1101" spans="1:16" x14ac:dyDescent="0.3">
      <c r="A1101">
        <v>1100</v>
      </c>
      <c r="B1101" s="23" t="s">
        <v>1120</v>
      </c>
      <c r="C1101" s="24">
        <v>5.8579999999999997</v>
      </c>
      <c r="D1101" s="24">
        <v>1.264E-2</v>
      </c>
      <c r="E1101" s="9">
        <f t="shared" si="175"/>
        <v>-2.0779529656878282E-2</v>
      </c>
      <c r="F1101">
        <f t="shared" si="176"/>
        <v>0.97943487711085098</v>
      </c>
      <c r="G1101">
        <f t="shared" si="177"/>
        <v>5.8456721365754403</v>
      </c>
      <c r="H1101">
        <f t="shared" si="169"/>
        <v>2.3829848402965981E-2</v>
      </c>
      <c r="I1101" t="str">
        <f t="shared" si="178"/>
        <v>2004</v>
      </c>
      <c r="J1101">
        <f t="shared" si="170"/>
        <v>1.0247583219273761</v>
      </c>
      <c r="K1101">
        <f t="shared" si="171"/>
        <v>-1.0247583219273761</v>
      </c>
      <c r="L1101">
        <f t="shared" si="173"/>
        <v>-8.1981135641468583E-2</v>
      </c>
      <c r="M1101">
        <f t="shared" si="174"/>
        <v>0</v>
      </c>
      <c r="P1101" s="16">
        <f t="shared" si="172"/>
        <v>0.17530205218243877</v>
      </c>
    </row>
    <row r="1102" spans="1:16" x14ac:dyDescent="0.3">
      <c r="A1102">
        <v>1101</v>
      </c>
      <c r="B1102" s="23" t="s">
        <v>1121</v>
      </c>
      <c r="C1102" s="24">
        <v>5.8650000000000002</v>
      </c>
      <c r="D1102" s="24">
        <v>1.2699999999999999E-2</v>
      </c>
      <c r="E1102" s="9">
        <f t="shared" si="175"/>
        <v>1.1942336998972266E-3</v>
      </c>
      <c r="F1102">
        <f t="shared" si="176"/>
        <v>1.0011949470809152</v>
      </c>
      <c r="G1102">
        <f t="shared" si="177"/>
        <v>5.8525988791496051</v>
      </c>
      <c r="H1102">
        <f t="shared" si="169"/>
        <v>2.21572721933792E-2</v>
      </c>
      <c r="I1102" t="str">
        <f t="shared" si="178"/>
        <v>2004</v>
      </c>
      <c r="J1102">
        <f t="shared" si="170"/>
        <v>0.95396133648657788</v>
      </c>
      <c r="K1102">
        <f t="shared" si="171"/>
        <v>-0.95396133648657788</v>
      </c>
      <c r="L1102">
        <f t="shared" si="173"/>
        <v>-8.8907878215633396E-2</v>
      </c>
      <c r="M1102">
        <f t="shared" si="174"/>
        <v>0</v>
      </c>
      <c r="P1102" s="16">
        <f t="shared" si="172"/>
        <v>0.16299790164761649</v>
      </c>
    </row>
    <row r="1103" spans="1:16" x14ac:dyDescent="0.3">
      <c r="A1103">
        <v>1102</v>
      </c>
      <c r="B1103" s="23" t="s">
        <v>1122</v>
      </c>
      <c r="C1103" s="24">
        <v>5.8730000000000002</v>
      </c>
      <c r="D1103" s="24">
        <v>1.2800000000000001E-2</v>
      </c>
      <c r="E1103" s="9">
        <f t="shared" si="175"/>
        <v>1.3630944349436983E-3</v>
      </c>
      <c r="F1103">
        <f t="shared" si="176"/>
        <v>1.0013640238704178</v>
      </c>
      <c r="G1103">
        <f t="shared" si="177"/>
        <v>5.8604842881726489</v>
      </c>
      <c r="H1103">
        <f t="shared" si="169"/>
        <v>2.0788823095376427E-2</v>
      </c>
      <c r="I1103" t="str">
        <f t="shared" si="178"/>
        <v>2004</v>
      </c>
      <c r="J1103">
        <f t="shared" si="170"/>
        <v>0.89624992063945197</v>
      </c>
      <c r="K1103">
        <f t="shared" si="171"/>
        <v>-0.89624992063945197</v>
      </c>
      <c r="L1103">
        <f t="shared" si="173"/>
        <v>-9.6793287238677195E-2</v>
      </c>
      <c r="M1103">
        <f t="shared" si="174"/>
        <v>0</v>
      </c>
      <c r="P1103" s="16">
        <f t="shared" si="172"/>
        <v>0.152931033779618</v>
      </c>
    </row>
    <row r="1104" spans="1:16" x14ac:dyDescent="0.3">
      <c r="A1104">
        <v>1103</v>
      </c>
      <c r="B1104" s="23" t="s">
        <v>1123</v>
      </c>
      <c r="C1104" s="24">
        <v>6.173</v>
      </c>
      <c r="D1104" s="24">
        <v>1.2490000000000001E-2</v>
      </c>
      <c r="E1104" s="9">
        <f t="shared" si="175"/>
        <v>4.9819366871376308E-2</v>
      </c>
      <c r="F1104">
        <f t="shared" si="176"/>
        <v>1.05108121913843</v>
      </c>
      <c r="G1104">
        <f t="shared" si="177"/>
        <v>6.1601632372327471</v>
      </c>
      <c r="H1104">
        <f t="shared" si="169"/>
        <v>2.2024297302872826E-2</v>
      </c>
      <c r="I1104" t="str">
        <f t="shared" si="178"/>
        <v>2004</v>
      </c>
      <c r="J1104">
        <f t="shared" si="170"/>
        <v>0.99806770290818958</v>
      </c>
      <c r="K1104">
        <f t="shared" si="171"/>
        <v>-0.99806770290818958</v>
      </c>
      <c r="L1104">
        <f t="shared" si="173"/>
        <v>-0.39647223629877537</v>
      </c>
      <c r="M1104">
        <f t="shared" si="174"/>
        <v>0</v>
      </c>
      <c r="P1104" s="16">
        <f t="shared" si="172"/>
        <v>0.16201968429598612</v>
      </c>
    </row>
    <row r="1105" spans="1:16" x14ac:dyDescent="0.3">
      <c r="A1105">
        <v>1104</v>
      </c>
      <c r="B1105" s="23" t="s">
        <v>1124</v>
      </c>
      <c r="C1105" s="24">
        <v>6.125</v>
      </c>
      <c r="D1105" s="24">
        <v>1.2800000000000001E-2</v>
      </c>
      <c r="E1105" s="9">
        <f t="shared" si="175"/>
        <v>-7.8061869809681285E-3</v>
      </c>
      <c r="F1105">
        <f t="shared" si="176"/>
        <v>0.99222420217074359</v>
      </c>
      <c r="G1105">
        <f t="shared" si="177"/>
        <v>6.1119472612050867</v>
      </c>
      <c r="H1105">
        <f t="shared" si="169"/>
        <v>2.0407897334011046E-2</v>
      </c>
      <c r="I1105" t="str">
        <f t="shared" si="178"/>
        <v>2004</v>
      </c>
      <c r="J1105">
        <f t="shared" si="170"/>
        <v>0.91757924090785759</v>
      </c>
      <c r="K1105">
        <f t="shared" si="171"/>
        <v>-0.91757924090785759</v>
      </c>
      <c r="L1105">
        <f t="shared" si="173"/>
        <v>-0.348256260271115</v>
      </c>
      <c r="M1105">
        <f t="shared" si="174"/>
        <v>0</v>
      </c>
      <c r="P1105" s="16">
        <f t="shared" si="172"/>
        <v>0.15012878902475008</v>
      </c>
    </row>
    <row r="1106" spans="1:16" x14ac:dyDescent="0.3">
      <c r="A1106">
        <v>1105</v>
      </c>
      <c r="B1106" s="23" t="s">
        <v>1125</v>
      </c>
      <c r="C1106" s="24">
        <v>5.8970000000000002</v>
      </c>
      <c r="D1106" s="24">
        <v>1.3000000000000001E-2</v>
      </c>
      <c r="E1106" s="9">
        <f t="shared" si="175"/>
        <v>-3.7935009412423532E-2</v>
      </c>
      <c r="F1106">
        <f t="shared" si="176"/>
        <v>0.9627755102040817</v>
      </c>
      <c r="G1106">
        <f t="shared" si="177"/>
        <v>5.8842369982448348</v>
      </c>
      <c r="H1106">
        <f t="shared" si="169"/>
        <v>2.1742476468201977E-2</v>
      </c>
      <c r="I1106" t="str">
        <f t="shared" si="178"/>
        <v>2004</v>
      </c>
      <c r="J1106">
        <f t="shared" si="170"/>
        <v>0.94116308756162248</v>
      </c>
      <c r="K1106">
        <f t="shared" si="171"/>
        <v>-0.94116308756162248</v>
      </c>
      <c r="L1106">
        <f t="shared" si="173"/>
        <v>-0.12054599731086313</v>
      </c>
      <c r="M1106">
        <f t="shared" si="174"/>
        <v>0</v>
      </c>
      <c r="P1106" s="16">
        <f t="shared" si="172"/>
        <v>0.15994649567010216</v>
      </c>
    </row>
    <row r="1107" spans="1:16" x14ac:dyDescent="0.3">
      <c r="A1107">
        <v>1106</v>
      </c>
      <c r="B1107" s="23" t="s">
        <v>1126</v>
      </c>
      <c r="C1107" s="24">
        <v>5.8529999999999998</v>
      </c>
      <c r="D1107" s="24">
        <v>1.367E-2</v>
      </c>
      <c r="E1107" s="9">
        <f t="shared" si="175"/>
        <v>-7.4893967092832915E-3</v>
      </c>
      <c r="F1107">
        <f t="shared" si="176"/>
        <v>0.99253857893844322</v>
      </c>
      <c r="G1107">
        <f t="shared" si="177"/>
        <v>5.8396800943542644</v>
      </c>
      <c r="H1107">
        <f t="shared" si="169"/>
        <v>2.1765785127598063E-2</v>
      </c>
      <c r="I1107" t="str">
        <f t="shared" si="178"/>
        <v>2004</v>
      </c>
      <c r="J1107">
        <f t="shared" si="170"/>
        <v>0.93503768504084939</v>
      </c>
      <c r="K1107">
        <f t="shared" si="171"/>
        <v>-0.93503768504084939</v>
      </c>
      <c r="L1107">
        <f t="shared" si="173"/>
        <v>-7.5989093420292697E-2</v>
      </c>
      <c r="M1107">
        <f t="shared" si="174"/>
        <v>0</v>
      </c>
      <c r="P1107" s="16">
        <f t="shared" si="172"/>
        <v>0.16011796364407582</v>
      </c>
    </row>
    <row r="1108" spans="1:16" x14ac:dyDescent="0.3">
      <c r="A1108">
        <v>1107</v>
      </c>
      <c r="B1108" s="23" t="s">
        <v>1127</v>
      </c>
      <c r="C1108" s="24">
        <v>5.7759999999999998</v>
      </c>
      <c r="D1108" s="24">
        <v>1.2800000000000001E-2</v>
      </c>
      <c r="E1108" s="9">
        <f t="shared" si="175"/>
        <v>-1.3242948718558745E-2</v>
      </c>
      <c r="F1108">
        <f t="shared" si="176"/>
        <v>0.98684435332308218</v>
      </c>
      <c r="G1108">
        <f t="shared" si="177"/>
        <v>5.7636910009339717</v>
      </c>
      <c r="H1108">
        <f t="shared" si="169"/>
        <v>2.1629630007462469E-2</v>
      </c>
      <c r="I1108" t="str">
        <f t="shared" si="178"/>
        <v>2004</v>
      </c>
      <c r="J1108">
        <f t="shared" si="170"/>
        <v>0.91709748168847027</v>
      </c>
      <c r="K1108">
        <f t="shared" si="171"/>
        <v>-0.91709748168847027</v>
      </c>
      <c r="L1108">
        <f t="shared" si="173"/>
        <v>0.15937188645832112</v>
      </c>
      <c r="M1108">
        <f t="shared" si="174"/>
        <v>0</v>
      </c>
      <c r="P1108" s="16">
        <f t="shared" si="172"/>
        <v>0.15911635123046328</v>
      </c>
    </row>
    <row r="1109" spans="1:16" x14ac:dyDescent="0.3">
      <c r="A1109">
        <v>1108</v>
      </c>
      <c r="B1109" s="23" t="s">
        <v>1128</v>
      </c>
      <c r="C1109" s="24">
        <v>5.9349999999999996</v>
      </c>
      <c r="D1109" s="24">
        <v>1.208E-2</v>
      </c>
      <c r="E1109" s="9">
        <f t="shared" si="175"/>
        <v>2.7155626471106174E-2</v>
      </c>
      <c r="F1109">
        <f t="shared" si="176"/>
        <v>1.0275277008310248</v>
      </c>
      <c r="G1109">
        <f t="shared" si="177"/>
        <v>5.9230628873922928</v>
      </c>
      <c r="H1109">
        <f t="shared" si="169"/>
        <v>2.2089638824367222E-2</v>
      </c>
      <c r="I1109" t="str">
        <f t="shared" si="178"/>
        <v>2004</v>
      </c>
      <c r="J1109">
        <f t="shared" si="170"/>
        <v>0.96249986981082913</v>
      </c>
      <c r="K1109">
        <f t="shared" si="171"/>
        <v>-0.96249986981082913</v>
      </c>
      <c r="L1109">
        <f t="shared" si="173"/>
        <v>2.8842472820491238E-2</v>
      </c>
      <c r="M1109">
        <f t="shared" si="174"/>
        <v>0</v>
      </c>
      <c r="P1109" s="16">
        <f t="shared" si="172"/>
        <v>0.16250036309078975</v>
      </c>
    </row>
    <row r="1110" spans="1:16" x14ac:dyDescent="0.3">
      <c r="A1110">
        <v>1109</v>
      </c>
      <c r="B1110" s="23" t="s">
        <v>1129</v>
      </c>
      <c r="C1110" s="24">
        <v>5.9980000000000002</v>
      </c>
      <c r="D1110" s="24">
        <v>1.218E-2</v>
      </c>
      <c r="E1110" s="9">
        <f t="shared" si="175"/>
        <v>1.05590522651861E-2</v>
      </c>
      <c r="F1110">
        <f t="shared" si="176"/>
        <v>1.0106149957877002</v>
      </c>
      <c r="G1110">
        <f t="shared" si="177"/>
        <v>5.9858364102207045</v>
      </c>
      <c r="H1110">
        <f t="shared" si="169"/>
        <v>2.2150355900910305E-2</v>
      </c>
      <c r="I1110" t="str">
        <f t="shared" si="178"/>
        <v>2004</v>
      </c>
      <c r="J1110">
        <f t="shared" si="170"/>
        <v>0.97537422074788671</v>
      </c>
      <c r="K1110">
        <f t="shared" si="171"/>
        <v>-0.97537422074788671</v>
      </c>
      <c r="L1110">
        <f t="shared" si="173"/>
        <v>-3.3931050007920405E-2</v>
      </c>
      <c r="M1110">
        <f t="shared" si="174"/>
        <v>0</v>
      </c>
      <c r="P1110" s="16">
        <f t="shared" si="172"/>
        <v>0.16294702258859819</v>
      </c>
    </row>
    <row r="1111" spans="1:16" x14ac:dyDescent="0.3">
      <c r="A1111">
        <v>1110</v>
      </c>
      <c r="B1111" s="23" t="s">
        <v>1130</v>
      </c>
      <c r="C1111" s="24">
        <v>5.9640000000000004</v>
      </c>
      <c r="D1111" s="24">
        <v>1.218E-2</v>
      </c>
      <c r="E1111" s="9">
        <f t="shared" si="175"/>
        <v>-5.6846834243253087E-3</v>
      </c>
      <c r="F1111">
        <f t="shared" si="176"/>
        <v>0.99433144381460492</v>
      </c>
      <c r="G1111">
        <f t="shared" si="177"/>
        <v>5.951905360212784</v>
      </c>
      <c r="H1111">
        <f t="shared" si="169"/>
        <v>2.0799633717824013E-2</v>
      </c>
      <c r="I1111" t="str">
        <f t="shared" si="178"/>
        <v>2004</v>
      </c>
      <c r="J1111">
        <f t="shared" si="170"/>
        <v>0.91070437885814159</v>
      </c>
      <c r="K1111">
        <f t="shared" si="171"/>
        <v>-0.91070437885814159</v>
      </c>
      <c r="L1111">
        <f t="shared" si="173"/>
        <v>0.14746231812167654</v>
      </c>
      <c r="M1111">
        <f t="shared" si="174"/>
        <v>0</v>
      </c>
      <c r="P1111" s="16">
        <f t="shared" si="172"/>
        <v>0.15301056111308586</v>
      </c>
    </row>
    <row r="1112" spans="1:16" x14ac:dyDescent="0.3">
      <c r="A1112">
        <v>1111</v>
      </c>
      <c r="B1112" s="23" t="s">
        <v>1131</v>
      </c>
      <c r="C1112" s="24">
        <v>6.11</v>
      </c>
      <c r="D1112" s="24">
        <v>1.0449999999999999E-2</v>
      </c>
      <c r="E1112" s="9">
        <f t="shared" si="175"/>
        <v>2.4185376281011927E-2</v>
      </c>
      <c r="F1112">
        <f t="shared" si="176"/>
        <v>1.0244802146210596</v>
      </c>
      <c r="G1112">
        <f t="shared" si="177"/>
        <v>6.0993676783344606</v>
      </c>
      <c r="H1112">
        <f t="shared" si="169"/>
        <v>2.0672598745840293E-2</v>
      </c>
      <c r="I1112" t="str">
        <f t="shared" si="178"/>
        <v>2004</v>
      </c>
      <c r="J1112">
        <f t="shared" si="170"/>
        <v>0.92756768434749559</v>
      </c>
      <c r="K1112">
        <f t="shared" si="171"/>
        <v>-0.92756768434749559</v>
      </c>
      <c r="L1112">
        <f t="shared" si="173"/>
        <v>0.26460553848207091</v>
      </c>
      <c r="M1112">
        <f t="shared" si="174"/>
        <v>0</v>
      </c>
      <c r="P1112" s="16">
        <f t="shared" si="172"/>
        <v>0.15207604021680887</v>
      </c>
    </row>
    <row r="1113" spans="1:16" x14ac:dyDescent="0.3">
      <c r="A1113">
        <v>1112</v>
      </c>
      <c r="B1113" s="23" t="s">
        <v>1132</v>
      </c>
      <c r="C1113" s="24">
        <v>6.42</v>
      </c>
      <c r="D1113" s="24">
        <v>1.265E-2</v>
      </c>
      <c r="E1113" s="9">
        <f t="shared" si="175"/>
        <v>4.9491344518365864E-2</v>
      </c>
      <c r="F1113">
        <f t="shared" si="176"/>
        <v>1.0507364975450082</v>
      </c>
      <c r="G1113">
        <f t="shared" si="177"/>
        <v>6.4064787586504934</v>
      </c>
      <c r="H1113">
        <f t="shared" si="169"/>
        <v>2.2311398007695101E-2</v>
      </c>
      <c r="I1113" t="str">
        <f t="shared" si="178"/>
        <v>2004</v>
      </c>
      <c r="J1113">
        <f t="shared" si="170"/>
        <v>1.0515063380362772</v>
      </c>
      <c r="K1113">
        <f t="shared" si="171"/>
        <v>-1.0515063380362772</v>
      </c>
      <c r="L1113">
        <f t="shared" si="173"/>
        <v>-4.2505541833961935E-2</v>
      </c>
      <c r="M1113">
        <f t="shared" si="174"/>
        <v>0</v>
      </c>
      <c r="P1113" s="16">
        <f t="shared" si="172"/>
        <v>0.16413171379308125</v>
      </c>
    </row>
    <row r="1114" spans="1:16" x14ac:dyDescent="0.3">
      <c r="A1114">
        <v>1113</v>
      </c>
      <c r="B1114" s="23" t="s">
        <v>1133</v>
      </c>
      <c r="C1114" s="24">
        <v>6.4610000000000003</v>
      </c>
      <c r="D1114" s="24">
        <v>1.2589999999999999E-2</v>
      </c>
      <c r="E1114" s="9">
        <f t="shared" si="175"/>
        <v>6.3659868741586436E-3</v>
      </c>
      <c r="F1114">
        <f t="shared" si="176"/>
        <v>1.006386292834891</v>
      </c>
      <c r="G1114">
        <f t="shared" si="177"/>
        <v>6.4474568822901963</v>
      </c>
      <c r="H1114">
        <f t="shared" si="169"/>
        <v>2.2050894828159653E-2</v>
      </c>
      <c r="I1114" t="str">
        <f t="shared" si="178"/>
        <v>2004</v>
      </c>
      <c r="J1114">
        <f t="shared" si="170"/>
        <v>1.0458764522331703</v>
      </c>
      <c r="K1114">
        <f t="shared" si="171"/>
        <v>-1.0458764522331703</v>
      </c>
      <c r="L1114">
        <f t="shared" si="173"/>
        <v>-0.12754489847809047</v>
      </c>
      <c r="M1114">
        <f t="shared" si="174"/>
        <v>0</v>
      </c>
      <c r="P1114" s="16">
        <f t="shared" si="172"/>
        <v>0.16221534650444461</v>
      </c>
    </row>
    <row r="1115" spans="1:16" x14ac:dyDescent="0.3">
      <c r="A1115">
        <v>1114</v>
      </c>
      <c r="B1115" s="23" t="s">
        <v>1134</v>
      </c>
      <c r="C1115" s="24">
        <v>6.5279999999999996</v>
      </c>
      <c r="D1115" s="24">
        <v>1.264E-2</v>
      </c>
      <c r="E1115" s="9">
        <f t="shared" si="175"/>
        <v>1.0316513085777433E-2</v>
      </c>
      <c r="F1115">
        <f t="shared" si="176"/>
        <v>1.0103699117783624</v>
      </c>
      <c r="G1115">
        <f t="shared" si="177"/>
        <v>6.5142621556101874</v>
      </c>
      <c r="H1115">
        <f t="shared" si="169"/>
        <v>2.1984065444357478E-2</v>
      </c>
      <c r="I1115" t="str">
        <f t="shared" si="178"/>
        <v>2004</v>
      </c>
      <c r="J1115">
        <f t="shared" si="170"/>
        <v>1.0535107244273565</v>
      </c>
      <c r="K1115">
        <f t="shared" si="171"/>
        <v>-1.0535107244273565</v>
      </c>
      <c r="L1115">
        <f t="shared" si="173"/>
        <v>-0.2943454537440493</v>
      </c>
      <c r="M1115">
        <f t="shared" si="174"/>
        <v>0</v>
      </c>
      <c r="P1115" s="16">
        <f t="shared" si="172"/>
        <v>0.1617237223896579</v>
      </c>
    </row>
    <row r="1116" spans="1:16" x14ac:dyDescent="0.3">
      <c r="A1116">
        <v>1115</v>
      </c>
      <c r="B1116" s="23" t="s">
        <v>1135</v>
      </c>
      <c r="C1116" s="24">
        <v>6.3780000000000001</v>
      </c>
      <c r="D1116" s="24">
        <v>1.321E-2</v>
      </c>
      <c r="E1116" s="9">
        <f t="shared" si="175"/>
        <v>-2.324604907393998E-2</v>
      </c>
      <c r="F1116">
        <f t="shared" si="176"/>
        <v>0.97702205882352944</v>
      </c>
      <c r="G1116">
        <f t="shared" si="177"/>
        <v>6.3639732168165315</v>
      </c>
      <c r="H1116">
        <f t="shared" si="169"/>
        <v>2.2443445178691897E-2</v>
      </c>
      <c r="I1116" t="str">
        <f t="shared" si="178"/>
        <v>2004</v>
      </c>
      <c r="J1116">
        <f t="shared" si="170"/>
        <v>1.0507117475428611</v>
      </c>
      <c r="K1116">
        <f t="shared" si="171"/>
        <v>-1.0507117475428611</v>
      </c>
      <c r="L1116">
        <f t="shared" si="173"/>
        <v>-0.1440565149503934</v>
      </c>
      <c r="M1116">
        <f t="shared" si="174"/>
        <v>0</v>
      </c>
      <c r="P1116" s="16">
        <f t="shared" si="172"/>
        <v>0.16510310646286183</v>
      </c>
    </row>
    <row r="1117" spans="1:16" x14ac:dyDescent="0.3">
      <c r="A1117">
        <v>1116</v>
      </c>
      <c r="B1117" s="23" t="s">
        <v>1136</v>
      </c>
      <c r="C1117" s="24">
        <v>6.5979999999999999</v>
      </c>
      <c r="D1117" s="24">
        <v>1.1930000000000001E-2</v>
      </c>
      <c r="E1117" s="9">
        <f t="shared" si="175"/>
        <v>3.3912004218523764E-2</v>
      </c>
      <c r="F1117">
        <f t="shared" si="176"/>
        <v>1.0344935716525556</v>
      </c>
      <c r="G1117">
        <f t="shared" si="177"/>
        <v>6.5848940105223823</v>
      </c>
      <c r="H1117">
        <f t="shared" si="169"/>
        <v>2.316553920896482E-2</v>
      </c>
      <c r="I1117" t="str">
        <f t="shared" si="178"/>
        <v>2004</v>
      </c>
      <c r="J1117">
        <f t="shared" si="170"/>
        <v>1.1221655273270901</v>
      </c>
      <c r="K1117">
        <f t="shared" si="171"/>
        <v>-1.1221655273270901</v>
      </c>
      <c r="L1117">
        <f t="shared" si="173"/>
        <v>-0.36497730865624423</v>
      </c>
      <c r="M1117">
        <f t="shared" si="174"/>
        <v>0</v>
      </c>
      <c r="P1117" s="16">
        <f t="shared" si="172"/>
        <v>0.1704151236958282</v>
      </c>
    </row>
    <row r="1118" spans="1:16" x14ac:dyDescent="0.3">
      <c r="A1118">
        <v>1117</v>
      </c>
      <c r="B1118" s="23" t="s">
        <v>1137</v>
      </c>
      <c r="C1118" s="24">
        <v>6.6520000000000001</v>
      </c>
      <c r="D1118" s="24">
        <v>1.183E-2</v>
      </c>
      <c r="E1118" s="9">
        <f t="shared" si="175"/>
        <v>8.1509885242916566E-3</v>
      </c>
      <c r="F1118">
        <f t="shared" si="176"/>
        <v>1.0081842982722038</v>
      </c>
      <c r="G1118">
        <f t="shared" si="177"/>
        <v>6.6388973945631919</v>
      </c>
      <c r="H1118">
        <f t="shared" si="169"/>
        <v>2.3080255908608873E-2</v>
      </c>
      <c r="I1118" t="str">
        <f t="shared" si="178"/>
        <v>2004</v>
      </c>
      <c r="J1118">
        <f t="shared" si="170"/>
        <v>1.1272034183671453</v>
      </c>
      <c r="K1118">
        <f t="shared" si="171"/>
        <v>-1.1272034183671453</v>
      </c>
      <c r="L1118">
        <f t="shared" si="173"/>
        <v>-0.41898069269705385</v>
      </c>
      <c r="M1118">
        <f t="shared" si="174"/>
        <v>0</v>
      </c>
      <c r="P1118" s="16">
        <f t="shared" si="172"/>
        <v>0.16978774506897015</v>
      </c>
    </row>
    <row r="1119" spans="1:16" x14ac:dyDescent="0.3">
      <c r="A1119">
        <v>1118</v>
      </c>
      <c r="B1119" s="23" t="s">
        <v>1138</v>
      </c>
      <c r="C1119" s="24">
        <v>6.7119999999999997</v>
      </c>
      <c r="D1119" s="24">
        <v>1.336E-2</v>
      </c>
      <c r="E1119" s="9">
        <f t="shared" si="175"/>
        <v>8.9794078342236537E-3</v>
      </c>
      <c r="F1119">
        <f t="shared" si="176"/>
        <v>1.0090198436560431</v>
      </c>
      <c r="G1119">
        <f t="shared" si="177"/>
        <v>6.6970712401873786</v>
      </c>
      <c r="H1119">
        <f t="shared" si="169"/>
        <v>2.1844167966819119E-2</v>
      </c>
      <c r="I1119" t="str">
        <f t="shared" si="178"/>
        <v>2004</v>
      </c>
      <c r="J1119">
        <f t="shared" si="170"/>
        <v>1.0761830479863628</v>
      </c>
      <c r="K1119">
        <f t="shared" si="171"/>
        <v>-1.0761830479863628</v>
      </c>
      <c r="L1119">
        <f t="shared" si="173"/>
        <v>-0.47715453832124055</v>
      </c>
      <c r="M1119">
        <f t="shared" si="174"/>
        <v>0</v>
      </c>
      <c r="P1119" s="16">
        <f t="shared" si="172"/>
        <v>0.16069457967364434</v>
      </c>
    </row>
    <row r="1120" spans="1:16" x14ac:dyDescent="0.3">
      <c r="A1120">
        <v>1119</v>
      </c>
      <c r="B1120" s="23" t="s">
        <v>1139</v>
      </c>
      <c r="C1120" s="24">
        <v>6.5869999999999997</v>
      </c>
      <c r="D1120" s="24">
        <v>1.3309999999999999E-2</v>
      </c>
      <c r="E1120" s="9">
        <f t="shared" si="175"/>
        <v>-1.879895950634922E-2</v>
      </c>
      <c r="F1120">
        <f t="shared" si="176"/>
        <v>0.98137663885578064</v>
      </c>
      <c r="G1120">
        <f t="shared" si="177"/>
        <v>6.5724040336782101</v>
      </c>
      <c r="H1120">
        <f t="shared" si="169"/>
        <v>2.1867322798159717E-2</v>
      </c>
      <c r="I1120" t="str">
        <f t="shared" si="178"/>
        <v>2004</v>
      </c>
      <c r="J1120">
        <f t="shared" si="170"/>
        <v>1.0572692229659806</v>
      </c>
      <c r="K1120">
        <f t="shared" si="171"/>
        <v>-1.0572692229659806</v>
      </c>
      <c r="L1120">
        <f t="shared" si="173"/>
        <v>-0.35248733181207204</v>
      </c>
      <c r="M1120">
        <f t="shared" si="174"/>
        <v>0</v>
      </c>
      <c r="P1120" s="16">
        <f t="shared" si="172"/>
        <v>0.16086491602590744</v>
      </c>
    </row>
    <row r="1121" spans="1:16" x14ac:dyDescent="0.3">
      <c r="A1121">
        <v>1120</v>
      </c>
      <c r="B1121" s="23" t="s">
        <v>1140</v>
      </c>
      <c r="C1121" s="24">
        <v>6.5990000000000002</v>
      </c>
      <c r="D1121" s="24">
        <v>1.336E-2</v>
      </c>
      <c r="E1121" s="9">
        <f t="shared" si="175"/>
        <v>1.8201127427286544E-3</v>
      </c>
      <c r="F1121">
        <f t="shared" si="176"/>
        <v>1.0018217701533323</v>
      </c>
      <c r="G1121">
        <f t="shared" si="177"/>
        <v>6.5843225735990041</v>
      </c>
      <c r="H1121">
        <f t="shared" ref="H1121:H1184" si="179">SQRT(_xlfn.VAR.S(E1092:E1121))</f>
        <v>2.1815335102765395E-2</v>
      </c>
      <c r="I1121" t="str">
        <f t="shared" si="178"/>
        <v>2004</v>
      </c>
      <c r="J1121">
        <f t="shared" ref="J1121:J1184" si="180">-K1121</f>
        <v>1.0566683723042822</v>
      </c>
      <c r="K1121">
        <f t="shared" ref="K1121:K1184" si="181">-G1121*$P$3*$R$3*H1121</f>
        <v>-1.0566683723042822</v>
      </c>
      <c r="L1121">
        <f t="shared" si="173"/>
        <v>-0.36440587173286598</v>
      </c>
      <c r="M1121">
        <f t="shared" si="174"/>
        <v>0</v>
      </c>
      <c r="P1121" s="16">
        <f t="shared" ref="P1121:P1184" si="182">-K1121/G1121</f>
        <v>0.16048247340450472</v>
      </c>
    </row>
    <row r="1122" spans="1:16" x14ac:dyDescent="0.3">
      <c r="A1122">
        <v>1121</v>
      </c>
      <c r="B1122" s="23" t="s">
        <v>1141</v>
      </c>
      <c r="C1122" s="24">
        <v>6.3970000000000002</v>
      </c>
      <c r="D1122" s="24">
        <v>1.3260000000000001E-2</v>
      </c>
      <c r="E1122" s="9">
        <f t="shared" si="175"/>
        <v>-3.1088991933283978E-2</v>
      </c>
      <c r="F1122">
        <f t="shared" si="176"/>
        <v>0.96938930140930446</v>
      </c>
      <c r="G1122">
        <f t="shared" si="177"/>
        <v>6.3828782402921505</v>
      </c>
      <c r="H1122">
        <f t="shared" si="179"/>
        <v>2.2631222510416975E-2</v>
      </c>
      <c r="I1122" t="str">
        <f t="shared" si="178"/>
        <v>2004</v>
      </c>
      <c r="J1122">
        <f t="shared" si="180"/>
        <v>1.0626501191035316</v>
      </c>
      <c r="K1122">
        <f t="shared" si="181"/>
        <v>-1.0626501191035316</v>
      </c>
      <c r="L1122">
        <f t="shared" ref="L1122:L1185" si="183">+MIN(G1123-G1122,G1124-G1122,G1125-G1122,G1126-G1122,G1127-G1122,G1128-G1122,G1129-G1122,G1130-G1122,G1131-G1122,G1132-G1122)</f>
        <v>-0.16296153842601235</v>
      </c>
      <c r="M1122">
        <f t="shared" ref="M1122:M1185" si="184">+IF(L1122&lt;K1122,1,0)</f>
        <v>0</v>
      </c>
      <c r="P1122" s="16">
        <f t="shared" si="182"/>
        <v>0.16648447285043197</v>
      </c>
    </row>
    <row r="1123" spans="1:16" x14ac:dyDescent="0.3">
      <c r="A1123">
        <v>1122</v>
      </c>
      <c r="B1123" s="23" t="s">
        <v>1142</v>
      </c>
      <c r="C1123" s="24">
        <v>6.4180000000000001</v>
      </c>
      <c r="D1123" s="24">
        <v>1.341E-2</v>
      </c>
      <c r="E1123" s="9">
        <f t="shared" si="175"/>
        <v>3.2774122196644558E-3</v>
      </c>
      <c r="F1123">
        <f t="shared" si="176"/>
        <v>1.0032827888072533</v>
      </c>
      <c r="G1123">
        <f t="shared" si="177"/>
        <v>6.403671787741585</v>
      </c>
      <c r="H1123">
        <f t="shared" si="179"/>
        <v>2.2131916826692383E-2</v>
      </c>
      <c r="I1123" t="str">
        <f t="shared" si="178"/>
        <v>2004</v>
      </c>
      <c r="J1123">
        <f t="shared" si="180"/>
        <v>1.0425906233010356</v>
      </c>
      <c r="K1123">
        <f t="shared" si="181"/>
        <v>-1.0425906233010356</v>
      </c>
      <c r="L1123">
        <f t="shared" si="183"/>
        <v>-0.18375508587544687</v>
      </c>
      <c r="M1123">
        <f t="shared" si="184"/>
        <v>0</v>
      </c>
      <c r="P1123" s="16">
        <f t="shared" si="182"/>
        <v>0.16281137726278305</v>
      </c>
    </row>
    <row r="1124" spans="1:16" x14ac:dyDescent="0.3">
      <c r="A1124">
        <v>1123</v>
      </c>
      <c r="B1124" s="23" t="s">
        <v>1143</v>
      </c>
      <c r="C1124" s="24">
        <v>6.3339999999999996</v>
      </c>
      <c r="D1124" s="24">
        <v>1.336E-2</v>
      </c>
      <c r="E1124" s="9">
        <f t="shared" si="175"/>
        <v>-1.3174594571217117E-2</v>
      </c>
      <c r="F1124">
        <f t="shared" si="176"/>
        <v>0.98691181053287624</v>
      </c>
      <c r="G1124">
        <f t="shared" si="177"/>
        <v>6.3199119838121058</v>
      </c>
      <c r="H1124">
        <f t="shared" si="179"/>
        <v>2.175709054136438E-2</v>
      </c>
      <c r="I1124" t="str">
        <f t="shared" si="178"/>
        <v>2004</v>
      </c>
      <c r="J1124">
        <f t="shared" si="180"/>
        <v>1.0115272099307111</v>
      </c>
      <c r="K1124">
        <f t="shared" si="181"/>
        <v>-1.0115272099307111</v>
      </c>
      <c r="L1124">
        <f t="shared" si="183"/>
        <v>-9.999528194596774E-2</v>
      </c>
      <c r="M1124">
        <f t="shared" si="184"/>
        <v>0</v>
      </c>
      <c r="P1124" s="16">
        <f t="shared" si="182"/>
        <v>0.16005400273321027</v>
      </c>
    </row>
    <row r="1125" spans="1:16" x14ac:dyDescent="0.3">
      <c r="A1125">
        <v>1124</v>
      </c>
      <c r="B1125" s="23" t="s">
        <v>1144</v>
      </c>
      <c r="C1125" s="24">
        <v>6.234</v>
      </c>
      <c r="D1125" s="24">
        <v>1.357E-2</v>
      </c>
      <c r="E1125" s="9">
        <f t="shared" si="175"/>
        <v>-1.5913766771302601E-2</v>
      </c>
      <c r="F1125">
        <f t="shared" si="176"/>
        <v>0.98421218819071687</v>
      </c>
      <c r="G1125">
        <f t="shared" si="177"/>
        <v>6.2199167018661381</v>
      </c>
      <c r="H1125">
        <f t="shared" si="179"/>
        <v>2.1814851754369983E-2</v>
      </c>
      <c r="I1125" t="str">
        <f t="shared" si="178"/>
        <v>2004</v>
      </c>
      <c r="J1125">
        <f t="shared" si="180"/>
        <v>0.99816550048232067</v>
      </c>
      <c r="K1125">
        <f t="shared" si="181"/>
        <v>-0.99816550048232067</v>
      </c>
      <c r="L1125">
        <f t="shared" si="183"/>
        <v>2.6717139598693151E-3</v>
      </c>
      <c r="M1125">
        <f t="shared" si="184"/>
        <v>0</v>
      </c>
      <c r="P1125" s="16">
        <f t="shared" si="182"/>
        <v>0.16047891769721689</v>
      </c>
    </row>
    <row r="1126" spans="1:16" x14ac:dyDescent="0.3">
      <c r="A1126">
        <v>1125</v>
      </c>
      <c r="B1126" s="23" t="s">
        <v>1145</v>
      </c>
      <c r="C1126" s="24">
        <v>6.2370000000000001</v>
      </c>
      <c r="D1126" s="24">
        <v>1.3879999999999998E-2</v>
      </c>
      <c r="E1126" s="9">
        <f t="shared" si="175"/>
        <v>4.8111619884016392E-4</v>
      </c>
      <c r="F1126">
        <f t="shared" si="176"/>
        <v>1.0004812319538017</v>
      </c>
      <c r="G1126">
        <f t="shared" si="177"/>
        <v>6.2225884158260074</v>
      </c>
      <c r="H1126">
        <f t="shared" si="179"/>
        <v>2.15392378818486E-2</v>
      </c>
      <c r="I1126" t="str">
        <f t="shared" si="178"/>
        <v>2004</v>
      </c>
      <c r="J1126">
        <f t="shared" si="180"/>
        <v>0.98597778393632962</v>
      </c>
      <c r="K1126">
        <f t="shared" si="181"/>
        <v>-0.98597778393632962</v>
      </c>
      <c r="L1126">
        <f t="shared" si="183"/>
        <v>0.10824634472562167</v>
      </c>
      <c r="M1126">
        <f t="shared" si="184"/>
        <v>0</v>
      </c>
      <c r="P1126" s="16">
        <f t="shared" si="182"/>
        <v>0.15845139000816394</v>
      </c>
    </row>
    <row r="1127" spans="1:16" x14ac:dyDescent="0.3">
      <c r="A1127">
        <v>1126</v>
      </c>
      <c r="B1127" s="23" t="s">
        <v>1146</v>
      </c>
      <c r="C1127" s="24">
        <v>6.3630000000000004</v>
      </c>
      <c r="D1127" s="24">
        <v>1.3469999999999999E-2</v>
      </c>
      <c r="E1127" s="9">
        <f t="shared" si="175"/>
        <v>2.000066670666965E-2</v>
      </c>
      <c r="F1127">
        <f t="shared" si="176"/>
        <v>1.0202020202020203</v>
      </c>
      <c r="G1127">
        <f t="shared" si="177"/>
        <v>6.3487310878468648</v>
      </c>
      <c r="H1127">
        <f t="shared" si="179"/>
        <v>2.1677613986719916E-2</v>
      </c>
      <c r="I1127" t="str">
        <f t="shared" si="178"/>
        <v>2004</v>
      </c>
      <c r="J1127">
        <f t="shared" si="180"/>
        <v>1.012427962056438</v>
      </c>
      <c r="K1127">
        <f t="shared" si="181"/>
        <v>-1.012427962056438</v>
      </c>
      <c r="L1127">
        <f t="shared" si="183"/>
        <v>-1.7896327295235714E-2</v>
      </c>
      <c r="M1127">
        <f t="shared" si="184"/>
        <v>0</v>
      </c>
      <c r="P1127" s="16">
        <f t="shared" si="182"/>
        <v>0.15946934088836909</v>
      </c>
    </row>
    <row r="1128" spans="1:16" x14ac:dyDescent="0.3">
      <c r="A1128">
        <v>1127</v>
      </c>
      <c r="B1128" s="23" t="s">
        <v>1147</v>
      </c>
      <c r="C1128" s="24">
        <v>6.3449999999999998</v>
      </c>
      <c r="D1128" s="24">
        <v>1.341E-2</v>
      </c>
      <c r="E1128" s="9">
        <f t="shared" si="175"/>
        <v>-2.8328630843042009E-3</v>
      </c>
      <c r="F1128">
        <f t="shared" si="176"/>
        <v>0.99717114568599707</v>
      </c>
      <c r="G1128">
        <f t="shared" si="177"/>
        <v>6.3308347605516291</v>
      </c>
      <c r="H1128">
        <f t="shared" si="179"/>
        <v>2.1687556146529299E-2</v>
      </c>
      <c r="I1128" t="str">
        <f t="shared" si="178"/>
        <v>2004</v>
      </c>
      <c r="J1128">
        <f t="shared" si="180"/>
        <v>1.0100370747349086</v>
      </c>
      <c r="K1128">
        <f t="shared" si="181"/>
        <v>-1.0100370747349086</v>
      </c>
      <c r="L1128">
        <f t="shared" si="183"/>
        <v>0.17358986280944411</v>
      </c>
      <c r="M1128">
        <f t="shared" si="184"/>
        <v>0</v>
      </c>
      <c r="P1128" s="16">
        <f t="shared" si="182"/>
        <v>0.15954247945762215</v>
      </c>
    </row>
    <row r="1129" spans="1:16" x14ac:dyDescent="0.3">
      <c r="A1129">
        <v>1128</v>
      </c>
      <c r="B1129" s="23" t="s">
        <v>1148</v>
      </c>
      <c r="C1129" s="24">
        <v>6.55</v>
      </c>
      <c r="D1129" s="24">
        <v>1.439E-2</v>
      </c>
      <c r="E1129" s="9">
        <f t="shared" si="175"/>
        <v>3.1797948480809503E-2</v>
      </c>
      <c r="F1129">
        <f t="shared" si="176"/>
        <v>1.0323089046493301</v>
      </c>
      <c r="G1129">
        <f t="shared" si="177"/>
        <v>6.5343097394250078</v>
      </c>
      <c r="H1129">
        <f t="shared" si="179"/>
        <v>2.1566532427362388E-2</v>
      </c>
      <c r="I1129" t="str">
        <f t="shared" si="178"/>
        <v>2004</v>
      </c>
      <c r="J1129">
        <f t="shared" si="180"/>
        <v>1.0366824835224613</v>
      </c>
      <c r="K1129">
        <f t="shared" si="181"/>
        <v>-1.0366824835224613</v>
      </c>
      <c r="L1129">
        <f t="shared" si="183"/>
        <v>-2.9885116063934625E-2</v>
      </c>
      <c r="M1129">
        <f t="shared" si="184"/>
        <v>0</v>
      </c>
      <c r="P1129" s="16">
        <f t="shared" si="182"/>
        <v>0.15865217978076518</v>
      </c>
    </row>
    <row r="1130" spans="1:16" x14ac:dyDescent="0.3">
      <c r="A1130">
        <v>1129</v>
      </c>
      <c r="B1130" s="23" t="s">
        <v>1149</v>
      </c>
      <c r="C1130" s="24">
        <v>6.61</v>
      </c>
      <c r="D1130" s="24">
        <v>1.423E-2</v>
      </c>
      <c r="E1130" s="9">
        <f t="shared" si="175"/>
        <v>9.1186042164343381E-3</v>
      </c>
      <c r="F1130">
        <f t="shared" si="176"/>
        <v>1.0091603053435114</v>
      </c>
      <c r="G1130">
        <f t="shared" si="177"/>
        <v>6.5943418586188169</v>
      </c>
      <c r="H1130">
        <f t="shared" si="179"/>
        <v>2.1558689169365496E-2</v>
      </c>
      <c r="I1130" t="str">
        <f t="shared" si="178"/>
        <v>2004</v>
      </c>
      <c r="J1130">
        <f t="shared" si="180"/>
        <v>1.0458262284717565</v>
      </c>
      <c r="K1130">
        <f t="shared" si="181"/>
        <v>-1.0458262284717565</v>
      </c>
      <c r="L1130">
        <f t="shared" si="183"/>
        <v>-8.9917235257743755E-2</v>
      </c>
      <c r="M1130">
        <f t="shared" si="184"/>
        <v>0</v>
      </c>
      <c r="P1130" s="16">
        <f t="shared" si="182"/>
        <v>0.15859448158649217</v>
      </c>
    </row>
    <row r="1131" spans="1:16" x14ac:dyDescent="0.3">
      <c r="A1131">
        <v>1130</v>
      </c>
      <c r="B1131" s="23" t="s">
        <v>1150</v>
      </c>
      <c r="C1131" s="24">
        <v>6.7140000000000004</v>
      </c>
      <c r="D1131" s="24">
        <v>1.4490000000000001E-2</v>
      </c>
      <c r="E1131" s="9">
        <f t="shared" si="175"/>
        <v>1.5611244694248197E-2</v>
      </c>
      <c r="F1131">
        <f t="shared" si="176"/>
        <v>1.015733736762481</v>
      </c>
      <c r="G1131">
        <f t="shared" si="177"/>
        <v>6.6978052530279193</v>
      </c>
      <c r="H1131">
        <f t="shared" si="179"/>
        <v>2.1175554615595036E-2</v>
      </c>
      <c r="I1131" t="str">
        <f t="shared" si="178"/>
        <v>2004</v>
      </c>
      <c r="J1131">
        <f t="shared" si="180"/>
        <v>1.0433572311022639</v>
      </c>
      <c r="K1131">
        <f t="shared" si="181"/>
        <v>-1.0433572311022639</v>
      </c>
      <c r="L1131">
        <f t="shared" si="183"/>
        <v>-0.1933806296668461</v>
      </c>
      <c r="M1131">
        <f t="shared" si="184"/>
        <v>0</v>
      </c>
      <c r="P1131" s="16">
        <f t="shared" si="182"/>
        <v>0.15577598805677229</v>
      </c>
    </row>
    <row r="1132" spans="1:16" x14ac:dyDescent="0.3">
      <c r="A1132">
        <v>1131</v>
      </c>
      <c r="B1132" s="23" t="s">
        <v>1151</v>
      </c>
      <c r="C1132" s="24">
        <v>6.5190000000000001</v>
      </c>
      <c r="D1132" s="24">
        <v>1.3429999999999999E-2</v>
      </c>
      <c r="E1132" s="9">
        <f t="shared" si="175"/>
        <v>-2.9473908615440962E-2</v>
      </c>
      <c r="F1132">
        <f t="shared" si="176"/>
        <v>0.97095621090259154</v>
      </c>
      <c r="G1132">
        <f t="shared" si="177"/>
        <v>6.5044246233610732</v>
      </c>
      <c r="H1132">
        <f t="shared" si="179"/>
        <v>2.2064561664035351E-2</v>
      </c>
      <c r="I1132" t="str">
        <f t="shared" si="178"/>
        <v>2004</v>
      </c>
      <c r="J1132">
        <f t="shared" si="180"/>
        <v>1.0557714411404937</v>
      </c>
      <c r="K1132">
        <f t="shared" si="181"/>
        <v>-1.0557714411404937</v>
      </c>
      <c r="L1132">
        <f t="shared" si="183"/>
        <v>2.9889362857552726E-2</v>
      </c>
      <c r="M1132">
        <f t="shared" si="184"/>
        <v>0</v>
      </c>
      <c r="P1132" s="16">
        <f t="shared" si="182"/>
        <v>0.16231588530499999</v>
      </c>
    </row>
    <row r="1133" spans="1:16" x14ac:dyDescent="0.3">
      <c r="A1133">
        <v>1132</v>
      </c>
      <c r="B1133" s="23" t="s">
        <v>1152</v>
      </c>
      <c r="C1133" s="24">
        <v>6.5490000000000004</v>
      </c>
      <c r="D1133" s="24">
        <v>1.3469999999999999E-2</v>
      </c>
      <c r="E1133" s="9">
        <f t="shared" si="175"/>
        <v>4.5913762935143156E-3</v>
      </c>
      <c r="F1133">
        <f t="shared" si="176"/>
        <v>1.004601932811781</v>
      </c>
      <c r="G1133">
        <f t="shared" si="177"/>
        <v>6.5343139862186259</v>
      </c>
      <c r="H1133">
        <f t="shared" si="179"/>
        <v>2.2061531716236146E-2</v>
      </c>
      <c r="I1133" t="str">
        <f t="shared" si="178"/>
        <v>2004</v>
      </c>
      <c r="J1133">
        <f t="shared" si="180"/>
        <v>1.0604773127610103</v>
      </c>
      <c r="K1133">
        <f t="shared" si="181"/>
        <v>-1.0604773127610103</v>
      </c>
      <c r="L1133">
        <f t="shared" si="183"/>
        <v>2.3151319122987069E-2</v>
      </c>
      <c r="M1133">
        <f t="shared" si="184"/>
        <v>0</v>
      </c>
      <c r="P1133" s="16">
        <f t="shared" si="182"/>
        <v>0.16229359577725208</v>
      </c>
    </row>
    <row r="1134" spans="1:16" x14ac:dyDescent="0.3">
      <c r="A1134">
        <v>1133</v>
      </c>
      <c r="B1134" s="23" t="s">
        <v>1153</v>
      </c>
      <c r="C1134" s="24">
        <v>6.617</v>
      </c>
      <c r="D1134" s="24">
        <v>1.4279999999999999E-2</v>
      </c>
      <c r="E1134" s="9">
        <f t="shared" si="175"/>
        <v>1.032972879400575E-2</v>
      </c>
      <c r="F1134">
        <f t="shared" si="176"/>
        <v>1.0103832646205526</v>
      </c>
      <c r="G1134">
        <f t="shared" si="177"/>
        <v>6.6012702658086457</v>
      </c>
      <c r="H1134">
        <f t="shared" si="179"/>
        <v>2.0320021680929338E-2</v>
      </c>
      <c r="I1134" t="str">
        <f t="shared" si="178"/>
        <v>2004</v>
      </c>
      <c r="J1134">
        <f t="shared" si="180"/>
        <v>0.98677332628830783</v>
      </c>
      <c r="K1134">
        <f t="shared" si="181"/>
        <v>-0.98677332628830783</v>
      </c>
      <c r="L1134">
        <f t="shared" si="183"/>
        <v>-4.380496046703275E-2</v>
      </c>
      <c r="M1134">
        <f t="shared" si="184"/>
        <v>0</v>
      </c>
      <c r="P1134" s="16">
        <f t="shared" si="182"/>
        <v>0.14948233999739588</v>
      </c>
    </row>
    <row r="1135" spans="1:16" x14ac:dyDescent="0.3">
      <c r="A1135">
        <v>1134</v>
      </c>
      <c r="B1135" s="23" t="s">
        <v>1154</v>
      </c>
      <c r="C1135" s="24">
        <v>6.73</v>
      </c>
      <c r="D1135" s="24">
        <v>1.4279999999999999E-2</v>
      </c>
      <c r="E1135" s="9">
        <f t="shared" si="175"/>
        <v>1.6933048626714024E-2</v>
      </c>
      <c r="F1135">
        <f t="shared" si="176"/>
        <v>1.0170772253286988</v>
      </c>
      <c r="G1135">
        <f t="shared" si="177"/>
        <v>6.7140016455935001</v>
      </c>
      <c r="H1135">
        <f t="shared" si="179"/>
        <v>2.039694980948268E-2</v>
      </c>
      <c r="I1135" t="str">
        <f t="shared" si="178"/>
        <v>2004</v>
      </c>
      <c r="J1135">
        <f t="shared" si="180"/>
        <v>1.0074242281948877</v>
      </c>
      <c r="K1135">
        <f t="shared" si="181"/>
        <v>-1.0074242281948877</v>
      </c>
      <c r="L1135">
        <f t="shared" si="183"/>
        <v>-0.15653634025188712</v>
      </c>
      <c r="M1135">
        <f t="shared" si="184"/>
        <v>0</v>
      </c>
      <c r="P1135" s="16">
        <f t="shared" si="182"/>
        <v>0.15004825458392246</v>
      </c>
    </row>
    <row r="1136" spans="1:16" x14ac:dyDescent="0.3">
      <c r="A1136">
        <v>1135</v>
      </c>
      <c r="B1136" s="23" t="s">
        <v>1155</v>
      </c>
      <c r="C1136" s="24">
        <v>6.7229999999999999</v>
      </c>
      <c r="D1136" s="24">
        <v>1.4690000000000002E-2</v>
      </c>
      <c r="E1136" s="9">
        <f t="shared" si="175"/>
        <v>-1.0406601697369069E-3</v>
      </c>
      <c r="F1136">
        <f t="shared" si="176"/>
        <v>0.99895988112927181</v>
      </c>
      <c r="G1136">
        <f t="shared" si="177"/>
        <v>6.7065599885262914</v>
      </c>
      <c r="H1136">
        <f t="shared" si="179"/>
        <v>1.8891695485758583E-2</v>
      </c>
      <c r="I1136" t="str">
        <f t="shared" si="178"/>
        <v>2004</v>
      </c>
      <c r="J1136">
        <f t="shared" si="180"/>
        <v>0.93204411982303859</v>
      </c>
      <c r="K1136">
        <f t="shared" si="181"/>
        <v>-0.93204411982303859</v>
      </c>
      <c r="L1136">
        <f t="shared" si="183"/>
        <v>-0.14909468318467844</v>
      </c>
      <c r="M1136">
        <f t="shared" si="184"/>
        <v>0</v>
      </c>
      <c r="P1136" s="16">
        <f t="shared" si="182"/>
        <v>0.1389749918613413</v>
      </c>
    </row>
    <row r="1137" spans="1:16" x14ac:dyDescent="0.3">
      <c r="A1137">
        <v>1136</v>
      </c>
      <c r="B1137" s="23" t="s">
        <v>1156</v>
      </c>
      <c r="C1137" s="24">
        <v>6.83</v>
      </c>
      <c r="D1137" s="24">
        <v>1.4690000000000002E-2</v>
      </c>
      <c r="E1137" s="9">
        <f t="shared" si="175"/>
        <v>1.5790190095799083E-2</v>
      </c>
      <c r="F1137">
        <f t="shared" si="176"/>
        <v>1.0159155139074818</v>
      </c>
      <c r="G1137">
        <f t="shared" si="177"/>
        <v>6.8132983372950422</v>
      </c>
      <c r="H1137">
        <f t="shared" si="179"/>
        <v>1.8865873021471972E-2</v>
      </c>
      <c r="I1137" t="str">
        <f t="shared" si="178"/>
        <v>2004</v>
      </c>
      <c r="J1137">
        <f t="shared" si="180"/>
        <v>0.94558382311136846</v>
      </c>
      <c r="K1137">
        <f t="shared" si="181"/>
        <v>-0.94558382311136846</v>
      </c>
      <c r="L1137">
        <f t="shared" si="183"/>
        <v>-0.25583303195342921</v>
      </c>
      <c r="M1137">
        <f t="shared" si="184"/>
        <v>0</v>
      </c>
      <c r="P1137" s="16">
        <f t="shared" si="182"/>
        <v>0.13878503131667885</v>
      </c>
    </row>
    <row r="1138" spans="1:16" x14ac:dyDescent="0.3">
      <c r="A1138">
        <v>1137</v>
      </c>
      <c r="B1138" s="23" t="s">
        <v>1157</v>
      </c>
      <c r="C1138" s="24">
        <v>6.8150000000000004</v>
      </c>
      <c r="D1138" s="24">
        <v>1.474E-2</v>
      </c>
      <c r="E1138" s="9">
        <f t="shared" si="175"/>
        <v>-2.1986084342027448E-3</v>
      </c>
      <c r="F1138">
        <f t="shared" si="176"/>
        <v>0.99780380673499269</v>
      </c>
      <c r="G1138">
        <f t="shared" si="177"/>
        <v>6.7982783648184304</v>
      </c>
      <c r="H1138">
        <f t="shared" si="179"/>
        <v>1.8600560641233721E-2</v>
      </c>
      <c r="I1138" t="str">
        <f t="shared" si="178"/>
        <v>2004</v>
      </c>
      <c r="J1138">
        <f t="shared" si="180"/>
        <v>0.93023076503141189</v>
      </c>
      <c r="K1138">
        <f t="shared" si="181"/>
        <v>-0.93023076503141189</v>
      </c>
      <c r="L1138">
        <f t="shared" si="183"/>
        <v>-0.24081305947681741</v>
      </c>
      <c r="M1138">
        <f t="shared" si="184"/>
        <v>0</v>
      </c>
      <c r="P1138" s="16">
        <f t="shared" si="182"/>
        <v>0.13683328559263205</v>
      </c>
    </row>
    <row r="1139" spans="1:16" x14ac:dyDescent="0.3">
      <c r="A1139">
        <v>1138</v>
      </c>
      <c r="B1139" s="23" t="s">
        <v>1158</v>
      </c>
      <c r="C1139" s="24">
        <v>6.8659999999999997</v>
      </c>
      <c r="D1139" s="24">
        <v>1.4690000000000002E-2</v>
      </c>
      <c r="E1139" s="9">
        <f t="shared" si="175"/>
        <v>7.4556298870042696E-3</v>
      </c>
      <c r="F1139">
        <f t="shared" si="176"/>
        <v>1.0074834922964049</v>
      </c>
      <c r="G1139">
        <f t="shared" si="177"/>
        <v>6.849210305105089</v>
      </c>
      <c r="H1139">
        <f t="shared" si="179"/>
        <v>1.8152525635814612E-2</v>
      </c>
      <c r="I1139" t="str">
        <f t="shared" si="178"/>
        <v>2004</v>
      </c>
      <c r="J1139">
        <f t="shared" si="180"/>
        <v>0.91462544823694736</v>
      </c>
      <c r="K1139">
        <f t="shared" si="181"/>
        <v>-0.91462544823694736</v>
      </c>
      <c r="L1139">
        <f t="shared" si="183"/>
        <v>-0.31330222785424677</v>
      </c>
      <c r="M1139">
        <f t="shared" si="184"/>
        <v>0</v>
      </c>
      <c r="P1139" s="16">
        <f t="shared" si="182"/>
        <v>0.13353735795719796</v>
      </c>
    </row>
    <row r="1140" spans="1:16" x14ac:dyDescent="0.3">
      <c r="A1140">
        <v>1139</v>
      </c>
      <c r="B1140" s="23" t="s">
        <v>1159</v>
      </c>
      <c r="C1140" s="24">
        <v>6.7409999999999997</v>
      </c>
      <c r="D1140" s="24">
        <v>1.4690000000000002E-2</v>
      </c>
      <c r="E1140" s="9">
        <f t="shared" si="175"/>
        <v>-1.8373413164198531E-2</v>
      </c>
      <c r="F1140">
        <f t="shared" si="176"/>
        <v>0.98179434896591899</v>
      </c>
      <c r="G1140">
        <f t="shared" si="177"/>
        <v>6.7245159724313144</v>
      </c>
      <c r="H1140">
        <f t="shared" si="179"/>
        <v>1.8602146892069075E-2</v>
      </c>
      <c r="I1140" t="str">
        <f t="shared" si="178"/>
        <v>2004</v>
      </c>
      <c r="J1140">
        <f t="shared" si="180"/>
        <v>0.92021608361751617</v>
      </c>
      <c r="K1140">
        <f t="shared" si="181"/>
        <v>-0.92021608361751617</v>
      </c>
      <c r="L1140">
        <f t="shared" si="183"/>
        <v>-0.54221008974648477</v>
      </c>
      <c r="M1140">
        <f t="shared" si="184"/>
        <v>0</v>
      </c>
      <c r="P1140" s="16">
        <f t="shared" si="182"/>
        <v>0.13684495469862093</v>
      </c>
    </row>
    <row r="1141" spans="1:16" x14ac:dyDescent="0.3">
      <c r="A1141">
        <v>1140</v>
      </c>
      <c r="B1141" s="23" t="s">
        <v>1160</v>
      </c>
      <c r="C1141" s="24">
        <v>6.5739999999999998</v>
      </c>
      <c r="D1141" s="24">
        <v>1.5109999999999998E-2</v>
      </c>
      <c r="E1141" s="9">
        <f t="shared" si="175"/>
        <v>-2.5085806629274121E-2</v>
      </c>
      <c r="F1141">
        <f t="shared" si="176"/>
        <v>0.97522622756267618</v>
      </c>
      <c r="G1141">
        <f t="shared" si="177"/>
        <v>6.557465305341613</v>
      </c>
      <c r="H1141">
        <f t="shared" si="179"/>
        <v>1.9271775451080678E-2</v>
      </c>
      <c r="I1141" t="str">
        <f t="shared" si="178"/>
        <v>2004</v>
      </c>
      <c r="J1141">
        <f t="shared" si="180"/>
        <v>0.92965850952081552</v>
      </c>
      <c r="K1141">
        <f t="shared" si="181"/>
        <v>-0.92965850952081552</v>
      </c>
      <c r="L1141">
        <f t="shared" si="183"/>
        <v>-0.39631851285579422</v>
      </c>
      <c r="M1141">
        <f t="shared" si="184"/>
        <v>0</v>
      </c>
      <c r="P1141" s="16">
        <f t="shared" si="182"/>
        <v>0.14177101459668107</v>
      </c>
    </row>
    <row r="1142" spans="1:16" x14ac:dyDescent="0.3">
      <c r="A1142">
        <v>1141</v>
      </c>
      <c r="B1142" s="23" t="s">
        <v>1161</v>
      </c>
      <c r="C1142" s="24">
        <v>6.61</v>
      </c>
      <c r="D1142" s="24">
        <v>1.532E-2</v>
      </c>
      <c r="E1142" s="9">
        <f t="shared" si="175"/>
        <v>5.4611786215673494E-3</v>
      </c>
      <c r="F1142">
        <f t="shared" si="176"/>
        <v>1.0054761180407668</v>
      </c>
      <c r="G1142">
        <f t="shared" si="177"/>
        <v>6.5931439953237119</v>
      </c>
      <c r="H1142">
        <f t="shared" si="179"/>
        <v>1.8869244183975422E-2</v>
      </c>
      <c r="I1142" t="str">
        <f t="shared" si="178"/>
        <v>2004</v>
      </c>
      <c r="J1142">
        <f t="shared" si="180"/>
        <v>0.91519320347594746</v>
      </c>
      <c r="K1142">
        <f t="shared" si="181"/>
        <v>-0.91519320347594746</v>
      </c>
      <c r="L1142">
        <f t="shared" si="183"/>
        <v>-0.45582944457700147</v>
      </c>
      <c r="M1142">
        <f t="shared" si="184"/>
        <v>0</v>
      </c>
      <c r="P1142" s="16">
        <f t="shared" si="182"/>
        <v>0.13880983095850208</v>
      </c>
    </row>
    <row r="1143" spans="1:16" x14ac:dyDescent="0.3">
      <c r="A1143">
        <v>1142</v>
      </c>
      <c r="B1143" s="23" t="s">
        <v>1162</v>
      </c>
      <c r="C1143" s="24">
        <v>6.6749999999999998</v>
      </c>
      <c r="D1143" s="24">
        <v>1.532E-2</v>
      </c>
      <c r="E1143" s="9">
        <f t="shared" si="175"/>
        <v>9.7855504227181839E-3</v>
      </c>
      <c r="F1143">
        <f t="shared" si="176"/>
        <v>1.0098335854765506</v>
      </c>
      <c r="G1143">
        <f t="shared" si="177"/>
        <v>6.6579782403609338</v>
      </c>
      <c r="H1143">
        <f t="shared" si="179"/>
        <v>1.6740848224236382E-2</v>
      </c>
      <c r="I1143" t="str">
        <f t="shared" si="178"/>
        <v>2004</v>
      </c>
      <c r="J1143">
        <f t="shared" si="180"/>
        <v>0.81994656565153479</v>
      </c>
      <c r="K1143">
        <f t="shared" si="181"/>
        <v>-0.81994656565153479</v>
      </c>
      <c r="L1143">
        <f t="shared" si="183"/>
        <v>-0.54165772149211922</v>
      </c>
      <c r="M1143">
        <f t="shared" si="184"/>
        <v>0</v>
      </c>
      <c r="P1143" s="16">
        <f t="shared" si="182"/>
        <v>0.12315248504132764</v>
      </c>
    </row>
    <row r="1144" spans="1:16" x14ac:dyDescent="0.3">
      <c r="A1144">
        <v>1143</v>
      </c>
      <c r="B1144" s="23" t="s">
        <v>1163</v>
      </c>
      <c r="C1144" s="24">
        <v>6.5880000000000001</v>
      </c>
      <c r="D1144" s="24">
        <v>1.537E-2</v>
      </c>
      <c r="E1144" s="9">
        <f t="shared" si="175"/>
        <v>-1.3119391970919351E-2</v>
      </c>
      <c r="F1144">
        <f t="shared" si="176"/>
        <v>0.98696629213483145</v>
      </c>
      <c r="G1144">
        <f t="shared" si="177"/>
        <v>6.5711453372307789</v>
      </c>
      <c r="H1144">
        <f t="shared" si="179"/>
        <v>1.6914551051719753E-2</v>
      </c>
      <c r="I1144" t="str">
        <f t="shared" si="178"/>
        <v>2004</v>
      </c>
      <c r="J1144">
        <f t="shared" si="180"/>
        <v>0.81764967537841005</v>
      </c>
      <c r="K1144">
        <f t="shared" si="181"/>
        <v>-0.81764967537841005</v>
      </c>
      <c r="L1144">
        <f t="shared" si="183"/>
        <v>-0.45482481836196431</v>
      </c>
      <c r="M1144">
        <f t="shared" si="184"/>
        <v>0</v>
      </c>
      <c r="P1144" s="16">
        <f t="shared" si="182"/>
        <v>0.12443031365411636</v>
      </c>
    </row>
    <row r="1145" spans="1:16" x14ac:dyDescent="0.3">
      <c r="A1145">
        <v>1144</v>
      </c>
      <c r="B1145" s="23" t="s">
        <v>1164</v>
      </c>
      <c r="C1145" s="24">
        <v>6.7050000000000001</v>
      </c>
      <c r="D1145" s="24">
        <v>1.5469999999999999E-2</v>
      </c>
      <c r="E1145" s="9">
        <f t="shared" si="175"/>
        <v>1.7603704418248031E-2</v>
      </c>
      <c r="F1145">
        <f t="shared" si="176"/>
        <v>1.0177595628415301</v>
      </c>
      <c r="G1145">
        <f t="shared" si="177"/>
        <v>6.6877345426169219</v>
      </c>
      <c r="H1145">
        <f t="shared" si="179"/>
        <v>1.7109376592148381E-2</v>
      </c>
      <c r="I1145" t="str">
        <f t="shared" si="178"/>
        <v>2004</v>
      </c>
      <c r="J1145">
        <f t="shared" si="180"/>
        <v>0.84174187409449319</v>
      </c>
      <c r="K1145">
        <f t="shared" si="181"/>
        <v>-0.84174187409449319</v>
      </c>
      <c r="L1145">
        <f t="shared" si="183"/>
        <v>-0.57141402374810735</v>
      </c>
      <c r="M1145">
        <f t="shared" si="184"/>
        <v>0</v>
      </c>
      <c r="P1145" s="16">
        <f t="shared" si="182"/>
        <v>0.12586352953015359</v>
      </c>
    </row>
    <row r="1146" spans="1:16" x14ac:dyDescent="0.3">
      <c r="A1146">
        <v>1145</v>
      </c>
      <c r="B1146" s="23" t="s">
        <v>1165</v>
      </c>
      <c r="C1146" s="24">
        <v>6.7709999999999999</v>
      </c>
      <c r="D1146" s="24">
        <v>1.583E-2</v>
      </c>
      <c r="E1146" s="9">
        <f t="shared" si="175"/>
        <v>9.7952697698664576E-3</v>
      </c>
      <c r="F1146">
        <f t="shared" si="176"/>
        <v>1.0098434004474273</v>
      </c>
      <c r="G1146">
        <f t="shared" si="177"/>
        <v>6.7531593900866564</v>
      </c>
      <c r="H1146">
        <f t="shared" si="179"/>
        <v>1.6556527764125271E-2</v>
      </c>
      <c r="I1146" t="str">
        <f t="shared" si="178"/>
        <v>2004</v>
      </c>
      <c r="J1146">
        <f t="shared" si="180"/>
        <v>0.82251150725371036</v>
      </c>
      <c r="K1146">
        <f t="shared" si="181"/>
        <v>-0.82251150725371036</v>
      </c>
      <c r="L1146">
        <f t="shared" si="183"/>
        <v>-0.63683887121784188</v>
      </c>
      <c r="M1146">
        <f t="shared" si="184"/>
        <v>0</v>
      </c>
      <c r="P1146" s="16">
        <f t="shared" si="182"/>
        <v>0.12179654880664025</v>
      </c>
    </row>
    <row r="1147" spans="1:16" x14ac:dyDescent="0.3">
      <c r="A1147">
        <v>1146</v>
      </c>
      <c r="B1147" s="23" t="s">
        <v>1166</v>
      </c>
      <c r="C1147" s="24">
        <v>6.7930000000000001</v>
      </c>
      <c r="D1147" s="24">
        <v>1.567E-2</v>
      </c>
      <c r="E1147" s="9">
        <f t="shared" si="175"/>
        <v>3.2438837056565852E-3</v>
      </c>
      <c r="F1147">
        <f t="shared" si="176"/>
        <v>1.0032491507901344</v>
      </c>
      <c r="G1147">
        <f t="shared" si="177"/>
        <v>6.7752820950350943</v>
      </c>
      <c r="H1147">
        <f t="shared" si="179"/>
        <v>1.5425951174432E-2</v>
      </c>
      <c r="I1147" t="str">
        <f t="shared" si="178"/>
        <v>2004</v>
      </c>
      <c r="J1147">
        <f t="shared" si="180"/>
        <v>0.7688560839347407</v>
      </c>
      <c r="K1147">
        <f t="shared" si="181"/>
        <v>-0.7688560839347407</v>
      </c>
      <c r="L1147">
        <f t="shared" si="183"/>
        <v>-0.65896157616627971</v>
      </c>
      <c r="M1147">
        <f t="shared" si="184"/>
        <v>0</v>
      </c>
      <c r="P1147" s="16">
        <f t="shared" si="182"/>
        <v>0.11347956780990065</v>
      </c>
    </row>
    <row r="1148" spans="1:16" x14ac:dyDescent="0.3">
      <c r="A1148">
        <v>1147</v>
      </c>
      <c r="B1148" s="23" t="s">
        <v>1167</v>
      </c>
      <c r="C1148" s="24">
        <v>6.7679999999999998</v>
      </c>
      <c r="D1148" s="24">
        <v>1.5730000000000001E-2</v>
      </c>
      <c r="E1148" s="9">
        <f t="shared" si="175"/>
        <v>-3.687047905242827E-3</v>
      </c>
      <c r="F1148">
        <f t="shared" si="176"/>
        <v>0.99631974090975994</v>
      </c>
      <c r="G1148">
        <f t="shared" si="177"/>
        <v>6.7502797983804017</v>
      </c>
      <c r="H1148">
        <f t="shared" si="179"/>
        <v>1.5387309942838113E-2</v>
      </c>
      <c r="I1148" t="str">
        <f t="shared" si="178"/>
        <v>2004</v>
      </c>
      <c r="J1148">
        <f t="shared" si="180"/>
        <v>0.76409999547597485</v>
      </c>
      <c r="K1148">
        <f t="shared" si="181"/>
        <v>-0.76409999547597485</v>
      </c>
      <c r="L1148">
        <f t="shared" si="183"/>
        <v>-0.63395927951158715</v>
      </c>
      <c r="M1148">
        <f t="shared" si="184"/>
        <v>0</v>
      </c>
      <c r="P1148" s="16">
        <f t="shared" si="182"/>
        <v>0.11319530720182973</v>
      </c>
    </row>
    <row r="1149" spans="1:16" x14ac:dyDescent="0.3">
      <c r="A1149">
        <v>1148</v>
      </c>
      <c r="B1149" s="23" t="s">
        <v>1168</v>
      </c>
      <c r="C1149" s="24">
        <v>6.5529999999999999</v>
      </c>
      <c r="D1149" s="24">
        <v>1.567E-2</v>
      </c>
      <c r="E1149" s="9">
        <f t="shared" si="175"/>
        <v>-3.2282662246562295E-2</v>
      </c>
      <c r="F1149">
        <f t="shared" si="176"/>
        <v>0.96823286052009461</v>
      </c>
      <c r="G1149">
        <f t="shared" si="177"/>
        <v>6.5359080772508422</v>
      </c>
      <c r="H1149">
        <f t="shared" si="179"/>
        <v>1.6419767900226347E-2</v>
      </c>
      <c r="I1149" t="str">
        <f t="shared" si="178"/>
        <v>2004</v>
      </c>
      <c r="J1149">
        <f t="shared" si="180"/>
        <v>0.78947552390019127</v>
      </c>
      <c r="K1149">
        <f t="shared" si="181"/>
        <v>-0.78947552390019127</v>
      </c>
      <c r="L1149">
        <f t="shared" si="183"/>
        <v>-0.41958755838202766</v>
      </c>
      <c r="M1149">
        <f t="shared" si="184"/>
        <v>0</v>
      </c>
      <c r="P1149" s="16">
        <f t="shared" si="182"/>
        <v>0.1207904876520637</v>
      </c>
    </row>
    <row r="1150" spans="1:16" x14ac:dyDescent="0.3">
      <c r="A1150">
        <v>1149</v>
      </c>
      <c r="B1150" s="23" t="s">
        <v>1169</v>
      </c>
      <c r="C1150" s="24">
        <v>6.1989999999999998</v>
      </c>
      <c r="D1150" s="24">
        <v>1.618E-2</v>
      </c>
      <c r="E1150" s="9">
        <f t="shared" si="175"/>
        <v>-5.5534971337577545E-2</v>
      </c>
      <c r="F1150">
        <f t="shared" si="176"/>
        <v>0.94597894094307944</v>
      </c>
      <c r="G1150">
        <f t="shared" si="177"/>
        <v>6.1823058826848296</v>
      </c>
      <c r="H1150">
        <f t="shared" si="179"/>
        <v>1.8978834191673559E-2</v>
      </c>
      <c r="I1150" t="str">
        <f t="shared" si="178"/>
        <v>2004</v>
      </c>
      <c r="J1150">
        <f t="shared" si="180"/>
        <v>0.86314893932568504</v>
      </c>
      <c r="K1150">
        <f t="shared" si="181"/>
        <v>-0.86314893932568504</v>
      </c>
      <c r="L1150">
        <f t="shared" si="183"/>
        <v>-6.5985363816015052E-2</v>
      </c>
      <c r="M1150">
        <f t="shared" si="184"/>
        <v>0</v>
      </c>
      <c r="P1150" s="16">
        <f t="shared" si="182"/>
        <v>0.13961601960575265</v>
      </c>
    </row>
    <row r="1151" spans="1:16" x14ac:dyDescent="0.3">
      <c r="A1151">
        <v>1150</v>
      </c>
      <c r="B1151" s="23" t="s">
        <v>1170</v>
      </c>
      <c r="C1151" s="24">
        <v>6.1779999999999999</v>
      </c>
      <c r="D1151" s="24">
        <v>1.6390000000000002E-2</v>
      </c>
      <c r="E1151" s="9">
        <f t="shared" si="175"/>
        <v>-3.3933942233923451E-3</v>
      </c>
      <c r="F1151">
        <f t="shared" si="176"/>
        <v>0.99661235683174709</v>
      </c>
      <c r="G1151">
        <f t="shared" si="177"/>
        <v>6.1611467924858188</v>
      </c>
      <c r="H1151">
        <f t="shared" si="179"/>
        <v>1.896628929161211E-2</v>
      </c>
      <c r="I1151" t="str">
        <f t="shared" si="178"/>
        <v>2004</v>
      </c>
      <c r="J1151">
        <f t="shared" si="180"/>
        <v>0.8596262075722032</v>
      </c>
      <c r="K1151">
        <f t="shared" si="181"/>
        <v>-0.8596262075722032</v>
      </c>
      <c r="L1151">
        <f t="shared" si="183"/>
        <v>-4.4826273617004198E-2</v>
      </c>
      <c r="M1151">
        <f t="shared" si="184"/>
        <v>0</v>
      </c>
      <c r="P1151" s="16">
        <f t="shared" si="182"/>
        <v>0.13952373422113717</v>
      </c>
    </row>
    <row r="1152" spans="1:16" x14ac:dyDescent="0.3">
      <c r="A1152">
        <v>1151</v>
      </c>
      <c r="B1152" s="23" t="s">
        <v>1171</v>
      </c>
      <c r="C1152" s="24">
        <v>6.1539999999999999</v>
      </c>
      <c r="D1152" s="24">
        <v>1.6289999999999999E-2</v>
      </c>
      <c r="E1152" s="9">
        <f t="shared" si="175"/>
        <v>-3.8923175965398923E-3</v>
      </c>
      <c r="F1152">
        <f t="shared" si="176"/>
        <v>0.99611524765296211</v>
      </c>
      <c r="G1152">
        <f t="shared" si="177"/>
        <v>6.1373145507467104</v>
      </c>
      <c r="H1152">
        <f t="shared" si="179"/>
        <v>1.8171007490729522E-2</v>
      </c>
      <c r="I1152" t="str">
        <f t="shared" si="178"/>
        <v>2004</v>
      </c>
      <c r="J1152">
        <f t="shared" si="180"/>
        <v>0.82039519957860318</v>
      </c>
      <c r="K1152">
        <f t="shared" si="181"/>
        <v>-0.82039519957860318</v>
      </c>
      <c r="L1152">
        <f t="shared" si="183"/>
        <v>-2.0994031877895836E-2</v>
      </c>
      <c r="M1152">
        <f t="shared" si="184"/>
        <v>0</v>
      </c>
      <c r="P1152" s="16">
        <f t="shared" si="182"/>
        <v>0.13367331799521143</v>
      </c>
    </row>
    <row r="1153" spans="1:16" x14ac:dyDescent="0.3">
      <c r="A1153">
        <v>1152</v>
      </c>
      <c r="B1153" s="23" t="s">
        <v>1172</v>
      </c>
      <c r="C1153" s="24">
        <v>6.133</v>
      </c>
      <c r="D1153" s="24">
        <v>1.634E-2</v>
      </c>
      <c r="E1153" s="9">
        <f t="shared" si="175"/>
        <v>-3.4182502560033638E-3</v>
      </c>
      <c r="F1153">
        <f t="shared" si="176"/>
        <v>0.99658758531036729</v>
      </c>
      <c r="G1153">
        <f t="shared" si="177"/>
        <v>6.1163205188688146</v>
      </c>
      <c r="H1153">
        <f t="shared" si="179"/>
        <v>1.8154074013197217E-2</v>
      </c>
      <c r="I1153" t="str">
        <f t="shared" si="178"/>
        <v>2004</v>
      </c>
      <c r="J1153">
        <f t="shared" si="180"/>
        <v>0.81682695041809561</v>
      </c>
      <c r="K1153">
        <f t="shared" si="181"/>
        <v>-0.81682695041809561</v>
      </c>
      <c r="L1153">
        <f t="shared" si="183"/>
        <v>4.9812633921702876E-2</v>
      </c>
      <c r="M1153">
        <f t="shared" si="184"/>
        <v>0</v>
      </c>
      <c r="P1153" s="16">
        <f t="shared" si="182"/>
        <v>0.13354874845067211</v>
      </c>
    </row>
    <row r="1154" spans="1:16" x14ac:dyDescent="0.3">
      <c r="A1154">
        <v>1153</v>
      </c>
      <c r="B1154" s="23" t="s">
        <v>1173</v>
      </c>
      <c r="C1154" s="24">
        <v>6.1829999999999998</v>
      </c>
      <c r="D1154" s="24">
        <v>1.6390000000000002E-2</v>
      </c>
      <c r="E1154" s="9">
        <f t="shared" si="175"/>
        <v>8.119563932585061E-3</v>
      </c>
      <c r="F1154">
        <f t="shared" si="176"/>
        <v>1.0081526169900539</v>
      </c>
      <c r="G1154">
        <f t="shared" si="177"/>
        <v>6.1661331527905174</v>
      </c>
      <c r="H1154">
        <f t="shared" si="179"/>
        <v>1.8098644118486447E-2</v>
      </c>
      <c r="I1154" t="str">
        <f t="shared" si="178"/>
        <v>2004</v>
      </c>
      <c r="J1154">
        <f t="shared" si="180"/>
        <v>0.82096503304368496</v>
      </c>
      <c r="K1154">
        <f t="shared" si="181"/>
        <v>-0.82096503304368496</v>
      </c>
      <c r="L1154">
        <f t="shared" si="183"/>
        <v>1.5904835777143411E-2</v>
      </c>
      <c r="M1154">
        <f t="shared" si="184"/>
        <v>0</v>
      </c>
      <c r="P1154" s="16">
        <f t="shared" si="182"/>
        <v>0.13314098361177179</v>
      </c>
    </row>
    <row r="1155" spans="1:16" x14ac:dyDescent="0.3">
      <c r="A1155">
        <v>1154</v>
      </c>
      <c r="B1155" s="23" t="s">
        <v>1174</v>
      </c>
      <c r="C1155" s="24">
        <v>6.1989999999999998</v>
      </c>
      <c r="D1155" s="24">
        <v>1.644E-2</v>
      </c>
      <c r="E1155" s="9">
        <f t="shared" ref="E1155:E1218" si="185">LN(C1155/C1154)</f>
        <v>2.5843981433506234E-3</v>
      </c>
      <c r="F1155">
        <f t="shared" ref="F1155:F1218" si="186">C1155/C1154</f>
        <v>1.0025877405790069</v>
      </c>
      <c r="G1155">
        <f t="shared" ref="G1155:G1218" si="187">C1155*EXP(-2/12*D1155)</f>
        <v>6.1820379885676608</v>
      </c>
      <c r="H1155">
        <f t="shared" si="179"/>
        <v>1.787991270848897E-2</v>
      </c>
      <c r="I1155" t="str">
        <f t="shared" ref="I1155:I1218" si="188">MID(B1155,7,4)</f>
        <v>2004</v>
      </c>
      <c r="J1155">
        <f t="shared" si="180"/>
        <v>0.81313524232669077</v>
      </c>
      <c r="K1155">
        <f t="shared" si="181"/>
        <v>-0.81313524232669077</v>
      </c>
      <c r="L1155">
        <f t="shared" si="183"/>
        <v>5.2376988632174992E-2</v>
      </c>
      <c r="M1155">
        <f t="shared" si="184"/>
        <v>0</v>
      </c>
      <c r="P1155" s="16">
        <f t="shared" si="182"/>
        <v>0.1315319064409517</v>
      </c>
    </row>
    <row r="1156" spans="1:16" x14ac:dyDescent="0.3">
      <c r="A1156">
        <v>1155</v>
      </c>
      <c r="B1156" s="23" t="s">
        <v>1175</v>
      </c>
      <c r="C1156" s="24">
        <v>6.2709999999999999</v>
      </c>
      <c r="D1156" s="24">
        <v>1.6390000000000002E-2</v>
      </c>
      <c r="E1156" s="9">
        <f t="shared" si="185"/>
        <v>1.1547842841101462E-2</v>
      </c>
      <c r="F1156">
        <f t="shared" si="186"/>
        <v>1.0116147765768673</v>
      </c>
      <c r="G1156">
        <f t="shared" si="187"/>
        <v>6.2538930941532156</v>
      </c>
      <c r="H1156">
        <f t="shared" si="179"/>
        <v>1.8007890718558128E-2</v>
      </c>
      <c r="I1156" t="str">
        <f t="shared" si="188"/>
        <v>2004</v>
      </c>
      <c r="J1156">
        <f t="shared" si="180"/>
        <v>0.82847426071129082</v>
      </c>
      <c r="K1156">
        <f t="shared" si="181"/>
        <v>-0.82847426071129082</v>
      </c>
      <c r="L1156">
        <f t="shared" si="183"/>
        <v>-1.9478116953379754E-2</v>
      </c>
      <c r="M1156">
        <f t="shared" si="184"/>
        <v>0</v>
      </c>
      <c r="P1156" s="16">
        <f t="shared" si="182"/>
        <v>0.13247336470874982</v>
      </c>
    </row>
    <row r="1157" spans="1:16" x14ac:dyDescent="0.3">
      <c r="A1157">
        <v>1156</v>
      </c>
      <c r="B1157" s="23" t="s">
        <v>1176</v>
      </c>
      <c r="C1157" s="24">
        <v>6.2889999999999997</v>
      </c>
      <c r="D1157" s="24">
        <v>1.6590000000000001E-2</v>
      </c>
      <c r="E1157" s="9">
        <f t="shared" si="185"/>
        <v>2.8662440004824695E-3</v>
      </c>
      <c r="F1157">
        <f t="shared" si="186"/>
        <v>1.0028703556051666</v>
      </c>
      <c r="G1157">
        <f t="shared" si="187"/>
        <v>6.271634933268075</v>
      </c>
      <c r="H1157">
        <f t="shared" si="179"/>
        <v>1.7625268151723345E-2</v>
      </c>
      <c r="I1157" t="str">
        <f t="shared" si="188"/>
        <v>2004</v>
      </c>
      <c r="J1157">
        <f t="shared" si="180"/>
        <v>0.8131716407404449</v>
      </c>
      <c r="K1157">
        <f t="shared" si="181"/>
        <v>-0.8131716407404449</v>
      </c>
      <c r="L1157">
        <f t="shared" si="183"/>
        <v>-3.7219956068239135E-2</v>
      </c>
      <c r="M1157">
        <f t="shared" si="184"/>
        <v>0</v>
      </c>
      <c r="P1157" s="16">
        <f t="shared" si="182"/>
        <v>0.12965863756306217</v>
      </c>
    </row>
    <row r="1158" spans="1:16" x14ac:dyDescent="0.3">
      <c r="A1158">
        <v>1157</v>
      </c>
      <c r="B1158" s="23" t="s">
        <v>1177</v>
      </c>
      <c r="C1158" s="24">
        <v>6.2590000000000003</v>
      </c>
      <c r="D1158" s="24">
        <v>1.6590000000000001E-2</v>
      </c>
      <c r="E1158" s="9">
        <f t="shared" si="185"/>
        <v>-4.7816476188018093E-3</v>
      </c>
      <c r="F1158">
        <f t="shared" si="186"/>
        <v>0.99522976625854676</v>
      </c>
      <c r="G1158">
        <f t="shared" si="187"/>
        <v>6.2417177686953229</v>
      </c>
      <c r="H1158">
        <f t="shared" si="179"/>
        <v>1.7638168757285605E-2</v>
      </c>
      <c r="I1158" t="str">
        <f t="shared" si="188"/>
        <v>2004</v>
      </c>
      <c r="J1158">
        <f t="shared" si="180"/>
        <v>0.80988497405906479</v>
      </c>
      <c r="K1158">
        <f t="shared" si="181"/>
        <v>-0.80988497405906479</v>
      </c>
      <c r="L1158">
        <f t="shared" si="183"/>
        <v>-7.302791495487071E-3</v>
      </c>
      <c r="M1158">
        <f t="shared" si="184"/>
        <v>0</v>
      </c>
      <c r="P1158" s="16">
        <f t="shared" si="182"/>
        <v>0.12975353966194331</v>
      </c>
    </row>
    <row r="1159" spans="1:16" x14ac:dyDescent="0.3">
      <c r="A1159">
        <v>1158</v>
      </c>
      <c r="B1159" s="23" t="s">
        <v>1178</v>
      </c>
      <c r="C1159" s="24">
        <v>6.2519999999999998</v>
      </c>
      <c r="D1159" s="24">
        <v>1.6899999999999998E-2</v>
      </c>
      <c r="E1159" s="9">
        <f t="shared" si="185"/>
        <v>-1.1190153833343297E-3</v>
      </c>
      <c r="F1159">
        <f t="shared" si="186"/>
        <v>0.9988816104809074</v>
      </c>
      <c r="G1159">
        <f t="shared" si="187"/>
        <v>6.2344149771998358</v>
      </c>
      <c r="H1159">
        <f t="shared" si="179"/>
        <v>1.6553073365103737E-2</v>
      </c>
      <c r="I1159" t="str">
        <f t="shared" si="188"/>
        <v>2004</v>
      </c>
      <c r="J1159">
        <f t="shared" si="180"/>
        <v>0.75917179932560142</v>
      </c>
      <c r="K1159">
        <f t="shared" si="181"/>
        <v>-0.75917179932560142</v>
      </c>
      <c r="L1159">
        <f t="shared" si="183"/>
        <v>9.3514124468749849E-2</v>
      </c>
      <c r="M1159">
        <f t="shared" si="184"/>
        <v>0</v>
      </c>
      <c r="P1159" s="16">
        <f t="shared" si="182"/>
        <v>0.12177113684315262</v>
      </c>
    </row>
    <row r="1160" spans="1:16" x14ac:dyDescent="0.3">
      <c r="A1160">
        <v>1159</v>
      </c>
      <c r="B1160" s="23" t="s">
        <v>1179</v>
      </c>
      <c r="C1160" s="24">
        <v>6.3460000000000001</v>
      </c>
      <c r="D1160" s="24">
        <v>1.711E-2</v>
      </c>
      <c r="E1160" s="9">
        <f t="shared" si="185"/>
        <v>1.4923280601773732E-2</v>
      </c>
      <c r="F1160">
        <f t="shared" si="186"/>
        <v>1.0150351887396034</v>
      </c>
      <c r="G1160">
        <f t="shared" si="187"/>
        <v>6.3279291016685857</v>
      </c>
      <c r="H1160">
        <f t="shared" si="179"/>
        <v>1.6715235914720437E-2</v>
      </c>
      <c r="I1160" t="str">
        <f t="shared" si="188"/>
        <v>2004</v>
      </c>
      <c r="J1160">
        <f t="shared" si="180"/>
        <v>0.77810792005375584</v>
      </c>
      <c r="K1160">
        <f t="shared" si="181"/>
        <v>-0.77810792005375584</v>
      </c>
      <c r="L1160">
        <f t="shared" si="183"/>
        <v>5.2074178765453283E-3</v>
      </c>
      <c r="M1160">
        <f t="shared" si="184"/>
        <v>0</v>
      </c>
      <c r="P1160" s="16">
        <f t="shared" si="182"/>
        <v>0.12296407048059052</v>
      </c>
    </row>
    <row r="1161" spans="1:16" x14ac:dyDescent="0.3">
      <c r="A1161">
        <v>1160</v>
      </c>
      <c r="B1161" s="23" t="s">
        <v>1180</v>
      </c>
      <c r="C1161" s="24">
        <v>6.351</v>
      </c>
      <c r="D1161" s="24">
        <v>1.6899999999999998E-2</v>
      </c>
      <c r="E1161" s="9">
        <f t="shared" si="185"/>
        <v>7.8758765983400934E-4</v>
      </c>
      <c r="F1161">
        <f t="shared" si="186"/>
        <v>1.0007878978884337</v>
      </c>
      <c r="G1161">
        <f t="shared" si="187"/>
        <v>6.333136519545131</v>
      </c>
      <c r="H1161">
        <f t="shared" si="179"/>
        <v>1.6412651856983925E-2</v>
      </c>
      <c r="I1161" t="str">
        <f t="shared" si="188"/>
        <v>2004</v>
      </c>
      <c r="J1161">
        <f t="shared" si="180"/>
        <v>0.76465111832208676</v>
      </c>
      <c r="K1161">
        <f t="shared" si="181"/>
        <v>-0.76465111832208676</v>
      </c>
      <c r="L1161">
        <f t="shared" si="183"/>
        <v>5.3635218067024759E-2</v>
      </c>
      <c r="M1161">
        <f t="shared" si="184"/>
        <v>0</v>
      </c>
      <c r="P1161" s="16">
        <f t="shared" si="182"/>
        <v>0.12073813914515248</v>
      </c>
    </row>
    <row r="1162" spans="1:16" x14ac:dyDescent="0.3">
      <c r="A1162">
        <v>1161</v>
      </c>
      <c r="B1162" s="23" t="s">
        <v>1181</v>
      </c>
      <c r="C1162" s="24">
        <v>6.4459999999999997</v>
      </c>
      <c r="D1162" s="24">
        <v>1.695E-2</v>
      </c>
      <c r="E1162" s="9">
        <f t="shared" si="185"/>
        <v>1.4847502572408373E-2</v>
      </c>
      <c r="F1162">
        <f t="shared" si="186"/>
        <v>1.0149582742875138</v>
      </c>
      <c r="G1162">
        <f t="shared" si="187"/>
        <v>6.4278157473503406</v>
      </c>
      <c r="H1162">
        <f t="shared" si="179"/>
        <v>1.5824871177768773E-2</v>
      </c>
      <c r="I1162" t="str">
        <f t="shared" si="188"/>
        <v>2004</v>
      </c>
      <c r="J1162">
        <f t="shared" si="180"/>
        <v>0.74828893492449022</v>
      </c>
      <c r="K1162">
        <f t="shared" si="181"/>
        <v>-0.74828893492449022</v>
      </c>
      <c r="L1162">
        <f t="shared" si="183"/>
        <v>-4.1044009738184783E-2</v>
      </c>
      <c r="M1162">
        <f t="shared" si="184"/>
        <v>0</v>
      </c>
      <c r="P1162" s="16">
        <f t="shared" si="182"/>
        <v>0.1164141855237447</v>
      </c>
    </row>
    <row r="1163" spans="1:16" x14ac:dyDescent="0.3">
      <c r="A1163">
        <v>1162</v>
      </c>
      <c r="B1163" s="23" t="s">
        <v>1182</v>
      </c>
      <c r="C1163" s="24">
        <v>6.4050000000000002</v>
      </c>
      <c r="D1163" s="24">
        <v>1.7100000000000001E-2</v>
      </c>
      <c r="E1163" s="9">
        <f t="shared" si="185"/>
        <v>-6.380848044548513E-3</v>
      </c>
      <c r="F1163">
        <f t="shared" si="186"/>
        <v>0.9936394663357121</v>
      </c>
      <c r="G1163">
        <f t="shared" si="187"/>
        <v>6.3867717376121558</v>
      </c>
      <c r="H1163">
        <f t="shared" si="179"/>
        <v>1.5832914228044899E-2</v>
      </c>
      <c r="I1163" t="str">
        <f t="shared" si="188"/>
        <v>2004</v>
      </c>
      <c r="J1163">
        <f t="shared" si="180"/>
        <v>0.74388872213504864</v>
      </c>
      <c r="K1163">
        <f t="shared" si="181"/>
        <v>-0.74388872213504864</v>
      </c>
      <c r="L1163">
        <f t="shared" si="183"/>
        <v>0.12364710311692573</v>
      </c>
      <c r="M1163">
        <f t="shared" si="184"/>
        <v>0</v>
      </c>
      <c r="P1163" s="16">
        <f t="shared" si="182"/>
        <v>0.11647335347124349</v>
      </c>
    </row>
    <row r="1164" spans="1:16" x14ac:dyDescent="0.3">
      <c r="A1164">
        <v>1163</v>
      </c>
      <c r="B1164" s="23" t="s">
        <v>1183</v>
      </c>
      <c r="C1164" s="24">
        <v>6.5289999999999999</v>
      </c>
      <c r="D1164" s="24">
        <v>1.7100000000000001E-2</v>
      </c>
      <c r="E1164" s="9">
        <f t="shared" si="185"/>
        <v>1.9174856855798707E-2</v>
      </c>
      <c r="F1164">
        <f t="shared" si="186"/>
        <v>1.0193598750975799</v>
      </c>
      <c r="G1164">
        <f t="shared" si="187"/>
        <v>6.5104188407290815</v>
      </c>
      <c r="H1164">
        <f t="shared" si="179"/>
        <v>1.6125829014410259E-2</v>
      </c>
      <c r="I1164" t="str">
        <f t="shared" si="188"/>
        <v>2004</v>
      </c>
      <c r="J1164">
        <f t="shared" si="180"/>
        <v>0.77231896699169611</v>
      </c>
      <c r="K1164">
        <f t="shared" si="181"/>
        <v>-0.77231896699169611</v>
      </c>
      <c r="L1164">
        <f t="shared" si="183"/>
        <v>6.2809750225742533E-2</v>
      </c>
      <c r="M1164">
        <f t="shared" si="184"/>
        <v>0</v>
      </c>
      <c r="P1164" s="16">
        <f t="shared" si="182"/>
        <v>0.11862815371571493</v>
      </c>
    </row>
    <row r="1165" spans="1:16" x14ac:dyDescent="0.3">
      <c r="A1165">
        <v>1164</v>
      </c>
      <c r="B1165" s="23" t="s">
        <v>1184</v>
      </c>
      <c r="C1165" s="24">
        <v>6.5919999999999996</v>
      </c>
      <c r="D1165" s="24">
        <v>1.711E-2</v>
      </c>
      <c r="E1165" s="9">
        <f t="shared" si="185"/>
        <v>9.6030004026741514E-3</v>
      </c>
      <c r="F1165">
        <f t="shared" si="186"/>
        <v>1.0096492571603615</v>
      </c>
      <c r="G1165">
        <f t="shared" si="187"/>
        <v>6.573228590954824</v>
      </c>
      <c r="H1165">
        <f t="shared" si="179"/>
        <v>1.5907474402740544E-2</v>
      </c>
      <c r="I1165" t="str">
        <f t="shared" si="188"/>
        <v>2004</v>
      </c>
      <c r="J1165">
        <f t="shared" si="180"/>
        <v>0.7692113598439132</v>
      </c>
      <c r="K1165">
        <f t="shared" si="181"/>
        <v>-0.7692113598439132</v>
      </c>
      <c r="L1165">
        <f t="shared" si="183"/>
        <v>8.0946786344093802E-2</v>
      </c>
      <c r="M1165">
        <f t="shared" si="184"/>
        <v>0</v>
      </c>
      <c r="P1165" s="16">
        <f t="shared" si="182"/>
        <v>0.11702184842657022</v>
      </c>
    </row>
    <row r="1166" spans="1:16" x14ac:dyDescent="0.3">
      <c r="A1166">
        <v>1165</v>
      </c>
      <c r="B1166" s="23" t="s">
        <v>1185</v>
      </c>
      <c r="C1166" s="24">
        <v>6.673</v>
      </c>
      <c r="D1166" s="24">
        <v>1.695E-2</v>
      </c>
      <c r="E1166" s="9">
        <f t="shared" si="185"/>
        <v>1.2212741314298965E-2</v>
      </c>
      <c r="F1166">
        <f t="shared" si="186"/>
        <v>1.0122876213592233</v>
      </c>
      <c r="G1166">
        <f t="shared" si="187"/>
        <v>6.6541753772989178</v>
      </c>
      <c r="H1166">
        <f t="shared" si="179"/>
        <v>1.6080512312887048E-2</v>
      </c>
      <c r="I1166" t="str">
        <f t="shared" si="188"/>
        <v>2004</v>
      </c>
      <c r="J1166">
        <f t="shared" si="180"/>
        <v>0.78715424984941873</v>
      </c>
      <c r="K1166">
        <f t="shared" si="181"/>
        <v>-0.78715424984941873</v>
      </c>
      <c r="L1166">
        <f t="shared" si="183"/>
        <v>6.7046230738941226E-2</v>
      </c>
      <c r="M1166">
        <f t="shared" si="184"/>
        <v>0</v>
      </c>
      <c r="P1166" s="16">
        <f t="shared" si="182"/>
        <v>0.11829478563712618</v>
      </c>
    </row>
    <row r="1167" spans="1:16" x14ac:dyDescent="0.3">
      <c r="A1167">
        <v>1166</v>
      </c>
      <c r="B1167" s="23" t="s">
        <v>1186</v>
      </c>
      <c r="C1167" s="24">
        <v>6.9160000000000004</v>
      </c>
      <c r="D1167" s="24">
        <v>1.695E-2</v>
      </c>
      <c r="E1167" s="9">
        <f t="shared" si="185"/>
        <v>3.5768033899574517E-2</v>
      </c>
      <c r="F1167">
        <f t="shared" si="186"/>
        <v>1.0364154053649033</v>
      </c>
      <c r="G1167">
        <f t="shared" si="187"/>
        <v>6.8964898710324167</v>
      </c>
      <c r="H1167">
        <f t="shared" si="179"/>
        <v>1.714598976793508E-2</v>
      </c>
      <c r="I1167" t="str">
        <f t="shared" si="188"/>
        <v>2004</v>
      </c>
      <c r="J1167">
        <f t="shared" si="180"/>
        <v>0.86987406680925872</v>
      </c>
      <c r="K1167">
        <f t="shared" si="181"/>
        <v>-0.86987406680925872</v>
      </c>
      <c r="L1167">
        <f t="shared" si="183"/>
        <v>-0.17526826299455767</v>
      </c>
      <c r="M1167">
        <f t="shared" si="184"/>
        <v>0</v>
      </c>
      <c r="P1167" s="16">
        <f t="shared" si="182"/>
        <v>0.12613287093525985</v>
      </c>
    </row>
    <row r="1168" spans="1:16" x14ac:dyDescent="0.3">
      <c r="A1168">
        <v>1167</v>
      </c>
      <c r="B1168" s="23" t="s">
        <v>1187</v>
      </c>
      <c r="C1168" s="24">
        <v>6.9180000000000001</v>
      </c>
      <c r="D1168" s="24">
        <v>1.6799999999999999E-2</v>
      </c>
      <c r="E1168" s="9">
        <f t="shared" si="185"/>
        <v>2.8914269393291747E-4</v>
      </c>
      <c r="F1168">
        <f t="shared" si="186"/>
        <v>1.0002891844997108</v>
      </c>
      <c r="G1168">
        <f t="shared" si="187"/>
        <v>6.8986566932670517</v>
      </c>
      <c r="H1168">
        <f t="shared" si="179"/>
        <v>1.7138917351722481E-2</v>
      </c>
      <c r="I1168" t="str">
        <f t="shared" si="188"/>
        <v>2004</v>
      </c>
      <c r="J1168">
        <f t="shared" si="180"/>
        <v>0.86978845398316595</v>
      </c>
      <c r="K1168">
        <f t="shared" si="181"/>
        <v>-0.86978845398316595</v>
      </c>
      <c r="L1168">
        <f t="shared" si="183"/>
        <v>-0.1774350852291926</v>
      </c>
      <c r="M1168">
        <f t="shared" si="184"/>
        <v>0</v>
      </c>
      <c r="P1168" s="16">
        <f t="shared" si="182"/>
        <v>0.12608084336651537</v>
      </c>
    </row>
    <row r="1169" spans="1:16" x14ac:dyDescent="0.3">
      <c r="A1169">
        <v>1168</v>
      </c>
      <c r="B1169" s="23" t="s">
        <v>1188</v>
      </c>
      <c r="C1169" s="24">
        <v>6.74</v>
      </c>
      <c r="D1169" s="24">
        <v>1.6739999999999998E-2</v>
      </c>
      <c r="E1169" s="9">
        <f t="shared" si="185"/>
        <v>-2.6066785590761272E-2</v>
      </c>
      <c r="F1169">
        <f t="shared" si="186"/>
        <v>0.97427002023706277</v>
      </c>
      <c r="G1169">
        <f t="shared" si="187"/>
        <v>6.7212216080378591</v>
      </c>
      <c r="H1169">
        <f t="shared" si="179"/>
        <v>1.7751627892474964E-2</v>
      </c>
      <c r="I1169" t="str">
        <f t="shared" si="188"/>
        <v>2004</v>
      </c>
      <c r="J1169">
        <f t="shared" si="180"/>
        <v>0.87771217233980958</v>
      </c>
      <c r="K1169">
        <f t="shared" si="181"/>
        <v>-0.87771217233980958</v>
      </c>
      <c r="L1169">
        <f t="shared" si="183"/>
        <v>0.13726115250678728</v>
      </c>
      <c r="M1169">
        <f t="shared" si="184"/>
        <v>0</v>
      </c>
      <c r="P1169" s="16">
        <f t="shared" si="182"/>
        <v>0.13058819118390028</v>
      </c>
    </row>
    <row r="1170" spans="1:16" x14ac:dyDescent="0.3">
      <c r="A1170">
        <v>1169</v>
      </c>
      <c r="B1170" s="23" t="s">
        <v>1189</v>
      </c>
      <c r="C1170" s="24">
        <v>7.0789999999999997</v>
      </c>
      <c r="D1170" s="24">
        <v>1.695E-2</v>
      </c>
      <c r="E1170" s="9">
        <f t="shared" si="185"/>
        <v>4.9072729867836382E-2</v>
      </c>
      <c r="F1170">
        <f t="shared" si="186"/>
        <v>1.0502967359050444</v>
      </c>
      <c r="G1170">
        <f t="shared" si="187"/>
        <v>7.0590300458413067</v>
      </c>
      <c r="H1170">
        <f t="shared" si="179"/>
        <v>1.9600041978267396E-2</v>
      </c>
      <c r="I1170" t="str">
        <f t="shared" si="188"/>
        <v>2004</v>
      </c>
      <c r="J1170">
        <f t="shared" si="180"/>
        <v>1.0178124352314</v>
      </c>
      <c r="K1170">
        <f t="shared" si="181"/>
        <v>-1.0178124352314</v>
      </c>
      <c r="L1170">
        <f t="shared" si="183"/>
        <v>-0.20054728529666033</v>
      </c>
      <c r="M1170">
        <f t="shared" si="184"/>
        <v>0</v>
      </c>
      <c r="P1170" s="16">
        <f t="shared" si="182"/>
        <v>0.14418587661785415</v>
      </c>
    </row>
    <row r="1171" spans="1:16" x14ac:dyDescent="0.3">
      <c r="A1171">
        <v>1170</v>
      </c>
      <c r="B1171" s="23" t="s">
        <v>1190</v>
      </c>
      <c r="C1171" s="24">
        <v>7.2220000000000004</v>
      </c>
      <c r="D1171" s="24">
        <v>1.6899999999999998E-2</v>
      </c>
      <c r="E1171" s="9">
        <f t="shared" si="185"/>
        <v>1.9999268063213952E-2</v>
      </c>
      <c r="F1171">
        <f t="shared" si="186"/>
        <v>1.0202005933041391</v>
      </c>
      <c r="G1171">
        <f t="shared" si="187"/>
        <v>7.2016866547244431</v>
      </c>
      <c r="H1171">
        <f t="shared" si="179"/>
        <v>1.920538240283971E-2</v>
      </c>
      <c r="I1171" t="str">
        <f t="shared" si="188"/>
        <v>2004</v>
      </c>
      <c r="J1171">
        <f t="shared" si="180"/>
        <v>1.0174730174397186</v>
      </c>
      <c r="K1171">
        <f t="shared" si="181"/>
        <v>-1.0174730174397186</v>
      </c>
      <c r="L1171">
        <f t="shared" si="183"/>
        <v>-0.3432038941797968</v>
      </c>
      <c r="M1171">
        <f t="shared" si="184"/>
        <v>0</v>
      </c>
      <c r="P1171" s="16">
        <f t="shared" si="182"/>
        <v>0.14128260034366213</v>
      </c>
    </row>
    <row r="1172" spans="1:16" x14ac:dyDescent="0.3">
      <c r="A1172">
        <v>1171</v>
      </c>
      <c r="B1172" s="23" t="s">
        <v>1191</v>
      </c>
      <c r="C1172" s="24">
        <v>7.194</v>
      </c>
      <c r="D1172" s="24">
        <v>1.685E-2</v>
      </c>
      <c r="E1172" s="9">
        <f t="shared" si="185"/>
        <v>-3.8845775818338794E-3</v>
      </c>
      <c r="F1172">
        <f t="shared" si="186"/>
        <v>0.99612295762946546</v>
      </c>
      <c r="G1172">
        <f t="shared" si="187"/>
        <v>7.1738251920522735</v>
      </c>
      <c r="H1172">
        <f t="shared" si="179"/>
        <v>1.9242088693684201E-2</v>
      </c>
      <c r="I1172" t="str">
        <f t="shared" si="188"/>
        <v>2004</v>
      </c>
      <c r="J1172">
        <f t="shared" si="180"/>
        <v>1.0154737997156631</v>
      </c>
      <c r="K1172">
        <f t="shared" si="181"/>
        <v>-1.0154737997156631</v>
      </c>
      <c r="L1172">
        <f t="shared" si="183"/>
        <v>-0.3153424315076272</v>
      </c>
      <c r="M1172">
        <f t="shared" si="184"/>
        <v>0</v>
      </c>
      <c r="P1172" s="16">
        <f t="shared" si="182"/>
        <v>0.14155262674098676</v>
      </c>
    </row>
    <row r="1173" spans="1:16" x14ac:dyDescent="0.3">
      <c r="A1173">
        <v>1172</v>
      </c>
      <c r="B1173" s="23" t="s">
        <v>1192</v>
      </c>
      <c r="C1173" s="24">
        <v>7.2729999999999997</v>
      </c>
      <c r="D1173" s="24">
        <v>1.6739999999999998E-2</v>
      </c>
      <c r="E1173" s="9">
        <f t="shared" si="185"/>
        <v>1.0921515898971345E-2</v>
      </c>
      <c r="F1173">
        <f t="shared" si="186"/>
        <v>1.0109813733666944</v>
      </c>
      <c r="G1173">
        <f t="shared" si="187"/>
        <v>7.2527366105726037</v>
      </c>
      <c r="H1173">
        <f t="shared" si="179"/>
        <v>1.9257375811672403E-2</v>
      </c>
      <c r="I1173" t="str">
        <f t="shared" si="188"/>
        <v>2004</v>
      </c>
      <c r="J1173">
        <f t="shared" si="180"/>
        <v>1.0274595483863085</v>
      </c>
      <c r="K1173">
        <f t="shared" si="181"/>
        <v>-1.0274595483863085</v>
      </c>
      <c r="L1173">
        <f t="shared" si="183"/>
        <v>-0.39425385002795732</v>
      </c>
      <c r="M1173">
        <f t="shared" si="184"/>
        <v>0</v>
      </c>
      <c r="P1173" s="16">
        <f t="shared" si="182"/>
        <v>0.14166508499544017</v>
      </c>
    </row>
    <row r="1174" spans="1:16" x14ac:dyDescent="0.3">
      <c r="A1174">
        <v>1173</v>
      </c>
      <c r="B1174" s="23" t="s">
        <v>1193</v>
      </c>
      <c r="C1174" s="24">
        <v>7.23</v>
      </c>
      <c r="D1174" s="24">
        <v>1.6739999999999998E-2</v>
      </c>
      <c r="E1174" s="9">
        <f t="shared" si="185"/>
        <v>-5.9298250017302736E-3</v>
      </c>
      <c r="F1174">
        <f t="shared" si="186"/>
        <v>0.99408772171043591</v>
      </c>
      <c r="G1174">
        <f t="shared" si="187"/>
        <v>7.2098564133699892</v>
      </c>
      <c r="H1174">
        <f t="shared" si="179"/>
        <v>1.9095717515833579E-2</v>
      </c>
      <c r="I1174" t="str">
        <f t="shared" si="188"/>
        <v>2004</v>
      </c>
      <c r="J1174">
        <f t="shared" si="180"/>
        <v>1.0128107863003102</v>
      </c>
      <c r="K1174">
        <f t="shared" si="181"/>
        <v>-1.0128107863003102</v>
      </c>
      <c r="L1174">
        <f t="shared" si="183"/>
        <v>-0.35137365282534283</v>
      </c>
      <c r="M1174">
        <f t="shared" si="184"/>
        <v>0</v>
      </c>
      <c r="P1174" s="16">
        <f t="shared" si="182"/>
        <v>0.14047586085378197</v>
      </c>
    </row>
    <row r="1175" spans="1:16" x14ac:dyDescent="0.3">
      <c r="A1175">
        <v>1174</v>
      </c>
      <c r="B1175" s="23" t="s">
        <v>1194</v>
      </c>
      <c r="C1175" s="24">
        <v>7.0330000000000004</v>
      </c>
      <c r="D1175" s="24">
        <v>1.669E-2</v>
      </c>
      <c r="E1175" s="9">
        <f t="shared" si="185"/>
        <v>-2.7625678844792129E-2</v>
      </c>
      <c r="F1175">
        <f t="shared" si="186"/>
        <v>0.97275242047026278</v>
      </c>
      <c r="G1175">
        <f t="shared" si="187"/>
        <v>7.013463722636204</v>
      </c>
      <c r="H1175">
        <f t="shared" si="179"/>
        <v>1.9687414059020719E-2</v>
      </c>
      <c r="I1175" t="str">
        <f t="shared" si="188"/>
        <v>2004</v>
      </c>
      <c r="J1175">
        <f t="shared" si="180"/>
        <v>1.0157502805222516</v>
      </c>
      <c r="K1175">
        <f t="shared" si="181"/>
        <v>-1.0157502805222516</v>
      </c>
      <c r="L1175">
        <f t="shared" si="183"/>
        <v>-0.15498096209155765</v>
      </c>
      <c r="M1175">
        <f t="shared" si="184"/>
        <v>0</v>
      </c>
      <c r="P1175" s="16">
        <f t="shared" si="182"/>
        <v>0.14482862116244807</v>
      </c>
    </row>
    <row r="1176" spans="1:16" x14ac:dyDescent="0.3">
      <c r="A1176">
        <v>1175</v>
      </c>
      <c r="B1176" s="23" t="s">
        <v>1195</v>
      </c>
      <c r="C1176" s="24">
        <v>6.8780000000000001</v>
      </c>
      <c r="D1176" s="24">
        <v>1.7049999999999999E-2</v>
      </c>
      <c r="E1176" s="9">
        <f t="shared" si="185"/>
        <v>-2.2285445315806816E-2</v>
      </c>
      <c r="F1176">
        <f t="shared" si="186"/>
        <v>0.97796104080762114</v>
      </c>
      <c r="G1176">
        <f t="shared" si="187"/>
        <v>6.8584827605446463</v>
      </c>
      <c r="H1176">
        <f t="shared" si="179"/>
        <v>2.0093545518736624E-2</v>
      </c>
      <c r="I1176" t="str">
        <f t="shared" si="188"/>
        <v>2004</v>
      </c>
      <c r="J1176">
        <f t="shared" si="180"/>
        <v>1.013795471761586</v>
      </c>
      <c r="K1176">
        <f t="shared" si="181"/>
        <v>-1.013795471761586</v>
      </c>
      <c r="L1176">
        <f t="shared" si="183"/>
        <v>8.9385630560328444E-2</v>
      </c>
      <c r="M1176">
        <f t="shared" si="184"/>
        <v>0</v>
      </c>
      <c r="P1176" s="16">
        <f t="shared" si="182"/>
        <v>0.14781628928102436</v>
      </c>
    </row>
    <row r="1177" spans="1:16" x14ac:dyDescent="0.3">
      <c r="A1177">
        <v>1176</v>
      </c>
      <c r="B1177" s="23" t="s">
        <v>1196</v>
      </c>
      <c r="C1177" s="24">
        <v>7.0359999999999996</v>
      </c>
      <c r="D1177" s="24">
        <v>1.711E-2</v>
      </c>
      <c r="E1177" s="9">
        <f t="shared" si="185"/>
        <v>2.2711914865237118E-2</v>
      </c>
      <c r="F1177">
        <f t="shared" si="186"/>
        <v>1.0229717941261993</v>
      </c>
      <c r="G1177">
        <f t="shared" si="187"/>
        <v>7.0159642545446212</v>
      </c>
      <c r="H1177">
        <f t="shared" si="179"/>
        <v>2.0494820159502793E-2</v>
      </c>
      <c r="I1177" t="str">
        <f t="shared" si="188"/>
        <v>2004</v>
      </c>
      <c r="J1177">
        <f t="shared" si="180"/>
        <v>1.0577845030347075</v>
      </c>
      <c r="K1177">
        <f t="shared" si="181"/>
        <v>-1.0577845030347075</v>
      </c>
      <c r="L1177">
        <f t="shared" si="183"/>
        <v>-6.8095863439646465E-2</v>
      </c>
      <c r="M1177">
        <f t="shared" si="184"/>
        <v>0</v>
      </c>
      <c r="P1177" s="16">
        <f t="shared" si="182"/>
        <v>0.15076822866500825</v>
      </c>
    </row>
    <row r="1178" spans="1:16" x14ac:dyDescent="0.3">
      <c r="A1178">
        <v>1177</v>
      </c>
      <c r="B1178" s="23" t="s">
        <v>1197</v>
      </c>
      <c r="C1178" s="24">
        <v>7.0910000000000002</v>
      </c>
      <c r="D1178" s="24">
        <v>1.72E-2</v>
      </c>
      <c r="E1178" s="9">
        <f t="shared" si="185"/>
        <v>7.7865474465479787E-3</v>
      </c>
      <c r="F1178">
        <f t="shared" si="186"/>
        <v>1.0078169414440024</v>
      </c>
      <c r="G1178">
        <f t="shared" si="187"/>
        <v>7.0707015749765274</v>
      </c>
      <c r="H1178">
        <f t="shared" si="179"/>
        <v>2.0508077088405512E-2</v>
      </c>
      <c r="I1178" t="str">
        <f t="shared" si="188"/>
        <v>2004</v>
      </c>
      <c r="J1178">
        <f t="shared" si="180"/>
        <v>1.0667267104407034</v>
      </c>
      <c r="K1178">
        <f t="shared" si="181"/>
        <v>-1.0667267104407034</v>
      </c>
      <c r="L1178">
        <f t="shared" si="183"/>
        <v>-0.12283318387155262</v>
      </c>
      <c r="M1178">
        <f t="shared" si="184"/>
        <v>0</v>
      </c>
      <c r="P1178" s="16">
        <f t="shared" si="182"/>
        <v>0.15086575202323466</v>
      </c>
    </row>
    <row r="1179" spans="1:16" x14ac:dyDescent="0.3">
      <c r="A1179">
        <v>1178</v>
      </c>
      <c r="B1179" s="23" t="s">
        <v>1198</v>
      </c>
      <c r="C1179" s="24">
        <v>6.968</v>
      </c>
      <c r="D1179" s="24">
        <v>1.736E-2</v>
      </c>
      <c r="E1179" s="9">
        <f t="shared" si="185"/>
        <v>-1.7498134771657955E-2</v>
      </c>
      <c r="F1179">
        <f t="shared" si="186"/>
        <v>0.98265406853758286</v>
      </c>
      <c r="G1179">
        <f t="shared" si="187"/>
        <v>6.9478683911049748</v>
      </c>
      <c r="H1179">
        <f t="shared" si="179"/>
        <v>1.9833472978363801E-2</v>
      </c>
      <c r="I1179" t="str">
        <f t="shared" si="188"/>
        <v>2004</v>
      </c>
      <c r="J1179">
        <f t="shared" si="180"/>
        <v>1.0137154668221189</v>
      </c>
      <c r="K1179">
        <f t="shared" si="181"/>
        <v>-1.0137154668221189</v>
      </c>
      <c r="L1179">
        <f t="shared" si="183"/>
        <v>0.20665971701450925</v>
      </c>
      <c r="M1179">
        <f t="shared" si="184"/>
        <v>0</v>
      </c>
      <c r="P1179" s="16">
        <f t="shared" si="182"/>
        <v>0.14590308994913181</v>
      </c>
    </row>
    <row r="1180" spans="1:16" x14ac:dyDescent="0.3">
      <c r="A1180">
        <v>1179</v>
      </c>
      <c r="B1180" s="23" t="s">
        <v>1199</v>
      </c>
      <c r="C1180" s="24">
        <v>7.1760000000000002</v>
      </c>
      <c r="D1180" s="24">
        <v>1.7979999999999999E-2</v>
      </c>
      <c r="E1180" s="9">
        <f t="shared" si="185"/>
        <v>2.9413885206293407E-2</v>
      </c>
      <c r="F1180">
        <f t="shared" si="186"/>
        <v>1.0298507462686568</v>
      </c>
      <c r="G1180">
        <f t="shared" si="187"/>
        <v>7.154528108119484</v>
      </c>
      <c r="H1180">
        <f t="shared" si="179"/>
        <v>1.7221056647600357E-2</v>
      </c>
      <c r="I1180" t="str">
        <f t="shared" si="188"/>
        <v>2004</v>
      </c>
      <c r="J1180">
        <f t="shared" si="180"/>
        <v>0.90637206174118001</v>
      </c>
      <c r="K1180">
        <f t="shared" si="181"/>
        <v>-0.90637206174118001</v>
      </c>
      <c r="L1180">
        <f t="shared" si="183"/>
        <v>-0.17003107977033238</v>
      </c>
      <c r="M1180">
        <f t="shared" si="184"/>
        <v>0</v>
      </c>
      <c r="P1180" s="16">
        <f t="shared" si="182"/>
        <v>0.12668509341832934</v>
      </c>
    </row>
    <row r="1181" spans="1:16" x14ac:dyDescent="0.3">
      <c r="A1181">
        <v>1180</v>
      </c>
      <c r="B1181" s="23" t="s">
        <v>1200</v>
      </c>
      <c r="C1181" s="24">
        <v>7.3330000000000002</v>
      </c>
      <c r="D1181" s="24">
        <v>1.7979999999999999E-2</v>
      </c>
      <c r="E1181" s="9">
        <f t="shared" si="185"/>
        <v>2.1642584355167568E-2</v>
      </c>
      <c r="F1181">
        <f t="shared" si="186"/>
        <v>1.0218784838350057</v>
      </c>
      <c r="G1181">
        <f t="shared" si="187"/>
        <v>7.3110583356800696</v>
      </c>
      <c r="H1181">
        <f t="shared" si="179"/>
        <v>1.7411943345749074E-2</v>
      </c>
      <c r="I1181" t="str">
        <f t="shared" si="188"/>
        <v>2004</v>
      </c>
      <c r="J1181">
        <f t="shared" si="180"/>
        <v>0.93646858990378479</v>
      </c>
      <c r="K1181">
        <f t="shared" si="181"/>
        <v>-0.93646858990378479</v>
      </c>
      <c r="L1181">
        <f t="shared" si="183"/>
        <v>-0.32656130733091793</v>
      </c>
      <c r="M1181">
        <f t="shared" si="184"/>
        <v>0</v>
      </c>
      <c r="P1181" s="16">
        <f t="shared" si="182"/>
        <v>0.12808933356933408</v>
      </c>
    </row>
    <row r="1182" spans="1:16" x14ac:dyDescent="0.3">
      <c r="A1182">
        <v>1181</v>
      </c>
      <c r="B1182" s="23" t="s">
        <v>1201</v>
      </c>
      <c r="C1182" s="24">
        <v>7.2910000000000004</v>
      </c>
      <c r="D1182" s="24">
        <v>1.8079999999999999E-2</v>
      </c>
      <c r="E1182" s="9">
        <f t="shared" si="185"/>
        <v>-5.7439982873692076E-3</v>
      </c>
      <c r="F1182">
        <f t="shared" si="186"/>
        <v>0.99427246693031501</v>
      </c>
      <c r="G1182">
        <f t="shared" si="187"/>
        <v>7.2690628552308816</v>
      </c>
      <c r="H1182">
        <f t="shared" si="179"/>
        <v>1.7450406346670975E-2</v>
      </c>
      <c r="I1182" t="str">
        <f t="shared" si="188"/>
        <v>2004</v>
      </c>
      <c r="J1182">
        <f t="shared" si="180"/>
        <v>0.93314619428817525</v>
      </c>
      <c r="K1182">
        <f t="shared" si="181"/>
        <v>-0.93314619428817525</v>
      </c>
      <c r="L1182">
        <f t="shared" si="183"/>
        <v>-0.28456582688172993</v>
      </c>
      <c r="M1182">
        <f t="shared" si="184"/>
        <v>0</v>
      </c>
      <c r="P1182" s="16">
        <f t="shared" si="182"/>
        <v>0.12837228304012738</v>
      </c>
    </row>
    <row r="1183" spans="1:16" x14ac:dyDescent="0.3">
      <c r="A1183">
        <v>1182</v>
      </c>
      <c r="B1183" s="23" t="s">
        <v>1202</v>
      </c>
      <c r="C1183" s="24">
        <v>7.3140000000000001</v>
      </c>
      <c r="D1183" s="24">
        <v>1.8280000000000001E-2</v>
      </c>
      <c r="E1183" s="9">
        <f t="shared" si="185"/>
        <v>3.1496089028962013E-3</v>
      </c>
      <c r="F1183">
        <f t="shared" si="186"/>
        <v>1.0031545741324921</v>
      </c>
      <c r="G1183">
        <f t="shared" si="187"/>
        <v>7.2917505904774176</v>
      </c>
      <c r="H1183">
        <f t="shared" si="179"/>
        <v>1.7373729514601172E-2</v>
      </c>
      <c r="I1183" t="str">
        <f t="shared" si="188"/>
        <v>2004</v>
      </c>
      <c r="J1183">
        <f t="shared" si="180"/>
        <v>0.93194564245349543</v>
      </c>
      <c r="K1183">
        <f t="shared" si="181"/>
        <v>-0.93194564245349543</v>
      </c>
      <c r="L1183">
        <f t="shared" si="183"/>
        <v>-0.30725356212826593</v>
      </c>
      <c r="M1183">
        <f t="shared" si="184"/>
        <v>0</v>
      </c>
      <c r="P1183" s="16">
        <f t="shared" si="182"/>
        <v>0.12780821709269097</v>
      </c>
    </row>
    <row r="1184" spans="1:16" x14ac:dyDescent="0.3">
      <c r="A1184">
        <v>1183</v>
      </c>
      <c r="B1184" s="23" t="s">
        <v>1203</v>
      </c>
      <c r="C1184" s="24">
        <v>7.3609999999999998</v>
      </c>
      <c r="D1184" s="24">
        <v>1.8069999999999999E-2</v>
      </c>
      <c r="E1184" s="9">
        <f t="shared" si="185"/>
        <v>6.4054733493794048E-3</v>
      </c>
      <c r="F1184">
        <f t="shared" si="186"/>
        <v>1.0064260322668854</v>
      </c>
      <c r="G1184">
        <f t="shared" si="187"/>
        <v>7.3388644708153823</v>
      </c>
      <c r="H1184">
        <f t="shared" si="179"/>
        <v>1.7368894924661187E-2</v>
      </c>
      <c r="I1184" t="str">
        <f t="shared" si="188"/>
        <v>2004</v>
      </c>
      <c r="J1184">
        <f t="shared" si="180"/>
        <v>0.93770617525137423</v>
      </c>
      <c r="K1184">
        <f t="shared" si="181"/>
        <v>-0.93770617525137423</v>
      </c>
      <c r="L1184">
        <f t="shared" si="183"/>
        <v>-0.35436744246623064</v>
      </c>
      <c r="M1184">
        <f t="shared" si="184"/>
        <v>0</v>
      </c>
      <c r="P1184" s="16">
        <f t="shared" si="182"/>
        <v>0.12777265188373083</v>
      </c>
    </row>
    <row r="1185" spans="1:16" x14ac:dyDescent="0.3">
      <c r="A1185">
        <v>1184</v>
      </c>
      <c r="B1185" s="23" t="s">
        <v>1204</v>
      </c>
      <c r="C1185" s="24">
        <v>7.3209999999999997</v>
      </c>
      <c r="D1185" s="24">
        <v>1.8689999999999998E-2</v>
      </c>
      <c r="E1185" s="9">
        <f t="shared" si="185"/>
        <v>-5.4488624120632772E-3</v>
      </c>
      <c r="F1185">
        <f t="shared" si="186"/>
        <v>0.99456595571253903</v>
      </c>
      <c r="G1185">
        <f t="shared" si="187"/>
        <v>7.2982305668036114</v>
      </c>
      <c r="H1185">
        <f t="shared" ref="H1185:H1248" si="189">SQRT(_xlfn.VAR.S(E1156:E1185))</f>
        <v>1.7481943947805306E-2</v>
      </c>
      <c r="I1185" t="str">
        <f t="shared" si="188"/>
        <v>2004</v>
      </c>
      <c r="J1185">
        <f t="shared" ref="J1185:J1248" si="190">-K1185</f>
        <v>0.93858373442612564</v>
      </c>
      <c r="K1185">
        <f t="shared" ref="K1185:K1248" si="191">-G1185*$P$3*$R$3*H1185</f>
        <v>-0.93858373442612564</v>
      </c>
      <c r="L1185">
        <f t="shared" si="183"/>
        <v>-0.31373353845445973</v>
      </c>
      <c r="M1185">
        <f t="shared" si="184"/>
        <v>0</v>
      </c>
      <c r="P1185" s="16">
        <f t="shared" ref="P1185:P1248" si="192">-K1185/G1185</f>
        <v>0.12860428645476391</v>
      </c>
    </row>
    <row r="1186" spans="1:16" x14ac:dyDescent="0.3">
      <c r="A1186">
        <v>1185</v>
      </c>
      <c r="B1186" s="23" t="s">
        <v>1205</v>
      </c>
      <c r="C1186" s="24">
        <v>7.1870000000000003</v>
      </c>
      <c r="D1186" s="24">
        <v>1.8950000000000002E-2</v>
      </c>
      <c r="E1186" s="9">
        <f t="shared" si="185"/>
        <v>-1.8473092178199944E-2</v>
      </c>
      <c r="F1186">
        <f t="shared" si="186"/>
        <v>0.98169648955060795</v>
      </c>
      <c r="G1186">
        <f t="shared" si="187"/>
        <v>7.1643368660379068</v>
      </c>
      <c r="H1186">
        <f t="shared" si="189"/>
        <v>1.7978668589287154E-2</v>
      </c>
      <c r="I1186" t="str">
        <f t="shared" si="188"/>
        <v>2004</v>
      </c>
      <c r="J1186">
        <f t="shared" si="190"/>
        <v>0.94754369404125993</v>
      </c>
      <c r="K1186">
        <f t="shared" si="191"/>
        <v>-0.94754369404125993</v>
      </c>
      <c r="L1186">
        <f t="shared" ref="L1186:L1249" si="193">+MIN(G1187-G1186,G1188-G1186,G1189-G1186,G1190-G1186,G1191-G1186,G1192-G1186,G1193-G1186,G1194-G1186,G1195-G1186,G1196-G1186)</f>
        <v>-0.17983983768875511</v>
      </c>
      <c r="M1186">
        <f t="shared" ref="M1186:M1249" si="194">+IF(L1186&lt;K1186,1,0)</f>
        <v>0</v>
      </c>
      <c r="P1186" s="16">
        <f t="shared" si="192"/>
        <v>0.13225839484642771</v>
      </c>
    </row>
    <row r="1187" spans="1:16" x14ac:dyDescent="0.3">
      <c r="A1187">
        <v>1186</v>
      </c>
      <c r="B1187" s="23" t="s">
        <v>1206</v>
      </c>
      <c r="C1187" s="24">
        <v>7.1790000000000003</v>
      </c>
      <c r="D1187" s="24">
        <v>1.8950000000000002E-2</v>
      </c>
      <c r="E1187" s="9">
        <f t="shared" si="185"/>
        <v>-1.1137408919596242E-3</v>
      </c>
      <c r="F1187">
        <f t="shared" si="186"/>
        <v>0.99888687908724083</v>
      </c>
      <c r="G1187">
        <f t="shared" si="187"/>
        <v>7.156362092846269</v>
      </c>
      <c r="H1187">
        <f t="shared" si="189"/>
        <v>1.8006143720064028E-2</v>
      </c>
      <c r="I1187" t="str">
        <f t="shared" si="188"/>
        <v>2004</v>
      </c>
      <c r="J1187">
        <f t="shared" si="190"/>
        <v>0.94793539458776099</v>
      </c>
      <c r="K1187">
        <f t="shared" si="191"/>
        <v>-0.94793539458776099</v>
      </c>
      <c r="L1187">
        <f t="shared" si="193"/>
        <v>-0.17186506449711736</v>
      </c>
      <c r="M1187">
        <f t="shared" si="194"/>
        <v>0</v>
      </c>
      <c r="P1187" s="16">
        <f t="shared" si="192"/>
        <v>0.1324605130776359</v>
      </c>
    </row>
    <row r="1188" spans="1:16" x14ac:dyDescent="0.3">
      <c r="A1188">
        <v>1187</v>
      </c>
      <c r="B1188" s="23" t="s">
        <v>1207</v>
      </c>
      <c r="C1188" s="24">
        <v>7.2919999999999998</v>
      </c>
      <c r="D1188" s="24">
        <v>1.8939999999999999E-2</v>
      </c>
      <c r="E1188" s="9">
        <f t="shared" si="185"/>
        <v>1.5617759222070558E-2</v>
      </c>
      <c r="F1188">
        <f t="shared" si="186"/>
        <v>1.0157403538097227</v>
      </c>
      <c r="G1188">
        <f t="shared" si="187"/>
        <v>7.2690178791978592</v>
      </c>
      <c r="H1188">
        <f t="shared" si="189"/>
        <v>1.8032148033353415E-2</v>
      </c>
      <c r="I1188" t="str">
        <f t="shared" si="188"/>
        <v>2004</v>
      </c>
      <c r="J1188">
        <f t="shared" si="190"/>
        <v>0.96424838861094353</v>
      </c>
      <c r="K1188">
        <f t="shared" si="191"/>
        <v>-0.96424838861094353</v>
      </c>
      <c r="L1188">
        <f t="shared" si="193"/>
        <v>-0.2845208508487076</v>
      </c>
      <c r="M1188">
        <f t="shared" si="194"/>
        <v>0</v>
      </c>
      <c r="P1188" s="16">
        <f t="shared" si="192"/>
        <v>0.13265181137748816</v>
      </c>
    </row>
    <row r="1189" spans="1:16" x14ac:dyDescent="0.3">
      <c r="A1189">
        <v>1188</v>
      </c>
      <c r="B1189" s="23" t="s">
        <v>1208</v>
      </c>
      <c r="C1189" s="24">
        <v>7.3170000000000002</v>
      </c>
      <c r="D1189" s="24">
        <v>1.8890000000000001E-2</v>
      </c>
      <c r="E1189" s="9">
        <f t="shared" si="185"/>
        <v>3.4225510854764608E-3</v>
      </c>
      <c r="F1189">
        <f t="shared" si="186"/>
        <v>1.0034284147010424</v>
      </c>
      <c r="G1189">
        <f t="shared" si="187"/>
        <v>7.2939998700360285</v>
      </c>
      <c r="H1189">
        <f t="shared" si="189"/>
        <v>1.7997237447704088E-2</v>
      </c>
      <c r="I1189" t="str">
        <f t="shared" si="188"/>
        <v>2004</v>
      </c>
      <c r="J1189">
        <f t="shared" si="190"/>
        <v>0.96568907572218188</v>
      </c>
      <c r="K1189">
        <f t="shared" si="191"/>
        <v>-0.96568907572218188</v>
      </c>
      <c r="L1189">
        <f t="shared" si="193"/>
        <v>-0.30950284168687681</v>
      </c>
      <c r="M1189">
        <f t="shared" si="194"/>
        <v>0</v>
      </c>
      <c r="P1189" s="16">
        <f t="shared" si="192"/>
        <v>0.13239499491757079</v>
      </c>
    </row>
    <row r="1190" spans="1:16" x14ac:dyDescent="0.3">
      <c r="A1190">
        <v>1189</v>
      </c>
      <c r="B1190" s="23" t="s">
        <v>1209</v>
      </c>
      <c r="C1190" s="24">
        <v>7.0069999999999997</v>
      </c>
      <c r="D1190" s="24">
        <v>1.9299999999999998E-2</v>
      </c>
      <c r="E1190" s="9">
        <f t="shared" si="185"/>
        <v>-4.3290758513496182E-2</v>
      </c>
      <c r="F1190">
        <f t="shared" si="186"/>
        <v>0.95763290966242987</v>
      </c>
      <c r="G1190">
        <f t="shared" si="187"/>
        <v>6.9844970283491516</v>
      </c>
      <c r="H1190">
        <f t="shared" si="189"/>
        <v>1.9949942901699481E-2</v>
      </c>
      <c r="I1190" t="str">
        <f t="shared" si="188"/>
        <v>2004</v>
      </c>
      <c r="J1190">
        <f t="shared" si="190"/>
        <v>1.0250440159535212</v>
      </c>
      <c r="K1190">
        <f t="shared" si="191"/>
        <v>-1.0250440159535212</v>
      </c>
      <c r="L1190">
        <f t="shared" si="193"/>
        <v>0.13742624338407872</v>
      </c>
      <c r="M1190">
        <f t="shared" si="194"/>
        <v>0</v>
      </c>
      <c r="P1190" s="16">
        <f t="shared" si="192"/>
        <v>0.14675989005264128</v>
      </c>
    </row>
    <row r="1191" spans="1:16" x14ac:dyDescent="0.3">
      <c r="A1191">
        <v>1190</v>
      </c>
      <c r="B1191" s="23" t="s">
        <v>1210</v>
      </c>
      <c r="C1191" s="24">
        <v>7.1449999999999996</v>
      </c>
      <c r="D1191" s="24">
        <v>1.941E-2</v>
      </c>
      <c r="E1191" s="9">
        <f t="shared" si="185"/>
        <v>1.9503161993433858E-2</v>
      </c>
      <c r="F1191">
        <f t="shared" si="186"/>
        <v>1.0196945911231625</v>
      </c>
      <c r="G1191">
        <f t="shared" si="187"/>
        <v>7.1219232717332304</v>
      </c>
      <c r="H1191">
        <f t="shared" si="189"/>
        <v>2.0160096227143015E-2</v>
      </c>
      <c r="I1191" t="str">
        <f t="shared" si="188"/>
        <v>2004</v>
      </c>
      <c r="J1191">
        <f t="shared" si="190"/>
        <v>1.05622297950059</v>
      </c>
      <c r="K1191">
        <f t="shared" si="191"/>
        <v>-1.05622297950059</v>
      </c>
      <c r="L1191">
        <f t="shared" si="193"/>
        <v>0.22527007129625165</v>
      </c>
      <c r="M1191">
        <f t="shared" si="194"/>
        <v>0</v>
      </c>
      <c r="P1191" s="16">
        <f t="shared" si="192"/>
        <v>0.14830586334631232</v>
      </c>
    </row>
    <row r="1192" spans="1:16" x14ac:dyDescent="0.3">
      <c r="A1192">
        <v>1191</v>
      </c>
      <c r="B1192" s="23" t="s">
        <v>1211</v>
      </c>
      <c r="C1192" s="24">
        <v>7.3710000000000004</v>
      </c>
      <c r="D1192" s="24">
        <v>1.941E-2</v>
      </c>
      <c r="E1192" s="9">
        <f t="shared" si="185"/>
        <v>3.1140570825321109E-2</v>
      </c>
      <c r="F1192">
        <f t="shared" si="186"/>
        <v>1.0316305108467461</v>
      </c>
      <c r="G1192">
        <f t="shared" si="187"/>
        <v>7.347193343029482</v>
      </c>
      <c r="H1192">
        <f t="shared" si="189"/>
        <v>2.0677271764181222E-2</v>
      </c>
      <c r="I1192" t="str">
        <f t="shared" si="188"/>
        <v>2004</v>
      </c>
      <c r="J1192">
        <f t="shared" si="190"/>
        <v>1.1175846420079096</v>
      </c>
      <c r="K1192">
        <f t="shared" si="191"/>
        <v>-1.1175846420079096</v>
      </c>
      <c r="L1192">
        <f t="shared" si="193"/>
        <v>3.9488603308884151E-2</v>
      </c>
      <c r="M1192">
        <f t="shared" si="194"/>
        <v>0</v>
      </c>
      <c r="P1192" s="16">
        <f t="shared" si="192"/>
        <v>0.15211041683940413</v>
      </c>
    </row>
    <row r="1193" spans="1:16" x14ac:dyDescent="0.3">
      <c r="A1193">
        <v>1192</v>
      </c>
      <c r="B1193" s="23" t="s">
        <v>1212</v>
      </c>
      <c r="C1193" s="24">
        <v>7.4930000000000003</v>
      </c>
      <c r="D1193" s="24">
        <v>1.966E-2</v>
      </c>
      <c r="E1193" s="9">
        <f t="shared" si="185"/>
        <v>1.6415869175021906E-2</v>
      </c>
      <c r="F1193">
        <f t="shared" si="186"/>
        <v>1.0165513498846832</v>
      </c>
      <c r="G1193">
        <f t="shared" si="187"/>
        <v>7.468488117232341</v>
      </c>
      <c r="H1193">
        <f t="shared" si="189"/>
        <v>2.0683649269172627E-2</v>
      </c>
      <c r="I1193" t="str">
        <f t="shared" si="188"/>
        <v>2004</v>
      </c>
      <c r="J1193">
        <f t="shared" si="190"/>
        <v>1.1363852286707949</v>
      </c>
      <c r="K1193">
        <f t="shared" si="191"/>
        <v>-1.1363852286707949</v>
      </c>
      <c r="L1193">
        <f t="shared" si="193"/>
        <v>-8.1806170893974794E-2</v>
      </c>
      <c r="M1193">
        <f t="shared" si="194"/>
        <v>0</v>
      </c>
      <c r="P1193" s="16">
        <f t="shared" si="192"/>
        <v>0.15215733235870965</v>
      </c>
    </row>
    <row r="1194" spans="1:16" x14ac:dyDescent="0.3">
      <c r="A1194">
        <v>1193</v>
      </c>
      <c r="B1194" s="23" t="s">
        <v>1213</v>
      </c>
      <c r="C1194" s="24">
        <v>7.4770000000000003</v>
      </c>
      <c r="D1194" s="24">
        <v>2.017E-2</v>
      </c>
      <c r="E1194" s="9">
        <f t="shared" si="185"/>
        <v>-2.1376093643951997E-3</v>
      </c>
      <c r="F1194">
        <f t="shared" si="186"/>
        <v>0.99786467369544907</v>
      </c>
      <c r="G1194">
        <f t="shared" si="187"/>
        <v>7.4519070190829897</v>
      </c>
      <c r="H1194">
        <f t="shared" si="189"/>
        <v>2.0553760654421653E-2</v>
      </c>
      <c r="I1194" t="str">
        <f t="shared" si="188"/>
        <v>2004</v>
      </c>
      <c r="J1194">
        <f t="shared" si="190"/>
        <v>1.1267418956050141</v>
      </c>
      <c r="K1194">
        <f t="shared" si="191"/>
        <v>-1.1267418956050141</v>
      </c>
      <c r="L1194">
        <f t="shared" si="193"/>
        <v>-6.5225072744623525E-2</v>
      </c>
      <c r="M1194">
        <f t="shared" si="194"/>
        <v>0</v>
      </c>
      <c r="P1194" s="16">
        <f t="shared" si="192"/>
        <v>0.15120181890617146</v>
      </c>
    </row>
    <row r="1195" spans="1:16" x14ac:dyDescent="0.3">
      <c r="A1195">
        <v>1194</v>
      </c>
      <c r="B1195" s="23" t="s">
        <v>1214</v>
      </c>
      <c r="C1195" s="24">
        <v>7.5250000000000004</v>
      </c>
      <c r="D1195" s="24">
        <v>2.069E-2</v>
      </c>
      <c r="E1195" s="9">
        <f t="shared" si="185"/>
        <v>6.3991686171610074E-3</v>
      </c>
      <c r="F1195">
        <f t="shared" si="186"/>
        <v>1.0064196870402569</v>
      </c>
      <c r="G1195">
        <f t="shared" si="187"/>
        <v>7.4990959801828945</v>
      </c>
      <c r="H1195">
        <f t="shared" si="189"/>
        <v>2.0534749969876229E-2</v>
      </c>
      <c r="I1195" t="str">
        <f t="shared" si="188"/>
        <v>2004</v>
      </c>
      <c r="J1195">
        <f t="shared" si="190"/>
        <v>1.1328282013549082</v>
      </c>
      <c r="K1195">
        <f t="shared" si="191"/>
        <v>-1.1328282013549082</v>
      </c>
      <c r="L1195">
        <f t="shared" si="193"/>
        <v>-0.1124140338445283</v>
      </c>
      <c r="M1195">
        <f t="shared" si="194"/>
        <v>0</v>
      </c>
      <c r="P1195" s="16">
        <f t="shared" si="192"/>
        <v>0.15106196858241569</v>
      </c>
    </row>
    <row r="1196" spans="1:16" x14ac:dyDescent="0.3">
      <c r="A1196">
        <v>1195</v>
      </c>
      <c r="B1196" s="23" t="s">
        <v>1215</v>
      </c>
      <c r="C1196" s="24">
        <v>7.4119999999999999</v>
      </c>
      <c r="D1196" s="24">
        <v>2.053E-2</v>
      </c>
      <c r="E1196" s="9">
        <f t="shared" si="185"/>
        <v>-1.513050221182612E-2</v>
      </c>
      <c r="F1196">
        <f t="shared" si="186"/>
        <v>0.9849833887043189</v>
      </c>
      <c r="G1196">
        <f t="shared" si="187"/>
        <v>7.3866819463383662</v>
      </c>
      <c r="H1196">
        <f t="shared" si="189"/>
        <v>2.0781925459857735E-2</v>
      </c>
      <c r="I1196" t="str">
        <f t="shared" si="188"/>
        <v>2004</v>
      </c>
      <c r="J1196">
        <f t="shared" si="190"/>
        <v>1.1292780926362076</v>
      </c>
      <c r="K1196">
        <f t="shared" si="191"/>
        <v>-1.1292780926362076</v>
      </c>
      <c r="L1196">
        <f t="shared" si="193"/>
        <v>5.6660482461849071E-2</v>
      </c>
      <c r="M1196">
        <f t="shared" si="194"/>
        <v>0</v>
      </c>
      <c r="P1196" s="16">
        <f t="shared" si="192"/>
        <v>0.15288029196870989</v>
      </c>
    </row>
    <row r="1197" spans="1:16" x14ac:dyDescent="0.3">
      <c r="A1197">
        <v>1196</v>
      </c>
      <c r="B1197" s="23" t="s">
        <v>1216</v>
      </c>
      <c r="C1197" s="24">
        <v>7.47</v>
      </c>
      <c r="D1197" s="24">
        <v>2.145E-2</v>
      </c>
      <c r="E1197" s="9">
        <f t="shared" si="185"/>
        <v>7.7946907216125249E-3</v>
      </c>
      <c r="F1197">
        <f t="shared" si="186"/>
        <v>1.007825148407987</v>
      </c>
      <c r="G1197">
        <f t="shared" si="187"/>
        <v>7.4433424288002152</v>
      </c>
      <c r="H1197">
        <f t="shared" si="189"/>
        <v>1.9892778536211193E-2</v>
      </c>
      <c r="I1197" t="str">
        <f t="shared" si="188"/>
        <v>2004</v>
      </c>
      <c r="J1197">
        <f t="shared" si="190"/>
        <v>1.0892540100281862</v>
      </c>
      <c r="K1197">
        <f t="shared" si="191"/>
        <v>-1.0892540100281862</v>
      </c>
      <c r="L1197">
        <f t="shared" si="193"/>
        <v>7.8843447953500956E-2</v>
      </c>
      <c r="M1197">
        <f t="shared" si="194"/>
        <v>0</v>
      </c>
      <c r="P1197" s="16">
        <f t="shared" si="192"/>
        <v>0.146339365741603</v>
      </c>
    </row>
    <row r="1198" spans="1:16" x14ac:dyDescent="0.3">
      <c r="A1198">
        <v>1197</v>
      </c>
      <c r="B1198" s="23" t="s">
        <v>1217</v>
      </c>
      <c r="C1198" s="24">
        <v>7.6150000000000002</v>
      </c>
      <c r="D1198" s="24">
        <v>2.0579999999999998E-2</v>
      </c>
      <c r="E1198" s="9">
        <f t="shared" si="185"/>
        <v>1.9224987202399214E-2</v>
      </c>
      <c r="F1198">
        <f t="shared" si="186"/>
        <v>1.0194109772423026</v>
      </c>
      <c r="G1198">
        <f t="shared" si="187"/>
        <v>7.5889252936851843</v>
      </c>
      <c r="H1198">
        <f t="shared" si="189"/>
        <v>2.0117109135261352E-2</v>
      </c>
      <c r="I1198" t="str">
        <f t="shared" si="188"/>
        <v>2004</v>
      </c>
      <c r="J1198">
        <f t="shared" si="190"/>
        <v>1.1230822677357857</v>
      </c>
      <c r="K1198">
        <f t="shared" si="191"/>
        <v>-1.1230822677357857</v>
      </c>
      <c r="L1198">
        <f t="shared" si="193"/>
        <v>-6.6739416931468121E-2</v>
      </c>
      <c r="M1198">
        <f t="shared" si="194"/>
        <v>0</v>
      </c>
      <c r="P1198" s="16">
        <f t="shared" si="192"/>
        <v>0.1479896328232817</v>
      </c>
    </row>
    <row r="1199" spans="1:16" x14ac:dyDescent="0.3">
      <c r="A1199">
        <v>1198</v>
      </c>
      <c r="B1199" s="23" t="s">
        <v>1218</v>
      </c>
      <c r="C1199" s="24">
        <v>7.5670000000000002</v>
      </c>
      <c r="D1199" s="24">
        <v>2.068E-2</v>
      </c>
      <c r="E1199" s="9">
        <f t="shared" si="185"/>
        <v>-6.3232986347405975E-3</v>
      </c>
      <c r="F1199">
        <f t="shared" si="186"/>
        <v>0.99369665134602758</v>
      </c>
      <c r="G1199">
        <f t="shared" si="187"/>
        <v>7.5409639678699776</v>
      </c>
      <c r="H1199">
        <f t="shared" si="189"/>
        <v>1.9438149601731833E-2</v>
      </c>
      <c r="I1199" t="str">
        <f t="shared" si="188"/>
        <v>2004</v>
      </c>
      <c r="J1199">
        <f t="shared" si="190"/>
        <v>1.0783196183636334</v>
      </c>
      <c r="K1199">
        <f t="shared" si="191"/>
        <v>-1.0783196183636334</v>
      </c>
      <c r="L1199">
        <f t="shared" si="193"/>
        <v>-1.8778091116261386E-2</v>
      </c>
      <c r="M1199">
        <f t="shared" si="194"/>
        <v>0</v>
      </c>
      <c r="P1199" s="16">
        <f t="shared" si="192"/>
        <v>0.14299493048343206</v>
      </c>
    </row>
    <row r="1200" spans="1:16" x14ac:dyDescent="0.3">
      <c r="A1200">
        <v>1199</v>
      </c>
      <c r="B1200" s="23" t="s">
        <v>1219</v>
      </c>
      <c r="C1200" s="24">
        <v>7.5890000000000004</v>
      </c>
      <c r="D1200" s="24">
        <v>2.1099999999999997E-2</v>
      </c>
      <c r="E1200" s="9">
        <f t="shared" si="185"/>
        <v>2.9031427093913586E-3</v>
      </c>
      <c r="F1200">
        <f t="shared" si="186"/>
        <v>1.0029073609092112</v>
      </c>
      <c r="G1200">
        <f t="shared" si="187"/>
        <v>7.5623588880775543</v>
      </c>
      <c r="H1200">
        <f t="shared" si="189"/>
        <v>1.7462159848177363E-2</v>
      </c>
      <c r="I1200" t="str">
        <f t="shared" si="188"/>
        <v>2004</v>
      </c>
      <c r="J1200">
        <f t="shared" si="190"/>
        <v>0.97145114391465748</v>
      </c>
      <c r="K1200">
        <f t="shared" si="191"/>
        <v>-0.97145114391465748</v>
      </c>
      <c r="L1200">
        <f t="shared" si="193"/>
        <v>-4.0173011323838104E-2</v>
      </c>
      <c r="M1200">
        <f t="shared" si="194"/>
        <v>0</v>
      </c>
      <c r="P1200" s="16">
        <f t="shared" si="192"/>
        <v>0.1284587465752518</v>
      </c>
    </row>
    <row r="1201" spans="1:16" x14ac:dyDescent="0.3">
      <c r="A1201">
        <v>1200</v>
      </c>
      <c r="B1201" s="23" t="s">
        <v>1220</v>
      </c>
      <c r="C1201" s="24">
        <v>7.6619999999999999</v>
      </c>
      <c r="D1201" s="24">
        <v>2.1099999999999997E-2</v>
      </c>
      <c r="E1201" s="9">
        <f t="shared" si="185"/>
        <v>9.5732158566814128E-3</v>
      </c>
      <c r="F1201">
        <f t="shared" si="186"/>
        <v>1.0096191856634602</v>
      </c>
      <c r="G1201">
        <f t="shared" si="187"/>
        <v>7.6351026222756913</v>
      </c>
      <c r="H1201">
        <f t="shared" si="189"/>
        <v>1.7199929989119692E-2</v>
      </c>
      <c r="I1201" t="str">
        <f t="shared" si="188"/>
        <v>2004</v>
      </c>
      <c r="J1201">
        <f t="shared" si="190"/>
        <v>0.96606706965186384</v>
      </c>
      <c r="K1201">
        <f t="shared" si="191"/>
        <v>-0.96606706965186384</v>
      </c>
      <c r="L1201">
        <f t="shared" si="193"/>
        <v>-0.11291674552197506</v>
      </c>
      <c r="M1201">
        <f t="shared" si="194"/>
        <v>0</v>
      </c>
      <c r="P1201" s="16">
        <f t="shared" si="192"/>
        <v>0.12652967713011845</v>
      </c>
    </row>
    <row r="1202" spans="1:16" x14ac:dyDescent="0.3">
      <c r="A1202">
        <v>1201</v>
      </c>
      <c r="B1202" s="23" t="s">
        <v>1221</v>
      </c>
      <c r="C1202" s="24">
        <v>7.5490000000000004</v>
      </c>
      <c r="D1202" s="24">
        <v>2.1349999999999997E-2</v>
      </c>
      <c r="E1202" s="9">
        <f t="shared" si="185"/>
        <v>-1.4857942120969424E-2</v>
      </c>
      <c r="F1202">
        <f t="shared" si="186"/>
        <v>0.98525189245627776</v>
      </c>
      <c r="G1202">
        <f t="shared" si="187"/>
        <v>7.5221858767537162</v>
      </c>
      <c r="H1202">
        <f t="shared" si="189"/>
        <v>1.744371240788091E-2</v>
      </c>
      <c r="I1202" t="str">
        <f t="shared" si="188"/>
        <v>2004</v>
      </c>
      <c r="J1202">
        <f t="shared" si="190"/>
        <v>0.96526975693227568</v>
      </c>
      <c r="K1202">
        <f t="shared" si="191"/>
        <v>-0.96526975693227568</v>
      </c>
      <c r="L1202">
        <f t="shared" si="193"/>
        <v>3.5969498024206459E-3</v>
      </c>
      <c r="M1202">
        <f t="shared" si="194"/>
        <v>0</v>
      </c>
      <c r="P1202" s="16">
        <f t="shared" si="192"/>
        <v>0.12832303970516196</v>
      </c>
    </row>
    <row r="1203" spans="1:16" x14ac:dyDescent="0.3">
      <c r="A1203">
        <v>1202</v>
      </c>
      <c r="B1203" s="23" t="s">
        <v>1222</v>
      </c>
      <c r="C1203" s="24">
        <v>7.5970000000000004</v>
      </c>
      <c r="D1203" s="24">
        <v>2.12E-2</v>
      </c>
      <c r="E1203" s="9">
        <f t="shared" si="185"/>
        <v>6.3383283635967793E-3</v>
      </c>
      <c r="F1203">
        <f t="shared" si="186"/>
        <v>1.0063584580739171</v>
      </c>
      <c r="G1203">
        <f t="shared" si="187"/>
        <v>7.5702046330254227</v>
      </c>
      <c r="H1203">
        <f t="shared" si="189"/>
        <v>1.7379260472559496E-2</v>
      </c>
      <c r="I1203" t="str">
        <f t="shared" si="188"/>
        <v>2004</v>
      </c>
      <c r="J1203">
        <f t="shared" si="190"/>
        <v>0.96784237347210877</v>
      </c>
      <c r="K1203">
        <f t="shared" si="191"/>
        <v>-0.96784237347210877</v>
      </c>
      <c r="L1203">
        <f t="shared" si="193"/>
        <v>-4.4421806469285841E-2</v>
      </c>
      <c r="M1203">
        <f t="shared" si="194"/>
        <v>0</v>
      </c>
      <c r="P1203" s="16">
        <f t="shared" si="192"/>
        <v>0.12784890506788213</v>
      </c>
    </row>
    <row r="1204" spans="1:16" x14ac:dyDescent="0.3">
      <c r="A1204">
        <v>1203</v>
      </c>
      <c r="B1204" s="23" t="s">
        <v>1223</v>
      </c>
      <c r="C1204" s="24">
        <v>7.569</v>
      </c>
      <c r="D1204" s="24">
        <v>2.1299999999999999E-2</v>
      </c>
      <c r="E1204" s="9">
        <f t="shared" si="185"/>
        <v>-3.6924741940542413E-3</v>
      </c>
      <c r="F1204">
        <f t="shared" si="186"/>
        <v>0.99631433460576535</v>
      </c>
      <c r="G1204">
        <f t="shared" si="187"/>
        <v>7.5421776877732123</v>
      </c>
      <c r="H1204">
        <f t="shared" si="189"/>
        <v>1.7351265375758401E-2</v>
      </c>
      <c r="I1204" t="str">
        <f t="shared" si="188"/>
        <v>2004</v>
      </c>
      <c r="J1204">
        <f t="shared" si="190"/>
        <v>0.9627058981515304</v>
      </c>
      <c r="K1204">
        <f t="shared" si="191"/>
        <v>-0.9627058981515304</v>
      </c>
      <c r="L1204">
        <f t="shared" si="193"/>
        <v>-0.46661880443459403</v>
      </c>
      <c r="M1204">
        <f t="shared" si="194"/>
        <v>0</v>
      </c>
      <c r="P1204" s="16">
        <f t="shared" si="192"/>
        <v>0.12764296175522274</v>
      </c>
    </row>
    <row r="1205" spans="1:16" x14ac:dyDescent="0.3">
      <c r="A1205">
        <v>1204</v>
      </c>
      <c r="B1205" s="23" t="s">
        <v>1224</v>
      </c>
      <c r="C1205" s="24">
        <v>7.6120000000000001</v>
      </c>
      <c r="D1205" s="24">
        <v>2.1659999999999999E-2</v>
      </c>
      <c r="E1205" s="9">
        <f t="shared" si="185"/>
        <v>5.6649911068727436E-3</v>
      </c>
      <c r="F1205">
        <f t="shared" si="186"/>
        <v>1.005681067512221</v>
      </c>
      <c r="G1205">
        <f t="shared" si="187"/>
        <v>7.5845702205408863</v>
      </c>
      <c r="H1205">
        <f t="shared" si="189"/>
        <v>1.6464383116360806E-2</v>
      </c>
      <c r="I1205" t="str">
        <f t="shared" si="188"/>
        <v>2004</v>
      </c>
      <c r="J1205">
        <f t="shared" si="190"/>
        <v>0.91863324966698179</v>
      </c>
      <c r="K1205">
        <f t="shared" si="191"/>
        <v>-0.91863324966698179</v>
      </c>
      <c r="L1205">
        <f t="shared" si="193"/>
        <v>-0.84962580521471853</v>
      </c>
      <c r="M1205">
        <f t="shared" si="194"/>
        <v>0</v>
      </c>
      <c r="P1205" s="16">
        <f t="shared" si="192"/>
        <v>0.12111869531896434</v>
      </c>
    </row>
    <row r="1206" spans="1:16" x14ac:dyDescent="0.3">
      <c r="A1206">
        <v>1205</v>
      </c>
      <c r="B1206" s="23" t="s">
        <v>1225</v>
      </c>
      <c r="C1206" s="24">
        <v>7.5529999999999999</v>
      </c>
      <c r="D1206" s="24">
        <v>2.1659999999999999E-2</v>
      </c>
      <c r="E1206" s="9">
        <f t="shared" si="185"/>
        <v>-7.7811141025921297E-3</v>
      </c>
      <c r="F1206">
        <f t="shared" si="186"/>
        <v>0.99224908039936943</v>
      </c>
      <c r="G1206">
        <f t="shared" si="187"/>
        <v>7.5257828265561368</v>
      </c>
      <c r="H1206">
        <f t="shared" si="189"/>
        <v>1.5910953962981266E-2</v>
      </c>
      <c r="I1206" t="str">
        <f t="shared" si="188"/>
        <v>2004</v>
      </c>
      <c r="J1206">
        <f t="shared" si="190"/>
        <v>0.88087365513242077</v>
      </c>
      <c r="K1206">
        <f t="shared" si="191"/>
        <v>-0.88087365513242077</v>
      </c>
      <c r="L1206">
        <f t="shared" si="193"/>
        <v>-0.8446271278181543</v>
      </c>
      <c r="M1206">
        <f t="shared" si="194"/>
        <v>0</v>
      </c>
      <c r="P1206" s="16">
        <f t="shared" si="192"/>
        <v>0.11704744548621478</v>
      </c>
    </row>
    <row r="1207" spans="1:16" x14ac:dyDescent="0.3">
      <c r="A1207">
        <v>1206</v>
      </c>
      <c r="B1207" s="23" t="s">
        <v>1226</v>
      </c>
      <c r="C1207" s="24">
        <v>7.77</v>
      </c>
      <c r="D1207" s="24">
        <v>2.1860000000000001E-2</v>
      </c>
      <c r="E1207" s="9">
        <f t="shared" si="185"/>
        <v>2.8325329048245175E-2</v>
      </c>
      <c r="F1207">
        <f t="shared" si="186"/>
        <v>1.0287303058387396</v>
      </c>
      <c r="G1207">
        <f t="shared" si="187"/>
        <v>7.7417428064444636</v>
      </c>
      <c r="H1207">
        <f t="shared" si="189"/>
        <v>1.6180026030655166E-2</v>
      </c>
      <c r="I1207" t="str">
        <f t="shared" si="188"/>
        <v>2004</v>
      </c>
      <c r="J1207">
        <f t="shared" si="190"/>
        <v>0.92147525201508529</v>
      </c>
      <c r="K1207">
        <f t="shared" si="191"/>
        <v>-0.92147525201508529</v>
      </c>
      <c r="L1207">
        <f t="shared" si="193"/>
        <v>-1.060587107706481</v>
      </c>
      <c r="M1207">
        <f t="shared" si="194"/>
        <v>1</v>
      </c>
      <c r="P1207" s="16">
        <f t="shared" si="192"/>
        <v>0.11902684899942957</v>
      </c>
    </row>
    <row r="1208" spans="1:16" x14ac:dyDescent="0.3">
      <c r="A1208">
        <v>1207</v>
      </c>
      <c r="B1208" s="23" t="s">
        <v>1227</v>
      </c>
      <c r="C1208" s="24">
        <v>7.7229999999999999</v>
      </c>
      <c r="D1208" s="24">
        <v>2.2120000000000001E-2</v>
      </c>
      <c r="E1208" s="9">
        <f t="shared" si="185"/>
        <v>-6.0672747924292716E-3</v>
      </c>
      <c r="F1208">
        <f t="shared" si="186"/>
        <v>0.99395109395109393</v>
      </c>
      <c r="G1208">
        <f t="shared" si="187"/>
        <v>7.6945802925163518</v>
      </c>
      <c r="H1208">
        <f t="shared" si="189"/>
        <v>1.6245355708996274E-2</v>
      </c>
      <c r="I1208" t="str">
        <f t="shared" si="188"/>
        <v>2004</v>
      </c>
      <c r="J1208">
        <f t="shared" si="190"/>
        <v>0.91955959779755259</v>
      </c>
      <c r="K1208">
        <f t="shared" si="191"/>
        <v>-0.91955959779755259</v>
      </c>
      <c r="L1208">
        <f t="shared" si="193"/>
        <v>-1.0134245937783692</v>
      </c>
      <c r="M1208">
        <f t="shared" si="194"/>
        <v>1</v>
      </c>
      <c r="P1208" s="16">
        <f t="shared" si="192"/>
        <v>0.1195074406711831</v>
      </c>
    </row>
    <row r="1209" spans="1:16" x14ac:dyDescent="0.3">
      <c r="A1209">
        <v>1208</v>
      </c>
      <c r="B1209" s="23" t="s">
        <v>1228</v>
      </c>
      <c r="C1209" s="24">
        <v>8.0259999999999998</v>
      </c>
      <c r="D1209" s="24">
        <v>2.2069999999999999E-2</v>
      </c>
      <c r="E1209" s="9">
        <f t="shared" si="185"/>
        <v>3.8483382257598175E-2</v>
      </c>
      <c r="F1209">
        <f t="shared" si="186"/>
        <v>1.0392334585005827</v>
      </c>
      <c r="G1209">
        <f t="shared" si="187"/>
        <v>7.996531926590591</v>
      </c>
      <c r="H1209">
        <f t="shared" si="189"/>
        <v>1.7024448686766541E-2</v>
      </c>
      <c r="I1209" t="str">
        <f t="shared" si="188"/>
        <v>2004</v>
      </c>
      <c r="J1209">
        <f t="shared" si="190"/>
        <v>1.0014757854337248</v>
      </c>
      <c r="K1209">
        <f t="shared" si="191"/>
        <v>-1.0014757854337248</v>
      </c>
      <c r="L1209">
        <f t="shared" si="193"/>
        <v>-1.3153762278526084</v>
      </c>
      <c r="M1209">
        <f t="shared" si="194"/>
        <v>1</v>
      </c>
      <c r="P1209" s="16">
        <f t="shared" si="192"/>
        <v>0.12523876533320052</v>
      </c>
    </row>
    <row r="1210" spans="1:16" x14ac:dyDescent="0.3">
      <c r="A1210">
        <v>1209</v>
      </c>
      <c r="B1210" s="23" t="s">
        <v>1229</v>
      </c>
      <c r="C1210" s="24">
        <v>7.9080000000000004</v>
      </c>
      <c r="D1210" s="24">
        <v>2.2069999999999999E-2</v>
      </c>
      <c r="E1210" s="9">
        <f t="shared" si="185"/>
        <v>-1.4811366536354472E-2</v>
      </c>
      <c r="F1210">
        <f t="shared" si="186"/>
        <v>0.9852977822078246</v>
      </c>
      <c r="G1210">
        <f t="shared" si="187"/>
        <v>7.8789651726237731</v>
      </c>
      <c r="H1210">
        <f t="shared" si="189"/>
        <v>1.6723822450365019E-2</v>
      </c>
      <c r="I1210" t="str">
        <f t="shared" si="188"/>
        <v>2004</v>
      </c>
      <c r="J1210">
        <f t="shared" si="190"/>
        <v>0.96932731188351484</v>
      </c>
      <c r="K1210">
        <f t="shared" si="191"/>
        <v>-0.96932731188351484</v>
      </c>
      <c r="L1210">
        <f t="shared" si="193"/>
        <v>-1.2132391778910474</v>
      </c>
      <c r="M1210">
        <f t="shared" si="194"/>
        <v>1</v>
      </c>
      <c r="P1210" s="16">
        <f t="shared" si="192"/>
        <v>0.12302723652739783</v>
      </c>
    </row>
    <row r="1211" spans="1:16" x14ac:dyDescent="0.3">
      <c r="A1211">
        <v>1210</v>
      </c>
      <c r="B1211" s="23" t="s">
        <v>1230</v>
      </c>
      <c r="C1211" s="24">
        <v>7.9960000000000004</v>
      </c>
      <c r="D1211" s="24">
        <v>2.1860000000000001E-2</v>
      </c>
      <c r="E1211" s="9">
        <f t="shared" si="185"/>
        <v>1.1066511329783068E-2</v>
      </c>
      <c r="F1211">
        <f t="shared" si="186"/>
        <v>1.0111279716742538</v>
      </c>
      <c r="G1211">
        <f t="shared" si="187"/>
        <v>7.9669209112393746</v>
      </c>
      <c r="H1211">
        <f t="shared" si="189"/>
        <v>1.6431387345978692E-2</v>
      </c>
      <c r="I1211" t="str">
        <f t="shared" si="188"/>
        <v>2004</v>
      </c>
      <c r="J1211">
        <f t="shared" si="190"/>
        <v>0.96300925337264387</v>
      </c>
      <c r="K1211">
        <f t="shared" si="191"/>
        <v>-0.96300925337264387</v>
      </c>
      <c r="L1211">
        <f t="shared" si="193"/>
        <v>-1.301194916506649</v>
      </c>
      <c r="M1211">
        <f t="shared" si="194"/>
        <v>1</v>
      </c>
      <c r="P1211" s="16">
        <f t="shared" si="192"/>
        <v>0.1208759650185649</v>
      </c>
    </row>
    <row r="1212" spans="1:16" x14ac:dyDescent="0.3">
      <c r="A1212">
        <v>1211</v>
      </c>
      <c r="B1212" s="23" t="s">
        <v>1231</v>
      </c>
      <c r="C1212" s="24">
        <v>7.9160000000000004</v>
      </c>
      <c r="D1212" s="24">
        <v>2.206E-2</v>
      </c>
      <c r="E1212" s="9">
        <f t="shared" si="185"/>
        <v>-1.0055388897834291E-2</v>
      </c>
      <c r="F1212">
        <f t="shared" si="186"/>
        <v>0.98999499749874942</v>
      </c>
      <c r="G1212">
        <f t="shared" si="187"/>
        <v>7.8869489449153081</v>
      </c>
      <c r="H1212">
        <f t="shared" si="189"/>
        <v>1.6528033230544061E-2</v>
      </c>
      <c r="I1212" t="str">
        <f t="shared" si="188"/>
        <v>2004</v>
      </c>
      <c r="J1212">
        <f t="shared" si="190"/>
        <v>0.95894992058883577</v>
      </c>
      <c r="K1212">
        <f t="shared" si="191"/>
        <v>-0.95894992058883577</v>
      </c>
      <c r="L1212">
        <f t="shared" si="193"/>
        <v>-1.2212229501825824</v>
      </c>
      <c r="M1212">
        <f t="shared" si="194"/>
        <v>1</v>
      </c>
      <c r="P1212" s="16">
        <f t="shared" si="192"/>
        <v>0.12158693143399488</v>
      </c>
    </row>
    <row r="1213" spans="1:16" x14ac:dyDescent="0.3">
      <c r="A1213">
        <v>1212</v>
      </c>
      <c r="B1213" s="23" t="s">
        <v>1232</v>
      </c>
      <c r="C1213" s="24">
        <v>7.8380000000000001</v>
      </c>
      <c r="D1213" s="24">
        <v>2.2380000000000001E-2</v>
      </c>
      <c r="E1213" s="9">
        <f t="shared" si="185"/>
        <v>-9.9023279628796344E-3</v>
      </c>
      <c r="F1213">
        <f t="shared" si="186"/>
        <v>0.99014653865588675</v>
      </c>
      <c r="G1213">
        <f t="shared" si="187"/>
        <v>7.8088187169259484</v>
      </c>
      <c r="H1213">
        <f t="shared" si="189"/>
        <v>1.6687929010233259E-2</v>
      </c>
      <c r="I1213" t="str">
        <f t="shared" si="188"/>
        <v>2004</v>
      </c>
      <c r="J1213">
        <f t="shared" si="190"/>
        <v>0.95863549418447103</v>
      </c>
      <c r="K1213">
        <f t="shared" si="191"/>
        <v>-0.95863549418447103</v>
      </c>
      <c r="L1213">
        <f t="shared" si="193"/>
        <v>-1.1430927221932228</v>
      </c>
      <c r="M1213">
        <f t="shared" si="194"/>
        <v>1</v>
      </c>
      <c r="P1213" s="16">
        <f t="shared" si="192"/>
        <v>0.12276318979035684</v>
      </c>
    </row>
    <row r="1214" spans="1:16" x14ac:dyDescent="0.3">
      <c r="A1214">
        <v>1213</v>
      </c>
      <c r="B1214" s="23" t="s">
        <v>1233</v>
      </c>
      <c r="C1214" s="24">
        <v>7.1020000000000003</v>
      </c>
      <c r="D1214" s="24">
        <v>2.2380000000000001E-2</v>
      </c>
      <c r="E1214" s="9">
        <f t="shared" si="185"/>
        <v>-9.8607265256543494E-2</v>
      </c>
      <c r="F1214">
        <f t="shared" si="186"/>
        <v>0.90609849451390667</v>
      </c>
      <c r="G1214">
        <f t="shared" si="187"/>
        <v>7.0755588833386183</v>
      </c>
      <c r="H1214">
        <f t="shared" si="189"/>
        <v>2.4827201561528612E-2</v>
      </c>
      <c r="I1214" t="str">
        <f t="shared" si="188"/>
        <v>2004</v>
      </c>
      <c r="J1214">
        <f t="shared" si="190"/>
        <v>1.2922729101784531</v>
      </c>
      <c r="K1214">
        <f t="shared" si="191"/>
        <v>-1.2922729101784531</v>
      </c>
      <c r="L1214">
        <f t="shared" si="193"/>
        <v>-0.40983288860589262</v>
      </c>
      <c r="M1214">
        <f t="shared" si="194"/>
        <v>0</v>
      </c>
      <c r="P1214" s="16">
        <f t="shared" si="192"/>
        <v>0.18263898746167898</v>
      </c>
    </row>
    <row r="1215" spans="1:16" x14ac:dyDescent="0.3">
      <c r="A1215">
        <v>1214</v>
      </c>
      <c r="B1215" s="23" t="s">
        <v>1234</v>
      </c>
      <c r="C1215" s="24">
        <v>6.76</v>
      </c>
      <c r="D1215" s="24">
        <v>2.2280000000000001E-2</v>
      </c>
      <c r="E1215" s="9">
        <f t="shared" si="185"/>
        <v>-4.9353544466023525E-2</v>
      </c>
      <c r="F1215">
        <f t="shared" si="186"/>
        <v>0.95184455083075181</v>
      </c>
      <c r="G1215">
        <f t="shared" si="187"/>
        <v>6.7349444153261677</v>
      </c>
      <c r="H1215">
        <f t="shared" si="189"/>
        <v>2.6334907929219938E-2</v>
      </c>
      <c r="I1215" t="str">
        <f t="shared" si="188"/>
        <v>2004</v>
      </c>
      <c r="J1215">
        <f t="shared" si="190"/>
        <v>1.3047627240501674</v>
      </c>
      <c r="K1215">
        <f t="shared" si="191"/>
        <v>-1.3047627240501674</v>
      </c>
      <c r="L1215">
        <f t="shared" si="193"/>
        <v>-6.9218420593442076E-2</v>
      </c>
      <c r="M1215">
        <f t="shared" si="194"/>
        <v>0</v>
      </c>
      <c r="P1215" s="16">
        <f t="shared" si="192"/>
        <v>0.19373028841649004</v>
      </c>
    </row>
    <row r="1216" spans="1:16" x14ac:dyDescent="0.3">
      <c r="A1216">
        <v>1215</v>
      </c>
      <c r="B1216" s="23" t="s">
        <v>1235</v>
      </c>
      <c r="C1216" s="24">
        <v>6.7060000000000004</v>
      </c>
      <c r="D1216" s="24">
        <v>2.2269999999999998E-2</v>
      </c>
      <c r="E1216" s="9">
        <f t="shared" si="185"/>
        <v>-8.0202420108358881E-3</v>
      </c>
      <c r="F1216">
        <f t="shared" si="186"/>
        <v>0.99201183431952666</v>
      </c>
      <c r="G1216">
        <f t="shared" si="187"/>
        <v>6.6811556987379825</v>
      </c>
      <c r="H1216">
        <f t="shared" si="189"/>
        <v>2.6187175857082776E-2</v>
      </c>
      <c r="I1216" t="str">
        <f t="shared" si="188"/>
        <v>2004</v>
      </c>
      <c r="J1216">
        <f t="shared" si="190"/>
        <v>1.2870812929305311</v>
      </c>
      <c r="K1216">
        <f t="shared" si="191"/>
        <v>-1.2870812929305311</v>
      </c>
      <c r="L1216">
        <f t="shared" si="193"/>
        <v>-1.5429704005256895E-2</v>
      </c>
      <c r="M1216">
        <f t="shared" si="194"/>
        <v>0</v>
      </c>
      <c r="P1216" s="16">
        <f t="shared" si="192"/>
        <v>0.19264351123768161</v>
      </c>
    </row>
    <row r="1217" spans="1:16" x14ac:dyDescent="0.3">
      <c r="A1217">
        <v>1216</v>
      </c>
      <c r="B1217" s="23" t="s">
        <v>1236</v>
      </c>
      <c r="C1217" s="24">
        <v>6.7930000000000001</v>
      </c>
      <c r="D1217" s="24">
        <v>2.2170000000000002E-2</v>
      </c>
      <c r="E1217" s="9">
        <f t="shared" si="185"/>
        <v>1.2890022165128072E-2</v>
      </c>
      <c r="F1217">
        <f t="shared" si="186"/>
        <v>1.0129734566060244</v>
      </c>
      <c r="G1217">
        <f t="shared" si="187"/>
        <v>6.7679461804366721</v>
      </c>
      <c r="H1217">
        <f t="shared" si="189"/>
        <v>2.6333617623807617E-2</v>
      </c>
      <c r="I1217" t="str">
        <f t="shared" si="188"/>
        <v>2004</v>
      </c>
      <c r="J1217">
        <f t="shared" si="190"/>
        <v>1.3110919241026775</v>
      </c>
      <c r="K1217">
        <f t="shared" si="191"/>
        <v>-1.3110919241026775</v>
      </c>
      <c r="L1217">
        <f t="shared" si="193"/>
        <v>-0.10222018570394642</v>
      </c>
      <c r="M1217">
        <f t="shared" si="194"/>
        <v>0</v>
      </c>
      <c r="P1217" s="16">
        <f t="shared" si="192"/>
        <v>0.19372079640534096</v>
      </c>
    </row>
    <row r="1218" spans="1:16" x14ac:dyDescent="0.3">
      <c r="A1218">
        <v>1217</v>
      </c>
      <c r="B1218" s="23" t="s">
        <v>1237</v>
      </c>
      <c r="C1218" s="24">
        <v>6.718</v>
      </c>
      <c r="D1218" s="24">
        <v>2.2120000000000001E-2</v>
      </c>
      <c r="E1218" s="9">
        <f t="shared" si="185"/>
        <v>-1.1102179019063853E-2</v>
      </c>
      <c r="F1218">
        <f t="shared" si="186"/>
        <v>0.98895922272928016</v>
      </c>
      <c r="G1218">
        <f t="shared" si="187"/>
        <v>6.6932785711672738</v>
      </c>
      <c r="H1218">
        <f t="shared" si="189"/>
        <v>2.6174098203998585E-2</v>
      </c>
      <c r="I1218" t="str">
        <f t="shared" si="188"/>
        <v>2004</v>
      </c>
      <c r="J1218">
        <f t="shared" si="190"/>
        <v>1.2887727619062601</v>
      </c>
      <c r="K1218">
        <f t="shared" si="191"/>
        <v>-1.2887727619062601</v>
      </c>
      <c r="L1218">
        <f t="shared" si="193"/>
        <v>-2.7552576434548115E-2</v>
      </c>
      <c r="M1218">
        <f t="shared" si="194"/>
        <v>0</v>
      </c>
      <c r="P1218" s="16">
        <f t="shared" si="192"/>
        <v>0.19254730670525561</v>
      </c>
    </row>
    <row r="1219" spans="1:16" x14ac:dyDescent="0.3">
      <c r="A1219">
        <v>1218</v>
      </c>
      <c r="B1219" s="23" t="s">
        <v>1238</v>
      </c>
      <c r="C1219" s="24">
        <v>6.843</v>
      </c>
      <c r="D1219" s="24">
        <v>2.2019999999999998E-2</v>
      </c>
      <c r="E1219" s="9">
        <f t="shared" ref="E1219:E1282" si="195">LN(C1219/C1218)</f>
        <v>1.8435740780259644E-2</v>
      </c>
      <c r="F1219">
        <f t="shared" ref="F1219:F1282" si="196">C1219/C1218</f>
        <v>1.0186067281929145</v>
      </c>
      <c r="G1219">
        <f t="shared" ref="G1219:G1282" si="197">C1219*EXP(-2/12*D1219)</f>
        <v>6.8179322175171375</v>
      </c>
      <c r="H1219">
        <f t="shared" si="189"/>
        <v>2.6438039491100289E-2</v>
      </c>
      <c r="I1219" t="str">
        <f t="shared" ref="I1219:I1282" si="198">MID(B1219,7,4)</f>
        <v>2004</v>
      </c>
      <c r="J1219">
        <f t="shared" si="190"/>
        <v>1.3260125879985043</v>
      </c>
      <c r="K1219">
        <f t="shared" si="191"/>
        <v>-1.3260125879985043</v>
      </c>
      <c r="L1219">
        <f t="shared" si="193"/>
        <v>-0.15220622278441187</v>
      </c>
      <c r="M1219">
        <f t="shared" si="194"/>
        <v>0</v>
      </c>
      <c r="P1219" s="16">
        <f t="shared" si="192"/>
        <v>0.19448896611081207</v>
      </c>
    </row>
    <row r="1220" spans="1:16" x14ac:dyDescent="0.3">
      <c r="A1220">
        <v>1219</v>
      </c>
      <c r="B1220" s="23" t="s">
        <v>1239</v>
      </c>
      <c r="C1220" s="24">
        <v>6.69</v>
      </c>
      <c r="D1220" s="24">
        <v>2.181E-2</v>
      </c>
      <c r="E1220" s="9">
        <f t="shared" si="195"/>
        <v>-2.2612357830223518E-2</v>
      </c>
      <c r="F1220">
        <f t="shared" si="196"/>
        <v>0.9776413853572995</v>
      </c>
      <c r="G1220">
        <f t="shared" si="197"/>
        <v>6.6657259947327256</v>
      </c>
      <c r="H1220">
        <f t="shared" si="189"/>
        <v>2.55865210341868E-2</v>
      </c>
      <c r="I1220" t="str">
        <f t="shared" si="198"/>
        <v>2004</v>
      </c>
      <c r="J1220">
        <f t="shared" si="190"/>
        <v>1.2546552767111625</v>
      </c>
      <c r="K1220">
        <f t="shared" si="191"/>
        <v>-1.2546552767111625</v>
      </c>
      <c r="L1220">
        <f t="shared" si="193"/>
        <v>-0.21249604068820194</v>
      </c>
      <c r="M1220">
        <f t="shared" si="194"/>
        <v>0</v>
      </c>
      <c r="P1220" s="16">
        <f t="shared" si="192"/>
        <v>0.18822485018174981</v>
      </c>
    </row>
    <row r="1221" spans="1:16" x14ac:dyDescent="0.3">
      <c r="A1221">
        <v>1220</v>
      </c>
      <c r="B1221" s="23" t="s">
        <v>1240</v>
      </c>
      <c r="C1221" s="24">
        <v>6.766</v>
      </c>
      <c r="D1221" s="24">
        <v>2.181E-2</v>
      </c>
      <c r="E1221" s="9">
        <f t="shared" si="195"/>
        <v>1.1296196218379625E-2</v>
      </c>
      <c r="F1221">
        <f t="shared" si="196"/>
        <v>1.0113602391629297</v>
      </c>
      <c r="G1221">
        <f t="shared" si="197"/>
        <v>6.7414502362274469</v>
      </c>
      <c r="H1221">
        <f t="shared" si="189"/>
        <v>2.5396909547605491E-2</v>
      </c>
      <c r="I1221" t="str">
        <f t="shared" si="198"/>
        <v>2004</v>
      </c>
      <c r="J1221">
        <f t="shared" si="190"/>
        <v>1.259505086997962</v>
      </c>
      <c r="K1221">
        <f t="shared" si="191"/>
        <v>-1.259505086997962</v>
      </c>
      <c r="L1221">
        <f t="shared" si="193"/>
        <v>-0.33919996750064652</v>
      </c>
      <c r="M1221">
        <f t="shared" si="194"/>
        <v>0</v>
      </c>
      <c r="P1221" s="16">
        <f t="shared" si="192"/>
        <v>0.18682999100543507</v>
      </c>
    </row>
    <row r="1222" spans="1:16" x14ac:dyDescent="0.3">
      <c r="A1222">
        <v>1221</v>
      </c>
      <c r="B1222" s="23" t="s">
        <v>1241</v>
      </c>
      <c r="C1222" s="24">
        <v>6.83</v>
      </c>
      <c r="D1222" s="24">
        <v>2.1860000000000001E-2</v>
      </c>
      <c r="E1222" s="9">
        <f t="shared" si="195"/>
        <v>9.4146032241819513E-3</v>
      </c>
      <c r="F1222">
        <f t="shared" si="196"/>
        <v>1.0094590600059119</v>
      </c>
      <c r="G1222">
        <f t="shared" si="197"/>
        <v>6.8051613086249283</v>
      </c>
      <c r="H1222">
        <f t="shared" si="189"/>
        <v>2.4725605498251948E-2</v>
      </c>
      <c r="I1222" t="str">
        <f t="shared" si="198"/>
        <v>2004</v>
      </c>
      <c r="J1222">
        <f t="shared" si="190"/>
        <v>1.2378017162435941</v>
      </c>
      <c r="K1222">
        <f t="shared" si="191"/>
        <v>-1.2378017162435941</v>
      </c>
      <c r="L1222">
        <f t="shared" si="193"/>
        <v>-0.40291103989812793</v>
      </c>
      <c r="M1222">
        <f t="shared" si="194"/>
        <v>0</v>
      </c>
      <c r="P1222" s="16">
        <f t="shared" si="192"/>
        <v>0.18189160551929784</v>
      </c>
    </row>
    <row r="1223" spans="1:16" x14ac:dyDescent="0.3">
      <c r="A1223">
        <v>1222</v>
      </c>
      <c r="B1223" s="23" t="s">
        <v>1242</v>
      </c>
      <c r="C1223" s="24">
        <v>6.8949999999999996</v>
      </c>
      <c r="D1223" s="24">
        <v>2.2019999999999998E-2</v>
      </c>
      <c r="E1223" s="9">
        <f t="shared" si="195"/>
        <v>9.4718376625663424E-3</v>
      </c>
      <c r="F1223">
        <f t="shared" si="196"/>
        <v>1.0095168374816983</v>
      </c>
      <c r="G1223">
        <f t="shared" si="197"/>
        <v>6.8697417272805295</v>
      </c>
      <c r="H1223">
        <f t="shared" si="189"/>
        <v>2.4574061253961894E-2</v>
      </c>
      <c r="I1223" t="str">
        <f t="shared" si="198"/>
        <v>2004</v>
      </c>
      <c r="J1223">
        <f t="shared" si="190"/>
        <v>1.2418898194762864</v>
      </c>
      <c r="K1223">
        <f t="shared" si="191"/>
        <v>-1.2418898194762864</v>
      </c>
      <c r="L1223">
        <f t="shared" si="193"/>
        <v>-0.46749145855372909</v>
      </c>
      <c r="M1223">
        <f t="shared" si="194"/>
        <v>0</v>
      </c>
      <c r="P1223" s="16">
        <f t="shared" si="192"/>
        <v>0.18077678445240525</v>
      </c>
    </row>
    <row r="1224" spans="1:16" x14ac:dyDescent="0.3">
      <c r="A1224">
        <v>1223</v>
      </c>
      <c r="B1224" s="23" t="s">
        <v>1243</v>
      </c>
      <c r="C1224" s="24">
        <v>6.8029999999999999</v>
      </c>
      <c r="D1224" s="24">
        <v>2.1819999999999999E-2</v>
      </c>
      <c r="E1224" s="9">
        <f t="shared" si="195"/>
        <v>-1.3432819882341374E-2</v>
      </c>
      <c r="F1224">
        <f t="shared" si="196"/>
        <v>0.98665699782451055</v>
      </c>
      <c r="G1224">
        <f t="shared" si="197"/>
        <v>6.7783046881922981</v>
      </c>
      <c r="H1224">
        <f t="shared" si="189"/>
        <v>2.4650409815752915E-2</v>
      </c>
      <c r="I1224" t="str">
        <f t="shared" si="198"/>
        <v>2004</v>
      </c>
      <c r="J1224">
        <f t="shared" si="190"/>
        <v>1.2291671675683959</v>
      </c>
      <c r="K1224">
        <f t="shared" si="191"/>
        <v>-1.2291671675683959</v>
      </c>
      <c r="L1224">
        <f t="shared" si="193"/>
        <v>-0.37605441946549778</v>
      </c>
      <c r="M1224">
        <f t="shared" si="194"/>
        <v>0</v>
      </c>
      <c r="P1224" s="16">
        <f t="shared" si="192"/>
        <v>0.18133843551022222</v>
      </c>
    </row>
    <row r="1225" spans="1:16" x14ac:dyDescent="0.3">
      <c r="A1225">
        <v>1224</v>
      </c>
      <c r="B1225" s="23" t="s">
        <v>1244</v>
      </c>
      <c r="C1225" s="24">
        <v>6.883</v>
      </c>
      <c r="D1225" s="24">
        <v>2.181E-2</v>
      </c>
      <c r="E1225" s="9">
        <f t="shared" si="195"/>
        <v>1.1690912053303477E-2</v>
      </c>
      <c r="F1225">
        <f t="shared" si="196"/>
        <v>1.0117595178597678</v>
      </c>
      <c r="G1225">
        <f t="shared" si="197"/>
        <v>6.8580257132653735</v>
      </c>
      <c r="H1225">
        <f t="shared" si="189"/>
        <v>2.4739860161146987E-2</v>
      </c>
      <c r="I1225" t="str">
        <f t="shared" si="198"/>
        <v>2004</v>
      </c>
      <c r="J1225">
        <f t="shared" si="190"/>
        <v>1.2481364614808539</v>
      </c>
      <c r="K1225">
        <f t="shared" si="191"/>
        <v>-1.2481364614808539</v>
      </c>
      <c r="L1225">
        <f t="shared" si="193"/>
        <v>-0.4557754445385731</v>
      </c>
      <c r="M1225">
        <f t="shared" si="194"/>
        <v>0</v>
      </c>
      <c r="P1225" s="16">
        <f t="shared" si="192"/>
        <v>0.18199646861437144</v>
      </c>
    </row>
    <row r="1226" spans="1:16" x14ac:dyDescent="0.3">
      <c r="A1226">
        <v>1225</v>
      </c>
      <c r="B1226" s="23" t="s">
        <v>1245</v>
      </c>
      <c r="C1226" s="24">
        <v>6.9729999999999999</v>
      </c>
      <c r="D1226" s="24">
        <v>2.181E-2</v>
      </c>
      <c r="E1226" s="9">
        <f t="shared" si="195"/>
        <v>1.2990944822646488E-2</v>
      </c>
      <c r="F1226">
        <f t="shared" si="196"/>
        <v>1.0130756937381955</v>
      </c>
      <c r="G1226">
        <f t="shared" si="197"/>
        <v>6.9476991571407014</v>
      </c>
      <c r="H1226">
        <f t="shared" si="189"/>
        <v>2.4796006375444716E-2</v>
      </c>
      <c r="I1226" t="str">
        <f t="shared" si="198"/>
        <v>2004</v>
      </c>
      <c r="J1226">
        <f t="shared" si="190"/>
        <v>1.2673263501874723</v>
      </c>
      <c r="K1226">
        <f t="shared" si="191"/>
        <v>-1.2673263501874723</v>
      </c>
      <c r="L1226">
        <f t="shared" si="193"/>
        <v>-0.54544888841390105</v>
      </c>
      <c r="M1226">
        <f t="shared" si="194"/>
        <v>0</v>
      </c>
      <c r="P1226" s="16">
        <f t="shared" si="192"/>
        <v>0.18240950299135225</v>
      </c>
    </row>
    <row r="1227" spans="1:16" x14ac:dyDescent="0.3">
      <c r="A1227">
        <v>1226</v>
      </c>
      <c r="B1227" s="23" t="s">
        <v>1246</v>
      </c>
      <c r="C1227" s="24">
        <v>7.0259999999999998</v>
      </c>
      <c r="D1227" s="24">
        <v>2.2480000000000003E-2</v>
      </c>
      <c r="E1227" s="9">
        <f t="shared" si="195"/>
        <v>7.5720056047615773E-3</v>
      </c>
      <c r="F1227">
        <f t="shared" si="196"/>
        <v>1.0076007457335436</v>
      </c>
      <c r="G1227">
        <f t="shared" si="197"/>
        <v>6.9997251722467491</v>
      </c>
      <c r="H1227">
        <f t="shared" si="189"/>
        <v>2.4792995427898163E-2</v>
      </c>
      <c r="I1227" t="str">
        <f t="shared" si="198"/>
        <v>2004</v>
      </c>
      <c r="J1227">
        <f t="shared" si="190"/>
        <v>1.2766613475537967</v>
      </c>
      <c r="K1227">
        <f t="shared" si="191"/>
        <v>-1.2766613475537967</v>
      </c>
      <c r="L1227">
        <f t="shared" si="193"/>
        <v>-0.5974749035199487</v>
      </c>
      <c r="M1227">
        <f t="shared" si="194"/>
        <v>0</v>
      </c>
      <c r="P1227" s="16">
        <f t="shared" si="192"/>
        <v>0.18238735323718688</v>
      </c>
    </row>
    <row r="1228" spans="1:16" x14ac:dyDescent="0.3">
      <c r="A1228">
        <v>1227</v>
      </c>
      <c r="B1228" s="23" t="s">
        <v>1247</v>
      </c>
      <c r="C1228" s="24">
        <v>6.7969999999999997</v>
      </c>
      <c r="D1228" s="24">
        <v>2.2120000000000001E-2</v>
      </c>
      <c r="E1228" s="9">
        <f t="shared" si="195"/>
        <v>-3.3136215479134153E-2</v>
      </c>
      <c r="F1228">
        <f t="shared" si="196"/>
        <v>0.9674067748363222</v>
      </c>
      <c r="G1228">
        <f t="shared" si="197"/>
        <v>6.7719878607061563</v>
      </c>
      <c r="H1228">
        <f t="shared" si="189"/>
        <v>2.5085509479316717E-2</v>
      </c>
      <c r="I1228" t="str">
        <f t="shared" si="198"/>
        <v>2004</v>
      </c>
      <c r="J1228">
        <f t="shared" si="190"/>
        <v>1.2496972595548899</v>
      </c>
      <c r="K1228">
        <f t="shared" si="191"/>
        <v>-1.2496972595548899</v>
      </c>
      <c r="L1228">
        <f t="shared" si="193"/>
        <v>-0.36973759197935596</v>
      </c>
      <c r="M1228">
        <f t="shared" si="194"/>
        <v>0</v>
      </c>
      <c r="P1228" s="16">
        <f t="shared" si="192"/>
        <v>0.18453920551248246</v>
      </c>
    </row>
    <row r="1229" spans="1:16" x14ac:dyDescent="0.3">
      <c r="A1229">
        <v>1228</v>
      </c>
      <c r="B1229" s="23" t="s">
        <v>1248</v>
      </c>
      <c r="C1229" s="24">
        <v>6.8070000000000004</v>
      </c>
      <c r="D1229" s="24">
        <v>2.197E-2</v>
      </c>
      <c r="E1229" s="9">
        <f t="shared" si="195"/>
        <v>1.4701561013133056E-3</v>
      </c>
      <c r="F1229">
        <f t="shared" si="196"/>
        <v>1.0014712373105783</v>
      </c>
      <c r="G1229">
        <f t="shared" si="197"/>
        <v>6.7821206128095346</v>
      </c>
      <c r="H1229">
        <f t="shared" si="189"/>
        <v>2.5098698932715952E-2</v>
      </c>
      <c r="I1229" t="str">
        <f t="shared" si="198"/>
        <v>2004</v>
      </c>
      <c r="J1229">
        <f t="shared" si="190"/>
        <v>1.2522251982654908</v>
      </c>
      <c r="K1229">
        <f t="shared" si="191"/>
        <v>-1.2522251982654908</v>
      </c>
      <c r="L1229">
        <f t="shared" si="193"/>
        <v>-0.37987034408273423</v>
      </c>
      <c r="M1229">
        <f t="shared" si="194"/>
        <v>0</v>
      </c>
      <c r="P1229" s="16">
        <f t="shared" si="192"/>
        <v>0.18463623249347508</v>
      </c>
    </row>
    <row r="1230" spans="1:16" x14ac:dyDescent="0.3">
      <c r="A1230">
        <v>1229</v>
      </c>
      <c r="B1230" s="23" t="s">
        <v>1249</v>
      </c>
      <c r="C1230" s="24">
        <v>6.4770000000000003</v>
      </c>
      <c r="D1230" s="24">
        <v>2.206E-2</v>
      </c>
      <c r="E1230" s="9">
        <f t="shared" si="195"/>
        <v>-4.9694054265034364E-2</v>
      </c>
      <c r="F1230">
        <f t="shared" si="196"/>
        <v>0.95152049360951962</v>
      </c>
      <c r="G1230">
        <f t="shared" si="197"/>
        <v>6.4532299540445237</v>
      </c>
      <c r="H1230">
        <f t="shared" si="189"/>
        <v>2.6435417211253996E-2</v>
      </c>
      <c r="I1230" t="str">
        <f t="shared" si="198"/>
        <v>2005</v>
      </c>
      <c r="J1230">
        <f t="shared" si="190"/>
        <v>1.2549575354400146</v>
      </c>
      <c r="K1230">
        <f t="shared" si="191"/>
        <v>-1.2549575354400146</v>
      </c>
      <c r="L1230">
        <f t="shared" si="193"/>
        <v>-5.0979685317723344E-2</v>
      </c>
      <c r="M1230">
        <f t="shared" si="194"/>
        <v>0</v>
      </c>
      <c r="P1230" s="16">
        <f t="shared" si="192"/>
        <v>0.19446967555425132</v>
      </c>
    </row>
    <row r="1231" spans="1:16" x14ac:dyDescent="0.3">
      <c r="A1231">
        <v>1230</v>
      </c>
      <c r="B1231" s="23" t="s">
        <v>1250</v>
      </c>
      <c r="C1231" s="24">
        <v>6.4269999999999996</v>
      </c>
      <c r="D1231" s="24">
        <v>2.315E-2</v>
      </c>
      <c r="E1231" s="9">
        <f t="shared" si="195"/>
        <v>-7.7495738116309968E-3</v>
      </c>
      <c r="F1231">
        <f t="shared" si="196"/>
        <v>0.99228037671761604</v>
      </c>
      <c r="G1231">
        <f t="shared" si="197"/>
        <v>6.4022502687268004</v>
      </c>
      <c r="H1231">
        <f t="shared" si="189"/>
        <v>2.628854240735529E-2</v>
      </c>
      <c r="I1231" t="str">
        <f t="shared" si="198"/>
        <v>2005</v>
      </c>
      <c r="J1231">
        <f t="shared" si="190"/>
        <v>1.2381260883298928</v>
      </c>
      <c r="K1231">
        <f t="shared" si="191"/>
        <v>-1.2381260883298928</v>
      </c>
      <c r="L1231">
        <f t="shared" si="193"/>
        <v>2.163080279810714E-3</v>
      </c>
      <c r="M1231">
        <f t="shared" si="194"/>
        <v>0</v>
      </c>
      <c r="P1231" s="16">
        <f t="shared" si="192"/>
        <v>0.19338920478910235</v>
      </c>
    </row>
    <row r="1232" spans="1:16" x14ac:dyDescent="0.3">
      <c r="A1232">
        <v>1231</v>
      </c>
      <c r="B1232" s="23" t="s">
        <v>1251</v>
      </c>
      <c r="C1232" s="24">
        <v>6.5119999999999996</v>
      </c>
      <c r="D1232" s="24">
        <v>2.3099999999999999E-2</v>
      </c>
      <c r="E1232" s="9">
        <f t="shared" si="195"/>
        <v>1.3138762311090018E-2</v>
      </c>
      <c r="F1232">
        <f t="shared" si="196"/>
        <v>1.0132254551112494</v>
      </c>
      <c r="G1232">
        <f t="shared" si="197"/>
        <v>6.4869770001832574</v>
      </c>
      <c r="H1232">
        <f t="shared" si="189"/>
        <v>2.6454472426962611E-2</v>
      </c>
      <c r="I1232" t="str">
        <f t="shared" si="198"/>
        <v>2005</v>
      </c>
      <c r="J1232">
        <f t="shared" si="190"/>
        <v>1.2624296434517097</v>
      </c>
      <c r="K1232">
        <f t="shared" si="191"/>
        <v>-1.2624296434517097</v>
      </c>
      <c r="L1232">
        <f t="shared" si="193"/>
        <v>-8.2563651176646324E-2</v>
      </c>
      <c r="M1232">
        <f t="shared" si="194"/>
        <v>0</v>
      </c>
      <c r="P1232" s="16">
        <f t="shared" si="192"/>
        <v>0.19460985346734636</v>
      </c>
    </row>
    <row r="1233" spans="1:16" x14ac:dyDescent="0.3">
      <c r="A1233">
        <v>1232</v>
      </c>
      <c r="B1233" s="23" t="s">
        <v>1252</v>
      </c>
      <c r="C1233" s="24">
        <v>6.4329999999999998</v>
      </c>
      <c r="D1233" s="24">
        <v>2.299E-2</v>
      </c>
      <c r="E1233" s="9">
        <f t="shared" si="195"/>
        <v>-1.220563627137587E-2</v>
      </c>
      <c r="F1233">
        <f t="shared" si="196"/>
        <v>0.98786855036855037</v>
      </c>
      <c r="G1233">
        <f t="shared" si="197"/>
        <v>6.4083980516658157</v>
      </c>
      <c r="H1233">
        <f t="shared" si="189"/>
        <v>2.6398794295617534E-2</v>
      </c>
      <c r="I1233" t="str">
        <f t="shared" si="198"/>
        <v>2005</v>
      </c>
      <c r="J1233">
        <f t="shared" si="190"/>
        <v>1.2445125838306248</v>
      </c>
      <c r="K1233">
        <f t="shared" si="191"/>
        <v>-1.2445125838306248</v>
      </c>
      <c r="L1233">
        <f t="shared" si="193"/>
        <v>-3.9847026592045864E-3</v>
      </c>
      <c r="M1233">
        <f t="shared" si="194"/>
        <v>0</v>
      </c>
      <c r="P1233" s="16">
        <f t="shared" si="192"/>
        <v>0.1942002624988507</v>
      </c>
    </row>
    <row r="1234" spans="1:16" x14ac:dyDescent="0.3">
      <c r="A1234">
        <v>1233</v>
      </c>
      <c r="B1234" s="23" t="s">
        <v>1253</v>
      </c>
      <c r="C1234" s="24">
        <v>6.4290000000000003</v>
      </c>
      <c r="D1234" s="24">
        <v>2.299E-2</v>
      </c>
      <c r="E1234" s="9">
        <f t="shared" si="195"/>
        <v>-6.2198726931355166E-4</v>
      </c>
      <c r="F1234">
        <f t="shared" si="196"/>
        <v>0.99937820612466977</v>
      </c>
      <c r="G1234">
        <f t="shared" si="197"/>
        <v>6.4044133490066111</v>
      </c>
      <c r="H1234">
        <f t="shared" si="189"/>
        <v>2.6412168119633313E-2</v>
      </c>
      <c r="I1234" t="str">
        <f t="shared" si="198"/>
        <v>2005</v>
      </c>
      <c r="J1234">
        <f t="shared" si="190"/>
        <v>1.2443688407596754</v>
      </c>
      <c r="K1234">
        <f t="shared" si="191"/>
        <v>-1.2443688407596754</v>
      </c>
      <c r="L1234">
        <f t="shared" si="193"/>
        <v>1.8855787910370125E-3</v>
      </c>
      <c r="M1234">
        <f t="shared" si="194"/>
        <v>0</v>
      </c>
      <c r="P1234" s="16">
        <f t="shared" si="192"/>
        <v>0.19429864578504907</v>
      </c>
    </row>
    <row r="1235" spans="1:16" s="8" customFormat="1" x14ac:dyDescent="0.3">
      <c r="A1235">
        <v>1234</v>
      </c>
      <c r="B1235" s="23" t="s">
        <v>1254</v>
      </c>
      <c r="C1235" s="24">
        <v>6.431</v>
      </c>
      <c r="D1235" s="24">
        <v>2.3090000000000003E-2</v>
      </c>
      <c r="E1235" s="9">
        <f t="shared" si="195"/>
        <v>3.1104199317636761E-4</v>
      </c>
      <c r="F1235">
        <f t="shared" si="196"/>
        <v>1.0003110903717529</v>
      </c>
      <c r="G1235">
        <f t="shared" si="197"/>
        <v>6.4062989277976481</v>
      </c>
      <c r="H1235">
        <f t="shared" si="189"/>
        <v>2.6352556185916719E-2</v>
      </c>
      <c r="I1235" t="str">
        <f t="shared" si="198"/>
        <v>2005</v>
      </c>
      <c r="J1235">
        <f t="shared" si="190"/>
        <v>1.24192585434425</v>
      </c>
      <c r="K1235">
        <f t="shared" si="191"/>
        <v>-1.24192585434425</v>
      </c>
      <c r="L1235">
        <f t="shared" si="193"/>
        <v>0.11117875455268234</v>
      </c>
      <c r="M1235" s="8">
        <f t="shared" si="194"/>
        <v>0</v>
      </c>
      <c r="N1235"/>
      <c r="P1235" s="16">
        <f t="shared" si="192"/>
        <v>0.19386011616713586</v>
      </c>
    </row>
    <row r="1236" spans="1:16" x14ac:dyDescent="0.3">
      <c r="A1236">
        <v>1235</v>
      </c>
      <c r="B1236" s="23" t="s">
        <v>1255</v>
      </c>
      <c r="C1236" s="24">
        <v>6.6230000000000002</v>
      </c>
      <c r="D1236" s="24">
        <v>2.3399999999999997E-2</v>
      </c>
      <c r="E1236" s="9">
        <f t="shared" si="195"/>
        <v>2.941839235011624E-2</v>
      </c>
      <c r="F1236">
        <f t="shared" si="196"/>
        <v>1.0298553879645467</v>
      </c>
      <c r="G1236">
        <f t="shared" si="197"/>
        <v>6.5972206025005029</v>
      </c>
      <c r="H1236">
        <f t="shared" si="189"/>
        <v>2.7111608974578292E-2</v>
      </c>
      <c r="I1236" t="str">
        <f t="shared" si="198"/>
        <v>2005</v>
      </c>
      <c r="J1236">
        <f t="shared" si="190"/>
        <v>1.315776178336397</v>
      </c>
      <c r="K1236">
        <f t="shared" si="191"/>
        <v>-1.315776178336397</v>
      </c>
      <c r="L1236">
        <f t="shared" si="193"/>
        <v>-7.974292015017248E-2</v>
      </c>
      <c r="M1236">
        <f t="shared" si="194"/>
        <v>0</v>
      </c>
      <c r="N1236" s="8"/>
      <c r="P1236" s="16">
        <f t="shared" si="192"/>
        <v>0.19944401705131501</v>
      </c>
    </row>
    <row r="1237" spans="1:16" x14ac:dyDescent="0.3">
      <c r="A1237">
        <v>1236</v>
      </c>
      <c r="B1237" s="23" t="s">
        <v>1256</v>
      </c>
      <c r="C1237" s="24">
        <v>6.7279999999999998</v>
      </c>
      <c r="D1237" s="24">
        <v>2.3199999999999998E-2</v>
      </c>
      <c r="E1237" s="9">
        <f t="shared" si="195"/>
        <v>1.5729483167804391E-2</v>
      </c>
      <c r="F1237">
        <f t="shared" si="196"/>
        <v>1.015853842669485</v>
      </c>
      <c r="G1237">
        <f t="shared" si="197"/>
        <v>6.702035297441701</v>
      </c>
      <c r="H1237">
        <f t="shared" si="189"/>
        <v>2.6681782610558504E-2</v>
      </c>
      <c r="I1237" t="str">
        <f t="shared" si="198"/>
        <v>2005</v>
      </c>
      <c r="J1237">
        <f t="shared" si="190"/>
        <v>1.3154891575472027</v>
      </c>
      <c r="K1237">
        <f t="shared" si="191"/>
        <v>-1.3154891575472027</v>
      </c>
      <c r="L1237">
        <f t="shared" si="193"/>
        <v>-0.18455761509137059</v>
      </c>
      <c r="M1237">
        <f t="shared" si="194"/>
        <v>0</v>
      </c>
      <c r="P1237" s="16">
        <f t="shared" si="192"/>
        <v>0.19628203958420673</v>
      </c>
    </row>
    <row r="1238" spans="1:16" x14ac:dyDescent="0.3">
      <c r="A1238">
        <v>1237</v>
      </c>
      <c r="B1238" s="23" t="s">
        <v>1257</v>
      </c>
      <c r="C1238" s="24">
        <v>6.73</v>
      </c>
      <c r="D1238" s="24">
        <v>2.3199999999999998E-2</v>
      </c>
      <c r="E1238" s="9">
        <f t="shared" si="195"/>
        <v>2.9722098598962713E-4</v>
      </c>
      <c r="F1238">
        <f t="shared" si="196"/>
        <v>1.0002972651605233</v>
      </c>
      <c r="G1238">
        <f t="shared" si="197"/>
        <v>6.7040275790402273</v>
      </c>
      <c r="H1238">
        <f t="shared" si="189"/>
        <v>2.669665504857267E-2</v>
      </c>
      <c r="I1238" t="str">
        <f t="shared" si="198"/>
        <v>2005</v>
      </c>
      <c r="J1238">
        <f t="shared" si="190"/>
        <v>1.3166136788808687</v>
      </c>
      <c r="K1238">
        <f t="shared" si="191"/>
        <v>-1.3166136788808687</v>
      </c>
      <c r="L1238">
        <f t="shared" si="193"/>
        <v>-0.18654989668989685</v>
      </c>
      <c r="M1238">
        <f t="shared" si="194"/>
        <v>0</v>
      </c>
      <c r="P1238" s="16">
        <f t="shared" si="192"/>
        <v>0.19639144728419505</v>
      </c>
    </row>
    <row r="1239" spans="1:16" x14ac:dyDescent="0.3">
      <c r="A1239">
        <v>1238</v>
      </c>
      <c r="B1239" s="23" t="s">
        <v>1258</v>
      </c>
      <c r="C1239" s="24">
        <v>6.58</v>
      </c>
      <c r="D1239" s="24">
        <v>2.3399999999999997E-2</v>
      </c>
      <c r="E1239" s="9">
        <f t="shared" si="195"/>
        <v>-2.2540398319410637E-2</v>
      </c>
      <c r="F1239">
        <f t="shared" si="196"/>
        <v>0.97771173848439819</v>
      </c>
      <c r="G1239">
        <f t="shared" si="197"/>
        <v>6.5543879759102079</v>
      </c>
      <c r="H1239">
        <f t="shared" si="189"/>
        <v>2.5604212181289377E-2</v>
      </c>
      <c r="I1239" t="str">
        <f t="shared" si="198"/>
        <v>2005</v>
      </c>
      <c r="J1239">
        <f t="shared" si="190"/>
        <v>1.2345517042821834</v>
      </c>
      <c r="K1239">
        <f t="shared" si="191"/>
        <v>-1.2345517042821834</v>
      </c>
      <c r="L1239">
        <f t="shared" si="193"/>
        <v>-3.6910293559877516E-2</v>
      </c>
      <c r="M1239">
        <f t="shared" si="194"/>
        <v>0</v>
      </c>
      <c r="P1239" s="16">
        <f t="shared" si="192"/>
        <v>0.18835499345165652</v>
      </c>
    </row>
    <row r="1240" spans="1:16" x14ac:dyDescent="0.3">
      <c r="A1240">
        <v>1239</v>
      </c>
      <c r="B1240" s="23" t="s">
        <v>1259</v>
      </c>
      <c r="C1240" s="24">
        <v>6.64</v>
      </c>
      <c r="D1240" s="24">
        <v>2.3399999999999997E-2</v>
      </c>
      <c r="E1240" s="9">
        <f t="shared" si="195"/>
        <v>9.0772181511166797E-3</v>
      </c>
      <c r="F1240">
        <f t="shared" si="196"/>
        <v>1.0091185410334347</v>
      </c>
      <c r="G1240">
        <f t="shared" si="197"/>
        <v>6.6141544316175951</v>
      </c>
      <c r="H1240">
        <f t="shared" si="189"/>
        <v>2.5711971479604034E-2</v>
      </c>
      <c r="I1240" t="str">
        <f t="shared" si="198"/>
        <v>2005</v>
      </c>
      <c r="J1240">
        <f t="shared" si="190"/>
        <v>1.2510521951253695</v>
      </c>
      <c r="K1240">
        <f t="shared" si="191"/>
        <v>-1.2510521951253695</v>
      </c>
      <c r="L1240">
        <f t="shared" si="193"/>
        <v>-9.6676749267264661E-2</v>
      </c>
      <c r="M1240">
        <f t="shared" si="194"/>
        <v>0</v>
      </c>
      <c r="P1240" s="16">
        <f t="shared" si="192"/>
        <v>0.18914771465646063</v>
      </c>
    </row>
    <row r="1241" spans="1:16" x14ac:dyDescent="0.3">
      <c r="A1241">
        <v>1240</v>
      </c>
      <c r="B1241" s="23" t="s">
        <v>1260</v>
      </c>
      <c r="C1241" s="24">
        <v>6.61</v>
      </c>
      <c r="D1241" s="24">
        <v>2.366E-2</v>
      </c>
      <c r="E1241" s="9">
        <f t="shared" si="195"/>
        <v>-4.528309624747511E-3</v>
      </c>
      <c r="F1241">
        <f t="shared" si="196"/>
        <v>0.99548192771084343</v>
      </c>
      <c r="G1241">
        <f t="shared" si="197"/>
        <v>6.583985891526881</v>
      </c>
      <c r="H1241">
        <f t="shared" si="189"/>
        <v>2.5515578084692413E-2</v>
      </c>
      <c r="I1241" t="str">
        <f t="shared" si="198"/>
        <v>2005</v>
      </c>
      <c r="J1241">
        <f t="shared" si="190"/>
        <v>1.2358336733938506</v>
      </c>
      <c r="K1241">
        <f t="shared" si="191"/>
        <v>-1.2358336733938506</v>
      </c>
      <c r="L1241">
        <f t="shared" si="193"/>
        <v>-6.6508209176550537E-2</v>
      </c>
      <c r="M1241">
        <f t="shared" si="194"/>
        <v>0</v>
      </c>
      <c r="P1241" s="16">
        <f t="shared" si="192"/>
        <v>0.18770296500548098</v>
      </c>
    </row>
    <row r="1242" spans="1:16" x14ac:dyDescent="0.3">
      <c r="A1242">
        <v>1241</v>
      </c>
      <c r="B1242" s="23" t="s">
        <v>1261</v>
      </c>
      <c r="C1242" s="24">
        <v>6.5430000000000001</v>
      </c>
      <c r="D1242" s="24">
        <v>2.3450000000000002E-2</v>
      </c>
      <c r="E1242" s="9">
        <f t="shared" si="195"/>
        <v>-1.018787797599321E-2</v>
      </c>
      <c r="F1242">
        <f t="shared" si="196"/>
        <v>0.98986384266263239</v>
      </c>
      <c r="G1242">
        <f t="shared" si="197"/>
        <v>6.5174776823503304</v>
      </c>
      <c r="H1242">
        <f t="shared" si="189"/>
        <v>2.5516253843906048E-2</v>
      </c>
      <c r="I1242" t="str">
        <f t="shared" si="198"/>
        <v>2005</v>
      </c>
      <c r="J1242">
        <f t="shared" si="190"/>
        <v>1.2233822847552109</v>
      </c>
      <c r="K1242">
        <f t="shared" si="191"/>
        <v>-1.2233822847552109</v>
      </c>
      <c r="L1242">
        <f t="shared" si="193"/>
        <v>8.0327453430719231E-2</v>
      </c>
      <c r="M1242">
        <f t="shared" si="194"/>
        <v>0</v>
      </c>
      <c r="P1242" s="16">
        <f t="shared" si="192"/>
        <v>0.1877079361649667</v>
      </c>
    </row>
    <row r="1243" spans="1:16" x14ac:dyDescent="0.3">
      <c r="A1243">
        <v>1242</v>
      </c>
      <c r="B1243" s="23" t="s">
        <v>1262</v>
      </c>
      <c r="C1243" s="24">
        <v>6.7969999999999997</v>
      </c>
      <c r="D1243" s="24">
        <v>2.3399999999999997E-2</v>
      </c>
      <c r="E1243" s="9">
        <f t="shared" si="195"/>
        <v>3.8085562476899468E-2</v>
      </c>
      <c r="F1243">
        <f t="shared" si="196"/>
        <v>1.0388201130979673</v>
      </c>
      <c r="G1243">
        <f t="shared" si="197"/>
        <v>6.7705433240519266</v>
      </c>
      <c r="H1243">
        <f t="shared" si="189"/>
        <v>2.6759725808320613E-2</v>
      </c>
      <c r="I1243" t="str">
        <f t="shared" si="198"/>
        <v>2005</v>
      </c>
      <c r="J1243">
        <f t="shared" si="190"/>
        <v>1.3328181593831046</v>
      </c>
      <c r="K1243">
        <f t="shared" si="191"/>
        <v>-1.3328181593831046</v>
      </c>
      <c r="L1243">
        <f t="shared" si="193"/>
        <v>-0.25240979745766712</v>
      </c>
      <c r="M1243">
        <f t="shared" si="194"/>
        <v>0</v>
      </c>
      <c r="P1243" s="16">
        <f t="shared" si="192"/>
        <v>0.19685542143247978</v>
      </c>
    </row>
    <row r="1244" spans="1:16" x14ac:dyDescent="0.3">
      <c r="A1244">
        <v>1243</v>
      </c>
      <c r="B1244" s="23" t="s">
        <v>1263</v>
      </c>
      <c r="C1244" s="24">
        <v>6.8449999999999998</v>
      </c>
      <c r="D1244" s="24">
        <v>2.3189999999999999E-2</v>
      </c>
      <c r="E1244" s="9">
        <f t="shared" si="195"/>
        <v>7.037120375911054E-3</v>
      </c>
      <c r="F1244">
        <f t="shared" si="196"/>
        <v>1.0070619390907753</v>
      </c>
      <c r="G1244">
        <f t="shared" si="197"/>
        <v>6.8185951352712308</v>
      </c>
      <c r="H1244">
        <f t="shared" si="189"/>
        <v>2.0106738354891785E-2</v>
      </c>
      <c r="I1244" t="str">
        <f t="shared" si="198"/>
        <v>2005</v>
      </c>
      <c r="J1244">
        <f t="shared" si="190"/>
        <v>1.0085611883862713</v>
      </c>
      <c r="K1244">
        <f t="shared" si="191"/>
        <v>-1.0085611883862713</v>
      </c>
      <c r="L1244">
        <f t="shared" si="193"/>
        <v>-0.30046160867697136</v>
      </c>
      <c r="M1244">
        <f t="shared" si="194"/>
        <v>0</v>
      </c>
      <c r="P1244" s="16">
        <f t="shared" si="192"/>
        <v>0.14791334114694474</v>
      </c>
    </row>
    <row r="1245" spans="1:16" x14ac:dyDescent="0.3">
      <c r="A1245">
        <v>1244</v>
      </c>
      <c r="B1245" s="23" t="s">
        <v>1264</v>
      </c>
      <c r="C1245" s="24">
        <v>6.67</v>
      </c>
      <c r="D1245" s="24">
        <v>2.35E-2</v>
      </c>
      <c r="E1245" s="9">
        <f t="shared" si="195"/>
        <v>-2.5898598812879859E-2</v>
      </c>
      <c r="F1245">
        <f t="shared" si="196"/>
        <v>0.97443389335281227</v>
      </c>
      <c r="G1245">
        <f t="shared" si="197"/>
        <v>6.6439269264330756</v>
      </c>
      <c r="H1245">
        <f t="shared" si="189"/>
        <v>1.8568055251384569E-2</v>
      </c>
      <c r="I1245" t="str">
        <f t="shared" si="198"/>
        <v>2005</v>
      </c>
      <c r="J1245">
        <f t="shared" si="190"/>
        <v>0.90752163576063027</v>
      </c>
      <c r="K1245">
        <f t="shared" si="191"/>
        <v>-0.90752163576063027</v>
      </c>
      <c r="L1245">
        <f t="shared" si="193"/>
        <v>-0.1257933998388161</v>
      </c>
      <c r="M1245">
        <f t="shared" si="194"/>
        <v>0</v>
      </c>
      <c r="P1245" s="16">
        <f t="shared" si="192"/>
        <v>0.13659416273078298</v>
      </c>
    </row>
    <row r="1246" spans="1:16" x14ac:dyDescent="0.3">
      <c r="A1246">
        <v>1245</v>
      </c>
      <c r="B1246" s="23" t="s">
        <v>1265</v>
      </c>
      <c r="C1246" s="24">
        <v>6.7930000000000001</v>
      </c>
      <c r="D1246" s="24">
        <v>2.402E-2</v>
      </c>
      <c r="E1246" s="9">
        <f t="shared" si="195"/>
        <v>1.8272810281632485E-2</v>
      </c>
      <c r="F1246">
        <f t="shared" si="196"/>
        <v>1.0184407796101949</v>
      </c>
      <c r="G1246">
        <f t="shared" si="197"/>
        <v>6.7658597187104172</v>
      </c>
      <c r="H1246">
        <f t="shared" si="189"/>
        <v>1.8817113020703873E-2</v>
      </c>
      <c r="I1246" t="str">
        <f t="shared" si="198"/>
        <v>2005</v>
      </c>
      <c r="J1246">
        <f t="shared" si="190"/>
        <v>0.93657314997360408</v>
      </c>
      <c r="K1246">
        <f t="shared" si="191"/>
        <v>-0.93657314997360408</v>
      </c>
      <c r="L1246">
        <f t="shared" si="193"/>
        <v>-0.24772619211615776</v>
      </c>
      <c r="M1246">
        <f t="shared" si="194"/>
        <v>0</v>
      </c>
      <c r="P1246" s="16">
        <f t="shared" si="192"/>
        <v>0.13842633292907178</v>
      </c>
    </row>
    <row r="1247" spans="1:16" x14ac:dyDescent="0.3">
      <c r="A1247">
        <v>1246</v>
      </c>
      <c r="B1247" s="23" t="s">
        <v>1266</v>
      </c>
      <c r="C1247" s="24">
        <v>6.8079999999999998</v>
      </c>
      <c r="D1247" s="24">
        <v>2.4070000000000001E-2</v>
      </c>
      <c r="E1247" s="9">
        <f t="shared" si="195"/>
        <v>2.2057210619081512E-3</v>
      </c>
      <c r="F1247">
        <f t="shared" si="196"/>
        <v>1.002208155454144</v>
      </c>
      <c r="G1247">
        <f t="shared" si="197"/>
        <v>6.7807432823207971</v>
      </c>
      <c r="H1247">
        <f t="shared" si="189"/>
        <v>1.867371129601161E-2</v>
      </c>
      <c r="I1247" t="str">
        <f t="shared" si="198"/>
        <v>2005</v>
      </c>
      <c r="J1247">
        <f t="shared" si="190"/>
        <v>0.93148027602647931</v>
      </c>
      <c r="K1247">
        <f t="shared" si="191"/>
        <v>-0.93148027602647931</v>
      </c>
      <c r="L1247">
        <f t="shared" si="193"/>
        <v>-0.26260975572653766</v>
      </c>
      <c r="M1247">
        <f t="shared" si="194"/>
        <v>0</v>
      </c>
      <c r="P1247" s="16">
        <f t="shared" si="192"/>
        <v>0.13737141154644453</v>
      </c>
    </row>
    <row r="1248" spans="1:16" x14ac:dyDescent="0.3">
      <c r="A1248">
        <v>1247</v>
      </c>
      <c r="B1248" s="23" t="s">
        <v>1268</v>
      </c>
      <c r="C1248" s="24">
        <v>6.7370000000000001</v>
      </c>
      <c r="D1248" s="24">
        <v>2.4470000000000002E-2</v>
      </c>
      <c r="E1248" s="9">
        <f t="shared" si="195"/>
        <v>-1.0483669292550185E-2</v>
      </c>
      <c r="F1248">
        <f t="shared" si="196"/>
        <v>0.98957109283196243</v>
      </c>
      <c r="G1248">
        <f t="shared" si="197"/>
        <v>6.7095802198406806</v>
      </c>
      <c r="H1248">
        <f t="shared" si="189"/>
        <v>1.8661284423612329E-2</v>
      </c>
      <c r="I1248" t="str">
        <f t="shared" si="198"/>
        <v>2005</v>
      </c>
      <c r="J1248">
        <f t="shared" si="190"/>
        <v>0.92109113514894436</v>
      </c>
      <c r="K1248">
        <f t="shared" si="191"/>
        <v>-0.92109113514894436</v>
      </c>
      <c r="L1248">
        <f t="shared" si="193"/>
        <v>-0.19144669324642116</v>
      </c>
      <c r="M1248">
        <f t="shared" si="194"/>
        <v>0</v>
      </c>
      <c r="P1248" s="16">
        <f t="shared" si="192"/>
        <v>0.13727999442129268</v>
      </c>
    </row>
    <row r="1249" spans="1:16" x14ac:dyDescent="0.3">
      <c r="A1249">
        <v>1248</v>
      </c>
      <c r="B1249" s="23" t="s">
        <v>1269</v>
      </c>
      <c r="C1249" s="24">
        <v>6.72</v>
      </c>
      <c r="D1249" s="24">
        <v>2.5000000000000001E-2</v>
      </c>
      <c r="E1249" s="9">
        <f t="shared" si="195"/>
        <v>-2.5265674434646196E-3</v>
      </c>
      <c r="F1249">
        <f t="shared" si="196"/>
        <v>0.99747662164168027</v>
      </c>
      <c r="G1249">
        <f t="shared" si="197"/>
        <v>6.6920582523991383</v>
      </c>
      <c r="H1249">
        <f t="shared" ref="H1249:H1312" si="199">SQRT(_xlfn.VAR.S(E1220:E1249))</f>
        <v>1.8340523350473911E-2</v>
      </c>
      <c r="I1249" t="str">
        <f t="shared" si="198"/>
        <v>2005</v>
      </c>
      <c r="J1249">
        <f t="shared" ref="J1249:J1312" si="200">-K1249</f>
        <v>0.90289481199644295</v>
      </c>
      <c r="K1249">
        <f t="shared" ref="K1249:K1312" si="201">-G1249*$P$3*$R$3*H1249</f>
        <v>-0.90289481199644295</v>
      </c>
      <c r="L1249">
        <f t="shared" si="193"/>
        <v>-0.17392472580487883</v>
      </c>
      <c r="M1249">
        <f t="shared" si="194"/>
        <v>0</v>
      </c>
      <c r="P1249" s="16">
        <f t="shared" ref="P1249:P1312" si="202">-K1249/G1249</f>
        <v>0.13492034557122248</v>
      </c>
    </row>
    <row r="1250" spans="1:16" x14ac:dyDescent="0.3">
      <c r="A1250">
        <v>1249</v>
      </c>
      <c r="B1250" s="23" t="s">
        <v>1270</v>
      </c>
      <c r="C1250" s="24">
        <v>6.74</v>
      </c>
      <c r="D1250" s="24">
        <v>2.4940000000000004E-2</v>
      </c>
      <c r="E1250" s="9">
        <f t="shared" si="195"/>
        <v>2.97177038915748E-3</v>
      </c>
      <c r="F1250">
        <f t="shared" si="196"/>
        <v>1.0029761904761905</v>
      </c>
      <c r="G1250">
        <f t="shared" si="197"/>
        <v>6.7120422125225652</v>
      </c>
      <c r="H1250">
        <f t="shared" si="199"/>
        <v>1.7870704214882304E-2</v>
      </c>
      <c r="I1250" t="str">
        <f t="shared" si="198"/>
        <v>2005</v>
      </c>
      <c r="J1250">
        <f t="shared" si="200"/>
        <v>0.88239302503844874</v>
      </c>
      <c r="K1250">
        <f t="shared" si="201"/>
        <v>-0.88239302503844874</v>
      </c>
      <c r="L1250">
        <f t="shared" ref="L1250:L1313" si="203">+MIN(G1251-G1250,G1252-G1250,G1253-G1250,G1254-G1250,G1255-G1250,G1256-G1250,G1257-G1250,G1258-G1250,G1259-G1250,G1260-G1250)</f>
        <v>-0.19390868592830568</v>
      </c>
      <c r="M1250">
        <f t="shared" ref="M1250:M1313" si="204">+IF(L1250&lt;K1250,1,0)</f>
        <v>0</v>
      </c>
      <c r="P1250" s="16">
        <f t="shared" si="202"/>
        <v>0.13146416501853642</v>
      </c>
    </row>
    <row r="1251" spans="1:16" x14ac:dyDescent="0.3">
      <c r="A1251">
        <v>1250</v>
      </c>
      <c r="B1251" s="23" t="s">
        <v>1271</v>
      </c>
      <c r="C1251" s="24">
        <v>6.6669999999999998</v>
      </c>
      <c r="D1251" s="24">
        <v>2.4740000000000002E-2</v>
      </c>
      <c r="E1251" s="9">
        <f t="shared" si="195"/>
        <v>-1.0889941288292813E-2</v>
      </c>
      <c r="F1251">
        <f t="shared" si="196"/>
        <v>0.98916913946587526</v>
      </c>
      <c r="G1251">
        <f t="shared" si="197"/>
        <v>6.6395663346087899</v>
      </c>
      <c r="H1251">
        <f t="shared" si="199"/>
        <v>1.7856798725582712E-2</v>
      </c>
      <c r="I1251" t="str">
        <f t="shared" si="198"/>
        <v>2005</v>
      </c>
      <c r="J1251">
        <f t="shared" si="200"/>
        <v>0.87218585359654732</v>
      </c>
      <c r="K1251">
        <f t="shared" si="201"/>
        <v>-0.87218585359654732</v>
      </c>
      <c r="L1251">
        <f t="shared" si="203"/>
        <v>-0.12143280801453038</v>
      </c>
      <c r="M1251">
        <f t="shared" si="204"/>
        <v>0</v>
      </c>
      <c r="P1251" s="16">
        <f t="shared" si="202"/>
        <v>0.1313618705863773</v>
      </c>
    </row>
    <row r="1252" spans="1:16" x14ac:dyDescent="0.3">
      <c r="A1252">
        <v>1251</v>
      </c>
      <c r="B1252" s="23" t="s">
        <v>1272</v>
      </c>
      <c r="C1252" s="24">
        <v>6.625</v>
      </c>
      <c r="D1252" s="24">
        <v>2.4680000000000001E-2</v>
      </c>
      <c r="E1252" s="9">
        <f t="shared" si="195"/>
        <v>-6.3196117636370279E-3</v>
      </c>
      <c r="F1252">
        <f t="shared" si="196"/>
        <v>0.99370031498425082</v>
      </c>
      <c r="G1252">
        <f t="shared" si="197"/>
        <v>6.5978051357810497</v>
      </c>
      <c r="H1252">
        <f t="shared" si="199"/>
        <v>1.7786745875571466E-2</v>
      </c>
      <c r="I1252" t="str">
        <f t="shared" si="198"/>
        <v>2005</v>
      </c>
      <c r="J1252">
        <f t="shared" si="200"/>
        <v>0.86329992969454317</v>
      </c>
      <c r="K1252">
        <f t="shared" si="201"/>
        <v>-0.86329992969454317</v>
      </c>
      <c r="L1252">
        <f t="shared" si="203"/>
        <v>-7.9671609186790171E-2</v>
      </c>
      <c r="M1252">
        <f t="shared" si="204"/>
        <v>0</v>
      </c>
      <c r="P1252" s="16">
        <f t="shared" si="202"/>
        <v>0.13084653334375046</v>
      </c>
    </row>
    <row r="1253" spans="1:16" x14ac:dyDescent="0.3">
      <c r="A1253">
        <v>1252</v>
      </c>
      <c r="B1253" s="23" t="s">
        <v>1273</v>
      </c>
      <c r="C1253" s="24">
        <v>6.5449999999999999</v>
      </c>
      <c r="D1253" s="24">
        <v>2.4680000000000001E-2</v>
      </c>
      <c r="E1253" s="9">
        <f t="shared" si="195"/>
        <v>-1.2148972510422629E-2</v>
      </c>
      <c r="F1253">
        <f t="shared" si="196"/>
        <v>0.98792452830188682</v>
      </c>
      <c r="G1253">
        <f t="shared" si="197"/>
        <v>6.5181335265942595</v>
      </c>
      <c r="H1253">
        <f t="shared" si="199"/>
        <v>1.7785170214169064E-2</v>
      </c>
      <c r="I1253" t="str">
        <f t="shared" si="198"/>
        <v>2005</v>
      </c>
      <c r="J1253">
        <f t="shared" si="200"/>
        <v>0.85279962279929533</v>
      </c>
      <c r="K1253">
        <f t="shared" si="201"/>
        <v>-0.85279962279929533</v>
      </c>
      <c r="L1253">
        <f t="shared" si="203"/>
        <v>1.4810670834366491E-3</v>
      </c>
      <c r="M1253">
        <f t="shared" si="204"/>
        <v>0</v>
      </c>
      <c r="P1253" s="16">
        <f t="shared" si="202"/>
        <v>0.13083494213793517</v>
      </c>
    </row>
    <row r="1254" spans="1:16" x14ac:dyDescent="0.3">
      <c r="A1254">
        <v>1253</v>
      </c>
      <c r="B1254" s="23" t="s">
        <v>1274</v>
      </c>
      <c r="C1254" s="24">
        <v>6.5469999999999997</v>
      </c>
      <c r="D1254" s="24">
        <v>2.5150000000000002E-2</v>
      </c>
      <c r="E1254" s="9">
        <f t="shared" si="195"/>
        <v>3.0553009709110353E-4</v>
      </c>
      <c r="F1254">
        <f t="shared" si="196"/>
        <v>1.0003055767761651</v>
      </c>
      <c r="G1254">
        <f t="shared" si="197"/>
        <v>6.5196145936776961</v>
      </c>
      <c r="H1254">
        <f t="shared" si="199"/>
        <v>1.7649978791420662E-2</v>
      </c>
      <c r="I1254" t="str">
        <f t="shared" si="198"/>
        <v>2005</v>
      </c>
      <c r="J1254">
        <f t="shared" si="200"/>
        <v>0.84650949104450768</v>
      </c>
      <c r="K1254">
        <f t="shared" si="201"/>
        <v>-0.84650949104450768</v>
      </c>
      <c r="L1254">
        <f t="shared" si="203"/>
        <v>3.3912394104959276E-2</v>
      </c>
      <c r="M1254">
        <f t="shared" si="204"/>
        <v>0</v>
      </c>
      <c r="P1254" s="16">
        <f t="shared" si="202"/>
        <v>0.12984041907406585</v>
      </c>
    </row>
    <row r="1255" spans="1:16" x14ac:dyDescent="0.3">
      <c r="A1255">
        <v>1254</v>
      </c>
      <c r="B1255" s="23" t="s">
        <v>1275</v>
      </c>
      <c r="C1255" s="24">
        <v>6.5810000000000004</v>
      </c>
      <c r="D1255" s="24">
        <v>2.5099999999999997E-2</v>
      </c>
      <c r="E1255" s="9">
        <f t="shared" si="195"/>
        <v>5.1797800150278723E-3</v>
      </c>
      <c r="F1255">
        <f t="shared" si="196"/>
        <v>1.0051932182679091</v>
      </c>
      <c r="G1255">
        <f t="shared" si="197"/>
        <v>6.5535269877826554</v>
      </c>
      <c r="H1255">
        <f t="shared" si="199"/>
        <v>1.7524584302598813E-2</v>
      </c>
      <c r="I1255" t="str">
        <f t="shared" si="198"/>
        <v>2005</v>
      </c>
      <c r="J1255">
        <f t="shared" si="200"/>
        <v>0.84486737095614839</v>
      </c>
      <c r="K1255">
        <f t="shared" si="201"/>
        <v>-0.84486737095614839</v>
      </c>
      <c r="L1255">
        <f t="shared" si="203"/>
        <v>0.37343452673127153</v>
      </c>
      <c r="M1255">
        <f t="shared" si="204"/>
        <v>0</v>
      </c>
      <c r="P1255" s="16">
        <f t="shared" si="202"/>
        <v>0.12891796623881821</v>
      </c>
    </row>
    <row r="1256" spans="1:16" x14ac:dyDescent="0.3">
      <c r="A1256">
        <v>1255</v>
      </c>
      <c r="B1256" s="23" t="s">
        <v>1276</v>
      </c>
      <c r="C1256" s="24">
        <v>6.9560000000000004</v>
      </c>
      <c r="D1256" s="24">
        <v>2.5099999999999997E-2</v>
      </c>
      <c r="E1256" s="9">
        <f t="shared" si="195"/>
        <v>5.5417887018054529E-2</v>
      </c>
      <c r="F1256">
        <f t="shared" si="196"/>
        <v>1.0569822215468774</v>
      </c>
      <c r="G1256">
        <f t="shared" si="197"/>
        <v>6.9269615145139269</v>
      </c>
      <c r="H1256">
        <f t="shared" si="199"/>
        <v>2.0236109585835289E-2</v>
      </c>
      <c r="I1256" t="str">
        <f t="shared" si="198"/>
        <v>2005</v>
      </c>
      <c r="J1256">
        <f t="shared" si="200"/>
        <v>1.0311824619118113</v>
      </c>
      <c r="K1256">
        <f t="shared" si="201"/>
        <v>-1.0311824619118113</v>
      </c>
      <c r="L1256">
        <f t="shared" si="203"/>
        <v>0.24392941803219248</v>
      </c>
      <c r="M1256">
        <f t="shared" si="204"/>
        <v>0</v>
      </c>
      <c r="P1256" s="16">
        <f t="shared" si="202"/>
        <v>0.14886504851386786</v>
      </c>
    </row>
    <row r="1257" spans="1:16" x14ac:dyDescent="0.3">
      <c r="A1257">
        <v>1256</v>
      </c>
      <c r="B1257" s="23" t="s">
        <v>1277</v>
      </c>
      <c r="C1257" s="24">
        <v>7.2009999999999996</v>
      </c>
      <c r="D1257" s="24">
        <v>2.5139999999999999E-2</v>
      </c>
      <c r="E1257" s="9">
        <f t="shared" si="195"/>
        <v>3.4615308774693043E-2</v>
      </c>
      <c r="F1257">
        <f t="shared" si="196"/>
        <v>1.0352213916043702</v>
      </c>
      <c r="G1257">
        <f t="shared" si="197"/>
        <v>7.1708909325461194</v>
      </c>
      <c r="H1257">
        <f t="shared" si="199"/>
        <v>2.1169603198828577E-2</v>
      </c>
      <c r="I1257" t="str">
        <f t="shared" si="198"/>
        <v>2005</v>
      </c>
      <c r="J1257">
        <f t="shared" si="200"/>
        <v>1.1167386711940146</v>
      </c>
      <c r="K1257">
        <f t="shared" si="201"/>
        <v>-1.1167386711940146</v>
      </c>
      <c r="L1257">
        <f t="shared" si="203"/>
        <v>4.6117833592166591E-2</v>
      </c>
      <c r="M1257">
        <f t="shared" si="204"/>
        <v>0</v>
      </c>
      <c r="P1257" s="16">
        <f t="shared" si="202"/>
        <v>0.15573220701566323</v>
      </c>
    </row>
    <row r="1258" spans="1:16" x14ac:dyDescent="0.3">
      <c r="A1258">
        <v>1257</v>
      </c>
      <c r="B1258" s="23" t="s">
        <v>1278</v>
      </c>
      <c r="C1258" s="24">
        <v>7.3330000000000002</v>
      </c>
      <c r="D1258" s="24">
        <v>2.5190000000000001E-2</v>
      </c>
      <c r="E1258" s="9">
        <f t="shared" si="195"/>
        <v>1.8164803844932718E-2</v>
      </c>
      <c r="F1258">
        <f t="shared" si="196"/>
        <v>1.0183307873906402</v>
      </c>
      <c r="G1258">
        <f t="shared" si="197"/>
        <v>7.3022781570605648</v>
      </c>
      <c r="H1258">
        <f t="shared" si="199"/>
        <v>2.0389732043092121E-2</v>
      </c>
      <c r="I1258" t="str">
        <f t="shared" si="198"/>
        <v>2005</v>
      </c>
      <c r="J1258">
        <f t="shared" si="200"/>
        <v>1.0953063641770229</v>
      </c>
      <c r="K1258">
        <f t="shared" si="201"/>
        <v>-1.0953063641770229</v>
      </c>
      <c r="L1258">
        <f t="shared" si="203"/>
        <v>-0.10622732004429114</v>
      </c>
      <c r="M1258">
        <f t="shared" si="204"/>
        <v>0</v>
      </c>
      <c r="P1258" s="16">
        <f t="shared" si="202"/>
        <v>0.14999515776018096</v>
      </c>
    </row>
    <row r="1259" spans="1:16" x14ac:dyDescent="0.3">
      <c r="A1259">
        <v>1258</v>
      </c>
      <c r="B1259" s="23" t="s">
        <v>1279</v>
      </c>
      <c r="C1259" s="24">
        <v>7.3529999999999998</v>
      </c>
      <c r="D1259" s="24">
        <v>2.571E-2</v>
      </c>
      <c r="E1259" s="9">
        <f t="shared" si="195"/>
        <v>2.7236841024227657E-3</v>
      </c>
      <c r="F1259">
        <f t="shared" si="196"/>
        <v>1.00272739669985</v>
      </c>
      <c r="G1259">
        <f t="shared" si="197"/>
        <v>7.3215598037272098</v>
      </c>
      <c r="H1259">
        <f t="shared" si="199"/>
        <v>2.0388769386591794E-2</v>
      </c>
      <c r="I1259" t="str">
        <f t="shared" si="198"/>
        <v>2005</v>
      </c>
      <c r="J1259">
        <f t="shared" si="200"/>
        <v>1.0981466687750998</v>
      </c>
      <c r="K1259">
        <f t="shared" si="201"/>
        <v>-1.0981466687750998</v>
      </c>
      <c r="L1259">
        <f t="shared" si="203"/>
        <v>-0.12550896671093614</v>
      </c>
      <c r="M1259">
        <f t="shared" si="204"/>
        <v>0</v>
      </c>
      <c r="P1259" s="16">
        <f t="shared" si="202"/>
        <v>0.14998807606762465</v>
      </c>
    </row>
    <row r="1260" spans="1:16" x14ac:dyDescent="0.3">
      <c r="A1260">
        <v>1259</v>
      </c>
      <c r="B1260" s="23" t="s">
        <v>1280</v>
      </c>
      <c r="C1260" s="24">
        <v>7.2480000000000002</v>
      </c>
      <c r="D1260" s="24">
        <v>2.571E-2</v>
      </c>
      <c r="E1260" s="9">
        <f t="shared" si="195"/>
        <v>-1.4382824473406976E-2</v>
      </c>
      <c r="F1260">
        <f t="shared" si="196"/>
        <v>0.98572011423908612</v>
      </c>
      <c r="G1260">
        <f t="shared" si="197"/>
        <v>7.217008766138286</v>
      </c>
      <c r="H1260">
        <f t="shared" si="199"/>
        <v>1.8165452029834672E-2</v>
      </c>
      <c r="I1260" t="str">
        <f t="shared" si="198"/>
        <v>2005</v>
      </c>
      <c r="J1260">
        <f t="shared" si="200"/>
        <v>0.96442656140506311</v>
      </c>
      <c r="K1260">
        <f t="shared" si="201"/>
        <v>-0.96442656140506311</v>
      </c>
      <c r="L1260">
        <f t="shared" si="203"/>
        <v>-2.0957929122012331E-2</v>
      </c>
      <c r="M1260">
        <f t="shared" si="204"/>
        <v>0</v>
      </c>
      <c r="P1260" s="16">
        <f t="shared" si="202"/>
        <v>0.13363244976645822</v>
      </c>
    </row>
    <row r="1261" spans="1:16" x14ac:dyDescent="0.3">
      <c r="A1261">
        <v>1260</v>
      </c>
      <c r="B1261" s="23" t="s">
        <v>1281</v>
      </c>
      <c r="C1261" s="24">
        <v>7.3650000000000002</v>
      </c>
      <c r="D1261" s="24">
        <v>2.571E-2</v>
      </c>
      <c r="E1261" s="9">
        <f t="shared" si="195"/>
        <v>1.6013481173915371E-2</v>
      </c>
      <c r="F1261">
        <f t="shared" si="196"/>
        <v>1.0161423841059603</v>
      </c>
      <c r="G1261">
        <f t="shared" si="197"/>
        <v>7.3335084937373729</v>
      </c>
      <c r="H1261">
        <f t="shared" si="199"/>
        <v>1.8164864038072437E-2</v>
      </c>
      <c r="I1261" t="str">
        <f t="shared" si="198"/>
        <v>2005</v>
      </c>
      <c r="J1261">
        <f t="shared" si="200"/>
        <v>0.97996298426308137</v>
      </c>
      <c r="K1261">
        <f t="shared" si="201"/>
        <v>-0.97996298426308137</v>
      </c>
      <c r="L1261">
        <f t="shared" si="203"/>
        <v>-0.13745765672109922</v>
      </c>
      <c r="M1261">
        <f t="shared" si="204"/>
        <v>0</v>
      </c>
      <c r="P1261" s="16">
        <f t="shared" si="202"/>
        <v>0.13362812426002432</v>
      </c>
    </row>
    <row r="1262" spans="1:16" x14ac:dyDescent="0.3">
      <c r="A1262">
        <v>1261</v>
      </c>
      <c r="B1262" s="23" t="s">
        <v>1282</v>
      </c>
      <c r="C1262" s="24">
        <v>7.4130000000000003</v>
      </c>
      <c r="D1262" s="24">
        <v>2.5699999999999997E-2</v>
      </c>
      <c r="E1262" s="9">
        <f t="shared" si="195"/>
        <v>6.4961657599892217E-3</v>
      </c>
      <c r="F1262">
        <f t="shared" si="196"/>
        <v>1.0065173116089614</v>
      </c>
      <c r="G1262">
        <f t="shared" si="197"/>
        <v>7.3813155559603647</v>
      </c>
      <c r="H1262">
        <f t="shared" si="199"/>
        <v>1.8096805926657945E-2</v>
      </c>
      <c r="I1262" t="str">
        <f t="shared" si="198"/>
        <v>2005</v>
      </c>
      <c r="J1262">
        <f t="shared" si="200"/>
        <v>0.98265579973055683</v>
      </c>
      <c r="K1262">
        <f t="shared" si="201"/>
        <v>-0.98265579973055683</v>
      </c>
      <c r="L1262">
        <f t="shared" si="203"/>
        <v>-0.18526471894409102</v>
      </c>
      <c r="M1262">
        <f t="shared" si="204"/>
        <v>0</v>
      </c>
      <c r="P1262" s="16">
        <f t="shared" si="202"/>
        <v>0.13312746112541804</v>
      </c>
    </row>
    <row r="1263" spans="1:16" x14ac:dyDescent="0.3">
      <c r="A1263">
        <v>1262</v>
      </c>
      <c r="B1263" s="23" t="s">
        <v>1283</v>
      </c>
      <c r="C1263" s="24">
        <v>7.5170000000000003</v>
      </c>
      <c r="D1263" s="24">
        <v>2.6009999999999998E-2</v>
      </c>
      <c r="E1263" s="9">
        <f t="shared" si="195"/>
        <v>1.3931906520749196E-2</v>
      </c>
      <c r="F1263">
        <f t="shared" si="196"/>
        <v>1.0140294077971133</v>
      </c>
      <c r="G1263">
        <f t="shared" si="197"/>
        <v>7.4844843336269911</v>
      </c>
      <c r="H1263">
        <f t="shared" si="199"/>
        <v>1.7901913561987969E-2</v>
      </c>
      <c r="I1263" t="str">
        <f t="shared" si="198"/>
        <v>2005</v>
      </c>
      <c r="J1263">
        <f t="shared" si="200"/>
        <v>0.98565983612797392</v>
      </c>
      <c r="K1263">
        <f t="shared" si="201"/>
        <v>-0.98565983612797392</v>
      </c>
      <c r="L1263">
        <f t="shared" si="203"/>
        <v>-0.28843349661071738</v>
      </c>
      <c r="M1263">
        <f t="shared" si="204"/>
        <v>0</v>
      </c>
      <c r="P1263" s="16">
        <f t="shared" si="202"/>
        <v>0.13169375366309596</v>
      </c>
    </row>
    <row r="1264" spans="1:16" x14ac:dyDescent="0.3">
      <c r="A1264">
        <v>1263</v>
      </c>
      <c r="B1264" s="23" t="s">
        <v>1284</v>
      </c>
      <c r="C1264" s="24">
        <v>7.4409999999999998</v>
      </c>
      <c r="D1264" s="24">
        <v>2.622E-2</v>
      </c>
      <c r="E1264" s="9">
        <f t="shared" si="195"/>
        <v>-1.0161873780207708E-2</v>
      </c>
      <c r="F1264">
        <f t="shared" si="196"/>
        <v>0.98988958361048285</v>
      </c>
      <c r="G1264">
        <f t="shared" si="197"/>
        <v>7.4085537766332301</v>
      </c>
      <c r="H1264">
        <f t="shared" si="199"/>
        <v>1.8092445145841247E-2</v>
      </c>
      <c r="I1264" t="str">
        <f t="shared" si="198"/>
        <v>2005</v>
      </c>
      <c r="J1264">
        <f t="shared" si="200"/>
        <v>0.98604429088629653</v>
      </c>
      <c r="K1264">
        <f t="shared" si="201"/>
        <v>-0.98604429088629653</v>
      </c>
      <c r="L1264">
        <f t="shared" si="203"/>
        <v>-0.21250293961695643</v>
      </c>
      <c r="M1264">
        <f t="shared" si="204"/>
        <v>0</v>
      </c>
      <c r="P1264" s="16">
        <f t="shared" si="202"/>
        <v>0.13309538144898209</v>
      </c>
    </row>
    <row r="1265" spans="1:16" x14ac:dyDescent="0.3">
      <c r="A1265">
        <v>1264</v>
      </c>
      <c r="B1265" s="23" t="s">
        <v>1285</v>
      </c>
      <c r="C1265" s="24">
        <v>7.3810000000000002</v>
      </c>
      <c r="D1265" s="24">
        <v>2.6690000000000002E-2</v>
      </c>
      <c r="E1265" s="9">
        <f t="shared" si="195"/>
        <v>-8.0961176272088091E-3</v>
      </c>
      <c r="F1265">
        <f t="shared" si="196"/>
        <v>0.99193656766563643</v>
      </c>
      <c r="G1265">
        <f t="shared" si="197"/>
        <v>7.3482397698991493</v>
      </c>
      <c r="H1265">
        <f t="shared" si="199"/>
        <v>1.8230127587471529E-2</v>
      </c>
      <c r="I1265" t="str">
        <f t="shared" si="198"/>
        <v>2005</v>
      </c>
      <c r="J1265">
        <f t="shared" si="200"/>
        <v>0.9854594251916543</v>
      </c>
      <c r="K1265">
        <f t="shared" si="201"/>
        <v>-0.9854594251916543</v>
      </c>
      <c r="L1265">
        <f t="shared" si="203"/>
        <v>-0.1521889328828756</v>
      </c>
      <c r="M1265">
        <f t="shared" si="204"/>
        <v>0</v>
      </c>
      <c r="P1265" s="16">
        <f t="shared" si="202"/>
        <v>0.13410822946039758</v>
      </c>
    </row>
    <row r="1266" spans="1:16" x14ac:dyDescent="0.3">
      <c r="A1266">
        <v>1265</v>
      </c>
      <c r="B1266" s="23" t="s">
        <v>1286</v>
      </c>
      <c r="C1266" s="24">
        <v>7.2910000000000004</v>
      </c>
      <c r="D1266" s="24">
        <v>2.673E-2</v>
      </c>
      <c r="E1266" s="9">
        <f t="shared" si="195"/>
        <v>-1.2268419963621989E-2</v>
      </c>
      <c r="F1266">
        <f t="shared" si="196"/>
        <v>0.98780653028044985</v>
      </c>
      <c r="G1266">
        <f t="shared" si="197"/>
        <v>7.2585908400059864</v>
      </c>
      <c r="H1266">
        <f t="shared" si="199"/>
        <v>1.7857520100193421E-2</v>
      </c>
      <c r="I1266" t="str">
        <f t="shared" si="198"/>
        <v>2005</v>
      </c>
      <c r="J1266">
        <f t="shared" si="200"/>
        <v>0.95354058990900836</v>
      </c>
      <c r="K1266">
        <f t="shared" si="201"/>
        <v>-0.95354058990900836</v>
      </c>
      <c r="L1266">
        <f t="shared" si="203"/>
        <v>-6.254000298971274E-2</v>
      </c>
      <c r="M1266">
        <f t="shared" si="204"/>
        <v>0</v>
      </c>
      <c r="P1266" s="16">
        <f t="shared" si="202"/>
        <v>0.13136717731126749</v>
      </c>
    </row>
    <row r="1267" spans="1:16" x14ac:dyDescent="0.3">
      <c r="A1267">
        <v>1266</v>
      </c>
      <c r="B1267" s="23" t="s">
        <v>1287</v>
      </c>
      <c r="C1267" s="24">
        <v>7.359</v>
      </c>
      <c r="D1267" s="24">
        <v>2.724E-2</v>
      </c>
      <c r="E1267" s="9">
        <f t="shared" si="195"/>
        <v>9.28334312016868E-3</v>
      </c>
      <c r="F1267">
        <f t="shared" si="196"/>
        <v>1.0093265670004115</v>
      </c>
      <c r="G1267">
        <f t="shared" si="197"/>
        <v>7.3256658657405689</v>
      </c>
      <c r="H1267">
        <f t="shared" si="199"/>
        <v>1.7739993174402786E-2</v>
      </c>
      <c r="I1267" t="str">
        <f t="shared" si="198"/>
        <v>2005</v>
      </c>
      <c r="J1267">
        <f t="shared" si="200"/>
        <v>0.95601845296451549</v>
      </c>
      <c r="K1267">
        <f t="shared" si="201"/>
        <v>-0.95601845296451549</v>
      </c>
      <c r="L1267">
        <f t="shared" si="203"/>
        <v>-0.1296150287242952</v>
      </c>
      <c r="M1267">
        <f t="shared" si="204"/>
        <v>0</v>
      </c>
      <c r="P1267" s="16">
        <f t="shared" si="202"/>
        <v>0.13050260146800585</v>
      </c>
    </row>
    <row r="1268" spans="1:16" x14ac:dyDescent="0.3">
      <c r="A1268">
        <v>1267</v>
      </c>
      <c r="B1268" s="23" t="s">
        <v>1288</v>
      </c>
      <c r="C1268" s="24">
        <v>7.2290000000000001</v>
      </c>
      <c r="D1268" s="24">
        <v>2.741E-2</v>
      </c>
      <c r="E1268" s="9">
        <f t="shared" si="195"/>
        <v>-1.7823339926301824E-2</v>
      </c>
      <c r="F1268">
        <f t="shared" si="196"/>
        <v>0.98233455632558775</v>
      </c>
      <c r="G1268">
        <f t="shared" si="197"/>
        <v>7.1960508370162737</v>
      </c>
      <c r="H1268">
        <f t="shared" si="199"/>
        <v>1.8138782231155528E-2</v>
      </c>
      <c r="I1268" t="str">
        <f t="shared" si="198"/>
        <v>2005</v>
      </c>
      <c r="J1268">
        <f t="shared" si="200"/>
        <v>0.96021408085349524</v>
      </c>
      <c r="K1268">
        <f t="shared" si="201"/>
        <v>-0.96021408085349524</v>
      </c>
      <c r="L1268">
        <f t="shared" si="203"/>
        <v>1.9189724760604321E-4</v>
      </c>
      <c r="M1268">
        <f t="shared" si="204"/>
        <v>0</v>
      </c>
      <c r="P1268" s="16">
        <f t="shared" si="202"/>
        <v>0.1334362558855452</v>
      </c>
    </row>
    <row r="1269" spans="1:16" x14ac:dyDescent="0.3">
      <c r="A1269">
        <v>1268</v>
      </c>
      <c r="B1269" s="23" t="s">
        <v>1289</v>
      </c>
      <c r="C1269" s="24">
        <v>7.3070000000000004</v>
      </c>
      <c r="D1269" s="24">
        <v>2.7149999999999997E-2</v>
      </c>
      <c r="E1269" s="9">
        <f t="shared" si="195"/>
        <v>1.0732078790920759E-2</v>
      </c>
      <c r="F1269">
        <f t="shared" si="196"/>
        <v>1.0107898741181354</v>
      </c>
      <c r="G1269">
        <f t="shared" si="197"/>
        <v>7.2740105199885257</v>
      </c>
      <c r="H1269">
        <f t="shared" si="199"/>
        <v>1.7570545211201098E-2</v>
      </c>
      <c r="I1269" t="str">
        <f t="shared" si="198"/>
        <v>2005</v>
      </c>
      <c r="J1269">
        <f t="shared" si="200"/>
        <v>0.94021003744079701</v>
      </c>
      <c r="K1269">
        <f t="shared" si="201"/>
        <v>-0.94021003744079701</v>
      </c>
      <c r="L1269">
        <f t="shared" si="203"/>
        <v>-7.7767785724645933E-2</v>
      </c>
      <c r="M1269">
        <f t="shared" si="204"/>
        <v>0</v>
      </c>
      <c r="P1269" s="16">
        <f t="shared" si="202"/>
        <v>0.12925607336656425</v>
      </c>
    </row>
    <row r="1270" spans="1:16" x14ac:dyDescent="0.3">
      <c r="A1270">
        <v>1269</v>
      </c>
      <c r="B1270" s="23" t="s">
        <v>1290</v>
      </c>
      <c r="C1270" s="24">
        <v>7.2290000000000001</v>
      </c>
      <c r="D1270" s="24">
        <v>2.725E-2</v>
      </c>
      <c r="E1270" s="9">
        <f t="shared" si="195"/>
        <v>-1.0732078790920745E-2</v>
      </c>
      <c r="F1270">
        <f t="shared" si="196"/>
        <v>0.98932530450253175</v>
      </c>
      <c r="G1270">
        <f t="shared" si="197"/>
        <v>7.1962427342638797</v>
      </c>
      <c r="H1270">
        <f t="shared" si="199"/>
        <v>1.7725004195906009E-2</v>
      </c>
      <c r="I1270" t="str">
        <f t="shared" si="198"/>
        <v>2005</v>
      </c>
      <c r="J1270">
        <f t="shared" si="200"/>
        <v>0.93833490377373729</v>
      </c>
      <c r="K1270">
        <f t="shared" si="201"/>
        <v>-0.93833490377373729</v>
      </c>
      <c r="L1270">
        <f t="shared" si="203"/>
        <v>0.11927334554458291</v>
      </c>
      <c r="M1270">
        <f t="shared" si="204"/>
        <v>0</v>
      </c>
      <c r="P1270" s="16">
        <f t="shared" si="202"/>
        <v>0.13039233644885129</v>
      </c>
    </row>
    <row r="1271" spans="1:16" x14ac:dyDescent="0.3">
      <c r="A1271">
        <v>1270</v>
      </c>
      <c r="B1271" s="23" t="s">
        <v>1291</v>
      </c>
      <c r="C1271" s="24">
        <v>7.3490000000000002</v>
      </c>
      <c r="D1271" s="24">
        <v>2.7400000000000001E-2</v>
      </c>
      <c r="E1271" s="9">
        <f t="shared" si="195"/>
        <v>1.6463535528574113E-2</v>
      </c>
      <c r="F1271">
        <f t="shared" si="196"/>
        <v>1.0165998063355928</v>
      </c>
      <c r="G1271">
        <f t="shared" si="197"/>
        <v>7.3155160798084626</v>
      </c>
      <c r="H1271">
        <f t="shared" si="199"/>
        <v>1.7838367426801501E-2</v>
      </c>
      <c r="I1271" t="str">
        <f t="shared" si="198"/>
        <v>2005</v>
      </c>
      <c r="J1271">
        <f t="shared" si="200"/>
        <v>0.95998797942841352</v>
      </c>
      <c r="K1271">
        <f t="shared" si="201"/>
        <v>-0.95998797942841352</v>
      </c>
      <c r="L1271">
        <f t="shared" si="203"/>
        <v>1.0149785932106248E-2</v>
      </c>
      <c r="M1271">
        <f t="shared" si="204"/>
        <v>0</v>
      </c>
      <c r="P1271" s="16">
        <f t="shared" si="202"/>
        <v>0.13122628245983545</v>
      </c>
    </row>
    <row r="1272" spans="1:16" x14ac:dyDescent="0.3">
      <c r="A1272">
        <v>1271</v>
      </c>
      <c r="B1272" s="23" t="s">
        <v>1292</v>
      </c>
      <c r="C1272" s="24">
        <v>7.359</v>
      </c>
      <c r="D1272" s="24">
        <v>2.724E-2</v>
      </c>
      <c r="E1272" s="9">
        <f t="shared" si="195"/>
        <v>1.3598043977277828E-3</v>
      </c>
      <c r="F1272">
        <f t="shared" si="196"/>
        <v>1.0013607293509321</v>
      </c>
      <c r="G1272">
        <f t="shared" si="197"/>
        <v>7.3256658657405689</v>
      </c>
      <c r="H1272">
        <f t="shared" si="199"/>
        <v>1.7655746141042695E-2</v>
      </c>
      <c r="I1272" t="str">
        <f t="shared" si="198"/>
        <v>2005</v>
      </c>
      <c r="J1272">
        <f t="shared" si="200"/>
        <v>0.95147833179829211</v>
      </c>
      <c r="K1272">
        <f t="shared" si="201"/>
        <v>-0.95147833179829211</v>
      </c>
      <c r="L1272">
        <f t="shared" si="203"/>
        <v>-0.26154321309468997</v>
      </c>
      <c r="M1272">
        <f t="shared" si="204"/>
        <v>0</v>
      </c>
      <c r="P1272" s="16">
        <f t="shared" si="202"/>
        <v>0.12988284604243344</v>
      </c>
    </row>
    <row r="1273" spans="1:16" x14ac:dyDescent="0.3">
      <c r="A1273">
        <v>1272</v>
      </c>
      <c r="B1273" s="23" t="s">
        <v>1293</v>
      </c>
      <c r="C1273" s="24">
        <v>7.5019999999999998</v>
      </c>
      <c r="D1273" s="24">
        <v>2.741E-2</v>
      </c>
      <c r="E1273" s="9">
        <f t="shared" si="195"/>
        <v>1.924559771523356E-2</v>
      </c>
      <c r="F1273">
        <f t="shared" si="196"/>
        <v>1.0194319880418534</v>
      </c>
      <c r="G1273">
        <f t="shared" si="197"/>
        <v>7.4678065263931499</v>
      </c>
      <c r="H1273">
        <f t="shared" si="199"/>
        <v>1.6708146381584129E-2</v>
      </c>
      <c r="I1273" t="str">
        <f t="shared" si="198"/>
        <v>2005</v>
      </c>
      <c r="J1273">
        <f t="shared" si="200"/>
        <v>0.91788241589030106</v>
      </c>
      <c r="K1273">
        <f t="shared" si="201"/>
        <v>-0.91788241589030106</v>
      </c>
      <c r="L1273">
        <f t="shared" si="203"/>
        <v>-0.4309223761048484</v>
      </c>
      <c r="M1273">
        <f t="shared" si="204"/>
        <v>0</v>
      </c>
      <c r="P1273" s="16">
        <f t="shared" si="202"/>
        <v>0.1229119169927968</v>
      </c>
    </row>
    <row r="1274" spans="1:16" x14ac:dyDescent="0.3">
      <c r="A1274">
        <v>1273</v>
      </c>
      <c r="B1274" s="23" t="s">
        <v>1294</v>
      </c>
      <c r="C1274" s="24">
        <v>7.6040000000000001</v>
      </c>
      <c r="D1274" s="24">
        <v>2.741E-2</v>
      </c>
      <c r="E1274" s="9">
        <f t="shared" si="195"/>
        <v>1.3504772966487085E-2</v>
      </c>
      <c r="F1274">
        <f t="shared" si="196"/>
        <v>1.0135963743001866</v>
      </c>
      <c r="G1274">
        <f t="shared" si="197"/>
        <v>7.5693416191273677</v>
      </c>
      <c r="H1274">
        <f t="shared" si="199"/>
        <v>1.6799644776032605E-2</v>
      </c>
      <c r="I1274" t="str">
        <f t="shared" si="198"/>
        <v>2005</v>
      </c>
      <c r="J1274">
        <f t="shared" si="200"/>
        <v>0.93545720797329468</v>
      </c>
      <c r="K1274">
        <f t="shared" si="201"/>
        <v>-0.93545720797329468</v>
      </c>
      <c r="L1274">
        <f t="shared" si="203"/>
        <v>-0.62497556161808632</v>
      </c>
      <c r="M1274">
        <f t="shared" si="204"/>
        <v>0</v>
      </c>
      <c r="P1274" s="16">
        <f t="shared" si="202"/>
        <v>0.12358501637836489</v>
      </c>
    </row>
    <row r="1275" spans="1:16" x14ac:dyDescent="0.3">
      <c r="A1275">
        <v>1274</v>
      </c>
      <c r="B1275" s="23" t="s">
        <v>1295</v>
      </c>
      <c r="C1275" s="24">
        <v>7.492</v>
      </c>
      <c r="D1275" s="24">
        <v>2.7300000000000001E-2</v>
      </c>
      <c r="E1275" s="9">
        <f t="shared" si="195"/>
        <v>-1.4838640044340689E-2</v>
      </c>
      <c r="F1275">
        <f t="shared" si="196"/>
        <v>0.98527091004734346</v>
      </c>
      <c r="G1275">
        <f t="shared" si="197"/>
        <v>7.4579888340787974</v>
      </c>
      <c r="H1275">
        <f t="shared" si="199"/>
        <v>1.6244308879909141E-2</v>
      </c>
      <c r="I1275" t="str">
        <f t="shared" si="198"/>
        <v>2005</v>
      </c>
      <c r="J1275">
        <f t="shared" si="200"/>
        <v>0.89122772488639823</v>
      </c>
      <c r="K1275">
        <f t="shared" si="201"/>
        <v>-0.89122772488639823</v>
      </c>
      <c r="L1275">
        <f t="shared" si="203"/>
        <v>-0.55740547175566313</v>
      </c>
      <c r="M1275">
        <f t="shared" si="204"/>
        <v>0</v>
      </c>
      <c r="P1275" s="16">
        <f t="shared" si="202"/>
        <v>0.11949973977086031</v>
      </c>
    </row>
    <row r="1276" spans="1:16" x14ac:dyDescent="0.3">
      <c r="A1276">
        <v>1275</v>
      </c>
      <c r="B1276" s="23" t="s">
        <v>1296</v>
      </c>
      <c r="C1276" s="24">
        <v>7.5350000000000001</v>
      </c>
      <c r="D1276" s="24">
        <v>2.7349999999999999E-2</v>
      </c>
      <c r="E1276" s="9">
        <f t="shared" si="195"/>
        <v>5.7230474966166733E-3</v>
      </c>
      <c r="F1276">
        <f t="shared" si="196"/>
        <v>1.0057394554191137</v>
      </c>
      <c r="G1276">
        <f t="shared" si="197"/>
        <v>7.5007311221551127</v>
      </c>
      <c r="H1276">
        <f t="shared" si="199"/>
        <v>1.6020772618161826E-2</v>
      </c>
      <c r="I1276" t="str">
        <f t="shared" si="198"/>
        <v>2005</v>
      </c>
      <c r="J1276">
        <f t="shared" si="200"/>
        <v>0.88400103781246042</v>
      </c>
      <c r="K1276">
        <f t="shared" si="201"/>
        <v>-0.88400103781246042</v>
      </c>
      <c r="L1276">
        <f t="shared" si="203"/>
        <v>-0.62304021870020687</v>
      </c>
      <c r="M1276">
        <f t="shared" si="204"/>
        <v>0</v>
      </c>
      <c r="P1276" s="16">
        <f t="shared" si="202"/>
        <v>0.117855316157296</v>
      </c>
    </row>
    <row r="1277" spans="1:16" x14ac:dyDescent="0.3">
      <c r="A1277">
        <v>1276</v>
      </c>
      <c r="B1277" s="23" t="s">
        <v>1297</v>
      </c>
      <c r="C1277" s="24">
        <v>7.38</v>
      </c>
      <c r="D1277" s="24">
        <v>2.7400000000000001E-2</v>
      </c>
      <c r="E1277" s="9">
        <f t="shared" si="195"/>
        <v>-2.0785193466077639E-2</v>
      </c>
      <c r="F1277">
        <f t="shared" si="196"/>
        <v>0.97942932979429331</v>
      </c>
      <c r="G1277">
        <f t="shared" si="197"/>
        <v>7.3463748358941974</v>
      </c>
      <c r="H1277">
        <f t="shared" si="199"/>
        <v>1.6621258875231207E-2</v>
      </c>
      <c r="I1277" t="str">
        <f t="shared" si="198"/>
        <v>2005</v>
      </c>
      <c r="J1277">
        <f t="shared" si="200"/>
        <v>0.89826135949451813</v>
      </c>
      <c r="K1277">
        <f t="shared" si="201"/>
        <v>-0.89826135949451813</v>
      </c>
      <c r="L1277">
        <f t="shared" si="203"/>
        <v>-0.46868393243929152</v>
      </c>
      <c r="M1277">
        <f t="shared" si="204"/>
        <v>0</v>
      </c>
      <c r="P1277" s="16">
        <f t="shared" si="202"/>
        <v>0.12227273717448181</v>
      </c>
    </row>
    <row r="1278" spans="1:16" x14ac:dyDescent="0.3">
      <c r="A1278">
        <v>1277</v>
      </c>
      <c r="B1278" s="23" t="s">
        <v>1298</v>
      </c>
      <c r="C1278" s="24">
        <v>7.3769999999999998</v>
      </c>
      <c r="D1278" s="24">
        <v>2.7770000000000003E-2</v>
      </c>
      <c r="E1278" s="9">
        <f t="shared" si="195"/>
        <v>-4.0658671021588639E-4</v>
      </c>
      <c r="F1278">
        <f t="shared" si="196"/>
        <v>0.99959349593495939</v>
      </c>
      <c r="G1278">
        <f t="shared" si="197"/>
        <v>7.342935676331324</v>
      </c>
      <c r="H1278">
        <f t="shared" si="199"/>
        <v>1.6446775333390732E-2</v>
      </c>
      <c r="I1278" t="str">
        <f t="shared" si="198"/>
        <v>2005</v>
      </c>
      <c r="J1278">
        <f t="shared" si="200"/>
        <v>0.88841565840071679</v>
      </c>
      <c r="K1278">
        <f t="shared" si="201"/>
        <v>-0.88841565840071679</v>
      </c>
      <c r="L1278">
        <f t="shared" si="203"/>
        <v>-0.46524477287641819</v>
      </c>
      <c r="M1278">
        <f t="shared" si="204"/>
        <v>0</v>
      </c>
      <c r="P1278" s="16">
        <f t="shared" si="202"/>
        <v>0.12098916530950558</v>
      </c>
    </row>
    <row r="1279" spans="1:16" x14ac:dyDescent="0.3">
      <c r="A1279">
        <v>1278</v>
      </c>
      <c r="B1279" s="23" t="s">
        <v>1299</v>
      </c>
      <c r="C1279" s="24">
        <v>7.4249999999999998</v>
      </c>
      <c r="D1279" s="24">
        <v>2.7770000000000003E-2</v>
      </c>
      <c r="E1279" s="9">
        <f t="shared" si="195"/>
        <v>6.4856327865980556E-3</v>
      </c>
      <c r="F1279">
        <f t="shared" si="196"/>
        <v>1.0065067100447336</v>
      </c>
      <c r="G1279">
        <f t="shared" si="197"/>
        <v>7.3907140296543421</v>
      </c>
      <c r="H1279">
        <f t="shared" si="199"/>
        <v>1.6424165858627469E-2</v>
      </c>
      <c r="I1279" t="str">
        <f t="shared" si="198"/>
        <v>2005</v>
      </c>
      <c r="J1279">
        <f t="shared" si="200"/>
        <v>0.89296706476528809</v>
      </c>
      <c r="K1279">
        <f t="shared" si="201"/>
        <v>-0.89296706476528809</v>
      </c>
      <c r="L1279">
        <f t="shared" si="203"/>
        <v>-0.51302312619943624</v>
      </c>
      <c r="M1279">
        <f t="shared" si="204"/>
        <v>0</v>
      </c>
      <c r="P1279" s="16">
        <f t="shared" si="202"/>
        <v>0.12082284082192414</v>
      </c>
    </row>
    <row r="1280" spans="1:16" x14ac:dyDescent="0.3">
      <c r="A1280">
        <v>1279</v>
      </c>
      <c r="B1280" s="23" t="s">
        <v>1300</v>
      </c>
      <c r="C1280" s="24">
        <v>7.3849999999999998</v>
      </c>
      <c r="D1280" s="24">
        <v>2.7660000000000001E-2</v>
      </c>
      <c r="E1280" s="9">
        <f t="shared" si="195"/>
        <v>-5.4017687054201896E-3</v>
      </c>
      <c r="F1280">
        <f t="shared" si="196"/>
        <v>0.99461279461279462</v>
      </c>
      <c r="G1280">
        <f t="shared" si="197"/>
        <v>7.3510335029306733</v>
      </c>
      <c r="H1280">
        <f t="shared" si="199"/>
        <v>1.6501354309415475E-2</v>
      </c>
      <c r="I1280" t="str">
        <f t="shared" si="198"/>
        <v>2005</v>
      </c>
      <c r="J1280">
        <f t="shared" si="200"/>
        <v>0.89234688538173046</v>
      </c>
      <c r="K1280">
        <f t="shared" si="201"/>
        <v>-0.89234688538173046</v>
      </c>
      <c r="L1280">
        <f t="shared" si="203"/>
        <v>-0.4733425994757674</v>
      </c>
      <c r="M1280">
        <f t="shared" si="204"/>
        <v>0</v>
      </c>
      <c r="P1280" s="16">
        <f t="shared" si="202"/>
        <v>0.12139067044463531</v>
      </c>
    </row>
    <row r="1281" spans="1:16" x14ac:dyDescent="0.3">
      <c r="A1281">
        <v>1280</v>
      </c>
      <c r="B1281" s="23" t="s">
        <v>1301</v>
      </c>
      <c r="C1281" s="24">
        <v>7.3769999999999998</v>
      </c>
      <c r="D1281" s="24">
        <v>2.7759999999999996E-2</v>
      </c>
      <c r="E1281" s="9">
        <f t="shared" si="195"/>
        <v>-1.083864081177866E-3</v>
      </c>
      <c r="F1281">
        <f t="shared" si="196"/>
        <v>0.99891672308733925</v>
      </c>
      <c r="G1281">
        <f t="shared" si="197"/>
        <v>7.3429479145676488</v>
      </c>
      <c r="H1281">
        <f t="shared" si="199"/>
        <v>1.6311809720900062E-2</v>
      </c>
      <c r="I1281" t="str">
        <f t="shared" si="198"/>
        <v>2005</v>
      </c>
      <c r="J1281">
        <f t="shared" si="200"/>
        <v>0.88112660578988544</v>
      </c>
      <c r="K1281">
        <f t="shared" si="201"/>
        <v>-0.88112660578988544</v>
      </c>
      <c r="L1281">
        <f t="shared" si="203"/>
        <v>-0.46525701111274298</v>
      </c>
      <c r="M1281">
        <f t="shared" si="204"/>
        <v>0</v>
      </c>
      <c r="P1281" s="16">
        <f t="shared" si="202"/>
        <v>0.11999630339768874</v>
      </c>
    </row>
    <row r="1282" spans="1:16" x14ac:dyDescent="0.3">
      <c r="A1282">
        <v>1281</v>
      </c>
      <c r="B1282" s="23" t="s">
        <v>1302</v>
      </c>
      <c r="C1282" s="24">
        <v>7.0970000000000004</v>
      </c>
      <c r="D1282" s="24">
        <v>2.7859999999999999E-2</v>
      </c>
      <c r="E1282" s="9">
        <f t="shared" si="195"/>
        <v>-3.8694892359319201E-2</v>
      </c>
      <c r="F1282">
        <f t="shared" si="196"/>
        <v>0.96204419140572062</v>
      </c>
      <c r="G1282">
        <f t="shared" si="197"/>
        <v>7.0641226526458789</v>
      </c>
      <c r="H1282">
        <f t="shared" si="199"/>
        <v>1.7962620602970169E-2</v>
      </c>
      <c r="I1282" t="str">
        <f t="shared" si="198"/>
        <v>2005</v>
      </c>
      <c r="J1282">
        <f t="shared" si="200"/>
        <v>0.93345556442637456</v>
      </c>
      <c r="K1282">
        <f t="shared" si="201"/>
        <v>-0.93345556442637456</v>
      </c>
      <c r="L1282">
        <f t="shared" si="203"/>
        <v>-0.18643174919097305</v>
      </c>
      <c r="M1282">
        <f t="shared" si="204"/>
        <v>0</v>
      </c>
      <c r="P1282" s="16">
        <f t="shared" si="202"/>
        <v>0.13214033933523892</v>
      </c>
    </row>
    <row r="1283" spans="1:16" x14ac:dyDescent="0.3">
      <c r="A1283">
        <v>1282</v>
      </c>
      <c r="B1283" s="23" t="s">
        <v>1303</v>
      </c>
      <c r="C1283" s="24">
        <v>7.07</v>
      </c>
      <c r="D1283" s="24">
        <v>2.8170000000000001E-2</v>
      </c>
      <c r="E1283" s="9">
        <f t="shared" ref="E1283:E1346" si="205">LN(C1283/C1282)</f>
        <v>-3.8116796343645402E-3</v>
      </c>
      <c r="F1283">
        <f t="shared" ref="F1283:F1346" si="206">C1283/C1282</f>
        <v>0.9961955755953219</v>
      </c>
      <c r="G1283">
        <f t="shared" ref="G1283:G1346" si="207">C1283*EXP(-2/12*D1283)</f>
        <v>7.0368841502883015</v>
      </c>
      <c r="H1283">
        <f t="shared" si="199"/>
        <v>1.7795173976745241E-2</v>
      </c>
      <c r="I1283" t="str">
        <f t="shared" ref="I1283:I1346" si="208">MID(B1283,7,4)</f>
        <v>2005</v>
      </c>
      <c r="J1283">
        <f t="shared" si="200"/>
        <v>0.92118818721301687</v>
      </c>
      <c r="K1283">
        <f t="shared" si="201"/>
        <v>-0.92118818721301687</v>
      </c>
      <c r="L1283">
        <f t="shared" si="203"/>
        <v>-0.15919324683339564</v>
      </c>
      <c r="M1283">
        <f t="shared" si="204"/>
        <v>0</v>
      </c>
      <c r="P1283" s="16">
        <f t="shared" si="202"/>
        <v>0.1309085338821836</v>
      </c>
    </row>
    <row r="1284" spans="1:16" x14ac:dyDescent="0.3">
      <c r="A1284">
        <v>1283</v>
      </c>
      <c r="B1284" s="23" t="s">
        <v>1304</v>
      </c>
      <c r="C1284" s="24">
        <v>6.9770000000000003</v>
      </c>
      <c r="D1284" s="24">
        <v>2.8130000000000002E-2</v>
      </c>
      <c r="E1284" s="9">
        <f t="shared" si="205"/>
        <v>-1.3241454951381919E-2</v>
      </c>
      <c r="F1284">
        <f t="shared" si="206"/>
        <v>0.9868458274398868</v>
      </c>
      <c r="G1284">
        <f t="shared" si="207"/>
        <v>6.9443660575092814</v>
      </c>
      <c r="H1284">
        <f t="shared" si="199"/>
        <v>1.8025067382509946E-2</v>
      </c>
      <c r="I1284" t="str">
        <f t="shared" si="208"/>
        <v>2005</v>
      </c>
      <c r="J1284">
        <f t="shared" si="200"/>
        <v>0.9208210172436162</v>
      </c>
      <c r="K1284">
        <f t="shared" si="201"/>
        <v>-0.9208210172436162</v>
      </c>
      <c r="L1284">
        <f t="shared" si="203"/>
        <v>-6.6675154054375518E-2</v>
      </c>
      <c r="M1284">
        <f t="shared" si="204"/>
        <v>0</v>
      </c>
      <c r="P1284" s="16">
        <f t="shared" si="202"/>
        <v>0.13259972323145142</v>
      </c>
    </row>
    <row r="1285" spans="1:16" x14ac:dyDescent="0.3">
      <c r="A1285">
        <v>1284</v>
      </c>
      <c r="B1285" s="23" t="s">
        <v>1305</v>
      </c>
      <c r="C1285" s="24">
        <v>6.9329999999999998</v>
      </c>
      <c r="D1285" s="24">
        <v>2.8119999999999999E-2</v>
      </c>
      <c r="E1285" s="9">
        <f t="shared" si="205"/>
        <v>-6.3264049967462462E-3</v>
      </c>
      <c r="F1285">
        <f t="shared" si="206"/>
        <v>0.99369356456929903</v>
      </c>
      <c r="G1285">
        <f t="shared" si="207"/>
        <v>6.9005833623231343</v>
      </c>
      <c r="H1285">
        <f t="shared" si="199"/>
        <v>1.8080055953870144E-2</v>
      </c>
      <c r="I1285" t="str">
        <f t="shared" si="208"/>
        <v>2005</v>
      </c>
      <c r="J1285">
        <f t="shared" si="200"/>
        <v>0.9178068561263244</v>
      </c>
      <c r="K1285">
        <f t="shared" si="201"/>
        <v>-0.9178068561263244</v>
      </c>
      <c r="L1285">
        <f t="shared" si="203"/>
        <v>-2.2892458868228438E-2</v>
      </c>
      <c r="M1285">
        <f t="shared" si="204"/>
        <v>0</v>
      </c>
      <c r="P1285" s="16">
        <f t="shared" si="202"/>
        <v>0.13300424151637777</v>
      </c>
    </row>
    <row r="1286" spans="1:16" x14ac:dyDescent="0.3">
      <c r="A1286">
        <v>1285</v>
      </c>
      <c r="B1286" s="23" t="s">
        <v>1306</v>
      </c>
      <c r="C1286" s="24">
        <v>6.91</v>
      </c>
      <c r="D1286" s="24">
        <v>2.8119999999999999E-2</v>
      </c>
      <c r="E1286" s="9">
        <f t="shared" si="205"/>
        <v>-3.3229821807748442E-3</v>
      </c>
      <c r="F1286">
        <f t="shared" si="206"/>
        <v>0.99668253281407759</v>
      </c>
      <c r="G1286">
        <f t="shared" si="207"/>
        <v>6.8776909034549059</v>
      </c>
      <c r="H1286">
        <f t="shared" si="199"/>
        <v>1.4981250034858706E-2</v>
      </c>
      <c r="I1286" t="str">
        <f t="shared" si="208"/>
        <v>2005</v>
      </c>
      <c r="J1286">
        <f t="shared" si="200"/>
        <v>0.75797769698069639</v>
      </c>
      <c r="K1286">
        <f t="shared" si="201"/>
        <v>-0.75797769698069639</v>
      </c>
      <c r="L1286">
        <f t="shared" si="203"/>
        <v>8.0159358628425714E-2</v>
      </c>
      <c r="M1286">
        <f t="shared" si="204"/>
        <v>0</v>
      </c>
      <c r="P1286" s="16">
        <f t="shared" si="202"/>
        <v>0.11020816544691439</v>
      </c>
    </row>
    <row r="1287" spans="1:16" x14ac:dyDescent="0.3">
      <c r="A1287">
        <v>1286</v>
      </c>
      <c r="B1287" s="23" t="s">
        <v>1307</v>
      </c>
      <c r="C1287" s="24">
        <v>7.0119999999999996</v>
      </c>
      <c r="D1287" s="24">
        <v>2.818E-2</v>
      </c>
      <c r="E1287" s="9">
        <f t="shared" si="205"/>
        <v>1.465332927940937E-2</v>
      </c>
      <c r="F1287">
        <f t="shared" si="206"/>
        <v>1.0147612156295223</v>
      </c>
      <c r="G1287">
        <f t="shared" si="207"/>
        <v>6.979144190123149</v>
      </c>
      <c r="H1287">
        <f t="shared" si="199"/>
        <v>1.3775397486608967E-2</v>
      </c>
      <c r="I1287" t="str">
        <f t="shared" si="208"/>
        <v>2005</v>
      </c>
      <c r="J1287">
        <f t="shared" si="200"/>
        <v>0.70724849323828531</v>
      </c>
      <c r="K1287">
        <f t="shared" si="201"/>
        <v>-0.70724849323828531</v>
      </c>
      <c r="L1287">
        <f t="shared" si="203"/>
        <v>-2.1293928039817445E-2</v>
      </c>
      <c r="M1287">
        <f t="shared" si="204"/>
        <v>0</v>
      </c>
      <c r="P1287" s="16">
        <f t="shared" si="202"/>
        <v>0.10133742389778677</v>
      </c>
    </row>
    <row r="1288" spans="1:16" x14ac:dyDescent="0.3">
      <c r="A1288">
        <v>1287</v>
      </c>
      <c r="B1288" s="23" t="s">
        <v>1308</v>
      </c>
      <c r="C1288" s="24">
        <v>7.141</v>
      </c>
      <c r="D1288" s="24">
        <v>2.8130000000000002E-2</v>
      </c>
      <c r="E1288" s="9">
        <f t="shared" si="205"/>
        <v>1.8229855507985018E-2</v>
      </c>
      <c r="F1288">
        <f t="shared" si="206"/>
        <v>1.0183970336565888</v>
      </c>
      <c r="G1288">
        <f t="shared" si="207"/>
        <v>7.1075989704276594</v>
      </c>
      <c r="H1288">
        <f t="shared" si="199"/>
        <v>1.3778504546465455E-2</v>
      </c>
      <c r="I1288" t="str">
        <f t="shared" si="208"/>
        <v>2005</v>
      </c>
      <c r="J1288">
        <f t="shared" si="200"/>
        <v>0.72042822669707429</v>
      </c>
      <c r="K1288">
        <f t="shared" si="201"/>
        <v>-0.72042822669707429</v>
      </c>
      <c r="L1288">
        <f t="shared" si="203"/>
        <v>-0.14974870834432785</v>
      </c>
      <c r="M1288">
        <f t="shared" si="204"/>
        <v>0</v>
      </c>
      <c r="P1288" s="16">
        <f t="shared" si="202"/>
        <v>0.10136028069317572</v>
      </c>
    </row>
    <row r="1289" spans="1:16" x14ac:dyDescent="0.3">
      <c r="A1289">
        <v>1288</v>
      </c>
      <c r="B1289" s="23" t="s">
        <v>1309</v>
      </c>
      <c r="C1289" s="24">
        <v>7.17</v>
      </c>
      <c r="D1289" s="24">
        <v>2.7660000000000001E-2</v>
      </c>
      <c r="E1289" s="9">
        <f t="shared" si="205"/>
        <v>4.0528320445559884E-3</v>
      </c>
      <c r="F1289">
        <f t="shared" si="206"/>
        <v>1.0040610558745273</v>
      </c>
      <c r="G1289">
        <f t="shared" si="207"/>
        <v>7.1370223718365509</v>
      </c>
      <c r="H1289">
        <f t="shared" si="199"/>
        <v>1.3792636128823985E-2</v>
      </c>
      <c r="I1289" t="str">
        <f t="shared" si="208"/>
        <v>2005</v>
      </c>
      <c r="J1289">
        <f t="shared" si="200"/>
        <v>0.72415253910088884</v>
      </c>
      <c r="K1289">
        <f t="shared" si="201"/>
        <v>-0.72415253910088884</v>
      </c>
      <c r="L1289">
        <f t="shared" si="203"/>
        <v>-0.17917210975321929</v>
      </c>
      <c r="M1289">
        <f t="shared" si="204"/>
        <v>0</v>
      </c>
      <c r="P1289" s="16">
        <f t="shared" si="202"/>
        <v>0.10146423835778794</v>
      </c>
    </row>
    <row r="1290" spans="1:16" x14ac:dyDescent="0.3">
      <c r="A1290">
        <v>1289</v>
      </c>
      <c r="B1290" s="23" t="s">
        <v>1310</v>
      </c>
      <c r="C1290" s="24">
        <v>6.99</v>
      </c>
      <c r="D1290" s="24">
        <v>2.7660000000000001E-2</v>
      </c>
      <c r="E1290" s="9">
        <f t="shared" si="205"/>
        <v>-2.5425098365810056E-2</v>
      </c>
      <c r="F1290">
        <f t="shared" si="206"/>
        <v>0.97489539748953979</v>
      </c>
      <c r="G1290">
        <f t="shared" si="207"/>
        <v>6.9578502620833316</v>
      </c>
      <c r="H1290">
        <f t="shared" si="199"/>
        <v>1.4304351986958534E-2</v>
      </c>
      <c r="I1290" t="str">
        <f t="shared" si="208"/>
        <v>2005</v>
      </c>
      <c r="J1290">
        <f t="shared" si="200"/>
        <v>0.73216503853236992</v>
      </c>
      <c r="K1290">
        <f t="shared" si="201"/>
        <v>-0.73216503853236992</v>
      </c>
      <c r="L1290">
        <f t="shared" si="203"/>
        <v>2.805750546266772E-2</v>
      </c>
      <c r="M1290">
        <f t="shared" si="204"/>
        <v>0</v>
      </c>
      <c r="P1290" s="16">
        <f t="shared" si="202"/>
        <v>0.10522862823339113</v>
      </c>
    </row>
    <row r="1291" spans="1:16" x14ac:dyDescent="0.3">
      <c r="A1291">
        <v>1290</v>
      </c>
      <c r="B1291" s="23" t="s">
        <v>1311</v>
      </c>
      <c r="C1291" s="24">
        <v>7.02</v>
      </c>
      <c r="D1291" s="24">
        <v>2.7349999999999999E-2</v>
      </c>
      <c r="E1291" s="9">
        <f t="shared" si="205"/>
        <v>4.2826617920007281E-3</v>
      </c>
      <c r="F1291">
        <f t="shared" si="206"/>
        <v>1.0042918454935621</v>
      </c>
      <c r="G1291">
        <f t="shared" si="207"/>
        <v>6.988073321503502</v>
      </c>
      <c r="H1291">
        <f t="shared" si="199"/>
        <v>1.3973863595155114E-2</v>
      </c>
      <c r="I1291" t="str">
        <f t="shared" si="208"/>
        <v>2005</v>
      </c>
      <c r="J1291">
        <f t="shared" si="200"/>
        <v>0.7183559171162528</v>
      </c>
      <c r="K1291">
        <f t="shared" si="201"/>
        <v>-0.7183559171162528</v>
      </c>
      <c r="L1291">
        <f t="shared" si="203"/>
        <v>-2.1655539575027305E-3</v>
      </c>
      <c r="M1291">
        <f t="shared" si="204"/>
        <v>0</v>
      </c>
      <c r="P1291" s="16">
        <f t="shared" si="202"/>
        <v>0.10279742127286333</v>
      </c>
    </row>
    <row r="1292" spans="1:16" x14ac:dyDescent="0.3">
      <c r="A1292">
        <v>1291</v>
      </c>
      <c r="B1292" s="23" t="s">
        <v>1312</v>
      </c>
      <c r="C1292" s="24">
        <v>7.0389999999999997</v>
      </c>
      <c r="D1292" s="24">
        <v>2.7770000000000003E-2</v>
      </c>
      <c r="E1292" s="9">
        <f t="shared" si="205"/>
        <v>2.7028965882747165E-3</v>
      </c>
      <c r="F1292">
        <f t="shared" si="206"/>
        <v>1.0027065527065526</v>
      </c>
      <c r="G1292">
        <f t="shared" si="207"/>
        <v>7.0064964383484059</v>
      </c>
      <c r="H1292">
        <f t="shared" si="199"/>
        <v>1.3915125175179267E-2</v>
      </c>
      <c r="I1292" t="str">
        <f t="shared" si="208"/>
        <v>2005</v>
      </c>
      <c r="J1292">
        <f t="shared" si="200"/>
        <v>0.71722223301455512</v>
      </c>
      <c r="K1292">
        <f t="shared" si="201"/>
        <v>-0.71722223301455512</v>
      </c>
      <c r="L1292">
        <f t="shared" si="203"/>
        <v>-2.0588670802406561E-2</v>
      </c>
      <c r="M1292">
        <f t="shared" si="204"/>
        <v>0</v>
      </c>
      <c r="P1292" s="16">
        <f t="shared" si="202"/>
        <v>0.10236531757712862</v>
      </c>
    </row>
    <row r="1293" spans="1:16" x14ac:dyDescent="0.3">
      <c r="A1293">
        <v>1292</v>
      </c>
      <c r="B1293" s="23" t="s">
        <v>1313</v>
      </c>
      <c r="C1293" s="24">
        <v>7.1159999999999997</v>
      </c>
      <c r="D1293" s="24">
        <v>2.741E-2</v>
      </c>
      <c r="E1293" s="9">
        <f t="shared" si="205"/>
        <v>1.0879655177594053E-2</v>
      </c>
      <c r="F1293">
        <f t="shared" si="206"/>
        <v>1.0109390538428753</v>
      </c>
      <c r="G1293">
        <f t="shared" si="207"/>
        <v>7.0835658813401299</v>
      </c>
      <c r="H1293">
        <f t="shared" si="199"/>
        <v>1.380743769196922E-2</v>
      </c>
      <c r="I1293" t="str">
        <f t="shared" si="208"/>
        <v>2005</v>
      </c>
      <c r="J1293">
        <f t="shared" si="200"/>
        <v>0.71949992039780408</v>
      </c>
      <c r="K1293">
        <f t="shared" si="201"/>
        <v>-0.71949992039780408</v>
      </c>
      <c r="L1293">
        <f t="shared" si="203"/>
        <v>-9.7658113794130585E-2</v>
      </c>
      <c r="M1293">
        <f t="shared" si="204"/>
        <v>0</v>
      </c>
      <c r="P1293" s="16">
        <f t="shared" si="202"/>
        <v>0.10157312467342831</v>
      </c>
    </row>
    <row r="1294" spans="1:16" x14ac:dyDescent="0.3">
      <c r="A1294">
        <v>1293</v>
      </c>
      <c r="B1294" s="23" t="s">
        <v>1314</v>
      </c>
      <c r="C1294" s="24">
        <v>7.0709999999999997</v>
      </c>
      <c r="D1294" s="24">
        <v>2.7459999999999998E-2</v>
      </c>
      <c r="E1294" s="9">
        <f t="shared" si="205"/>
        <v>-6.3438571814849014E-3</v>
      </c>
      <c r="F1294">
        <f t="shared" si="206"/>
        <v>0.99367622259696464</v>
      </c>
      <c r="G1294">
        <f t="shared" si="207"/>
        <v>7.0387123313063045</v>
      </c>
      <c r="H1294">
        <f t="shared" si="199"/>
        <v>1.3745423805251292E-2</v>
      </c>
      <c r="I1294" t="str">
        <f t="shared" si="208"/>
        <v>2005</v>
      </c>
      <c r="J1294">
        <f t="shared" si="200"/>
        <v>0.71173294910293694</v>
      </c>
      <c r="K1294">
        <f t="shared" si="201"/>
        <v>-0.71173294910293694</v>
      </c>
      <c r="L1294">
        <f t="shared" si="203"/>
        <v>-5.2804563760305179E-2</v>
      </c>
      <c r="M1294">
        <f t="shared" si="204"/>
        <v>0</v>
      </c>
      <c r="P1294" s="16">
        <f t="shared" si="202"/>
        <v>0.10111692531279332</v>
      </c>
    </row>
    <row r="1295" spans="1:16" x14ac:dyDescent="0.3">
      <c r="A1295">
        <v>1294</v>
      </c>
      <c r="B1295" s="23" t="s">
        <v>1315</v>
      </c>
      <c r="C1295" s="24">
        <v>7.1609999999999996</v>
      </c>
      <c r="D1295" s="24">
        <v>2.75E-2</v>
      </c>
      <c r="E1295" s="9">
        <f t="shared" si="205"/>
        <v>1.264772340269886E-2</v>
      </c>
      <c r="F1295">
        <f t="shared" si="206"/>
        <v>1.0127280441238862</v>
      </c>
      <c r="G1295">
        <f t="shared" si="207"/>
        <v>7.1282538505837696</v>
      </c>
      <c r="H1295">
        <f t="shared" si="199"/>
        <v>1.3933056063248605E-2</v>
      </c>
      <c r="I1295" t="str">
        <f t="shared" si="208"/>
        <v>2005</v>
      </c>
      <c r="J1295">
        <f t="shared" si="200"/>
        <v>0.73062623506691216</v>
      </c>
      <c r="K1295">
        <f t="shared" si="201"/>
        <v>-0.73062623506691216</v>
      </c>
      <c r="L1295">
        <f t="shared" si="203"/>
        <v>-0.1423460830377703</v>
      </c>
      <c r="M1295">
        <f t="shared" si="204"/>
        <v>0</v>
      </c>
      <c r="P1295" s="16">
        <f t="shared" si="202"/>
        <v>0.10249722447904649</v>
      </c>
    </row>
    <row r="1296" spans="1:16" x14ac:dyDescent="0.3">
      <c r="A1296">
        <v>1295</v>
      </c>
      <c r="B1296" s="23" t="s">
        <v>1316</v>
      </c>
      <c r="C1296" s="24">
        <v>7.2510000000000003</v>
      </c>
      <c r="D1296" s="24">
        <v>2.7450000000000002E-2</v>
      </c>
      <c r="E1296" s="9">
        <f t="shared" si="205"/>
        <v>1.2489754364653062E-2</v>
      </c>
      <c r="F1296">
        <f t="shared" si="206"/>
        <v>1.0125680770842063</v>
      </c>
      <c r="G1296">
        <f t="shared" si="207"/>
        <v>7.2179024433901047</v>
      </c>
      <c r="H1296">
        <f t="shared" si="199"/>
        <v>1.3976289945811727E-2</v>
      </c>
      <c r="I1296" t="str">
        <f t="shared" si="208"/>
        <v>2005</v>
      </c>
      <c r="J1296">
        <f t="shared" si="200"/>
        <v>0.74211059212118846</v>
      </c>
      <c r="K1296">
        <f t="shared" si="201"/>
        <v>-0.74211059212118846</v>
      </c>
      <c r="L1296">
        <f t="shared" si="203"/>
        <v>-0.23199467584410538</v>
      </c>
      <c r="M1296">
        <f t="shared" si="204"/>
        <v>0</v>
      </c>
      <c r="P1296" s="16">
        <f t="shared" si="202"/>
        <v>0.1028152704946555</v>
      </c>
    </row>
    <row r="1297" spans="1:16" x14ac:dyDescent="0.3">
      <c r="A1297">
        <v>1296</v>
      </c>
      <c r="B1297" s="23" t="s">
        <v>1317</v>
      </c>
      <c r="C1297" s="24">
        <v>7.1509999999999998</v>
      </c>
      <c r="D1297" s="24">
        <v>2.7450000000000002E-2</v>
      </c>
      <c r="E1297" s="9">
        <f t="shared" si="205"/>
        <v>-1.3887183323196805E-2</v>
      </c>
      <c r="F1297">
        <f t="shared" si="206"/>
        <v>0.98620879878637424</v>
      </c>
      <c r="G1297">
        <f t="shared" si="207"/>
        <v>7.1183588984529909</v>
      </c>
      <c r="H1297">
        <f t="shared" si="199"/>
        <v>1.4074975916071536E-2</v>
      </c>
      <c r="I1297" t="str">
        <f t="shared" si="208"/>
        <v>2005</v>
      </c>
      <c r="J1297">
        <f t="shared" si="200"/>
        <v>0.73704373992500449</v>
      </c>
      <c r="K1297">
        <f t="shared" si="201"/>
        <v>-0.73704373992500449</v>
      </c>
      <c r="L1297">
        <f t="shared" si="203"/>
        <v>-0.13245113090699157</v>
      </c>
      <c r="M1297">
        <f t="shared" si="204"/>
        <v>0</v>
      </c>
      <c r="P1297" s="16">
        <f t="shared" si="202"/>
        <v>0.10354124460979114</v>
      </c>
    </row>
    <row r="1298" spans="1:16" x14ac:dyDescent="0.3">
      <c r="A1298">
        <v>1297</v>
      </c>
      <c r="B1298" s="23" t="s">
        <v>1318</v>
      </c>
      <c r="C1298" s="24">
        <v>7.2210000000000001</v>
      </c>
      <c r="D1298" s="24">
        <v>2.751E-2</v>
      </c>
      <c r="E1298" s="9">
        <f t="shared" si="205"/>
        <v>9.7412404027856642E-3</v>
      </c>
      <c r="F1298">
        <f t="shared" si="206"/>
        <v>1.0097888407215774</v>
      </c>
      <c r="G1298">
        <f t="shared" si="207"/>
        <v>7.1879674998745715</v>
      </c>
      <c r="H1298">
        <f t="shared" si="199"/>
        <v>1.3833524257411516E-2</v>
      </c>
      <c r="I1298" t="str">
        <f t="shared" si="208"/>
        <v>2005</v>
      </c>
      <c r="J1298">
        <f t="shared" si="200"/>
        <v>0.73148371427277437</v>
      </c>
      <c r="K1298">
        <f t="shared" si="201"/>
        <v>-0.73148371427277437</v>
      </c>
      <c r="L1298">
        <f t="shared" si="203"/>
        <v>-0.20205973232857222</v>
      </c>
      <c r="M1298">
        <f t="shared" si="204"/>
        <v>0</v>
      </c>
      <c r="P1298" s="16">
        <f t="shared" si="202"/>
        <v>0.10176502805355458</v>
      </c>
    </row>
    <row r="1299" spans="1:16" x14ac:dyDescent="0.3">
      <c r="A1299">
        <v>1298</v>
      </c>
      <c r="B1299" s="23" t="s">
        <v>1319</v>
      </c>
      <c r="C1299" s="24">
        <v>7.056</v>
      </c>
      <c r="D1299" s="24">
        <v>2.751E-2</v>
      </c>
      <c r="E1299" s="9">
        <f t="shared" si="205"/>
        <v>-2.311512876455437E-2</v>
      </c>
      <c r="F1299">
        <f t="shared" si="206"/>
        <v>0.97714997922725388</v>
      </c>
      <c r="G1299">
        <f t="shared" si="207"/>
        <v>7.0237222931886132</v>
      </c>
      <c r="H1299">
        <f t="shared" si="199"/>
        <v>1.4297420509214037E-2</v>
      </c>
      <c r="I1299" t="str">
        <f t="shared" si="208"/>
        <v>2005</v>
      </c>
      <c r="J1299">
        <f t="shared" si="200"/>
        <v>0.73873851701002446</v>
      </c>
      <c r="K1299">
        <f t="shared" si="201"/>
        <v>-0.73873851701002446</v>
      </c>
      <c r="L1299">
        <f t="shared" si="203"/>
        <v>-0.14944128969572912</v>
      </c>
      <c r="M1299">
        <f t="shared" si="204"/>
        <v>0</v>
      </c>
      <c r="P1299" s="16">
        <f t="shared" si="202"/>
        <v>0.10517763746531238</v>
      </c>
    </row>
    <row r="1300" spans="1:16" x14ac:dyDescent="0.3">
      <c r="A1300">
        <v>1299</v>
      </c>
      <c r="B1300" s="23" t="s">
        <v>1320</v>
      </c>
      <c r="C1300" s="24">
        <v>7.0179999999999998</v>
      </c>
      <c r="D1300" s="24">
        <v>2.75E-2</v>
      </c>
      <c r="E1300" s="9">
        <f t="shared" si="205"/>
        <v>-5.4000415434668023E-3</v>
      </c>
      <c r="F1300">
        <f t="shared" si="206"/>
        <v>0.99461451247165533</v>
      </c>
      <c r="G1300">
        <f t="shared" si="207"/>
        <v>6.9859077675459993</v>
      </c>
      <c r="H1300">
        <f t="shared" si="199"/>
        <v>1.4207248328081283E-2</v>
      </c>
      <c r="I1300" t="str">
        <f t="shared" si="208"/>
        <v>2005</v>
      </c>
      <c r="J1300">
        <f t="shared" si="200"/>
        <v>0.73012721997894459</v>
      </c>
      <c r="K1300">
        <f t="shared" si="201"/>
        <v>-0.73012721997894459</v>
      </c>
      <c r="L1300">
        <f t="shared" si="203"/>
        <v>-0.11583682192343492</v>
      </c>
      <c r="M1300">
        <f t="shared" si="204"/>
        <v>0</v>
      </c>
      <c r="P1300" s="16">
        <f t="shared" si="202"/>
        <v>0.10451429424402818</v>
      </c>
    </row>
    <row r="1301" spans="1:16" x14ac:dyDescent="0.3">
      <c r="A1301">
        <v>1300</v>
      </c>
      <c r="B1301" s="23" t="s">
        <v>1321</v>
      </c>
      <c r="C1301" s="24">
        <v>7.0410000000000004</v>
      </c>
      <c r="D1301" s="24">
        <v>2.76E-2</v>
      </c>
      <c r="E1301" s="9">
        <f t="shared" si="205"/>
        <v>3.2719283759729029E-3</v>
      </c>
      <c r="F1301">
        <f t="shared" si="206"/>
        <v>1.0032772869763467</v>
      </c>
      <c r="G1301">
        <f t="shared" si="207"/>
        <v>7.0086857796874407</v>
      </c>
      <c r="H1301">
        <f t="shared" si="199"/>
        <v>1.384811324529019E-2</v>
      </c>
      <c r="I1301" t="str">
        <f t="shared" si="208"/>
        <v>2005</v>
      </c>
      <c r="J1301">
        <f t="shared" si="200"/>
        <v>0.71399129484719692</v>
      </c>
      <c r="K1301">
        <f t="shared" si="201"/>
        <v>-0.71399129484719692</v>
      </c>
      <c r="L1301">
        <f t="shared" si="203"/>
        <v>-0.20130296251630053</v>
      </c>
      <c r="M1301">
        <f t="shared" si="204"/>
        <v>0</v>
      </c>
      <c r="P1301" s="16">
        <f t="shared" si="202"/>
        <v>0.10187235057911785</v>
      </c>
    </row>
    <row r="1302" spans="1:16" x14ac:dyDescent="0.3">
      <c r="A1302">
        <v>1301</v>
      </c>
      <c r="B1302" s="23" t="s">
        <v>1322</v>
      </c>
      <c r="C1302" s="24">
        <v>7.2460000000000004</v>
      </c>
      <c r="D1302" s="24">
        <v>2.895E-2</v>
      </c>
      <c r="E1302" s="9">
        <f t="shared" si="205"/>
        <v>2.8699386935889245E-2</v>
      </c>
      <c r="F1302">
        <f t="shared" si="206"/>
        <v>1.0291151825024853</v>
      </c>
      <c r="G1302">
        <f t="shared" si="207"/>
        <v>7.2111222602118445</v>
      </c>
      <c r="H1302">
        <f t="shared" si="199"/>
        <v>1.4897653324300982E-2</v>
      </c>
      <c r="I1302" t="str">
        <f t="shared" si="208"/>
        <v>2005</v>
      </c>
      <c r="J1302">
        <f t="shared" si="200"/>
        <v>0.79028992125555619</v>
      </c>
      <c r="K1302">
        <f t="shared" si="201"/>
        <v>-0.79028992125555619</v>
      </c>
      <c r="L1302">
        <f t="shared" si="203"/>
        <v>-0.40373944304070442</v>
      </c>
      <c r="M1302">
        <f t="shared" si="204"/>
        <v>0</v>
      </c>
      <c r="P1302" s="16">
        <f t="shared" si="202"/>
        <v>0.10959319406024597</v>
      </c>
    </row>
    <row r="1303" spans="1:16" x14ac:dyDescent="0.3">
      <c r="A1303">
        <v>1302</v>
      </c>
      <c r="B1303" s="23" t="s">
        <v>1323</v>
      </c>
      <c r="C1303" s="24">
        <v>7.3330000000000002</v>
      </c>
      <c r="D1303" s="24">
        <v>2.844E-2</v>
      </c>
      <c r="E1303" s="9">
        <f t="shared" si="205"/>
        <v>1.1935116638776925E-2</v>
      </c>
      <c r="F1303">
        <f t="shared" si="206"/>
        <v>1.0120066243444659</v>
      </c>
      <c r="G1303">
        <f t="shared" si="207"/>
        <v>7.2983238274531095</v>
      </c>
      <c r="H1303">
        <f t="shared" si="199"/>
        <v>1.4620478063503042E-2</v>
      </c>
      <c r="I1303" t="str">
        <f t="shared" si="208"/>
        <v>2005</v>
      </c>
      <c r="J1303">
        <f t="shared" si="200"/>
        <v>0.78496523583525002</v>
      </c>
      <c r="K1303">
        <f t="shared" si="201"/>
        <v>-0.78496523583525002</v>
      </c>
      <c r="L1303">
        <f t="shared" si="203"/>
        <v>-0.49094101028196935</v>
      </c>
      <c r="M1303">
        <f t="shared" si="204"/>
        <v>0</v>
      </c>
      <c r="P1303" s="16">
        <f t="shared" si="202"/>
        <v>0.1075541801642938</v>
      </c>
    </row>
    <row r="1304" spans="1:16" x14ac:dyDescent="0.3">
      <c r="A1304">
        <v>1303</v>
      </c>
      <c r="B1304" s="23" t="s">
        <v>1324</v>
      </c>
      <c r="C1304" s="24">
        <v>7.2130000000000001</v>
      </c>
      <c r="D1304" s="24">
        <v>2.8380000000000002E-2</v>
      </c>
      <c r="E1304" s="9">
        <f t="shared" si="205"/>
        <v>-1.6499755590126949E-2</v>
      </c>
      <c r="F1304">
        <f t="shared" si="206"/>
        <v>0.98363561980089997</v>
      </c>
      <c r="G1304">
        <f t="shared" si="207"/>
        <v>7.1789630707962777</v>
      </c>
      <c r="H1304">
        <f t="shared" si="199"/>
        <v>1.4637304968234963E-2</v>
      </c>
      <c r="I1304" t="str">
        <f t="shared" si="208"/>
        <v>2005</v>
      </c>
      <c r="J1304">
        <f t="shared" si="200"/>
        <v>0.77301613941355551</v>
      </c>
      <c r="K1304">
        <f t="shared" si="201"/>
        <v>-0.77301613941355551</v>
      </c>
      <c r="L1304">
        <f t="shared" si="203"/>
        <v>-0.37158025362513758</v>
      </c>
      <c r="M1304">
        <f t="shared" si="204"/>
        <v>0</v>
      </c>
      <c r="P1304" s="16">
        <f t="shared" si="202"/>
        <v>0.10767796571598939</v>
      </c>
    </row>
    <row r="1305" spans="1:16" x14ac:dyDescent="0.3">
      <c r="A1305">
        <v>1304</v>
      </c>
      <c r="B1305" s="23" t="s">
        <v>1325</v>
      </c>
      <c r="C1305" s="24">
        <v>7.2709999999999999</v>
      </c>
      <c r="D1305" s="24">
        <v>2.8629999999999999E-2</v>
      </c>
      <c r="E1305" s="9">
        <f t="shared" si="205"/>
        <v>8.0088801463842636E-3</v>
      </c>
      <c r="F1305">
        <f t="shared" si="206"/>
        <v>1.0080410370164981</v>
      </c>
      <c r="G1305">
        <f t="shared" si="207"/>
        <v>7.2363878561462762</v>
      </c>
      <c r="H1305">
        <f t="shared" si="199"/>
        <v>1.4527303729620298E-2</v>
      </c>
      <c r="I1305" t="str">
        <f t="shared" si="208"/>
        <v>2005</v>
      </c>
      <c r="J1305">
        <f t="shared" si="200"/>
        <v>0.77334373835618331</v>
      </c>
      <c r="K1305">
        <f t="shared" si="201"/>
        <v>-0.77334373835618331</v>
      </c>
      <c r="L1305">
        <f t="shared" si="203"/>
        <v>-0.42900503897513609</v>
      </c>
      <c r="M1305">
        <f t="shared" si="204"/>
        <v>0</v>
      </c>
      <c r="P1305" s="16">
        <f t="shared" si="202"/>
        <v>0.10686875188694293</v>
      </c>
    </row>
    <row r="1306" spans="1:16" x14ac:dyDescent="0.3">
      <c r="A1306">
        <v>1305</v>
      </c>
      <c r="B1306" s="23" t="s">
        <v>1326</v>
      </c>
      <c r="C1306" s="24">
        <v>7.2560000000000002</v>
      </c>
      <c r="D1306" s="24">
        <v>2.879E-2</v>
      </c>
      <c r="E1306" s="9">
        <f t="shared" si="205"/>
        <v>-2.0651208550842176E-3</v>
      </c>
      <c r="F1306">
        <f t="shared" si="206"/>
        <v>0.99793701003988455</v>
      </c>
      <c r="G1306">
        <f t="shared" si="207"/>
        <v>7.2212666909722012</v>
      </c>
      <c r="H1306">
        <f t="shared" si="199"/>
        <v>1.4472539345671859E-2</v>
      </c>
      <c r="I1306" t="str">
        <f t="shared" si="208"/>
        <v>2005</v>
      </c>
      <c r="J1306">
        <f t="shared" si="200"/>
        <v>0.76881853330235639</v>
      </c>
      <c r="K1306">
        <f t="shared" si="201"/>
        <v>-0.76881853330235639</v>
      </c>
      <c r="L1306">
        <f t="shared" si="203"/>
        <v>-0.41388387380106106</v>
      </c>
      <c r="M1306">
        <f t="shared" si="204"/>
        <v>0</v>
      </c>
      <c r="P1306" s="16">
        <f t="shared" si="202"/>
        <v>0.10646588281575432</v>
      </c>
    </row>
    <row r="1307" spans="1:16" x14ac:dyDescent="0.3">
      <c r="A1307">
        <v>1306</v>
      </c>
      <c r="B1307" s="23" t="s">
        <v>1327</v>
      </c>
      <c r="C1307" s="24">
        <v>7.2510000000000003</v>
      </c>
      <c r="D1307" s="24">
        <v>2.895E-2</v>
      </c>
      <c r="E1307" s="9">
        <f t="shared" si="205"/>
        <v>-6.8932242337982775E-4</v>
      </c>
      <c r="F1307">
        <f t="shared" si="206"/>
        <v>0.9993109151047409</v>
      </c>
      <c r="G1307">
        <f t="shared" si="207"/>
        <v>7.2160981933199126</v>
      </c>
      <c r="H1307">
        <f t="shared" si="199"/>
        <v>1.399472174212214E-2</v>
      </c>
      <c r="I1307" t="str">
        <f t="shared" si="208"/>
        <v>2005</v>
      </c>
      <c r="J1307">
        <f t="shared" si="200"/>
        <v>0.74290353130827058</v>
      </c>
      <c r="K1307">
        <f t="shared" si="201"/>
        <v>-0.74290353130827058</v>
      </c>
      <c r="L1307">
        <f t="shared" si="203"/>
        <v>-0.40871537614877251</v>
      </c>
      <c r="M1307">
        <f t="shared" si="204"/>
        <v>0</v>
      </c>
      <c r="P1307" s="16">
        <f t="shared" si="202"/>
        <v>0.10295086228122441</v>
      </c>
    </row>
    <row r="1308" spans="1:16" x14ac:dyDescent="0.3">
      <c r="A1308">
        <v>1307</v>
      </c>
      <c r="B1308" s="23" t="s">
        <v>1328</v>
      </c>
      <c r="C1308" s="24">
        <v>7.1340000000000003</v>
      </c>
      <c r="D1308" s="24">
        <v>2.8639999999999999E-2</v>
      </c>
      <c r="E1308" s="9">
        <f t="shared" si="205"/>
        <v>-1.6267303452755819E-2</v>
      </c>
      <c r="F1308">
        <f t="shared" si="206"/>
        <v>0.98386429458005797</v>
      </c>
      <c r="G1308">
        <f t="shared" si="207"/>
        <v>7.1000281839042261</v>
      </c>
      <c r="H1308">
        <f t="shared" si="199"/>
        <v>1.4284236765435401E-2</v>
      </c>
      <c r="I1308" t="str">
        <f t="shared" si="208"/>
        <v>2005</v>
      </c>
      <c r="J1308">
        <f t="shared" si="200"/>
        <v>0.74607559423797676</v>
      </c>
      <c r="K1308">
        <f t="shared" si="201"/>
        <v>-0.74607559423797676</v>
      </c>
      <c r="L1308">
        <f t="shared" si="203"/>
        <v>-0.29264536673308594</v>
      </c>
      <c r="M1308">
        <f t="shared" si="204"/>
        <v>0</v>
      </c>
      <c r="P1308" s="16">
        <f t="shared" si="202"/>
        <v>0.10508065248661001</v>
      </c>
    </row>
    <row r="1309" spans="1:16" x14ac:dyDescent="0.3">
      <c r="A1309">
        <v>1308</v>
      </c>
      <c r="B1309" s="23" t="s">
        <v>1329</v>
      </c>
      <c r="C1309" s="24">
        <v>6.907</v>
      </c>
      <c r="D1309" s="24">
        <v>2.8490000000000001E-2</v>
      </c>
      <c r="E1309" s="9">
        <f t="shared" si="205"/>
        <v>-3.2336696829863967E-2</v>
      </c>
      <c r="F1309">
        <f t="shared" si="206"/>
        <v>0.96818054387440422</v>
      </c>
      <c r="G1309">
        <f t="shared" si="207"/>
        <v>6.8742810034928841</v>
      </c>
      <c r="H1309">
        <f t="shared" si="199"/>
        <v>1.5294592720165406E-2</v>
      </c>
      <c r="I1309" t="str">
        <f t="shared" si="208"/>
        <v>2005</v>
      </c>
      <c r="J1309">
        <f t="shared" si="200"/>
        <v>0.77344763951228113</v>
      </c>
      <c r="K1309">
        <f t="shared" si="201"/>
        <v>-0.77344763951228113</v>
      </c>
      <c r="L1309">
        <f t="shared" si="203"/>
        <v>-6.6898186321743935E-2</v>
      </c>
      <c r="M1309">
        <f t="shared" si="204"/>
        <v>0</v>
      </c>
      <c r="P1309" s="16">
        <f t="shared" si="202"/>
        <v>0.11251324162036516</v>
      </c>
    </row>
    <row r="1310" spans="1:16" x14ac:dyDescent="0.3">
      <c r="A1310">
        <v>1309</v>
      </c>
      <c r="B1310" s="23" t="s">
        <v>1330</v>
      </c>
      <c r="C1310" s="24">
        <v>6.9029999999999996</v>
      </c>
      <c r="D1310" s="24">
        <v>2.8690000000000004E-2</v>
      </c>
      <c r="E1310" s="9">
        <f t="shared" si="205"/>
        <v>-5.7929038549737826E-4</v>
      </c>
      <c r="F1310">
        <f t="shared" si="206"/>
        <v>0.99942087737078322</v>
      </c>
      <c r="G1310">
        <f t="shared" si="207"/>
        <v>6.8700709456225644</v>
      </c>
      <c r="H1310">
        <f t="shared" si="199"/>
        <v>1.5287411539519614E-2</v>
      </c>
      <c r="I1310" t="str">
        <f t="shared" si="208"/>
        <v>2005</v>
      </c>
      <c r="J1310">
        <f t="shared" si="200"/>
        <v>0.77261102231601531</v>
      </c>
      <c r="K1310">
        <f t="shared" si="201"/>
        <v>-0.77261102231601531</v>
      </c>
      <c r="L1310">
        <f t="shared" si="203"/>
        <v>-6.2688128451424241E-2</v>
      </c>
      <c r="M1310">
        <f t="shared" si="204"/>
        <v>0</v>
      </c>
      <c r="P1310" s="16">
        <f t="shared" si="202"/>
        <v>0.11246041393623504</v>
      </c>
    </row>
    <row r="1311" spans="1:16" x14ac:dyDescent="0.3">
      <c r="A1311">
        <v>1310</v>
      </c>
      <c r="B1311" s="23" t="s">
        <v>1331</v>
      </c>
      <c r="C1311" s="24">
        <v>6.84</v>
      </c>
      <c r="D1311" s="24">
        <v>2.8679999999999997E-2</v>
      </c>
      <c r="E1311" s="9">
        <f t="shared" si="205"/>
        <v>-9.1683680868793298E-3</v>
      </c>
      <c r="F1311">
        <f t="shared" si="206"/>
        <v>0.99087353324641469</v>
      </c>
      <c r="G1311">
        <f t="shared" si="207"/>
        <v>6.8073828171711401</v>
      </c>
      <c r="H1311">
        <f t="shared" si="199"/>
        <v>1.5337323973619307E-2</v>
      </c>
      <c r="I1311" t="str">
        <f t="shared" si="208"/>
        <v>2005</v>
      </c>
      <c r="J1311">
        <f t="shared" si="200"/>
        <v>0.76806059809454807</v>
      </c>
      <c r="K1311">
        <f t="shared" si="201"/>
        <v>-0.76806059809454807</v>
      </c>
      <c r="L1311">
        <f t="shared" si="203"/>
        <v>1.0765725747480914E-2</v>
      </c>
      <c r="M1311">
        <f t="shared" si="204"/>
        <v>0</v>
      </c>
      <c r="P1311" s="16">
        <f t="shared" si="202"/>
        <v>0.11282759009191752</v>
      </c>
    </row>
    <row r="1312" spans="1:16" x14ac:dyDescent="0.3">
      <c r="A1312">
        <v>1311</v>
      </c>
      <c r="B1312" s="23" t="s">
        <v>1332</v>
      </c>
      <c r="C1312" s="24">
        <v>6.851</v>
      </c>
      <c r="D1312" s="24">
        <v>2.8839999999999998E-2</v>
      </c>
      <c r="E1312" s="9">
        <f t="shared" si="205"/>
        <v>1.6068953863028292E-3</v>
      </c>
      <c r="F1312">
        <f t="shared" si="206"/>
        <v>1.0016081871345028</v>
      </c>
      <c r="G1312">
        <f t="shared" si="207"/>
        <v>6.818148542918621</v>
      </c>
      <c r="H1312">
        <f t="shared" si="199"/>
        <v>1.3741434226296791E-2</v>
      </c>
      <c r="I1312" t="str">
        <f t="shared" si="208"/>
        <v>2005</v>
      </c>
      <c r="J1312">
        <f t="shared" si="200"/>
        <v>0.68923011138536128</v>
      </c>
      <c r="K1312">
        <f t="shared" si="201"/>
        <v>-0.68923011138536128</v>
      </c>
      <c r="L1312">
        <f t="shared" si="203"/>
        <v>7.4644542688724336E-2</v>
      </c>
      <c r="M1312">
        <f t="shared" si="204"/>
        <v>0</v>
      </c>
      <c r="P1312" s="16">
        <f t="shared" si="202"/>
        <v>0.10108757634815696</v>
      </c>
    </row>
    <row r="1313" spans="1:16" x14ac:dyDescent="0.3">
      <c r="A1313">
        <v>1312</v>
      </c>
      <c r="B1313" s="23" t="s">
        <v>1333</v>
      </c>
      <c r="C1313" s="24">
        <v>6.9820000000000002</v>
      </c>
      <c r="D1313" s="24">
        <v>2.8330000000000001E-2</v>
      </c>
      <c r="E1313" s="9">
        <f t="shared" si="205"/>
        <v>1.8940781662082361E-2</v>
      </c>
      <c r="F1313">
        <f t="shared" si="206"/>
        <v>1.0191212961611444</v>
      </c>
      <c r="G1313">
        <f t="shared" si="207"/>
        <v>6.9491110298130252</v>
      </c>
      <c r="H1313">
        <f t="shared" ref="H1313:H1376" si="209">SQRT(_xlfn.VAR.S(E1284:E1313))</f>
        <v>1.4210804487565504E-2</v>
      </c>
      <c r="I1313" t="str">
        <f t="shared" si="208"/>
        <v>2005</v>
      </c>
      <c r="J1313">
        <f t="shared" ref="J1313:J1376" si="210">-K1313</f>
        <v>0.72646322750433812</v>
      </c>
      <c r="K1313">
        <f t="shared" ref="K1313:K1376" si="211">-G1313*$P$3*$R$3*H1313</f>
        <v>-0.72646322750433812</v>
      </c>
      <c r="L1313">
        <f t="shared" si="203"/>
        <v>-5.6317944205679815E-2</v>
      </c>
      <c r="M1313">
        <f t="shared" si="204"/>
        <v>0</v>
      </c>
      <c r="P1313" s="16">
        <f t="shared" ref="P1313:P1376" si="212">-K1313/G1313</f>
        <v>0.10454045479884706</v>
      </c>
    </row>
    <row r="1314" spans="1:16" x14ac:dyDescent="0.3">
      <c r="A1314">
        <v>1313</v>
      </c>
      <c r="B1314" s="23" t="s">
        <v>1334</v>
      </c>
      <c r="C1314" s="24">
        <v>7.05</v>
      </c>
      <c r="D1314" s="24">
        <v>2.7719999999999998E-2</v>
      </c>
      <c r="E1314" s="9">
        <f t="shared" si="205"/>
        <v>9.6922081413328958E-3</v>
      </c>
      <c r="F1314">
        <f t="shared" si="206"/>
        <v>1.0097393297049555</v>
      </c>
      <c r="G1314">
        <f t="shared" si="207"/>
        <v>7.0175041232756286</v>
      </c>
      <c r="H1314">
        <f t="shared" si="209"/>
        <v>1.4113679699213464E-2</v>
      </c>
      <c r="I1314" t="str">
        <f t="shared" si="208"/>
        <v>2005</v>
      </c>
      <c r="J1314">
        <f t="shared" si="210"/>
        <v>0.72859914010443683</v>
      </c>
      <c r="K1314">
        <f t="shared" si="211"/>
        <v>-0.72859914010443683</v>
      </c>
      <c r="L1314">
        <f t="shared" ref="L1314:L1377" si="213">+MIN(G1315-G1314,G1316-G1314,G1317-G1314,G1318-G1314,G1319-G1314,G1320-G1314,G1321-G1314,G1322-G1314,G1323-G1314,G1324-G1314)</f>
        <v>-0.12471103766828318</v>
      </c>
      <c r="M1314">
        <f t="shared" ref="M1314:M1377" si="214">+IF(L1314&lt;K1314,1,0)</f>
        <v>0</v>
      </c>
      <c r="P1314" s="16">
        <f t="shared" si="212"/>
        <v>0.10382596537247797</v>
      </c>
    </row>
    <row r="1315" spans="1:16" x14ac:dyDescent="0.3">
      <c r="A1315">
        <v>1314</v>
      </c>
      <c r="B1315" s="23" t="s">
        <v>1335</v>
      </c>
      <c r="C1315" s="24">
        <v>6.952</v>
      </c>
      <c r="D1315" s="24">
        <v>2.7859999999999999E-2</v>
      </c>
      <c r="E1315" s="9">
        <f t="shared" si="205"/>
        <v>-1.3998228861086301E-2</v>
      </c>
      <c r="F1315">
        <f t="shared" si="206"/>
        <v>0.98609929078014191</v>
      </c>
      <c r="G1315">
        <f t="shared" si="207"/>
        <v>6.919794375256326</v>
      </c>
      <c r="H1315">
        <f t="shared" si="209"/>
        <v>1.4306944691171171E-2</v>
      </c>
      <c r="I1315" t="str">
        <f t="shared" si="208"/>
        <v>2005</v>
      </c>
      <c r="J1315">
        <f t="shared" si="210"/>
        <v>0.72829245090782224</v>
      </c>
      <c r="K1315">
        <f t="shared" si="211"/>
        <v>-0.72829245090782224</v>
      </c>
      <c r="L1315">
        <f t="shared" si="213"/>
        <v>-2.7001289648980631E-2</v>
      </c>
      <c r="M1315">
        <f t="shared" si="214"/>
        <v>0</v>
      </c>
      <c r="P1315" s="16">
        <f t="shared" si="212"/>
        <v>0.1052477012195676</v>
      </c>
    </row>
    <row r="1316" spans="1:16" x14ac:dyDescent="0.3">
      <c r="A1316">
        <v>1315</v>
      </c>
      <c r="B1316" s="23" t="s">
        <v>1336</v>
      </c>
      <c r="C1316" s="24">
        <v>7.0670000000000002</v>
      </c>
      <c r="D1316" s="24">
        <v>2.843E-2</v>
      </c>
      <c r="E1316" s="9">
        <f t="shared" si="205"/>
        <v>1.6406673745626318E-2</v>
      </c>
      <c r="F1316">
        <f t="shared" si="206"/>
        <v>1.0165420023014959</v>
      </c>
      <c r="G1316">
        <f t="shared" si="207"/>
        <v>7.0335934066239707</v>
      </c>
      <c r="H1316">
        <f t="shared" si="209"/>
        <v>1.4595149227413513E-2</v>
      </c>
      <c r="I1316" t="str">
        <f t="shared" si="208"/>
        <v>2005</v>
      </c>
      <c r="J1316">
        <f t="shared" si="210"/>
        <v>0.75518180852051708</v>
      </c>
      <c r="K1316">
        <f t="shared" si="211"/>
        <v>-0.75518180852051708</v>
      </c>
      <c r="L1316">
        <f t="shared" si="213"/>
        <v>-0.14080032101662532</v>
      </c>
      <c r="M1316">
        <f t="shared" si="214"/>
        <v>0</v>
      </c>
      <c r="P1316" s="16">
        <f t="shared" si="212"/>
        <v>0.10736785094931925</v>
      </c>
    </row>
    <row r="1317" spans="1:16" x14ac:dyDescent="0.3">
      <c r="A1317">
        <v>1316</v>
      </c>
      <c r="B1317" s="23" t="s">
        <v>1337</v>
      </c>
      <c r="C1317" s="24">
        <v>7.1</v>
      </c>
      <c r="D1317" s="24">
        <v>2.8629999999999999E-2</v>
      </c>
      <c r="E1317" s="9">
        <f t="shared" si="205"/>
        <v>4.6587223385524401E-3</v>
      </c>
      <c r="F1317">
        <f t="shared" si="206"/>
        <v>1.0046695910570256</v>
      </c>
      <c r="G1317">
        <f t="shared" si="207"/>
        <v>7.0662018675063347</v>
      </c>
      <c r="H1317">
        <f t="shared" si="209"/>
        <v>1.4379291242552614E-2</v>
      </c>
      <c r="I1317" t="str">
        <f t="shared" si="208"/>
        <v>2005</v>
      </c>
      <c r="J1317">
        <f t="shared" si="210"/>
        <v>0.74746221074329133</v>
      </c>
      <c r="K1317">
        <f t="shared" si="211"/>
        <v>-0.74746221074329133</v>
      </c>
      <c r="L1317">
        <f t="shared" si="213"/>
        <v>-0.17340878189898934</v>
      </c>
      <c r="M1317">
        <f t="shared" si="214"/>
        <v>0</v>
      </c>
      <c r="P1317" s="16">
        <f t="shared" si="212"/>
        <v>0.10577991186191105</v>
      </c>
    </row>
    <row r="1318" spans="1:16" x14ac:dyDescent="0.3">
      <c r="A1318">
        <v>1317</v>
      </c>
      <c r="B1318" s="23" t="s">
        <v>1338</v>
      </c>
      <c r="C1318" s="24">
        <v>7.08</v>
      </c>
      <c r="D1318" s="24">
        <v>2.844E-2</v>
      </c>
      <c r="E1318" s="9">
        <f t="shared" si="205"/>
        <v>-2.8208763416412296E-3</v>
      </c>
      <c r="F1318">
        <f t="shared" si="206"/>
        <v>0.99718309859154941</v>
      </c>
      <c r="G1318">
        <f t="shared" si="207"/>
        <v>7.0465202097869923</v>
      </c>
      <c r="H1318">
        <f t="shared" si="209"/>
        <v>1.398831755014303E-2</v>
      </c>
      <c r="I1318" t="str">
        <f t="shared" si="208"/>
        <v>2005</v>
      </c>
      <c r="J1318">
        <f t="shared" si="210"/>
        <v>0.72511335714953051</v>
      </c>
      <c r="K1318">
        <f t="shared" si="211"/>
        <v>-0.72511335714953051</v>
      </c>
      <c r="L1318">
        <f t="shared" si="213"/>
        <v>-0.15372712417964696</v>
      </c>
      <c r="M1318">
        <f t="shared" si="214"/>
        <v>0</v>
      </c>
      <c r="P1318" s="16">
        <f t="shared" si="212"/>
        <v>0.1029037504415885</v>
      </c>
    </row>
    <row r="1319" spans="1:16" x14ac:dyDescent="0.3">
      <c r="A1319">
        <v>1318</v>
      </c>
      <c r="B1319" s="23" t="s">
        <v>1339</v>
      </c>
      <c r="C1319" s="24">
        <v>6.9480000000000004</v>
      </c>
      <c r="D1319" s="24">
        <v>2.8539999999999999E-2</v>
      </c>
      <c r="E1319" s="9">
        <f t="shared" si="205"/>
        <v>-1.882005932676982E-2</v>
      </c>
      <c r="F1319">
        <f t="shared" si="206"/>
        <v>0.9813559322033899</v>
      </c>
      <c r="G1319">
        <f t="shared" si="207"/>
        <v>6.9150291578191503</v>
      </c>
      <c r="H1319">
        <f t="shared" si="209"/>
        <v>1.4362026539043284E-2</v>
      </c>
      <c r="I1319" t="str">
        <f t="shared" si="208"/>
        <v>2005</v>
      </c>
      <c r="J1319">
        <f t="shared" si="210"/>
        <v>0.73059292341618109</v>
      </c>
      <c r="K1319">
        <f t="shared" si="211"/>
        <v>-0.73059292341618109</v>
      </c>
      <c r="L1319">
        <f t="shared" si="213"/>
        <v>-2.2236072211804903E-2</v>
      </c>
      <c r="M1319">
        <f t="shared" si="214"/>
        <v>0</v>
      </c>
      <c r="P1319" s="16">
        <f t="shared" si="212"/>
        <v>0.10565290568443449</v>
      </c>
    </row>
    <row r="1320" spans="1:16" x14ac:dyDescent="0.3">
      <c r="A1320">
        <v>1319</v>
      </c>
      <c r="B1320" s="23" t="s">
        <v>1340</v>
      </c>
      <c r="C1320" s="24">
        <v>6.9249999999999998</v>
      </c>
      <c r="D1320" s="24">
        <v>2.7970000000000002E-2</v>
      </c>
      <c r="E1320" s="9">
        <f t="shared" si="205"/>
        <v>-3.315796305456403E-3</v>
      </c>
      <c r="F1320">
        <f t="shared" si="206"/>
        <v>0.99668969487622328</v>
      </c>
      <c r="G1320">
        <f t="shared" si="207"/>
        <v>6.8927930856073454</v>
      </c>
      <c r="H1320">
        <f t="shared" si="209"/>
        <v>1.361590059182634E-2</v>
      </c>
      <c r="I1320" t="str">
        <f t="shared" si="208"/>
        <v>2005</v>
      </c>
      <c r="J1320">
        <f t="shared" si="210"/>
        <v>0.69041041522336943</v>
      </c>
      <c r="K1320">
        <f t="shared" si="211"/>
        <v>-0.69041041522336943</v>
      </c>
      <c r="L1320">
        <f t="shared" si="213"/>
        <v>9.3092655375057731E-3</v>
      </c>
      <c r="M1320">
        <f t="shared" si="214"/>
        <v>0</v>
      </c>
      <c r="P1320" s="16">
        <f t="shared" si="212"/>
        <v>0.1001640999009526</v>
      </c>
    </row>
    <row r="1321" spans="1:16" x14ac:dyDescent="0.3">
      <c r="A1321">
        <v>1320</v>
      </c>
      <c r="B1321" s="23" t="s">
        <v>1341</v>
      </c>
      <c r="C1321" s="24">
        <v>6.9349999999999996</v>
      </c>
      <c r="D1321" s="24">
        <v>2.7660000000000001E-2</v>
      </c>
      <c r="E1321" s="9">
        <f t="shared" si="205"/>
        <v>1.4430016933927351E-3</v>
      </c>
      <c r="F1321">
        <f t="shared" si="206"/>
        <v>1.0014440433212997</v>
      </c>
      <c r="G1321">
        <f t="shared" si="207"/>
        <v>6.9031032285476259</v>
      </c>
      <c r="H1321">
        <f t="shared" si="209"/>
        <v>1.3592712748449197E-2</v>
      </c>
      <c r="I1321" t="str">
        <f t="shared" si="208"/>
        <v>2005</v>
      </c>
      <c r="J1321">
        <f t="shared" si="210"/>
        <v>0.69026559556923672</v>
      </c>
      <c r="K1321">
        <f t="shared" si="211"/>
        <v>-0.69026559556923672</v>
      </c>
      <c r="L1321">
        <f t="shared" si="213"/>
        <v>-1.0008774027747691E-3</v>
      </c>
      <c r="M1321">
        <f t="shared" si="214"/>
        <v>0</v>
      </c>
      <c r="P1321" s="16">
        <f t="shared" si="212"/>
        <v>9.9993520698728522E-2</v>
      </c>
    </row>
    <row r="1322" spans="1:16" x14ac:dyDescent="0.3">
      <c r="A1322">
        <v>1321</v>
      </c>
      <c r="B1322" s="23" t="s">
        <v>1342</v>
      </c>
      <c r="C1322" s="24">
        <v>7.0250000000000004</v>
      </c>
      <c r="D1322" s="24">
        <v>2.7859999999999999E-2</v>
      </c>
      <c r="E1322" s="9">
        <f t="shared" si="205"/>
        <v>1.289416145301466E-2</v>
      </c>
      <c r="F1322">
        <f t="shared" si="206"/>
        <v>1.0129776496034608</v>
      </c>
      <c r="G1322">
        <f t="shared" si="207"/>
        <v>6.9924561976662387</v>
      </c>
      <c r="H1322">
        <f t="shared" si="209"/>
        <v>1.3798877791035257E-2</v>
      </c>
      <c r="I1322" t="str">
        <f t="shared" si="208"/>
        <v>2005</v>
      </c>
      <c r="J1322">
        <f t="shared" si="210"/>
        <v>0.70980530939577113</v>
      </c>
      <c r="K1322">
        <f t="shared" si="211"/>
        <v>-0.70980530939577113</v>
      </c>
      <c r="L1322">
        <f t="shared" si="213"/>
        <v>-9.035384652138756E-2</v>
      </c>
      <c r="M1322">
        <f t="shared" si="214"/>
        <v>0</v>
      </c>
      <c r="P1322" s="16">
        <f t="shared" si="212"/>
        <v>0.1015101545623799</v>
      </c>
    </row>
    <row r="1323" spans="1:16" x14ac:dyDescent="0.3">
      <c r="A1323">
        <v>1322</v>
      </c>
      <c r="B1323" s="23" t="s">
        <v>1343</v>
      </c>
      <c r="C1323" s="24">
        <v>7.1849999999999996</v>
      </c>
      <c r="D1323" s="24">
        <v>2.8389999999999999E-2</v>
      </c>
      <c r="E1323" s="9">
        <f t="shared" si="205"/>
        <v>2.2520304311178584E-2</v>
      </c>
      <c r="F1323">
        <f t="shared" si="206"/>
        <v>1.0227758007117436</v>
      </c>
      <c r="G1323">
        <f t="shared" si="207"/>
        <v>7.1510832795868735</v>
      </c>
      <c r="H1323">
        <f t="shared" si="209"/>
        <v>1.4272818669385234E-2</v>
      </c>
      <c r="I1323" t="str">
        <f t="shared" si="208"/>
        <v>2005</v>
      </c>
      <c r="J1323">
        <f t="shared" si="210"/>
        <v>0.75083983349664452</v>
      </c>
      <c r="K1323">
        <f t="shared" si="211"/>
        <v>-0.75083983349664452</v>
      </c>
      <c r="L1323">
        <f t="shared" si="213"/>
        <v>-0.24898092844202235</v>
      </c>
      <c r="M1323">
        <f t="shared" si="214"/>
        <v>0</v>
      </c>
      <c r="P1323" s="16">
        <f t="shared" si="212"/>
        <v>0.10499665633037089</v>
      </c>
    </row>
    <row r="1324" spans="1:16" x14ac:dyDescent="0.3">
      <c r="A1324">
        <v>1323</v>
      </c>
      <c r="B1324" s="23" t="s">
        <v>1344</v>
      </c>
      <c r="C1324" s="24">
        <v>7.12</v>
      </c>
      <c r="D1324" s="24">
        <v>2.8490000000000001E-2</v>
      </c>
      <c r="E1324" s="9">
        <f t="shared" si="205"/>
        <v>-9.0877941071037405E-3</v>
      </c>
      <c r="F1324">
        <f t="shared" si="206"/>
        <v>0.99095337508698689</v>
      </c>
      <c r="G1324">
        <f t="shared" si="207"/>
        <v>7.0862720059170892</v>
      </c>
      <c r="H1324">
        <f t="shared" si="209"/>
        <v>1.4325700266221613E-2</v>
      </c>
      <c r="I1324" t="str">
        <f t="shared" si="208"/>
        <v>2005</v>
      </c>
      <c r="J1324">
        <f t="shared" si="210"/>
        <v>0.74679155754379212</v>
      </c>
      <c r="K1324">
        <f t="shared" si="211"/>
        <v>-0.74679155754379212</v>
      </c>
      <c r="L1324">
        <f t="shared" si="213"/>
        <v>-0.18416965477223801</v>
      </c>
      <c r="M1324">
        <f t="shared" si="214"/>
        <v>0</v>
      </c>
      <c r="P1324" s="16">
        <f t="shared" si="212"/>
        <v>0.10538567485417095</v>
      </c>
    </row>
    <row r="1325" spans="1:16" x14ac:dyDescent="0.3">
      <c r="A1325">
        <v>1324</v>
      </c>
      <c r="B1325" s="23" t="s">
        <v>1345</v>
      </c>
      <c r="C1325" s="24">
        <v>6.9349999999999996</v>
      </c>
      <c r="D1325" s="24">
        <v>2.8530000000000003E-2</v>
      </c>
      <c r="E1325" s="9">
        <f t="shared" si="205"/>
        <v>-2.6326671657089566E-2</v>
      </c>
      <c r="F1325">
        <f t="shared" si="206"/>
        <v>0.97401685393258419</v>
      </c>
      <c r="G1325">
        <f t="shared" si="207"/>
        <v>6.9021023511448512</v>
      </c>
      <c r="H1325">
        <f t="shared" si="209"/>
        <v>1.4915836948971216E-2</v>
      </c>
      <c r="I1325" t="str">
        <f t="shared" si="208"/>
        <v>2005</v>
      </c>
      <c r="J1325">
        <f t="shared" si="210"/>
        <v>0.75734670994825271</v>
      </c>
      <c r="K1325">
        <f t="shared" si="211"/>
        <v>-0.75734670994825271</v>
      </c>
      <c r="L1325">
        <f t="shared" si="213"/>
        <v>1.4629112782491127E-2</v>
      </c>
      <c r="M1325">
        <f t="shared" si="214"/>
        <v>0</v>
      </c>
      <c r="P1325" s="16">
        <f t="shared" si="212"/>
        <v>0.10972696019534275</v>
      </c>
    </row>
    <row r="1326" spans="1:16" x14ac:dyDescent="0.3">
      <c r="A1326">
        <v>1325</v>
      </c>
      <c r="B1326" s="23" t="s">
        <v>1346</v>
      </c>
      <c r="C1326" s="24">
        <v>6.95</v>
      </c>
      <c r="D1326" s="24">
        <v>2.879E-2</v>
      </c>
      <c r="E1326" s="9">
        <f t="shared" si="205"/>
        <v>2.1606058099059074E-3</v>
      </c>
      <c r="F1326">
        <f t="shared" si="206"/>
        <v>1.0021629416005768</v>
      </c>
      <c r="G1326">
        <f t="shared" si="207"/>
        <v>6.9167314639273423</v>
      </c>
      <c r="H1326">
        <f t="shared" si="209"/>
        <v>1.470985911205952E-2</v>
      </c>
      <c r="I1326" t="str">
        <f t="shared" si="208"/>
        <v>2005</v>
      </c>
      <c r="J1326">
        <f t="shared" si="210"/>
        <v>0.74847129431337667</v>
      </c>
      <c r="K1326">
        <f t="shared" si="211"/>
        <v>-0.74847129431337667</v>
      </c>
      <c r="L1326">
        <f t="shared" si="213"/>
        <v>3.7470381305379163E-2</v>
      </c>
      <c r="M1326">
        <f t="shared" si="214"/>
        <v>0</v>
      </c>
      <c r="P1326" s="16">
        <f t="shared" si="212"/>
        <v>0.10821170349273503</v>
      </c>
    </row>
    <row r="1327" spans="1:16" x14ac:dyDescent="0.3">
      <c r="A1327">
        <v>1326</v>
      </c>
      <c r="B1327" s="23" t="s">
        <v>1347</v>
      </c>
      <c r="C1327" s="24">
        <v>6.9880000000000004</v>
      </c>
      <c r="D1327" s="24">
        <v>2.9089999999999998E-2</v>
      </c>
      <c r="E1327" s="9">
        <f t="shared" si="205"/>
        <v>5.4527326951093079E-3</v>
      </c>
      <c r="F1327">
        <f t="shared" si="206"/>
        <v>1.0054676258992805</v>
      </c>
      <c r="G1327">
        <f t="shared" si="207"/>
        <v>6.9542018452327214</v>
      </c>
      <c r="H1327">
        <f t="shared" si="209"/>
        <v>1.4567434105542865E-2</v>
      </c>
      <c r="I1327" t="str">
        <f t="shared" si="208"/>
        <v>2005</v>
      </c>
      <c r="J1327">
        <f t="shared" si="210"/>
        <v>0.74523985876503618</v>
      </c>
      <c r="K1327">
        <f t="shared" si="211"/>
        <v>-0.74523985876503618</v>
      </c>
      <c r="L1327">
        <f t="shared" si="213"/>
        <v>0.13414621974282603</v>
      </c>
      <c r="M1327">
        <f t="shared" si="214"/>
        <v>0</v>
      </c>
      <c r="P1327" s="16">
        <f t="shared" si="212"/>
        <v>0.10716396724606385</v>
      </c>
    </row>
    <row r="1328" spans="1:16" x14ac:dyDescent="0.3">
      <c r="A1328">
        <v>1327</v>
      </c>
      <c r="B1328" s="23" t="s">
        <v>1348</v>
      </c>
      <c r="C1328" s="24">
        <v>7.1230000000000002</v>
      </c>
      <c r="D1328" s="24">
        <v>2.9260000000000001E-2</v>
      </c>
      <c r="E1328" s="9">
        <f t="shared" si="205"/>
        <v>1.9134592724406631E-2</v>
      </c>
      <c r="F1328">
        <f t="shared" si="206"/>
        <v>1.0193188322839153</v>
      </c>
      <c r="G1328">
        <f t="shared" si="207"/>
        <v>7.0883480649755475</v>
      </c>
      <c r="H1328">
        <f t="shared" si="209"/>
        <v>1.4898313959900843E-2</v>
      </c>
      <c r="I1328" t="str">
        <f t="shared" si="208"/>
        <v>2005</v>
      </c>
      <c r="J1328">
        <f t="shared" si="210"/>
        <v>0.77686915374279464</v>
      </c>
      <c r="K1328">
        <f t="shared" si="211"/>
        <v>-0.77686915374279464</v>
      </c>
      <c r="L1328">
        <f t="shared" si="213"/>
        <v>2.8989404268194185E-2</v>
      </c>
      <c r="M1328">
        <f t="shared" si="214"/>
        <v>0</v>
      </c>
      <c r="P1328" s="16">
        <f t="shared" si="212"/>
        <v>0.10959805396428068</v>
      </c>
    </row>
    <row r="1329" spans="1:16" x14ac:dyDescent="0.3">
      <c r="A1329">
        <v>1328</v>
      </c>
      <c r="B1329" s="23" t="s">
        <v>1349</v>
      </c>
      <c r="C1329" s="24">
        <v>7.1520000000000001</v>
      </c>
      <c r="D1329" s="24">
        <v>2.9149999999999999E-2</v>
      </c>
      <c r="E1329" s="9">
        <f t="shared" si="205"/>
        <v>4.0630528749962067E-3</v>
      </c>
      <c r="F1329">
        <f t="shared" si="206"/>
        <v>1.004071318264776</v>
      </c>
      <c r="G1329">
        <f t="shared" si="207"/>
        <v>7.1173374692437417</v>
      </c>
      <c r="H1329">
        <f t="shared" si="209"/>
        <v>1.4286681513946254E-2</v>
      </c>
      <c r="I1329" t="str">
        <f t="shared" si="208"/>
        <v>2005</v>
      </c>
      <c r="J1329">
        <f t="shared" si="210"/>
        <v>0.74802246744595158</v>
      </c>
      <c r="K1329">
        <f t="shared" si="211"/>
        <v>-0.74802246744595158</v>
      </c>
      <c r="L1329">
        <f t="shared" si="213"/>
        <v>9.976469262115728E-2</v>
      </c>
      <c r="M1329">
        <f t="shared" si="214"/>
        <v>0</v>
      </c>
      <c r="P1329" s="16">
        <f t="shared" si="212"/>
        <v>0.1050986370504971</v>
      </c>
    </row>
    <row r="1330" spans="1:16" x14ac:dyDescent="0.3">
      <c r="A1330">
        <v>1329</v>
      </c>
      <c r="B1330" s="23" t="s">
        <v>1350</v>
      </c>
      <c r="C1330" s="24">
        <v>7.3019999999999996</v>
      </c>
      <c r="D1330" s="24">
        <v>2.92E-2</v>
      </c>
      <c r="E1330" s="9">
        <f t="shared" si="205"/>
        <v>2.0756245362232088E-2</v>
      </c>
      <c r="F1330">
        <f t="shared" si="206"/>
        <v>1.0209731543624161</v>
      </c>
      <c r="G1330">
        <f t="shared" si="207"/>
        <v>7.2665499318005216</v>
      </c>
      <c r="H1330">
        <f t="shared" si="209"/>
        <v>1.4709204763830036E-2</v>
      </c>
      <c r="I1330" t="str">
        <f t="shared" si="208"/>
        <v>2005</v>
      </c>
      <c r="J1330">
        <f t="shared" si="210"/>
        <v>0.78629076799557507</v>
      </c>
      <c r="K1330">
        <f t="shared" si="211"/>
        <v>-0.78629076799557507</v>
      </c>
      <c r="L1330">
        <f t="shared" si="213"/>
        <v>-4.9556025656130487E-2</v>
      </c>
      <c r="M1330">
        <f t="shared" si="214"/>
        <v>0</v>
      </c>
      <c r="P1330" s="16">
        <f t="shared" si="212"/>
        <v>0.10820688984115275</v>
      </c>
    </row>
    <row r="1331" spans="1:16" x14ac:dyDescent="0.3">
      <c r="A1331">
        <v>1330</v>
      </c>
      <c r="B1331" s="23" t="s">
        <v>1351</v>
      </c>
      <c r="C1331" s="24">
        <v>7.444</v>
      </c>
      <c r="D1331" s="24">
        <v>2.9300000000000003E-2</v>
      </c>
      <c r="E1331" s="9">
        <f t="shared" si="205"/>
        <v>1.9260055546559345E-2</v>
      </c>
      <c r="F1331">
        <f t="shared" si="206"/>
        <v>1.0194467269241305</v>
      </c>
      <c r="G1331">
        <f t="shared" si="207"/>
        <v>7.4077370806912679</v>
      </c>
      <c r="H1331">
        <f t="shared" si="209"/>
        <v>1.5067549872856474E-2</v>
      </c>
      <c r="I1331" t="str">
        <f t="shared" si="208"/>
        <v>2005</v>
      </c>
      <c r="J1331">
        <f t="shared" si="210"/>
        <v>0.82109596522687489</v>
      </c>
      <c r="K1331">
        <f t="shared" si="211"/>
        <v>-0.82109596522687489</v>
      </c>
      <c r="L1331">
        <f t="shared" si="213"/>
        <v>-0.19074317454687684</v>
      </c>
      <c r="M1331">
        <f t="shared" si="214"/>
        <v>0</v>
      </c>
      <c r="P1331" s="16">
        <f t="shared" si="212"/>
        <v>0.11084302213790945</v>
      </c>
    </row>
    <row r="1332" spans="1:16" x14ac:dyDescent="0.3">
      <c r="A1332">
        <v>1331</v>
      </c>
      <c r="B1332" s="23" t="s">
        <v>1352</v>
      </c>
      <c r="C1332" s="24">
        <v>7.508</v>
      </c>
      <c r="D1332" s="24">
        <v>2.9399999999999999E-2</v>
      </c>
      <c r="E1332" s="9">
        <f t="shared" si="205"/>
        <v>8.5607799442580356E-3</v>
      </c>
      <c r="F1332">
        <f t="shared" si="206"/>
        <v>1.0085975282106394</v>
      </c>
      <c r="G1332">
        <f t="shared" si="207"/>
        <v>7.4713007865020504</v>
      </c>
      <c r="H1332">
        <f t="shared" si="209"/>
        <v>1.4257169070310854E-2</v>
      </c>
      <c r="I1332" t="str">
        <f t="shared" si="208"/>
        <v>2005</v>
      </c>
      <c r="J1332">
        <f t="shared" si="210"/>
        <v>0.78360146891766769</v>
      </c>
      <c r="K1332">
        <f t="shared" si="211"/>
        <v>-0.78360146891766769</v>
      </c>
      <c r="L1332">
        <f t="shared" si="213"/>
        <v>-0.25430688035765936</v>
      </c>
      <c r="M1332">
        <f t="shared" si="214"/>
        <v>0</v>
      </c>
      <c r="P1332" s="16">
        <f t="shared" si="212"/>
        <v>0.10488153151769145</v>
      </c>
    </row>
    <row r="1333" spans="1:16" x14ac:dyDescent="0.3">
      <c r="A1333">
        <v>1332</v>
      </c>
      <c r="B1333" s="23" t="s">
        <v>1353</v>
      </c>
      <c r="C1333" s="24">
        <v>7.5259999999999998</v>
      </c>
      <c r="D1333" s="24">
        <v>2.962E-2</v>
      </c>
      <c r="E1333" s="9">
        <f t="shared" si="205"/>
        <v>2.3945734469831724E-3</v>
      </c>
      <c r="F1333">
        <f t="shared" si="206"/>
        <v>1.0023974427277571</v>
      </c>
      <c r="G1333">
        <f t="shared" si="207"/>
        <v>7.4889382028044729</v>
      </c>
      <c r="H1333">
        <f t="shared" si="209"/>
        <v>1.4114780513485569E-2</v>
      </c>
      <c r="I1333" t="str">
        <f t="shared" si="208"/>
        <v>2005</v>
      </c>
      <c r="J1333">
        <f t="shared" si="210"/>
        <v>0.77760688422183011</v>
      </c>
      <c r="K1333">
        <f t="shared" si="211"/>
        <v>-0.77760688422183011</v>
      </c>
      <c r="L1333">
        <f t="shared" si="213"/>
        <v>-0.2719442966600818</v>
      </c>
      <c r="M1333">
        <f t="shared" si="214"/>
        <v>0</v>
      </c>
      <c r="P1333" s="16">
        <f t="shared" si="212"/>
        <v>0.10383406340976753</v>
      </c>
    </row>
    <row r="1334" spans="1:16" x14ac:dyDescent="0.3">
      <c r="A1334">
        <v>1333</v>
      </c>
      <c r="B1334" s="23" t="s">
        <v>1354</v>
      </c>
      <c r="C1334" s="24">
        <v>7.49</v>
      </c>
      <c r="D1334" s="24">
        <v>2.9609999999999997E-2</v>
      </c>
      <c r="E1334" s="9">
        <f t="shared" si="205"/>
        <v>-4.7948946421173056E-3</v>
      </c>
      <c r="F1334">
        <f t="shared" si="206"/>
        <v>0.99521658251395173</v>
      </c>
      <c r="G1334">
        <f t="shared" si="207"/>
        <v>7.4531279067227363</v>
      </c>
      <c r="H1334">
        <f t="shared" si="209"/>
        <v>1.3775908633304456E-2</v>
      </c>
      <c r="I1334" t="str">
        <f t="shared" si="208"/>
        <v>2005</v>
      </c>
      <c r="J1334">
        <f t="shared" si="210"/>
        <v>0.75530880732103445</v>
      </c>
      <c r="K1334">
        <f t="shared" si="211"/>
        <v>-0.75530880732103445</v>
      </c>
      <c r="L1334">
        <f t="shared" si="213"/>
        <v>-0.23613400057834522</v>
      </c>
      <c r="M1334">
        <f t="shared" si="214"/>
        <v>0</v>
      </c>
      <c r="P1334" s="16">
        <f t="shared" si="212"/>
        <v>0.1013411841006706</v>
      </c>
    </row>
    <row r="1335" spans="1:16" x14ac:dyDescent="0.3">
      <c r="A1335">
        <v>1334</v>
      </c>
      <c r="B1335" s="23" t="s">
        <v>1355</v>
      </c>
      <c r="C1335" s="24">
        <v>7.5209999999999999</v>
      </c>
      <c r="D1335" s="24">
        <v>2.981E-2</v>
      </c>
      <c r="E1335" s="9">
        <f t="shared" si="205"/>
        <v>4.1303103151379694E-3</v>
      </c>
      <c r="F1335">
        <f t="shared" si="206"/>
        <v>1.0041388518024033</v>
      </c>
      <c r="G1335">
        <f t="shared" si="207"/>
        <v>7.4837258369074489</v>
      </c>
      <c r="H1335">
        <f t="shared" si="209"/>
        <v>1.3728467681431657E-2</v>
      </c>
      <c r="I1335" t="str">
        <f t="shared" si="208"/>
        <v>2005</v>
      </c>
      <c r="J1335">
        <f t="shared" si="210"/>
        <v>0.75579785543951206</v>
      </c>
      <c r="K1335">
        <f t="shared" si="211"/>
        <v>-0.75579785543951206</v>
      </c>
      <c r="L1335">
        <f t="shared" si="213"/>
        <v>-0.26673193076305779</v>
      </c>
      <c r="M1335">
        <f t="shared" si="214"/>
        <v>0</v>
      </c>
      <c r="P1335" s="16">
        <f t="shared" si="212"/>
        <v>0.10099218917295821</v>
      </c>
    </row>
    <row r="1336" spans="1:16" x14ac:dyDescent="0.3">
      <c r="A1336">
        <v>1335</v>
      </c>
      <c r="B1336" s="23" t="s">
        <v>1356</v>
      </c>
      <c r="C1336" s="24">
        <v>7.4290000000000003</v>
      </c>
      <c r="D1336" s="24">
        <v>2.9980000000000003E-2</v>
      </c>
      <c r="E1336" s="9">
        <f t="shared" si="205"/>
        <v>-1.2307847674596814E-2</v>
      </c>
      <c r="F1336">
        <f t="shared" si="206"/>
        <v>0.98776758409785936</v>
      </c>
      <c r="G1336">
        <f t="shared" si="207"/>
        <v>7.3919723477891965</v>
      </c>
      <c r="H1336">
        <f t="shared" si="209"/>
        <v>1.3936381408210196E-2</v>
      </c>
      <c r="I1336" t="str">
        <f t="shared" si="208"/>
        <v>2005</v>
      </c>
      <c r="J1336">
        <f t="shared" si="210"/>
        <v>0.75783747585835448</v>
      </c>
      <c r="K1336">
        <f t="shared" si="211"/>
        <v>-0.75783747585835448</v>
      </c>
      <c r="L1336">
        <f t="shared" si="213"/>
        <v>-0.17497844164480547</v>
      </c>
      <c r="M1336">
        <f t="shared" si="214"/>
        <v>0</v>
      </c>
      <c r="P1336" s="16">
        <f t="shared" si="212"/>
        <v>0.102521687068406</v>
      </c>
    </row>
    <row r="1337" spans="1:16" x14ac:dyDescent="0.3">
      <c r="A1337">
        <v>1336</v>
      </c>
      <c r="B1337" s="23" t="s">
        <v>1357</v>
      </c>
      <c r="C1337" s="24">
        <v>7.4580000000000002</v>
      </c>
      <c r="D1337" s="24">
        <v>3.0079999999999999E-2</v>
      </c>
      <c r="E1337" s="9">
        <f t="shared" si="205"/>
        <v>3.8960215869598505E-3</v>
      </c>
      <c r="F1337">
        <f t="shared" si="206"/>
        <v>1.0039036209449455</v>
      </c>
      <c r="G1337">
        <f t="shared" si="207"/>
        <v>7.4207041264377178</v>
      </c>
      <c r="H1337">
        <f t="shared" si="209"/>
        <v>1.3944791665236057E-2</v>
      </c>
      <c r="I1337" t="str">
        <f t="shared" si="208"/>
        <v>2005</v>
      </c>
      <c r="J1337">
        <f t="shared" si="210"/>
        <v>0.76124221982229823</v>
      </c>
      <c r="K1337">
        <f t="shared" si="211"/>
        <v>-0.76124221982229823</v>
      </c>
      <c r="L1337">
        <f t="shared" si="213"/>
        <v>-0.20397483855185516</v>
      </c>
      <c r="M1337">
        <f t="shared" si="214"/>
        <v>0</v>
      </c>
      <c r="P1337" s="16">
        <f t="shared" si="212"/>
        <v>0.10258355633803308</v>
      </c>
    </row>
    <row r="1338" spans="1:16" x14ac:dyDescent="0.3">
      <c r="A1338">
        <v>1337</v>
      </c>
      <c r="B1338" s="23" t="s">
        <v>1358</v>
      </c>
      <c r="C1338" s="24">
        <v>7.2530000000000001</v>
      </c>
      <c r="D1338" s="24">
        <v>2.9769999999999998E-2</v>
      </c>
      <c r="E1338" s="9">
        <f t="shared" si="205"/>
        <v>-2.7872105375353697E-2</v>
      </c>
      <c r="F1338">
        <f t="shared" si="206"/>
        <v>0.97251273799946369</v>
      </c>
      <c r="G1338">
        <f t="shared" si="207"/>
        <v>7.2171021618648989</v>
      </c>
      <c r="H1338">
        <f t="shared" si="209"/>
        <v>1.4584800762828426E-2</v>
      </c>
      <c r="I1338" t="str">
        <f t="shared" si="208"/>
        <v>2005</v>
      </c>
      <c r="J1338">
        <f t="shared" si="210"/>
        <v>0.77433532916712899</v>
      </c>
      <c r="K1338">
        <f t="shared" si="211"/>
        <v>-0.77433532916712899</v>
      </c>
      <c r="L1338">
        <f t="shared" si="213"/>
        <v>-3.7287397903629227E-4</v>
      </c>
      <c r="M1338">
        <f t="shared" si="214"/>
        <v>0</v>
      </c>
      <c r="P1338" s="16">
        <f t="shared" si="212"/>
        <v>0.10729172343696473</v>
      </c>
    </row>
    <row r="1339" spans="1:16" x14ac:dyDescent="0.3">
      <c r="A1339">
        <v>1338</v>
      </c>
      <c r="B1339" s="23" t="s">
        <v>1359</v>
      </c>
      <c r="C1339" s="24">
        <v>7.2759999999999998</v>
      </c>
      <c r="D1339" s="24">
        <v>2.9759999999999998E-2</v>
      </c>
      <c r="E1339" s="9">
        <f t="shared" si="205"/>
        <v>3.1660842746003906E-3</v>
      </c>
      <c r="F1339">
        <f t="shared" si="206"/>
        <v>1.0031711016131255</v>
      </c>
      <c r="G1339">
        <f t="shared" si="207"/>
        <v>7.2400003928297467</v>
      </c>
      <c r="H1339">
        <f t="shared" si="209"/>
        <v>1.3198704419339168E-2</v>
      </c>
      <c r="I1339" t="str">
        <f t="shared" si="208"/>
        <v>2005</v>
      </c>
      <c r="J1339">
        <f t="shared" si="210"/>
        <v>0.70296809340390554</v>
      </c>
      <c r="K1339">
        <f t="shared" si="211"/>
        <v>-0.70296809340390554</v>
      </c>
      <c r="L1339">
        <f t="shared" si="213"/>
        <v>-2.3271104943884069E-2</v>
      </c>
      <c r="M1339">
        <f t="shared" si="214"/>
        <v>0</v>
      </c>
      <c r="P1339" s="16">
        <f t="shared" si="212"/>
        <v>9.7095035257194401E-2</v>
      </c>
    </row>
    <row r="1340" spans="1:16" x14ac:dyDescent="0.3">
      <c r="A1340">
        <v>1339</v>
      </c>
      <c r="B1340" s="23" t="s">
        <v>1360</v>
      </c>
      <c r="C1340" s="24">
        <v>7.2530000000000001</v>
      </c>
      <c r="D1340" s="24">
        <v>2.9860000000000001E-2</v>
      </c>
      <c r="E1340" s="9">
        <f t="shared" si="205"/>
        <v>-3.1660842746004752E-3</v>
      </c>
      <c r="F1340">
        <f t="shared" si="206"/>
        <v>0.99683892248488182</v>
      </c>
      <c r="G1340">
        <f t="shared" si="207"/>
        <v>7.2169939061443911</v>
      </c>
      <c r="H1340">
        <f t="shared" si="209"/>
        <v>1.3222771733248609E-2</v>
      </c>
      <c r="I1340" t="str">
        <f t="shared" si="208"/>
        <v>2005</v>
      </c>
      <c r="J1340">
        <f t="shared" si="210"/>
        <v>0.70201203892507669</v>
      </c>
      <c r="K1340">
        <f t="shared" si="211"/>
        <v>-0.70201203892507669</v>
      </c>
      <c r="L1340">
        <f t="shared" si="213"/>
        <v>-1.3931956545648383E-2</v>
      </c>
      <c r="M1340">
        <f t="shared" si="214"/>
        <v>0</v>
      </c>
      <c r="P1340" s="16">
        <f t="shared" si="212"/>
        <v>9.7272084202177159E-2</v>
      </c>
    </row>
    <row r="1341" spans="1:16" x14ac:dyDescent="0.3">
      <c r="A1341">
        <v>1340</v>
      </c>
      <c r="B1341" s="23" t="s">
        <v>1361</v>
      </c>
      <c r="C1341" s="24">
        <v>7.2690000000000001</v>
      </c>
      <c r="D1341" s="24">
        <v>2.9860000000000001E-2</v>
      </c>
      <c r="E1341" s="9">
        <f t="shared" si="205"/>
        <v>2.2035541212229426E-3</v>
      </c>
      <c r="F1341">
        <f t="shared" si="206"/>
        <v>1.0022059837308699</v>
      </c>
      <c r="G1341">
        <f t="shared" si="207"/>
        <v>7.2329144772871334</v>
      </c>
      <c r="H1341">
        <f t="shared" si="209"/>
        <v>1.3064031628152034E-2</v>
      </c>
      <c r="I1341" t="str">
        <f t="shared" si="208"/>
        <v>2005</v>
      </c>
      <c r="J1341">
        <f t="shared" si="210"/>
        <v>0.69511438140036441</v>
      </c>
      <c r="K1341">
        <f t="shared" si="211"/>
        <v>-0.69511438140036441</v>
      </c>
      <c r="L1341">
        <f t="shared" si="213"/>
        <v>-0.1736002511869259</v>
      </c>
      <c r="M1341">
        <f t="shared" si="214"/>
        <v>0</v>
      </c>
      <c r="P1341" s="16">
        <f t="shared" si="212"/>
        <v>9.6104327457924354E-2</v>
      </c>
    </row>
    <row r="1342" spans="1:16" x14ac:dyDescent="0.3">
      <c r="A1342">
        <v>1341</v>
      </c>
      <c r="B1342" s="23" t="s">
        <v>1362</v>
      </c>
      <c r="C1342" s="24">
        <v>7.32</v>
      </c>
      <c r="D1342" s="24">
        <v>2.9830000000000002E-2</v>
      </c>
      <c r="E1342" s="9">
        <f t="shared" si="205"/>
        <v>6.9915974707218916E-3</v>
      </c>
      <c r="F1342">
        <f t="shared" si="206"/>
        <v>1.0070160957490715</v>
      </c>
      <c r="G1342">
        <f t="shared" si="207"/>
        <v>7.283697716202159</v>
      </c>
      <c r="H1342">
        <f t="shared" si="209"/>
        <v>1.3095004905123912E-2</v>
      </c>
      <c r="I1342" t="str">
        <f t="shared" si="208"/>
        <v>2005</v>
      </c>
      <c r="J1342">
        <f t="shared" si="210"/>
        <v>0.70165447563601058</v>
      </c>
      <c r="K1342">
        <f t="shared" si="211"/>
        <v>-0.70165447563601058</v>
      </c>
      <c r="L1342">
        <f t="shared" si="213"/>
        <v>-0.26325206791085343</v>
      </c>
      <c r="M1342">
        <f t="shared" si="214"/>
        <v>0</v>
      </c>
      <c r="P1342" s="16">
        <f t="shared" si="212"/>
        <v>9.6332179474612367E-2</v>
      </c>
    </row>
    <row r="1343" spans="1:16" x14ac:dyDescent="0.3">
      <c r="A1343">
        <v>1342</v>
      </c>
      <c r="B1343" s="23" t="s">
        <v>1363</v>
      </c>
      <c r="C1343" s="24">
        <v>7.36</v>
      </c>
      <c r="D1343" s="24">
        <v>2.9409999999999999E-2</v>
      </c>
      <c r="E1343" s="9">
        <f t="shared" si="205"/>
        <v>5.4496047675646848E-3</v>
      </c>
      <c r="F1343">
        <f t="shared" si="206"/>
        <v>1.0054644808743169</v>
      </c>
      <c r="G1343">
        <f t="shared" si="207"/>
        <v>7.3240120059636586</v>
      </c>
      <c r="H1343">
        <f t="shared" si="209"/>
        <v>1.2727012479787924E-2</v>
      </c>
      <c r="I1343" t="str">
        <f t="shared" si="208"/>
        <v>2005</v>
      </c>
      <c r="J1343">
        <f t="shared" si="210"/>
        <v>0.68571119238151923</v>
      </c>
      <c r="K1343">
        <f t="shared" si="211"/>
        <v>-0.68571119238151923</v>
      </c>
      <c r="L1343">
        <f t="shared" si="213"/>
        <v>-0.33224134932337623</v>
      </c>
      <c r="M1343">
        <f t="shared" si="214"/>
        <v>0</v>
      </c>
      <c r="P1343" s="16">
        <f t="shared" si="212"/>
        <v>9.3625077597247419E-2</v>
      </c>
    </row>
    <row r="1344" spans="1:16" x14ac:dyDescent="0.3">
      <c r="A1344">
        <v>1343</v>
      </c>
      <c r="B1344" s="23" t="s">
        <v>1364</v>
      </c>
      <c r="C1344" s="24">
        <v>7.33</v>
      </c>
      <c r="D1344" s="24">
        <v>2.946E-2</v>
      </c>
      <c r="E1344" s="9">
        <f t="shared" si="205"/>
        <v>-4.0844168422247357E-3</v>
      </c>
      <c r="F1344">
        <f t="shared" si="206"/>
        <v>0.99592391304347827</v>
      </c>
      <c r="G1344">
        <f t="shared" si="207"/>
        <v>7.2940979117542089</v>
      </c>
      <c r="H1344">
        <f t="shared" si="209"/>
        <v>1.2679293467126582E-2</v>
      </c>
      <c r="I1344" t="str">
        <f t="shared" si="208"/>
        <v>2005</v>
      </c>
      <c r="J1344">
        <f t="shared" si="210"/>
        <v>0.68034995953351063</v>
      </c>
      <c r="K1344">
        <f t="shared" si="211"/>
        <v>-0.68034995953351063</v>
      </c>
      <c r="L1344">
        <f t="shared" si="213"/>
        <v>-0.47851705450892723</v>
      </c>
      <c r="M1344">
        <f t="shared" si="214"/>
        <v>0</v>
      </c>
      <c r="P1344" s="16">
        <f t="shared" si="212"/>
        <v>9.3274037141336988E-2</v>
      </c>
    </row>
    <row r="1345" spans="1:16" x14ac:dyDescent="0.3">
      <c r="A1345">
        <v>1344</v>
      </c>
      <c r="B1345" s="23" t="s">
        <v>1365</v>
      </c>
      <c r="C1345" s="24">
        <v>7.2969999999999997</v>
      </c>
      <c r="D1345" s="24">
        <v>2.9660000000000002E-2</v>
      </c>
      <c r="E1345" s="9">
        <f t="shared" si="205"/>
        <v>-4.5122111150771469E-3</v>
      </c>
      <c r="F1345">
        <f t="shared" si="206"/>
        <v>0.9954979536152796</v>
      </c>
      <c r="G1345">
        <f t="shared" si="207"/>
        <v>7.2610175066699671</v>
      </c>
      <c r="H1345">
        <f t="shared" si="209"/>
        <v>1.2399874106653068E-2</v>
      </c>
      <c r="I1345" t="str">
        <f t="shared" si="208"/>
        <v>2005</v>
      </c>
      <c r="J1345">
        <f t="shared" si="210"/>
        <v>0.66233923242978765</v>
      </c>
      <c r="K1345">
        <f t="shared" si="211"/>
        <v>-0.66233923242978765</v>
      </c>
      <c r="L1345">
        <f t="shared" si="213"/>
        <v>-0.46679236895488785</v>
      </c>
      <c r="M1345">
        <f t="shared" si="214"/>
        <v>0</v>
      </c>
      <c r="P1345" s="16">
        <f t="shared" si="212"/>
        <v>9.1218514735897982E-2</v>
      </c>
    </row>
    <row r="1346" spans="1:16" x14ac:dyDescent="0.3">
      <c r="A1346">
        <v>1345</v>
      </c>
      <c r="B1346" s="23" t="s">
        <v>1366</v>
      </c>
      <c r="C1346" s="24">
        <v>7.2869999999999999</v>
      </c>
      <c r="D1346" s="24">
        <v>2.9860000000000001E-2</v>
      </c>
      <c r="E1346" s="9">
        <f t="shared" si="205"/>
        <v>-1.3713660953379376E-3</v>
      </c>
      <c r="F1346">
        <f t="shared" si="206"/>
        <v>0.99862957379745099</v>
      </c>
      <c r="G1346">
        <f t="shared" si="207"/>
        <v>7.2508251198227178</v>
      </c>
      <c r="H1346">
        <f t="shared" si="209"/>
        <v>1.208949369519138E-2</v>
      </c>
      <c r="I1346" t="str">
        <f t="shared" si="208"/>
        <v>2005</v>
      </c>
      <c r="J1346">
        <f t="shared" si="210"/>
        <v>0.64485380155622951</v>
      </c>
      <c r="K1346">
        <f t="shared" si="211"/>
        <v>-0.64485380155622951</v>
      </c>
      <c r="L1346">
        <f t="shared" si="213"/>
        <v>-0.45659998210763852</v>
      </c>
      <c r="M1346">
        <f t="shared" si="214"/>
        <v>0</v>
      </c>
      <c r="P1346" s="16">
        <f t="shared" si="212"/>
        <v>8.8935230253077202E-2</v>
      </c>
    </row>
    <row r="1347" spans="1:16" x14ac:dyDescent="0.3">
      <c r="A1347">
        <v>1346</v>
      </c>
      <c r="B1347" s="23" t="s">
        <v>1367</v>
      </c>
      <c r="C1347" s="24">
        <v>7.2530000000000001</v>
      </c>
      <c r="D1347" s="24">
        <v>3.0079999999999999E-2</v>
      </c>
      <c r="E1347" s="9">
        <f t="shared" ref="E1347:E1410" si="215">LN(C1347/C1346)</f>
        <v>-4.6767623068697502E-3</v>
      </c>
      <c r="F1347">
        <f t="shared" ref="F1347:F1410" si="216">C1347/C1346</f>
        <v>0.99533415671744208</v>
      </c>
      <c r="G1347">
        <f t="shared" ref="G1347:G1410" si="217">C1347*EXP(-2/12*D1347)</f>
        <v>7.2167292878858627</v>
      </c>
      <c r="H1347">
        <f t="shared" si="209"/>
        <v>1.2112778106639757E-2</v>
      </c>
      <c r="I1347" t="str">
        <f t="shared" ref="I1347:I1410" si="218">MID(B1347,7,4)</f>
        <v>2005</v>
      </c>
      <c r="J1347">
        <f t="shared" si="210"/>
        <v>0.64305763153795559</v>
      </c>
      <c r="K1347">
        <f t="shared" si="211"/>
        <v>-0.64305763153795559</v>
      </c>
      <c r="L1347">
        <f t="shared" si="213"/>
        <v>-0.42250415017078335</v>
      </c>
      <c r="M1347">
        <f t="shared" si="214"/>
        <v>0</v>
      </c>
      <c r="P1347" s="16">
        <f t="shared" si="212"/>
        <v>8.9106519849290203E-2</v>
      </c>
    </row>
    <row r="1348" spans="1:16" x14ac:dyDescent="0.3">
      <c r="A1348">
        <v>1347</v>
      </c>
      <c r="B1348" s="23" t="s">
        <v>1368</v>
      </c>
      <c r="C1348" s="24">
        <v>7.27</v>
      </c>
      <c r="D1348" s="24">
        <v>3.0130000000000001E-2</v>
      </c>
      <c r="E1348" s="9">
        <f t="shared" si="215"/>
        <v>2.3411151641526324E-3</v>
      </c>
      <c r="F1348">
        <f t="shared" si="216"/>
        <v>1.0023438577140493</v>
      </c>
      <c r="G1348">
        <f t="shared" si="217"/>
        <v>7.2335839943796927</v>
      </c>
      <c r="H1348">
        <f t="shared" si="209"/>
        <v>1.2097535566099592E-2</v>
      </c>
      <c r="I1348" t="str">
        <f t="shared" si="218"/>
        <v>2005</v>
      </c>
      <c r="J1348">
        <f t="shared" si="210"/>
        <v>0.64374839165521724</v>
      </c>
      <c r="K1348">
        <f t="shared" si="211"/>
        <v>-0.64374839165521724</v>
      </c>
      <c r="L1348">
        <f t="shared" si="213"/>
        <v>-0.43935885666461338</v>
      </c>
      <c r="M1348">
        <f t="shared" si="214"/>
        <v>0</v>
      </c>
      <c r="P1348" s="16">
        <f t="shared" si="212"/>
        <v>8.8994389524666206E-2</v>
      </c>
    </row>
    <row r="1349" spans="1:16" x14ac:dyDescent="0.3">
      <c r="A1349">
        <v>1348</v>
      </c>
      <c r="B1349" s="23" t="s">
        <v>1369</v>
      </c>
      <c r="C1349" s="24">
        <v>7.2779999999999996</v>
      </c>
      <c r="D1349" s="24">
        <v>3.0539999999999998E-2</v>
      </c>
      <c r="E1349" s="9">
        <f t="shared" si="215"/>
        <v>1.0998076445401382E-3</v>
      </c>
      <c r="F1349">
        <f t="shared" si="216"/>
        <v>1.0011004126547456</v>
      </c>
      <c r="G1349">
        <f t="shared" si="217"/>
        <v>7.2410490998182295</v>
      </c>
      <c r="H1349">
        <f t="shared" si="209"/>
        <v>1.151128457733829E-2</v>
      </c>
      <c r="I1349" t="str">
        <f t="shared" si="218"/>
        <v>2005</v>
      </c>
      <c r="J1349">
        <f t="shared" si="210"/>
        <v>0.61318426738381893</v>
      </c>
      <c r="K1349">
        <f t="shared" si="211"/>
        <v>-0.61318426738381893</v>
      </c>
      <c r="L1349">
        <f t="shared" si="213"/>
        <v>-0.44682396210315023</v>
      </c>
      <c r="M1349">
        <f t="shared" si="214"/>
        <v>0</v>
      </c>
      <c r="P1349" s="16">
        <f t="shared" si="212"/>
        <v>8.4681688928088E-2</v>
      </c>
    </row>
    <row r="1350" spans="1:16" x14ac:dyDescent="0.3">
      <c r="A1350">
        <v>1349</v>
      </c>
      <c r="B1350" s="23" t="s">
        <v>1370</v>
      </c>
      <c r="C1350" s="24">
        <v>7.24</v>
      </c>
      <c r="D1350" s="24">
        <v>3.0689999999999999E-2</v>
      </c>
      <c r="E1350" s="9">
        <f t="shared" si="215"/>
        <v>-5.2348927923429852E-3</v>
      </c>
      <c r="F1350">
        <f t="shared" si="216"/>
        <v>0.99477878538059916</v>
      </c>
      <c r="G1350">
        <f t="shared" si="217"/>
        <v>7.2030619495987427</v>
      </c>
      <c r="H1350">
        <f t="shared" si="209"/>
        <v>1.1544522558675198E-2</v>
      </c>
      <c r="I1350" t="str">
        <f t="shared" si="218"/>
        <v>2005</v>
      </c>
      <c r="J1350">
        <f t="shared" si="210"/>
        <v>0.61172868716845852</v>
      </c>
      <c r="K1350">
        <f t="shared" si="211"/>
        <v>-0.61172868716845852</v>
      </c>
      <c r="L1350">
        <f t="shared" si="213"/>
        <v>-0.40883681188366339</v>
      </c>
      <c r="M1350">
        <f t="shared" si="214"/>
        <v>0</v>
      </c>
      <c r="P1350" s="16">
        <f t="shared" si="212"/>
        <v>8.4926201030734685E-2</v>
      </c>
    </row>
    <row r="1351" spans="1:16" x14ac:dyDescent="0.3">
      <c r="A1351">
        <v>1350</v>
      </c>
      <c r="B1351" s="23" t="s">
        <v>1371</v>
      </c>
      <c r="C1351" s="24">
        <v>7.0960000000000001</v>
      </c>
      <c r="D1351" s="24">
        <v>3.1099999999999999E-2</v>
      </c>
      <c r="E1351" s="9">
        <f t="shared" si="215"/>
        <v>-2.0089961390346647E-2</v>
      </c>
      <c r="F1351">
        <f t="shared" si="216"/>
        <v>0.98011049723756904</v>
      </c>
      <c r="G1351">
        <f t="shared" si="217"/>
        <v>7.0593142261002075</v>
      </c>
      <c r="H1351">
        <f t="shared" si="209"/>
        <v>1.2197978424358198E-2</v>
      </c>
      <c r="I1351" t="str">
        <f t="shared" si="218"/>
        <v>2005</v>
      </c>
      <c r="J1351">
        <f t="shared" si="210"/>
        <v>0.63345547668938806</v>
      </c>
      <c r="K1351">
        <f t="shared" si="211"/>
        <v>-0.63345547668938806</v>
      </c>
      <c r="L1351">
        <f t="shared" si="213"/>
        <v>-0.26508908838512824</v>
      </c>
      <c r="M1351">
        <f t="shared" si="214"/>
        <v>0</v>
      </c>
      <c r="P1351" s="16">
        <f t="shared" si="212"/>
        <v>8.973328802213261E-2</v>
      </c>
    </row>
    <row r="1352" spans="1:16" x14ac:dyDescent="0.3">
      <c r="A1352">
        <v>1351</v>
      </c>
      <c r="B1352" s="23" t="s">
        <v>1372</v>
      </c>
      <c r="C1352" s="24">
        <v>7.0570000000000004</v>
      </c>
      <c r="D1352" s="24">
        <v>3.116E-2</v>
      </c>
      <c r="E1352" s="9">
        <f t="shared" si="215"/>
        <v>-5.5112129885851327E-3</v>
      </c>
      <c r="F1352">
        <f t="shared" si="216"/>
        <v>0.99450394588500568</v>
      </c>
      <c r="G1352">
        <f t="shared" si="217"/>
        <v>7.0204456482913056</v>
      </c>
      <c r="H1352">
        <f t="shared" si="209"/>
        <v>1.2028575532985314E-2</v>
      </c>
      <c r="I1352" t="str">
        <f t="shared" si="218"/>
        <v>2005</v>
      </c>
      <c r="J1352">
        <f t="shared" si="210"/>
        <v>0.62121881636257592</v>
      </c>
      <c r="K1352">
        <f t="shared" si="211"/>
        <v>-0.62121881636257592</v>
      </c>
      <c r="L1352">
        <f t="shared" si="213"/>
        <v>-0.22622051057622627</v>
      </c>
      <c r="M1352">
        <f t="shared" si="214"/>
        <v>0</v>
      </c>
      <c r="P1352" s="16">
        <f t="shared" si="212"/>
        <v>8.8487091487386316E-2</v>
      </c>
    </row>
    <row r="1353" spans="1:16" x14ac:dyDescent="0.3">
      <c r="A1353">
        <v>1352</v>
      </c>
      <c r="B1353" s="23" t="s">
        <v>1373</v>
      </c>
      <c r="C1353" s="24">
        <v>7.0279999999999996</v>
      </c>
      <c r="D1353" s="24">
        <v>3.1009999999999999E-2</v>
      </c>
      <c r="E1353" s="9">
        <f t="shared" si="215"/>
        <v>-4.1178616938425099E-3</v>
      </c>
      <c r="F1353">
        <f t="shared" si="216"/>
        <v>0.99589060507297711</v>
      </c>
      <c r="G1353">
        <f t="shared" si="217"/>
        <v>6.9917706566402824</v>
      </c>
      <c r="H1353">
        <f t="shared" si="209"/>
        <v>1.1280319917679157E-2</v>
      </c>
      <c r="I1353" t="str">
        <f t="shared" si="218"/>
        <v>2005</v>
      </c>
      <c r="J1353">
        <f t="shared" si="210"/>
        <v>0.58019544053316285</v>
      </c>
      <c r="K1353">
        <f t="shared" si="211"/>
        <v>-0.58019544053316285</v>
      </c>
      <c r="L1353">
        <f t="shared" si="213"/>
        <v>-0.19754551892520311</v>
      </c>
      <c r="M1353">
        <f t="shared" si="214"/>
        <v>0</v>
      </c>
      <c r="P1353" s="16">
        <f t="shared" si="212"/>
        <v>8.2982618999685703E-2</v>
      </c>
    </row>
    <row r="1354" spans="1:16" x14ac:dyDescent="0.3">
      <c r="A1354">
        <v>1353</v>
      </c>
      <c r="B1354" s="23" t="s">
        <v>1374</v>
      </c>
      <c r="C1354" s="24">
        <v>6.851</v>
      </c>
      <c r="D1354" s="24">
        <v>3.1099999999999999E-2</v>
      </c>
      <c r="E1354" s="9">
        <f t="shared" si="215"/>
        <v>-2.5507543304088692E-2</v>
      </c>
      <c r="F1354">
        <f t="shared" si="216"/>
        <v>0.97481502561183841</v>
      </c>
      <c r="G1354">
        <f t="shared" si="217"/>
        <v>6.8155808572452816</v>
      </c>
      <c r="H1354">
        <f t="shared" si="209"/>
        <v>1.2070194477866229E-2</v>
      </c>
      <c r="I1354" t="str">
        <f t="shared" si="218"/>
        <v>2005</v>
      </c>
      <c r="J1354">
        <f t="shared" si="210"/>
        <v>0.60517762514866047</v>
      </c>
      <c r="K1354">
        <f t="shared" si="211"/>
        <v>-0.60517762514866047</v>
      </c>
      <c r="L1354">
        <f t="shared" si="213"/>
        <v>-2.1355719530202322E-2</v>
      </c>
      <c r="M1354">
        <f t="shared" si="214"/>
        <v>0</v>
      </c>
      <c r="P1354" s="16">
        <f t="shared" si="212"/>
        <v>8.8793257364899181E-2</v>
      </c>
    </row>
    <row r="1355" spans="1:16" x14ac:dyDescent="0.3">
      <c r="A1355">
        <v>1354</v>
      </c>
      <c r="B1355" s="23" t="s">
        <v>1375</v>
      </c>
      <c r="C1355" s="24">
        <v>6.83</v>
      </c>
      <c r="D1355" s="24">
        <v>3.1509999999999996E-2</v>
      </c>
      <c r="E1355" s="9">
        <f t="shared" si="215"/>
        <v>-3.0699534380633112E-3</v>
      </c>
      <c r="F1355">
        <f t="shared" si="216"/>
        <v>0.99693475405050358</v>
      </c>
      <c r="G1355">
        <f t="shared" si="217"/>
        <v>6.7942251377150793</v>
      </c>
      <c r="H1355">
        <f t="shared" si="209"/>
        <v>1.1115401877295527E-2</v>
      </c>
      <c r="I1355" t="str">
        <f t="shared" si="218"/>
        <v>2005</v>
      </c>
      <c r="J1355">
        <f t="shared" si="210"/>
        <v>0.55555981388372355</v>
      </c>
      <c r="K1355">
        <f t="shared" si="211"/>
        <v>-0.55555981388372355</v>
      </c>
      <c r="L1355">
        <f t="shared" si="213"/>
        <v>8.5434878577669515E-2</v>
      </c>
      <c r="M1355">
        <f t="shared" si="214"/>
        <v>0</v>
      </c>
      <c r="P1355" s="16">
        <f t="shared" si="212"/>
        <v>8.1769414852001829E-2</v>
      </c>
    </row>
    <row r="1356" spans="1:16" x14ac:dyDescent="0.3">
      <c r="A1356">
        <v>1355</v>
      </c>
      <c r="B1356" s="23" t="s">
        <v>1376</v>
      </c>
      <c r="C1356" s="24">
        <v>6.9160000000000004</v>
      </c>
      <c r="D1356" s="24">
        <v>3.1609999999999999E-2</v>
      </c>
      <c r="E1356" s="9">
        <f t="shared" si="215"/>
        <v>1.2512894238345323E-2</v>
      </c>
      <c r="F1356">
        <f t="shared" si="216"/>
        <v>1.0125915080527086</v>
      </c>
      <c r="G1356">
        <f t="shared" si="217"/>
        <v>6.8796600162927488</v>
      </c>
      <c r="H1356">
        <f t="shared" si="209"/>
        <v>1.1359143079252705E-2</v>
      </c>
      <c r="I1356" t="str">
        <f t="shared" si="218"/>
        <v>2005</v>
      </c>
      <c r="J1356">
        <f t="shared" si="210"/>
        <v>0.57488141275024573</v>
      </c>
      <c r="K1356">
        <f t="shared" si="211"/>
        <v>-0.57488141275024573</v>
      </c>
      <c r="L1356">
        <f t="shared" si="213"/>
        <v>3.3644628141969335E-2</v>
      </c>
      <c r="M1356">
        <f t="shared" si="214"/>
        <v>0</v>
      </c>
      <c r="P1356" s="16">
        <f t="shared" si="212"/>
        <v>8.3562474219479349E-2</v>
      </c>
    </row>
    <row r="1357" spans="1:16" x14ac:dyDescent="0.3">
      <c r="A1357">
        <v>1356</v>
      </c>
      <c r="B1357" s="23" t="s">
        <v>1377</v>
      </c>
      <c r="C1357" s="24">
        <v>6.9489999999999998</v>
      </c>
      <c r="D1357" s="24">
        <v>3.0899999999999997E-2</v>
      </c>
      <c r="E1357" s="9">
        <f t="shared" si="215"/>
        <v>4.7601965111460729E-3</v>
      </c>
      <c r="F1357">
        <f t="shared" si="216"/>
        <v>1.0047715442452283</v>
      </c>
      <c r="G1357">
        <f t="shared" si="217"/>
        <v>6.9133046444347181</v>
      </c>
      <c r="H1357">
        <f t="shared" si="209"/>
        <v>1.1348034291354996E-2</v>
      </c>
      <c r="I1357" t="str">
        <f t="shared" si="218"/>
        <v>2005</v>
      </c>
      <c r="J1357">
        <f t="shared" si="210"/>
        <v>0.57712788061419873</v>
      </c>
      <c r="K1357">
        <f t="shared" si="211"/>
        <v>-0.57712788061419873</v>
      </c>
      <c r="L1357">
        <f t="shared" si="213"/>
        <v>2.9106708117243585E-3</v>
      </c>
      <c r="M1357">
        <f t="shared" si="214"/>
        <v>0</v>
      </c>
      <c r="P1357" s="16">
        <f t="shared" si="212"/>
        <v>8.348075345974991E-2</v>
      </c>
    </row>
    <row r="1358" spans="1:16" x14ac:dyDescent="0.3">
      <c r="A1358">
        <v>1357</v>
      </c>
      <c r="B1358" s="23" t="s">
        <v>1378</v>
      </c>
      <c r="C1358" s="24">
        <v>6.9939999999999998</v>
      </c>
      <c r="D1358" s="24">
        <v>3.1359999999999999E-2</v>
      </c>
      <c r="E1358" s="9">
        <f t="shared" si="215"/>
        <v>6.4548743089937249E-3</v>
      </c>
      <c r="F1358">
        <f t="shared" si="216"/>
        <v>1.0064757519067491</v>
      </c>
      <c r="G1358">
        <f t="shared" si="217"/>
        <v>6.9575400583154234</v>
      </c>
      <c r="H1358">
        <f t="shared" si="209"/>
        <v>1.0827807851622594E-2</v>
      </c>
      <c r="I1358" t="str">
        <f t="shared" si="218"/>
        <v>2005</v>
      </c>
      <c r="J1358">
        <f t="shared" si="210"/>
        <v>0.55419420015641951</v>
      </c>
      <c r="K1358">
        <f t="shared" si="211"/>
        <v>-0.55419420015641951</v>
      </c>
      <c r="L1358">
        <f t="shared" si="213"/>
        <v>-4.1324743068980929E-2</v>
      </c>
      <c r="M1358">
        <f t="shared" si="214"/>
        <v>0</v>
      </c>
      <c r="P1358" s="16">
        <f t="shared" si="212"/>
        <v>7.9653756286184055E-2</v>
      </c>
    </row>
    <row r="1359" spans="1:16" x14ac:dyDescent="0.3">
      <c r="A1359">
        <v>1358</v>
      </c>
      <c r="B1359" s="23" t="s">
        <v>1379</v>
      </c>
      <c r="C1359" s="24">
        <v>7.069</v>
      </c>
      <c r="D1359" s="24">
        <v>3.1509999999999996E-2</v>
      </c>
      <c r="E1359" s="9">
        <f t="shared" si="215"/>
        <v>1.0666388547632836E-2</v>
      </c>
      <c r="F1359">
        <f t="shared" si="216"/>
        <v>1.0107234772662281</v>
      </c>
      <c r="G1359">
        <f t="shared" si="217"/>
        <v>7.0319732794301455</v>
      </c>
      <c r="H1359">
        <f t="shared" si="209"/>
        <v>1.0991935755365074E-2</v>
      </c>
      <c r="I1359" t="str">
        <f t="shared" si="218"/>
        <v>2005</v>
      </c>
      <c r="J1359">
        <f t="shared" si="210"/>
        <v>0.56861343114851104</v>
      </c>
      <c r="K1359">
        <f t="shared" si="211"/>
        <v>-0.56861343114851104</v>
      </c>
      <c r="L1359">
        <f t="shared" si="213"/>
        <v>-0.11575796418370299</v>
      </c>
      <c r="M1359">
        <f t="shared" si="214"/>
        <v>0</v>
      </c>
      <c r="P1359" s="16">
        <f t="shared" si="212"/>
        <v>8.0861147867528599E-2</v>
      </c>
    </row>
    <row r="1360" spans="1:16" x14ac:dyDescent="0.3">
      <c r="A1360">
        <v>1359</v>
      </c>
      <c r="B1360" s="23" t="s">
        <v>1380</v>
      </c>
      <c r="C1360" s="24">
        <v>7.048</v>
      </c>
      <c r="D1360" s="24">
        <v>3.1609999999999999E-2</v>
      </c>
      <c r="E1360" s="9">
        <f t="shared" si="215"/>
        <v>-2.9751385549386406E-3</v>
      </c>
      <c r="F1360">
        <f t="shared" si="216"/>
        <v>0.99702928278398639</v>
      </c>
      <c r="G1360">
        <f t="shared" si="217"/>
        <v>7.0109664249322288</v>
      </c>
      <c r="H1360">
        <f t="shared" si="209"/>
        <v>1.0246355494129639E-2</v>
      </c>
      <c r="I1360" t="str">
        <f t="shared" si="218"/>
        <v>2005</v>
      </c>
      <c r="J1360">
        <f t="shared" si="210"/>
        <v>0.52846110375753408</v>
      </c>
      <c r="K1360">
        <f t="shared" si="211"/>
        <v>-0.52846110375753408</v>
      </c>
      <c r="L1360">
        <f t="shared" si="213"/>
        <v>-9.4751109685786261E-2</v>
      </c>
      <c r="M1360">
        <f t="shared" si="214"/>
        <v>0</v>
      </c>
      <c r="P1360" s="16">
        <f t="shared" si="212"/>
        <v>7.5376356371959441E-2</v>
      </c>
    </row>
    <row r="1361" spans="1:16" x14ac:dyDescent="0.3">
      <c r="A1361">
        <v>1360</v>
      </c>
      <c r="B1361" s="23" t="s">
        <v>1381</v>
      </c>
      <c r="C1361" s="24">
        <v>7.0330000000000004</v>
      </c>
      <c r="D1361" s="24">
        <v>3.1939999999999996E-2</v>
      </c>
      <c r="E1361" s="9">
        <f t="shared" si="215"/>
        <v>-2.1305313079971753E-3</v>
      </c>
      <c r="F1361">
        <f t="shared" si="216"/>
        <v>0.99787173666288309</v>
      </c>
      <c r="G1361">
        <f t="shared" si="217"/>
        <v>6.9956604702252942</v>
      </c>
      <c r="H1361">
        <f t="shared" si="209"/>
        <v>9.4913675693057455E-3</v>
      </c>
      <c r="I1361" t="str">
        <f t="shared" si="218"/>
        <v>2005</v>
      </c>
      <c r="J1361">
        <f t="shared" si="210"/>
        <v>0.48845351174766483</v>
      </c>
      <c r="K1361">
        <f t="shared" si="211"/>
        <v>-0.48845351174766483</v>
      </c>
      <c r="L1361">
        <f t="shared" si="213"/>
        <v>-7.944515497885174E-2</v>
      </c>
      <c r="M1361">
        <f t="shared" si="214"/>
        <v>0</v>
      </c>
      <c r="P1361" s="16">
        <f t="shared" si="212"/>
        <v>6.9822358278622154E-2</v>
      </c>
    </row>
    <row r="1362" spans="1:16" x14ac:dyDescent="0.3">
      <c r="A1362">
        <v>1361</v>
      </c>
      <c r="B1362" s="23" t="s">
        <v>1382</v>
      </c>
      <c r="C1362" s="24">
        <v>6.9610000000000003</v>
      </c>
      <c r="D1362" s="24">
        <v>3.2039999999999999E-2</v>
      </c>
      <c r="E1362" s="9">
        <f t="shared" si="215"/>
        <v>-1.0290215139351796E-2</v>
      </c>
      <c r="F1362">
        <f t="shared" si="216"/>
        <v>0.9897625479880563</v>
      </c>
      <c r="G1362">
        <f t="shared" si="217"/>
        <v>6.9239273321189811</v>
      </c>
      <c r="H1362">
        <f t="shared" si="209"/>
        <v>9.3989651016801318E-3</v>
      </c>
      <c r="I1362" t="str">
        <f t="shared" si="218"/>
        <v>2005</v>
      </c>
      <c r="J1362">
        <f t="shared" si="210"/>
        <v>0.47873839447543998</v>
      </c>
      <c r="K1362">
        <f t="shared" si="211"/>
        <v>-0.47873839447543998</v>
      </c>
      <c r="L1362">
        <f t="shared" si="213"/>
        <v>-7.7120168725386407E-3</v>
      </c>
      <c r="M1362">
        <f t="shared" si="214"/>
        <v>0</v>
      </c>
      <c r="P1362" s="16">
        <f t="shared" si="212"/>
        <v>6.9142608163238486E-2</v>
      </c>
    </row>
    <row r="1363" spans="1:16" x14ac:dyDescent="0.3">
      <c r="A1363">
        <v>1362</v>
      </c>
      <c r="B1363" s="23" t="s">
        <v>1383</v>
      </c>
      <c r="C1363" s="24">
        <v>6.9560000000000004</v>
      </c>
      <c r="D1363" s="24">
        <v>3.2080000000000004E-2</v>
      </c>
      <c r="E1363" s="9">
        <f t="shared" si="215"/>
        <v>-7.1854569449276485E-4</v>
      </c>
      <c r="F1363">
        <f t="shared" si="216"/>
        <v>0.99928171239764407</v>
      </c>
      <c r="G1363">
        <f t="shared" si="217"/>
        <v>6.9189078347507209</v>
      </c>
      <c r="H1363">
        <f t="shared" si="209"/>
        <v>9.3599208248116138E-3</v>
      </c>
      <c r="I1363" t="str">
        <f t="shared" si="218"/>
        <v>2005</v>
      </c>
      <c r="J1363">
        <f t="shared" si="210"/>
        <v>0.476404046068654</v>
      </c>
      <c r="K1363">
        <f t="shared" si="211"/>
        <v>-0.476404046068654</v>
      </c>
      <c r="L1363">
        <f t="shared" si="213"/>
        <v>-2.6925195042784011E-3</v>
      </c>
      <c r="M1363">
        <f t="shared" si="214"/>
        <v>0</v>
      </c>
      <c r="P1363" s="16">
        <f t="shared" si="212"/>
        <v>6.8855382590281053E-2</v>
      </c>
    </row>
    <row r="1364" spans="1:16" x14ac:dyDescent="0.3">
      <c r="A1364">
        <v>1363</v>
      </c>
      <c r="B1364" s="23" t="s">
        <v>1384</v>
      </c>
      <c r="C1364" s="24">
        <v>6.9740000000000002</v>
      </c>
      <c r="D1364" s="24">
        <v>3.2390000000000002E-2</v>
      </c>
      <c r="E1364" s="9">
        <f t="shared" si="215"/>
        <v>2.5843517614227629E-3</v>
      </c>
      <c r="F1364">
        <f t="shared" si="216"/>
        <v>1.0025876940770557</v>
      </c>
      <c r="G1364">
        <f t="shared" si="217"/>
        <v>6.9364534588872937</v>
      </c>
      <c r="H1364">
        <f t="shared" si="209"/>
        <v>9.3978238235565507E-3</v>
      </c>
      <c r="I1364" t="str">
        <f t="shared" si="218"/>
        <v>2005</v>
      </c>
      <c r="J1364">
        <f t="shared" si="210"/>
        <v>0.47954624712763733</v>
      </c>
      <c r="K1364">
        <f t="shared" si="211"/>
        <v>-0.47954624712763733</v>
      </c>
      <c r="L1364">
        <f t="shared" si="213"/>
        <v>-2.0238143640851192E-2</v>
      </c>
      <c r="M1364">
        <f t="shared" si="214"/>
        <v>0</v>
      </c>
      <c r="P1364" s="16">
        <f t="shared" si="212"/>
        <v>6.9134212457408084E-2</v>
      </c>
    </row>
    <row r="1365" spans="1:16" x14ac:dyDescent="0.3">
      <c r="A1365">
        <v>1364</v>
      </c>
      <c r="B1365" s="23" t="s">
        <v>1385</v>
      </c>
      <c r="C1365" s="24">
        <v>6.9539999999999997</v>
      </c>
      <c r="D1365" s="24">
        <v>3.2690000000000004E-2</v>
      </c>
      <c r="E1365" s="9">
        <f t="shared" si="215"/>
        <v>-2.8719146677898717E-3</v>
      </c>
      <c r="F1365">
        <f t="shared" si="216"/>
        <v>0.99713220533409797</v>
      </c>
      <c r="G1365">
        <f t="shared" si="217"/>
        <v>6.9162153152464425</v>
      </c>
      <c r="H1365">
        <f t="shared" si="209"/>
        <v>9.3171820521924884E-3</v>
      </c>
      <c r="I1365" t="str">
        <f t="shared" si="218"/>
        <v>2005</v>
      </c>
      <c r="J1365">
        <f t="shared" si="210"/>
        <v>0.47404416733099686</v>
      </c>
      <c r="K1365">
        <f t="shared" si="211"/>
        <v>-0.47404416733099686</v>
      </c>
      <c r="L1365">
        <f t="shared" si="213"/>
        <v>3.729292779800808E-2</v>
      </c>
      <c r="M1365">
        <f t="shared" si="214"/>
        <v>0</v>
      </c>
      <c r="P1365" s="16">
        <f t="shared" si="212"/>
        <v>6.8540978804692607E-2</v>
      </c>
    </row>
    <row r="1366" spans="1:16" x14ac:dyDescent="0.3">
      <c r="A1366">
        <v>1365</v>
      </c>
      <c r="B1366" s="23" t="s">
        <v>1386</v>
      </c>
      <c r="C1366" s="24">
        <v>7.0380000000000003</v>
      </c>
      <c r="D1366" s="24">
        <v>3.2919999999999998E-2</v>
      </c>
      <c r="E1366" s="9">
        <f t="shared" si="215"/>
        <v>1.2007005313723802E-2</v>
      </c>
      <c r="F1366">
        <f t="shared" si="216"/>
        <v>1.0120793787748059</v>
      </c>
      <c r="G1366">
        <f t="shared" si="217"/>
        <v>6.9994905807790753</v>
      </c>
      <c r="H1366">
        <f t="shared" si="209"/>
        <v>9.500492051890479E-3</v>
      </c>
      <c r="I1366" t="str">
        <f t="shared" si="218"/>
        <v>2005</v>
      </c>
      <c r="J1366">
        <f t="shared" si="210"/>
        <v>0.48919076872734596</v>
      </c>
      <c r="K1366">
        <f t="shared" si="211"/>
        <v>-0.48919076872734596</v>
      </c>
      <c r="L1366">
        <f t="shared" si="213"/>
        <v>-4.5982337734624679E-2</v>
      </c>
      <c r="M1366">
        <f t="shared" si="214"/>
        <v>0</v>
      </c>
      <c r="P1366" s="16">
        <f t="shared" si="212"/>
        <v>6.9889481681807877E-2</v>
      </c>
    </row>
    <row r="1367" spans="1:16" x14ac:dyDescent="0.3">
      <c r="A1367">
        <v>1366</v>
      </c>
      <c r="B1367" s="23" t="s">
        <v>1387</v>
      </c>
      <c r="C1367" s="24">
        <v>7.1059999999999999</v>
      </c>
      <c r="D1367" s="24">
        <v>3.2910000000000002E-2</v>
      </c>
      <c r="E1367" s="9">
        <f t="shared" si="215"/>
        <v>9.6154586994419734E-3</v>
      </c>
      <c r="F1367">
        <f t="shared" si="216"/>
        <v>1.0096618357487923</v>
      </c>
      <c r="G1367">
        <f t="shared" si="217"/>
        <v>7.067130287636445</v>
      </c>
      <c r="H1367">
        <f t="shared" si="209"/>
        <v>9.6745745616252637E-3</v>
      </c>
      <c r="I1367" t="str">
        <f t="shared" si="218"/>
        <v>2005</v>
      </c>
      <c r="J1367">
        <f t="shared" si="210"/>
        <v>0.50296839325289977</v>
      </c>
      <c r="K1367">
        <f t="shared" si="211"/>
        <v>-0.50296839325289977</v>
      </c>
      <c r="L1367">
        <f t="shared" si="213"/>
        <v>-0.11362204459199443</v>
      </c>
      <c r="M1367">
        <f t="shared" si="214"/>
        <v>0</v>
      </c>
      <c r="P1367" s="16">
        <f t="shared" si="212"/>
        <v>7.117010339158672E-2</v>
      </c>
    </row>
    <row r="1368" spans="1:16" x14ac:dyDescent="0.3">
      <c r="A1368">
        <v>1367</v>
      </c>
      <c r="B1368" s="23" t="s">
        <v>1388</v>
      </c>
      <c r="C1368" s="24">
        <v>7.0860000000000003</v>
      </c>
      <c r="D1368" s="24">
        <v>3.3370000000000004E-2</v>
      </c>
      <c r="E1368" s="9">
        <f t="shared" si="215"/>
        <v>-2.8184911555550699E-3</v>
      </c>
      <c r="F1368">
        <f t="shared" si="216"/>
        <v>0.99718547706163807</v>
      </c>
      <c r="G1368">
        <f t="shared" si="217"/>
        <v>7.0466994196679966</v>
      </c>
      <c r="H1368">
        <f t="shared" si="209"/>
        <v>8.3154274829594348E-3</v>
      </c>
      <c r="I1368" t="str">
        <f t="shared" si="218"/>
        <v>2005</v>
      </c>
      <c r="J1368">
        <f t="shared" si="210"/>
        <v>0.43105833596879345</v>
      </c>
      <c r="K1368">
        <f t="shared" si="211"/>
        <v>-0.43105833596879345</v>
      </c>
      <c r="L1368">
        <f t="shared" si="213"/>
        <v>-9.3191176623546035E-2</v>
      </c>
      <c r="M1368">
        <f t="shared" si="214"/>
        <v>0</v>
      </c>
      <c r="P1368" s="16">
        <f t="shared" si="212"/>
        <v>6.1171664959295602E-2</v>
      </c>
    </row>
    <row r="1369" spans="1:16" x14ac:dyDescent="0.3">
      <c r="A1369">
        <v>1368</v>
      </c>
      <c r="B1369" s="23" t="s">
        <v>1389</v>
      </c>
      <c r="C1369" s="24">
        <v>7.1130000000000004</v>
      </c>
      <c r="D1369" s="24">
        <v>3.3620000000000004E-2</v>
      </c>
      <c r="E1369" s="9">
        <f t="shared" si="215"/>
        <v>3.8030893080979256E-3</v>
      </c>
      <c r="F1369">
        <f t="shared" si="216"/>
        <v>1.0038103302286199</v>
      </c>
      <c r="G1369">
        <f t="shared" si="217"/>
        <v>7.0732549463825922</v>
      </c>
      <c r="H1369">
        <f t="shared" si="209"/>
        <v>8.3266477066259968E-3</v>
      </c>
      <c r="I1369" t="str">
        <f t="shared" si="218"/>
        <v>2005</v>
      </c>
      <c r="J1369">
        <f t="shared" si="210"/>
        <v>0.43326661193946547</v>
      </c>
      <c r="K1369">
        <f t="shared" si="211"/>
        <v>-0.43326661193946547</v>
      </c>
      <c r="L1369">
        <f t="shared" si="213"/>
        <v>-0.11974670333814164</v>
      </c>
      <c r="M1369">
        <f t="shared" si="214"/>
        <v>0</v>
      </c>
      <c r="P1369" s="16">
        <f t="shared" si="212"/>
        <v>6.1254205485841692E-2</v>
      </c>
    </row>
    <row r="1370" spans="1:16" x14ac:dyDescent="0.3">
      <c r="A1370">
        <v>1369</v>
      </c>
      <c r="B1370" s="23" t="s">
        <v>1390</v>
      </c>
      <c r="C1370" s="24">
        <v>6.9930000000000003</v>
      </c>
      <c r="D1370" s="24">
        <v>3.3980000000000003E-2</v>
      </c>
      <c r="E1370" s="9">
        <f t="shared" si="215"/>
        <v>-1.7014447029648355E-2</v>
      </c>
      <c r="F1370">
        <f t="shared" si="216"/>
        <v>0.98312948123154786</v>
      </c>
      <c r="G1370">
        <f t="shared" si="217"/>
        <v>6.9535082430444506</v>
      </c>
      <c r="H1370">
        <f t="shared" si="209"/>
        <v>8.8333535294190541E-3</v>
      </c>
      <c r="I1370" t="str">
        <f t="shared" si="218"/>
        <v>2005</v>
      </c>
      <c r="J1370">
        <f t="shared" si="210"/>
        <v>0.45185106129391794</v>
      </c>
      <c r="K1370">
        <f t="shared" si="211"/>
        <v>-0.45185106129391794</v>
      </c>
      <c r="L1370">
        <f t="shared" si="213"/>
        <v>1.8469238936296151E-3</v>
      </c>
      <c r="M1370">
        <f t="shared" si="214"/>
        <v>0</v>
      </c>
      <c r="P1370" s="16">
        <f t="shared" si="212"/>
        <v>6.4981739504789054E-2</v>
      </c>
    </row>
    <row r="1371" spans="1:16" x14ac:dyDescent="0.3">
      <c r="A1371">
        <v>1370</v>
      </c>
      <c r="B1371" s="23" t="s">
        <v>1391</v>
      </c>
      <c r="C1371" s="24">
        <v>7.0149999999999997</v>
      </c>
      <c r="D1371" s="24">
        <v>3.3840000000000002E-2</v>
      </c>
      <c r="E1371" s="9">
        <f t="shared" si="215"/>
        <v>3.1410648326944514E-3</v>
      </c>
      <c r="F1371">
        <f t="shared" si="216"/>
        <v>1.0031460031460031</v>
      </c>
      <c r="G1371">
        <f t="shared" si="217"/>
        <v>6.9755467627117387</v>
      </c>
      <c r="H1371">
        <f t="shared" si="209"/>
        <v>8.847518382274969E-3</v>
      </c>
      <c r="I1371" t="str">
        <f t="shared" si="218"/>
        <v>2005</v>
      </c>
      <c r="J1371">
        <f t="shared" si="210"/>
        <v>0.45401003146301927</v>
      </c>
      <c r="K1371">
        <f t="shared" si="211"/>
        <v>-0.45401003146301927</v>
      </c>
      <c r="L1371">
        <f t="shared" si="213"/>
        <v>-2.0191595773658477E-2</v>
      </c>
      <c r="M1371">
        <f t="shared" si="214"/>
        <v>0</v>
      </c>
      <c r="P1371" s="16">
        <f t="shared" si="212"/>
        <v>6.5085941920705187E-2</v>
      </c>
    </row>
    <row r="1372" spans="1:16" x14ac:dyDescent="0.3">
      <c r="A1372">
        <v>1371</v>
      </c>
      <c r="B1372" s="23" t="s">
        <v>1392</v>
      </c>
      <c r="C1372" s="24">
        <v>7.1779999999999999</v>
      </c>
      <c r="D1372" s="24">
        <v>3.3579999999999999E-2</v>
      </c>
      <c r="E1372" s="9">
        <f t="shared" si="215"/>
        <v>2.2970079170991291E-2</v>
      </c>
      <c r="F1372">
        <f t="shared" si="216"/>
        <v>1.0232359230220955</v>
      </c>
      <c r="G1372">
        <f t="shared" si="217"/>
        <v>7.1379393343299888</v>
      </c>
      <c r="H1372">
        <f t="shared" si="209"/>
        <v>9.7877452655076667E-3</v>
      </c>
      <c r="I1372" t="str">
        <f t="shared" si="218"/>
        <v>2005</v>
      </c>
      <c r="J1372">
        <f t="shared" si="210"/>
        <v>0.51395042694838766</v>
      </c>
      <c r="K1372">
        <f t="shared" si="211"/>
        <v>-0.51395042694838766</v>
      </c>
      <c r="L1372">
        <f t="shared" si="213"/>
        <v>-0.18258416739190864</v>
      </c>
      <c r="M1372">
        <f t="shared" si="214"/>
        <v>0</v>
      </c>
      <c r="P1372" s="16">
        <f t="shared" si="212"/>
        <v>7.2002633095596388E-2</v>
      </c>
    </row>
    <row r="1373" spans="1:16" x14ac:dyDescent="0.3">
      <c r="A1373">
        <v>1372</v>
      </c>
      <c r="B1373" s="23" t="s">
        <v>1393</v>
      </c>
      <c r="C1373" s="24">
        <v>7.2380000000000004</v>
      </c>
      <c r="D1373" s="24">
        <v>3.3889999999999997E-2</v>
      </c>
      <c r="E1373" s="9">
        <f t="shared" si="215"/>
        <v>8.3241324161352718E-3</v>
      </c>
      <c r="F1373">
        <f t="shared" si="216"/>
        <v>1.0083588743382559</v>
      </c>
      <c r="G1373">
        <f t="shared" si="217"/>
        <v>7.1972326056353175</v>
      </c>
      <c r="H1373">
        <f t="shared" si="209"/>
        <v>9.8633252527240128E-3</v>
      </c>
      <c r="I1373" t="str">
        <f t="shared" si="218"/>
        <v>2005</v>
      </c>
      <c r="J1373">
        <f t="shared" si="210"/>
        <v>0.52222133914174107</v>
      </c>
      <c r="K1373">
        <f t="shared" si="211"/>
        <v>-0.52222133914174107</v>
      </c>
      <c r="L1373">
        <f t="shared" si="213"/>
        <v>-0.24187743869723732</v>
      </c>
      <c r="M1373">
        <f t="shared" si="214"/>
        <v>0</v>
      </c>
      <c r="P1373" s="16">
        <f t="shared" si="212"/>
        <v>7.2558630206400465E-2</v>
      </c>
    </row>
    <row r="1374" spans="1:16" x14ac:dyDescent="0.3">
      <c r="A1374">
        <v>1373</v>
      </c>
      <c r="B1374" s="23" t="s">
        <v>1394</v>
      </c>
      <c r="C1374" s="24">
        <v>7.2809999999999997</v>
      </c>
      <c r="D1374" s="24">
        <v>3.3929999999999995E-2</v>
      </c>
      <c r="E1374" s="9">
        <f t="shared" si="215"/>
        <v>5.9232902710233092E-3</v>
      </c>
      <c r="F1374">
        <f t="shared" si="216"/>
        <v>1.0059408676429953</v>
      </c>
      <c r="G1374">
        <f t="shared" si="217"/>
        <v>7.2399421454993877</v>
      </c>
      <c r="H1374">
        <f t="shared" si="209"/>
        <v>9.9090462434519317E-3</v>
      </c>
      <c r="I1374" t="str">
        <f t="shared" si="218"/>
        <v>2005</v>
      </c>
      <c r="J1374">
        <f t="shared" si="210"/>
        <v>0.5277553828790672</v>
      </c>
      <c r="K1374">
        <f t="shared" si="211"/>
        <v>-0.5277553828790672</v>
      </c>
      <c r="L1374">
        <f t="shared" si="213"/>
        <v>-0.32716434312014631</v>
      </c>
      <c r="M1374">
        <f t="shared" si="214"/>
        <v>0</v>
      </c>
      <c r="P1374" s="16">
        <f t="shared" si="212"/>
        <v>7.289497240073102E-2</v>
      </c>
    </row>
    <row r="1375" spans="1:16" x14ac:dyDescent="0.3">
      <c r="A1375">
        <v>1374</v>
      </c>
      <c r="B1375" s="23" t="s">
        <v>1395</v>
      </c>
      <c r="C1375" s="24">
        <v>7.2380000000000004</v>
      </c>
      <c r="D1375" s="24">
        <v>3.424E-2</v>
      </c>
      <c r="E1375" s="9">
        <f t="shared" si="215"/>
        <v>-5.9232902710232354E-3</v>
      </c>
      <c r="F1375">
        <f t="shared" si="216"/>
        <v>0.99409421782722163</v>
      </c>
      <c r="G1375">
        <f t="shared" si="217"/>
        <v>7.1968127793117089</v>
      </c>
      <c r="H1375">
        <f t="shared" si="209"/>
        <v>9.9334244267308049E-3</v>
      </c>
      <c r="I1375" t="str">
        <f t="shared" si="218"/>
        <v>2005</v>
      </c>
      <c r="J1375">
        <f t="shared" si="210"/>
        <v>0.52590211528866115</v>
      </c>
      <c r="K1375">
        <f t="shared" si="211"/>
        <v>-0.52590211528866115</v>
      </c>
      <c r="L1375">
        <f t="shared" si="213"/>
        <v>-0.28403497693246749</v>
      </c>
      <c r="M1375">
        <f t="shared" si="214"/>
        <v>0</v>
      </c>
      <c r="P1375" s="16">
        <f t="shared" si="212"/>
        <v>7.307430822717019E-2</v>
      </c>
    </row>
    <row r="1376" spans="1:16" x14ac:dyDescent="0.3">
      <c r="A1376">
        <v>1375</v>
      </c>
      <c r="B1376" s="23" t="s">
        <v>1396</v>
      </c>
      <c r="C1376" s="24">
        <v>7.2839999999999998</v>
      </c>
      <c r="D1376" s="24">
        <v>3.4409999999999996E-2</v>
      </c>
      <c r="E1376" s="9">
        <f t="shared" si="215"/>
        <v>6.3352367238106999E-3</v>
      </c>
      <c r="F1376">
        <f t="shared" si="216"/>
        <v>1.0063553467808786</v>
      </c>
      <c r="G1376">
        <f t="shared" si="217"/>
        <v>7.2423458175361057</v>
      </c>
      <c r="H1376">
        <f t="shared" si="209"/>
        <v>1.0003379718611019E-2</v>
      </c>
      <c r="I1376" t="str">
        <f t="shared" si="218"/>
        <v>2005</v>
      </c>
      <c r="J1376">
        <f t="shared" si="210"/>
        <v>0.53295646341516534</v>
      </c>
      <c r="K1376">
        <f t="shared" si="211"/>
        <v>-0.53295646341516534</v>
      </c>
      <c r="L1376">
        <f t="shared" si="213"/>
        <v>-0.32956801515686429</v>
      </c>
      <c r="M1376">
        <f t="shared" si="214"/>
        <v>0</v>
      </c>
      <c r="P1376" s="16">
        <f t="shared" si="212"/>
        <v>7.3588927792525752E-2</v>
      </c>
    </row>
    <row r="1377" spans="1:16" x14ac:dyDescent="0.3">
      <c r="A1377">
        <v>1376</v>
      </c>
      <c r="B1377" s="23" t="s">
        <v>1397</v>
      </c>
      <c r="C1377" s="24">
        <v>7.23</v>
      </c>
      <c r="D1377" s="24">
        <v>3.4409999999999996E-2</v>
      </c>
      <c r="E1377" s="9">
        <f t="shared" si="215"/>
        <v>-7.4411256946880734E-3</v>
      </c>
      <c r="F1377">
        <f t="shared" si="216"/>
        <v>0.99258649093904461</v>
      </c>
      <c r="G1377">
        <f t="shared" si="217"/>
        <v>7.1886546211952291</v>
      </c>
      <c r="H1377">
        <f t="shared" ref="H1377:H1440" si="219">SQRT(_xlfn.VAR.S(E1348:E1377))</f>
        <v>1.0060383559836508E-2</v>
      </c>
      <c r="I1377" t="str">
        <f t="shared" si="218"/>
        <v>2005</v>
      </c>
      <c r="J1377">
        <f t="shared" ref="J1377:J1440" si="220">-K1377</f>
        <v>0.53201990092548113</v>
      </c>
      <c r="K1377">
        <f t="shared" ref="K1377:K1440" si="221">-G1377*$P$3*$R$3*H1377</f>
        <v>-0.53201990092548113</v>
      </c>
      <c r="L1377">
        <f t="shared" si="213"/>
        <v>-0.27587681881598769</v>
      </c>
      <c r="M1377">
        <f t="shared" si="214"/>
        <v>0</v>
      </c>
      <c r="P1377" s="16">
        <f t="shared" ref="P1377:P1440" si="222">-K1377/G1377</f>
        <v>7.4008271221830416E-2</v>
      </c>
    </row>
    <row r="1378" spans="1:16" x14ac:dyDescent="0.3">
      <c r="A1378">
        <v>1377</v>
      </c>
      <c r="B1378" s="23" t="s">
        <v>1398</v>
      </c>
      <c r="C1378" s="24">
        <v>7.1369999999999996</v>
      </c>
      <c r="D1378" s="24">
        <v>3.4549999999999997E-2</v>
      </c>
      <c r="E1378" s="9">
        <f t="shared" si="215"/>
        <v>-1.294651618174307E-2</v>
      </c>
      <c r="F1378">
        <f t="shared" si="216"/>
        <v>0.98713692946058085</v>
      </c>
      <c r="G1378">
        <f t="shared" si="217"/>
        <v>7.09602087396717</v>
      </c>
      <c r="H1378">
        <f t="shared" si="219"/>
        <v>1.0316094275078706E-2</v>
      </c>
      <c r="I1378" t="str">
        <f t="shared" si="218"/>
        <v>2005</v>
      </c>
      <c r="J1378">
        <f t="shared" si="220"/>
        <v>0.53851264726342762</v>
      </c>
      <c r="K1378">
        <f t="shared" si="221"/>
        <v>-0.53851264726342762</v>
      </c>
      <c r="L1378">
        <f t="shared" ref="L1378:L1441" si="223">+MIN(G1379-G1378,G1380-G1378,G1381-G1378,G1382-G1378,G1383-G1378,G1384-G1378,G1385-G1378,G1386-G1378,G1387-G1378,G1388-G1378)</f>
        <v>-0.18324307158792852</v>
      </c>
      <c r="M1378">
        <f t="shared" ref="M1378:M1441" si="224">+IF(L1378&lt;K1378,1,0)</f>
        <v>0</v>
      </c>
      <c r="P1378" s="16">
        <f t="shared" si="222"/>
        <v>7.5889383194889276E-2</v>
      </c>
    </row>
    <row r="1379" spans="1:16" x14ac:dyDescent="0.3">
      <c r="A1379">
        <v>1378</v>
      </c>
      <c r="B1379" s="23" t="s">
        <v>1399</v>
      </c>
      <c r="C1379" s="24">
        <v>6.9960000000000004</v>
      </c>
      <c r="D1379" s="24">
        <v>3.4959999999999998E-2</v>
      </c>
      <c r="E1379" s="9">
        <f t="shared" si="215"/>
        <v>-1.9953962832574605E-2</v>
      </c>
      <c r="F1379">
        <f t="shared" si="216"/>
        <v>0.98024379991593114</v>
      </c>
      <c r="G1379">
        <f t="shared" si="217"/>
        <v>6.9553551669380802</v>
      </c>
      <c r="H1379">
        <f t="shared" si="219"/>
        <v>1.0895257502408003E-2</v>
      </c>
      <c r="I1379" t="str">
        <f t="shared" si="218"/>
        <v>2005</v>
      </c>
      <c r="J1379">
        <f t="shared" si="220"/>
        <v>0.55747132251915099</v>
      </c>
      <c r="K1379">
        <f t="shared" si="221"/>
        <v>-0.55747132251915099</v>
      </c>
      <c r="L1379">
        <f t="shared" si="223"/>
        <v>-4.2577364558838759E-2</v>
      </c>
      <c r="M1379">
        <f t="shared" si="224"/>
        <v>0</v>
      </c>
      <c r="P1379" s="16">
        <f t="shared" si="222"/>
        <v>8.0149943337050847E-2</v>
      </c>
    </row>
    <row r="1380" spans="1:16" x14ac:dyDescent="0.3">
      <c r="A1380">
        <v>1379</v>
      </c>
      <c r="B1380" s="23" t="s">
        <v>1400</v>
      </c>
      <c r="C1380" s="24">
        <v>7.016</v>
      </c>
      <c r="D1380" s="24">
        <v>3.5009999999999999E-2</v>
      </c>
      <c r="E1380" s="9">
        <f t="shared" si="215"/>
        <v>2.8546979135262189E-3</v>
      </c>
      <c r="F1380">
        <f t="shared" si="216"/>
        <v>1.002858776443682</v>
      </c>
      <c r="G1380">
        <f t="shared" si="217"/>
        <v>6.9751808456975226</v>
      </c>
      <c r="H1380">
        <f t="shared" si="219"/>
        <v>1.0895061060249475E-2</v>
      </c>
      <c r="I1380" t="str">
        <f t="shared" si="218"/>
        <v>2005</v>
      </c>
      <c r="J1380">
        <f t="shared" si="220"/>
        <v>0.55905026965607496</v>
      </c>
      <c r="K1380">
        <f t="shared" si="221"/>
        <v>-0.55905026965607496</v>
      </c>
      <c r="L1380">
        <f t="shared" si="223"/>
        <v>-6.2403043318281171E-2</v>
      </c>
      <c r="M1380">
        <f t="shared" si="224"/>
        <v>0</v>
      </c>
      <c r="P1380" s="16">
        <f t="shared" si="222"/>
        <v>8.0148498228674897E-2</v>
      </c>
    </row>
    <row r="1381" spans="1:16" x14ac:dyDescent="0.3">
      <c r="A1381">
        <v>1380</v>
      </c>
      <c r="B1381" s="23" t="s">
        <v>1401</v>
      </c>
      <c r="C1381" s="24">
        <v>7.0609999999999999</v>
      </c>
      <c r="D1381" s="24">
        <v>3.3840000000000002E-2</v>
      </c>
      <c r="E1381" s="9">
        <f t="shared" si="215"/>
        <v>6.3934294643278999E-3</v>
      </c>
      <c r="F1381">
        <f t="shared" si="216"/>
        <v>1.0064139110604333</v>
      </c>
      <c r="G1381">
        <f t="shared" si="217"/>
        <v>7.0212880529590285</v>
      </c>
      <c r="H1381">
        <f t="shared" si="219"/>
        <v>1.0358648920387748E-2</v>
      </c>
      <c r="I1381" t="str">
        <f t="shared" si="218"/>
        <v>2005</v>
      </c>
      <c r="J1381">
        <f t="shared" si="220"/>
        <v>0.53503922867385656</v>
      </c>
      <c r="K1381">
        <f t="shared" si="221"/>
        <v>-0.53503922867385656</v>
      </c>
      <c r="L1381">
        <f t="shared" si="223"/>
        <v>-0.14344533837722118</v>
      </c>
      <c r="M1381">
        <f t="shared" si="224"/>
        <v>0</v>
      </c>
      <c r="P1381" s="16">
        <f t="shared" si="222"/>
        <v>7.6202432465133141E-2</v>
      </c>
    </row>
    <row r="1382" spans="1:16" x14ac:dyDescent="0.3">
      <c r="A1382">
        <v>1381</v>
      </c>
      <c r="B1382" s="23" t="s">
        <v>1402</v>
      </c>
      <c r="C1382" s="24">
        <v>7.1689999999999996</v>
      </c>
      <c r="D1382" s="24">
        <v>3.3889999999999997E-2</v>
      </c>
      <c r="E1382" s="9">
        <f t="shared" si="215"/>
        <v>1.5179490336525301E-2</v>
      </c>
      <c r="F1382">
        <f t="shared" si="216"/>
        <v>1.0152952839541141</v>
      </c>
      <c r="G1382">
        <f t="shared" si="217"/>
        <v>7.1286212420281272</v>
      </c>
      <c r="H1382">
        <f t="shared" si="219"/>
        <v>1.0674397875197496E-2</v>
      </c>
      <c r="I1382" t="str">
        <f t="shared" si="218"/>
        <v>2005</v>
      </c>
      <c r="J1382">
        <f t="shared" si="220"/>
        <v>0.55977648100484445</v>
      </c>
      <c r="K1382">
        <f t="shared" si="221"/>
        <v>-0.55977648100484445</v>
      </c>
      <c r="L1382">
        <f t="shared" si="223"/>
        <v>-0.34018821563130164</v>
      </c>
      <c r="M1382">
        <f t="shared" si="224"/>
        <v>0</v>
      </c>
      <c r="P1382" s="16">
        <f t="shared" si="222"/>
        <v>7.8525210135247048E-2</v>
      </c>
    </row>
    <row r="1383" spans="1:16" x14ac:dyDescent="0.3">
      <c r="A1383">
        <v>1382</v>
      </c>
      <c r="B1383" s="23" t="s">
        <v>1403</v>
      </c>
      <c r="C1383" s="24">
        <v>7.0759999999999996</v>
      </c>
      <c r="D1383" s="24">
        <v>3.4860000000000002E-2</v>
      </c>
      <c r="E1383" s="9">
        <f t="shared" si="215"/>
        <v>-1.3057398573196283E-2</v>
      </c>
      <c r="F1383">
        <f t="shared" si="216"/>
        <v>0.98702747942530344</v>
      </c>
      <c r="G1383">
        <f t="shared" si="217"/>
        <v>7.0350076381230426</v>
      </c>
      <c r="H1383">
        <f t="shared" si="219"/>
        <v>1.0930185305409778E-2</v>
      </c>
      <c r="I1383" t="str">
        <f t="shared" si="218"/>
        <v>2005</v>
      </c>
      <c r="J1383">
        <f t="shared" si="220"/>
        <v>0.56566306036729508</v>
      </c>
      <c r="K1383">
        <f t="shared" si="221"/>
        <v>-0.56566306036729508</v>
      </c>
      <c r="L1383">
        <f t="shared" si="223"/>
        <v>-0.33428802934839386</v>
      </c>
      <c r="M1383">
        <f t="shared" si="224"/>
        <v>0</v>
      </c>
      <c r="P1383" s="16">
        <f t="shared" si="222"/>
        <v>8.040688645481206E-2</v>
      </c>
    </row>
    <row r="1384" spans="1:16" x14ac:dyDescent="0.3">
      <c r="A1384">
        <v>1383</v>
      </c>
      <c r="B1384" s="23" t="s">
        <v>1404</v>
      </c>
      <c r="C1384" s="24">
        <v>6.9530000000000003</v>
      </c>
      <c r="D1384" s="24">
        <v>3.4810000000000001E-2</v>
      </c>
      <c r="E1384" s="9">
        <f t="shared" si="215"/>
        <v>-1.7535555180658014E-2</v>
      </c>
      <c r="F1384">
        <f t="shared" si="216"/>
        <v>0.98261729790842289</v>
      </c>
      <c r="G1384">
        <f t="shared" si="217"/>
        <v>6.9127778023792414</v>
      </c>
      <c r="H1384">
        <f t="shared" si="219"/>
        <v>1.0365267940664981E-2</v>
      </c>
      <c r="I1384" t="str">
        <f t="shared" si="218"/>
        <v>2005</v>
      </c>
      <c r="J1384">
        <f t="shared" si="220"/>
        <v>0.52710708201874545</v>
      </c>
      <c r="K1384">
        <f t="shared" si="221"/>
        <v>-0.52710708201874545</v>
      </c>
      <c r="L1384">
        <f t="shared" si="223"/>
        <v>-0.22227869069651529</v>
      </c>
      <c r="M1384">
        <f t="shared" si="224"/>
        <v>0</v>
      </c>
      <c r="P1384" s="16">
        <f t="shared" si="222"/>
        <v>7.6251124669062212E-2</v>
      </c>
    </row>
    <row r="1385" spans="1:16" x14ac:dyDescent="0.3">
      <c r="A1385">
        <v>1384</v>
      </c>
      <c r="B1385" s="23" t="s">
        <v>1405</v>
      </c>
      <c r="C1385" s="24">
        <v>7.0330000000000004</v>
      </c>
      <c r="D1385" s="24">
        <v>3.4959999999999998E-2</v>
      </c>
      <c r="E1385" s="9">
        <f t="shared" si="215"/>
        <v>1.1440136209000498E-2</v>
      </c>
      <c r="F1385">
        <f t="shared" si="216"/>
        <v>1.0115058248238171</v>
      </c>
      <c r="G1385">
        <f t="shared" si="217"/>
        <v>6.9921402071291476</v>
      </c>
      <c r="H1385">
        <f t="shared" si="219"/>
        <v>1.053051837849554E-2</v>
      </c>
      <c r="I1385" t="str">
        <f t="shared" si="218"/>
        <v>2005</v>
      </c>
      <c r="J1385">
        <f t="shared" si="220"/>
        <v>0.54165854567390193</v>
      </c>
      <c r="K1385">
        <f t="shared" si="221"/>
        <v>-0.54165854567390193</v>
      </c>
      <c r="L1385">
        <f t="shared" si="223"/>
        <v>-0.34065608207548603</v>
      </c>
      <c r="M1385">
        <f t="shared" si="224"/>
        <v>0</v>
      </c>
      <c r="P1385" s="16">
        <f t="shared" si="222"/>
        <v>7.7466774067492222E-2</v>
      </c>
    </row>
    <row r="1386" spans="1:16" x14ac:dyDescent="0.3">
      <c r="A1386">
        <v>1385</v>
      </c>
      <c r="B1386" s="23" t="s">
        <v>1406</v>
      </c>
      <c r="C1386" s="24">
        <v>6.9850000000000003</v>
      </c>
      <c r="D1386" s="24">
        <v>3.5029999999999999E-2</v>
      </c>
      <c r="E1386" s="9">
        <f t="shared" si="215"/>
        <v>-6.8483646169561095E-3</v>
      </c>
      <c r="F1386">
        <f t="shared" si="216"/>
        <v>0.99317503199203749</v>
      </c>
      <c r="G1386">
        <f t="shared" si="217"/>
        <v>6.9443380561583785</v>
      </c>
      <c r="H1386">
        <f t="shared" si="219"/>
        <v>1.0391474266760049E-2</v>
      </c>
      <c r="I1386" t="str">
        <f t="shared" si="218"/>
        <v>2005</v>
      </c>
      <c r="J1386">
        <f t="shared" si="220"/>
        <v>0.53085234682767057</v>
      </c>
      <c r="K1386">
        <f t="shared" si="221"/>
        <v>-0.53085234682767057</v>
      </c>
      <c r="L1386">
        <f t="shared" si="223"/>
        <v>-0.29285393110471691</v>
      </c>
      <c r="M1386">
        <f t="shared" si="224"/>
        <v>0</v>
      </c>
      <c r="P1386" s="16">
        <f t="shared" si="222"/>
        <v>7.6443909057235485E-2</v>
      </c>
    </row>
    <row r="1387" spans="1:16" x14ac:dyDescent="0.3">
      <c r="A1387">
        <v>1386</v>
      </c>
      <c r="B1387" s="23" t="s">
        <v>1407</v>
      </c>
      <c r="C1387" s="24">
        <v>6.99</v>
      </c>
      <c r="D1387" s="24">
        <v>3.4660000000000003E-2</v>
      </c>
      <c r="E1387" s="9">
        <f t="shared" si="215"/>
        <v>7.155635367936872E-4</v>
      </c>
      <c r="F1387">
        <f t="shared" si="216"/>
        <v>1.0007158196134573</v>
      </c>
      <c r="G1387">
        <f t="shared" si="217"/>
        <v>6.9497375034736208</v>
      </c>
      <c r="H1387">
        <f t="shared" si="219"/>
        <v>1.0358210963925992E-2</v>
      </c>
      <c r="I1387" t="str">
        <f t="shared" si="218"/>
        <v>2005</v>
      </c>
      <c r="J1387">
        <f t="shared" si="220"/>
        <v>0.52956451219345002</v>
      </c>
      <c r="K1387">
        <f t="shared" si="221"/>
        <v>-0.52956451219345002</v>
      </c>
      <c r="L1387">
        <f t="shared" si="223"/>
        <v>-0.29825337841995925</v>
      </c>
      <c r="M1387">
        <f t="shared" si="224"/>
        <v>0</v>
      </c>
      <c r="P1387" s="16">
        <f t="shared" si="222"/>
        <v>7.6199210679362042E-2</v>
      </c>
    </row>
    <row r="1388" spans="1:16" x14ac:dyDescent="0.3">
      <c r="A1388">
        <v>1387</v>
      </c>
      <c r="B1388" s="23" t="s">
        <v>1408</v>
      </c>
      <c r="C1388" s="24">
        <v>7</v>
      </c>
      <c r="D1388" s="24">
        <v>3.465E-2</v>
      </c>
      <c r="E1388" s="9">
        <f t="shared" si="215"/>
        <v>1.4295928095943715E-3</v>
      </c>
      <c r="F1388">
        <f t="shared" si="216"/>
        <v>1.0014306151645207</v>
      </c>
      <c r="G1388">
        <f t="shared" si="217"/>
        <v>6.9596915028117001</v>
      </c>
      <c r="H1388">
        <f t="shared" si="219"/>
        <v>1.0293940122236112E-2</v>
      </c>
      <c r="I1388" t="str">
        <f t="shared" si="218"/>
        <v>2005</v>
      </c>
      <c r="J1388">
        <f t="shared" si="220"/>
        <v>0.5270324399695383</v>
      </c>
      <c r="K1388">
        <f t="shared" si="221"/>
        <v>-0.5270324399695383</v>
      </c>
      <c r="L1388">
        <f t="shared" si="223"/>
        <v>-0.30820737775803853</v>
      </c>
      <c r="M1388">
        <f t="shared" si="224"/>
        <v>0</v>
      </c>
      <c r="P1388" s="16">
        <f t="shared" si="222"/>
        <v>7.5726408240454096E-2</v>
      </c>
    </row>
    <row r="1389" spans="1:16" x14ac:dyDescent="0.3">
      <c r="A1389">
        <v>1388</v>
      </c>
      <c r="B1389" s="23" t="s">
        <v>1409</v>
      </c>
      <c r="C1389" s="24">
        <v>7.0540000000000003</v>
      </c>
      <c r="D1389" s="24">
        <v>3.4910000000000004E-2</v>
      </c>
      <c r="E1389" s="9">
        <f t="shared" si="215"/>
        <v>7.684682758547016E-3</v>
      </c>
      <c r="F1389">
        <f t="shared" si="216"/>
        <v>1.0077142857142858</v>
      </c>
      <c r="G1389">
        <f t="shared" si="217"/>
        <v>7.0130766449751327</v>
      </c>
      <c r="H1389">
        <f t="shared" si="219"/>
        <v>1.0201669069582546E-2</v>
      </c>
      <c r="I1389" t="str">
        <f t="shared" si="218"/>
        <v>2005</v>
      </c>
      <c r="J1389">
        <f t="shared" si="220"/>
        <v>0.52631474521580723</v>
      </c>
      <c r="K1389">
        <f t="shared" si="221"/>
        <v>-0.52631474521580723</v>
      </c>
      <c r="L1389">
        <f t="shared" si="223"/>
        <v>-0.36159251992147112</v>
      </c>
      <c r="M1389">
        <f t="shared" si="224"/>
        <v>0</v>
      </c>
      <c r="P1389" s="16">
        <f t="shared" si="222"/>
        <v>7.5047624867027735E-2</v>
      </c>
    </row>
    <row r="1390" spans="1:16" x14ac:dyDescent="0.3">
      <c r="A1390">
        <v>1389</v>
      </c>
      <c r="B1390" s="23" t="s">
        <v>1410</v>
      </c>
      <c r="C1390" s="24">
        <v>6.9619999999999997</v>
      </c>
      <c r="D1390" s="24">
        <v>3.5060000000000001E-2</v>
      </c>
      <c r="E1390" s="9">
        <f t="shared" si="215"/>
        <v>-1.3128042424613214E-2</v>
      </c>
      <c r="F1390">
        <f t="shared" si="216"/>
        <v>0.98695775446555134</v>
      </c>
      <c r="G1390">
        <f t="shared" si="217"/>
        <v>6.9214373393230089</v>
      </c>
      <c r="H1390">
        <f t="shared" si="219"/>
        <v>1.046631331667045E-2</v>
      </c>
      <c r="I1390" t="str">
        <f t="shared" si="218"/>
        <v>2005</v>
      </c>
      <c r="J1390">
        <f t="shared" si="220"/>
        <v>0.53291229944010288</v>
      </c>
      <c r="K1390">
        <f t="shared" si="221"/>
        <v>-0.53291229944010288</v>
      </c>
      <c r="L1390">
        <f t="shared" si="223"/>
        <v>-0.26995321426934726</v>
      </c>
      <c r="M1390">
        <f t="shared" si="224"/>
        <v>0</v>
      </c>
      <c r="P1390" s="16">
        <f t="shared" si="222"/>
        <v>7.6994455532010564E-2</v>
      </c>
    </row>
    <row r="1391" spans="1:16" x14ac:dyDescent="0.3">
      <c r="A1391">
        <v>1390</v>
      </c>
      <c r="B1391" s="23" t="s">
        <v>1411</v>
      </c>
      <c r="C1391" s="24">
        <v>6.9180000000000001</v>
      </c>
      <c r="D1391" s="24">
        <v>3.4929999999999996E-2</v>
      </c>
      <c r="E1391" s="9">
        <f t="shared" si="215"/>
        <v>-6.3400788742701388E-3</v>
      </c>
      <c r="F1391">
        <f t="shared" si="216"/>
        <v>0.99367997701809829</v>
      </c>
      <c r="G1391">
        <f t="shared" si="217"/>
        <v>6.8778427145818073</v>
      </c>
      <c r="H1391">
        <f t="shared" si="219"/>
        <v>1.0518274863045704E-2</v>
      </c>
      <c r="I1391" t="str">
        <f t="shared" si="218"/>
        <v>2005</v>
      </c>
      <c r="J1391">
        <f t="shared" si="220"/>
        <v>0.53218481220021063</v>
      </c>
      <c r="K1391">
        <f t="shared" si="221"/>
        <v>-0.53218481220021063</v>
      </c>
      <c r="L1391">
        <f t="shared" si="223"/>
        <v>-0.22635858952814569</v>
      </c>
      <c r="M1391">
        <f t="shared" si="224"/>
        <v>0</v>
      </c>
      <c r="P1391" s="16">
        <f t="shared" si="222"/>
        <v>7.737670579059891E-2</v>
      </c>
    </row>
    <row r="1392" spans="1:16" x14ac:dyDescent="0.3">
      <c r="A1392">
        <v>1391</v>
      </c>
      <c r="B1392" s="23" t="s">
        <v>1412</v>
      </c>
      <c r="C1392" s="24">
        <v>6.8280000000000003</v>
      </c>
      <c r="D1392" s="24">
        <v>3.4869999999999998E-2</v>
      </c>
      <c r="E1392" s="9">
        <f t="shared" si="215"/>
        <v>-1.3094905582782795E-2</v>
      </c>
      <c r="F1392">
        <f t="shared" si="216"/>
        <v>0.98699045967042498</v>
      </c>
      <c r="G1392">
        <f t="shared" si="217"/>
        <v>6.7884330263968256</v>
      </c>
      <c r="H1392">
        <f t="shared" si="219"/>
        <v>1.0619812695629813E-2</v>
      </c>
      <c r="I1392" t="str">
        <f t="shared" si="218"/>
        <v>2005</v>
      </c>
      <c r="J1392">
        <f t="shared" si="220"/>
        <v>0.53033722937181782</v>
      </c>
      <c r="K1392">
        <f t="shared" si="221"/>
        <v>-0.53033722937181782</v>
      </c>
      <c r="L1392">
        <f t="shared" si="223"/>
        <v>-0.13694890134316395</v>
      </c>
      <c r="M1392">
        <f t="shared" si="224"/>
        <v>0</v>
      </c>
      <c r="P1392" s="16">
        <f t="shared" si="222"/>
        <v>7.8123659364333603E-2</v>
      </c>
    </row>
    <row r="1393" spans="1:16" x14ac:dyDescent="0.3">
      <c r="A1393">
        <v>1392</v>
      </c>
      <c r="B1393" s="23" t="s">
        <v>1413</v>
      </c>
      <c r="C1393" s="24">
        <v>6.74</v>
      </c>
      <c r="D1393" s="24">
        <v>3.5070000000000004E-2</v>
      </c>
      <c r="E1393" s="9">
        <f t="shared" si="215"/>
        <v>-1.2971880007978531E-2</v>
      </c>
      <c r="F1393">
        <f t="shared" si="216"/>
        <v>0.987111892208553</v>
      </c>
      <c r="G1393">
        <f t="shared" si="217"/>
        <v>6.7007196087746488</v>
      </c>
      <c r="H1393">
        <f t="shared" si="219"/>
        <v>1.0855829365228595E-2</v>
      </c>
      <c r="I1393" t="str">
        <f t="shared" si="218"/>
        <v>2005</v>
      </c>
      <c r="J1393">
        <f t="shared" si="220"/>
        <v>0.53511875722213098</v>
      </c>
      <c r="K1393">
        <f t="shared" si="221"/>
        <v>-0.53511875722213098</v>
      </c>
      <c r="L1393">
        <f t="shared" si="223"/>
        <v>-4.9235483720987183E-2</v>
      </c>
      <c r="M1393">
        <f t="shared" si="224"/>
        <v>0</v>
      </c>
      <c r="P1393" s="16">
        <f t="shared" si="222"/>
        <v>7.9859893931599299E-2</v>
      </c>
    </row>
    <row r="1394" spans="1:16" x14ac:dyDescent="0.3">
      <c r="A1394">
        <v>1393</v>
      </c>
      <c r="B1394" s="23" t="s">
        <v>1414</v>
      </c>
      <c r="C1394" s="24">
        <v>6.73</v>
      </c>
      <c r="D1394" s="24">
        <v>3.5319999999999997E-2</v>
      </c>
      <c r="E1394" s="9">
        <f t="shared" si="215"/>
        <v>-1.484781267579225E-3</v>
      </c>
      <c r="F1394">
        <f t="shared" si="216"/>
        <v>0.99851632047477745</v>
      </c>
      <c r="G1394">
        <f t="shared" si="217"/>
        <v>6.6904991116827262</v>
      </c>
      <c r="H1394">
        <f t="shared" si="219"/>
        <v>1.0834234343685563E-2</v>
      </c>
      <c r="I1394" t="str">
        <f t="shared" si="218"/>
        <v>2005</v>
      </c>
      <c r="J1394">
        <f t="shared" si="220"/>
        <v>0.53323968496236562</v>
      </c>
      <c r="K1394">
        <f t="shared" si="221"/>
        <v>-0.53323968496236562</v>
      </c>
      <c r="L1394">
        <f t="shared" si="223"/>
        <v>-3.9014986629064552E-2</v>
      </c>
      <c r="M1394">
        <f t="shared" si="224"/>
        <v>0</v>
      </c>
      <c r="P1394" s="16">
        <f t="shared" si="222"/>
        <v>7.9701032174302258E-2</v>
      </c>
    </row>
    <row r="1395" spans="1:16" x14ac:dyDescent="0.3">
      <c r="A1395">
        <v>1394</v>
      </c>
      <c r="B1395" s="23" t="s">
        <v>1415</v>
      </c>
      <c r="C1395" s="24">
        <v>6.6909999999999998</v>
      </c>
      <c r="D1395" s="24">
        <v>3.5539999999999995E-2</v>
      </c>
      <c r="E1395" s="9">
        <f t="shared" si="215"/>
        <v>-5.8118038559566362E-3</v>
      </c>
      <c r="F1395">
        <f t="shared" si="216"/>
        <v>0.99420505200594345</v>
      </c>
      <c r="G1395">
        <f t="shared" si="217"/>
        <v>6.6514841250536616</v>
      </c>
      <c r="H1395">
        <f t="shared" si="219"/>
        <v>1.0863255703512728E-2</v>
      </c>
      <c r="I1395" t="str">
        <f t="shared" si="218"/>
        <v>2005</v>
      </c>
      <c r="J1395">
        <f t="shared" si="220"/>
        <v>0.53155019503045353</v>
      </c>
      <c r="K1395">
        <f t="shared" si="221"/>
        <v>-0.53155019503045353</v>
      </c>
      <c r="L1395">
        <f t="shared" si="223"/>
        <v>9.0041481075179952E-2</v>
      </c>
      <c r="M1395">
        <f t="shared" si="224"/>
        <v>0</v>
      </c>
      <c r="P1395" s="16">
        <f t="shared" si="222"/>
        <v>7.9914525094978733E-2</v>
      </c>
    </row>
    <row r="1396" spans="1:16" x14ac:dyDescent="0.3">
      <c r="A1396">
        <v>1395</v>
      </c>
      <c r="B1396" s="23" t="s">
        <v>1416</v>
      </c>
      <c r="C1396" s="24">
        <v>6.7809999999999997</v>
      </c>
      <c r="D1396" s="24">
        <v>3.5029999999999999E-2</v>
      </c>
      <c r="E1396" s="9">
        <f t="shared" si="215"/>
        <v>1.3361243901025076E-2</v>
      </c>
      <c r="F1396">
        <f t="shared" si="216"/>
        <v>1.0134509041996711</v>
      </c>
      <c r="G1396">
        <f t="shared" si="217"/>
        <v>6.7415256061288416</v>
      </c>
      <c r="H1396">
        <f t="shared" si="219"/>
        <v>1.0923043763116999E-2</v>
      </c>
      <c r="I1396" t="str">
        <f t="shared" si="218"/>
        <v>2005</v>
      </c>
      <c r="J1396">
        <f t="shared" si="220"/>
        <v>0.54171091055974674</v>
      </c>
      <c r="K1396">
        <f t="shared" si="221"/>
        <v>-0.54171091055974674</v>
      </c>
      <c r="L1396">
        <f t="shared" si="223"/>
        <v>0.16152863820203933</v>
      </c>
      <c r="M1396">
        <f t="shared" si="224"/>
        <v>0</v>
      </c>
      <c r="P1396" s="16">
        <f t="shared" si="222"/>
        <v>8.0354350366520555E-2</v>
      </c>
    </row>
    <row r="1397" spans="1:16" x14ac:dyDescent="0.3">
      <c r="A1397">
        <v>1396</v>
      </c>
      <c r="B1397" s="23" t="s">
        <v>1417</v>
      </c>
      <c r="C1397" s="24">
        <v>6.9660000000000002</v>
      </c>
      <c r="D1397" s="24">
        <v>3.415E-2</v>
      </c>
      <c r="E1397" s="9">
        <f t="shared" si="215"/>
        <v>2.6916588242104449E-2</v>
      </c>
      <c r="F1397">
        <f t="shared" si="216"/>
        <v>1.0272821117829229</v>
      </c>
      <c r="G1397">
        <f t="shared" si="217"/>
        <v>6.9264644682637</v>
      </c>
      <c r="H1397">
        <f t="shared" si="219"/>
        <v>1.1926568254926899E-2</v>
      </c>
      <c r="I1397" t="str">
        <f t="shared" si="218"/>
        <v>2005</v>
      </c>
      <c r="J1397">
        <f t="shared" si="220"/>
        <v>0.60770502762716627</v>
      </c>
      <c r="K1397">
        <f t="shared" si="221"/>
        <v>-0.60770502762716627</v>
      </c>
      <c r="L1397">
        <f t="shared" si="223"/>
        <v>-2.3410223932819108E-2</v>
      </c>
      <c r="M1397">
        <f t="shared" si="224"/>
        <v>0</v>
      </c>
      <c r="P1397" s="16">
        <f t="shared" si="222"/>
        <v>8.773668448190329E-2</v>
      </c>
    </row>
    <row r="1398" spans="1:16" x14ac:dyDescent="0.3">
      <c r="A1398">
        <v>1397</v>
      </c>
      <c r="B1398" s="23" t="s">
        <v>1418</v>
      </c>
      <c r="C1398" s="24">
        <v>7.008</v>
      </c>
      <c r="D1398" s="24">
        <v>3.4079999999999999E-2</v>
      </c>
      <c r="E1398" s="9">
        <f t="shared" si="215"/>
        <v>6.011181690280757E-3</v>
      </c>
      <c r="F1398">
        <f t="shared" si="216"/>
        <v>1.0060292850990524</v>
      </c>
      <c r="G1398">
        <f t="shared" si="217"/>
        <v>6.9683073937166826</v>
      </c>
      <c r="H1398">
        <f t="shared" si="219"/>
        <v>1.1980375575625868E-2</v>
      </c>
      <c r="I1398" t="str">
        <f t="shared" si="218"/>
        <v>2005</v>
      </c>
      <c r="J1398">
        <f t="shared" si="220"/>
        <v>0.61413444201185574</v>
      </c>
      <c r="K1398">
        <f t="shared" si="221"/>
        <v>-0.61413444201185574</v>
      </c>
      <c r="L1398">
        <f t="shared" si="223"/>
        <v>-6.5253149385801734E-2</v>
      </c>
      <c r="M1398">
        <f t="shared" si="224"/>
        <v>0</v>
      </c>
      <c r="P1398" s="16">
        <f t="shared" si="222"/>
        <v>8.8132513006762628E-2</v>
      </c>
    </row>
    <row r="1399" spans="1:16" x14ac:dyDescent="0.3">
      <c r="A1399">
        <v>1398</v>
      </c>
      <c r="B1399" s="23" t="s">
        <v>1419</v>
      </c>
      <c r="C1399" s="24">
        <v>7.0309999999999997</v>
      </c>
      <c r="D1399" s="24">
        <v>3.449E-2</v>
      </c>
      <c r="E1399" s="9">
        <f t="shared" si="215"/>
        <v>3.2765895829339458E-3</v>
      </c>
      <c r="F1399">
        <f t="shared" si="216"/>
        <v>1.0032819634703196</v>
      </c>
      <c r="G1399">
        <f t="shared" si="217"/>
        <v>6.9906994099180944</v>
      </c>
      <c r="H1399">
        <f t="shared" si="219"/>
        <v>1.1974437385807352E-2</v>
      </c>
      <c r="I1399" t="str">
        <f t="shared" si="218"/>
        <v>2005</v>
      </c>
      <c r="J1399">
        <f t="shared" si="220"/>
        <v>0.61580252678739655</v>
      </c>
      <c r="K1399">
        <f t="shared" si="221"/>
        <v>-0.61580252678739655</v>
      </c>
      <c r="L1399">
        <f t="shared" si="223"/>
        <v>-8.7645165587213469E-2</v>
      </c>
      <c r="M1399">
        <f t="shared" si="224"/>
        <v>0</v>
      </c>
      <c r="P1399" s="16">
        <f t="shared" si="222"/>
        <v>8.8088829268459637E-2</v>
      </c>
    </row>
    <row r="1400" spans="1:16" x14ac:dyDescent="0.3">
      <c r="A1400">
        <v>1399</v>
      </c>
      <c r="B1400" s="23" t="s">
        <v>1420</v>
      </c>
      <c r="C1400" s="24">
        <v>7.0510000000000002</v>
      </c>
      <c r="D1400" s="24">
        <v>3.4409999999999996E-2</v>
      </c>
      <c r="E1400" s="9">
        <f t="shared" si="215"/>
        <v>2.8405075198793314E-3</v>
      </c>
      <c r="F1400">
        <f t="shared" si="216"/>
        <v>1.0028445455838431</v>
      </c>
      <c r="G1400">
        <f t="shared" si="217"/>
        <v>7.0106782481393575</v>
      </c>
      <c r="H1400">
        <f t="shared" si="219"/>
        <v>1.1565423925674887E-2</v>
      </c>
      <c r="I1400" t="str">
        <f t="shared" si="218"/>
        <v>2005</v>
      </c>
      <c r="J1400">
        <f t="shared" si="220"/>
        <v>0.59646822480696871</v>
      </c>
      <c r="K1400">
        <f t="shared" si="221"/>
        <v>-0.59646822480696871</v>
      </c>
      <c r="L1400">
        <f t="shared" si="223"/>
        <v>-0.10762400380847659</v>
      </c>
      <c r="M1400">
        <f t="shared" si="224"/>
        <v>0</v>
      </c>
      <c r="P1400" s="16">
        <f t="shared" si="222"/>
        <v>8.5079959983225886E-2</v>
      </c>
    </row>
    <row r="1401" spans="1:16" x14ac:dyDescent="0.3">
      <c r="A1401">
        <v>1400</v>
      </c>
      <c r="B1401" s="23" t="s">
        <v>1421</v>
      </c>
      <c r="C1401" s="24">
        <v>6.9660000000000002</v>
      </c>
      <c r="D1401" s="24">
        <v>3.4509999999999999E-2</v>
      </c>
      <c r="E1401" s="9">
        <f t="shared" si="215"/>
        <v>-1.21282787930941E-2</v>
      </c>
      <c r="F1401">
        <f t="shared" si="216"/>
        <v>0.9879449723443483</v>
      </c>
      <c r="G1401">
        <f t="shared" si="217"/>
        <v>6.9260488928629913</v>
      </c>
      <c r="H1401">
        <f t="shared" si="219"/>
        <v>1.1769154746885143E-2</v>
      </c>
      <c r="I1401" t="str">
        <f t="shared" si="218"/>
        <v>2005</v>
      </c>
      <c r="J1401">
        <f t="shared" si="220"/>
        <v>0.59964821733635276</v>
      </c>
      <c r="K1401">
        <f t="shared" si="221"/>
        <v>-0.59964821733635276</v>
      </c>
      <c r="L1401">
        <f t="shared" si="223"/>
        <v>-2.2994648532110418E-2</v>
      </c>
      <c r="M1401">
        <f t="shared" si="224"/>
        <v>0</v>
      </c>
      <c r="P1401" s="16">
        <f t="shared" si="222"/>
        <v>8.6578686724875079E-2</v>
      </c>
    </row>
    <row r="1402" spans="1:16" x14ac:dyDescent="0.3">
      <c r="A1402">
        <v>1401</v>
      </c>
      <c r="B1402" s="23" t="s">
        <v>1422</v>
      </c>
      <c r="C1402" s="24">
        <v>7.0030000000000001</v>
      </c>
      <c r="D1402" s="24">
        <v>3.4500000000000003E-2</v>
      </c>
      <c r="E1402" s="9">
        <f t="shared" si="215"/>
        <v>5.2974567295713043E-3</v>
      </c>
      <c r="F1402">
        <f t="shared" si="216"/>
        <v>1.0053115130634511</v>
      </c>
      <c r="G1402">
        <f t="shared" si="217"/>
        <v>6.9628482967730241</v>
      </c>
      <c r="H1402">
        <f t="shared" si="219"/>
        <v>1.0983759839199478E-2</v>
      </c>
      <c r="I1402" t="str">
        <f t="shared" si="218"/>
        <v>2005</v>
      </c>
      <c r="J1402">
        <f t="shared" si="220"/>
        <v>0.56260512266624807</v>
      </c>
      <c r="K1402">
        <f t="shared" si="221"/>
        <v>-0.56260512266624807</v>
      </c>
      <c r="L1402">
        <f t="shared" si="223"/>
        <v>-5.9794052442143197E-2</v>
      </c>
      <c r="M1402">
        <f t="shared" si="224"/>
        <v>0</v>
      </c>
      <c r="P1402" s="16">
        <f t="shared" si="222"/>
        <v>8.0801002504534092E-2</v>
      </c>
    </row>
    <row r="1403" spans="1:16" x14ac:dyDescent="0.3">
      <c r="A1403">
        <v>1402</v>
      </c>
      <c r="B1403" s="23" t="s">
        <v>1423</v>
      </c>
      <c r="C1403" s="24">
        <v>6.9980000000000002</v>
      </c>
      <c r="D1403" s="24">
        <v>3.4700000000000002E-2</v>
      </c>
      <c r="E1403" s="9">
        <f t="shared" si="215"/>
        <v>-7.1423472788434579E-4</v>
      </c>
      <c r="F1403">
        <f t="shared" si="216"/>
        <v>0.99928602027702418</v>
      </c>
      <c r="G1403">
        <f t="shared" si="217"/>
        <v>6.9576450389082725</v>
      </c>
      <c r="H1403">
        <f t="shared" si="219"/>
        <v>1.0847325868864131E-2</v>
      </c>
      <c r="I1403" t="str">
        <f t="shared" si="218"/>
        <v>2005</v>
      </c>
      <c r="J1403">
        <f t="shared" si="220"/>
        <v>0.55520155811024385</v>
      </c>
      <c r="K1403">
        <f t="shared" si="221"/>
        <v>-0.55520155811024385</v>
      </c>
      <c r="L1403">
        <f t="shared" si="223"/>
        <v>-5.4590794577391577E-2</v>
      </c>
      <c r="M1403">
        <f t="shared" si="224"/>
        <v>0</v>
      </c>
      <c r="P1403" s="16">
        <f t="shared" si="222"/>
        <v>7.9797338755493746E-2</v>
      </c>
    </row>
    <row r="1404" spans="1:16" x14ac:dyDescent="0.3">
      <c r="A1404">
        <v>1403</v>
      </c>
      <c r="B1404" s="23" t="s">
        <v>1424</v>
      </c>
      <c r="C1404" s="24">
        <v>6.9429999999999996</v>
      </c>
      <c r="D1404" s="24">
        <v>3.4620000000000005E-2</v>
      </c>
      <c r="E1404" s="9">
        <f t="shared" si="215"/>
        <v>-7.8904361743600653E-3</v>
      </c>
      <c r="F1404">
        <f t="shared" si="216"/>
        <v>0.99214061160331513</v>
      </c>
      <c r="G1404">
        <f t="shared" si="217"/>
        <v>6.9030542443308809</v>
      </c>
      <c r="H1404">
        <f t="shared" si="219"/>
        <v>1.0831036361397359E-2</v>
      </c>
      <c r="I1404" t="str">
        <f t="shared" si="218"/>
        <v>2005</v>
      </c>
      <c r="J1404">
        <f t="shared" si="220"/>
        <v>0.55001814953672867</v>
      </c>
      <c r="K1404">
        <f t="shared" si="221"/>
        <v>-0.55001814953672867</v>
      </c>
      <c r="L1404">
        <f t="shared" si="223"/>
        <v>4.3470374881156459E-2</v>
      </c>
      <c r="M1404">
        <f t="shared" si="224"/>
        <v>0</v>
      </c>
      <c r="P1404" s="16">
        <f t="shared" si="222"/>
        <v>7.9677506516543734E-2</v>
      </c>
    </row>
    <row r="1405" spans="1:16" x14ac:dyDescent="0.3">
      <c r="A1405">
        <v>1404</v>
      </c>
      <c r="B1405" s="23" t="s">
        <v>1425</v>
      </c>
      <c r="C1405" s="24">
        <v>6.9859999999999998</v>
      </c>
      <c r="D1405" s="24">
        <v>3.4000000000000002E-2</v>
      </c>
      <c r="E1405" s="9">
        <f t="shared" si="215"/>
        <v>6.1741886135038594E-3</v>
      </c>
      <c r="F1405">
        <f t="shared" si="216"/>
        <v>1.0061932882039464</v>
      </c>
      <c r="G1405">
        <f t="shared" si="217"/>
        <v>6.9465246192120373</v>
      </c>
      <c r="H1405">
        <f t="shared" si="219"/>
        <v>1.0888973164318663E-2</v>
      </c>
      <c r="I1405" t="str">
        <f t="shared" si="218"/>
        <v>2005</v>
      </c>
      <c r="J1405">
        <f t="shared" si="220"/>
        <v>0.55644241577402109</v>
      </c>
      <c r="K1405">
        <f t="shared" si="221"/>
        <v>-0.55644241577402109</v>
      </c>
      <c r="L1405">
        <f t="shared" si="223"/>
        <v>3.3057809944029515E-2</v>
      </c>
      <c r="M1405">
        <f t="shared" si="224"/>
        <v>0</v>
      </c>
      <c r="P1405" s="16">
        <f t="shared" si="222"/>
        <v>8.0103713191351192E-2</v>
      </c>
    </row>
    <row r="1406" spans="1:16" x14ac:dyDescent="0.3">
      <c r="A1406">
        <v>1405</v>
      </c>
      <c r="B1406" s="23" t="s">
        <v>1426</v>
      </c>
      <c r="C1406" s="24">
        <v>7.0190000000000001</v>
      </c>
      <c r="D1406" s="24">
        <v>3.3790000000000001E-2</v>
      </c>
      <c r="E1406" s="9">
        <f t="shared" si="215"/>
        <v>4.7126113636443093E-3</v>
      </c>
      <c r="F1406">
        <f t="shared" si="216"/>
        <v>1.0047237331806471</v>
      </c>
      <c r="G1406">
        <f t="shared" si="217"/>
        <v>6.9795824291560669</v>
      </c>
      <c r="H1406">
        <f t="shared" si="219"/>
        <v>1.0854324903133573E-2</v>
      </c>
      <c r="I1406" t="str">
        <f t="shared" si="218"/>
        <v>2005</v>
      </c>
      <c r="J1406">
        <f t="shared" si="220"/>
        <v>0.5573114664060278</v>
      </c>
      <c r="K1406">
        <f t="shared" si="221"/>
        <v>-0.5573114664060278</v>
      </c>
      <c r="L1406">
        <f t="shared" si="223"/>
        <v>0.20822166526977881</v>
      </c>
      <c r="M1406">
        <f t="shared" si="224"/>
        <v>0</v>
      </c>
      <c r="P1406" s="16">
        <f t="shared" si="222"/>
        <v>7.9848826496833114E-2</v>
      </c>
    </row>
    <row r="1407" spans="1:16" x14ac:dyDescent="0.3">
      <c r="A1407">
        <v>1406</v>
      </c>
      <c r="B1407" s="23" t="s">
        <v>1427</v>
      </c>
      <c r="C1407" s="24">
        <v>7.2290000000000001</v>
      </c>
      <c r="D1407" s="24">
        <v>3.4290000000000001E-2</v>
      </c>
      <c r="E1407" s="9">
        <f t="shared" si="215"/>
        <v>2.9479956269875585E-2</v>
      </c>
      <c r="F1407">
        <f t="shared" si="216"/>
        <v>1.0299187918506909</v>
      </c>
      <c r="G1407">
        <f t="shared" si="217"/>
        <v>7.1878040944258457</v>
      </c>
      <c r="H1407">
        <f t="shared" si="219"/>
        <v>1.2143043300590198E-2</v>
      </c>
      <c r="I1407" t="str">
        <f t="shared" si="218"/>
        <v>2005</v>
      </c>
      <c r="J1407">
        <f t="shared" si="220"/>
        <v>0.64208052298385498</v>
      </c>
      <c r="K1407">
        <f t="shared" si="221"/>
        <v>-0.64208052298385498</v>
      </c>
      <c r="L1407">
        <f t="shared" si="223"/>
        <v>4.1242554339445903E-2</v>
      </c>
      <c r="M1407">
        <f t="shared" si="224"/>
        <v>0</v>
      </c>
      <c r="P1407" s="16">
        <f t="shared" si="222"/>
        <v>8.9329162919422014E-2</v>
      </c>
    </row>
    <row r="1408" spans="1:16" x14ac:dyDescent="0.3">
      <c r="A1408">
        <v>1407</v>
      </c>
      <c r="B1408" s="23" t="s">
        <v>1428</v>
      </c>
      <c r="C1408" s="24">
        <v>7.3380000000000001</v>
      </c>
      <c r="D1408" s="24">
        <v>3.4810000000000001E-2</v>
      </c>
      <c r="E1408" s="9">
        <f t="shared" si="215"/>
        <v>1.4965611914930121E-2</v>
      </c>
      <c r="F1408">
        <f t="shared" si="216"/>
        <v>1.0150781574214967</v>
      </c>
      <c r="G1408">
        <f t="shared" si="217"/>
        <v>7.295550627622446</v>
      </c>
      <c r="H1408">
        <f t="shared" si="219"/>
        <v>1.2186477248367255E-2</v>
      </c>
      <c r="I1408" t="str">
        <f t="shared" si="218"/>
        <v>2005</v>
      </c>
      <c r="J1408">
        <f t="shared" si="220"/>
        <v>0.65403648871777709</v>
      </c>
      <c r="K1408">
        <f t="shared" si="221"/>
        <v>-0.65403648871777709</v>
      </c>
      <c r="L1408">
        <f t="shared" si="223"/>
        <v>-6.6503978857154422E-2</v>
      </c>
      <c r="M1408">
        <f t="shared" si="224"/>
        <v>0</v>
      </c>
      <c r="P1408" s="16">
        <f t="shared" si="222"/>
        <v>8.9648680696075386E-2</v>
      </c>
    </row>
    <row r="1409" spans="1:16" x14ac:dyDescent="0.3">
      <c r="A1409">
        <v>1408</v>
      </c>
      <c r="B1409" s="23" t="s">
        <v>1429</v>
      </c>
      <c r="C1409" s="24">
        <v>7.3150000000000004</v>
      </c>
      <c r="D1409" s="24">
        <v>3.5270000000000003E-2</v>
      </c>
      <c r="E1409" s="9">
        <f t="shared" si="215"/>
        <v>-3.1392914610025775E-3</v>
      </c>
      <c r="F1409">
        <f t="shared" si="216"/>
        <v>0.99686563096211511</v>
      </c>
      <c r="G1409">
        <f t="shared" si="217"/>
        <v>7.2721261285785301</v>
      </c>
      <c r="H1409">
        <f t="shared" si="219"/>
        <v>1.1563815226352114E-2</v>
      </c>
      <c r="I1409" t="str">
        <f t="shared" si="218"/>
        <v>2005</v>
      </c>
      <c r="J1409">
        <f t="shared" si="220"/>
        <v>0.61862613988151605</v>
      </c>
      <c r="K1409">
        <f t="shared" si="221"/>
        <v>-0.61862613988151605</v>
      </c>
      <c r="L1409">
        <f t="shared" si="223"/>
        <v>-4.3079479813238564E-2</v>
      </c>
      <c r="M1409">
        <f t="shared" si="224"/>
        <v>0</v>
      </c>
      <c r="P1409" s="16">
        <f t="shared" si="222"/>
        <v>8.5068125737037759E-2</v>
      </c>
    </row>
    <row r="1410" spans="1:16" x14ac:dyDescent="0.3">
      <c r="A1410">
        <v>1409</v>
      </c>
      <c r="B1410" s="23" t="s">
        <v>1430</v>
      </c>
      <c r="C1410" s="24">
        <v>7.3550000000000004</v>
      </c>
      <c r="D1410" s="24">
        <v>3.3639999999999996E-2</v>
      </c>
      <c r="E1410" s="9">
        <f t="shared" si="215"/>
        <v>5.4533195813132691E-3</v>
      </c>
      <c r="F1410">
        <f t="shared" si="216"/>
        <v>1.0054682159945318</v>
      </c>
      <c r="G1410">
        <f t="shared" si="217"/>
        <v>7.3138783520735577</v>
      </c>
      <c r="H1410">
        <f t="shared" si="219"/>
        <v>1.158413389178431E-2</v>
      </c>
      <c r="I1410" t="str">
        <f t="shared" si="218"/>
        <v>2005</v>
      </c>
      <c r="J1410">
        <f t="shared" si="220"/>
        <v>0.62327114595869593</v>
      </c>
      <c r="K1410">
        <f t="shared" si="221"/>
        <v>-0.62327114595869593</v>
      </c>
      <c r="L1410">
        <f t="shared" si="223"/>
        <v>-8.4831703308266171E-2</v>
      </c>
      <c r="M1410">
        <f t="shared" si="224"/>
        <v>0</v>
      </c>
      <c r="P1410" s="16">
        <f t="shared" si="222"/>
        <v>8.5217598099918121E-2</v>
      </c>
    </row>
    <row r="1411" spans="1:16" x14ac:dyDescent="0.3">
      <c r="A1411">
        <v>1410</v>
      </c>
      <c r="B1411" s="23" t="s">
        <v>1431</v>
      </c>
      <c r="C1411" s="24">
        <v>7.3529999999999998</v>
      </c>
      <c r="D1411" s="24">
        <v>3.3579999999999999E-2</v>
      </c>
      <c r="E1411" s="9">
        <f t="shared" ref="E1411:E1474" si="225">LN(C1411/C1410)</f>
        <v>-2.7196083931570799E-4</v>
      </c>
      <c r="F1411">
        <f t="shared" ref="F1411:F1474" si="226">C1411/C1410</f>
        <v>0.99972807613868109</v>
      </c>
      <c r="G1411">
        <f t="shared" ref="G1411:G1474" si="227">C1411*EXP(-2/12*D1411)</f>
        <v>7.311962653291781</v>
      </c>
      <c r="H1411">
        <f t="shared" si="219"/>
        <v>1.155236611020429E-2</v>
      </c>
      <c r="I1411" t="str">
        <f t="shared" ref="I1411:I1474" si="228">MID(B1411,7,4)</f>
        <v>2005</v>
      </c>
      <c r="J1411">
        <f t="shared" si="220"/>
        <v>0.62139911305339846</v>
      </c>
      <c r="K1411">
        <f t="shared" si="221"/>
        <v>-0.62139911305339846</v>
      </c>
      <c r="L1411">
        <f t="shared" si="223"/>
        <v>-8.2916004526489395E-2</v>
      </c>
      <c r="M1411">
        <f t="shared" si="224"/>
        <v>0</v>
      </c>
      <c r="P1411" s="16">
        <f t="shared" si="222"/>
        <v>8.4983901384349941E-2</v>
      </c>
    </row>
    <row r="1412" spans="1:16" x14ac:dyDescent="0.3">
      <c r="A1412">
        <v>1411</v>
      </c>
      <c r="B1412" s="23" t="s">
        <v>1432</v>
      </c>
      <c r="C1412" s="24">
        <v>7.2729999999999997</v>
      </c>
      <c r="D1412" s="24">
        <v>3.4500000000000003E-2</v>
      </c>
      <c r="E1412" s="9">
        <f t="shared" si="225"/>
        <v>-1.0939532041681601E-2</v>
      </c>
      <c r="F1412">
        <f t="shared" si="226"/>
        <v>0.98912008703930365</v>
      </c>
      <c r="G1412">
        <f t="shared" si="227"/>
        <v>7.2313002516678857</v>
      </c>
      <c r="H1412">
        <f t="shared" si="219"/>
        <v>1.1458069290408742E-2</v>
      </c>
      <c r="I1412" t="str">
        <f t="shared" si="228"/>
        <v>2005</v>
      </c>
      <c r="J1412">
        <f t="shared" si="220"/>
        <v>0.60952785760184347</v>
      </c>
      <c r="K1412">
        <f t="shared" si="221"/>
        <v>-0.60952785760184347</v>
      </c>
      <c r="L1412">
        <f t="shared" si="223"/>
        <v>-2.2536029025941318E-3</v>
      </c>
      <c r="M1412">
        <f t="shared" si="224"/>
        <v>0</v>
      </c>
      <c r="P1412" s="16">
        <f t="shared" si="222"/>
        <v>8.4290215644310579E-2</v>
      </c>
    </row>
    <row r="1413" spans="1:16" x14ac:dyDescent="0.3">
      <c r="A1413">
        <v>1412</v>
      </c>
      <c r="B1413" s="23" t="s">
        <v>1433</v>
      </c>
      <c r="C1413" s="24">
        <v>7.3070000000000004</v>
      </c>
      <c r="D1413" s="24">
        <v>3.465E-2</v>
      </c>
      <c r="E1413" s="9">
        <f t="shared" si="225"/>
        <v>4.6639316366771343E-3</v>
      </c>
      <c r="F1413">
        <f t="shared" si="226"/>
        <v>1.004674824694074</v>
      </c>
      <c r="G1413">
        <f t="shared" si="227"/>
        <v>7.2649236872921561</v>
      </c>
      <c r="H1413">
        <f t="shared" si="219"/>
        <v>1.1189752037855013E-2</v>
      </c>
      <c r="I1413" t="str">
        <f t="shared" si="228"/>
        <v>2005</v>
      </c>
      <c r="J1413">
        <f t="shared" si="220"/>
        <v>0.59802210890843421</v>
      </c>
      <c r="K1413">
        <f t="shared" si="221"/>
        <v>-0.59802210890843421</v>
      </c>
      <c r="L1413">
        <f t="shared" si="223"/>
        <v>-3.5877038526864524E-2</v>
      </c>
      <c r="M1413">
        <f t="shared" si="224"/>
        <v>0</v>
      </c>
      <c r="P1413" s="16">
        <f t="shared" si="222"/>
        <v>8.2316364857967839E-2</v>
      </c>
    </row>
    <row r="1414" spans="1:16" x14ac:dyDescent="0.3">
      <c r="A1414">
        <v>1413</v>
      </c>
      <c r="B1414" s="23" t="s">
        <v>1434</v>
      </c>
      <c r="C1414" s="24">
        <v>7.2709999999999999</v>
      </c>
      <c r="D1414" s="24">
        <v>3.4720000000000001E-2</v>
      </c>
      <c r="E1414" s="9">
        <f t="shared" si="225"/>
        <v>-4.9389591411610435E-3</v>
      </c>
      <c r="F1414">
        <f t="shared" si="226"/>
        <v>0.99507321746270694</v>
      </c>
      <c r="G1414">
        <f t="shared" si="227"/>
        <v>7.2290466487652916</v>
      </c>
      <c r="H1414">
        <f t="shared" si="219"/>
        <v>1.069279094287417E-2</v>
      </c>
      <c r="I1414" t="str">
        <f t="shared" si="228"/>
        <v>2005</v>
      </c>
      <c r="J1414">
        <f t="shared" si="220"/>
        <v>0.56864054694086874</v>
      </c>
      <c r="K1414">
        <f t="shared" si="221"/>
        <v>-0.56864054694086874</v>
      </c>
      <c r="L1414">
        <f t="shared" si="223"/>
        <v>7.5938897835171382E-2</v>
      </c>
      <c r="M1414">
        <f t="shared" si="224"/>
        <v>0</v>
      </c>
      <c r="P1414" s="16">
        <f t="shared" si="222"/>
        <v>7.8660517018242171E-2</v>
      </c>
    </row>
    <row r="1415" spans="1:16" x14ac:dyDescent="0.3">
      <c r="A1415">
        <v>1414</v>
      </c>
      <c r="B1415" s="23" t="s">
        <v>1435</v>
      </c>
      <c r="C1415" s="24">
        <v>7.3470000000000004</v>
      </c>
      <c r="D1415" s="24">
        <v>3.4409999999999996E-2</v>
      </c>
      <c r="E1415" s="9">
        <f t="shared" si="225"/>
        <v>1.0398232970220562E-2</v>
      </c>
      <c r="F1415">
        <f t="shared" si="226"/>
        <v>1.0104524824645853</v>
      </c>
      <c r="G1415">
        <f t="shared" si="227"/>
        <v>7.304985546600463</v>
      </c>
      <c r="H1415">
        <f t="shared" si="219"/>
        <v>1.0661005672796679E-2</v>
      </c>
      <c r="I1415" t="str">
        <f t="shared" si="228"/>
        <v>2005</v>
      </c>
      <c r="J1415">
        <f t="shared" si="220"/>
        <v>0.57290584897223518</v>
      </c>
      <c r="K1415">
        <f t="shared" si="221"/>
        <v>-0.57290584897223518</v>
      </c>
      <c r="L1415">
        <f t="shared" si="223"/>
        <v>2.6349023323023246E-2</v>
      </c>
      <c r="M1415">
        <f t="shared" si="224"/>
        <v>0</v>
      </c>
      <c r="P1415" s="16">
        <f t="shared" si="222"/>
        <v>7.8426691650177141E-2</v>
      </c>
    </row>
    <row r="1416" spans="1:16" x14ac:dyDescent="0.3">
      <c r="A1416">
        <v>1415</v>
      </c>
      <c r="B1416" s="23" t="s">
        <v>1436</v>
      </c>
      <c r="C1416" s="24">
        <v>7.5010000000000003</v>
      </c>
      <c r="D1416" s="24">
        <v>3.4409999999999996E-2</v>
      </c>
      <c r="E1416" s="9">
        <f t="shared" si="225"/>
        <v>2.0744278349358825E-2</v>
      </c>
      <c r="F1416">
        <f t="shared" si="226"/>
        <v>1.0209609364366408</v>
      </c>
      <c r="G1416">
        <f t="shared" si="227"/>
        <v>7.4581048843133351</v>
      </c>
      <c r="H1416">
        <f t="shared" si="219"/>
        <v>1.1101030297117134E-2</v>
      </c>
      <c r="I1416" t="str">
        <f t="shared" si="228"/>
        <v>2005</v>
      </c>
      <c r="J1416">
        <f t="shared" si="220"/>
        <v>0.60905637768422793</v>
      </c>
      <c r="K1416">
        <f t="shared" si="221"/>
        <v>-0.60905637768422793</v>
      </c>
      <c r="L1416">
        <f t="shared" si="223"/>
        <v>-0.12677031438984887</v>
      </c>
      <c r="M1416">
        <f t="shared" si="224"/>
        <v>0</v>
      </c>
      <c r="P1416" s="16">
        <f t="shared" si="222"/>
        <v>8.1663691665862584E-2</v>
      </c>
    </row>
    <row r="1417" spans="1:16" x14ac:dyDescent="0.3">
      <c r="A1417">
        <v>1416</v>
      </c>
      <c r="B1417" s="23" t="s">
        <v>1437</v>
      </c>
      <c r="C1417" s="24">
        <v>7.4580000000000002</v>
      </c>
      <c r="D1417" s="24">
        <v>3.5179999999999996E-2</v>
      </c>
      <c r="E1417" s="9">
        <f t="shared" si="225"/>
        <v>-5.7490632308701698E-3</v>
      </c>
      <c r="F1417">
        <f t="shared" si="226"/>
        <v>0.99426743100919879</v>
      </c>
      <c r="G1417">
        <f t="shared" si="227"/>
        <v>7.4143992079002325</v>
      </c>
      <c r="H1417">
        <f t="shared" si="219"/>
        <v>1.1196699276142745E-2</v>
      </c>
      <c r="I1417" t="str">
        <f t="shared" si="228"/>
        <v>2005</v>
      </c>
      <c r="J1417">
        <f t="shared" si="220"/>
        <v>0.61070531594318089</v>
      </c>
      <c r="K1417">
        <f t="shared" si="221"/>
        <v>-0.61070531594318089</v>
      </c>
      <c r="L1417">
        <f t="shared" si="223"/>
        <v>-8.3064637976746347E-2</v>
      </c>
      <c r="M1417">
        <f t="shared" si="224"/>
        <v>0</v>
      </c>
      <c r="P1417" s="16">
        <f t="shared" si="222"/>
        <v>8.2367471567009604E-2</v>
      </c>
    </row>
    <row r="1418" spans="1:16" x14ac:dyDescent="0.3">
      <c r="A1418">
        <v>1417</v>
      </c>
      <c r="B1418" s="23" t="s">
        <v>1438</v>
      </c>
      <c r="C1418" s="24">
        <v>7.4029999999999996</v>
      </c>
      <c r="D1418" s="24">
        <v>3.5270000000000003E-2</v>
      </c>
      <c r="E1418" s="9">
        <f t="shared" si="225"/>
        <v>-7.4019582956678133E-3</v>
      </c>
      <c r="F1418">
        <f t="shared" si="226"/>
        <v>0.99262536873156337</v>
      </c>
      <c r="G1418">
        <f t="shared" si="227"/>
        <v>7.35961035268173</v>
      </c>
      <c r="H1418">
        <f t="shared" si="219"/>
        <v>1.1331855922494811E-2</v>
      </c>
      <c r="I1418" t="str">
        <f t="shared" si="228"/>
        <v>2005</v>
      </c>
      <c r="J1418">
        <f t="shared" si="220"/>
        <v>0.61350991590158588</v>
      </c>
      <c r="K1418">
        <f t="shared" si="221"/>
        <v>-0.61350991590158588</v>
      </c>
      <c r="L1418">
        <f t="shared" si="223"/>
        <v>-2.8275782758243828E-2</v>
      </c>
      <c r="M1418">
        <f t="shared" si="224"/>
        <v>0</v>
      </c>
      <c r="P1418" s="16">
        <f t="shared" si="222"/>
        <v>8.3361738801570134E-2</v>
      </c>
    </row>
    <row r="1419" spans="1:16" x14ac:dyDescent="0.3">
      <c r="A1419">
        <v>1418</v>
      </c>
      <c r="B1419" s="23" t="s">
        <v>1439</v>
      </c>
      <c r="C1419" s="24">
        <v>7.375</v>
      </c>
      <c r="D1419" s="24">
        <v>3.5630000000000002E-2</v>
      </c>
      <c r="E1419" s="9">
        <f t="shared" si="225"/>
        <v>-3.7894212350777102E-3</v>
      </c>
      <c r="F1419">
        <f t="shared" si="226"/>
        <v>0.99621774956098885</v>
      </c>
      <c r="G1419">
        <f t="shared" si="227"/>
        <v>7.3313345699234862</v>
      </c>
      <c r="H1419">
        <f t="shared" si="219"/>
        <v>1.1322319013903598E-2</v>
      </c>
      <c r="I1419" t="str">
        <f t="shared" si="228"/>
        <v>2005</v>
      </c>
      <c r="J1419">
        <f t="shared" si="220"/>
        <v>0.6106384502848532</v>
      </c>
      <c r="K1419">
        <f t="shared" si="221"/>
        <v>-0.6106384502848532</v>
      </c>
      <c r="L1419">
        <f t="shared" si="223"/>
        <v>5.2920032003793693E-2</v>
      </c>
      <c r="M1419">
        <f t="shared" si="224"/>
        <v>0</v>
      </c>
      <c r="P1419" s="16">
        <f t="shared" si="222"/>
        <v>8.329158142502098E-2</v>
      </c>
    </row>
    <row r="1420" spans="1:16" x14ac:dyDescent="0.3">
      <c r="A1420">
        <v>1419</v>
      </c>
      <c r="B1420" s="23" t="s">
        <v>1440</v>
      </c>
      <c r="C1420" s="24">
        <v>7.4279999999999999</v>
      </c>
      <c r="D1420" s="24">
        <v>3.5439999999999999E-2</v>
      </c>
      <c r="E1420" s="9">
        <f t="shared" si="225"/>
        <v>7.1607412645757693E-3</v>
      </c>
      <c r="F1420">
        <f t="shared" si="226"/>
        <v>1.007186440677966</v>
      </c>
      <c r="G1420">
        <f t="shared" si="227"/>
        <v>7.3842546019272799</v>
      </c>
      <c r="H1420">
        <f t="shared" si="219"/>
        <v>1.1021406101325772E-2</v>
      </c>
      <c r="I1420" t="str">
        <f t="shared" si="228"/>
        <v>2005</v>
      </c>
      <c r="J1420">
        <f t="shared" si="220"/>
        <v>0.59870017897549477</v>
      </c>
      <c r="K1420">
        <f t="shared" si="221"/>
        <v>-0.59870017897549477</v>
      </c>
      <c r="L1420">
        <f t="shared" si="223"/>
        <v>0.11923075990200616</v>
      </c>
      <c r="M1420">
        <f t="shared" si="224"/>
        <v>0</v>
      </c>
      <c r="P1420" s="16">
        <f t="shared" si="222"/>
        <v>8.1077943712725573E-2</v>
      </c>
    </row>
    <row r="1421" spans="1:16" x14ac:dyDescent="0.3">
      <c r="A1421">
        <v>1420</v>
      </c>
      <c r="B1421" s="23" t="s">
        <v>1441</v>
      </c>
      <c r="C1421" s="24">
        <v>7.548</v>
      </c>
      <c r="D1421" s="24">
        <v>3.5490000000000001E-2</v>
      </c>
      <c r="E1421" s="9">
        <f t="shared" si="225"/>
        <v>1.6025984015844395E-2</v>
      </c>
      <c r="F1421">
        <f t="shared" si="226"/>
        <v>1.0161550888529887</v>
      </c>
      <c r="G1421">
        <f t="shared" si="227"/>
        <v>7.503485361829286</v>
      </c>
      <c r="H1421">
        <f t="shared" si="219"/>
        <v>1.1181920427352936E-2</v>
      </c>
      <c r="I1421" t="str">
        <f t="shared" si="228"/>
        <v>2005</v>
      </c>
      <c r="J1421">
        <f t="shared" si="220"/>
        <v>0.61722734412106839</v>
      </c>
      <c r="K1421">
        <f t="shared" si="221"/>
        <v>-0.61722734412106839</v>
      </c>
      <c r="L1421">
        <f t="shared" si="223"/>
        <v>4.3275674337217573E-2</v>
      </c>
      <c r="M1421">
        <f t="shared" si="224"/>
        <v>0</v>
      </c>
      <c r="P1421" s="16">
        <f t="shared" si="222"/>
        <v>8.2258752347401612E-2</v>
      </c>
    </row>
    <row r="1422" spans="1:16" x14ac:dyDescent="0.3">
      <c r="A1422">
        <v>1421</v>
      </c>
      <c r="B1422" s="23" t="s">
        <v>1442</v>
      </c>
      <c r="C1422" s="24">
        <v>7.7249999999999996</v>
      </c>
      <c r="D1422" s="24">
        <v>3.5369999999999999E-2</v>
      </c>
      <c r="E1422" s="9">
        <f t="shared" si="225"/>
        <v>2.3179195277505289E-2</v>
      </c>
      <c r="F1422">
        <f t="shared" si="226"/>
        <v>1.0234499205087439</v>
      </c>
      <c r="G1422">
        <f t="shared" si="227"/>
        <v>7.6795950874685479</v>
      </c>
      <c r="H1422">
        <f t="shared" si="219"/>
        <v>1.1352041209456811E-2</v>
      </c>
      <c r="I1422" t="str">
        <f t="shared" si="228"/>
        <v>2005</v>
      </c>
      <c r="J1422">
        <f t="shared" si="220"/>
        <v>0.64132475189397342</v>
      </c>
      <c r="K1422">
        <f t="shared" si="221"/>
        <v>-0.64132475189397342</v>
      </c>
      <c r="L1422">
        <f t="shared" si="223"/>
        <v>-0.13283405130204429</v>
      </c>
      <c r="M1422">
        <f t="shared" si="224"/>
        <v>0</v>
      </c>
      <c r="P1422" s="16">
        <f t="shared" si="222"/>
        <v>8.3510229978202608E-2</v>
      </c>
    </row>
    <row r="1423" spans="1:16" x14ac:dyDescent="0.3">
      <c r="A1423">
        <v>1422</v>
      </c>
      <c r="B1423" s="23" t="s">
        <v>1443</v>
      </c>
      <c r="C1423" s="24">
        <v>7.7990000000000004</v>
      </c>
      <c r="D1423" s="24">
        <v>3.6200000000000003E-2</v>
      </c>
      <c r="E1423" s="9">
        <f t="shared" si="225"/>
        <v>9.5336975645518955E-3</v>
      </c>
      <c r="F1423">
        <f t="shared" si="226"/>
        <v>1.00957928802589</v>
      </c>
      <c r="G1423">
        <f t="shared" si="227"/>
        <v>7.7520876944267307</v>
      </c>
      <c r="H1423">
        <f t="shared" si="219"/>
        <v>1.0919365551167876E-2</v>
      </c>
      <c r="I1423" t="str">
        <f t="shared" si="228"/>
        <v>2005</v>
      </c>
      <c r="J1423">
        <f t="shared" si="220"/>
        <v>0.62270421140689158</v>
      </c>
      <c r="K1423">
        <f t="shared" si="221"/>
        <v>-0.62270421140689158</v>
      </c>
      <c r="L1423">
        <f t="shared" si="223"/>
        <v>-0.20532665826022711</v>
      </c>
      <c r="M1423">
        <f t="shared" si="224"/>
        <v>0</v>
      </c>
      <c r="P1423" s="16">
        <f t="shared" si="222"/>
        <v>8.0327291944152959E-2</v>
      </c>
    </row>
    <row r="1424" spans="1:16" x14ac:dyDescent="0.3">
      <c r="A1424">
        <v>1423</v>
      </c>
      <c r="B1424" s="23" t="s">
        <v>1444</v>
      </c>
      <c r="C1424" s="24">
        <v>7.8250000000000002</v>
      </c>
      <c r="D1424" s="24">
        <v>3.6040000000000003E-2</v>
      </c>
      <c r="E1424" s="9">
        <f t="shared" si="225"/>
        <v>3.3282160778558773E-3</v>
      </c>
      <c r="F1424">
        <f t="shared" si="226"/>
        <v>1.0033337607385562</v>
      </c>
      <c r="G1424">
        <f t="shared" si="227"/>
        <v>7.7781387142911003</v>
      </c>
      <c r="H1424">
        <f t="shared" si="219"/>
        <v>1.0858046780919253E-2</v>
      </c>
      <c r="I1424" t="str">
        <f t="shared" si="228"/>
        <v>2005</v>
      </c>
      <c r="J1424">
        <f t="shared" si="220"/>
        <v>0.62128821135036316</v>
      </c>
      <c r="K1424">
        <f t="shared" si="221"/>
        <v>-0.62128821135036316</v>
      </c>
      <c r="L1424">
        <f t="shared" si="223"/>
        <v>-0.23137767812459664</v>
      </c>
      <c r="M1424">
        <f t="shared" si="224"/>
        <v>0</v>
      </c>
      <c r="P1424" s="16">
        <f t="shared" si="222"/>
        <v>7.9876206142845491E-2</v>
      </c>
    </row>
    <row r="1425" spans="1:16" x14ac:dyDescent="0.3">
      <c r="A1425">
        <v>1424</v>
      </c>
      <c r="B1425" s="23" t="s">
        <v>1445</v>
      </c>
      <c r="C1425" s="24">
        <v>7.7880000000000003</v>
      </c>
      <c r="D1425" s="24">
        <v>3.6450000000000003E-2</v>
      </c>
      <c r="E1425" s="9">
        <f t="shared" si="225"/>
        <v>-4.7396489162636517E-3</v>
      </c>
      <c r="F1425">
        <f t="shared" si="226"/>
        <v>0.99527156549520768</v>
      </c>
      <c r="G1425">
        <f t="shared" si="227"/>
        <v>7.7408313199314209</v>
      </c>
      <c r="H1425">
        <f t="shared" si="219"/>
        <v>1.0822855845664761E-2</v>
      </c>
      <c r="I1425" t="str">
        <f t="shared" si="228"/>
        <v>2005</v>
      </c>
      <c r="J1425">
        <f t="shared" si="220"/>
        <v>0.61630430090671295</v>
      </c>
      <c r="K1425">
        <f t="shared" si="221"/>
        <v>-0.61630430090671295</v>
      </c>
      <c r="L1425">
        <f t="shared" si="223"/>
        <v>-0.19407028376491731</v>
      </c>
      <c r="M1425">
        <f t="shared" si="224"/>
        <v>0</v>
      </c>
      <c r="P1425" s="16">
        <f t="shared" si="222"/>
        <v>7.961732731726455E-2</v>
      </c>
    </row>
    <row r="1426" spans="1:16" x14ac:dyDescent="0.3">
      <c r="A1426">
        <v>1425</v>
      </c>
      <c r="B1426" s="23" t="s">
        <v>1446</v>
      </c>
      <c r="C1426" s="24">
        <v>7.6849999999999996</v>
      </c>
      <c r="D1426" s="24">
        <v>3.6989999999999995E-2</v>
      </c>
      <c r="E1426" s="9">
        <f t="shared" si="225"/>
        <v>-1.3313710519394123E-2</v>
      </c>
      <c r="F1426">
        <f t="shared" si="226"/>
        <v>0.98677452491011808</v>
      </c>
      <c r="G1426">
        <f t="shared" si="227"/>
        <v>7.6377677181061729</v>
      </c>
      <c r="H1426">
        <f t="shared" si="219"/>
        <v>1.1206360717626913E-2</v>
      </c>
      <c r="I1426" t="str">
        <f t="shared" si="228"/>
        <v>2005</v>
      </c>
      <c r="J1426">
        <f t="shared" si="220"/>
        <v>0.62964645817273768</v>
      </c>
      <c r="K1426">
        <f t="shared" si="221"/>
        <v>-0.62964645817273768</v>
      </c>
      <c r="L1426">
        <f t="shared" si="223"/>
        <v>-9.1006681939669321E-2</v>
      </c>
      <c r="M1426">
        <f t="shared" si="224"/>
        <v>0</v>
      </c>
      <c r="P1426" s="16">
        <f t="shared" si="222"/>
        <v>8.2438545058144561E-2</v>
      </c>
    </row>
    <row r="1427" spans="1:16" x14ac:dyDescent="0.3">
      <c r="A1427">
        <v>1426</v>
      </c>
      <c r="B1427" s="23" t="s">
        <v>1447</v>
      </c>
      <c r="C1427" s="24">
        <v>7.8140000000000001</v>
      </c>
      <c r="D1427" s="24">
        <v>3.7280000000000001E-2</v>
      </c>
      <c r="E1427" s="9">
        <f t="shared" si="225"/>
        <v>1.6646619642319789E-2</v>
      </c>
      <c r="F1427">
        <f t="shared" si="226"/>
        <v>1.016785946649317</v>
      </c>
      <c r="G1427">
        <f t="shared" si="227"/>
        <v>7.7655995331606107</v>
      </c>
      <c r="H1427">
        <f t="shared" si="219"/>
        <v>1.0629606454136419E-2</v>
      </c>
      <c r="I1427" t="str">
        <f t="shared" si="228"/>
        <v>2005</v>
      </c>
      <c r="J1427">
        <f t="shared" si="220"/>
        <v>0.60723653982028625</v>
      </c>
      <c r="K1427">
        <f t="shared" si="221"/>
        <v>-0.60723653982028625</v>
      </c>
      <c r="L1427">
        <f t="shared" si="223"/>
        <v>-0.21883849699410707</v>
      </c>
      <c r="M1427">
        <f t="shared" si="224"/>
        <v>0</v>
      </c>
      <c r="P1427" s="16">
        <f t="shared" si="222"/>
        <v>7.8195706233275208E-2</v>
      </c>
    </row>
    <row r="1428" spans="1:16" x14ac:dyDescent="0.3">
      <c r="A1428">
        <v>1427</v>
      </c>
      <c r="B1428" s="23" t="s">
        <v>1448</v>
      </c>
      <c r="C1428" s="24">
        <v>7.827</v>
      </c>
      <c r="D1428" s="24">
        <v>3.7690000000000001E-2</v>
      </c>
      <c r="E1428" s="9">
        <f t="shared" si="225"/>
        <v>1.6622981898221925E-3</v>
      </c>
      <c r="F1428">
        <f t="shared" si="226"/>
        <v>1.0016636805733299</v>
      </c>
      <c r="G1428">
        <f t="shared" si="227"/>
        <v>7.7779874962720905</v>
      </c>
      <c r="H1428">
        <f t="shared" si="219"/>
        <v>1.0628477378217521E-2</v>
      </c>
      <c r="I1428" t="str">
        <f t="shared" si="228"/>
        <v>2005</v>
      </c>
      <c r="J1428">
        <f t="shared" si="220"/>
        <v>0.60814062183581929</v>
      </c>
      <c r="K1428">
        <f t="shared" si="221"/>
        <v>-0.60814062183581929</v>
      </c>
      <c r="L1428">
        <f t="shared" si="223"/>
        <v>-0.27649077655728238</v>
      </c>
      <c r="M1428">
        <f t="shared" si="224"/>
        <v>0</v>
      </c>
      <c r="P1428" s="16">
        <f t="shared" si="222"/>
        <v>7.8187400291822903E-2</v>
      </c>
    </row>
    <row r="1429" spans="1:16" x14ac:dyDescent="0.3">
      <c r="A1429">
        <v>1428</v>
      </c>
      <c r="B1429" s="23" t="s">
        <v>1449</v>
      </c>
      <c r="C1429" s="24">
        <v>7.7880000000000003</v>
      </c>
      <c r="D1429" s="24">
        <v>3.8379999999999997E-2</v>
      </c>
      <c r="E1429" s="9">
        <f t="shared" si="225"/>
        <v>-4.9952073127477502E-3</v>
      </c>
      <c r="F1429">
        <f t="shared" si="226"/>
        <v>0.99501724798773483</v>
      </c>
      <c r="G1429">
        <f t="shared" si="227"/>
        <v>7.7383417529503324</v>
      </c>
      <c r="H1429">
        <f t="shared" si="219"/>
        <v>1.0746061251068239E-2</v>
      </c>
      <c r="I1429" t="str">
        <f t="shared" si="228"/>
        <v>2005</v>
      </c>
      <c r="J1429">
        <f t="shared" si="220"/>
        <v>0.61173444936978039</v>
      </c>
      <c r="K1429">
        <f t="shared" si="221"/>
        <v>-0.61173444936978039</v>
      </c>
      <c r="L1429">
        <f t="shared" si="223"/>
        <v>-0.34441000361786411</v>
      </c>
      <c r="M1429">
        <f t="shared" si="224"/>
        <v>0</v>
      </c>
      <c r="P1429" s="16">
        <f t="shared" si="222"/>
        <v>7.9052395060808675E-2</v>
      </c>
    </row>
    <row r="1430" spans="1:16" x14ac:dyDescent="0.3">
      <c r="A1430">
        <v>1429</v>
      </c>
      <c r="B1430" s="23" t="s">
        <v>1450</v>
      </c>
      <c r="C1430" s="24">
        <v>7.5949999999999998</v>
      </c>
      <c r="D1430" s="24">
        <v>3.823E-2</v>
      </c>
      <c r="E1430" s="9">
        <f t="shared" si="225"/>
        <v>-2.5093951462217177E-2</v>
      </c>
      <c r="F1430">
        <f t="shared" si="226"/>
        <v>0.97521828454031834</v>
      </c>
      <c r="G1430">
        <f t="shared" si="227"/>
        <v>7.5467610361665036</v>
      </c>
      <c r="H1430">
        <f t="shared" si="219"/>
        <v>1.1940821607593934E-2</v>
      </c>
      <c r="I1430" t="str">
        <f t="shared" si="228"/>
        <v>2005</v>
      </c>
      <c r="J1430">
        <f t="shared" si="220"/>
        <v>0.6629190958705119</v>
      </c>
      <c r="K1430">
        <f t="shared" si="221"/>
        <v>-0.6629190958705119</v>
      </c>
      <c r="L1430">
        <f t="shared" si="223"/>
        <v>-0.15282928683403529</v>
      </c>
      <c r="M1430">
        <f t="shared" si="224"/>
        <v>0</v>
      </c>
      <c r="P1430" s="16">
        <f t="shared" si="222"/>
        <v>8.784153793840703E-2</v>
      </c>
    </row>
    <row r="1431" spans="1:16" x14ac:dyDescent="0.3">
      <c r="A1431">
        <v>1430</v>
      </c>
      <c r="B1431" s="23" t="s">
        <v>1451</v>
      </c>
      <c r="C1431" s="24">
        <v>7.6130000000000004</v>
      </c>
      <c r="D1431" s="24">
        <v>3.8490000000000003E-2</v>
      </c>
      <c r="E1431" s="9">
        <f t="shared" si="225"/>
        <v>2.3671762763394391E-3</v>
      </c>
      <c r="F1431">
        <f t="shared" si="226"/>
        <v>1.0023699802501647</v>
      </c>
      <c r="G1431">
        <f t="shared" si="227"/>
        <v>7.5643189165197242</v>
      </c>
      <c r="H1431">
        <f t="shared" si="219"/>
        <v>1.1618352048566056E-2</v>
      </c>
      <c r="I1431" t="str">
        <f t="shared" si="228"/>
        <v>2005</v>
      </c>
      <c r="J1431">
        <f t="shared" si="220"/>
        <v>0.64651719989469714</v>
      </c>
      <c r="K1431">
        <f t="shared" si="221"/>
        <v>-0.64651719989469714</v>
      </c>
      <c r="L1431">
        <f t="shared" si="223"/>
        <v>-0.17038716718725588</v>
      </c>
      <c r="M1431">
        <f t="shared" si="224"/>
        <v>0</v>
      </c>
      <c r="P1431" s="16">
        <f t="shared" si="222"/>
        <v>8.5469320771598814E-2</v>
      </c>
    </row>
    <row r="1432" spans="1:16" x14ac:dyDescent="0.3">
      <c r="A1432">
        <v>1431</v>
      </c>
      <c r="B1432" s="23" t="s">
        <v>1452</v>
      </c>
      <c r="C1432" s="24">
        <v>7.6550000000000002</v>
      </c>
      <c r="D1432" s="24">
        <v>3.8539999999999998E-2</v>
      </c>
      <c r="E1432" s="9">
        <f t="shared" si="225"/>
        <v>5.5017167855714918E-3</v>
      </c>
      <c r="F1432">
        <f t="shared" si="226"/>
        <v>1.0055168790227242</v>
      </c>
      <c r="G1432">
        <f t="shared" si="227"/>
        <v>7.6059869653826588</v>
      </c>
      <c r="H1432">
        <f t="shared" si="219"/>
        <v>1.1619828527335292E-2</v>
      </c>
      <c r="I1432" t="str">
        <f t="shared" si="228"/>
        <v>2005</v>
      </c>
      <c r="J1432">
        <f t="shared" si="220"/>
        <v>0.65016115274993047</v>
      </c>
      <c r="K1432">
        <f t="shared" si="221"/>
        <v>-0.65016115274993047</v>
      </c>
      <c r="L1432">
        <f t="shared" si="223"/>
        <v>-0.21205521605019051</v>
      </c>
      <c r="M1432">
        <f t="shared" si="224"/>
        <v>0</v>
      </c>
      <c r="P1432" s="16">
        <f t="shared" si="222"/>
        <v>8.5480182349644704E-2</v>
      </c>
    </row>
    <row r="1433" spans="1:16" x14ac:dyDescent="0.3">
      <c r="A1433">
        <v>1432</v>
      </c>
      <c r="B1433" s="23" t="s">
        <v>1453</v>
      </c>
      <c r="C1433" s="24">
        <v>7.6680000000000001</v>
      </c>
      <c r="D1433" s="24">
        <v>3.8580000000000003E-2</v>
      </c>
      <c r="E1433" s="9">
        <f t="shared" si="225"/>
        <v>1.6967960737509764E-3</v>
      </c>
      <c r="F1433">
        <f t="shared" si="226"/>
        <v>1.0016982364467668</v>
      </c>
      <c r="G1433">
        <f t="shared" si="227"/>
        <v>7.6188529371386826</v>
      </c>
      <c r="H1433">
        <f t="shared" si="219"/>
        <v>1.1601810981295703E-2</v>
      </c>
      <c r="I1433" t="str">
        <f t="shared" si="228"/>
        <v>2005</v>
      </c>
      <c r="J1433">
        <f t="shared" si="220"/>
        <v>0.65025110212249571</v>
      </c>
      <c r="K1433">
        <f t="shared" si="221"/>
        <v>-0.65025110212249571</v>
      </c>
      <c r="L1433">
        <f t="shared" si="223"/>
        <v>-0.22492118780621428</v>
      </c>
      <c r="M1433">
        <f t="shared" si="224"/>
        <v>0</v>
      </c>
      <c r="P1433" s="16">
        <f t="shared" si="222"/>
        <v>8.5347637956469394E-2</v>
      </c>
    </row>
    <row r="1434" spans="1:16" x14ac:dyDescent="0.3">
      <c r="A1434">
        <v>1433</v>
      </c>
      <c r="B1434" s="23" t="s">
        <v>1454</v>
      </c>
      <c r="C1434" s="24">
        <v>7.7869999999999999</v>
      </c>
      <c r="D1434" s="24">
        <v>3.8469999999999997E-2</v>
      </c>
      <c r="E1434" s="9">
        <f t="shared" si="225"/>
        <v>1.5399851411450881E-2</v>
      </c>
      <c r="F1434">
        <f t="shared" si="226"/>
        <v>1.0155190401669274</v>
      </c>
      <c r="G1434">
        <f t="shared" si="227"/>
        <v>7.7372320698503882</v>
      </c>
      <c r="H1434">
        <f t="shared" si="219"/>
        <v>1.1623859863126187E-2</v>
      </c>
      <c r="I1434" t="str">
        <f t="shared" si="228"/>
        <v>2005</v>
      </c>
      <c r="J1434">
        <f t="shared" si="220"/>
        <v>0.66160946468771775</v>
      </c>
      <c r="K1434">
        <f t="shared" si="221"/>
        <v>-0.66160946468771775</v>
      </c>
      <c r="L1434">
        <f t="shared" si="223"/>
        <v>-0.34330032051791992</v>
      </c>
      <c r="M1434">
        <f t="shared" si="224"/>
        <v>0</v>
      </c>
      <c r="P1434" s="16">
        <f t="shared" si="222"/>
        <v>8.5509838494544604E-2</v>
      </c>
    </row>
    <row r="1435" spans="1:16" x14ac:dyDescent="0.3">
      <c r="A1435">
        <v>1434</v>
      </c>
      <c r="B1435" s="23" t="s">
        <v>1455</v>
      </c>
      <c r="C1435" s="24">
        <v>7.8250000000000002</v>
      </c>
      <c r="D1435" s="24">
        <v>3.8849999999999996E-2</v>
      </c>
      <c r="E1435" s="9">
        <f t="shared" si="225"/>
        <v>4.868059831367828E-3</v>
      </c>
      <c r="F1435">
        <f t="shared" si="226"/>
        <v>1.0048799280852703</v>
      </c>
      <c r="G1435">
        <f t="shared" si="227"/>
        <v>7.7744968055401067</v>
      </c>
      <c r="H1435">
        <f t="shared" si="219"/>
        <v>1.1617197988094774E-2</v>
      </c>
      <c r="I1435" t="str">
        <f t="shared" si="228"/>
        <v>2005</v>
      </c>
      <c r="J1435">
        <f t="shared" si="220"/>
        <v>0.66441495786970028</v>
      </c>
      <c r="K1435">
        <f t="shared" si="221"/>
        <v>-0.66441495786970028</v>
      </c>
      <c r="L1435">
        <f t="shared" si="223"/>
        <v>-0.38056505620763836</v>
      </c>
      <c r="M1435">
        <f t="shared" si="224"/>
        <v>0</v>
      </c>
      <c r="P1435" s="16">
        <f t="shared" si="222"/>
        <v>8.5460831033622411E-2</v>
      </c>
    </row>
    <row r="1436" spans="1:16" x14ac:dyDescent="0.3">
      <c r="A1436">
        <v>1435</v>
      </c>
      <c r="B1436" s="23" t="s">
        <v>1456</v>
      </c>
      <c r="C1436" s="24">
        <v>7.8019999999999996</v>
      </c>
      <c r="D1436" s="24">
        <v>3.8740000000000004E-2</v>
      </c>
      <c r="E1436" s="9">
        <f t="shared" si="225"/>
        <v>-2.9436253417522333E-3</v>
      </c>
      <c r="F1436">
        <f t="shared" si="226"/>
        <v>0.99706070287539927</v>
      </c>
      <c r="G1436">
        <f t="shared" si="227"/>
        <v>7.7517873642333202</v>
      </c>
      <c r="H1436">
        <f t="shared" si="219"/>
        <v>1.1679942700188326E-2</v>
      </c>
      <c r="I1436" t="str">
        <f t="shared" si="228"/>
        <v>2005</v>
      </c>
      <c r="J1436">
        <f t="shared" si="220"/>
        <v>0.66605222611830017</v>
      </c>
      <c r="K1436">
        <f t="shared" si="221"/>
        <v>-0.66605222611830017</v>
      </c>
      <c r="L1436">
        <f t="shared" si="223"/>
        <v>-0.35785561490085183</v>
      </c>
      <c r="M1436">
        <f t="shared" si="224"/>
        <v>0</v>
      </c>
      <c r="P1436" s="16">
        <f t="shared" si="222"/>
        <v>8.5922406642816265E-2</v>
      </c>
    </row>
    <row r="1437" spans="1:16" x14ac:dyDescent="0.3">
      <c r="A1437">
        <v>1436</v>
      </c>
      <c r="B1437" s="23" t="s">
        <v>1457</v>
      </c>
      <c r="C1437" s="24">
        <v>7.79</v>
      </c>
      <c r="D1437" s="24">
        <v>3.8780000000000002E-2</v>
      </c>
      <c r="E1437" s="9">
        <f t="shared" si="225"/>
        <v>-1.5392512018077963E-3</v>
      </c>
      <c r="F1437">
        <f t="shared" si="226"/>
        <v>0.99846193283773399</v>
      </c>
      <c r="G1437">
        <f t="shared" si="227"/>
        <v>7.7398129957142228</v>
      </c>
      <c r="H1437">
        <f t="shared" si="219"/>
        <v>1.0628757298021815E-2</v>
      </c>
      <c r="I1437" t="str">
        <f t="shared" si="228"/>
        <v>2005</v>
      </c>
      <c r="J1437">
        <f t="shared" si="220"/>
        <v>0.60517179473266292</v>
      </c>
      <c r="K1437">
        <f t="shared" si="221"/>
        <v>-0.60517179473266292</v>
      </c>
      <c r="L1437">
        <f t="shared" si="223"/>
        <v>-0.34588124638175444</v>
      </c>
      <c r="M1437">
        <f t="shared" si="224"/>
        <v>0</v>
      </c>
      <c r="P1437" s="16">
        <f t="shared" si="222"/>
        <v>7.8189459495696542E-2</v>
      </c>
    </row>
    <row r="1438" spans="1:16" x14ac:dyDescent="0.3">
      <c r="A1438">
        <v>1437</v>
      </c>
      <c r="B1438" s="23" t="s">
        <v>1458</v>
      </c>
      <c r="C1438" s="24">
        <v>7.55</v>
      </c>
      <c r="D1438" s="24">
        <v>3.8670000000000003E-2</v>
      </c>
      <c r="E1438" s="9">
        <f t="shared" si="225"/>
        <v>-3.1293296621723636E-2</v>
      </c>
      <c r="F1438">
        <f t="shared" si="226"/>
        <v>0.96919127086007695</v>
      </c>
      <c r="G1438">
        <f t="shared" si="227"/>
        <v>7.5014967197148081</v>
      </c>
      <c r="H1438">
        <f t="shared" si="219"/>
        <v>1.202097084300785E-2</v>
      </c>
      <c r="I1438" t="str">
        <f t="shared" si="228"/>
        <v>2005</v>
      </c>
      <c r="J1438">
        <f t="shared" si="220"/>
        <v>0.66336596886641153</v>
      </c>
      <c r="K1438">
        <f t="shared" si="221"/>
        <v>-0.66336596886641153</v>
      </c>
      <c r="L1438">
        <f t="shared" si="223"/>
        <v>-0.10756497038233981</v>
      </c>
      <c r="M1438">
        <f t="shared" si="224"/>
        <v>0</v>
      </c>
      <c r="P1438" s="16">
        <f t="shared" si="222"/>
        <v>8.8431148296447076E-2</v>
      </c>
    </row>
    <row r="1439" spans="1:16" x14ac:dyDescent="0.3">
      <c r="A1439">
        <v>1438</v>
      </c>
      <c r="B1439" s="23" t="s">
        <v>1459</v>
      </c>
      <c r="C1439" s="24">
        <v>7.4420000000000002</v>
      </c>
      <c r="D1439" s="24">
        <v>3.8879999999999998E-2</v>
      </c>
      <c r="E1439" s="9">
        <f t="shared" si="225"/>
        <v>-1.4407933336502534E-2</v>
      </c>
      <c r="F1439">
        <f t="shared" si="226"/>
        <v>0.98569536423841064</v>
      </c>
      <c r="G1439">
        <f t="shared" si="227"/>
        <v>7.3939317493324683</v>
      </c>
      <c r="H1439">
        <f t="shared" si="219"/>
        <v>1.2325338959663694E-2</v>
      </c>
      <c r="I1439" t="str">
        <f t="shared" si="228"/>
        <v>2005</v>
      </c>
      <c r="J1439">
        <f t="shared" si="220"/>
        <v>0.67040929929438287</v>
      </c>
      <c r="K1439">
        <f t="shared" si="221"/>
        <v>-0.67040929929438287</v>
      </c>
      <c r="L1439">
        <f t="shared" si="223"/>
        <v>8.9069470621254254E-2</v>
      </c>
      <c r="M1439">
        <f t="shared" si="224"/>
        <v>0</v>
      </c>
      <c r="P1439" s="16">
        <f t="shared" si="222"/>
        <v>9.0670203894552867E-2</v>
      </c>
    </row>
    <row r="1440" spans="1:16" x14ac:dyDescent="0.3">
      <c r="A1440">
        <v>1439</v>
      </c>
      <c r="B1440" s="23" t="s">
        <v>1460</v>
      </c>
      <c r="C1440" s="24">
        <v>7.532</v>
      </c>
      <c r="D1440" s="24">
        <v>3.916E-2</v>
      </c>
      <c r="E1440" s="9">
        <f t="shared" si="225"/>
        <v>1.202098087047529E-2</v>
      </c>
      <c r="F1440">
        <f t="shared" si="226"/>
        <v>1.0120935232464392</v>
      </c>
      <c r="G1440">
        <f t="shared" si="227"/>
        <v>7.4830012199537226</v>
      </c>
      <c r="H1440">
        <f t="shared" si="219"/>
        <v>1.2472447539760666E-2</v>
      </c>
      <c r="I1440" t="str">
        <f t="shared" si="228"/>
        <v>2005</v>
      </c>
      <c r="J1440">
        <f t="shared" si="220"/>
        <v>0.68658327932204721</v>
      </c>
      <c r="K1440">
        <f t="shared" si="221"/>
        <v>-0.68658327932204721</v>
      </c>
      <c r="L1440">
        <f t="shared" si="223"/>
        <v>1.4789951075347751E-2</v>
      </c>
      <c r="M1440">
        <f t="shared" si="224"/>
        <v>0</v>
      </c>
      <c r="P1440" s="16">
        <f t="shared" si="222"/>
        <v>9.1752394412451171E-2</v>
      </c>
    </row>
    <row r="1441" spans="1:16" x14ac:dyDescent="0.3">
      <c r="A1441">
        <v>1440</v>
      </c>
      <c r="B1441" s="23" t="s">
        <v>1461</v>
      </c>
      <c r="C1441" s="24">
        <v>7.5970000000000004</v>
      </c>
      <c r="D1441" s="24">
        <v>3.9100000000000003E-2</v>
      </c>
      <c r="E1441" s="9">
        <f t="shared" si="225"/>
        <v>8.5928217261785882E-3</v>
      </c>
      <c r="F1441">
        <f t="shared" si="226"/>
        <v>1.0086298459904408</v>
      </c>
      <c r="G1441">
        <f t="shared" si="227"/>
        <v>7.5476538441892647</v>
      </c>
      <c r="H1441">
        <f t="shared" ref="H1441:H1504" si="229">SQRT(_xlfn.VAR.S(E1412:E1441))</f>
        <v>1.2551117326039172E-2</v>
      </c>
      <c r="I1441" t="str">
        <f t="shared" si="228"/>
        <v>2005</v>
      </c>
      <c r="J1441">
        <f t="shared" ref="J1441:J1504" si="230">-K1441</f>
        <v>0.69688334292939647</v>
      </c>
      <c r="K1441">
        <f t="shared" ref="K1441:K1504" si="231">-G1441*$P$3*$R$3*H1441</f>
        <v>-0.69688334292939647</v>
      </c>
      <c r="L1441">
        <f t="shared" si="223"/>
        <v>-4.9862673160194326E-2</v>
      </c>
      <c r="M1441">
        <f t="shared" si="224"/>
        <v>0</v>
      </c>
      <c r="P1441" s="16">
        <f t="shared" ref="P1441:P1504" si="232">-K1441/G1441</f>
        <v>9.2331121341224218E-2</v>
      </c>
    </row>
    <row r="1442" spans="1:16" x14ac:dyDescent="0.3">
      <c r="A1442">
        <v>1441</v>
      </c>
      <c r="B1442" s="23" t="s">
        <v>1462</v>
      </c>
      <c r="C1442" s="24">
        <v>7.5469999999999997</v>
      </c>
      <c r="D1442" s="24">
        <v>3.925E-2</v>
      </c>
      <c r="E1442" s="9">
        <f t="shared" si="225"/>
        <v>-6.6032992183532643E-3</v>
      </c>
      <c r="F1442">
        <f t="shared" si="226"/>
        <v>0.99341845465315248</v>
      </c>
      <c r="G1442">
        <f t="shared" si="227"/>
        <v>7.4977911710290703</v>
      </c>
      <c r="H1442">
        <f t="shared" si="229"/>
        <v>1.2432233097421544E-2</v>
      </c>
      <c r="I1442" t="str">
        <f t="shared" si="228"/>
        <v>2005</v>
      </c>
      <c r="J1442">
        <f t="shared" si="230"/>
        <v>0.68572219279877122</v>
      </c>
      <c r="K1442">
        <f t="shared" si="231"/>
        <v>-0.68572219279877122</v>
      </c>
      <c r="L1442">
        <f t="shared" ref="L1442:L1505" si="233">+MIN(G1443-G1442,G1444-G1442,G1445-G1442,G1446-G1442,G1447-G1442,G1448-G1442,G1449-G1442,G1450-G1442,G1451-G1442,G1452-G1442)</f>
        <v>3.1992141414968422E-2</v>
      </c>
      <c r="M1442">
        <f t="shared" ref="M1442:M1505" si="234">+IF(L1442&lt;K1442,1,0)</f>
        <v>0</v>
      </c>
      <c r="P1442" s="16">
        <f t="shared" si="232"/>
        <v>9.145656062659531E-2</v>
      </c>
    </row>
    <row r="1443" spans="1:16" x14ac:dyDescent="0.3">
      <c r="A1443">
        <v>1442</v>
      </c>
      <c r="B1443" s="23" t="s">
        <v>1463</v>
      </c>
      <c r="C1443" s="24">
        <v>7.5789999999999997</v>
      </c>
      <c r="D1443" s="24">
        <v>3.909E-2</v>
      </c>
      <c r="E1443" s="9">
        <f t="shared" si="225"/>
        <v>4.2311315271608063E-3</v>
      </c>
      <c r="F1443">
        <f t="shared" si="226"/>
        <v>1.0042400954021466</v>
      </c>
      <c r="G1443">
        <f t="shared" si="227"/>
        <v>7.5297833124440388</v>
      </c>
      <c r="H1443">
        <f t="shared" si="229"/>
        <v>1.242836463697124E-2</v>
      </c>
      <c r="I1443" t="str">
        <f t="shared" si="228"/>
        <v>2005</v>
      </c>
      <c r="J1443">
        <f t="shared" si="230"/>
        <v>0.68843380168950397</v>
      </c>
      <c r="K1443">
        <f t="shared" si="231"/>
        <v>-0.68843380168950397</v>
      </c>
      <c r="L1443">
        <f t="shared" si="233"/>
        <v>2.179420581031799E-2</v>
      </c>
      <c r="M1443">
        <f t="shared" si="234"/>
        <v>0</v>
      </c>
      <c r="P1443" s="16">
        <f t="shared" si="232"/>
        <v>9.142810265891306E-2</v>
      </c>
    </row>
    <row r="1444" spans="1:16" x14ac:dyDescent="0.3">
      <c r="A1444">
        <v>1443</v>
      </c>
      <c r="B1444" s="23" t="s">
        <v>1464</v>
      </c>
      <c r="C1444" s="24">
        <v>7.601</v>
      </c>
      <c r="D1444" s="24">
        <v>3.9140000000000001E-2</v>
      </c>
      <c r="E1444" s="9">
        <f t="shared" si="225"/>
        <v>2.8985527540112575E-3</v>
      </c>
      <c r="F1444">
        <f t="shared" si="226"/>
        <v>1.0029027576197387</v>
      </c>
      <c r="G1444">
        <f t="shared" si="227"/>
        <v>7.5515775182543567</v>
      </c>
      <c r="H1444">
        <f t="shared" si="229"/>
        <v>1.2376740296859494E-2</v>
      </c>
      <c r="I1444" t="str">
        <f t="shared" si="228"/>
        <v>2005</v>
      </c>
      <c r="J1444">
        <f t="shared" si="230"/>
        <v>0.68755854475881562</v>
      </c>
      <c r="K1444">
        <f t="shared" si="231"/>
        <v>-0.68755854475881562</v>
      </c>
      <c r="L1444">
        <f t="shared" si="233"/>
        <v>5.2237167254332029E-2</v>
      </c>
      <c r="M1444">
        <f t="shared" si="234"/>
        <v>0</v>
      </c>
      <c r="P1444" s="16">
        <f t="shared" si="232"/>
        <v>9.1048333026680431E-2</v>
      </c>
    </row>
    <row r="1445" spans="1:16" x14ac:dyDescent="0.3">
      <c r="A1445">
        <v>1444</v>
      </c>
      <c r="B1445" s="23" t="s">
        <v>1465</v>
      </c>
      <c r="C1445" s="24">
        <v>7.6539999999999999</v>
      </c>
      <c r="D1445" s="24">
        <v>3.9469999999999998E-2</v>
      </c>
      <c r="E1445" s="9">
        <f t="shared" si="225"/>
        <v>6.9485694196071424E-3</v>
      </c>
      <c r="F1445">
        <f t="shared" si="226"/>
        <v>1.0069727667412183</v>
      </c>
      <c r="G1445">
        <f t="shared" si="227"/>
        <v>7.6038146855086888</v>
      </c>
      <c r="H1445">
        <f t="shared" si="229"/>
        <v>1.2306849490512688E-2</v>
      </c>
      <c r="I1445" t="str">
        <f t="shared" si="228"/>
        <v>2005</v>
      </c>
      <c r="J1445">
        <f t="shared" si="230"/>
        <v>0.6884051870621436</v>
      </c>
      <c r="K1445">
        <f t="shared" si="231"/>
        <v>-0.6884051870621436</v>
      </c>
      <c r="L1445">
        <f t="shared" si="233"/>
        <v>2.9828743131695923E-2</v>
      </c>
      <c r="M1445">
        <f t="shared" si="234"/>
        <v>0</v>
      </c>
      <c r="P1445" s="16">
        <f t="shared" si="232"/>
        <v>9.0534187843123365E-2</v>
      </c>
    </row>
    <row r="1446" spans="1:16" x14ac:dyDescent="0.3">
      <c r="A1446">
        <v>1445</v>
      </c>
      <c r="B1446" s="23" t="s">
        <v>1466</v>
      </c>
      <c r="C1446" s="24">
        <v>7.6840000000000002</v>
      </c>
      <c r="D1446" s="24">
        <v>3.9449999999999999E-2</v>
      </c>
      <c r="E1446" s="9">
        <f t="shared" si="225"/>
        <v>3.9118579027996288E-3</v>
      </c>
      <c r="F1446">
        <f t="shared" si="226"/>
        <v>1.003919519205644</v>
      </c>
      <c r="G1446">
        <f t="shared" si="227"/>
        <v>7.6336434286403847</v>
      </c>
      <c r="H1446">
        <f t="shared" si="229"/>
        <v>1.1764599361883408E-2</v>
      </c>
      <c r="I1446" t="str">
        <f t="shared" si="228"/>
        <v>2005</v>
      </c>
      <c r="J1446">
        <f t="shared" si="230"/>
        <v>0.66065500993795911</v>
      </c>
      <c r="K1446">
        <f t="shared" si="231"/>
        <v>-0.66065500993795911</v>
      </c>
      <c r="L1446">
        <f t="shared" si="233"/>
        <v>5.4498610678155757E-2</v>
      </c>
      <c r="M1446">
        <f t="shared" si="234"/>
        <v>0</v>
      </c>
      <c r="P1446" s="16">
        <f t="shared" si="232"/>
        <v>8.6545175460943327E-2</v>
      </c>
    </row>
    <row r="1447" spans="1:16" x14ac:dyDescent="0.3">
      <c r="A1447">
        <v>1446</v>
      </c>
      <c r="B1447" s="23" t="s">
        <v>1467</v>
      </c>
      <c r="C1447" s="24">
        <v>7.7389999999999999</v>
      </c>
      <c r="D1447" s="24">
        <v>3.9559999999999998E-2</v>
      </c>
      <c r="E1447" s="9">
        <f t="shared" si="225"/>
        <v>7.132235382011823E-3</v>
      </c>
      <c r="F1447">
        <f t="shared" si="226"/>
        <v>1.0071577303487766</v>
      </c>
      <c r="G1447">
        <f t="shared" si="227"/>
        <v>7.6881420393185405</v>
      </c>
      <c r="H1447">
        <f t="shared" si="229"/>
        <v>1.1752263126290302E-2</v>
      </c>
      <c r="I1447" t="str">
        <f t="shared" si="228"/>
        <v>2005</v>
      </c>
      <c r="J1447">
        <f t="shared" si="230"/>
        <v>0.66467390007323446</v>
      </c>
      <c r="K1447">
        <f t="shared" si="231"/>
        <v>-0.66467390007323446</v>
      </c>
      <c r="L1447">
        <f t="shared" si="233"/>
        <v>2.4912839038046641E-2</v>
      </c>
      <c r="M1447">
        <f t="shared" si="234"/>
        <v>0</v>
      </c>
      <c r="P1447" s="16">
        <f t="shared" si="232"/>
        <v>8.6454425096983464E-2</v>
      </c>
    </row>
    <row r="1448" spans="1:16" x14ac:dyDescent="0.3">
      <c r="A1448">
        <v>1447</v>
      </c>
      <c r="B1448" s="23" t="s">
        <v>1468</v>
      </c>
      <c r="C1448" s="24">
        <v>7.7640000000000002</v>
      </c>
      <c r="D1448" s="24">
        <v>3.95E-2</v>
      </c>
      <c r="E1448" s="9">
        <f t="shared" si="225"/>
        <v>3.2251850184417245E-3</v>
      </c>
      <c r="F1448">
        <f t="shared" si="226"/>
        <v>1.0032303915234526</v>
      </c>
      <c r="G1448">
        <f t="shared" si="227"/>
        <v>7.7130548783565871</v>
      </c>
      <c r="H1448">
        <f t="shared" si="229"/>
        <v>1.164266844640709E-2</v>
      </c>
      <c r="I1448" t="str">
        <f t="shared" si="228"/>
        <v>2005</v>
      </c>
      <c r="J1448">
        <f t="shared" si="230"/>
        <v>0.66060928286975407</v>
      </c>
      <c r="K1448">
        <f t="shared" si="231"/>
        <v>-0.66060928286975407</v>
      </c>
      <c r="L1448">
        <f t="shared" si="233"/>
        <v>5.626146311153768E-3</v>
      </c>
      <c r="M1448">
        <f t="shared" si="234"/>
        <v>0</v>
      </c>
      <c r="P1448" s="16">
        <f t="shared" si="232"/>
        <v>8.5648202079240149E-2</v>
      </c>
    </row>
    <row r="1449" spans="1:16" x14ac:dyDescent="0.3">
      <c r="A1449">
        <v>1448</v>
      </c>
      <c r="B1449" s="23" t="s">
        <v>1469</v>
      </c>
      <c r="C1449" s="24">
        <v>7.77</v>
      </c>
      <c r="D1449" s="24">
        <v>3.9759999999999997E-2</v>
      </c>
      <c r="E1449" s="9">
        <f t="shared" si="225"/>
        <v>7.7249907279206725E-4</v>
      </c>
      <c r="F1449">
        <f t="shared" si="226"/>
        <v>1.0007727975270477</v>
      </c>
      <c r="G1449">
        <f t="shared" si="227"/>
        <v>7.7186810246677409</v>
      </c>
      <c r="H1449">
        <f t="shared" si="229"/>
        <v>1.1599737241943684E-2</v>
      </c>
      <c r="I1449" t="str">
        <f t="shared" si="228"/>
        <v>2005</v>
      </c>
      <c r="J1449">
        <f t="shared" si="230"/>
        <v>0.65865344303411666</v>
      </c>
      <c r="K1449">
        <f t="shared" si="231"/>
        <v>-0.65865344303411666</v>
      </c>
      <c r="L1449">
        <f t="shared" si="233"/>
        <v>0.2143353780523416</v>
      </c>
      <c r="M1449">
        <f t="shared" si="234"/>
        <v>0</v>
      </c>
      <c r="P1449" s="16">
        <f t="shared" si="232"/>
        <v>8.5332382686777647E-2</v>
      </c>
    </row>
    <row r="1450" spans="1:16" x14ac:dyDescent="0.3">
      <c r="A1450">
        <v>1449</v>
      </c>
      <c r="B1450" s="23" t="s">
        <v>1470</v>
      </c>
      <c r="C1450" s="24">
        <v>7.9859999999999998</v>
      </c>
      <c r="D1450" s="24">
        <v>3.9940000000000003E-2</v>
      </c>
      <c r="E1450" s="9">
        <f t="shared" si="225"/>
        <v>2.741984426147354E-2</v>
      </c>
      <c r="F1450">
        <f t="shared" si="226"/>
        <v>1.0277992277992278</v>
      </c>
      <c r="G1450">
        <f t="shared" si="227"/>
        <v>7.9330164027200825</v>
      </c>
      <c r="H1450">
        <f t="shared" si="229"/>
        <v>1.2482383315368625E-2</v>
      </c>
      <c r="I1450" t="str">
        <f t="shared" si="228"/>
        <v>2005</v>
      </c>
      <c r="J1450">
        <f t="shared" si="230"/>
        <v>0.72845308675999576</v>
      </c>
      <c r="K1450">
        <f t="shared" si="231"/>
        <v>-0.72845308675999576</v>
      </c>
      <c r="L1450">
        <f t="shared" si="233"/>
        <v>6.6515486711163696E-2</v>
      </c>
      <c r="M1450">
        <f t="shared" si="234"/>
        <v>0</v>
      </c>
      <c r="P1450" s="16">
        <f t="shared" si="232"/>
        <v>9.1825486016923252E-2</v>
      </c>
    </row>
    <row r="1451" spans="1:16" x14ac:dyDescent="0.3">
      <c r="A1451">
        <v>1450</v>
      </c>
      <c r="B1451" s="23" t="s">
        <v>1471</v>
      </c>
      <c r="C1451" s="24">
        <v>8.0869999999999997</v>
      </c>
      <c r="D1451" s="24">
        <v>3.9879999999999999E-2</v>
      </c>
      <c r="E1451" s="9">
        <f t="shared" si="225"/>
        <v>1.2567825472655413E-2</v>
      </c>
      <c r="F1451">
        <f t="shared" si="226"/>
        <v>1.0126471324818431</v>
      </c>
      <c r="G1451">
        <f t="shared" si="227"/>
        <v>8.0334266460107084</v>
      </c>
      <c r="H1451">
        <f t="shared" si="229"/>
        <v>1.2367791065246096E-2</v>
      </c>
      <c r="I1451" t="str">
        <f t="shared" si="228"/>
        <v>2005</v>
      </c>
      <c r="J1451">
        <f t="shared" si="230"/>
        <v>0.73090123050898825</v>
      </c>
      <c r="K1451">
        <f t="shared" si="231"/>
        <v>-0.73090123050898825</v>
      </c>
      <c r="L1451">
        <f t="shared" si="233"/>
        <v>-3.3894756579462282E-2</v>
      </c>
      <c r="M1451">
        <f t="shared" si="234"/>
        <v>0</v>
      </c>
      <c r="P1451" s="16">
        <f t="shared" si="232"/>
        <v>9.0982498840883039E-2</v>
      </c>
    </row>
    <row r="1452" spans="1:16" x14ac:dyDescent="0.3">
      <c r="A1452">
        <v>1451</v>
      </c>
      <c r="B1452" s="23" t="s">
        <v>1472</v>
      </c>
      <c r="C1452" s="24">
        <v>8.0530000000000008</v>
      </c>
      <c r="D1452" s="24">
        <v>3.9969999999999999E-2</v>
      </c>
      <c r="E1452" s="9">
        <f t="shared" si="225"/>
        <v>-4.2131413002770941E-3</v>
      </c>
      <c r="F1452">
        <f t="shared" si="226"/>
        <v>0.99579572152837903</v>
      </c>
      <c r="G1452">
        <f t="shared" si="227"/>
        <v>7.9995318894312462</v>
      </c>
      <c r="H1452">
        <f t="shared" si="229"/>
        <v>1.1769816774076989E-2</v>
      </c>
      <c r="I1452" t="str">
        <f t="shared" si="228"/>
        <v>2005</v>
      </c>
      <c r="J1452">
        <f t="shared" si="230"/>
        <v>0.69262792425015995</v>
      </c>
      <c r="K1452">
        <f t="shared" si="231"/>
        <v>-0.69262792425015995</v>
      </c>
      <c r="L1452">
        <f t="shared" si="233"/>
        <v>6.7965322088637592E-2</v>
      </c>
      <c r="M1452">
        <f t="shared" si="234"/>
        <v>0</v>
      </c>
      <c r="P1452" s="16">
        <f t="shared" si="232"/>
        <v>8.658355686602616E-2</v>
      </c>
    </row>
    <row r="1453" spans="1:16" x14ac:dyDescent="0.3">
      <c r="A1453">
        <v>1452</v>
      </c>
      <c r="B1453" s="23" t="s">
        <v>1473</v>
      </c>
      <c r="C1453" s="24">
        <v>8.1210000000000004</v>
      </c>
      <c r="D1453" s="24">
        <v>3.9660000000000001E-2</v>
      </c>
      <c r="E1453" s="9">
        <f t="shared" si="225"/>
        <v>8.4086064868658245E-3</v>
      </c>
      <c r="F1453">
        <f t="shared" si="226"/>
        <v>1.0084440581149881</v>
      </c>
      <c r="G1453">
        <f t="shared" si="227"/>
        <v>8.0674972115198837</v>
      </c>
      <c r="H1453">
        <f t="shared" si="229"/>
        <v>1.1744725987569302E-2</v>
      </c>
      <c r="I1453" t="str">
        <f t="shared" si="228"/>
        <v>2005</v>
      </c>
      <c r="J1453">
        <f t="shared" si="230"/>
        <v>0.69702352087428443</v>
      </c>
      <c r="K1453">
        <f t="shared" si="231"/>
        <v>-0.69702352087428443</v>
      </c>
      <c r="L1453">
        <f t="shared" si="233"/>
        <v>4.7270196289606048E-3</v>
      </c>
      <c r="M1453">
        <f t="shared" si="234"/>
        <v>0</v>
      </c>
      <c r="P1453" s="16">
        <f t="shared" si="232"/>
        <v>8.6398978840547758E-2</v>
      </c>
    </row>
    <row r="1454" spans="1:16" x14ac:dyDescent="0.3">
      <c r="A1454">
        <v>1453</v>
      </c>
      <c r="B1454" s="23" t="s">
        <v>1474</v>
      </c>
      <c r="C1454" s="24">
        <v>8.1649999999999991</v>
      </c>
      <c r="D1454" s="24">
        <v>3.8900000000000004E-2</v>
      </c>
      <c r="E1454" s="9">
        <f t="shared" si="225"/>
        <v>5.4034271221544338E-3</v>
      </c>
      <c r="F1454">
        <f t="shared" si="226"/>
        <v>1.0054180519640437</v>
      </c>
      <c r="G1454">
        <f t="shared" si="227"/>
        <v>8.1122348152995443</v>
      </c>
      <c r="H1454">
        <f t="shared" si="229"/>
        <v>1.1762884778266574E-2</v>
      </c>
      <c r="I1454" t="str">
        <f t="shared" si="228"/>
        <v>2005</v>
      </c>
      <c r="J1454">
        <f t="shared" si="230"/>
        <v>0.70197246444041161</v>
      </c>
      <c r="K1454">
        <f t="shared" si="231"/>
        <v>-0.70197246444041161</v>
      </c>
      <c r="L1454">
        <f t="shared" si="233"/>
        <v>-4.0010584150699913E-2</v>
      </c>
      <c r="M1454">
        <f t="shared" si="234"/>
        <v>0</v>
      </c>
      <c r="P1454" s="16">
        <f t="shared" si="232"/>
        <v>8.6532562286843917E-2</v>
      </c>
    </row>
    <row r="1455" spans="1:16" x14ac:dyDescent="0.3">
      <c r="A1455">
        <v>1454</v>
      </c>
      <c r="B1455" s="23" t="s">
        <v>1475</v>
      </c>
      <c r="C1455" s="24">
        <v>8.125</v>
      </c>
      <c r="D1455" s="24">
        <v>3.9100000000000003E-2</v>
      </c>
      <c r="E1455" s="9">
        <f t="shared" si="225"/>
        <v>-4.9109982066271388E-3</v>
      </c>
      <c r="F1455">
        <f t="shared" si="226"/>
        <v>0.9951010410287815</v>
      </c>
      <c r="G1455">
        <f t="shared" si="227"/>
        <v>8.0722242311488444</v>
      </c>
      <c r="H1455">
        <f t="shared" si="229"/>
        <v>1.1766018882939181E-2</v>
      </c>
      <c r="I1455" t="str">
        <f t="shared" si="228"/>
        <v>2005</v>
      </c>
      <c r="J1455">
        <f t="shared" si="230"/>
        <v>0.69869635724333934</v>
      </c>
      <c r="K1455">
        <f t="shared" si="231"/>
        <v>-0.69869635724333934</v>
      </c>
      <c r="L1455">
        <f t="shared" si="233"/>
        <v>0.15362302926178728</v>
      </c>
      <c r="M1455">
        <f t="shared" si="234"/>
        <v>0</v>
      </c>
      <c r="P1455" s="16">
        <f t="shared" si="232"/>
        <v>8.6555618034894505E-2</v>
      </c>
    </row>
    <row r="1456" spans="1:16" x14ac:dyDescent="0.3">
      <c r="A1456">
        <v>1455</v>
      </c>
      <c r="B1456" s="23" t="s">
        <v>1476</v>
      </c>
      <c r="C1456" s="24">
        <v>8.3490000000000002</v>
      </c>
      <c r="D1456" s="24">
        <v>3.9140000000000001E-2</v>
      </c>
      <c r="E1456" s="9">
        <f t="shared" si="225"/>
        <v>2.7196042996062257E-2</v>
      </c>
      <c r="F1456">
        <f t="shared" si="226"/>
        <v>1.0275692307692308</v>
      </c>
      <c r="G1456">
        <f t="shared" si="227"/>
        <v>8.2947139455210657</v>
      </c>
      <c r="H1456">
        <f t="shared" si="229"/>
        <v>1.2328829914197544E-2</v>
      </c>
      <c r="I1456" t="str">
        <f t="shared" si="228"/>
        <v>2005</v>
      </c>
      <c r="J1456">
        <f t="shared" si="230"/>
        <v>0.75229642024663512</v>
      </c>
      <c r="K1456">
        <f t="shared" si="231"/>
        <v>-0.75229642024663512</v>
      </c>
      <c r="L1456">
        <f t="shared" si="233"/>
        <v>-6.8866685110434034E-2</v>
      </c>
      <c r="M1456">
        <f t="shared" si="234"/>
        <v>0</v>
      </c>
      <c r="P1456" s="16">
        <f t="shared" si="232"/>
        <v>9.0695884775249674E-2</v>
      </c>
    </row>
    <row r="1457" spans="1:16" x14ac:dyDescent="0.3">
      <c r="A1457">
        <v>1456</v>
      </c>
      <c r="B1457" s="23" t="s">
        <v>1477</v>
      </c>
      <c r="C1457" s="24">
        <v>8.2959999999999994</v>
      </c>
      <c r="D1457" s="24">
        <v>3.9239999999999997E-2</v>
      </c>
      <c r="E1457" s="9">
        <f t="shared" si="225"/>
        <v>-6.3683002846373115E-3</v>
      </c>
      <c r="F1457">
        <f t="shared" si="226"/>
        <v>0.99365193436339672</v>
      </c>
      <c r="G1457">
        <f t="shared" si="227"/>
        <v>8.2419211904601593</v>
      </c>
      <c r="H1457">
        <f t="shared" si="229"/>
        <v>1.2149843690944072E-2</v>
      </c>
      <c r="I1457" t="str">
        <f t="shared" si="228"/>
        <v>2005</v>
      </c>
      <c r="J1457">
        <f t="shared" si="230"/>
        <v>0.73665623473413866</v>
      </c>
      <c r="K1457">
        <f t="shared" si="231"/>
        <v>-0.73665623473413866</v>
      </c>
      <c r="L1457">
        <f t="shared" si="233"/>
        <v>-1.6073930049527618E-2</v>
      </c>
      <c r="M1457">
        <f t="shared" si="234"/>
        <v>0</v>
      </c>
      <c r="P1457" s="16">
        <f t="shared" si="232"/>
        <v>8.9379189355365582E-2</v>
      </c>
    </row>
    <row r="1458" spans="1:16" x14ac:dyDescent="0.3">
      <c r="A1458">
        <v>1457</v>
      </c>
      <c r="B1458" s="23" t="s">
        <v>1478</v>
      </c>
      <c r="C1458" s="24">
        <v>8.2799999999999994</v>
      </c>
      <c r="D1458" s="24">
        <v>3.9369999999999995E-2</v>
      </c>
      <c r="E1458" s="9">
        <f t="shared" si="225"/>
        <v>-1.9305025300578502E-3</v>
      </c>
      <c r="F1458">
        <f t="shared" si="226"/>
        <v>0.99807135969141758</v>
      </c>
      <c r="G1458">
        <f t="shared" si="227"/>
        <v>8.2258472604106316</v>
      </c>
      <c r="H1458">
        <f t="shared" si="229"/>
        <v>1.2170927069439291E-2</v>
      </c>
      <c r="I1458" t="str">
        <f t="shared" si="228"/>
        <v>2005</v>
      </c>
      <c r="J1458">
        <f t="shared" si="230"/>
        <v>0.73649537155740497</v>
      </c>
      <c r="K1458">
        <f t="shared" si="231"/>
        <v>-0.73649537155740497</v>
      </c>
      <c r="L1458">
        <f t="shared" si="233"/>
        <v>3.1432890823895221E-2</v>
      </c>
      <c r="M1458">
        <f t="shared" si="234"/>
        <v>0</v>
      </c>
      <c r="P1458" s="16">
        <f t="shared" si="232"/>
        <v>8.953428725840934E-2</v>
      </c>
    </row>
    <row r="1459" spans="1:16" x14ac:dyDescent="0.3">
      <c r="A1459">
        <v>1458</v>
      </c>
      <c r="B1459" s="23" t="s">
        <v>1479</v>
      </c>
      <c r="C1459" s="24">
        <v>8.4990000000000006</v>
      </c>
      <c r="D1459" s="24">
        <v>3.9359999999999999E-2</v>
      </c>
      <c r="E1459" s="9">
        <f t="shared" si="225"/>
        <v>2.6105541119320917E-2</v>
      </c>
      <c r="F1459">
        <f t="shared" si="226"/>
        <v>1.0264492753623189</v>
      </c>
      <c r="G1459">
        <f t="shared" si="227"/>
        <v>8.443429032059603</v>
      </c>
      <c r="H1459">
        <f t="shared" si="229"/>
        <v>1.286998867308202E-2</v>
      </c>
      <c r="I1459" t="str">
        <f t="shared" si="228"/>
        <v>2005</v>
      </c>
      <c r="J1459">
        <f t="shared" si="230"/>
        <v>0.79939742098418975</v>
      </c>
      <c r="K1459">
        <f t="shared" si="231"/>
        <v>-0.79939742098418975</v>
      </c>
      <c r="L1459">
        <f t="shared" si="233"/>
        <v>-0.18614888082507619</v>
      </c>
      <c r="M1459">
        <f t="shared" si="234"/>
        <v>0</v>
      </c>
      <c r="P1459" s="16">
        <f t="shared" si="232"/>
        <v>9.4676868597922348E-2</v>
      </c>
    </row>
    <row r="1460" spans="1:16" x14ac:dyDescent="0.3">
      <c r="A1460">
        <v>1459</v>
      </c>
      <c r="B1460" s="23" t="s">
        <v>1480</v>
      </c>
      <c r="C1460" s="24">
        <v>8.5440000000000005</v>
      </c>
      <c r="D1460" s="24">
        <v>3.9660000000000001E-2</v>
      </c>
      <c r="E1460" s="9">
        <f t="shared" si="225"/>
        <v>5.2807727013497799E-3</v>
      </c>
      <c r="F1460">
        <f t="shared" si="226"/>
        <v>1.0052947405577126</v>
      </c>
      <c r="G1460">
        <f t="shared" si="227"/>
        <v>8.4877104020718992</v>
      </c>
      <c r="H1460">
        <f t="shared" si="229"/>
        <v>1.1735558004016509E-2</v>
      </c>
      <c r="I1460" t="str">
        <f t="shared" si="228"/>
        <v>2005</v>
      </c>
      <c r="J1460">
        <f t="shared" si="230"/>
        <v>0.7327570712668261</v>
      </c>
      <c r="K1460">
        <f t="shared" si="231"/>
        <v>-0.7327570712668261</v>
      </c>
      <c r="L1460">
        <f t="shared" si="233"/>
        <v>-0.23043025083737234</v>
      </c>
      <c r="M1460">
        <f t="shared" si="234"/>
        <v>0</v>
      </c>
      <c r="P1460" s="16">
        <f t="shared" si="232"/>
        <v>8.6331535426556943E-2</v>
      </c>
    </row>
    <row r="1461" spans="1:16" x14ac:dyDescent="0.3">
      <c r="A1461">
        <v>1460</v>
      </c>
      <c r="B1461" s="23" t="s">
        <v>1481</v>
      </c>
      <c r="C1461" s="24">
        <v>8.6319999999999997</v>
      </c>
      <c r="D1461" s="24">
        <v>3.9759999999999997E-2</v>
      </c>
      <c r="E1461" s="9">
        <f t="shared" si="225"/>
        <v>1.0246945737994371E-2</v>
      </c>
      <c r="F1461">
        <f t="shared" si="226"/>
        <v>1.0102996254681647</v>
      </c>
      <c r="G1461">
        <f t="shared" si="227"/>
        <v>8.5749877226424633</v>
      </c>
      <c r="H1461">
        <f t="shared" si="229"/>
        <v>1.1787562880147911E-2</v>
      </c>
      <c r="I1461" t="str">
        <f t="shared" si="228"/>
        <v>2005</v>
      </c>
      <c r="J1461">
        <f t="shared" si="230"/>
        <v>0.74357238092246059</v>
      </c>
      <c r="K1461">
        <f t="shared" si="231"/>
        <v>-0.74357238092246059</v>
      </c>
      <c r="L1461">
        <f t="shared" si="233"/>
        <v>-0.31770757140793648</v>
      </c>
      <c r="M1461">
        <f t="shared" si="234"/>
        <v>0</v>
      </c>
      <c r="P1461" s="16">
        <f t="shared" si="232"/>
        <v>8.6714104436445977E-2</v>
      </c>
    </row>
    <row r="1462" spans="1:16" x14ac:dyDescent="0.3">
      <c r="A1462">
        <v>1461</v>
      </c>
      <c r="B1462" s="23" t="s">
        <v>1482</v>
      </c>
      <c r="C1462" s="24">
        <v>8.4969999999999999</v>
      </c>
      <c r="D1462" s="24">
        <v>3.8949999999999999E-2</v>
      </c>
      <c r="E1462" s="9">
        <f t="shared" si="225"/>
        <v>-1.5763067934429182E-2</v>
      </c>
      <c r="F1462">
        <f t="shared" si="226"/>
        <v>0.98436051899907329</v>
      </c>
      <c r="G1462">
        <f t="shared" si="227"/>
        <v>8.4420189607062763</v>
      </c>
      <c r="H1462">
        <f t="shared" si="229"/>
        <v>1.2332559729457208E-2</v>
      </c>
      <c r="I1462" t="str">
        <f t="shared" si="228"/>
        <v>2005</v>
      </c>
      <c r="J1462">
        <f t="shared" si="230"/>
        <v>0.76588801136180173</v>
      </c>
      <c r="K1462">
        <f t="shared" si="231"/>
        <v>-0.76588801136180173</v>
      </c>
      <c r="L1462">
        <f t="shared" si="233"/>
        <v>-0.18473880947174948</v>
      </c>
      <c r="M1462">
        <f t="shared" si="234"/>
        <v>0</v>
      </c>
      <c r="P1462" s="16">
        <f t="shared" si="232"/>
        <v>9.0723322812547441E-2</v>
      </c>
    </row>
    <row r="1463" spans="1:16" x14ac:dyDescent="0.3">
      <c r="A1463">
        <v>1462</v>
      </c>
      <c r="B1463" s="23" t="s">
        <v>1483</v>
      </c>
      <c r="C1463" s="24">
        <v>8.3770000000000007</v>
      </c>
      <c r="D1463" s="24">
        <v>3.8800000000000001E-2</v>
      </c>
      <c r="E1463" s="9">
        <f t="shared" si="225"/>
        <v>-1.4223304849731708E-2</v>
      </c>
      <c r="F1463">
        <f t="shared" si="226"/>
        <v>0.98587736848299412</v>
      </c>
      <c r="G1463">
        <f t="shared" si="227"/>
        <v>8.3230035101514801</v>
      </c>
      <c r="H1463">
        <f t="shared" si="229"/>
        <v>1.2747412229817517E-2</v>
      </c>
      <c r="I1463" t="str">
        <f t="shared" si="228"/>
        <v>2005</v>
      </c>
      <c r="J1463">
        <f t="shared" si="230"/>
        <v>0.78049087307987819</v>
      </c>
      <c r="K1463">
        <f t="shared" si="231"/>
        <v>-0.78049087307987819</v>
      </c>
      <c r="L1463">
        <f t="shared" si="233"/>
        <v>-6.5723358916953245E-2</v>
      </c>
      <c r="M1463">
        <f t="shared" si="234"/>
        <v>0</v>
      </c>
      <c r="P1463" s="16">
        <f t="shared" si="232"/>
        <v>9.3775146451388805E-2</v>
      </c>
    </row>
    <row r="1464" spans="1:16" x14ac:dyDescent="0.3">
      <c r="A1464">
        <v>1463</v>
      </c>
      <c r="B1464" s="23" t="s">
        <v>1484</v>
      </c>
      <c r="C1464" s="24">
        <v>8.5489999999999995</v>
      </c>
      <c r="D1464" s="24">
        <v>3.8539999999999998E-2</v>
      </c>
      <c r="E1464" s="9">
        <f t="shared" si="225"/>
        <v>2.032446187242409E-2</v>
      </c>
      <c r="F1464">
        <f t="shared" si="226"/>
        <v>1.0205324101707054</v>
      </c>
      <c r="G1464">
        <f t="shared" si="227"/>
        <v>8.4942629088251262</v>
      </c>
      <c r="H1464">
        <f t="shared" si="229"/>
        <v>1.2943491812676868E-2</v>
      </c>
      <c r="I1464" t="str">
        <f t="shared" si="228"/>
        <v>2005</v>
      </c>
      <c r="J1464">
        <f t="shared" si="230"/>
        <v>0.80880322239203728</v>
      </c>
      <c r="K1464">
        <f t="shared" si="231"/>
        <v>-0.80880322239203728</v>
      </c>
      <c r="L1464">
        <f t="shared" si="233"/>
        <v>-0.23698275759059939</v>
      </c>
      <c r="M1464">
        <f t="shared" si="234"/>
        <v>0</v>
      </c>
      <c r="P1464" s="16">
        <f t="shared" si="232"/>
        <v>9.5217587573340826E-2</v>
      </c>
    </row>
    <row r="1465" spans="1:16" x14ac:dyDescent="0.3">
      <c r="A1465">
        <v>1464</v>
      </c>
      <c r="B1465" s="23" t="s">
        <v>1485</v>
      </c>
      <c r="C1465" s="24">
        <v>8.5210000000000008</v>
      </c>
      <c r="D1465" s="24">
        <v>3.909E-2</v>
      </c>
      <c r="E1465" s="9">
        <f t="shared" si="225"/>
        <v>-3.2806121982775225E-3</v>
      </c>
      <c r="F1465">
        <f t="shared" si="226"/>
        <v>0.99672476313019087</v>
      </c>
      <c r="G1465">
        <f t="shared" si="227"/>
        <v>8.465666130800324</v>
      </c>
      <c r="H1465">
        <f t="shared" si="229"/>
        <v>1.2990783301747577E-2</v>
      </c>
      <c r="I1465" t="str">
        <f t="shared" si="228"/>
        <v>2005</v>
      </c>
      <c r="J1465">
        <f t="shared" si="230"/>
        <v>0.80902547263828239</v>
      </c>
      <c r="K1465">
        <f t="shared" si="231"/>
        <v>-0.80902547263828239</v>
      </c>
      <c r="L1465">
        <f t="shared" si="233"/>
        <v>-0.20838597956579719</v>
      </c>
      <c r="M1465">
        <f t="shared" si="234"/>
        <v>0</v>
      </c>
      <c r="P1465" s="16">
        <f t="shared" si="232"/>
        <v>9.5565482991921274E-2</v>
      </c>
    </row>
    <row r="1466" spans="1:16" x14ac:dyDescent="0.3">
      <c r="A1466">
        <v>1465</v>
      </c>
      <c r="B1466" s="23" t="s">
        <v>1486</v>
      </c>
      <c r="C1466" s="24">
        <v>8.5670000000000002</v>
      </c>
      <c r="D1466" s="24">
        <v>3.9140000000000001E-2</v>
      </c>
      <c r="E1466" s="9">
        <f t="shared" si="225"/>
        <v>5.3839081360878916E-3</v>
      </c>
      <c r="F1466">
        <f t="shared" si="226"/>
        <v>1.0053984274146226</v>
      </c>
      <c r="G1466">
        <f t="shared" si="227"/>
        <v>8.5112964871576207</v>
      </c>
      <c r="H1466">
        <f t="shared" si="229"/>
        <v>1.2951843287209207E-2</v>
      </c>
      <c r="I1466" t="str">
        <f t="shared" si="228"/>
        <v>2005</v>
      </c>
      <c r="J1466">
        <f t="shared" si="230"/>
        <v>0.81094802580361369</v>
      </c>
      <c r="K1466">
        <f t="shared" si="231"/>
        <v>-0.81094802580361369</v>
      </c>
      <c r="L1466">
        <f t="shared" si="233"/>
        <v>-0.25401633592309381</v>
      </c>
      <c r="M1466">
        <f t="shared" si="234"/>
        <v>0</v>
      </c>
      <c r="P1466" s="16">
        <f t="shared" si="232"/>
        <v>9.5279024415049235E-2</v>
      </c>
    </row>
    <row r="1467" spans="1:16" x14ac:dyDescent="0.3">
      <c r="A1467">
        <v>1466</v>
      </c>
      <c r="B1467" s="23" t="s">
        <v>1487</v>
      </c>
      <c r="C1467" s="24">
        <v>8.3119999999999994</v>
      </c>
      <c r="D1467" s="24">
        <v>3.9629999999999999E-2</v>
      </c>
      <c r="E1467" s="9">
        <f t="shared" si="225"/>
        <v>-3.0217359184980759E-2</v>
      </c>
      <c r="F1467">
        <f t="shared" si="226"/>
        <v>0.97023462122096404</v>
      </c>
      <c r="G1467">
        <f t="shared" si="227"/>
        <v>8.2572801512345269</v>
      </c>
      <c r="H1467">
        <f t="shared" si="229"/>
        <v>1.4296001413647293E-2</v>
      </c>
      <c r="I1467" t="str">
        <f t="shared" si="228"/>
        <v>2005</v>
      </c>
      <c r="J1467">
        <f t="shared" si="230"/>
        <v>0.86839501678331721</v>
      </c>
      <c r="K1467">
        <f t="shared" si="231"/>
        <v>-0.86839501678331721</v>
      </c>
      <c r="L1467">
        <f t="shared" si="233"/>
        <v>4.066093757053757E-2</v>
      </c>
      <c r="M1467">
        <f t="shared" si="234"/>
        <v>0</v>
      </c>
      <c r="P1467" s="16">
        <f t="shared" si="232"/>
        <v>0.10516719802143148</v>
      </c>
    </row>
    <row r="1468" spans="1:16" x14ac:dyDescent="0.3">
      <c r="A1468">
        <v>1467</v>
      </c>
      <c r="B1468" s="23" t="s">
        <v>1488</v>
      </c>
      <c r="C1468" s="24">
        <v>8.3529999999999998</v>
      </c>
      <c r="D1468" s="24">
        <v>3.968E-2</v>
      </c>
      <c r="E1468" s="9">
        <f t="shared" si="225"/>
        <v>4.920501976843036E-3</v>
      </c>
      <c r="F1468">
        <f t="shared" si="226"/>
        <v>1.0049326275264678</v>
      </c>
      <c r="G1468">
        <f t="shared" si="227"/>
        <v>8.2979410888050644</v>
      </c>
      <c r="H1468">
        <f t="shared" si="229"/>
        <v>1.2827144332674189E-2</v>
      </c>
      <c r="I1468" t="str">
        <f t="shared" si="228"/>
        <v>2005</v>
      </c>
      <c r="J1468">
        <f t="shared" si="230"/>
        <v>0.78300772982971256</v>
      </c>
      <c r="K1468">
        <f t="shared" si="231"/>
        <v>-0.78300772982971256</v>
      </c>
      <c r="L1468">
        <f t="shared" si="233"/>
        <v>0.14817270850780773</v>
      </c>
      <c r="M1468">
        <f t="shared" si="234"/>
        <v>0</v>
      </c>
      <c r="P1468" s="16">
        <f t="shared" si="232"/>
        <v>9.436168821276468E-2</v>
      </c>
    </row>
    <row r="1469" spans="1:16" x14ac:dyDescent="0.3">
      <c r="A1469">
        <v>1468</v>
      </c>
      <c r="B1469" s="23" t="s">
        <v>1489</v>
      </c>
      <c r="C1469" s="24">
        <v>8.5020000000000007</v>
      </c>
      <c r="D1469" s="24">
        <v>3.9570000000000001E-2</v>
      </c>
      <c r="E1469" s="9">
        <f t="shared" si="225"/>
        <v>1.7680674162829303E-2</v>
      </c>
      <c r="F1469">
        <f t="shared" si="226"/>
        <v>1.0178379025499822</v>
      </c>
      <c r="G1469">
        <f t="shared" si="227"/>
        <v>8.4461137973128722</v>
      </c>
      <c r="H1469">
        <f t="shared" si="229"/>
        <v>1.2630025151872908E-2</v>
      </c>
      <c r="I1469" t="str">
        <f t="shared" si="228"/>
        <v>2005</v>
      </c>
      <c r="J1469">
        <f t="shared" si="230"/>
        <v>0.78474194150225063</v>
      </c>
      <c r="K1469">
        <f t="shared" si="231"/>
        <v>-0.78474194150225063</v>
      </c>
      <c r="L1469">
        <f t="shared" si="233"/>
        <v>6.6219088726633402E-2</v>
      </c>
      <c r="M1469">
        <f t="shared" si="234"/>
        <v>0</v>
      </c>
      <c r="P1469" s="16">
        <f t="shared" si="232"/>
        <v>9.2911599385733581E-2</v>
      </c>
    </row>
    <row r="1470" spans="1:16" x14ac:dyDescent="0.3">
      <c r="A1470">
        <v>1469</v>
      </c>
      <c r="B1470" s="23" t="s">
        <v>1490</v>
      </c>
      <c r="C1470" s="24">
        <v>8.5690000000000008</v>
      </c>
      <c r="D1470" s="24">
        <v>3.9809999999999998E-2</v>
      </c>
      <c r="E1470" s="9">
        <f t="shared" si="225"/>
        <v>7.8496097503834902E-3</v>
      </c>
      <c r="F1470">
        <f t="shared" si="226"/>
        <v>1.0078804987061869</v>
      </c>
      <c r="G1470">
        <f t="shared" si="227"/>
        <v>8.5123328860395056</v>
      </c>
      <c r="H1470">
        <f t="shared" si="229"/>
        <v>1.2566474361049157E-2</v>
      </c>
      <c r="I1470" t="str">
        <f t="shared" si="228"/>
        <v>2005</v>
      </c>
      <c r="J1470">
        <f t="shared" si="230"/>
        <v>0.78691490091206684</v>
      </c>
      <c r="K1470">
        <f t="shared" si="231"/>
        <v>-0.78691490091206684</v>
      </c>
      <c r="L1470">
        <f t="shared" si="233"/>
        <v>0.17208752605742283</v>
      </c>
      <c r="M1470">
        <f t="shared" si="234"/>
        <v>0</v>
      </c>
      <c r="P1470" s="16">
        <f t="shared" si="232"/>
        <v>9.2444093933712584E-2</v>
      </c>
    </row>
    <row r="1471" spans="1:16" x14ac:dyDescent="0.3">
      <c r="A1471">
        <v>1470</v>
      </c>
      <c r="B1471" s="23" t="s">
        <v>1491</v>
      </c>
      <c r="C1471" s="24">
        <v>8.7420000000000009</v>
      </c>
      <c r="D1471" s="24">
        <v>3.9649999999999998E-2</v>
      </c>
      <c r="E1471" s="9">
        <f t="shared" si="225"/>
        <v>1.9987956754140977E-2</v>
      </c>
      <c r="F1471">
        <f t="shared" si="226"/>
        <v>1.0201890535651768</v>
      </c>
      <c r="G1471">
        <f t="shared" si="227"/>
        <v>8.6844204120969284</v>
      </c>
      <c r="H1471">
        <f t="shared" si="229"/>
        <v>1.2869282720433424E-2</v>
      </c>
      <c r="I1471" t="str">
        <f t="shared" si="228"/>
        <v>2005</v>
      </c>
      <c r="J1471">
        <f t="shared" si="230"/>
        <v>0.82216862962468718</v>
      </c>
      <c r="K1471">
        <f t="shared" si="231"/>
        <v>-0.82216862962468718</v>
      </c>
      <c r="L1471">
        <f t="shared" si="233"/>
        <v>6.3583874247445493E-2</v>
      </c>
      <c r="M1471">
        <f t="shared" si="234"/>
        <v>0</v>
      </c>
      <c r="P1471" s="16">
        <f t="shared" si="232"/>
        <v>9.4671675323254809E-2</v>
      </c>
    </row>
    <row r="1472" spans="1:16" x14ac:dyDescent="0.3">
      <c r="A1472">
        <v>1471</v>
      </c>
      <c r="B1472" s="23" t="s">
        <v>1492</v>
      </c>
      <c r="C1472" s="24">
        <v>8.8650000000000002</v>
      </c>
      <c r="D1472" s="24">
        <v>3.9369999999999995E-2</v>
      </c>
      <c r="E1472" s="9">
        <f t="shared" si="225"/>
        <v>1.3971943085048311E-2</v>
      </c>
      <c r="F1472">
        <f t="shared" si="226"/>
        <v>1.0140700068634179</v>
      </c>
      <c r="G1472">
        <f t="shared" si="227"/>
        <v>8.8070212516352964</v>
      </c>
      <c r="H1472">
        <f t="shared" si="229"/>
        <v>1.2795298851110842E-2</v>
      </c>
      <c r="I1472" t="str">
        <f t="shared" si="228"/>
        <v>2005</v>
      </c>
      <c r="J1472">
        <f t="shared" si="230"/>
        <v>0.82898218746081676</v>
      </c>
      <c r="K1472">
        <f t="shared" si="231"/>
        <v>-0.82898218746081676</v>
      </c>
      <c r="L1472">
        <f t="shared" si="233"/>
        <v>-5.9016965290922485E-2</v>
      </c>
      <c r="M1472">
        <f t="shared" si="234"/>
        <v>0</v>
      </c>
      <c r="P1472" s="16">
        <f t="shared" si="232"/>
        <v>9.4127419904532481E-2</v>
      </c>
    </row>
    <row r="1473" spans="1:16" x14ac:dyDescent="0.3">
      <c r="A1473">
        <v>1472</v>
      </c>
      <c r="B1473" s="23" t="s">
        <v>1493</v>
      </c>
      <c r="C1473" s="24">
        <v>8.8119999999999994</v>
      </c>
      <c r="D1473" s="24">
        <v>3.9209999999999995E-2</v>
      </c>
      <c r="E1473" s="9">
        <f t="shared" si="225"/>
        <v>-5.9965105860746611E-3</v>
      </c>
      <c r="F1473">
        <f t="shared" si="226"/>
        <v>0.99402143260011266</v>
      </c>
      <c r="G1473">
        <f t="shared" si="227"/>
        <v>8.7546013344130191</v>
      </c>
      <c r="H1473">
        <f t="shared" si="229"/>
        <v>1.2961733226895348E-2</v>
      </c>
      <c r="I1473" t="str">
        <f t="shared" si="228"/>
        <v>2005</v>
      </c>
      <c r="J1473">
        <f t="shared" si="230"/>
        <v>0.83476681019994414</v>
      </c>
      <c r="K1473">
        <f t="shared" si="231"/>
        <v>-0.83476681019994414</v>
      </c>
      <c r="L1473">
        <f t="shared" si="233"/>
        <v>-6.5970480686452504E-3</v>
      </c>
      <c r="M1473">
        <f t="shared" si="234"/>
        <v>0</v>
      </c>
      <c r="P1473" s="16">
        <f t="shared" si="232"/>
        <v>9.5351778831847145E-2</v>
      </c>
    </row>
    <row r="1474" spans="1:16" x14ac:dyDescent="0.3">
      <c r="A1474">
        <v>1473</v>
      </c>
      <c r="B1474" s="23" t="s">
        <v>1494</v>
      </c>
      <c r="C1474" s="24">
        <v>8.82</v>
      </c>
      <c r="D1474" s="24">
        <v>3.9969999999999999E-2</v>
      </c>
      <c r="E1474" s="9">
        <f t="shared" si="225"/>
        <v>9.0744107860324375E-4</v>
      </c>
      <c r="F1474">
        <f t="shared" si="226"/>
        <v>1.0009078529278257</v>
      </c>
      <c r="G1474">
        <f t="shared" si="227"/>
        <v>8.7614393722567474</v>
      </c>
      <c r="H1474">
        <f t="shared" si="229"/>
        <v>1.2978081584794885E-2</v>
      </c>
      <c r="I1474" t="str">
        <f t="shared" si="228"/>
        <v>2005</v>
      </c>
      <c r="J1474">
        <f t="shared" si="230"/>
        <v>0.83647252523832594</v>
      </c>
      <c r="K1474">
        <f t="shared" si="231"/>
        <v>-0.83647252523832594</v>
      </c>
      <c r="L1474">
        <f t="shared" si="233"/>
        <v>-1.3435085912373523E-2</v>
      </c>
      <c r="M1474">
        <f t="shared" si="234"/>
        <v>0</v>
      </c>
      <c r="P1474" s="16">
        <f t="shared" si="232"/>
        <v>9.5472043998504508E-2</v>
      </c>
    </row>
    <row r="1475" spans="1:16" x14ac:dyDescent="0.3">
      <c r="A1475">
        <v>1474</v>
      </c>
      <c r="B1475" s="23" t="s">
        <v>1495</v>
      </c>
      <c r="C1475" s="24">
        <v>9.0869999999999997</v>
      </c>
      <c r="D1475" s="24">
        <v>4.0679999999999994E-2</v>
      </c>
      <c r="E1475" s="9">
        <f t="shared" ref="E1475:E1538" si="235">LN(C1475/C1474)</f>
        <v>2.9822950694509964E-2</v>
      </c>
      <c r="F1475">
        <f t="shared" ref="F1475:F1538" si="236">C1475/C1474</f>
        <v>1.0302721088435374</v>
      </c>
      <c r="G1475">
        <f t="shared" ref="G1475:G1538" si="237">C1475*EXP(-2/12*D1475)</f>
        <v>9.0255985262066059</v>
      </c>
      <c r="H1475">
        <f t="shared" si="229"/>
        <v>1.3748161607029396E-2</v>
      </c>
      <c r="I1475" t="str">
        <f t="shared" ref="I1475:I1538" si="238">MID(B1475,7,4)</f>
        <v>2006</v>
      </c>
      <c r="J1475">
        <f t="shared" si="230"/>
        <v>0.91282255108748811</v>
      </c>
      <c r="K1475">
        <f t="shared" si="231"/>
        <v>-0.91282255108748811</v>
      </c>
      <c r="L1475">
        <f t="shared" si="233"/>
        <v>-0.27759423986223197</v>
      </c>
      <c r="M1475">
        <f t="shared" si="234"/>
        <v>0</v>
      </c>
      <c r="P1475" s="16">
        <f t="shared" si="232"/>
        <v>0.10113706569564654</v>
      </c>
    </row>
    <row r="1476" spans="1:16" x14ac:dyDescent="0.3">
      <c r="A1476">
        <v>1475</v>
      </c>
      <c r="B1476" s="23" t="s">
        <v>1496</v>
      </c>
      <c r="C1476" s="24">
        <v>9.1020000000000003</v>
      </c>
      <c r="D1476" s="24">
        <v>4.1149999999999999E-2</v>
      </c>
      <c r="E1476" s="9">
        <f t="shared" si="235"/>
        <v>1.6493488812403237E-3</v>
      </c>
      <c r="F1476">
        <f t="shared" si="236"/>
        <v>1.0016507098052163</v>
      </c>
      <c r="G1476">
        <f t="shared" si="237"/>
        <v>9.0397890256494513</v>
      </c>
      <c r="H1476">
        <f t="shared" si="229"/>
        <v>1.3764621253724341E-2</v>
      </c>
      <c r="I1476" t="str">
        <f t="shared" si="238"/>
        <v>2006</v>
      </c>
      <c r="J1476">
        <f t="shared" si="230"/>
        <v>0.91535230904089548</v>
      </c>
      <c r="K1476">
        <f t="shared" si="231"/>
        <v>-0.91535230904089548</v>
      </c>
      <c r="L1476">
        <f t="shared" si="233"/>
        <v>-0.29178473930507742</v>
      </c>
      <c r="M1476">
        <f t="shared" si="234"/>
        <v>0</v>
      </c>
      <c r="P1476" s="16">
        <f t="shared" si="232"/>
        <v>0.10125814954792413</v>
      </c>
    </row>
    <row r="1477" spans="1:16" x14ac:dyDescent="0.3">
      <c r="A1477">
        <v>1476</v>
      </c>
      <c r="B1477" s="23" t="s">
        <v>1497</v>
      </c>
      <c r="C1477" s="24">
        <v>8.8089999999999993</v>
      </c>
      <c r="D1477" s="24">
        <v>4.1689999999999998E-2</v>
      </c>
      <c r="E1477" s="9">
        <f t="shared" si="235"/>
        <v>-3.2720243466791733E-2</v>
      </c>
      <c r="F1477">
        <f t="shared" si="236"/>
        <v>0.96780927268732131</v>
      </c>
      <c r="G1477">
        <f t="shared" si="237"/>
        <v>8.7480042863443739</v>
      </c>
      <c r="H1477">
        <f t="shared" si="229"/>
        <v>1.5437559375738623E-2</v>
      </c>
      <c r="I1477" t="str">
        <f t="shared" si="238"/>
        <v>2006</v>
      </c>
      <c r="J1477">
        <f t="shared" si="230"/>
        <v>0.99346677835839281</v>
      </c>
      <c r="K1477">
        <f t="shared" si="231"/>
        <v>-0.99346677835839281</v>
      </c>
      <c r="L1477">
        <f t="shared" si="233"/>
        <v>8.6905913356858377E-3</v>
      </c>
      <c r="M1477">
        <f t="shared" si="234"/>
        <v>0</v>
      </c>
      <c r="P1477" s="16">
        <f t="shared" si="232"/>
        <v>0.11356496245768803</v>
      </c>
    </row>
    <row r="1478" spans="1:16" x14ac:dyDescent="0.3">
      <c r="A1478">
        <v>1477</v>
      </c>
      <c r="B1478" s="23" t="s">
        <v>1498</v>
      </c>
      <c r="C1478" s="24">
        <v>9.1120000000000001</v>
      </c>
      <c r="D1478" s="24">
        <v>4.1880000000000001E-2</v>
      </c>
      <c r="E1478" s="9">
        <f t="shared" si="235"/>
        <v>3.3818300017222511E-2</v>
      </c>
      <c r="F1478">
        <f t="shared" si="236"/>
        <v>1.0343966398002045</v>
      </c>
      <c r="G1478">
        <f t="shared" si="237"/>
        <v>9.0486196945918174</v>
      </c>
      <c r="H1478">
        <f t="shared" si="229"/>
        <v>1.6346657443881089E-2</v>
      </c>
      <c r="I1478" t="str">
        <f t="shared" si="238"/>
        <v>2006</v>
      </c>
      <c r="J1478">
        <f t="shared" si="230"/>
        <v>1.0881205642057041</v>
      </c>
      <c r="K1478">
        <f t="shared" si="231"/>
        <v>-1.0881205642057041</v>
      </c>
      <c r="L1478">
        <f t="shared" si="233"/>
        <v>-0.29192481691175765</v>
      </c>
      <c r="M1478">
        <f t="shared" si="234"/>
        <v>0</v>
      </c>
      <c r="P1478" s="16">
        <f t="shared" si="232"/>
        <v>0.12025265741426314</v>
      </c>
    </row>
    <row r="1479" spans="1:16" x14ac:dyDescent="0.3">
      <c r="A1479">
        <v>1478</v>
      </c>
      <c r="B1479" s="23" t="s">
        <v>1499</v>
      </c>
      <c r="C1479" s="24">
        <v>9.2219999999999995</v>
      </c>
      <c r="D1479" s="24">
        <v>4.1980000000000003E-2</v>
      </c>
      <c r="E1479" s="9">
        <f t="shared" si="235"/>
        <v>1.199970763963271E-2</v>
      </c>
      <c r="F1479">
        <f t="shared" si="236"/>
        <v>1.0120719929762949</v>
      </c>
      <c r="G1479">
        <f t="shared" si="237"/>
        <v>9.1577019383525453</v>
      </c>
      <c r="H1479">
        <f t="shared" si="229"/>
        <v>1.6367071615341209E-2</v>
      </c>
      <c r="I1479" t="str">
        <f t="shared" si="238"/>
        <v>2006</v>
      </c>
      <c r="J1479">
        <f t="shared" si="230"/>
        <v>1.1026132512708331</v>
      </c>
      <c r="K1479">
        <f t="shared" si="231"/>
        <v>-1.1026132512708331</v>
      </c>
      <c r="L1479">
        <f t="shared" si="233"/>
        <v>-0.40100706067248559</v>
      </c>
      <c r="M1479">
        <f t="shared" si="234"/>
        <v>0</v>
      </c>
      <c r="P1479" s="16">
        <f t="shared" si="232"/>
        <v>0.12040283235831012</v>
      </c>
    </row>
    <row r="1480" spans="1:16" x14ac:dyDescent="0.3">
      <c r="A1480">
        <v>1479</v>
      </c>
      <c r="B1480" s="23" t="s">
        <v>1500</v>
      </c>
      <c r="C1480" s="24">
        <v>8.9570000000000007</v>
      </c>
      <c r="D1480" s="24">
        <v>4.2140000000000004E-2</v>
      </c>
      <c r="E1480" s="9">
        <f t="shared" si="235"/>
        <v>-2.9156584291455463E-2</v>
      </c>
      <c r="F1480">
        <f t="shared" si="236"/>
        <v>0.97126436781609204</v>
      </c>
      <c r="G1480">
        <f t="shared" si="237"/>
        <v>8.8943123989757638</v>
      </c>
      <c r="H1480">
        <f t="shared" si="229"/>
        <v>1.7025636883090525E-2</v>
      </c>
      <c r="I1480" t="str">
        <f t="shared" si="238"/>
        <v>2006</v>
      </c>
      <c r="J1480">
        <f t="shared" si="230"/>
        <v>1.1139904472321582</v>
      </c>
      <c r="K1480">
        <f t="shared" si="231"/>
        <v>-1.1139904472321582</v>
      </c>
      <c r="L1480">
        <f t="shared" si="233"/>
        <v>-0.13761752129570404</v>
      </c>
      <c r="M1480">
        <f t="shared" si="234"/>
        <v>0</v>
      </c>
      <c r="P1480" s="16">
        <f t="shared" si="232"/>
        <v>0.12524750618838634</v>
      </c>
    </row>
    <row r="1481" spans="1:16" s="8" customFormat="1" x14ac:dyDescent="0.3">
      <c r="A1481">
        <v>1480</v>
      </c>
      <c r="B1481" s="23" t="s">
        <v>1501</v>
      </c>
      <c r="C1481" s="24">
        <v>9.0069999999999997</v>
      </c>
      <c r="D1481" s="24">
        <v>4.2830000000000007E-2</v>
      </c>
      <c r="E1481" s="9">
        <f t="shared" si="235"/>
        <v>5.5667033085474915E-3</v>
      </c>
      <c r="F1481">
        <f t="shared" si="236"/>
        <v>1.0055822261918053</v>
      </c>
      <c r="G1481">
        <f t="shared" si="237"/>
        <v>8.942933966063908</v>
      </c>
      <c r="H1481">
        <f t="shared" si="229"/>
        <v>1.6949476167748251E-2</v>
      </c>
      <c r="I1481" t="str">
        <f t="shared" si="238"/>
        <v>2006</v>
      </c>
      <c r="J1481">
        <f t="shared" si="230"/>
        <v>1.11506972695034</v>
      </c>
      <c r="K1481">
        <f t="shared" si="231"/>
        <v>-1.11506972695034</v>
      </c>
      <c r="L1481">
        <f t="shared" si="233"/>
        <v>-0.18623908838384828</v>
      </c>
      <c r="M1481" s="8">
        <f t="shared" si="234"/>
        <v>0</v>
      </c>
      <c r="N1481"/>
      <c r="P1481" s="16">
        <f t="shared" si="232"/>
        <v>0.1246872370054098</v>
      </c>
    </row>
    <row r="1482" spans="1:16" x14ac:dyDescent="0.3">
      <c r="A1482">
        <v>1481</v>
      </c>
      <c r="B1482" s="23" t="s">
        <v>1502</v>
      </c>
      <c r="C1482" s="24">
        <v>9.0069999999999997</v>
      </c>
      <c r="D1482" s="24">
        <v>4.2880000000000001E-2</v>
      </c>
      <c r="E1482" s="9">
        <f t="shared" si="235"/>
        <v>0</v>
      </c>
      <c r="F1482">
        <f t="shared" si="236"/>
        <v>1</v>
      </c>
      <c r="G1482">
        <f t="shared" si="237"/>
        <v>8.9428594419247087</v>
      </c>
      <c r="H1482">
        <f t="shared" si="229"/>
        <v>1.6899961751666845E-2</v>
      </c>
      <c r="I1482" t="str">
        <f t="shared" si="238"/>
        <v>2006</v>
      </c>
      <c r="J1482">
        <f t="shared" si="230"/>
        <v>1.1118030145251998</v>
      </c>
      <c r="K1482">
        <f t="shared" si="231"/>
        <v>-1.1118030145251998</v>
      </c>
      <c r="L1482">
        <f t="shared" si="233"/>
        <v>-0.186164564244649</v>
      </c>
      <c r="M1482">
        <f t="shared" si="234"/>
        <v>0</v>
      </c>
      <c r="N1482" s="8"/>
      <c r="P1482" s="16">
        <f t="shared" si="232"/>
        <v>0.12432298883207252</v>
      </c>
    </row>
    <row r="1483" spans="1:16" x14ac:dyDescent="0.3">
      <c r="A1483">
        <v>1482</v>
      </c>
      <c r="B1483" s="23" t="s">
        <v>1503</v>
      </c>
      <c r="C1483" s="24">
        <v>9.1120000000000001</v>
      </c>
      <c r="D1483" s="24">
        <v>4.2960000000000005E-2</v>
      </c>
      <c r="E1483" s="9">
        <f t="shared" si="235"/>
        <v>1.1590173343275263E-2</v>
      </c>
      <c r="F1483">
        <f t="shared" si="236"/>
        <v>1.0116575996447208</v>
      </c>
      <c r="G1483">
        <f t="shared" si="237"/>
        <v>9.0469910896256351</v>
      </c>
      <c r="H1483">
        <f t="shared" si="229"/>
        <v>1.6940255969231183E-2</v>
      </c>
      <c r="I1483" t="str">
        <f t="shared" si="238"/>
        <v>2006</v>
      </c>
      <c r="J1483">
        <f t="shared" si="230"/>
        <v>1.1274306871320616</v>
      </c>
      <c r="K1483">
        <f t="shared" si="231"/>
        <v>-1.1274306871320616</v>
      </c>
      <c r="L1483">
        <f t="shared" si="233"/>
        <v>-0.29029621194557542</v>
      </c>
      <c r="M1483">
        <f t="shared" si="234"/>
        <v>0</v>
      </c>
      <c r="P1483" s="16">
        <f t="shared" si="232"/>
        <v>0.12461940947691535</v>
      </c>
    </row>
    <row r="1484" spans="1:16" x14ac:dyDescent="0.3">
      <c r="A1484">
        <v>1483</v>
      </c>
      <c r="B1484" s="23" t="s">
        <v>1504</v>
      </c>
      <c r="C1484" s="24">
        <v>9.02</v>
      </c>
      <c r="D1484" s="24">
        <v>4.3159999999999997E-2</v>
      </c>
      <c r="E1484" s="9">
        <f t="shared" si="235"/>
        <v>-1.0147892070348783E-2</v>
      </c>
      <c r="F1484">
        <f t="shared" si="236"/>
        <v>0.98990342405618958</v>
      </c>
      <c r="G1484">
        <f t="shared" si="237"/>
        <v>8.9553489404196576</v>
      </c>
      <c r="H1484">
        <f t="shared" si="229"/>
        <v>1.7127602191587318E-2</v>
      </c>
      <c r="I1484" t="str">
        <f t="shared" si="238"/>
        <v>2006</v>
      </c>
      <c r="J1484">
        <f t="shared" si="230"/>
        <v>1.1283525134951933</v>
      </c>
      <c r="K1484">
        <f t="shared" si="231"/>
        <v>-1.1283525134951933</v>
      </c>
      <c r="L1484">
        <f t="shared" si="233"/>
        <v>-0.19865406273959785</v>
      </c>
      <c r="M1484">
        <f t="shared" si="234"/>
        <v>0</v>
      </c>
      <c r="P1484" s="16">
        <f t="shared" si="232"/>
        <v>0.12599760444871258</v>
      </c>
    </row>
    <row r="1485" spans="1:16" x14ac:dyDescent="0.3">
      <c r="A1485">
        <v>1484</v>
      </c>
      <c r="B1485" s="23" t="s">
        <v>1505</v>
      </c>
      <c r="C1485" s="24">
        <v>8.82</v>
      </c>
      <c r="D1485" s="24">
        <v>4.3220000000000001E-2</v>
      </c>
      <c r="E1485" s="9">
        <f t="shared" si="235"/>
        <v>-2.2422464055832283E-2</v>
      </c>
      <c r="F1485">
        <f t="shared" si="236"/>
        <v>0.97782705099778278</v>
      </c>
      <c r="G1485">
        <f t="shared" si="237"/>
        <v>8.7566948776800597</v>
      </c>
      <c r="H1485">
        <f t="shared" si="229"/>
        <v>1.7706395581921958E-2</v>
      </c>
      <c r="I1485" t="str">
        <f t="shared" si="238"/>
        <v>2006</v>
      </c>
      <c r="J1485">
        <f t="shared" si="230"/>
        <v>1.14060717856066</v>
      </c>
      <c r="K1485">
        <f t="shared" si="231"/>
        <v>-1.14060717856066</v>
      </c>
      <c r="L1485">
        <f t="shared" si="233"/>
        <v>5.9334255664550639E-2</v>
      </c>
      <c r="M1485">
        <f t="shared" si="234"/>
        <v>0</v>
      </c>
      <c r="P1485" s="16">
        <f t="shared" si="232"/>
        <v>0.13025544391959501</v>
      </c>
    </row>
    <row r="1486" spans="1:16" x14ac:dyDescent="0.3">
      <c r="A1486">
        <v>1485</v>
      </c>
      <c r="B1486" s="23" t="s">
        <v>1506</v>
      </c>
      <c r="C1486" s="24">
        <v>9.0579999999999998</v>
      </c>
      <c r="D1486" s="24">
        <v>4.3289999999999995E-2</v>
      </c>
      <c r="E1486" s="9">
        <f t="shared" si="235"/>
        <v>2.6626475115322099E-2</v>
      </c>
      <c r="F1486">
        <f t="shared" si="236"/>
        <v>1.0269841269841269</v>
      </c>
      <c r="G1486">
        <f t="shared" si="237"/>
        <v>8.9928817266551366</v>
      </c>
      <c r="H1486">
        <f t="shared" si="229"/>
        <v>1.7679548898503032E-2</v>
      </c>
      <c r="I1486" t="str">
        <f t="shared" si="238"/>
        <v>2006</v>
      </c>
      <c r="J1486">
        <f t="shared" si="230"/>
        <v>1.1695957511934101</v>
      </c>
      <c r="K1486">
        <f t="shared" si="231"/>
        <v>-1.1695957511934101</v>
      </c>
      <c r="L1486">
        <f t="shared" si="233"/>
        <v>-0.17685259331052627</v>
      </c>
      <c r="M1486">
        <f t="shared" si="234"/>
        <v>0</v>
      </c>
      <c r="P1486" s="16">
        <f t="shared" si="232"/>
        <v>0.13005794880262883</v>
      </c>
    </row>
    <row r="1487" spans="1:16" x14ac:dyDescent="0.3">
      <c r="A1487">
        <v>1486</v>
      </c>
      <c r="B1487" s="23" t="s">
        <v>1507</v>
      </c>
      <c r="C1487" s="24">
        <v>8.8800000000000008</v>
      </c>
      <c r="D1487" s="24">
        <v>4.3380000000000002E-2</v>
      </c>
      <c r="E1487" s="9">
        <f t="shared" si="235"/>
        <v>-1.9846788129943331E-2</v>
      </c>
      <c r="F1487">
        <f t="shared" si="236"/>
        <v>0.98034886288363887</v>
      </c>
      <c r="G1487">
        <f t="shared" si="237"/>
        <v>8.8160291333446104</v>
      </c>
      <c r="H1487">
        <f t="shared" si="229"/>
        <v>1.808500059474899E-2</v>
      </c>
      <c r="I1487" t="str">
        <f t="shared" si="238"/>
        <v>2006</v>
      </c>
      <c r="J1487">
        <f t="shared" si="230"/>
        <v>1.1728899492610818</v>
      </c>
      <c r="K1487">
        <f t="shared" si="231"/>
        <v>-1.1728899492610818</v>
      </c>
      <c r="L1487">
        <f t="shared" si="233"/>
        <v>0.14502290186440625</v>
      </c>
      <c r="M1487">
        <f t="shared" si="234"/>
        <v>0</v>
      </c>
      <c r="P1487" s="16">
        <f t="shared" si="232"/>
        <v>0.1330406163047822</v>
      </c>
    </row>
    <row r="1488" spans="1:16" x14ac:dyDescent="0.3">
      <c r="A1488">
        <v>1487</v>
      </c>
      <c r="B1488" s="23" t="s">
        <v>1508</v>
      </c>
      <c r="C1488" s="24">
        <v>9.0259999999999998</v>
      </c>
      <c r="D1488" s="24">
        <v>4.333E-2</v>
      </c>
      <c r="E1488" s="9">
        <f t="shared" si="235"/>
        <v>1.6307744400730639E-2</v>
      </c>
      <c r="F1488">
        <f t="shared" si="236"/>
        <v>1.0164414414414413</v>
      </c>
      <c r="G1488">
        <f t="shared" si="237"/>
        <v>8.9610520352090166</v>
      </c>
      <c r="H1488">
        <f t="shared" si="229"/>
        <v>1.824485174976944E-2</v>
      </c>
      <c r="I1488" t="str">
        <f t="shared" si="238"/>
        <v>2006</v>
      </c>
      <c r="J1488">
        <f t="shared" si="230"/>
        <v>1.2027214561325308</v>
      </c>
      <c r="K1488">
        <f t="shared" si="231"/>
        <v>-1.2027214561325308</v>
      </c>
      <c r="L1488">
        <f t="shared" si="233"/>
        <v>0.15564236225593042</v>
      </c>
      <c r="M1488">
        <f t="shared" si="234"/>
        <v>0</v>
      </c>
      <c r="P1488" s="16">
        <f t="shared" si="232"/>
        <v>0.13421654638393998</v>
      </c>
    </row>
    <row r="1489" spans="1:16" x14ac:dyDescent="0.3">
      <c r="A1489">
        <v>1488</v>
      </c>
      <c r="B1489" s="23" t="s">
        <v>1509</v>
      </c>
      <c r="C1489" s="24">
        <v>9.1829999999999998</v>
      </c>
      <c r="D1489" s="24">
        <v>4.3479999999999998E-2</v>
      </c>
      <c r="E1489" s="9">
        <f t="shared" si="235"/>
        <v>1.7244647226575798E-2</v>
      </c>
      <c r="F1489">
        <f t="shared" si="236"/>
        <v>1.0173941945490805</v>
      </c>
      <c r="G1489">
        <f t="shared" si="237"/>
        <v>9.116694397464947</v>
      </c>
      <c r="H1489">
        <f t="shared" si="229"/>
        <v>1.7924732512277799E-2</v>
      </c>
      <c r="I1489" t="str">
        <f t="shared" si="238"/>
        <v>2006</v>
      </c>
      <c r="J1489">
        <f t="shared" si="230"/>
        <v>1.202142084434302</v>
      </c>
      <c r="K1489">
        <f t="shared" si="231"/>
        <v>-1.202142084434302</v>
      </c>
      <c r="L1489">
        <f t="shared" si="233"/>
        <v>0.19376185084599129</v>
      </c>
      <c r="M1489">
        <f t="shared" si="234"/>
        <v>0</v>
      </c>
      <c r="P1489" s="16">
        <f t="shared" si="232"/>
        <v>0.13186161913780703</v>
      </c>
    </row>
    <row r="1490" spans="1:16" x14ac:dyDescent="0.3">
      <c r="A1490">
        <v>1489</v>
      </c>
      <c r="B1490" s="23" t="s">
        <v>1510</v>
      </c>
      <c r="C1490" s="24">
        <v>9.4649999999999999</v>
      </c>
      <c r="D1490" s="24">
        <v>4.3970000000000002E-2</v>
      </c>
      <c r="E1490" s="9">
        <f t="shared" si="235"/>
        <v>3.0246836029900977E-2</v>
      </c>
      <c r="F1490">
        <f t="shared" si="236"/>
        <v>1.0307089186540346</v>
      </c>
      <c r="G1490">
        <f t="shared" si="237"/>
        <v>9.3958908616898142</v>
      </c>
      <c r="H1490">
        <f t="shared" si="229"/>
        <v>1.8620491875328122E-2</v>
      </c>
      <c r="I1490" t="str">
        <f t="shared" si="238"/>
        <v>2006</v>
      </c>
      <c r="J1490">
        <f t="shared" si="230"/>
        <v>1.2870482644319861</v>
      </c>
      <c r="K1490">
        <f t="shared" si="231"/>
        <v>-1.2870482644319861</v>
      </c>
      <c r="L1490">
        <f t="shared" si="233"/>
        <v>-8.5434613378875923E-2</v>
      </c>
      <c r="M1490">
        <f t="shared" si="234"/>
        <v>0</v>
      </c>
      <c r="P1490" s="16">
        <f t="shared" si="232"/>
        <v>0.13697990785309266</v>
      </c>
    </row>
    <row r="1491" spans="1:16" x14ac:dyDescent="0.3">
      <c r="A1491">
        <v>1490</v>
      </c>
      <c r="B1491" s="23" t="s">
        <v>1511</v>
      </c>
      <c r="C1491" s="24">
        <v>9.5640000000000001</v>
      </c>
      <c r="D1491" s="24">
        <v>4.4119999999999999E-2</v>
      </c>
      <c r="E1491" s="9">
        <f t="shared" si="235"/>
        <v>1.0405264934792095E-2</v>
      </c>
      <c r="F1491">
        <f t="shared" si="236"/>
        <v>1.010459587955626</v>
      </c>
      <c r="G1491">
        <f t="shared" si="237"/>
        <v>9.4939306573458104</v>
      </c>
      <c r="H1491">
        <f t="shared" si="229"/>
        <v>1.8622518003564788E-2</v>
      </c>
      <c r="I1491" t="str">
        <f t="shared" si="238"/>
        <v>2006</v>
      </c>
      <c r="J1491">
        <f t="shared" si="230"/>
        <v>1.3006192538614259</v>
      </c>
      <c r="K1491">
        <f t="shared" si="231"/>
        <v>-1.3006192538614259</v>
      </c>
      <c r="L1491">
        <f t="shared" si="233"/>
        <v>-0.18347440903487211</v>
      </c>
      <c r="M1491">
        <f t="shared" si="234"/>
        <v>0</v>
      </c>
      <c r="P1491" s="16">
        <f t="shared" si="232"/>
        <v>0.13699481287606496</v>
      </c>
    </row>
    <row r="1492" spans="1:16" x14ac:dyDescent="0.3">
      <c r="A1492">
        <v>1491</v>
      </c>
      <c r="B1492" s="23" t="s">
        <v>1512</v>
      </c>
      <c r="C1492" s="24">
        <v>9.5660000000000007</v>
      </c>
      <c r="D1492" s="24">
        <v>4.4209999999999999E-2</v>
      </c>
      <c r="E1492" s="9">
        <f t="shared" si="235"/>
        <v>2.0909566202695473E-4</v>
      </c>
      <c r="F1492">
        <f t="shared" si="236"/>
        <v>1.0002091175240486</v>
      </c>
      <c r="G1492">
        <f t="shared" si="237"/>
        <v>9.4957735669465801</v>
      </c>
      <c r="H1492">
        <f t="shared" si="229"/>
        <v>1.8280419143665717E-2</v>
      </c>
      <c r="I1492" t="str">
        <f t="shared" si="238"/>
        <v>2006</v>
      </c>
      <c r="J1492">
        <f t="shared" si="230"/>
        <v>1.2769744855405285</v>
      </c>
      <c r="K1492">
        <f t="shared" si="231"/>
        <v>-1.2769744855405285</v>
      </c>
      <c r="L1492">
        <f t="shared" si="233"/>
        <v>-0.20569549038888724</v>
      </c>
      <c r="M1492">
        <f t="shared" si="234"/>
        <v>0</v>
      </c>
      <c r="P1492" s="16">
        <f t="shared" si="232"/>
        <v>0.13447819459232818</v>
      </c>
    </row>
    <row r="1493" spans="1:16" x14ac:dyDescent="0.3">
      <c r="A1493">
        <v>1492</v>
      </c>
      <c r="B1493" s="23" t="s">
        <v>1513</v>
      </c>
      <c r="C1493" s="24">
        <v>9.74</v>
      </c>
      <c r="D1493" s="24">
        <v>4.4359999999999997E-2</v>
      </c>
      <c r="E1493" s="9">
        <f t="shared" si="235"/>
        <v>1.802597239633856E-2</v>
      </c>
      <c r="F1493">
        <f t="shared" si="236"/>
        <v>1.0181894208655655</v>
      </c>
      <c r="G1493">
        <f t="shared" si="237"/>
        <v>9.668254479416543</v>
      </c>
      <c r="H1493">
        <f t="shared" si="229"/>
        <v>1.8122409944269315E-2</v>
      </c>
      <c r="I1493" t="str">
        <f t="shared" si="238"/>
        <v>2006</v>
      </c>
      <c r="J1493">
        <f t="shared" si="230"/>
        <v>1.2889312225298188</v>
      </c>
      <c r="K1493">
        <f t="shared" si="231"/>
        <v>-1.2889312225298188</v>
      </c>
      <c r="L1493">
        <f t="shared" si="233"/>
        <v>-0.63661045354882972</v>
      </c>
      <c r="M1493">
        <f t="shared" si="234"/>
        <v>0</v>
      </c>
      <c r="P1493" s="16">
        <f t="shared" si="232"/>
        <v>0.13331581468753426</v>
      </c>
    </row>
    <row r="1494" spans="1:16" x14ac:dyDescent="0.3">
      <c r="A1494">
        <v>1493</v>
      </c>
      <c r="B1494" s="23" t="s">
        <v>1514</v>
      </c>
      <c r="C1494" s="24">
        <v>9.85</v>
      </c>
      <c r="D1494" s="24">
        <v>4.4539999999999996E-2</v>
      </c>
      <c r="E1494" s="9">
        <f t="shared" si="235"/>
        <v>1.1230337529553755E-2</v>
      </c>
      <c r="F1494">
        <f t="shared" si="236"/>
        <v>1.0112936344969199</v>
      </c>
      <c r="G1494">
        <f t="shared" si="237"/>
        <v>9.7771508928037356</v>
      </c>
      <c r="H1494">
        <f t="shared" si="229"/>
        <v>1.7932735621472486E-2</v>
      </c>
      <c r="I1494" t="str">
        <f t="shared" si="238"/>
        <v>2006</v>
      </c>
      <c r="J1494">
        <f t="shared" si="230"/>
        <v>1.2898065684803057</v>
      </c>
      <c r="K1494">
        <f t="shared" si="231"/>
        <v>-1.2898065684803057</v>
      </c>
      <c r="L1494">
        <f t="shared" si="233"/>
        <v>-0.74550686693602231</v>
      </c>
      <c r="M1494">
        <f t="shared" si="234"/>
        <v>0</v>
      </c>
      <c r="P1494" s="16">
        <f t="shared" si="232"/>
        <v>0.13192049326247388</v>
      </c>
    </row>
    <row r="1495" spans="1:16" x14ac:dyDescent="0.3">
      <c r="A1495">
        <v>1494</v>
      </c>
      <c r="B1495" s="23" t="s">
        <v>1515</v>
      </c>
      <c r="C1495" s="24">
        <v>9.76</v>
      </c>
      <c r="D1495" s="24">
        <v>4.4490000000000002E-2</v>
      </c>
      <c r="E1495" s="9">
        <f t="shared" si="235"/>
        <v>-9.1790547589963561E-3</v>
      </c>
      <c r="F1495">
        <f t="shared" si="236"/>
        <v>0.99086294416243659</v>
      </c>
      <c r="G1495">
        <f t="shared" si="237"/>
        <v>9.687897251304614</v>
      </c>
      <c r="H1495">
        <f t="shared" si="229"/>
        <v>1.8055416490241619E-2</v>
      </c>
      <c r="I1495" t="str">
        <f t="shared" si="238"/>
        <v>2006</v>
      </c>
      <c r="J1495">
        <f t="shared" si="230"/>
        <v>1.2867754177815172</v>
      </c>
      <c r="K1495">
        <f t="shared" si="231"/>
        <v>-1.2867754177815172</v>
      </c>
      <c r="L1495">
        <f t="shared" si="233"/>
        <v>-0.65625322543690068</v>
      </c>
      <c r="M1495">
        <f t="shared" si="234"/>
        <v>0</v>
      </c>
      <c r="P1495" s="16">
        <f t="shared" si="232"/>
        <v>0.13282298360547068</v>
      </c>
    </row>
    <row r="1496" spans="1:16" x14ac:dyDescent="0.3">
      <c r="A1496">
        <v>1495</v>
      </c>
      <c r="B1496" s="23" t="s">
        <v>1516</v>
      </c>
      <c r="C1496" s="24">
        <v>9.8439999999999994</v>
      </c>
      <c r="D1496" s="24">
        <v>4.4539999999999996E-2</v>
      </c>
      <c r="E1496" s="9">
        <f t="shared" si="235"/>
        <v>8.5697321038082069E-3</v>
      </c>
      <c r="F1496">
        <f t="shared" si="236"/>
        <v>1.0086065573770491</v>
      </c>
      <c r="G1496">
        <f t="shared" si="237"/>
        <v>9.771195267894413</v>
      </c>
      <c r="H1496">
        <f t="shared" si="229"/>
        <v>1.8070003574605271E-2</v>
      </c>
      <c r="I1496" t="str">
        <f t="shared" si="238"/>
        <v>2006</v>
      </c>
      <c r="J1496">
        <f t="shared" si="230"/>
        <v>1.2988878414009708</v>
      </c>
      <c r="K1496">
        <f t="shared" si="231"/>
        <v>-1.2988878414009708</v>
      </c>
      <c r="L1496">
        <f t="shared" si="233"/>
        <v>-0.73955124202669964</v>
      </c>
      <c r="M1496">
        <f t="shared" si="234"/>
        <v>0</v>
      </c>
      <c r="P1496" s="16">
        <f t="shared" si="232"/>
        <v>0.13293029212800361</v>
      </c>
    </row>
    <row r="1497" spans="1:16" x14ac:dyDescent="0.3">
      <c r="A1497">
        <v>1496</v>
      </c>
      <c r="B1497" s="23" t="s">
        <v>1517</v>
      </c>
      <c r="C1497" s="24">
        <v>9.73</v>
      </c>
      <c r="D1497" s="24">
        <v>4.4519999999999997E-2</v>
      </c>
      <c r="E1497" s="9">
        <f t="shared" si="235"/>
        <v>-1.1648236330895628E-2</v>
      </c>
      <c r="F1497">
        <f t="shared" si="236"/>
        <v>0.98841934173100376</v>
      </c>
      <c r="G1497">
        <f t="shared" si="237"/>
        <v>9.6580705881322668</v>
      </c>
      <c r="H1497">
        <f t="shared" si="229"/>
        <v>1.712864059018461E-2</v>
      </c>
      <c r="I1497" t="str">
        <f t="shared" si="238"/>
        <v>2006</v>
      </c>
      <c r="J1497">
        <f t="shared" si="230"/>
        <v>1.2169675345648556</v>
      </c>
      <c r="K1497">
        <f t="shared" si="231"/>
        <v>-1.2169675345648556</v>
      </c>
      <c r="L1497">
        <f t="shared" si="233"/>
        <v>-0.62642656226455351</v>
      </c>
      <c r="M1497">
        <f t="shared" si="234"/>
        <v>0</v>
      </c>
      <c r="P1497" s="16">
        <f t="shared" si="232"/>
        <v>0.12600524333092494</v>
      </c>
    </row>
    <row r="1498" spans="1:16" x14ac:dyDescent="0.3">
      <c r="A1498">
        <v>1497</v>
      </c>
      <c r="B1498" s="23" t="s">
        <v>1518</v>
      </c>
      <c r="C1498" s="24">
        <v>9.7279999999999998</v>
      </c>
      <c r="D1498" s="24">
        <v>4.446E-2</v>
      </c>
      <c r="E1498" s="9">
        <f t="shared" si="235"/>
        <v>-2.0557097410253518E-4</v>
      </c>
      <c r="F1498">
        <f t="shared" si="236"/>
        <v>0.99979445015416235</v>
      </c>
      <c r="G1498">
        <f t="shared" si="237"/>
        <v>9.6561819345483233</v>
      </c>
      <c r="H1498">
        <f t="shared" si="229"/>
        <v>1.7157589037624453E-2</v>
      </c>
      <c r="I1498" t="str">
        <f t="shared" si="238"/>
        <v>2006</v>
      </c>
      <c r="J1498">
        <f t="shared" si="230"/>
        <v>1.2187859014774005</v>
      </c>
      <c r="K1498">
        <f t="shared" si="231"/>
        <v>-1.2187859014774005</v>
      </c>
      <c r="L1498">
        <f t="shared" si="233"/>
        <v>-0.62453790868060999</v>
      </c>
      <c r="M1498">
        <f t="shared" si="234"/>
        <v>0</v>
      </c>
      <c r="P1498" s="16">
        <f t="shared" si="232"/>
        <v>0.12621819987843988</v>
      </c>
    </row>
    <row r="1499" spans="1:16" x14ac:dyDescent="0.3">
      <c r="A1499">
        <v>1498</v>
      </c>
      <c r="B1499" s="23" t="s">
        <v>1519</v>
      </c>
      <c r="C1499" s="24">
        <v>9.3800000000000008</v>
      </c>
      <c r="D1499" s="24">
        <v>4.4649999999999995E-2</v>
      </c>
      <c r="E1499" s="9">
        <f t="shared" si="235"/>
        <v>-3.6428562205677792E-2</v>
      </c>
      <c r="F1499">
        <f t="shared" si="236"/>
        <v>0.96422697368421062</v>
      </c>
      <c r="G1499">
        <f t="shared" si="237"/>
        <v>9.3104562483109383</v>
      </c>
      <c r="H1499">
        <f t="shared" si="229"/>
        <v>1.8572920818128183E-2</v>
      </c>
      <c r="I1499" t="str">
        <f t="shared" si="238"/>
        <v>2006</v>
      </c>
      <c r="J1499">
        <f t="shared" si="230"/>
        <v>1.2720872258493834</v>
      </c>
      <c r="K1499">
        <f t="shared" si="231"/>
        <v>-1.2720872258493834</v>
      </c>
      <c r="L1499">
        <f t="shared" si="233"/>
        <v>-0.27881222244322501</v>
      </c>
      <c r="M1499">
        <f t="shared" si="234"/>
        <v>0</v>
      </c>
      <c r="P1499" s="16">
        <f t="shared" si="232"/>
        <v>0.13662995581770332</v>
      </c>
    </row>
    <row r="1500" spans="1:16" x14ac:dyDescent="0.3">
      <c r="A1500">
        <v>1499</v>
      </c>
      <c r="B1500" s="23" t="s">
        <v>1520</v>
      </c>
      <c r="C1500" s="24">
        <v>9.4149999999999991</v>
      </c>
      <c r="D1500" s="24">
        <v>4.4850000000000001E-2</v>
      </c>
      <c r="E1500" s="9">
        <f t="shared" si="235"/>
        <v>3.7243990909822727E-3</v>
      </c>
      <c r="F1500">
        <f t="shared" si="236"/>
        <v>1.0037313432835819</v>
      </c>
      <c r="G1500">
        <f t="shared" si="237"/>
        <v>9.3448852553333186</v>
      </c>
      <c r="H1500">
        <f t="shared" si="229"/>
        <v>1.8553151693886466E-2</v>
      </c>
      <c r="I1500" t="str">
        <f t="shared" si="238"/>
        <v>2006</v>
      </c>
      <c r="J1500">
        <f t="shared" si="230"/>
        <v>1.2754322355631369</v>
      </c>
      <c r="K1500">
        <f t="shared" si="231"/>
        <v>-1.2754322355631369</v>
      </c>
      <c r="L1500">
        <f t="shared" si="233"/>
        <v>-0.31324122946560529</v>
      </c>
      <c r="M1500">
        <f t="shared" si="234"/>
        <v>0</v>
      </c>
      <c r="P1500" s="16">
        <f t="shared" si="232"/>
        <v>0.13648452610322009</v>
      </c>
    </row>
    <row r="1501" spans="1:16" x14ac:dyDescent="0.3">
      <c r="A1501">
        <v>1500</v>
      </c>
      <c r="B1501" s="23" t="s">
        <v>1521</v>
      </c>
      <c r="C1501" s="24">
        <v>9.6379999999999999</v>
      </c>
      <c r="D1501" s="24">
        <v>4.4900000000000002E-2</v>
      </c>
      <c r="E1501" s="9">
        <f t="shared" si="235"/>
        <v>2.3409456109025287E-2</v>
      </c>
      <c r="F1501">
        <f t="shared" si="236"/>
        <v>1.0236856080722252</v>
      </c>
      <c r="G1501">
        <f t="shared" si="237"/>
        <v>9.5661448267653455</v>
      </c>
      <c r="H1501">
        <f t="shared" si="229"/>
        <v>1.8670446285531366E-2</v>
      </c>
      <c r="I1501" t="str">
        <f t="shared" si="238"/>
        <v>2006</v>
      </c>
      <c r="J1501">
        <f t="shared" si="230"/>
        <v>1.3138850511231057</v>
      </c>
      <c r="K1501">
        <f t="shared" si="231"/>
        <v>-1.3138850511231057</v>
      </c>
      <c r="L1501">
        <f t="shared" si="233"/>
        <v>-0.53450080089763219</v>
      </c>
      <c r="M1501">
        <f t="shared" si="234"/>
        <v>0</v>
      </c>
      <c r="P1501" s="16">
        <f t="shared" si="232"/>
        <v>0.13734739280205704</v>
      </c>
    </row>
    <row r="1502" spans="1:16" x14ac:dyDescent="0.3">
      <c r="A1502">
        <v>1501</v>
      </c>
      <c r="B1502" s="23" t="s">
        <v>1522</v>
      </c>
      <c r="C1502" s="24">
        <v>9.36</v>
      </c>
      <c r="D1502" s="24">
        <v>4.4989999999999995E-2</v>
      </c>
      <c r="E1502" s="9">
        <f t="shared" si="235"/>
        <v>-2.926832772864036E-2</v>
      </c>
      <c r="F1502">
        <f t="shared" si="236"/>
        <v>0.97115584146088396</v>
      </c>
      <c r="G1502">
        <f t="shared" si="237"/>
        <v>9.2900780765576929</v>
      </c>
      <c r="H1502">
        <f t="shared" si="229"/>
        <v>1.9466464551872349E-2</v>
      </c>
      <c r="I1502" t="str">
        <f t="shared" si="238"/>
        <v>2006</v>
      </c>
      <c r="J1502">
        <f t="shared" si="230"/>
        <v>1.3303691574830585</v>
      </c>
      <c r="K1502">
        <f t="shared" si="231"/>
        <v>-1.3303691574830585</v>
      </c>
      <c r="L1502">
        <f t="shared" si="233"/>
        <v>-0.2584340506899796</v>
      </c>
      <c r="M1502">
        <f t="shared" si="234"/>
        <v>0</v>
      </c>
      <c r="P1502" s="16">
        <f t="shared" si="232"/>
        <v>0.14320322676728331</v>
      </c>
    </row>
    <row r="1503" spans="1:16" x14ac:dyDescent="0.3">
      <c r="A1503">
        <v>1502</v>
      </c>
      <c r="B1503" s="23" t="s">
        <v>1523</v>
      </c>
      <c r="C1503" s="24">
        <v>9.1</v>
      </c>
      <c r="D1503" s="24">
        <v>4.5240000000000002E-2</v>
      </c>
      <c r="E1503" s="9">
        <f t="shared" si="235"/>
        <v>-2.8170876966696335E-2</v>
      </c>
      <c r="F1503">
        <f t="shared" si="236"/>
        <v>0.97222222222222221</v>
      </c>
      <c r="G1503">
        <f t="shared" si="237"/>
        <v>9.0316440258677133</v>
      </c>
      <c r="H1503">
        <f t="shared" si="229"/>
        <v>2.0181013691662059E-2</v>
      </c>
      <c r="I1503" t="str">
        <f t="shared" si="238"/>
        <v>2006</v>
      </c>
      <c r="J1503">
        <f t="shared" si="230"/>
        <v>1.3408355303439152</v>
      </c>
      <c r="K1503">
        <f t="shared" si="231"/>
        <v>-1.3408355303439152</v>
      </c>
      <c r="L1503">
        <f t="shared" si="233"/>
        <v>9.8058534729499769E-2</v>
      </c>
      <c r="M1503">
        <f t="shared" si="234"/>
        <v>0</v>
      </c>
      <c r="P1503" s="16">
        <f t="shared" si="232"/>
        <v>0.14845974071869986</v>
      </c>
    </row>
    <row r="1504" spans="1:16" x14ac:dyDescent="0.3">
      <c r="A1504">
        <v>1503</v>
      </c>
      <c r="B1504" s="23" t="s">
        <v>1524</v>
      </c>
      <c r="C1504" s="24">
        <v>9.2970000000000006</v>
      </c>
      <c r="D1504" s="24">
        <v>4.5419999999999995E-2</v>
      </c>
      <c r="E1504" s="9">
        <f t="shared" si="235"/>
        <v>2.1417353950916533E-2</v>
      </c>
      <c r="F1504">
        <f t="shared" si="236"/>
        <v>1.0216483516483517</v>
      </c>
      <c r="G1504">
        <f t="shared" si="237"/>
        <v>9.2268874209276639</v>
      </c>
      <c r="H1504">
        <f t="shared" si="229"/>
        <v>2.0519805890472517E-2</v>
      </c>
      <c r="I1504" t="str">
        <f t="shared" si="238"/>
        <v>2006</v>
      </c>
      <c r="J1504">
        <f t="shared" si="230"/>
        <v>1.392817422379288</v>
      </c>
      <c r="K1504">
        <f t="shared" si="231"/>
        <v>-1.392817422379288</v>
      </c>
      <c r="L1504">
        <f t="shared" si="233"/>
        <v>-9.7184860330450817E-2</v>
      </c>
      <c r="M1504">
        <f t="shared" si="234"/>
        <v>0</v>
      </c>
      <c r="P1504" s="16">
        <f t="shared" si="232"/>
        <v>0.15095203385924214</v>
      </c>
    </row>
    <row r="1505" spans="1:16" x14ac:dyDescent="0.3">
      <c r="A1505">
        <v>1504</v>
      </c>
      <c r="B1505" s="23" t="s">
        <v>1525</v>
      </c>
      <c r="C1505" s="24">
        <v>9.1989999999999998</v>
      </c>
      <c r="D1505" s="24">
        <v>4.5370000000000001E-2</v>
      </c>
      <c r="E1505" s="9">
        <f t="shared" si="235"/>
        <v>-1.0596984978700753E-2</v>
      </c>
      <c r="F1505">
        <f t="shared" si="236"/>
        <v>0.9894589652576099</v>
      </c>
      <c r="G1505">
        <f t="shared" si="237"/>
        <v>9.1297025605972131</v>
      </c>
      <c r="H1505">
        <f t="shared" ref="H1505:H1568" si="239">SQRT(_xlfn.VAR.S(E1476:E1505))</f>
        <v>1.9931924516793365E-2</v>
      </c>
      <c r="I1505" t="str">
        <f t="shared" si="238"/>
        <v>2006</v>
      </c>
      <c r="J1505">
        <f t="shared" ref="J1505:J1568" si="240">-K1505</f>
        <v>1.3386639967810099</v>
      </c>
      <c r="K1505">
        <f t="shared" ref="K1505:K1568" si="241">-G1505*$P$3*$R$3*H1505</f>
        <v>-1.3386639967810099</v>
      </c>
      <c r="L1505">
        <f t="shared" si="233"/>
        <v>0.15789510479099711</v>
      </c>
      <c r="M1505">
        <f t="shared" si="234"/>
        <v>0</v>
      </c>
      <c r="P1505" s="16">
        <f t="shared" ref="P1505:P1568" si="242">-K1505/G1505</f>
        <v>0.14662733948842274</v>
      </c>
    </row>
    <row r="1506" spans="1:16" x14ac:dyDescent="0.3">
      <c r="A1506">
        <v>1505</v>
      </c>
      <c r="B1506" s="23" t="s">
        <v>1526</v>
      </c>
      <c r="C1506" s="24">
        <v>9.3580000000000005</v>
      </c>
      <c r="D1506" s="24">
        <v>4.5309999999999996E-2</v>
      </c>
      <c r="E1506" s="9">
        <f t="shared" si="235"/>
        <v>1.7136809949004371E-2</v>
      </c>
      <c r="F1506">
        <f t="shared" si="236"/>
        <v>1.0172844874442875</v>
      </c>
      <c r="G1506">
        <f t="shared" si="237"/>
        <v>9.2875976653882102</v>
      </c>
      <c r="H1506">
        <f t="shared" si="239"/>
        <v>2.0164387608735866E-2</v>
      </c>
      <c r="I1506" t="str">
        <f t="shared" si="238"/>
        <v>2006</v>
      </c>
      <c r="J1506">
        <f t="shared" si="240"/>
        <v>1.37769839171952</v>
      </c>
      <c r="K1506">
        <f t="shared" si="241"/>
        <v>-1.37769839171952</v>
      </c>
      <c r="L1506">
        <f t="shared" ref="L1506:L1569" si="243">+MIN(G1507-G1506,G1508-G1506,G1509-G1506,G1510-G1506,G1511-G1506,G1512-G1506,G1513-G1506,G1514-G1506,G1515-G1506,G1516-G1506)</f>
        <v>4.9654962899937871E-2</v>
      </c>
      <c r="M1506">
        <f t="shared" ref="M1506:M1569" si="244">+IF(L1506&lt;K1506,1,0)</f>
        <v>0</v>
      </c>
      <c r="P1506" s="16">
        <f t="shared" si="242"/>
        <v>0.14833743249384543</v>
      </c>
    </row>
    <row r="1507" spans="1:16" x14ac:dyDescent="0.3">
      <c r="A1507">
        <v>1506</v>
      </c>
      <c r="B1507" s="23" t="s">
        <v>1527</v>
      </c>
      <c r="C1507" s="24">
        <v>9.4079999999999995</v>
      </c>
      <c r="D1507" s="24">
        <v>4.5289999999999997E-2</v>
      </c>
      <c r="E1507" s="9">
        <f t="shared" si="235"/>
        <v>5.3287987122465205E-3</v>
      </c>
      <c r="F1507">
        <f t="shared" si="236"/>
        <v>1.0053430220132507</v>
      </c>
      <c r="G1507">
        <f t="shared" si="237"/>
        <v>9.3372526282881481</v>
      </c>
      <c r="H1507">
        <f t="shared" si="239"/>
        <v>1.9146115646501337E-2</v>
      </c>
      <c r="I1507" t="str">
        <f t="shared" si="238"/>
        <v>2006</v>
      </c>
      <c r="J1507">
        <f t="shared" si="240"/>
        <v>1.3151203793226791</v>
      </c>
      <c r="K1507">
        <f t="shared" si="241"/>
        <v>-1.3151203793226791</v>
      </c>
      <c r="L1507">
        <f t="shared" si="243"/>
        <v>5.3155695244244683E-2</v>
      </c>
      <c r="M1507">
        <f t="shared" si="244"/>
        <v>0</v>
      </c>
      <c r="P1507" s="16">
        <f t="shared" si="242"/>
        <v>0.1408466099908649</v>
      </c>
    </row>
    <row r="1508" spans="1:16" x14ac:dyDescent="0.3">
      <c r="A1508">
        <v>1507</v>
      </c>
      <c r="B1508" s="23" t="s">
        <v>1528</v>
      </c>
      <c r="C1508" s="24">
        <v>9.5359999999999996</v>
      </c>
      <c r="D1508" s="24">
        <v>4.5339999999999998E-2</v>
      </c>
      <c r="E1508" s="9">
        <f t="shared" si="235"/>
        <v>1.3513719166722855E-2</v>
      </c>
      <c r="F1508">
        <f t="shared" si="236"/>
        <v>1.0136054421768708</v>
      </c>
      <c r="G1508">
        <f t="shared" si="237"/>
        <v>9.4642112102577851</v>
      </c>
      <c r="H1508">
        <f t="shared" si="239"/>
        <v>1.8331140217818842E-2</v>
      </c>
      <c r="I1508" t="str">
        <f t="shared" si="238"/>
        <v>2006</v>
      </c>
      <c r="J1508">
        <f t="shared" si="240"/>
        <v>1.276261369095594</v>
      </c>
      <c r="K1508">
        <f t="shared" si="241"/>
        <v>-1.276261369095594</v>
      </c>
      <c r="L1508">
        <f t="shared" si="243"/>
        <v>-7.3802886725392369E-2</v>
      </c>
      <c r="M1508">
        <f t="shared" si="244"/>
        <v>0</v>
      </c>
      <c r="P1508" s="16">
        <f t="shared" si="242"/>
        <v>0.13485131943297271</v>
      </c>
    </row>
    <row r="1509" spans="1:16" x14ac:dyDescent="0.3">
      <c r="A1509">
        <v>1508</v>
      </c>
      <c r="B1509" s="23" t="s">
        <v>1529</v>
      </c>
      <c r="C1509" s="24">
        <v>9.5670000000000002</v>
      </c>
      <c r="D1509" s="24">
        <v>4.5579999999999996E-2</v>
      </c>
      <c r="E1509" s="9">
        <f t="shared" si="235"/>
        <v>3.2455663730363211E-3</v>
      </c>
      <c r="F1509">
        <f t="shared" si="236"/>
        <v>1.0032508389261745</v>
      </c>
      <c r="G1509">
        <f t="shared" si="237"/>
        <v>9.4945980449480523</v>
      </c>
      <c r="H1509">
        <f t="shared" si="239"/>
        <v>1.8227887144494505E-2</v>
      </c>
      <c r="I1509" t="str">
        <f t="shared" si="238"/>
        <v>2006</v>
      </c>
      <c r="J1509">
        <f t="shared" si="240"/>
        <v>1.2731472469904537</v>
      </c>
      <c r="K1509">
        <f t="shared" si="241"/>
        <v>-1.2731472469904537</v>
      </c>
      <c r="L1509">
        <f t="shared" si="243"/>
        <v>-0.10418972141565952</v>
      </c>
      <c r="M1509">
        <f t="shared" si="244"/>
        <v>0</v>
      </c>
      <c r="P1509" s="16">
        <f t="shared" si="242"/>
        <v>0.13409174785107181</v>
      </c>
    </row>
    <row r="1510" spans="1:16" x14ac:dyDescent="0.3">
      <c r="A1510">
        <v>1509</v>
      </c>
      <c r="B1510" s="23" t="s">
        <v>1530</v>
      </c>
      <c r="C1510" s="24">
        <v>9.4619999999999997</v>
      </c>
      <c r="D1510" s="24">
        <v>4.5570000000000006E-2</v>
      </c>
      <c r="E1510" s="9">
        <f t="shared" si="235"/>
        <v>-1.1035899487073975E-2</v>
      </c>
      <c r="F1510">
        <f t="shared" si="236"/>
        <v>0.98902477265600497</v>
      </c>
      <c r="G1510">
        <f t="shared" si="237"/>
        <v>9.3904083235323927</v>
      </c>
      <c r="H1510">
        <f t="shared" si="239"/>
        <v>1.7470952044912575E-2</v>
      </c>
      <c r="I1510" t="str">
        <f t="shared" si="238"/>
        <v>2006</v>
      </c>
      <c r="J1510">
        <f t="shared" si="240"/>
        <v>1.2068874450409131</v>
      </c>
      <c r="K1510">
        <f t="shared" si="241"/>
        <v>-1.2068874450409131</v>
      </c>
      <c r="L1510">
        <f t="shared" si="243"/>
        <v>0.13848015360504817</v>
      </c>
      <c r="M1510">
        <f t="shared" si="244"/>
        <v>0</v>
      </c>
      <c r="P1510" s="16">
        <f t="shared" si="242"/>
        <v>0.12852342554864726</v>
      </c>
    </row>
    <row r="1511" spans="1:16" x14ac:dyDescent="0.3">
      <c r="A1511">
        <v>1510</v>
      </c>
      <c r="B1511" s="23" t="s">
        <v>1531</v>
      </c>
      <c r="C1511" s="24">
        <v>9.7330000000000005</v>
      </c>
      <c r="D1511" s="24">
        <v>4.5759999999999995E-2</v>
      </c>
      <c r="E1511" s="9">
        <f t="shared" si="235"/>
        <v>2.8238396235400299E-2</v>
      </c>
      <c r="F1511">
        <f t="shared" si="236"/>
        <v>1.0286408793067006</v>
      </c>
      <c r="G1511">
        <f t="shared" si="237"/>
        <v>9.6590520001443245</v>
      </c>
      <c r="H1511">
        <f t="shared" si="239"/>
        <v>1.8116648527452477E-2</v>
      </c>
      <c r="I1511" t="str">
        <f t="shared" si="238"/>
        <v>2006</v>
      </c>
      <c r="J1511">
        <f t="shared" si="240"/>
        <v>1.2872950037757176</v>
      </c>
      <c r="K1511">
        <f t="shared" si="241"/>
        <v>-1.2872950037757176</v>
      </c>
      <c r="L1511">
        <f t="shared" si="243"/>
        <v>-0.13016352300688361</v>
      </c>
      <c r="M1511">
        <f t="shared" si="244"/>
        <v>0</v>
      </c>
      <c r="P1511" s="16">
        <f t="shared" si="242"/>
        <v>0.1332734313632935</v>
      </c>
    </row>
    <row r="1512" spans="1:16" x14ac:dyDescent="0.3">
      <c r="A1512">
        <v>1511</v>
      </c>
      <c r="B1512" s="23" t="s">
        <v>1532</v>
      </c>
      <c r="C1512" s="24">
        <v>9.6020000000000003</v>
      </c>
      <c r="D1512" s="24">
        <v>4.5860000000000005E-2</v>
      </c>
      <c r="E1512" s="9">
        <f t="shared" si="235"/>
        <v>-1.3550763335607932E-2</v>
      </c>
      <c r="F1512">
        <f t="shared" si="236"/>
        <v>0.98654063495325184</v>
      </c>
      <c r="G1512">
        <f t="shared" si="237"/>
        <v>9.5288884771374409</v>
      </c>
      <c r="H1512">
        <f t="shared" si="239"/>
        <v>1.8350710340600193E-2</v>
      </c>
      <c r="I1512" t="str">
        <f t="shared" si="238"/>
        <v>2006</v>
      </c>
      <c r="J1512">
        <f t="shared" si="240"/>
        <v>1.2863550177227492</v>
      </c>
      <c r="K1512">
        <f t="shared" si="241"/>
        <v>-1.2863550177227492</v>
      </c>
      <c r="L1512">
        <f t="shared" si="243"/>
        <v>0.10704918666185392</v>
      </c>
      <c r="M1512">
        <f t="shared" si="244"/>
        <v>0</v>
      </c>
      <c r="P1512" s="16">
        <f t="shared" si="242"/>
        <v>0.13499528521181531</v>
      </c>
    </row>
    <row r="1513" spans="1:16" x14ac:dyDescent="0.3">
      <c r="A1513">
        <v>1512</v>
      </c>
      <c r="B1513" s="23" t="s">
        <v>1533</v>
      </c>
      <c r="C1513" s="24">
        <v>9.7200000000000006</v>
      </c>
      <c r="D1513" s="24">
        <v>4.6020000000000005E-2</v>
      </c>
      <c r="E1513" s="9">
        <f t="shared" si="235"/>
        <v>1.2214208363599178E-2</v>
      </c>
      <c r="F1513">
        <f t="shared" si="236"/>
        <v>1.0122891064361592</v>
      </c>
      <c r="G1513">
        <f t="shared" si="237"/>
        <v>9.6457327788808804</v>
      </c>
      <c r="H1513">
        <f t="shared" si="239"/>
        <v>1.8362150954581765E-2</v>
      </c>
      <c r="I1513" t="str">
        <f t="shared" si="238"/>
        <v>2006</v>
      </c>
      <c r="J1513">
        <f t="shared" si="240"/>
        <v>1.3029402498653504</v>
      </c>
      <c r="K1513">
        <f t="shared" si="241"/>
        <v>-1.3029402498653504</v>
      </c>
      <c r="L1513">
        <f t="shared" si="243"/>
        <v>-9.7951150815855925E-3</v>
      </c>
      <c r="M1513">
        <f t="shared" si="244"/>
        <v>0</v>
      </c>
      <c r="P1513" s="16">
        <f t="shared" si="242"/>
        <v>0.13507944701911184</v>
      </c>
    </row>
    <row r="1514" spans="1:16" x14ac:dyDescent="0.3">
      <c r="A1514">
        <v>1513</v>
      </c>
      <c r="B1514" s="23" t="s">
        <v>1534</v>
      </c>
      <c r="C1514" s="24">
        <v>9.7100000000000009</v>
      </c>
      <c r="D1514" s="24">
        <v>4.5940000000000002E-2</v>
      </c>
      <c r="E1514" s="9">
        <f t="shared" si="235"/>
        <v>-1.029336169114132E-3</v>
      </c>
      <c r="F1514">
        <f t="shared" si="236"/>
        <v>0.99897119341563789</v>
      </c>
      <c r="G1514">
        <f t="shared" si="237"/>
        <v>9.6359376637992948</v>
      </c>
      <c r="H1514">
        <f t="shared" si="239"/>
        <v>1.8226478177779882E-2</v>
      </c>
      <c r="I1514" t="str">
        <f t="shared" si="238"/>
        <v>2006</v>
      </c>
      <c r="J1514">
        <f t="shared" si="240"/>
        <v>1.291999847684882</v>
      </c>
      <c r="K1514">
        <f t="shared" si="241"/>
        <v>-1.291999847684882</v>
      </c>
      <c r="L1514">
        <f t="shared" si="243"/>
        <v>6.6812381863950776E-2</v>
      </c>
      <c r="M1514">
        <f t="shared" si="244"/>
        <v>0</v>
      </c>
      <c r="P1514" s="16">
        <f t="shared" si="242"/>
        <v>0.1340813829191447</v>
      </c>
    </row>
    <row r="1515" spans="1:16" x14ac:dyDescent="0.3">
      <c r="A1515">
        <v>1514</v>
      </c>
      <c r="B1515" s="23" t="s">
        <v>1535</v>
      </c>
      <c r="C1515" s="24">
        <v>10.128</v>
      </c>
      <c r="D1515" s="24">
        <v>4.5940000000000002E-2</v>
      </c>
      <c r="E1515" s="9">
        <f t="shared" si="235"/>
        <v>4.2147583098586648E-2</v>
      </c>
      <c r="F1515">
        <f t="shared" si="236"/>
        <v>1.0430484037075178</v>
      </c>
      <c r="G1515">
        <f t="shared" si="237"/>
        <v>10.050749398451005</v>
      </c>
      <c r="H1515">
        <f t="shared" si="239"/>
        <v>1.8983932042822994E-2</v>
      </c>
      <c r="I1515" t="str">
        <f t="shared" si="238"/>
        <v>2006</v>
      </c>
      <c r="J1515">
        <f t="shared" si="240"/>
        <v>1.4036225469181338</v>
      </c>
      <c r="K1515">
        <f t="shared" si="241"/>
        <v>-1.4036225469181338</v>
      </c>
      <c r="L1515">
        <f t="shared" si="243"/>
        <v>-0.34799935278775962</v>
      </c>
      <c r="M1515">
        <f t="shared" si="244"/>
        <v>0</v>
      </c>
      <c r="P1515" s="16">
        <f t="shared" si="242"/>
        <v>0.13965352147119064</v>
      </c>
    </row>
    <row r="1516" spans="1:16" x14ac:dyDescent="0.3">
      <c r="A1516">
        <v>1515</v>
      </c>
      <c r="B1516" s="23" t="s">
        <v>1536</v>
      </c>
      <c r="C1516" s="24">
        <v>10.161</v>
      </c>
      <c r="D1516" s="24">
        <v>4.5919999999999996E-2</v>
      </c>
      <c r="E1516" s="9">
        <f t="shared" si="235"/>
        <v>3.2529971019239741E-3</v>
      </c>
      <c r="F1516">
        <f t="shared" si="236"/>
        <v>1.0032582938388626</v>
      </c>
      <c r="G1516">
        <f t="shared" si="237"/>
        <v>10.083531305006925</v>
      </c>
      <c r="H1516">
        <f t="shared" si="239"/>
        <v>1.8523217652853977E-2</v>
      </c>
      <c r="I1516" t="str">
        <f t="shared" si="238"/>
        <v>2006</v>
      </c>
      <c r="J1516">
        <f t="shared" si="240"/>
        <v>1.3740255276884228</v>
      </c>
      <c r="K1516">
        <f t="shared" si="241"/>
        <v>-1.3740255276884228</v>
      </c>
      <c r="L1516">
        <f t="shared" si="243"/>
        <v>-0.38078125934367968</v>
      </c>
      <c r="M1516">
        <f t="shared" si="244"/>
        <v>0</v>
      </c>
      <c r="P1516" s="16">
        <f t="shared" si="242"/>
        <v>0.13626431912857329</v>
      </c>
    </row>
    <row r="1517" spans="1:16" x14ac:dyDescent="0.3">
      <c r="A1517">
        <v>1516</v>
      </c>
      <c r="B1517" s="23" t="s">
        <v>1537</v>
      </c>
      <c r="C1517" s="24">
        <v>9.9529999999999994</v>
      </c>
      <c r="D1517" s="24">
        <v>4.5599999999999995E-2</v>
      </c>
      <c r="E1517" s="9">
        <f t="shared" si="235"/>
        <v>-2.0682849239817822E-2</v>
      </c>
      <c r="F1517">
        <f t="shared" si="236"/>
        <v>0.9795295738608405</v>
      </c>
      <c r="G1517">
        <f t="shared" si="237"/>
        <v>9.8776439158334348</v>
      </c>
      <c r="H1517">
        <f t="shared" si="239"/>
        <v>1.8560659945475372E-2</v>
      </c>
      <c r="I1517" t="str">
        <f t="shared" si="238"/>
        <v>2006</v>
      </c>
      <c r="J1517">
        <f t="shared" si="240"/>
        <v>1.3486911281928893</v>
      </c>
      <c r="K1517">
        <f t="shared" si="241"/>
        <v>-1.3486911281928893</v>
      </c>
      <c r="L1517">
        <f t="shared" si="243"/>
        <v>-0.1748938701701892</v>
      </c>
      <c r="M1517">
        <f t="shared" si="244"/>
        <v>0</v>
      </c>
      <c r="P1517" s="16">
        <f t="shared" si="242"/>
        <v>0.13653975985416886</v>
      </c>
    </row>
    <row r="1518" spans="1:16" x14ac:dyDescent="0.3">
      <c r="A1518">
        <v>1517</v>
      </c>
      <c r="B1518" s="23" t="s">
        <v>1538</v>
      </c>
      <c r="C1518" s="24">
        <v>10.035</v>
      </c>
      <c r="D1518" s="24">
        <v>4.5890000000000007E-2</v>
      </c>
      <c r="E1518" s="9">
        <f t="shared" si="235"/>
        <v>8.2049689843749687E-3</v>
      </c>
      <c r="F1518">
        <f t="shared" si="236"/>
        <v>1.0082387219933688</v>
      </c>
      <c r="G1518">
        <f t="shared" si="237"/>
        <v>9.9585417368558797</v>
      </c>
      <c r="H1518">
        <f t="shared" si="239"/>
        <v>1.843091064910183E-2</v>
      </c>
      <c r="I1518" t="str">
        <f t="shared" si="238"/>
        <v>2006</v>
      </c>
      <c r="J1518">
        <f t="shared" si="240"/>
        <v>1.3502315829871396</v>
      </c>
      <c r="K1518">
        <f t="shared" si="241"/>
        <v>-1.3502315829871396</v>
      </c>
      <c r="L1518">
        <f t="shared" si="243"/>
        <v>-0.25579169119263412</v>
      </c>
      <c r="M1518">
        <f t="shared" si="244"/>
        <v>0</v>
      </c>
      <c r="P1518" s="16">
        <f t="shared" si="242"/>
        <v>0.13558527128425091</v>
      </c>
    </row>
    <row r="1519" spans="1:16" x14ac:dyDescent="0.3">
      <c r="A1519">
        <v>1518</v>
      </c>
      <c r="B1519" s="23" t="s">
        <v>1539</v>
      </c>
      <c r="C1519" s="24">
        <v>9.7769999999999992</v>
      </c>
      <c r="D1519" s="24">
        <v>4.5739999999999996E-2</v>
      </c>
      <c r="E1519" s="9">
        <f t="shared" si="235"/>
        <v>-2.604629372476739E-2</v>
      </c>
      <c r="F1519">
        <f t="shared" si="236"/>
        <v>0.97428998505231679</v>
      </c>
      <c r="G1519">
        <f t="shared" si="237"/>
        <v>9.7027500456632456</v>
      </c>
      <c r="H1519">
        <f t="shared" si="239"/>
        <v>1.9006035405224424E-2</v>
      </c>
      <c r="I1519" t="str">
        <f t="shared" si="238"/>
        <v>2006</v>
      </c>
      <c r="J1519">
        <f t="shared" si="240"/>
        <v>1.3566008917899162</v>
      </c>
      <c r="K1519">
        <f t="shared" si="241"/>
        <v>-1.3566008917899162</v>
      </c>
      <c r="L1519">
        <f t="shared" si="243"/>
        <v>0.11715296616005766</v>
      </c>
      <c r="M1519">
        <f t="shared" si="244"/>
        <v>0</v>
      </c>
      <c r="P1519" s="16">
        <f t="shared" si="242"/>
        <v>0.13981612279049324</v>
      </c>
    </row>
    <row r="1520" spans="1:16" x14ac:dyDescent="0.3">
      <c r="A1520">
        <v>1519</v>
      </c>
      <c r="B1520" s="23" t="s">
        <v>1540</v>
      </c>
      <c r="C1520" s="24">
        <v>9.9030000000000005</v>
      </c>
      <c r="D1520" s="24">
        <v>4.5570000000000006E-2</v>
      </c>
      <c r="E1520" s="9">
        <f t="shared" si="235"/>
        <v>1.2805053015631557E-2</v>
      </c>
      <c r="F1520">
        <f t="shared" si="236"/>
        <v>1.0128873887695613</v>
      </c>
      <c r="G1520">
        <f t="shared" si="237"/>
        <v>9.8280716157198569</v>
      </c>
      <c r="H1520">
        <f t="shared" si="239"/>
        <v>1.8371165348308013E-2</v>
      </c>
      <c r="I1520" t="str">
        <f t="shared" si="238"/>
        <v>2006</v>
      </c>
      <c r="J1520">
        <f t="shared" si="240"/>
        <v>1.3282222133829487</v>
      </c>
      <c r="K1520">
        <f t="shared" si="241"/>
        <v>-1.3282222133829487</v>
      </c>
      <c r="L1520">
        <f t="shared" si="243"/>
        <v>-8.1686038965536056E-3</v>
      </c>
      <c r="M1520">
        <f t="shared" si="244"/>
        <v>0</v>
      </c>
      <c r="P1520" s="16">
        <f t="shared" si="242"/>
        <v>0.13514576056390112</v>
      </c>
    </row>
    <row r="1521" spans="1:16" x14ac:dyDescent="0.3">
      <c r="A1521">
        <v>1520</v>
      </c>
      <c r="B1521" s="23" t="s">
        <v>1541</v>
      </c>
      <c r="C1521" s="24">
        <v>9.8949999999999996</v>
      </c>
      <c r="D1521" s="24">
        <v>4.5710000000000001E-2</v>
      </c>
      <c r="E1521" s="9">
        <f t="shared" si="235"/>
        <v>-8.0816248463673013E-4</v>
      </c>
      <c r="F1521">
        <f t="shared" si="236"/>
        <v>0.99919216399070976</v>
      </c>
      <c r="G1521">
        <f t="shared" si="237"/>
        <v>9.8199030118233033</v>
      </c>
      <c r="H1521">
        <f t="shared" si="239"/>
        <v>1.8297824834601528E-2</v>
      </c>
      <c r="I1521" t="str">
        <f t="shared" si="238"/>
        <v>2006</v>
      </c>
      <c r="J1521">
        <f t="shared" si="240"/>
        <v>1.3218202012651807</v>
      </c>
      <c r="K1521">
        <f t="shared" si="241"/>
        <v>-1.3218202012651807</v>
      </c>
      <c r="L1521">
        <f t="shared" si="243"/>
        <v>0.19624689441999799</v>
      </c>
      <c r="M1521">
        <f t="shared" si="244"/>
        <v>0</v>
      </c>
      <c r="P1521" s="16">
        <f t="shared" si="242"/>
        <v>0.13460623793062829</v>
      </c>
    </row>
    <row r="1522" spans="1:16" x14ac:dyDescent="0.3">
      <c r="A1522">
        <v>1521</v>
      </c>
      <c r="B1522" s="23" t="s">
        <v>1542</v>
      </c>
      <c r="C1522" s="24">
        <v>10.093</v>
      </c>
      <c r="D1522" s="24">
        <v>4.5860000000000005E-2</v>
      </c>
      <c r="E1522" s="9">
        <f t="shared" si="235"/>
        <v>1.9812535202193376E-2</v>
      </c>
      <c r="F1522">
        <f t="shared" si="236"/>
        <v>1.0200101061141991</v>
      </c>
      <c r="G1522">
        <f t="shared" si="237"/>
        <v>10.016149906243301</v>
      </c>
      <c r="H1522">
        <f t="shared" si="239"/>
        <v>1.8611008241532234E-2</v>
      </c>
      <c r="I1522" t="str">
        <f t="shared" si="238"/>
        <v>2006</v>
      </c>
      <c r="J1522">
        <f t="shared" si="240"/>
        <v>1.3713125098392691</v>
      </c>
      <c r="K1522">
        <f t="shared" si="241"/>
        <v>-1.3713125098392691</v>
      </c>
      <c r="L1522">
        <f t="shared" si="243"/>
        <v>8.852442790246684E-2</v>
      </c>
      <c r="M1522">
        <f t="shared" si="244"/>
        <v>0</v>
      </c>
      <c r="P1522" s="16">
        <f t="shared" si="242"/>
        <v>0.13691014238759525</v>
      </c>
    </row>
    <row r="1523" spans="1:16" x14ac:dyDescent="0.3">
      <c r="A1523">
        <v>1522</v>
      </c>
      <c r="B1523" s="23" t="s">
        <v>1543</v>
      </c>
      <c r="C1523" s="24">
        <v>10.182</v>
      </c>
      <c r="D1523" s="24">
        <v>4.5739999999999996E-2</v>
      </c>
      <c r="E1523" s="9">
        <f t="shared" si="235"/>
        <v>8.7793412234218916E-3</v>
      </c>
      <c r="F1523">
        <f t="shared" si="236"/>
        <v>1.0088179926681859</v>
      </c>
      <c r="G1523">
        <f t="shared" si="237"/>
        <v>10.104674334145768</v>
      </c>
      <c r="H1523">
        <f t="shared" si="239"/>
        <v>1.8408270508825986E-2</v>
      </c>
      <c r="I1523" t="str">
        <f t="shared" si="238"/>
        <v>2006</v>
      </c>
      <c r="J1523">
        <f t="shared" si="240"/>
        <v>1.3683620765603184</v>
      </c>
      <c r="K1523">
        <f t="shared" si="241"/>
        <v>-1.3683620765603184</v>
      </c>
      <c r="L1523">
        <f t="shared" si="243"/>
        <v>9.8010093992762393E-2</v>
      </c>
      <c r="M1523">
        <f t="shared" si="244"/>
        <v>0</v>
      </c>
      <c r="P1523" s="16">
        <f t="shared" si="242"/>
        <v>0.13541872120869269</v>
      </c>
    </row>
    <row r="1524" spans="1:16" x14ac:dyDescent="0.3">
      <c r="A1524">
        <v>1523</v>
      </c>
      <c r="B1524" s="23" t="s">
        <v>1544</v>
      </c>
      <c r="C1524" s="24">
        <v>10.287000000000001</v>
      </c>
      <c r="D1524" s="24">
        <v>4.5789999999999997E-2</v>
      </c>
      <c r="E1524" s="9">
        <f t="shared" si="235"/>
        <v>1.0259506668748678E-2</v>
      </c>
      <c r="F1524">
        <f t="shared" si="236"/>
        <v>1.0103123158515026</v>
      </c>
      <c r="G1524">
        <f t="shared" si="237"/>
        <v>10.20879185383613</v>
      </c>
      <c r="H1524">
        <f t="shared" si="239"/>
        <v>1.8391383136377535E-2</v>
      </c>
      <c r="I1524" t="str">
        <f t="shared" si="238"/>
        <v>2006</v>
      </c>
      <c r="J1524">
        <f t="shared" si="240"/>
        <v>1.3811932958735353</v>
      </c>
      <c r="K1524">
        <f t="shared" si="241"/>
        <v>-1.3811932958735353</v>
      </c>
      <c r="L1524">
        <f t="shared" si="243"/>
        <v>-6.1074256975999219E-3</v>
      </c>
      <c r="M1524">
        <f t="shared" si="244"/>
        <v>0</v>
      </c>
      <c r="P1524" s="16">
        <f t="shared" si="242"/>
        <v>0.13529449083189291</v>
      </c>
    </row>
    <row r="1525" spans="1:16" x14ac:dyDescent="0.3">
      <c r="A1525">
        <v>1524</v>
      </c>
      <c r="B1525" s="23" t="s">
        <v>1545</v>
      </c>
      <c r="C1525" s="24">
        <v>10.281000000000001</v>
      </c>
      <c r="D1525" s="24">
        <v>4.5880000000000004E-2</v>
      </c>
      <c r="E1525" s="9">
        <f t="shared" si="235"/>
        <v>-5.8343058831156788E-4</v>
      </c>
      <c r="F1525">
        <f t="shared" si="236"/>
        <v>0.99941673957421984</v>
      </c>
      <c r="G1525">
        <f t="shared" si="237"/>
        <v>10.20268442813853</v>
      </c>
      <c r="H1525">
        <f t="shared" si="239"/>
        <v>1.8286789373754289E-2</v>
      </c>
      <c r="I1525" t="str">
        <f t="shared" si="238"/>
        <v>2006</v>
      </c>
      <c r="J1525">
        <f t="shared" si="240"/>
        <v>1.3725167001110685</v>
      </c>
      <c r="K1525">
        <f t="shared" si="241"/>
        <v>-1.3725167001110685</v>
      </c>
      <c r="L1525">
        <f t="shared" si="243"/>
        <v>2.4656151108539248E-2</v>
      </c>
      <c r="M1525">
        <f t="shared" si="244"/>
        <v>0</v>
      </c>
      <c r="P1525" s="16">
        <f t="shared" si="242"/>
        <v>0.13452505659449107</v>
      </c>
    </row>
    <row r="1526" spans="1:16" x14ac:dyDescent="0.3">
      <c r="A1526">
        <v>1525</v>
      </c>
      <c r="B1526" s="23" t="s">
        <v>1546</v>
      </c>
      <c r="C1526" s="24">
        <v>10.305999999999999</v>
      </c>
      <c r="D1526" s="24">
        <v>4.5970000000000004E-2</v>
      </c>
      <c r="E1526" s="9">
        <f t="shared" si="235"/>
        <v>2.4287183454508245E-3</v>
      </c>
      <c r="F1526">
        <f t="shared" si="236"/>
        <v>1.0024316700710045</v>
      </c>
      <c r="G1526">
        <f t="shared" si="237"/>
        <v>10.22734057924707</v>
      </c>
      <c r="H1526">
        <f t="shared" si="239"/>
        <v>1.8241942526370368E-2</v>
      </c>
      <c r="I1526" t="str">
        <f t="shared" si="238"/>
        <v>2006</v>
      </c>
      <c r="J1526">
        <f t="shared" si="240"/>
        <v>1.3724594515255413</v>
      </c>
      <c r="K1526">
        <f t="shared" si="241"/>
        <v>-1.3724594515255413</v>
      </c>
      <c r="L1526">
        <f t="shared" si="243"/>
        <v>6.5142885987157229E-4</v>
      </c>
      <c r="M1526">
        <f t="shared" si="244"/>
        <v>0</v>
      </c>
      <c r="P1526" s="16">
        <f t="shared" si="242"/>
        <v>0.13419514495395643</v>
      </c>
    </row>
    <row r="1527" spans="1:16" x14ac:dyDescent="0.3">
      <c r="A1527">
        <v>1526</v>
      </c>
      <c r="B1527" s="23" t="s">
        <v>1547</v>
      </c>
      <c r="C1527" s="24">
        <v>10.307</v>
      </c>
      <c r="D1527" s="24">
        <v>4.6170000000000003E-2</v>
      </c>
      <c r="E1527" s="9">
        <f t="shared" si="235"/>
        <v>9.7026148623366126E-5</v>
      </c>
      <c r="F1527">
        <f t="shared" si="236"/>
        <v>1.0000970308558124</v>
      </c>
      <c r="G1527">
        <f t="shared" si="237"/>
        <v>10.227992008106941</v>
      </c>
      <c r="H1527">
        <f t="shared" si="239"/>
        <v>1.8074656263140802E-2</v>
      </c>
      <c r="I1527" t="str">
        <f t="shared" si="238"/>
        <v>2006</v>
      </c>
      <c r="J1527">
        <f t="shared" si="240"/>
        <v>1.359960039701394</v>
      </c>
      <c r="K1527">
        <f t="shared" si="241"/>
        <v>-1.359960039701394</v>
      </c>
      <c r="L1527">
        <f t="shared" si="243"/>
        <v>0.13689795894687151</v>
      </c>
      <c r="M1527">
        <f t="shared" si="244"/>
        <v>0</v>
      </c>
      <c r="P1527" s="16">
        <f t="shared" si="242"/>
        <v>0.13296451919628588</v>
      </c>
    </row>
    <row r="1528" spans="1:16" x14ac:dyDescent="0.3">
      <c r="A1528">
        <v>1527</v>
      </c>
      <c r="B1528" s="23" t="s">
        <v>1548</v>
      </c>
      <c r="C1528" s="24">
        <v>10.516</v>
      </c>
      <c r="D1528" s="24">
        <v>4.6509999999999996E-2</v>
      </c>
      <c r="E1528" s="9">
        <f t="shared" si="235"/>
        <v>2.0074630812979007E-2</v>
      </c>
      <c r="F1528">
        <f t="shared" si="236"/>
        <v>1.0202774813233724</v>
      </c>
      <c r="G1528">
        <f t="shared" si="237"/>
        <v>10.434798603018796</v>
      </c>
      <c r="H1528">
        <f t="shared" si="239"/>
        <v>1.8369251956096209E-2</v>
      </c>
      <c r="I1528" t="str">
        <f t="shared" si="238"/>
        <v>2006</v>
      </c>
      <c r="J1528">
        <f t="shared" si="240"/>
        <v>1.4100719165359106</v>
      </c>
      <c r="K1528">
        <f t="shared" si="241"/>
        <v>-1.4100719165359106</v>
      </c>
      <c r="L1528">
        <f t="shared" si="243"/>
        <v>-6.9908635964983645E-2</v>
      </c>
      <c r="M1528">
        <f t="shared" si="244"/>
        <v>0</v>
      </c>
      <c r="P1528" s="16">
        <f t="shared" si="242"/>
        <v>0.13513168487295726</v>
      </c>
    </row>
    <row r="1529" spans="1:16" x14ac:dyDescent="0.3">
      <c r="A1529">
        <v>1528</v>
      </c>
      <c r="B1529" s="23" t="s">
        <v>1549</v>
      </c>
      <c r="C1529" s="24">
        <v>10.446</v>
      </c>
      <c r="D1529" s="24">
        <v>4.6769999999999999E-2</v>
      </c>
      <c r="E1529" s="9">
        <f t="shared" si="235"/>
        <v>-6.6787768535278274E-3</v>
      </c>
      <c r="F1529">
        <f t="shared" si="236"/>
        <v>0.99334347660707489</v>
      </c>
      <c r="G1529">
        <f t="shared" si="237"/>
        <v>10.364889967053813</v>
      </c>
      <c r="H1529">
        <f t="shared" si="239"/>
        <v>1.6937041099150014E-2</v>
      </c>
      <c r="I1529" t="str">
        <f t="shared" si="238"/>
        <v>2006</v>
      </c>
      <c r="J1529">
        <f t="shared" si="240"/>
        <v>1.2914213384671316</v>
      </c>
      <c r="K1529">
        <f t="shared" si="241"/>
        <v>-1.2914213384671316</v>
      </c>
      <c r="L1529">
        <f t="shared" si="243"/>
        <v>0.19583997361809402</v>
      </c>
      <c r="M1529">
        <f t="shared" si="244"/>
        <v>0</v>
      </c>
      <c r="P1529" s="16">
        <f t="shared" si="242"/>
        <v>0.12459575958568657</v>
      </c>
    </row>
    <row r="1530" spans="1:16" x14ac:dyDescent="0.3">
      <c r="A1530">
        <v>1529</v>
      </c>
      <c r="B1530" s="23" t="s">
        <v>1550</v>
      </c>
      <c r="C1530" s="24">
        <v>10.643000000000001</v>
      </c>
      <c r="D1530" s="24">
        <v>4.6559999999999997E-2</v>
      </c>
      <c r="E1530" s="9">
        <f t="shared" si="235"/>
        <v>1.8683269044800367E-2</v>
      </c>
      <c r="F1530">
        <f t="shared" si="236"/>
        <v>1.0188588933563087</v>
      </c>
      <c r="G1530">
        <f t="shared" si="237"/>
        <v>10.560729940671907</v>
      </c>
      <c r="H1530">
        <f t="shared" si="239"/>
        <v>1.7159924968068663E-2</v>
      </c>
      <c r="I1530" t="str">
        <f t="shared" si="238"/>
        <v>2006</v>
      </c>
      <c r="J1530">
        <f t="shared" si="240"/>
        <v>1.3331377986670248</v>
      </c>
      <c r="K1530">
        <f t="shared" si="241"/>
        <v>-1.3331377986670248</v>
      </c>
      <c r="L1530">
        <f t="shared" si="243"/>
        <v>4.5147080777349302E-2</v>
      </c>
      <c r="M1530">
        <f t="shared" si="244"/>
        <v>0</v>
      </c>
      <c r="P1530" s="16">
        <f t="shared" si="242"/>
        <v>0.12623538393239192</v>
      </c>
    </row>
    <row r="1531" spans="1:16" x14ac:dyDescent="0.3">
      <c r="A1531">
        <v>1530</v>
      </c>
      <c r="B1531" s="23" t="s">
        <v>1551</v>
      </c>
      <c r="C1531" s="24">
        <v>10.688000000000001</v>
      </c>
      <c r="D1531" s="24">
        <v>4.6280000000000002E-2</v>
      </c>
      <c r="E1531" s="9">
        <f t="shared" si="235"/>
        <v>4.2192177353826549E-3</v>
      </c>
      <c r="F1531">
        <f t="shared" si="236"/>
        <v>1.0042281311660246</v>
      </c>
      <c r="G1531">
        <f t="shared" si="237"/>
        <v>10.605877021449256</v>
      </c>
      <c r="H1531">
        <f t="shared" si="239"/>
        <v>1.6767988114141E-2</v>
      </c>
      <c r="I1531" t="str">
        <f t="shared" si="238"/>
        <v>2006</v>
      </c>
      <c r="J1531">
        <f t="shared" si="240"/>
        <v>1.3082575964621836</v>
      </c>
      <c r="K1531">
        <f t="shared" si="241"/>
        <v>-1.3082575964621836</v>
      </c>
      <c r="L1531">
        <f t="shared" si="243"/>
        <v>0.1371724182052656</v>
      </c>
      <c r="M1531">
        <f t="shared" si="244"/>
        <v>0</v>
      </c>
      <c r="P1531" s="16">
        <f t="shared" si="242"/>
        <v>0.12335213710439713</v>
      </c>
    </row>
    <row r="1532" spans="1:16" x14ac:dyDescent="0.3">
      <c r="A1532">
        <v>1531</v>
      </c>
      <c r="B1532" s="23" t="s">
        <v>1552</v>
      </c>
      <c r="C1532" s="24">
        <v>10.848000000000001</v>
      </c>
      <c r="D1532" s="24">
        <v>4.6020000000000005E-2</v>
      </c>
      <c r="E1532" s="9">
        <f t="shared" si="235"/>
        <v>1.4859114403749905E-2</v>
      </c>
      <c r="F1532">
        <f t="shared" si="236"/>
        <v>1.0149700598802396</v>
      </c>
      <c r="G1532">
        <f t="shared" si="237"/>
        <v>10.765114113713969</v>
      </c>
      <c r="H1532">
        <f t="shared" si="239"/>
        <v>1.5700690964513226E-2</v>
      </c>
      <c r="I1532" t="str">
        <f t="shared" si="238"/>
        <v>2006</v>
      </c>
      <c r="J1532">
        <f t="shared" si="240"/>
        <v>1.2433778431675957</v>
      </c>
      <c r="K1532">
        <f t="shared" si="241"/>
        <v>-1.2433778431675957</v>
      </c>
      <c r="L1532">
        <f t="shared" si="243"/>
        <v>-2.2064674059446787E-2</v>
      </c>
      <c r="M1532">
        <f t="shared" si="244"/>
        <v>0</v>
      </c>
      <c r="P1532" s="16">
        <f t="shared" si="242"/>
        <v>0.11550066539319107</v>
      </c>
    </row>
    <row r="1533" spans="1:16" x14ac:dyDescent="0.3">
      <c r="A1533">
        <v>1532</v>
      </c>
      <c r="B1533" s="23" t="s">
        <v>1553</v>
      </c>
      <c r="C1533" s="24">
        <v>10.826000000000001</v>
      </c>
      <c r="D1533" s="24">
        <v>4.6150000000000004E-2</v>
      </c>
      <c r="E1533" s="9">
        <f t="shared" si="235"/>
        <v>-2.0300828232535841E-3</v>
      </c>
      <c r="F1533">
        <f t="shared" si="236"/>
        <v>0.99797197640117996</v>
      </c>
      <c r="G1533">
        <f t="shared" si="237"/>
        <v>10.743049439654522</v>
      </c>
      <c r="H1533">
        <f t="shared" si="239"/>
        <v>1.4478844484302473E-2</v>
      </c>
      <c r="I1533" t="str">
        <f t="shared" si="238"/>
        <v>2006</v>
      </c>
      <c r="J1533">
        <f t="shared" si="240"/>
        <v>1.1442665393387144</v>
      </c>
      <c r="K1533">
        <f t="shared" si="241"/>
        <v>-1.1442665393387144</v>
      </c>
      <c r="L1533">
        <f t="shared" si="243"/>
        <v>0.24540046753461198</v>
      </c>
      <c r="M1533">
        <f t="shared" si="244"/>
        <v>0</v>
      </c>
      <c r="P1533" s="16">
        <f t="shared" si="242"/>
        <v>0.10651226597869143</v>
      </c>
    </row>
    <row r="1534" spans="1:16" x14ac:dyDescent="0.3">
      <c r="A1534">
        <v>1533</v>
      </c>
      <c r="B1534" s="23" t="s">
        <v>1554</v>
      </c>
      <c r="C1534" s="24">
        <v>11.073</v>
      </c>
      <c r="D1534" s="24">
        <v>4.5990000000000003E-2</v>
      </c>
      <c r="E1534" s="9">
        <f t="shared" si="235"/>
        <v>2.2559064341184952E-2</v>
      </c>
      <c r="F1534">
        <f t="shared" si="236"/>
        <v>1.0228154443007573</v>
      </c>
      <c r="G1534">
        <f t="shared" si="237"/>
        <v>10.988449907189134</v>
      </c>
      <c r="H1534">
        <f t="shared" si="239"/>
        <v>1.4522772695943667E-2</v>
      </c>
      <c r="I1534" t="str">
        <f t="shared" si="238"/>
        <v>2006</v>
      </c>
      <c r="J1534">
        <f t="shared" si="240"/>
        <v>1.1739556583601074</v>
      </c>
      <c r="K1534">
        <f t="shared" si="241"/>
        <v>-1.1739556583601074</v>
      </c>
      <c r="L1534">
        <f t="shared" si="243"/>
        <v>0.40402518202250981</v>
      </c>
      <c r="M1534">
        <f t="shared" si="244"/>
        <v>0</v>
      </c>
      <c r="P1534" s="16">
        <f t="shared" si="242"/>
        <v>0.10683541976125797</v>
      </c>
    </row>
    <row r="1535" spans="1:16" x14ac:dyDescent="0.3">
      <c r="A1535">
        <v>1534</v>
      </c>
      <c r="B1535" s="23" t="s">
        <v>1555</v>
      </c>
      <c r="C1535" s="24">
        <v>11.618</v>
      </c>
      <c r="D1535" s="24">
        <v>4.5940000000000002E-2</v>
      </c>
      <c r="E1535" s="9">
        <f t="shared" si="235"/>
        <v>4.8045906854369498E-2</v>
      </c>
      <c r="F1535">
        <f t="shared" si="236"/>
        <v>1.0492188205545019</v>
      </c>
      <c r="G1535">
        <f t="shared" si="237"/>
        <v>11.529384529147292</v>
      </c>
      <c r="H1535">
        <f t="shared" si="239"/>
        <v>1.6097163670784891E-2</v>
      </c>
      <c r="I1535" t="str">
        <f t="shared" si="238"/>
        <v>2006</v>
      </c>
      <c r="J1535">
        <f t="shared" si="240"/>
        <v>1.3652783536515665</v>
      </c>
      <c r="K1535">
        <f t="shared" si="241"/>
        <v>-1.3652783536515665</v>
      </c>
      <c r="L1535">
        <f t="shared" si="243"/>
        <v>-0.13690943993564808</v>
      </c>
      <c r="M1535">
        <f t="shared" si="244"/>
        <v>0</v>
      </c>
      <c r="P1535" s="16">
        <f t="shared" si="242"/>
        <v>0.11841727979494686</v>
      </c>
    </row>
    <row r="1536" spans="1:16" x14ac:dyDescent="0.3">
      <c r="A1536">
        <v>1535</v>
      </c>
      <c r="B1536" s="23" t="s">
        <v>1556</v>
      </c>
      <c r="C1536" s="24">
        <v>11.48</v>
      </c>
      <c r="D1536" s="24">
        <v>4.5919999999999996E-2</v>
      </c>
      <c r="E1536" s="9">
        <f t="shared" si="235"/>
        <v>-1.1949228678920436E-2</v>
      </c>
      <c r="F1536">
        <f t="shared" si="236"/>
        <v>0.98812187984162503</v>
      </c>
      <c r="G1536">
        <f t="shared" si="237"/>
        <v>11.392475089211644</v>
      </c>
      <c r="H1536">
        <f t="shared" si="239"/>
        <v>1.6387602848817358E-2</v>
      </c>
      <c r="I1536" t="str">
        <f t="shared" si="238"/>
        <v>2006</v>
      </c>
      <c r="J1536">
        <f t="shared" si="240"/>
        <v>1.3734069433174019</v>
      </c>
      <c r="K1536">
        <f t="shared" si="241"/>
        <v>-1.3734069433174019</v>
      </c>
      <c r="L1536">
        <f t="shared" si="243"/>
        <v>0.18235482321321506</v>
      </c>
      <c r="M1536">
        <f t="shared" si="244"/>
        <v>0</v>
      </c>
      <c r="P1536" s="16">
        <f t="shared" si="242"/>
        <v>0.12055386845813514</v>
      </c>
    </row>
    <row r="1537" spans="1:16" x14ac:dyDescent="0.3">
      <c r="A1537">
        <v>1536</v>
      </c>
      <c r="B1537" s="23" t="s">
        <v>1557</v>
      </c>
      <c r="C1537" s="24">
        <v>11.723000000000001</v>
      </c>
      <c r="D1537" s="24">
        <v>4.5970000000000004E-2</v>
      </c>
      <c r="E1537" s="9">
        <f t="shared" si="235"/>
        <v>2.094633319827096E-2</v>
      </c>
      <c r="F1537">
        <f t="shared" si="236"/>
        <v>1.0211672473867597</v>
      </c>
      <c r="G1537">
        <f t="shared" si="237"/>
        <v>11.633525481322863</v>
      </c>
      <c r="H1537">
        <f t="shared" si="239"/>
        <v>1.6585708557097092E-2</v>
      </c>
      <c r="I1537" t="str">
        <f t="shared" si="238"/>
        <v>2006</v>
      </c>
      <c r="J1537">
        <f t="shared" si="240"/>
        <v>1.4194205738508241</v>
      </c>
      <c r="K1537">
        <f t="shared" si="241"/>
        <v>-1.4194205738508241</v>
      </c>
      <c r="L1537">
        <f t="shared" si="243"/>
        <v>-5.8695568898004424E-2</v>
      </c>
      <c r="M1537">
        <f t="shared" si="244"/>
        <v>0</v>
      </c>
      <c r="P1537" s="16">
        <f t="shared" si="242"/>
        <v>0.12201121458234172</v>
      </c>
    </row>
    <row r="1538" spans="1:16" x14ac:dyDescent="0.3">
      <c r="A1538">
        <v>1537</v>
      </c>
      <c r="B1538" s="23" t="s">
        <v>1558</v>
      </c>
      <c r="C1538" s="24">
        <v>11.688000000000001</v>
      </c>
      <c r="D1538" s="24">
        <v>4.6509999999999996E-2</v>
      </c>
      <c r="E1538" s="9">
        <f t="shared" si="235"/>
        <v>-2.9900496412928563E-3</v>
      </c>
      <c r="F1538">
        <f t="shared" si="236"/>
        <v>0.99701441610509256</v>
      </c>
      <c r="G1538">
        <f t="shared" si="237"/>
        <v>11.597748770643181</v>
      </c>
      <c r="H1538">
        <f t="shared" si="239"/>
        <v>1.6647225726225567E-2</v>
      </c>
      <c r="I1538" t="str">
        <f t="shared" si="238"/>
        <v>2006</v>
      </c>
      <c r="J1538">
        <f t="shared" si="240"/>
        <v>1.420303920671564</v>
      </c>
      <c r="K1538">
        <f t="shared" si="241"/>
        <v>-1.420303920671564</v>
      </c>
      <c r="L1538">
        <f t="shared" si="243"/>
        <v>-2.2918858218321958E-2</v>
      </c>
      <c r="M1538">
        <f t="shared" si="244"/>
        <v>0</v>
      </c>
      <c r="P1538" s="16">
        <f t="shared" si="242"/>
        <v>0.12246375988646266</v>
      </c>
    </row>
    <row r="1539" spans="1:16" x14ac:dyDescent="0.3">
      <c r="A1539">
        <v>1538</v>
      </c>
      <c r="B1539" s="23" t="s">
        <v>1559</v>
      </c>
      <c r="C1539" s="24">
        <v>11.664999999999999</v>
      </c>
      <c r="D1539" s="24">
        <v>4.6559999999999997E-2</v>
      </c>
      <c r="E1539" s="9">
        <f t="shared" ref="E1539:E1602" si="245">LN(C1539/C1538)</f>
        <v>-1.9697689750051818E-3</v>
      </c>
      <c r="F1539">
        <f t="shared" ref="F1539:F1602" si="246">C1539/C1538</f>
        <v>0.99803216974674869</v>
      </c>
      <c r="G1539">
        <f t="shared" ref="G1539:G1602" si="247">C1539*EXP(-2/12*D1539)</f>
        <v>11.574829912424859</v>
      </c>
      <c r="H1539">
        <f t="shared" si="239"/>
        <v>1.6712543274560506E-2</v>
      </c>
      <c r="I1539" t="str">
        <f t="shared" ref="I1539:I1602" si="248">MID(B1539,7,4)</f>
        <v>2006</v>
      </c>
      <c r="J1539">
        <f t="shared" si="240"/>
        <v>1.4230589251199524</v>
      </c>
      <c r="K1539">
        <f t="shared" si="241"/>
        <v>-1.4230589251199524</v>
      </c>
      <c r="L1539">
        <f t="shared" si="243"/>
        <v>0.33935635062574399</v>
      </c>
      <c r="M1539">
        <f t="shared" si="244"/>
        <v>0</v>
      </c>
      <c r="P1539" s="16">
        <f t="shared" si="242"/>
        <v>0.12294426232495972</v>
      </c>
    </row>
    <row r="1540" spans="1:16" x14ac:dyDescent="0.3">
      <c r="A1540">
        <v>1539</v>
      </c>
      <c r="B1540" s="23" t="s">
        <v>1560</v>
      </c>
      <c r="C1540" s="24">
        <v>12.007</v>
      </c>
      <c r="D1540" s="24">
        <v>4.6559999999999997E-2</v>
      </c>
      <c r="E1540" s="9">
        <f t="shared" si="245"/>
        <v>2.8896907575187616E-2</v>
      </c>
      <c r="F1540">
        <f t="shared" si="246"/>
        <v>1.0293184740677239</v>
      </c>
      <c r="G1540">
        <f t="shared" si="247"/>
        <v>11.914186263050603</v>
      </c>
      <c r="H1540">
        <f t="shared" si="239"/>
        <v>1.6848421010962743E-2</v>
      </c>
      <c r="I1540" t="str">
        <f t="shared" si="248"/>
        <v>2006</v>
      </c>
      <c r="J1540">
        <f t="shared" si="240"/>
        <v>1.476689926709037</v>
      </c>
      <c r="K1540">
        <f t="shared" si="241"/>
        <v>-1.476689926709037</v>
      </c>
      <c r="L1540">
        <f t="shared" si="243"/>
        <v>2.7723851170099678E-2</v>
      </c>
      <c r="M1540">
        <f t="shared" si="244"/>
        <v>0</v>
      </c>
      <c r="P1540" s="16">
        <f t="shared" si="242"/>
        <v>0.12394383419106741</v>
      </c>
    </row>
    <row r="1541" spans="1:16" x14ac:dyDescent="0.3">
      <c r="A1541">
        <v>1540</v>
      </c>
      <c r="B1541" s="23" t="s">
        <v>1561</v>
      </c>
      <c r="C1541" s="24">
        <v>12.035</v>
      </c>
      <c r="D1541" s="24">
        <v>4.6589999999999999E-2</v>
      </c>
      <c r="E1541" s="9">
        <f t="shared" si="245"/>
        <v>2.329258186454462E-3</v>
      </c>
      <c r="F1541">
        <f t="shared" si="246"/>
        <v>1.002331973015741</v>
      </c>
      <c r="G1541">
        <f t="shared" si="247"/>
        <v>11.941910114220702</v>
      </c>
      <c r="H1541">
        <f t="shared" si="239"/>
        <v>1.6430941450312847E-2</v>
      </c>
      <c r="I1541" t="str">
        <f t="shared" si="248"/>
        <v>2006</v>
      </c>
      <c r="J1541">
        <f t="shared" si="240"/>
        <v>1.4434507374898318</v>
      </c>
      <c r="K1541">
        <f t="shared" si="241"/>
        <v>-1.4434507374898318</v>
      </c>
      <c r="L1541">
        <f t="shared" si="243"/>
        <v>-0.26227001263946192</v>
      </c>
      <c r="M1541">
        <f t="shared" si="244"/>
        <v>0</v>
      </c>
      <c r="P1541" s="16">
        <f t="shared" si="242"/>
        <v>0.12087268482878107</v>
      </c>
    </row>
    <row r="1542" spans="1:16" x14ac:dyDescent="0.3">
      <c r="A1542">
        <v>1541</v>
      </c>
      <c r="B1542" s="23" t="s">
        <v>1562</v>
      </c>
      <c r="C1542" s="24">
        <v>12.529</v>
      </c>
      <c r="D1542" s="24">
        <v>4.6689999999999995E-2</v>
      </c>
      <c r="E1542" s="9">
        <f t="shared" si="245"/>
        <v>4.0226886028380239E-2</v>
      </c>
      <c r="F1542">
        <f t="shared" si="246"/>
        <v>1.0410469464063148</v>
      </c>
      <c r="G1542">
        <f t="shared" si="247"/>
        <v>12.431881858910508</v>
      </c>
      <c r="H1542">
        <f t="shared" si="239"/>
        <v>1.7025695978341117E-2</v>
      </c>
      <c r="I1542" t="str">
        <f t="shared" si="248"/>
        <v>2006</v>
      </c>
      <c r="J1542">
        <f t="shared" si="240"/>
        <v>1.5570676045528562</v>
      </c>
      <c r="K1542">
        <f t="shared" si="241"/>
        <v>-1.5570676045528562</v>
      </c>
      <c r="L1542">
        <f t="shared" si="243"/>
        <v>-0.75224175732926746</v>
      </c>
      <c r="M1542">
        <f t="shared" si="244"/>
        <v>0</v>
      </c>
      <c r="P1542" s="16">
        <f t="shared" si="242"/>
        <v>0.12524794091707311</v>
      </c>
    </row>
    <row r="1543" spans="1:16" x14ac:dyDescent="0.3">
      <c r="A1543">
        <v>1542</v>
      </c>
      <c r="B1543" s="23" t="s">
        <v>1563</v>
      </c>
      <c r="C1543" s="24">
        <v>12.573</v>
      </c>
      <c r="D1543" s="24">
        <v>4.6769999999999999E-2</v>
      </c>
      <c r="E1543" s="9">
        <f t="shared" si="245"/>
        <v>3.5057003476284868E-3</v>
      </c>
      <c r="F1543">
        <f t="shared" si="246"/>
        <v>1.0035118525021949</v>
      </c>
      <c r="G1543">
        <f t="shared" si="247"/>
        <v>12.475374454888723</v>
      </c>
      <c r="H1543">
        <f t="shared" si="239"/>
        <v>1.704092907647297E-2</v>
      </c>
      <c r="I1543" t="str">
        <f t="shared" si="248"/>
        <v>2006</v>
      </c>
      <c r="J1543">
        <f t="shared" si="240"/>
        <v>1.563912963864817</v>
      </c>
      <c r="K1543">
        <f t="shared" si="241"/>
        <v>-1.563912963864817</v>
      </c>
      <c r="L1543">
        <f t="shared" si="243"/>
        <v>-0.79573435330748232</v>
      </c>
      <c r="M1543">
        <f t="shared" si="244"/>
        <v>0</v>
      </c>
      <c r="P1543" s="16">
        <f t="shared" si="242"/>
        <v>0.12536000177950304</v>
      </c>
    </row>
    <row r="1544" spans="1:16" x14ac:dyDescent="0.3">
      <c r="A1544">
        <v>1543</v>
      </c>
      <c r="B1544" s="23" t="s">
        <v>1564</v>
      </c>
      <c r="C1544" s="24">
        <v>12.635999999999999</v>
      </c>
      <c r="D1544" s="24">
        <v>4.6769999999999999E-2</v>
      </c>
      <c r="E1544" s="9">
        <f t="shared" si="245"/>
        <v>4.9982253287946228E-3</v>
      </c>
      <c r="F1544">
        <f t="shared" si="246"/>
        <v>1.0050107372942019</v>
      </c>
      <c r="G1544">
        <f t="shared" si="247"/>
        <v>12.537885278928965</v>
      </c>
      <c r="H1544">
        <f t="shared" si="239"/>
        <v>1.6959075502312848E-2</v>
      </c>
      <c r="I1544" t="str">
        <f t="shared" si="248"/>
        <v>2006</v>
      </c>
      <c r="J1544">
        <f t="shared" si="240"/>
        <v>1.5641996562426579</v>
      </c>
      <c r="K1544">
        <f t="shared" si="241"/>
        <v>-1.5641996562426579</v>
      </c>
      <c r="L1544">
        <f t="shared" si="243"/>
        <v>-0.85824517734772421</v>
      </c>
      <c r="M1544">
        <f t="shared" si="244"/>
        <v>0</v>
      </c>
      <c r="P1544" s="16">
        <f t="shared" si="242"/>
        <v>0.12475785361279665</v>
      </c>
    </row>
    <row r="1545" spans="1:16" x14ac:dyDescent="0.3">
      <c r="A1545">
        <v>1544</v>
      </c>
      <c r="B1545" s="23" t="s">
        <v>1565</v>
      </c>
      <c r="C1545" s="24">
        <v>12.827999999999999</v>
      </c>
      <c r="D1545" s="24">
        <v>4.675E-2</v>
      </c>
      <c r="E1545" s="9">
        <f t="shared" si="245"/>
        <v>1.5080398891069841E-2</v>
      </c>
      <c r="F1545">
        <f t="shared" si="246"/>
        <v>1.0151946818613486</v>
      </c>
      <c r="G1545">
        <f t="shared" si="247"/>
        <v>12.728436885008612</v>
      </c>
      <c r="H1545">
        <f t="shared" si="239"/>
        <v>1.5803277496924804E-2</v>
      </c>
      <c r="I1545" t="str">
        <f t="shared" si="248"/>
        <v>2006</v>
      </c>
      <c r="J1545">
        <f t="shared" si="240"/>
        <v>1.4797486766445729</v>
      </c>
      <c r="K1545">
        <f t="shared" si="241"/>
        <v>-1.4797486766445729</v>
      </c>
      <c r="L1545">
        <f t="shared" si="243"/>
        <v>-1.0487967834273721</v>
      </c>
      <c r="M1545">
        <f t="shared" si="244"/>
        <v>0</v>
      </c>
      <c r="P1545" s="16">
        <f t="shared" si="242"/>
        <v>0.11625533362917498</v>
      </c>
    </row>
    <row r="1546" spans="1:16" x14ac:dyDescent="0.3">
      <c r="A1546">
        <v>1545</v>
      </c>
      <c r="B1546" s="23" t="s">
        <v>1566</v>
      </c>
      <c r="C1546" s="24">
        <v>13.34</v>
      </c>
      <c r="D1546" s="24">
        <v>4.6790000000000005E-2</v>
      </c>
      <c r="E1546" s="9">
        <f t="shared" si="245"/>
        <v>3.9136758656569272E-2</v>
      </c>
      <c r="F1546">
        <f t="shared" si="246"/>
        <v>1.0399126909884628</v>
      </c>
      <c r="G1546">
        <f t="shared" si="247"/>
        <v>13.236374810373235</v>
      </c>
      <c r="H1546">
        <f t="shared" si="239"/>
        <v>1.6769629946608574E-2</v>
      </c>
      <c r="I1546" t="str">
        <f t="shared" si="248"/>
        <v>2006</v>
      </c>
      <c r="J1546">
        <f t="shared" si="240"/>
        <v>1.6328949891381692</v>
      </c>
      <c r="K1546">
        <f t="shared" si="241"/>
        <v>-1.6328949891381692</v>
      </c>
      <c r="L1546">
        <f t="shared" si="243"/>
        <v>-1.5567347087919945</v>
      </c>
      <c r="M1546">
        <f t="shared" si="244"/>
        <v>0</v>
      </c>
      <c r="P1546" s="16">
        <f t="shared" si="242"/>
        <v>0.12336421509146774</v>
      </c>
    </row>
    <row r="1547" spans="1:16" x14ac:dyDescent="0.3">
      <c r="A1547">
        <v>1546</v>
      </c>
      <c r="B1547" s="23" t="s">
        <v>1567</v>
      </c>
      <c r="C1547" s="24">
        <v>13.76</v>
      </c>
      <c r="D1547" s="24">
        <v>4.6900000000000004E-2</v>
      </c>
      <c r="E1547" s="9">
        <f t="shared" si="245"/>
        <v>3.0998792017720041E-2</v>
      </c>
      <c r="F1547">
        <f t="shared" si="246"/>
        <v>1.0314842578710646</v>
      </c>
      <c r="G1547">
        <f t="shared" si="247"/>
        <v>13.652861943417671</v>
      </c>
      <c r="H1547">
        <f t="shared" si="239"/>
        <v>1.6254040738219091E-2</v>
      </c>
      <c r="I1547" t="str">
        <f t="shared" si="248"/>
        <v>2006</v>
      </c>
      <c r="J1547">
        <f t="shared" si="240"/>
        <v>1.6324908783126952</v>
      </c>
      <c r="K1547">
        <f t="shared" si="241"/>
        <v>-1.6324908783126952</v>
      </c>
      <c r="L1547">
        <f t="shared" si="243"/>
        <v>-1.9732218418364305</v>
      </c>
      <c r="M1547">
        <f t="shared" si="244"/>
        <v>1</v>
      </c>
      <c r="P1547" s="16">
        <f t="shared" si="242"/>
        <v>0.11957133127679161</v>
      </c>
    </row>
    <row r="1548" spans="1:16" x14ac:dyDescent="0.3">
      <c r="A1548">
        <v>1547</v>
      </c>
      <c r="B1548" s="23" t="s">
        <v>1568</v>
      </c>
      <c r="C1548" s="24">
        <v>14.499000000000001</v>
      </c>
      <c r="D1548" s="24">
        <v>4.7030000000000002E-2</v>
      </c>
      <c r="E1548" s="9">
        <f t="shared" si="245"/>
        <v>5.2313849025859151E-2</v>
      </c>
      <c r="F1548">
        <f t="shared" si="246"/>
        <v>1.0537063953488373</v>
      </c>
      <c r="G1548">
        <f t="shared" si="247"/>
        <v>14.385796248965205</v>
      </c>
      <c r="H1548">
        <f t="shared" si="239"/>
        <v>1.7921045083599881E-2</v>
      </c>
      <c r="I1548" t="str">
        <f t="shared" si="248"/>
        <v>2006</v>
      </c>
      <c r="J1548">
        <f t="shared" si="240"/>
        <v>1.8965441536383321</v>
      </c>
      <c r="K1548">
        <f t="shared" si="241"/>
        <v>-1.8965441536383321</v>
      </c>
      <c r="L1548">
        <f t="shared" si="243"/>
        <v>-2.7061561473839646</v>
      </c>
      <c r="M1548">
        <f t="shared" si="244"/>
        <v>1</v>
      </c>
      <c r="P1548" s="16">
        <f t="shared" si="242"/>
        <v>0.13183449291343563</v>
      </c>
    </row>
    <row r="1549" spans="1:16" x14ac:dyDescent="0.3">
      <c r="A1549">
        <v>1548</v>
      </c>
      <c r="B1549" s="23" t="s">
        <v>1569</v>
      </c>
      <c r="C1549" s="24">
        <v>12.51</v>
      </c>
      <c r="D1549" s="24">
        <v>4.6969999999999998E-2</v>
      </c>
      <c r="E1549" s="9">
        <f t="shared" si="245"/>
        <v>-0.14755135705223696</v>
      </c>
      <c r="F1549">
        <f t="shared" si="246"/>
        <v>0.86281812538795777</v>
      </c>
      <c r="G1549">
        <f t="shared" si="247"/>
        <v>12.412449875623407</v>
      </c>
      <c r="H1549">
        <f t="shared" si="239"/>
        <v>3.3679810422025579E-2</v>
      </c>
      <c r="I1549" t="str">
        <f t="shared" si="248"/>
        <v>2006</v>
      </c>
      <c r="J1549">
        <f t="shared" si="240"/>
        <v>3.0753380856966053</v>
      </c>
      <c r="K1549">
        <f t="shared" si="241"/>
        <v>-3.0753380856966053</v>
      </c>
      <c r="L1549">
        <f t="shared" si="243"/>
        <v>-0.73280977404216685</v>
      </c>
      <c r="M1549">
        <f t="shared" si="244"/>
        <v>0</v>
      </c>
      <c r="P1549" s="16">
        <f t="shared" si="242"/>
        <v>0.24776237700957068</v>
      </c>
    </row>
    <row r="1550" spans="1:16" x14ac:dyDescent="0.3">
      <c r="A1550">
        <v>1549</v>
      </c>
      <c r="B1550" s="23" t="s">
        <v>1570</v>
      </c>
      <c r="C1550" s="24">
        <v>12.965</v>
      </c>
      <c r="D1550" s="24">
        <v>4.7060000000000005E-2</v>
      </c>
      <c r="E1550" s="9">
        <f t="shared" si="245"/>
        <v>3.5725094511807859E-2</v>
      </c>
      <c r="F1550">
        <f t="shared" si="246"/>
        <v>1.036370903277378</v>
      </c>
      <c r="G1550">
        <f t="shared" si="247"/>
        <v>12.863708932403851</v>
      </c>
      <c r="H1550">
        <f t="shared" si="239"/>
        <v>3.4045464182134985E-2</v>
      </c>
      <c r="I1550" t="str">
        <f t="shared" si="248"/>
        <v>2006</v>
      </c>
      <c r="J1550">
        <f t="shared" si="240"/>
        <v>3.2217451633897993</v>
      </c>
      <c r="K1550">
        <f t="shared" si="241"/>
        <v>-3.2217451633897993</v>
      </c>
      <c r="L1550">
        <f t="shared" si="243"/>
        <v>-1.1840688308226106</v>
      </c>
      <c r="M1550">
        <f t="shared" si="244"/>
        <v>0</v>
      </c>
      <c r="P1550" s="16">
        <f t="shared" si="242"/>
        <v>0.25045227471481268</v>
      </c>
    </row>
    <row r="1551" spans="1:16" x14ac:dyDescent="0.3">
      <c r="A1551">
        <v>1550</v>
      </c>
      <c r="B1551" s="23" t="s">
        <v>1571</v>
      </c>
      <c r="C1551" s="24">
        <v>11.772</v>
      </c>
      <c r="D1551" s="24">
        <v>4.7259999999999996E-2</v>
      </c>
      <c r="E1551" s="9">
        <f t="shared" si="245"/>
        <v>-9.6529588619401363E-2</v>
      </c>
      <c r="F1551">
        <f t="shared" si="246"/>
        <v>0.90798303123794832</v>
      </c>
      <c r="G1551">
        <f t="shared" si="247"/>
        <v>11.67964010158124</v>
      </c>
      <c r="H1551">
        <f t="shared" si="239"/>
        <v>3.9104131894845802E-2</v>
      </c>
      <c r="I1551" t="str">
        <f t="shared" si="248"/>
        <v>2006</v>
      </c>
      <c r="J1551">
        <f t="shared" si="240"/>
        <v>3.3598340747853808</v>
      </c>
      <c r="K1551">
        <f t="shared" si="241"/>
        <v>-3.3598340747853808</v>
      </c>
      <c r="L1551">
        <f t="shared" si="243"/>
        <v>0.69161642379936161</v>
      </c>
      <c r="M1551">
        <f t="shared" si="244"/>
        <v>0</v>
      </c>
      <c r="P1551" s="16">
        <f t="shared" si="242"/>
        <v>0.28766589086341043</v>
      </c>
    </row>
    <row r="1552" spans="1:16" x14ac:dyDescent="0.3">
      <c r="A1552">
        <v>1551</v>
      </c>
      <c r="B1552" s="23" t="s">
        <v>1572</v>
      </c>
      <c r="C1552" s="24">
        <v>12.555</v>
      </c>
      <c r="D1552" s="24">
        <v>4.7449999999999999E-2</v>
      </c>
      <c r="E1552" s="9">
        <f t="shared" si="245"/>
        <v>6.4395162238321979E-2</v>
      </c>
      <c r="F1552">
        <f t="shared" si="246"/>
        <v>1.0665137614678899</v>
      </c>
      <c r="G1552">
        <f t="shared" si="247"/>
        <v>12.456102447839017</v>
      </c>
      <c r="H1552">
        <f t="shared" si="239"/>
        <v>4.047841389493096E-2</v>
      </c>
      <c r="I1552" t="str">
        <f t="shared" si="248"/>
        <v>2006</v>
      </c>
      <c r="J1552">
        <f t="shared" si="240"/>
        <v>3.7091242262137976</v>
      </c>
      <c r="K1552">
        <f t="shared" si="241"/>
        <v>-3.7091242262137976</v>
      </c>
      <c r="L1552">
        <f t="shared" si="243"/>
        <v>-8.4845922458415046E-2</v>
      </c>
      <c r="M1552">
        <f t="shared" si="244"/>
        <v>0</v>
      </c>
      <c r="P1552" s="16">
        <f t="shared" si="242"/>
        <v>0.29777566793032323</v>
      </c>
    </row>
    <row r="1553" spans="1:16" x14ac:dyDescent="0.3">
      <c r="A1553">
        <v>1552</v>
      </c>
      <c r="B1553" s="23" t="s">
        <v>1573</v>
      </c>
      <c r="C1553" s="24">
        <v>12.81</v>
      </c>
      <c r="D1553" s="24">
        <v>4.7599999999999996E-2</v>
      </c>
      <c r="E1553" s="9">
        <f t="shared" si="245"/>
        <v>2.0107123299094695E-2</v>
      </c>
      <c r="F1553">
        <f t="shared" si="246"/>
        <v>1.0203106332138592</v>
      </c>
      <c r="G1553">
        <f t="shared" si="247"/>
        <v>12.708776052558488</v>
      </c>
      <c r="H1553">
        <f t="shared" si="239"/>
        <v>4.0545700274403365E-2</v>
      </c>
      <c r="I1553" t="str">
        <f t="shared" si="248"/>
        <v>2006</v>
      </c>
      <c r="J1553">
        <f t="shared" si="240"/>
        <v>3.7906549433513903</v>
      </c>
      <c r="K1553">
        <f t="shared" si="241"/>
        <v>-3.7906549433513903</v>
      </c>
      <c r="L1553">
        <f t="shared" si="243"/>
        <v>-0.33751952717788569</v>
      </c>
      <c r="M1553">
        <f t="shared" si="244"/>
        <v>0</v>
      </c>
      <c r="P1553" s="16">
        <f t="shared" si="242"/>
        <v>0.29827065389103841</v>
      </c>
    </row>
    <row r="1554" spans="1:16" x14ac:dyDescent="0.3">
      <c r="A1554">
        <v>1553</v>
      </c>
      <c r="B1554" s="23" t="s">
        <v>1574</v>
      </c>
      <c r="C1554" s="24">
        <v>12.47</v>
      </c>
      <c r="D1554" s="24">
        <v>4.7699999999999992E-2</v>
      </c>
      <c r="E1554" s="9">
        <f t="shared" si="245"/>
        <v>-2.6900356216697823E-2</v>
      </c>
      <c r="F1554">
        <f t="shared" si="246"/>
        <v>0.97345823575331769</v>
      </c>
      <c r="G1554">
        <f t="shared" si="247"/>
        <v>12.371256525380602</v>
      </c>
      <c r="H1554">
        <f t="shared" si="239"/>
        <v>4.1028084941614335E-2</v>
      </c>
      <c r="I1554" t="str">
        <f t="shared" si="248"/>
        <v>2006</v>
      </c>
      <c r="J1554">
        <f t="shared" si="240"/>
        <v>3.7338836332976415</v>
      </c>
      <c r="K1554">
        <f t="shared" si="241"/>
        <v>-3.7338836332976415</v>
      </c>
      <c r="L1554">
        <f t="shared" si="243"/>
        <v>1.0320328414864743</v>
      </c>
      <c r="M1554">
        <f t="shared" si="244"/>
        <v>0</v>
      </c>
      <c r="P1554" s="16">
        <f t="shared" si="242"/>
        <v>0.30181927160246713</v>
      </c>
    </row>
    <row r="1555" spans="1:16" x14ac:dyDescent="0.3">
      <c r="A1555">
        <v>1554</v>
      </c>
      <c r="B1555" s="23" t="s">
        <v>1575</v>
      </c>
      <c r="C1555" s="24">
        <v>13.51</v>
      </c>
      <c r="D1555" s="24">
        <v>4.7579999999999997E-2</v>
      </c>
      <c r="E1555" s="9">
        <f t="shared" si="245"/>
        <v>8.0104392280162307E-2</v>
      </c>
      <c r="F1555">
        <f t="shared" si="246"/>
        <v>1.0834001603849237</v>
      </c>
      <c r="G1555">
        <f t="shared" si="247"/>
        <v>13.403289366867076</v>
      </c>
      <c r="H1555">
        <f t="shared" si="239"/>
        <v>4.314369249550469E-2</v>
      </c>
      <c r="I1555" t="str">
        <f t="shared" si="248"/>
        <v>2006</v>
      </c>
      <c r="J1555">
        <f t="shared" si="240"/>
        <v>4.2539700344339515</v>
      </c>
      <c r="K1555">
        <f t="shared" si="241"/>
        <v>-4.2539700344339515</v>
      </c>
      <c r="L1555">
        <f t="shared" si="243"/>
        <v>0.16475374574574353</v>
      </c>
      <c r="M1555">
        <f t="shared" si="244"/>
        <v>0</v>
      </c>
      <c r="P1555" s="16">
        <f t="shared" si="242"/>
        <v>0.31738254080746497</v>
      </c>
    </row>
    <row r="1556" spans="1:16" x14ac:dyDescent="0.3">
      <c r="A1556">
        <v>1555</v>
      </c>
      <c r="B1556" s="23" t="s">
        <v>1576</v>
      </c>
      <c r="C1556" s="24">
        <v>13.852</v>
      </c>
      <c r="D1556" s="24">
        <v>4.752E-2</v>
      </c>
      <c r="E1556" s="9">
        <f t="shared" si="245"/>
        <v>2.4999474568067979E-2</v>
      </c>
      <c r="F1556">
        <f t="shared" si="246"/>
        <v>1.0253145817912657</v>
      </c>
      <c r="G1556">
        <f t="shared" si="247"/>
        <v>13.742725458384086</v>
      </c>
      <c r="H1556">
        <f t="shared" si="239"/>
        <v>4.321999628902063E-2</v>
      </c>
      <c r="I1556" t="str">
        <f t="shared" si="248"/>
        <v>2006</v>
      </c>
      <c r="J1556">
        <f t="shared" si="240"/>
        <v>4.3694152139506937</v>
      </c>
      <c r="K1556">
        <f t="shared" si="241"/>
        <v>-4.3694152139506937</v>
      </c>
      <c r="L1556">
        <f t="shared" si="243"/>
        <v>-0.60224881367622451</v>
      </c>
      <c r="M1556">
        <f t="shared" si="244"/>
        <v>0</v>
      </c>
      <c r="P1556" s="16">
        <f t="shared" si="242"/>
        <v>0.31794386253165124</v>
      </c>
    </row>
    <row r="1557" spans="1:16" x14ac:dyDescent="0.3">
      <c r="A1557">
        <v>1556</v>
      </c>
      <c r="B1557" s="23" t="s">
        <v>1577</v>
      </c>
      <c r="C1557" s="24">
        <v>14.11</v>
      </c>
      <c r="D1557" s="24">
        <v>4.7729999999999995E-2</v>
      </c>
      <c r="E1557" s="9">
        <f t="shared" si="245"/>
        <v>1.8454139324547026E-2</v>
      </c>
      <c r="F1557">
        <f t="shared" si="246"/>
        <v>1.0186254692463181</v>
      </c>
      <c r="G1557">
        <f t="shared" si="247"/>
        <v>13.998200223188002</v>
      </c>
      <c r="H1557">
        <f t="shared" si="239"/>
        <v>4.3207001081550407E-2</v>
      </c>
      <c r="I1557" t="str">
        <f t="shared" si="248"/>
        <v>2006</v>
      </c>
      <c r="J1557">
        <f t="shared" si="240"/>
        <v>4.4493036471012992</v>
      </c>
      <c r="K1557">
        <f t="shared" si="241"/>
        <v>-4.4493036471012992</v>
      </c>
      <c r="L1557">
        <f t="shared" si="243"/>
        <v>-0.85772357848014025</v>
      </c>
      <c r="M1557">
        <f t="shared" si="244"/>
        <v>0</v>
      </c>
      <c r="P1557" s="16">
        <f t="shared" si="242"/>
        <v>0.3178482645026775</v>
      </c>
    </row>
    <row r="1558" spans="1:16" x14ac:dyDescent="0.3">
      <c r="A1558">
        <v>1557</v>
      </c>
      <c r="B1558" s="23" t="s">
        <v>1578</v>
      </c>
      <c r="C1558" s="24">
        <v>13.704000000000001</v>
      </c>
      <c r="D1558" s="24">
        <v>4.7969999999999999E-2</v>
      </c>
      <c r="E1558" s="9">
        <f t="shared" si="245"/>
        <v>-2.9196004842903758E-2</v>
      </c>
      <c r="F1558">
        <f t="shared" si="246"/>
        <v>0.97122608079376338</v>
      </c>
      <c r="G1558">
        <f t="shared" si="247"/>
        <v>13.59487333512382</v>
      </c>
      <c r="H1558">
        <f t="shared" si="239"/>
        <v>4.3762130025924911E-2</v>
      </c>
      <c r="I1558" t="str">
        <f t="shared" si="248"/>
        <v>2006</v>
      </c>
      <c r="J1558">
        <f t="shared" si="240"/>
        <v>4.3766250165974858</v>
      </c>
      <c r="K1558">
        <f t="shared" si="241"/>
        <v>-4.3766250165974858</v>
      </c>
      <c r="L1558">
        <f t="shared" si="243"/>
        <v>-0.54307923768426924</v>
      </c>
      <c r="M1558">
        <f t="shared" si="244"/>
        <v>0</v>
      </c>
      <c r="P1558" s="16">
        <f t="shared" si="242"/>
        <v>0.32193201868898652</v>
      </c>
    </row>
    <row r="1559" spans="1:16" x14ac:dyDescent="0.3">
      <c r="A1559">
        <v>1558</v>
      </c>
      <c r="B1559" s="23" t="s">
        <v>1579</v>
      </c>
      <c r="C1559" s="24">
        <v>13.734999999999999</v>
      </c>
      <c r="D1559" s="24">
        <v>4.7859999999999993E-2</v>
      </c>
      <c r="E1559" s="9">
        <f t="shared" si="245"/>
        <v>2.2595585254182224E-3</v>
      </c>
      <c r="F1559">
        <f t="shared" si="246"/>
        <v>1.0022621132516052</v>
      </c>
      <c r="G1559">
        <f t="shared" si="247"/>
        <v>13.625876283691076</v>
      </c>
      <c r="H1559">
        <f t="shared" si="239"/>
        <v>4.3683283221061874E-2</v>
      </c>
      <c r="I1559" t="str">
        <f t="shared" si="248"/>
        <v>2006</v>
      </c>
      <c r="J1559">
        <f t="shared" si="240"/>
        <v>4.3787024529838137</v>
      </c>
      <c r="K1559">
        <f t="shared" si="241"/>
        <v>-4.3787024529838137</v>
      </c>
      <c r="L1559">
        <f t="shared" si="243"/>
        <v>-1.287995922013625</v>
      </c>
      <c r="M1559">
        <f t="shared" si="244"/>
        <v>0</v>
      </c>
      <c r="P1559" s="16">
        <f t="shared" si="242"/>
        <v>0.32135198953954386</v>
      </c>
    </row>
    <row r="1560" spans="1:16" x14ac:dyDescent="0.3">
      <c r="A1560">
        <v>1559</v>
      </c>
      <c r="B1560" s="23" t="s">
        <v>1580</v>
      </c>
      <c r="C1560" s="24">
        <v>13.792</v>
      </c>
      <c r="D1560" s="24">
        <v>4.7789999999999999E-2</v>
      </c>
      <c r="E1560" s="9">
        <f t="shared" si="245"/>
        <v>4.1413943741001368E-3</v>
      </c>
      <c r="F1560">
        <f t="shared" si="246"/>
        <v>1.0041499817983255</v>
      </c>
      <c r="G1560">
        <f t="shared" si="247"/>
        <v>13.682583051459057</v>
      </c>
      <c r="H1560">
        <f t="shared" si="239"/>
        <v>4.3654226622838348E-2</v>
      </c>
      <c r="I1560" t="str">
        <f t="shared" si="248"/>
        <v>2006</v>
      </c>
      <c r="J1560">
        <f t="shared" si="240"/>
        <v>4.3940006041001451</v>
      </c>
      <c r="K1560">
        <f t="shared" si="241"/>
        <v>-4.3940006041001451</v>
      </c>
      <c r="L1560">
        <f t="shared" si="243"/>
        <v>-1.5036102175765631</v>
      </c>
      <c r="M1560">
        <f t="shared" si="244"/>
        <v>0</v>
      </c>
      <c r="P1560" s="16">
        <f t="shared" si="242"/>
        <v>0.32113823739089864</v>
      </c>
    </row>
    <row r="1561" spans="1:16" x14ac:dyDescent="0.3">
      <c r="A1561">
        <v>1560</v>
      </c>
      <c r="B1561" s="23" t="s">
        <v>1581</v>
      </c>
      <c r="C1561" s="24">
        <v>13.677</v>
      </c>
      <c r="D1561" s="24">
        <v>4.7990000000000005E-2</v>
      </c>
      <c r="E1561" s="9">
        <f t="shared" si="245"/>
        <v>-8.373124021923287E-3</v>
      </c>
      <c r="F1561">
        <f t="shared" si="246"/>
        <v>0.99166183294663568</v>
      </c>
      <c r="G1561">
        <f t="shared" si="247"/>
        <v>13.56804311261282</v>
      </c>
      <c r="H1561">
        <f t="shared" si="239"/>
        <v>4.3758608837615655E-2</v>
      </c>
      <c r="I1561" t="str">
        <f t="shared" si="248"/>
        <v>2006</v>
      </c>
      <c r="J1561">
        <f t="shared" si="240"/>
        <v>4.3676360519113553</v>
      </c>
      <c r="K1561">
        <f t="shared" si="241"/>
        <v>-4.3676360519113553</v>
      </c>
      <c r="L1561">
        <f t="shared" si="243"/>
        <v>-1.3890702787303262</v>
      </c>
      <c r="M1561">
        <f t="shared" si="244"/>
        <v>0</v>
      </c>
      <c r="P1561" s="16">
        <f t="shared" si="242"/>
        <v>0.32190611539634711</v>
      </c>
    </row>
    <row r="1562" spans="1:16" x14ac:dyDescent="0.3">
      <c r="A1562">
        <v>1561</v>
      </c>
      <c r="B1562" s="23" t="s">
        <v>1582</v>
      </c>
      <c r="C1562" s="24">
        <v>14.374000000000001</v>
      </c>
      <c r="D1562" s="24">
        <v>4.854E-2</v>
      </c>
      <c r="E1562" s="9">
        <f t="shared" si="245"/>
        <v>4.9705429146836989E-2</v>
      </c>
      <c r="F1562">
        <f t="shared" si="246"/>
        <v>1.050961468158222</v>
      </c>
      <c r="G1562">
        <f t="shared" si="247"/>
        <v>14.258183449610069</v>
      </c>
      <c r="H1562">
        <f t="shared" si="239"/>
        <v>4.4398726700222553E-2</v>
      </c>
      <c r="I1562" t="str">
        <f t="shared" si="248"/>
        <v>2006</v>
      </c>
      <c r="J1562">
        <f t="shared" si="240"/>
        <v>4.6569377653333754</v>
      </c>
      <c r="K1562">
        <f t="shared" si="241"/>
        <v>-4.6569377653333754</v>
      </c>
      <c r="L1562">
        <f t="shared" si="243"/>
        <v>-2.0792106157275754</v>
      </c>
      <c r="M1562">
        <f t="shared" si="244"/>
        <v>0</v>
      </c>
      <c r="P1562" s="16">
        <f t="shared" si="242"/>
        <v>0.32661508261494088</v>
      </c>
    </row>
    <row r="1563" spans="1:16" x14ac:dyDescent="0.3">
      <c r="A1563">
        <v>1562</v>
      </c>
      <c r="B1563" s="23" t="s">
        <v>1583</v>
      </c>
      <c r="C1563" s="24">
        <v>14.191000000000001</v>
      </c>
      <c r="D1563" s="24">
        <v>4.854E-2</v>
      </c>
      <c r="E1563" s="9">
        <f t="shared" si="245"/>
        <v>-1.2813058193850388E-2</v>
      </c>
      <c r="F1563">
        <f t="shared" si="246"/>
        <v>0.98726867956031727</v>
      </c>
      <c r="G1563">
        <f t="shared" si="247"/>
        <v>14.076657947225304</v>
      </c>
      <c r="H1563">
        <f t="shared" si="239"/>
        <v>4.4537723683756858E-2</v>
      </c>
      <c r="I1563" t="str">
        <f t="shared" si="248"/>
        <v>2006</v>
      </c>
      <c r="J1563">
        <f t="shared" si="240"/>
        <v>4.6120424389550685</v>
      </c>
      <c r="K1563">
        <f t="shared" si="241"/>
        <v>-4.6120424389550685</v>
      </c>
      <c r="L1563">
        <f t="shared" si="243"/>
        <v>-1.8976851133428099</v>
      </c>
      <c r="M1563">
        <f t="shared" si="244"/>
        <v>0</v>
      </c>
      <c r="P1563" s="16">
        <f t="shared" si="242"/>
        <v>0.32763760093099109</v>
      </c>
    </row>
    <row r="1564" spans="1:16" x14ac:dyDescent="0.3">
      <c r="A1564">
        <v>1563</v>
      </c>
      <c r="B1564" s="23" t="s">
        <v>1584</v>
      </c>
      <c r="C1564" s="24">
        <v>14.846</v>
      </c>
      <c r="D1564" s="24">
        <v>4.8059999999999999E-2</v>
      </c>
      <c r="E1564" s="9">
        <f t="shared" si="245"/>
        <v>4.5122507842954608E-2</v>
      </c>
      <c r="F1564">
        <f t="shared" si="246"/>
        <v>1.0461560143753081</v>
      </c>
      <c r="G1564">
        <f t="shared" si="247"/>
        <v>14.72755853134931</v>
      </c>
      <c r="H1564">
        <f t="shared" si="239"/>
        <v>4.496269886816151E-2</v>
      </c>
      <c r="I1564" t="str">
        <f t="shared" si="248"/>
        <v>2006</v>
      </c>
      <c r="J1564">
        <f t="shared" si="240"/>
        <v>4.8713445669499897</v>
      </c>
      <c r="K1564">
        <f t="shared" si="241"/>
        <v>-4.8713445669499897</v>
      </c>
      <c r="L1564">
        <f t="shared" si="243"/>
        <v>-2.548585697466816</v>
      </c>
      <c r="M1564">
        <f t="shared" si="244"/>
        <v>0</v>
      </c>
      <c r="P1564" s="16">
        <f t="shared" si="242"/>
        <v>0.33076389114874472</v>
      </c>
    </row>
    <row r="1565" spans="1:16" x14ac:dyDescent="0.3">
      <c r="A1565">
        <v>1564</v>
      </c>
      <c r="B1565" s="23" t="s">
        <v>1585</v>
      </c>
      <c r="C1565" s="24">
        <v>14.146000000000001</v>
      </c>
      <c r="D1565" s="24">
        <v>4.7789999999999999E-2</v>
      </c>
      <c r="E1565" s="9">
        <f t="shared" si="245"/>
        <v>-4.8298570081556989E-2</v>
      </c>
      <c r="F1565">
        <f t="shared" si="246"/>
        <v>0.95284925232385831</v>
      </c>
      <c r="G1565">
        <f t="shared" si="247"/>
        <v>14.033774640801902</v>
      </c>
      <c r="H1565">
        <f t="shared" si="239"/>
        <v>4.5571454005515884E-2</v>
      </c>
      <c r="I1565" t="str">
        <f t="shared" si="248"/>
        <v>2006</v>
      </c>
      <c r="J1565">
        <f t="shared" si="240"/>
        <v>4.7047126626587197</v>
      </c>
      <c r="K1565">
        <f t="shared" si="241"/>
        <v>-4.7047126626587197</v>
      </c>
      <c r="L1565">
        <f t="shared" si="243"/>
        <v>-1.8548018069194079</v>
      </c>
      <c r="M1565">
        <f t="shared" si="244"/>
        <v>0</v>
      </c>
      <c r="P1565" s="16">
        <f t="shared" si="242"/>
        <v>0.33524214141077929</v>
      </c>
    </row>
    <row r="1566" spans="1:16" x14ac:dyDescent="0.3">
      <c r="A1566">
        <v>1565</v>
      </c>
      <c r="B1566" s="23" t="s">
        <v>1586</v>
      </c>
      <c r="C1566" s="24">
        <v>13.246</v>
      </c>
      <c r="D1566" s="24">
        <v>4.7990000000000005E-2</v>
      </c>
      <c r="E1566" s="9">
        <f t="shared" si="245"/>
        <v>-6.5736278551010455E-2</v>
      </c>
      <c r="F1566">
        <f t="shared" si="246"/>
        <v>0.93637777463593952</v>
      </c>
      <c r="G1566">
        <f t="shared" si="247"/>
        <v>13.140476644707862</v>
      </c>
      <c r="H1566">
        <f t="shared" si="239"/>
        <v>4.7348292822037778E-2</v>
      </c>
      <c r="I1566" t="str">
        <f t="shared" si="248"/>
        <v>2006</v>
      </c>
      <c r="J1566">
        <f t="shared" si="240"/>
        <v>4.5770026531686048</v>
      </c>
      <c r="K1566">
        <f t="shared" si="241"/>
        <v>-4.5770026531686048</v>
      </c>
      <c r="L1566">
        <f t="shared" si="243"/>
        <v>-0.96150381082536818</v>
      </c>
      <c r="M1566">
        <f t="shared" si="244"/>
        <v>0</v>
      </c>
      <c r="P1566" s="16">
        <f t="shared" si="242"/>
        <v>0.34831329006713974</v>
      </c>
    </row>
    <row r="1567" spans="1:16" x14ac:dyDescent="0.3">
      <c r="A1567">
        <v>1566</v>
      </c>
      <c r="B1567" s="23" t="s">
        <v>1587</v>
      </c>
      <c r="C1567" s="24">
        <v>13.452</v>
      </c>
      <c r="D1567" s="24">
        <v>4.8430000000000001E-2</v>
      </c>
      <c r="E1567" s="9">
        <f t="shared" si="245"/>
        <v>1.5432173815235513E-2</v>
      </c>
      <c r="F1567">
        <f t="shared" si="246"/>
        <v>1.0155518647138759</v>
      </c>
      <c r="G1567">
        <f t="shared" si="247"/>
        <v>13.343856974369725</v>
      </c>
      <c r="H1567">
        <f t="shared" si="239"/>
        <v>4.7294001538849877E-2</v>
      </c>
      <c r="I1567" t="str">
        <f t="shared" si="248"/>
        <v>2006</v>
      </c>
      <c r="J1567">
        <f t="shared" si="240"/>
        <v>4.6425133385753163</v>
      </c>
      <c r="K1567">
        <f t="shared" si="241"/>
        <v>-4.6425133385753163</v>
      </c>
      <c r="L1567">
        <f t="shared" si="243"/>
        <v>-1.1648841404872314</v>
      </c>
      <c r="M1567">
        <f t="shared" si="244"/>
        <v>0</v>
      </c>
      <c r="P1567" s="16">
        <f t="shared" si="242"/>
        <v>0.34791390131747107</v>
      </c>
    </row>
    <row r="1568" spans="1:16" x14ac:dyDescent="0.3">
      <c r="A1568">
        <v>1567</v>
      </c>
      <c r="B1568" s="23" t="s">
        <v>1588</v>
      </c>
      <c r="C1568" s="24">
        <v>13.157</v>
      </c>
      <c r="D1568" s="24">
        <v>4.8170000000000004E-2</v>
      </c>
      <c r="E1568" s="9">
        <f t="shared" si="245"/>
        <v>-2.2173857494321967E-2</v>
      </c>
      <c r="F1568">
        <f t="shared" si="246"/>
        <v>0.97807017543859653</v>
      </c>
      <c r="G1568">
        <f t="shared" si="247"/>
        <v>13.051794097439551</v>
      </c>
      <c r="H1568">
        <f t="shared" si="239"/>
        <v>4.7529074485484067E-2</v>
      </c>
      <c r="I1568" t="str">
        <f t="shared" si="248"/>
        <v>2006</v>
      </c>
      <c r="J1568">
        <f t="shared" si="240"/>
        <v>4.5634709688064774</v>
      </c>
      <c r="K1568">
        <f t="shared" si="241"/>
        <v>-4.5634709688064774</v>
      </c>
      <c r="L1568">
        <f t="shared" si="243"/>
        <v>-1.2965489766172755</v>
      </c>
      <c r="M1568">
        <f t="shared" si="244"/>
        <v>0</v>
      </c>
      <c r="P1568" s="16">
        <f t="shared" si="242"/>
        <v>0.34964319347496609</v>
      </c>
    </row>
    <row r="1569" spans="1:16" x14ac:dyDescent="0.3">
      <c r="A1569">
        <v>1568</v>
      </c>
      <c r="B1569" s="23" t="s">
        <v>1589</v>
      </c>
      <c r="C1569" s="24">
        <v>12.436999999999999</v>
      </c>
      <c r="D1569" s="24">
        <v>4.8010000000000004E-2</v>
      </c>
      <c r="E1569" s="9">
        <f t="shared" si="245"/>
        <v>-5.6278035712097288E-2</v>
      </c>
      <c r="F1569">
        <f t="shared" si="246"/>
        <v>0.94527627878695741</v>
      </c>
      <c r="G1569">
        <f t="shared" si="247"/>
        <v>12.337880361677451</v>
      </c>
      <c r="H1569">
        <f t="shared" ref="H1569:H1632" si="249">SQRT(_xlfn.VAR.S(E1540:E1569))</f>
        <v>4.8779956569019213E-2</v>
      </c>
      <c r="I1569" t="str">
        <f t="shared" si="248"/>
        <v>2006</v>
      </c>
      <c r="J1569">
        <f t="shared" ref="J1569:J1632" si="250">-K1569</f>
        <v>4.4273890298763119</v>
      </c>
      <c r="K1569">
        <f t="shared" ref="K1569:K1632" si="251">-G1569*$P$3*$R$3*H1569</f>
        <v>-4.4273890298763119</v>
      </c>
      <c r="L1569">
        <f t="shared" si="243"/>
        <v>-0.5826352408551756</v>
      </c>
      <c r="M1569">
        <f t="shared" si="244"/>
        <v>0</v>
      </c>
      <c r="P1569" s="16">
        <f t="shared" ref="P1569:P1632" si="252">-K1569/G1569</f>
        <v>0.35884519059109815</v>
      </c>
    </row>
    <row r="1570" spans="1:16" x14ac:dyDescent="0.3">
      <c r="A1570">
        <v>1569</v>
      </c>
      <c r="B1570" s="23" t="s">
        <v>1590</v>
      </c>
      <c r="C1570" s="24">
        <v>12.276999999999999</v>
      </c>
      <c r="D1570" s="24">
        <v>4.8099999999999997E-2</v>
      </c>
      <c r="E1570" s="9">
        <f t="shared" si="245"/>
        <v>-1.2948307472901172E-2</v>
      </c>
      <c r="F1570">
        <f t="shared" si="246"/>
        <v>0.98713516121251099</v>
      </c>
      <c r="G1570">
        <f t="shared" si="247"/>
        <v>12.178972833882494</v>
      </c>
      <c r="H1570">
        <f t="shared" si="249"/>
        <v>4.8586244624973803E-2</v>
      </c>
      <c r="I1570" t="str">
        <f t="shared" si="248"/>
        <v>2006</v>
      </c>
      <c r="J1570">
        <f t="shared" si="250"/>
        <v>4.3530105015289351</v>
      </c>
      <c r="K1570">
        <f t="shared" si="251"/>
        <v>-4.3530105015289351</v>
      </c>
      <c r="L1570">
        <f t="shared" ref="L1570:L1633" si="253">+MIN(G1571-G1570,G1572-G1570,G1573-G1570,G1574-G1570,G1575-G1570,G1576-G1570,G1577-G1570,G1578-G1570,G1579-G1570,G1580-G1570)</f>
        <v>-0.42372771306021839</v>
      </c>
      <c r="M1570">
        <f t="shared" ref="M1570:M1633" si="254">+IF(L1570&lt;K1570,1,0)</f>
        <v>0</v>
      </c>
      <c r="P1570" s="16">
        <f t="shared" si="252"/>
        <v>0.35742016678275595</v>
      </c>
    </row>
    <row r="1571" spans="1:16" x14ac:dyDescent="0.3">
      <c r="A1571">
        <v>1570</v>
      </c>
      <c r="B1571" s="23" t="s">
        <v>1591</v>
      </c>
      <c r="C1571" s="24">
        <v>12.355</v>
      </c>
      <c r="D1571" s="24">
        <v>4.7880000000000006E-2</v>
      </c>
      <c r="E1571" s="9">
        <f t="shared" si="245"/>
        <v>6.3332462418705625E-3</v>
      </c>
      <c r="F1571">
        <f t="shared" si="246"/>
        <v>1.006353343650729</v>
      </c>
      <c r="G1571">
        <f t="shared" si="247"/>
        <v>12.256799441349367</v>
      </c>
      <c r="H1571">
        <f t="shared" si="249"/>
        <v>4.8596255714931313E-2</v>
      </c>
      <c r="I1571" t="str">
        <f t="shared" si="248"/>
        <v>2006</v>
      </c>
      <c r="J1571">
        <f t="shared" si="250"/>
        <v>4.3817299604803335</v>
      </c>
      <c r="K1571">
        <f t="shared" si="251"/>
        <v>-4.3817299604803335</v>
      </c>
      <c r="L1571">
        <f t="shared" si="253"/>
        <v>-0.54613593870085531</v>
      </c>
      <c r="M1571">
        <f t="shared" si="254"/>
        <v>0</v>
      </c>
      <c r="P1571" s="16">
        <f t="shared" si="252"/>
        <v>0.35749381243020023</v>
      </c>
    </row>
    <row r="1572" spans="1:16" x14ac:dyDescent="0.3">
      <c r="A1572">
        <v>1571</v>
      </c>
      <c r="B1572" s="23" t="s">
        <v>1592</v>
      </c>
      <c r="C1572" s="24">
        <v>13.1</v>
      </c>
      <c r="D1572" s="24">
        <v>4.7990000000000005E-2</v>
      </c>
      <c r="E1572" s="9">
        <f t="shared" si="245"/>
        <v>5.8551390766532437E-2</v>
      </c>
      <c r="F1572">
        <f t="shared" si="246"/>
        <v>1.0602994738972076</v>
      </c>
      <c r="G1572">
        <f t="shared" si="247"/>
        <v>12.995639743747017</v>
      </c>
      <c r="H1572">
        <f t="shared" si="249"/>
        <v>4.9219108384266297E-2</v>
      </c>
      <c r="I1572" t="str">
        <f t="shared" si="248"/>
        <v>2006</v>
      </c>
      <c r="J1572">
        <f t="shared" si="250"/>
        <v>4.7054062651498993</v>
      </c>
      <c r="K1572">
        <f t="shared" si="251"/>
        <v>-4.7054062651498993</v>
      </c>
      <c r="L1572">
        <f t="shared" si="253"/>
        <v>-1.2849762410985051</v>
      </c>
      <c r="M1572">
        <f t="shared" si="254"/>
        <v>0</v>
      </c>
      <c r="P1572" s="16">
        <f t="shared" si="252"/>
        <v>0.36207576986842477</v>
      </c>
    </row>
    <row r="1573" spans="1:16" x14ac:dyDescent="0.3">
      <c r="A1573">
        <v>1572</v>
      </c>
      <c r="B1573" s="23" t="s">
        <v>1593</v>
      </c>
      <c r="C1573" s="24">
        <v>12.45</v>
      </c>
      <c r="D1573" s="24">
        <v>4.8170000000000004E-2</v>
      </c>
      <c r="E1573" s="9">
        <f t="shared" si="245"/>
        <v>-5.0891607296389266E-2</v>
      </c>
      <c r="F1573">
        <f t="shared" si="246"/>
        <v>0.95038167938931295</v>
      </c>
      <c r="G1573">
        <f t="shared" si="247"/>
        <v>12.350447405420871</v>
      </c>
      <c r="H1573">
        <f t="shared" si="249"/>
        <v>5.0135591143670014E-2</v>
      </c>
      <c r="I1573" t="str">
        <f t="shared" si="248"/>
        <v>2006</v>
      </c>
      <c r="J1573">
        <f t="shared" si="250"/>
        <v>4.5550647128353532</v>
      </c>
      <c r="K1573">
        <f t="shared" si="251"/>
        <v>-4.5550647128353532</v>
      </c>
      <c r="L1573">
        <f t="shared" si="253"/>
        <v>-1.397124734193854</v>
      </c>
      <c r="M1573">
        <f t="shared" si="254"/>
        <v>0</v>
      </c>
      <c r="P1573" s="16">
        <f t="shared" si="252"/>
        <v>0.36881778961594863</v>
      </c>
    </row>
    <row r="1574" spans="1:16" x14ac:dyDescent="0.3">
      <c r="A1574">
        <v>1573</v>
      </c>
      <c r="B1574" s="23" t="s">
        <v>1594</v>
      </c>
      <c r="C1574" s="24">
        <v>12.54</v>
      </c>
      <c r="D1574" s="24">
        <v>4.8059999999999999E-2</v>
      </c>
      <c r="E1574" s="9">
        <f t="shared" si="245"/>
        <v>7.2029122940580163E-3</v>
      </c>
      <c r="F1574">
        <f t="shared" si="246"/>
        <v>1.0072289156626506</v>
      </c>
      <c r="G1574">
        <f t="shared" si="247"/>
        <v>12.43995581187662</v>
      </c>
      <c r="H1574">
        <f t="shared" si="249"/>
        <v>5.0145282070840527E-2</v>
      </c>
      <c r="I1574" t="str">
        <f t="shared" si="248"/>
        <v>2006</v>
      </c>
      <c r="J1574">
        <f t="shared" si="250"/>
        <v>4.5889638548801077</v>
      </c>
      <c r="K1574">
        <f t="shared" si="251"/>
        <v>-4.5889638548801077</v>
      </c>
      <c r="L1574">
        <f t="shared" si="253"/>
        <v>-1.4866331406496034</v>
      </c>
      <c r="M1574">
        <f t="shared" si="254"/>
        <v>0</v>
      </c>
      <c r="P1574" s="16">
        <f t="shared" si="252"/>
        <v>0.36888908001577886</v>
      </c>
    </row>
    <row r="1575" spans="1:16" x14ac:dyDescent="0.3">
      <c r="A1575">
        <v>1574</v>
      </c>
      <c r="B1575" s="23" t="s">
        <v>1595</v>
      </c>
      <c r="C1575" s="24">
        <v>12.675000000000001</v>
      </c>
      <c r="D1575" s="24">
        <v>4.8140000000000002E-2</v>
      </c>
      <c r="E1575" s="9">
        <f t="shared" si="245"/>
        <v>1.0708014272472307E-2</v>
      </c>
      <c r="F1575">
        <f t="shared" si="246"/>
        <v>1.0107655502392345</v>
      </c>
      <c r="G1575">
        <f t="shared" si="247"/>
        <v>12.573711130543829</v>
      </c>
      <c r="H1575">
        <f t="shared" si="249"/>
        <v>5.0105513828307385E-2</v>
      </c>
      <c r="I1575" t="str">
        <f t="shared" si="248"/>
        <v>2006</v>
      </c>
      <c r="J1575">
        <f t="shared" si="250"/>
        <v>4.6346262750554104</v>
      </c>
      <c r="K1575">
        <f t="shared" si="251"/>
        <v>-4.6346262750554104</v>
      </c>
      <c r="L1575">
        <f t="shared" si="253"/>
        <v>-1.6279342772165055</v>
      </c>
      <c r="M1575">
        <f t="shared" si="254"/>
        <v>0</v>
      </c>
      <c r="P1575" s="16">
        <f t="shared" si="252"/>
        <v>0.36859652865708525</v>
      </c>
    </row>
    <row r="1576" spans="1:16" x14ac:dyDescent="0.3">
      <c r="A1576">
        <v>1575</v>
      </c>
      <c r="B1576" s="23" t="s">
        <v>1596</v>
      </c>
      <c r="C1576" s="24">
        <v>13.013</v>
      </c>
      <c r="D1576" s="24">
        <v>4.7980000000000002E-2</v>
      </c>
      <c r="E1576" s="9">
        <f t="shared" si="245"/>
        <v>2.6317308317373358E-2</v>
      </c>
      <c r="F1576">
        <f t="shared" si="246"/>
        <v>1.0266666666666666</v>
      </c>
      <c r="G1576">
        <f t="shared" si="247"/>
        <v>12.909354338884082</v>
      </c>
      <c r="H1576">
        <f t="shared" si="249"/>
        <v>4.9810501379425304E-2</v>
      </c>
      <c r="I1576" t="str">
        <f t="shared" si="248"/>
        <v>2006</v>
      </c>
      <c r="J1576">
        <f t="shared" si="250"/>
        <v>4.7303269090513469</v>
      </c>
      <c r="K1576">
        <f t="shared" si="251"/>
        <v>-4.7303269090513469</v>
      </c>
      <c r="L1576">
        <f t="shared" si="253"/>
        <v>-3.3921088951176799</v>
      </c>
      <c r="M1576">
        <f t="shared" si="254"/>
        <v>0</v>
      </c>
      <c r="P1576" s="16">
        <f t="shared" si="252"/>
        <v>0.36642629715439728</v>
      </c>
    </row>
    <row r="1577" spans="1:16" x14ac:dyDescent="0.3">
      <c r="A1577">
        <v>1576</v>
      </c>
      <c r="B1577" s="23" t="s">
        <v>1597</v>
      </c>
      <c r="C1577" s="24">
        <v>12.398</v>
      </c>
      <c r="D1577" s="24">
        <v>4.8019999999999993E-2</v>
      </c>
      <c r="E1577" s="9">
        <f t="shared" si="245"/>
        <v>-4.8413688514892646E-2</v>
      </c>
      <c r="F1577">
        <f t="shared" si="246"/>
        <v>0.95273956812418348</v>
      </c>
      <c r="G1577">
        <f t="shared" si="247"/>
        <v>12.299170682845938</v>
      </c>
      <c r="H1577">
        <f t="shared" si="249"/>
        <v>5.0169661304213874E-2</v>
      </c>
      <c r="I1577" t="str">
        <f t="shared" si="248"/>
        <v>2006</v>
      </c>
      <c r="J1577">
        <f t="shared" si="250"/>
        <v>4.5392355351011329</v>
      </c>
      <c r="K1577">
        <f t="shared" si="251"/>
        <v>-4.5392355351011329</v>
      </c>
      <c r="L1577">
        <f t="shared" si="253"/>
        <v>-2.7819252390795359</v>
      </c>
      <c r="M1577">
        <f t="shared" si="254"/>
        <v>0</v>
      </c>
      <c r="P1577" s="16">
        <f t="shared" si="252"/>
        <v>0.36906842356713981</v>
      </c>
    </row>
    <row r="1578" spans="1:16" x14ac:dyDescent="0.3">
      <c r="A1578">
        <v>1577</v>
      </c>
      <c r="B1578" s="23" t="s">
        <v>1598</v>
      </c>
      <c r="C1578" s="24">
        <v>11.85</v>
      </c>
      <c r="D1578" s="24">
        <v>4.8170000000000004E-2</v>
      </c>
      <c r="E1578" s="9">
        <f t="shared" si="245"/>
        <v>-4.5207301698587471E-2</v>
      </c>
      <c r="F1578">
        <f t="shared" si="246"/>
        <v>0.95579932247136634</v>
      </c>
      <c r="G1578">
        <f t="shared" si="247"/>
        <v>11.755245120822275</v>
      </c>
      <c r="H1578">
        <f t="shared" si="249"/>
        <v>4.958627281440655E-2</v>
      </c>
      <c r="I1578" t="str">
        <f t="shared" si="248"/>
        <v>2006</v>
      </c>
      <c r="J1578">
        <f t="shared" si="250"/>
        <v>4.2880404712370668</v>
      </c>
      <c r="K1578">
        <f t="shared" si="251"/>
        <v>-4.2880404712370668</v>
      </c>
      <c r="L1578">
        <f t="shared" si="253"/>
        <v>-2.237999677055873</v>
      </c>
      <c r="M1578">
        <f t="shared" si="254"/>
        <v>0</v>
      </c>
      <c r="P1578" s="16">
        <f t="shared" si="252"/>
        <v>0.36477678067653257</v>
      </c>
    </row>
    <row r="1579" spans="1:16" x14ac:dyDescent="0.3">
      <c r="A1579">
        <v>1578</v>
      </c>
      <c r="B1579" s="23" t="s">
        <v>1599</v>
      </c>
      <c r="C1579" s="24">
        <v>12.035</v>
      </c>
      <c r="D1579" s="24">
        <v>4.7939999999999997E-2</v>
      </c>
      <c r="E1579" s="9">
        <f t="shared" si="245"/>
        <v>1.5491203653895089E-2</v>
      </c>
      <c r="F1579">
        <f t="shared" si="246"/>
        <v>1.0156118143459916</v>
      </c>
      <c r="G1579">
        <f t="shared" si="247"/>
        <v>11.939223486701932</v>
      </c>
      <c r="H1579">
        <f t="shared" si="249"/>
        <v>4.196902626006413E-2</v>
      </c>
      <c r="I1579" t="str">
        <f t="shared" si="248"/>
        <v>2006</v>
      </c>
      <c r="J1579">
        <f t="shared" si="250"/>
        <v>3.6861304066699923</v>
      </c>
      <c r="K1579">
        <f t="shared" si="251"/>
        <v>-3.6861304066699923</v>
      </c>
      <c r="L1579">
        <f t="shared" si="253"/>
        <v>-2.42197804293553</v>
      </c>
      <c r="M1579">
        <f t="shared" si="254"/>
        <v>0</v>
      </c>
      <c r="P1579" s="16">
        <f t="shared" si="252"/>
        <v>0.30874121845324815</v>
      </c>
    </row>
    <row r="1580" spans="1:16" x14ac:dyDescent="0.3">
      <c r="A1580">
        <v>1579</v>
      </c>
      <c r="B1580" s="23" t="s">
        <v>1600</v>
      </c>
      <c r="C1580" s="24">
        <v>12.244999999999999</v>
      </c>
      <c r="D1580" s="24">
        <v>4.793E-2</v>
      </c>
      <c r="E1580" s="9">
        <f t="shared" si="245"/>
        <v>1.729861916909568E-2</v>
      </c>
      <c r="F1580">
        <f t="shared" si="246"/>
        <v>1.0174491067719151</v>
      </c>
      <c r="G1580">
        <f t="shared" si="247"/>
        <v>12.147572518032478</v>
      </c>
      <c r="H1580">
        <f t="shared" si="249"/>
        <v>4.1541282388569689E-2</v>
      </c>
      <c r="I1580" t="str">
        <f t="shared" si="248"/>
        <v>2006</v>
      </c>
      <c r="J1580">
        <f t="shared" si="250"/>
        <v>3.7122320865846099</v>
      </c>
      <c r="K1580">
        <f t="shared" si="251"/>
        <v>-3.7122320865846099</v>
      </c>
      <c r="L1580">
        <f t="shared" si="253"/>
        <v>-2.6303270742660754</v>
      </c>
      <c r="M1580">
        <f t="shared" si="254"/>
        <v>0</v>
      </c>
      <c r="P1580" s="16">
        <f t="shared" si="252"/>
        <v>0.30559456064773294</v>
      </c>
    </row>
    <row r="1581" spans="1:16" x14ac:dyDescent="0.3">
      <c r="A1581">
        <v>1580</v>
      </c>
      <c r="B1581" s="23" t="s">
        <v>1601</v>
      </c>
      <c r="C1581" s="24">
        <v>11.805</v>
      </c>
      <c r="D1581" s="24">
        <v>4.8140000000000002E-2</v>
      </c>
      <c r="E1581" s="9">
        <f t="shared" si="245"/>
        <v>-3.659451986665483E-2</v>
      </c>
      <c r="F1581">
        <f t="shared" si="246"/>
        <v>0.96406696610861575</v>
      </c>
      <c r="G1581">
        <f t="shared" si="247"/>
        <v>11.710663502648512</v>
      </c>
      <c r="H1581">
        <f t="shared" si="249"/>
        <v>3.8135158323269774E-2</v>
      </c>
      <c r="I1581" t="str">
        <f t="shared" si="248"/>
        <v>2006</v>
      </c>
      <c r="J1581">
        <f t="shared" si="250"/>
        <v>3.2852829249451108</v>
      </c>
      <c r="K1581">
        <f t="shared" si="251"/>
        <v>-3.2852829249451108</v>
      </c>
      <c r="L1581">
        <f t="shared" si="253"/>
        <v>-2.1934180588821093</v>
      </c>
      <c r="M1581">
        <f t="shared" si="254"/>
        <v>0</v>
      </c>
      <c r="P1581" s="16">
        <f t="shared" si="252"/>
        <v>0.28053772736293747</v>
      </c>
    </row>
    <row r="1582" spans="1:16" x14ac:dyDescent="0.3">
      <c r="A1582">
        <v>1581</v>
      </c>
      <c r="B1582" s="23" t="s">
        <v>1602</v>
      </c>
      <c r="C1582" s="24">
        <v>11.856999999999999</v>
      </c>
      <c r="D1582" s="24">
        <v>4.8379999999999999E-2</v>
      </c>
      <c r="E1582" s="9">
        <f t="shared" si="245"/>
        <v>4.3952399384571033E-3</v>
      </c>
      <c r="F1582">
        <f t="shared" si="246"/>
        <v>1.0044049131723845</v>
      </c>
      <c r="G1582">
        <f t="shared" si="247"/>
        <v>11.76177747806002</v>
      </c>
      <c r="H1582">
        <f t="shared" si="249"/>
        <v>3.6169237062714445E-2</v>
      </c>
      <c r="I1582" t="str">
        <f t="shared" si="248"/>
        <v>2006</v>
      </c>
      <c r="J1582">
        <f t="shared" si="250"/>
        <v>3.1295221334175185</v>
      </c>
      <c r="K1582">
        <f t="shared" si="251"/>
        <v>-3.1295221334175185</v>
      </c>
      <c r="L1582">
        <f t="shared" si="253"/>
        <v>-2.2445320342936181</v>
      </c>
      <c r="M1582">
        <f t="shared" si="254"/>
        <v>0</v>
      </c>
      <c r="P1582" s="16">
        <f t="shared" si="252"/>
        <v>0.26607561138231123</v>
      </c>
    </row>
    <row r="1583" spans="1:16" x14ac:dyDescent="0.3">
      <c r="A1583">
        <v>1582</v>
      </c>
      <c r="B1583" s="23" t="s">
        <v>1603</v>
      </c>
      <c r="C1583" s="24">
        <v>11.042</v>
      </c>
      <c r="D1583" s="24">
        <v>4.8379999999999999E-2</v>
      </c>
      <c r="E1583" s="9">
        <f t="shared" si="245"/>
        <v>-7.1212226614080554E-2</v>
      </c>
      <c r="F1583">
        <f t="shared" si="246"/>
        <v>0.93126423209918197</v>
      </c>
      <c r="G1583">
        <f t="shared" si="247"/>
        <v>10.953322671227017</v>
      </c>
      <c r="H1583">
        <f t="shared" si="249"/>
        <v>3.8046647233655459E-2</v>
      </c>
      <c r="I1583" t="str">
        <f t="shared" si="248"/>
        <v>2006</v>
      </c>
      <c r="J1583">
        <f t="shared" si="250"/>
        <v>3.065688282842431</v>
      </c>
      <c r="K1583">
        <f t="shared" si="251"/>
        <v>-3.065688282842431</v>
      </c>
      <c r="L1583">
        <f t="shared" si="253"/>
        <v>-1.4360772274606148</v>
      </c>
      <c r="M1583">
        <f t="shared" si="254"/>
        <v>0</v>
      </c>
      <c r="P1583" s="16">
        <f t="shared" si="252"/>
        <v>0.27988660380613123</v>
      </c>
    </row>
    <row r="1584" spans="1:16" x14ac:dyDescent="0.3">
      <c r="A1584">
        <v>1583</v>
      </c>
      <c r="B1584" s="23" t="s">
        <v>1604</v>
      </c>
      <c r="C1584" s="24">
        <v>11.177</v>
      </c>
      <c r="D1584" s="24">
        <v>4.8460000000000003E-2</v>
      </c>
      <c r="E1584" s="9">
        <f t="shared" si="245"/>
        <v>1.2151911541621582E-2</v>
      </c>
      <c r="F1584">
        <f t="shared" si="246"/>
        <v>1.0122260460061583</v>
      </c>
      <c r="G1584">
        <f t="shared" si="247"/>
        <v>11.087090669264622</v>
      </c>
      <c r="H1584">
        <f t="shared" si="249"/>
        <v>3.7937674274699004E-2</v>
      </c>
      <c r="I1584" t="str">
        <f t="shared" si="248"/>
        <v>2006</v>
      </c>
      <c r="J1584">
        <f t="shared" si="250"/>
        <v>3.0942401940850925</v>
      </c>
      <c r="K1584">
        <f t="shared" si="251"/>
        <v>-3.0942401940850925</v>
      </c>
      <c r="L1584">
        <f t="shared" si="253"/>
        <v>-1.56984522549822</v>
      </c>
      <c r="M1584">
        <f t="shared" si="254"/>
        <v>0</v>
      </c>
      <c r="P1584" s="16">
        <f t="shared" si="252"/>
        <v>0.27908495442026771</v>
      </c>
    </row>
    <row r="1585" spans="1:16" x14ac:dyDescent="0.3">
      <c r="A1585">
        <v>1584</v>
      </c>
      <c r="B1585" s="23" t="s">
        <v>1605</v>
      </c>
      <c r="C1585" s="24">
        <v>11.035</v>
      </c>
      <c r="D1585" s="24">
        <v>4.8710000000000003E-2</v>
      </c>
      <c r="E1585" s="9">
        <f t="shared" si="245"/>
        <v>-1.2786055694774735E-2</v>
      </c>
      <c r="F1585">
        <f t="shared" si="246"/>
        <v>0.98729533864185381</v>
      </c>
      <c r="G1585">
        <f t="shared" si="247"/>
        <v>10.945776853327324</v>
      </c>
      <c r="H1585">
        <f t="shared" si="249"/>
        <v>3.450137184029637E-2</v>
      </c>
      <c r="I1585" t="str">
        <f t="shared" si="248"/>
        <v>2006</v>
      </c>
      <c r="J1585">
        <f t="shared" si="250"/>
        <v>2.778105118329568</v>
      </c>
      <c r="K1585">
        <f t="shared" si="251"/>
        <v>-2.778105118329568</v>
      </c>
      <c r="L1585">
        <f t="shared" si="253"/>
        <v>-1.4285314095609216</v>
      </c>
      <c r="M1585">
        <f t="shared" si="254"/>
        <v>0</v>
      </c>
      <c r="P1585" s="16">
        <f t="shared" si="252"/>
        <v>0.25380611678421644</v>
      </c>
    </row>
    <row r="1586" spans="1:16" x14ac:dyDescent="0.3">
      <c r="A1586">
        <v>1585</v>
      </c>
      <c r="B1586" s="23" t="s">
        <v>1606</v>
      </c>
      <c r="C1586" s="24">
        <v>9.5950000000000006</v>
      </c>
      <c r="D1586" s="24">
        <v>4.8819999999999995E-2</v>
      </c>
      <c r="E1586" s="9">
        <f t="shared" si="245"/>
        <v>-0.13982991024903649</v>
      </c>
      <c r="F1586">
        <f t="shared" si="246"/>
        <v>0.86950611690077029</v>
      </c>
      <c r="G1586">
        <f t="shared" si="247"/>
        <v>9.5172454437664022</v>
      </c>
      <c r="H1586">
        <f t="shared" si="249"/>
        <v>4.1654640603944172E-2</v>
      </c>
      <c r="I1586" t="str">
        <f t="shared" si="248"/>
        <v>2006</v>
      </c>
      <c r="J1586">
        <f t="shared" si="250"/>
        <v>2.916354957687517</v>
      </c>
      <c r="K1586">
        <f t="shared" si="251"/>
        <v>-2.916354957687517</v>
      </c>
      <c r="L1586">
        <f t="shared" si="253"/>
        <v>0.11112448531042141</v>
      </c>
      <c r="M1586">
        <f t="shared" si="254"/>
        <v>0</v>
      </c>
      <c r="P1586" s="16">
        <f t="shared" si="252"/>
        <v>0.3064284697625056</v>
      </c>
    </row>
    <row r="1587" spans="1:16" x14ac:dyDescent="0.3">
      <c r="A1587">
        <v>1586</v>
      </c>
      <c r="B1587" s="23" t="s">
        <v>1607</v>
      </c>
      <c r="C1587" s="24">
        <v>9.7070000000000007</v>
      </c>
      <c r="D1587" s="24">
        <v>4.8799999999999996E-2</v>
      </c>
      <c r="E1587" s="9">
        <f t="shared" si="245"/>
        <v>1.1605145270425941E-2</v>
      </c>
      <c r="F1587">
        <f t="shared" si="246"/>
        <v>1.0116727462219905</v>
      </c>
      <c r="G1587">
        <f t="shared" si="247"/>
        <v>9.6283699290768237</v>
      </c>
      <c r="H1587">
        <f t="shared" si="249"/>
        <v>4.1499092753026601E-2</v>
      </c>
      <c r="I1587" t="str">
        <f t="shared" si="248"/>
        <v>2006</v>
      </c>
      <c r="J1587">
        <f t="shared" si="250"/>
        <v>2.9393891777660799</v>
      </c>
      <c r="K1587">
        <f t="shared" si="251"/>
        <v>-2.9393891777660799</v>
      </c>
      <c r="L1587">
        <f t="shared" si="253"/>
        <v>0.24069763186794724</v>
      </c>
      <c r="M1587">
        <f t="shared" si="254"/>
        <v>0</v>
      </c>
      <c r="P1587" s="16">
        <f t="shared" si="252"/>
        <v>0.30528419653771144</v>
      </c>
    </row>
    <row r="1588" spans="1:16" x14ac:dyDescent="0.3">
      <c r="A1588">
        <v>1587</v>
      </c>
      <c r="B1588" s="23" t="s">
        <v>1608</v>
      </c>
      <c r="C1588" s="24">
        <v>9.9499999999999993</v>
      </c>
      <c r="D1588" s="24">
        <v>4.8120000000000003E-2</v>
      </c>
      <c r="E1588" s="9">
        <f t="shared" si="245"/>
        <v>2.4725276440412051E-2</v>
      </c>
      <c r="F1588">
        <f t="shared" si="246"/>
        <v>1.0250334809930977</v>
      </c>
      <c r="G1588">
        <f t="shared" si="247"/>
        <v>9.8705201402518306</v>
      </c>
      <c r="H1588">
        <f t="shared" si="249"/>
        <v>4.1915206077096263E-2</v>
      </c>
      <c r="I1588" t="str">
        <f t="shared" si="248"/>
        <v>2006</v>
      </c>
      <c r="J1588">
        <f t="shared" si="250"/>
        <v>3.0435284474925712</v>
      </c>
      <c r="K1588">
        <f t="shared" si="251"/>
        <v>-3.0435284474925712</v>
      </c>
      <c r="L1588">
        <f t="shared" si="253"/>
        <v>-1.4525793070596649E-3</v>
      </c>
      <c r="M1588">
        <f t="shared" si="254"/>
        <v>0</v>
      </c>
      <c r="P1588" s="16">
        <f t="shared" si="252"/>
        <v>0.3083452953083099</v>
      </c>
    </row>
    <row r="1589" spans="1:16" x14ac:dyDescent="0.3">
      <c r="A1589">
        <v>1588</v>
      </c>
      <c r="B1589" s="23" t="s">
        <v>1609</v>
      </c>
      <c r="C1589" s="24">
        <v>10.11</v>
      </c>
      <c r="D1589" s="24">
        <v>4.7990000000000005E-2</v>
      </c>
      <c r="E1589" s="9">
        <f t="shared" si="245"/>
        <v>1.5952481861878628E-2</v>
      </c>
      <c r="F1589">
        <f t="shared" si="246"/>
        <v>1.0160804020100502</v>
      </c>
      <c r="G1589">
        <f t="shared" si="247"/>
        <v>10.029459374754376</v>
      </c>
      <c r="H1589">
        <f t="shared" si="249"/>
        <v>4.2134840028970215E-2</v>
      </c>
      <c r="I1589" t="str">
        <f t="shared" si="248"/>
        <v>2006</v>
      </c>
      <c r="J1589">
        <f t="shared" si="250"/>
        <v>3.108741377050861</v>
      </c>
      <c r="K1589">
        <f t="shared" si="251"/>
        <v>-3.108741377050861</v>
      </c>
      <c r="L1589">
        <f t="shared" si="253"/>
        <v>-0.16039181380960521</v>
      </c>
      <c r="M1589">
        <f t="shared" si="254"/>
        <v>0</v>
      </c>
      <c r="P1589" s="16">
        <f t="shared" si="252"/>
        <v>0.30996101194407549</v>
      </c>
    </row>
    <row r="1590" spans="1:16" x14ac:dyDescent="0.3">
      <c r="A1590">
        <v>1589</v>
      </c>
      <c r="B1590" s="23" t="s">
        <v>1610</v>
      </c>
      <c r="C1590" s="24">
        <v>9.9489999999999998</v>
      </c>
      <c r="D1590" s="24">
        <v>4.8399999999999999E-2</v>
      </c>
      <c r="E1590" s="9">
        <f t="shared" si="245"/>
        <v>-1.6052989425157382E-2</v>
      </c>
      <c r="F1590">
        <f t="shared" si="246"/>
        <v>0.98407517309594461</v>
      </c>
      <c r="G1590">
        <f t="shared" si="247"/>
        <v>9.8690675609447709</v>
      </c>
      <c r="H1590">
        <f t="shared" si="249"/>
        <v>4.2058832843292246E-2</v>
      </c>
      <c r="I1590" t="str">
        <f t="shared" si="248"/>
        <v>2006</v>
      </c>
      <c r="J1590">
        <f t="shared" si="250"/>
        <v>3.0535079801034337</v>
      </c>
      <c r="K1590">
        <f t="shared" si="251"/>
        <v>-3.0535079801034337</v>
      </c>
      <c r="L1590">
        <f t="shared" si="253"/>
        <v>0.19438170285488177</v>
      </c>
      <c r="M1590">
        <f t="shared" si="254"/>
        <v>0</v>
      </c>
      <c r="P1590" s="16">
        <f t="shared" si="252"/>
        <v>0.30940187218772264</v>
      </c>
    </row>
    <row r="1591" spans="1:16" x14ac:dyDescent="0.3">
      <c r="A1591">
        <v>1590</v>
      </c>
      <c r="B1591" s="23" t="s">
        <v>1611</v>
      </c>
      <c r="C1591" s="24">
        <v>10.25</v>
      </c>
      <c r="D1591" s="24">
        <v>4.8869999999999997E-2</v>
      </c>
      <c r="E1591" s="9">
        <f t="shared" si="245"/>
        <v>2.9805661977194517E-2</v>
      </c>
      <c r="F1591">
        <f t="shared" si="246"/>
        <v>1.0302542969142627</v>
      </c>
      <c r="G1591">
        <f t="shared" si="247"/>
        <v>10.166852826535818</v>
      </c>
      <c r="H1591">
        <f t="shared" si="249"/>
        <v>4.2710097330201986E-2</v>
      </c>
      <c r="I1591" t="str">
        <f t="shared" si="248"/>
        <v>2006</v>
      </c>
      <c r="J1591">
        <f t="shared" si="250"/>
        <v>3.1943523482422744</v>
      </c>
      <c r="K1591">
        <f t="shared" si="251"/>
        <v>-3.1943523482422744</v>
      </c>
      <c r="L1591">
        <f t="shared" si="253"/>
        <v>-0.10340356273616536</v>
      </c>
      <c r="M1591">
        <f t="shared" si="254"/>
        <v>0</v>
      </c>
      <c r="P1591" s="16">
        <f t="shared" si="252"/>
        <v>0.31419283850602325</v>
      </c>
    </row>
    <row r="1592" spans="1:16" x14ac:dyDescent="0.3">
      <c r="A1592">
        <v>1591</v>
      </c>
      <c r="B1592" s="23" t="s">
        <v>1612</v>
      </c>
      <c r="C1592" s="24">
        <v>10.4</v>
      </c>
      <c r="D1592" s="24">
        <v>4.9109999999999994E-2</v>
      </c>
      <c r="E1592" s="9">
        <f t="shared" si="245"/>
        <v>1.4528100562909808E-2</v>
      </c>
      <c r="F1592">
        <f t="shared" si="246"/>
        <v>1.0146341463414634</v>
      </c>
      <c r="G1592">
        <f t="shared" si="247"/>
        <v>10.315223421442317</v>
      </c>
      <c r="H1592">
        <f t="shared" si="249"/>
        <v>4.14908283426767E-2</v>
      </c>
      <c r="I1592" t="str">
        <f t="shared" si="248"/>
        <v>2006</v>
      </c>
      <c r="J1592">
        <f t="shared" si="250"/>
        <v>3.1484475662628104</v>
      </c>
      <c r="K1592">
        <f t="shared" si="251"/>
        <v>-3.1484475662628104</v>
      </c>
      <c r="L1592">
        <f t="shared" si="253"/>
        <v>-0.25177415764266442</v>
      </c>
      <c r="M1592">
        <f t="shared" si="254"/>
        <v>0</v>
      </c>
      <c r="P1592" s="16">
        <f t="shared" si="252"/>
        <v>0.30522340017552246</v>
      </c>
    </row>
    <row r="1593" spans="1:16" x14ac:dyDescent="0.3">
      <c r="A1593">
        <v>1592</v>
      </c>
      <c r="B1593" s="23" t="s">
        <v>1613</v>
      </c>
      <c r="C1593" s="24">
        <v>10.195</v>
      </c>
      <c r="D1593" s="24">
        <v>4.8890000000000003E-2</v>
      </c>
      <c r="E1593" s="9">
        <f t="shared" si="245"/>
        <v>-1.9908402120908525E-2</v>
      </c>
      <c r="F1593">
        <f t="shared" si="246"/>
        <v>0.9802884615384615</v>
      </c>
      <c r="G1593">
        <f t="shared" si="247"/>
        <v>10.112265274493653</v>
      </c>
      <c r="H1593">
        <f t="shared" si="249"/>
        <v>4.152298521306446E-2</v>
      </c>
      <c r="I1593" t="str">
        <f t="shared" si="248"/>
        <v>2006</v>
      </c>
      <c r="J1593">
        <f t="shared" si="250"/>
        <v>3.0888921380302272</v>
      </c>
      <c r="K1593">
        <f t="shared" si="251"/>
        <v>-3.0888921380302272</v>
      </c>
      <c r="L1593">
        <f t="shared" si="253"/>
        <v>-4.8816010694000767E-2</v>
      </c>
      <c r="M1593">
        <f t="shared" si="254"/>
        <v>0</v>
      </c>
      <c r="P1593" s="16">
        <f t="shared" si="252"/>
        <v>0.30545995918653307</v>
      </c>
    </row>
    <row r="1594" spans="1:16" x14ac:dyDescent="0.3">
      <c r="A1594">
        <v>1593</v>
      </c>
      <c r="B1594" s="23" t="s">
        <v>1614</v>
      </c>
      <c r="C1594" s="24">
        <v>10.271000000000001</v>
      </c>
      <c r="D1594" s="24">
        <v>4.8869999999999997E-2</v>
      </c>
      <c r="E1594" s="9">
        <f t="shared" si="245"/>
        <v>7.4269861572488103E-3</v>
      </c>
      <c r="F1594">
        <f t="shared" si="246"/>
        <v>1.0074546346248161</v>
      </c>
      <c r="G1594">
        <f t="shared" si="247"/>
        <v>10.18768247622921</v>
      </c>
      <c r="H1594">
        <f t="shared" si="249"/>
        <v>4.0318241755272877E-2</v>
      </c>
      <c r="I1594" t="str">
        <f t="shared" si="248"/>
        <v>2006</v>
      </c>
      <c r="J1594">
        <f t="shared" si="250"/>
        <v>3.0216398956522745</v>
      </c>
      <c r="K1594">
        <f t="shared" si="251"/>
        <v>-3.0216398956522745</v>
      </c>
      <c r="L1594">
        <f t="shared" si="253"/>
        <v>-0.12423321242955687</v>
      </c>
      <c r="M1594">
        <f t="shared" si="254"/>
        <v>0</v>
      </c>
      <c r="P1594" s="16">
        <f t="shared" si="252"/>
        <v>0.29659737655768409</v>
      </c>
    </row>
    <row r="1595" spans="1:16" x14ac:dyDescent="0.3">
      <c r="A1595">
        <v>1594</v>
      </c>
      <c r="B1595" s="23" t="s">
        <v>1615</v>
      </c>
      <c r="C1595" s="24">
        <v>10.228999999999999</v>
      </c>
      <c r="D1595" s="24">
        <v>4.9489999999999999E-2</v>
      </c>
      <c r="E1595" s="9">
        <f t="shared" si="245"/>
        <v>-4.0975667087971299E-3</v>
      </c>
      <c r="F1595">
        <f t="shared" si="246"/>
        <v>0.99591081686301219</v>
      </c>
      <c r="G1595">
        <f t="shared" si="247"/>
        <v>10.14497480861411</v>
      </c>
      <c r="H1595">
        <f t="shared" si="249"/>
        <v>3.9760388525164787E-2</v>
      </c>
      <c r="I1595" t="str">
        <f t="shared" si="248"/>
        <v>2006</v>
      </c>
      <c r="J1595">
        <f t="shared" si="250"/>
        <v>2.967340015167335</v>
      </c>
      <c r="K1595">
        <f t="shared" si="251"/>
        <v>-2.967340015167335</v>
      </c>
      <c r="L1595">
        <f t="shared" si="253"/>
        <v>-8.1525544814457618E-2</v>
      </c>
      <c r="M1595">
        <f t="shared" si="254"/>
        <v>0</v>
      </c>
      <c r="P1595" s="16">
        <f t="shared" si="252"/>
        <v>0.29249358141803988</v>
      </c>
    </row>
    <row r="1596" spans="1:16" x14ac:dyDescent="0.3">
      <c r="A1596">
        <v>1595</v>
      </c>
      <c r="B1596" s="23" t="s">
        <v>1616</v>
      </c>
      <c r="C1596" s="24">
        <v>10.185</v>
      </c>
      <c r="D1596" s="24">
        <v>5.0099999999999999E-2</v>
      </c>
      <c r="E1596" s="9">
        <f t="shared" si="245"/>
        <v>-4.310773796101116E-3</v>
      </c>
      <c r="F1596">
        <f t="shared" si="246"/>
        <v>0.99569850425261519</v>
      </c>
      <c r="G1596">
        <f t="shared" si="247"/>
        <v>10.100309325635363</v>
      </c>
      <c r="H1596">
        <f t="shared" si="249"/>
        <v>3.839223689726496E-2</v>
      </c>
      <c r="I1596" t="str">
        <f t="shared" si="248"/>
        <v>2006</v>
      </c>
      <c r="J1596">
        <f t="shared" si="250"/>
        <v>2.8526192712960823</v>
      </c>
      <c r="K1596">
        <f t="shared" si="251"/>
        <v>-2.8526192712960823</v>
      </c>
      <c r="L1596">
        <f t="shared" si="253"/>
        <v>-3.6860061835710667E-2</v>
      </c>
      <c r="M1596">
        <f t="shared" si="254"/>
        <v>0</v>
      </c>
      <c r="P1596" s="16">
        <f t="shared" si="252"/>
        <v>0.28242890186104647</v>
      </c>
    </row>
    <row r="1597" spans="1:16" x14ac:dyDescent="0.3">
      <c r="A1597">
        <v>1596</v>
      </c>
      <c r="B1597" s="23" t="s">
        <v>1617</v>
      </c>
      <c r="C1597" s="24">
        <v>10.148</v>
      </c>
      <c r="D1597" s="24">
        <v>5.0199999999999995E-2</v>
      </c>
      <c r="E1597" s="9">
        <f t="shared" si="245"/>
        <v>-3.6394079417337989E-3</v>
      </c>
      <c r="F1597">
        <f t="shared" si="246"/>
        <v>0.99636720667648493</v>
      </c>
      <c r="G1597">
        <f t="shared" si="247"/>
        <v>10.063449263799653</v>
      </c>
      <c r="H1597">
        <f t="shared" si="249"/>
        <v>3.813488436257647E-2</v>
      </c>
      <c r="I1597" t="str">
        <f t="shared" si="248"/>
        <v>2006</v>
      </c>
      <c r="J1597">
        <f t="shared" si="250"/>
        <v>2.8231569043627704</v>
      </c>
      <c r="K1597">
        <f t="shared" si="251"/>
        <v>-2.8231569043627704</v>
      </c>
      <c r="L1597">
        <f t="shared" si="253"/>
        <v>0.18409053588563395</v>
      </c>
      <c r="M1597">
        <f t="shared" si="254"/>
        <v>0</v>
      </c>
      <c r="P1597" s="16">
        <f t="shared" si="252"/>
        <v>0.28053571199670679</v>
      </c>
    </row>
    <row r="1598" spans="1:16" x14ac:dyDescent="0.3">
      <c r="A1598">
        <v>1597</v>
      </c>
      <c r="B1598" s="23" t="s">
        <v>1618</v>
      </c>
      <c r="C1598" s="24">
        <v>10.333</v>
      </c>
      <c r="D1598" s="24">
        <v>4.9829999999999999E-2</v>
      </c>
      <c r="E1598" s="9">
        <f t="shared" si="245"/>
        <v>1.8066015495182584E-2</v>
      </c>
      <c r="F1598">
        <f t="shared" si="246"/>
        <v>1.0182301931415059</v>
      </c>
      <c r="G1598">
        <f t="shared" si="247"/>
        <v>10.247539799685287</v>
      </c>
      <c r="H1598">
        <f t="shared" si="249"/>
        <v>3.8376828994457504E-2</v>
      </c>
      <c r="I1598" t="str">
        <f t="shared" si="248"/>
        <v>2006</v>
      </c>
      <c r="J1598">
        <f t="shared" si="250"/>
        <v>2.8930398865922831</v>
      </c>
      <c r="K1598">
        <f t="shared" si="251"/>
        <v>-2.8930398865922831</v>
      </c>
      <c r="L1598">
        <f t="shared" si="253"/>
        <v>0.49599003607037773</v>
      </c>
      <c r="M1598">
        <f t="shared" si="254"/>
        <v>0</v>
      </c>
      <c r="P1598" s="16">
        <f t="shared" si="252"/>
        <v>0.28231555506436107</v>
      </c>
    </row>
    <row r="1599" spans="1:16" x14ac:dyDescent="0.3">
      <c r="A1599">
        <v>1598</v>
      </c>
      <c r="B1599" s="23" t="s">
        <v>1619</v>
      </c>
      <c r="C1599" s="24">
        <v>10.833</v>
      </c>
      <c r="D1599" s="24">
        <v>4.9759999999999999E-2</v>
      </c>
      <c r="E1599" s="9">
        <f t="shared" si="245"/>
        <v>4.7254373731212503E-2</v>
      </c>
      <c r="F1599">
        <f t="shared" si="246"/>
        <v>1.0483886576986354</v>
      </c>
      <c r="G1599">
        <f t="shared" si="247"/>
        <v>10.743529835755664</v>
      </c>
      <c r="H1599">
        <f t="shared" si="249"/>
        <v>3.8545427224647148E-2</v>
      </c>
      <c r="I1599" t="str">
        <f t="shared" si="248"/>
        <v>2006</v>
      </c>
      <c r="J1599">
        <f t="shared" si="250"/>
        <v>3.0463905431748954</v>
      </c>
      <c r="K1599">
        <f t="shared" si="251"/>
        <v>-3.0463905431748954</v>
      </c>
      <c r="L1599">
        <f t="shared" si="253"/>
        <v>3.5811825805254216E-5</v>
      </c>
      <c r="M1599">
        <f t="shared" si="254"/>
        <v>0</v>
      </c>
      <c r="P1599" s="16">
        <f t="shared" si="252"/>
        <v>0.28355583218433184</v>
      </c>
    </row>
    <row r="1600" spans="1:16" x14ac:dyDescent="0.3">
      <c r="A1600">
        <v>1599</v>
      </c>
      <c r="B1600" s="23" t="s">
        <v>1620</v>
      </c>
      <c r="C1600" s="24">
        <v>10.833</v>
      </c>
      <c r="D1600" s="24">
        <v>4.9739999999999999E-2</v>
      </c>
      <c r="E1600" s="9">
        <f t="shared" si="245"/>
        <v>0</v>
      </c>
      <c r="F1600">
        <f t="shared" si="246"/>
        <v>1</v>
      </c>
      <c r="G1600">
        <f t="shared" si="247"/>
        <v>10.74356564758147</v>
      </c>
      <c r="H1600">
        <f t="shared" si="249"/>
        <v>3.8521240920705233E-2</v>
      </c>
      <c r="I1600" t="str">
        <f t="shared" si="248"/>
        <v>2006</v>
      </c>
      <c r="J1600">
        <f t="shared" si="250"/>
        <v>3.0444891566011503</v>
      </c>
      <c r="K1600">
        <f t="shared" si="251"/>
        <v>-3.0444891566011503</v>
      </c>
      <c r="L1600">
        <f t="shared" si="253"/>
        <v>-0.37660730342085458</v>
      </c>
      <c r="M1600">
        <f t="shared" si="254"/>
        <v>0</v>
      </c>
      <c r="P1600" s="16">
        <f t="shared" si="252"/>
        <v>0.28337790790029826</v>
      </c>
    </row>
    <row r="1601" spans="1:16" x14ac:dyDescent="0.3">
      <c r="A1601">
        <v>1600</v>
      </c>
      <c r="B1601" s="23" t="s">
        <v>1621</v>
      </c>
      <c r="C1601" s="24">
        <v>11.335000000000001</v>
      </c>
      <c r="D1601" s="24">
        <v>4.9939999999999998E-2</v>
      </c>
      <c r="E1601" s="9">
        <f t="shared" si="245"/>
        <v>4.5298252996061987E-2</v>
      </c>
      <c r="F1601">
        <f t="shared" si="246"/>
        <v>1.0463398873811502</v>
      </c>
      <c r="G1601">
        <f t="shared" si="247"/>
        <v>11.241046561965229</v>
      </c>
      <c r="H1601">
        <f t="shared" si="249"/>
        <v>3.9531285848858039E-2</v>
      </c>
      <c r="I1601" t="str">
        <f t="shared" si="248"/>
        <v>2006</v>
      </c>
      <c r="J1601">
        <f t="shared" si="250"/>
        <v>3.2689886179270191</v>
      </c>
      <c r="K1601">
        <f t="shared" si="251"/>
        <v>-3.2689886179270191</v>
      </c>
      <c r="L1601">
        <f t="shared" si="253"/>
        <v>-0.87408821780461388</v>
      </c>
      <c r="M1601">
        <f t="shared" si="254"/>
        <v>0</v>
      </c>
      <c r="P1601" s="16">
        <f t="shared" si="252"/>
        <v>0.29080820899611276</v>
      </c>
    </row>
    <row r="1602" spans="1:16" x14ac:dyDescent="0.3">
      <c r="A1602">
        <v>1601</v>
      </c>
      <c r="B1602" s="23" t="s">
        <v>1622</v>
      </c>
      <c r="C1602" s="24">
        <v>11.507</v>
      </c>
      <c r="D1602" s="24">
        <v>4.9880000000000008E-2</v>
      </c>
      <c r="E1602" s="9">
        <f t="shared" si="245"/>
        <v>1.5060261881829169E-2</v>
      </c>
      <c r="F1602">
        <f t="shared" si="246"/>
        <v>1.0151742390824878</v>
      </c>
      <c r="G1602">
        <f t="shared" si="247"/>
        <v>11.41173500681335</v>
      </c>
      <c r="H1602">
        <f t="shared" si="249"/>
        <v>3.7967600509037247E-2</v>
      </c>
      <c r="I1602" t="str">
        <f t="shared" si="248"/>
        <v>2006</v>
      </c>
      <c r="J1602">
        <f t="shared" si="250"/>
        <v>3.1873558325069982</v>
      </c>
      <c r="K1602">
        <f t="shared" si="251"/>
        <v>-3.1873558325069982</v>
      </c>
      <c r="L1602">
        <f t="shared" si="253"/>
        <v>-1.0447766626527351</v>
      </c>
      <c r="M1602">
        <f t="shared" si="254"/>
        <v>0</v>
      </c>
      <c r="P1602" s="16">
        <f t="shared" si="252"/>
        <v>0.27930510396569802</v>
      </c>
    </row>
    <row r="1603" spans="1:16" x14ac:dyDescent="0.3">
      <c r="A1603">
        <v>1602</v>
      </c>
      <c r="B1603" s="23" t="s">
        <v>1623</v>
      </c>
      <c r="C1603" s="24">
        <v>11.324999999999999</v>
      </c>
      <c r="D1603" s="24">
        <v>4.981E-2</v>
      </c>
      <c r="E1603" s="9">
        <f t="shared" ref="E1603:E1666" si="255">LN(C1603/C1602)</f>
        <v>-1.5942874472223853E-2</v>
      </c>
      <c r="F1603">
        <f t="shared" ref="F1603:F1666" si="256">C1603/C1602</f>
        <v>0.98418354045363687</v>
      </c>
      <c r="G1603">
        <f t="shared" ref="G1603:G1666" si="257">C1603*EXP(-2/12*D1603)</f>
        <v>11.231372793642509</v>
      </c>
      <c r="H1603">
        <f t="shared" si="249"/>
        <v>3.701361205392683E-2</v>
      </c>
      <c r="I1603" t="str">
        <f t="shared" ref="I1603:I1666" si="258">MID(B1603,7,4)</f>
        <v>2006</v>
      </c>
      <c r="J1603">
        <f t="shared" si="250"/>
        <v>3.0581587926433684</v>
      </c>
      <c r="K1603">
        <f t="shared" si="251"/>
        <v>-3.0581587926433684</v>
      </c>
      <c r="L1603">
        <f t="shared" si="253"/>
        <v>-0.8644144494818935</v>
      </c>
      <c r="M1603">
        <f t="shared" si="254"/>
        <v>0</v>
      </c>
      <c r="P1603" s="16">
        <f t="shared" si="252"/>
        <v>0.27228717707370836</v>
      </c>
    </row>
    <row r="1604" spans="1:16" x14ac:dyDescent="0.3">
      <c r="A1604">
        <v>1603</v>
      </c>
      <c r="B1604" s="23" t="s">
        <v>1624</v>
      </c>
      <c r="C1604" s="24">
        <v>11.03</v>
      </c>
      <c r="D1604" s="24">
        <v>4.9909999999999996E-2</v>
      </c>
      <c r="E1604" s="9">
        <f t="shared" si="255"/>
        <v>-2.6393838103686659E-2</v>
      </c>
      <c r="F1604">
        <f t="shared" si="256"/>
        <v>0.97395143487858715</v>
      </c>
      <c r="G1604">
        <f t="shared" si="257"/>
        <v>10.938629336016252</v>
      </c>
      <c r="H1604">
        <f t="shared" si="249"/>
        <v>3.7197153937408994E-2</v>
      </c>
      <c r="I1604" t="str">
        <f t="shared" si="258"/>
        <v>2006</v>
      </c>
      <c r="J1604">
        <f t="shared" si="250"/>
        <v>2.9932179355480306</v>
      </c>
      <c r="K1604">
        <f t="shared" si="251"/>
        <v>-2.9932179355480306</v>
      </c>
      <c r="L1604">
        <f t="shared" si="253"/>
        <v>-0.57167099185563686</v>
      </c>
      <c r="M1604">
        <f t="shared" si="254"/>
        <v>0</v>
      </c>
      <c r="P1604" s="16">
        <f t="shared" si="252"/>
        <v>0.27363738578220559</v>
      </c>
    </row>
    <row r="1605" spans="1:16" x14ac:dyDescent="0.3">
      <c r="A1605">
        <v>1604</v>
      </c>
      <c r="B1605" s="23" t="s">
        <v>1625</v>
      </c>
      <c r="C1605" s="24">
        <v>11.47</v>
      </c>
      <c r="D1605" s="24">
        <v>5.0220000000000001E-2</v>
      </c>
      <c r="E1605" s="9">
        <f t="shared" si="255"/>
        <v>3.9116097875868283E-2</v>
      </c>
      <c r="F1605">
        <f t="shared" si="256"/>
        <v>1.0398912058023573</v>
      </c>
      <c r="G1605">
        <f t="shared" si="257"/>
        <v>11.374396757707244</v>
      </c>
      <c r="H1605">
        <f t="shared" si="249"/>
        <v>3.7945841254326117E-2</v>
      </c>
      <c r="I1605" t="str">
        <f t="shared" si="258"/>
        <v>2006</v>
      </c>
      <c r="J1605">
        <f t="shared" si="250"/>
        <v>3.1751063701425464</v>
      </c>
      <c r="K1605">
        <f t="shared" si="251"/>
        <v>-3.1751063701425464</v>
      </c>
      <c r="L1605">
        <f t="shared" si="253"/>
        <v>-1.0074384135466286</v>
      </c>
      <c r="M1605">
        <f t="shared" si="254"/>
        <v>0</v>
      </c>
      <c r="P1605" s="16">
        <f t="shared" si="252"/>
        <v>0.27914503404245222</v>
      </c>
    </row>
    <row r="1606" spans="1:16" x14ac:dyDescent="0.3">
      <c r="A1606">
        <v>1605</v>
      </c>
      <c r="B1606" s="23" t="s">
        <v>1626</v>
      </c>
      <c r="C1606" s="24">
        <v>11.475</v>
      </c>
      <c r="D1606" s="24">
        <v>5.0460000000000005E-2</v>
      </c>
      <c r="E1606" s="9">
        <f t="shared" si="255"/>
        <v>4.3582480532943895E-4</v>
      </c>
      <c r="F1606">
        <f t="shared" si="256"/>
        <v>1.0004359197907584</v>
      </c>
      <c r="G1606">
        <f t="shared" si="257"/>
        <v>11.378899917261933</v>
      </c>
      <c r="H1606">
        <f t="shared" si="249"/>
        <v>3.7540605691257931E-2</v>
      </c>
      <c r="I1606" t="str">
        <f t="shared" si="258"/>
        <v>2006</v>
      </c>
      <c r="J1606">
        <f t="shared" si="250"/>
        <v>3.1424420218120139</v>
      </c>
      <c r="K1606">
        <f t="shared" si="251"/>
        <v>-3.1424420218120139</v>
      </c>
      <c r="L1606">
        <f t="shared" si="253"/>
        <v>-1.0119415731013177</v>
      </c>
      <c r="M1606">
        <f t="shared" si="254"/>
        <v>0</v>
      </c>
      <c r="P1606" s="16">
        <f t="shared" si="252"/>
        <v>0.27616395650381725</v>
      </c>
    </row>
    <row r="1607" spans="1:16" x14ac:dyDescent="0.3">
      <c r="A1607">
        <v>1606</v>
      </c>
      <c r="B1607" s="23" t="s">
        <v>1627</v>
      </c>
      <c r="C1607" s="24">
        <v>11.404999999999999</v>
      </c>
      <c r="D1607" s="24">
        <v>5.0450000000000002E-2</v>
      </c>
      <c r="E1607" s="9">
        <f t="shared" si="255"/>
        <v>-6.1189002102575137E-3</v>
      </c>
      <c r="F1607">
        <f t="shared" si="256"/>
        <v>0.99389978213507624</v>
      </c>
      <c r="G1607">
        <f t="shared" si="257"/>
        <v>11.309504997862762</v>
      </c>
      <c r="H1607">
        <f t="shared" si="249"/>
        <v>3.6605159397341373E-2</v>
      </c>
      <c r="I1607" t="str">
        <f t="shared" si="258"/>
        <v>2006</v>
      </c>
      <c r="J1607">
        <f t="shared" si="250"/>
        <v>3.0454510250998714</v>
      </c>
      <c r="K1607">
        <f t="shared" si="251"/>
        <v>-3.0454510250998714</v>
      </c>
      <c r="L1607">
        <f t="shared" si="253"/>
        <v>-0.94254665370214674</v>
      </c>
      <c r="M1607">
        <f t="shared" si="254"/>
        <v>0</v>
      </c>
      <c r="P1607" s="16">
        <f t="shared" si="252"/>
        <v>0.26928243328734475</v>
      </c>
    </row>
    <row r="1608" spans="1:16" x14ac:dyDescent="0.3">
      <c r="A1608">
        <v>1607</v>
      </c>
      <c r="B1608" s="23" t="s">
        <v>1628</v>
      </c>
      <c r="C1608" s="24">
        <v>11.45</v>
      </c>
      <c r="D1608" s="24">
        <v>5.0380000000000001E-2</v>
      </c>
      <c r="E1608" s="9">
        <f t="shared" si="255"/>
        <v>3.9378742638971924E-3</v>
      </c>
      <c r="F1608">
        <f t="shared" si="256"/>
        <v>1.0039456378781235</v>
      </c>
      <c r="G1608">
        <f t="shared" si="257"/>
        <v>11.354260674766978</v>
      </c>
      <c r="H1608">
        <f t="shared" si="249"/>
        <v>3.5730317336677871E-2</v>
      </c>
      <c r="I1608" t="str">
        <f t="shared" si="258"/>
        <v>2006</v>
      </c>
      <c r="J1608">
        <f t="shared" si="250"/>
        <v>2.9844303972002231</v>
      </c>
      <c r="K1608">
        <f t="shared" si="251"/>
        <v>-2.9844303972002231</v>
      </c>
      <c r="L1608">
        <f t="shared" si="253"/>
        <v>-0.9873023306063633</v>
      </c>
      <c r="M1608">
        <f t="shared" si="254"/>
        <v>0</v>
      </c>
      <c r="P1608" s="16">
        <f t="shared" si="252"/>
        <v>0.2628467394475662</v>
      </c>
    </row>
    <row r="1609" spans="1:16" x14ac:dyDescent="0.3">
      <c r="A1609">
        <v>1608</v>
      </c>
      <c r="B1609" s="23" t="s">
        <v>1629</v>
      </c>
      <c r="C1609" s="24">
        <v>11.01</v>
      </c>
      <c r="D1609" s="24">
        <v>5.0369999999999998E-2</v>
      </c>
      <c r="E1609" s="9">
        <f t="shared" si="255"/>
        <v>-3.918577926565997E-2</v>
      </c>
      <c r="F1609">
        <f t="shared" si="256"/>
        <v>0.96157205240174681</v>
      </c>
      <c r="G1609">
        <f t="shared" si="257"/>
        <v>10.917957937121525</v>
      </c>
      <c r="H1609">
        <f t="shared" si="249"/>
        <v>3.6243306241552184E-2</v>
      </c>
      <c r="I1609" t="str">
        <f t="shared" si="258"/>
        <v>2006</v>
      </c>
      <c r="J1609">
        <f t="shared" si="250"/>
        <v>2.9109513427335791</v>
      </c>
      <c r="K1609">
        <f t="shared" si="251"/>
        <v>-2.9109513427335791</v>
      </c>
      <c r="L1609">
        <f t="shared" si="253"/>
        <v>-0.55099959296090972</v>
      </c>
      <c r="M1609">
        <f t="shared" si="254"/>
        <v>0</v>
      </c>
      <c r="P1609" s="16">
        <f t="shared" si="252"/>
        <v>0.26662049437250712</v>
      </c>
    </row>
    <row r="1610" spans="1:16" x14ac:dyDescent="0.3">
      <c r="A1610">
        <v>1609</v>
      </c>
      <c r="B1610" s="23" t="s">
        <v>1630</v>
      </c>
      <c r="C1610" s="24">
        <v>10.455</v>
      </c>
      <c r="D1610" s="24">
        <v>5.074E-2</v>
      </c>
      <c r="E1610" s="9">
        <f t="shared" si="255"/>
        <v>-5.1723617853991724E-2</v>
      </c>
      <c r="F1610">
        <f t="shared" si="256"/>
        <v>0.94959128065395093</v>
      </c>
      <c r="G1610">
        <f t="shared" si="257"/>
        <v>10.366958344160615</v>
      </c>
      <c r="H1610">
        <f t="shared" si="249"/>
        <v>3.7093277933553895E-2</v>
      </c>
      <c r="I1610" t="str">
        <f t="shared" si="258"/>
        <v>2006</v>
      </c>
      <c r="J1610">
        <f t="shared" si="250"/>
        <v>2.8288654259602728</v>
      </c>
      <c r="K1610">
        <f t="shared" si="251"/>
        <v>-2.8288654259602728</v>
      </c>
      <c r="L1610">
        <f t="shared" si="253"/>
        <v>0.32739930462594913</v>
      </c>
      <c r="M1610">
        <f t="shared" si="254"/>
        <v>0</v>
      </c>
      <c r="P1610" s="16">
        <f t="shared" si="252"/>
        <v>0.2728732316700862</v>
      </c>
    </row>
    <row r="1611" spans="1:16" x14ac:dyDescent="0.3">
      <c r="A1611">
        <v>1610</v>
      </c>
      <c r="B1611" s="23" t="s">
        <v>1631</v>
      </c>
      <c r="C1611" s="24">
        <v>11.055</v>
      </c>
      <c r="D1611" s="24">
        <v>5.0979999999999998E-2</v>
      </c>
      <c r="E1611" s="9">
        <f t="shared" si="255"/>
        <v>5.5802481428812709E-2</v>
      </c>
      <c r="F1611">
        <f t="shared" si="256"/>
        <v>1.0573888091822095</v>
      </c>
      <c r="G1611">
        <f t="shared" si="257"/>
        <v>10.961467270913436</v>
      </c>
      <c r="H1611">
        <f t="shared" si="249"/>
        <v>3.8221265888473778E-2</v>
      </c>
      <c r="I1611" t="str">
        <f t="shared" si="258"/>
        <v>2006</v>
      </c>
      <c r="J1611">
        <f t="shared" si="250"/>
        <v>3.0820485732822784</v>
      </c>
      <c r="K1611">
        <f t="shared" si="251"/>
        <v>-3.0820485732822784</v>
      </c>
      <c r="L1611">
        <f t="shared" si="253"/>
        <v>-0.26710962212687228</v>
      </c>
      <c r="M1611">
        <f t="shared" si="254"/>
        <v>0</v>
      </c>
      <c r="P1611" s="16">
        <f t="shared" si="252"/>
        <v>0.28117116961709876</v>
      </c>
    </row>
    <row r="1612" spans="1:16" x14ac:dyDescent="0.3">
      <c r="A1612">
        <v>1611</v>
      </c>
      <c r="B1612" s="23" t="s">
        <v>1632</v>
      </c>
      <c r="C1612" s="24">
        <v>11.005000000000001</v>
      </c>
      <c r="D1612" s="24">
        <v>5.076E-2</v>
      </c>
      <c r="E1612" s="9">
        <f t="shared" si="255"/>
        <v>-4.5330993309844955E-3</v>
      </c>
      <c r="F1612">
        <f t="shared" si="256"/>
        <v>0.99547715965626427</v>
      </c>
      <c r="G1612">
        <f t="shared" si="257"/>
        <v>10.912290414493812</v>
      </c>
      <c r="H1612">
        <f t="shared" si="249"/>
        <v>3.8202993597007892E-2</v>
      </c>
      <c r="I1612" t="str">
        <f t="shared" si="258"/>
        <v>2006</v>
      </c>
      <c r="J1612">
        <f t="shared" si="250"/>
        <v>3.0667546463821922</v>
      </c>
      <c r="K1612">
        <f t="shared" si="251"/>
        <v>-3.0667546463821922</v>
      </c>
      <c r="L1612">
        <f t="shared" si="253"/>
        <v>-0.21793276570724807</v>
      </c>
      <c r="M1612">
        <f t="shared" si="254"/>
        <v>0</v>
      </c>
      <c r="P1612" s="16">
        <f t="shared" si="252"/>
        <v>0.28103675121300825</v>
      </c>
    </row>
    <row r="1613" spans="1:16" x14ac:dyDescent="0.3">
      <c r="A1613">
        <v>1612</v>
      </c>
      <c r="B1613" s="23" t="s">
        <v>1633</v>
      </c>
      <c r="C1613" s="24">
        <v>10.785</v>
      </c>
      <c r="D1613" s="24">
        <v>5.0639999999999998E-2</v>
      </c>
      <c r="E1613" s="9">
        <f t="shared" si="255"/>
        <v>-2.0193435137305343E-2</v>
      </c>
      <c r="F1613">
        <f t="shared" si="256"/>
        <v>0.98000908677873688</v>
      </c>
      <c r="G1613">
        <f t="shared" si="257"/>
        <v>10.694357648786564</v>
      </c>
      <c r="H1613">
        <f t="shared" si="249"/>
        <v>3.6116692843064443E-2</v>
      </c>
      <c r="I1613" t="str">
        <f t="shared" si="258"/>
        <v>2006</v>
      </c>
      <c r="J1613">
        <f t="shared" si="250"/>
        <v>2.8413739886687526</v>
      </c>
      <c r="K1613">
        <f t="shared" si="251"/>
        <v>-2.8413739886687526</v>
      </c>
      <c r="L1613">
        <f t="shared" si="253"/>
        <v>8.4393405900387464E-2</v>
      </c>
      <c r="M1613">
        <f t="shared" si="254"/>
        <v>0</v>
      </c>
      <c r="P1613" s="16">
        <f t="shared" si="252"/>
        <v>0.26568907474224496</v>
      </c>
    </row>
    <row r="1614" spans="1:16" x14ac:dyDescent="0.3">
      <c r="A1614">
        <v>1613</v>
      </c>
      <c r="B1614" s="23" t="s">
        <v>1634</v>
      </c>
      <c r="C1614" s="24">
        <v>10.87</v>
      </c>
      <c r="D1614" s="24">
        <v>5.058E-2</v>
      </c>
      <c r="E1614" s="9">
        <f t="shared" si="255"/>
        <v>7.8504212919983957E-3</v>
      </c>
      <c r="F1614">
        <f t="shared" si="256"/>
        <v>1.0078813166434863</v>
      </c>
      <c r="G1614">
        <f t="shared" si="257"/>
        <v>10.778751054686952</v>
      </c>
      <c r="H1614">
        <f t="shared" si="249"/>
        <v>3.6072073276386785E-2</v>
      </c>
      <c r="I1614" t="str">
        <f t="shared" si="258"/>
        <v>2006</v>
      </c>
      <c r="J1614">
        <f t="shared" si="250"/>
        <v>2.8602583808939359</v>
      </c>
      <c r="K1614">
        <f t="shared" si="251"/>
        <v>-2.8602583808939359</v>
      </c>
      <c r="L1614">
        <f t="shared" si="253"/>
        <v>2.4231967278316446E-2</v>
      </c>
      <c r="M1614">
        <f t="shared" si="254"/>
        <v>0</v>
      </c>
      <c r="P1614" s="16">
        <f t="shared" si="252"/>
        <v>0.26536083507098002</v>
      </c>
    </row>
    <row r="1615" spans="1:16" x14ac:dyDescent="0.3">
      <c r="A1615">
        <v>1614</v>
      </c>
      <c r="B1615" s="23" t="s">
        <v>1635</v>
      </c>
      <c r="C1615" s="24">
        <v>10.895</v>
      </c>
      <c r="D1615" s="24">
        <v>5.0890000000000005E-2</v>
      </c>
      <c r="E1615" s="9">
        <f t="shared" si="255"/>
        <v>2.2972672634651212E-3</v>
      </c>
      <c r="F1615">
        <f t="shared" si="256"/>
        <v>1.0022999080036799</v>
      </c>
      <c r="G1615">
        <f t="shared" si="257"/>
        <v>10.802983021965268</v>
      </c>
      <c r="H1615">
        <f t="shared" si="249"/>
        <v>3.6006156758252542E-2</v>
      </c>
      <c r="I1615" t="str">
        <f t="shared" si="258"/>
        <v>2006</v>
      </c>
      <c r="J1615">
        <f t="shared" si="250"/>
        <v>2.8614501354715958</v>
      </c>
      <c r="K1615">
        <f t="shared" si="251"/>
        <v>-2.8614501354715958</v>
      </c>
      <c r="L1615">
        <f t="shared" si="253"/>
        <v>0.13369576574845432</v>
      </c>
      <c r="M1615">
        <f t="shared" si="254"/>
        <v>0</v>
      </c>
      <c r="P1615" s="16">
        <f t="shared" si="252"/>
        <v>0.26487592636714552</v>
      </c>
    </row>
    <row r="1616" spans="1:16" x14ac:dyDescent="0.3">
      <c r="A1616">
        <v>1615</v>
      </c>
      <c r="B1616" s="23" t="s">
        <v>1636</v>
      </c>
      <c r="C1616" s="24">
        <v>11.03</v>
      </c>
      <c r="D1616" s="24">
        <v>5.0979999999999998E-2</v>
      </c>
      <c r="E1616" s="9">
        <f t="shared" si="255"/>
        <v>1.2314864868827905E-2</v>
      </c>
      <c r="F1616">
        <f t="shared" si="256"/>
        <v>1.0123910050481872</v>
      </c>
      <c r="G1616">
        <f t="shared" si="257"/>
        <v>10.936678787713722</v>
      </c>
      <c r="H1616">
        <f t="shared" si="249"/>
        <v>2.4603065253629073E-2</v>
      </c>
      <c r="I1616" t="str">
        <f t="shared" si="258"/>
        <v>2006</v>
      </c>
      <c r="J1616">
        <f t="shared" si="250"/>
        <v>1.9794311306229209</v>
      </c>
      <c r="K1616">
        <f t="shared" si="251"/>
        <v>-1.9794311306229209</v>
      </c>
      <c r="L1616">
        <f t="shared" si="253"/>
        <v>0.28836954514558677</v>
      </c>
      <c r="M1616">
        <f t="shared" si="254"/>
        <v>0</v>
      </c>
      <c r="P1616" s="16">
        <f t="shared" si="252"/>
        <v>0.1809901496646876</v>
      </c>
    </row>
    <row r="1617" spans="1:16" x14ac:dyDescent="0.3">
      <c r="A1617">
        <v>1616</v>
      </c>
      <c r="B1617" s="23" t="s">
        <v>1637</v>
      </c>
      <c r="C1617" s="24">
        <v>11.34</v>
      </c>
      <c r="D1617" s="24">
        <v>5.0709999999999998E-2</v>
      </c>
      <c r="E1617" s="9">
        <f t="shared" si="255"/>
        <v>2.7717465034194859E-2</v>
      </c>
      <c r="F1617">
        <f t="shared" si="256"/>
        <v>1.028105167724388</v>
      </c>
      <c r="G1617">
        <f t="shared" si="257"/>
        <v>11.244561973294024</v>
      </c>
      <c r="H1617">
        <f t="shared" si="249"/>
        <v>2.4933861860655639E-2</v>
      </c>
      <c r="I1617" t="str">
        <f t="shared" si="258"/>
        <v>2006</v>
      </c>
      <c r="J1617">
        <f t="shared" si="250"/>
        <v>2.0625183072283249</v>
      </c>
      <c r="K1617">
        <f t="shared" si="251"/>
        <v>-2.0625183072283249</v>
      </c>
      <c r="L1617">
        <f t="shared" si="253"/>
        <v>-1.9513640434714929E-2</v>
      </c>
      <c r="M1617">
        <f t="shared" si="254"/>
        <v>0</v>
      </c>
      <c r="P1617" s="16">
        <f t="shared" si="252"/>
        <v>0.18342362398169282</v>
      </c>
    </row>
    <row r="1618" spans="1:16" x14ac:dyDescent="0.3">
      <c r="A1618">
        <v>1617</v>
      </c>
      <c r="B1618" s="23" t="s">
        <v>1638</v>
      </c>
      <c r="C1618" s="24">
        <v>11.32</v>
      </c>
      <c r="D1618" s="24">
        <v>5.0540000000000002E-2</v>
      </c>
      <c r="E1618" s="9">
        <f t="shared" si="255"/>
        <v>-1.7652255245690809E-3</v>
      </c>
      <c r="F1618">
        <f t="shared" si="256"/>
        <v>0.99823633156966496</v>
      </c>
      <c r="G1618">
        <f t="shared" si="257"/>
        <v>11.225048332859309</v>
      </c>
      <c r="H1618">
        <f t="shared" si="249"/>
        <v>2.4685756426342648E-2</v>
      </c>
      <c r="I1618" t="str">
        <f t="shared" si="258"/>
        <v>2006</v>
      </c>
      <c r="J1618">
        <f t="shared" si="250"/>
        <v>2.0384514855862372</v>
      </c>
      <c r="K1618">
        <f t="shared" si="251"/>
        <v>-2.0384514855862372</v>
      </c>
      <c r="L1618">
        <f t="shared" si="253"/>
        <v>5.0703608431259539E-3</v>
      </c>
      <c r="M1618">
        <f t="shared" si="254"/>
        <v>0</v>
      </c>
      <c r="P1618" s="16">
        <f t="shared" si="252"/>
        <v>0.18159845954685444</v>
      </c>
    </row>
    <row r="1619" spans="1:16" x14ac:dyDescent="0.3">
      <c r="A1619">
        <v>1618</v>
      </c>
      <c r="B1619" s="23" t="s">
        <v>1639</v>
      </c>
      <c r="C1619" s="24">
        <v>11.324999999999999</v>
      </c>
      <c r="D1619" s="24">
        <v>5.0479999999999997E-2</v>
      </c>
      <c r="E1619" s="9">
        <f t="shared" si="255"/>
        <v>4.4159859406084503E-4</v>
      </c>
      <c r="F1619">
        <f t="shared" si="256"/>
        <v>1.0004416961130742</v>
      </c>
      <c r="G1619">
        <f t="shared" si="257"/>
        <v>11.230118693702435</v>
      </c>
      <c r="H1619">
        <f t="shared" si="249"/>
        <v>2.4595553534002744E-2</v>
      </c>
      <c r="I1619" t="str">
        <f t="shared" si="258"/>
        <v>2006</v>
      </c>
      <c r="J1619">
        <f t="shared" si="250"/>
        <v>2.0319202950402762</v>
      </c>
      <c r="K1619">
        <f t="shared" si="251"/>
        <v>-2.0319202950402762</v>
      </c>
      <c r="L1619">
        <f t="shared" si="253"/>
        <v>0.36639759849827236</v>
      </c>
      <c r="M1619">
        <f t="shared" si="254"/>
        <v>0</v>
      </c>
      <c r="P1619" s="16">
        <f t="shared" si="252"/>
        <v>0.18093489040144567</v>
      </c>
    </row>
    <row r="1620" spans="1:16" x14ac:dyDescent="0.3">
      <c r="A1620">
        <v>1619</v>
      </c>
      <c r="B1620" s="23" t="s">
        <v>1640</v>
      </c>
      <c r="C1620" s="24">
        <v>11.695</v>
      </c>
      <c r="D1620" s="24">
        <v>5.074E-2</v>
      </c>
      <c r="E1620" s="9">
        <f t="shared" si="255"/>
        <v>3.2148728667044706E-2</v>
      </c>
      <c r="F1620">
        <f t="shared" si="256"/>
        <v>1.0326710816777043</v>
      </c>
      <c r="G1620">
        <f t="shared" si="257"/>
        <v>11.596516292200707</v>
      </c>
      <c r="H1620">
        <f t="shared" si="249"/>
        <v>2.4828380019133334E-2</v>
      </c>
      <c r="I1620" t="str">
        <f t="shared" si="258"/>
        <v>2006</v>
      </c>
      <c r="J1620">
        <f t="shared" si="250"/>
        <v>2.1180765263626067</v>
      </c>
      <c r="K1620">
        <f t="shared" si="251"/>
        <v>-2.1180765263626067</v>
      </c>
      <c r="L1620">
        <f t="shared" si="253"/>
        <v>0.15737469277859439</v>
      </c>
      <c r="M1620">
        <f t="shared" si="254"/>
        <v>0</v>
      </c>
      <c r="P1620" s="16">
        <f t="shared" si="252"/>
        <v>0.18264765667488686</v>
      </c>
    </row>
    <row r="1621" spans="1:16" x14ac:dyDescent="0.3">
      <c r="A1621">
        <v>1620</v>
      </c>
      <c r="B1621" s="23" t="s">
        <v>1641</v>
      </c>
      <c r="C1621" s="24">
        <v>12.202999999999999</v>
      </c>
      <c r="D1621" s="24">
        <v>5.0880000000000002E-2</v>
      </c>
      <c r="E1621" s="9">
        <f t="shared" si="255"/>
        <v>4.2520423113560017E-2</v>
      </c>
      <c r="F1621">
        <f t="shared" si="256"/>
        <v>1.0434373663958956</v>
      </c>
      <c r="G1621">
        <f t="shared" si="257"/>
        <v>12.099956083698482</v>
      </c>
      <c r="H1621">
        <f t="shared" si="249"/>
        <v>2.5362318731250246E-2</v>
      </c>
      <c r="I1621" t="str">
        <f t="shared" si="258"/>
        <v>2006</v>
      </c>
      <c r="J1621">
        <f t="shared" si="250"/>
        <v>2.2575556817640021</v>
      </c>
      <c r="K1621">
        <f t="shared" si="251"/>
        <v>-2.2575556817640021</v>
      </c>
      <c r="L1621">
        <f t="shared" si="253"/>
        <v>-0.34606509871917979</v>
      </c>
      <c r="M1621">
        <f t="shared" si="254"/>
        <v>0</v>
      </c>
      <c r="P1621" s="16">
        <f t="shared" si="252"/>
        <v>0.18657552689843779</v>
      </c>
    </row>
    <row r="1622" spans="1:16" x14ac:dyDescent="0.3">
      <c r="A1622">
        <v>1621</v>
      </c>
      <c r="B1622" s="23" t="s">
        <v>1642</v>
      </c>
      <c r="C1622" s="24">
        <v>12.045</v>
      </c>
      <c r="D1622" s="24">
        <v>5.0919999999999993E-2</v>
      </c>
      <c r="E1622" s="9">
        <f t="shared" si="255"/>
        <v>-1.3032187082867743E-2</v>
      </c>
      <c r="F1622">
        <f t="shared" si="256"/>
        <v>0.98705236417274445</v>
      </c>
      <c r="G1622">
        <f t="shared" si="257"/>
        <v>11.943210637131315</v>
      </c>
      <c r="H1622">
        <f t="shared" si="249"/>
        <v>2.5534334010081455E-2</v>
      </c>
      <c r="I1622" t="str">
        <f t="shared" si="258"/>
        <v>2006</v>
      </c>
      <c r="J1622">
        <f t="shared" si="250"/>
        <v>2.2434239272354248</v>
      </c>
      <c r="K1622">
        <f t="shared" si="251"/>
        <v>-2.2434239272354248</v>
      </c>
      <c r="L1622">
        <f t="shared" si="253"/>
        <v>-0.18931965215201352</v>
      </c>
      <c r="M1622">
        <f t="shared" si="254"/>
        <v>0</v>
      </c>
      <c r="P1622" s="16">
        <f t="shared" si="252"/>
        <v>0.18784094121731754</v>
      </c>
    </row>
    <row r="1623" spans="1:16" x14ac:dyDescent="0.3">
      <c r="A1623">
        <v>1622</v>
      </c>
      <c r="B1623" s="23" t="s">
        <v>1643</v>
      </c>
      <c r="C1623" s="24">
        <v>12.44</v>
      </c>
      <c r="D1623" s="24">
        <v>5.0590000000000003E-2</v>
      </c>
      <c r="E1623" s="9">
        <f t="shared" si="255"/>
        <v>3.2267451244198685E-2</v>
      </c>
      <c r="F1623">
        <f t="shared" si="256"/>
        <v>1.0327936903279369</v>
      </c>
      <c r="G1623">
        <f t="shared" si="257"/>
        <v>12.335551024935913</v>
      </c>
      <c r="H1623">
        <f t="shared" si="249"/>
        <v>2.5563567819336028E-2</v>
      </c>
      <c r="I1623" t="str">
        <f t="shared" si="258"/>
        <v>2006</v>
      </c>
      <c r="J1623">
        <f t="shared" si="250"/>
        <v>2.3197743465676481</v>
      </c>
      <c r="K1623">
        <f t="shared" si="251"/>
        <v>-2.3197743465676481</v>
      </c>
      <c r="L1623">
        <f t="shared" si="253"/>
        <v>-0.58166003995661164</v>
      </c>
      <c r="M1623">
        <f t="shared" si="254"/>
        <v>0</v>
      </c>
      <c r="P1623" s="16">
        <f t="shared" si="252"/>
        <v>0.18805599700234713</v>
      </c>
    </row>
    <row r="1624" spans="1:16" x14ac:dyDescent="0.3">
      <c r="A1624">
        <v>1623</v>
      </c>
      <c r="B1624" s="23" t="s">
        <v>1644</v>
      </c>
      <c r="C1624" s="24">
        <v>12.23</v>
      </c>
      <c r="D1624" s="24">
        <v>5.0679999999999996E-2</v>
      </c>
      <c r="E1624" s="9">
        <f t="shared" si="255"/>
        <v>-1.7025137611952283E-2</v>
      </c>
      <c r="F1624">
        <f t="shared" si="256"/>
        <v>0.98311897106109336</v>
      </c>
      <c r="G1624">
        <f t="shared" si="257"/>
        <v>12.127132322757459</v>
      </c>
      <c r="H1624">
        <f t="shared" si="249"/>
        <v>2.5924678182600473E-2</v>
      </c>
      <c r="I1624" t="str">
        <f t="shared" si="258"/>
        <v>2006</v>
      </c>
      <c r="J1624">
        <f t="shared" si="250"/>
        <v>2.312795379098517</v>
      </c>
      <c r="K1624">
        <f t="shared" si="251"/>
        <v>-2.312795379098517</v>
      </c>
      <c r="L1624">
        <f t="shared" si="253"/>
        <v>-0.3732413377781576</v>
      </c>
      <c r="M1624">
        <f t="shared" si="254"/>
        <v>0</v>
      </c>
      <c r="P1624" s="16">
        <f t="shared" si="252"/>
        <v>0.1907124716334121</v>
      </c>
    </row>
    <row r="1625" spans="1:16" x14ac:dyDescent="0.3">
      <c r="A1625">
        <v>1624</v>
      </c>
      <c r="B1625" s="23" t="s">
        <v>1645</v>
      </c>
      <c r="C1625" s="24">
        <v>12.22</v>
      </c>
      <c r="D1625" s="24">
        <v>5.0930000000000003E-2</v>
      </c>
      <c r="E1625" s="9">
        <f t="shared" si="255"/>
        <v>-8.179959556316983E-4</v>
      </c>
      <c r="F1625">
        <f t="shared" si="256"/>
        <v>0.99918233851185612</v>
      </c>
      <c r="G1625">
        <f t="shared" si="257"/>
        <v>12.116711560195716</v>
      </c>
      <c r="H1625">
        <f t="shared" si="249"/>
        <v>2.5888309611310428E-2</v>
      </c>
      <c r="I1625" t="str">
        <f t="shared" si="258"/>
        <v>2006</v>
      </c>
      <c r="J1625">
        <f t="shared" si="250"/>
        <v>2.3075662805305033</v>
      </c>
      <c r="K1625">
        <f t="shared" si="251"/>
        <v>-2.3075662805305033</v>
      </c>
      <c r="L1625">
        <f t="shared" si="253"/>
        <v>-0.3628205752164142</v>
      </c>
      <c r="M1625">
        <f t="shared" si="254"/>
        <v>0</v>
      </c>
      <c r="P1625" s="16">
        <f t="shared" si="252"/>
        <v>0.19044492963842</v>
      </c>
    </row>
    <row r="1626" spans="1:16" x14ac:dyDescent="0.3">
      <c r="A1626">
        <v>1625</v>
      </c>
      <c r="B1626" s="23" t="s">
        <v>1646</v>
      </c>
      <c r="C1626" s="24">
        <v>12.53</v>
      </c>
      <c r="D1626" s="24">
        <v>5.0620000000000005E-2</v>
      </c>
      <c r="E1626" s="9">
        <f t="shared" si="255"/>
        <v>2.5051815164527567E-2</v>
      </c>
      <c r="F1626">
        <f t="shared" si="256"/>
        <v>1.025368248772504</v>
      </c>
      <c r="G1626">
        <f t="shared" si="257"/>
        <v>12.424733241326956</v>
      </c>
      <c r="H1626">
        <f t="shared" si="249"/>
        <v>2.6042450623894514E-2</v>
      </c>
      <c r="I1626" t="str">
        <f t="shared" si="258"/>
        <v>2006</v>
      </c>
      <c r="J1626">
        <f t="shared" si="250"/>
        <v>2.3803161505166437</v>
      </c>
      <c r="K1626">
        <f t="shared" si="251"/>
        <v>-2.3803161505166437</v>
      </c>
      <c r="L1626">
        <f t="shared" si="253"/>
        <v>-0.6708422563476546</v>
      </c>
      <c r="M1626">
        <f t="shared" si="254"/>
        <v>0</v>
      </c>
      <c r="P1626" s="16">
        <f t="shared" si="252"/>
        <v>0.19157885358852395</v>
      </c>
    </row>
    <row r="1627" spans="1:16" x14ac:dyDescent="0.3">
      <c r="A1627">
        <v>1626</v>
      </c>
      <c r="B1627" s="23" t="s">
        <v>1647</v>
      </c>
      <c r="C1627" s="24">
        <v>12.07</v>
      </c>
      <c r="D1627" s="24">
        <v>5.04E-2</v>
      </c>
      <c r="E1627" s="9">
        <f t="shared" si="255"/>
        <v>-3.7402733798536675E-2</v>
      </c>
      <c r="F1627">
        <f t="shared" si="256"/>
        <v>0.96328810853950531</v>
      </c>
      <c r="G1627">
        <f t="shared" si="257"/>
        <v>11.969036639776798</v>
      </c>
      <c r="H1627">
        <f t="shared" si="249"/>
        <v>2.7217004204512098E-2</v>
      </c>
      <c r="I1627" t="str">
        <f t="shared" si="258"/>
        <v>2006</v>
      </c>
      <c r="J1627">
        <f t="shared" si="250"/>
        <v>2.3964327027255403</v>
      </c>
      <c r="K1627">
        <f t="shared" si="251"/>
        <v>-2.3964327027255403</v>
      </c>
      <c r="L1627">
        <f t="shared" si="253"/>
        <v>-0.21514565479749592</v>
      </c>
      <c r="M1627">
        <f t="shared" si="254"/>
        <v>0</v>
      </c>
      <c r="P1627" s="16">
        <f t="shared" si="252"/>
        <v>0.2002193472080665</v>
      </c>
    </row>
    <row r="1628" spans="1:16" x14ac:dyDescent="0.3">
      <c r="A1628">
        <v>1627</v>
      </c>
      <c r="B1628" s="23" t="s">
        <v>1648</v>
      </c>
      <c r="C1628" s="24">
        <v>11.853</v>
      </c>
      <c r="D1628" s="24">
        <v>5.0380000000000001E-2</v>
      </c>
      <c r="E1628" s="9">
        <f t="shared" si="255"/>
        <v>-1.814203501207683E-2</v>
      </c>
      <c r="F1628">
        <f t="shared" si="256"/>
        <v>0.98202154101077044</v>
      </c>
      <c r="G1628">
        <f t="shared" si="257"/>
        <v>11.753890984979302</v>
      </c>
      <c r="H1628">
        <f t="shared" si="249"/>
        <v>2.745524447361674E-2</v>
      </c>
      <c r="I1628" t="str">
        <f t="shared" si="258"/>
        <v>2006</v>
      </c>
      <c r="J1628">
        <f t="shared" si="250"/>
        <v>2.3739561586402802</v>
      </c>
      <c r="K1628">
        <f t="shared" si="251"/>
        <v>-2.3739561586402802</v>
      </c>
      <c r="L1628">
        <f t="shared" si="253"/>
        <v>0.11875916304800072</v>
      </c>
      <c r="M1628">
        <f t="shared" si="254"/>
        <v>0</v>
      </c>
      <c r="P1628" s="16">
        <f t="shared" si="252"/>
        <v>0.20197193947723693</v>
      </c>
    </row>
    <row r="1629" spans="1:16" x14ac:dyDescent="0.3">
      <c r="A1629">
        <v>1628</v>
      </c>
      <c r="B1629" s="23" t="s">
        <v>1649</v>
      </c>
      <c r="C1629" s="24">
        <v>12.128</v>
      </c>
      <c r="D1629" s="24">
        <v>5.058E-2</v>
      </c>
      <c r="E1629" s="9">
        <f t="shared" si="255"/>
        <v>2.2935828802652589E-2</v>
      </c>
      <c r="F1629">
        <f t="shared" si="256"/>
        <v>1.0232008774150005</v>
      </c>
      <c r="G1629">
        <f t="shared" si="257"/>
        <v>12.026190689166821</v>
      </c>
      <c r="H1629">
        <f t="shared" si="249"/>
        <v>2.6493839337950603E-2</v>
      </c>
      <c r="I1629" t="str">
        <f t="shared" si="258"/>
        <v>2006</v>
      </c>
      <c r="J1629">
        <f t="shared" si="250"/>
        <v>2.3438979805949036</v>
      </c>
      <c r="K1629">
        <f t="shared" si="251"/>
        <v>-2.3438979805949036</v>
      </c>
      <c r="L1629">
        <f t="shared" si="253"/>
        <v>-0.15354054113951854</v>
      </c>
      <c r="M1629">
        <f t="shared" si="254"/>
        <v>0</v>
      </c>
      <c r="P1629" s="16">
        <f t="shared" si="252"/>
        <v>0.19489945246804413</v>
      </c>
    </row>
    <row r="1630" spans="1:16" x14ac:dyDescent="0.3">
      <c r="A1630">
        <v>1629</v>
      </c>
      <c r="B1630" s="23" t="s">
        <v>1650</v>
      </c>
      <c r="C1630" s="24">
        <v>12.055999999999999</v>
      </c>
      <c r="D1630" s="24">
        <v>5.0819999999999997E-2</v>
      </c>
      <c r="E1630" s="9">
        <f t="shared" si="255"/>
        <v>-5.9543675758215635E-3</v>
      </c>
      <c r="F1630">
        <f t="shared" si="256"/>
        <v>0.99406332453825852</v>
      </c>
      <c r="G1630">
        <f t="shared" si="257"/>
        <v>11.954316915764011</v>
      </c>
      <c r="H1630">
        <f t="shared" si="249"/>
        <v>2.6545263386029205E-2</v>
      </c>
      <c r="I1630" t="str">
        <f t="shared" si="258"/>
        <v>2006</v>
      </c>
      <c r="J1630">
        <f t="shared" si="250"/>
        <v>2.3344120942059607</v>
      </c>
      <c r="K1630">
        <f t="shared" si="251"/>
        <v>-2.3344120942059607</v>
      </c>
      <c r="L1630">
        <f t="shared" si="253"/>
        <v>-8.1666767736708223E-2</v>
      </c>
      <c r="M1630">
        <f t="shared" si="254"/>
        <v>0</v>
      </c>
      <c r="P1630" s="16">
        <f t="shared" si="252"/>
        <v>0.19527774867065806</v>
      </c>
    </row>
    <row r="1631" spans="1:16" x14ac:dyDescent="0.3">
      <c r="A1631">
        <v>1630</v>
      </c>
      <c r="B1631" s="23" t="s">
        <v>1651</v>
      </c>
      <c r="C1631" s="24">
        <v>12.259</v>
      </c>
      <c r="D1631" s="24">
        <v>5.0620000000000005E-2</v>
      </c>
      <c r="E1631" s="9">
        <f t="shared" si="255"/>
        <v>1.6697899788662963E-2</v>
      </c>
      <c r="F1631">
        <f t="shared" si="256"/>
        <v>1.016838088918381</v>
      </c>
      <c r="G1631">
        <f t="shared" si="257"/>
        <v>12.156009960528905</v>
      </c>
      <c r="H1631">
        <f t="shared" si="249"/>
        <v>2.5487286421038508E-2</v>
      </c>
      <c r="I1631" t="str">
        <f t="shared" si="258"/>
        <v>2006</v>
      </c>
      <c r="J1631">
        <f t="shared" si="250"/>
        <v>2.2791891429098068</v>
      </c>
      <c r="K1631">
        <f t="shared" si="251"/>
        <v>-2.2791891429098068</v>
      </c>
      <c r="L1631">
        <f t="shared" si="253"/>
        <v>-0.2833598125016028</v>
      </c>
      <c r="M1631">
        <f t="shared" si="254"/>
        <v>0</v>
      </c>
      <c r="P1631" s="16">
        <f t="shared" si="252"/>
        <v>0.18749484002649169</v>
      </c>
    </row>
    <row r="1632" spans="1:16" x14ac:dyDescent="0.3">
      <c r="A1632">
        <v>1631</v>
      </c>
      <c r="B1632" s="23" t="s">
        <v>1652</v>
      </c>
      <c r="C1632" s="24">
        <v>11.973000000000001</v>
      </c>
      <c r="D1632" s="24">
        <v>5.0499999999999996E-2</v>
      </c>
      <c r="E1632" s="9">
        <f t="shared" si="255"/>
        <v>-2.3606246378150612E-2</v>
      </c>
      <c r="F1632">
        <f t="shared" si="256"/>
        <v>0.97667020148462358</v>
      </c>
      <c r="G1632">
        <f t="shared" si="257"/>
        <v>11.872650148027303</v>
      </c>
      <c r="H1632">
        <f t="shared" si="249"/>
        <v>2.581169541280506E-2</v>
      </c>
      <c r="I1632" t="str">
        <f t="shared" si="258"/>
        <v>2006</v>
      </c>
      <c r="J1632">
        <f t="shared" si="250"/>
        <v>2.2543945348263925</v>
      </c>
      <c r="K1632">
        <f t="shared" si="251"/>
        <v>-2.2543945348263925</v>
      </c>
      <c r="L1632">
        <f t="shared" si="253"/>
        <v>3.6213526135203011E-2</v>
      </c>
      <c r="M1632">
        <f t="shared" si="254"/>
        <v>0</v>
      </c>
      <c r="P1632" s="16">
        <f t="shared" si="252"/>
        <v>0.18988132444894545</v>
      </c>
    </row>
    <row r="1633" spans="1:16" x14ac:dyDescent="0.3">
      <c r="A1633">
        <v>1632</v>
      </c>
      <c r="B1633" s="23" t="s">
        <v>1653</v>
      </c>
      <c r="C1633" s="24">
        <v>12.01</v>
      </c>
      <c r="D1633" s="24">
        <v>5.074E-2</v>
      </c>
      <c r="E1633" s="9">
        <f t="shared" si="255"/>
        <v>3.0855213571855601E-3</v>
      </c>
      <c r="F1633">
        <f t="shared" si="256"/>
        <v>1.0030902864779085</v>
      </c>
      <c r="G1633">
        <f t="shared" si="257"/>
        <v>11.908863674162506</v>
      </c>
      <c r="H1633">
        <f t="shared" ref="H1633:H1696" si="259">SQRT(_xlfn.VAR.S(E1604:E1633))</f>
        <v>2.5605751538875961E-2</v>
      </c>
      <c r="I1633" t="str">
        <f t="shared" si="258"/>
        <v>2006</v>
      </c>
      <c r="J1633">
        <f t="shared" ref="J1633:J1696" si="260">-K1633</f>
        <v>2.2432287970052731</v>
      </c>
      <c r="K1633">
        <f t="shared" ref="K1633:K1696" si="261">-G1633*$P$3*$R$3*H1633</f>
        <v>-2.2432287970052731</v>
      </c>
      <c r="L1633">
        <f t="shared" si="253"/>
        <v>4.2839956635329912E-3</v>
      </c>
      <c r="M1633">
        <f t="shared" si="254"/>
        <v>0</v>
      </c>
      <c r="P1633" s="16">
        <f t="shared" ref="P1633:P1696" si="262">-K1633/G1633</f>
        <v>0.18836631759184436</v>
      </c>
    </row>
    <row r="1634" spans="1:16" x14ac:dyDescent="0.3">
      <c r="A1634">
        <v>1633</v>
      </c>
      <c r="B1634" s="23" t="s">
        <v>1654</v>
      </c>
      <c r="C1634" s="24">
        <v>12.324999999999999</v>
      </c>
      <c r="D1634" s="24">
        <v>5.0679999999999996E-2</v>
      </c>
      <c r="E1634" s="9">
        <f t="shared" si="255"/>
        <v>2.5890083836861651E-2</v>
      </c>
      <c r="F1634">
        <f t="shared" si="256"/>
        <v>1.0262281432139884</v>
      </c>
      <c r="G1634">
        <f t="shared" si="257"/>
        <v>12.221333268845926</v>
      </c>
      <c r="H1634">
        <f t="shared" si="259"/>
        <v>2.5387903656271735E-2</v>
      </c>
      <c r="I1634" t="str">
        <f t="shared" si="258"/>
        <v>2006</v>
      </c>
      <c r="J1634">
        <f t="shared" si="260"/>
        <v>2.2825019091702115</v>
      </c>
      <c r="K1634">
        <f t="shared" si="261"/>
        <v>-2.2825019091702115</v>
      </c>
      <c r="L1634">
        <f t="shared" ref="L1634:L1697" si="263">+MIN(G1635-G1634,G1636-G1634,G1637-G1634,G1638-G1634,G1639-G1634,G1640-G1634,G1641-G1634,G1642-G1634,G1643-G1634,G1644-G1634)</f>
        <v>-0.30818559901988785</v>
      </c>
      <c r="M1634">
        <f t="shared" ref="M1634:M1697" si="264">+IF(L1634&lt;K1634,1,0)</f>
        <v>0</v>
      </c>
      <c r="P1634" s="16">
        <f t="shared" si="262"/>
        <v>0.18676374000770135</v>
      </c>
    </row>
    <row r="1635" spans="1:16" x14ac:dyDescent="0.3">
      <c r="A1635">
        <v>1634</v>
      </c>
      <c r="B1635" s="23" t="s">
        <v>1655</v>
      </c>
      <c r="C1635" s="24">
        <v>12.244999999999999</v>
      </c>
      <c r="D1635" s="24">
        <v>5.0780000000000006E-2</v>
      </c>
      <c r="E1635" s="9">
        <f t="shared" si="255"/>
        <v>-6.5120295246227419E-3</v>
      </c>
      <c r="F1635">
        <f t="shared" si="256"/>
        <v>0.99350912778904665</v>
      </c>
      <c r="G1635">
        <f t="shared" si="257"/>
        <v>12.141803791267483</v>
      </c>
      <c r="H1635">
        <f t="shared" si="259"/>
        <v>2.4545836819702373E-2</v>
      </c>
      <c r="I1635" t="str">
        <f t="shared" si="258"/>
        <v>2006</v>
      </c>
      <c r="J1635">
        <f t="shared" si="260"/>
        <v>2.1924352391109134</v>
      </c>
      <c r="K1635">
        <f t="shared" si="261"/>
        <v>-2.1924352391109134</v>
      </c>
      <c r="L1635">
        <f t="shared" si="263"/>
        <v>-0.22865612144144443</v>
      </c>
      <c r="M1635">
        <f t="shared" si="264"/>
        <v>0</v>
      </c>
      <c r="P1635" s="16">
        <f t="shared" si="262"/>
        <v>0.18056915404017124</v>
      </c>
    </row>
    <row r="1636" spans="1:16" x14ac:dyDescent="0.3">
      <c r="A1636">
        <v>1635</v>
      </c>
      <c r="B1636" s="23" t="s">
        <v>1656</v>
      </c>
      <c r="C1636" s="24">
        <v>12.497999999999999</v>
      </c>
      <c r="D1636" s="24">
        <v>5.0880000000000002E-2</v>
      </c>
      <c r="E1636" s="9">
        <f t="shared" si="255"/>
        <v>2.0450941102758784E-2</v>
      </c>
      <c r="F1636">
        <f t="shared" si="256"/>
        <v>1.0206614944875458</v>
      </c>
      <c r="G1636">
        <f t="shared" si="257"/>
        <v>12.392465060564092</v>
      </c>
      <c r="H1636">
        <f t="shared" si="259"/>
        <v>2.4767818177464047E-2</v>
      </c>
      <c r="I1636" t="str">
        <f t="shared" si="258"/>
        <v>2006</v>
      </c>
      <c r="J1636">
        <f t="shared" si="260"/>
        <v>2.2579336433505892</v>
      </c>
      <c r="K1636">
        <f t="shared" si="261"/>
        <v>-2.2579336433505892</v>
      </c>
      <c r="L1636">
        <f t="shared" si="263"/>
        <v>-0.47931739073805346</v>
      </c>
      <c r="M1636">
        <f t="shared" si="264"/>
        <v>0</v>
      </c>
      <c r="P1636" s="16">
        <f t="shared" si="262"/>
        <v>0.18220213914791625</v>
      </c>
    </row>
    <row r="1637" spans="1:16" x14ac:dyDescent="0.3">
      <c r="A1637">
        <v>1636</v>
      </c>
      <c r="B1637" s="23" t="s">
        <v>1657</v>
      </c>
      <c r="C1637" s="24">
        <v>12.297000000000001</v>
      </c>
      <c r="D1637" s="24">
        <v>5.0770000000000003E-2</v>
      </c>
      <c r="E1637" s="9">
        <f t="shared" si="255"/>
        <v>-1.6213301316579668E-2</v>
      </c>
      <c r="F1637">
        <f t="shared" si="256"/>
        <v>0.9839174267882862</v>
      </c>
      <c r="G1637">
        <f t="shared" si="257"/>
        <v>12.193385877312561</v>
      </c>
      <c r="H1637">
        <f t="shared" si="259"/>
        <v>2.4961627583472853E-2</v>
      </c>
      <c r="I1637" t="str">
        <f t="shared" si="258"/>
        <v>2006</v>
      </c>
      <c r="J1637">
        <f t="shared" si="260"/>
        <v>2.2390455977715287</v>
      </c>
      <c r="K1637">
        <f t="shared" si="261"/>
        <v>-2.2390455977715287</v>
      </c>
      <c r="L1637">
        <f t="shared" si="263"/>
        <v>-0.28023820748652284</v>
      </c>
      <c r="M1637">
        <f t="shared" si="264"/>
        <v>0</v>
      </c>
      <c r="P1637" s="16">
        <f t="shared" si="262"/>
        <v>0.18362787992608148</v>
      </c>
    </row>
    <row r="1638" spans="1:16" x14ac:dyDescent="0.3">
      <c r="A1638">
        <v>1637</v>
      </c>
      <c r="B1638" s="23" t="s">
        <v>1658</v>
      </c>
      <c r="C1638" s="24">
        <v>12.359</v>
      </c>
      <c r="D1638" s="24">
        <v>5.0750000000000003E-2</v>
      </c>
      <c r="E1638" s="9">
        <f t="shared" si="255"/>
        <v>5.0292124172881501E-3</v>
      </c>
      <c r="F1638">
        <f t="shared" si="256"/>
        <v>1.0050418801333658</v>
      </c>
      <c r="G1638">
        <f t="shared" si="257"/>
        <v>12.254904316938822</v>
      </c>
      <c r="H1638">
        <f t="shared" si="259"/>
        <v>2.4964575142786102E-2</v>
      </c>
      <c r="I1638" t="str">
        <f t="shared" si="258"/>
        <v>2006</v>
      </c>
      <c r="J1638">
        <f t="shared" si="260"/>
        <v>2.2506078269547123</v>
      </c>
      <c r="K1638">
        <f t="shared" si="261"/>
        <v>-2.2506078269547123</v>
      </c>
      <c r="L1638">
        <f t="shared" si="263"/>
        <v>-1.2376909329896897</v>
      </c>
      <c r="M1638">
        <f t="shared" si="264"/>
        <v>0</v>
      </c>
      <c r="P1638" s="16">
        <f t="shared" si="262"/>
        <v>0.18364956337063401</v>
      </c>
    </row>
    <row r="1639" spans="1:16" x14ac:dyDescent="0.3">
      <c r="A1639">
        <v>1638</v>
      </c>
      <c r="B1639" s="23" t="s">
        <v>1659</v>
      </c>
      <c r="C1639" s="24">
        <v>12.013999999999999</v>
      </c>
      <c r="D1639" s="24">
        <v>5.058E-2</v>
      </c>
      <c r="E1639" s="9">
        <f t="shared" si="255"/>
        <v>-2.8311906179628775E-2</v>
      </c>
      <c r="F1639">
        <f t="shared" si="256"/>
        <v>0.97208512015535231</v>
      </c>
      <c r="G1639">
        <f t="shared" si="257"/>
        <v>11.913147669826039</v>
      </c>
      <c r="H1639">
        <f t="shared" si="259"/>
        <v>2.4410559624523723E-2</v>
      </c>
      <c r="I1639" t="str">
        <f t="shared" si="258"/>
        <v>2006</v>
      </c>
      <c r="J1639">
        <f t="shared" si="260"/>
        <v>2.1392915796546306</v>
      </c>
      <c r="K1639">
        <f t="shared" si="261"/>
        <v>-2.1392915796546306</v>
      </c>
      <c r="L1639">
        <f t="shared" si="263"/>
        <v>-0.97754512884833211</v>
      </c>
      <c r="M1639">
        <f t="shared" si="264"/>
        <v>0</v>
      </c>
      <c r="P1639" s="16">
        <f t="shared" si="262"/>
        <v>0.17957399999943671</v>
      </c>
    </row>
    <row r="1640" spans="1:16" x14ac:dyDescent="0.3">
      <c r="A1640">
        <v>1639</v>
      </c>
      <c r="B1640" s="23" t="s">
        <v>1660</v>
      </c>
      <c r="C1640" s="24">
        <v>12.141999999999999</v>
      </c>
      <c r="D1640" s="24">
        <v>5.0620000000000005E-2</v>
      </c>
      <c r="E1640" s="9">
        <f t="shared" si="255"/>
        <v>1.0597880280272675E-2</v>
      </c>
      <c r="F1640">
        <f t="shared" si="256"/>
        <v>1.0106542367238223</v>
      </c>
      <c r="G1640">
        <f t="shared" si="257"/>
        <v>12.039992898339339</v>
      </c>
      <c r="H1640">
        <f t="shared" si="259"/>
        <v>2.2147875264835776E-2</v>
      </c>
      <c r="I1640" t="str">
        <f t="shared" si="258"/>
        <v>2006</v>
      </c>
      <c r="J1640">
        <f t="shared" si="260"/>
        <v>1.9616612821504273</v>
      </c>
      <c r="K1640">
        <f t="shared" si="261"/>
        <v>-1.9616612821504273</v>
      </c>
      <c r="L1640">
        <f t="shared" si="263"/>
        <v>-1.1043903573616323</v>
      </c>
      <c r="M1640">
        <f t="shared" si="264"/>
        <v>0</v>
      </c>
      <c r="P1640" s="16">
        <f t="shared" si="262"/>
        <v>0.16292877402120368</v>
      </c>
    </row>
    <row r="1641" spans="1:16" x14ac:dyDescent="0.3">
      <c r="A1641">
        <v>1640</v>
      </c>
      <c r="B1641" s="23" t="s">
        <v>1661</v>
      </c>
      <c r="C1641" s="24">
        <v>12.497999999999999</v>
      </c>
      <c r="D1641" s="24">
        <v>5.0410000000000003E-2</v>
      </c>
      <c r="E1641" s="9">
        <f t="shared" si="255"/>
        <v>2.8898114798647553E-2</v>
      </c>
      <c r="F1641">
        <f t="shared" si="256"/>
        <v>1.0293197166858836</v>
      </c>
      <c r="G1641">
        <f t="shared" si="257"/>
        <v>12.393435841682267</v>
      </c>
      <c r="H1641">
        <f t="shared" si="259"/>
        <v>2.0502890909840407E-2</v>
      </c>
      <c r="I1641" t="str">
        <f t="shared" si="258"/>
        <v>2006</v>
      </c>
      <c r="J1641">
        <f t="shared" si="260"/>
        <v>1.8692721885315946</v>
      </c>
      <c r="K1641">
        <f t="shared" si="261"/>
        <v>-1.8692721885315946</v>
      </c>
      <c r="L1641">
        <f t="shared" si="263"/>
        <v>-1.646364311604902</v>
      </c>
      <c r="M1641">
        <f t="shared" si="264"/>
        <v>0</v>
      </c>
      <c r="P1641" s="16">
        <f t="shared" si="262"/>
        <v>0.15082760038542001</v>
      </c>
    </row>
    <row r="1642" spans="1:16" x14ac:dyDescent="0.3">
      <c r="A1642">
        <v>1641</v>
      </c>
      <c r="B1642" s="23" t="s">
        <v>1662</v>
      </c>
      <c r="C1642" s="24">
        <v>12.9</v>
      </c>
      <c r="D1642" s="24">
        <v>5.0300000000000004E-2</v>
      </c>
      <c r="E1642" s="9">
        <f t="shared" si="255"/>
        <v>3.165867986073656E-2</v>
      </c>
      <c r="F1642">
        <f t="shared" si="256"/>
        <v>1.0321651464234278</v>
      </c>
      <c r="G1642">
        <f t="shared" si="257"/>
        <v>12.792307043698665</v>
      </c>
      <c r="H1642">
        <f t="shared" si="259"/>
        <v>2.1035876190022871E-2</v>
      </c>
      <c r="I1642" t="str">
        <f t="shared" si="258"/>
        <v>2006</v>
      </c>
      <c r="J1642">
        <f t="shared" si="260"/>
        <v>1.9795897736180341</v>
      </c>
      <c r="K1642">
        <f t="shared" si="261"/>
        <v>-1.9795897736180341</v>
      </c>
      <c r="L1642">
        <f t="shared" si="263"/>
        <v>-2.1200537703663667</v>
      </c>
      <c r="M1642">
        <f t="shared" si="264"/>
        <v>1</v>
      </c>
      <c r="P1642" s="16">
        <f t="shared" si="262"/>
        <v>0.15474845677607121</v>
      </c>
    </row>
    <row r="1643" spans="1:16" x14ac:dyDescent="0.3">
      <c r="A1643">
        <v>1642</v>
      </c>
      <c r="B1643" s="23" t="s">
        <v>1663</v>
      </c>
      <c r="C1643" s="24">
        <v>12.955</v>
      </c>
      <c r="D1643" s="24">
        <v>4.9850000000000005E-2</v>
      </c>
      <c r="E1643" s="9">
        <f t="shared" si="255"/>
        <v>4.2545026464469154E-3</v>
      </c>
      <c r="F1643">
        <f t="shared" si="256"/>
        <v>1.0042635658914729</v>
      </c>
      <c r="G1643">
        <f t="shared" si="257"/>
        <v>12.847811437407666</v>
      </c>
      <c r="H1643">
        <f t="shared" si="259"/>
        <v>2.0480595077663821E-2</v>
      </c>
      <c r="I1643" t="str">
        <f t="shared" si="258"/>
        <v>2006</v>
      </c>
      <c r="J1643">
        <f t="shared" si="260"/>
        <v>1.9356973071835029</v>
      </c>
      <c r="K1643">
        <f t="shared" si="261"/>
        <v>-1.9356973071835029</v>
      </c>
      <c r="L1643">
        <f t="shared" si="263"/>
        <v>-2.1755581640753672</v>
      </c>
      <c r="M1643">
        <f t="shared" si="264"/>
        <v>1</v>
      </c>
      <c r="P1643" s="16">
        <f t="shared" si="262"/>
        <v>0.15066358318020842</v>
      </c>
    </row>
    <row r="1644" spans="1:16" x14ac:dyDescent="0.3">
      <c r="A1644">
        <v>1643</v>
      </c>
      <c r="B1644" s="23" t="s">
        <v>1664</v>
      </c>
      <c r="C1644" s="24">
        <v>13.005000000000001</v>
      </c>
      <c r="D1644" s="24">
        <v>4.9640000000000004E-2</v>
      </c>
      <c r="E1644" s="9">
        <f t="shared" si="255"/>
        <v>3.8520848865417293E-3</v>
      </c>
      <c r="F1644">
        <f t="shared" si="256"/>
        <v>1.0038595137012738</v>
      </c>
      <c r="G1644">
        <f t="shared" si="257"/>
        <v>12.89784915850243</v>
      </c>
      <c r="H1644">
        <f t="shared" si="259"/>
        <v>2.0481894021211509E-2</v>
      </c>
      <c r="I1644" t="str">
        <f t="shared" si="258"/>
        <v>2006</v>
      </c>
      <c r="J1644">
        <f t="shared" si="260"/>
        <v>1.9433594156678431</v>
      </c>
      <c r="K1644">
        <f t="shared" si="261"/>
        <v>-1.9433594156678431</v>
      </c>
      <c r="L1644">
        <f t="shared" si="263"/>
        <v>-2.2255958851701312</v>
      </c>
      <c r="M1644">
        <f t="shared" si="264"/>
        <v>1</v>
      </c>
      <c r="P1644" s="16">
        <f t="shared" si="262"/>
        <v>0.15067313873699284</v>
      </c>
    </row>
    <row r="1645" spans="1:16" x14ac:dyDescent="0.3">
      <c r="A1645">
        <v>1644</v>
      </c>
      <c r="B1645" s="23" t="s">
        <v>1665</v>
      </c>
      <c r="C1645" s="24">
        <v>13.065</v>
      </c>
      <c r="D1645" s="24">
        <v>4.947E-2</v>
      </c>
      <c r="E1645" s="9">
        <f t="shared" si="255"/>
        <v>4.6030000719609401E-3</v>
      </c>
      <c r="F1645">
        <f t="shared" si="256"/>
        <v>1.0046136101499423</v>
      </c>
      <c r="G1645">
        <f t="shared" si="257"/>
        <v>12.957721936546351</v>
      </c>
      <c r="H1645">
        <f t="shared" si="259"/>
        <v>2.0471931233086729E-2</v>
      </c>
      <c r="I1645" t="str">
        <f t="shared" si="258"/>
        <v>2006</v>
      </c>
      <c r="J1645">
        <f t="shared" si="260"/>
        <v>1.9514309594795527</v>
      </c>
      <c r="K1645">
        <f t="shared" si="261"/>
        <v>-1.9514309594795527</v>
      </c>
      <c r="L1645">
        <f t="shared" si="263"/>
        <v>-2.2854686632140524</v>
      </c>
      <c r="M1645">
        <f t="shared" si="264"/>
        <v>1</v>
      </c>
      <c r="P1645" s="16">
        <f t="shared" si="262"/>
        <v>0.15059984841746588</v>
      </c>
    </row>
    <row r="1646" spans="1:16" x14ac:dyDescent="0.3">
      <c r="A1646">
        <v>1645</v>
      </c>
      <c r="B1646" s="23" t="s">
        <v>1666</v>
      </c>
      <c r="C1646" s="24">
        <v>12.563000000000001</v>
      </c>
      <c r="D1646" s="24">
        <v>4.947E-2</v>
      </c>
      <c r="E1646" s="9">
        <f t="shared" si="255"/>
        <v>-3.918091295029489E-2</v>
      </c>
      <c r="F1646">
        <f t="shared" si="256"/>
        <v>0.96157673172598557</v>
      </c>
      <c r="G1646">
        <f t="shared" si="257"/>
        <v>12.45984391035835</v>
      </c>
      <c r="H1646">
        <f t="shared" si="259"/>
        <v>2.2028624448919461E-2</v>
      </c>
      <c r="I1646" t="str">
        <f t="shared" si="258"/>
        <v>2006</v>
      </c>
      <c r="J1646">
        <f t="shared" si="260"/>
        <v>2.0191366015424523</v>
      </c>
      <c r="K1646">
        <f t="shared" si="261"/>
        <v>-2.0191366015424523</v>
      </c>
      <c r="L1646">
        <f t="shared" si="263"/>
        <v>-1.7875906370260513</v>
      </c>
      <c r="M1646">
        <f t="shared" si="264"/>
        <v>0</v>
      </c>
      <c r="P1646" s="16">
        <f t="shared" si="262"/>
        <v>0.16205151654138028</v>
      </c>
    </row>
    <row r="1647" spans="1:16" x14ac:dyDescent="0.3">
      <c r="A1647">
        <v>1646</v>
      </c>
      <c r="B1647" s="23" t="s">
        <v>1667</v>
      </c>
      <c r="C1647" s="24">
        <v>12.163</v>
      </c>
      <c r="D1647" s="24">
        <v>4.913E-2</v>
      </c>
      <c r="E1647" s="9">
        <f t="shared" si="255"/>
        <v>-3.2357429385981525E-2</v>
      </c>
      <c r="F1647">
        <f t="shared" si="256"/>
        <v>0.9681604712250258</v>
      </c>
      <c r="G1647">
        <f t="shared" si="257"/>
        <v>12.063811948284457</v>
      </c>
      <c r="H1647">
        <f t="shared" si="259"/>
        <v>2.2554296588095088E-2</v>
      </c>
      <c r="I1647" t="str">
        <f t="shared" si="258"/>
        <v>2006</v>
      </c>
      <c r="J1647">
        <f t="shared" si="260"/>
        <v>2.001610481421122</v>
      </c>
      <c r="K1647">
        <f t="shared" si="261"/>
        <v>-2.001610481421122</v>
      </c>
      <c r="L1647">
        <f t="shared" si="263"/>
        <v>-1.391558674952158</v>
      </c>
      <c r="M1647">
        <f t="shared" si="264"/>
        <v>0</v>
      </c>
      <c r="P1647" s="16">
        <f t="shared" si="262"/>
        <v>0.16591857449384084</v>
      </c>
    </row>
    <row r="1648" spans="1:16" x14ac:dyDescent="0.3">
      <c r="A1648">
        <v>1647</v>
      </c>
      <c r="B1648" s="23" t="s">
        <v>1668</v>
      </c>
      <c r="C1648" s="24">
        <v>11.108000000000001</v>
      </c>
      <c r="D1648" s="24">
        <v>4.9240000000000006E-2</v>
      </c>
      <c r="E1648" s="9">
        <f t="shared" si="255"/>
        <v>-9.0732987191746148E-2</v>
      </c>
      <c r="F1648">
        <f t="shared" si="256"/>
        <v>0.91326153087231776</v>
      </c>
      <c r="G1648">
        <f t="shared" si="257"/>
        <v>11.017213383949132</v>
      </c>
      <c r="H1648">
        <f t="shared" si="259"/>
        <v>2.8243559871813834E-2</v>
      </c>
      <c r="I1648" t="str">
        <f t="shared" si="258"/>
        <v>2006</v>
      </c>
      <c r="J1648">
        <f t="shared" si="260"/>
        <v>2.2890586319989872</v>
      </c>
      <c r="K1648">
        <f t="shared" si="261"/>
        <v>-2.2890586319989872</v>
      </c>
      <c r="L1648">
        <f t="shared" si="263"/>
        <v>-0.3449601106168334</v>
      </c>
      <c r="M1648">
        <f t="shared" si="264"/>
        <v>0</v>
      </c>
      <c r="P1648" s="16">
        <f t="shared" si="262"/>
        <v>0.20777110801302023</v>
      </c>
    </row>
    <row r="1649" spans="1:16" x14ac:dyDescent="0.3">
      <c r="A1649">
        <v>1648</v>
      </c>
      <c r="B1649" s="23" t="s">
        <v>1669</v>
      </c>
      <c r="C1649" s="24">
        <v>11.025</v>
      </c>
      <c r="D1649" s="24">
        <v>4.8849999999999998E-2</v>
      </c>
      <c r="E1649" s="9">
        <f t="shared" si="255"/>
        <v>-7.5001481116434158E-3</v>
      </c>
      <c r="F1649">
        <f t="shared" si="256"/>
        <v>0.99252790781418798</v>
      </c>
      <c r="G1649">
        <f t="shared" si="257"/>
        <v>10.935602540977706</v>
      </c>
      <c r="H1649">
        <f t="shared" si="259"/>
        <v>2.8270373716786656E-2</v>
      </c>
      <c r="I1649" t="str">
        <f t="shared" si="258"/>
        <v>2006</v>
      </c>
      <c r="J1649">
        <f t="shared" si="260"/>
        <v>2.2742593430859985</v>
      </c>
      <c r="K1649">
        <f t="shared" si="261"/>
        <v>-2.2742593430859985</v>
      </c>
      <c r="L1649">
        <f t="shared" si="263"/>
        <v>-0.26334926764540789</v>
      </c>
      <c r="M1649">
        <f t="shared" si="264"/>
        <v>0</v>
      </c>
      <c r="P1649" s="16">
        <f t="shared" si="262"/>
        <v>0.20796836155702733</v>
      </c>
    </row>
    <row r="1650" spans="1:16" x14ac:dyDescent="0.3">
      <c r="A1650">
        <v>1649</v>
      </c>
      <c r="B1650" s="23" t="s">
        <v>1670</v>
      </c>
      <c r="C1650" s="24">
        <v>11.085000000000001</v>
      </c>
      <c r="D1650" s="24">
        <v>4.8849999999999998E-2</v>
      </c>
      <c r="E1650" s="9">
        <f t="shared" si="255"/>
        <v>5.4274217353652366E-3</v>
      </c>
      <c r="F1650">
        <f t="shared" si="256"/>
        <v>1.0054421768707484</v>
      </c>
      <c r="G1650">
        <f t="shared" si="257"/>
        <v>10.995116024193912</v>
      </c>
      <c r="H1650">
        <f t="shared" si="259"/>
        <v>2.7606530862914074E-2</v>
      </c>
      <c r="I1650" t="str">
        <f t="shared" si="258"/>
        <v>2006</v>
      </c>
      <c r="J1650">
        <f t="shared" si="260"/>
        <v>2.2329416386770875</v>
      </c>
      <c r="K1650">
        <f t="shared" si="261"/>
        <v>-2.2329416386770875</v>
      </c>
      <c r="L1650">
        <f t="shared" si="263"/>
        <v>-0.32286275086161353</v>
      </c>
      <c r="M1650">
        <f t="shared" si="264"/>
        <v>0</v>
      </c>
      <c r="P1650" s="16">
        <f t="shared" si="262"/>
        <v>0.20308486365797962</v>
      </c>
    </row>
    <row r="1651" spans="1:16" x14ac:dyDescent="0.3">
      <c r="A1651">
        <v>1650</v>
      </c>
      <c r="B1651" s="23" t="s">
        <v>1671</v>
      </c>
      <c r="C1651" s="24">
        <v>10.835000000000001</v>
      </c>
      <c r="D1651" s="24">
        <v>4.8890000000000003E-2</v>
      </c>
      <c r="E1651" s="9">
        <f t="shared" si="255"/>
        <v>-2.2811208079952371E-2</v>
      </c>
      <c r="F1651">
        <f t="shared" si="256"/>
        <v>0.97744700045106003</v>
      </c>
      <c r="G1651">
        <f t="shared" si="257"/>
        <v>10.747071530077365</v>
      </c>
      <c r="H1651">
        <f t="shared" si="259"/>
        <v>2.6547466831295587E-2</v>
      </c>
      <c r="I1651" t="str">
        <f t="shared" si="258"/>
        <v>2006</v>
      </c>
      <c r="J1651">
        <f t="shared" si="260"/>
        <v>2.0988381371977813</v>
      </c>
      <c r="K1651">
        <f t="shared" si="261"/>
        <v>-2.0988381371977813</v>
      </c>
      <c r="L1651">
        <f t="shared" si="263"/>
        <v>-7.4818256745066591E-2</v>
      </c>
      <c r="M1651">
        <f t="shared" si="264"/>
        <v>0</v>
      </c>
      <c r="P1651" s="16">
        <f t="shared" si="262"/>
        <v>0.195293958109784</v>
      </c>
    </row>
    <row r="1652" spans="1:16" x14ac:dyDescent="0.3">
      <c r="A1652">
        <v>1651</v>
      </c>
      <c r="B1652" s="23" t="s">
        <v>1672</v>
      </c>
      <c r="C1652" s="24">
        <v>10.76</v>
      </c>
      <c r="D1652" s="24">
        <v>4.913E-2</v>
      </c>
      <c r="E1652" s="9">
        <f t="shared" si="255"/>
        <v>-6.9460802546841187E-3</v>
      </c>
      <c r="F1652">
        <f t="shared" si="256"/>
        <v>0.99307798800184577</v>
      </c>
      <c r="G1652">
        <f t="shared" si="257"/>
        <v>10.672253273332299</v>
      </c>
      <c r="H1652">
        <f t="shared" si="259"/>
        <v>2.6498984962302078E-2</v>
      </c>
      <c r="I1652" t="str">
        <f t="shared" si="258"/>
        <v>2006</v>
      </c>
      <c r="J1652">
        <f t="shared" si="260"/>
        <v>2.080420299625966</v>
      </c>
      <c r="K1652">
        <f t="shared" si="261"/>
        <v>-2.080420299625966</v>
      </c>
      <c r="L1652">
        <f t="shared" si="263"/>
        <v>6.9089009091388931E-2</v>
      </c>
      <c r="M1652">
        <f t="shared" si="264"/>
        <v>0</v>
      </c>
      <c r="P1652" s="16">
        <f t="shared" si="262"/>
        <v>0.19493730577257717</v>
      </c>
    </row>
    <row r="1653" spans="1:16" x14ac:dyDescent="0.3">
      <c r="A1653">
        <v>1652</v>
      </c>
      <c r="B1653" s="23" t="s">
        <v>1673</v>
      </c>
      <c r="C1653" s="24">
        <v>11.175000000000001</v>
      </c>
      <c r="D1653" s="24">
        <v>4.9180000000000001E-2</v>
      </c>
      <c r="E1653" s="9">
        <f t="shared" si="255"/>
        <v>3.7843585765994253E-2</v>
      </c>
      <c r="F1653">
        <f t="shared" si="256"/>
        <v>1.0385687732342008</v>
      </c>
      <c r="G1653">
        <f t="shared" si="257"/>
        <v>11.08377662453935</v>
      </c>
      <c r="H1653">
        <f t="shared" si="259"/>
        <v>2.6778490992005972E-2</v>
      </c>
      <c r="I1653" t="str">
        <f t="shared" si="258"/>
        <v>2006</v>
      </c>
      <c r="J1653">
        <f t="shared" si="260"/>
        <v>2.1834315708902046</v>
      </c>
      <c r="K1653">
        <f t="shared" si="261"/>
        <v>-2.1834315708902046</v>
      </c>
      <c r="L1653">
        <f t="shared" si="263"/>
        <v>-0.34243434211566282</v>
      </c>
      <c r="M1653">
        <f t="shared" si="264"/>
        <v>0</v>
      </c>
      <c r="P1653" s="16">
        <f t="shared" si="262"/>
        <v>0.19699346575210772</v>
      </c>
    </row>
    <row r="1654" spans="1:16" x14ac:dyDescent="0.3">
      <c r="A1654">
        <v>1653</v>
      </c>
      <c r="B1654" s="23" t="s">
        <v>1674</v>
      </c>
      <c r="C1654" s="24">
        <v>10.83</v>
      </c>
      <c r="D1654" s="24">
        <v>4.9320000000000003E-2</v>
      </c>
      <c r="E1654" s="9">
        <f t="shared" si="255"/>
        <v>-3.1359079486733284E-2</v>
      </c>
      <c r="F1654">
        <f t="shared" si="256"/>
        <v>0.96912751677852349</v>
      </c>
      <c r="G1654">
        <f t="shared" si="257"/>
        <v>10.741342282423687</v>
      </c>
      <c r="H1654">
        <f t="shared" si="259"/>
        <v>2.7152031405510309E-2</v>
      </c>
      <c r="I1654" t="str">
        <f t="shared" si="258"/>
        <v>2006</v>
      </c>
      <c r="J1654">
        <f t="shared" si="260"/>
        <v>2.1454905400584661</v>
      </c>
      <c r="K1654">
        <f t="shared" si="261"/>
        <v>-2.1454905400584661</v>
      </c>
      <c r="L1654">
        <f t="shared" si="263"/>
        <v>0.12528062799034423</v>
      </c>
      <c r="M1654">
        <f t="shared" si="264"/>
        <v>0</v>
      </c>
      <c r="P1654" s="16">
        <f t="shared" si="262"/>
        <v>0.19974138088581192</v>
      </c>
    </row>
    <row r="1655" spans="1:16" x14ac:dyDescent="0.3">
      <c r="A1655">
        <v>1654</v>
      </c>
      <c r="B1655" s="23" t="s">
        <v>1675</v>
      </c>
      <c r="C1655" s="24">
        <v>11.026999999999999</v>
      </c>
      <c r="D1655" s="24">
        <v>4.9160000000000002E-2</v>
      </c>
      <c r="E1655" s="9">
        <f t="shared" si="255"/>
        <v>1.8026749763642092E-2</v>
      </c>
      <c r="F1655">
        <f t="shared" si="256"/>
        <v>1.0181902123730378</v>
      </c>
      <c r="G1655">
        <f t="shared" si="257"/>
        <v>10.937021229723239</v>
      </c>
      <c r="H1655">
        <f t="shared" si="259"/>
        <v>2.7445834642495094E-2</v>
      </c>
      <c r="I1655" t="str">
        <f t="shared" si="258"/>
        <v>2006</v>
      </c>
      <c r="J1655">
        <f t="shared" si="260"/>
        <v>2.2082143014482951</v>
      </c>
      <c r="K1655">
        <f t="shared" si="261"/>
        <v>-2.2082143014482951</v>
      </c>
      <c r="L1655">
        <f t="shared" si="263"/>
        <v>-0.31900090104550571</v>
      </c>
      <c r="M1655">
        <f t="shared" si="264"/>
        <v>0</v>
      </c>
      <c r="P1655" s="16">
        <f t="shared" si="262"/>
        <v>0.20190271693421352</v>
      </c>
    </row>
    <row r="1656" spans="1:16" x14ac:dyDescent="0.3">
      <c r="A1656">
        <v>1655</v>
      </c>
      <c r="B1656" s="23" t="s">
        <v>1676</v>
      </c>
      <c r="C1656" s="24">
        <v>11.137</v>
      </c>
      <c r="D1656" s="24">
        <v>4.9050000000000003E-2</v>
      </c>
      <c r="E1656" s="9">
        <f t="shared" si="255"/>
        <v>9.9260876344217704E-3</v>
      </c>
      <c r="F1656">
        <f t="shared" si="256"/>
        <v>1.0099755146458693</v>
      </c>
      <c r="G1656">
        <f t="shared" si="257"/>
        <v>11.04632615930573</v>
      </c>
      <c r="H1656">
        <f t="shared" si="259"/>
        <v>2.7040621212228104E-2</v>
      </c>
      <c r="I1656" t="str">
        <f t="shared" si="258"/>
        <v>2006</v>
      </c>
      <c r="J1656">
        <f t="shared" si="260"/>
        <v>2.1973551074468007</v>
      </c>
      <c r="K1656">
        <f t="shared" si="261"/>
        <v>-2.1973551074468007</v>
      </c>
      <c r="L1656">
        <f t="shared" si="263"/>
        <v>-0.42830583062799654</v>
      </c>
      <c r="M1656">
        <f t="shared" si="264"/>
        <v>0</v>
      </c>
      <c r="P1656" s="16">
        <f t="shared" si="262"/>
        <v>0.19892180221346153</v>
      </c>
    </row>
    <row r="1657" spans="1:16" x14ac:dyDescent="0.3">
      <c r="A1657">
        <v>1656</v>
      </c>
      <c r="B1657" s="23" t="s">
        <v>1677</v>
      </c>
      <c r="C1657" s="24">
        <v>11.202</v>
      </c>
      <c r="D1657" s="24">
        <v>4.8869999999999997E-2</v>
      </c>
      <c r="E1657" s="9">
        <f t="shared" si="255"/>
        <v>5.8194353766773633E-3</v>
      </c>
      <c r="F1657">
        <f t="shared" si="256"/>
        <v>1.0058364011852383</v>
      </c>
      <c r="G1657">
        <f t="shared" si="257"/>
        <v>11.111130279302852</v>
      </c>
      <c r="H1657">
        <f t="shared" si="259"/>
        <v>2.6337910651259861E-2</v>
      </c>
      <c r="I1657" t="str">
        <f t="shared" si="258"/>
        <v>2006</v>
      </c>
      <c r="J1657">
        <f t="shared" si="260"/>
        <v>2.1528079101103343</v>
      </c>
      <c r="K1657">
        <f t="shared" si="261"/>
        <v>-2.1528079101103343</v>
      </c>
      <c r="L1657">
        <f t="shared" si="263"/>
        <v>-0.49310995062511864</v>
      </c>
      <c r="M1657">
        <f t="shared" si="264"/>
        <v>0</v>
      </c>
      <c r="P1657" s="16">
        <f t="shared" si="262"/>
        <v>0.19375237766048481</v>
      </c>
    </row>
    <row r="1658" spans="1:16" x14ac:dyDescent="0.3">
      <c r="A1658">
        <v>1657</v>
      </c>
      <c r="B1658" s="23" t="s">
        <v>1678</v>
      </c>
      <c r="C1658" s="24">
        <v>11.217000000000001</v>
      </c>
      <c r="D1658" s="24">
        <v>4.9070000000000003E-2</v>
      </c>
      <c r="E1658" s="9">
        <f t="shared" si="255"/>
        <v>1.3381508754458254E-3</v>
      </c>
      <c r="F1658">
        <f t="shared" si="256"/>
        <v>1.0013390465988217</v>
      </c>
      <c r="G1658">
        <f t="shared" si="257"/>
        <v>11.125637739740114</v>
      </c>
      <c r="H1658">
        <f t="shared" si="259"/>
        <v>2.6178307599443895E-2</v>
      </c>
      <c r="I1658" t="str">
        <f t="shared" si="258"/>
        <v>2006</v>
      </c>
      <c r="J1658">
        <f t="shared" si="260"/>
        <v>2.1425560989317138</v>
      </c>
      <c r="K1658">
        <f t="shared" si="261"/>
        <v>-2.1425560989317138</v>
      </c>
      <c r="L1658">
        <f t="shared" si="263"/>
        <v>-0.50761741106238034</v>
      </c>
      <c r="M1658">
        <f t="shared" si="264"/>
        <v>0</v>
      </c>
      <c r="P1658" s="16">
        <f t="shared" si="262"/>
        <v>0.19257827272935837</v>
      </c>
    </row>
    <row r="1659" spans="1:16" x14ac:dyDescent="0.3">
      <c r="A1659">
        <v>1658</v>
      </c>
      <c r="B1659" s="23" t="s">
        <v>1679</v>
      </c>
      <c r="C1659" s="24">
        <v>11.395</v>
      </c>
      <c r="D1659" s="24">
        <v>4.8750000000000002E-2</v>
      </c>
      <c r="E1659" s="9">
        <f t="shared" si="255"/>
        <v>1.5744178034561185E-2</v>
      </c>
      <c r="F1659">
        <f t="shared" si="256"/>
        <v>1.0158687706160292</v>
      </c>
      <c r="G1659">
        <f t="shared" si="257"/>
        <v>11.302790732420021</v>
      </c>
      <c r="H1659">
        <f t="shared" si="259"/>
        <v>2.5975765382510757E-2</v>
      </c>
      <c r="I1659" t="str">
        <f t="shared" si="258"/>
        <v>2006</v>
      </c>
      <c r="J1659">
        <f t="shared" si="260"/>
        <v>2.1598309515223479</v>
      </c>
      <c r="K1659">
        <f t="shared" si="261"/>
        <v>-2.1598309515223479</v>
      </c>
      <c r="L1659">
        <f t="shared" si="263"/>
        <v>-0.68477040374228793</v>
      </c>
      <c r="M1659">
        <f t="shared" si="264"/>
        <v>0</v>
      </c>
      <c r="P1659" s="16">
        <f t="shared" si="262"/>
        <v>0.19108828984396406</v>
      </c>
    </row>
    <row r="1660" spans="1:16" x14ac:dyDescent="0.3">
      <c r="A1660">
        <v>1659</v>
      </c>
      <c r="B1660" s="23" t="s">
        <v>1680</v>
      </c>
      <c r="C1660" s="24">
        <v>11.6</v>
      </c>
      <c r="D1660" s="24">
        <v>4.8639999999999996E-2</v>
      </c>
      <c r="E1660" s="9">
        <f t="shared" si="255"/>
        <v>1.7830435414671282E-2</v>
      </c>
      <c r="F1660">
        <f t="shared" si="256"/>
        <v>1.0179903466432645</v>
      </c>
      <c r="G1660">
        <f t="shared" si="257"/>
        <v>11.506342803416906</v>
      </c>
      <c r="H1660">
        <f t="shared" si="259"/>
        <v>2.6215247610089344E-2</v>
      </c>
      <c r="I1660" t="str">
        <f t="shared" si="258"/>
        <v>2006</v>
      </c>
      <c r="J1660">
        <f t="shared" si="260"/>
        <v>2.2189984220984011</v>
      </c>
      <c r="K1660">
        <f t="shared" si="261"/>
        <v>-2.2189984220984011</v>
      </c>
      <c r="L1660">
        <f t="shared" si="263"/>
        <v>-0.88832247473917292</v>
      </c>
      <c r="M1660">
        <f t="shared" si="264"/>
        <v>0</v>
      </c>
      <c r="P1660" s="16">
        <f t="shared" si="262"/>
        <v>0.19285001846455077</v>
      </c>
    </row>
    <row r="1661" spans="1:16" x14ac:dyDescent="0.3">
      <c r="A1661">
        <v>1660</v>
      </c>
      <c r="B1661" s="23" t="s">
        <v>1681</v>
      </c>
      <c r="C1661" s="24">
        <v>11.645</v>
      </c>
      <c r="D1661" s="24">
        <v>4.8430000000000001E-2</v>
      </c>
      <c r="E1661" s="9">
        <f t="shared" si="255"/>
        <v>3.8718052239853501E-3</v>
      </c>
      <c r="F1661">
        <f t="shared" si="256"/>
        <v>1.0038793103448276</v>
      </c>
      <c r="G1661">
        <f t="shared" si="257"/>
        <v>11.551383769442124</v>
      </c>
      <c r="H1661">
        <f t="shared" si="259"/>
        <v>2.6015681641128125E-2</v>
      </c>
      <c r="I1661" t="str">
        <f t="shared" si="258"/>
        <v>2006</v>
      </c>
      <c r="J1661">
        <f t="shared" si="260"/>
        <v>2.2107261207652265</v>
      </c>
      <c r="K1661">
        <f t="shared" si="261"/>
        <v>-2.2107261207652265</v>
      </c>
      <c r="L1661">
        <f t="shared" si="263"/>
        <v>-0.93336344076439026</v>
      </c>
      <c r="M1661">
        <f t="shared" si="264"/>
        <v>0</v>
      </c>
      <c r="P1661" s="16">
        <f t="shared" si="262"/>
        <v>0.19138193006914478</v>
      </c>
    </row>
    <row r="1662" spans="1:16" x14ac:dyDescent="0.3">
      <c r="A1662">
        <v>1661</v>
      </c>
      <c r="B1662" s="23" t="s">
        <v>1682</v>
      </c>
      <c r="C1662" s="24">
        <v>11.45</v>
      </c>
      <c r="D1662" s="24">
        <v>4.8509999999999998E-2</v>
      </c>
      <c r="E1662" s="9">
        <f t="shared" si="255"/>
        <v>-1.6887173336055734E-2</v>
      </c>
      <c r="F1662">
        <f t="shared" si="256"/>
        <v>0.98325461571489903</v>
      </c>
      <c r="G1662">
        <f t="shared" si="257"/>
        <v>11.357799970855606</v>
      </c>
      <c r="H1662">
        <f t="shared" si="259"/>
        <v>2.584909025979934E-2</v>
      </c>
      <c r="I1662" t="str">
        <f t="shared" si="258"/>
        <v>2006</v>
      </c>
      <c r="J1662">
        <f t="shared" si="260"/>
        <v>2.1597585377521904</v>
      </c>
      <c r="K1662">
        <f t="shared" si="261"/>
        <v>-2.1597585377521904</v>
      </c>
      <c r="L1662">
        <f t="shared" si="263"/>
        <v>-0.73977964217787218</v>
      </c>
      <c r="M1662">
        <f t="shared" si="264"/>
        <v>0</v>
      </c>
      <c r="P1662" s="16">
        <f t="shared" si="262"/>
        <v>0.19015641614522039</v>
      </c>
    </row>
    <row r="1663" spans="1:16" x14ac:dyDescent="0.3">
      <c r="A1663">
        <v>1662</v>
      </c>
      <c r="B1663" s="23" t="s">
        <v>1683</v>
      </c>
      <c r="C1663" s="24">
        <v>11.55</v>
      </c>
      <c r="D1663" s="24">
        <v>4.8710000000000003E-2</v>
      </c>
      <c r="E1663" s="9">
        <f t="shared" si="255"/>
        <v>8.695706967553913E-3</v>
      </c>
      <c r="F1663">
        <f t="shared" si="256"/>
        <v>1.0087336244541485</v>
      </c>
      <c r="G1663">
        <f t="shared" si="257"/>
        <v>11.456612836966977</v>
      </c>
      <c r="H1663">
        <f t="shared" si="259"/>
        <v>2.5903560746637685E-2</v>
      </c>
      <c r="I1663" t="str">
        <f t="shared" si="258"/>
        <v>2006</v>
      </c>
      <c r="J1663">
        <f t="shared" si="260"/>
        <v>2.1831391837116665</v>
      </c>
      <c r="K1663">
        <f t="shared" si="261"/>
        <v>-2.1831391837116665</v>
      </c>
      <c r="L1663">
        <f t="shared" si="263"/>
        <v>-0.83859250828924381</v>
      </c>
      <c r="M1663">
        <f t="shared" si="264"/>
        <v>0</v>
      </c>
      <c r="P1663" s="16">
        <f t="shared" si="262"/>
        <v>0.19055712318979182</v>
      </c>
    </row>
    <row r="1664" spans="1:16" x14ac:dyDescent="0.3">
      <c r="A1664">
        <v>1663</v>
      </c>
      <c r="B1664" s="23" t="s">
        <v>1684</v>
      </c>
      <c r="C1664" s="24">
        <v>10.955</v>
      </c>
      <c r="D1664" s="24">
        <v>4.8600000000000004E-2</v>
      </c>
      <c r="E1664" s="9">
        <f t="shared" si="255"/>
        <v>-5.2889463920372699E-2</v>
      </c>
      <c r="F1664">
        <f t="shared" si="256"/>
        <v>0.94848484848484849</v>
      </c>
      <c r="G1664">
        <f t="shared" si="257"/>
        <v>10.866622910414032</v>
      </c>
      <c r="H1664">
        <f t="shared" si="259"/>
        <v>2.7020970714862431E-2</v>
      </c>
      <c r="I1664" t="str">
        <f t="shared" si="258"/>
        <v>2006</v>
      </c>
      <c r="J1664">
        <f t="shared" si="260"/>
        <v>2.1600373663953061</v>
      </c>
      <c r="K1664">
        <f t="shared" si="261"/>
        <v>-2.1600373663953061</v>
      </c>
      <c r="L1664">
        <f t="shared" si="263"/>
        <v>-0.24860258173629823</v>
      </c>
      <c r="M1664">
        <f t="shared" si="264"/>
        <v>0</v>
      </c>
      <c r="P1664" s="16">
        <f t="shared" si="262"/>
        <v>0.1987772451665028</v>
      </c>
    </row>
    <row r="1665" spans="1:16" x14ac:dyDescent="0.3">
      <c r="A1665">
        <v>1664</v>
      </c>
      <c r="B1665" s="23" t="s">
        <v>1685</v>
      </c>
      <c r="C1665" s="24">
        <v>10.705</v>
      </c>
      <c r="D1665" s="24">
        <v>4.8949999999999994E-2</v>
      </c>
      <c r="E1665" s="9">
        <f t="shared" si="255"/>
        <v>-2.3085051005783706E-2</v>
      </c>
      <c r="F1665">
        <f t="shared" si="256"/>
        <v>0.97717937015061618</v>
      </c>
      <c r="G1665">
        <f t="shared" si="257"/>
        <v>10.618020328677733</v>
      </c>
      <c r="H1665">
        <f t="shared" si="259"/>
        <v>2.7244119704036601E-2</v>
      </c>
      <c r="I1665" t="str">
        <f t="shared" si="258"/>
        <v>2006</v>
      </c>
      <c r="J1665">
        <f t="shared" si="260"/>
        <v>2.1280511033700185</v>
      </c>
      <c r="K1665">
        <f t="shared" si="261"/>
        <v>-2.1280511033700185</v>
      </c>
      <c r="L1665">
        <f t="shared" si="263"/>
        <v>0.27267482910550278</v>
      </c>
      <c r="M1665">
        <f t="shared" si="264"/>
        <v>0</v>
      </c>
      <c r="P1665" s="16">
        <f t="shared" si="262"/>
        <v>0.20041881984558468</v>
      </c>
    </row>
    <row r="1666" spans="1:16" x14ac:dyDescent="0.3">
      <c r="A1666">
        <v>1665</v>
      </c>
      <c r="B1666" s="23" t="s">
        <v>1686</v>
      </c>
      <c r="C1666" s="24">
        <v>10.98</v>
      </c>
      <c r="D1666" s="24">
        <v>4.9000000000000002E-2</v>
      </c>
      <c r="E1666" s="9">
        <f t="shared" si="255"/>
        <v>2.5364514039738401E-2</v>
      </c>
      <c r="F1666">
        <f t="shared" si="256"/>
        <v>1.0256889304063521</v>
      </c>
      <c r="G1666">
        <f t="shared" si="257"/>
        <v>10.890695157783236</v>
      </c>
      <c r="H1666">
        <f t="shared" si="259"/>
        <v>2.7413412481666656E-2</v>
      </c>
      <c r="I1666" t="str">
        <f t="shared" si="258"/>
        <v>2006</v>
      </c>
      <c r="J1666">
        <f t="shared" si="260"/>
        <v>2.1962633954729873</v>
      </c>
      <c r="K1666">
        <f t="shared" si="261"/>
        <v>-2.1962633954729873</v>
      </c>
      <c r="L1666">
        <f t="shared" si="263"/>
        <v>0.10399939504133471</v>
      </c>
      <c r="M1666">
        <f t="shared" si="264"/>
        <v>0</v>
      </c>
      <c r="P1666" s="16">
        <f t="shared" si="262"/>
        <v>0.20166420633887519</v>
      </c>
    </row>
    <row r="1667" spans="1:16" x14ac:dyDescent="0.3">
      <c r="A1667">
        <v>1666</v>
      </c>
      <c r="B1667" s="23" t="s">
        <v>1687</v>
      </c>
      <c r="C1667" s="24">
        <v>11.085000000000001</v>
      </c>
      <c r="D1667" s="24">
        <v>4.9080000000000006E-2</v>
      </c>
      <c r="E1667" s="9">
        <f t="shared" ref="E1667:E1730" si="265">LN(C1667/C1666)</f>
        <v>9.5174069868901711E-3</v>
      </c>
      <c r="F1667">
        <f t="shared" ref="F1667:F1730" si="266">C1667/C1666</f>
        <v>1.0095628415300546</v>
      </c>
      <c r="G1667">
        <f t="shared" ref="G1667:G1730" si="267">C1667*EXP(-2/12*D1667)</f>
        <v>10.994694552824571</v>
      </c>
      <c r="H1667">
        <f t="shared" si="259"/>
        <v>2.7430873218219593E-2</v>
      </c>
      <c r="I1667" t="str">
        <f t="shared" ref="I1667:I1730" si="268">MID(B1667,7,4)</f>
        <v>2006</v>
      </c>
      <c r="J1667">
        <f t="shared" si="260"/>
        <v>2.2186486004967825</v>
      </c>
      <c r="K1667">
        <f t="shared" si="261"/>
        <v>-2.2186486004967825</v>
      </c>
      <c r="L1667">
        <f t="shared" si="263"/>
        <v>4.9224531486393275E-2</v>
      </c>
      <c r="M1667">
        <f t="shared" si="264"/>
        <v>0</v>
      </c>
      <c r="P1667" s="16">
        <f t="shared" si="262"/>
        <v>0.20179265461511206</v>
      </c>
    </row>
    <row r="1668" spans="1:16" x14ac:dyDescent="0.3">
      <c r="A1668">
        <v>1667</v>
      </c>
      <c r="B1668" s="23" t="s">
        <v>1688</v>
      </c>
      <c r="C1668" s="24">
        <v>11.33</v>
      </c>
      <c r="D1668" s="24">
        <v>5.0019999999999995E-2</v>
      </c>
      <c r="E1668" s="9">
        <f t="shared" si="265"/>
        <v>2.186123197164009E-2</v>
      </c>
      <c r="F1668">
        <f t="shared" si="266"/>
        <v>1.0221019395579611</v>
      </c>
      <c r="G1668">
        <f t="shared" si="267"/>
        <v>11.235938192408735</v>
      </c>
      <c r="H1668">
        <f t="shared" si="259"/>
        <v>2.7780384688895279E-2</v>
      </c>
      <c r="I1668" t="str">
        <f t="shared" si="268"/>
        <v>2006</v>
      </c>
      <c r="J1668">
        <f t="shared" si="260"/>
        <v>2.2962190601399124</v>
      </c>
      <c r="K1668">
        <f t="shared" si="261"/>
        <v>-2.2962190601399124</v>
      </c>
      <c r="L1668">
        <f t="shared" si="263"/>
        <v>-0.1920191080977709</v>
      </c>
      <c r="M1668">
        <f t="shared" si="264"/>
        <v>0</v>
      </c>
      <c r="P1668" s="16">
        <f t="shared" si="262"/>
        <v>0.20436380307710239</v>
      </c>
    </row>
    <row r="1669" spans="1:16" x14ac:dyDescent="0.3">
      <c r="A1669">
        <v>1668</v>
      </c>
      <c r="B1669" s="23" t="s">
        <v>1689</v>
      </c>
      <c r="C1669" s="24">
        <v>11.135</v>
      </c>
      <c r="D1669" s="24">
        <v>4.9279999999999997E-2</v>
      </c>
      <c r="E1669" s="9">
        <f t="shared" si="265"/>
        <v>-1.7360774330584073E-2</v>
      </c>
      <c r="F1669">
        <f t="shared" si="266"/>
        <v>0.98278905560458951</v>
      </c>
      <c r="G1669">
        <f t="shared" si="267"/>
        <v>11.043919084310964</v>
      </c>
      <c r="H1669">
        <f t="shared" si="259"/>
        <v>2.7505512995216232E-2</v>
      </c>
      <c r="I1669" t="str">
        <f t="shared" si="268"/>
        <v>2006</v>
      </c>
      <c r="J1669">
        <f t="shared" si="260"/>
        <v>2.2346457504565751</v>
      </c>
      <c r="K1669">
        <f t="shared" si="261"/>
        <v>-2.2346457504565751</v>
      </c>
      <c r="L1669">
        <f t="shared" si="263"/>
        <v>0.10805933353922548</v>
      </c>
      <c r="M1669">
        <f t="shared" si="264"/>
        <v>0</v>
      </c>
      <c r="P1669" s="16">
        <f t="shared" si="262"/>
        <v>0.2023417351573249</v>
      </c>
    </row>
    <row r="1670" spans="1:16" x14ac:dyDescent="0.3">
      <c r="A1670">
        <v>1669</v>
      </c>
      <c r="B1670" s="23" t="s">
        <v>1690</v>
      </c>
      <c r="C1670" s="24">
        <v>11.244999999999999</v>
      </c>
      <c r="D1670" s="24">
        <v>4.9840000000000002E-2</v>
      </c>
      <c r="E1670" s="9">
        <f t="shared" si="265"/>
        <v>9.8302847019480482E-3</v>
      </c>
      <c r="F1670">
        <f t="shared" si="266"/>
        <v>1.0098787606645712</v>
      </c>
      <c r="G1670">
        <f t="shared" si="267"/>
        <v>11.15197841785019</v>
      </c>
      <c r="H1670">
        <f t="shared" si="259"/>
        <v>2.7493231647381895E-2</v>
      </c>
      <c r="I1670" t="str">
        <f t="shared" si="268"/>
        <v>2006</v>
      </c>
      <c r="J1670">
        <f t="shared" si="260"/>
        <v>2.2555031203132239</v>
      </c>
      <c r="K1670">
        <f t="shared" si="261"/>
        <v>-2.2555031203132239</v>
      </c>
      <c r="L1670">
        <f t="shared" si="263"/>
        <v>4.9213007647495033E-2</v>
      </c>
      <c r="M1670">
        <f t="shared" si="264"/>
        <v>0</v>
      </c>
      <c r="P1670" s="16">
        <f t="shared" si="262"/>
        <v>0.2022513885700315</v>
      </c>
    </row>
    <row r="1671" spans="1:16" x14ac:dyDescent="0.3">
      <c r="A1671">
        <v>1670</v>
      </c>
      <c r="B1671" s="23" t="s">
        <v>1691</v>
      </c>
      <c r="C1671" s="24">
        <v>11.295</v>
      </c>
      <c r="D1671" s="24">
        <v>5.0039999999999994E-2</v>
      </c>
      <c r="E1671" s="9">
        <f t="shared" si="265"/>
        <v>4.4365645086877452E-3</v>
      </c>
      <c r="F1671">
        <f t="shared" si="266"/>
        <v>1.0044464206313919</v>
      </c>
      <c r="G1671">
        <f t="shared" si="267"/>
        <v>11.201191425497685</v>
      </c>
      <c r="H1671">
        <f t="shared" si="259"/>
        <v>2.6884129208545337E-2</v>
      </c>
      <c r="I1671" t="str">
        <f t="shared" si="268"/>
        <v>2006</v>
      </c>
      <c r="J1671">
        <f t="shared" si="260"/>
        <v>2.215266163187394</v>
      </c>
      <c r="K1671">
        <f t="shared" si="261"/>
        <v>-2.215266163187394</v>
      </c>
      <c r="L1671">
        <f t="shared" si="263"/>
        <v>0.29983174532741863</v>
      </c>
      <c r="M1671">
        <f t="shared" si="264"/>
        <v>0</v>
      </c>
      <c r="P1671" s="16">
        <f t="shared" si="262"/>
        <v>0.19777058341710882</v>
      </c>
    </row>
    <row r="1672" spans="1:16" x14ac:dyDescent="0.3">
      <c r="A1672">
        <v>1671</v>
      </c>
      <c r="B1672" s="23" t="s">
        <v>1692</v>
      </c>
      <c r="C1672" s="24">
        <v>11.598000000000001</v>
      </c>
      <c r="D1672" s="24">
        <v>5.0380000000000001E-2</v>
      </c>
      <c r="E1672" s="9">
        <f t="shared" si="265"/>
        <v>2.6472519534282275E-2</v>
      </c>
      <c r="F1672">
        <f t="shared" si="266"/>
        <v>1.0268260292164675</v>
      </c>
      <c r="G1672">
        <f t="shared" si="267"/>
        <v>11.501023170825103</v>
      </c>
      <c r="H1672">
        <f t="shared" si="259"/>
        <v>2.6666891008873213E-2</v>
      </c>
      <c r="I1672" t="str">
        <f t="shared" si="268"/>
        <v>2006</v>
      </c>
      <c r="J1672">
        <f t="shared" si="260"/>
        <v>2.2561843634167116</v>
      </c>
      <c r="K1672">
        <f t="shared" si="261"/>
        <v>-2.2561843634167116</v>
      </c>
      <c r="L1672">
        <f t="shared" si="263"/>
        <v>1.2931172918868583E-3</v>
      </c>
      <c r="M1672">
        <f t="shared" si="264"/>
        <v>0</v>
      </c>
      <c r="P1672" s="16">
        <f t="shared" si="262"/>
        <v>0.19617249090846314</v>
      </c>
    </row>
    <row r="1673" spans="1:16" x14ac:dyDescent="0.3">
      <c r="A1673">
        <v>1672</v>
      </c>
      <c r="B1673" s="23" t="s">
        <v>1693</v>
      </c>
      <c r="C1673" s="24">
        <v>11.827999999999999</v>
      </c>
      <c r="D1673" s="24">
        <v>5.0270000000000002E-2</v>
      </c>
      <c r="E1673" s="9">
        <f t="shared" si="265"/>
        <v>1.9636932535981783E-2</v>
      </c>
      <c r="F1673">
        <f t="shared" si="266"/>
        <v>1.0198310053457491</v>
      </c>
      <c r="G1673">
        <f t="shared" si="267"/>
        <v>11.729315058278893</v>
      </c>
      <c r="H1673">
        <f t="shared" si="259"/>
        <v>2.6968242777041497E-2</v>
      </c>
      <c r="I1673" t="str">
        <f t="shared" si="268"/>
        <v>2006</v>
      </c>
      <c r="J1673">
        <f t="shared" si="260"/>
        <v>2.3269712727073446</v>
      </c>
      <c r="K1673">
        <f t="shared" si="261"/>
        <v>-2.3269712727073446</v>
      </c>
      <c r="L1673">
        <f t="shared" si="263"/>
        <v>-0.22699877016190229</v>
      </c>
      <c r="M1673">
        <f t="shared" si="264"/>
        <v>0</v>
      </c>
      <c r="P1673" s="16">
        <f t="shared" si="262"/>
        <v>0.19838935702088592</v>
      </c>
    </row>
    <row r="1674" spans="1:16" x14ac:dyDescent="0.3">
      <c r="A1674">
        <v>1673</v>
      </c>
      <c r="B1674" s="23" t="s">
        <v>1694</v>
      </c>
      <c r="C1674" s="24">
        <v>11.698</v>
      </c>
      <c r="D1674" s="24">
        <v>5.0570000000000004E-2</v>
      </c>
      <c r="E1674" s="9">
        <f t="shared" si="265"/>
        <v>-1.1051714969396645E-2</v>
      </c>
      <c r="F1674">
        <f t="shared" si="266"/>
        <v>0.98900913087588782</v>
      </c>
      <c r="G1674">
        <f t="shared" si="267"/>
        <v>11.59981968607355</v>
      </c>
      <c r="H1674">
        <f t="shared" si="259"/>
        <v>2.6974295972992193E-2</v>
      </c>
      <c r="I1674" t="str">
        <f t="shared" si="268"/>
        <v>2006</v>
      </c>
      <c r="J1674">
        <f t="shared" si="260"/>
        <v>2.3017973063829071</v>
      </c>
      <c r="K1674">
        <f t="shared" si="261"/>
        <v>-2.3017973063829071</v>
      </c>
      <c r="L1674">
        <f t="shared" si="263"/>
        <v>-9.7503397956559823E-2</v>
      </c>
      <c r="M1674">
        <f t="shared" si="264"/>
        <v>0</v>
      </c>
      <c r="P1674" s="16">
        <f t="shared" si="262"/>
        <v>0.19843388679104959</v>
      </c>
    </row>
    <row r="1675" spans="1:16" x14ac:dyDescent="0.3">
      <c r="A1675">
        <v>1674</v>
      </c>
      <c r="B1675" s="23" t="s">
        <v>1695</v>
      </c>
      <c r="C1675" s="24">
        <v>11.743</v>
      </c>
      <c r="D1675" s="24">
        <v>5.0770000000000003E-2</v>
      </c>
      <c r="E1675" s="9">
        <f t="shared" si="265"/>
        <v>3.8394313621100806E-3</v>
      </c>
      <c r="F1675">
        <f t="shared" si="266"/>
        <v>1.0038468114207557</v>
      </c>
      <c r="G1675">
        <f t="shared" si="267"/>
        <v>11.644053863322876</v>
      </c>
      <c r="H1675">
        <f t="shared" si="259"/>
        <v>2.6966715903958043E-2</v>
      </c>
      <c r="I1675" t="str">
        <f t="shared" si="268"/>
        <v>2006</v>
      </c>
      <c r="J1675">
        <f t="shared" si="260"/>
        <v>2.3099255695653698</v>
      </c>
      <c r="K1675">
        <f t="shared" si="261"/>
        <v>-2.3099255695653698</v>
      </c>
      <c r="L1675">
        <f t="shared" si="263"/>
        <v>-0.14173757520588559</v>
      </c>
      <c r="M1675">
        <f t="shared" si="264"/>
        <v>0</v>
      </c>
      <c r="P1675" s="16">
        <f t="shared" si="262"/>
        <v>0.19837812472177829</v>
      </c>
    </row>
    <row r="1676" spans="1:16" x14ac:dyDescent="0.3">
      <c r="A1676">
        <v>1675</v>
      </c>
      <c r="B1676" s="23" t="s">
        <v>1696</v>
      </c>
      <c r="C1676" s="24">
        <v>12.085000000000001</v>
      </c>
      <c r="D1676" s="24">
        <v>5.0709999999999998E-2</v>
      </c>
      <c r="E1676" s="9">
        <f t="shared" si="265"/>
        <v>2.8707695772502213E-2</v>
      </c>
      <c r="F1676">
        <f t="shared" si="266"/>
        <v>1.0291237332879162</v>
      </c>
      <c r="G1676">
        <f t="shared" si="267"/>
        <v>11.983292014749408</v>
      </c>
      <c r="H1676">
        <f t="shared" si="259"/>
        <v>2.6721481868060105E-2</v>
      </c>
      <c r="I1676" t="str">
        <f t="shared" si="268"/>
        <v>2006</v>
      </c>
      <c r="J1676">
        <f t="shared" si="260"/>
        <v>2.3556046446444583</v>
      </c>
      <c r="K1676">
        <f t="shared" si="261"/>
        <v>-2.3556046446444583</v>
      </c>
      <c r="L1676">
        <f t="shared" si="263"/>
        <v>-0.48097572663241728</v>
      </c>
      <c r="M1676">
        <f t="shared" si="264"/>
        <v>0</v>
      </c>
      <c r="P1676" s="16">
        <f t="shared" si="262"/>
        <v>0.19657408346096439</v>
      </c>
    </row>
    <row r="1677" spans="1:16" x14ac:dyDescent="0.3">
      <c r="A1677">
        <v>1676</v>
      </c>
      <c r="B1677" s="23" t="s">
        <v>1697</v>
      </c>
      <c r="C1677" s="24">
        <v>11.89</v>
      </c>
      <c r="D1677" s="24">
        <v>5.074E-2</v>
      </c>
      <c r="E1677" s="9">
        <f t="shared" si="265"/>
        <v>-1.6267303452755934E-2</v>
      </c>
      <c r="F1677">
        <f t="shared" si="266"/>
        <v>0.98386429458005786</v>
      </c>
      <c r="G1677">
        <f t="shared" si="267"/>
        <v>11.789874195319916</v>
      </c>
      <c r="H1677">
        <f t="shared" si="259"/>
        <v>2.6233495631522739E-2</v>
      </c>
      <c r="I1677" t="str">
        <f t="shared" si="268"/>
        <v>2006</v>
      </c>
      <c r="J1677">
        <f t="shared" si="260"/>
        <v>2.2752601273691448</v>
      </c>
      <c r="K1677">
        <f t="shared" si="261"/>
        <v>-2.2752601273691448</v>
      </c>
      <c r="L1677">
        <f t="shared" si="263"/>
        <v>-0.28755790720292573</v>
      </c>
      <c r="M1677">
        <f t="shared" si="264"/>
        <v>0</v>
      </c>
      <c r="P1677" s="16">
        <f t="shared" si="262"/>
        <v>0.19298425832841604</v>
      </c>
    </row>
    <row r="1678" spans="1:16" x14ac:dyDescent="0.3">
      <c r="A1678">
        <v>1677</v>
      </c>
      <c r="B1678" s="23" t="s">
        <v>1698</v>
      </c>
      <c r="C1678" s="24">
        <v>11.6</v>
      </c>
      <c r="D1678" s="24">
        <v>5.074E-2</v>
      </c>
      <c r="E1678" s="9">
        <f t="shared" si="265"/>
        <v>-2.4692612590371522E-2</v>
      </c>
      <c r="F1678">
        <f t="shared" si="266"/>
        <v>0.97560975609756095</v>
      </c>
      <c r="G1678">
        <f t="shared" si="267"/>
        <v>11.50231628811699</v>
      </c>
      <c r="H1678">
        <f t="shared" si="259"/>
        <v>2.0585825197046315E-2</v>
      </c>
      <c r="I1678" t="str">
        <f t="shared" si="268"/>
        <v>2006</v>
      </c>
      <c r="J1678">
        <f t="shared" si="260"/>
        <v>1.741884308583173</v>
      </c>
      <c r="K1678">
        <f t="shared" si="261"/>
        <v>-1.741884308583173</v>
      </c>
      <c r="L1678">
        <f t="shared" si="263"/>
        <v>0.17799752838222815</v>
      </c>
      <c r="M1678">
        <f t="shared" si="264"/>
        <v>0</v>
      </c>
      <c r="P1678" s="16">
        <f t="shared" si="262"/>
        <v>0.1514376987166236</v>
      </c>
    </row>
    <row r="1679" spans="1:16" x14ac:dyDescent="0.3">
      <c r="A1679">
        <v>1678</v>
      </c>
      <c r="B1679" s="23" t="s">
        <v>1699</v>
      </c>
      <c r="C1679" s="24">
        <v>11.78</v>
      </c>
      <c r="D1679" s="24">
        <v>5.0990000000000001E-2</v>
      </c>
      <c r="E1679" s="9">
        <f t="shared" si="265"/>
        <v>1.5398080111121662E-2</v>
      </c>
      <c r="F1679">
        <f t="shared" si="266"/>
        <v>1.0155172413793103</v>
      </c>
      <c r="G1679">
        <f t="shared" si="267"/>
        <v>11.680313816499218</v>
      </c>
      <c r="H1679">
        <f t="shared" si="259"/>
        <v>2.0667082688359765E-2</v>
      </c>
      <c r="I1679" t="str">
        <f t="shared" si="268"/>
        <v>2006</v>
      </c>
      <c r="J1679">
        <f t="shared" si="260"/>
        <v>1.7758219057096847</v>
      </c>
      <c r="K1679">
        <f t="shared" si="261"/>
        <v>-1.7758219057096847</v>
      </c>
      <c r="L1679">
        <f t="shared" si="263"/>
        <v>3.9368511296350661E-2</v>
      </c>
      <c r="M1679">
        <f t="shared" si="264"/>
        <v>0</v>
      </c>
      <c r="P1679" s="16">
        <f t="shared" si="262"/>
        <v>0.15203546185558975</v>
      </c>
    </row>
    <row r="1680" spans="1:16" x14ac:dyDescent="0.3">
      <c r="A1680">
        <v>1679</v>
      </c>
      <c r="B1680" s="23" t="s">
        <v>1700</v>
      </c>
      <c r="C1680" s="24">
        <v>11.82</v>
      </c>
      <c r="D1680" s="24">
        <v>5.1139999999999998E-2</v>
      </c>
      <c r="E1680" s="9">
        <f t="shared" si="265"/>
        <v>3.3898337545115241E-3</v>
      </c>
      <c r="F1680">
        <f t="shared" si="266"/>
        <v>1.0033955857385399</v>
      </c>
      <c r="G1680">
        <f t="shared" si="267"/>
        <v>11.719682327795569</v>
      </c>
      <c r="H1680">
        <f t="shared" si="259"/>
        <v>2.0659484134519263E-2</v>
      </c>
      <c r="I1680" t="str">
        <f t="shared" si="268"/>
        <v>2006</v>
      </c>
      <c r="J1680">
        <f t="shared" si="260"/>
        <v>1.7811522081064799</v>
      </c>
      <c r="K1680">
        <f t="shared" si="261"/>
        <v>-1.7811522081064799</v>
      </c>
      <c r="L1680">
        <f t="shared" si="263"/>
        <v>0.19382154364619097</v>
      </c>
      <c r="M1680">
        <f t="shared" si="264"/>
        <v>0</v>
      </c>
      <c r="P1680" s="16">
        <f t="shared" si="262"/>
        <v>0.15197956380456845</v>
      </c>
    </row>
    <row r="1681" spans="1:16" x14ac:dyDescent="0.3">
      <c r="A1681">
        <v>1680</v>
      </c>
      <c r="B1681" s="23" t="s">
        <v>1701</v>
      </c>
      <c r="C1681" s="24">
        <v>12.17</v>
      </c>
      <c r="D1681" s="24">
        <v>5.0970000000000001E-2</v>
      </c>
      <c r="E1681" s="9">
        <f t="shared" si="265"/>
        <v>2.918089502148366E-2</v>
      </c>
      <c r="F1681">
        <f t="shared" si="266"/>
        <v>1.0296108291032149</v>
      </c>
      <c r="G1681">
        <f t="shared" si="267"/>
        <v>12.067053733360133</v>
      </c>
      <c r="H1681">
        <f t="shared" si="259"/>
        <v>2.067495147005214E-2</v>
      </c>
      <c r="I1681" t="str">
        <f t="shared" si="268"/>
        <v>2006</v>
      </c>
      <c r="J1681">
        <f t="shared" si="260"/>
        <v>1.8353186005405844</v>
      </c>
      <c r="K1681">
        <f t="shared" si="261"/>
        <v>-1.8353186005405844</v>
      </c>
      <c r="L1681">
        <f t="shared" si="263"/>
        <v>-0.15354986191837305</v>
      </c>
      <c r="M1681">
        <f t="shared" si="264"/>
        <v>0</v>
      </c>
      <c r="P1681" s="16">
        <f t="shared" si="262"/>
        <v>0.15209334781254269</v>
      </c>
    </row>
    <row r="1682" spans="1:16" x14ac:dyDescent="0.3">
      <c r="A1682">
        <v>1681</v>
      </c>
      <c r="B1682" s="23" t="s">
        <v>1702</v>
      </c>
      <c r="C1682" s="24">
        <v>12.015000000000001</v>
      </c>
      <c r="D1682" s="24">
        <v>5.0900000000000001E-2</v>
      </c>
      <c r="E1682" s="9">
        <f t="shared" si="265"/>
        <v>-1.2818037811003524E-2</v>
      </c>
      <c r="F1682">
        <f t="shared" si="266"/>
        <v>0.98726376335250621</v>
      </c>
      <c r="G1682">
        <f t="shared" si="267"/>
        <v>11.91350387144176</v>
      </c>
      <c r="H1682">
        <f t="shared" si="259"/>
        <v>2.0808274826106428E-2</v>
      </c>
      <c r="I1682" t="str">
        <f t="shared" si="268"/>
        <v>2006</v>
      </c>
      <c r="J1682">
        <f t="shared" si="260"/>
        <v>1.8236492239129063</v>
      </c>
      <c r="K1682">
        <f t="shared" si="261"/>
        <v>-1.8236492239129063</v>
      </c>
      <c r="L1682">
        <f t="shared" si="263"/>
        <v>0.17882206979617798</v>
      </c>
      <c r="M1682">
        <f t="shared" si="264"/>
        <v>0</v>
      </c>
      <c r="P1682" s="16">
        <f t="shared" si="262"/>
        <v>0.153074128618402</v>
      </c>
    </row>
    <row r="1683" spans="1:16" x14ac:dyDescent="0.3">
      <c r="A1683">
        <v>1682</v>
      </c>
      <c r="B1683" s="23" t="s">
        <v>1703</v>
      </c>
      <c r="C1683" s="24">
        <v>12.195</v>
      </c>
      <c r="D1683" s="24">
        <v>5.0730000000000004E-2</v>
      </c>
      <c r="E1683" s="9">
        <f t="shared" si="265"/>
        <v>1.4870162479451407E-2</v>
      </c>
      <c r="F1683">
        <f t="shared" si="266"/>
        <v>1.0149812734082397</v>
      </c>
      <c r="G1683">
        <f t="shared" si="267"/>
        <v>12.092325941237938</v>
      </c>
      <c r="H1683">
        <f t="shared" si="259"/>
        <v>1.9910921652594085E-2</v>
      </c>
      <c r="I1683" t="str">
        <f t="shared" si="268"/>
        <v>2006</v>
      </c>
      <c r="J1683">
        <f t="shared" si="260"/>
        <v>1.7711972488291241</v>
      </c>
      <c r="K1683">
        <f t="shared" si="261"/>
        <v>-1.7711972488291241</v>
      </c>
      <c r="L1683">
        <f t="shared" si="263"/>
        <v>1.6957781208022382E-2</v>
      </c>
      <c r="M1683">
        <f t="shared" si="264"/>
        <v>0</v>
      </c>
      <c r="P1683" s="16">
        <f t="shared" si="262"/>
        <v>0.14647283388127064</v>
      </c>
    </row>
    <row r="1684" spans="1:16" x14ac:dyDescent="0.3">
      <c r="A1684">
        <v>1683</v>
      </c>
      <c r="B1684" s="23" t="s">
        <v>1704</v>
      </c>
      <c r="C1684" s="24">
        <v>12.212</v>
      </c>
      <c r="D1684" s="24">
        <v>5.0679999999999996E-2</v>
      </c>
      <c r="E1684" s="9">
        <f t="shared" si="265"/>
        <v>1.3930432047477874E-3</v>
      </c>
      <c r="F1684">
        <f t="shared" si="266"/>
        <v>1.0013940139401394</v>
      </c>
      <c r="G1684">
        <f t="shared" si="267"/>
        <v>12.10928372244596</v>
      </c>
      <c r="H1684">
        <f t="shared" si="259"/>
        <v>1.8835926307471218E-2</v>
      </c>
      <c r="I1684" t="str">
        <f t="shared" si="268"/>
        <v>2006</v>
      </c>
      <c r="J1684">
        <f t="shared" si="260"/>
        <v>1.6779196429902274</v>
      </c>
      <c r="K1684">
        <f t="shared" si="261"/>
        <v>-1.6779196429902274</v>
      </c>
      <c r="L1684">
        <f t="shared" si="263"/>
        <v>0.20362458656305549</v>
      </c>
      <c r="M1684">
        <f t="shared" si="264"/>
        <v>0</v>
      </c>
      <c r="P1684" s="16">
        <f t="shared" si="262"/>
        <v>0.13856473111452572</v>
      </c>
    </row>
    <row r="1685" spans="1:16" x14ac:dyDescent="0.3">
      <c r="A1685">
        <v>1684</v>
      </c>
      <c r="B1685" s="23" t="s">
        <v>1705</v>
      </c>
      <c r="C1685" s="24">
        <v>12.417</v>
      </c>
      <c r="D1685" s="24">
        <v>5.0509999999999999E-2</v>
      </c>
      <c r="E1685" s="9">
        <f t="shared" si="265"/>
        <v>1.6647426562073658E-2</v>
      </c>
      <c r="F1685">
        <f t="shared" si="266"/>
        <v>1.0167867671143138</v>
      </c>
      <c r="G1685">
        <f t="shared" si="267"/>
        <v>12.312908309009016</v>
      </c>
      <c r="H1685">
        <f t="shared" si="259"/>
        <v>1.8802168668683523E-2</v>
      </c>
      <c r="I1685" t="str">
        <f t="shared" si="268"/>
        <v>2006</v>
      </c>
      <c r="J1685">
        <f t="shared" si="260"/>
        <v>1.7030771040483272</v>
      </c>
      <c r="K1685">
        <f t="shared" si="261"/>
        <v>-1.7030771040483272</v>
      </c>
      <c r="L1685">
        <f t="shared" si="263"/>
        <v>8.8377409760854064E-2</v>
      </c>
      <c r="M1685">
        <f t="shared" si="264"/>
        <v>0</v>
      </c>
      <c r="P1685" s="16">
        <f t="shared" si="262"/>
        <v>0.13831639620041941</v>
      </c>
    </row>
    <row r="1686" spans="1:16" x14ac:dyDescent="0.3">
      <c r="A1686">
        <v>1685</v>
      </c>
      <c r="B1686" s="23" t="s">
        <v>1706</v>
      </c>
      <c r="C1686" s="24">
        <v>12.598000000000001</v>
      </c>
      <c r="D1686" s="24">
        <v>5.0560000000000001E-2</v>
      </c>
      <c r="E1686" s="9">
        <f t="shared" si="265"/>
        <v>1.4471569765032378E-2</v>
      </c>
      <c r="F1686">
        <f t="shared" si="266"/>
        <v>1.0145767898848355</v>
      </c>
      <c r="G1686">
        <f t="shared" si="267"/>
        <v>12.492286883476227</v>
      </c>
      <c r="H1686">
        <f t="shared" si="259"/>
        <v>1.8870118115144111E-2</v>
      </c>
      <c r="I1686" t="str">
        <f t="shared" si="268"/>
        <v>2006</v>
      </c>
      <c r="J1686">
        <f t="shared" si="260"/>
        <v>1.7341325434047274</v>
      </c>
      <c r="K1686">
        <f t="shared" si="261"/>
        <v>-1.7341325434047274</v>
      </c>
      <c r="L1686">
        <f t="shared" si="263"/>
        <v>-9.1001164706357329E-2</v>
      </c>
      <c r="M1686">
        <f t="shared" si="264"/>
        <v>0</v>
      </c>
      <c r="P1686" s="16">
        <f t="shared" si="262"/>
        <v>0.13881625995145019</v>
      </c>
    </row>
    <row r="1687" spans="1:16" x14ac:dyDescent="0.3">
      <c r="A1687">
        <v>1686</v>
      </c>
      <c r="B1687" s="23" t="s">
        <v>1707</v>
      </c>
      <c r="C1687" s="24">
        <v>12.585000000000001</v>
      </c>
      <c r="D1687" s="24">
        <v>5.0689999999999999E-2</v>
      </c>
      <c r="E1687" s="9">
        <f t="shared" si="265"/>
        <v>-1.0324426124580842E-3</v>
      </c>
      <c r="F1687">
        <f t="shared" si="266"/>
        <v>0.99896809017304333</v>
      </c>
      <c r="G1687">
        <f t="shared" si="267"/>
        <v>12.479125585896496</v>
      </c>
      <c r="H1687">
        <f t="shared" si="259"/>
        <v>1.889015531741688E-2</v>
      </c>
      <c r="I1687" t="str">
        <f t="shared" si="268"/>
        <v>2006</v>
      </c>
      <c r="J1687">
        <f t="shared" si="260"/>
        <v>1.7341449869405117</v>
      </c>
      <c r="K1687">
        <f t="shared" si="261"/>
        <v>-1.7341449869405117</v>
      </c>
      <c r="L1687">
        <f t="shared" si="263"/>
        <v>-7.7839867126625606E-2</v>
      </c>
      <c r="M1687">
        <f t="shared" si="264"/>
        <v>0</v>
      </c>
      <c r="P1687" s="16">
        <f t="shared" si="262"/>
        <v>0.13896366175690919</v>
      </c>
    </row>
    <row r="1688" spans="1:16" x14ac:dyDescent="0.3">
      <c r="A1688">
        <v>1687</v>
      </c>
      <c r="B1688" s="23" t="s">
        <v>1708</v>
      </c>
      <c r="C1688" s="24">
        <v>12.712999999999999</v>
      </c>
      <c r="D1688" s="24">
        <v>5.0839999999999996E-2</v>
      </c>
      <c r="E1688" s="9">
        <f t="shared" si="265"/>
        <v>1.0119463380706137E-2</v>
      </c>
      <c r="F1688">
        <f t="shared" si="266"/>
        <v>1.0101708382995629</v>
      </c>
      <c r="G1688">
        <f t="shared" si="267"/>
        <v>12.605733607071086</v>
      </c>
      <c r="H1688">
        <f t="shared" si="259"/>
        <v>1.8917418365803653E-2</v>
      </c>
      <c r="I1688" t="str">
        <f t="shared" si="268"/>
        <v>2006</v>
      </c>
      <c r="J1688">
        <f t="shared" si="260"/>
        <v>1.7542670827352067</v>
      </c>
      <c r="K1688">
        <f t="shared" si="261"/>
        <v>-1.7542670827352067</v>
      </c>
      <c r="L1688">
        <f t="shared" si="263"/>
        <v>-0.20444788830121574</v>
      </c>
      <c r="M1688">
        <f t="shared" si="264"/>
        <v>0</v>
      </c>
      <c r="P1688" s="16">
        <f t="shared" si="262"/>
        <v>0.13916421982383989</v>
      </c>
    </row>
    <row r="1689" spans="1:16" x14ac:dyDescent="0.3">
      <c r="A1689">
        <v>1688</v>
      </c>
      <c r="B1689" s="23" t="s">
        <v>1709</v>
      </c>
      <c r="C1689" s="24">
        <v>12.628</v>
      </c>
      <c r="D1689" s="24">
        <v>5.0780000000000006E-2</v>
      </c>
      <c r="E1689" s="9">
        <f t="shared" si="265"/>
        <v>-6.7085212722400788E-3</v>
      </c>
      <c r="F1689">
        <f t="shared" si="266"/>
        <v>0.99331393062219786</v>
      </c>
      <c r="G1689">
        <f t="shared" si="267"/>
        <v>12.521576012750167</v>
      </c>
      <c r="H1689">
        <f t="shared" si="259"/>
        <v>1.8887973667041976E-2</v>
      </c>
      <c r="I1689" t="str">
        <f t="shared" si="268"/>
        <v>2006</v>
      </c>
      <c r="J1689">
        <f t="shared" si="260"/>
        <v>1.7398430935854514</v>
      </c>
      <c r="K1689">
        <f t="shared" si="261"/>
        <v>-1.7398430935854514</v>
      </c>
      <c r="L1689">
        <f t="shared" si="263"/>
        <v>-0.12029029398029678</v>
      </c>
      <c r="M1689">
        <f t="shared" si="264"/>
        <v>0</v>
      </c>
      <c r="P1689" s="16">
        <f t="shared" si="262"/>
        <v>0.13894761264986502</v>
      </c>
    </row>
    <row r="1690" spans="1:16" x14ac:dyDescent="0.3">
      <c r="A1690">
        <v>1689</v>
      </c>
      <c r="B1690" s="23" t="s">
        <v>1710</v>
      </c>
      <c r="C1690" s="24">
        <v>12.507</v>
      </c>
      <c r="D1690" s="24">
        <v>5.0930000000000003E-2</v>
      </c>
      <c r="E1690" s="9">
        <f t="shared" si="265"/>
        <v>-9.6280831289757771E-3</v>
      </c>
      <c r="F1690">
        <f t="shared" si="266"/>
        <v>0.99041811846689887</v>
      </c>
      <c r="G1690">
        <f t="shared" si="267"/>
        <v>12.40128571876987</v>
      </c>
      <c r="H1690">
        <f t="shared" si="259"/>
        <v>1.8831036545107697E-2</v>
      </c>
      <c r="I1690" t="str">
        <f t="shared" si="268"/>
        <v>2006</v>
      </c>
      <c r="J1690">
        <f t="shared" si="260"/>
        <v>1.7179347334583308</v>
      </c>
      <c r="K1690">
        <f t="shared" si="261"/>
        <v>-1.7179347334583308</v>
      </c>
      <c r="L1690">
        <f t="shared" si="263"/>
        <v>0.21313723068608503</v>
      </c>
      <c r="M1690">
        <f t="shared" si="264"/>
        <v>0</v>
      </c>
      <c r="P1690" s="16">
        <f t="shared" si="262"/>
        <v>0.13852876003478928</v>
      </c>
    </row>
    <row r="1691" spans="1:16" x14ac:dyDescent="0.3">
      <c r="A1691">
        <v>1690</v>
      </c>
      <c r="B1691" s="23" t="s">
        <v>1711</v>
      </c>
      <c r="C1691" s="24">
        <v>13.01</v>
      </c>
      <c r="D1691" s="24">
        <v>5.0900000000000001E-2</v>
      </c>
      <c r="E1691" s="9">
        <f t="shared" si="265"/>
        <v>3.9429804957644331E-2</v>
      </c>
      <c r="F1691">
        <f t="shared" si="266"/>
        <v>1.0402174782122011</v>
      </c>
      <c r="G1691">
        <f t="shared" si="267"/>
        <v>12.900098657299814</v>
      </c>
      <c r="H1691">
        <f t="shared" si="259"/>
        <v>2.000236307808995E-2</v>
      </c>
      <c r="I1691" t="str">
        <f t="shared" si="268"/>
        <v>2006</v>
      </c>
      <c r="J1691">
        <f t="shared" si="260"/>
        <v>1.8981916499019369</v>
      </c>
      <c r="K1691">
        <f t="shared" si="261"/>
        <v>-1.8981916499019369</v>
      </c>
      <c r="L1691">
        <f t="shared" si="263"/>
        <v>-0.28567570784385943</v>
      </c>
      <c r="M1691">
        <f t="shared" si="264"/>
        <v>0</v>
      </c>
      <c r="P1691" s="16">
        <f t="shared" si="262"/>
        <v>0.14714551418006419</v>
      </c>
    </row>
    <row r="1692" spans="1:16" x14ac:dyDescent="0.3">
      <c r="A1692">
        <v>1691</v>
      </c>
      <c r="B1692" s="23" t="s">
        <v>1712</v>
      </c>
      <c r="C1692" s="24">
        <v>13.077</v>
      </c>
      <c r="D1692" s="24">
        <v>5.0900000000000001E-2</v>
      </c>
      <c r="E1692" s="9">
        <f t="shared" si="265"/>
        <v>5.1366693999513862E-3</v>
      </c>
      <c r="F1692">
        <f t="shared" si="266"/>
        <v>1.0051498847040738</v>
      </c>
      <c r="G1692">
        <f t="shared" si="267"/>
        <v>12.966532678056087</v>
      </c>
      <c r="H1692">
        <f t="shared" si="259"/>
        <v>1.9621450441304748E-2</v>
      </c>
      <c r="I1692" t="str">
        <f t="shared" si="268"/>
        <v>2006</v>
      </c>
      <c r="J1692">
        <f t="shared" si="260"/>
        <v>1.8716329717747138</v>
      </c>
      <c r="K1692">
        <f t="shared" si="261"/>
        <v>-1.8716329717747138</v>
      </c>
      <c r="L1692">
        <f t="shared" si="263"/>
        <v>-0.35210972860013179</v>
      </c>
      <c r="M1692">
        <f t="shared" si="264"/>
        <v>0</v>
      </c>
      <c r="P1692" s="16">
        <f t="shared" si="262"/>
        <v>0.14434336597494349</v>
      </c>
    </row>
    <row r="1693" spans="1:16" x14ac:dyDescent="0.3">
      <c r="A1693">
        <v>1692</v>
      </c>
      <c r="B1693" s="23" t="s">
        <v>1713</v>
      </c>
      <c r="C1693" s="24">
        <v>12.855</v>
      </c>
      <c r="D1693" s="24">
        <v>5.074E-2</v>
      </c>
      <c r="E1693" s="9">
        <f t="shared" si="265"/>
        <v>-1.7122121206512429E-2</v>
      </c>
      <c r="F1693">
        <f t="shared" si="266"/>
        <v>0.98302362927276898</v>
      </c>
      <c r="G1693">
        <f t="shared" si="267"/>
        <v>12.746747921012407</v>
      </c>
      <c r="H1693">
        <f t="shared" si="259"/>
        <v>1.9990564464176779E-2</v>
      </c>
      <c r="I1693" t="str">
        <f t="shared" si="268"/>
        <v>2006</v>
      </c>
      <c r="J1693">
        <f t="shared" si="260"/>
        <v>1.8745204178723527</v>
      </c>
      <c r="K1693">
        <f t="shared" si="261"/>
        <v>-1.8745204178723527</v>
      </c>
      <c r="L1693">
        <f t="shared" si="263"/>
        <v>-0.13232497155645184</v>
      </c>
      <c r="M1693">
        <f t="shared" si="264"/>
        <v>0</v>
      </c>
      <c r="P1693" s="16">
        <f t="shared" si="262"/>
        <v>0.14705871877973636</v>
      </c>
    </row>
    <row r="1694" spans="1:16" x14ac:dyDescent="0.3">
      <c r="A1694">
        <v>1693</v>
      </c>
      <c r="B1694" s="23" t="s">
        <v>1714</v>
      </c>
      <c r="C1694" s="24">
        <v>12.861000000000001</v>
      </c>
      <c r="D1694" s="24">
        <v>5.0730000000000004E-2</v>
      </c>
      <c r="E1694" s="9">
        <f t="shared" si="265"/>
        <v>4.666355660969392E-4</v>
      </c>
      <c r="F1694">
        <f t="shared" si="266"/>
        <v>1.0004667444574096</v>
      </c>
      <c r="G1694">
        <f t="shared" si="267"/>
        <v>12.752718649467907</v>
      </c>
      <c r="H1694">
        <f t="shared" si="259"/>
        <v>1.6934262835052144E-2</v>
      </c>
      <c r="I1694" t="str">
        <f t="shared" si="268"/>
        <v>2006</v>
      </c>
      <c r="J1694">
        <f t="shared" si="260"/>
        <v>1.5886740263375283</v>
      </c>
      <c r="K1694">
        <f t="shared" si="261"/>
        <v>-1.5886740263375283</v>
      </c>
      <c r="L1694">
        <f t="shared" si="263"/>
        <v>-0.13829570001195179</v>
      </c>
      <c r="M1694">
        <f t="shared" si="264"/>
        <v>0</v>
      </c>
      <c r="P1694" s="16">
        <f t="shared" si="262"/>
        <v>0.12457532154556032</v>
      </c>
    </row>
    <row r="1695" spans="1:16" x14ac:dyDescent="0.3">
      <c r="A1695">
        <v>1694</v>
      </c>
      <c r="B1695" s="23" t="s">
        <v>1715</v>
      </c>
      <c r="C1695" s="24">
        <v>12.917</v>
      </c>
      <c r="D1695" s="24">
        <v>5.0770000000000003E-2</v>
      </c>
      <c r="E1695" s="9">
        <f t="shared" si="265"/>
        <v>4.344796965928736E-3</v>
      </c>
      <c r="F1695">
        <f t="shared" si="266"/>
        <v>1.0043542492807713</v>
      </c>
      <c r="G1695">
        <f t="shared" si="267"/>
        <v>12.808161777445422</v>
      </c>
      <c r="H1695">
        <f t="shared" si="259"/>
        <v>1.6064378409454367E-2</v>
      </c>
      <c r="I1695" t="str">
        <f t="shared" si="268"/>
        <v>2006</v>
      </c>
      <c r="J1695">
        <f t="shared" si="260"/>
        <v>1.5136185824961883</v>
      </c>
      <c r="K1695">
        <f t="shared" si="261"/>
        <v>-1.5136185824961883</v>
      </c>
      <c r="L1695">
        <f t="shared" si="263"/>
        <v>-0.19373882798946696</v>
      </c>
      <c r="M1695">
        <f t="shared" si="264"/>
        <v>0</v>
      </c>
      <c r="P1695" s="16">
        <f t="shared" si="262"/>
        <v>0.11817609808470723</v>
      </c>
    </row>
    <row r="1696" spans="1:16" x14ac:dyDescent="0.3">
      <c r="A1696">
        <v>1695</v>
      </c>
      <c r="B1696" s="23" t="s">
        <v>1716</v>
      </c>
      <c r="C1696" s="24">
        <v>12.922000000000001</v>
      </c>
      <c r="D1696" s="24">
        <v>5.076E-2</v>
      </c>
      <c r="E1696" s="9">
        <f t="shared" si="265"/>
        <v>3.8701188609530074E-4</v>
      </c>
      <c r="F1696">
        <f t="shared" si="266"/>
        <v>1.0003870867848572</v>
      </c>
      <c r="G1696">
        <f t="shared" si="267"/>
        <v>12.813141002824993</v>
      </c>
      <c r="H1696">
        <f t="shared" si="259"/>
        <v>1.5682883895381187E-2</v>
      </c>
      <c r="I1696" t="str">
        <f t="shared" si="268"/>
        <v>2006</v>
      </c>
      <c r="J1696">
        <f t="shared" si="260"/>
        <v>1.4782478408783957</v>
      </c>
      <c r="K1696">
        <f t="shared" si="261"/>
        <v>-1.4782478408783957</v>
      </c>
      <c r="L1696">
        <f t="shared" si="263"/>
        <v>-0.19871805336903847</v>
      </c>
      <c r="M1696">
        <f t="shared" si="264"/>
        <v>0</v>
      </c>
      <c r="P1696" s="16">
        <f t="shared" si="262"/>
        <v>0.11536966935371094</v>
      </c>
    </row>
    <row r="1697" spans="1:16" x14ac:dyDescent="0.3">
      <c r="A1697">
        <v>1696</v>
      </c>
      <c r="B1697" s="23" t="s">
        <v>1717</v>
      </c>
      <c r="C1697" s="24">
        <v>12.779</v>
      </c>
      <c r="D1697" s="24">
        <v>5.074E-2</v>
      </c>
      <c r="E1697" s="9">
        <f t="shared" si="265"/>
        <v>-1.1128086509407501E-2</v>
      </c>
      <c r="F1697">
        <f t="shared" si="266"/>
        <v>0.98893360160965793</v>
      </c>
      <c r="G1697">
        <f t="shared" si="267"/>
        <v>12.671387917745434</v>
      </c>
      <c r="H1697">
        <f t="shared" ref="H1697:H1760" si="269">SQRT(_xlfn.VAR.S(E1668:E1697))</f>
        <v>1.5948005232579877E-2</v>
      </c>
      <c r="I1697" t="str">
        <f t="shared" si="268"/>
        <v>2006</v>
      </c>
      <c r="J1697">
        <f t="shared" ref="J1697:J1760" si="270">-K1697</f>
        <v>1.4866073532639108</v>
      </c>
      <c r="K1697">
        <f t="shared" ref="K1697:K1760" si="271">-G1697*$P$3*$R$3*H1697</f>
        <v>-1.4866073532639108</v>
      </c>
      <c r="L1697">
        <f t="shared" si="263"/>
        <v>-5.6964968289479501E-2</v>
      </c>
      <c r="M1697">
        <f t="shared" si="264"/>
        <v>0</v>
      </c>
      <c r="P1697" s="16">
        <f t="shared" ref="P1697:P1760" si="272">-K1697/G1697</f>
        <v>0.11732000968749573</v>
      </c>
    </row>
    <row r="1698" spans="1:16" x14ac:dyDescent="0.3">
      <c r="A1698">
        <v>1697</v>
      </c>
      <c r="B1698" s="23" t="s">
        <v>1718</v>
      </c>
      <c r="C1698" s="24">
        <v>12.721</v>
      </c>
      <c r="D1698" s="24">
        <v>5.0479999999999997E-2</v>
      </c>
      <c r="E1698" s="9">
        <f t="shared" si="265"/>
        <v>-4.5490274524923593E-3</v>
      </c>
      <c r="F1698">
        <f t="shared" si="266"/>
        <v>0.99546130370138508</v>
      </c>
      <c r="G1698">
        <f t="shared" si="267"/>
        <v>12.614422949455955</v>
      </c>
      <c r="H1698">
        <f t="shared" si="269"/>
        <v>1.5697292623592769E-2</v>
      </c>
      <c r="I1698" t="str">
        <f t="shared" si="268"/>
        <v>2006</v>
      </c>
      <c r="J1698">
        <f t="shared" si="270"/>
        <v>1.4566588889715908</v>
      </c>
      <c r="K1698">
        <f t="shared" si="271"/>
        <v>-1.4566588889715908</v>
      </c>
      <c r="L1698">
        <f t="shared" ref="L1698:L1761" si="273">+MIN(G1699-G1698,G1700-G1698,G1701-G1698,G1702-G1698,G1703-G1698,G1704-G1698,G1705-G1698,G1706-G1698,G1707-G1698,G1708-G1698)</f>
        <v>0.30647578988221191</v>
      </c>
      <c r="M1698">
        <f t="shared" ref="M1698:M1761" si="274">+IF(L1698&lt;K1698,1,0)</f>
        <v>0</v>
      </c>
      <c r="P1698" s="16">
        <f t="shared" si="272"/>
        <v>0.11547566581588377</v>
      </c>
    </row>
    <row r="1699" spans="1:16" x14ac:dyDescent="0.3">
      <c r="A1699">
        <v>1698</v>
      </c>
      <c r="B1699" s="23" t="s">
        <v>1719</v>
      </c>
      <c r="C1699" s="24">
        <v>13.071999999999999</v>
      </c>
      <c r="D1699" s="24">
        <v>5.0469999999999994E-2</v>
      </c>
      <c r="E1699" s="9">
        <f t="shared" si="265"/>
        <v>2.7218366943573092E-2</v>
      </c>
      <c r="F1699">
        <f t="shared" si="266"/>
        <v>1.0275921704268531</v>
      </c>
      <c r="G1699">
        <f t="shared" si="267"/>
        <v>12.96250386146885</v>
      </c>
      <c r="H1699">
        <f t="shared" si="269"/>
        <v>1.5729166083836805E-2</v>
      </c>
      <c r="I1699" t="str">
        <f t="shared" si="268"/>
        <v>2006</v>
      </c>
      <c r="J1699">
        <f t="shared" si="270"/>
        <v>1.4998931358697465</v>
      </c>
      <c r="K1699">
        <f t="shared" si="271"/>
        <v>-1.4998931358697465</v>
      </c>
      <c r="L1699">
        <f t="shared" si="273"/>
        <v>-4.1605122130683014E-2</v>
      </c>
      <c r="M1699">
        <f t="shared" si="274"/>
        <v>0</v>
      </c>
      <c r="P1699" s="16">
        <f t="shared" si="272"/>
        <v>0.11571013994666503</v>
      </c>
    </row>
    <row r="1700" spans="1:16" x14ac:dyDescent="0.3">
      <c r="A1700">
        <v>1699</v>
      </c>
      <c r="B1700" s="23" t="s">
        <v>1720</v>
      </c>
      <c r="C1700" s="24">
        <v>13.03</v>
      </c>
      <c r="D1700" s="24">
        <v>5.0450000000000002E-2</v>
      </c>
      <c r="E1700" s="9">
        <f t="shared" si="265"/>
        <v>-3.218146980893284E-3</v>
      </c>
      <c r="F1700">
        <f t="shared" si="266"/>
        <v>0.9967870257037944</v>
      </c>
      <c r="G1700">
        <f t="shared" si="267"/>
        <v>12.920898739338167</v>
      </c>
      <c r="H1700">
        <f t="shared" si="269"/>
        <v>1.5781212160400786E-2</v>
      </c>
      <c r="I1700" t="str">
        <f t="shared" si="268"/>
        <v>2006</v>
      </c>
      <c r="J1700">
        <f t="shared" si="270"/>
        <v>1.5000260529612193</v>
      </c>
      <c r="K1700">
        <f t="shared" si="271"/>
        <v>-1.5000260529612193</v>
      </c>
      <c r="L1700">
        <f t="shared" si="273"/>
        <v>3.6609731730230521E-4</v>
      </c>
      <c r="M1700">
        <f t="shared" si="274"/>
        <v>0</v>
      </c>
      <c r="P1700" s="16">
        <f t="shared" si="272"/>
        <v>0.11609301204368493</v>
      </c>
    </row>
    <row r="1701" spans="1:16" x14ac:dyDescent="0.3">
      <c r="A1701">
        <v>1700</v>
      </c>
      <c r="B1701" s="23" t="s">
        <v>5996</v>
      </c>
      <c r="C1701" s="24">
        <v>13.03</v>
      </c>
      <c r="D1701" s="24">
        <v>5.0279999999999998E-2</v>
      </c>
      <c r="E1701" s="9">
        <f t="shared" si="265"/>
        <v>0</v>
      </c>
      <c r="F1701">
        <f t="shared" si="266"/>
        <v>1</v>
      </c>
      <c r="G1701">
        <f t="shared" si="267"/>
        <v>12.921264836655469</v>
      </c>
      <c r="H1701">
        <f t="shared" si="269"/>
        <v>1.5806578755960053E-2</v>
      </c>
      <c r="I1701" t="str">
        <f t="shared" si="268"/>
        <v>2006</v>
      </c>
      <c r="J1701">
        <f t="shared" si="270"/>
        <v>1.5024797526265183</v>
      </c>
      <c r="K1701">
        <f t="shared" si="271"/>
        <v>-1.5024797526265183</v>
      </c>
      <c r="L1701">
        <f t="shared" si="273"/>
        <v>0.45147048354977315</v>
      </c>
      <c r="M1701">
        <f t="shared" si="274"/>
        <v>0</v>
      </c>
      <c r="P1701" s="16">
        <f t="shared" si="272"/>
        <v>0.11627961903266887</v>
      </c>
    </row>
    <row r="1702" spans="1:16" x14ac:dyDescent="0.3">
      <c r="A1702">
        <v>1701</v>
      </c>
      <c r="B1702" s="23" t="s">
        <v>1721</v>
      </c>
      <c r="C1702" s="24">
        <v>13.484999999999999</v>
      </c>
      <c r="D1702" s="24">
        <v>5.0160000000000003E-2</v>
      </c>
      <c r="E1702" s="9">
        <f t="shared" si="265"/>
        <v>3.43235654549396E-2</v>
      </c>
      <c r="F1702">
        <f t="shared" si="266"/>
        <v>1.0349194167306217</v>
      </c>
      <c r="G1702">
        <f t="shared" si="267"/>
        <v>13.372735320205242</v>
      </c>
      <c r="H1702">
        <f t="shared" si="269"/>
        <v>1.6237522496693559E-2</v>
      </c>
      <c r="I1702" t="str">
        <f t="shared" si="268"/>
        <v>2006</v>
      </c>
      <c r="J1702">
        <f t="shared" si="270"/>
        <v>1.5973707784583457</v>
      </c>
      <c r="K1702">
        <f t="shared" si="271"/>
        <v>-1.5973707784583457</v>
      </c>
      <c r="L1702">
        <f t="shared" si="273"/>
        <v>8.0235975883258703E-2</v>
      </c>
      <c r="M1702">
        <f t="shared" si="274"/>
        <v>0</v>
      </c>
      <c r="P1702" s="16">
        <f t="shared" si="272"/>
        <v>0.11944981637712018</v>
      </c>
    </row>
    <row r="1703" spans="1:16" x14ac:dyDescent="0.3">
      <c r="A1703">
        <v>1702</v>
      </c>
      <c r="B1703" s="23" t="s">
        <v>1722</v>
      </c>
      <c r="C1703" s="24">
        <v>13.62</v>
      </c>
      <c r="D1703" s="24">
        <v>5.0259999999999999E-2</v>
      </c>
      <c r="E1703" s="9">
        <f t="shared" si="265"/>
        <v>9.9613441296729065E-3</v>
      </c>
      <c r="F1703">
        <f t="shared" si="266"/>
        <v>1.0100111234705227</v>
      </c>
      <c r="G1703">
        <f t="shared" si="267"/>
        <v>13.506386316319936</v>
      </c>
      <c r="H1703">
        <f t="shared" si="269"/>
        <v>1.6032071608781562E-2</v>
      </c>
      <c r="I1703" t="str">
        <f t="shared" si="268"/>
        <v>2006</v>
      </c>
      <c r="J1703">
        <f t="shared" si="270"/>
        <v>1.592922079854572</v>
      </c>
      <c r="K1703">
        <f t="shared" si="271"/>
        <v>-1.592922079854572</v>
      </c>
      <c r="L1703">
        <f t="shared" si="273"/>
        <v>-5.3415020231435406E-2</v>
      </c>
      <c r="M1703">
        <f t="shared" si="274"/>
        <v>0</v>
      </c>
      <c r="P1703" s="16">
        <f t="shared" si="272"/>
        <v>0.11793843612557003</v>
      </c>
    </row>
    <row r="1704" spans="1:16" x14ac:dyDescent="0.3">
      <c r="A1704">
        <v>1703</v>
      </c>
      <c r="B1704" s="23" t="s">
        <v>1723</v>
      </c>
      <c r="C1704" s="24">
        <v>13.566000000000001</v>
      </c>
      <c r="D1704" s="24">
        <v>5.0199999999999995E-2</v>
      </c>
      <c r="E1704" s="9">
        <f t="shared" si="265"/>
        <v>-3.9726381974783884E-3</v>
      </c>
      <c r="F1704">
        <f t="shared" si="266"/>
        <v>0.99603524229074902</v>
      </c>
      <c r="G1704">
        <f t="shared" si="267"/>
        <v>13.452971296088501</v>
      </c>
      <c r="H1704">
        <f t="shared" si="269"/>
        <v>1.5843183101731956E-2</v>
      </c>
      <c r="I1704" t="str">
        <f t="shared" si="268"/>
        <v>2006</v>
      </c>
      <c r="J1704">
        <f t="shared" si="270"/>
        <v>1.567928945491287</v>
      </c>
      <c r="K1704">
        <f t="shared" si="271"/>
        <v>-1.567928945491287</v>
      </c>
      <c r="L1704">
        <f t="shared" si="273"/>
        <v>4.9649407450257144E-2</v>
      </c>
      <c r="M1704">
        <f t="shared" si="274"/>
        <v>0</v>
      </c>
      <c r="P1704" s="16">
        <f t="shared" si="272"/>
        <v>0.11654889548059676</v>
      </c>
    </row>
    <row r="1705" spans="1:16" x14ac:dyDescent="0.3">
      <c r="A1705">
        <v>1704</v>
      </c>
      <c r="B1705" s="23" t="s">
        <v>1724</v>
      </c>
      <c r="C1705" s="24">
        <v>13.925000000000001</v>
      </c>
      <c r="D1705" s="24">
        <v>5.0140000000000004E-2</v>
      </c>
      <c r="E1705" s="9">
        <f t="shared" si="265"/>
        <v>2.6119123289460026E-2</v>
      </c>
      <c r="F1705">
        <f t="shared" si="266"/>
        <v>1.0264632168656938</v>
      </c>
      <c r="G1705">
        <f t="shared" si="267"/>
        <v>13.809118283477222</v>
      </c>
      <c r="H1705">
        <f t="shared" si="269"/>
        <v>1.6305341851245547E-2</v>
      </c>
      <c r="I1705" t="str">
        <f t="shared" si="268"/>
        <v>2006</v>
      </c>
      <c r="J1705">
        <f t="shared" si="270"/>
        <v>1.6563861055049021</v>
      </c>
      <c r="K1705">
        <f t="shared" si="271"/>
        <v>-1.6563861055049021</v>
      </c>
      <c r="L1705">
        <f t="shared" si="273"/>
        <v>-0.30649757993846372</v>
      </c>
      <c r="M1705">
        <f t="shared" si="274"/>
        <v>0</v>
      </c>
      <c r="P1705" s="16">
        <f t="shared" si="272"/>
        <v>0.11994872311918627</v>
      </c>
    </row>
    <row r="1706" spans="1:16" x14ac:dyDescent="0.3">
      <c r="A1706">
        <v>1705</v>
      </c>
      <c r="B1706" s="23" t="s">
        <v>1725</v>
      </c>
      <c r="C1706" s="24">
        <v>14.006</v>
      </c>
      <c r="D1706" s="24">
        <v>5.0019999999999995E-2</v>
      </c>
      <c r="E1706" s="9">
        <f t="shared" si="265"/>
        <v>5.800023419978163E-3</v>
      </c>
      <c r="F1706">
        <f t="shared" si="266"/>
        <v>1.0058168761220825</v>
      </c>
      <c r="G1706">
        <f t="shared" si="267"/>
        <v>13.889722005549579</v>
      </c>
      <c r="H1706">
        <f t="shared" si="269"/>
        <v>1.5715522826000097E-2</v>
      </c>
      <c r="I1706" t="str">
        <f t="shared" si="268"/>
        <v>2006</v>
      </c>
      <c r="J1706">
        <f t="shared" si="270"/>
        <v>1.6057876302592076</v>
      </c>
      <c r="K1706">
        <f t="shared" si="271"/>
        <v>-1.6057876302592076</v>
      </c>
      <c r="L1706">
        <f t="shared" si="273"/>
        <v>-1.1705291627522776</v>
      </c>
      <c r="M1706">
        <f t="shared" si="274"/>
        <v>0</v>
      </c>
      <c r="P1706" s="16">
        <f t="shared" si="272"/>
        <v>0.11560977459574943</v>
      </c>
    </row>
    <row r="1707" spans="1:16" x14ac:dyDescent="0.3">
      <c r="A1707">
        <v>1706</v>
      </c>
      <c r="B1707" s="23" t="s">
        <v>1726</v>
      </c>
      <c r="C1707" s="24">
        <v>14.061</v>
      </c>
      <c r="D1707" s="24">
        <v>4.9909999999999996E-2</v>
      </c>
      <c r="E1707" s="9">
        <f t="shared" si="265"/>
        <v>3.9191983753527476E-3</v>
      </c>
      <c r="F1707">
        <f t="shared" si="266"/>
        <v>1.0039268884763672</v>
      </c>
      <c r="G1707">
        <f t="shared" si="267"/>
        <v>13.944521042042114</v>
      </c>
      <c r="H1707">
        <f t="shared" si="269"/>
        <v>1.5200924743783872E-2</v>
      </c>
      <c r="I1707" t="str">
        <f t="shared" si="268"/>
        <v>2006</v>
      </c>
      <c r="J1707">
        <f t="shared" si="270"/>
        <v>1.5593346576268861</v>
      </c>
      <c r="K1707">
        <f t="shared" si="271"/>
        <v>-1.5593346576268861</v>
      </c>
      <c r="L1707">
        <f t="shared" si="273"/>
        <v>-1.6630651734788593</v>
      </c>
      <c r="M1707">
        <f t="shared" si="274"/>
        <v>1</v>
      </c>
      <c r="P1707" s="16">
        <f t="shared" si="272"/>
        <v>0.11182418190811726</v>
      </c>
    </row>
    <row r="1708" spans="1:16" x14ac:dyDescent="0.3">
      <c r="A1708">
        <v>1707</v>
      </c>
      <c r="B1708" s="23" t="s">
        <v>1727</v>
      </c>
      <c r="C1708" s="24">
        <v>13.845000000000001</v>
      </c>
      <c r="D1708" s="24">
        <v>4.9739999999999999E-2</v>
      </c>
      <c r="E1708" s="9">
        <f t="shared" si="265"/>
        <v>-1.5480850985753514E-2</v>
      </c>
      <c r="F1708">
        <f t="shared" si="266"/>
        <v>0.98463836142521877</v>
      </c>
      <c r="G1708">
        <f t="shared" si="267"/>
        <v>13.730699380666985</v>
      </c>
      <c r="H1708">
        <f t="shared" si="269"/>
        <v>1.4651216710683156E-2</v>
      </c>
      <c r="I1708" t="str">
        <f t="shared" si="268"/>
        <v>2006</v>
      </c>
      <c r="J1708">
        <f t="shared" si="270"/>
        <v>1.4798989828861357</v>
      </c>
      <c r="K1708">
        <f t="shared" si="271"/>
        <v>-1.4798989828861357</v>
      </c>
      <c r="L1708">
        <f t="shared" si="273"/>
        <v>-1.449243512103731</v>
      </c>
      <c r="M1708">
        <f t="shared" si="274"/>
        <v>0</v>
      </c>
      <c r="P1708" s="16">
        <f t="shared" si="272"/>
        <v>0.10778030614885167</v>
      </c>
    </row>
    <row r="1709" spans="1:16" x14ac:dyDescent="0.3">
      <c r="A1709">
        <v>1708</v>
      </c>
      <c r="B1709" s="23" t="s">
        <v>1728</v>
      </c>
      <c r="C1709" s="24">
        <v>13.615</v>
      </c>
      <c r="D1709" s="24">
        <v>4.9729999999999996E-2</v>
      </c>
      <c r="E1709" s="9">
        <f t="shared" si="265"/>
        <v>-1.6752030497202287E-2</v>
      </c>
      <c r="F1709">
        <f t="shared" si="266"/>
        <v>0.98338750451426504</v>
      </c>
      <c r="G1709">
        <f t="shared" si="267"/>
        <v>13.502620703538758</v>
      </c>
      <c r="H1709">
        <f t="shared" si="269"/>
        <v>1.510122116123357E-2</v>
      </c>
      <c r="I1709" t="str">
        <f t="shared" si="268"/>
        <v>2006</v>
      </c>
      <c r="J1709">
        <f t="shared" si="270"/>
        <v>1.5000158804622492</v>
      </c>
      <c r="K1709">
        <f t="shared" si="271"/>
        <v>-1.5000158804622492</v>
      </c>
      <c r="L1709">
        <f t="shared" si="273"/>
        <v>-1.2211648349755038</v>
      </c>
      <c r="M1709">
        <f t="shared" si="274"/>
        <v>0</v>
      </c>
      <c r="P1709" s="16">
        <f t="shared" si="272"/>
        <v>0.11109072182329213</v>
      </c>
    </row>
    <row r="1710" spans="1:16" x14ac:dyDescent="0.3">
      <c r="A1710">
        <v>1709</v>
      </c>
      <c r="B1710" s="23" t="s">
        <v>1729</v>
      </c>
      <c r="C1710" s="24">
        <v>13.861000000000001</v>
      </c>
      <c r="D1710" s="24">
        <v>4.9619999999999997E-2</v>
      </c>
      <c r="E1710" s="9">
        <f t="shared" si="265"/>
        <v>1.7907015105493002E-2</v>
      </c>
      <c r="F1710">
        <f t="shared" si="266"/>
        <v>1.0180683070143224</v>
      </c>
      <c r="G1710">
        <f t="shared" si="267"/>
        <v>13.746842223038779</v>
      </c>
      <c r="H1710">
        <f t="shared" si="269"/>
        <v>1.5285101675296993E-2</v>
      </c>
      <c r="I1710" t="str">
        <f t="shared" si="268"/>
        <v>2006</v>
      </c>
      <c r="J1710">
        <f t="shared" si="270"/>
        <v>1.5457419762487923</v>
      </c>
      <c r="K1710">
        <f t="shared" si="271"/>
        <v>-1.5457419762487923</v>
      </c>
      <c r="L1710">
        <f t="shared" si="273"/>
        <v>-1.4903150365221443</v>
      </c>
      <c r="M1710">
        <f t="shared" si="274"/>
        <v>0</v>
      </c>
      <c r="P1710" s="16">
        <f t="shared" si="272"/>
        <v>0.11244342163600547</v>
      </c>
    </row>
    <row r="1711" spans="1:16" x14ac:dyDescent="0.3">
      <c r="A1711">
        <v>1710</v>
      </c>
      <c r="B1711" s="23" t="s">
        <v>1730</v>
      </c>
      <c r="C1711" s="24">
        <v>13.718999999999999</v>
      </c>
      <c r="D1711" s="24">
        <v>4.9439999999999998E-2</v>
      </c>
      <c r="E1711" s="9">
        <f t="shared" si="265"/>
        <v>-1.0297407887188251E-2</v>
      </c>
      <c r="F1711">
        <f t="shared" si="266"/>
        <v>0.98975542890123358</v>
      </c>
      <c r="G1711">
        <f t="shared" si="267"/>
        <v>13.606419906975717</v>
      </c>
      <c r="H1711">
        <f t="shared" si="269"/>
        <v>1.4852353227854109E-2</v>
      </c>
      <c r="I1711" t="str">
        <f t="shared" si="268"/>
        <v>2006</v>
      </c>
      <c r="J1711">
        <f t="shared" si="270"/>
        <v>1.4866367333439481</v>
      </c>
      <c r="K1711">
        <f t="shared" si="271"/>
        <v>-1.4866367333439481</v>
      </c>
      <c r="L1711">
        <f t="shared" si="273"/>
        <v>-1.3498927204590814</v>
      </c>
      <c r="M1711">
        <f t="shared" si="274"/>
        <v>0</v>
      </c>
      <c r="P1711" s="16">
        <f t="shared" si="272"/>
        <v>0.10925994813534909</v>
      </c>
    </row>
    <row r="1712" spans="1:16" x14ac:dyDescent="0.3">
      <c r="A1712">
        <v>1711</v>
      </c>
      <c r="B1712" s="23" t="s">
        <v>1731</v>
      </c>
      <c r="C1712" s="24">
        <v>13.85</v>
      </c>
      <c r="D1712" s="24">
        <v>4.9279999999999997E-2</v>
      </c>
      <c r="E1712" s="9">
        <f t="shared" si="265"/>
        <v>9.5034992893197612E-3</v>
      </c>
      <c r="F1712">
        <f t="shared" si="266"/>
        <v>1.0095488009330127</v>
      </c>
      <c r="G1712">
        <f t="shared" si="267"/>
        <v>13.736711209493206</v>
      </c>
      <c r="H1712">
        <f t="shared" si="269"/>
        <v>1.4536872512821333E-2</v>
      </c>
      <c r="I1712" t="str">
        <f t="shared" si="268"/>
        <v>2006</v>
      </c>
      <c r="J1712">
        <f t="shared" si="270"/>
        <v>1.4689921346303774</v>
      </c>
      <c r="K1712">
        <f t="shared" si="271"/>
        <v>-1.4689921346303774</v>
      </c>
      <c r="L1712">
        <f t="shared" si="273"/>
        <v>-1.4801840229765713</v>
      </c>
      <c r="M1712">
        <f t="shared" si="274"/>
        <v>1</v>
      </c>
      <c r="P1712" s="16">
        <f t="shared" si="272"/>
        <v>0.10693914374607963</v>
      </c>
    </row>
    <row r="1713" spans="1:16" x14ac:dyDescent="0.3">
      <c r="A1713">
        <v>1712</v>
      </c>
      <c r="B1713" s="23" t="s">
        <v>1732</v>
      </c>
      <c r="C1713" s="24">
        <v>13.813000000000001</v>
      </c>
      <c r="D1713" s="24">
        <v>4.9169999999999998E-2</v>
      </c>
      <c r="E1713" s="9">
        <f t="shared" si="265"/>
        <v>-2.6750549155246149E-3</v>
      </c>
      <c r="F1713">
        <f t="shared" si="266"/>
        <v>0.99732851985559579</v>
      </c>
      <c r="G1713">
        <f t="shared" si="267"/>
        <v>13.700265027470742</v>
      </c>
      <c r="H1713">
        <f t="shared" si="269"/>
        <v>1.4467941112900716E-2</v>
      </c>
      <c r="I1713" t="str">
        <f t="shared" si="268"/>
        <v>2006</v>
      </c>
      <c r="J1713">
        <f t="shared" si="270"/>
        <v>1.4581473793618078</v>
      </c>
      <c r="K1713">
        <f t="shared" si="271"/>
        <v>-1.4581473793618078</v>
      </c>
      <c r="L1713">
        <f t="shared" si="273"/>
        <v>-1.4437378409541068</v>
      </c>
      <c r="M1713">
        <f t="shared" si="274"/>
        <v>0</v>
      </c>
      <c r="P1713" s="16">
        <f t="shared" si="272"/>
        <v>0.10643205634621231</v>
      </c>
    </row>
    <row r="1714" spans="1:16" x14ac:dyDescent="0.3">
      <c r="A1714">
        <v>1713</v>
      </c>
      <c r="B1714" s="23" t="s">
        <v>1733</v>
      </c>
      <c r="C1714" s="24">
        <v>13.747</v>
      </c>
      <c r="D1714" s="24">
        <v>4.9210000000000004E-2</v>
      </c>
      <c r="E1714" s="9">
        <f t="shared" si="265"/>
        <v>-4.78955922853981E-3</v>
      </c>
      <c r="F1714">
        <f t="shared" si="266"/>
        <v>0.99522189242018388</v>
      </c>
      <c r="G1714">
        <f t="shared" si="267"/>
        <v>13.634712788909239</v>
      </c>
      <c r="H1714">
        <f t="shared" si="269"/>
        <v>1.4552394897247332E-2</v>
      </c>
      <c r="I1714" t="str">
        <f t="shared" si="268"/>
        <v>2006</v>
      </c>
      <c r="J1714">
        <f t="shared" si="270"/>
        <v>1.4596414446794306</v>
      </c>
      <c r="K1714">
        <f t="shared" si="271"/>
        <v>-1.4596414446794306</v>
      </c>
      <c r="L1714">
        <f t="shared" si="273"/>
        <v>-1.3781856023926036</v>
      </c>
      <c r="M1714">
        <f t="shared" si="274"/>
        <v>0</v>
      </c>
      <c r="P1714" s="16">
        <f t="shared" si="272"/>
        <v>0.10705333271609017</v>
      </c>
    </row>
    <row r="1715" spans="1:16" x14ac:dyDescent="0.3">
      <c r="A1715">
        <v>1714</v>
      </c>
      <c r="B1715" s="23" t="s">
        <v>1734</v>
      </c>
      <c r="C1715" s="24">
        <v>13.785</v>
      </c>
      <c r="D1715" s="24">
        <v>4.9210000000000004E-2</v>
      </c>
      <c r="E1715" s="9">
        <f t="shared" si="265"/>
        <v>2.7604259864771065E-3</v>
      </c>
      <c r="F1715">
        <f t="shared" si="266"/>
        <v>1.0027642394704299</v>
      </c>
      <c r="G1715">
        <f t="shared" si="267"/>
        <v>13.672402400168318</v>
      </c>
      <c r="H1715">
        <f t="shared" si="269"/>
        <v>1.435397904871257E-2</v>
      </c>
      <c r="I1715" t="str">
        <f t="shared" si="268"/>
        <v>2006</v>
      </c>
      <c r="J1715">
        <f t="shared" si="270"/>
        <v>1.4437196266976418</v>
      </c>
      <c r="K1715">
        <f t="shared" si="271"/>
        <v>-1.4437196266976418</v>
      </c>
      <c r="L1715">
        <f t="shared" si="273"/>
        <v>-1.4158752136516828</v>
      </c>
      <c r="M1715">
        <f t="shared" si="274"/>
        <v>0</v>
      </c>
      <c r="P1715" s="16">
        <f t="shared" si="272"/>
        <v>0.10559370507408913</v>
      </c>
    </row>
    <row r="1716" spans="1:16" x14ac:dyDescent="0.3">
      <c r="A1716">
        <v>1715</v>
      </c>
      <c r="B1716" s="23" t="s">
        <v>1735</v>
      </c>
      <c r="C1716" s="24">
        <v>12.823</v>
      </c>
      <c r="D1716" s="24">
        <v>4.8770000000000001E-2</v>
      </c>
      <c r="E1716" s="9">
        <f t="shared" si="265"/>
        <v>-7.2340610998781224E-2</v>
      </c>
      <c r="F1716">
        <f t="shared" si="266"/>
        <v>0.93021400072542626</v>
      </c>
      <c r="G1716">
        <f t="shared" si="267"/>
        <v>12.719192842797302</v>
      </c>
      <c r="H1716">
        <f t="shared" si="269"/>
        <v>1.9785458138568038E-2</v>
      </c>
      <c r="I1716" t="str">
        <f t="shared" si="268"/>
        <v>2006</v>
      </c>
      <c r="J1716">
        <f t="shared" si="270"/>
        <v>1.8512769063475314</v>
      </c>
      <c r="K1716">
        <f t="shared" si="271"/>
        <v>-1.8512769063475314</v>
      </c>
      <c r="L1716">
        <f t="shared" si="273"/>
        <v>-0.46266565628066658</v>
      </c>
      <c r="M1716">
        <f t="shared" si="274"/>
        <v>0</v>
      </c>
      <c r="P1716" s="16">
        <f t="shared" si="272"/>
        <v>0.1455498732685607</v>
      </c>
    </row>
    <row r="1717" spans="1:16" x14ac:dyDescent="0.3">
      <c r="A1717">
        <v>1716</v>
      </c>
      <c r="B1717" s="23" t="s">
        <v>1736</v>
      </c>
      <c r="C1717" s="24">
        <v>12.382</v>
      </c>
      <c r="D1717" s="24">
        <v>4.8920000000000005E-2</v>
      </c>
      <c r="E1717" s="9">
        <f t="shared" si="265"/>
        <v>-3.4996628379938471E-2</v>
      </c>
      <c r="F1717">
        <f t="shared" si="266"/>
        <v>0.96560867191764788</v>
      </c>
      <c r="G1717">
        <f t="shared" si="267"/>
        <v>12.281455868563254</v>
      </c>
      <c r="H1717">
        <f t="shared" si="269"/>
        <v>2.0825875160608468E-2</v>
      </c>
      <c r="I1717" t="str">
        <f t="shared" si="268"/>
        <v>2006</v>
      </c>
      <c r="J1717">
        <f t="shared" si="270"/>
        <v>1.8815632993909148</v>
      </c>
      <c r="K1717">
        <f t="shared" si="271"/>
        <v>-1.8815632993909148</v>
      </c>
      <c r="L1717">
        <f t="shared" si="273"/>
        <v>-2.4928682046619244E-2</v>
      </c>
      <c r="M1717">
        <f t="shared" si="274"/>
        <v>0</v>
      </c>
      <c r="P1717" s="16">
        <f t="shared" si="272"/>
        <v>0.15320360383390194</v>
      </c>
    </row>
    <row r="1718" spans="1:16" x14ac:dyDescent="0.3">
      <c r="A1718">
        <v>1717</v>
      </c>
      <c r="B1718" s="23" t="s">
        <v>1737</v>
      </c>
      <c r="C1718" s="24">
        <v>12.57</v>
      </c>
      <c r="D1718" s="24">
        <v>4.938E-2</v>
      </c>
      <c r="E1718" s="9">
        <f t="shared" si="265"/>
        <v>1.5069217505115666E-2</v>
      </c>
      <c r="F1718">
        <f t="shared" si="266"/>
        <v>1.0151833306412534</v>
      </c>
      <c r="G1718">
        <f t="shared" si="267"/>
        <v>12.46697343583488</v>
      </c>
      <c r="H1718">
        <f t="shared" si="269"/>
        <v>2.0932586750035363E-2</v>
      </c>
      <c r="I1718" t="str">
        <f t="shared" si="268"/>
        <v>2006</v>
      </c>
      <c r="J1718">
        <f t="shared" si="270"/>
        <v>1.9197720058656009</v>
      </c>
      <c r="K1718">
        <f t="shared" si="271"/>
        <v>-1.9197720058656009</v>
      </c>
      <c r="L1718">
        <f t="shared" si="273"/>
        <v>-0.21044624931824529</v>
      </c>
      <c r="M1718">
        <f t="shared" si="274"/>
        <v>0</v>
      </c>
      <c r="P1718" s="16">
        <f t="shared" si="272"/>
        <v>0.15398861766621216</v>
      </c>
    </row>
    <row r="1719" spans="1:16" x14ac:dyDescent="0.3">
      <c r="A1719">
        <v>1718</v>
      </c>
      <c r="B1719" s="23" t="s">
        <v>1738</v>
      </c>
      <c r="C1719" s="24">
        <v>12.51</v>
      </c>
      <c r="D1719" s="24">
        <v>4.947E-2</v>
      </c>
      <c r="E1719" s="9">
        <f t="shared" si="265"/>
        <v>-4.7846981233362704E-3</v>
      </c>
      <c r="F1719">
        <f t="shared" si="266"/>
        <v>0.99522673031026254</v>
      </c>
      <c r="G1719">
        <f t="shared" si="267"/>
        <v>12.407279098828539</v>
      </c>
      <c r="H1719">
        <f t="shared" si="269"/>
        <v>2.0915461192592581E-2</v>
      </c>
      <c r="I1719" t="str">
        <f t="shared" si="268"/>
        <v>2006</v>
      </c>
      <c r="J1719">
        <f t="shared" si="270"/>
        <v>1.9090166566136497</v>
      </c>
      <c r="K1719">
        <f t="shared" si="271"/>
        <v>-1.9090166566136497</v>
      </c>
      <c r="L1719">
        <f t="shared" si="273"/>
        <v>-0.37828324549650105</v>
      </c>
      <c r="M1719">
        <f t="shared" si="274"/>
        <v>0</v>
      </c>
      <c r="P1719" s="16">
        <f t="shared" si="272"/>
        <v>0.15386263510376694</v>
      </c>
    </row>
    <row r="1720" spans="1:16" x14ac:dyDescent="0.3">
      <c r="A1720">
        <v>1719</v>
      </c>
      <c r="B1720" s="23" t="s">
        <v>1739</v>
      </c>
      <c r="C1720" s="24">
        <v>12.358000000000001</v>
      </c>
      <c r="D1720" s="24">
        <v>4.947E-2</v>
      </c>
      <c r="E1720" s="9">
        <f t="shared" si="265"/>
        <v>-1.2224697840031901E-2</v>
      </c>
      <c r="F1720">
        <f t="shared" si="266"/>
        <v>0.987849720223821</v>
      </c>
      <c r="G1720">
        <f t="shared" si="267"/>
        <v>12.256527186516635</v>
      </c>
      <c r="H1720">
        <f t="shared" si="269"/>
        <v>2.0960662925865129E-2</v>
      </c>
      <c r="I1720" t="str">
        <f t="shared" si="268"/>
        <v>2006</v>
      </c>
      <c r="J1720">
        <f t="shared" si="270"/>
        <v>1.8898971390597954</v>
      </c>
      <c r="K1720">
        <f t="shared" si="271"/>
        <v>-1.8898971390597954</v>
      </c>
      <c r="L1720">
        <f t="shared" si="273"/>
        <v>-0.22753133318459717</v>
      </c>
      <c r="M1720">
        <f t="shared" si="274"/>
        <v>0</v>
      </c>
      <c r="P1720" s="16">
        <f t="shared" si="272"/>
        <v>0.15419515742916681</v>
      </c>
    </row>
    <row r="1721" spans="1:16" x14ac:dyDescent="0.3">
      <c r="A1721">
        <v>1720</v>
      </c>
      <c r="B1721" s="23" t="s">
        <v>1740</v>
      </c>
      <c r="C1721" s="24">
        <v>12.507999999999999</v>
      </c>
      <c r="D1721" s="24">
        <v>4.9439999999999998E-2</v>
      </c>
      <c r="E1721" s="9">
        <f t="shared" si="265"/>
        <v>1.2064812956806939E-2</v>
      </c>
      <c r="F1721">
        <f t="shared" si="266"/>
        <v>1.0121378863893833</v>
      </c>
      <c r="G1721">
        <f t="shared" si="267"/>
        <v>12.405357547667633</v>
      </c>
      <c r="H1721">
        <f t="shared" si="269"/>
        <v>1.9726716270781902E-2</v>
      </c>
      <c r="I1721" t="str">
        <f t="shared" si="268"/>
        <v>2006</v>
      </c>
      <c r="J1721">
        <f t="shared" si="270"/>
        <v>1.800237503427736</v>
      </c>
      <c r="K1721">
        <f t="shared" si="271"/>
        <v>-1.800237503427736</v>
      </c>
      <c r="L1721">
        <f t="shared" si="273"/>
        <v>-0.37636169433559452</v>
      </c>
      <c r="M1721">
        <f t="shared" si="274"/>
        <v>0</v>
      </c>
      <c r="P1721" s="16">
        <f t="shared" si="272"/>
        <v>0.14511774420933188</v>
      </c>
    </row>
    <row r="1722" spans="1:16" x14ac:dyDescent="0.3">
      <c r="A1722">
        <v>1721</v>
      </c>
      <c r="B1722" s="23" t="s">
        <v>1741</v>
      </c>
      <c r="C1722" s="24">
        <v>12.603</v>
      </c>
      <c r="D1722" s="24">
        <v>4.9589999999999995E-2</v>
      </c>
      <c r="E1722" s="9">
        <f t="shared" si="265"/>
        <v>7.5664412597598535E-3</v>
      </c>
      <c r="F1722">
        <f t="shared" si="266"/>
        <v>1.007595139110969</v>
      </c>
      <c r="G1722">
        <f t="shared" si="267"/>
        <v>12.499265478420465</v>
      </c>
      <c r="H1722">
        <f t="shared" si="269"/>
        <v>1.9759065711080333E-2</v>
      </c>
      <c r="I1722" t="str">
        <f t="shared" si="268"/>
        <v>2006</v>
      </c>
      <c r="J1722">
        <f t="shared" si="270"/>
        <v>1.8168397311231801</v>
      </c>
      <c r="K1722">
        <f t="shared" si="271"/>
        <v>-1.8168397311231801</v>
      </c>
      <c r="L1722">
        <f t="shared" si="273"/>
        <v>-0.47026962508842729</v>
      </c>
      <c r="M1722">
        <f t="shared" si="274"/>
        <v>0</v>
      </c>
      <c r="P1722" s="16">
        <f t="shared" si="272"/>
        <v>0.14535571984288909</v>
      </c>
    </row>
    <row r="1723" spans="1:16" x14ac:dyDescent="0.3">
      <c r="A1723">
        <v>1722</v>
      </c>
      <c r="B1723" s="23" t="s">
        <v>1742</v>
      </c>
      <c r="C1723" s="24">
        <v>12.803000000000001</v>
      </c>
      <c r="D1723" s="24">
        <v>4.9630000000000001E-2</v>
      </c>
      <c r="E1723" s="9">
        <f t="shared" si="265"/>
        <v>1.5744637608687377E-2</v>
      </c>
      <c r="F1723">
        <f t="shared" si="266"/>
        <v>1.0158692374831391</v>
      </c>
      <c r="G1723">
        <f t="shared" si="267"/>
        <v>12.697534640149218</v>
      </c>
      <c r="H1723">
        <f t="shared" si="269"/>
        <v>1.9758730065102769E-2</v>
      </c>
      <c r="I1723" t="str">
        <f t="shared" si="268"/>
        <v>2006</v>
      </c>
      <c r="J1723">
        <f t="shared" si="270"/>
        <v>1.8456279357533709</v>
      </c>
      <c r="K1723">
        <f t="shared" si="271"/>
        <v>-1.8456279357533709</v>
      </c>
      <c r="L1723">
        <f t="shared" si="273"/>
        <v>-0.66853878681718015</v>
      </c>
      <c r="M1723">
        <f t="shared" si="274"/>
        <v>0</v>
      </c>
      <c r="P1723" s="16">
        <f t="shared" si="272"/>
        <v>0.14535325069463104</v>
      </c>
    </row>
    <row r="1724" spans="1:16" x14ac:dyDescent="0.3">
      <c r="A1724">
        <v>1723</v>
      </c>
      <c r="B1724" s="23" t="s">
        <v>1743</v>
      </c>
      <c r="C1724" s="24">
        <v>12.823</v>
      </c>
      <c r="D1724" s="24">
        <v>4.9669999999999999E-2</v>
      </c>
      <c r="E1724" s="9">
        <f t="shared" si="265"/>
        <v>1.5609150129367582E-3</v>
      </c>
      <c r="F1724">
        <f t="shared" si="266"/>
        <v>1.001562133874873</v>
      </c>
      <c r="G1724">
        <f t="shared" si="267"/>
        <v>12.717285106954648</v>
      </c>
      <c r="H1724">
        <f t="shared" si="269"/>
        <v>1.9760889175867855E-2</v>
      </c>
      <c r="I1724" t="str">
        <f t="shared" si="268"/>
        <v>2006</v>
      </c>
      <c r="J1724">
        <f t="shared" si="270"/>
        <v>1.8487007227164518</v>
      </c>
      <c r="K1724">
        <f t="shared" si="271"/>
        <v>-1.8487007227164518</v>
      </c>
      <c r="L1724">
        <f t="shared" si="273"/>
        <v>-0.68828925362261018</v>
      </c>
      <c r="M1724">
        <f t="shared" si="274"/>
        <v>0</v>
      </c>
      <c r="P1724" s="16">
        <f t="shared" si="272"/>
        <v>0.14536913399114254</v>
      </c>
    </row>
    <row r="1725" spans="1:16" x14ac:dyDescent="0.3">
      <c r="A1725">
        <v>1724</v>
      </c>
      <c r="B1725" s="23" t="s">
        <v>1744</v>
      </c>
      <c r="C1725" s="24">
        <v>12.818</v>
      </c>
      <c r="D1725" s="24">
        <v>4.9800000000000004E-2</v>
      </c>
      <c r="E1725" s="9">
        <f t="shared" si="265"/>
        <v>-3.9000039494368154E-4</v>
      </c>
      <c r="F1725">
        <f t="shared" si="266"/>
        <v>0.99961007564532478</v>
      </c>
      <c r="G1725">
        <f t="shared" si="267"/>
        <v>12.712050897012841</v>
      </c>
      <c r="H1725">
        <f t="shared" si="269"/>
        <v>1.9743076500267267E-2</v>
      </c>
      <c r="I1725" t="str">
        <f t="shared" si="268"/>
        <v>2006</v>
      </c>
      <c r="J1725">
        <f t="shared" si="270"/>
        <v>1.8462740775399191</v>
      </c>
      <c r="K1725">
        <f t="shared" si="271"/>
        <v>-1.8462740775399191</v>
      </c>
      <c r="L1725">
        <f t="shared" si="273"/>
        <v>-0.6830550436808025</v>
      </c>
      <c r="M1725">
        <f t="shared" si="274"/>
        <v>0</v>
      </c>
      <c r="P1725" s="16">
        <f t="shared" si="272"/>
        <v>0.14523809670820059</v>
      </c>
    </row>
    <row r="1726" spans="1:16" x14ac:dyDescent="0.3">
      <c r="A1726">
        <v>1725</v>
      </c>
      <c r="B1726" s="23" t="s">
        <v>5998</v>
      </c>
      <c r="C1726" s="24">
        <v>12.818</v>
      </c>
      <c r="D1726" s="24">
        <v>4.99E-2</v>
      </c>
      <c r="E1726" s="9">
        <f t="shared" si="265"/>
        <v>0</v>
      </c>
      <c r="F1726">
        <f t="shared" si="266"/>
        <v>1</v>
      </c>
      <c r="G1726">
        <f t="shared" si="267"/>
        <v>12.711839031263443</v>
      </c>
      <c r="H1726">
        <f t="shared" si="269"/>
        <v>1.9742767984659806E-2</v>
      </c>
      <c r="I1726" t="str">
        <f t="shared" si="268"/>
        <v>2007</v>
      </c>
      <c r="J1726">
        <f t="shared" si="270"/>
        <v>1.8462144562011771</v>
      </c>
      <c r="K1726">
        <f t="shared" si="271"/>
        <v>-1.8462144562011771</v>
      </c>
      <c r="L1726">
        <f t="shared" si="273"/>
        <v>-0.68284317793140481</v>
      </c>
      <c r="M1726">
        <f t="shared" si="274"/>
        <v>0</v>
      </c>
      <c r="P1726" s="16">
        <f t="shared" si="272"/>
        <v>0.14523582714197411</v>
      </c>
    </row>
    <row r="1727" spans="1:16" x14ac:dyDescent="0.3">
      <c r="A1727">
        <v>1726</v>
      </c>
      <c r="B1727" s="23" t="s">
        <v>1745</v>
      </c>
      <c r="C1727" s="24">
        <v>12.555</v>
      </c>
      <c r="D1727" s="24">
        <v>5.0410000000000003E-2</v>
      </c>
      <c r="E1727" s="9">
        <f t="shared" si="265"/>
        <v>-2.0731440472486717E-2</v>
      </c>
      <c r="F1727">
        <f t="shared" si="266"/>
        <v>0.97948197846777973</v>
      </c>
      <c r="G1727">
        <f t="shared" si="267"/>
        <v>12.44995895281812</v>
      </c>
      <c r="H1727">
        <f t="shared" si="269"/>
        <v>2.0001069246250613E-2</v>
      </c>
      <c r="I1727" t="str">
        <f t="shared" si="268"/>
        <v>2007</v>
      </c>
      <c r="J1727">
        <f t="shared" si="270"/>
        <v>1.8318371135092026</v>
      </c>
      <c r="K1727">
        <f t="shared" si="271"/>
        <v>-1.8318371135092026</v>
      </c>
      <c r="L1727">
        <f t="shared" si="273"/>
        <v>-0.42096309948608202</v>
      </c>
      <c r="M1727">
        <f t="shared" si="274"/>
        <v>0</v>
      </c>
      <c r="P1727" s="16">
        <f t="shared" si="272"/>
        <v>0.1471359962270844</v>
      </c>
    </row>
    <row r="1728" spans="1:16" x14ac:dyDescent="0.3">
      <c r="A1728">
        <v>1727</v>
      </c>
      <c r="B1728" s="23" t="s">
        <v>1746</v>
      </c>
      <c r="C1728" s="24">
        <v>12.727</v>
      </c>
      <c r="D1728" s="24">
        <v>5.024E-2</v>
      </c>
      <c r="E1728" s="9">
        <f t="shared" si="265"/>
        <v>1.3606728400361796E-2</v>
      </c>
      <c r="F1728">
        <f t="shared" si="266"/>
        <v>1.013699721226603</v>
      </c>
      <c r="G1728">
        <f t="shared" si="267"/>
        <v>12.620877506217889</v>
      </c>
      <c r="H1728">
        <f t="shared" si="269"/>
        <v>2.0151244271708516E-2</v>
      </c>
      <c r="I1728" t="str">
        <f t="shared" si="268"/>
        <v>2007</v>
      </c>
      <c r="J1728">
        <f t="shared" si="270"/>
        <v>1.8709282810923065</v>
      </c>
      <c r="K1728">
        <f t="shared" si="271"/>
        <v>-1.8709282810923065</v>
      </c>
      <c r="L1728">
        <f t="shared" si="273"/>
        <v>-0.59188165288585104</v>
      </c>
      <c r="M1728">
        <f t="shared" si="274"/>
        <v>0</v>
      </c>
      <c r="P1728" s="16">
        <f t="shared" si="272"/>
        <v>0.14824074476363169</v>
      </c>
    </row>
    <row r="1729" spans="1:16" x14ac:dyDescent="0.3">
      <c r="A1729">
        <v>1728</v>
      </c>
      <c r="B1729" s="23" t="s">
        <v>1747</v>
      </c>
      <c r="C1729" s="24">
        <v>12.13</v>
      </c>
      <c r="D1729" s="24">
        <v>5.0170000000000006E-2</v>
      </c>
      <c r="E1729" s="9">
        <f t="shared" si="265"/>
        <v>-4.8043998053951244E-2</v>
      </c>
      <c r="F1729">
        <f t="shared" si="266"/>
        <v>0.95309185196825652</v>
      </c>
      <c r="G1729">
        <f t="shared" si="267"/>
        <v>12.028995853332038</v>
      </c>
      <c r="H1729">
        <f t="shared" si="269"/>
        <v>2.1300028211680821E-2</v>
      </c>
      <c r="I1729" t="str">
        <f t="shared" si="268"/>
        <v>2007</v>
      </c>
      <c r="J1729">
        <f t="shared" si="270"/>
        <v>1.8848434057464736</v>
      </c>
      <c r="K1729">
        <f t="shared" si="271"/>
        <v>-1.8848434057464736</v>
      </c>
      <c r="L1729">
        <f t="shared" si="273"/>
        <v>0.12839068383049579</v>
      </c>
      <c r="M1729">
        <f t="shared" si="274"/>
        <v>0</v>
      </c>
      <c r="P1729" s="16">
        <f t="shared" si="272"/>
        <v>0.15669166643069138</v>
      </c>
    </row>
    <row r="1730" spans="1:16" x14ac:dyDescent="0.3">
      <c r="A1730">
        <v>1729</v>
      </c>
      <c r="B1730" s="23" t="s">
        <v>1748</v>
      </c>
      <c r="C1730" s="24">
        <v>12.26</v>
      </c>
      <c r="D1730" s="24">
        <v>5.0430000000000003E-2</v>
      </c>
      <c r="E1730" s="9">
        <f t="shared" si="265"/>
        <v>1.0660207552106428E-2</v>
      </c>
      <c r="F1730">
        <f t="shared" si="266"/>
        <v>1.0107172300082439</v>
      </c>
      <c r="G1730">
        <f t="shared" si="267"/>
        <v>12.157386537162534</v>
      </c>
      <c r="H1730">
        <f t="shared" si="269"/>
        <v>2.1434025759000327E-2</v>
      </c>
      <c r="I1730" t="str">
        <f t="shared" si="268"/>
        <v>2007</v>
      </c>
      <c r="J1730">
        <f t="shared" si="270"/>
        <v>1.9169451833935558</v>
      </c>
      <c r="K1730">
        <f t="shared" si="271"/>
        <v>-1.9169451833935558</v>
      </c>
      <c r="L1730">
        <f t="shared" si="273"/>
        <v>8.875686456024745E-2</v>
      </c>
      <c r="M1730">
        <f t="shared" si="274"/>
        <v>0</v>
      </c>
      <c r="P1730" s="16">
        <f t="shared" si="272"/>
        <v>0.15767740686157045</v>
      </c>
    </row>
    <row r="1731" spans="1:16" s="8" customFormat="1" x14ac:dyDescent="0.3">
      <c r="A1731">
        <v>1730</v>
      </c>
      <c r="B1731" s="23" t="s">
        <v>1749</v>
      </c>
      <c r="C1731" s="24">
        <v>12.497999999999999</v>
      </c>
      <c r="D1731" s="24">
        <v>5.0620000000000005E-2</v>
      </c>
      <c r="E1731" s="9">
        <f t="shared" ref="E1731:E1794" si="275">LN(C1731/C1730)</f>
        <v>1.9226700998824574E-2</v>
      </c>
      <c r="F1731">
        <f t="shared" ref="F1731:F1794" si="276">C1731/C1730</f>
        <v>1.0194127243066884</v>
      </c>
      <c r="G1731">
        <f t="shared" ref="G1731:G1794" si="277">C1731*EXP(-2/12*D1731)</f>
        <v>12.3930020790187</v>
      </c>
      <c r="H1731">
        <f t="shared" si="269"/>
        <v>2.1781458862340269E-2</v>
      </c>
      <c r="I1731" t="str">
        <f t="shared" ref="I1731:I1794" si="278">MID(B1731,7,4)</f>
        <v>2007</v>
      </c>
      <c r="J1731">
        <f t="shared" si="270"/>
        <v>1.9857711987717861</v>
      </c>
      <c r="K1731">
        <f t="shared" si="271"/>
        <v>-1.9857711987717861</v>
      </c>
      <c r="L1731">
        <f t="shared" si="273"/>
        <v>-0.14685867729591884</v>
      </c>
      <c r="M1731" s="8">
        <f t="shared" si="274"/>
        <v>0</v>
      </c>
      <c r="N1731"/>
      <c r="P1731" s="16">
        <f t="shared" si="272"/>
        <v>0.16023326600853946</v>
      </c>
    </row>
    <row r="1732" spans="1:16" x14ac:dyDescent="0.3">
      <c r="A1732">
        <v>1731</v>
      </c>
      <c r="B1732" s="23" t="s">
        <v>1750</v>
      </c>
      <c r="C1732" s="24">
        <v>12.35</v>
      </c>
      <c r="D1732" s="24">
        <v>5.067E-2</v>
      </c>
      <c r="E1732" s="9">
        <f t="shared" si="275"/>
        <v>-1.191256843290368E-2</v>
      </c>
      <c r="F1732">
        <f t="shared" si="276"/>
        <v>0.98815810529684756</v>
      </c>
      <c r="G1732">
        <f t="shared" si="277"/>
        <v>12.246143401722781</v>
      </c>
      <c r="H1732">
        <f t="shared" si="269"/>
        <v>2.078011051931318E-2</v>
      </c>
      <c r="I1732" t="str">
        <f t="shared" si="278"/>
        <v>2007</v>
      </c>
      <c r="J1732">
        <f t="shared" si="270"/>
        <v>1.8720304750916135</v>
      </c>
      <c r="K1732">
        <f t="shared" si="271"/>
        <v>-1.8720304750916135</v>
      </c>
      <c r="L1732">
        <f t="shared" si="273"/>
        <v>2.4605701354085241E-2</v>
      </c>
      <c r="M1732">
        <f t="shared" si="274"/>
        <v>0</v>
      </c>
      <c r="N1732" s="8"/>
      <c r="P1732" s="16">
        <f t="shared" si="272"/>
        <v>0.15286694052825292</v>
      </c>
    </row>
    <row r="1733" spans="1:16" x14ac:dyDescent="0.3">
      <c r="A1733">
        <v>1732</v>
      </c>
      <c r="B1733" s="23" t="s">
        <v>1751</v>
      </c>
      <c r="C1733" s="24">
        <v>12.375</v>
      </c>
      <c r="D1733" s="24">
        <v>5.076E-2</v>
      </c>
      <c r="E1733" s="9">
        <f t="shared" si="275"/>
        <v>2.0222453807678706E-3</v>
      </c>
      <c r="F1733">
        <f t="shared" si="276"/>
        <v>1.0020242914979758</v>
      </c>
      <c r="G1733">
        <f t="shared" si="277"/>
        <v>12.270749103076867</v>
      </c>
      <c r="H1733">
        <f t="shared" si="269"/>
        <v>2.0660475525740123E-2</v>
      </c>
      <c r="I1733" t="str">
        <f t="shared" si="278"/>
        <v>2007</v>
      </c>
      <c r="J1733">
        <f t="shared" si="270"/>
        <v>1.8649925877570372</v>
      </c>
      <c r="K1733">
        <f t="shared" si="271"/>
        <v>-1.8649925877570372</v>
      </c>
      <c r="L1733">
        <f t="shared" si="273"/>
        <v>0.16356854024646772</v>
      </c>
      <c r="M1733">
        <f t="shared" si="274"/>
        <v>0</v>
      </c>
      <c r="P1733" s="16">
        <f t="shared" si="272"/>
        <v>0.15198685688141028</v>
      </c>
    </row>
    <row r="1734" spans="1:16" x14ac:dyDescent="0.3">
      <c r="A1734">
        <v>1733</v>
      </c>
      <c r="B1734" s="23" t="s">
        <v>1752</v>
      </c>
      <c r="C1734" s="24">
        <v>12.798</v>
      </c>
      <c r="D1734" s="24">
        <v>5.0789999999999995E-2</v>
      </c>
      <c r="E1734" s="9">
        <f t="shared" si="275"/>
        <v>3.3610600262514431E-2</v>
      </c>
      <c r="F1734">
        <f t="shared" si="276"/>
        <v>1.0341818181818181</v>
      </c>
      <c r="G1734">
        <f t="shared" si="277"/>
        <v>12.690122167103487</v>
      </c>
      <c r="H1734">
        <f t="shared" si="269"/>
        <v>2.1723810172266791E-2</v>
      </c>
      <c r="I1734" t="str">
        <f t="shared" si="278"/>
        <v>2007</v>
      </c>
      <c r="J1734">
        <f t="shared" si="270"/>
        <v>2.0279980025102451</v>
      </c>
      <c r="K1734">
        <f t="shared" si="271"/>
        <v>-2.0279980025102451</v>
      </c>
      <c r="L1734">
        <f t="shared" si="273"/>
        <v>-0.25580452378015295</v>
      </c>
      <c r="M1734">
        <f t="shared" si="274"/>
        <v>0</v>
      </c>
      <c r="P1734" s="16">
        <f t="shared" si="272"/>
        <v>0.15980917880896447</v>
      </c>
    </row>
    <row r="1735" spans="1:16" x14ac:dyDescent="0.3">
      <c r="A1735">
        <v>1734</v>
      </c>
      <c r="B1735" s="23" t="s">
        <v>1753</v>
      </c>
      <c r="C1735" s="24">
        <v>12.54</v>
      </c>
      <c r="D1735" s="24">
        <v>5.0780000000000006E-2</v>
      </c>
      <c r="E1735" s="9">
        <f t="shared" si="275"/>
        <v>-2.0365373512493918E-2</v>
      </c>
      <c r="F1735">
        <f t="shared" si="276"/>
        <v>0.97984060009376461</v>
      </c>
      <c r="G1735">
        <f t="shared" si="277"/>
        <v>12.434317643323334</v>
      </c>
      <c r="H1735">
        <f t="shared" si="269"/>
        <v>2.1307037859780557E-2</v>
      </c>
      <c r="I1735" t="str">
        <f t="shared" si="278"/>
        <v>2007</v>
      </c>
      <c r="J1735">
        <f t="shared" si="270"/>
        <v>1.9489951382586059</v>
      </c>
      <c r="K1735">
        <f t="shared" si="271"/>
        <v>-1.9489951382586059</v>
      </c>
      <c r="L1735">
        <f t="shared" si="273"/>
        <v>6.6926862048481084E-2</v>
      </c>
      <c r="M1735">
        <f t="shared" si="274"/>
        <v>0</v>
      </c>
      <c r="P1735" s="16">
        <f t="shared" si="272"/>
        <v>0.15674323225168116</v>
      </c>
    </row>
    <row r="1736" spans="1:16" x14ac:dyDescent="0.3">
      <c r="A1736">
        <v>1735</v>
      </c>
      <c r="B1736" s="23" t="s">
        <v>1754</v>
      </c>
      <c r="C1736" s="24">
        <v>12.813000000000001</v>
      </c>
      <c r="D1736" s="24">
        <v>5.0979999999999998E-2</v>
      </c>
      <c r="E1736" s="9">
        <f t="shared" si="275"/>
        <v>2.1536745322664714E-2</v>
      </c>
      <c r="F1736">
        <f t="shared" si="276"/>
        <v>1.0217703349282299</v>
      </c>
      <c r="G1736">
        <f t="shared" si="277"/>
        <v>12.704593409517312</v>
      </c>
      <c r="H1736">
        <f t="shared" si="269"/>
        <v>2.1733138488974124E-2</v>
      </c>
      <c r="I1736" t="str">
        <f t="shared" si="278"/>
        <v>2007</v>
      </c>
      <c r="J1736">
        <f t="shared" si="270"/>
        <v>2.0311824657909296</v>
      </c>
      <c r="K1736">
        <f t="shared" si="271"/>
        <v>-2.0311824657909296</v>
      </c>
      <c r="L1736">
        <f t="shared" si="273"/>
        <v>-0.20334890414549633</v>
      </c>
      <c r="M1736">
        <f t="shared" si="274"/>
        <v>0</v>
      </c>
      <c r="P1736" s="16">
        <f t="shared" si="272"/>
        <v>0.15987780169881885</v>
      </c>
    </row>
    <row r="1737" spans="1:16" x14ac:dyDescent="0.3">
      <c r="A1737">
        <v>1736</v>
      </c>
      <c r="B1737" s="23" t="s">
        <v>1755</v>
      </c>
      <c r="C1737" s="24">
        <v>12.608000000000001</v>
      </c>
      <c r="D1737" s="24">
        <v>5.1020000000000003E-2</v>
      </c>
      <c r="E1737" s="9">
        <f t="shared" si="275"/>
        <v>-1.6128747411915799E-2</v>
      </c>
      <c r="F1737">
        <f t="shared" si="276"/>
        <v>0.98400062436587843</v>
      </c>
      <c r="G1737">
        <f t="shared" si="277"/>
        <v>12.501244505371815</v>
      </c>
      <c r="H1737">
        <f t="shared" si="269"/>
        <v>2.1822120794769681E-2</v>
      </c>
      <c r="I1737" t="str">
        <f t="shared" si="278"/>
        <v>2007</v>
      </c>
      <c r="J1737">
        <f t="shared" si="270"/>
        <v>2.0068546798415068</v>
      </c>
      <c r="K1737">
        <f t="shared" si="271"/>
        <v>-2.0068546798415068</v>
      </c>
      <c r="L1737">
        <f t="shared" si="273"/>
        <v>0.2348022119727986</v>
      </c>
      <c r="M1737">
        <f t="shared" si="274"/>
        <v>0</v>
      </c>
      <c r="P1737" s="16">
        <f t="shared" si="272"/>
        <v>0.16053239171341352</v>
      </c>
    </row>
    <row r="1738" spans="1:16" x14ac:dyDescent="0.3">
      <c r="A1738">
        <v>1737</v>
      </c>
      <c r="B1738" s="23" t="s">
        <v>1756</v>
      </c>
      <c r="C1738" s="24">
        <v>12.845000000000001</v>
      </c>
      <c r="D1738" s="24">
        <v>5.1109999999999996E-2</v>
      </c>
      <c r="E1738" s="9">
        <f t="shared" si="275"/>
        <v>1.8623097446323667E-2</v>
      </c>
      <c r="F1738">
        <f t="shared" si="276"/>
        <v>1.0187975888324874</v>
      </c>
      <c r="G1738">
        <f t="shared" si="277"/>
        <v>12.736046717344614</v>
      </c>
      <c r="H1738">
        <f t="shared" si="269"/>
        <v>2.2070675271600813E-2</v>
      </c>
      <c r="I1738" t="str">
        <f t="shared" si="278"/>
        <v>2007</v>
      </c>
      <c r="J1738">
        <f t="shared" si="270"/>
        <v>2.0678354915017945</v>
      </c>
      <c r="K1738">
        <f t="shared" si="271"/>
        <v>-2.0678354915017945</v>
      </c>
      <c r="L1738">
        <f t="shared" si="273"/>
        <v>7.9342786554240874E-2</v>
      </c>
      <c r="M1738">
        <f t="shared" si="274"/>
        <v>0</v>
      </c>
      <c r="P1738" s="16">
        <f t="shared" si="272"/>
        <v>0.16236085948756046</v>
      </c>
    </row>
    <row r="1739" spans="1:16" x14ac:dyDescent="0.3">
      <c r="A1739">
        <v>1738</v>
      </c>
      <c r="B1739" s="23" t="s">
        <v>1757</v>
      </c>
      <c r="C1739" s="24">
        <v>12.925000000000001</v>
      </c>
      <c r="D1739" s="24">
        <v>5.1100000000000007E-2</v>
      </c>
      <c r="E1739" s="9">
        <f t="shared" si="275"/>
        <v>6.2087898326458309E-3</v>
      </c>
      <c r="F1739">
        <f t="shared" si="276"/>
        <v>1.0062281043207473</v>
      </c>
      <c r="G1739">
        <f t="shared" si="277"/>
        <v>12.815389503898855</v>
      </c>
      <c r="H1739">
        <f t="shared" si="269"/>
        <v>2.1957191259615483E-2</v>
      </c>
      <c r="I1739" t="str">
        <f t="shared" si="278"/>
        <v>2007</v>
      </c>
      <c r="J1739">
        <f t="shared" si="270"/>
        <v>2.0700189249016918</v>
      </c>
      <c r="K1739">
        <f t="shared" si="271"/>
        <v>-2.0700189249016918</v>
      </c>
      <c r="L1739">
        <f t="shared" si="273"/>
        <v>0.25770791505077106</v>
      </c>
      <c r="M1739">
        <f t="shared" si="274"/>
        <v>0</v>
      </c>
      <c r="P1739" s="16">
        <f t="shared" si="272"/>
        <v>0.16152602496177937</v>
      </c>
    </row>
    <row r="1740" spans="1:16" x14ac:dyDescent="0.3">
      <c r="A1740">
        <v>1739</v>
      </c>
      <c r="B1740" s="23" t="s">
        <v>1758</v>
      </c>
      <c r="C1740" s="24">
        <v>13.185</v>
      </c>
      <c r="D1740" s="24">
        <v>5.1139999999999998E-2</v>
      </c>
      <c r="E1740" s="9">
        <f t="shared" si="275"/>
        <v>1.9916399410757232E-2</v>
      </c>
      <c r="F1740">
        <f t="shared" si="276"/>
        <v>1.0201160541586074</v>
      </c>
      <c r="G1740">
        <f t="shared" si="277"/>
        <v>13.073097418949626</v>
      </c>
      <c r="H1740">
        <f t="shared" si="269"/>
        <v>2.2022138870191395E-2</v>
      </c>
      <c r="I1740" t="str">
        <f t="shared" si="278"/>
        <v>2007</v>
      </c>
      <c r="J1740">
        <f t="shared" si="270"/>
        <v>2.1178915379182564</v>
      </c>
      <c r="K1740">
        <f t="shared" si="271"/>
        <v>-2.1178915379182564</v>
      </c>
      <c r="L1740">
        <f t="shared" si="273"/>
        <v>5.0447517603071645E-3</v>
      </c>
      <c r="M1740">
        <f t="shared" si="274"/>
        <v>0</v>
      </c>
      <c r="P1740" s="16">
        <f t="shared" si="272"/>
        <v>0.16200380598773362</v>
      </c>
    </row>
    <row r="1741" spans="1:16" x14ac:dyDescent="0.3">
      <c r="A1741">
        <v>1740</v>
      </c>
      <c r="B1741" s="23" t="s">
        <v>1759</v>
      </c>
      <c r="C1741" s="24">
        <v>13.201000000000001</v>
      </c>
      <c r="D1741" s="24">
        <v>5.1189999999999999E-2</v>
      </c>
      <c r="E1741" s="9">
        <f t="shared" si="275"/>
        <v>1.2127644933725269E-3</v>
      </c>
      <c r="F1741">
        <f t="shared" si="276"/>
        <v>1.0012135001896094</v>
      </c>
      <c r="G1741">
        <f t="shared" si="277"/>
        <v>13.088852550920571</v>
      </c>
      <c r="H1741">
        <f t="shared" si="269"/>
        <v>2.1966783847596438E-2</v>
      </c>
      <c r="I1741" t="str">
        <f t="shared" si="278"/>
        <v>2007</v>
      </c>
      <c r="J1741">
        <f t="shared" si="270"/>
        <v>2.1151139646150172</v>
      </c>
      <c r="K1741">
        <f t="shared" si="271"/>
        <v>-2.1151139646150172</v>
      </c>
      <c r="L1741">
        <f t="shared" si="273"/>
        <v>-1.0710380210637638E-2</v>
      </c>
      <c r="M1741">
        <f t="shared" si="274"/>
        <v>0</v>
      </c>
      <c r="P1741" s="16">
        <f t="shared" si="272"/>
        <v>0.16159659193855433</v>
      </c>
    </row>
    <row r="1742" spans="1:16" x14ac:dyDescent="0.3">
      <c r="A1742">
        <v>1741</v>
      </c>
      <c r="B1742" s="23" t="s">
        <v>1760</v>
      </c>
      <c r="C1742" s="24">
        <v>13.422000000000001</v>
      </c>
      <c r="D1742" s="24">
        <v>5.1230000000000005E-2</v>
      </c>
      <c r="E1742" s="9">
        <f t="shared" si="275"/>
        <v>1.660256743742507E-2</v>
      </c>
      <c r="F1742">
        <f t="shared" si="276"/>
        <v>1.0167411559730324</v>
      </c>
      <c r="G1742">
        <f t="shared" si="277"/>
        <v>13.307886353445467</v>
      </c>
      <c r="H1742">
        <f t="shared" si="269"/>
        <v>2.2124656900691257E-2</v>
      </c>
      <c r="I1742" t="str">
        <f t="shared" si="278"/>
        <v>2007</v>
      </c>
      <c r="J1742">
        <f t="shared" si="270"/>
        <v>2.165964571814059</v>
      </c>
      <c r="K1742">
        <f t="shared" si="271"/>
        <v>-2.165964571814059</v>
      </c>
      <c r="L1742">
        <f t="shared" si="273"/>
        <v>-0.22974418273553354</v>
      </c>
      <c r="M1742">
        <f t="shared" si="274"/>
        <v>0</v>
      </c>
      <c r="P1742" s="16">
        <f t="shared" si="272"/>
        <v>0.16275797029580749</v>
      </c>
    </row>
    <row r="1743" spans="1:16" x14ac:dyDescent="0.3">
      <c r="A1743">
        <v>1742</v>
      </c>
      <c r="B1743" s="23" t="s">
        <v>1761</v>
      </c>
      <c r="C1743" s="24">
        <v>13.31</v>
      </c>
      <c r="D1743" s="24">
        <v>5.1210000000000006E-2</v>
      </c>
      <c r="E1743" s="9">
        <f t="shared" si="275"/>
        <v>-8.3795193290272796E-3</v>
      </c>
      <c r="F1743">
        <f t="shared" si="276"/>
        <v>0.99165549098495009</v>
      </c>
      <c r="G1743">
        <f t="shared" si="277"/>
        <v>13.196882565333116</v>
      </c>
      <c r="H1743">
        <f t="shared" si="269"/>
        <v>2.2163616505259751E-2</v>
      </c>
      <c r="I1743" t="str">
        <f t="shared" si="278"/>
        <v>2007</v>
      </c>
      <c r="J1743">
        <f t="shared" si="270"/>
        <v>2.1516800825966742</v>
      </c>
      <c r="K1743">
        <f t="shared" si="271"/>
        <v>-2.1516800825966742</v>
      </c>
      <c r="L1743">
        <f t="shared" si="273"/>
        <v>-0.11874039462318287</v>
      </c>
      <c r="M1743">
        <f t="shared" si="274"/>
        <v>0</v>
      </c>
      <c r="P1743" s="16">
        <f t="shared" si="272"/>
        <v>0.16304457298490491</v>
      </c>
    </row>
    <row r="1744" spans="1:16" x14ac:dyDescent="0.3">
      <c r="A1744">
        <v>1743</v>
      </c>
      <c r="B1744" s="23" t="s">
        <v>1762</v>
      </c>
      <c r="C1744" s="24">
        <v>13.19</v>
      </c>
      <c r="D1744" s="24">
        <v>5.1100000000000007E-2</v>
      </c>
      <c r="E1744" s="9">
        <f t="shared" si="275"/>
        <v>-9.0566656777970548E-3</v>
      </c>
      <c r="F1744">
        <f t="shared" si="276"/>
        <v>0.99098422238918105</v>
      </c>
      <c r="G1744">
        <f t="shared" si="277"/>
        <v>13.078142170709933</v>
      </c>
      <c r="H1744">
        <f t="shared" si="269"/>
        <v>2.2200865897957212E-2</v>
      </c>
      <c r="I1744" t="str">
        <f t="shared" si="278"/>
        <v>2007</v>
      </c>
      <c r="J1744">
        <f t="shared" si="270"/>
        <v>2.1359038000871955</v>
      </c>
      <c r="K1744">
        <f t="shared" si="271"/>
        <v>-2.1359038000871955</v>
      </c>
      <c r="L1744">
        <f t="shared" si="273"/>
        <v>0.12757586808684884</v>
      </c>
      <c r="M1744">
        <f t="shared" si="274"/>
        <v>0</v>
      </c>
      <c r="P1744" s="16">
        <f t="shared" si="272"/>
        <v>0.16331859466024221</v>
      </c>
    </row>
    <row r="1745" spans="1:16" x14ac:dyDescent="0.3">
      <c r="A1745">
        <v>1744</v>
      </c>
      <c r="B1745" s="23" t="s">
        <v>1763</v>
      </c>
      <c r="C1745" s="24">
        <v>13.319000000000001</v>
      </c>
      <c r="D1745" s="24">
        <v>5.1249999999999997E-2</v>
      </c>
      <c r="E1745" s="9">
        <f t="shared" si="275"/>
        <v>9.7326204896702705E-3</v>
      </c>
      <c r="F1745">
        <f t="shared" si="276"/>
        <v>1.0097801364670205</v>
      </c>
      <c r="G1745">
        <f t="shared" si="277"/>
        <v>13.205718038796782</v>
      </c>
      <c r="H1745">
        <f t="shared" si="269"/>
        <v>2.2282035404137382E-2</v>
      </c>
      <c r="I1745" t="str">
        <f t="shared" si="278"/>
        <v>2007</v>
      </c>
      <c r="J1745">
        <f t="shared" si="270"/>
        <v>2.1646246555836588</v>
      </c>
      <c r="K1745">
        <f t="shared" si="271"/>
        <v>-2.1646246555836588</v>
      </c>
      <c r="L1745">
        <f t="shared" si="273"/>
        <v>8.2402797747764822E-3</v>
      </c>
      <c r="M1745">
        <f t="shared" si="274"/>
        <v>0</v>
      </c>
      <c r="P1745" s="16">
        <f t="shared" si="272"/>
        <v>0.16391571054480011</v>
      </c>
    </row>
    <row r="1746" spans="1:16" x14ac:dyDescent="0.3">
      <c r="A1746">
        <v>1745</v>
      </c>
      <c r="B1746" s="23" t="s">
        <v>1764</v>
      </c>
      <c r="C1746" s="24">
        <v>13.513999999999999</v>
      </c>
      <c r="D1746" s="24">
        <v>5.1029999999999999E-2</v>
      </c>
      <c r="E1746" s="9">
        <f t="shared" si="275"/>
        <v>1.4534597911089164E-2</v>
      </c>
      <c r="F1746">
        <f t="shared" si="276"/>
        <v>1.0146407387942036</v>
      </c>
      <c r="G1746">
        <f t="shared" si="277"/>
        <v>13.399550815048562</v>
      </c>
      <c r="H1746">
        <f t="shared" si="269"/>
        <v>1.7930777344350134E-2</v>
      </c>
      <c r="I1746" t="str">
        <f t="shared" si="278"/>
        <v>2007</v>
      </c>
      <c r="J1746">
        <f t="shared" si="270"/>
        <v>1.7674823206609567</v>
      </c>
      <c r="K1746">
        <f t="shared" si="271"/>
        <v>-1.7674823206609567</v>
      </c>
      <c r="L1746">
        <f t="shared" si="273"/>
        <v>-0.18559249647700327</v>
      </c>
      <c r="M1746">
        <f t="shared" si="274"/>
        <v>0</v>
      </c>
      <c r="P1746" s="16">
        <f t="shared" si="272"/>
        <v>0.13190608737988141</v>
      </c>
    </row>
    <row r="1747" spans="1:16" x14ac:dyDescent="0.3">
      <c r="A1747">
        <v>1746</v>
      </c>
      <c r="B1747" s="23" t="s">
        <v>1765</v>
      </c>
      <c r="C1747" s="24">
        <v>13.672000000000001</v>
      </c>
      <c r="D1747" s="24">
        <v>5.0970000000000001E-2</v>
      </c>
      <c r="E1747" s="9">
        <f t="shared" si="275"/>
        <v>1.1623760683307066E-2</v>
      </c>
      <c r="F1747">
        <f t="shared" si="276"/>
        <v>1.0116915791031524</v>
      </c>
      <c r="G1747">
        <f t="shared" si="277"/>
        <v>13.556348286154458</v>
      </c>
      <c r="H1747">
        <f t="shared" si="269"/>
        <v>1.6607686791906062E-2</v>
      </c>
      <c r="I1747" t="str">
        <f t="shared" si="278"/>
        <v>2007</v>
      </c>
      <c r="J1747">
        <f t="shared" si="270"/>
        <v>1.656218321335803</v>
      </c>
      <c r="K1747">
        <f t="shared" si="271"/>
        <v>-1.656218321335803</v>
      </c>
      <c r="L1747">
        <f t="shared" si="273"/>
        <v>-0.34238996758289986</v>
      </c>
      <c r="M1747">
        <f t="shared" si="274"/>
        <v>0</v>
      </c>
      <c r="P1747" s="16">
        <f t="shared" si="272"/>
        <v>0.1221728954122072</v>
      </c>
    </row>
    <row r="1748" spans="1:16" x14ac:dyDescent="0.3">
      <c r="A1748">
        <v>1747</v>
      </c>
      <c r="B1748" s="23" t="s">
        <v>1766</v>
      </c>
      <c r="C1748" s="24">
        <v>13.327</v>
      </c>
      <c r="D1748" s="24">
        <v>5.1109999999999996E-2</v>
      </c>
      <c r="E1748" s="9">
        <f t="shared" si="275"/>
        <v>-2.5557893215699908E-2</v>
      </c>
      <c r="F1748">
        <f t="shared" si="276"/>
        <v>0.97476594499707425</v>
      </c>
      <c r="G1748">
        <f t="shared" si="277"/>
        <v>13.213958318571558</v>
      </c>
      <c r="H1748">
        <f t="shared" si="269"/>
        <v>1.725885561674266E-2</v>
      </c>
      <c r="I1748" t="str">
        <f t="shared" si="278"/>
        <v>2007</v>
      </c>
      <c r="J1748">
        <f t="shared" si="270"/>
        <v>1.677685877824836</v>
      </c>
      <c r="K1748">
        <f t="shared" si="271"/>
        <v>-1.677685877824836</v>
      </c>
      <c r="L1748">
        <f t="shared" si="273"/>
        <v>0.18631601937536857</v>
      </c>
      <c r="M1748">
        <f t="shared" si="274"/>
        <v>0</v>
      </c>
      <c r="P1748" s="16">
        <f t="shared" si="272"/>
        <v>0.1269631580014092</v>
      </c>
    </row>
    <row r="1749" spans="1:16" x14ac:dyDescent="0.3">
      <c r="A1749">
        <v>1748</v>
      </c>
      <c r="B1749" s="23" t="s">
        <v>1767</v>
      </c>
      <c r="C1749" s="24">
        <v>13.515000000000001</v>
      </c>
      <c r="D1749" s="24">
        <v>5.1150000000000001E-2</v>
      </c>
      <c r="E1749" s="9">
        <f t="shared" si="275"/>
        <v>1.4008127130821045E-2</v>
      </c>
      <c r="F1749">
        <f t="shared" si="276"/>
        <v>1.0141067006828244</v>
      </c>
      <c r="G1749">
        <f t="shared" si="277"/>
        <v>13.400274337946927</v>
      </c>
      <c r="H1749">
        <f t="shared" si="269"/>
        <v>1.7346838149290184E-2</v>
      </c>
      <c r="I1749" t="str">
        <f t="shared" si="278"/>
        <v>2007</v>
      </c>
      <c r="J1749">
        <f t="shared" si="270"/>
        <v>1.710014278292638</v>
      </c>
      <c r="K1749">
        <f t="shared" si="271"/>
        <v>-1.710014278292638</v>
      </c>
      <c r="L1749">
        <f t="shared" si="273"/>
        <v>0.11357332290233657</v>
      </c>
      <c r="M1749">
        <f t="shared" si="274"/>
        <v>0</v>
      </c>
      <c r="P1749" s="16">
        <f t="shared" si="272"/>
        <v>0.12761039327756266</v>
      </c>
    </row>
    <row r="1750" spans="1:16" x14ac:dyDescent="0.3">
      <c r="A1750">
        <v>1749</v>
      </c>
      <c r="B1750" s="23" t="s">
        <v>1768</v>
      </c>
      <c r="C1750" s="24">
        <v>13.63</v>
      </c>
      <c r="D1750" s="24">
        <v>5.135E-2</v>
      </c>
      <c r="E1750" s="9">
        <f t="shared" si="275"/>
        <v>8.4730659800303417E-3</v>
      </c>
      <c r="F1750">
        <f t="shared" si="276"/>
        <v>1.0085090640029597</v>
      </c>
      <c r="G1750">
        <f t="shared" si="277"/>
        <v>13.513847660849263</v>
      </c>
      <c r="H1750">
        <f t="shared" si="269"/>
        <v>1.7148355781719252E-2</v>
      </c>
      <c r="I1750" t="str">
        <f t="shared" si="278"/>
        <v>2007</v>
      </c>
      <c r="J1750">
        <f t="shared" si="270"/>
        <v>1.7047756162177845</v>
      </c>
      <c r="K1750">
        <f t="shared" si="271"/>
        <v>-1.7047756162177845</v>
      </c>
      <c r="L1750">
        <f t="shared" si="273"/>
        <v>3.6571772210653108E-2</v>
      </c>
      <c r="M1750">
        <f t="shared" si="274"/>
        <v>0</v>
      </c>
      <c r="P1750" s="16">
        <f t="shared" si="272"/>
        <v>0.12615027629449019</v>
      </c>
    </row>
    <row r="1751" spans="1:16" x14ac:dyDescent="0.3">
      <c r="A1751">
        <v>1750</v>
      </c>
      <c r="B1751" s="23" t="s">
        <v>1769</v>
      </c>
      <c r="C1751" s="24">
        <v>13.667</v>
      </c>
      <c r="D1751" s="24">
        <v>5.1399999999999994E-2</v>
      </c>
      <c r="E1751" s="9">
        <f t="shared" si="275"/>
        <v>2.7109222742220801E-3</v>
      </c>
      <c r="F1751">
        <f t="shared" si="276"/>
        <v>1.0027146001467351</v>
      </c>
      <c r="G1751">
        <f t="shared" si="277"/>
        <v>13.550419433059917</v>
      </c>
      <c r="H1751">
        <f t="shared" si="269"/>
        <v>1.7067697957824743E-2</v>
      </c>
      <c r="I1751" t="str">
        <f t="shared" si="278"/>
        <v>2007</v>
      </c>
      <c r="J1751">
        <f t="shared" si="270"/>
        <v>1.701348990415974</v>
      </c>
      <c r="K1751">
        <f t="shared" si="271"/>
        <v>-1.701348990415974</v>
      </c>
      <c r="L1751">
        <f t="shared" si="273"/>
        <v>1.1875035229028441E-2</v>
      </c>
      <c r="M1751">
        <f t="shared" si="274"/>
        <v>0</v>
      </c>
      <c r="P1751" s="16">
        <f t="shared" si="272"/>
        <v>0.12555692455283507</v>
      </c>
    </row>
    <row r="1752" spans="1:16" x14ac:dyDescent="0.3">
      <c r="A1752">
        <v>1751</v>
      </c>
      <c r="B1752" s="23" t="s">
        <v>1770</v>
      </c>
      <c r="C1752" s="24">
        <v>13.731999999999999</v>
      </c>
      <c r="D1752" s="24">
        <v>5.144E-2</v>
      </c>
      <c r="E1752" s="9">
        <f t="shared" si="275"/>
        <v>4.7447076127822181E-3</v>
      </c>
      <c r="F1752">
        <f t="shared" si="276"/>
        <v>1.0047559815614253</v>
      </c>
      <c r="G1752">
        <f t="shared" si="277"/>
        <v>13.614774212569159</v>
      </c>
      <c r="H1752">
        <f t="shared" si="269"/>
        <v>1.7049167138727301E-2</v>
      </c>
      <c r="I1752" t="str">
        <f t="shared" si="278"/>
        <v>2007</v>
      </c>
      <c r="J1752">
        <f t="shared" si="270"/>
        <v>1.7075732093443965</v>
      </c>
      <c r="K1752">
        <f t="shared" si="271"/>
        <v>-1.7075732093443965</v>
      </c>
      <c r="L1752">
        <f t="shared" si="273"/>
        <v>-5.2479744280214291E-2</v>
      </c>
      <c r="M1752">
        <f t="shared" si="274"/>
        <v>0</v>
      </c>
      <c r="P1752" s="16">
        <f t="shared" si="272"/>
        <v>0.12542060431438995</v>
      </c>
    </row>
    <row r="1753" spans="1:16" x14ac:dyDescent="0.3">
      <c r="A1753">
        <v>1752</v>
      </c>
      <c r="B1753" s="23" t="s">
        <v>1771</v>
      </c>
      <c r="C1753" s="24">
        <v>13.879</v>
      </c>
      <c r="D1753" s="24">
        <v>5.142E-2</v>
      </c>
      <c r="E1753" s="9">
        <f t="shared" si="275"/>
        <v>1.0648030778257095E-2</v>
      </c>
      <c r="F1753">
        <f t="shared" si="276"/>
        <v>1.0107049228080396</v>
      </c>
      <c r="G1753">
        <f t="shared" si="277"/>
        <v>13.760565188037781</v>
      </c>
      <c r="H1753">
        <f t="shared" si="269"/>
        <v>1.6941400578793651E-2</v>
      </c>
      <c r="I1753" t="str">
        <f t="shared" si="278"/>
        <v>2007</v>
      </c>
      <c r="J1753">
        <f t="shared" si="270"/>
        <v>1.7149493746951792</v>
      </c>
      <c r="K1753">
        <f t="shared" si="271"/>
        <v>-1.7149493746951792</v>
      </c>
      <c r="L1753">
        <f t="shared" si="273"/>
        <v>-0.19827071974883559</v>
      </c>
      <c r="M1753">
        <f t="shared" si="274"/>
        <v>0</v>
      </c>
      <c r="P1753" s="16">
        <f t="shared" si="272"/>
        <v>0.12462782969016452</v>
      </c>
    </row>
    <row r="1754" spans="1:16" x14ac:dyDescent="0.3">
      <c r="A1754">
        <v>1753</v>
      </c>
      <c r="B1754" s="23" t="s">
        <v>1772</v>
      </c>
      <c r="C1754" s="24">
        <v>13.679</v>
      </c>
      <c r="D1754" s="24">
        <v>5.1409999999999997E-2</v>
      </c>
      <c r="E1754" s="9">
        <f t="shared" si="275"/>
        <v>-1.4515096266395446E-2</v>
      </c>
      <c r="F1754">
        <f t="shared" si="276"/>
        <v>0.98558973989480514</v>
      </c>
      <c r="G1754">
        <f t="shared" si="277"/>
        <v>13.562294468288945</v>
      </c>
      <c r="H1754">
        <f t="shared" si="269"/>
        <v>1.7230129639177715E-2</v>
      </c>
      <c r="I1754" t="str">
        <f t="shared" si="278"/>
        <v>2007</v>
      </c>
      <c r="J1754">
        <f t="shared" si="270"/>
        <v>1.7190457517967861</v>
      </c>
      <c r="K1754">
        <f t="shared" si="271"/>
        <v>-1.7190457517967861</v>
      </c>
      <c r="L1754">
        <f t="shared" si="273"/>
        <v>0.1314088155549431</v>
      </c>
      <c r="M1754">
        <f t="shared" si="274"/>
        <v>0</v>
      </c>
      <c r="P1754" s="16">
        <f t="shared" si="272"/>
        <v>0.12675183803273263</v>
      </c>
    </row>
    <row r="1755" spans="1:16" x14ac:dyDescent="0.3">
      <c r="A1755">
        <v>1754</v>
      </c>
      <c r="B1755" s="23" t="s">
        <v>1773</v>
      </c>
      <c r="C1755" s="24">
        <v>13.881</v>
      </c>
      <c r="D1755" s="24">
        <v>5.1459999999999999E-2</v>
      </c>
      <c r="E1755" s="9">
        <f t="shared" si="275"/>
        <v>1.4659188485664941E-2</v>
      </c>
      <c r="F1755">
        <f t="shared" si="276"/>
        <v>1.0147671613422033</v>
      </c>
      <c r="G1755">
        <f t="shared" si="277"/>
        <v>13.762456371258349</v>
      </c>
      <c r="H1755">
        <f t="shared" si="269"/>
        <v>1.7371995701047308E-2</v>
      </c>
      <c r="I1755" t="str">
        <f t="shared" si="278"/>
        <v>2007</v>
      </c>
      <c r="J1755">
        <f t="shared" si="270"/>
        <v>1.7587794764866405</v>
      </c>
      <c r="K1755">
        <f t="shared" si="271"/>
        <v>-1.7587794764866405</v>
      </c>
      <c r="L1755">
        <f t="shared" si="273"/>
        <v>-6.8753087414460623E-2</v>
      </c>
      <c r="M1755">
        <f t="shared" si="274"/>
        <v>0</v>
      </c>
      <c r="P1755" s="16">
        <f t="shared" si="272"/>
        <v>0.12779546245535739</v>
      </c>
    </row>
    <row r="1756" spans="1:16" x14ac:dyDescent="0.3">
      <c r="A1756">
        <v>1755</v>
      </c>
      <c r="B1756" s="23" t="s">
        <v>1774</v>
      </c>
      <c r="C1756" s="24">
        <v>13.933</v>
      </c>
      <c r="D1756" s="24">
        <v>5.1399999999999994E-2</v>
      </c>
      <c r="E1756" s="9">
        <f t="shared" si="275"/>
        <v>3.7391285384825255E-3</v>
      </c>
      <c r="F1756">
        <f t="shared" si="276"/>
        <v>1.0037461278005908</v>
      </c>
      <c r="G1756">
        <f t="shared" si="277"/>
        <v>13.814150432488756</v>
      </c>
      <c r="H1756">
        <f t="shared" si="269"/>
        <v>1.7365697412070426E-2</v>
      </c>
      <c r="I1756" t="str">
        <f t="shared" si="278"/>
        <v>2007</v>
      </c>
      <c r="J1756">
        <f t="shared" si="270"/>
        <v>1.7647456950364073</v>
      </c>
      <c r="K1756">
        <f t="shared" si="271"/>
        <v>-1.7647456950364073</v>
      </c>
      <c r="L1756">
        <f t="shared" si="273"/>
        <v>-0.39860096557317704</v>
      </c>
      <c r="M1756">
        <f t="shared" si="274"/>
        <v>0</v>
      </c>
      <c r="P1756" s="16">
        <f t="shared" si="272"/>
        <v>0.12774912968125765</v>
      </c>
    </row>
    <row r="1757" spans="1:16" x14ac:dyDescent="0.3">
      <c r="A1757">
        <v>1756</v>
      </c>
      <c r="B1757" s="23" t="s">
        <v>1775</v>
      </c>
      <c r="C1757" s="24">
        <v>13.94</v>
      </c>
      <c r="D1757" s="24">
        <v>5.1390000000000005E-2</v>
      </c>
      <c r="E1757" s="9">
        <f t="shared" si="275"/>
        <v>5.0227820092309456E-4</v>
      </c>
      <c r="F1757">
        <f t="shared" si="276"/>
        <v>1.0005024043637407</v>
      </c>
      <c r="G1757">
        <f t="shared" si="277"/>
        <v>13.821113757117807</v>
      </c>
      <c r="H1757">
        <f t="shared" si="269"/>
        <v>1.6797796843892168E-2</v>
      </c>
      <c r="I1757" t="str">
        <f t="shared" si="278"/>
        <v>2007</v>
      </c>
      <c r="J1757">
        <f t="shared" si="270"/>
        <v>1.7078946838846145</v>
      </c>
      <c r="K1757">
        <f t="shared" si="271"/>
        <v>-1.7078946838846145</v>
      </c>
      <c r="L1757">
        <f t="shared" si="273"/>
        <v>-1.0846212703371663</v>
      </c>
      <c r="M1757">
        <f t="shared" si="274"/>
        <v>0</v>
      </c>
      <c r="P1757" s="16">
        <f t="shared" si="272"/>
        <v>0.12357142223831687</v>
      </c>
    </row>
    <row r="1758" spans="1:16" x14ac:dyDescent="0.3">
      <c r="A1758">
        <v>1757</v>
      </c>
      <c r="B1758" s="23" t="s">
        <v>1776</v>
      </c>
      <c r="C1758" s="24">
        <v>13.97</v>
      </c>
      <c r="D1758" s="24">
        <v>5.1459999999999999E-2</v>
      </c>
      <c r="E1758" s="9">
        <f t="shared" si="275"/>
        <v>2.1497679364926646E-3</v>
      </c>
      <c r="F1758">
        <f t="shared" si="276"/>
        <v>1.0021520803443329</v>
      </c>
      <c r="G1758">
        <f t="shared" si="277"/>
        <v>13.850696311971697</v>
      </c>
      <c r="H1758">
        <f t="shared" si="269"/>
        <v>1.6689706506162451E-2</v>
      </c>
      <c r="I1758" t="str">
        <f t="shared" si="278"/>
        <v>2007</v>
      </c>
      <c r="J1758">
        <f t="shared" si="270"/>
        <v>1.7005367715397637</v>
      </c>
      <c r="K1758">
        <f t="shared" si="271"/>
        <v>-1.7005367715397637</v>
      </c>
      <c r="L1758">
        <f t="shared" si="273"/>
        <v>-1.3171378738855957</v>
      </c>
      <c r="M1758">
        <f t="shared" si="274"/>
        <v>0</v>
      </c>
      <c r="P1758" s="16">
        <f t="shared" si="272"/>
        <v>0.12277626577300113</v>
      </c>
    </row>
    <row r="1759" spans="1:16" x14ac:dyDescent="0.3">
      <c r="A1759">
        <v>1758</v>
      </c>
      <c r="B1759" s="23" t="s">
        <v>1777</v>
      </c>
      <c r="C1759" s="24">
        <v>13.811999999999999</v>
      </c>
      <c r="D1759" s="24">
        <v>5.1609999999999996E-2</v>
      </c>
      <c r="E1759" s="9">
        <f t="shared" si="275"/>
        <v>-1.1374393741124615E-2</v>
      </c>
      <c r="F1759">
        <f t="shared" si="276"/>
        <v>0.98869005010737288</v>
      </c>
      <c r="G1759">
        <f t="shared" si="277"/>
        <v>13.693703283843888</v>
      </c>
      <c r="H1759">
        <f t="shared" si="269"/>
        <v>1.3928839502993815E-2</v>
      </c>
      <c r="I1759" t="str">
        <f t="shared" si="278"/>
        <v>2007</v>
      </c>
      <c r="J1759">
        <f t="shared" si="270"/>
        <v>1.4031418181302018</v>
      </c>
      <c r="K1759">
        <f t="shared" si="271"/>
        <v>-1.4031418181302018</v>
      </c>
      <c r="L1759">
        <f t="shared" si="273"/>
        <v>-1.1601448457577863</v>
      </c>
      <c r="M1759">
        <f t="shared" si="274"/>
        <v>0</v>
      </c>
      <c r="P1759" s="16">
        <f t="shared" si="272"/>
        <v>0.10246620574769261</v>
      </c>
    </row>
    <row r="1760" spans="1:16" x14ac:dyDescent="0.3">
      <c r="A1760">
        <v>1759</v>
      </c>
      <c r="B1760" s="23" t="s">
        <v>1778</v>
      </c>
      <c r="C1760" s="24">
        <v>14.257999999999999</v>
      </c>
      <c r="D1760" s="24">
        <v>5.16E-2</v>
      </c>
      <c r="E1760" s="9">
        <f t="shared" si="275"/>
        <v>3.1780373167690709E-2</v>
      </c>
      <c r="F1760">
        <f t="shared" si="276"/>
        <v>1.0322907616565304</v>
      </c>
      <c r="G1760">
        <f t="shared" si="277"/>
        <v>14.135906952603028</v>
      </c>
      <c r="H1760">
        <f t="shared" si="269"/>
        <v>1.4768336523118089E-2</v>
      </c>
      <c r="I1760" t="str">
        <f t="shared" si="278"/>
        <v>2007</v>
      </c>
      <c r="J1760">
        <f t="shared" si="270"/>
        <v>1.5357516072116695</v>
      </c>
      <c r="K1760">
        <f t="shared" si="271"/>
        <v>-1.5357516072116695</v>
      </c>
      <c r="L1760">
        <f t="shared" si="273"/>
        <v>-1.6023485145169261</v>
      </c>
      <c r="M1760">
        <f t="shared" si="274"/>
        <v>1</v>
      </c>
      <c r="P1760" s="16">
        <f t="shared" si="272"/>
        <v>0.10864188710076871</v>
      </c>
    </row>
    <row r="1761" spans="1:16" x14ac:dyDescent="0.3">
      <c r="A1761">
        <v>1760</v>
      </c>
      <c r="B1761" s="23" t="s">
        <v>1779</v>
      </c>
      <c r="C1761" s="24">
        <v>14.241</v>
      </c>
      <c r="D1761" s="24">
        <v>5.16E-2</v>
      </c>
      <c r="E1761" s="9">
        <f t="shared" si="275"/>
        <v>-1.193024458146048E-3</v>
      </c>
      <c r="F1761">
        <f t="shared" si="276"/>
        <v>0.99880768691261046</v>
      </c>
      <c r="G1761">
        <f t="shared" si="277"/>
        <v>14.119052525741319</v>
      </c>
      <c r="H1761">
        <f t="shared" ref="H1761:H1824" si="279">SQRT(_xlfn.VAR.S(E1732:E1761))</f>
        <v>1.4560686066533992E-2</v>
      </c>
      <c r="I1761" t="str">
        <f t="shared" si="278"/>
        <v>2007</v>
      </c>
      <c r="J1761">
        <f t="shared" ref="J1761:J1824" si="280">-K1761</f>
        <v>1.5123527940353394</v>
      </c>
      <c r="K1761">
        <f t="shared" ref="K1761:K1824" si="281">-G1761*$P$3*$R$3*H1761</f>
        <v>-1.5123527940353394</v>
      </c>
      <c r="L1761">
        <f t="shared" si="273"/>
        <v>-1.585494087655217</v>
      </c>
      <c r="M1761">
        <f t="shared" si="274"/>
        <v>1</v>
      </c>
      <c r="P1761" s="16">
        <f t="shared" ref="P1761:P1824" si="282">-K1761/G1761</f>
        <v>0.10711432592789603</v>
      </c>
    </row>
    <row r="1762" spans="1:16" x14ac:dyDescent="0.3">
      <c r="A1762">
        <v>1761</v>
      </c>
      <c r="B1762" s="23" t="s">
        <v>1780</v>
      </c>
      <c r="C1762" s="24">
        <v>14.589</v>
      </c>
      <c r="D1762" s="24">
        <v>5.1680000000000004E-2</v>
      </c>
      <c r="E1762" s="9">
        <f t="shared" si="275"/>
        <v>2.4142691852467906E-2</v>
      </c>
      <c r="F1762">
        <f t="shared" si="276"/>
        <v>1.0244364862018118</v>
      </c>
      <c r="G1762">
        <f t="shared" si="277"/>
        <v>14.463879704954168</v>
      </c>
      <c r="H1762">
        <f t="shared" si="279"/>
        <v>1.4659591158486838E-2</v>
      </c>
      <c r="I1762" t="str">
        <f t="shared" si="278"/>
        <v>2007</v>
      </c>
      <c r="J1762">
        <f t="shared" si="280"/>
        <v>1.5598124421941748</v>
      </c>
      <c r="K1762">
        <f t="shared" si="281"/>
        <v>-1.5598124421941748</v>
      </c>
      <c r="L1762">
        <f t="shared" ref="L1762:L1825" si="283">+MIN(G1763-G1762,G1764-G1762,G1765-G1762,G1766-G1762,G1767-G1762,G1768-G1762,G1769-G1762,G1770-G1762,G1771-G1762,G1772-G1762)</f>
        <v>-1.9303212668680665</v>
      </c>
      <c r="M1762">
        <f t="shared" ref="M1762:M1825" si="284">+IF(L1762&lt;K1762,1,0)</f>
        <v>1</v>
      </c>
      <c r="P1762" s="16">
        <f t="shared" si="282"/>
        <v>0.10784191199128321</v>
      </c>
    </row>
    <row r="1763" spans="1:16" x14ac:dyDescent="0.3">
      <c r="A1763">
        <v>1762</v>
      </c>
      <c r="B1763" s="23" t="s">
        <v>1781</v>
      </c>
      <c r="C1763" s="24">
        <v>14.69</v>
      </c>
      <c r="D1763" s="24">
        <v>5.1569999999999998E-2</v>
      </c>
      <c r="E1763" s="9">
        <f t="shared" si="275"/>
        <v>6.8991700960275128E-3</v>
      </c>
      <c r="F1763">
        <f t="shared" si="276"/>
        <v>1.0069230241963123</v>
      </c>
      <c r="G1763">
        <f t="shared" si="277"/>
        <v>14.564280503485753</v>
      </c>
      <c r="H1763">
        <f t="shared" si="279"/>
        <v>1.4646113800023564E-2</v>
      </c>
      <c r="I1763" t="str">
        <f t="shared" si="278"/>
        <v>2007</v>
      </c>
      <c r="J1763">
        <f t="shared" si="280"/>
        <v>1.5691958817359983</v>
      </c>
      <c r="K1763">
        <f t="shared" si="281"/>
        <v>-1.5691958817359983</v>
      </c>
      <c r="L1763">
        <f t="shared" si="283"/>
        <v>-2.0307220653996509</v>
      </c>
      <c r="M1763">
        <f t="shared" si="284"/>
        <v>1</v>
      </c>
      <c r="P1763" s="16">
        <f t="shared" si="282"/>
        <v>0.10774276706360013</v>
      </c>
    </row>
    <row r="1764" spans="1:16" x14ac:dyDescent="0.3">
      <c r="A1764">
        <v>1763</v>
      </c>
      <c r="B1764" s="23" t="s">
        <v>1782</v>
      </c>
      <c r="C1764" s="24">
        <v>14.545</v>
      </c>
      <c r="D1764" s="24">
        <v>5.1089999999999997E-2</v>
      </c>
      <c r="E1764" s="9">
        <f t="shared" si="275"/>
        <v>-9.919698238621006E-3</v>
      </c>
      <c r="F1764">
        <f t="shared" si="276"/>
        <v>0.99012933968686179</v>
      </c>
      <c r="G1764">
        <f t="shared" si="277"/>
        <v>14.421675125792516</v>
      </c>
      <c r="H1764">
        <f t="shared" si="279"/>
        <v>1.3925886918774916E-2</v>
      </c>
      <c r="I1764" t="str">
        <f t="shared" si="278"/>
        <v>2007</v>
      </c>
      <c r="J1764">
        <f t="shared" si="280"/>
        <v>1.4774210859720835</v>
      </c>
      <c r="K1764">
        <f t="shared" si="281"/>
        <v>-1.4774210859720835</v>
      </c>
      <c r="L1764">
        <f t="shared" si="283"/>
        <v>-1.8881166877064146</v>
      </c>
      <c r="M1764">
        <f t="shared" si="284"/>
        <v>1</v>
      </c>
      <c r="P1764" s="16">
        <f t="shared" si="282"/>
        <v>0.10244448533789133</v>
      </c>
    </row>
    <row r="1765" spans="1:16" x14ac:dyDescent="0.3">
      <c r="A1765">
        <v>1764</v>
      </c>
      <c r="B1765" s="23" t="s">
        <v>1783</v>
      </c>
      <c r="C1765" s="24">
        <v>14.1</v>
      </c>
      <c r="D1765" s="24">
        <v>5.1139999999999998E-2</v>
      </c>
      <c r="E1765" s="9">
        <f t="shared" si="275"/>
        <v>-3.1072494563042379E-2</v>
      </c>
      <c r="F1765">
        <f t="shared" si="276"/>
        <v>0.96940529391543484</v>
      </c>
      <c r="G1765">
        <f t="shared" si="277"/>
        <v>13.980331710822124</v>
      </c>
      <c r="H1765">
        <f t="shared" si="279"/>
        <v>1.4694882125396413E-2</v>
      </c>
      <c r="I1765" t="str">
        <f t="shared" si="278"/>
        <v>2007</v>
      </c>
      <c r="J1765">
        <f t="shared" si="280"/>
        <v>1.511295201577858</v>
      </c>
      <c r="K1765">
        <f t="shared" si="281"/>
        <v>-1.511295201577858</v>
      </c>
      <c r="L1765">
        <f t="shared" si="283"/>
        <v>-1.4467732727360225</v>
      </c>
      <c r="M1765">
        <f t="shared" si="284"/>
        <v>0</v>
      </c>
      <c r="P1765" s="16">
        <f t="shared" si="282"/>
        <v>0.10810152669038388</v>
      </c>
    </row>
    <row r="1766" spans="1:16" x14ac:dyDescent="0.3">
      <c r="A1766">
        <v>1765</v>
      </c>
      <c r="B1766" s="23" t="s">
        <v>1784</v>
      </c>
      <c r="C1766" s="24">
        <v>13.53</v>
      </c>
      <c r="D1766" s="24">
        <v>5.0970000000000001E-2</v>
      </c>
      <c r="E1766" s="9">
        <f t="shared" si="275"/>
        <v>-4.1265355201425928E-2</v>
      </c>
      <c r="F1766">
        <f t="shared" si="276"/>
        <v>0.95957446808510638</v>
      </c>
      <c r="G1766">
        <f t="shared" si="277"/>
        <v>13.415549466915579</v>
      </c>
      <c r="H1766">
        <f t="shared" si="279"/>
        <v>1.6463840884145899E-2</v>
      </c>
      <c r="I1766" t="str">
        <f t="shared" si="278"/>
        <v>2007</v>
      </c>
      <c r="J1766">
        <f t="shared" si="280"/>
        <v>1.624820335394815</v>
      </c>
      <c r="K1766">
        <f t="shared" si="281"/>
        <v>-1.624820335394815</v>
      </c>
      <c r="L1766">
        <f t="shared" si="283"/>
        <v>-0.88199102882947678</v>
      </c>
      <c r="M1766">
        <f t="shared" si="284"/>
        <v>0</v>
      </c>
      <c r="P1766" s="16">
        <f t="shared" si="282"/>
        <v>0.12111470643836281</v>
      </c>
    </row>
    <row r="1767" spans="1:16" x14ac:dyDescent="0.3">
      <c r="A1767">
        <v>1766</v>
      </c>
      <c r="B1767" s="23" t="s">
        <v>1785</v>
      </c>
      <c r="C1767" s="24">
        <v>12.845000000000001</v>
      </c>
      <c r="D1767" s="24">
        <v>5.0900000000000001E-2</v>
      </c>
      <c r="E1767" s="9">
        <f t="shared" si="275"/>
        <v>-5.1954811620849688E-2</v>
      </c>
      <c r="F1767">
        <f t="shared" si="276"/>
        <v>0.94937176644493726</v>
      </c>
      <c r="G1767">
        <f t="shared" si="277"/>
        <v>12.736492486780641</v>
      </c>
      <c r="H1767">
        <f t="shared" si="279"/>
        <v>1.8925546180604713E-2</v>
      </c>
      <c r="I1767" t="str">
        <f t="shared" si="278"/>
        <v>2007</v>
      </c>
      <c r="J1767">
        <f t="shared" si="280"/>
        <v>1.7732255743304024</v>
      </c>
      <c r="K1767">
        <f t="shared" si="281"/>
        <v>-1.7732255743304024</v>
      </c>
      <c r="L1767">
        <f t="shared" si="283"/>
        <v>-0.20293404869453902</v>
      </c>
      <c r="M1767">
        <f t="shared" si="284"/>
        <v>0</v>
      </c>
      <c r="P1767" s="16">
        <f t="shared" si="282"/>
        <v>0.13922401133364265</v>
      </c>
    </row>
    <row r="1768" spans="1:16" x14ac:dyDescent="0.3">
      <c r="A1768">
        <v>1767</v>
      </c>
      <c r="B1768" s="23" t="s">
        <v>1786</v>
      </c>
      <c r="C1768" s="24">
        <v>12.64</v>
      </c>
      <c r="D1768" s="24">
        <v>5.074E-2</v>
      </c>
      <c r="E1768" s="9">
        <f t="shared" si="275"/>
        <v>-1.6088241843135533E-2</v>
      </c>
      <c r="F1768">
        <f t="shared" si="276"/>
        <v>0.98404048267808486</v>
      </c>
      <c r="G1768">
        <f t="shared" si="277"/>
        <v>12.533558438086102</v>
      </c>
      <c r="H1768">
        <f t="shared" si="279"/>
        <v>1.8847900602926574E-2</v>
      </c>
      <c r="I1768" t="str">
        <f t="shared" si="278"/>
        <v>2007</v>
      </c>
      <c r="J1768">
        <f t="shared" si="280"/>
        <v>1.7378132082847098</v>
      </c>
      <c r="K1768">
        <f t="shared" si="281"/>
        <v>-1.7378132082847098</v>
      </c>
      <c r="L1768">
        <f t="shared" si="283"/>
        <v>9.9852717541367042E-2</v>
      </c>
      <c r="M1768">
        <f t="shared" si="284"/>
        <v>0</v>
      </c>
      <c r="P1768" s="16">
        <f t="shared" si="282"/>
        <v>0.13865281889969608</v>
      </c>
    </row>
    <row r="1769" spans="1:16" x14ac:dyDescent="0.3">
      <c r="A1769">
        <v>1768</v>
      </c>
      <c r="B1769" s="23" t="s">
        <v>1787</v>
      </c>
      <c r="C1769" s="24">
        <v>12.877000000000001</v>
      </c>
      <c r="D1769" s="24">
        <v>5.083E-2</v>
      </c>
      <c r="E1769" s="9">
        <f t="shared" si="275"/>
        <v>1.8576385572935457E-2</v>
      </c>
      <c r="F1769">
        <f t="shared" si="276"/>
        <v>1.01875</v>
      </c>
      <c r="G1769">
        <f t="shared" si="277"/>
        <v>12.768371131796791</v>
      </c>
      <c r="H1769">
        <f t="shared" si="279"/>
        <v>1.9133610672860363E-2</v>
      </c>
      <c r="I1769" t="str">
        <f t="shared" si="278"/>
        <v>2007</v>
      </c>
      <c r="J1769">
        <f t="shared" si="280"/>
        <v>1.7972072052398611</v>
      </c>
      <c r="K1769">
        <f t="shared" si="281"/>
        <v>-1.7972072052398611</v>
      </c>
      <c r="L1769">
        <f t="shared" si="283"/>
        <v>-0.13495997616932165</v>
      </c>
      <c r="M1769">
        <f t="shared" si="284"/>
        <v>0</v>
      </c>
      <c r="P1769" s="16">
        <f t="shared" si="282"/>
        <v>0.1407546183212294</v>
      </c>
    </row>
    <row r="1770" spans="1:16" x14ac:dyDescent="0.3">
      <c r="A1770">
        <v>1769</v>
      </c>
      <c r="B1770" s="23" t="s">
        <v>1788</v>
      </c>
      <c r="C1770" s="24">
        <v>13</v>
      </c>
      <c r="D1770" s="24">
        <v>5.0819999999999997E-2</v>
      </c>
      <c r="E1770" s="9">
        <f t="shared" si="275"/>
        <v>9.5065831698898113E-3</v>
      </c>
      <c r="F1770">
        <f t="shared" si="276"/>
        <v>1.009551914265745</v>
      </c>
      <c r="G1770">
        <f t="shared" si="277"/>
        <v>12.890355002068027</v>
      </c>
      <c r="H1770">
        <f t="shared" si="279"/>
        <v>1.88499287447908E-2</v>
      </c>
      <c r="I1770" t="str">
        <f t="shared" si="278"/>
        <v>2007</v>
      </c>
      <c r="J1770">
        <f t="shared" si="280"/>
        <v>1.7874763796375959</v>
      </c>
      <c r="K1770">
        <f t="shared" si="281"/>
        <v>-1.7874763796375959</v>
      </c>
      <c r="L1770">
        <f t="shared" si="283"/>
        <v>-0.25694384644055823</v>
      </c>
      <c r="M1770">
        <f t="shared" si="284"/>
        <v>0</v>
      </c>
      <c r="P1770" s="16">
        <f t="shared" si="282"/>
        <v>0.13866773873573127</v>
      </c>
    </row>
    <row r="1771" spans="1:16" x14ac:dyDescent="0.3">
      <c r="A1771">
        <v>1770</v>
      </c>
      <c r="B1771" s="23" t="s">
        <v>1789</v>
      </c>
      <c r="C1771" s="24">
        <v>13.016999999999999</v>
      </c>
      <c r="D1771" s="24">
        <v>5.076E-2</v>
      </c>
      <c r="E1771" s="9">
        <f t="shared" si="275"/>
        <v>1.3068380227865299E-3</v>
      </c>
      <c r="F1771">
        <f t="shared" si="276"/>
        <v>1.0013076923076922</v>
      </c>
      <c r="G1771">
        <f t="shared" si="277"/>
        <v>12.907340692909218</v>
      </c>
      <c r="H1771">
        <f t="shared" si="279"/>
        <v>1.8850226331668263E-2</v>
      </c>
      <c r="I1771" t="str">
        <f t="shared" si="278"/>
        <v>2007</v>
      </c>
      <c r="J1771">
        <f t="shared" si="280"/>
        <v>1.7898600033410248</v>
      </c>
      <c r="K1771">
        <f t="shared" si="281"/>
        <v>-1.7898600033410248</v>
      </c>
      <c r="L1771">
        <f t="shared" si="283"/>
        <v>-0.27392953728174874</v>
      </c>
      <c r="M1771">
        <f t="shared" si="284"/>
        <v>0</v>
      </c>
      <c r="P1771" s="16">
        <f t="shared" si="282"/>
        <v>0.13866992790577715</v>
      </c>
    </row>
    <row r="1772" spans="1:16" x14ac:dyDescent="0.3">
      <c r="A1772">
        <v>1771</v>
      </c>
      <c r="B1772" s="23" t="s">
        <v>1790</v>
      </c>
      <c r="C1772" s="24">
        <v>12.87</v>
      </c>
      <c r="D1772" s="24">
        <v>5.0639999999999998E-2</v>
      </c>
      <c r="E1772" s="9">
        <f t="shared" si="275"/>
        <v>-1.1357173876288056E-2</v>
      </c>
      <c r="F1772">
        <f t="shared" si="276"/>
        <v>0.98870707536298685</v>
      </c>
      <c r="G1772">
        <f t="shared" si="277"/>
        <v>12.761834301333618</v>
      </c>
      <c r="H1772">
        <f t="shared" si="279"/>
        <v>1.8667432712640354E-2</v>
      </c>
      <c r="I1772" t="str">
        <f t="shared" si="278"/>
        <v>2007</v>
      </c>
      <c r="J1772">
        <f t="shared" si="280"/>
        <v>1.752521750696963</v>
      </c>
      <c r="K1772">
        <f t="shared" si="281"/>
        <v>-1.752521750696963</v>
      </c>
      <c r="L1772">
        <f t="shared" si="283"/>
        <v>-0.1284231457061491</v>
      </c>
      <c r="M1772">
        <f t="shared" si="284"/>
        <v>0</v>
      </c>
      <c r="P1772" s="16">
        <f t="shared" si="282"/>
        <v>0.1373252237347905</v>
      </c>
    </row>
    <row r="1773" spans="1:16" x14ac:dyDescent="0.3">
      <c r="A1773">
        <v>1772</v>
      </c>
      <c r="B1773" s="23" t="s">
        <v>1791</v>
      </c>
      <c r="C1773" s="24">
        <v>12.984999999999999</v>
      </c>
      <c r="D1773" s="24">
        <v>5.0679999999999996E-2</v>
      </c>
      <c r="E1773" s="9">
        <f t="shared" si="275"/>
        <v>8.8958235066765208E-3</v>
      </c>
      <c r="F1773">
        <f t="shared" si="276"/>
        <v>1.008935508935509</v>
      </c>
      <c r="G1773">
        <f t="shared" si="277"/>
        <v>12.875781946934227</v>
      </c>
      <c r="H1773">
        <f t="shared" si="279"/>
        <v>1.8711103284343143E-2</v>
      </c>
      <c r="I1773" t="str">
        <f t="shared" si="278"/>
        <v>2007</v>
      </c>
      <c r="J1773">
        <f t="shared" si="280"/>
        <v>1.7723060907401633</v>
      </c>
      <c r="K1773">
        <f t="shared" si="281"/>
        <v>-1.7723060907401633</v>
      </c>
      <c r="L1773">
        <f t="shared" si="283"/>
        <v>-0.24237079130675809</v>
      </c>
      <c r="M1773">
        <f t="shared" si="284"/>
        <v>0</v>
      </c>
      <c r="P1773" s="16">
        <f t="shared" si="282"/>
        <v>0.13764648221323414</v>
      </c>
    </row>
    <row r="1774" spans="1:16" x14ac:dyDescent="0.3">
      <c r="A1774">
        <v>1773</v>
      </c>
      <c r="B1774" s="23" t="s">
        <v>1792</v>
      </c>
      <c r="C1774" s="24">
        <v>12.863</v>
      </c>
      <c r="D1774" s="24">
        <v>5.0469999999999994E-2</v>
      </c>
      <c r="E1774" s="9">
        <f t="shared" si="275"/>
        <v>-9.4398720181333301E-3</v>
      </c>
      <c r="F1774">
        <f t="shared" si="276"/>
        <v>0.9906045437042742</v>
      </c>
      <c r="G1774">
        <f t="shared" si="277"/>
        <v>12.755254526474435</v>
      </c>
      <c r="H1774">
        <f t="shared" si="279"/>
        <v>1.871704713379968E-2</v>
      </c>
      <c r="I1774" t="str">
        <f t="shared" si="278"/>
        <v>2007</v>
      </c>
      <c r="J1774">
        <f t="shared" si="280"/>
        <v>1.756273643564255</v>
      </c>
      <c r="K1774">
        <f t="shared" si="281"/>
        <v>-1.756273643564255</v>
      </c>
      <c r="L1774">
        <f t="shared" si="283"/>
        <v>-0.12184337084696573</v>
      </c>
      <c r="M1774">
        <f t="shared" si="284"/>
        <v>0</v>
      </c>
      <c r="P1774" s="16">
        <f t="shared" si="282"/>
        <v>0.13769020758613515</v>
      </c>
    </row>
    <row r="1775" spans="1:16" x14ac:dyDescent="0.3">
      <c r="A1775">
        <v>1774</v>
      </c>
      <c r="B1775" s="23" t="s">
        <v>1793</v>
      </c>
      <c r="C1775" s="24">
        <v>12.74</v>
      </c>
      <c r="D1775" s="24">
        <v>5.0410000000000003E-2</v>
      </c>
      <c r="E1775" s="9">
        <f t="shared" si="275"/>
        <v>-9.6083229525610863E-3</v>
      </c>
      <c r="F1775">
        <f t="shared" si="276"/>
        <v>0.99043768949700695</v>
      </c>
      <c r="G1775">
        <f t="shared" si="277"/>
        <v>12.633411155627469</v>
      </c>
      <c r="H1775">
        <f t="shared" si="279"/>
        <v>1.8673478937005501E-2</v>
      </c>
      <c r="I1775" t="str">
        <f t="shared" si="278"/>
        <v>2007</v>
      </c>
      <c r="J1775">
        <f t="shared" si="280"/>
        <v>1.7354479284604665</v>
      </c>
      <c r="K1775">
        <f t="shared" si="281"/>
        <v>-1.7354479284604665</v>
      </c>
      <c r="L1775">
        <f t="shared" si="283"/>
        <v>0.24540569621594166</v>
      </c>
      <c r="M1775">
        <f t="shared" si="284"/>
        <v>0</v>
      </c>
      <c r="P1775" s="16">
        <f t="shared" si="282"/>
        <v>0.1373697022191368</v>
      </c>
    </row>
    <row r="1776" spans="1:16" x14ac:dyDescent="0.3">
      <c r="A1776">
        <v>1775</v>
      </c>
      <c r="B1776" s="23" t="s">
        <v>1794</v>
      </c>
      <c r="C1776" s="24">
        <v>12.987</v>
      </c>
      <c r="D1776" s="24">
        <v>5.0189999999999999E-2</v>
      </c>
      <c r="E1776" s="9">
        <f t="shared" si="275"/>
        <v>1.9202206983935818E-2</v>
      </c>
      <c r="F1776">
        <f t="shared" si="276"/>
        <v>1.0193877551020407</v>
      </c>
      <c r="G1776">
        <f t="shared" si="277"/>
        <v>12.878816851843411</v>
      </c>
      <c r="H1776">
        <f t="shared" si="279"/>
        <v>1.8830312829349119E-2</v>
      </c>
      <c r="I1776" t="str">
        <f t="shared" si="278"/>
        <v>2007</v>
      </c>
      <c r="J1776">
        <f t="shared" si="280"/>
        <v>1.7840179630584803</v>
      </c>
      <c r="K1776">
        <f t="shared" si="281"/>
        <v>-1.7840179630584803</v>
      </c>
      <c r="L1776">
        <f t="shared" si="283"/>
        <v>0.13920262315654242</v>
      </c>
      <c r="M1776">
        <f t="shared" si="284"/>
        <v>0</v>
      </c>
      <c r="P1776" s="16">
        <f t="shared" si="282"/>
        <v>0.13852343608746362</v>
      </c>
    </row>
    <row r="1777" spans="1:16" x14ac:dyDescent="0.3">
      <c r="A1777">
        <v>1776</v>
      </c>
      <c r="B1777" s="23" t="s">
        <v>1795</v>
      </c>
      <c r="C1777" s="24">
        <v>13.127000000000001</v>
      </c>
      <c r="D1777" s="24">
        <v>5.0019999999999995E-2</v>
      </c>
      <c r="E1777" s="9">
        <f t="shared" si="275"/>
        <v>1.0722320693317274E-2</v>
      </c>
      <c r="F1777">
        <f t="shared" si="276"/>
        <v>1.0107800107800109</v>
      </c>
      <c r="G1777">
        <f t="shared" si="277"/>
        <v>13.018019474999953</v>
      </c>
      <c r="H1777">
        <f t="shared" si="279"/>
        <v>1.880964404158722E-2</v>
      </c>
      <c r="I1777" t="str">
        <f t="shared" si="278"/>
        <v>2007</v>
      </c>
      <c r="J1777">
        <f t="shared" si="280"/>
        <v>1.8013214248393807</v>
      </c>
      <c r="K1777">
        <f t="shared" si="281"/>
        <v>-1.8013214248393807</v>
      </c>
      <c r="L1777">
        <f t="shared" si="283"/>
        <v>1.9747041006299426E-2</v>
      </c>
      <c r="M1777">
        <f t="shared" si="284"/>
        <v>0</v>
      </c>
      <c r="P1777" s="16">
        <f t="shared" si="282"/>
        <v>0.13837138808239394</v>
      </c>
    </row>
    <row r="1778" spans="1:16" x14ac:dyDescent="0.3">
      <c r="A1778">
        <v>1777</v>
      </c>
      <c r="B1778" s="23" t="s">
        <v>1796</v>
      </c>
      <c r="C1778" s="24">
        <v>13.147</v>
      </c>
      <c r="D1778" s="24">
        <v>5.006E-2</v>
      </c>
      <c r="E1778" s="9">
        <f t="shared" si="275"/>
        <v>1.5224178931968889E-3</v>
      </c>
      <c r="F1778">
        <f t="shared" si="276"/>
        <v>1.0015235773596405</v>
      </c>
      <c r="G1778">
        <f t="shared" si="277"/>
        <v>13.037766516006252</v>
      </c>
      <c r="H1778">
        <f t="shared" si="279"/>
        <v>1.8249596325537042E-2</v>
      </c>
      <c r="I1778" t="str">
        <f t="shared" si="278"/>
        <v>2007</v>
      </c>
      <c r="J1778">
        <f t="shared" si="280"/>
        <v>1.7503390518698037</v>
      </c>
      <c r="K1778">
        <f t="shared" si="281"/>
        <v>-1.7503390518698037</v>
      </c>
      <c r="L1778">
        <f t="shared" si="283"/>
        <v>4.4802323968724522E-3</v>
      </c>
      <c r="M1778">
        <f t="shared" si="284"/>
        <v>0</v>
      </c>
      <c r="P1778" s="16">
        <f t="shared" si="282"/>
        <v>0.13425144941205544</v>
      </c>
    </row>
    <row r="1779" spans="1:16" x14ac:dyDescent="0.3">
      <c r="A1779">
        <v>1778</v>
      </c>
      <c r="B1779" s="23" t="s">
        <v>1797</v>
      </c>
      <c r="C1779" s="24">
        <v>13.285</v>
      </c>
      <c r="D1779" s="24">
        <v>5.0309999999999994E-2</v>
      </c>
      <c r="E1779" s="9">
        <f t="shared" si="275"/>
        <v>1.0441983497309718E-2</v>
      </c>
      <c r="F1779">
        <f t="shared" si="276"/>
        <v>1.0104966912603637</v>
      </c>
      <c r="G1779">
        <f t="shared" si="277"/>
        <v>13.174070994788709</v>
      </c>
      <c r="H1779">
        <f t="shared" si="279"/>
        <v>1.8163563146922499E-2</v>
      </c>
      <c r="I1779" t="str">
        <f t="shared" si="278"/>
        <v>2007</v>
      </c>
      <c r="J1779">
        <f t="shared" si="280"/>
        <v>1.7603003215689574</v>
      </c>
      <c r="K1779">
        <f t="shared" si="281"/>
        <v>-1.7603003215689574</v>
      </c>
      <c r="L1779">
        <f t="shared" si="283"/>
        <v>-0.13182424638558388</v>
      </c>
      <c r="M1779">
        <f t="shared" si="284"/>
        <v>0</v>
      </c>
      <c r="P1779" s="16">
        <f t="shared" si="282"/>
        <v>0.13361855437588599</v>
      </c>
    </row>
    <row r="1780" spans="1:16" x14ac:dyDescent="0.3">
      <c r="A1780">
        <v>1779</v>
      </c>
      <c r="B1780" s="23" t="s">
        <v>1798</v>
      </c>
      <c r="C1780" s="24">
        <v>13.237</v>
      </c>
      <c r="D1780" s="24">
        <v>5.0300000000000004E-2</v>
      </c>
      <c r="E1780" s="9">
        <f t="shared" si="275"/>
        <v>-3.6196404801430567E-3</v>
      </c>
      <c r="F1780">
        <f t="shared" si="276"/>
        <v>0.99638690252164097</v>
      </c>
      <c r="G1780">
        <f t="shared" si="277"/>
        <v>13.126493669568932</v>
      </c>
      <c r="H1780">
        <f t="shared" si="279"/>
        <v>1.8089940520470405E-2</v>
      </c>
      <c r="I1780" t="str">
        <f t="shared" si="278"/>
        <v>2007</v>
      </c>
      <c r="J1780">
        <f t="shared" si="280"/>
        <v>1.7468338258363645</v>
      </c>
      <c r="K1780">
        <f t="shared" si="281"/>
        <v>-1.7468338258363645</v>
      </c>
      <c r="L1780">
        <f t="shared" si="283"/>
        <v>-8.4246921165807009E-2</v>
      </c>
      <c r="M1780">
        <f t="shared" si="284"/>
        <v>0</v>
      </c>
      <c r="P1780" s="16">
        <f t="shared" si="282"/>
        <v>0.13307695640657172</v>
      </c>
    </row>
    <row r="1781" spans="1:16" x14ac:dyDescent="0.3">
      <c r="A1781">
        <v>1780</v>
      </c>
      <c r="B1781" s="23" t="s">
        <v>1799</v>
      </c>
      <c r="C1781" s="24">
        <v>13.403</v>
      </c>
      <c r="D1781" s="24">
        <v>5.0250000000000003E-2</v>
      </c>
      <c r="E1781" s="9">
        <f t="shared" si="275"/>
        <v>1.2462623764725818E-2</v>
      </c>
      <c r="F1781">
        <f t="shared" si="276"/>
        <v>1.0125406058774646</v>
      </c>
      <c r="G1781">
        <f t="shared" si="277"/>
        <v>13.29121861292564</v>
      </c>
      <c r="H1781">
        <f t="shared" si="279"/>
        <v>1.82454066933058E-2</v>
      </c>
      <c r="I1781" t="str">
        <f t="shared" si="278"/>
        <v>2007</v>
      </c>
      <c r="J1781">
        <f t="shared" si="280"/>
        <v>1.783955719402091</v>
      </c>
      <c r="K1781">
        <f t="shared" si="281"/>
        <v>-1.783955719402091</v>
      </c>
      <c r="L1781">
        <f t="shared" si="283"/>
        <v>-0.24897186452251496</v>
      </c>
      <c r="M1781">
        <f t="shared" si="284"/>
        <v>0</v>
      </c>
      <c r="P1781" s="16">
        <f t="shared" si="282"/>
        <v>0.13422062877418955</v>
      </c>
    </row>
    <row r="1782" spans="1:16" x14ac:dyDescent="0.3">
      <c r="A1782">
        <v>1781</v>
      </c>
      <c r="B1782" s="23" t="s">
        <v>1800</v>
      </c>
      <c r="C1782" s="24">
        <v>13.151999999999999</v>
      </c>
      <c r="D1782" s="24">
        <v>5.0279999999999998E-2</v>
      </c>
      <c r="E1782" s="9">
        <f t="shared" si="275"/>
        <v>-1.8904724182535592E-2</v>
      </c>
      <c r="F1782">
        <f t="shared" si="276"/>
        <v>0.98127284936208303</v>
      </c>
      <c r="G1782">
        <f t="shared" si="277"/>
        <v>13.042246748403125</v>
      </c>
      <c r="H1782">
        <f t="shared" si="279"/>
        <v>1.8513211644313281E-2</v>
      </c>
      <c r="I1782" t="str">
        <f t="shared" si="278"/>
        <v>2007</v>
      </c>
      <c r="J1782">
        <f t="shared" si="280"/>
        <v>1.7762328559038927</v>
      </c>
      <c r="K1782">
        <f t="shared" si="281"/>
        <v>-1.7762328559038927</v>
      </c>
      <c r="L1782">
        <f t="shared" si="283"/>
        <v>5.7908989607984296E-2</v>
      </c>
      <c r="M1782">
        <f t="shared" si="284"/>
        <v>0</v>
      </c>
      <c r="P1782" s="16">
        <f t="shared" si="282"/>
        <v>0.13619071086209683</v>
      </c>
    </row>
    <row r="1783" spans="1:16" x14ac:dyDescent="0.3">
      <c r="A1783">
        <v>1782</v>
      </c>
      <c r="B1783" s="23" t="s">
        <v>1801</v>
      </c>
      <c r="C1783" s="24">
        <v>13.34</v>
      </c>
      <c r="D1783" s="24">
        <v>5.0430000000000003E-2</v>
      </c>
      <c r="E1783" s="9">
        <f t="shared" si="275"/>
        <v>1.4193202173653528E-2</v>
      </c>
      <c r="F1783">
        <f t="shared" si="276"/>
        <v>1.014294403892944</v>
      </c>
      <c r="G1783">
        <f t="shared" si="277"/>
        <v>13.228347178282887</v>
      </c>
      <c r="H1783">
        <f t="shared" si="279"/>
        <v>1.860411347755779E-2</v>
      </c>
      <c r="I1783" t="str">
        <f t="shared" si="278"/>
        <v>2007</v>
      </c>
      <c r="J1783">
        <f t="shared" si="280"/>
        <v>1.8104239448789772</v>
      </c>
      <c r="K1783">
        <f t="shared" si="281"/>
        <v>-1.8104239448789772</v>
      </c>
      <c r="L1783">
        <f t="shared" si="283"/>
        <v>-0.12819144027177742</v>
      </c>
      <c r="M1783">
        <f t="shared" si="284"/>
        <v>0</v>
      </c>
      <c r="P1783" s="16">
        <f t="shared" si="282"/>
        <v>0.13685942170093393</v>
      </c>
    </row>
    <row r="1784" spans="1:16" x14ac:dyDescent="0.3">
      <c r="A1784">
        <v>1783</v>
      </c>
      <c r="B1784" s="23" t="s">
        <v>1802</v>
      </c>
      <c r="C1784" s="24">
        <v>13.21</v>
      </c>
      <c r="D1784" s="24">
        <v>5.0099999999999999E-2</v>
      </c>
      <c r="E1784" s="9">
        <f t="shared" si="275"/>
        <v>-9.7929219532436017E-3</v>
      </c>
      <c r="F1784">
        <f t="shared" si="276"/>
        <v>0.99025487256371825</v>
      </c>
      <c r="G1784">
        <f t="shared" si="277"/>
        <v>13.100155738011109</v>
      </c>
      <c r="H1784">
        <f t="shared" si="279"/>
        <v>1.8508355763943888E-2</v>
      </c>
      <c r="I1784" t="str">
        <f t="shared" si="278"/>
        <v>2007</v>
      </c>
      <c r="J1784">
        <f t="shared" si="280"/>
        <v>1.7836515608274812</v>
      </c>
      <c r="K1784">
        <f t="shared" si="281"/>
        <v>-1.7836515608274812</v>
      </c>
      <c r="L1784">
        <f t="shared" si="283"/>
        <v>6.6995651619190966E-2</v>
      </c>
      <c r="M1784">
        <f t="shared" si="284"/>
        <v>0</v>
      </c>
      <c r="P1784" s="16">
        <f t="shared" si="282"/>
        <v>0.13615498903208295</v>
      </c>
    </row>
    <row r="1785" spans="1:16" x14ac:dyDescent="0.3">
      <c r="A1785">
        <v>1784</v>
      </c>
      <c r="B1785" s="23" t="s">
        <v>1803</v>
      </c>
      <c r="C1785" s="24">
        <v>13.387</v>
      </c>
      <c r="D1785" s="24">
        <v>5.0250000000000003E-2</v>
      </c>
      <c r="E1785" s="9">
        <f t="shared" si="275"/>
        <v>1.3309968269526764E-2</v>
      </c>
      <c r="F1785">
        <f t="shared" si="276"/>
        <v>1.0133989401968206</v>
      </c>
      <c r="G1785">
        <f t="shared" si="277"/>
        <v>13.275352053363839</v>
      </c>
      <c r="H1785">
        <f t="shared" si="279"/>
        <v>1.8470183287284149E-2</v>
      </c>
      <c r="I1785" t="str">
        <f t="shared" si="278"/>
        <v>2007</v>
      </c>
      <c r="J1785">
        <f t="shared" si="280"/>
        <v>1.8037775316606177</v>
      </c>
      <c r="K1785">
        <f t="shared" si="281"/>
        <v>-1.8037775316606177</v>
      </c>
      <c r="L1785">
        <f t="shared" si="283"/>
        <v>-0.10820066373353932</v>
      </c>
      <c r="M1785">
        <f t="shared" si="284"/>
        <v>0</v>
      </c>
      <c r="P1785" s="16">
        <f t="shared" si="282"/>
        <v>0.13587417677586627</v>
      </c>
    </row>
    <row r="1786" spans="1:16" x14ac:dyDescent="0.3">
      <c r="A1786">
        <v>1785</v>
      </c>
      <c r="B1786" s="23" t="s">
        <v>1804</v>
      </c>
      <c r="C1786" s="24">
        <v>13.278</v>
      </c>
      <c r="D1786" s="24">
        <v>5.0300000000000004E-2</v>
      </c>
      <c r="E1786" s="9">
        <f t="shared" si="275"/>
        <v>-8.1755565067930403E-3</v>
      </c>
      <c r="F1786">
        <f t="shared" si="276"/>
        <v>0.99185777246582507</v>
      </c>
      <c r="G1786">
        <f t="shared" si="277"/>
        <v>13.1671513896303</v>
      </c>
      <c r="H1786">
        <f t="shared" si="279"/>
        <v>1.8488230808624006E-2</v>
      </c>
      <c r="I1786" t="str">
        <f t="shared" si="278"/>
        <v>2007</v>
      </c>
      <c r="J1786">
        <f t="shared" si="280"/>
        <v>1.7908239911350694</v>
      </c>
      <c r="K1786">
        <f t="shared" si="281"/>
        <v>-1.7908239911350694</v>
      </c>
      <c r="L1786">
        <f t="shared" si="283"/>
        <v>1.518235983119709E-2</v>
      </c>
      <c r="M1786">
        <f t="shared" si="284"/>
        <v>0</v>
      </c>
      <c r="P1786" s="16">
        <f t="shared" si="282"/>
        <v>0.13600694167953598</v>
      </c>
    </row>
    <row r="1787" spans="1:16" x14ac:dyDescent="0.3">
      <c r="A1787">
        <v>1786</v>
      </c>
      <c r="B1787" s="23" t="s">
        <v>1805</v>
      </c>
      <c r="C1787" s="24">
        <v>13.39</v>
      </c>
      <c r="D1787" s="24">
        <v>5.0170000000000006E-2</v>
      </c>
      <c r="E1787" s="9">
        <f t="shared" si="275"/>
        <v>8.3996294061134749E-3</v>
      </c>
      <c r="F1787">
        <f t="shared" si="276"/>
        <v>1.0084350052718782</v>
      </c>
      <c r="G1787">
        <f t="shared" si="277"/>
        <v>13.278504078822422</v>
      </c>
      <c r="H1787">
        <f t="shared" si="279"/>
        <v>1.8575289077321287E-2</v>
      </c>
      <c r="I1787" t="str">
        <f t="shared" si="278"/>
        <v>2007</v>
      </c>
      <c r="J1787">
        <f t="shared" si="280"/>
        <v>1.8144727620844354</v>
      </c>
      <c r="K1787">
        <f t="shared" si="281"/>
        <v>-1.8144727620844354</v>
      </c>
      <c r="L1787">
        <f t="shared" si="283"/>
        <v>-9.6170329360925066E-2</v>
      </c>
      <c r="M1787">
        <f t="shared" si="284"/>
        <v>0</v>
      </c>
      <c r="P1787" s="16">
        <f t="shared" si="282"/>
        <v>0.13664737769507454</v>
      </c>
    </row>
    <row r="1788" spans="1:16" x14ac:dyDescent="0.3">
      <c r="A1788">
        <v>1787</v>
      </c>
      <c r="B1788" s="23" t="s">
        <v>1806</v>
      </c>
      <c r="C1788" s="24">
        <v>13.292999999999999</v>
      </c>
      <c r="D1788" s="24">
        <v>5.0160000000000003E-2</v>
      </c>
      <c r="E1788" s="9">
        <f t="shared" si="275"/>
        <v>-7.2705788176191484E-3</v>
      </c>
      <c r="F1788">
        <f t="shared" si="276"/>
        <v>0.99275578790141883</v>
      </c>
      <c r="G1788">
        <f t="shared" si="277"/>
        <v>13.182333749461497</v>
      </c>
      <c r="H1788">
        <f t="shared" si="279"/>
        <v>1.8593844628933015E-2</v>
      </c>
      <c r="I1788" t="str">
        <f t="shared" si="278"/>
        <v>2007</v>
      </c>
      <c r="J1788">
        <f t="shared" si="280"/>
        <v>1.8031307560710099</v>
      </c>
      <c r="K1788">
        <f t="shared" si="281"/>
        <v>-1.8031307560710099</v>
      </c>
      <c r="L1788">
        <f t="shared" si="283"/>
        <v>8.1096278495856211E-2</v>
      </c>
      <c r="M1788">
        <f t="shared" si="284"/>
        <v>0</v>
      </c>
      <c r="P1788" s="16">
        <f t="shared" si="282"/>
        <v>0.136783879875949</v>
      </c>
    </row>
    <row r="1789" spans="1:16" x14ac:dyDescent="0.3">
      <c r="A1789">
        <v>1788</v>
      </c>
      <c r="B1789" s="23" t="s">
        <v>1807</v>
      </c>
      <c r="C1789" s="24">
        <v>13.375</v>
      </c>
      <c r="D1789" s="24">
        <v>5.0259999999999999E-2</v>
      </c>
      <c r="E1789" s="9">
        <f t="shared" si="275"/>
        <v>6.1497118966081735E-3</v>
      </c>
      <c r="F1789">
        <f t="shared" si="276"/>
        <v>1.0061686601970963</v>
      </c>
      <c r="G1789">
        <f t="shared" si="277"/>
        <v>13.263430027957353</v>
      </c>
      <c r="H1789">
        <f t="shared" si="279"/>
        <v>1.8553222465935583E-2</v>
      </c>
      <c r="I1789" t="str">
        <f t="shared" si="278"/>
        <v>2007</v>
      </c>
      <c r="J1789">
        <f t="shared" si="280"/>
        <v>1.8102598671815442</v>
      </c>
      <c r="K1789">
        <f t="shared" si="281"/>
        <v>-1.8102598671815442</v>
      </c>
      <c r="L1789">
        <f t="shared" si="283"/>
        <v>0.19339580039457616</v>
      </c>
      <c r="M1789">
        <f t="shared" si="284"/>
        <v>0</v>
      </c>
      <c r="P1789" s="16">
        <f t="shared" si="282"/>
        <v>0.13648504673118367</v>
      </c>
    </row>
    <row r="1790" spans="1:16" x14ac:dyDescent="0.3">
      <c r="A1790">
        <v>1789</v>
      </c>
      <c r="B1790" s="23" t="s">
        <v>1808</v>
      </c>
      <c r="C1790" s="24">
        <v>13.57</v>
      </c>
      <c r="D1790" s="24">
        <v>5.0250000000000003E-2</v>
      </c>
      <c r="E1790" s="9">
        <f t="shared" si="275"/>
        <v>1.4474181064707482E-2</v>
      </c>
      <c r="F1790">
        <f t="shared" si="276"/>
        <v>1.0145794392523364</v>
      </c>
      <c r="G1790">
        <f t="shared" si="277"/>
        <v>13.45682582835193</v>
      </c>
      <c r="H1790">
        <f t="shared" si="279"/>
        <v>1.7748115659961892E-2</v>
      </c>
      <c r="I1790" t="str">
        <f t="shared" si="278"/>
        <v>2007</v>
      </c>
      <c r="J1790">
        <f t="shared" si="280"/>
        <v>1.7569548544728644</v>
      </c>
      <c r="K1790">
        <f t="shared" si="281"/>
        <v>-1.7569548544728644</v>
      </c>
      <c r="L1790">
        <f t="shared" si="283"/>
        <v>0.12337323646486986</v>
      </c>
      <c r="M1790">
        <f t="shared" si="284"/>
        <v>0</v>
      </c>
      <c r="P1790" s="16">
        <f t="shared" si="282"/>
        <v>0.13056235377373837</v>
      </c>
    </row>
    <row r="1791" spans="1:16" x14ac:dyDescent="0.3">
      <c r="A1791">
        <v>1790</v>
      </c>
      <c r="B1791" s="23" t="s">
        <v>1809</v>
      </c>
      <c r="C1791" s="24">
        <v>13.694000000000001</v>
      </c>
      <c r="D1791" s="24">
        <v>5.0069999999999996E-2</v>
      </c>
      <c r="E1791" s="9">
        <f t="shared" si="275"/>
        <v>9.0963068520935105E-3</v>
      </c>
      <c r="F1791">
        <f t="shared" si="276"/>
        <v>1.0091378039793664</v>
      </c>
      <c r="G1791">
        <f t="shared" si="277"/>
        <v>13.580199064816799</v>
      </c>
      <c r="H1791">
        <f t="shared" si="279"/>
        <v>1.7856311770721812E-2</v>
      </c>
      <c r="I1791" t="str">
        <f t="shared" si="278"/>
        <v>2007</v>
      </c>
      <c r="J1791">
        <f t="shared" si="280"/>
        <v>1.7838717045857355</v>
      </c>
      <c r="K1791">
        <f t="shared" si="281"/>
        <v>-1.7838717045857355</v>
      </c>
      <c r="L1791">
        <f t="shared" si="283"/>
        <v>2.2837363377405495E-2</v>
      </c>
      <c r="M1791">
        <f t="shared" si="284"/>
        <v>0</v>
      </c>
      <c r="P1791" s="16">
        <f t="shared" si="282"/>
        <v>0.13135828834846322</v>
      </c>
    </row>
    <row r="1792" spans="1:16" x14ac:dyDescent="0.3">
      <c r="A1792">
        <v>1791</v>
      </c>
      <c r="B1792" s="23" t="s">
        <v>1810</v>
      </c>
      <c r="C1792" s="24">
        <v>13.766</v>
      </c>
      <c r="D1792" s="24">
        <v>5.0010000000000006E-2</v>
      </c>
      <c r="E1792" s="9">
        <f t="shared" si="275"/>
        <v>5.2440032773012754E-3</v>
      </c>
      <c r="F1792">
        <f t="shared" si="276"/>
        <v>1.0052577771286695</v>
      </c>
      <c r="G1792">
        <f t="shared" si="277"/>
        <v>13.651737241552404</v>
      </c>
      <c r="H1792">
        <f t="shared" si="279"/>
        <v>1.7250652612150245E-2</v>
      </c>
      <c r="I1792" t="str">
        <f t="shared" si="278"/>
        <v>2007</v>
      </c>
      <c r="J1792">
        <f t="shared" si="280"/>
        <v>1.7324438632718571</v>
      </c>
      <c r="K1792">
        <f t="shared" si="281"/>
        <v>-1.7324438632718571</v>
      </c>
      <c r="L1792">
        <f t="shared" si="283"/>
        <v>-4.8700813358198758E-2</v>
      </c>
      <c r="M1792">
        <f t="shared" si="284"/>
        <v>0</v>
      </c>
      <c r="P1792" s="16">
        <f t="shared" si="282"/>
        <v>0.12690281336493497</v>
      </c>
    </row>
    <row r="1793" spans="1:16" x14ac:dyDescent="0.3">
      <c r="A1793">
        <v>1792</v>
      </c>
      <c r="B1793" s="23" t="s">
        <v>1811</v>
      </c>
      <c r="C1793" s="24">
        <v>13.888</v>
      </c>
      <c r="D1793" s="24">
        <v>4.9739999999999999E-2</v>
      </c>
      <c r="E1793" s="9">
        <f t="shared" si="275"/>
        <v>8.8233739418218018E-3</v>
      </c>
      <c r="F1793">
        <f t="shared" si="276"/>
        <v>1.0088624146447769</v>
      </c>
      <c r="G1793">
        <f t="shared" si="277"/>
        <v>13.77334438416057</v>
      </c>
      <c r="H1793">
        <f t="shared" si="279"/>
        <v>1.7288170300495835E-2</v>
      </c>
      <c r="I1793" t="str">
        <f t="shared" si="278"/>
        <v>2007</v>
      </c>
      <c r="J1793">
        <f t="shared" si="280"/>
        <v>1.7516775310348818</v>
      </c>
      <c r="K1793">
        <f t="shared" si="281"/>
        <v>-1.7516775310348818</v>
      </c>
      <c r="L1793">
        <f t="shared" si="283"/>
        <v>-0.17030795596636494</v>
      </c>
      <c r="M1793">
        <f t="shared" si="284"/>
        <v>0</v>
      </c>
      <c r="P1793" s="16">
        <f t="shared" si="282"/>
        <v>0.12717880873212767</v>
      </c>
    </row>
    <row r="1794" spans="1:16" x14ac:dyDescent="0.3">
      <c r="A1794">
        <v>1793</v>
      </c>
      <c r="B1794" s="23" t="s">
        <v>1812</v>
      </c>
      <c r="C1794" s="24">
        <v>13.85</v>
      </c>
      <c r="D1794" s="24">
        <v>4.999E-2</v>
      </c>
      <c r="E1794" s="9">
        <f t="shared" si="275"/>
        <v>-2.7399252846468823E-3</v>
      </c>
      <c r="F1794">
        <f t="shared" si="276"/>
        <v>0.99726382488479259</v>
      </c>
      <c r="G1794">
        <f t="shared" si="277"/>
        <v>13.735085794839012</v>
      </c>
      <c r="H1794">
        <f t="shared" si="279"/>
        <v>1.7222484286056831E-2</v>
      </c>
      <c r="I1794" t="str">
        <f t="shared" si="278"/>
        <v>2007</v>
      </c>
      <c r="J1794">
        <f t="shared" si="280"/>
        <v>1.7401748768663541</v>
      </c>
      <c r="K1794">
        <f t="shared" si="281"/>
        <v>-1.7401748768663541</v>
      </c>
      <c r="L1794">
        <f t="shared" si="283"/>
        <v>-0.13204936664480726</v>
      </c>
      <c r="M1794">
        <f t="shared" si="284"/>
        <v>0</v>
      </c>
      <c r="P1794" s="16">
        <f t="shared" si="282"/>
        <v>0.12669559570717998</v>
      </c>
    </row>
    <row r="1795" spans="1:16" x14ac:dyDescent="0.3">
      <c r="A1795">
        <v>1794</v>
      </c>
      <c r="B1795" s="23" t="s">
        <v>1813</v>
      </c>
      <c r="C1795" s="24">
        <v>13.82</v>
      </c>
      <c r="D1795" s="24">
        <v>5.0039999999999994E-2</v>
      </c>
      <c r="E1795" s="9">
        <f t="shared" ref="E1795:E1858" si="285">LN(C1795/C1794)</f>
        <v>-2.1684142938235879E-3</v>
      </c>
      <c r="F1795">
        <f t="shared" ref="F1795:F1858" si="286">C1795/C1794</f>
        <v>0.99783393501805062</v>
      </c>
      <c r="G1795">
        <f t="shared" ref="G1795:G1858" si="287">C1795*EXP(-2/12*D1795)</f>
        <v>13.705220495828065</v>
      </c>
      <c r="H1795">
        <f t="shared" si="279"/>
        <v>1.6302639703395745E-2</v>
      </c>
      <c r="I1795" t="str">
        <f t="shared" ref="I1795:I1858" si="288">MID(B1795,7,4)</f>
        <v>2007</v>
      </c>
      <c r="J1795">
        <f t="shared" si="280"/>
        <v>1.6436512648244919</v>
      </c>
      <c r="K1795">
        <f t="shared" si="281"/>
        <v>-1.6436512648244919</v>
      </c>
      <c r="L1795">
        <f t="shared" si="283"/>
        <v>-0.49413001052526795</v>
      </c>
      <c r="M1795">
        <f t="shared" si="284"/>
        <v>0</v>
      </c>
      <c r="P1795" s="16">
        <f t="shared" si="282"/>
        <v>0.11992884502112368</v>
      </c>
    </row>
    <row r="1796" spans="1:16" x14ac:dyDescent="0.3">
      <c r="A1796">
        <v>1795</v>
      </c>
      <c r="B1796" s="23" t="s">
        <v>1814</v>
      </c>
      <c r="C1796" s="24">
        <v>14.058</v>
      </c>
      <c r="D1796" s="24">
        <v>4.9909999999999996E-2</v>
      </c>
      <c r="E1796" s="9">
        <f t="shared" si="285"/>
        <v>1.707481041418972E-2</v>
      </c>
      <c r="F1796">
        <f t="shared" si="286"/>
        <v>1.0172214182344428</v>
      </c>
      <c r="G1796">
        <f t="shared" si="287"/>
        <v>13.941545893537304</v>
      </c>
      <c r="H1796">
        <f t="shared" si="279"/>
        <v>1.4693166695761772E-2</v>
      </c>
      <c r="I1796" t="str">
        <f t="shared" si="288"/>
        <v>2007</v>
      </c>
      <c r="J1796">
        <f t="shared" si="280"/>
        <v>1.5069264616025495</v>
      </c>
      <c r="K1796">
        <f t="shared" si="281"/>
        <v>-1.5069264616025495</v>
      </c>
      <c r="L1796">
        <f t="shared" si="283"/>
        <v>-0.73045540823450672</v>
      </c>
      <c r="M1796">
        <f t="shared" si="284"/>
        <v>0</v>
      </c>
      <c r="P1796" s="16">
        <f t="shared" si="282"/>
        <v>0.10808890729263354</v>
      </c>
    </row>
    <row r="1797" spans="1:16" x14ac:dyDescent="0.3">
      <c r="A1797">
        <v>1796</v>
      </c>
      <c r="B1797" s="23" t="s">
        <v>1815</v>
      </c>
      <c r="C1797" s="24">
        <v>14.05</v>
      </c>
      <c r="D1797" s="24">
        <v>4.9850000000000005E-2</v>
      </c>
      <c r="E1797" s="9">
        <f t="shared" si="285"/>
        <v>-5.6923297395882193E-4</v>
      </c>
      <c r="F1797">
        <f t="shared" si="286"/>
        <v>0.99943092900839381</v>
      </c>
      <c r="G1797">
        <f t="shared" si="287"/>
        <v>13.933751501009473</v>
      </c>
      <c r="H1797">
        <f t="shared" si="279"/>
        <v>1.0736093562024838E-2</v>
      </c>
      <c r="I1797" t="str">
        <f t="shared" si="288"/>
        <v>2007</v>
      </c>
      <c r="J1797">
        <f t="shared" si="280"/>
        <v>1.1004747168815898</v>
      </c>
      <c r="K1797">
        <f t="shared" si="281"/>
        <v>-1.1004747168815898</v>
      </c>
      <c r="L1797">
        <f t="shared" si="283"/>
        <v>-0.72266101570667551</v>
      </c>
      <c r="M1797">
        <f t="shared" si="284"/>
        <v>0</v>
      </c>
      <c r="P1797" s="16">
        <f t="shared" si="282"/>
        <v>7.8979068688132023E-2</v>
      </c>
    </row>
    <row r="1798" spans="1:16" x14ac:dyDescent="0.3">
      <c r="A1798">
        <v>1797</v>
      </c>
      <c r="B1798" s="23" t="s">
        <v>1816</v>
      </c>
      <c r="C1798" s="24">
        <v>13.992000000000001</v>
      </c>
      <c r="D1798" s="24">
        <v>4.9790000000000001E-2</v>
      </c>
      <c r="E1798" s="9">
        <f t="shared" si="285"/>
        <v>-4.1366580634538486E-3</v>
      </c>
      <c r="F1798">
        <f t="shared" si="286"/>
        <v>0.99587188612099642</v>
      </c>
      <c r="G1798">
        <f t="shared" si="287"/>
        <v>13.876370151059263</v>
      </c>
      <c r="H1798">
        <f t="shared" si="279"/>
        <v>1.021277382387422E-2</v>
      </c>
      <c r="I1798" t="str">
        <f t="shared" si="288"/>
        <v>2007</v>
      </c>
      <c r="J1798">
        <f t="shared" si="280"/>
        <v>1.0425221973723573</v>
      </c>
      <c r="K1798">
        <f t="shared" si="281"/>
        <v>-1.0425221973723573</v>
      </c>
      <c r="L1798">
        <f t="shared" si="283"/>
        <v>-0.73854976923362159</v>
      </c>
      <c r="M1798">
        <f t="shared" si="284"/>
        <v>0</v>
      </c>
      <c r="P1798" s="16">
        <f t="shared" si="282"/>
        <v>7.5129315953911452E-2</v>
      </c>
    </row>
    <row r="1799" spans="1:16" x14ac:dyDescent="0.3">
      <c r="A1799">
        <v>1798</v>
      </c>
      <c r="B1799" s="23" t="s">
        <v>1817</v>
      </c>
      <c r="C1799" s="24">
        <v>13.949</v>
      </c>
      <c r="D1799" s="24">
        <v>4.9680000000000002E-2</v>
      </c>
      <c r="E1799" s="9">
        <f t="shared" si="285"/>
        <v>-3.0779166062029134E-3</v>
      </c>
      <c r="F1799">
        <f t="shared" si="286"/>
        <v>0.99692681532304162</v>
      </c>
      <c r="G1799">
        <f t="shared" si="287"/>
        <v>13.833979123564962</v>
      </c>
      <c r="H1799">
        <f t="shared" si="279"/>
        <v>9.861423695503628E-3</v>
      </c>
      <c r="I1799" t="str">
        <f t="shared" si="288"/>
        <v>2007</v>
      </c>
      <c r="J1799">
        <f t="shared" si="280"/>
        <v>1.0035810571229826</v>
      </c>
      <c r="K1799">
        <f t="shared" si="281"/>
        <v>-1.0035810571229826</v>
      </c>
      <c r="L1799">
        <f t="shared" si="283"/>
        <v>-0.72679866116710201</v>
      </c>
      <c r="M1799">
        <f t="shared" si="284"/>
        <v>0</v>
      </c>
      <c r="P1799" s="16">
        <f t="shared" si="282"/>
        <v>7.2544641578464644E-2</v>
      </c>
    </row>
    <row r="1800" spans="1:16" x14ac:dyDescent="0.3">
      <c r="A1800">
        <v>1799</v>
      </c>
      <c r="B1800" s="23" t="s">
        <v>1818</v>
      </c>
      <c r="C1800" s="24">
        <v>13.715999999999999</v>
      </c>
      <c r="D1800" s="24">
        <v>4.9619999999999997E-2</v>
      </c>
      <c r="E1800" s="9">
        <f t="shared" si="285"/>
        <v>-1.6844786509424326E-2</v>
      </c>
      <c r="F1800">
        <f t="shared" si="286"/>
        <v>0.98329629364112114</v>
      </c>
      <c r="G1800">
        <f t="shared" si="287"/>
        <v>13.603036428194205</v>
      </c>
      <c r="H1800">
        <f t="shared" si="279"/>
        <v>1.0390458314026704E-2</v>
      </c>
      <c r="I1800" t="str">
        <f t="shared" si="288"/>
        <v>2007</v>
      </c>
      <c r="J1800">
        <f t="shared" si="280"/>
        <v>1.0397676137717502</v>
      </c>
      <c r="K1800">
        <f t="shared" si="281"/>
        <v>-1.0397676137717502</v>
      </c>
      <c r="L1800">
        <f t="shared" si="283"/>
        <v>-0.49585596579634483</v>
      </c>
      <c r="M1800">
        <f t="shared" si="284"/>
        <v>0</v>
      </c>
      <c r="P1800" s="16">
        <f t="shared" si="282"/>
        <v>7.6436435295923019E-2</v>
      </c>
    </row>
    <row r="1801" spans="1:16" x14ac:dyDescent="0.3">
      <c r="A1801">
        <v>1800</v>
      </c>
      <c r="B1801" s="23" t="s">
        <v>1819</v>
      </c>
      <c r="C1801" s="24">
        <v>13.938000000000001</v>
      </c>
      <c r="D1801" s="24">
        <v>4.9550000000000004E-2</v>
      </c>
      <c r="E1801" s="9">
        <f t="shared" si="285"/>
        <v>1.605588841565327E-2</v>
      </c>
      <c r="F1801">
        <f t="shared" si="286"/>
        <v>1.0161854768153982</v>
      </c>
      <c r="G1801">
        <f t="shared" si="287"/>
        <v>13.823369330623196</v>
      </c>
      <c r="H1801">
        <f t="shared" si="279"/>
        <v>1.0710940187298243E-2</v>
      </c>
      <c r="I1801" t="str">
        <f t="shared" si="288"/>
        <v>2007</v>
      </c>
      <c r="J1801">
        <f t="shared" si="280"/>
        <v>1.0891989810319247</v>
      </c>
      <c r="K1801">
        <f t="shared" si="281"/>
        <v>-1.0891989810319247</v>
      </c>
      <c r="L1801">
        <f t="shared" si="283"/>
        <v>-0.7161888682253359</v>
      </c>
      <c r="M1801">
        <f t="shared" si="284"/>
        <v>0</v>
      </c>
      <c r="P1801" s="16">
        <f t="shared" si="282"/>
        <v>7.8794030238271917E-2</v>
      </c>
    </row>
    <row r="1802" spans="1:16" x14ac:dyDescent="0.3">
      <c r="A1802">
        <v>1801</v>
      </c>
      <c r="B1802" s="23" t="s">
        <v>1820</v>
      </c>
      <c r="C1802" s="24">
        <v>14.032999999999999</v>
      </c>
      <c r="D1802" s="24">
        <v>4.9540000000000001E-2</v>
      </c>
      <c r="E1802" s="9">
        <f t="shared" si="285"/>
        <v>6.7927757526714894E-3</v>
      </c>
      <c r="F1802">
        <f t="shared" si="286"/>
        <v>1.0068158989812024</v>
      </c>
      <c r="G1802">
        <f t="shared" si="287"/>
        <v>13.917611215559937</v>
      </c>
      <c r="H1802">
        <f t="shared" si="279"/>
        <v>1.0422885951782871E-2</v>
      </c>
      <c r="I1802" t="str">
        <f t="shared" si="288"/>
        <v>2007</v>
      </c>
      <c r="J1802">
        <f t="shared" si="280"/>
        <v>1.067132647636281</v>
      </c>
      <c r="K1802">
        <f t="shared" si="281"/>
        <v>-1.067132647636281</v>
      </c>
      <c r="L1802">
        <f t="shared" si="283"/>
        <v>-0.81043075316207691</v>
      </c>
      <c r="M1802">
        <f t="shared" si="284"/>
        <v>0</v>
      </c>
      <c r="P1802" s="16">
        <f t="shared" si="282"/>
        <v>7.6674986181768254E-2</v>
      </c>
    </row>
    <row r="1803" spans="1:16" x14ac:dyDescent="0.3">
      <c r="A1803">
        <v>1802</v>
      </c>
      <c r="B1803" s="23" t="s">
        <v>1821</v>
      </c>
      <c r="C1803" s="24">
        <v>13.769</v>
      </c>
      <c r="D1803" s="24">
        <v>4.9480000000000003E-2</v>
      </c>
      <c r="E1803" s="9">
        <f t="shared" si="285"/>
        <v>-1.8992010306763268E-2</v>
      </c>
      <c r="F1803">
        <f t="shared" si="286"/>
        <v>0.98118720159623751</v>
      </c>
      <c r="G1803">
        <f t="shared" si="287"/>
        <v>13.655918560002471</v>
      </c>
      <c r="H1803">
        <f t="shared" si="279"/>
        <v>1.1090442934549421E-2</v>
      </c>
      <c r="I1803" t="str">
        <f t="shared" si="288"/>
        <v>2007</v>
      </c>
      <c r="J1803">
        <f t="shared" si="280"/>
        <v>1.1141291322590801</v>
      </c>
      <c r="K1803">
        <f t="shared" si="281"/>
        <v>-1.1141291322590801</v>
      </c>
      <c r="L1803">
        <f t="shared" si="283"/>
        <v>-0.54873809760461079</v>
      </c>
      <c r="M1803">
        <f t="shared" si="284"/>
        <v>0</v>
      </c>
      <c r="P1803" s="16">
        <f t="shared" si="282"/>
        <v>8.1585806722830848E-2</v>
      </c>
    </row>
    <row r="1804" spans="1:16" x14ac:dyDescent="0.3">
      <c r="A1804">
        <v>1803</v>
      </c>
      <c r="B1804" s="23" t="s">
        <v>1822</v>
      </c>
      <c r="C1804" s="24">
        <v>13.752000000000001</v>
      </c>
      <c r="D1804" s="24">
        <v>4.9419999999999999E-2</v>
      </c>
      <c r="E1804" s="9">
        <f t="shared" si="285"/>
        <v>-1.2354203816871828E-3</v>
      </c>
      <c r="F1804">
        <f t="shared" si="286"/>
        <v>0.99876534243590676</v>
      </c>
      <c r="G1804">
        <f t="shared" si="287"/>
        <v>13.639194568121447</v>
      </c>
      <c r="H1804">
        <f t="shared" si="279"/>
        <v>1.0899296839335862E-2</v>
      </c>
      <c r="I1804" t="str">
        <f t="shared" si="288"/>
        <v>2007</v>
      </c>
      <c r="J1804">
        <f t="shared" si="280"/>
        <v>1.0935859605261322</v>
      </c>
      <c r="K1804">
        <f t="shared" si="281"/>
        <v>-1.0935859605261322</v>
      </c>
      <c r="L1804">
        <f t="shared" si="283"/>
        <v>-0.53201410572358654</v>
      </c>
      <c r="M1804">
        <f t="shared" si="284"/>
        <v>0</v>
      </c>
      <c r="P1804" s="16">
        <f t="shared" si="282"/>
        <v>8.0179658341566859E-2</v>
      </c>
    </row>
    <row r="1805" spans="1:16" x14ac:dyDescent="0.3">
      <c r="A1805">
        <v>1804</v>
      </c>
      <c r="B1805" s="23" t="s">
        <v>1823</v>
      </c>
      <c r="C1805" s="24">
        <v>13.32</v>
      </c>
      <c r="D1805" s="24">
        <v>4.9259999999999998E-2</v>
      </c>
      <c r="E1805" s="9">
        <f t="shared" si="285"/>
        <v>-3.1917602968305085E-2</v>
      </c>
      <c r="F1805">
        <f t="shared" si="286"/>
        <v>0.96858638743455494</v>
      </c>
      <c r="G1805">
        <f t="shared" si="287"/>
        <v>13.211090485302798</v>
      </c>
      <c r="H1805">
        <f t="shared" si="279"/>
        <v>1.2393356233651086E-2</v>
      </c>
      <c r="I1805" t="str">
        <f t="shared" si="288"/>
        <v>2007</v>
      </c>
      <c r="J1805">
        <f t="shared" si="280"/>
        <v>1.2044626051133256</v>
      </c>
      <c r="K1805">
        <f t="shared" si="281"/>
        <v>-1.2044626051133256</v>
      </c>
      <c r="L1805">
        <f t="shared" si="283"/>
        <v>-0.27568422255889047</v>
      </c>
      <c r="M1805">
        <f t="shared" si="284"/>
        <v>0</v>
      </c>
      <c r="P1805" s="16">
        <f t="shared" si="282"/>
        <v>9.1170566612444132E-2</v>
      </c>
    </row>
    <row r="1806" spans="1:16" x14ac:dyDescent="0.3">
      <c r="A1806">
        <v>1805</v>
      </c>
      <c r="B1806" s="23" t="s">
        <v>1824</v>
      </c>
      <c r="C1806" s="24">
        <v>13.443</v>
      </c>
      <c r="D1806" s="24">
        <v>4.913E-2</v>
      </c>
      <c r="E1806" s="9">
        <f t="shared" si="285"/>
        <v>9.1918593598725486E-3</v>
      </c>
      <c r="F1806">
        <f t="shared" si="286"/>
        <v>1.0092342342342342</v>
      </c>
      <c r="G1806">
        <f t="shared" si="287"/>
        <v>13.333373675967108</v>
      </c>
      <c r="H1806">
        <f t="shared" si="279"/>
        <v>1.2029273339402607E-2</v>
      </c>
      <c r="I1806" t="str">
        <f t="shared" si="288"/>
        <v>2007</v>
      </c>
      <c r="J1806">
        <f t="shared" si="280"/>
        <v>1.1798999011436155</v>
      </c>
      <c r="K1806">
        <f t="shared" si="281"/>
        <v>-1.1798999011436155</v>
      </c>
      <c r="L1806">
        <f t="shared" si="283"/>
        <v>-0.39796741322320095</v>
      </c>
      <c r="M1806">
        <f t="shared" si="284"/>
        <v>0</v>
      </c>
      <c r="P1806" s="16">
        <f t="shared" si="282"/>
        <v>8.8492224835064789E-2</v>
      </c>
    </row>
    <row r="1807" spans="1:16" x14ac:dyDescent="0.3">
      <c r="A1807">
        <v>1806</v>
      </c>
      <c r="B1807" s="23" t="s">
        <v>1825</v>
      </c>
      <c r="C1807" s="24">
        <v>13.445</v>
      </c>
      <c r="D1807" s="24">
        <v>4.8349999999999997E-2</v>
      </c>
      <c r="E1807" s="9">
        <f t="shared" si="285"/>
        <v>1.4876524871233892E-4</v>
      </c>
      <c r="F1807">
        <f t="shared" si="286"/>
        <v>1.0001487763148107</v>
      </c>
      <c r="G1807">
        <f t="shared" si="287"/>
        <v>13.337091075312866</v>
      </c>
      <c r="H1807">
        <f t="shared" si="279"/>
        <v>1.1893278872899128E-2</v>
      </c>
      <c r="I1807" t="str">
        <f t="shared" si="288"/>
        <v>2007</v>
      </c>
      <c r="J1807">
        <f t="shared" si="280"/>
        <v>1.1668860283198579</v>
      </c>
      <c r="K1807">
        <f t="shared" si="281"/>
        <v>-1.1668860283198579</v>
      </c>
      <c r="L1807">
        <f t="shared" si="283"/>
        <v>-0.40168481256895916</v>
      </c>
      <c r="M1807">
        <f t="shared" si="284"/>
        <v>0</v>
      </c>
      <c r="P1807" s="16">
        <f t="shared" si="282"/>
        <v>8.7491794254879129E-2</v>
      </c>
    </row>
    <row r="1808" spans="1:16" x14ac:dyDescent="0.3">
      <c r="A1808">
        <v>1807</v>
      </c>
      <c r="B1808" s="23" t="s">
        <v>1826</v>
      </c>
      <c r="C1808" s="24">
        <v>13.244999999999999</v>
      </c>
      <c r="D1808" s="24">
        <v>4.8750000000000002E-2</v>
      </c>
      <c r="E1808" s="9">
        <f t="shared" si="285"/>
        <v>-1.4987166996795091E-2</v>
      </c>
      <c r="F1808">
        <f t="shared" si="286"/>
        <v>0.98512458162885819</v>
      </c>
      <c r="G1808">
        <f t="shared" si="287"/>
        <v>13.137820381825641</v>
      </c>
      <c r="H1808">
        <f t="shared" si="279"/>
        <v>1.223563095072008E-2</v>
      </c>
      <c r="I1808" t="str">
        <f t="shared" si="288"/>
        <v>2007</v>
      </c>
      <c r="J1808">
        <f t="shared" si="280"/>
        <v>1.1825388295754509</v>
      </c>
      <c r="K1808">
        <f t="shared" si="281"/>
        <v>-1.1825388295754509</v>
      </c>
      <c r="L1808">
        <f t="shared" si="283"/>
        <v>-0.2024141190817339</v>
      </c>
      <c r="M1808">
        <f t="shared" si="284"/>
        <v>0</v>
      </c>
      <c r="P1808" s="16">
        <f t="shared" si="282"/>
        <v>9.0010275312587609E-2</v>
      </c>
    </row>
    <row r="1809" spans="1:16" x14ac:dyDescent="0.3">
      <c r="A1809">
        <v>1808</v>
      </c>
      <c r="B1809" s="23" t="s">
        <v>1827</v>
      </c>
      <c r="C1809" s="24">
        <v>13.214</v>
      </c>
      <c r="D1809" s="24">
        <v>4.87E-2</v>
      </c>
      <c r="E1809" s="9">
        <f t="shared" si="285"/>
        <v>-2.3432491163389978E-3</v>
      </c>
      <c r="F1809">
        <f t="shared" si="286"/>
        <v>0.99765949414873545</v>
      </c>
      <c r="G1809">
        <f t="shared" si="287"/>
        <v>13.10718046239786</v>
      </c>
      <c r="H1809">
        <f t="shared" si="279"/>
        <v>1.2090101861692019E-2</v>
      </c>
      <c r="I1809" t="str">
        <f t="shared" si="288"/>
        <v>2007</v>
      </c>
      <c r="J1809">
        <f t="shared" si="280"/>
        <v>1.1657487528689481</v>
      </c>
      <c r="K1809">
        <f t="shared" si="281"/>
        <v>-1.1657487528689481</v>
      </c>
      <c r="L1809">
        <f t="shared" si="283"/>
        <v>-0.36490066025430323</v>
      </c>
      <c r="M1809">
        <f t="shared" si="284"/>
        <v>0</v>
      </c>
      <c r="P1809" s="16">
        <f t="shared" si="282"/>
        <v>8.8939704173088274E-2</v>
      </c>
    </row>
    <row r="1810" spans="1:16" x14ac:dyDescent="0.3">
      <c r="A1810">
        <v>1809</v>
      </c>
      <c r="B1810" s="23" t="s">
        <v>1828</v>
      </c>
      <c r="C1810" s="24">
        <v>13.393000000000001</v>
      </c>
      <c r="D1810" s="24">
        <v>4.8689999999999997E-2</v>
      </c>
      <c r="E1810" s="9">
        <f t="shared" si="285"/>
        <v>1.3455308797291059E-2</v>
      </c>
      <c r="F1810">
        <f t="shared" si="286"/>
        <v>1.0135462388375964</v>
      </c>
      <c r="G1810">
        <f t="shared" si="287"/>
        <v>13.284755600669863</v>
      </c>
      <c r="H1810">
        <f t="shared" si="279"/>
        <v>1.2322213439458352E-2</v>
      </c>
      <c r="I1810" t="str">
        <f t="shared" si="288"/>
        <v>2007</v>
      </c>
      <c r="J1810">
        <f t="shared" si="280"/>
        <v>1.2042260479673523</v>
      </c>
      <c r="K1810">
        <f t="shared" si="281"/>
        <v>-1.2042260479673523</v>
      </c>
      <c r="L1810">
        <f t="shared" si="283"/>
        <v>-0.57916445302505615</v>
      </c>
      <c r="M1810">
        <f t="shared" si="284"/>
        <v>0</v>
      </c>
      <c r="P1810" s="16">
        <f t="shared" si="282"/>
        <v>9.0647211297333247E-2</v>
      </c>
    </row>
    <row r="1811" spans="1:16" x14ac:dyDescent="0.3">
      <c r="A1811">
        <v>1810</v>
      </c>
      <c r="B1811" s="23" t="s">
        <v>1829</v>
      </c>
      <c r="C1811" s="24">
        <v>13.414999999999999</v>
      </c>
      <c r="D1811" s="24">
        <v>4.8559999999999999E-2</v>
      </c>
      <c r="E1811" s="9">
        <f t="shared" si="285"/>
        <v>1.6413014726022164E-3</v>
      </c>
      <c r="F1811">
        <f t="shared" si="286"/>
        <v>1.0016426491450756</v>
      </c>
      <c r="G1811">
        <f t="shared" si="287"/>
        <v>13.306866105408732</v>
      </c>
      <c r="H1811">
        <f t="shared" si="279"/>
        <v>1.2113254694498853E-2</v>
      </c>
      <c r="I1811" t="str">
        <f t="shared" si="288"/>
        <v>2007</v>
      </c>
      <c r="J1811">
        <f t="shared" si="280"/>
        <v>1.1857751822804949</v>
      </c>
      <c r="K1811">
        <f t="shared" si="281"/>
        <v>-1.1857751822804949</v>
      </c>
      <c r="L1811">
        <f t="shared" si="283"/>
        <v>-0.60127495776392514</v>
      </c>
      <c r="M1811">
        <f t="shared" si="284"/>
        <v>0</v>
      </c>
      <c r="P1811" s="16">
        <f t="shared" si="282"/>
        <v>8.9110025823324598E-2</v>
      </c>
    </row>
    <row r="1812" spans="1:16" x14ac:dyDescent="0.3">
      <c r="A1812">
        <v>1811</v>
      </c>
      <c r="B1812" s="23" t="s">
        <v>1830</v>
      </c>
      <c r="C1812" s="24">
        <v>13.526999999999999</v>
      </c>
      <c r="D1812" s="24">
        <v>4.845E-2</v>
      </c>
      <c r="E1812" s="9">
        <f t="shared" si="285"/>
        <v>8.3142042294693571E-3</v>
      </c>
      <c r="F1812">
        <f t="shared" si="286"/>
        <v>1.0083488632128215</v>
      </c>
      <c r="G1812">
        <f t="shared" si="287"/>
        <v>13.418209308563119</v>
      </c>
      <c r="H1812">
        <f t="shared" si="279"/>
        <v>1.1656898277648375E-2</v>
      </c>
      <c r="I1812" t="str">
        <f t="shared" si="288"/>
        <v>2007</v>
      </c>
      <c r="J1812">
        <f t="shared" si="280"/>
        <v>1.15065012623216</v>
      </c>
      <c r="K1812">
        <f t="shared" si="281"/>
        <v>-1.15065012623216</v>
      </c>
      <c r="L1812">
        <f t="shared" si="283"/>
        <v>-0.71261816091831243</v>
      </c>
      <c r="M1812">
        <f t="shared" si="284"/>
        <v>0</v>
      </c>
      <c r="P1812" s="16">
        <f t="shared" si="282"/>
        <v>8.5752882502574165E-2</v>
      </c>
    </row>
    <row r="1813" spans="1:16" x14ac:dyDescent="0.3">
      <c r="A1813">
        <v>1812</v>
      </c>
      <c r="B1813" s="23" t="s">
        <v>1831</v>
      </c>
      <c r="C1813" s="24">
        <v>13.489000000000001</v>
      </c>
      <c r="D1813" s="24">
        <v>4.8750000000000002E-2</v>
      </c>
      <c r="E1813" s="9">
        <f t="shared" si="285"/>
        <v>-2.8131496195140534E-3</v>
      </c>
      <c r="F1813">
        <f t="shared" si="286"/>
        <v>0.99719080357802925</v>
      </c>
      <c r="G1813">
        <f t="shared" si="287"/>
        <v>13.379845913963464</v>
      </c>
      <c r="H1813">
        <f t="shared" si="279"/>
        <v>1.1400719281089359E-2</v>
      </c>
      <c r="I1813" t="str">
        <f t="shared" si="288"/>
        <v>2007</v>
      </c>
      <c r="J1813">
        <f t="shared" si="280"/>
        <v>1.1221452744167602</v>
      </c>
      <c r="K1813">
        <f t="shared" si="281"/>
        <v>-1.1221452744167602</v>
      </c>
      <c r="L1813">
        <f t="shared" si="283"/>
        <v>-0.67425476631865777</v>
      </c>
      <c r="M1813">
        <f t="shared" si="284"/>
        <v>0</v>
      </c>
      <c r="P1813" s="16">
        <f t="shared" si="282"/>
        <v>8.3868325661782678E-2</v>
      </c>
    </row>
    <row r="1814" spans="1:16" x14ac:dyDescent="0.3">
      <c r="A1814">
        <v>1813</v>
      </c>
      <c r="B1814" s="23" t="s">
        <v>1832</v>
      </c>
      <c r="C1814" s="24">
        <v>13.361000000000001</v>
      </c>
      <c r="D1814" s="24">
        <v>4.8479999999999995E-2</v>
      </c>
      <c r="E1814" s="9">
        <f t="shared" si="285"/>
        <v>-9.534522880785672E-3</v>
      </c>
      <c r="F1814">
        <f t="shared" si="286"/>
        <v>0.99051078656683222</v>
      </c>
      <c r="G1814">
        <f t="shared" si="287"/>
        <v>13.253478093478229</v>
      </c>
      <c r="H1814">
        <f t="shared" si="279"/>
        <v>1.1392871091765093E-2</v>
      </c>
      <c r="I1814" t="str">
        <f t="shared" si="288"/>
        <v>2007</v>
      </c>
      <c r="J1814">
        <f t="shared" si="280"/>
        <v>1.110781834346882</v>
      </c>
      <c r="K1814">
        <f t="shared" si="281"/>
        <v>-1.110781834346882</v>
      </c>
      <c r="L1814">
        <f t="shared" si="283"/>
        <v>-0.54788694583342235</v>
      </c>
      <c r="M1814">
        <f t="shared" si="284"/>
        <v>0</v>
      </c>
      <c r="P1814" s="16">
        <f t="shared" si="282"/>
        <v>8.3810591190660783E-2</v>
      </c>
    </row>
    <row r="1815" spans="1:16" x14ac:dyDescent="0.3">
      <c r="A1815">
        <v>1814</v>
      </c>
      <c r="B1815" s="23" t="s">
        <v>1833</v>
      </c>
      <c r="C1815" s="24">
        <v>13.04</v>
      </c>
      <c r="D1815" s="24">
        <v>4.8320000000000002E-2</v>
      </c>
      <c r="E1815" s="9">
        <f t="shared" si="285"/>
        <v>-2.4318459108250153E-2</v>
      </c>
      <c r="F1815">
        <f t="shared" si="286"/>
        <v>0.97597485218172286</v>
      </c>
      <c r="G1815">
        <f t="shared" si="287"/>
        <v>12.935406262743907</v>
      </c>
      <c r="H1815">
        <f t="shared" si="279"/>
        <v>1.1976522255894054E-2</v>
      </c>
      <c r="I1815" t="str">
        <f t="shared" si="288"/>
        <v>2007</v>
      </c>
      <c r="J1815">
        <f t="shared" si="280"/>
        <v>1.1396631860877637</v>
      </c>
      <c r="K1815">
        <f t="shared" si="281"/>
        <v>-1.1396631860877637</v>
      </c>
      <c r="L1815">
        <f t="shared" si="283"/>
        <v>-0.22981511509910035</v>
      </c>
      <c r="M1815">
        <f t="shared" si="284"/>
        <v>0</v>
      </c>
      <c r="P1815" s="16">
        <f t="shared" si="282"/>
        <v>8.8104166420360591E-2</v>
      </c>
    </row>
    <row r="1816" spans="1:16" x14ac:dyDescent="0.3">
      <c r="A1816">
        <v>1815</v>
      </c>
      <c r="B1816" s="23" t="s">
        <v>1834</v>
      </c>
      <c r="C1816" s="24">
        <v>13.21</v>
      </c>
      <c r="D1816" s="24">
        <v>4.8250000000000001E-2</v>
      </c>
      <c r="E1816" s="9">
        <f t="shared" si="285"/>
        <v>1.2952562035727146E-2</v>
      </c>
      <c r="F1816">
        <f t="shared" si="286"/>
        <v>1.013036809815951</v>
      </c>
      <c r="G1816">
        <f t="shared" si="287"/>
        <v>13.104195575473266</v>
      </c>
      <c r="H1816">
        <f t="shared" si="279"/>
        <v>1.2152361141261463E-2</v>
      </c>
      <c r="I1816" t="str">
        <f t="shared" si="288"/>
        <v>2007</v>
      </c>
      <c r="J1816">
        <f t="shared" si="280"/>
        <v>1.1714850593713515</v>
      </c>
      <c r="K1816">
        <f t="shared" si="281"/>
        <v>-1.1714850593713515</v>
      </c>
      <c r="L1816">
        <f t="shared" si="283"/>
        <v>-0.39860442782845951</v>
      </c>
      <c r="M1816">
        <f t="shared" si="284"/>
        <v>0</v>
      </c>
      <c r="P1816" s="16">
        <f t="shared" si="282"/>
        <v>8.9397708743296334E-2</v>
      </c>
    </row>
    <row r="1817" spans="1:16" x14ac:dyDescent="0.3">
      <c r="A1817">
        <v>1816</v>
      </c>
      <c r="B1817" s="23" t="s">
        <v>1835</v>
      </c>
      <c r="C1817" s="24">
        <v>13.141999999999999</v>
      </c>
      <c r="D1817" s="24">
        <v>4.8090000000000001E-2</v>
      </c>
      <c r="E1817" s="9">
        <f t="shared" si="285"/>
        <v>-5.1609100585579739E-3</v>
      </c>
      <c r="F1817">
        <f t="shared" si="286"/>
        <v>0.99485238455715352</v>
      </c>
      <c r="G1817">
        <f t="shared" si="287"/>
        <v>13.037087867003967</v>
      </c>
      <c r="H1817">
        <f t="shared" si="279"/>
        <v>1.2074519303374338E-2</v>
      </c>
      <c r="I1817" t="str">
        <f t="shared" si="288"/>
        <v>2007</v>
      </c>
      <c r="J1817">
        <f t="shared" si="280"/>
        <v>1.1580202754900528</v>
      </c>
      <c r="K1817">
        <f t="shared" si="281"/>
        <v>-1.1580202754900528</v>
      </c>
      <c r="L1817">
        <f t="shared" si="283"/>
        <v>-0.33149671935916025</v>
      </c>
      <c r="M1817">
        <f t="shared" si="284"/>
        <v>0</v>
      </c>
      <c r="P1817" s="16">
        <f t="shared" si="282"/>
        <v>8.8825072539468558E-2</v>
      </c>
    </row>
    <row r="1818" spans="1:16" x14ac:dyDescent="0.3">
      <c r="A1818">
        <v>1817</v>
      </c>
      <c r="B1818" s="23" t="s">
        <v>1836</v>
      </c>
      <c r="C1818" s="24">
        <v>13.226000000000001</v>
      </c>
      <c r="D1818" s="24">
        <v>4.7919999999999997E-2</v>
      </c>
      <c r="E1818" s="9">
        <f t="shared" si="285"/>
        <v>6.3713807767946931E-3</v>
      </c>
      <c r="F1818">
        <f t="shared" si="286"/>
        <v>1.0063917211992088</v>
      </c>
      <c r="G1818">
        <f t="shared" si="287"/>
        <v>13.120789048322655</v>
      </c>
      <c r="H1818">
        <f t="shared" si="279"/>
        <v>1.2072423122927235E-2</v>
      </c>
      <c r="I1818" t="str">
        <f t="shared" si="288"/>
        <v>2007</v>
      </c>
      <c r="J1818">
        <f t="shared" si="280"/>
        <v>1.1652527117606284</v>
      </c>
      <c r="K1818">
        <f t="shared" si="281"/>
        <v>-1.1652527117606284</v>
      </c>
      <c r="L1818">
        <f t="shared" si="283"/>
        <v>-0.4151979006778479</v>
      </c>
      <c r="M1818">
        <f t="shared" si="284"/>
        <v>0</v>
      </c>
      <c r="P1818" s="16">
        <f t="shared" si="282"/>
        <v>8.8809652183958615E-2</v>
      </c>
    </row>
    <row r="1819" spans="1:16" x14ac:dyDescent="0.3">
      <c r="A1819">
        <v>1818</v>
      </c>
      <c r="B1819" s="23" t="s">
        <v>1837</v>
      </c>
      <c r="C1819" s="24">
        <v>12.843</v>
      </c>
      <c r="D1819" s="24">
        <v>4.7240000000000004E-2</v>
      </c>
      <c r="E1819" s="9">
        <f t="shared" si="285"/>
        <v>-2.9385673421551978E-2</v>
      </c>
      <c r="F1819">
        <f t="shared" si="286"/>
        <v>0.97104188719189466</v>
      </c>
      <c r="G1819">
        <f t="shared" si="287"/>
        <v>12.742279802143557</v>
      </c>
      <c r="H1819">
        <f t="shared" si="279"/>
        <v>1.3128272544969006E-2</v>
      </c>
      <c r="I1819" t="str">
        <f t="shared" si="288"/>
        <v>2007</v>
      </c>
      <c r="J1819">
        <f t="shared" si="280"/>
        <v>1.2306100065539114</v>
      </c>
      <c r="K1819">
        <f t="shared" si="281"/>
        <v>-1.2306100065539114</v>
      </c>
      <c r="L1819">
        <f t="shared" si="283"/>
        <v>-3.668865449875014E-2</v>
      </c>
      <c r="M1819">
        <f t="shared" si="284"/>
        <v>0</v>
      </c>
      <c r="P1819" s="16">
        <f t="shared" si="282"/>
        <v>9.6576909757302085E-2</v>
      </c>
    </row>
    <row r="1820" spans="1:16" x14ac:dyDescent="0.3">
      <c r="A1820">
        <v>1819</v>
      </c>
      <c r="B1820" s="23" t="s">
        <v>1838</v>
      </c>
      <c r="C1820" s="24">
        <v>12.805999999999999</v>
      </c>
      <c r="D1820" s="24">
        <v>4.7230000000000001E-2</v>
      </c>
      <c r="E1820" s="9">
        <f t="shared" si="285"/>
        <v>-2.8851047343084056E-3</v>
      </c>
      <c r="F1820">
        <f t="shared" si="286"/>
        <v>0.99711905318072092</v>
      </c>
      <c r="G1820">
        <f t="shared" si="287"/>
        <v>12.705591147644807</v>
      </c>
      <c r="H1820">
        <f t="shared" si="279"/>
        <v>1.2784688304759803E-2</v>
      </c>
      <c r="I1820" t="str">
        <f t="shared" si="288"/>
        <v>2007</v>
      </c>
      <c r="J1820">
        <f t="shared" si="280"/>
        <v>1.194952771916836</v>
      </c>
      <c r="K1820">
        <f t="shared" si="281"/>
        <v>-1.194952771916836</v>
      </c>
      <c r="L1820">
        <f t="shared" si="283"/>
        <v>4.2388175522054539E-2</v>
      </c>
      <c r="M1820">
        <f t="shared" si="284"/>
        <v>0</v>
      </c>
      <c r="P1820" s="16">
        <f t="shared" si="282"/>
        <v>9.4049364412165937E-2</v>
      </c>
    </row>
    <row r="1821" spans="1:16" x14ac:dyDescent="0.3">
      <c r="A1821">
        <v>1820</v>
      </c>
      <c r="B1821" s="23" t="s">
        <v>1839</v>
      </c>
      <c r="C1821" s="24">
        <v>12.926</v>
      </c>
      <c r="D1821" s="24">
        <v>4.768E-2</v>
      </c>
      <c r="E1821" s="9">
        <f t="shared" si="285"/>
        <v>9.326975744093453E-3</v>
      </c>
      <c r="F1821">
        <f t="shared" si="286"/>
        <v>1.0093706075277216</v>
      </c>
      <c r="G1821">
        <f t="shared" si="287"/>
        <v>12.823688442996328</v>
      </c>
      <c r="H1821">
        <f t="shared" si="279"/>
        <v>1.2791616888310828E-2</v>
      </c>
      <c r="I1821" t="str">
        <f t="shared" si="288"/>
        <v>2007</v>
      </c>
      <c r="J1821">
        <f t="shared" si="280"/>
        <v>1.2067133641793499</v>
      </c>
      <c r="K1821">
        <f t="shared" si="281"/>
        <v>-1.2067133641793499</v>
      </c>
      <c r="L1821">
        <f t="shared" si="283"/>
        <v>-7.5709119829467042E-2</v>
      </c>
      <c r="M1821">
        <f t="shared" si="284"/>
        <v>0</v>
      </c>
      <c r="P1821" s="16">
        <f t="shared" si="282"/>
        <v>9.4100333889380924E-2</v>
      </c>
    </row>
    <row r="1822" spans="1:16" x14ac:dyDescent="0.3">
      <c r="A1822">
        <v>1821</v>
      </c>
      <c r="B1822" s="23" t="s">
        <v>1840</v>
      </c>
      <c r="C1822" s="24">
        <v>13.057</v>
      </c>
      <c r="D1822" s="24">
        <v>4.8039999999999999E-2</v>
      </c>
      <c r="E1822" s="9">
        <f t="shared" si="285"/>
        <v>1.0083601585197839E-2</v>
      </c>
      <c r="F1822">
        <f t="shared" si="286"/>
        <v>1.010134612409098</v>
      </c>
      <c r="G1822">
        <f t="shared" si="287"/>
        <v>12.95287435924393</v>
      </c>
      <c r="H1822">
        <f t="shared" si="279"/>
        <v>1.2915052627978754E-2</v>
      </c>
      <c r="I1822" t="str">
        <f t="shared" si="288"/>
        <v>2007</v>
      </c>
      <c r="J1822">
        <f t="shared" si="280"/>
        <v>1.2306315751438037</v>
      </c>
      <c r="K1822">
        <f t="shared" si="281"/>
        <v>-1.2306315751438037</v>
      </c>
      <c r="L1822">
        <f t="shared" si="283"/>
        <v>-0.20489503607706894</v>
      </c>
      <c r="M1822">
        <f t="shared" si="284"/>
        <v>0</v>
      </c>
      <c r="P1822" s="16">
        <f t="shared" si="282"/>
        <v>9.5008377369579969E-2</v>
      </c>
    </row>
    <row r="1823" spans="1:16" x14ac:dyDescent="0.3">
      <c r="A1823">
        <v>1822</v>
      </c>
      <c r="B1823" s="23" t="s">
        <v>1841</v>
      </c>
      <c r="C1823" s="24">
        <v>12.919</v>
      </c>
      <c r="D1823" s="24">
        <v>4.8669999999999998E-2</v>
      </c>
      <c r="E1823" s="9">
        <f t="shared" si="285"/>
        <v>-1.0625292447737337E-2</v>
      </c>
      <c r="F1823">
        <f t="shared" si="286"/>
        <v>0.98943095657501723</v>
      </c>
      <c r="G1823">
        <f t="shared" si="287"/>
        <v>12.814629260947219</v>
      </c>
      <c r="H1823">
        <f t="shared" si="279"/>
        <v>1.2853331581825564E-2</v>
      </c>
      <c r="I1823" t="str">
        <f t="shared" si="288"/>
        <v>2007</v>
      </c>
      <c r="J1823">
        <f t="shared" si="280"/>
        <v>1.2116787129691358</v>
      </c>
      <c r="K1823">
        <f t="shared" si="281"/>
        <v>-1.2116787129691358</v>
      </c>
      <c r="L1823">
        <f t="shared" si="283"/>
        <v>-6.6649937780358215E-2</v>
      </c>
      <c r="M1823">
        <f t="shared" si="284"/>
        <v>0</v>
      </c>
      <c r="P1823" s="16">
        <f t="shared" si="282"/>
        <v>9.4554332263184965E-2</v>
      </c>
    </row>
    <row r="1824" spans="1:16" x14ac:dyDescent="0.3">
      <c r="A1824">
        <v>1823</v>
      </c>
      <c r="B1824" s="23" t="s">
        <v>1842</v>
      </c>
      <c r="C1824" s="24">
        <v>13.035</v>
      </c>
      <c r="D1824" s="24">
        <v>4.8799999999999996E-2</v>
      </c>
      <c r="E1824" s="9">
        <f t="shared" si="285"/>
        <v>8.9389514073008255E-3</v>
      </c>
      <c r="F1824">
        <f t="shared" si="286"/>
        <v>1.0089790231442062</v>
      </c>
      <c r="G1824">
        <f t="shared" si="287"/>
        <v>12.929411973371421</v>
      </c>
      <c r="H1824">
        <f t="shared" si="279"/>
        <v>1.3018818541249349E-2</v>
      </c>
      <c r="I1824" t="str">
        <f t="shared" si="288"/>
        <v>2007</v>
      </c>
      <c r="J1824">
        <f t="shared" si="280"/>
        <v>1.2382720441025599</v>
      </c>
      <c r="K1824">
        <f t="shared" si="281"/>
        <v>-1.2382720441025599</v>
      </c>
      <c r="L1824">
        <f t="shared" si="283"/>
        <v>-0.18143265020455956</v>
      </c>
      <c r="M1824">
        <f t="shared" si="284"/>
        <v>0</v>
      </c>
      <c r="P1824" s="16">
        <f t="shared" si="282"/>
        <v>9.5771721610605709E-2</v>
      </c>
    </row>
    <row r="1825" spans="1:16" x14ac:dyDescent="0.3">
      <c r="A1825">
        <v>1824</v>
      </c>
      <c r="B1825" s="23" t="s">
        <v>1843</v>
      </c>
      <c r="C1825" s="24">
        <v>12.852</v>
      </c>
      <c r="D1825" s="24">
        <v>4.8760000000000005E-2</v>
      </c>
      <c r="E1825" s="9">
        <f t="shared" si="285"/>
        <v>-1.4138606131853051E-2</v>
      </c>
      <c r="F1825">
        <f t="shared" si="286"/>
        <v>0.98596087456846948</v>
      </c>
      <c r="G1825">
        <f t="shared" si="287"/>
        <v>12.747979323166861</v>
      </c>
      <c r="H1825">
        <f t="shared" ref="H1825:H1888" si="289">SQRT(_xlfn.VAR.S(E1796:E1825))</f>
        <v>1.3205568575084457E-2</v>
      </c>
      <c r="I1825" t="str">
        <f t="shared" si="288"/>
        <v>2007</v>
      </c>
      <c r="J1825">
        <f t="shared" ref="J1825:J1888" si="290">-K1825</f>
        <v>1.2384092176868251</v>
      </c>
      <c r="K1825">
        <f t="shared" ref="K1825:K1888" si="291">-G1825*$P$3*$R$3*H1825</f>
        <v>-1.2384092176868251</v>
      </c>
      <c r="L1825">
        <f t="shared" si="283"/>
        <v>8.2648981727874826E-2</v>
      </c>
      <c r="M1825">
        <f t="shared" si="284"/>
        <v>0</v>
      </c>
      <c r="P1825" s="16">
        <f t="shared" ref="P1825:P1888" si="292">-K1825/G1825</f>
        <v>9.7145530777279193E-2</v>
      </c>
    </row>
    <row r="1826" spans="1:16" x14ac:dyDescent="0.3">
      <c r="A1826">
        <v>1825</v>
      </c>
      <c r="B1826" s="23" t="s">
        <v>1844</v>
      </c>
      <c r="C1826" s="24">
        <v>12.935</v>
      </c>
      <c r="D1826" s="24">
        <v>4.861E-2</v>
      </c>
      <c r="E1826" s="9">
        <f t="shared" si="285"/>
        <v>6.437374384380478E-3</v>
      </c>
      <c r="F1826">
        <f t="shared" si="286"/>
        <v>1.00645813881108</v>
      </c>
      <c r="G1826">
        <f t="shared" si="287"/>
        <v>12.830628304894736</v>
      </c>
      <c r="H1826">
        <f t="shared" si="289"/>
        <v>1.2800653930261745E-2</v>
      </c>
      <c r="I1826" t="str">
        <f t="shared" si="288"/>
        <v>2007</v>
      </c>
      <c r="J1826">
        <f t="shared" si="290"/>
        <v>1.2082193896510856</v>
      </c>
      <c r="K1826">
        <f t="shared" si="291"/>
        <v>-1.2082193896510856</v>
      </c>
      <c r="L1826">
        <f t="shared" ref="L1826:L1889" si="293">+MIN(G1827-G1826,G1828-G1826,G1829-G1826,G1830-G1826,G1831-G1826,G1832-G1826,G1833-G1826,G1834-G1826,G1835-G1826,G1836-G1826)</f>
        <v>6.5654279586746966E-2</v>
      </c>
      <c r="M1826">
        <f t="shared" ref="M1826:M1889" si="294">+IF(L1826&lt;K1826,1,0)</f>
        <v>0</v>
      </c>
      <c r="P1826" s="16">
        <f t="shared" si="292"/>
        <v>9.4166814043717864E-2</v>
      </c>
    </row>
    <row r="1827" spans="1:16" x14ac:dyDescent="0.3">
      <c r="A1827">
        <v>1826</v>
      </c>
      <c r="B1827" s="23" t="s">
        <v>1845</v>
      </c>
      <c r="C1827" s="24">
        <v>13.157999999999999</v>
      </c>
      <c r="D1827" s="24">
        <v>4.8079999999999998E-2</v>
      </c>
      <c r="E1827" s="9">
        <f t="shared" si="285"/>
        <v>1.7093123025813582E-2</v>
      </c>
      <c r="F1827">
        <f t="shared" si="286"/>
        <v>1.0172400463857749</v>
      </c>
      <c r="G1827">
        <f t="shared" si="287"/>
        <v>13.05298189450718</v>
      </c>
      <c r="H1827">
        <f t="shared" si="289"/>
        <v>1.3301969564699112E-2</v>
      </c>
      <c r="I1827" t="str">
        <f t="shared" si="288"/>
        <v>2007</v>
      </c>
      <c r="J1827">
        <f t="shared" si="290"/>
        <v>1.2772955705584017</v>
      </c>
      <c r="K1827">
        <f t="shared" si="291"/>
        <v>-1.2772955705584017</v>
      </c>
      <c r="L1827">
        <f t="shared" si="293"/>
        <v>-0.15669931002569726</v>
      </c>
      <c r="M1827">
        <f t="shared" si="294"/>
        <v>0</v>
      </c>
      <c r="P1827" s="16">
        <f t="shared" si="292"/>
        <v>9.7854695645896814E-2</v>
      </c>
    </row>
    <row r="1828" spans="1:16" x14ac:dyDescent="0.3">
      <c r="A1828">
        <v>1827</v>
      </c>
      <c r="B1828" s="23" t="s">
        <v>1846</v>
      </c>
      <c r="C1828" s="24">
        <v>13.154999999999999</v>
      </c>
      <c r="D1828" s="24">
        <v>4.82E-2</v>
      </c>
      <c r="E1828" s="9">
        <f t="shared" si="285"/>
        <v>-2.2802417155009668E-4</v>
      </c>
      <c r="F1828">
        <f t="shared" si="286"/>
        <v>0.9997720018239854</v>
      </c>
      <c r="G1828">
        <f t="shared" si="287"/>
        <v>13.049744840936896</v>
      </c>
      <c r="H1828">
        <f t="shared" si="289"/>
        <v>1.3301350768706907E-2</v>
      </c>
      <c r="I1828" t="str">
        <f t="shared" si="288"/>
        <v>2007</v>
      </c>
      <c r="J1828">
        <f t="shared" si="290"/>
        <v>1.2769194057289242</v>
      </c>
      <c r="K1828">
        <f t="shared" si="291"/>
        <v>-1.2769194057289242</v>
      </c>
      <c r="L1828">
        <f t="shared" si="293"/>
        <v>-0.15346225645541267</v>
      </c>
      <c r="M1828">
        <f t="shared" si="294"/>
        <v>0</v>
      </c>
      <c r="P1828" s="16">
        <f t="shared" si="292"/>
        <v>9.7850143531024683E-2</v>
      </c>
    </row>
    <row r="1829" spans="1:16" x14ac:dyDescent="0.3">
      <c r="A1829">
        <v>1828</v>
      </c>
      <c r="B1829" s="23" t="s">
        <v>1847</v>
      </c>
      <c r="C1829" s="24">
        <v>13.409000000000001</v>
      </c>
      <c r="D1829" s="24">
        <v>4.7100000000000003E-2</v>
      </c>
      <c r="E1829" s="9">
        <f t="shared" si="285"/>
        <v>1.9124208805249E-2</v>
      </c>
      <c r="F1829">
        <f t="shared" si="286"/>
        <v>1.0193082478145192</v>
      </c>
      <c r="G1829">
        <f t="shared" si="287"/>
        <v>13.304151419098792</v>
      </c>
      <c r="H1829">
        <f t="shared" si="289"/>
        <v>1.3848918145884568E-2</v>
      </c>
      <c r="I1829" t="str">
        <f t="shared" si="288"/>
        <v>2007</v>
      </c>
      <c r="J1829">
        <f t="shared" si="290"/>
        <v>1.3554039537459326</v>
      </c>
      <c r="K1829">
        <f t="shared" si="291"/>
        <v>-1.3554039537459326</v>
      </c>
      <c r="L1829">
        <f t="shared" si="293"/>
        <v>-0.40786883461730916</v>
      </c>
      <c r="M1829">
        <f t="shared" si="294"/>
        <v>0</v>
      </c>
      <c r="P1829" s="16">
        <f t="shared" si="292"/>
        <v>0.10187827175509899</v>
      </c>
    </row>
    <row r="1830" spans="1:16" x14ac:dyDescent="0.3">
      <c r="A1830">
        <v>1829</v>
      </c>
      <c r="B1830" s="23" t="s">
        <v>1848</v>
      </c>
      <c r="C1830" s="24">
        <v>13.680999999999999</v>
      </c>
      <c r="D1830" s="24">
        <v>4.7190000000000003E-2</v>
      </c>
      <c r="E1830" s="9">
        <f t="shared" si="285"/>
        <v>2.0081885640471815E-2</v>
      </c>
      <c r="F1830">
        <f t="shared" si="286"/>
        <v>1.0202848832873441</v>
      </c>
      <c r="G1830">
        <f t="shared" si="287"/>
        <v>13.573820969030768</v>
      </c>
      <c r="H1830">
        <f t="shared" si="289"/>
        <v>1.4060535775334136E-2</v>
      </c>
      <c r="I1830" t="str">
        <f t="shared" si="288"/>
        <v>2007</v>
      </c>
      <c r="J1830">
        <f t="shared" si="290"/>
        <v>1.4040084035595666</v>
      </c>
      <c r="K1830">
        <f t="shared" si="291"/>
        <v>-1.4040084035595666</v>
      </c>
      <c r="L1830">
        <f t="shared" si="293"/>
        <v>-0.67753838454928506</v>
      </c>
      <c r="M1830">
        <f t="shared" si="294"/>
        <v>0</v>
      </c>
      <c r="P1830" s="16">
        <f t="shared" si="292"/>
        <v>0.10343501706430853</v>
      </c>
    </row>
    <row r="1831" spans="1:16" x14ac:dyDescent="0.3">
      <c r="A1831">
        <v>1830</v>
      </c>
      <c r="B1831" s="23" t="s">
        <v>1849</v>
      </c>
      <c r="C1831" s="24">
        <v>13.686</v>
      </c>
      <c r="D1831" s="24">
        <v>4.7550000000000002E-2</v>
      </c>
      <c r="E1831" s="9">
        <f t="shared" si="285"/>
        <v>3.6540359232890455E-4</v>
      </c>
      <c r="F1831">
        <f t="shared" si="286"/>
        <v>1.0003654703603537</v>
      </c>
      <c r="G1831">
        <f t="shared" si="287"/>
        <v>13.57796709580512</v>
      </c>
      <c r="H1831">
        <f t="shared" si="289"/>
        <v>1.3727300099719291E-2</v>
      </c>
      <c r="I1831" t="str">
        <f t="shared" si="288"/>
        <v>2007</v>
      </c>
      <c r="J1831">
        <f t="shared" si="290"/>
        <v>1.371151997571074</v>
      </c>
      <c r="K1831">
        <f t="shared" si="291"/>
        <v>-1.371151997571074</v>
      </c>
      <c r="L1831">
        <f t="shared" si="293"/>
        <v>-0.6816845113236365</v>
      </c>
      <c r="M1831">
        <f t="shared" si="294"/>
        <v>0</v>
      </c>
      <c r="P1831" s="16">
        <f t="shared" si="292"/>
        <v>0.10098359996723576</v>
      </c>
    </row>
    <row r="1832" spans="1:16" x14ac:dyDescent="0.3">
      <c r="A1832">
        <v>1831</v>
      </c>
      <c r="B1832" s="23" t="s">
        <v>1850</v>
      </c>
      <c r="C1832" s="24">
        <v>13.757</v>
      </c>
      <c r="D1832" s="24">
        <v>4.7840000000000001E-2</v>
      </c>
      <c r="E1832" s="9">
        <f t="shared" si="285"/>
        <v>5.1743729485525048E-3</v>
      </c>
      <c r="F1832">
        <f t="shared" si="286"/>
        <v>1.0051877831360514</v>
      </c>
      <c r="G1832">
        <f t="shared" si="287"/>
        <v>13.64774698748062</v>
      </c>
      <c r="H1832">
        <f t="shared" si="289"/>
        <v>1.3700365872091671E-2</v>
      </c>
      <c r="I1832" t="str">
        <f t="shared" si="288"/>
        <v>2007</v>
      </c>
      <c r="J1832">
        <f t="shared" si="290"/>
        <v>1.3754944695538847</v>
      </c>
      <c r="K1832">
        <f t="shared" si="291"/>
        <v>-1.3754944695538847</v>
      </c>
      <c r="L1832">
        <f t="shared" si="293"/>
        <v>-0.75146440299913664</v>
      </c>
      <c r="M1832">
        <f t="shared" si="294"/>
        <v>0</v>
      </c>
      <c r="P1832" s="16">
        <f t="shared" si="292"/>
        <v>0.10078546083948187</v>
      </c>
    </row>
    <row r="1833" spans="1:16" x14ac:dyDescent="0.3">
      <c r="A1833">
        <v>1832</v>
      </c>
      <c r="B1833" s="23" t="s">
        <v>1851</v>
      </c>
      <c r="C1833" s="24">
        <v>13.664</v>
      </c>
      <c r="D1833" s="24">
        <v>4.7789999999999999E-2</v>
      </c>
      <c r="E1833" s="9">
        <f t="shared" si="285"/>
        <v>-6.783148432644495E-3</v>
      </c>
      <c r="F1833">
        <f t="shared" si="286"/>
        <v>0.99323980519008503</v>
      </c>
      <c r="G1833">
        <f t="shared" si="287"/>
        <v>13.555598521979158</v>
      </c>
      <c r="H1833">
        <f t="shared" si="289"/>
        <v>1.3312963021116718E-2</v>
      </c>
      <c r="I1833" t="str">
        <f t="shared" si="288"/>
        <v>2007</v>
      </c>
      <c r="J1833">
        <f t="shared" si="290"/>
        <v>1.3275752405639465</v>
      </c>
      <c r="K1833">
        <f t="shared" si="291"/>
        <v>-1.3275752405639465</v>
      </c>
      <c r="L1833">
        <f t="shared" si="293"/>
        <v>-0.65931593749767536</v>
      </c>
      <c r="M1833">
        <f t="shared" si="294"/>
        <v>0</v>
      </c>
      <c r="P1833" s="16">
        <f t="shared" si="292"/>
        <v>9.793556798037395E-2</v>
      </c>
    </row>
    <row r="1834" spans="1:16" x14ac:dyDescent="0.3">
      <c r="A1834">
        <v>1833</v>
      </c>
      <c r="B1834" s="23" t="s">
        <v>1852</v>
      </c>
      <c r="C1834" s="24">
        <v>13.435</v>
      </c>
      <c r="D1834" s="24">
        <v>4.7830000000000004E-2</v>
      </c>
      <c r="E1834" s="9">
        <f t="shared" si="285"/>
        <v>-1.6901394978759442E-2</v>
      </c>
      <c r="F1834">
        <f t="shared" si="286"/>
        <v>0.98324063231850123</v>
      </c>
      <c r="G1834">
        <f t="shared" si="287"/>
        <v>13.328326406400967</v>
      </c>
      <c r="H1834">
        <f t="shared" si="289"/>
        <v>1.3655578315701574E-2</v>
      </c>
      <c r="I1834" t="str">
        <f t="shared" si="288"/>
        <v>2007</v>
      </c>
      <c r="J1834">
        <f t="shared" si="290"/>
        <v>1.3389101624560236</v>
      </c>
      <c r="K1834">
        <f t="shared" si="291"/>
        <v>-1.3389101624560236</v>
      </c>
      <c r="L1834">
        <f t="shared" si="293"/>
        <v>-0.43204382191948376</v>
      </c>
      <c r="M1834">
        <f t="shared" si="294"/>
        <v>0</v>
      </c>
      <c r="P1834" s="16">
        <f t="shared" si="292"/>
        <v>0.10045598536760085</v>
      </c>
    </row>
    <row r="1835" spans="1:16" x14ac:dyDescent="0.3">
      <c r="A1835">
        <v>1834</v>
      </c>
      <c r="B1835" s="23" t="s">
        <v>1853</v>
      </c>
      <c r="C1835" s="24">
        <v>12.999000000000001</v>
      </c>
      <c r="D1835" s="24">
        <v>4.7599999999999996E-2</v>
      </c>
      <c r="E1835" s="9">
        <f t="shared" si="285"/>
        <v>-3.299081064157245E-2</v>
      </c>
      <c r="F1835">
        <f t="shared" si="286"/>
        <v>0.96754745068850023</v>
      </c>
      <c r="G1835">
        <f t="shared" si="287"/>
        <v>12.896282584481483</v>
      </c>
      <c r="H1835">
        <f t="shared" si="289"/>
        <v>1.3741107489877341E-2</v>
      </c>
      <c r="I1835" t="str">
        <f t="shared" si="288"/>
        <v>2007</v>
      </c>
      <c r="J1835">
        <f t="shared" si="290"/>
        <v>1.3036229527849275</v>
      </c>
      <c r="K1835">
        <f t="shared" si="291"/>
        <v>-1.3036229527849275</v>
      </c>
      <c r="L1835">
        <f t="shared" si="293"/>
        <v>1.0606669016986814E-2</v>
      </c>
      <c r="M1835">
        <f t="shared" si="294"/>
        <v>0</v>
      </c>
      <c r="P1835" s="16">
        <f t="shared" si="292"/>
        <v>0.10108517274223035</v>
      </c>
    </row>
    <row r="1836" spans="1:16" x14ac:dyDescent="0.3">
      <c r="A1836">
        <v>1835</v>
      </c>
      <c r="B1836" s="23" t="s">
        <v>1854</v>
      </c>
      <c r="C1836" s="24">
        <v>13.237</v>
      </c>
      <c r="D1836" s="24">
        <v>4.718E-2</v>
      </c>
      <c r="E1836" s="9">
        <f t="shared" si="285"/>
        <v>1.8143507305751611E-2</v>
      </c>
      <c r="F1836">
        <f t="shared" si="286"/>
        <v>1.0183091007000538</v>
      </c>
      <c r="G1836">
        <f t="shared" si="287"/>
        <v>13.133321221286707</v>
      </c>
      <c r="H1836">
        <f t="shared" si="289"/>
        <v>1.4059364819481735E-2</v>
      </c>
      <c r="I1836" t="str">
        <f t="shared" si="288"/>
        <v>2007</v>
      </c>
      <c r="J1836">
        <f t="shared" si="290"/>
        <v>1.3583321738477134</v>
      </c>
      <c r="K1836">
        <f t="shared" si="291"/>
        <v>-1.3583321738477134</v>
      </c>
      <c r="L1836">
        <f t="shared" si="293"/>
        <v>-0.367775008500562</v>
      </c>
      <c r="M1836">
        <f t="shared" si="294"/>
        <v>0</v>
      </c>
      <c r="P1836" s="16">
        <f t="shared" si="292"/>
        <v>0.10342640303704032</v>
      </c>
    </row>
    <row r="1837" spans="1:16" x14ac:dyDescent="0.3">
      <c r="A1837">
        <v>1836</v>
      </c>
      <c r="B1837" s="23" t="s">
        <v>1855</v>
      </c>
      <c r="C1837" s="24">
        <v>13.055</v>
      </c>
      <c r="D1837" s="24">
        <v>4.7009999999999996E-2</v>
      </c>
      <c r="E1837" s="9">
        <f t="shared" si="285"/>
        <v>-1.3844736580541606E-2</v>
      </c>
      <c r="F1837">
        <f t="shared" si="286"/>
        <v>0.98625066102591219</v>
      </c>
      <c r="G1837">
        <f t="shared" si="287"/>
        <v>12.953113735649646</v>
      </c>
      <c r="H1837">
        <f t="shared" si="289"/>
        <v>1.426718851393725E-2</v>
      </c>
      <c r="I1837" t="str">
        <f t="shared" si="288"/>
        <v>2007</v>
      </c>
      <c r="J1837">
        <f t="shared" si="290"/>
        <v>1.3594971429727556</v>
      </c>
      <c r="K1837">
        <f t="shared" si="291"/>
        <v>-1.3594971429727556</v>
      </c>
      <c r="L1837">
        <f t="shared" si="293"/>
        <v>-0.78088214059891214</v>
      </c>
      <c r="M1837">
        <f t="shared" si="294"/>
        <v>0</v>
      </c>
      <c r="P1837" s="16">
        <f t="shared" si="292"/>
        <v>0.10495523861811994</v>
      </c>
    </row>
    <row r="1838" spans="1:16" x14ac:dyDescent="0.3">
      <c r="A1838">
        <v>1837</v>
      </c>
      <c r="B1838" s="23" t="s">
        <v>1856</v>
      </c>
      <c r="C1838" s="24">
        <v>13.026999999999999</v>
      </c>
      <c r="D1838" s="24">
        <v>4.6379999999999998E-2</v>
      </c>
      <c r="E1838" s="9">
        <f t="shared" si="285"/>
        <v>-2.1470754356651823E-3</v>
      </c>
      <c r="F1838">
        <f t="shared" si="286"/>
        <v>0.99785522788203751</v>
      </c>
      <c r="G1838">
        <f t="shared" si="287"/>
        <v>12.926689489609155</v>
      </c>
      <c r="H1838">
        <f t="shared" si="289"/>
        <v>1.4023040160902519E-2</v>
      </c>
      <c r="I1838" t="str">
        <f t="shared" si="288"/>
        <v>2007</v>
      </c>
      <c r="J1838">
        <f t="shared" si="290"/>
        <v>1.333506740626867</v>
      </c>
      <c r="K1838">
        <f t="shared" si="291"/>
        <v>-1.333506740626867</v>
      </c>
      <c r="L1838">
        <f t="shared" si="293"/>
        <v>-0.81313189009420128</v>
      </c>
      <c r="M1838">
        <f t="shared" si="294"/>
        <v>0</v>
      </c>
      <c r="P1838" s="16">
        <f t="shared" si="292"/>
        <v>0.10315918408180054</v>
      </c>
    </row>
    <row r="1839" spans="1:16" x14ac:dyDescent="0.3">
      <c r="A1839">
        <v>1838</v>
      </c>
      <c r="B1839" s="23" t="s">
        <v>1857</v>
      </c>
      <c r="C1839" s="24">
        <v>13.135</v>
      </c>
      <c r="D1839" s="24">
        <v>4.632E-2</v>
      </c>
      <c r="E1839" s="9">
        <f t="shared" si="285"/>
        <v>8.2562964220761464E-3</v>
      </c>
      <c r="F1839">
        <f t="shared" si="286"/>
        <v>1.008290473631688</v>
      </c>
      <c r="G1839">
        <f t="shared" si="287"/>
        <v>13.033988207198153</v>
      </c>
      <c r="H1839">
        <f t="shared" si="289"/>
        <v>1.4109646909776135E-2</v>
      </c>
      <c r="I1839" t="str">
        <f t="shared" si="288"/>
        <v>2007</v>
      </c>
      <c r="J1839">
        <f t="shared" si="290"/>
        <v>1.3528797310425056</v>
      </c>
      <c r="K1839">
        <f t="shared" si="291"/>
        <v>-1.3528797310425056</v>
      </c>
      <c r="L1839">
        <f t="shared" si="293"/>
        <v>-0.9204306076831994</v>
      </c>
      <c r="M1839">
        <f t="shared" si="294"/>
        <v>0</v>
      </c>
      <c r="P1839" s="16">
        <f t="shared" si="292"/>
        <v>0.10379629853396399</v>
      </c>
    </row>
    <row r="1840" spans="1:16" x14ac:dyDescent="0.3">
      <c r="A1840">
        <v>1839</v>
      </c>
      <c r="B1840" s="23" t="s">
        <v>1858</v>
      </c>
      <c r="C1840" s="24">
        <v>13.234</v>
      </c>
      <c r="D1840" s="24">
        <v>4.5530000000000001E-2</v>
      </c>
      <c r="E1840" s="9">
        <f t="shared" si="285"/>
        <v>7.5088524523645676E-3</v>
      </c>
      <c r="F1840">
        <f t="shared" si="286"/>
        <v>1.0075371145793681</v>
      </c>
      <c r="G1840">
        <f t="shared" si="287"/>
        <v>13.133956060115656</v>
      </c>
      <c r="H1840">
        <f t="shared" si="289"/>
        <v>1.3952089966369751E-2</v>
      </c>
      <c r="I1840" t="str">
        <f t="shared" si="288"/>
        <v>2007</v>
      </c>
      <c r="J1840">
        <f t="shared" si="290"/>
        <v>1.3480330739478754</v>
      </c>
      <c r="K1840">
        <f t="shared" si="291"/>
        <v>-1.3480330739478754</v>
      </c>
      <c r="L1840">
        <f t="shared" si="293"/>
        <v>-1.0203984606007026</v>
      </c>
      <c r="M1840">
        <f t="shared" si="294"/>
        <v>0</v>
      </c>
      <c r="P1840" s="16">
        <f t="shared" si="292"/>
        <v>0.10263724560808411</v>
      </c>
    </row>
    <row r="1841" spans="1:16" x14ac:dyDescent="0.3">
      <c r="A1841">
        <v>1840</v>
      </c>
      <c r="B1841" s="23" t="s">
        <v>1859</v>
      </c>
      <c r="C1841" s="24">
        <v>13.211</v>
      </c>
      <c r="D1841" s="24">
        <v>4.4999999999999998E-2</v>
      </c>
      <c r="E1841" s="9">
        <f t="shared" si="285"/>
        <v>-1.7394596936506821E-3</v>
      </c>
      <c r="F1841">
        <f t="shared" si="286"/>
        <v>0.99826205228955722</v>
      </c>
      <c r="G1841">
        <f t="shared" si="287"/>
        <v>13.112288132215637</v>
      </c>
      <c r="H1841">
        <f t="shared" si="289"/>
        <v>1.3948702500598027E-2</v>
      </c>
      <c r="I1841" t="str">
        <f t="shared" si="288"/>
        <v>2007</v>
      </c>
      <c r="J1841">
        <f t="shared" si="290"/>
        <v>1.3454823848588182</v>
      </c>
      <c r="K1841">
        <f t="shared" si="291"/>
        <v>-1.3454823848588182</v>
      </c>
      <c r="L1841">
        <f t="shared" si="293"/>
        <v>-0.99873053270068368</v>
      </c>
      <c r="M1841">
        <f t="shared" si="294"/>
        <v>0</v>
      </c>
      <c r="P1841" s="16">
        <f t="shared" si="292"/>
        <v>0.10261232603279184</v>
      </c>
    </row>
    <row r="1842" spans="1:16" x14ac:dyDescent="0.3">
      <c r="A1842">
        <v>1841</v>
      </c>
      <c r="B1842" s="23" t="s">
        <v>1860</v>
      </c>
      <c r="C1842" s="24">
        <v>13.303000000000001</v>
      </c>
      <c r="D1842" s="24">
        <v>4.5970000000000004E-2</v>
      </c>
      <c r="E1842" s="9">
        <f t="shared" si="285"/>
        <v>6.9397578055517767E-3</v>
      </c>
      <c r="F1842">
        <f t="shared" si="286"/>
        <v>1.0069638937249263</v>
      </c>
      <c r="G1842">
        <f t="shared" si="287"/>
        <v>13.201466303679778</v>
      </c>
      <c r="H1842">
        <f t="shared" si="289"/>
        <v>1.3920946651251761E-2</v>
      </c>
      <c r="I1842" t="str">
        <f t="shared" si="288"/>
        <v>2007</v>
      </c>
      <c r="J1842">
        <f t="shared" si="290"/>
        <v>1.3519376453625462</v>
      </c>
      <c r="K1842">
        <f t="shared" si="291"/>
        <v>-1.3519376453625462</v>
      </c>
      <c r="L1842">
        <f t="shared" si="293"/>
        <v>-1.0879087041648248</v>
      </c>
      <c r="M1842">
        <f t="shared" si="294"/>
        <v>0</v>
      </c>
      <c r="P1842" s="16">
        <f t="shared" si="292"/>
        <v>0.10240814272166926</v>
      </c>
    </row>
    <row r="1843" spans="1:16" x14ac:dyDescent="0.3">
      <c r="A1843">
        <v>1842</v>
      </c>
      <c r="B1843" s="23" t="s">
        <v>1861</v>
      </c>
      <c r="C1843" s="24">
        <v>13.228</v>
      </c>
      <c r="D1843" s="24">
        <v>4.6689999999999995E-2</v>
      </c>
      <c r="E1843" s="9">
        <f t="shared" si="285"/>
        <v>-5.65377858222239E-3</v>
      </c>
      <c r="F1843">
        <f t="shared" si="286"/>
        <v>0.99436217394572646</v>
      </c>
      <c r="G1843">
        <f t="shared" si="287"/>
        <v>13.125463582861217</v>
      </c>
      <c r="H1843">
        <f t="shared" si="289"/>
        <v>1.3946461834780904E-2</v>
      </c>
      <c r="I1843" t="str">
        <f t="shared" si="288"/>
        <v>2007</v>
      </c>
      <c r="J1843">
        <f t="shared" si="290"/>
        <v>1.3466179982164956</v>
      </c>
      <c r="K1843">
        <f t="shared" si="291"/>
        <v>-1.3466179982164956</v>
      </c>
      <c r="L1843">
        <f t="shared" si="293"/>
        <v>-1.0119059833462636</v>
      </c>
      <c r="M1843">
        <f t="shared" si="294"/>
        <v>0</v>
      </c>
      <c r="P1843" s="16">
        <f t="shared" si="292"/>
        <v>0.10259584278416371</v>
      </c>
    </row>
    <row r="1844" spans="1:16" x14ac:dyDescent="0.3">
      <c r="A1844">
        <v>1843</v>
      </c>
      <c r="B1844" s="23" t="s">
        <v>1862</v>
      </c>
      <c r="C1844" s="24">
        <v>13.074999999999999</v>
      </c>
      <c r="D1844" s="24">
        <v>4.6740000000000004E-2</v>
      </c>
      <c r="E1844" s="9">
        <f t="shared" si="285"/>
        <v>-1.1633785168559797E-2</v>
      </c>
      <c r="F1844">
        <f t="shared" si="286"/>
        <v>0.98843362564257631</v>
      </c>
      <c r="G1844">
        <f t="shared" si="287"/>
        <v>12.973541444151273</v>
      </c>
      <c r="H1844">
        <f t="shared" si="289"/>
        <v>1.3997741941626059E-2</v>
      </c>
      <c r="I1844" t="str">
        <f t="shared" si="288"/>
        <v>2007</v>
      </c>
      <c r="J1844">
        <f t="shared" si="290"/>
        <v>1.3359255222644908</v>
      </c>
      <c r="K1844">
        <f t="shared" si="291"/>
        <v>-1.3359255222644908</v>
      </c>
      <c r="L1844">
        <f t="shared" si="293"/>
        <v>-0.85998384463631972</v>
      </c>
      <c r="M1844">
        <f t="shared" si="294"/>
        <v>0</v>
      </c>
      <c r="P1844" s="16">
        <f t="shared" si="292"/>
        <v>0.10297308009654929</v>
      </c>
    </row>
    <row r="1845" spans="1:16" x14ac:dyDescent="0.3">
      <c r="A1845">
        <v>1844</v>
      </c>
      <c r="B1845" s="23" t="s">
        <v>1863</v>
      </c>
      <c r="C1845" s="24">
        <v>13.007999999999999</v>
      </c>
      <c r="D1845" s="24">
        <v>4.6820000000000001E-2</v>
      </c>
      <c r="E1845" s="9">
        <f t="shared" si="285"/>
        <v>-5.1374571455317843E-3</v>
      </c>
      <c r="F1845">
        <f t="shared" si="286"/>
        <v>0.99487571701720845</v>
      </c>
      <c r="G1845">
        <f t="shared" si="287"/>
        <v>12.90688925349847</v>
      </c>
      <c r="H1845">
        <f t="shared" si="289"/>
        <v>1.3303588010157196E-2</v>
      </c>
      <c r="I1845" t="str">
        <f t="shared" si="288"/>
        <v>2007</v>
      </c>
      <c r="J1845">
        <f t="shared" si="290"/>
        <v>1.2631533883205537</v>
      </c>
      <c r="K1845">
        <f t="shared" si="291"/>
        <v>-1.2631533883205537</v>
      </c>
      <c r="L1845">
        <f t="shared" si="293"/>
        <v>-0.79333165398351646</v>
      </c>
      <c r="M1845">
        <f t="shared" si="294"/>
        <v>0</v>
      </c>
      <c r="P1845" s="16">
        <f t="shared" si="292"/>
        <v>9.7866601588618291E-2</v>
      </c>
    </row>
    <row r="1846" spans="1:16" x14ac:dyDescent="0.3">
      <c r="A1846">
        <v>1845</v>
      </c>
      <c r="B1846" s="23" t="s">
        <v>1864</v>
      </c>
      <c r="C1846" s="24">
        <v>12.866</v>
      </c>
      <c r="D1846" s="24">
        <v>4.7030000000000002E-2</v>
      </c>
      <c r="E1846" s="9">
        <f t="shared" si="285"/>
        <v>-1.0976379816646099E-2</v>
      </c>
      <c r="F1846">
        <f t="shared" si="286"/>
        <v>0.98908364083640843</v>
      </c>
      <c r="G1846">
        <f t="shared" si="287"/>
        <v>12.765546212786145</v>
      </c>
      <c r="H1846">
        <f t="shared" si="289"/>
        <v>1.3212173296292384E-2</v>
      </c>
      <c r="I1846" t="str">
        <f t="shared" si="288"/>
        <v>2007</v>
      </c>
      <c r="J1846">
        <f t="shared" si="290"/>
        <v>1.2407360022776275</v>
      </c>
      <c r="K1846">
        <f t="shared" si="291"/>
        <v>-1.2407360022776275</v>
      </c>
      <c r="L1846">
        <f t="shared" si="293"/>
        <v>-0.6519886132711914</v>
      </c>
      <c r="M1846">
        <f t="shared" si="294"/>
        <v>0</v>
      </c>
      <c r="P1846" s="16">
        <f t="shared" si="292"/>
        <v>9.7194117791441575E-2</v>
      </c>
    </row>
    <row r="1847" spans="1:16" x14ac:dyDescent="0.3">
      <c r="A1847">
        <v>1846</v>
      </c>
      <c r="B1847" s="23" t="s">
        <v>1865</v>
      </c>
      <c r="C1847" s="24">
        <v>12.27</v>
      </c>
      <c r="D1847" s="24">
        <v>4.8000000000000001E-2</v>
      </c>
      <c r="E1847" s="9">
        <f t="shared" si="285"/>
        <v>-4.74309142659885E-2</v>
      </c>
      <c r="F1847">
        <f t="shared" si="286"/>
        <v>0.9536763562878906</v>
      </c>
      <c r="G1847">
        <f t="shared" si="287"/>
        <v>12.172231595050734</v>
      </c>
      <c r="H1847">
        <f t="shared" si="289"/>
        <v>1.5703532179864248E-2</v>
      </c>
      <c r="I1847" t="str">
        <f t="shared" si="288"/>
        <v>2007</v>
      </c>
      <c r="J1847">
        <f t="shared" si="290"/>
        <v>1.4061552620058506</v>
      </c>
      <c r="K1847">
        <f t="shared" si="291"/>
        <v>-1.4061552620058506</v>
      </c>
      <c r="L1847">
        <f t="shared" si="293"/>
        <v>-5.8673995535780676E-2</v>
      </c>
      <c r="M1847">
        <f t="shared" si="294"/>
        <v>0</v>
      </c>
      <c r="P1847" s="16">
        <f t="shared" si="292"/>
        <v>0.11552156652832646</v>
      </c>
    </row>
    <row r="1848" spans="1:16" x14ac:dyDescent="0.3">
      <c r="A1848">
        <v>1847</v>
      </c>
      <c r="B1848" s="23" t="s">
        <v>1866</v>
      </c>
      <c r="C1848" s="24">
        <v>12.21</v>
      </c>
      <c r="D1848" s="24">
        <v>4.7579999999999997E-2</v>
      </c>
      <c r="E1848" s="9">
        <f t="shared" si="285"/>
        <v>-4.9019706002066685E-3</v>
      </c>
      <c r="F1848">
        <f t="shared" si="286"/>
        <v>0.99511002444987784</v>
      </c>
      <c r="G1848">
        <f t="shared" si="287"/>
        <v>12.113557599514953</v>
      </c>
      <c r="H1848">
        <f t="shared" si="289"/>
        <v>1.5623839502067541E-2</v>
      </c>
      <c r="I1848" t="str">
        <f t="shared" si="288"/>
        <v>2007</v>
      </c>
      <c r="J1848">
        <f t="shared" si="290"/>
        <v>1.3922755559720958</v>
      </c>
      <c r="K1848">
        <f t="shared" si="291"/>
        <v>-1.3922755559720958</v>
      </c>
      <c r="L1848">
        <f t="shared" si="293"/>
        <v>0.14189092013924487</v>
      </c>
      <c r="M1848">
        <f t="shared" si="294"/>
        <v>0</v>
      </c>
      <c r="P1848" s="16">
        <f t="shared" si="292"/>
        <v>0.1149353147937188</v>
      </c>
    </row>
    <row r="1849" spans="1:16" x14ac:dyDescent="0.3">
      <c r="A1849">
        <v>1848</v>
      </c>
      <c r="B1849" s="23" t="s">
        <v>1867</v>
      </c>
      <c r="C1849" s="24">
        <v>12.379</v>
      </c>
      <c r="D1849" s="24">
        <v>4.7569999999999994E-2</v>
      </c>
      <c r="E1849" s="9">
        <f t="shared" si="285"/>
        <v>1.3746200427059702E-2</v>
      </c>
      <c r="F1849">
        <f t="shared" si="286"/>
        <v>1.0138411138411136</v>
      </c>
      <c r="G1849">
        <f t="shared" si="287"/>
        <v>12.281243197992335</v>
      </c>
      <c r="H1849">
        <f t="shared" si="289"/>
        <v>1.5054256018715245E-2</v>
      </c>
      <c r="I1849" t="str">
        <f t="shared" si="288"/>
        <v>2007</v>
      </c>
      <c r="J1849">
        <f t="shared" si="290"/>
        <v>1.3600890675553894</v>
      </c>
      <c r="K1849">
        <f t="shared" si="291"/>
        <v>-1.3600890675553894</v>
      </c>
      <c r="L1849">
        <f t="shared" si="293"/>
        <v>-2.5794678338137089E-2</v>
      </c>
      <c r="M1849">
        <f t="shared" si="294"/>
        <v>0</v>
      </c>
      <c r="P1849" s="16">
        <f t="shared" si="292"/>
        <v>0.11074522714261767</v>
      </c>
    </row>
    <row r="1850" spans="1:16" x14ac:dyDescent="0.3">
      <c r="A1850">
        <v>1849</v>
      </c>
      <c r="B1850" s="23" t="s">
        <v>1868</v>
      </c>
      <c r="C1850" s="24">
        <v>12.353</v>
      </c>
      <c r="D1850" s="24">
        <v>4.7569999999999994E-2</v>
      </c>
      <c r="E1850" s="9">
        <f t="shared" si="285"/>
        <v>-2.1025399949965162E-3</v>
      </c>
      <c r="F1850">
        <f t="shared" si="286"/>
        <v>0.99789966879392522</v>
      </c>
      <c r="G1850">
        <f t="shared" si="287"/>
        <v>12.255448519654198</v>
      </c>
      <c r="H1850">
        <f t="shared" si="289"/>
        <v>1.5051960914170534E-2</v>
      </c>
      <c r="I1850" t="str">
        <f t="shared" si="288"/>
        <v>2007</v>
      </c>
      <c r="J1850">
        <f t="shared" si="290"/>
        <v>1.3570255124574959</v>
      </c>
      <c r="K1850">
        <f t="shared" si="291"/>
        <v>-1.3570255124574959</v>
      </c>
      <c r="L1850">
        <f t="shared" si="293"/>
        <v>0.11153823844365185</v>
      </c>
      <c r="M1850">
        <f t="shared" si="294"/>
        <v>0</v>
      </c>
      <c r="P1850" s="16">
        <f t="shared" si="292"/>
        <v>0.11072834342057894</v>
      </c>
    </row>
    <row r="1851" spans="1:16" x14ac:dyDescent="0.3">
      <c r="A1851">
        <v>1850</v>
      </c>
      <c r="B1851" s="23" t="s">
        <v>1869</v>
      </c>
      <c r="C1851" s="24">
        <v>12.622</v>
      </c>
      <c r="D1851" s="24">
        <v>4.7910000000000001E-2</v>
      </c>
      <c r="E1851" s="9">
        <f t="shared" si="285"/>
        <v>2.1542374607371188E-2</v>
      </c>
      <c r="F1851">
        <f t="shared" si="286"/>
        <v>1.0217760867805392</v>
      </c>
      <c r="G1851">
        <f t="shared" si="287"/>
        <v>12.521614651884484</v>
      </c>
      <c r="H1851">
        <f t="shared" si="289"/>
        <v>1.5504972412397813E-2</v>
      </c>
      <c r="I1851" t="str">
        <f t="shared" si="288"/>
        <v>2007</v>
      </c>
      <c r="J1851">
        <f t="shared" si="290"/>
        <v>1.4282263882202746</v>
      </c>
      <c r="K1851">
        <f t="shared" si="291"/>
        <v>-1.4282263882202746</v>
      </c>
      <c r="L1851">
        <f t="shared" si="293"/>
        <v>-0.15462789378663366</v>
      </c>
      <c r="M1851">
        <f t="shared" si="294"/>
        <v>0</v>
      </c>
      <c r="P1851" s="16">
        <f t="shared" si="292"/>
        <v>0.114060880160158</v>
      </c>
    </row>
    <row r="1852" spans="1:16" x14ac:dyDescent="0.3">
      <c r="A1852">
        <v>1851</v>
      </c>
      <c r="B1852" s="23" t="s">
        <v>1870</v>
      </c>
      <c r="C1852" s="24">
        <v>12.569000000000001</v>
      </c>
      <c r="D1852" s="24">
        <v>4.8979999999999996E-2</v>
      </c>
      <c r="E1852" s="9">
        <f t="shared" si="285"/>
        <v>-4.2078582193472696E-3</v>
      </c>
      <c r="F1852">
        <f t="shared" si="286"/>
        <v>0.99580098241166226</v>
      </c>
      <c r="G1852">
        <f t="shared" si="287"/>
        <v>12.466812725206083</v>
      </c>
      <c r="H1852">
        <f t="shared" si="289"/>
        <v>1.5378292470141049E-2</v>
      </c>
      <c r="I1852" t="str">
        <f t="shared" si="288"/>
        <v>2007</v>
      </c>
      <c r="J1852">
        <f t="shared" si="290"/>
        <v>1.410357695338035</v>
      </c>
      <c r="K1852">
        <f t="shared" si="291"/>
        <v>-1.410357695338035</v>
      </c>
      <c r="L1852">
        <f t="shared" si="293"/>
        <v>-9.9825967108232661E-2</v>
      </c>
      <c r="M1852">
        <f t="shared" si="294"/>
        <v>0</v>
      </c>
      <c r="P1852" s="16">
        <f t="shared" si="292"/>
        <v>0.11312897100687948</v>
      </c>
    </row>
    <row r="1853" spans="1:16" x14ac:dyDescent="0.3">
      <c r="A1853">
        <v>1852</v>
      </c>
      <c r="B1853" s="23" t="s">
        <v>1871</v>
      </c>
      <c r="C1853" s="24">
        <v>12.468999999999999</v>
      </c>
      <c r="D1853" s="24">
        <v>4.929E-2</v>
      </c>
      <c r="E1853" s="9">
        <f t="shared" si="285"/>
        <v>-7.9879009282513916E-3</v>
      </c>
      <c r="F1853">
        <f t="shared" si="286"/>
        <v>0.992043917574986</v>
      </c>
      <c r="G1853">
        <f t="shared" si="287"/>
        <v>12.36698675809785</v>
      </c>
      <c r="H1853">
        <f t="shared" si="289"/>
        <v>1.5330429216267911E-2</v>
      </c>
      <c r="I1853" t="str">
        <f t="shared" si="288"/>
        <v>2007</v>
      </c>
      <c r="J1853">
        <f t="shared" si="290"/>
        <v>1.3947100511570762</v>
      </c>
      <c r="K1853">
        <f t="shared" si="291"/>
        <v>-1.3947100511570762</v>
      </c>
      <c r="L1853">
        <f t="shared" si="293"/>
        <v>0.17768189212532448</v>
      </c>
      <c r="M1853">
        <f t="shared" si="294"/>
        <v>0</v>
      </c>
      <c r="P1853" s="16">
        <f t="shared" si="292"/>
        <v>0.11277686945397804</v>
      </c>
    </row>
    <row r="1854" spans="1:16" x14ac:dyDescent="0.3">
      <c r="A1854">
        <v>1853</v>
      </c>
      <c r="B1854" s="23" t="s">
        <v>1872</v>
      </c>
      <c r="C1854" s="24">
        <v>12.648</v>
      </c>
      <c r="D1854" s="24">
        <v>4.922E-2</v>
      </c>
      <c r="E1854" s="9">
        <f t="shared" si="285"/>
        <v>1.42535358927217E-2</v>
      </c>
      <c r="F1854">
        <f t="shared" si="286"/>
        <v>1.0143556018926938</v>
      </c>
      <c r="G1854">
        <f t="shared" si="287"/>
        <v>12.544668650223175</v>
      </c>
      <c r="H1854">
        <f t="shared" si="289"/>
        <v>1.5481377093175049E-2</v>
      </c>
      <c r="I1854" t="str">
        <f t="shared" si="288"/>
        <v>2007</v>
      </c>
      <c r="J1854">
        <f t="shared" si="290"/>
        <v>1.42867848462001</v>
      </c>
      <c r="K1854">
        <f t="shared" si="291"/>
        <v>-1.42867848462001</v>
      </c>
      <c r="L1854">
        <f t="shared" si="293"/>
        <v>6.5923174554244568E-2</v>
      </c>
      <c r="M1854">
        <f t="shared" si="294"/>
        <v>0</v>
      </c>
      <c r="P1854" s="16">
        <f t="shared" si="292"/>
        <v>0.11388730339996611</v>
      </c>
    </row>
    <row r="1855" spans="1:16" x14ac:dyDescent="0.3">
      <c r="A1855">
        <v>1854</v>
      </c>
      <c r="B1855" s="23" t="s">
        <v>1873</v>
      </c>
      <c r="C1855" s="24">
        <v>12.714</v>
      </c>
      <c r="D1855" s="24">
        <v>4.9000000000000002E-2</v>
      </c>
      <c r="E1855" s="9">
        <f t="shared" si="285"/>
        <v>5.2046486070462632E-3</v>
      </c>
      <c r="F1855">
        <f t="shared" si="286"/>
        <v>1.0052182163187857</v>
      </c>
      <c r="G1855">
        <f t="shared" si="287"/>
        <v>12.610591824777419</v>
      </c>
      <c r="H1855">
        <f t="shared" si="289"/>
        <v>1.5317445415012976E-2</v>
      </c>
      <c r="I1855" t="str">
        <f t="shared" si="288"/>
        <v>2007</v>
      </c>
      <c r="J1855">
        <f t="shared" si="290"/>
        <v>1.4209785783767634</v>
      </c>
      <c r="K1855">
        <f t="shared" si="291"/>
        <v>-1.4209785783767634</v>
      </c>
      <c r="L1855">
        <f t="shared" si="293"/>
        <v>0.15143653356706821</v>
      </c>
      <c r="M1855">
        <f t="shared" si="294"/>
        <v>0</v>
      </c>
      <c r="P1855" s="16">
        <f t="shared" si="292"/>
        <v>0.11268135533376081</v>
      </c>
    </row>
    <row r="1856" spans="1:16" x14ac:dyDescent="0.3">
      <c r="A1856">
        <v>1855</v>
      </c>
      <c r="B1856" s="23" t="s">
        <v>1874</v>
      </c>
      <c r="C1856" s="24">
        <v>12.867000000000001</v>
      </c>
      <c r="D1856" s="24">
        <v>4.9149999999999999E-2</v>
      </c>
      <c r="E1856" s="9">
        <f t="shared" si="285"/>
        <v>1.1962145688636062E-2</v>
      </c>
      <c r="F1856">
        <f t="shared" si="286"/>
        <v>1.012033978291647</v>
      </c>
      <c r="G1856">
        <f t="shared" si="287"/>
        <v>12.762028358344487</v>
      </c>
      <c r="H1856">
        <f t="shared" si="289"/>
        <v>1.5434747900742639E-2</v>
      </c>
      <c r="I1856" t="str">
        <f t="shared" si="288"/>
        <v>2007</v>
      </c>
      <c r="J1856">
        <f t="shared" si="290"/>
        <v>1.4490553226239193</v>
      </c>
      <c r="K1856">
        <f t="shared" si="291"/>
        <v>-1.4490553226239193</v>
      </c>
      <c r="L1856">
        <f t="shared" si="293"/>
        <v>1.6645872748863866E-3</v>
      </c>
      <c r="M1856">
        <f t="shared" si="294"/>
        <v>0</v>
      </c>
      <c r="P1856" s="16">
        <f t="shared" si="292"/>
        <v>0.11354428010469438</v>
      </c>
    </row>
    <row r="1857" spans="1:16" x14ac:dyDescent="0.3">
      <c r="A1857">
        <v>1856</v>
      </c>
      <c r="B1857" s="23" t="s">
        <v>1875</v>
      </c>
      <c r="C1857" s="24">
        <v>12.869</v>
      </c>
      <c r="D1857" s="24">
        <v>4.9299999999999997E-2</v>
      </c>
      <c r="E1857" s="9">
        <f t="shared" si="285"/>
        <v>1.5542430867471403E-4</v>
      </c>
      <c r="F1857">
        <f t="shared" si="286"/>
        <v>1.0001554363876584</v>
      </c>
      <c r="G1857">
        <f t="shared" si="287"/>
        <v>12.763692945619374</v>
      </c>
      <c r="H1857">
        <f t="shared" si="289"/>
        <v>1.5087156525536671E-2</v>
      </c>
      <c r="I1857" t="str">
        <f t="shared" si="288"/>
        <v>2007</v>
      </c>
      <c r="J1857">
        <f t="shared" si="290"/>
        <v>1.4166072647003012</v>
      </c>
      <c r="K1857">
        <f t="shared" si="291"/>
        <v>-1.4166072647003012</v>
      </c>
      <c r="L1857">
        <f t="shared" si="293"/>
        <v>5.3664928755681629E-2</v>
      </c>
      <c r="M1857">
        <f t="shared" si="294"/>
        <v>0</v>
      </c>
      <c r="P1857" s="16">
        <f t="shared" si="292"/>
        <v>0.11098725664553807</v>
      </c>
    </row>
    <row r="1858" spans="1:16" x14ac:dyDescent="0.3">
      <c r="A1858">
        <v>1857</v>
      </c>
      <c r="B1858" s="23" t="s">
        <v>1876</v>
      </c>
      <c r="C1858" s="24">
        <v>13.077999999999999</v>
      </c>
      <c r="D1858" s="24">
        <v>4.9390000000000003E-2</v>
      </c>
      <c r="E1858" s="9">
        <f t="shared" si="285"/>
        <v>1.6110110627556396E-2</v>
      </c>
      <c r="F1858">
        <f t="shared" si="286"/>
        <v>1.0162405781334991</v>
      </c>
      <c r="G1858">
        <f t="shared" si="287"/>
        <v>12.970788134893452</v>
      </c>
      <c r="H1858">
        <f t="shared" si="289"/>
        <v>1.5397964649634903E-2</v>
      </c>
      <c r="I1858" t="str">
        <f t="shared" si="288"/>
        <v>2007</v>
      </c>
      <c r="J1858">
        <f t="shared" si="290"/>
        <v>1.4692490025520175</v>
      </c>
      <c r="K1858">
        <f t="shared" si="291"/>
        <v>-1.4692490025520175</v>
      </c>
      <c r="L1858">
        <f t="shared" si="293"/>
        <v>-0.19735987812090983</v>
      </c>
      <c r="M1858">
        <f t="shared" si="294"/>
        <v>0</v>
      </c>
      <c r="P1858" s="16">
        <f t="shared" si="292"/>
        <v>0.11327368755638738</v>
      </c>
    </row>
    <row r="1859" spans="1:16" x14ac:dyDescent="0.3">
      <c r="A1859">
        <v>1858</v>
      </c>
      <c r="B1859" s="23" t="s">
        <v>1877</v>
      </c>
      <c r="C1859" s="24">
        <v>13.010999999999999</v>
      </c>
      <c r="D1859" s="24">
        <v>4.9480000000000003E-2</v>
      </c>
      <c r="E1859" s="9">
        <f t="shared" ref="E1859:E1922" si="295">LN(C1859/C1858)</f>
        <v>-5.1362756177453436E-3</v>
      </c>
      <c r="F1859">
        <f t="shared" ref="F1859:F1922" si="296">C1859/C1858</f>
        <v>0.99487689249120659</v>
      </c>
      <c r="G1859">
        <f t="shared" ref="G1859:G1922" si="297">C1859*EXP(-2/12*D1859)</f>
        <v>12.904143829195448</v>
      </c>
      <c r="H1859">
        <f t="shared" si="289"/>
        <v>1.4979703914872071E-2</v>
      </c>
      <c r="I1859" t="str">
        <f t="shared" ref="I1859:I1922" si="298">MID(B1859,7,4)</f>
        <v>2007</v>
      </c>
      <c r="J1859">
        <f t="shared" si="290"/>
        <v>1.4219952478030489</v>
      </c>
      <c r="K1859">
        <f t="shared" si="291"/>
        <v>-1.4219952478030489</v>
      </c>
      <c r="L1859">
        <f t="shared" si="293"/>
        <v>-0.36257413521312998</v>
      </c>
      <c r="M1859">
        <f t="shared" si="294"/>
        <v>0</v>
      </c>
      <c r="P1859" s="16">
        <f t="shared" si="292"/>
        <v>0.1101967915597627</v>
      </c>
    </row>
    <row r="1860" spans="1:16" x14ac:dyDescent="0.3">
      <c r="A1860">
        <v>1859</v>
      </c>
      <c r="B1860" s="23" t="s">
        <v>1878</v>
      </c>
      <c r="C1860" s="24">
        <v>12.968</v>
      </c>
      <c r="D1860" s="24">
        <v>4.9259999999999998E-2</v>
      </c>
      <c r="E1860" s="9">
        <f t="shared" si="295"/>
        <v>-3.3103690879638108E-3</v>
      </c>
      <c r="F1860">
        <f t="shared" si="296"/>
        <v>0.99669510414264861</v>
      </c>
      <c r="G1860">
        <f t="shared" si="297"/>
        <v>12.86196857458008</v>
      </c>
      <c r="H1860">
        <f t="shared" si="289"/>
        <v>1.4443471369092534E-2</v>
      </c>
      <c r="I1860" t="str">
        <f t="shared" si="298"/>
        <v>2007</v>
      </c>
      <c r="J1860">
        <f t="shared" si="290"/>
        <v>1.3666104890267492</v>
      </c>
      <c r="K1860">
        <f t="shared" si="291"/>
        <v>-1.3666104890267492</v>
      </c>
      <c r="L1860">
        <f t="shared" si="293"/>
        <v>-0.32039888059776267</v>
      </c>
      <c r="M1860">
        <f t="shared" si="294"/>
        <v>0</v>
      </c>
      <c r="P1860" s="16">
        <f t="shared" si="292"/>
        <v>0.10625204696329826</v>
      </c>
    </row>
    <row r="1861" spans="1:16" x14ac:dyDescent="0.3">
      <c r="A1861">
        <v>1860</v>
      </c>
      <c r="B1861" s="23" t="s">
        <v>1879</v>
      </c>
      <c r="C1861" s="24">
        <v>12.923</v>
      </c>
      <c r="D1861" s="24">
        <v>4.9249999999999995E-2</v>
      </c>
      <c r="E1861" s="9">
        <f t="shared" si="295"/>
        <v>-3.4761148903206742E-3</v>
      </c>
      <c r="F1861">
        <f t="shared" si="296"/>
        <v>0.99652991980259098</v>
      </c>
      <c r="G1861">
        <f t="shared" si="297"/>
        <v>12.817357874375055</v>
      </c>
      <c r="H1861">
        <f t="shared" si="289"/>
        <v>1.4440785957327881E-2</v>
      </c>
      <c r="I1861" t="str">
        <f t="shared" si="298"/>
        <v>2007</v>
      </c>
      <c r="J1861">
        <f t="shared" si="290"/>
        <v>1.3616173041571342</v>
      </c>
      <c r="K1861">
        <f t="shared" si="291"/>
        <v>-1.3616173041571342</v>
      </c>
      <c r="L1861">
        <f t="shared" si="293"/>
        <v>-0.27578818039273756</v>
      </c>
      <c r="M1861">
        <f t="shared" si="294"/>
        <v>0</v>
      </c>
      <c r="P1861" s="16">
        <f t="shared" si="292"/>
        <v>0.10623229198268161</v>
      </c>
    </row>
    <row r="1862" spans="1:16" x14ac:dyDescent="0.3">
      <c r="A1862">
        <v>1861</v>
      </c>
      <c r="B1862" s="23" t="s">
        <v>1880</v>
      </c>
      <c r="C1862" s="24">
        <v>13.198</v>
      </c>
      <c r="D1862" s="24">
        <v>4.9349999999999998E-2</v>
      </c>
      <c r="E1862" s="9">
        <f t="shared" si="295"/>
        <v>2.1056633418175499E-2</v>
      </c>
      <c r="F1862">
        <f t="shared" si="296"/>
        <v>1.0212798885707652</v>
      </c>
      <c r="G1862">
        <f t="shared" si="297"/>
        <v>13.089891655034409</v>
      </c>
      <c r="H1862">
        <f t="shared" si="289"/>
        <v>1.4990216266524047E-2</v>
      </c>
      <c r="I1862" t="str">
        <f t="shared" si="298"/>
        <v>2007</v>
      </c>
      <c r="J1862">
        <f t="shared" si="290"/>
        <v>1.4434763445720968</v>
      </c>
      <c r="K1862">
        <f t="shared" si="291"/>
        <v>-1.4434763445720968</v>
      </c>
      <c r="L1862">
        <f t="shared" si="293"/>
        <v>-0.54832196105209086</v>
      </c>
      <c r="M1862">
        <f t="shared" si="294"/>
        <v>0</v>
      </c>
      <c r="P1862" s="16">
        <f t="shared" si="292"/>
        <v>0.11027412469200475</v>
      </c>
    </row>
    <row r="1863" spans="1:16" x14ac:dyDescent="0.3">
      <c r="A1863">
        <v>1862</v>
      </c>
      <c r="B1863" s="23" t="s">
        <v>1881</v>
      </c>
      <c r="C1863" s="24">
        <v>13.285</v>
      </c>
      <c r="D1863" s="24">
        <v>4.9450000000000001E-2</v>
      </c>
      <c r="E1863" s="9">
        <f t="shared" si="295"/>
        <v>6.5702762505469373E-3</v>
      </c>
      <c r="F1863">
        <f t="shared" si="296"/>
        <v>1.006591907864828</v>
      </c>
      <c r="G1863">
        <f t="shared" si="297"/>
        <v>13.175959413631411</v>
      </c>
      <c r="H1863">
        <f t="shared" si="289"/>
        <v>1.5022550218767085E-2</v>
      </c>
      <c r="I1863" t="str">
        <f t="shared" si="298"/>
        <v>2007</v>
      </c>
      <c r="J1863">
        <f t="shared" si="290"/>
        <v>1.4561014473829674</v>
      </c>
      <c r="K1863">
        <f t="shared" si="291"/>
        <v>-1.4561014473829674</v>
      </c>
      <c r="L1863">
        <f t="shared" si="293"/>
        <v>-0.63438971964909285</v>
      </c>
      <c r="M1863">
        <f t="shared" si="294"/>
        <v>0</v>
      </c>
      <c r="P1863" s="16">
        <f t="shared" si="292"/>
        <v>0.11051198638913028</v>
      </c>
    </row>
    <row r="1864" spans="1:16" x14ac:dyDescent="0.3">
      <c r="A1864">
        <v>1863</v>
      </c>
      <c r="B1864" s="23" t="s">
        <v>1882</v>
      </c>
      <c r="C1864" s="24">
        <v>13.315</v>
      </c>
      <c r="D1864" s="24">
        <v>4.9530000000000005E-2</v>
      </c>
      <c r="E1864" s="9">
        <f t="shared" si="295"/>
        <v>2.2556400541186286E-3</v>
      </c>
      <c r="F1864">
        <f t="shared" si="296"/>
        <v>1.0022581859239743</v>
      </c>
      <c r="G1864">
        <f t="shared" si="297"/>
        <v>13.205537104712239</v>
      </c>
      <c r="H1864">
        <f t="shared" si="289"/>
        <v>1.4724780606911243E-2</v>
      </c>
      <c r="I1864" t="str">
        <f t="shared" si="298"/>
        <v>2007</v>
      </c>
      <c r="J1864">
        <f t="shared" si="290"/>
        <v>1.4304432187203346</v>
      </c>
      <c r="K1864">
        <f t="shared" si="291"/>
        <v>-1.4304432187203346</v>
      </c>
      <c r="L1864">
        <f t="shared" si="293"/>
        <v>-0.66396741072992072</v>
      </c>
      <c r="M1864">
        <f t="shared" si="294"/>
        <v>0</v>
      </c>
      <c r="P1864" s="16">
        <f t="shared" si="292"/>
        <v>0.1083214720747631</v>
      </c>
    </row>
    <row r="1865" spans="1:16" x14ac:dyDescent="0.3">
      <c r="A1865">
        <v>1864</v>
      </c>
      <c r="B1865" s="23" t="s">
        <v>1883</v>
      </c>
      <c r="C1865" s="24">
        <v>13.244</v>
      </c>
      <c r="D1865" s="24">
        <v>4.9569999999999996E-2</v>
      </c>
      <c r="E1865" s="9">
        <f t="shared" si="295"/>
        <v>-5.3465995808957261E-3</v>
      </c>
      <c r="F1865">
        <f t="shared" si="296"/>
        <v>0.99466766804355988</v>
      </c>
      <c r="G1865">
        <f t="shared" si="297"/>
        <v>13.135033230026735</v>
      </c>
      <c r="H1865">
        <f t="shared" si="289"/>
        <v>1.3415135362002117E-2</v>
      </c>
      <c r="I1865" t="str">
        <f t="shared" si="298"/>
        <v>2007</v>
      </c>
      <c r="J1865">
        <f t="shared" si="290"/>
        <v>1.2962595102438572</v>
      </c>
      <c r="K1865">
        <f t="shared" si="291"/>
        <v>-1.2962595102438572</v>
      </c>
      <c r="L1865">
        <f t="shared" si="293"/>
        <v>-0.59346353604441759</v>
      </c>
      <c r="M1865">
        <f t="shared" si="294"/>
        <v>0</v>
      </c>
      <c r="P1865" s="16">
        <f t="shared" si="292"/>
        <v>9.86871892551138E-2</v>
      </c>
    </row>
    <row r="1866" spans="1:16" x14ac:dyDescent="0.3">
      <c r="A1866">
        <v>1865</v>
      </c>
      <c r="B1866" s="23" t="s">
        <v>1884</v>
      </c>
      <c r="C1866" s="24">
        <v>13.359</v>
      </c>
      <c r="D1866" s="24">
        <v>4.9930000000000002E-2</v>
      </c>
      <c r="E1866" s="9">
        <f t="shared" si="295"/>
        <v>8.6456953226751419E-3</v>
      </c>
      <c r="F1866">
        <f t="shared" si="296"/>
        <v>1.0086831772878284</v>
      </c>
      <c r="G1866">
        <f t="shared" si="297"/>
        <v>13.24829213086932</v>
      </c>
      <c r="H1866">
        <f t="shared" si="289"/>
        <v>1.3095652193359758E-2</v>
      </c>
      <c r="I1866" t="str">
        <f t="shared" si="298"/>
        <v>2007</v>
      </c>
      <c r="J1866">
        <f t="shared" si="290"/>
        <v>1.2762999398796486</v>
      </c>
      <c r="K1866">
        <f t="shared" si="291"/>
        <v>-1.2762999398796486</v>
      </c>
      <c r="L1866">
        <f t="shared" si="293"/>
        <v>-0.7067224368870022</v>
      </c>
      <c r="M1866">
        <f t="shared" si="294"/>
        <v>0</v>
      </c>
      <c r="P1866" s="16">
        <f t="shared" si="292"/>
        <v>9.6336941190011405E-2</v>
      </c>
    </row>
    <row r="1867" spans="1:16" x14ac:dyDescent="0.3">
      <c r="A1867">
        <v>1866</v>
      </c>
      <c r="B1867" s="23" t="s">
        <v>1885</v>
      </c>
      <c r="C1867" s="24">
        <v>13.068</v>
      </c>
      <c r="D1867" s="24">
        <v>4.9710000000000004E-2</v>
      </c>
      <c r="E1867" s="9">
        <f t="shared" si="295"/>
        <v>-2.2023821268851346E-2</v>
      </c>
      <c r="F1867">
        <f t="shared" si="296"/>
        <v>0.97821693240512009</v>
      </c>
      <c r="G1867">
        <f t="shared" si="297"/>
        <v>12.960178885713008</v>
      </c>
      <c r="H1867">
        <f t="shared" si="289"/>
        <v>1.3479910564740552E-2</v>
      </c>
      <c r="I1867" t="str">
        <f t="shared" si="298"/>
        <v>2007</v>
      </c>
      <c r="J1867">
        <f t="shared" si="290"/>
        <v>1.285179316616442</v>
      </c>
      <c r="K1867">
        <f t="shared" si="291"/>
        <v>-1.285179316616442</v>
      </c>
      <c r="L1867">
        <f t="shared" si="293"/>
        <v>-0.41860919173069</v>
      </c>
      <c r="M1867">
        <f t="shared" si="294"/>
        <v>0</v>
      </c>
      <c r="P1867" s="16">
        <f t="shared" si="292"/>
        <v>9.9163701978928168E-2</v>
      </c>
    </row>
    <row r="1868" spans="1:16" x14ac:dyDescent="0.3">
      <c r="A1868">
        <v>1867</v>
      </c>
      <c r="B1868" s="23" t="s">
        <v>1886</v>
      </c>
      <c r="C1868" s="24">
        <v>12.878</v>
      </c>
      <c r="D1868" s="24">
        <v>4.8920000000000005E-2</v>
      </c>
      <c r="E1868" s="9">
        <f t="shared" si="295"/>
        <v>-1.4646064622831887E-2</v>
      </c>
      <c r="F1868">
        <f t="shared" si="296"/>
        <v>0.98546066727884918</v>
      </c>
      <c r="G1868">
        <f t="shared" si="297"/>
        <v>12.773428256772542</v>
      </c>
      <c r="H1868">
        <f t="shared" si="289"/>
        <v>1.3740264018621471E-2</v>
      </c>
      <c r="I1868" t="str">
        <f t="shared" si="298"/>
        <v>2007</v>
      </c>
      <c r="J1868">
        <f t="shared" si="290"/>
        <v>1.2911249437784922</v>
      </c>
      <c r="K1868">
        <f t="shared" si="291"/>
        <v>-1.2911249437784922</v>
      </c>
      <c r="L1868">
        <f t="shared" si="293"/>
        <v>-0.2318585627902241</v>
      </c>
      <c r="M1868">
        <f t="shared" si="294"/>
        <v>0</v>
      </c>
      <c r="P1868" s="16">
        <f t="shared" si="292"/>
        <v>0.1010789678247835</v>
      </c>
    </row>
    <row r="1869" spans="1:16" x14ac:dyDescent="0.3">
      <c r="A1869">
        <v>1868</v>
      </c>
      <c r="B1869" s="23" t="s">
        <v>1887</v>
      </c>
      <c r="C1869" s="24">
        <v>12.643000000000001</v>
      </c>
      <c r="D1869" s="24">
        <v>4.8330000000000005E-2</v>
      </c>
      <c r="E1869" s="9">
        <f t="shared" si="295"/>
        <v>-1.841672678623104E-2</v>
      </c>
      <c r="F1869">
        <f t="shared" si="296"/>
        <v>0.98175182481751833</v>
      </c>
      <c r="G1869">
        <f t="shared" si="297"/>
        <v>12.541569693982318</v>
      </c>
      <c r="H1869">
        <f t="shared" si="289"/>
        <v>1.4022013850410093E-2</v>
      </c>
      <c r="I1869" t="str">
        <f t="shared" si="298"/>
        <v>2007</v>
      </c>
      <c r="J1869">
        <f t="shared" si="290"/>
        <v>1.293683408421856</v>
      </c>
      <c r="K1869">
        <f t="shared" si="291"/>
        <v>-1.293683408421856</v>
      </c>
      <c r="L1869">
        <f t="shared" si="293"/>
        <v>1.3703188403734856E-2</v>
      </c>
      <c r="M1869">
        <f t="shared" si="294"/>
        <v>0</v>
      </c>
      <c r="P1869" s="16">
        <f t="shared" si="292"/>
        <v>0.10315163412460163</v>
      </c>
    </row>
    <row r="1870" spans="1:16" x14ac:dyDescent="0.3">
      <c r="A1870">
        <v>1869</v>
      </c>
      <c r="B1870" s="23" t="s">
        <v>1888</v>
      </c>
      <c r="C1870" s="24">
        <v>12.834</v>
      </c>
      <c r="D1870" s="24">
        <v>4.8330000000000005E-2</v>
      </c>
      <c r="E1870" s="9">
        <f t="shared" si="295"/>
        <v>1.4994196998562833E-2</v>
      </c>
      <c r="F1870">
        <f t="shared" si="296"/>
        <v>1.015107173930238</v>
      </c>
      <c r="G1870">
        <f t="shared" si="297"/>
        <v>12.73103736870751</v>
      </c>
      <c r="H1870">
        <f t="shared" si="289"/>
        <v>1.4248430960021125E-2</v>
      </c>
      <c r="I1870" t="str">
        <f t="shared" si="298"/>
        <v>2007</v>
      </c>
      <c r="J1870">
        <f t="shared" si="290"/>
        <v>1.3344323320608218</v>
      </c>
      <c r="K1870">
        <f t="shared" si="291"/>
        <v>-1.3344323320608218</v>
      </c>
      <c r="L1870">
        <f t="shared" si="293"/>
        <v>-0.17576448632145691</v>
      </c>
      <c r="M1870">
        <f t="shared" si="294"/>
        <v>0</v>
      </c>
      <c r="P1870" s="16">
        <f t="shared" si="292"/>
        <v>0.10481725042617615</v>
      </c>
    </row>
    <row r="1871" spans="1:16" x14ac:dyDescent="0.3">
      <c r="A1871">
        <v>1870</v>
      </c>
      <c r="B1871" s="23" t="s">
        <v>1889</v>
      </c>
      <c r="C1871" s="24">
        <v>12.95</v>
      </c>
      <c r="D1871" s="24">
        <v>4.9200000000000001E-2</v>
      </c>
      <c r="E1871" s="9">
        <f t="shared" si="295"/>
        <v>8.9978888172230626E-3</v>
      </c>
      <c r="F1871">
        <f t="shared" si="296"/>
        <v>1.0090384915069346</v>
      </c>
      <c r="G1871">
        <f t="shared" si="297"/>
        <v>12.844244191399644</v>
      </c>
      <c r="H1871">
        <f t="shared" si="289"/>
        <v>1.4364201937141661E-2</v>
      </c>
      <c r="I1871" t="str">
        <f t="shared" si="298"/>
        <v>2007</v>
      </c>
      <c r="J1871">
        <f t="shared" si="290"/>
        <v>1.357237268029857</v>
      </c>
      <c r="K1871">
        <f t="shared" si="291"/>
        <v>-1.357237268029857</v>
      </c>
      <c r="L1871">
        <f t="shared" si="293"/>
        <v>-0.28897130901359169</v>
      </c>
      <c r="M1871">
        <f t="shared" si="294"/>
        <v>0</v>
      </c>
      <c r="P1871" s="16">
        <f t="shared" si="292"/>
        <v>0.10566890879719082</v>
      </c>
    </row>
    <row r="1872" spans="1:16" x14ac:dyDescent="0.3">
      <c r="A1872">
        <v>1871</v>
      </c>
      <c r="B1872" s="23" t="s">
        <v>1890</v>
      </c>
      <c r="C1872" s="24">
        <v>12.888</v>
      </c>
      <c r="D1872" s="24">
        <v>4.8719999999999999E-2</v>
      </c>
      <c r="E1872" s="9">
        <f t="shared" si="295"/>
        <v>-4.7991422708734202E-3</v>
      </c>
      <c r="F1872">
        <f t="shared" si="296"/>
        <v>0.99521235521235529</v>
      </c>
      <c r="G1872">
        <f t="shared" si="297"/>
        <v>12.783773173592357</v>
      </c>
      <c r="H1872">
        <f t="shared" si="289"/>
        <v>1.4309679468062842E-2</v>
      </c>
      <c r="I1872" t="str">
        <f t="shared" si="298"/>
        <v>2007</v>
      </c>
      <c r="J1872">
        <f t="shared" si="290"/>
        <v>1.3457199250507144</v>
      </c>
      <c r="K1872">
        <f t="shared" si="291"/>
        <v>-1.3457199250507144</v>
      </c>
      <c r="L1872">
        <f t="shared" si="293"/>
        <v>-0.34925981301166686</v>
      </c>
      <c r="M1872">
        <f t="shared" si="294"/>
        <v>0</v>
      </c>
      <c r="P1872" s="16">
        <f t="shared" si="292"/>
        <v>0.10526781935012657</v>
      </c>
    </row>
    <row r="1873" spans="1:16" x14ac:dyDescent="0.3">
      <c r="A1873">
        <v>1872</v>
      </c>
      <c r="B1873" s="23" t="s">
        <v>1891</v>
      </c>
      <c r="C1873" s="24">
        <v>12.935</v>
      </c>
      <c r="D1873" s="24">
        <v>4.8719999999999999E-2</v>
      </c>
      <c r="E1873" s="9">
        <f t="shared" si="295"/>
        <v>3.6401697633193539E-3</v>
      </c>
      <c r="F1873">
        <f t="shared" si="296"/>
        <v>1.003646803227809</v>
      </c>
      <c r="G1873">
        <f t="shared" si="297"/>
        <v>12.83039307886539</v>
      </c>
      <c r="H1873">
        <f t="shared" si="289"/>
        <v>1.430732157791129E-2</v>
      </c>
      <c r="I1873" t="str">
        <f t="shared" si="298"/>
        <v>2007</v>
      </c>
      <c r="J1873">
        <f t="shared" si="290"/>
        <v>1.3504049499703481</v>
      </c>
      <c r="K1873">
        <f t="shared" si="291"/>
        <v>-1.3504049499703481</v>
      </c>
      <c r="L1873">
        <f t="shared" si="293"/>
        <v>-1.4295506533732105</v>
      </c>
      <c r="M1873">
        <f t="shared" si="294"/>
        <v>1</v>
      </c>
      <c r="P1873" s="16">
        <f t="shared" si="292"/>
        <v>0.10525047375164022</v>
      </c>
    </row>
    <row r="1874" spans="1:16" x14ac:dyDescent="0.3">
      <c r="A1874">
        <v>1873</v>
      </c>
      <c r="B1874" s="23" t="s">
        <v>1892</v>
      </c>
      <c r="C1874" s="24">
        <v>13.1</v>
      </c>
      <c r="D1874" s="24">
        <v>4.8120000000000003E-2</v>
      </c>
      <c r="E1874" s="9">
        <f t="shared" si="295"/>
        <v>1.2675414569113317E-2</v>
      </c>
      <c r="F1874">
        <f t="shared" si="296"/>
        <v>1.0127560881329725</v>
      </c>
      <c r="G1874">
        <f t="shared" si="297"/>
        <v>12.995358174602913</v>
      </c>
      <c r="H1874">
        <f t="shared" si="289"/>
        <v>1.4357753433961833E-2</v>
      </c>
      <c r="I1874" t="str">
        <f t="shared" si="298"/>
        <v>2007</v>
      </c>
      <c r="J1874">
        <f t="shared" si="290"/>
        <v>1.372588846396035</v>
      </c>
      <c r="K1874">
        <f t="shared" si="291"/>
        <v>-1.372588846396035</v>
      </c>
      <c r="L1874">
        <f t="shared" si="293"/>
        <v>-1.5945157491107338</v>
      </c>
      <c r="M1874">
        <f t="shared" si="294"/>
        <v>1</v>
      </c>
      <c r="P1874" s="16">
        <f t="shared" si="292"/>
        <v>0.10562147098634901</v>
      </c>
    </row>
    <row r="1875" spans="1:16" x14ac:dyDescent="0.3">
      <c r="A1875">
        <v>1874</v>
      </c>
      <c r="B1875" s="23" t="s">
        <v>1893</v>
      </c>
      <c r="C1875" s="24">
        <v>12.977</v>
      </c>
      <c r="D1875" s="24">
        <v>4.8070000000000002E-2</v>
      </c>
      <c r="E1875" s="9">
        <f t="shared" si="295"/>
        <v>-9.4336704520123701E-3</v>
      </c>
      <c r="F1875">
        <f t="shared" si="296"/>
        <v>0.99061068702290078</v>
      </c>
      <c r="G1875">
        <f t="shared" si="297"/>
        <v>12.873447967738134</v>
      </c>
      <c r="H1875">
        <f t="shared" si="289"/>
        <v>1.4432649725261761E-2</v>
      </c>
      <c r="I1875" t="str">
        <f t="shared" si="298"/>
        <v>2007</v>
      </c>
      <c r="J1875">
        <f t="shared" si="290"/>
        <v>1.3668053633077575</v>
      </c>
      <c r="K1875">
        <f t="shared" si="291"/>
        <v>-1.3668053633077575</v>
      </c>
      <c r="L1875">
        <f t="shared" si="293"/>
        <v>-1.4726055422459545</v>
      </c>
      <c r="M1875">
        <f t="shared" si="294"/>
        <v>1</v>
      </c>
      <c r="P1875" s="16">
        <f t="shared" si="292"/>
        <v>0.10617243855205524</v>
      </c>
    </row>
    <row r="1876" spans="1:16" x14ac:dyDescent="0.3">
      <c r="A1876">
        <v>1875</v>
      </c>
      <c r="B1876" s="23" t="s">
        <v>1894</v>
      </c>
      <c r="C1876" s="24">
        <v>13.041</v>
      </c>
      <c r="D1876" s="24">
        <v>4.8940000000000004E-2</v>
      </c>
      <c r="E1876" s="9">
        <f t="shared" si="295"/>
        <v>4.9196809196712966E-3</v>
      </c>
      <c r="F1876">
        <f t="shared" si="296"/>
        <v>1.0049318024196656</v>
      </c>
      <c r="G1876">
        <f t="shared" si="297"/>
        <v>12.935061549663754</v>
      </c>
      <c r="H1876">
        <f t="shared" si="289"/>
        <v>1.4310073630831635E-2</v>
      </c>
      <c r="I1876" t="str">
        <f t="shared" si="298"/>
        <v>2007</v>
      </c>
      <c r="J1876">
        <f t="shared" si="290"/>
        <v>1.3616832292761554</v>
      </c>
      <c r="K1876">
        <f t="shared" si="291"/>
        <v>-1.3616832292761554</v>
      </c>
      <c r="L1876">
        <f t="shared" si="293"/>
        <v>-1.5342191241715746</v>
      </c>
      <c r="M1876">
        <f t="shared" si="294"/>
        <v>1</v>
      </c>
      <c r="P1876" s="16">
        <f t="shared" si="292"/>
        <v>0.10527071897168919</v>
      </c>
    </row>
    <row r="1877" spans="1:16" x14ac:dyDescent="0.3">
      <c r="A1877">
        <v>1876</v>
      </c>
      <c r="B1877" s="23" t="s">
        <v>1895</v>
      </c>
      <c r="C1877" s="24">
        <v>13.118</v>
      </c>
      <c r="D1877" s="24">
        <v>4.9189999999999998E-2</v>
      </c>
      <c r="E1877" s="9">
        <f t="shared" si="295"/>
        <v>5.887092196779067E-3</v>
      </c>
      <c r="F1877">
        <f t="shared" si="296"/>
        <v>1.0059044551798175</v>
      </c>
      <c r="G1877">
        <f t="shared" si="297"/>
        <v>13.01089390895805</v>
      </c>
      <c r="H1877">
        <f t="shared" si="289"/>
        <v>1.111189471389677E-2</v>
      </c>
      <c r="I1877" t="str">
        <f t="shared" si="298"/>
        <v>2007</v>
      </c>
      <c r="J1877">
        <f t="shared" si="290"/>
        <v>1.0635574990167673</v>
      </c>
      <c r="K1877">
        <f t="shared" si="291"/>
        <v>-1.0635574990167673</v>
      </c>
      <c r="L1877">
        <f t="shared" si="293"/>
        <v>-1.6100514834658703</v>
      </c>
      <c r="M1877">
        <f t="shared" si="294"/>
        <v>1</v>
      </c>
      <c r="P1877" s="16">
        <f t="shared" si="292"/>
        <v>8.1743614732305514E-2</v>
      </c>
    </row>
    <row r="1878" spans="1:16" x14ac:dyDescent="0.3">
      <c r="A1878">
        <v>1877</v>
      </c>
      <c r="B1878" s="23" t="s">
        <v>1896</v>
      </c>
      <c r="C1878" s="24">
        <v>12.654999999999999</v>
      </c>
      <c r="D1878" s="24">
        <v>4.7469999999999998E-2</v>
      </c>
      <c r="E1878" s="9">
        <f t="shared" si="295"/>
        <v>-3.5932938874456401E-2</v>
      </c>
      <c r="F1878">
        <f t="shared" si="296"/>
        <v>0.96470498551608475</v>
      </c>
      <c r="G1878">
        <f t="shared" si="297"/>
        <v>12.555272882386053</v>
      </c>
      <c r="H1878">
        <f t="shared" si="289"/>
        <v>1.3070169585854888E-2</v>
      </c>
      <c r="I1878" t="str">
        <f t="shared" si="298"/>
        <v>2007</v>
      </c>
      <c r="J1878">
        <f t="shared" si="290"/>
        <v>1.207182968567009</v>
      </c>
      <c r="K1878">
        <f t="shared" si="291"/>
        <v>-1.207182968567009</v>
      </c>
      <c r="L1878">
        <f t="shared" si="293"/>
        <v>-1.1544304568938735</v>
      </c>
      <c r="M1878">
        <f t="shared" si="294"/>
        <v>0</v>
      </c>
      <c r="P1878" s="16">
        <f t="shared" si="292"/>
        <v>9.6149480769994328E-2</v>
      </c>
    </row>
    <row r="1879" spans="1:16" x14ac:dyDescent="0.3">
      <c r="A1879">
        <v>1878</v>
      </c>
      <c r="B1879" s="23" t="s">
        <v>1897</v>
      </c>
      <c r="C1879" s="24">
        <v>12.824999999999999</v>
      </c>
      <c r="D1879" s="24">
        <v>4.5319999999999999E-2</v>
      </c>
      <c r="E1879" s="9">
        <f t="shared" si="295"/>
        <v>1.3343997059745819E-2</v>
      </c>
      <c r="F1879">
        <f t="shared" si="296"/>
        <v>1.0134334255235085</v>
      </c>
      <c r="G1879">
        <f t="shared" si="297"/>
        <v>12.728493431969344</v>
      </c>
      <c r="H1879">
        <f t="shared" si="289"/>
        <v>1.3057049019661362E-2</v>
      </c>
      <c r="I1879" t="str">
        <f t="shared" si="298"/>
        <v>2007</v>
      </c>
      <c r="J1879">
        <f t="shared" si="290"/>
        <v>1.2226094774983185</v>
      </c>
      <c r="K1879">
        <f t="shared" si="291"/>
        <v>-1.2226094774983185</v>
      </c>
      <c r="L1879">
        <f t="shared" si="293"/>
        <v>-1.3276510064771649</v>
      </c>
      <c r="M1879">
        <f t="shared" si="294"/>
        <v>1</v>
      </c>
      <c r="P1879" s="16">
        <f t="shared" si="292"/>
        <v>9.6052960551291033E-2</v>
      </c>
    </row>
    <row r="1880" spans="1:16" x14ac:dyDescent="0.3">
      <c r="A1880">
        <v>1879</v>
      </c>
      <c r="B1880" s="23" t="s">
        <v>1898</v>
      </c>
      <c r="C1880" s="24">
        <v>12.811999999999999</v>
      </c>
      <c r="D1880" s="24">
        <v>4.5270000000000005E-2</v>
      </c>
      <c r="E1880" s="9">
        <f t="shared" si="295"/>
        <v>-1.0141593099215584E-3</v>
      </c>
      <c r="F1880">
        <f t="shared" si="296"/>
        <v>0.99898635477582842</v>
      </c>
      <c r="G1880">
        <f t="shared" si="297"/>
        <v>12.715697219093105</v>
      </c>
      <c r="H1880">
        <f t="shared" si="289"/>
        <v>1.3049124021767887E-2</v>
      </c>
      <c r="I1880" t="str">
        <f t="shared" si="298"/>
        <v>2007</v>
      </c>
      <c r="J1880">
        <f t="shared" si="290"/>
        <v>1.2206390444990873</v>
      </c>
      <c r="K1880">
        <f t="shared" si="291"/>
        <v>-1.2206390444990873</v>
      </c>
      <c r="L1880">
        <f t="shared" si="293"/>
        <v>-1.3148547936009258</v>
      </c>
      <c r="M1880">
        <f t="shared" si="294"/>
        <v>1</v>
      </c>
      <c r="P1880" s="16">
        <f t="shared" si="292"/>
        <v>9.5994661045109758E-2</v>
      </c>
    </row>
    <row r="1881" spans="1:16" x14ac:dyDescent="0.3">
      <c r="A1881">
        <v>1880</v>
      </c>
      <c r="B1881" s="23" t="s">
        <v>1899</v>
      </c>
      <c r="C1881" s="24">
        <v>12.707000000000001</v>
      </c>
      <c r="D1881" s="24">
        <v>4.5710000000000001E-2</v>
      </c>
      <c r="E1881" s="9">
        <f t="shared" si="295"/>
        <v>-8.2292090245143189E-3</v>
      </c>
      <c r="F1881">
        <f t="shared" si="296"/>
        <v>0.99180455822666258</v>
      </c>
      <c r="G1881">
        <f t="shared" si="297"/>
        <v>12.610561654496081</v>
      </c>
      <c r="H1881">
        <f t="shared" si="289"/>
        <v>1.2573400457886403E-2</v>
      </c>
      <c r="I1881" t="str">
        <f t="shared" si="298"/>
        <v>2007</v>
      </c>
      <c r="J1881">
        <f t="shared" si="290"/>
        <v>1.1664144691915237</v>
      </c>
      <c r="K1881">
        <f t="shared" si="291"/>
        <v>-1.1664144691915237</v>
      </c>
      <c r="L1881">
        <f t="shared" si="293"/>
        <v>-1.2097192290039018</v>
      </c>
      <c r="M1881">
        <f t="shared" si="294"/>
        <v>1</v>
      </c>
      <c r="P1881" s="16">
        <f t="shared" si="292"/>
        <v>9.2495045117650138E-2</v>
      </c>
    </row>
    <row r="1882" spans="1:16" x14ac:dyDescent="0.3">
      <c r="A1882">
        <v>1881</v>
      </c>
      <c r="B1882" s="23" t="s">
        <v>1900</v>
      </c>
      <c r="C1882" s="24">
        <v>12.518000000000001</v>
      </c>
      <c r="D1882" s="24">
        <v>4.0149999999999998E-2</v>
      </c>
      <c r="E1882" s="9">
        <f t="shared" si="295"/>
        <v>-1.4985414219887555E-2</v>
      </c>
      <c r="F1882">
        <f t="shared" si="296"/>
        <v>0.98512630833398918</v>
      </c>
      <c r="G1882">
        <f t="shared" si="297"/>
        <v>12.43451336058069</v>
      </c>
      <c r="H1882">
        <f t="shared" si="289"/>
        <v>1.2855199760762737E-2</v>
      </c>
      <c r="I1882" t="str">
        <f t="shared" si="298"/>
        <v>2007</v>
      </c>
      <c r="J1882">
        <f t="shared" si="290"/>
        <v>1.1759079963854357</v>
      </c>
      <c r="K1882">
        <f t="shared" si="291"/>
        <v>-1.1759079963854357</v>
      </c>
      <c r="L1882">
        <f t="shared" si="293"/>
        <v>-1.0336709350885105</v>
      </c>
      <c r="M1882">
        <f t="shared" si="294"/>
        <v>0</v>
      </c>
      <c r="P1882" s="16">
        <f t="shared" si="292"/>
        <v>9.456807534690051E-2</v>
      </c>
    </row>
    <row r="1883" spans="1:16" x14ac:dyDescent="0.3">
      <c r="A1883">
        <v>1882</v>
      </c>
      <c r="B1883" s="23" t="s">
        <v>1901</v>
      </c>
      <c r="C1883" s="24">
        <v>11.465</v>
      </c>
      <c r="D1883" s="24">
        <v>3.3669999999999999E-2</v>
      </c>
      <c r="E1883" s="9">
        <f t="shared" si="295"/>
        <v>-8.786869219264197E-2</v>
      </c>
      <c r="F1883">
        <f t="shared" si="296"/>
        <v>0.91588113117111358</v>
      </c>
      <c r="G1883">
        <f t="shared" si="297"/>
        <v>11.400842425492179</v>
      </c>
      <c r="H1883">
        <f t="shared" si="289"/>
        <v>2.0523475952306216E-2</v>
      </c>
      <c r="I1883" t="str">
        <f t="shared" si="298"/>
        <v>2007</v>
      </c>
      <c r="J1883">
        <f t="shared" si="290"/>
        <v>1.7212881571025573</v>
      </c>
      <c r="K1883">
        <f t="shared" si="291"/>
        <v>-1.7212881571025573</v>
      </c>
      <c r="L1883">
        <f t="shared" si="293"/>
        <v>3.2894782619834473E-2</v>
      </c>
      <c r="M1883">
        <f t="shared" si="294"/>
        <v>0</v>
      </c>
      <c r="P1883" s="16">
        <f t="shared" si="292"/>
        <v>0.15097903232604748</v>
      </c>
    </row>
    <row r="1884" spans="1:16" x14ac:dyDescent="0.3">
      <c r="A1884">
        <v>1883</v>
      </c>
      <c r="B1884" s="23" t="s">
        <v>1902</v>
      </c>
      <c r="C1884" s="24">
        <v>11.772</v>
      </c>
      <c r="D1884" s="24">
        <v>3.7130000000000003E-2</v>
      </c>
      <c r="E1884" s="9">
        <f t="shared" si="295"/>
        <v>2.6424914061358537E-2</v>
      </c>
      <c r="F1884">
        <f t="shared" si="296"/>
        <v>1.026777147841256</v>
      </c>
      <c r="G1884">
        <f t="shared" si="297"/>
        <v>11.699375882886775</v>
      </c>
      <c r="H1884">
        <f t="shared" si="289"/>
        <v>2.0987245742874999E-2</v>
      </c>
      <c r="I1884" t="str">
        <f t="shared" si="298"/>
        <v>2007</v>
      </c>
      <c r="J1884">
        <f t="shared" si="290"/>
        <v>1.8062749659343298</v>
      </c>
      <c r="K1884">
        <f t="shared" si="291"/>
        <v>-1.8062749659343298</v>
      </c>
      <c r="L1884">
        <f t="shared" si="293"/>
        <v>-0.26563867477476144</v>
      </c>
      <c r="M1884">
        <f t="shared" si="294"/>
        <v>0</v>
      </c>
      <c r="P1884" s="16">
        <f t="shared" si="292"/>
        <v>0.15439071143756075</v>
      </c>
    </row>
    <row r="1885" spans="1:16" x14ac:dyDescent="0.3">
      <c r="A1885">
        <v>1884</v>
      </c>
      <c r="B1885" s="23" t="s">
        <v>1903</v>
      </c>
      <c r="C1885" s="24">
        <v>11.709</v>
      </c>
      <c r="D1885" s="24">
        <v>2.4639999999999999E-2</v>
      </c>
      <c r="E1885" s="9">
        <f t="shared" si="295"/>
        <v>-5.3660535046387969E-3</v>
      </c>
      <c r="F1885">
        <f t="shared" si="296"/>
        <v>0.9946483180428134</v>
      </c>
      <c r="G1885">
        <f t="shared" si="297"/>
        <v>11.661013639433353</v>
      </c>
      <c r="H1885">
        <f t="shared" si="289"/>
        <v>2.0943989786983037E-2</v>
      </c>
      <c r="I1885" t="str">
        <f t="shared" si="298"/>
        <v>2007</v>
      </c>
      <c r="J1885">
        <f t="shared" si="290"/>
        <v>1.7966415594294027</v>
      </c>
      <c r="K1885">
        <f t="shared" si="291"/>
        <v>-1.7966415594294027</v>
      </c>
      <c r="L1885">
        <f t="shared" si="293"/>
        <v>-0.22727643132133935</v>
      </c>
      <c r="M1885">
        <f t="shared" si="294"/>
        <v>0</v>
      </c>
      <c r="P1885" s="16">
        <f t="shared" si="292"/>
        <v>0.15407250304157155</v>
      </c>
    </row>
    <row r="1886" spans="1:16" x14ac:dyDescent="0.3">
      <c r="A1886">
        <v>1885</v>
      </c>
      <c r="B1886" s="23" t="s">
        <v>1904</v>
      </c>
      <c r="C1886" s="24">
        <v>11.489000000000001</v>
      </c>
      <c r="D1886" s="24">
        <v>2.8929999999999997E-2</v>
      </c>
      <c r="E1886" s="9">
        <f t="shared" si="295"/>
        <v>-1.8967720995359764E-2</v>
      </c>
      <c r="F1886">
        <f t="shared" si="296"/>
        <v>0.98121103424716039</v>
      </c>
      <c r="G1886">
        <f t="shared" si="297"/>
        <v>11.433737208112014</v>
      </c>
      <c r="H1886">
        <f t="shared" si="289"/>
        <v>2.0956331305039322E-2</v>
      </c>
      <c r="I1886" t="str">
        <f t="shared" si="298"/>
        <v>2007</v>
      </c>
      <c r="J1886">
        <f t="shared" si="290"/>
        <v>1.7626625709008426</v>
      </c>
      <c r="K1886">
        <f t="shared" si="291"/>
        <v>-1.7626625709008426</v>
      </c>
      <c r="L1886">
        <f t="shared" si="293"/>
        <v>4.397848863066578E-2</v>
      </c>
      <c r="M1886">
        <f t="shared" si="294"/>
        <v>0</v>
      </c>
      <c r="P1886" s="16">
        <f t="shared" si="292"/>
        <v>0.15416329226547798</v>
      </c>
    </row>
    <row r="1887" spans="1:16" x14ac:dyDescent="0.3">
      <c r="A1887">
        <v>1886</v>
      </c>
      <c r="B1887" s="23" t="s">
        <v>1905</v>
      </c>
      <c r="C1887" s="24">
        <v>11.545999999999999</v>
      </c>
      <c r="D1887" s="24">
        <v>3.5590000000000004E-2</v>
      </c>
      <c r="E1887" s="9">
        <f t="shared" si="295"/>
        <v>4.9490007675140517E-3</v>
      </c>
      <c r="F1887">
        <f t="shared" si="296"/>
        <v>1.0049612672991557</v>
      </c>
      <c r="G1887">
        <f t="shared" si="297"/>
        <v>11.477715696742679</v>
      </c>
      <c r="H1887">
        <f t="shared" si="289"/>
        <v>2.1005556815490281E-2</v>
      </c>
      <c r="I1887" t="str">
        <f t="shared" si="298"/>
        <v>2007</v>
      </c>
      <c r="J1887">
        <f t="shared" si="290"/>
        <v>1.7735987828010884</v>
      </c>
      <c r="K1887">
        <f t="shared" si="291"/>
        <v>-1.7735987828010884</v>
      </c>
      <c r="L1887">
        <f t="shared" si="293"/>
        <v>7.6236504101911962E-2</v>
      </c>
      <c r="M1887">
        <f t="shared" si="294"/>
        <v>0</v>
      </c>
      <c r="P1887" s="16">
        <f t="shared" si="292"/>
        <v>0.15452541513155157</v>
      </c>
    </row>
    <row r="1888" spans="1:16" x14ac:dyDescent="0.3">
      <c r="A1888">
        <v>1887</v>
      </c>
      <c r="B1888" s="23" t="s">
        <v>1906</v>
      </c>
      <c r="C1888" s="24">
        <v>11.622999999999999</v>
      </c>
      <c r="D1888" s="24">
        <v>3.5750000000000004E-2</v>
      </c>
      <c r="E1888" s="9">
        <f t="shared" si="295"/>
        <v>6.646837022829046E-3</v>
      </c>
      <c r="F1888">
        <f t="shared" si="296"/>
        <v>1.0066689762688377</v>
      </c>
      <c r="G1888">
        <f t="shared" si="297"/>
        <v>11.553952200844591</v>
      </c>
      <c r="H1888">
        <f t="shared" si="289"/>
        <v>2.0768833525905188E-2</v>
      </c>
      <c r="I1888" t="str">
        <f t="shared" si="298"/>
        <v>2007</v>
      </c>
      <c r="J1888">
        <f t="shared" si="290"/>
        <v>1.7652588294779485</v>
      </c>
      <c r="K1888">
        <f t="shared" si="291"/>
        <v>-1.7652588294779485</v>
      </c>
      <c r="L1888">
        <f t="shared" si="293"/>
        <v>0.11537087211720909</v>
      </c>
      <c r="M1888">
        <f t="shared" si="294"/>
        <v>0</v>
      </c>
      <c r="P1888" s="16">
        <f t="shared" si="292"/>
        <v>0.1527839823804108</v>
      </c>
    </row>
    <row r="1889" spans="1:16" x14ac:dyDescent="0.3">
      <c r="A1889">
        <v>1888</v>
      </c>
      <c r="B1889" s="23" t="s">
        <v>1907</v>
      </c>
      <c r="C1889" s="24">
        <v>11.925000000000001</v>
      </c>
      <c r="D1889" s="24">
        <v>3.9269999999999999E-2</v>
      </c>
      <c r="E1889" s="9">
        <f t="shared" si="295"/>
        <v>2.5651143112834177E-2</v>
      </c>
      <c r="F1889">
        <f t="shared" si="296"/>
        <v>1.0259829648111505</v>
      </c>
      <c r="G1889">
        <f t="shared" si="297"/>
        <v>11.84720573444009</v>
      </c>
      <c r="H1889">
        <f t="shared" ref="H1889:H1952" si="299">SQRT(_xlfn.VAR.S(E1860:E1889))</f>
        <v>2.1456512409043182E-2</v>
      </c>
      <c r="I1889" t="str">
        <f t="shared" si="298"/>
        <v>2007</v>
      </c>
      <c r="J1889">
        <f t="shared" ref="J1889:J1952" si="300">-K1889</f>
        <v>1.8699964546592447</v>
      </c>
      <c r="K1889">
        <f t="shared" ref="K1889:K1952" si="301">-G1889*$P$3*$R$3*H1889</f>
        <v>-1.8699964546592447</v>
      </c>
      <c r="L1889">
        <f t="shared" si="293"/>
        <v>-0.17788266147828935</v>
      </c>
      <c r="M1889">
        <f t="shared" si="294"/>
        <v>0</v>
      </c>
      <c r="P1889" s="16">
        <f t="shared" ref="P1889:P1952" si="302">-K1889/G1889</f>
        <v>0.15784282780057779</v>
      </c>
    </row>
    <row r="1890" spans="1:16" x14ac:dyDescent="0.3">
      <c r="A1890">
        <v>1889</v>
      </c>
      <c r="B1890" s="23" t="s">
        <v>1908</v>
      </c>
      <c r="C1890" s="24">
        <v>11.752000000000001</v>
      </c>
      <c r="D1890" s="24">
        <v>4.2359999999999995E-2</v>
      </c>
      <c r="E1890" s="9">
        <f t="shared" si="295"/>
        <v>-1.461359790282876E-2</v>
      </c>
      <c r="F1890">
        <f t="shared" si="296"/>
        <v>0.98549266247379452</v>
      </c>
      <c r="G1890">
        <f t="shared" si="297"/>
        <v>11.6693230729618</v>
      </c>
      <c r="H1890">
        <f t="shared" si="299"/>
        <v>2.1562849498503331E-2</v>
      </c>
      <c r="I1890" t="str">
        <f t="shared" si="298"/>
        <v>2007</v>
      </c>
      <c r="J1890">
        <f t="shared" si="300"/>
        <v>1.8510473836991572</v>
      </c>
      <c r="K1890">
        <f t="shared" si="301"/>
        <v>-1.8510473836991572</v>
      </c>
      <c r="L1890">
        <f t="shared" ref="L1890:L1953" si="303">+MIN(G1891-G1890,G1892-G1890,G1893-G1890,G1894-G1890,G1895-G1890,G1896-G1890,G1897-G1890,G1898-G1890,G1899-G1890,G1900-G1890)</f>
        <v>3.2503900254940987E-3</v>
      </c>
      <c r="M1890">
        <f t="shared" ref="M1890:M1953" si="304">+IF(L1890&lt;K1890,1,0)</f>
        <v>0</v>
      </c>
      <c r="P1890" s="16">
        <f t="shared" si="302"/>
        <v>0.15862508665889061</v>
      </c>
    </row>
    <row r="1891" spans="1:16" x14ac:dyDescent="0.3">
      <c r="A1891">
        <v>1890</v>
      </c>
      <c r="B1891" s="23" t="s">
        <v>1909</v>
      </c>
      <c r="C1891" s="24">
        <v>11.754</v>
      </c>
      <c r="D1891" s="24">
        <v>4.1710000000000004E-2</v>
      </c>
      <c r="E1891" s="9">
        <f t="shared" si="295"/>
        <v>1.7016931888233741E-4</v>
      </c>
      <c r="F1891">
        <f t="shared" si="296"/>
        <v>1.0001701837985022</v>
      </c>
      <c r="G1891">
        <f t="shared" si="297"/>
        <v>11.672573462987295</v>
      </c>
      <c r="H1891">
        <f t="shared" si="299"/>
        <v>2.1571992391350912E-2</v>
      </c>
      <c r="I1891" t="str">
        <f t="shared" si="298"/>
        <v>2007</v>
      </c>
      <c r="J1891">
        <f t="shared" si="300"/>
        <v>1.8523480608094474</v>
      </c>
      <c r="K1891">
        <f t="shared" si="301"/>
        <v>-1.8523480608094474</v>
      </c>
      <c r="L1891">
        <f t="shared" si="303"/>
        <v>4.8087693897409522E-2</v>
      </c>
      <c r="M1891">
        <f t="shared" si="304"/>
        <v>0</v>
      </c>
      <c r="P1891" s="16">
        <f t="shared" si="302"/>
        <v>0.15869234549545397</v>
      </c>
    </row>
    <row r="1892" spans="1:16" x14ac:dyDescent="0.3">
      <c r="A1892">
        <v>1891</v>
      </c>
      <c r="B1892" s="23" t="s">
        <v>1910</v>
      </c>
      <c r="C1892" s="24">
        <v>11.837</v>
      </c>
      <c r="D1892" s="24">
        <v>3.8589999999999999E-2</v>
      </c>
      <c r="E1892" s="9">
        <f t="shared" si="295"/>
        <v>7.0366107812978177E-3</v>
      </c>
      <c r="F1892">
        <f t="shared" si="296"/>
        <v>1.0070614258975668</v>
      </c>
      <c r="G1892">
        <f t="shared" si="297"/>
        <v>11.761112664288664</v>
      </c>
      <c r="H1892">
        <f t="shared" si="299"/>
        <v>2.1177520809688825E-2</v>
      </c>
      <c r="I1892" t="str">
        <f t="shared" si="298"/>
        <v>2007</v>
      </c>
      <c r="J1892">
        <f t="shared" si="300"/>
        <v>1.8322690601073985</v>
      </c>
      <c r="K1892">
        <f t="shared" si="301"/>
        <v>-1.8322690601073985</v>
      </c>
      <c r="L1892">
        <f t="shared" si="303"/>
        <v>-4.0451507403959752E-2</v>
      </c>
      <c r="M1892">
        <f t="shared" si="304"/>
        <v>0</v>
      </c>
      <c r="P1892" s="16">
        <f t="shared" si="302"/>
        <v>0.1557904521798251</v>
      </c>
    </row>
    <row r="1893" spans="1:16" x14ac:dyDescent="0.3">
      <c r="A1893">
        <v>1892</v>
      </c>
      <c r="B1893" s="23" t="s">
        <v>1911</v>
      </c>
      <c r="C1893" s="24">
        <v>11.791</v>
      </c>
      <c r="D1893" s="24">
        <v>3.5900000000000001E-2</v>
      </c>
      <c r="E1893" s="9">
        <f t="shared" si="295"/>
        <v>-3.8936903772202355E-3</v>
      </c>
      <c r="F1893">
        <f t="shared" si="296"/>
        <v>0.99611388020613334</v>
      </c>
      <c r="G1893">
        <f t="shared" si="297"/>
        <v>11.720661156884704</v>
      </c>
      <c r="H1893">
        <f t="shared" si="299"/>
        <v>2.1089753684792878E-2</v>
      </c>
      <c r="I1893" t="str">
        <f t="shared" si="298"/>
        <v>2007</v>
      </c>
      <c r="J1893">
        <f t="shared" si="300"/>
        <v>1.8183996489843708</v>
      </c>
      <c r="K1893">
        <f t="shared" si="301"/>
        <v>-1.8183996489843708</v>
      </c>
      <c r="L1893">
        <f t="shared" si="303"/>
        <v>0.26494268695894263</v>
      </c>
      <c r="M1893">
        <f t="shared" si="304"/>
        <v>0</v>
      </c>
      <c r="P1893" s="16">
        <f t="shared" si="302"/>
        <v>0.15514480152992433</v>
      </c>
    </row>
    <row r="1894" spans="1:16" x14ac:dyDescent="0.3">
      <c r="A1894">
        <v>1893</v>
      </c>
      <c r="B1894" s="23" t="s">
        <v>1912</v>
      </c>
      <c r="C1894" s="24">
        <v>12.063000000000001</v>
      </c>
      <c r="D1894" s="24">
        <v>3.8620000000000002E-2</v>
      </c>
      <c r="E1894" s="9">
        <f t="shared" si="295"/>
        <v>2.2806387988710403E-2</v>
      </c>
      <c r="F1894">
        <f t="shared" si="296"/>
        <v>1.0230684420320584</v>
      </c>
      <c r="G1894">
        <f t="shared" si="297"/>
        <v>11.985603843843647</v>
      </c>
      <c r="H1894">
        <f t="shared" si="299"/>
        <v>2.1626105631127636E-2</v>
      </c>
      <c r="I1894" t="str">
        <f t="shared" si="298"/>
        <v>2007</v>
      </c>
      <c r="J1894">
        <f t="shared" si="300"/>
        <v>1.9067948032310689</v>
      </c>
      <c r="K1894">
        <f t="shared" si="301"/>
        <v>-1.9067948032310689</v>
      </c>
      <c r="L1894">
        <f t="shared" si="303"/>
        <v>0.11839575681060488</v>
      </c>
      <c r="M1894">
        <f t="shared" si="304"/>
        <v>0</v>
      </c>
      <c r="P1894" s="16">
        <f t="shared" si="302"/>
        <v>0.15909042448541177</v>
      </c>
    </row>
    <row r="1895" spans="1:16" x14ac:dyDescent="0.3">
      <c r="A1895">
        <v>1894</v>
      </c>
      <c r="B1895" s="23" t="s">
        <v>1913</v>
      </c>
      <c r="C1895" s="24">
        <v>12.281000000000001</v>
      </c>
      <c r="D1895" s="24">
        <v>4.199E-2</v>
      </c>
      <c r="E1895" s="9">
        <f t="shared" si="295"/>
        <v>1.7910436045000339E-2</v>
      </c>
      <c r="F1895">
        <f t="shared" si="296"/>
        <v>1.0180717897703722</v>
      </c>
      <c r="G1895">
        <f t="shared" si="297"/>
        <v>12.195353509235305</v>
      </c>
      <c r="H1895">
        <f t="shared" si="299"/>
        <v>2.1964107884657996E-2</v>
      </c>
      <c r="I1895" t="str">
        <f t="shared" si="298"/>
        <v>2007</v>
      </c>
      <c r="J1895">
        <f t="shared" si="300"/>
        <v>1.9704874932979135</v>
      </c>
      <c r="K1895">
        <f t="shared" si="301"/>
        <v>-1.9704874932979135</v>
      </c>
      <c r="L1895">
        <f t="shared" si="303"/>
        <v>-9.1353908581053744E-2</v>
      </c>
      <c r="M1895">
        <f t="shared" si="304"/>
        <v>0</v>
      </c>
      <c r="P1895" s="16">
        <f t="shared" si="302"/>
        <v>0.16157690646734443</v>
      </c>
    </row>
    <row r="1896" spans="1:16" x14ac:dyDescent="0.3">
      <c r="A1896">
        <v>1895</v>
      </c>
      <c r="B1896" s="23" t="s">
        <v>1914</v>
      </c>
      <c r="C1896" s="24">
        <v>12.19</v>
      </c>
      <c r="D1896" s="24">
        <v>4.2480000000000004E-2</v>
      </c>
      <c r="E1896" s="9">
        <f t="shared" si="295"/>
        <v>-7.4374091350670373E-3</v>
      </c>
      <c r="F1896">
        <f t="shared" si="296"/>
        <v>0.99259017995277243</v>
      </c>
      <c r="G1896">
        <f t="shared" si="297"/>
        <v>12.103999600654252</v>
      </c>
      <c r="H1896">
        <f t="shared" si="299"/>
        <v>2.1878379783341614E-2</v>
      </c>
      <c r="I1896" t="str">
        <f t="shared" si="298"/>
        <v>2007</v>
      </c>
      <c r="J1896">
        <f t="shared" si="300"/>
        <v>1.9480934147655984</v>
      </c>
      <c r="K1896">
        <f t="shared" si="301"/>
        <v>-1.9480934147655984</v>
      </c>
      <c r="L1896">
        <f t="shared" si="303"/>
        <v>0.1732333507721755</v>
      </c>
      <c r="M1896">
        <f t="shared" si="304"/>
        <v>0</v>
      </c>
      <c r="P1896" s="16">
        <f t="shared" si="302"/>
        <v>0.1609462557038005</v>
      </c>
    </row>
    <row r="1897" spans="1:16" x14ac:dyDescent="0.3">
      <c r="A1897">
        <v>1896</v>
      </c>
      <c r="B1897" s="23" t="s">
        <v>1915</v>
      </c>
      <c r="C1897" s="24">
        <v>12.365</v>
      </c>
      <c r="D1897" s="24">
        <v>4.274E-2</v>
      </c>
      <c r="E1897" s="9">
        <f t="shared" si="295"/>
        <v>1.425395748019943E-2</v>
      </c>
      <c r="F1897">
        <f t="shared" si="296"/>
        <v>1.0143560295324037</v>
      </c>
      <c r="G1897">
        <f t="shared" si="297"/>
        <v>12.277232951426427</v>
      </c>
      <c r="H1897">
        <f t="shared" si="299"/>
        <v>2.1796055665925632E-2</v>
      </c>
      <c r="I1897" t="str">
        <f t="shared" si="298"/>
        <v>2007</v>
      </c>
      <c r="J1897">
        <f t="shared" si="300"/>
        <v>1.9685394628878321</v>
      </c>
      <c r="K1897">
        <f t="shared" si="301"/>
        <v>-1.9685394628878321</v>
      </c>
      <c r="L1897">
        <f t="shared" si="303"/>
        <v>0.15525469029446803</v>
      </c>
      <c r="M1897">
        <f t="shared" si="304"/>
        <v>0</v>
      </c>
      <c r="P1897" s="16">
        <f t="shared" si="302"/>
        <v>0.16034064602961842</v>
      </c>
    </row>
    <row r="1898" spans="1:16" x14ac:dyDescent="0.3">
      <c r="A1898">
        <v>1897</v>
      </c>
      <c r="B1898" s="23" t="s">
        <v>1916</v>
      </c>
      <c r="C1898" s="24">
        <v>12.592000000000001</v>
      </c>
      <c r="D1898" s="24">
        <v>3.9559999999999998E-2</v>
      </c>
      <c r="E1898" s="9">
        <f t="shared" si="295"/>
        <v>1.8191790701667973E-2</v>
      </c>
      <c r="F1898">
        <f t="shared" si="296"/>
        <v>1.0183582693085322</v>
      </c>
      <c r="G1898">
        <f t="shared" si="297"/>
        <v>12.509249846116948</v>
      </c>
      <c r="H1898">
        <f t="shared" si="299"/>
        <v>2.1954905103208949E-2</v>
      </c>
      <c r="I1898" t="str">
        <f t="shared" si="298"/>
        <v>2007</v>
      </c>
      <c r="J1898">
        <f t="shared" si="300"/>
        <v>2.020359023635363</v>
      </c>
      <c r="K1898">
        <f t="shared" si="301"/>
        <v>-2.020359023635363</v>
      </c>
      <c r="L1898">
        <f t="shared" si="303"/>
        <v>-7.6762204396052525E-2</v>
      </c>
      <c r="M1898">
        <f t="shared" si="304"/>
        <v>0</v>
      </c>
      <c r="P1898" s="16">
        <f t="shared" si="302"/>
        <v>0.16150920706588268</v>
      </c>
    </row>
    <row r="1899" spans="1:16" x14ac:dyDescent="0.3">
      <c r="A1899">
        <v>1898</v>
      </c>
      <c r="B1899" s="23" t="s">
        <v>1917</v>
      </c>
      <c r="C1899" s="24">
        <v>12.532</v>
      </c>
      <c r="D1899" s="24">
        <v>3.8830000000000003E-2</v>
      </c>
      <c r="E1899" s="9">
        <f t="shared" si="295"/>
        <v>-4.7763185851022044E-3</v>
      </c>
      <c r="F1899">
        <f t="shared" si="296"/>
        <v>0.99523506988564159</v>
      </c>
      <c r="G1899">
        <f t="shared" si="297"/>
        <v>12.451158943669833</v>
      </c>
      <c r="H1899">
        <f t="shared" si="299"/>
        <v>2.1716334503344013E-2</v>
      </c>
      <c r="I1899" t="str">
        <f t="shared" si="298"/>
        <v>2007</v>
      </c>
      <c r="J1899">
        <f t="shared" si="300"/>
        <v>1.9891247462305925</v>
      </c>
      <c r="K1899">
        <f t="shared" si="301"/>
        <v>-1.9891247462305925</v>
      </c>
      <c r="L1899">
        <f t="shared" si="303"/>
        <v>-1.8671301948938179E-2</v>
      </c>
      <c r="M1899">
        <f t="shared" si="304"/>
        <v>0</v>
      </c>
      <c r="P1899" s="16">
        <f t="shared" si="302"/>
        <v>0.15975418474935324</v>
      </c>
    </row>
    <row r="1900" spans="1:16" x14ac:dyDescent="0.3">
      <c r="A1900">
        <v>1899</v>
      </c>
      <c r="B1900" s="23" t="s">
        <v>1918</v>
      </c>
      <c r="C1900" s="24">
        <v>12.667</v>
      </c>
      <c r="D1900" s="24">
        <v>3.9070000000000001E-2</v>
      </c>
      <c r="E1900" s="9">
        <f t="shared" si="295"/>
        <v>1.0714813411550114E-2</v>
      </c>
      <c r="F1900">
        <f t="shared" si="296"/>
        <v>1.0107724225981487</v>
      </c>
      <c r="G1900">
        <f t="shared" si="297"/>
        <v>12.584784688192276</v>
      </c>
      <c r="H1900">
        <f t="shared" si="299"/>
        <v>2.1626318088614659E-2</v>
      </c>
      <c r="I1900" t="str">
        <f t="shared" si="298"/>
        <v>2007</v>
      </c>
      <c r="J1900">
        <f t="shared" si="300"/>
        <v>2.00213840715955</v>
      </c>
      <c r="K1900">
        <f t="shared" si="301"/>
        <v>-2.00213840715955</v>
      </c>
      <c r="L1900">
        <f t="shared" si="303"/>
        <v>-0.15229704647138043</v>
      </c>
      <c r="M1900">
        <f t="shared" si="304"/>
        <v>0</v>
      </c>
      <c r="P1900" s="16">
        <f t="shared" si="302"/>
        <v>0.15909198740905472</v>
      </c>
    </row>
    <row r="1901" spans="1:16" x14ac:dyDescent="0.3">
      <c r="A1901">
        <v>1900</v>
      </c>
      <c r="B1901" s="23" t="s">
        <v>1919</v>
      </c>
      <c r="C1901" s="24">
        <v>12.625</v>
      </c>
      <c r="D1901" s="24">
        <v>3.984E-2</v>
      </c>
      <c r="E1901" s="9">
        <f t="shared" si="295"/>
        <v>-3.3212113400718887E-3</v>
      </c>
      <c r="F1901">
        <f t="shared" si="296"/>
        <v>0.99668429778163736</v>
      </c>
      <c r="G1901">
        <f t="shared" si="297"/>
        <v>12.541447700616017</v>
      </c>
      <c r="H1901">
        <f t="shared" si="299"/>
        <v>2.1557848681074795E-2</v>
      </c>
      <c r="I1901" t="str">
        <f t="shared" si="298"/>
        <v>2007</v>
      </c>
      <c r="J1901">
        <f t="shared" si="300"/>
        <v>1.988926852983985</v>
      </c>
      <c r="K1901">
        <f t="shared" si="301"/>
        <v>-1.988926852983985</v>
      </c>
      <c r="L1901">
        <f t="shared" si="303"/>
        <v>-0.10896005889512139</v>
      </c>
      <c r="M1901">
        <f t="shared" si="304"/>
        <v>0</v>
      </c>
      <c r="P1901" s="16">
        <f t="shared" si="302"/>
        <v>0.15858829861294976</v>
      </c>
    </row>
    <row r="1902" spans="1:16" x14ac:dyDescent="0.3">
      <c r="A1902">
        <v>1901</v>
      </c>
      <c r="B1902" s="23" t="s">
        <v>1920</v>
      </c>
      <c r="C1902" s="24">
        <v>12.513999999999999</v>
      </c>
      <c r="D1902" s="24">
        <v>3.9209999999999995E-2</v>
      </c>
      <c r="E1902" s="9">
        <f t="shared" si="295"/>
        <v>-8.8309575852517849E-3</v>
      </c>
      <c r="F1902">
        <f t="shared" si="296"/>
        <v>0.9912079207920792</v>
      </c>
      <c r="G1902">
        <f t="shared" si="297"/>
        <v>12.432487641720895</v>
      </c>
      <c r="H1902">
        <f t="shared" si="299"/>
        <v>2.1595868714686606E-2</v>
      </c>
      <c r="I1902" t="str">
        <f t="shared" si="298"/>
        <v>2007</v>
      </c>
      <c r="J1902">
        <f t="shared" si="300"/>
        <v>1.975124315329789</v>
      </c>
      <c r="K1902">
        <f t="shared" si="301"/>
        <v>-1.975124315329789</v>
      </c>
      <c r="L1902">
        <f t="shared" si="303"/>
        <v>2.9077643356217209E-2</v>
      </c>
      <c r="M1902">
        <f t="shared" si="304"/>
        <v>0</v>
      </c>
      <c r="P1902" s="16">
        <f t="shared" si="302"/>
        <v>0.15886798943613459</v>
      </c>
    </row>
    <row r="1903" spans="1:16" x14ac:dyDescent="0.3">
      <c r="A1903">
        <v>1902</v>
      </c>
      <c r="B1903" s="23" t="s">
        <v>1921</v>
      </c>
      <c r="C1903" s="24">
        <v>12.544</v>
      </c>
      <c r="D1903" s="24">
        <v>3.9559999999999998E-2</v>
      </c>
      <c r="E1903" s="9">
        <f t="shared" si="295"/>
        <v>2.3944460318804338E-3</v>
      </c>
      <c r="F1903">
        <f t="shared" si="296"/>
        <v>1.0023973150071921</v>
      </c>
      <c r="G1903">
        <f t="shared" si="297"/>
        <v>12.461565285077112</v>
      </c>
      <c r="H1903">
        <f t="shared" si="299"/>
        <v>2.1587871732330757E-2</v>
      </c>
      <c r="I1903" t="str">
        <f t="shared" si="298"/>
        <v>2007</v>
      </c>
      <c r="J1903">
        <f t="shared" si="300"/>
        <v>1.979010719980848</v>
      </c>
      <c r="K1903">
        <f t="shared" si="301"/>
        <v>-1.979010719980848</v>
      </c>
      <c r="L1903">
        <f t="shared" si="303"/>
        <v>0.19395054488773233</v>
      </c>
      <c r="M1903">
        <f t="shared" si="304"/>
        <v>0</v>
      </c>
      <c r="P1903" s="16">
        <f t="shared" si="302"/>
        <v>0.1588091603829849</v>
      </c>
    </row>
    <row r="1904" spans="1:16" x14ac:dyDescent="0.3">
      <c r="A1904">
        <v>1903</v>
      </c>
      <c r="B1904" s="23" t="s">
        <v>1922</v>
      </c>
      <c r="C1904" s="24">
        <v>12.739000000000001</v>
      </c>
      <c r="D1904" s="24">
        <v>3.9449999999999999E-2</v>
      </c>
      <c r="E1904" s="9">
        <f t="shared" si="295"/>
        <v>1.5425690519597796E-2</v>
      </c>
      <c r="F1904">
        <f t="shared" si="296"/>
        <v>1.0155452806122449</v>
      </c>
      <c r="G1904">
        <f t="shared" si="297"/>
        <v>12.655515829964845</v>
      </c>
      <c r="H1904">
        <f t="shared" si="299"/>
        <v>2.1653789581648555E-2</v>
      </c>
      <c r="I1904" t="str">
        <f t="shared" si="298"/>
        <v>2007</v>
      </c>
      <c r="J1904">
        <f t="shared" si="300"/>
        <v>2.0159487368797726</v>
      </c>
      <c r="K1904">
        <f t="shared" si="301"/>
        <v>-2.0159487368797726</v>
      </c>
      <c r="L1904">
        <f t="shared" si="303"/>
        <v>2.6780740724772656E-2</v>
      </c>
      <c r="M1904">
        <f t="shared" si="304"/>
        <v>0</v>
      </c>
      <c r="P1904" s="16">
        <f t="shared" si="302"/>
        <v>0.15929407887954675</v>
      </c>
    </row>
    <row r="1905" spans="1:16" x14ac:dyDescent="0.3">
      <c r="A1905">
        <v>1904</v>
      </c>
      <c r="B1905" s="23" t="s">
        <v>1923</v>
      </c>
      <c r="C1905" s="24">
        <v>12.766999999999999</v>
      </c>
      <c r="D1905" s="24">
        <v>3.9940000000000003E-2</v>
      </c>
      <c r="E1905" s="9">
        <f t="shared" si="295"/>
        <v>2.1955627105638095E-3</v>
      </c>
      <c r="F1905">
        <f t="shared" si="296"/>
        <v>1.0021979747232905</v>
      </c>
      <c r="G1905">
        <f t="shared" si="297"/>
        <v>12.682296570689617</v>
      </c>
      <c r="H1905">
        <f t="shared" si="299"/>
        <v>2.1600362726716737E-2</v>
      </c>
      <c r="I1905" t="str">
        <f t="shared" si="298"/>
        <v>2007</v>
      </c>
      <c r="J1905">
        <f t="shared" si="300"/>
        <v>2.0152302315451975</v>
      </c>
      <c r="K1905">
        <f t="shared" si="301"/>
        <v>-2.0152302315451975</v>
      </c>
      <c r="L1905">
        <f t="shared" si="303"/>
        <v>0.189848346779252</v>
      </c>
      <c r="M1905">
        <f t="shared" si="304"/>
        <v>0</v>
      </c>
      <c r="P1905" s="16">
        <f t="shared" si="302"/>
        <v>0.15890104921553783</v>
      </c>
    </row>
    <row r="1906" spans="1:16" x14ac:dyDescent="0.3">
      <c r="A1906">
        <v>1905</v>
      </c>
      <c r="B1906" s="23" t="s">
        <v>1924</v>
      </c>
      <c r="C1906" s="24">
        <v>12.956</v>
      </c>
      <c r="D1906" s="24">
        <v>3.8960000000000002E-2</v>
      </c>
      <c r="E1906" s="9">
        <f t="shared" si="295"/>
        <v>1.4695284470869112E-2</v>
      </c>
      <c r="F1906">
        <f t="shared" si="296"/>
        <v>1.0148037910237331</v>
      </c>
      <c r="G1906">
        <f t="shared" si="297"/>
        <v>12.872144917468869</v>
      </c>
      <c r="H1906">
        <f t="shared" si="299"/>
        <v>2.1758779151518418E-2</v>
      </c>
      <c r="I1906" t="str">
        <f t="shared" si="298"/>
        <v>2007</v>
      </c>
      <c r="J1906">
        <f t="shared" si="300"/>
        <v>2.0603982169095971</v>
      </c>
      <c r="K1906">
        <f t="shared" si="301"/>
        <v>-2.0603982169095971</v>
      </c>
      <c r="L1906">
        <f t="shared" si="303"/>
        <v>0.36744712284895975</v>
      </c>
      <c r="M1906">
        <f t="shared" si="304"/>
        <v>0</v>
      </c>
      <c r="P1906" s="16">
        <f t="shared" si="302"/>
        <v>0.16006642483595859</v>
      </c>
    </row>
    <row r="1907" spans="1:16" x14ac:dyDescent="0.3">
      <c r="A1907">
        <v>1906</v>
      </c>
      <c r="B1907" s="23" t="s">
        <v>1925</v>
      </c>
      <c r="C1907" s="24">
        <v>13.321</v>
      </c>
      <c r="D1907" s="24">
        <v>3.678E-2</v>
      </c>
      <c r="E1907" s="9">
        <f t="shared" si="295"/>
        <v>2.7782736060242848E-2</v>
      </c>
      <c r="F1907">
        <f t="shared" si="296"/>
        <v>1.02817227539364</v>
      </c>
      <c r="G1907">
        <f t="shared" si="297"/>
        <v>13.239592040317829</v>
      </c>
      <c r="H1907">
        <f t="shared" si="299"/>
        <v>2.2330338843405507E-2</v>
      </c>
      <c r="I1907" t="str">
        <f t="shared" si="298"/>
        <v>2007</v>
      </c>
      <c r="J1907">
        <f t="shared" si="300"/>
        <v>2.1748816897471874</v>
      </c>
      <c r="K1907">
        <f t="shared" si="301"/>
        <v>-2.1748816897471874</v>
      </c>
      <c r="L1907">
        <f t="shared" si="303"/>
        <v>7.9857309885333905E-4</v>
      </c>
      <c r="M1907">
        <f t="shared" si="304"/>
        <v>0</v>
      </c>
      <c r="P1907" s="16">
        <f t="shared" si="302"/>
        <v>0.16427105028041161</v>
      </c>
    </row>
    <row r="1908" spans="1:16" x14ac:dyDescent="0.3">
      <c r="A1908">
        <v>1907</v>
      </c>
      <c r="B1908" s="23" t="s">
        <v>1926</v>
      </c>
      <c r="C1908" s="24">
        <v>13.474</v>
      </c>
      <c r="D1908" s="24">
        <v>3.6970000000000003E-2</v>
      </c>
      <c r="E1908" s="9">
        <f t="shared" si="295"/>
        <v>1.1420165169142451E-2</v>
      </c>
      <c r="F1908">
        <f t="shared" si="296"/>
        <v>1.0114856242023873</v>
      </c>
      <c r="G1908">
        <f t="shared" si="297"/>
        <v>13.391232956661256</v>
      </c>
      <c r="H1908">
        <f t="shared" si="299"/>
        <v>2.1315931324936487E-2</v>
      </c>
      <c r="I1908" t="str">
        <f t="shared" si="298"/>
        <v>2007</v>
      </c>
      <c r="J1908">
        <f t="shared" si="300"/>
        <v>2.0998612447516449</v>
      </c>
      <c r="K1908">
        <f t="shared" si="301"/>
        <v>-2.0998612447516449</v>
      </c>
      <c r="L1908">
        <f t="shared" si="303"/>
        <v>-0.15084234324457313</v>
      </c>
      <c r="M1908">
        <f t="shared" si="304"/>
        <v>0</v>
      </c>
      <c r="P1908" s="16">
        <f t="shared" si="302"/>
        <v>0.15680865619674716</v>
      </c>
    </row>
    <row r="1909" spans="1:16" x14ac:dyDescent="0.3">
      <c r="A1909">
        <v>1908</v>
      </c>
      <c r="B1909" s="23" t="s">
        <v>1927</v>
      </c>
      <c r="C1909" s="24">
        <v>13.497</v>
      </c>
      <c r="D1909" s="24">
        <v>3.7539999999999997E-2</v>
      </c>
      <c r="E1909" s="9">
        <f t="shared" si="295"/>
        <v>1.705535988676888E-3</v>
      </c>
      <c r="F1909">
        <f t="shared" si="296"/>
        <v>1.0017069912423928</v>
      </c>
      <c r="G1909">
        <f t="shared" si="297"/>
        <v>13.412817395863255</v>
      </c>
      <c r="H1909">
        <f t="shared" si="299"/>
        <v>2.1209697305364639E-2</v>
      </c>
      <c r="I1909" t="str">
        <f t="shared" si="298"/>
        <v>2007</v>
      </c>
      <c r="J1909">
        <f t="shared" si="300"/>
        <v>2.0927637463548603</v>
      </c>
      <c r="K1909">
        <f t="shared" si="301"/>
        <v>-2.0927637463548603</v>
      </c>
      <c r="L1909">
        <f t="shared" si="303"/>
        <v>-0.17242678244657306</v>
      </c>
      <c r="M1909">
        <f t="shared" si="304"/>
        <v>0</v>
      </c>
      <c r="P1909" s="16">
        <f t="shared" si="302"/>
        <v>0.15602715556243274</v>
      </c>
    </row>
    <row r="1910" spans="1:16" x14ac:dyDescent="0.3">
      <c r="A1910">
        <v>1909</v>
      </c>
      <c r="B1910" s="23" t="s">
        <v>1928</v>
      </c>
      <c r="C1910" s="24">
        <v>13.481999999999999</v>
      </c>
      <c r="D1910" s="24">
        <v>3.7510000000000002E-2</v>
      </c>
      <c r="E1910" s="9">
        <f t="shared" si="295"/>
        <v>-1.1119760958978712E-3</v>
      </c>
      <c r="F1910">
        <f t="shared" si="296"/>
        <v>0.9988886419204267</v>
      </c>
      <c r="G1910">
        <f t="shared" si="297"/>
        <v>13.397977942602761</v>
      </c>
      <c r="H1910">
        <f t="shared" si="299"/>
        <v>2.1210136830710498E-2</v>
      </c>
      <c r="I1910" t="str">
        <f t="shared" si="298"/>
        <v>2007</v>
      </c>
      <c r="J1910">
        <f t="shared" si="300"/>
        <v>2.0904917087179635</v>
      </c>
      <c r="K1910">
        <f t="shared" si="301"/>
        <v>-2.0904917087179635</v>
      </c>
      <c r="L1910">
        <f t="shared" si="303"/>
        <v>-0.15758732918607876</v>
      </c>
      <c r="M1910">
        <f t="shared" si="304"/>
        <v>0</v>
      </c>
      <c r="P1910" s="16">
        <f t="shared" si="302"/>
        <v>0.15603038888955312</v>
      </c>
    </row>
    <row r="1911" spans="1:16" x14ac:dyDescent="0.3">
      <c r="A1911">
        <v>1910</v>
      </c>
      <c r="B1911" s="23" t="s">
        <v>1929</v>
      </c>
      <c r="C1911" s="24">
        <v>13.416</v>
      </c>
      <c r="D1911" s="24">
        <v>3.6830000000000002E-2</v>
      </c>
      <c r="E1911" s="9">
        <f t="shared" si="295"/>
        <v>-4.9074379103392646E-3</v>
      </c>
      <c r="F1911">
        <f t="shared" si="296"/>
        <v>0.99510458388963074</v>
      </c>
      <c r="G1911">
        <f t="shared" si="297"/>
        <v>13.333900355279734</v>
      </c>
      <c r="H1911">
        <f t="shared" si="299"/>
        <v>2.1165142450452968E-2</v>
      </c>
      <c r="I1911" t="str">
        <f t="shared" si="298"/>
        <v>2007</v>
      </c>
      <c r="J1911">
        <f t="shared" si="300"/>
        <v>2.0760801774686035</v>
      </c>
      <c r="K1911">
        <f t="shared" si="301"/>
        <v>-2.0760801774686035</v>
      </c>
      <c r="L1911">
        <f t="shared" si="303"/>
        <v>-9.3509741863051943E-2</v>
      </c>
      <c r="M1911">
        <f t="shared" si="304"/>
        <v>0</v>
      </c>
      <c r="P1911" s="16">
        <f t="shared" si="302"/>
        <v>0.15569939193722504</v>
      </c>
    </row>
    <row r="1912" spans="1:16" x14ac:dyDescent="0.3">
      <c r="A1912">
        <v>1911</v>
      </c>
      <c r="B1912" s="23" t="s">
        <v>1930</v>
      </c>
      <c r="C1912" s="24">
        <v>13.516999999999999</v>
      </c>
      <c r="D1912" s="24">
        <v>3.61E-2</v>
      </c>
      <c r="E1912" s="9">
        <f t="shared" si="295"/>
        <v>7.5001279807828287E-3</v>
      </c>
      <c r="F1912">
        <f t="shared" si="296"/>
        <v>1.0075283243887894</v>
      </c>
      <c r="G1912">
        <f t="shared" si="297"/>
        <v>13.435916886302827</v>
      </c>
      <c r="H1912">
        <f t="shared" si="299"/>
        <v>2.0946878776074467E-2</v>
      </c>
      <c r="I1912" t="str">
        <f t="shared" si="298"/>
        <v>2007</v>
      </c>
      <c r="J1912">
        <f t="shared" si="300"/>
        <v>2.0703908932053867</v>
      </c>
      <c r="K1912">
        <f t="shared" si="301"/>
        <v>-2.0703908932053867</v>
      </c>
      <c r="L1912">
        <f t="shared" si="303"/>
        <v>-0.19552627288614488</v>
      </c>
      <c r="M1912">
        <f t="shared" si="304"/>
        <v>0</v>
      </c>
      <c r="P1912" s="16">
        <f t="shared" si="302"/>
        <v>0.15409375561976238</v>
      </c>
    </row>
    <row r="1913" spans="1:16" x14ac:dyDescent="0.3">
      <c r="A1913">
        <v>1912</v>
      </c>
      <c r="B1913" s="23" t="s">
        <v>1931</v>
      </c>
      <c r="C1913" s="24">
        <v>13.794</v>
      </c>
      <c r="D1913" s="24">
        <v>3.6720000000000003E-2</v>
      </c>
      <c r="E1913" s="9">
        <f t="shared" si="295"/>
        <v>2.0285562507408785E-2</v>
      </c>
      <c r="F1913">
        <f t="shared" si="296"/>
        <v>1.0204927128800769</v>
      </c>
      <c r="G1913">
        <f t="shared" si="297"/>
        <v>13.709838516823179</v>
      </c>
      <c r="H1913">
        <f t="shared" si="299"/>
        <v>1.2417251950624607E-2</v>
      </c>
      <c r="I1913" t="str">
        <f t="shared" si="298"/>
        <v>2007</v>
      </c>
      <c r="J1913">
        <f t="shared" si="300"/>
        <v>1.2523437517552338</v>
      </c>
      <c r="K1913">
        <f t="shared" si="301"/>
        <v>-1.2523437517552338</v>
      </c>
      <c r="L1913">
        <f t="shared" si="303"/>
        <v>-0.46944790340649689</v>
      </c>
      <c r="M1913">
        <f t="shared" si="304"/>
        <v>0</v>
      </c>
      <c r="P1913" s="16">
        <f t="shared" si="302"/>
        <v>9.1346353220608523E-2</v>
      </c>
    </row>
    <row r="1914" spans="1:16" x14ac:dyDescent="0.3">
      <c r="A1914">
        <v>1913</v>
      </c>
      <c r="B1914" s="23" t="s">
        <v>1932</v>
      </c>
      <c r="C1914" s="24">
        <v>13.728999999999999</v>
      </c>
      <c r="D1914" s="24">
        <v>3.78E-2</v>
      </c>
      <c r="E1914" s="9">
        <f t="shared" si="295"/>
        <v>-4.723331093631781E-3</v>
      </c>
      <c r="F1914">
        <f t="shared" si="296"/>
        <v>0.99528780629259084</v>
      </c>
      <c r="G1914">
        <f t="shared" si="297"/>
        <v>13.64277918075579</v>
      </c>
      <c r="H1914">
        <f t="shared" si="299"/>
        <v>1.1958514301851898E-2</v>
      </c>
      <c r="I1914" t="str">
        <f t="shared" si="298"/>
        <v>2007</v>
      </c>
      <c r="J1914">
        <f t="shared" si="300"/>
        <v>1.2001783761602134</v>
      </c>
      <c r="K1914">
        <f t="shared" si="301"/>
        <v>-1.2001783761602134</v>
      </c>
      <c r="L1914">
        <f t="shared" si="303"/>
        <v>-0.40238856733910744</v>
      </c>
      <c r="M1914">
        <f t="shared" si="304"/>
        <v>0</v>
      </c>
      <c r="P1914" s="16">
        <f t="shared" si="302"/>
        <v>8.7971692589817699E-2</v>
      </c>
    </row>
    <row r="1915" spans="1:16" x14ac:dyDescent="0.3">
      <c r="A1915">
        <v>1914</v>
      </c>
      <c r="B1915" s="23" t="s">
        <v>1933</v>
      </c>
      <c r="C1915" s="24">
        <v>13.327</v>
      </c>
      <c r="D1915" s="24">
        <v>3.9120000000000002E-2</v>
      </c>
      <c r="E1915" s="9">
        <f t="shared" si="295"/>
        <v>-2.9718331317877877E-2</v>
      </c>
      <c r="F1915">
        <f t="shared" si="296"/>
        <v>0.97071891616286698</v>
      </c>
      <c r="G1915">
        <f t="shared" si="297"/>
        <v>13.240390613416682</v>
      </c>
      <c r="H1915">
        <f t="shared" si="299"/>
        <v>1.3431130798918044E-2</v>
      </c>
      <c r="I1915" t="str">
        <f t="shared" si="298"/>
        <v>2007</v>
      </c>
      <c r="J1915">
        <f t="shared" si="300"/>
        <v>1.3082149169593114</v>
      </c>
      <c r="K1915">
        <f t="shared" si="301"/>
        <v>-1.3082149169593114</v>
      </c>
      <c r="L1915">
        <f t="shared" si="303"/>
        <v>2.1414959046273552E-2</v>
      </c>
      <c r="M1915">
        <f t="shared" si="304"/>
        <v>0</v>
      </c>
      <c r="P1915" s="16">
        <f t="shared" si="302"/>
        <v>9.8804858191545941E-2</v>
      </c>
    </row>
    <row r="1916" spans="1:16" x14ac:dyDescent="0.3">
      <c r="A1916">
        <v>1915</v>
      </c>
      <c r="B1916" s="23" t="s">
        <v>1934</v>
      </c>
      <c r="C1916" s="24">
        <v>13.349</v>
      </c>
      <c r="D1916" s="24">
        <v>3.9320000000000001E-2</v>
      </c>
      <c r="E1916" s="9">
        <f t="shared" si="295"/>
        <v>1.6494230760054564E-3</v>
      </c>
      <c r="F1916">
        <f t="shared" si="296"/>
        <v>1.0016507841224582</v>
      </c>
      <c r="G1916">
        <f t="shared" si="297"/>
        <v>13.261805572462956</v>
      </c>
      <c r="H1916">
        <f t="shared" si="299"/>
        <v>1.2706685573921957E-2</v>
      </c>
      <c r="I1916" t="str">
        <f t="shared" si="298"/>
        <v>2007</v>
      </c>
      <c r="J1916">
        <f t="shared" si="300"/>
        <v>1.239654498456078</v>
      </c>
      <c r="K1916">
        <f t="shared" si="301"/>
        <v>-1.239654498456078</v>
      </c>
      <c r="L1916">
        <f t="shared" si="303"/>
        <v>3.0313564255449066E-2</v>
      </c>
      <c r="M1916">
        <f t="shared" si="304"/>
        <v>0</v>
      </c>
      <c r="P1916" s="16">
        <f t="shared" si="302"/>
        <v>9.3475544614386313E-2</v>
      </c>
    </row>
    <row r="1917" spans="1:16" x14ac:dyDescent="0.3">
      <c r="A1917">
        <v>1916</v>
      </c>
      <c r="B1917" s="23" t="s">
        <v>1935</v>
      </c>
      <c r="C1917" s="24">
        <v>13.388999999999999</v>
      </c>
      <c r="D1917" s="24">
        <v>3.9309999999999998E-2</v>
      </c>
      <c r="E1917" s="9">
        <f t="shared" si="295"/>
        <v>2.9919986416470606E-3</v>
      </c>
      <c r="F1917">
        <f t="shared" si="296"/>
        <v>1.0029964791370138</v>
      </c>
      <c r="G1917">
        <f t="shared" si="297"/>
        <v>13.301566465438944</v>
      </c>
      <c r="H1917">
        <f t="shared" si="299"/>
        <v>1.2711987832779412E-2</v>
      </c>
      <c r="I1917" t="str">
        <f t="shared" si="298"/>
        <v>2007</v>
      </c>
      <c r="J1917">
        <f t="shared" si="300"/>
        <v>1.2438900047849777</v>
      </c>
      <c r="K1917">
        <f t="shared" si="301"/>
        <v>-1.2438900047849777</v>
      </c>
      <c r="L1917">
        <f t="shared" si="303"/>
        <v>-9.4473287205385503E-3</v>
      </c>
      <c r="M1917">
        <f t="shared" si="304"/>
        <v>0</v>
      </c>
      <c r="P1917" s="16">
        <f t="shared" si="302"/>
        <v>9.351455018602052E-2</v>
      </c>
    </row>
    <row r="1918" spans="1:16" x14ac:dyDescent="0.3">
      <c r="A1918">
        <v>1917</v>
      </c>
      <c r="B1918" s="23" t="s">
        <v>1936</v>
      </c>
      <c r="C1918" s="24">
        <v>13.379</v>
      </c>
      <c r="D1918" s="24">
        <v>3.909E-2</v>
      </c>
      <c r="E1918" s="9">
        <f t="shared" si="295"/>
        <v>-7.4716082376030028E-4</v>
      </c>
      <c r="F1918">
        <f t="shared" si="296"/>
        <v>0.99925311823138396</v>
      </c>
      <c r="G1918">
        <f t="shared" si="297"/>
        <v>13.292119136718405</v>
      </c>
      <c r="H1918">
        <f t="shared" si="299"/>
        <v>1.274930761104532E-2</v>
      </c>
      <c r="I1918" t="str">
        <f t="shared" si="298"/>
        <v>2007</v>
      </c>
      <c r="J1918">
        <f t="shared" si="300"/>
        <v>1.2466557533018194</v>
      </c>
      <c r="K1918">
        <f t="shared" si="301"/>
        <v>-1.2466557533018194</v>
      </c>
      <c r="L1918">
        <f t="shared" si="303"/>
        <v>9.4238704177442401E-2</v>
      </c>
      <c r="M1918">
        <f t="shared" si="304"/>
        <v>0</v>
      </c>
      <c r="P1918" s="16">
        <f t="shared" si="302"/>
        <v>9.378908964621252E-2</v>
      </c>
    </row>
    <row r="1919" spans="1:16" x14ac:dyDescent="0.3">
      <c r="A1919">
        <v>1918</v>
      </c>
      <c r="B1919" s="23" t="s">
        <v>1937</v>
      </c>
      <c r="C1919" s="24">
        <v>13.475</v>
      </c>
      <c r="D1919" s="24">
        <v>3.9599999999999996E-2</v>
      </c>
      <c r="E1919" s="9">
        <f t="shared" si="295"/>
        <v>7.1498033035785925E-3</v>
      </c>
      <c r="F1919">
        <f t="shared" si="296"/>
        <v>1.0071754241722102</v>
      </c>
      <c r="G1919">
        <f t="shared" si="297"/>
        <v>13.386357840895847</v>
      </c>
      <c r="H1919">
        <f t="shared" si="299"/>
        <v>1.2132987430923392E-2</v>
      </c>
      <c r="I1919" t="str">
        <f t="shared" si="298"/>
        <v>2007</v>
      </c>
      <c r="J1919">
        <f t="shared" si="300"/>
        <v>1.1948018837731342</v>
      </c>
      <c r="K1919">
        <f t="shared" si="301"/>
        <v>-1.1948018837731342</v>
      </c>
      <c r="L1919">
        <f t="shared" si="303"/>
        <v>3.7933387525335149E-3</v>
      </c>
      <c r="M1919">
        <f t="shared" si="304"/>
        <v>0</v>
      </c>
      <c r="P1919" s="16">
        <f t="shared" si="302"/>
        <v>8.9255187854232296E-2</v>
      </c>
    </row>
    <row r="1920" spans="1:16" x14ac:dyDescent="0.3">
      <c r="A1920">
        <v>1919</v>
      </c>
      <c r="B1920" s="23" t="s">
        <v>1938</v>
      </c>
      <c r="C1920" s="24">
        <v>13.561999999999999</v>
      </c>
      <c r="D1920" s="24">
        <v>4.0359999999999993E-2</v>
      </c>
      <c r="E1920" s="9">
        <f t="shared" si="295"/>
        <v>6.4356474665895622E-3</v>
      </c>
      <c r="F1920">
        <f t="shared" si="296"/>
        <v>1.0064564007421151</v>
      </c>
      <c r="G1920">
        <f t="shared" si="297"/>
        <v>13.471079086837138</v>
      </c>
      <c r="H1920">
        <f t="shared" si="299"/>
        <v>1.161254305755852E-2</v>
      </c>
      <c r="I1920" t="str">
        <f t="shared" si="298"/>
        <v>2007</v>
      </c>
      <c r="J1920">
        <f t="shared" si="300"/>
        <v>1.1507883159575789</v>
      </c>
      <c r="K1920">
        <f t="shared" si="301"/>
        <v>-1.1507883159575789</v>
      </c>
      <c r="L1920">
        <f t="shared" si="303"/>
        <v>-8.0927907188756976E-2</v>
      </c>
      <c r="M1920">
        <f t="shared" si="304"/>
        <v>0</v>
      </c>
      <c r="P1920" s="16">
        <f t="shared" si="302"/>
        <v>8.5426587472271415E-2</v>
      </c>
    </row>
    <row r="1921" spans="1:16" x14ac:dyDescent="0.3">
      <c r="A1921">
        <v>1920</v>
      </c>
      <c r="B1921" s="23" t="s">
        <v>1939</v>
      </c>
      <c r="C1921" s="24">
        <v>13.882999999999999</v>
      </c>
      <c r="D1921" s="24">
        <v>4.0350000000000004E-2</v>
      </c>
      <c r="E1921" s="9">
        <f t="shared" si="295"/>
        <v>2.3393305791014826E-2</v>
      </c>
      <c r="F1921">
        <f t="shared" si="296"/>
        <v>1.0236690753576168</v>
      </c>
      <c r="G1921">
        <f t="shared" si="297"/>
        <v>13.789950056122844</v>
      </c>
      <c r="H1921">
        <f t="shared" si="299"/>
        <v>1.2060402340219786E-2</v>
      </c>
      <c r="I1921" t="str">
        <f t="shared" si="298"/>
        <v>2007</v>
      </c>
      <c r="J1921">
        <f t="shared" si="300"/>
        <v>1.2234612260853306</v>
      </c>
      <c r="K1921">
        <f t="shared" si="301"/>
        <v>-1.2234612260853306</v>
      </c>
      <c r="L1921">
        <f t="shared" si="303"/>
        <v>-0.39979887647446333</v>
      </c>
      <c r="M1921">
        <f t="shared" si="304"/>
        <v>0</v>
      </c>
      <c r="P1921" s="16">
        <f t="shared" si="302"/>
        <v>8.8721222419663834E-2</v>
      </c>
    </row>
    <row r="1922" spans="1:16" x14ac:dyDescent="0.3">
      <c r="A1922">
        <v>1921</v>
      </c>
      <c r="B1922" s="23" t="s">
        <v>1940</v>
      </c>
      <c r="C1922" s="24">
        <v>13.803000000000001</v>
      </c>
      <c r="D1922" s="24">
        <v>4.0960000000000003E-2</v>
      </c>
      <c r="E1922" s="9">
        <f t="shared" si="295"/>
        <v>-5.779110211223959E-3</v>
      </c>
      <c r="F1922">
        <f t="shared" si="296"/>
        <v>0.99423755672405112</v>
      </c>
      <c r="G1922">
        <f t="shared" si="297"/>
        <v>13.709092422564888</v>
      </c>
      <c r="H1922">
        <f t="shared" si="299"/>
        <v>1.2231651171309992E-2</v>
      </c>
      <c r="I1922" t="str">
        <f t="shared" si="298"/>
        <v>2007</v>
      </c>
      <c r="J1922">
        <f t="shared" si="300"/>
        <v>1.2335578238527598</v>
      </c>
      <c r="K1922">
        <f t="shared" si="301"/>
        <v>-1.2335578238527598</v>
      </c>
      <c r="L1922">
        <f t="shared" si="303"/>
        <v>-0.31894124291650705</v>
      </c>
      <c r="M1922">
        <f t="shared" si="304"/>
        <v>0</v>
      </c>
      <c r="P1922" s="16">
        <f t="shared" si="302"/>
        <v>8.9980998437383691E-2</v>
      </c>
    </row>
    <row r="1923" spans="1:16" x14ac:dyDescent="0.3">
      <c r="A1923">
        <v>1922</v>
      </c>
      <c r="B1923" s="23" t="s">
        <v>1941</v>
      </c>
      <c r="C1923" s="24">
        <v>13.757</v>
      </c>
      <c r="D1923" s="24">
        <v>4.1790000000000001E-2</v>
      </c>
      <c r="E1923" s="9">
        <f t="shared" ref="E1923:E1986" si="305">LN(C1923/C1922)</f>
        <v>-3.33817436258274E-3</v>
      </c>
      <c r="F1923">
        <f t="shared" ref="F1923:F1986" si="306">C1923/C1922</f>
        <v>0.9966673911468521</v>
      </c>
      <c r="G1923">
        <f t="shared" ref="G1923:G1986" si="307">C1923*EXP(-2/12*D1923)</f>
        <v>13.661515406104147</v>
      </c>
      <c r="H1923">
        <f t="shared" si="299"/>
        <v>1.2217944927543351E-2</v>
      </c>
      <c r="I1923" t="str">
        <f t="shared" ref="I1923:I1986" si="308">MID(B1923,7,4)</f>
        <v>2007</v>
      </c>
      <c r="J1923">
        <f t="shared" si="300"/>
        <v>1.2278993235565709</v>
      </c>
      <c r="K1923">
        <f t="shared" si="301"/>
        <v>-1.2278993235565709</v>
      </c>
      <c r="L1923">
        <f t="shared" si="303"/>
        <v>-0.2713642264557663</v>
      </c>
      <c r="M1923">
        <f t="shared" si="304"/>
        <v>0</v>
      </c>
      <c r="P1923" s="16">
        <f t="shared" si="302"/>
        <v>8.9880169736362425E-2</v>
      </c>
    </row>
    <row r="1924" spans="1:16" x14ac:dyDescent="0.3">
      <c r="A1924">
        <v>1923</v>
      </c>
      <c r="B1924" s="23" t="s">
        <v>1942</v>
      </c>
      <c r="C1924" s="24">
        <v>13.561999999999999</v>
      </c>
      <c r="D1924" s="24">
        <v>4.2279999999999998E-2</v>
      </c>
      <c r="E1924" s="9">
        <f t="shared" si="305"/>
        <v>-1.4276021217208199E-2</v>
      </c>
      <c r="F1924">
        <f t="shared" si="306"/>
        <v>0.98582539797921054</v>
      </c>
      <c r="G1924">
        <f t="shared" si="307"/>
        <v>13.466769031175035</v>
      </c>
      <c r="H1924">
        <f t="shared" si="299"/>
        <v>1.2244828292873862E-2</v>
      </c>
      <c r="I1924" t="str">
        <f t="shared" si="308"/>
        <v>2007</v>
      </c>
      <c r="J1924">
        <f t="shared" si="300"/>
        <v>1.213058741415314</v>
      </c>
      <c r="K1924">
        <f t="shared" si="301"/>
        <v>-1.213058741415314</v>
      </c>
      <c r="L1924">
        <f t="shared" si="303"/>
        <v>-7.6617851526654235E-2</v>
      </c>
      <c r="M1924">
        <f t="shared" si="304"/>
        <v>0</v>
      </c>
      <c r="P1924" s="16">
        <f t="shared" si="302"/>
        <v>9.0077934700382195E-2</v>
      </c>
    </row>
    <row r="1925" spans="1:16" x14ac:dyDescent="0.3">
      <c r="A1925">
        <v>1924</v>
      </c>
      <c r="B1925" s="23" t="s">
        <v>1943</v>
      </c>
      <c r="C1925" s="24">
        <v>13.656000000000001</v>
      </c>
      <c r="D1925" s="24">
        <v>3.9420000000000004E-2</v>
      </c>
      <c r="E1925" s="9">
        <f t="shared" si="305"/>
        <v>6.907221230489269E-3</v>
      </c>
      <c r="F1925">
        <f t="shared" si="306"/>
        <v>1.0069311311016076</v>
      </c>
      <c r="G1925">
        <f t="shared" si="307"/>
        <v>13.566574165537412</v>
      </c>
      <c r="H1925">
        <f t="shared" si="299"/>
        <v>1.1972596099943089E-2</v>
      </c>
      <c r="I1925" t="str">
        <f t="shared" si="308"/>
        <v>2007</v>
      </c>
      <c r="J1925">
        <f t="shared" si="300"/>
        <v>1.1948798728233108</v>
      </c>
      <c r="K1925">
        <f t="shared" si="301"/>
        <v>-1.1948798728233108</v>
      </c>
      <c r="L1925">
        <f t="shared" si="303"/>
        <v>-0.17642298588903138</v>
      </c>
      <c r="M1925">
        <f t="shared" si="304"/>
        <v>0</v>
      </c>
      <c r="P1925" s="16">
        <f t="shared" si="302"/>
        <v>8.8075284021121039E-2</v>
      </c>
    </row>
    <row r="1926" spans="1:16" x14ac:dyDescent="0.3">
      <c r="A1926">
        <v>1925</v>
      </c>
      <c r="B1926" s="23" t="s">
        <v>1944</v>
      </c>
      <c r="C1926" s="24">
        <v>13.711</v>
      </c>
      <c r="D1926" s="24">
        <v>3.6979999999999999E-2</v>
      </c>
      <c r="E1926" s="9">
        <f t="shared" si="305"/>
        <v>4.0194448823784807E-3</v>
      </c>
      <c r="F1926">
        <f t="shared" si="306"/>
        <v>1.0040275336848272</v>
      </c>
      <c r="G1926">
        <f t="shared" si="307"/>
        <v>13.62675442014589</v>
      </c>
      <c r="H1926">
        <f t="shared" si="299"/>
        <v>1.1791809699914535E-2</v>
      </c>
      <c r="I1926" t="str">
        <f t="shared" si="308"/>
        <v>2007</v>
      </c>
      <c r="J1926">
        <f t="shared" si="300"/>
        <v>1.1820575238857587</v>
      </c>
      <c r="K1926">
        <f t="shared" si="301"/>
        <v>-1.1820575238857587</v>
      </c>
      <c r="L1926">
        <f t="shared" si="303"/>
        <v>-0.23660324049750869</v>
      </c>
      <c r="M1926">
        <f t="shared" si="304"/>
        <v>0</v>
      </c>
      <c r="P1926" s="16">
        <f t="shared" si="302"/>
        <v>8.6745345769070031E-2</v>
      </c>
    </row>
    <row r="1927" spans="1:16" x14ac:dyDescent="0.3">
      <c r="A1927">
        <v>1926</v>
      </c>
      <c r="B1927" s="23" t="s">
        <v>1945</v>
      </c>
      <c r="C1927" s="24">
        <v>13.553000000000001</v>
      </c>
      <c r="D1927" s="24">
        <v>3.8060000000000004E-2</v>
      </c>
      <c r="E1927" s="9">
        <f t="shared" si="305"/>
        <v>-1.1590505340638994E-2</v>
      </c>
      <c r="F1927">
        <f t="shared" si="306"/>
        <v>0.98847640580555762</v>
      </c>
      <c r="G1927">
        <f t="shared" si="307"/>
        <v>13.467300899675498</v>
      </c>
      <c r="H1927">
        <f t="shared" si="299"/>
        <v>1.1953713730056617E-2</v>
      </c>
      <c r="I1927" t="str">
        <f t="shared" si="308"/>
        <v>2007</v>
      </c>
      <c r="J1927">
        <f t="shared" si="300"/>
        <v>1.1842656575997805</v>
      </c>
      <c r="K1927">
        <f t="shared" si="301"/>
        <v>-1.1842656575997805</v>
      </c>
      <c r="L1927">
        <f t="shared" si="303"/>
        <v>-7.7149720027117397E-2</v>
      </c>
      <c r="M1927">
        <f t="shared" si="304"/>
        <v>0</v>
      </c>
      <c r="P1927" s="16">
        <f t="shared" si="302"/>
        <v>8.7936377632159099E-2</v>
      </c>
    </row>
    <row r="1928" spans="1:16" x14ac:dyDescent="0.3">
      <c r="A1928">
        <v>1927</v>
      </c>
      <c r="B1928" s="23" t="s">
        <v>1946</v>
      </c>
      <c r="C1928" s="24">
        <v>13.475</v>
      </c>
      <c r="D1928" s="24">
        <v>3.7900000000000003E-2</v>
      </c>
      <c r="E1928" s="9">
        <f t="shared" si="305"/>
        <v>-5.771808238818097E-3</v>
      </c>
      <c r="F1928">
        <f t="shared" si="306"/>
        <v>0.99424481664576103</v>
      </c>
      <c r="G1928">
        <f t="shared" si="307"/>
        <v>13.390151179648381</v>
      </c>
      <c r="H1928">
        <f t="shared" si="299"/>
        <v>1.1705636454902293E-2</v>
      </c>
      <c r="I1928" t="str">
        <f t="shared" si="308"/>
        <v>2007</v>
      </c>
      <c r="J1928">
        <f t="shared" si="300"/>
        <v>1.1530449367477997</v>
      </c>
      <c r="K1928">
        <f t="shared" si="301"/>
        <v>-1.1530449367477997</v>
      </c>
      <c r="L1928">
        <f t="shared" si="303"/>
        <v>4.0285336377730019E-2</v>
      </c>
      <c r="M1928">
        <f t="shared" si="304"/>
        <v>0</v>
      </c>
      <c r="P1928" s="16">
        <f t="shared" si="302"/>
        <v>8.6111420347539214E-2</v>
      </c>
    </row>
    <row r="1929" spans="1:16" x14ac:dyDescent="0.3">
      <c r="A1929">
        <v>1928</v>
      </c>
      <c r="B1929" s="23" t="s">
        <v>1947</v>
      </c>
      <c r="C1929" s="24">
        <v>13.571999999999999</v>
      </c>
      <c r="D1929" s="24">
        <v>3.9580000000000004E-2</v>
      </c>
      <c r="E1929" s="9">
        <f t="shared" si="305"/>
        <v>7.1727301269228667E-3</v>
      </c>
      <c r="F1929">
        <f t="shared" si="306"/>
        <v>1.0071985157699443</v>
      </c>
      <c r="G1929">
        <f t="shared" si="307"/>
        <v>13.482764691389722</v>
      </c>
      <c r="H1929">
        <f t="shared" si="299"/>
        <v>1.1661197083539097E-2</v>
      </c>
      <c r="I1929" t="str">
        <f t="shared" si="308"/>
        <v>2007</v>
      </c>
      <c r="J1929">
        <f t="shared" si="300"/>
        <v>1.1566123121550378</v>
      </c>
      <c r="K1929">
        <f t="shared" si="301"/>
        <v>-1.1566123121550378</v>
      </c>
      <c r="L1929">
        <f t="shared" si="303"/>
        <v>-5.2328175363610896E-2</v>
      </c>
      <c r="M1929">
        <f t="shared" si="304"/>
        <v>0</v>
      </c>
      <c r="P1929" s="16">
        <f t="shared" si="302"/>
        <v>8.5784506266260524E-2</v>
      </c>
    </row>
    <row r="1930" spans="1:16" x14ac:dyDescent="0.3">
      <c r="A1930">
        <v>1929</v>
      </c>
      <c r="B1930" s="23" t="s">
        <v>1948</v>
      </c>
      <c r="C1930" s="24">
        <v>13.515000000000001</v>
      </c>
      <c r="D1930" s="24">
        <v>3.7659999999999999E-2</v>
      </c>
      <c r="E1930" s="9">
        <f t="shared" si="305"/>
        <v>-4.2086671935726658E-3</v>
      </c>
      <c r="F1930">
        <f t="shared" si="306"/>
        <v>0.99580017683465971</v>
      </c>
      <c r="G1930">
        <f t="shared" si="307"/>
        <v>13.430436516026111</v>
      </c>
      <c r="H1930">
        <f t="shared" si="299"/>
        <v>1.1623876680720966E-2</v>
      </c>
      <c r="I1930" t="str">
        <f t="shared" si="308"/>
        <v>2007</v>
      </c>
      <c r="J1930">
        <f t="shared" si="300"/>
        <v>1.1484361189707994</v>
      </c>
      <c r="K1930">
        <f t="shared" si="301"/>
        <v>-1.1484361189707994</v>
      </c>
      <c r="L1930">
        <f t="shared" si="303"/>
        <v>0.31634804381824644</v>
      </c>
      <c r="M1930">
        <f t="shared" si="304"/>
        <v>0</v>
      </c>
      <c r="P1930" s="16">
        <f t="shared" si="302"/>
        <v>8.550996221160849E-2</v>
      </c>
    </row>
    <row r="1931" spans="1:16" x14ac:dyDescent="0.3">
      <c r="A1931">
        <v>1930</v>
      </c>
      <c r="B1931" s="23" t="s">
        <v>1949</v>
      </c>
      <c r="C1931" s="24">
        <v>13.835000000000001</v>
      </c>
      <c r="D1931" s="24">
        <v>3.8379999999999997E-2</v>
      </c>
      <c r="E1931" s="9">
        <f t="shared" si="305"/>
        <v>2.3401433510478423E-2</v>
      </c>
      <c r="F1931">
        <f t="shared" si="306"/>
        <v>1.0236773954864966</v>
      </c>
      <c r="G1931">
        <f t="shared" si="307"/>
        <v>13.746784559844357</v>
      </c>
      <c r="H1931">
        <f t="shared" si="299"/>
        <v>1.2199028042874838E-2</v>
      </c>
      <c r="I1931" t="str">
        <f t="shared" si="308"/>
        <v>2007</v>
      </c>
      <c r="J1931">
        <f t="shared" si="300"/>
        <v>1.2336503229908315</v>
      </c>
      <c r="K1931">
        <f t="shared" si="301"/>
        <v>-1.2336503229908315</v>
      </c>
      <c r="L1931">
        <f t="shared" si="303"/>
        <v>0.37278402558920298</v>
      </c>
      <c r="M1931">
        <f t="shared" si="304"/>
        <v>0</v>
      </c>
      <c r="P1931" s="16">
        <f t="shared" si="302"/>
        <v>8.9741009442632816E-2</v>
      </c>
    </row>
    <row r="1932" spans="1:16" x14ac:dyDescent="0.3">
      <c r="A1932">
        <v>1931</v>
      </c>
      <c r="B1932" s="23" t="s">
        <v>1950</v>
      </c>
      <c r="C1932" s="24">
        <v>14.212</v>
      </c>
      <c r="D1932" s="24">
        <v>3.9149999999999997E-2</v>
      </c>
      <c r="E1932" s="9">
        <f t="shared" si="305"/>
        <v>2.6885064919891288E-2</v>
      </c>
      <c r="F1932">
        <f t="shared" si="306"/>
        <v>1.0272497289483193</v>
      </c>
      <c r="G1932">
        <f t="shared" si="307"/>
        <v>14.11956858543356</v>
      </c>
      <c r="H1932">
        <f t="shared" si="299"/>
        <v>1.2730699241572984E-2</v>
      </c>
      <c r="I1932" t="str">
        <f t="shared" si="308"/>
        <v>2007</v>
      </c>
      <c r="J1932">
        <f t="shared" si="300"/>
        <v>1.3223286457666643</v>
      </c>
      <c r="K1932">
        <f t="shared" si="301"/>
        <v>-1.3223286457666643</v>
      </c>
      <c r="L1932">
        <f t="shared" si="303"/>
        <v>5.398084554684246E-2</v>
      </c>
      <c r="M1932">
        <f t="shared" si="304"/>
        <v>0</v>
      </c>
      <c r="P1932" s="16">
        <f t="shared" si="302"/>
        <v>9.3652198915683826E-2</v>
      </c>
    </row>
    <row r="1933" spans="1:16" x14ac:dyDescent="0.3">
      <c r="A1933">
        <v>1932</v>
      </c>
      <c r="B1933" s="23" t="s">
        <v>1951</v>
      </c>
      <c r="C1933" s="24">
        <v>14.365</v>
      </c>
      <c r="D1933" s="24">
        <v>3.9300000000000002E-2</v>
      </c>
      <c r="E1933" s="9">
        <f t="shared" si="305"/>
        <v>1.0708014272472307E-2</v>
      </c>
      <c r="F1933">
        <f t="shared" si="306"/>
        <v>1.0107655502392345</v>
      </c>
      <c r="G1933">
        <f t="shared" si="307"/>
        <v>14.271216725518432</v>
      </c>
      <c r="H1933">
        <f t="shared" si="299"/>
        <v>1.2779501713065041E-2</v>
      </c>
      <c r="I1933" t="str">
        <f t="shared" si="308"/>
        <v>2007</v>
      </c>
      <c r="J1933">
        <f t="shared" si="300"/>
        <v>1.3416543487592301</v>
      </c>
      <c r="K1933">
        <f t="shared" si="301"/>
        <v>-1.3416543487592301</v>
      </c>
      <c r="L1933">
        <f t="shared" si="303"/>
        <v>-9.7667294538029026E-2</v>
      </c>
      <c r="M1933">
        <f t="shared" si="304"/>
        <v>0</v>
      </c>
      <c r="P1933" s="16">
        <f t="shared" si="302"/>
        <v>9.4011209735201579E-2</v>
      </c>
    </row>
    <row r="1934" spans="1:16" x14ac:dyDescent="0.3">
      <c r="A1934">
        <v>1933</v>
      </c>
      <c r="B1934" s="23" t="s">
        <v>1952</v>
      </c>
      <c r="C1934" s="24">
        <v>14.266999999999999</v>
      </c>
      <c r="D1934" s="24">
        <v>3.943E-2</v>
      </c>
      <c r="E1934" s="9">
        <f t="shared" si="305"/>
        <v>-6.8455142985755285E-3</v>
      </c>
      <c r="F1934">
        <f t="shared" si="306"/>
        <v>0.99317786286112075</v>
      </c>
      <c r="G1934">
        <f t="shared" si="307"/>
        <v>14.173549430980403</v>
      </c>
      <c r="H1934">
        <f t="shared" si="299"/>
        <v>1.2770913350412598E-2</v>
      </c>
      <c r="I1934" t="str">
        <f t="shared" si="308"/>
        <v>2007</v>
      </c>
      <c r="J1934">
        <f t="shared" si="300"/>
        <v>1.331577050665846</v>
      </c>
      <c r="K1934">
        <f t="shared" si="301"/>
        <v>-1.331577050665846</v>
      </c>
      <c r="L1934">
        <f t="shared" si="303"/>
        <v>7.4230249525761849E-3</v>
      </c>
      <c r="M1934">
        <f t="shared" si="304"/>
        <v>0</v>
      </c>
      <c r="P1934" s="16">
        <f t="shared" si="302"/>
        <v>9.3948030248181741E-2</v>
      </c>
    </row>
    <row r="1935" spans="1:16" x14ac:dyDescent="0.3">
      <c r="A1935">
        <v>1934</v>
      </c>
      <c r="B1935" s="23" t="s">
        <v>1953</v>
      </c>
      <c r="C1935" s="24">
        <v>14.377000000000001</v>
      </c>
      <c r="D1935" s="24">
        <v>3.8280000000000002E-2</v>
      </c>
      <c r="E1935" s="9">
        <f t="shared" si="305"/>
        <v>7.6805293077781981E-3</v>
      </c>
      <c r="F1935">
        <f t="shared" si="306"/>
        <v>1.0077101002313031</v>
      </c>
      <c r="G1935">
        <f t="shared" si="307"/>
        <v>14.285566722300379</v>
      </c>
      <c r="H1935">
        <f t="shared" si="299"/>
        <v>1.2786759005849876E-2</v>
      </c>
      <c r="I1935" t="str">
        <f t="shared" si="308"/>
        <v>2007</v>
      </c>
      <c r="J1935">
        <f t="shared" si="300"/>
        <v>1.3437660813807137</v>
      </c>
      <c r="K1935">
        <f t="shared" si="301"/>
        <v>-1.3437660813807137</v>
      </c>
      <c r="L1935">
        <f t="shared" si="303"/>
        <v>-0.10459426636739977</v>
      </c>
      <c r="M1935">
        <f t="shared" si="304"/>
        <v>0</v>
      </c>
      <c r="P1935" s="16">
        <f t="shared" si="302"/>
        <v>9.4064597331167663E-2</v>
      </c>
    </row>
    <row r="1936" spans="1:16" x14ac:dyDescent="0.3">
      <c r="A1936">
        <v>1935</v>
      </c>
      <c r="B1936" s="23" t="s">
        <v>1954</v>
      </c>
      <c r="C1936" s="24">
        <v>14.27</v>
      </c>
      <c r="D1936" s="24">
        <v>3.755E-2</v>
      </c>
      <c r="E1936" s="9">
        <f t="shared" si="305"/>
        <v>-7.4702759517105049E-3</v>
      </c>
      <c r="F1936">
        <f t="shared" si="306"/>
        <v>0.99255755720943162</v>
      </c>
      <c r="G1936">
        <f t="shared" si="307"/>
        <v>14.180972455932979</v>
      </c>
      <c r="H1936">
        <f t="shared" si="299"/>
        <v>1.2785380284033121E-2</v>
      </c>
      <c r="I1936" t="str">
        <f t="shared" si="308"/>
        <v>2007</v>
      </c>
      <c r="J1936">
        <f t="shared" si="300"/>
        <v>1.3337836341954867</v>
      </c>
      <c r="K1936">
        <f t="shared" si="301"/>
        <v>-1.3337836341954867</v>
      </c>
      <c r="L1936">
        <f t="shared" si="303"/>
        <v>0.19298146453432174</v>
      </c>
      <c r="M1936">
        <f t="shared" si="304"/>
        <v>0</v>
      </c>
      <c r="P1936" s="16">
        <f t="shared" si="302"/>
        <v>9.4054454893004444E-2</v>
      </c>
    </row>
    <row r="1937" spans="1:16" x14ac:dyDescent="0.3">
      <c r="A1937">
        <v>1936</v>
      </c>
      <c r="B1937" s="23" t="s">
        <v>1955</v>
      </c>
      <c r="C1937" s="24">
        <v>14.545999999999999</v>
      </c>
      <c r="D1937" s="24">
        <v>3.5009999999999999E-2</v>
      </c>
      <c r="E1937" s="9">
        <f t="shared" si="305"/>
        <v>1.9156610243603839E-2</v>
      </c>
      <c r="F1937">
        <f t="shared" si="306"/>
        <v>1.0193412754029432</v>
      </c>
      <c r="G1937">
        <f t="shared" si="307"/>
        <v>14.461371234537651</v>
      </c>
      <c r="H1937">
        <f t="shared" si="299"/>
        <v>1.2301780046418154E-2</v>
      </c>
      <c r="I1937" t="str">
        <f t="shared" si="308"/>
        <v>2007</v>
      </c>
      <c r="J1937">
        <f t="shared" si="300"/>
        <v>1.3087091934670205</v>
      </c>
      <c r="K1937">
        <f t="shared" si="301"/>
        <v>-1.3087091934670205</v>
      </c>
      <c r="L1937">
        <f t="shared" si="303"/>
        <v>-0.40410073775432842</v>
      </c>
      <c r="M1937">
        <f t="shared" si="304"/>
        <v>0</v>
      </c>
      <c r="P1937" s="16">
        <f t="shared" si="302"/>
        <v>9.0496894951529239E-2</v>
      </c>
    </row>
    <row r="1938" spans="1:16" x14ac:dyDescent="0.3">
      <c r="A1938">
        <v>1937</v>
      </c>
      <c r="B1938" s="23" t="s">
        <v>1956</v>
      </c>
      <c r="C1938" s="24">
        <v>14.731999999999999</v>
      </c>
      <c r="D1938" s="24">
        <v>3.5319999999999997E-2</v>
      </c>
      <c r="E1938" s="9">
        <f t="shared" si="305"/>
        <v>1.2705956850469912E-2</v>
      </c>
      <c r="F1938">
        <f t="shared" si="306"/>
        <v>1.0127870204867317</v>
      </c>
      <c r="G1938">
        <f t="shared" si="307"/>
        <v>14.645532379392261</v>
      </c>
      <c r="H1938">
        <f t="shared" si="299"/>
        <v>1.2334567248104448E-2</v>
      </c>
      <c r="I1938" t="str">
        <f t="shared" si="308"/>
        <v>2007</v>
      </c>
      <c r="J1938">
        <f t="shared" si="300"/>
        <v>1.3289076488447138</v>
      </c>
      <c r="K1938">
        <f t="shared" si="301"/>
        <v>-1.3289076488447138</v>
      </c>
      <c r="L1938">
        <f t="shared" si="303"/>
        <v>-0.58826188260893808</v>
      </c>
      <c r="M1938">
        <f t="shared" si="304"/>
        <v>0</v>
      </c>
      <c r="P1938" s="16">
        <f t="shared" si="302"/>
        <v>9.0738090935814711E-2</v>
      </c>
    </row>
    <row r="1939" spans="1:16" x14ac:dyDescent="0.3">
      <c r="A1939">
        <v>1938</v>
      </c>
      <c r="B1939" s="23" t="s">
        <v>1957</v>
      </c>
      <c r="C1939" s="24">
        <v>15.327</v>
      </c>
      <c r="D1939" s="24">
        <v>3.7100000000000001E-2</v>
      </c>
      <c r="E1939" s="9">
        <f t="shared" si="305"/>
        <v>3.9593980433951799E-2</v>
      </c>
      <c r="F1939">
        <f t="shared" si="306"/>
        <v>1.0403882704317133</v>
      </c>
      <c r="G1939">
        <f t="shared" si="307"/>
        <v>15.23252045029883</v>
      </c>
      <c r="H1939">
        <f t="shared" si="299"/>
        <v>1.4024075940519109E-2</v>
      </c>
      <c r="I1939" t="str">
        <f t="shared" si="308"/>
        <v>2007</v>
      </c>
      <c r="J1939">
        <f t="shared" si="300"/>
        <v>1.571490447117579</v>
      </c>
      <c r="K1939">
        <f t="shared" si="301"/>
        <v>-1.571490447117579</v>
      </c>
      <c r="L1939">
        <f t="shared" si="303"/>
        <v>-1.1752499535155074</v>
      </c>
      <c r="M1939">
        <f t="shared" si="304"/>
        <v>0</v>
      </c>
      <c r="P1939" s="16">
        <f t="shared" si="302"/>
        <v>0.10316680369772618</v>
      </c>
    </row>
    <row r="1940" spans="1:16" x14ac:dyDescent="0.3">
      <c r="A1940">
        <v>1939</v>
      </c>
      <c r="B1940" s="23" t="s">
        <v>1958</v>
      </c>
      <c r="C1940" s="24">
        <v>15.272</v>
      </c>
      <c r="D1940" s="24">
        <v>3.4189999999999998E-2</v>
      </c>
      <c r="E1940" s="9">
        <f t="shared" si="305"/>
        <v>-3.5948925933240541E-3</v>
      </c>
      <c r="F1940">
        <f t="shared" si="306"/>
        <v>0.99641156129705755</v>
      </c>
      <c r="G1940">
        <f t="shared" si="307"/>
        <v>15.185222531616162</v>
      </c>
      <c r="H1940">
        <f t="shared" si="299"/>
        <v>1.4064009279751186E-2</v>
      </c>
      <c r="I1940" t="str">
        <f t="shared" si="308"/>
        <v>2007</v>
      </c>
      <c r="J1940">
        <f t="shared" si="300"/>
        <v>1.5710717722418892</v>
      </c>
      <c r="K1940">
        <f t="shared" si="301"/>
        <v>-1.5710717722418892</v>
      </c>
      <c r="L1940">
        <f t="shared" si="303"/>
        <v>-1.1279520348328393</v>
      </c>
      <c r="M1940">
        <f t="shared" si="304"/>
        <v>0</v>
      </c>
      <c r="P1940" s="16">
        <f t="shared" si="302"/>
        <v>0.10346056957485233</v>
      </c>
    </row>
    <row r="1941" spans="1:16" x14ac:dyDescent="0.3">
      <c r="A1941">
        <v>1940</v>
      </c>
      <c r="B1941" s="23" t="s">
        <v>1959</v>
      </c>
      <c r="C1941" s="24">
        <v>15.467000000000001</v>
      </c>
      <c r="D1941" s="24">
        <v>3.295E-2</v>
      </c>
      <c r="E1941" s="9">
        <f t="shared" si="305"/>
        <v>1.2687635632556359E-2</v>
      </c>
      <c r="F1941">
        <f t="shared" si="306"/>
        <v>1.012768465165008</v>
      </c>
      <c r="G1941">
        <f t="shared" si="307"/>
        <v>15.382293195319573</v>
      </c>
      <c r="H1941">
        <f t="shared" si="299"/>
        <v>1.4039887221745526E-2</v>
      </c>
      <c r="I1941" t="str">
        <f t="shared" si="308"/>
        <v>2007</v>
      </c>
      <c r="J1941">
        <f t="shared" si="300"/>
        <v>1.5887312018190465</v>
      </c>
      <c r="K1941">
        <f t="shared" si="301"/>
        <v>-1.5887312018190465</v>
      </c>
      <c r="L1941">
        <f t="shared" si="303"/>
        <v>-1.3250226985362499</v>
      </c>
      <c r="M1941">
        <f t="shared" si="304"/>
        <v>0</v>
      </c>
      <c r="P1941" s="16">
        <f t="shared" si="302"/>
        <v>0.10328311791004319</v>
      </c>
    </row>
    <row r="1942" spans="1:16" x14ac:dyDescent="0.3">
      <c r="A1942">
        <v>1941</v>
      </c>
      <c r="B1942" s="23" t="s">
        <v>1960</v>
      </c>
      <c r="C1942" s="24">
        <v>15.499000000000001</v>
      </c>
      <c r="D1942" s="24">
        <v>3.0360000000000002E-2</v>
      </c>
      <c r="E1942" s="9">
        <f t="shared" si="305"/>
        <v>2.0667836589110555E-3</v>
      </c>
      <c r="F1942">
        <f t="shared" si="306"/>
        <v>1.0020689209284284</v>
      </c>
      <c r="G1942">
        <f t="shared" si="307"/>
        <v>15.420773140860986</v>
      </c>
      <c r="H1942">
        <f t="shared" si="299"/>
        <v>1.4038125779879502E-2</v>
      </c>
      <c r="I1942" t="str">
        <f t="shared" si="308"/>
        <v>2007</v>
      </c>
      <c r="J1942">
        <f t="shared" si="300"/>
        <v>1.5925057100062436</v>
      </c>
      <c r="K1942">
        <f t="shared" si="301"/>
        <v>-1.5925057100062436</v>
      </c>
      <c r="L1942">
        <f t="shared" si="303"/>
        <v>-1.3635026440776628</v>
      </c>
      <c r="M1942">
        <f t="shared" si="304"/>
        <v>0</v>
      </c>
      <c r="P1942" s="16">
        <f t="shared" si="302"/>
        <v>0.10327016002761387</v>
      </c>
    </row>
    <row r="1943" spans="1:16" x14ac:dyDescent="0.3">
      <c r="A1943">
        <v>1942</v>
      </c>
      <c r="B1943" s="23" t="s">
        <v>1961</v>
      </c>
      <c r="C1943" s="24">
        <v>14.571</v>
      </c>
      <c r="D1943" s="24">
        <v>3.1699999999999999E-2</v>
      </c>
      <c r="E1943" s="9">
        <f t="shared" si="305"/>
        <v>-6.1742253683196274E-2</v>
      </c>
      <c r="F1943">
        <f t="shared" si="306"/>
        <v>0.94012516936576551</v>
      </c>
      <c r="G1943">
        <f t="shared" si="307"/>
        <v>14.494219556938623</v>
      </c>
      <c r="H1943">
        <f t="shared" si="299"/>
        <v>1.8231802429378389E-2</v>
      </c>
      <c r="I1943" t="str">
        <f t="shared" si="308"/>
        <v>2007</v>
      </c>
      <c r="J1943">
        <f t="shared" si="300"/>
        <v>1.9439727028314333</v>
      </c>
      <c r="K1943">
        <f t="shared" si="301"/>
        <v>-1.9439727028314333</v>
      </c>
      <c r="L1943">
        <f t="shared" si="303"/>
        <v>-0.43694906015529966</v>
      </c>
      <c r="M1943">
        <f t="shared" si="304"/>
        <v>0</v>
      </c>
      <c r="P1943" s="16">
        <f t="shared" si="302"/>
        <v>0.13412055027832259</v>
      </c>
    </row>
    <row r="1944" spans="1:16" x14ac:dyDescent="0.3">
      <c r="A1944">
        <v>1943</v>
      </c>
      <c r="B1944" s="23" t="s">
        <v>1962</v>
      </c>
      <c r="C1944" s="24">
        <v>15.029</v>
      </c>
      <c r="D1944" s="24">
        <v>3.3829999999999999E-2</v>
      </c>
      <c r="E1944" s="9">
        <f t="shared" si="305"/>
        <v>3.0948415920239895E-2</v>
      </c>
      <c r="F1944">
        <f t="shared" si="306"/>
        <v>1.031432297028344</v>
      </c>
      <c r="G1944">
        <f t="shared" si="307"/>
        <v>14.944499931968755</v>
      </c>
      <c r="H1944">
        <f t="shared" si="299"/>
        <v>1.8939394357587444E-2</v>
      </c>
      <c r="I1944" t="str">
        <f t="shared" si="308"/>
        <v>2007</v>
      </c>
      <c r="J1944">
        <f t="shared" si="300"/>
        <v>2.0821556662474938</v>
      </c>
      <c r="K1944">
        <f t="shared" si="301"/>
        <v>-2.0821556662474938</v>
      </c>
      <c r="L1944">
        <f t="shared" si="303"/>
        <v>-0.88722943518543218</v>
      </c>
      <c r="M1944">
        <f t="shared" si="304"/>
        <v>0</v>
      </c>
      <c r="P1944" s="16">
        <f t="shared" si="302"/>
        <v>0.13932588415310029</v>
      </c>
    </row>
    <row r="1945" spans="1:16" x14ac:dyDescent="0.3">
      <c r="A1945">
        <v>1944</v>
      </c>
      <c r="B1945" s="23" t="s">
        <v>1963</v>
      </c>
      <c r="C1945" s="24">
        <v>14.452</v>
      </c>
      <c r="D1945" s="24">
        <v>3.2489999999999998E-2</v>
      </c>
      <c r="E1945" s="9">
        <f t="shared" si="305"/>
        <v>-3.9148854666563454E-2</v>
      </c>
      <c r="F1945">
        <f t="shared" si="306"/>
        <v>0.96160755871980841</v>
      </c>
      <c r="G1945">
        <f t="shared" si="307"/>
        <v>14.373953920467301</v>
      </c>
      <c r="H1945">
        <f t="shared" si="299"/>
        <v>1.9569229585441539E-2</v>
      </c>
      <c r="I1945" t="str">
        <f t="shared" si="308"/>
        <v>2007</v>
      </c>
      <c r="J1945">
        <f t="shared" si="300"/>
        <v>2.06926302409257</v>
      </c>
      <c r="K1945">
        <f t="shared" si="301"/>
        <v>-2.06926302409257</v>
      </c>
      <c r="L1945">
        <f t="shared" si="303"/>
        <v>-0.47964526151346298</v>
      </c>
      <c r="M1945">
        <f t="shared" si="304"/>
        <v>0</v>
      </c>
      <c r="P1945" s="16">
        <f t="shared" si="302"/>
        <v>0.14395920813034704</v>
      </c>
    </row>
    <row r="1946" spans="1:16" x14ac:dyDescent="0.3">
      <c r="A1946">
        <v>1945</v>
      </c>
      <c r="B1946" s="23" t="s">
        <v>1964</v>
      </c>
      <c r="C1946" s="24">
        <v>14.483000000000001</v>
      </c>
      <c r="D1946" s="24">
        <v>3.3050000000000003E-2</v>
      </c>
      <c r="E1946" s="9">
        <f t="shared" si="305"/>
        <v>2.1427345333255767E-3</v>
      </c>
      <c r="F1946">
        <f t="shared" si="306"/>
        <v>1.0021450318295047</v>
      </c>
      <c r="G1946">
        <f t="shared" si="307"/>
        <v>14.403442125140579</v>
      </c>
      <c r="H1946">
        <f t="shared" si="299"/>
        <v>1.9568522428497423E-2</v>
      </c>
      <c r="I1946" t="str">
        <f t="shared" si="308"/>
        <v>2007</v>
      </c>
      <c r="J1946">
        <f t="shared" si="300"/>
        <v>2.073433194051173</v>
      </c>
      <c r="K1946">
        <f t="shared" si="301"/>
        <v>-2.073433194051173</v>
      </c>
      <c r="L1946">
        <f t="shared" si="303"/>
        <v>-0.50913346618674105</v>
      </c>
      <c r="M1946">
        <f t="shared" si="304"/>
        <v>0</v>
      </c>
      <c r="P1946" s="16">
        <f t="shared" si="302"/>
        <v>0.14395400599639208</v>
      </c>
    </row>
    <row r="1947" spans="1:16" x14ac:dyDescent="0.3">
      <c r="A1947">
        <v>1946</v>
      </c>
      <c r="B1947" s="23" t="s">
        <v>1965</v>
      </c>
      <c r="C1947" s="24">
        <v>14.135999999999999</v>
      </c>
      <c r="D1947" s="24">
        <v>3.3509999999999998E-2</v>
      </c>
      <c r="E1947" s="9">
        <f t="shared" si="305"/>
        <v>-2.4250812801324129E-2</v>
      </c>
      <c r="F1947">
        <f t="shared" si="306"/>
        <v>0.97604087550921759</v>
      </c>
      <c r="G1947">
        <f t="shared" si="307"/>
        <v>14.057270496783323</v>
      </c>
      <c r="H1947">
        <f t="shared" si="299"/>
        <v>2.0177981365597342E-2</v>
      </c>
      <c r="I1947" t="str">
        <f t="shared" si="308"/>
        <v>2007</v>
      </c>
      <c r="J1947">
        <f t="shared" si="300"/>
        <v>2.0866251573054777</v>
      </c>
      <c r="K1947">
        <f t="shared" si="301"/>
        <v>-2.0866251573054777</v>
      </c>
      <c r="L1947">
        <f t="shared" si="303"/>
        <v>-0.16296183782948503</v>
      </c>
      <c r="M1947">
        <f t="shared" si="304"/>
        <v>0</v>
      </c>
      <c r="P1947" s="16">
        <f t="shared" si="302"/>
        <v>0.14843743369546405</v>
      </c>
    </row>
    <row r="1948" spans="1:16" x14ac:dyDescent="0.3">
      <c r="A1948">
        <v>1947</v>
      </c>
      <c r="B1948" s="23" t="s">
        <v>1966</v>
      </c>
      <c r="C1948" s="24">
        <v>14.478</v>
      </c>
      <c r="D1948" s="24">
        <v>3.218E-2</v>
      </c>
      <c r="E1948" s="9">
        <f t="shared" si="305"/>
        <v>2.3905520853554386E-2</v>
      </c>
      <c r="F1948">
        <f t="shared" si="306"/>
        <v>1.0241935483870968</v>
      </c>
      <c r="G1948">
        <f t="shared" si="307"/>
        <v>14.400557520553924</v>
      </c>
      <c r="H1948">
        <f t="shared" si="299"/>
        <v>2.0568477615123943E-2</v>
      </c>
      <c r="I1948" t="str">
        <f t="shared" si="308"/>
        <v>2007</v>
      </c>
      <c r="J1948">
        <f t="shared" si="300"/>
        <v>2.1789495515478299</v>
      </c>
      <c r="K1948">
        <f t="shared" si="301"/>
        <v>-2.1789495515478299</v>
      </c>
      <c r="L1948">
        <f t="shared" si="303"/>
        <v>-0.50624886160008664</v>
      </c>
      <c r="M1948">
        <f t="shared" si="304"/>
        <v>0</v>
      </c>
      <c r="P1948" s="16">
        <f t="shared" si="302"/>
        <v>0.15131008285184888</v>
      </c>
    </row>
    <row r="1949" spans="1:16" x14ac:dyDescent="0.3">
      <c r="A1949">
        <v>1948</v>
      </c>
      <c r="B1949" s="23" t="s">
        <v>1967</v>
      </c>
      <c r="C1949" s="24">
        <v>14.4</v>
      </c>
      <c r="D1949" s="24">
        <v>2.9900000000000003E-2</v>
      </c>
      <c r="E1949" s="9">
        <f t="shared" si="305"/>
        <v>-5.4020492889946597E-3</v>
      </c>
      <c r="F1949">
        <f t="shared" si="306"/>
        <v>0.99461251554082064</v>
      </c>
      <c r="G1949">
        <f t="shared" si="307"/>
        <v>14.328418505359668</v>
      </c>
      <c r="H1949">
        <f t="shared" si="299"/>
        <v>2.0601034625583908E-2</v>
      </c>
      <c r="I1949" t="str">
        <f t="shared" si="308"/>
        <v>2007</v>
      </c>
      <c r="J1949">
        <f t="shared" si="300"/>
        <v>2.1714658847258459</v>
      </c>
      <c r="K1949">
        <f t="shared" si="301"/>
        <v>-2.1714658847258459</v>
      </c>
      <c r="L1949">
        <f t="shared" si="303"/>
        <v>-0.43410984640583017</v>
      </c>
      <c r="M1949">
        <f t="shared" si="304"/>
        <v>0</v>
      </c>
      <c r="P1949" s="16">
        <f t="shared" si="302"/>
        <v>0.15154958545589595</v>
      </c>
    </row>
    <row r="1950" spans="1:16" x14ac:dyDescent="0.3">
      <c r="A1950">
        <v>1949</v>
      </c>
      <c r="B1950" s="23" t="s">
        <v>6003</v>
      </c>
      <c r="C1950" s="24">
        <v>14.715</v>
      </c>
      <c r="D1950" s="24">
        <v>3.108E-2</v>
      </c>
      <c r="E1950" s="9">
        <f t="shared" si="305"/>
        <v>2.1639175103481029E-2</v>
      </c>
      <c r="F1950">
        <f t="shared" si="306"/>
        <v>1.0218749999999999</v>
      </c>
      <c r="G1950">
        <f t="shared" si="307"/>
        <v>14.638973378946512</v>
      </c>
      <c r="H1950">
        <f t="shared" si="299"/>
        <v>2.0893419771464708E-2</v>
      </c>
      <c r="I1950" t="str">
        <f t="shared" si="308"/>
        <v>2007</v>
      </c>
      <c r="J1950">
        <f t="shared" si="300"/>
        <v>2.2500173733845199</v>
      </c>
      <c r="K1950">
        <f t="shared" si="301"/>
        <v>-2.2500173733845199</v>
      </c>
      <c r="L1950">
        <f t="shared" si="303"/>
        <v>-0.7446647199926737</v>
      </c>
      <c r="M1950">
        <f t="shared" si="304"/>
        <v>0</v>
      </c>
      <c r="P1950" s="16">
        <f t="shared" si="302"/>
        <v>0.15370048944965303</v>
      </c>
    </row>
    <row r="1951" spans="1:16" x14ac:dyDescent="0.3">
      <c r="A1951">
        <v>1950</v>
      </c>
      <c r="B1951" s="23" t="s">
        <v>1968</v>
      </c>
      <c r="C1951" s="24">
        <v>14.817</v>
      </c>
      <c r="D1951" s="24">
        <v>3.0929999999999999E-2</v>
      </c>
      <c r="E1951" s="9">
        <f t="shared" si="305"/>
        <v>6.9077885411613187E-3</v>
      </c>
      <c r="F1951">
        <f t="shared" si="306"/>
        <v>1.0069317023445463</v>
      </c>
      <c r="G1951">
        <f t="shared" si="307"/>
        <v>14.740814900805162</v>
      </c>
      <c r="H1951">
        <f t="shared" si="299"/>
        <v>2.054482299973278E-2</v>
      </c>
      <c r="I1951" t="str">
        <f t="shared" si="308"/>
        <v>2007</v>
      </c>
      <c r="J1951">
        <f t="shared" si="300"/>
        <v>2.2278688310090113</v>
      </c>
      <c r="K1951">
        <f t="shared" si="301"/>
        <v>-2.2278688310090113</v>
      </c>
      <c r="L1951">
        <f t="shared" si="303"/>
        <v>-0.8465062418513245</v>
      </c>
      <c r="M1951">
        <f t="shared" si="304"/>
        <v>0</v>
      </c>
      <c r="P1951" s="16">
        <f t="shared" si="302"/>
        <v>0.15113606988493711</v>
      </c>
    </row>
    <row r="1952" spans="1:16" x14ac:dyDescent="0.3">
      <c r="A1952">
        <v>1951</v>
      </c>
      <c r="B1952" s="23" t="s">
        <v>1969</v>
      </c>
      <c r="C1952" s="24">
        <v>14.474</v>
      </c>
      <c r="D1952" s="24">
        <v>3.0890000000000001E-2</v>
      </c>
      <c r="E1952" s="9">
        <f t="shared" si="305"/>
        <v>-2.3421233782661494E-2</v>
      </c>
      <c r="F1952">
        <f t="shared" si="306"/>
        <v>0.97685091449011274</v>
      </c>
      <c r="G1952">
        <f t="shared" si="307"/>
        <v>14.3996745136911</v>
      </c>
      <c r="H1952">
        <f t="shared" si="299"/>
        <v>2.1027045610235572E-2</v>
      </c>
      <c r="I1952" t="str">
        <f t="shared" si="308"/>
        <v>2007</v>
      </c>
      <c r="J1952">
        <f t="shared" si="300"/>
        <v>2.2273919869953316</v>
      </c>
      <c r="K1952">
        <f t="shared" si="301"/>
        <v>-2.2273919869953316</v>
      </c>
      <c r="L1952">
        <f t="shared" si="303"/>
        <v>-0.5053658547372617</v>
      </c>
      <c r="M1952">
        <f t="shared" si="304"/>
        <v>0</v>
      </c>
      <c r="P1952" s="16">
        <f t="shared" si="302"/>
        <v>0.15468349544134102</v>
      </c>
    </row>
    <row r="1953" spans="1:16" x14ac:dyDescent="0.3">
      <c r="A1953">
        <v>1952</v>
      </c>
      <c r="B1953" s="23" t="s">
        <v>1970</v>
      </c>
      <c r="C1953" s="24">
        <v>14.329000000000001</v>
      </c>
      <c r="D1953" s="24">
        <v>3.0159999999999999E-2</v>
      </c>
      <c r="E1953" s="9">
        <f t="shared" si="305"/>
        <v>-1.0068480709470128E-2</v>
      </c>
      <c r="F1953">
        <f t="shared" si="306"/>
        <v>0.98998203675556173</v>
      </c>
      <c r="G1953">
        <f t="shared" si="307"/>
        <v>14.25715361851953</v>
      </c>
      <c r="H1953">
        <f t="shared" ref="H1953:H2016" si="309">SQRT(_xlfn.VAR.S(E1924:E1953))</f>
        <v>2.1117064540131965E-2</v>
      </c>
      <c r="I1953" t="str">
        <f t="shared" si="308"/>
        <v>2007</v>
      </c>
      <c r="J1953">
        <f t="shared" ref="J1953:J2016" si="310">-K1953</f>
        <v>2.2147876697574609</v>
      </c>
      <c r="K1953">
        <f t="shared" ref="K1953:K2016" si="311">-G1953*$P$3*$R$3*H1953</f>
        <v>-2.2147876697574609</v>
      </c>
      <c r="L1953">
        <f t="shared" si="303"/>
        <v>-0.36284495956569174</v>
      </c>
      <c r="M1953">
        <f t="shared" si="304"/>
        <v>0</v>
      </c>
      <c r="P1953" s="16">
        <f t="shared" ref="P1953:P2016" si="312">-K1953/G1953</f>
        <v>0.15534571128423078</v>
      </c>
    </row>
    <row r="1954" spans="1:16" x14ac:dyDescent="0.3">
      <c r="A1954">
        <v>1953</v>
      </c>
      <c r="B1954" s="23" t="s">
        <v>1971</v>
      </c>
      <c r="C1954" s="24">
        <v>14.237</v>
      </c>
      <c r="D1954" s="24">
        <v>2.8769999999999997E-2</v>
      </c>
      <c r="E1954" s="9">
        <f t="shared" si="305"/>
        <v>-6.4412461028571051E-3</v>
      </c>
      <c r="F1954">
        <f t="shared" si="306"/>
        <v>0.99357945425361149</v>
      </c>
      <c r="G1954">
        <f t="shared" si="307"/>
        <v>14.168896992446065</v>
      </c>
      <c r="H1954">
        <f t="shared" si="309"/>
        <v>2.0964948368582162E-2</v>
      </c>
      <c r="I1954" t="str">
        <f t="shared" si="308"/>
        <v>2007</v>
      </c>
      <c r="J1954">
        <f t="shared" si="310"/>
        <v>2.1852219833255133</v>
      </c>
      <c r="K1954">
        <f t="shared" si="311"/>
        <v>-2.1852219833255133</v>
      </c>
      <c r="L1954">
        <f t="shared" ref="L1954:L2017" si="313">+MIN(G1955-G1954,G1956-G1954,G1957-G1954,G1958-G1954,G1959-G1954,G1960-G1954,G1961-G1954,G1962-G1954,G1963-G1954,G1964-G1954)</f>
        <v>-0.27458833349222722</v>
      </c>
      <c r="M1954">
        <f t="shared" ref="M1954:M2017" si="314">+IF(L1954&lt;K1954,1,0)</f>
        <v>0</v>
      </c>
      <c r="P1954" s="16">
        <f t="shared" si="312"/>
        <v>0.15422668288791511</v>
      </c>
    </row>
    <row r="1955" spans="1:16" x14ac:dyDescent="0.3">
      <c r="A1955">
        <v>1954</v>
      </c>
      <c r="B1955" s="23" t="s">
        <v>1972</v>
      </c>
      <c r="C1955" s="24">
        <v>13.962999999999999</v>
      </c>
      <c r="D1955" s="24">
        <v>2.9590000000000002E-2</v>
      </c>
      <c r="E1955" s="9">
        <f t="shared" si="305"/>
        <v>-1.9433235671551089E-2</v>
      </c>
      <c r="F1955">
        <f t="shared" si="306"/>
        <v>0.98075437240991781</v>
      </c>
      <c r="G1955">
        <f t="shared" si="307"/>
        <v>13.894308658953838</v>
      </c>
      <c r="H1955">
        <f t="shared" si="309"/>
        <v>2.1284972080552661E-2</v>
      </c>
      <c r="I1955" t="str">
        <f t="shared" si="308"/>
        <v>2007</v>
      </c>
      <c r="J1955">
        <f t="shared" si="310"/>
        <v>2.1755834576464066</v>
      </c>
      <c r="K1955">
        <f t="shared" si="311"/>
        <v>-2.1755834576464066</v>
      </c>
      <c r="L1955">
        <f t="shared" si="313"/>
        <v>-0.13396403519233324</v>
      </c>
      <c r="M1955">
        <f t="shared" si="314"/>
        <v>0</v>
      </c>
      <c r="P1955" s="16">
        <f t="shared" si="312"/>
        <v>0.15658090740948141</v>
      </c>
    </row>
    <row r="1956" spans="1:16" x14ac:dyDescent="0.3">
      <c r="A1956">
        <v>1955</v>
      </c>
      <c r="B1956" s="23" t="s">
        <v>1973</v>
      </c>
      <c r="C1956" s="24">
        <v>14.010999999999999</v>
      </c>
      <c r="D1956" s="24">
        <v>2.9839999999999998E-2</v>
      </c>
      <c r="E1956" s="9">
        <f t="shared" si="305"/>
        <v>3.4317614290366653E-3</v>
      </c>
      <c r="F1956">
        <f t="shared" si="306"/>
        <v>1.0034376566640406</v>
      </c>
      <c r="G1956">
        <f t="shared" si="307"/>
        <v>13.94149161412145</v>
      </c>
      <c r="H1956">
        <f t="shared" si="309"/>
        <v>2.1282121053354773E-2</v>
      </c>
      <c r="I1956" t="str">
        <f t="shared" si="308"/>
        <v>2007</v>
      </c>
      <c r="J1956">
        <f t="shared" si="310"/>
        <v>2.1826790082846488</v>
      </c>
      <c r="K1956">
        <f t="shared" si="311"/>
        <v>-2.1826790082846488</v>
      </c>
      <c r="L1956">
        <f t="shared" si="313"/>
        <v>-0.18126165942068795</v>
      </c>
      <c r="M1956">
        <f t="shared" si="314"/>
        <v>0</v>
      </c>
      <c r="P1956" s="16">
        <f t="shared" si="312"/>
        <v>0.1565599340944118</v>
      </c>
    </row>
    <row r="1957" spans="1:16" x14ac:dyDescent="0.3">
      <c r="A1957">
        <v>1956</v>
      </c>
      <c r="B1957" s="23" t="s">
        <v>1974</v>
      </c>
      <c r="C1957" s="24">
        <v>14.271000000000001</v>
      </c>
      <c r="D1957" s="24">
        <v>3.007E-2</v>
      </c>
      <c r="E1957" s="9">
        <f t="shared" si="305"/>
        <v>1.8386770729159885E-2</v>
      </c>
      <c r="F1957">
        <f t="shared" si="306"/>
        <v>1.0185568481907075</v>
      </c>
      <c r="G1957">
        <f t="shared" si="307"/>
        <v>14.199657426922419</v>
      </c>
      <c r="H1957">
        <f t="shared" si="309"/>
        <v>2.1387600946658862E-2</v>
      </c>
      <c r="I1957" t="str">
        <f t="shared" si="308"/>
        <v>2007</v>
      </c>
      <c r="J1957">
        <f t="shared" si="310"/>
        <v>2.2341156973454739</v>
      </c>
      <c r="K1957">
        <f t="shared" si="311"/>
        <v>-2.2341156973454739</v>
      </c>
      <c r="L1957">
        <f t="shared" si="313"/>
        <v>-0.43942747222165757</v>
      </c>
      <c r="M1957">
        <f t="shared" si="314"/>
        <v>0</v>
      </c>
      <c r="P1957" s="16">
        <f t="shared" si="312"/>
        <v>0.15733588706933246</v>
      </c>
    </row>
    <row r="1958" spans="1:16" x14ac:dyDescent="0.3">
      <c r="A1958">
        <v>1957</v>
      </c>
      <c r="B1958" s="23" t="s">
        <v>1975</v>
      </c>
      <c r="C1958" s="24">
        <v>14.27</v>
      </c>
      <c r="D1958" s="24">
        <v>3.0419999999999999E-2</v>
      </c>
      <c r="E1958" s="9">
        <f t="shared" si="305"/>
        <v>-7.0074629509132139E-5</v>
      </c>
      <c r="F1958">
        <f t="shared" si="306"/>
        <v>0.99992992782566037</v>
      </c>
      <c r="G1958">
        <f t="shared" si="307"/>
        <v>14.197834194900429</v>
      </c>
      <c r="H1958">
        <f t="shared" si="309"/>
        <v>2.1344013186021044E-2</v>
      </c>
      <c r="I1958" t="str">
        <f t="shared" si="308"/>
        <v>2007</v>
      </c>
      <c r="J1958">
        <f t="shared" si="310"/>
        <v>2.2292763121123098</v>
      </c>
      <c r="K1958">
        <f t="shared" si="311"/>
        <v>-2.2292763121123098</v>
      </c>
      <c r="L1958">
        <f t="shared" si="313"/>
        <v>-0.43760424019966671</v>
      </c>
      <c r="M1958">
        <f t="shared" si="314"/>
        <v>0</v>
      </c>
      <c r="P1958" s="16">
        <f t="shared" si="312"/>
        <v>0.1570152377827472</v>
      </c>
    </row>
    <row r="1959" spans="1:16" x14ac:dyDescent="0.3">
      <c r="A1959">
        <v>1958</v>
      </c>
      <c r="B1959" s="23" t="s">
        <v>1976</v>
      </c>
      <c r="C1959" s="24">
        <v>14.44</v>
      </c>
      <c r="D1959" s="24">
        <v>2.9340000000000001E-2</v>
      </c>
      <c r="E1959" s="9">
        <f t="shared" si="305"/>
        <v>1.1842701975935158E-2</v>
      </c>
      <c r="F1959">
        <f t="shared" si="306"/>
        <v>1.0119131044148564</v>
      </c>
      <c r="G1959">
        <f t="shared" si="307"/>
        <v>14.36956076429375</v>
      </c>
      <c r="H1959">
        <f t="shared" si="309"/>
        <v>2.1400667162218393E-2</v>
      </c>
      <c r="I1959" t="str">
        <f t="shared" si="308"/>
        <v>2007</v>
      </c>
      <c r="J1959">
        <f t="shared" si="310"/>
        <v>2.2622287974796906</v>
      </c>
      <c r="K1959">
        <f t="shared" si="311"/>
        <v>-2.2622287974796906</v>
      </c>
      <c r="L1959">
        <f t="shared" si="313"/>
        <v>-0.60933080959298813</v>
      </c>
      <c r="M1959">
        <f t="shared" si="314"/>
        <v>0</v>
      </c>
      <c r="P1959" s="16">
        <f t="shared" si="312"/>
        <v>0.15743200746267744</v>
      </c>
    </row>
    <row r="1960" spans="1:16" x14ac:dyDescent="0.3">
      <c r="A1960">
        <v>1959</v>
      </c>
      <c r="B1960" s="23" t="s">
        <v>1977</v>
      </c>
      <c r="C1960" s="24">
        <v>14.324999999999999</v>
      </c>
      <c r="D1960" s="24">
        <v>3.0099999999999998E-2</v>
      </c>
      <c r="E1960" s="9">
        <f t="shared" si="305"/>
        <v>-7.9958708638769721E-3</v>
      </c>
      <c r="F1960">
        <f t="shared" si="306"/>
        <v>0.99203601108033235</v>
      </c>
      <c r="G1960">
        <f t="shared" si="307"/>
        <v>14.253316207185415</v>
      </c>
      <c r="H1960">
        <f t="shared" si="309"/>
        <v>2.1450072863054157E-2</v>
      </c>
      <c r="I1960" t="str">
        <f t="shared" si="308"/>
        <v>2007</v>
      </c>
      <c r="J1960">
        <f t="shared" si="310"/>
        <v>2.2491085287498604</v>
      </c>
      <c r="K1960">
        <f t="shared" si="311"/>
        <v>-2.2491085287498604</v>
      </c>
      <c r="L1960">
        <f t="shared" si="313"/>
        <v>-0.49308625248465354</v>
      </c>
      <c r="M1960">
        <f t="shared" si="314"/>
        <v>0</v>
      </c>
      <c r="P1960" s="16">
        <f t="shared" si="312"/>
        <v>0.15779545588247279</v>
      </c>
    </row>
    <row r="1961" spans="1:16" x14ac:dyDescent="0.3">
      <c r="A1961">
        <v>1960</v>
      </c>
      <c r="B1961" s="23" t="s">
        <v>1978</v>
      </c>
      <c r="C1961" s="24">
        <v>14.673999999999999</v>
      </c>
      <c r="D1961" s="24">
        <v>2.9839999999999998E-2</v>
      </c>
      <c r="E1961" s="9">
        <f t="shared" si="305"/>
        <v>2.4070957690999342E-2</v>
      </c>
      <c r="F1961">
        <f t="shared" si="306"/>
        <v>1.0243630017452008</v>
      </c>
      <c r="G1961">
        <f t="shared" si="307"/>
        <v>14.60120247988139</v>
      </c>
      <c r="H1961">
        <f t="shared" si="309"/>
        <v>2.147350741108156E-2</v>
      </c>
      <c r="I1961" t="str">
        <f t="shared" si="308"/>
        <v>2007</v>
      </c>
      <c r="J1961">
        <f t="shared" si="310"/>
        <v>2.3065205623496281</v>
      </c>
      <c r="K1961">
        <f t="shared" si="311"/>
        <v>-2.3065205623496281</v>
      </c>
      <c r="L1961">
        <f t="shared" si="313"/>
        <v>-0.84097252518062859</v>
      </c>
      <c r="M1961">
        <f t="shared" si="314"/>
        <v>0</v>
      </c>
      <c r="P1961" s="16">
        <f t="shared" si="312"/>
        <v>0.15796784994439475</v>
      </c>
    </row>
    <row r="1962" spans="1:16" x14ac:dyDescent="0.3">
      <c r="A1962">
        <v>1961</v>
      </c>
      <c r="B1962" s="23" t="s">
        <v>1979</v>
      </c>
      <c r="C1962" s="24">
        <v>14.695</v>
      </c>
      <c r="D1962" s="24">
        <v>2.8980000000000002E-2</v>
      </c>
      <c r="E1962" s="9">
        <f t="shared" si="305"/>
        <v>1.4300795790781707E-3</v>
      </c>
      <c r="F1962">
        <f t="shared" si="306"/>
        <v>1.0014311026305029</v>
      </c>
      <c r="G1962">
        <f t="shared" si="307"/>
        <v>14.624194283457021</v>
      </c>
      <c r="H1962">
        <f t="shared" si="309"/>
        <v>2.0951327677741424E-2</v>
      </c>
      <c r="I1962" t="str">
        <f t="shared" si="308"/>
        <v>2007</v>
      </c>
      <c r="J1962">
        <f t="shared" si="310"/>
        <v>2.2539756396465576</v>
      </c>
      <c r="K1962">
        <f t="shared" si="311"/>
        <v>-2.2539756396465576</v>
      </c>
      <c r="L1962">
        <f t="shared" si="313"/>
        <v>-0.86396432875625884</v>
      </c>
      <c r="M1962">
        <f t="shared" si="314"/>
        <v>0</v>
      </c>
      <c r="P1962" s="16">
        <f t="shared" si="312"/>
        <v>0.15412648354899586</v>
      </c>
    </row>
    <row r="1963" spans="1:16" x14ac:dyDescent="0.3">
      <c r="A1963">
        <v>1962</v>
      </c>
      <c r="B1963" s="23" t="s">
        <v>1980</v>
      </c>
      <c r="C1963" s="24">
        <v>14.654999999999999</v>
      </c>
      <c r="D1963" s="24">
        <v>2.8050000000000002E-2</v>
      </c>
      <c r="E1963" s="9">
        <f t="shared" si="305"/>
        <v>-2.7257257080249547E-3</v>
      </c>
      <c r="F1963">
        <f t="shared" si="306"/>
        <v>0.99727798570942494</v>
      </c>
      <c r="G1963">
        <f t="shared" si="307"/>
        <v>14.58664777282104</v>
      </c>
      <c r="H1963">
        <f t="shared" si="309"/>
        <v>2.0882651800544692E-2</v>
      </c>
      <c r="I1963" t="str">
        <f t="shared" si="308"/>
        <v>2007</v>
      </c>
      <c r="J1963">
        <f t="shared" si="310"/>
        <v>2.2408194416460994</v>
      </c>
      <c r="K1963">
        <f t="shared" si="311"/>
        <v>-2.2408194416460994</v>
      </c>
      <c r="L1963">
        <f t="shared" si="313"/>
        <v>-0.82641781812027837</v>
      </c>
      <c r="M1963">
        <f t="shared" si="314"/>
        <v>0</v>
      </c>
      <c r="P1963" s="16">
        <f t="shared" si="312"/>
        <v>0.15362127587816071</v>
      </c>
    </row>
    <row r="1964" spans="1:16" x14ac:dyDescent="0.3">
      <c r="A1964">
        <v>1963</v>
      </c>
      <c r="B1964" s="23" t="s">
        <v>1981</v>
      </c>
      <c r="C1964" s="24">
        <v>14.071999999999999</v>
      </c>
      <c r="D1964" s="24">
        <v>2.7380000000000002E-2</v>
      </c>
      <c r="E1964" s="9">
        <f t="shared" si="305"/>
        <v>-4.0594566727598681E-2</v>
      </c>
      <c r="F1964">
        <f t="shared" si="306"/>
        <v>0.96021835551006485</v>
      </c>
      <c r="G1964">
        <f t="shared" si="307"/>
        <v>14.00793106845977</v>
      </c>
      <c r="H1964">
        <f t="shared" si="309"/>
        <v>2.2170599999309464E-2</v>
      </c>
      <c r="I1964" t="str">
        <f t="shared" si="308"/>
        <v>2007</v>
      </c>
      <c r="J1964">
        <f t="shared" si="310"/>
        <v>2.2846367748014451</v>
      </c>
      <c r="K1964">
        <f t="shared" si="311"/>
        <v>-2.2846367748014451</v>
      </c>
      <c r="L1964">
        <f t="shared" si="313"/>
        <v>-0.24770111375900861</v>
      </c>
      <c r="M1964">
        <f t="shared" si="314"/>
        <v>0</v>
      </c>
      <c r="P1964" s="16">
        <f t="shared" si="312"/>
        <v>0.16309594640607053</v>
      </c>
    </row>
    <row r="1965" spans="1:16" x14ac:dyDescent="0.3">
      <c r="A1965">
        <v>1964</v>
      </c>
      <c r="B1965" s="23" t="s">
        <v>1982</v>
      </c>
      <c r="C1965" s="24">
        <v>13.826000000000001</v>
      </c>
      <c r="D1965" s="24">
        <v>2.8559999999999999E-2</v>
      </c>
      <c r="E1965" s="9">
        <f t="shared" si="305"/>
        <v>-1.7636129912183652E-2</v>
      </c>
      <c r="F1965">
        <f t="shared" si="306"/>
        <v>0.98251847640704959</v>
      </c>
      <c r="G1965">
        <f t="shared" si="307"/>
        <v>13.760344623761505</v>
      </c>
      <c r="H1965">
        <f t="shared" si="309"/>
        <v>2.2331345106114855E-2</v>
      </c>
      <c r="I1965" t="str">
        <f t="shared" si="308"/>
        <v>2007</v>
      </c>
      <c r="J1965">
        <f t="shared" si="310"/>
        <v>2.2605281242079682</v>
      </c>
      <c r="K1965">
        <f t="shared" si="311"/>
        <v>-2.2605281242079682</v>
      </c>
      <c r="L1965">
        <f t="shared" si="313"/>
        <v>-1.1466906074275585E-4</v>
      </c>
      <c r="M1965">
        <f t="shared" si="314"/>
        <v>0</v>
      </c>
      <c r="P1965" s="16">
        <f t="shared" si="312"/>
        <v>0.16427845275796835</v>
      </c>
    </row>
    <row r="1966" spans="1:16" x14ac:dyDescent="0.3">
      <c r="A1966">
        <v>1965</v>
      </c>
      <c r="B1966" s="23" t="s">
        <v>1983</v>
      </c>
      <c r="C1966" s="24">
        <v>13.826000000000001</v>
      </c>
      <c r="D1966" s="24">
        <v>2.8610000000000003E-2</v>
      </c>
      <c r="E1966" s="9">
        <f t="shared" si="305"/>
        <v>0</v>
      </c>
      <c r="F1966">
        <f t="shared" si="306"/>
        <v>1</v>
      </c>
      <c r="G1966">
        <f t="shared" si="307"/>
        <v>13.760229954700762</v>
      </c>
      <c r="H1966">
        <f t="shared" si="309"/>
        <v>2.2301830015529746E-2</v>
      </c>
      <c r="I1966" t="str">
        <f t="shared" si="308"/>
        <v>2007</v>
      </c>
      <c r="J1966">
        <f t="shared" si="310"/>
        <v>2.2575215965565243</v>
      </c>
      <c r="K1966">
        <f t="shared" si="311"/>
        <v>-2.2575215965565243</v>
      </c>
      <c r="L1966">
        <f t="shared" si="313"/>
        <v>0.18359604939662155</v>
      </c>
      <c r="M1966">
        <f t="shared" si="314"/>
        <v>0</v>
      </c>
      <c r="P1966" s="16">
        <f t="shared" si="312"/>
        <v>0.16406132775312457</v>
      </c>
    </row>
    <row r="1967" spans="1:16" x14ac:dyDescent="0.3">
      <c r="A1967">
        <v>1966</v>
      </c>
      <c r="B1967" s="23" t="s">
        <v>1984</v>
      </c>
      <c r="C1967" s="24">
        <v>14.013999999999999</v>
      </c>
      <c r="D1967" s="24">
        <v>3.0120000000000001E-2</v>
      </c>
      <c r="E1967" s="9">
        <f t="shared" si="305"/>
        <v>1.3505952425268869E-2</v>
      </c>
      <c r="F1967">
        <f t="shared" si="306"/>
        <v>1.0135975697960364</v>
      </c>
      <c r="G1967">
        <f t="shared" si="307"/>
        <v>13.943826004097383</v>
      </c>
      <c r="H1967">
        <f t="shared" si="309"/>
        <v>2.2148589484262186E-2</v>
      </c>
      <c r="I1967" t="str">
        <f t="shared" si="308"/>
        <v>2007</v>
      </c>
      <c r="J1967">
        <f t="shared" si="310"/>
        <v>2.2719237381076645</v>
      </c>
      <c r="K1967">
        <f t="shared" si="311"/>
        <v>-2.2719237381076645</v>
      </c>
      <c r="L1967">
        <f t="shared" si="313"/>
        <v>6.1855486012435179E-2</v>
      </c>
      <c r="M1967">
        <f t="shared" si="314"/>
        <v>0</v>
      </c>
      <c r="P1967" s="16">
        <f t="shared" si="312"/>
        <v>0.16293402810964949</v>
      </c>
    </row>
    <row r="1968" spans="1:16" x14ac:dyDescent="0.3">
      <c r="A1968">
        <v>1967</v>
      </c>
      <c r="B1968" s="23" t="s">
        <v>1985</v>
      </c>
      <c r="C1968" s="24">
        <v>14.073</v>
      </c>
      <c r="D1968" s="24">
        <v>2.8769999999999997E-2</v>
      </c>
      <c r="E1968" s="9">
        <f t="shared" si="305"/>
        <v>4.2012380660886237E-3</v>
      </c>
      <c r="F1968">
        <f t="shared" si="306"/>
        <v>1.0042100756386472</v>
      </c>
      <c r="G1968">
        <f t="shared" si="307"/>
        <v>14.005681490109819</v>
      </c>
      <c r="H1968">
        <f t="shared" si="309"/>
        <v>2.2017949767782E-2</v>
      </c>
      <c r="I1968" t="str">
        <f t="shared" si="308"/>
        <v>2007</v>
      </c>
      <c r="J1968">
        <f t="shared" si="310"/>
        <v>2.2685420974008039</v>
      </c>
      <c r="K1968">
        <f t="shared" si="311"/>
        <v>-2.2685420974008039</v>
      </c>
      <c r="L1968">
        <f t="shared" si="313"/>
        <v>0.12519042497137001</v>
      </c>
      <c r="M1968">
        <f t="shared" si="314"/>
        <v>0</v>
      </c>
      <c r="P1968" s="16">
        <f t="shared" si="312"/>
        <v>0.16197298924745263</v>
      </c>
    </row>
    <row r="1969" spans="1:16" x14ac:dyDescent="0.3">
      <c r="A1969">
        <v>1968</v>
      </c>
      <c r="B1969" s="23" t="s">
        <v>1986</v>
      </c>
      <c r="C1969" s="24">
        <v>14.196</v>
      </c>
      <c r="D1969" s="24">
        <v>2.759E-2</v>
      </c>
      <c r="E1969" s="9">
        <f t="shared" si="305"/>
        <v>8.7021667698192577E-3</v>
      </c>
      <c r="F1969">
        <f t="shared" si="306"/>
        <v>1.0087401406949477</v>
      </c>
      <c r="G1969">
        <f t="shared" si="307"/>
        <v>14.130871915081189</v>
      </c>
      <c r="H1969">
        <f t="shared" si="309"/>
        <v>2.0712230942443562E-2</v>
      </c>
      <c r="I1969" t="str">
        <f t="shared" si="308"/>
        <v>2007</v>
      </c>
      <c r="J1969">
        <f t="shared" si="310"/>
        <v>2.153086909128612</v>
      </c>
      <c r="K1969">
        <f t="shared" si="311"/>
        <v>-2.153086909128612</v>
      </c>
      <c r="L1969">
        <f t="shared" si="313"/>
        <v>0.14481428394269713</v>
      </c>
      <c r="M1969">
        <f t="shared" si="314"/>
        <v>0</v>
      </c>
      <c r="P1969" s="16">
        <f t="shared" si="312"/>
        <v>0.15236759076633677</v>
      </c>
    </row>
    <row r="1970" spans="1:16" x14ac:dyDescent="0.3">
      <c r="A1970">
        <v>1969</v>
      </c>
      <c r="B1970" s="23" t="s">
        <v>1987</v>
      </c>
      <c r="C1970" s="24">
        <v>14.346</v>
      </c>
      <c r="D1970" s="24">
        <v>2.9479999999999999E-2</v>
      </c>
      <c r="E1970" s="9">
        <f t="shared" si="305"/>
        <v>1.0510922919992775E-2</v>
      </c>
      <c r="F1970">
        <f t="shared" si="306"/>
        <v>1.010566356720203</v>
      </c>
      <c r="G1970">
        <f t="shared" si="307"/>
        <v>14.275686199023886</v>
      </c>
      <c r="H1970">
        <f t="shared" si="309"/>
        <v>2.0847482860562257E-2</v>
      </c>
      <c r="I1970" t="str">
        <f t="shared" si="308"/>
        <v>2007</v>
      </c>
      <c r="J1970">
        <f t="shared" si="310"/>
        <v>2.1893557649467397</v>
      </c>
      <c r="K1970">
        <f t="shared" si="311"/>
        <v>-2.1893557649467397</v>
      </c>
      <c r="L1970">
        <f t="shared" si="313"/>
        <v>0.17302677037483427</v>
      </c>
      <c r="M1970">
        <f t="shared" si="314"/>
        <v>0</v>
      </c>
      <c r="P1970" s="16">
        <f t="shared" si="312"/>
        <v>0.15336255885874256</v>
      </c>
    </row>
    <row r="1971" spans="1:16" x14ac:dyDescent="0.3">
      <c r="A1971">
        <v>1970</v>
      </c>
      <c r="B1971" s="23" t="s">
        <v>6005</v>
      </c>
      <c r="C1971" s="24">
        <v>14.52</v>
      </c>
      <c r="D1971" s="24">
        <v>2.9529999999999997E-2</v>
      </c>
      <c r="E1971" s="9">
        <f t="shared" si="305"/>
        <v>1.2055851692407357E-2</v>
      </c>
      <c r="F1971">
        <f t="shared" si="306"/>
        <v>1.0121288163948139</v>
      </c>
      <c r="G1971">
        <f t="shared" si="307"/>
        <v>14.44871296939872</v>
      </c>
      <c r="H1971">
        <f t="shared" si="309"/>
        <v>2.0832359053303363E-2</v>
      </c>
      <c r="I1971" t="str">
        <f t="shared" si="308"/>
        <v>2007</v>
      </c>
      <c r="J1971">
        <f t="shared" si="310"/>
        <v>2.2142840745592856</v>
      </c>
      <c r="K1971">
        <f t="shared" si="311"/>
        <v>-2.2142840745592856</v>
      </c>
      <c r="L1971">
        <f t="shared" si="313"/>
        <v>0.15391398320304717</v>
      </c>
      <c r="M1971">
        <f t="shared" si="314"/>
        <v>0</v>
      </c>
      <c r="P1971" s="16">
        <f t="shared" si="312"/>
        <v>0.15325130198440315</v>
      </c>
    </row>
    <row r="1972" spans="1:16" x14ac:dyDescent="0.3">
      <c r="A1972">
        <v>1971</v>
      </c>
      <c r="B1972" s="23" t="s">
        <v>1988</v>
      </c>
      <c r="C1972" s="24">
        <v>14.695</v>
      </c>
      <c r="D1972" s="24">
        <v>3.2850000000000004E-2</v>
      </c>
      <c r="E1972" s="9">
        <f t="shared" si="305"/>
        <v>1.1980290474230723E-2</v>
      </c>
      <c r="F1972">
        <f t="shared" si="306"/>
        <v>1.0120523415977962</v>
      </c>
      <c r="G1972">
        <f t="shared" si="307"/>
        <v>14.614764719505477</v>
      </c>
      <c r="H1972">
        <f t="shared" si="309"/>
        <v>2.0978942640612518E-2</v>
      </c>
      <c r="I1972" t="str">
        <f t="shared" si="308"/>
        <v>2007</v>
      </c>
      <c r="J1972">
        <f t="shared" si="310"/>
        <v>2.2554912381570924</v>
      </c>
      <c r="K1972">
        <f t="shared" si="311"/>
        <v>-2.2554912381570924</v>
      </c>
      <c r="L1972">
        <f t="shared" si="313"/>
        <v>-1.213776690370949E-2</v>
      </c>
      <c r="M1972">
        <f t="shared" si="314"/>
        <v>0</v>
      </c>
      <c r="P1972" s="16">
        <f t="shared" si="312"/>
        <v>0.15432963044193379</v>
      </c>
    </row>
    <row r="1973" spans="1:16" x14ac:dyDescent="0.3">
      <c r="A1973">
        <v>1972</v>
      </c>
      <c r="B1973" s="23" t="s">
        <v>1989</v>
      </c>
      <c r="C1973" s="24">
        <v>14.678000000000001</v>
      </c>
      <c r="D1973" s="24">
        <v>3.0890000000000001E-2</v>
      </c>
      <c r="E1973" s="9">
        <f t="shared" si="305"/>
        <v>-1.1575257480095932E-3</v>
      </c>
      <c r="F1973">
        <f t="shared" si="306"/>
        <v>0.99884314392650564</v>
      </c>
      <c r="G1973">
        <f t="shared" si="307"/>
        <v>14.602626952601767</v>
      </c>
      <c r="H1973">
        <f t="shared" si="309"/>
        <v>1.7660981715804453E-2</v>
      </c>
      <c r="I1973" t="str">
        <f t="shared" si="308"/>
        <v>2007</v>
      </c>
      <c r="J1973">
        <f t="shared" si="310"/>
        <v>1.8971931687152261</v>
      </c>
      <c r="K1973">
        <f t="shared" si="311"/>
        <v>-1.8971931687152261</v>
      </c>
      <c r="L1973">
        <f t="shared" si="313"/>
        <v>9.1429609785505406E-2</v>
      </c>
      <c r="M1973">
        <f t="shared" si="314"/>
        <v>0</v>
      </c>
      <c r="P1973" s="16">
        <f t="shared" si="312"/>
        <v>0.12992136105875121</v>
      </c>
    </row>
    <row r="1974" spans="1:16" x14ac:dyDescent="0.3">
      <c r="A1974">
        <v>1973</v>
      </c>
      <c r="B1974" s="23" t="s">
        <v>1990</v>
      </c>
      <c r="C1974" s="24">
        <v>14.77</v>
      </c>
      <c r="D1974" s="24">
        <v>3.0929999999999999E-2</v>
      </c>
      <c r="E1974" s="9">
        <f t="shared" si="305"/>
        <v>6.2483224204173664E-3</v>
      </c>
      <c r="F1974">
        <f t="shared" si="306"/>
        <v>1.0062678839078893</v>
      </c>
      <c r="G1974">
        <f t="shared" si="307"/>
        <v>14.694056562387273</v>
      </c>
      <c r="H1974">
        <f t="shared" si="309"/>
        <v>1.6731496724136301E-2</v>
      </c>
      <c r="I1974" t="str">
        <f t="shared" si="308"/>
        <v>2007</v>
      </c>
      <c r="J1974">
        <f t="shared" si="310"/>
        <v>1.8085987263514736</v>
      </c>
      <c r="K1974">
        <f t="shared" si="311"/>
        <v>-1.8085987263514736</v>
      </c>
      <c r="L1974">
        <f t="shared" si="313"/>
        <v>2.6002477977963068E-2</v>
      </c>
      <c r="M1974">
        <f t="shared" si="314"/>
        <v>0</v>
      </c>
      <c r="P1974" s="16">
        <f t="shared" si="312"/>
        <v>0.12308369160501172</v>
      </c>
    </row>
    <row r="1975" spans="1:16" x14ac:dyDescent="0.3">
      <c r="A1975">
        <v>1974</v>
      </c>
      <c r="B1975" s="23" t="s">
        <v>1991</v>
      </c>
      <c r="C1975" s="24">
        <v>14.797000000000001</v>
      </c>
      <c r="D1975" s="24">
        <v>3.1280000000000002E-2</v>
      </c>
      <c r="E1975" s="9">
        <f t="shared" si="305"/>
        <v>1.8263609771088437E-3</v>
      </c>
      <c r="F1975">
        <f t="shared" si="306"/>
        <v>1.0018280297901152</v>
      </c>
      <c r="G1975">
        <f t="shared" si="307"/>
        <v>14.720059040365236</v>
      </c>
      <c r="H1975">
        <f t="shared" si="309"/>
        <v>1.5063738180961742E-2</v>
      </c>
      <c r="I1975" t="str">
        <f t="shared" si="308"/>
        <v>2007</v>
      </c>
      <c r="J1975">
        <f t="shared" si="310"/>
        <v>1.6312030743998076</v>
      </c>
      <c r="K1975">
        <f t="shared" si="311"/>
        <v>-1.6312030743998076</v>
      </c>
      <c r="L1975">
        <f t="shared" si="313"/>
        <v>0.36528503920797561</v>
      </c>
      <c r="M1975">
        <f t="shared" si="314"/>
        <v>0</v>
      </c>
      <c r="P1975" s="16">
        <f t="shared" si="312"/>
        <v>0.11081498178279957</v>
      </c>
    </row>
    <row r="1976" spans="1:16" x14ac:dyDescent="0.3">
      <c r="A1976">
        <v>1975</v>
      </c>
      <c r="B1976" s="23" t="s">
        <v>1992</v>
      </c>
      <c r="C1976" s="24">
        <v>15.167</v>
      </c>
      <c r="D1976" s="24">
        <v>3.2390000000000002E-2</v>
      </c>
      <c r="E1976" s="9">
        <f t="shared" si="305"/>
        <v>2.4697557548862652E-2</v>
      </c>
      <c r="F1976">
        <f t="shared" si="306"/>
        <v>1.0250050685949854</v>
      </c>
      <c r="G1976">
        <f t="shared" si="307"/>
        <v>15.085344079573211</v>
      </c>
      <c r="H1976">
        <f t="shared" si="309"/>
        <v>1.5683856232963356E-2</v>
      </c>
      <c r="I1976" t="str">
        <f t="shared" si="308"/>
        <v>2008</v>
      </c>
      <c r="J1976">
        <f t="shared" si="310"/>
        <v>1.7404990626638366</v>
      </c>
      <c r="K1976">
        <f t="shared" si="311"/>
        <v>-1.7404990626638366</v>
      </c>
      <c r="L1976">
        <f t="shared" si="313"/>
        <v>1.4137920992277841E-2</v>
      </c>
      <c r="M1976">
        <f t="shared" si="314"/>
        <v>0</v>
      </c>
      <c r="P1976" s="16">
        <f t="shared" si="312"/>
        <v>0.11537682226424087</v>
      </c>
    </row>
    <row r="1977" spans="1:16" x14ac:dyDescent="0.3">
      <c r="A1977">
        <v>1976</v>
      </c>
      <c r="B1977" s="23" t="s">
        <v>1993</v>
      </c>
      <c r="C1977" s="24">
        <v>15.382</v>
      </c>
      <c r="D1977" s="24">
        <v>3.202E-2</v>
      </c>
      <c r="E1977" s="9">
        <f t="shared" si="305"/>
        <v>1.4075979565602127E-2</v>
      </c>
      <c r="F1977">
        <f t="shared" si="306"/>
        <v>1.0141755126260961</v>
      </c>
      <c r="G1977">
        <f t="shared" si="307"/>
        <v>15.300130043970684</v>
      </c>
      <c r="H1977">
        <f t="shared" si="309"/>
        <v>1.5059278063401892E-2</v>
      </c>
      <c r="I1977" t="str">
        <f t="shared" si="308"/>
        <v>2008</v>
      </c>
      <c r="J1977">
        <f t="shared" si="310"/>
        <v>1.6949816281303904</v>
      </c>
      <c r="K1977">
        <f t="shared" si="311"/>
        <v>-1.6949816281303904</v>
      </c>
      <c r="L1977">
        <f t="shared" si="313"/>
        <v>-0.20064804340519515</v>
      </c>
      <c r="M1977">
        <f t="shared" si="314"/>
        <v>0</v>
      </c>
      <c r="P1977" s="16">
        <f t="shared" si="312"/>
        <v>0.11078217134489854</v>
      </c>
    </row>
    <row r="1978" spans="1:16" s="8" customFormat="1" x14ac:dyDescent="0.3">
      <c r="A1978">
        <v>1977</v>
      </c>
      <c r="B1978" s="23" t="s">
        <v>1994</v>
      </c>
      <c r="C1978" s="24">
        <v>15.346</v>
      </c>
      <c r="D1978" s="24">
        <v>3.1699999999999999E-2</v>
      </c>
      <c r="E1978" s="9">
        <f t="shared" si="305"/>
        <v>-2.3431408793885859E-3</v>
      </c>
      <c r="F1978">
        <f t="shared" si="306"/>
        <v>0.99765960213236249</v>
      </c>
      <c r="G1978">
        <f t="shared" si="307"/>
        <v>15.265135771105628</v>
      </c>
      <c r="H1978">
        <f t="shared" si="309"/>
        <v>1.454546316228383E-2</v>
      </c>
      <c r="I1978" t="str">
        <f t="shared" si="308"/>
        <v>2008</v>
      </c>
      <c r="J1978">
        <f t="shared" si="310"/>
        <v>1.6334052487778603</v>
      </c>
      <c r="K1978">
        <f t="shared" si="311"/>
        <v>-1.6334052487778603</v>
      </c>
      <c r="L1978">
        <f t="shared" si="313"/>
        <v>-0.16565377054013908</v>
      </c>
      <c r="M1978" s="8">
        <f t="shared" si="314"/>
        <v>0</v>
      </c>
      <c r="N1978"/>
      <c r="P1978" s="16">
        <f t="shared" si="312"/>
        <v>0.10700234005580388</v>
      </c>
    </row>
    <row r="1979" spans="1:16" x14ac:dyDescent="0.3">
      <c r="A1979">
        <v>1978</v>
      </c>
      <c r="B1979" s="23" t="s">
        <v>1995</v>
      </c>
      <c r="C1979" s="24">
        <v>15.18</v>
      </c>
      <c r="D1979" s="24">
        <v>3.1910000000000001E-2</v>
      </c>
      <c r="E1979" s="9">
        <f t="shared" si="305"/>
        <v>-1.087608178798969E-2</v>
      </c>
      <c r="F1979">
        <f t="shared" si="306"/>
        <v>0.98918284895086661</v>
      </c>
      <c r="G1979">
        <f t="shared" si="307"/>
        <v>15.099482000565489</v>
      </c>
      <c r="H1979">
        <f t="shared" si="309"/>
        <v>1.4674515637236768E-2</v>
      </c>
      <c r="I1979" t="str">
        <f t="shared" si="308"/>
        <v>2008</v>
      </c>
      <c r="J1979">
        <f t="shared" si="310"/>
        <v>1.6300147891927379</v>
      </c>
      <c r="K1979">
        <f t="shared" si="311"/>
        <v>-1.6300147891927379</v>
      </c>
      <c r="L1979">
        <f t="shared" si="313"/>
        <v>0.52363182013965925</v>
      </c>
      <c r="M1979">
        <f t="shared" si="314"/>
        <v>0</v>
      </c>
      <c r="N1979" s="8"/>
      <c r="P1979" s="16">
        <f t="shared" si="312"/>
        <v>0.10795170252407946</v>
      </c>
    </row>
    <row r="1980" spans="1:16" x14ac:dyDescent="0.3">
      <c r="A1980">
        <v>1979</v>
      </c>
      <c r="B1980" s="23" t="s">
        <v>1996</v>
      </c>
      <c r="C1980" s="24">
        <v>15.707000000000001</v>
      </c>
      <c r="D1980" s="24">
        <v>3.2129999999999999E-2</v>
      </c>
      <c r="E1980" s="9">
        <f t="shared" si="305"/>
        <v>3.412770089341139E-2</v>
      </c>
      <c r="F1980">
        <f t="shared" si="306"/>
        <v>1.0347167325428195</v>
      </c>
      <c r="G1980">
        <f t="shared" si="307"/>
        <v>15.623113820705148</v>
      </c>
      <c r="H1980">
        <f t="shared" si="309"/>
        <v>1.5416325545684444E-2</v>
      </c>
      <c r="I1980" t="str">
        <f t="shared" si="308"/>
        <v>2008</v>
      </c>
      <c r="J1980">
        <f t="shared" si="310"/>
        <v>1.7717979309338432</v>
      </c>
      <c r="K1980">
        <f t="shared" si="311"/>
        <v>-1.7717979309338432</v>
      </c>
      <c r="L1980">
        <f t="shared" si="313"/>
        <v>2.7794827784077825E-2</v>
      </c>
      <c r="M1980">
        <f t="shared" si="314"/>
        <v>0</v>
      </c>
      <c r="P1980" s="16">
        <f t="shared" si="312"/>
        <v>0.11340875777181486</v>
      </c>
    </row>
    <row r="1981" spans="1:16" x14ac:dyDescent="0.3">
      <c r="A1981">
        <v>1980</v>
      </c>
      <c r="B1981" s="23" t="s">
        <v>1997</v>
      </c>
      <c r="C1981" s="24">
        <v>15.734</v>
      </c>
      <c r="D1981" s="24">
        <v>3.177E-2</v>
      </c>
      <c r="E1981" s="9">
        <f t="shared" si="305"/>
        <v>1.7175030461555356E-3</v>
      </c>
      <c r="F1981">
        <f t="shared" si="306"/>
        <v>1.0017189787992615</v>
      </c>
      <c r="G1981">
        <f t="shared" si="307"/>
        <v>15.650908648489226</v>
      </c>
      <c r="H1981">
        <f t="shared" si="309"/>
        <v>1.5390478448375801E-2</v>
      </c>
      <c r="I1981" t="str">
        <f t="shared" si="308"/>
        <v>2008</v>
      </c>
      <c r="J1981">
        <f t="shared" si="310"/>
        <v>1.7719742165846322</v>
      </c>
      <c r="K1981">
        <f t="shared" si="311"/>
        <v>-1.7719742165846322</v>
      </c>
      <c r="L1981">
        <f t="shared" si="313"/>
        <v>7.4789724365080801E-2</v>
      </c>
      <c r="M1981">
        <f t="shared" si="314"/>
        <v>0</v>
      </c>
      <c r="P1981" s="16">
        <f t="shared" si="312"/>
        <v>0.11321861601662853</v>
      </c>
    </row>
    <row r="1982" spans="1:16" x14ac:dyDescent="0.3">
      <c r="A1982">
        <v>1981</v>
      </c>
      <c r="B1982" s="23" t="s">
        <v>1998</v>
      </c>
      <c r="C1982" s="24">
        <v>16.172999999999998</v>
      </c>
      <c r="D1982" s="24">
        <v>3.1760000000000004E-2</v>
      </c>
      <c r="E1982" s="9">
        <f t="shared" si="305"/>
        <v>2.7519209230590567E-2</v>
      </c>
      <c r="F1982">
        <f t="shared" si="306"/>
        <v>1.0279013601118596</v>
      </c>
      <c r="G1982">
        <f t="shared" si="307"/>
        <v>16.087617099441363</v>
      </c>
      <c r="H1982">
        <f t="shared" si="309"/>
        <v>1.5298710247574294E-2</v>
      </c>
      <c r="I1982" t="str">
        <f t="shared" si="308"/>
        <v>2008</v>
      </c>
      <c r="J1982">
        <f t="shared" si="310"/>
        <v>1.8105572470329983</v>
      </c>
      <c r="K1982">
        <f t="shared" si="311"/>
        <v>-1.8105572470329983</v>
      </c>
      <c r="L1982">
        <f t="shared" si="313"/>
        <v>-0.36191872658705648</v>
      </c>
      <c r="M1982">
        <f t="shared" si="314"/>
        <v>0</v>
      </c>
      <c r="P1982" s="16">
        <f t="shared" si="312"/>
        <v>0.11254353182584569</v>
      </c>
    </row>
    <row r="1983" spans="1:16" x14ac:dyDescent="0.3">
      <c r="A1983">
        <v>1982</v>
      </c>
      <c r="B1983" s="23" t="s">
        <v>1999</v>
      </c>
      <c r="C1983" s="24">
        <v>16.273</v>
      </c>
      <c r="D1983" s="24">
        <v>3.0720000000000001E-2</v>
      </c>
      <c r="E1983" s="9">
        <f t="shared" si="305"/>
        <v>6.1641075408359162E-3</v>
      </c>
      <c r="F1983">
        <f t="shared" si="306"/>
        <v>1.0061831447474185</v>
      </c>
      <c r="G1983">
        <f t="shared" si="307"/>
        <v>16.189895169910223</v>
      </c>
      <c r="H1983">
        <f t="shared" si="309"/>
        <v>1.5080467717664345E-2</v>
      </c>
      <c r="I1983" t="str">
        <f t="shared" si="308"/>
        <v>2008</v>
      </c>
      <c r="J1983">
        <f t="shared" si="310"/>
        <v>1.7960754169457593</v>
      </c>
      <c r="K1983">
        <f t="shared" si="311"/>
        <v>-1.7960754169457593</v>
      </c>
      <c r="L1983">
        <f t="shared" si="313"/>
        <v>-0.46419679705591577</v>
      </c>
      <c r="M1983">
        <f t="shared" si="314"/>
        <v>0</v>
      </c>
      <c r="P1983" s="16">
        <f t="shared" si="312"/>
        <v>0.11093805105568939</v>
      </c>
    </row>
    <row r="1984" spans="1:16" x14ac:dyDescent="0.3">
      <c r="A1984">
        <v>1983</v>
      </c>
      <c r="B1984" s="23" t="s">
        <v>2000</v>
      </c>
      <c r="C1984" s="24">
        <v>16.324999999999999</v>
      </c>
      <c r="D1984" s="24">
        <v>3.0769999999999999E-2</v>
      </c>
      <c r="E1984" s="9">
        <f t="shared" si="305"/>
        <v>3.190382484017425E-3</v>
      </c>
      <c r="F1984">
        <f t="shared" si="306"/>
        <v>1.0031954771707736</v>
      </c>
      <c r="G1984">
        <f t="shared" si="307"/>
        <v>16.241494263973415</v>
      </c>
      <c r="H1984">
        <f t="shared" si="309"/>
        <v>1.4947149505913648E-2</v>
      </c>
      <c r="I1984" t="str">
        <f t="shared" si="308"/>
        <v>2008</v>
      </c>
      <c r="J1984">
        <f t="shared" si="310"/>
        <v>1.7858709886812147</v>
      </c>
      <c r="K1984">
        <f t="shared" si="311"/>
        <v>-1.7858709886812147</v>
      </c>
      <c r="L1984">
        <f t="shared" si="313"/>
        <v>-0.51579589111910806</v>
      </c>
      <c r="M1984">
        <f t="shared" si="314"/>
        <v>0</v>
      </c>
      <c r="P1984" s="16">
        <f t="shared" si="312"/>
        <v>0.10995730809341854</v>
      </c>
    </row>
    <row r="1985" spans="1:16" x14ac:dyDescent="0.3">
      <c r="A1985">
        <v>1984</v>
      </c>
      <c r="B1985" s="23" t="s">
        <v>2001</v>
      </c>
      <c r="C1985" s="24">
        <v>16.204999999999998</v>
      </c>
      <c r="D1985" s="24">
        <v>3.1349999999999996E-2</v>
      </c>
      <c r="E1985" s="9">
        <f t="shared" si="305"/>
        <v>-7.3778385689840711E-3</v>
      </c>
      <c r="F1985">
        <f t="shared" si="306"/>
        <v>0.99264931087289432</v>
      </c>
      <c r="G1985">
        <f t="shared" si="307"/>
        <v>16.120549693554345</v>
      </c>
      <c r="H1985">
        <f t="shared" si="309"/>
        <v>1.4433020466807618E-2</v>
      </c>
      <c r="I1985" t="str">
        <f t="shared" si="308"/>
        <v>2008</v>
      </c>
      <c r="J1985">
        <f t="shared" si="310"/>
        <v>1.7116020377509162</v>
      </c>
      <c r="K1985">
        <f t="shared" si="311"/>
        <v>-1.7116020377509162</v>
      </c>
      <c r="L1985">
        <f t="shared" si="313"/>
        <v>-0.39485132070003814</v>
      </c>
      <c r="M1985">
        <f t="shared" si="314"/>
        <v>0</v>
      </c>
      <c r="P1985" s="16">
        <f t="shared" si="312"/>
        <v>0.10617516587758076</v>
      </c>
    </row>
    <row r="1986" spans="1:16" x14ac:dyDescent="0.3">
      <c r="A1986">
        <v>1985</v>
      </c>
      <c r="B1986" s="23" t="s">
        <v>2002</v>
      </c>
      <c r="C1986" s="24">
        <v>15.807</v>
      </c>
      <c r="D1986" s="24">
        <v>3.0939999999999999E-2</v>
      </c>
      <c r="E1986" s="9">
        <f t="shared" si="305"/>
        <v>-2.4866956698252139E-2</v>
      </c>
      <c r="F1986">
        <f t="shared" si="306"/>
        <v>0.97543967911138552</v>
      </c>
      <c r="G1986">
        <f t="shared" si="307"/>
        <v>15.725698372854307</v>
      </c>
      <c r="H1986">
        <f t="shared" si="309"/>
        <v>1.5427107367463283E-2</v>
      </c>
      <c r="I1986" t="str">
        <f t="shared" si="308"/>
        <v>2008</v>
      </c>
      <c r="J1986">
        <f t="shared" si="310"/>
        <v>1.7846792086234611</v>
      </c>
      <c r="K1986">
        <f t="shared" si="311"/>
        <v>-1.7846792086234611</v>
      </c>
      <c r="L1986">
        <f t="shared" si="313"/>
        <v>0.12372660733244167</v>
      </c>
      <c r="M1986">
        <f t="shared" si="314"/>
        <v>0</v>
      </c>
      <c r="P1986" s="16">
        <f t="shared" si="312"/>
        <v>0.11348807323585536</v>
      </c>
    </row>
    <row r="1987" spans="1:16" x14ac:dyDescent="0.3">
      <c r="A1987">
        <v>1986</v>
      </c>
      <c r="B1987" s="23" t="s">
        <v>2003</v>
      </c>
      <c r="C1987" s="24">
        <v>15.93</v>
      </c>
      <c r="D1987" s="24">
        <v>2.98E-2</v>
      </c>
      <c r="E1987" s="9">
        <f t="shared" ref="E1987:E2050" si="315">LN(C1987/C1986)</f>
        <v>7.7512440266987968E-3</v>
      </c>
      <c r="F1987">
        <f t="shared" ref="F1987:F2050" si="316">C1987/C1986</f>
        <v>1.007781362687417</v>
      </c>
      <c r="G1987">
        <f t="shared" ref="G1987:G2050" si="317">C1987*EXP(-2/12*D1987)</f>
        <v>15.851077153971838</v>
      </c>
      <c r="H1987">
        <f t="shared" si="309"/>
        <v>1.5206201551093956E-2</v>
      </c>
      <c r="I1987" t="str">
        <f t="shared" ref="I1987:I2050" si="318">MID(B1987,7,4)</f>
        <v>2008</v>
      </c>
      <c r="J1987">
        <f t="shared" si="310"/>
        <v>1.7731490476030038</v>
      </c>
      <c r="K1987">
        <f t="shared" si="311"/>
        <v>-1.7731490476030038</v>
      </c>
      <c r="L1987">
        <f t="shared" si="313"/>
        <v>-1.6521737850894169E-3</v>
      </c>
      <c r="M1987">
        <f t="shared" si="314"/>
        <v>0</v>
      </c>
      <c r="P1987" s="16">
        <f t="shared" si="312"/>
        <v>0.11186300024782241</v>
      </c>
    </row>
    <row r="1988" spans="1:16" x14ac:dyDescent="0.3">
      <c r="A1988">
        <v>1987</v>
      </c>
      <c r="B1988" s="23" t="s">
        <v>2004</v>
      </c>
      <c r="C1988" s="24">
        <v>16.138000000000002</v>
      </c>
      <c r="D1988" s="24">
        <v>2.8300000000000002E-2</v>
      </c>
      <c r="E1988" s="9">
        <f t="shared" si="315"/>
        <v>1.2972615504357844E-2</v>
      </c>
      <c r="F1988">
        <f t="shared" si="316"/>
        <v>1.0130571249215319</v>
      </c>
      <c r="G1988">
        <f t="shared" si="317"/>
        <v>16.062061662029993</v>
      </c>
      <c r="H1988">
        <f t="shared" si="309"/>
        <v>1.528196765738702E-2</v>
      </c>
      <c r="I1988" t="str">
        <f t="shared" si="318"/>
        <v>2008</v>
      </c>
      <c r="J1988">
        <f t="shared" si="310"/>
        <v>1.8057028592120954</v>
      </c>
      <c r="K1988">
        <f t="shared" si="311"/>
        <v>-1.8057028592120954</v>
      </c>
      <c r="L1988">
        <f t="shared" si="313"/>
        <v>-0.2126366818432448</v>
      </c>
      <c r="M1988">
        <f t="shared" si="314"/>
        <v>0</v>
      </c>
      <c r="P1988" s="16">
        <f t="shared" si="312"/>
        <v>0.11242036652621609</v>
      </c>
    </row>
    <row r="1989" spans="1:16" x14ac:dyDescent="0.3">
      <c r="A1989">
        <v>1988</v>
      </c>
      <c r="B1989" s="23" t="s">
        <v>2005</v>
      </c>
      <c r="C1989" s="24">
        <v>16.03</v>
      </c>
      <c r="D1989" s="24">
        <v>2.2579999999999999E-2</v>
      </c>
      <c r="E1989" s="9">
        <f t="shared" si="315"/>
        <v>-6.7147728048532846E-3</v>
      </c>
      <c r="F1989">
        <f t="shared" si="316"/>
        <v>0.99330772090717556</v>
      </c>
      <c r="G1989">
        <f t="shared" si="317"/>
        <v>15.969787138266094</v>
      </c>
      <c r="H1989">
        <f t="shared" si="309"/>
        <v>1.533327403873349E-2</v>
      </c>
      <c r="I1989" t="str">
        <f t="shared" si="318"/>
        <v>2008</v>
      </c>
      <c r="J1989">
        <f t="shared" si="310"/>
        <v>1.8013568097438193</v>
      </c>
      <c r="K1989">
        <f t="shared" si="311"/>
        <v>-1.8013568097438193</v>
      </c>
      <c r="L1989">
        <f t="shared" si="313"/>
        <v>-0.12036215807934525</v>
      </c>
      <c r="M1989">
        <f t="shared" si="314"/>
        <v>0</v>
      </c>
      <c r="P1989" s="16">
        <f t="shared" si="312"/>
        <v>0.11279779712451446</v>
      </c>
    </row>
    <row r="1990" spans="1:16" x14ac:dyDescent="0.3">
      <c r="A1990">
        <v>1989</v>
      </c>
      <c r="B1990" s="23" t="s">
        <v>2006</v>
      </c>
      <c r="C1990" s="24">
        <v>15.901999999999999</v>
      </c>
      <c r="D1990" s="24">
        <v>1.9870000000000002E-2</v>
      </c>
      <c r="E1990" s="9">
        <f t="shared" si="315"/>
        <v>-8.0170791421699944E-3</v>
      </c>
      <c r="F1990">
        <f t="shared" si="316"/>
        <v>0.99201497192763555</v>
      </c>
      <c r="G1990">
        <f t="shared" si="317"/>
        <v>15.849424980186749</v>
      </c>
      <c r="H1990">
        <f t="shared" si="309"/>
        <v>1.5333821954212486E-2</v>
      </c>
      <c r="I1990" t="str">
        <f t="shared" si="318"/>
        <v>2008</v>
      </c>
      <c r="J1990">
        <f t="shared" si="310"/>
        <v>1.7878441075582812</v>
      </c>
      <c r="K1990">
        <f t="shared" si="311"/>
        <v>-1.7878441075582812</v>
      </c>
      <c r="L1990">
        <f t="shared" si="313"/>
        <v>0.36463813746499874</v>
      </c>
      <c r="M1990">
        <f t="shared" si="314"/>
        <v>0</v>
      </c>
      <c r="P1990" s="16">
        <f t="shared" si="312"/>
        <v>0.11280182781351702</v>
      </c>
    </row>
    <row r="1991" spans="1:16" x14ac:dyDescent="0.3">
      <c r="A1991">
        <v>1990</v>
      </c>
      <c r="B1991" s="23" t="s">
        <v>2007</v>
      </c>
      <c r="C1991" s="24">
        <v>16.273</v>
      </c>
      <c r="D1991" s="24">
        <v>2.1770000000000001E-2</v>
      </c>
      <c r="E1991" s="9">
        <f t="shared" si="315"/>
        <v>2.3062405199185509E-2</v>
      </c>
      <c r="F1991">
        <f t="shared" si="316"/>
        <v>1.0233303986919884</v>
      </c>
      <c r="G1991">
        <f t="shared" si="317"/>
        <v>16.214063117651747</v>
      </c>
      <c r="H1991">
        <f t="shared" si="309"/>
        <v>1.5288161434993902E-2</v>
      </c>
      <c r="I1991" t="str">
        <f t="shared" si="318"/>
        <v>2008</v>
      </c>
      <c r="J1991">
        <f t="shared" si="310"/>
        <v>1.823529695261555</v>
      </c>
      <c r="K1991">
        <f t="shared" si="311"/>
        <v>-1.823529695261555</v>
      </c>
      <c r="L1991">
        <f t="shared" si="313"/>
        <v>3.0432821406776611E-2</v>
      </c>
      <c r="M1991">
        <f t="shared" si="314"/>
        <v>0</v>
      </c>
      <c r="P1991" s="16">
        <f t="shared" si="312"/>
        <v>0.11246593047219205</v>
      </c>
    </row>
    <row r="1992" spans="1:16" x14ac:dyDescent="0.3">
      <c r="A1992">
        <v>1991</v>
      </c>
      <c r="B1992" s="23" t="s">
        <v>2008</v>
      </c>
      <c r="C1992" s="24">
        <v>16.428000000000001</v>
      </c>
      <c r="D1992" s="24">
        <v>2.2019999999999998E-2</v>
      </c>
      <c r="E1992" s="9">
        <f t="shared" si="315"/>
        <v>9.4799034158349216E-3</v>
      </c>
      <c r="F1992">
        <f t="shared" si="316"/>
        <v>1.0095249800282677</v>
      </c>
      <c r="G1992">
        <f t="shared" si="317"/>
        <v>16.367819738326983</v>
      </c>
      <c r="H1992">
        <f t="shared" si="309"/>
        <v>1.5322133772256224E-2</v>
      </c>
      <c r="I1992" t="str">
        <f t="shared" si="318"/>
        <v>2008</v>
      </c>
      <c r="J1992">
        <f t="shared" si="310"/>
        <v>1.8449126292669202</v>
      </c>
      <c r="K1992">
        <f t="shared" si="311"/>
        <v>-1.8449126292669202</v>
      </c>
      <c r="L1992">
        <f t="shared" si="313"/>
        <v>-0.1233237992684586</v>
      </c>
      <c r="M1992">
        <f t="shared" si="314"/>
        <v>0</v>
      </c>
      <c r="P1992" s="16">
        <f t="shared" si="312"/>
        <v>0.1127158447955571</v>
      </c>
    </row>
    <row r="1993" spans="1:16" x14ac:dyDescent="0.3">
      <c r="A1993">
        <v>1992</v>
      </c>
      <c r="B1993" s="23" t="s">
        <v>2009</v>
      </c>
      <c r="C1993" s="24">
        <v>16.690000000000001</v>
      </c>
      <c r="D1993" s="24">
        <v>2.2429999999999999E-2</v>
      </c>
      <c r="E1993" s="9">
        <f t="shared" si="315"/>
        <v>1.5822541579431561E-2</v>
      </c>
      <c r="F1993">
        <f t="shared" si="316"/>
        <v>1.0159483808132457</v>
      </c>
      <c r="G1993">
        <f t="shared" si="317"/>
        <v>16.627723693988624</v>
      </c>
      <c r="H1993">
        <f t="shared" si="309"/>
        <v>1.5427103805907444E-2</v>
      </c>
      <c r="I1993" t="str">
        <f t="shared" si="318"/>
        <v>2008</v>
      </c>
      <c r="J1993">
        <f t="shared" si="310"/>
        <v>1.8870478886783872</v>
      </c>
      <c r="K1993">
        <f t="shared" si="311"/>
        <v>-1.8870478886783872</v>
      </c>
      <c r="L1993">
        <f t="shared" si="313"/>
        <v>-0.38322775493010042</v>
      </c>
      <c r="M1993">
        <f t="shared" si="314"/>
        <v>0</v>
      </c>
      <c r="P1993" s="16">
        <f t="shared" si="312"/>
        <v>0.11348804703560275</v>
      </c>
    </row>
    <row r="1994" spans="1:16" x14ac:dyDescent="0.3">
      <c r="A1994">
        <v>1993</v>
      </c>
      <c r="B1994" s="23" t="s">
        <v>2010</v>
      </c>
      <c r="C1994" s="24">
        <v>16.745000000000001</v>
      </c>
      <c r="D1994" s="24">
        <v>2.188E-2</v>
      </c>
      <c r="E1994" s="9">
        <f t="shared" si="315"/>
        <v>3.2899685724242914E-3</v>
      </c>
      <c r="F1994">
        <f t="shared" si="316"/>
        <v>1.0032953864589575</v>
      </c>
      <c r="G1994">
        <f t="shared" si="317"/>
        <v>16.684047770444675</v>
      </c>
      <c r="H1994">
        <f t="shared" si="309"/>
        <v>1.2892346502656837E-2</v>
      </c>
      <c r="I1994" t="str">
        <f t="shared" si="318"/>
        <v>2008</v>
      </c>
      <c r="J1994">
        <f t="shared" si="310"/>
        <v>1.5823374785589923</v>
      </c>
      <c r="K1994">
        <f t="shared" si="311"/>
        <v>-1.5823374785589923</v>
      </c>
      <c r="L1994">
        <f t="shared" si="313"/>
        <v>-0.43955183138615084</v>
      </c>
      <c r="M1994">
        <f t="shared" si="314"/>
        <v>0</v>
      </c>
      <c r="P1994" s="16">
        <f t="shared" si="312"/>
        <v>9.4841341881198582E-2</v>
      </c>
    </row>
    <row r="1995" spans="1:16" x14ac:dyDescent="0.3">
      <c r="A1995">
        <v>1994</v>
      </c>
      <c r="B1995" s="23" t="s">
        <v>2011</v>
      </c>
      <c r="C1995" s="24">
        <v>16.710999999999999</v>
      </c>
      <c r="D1995" s="24">
        <v>2.069E-2</v>
      </c>
      <c r="E1995" s="9">
        <f t="shared" si="315"/>
        <v>-2.0325210249224688E-3</v>
      </c>
      <c r="F1995">
        <f t="shared" si="316"/>
        <v>0.99796954314720798</v>
      </c>
      <c r="G1995">
        <f t="shared" si="317"/>
        <v>16.653474142835393</v>
      </c>
      <c r="H1995">
        <f t="shared" si="309"/>
        <v>1.2211126374803672E-2</v>
      </c>
      <c r="I1995" t="str">
        <f t="shared" si="318"/>
        <v>2008</v>
      </c>
      <c r="J1995">
        <f t="shared" si="310"/>
        <v>1.495981743631819</v>
      </c>
      <c r="K1995">
        <f t="shared" si="311"/>
        <v>-1.495981743631819</v>
      </c>
      <c r="L1995">
        <f t="shared" si="313"/>
        <v>-0.40897820377686855</v>
      </c>
      <c r="M1995">
        <f t="shared" si="314"/>
        <v>0</v>
      </c>
      <c r="P1995" s="16">
        <f t="shared" si="312"/>
        <v>8.9830009690525486E-2</v>
      </c>
    </row>
    <row r="1996" spans="1:16" x14ac:dyDescent="0.3">
      <c r="A1996">
        <v>1995</v>
      </c>
      <c r="B1996" s="23" t="s">
        <v>2012</v>
      </c>
      <c r="C1996" s="24">
        <v>16.948</v>
      </c>
      <c r="D1996" s="24">
        <v>1.8489999999999999E-2</v>
      </c>
      <c r="E1996" s="9">
        <f t="shared" si="315"/>
        <v>1.4082647543067381E-2</v>
      </c>
      <c r="F1996">
        <f t="shared" si="316"/>
        <v>1.0141822751481062</v>
      </c>
      <c r="G1996">
        <f t="shared" si="317"/>
        <v>16.895852305508374</v>
      </c>
      <c r="H1996">
        <f t="shared" si="309"/>
        <v>1.2230573315287058E-2</v>
      </c>
      <c r="I1996" t="str">
        <f t="shared" si="318"/>
        <v>2008</v>
      </c>
      <c r="J1996">
        <f t="shared" si="310"/>
        <v>1.5201716902023161</v>
      </c>
      <c r="K1996">
        <f t="shared" si="311"/>
        <v>-1.5201716902023161</v>
      </c>
      <c r="L1996">
        <f t="shared" si="313"/>
        <v>-0.65135636644984984</v>
      </c>
      <c r="M1996">
        <f t="shared" si="314"/>
        <v>0</v>
      </c>
      <c r="P1996" s="16">
        <f t="shared" si="312"/>
        <v>8.9973069290308058E-2</v>
      </c>
    </row>
    <row r="1997" spans="1:16" x14ac:dyDescent="0.3">
      <c r="A1997">
        <v>1996</v>
      </c>
      <c r="B1997" s="23" t="s">
        <v>2013</v>
      </c>
      <c r="C1997" s="24">
        <v>16.824000000000002</v>
      </c>
      <c r="D1997" s="24">
        <v>1.9050000000000001E-2</v>
      </c>
      <c r="E1997" s="9">
        <f t="shared" si="315"/>
        <v>-7.3433943639140305E-3</v>
      </c>
      <c r="F1997">
        <f t="shared" si="316"/>
        <v>0.99268350247816861</v>
      </c>
      <c r="G1997">
        <f t="shared" si="317"/>
        <v>16.770668508543913</v>
      </c>
      <c r="H1997">
        <f t="shared" si="309"/>
        <v>1.2426389208953604E-2</v>
      </c>
      <c r="I1997" t="str">
        <f t="shared" si="318"/>
        <v>2008</v>
      </c>
      <c r="J1997">
        <f t="shared" si="310"/>
        <v>1.5330666898384524</v>
      </c>
      <c r="K1997">
        <f t="shared" si="311"/>
        <v>-1.5330666898384524</v>
      </c>
      <c r="L1997">
        <f t="shared" si="313"/>
        <v>-0.52617256948538937</v>
      </c>
      <c r="M1997">
        <f t="shared" si="314"/>
        <v>0</v>
      </c>
      <c r="P1997" s="16">
        <f t="shared" si="312"/>
        <v>9.141357060736266E-2</v>
      </c>
    </row>
    <row r="1998" spans="1:16" x14ac:dyDescent="0.3">
      <c r="A1998">
        <v>1997</v>
      </c>
      <c r="B1998" s="23" t="s">
        <v>2014</v>
      </c>
      <c r="C1998" s="24">
        <v>16.739999999999998</v>
      </c>
      <c r="D1998" s="24">
        <v>2.1049999999999999E-2</v>
      </c>
      <c r="E1998" s="9">
        <f t="shared" si="315"/>
        <v>-5.0053733390695533E-3</v>
      </c>
      <c r="F1998">
        <f t="shared" si="316"/>
        <v>0.99500713266761753</v>
      </c>
      <c r="G1998">
        <f t="shared" si="317"/>
        <v>16.681373400959121</v>
      </c>
      <c r="H1998">
        <f t="shared" si="309"/>
        <v>1.258732841322229E-2</v>
      </c>
      <c r="I1998" t="str">
        <f t="shared" si="318"/>
        <v>2008</v>
      </c>
      <c r="J1998">
        <f t="shared" si="310"/>
        <v>1.5446535538846049</v>
      </c>
      <c r="K1998">
        <f t="shared" si="311"/>
        <v>-1.5446535538846049</v>
      </c>
      <c r="L1998">
        <f t="shared" si="313"/>
        <v>-0.43687746190059684</v>
      </c>
      <c r="M1998">
        <f t="shared" si="314"/>
        <v>0</v>
      </c>
      <c r="P1998" s="16">
        <f t="shared" si="312"/>
        <v>9.259750481910517E-2</v>
      </c>
    </row>
    <row r="1999" spans="1:16" x14ac:dyDescent="0.3">
      <c r="A1999">
        <v>1998</v>
      </c>
      <c r="B1999" s="23" t="s">
        <v>2015</v>
      </c>
      <c r="C1999" s="24">
        <v>16.303000000000001</v>
      </c>
      <c r="D1999" s="24">
        <v>2.1569999999999999E-2</v>
      </c>
      <c r="E1999" s="9">
        <f t="shared" si="315"/>
        <v>-2.6451925103811866E-2</v>
      </c>
      <c r="F1999">
        <f t="shared" si="316"/>
        <v>0.97389486260454017</v>
      </c>
      <c r="G1999">
        <f t="shared" si="317"/>
        <v>16.244495939058524</v>
      </c>
      <c r="H1999">
        <f t="shared" si="309"/>
        <v>1.3876653246511736E-2</v>
      </c>
      <c r="I1999" t="str">
        <f t="shared" si="318"/>
        <v>2008</v>
      </c>
      <c r="J1999">
        <f t="shared" si="310"/>
        <v>1.6582755472772759</v>
      </c>
      <c r="K1999">
        <f t="shared" si="311"/>
        <v>-1.6582755472772759</v>
      </c>
      <c r="L1999">
        <f t="shared" si="313"/>
        <v>0.20681410357199681</v>
      </c>
      <c r="M1999">
        <f t="shared" si="314"/>
        <v>0</v>
      </c>
      <c r="P1999" s="16">
        <f t="shared" si="312"/>
        <v>0.1020823024302091</v>
      </c>
    </row>
    <row r="2000" spans="1:16" x14ac:dyDescent="0.3">
      <c r="A2000">
        <v>1999</v>
      </c>
      <c r="B2000" s="23" t="s">
        <v>2016</v>
      </c>
      <c r="C2000" s="24">
        <v>16.507999999999999</v>
      </c>
      <c r="D2000" s="24">
        <v>2.0640000000000002E-2</v>
      </c>
      <c r="E2000" s="9">
        <f t="shared" si="315"/>
        <v>1.24959719328181E-2</v>
      </c>
      <c r="F2000">
        <f t="shared" si="316"/>
        <v>1.0125743728148193</v>
      </c>
      <c r="G2000">
        <f t="shared" si="317"/>
        <v>16.451310042630521</v>
      </c>
      <c r="H2000">
        <f t="shared" si="309"/>
        <v>1.3910437911354047E-2</v>
      </c>
      <c r="I2000" t="str">
        <f t="shared" si="318"/>
        <v>2008</v>
      </c>
      <c r="J2000">
        <f t="shared" si="310"/>
        <v>1.6834763125726739</v>
      </c>
      <c r="K2000">
        <f t="shared" si="311"/>
        <v>-1.6834763125726739</v>
      </c>
      <c r="L2000">
        <f t="shared" si="313"/>
        <v>0.22663740504919616</v>
      </c>
      <c r="M2000">
        <f t="shared" si="314"/>
        <v>0</v>
      </c>
      <c r="P2000" s="16">
        <f t="shared" si="312"/>
        <v>0.10233083615895981</v>
      </c>
    </row>
    <row r="2001" spans="1:16" x14ac:dyDescent="0.3">
      <c r="A2001">
        <v>2000</v>
      </c>
      <c r="B2001" s="23" t="s">
        <v>2017</v>
      </c>
      <c r="C2001" s="24">
        <v>16.734999999999999</v>
      </c>
      <c r="D2001" s="24">
        <v>2.0489999999999998E-2</v>
      </c>
      <c r="E2001" s="9">
        <f t="shared" si="315"/>
        <v>1.3657222772954539E-2</v>
      </c>
      <c r="F2001">
        <f t="shared" si="316"/>
        <v>1.0137509086503513</v>
      </c>
      <c r="G2001">
        <f t="shared" si="317"/>
        <v>16.677947447679717</v>
      </c>
      <c r="H2001">
        <f t="shared" si="309"/>
        <v>1.3942755930474409E-2</v>
      </c>
      <c r="I2001" t="str">
        <f t="shared" si="318"/>
        <v>2008</v>
      </c>
      <c r="J2001">
        <f t="shared" si="310"/>
        <v>1.7106333977897115</v>
      </c>
      <c r="K2001">
        <f t="shared" si="311"/>
        <v>-1.7106333977897115</v>
      </c>
      <c r="L2001">
        <f t="shared" si="313"/>
        <v>0.33305615575072167</v>
      </c>
      <c r="M2001">
        <f t="shared" si="314"/>
        <v>0</v>
      </c>
      <c r="P2001" s="16">
        <f t="shared" si="312"/>
        <v>0.10256858064555777</v>
      </c>
    </row>
    <row r="2002" spans="1:16" x14ac:dyDescent="0.3">
      <c r="A2002">
        <v>2001</v>
      </c>
      <c r="B2002" s="23" t="s">
        <v>2018</v>
      </c>
      <c r="C2002" s="24">
        <v>17.074999999999999</v>
      </c>
      <c r="D2002" s="24">
        <v>2.2530000000000001E-2</v>
      </c>
      <c r="E2002" s="9">
        <f t="shared" si="315"/>
        <v>2.0113070793563857E-2</v>
      </c>
      <c r="F2002">
        <f t="shared" si="316"/>
        <v>1.0203167015237526</v>
      </c>
      <c r="G2002">
        <f t="shared" si="317"/>
        <v>17.011003603430439</v>
      </c>
      <c r="H2002">
        <f t="shared" si="309"/>
        <v>1.4165815363899348E-2</v>
      </c>
      <c r="I2002" t="str">
        <f t="shared" si="318"/>
        <v>2008</v>
      </c>
      <c r="J2002">
        <f t="shared" si="310"/>
        <v>1.772708120747764</v>
      </c>
      <c r="K2002">
        <f t="shared" si="311"/>
        <v>-1.772708120747764</v>
      </c>
      <c r="L2002">
        <f t="shared" si="313"/>
        <v>2.5071563140542708E-2</v>
      </c>
      <c r="M2002">
        <f t="shared" si="314"/>
        <v>0</v>
      </c>
      <c r="P2002" s="16">
        <f t="shared" si="312"/>
        <v>0.10420949651614204</v>
      </c>
    </row>
    <row r="2003" spans="1:16" x14ac:dyDescent="0.3">
      <c r="A2003">
        <v>2002</v>
      </c>
      <c r="B2003" s="23" t="s">
        <v>2019</v>
      </c>
      <c r="C2003" s="24">
        <v>17.433</v>
      </c>
      <c r="D2003" s="24">
        <v>2.181E-2</v>
      </c>
      <c r="E2003" s="9">
        <f t="shared" si="315"/>
        <v>2.0749556304224454E-2</v>
      </c>
      <c r="F2003">
        <f t="shared" si="316"/>
        <v>1.0209663250366032</v>
      </c>
      <c r="G2003">
        <f t="shared" si="317"/>
        <v>17.369746078651062</v>
      </c>
      <c r="H2003">
        <f t="shared" si="309"/>
        <v>1.439997317595298E-2</v>
      </c>
      <c r="I2003" t="str">
        <f t="shared" si="318"/>
        <v>2008</v>
      </c>
      <c r="J2003">
        <f t="shared" si="310"/>
        <v>1.8400129242387084</v>
      </c>
      <c r="K2003">
        <f t="shared" si="311"/>
        <v>-1.8400129242387084</v>
      </c>
      <c r="L2003">
        <f t="shared" si="313"/>
        <v>-0.33367091208008048</v>
      </c>
      <c r="M2003">
        <f t="shared" si="314"/>
        <v>0</v>
      </c>
      <c r="P2003" s="16">
        <f t="shared" si="312"/>
        <v>0.10593205657164127</v>
      </c>
    </row>
    <row r="2004" spans="1:16" x14ac:dyDescent="0.3">
      <c r="A2004">
        <v>2003</v>
      </c>
      <c r="B2004" s="23" t="s">
        <v>2020</v>
      </c>
      <c r="C2004" s="24">
        <v>17.218</v>
      </c>
      <c r="D2004" s="24">
        <v>2.2599999999999999E-2</v>
      </c>
      <c r="E2004" s="9">
        <f t="shared" si="315"/>
        <v>-1.2409613525315295E-2</v>
      </c>
      <c r="F2004">
        <f t="shared" si="316"/>
        <v>0.98766706820398098</v>
      </c>
      <c r="G2004">
        <f t="shared" si="317"/>
        <v>17.153267522699732</v>
      </c>
      <c r="H2004">
        <f t="shared" si="309"/>
        <v>1.4775018341089357E-2</v>
      </c>
      <c r="I2004" t="str">
        <f t="shared" si="318"/>
        <v>2008</v>
      </c>
      <c r="J2004">
        <f t="shared" si="310"/>
        <v>1.8644065082261994</v>
      </c>
      <c r="K2004">
        <f t="shared" si="311"/>
        <v>-1.8644065082261994</v>
      </c>
      <c r="L2004">
        <f t="shared" si="313"/>
        <v>-0.11719235612875067</v>
      </c>
      <c r="M2004">
        <f t="shared" si="314"/>
        <v>0</v>
      </c>
      <c r="P2004" s="16">
        <f t="shared" si="312"/>
        <v>0.10869104127006367</v>
      </c>
    </row>
    <row r="2005" spans="1:16" x14ac:dyDescent="0.3">
      <c r="A2005">
        <v>2004</v>
      </c>
      <c r="B2005" s="23" t="s">
        <v>2021</v>
      </c>
      <c r="C2005" s="24">
        <v>17.326000000000001</v>
      </c>
      <c r="D2005" s="24">
        <v>2.2240000000000003E-2</v>
      </c>
      <c r="E2005" s="9">
        <f t="shared" si="315"/>
        <v>6.2529152321856669E-3</v>
      </c>
      <c r="F2005">
        <f t="shared" si="316"/>
        <v>1.0062725055174817</v>
      </c>
      <c r="G2005">
        <f t="shared" si="317"/>
        <v>17.26189717063815</v>
      </c>
      <c r="H2005">
        <f t="shared" si="309"/>
        <v>1.4763173861094589E-2</v>
      </c>
      <c r="I2005" t="str">
        <f t="shared" si="318"/>
        <v>2008</v>
      </c>
      <c r="J2005">
        <f t="shared" si="310"/>
        <v>1.8747095001692688</v>
      </c>
      <c r="K2005">
        <f t="shared" si="311"/>
        <v>-1.8747095001692688</v>
      </c>
      <c r="L2005">
        <f t="shared" si="313"/>
        <v>-0.22582200406716879</v>
      </c>
      <c r="M2005">
        <f t="shared" si="314"/>
        <v>0</v>
      </c>
      <c r="P2005" s="16">
        <f t="shared" si="312"/>
        <v>0.10860390846019408</v>
      </c>
    </row>
    <row r="2006" spans="1:16" x14ac:dyDescent="0.3">
      <c r="A2006">
        <v>2005</v>
      </c>
      <c r="B2006" s="23" t="s">
        <v>2022</v>
      </c>
      <c r="C2006" s="24">
        <v>17.23</v>
      </c>
      <c r="D2006" s="24">
        <v>2.2540000000000001E-2</v>
      </c>
      <c r="E2006" s="9">
        <f t="shared" si="315"/>
        <v>-5.556212928110359E-3</v>
      </c>
      <c r="F2006">
        <f t="shared" si="316"/>
        <v>0.99445919427450069</v>
      </c>
      <c r="G2006">
        <f t="shared" si="317"/>
        <v>17.165394060801958</v>
      </c>
      <c r="H2006">
        <f t="shared" si="309"/>
        <v>1.4418877999412516E-2</v>
      </c>
      <c r="I2006" t="str">
        <f t="shared" si="318"/>
        <v>2008</v>
      </c>
      <c r="J2006">
        <f t="shared" si="310"/>
        <v>1.8207527129662708</v>
      </c>
      <c r="K2006">
        <f t="shared" si="311"/>
        <v>-1.8207527129662708</v>
      </c>
      <c r="L2006">
        <f t="shared" si="313"/>
        <v>-0.12931889423097687</v>
      </c>
      <c r="M2006">
        <f t="shared" si="314"/>
        <v>0</v>
      </c>
      <c r="P2006" s="16">
        <f t="shared" si="312"/>
        <v>0.10607112813821451</v>
      </c>
    </row>
    <row r="2007" spans="1:16" x14ac:dyDescent="0.3">
      <c r="A2007">
        <v>2006</v>
      </c>
      <c r="B2007" s="23" t="s">
        <v>2023</v>
      </c>
      <c r="C2007" s="24">
        <v>17.097999999999999</v>
      </c>
      <c r="D2007" s="24">
        <v>2.1770000000000001E-2</v>
      </c>
      <c r="E2007" s="9">
        <f t="shared" si="315"/>
        <v>-7.6905529357963673E-3</v>
      </c>
      <c r="F2007">
        <f t="shared" si="316"/>
        <v>0.99233894370284381</v>
      </c>
      <c r="G2007">
        <f t="shared" si="317"/>
        <v>17.036075166570981</v>
      </c>
      <c r="H2007">
        <f t="shared" si="309"/>
        <v>1.44550373314847E-2</v>
      </c>
      <c r="I2007" t="str">
        <f t="shared" si="318"/>
        <v>2008</v>
      </c>
      <c r="J2007">
        <f t="shared" si="310"/>
        <v>1.8115673547451554</v>
      </c>
      <c r="K2007">
        <f t="shared" si="311"/>
        <v>-1.8115673547451554</v>
      </c>
      <c r="L2007">
        <f t="shared" si="313"/>
        <v>0.38970895952787643</v>
      </c>
      <c r="M2007">
        <f t="shared" si="314"/>
        <v>0</v>
      </c>
      <c r="P2007" s="16">
        <f t="shared" si="312"/>
        <v>0.1063371308844599</v>
      </c>
    </row>
    <row r="2008" spans="1:16" x14ac:dyDescent="0.3">
      <c r="A2008">
        <v>2007</v>
      </c>
      <c r="B2008" s="23" t="s">
        <v>2024</v>
      </c>
      <c r="C2008" s="24">
        <v>17.489999999999998</v>
      </c>
      <c r="D2008" s="24">
        <v>2.2069999999999999E-2</v>
      </c>
      <c r="E2008" s="9">
        <f t="shared" si="315"/>
        <v>2.2667791426468749E-2</v>
      </c>
      <c r="F2008">
        <f t="shared" si="316"/>
        <v>1.0229266580886653</v>
      </c>
      <c r="G2008">
        <f t="shared" si="317"/>
        <v>17.425784126098858</v>
      </c>
      <c r="H2008">
        <f t="shared" si="309"/>
        <v>1.4821503875699629E-2</v>
      </c>
      <c r="I2008" t="str">
        <f t="shared" si="318"/>
        <v>2008</v>
      </c>
      <c r="J2008">
        <f t="shared" si="310"/>
        <v>1.8999856558449495</v>
      </c>
      <c r="K2008">
        <f t="shared" si="311"/>
        <v>-1.8999856558449495</v>
      </c>
      <c r="L2008">
        <f t="shared" si="313"/>
        <v>0.25432894768625047</v>
      </c>
      <c r="M2008">
        <f t="shared" si="314"/>
        <v>0</v>
      </c>
      <c r="P2008" s="16">
        <f t="shared" si="312"/>
        <v>0.10903300775999586</v>
      </c>
    </row>
    <row r="2009" spans="1:16" x14ac:dyDescent="0.3">
      <c r="A2009">
        <v>2008</v>
      </c>
      <c r="B2009" s="23" t="s">
        <v>2025</v>
      </c>
      <c r="C2009" s="24">
        <v>17.745000000000001</v>
      </c>
      <c r="D2009" s="24">
        <v>2.198E-2</v>
      </c>
      <c r="E2009" s="9">
        <f t="shared" si="315"/>
        <v>1.4474497067949175E-2</v>
      </c>
      <c r="F2009">
        <f t="shared" si="316"/>
        <v>1.0145797598627788</v>
      </c>
      <c r="G2009">
        <f t="shared" si="317"/>
        <v>17.680113073785108</v>
      </c>
      <c r="H2009">
        <f t="shared" si="309"/>
        <v>1.4644545503084277E-2</v>
      </c>
      <c r="I2009" t="str">
        <f t="shared" si="318"/>
        <v>2008</v>
      </c>
      <c r="J2009">
        <f t="shared" si="310"/>
        <v>1.9047003285749962</v>
      </c>
      <c r="K2009">
        <f t="shared" si="311"/>
        <v>-1.9047003285749962</v>
      </c>
      <c r="L2009">
        <f t="shared" si="313"/>
        <v>0.19476361387766516</v>
      </c>
      <c r="M2009">
        <f t="shared" si="314"/>
        <v>0</v>
      </c>
      <c r="P2009" s="16">
        <f t="shared" si="312"/>
        <v>0.10773123003376933</v>
      </c>
    </row>
    <row r="2010" spans="1:16" x14ac:dyDescent="0.3">
      <c r="A2010">
        <v>2009</v>
      </c>
      <c r="B2010" s="23" t="s">
        <v>2026</v>
      </c>
      <c r="C2010" s="24">
        <v>17.940000000000001</v>
      </c>
      <c r="D2010" s="24">
        <v>2.1819999999999999E-2</v>
      </c>
      <c r="E2010" s="9">
        <f t="shared" si="315"/>
        <v>1.092907053219023E-2</v>
      </c>
      <c r="F2010">
        <f t="shared" si="316"/>
        <v>1.0109890109890109</v>
      </c>
      <c r="G2010">
        <f t="shared" si="317"/>
        <v>17.874876687662773</v>
      </c>
      <c r="H2010">
        <f t="shared" si="309"/>
        <v>1.3642837170424131E-2</v>
      </c>
      <c r="I2010" t="str">
        <f t="shared" si="318"/>
        <v>2008</v>
      </c>
      <c r="J2010">
        <f t="shared" si="310"/>
        <v>1.7939629558763563</v>
      </c>
      <c r="K2010">
        <f t="shared" si="311"/>
        <v>-1.7939629558763563</v>
      </c>
      <c r="L2010">
        <f t="shared" si="313"/>
        <v>8.5320040614721648E-2</v>
      </c>
      <c r="M2010">
        <f t="shared" si="314"/>
        <v>0</v>
      </c>
      <c r="P2010" s="16">
        <f t="shared" si="312"/>
        <v>0.10036225632339876</v>
      </c>
    </row>
    <row r="2011" spans="1:16" x14ac:dyDescent="0.3">
      <c r="A2011">
        <v>2010</v>
      </c>
      <c r="B2011" s="23" t="s">
        <v>2027</v>
      </c>
      <c r="C2011" s="24">
        <v>18.024999999999999</v>
      </c>
      <c r="D2011" s="24">
        <v>2.1610000000000001E-2</v>
      </c>
      <c r="E2011" s="9">
        <f t="shared" si="315"/>
        <v>4.726826540362581E-3</v>
      </c>
      <c r="F2011">
        <f t="shared" si="316"/>
        <v>1.0047380156075807</v>
      </c>
      <c r="G2011">
        <f t="shared" si="317"/>
        <v>17.960196728277495</v>
      </c>
      <c r="H2011">
        <f t="shared" si="309"/>
        <v>1.3633258624842326E-2</v>
      </c>
      <c r="I2011" t="str">
        <f t="shared" si="318"/>
        <v>2008</v>
      </c>
      <c r="J2011">
        <f t="shared" si="310"/>
        <v>1.8012603261936551</v>
      </c>
      <c r="K2011">
        <f t="shared" si="311"/>
        <v>-1.8012603261936551</v>
      </c>
      <c r="L2011">
        <f t="shared" si="313"/>
        <v>5.4802264635522846E-2</v>
      </c>
      <c r="M2011">
        <f t="shared" si="314"/>
        <v>0</v>
      </c>
      <c r="P2011" s="16">
        <f t="shared" si="312"/>
        <v>0.10029179264822052</v>
      </c>
    </row>
    <row r="2012" spans="1:16" x14ac:dyDescent="0.3">
      <c r="A2012">
        <v>2011</v>
      </c>
      <c r="B2012" s="23" t="s">
        <v>2028</v>
      </c>
      <c r="C2012" s="24">
        <v>18.079999999999998</v>
      </c>
      <c r="D2012" s="24">
        <v>2.1610000000000001E-2</v>
      </c>
      <c r="E2012" s="9">
        <f t="shared" si="315"/>
        <v>3.0466717930177083E-3</v>
      </c>
      <c r="F2012">
        <f t="shared" si="316"/>
        <v>1.0030513176144245</v>
      </c>
      <c r="G2012">
        <f t="shared" si="317"/>
        <v>18.014998992913018</v>
      </c>
      <c r="H2012">
        <f t="shared" si="309"/>
        <v>1.2924045694484902E-2</v>
      </c>
      <c r="I2012" t="str">
        <f t="shared" si="318"/>
        <v>2008</v>
      </c>
      <c r="J2012">
        <f t="shared" si="310"/>
        <v>1.7127676346700429</v>
      </c>
      <c r="K2012">
        <f t="shared" si="311"/>
        <v>-1.7127676346700429</v>
      </c>
      <c r="L2012">
        <f t="shared" si="313"/>
        <v>0.6330220336218062</v>
      </c>
      <c r="M2012">
        <f t="shared" si="314"/>
        <v>0</v>
      </c>
      <c r="P2012" s="16">
        <f t="shared" si="312"/>
        <v>9.5074534022668244E-2</v>
      </c>
    </row>
    <row r="2013" spans="1:16" x14ac:dyDescent="0.3">
      <c r="A2013">
        <v>2012</v>
      </c>
      <c r="B2013" s="23" t="s">
        <v>2029</v>
      </c>
      <c r="C2013" s="24">
        <v>18.712</v>
      </c>
      <c r="D2013" s="24">
        <v>2.0550000000000002E-2</v>
      </c>
      <c r="E2013" s="9">
        <f t="shared" si="315"/>
        <v>3.4358674317847636E-2</v>
      </c>
      <c r="F2013">
        <f t="shared" si="316"/>
        <v>1.0349557522123896</v>
      </c>
      <c r="G2013">
        <f t="shared" si="317"/>
        <v>18.648021026534824</v>
      </c>
      <c r="H2013">
        <f t="shared" si="309"/>
        <v>1.4081550491633798E-2</v>
      </c>
      <c r="I2013" t="str">
        <f t="shared" si="318"/>
        <v>2008</v>
      </c>
      <c r="J2013">
        <f t="shared" si="310"/>
        <v>1.9317412228059574</v>
      </c>
      <c r="K2013">
        <f t="shared" si="311"/>
        <v>-1.9317412228059574</v>
      </c>
      <c r="L2013">
        <f t="shared" si="313"/>
        <v>0.49310930519723684</v>
      </c>
      <c r="M2013">
        <f t="shared" si="314"/>
        <v>0</v>
      </c>
      <c r="P2013" s="16">
        <f t="shared" si="312"/>
        <v>0.10358960986032917</v>
      </c>
    </row>
    <row r="2014" spans="1:16" x14ac:dyDescent="0.3">
      <c r="A2014">
        <v>2013</v>
      </c>
      <c r="B2014" s="23" t="s">
        <v>2030</v>
      </c>
      <c r="C2014" s="24">
        <v>19.202000000000002</v>
      </c>
      <c r="D2014" s="24">
        <v>1.9050000000000001E-2</v>
      </c>
      <c r="E2014" s="9">
        <f t="shared" si="315"/>
        <v>2.5849410993554225E-2</v>
      </c>
      <c r="F2014">
        <f t="shared" si="316"/>
        <v>1.0261864044463447</v>
      </c>
      <c r="G2014">
        <f t="shared" si="317"/>
        <v>19.141130331732061</v>
      </c>
      <c r="H2014">
        <f t="shared" si="309"/>
        <v>1.4598469149083766E-2</v>
      </c>
      <c r="I2014" t="str">
        <f t="shared" si="318"/>
        <v>2008</v>
      </c>
      <c r="J2014">
        <f t="shared" si="310"/>
        <v>2.0556095064167774</v>
      </c>
      <c r="K2014">
        <f t="shared" si="311"/>
        <v>-2.0556095064167774</v>
      </c>
      <c r="L2014">
        <f t="shared" si="313"/>
        <v>0.42980696742884916</v>
      </c>
      <c r="M2014">
        <f t="shared" si="314"/>
        <v>0</v>
      </c>
      <c r="P2014" s="16">
        <f t="shared" si="312"/>
        <v>0.10739227364274299</v>
      </c>
    </row>
    <row r="2015" spans="1:16" x14ac:dyDescent="0.3">
      <c r="A2015">
        <v>2014</v>
      </c>
      <c r="B2015" s="23" t="s">
        <v>2031</v>
      </c>
      <c r="C2015" s="24">
        <v>19.63</v>
      </c>
      <c r="D2015" s="24">
        <v>1.8079999999999999E-2</v>
      </c>
      <c r="E2015" s="9">
        <f t="shared" si="315"/>
        <v>2.2044568012937426E-2</v>
      </c>
      <c r="F2015">
        <f t="shared" si="316"/>
        <v>1.0222893448599102</v>
      </c>
      <c r="G2015">
        <f t="shared" si="317"/>
        <v>19.57093729916091</v>
      </c>
      <c r="H2015">
        <f t="shared" si="309"/>
        <v>1.4697683330019033E-2</v>
      </c>
      <c r="I2015" t="str">
        <f t="shared" si="318"/>
        <v>2008</v>
      </c>
      <c r="J2015">
        <f t="shared" si="310"/>
        <v>2.1160514951908707</v>
      </c>
      <c r="K2015">
        <f t="shared" si="311"/>
        <v>-2.1160514951908707</v>
      </c>
      <c r="L2015">
        <f t="shared" si="313"/>
        <v>6.1463151218998036E-2</v>
      </c>
      <c r="M2015">
        <f t="shared" si="314"/>
        <v>0</v>
      </c>
      <c r="P2015" s="16">
        <f t="shared" si="312"/>
        <v>0.10812213349033593</v>
      </c>
    </row>
    <row r="2016" spans="1:16" x14ac:dyDescent="0.3">
      <c r="A2016">
        <v>2015</v>
      </c>
      <c r="B2016" s="23" t="s">
        <v>2032</v>
      </c>
      <c r="C2016" s="24">
        <v>19.808</v>
      </c>
      <c r="D2016" s="24">
        <v>1.7659999999999999E-2</v>
      </c>
      <c r="E2016" s="9">
        <f t="shared" si="315"/>
        <v>9.0268882138158577E-3</v>
      </c>
      <c r="F2016">
        <f t="shared" si="316"/>
        <v>1.0090677534386143</v>
      </c>
      <c r="G2016">
        <f t="shared" si="317"/>
        <v>19.749784169658316</v>
      </c>
      <c r="H2016">
        <f t="shared" si="309"/>
        <v>1.3462859763721108E-2</v>
      </c>
      <c r="I2016" t="str">
        <f t="shared" si="318"/>
        <v>2008</v>
      </c>
      <c r="J2016">
        <f t="shared" si="310"/>
        <v>1.955984444300165</v>
      </c>
      <c r="K2016">
        <f t="shared" si="311"/>
        <v>-1.955984444300165</v>
      </c>
      <c r="L2016">
        <f t="shared" si="313"/>
        <v>-0.11738371927840774</v>
      </c>
      <c r="M2016">
        <f t="shared" si="314"/>
        <v>0</v>
      </c>
      <c r="P2016" s="16">
        <f t="shared" si="312"/>
        <v>9.9038269355123026E-2</v>
      </c>
    </row>
    <row r="2017" spans="1:16" x14ac:dyDescent="0.3">
      <c r="A2017">
        <v>2016</v>
      </c>
      <c r="B2017" s="23" t="s">
        <v>2033</v>
      </c>
      <c r="C2017" s="24">
        <v>20.073</v>
      </c>
      <c r="D2017" s="24">
        <v>1.6120000000000002E-2</v>
      </c>
      <c r="E2017" s="9">
        <f t="shared" si="315"/>
        <v>1.3289731966604029E-2</v>
      </c>
      <c r="F2017">
        <f t="shared" si="316"/>
        <v>1.0133784329563813</v>
      </c>
      <c r="G2017">
        <f t="shared" si="317"/>
        <v>20.019142920406082</v>
      </c>
      <c r="H2017">
        <f t="shared" ref="H2017:H2080" si="319">SQRT(_xlfn.VAR.S(E1988:E2017))</f>
        <v>1.3504036235596678E-2</v>
      </c>
      <c r="I2017" t="str">
        <f t="shared" si="318"/>
        <v>2008</v>
      </c>
      <c r="J2017">
        <f t="shared" ref="J2017:J2080" si="320">-K2017</f>
        <v>1.9887252847327042</v>
      </c>
      <c r="K2017">
        <f t="shared" ref="K2017:K2080" si="321">-G2017*$P$3*$R$3*H2017</f>
        <v>-1.9887252847327042</v>
      </c>
      <c r="L2017">
        <f t="shared" si="313"/>
        <v>-0.38674247002617435</v>
      </c>
      <c r="M2017">
        <f t="shared" si="314"/>
        <v>0</v>
      </c>
      <c r="P2017" s="16">
        <f t="shared" ref="P2017:P2080" si="322">-K2017/G2017</f>
        <v>9.9341180221334049E-2</v>
      </c>
    </row>
    <row r="2018" spans="1:16" x14ac:dyDescent="0.3">
      <c r="A2018">
        <v>2017</v>
      </c>
      <c r="B2018" s="23" t="s">
        <v>2034</v>
      </c>
      <c r="C2018" s="24">
        <v>19.738</v>
      </c>
      <c r="D2018" s="24">
        <v>1.5769999999999999E-2</v>
      </c>
      <c r="E2018" s="9">
        <f t="shared" si="315"/>
        <v>-1.6829916718974186E-2</v>
      </c>
      <c r="F2018">
        <f t="shared" si="316"/>
        <v>0.98331091515966718</v>
      </c>
      <c r="G2018">
        <f t="shared" si="317"/>
        <v>19.686190073371076</v>
      </c>
      <c r="H2018">
        <f t="shared" si="319"/>
        <v>1.4182385349668291E-2</v>
      </c>
      <c r="I2018" t="str">
        <f t="shared" si="318"/>
        <v>2008</v>
      </c>
      <c r="J2018">
        <f t="shared" si="320"/>
        <v>2.0538876148602649</v>
      </c>
      <c r="K2018">
        <f t="shared" si="321"/>
        <v>-2.0538876148602649</v>
      </c>
      <c r="L2018">
        <f t="shared" ref="L2018:L2081" si="323">+MIN(G2019-G2018,G2020-G2018,G2021-G2018,G2022-G2018,G2023-G2018,G2024-G2018,G2025-G2018,G2026-G2018,G2027-G2018,G2028-G2018)</f>
        <v>-5.3789622991168073E-2</v>
      </c>
      <c r="M2018">
        <f t="shared" ref="M2018:M2081" si="324">+IF(L2018&lt;K2018,1,0)</f>
        <v>0</v>
      </c>
      <c r="P2018" s="16">
        <f t="shared" si="322"/>
        <v>0.10433139206750308</v>
      </c>
    </row>
    <row r="2019" spans="1:16" x14ac:dyDescent="0.3">
      <c r="A2019">
        <v>2018</v>
      </c>
      <c r="B2019" s="23" t="s">
        <v>2035</v>
      </c>
      <c r="C2019" s="24">
        <v>20.684999999999999</v>
      </c>
      <c r="D2019" s="24">
        <v>1.49E-2</v>
      </c>
      <c r="E2019" s="9">
        <f t="shared" si="315"/>
        <v>4.6863088163559267E-2</v>
      </c>
      <c r="F2019">
        <f t="shared" si="316"/>
        <v>1.0479785185935757</v>
      </c>
      <c r="G2019">
        <f t="shared" si="317"/>
        <v>20.633695978858668</v>
      </c>
      <c r="H2019">
        <f t="shared" si="319"/>
        <v>1.5723006356117789E-2</v>
      </c>
      <c r="I2019" t="str">
        <f t="shared" si="318"/>
        <v>2008</v>
      </c>
      <c r="J2019">
        <f t="shared" si="320"/>
        <v>2.3865928651493746</v>
      </c>
      <c r="K2019">
        <f t="shared" si="321"/>
        <v>-2.3865928651493746</v>
      </c>
      <c r="L2019">
        <f t="shared" si="323"/>
        <v>-2.2555503360980715</v>
      </c>
      <c r="M2019">
        <f t="shared" si="324"/>
        <v>0</v>
      </c>
      <c r="P2019" s="16">
        <f t="shared" si="322"/>
        <v>0.11566482648550619</v>
      </c>
    </row>
    <row r="2020" spans="1:16" x14ac:dyDescent="0.3">
      <c r="A2020">
        <v>2019</v>
      </c>
      <c r="B2020" s="23" t="s">
        <v>2036</v>
      </c>
      <c r="C2020" s="24">
        <v>20.131</v>
      </c>
      <c r="D2020" s="24">
        <v>1.3460000000000001E-2</v>
      </c>
      <c r="E2020" s="9">
        <f t="shared" si="315"/>
        <v>-2.7147884396683423E-2</v>
      </c>
      <c r="F2020">
        <f t="shared" si="316"/>
        <v>0.97321730722745958</v>
      </c>
      <c r="G2020">
        <f t="shared" si="317"/>
        <v>20.085890073885267</v>
      </c>
      <c r="H2020">
        <f t="shared" si="319"/>
        <v>1.6769086189689267E-2</v>
      </c>
      <c r="I2020" t="str">
        <f t="shared" si="318"/>
        <v>2008</v>
      </c>
      <c r="J2020">
        <f t="shared" si="320"/>
        <v>2.4777997178707976</v>
      </c>
      <c r="K2020">
        <f t="shared" si="321"/>
        <v>-2.4777997178707976</v>
      </c>
      <c r="L2020">
        <f t="shared" si="323"/>
        <v>-3.2954201137370518</v>
      </c>
      <c r="M2020">
        <f t="shared" si="324"/>
        <v>1</v>
      </c>
      <c r="P2020" s="16">
        <f t="shared" si="322"/>
        <v>0.12336021499452079</v>
      </c>
    </row>
    <row r="2021" spans="1:16" x14ac:dyDescent="0.3">
      <c r="A2021">
        <v>2020</v>
      </c>
      <c r="B2021" s="23" t="s">
        <v>2037</v>
      </c>
      <c r="C2021" s="24">
        <v>20.158000000000001</v>
      </c>
      <c r="D2021" s="24">
        <v>1.2699999999999999E-2</v>
      </c>
      <c r="E2021" s="9">
        <f t="shared" si="315"/>
        <v>1.3403164159949631E-3</v>
      </c>
      <c r="F2021">
        <f t="shared" si="316"/>
        <v>1.0013412150414784</v>
      </c>
      <c r="G2021">
        <f t="shared" si="317"/>
        <v>20.115377358209336</v>
      </c>
      <c r="H2021">
        <f t="shared" si="319"/>
        <v>1.6557687404950373E-2</v>
      </c>
      <c r="I2021" t="str">
        <f t="shared" si="318"/>
        <v>2008</v>
      </c>
      <c r="J2021">
        <f t="shared" si="320"/>
        <v>2.4501551402196187</v>
      </c>
      <c r="K2021">
        <f t="shared" si="321"/>
        <v>-2.4501551402196187</v>
      </c>
      <c r="L2021">
        <f t="shared" si="323"/>
        <v>-3.3249073980611215</v>
      </c>
      <c r="M2021">
        <f t="shared" si="324"/>
        <v>1</v>
      </c>
      <c r="P2021" s="16">
        <f t="shared" si="322"/>
        <v>0.1218050795959679</v>
      </c>
    </row>
    <row r="2022" spans="1:16" x14ac:dyDescent="0.3">
      <c r="A2022">
        <v>2021</v>
      </c>
      <c r="B2022" s="23" t="s">
        <v>2038</v>
      </c>
      <c r="C2022" s="24">
        <v>19.698</v>
      </c>
      <c r="D2022" s="24">
        <v>1.3100000000000001E-2</v>
      </c>
      <c r="E2022" s="9">
        <f t="shared" si="315"/>
        <v>-2.3084124185175577E-2</v>
      </c>
      <c r="F2022">
        <f t="shared" si="316"/>
        <v>0.97718027582101397</v>
      </c>
      <c r="G2022">
        <f t="shared" si="317"/>
        <v>19.655039615485574</v>
      </c>
      <c r="H2022">
        <f t="shared" si="319"/>
        <v>1.7442514886206104E-2</v>
      </c>
      <c r="I2022" t="str">
        <f t="shared" si="318"/>
        <v>2008</v>
      </c>
      <c r="J2022">
        <f t="shared" si="320"/>
        <v>2.5220212787727565</v>
      </c>
      <c r="K2022">
        <f t="shared" si="321"/>
        <v>-2.5220212787727565</v>
      </c>
      <c r="L2022">
        <f t="shared" si="323"/>
        <v>-2.864569655337359</v>
      </c>
      <c r="M2022">
        <f t="shared" si="324"/>
        <v>1</v>
      </c>
      <c r="P2022" s="16">
        <f t="shared" si="322"/>
        <v>0.12831423024890456</v>
      </c>
    </row>
    <row r="2023" spans="1:16" x14ac:dyDescent="0.3">
      <c r="A2023">
        <v>2022</v>
      </c>
      <c r="B2023" s="23" t="s">
        <v>2039</v>
      </c>
      <c r="C2023" s="24">
        <v>19.675999999999998</v>
      </c>
      <c r="D2023" s="24">
        <v>1.3309999999999999E-2</v>
      </c>
      <c r="E2023" s="9">
        <f t="shared" si="315"/>
        <v>-1.1174888144172915E-3</v>
      </c>
      <c r="F2023">
        <f t="shared" si="316"/>
        <v>0.99888313534368967</v>
      </c>
      <c r="G2023">
        <f t="shared" si="317"/>
        <v>19.632400450379908</v>
      </c>
      <c r="H2023">
        <f t="shared" si="319"/>
        <v>1.7389391396146332E-2</v>
      </c>
      <c r="I2023" t="str">
        <f t="shared" si="318"/>
        <v>2008</v>
      </c>
      <c r="J2023">
        <f t="shared" si="320"/>
        <v>2.5114440491196581</v>
      </c>
      <c r="K2023">
        <f t="shared" si="321"/>
        <v>-2.5114440491196581</v>
      </c>
      <c r="L2023">
        <f t="shared" si="323"/>
        <v>-2.8419304902316931</v>
      </c>
      <c r="M2023">
        <f t="shared" si="324"/>
        <v>1</v>
      </c>
      <c r="P2023" s="16">
        <f t="shared" si="322"/>
        <v>0.12792343226021854</v>
      </c>
    </row>
    <row r="2024" spans="1:16" x14ac:dyDescent="0.3">
      <c r="A2024">
        <v>2023</v>
      </c>
      <c r="B2024" s="23" t="s">
        <v>2040</v>
      </c>
      <c r="C2024" s="24">
        <v>19.911000000000001</v>
      </c>
      <c r="D2024" s="24">
        <v>1.3819999999999999E-2</v>
      </c>
      <c r="E2024" s="9">
        <f t="shared" si="315"/>
        <v>1.1872723898804274E-2</v>
      </c>
      <c r="F2024">
        <f t="shared" si="316"/>
        <v>1.0119434844480586</v>
      </c>
      <c r="G2024">
        <f t="shared" si="317"/>
        <v>19.865191106827965</v>
      </c>
      <c r="H2024">
        <f t="shared" si="319"/>
        <v>1.7422581105205216E-2</v>
      </c>
      <c r="I2024" t="str">
        <f t="shared" si="318"/>
        <v>2008</v>
      </c>
      <c r="J2024">
        <f t="shared" si="320"/>
        <v>2.5460736541996494</v>
      </c>
      <c r="K2024">
        <f t="shared" si="321"/>
        <v>-2.5460736541996494</v>
      </c>
      <c r="L2024">
        <f t="shared" si="323"/>
        <v>-3.0747211466797495</v>
      </c>
      <c r="M2024">
        <f t="shared" si="324"/>
        <v>1</v>
      </c>
      <c r="P2024" s="16">
        <f t="shared" si="322"/>
        <v>0.12816758925236443</v>
      </c>
    </row>
    <row r="2025" spans="1:16" x14ac:dyDescent="0.3">
      <c r="A2025">
        <v>2024</v>
      </c>
      <c r="B2025" s="23" t="s">
        <v>2041</v>
      </c>
      <c r="C2025" s="24">
        <v>20.338999999999999</v>
      </c>
      <c r="D2025" s="24">
        <v>1.29E-2</v>
      </c>
      <c r="E2025" s="9">
        <f t="shared" si="315"/>
        <v>2.1267882371460645E-2</v>
      </c>
      <c r="F2025">
        <f t="shared" si="316"/>
        <v>1.0214956556677213</v>
      </c>
      <c r="G2025">
        <f t="shared" si="317"/>
        <v>20.295318124842414</v>
      </c>
      <c r="H2025">
        <f t="shared" si="319"/>
        <v>1.7581278121892141E-2</v>
      </c>
      <c r="I2025" t="str">
        <f t="shared" si="318"/>
        <v>2008</v>
      </c>
      <c r="J2025">
        <f t="shared" si="320"/>
        <v>2.6248955586620402</v>
      </c>
      <c r="K2025">
        <f t="shared" si="321"/>
        <v>-2.6248955586620402</v>
      </c>
      <c r="L2025">
        <f t="shared" si="323"/>
        <v>-3.5048481646941987</v>
      </c>
      <c r="M2025">
        <f t="shared" si="324"/>
        <v>1</v>
      </c>
      <c r="P2025" s="16">
        <f t="shared" si="322"/>
        <v>0.12933502902075952</v>
      </c>
    </row>
    <row r="2026" spans="1:16" x14ac:dyDescent="0.3">
      <c r="A2026">
        <v>2025</v>
      </c>
      <c r="B2026" s="23" t="s">
        <v>2042</v>
      </c>
      <c r="C2026" s="24">
        <v>20.574000000000002</v>
      </c>
      <c r="D2026" s="24">
        <v>1.111E-2</v>
      </c>
      <c r="E2026" s="9">
        <f t="shared" si="315"/>
        <v>1.1487917505479995E-2</v>
      </c>
      <c r="F2026">
        <f t="shared" si="316"/>
        <v>1.0115541570382025</v>
      </c>
      <c r="G2026">
        <f t="shared" si="317"/>
        <v>20.535939058962779</v>
      </c>
      <c r="H2026">
        <f t="shared" si="319"/>
        <v>1.7549292192688533E-2</v>
      </c>
      <c r="I2026" t="str">
        <f t="shared" si="318"/>
        <v>2008</v>
      </c>
      <c r="J2026">
        <f t="shared" si="320"/>
        <v>2.6511841369326214</v>
      </c>
      <c r="K2026">
        <f t="shared" si="321"/>
        <v>-2.6511841369326214</v>
      </c>
      <c r="L2026">
        <f t="shared" si="323"/>
        <v>-3.7454690988145636</v>
      </c>
      <c r="M2026">
        <f t="shared" si="324"/>
        <v>1</v>
      </c>
      <c r="P2026" s="16">
        <f t="shared" si="322"/>
        <v>0.12909972752259066</v>
      </c>
    </row>
    <row r="2027" spans="1:16" x14ac:dyDescent="0.3">
      <c r="A2027">
        <v>2026</v>
      </c>
      <c r="B2027" s="23" t="s">
        <v>2043</v>
      </c>
      <c r="C2027" s="24">
        <v>20.222000000000001</v>
      </c>
      <c r="D2027" s="24">
        <v>6.2599999999999999E-3</v>
      </c>
      <c r="E2027" s="9">
        <f t="shared" si="315"/>
        <v>-1.7257022039630945E-2</v>
      </c>
      <c r="F2027">
        <f t="shared" si="316"/>
        <v>0.9828910275104501</v>
      </c>
      <c r="G2027">
        <f t="shared" si="317"/>
        <v>20.200912715779474</v>
      </c>
      <c r="H2027">
        <f t="shared" si="319"/>
        <v>1.7907897729080965E-2</v>
      </c>
      <c r="I2027" t="str">
        <f t="shared" si="318"/>
        <v>2008</v>
      </c>
      <c r="J2027">
        <f t="shared" si="320"/>
        <v>2.6612233068507685</v>
      </c>
      <c r="K2027">
        <f t="shared" si="321"/>
        <v>-2.6612233068507685</v>
      </c>
      <c r="L2027">
        <f t="shared" si="323"/>
        <v>-3.4104427556312586</v>
      </c>
      <c r="M2027">
        <f t="shared" si="324"/>
        <v>1</v>
      </c>
      <c r="P2027" s="16">
        <f t="shared" si="322"/>
        <v>0.13173777562892075</v>
      </c>
    </row>
    <row r="2028" spans="1:16" x14ac:dyDescent="0.3">
      <c r="A2028">
        <v>2027</v>
      </c>
      <c r="B2028" s="23" t="s">
        <v>2044</v>
      </c>
      <c r="C2028" s="24">
        <v>19.89</v>
      </c>
      <c r="D2028" s="24">
        <v>7.4900000000000001E-3</v>
      </c>
      <c r="E2028" s="9">
        <f t="shared" si="315"/>
        <v>-1.6554027803326481E-2</v>
      </c>
      <c r="F2028">
        <f t="shared" si="316"/>
        <v>0.98358223716744142</v>
      </c>
      <c r="G2028">
        <f t="shared" si="317"/>
        <v>19.865186141205893</v>
      </c>
      <c r="H2028">
        <f t="shared" si="319"/>
        <v>1.8275915840733941E-2</v>
      </c>
      <c r="I2028" t="str">
        <f t="shared" si="318"/>
        <v>2008</v>
      </c>
      <c r="J2028">
        <f t="shared" si="320"/>
        <v>2.6707762710994962</v>
      </c>
      <c r="K2028">
        <f t="shared" si="321"/>
        <v>-2.6707762710994962</v>
      </c>
      <c r="L2028">
        <f t="shared" si="323"/>
        <v>-3.0747161810576777</v>
      </c>
      <c r="M2028">
        <f t="shared" si="324"/>
        <v>1</v>
      </c>
      <c r="P2028" s="16">
        <f t="shared" si="322"/>
        <v>0.13444506646527551</v>
      </c>
    </row>
    <row r="2029" spans="1:16" x14ac:dyDescent="0.3">
      <c r="A2029">
        <v>2028</v>
      </c>
      <c r="B2029" s="23" t="s">
        <v>2045</v>
      </c>
      <c r="C2029" s="24">
        <v>18.395</v>
      </c>
      <c r="D2029" s="24">
        <v>5.5000000000000005E-3</v>
      </c>
      <c r="E2029" s="9">
        <f t="shared" si="315"/>
        <v>-7.8138204309143214E-2</v>
      </c>
      <c r="F2029">
        <f t="shared" si="316"/>
        <v>0.92483660130718948</v>
      </c>
      <c r="G2029">
        <f t="shared" si="317"/>
        <v>18.378145642760597</v>
      </c>
      <c r="H2029">
        <f t="shared" si="319"/>
        <v>2.3191253063179196E-2</v>
      </c>
      <c r="I2029" t="str">
        <f t="shared" si="318"/>
        <v>2008</v>
      </c>
      <c r="J2029">
        <f t="shared" si="320"/>
        <v>3.135390401799246</v>
      </c>
      <c r="K2029">
        <f t="shared" si="321"/>
        <v>-3.135390401799246</v>
      </c>
      <c r="L2029">
        <f t="shared" si="323"/>
        <v>-1.5876756826123817</v>
      </c>
      <c r="M2029">
        <f t="shared" si="324"/>
        <v>0</v>
      </c>
      <c r="P2029" s="16">
        <f t="shared" si="322"/>
        <v>0.17060428526064703</v>
      </c>
    </row>
    <row r="2030" spans="1:16" x14ac:dyDescent="0.3">
      <c r="A2030">
        <v>2029</v>
      </c>
      <c r="B2030" s="23" t="s">
        <v>2046</v>
      </c>
      <c r="C2030" s="24">
        <v>16.805</v>
      </c>
      <c r="D2030" s="24">
        <v>5.1900000000000002E-3</v>
      </c>
      <c r="E2030" s="9">
        <f t="shared" si="315"/>
        <v>-9.0402427379668734E-2</v>
      </c>
      <c r="F2030">
        <f t="shared" si="316"/>
        <v>0.91356346833378632</v>
      </c>
      <c r="G2030">
        <f t="shared" si="317"/>
        <v>16.790469960148215</v>
      </c>
      <c r="H2030">
        <f t="shared" si="319"/>
        <v>2.8821028646369578E-2</v>
      </c>
      <c r="I2030" t="str">
        <f t="shared" si="318"/>
        <v>2008</v>
      </c>
      <c r="J2030">
        <f t="shared" si="320"/>
        <v>3.5599020601507689</v>
      </c>
      <c r="K2030">
        <f t="shared" si="321"/>
        <v>-3.5599020601507689</v>
      </c>
      <c r="L2030">
        <f t="shared" si="323"/>
        <v>2.7041326108978581E-2</v>
      </c>
      <c r="M2030">
        <f t="shared" si="324"/>
        <v>0</v>
      </c>
      <c r="P2030" s="16">
        <f t="shared" si="322"/>
        <v>0.21201920307174918</v>
      </c>
    </row>
    <row r="2031" spans="1:16" x14ac:dyDescent="0.3">
      <c r="A2031">
        <v>2030</v>
      </c>
      <c r="B2031" s="23" t="s">
        <v>2047</v>
      </c>
      <c r="C2031" s="24">
        <v>17.067</v>
      </c>
      <c r="D2031" s="24">
        <v>5.1400000000000005E-3</v>
      </c>
      <c r="E2031" s="9">
        <f t="shared" si="315"/>
        <v>1.5470313259551022E-2</v>
      </c>
      <c r="F2031">
        <f t="shared" si="316"/>
        <v>1.0155905980362987</v>
      </c>
      <c r="G2031">
        <f t="shared" si="317"/>
        <v>17.052385530758094</v>
      </c>
      <c r="H2031">
        <f t="shared" si="319"/>
        <v>2.8851250515778422E-2</v>
      </c>
      <c r="I2031" t="str">
        <f t="shared" si="318"/>
        <v>2008</v>
      </c>
      <c r="J2031">
        <f t="shared" si="320"/>
        <v>3.6192243513552649</v>
      </c>
      <c r="K2031">
        <f t="shared" si="321"/>
        <v>-3.6192243513552649</v>
      </c>
      <c r="L2031">
        <f t="shared" si="323"/>
        <v>-0.23487424450090089</v>
      </c>
      <c r="M2031">
        <f t="shared" si="324"/>
        <v>0</v>
      </c>
      <c r="P2031" s="16">
        <f t="shared" si="322"/>
        <v>0.21224152742894065</v>
      </c>
    </row>
    <row r="2032" spans="1:16" x14ac:dyDescent="0.3">
      <c r="A2032">
        <v>2031</v>
      </c>
      <c r="B2032" s="23" t="s">
        <v>2048</v>
      </c>
      <c r="C2032" s="24">
        <v>17.762</v>
      </c>
      <c r="D2032" s="24">
        <v>9.7299999999999991E-3</v>
      </c>
      <c r="E2032" s="9">
        <f t="shared" si="315"/>
        <v>3.9914569399692415E-2</v>
      </c>
      <c r="F2032">
        <f t="shared" si="316"/>
        <v>1.0407218609011544</v>
      </c>
      <c r="G2032">
        <f t="shared" si="317"/>
        <v>17.733219299325427</v>
      </c>
      <c r="H2032">
        <f t="shared" si="319"/>
        <v>2.9530276494649857E-2</v>
      </c>
      <c r="I2032" t="str">
        <f t="shared" si="318"/>
        <v>2008</v>
      </c>
      <c r="J2032">
        <f t="shared" si="320"/>
        <v>3.8523063702275167</v>
      </c>
      <c r="K2032">
        <f t="shared" si="321"/>
        <v>-3.8523063702275167</v>
      </c>
      <c r="L2032">
        <f t="shared" si="323"/>
        <v>-0.91570801306823313</v>
      </c>
      <c r="M2032">
        <f t="shared" si="324"/>
        <v>0</v>
      </c>
      <c r="P2032" s="16">
        <f t="shared" si="322"/>
        <v>0.2172367185677368</v>
      </c>
    </row>
    <row r="2033" spans="1:16" x14ac:dyDescent="0.3">
      <c r="A2033">
        <v>2032</v>
      </c>
      <c r="B2033" s="23" t="s">
        <v>2049</v>
      </c>
      <c r="C2033" s="24">
        <v>18.346</v>
      </c>
      <c r="D2033" s="24">
        <v>1.2030000000000001E-2</v>
      </c>
      <c r="E2033" s="9">
        <f t="shared" si="315"/>
        <v>3.2350223251151555E-2</v>
      </c>
      <c r="F2033">
        <f t="shared" si="316"/>
        <v>1.0328791802724919</v>
      </c>
      <c r="G2033">
        <f t="shared" si="317"/>
        <v>18.309253121056422</v>
      </c>
      <c r="H2033">
        <f t="shared" si="319"/>
        <v>2.9867569808219488E-2</v>
      </c>
      <c r="I2033" t="str">
        <f t="shared" si="318"/>
        <v>2008</v>
      </c>
      <c r="J2033">
        <f t="shared" si="320"/>
        <v>4.0228722080901322</v>
      </c>
      <c r="K2033">
        <f t="shared" si="321"/>
        <v>-4.0228722080901322</v>
      </c>
      <c r="L2033">
        <f t="shared" si="323"/>
        <v>-1.4917418347992282</v>
      </c>
      <c r="M2033">
        <f t="shared" si="324"/>
        <v>0</v>
      </c>
      <c r="P2033" s="16">
        <f t="shared" si="322"/>
        <v>0.21971798529911948</v>
      </c>
    </row>
    <row r="2034" spans="1:16" x14ac:dyDescent="0.3">
      <c r="A2034">
        <v>2033</v>
      </c>
      <c r="B2034" s="23" t="s">
        <v>2050</v>
      </c>
      <c r="C2034" s="24">
        <v>18.513000000000002</v>
      </c>
      <c r="D2034" s="24">
        <v>1.1730000000000001E-2</v>
      </c>
      <c r="E2034" s="9">
        <f t="shared" si="315"/>
        <v>9.0616209195758558E-3</v>
      </c>
      <c r="F2034">
        <f t="shared" si="316"/>
        <v>1.0091028017006434</v>
      </c>
      <c r="G2034">
        <f t="shared" si="317"/>
        <v>18.476842440530639</v>
      </c>
      <c r="H2034">
        <f t="shared" si="319"/>
        <v>2.9774878608321398E-2</v>
      </c>
      <c r="I2034" t="str">
        <f t="shared" si="318"/>
        <v>2008</v>
      </c>
      <c r="J2034">
        <f t="shared" si="320"/>
        <v>4.0470957145376953</v>
      </c>
      <c r="K2034">
        <f t="shared" si="321"/>
        <v>-4.0470957145376953</v>
      </c>
      <c r="L2034">
        <f t="shared" si="323"/>
        <v>-1.6593311542734455</v>
      </c>
      <c r="M2034">
        <f t="shared" si="324"/>
        <v>0</v>
      </c>
      <c r="P2034" s="16">
        <f t="shared" si="322"/>
        <v>0.21903611115176377</v>
      </c>
    </row>
    <row r="2035" spans="1:16" x14ac:dyDescent="0.3">
      <c r="A2035">
        <v>2034</v>
      </c>
      <c r="B2035" s="23" t="s">
        <v>2051</v>
      </c>
      <c r="C2035" s="24">
        <v>17.899999999999999</v>
      </c>
      <c r="D2035" s="24">
        <v>1.29E-2</v>
      </c>
      <c r="E2035" s="9">
        <f t="shared" si="315"/>
        <v>-3.3672475160330353E-2</v>
      </c>
      <c r="F2035">
        <f t="shared" si="316"/>
        <v>0.96688813266353357</v>
      </c>
      <c r="G2035">
        <f t="shared" si="317"/>
        <v>17.861556341741444</v>
      </c>
      <c r="H2035">
        <f t="shared" si="319"/>
        <v>3.0481413651078409E-2</v>
      </c>
      <c r="I2035" t="str">
        <f t="shared" si="318"/>
        <v>2008</v>
      </c>
      <c r="J2035">
        <f t="shared" si="320"/>
        <v>4.005162333055222</v>
      </c>
      <c r="K2035">
        <f t="shared" si="321"/>
        <v>-4.005162333055222</v>
      </c>
      <c r="L2035">
        <f t="shared" si="323"/>
        <v>-1.0440450554842506</v>
      </c>
      <c r="M2035">
        <f t="shared" si="324"/>
        <v>0</v>
      </c>
      <c r="P2035" s="16">
        <f t="shared" si="322"/>
        <v>0.22423367014751031</v>
      </c>
    </row>
    <row r="2036" spans="1:16" x14ac:dyDescent="0.3">
      <c r="A2036">
        <v>2035</v>
      </c>
      <c r="B2036" s="23" t="s">
        <v>2052</v>
      </c>
      <c r="C2036" s="24">
        <v>17.274999999999999</v>
      </c>
      <c r="D2036" s="24">
        <v>1.264E-2</v>
      </c>
      <c r="E2036" s="9">
        <f t="shared" si="315"/>
        <v>-3.5540343192975693E-2</v>
      </c>
      <c r="F2036">
        <f t="shared" si="316"/>
        <v>0.96508379888268159</v>
      </c>
      <c r="G2036">
        <f t="shared" si="317"/>
        <v>17.238645640037682</v>
      </c>
      <c r="H2036">
        <f t="shared" si="319"/>
        <v>3.1190077669937467E-2</v>
      </c>
      <c r="I2036" t="str">
        <f t="shared" si="318"/>
        <v>2008</v>
      </c>
      <c r="J2036">
        <f t="shared" si="320"/>
        <v>3.9553536429672675</v>
      </c>
      <c r="K2036">
        <f t="shared" si="321"/>
        <v>-3.9553536429672675</v>
      </c>
      <c r="L2036">
        <f t="shared" si="323"/>
        <v>-0.42113435378048791</v>
      </c>
      <c r="M2036">
        <f t="shared" si="324"/>
        <v>0</v>
      </c>
      <c r="P2036" s="16">
        <f t="shared" si="322"/>
        <v>0.22944689075693661</v>
      </c>
    </row>
    <row r="2037" spans="1:16" x14ac:dyDescent="0.3">
      <c r="A2037">
        <v>2036</v>
      </c>
      <c r="B2037" s="23" t="s">
        <v>2053</v>
      </c>
      <c r="C2037" s="24">
        <v>16.855</v>
      </c>
      <c r="D2037" s="24">
        <v>1.336E-2</v>
      </c>
      <c r="E2037" s="9">
        <f t="shared" si="315"/>
        <v>-2.4613020967709467E-2</v>
      </c>
      <c r="F2037">
        <f t="shared" si="316"/>
        <v>0.9756874095513749</v>
      </c>
      <c r="G2037">
        <f t="shared" si="317"/>
        <v>16.817511286257194</v>
      </c>
      <c r="H2037">
        <f t="shared" si="319"/>
        <v>3.1487195291442803E-2</v>
      </c>
      <c r="I2037" t="str">
        <f t="shared" si="318"/>
        <v>2008</v>
      </c>
      <c r="J2037">
        <f t="shared" si="320"/>
        <v>3.8954840121745842</v>
      </c>
      <c r="K2037">
        <f t="shared" si="321"/>
        <v>-3.8954840121745842</v>
      </c>
      <c r="L2037">
        <f t="shared" si="323"/>
        <v>0.29075173698609547</v>
      </c>
      <c r="M2037">
        <f t="shared" si="324"/>
        <v>0</v>
      </c>
      <c r="P2037" s="16">
        <f t="shared" si="322"/>
        <v>0.23163260876523784</v>
      </c>
    </row>
    <row r="2038" spans="1:16" x14ac:dyDescent="0.3">
      <c r="A2038">
        <v>2037</v>
      </c>
      <c r="B2038" s="23" t="s">
        <v>2054</v>
      </c>
      <c r="C2038" s="24">
        <v>17.146999999999998</v>
      </c>
      <c r="D2038" s="24">
        <v>1.357E-2</v>
      </c>
      <c r="E2038" s="9">
        <f t="shared" si="315"/>
        <v>1.7175882510690212E-2</v>
      </c>
      <c r="F2038">
        <f t="shared" si="316"/>
        <v>1.0173242361317116</v>
      </c>
      <c r="G2038">
        <f t="shared" si="317"/>
        <v>17.108263023243289</v>
      </c>
      <c r="H2038">
        <f t="shared" si="319"/>
        <v>3.1363715338537261E-2</v>
      </c>
      <c r="I2038" t="str">
        <f t="shared" si="318"/>
        <v>2008</v>
      </c>
      <c r="J2038">
        <f t="shared" si="320"/>
        <v>3.9472909843479616</v>
      </c>
      <c r="K2038">
        <f t="shared" si="321"/>
        <v>-3.9472909843479616</v>
      </c>
      <c r="L2038">
        <f t="shared" si="323"/>
        <v>0.30080197432863542</v>
      </c>
      <c r="M2038">
        <f t="shared" si="324"/>
        <v>0</v>
      </c>
      <c r="P2038" s="16">
        <f t="shared" si="322"/>
        <v>0.23072424003448927</v>
      </c>
    </row>
    <row r="2039" spans="1:16" x14ac:dyDescent="0.3">
      <c r="A2039">
        <v>2038</v>
      </c>
      <c r="B2039" s="23" t="s">
        <v>2055</v>
      </c>
      <c r="C2039" s="24">
        <v>17.446999999999999</v>
      </c>
      <c r="D2039" s="24">
        <v>1.306E-2</v>
      </c>
      <c r="E2039" s="9">
        <f t="shared" si="315"/>
        <v>1.7344482901050409E-2</v>
      </c>
      <c r="F2039">
        <f t="shared" si="316"/>
        <v>1.017495771855135</v>
      </c>
      <c r="G2039">
        <f t="shared" si="317"/>
        <v>17.409064997571924</v>
      </c>
      <c r="H2039">
        <f t="shared" si="319"/>
        <v>3.1415805135334873E-2</v>
      </c>
      <c r="I2039" t="str">
        <f t="shared" si="318"/>
        <v>2008</v>
      </c>
      <c r="J2039">
        <f t="shared" si="320"/>
        <v>4.0233643356684308</v>
      </c>
      <c r="K2039">
        <f t="shared" si="321"/>
        <v>-4.0233643356684308</v>
      </c>
      <c r="L2039">
        <f t="shared" si="323"/>
        <v>0.22354615160636371</v>
      </c>
      <c r="M2039">
        <f t="shared" si="324"/>
        <v>0</v>
      </c>
      <c r="P2039" s="16">
        <f t="shared" si="322"/>
        <v>0.23110743375532097</v>
      </c>
    </row>
    <row r="2040" spans="1:16" x14ac:dyDescent="0.3">
      <c r="A2040">
        <v>2039</v>
      </c>
      <c r="B2040" s="23" t="s">
        <v>2056</v>
      </c>
      <c r="C2040" s="24">
        <v>17.722000000000001</v>
      </c>
      <c r="D2040" s="24">
        <v>1.2540000000000001E-2</v>
      </c>
      <c r="E2040" s="9">
        <f t="shared" si="315"/>
        <v>1.5639091527345959E-2</v>
      </c>
      <c r="F2040">
        <f t="shared" si="316"/>
        <v>1.0157620221241475</v>
      </c>
      <c r="G2040">
        <f t="shared" si="317"/>
        <v>17.684999698783191</v>
      </c>
      <c r="H2040">
        <f t="shared" si="319"/>
        <v>3.1486913883642983E-2</v>
      </c>
      <c r="I2040" t="str">
        <f t="shared" si="318"/>
        <v>2008</v>
      </c>
      <c r="J2040">
        <f t="shared" si="320"/>
        <v>4.0963860056363988</v>
      </c>
      <c r="K2040">
        <f t="shared" si="321"/>
        <v>-4.0963860056363988</v>
      </c>
      <c r="L2040">
        <f t="shared" si="323"/>
        <v>-5.2388549604902579E-2</v>
      </c>
      <c r="M2040">
        <f t="shared" si="324"/>
        <v>0</v>
      </c>
      <c r="P2040" s="16">
        <f t="shared" si="322"/>
        <v>0.23163053861506422</v>
      </c>
    </row>
    <row r="2041" spans="1:16" x14ac:dyDescent="0.3">
      <c r="A2041">
        <v>2040</v>
      </c>
      <c r="B2041" s="23" t="s">
        <v>2057</v>
      </c>
      <c r="C2041" s="24">
        <v>18.087</v>
      </c>
      <c r="D2041" s="24">
        <v>1.3919999999999998E-2</v>
      </c>
      <c r="E2041" s="9">
        <f t="shared" si="315"/>
        <v>2.0386642550267467E-2</v>
      </c>
      <c r="F2041">
        <f t="shared" si="316"/>
        <v>1.0205958695406838</v>
      </c>
      <c r="G2041">
        <f t="shared" si="317"/>
        <v>18.045086798113655</v>
      </c>
      <c r="H2041">
        <f t="shared" si="319"/>
        <v>3.1704023706486201E-2</v>
      </c>
      <c r="I2041" t="str">
        <f t="shared" si="318"/>
        <v>2008</v>
      </c>
      <c r="J2041">
        <f t="shared" si="320"/>
        <v>4.2086138507944151</v>
      </c>
      <c r="K2041">
        <f t="shared" si="321"/>
        <v>-4.2086138507944151</v>
      </c>
      <c r="L2041">
        <f t="shared" si="323"/>
        <v>-0.74122610102486775</v>
      </c>
      <c r="M2041">
        <f t="shared" si="324"/>
        <v>0</v>
      </c>
      <c r="P2041" s="16">
        <f t="shared" si="322"/>
        <v>0.23322768673156857</v>
      </c>
    </row>
    <row r="2042" spans="1:16" x14ac:dyDescent="0.3">
      <c r="A2042">
        <v>2041</v>
      </c>
      <c r="B2042" s="23" t="s">
        <v>2058</v>
      </c>
      <c r="C2042" s="24">
        <v>17.675000000000001</v>
      </c>
      <c r="D2042" s="24">
        <v>1.3720000000000001E-2</v>
      </c>
      <c r="E2042" s="9">
        <f t="shared" si="315"/>
        <v>-2.3042236392741697E-2</v>
      </c>
      <c r="F2042">
        <f t="shared" si="316"/>
        <v>0.97722120860286399</v>
      </c>
      <c r="G2042">
        <f t="shared" si="317"/>
        <v>17.634629341377348</v>
      </c>
      <c r="H2042">
        <f t="shared" si="319"/>
        <v>3.1977446477207551E-2</v>
      </c>
      <c r="I2042" t="str">
        <f t="shared" si="318"/>
        <v>2008</v>
      </c>
      <c r="J2042">
        <f t="shared" si="320"/>
        <v>4.1483542607701525</v>
      </c>
      <c r="K2042">
        <f t="shared" si="321"/>
        <v>-4.1483542607701525</v>
      </c>
      <c r="L2042">
        <f t="shared" si="323"/>
        <v>-0.33076864428856112</v>
      </c>
      <c r="M2042">
        <f t="shared" si="324"/>
        <v>0</v>
      </c>
      <c r="P2042" s="16">
        <f t="shared" si="322"/>
        <v>0.23523909578505189</v>
      </c>
    </row>
    <row r="2043" spans="1:16" x14ac:dyDescent="0.3">
      <c r="A2043">
        <v>2042</v>
      </c>
      <c r="B2043" s="23" t="s">
        <v>2059</v>
      </c>
      <c r="C2043" s="24">
        <v>18.170000000000002</v>
      </c>
      <c r="D2043" s="24">
        <v>1.3000000000000001E-2</v>
      </c>
      <c r="E2043" s="9">
        <f t="shared" si="315"/>
        <v>2.7620670625443419E-2</v>
      </c>
      <c r="F2043">
        <f t="shared" si="316"/>
        <v>1.0280056577086281</v>
      </c>
      <c r="G2043">
        <f t="shared" si="317"/>
        <v>18.130674284909048</v>
      </c>
      <c r="H2043">
        <f t="shared" si="319"/>
        <v>3.1745131750284296E-2</v>
      </c>
      <c r="I2043" t="str">
        <f t="shared" si="318"/>
        <v>2008</v>
      </c>
      <c r="J2043">
        <f t="shared" si="320"/>
        <v>4.2340580739004672</v>
      </c>
      <c r="K2043">
        <f t="shared" si="321"/>
        <v>-4.2340580739004672</v>
      </c>
      <c r="L2043">
        <f t="shared" si="323"/>
        <v>-1.0104921454559914</v>
      </c>
      <c r="M2043">
        <f t="shared" si="324"/>
        <v>0</v>
      </c>
      <c r="P2043" s="16">
        <f t="shared" si="322"/>
        <v>0.23353009421302431</v>
      </c>
    </row>
    <row r="2044" spans="1:16" x14ac:dyDescent="0.3">
      <c r="A2044">
        <v>2043</v>
      </c>
      <c r="B2044" s="23" t="s">
        <v>2060</v>
      </c>
      <c r="C2044" s="24">
        <v>18.013000000000002</v>
      </c>
      <c r="D2044" s="24">
        <v>1.213E-2</v>
      </c>
      <c r="E2044" s="9">
        <f t="shared" si="315"/>
        <v>-8.678162966658411E-3</v>
      </c>
      <c r="F2044">
        <f t="shared" si="316"/>
        <v>0.99135938359933962</v>
      </c>
      <c r="G2044">
        <f t="shared" si="317"/>
        <v>17.976620504330867</v>
      </c>
      <c r="H2044">
        <f t="shared" si="319"/>
        <v>3.136249135379001E-2</v>
      </c>
      <c r="I2044" t="str">
        <f t="shared" si="318"/>
        <v>2008</v>
      </c>
      <c r="J2044">
        <f t="shared" si="320"/>
        <v>4.1474802404333913</v>
      </c>
      <c r="K2044">
        <f t="shared" si="321"/>
        <v>-4.1474802404333913</v>
      </c>
      <c r="L2044">
        <f t="shared" si="323"/>
        <v>-1.3595530123597399</v>
      </c>
      <c r="M2044">
        <f t="shared" si="324"/>
        <v>0</v>
      </c>
      <c r="P2044" s="16">
        <f t="shared" si="322"/>
        <v>0.2307152359051132</v>
      </c>
    </row>
    <row r="2045" spans="1:16" x14ac:dyDescent="0.3">
      <c r="A2045">
        <v>2044</v>
      </c>
      <c r="B2045" s="23" t="s">
        <v>2061</v>
      </c>
      <c r="C2045" s="24">
        <v>17.667999999999999</v>
      </c>
      <c r="D2045" s="24">
        <v>1.2030000000000001E-2</v>
      </c>
      <c r="E2045" s="9">
        <f t="shared" si="315"/>
        <v>-1.9338625707141455E-2</v>
      </c>
      <c r="F2045">
        <f t="shared" si="316"/>
        <v>0.98084716593571297</v>
      </c>
      <c r="G2045">
        <f t="shared" si="317"/>
        <v>17.632611149178288</v>
      </c>
      <c r="H2045">
        <f t="shared" si="319"/>
        <v>3.1172022338412465E-2</v>
      </c>
      <c r="I2045" t="str">
        <f t="shared" si="318"/>
        <v>2008</v>
      </c>
      <c r="J2045">
        <f t="shared" si="320"/>
        <v>4.0434057991045318</v>
      </c>
      <c r="K2045">
        <f t="shared" si="321"/>
        <v>-4.0434057991045318</v>
      </c>
      <c r="L2045">
        <f t="shared" si="323"/>
        <v>-1.0155436572071608</v>
      </c>
      <c r="M2045">
        <f t="shared" si="324"/>
        <v>0</v>
      </c>
      <c r="P2045" s="16">
        <f t="shared" si="322"/>
        <v>0.22931406839837001</v>
      </c>
    </row>
    <row r="2046" spans="1:16" x14ac:dyDescent="0.3">
      <c r="A2046">
        <v>2045</v>
      </c>
      <c r="B2046" s="23" t="s">
        <v>2062</v>
      </c>
      <c r="C2046" s="24">
        <v>17.768000000000001</v>
      </c>
      <c r="D2046" s="24">
        <v>1.065E-2</v>
      </c>
      <c r="E2046" s="9">
        <f t="shared" si="315"/>
        <v>5.6439928578463508E-3</v>
      </c>
      <c r="F2046">
        <f t="shared" si="316"/>
        <v>1.0056599501924384</v>
      </c>
      <c r="G2046">
        <f t="shared" si="317"/>
        <v>17.736489773599008</v>
      </c>
      <c r="H2046">
        <f t="shared" si="319"/>
        <v>3.113119845141259E-2</v>
      </c>
      <c r="I2046" t="str">
        <f t="shared" si="318"/>
        <v>2008</v>
      </c>
      <c r="J2046">
        <f t="shared" si="320"/>
        <v>4.0619000577657527</v>
      </c>
      <c r="K2046">
        <f t="shared" si="321"/>
        <v>-4.0619000577657527</v>
      </c>
      <c r="L2046">
        <f t="shared" si="323"/>
        <v>-1.1194222816278803</v>
      </c>
      <c r="M2046">
        <f t="shared" si="324"/>
        <v>0</v>
      </c>
      <c r="P2046" s="16">
        <f t="shared" si="322"/>
        <v>0.2290137512898377</v>
      </c>
    </row>
    <row r="2047" spans="1:16" x14ac:dyDescent="0.3">
      <c r="A2047">
        <v>2046</v>
      </c>
      <c r="B2047" s="23" t="s">
        <v>2063</v>
      </c>
      <c r="C2047" s="24">
        <v>17.829999999999998</v>
      </c>
      <c r="D2047" s="24">
        <v>1.1679999999999999E-2</v>
      </c>
      <c r="E2047" s="9">
        <f t="shared" si="315"/>
        <v>3.483345282922655E-3</v>
      </c>
      <c r="F2047">
        <f t="shared" si="316"/>
        <v>1.0034894191805492</v>
      </c>
      <c r="G2047">
        <f t="shared" si="317"/>
        <v>17.79532469491382</v>
      </c>
      <c r="H2047">
        <f t="shared" si="319"/>
        <v>3.0998693082876977E-2</v>
      </c>
      <c r="I2047" t="str">
        <f t="shared" si="318"/>
        <v>2008</v>
      </c>
      <c r="J2047">
        <f t="shared" si="320"/>
        <v>4.0580278333618365</v>
      </c>
      <c r="K2047">
        <f t="shared" si="321"/>
        <v>-4.0580278333618365</v>
      </c>
      <c r="L2047">
        <f t="shared" si="323"/>
        <v>-1.2962105777628317</v>
      </c>
      <c r="M2047">
        <f t="shared" si="324"/>
        <v>0</v>
      </c>
      <c r="P2047" s="16">
        <f t="shared" si="322"/>
        <v>0.2280389879326947</v>
      </c>
    </row>
    <row r="2048" spans="1:16" x14ac:dyDescent="0.3">
      <c r="A2048">
        <v>2047</v>
      </c>
      <c r="B2048" s="23" t="s">
        <v>2064</v>
      </c>
      <c r="C2048" s="24">
        <v>18.305</v>
      </c>
      <c r="D2048" s="24">
        <v>1.1220000000000001E-2</v>
      </c>
      <c r="E2048" s="9">
        <f t="shared" si="315"/>
        <v>2.6291814697150671E-2</v>
      </c>
      <c r="F2048">
        <f t="shared" si="316"/>
        <v>1.0266404935501965</v>
      </c>
      <c r="G2048">
        <f t="shared" si="317"/>
        <v>18.270801635436555</v>
      </c>
      <c r="H2048">
        <f t="shared" si="319"/>
        <v>3.137829414774336E-2</v>
      </c>
      <c r="I2048" t="str">
        <f t="shared" si="318"/>
        <v>2008</v>
      </c>
      <c r="J2048">
        <f t="shared" si="320"/>
        <v>4.2174763226432175</v>
      </c>
      <c r="K2048">
        <f t="shared" si="321"/>
        <v>-4.2174763226432175</v>
      </c>
      <c r="L2048">
        <f t="shared" si="323"/>
        <v>-1.8059442790087843</v>
      </c>
      <c r="M2048">
        <f t="shared" si="324"/>
        <v>0</v>
      </c>
      <c r="P2048" s="16">
        <f t="shared" si="322"/>
        <v>0.23083148768159931</v>
      </c>
    </row>
    <row r="2049" spans="1:16" x14ac:dyDescent="0.3">
      <c r="A2049">
        <v>2048</v>
      </c>
      <c r="B2049" s="23" t="s">
        <v>2065</v>
      </c>
      <c r="C2049" s="24">
        <v>18.286999999999999</v>
      </c>
      <c r="D2049" s="24">
        <v>1.2849999999999999E-2</v>
      </c>
      <c r="E2049" s="9">
        <f t="shared" si="315"/>
        <v>-9.8382167970369476E-4</v>
      </c>
      <c r="F2049">
        <f t="shared" si="316"/>
        <v>0.99901666211417639</v>
      </c>
      <c r="G2049">
        <f t="shared" si="317"/>
        <v>18.247877250564663</v>
      </c>
      <c r="H2049">
        <f t="shared" si="319"/>
        <v>2.9966309530004585E-2</v>
      </c>
      <c r="I2049" t="str">
        <f t="shared" si="318"/>
        <v>2008</v>
      </c>
      <c r="J2049">
        <f t="shared" si="320"/>
        <v>4.0226415275602108</v>
      </c>
      <c r="K2049">
        <f t="shared" si="321"/>
        <v>-4.0226415275602108</v>
      </c>
      <c r="L2049">
        <f t="shared" si="323"/>
        <v>-2.1646635106792118</v>
      </c>
      <c r="M2049">
        <f t="shared" si="324"/>
        <v>0</v>
      </c>
      <c r="P2049" s="16">
        <f t="shared" si="322"/>
        <v>0.22044435483232627</v>
      </c>
    </row>
    <row r="2050" spans="1:16" x14ac:dyDescent="0.3">
      <c r="A2050">
        <v>2049</v>
      </c>
      <c r="B2050" s="23" t="s">
        <v>2066</v>
      </c>
      <c r="C2050" s="24">
        <v>17.802</v>
      </c>
      <c r="D2050" s="24">
        <v>1.341E-2</v>
      </c>
      <c r="E2050" s="9">
        <f t="shared" si="315"/>
        <v>-2.6879614355756094E-2</v>
      </c>
      <c r="F2050">
        <f t="shared" si="316"/>
        <v>0.97347842729808065</v>
      </c>
      <c r="G2050">
        <f t="shared" si="317"/>
        <v>17.762256959391664</v>
      </c>
      <c r="H2050">
        <f t="shared" si="319"/>
        <v>2.9959236017739463E-2</v>
      </c>
      <c r="I2050" t="str">
        <f t="shared" si="318"/>
        <v>2008</v>
      </c>
      <c r="J2050">
        <f t="shared" si="320"/>
        <v>3.9146650055168606</v>
      </c>
      <c r="K2050">
        <f t="shared" si="321"/>
        <v>-3.9146650055168606</v>
      </c>
      <c r="L2050">
        <f t="shared" si="323"/>
        <v>-1.6790432195062124</v>
      </c>
      <c r="M2050">
        <f t="shared" si="324"/>
        <v>0</v>
      </c>
      <c r="P2050" s="16">
        <f t="shared" si="322"/>
        <v>0.22039231920057378</v>
      </c>
    </row>
    <row r="2051" spans="1:16" x14ac:dyDescent="0.3">
      <c r="A2051">
        <v>2050</v>
      </c>
      <c r="B2051" s="23" t="s">
        <v>2067</v>
      </c>
      <c r="C2051" s="24">
        <v>17.341999999999999</v>
      </c>
      <c r="D2051" s="24">
        <v>1.321E-2</v>
      </c>
      <c r="E2051" s="9">
        <f t="shared" ref="E2051:E2114" si="325">LN(C2051/C2050)</f>
        <v>-2.6179505581771054E-2</v>
      </c>
      <c r="F2051">
        <f t="shared" ref="F2051:F2114" si="326">C2051/C2050</f>
        <v>0.97416020671834624</v>
      </c>
      <c r="G2051">
        <f t="shared" ref="G2051:G2114" si="327">C2051*EXP(-2/12*D2051)</f>
        <v>17.303860697088787</v>
      </c>
      <c r="H2051">
        <f t="shared" si="319"/>
        <v>3.0207257199302527E-2</v>
      </c>
      <c r="I2051" t="str">
        <f t="shared" ref="I2051:I2114" si="328">MID(B2051,7,4)</f>
        <v>2008</v>
      </c>
      <c r="J2051">
        <f t="shared" si="320"/>
        <v>3.8452096563955425</v>
      </c>
      <c r="K2051">
        <f t="shared" si="321"/>
        <v>-3.8452096563955425</v>
      </c>
      <c r="L2051">
        <f t="shared" si="323"/>
        <v>-1.2206469572033356</v>
      </c>
      <c r="M2051">
        <f t="shared" si="324"/>
        <v>0</v>
      </c>
      <c r="P2051" s="16">
        <f t="shared" si="322"/>
        <v>0.22221686383793318</v>
      </c>
    </row>
    <row r="2052" spans="1:16" x14ac:dyDescent="0.3">
      <c r="A2052">
        <v>2051</v>
      </c>
      <c r="B2052" s="23" t="s">
        <v>2068</v>
      </c>
      <c r="C2052" s="24">
        <v>17.698</v>
      </c>
      <c r="D2052" s="24">
        <v>1.295E-2</v>
      </c>
      <c r="E2052" s="9">
        <f t="shared" si="325"/>
        <v>2.0320333890189828E-2</v>
      </c>
      <c r="F2052">
        <f t="shared" si="326"/>
        <v>1.0205281974397418</v>
      </c>
      <c r="G2052">
        <f t="shared" si="327"/>
        <v>17.659843009231757</v>
      </c>
      <c r="H2052">
        <f t="shared" si="319"/>
        <v>3.0351116869051079E-2</v>
      </c>
      <c r="I2052" t="str">
        <f t="shared" si="328"/>
        <v>2008</v>
      </c>
      <c r="J2052">
        <f t="shared" si="320"/>
        <v>3.9430041683949026</v>
      </c>
      <c r="K2052">
        <f t="shared" si="321"/>
        <v>-3.9430041683949026</v>
      </c>
      <c r="L2052">
        <f t="shared" si="323"/>
        <v>-1.5766292693463058</v>
      </c>
      <c r="M2052">
        <f t="shared" si="324"/>
        <v>0</v>
      </c>
      <c r="P2052" s="16">
        <f t="shared" si="322"/>
        <v>0.2232751540505587</v>
      </c>
    </row>
    <row r="2053" spans="1:16" x14ac:dyDescent="0.3">
      <c r="A2053">
        <v>2052</v>
      </c>
      <c r="B2053" s="23" t="s">
        <v>2069</v>
      </c>
      <c r="C2053" s="24">
        <v>17.155000000000001</v>
      </c>
      <c r="D2053" s="24">
        <v>1.2190000000000001E-2</v>
      </c>
      <c r="E2053" s="9">
        <f t="shared" si="325"/>
        <v>-3.1161962534745381E-2</v>
      </c>
      <c r="F2053">
        <f t="shared" si="326"/>
        <v>0.96931856706972541</v>
      </c>
      <c r="G2053">
        <f t="shared" si="327"/>
        <v>17.120182139453057</v>
      </c>
      <c r="H2053">
        <f t="shared" si="319"/>
        <v>3.0760364273758087E-2</v>
      </c>
      <c r="I2053" t="str">
        <f t="shared" si="328"/>
        <v>2008</v>
      </c>
      <c r="J2053">
        <f t="shared" si="320"/>
        <v>3.8740531584431337</v>
      </c>
      <c r="K2053">
        <f t="shared" si="321"/>
        <v>-3.8740531584431337</v>
      </c>
      <c r="L2053">
        <f t="shared" si="323"/>
        <v>-1.0369683995676056</v>
      </c>
      <c r="M2053">
        <f t="shared" si="324"/>
        <v>0</v>
      </c>
      <c r="P2053" s="16">
        <f t="shared" si="322"/>
        <v>0.22628574432718618</v>
      </c>
    </row>
    <row r="2054" spans="1:16" x14ac:dyDescent="0.3">
      <c r="A2054">
        <v>2053</v>
      </c>
      <c r="B2054" s="23" t="s">
        <v>2070</v>
      </c>
      <c r="C2054" s="24">
        <v>16.652000000000001</v>
      </c>
      <c r="D2054" s="24">
        <v>1.26E-2</v>
      </c>
      <c r="E2054" s="9">
        <f t="shared" si="325"/>
        <v>-2.9759346977684002E-2</v>
      </c>
      <c r="F2054">
        <f t="shared" si="326"/>
        <v>0.97067910230253573</v>
      </c>
      <c r="G2054">
        <f t="shared" si="327"/>
        <v>16.617067491971127</v>
      </c>
      <c r="H2054">
        <f t="shared" si="319"/>
        <v>3.0931592165566277E-2</v>
      </c>
      <c r="I2054" t="str">
        <f t="shared" si="328"/>
        <v>2008</v>
      </c>
      <c r="J2054">
        <f t="shared" si="320"/>
        <v>3.781136709409298</v>
      </c>
      <c r="K2054">
        <f t="shared" si="321"/>
        <v>-3.781136709409298</v>
      </c>
      <c r="L2054">
        <f t="shared" si="323"/>
        <v>-0.53385375208567609</v>
      </c>
      <c r="M2054">
        <f t="shared" si="324"/>
        <v>0</v>
      </c>
      <c r="P2054" s="16">
        <f t="shared" si="322"/>
        <v>0.22754536630703526</v>
      </c>
    </row>
    <row r="2055" spans="1:16" x14ac:dyDescent="0.3">
      <c r="A2055">
        <v>2054</v>
      </c>
      <c r="B2055" s="23" t="s">
        <v>2071</v>
      </c>
      <c r="C2055" s="24">
        <v>16.846</v>
      </c>
      <c r="D2055" s="24">
        <v>1.367E-2</v>
      </c>
      <c r="E2055" s="9">
        <f t="shared" si="325"/>
        <v>1.1582910560442894E-2</v>
      </c>
      <c r="F2055">
        <f t="shared" si="326"/>
        <v>1.0116502522219553</v>
      </c>
      <c r="G2055">
        <f t="shared" si="327"/>
        <v>16.807662885612839</v>
      </c>
      <c r="H2055">
        <f t="shared" si="319"/>
        <v>3.0687212529852282E-2</v>
      </c>
      <c r="I2055" t="str">
        <f t="shared" si="328"/>
        <v>2008</v>
      </c>
      <c r="J2055">
        <f t="shared" si="320"/>
        <v>3.7942897321855105</v>
      </c>
      <c r="K2055">
        <f t="shared" si="321"/>
        <v>-3.7942897321855105</v>
      </c>
      <c r="L2055">
        <f t="shared" si="323"/>
        <v>-0.72444914572738739</v>
      </c>
      <c r="M2055">
        <f t="shared" si="324"/>
        <v>0</v>
      </c>
      <c r="P2055" s="16">
        <f t="shared" si="322"/>
        <v>0.22574761036130594</v>
      </c>
    </row>
    <row r="2056" spans="1:16" x14ac:dyDescent="0.3">
      <c r="A2056">
        <v>2055</v>
      </c>
      <c r="B2056" s="23" t="s">
        <v>2072</v>
      </c>
      <c r="C2056" s="24">
        <v>17.010999999999999</v>
      </c>
      <c r="D2056" s="24">
        <v>1.387E-2</v>
      </c>
      <c r="E2056" s="9">
        <f t="shared" si="325"/>
        <v>9.7469537342738197E-3</v>
      </c>
      <c r="F2056">
        <f t="shared" si="326"/>
        <v>1.0097946099964383</v>
      </c>
      <c r="G2056">
        <f t="shared" si="327"/>
        <v>16.97172165504502</v>
      </c>
      <c r="H2056">
        <f t="shared" si="319"/>
        <v>3.0654079754565227E-2</v>
      </c>
      <c r="I2056" t="str">
        <f t="shared" si="328"/>
        <v>2008</v>
      </c>
      <c r="J2056">
        <f t="shared" si="320"/>
        <v>3.8271889510645427</v>
      </c>
      <c r="K2056">
        <f t="shared" si="321"/>
        <v>-3.8271889510645427</v>
      </c>
      <c r="L2056">
        <f t="shared" si="323"/>
        <v>-0.88850791515956828</v>
      </c>
      <c r="M2056">
        <f t="shared" si="324"/>
        <v>0</v>
      </c>
      <c r="P2056" s="16">
        <f t="shared" si="322"/>
        <v>0.22550387219713042</v>
      </c>
    </row>
    <row r="2057" spans="1:16" x14ac:dyDescent="0.3">
      <c r="A2057">
        <v>2056</v>
      </c>
      <c r="B2057" s="23" t="s">
        <v>2073</v>
      </c>
      <c r="C2057" s="24">
        <v>16.54</v>
      </c>
      <c r="D2057" s="24">
        <v>1.485E-2</v>
      </c>
      <c r="E2057" s="9">
        <f t="shared" si="325"/>
        <v>-2.8078504031900566E-2</v>
      </c>
      <c r="F2057">
        <f t="shared" si="326"/>
        <v>0.97231203339015926</v>
      </c>
      <c r="G2057">
        <f t="shared" si="327"/>
        <v>16.499114117150988</v>
      </c>
      <c r="H2057">
        <f t="shared" si="319"/>
        <v>3.0850030117827418E-2</v>
      </c>
      <c r="I2057" t="str">
        <f t="shared" si="328"/>
        <v>2008</v>
      </c>
      <c r="J2057">
        <f t="shared" si="320"/>
        <v>3.7443974379942193</v>
      </c>
      <c r="K2057">
        <f t="shared" si="321"/>
        <v>-3.7443974379942193</v>
      </c>
      <c r="L2057">
        <f t="shared" si="323"/>
        <v>-0.41590037726553675</v>
      </c>
      <c r="M2057">
        <f t="shared" si="324"/>
        <v>0</v>
      </c>
      <c r="P2057" s="16">
        <f t="shared" si="322"/>
        <v>0.22694536272719529</v>
      </c>
    </row>
    <row r="2058" spans="1:16" x14ac:dyDescent="0.3">
      <c r="A2058">
        <v>2057</v>
      </c>
      <c r="B2058" s="23" t="s">
        <v>2074</v>
      </c>
      <c r="C2058" s="24">
        <v>16.501999999999999</v>
      </c>
      <c r="D2058" s="24">
        <v>1.3520000000000001E-2</v>
      </c>
      <c r="E2058" s="9">
        <f t="shared" si="325"/>
        <v>-2.3001039133937651E-3</v>
      </c>
      <c r="F2058">
        <f t="shared" si="326"/>
        <v>0.99770253929866992</v>
      </c>
      <c r="G2058">
        <f t="shared" si="327"/>
        <v>16.464857356427771</v>
      </c>
      <c r="H2058">
        <f t="shared" si="319"/>
        <v>3.080275462940783E-2</v>
      </c>
      <c r="I2058" t="str">
        <f t="shared" si="328"/>
        <v>2008</v>
      </c>
      <c r="J2058">
        <f t="shared" si="320"/>
        <v>3.7308969145979574</v>
      </c>
      <c r="K2058">
        <f t="shared" si="321"/>
        <v>-3.7308969145979574</v>
      </c>
      <c r="L2058">
        <f t="shared" si="323"/>
        <v>-0.38164361654231982</v>
      </c>
      <c r="M2058">
        <f t="shared" si="324"/>
        <v>0</v>
      </c>
      <c r="P2058" s="16">
        <f t="shared" si="322"/>
        <v>0.22659758501590904</v>
      </c>
    </row>
    <row r="2059" spans="1:16" x14ac:dyDescent="0.3">
      <c r="A2059">
        <v>2058</v>
      </c>
      <c r="B2059" s="23" t="s">
        <v>2075</v>
      </c>
      <c r="C2059" s="24">
        <v>16.120999999999999</v>
      </c>
      <c r="D2059" s="24">
        <v>1.4079999999999999E-2</v>
      </c>
      <c r="E2059" s="9">
        <f t="shared" si="325"/>
        <v>-2.3358815788290018E-2</v>
      </c>
      <c r="F2059">
        <f t="shared" si="326"/>
        <v>0.97691188946794327</v>
      </c>
      <c r="G2059">
        <f t="shared" si="327"/>
        <v>16.083213739885451</v>
      </c>
      <c r="H2059">
        <f t="shared" si="319"/>
        <v>2.7877478739594216E-2</v>
      </c>
      <c r="I2059" t="str">
        <f t="shared" si="328"/>
        <v>2008</v>
      </c>
      <c r="J2059">
        <f t="shared" si="320"/>
        <v>3.2983143750291521</v>
      </c>
      <c r="K2059">
        <f t="shared" si="321"/>
        <v>-3.2983143750291521</v>
      </c>
      <c r="L2059">
        <f t="shared" si="323"/>
        <v>0.25620408484759238</v>
      </c>
      <c r="M2059">
        <f t="shared" si="324"/>
        <v>0</v>
      </c>
      <c r="P2059" s="16">
        <f t="shared" si="322"/>
        <v>0.20507806638479975</v>
      </c>
    </row>
    <row r="2060" spans="1:16" x14ac:dyDescent="0.3">
      <c r="A2060">
        <v>2059</v>
      </c>
      <c r="B2060" s="23" t="s">
        <v>2076</v>
      </c>
      <c r="C2060" s="24">
        <v>16.381</v>
      </c>
      <c r="D2060" s="24">
        <v>1.525E-2</v>
      </c>
      <c r="E2060" s="9">
        <f t="shared" si="325"/>
        <v>1.5999356728632928E-2</v>
      </c>
      <c r="F2060">
        <f t="shared" si="326"/>
        <v>1.0161280317598165</v>
      </c>
      <c r="G2060">
        <f t="shared" si="327"/>
        <v>16.339417824733044</v>
      </c>
      <c r="H2060">
        <f t="shared" si="319"/>
        <v>2.2878606017850855E-2</v>
      </c>
      <c r="I2060" t="str">
        <f t="shared" si="328"/>
        <v>2008</v>
      </c>
      <c r="J2060">
        <f t="shared" si="320"/>
        <v>2.7499947123557069</v>
      </c>
      <c r="K2060">
        <f t="shared" si="321"/>
        <v>-2.7499947123557069</v>
      </c>
      <c r="L2060">
        <f t="shared" si="323"/>
        <v>0.16051157054087994</v>
      </c>
      <c r="M2060">
        <f t="shared" si="324"/>
        <v>0</v>
      </c>
      <c r="P2060" s="16">
        <f t="shared" si="322"/>
        <v>0.16830432649766924</v>
      </c>
    </row>
    <row r="2061" spans="1:16" x14ac:dyDescent="0.3">
      <c r="A2061">
        <v>2060</v>
      </c>
      <c r="B2061" s="23" t="s">
        <v>2077</v>
      </c>
      <c r="C2061" s="24">
        <v>16.745999999999999</v>
      </c>
      <c r="D2061" s="24">
        <v>1.5820000000000001E-2</v>
      </c>
      <c r="E2061" s="9">
        <f t="shared" si="325"/>
        <v>2.2037297159745815E-2</v>
      </c>
      <c r="F2061">
        <f t="shared" si="326"/>
        <v>1.0222819119711861</v>
      </c>
      <c r="G2061">
        <f t="shared" si="327"/>
        <v>16.701904538063328</v>
      </c>
      <c r="H2061">
        <f t="shared" si="319"/>
        <v>2.307076804771159E-2</v>
      </c>
      <c r="I2061" t="str">
        <f t="shared" si="328"/>
        <v>2008</v>
      </c>
      <c r="J2061">
        <f t="shared" si="320"/>
        <v>2.834612974363143</v>
      </c>
      <c r="K2061">
        <f t="shared" si="321"/>
        <v>-2.834612974363143</v>
      </c>
      <c r="L2061">
        <f t="shared" si="323"/>
        <v>-0.20197514278940432</v>
      </c>
      <c r="M2061">
        <f t="shared" si="324"/>
        <v>0</v>
      </c>
      <c r="P2061" s="16">
        <f t="shared" si="322"/>
        <v>0.16971794850719646</v>
      </c>
    </row>
    <row r="2062" spans="1:16" x14ac:dyDescent="0.3">
      <c r="A2062">
        <v>2061</v>
      </c>
      <c r="B2062" s="23" t="s">
        <v>2078</v>
      </c>
      <c r="C2062" s="24">
        <v>16.78</v>
      </c>
      <c r="D2062" s="24">
        <v>1.6330000000000001E-2</v>
      </c>
      <c r="E2062" s="9">
        <f t="shared" si="325"/>
        <v>2.0282772568202363E-3</v>
      </c>
      <c r="F2062">
        <f t="shared" si="326"/>
        <v>1.0020303356025322</v>
      </c>
      <c r="G2062">
        <f t="shared" si="327"/>
        <v>16.734392525657665</v>
      </c>
      <c r="H2062">
        <f t="shared" si="319"/>
        <v>2.1775253124641254E-2</v>
      </c>
      <c r="I2062" t="str">
        <f t="shared" si="328"/>
        <v>2008</v>
      </c>
      <c r="J2062">
        <f t="shared" si="320"/>
        <v>2.680642411750966</v>
      </c>
      <c r="K2062">
        <f t="shared" si="321"/>
        <v>-2.680642411750966</v>
      </c>
      <c r="L2062">
        <f t="shared" si="323"/>
        <v>-0.234463130383741</v>
      </c>
      <c r="M2062">
        <f t="shared" si="324"/>
        <v>0</v>
      </c>
      <c r="P2062" s="16">
        <f t="shared" si="322"/>
        <v>0.16018761407926377</v>
      </c>
    </row>
    <row r="2063" spans="1:16" x14ac:dyDescent="0.3">
      <c r="A2063">
        <v>2062</v>
      </c>
      <c r="B2063" s="23" t="s">
        <v>2079</v>
      </c>
      <c r="C2063" s="24">
        <v>16.617000000000001</v>
      </c>
      <c r="D2063" s="24">
        <v>1.685E-2</v>
      </c>
      <c r="E2063" s="9">
        <f t="shared" si="325"/>
        <v>-9.761433319983543E-3</v>
      </c>
      <c r="F2063">
        <f t="shared" si="326"/>
        <v>0.99028605482717524</v>
      </c>
      <c r="G2063">
        <f t="shared" si="327"/>
        <v>16.57039939064952</v>
      </c>
      <c r="H2063">
        <f t="shared" si="319"/>
        <v>2.0828241634926959E-2</v>
      </c>
      <c r="I2063" t="str">
        <f t="shared" si="328"/>
        <v>2008</v>
      </c>
      <c r="J2063">
        <f t="shared" si="320"/>
        <v>2.5389333735070689</v>
      </c>
      <c r="K2063">
        <f t="shared" si="321"/>
        <v>-2.5389333735070689</v>
      </c>
      <c r="L2063">
        <f t="shared" si="323"/>
        <v>-7.0469995375596284E-2</v>
      </c>
      <c r="M2063">
        <f t="shared" si="324"/>
        <v>0</v>
      </c>
      <c r="P2063" s="16">
        <f t="shared" si="322"/>
        <v>0.1532210125810099</v>
      </c>
    </row>
    <row r="2064" spans="1:16" x14ac:dyDescent="0.3">
      <c r="A2064">
        <v>2063</v>
      </c>
      <c r="B2064" s="23" t="s">
        <v>2080</v>
      </c>
      <c r="C2064" s="24">
        <v>16.794</v>
      </c>
      <c r="D2064" s="24">
        <v>1.6590000000000001E-2</v>
      </c>
      <c r="E2064" s="9">
        <f t="shared" si="325"/>
        <v>1.0595412042294939E-2</v>
      </c>
      <c r="F2064">
        <f t="shared" si="326"/>
        <v>1.0106517421917314</v>
      </c>
      <c r="G2064">
        <f t="shared" si="327"/>
        <v>16.74762872782701</v>
      </c>
      <c r="H2064">
        <f t="shared" si="319"/>
        <v>2.0861486311148304E-2</v>
      </c>
      <c r="I2064" t="str">
        <f t="shared" si="328"/>
        <v>2008</v>
      </c>
      <c r="J2064">
        <f t="shared" si="320"/>
        <v>2.5701844547486501</v>
      </c>
      <c r="K2064">
        <f t="shared" si="321"/>
        <v>-2.5701844547486501</v>
      </c>
      <c r="L2064">
        <f t="shared" si="323"/>
        <v>-0.24769933255308629</v>
      </c>
      <c r="M2064">
        <f t="shared" si="324"/>
        <v>0</v>
      </c>
      <c r="P2064" s="16">
        <f t="shared" si="322"/>
        <v>0.15346557393394816</v>
      </c>
    </row>
    <row r="2065" spans="1:16" x14ac:dyDescent="0.3">
      <c r="A2065">
        <v>2064</v>
      </c>
      <c r="B2065" s="23" t="s">
        <v>2081</v>
      </c>
      <c r="C2065" s="24">
        <v>16.843</v>
      </c>
      <c r="D2065" s="24">
        <v>1.6890000000000002E-2</v>
      </c>
      <c r="E2065" s="9">
        <f t="shared" si="325"/>
        <v>2.913460454877542E-3</v>
      </c>
      <c r="F2065">
        <f t="shared" si="326"/>
        <v>1.0029177087054901</v>
      </c>
      <c r="G2065">
        <f t="shared" si="327"/>
        <v>16.795653626286274</v>
      </c>
      <c r="H2065">
        <f t="shared" si="319"/>
        <v>2.0076209980443061E-2</v>
      </c>
      <c r="I2065" t="str">
        <f t="shared" si="328"/>
        <v>2008</v>
      </c>
      <c r="J2065">
        <f t="shared" si="320"/>
        <v>2.4805292912834997</v>
      </c>
      <c r="K2065">
        <f t="shared" si="321"/>
        <v>-2.4805292912834997</v>
      </c>
      <c r="L2065">
        <f t="shared" si="323"/>
        <v>-0.29572423101235046</v>
      </c>
      <c r="M2065">
        <f t="shared" si="324"/>
        <v>0</v>
      </c>
      <c r="P2065" s="16">
        <f t="shared" si="322"/>
        <v>0.14768876201407918</v>
      </c>
    </row>
    <row r="2066" spans="1:16" x14ac:dyDescent="0.3">
      <c r="A2066">
        <v>2065</v>
      </c>
      <c r="B2066" s="23" t="s">
        <v>2082</v>
      </c>
      <c r="C2066" s="24">
        <v>17.158000000000001</v>
      </c>
      <c r="D2066" s="24">
        <v>1.8169999999999999E-2</v>
      </c>
      <c r="E2066" s="9">
        <f t="shared" si="325"/>
        <v>1.8529396934524597E-2</v>
      </c>
      <c r="F2066">
        <f t="shared" si="326"/>
        <v>1.0187021314492668</v>
      </c>
      <c r="G2066">
        <f t="shared" si="327"/>
        <v>17.106118453624418</v>
      </c>
      <c r="H2066">
        <f t="shared" si="319"/>
        <v>1.9378927752631767E-2</v>
      </c>
      <c r="I2066" t="str">
        <f t="shared" si="328"/>
        <v>2008</v>
      </c>
      <c r="J2066">
        <f t="shared" si="320"/>
        <v>2.438635767604961</v>
      </c>
      <c r="K2066">
        <f t="shared" si="321"/>
        <v>-2.438635767604961</v>
      </c>
      <c r="L2066">
        <f t="shared" si="323"/>
        <v>-0.60618905835049475</v>
      </c>
      <c r="M2066">
        <f t="shared" si="324"/>
        <v>0</v>
      </c>
      <c r="P2066" s="16">
        <f t="shared" si="322"/>
        <v>0.14255927048653558</v>
      </c>
    </row>
    <row r="2067" spans="1:16" x14ac:dyDescent="0.3">
      <c r="A2067">
        <v>2066</v>
      </c>
      <c r="B2067" s="23" t="s">
        <v>2083</v>
      </c>
      <c r="C2067" s="24">
        <v>16.763000000000002</v>
      </c>
      <c r="D2067" s="24">
        <v>1.9570000000000001E-2</v>
      </c>
      <c r="E2067" s="9">
        <f t="shared" si="325"/>
        <v>-2.3290460501632648E-2</v>
      </c>
      <c r="F2067">
        <f t="shared" si="326"/>
        <v>0.97697866884252249</v>
      </c>
      <c r="G2067">
        <f t="shared" si="327"/>
        <v>16.708413751133698</v>
      </c>
      <c r="H2067">
        <f t="shared" si="319"/>
        <v>1.9322961168610354E-2</v>
      </c>
      <c r="I2067" t="str">
        <f t="shared" si="328"/>
        <v>2008</v>
      </c>
      <c r="J2067">
        <f t="shared" si="320"/>
        <v>2.3750602051397043</v>
      </c>
      <c r="K2067">
        <f t="shared" si="321"/>
        <v>-2.3750602051397043</v>
      </c>
      <c r="L2067">
        <f t="shared" si="323"/>
        <v>-0.20848435585977398</v>
      </c>
      <c r="M2067">
        <f t="shared" si="324"/>
        <v>0</v>
      </c>
      <c r="P2067" s="16">
        <f t="shared" si="322"/>
        <v>0.14214755754289074</v>
      </c>
    </row>
    <row r="2068" spans="1:16" x14ac:dyDescent="0.3">
      <c r="A2068">
        <v>2067</v>
      </c>
      <c r="B2068" s="23" t="s">
        <v>2084</v>
      </c>
      <c r="C2068" s="24">
        <v>16.55</v>
      </c>
      <c r="D2068" s="24">
        <v>1.8180000000000002E-2</v>
      </c>
      <c r="E2068" s="9">
        <f t="shared" si="325"/>
        <v>-1.2787974826068912E-2</v>
      </c>
      <c r="F2068">
        <f t="shared" si="326"/>
        <v>0.98729344389429097</v>
      </c>
      <c r="G2068">
        <f t="shared" si="327"/>
        <v>16.499929395273924</v>
      </c>
      <c r="H2068">
        <f t="shared" si="319"/>
        <v>1.9168570060832616E-2</v>
      </c>
      <c r="I2068" t="str">
        <f t="shared" si="328"/>
        <v>2008</v>
      </c>
      <c r="J2068">
        <f t="shared" si="320"/>
        <v>2.326684641450337</v>
      </c>
      <c r="K2068">
        <f t="shared" si="321"/>
        <v>-2.326684641450337</v>
      </c>
      <c r="L2068">
        <f t="shared" si="323"/>
        <v>-7.4449153479907437E-2</v>
      </c>
      <c r="M2068">
        <f t="shared" si="324"/>
        <v>0</v>
      </c>
      <c r="P2068" s="16">
        <f t="shared" si="322"/>
        <v>0.14101179379087342</v>
      </c>
    </row>
    <row r="2069" spans="1:16" x14ac:dyDescent="0.3">
      <c r="A2069">
        <v>2068</v>
      </c>
      <c r="B2069" s="23" t="s">
        <v>2085</v>
      </c>
      <c r="C2069" s="24">
        <v>16.626999999999999</v>
      </c>
      <c r="D2069" s="24">
        <v>1.8429999999999998E-2</v>
      </c>
      <c r="E2069" s="9">
        <f t="shared" si="325"/>
        <v>4.6417782351703416E-3</v>
      </c>
      <c r="F2069">
        <f t="shared" si="326"/>
        <v>1.0046525679758307</v>
      </c>
      <c r="G2069">
        <f t="shared" si="327"/>
        <v>16.576005757086204</v>
      </c>
      <c r="H2069">
        <f t="shared" si="319"/>
        <v>1.8883412567626948E-2</v>
      </c>
      <c r="I2069" t="str">
        <f t="shared" si="328"/>
        <v>2008</v>
      </c>
      <c r="J2069">
        <f t="shared" si="320"/>
        <v>2.3026402474990619</v>
      </c>
      <c r="K2069">
        <f t="shared" si="321"/>
        <v>-2.3026402474990619</v>
      </c>
      <c r="L2069">
        <f t="shared" si="323"/>
        <v>-0.15052551529218761</v>
      </c>
      <c r="M2069">
        <f t="shared" si="324"/>
        <v>0</v>
      </c>
      <c r="P2069" s="16">
        <f t="shared" si="322"/>
        <v>0.13891405934838605</v>
      </c>
    </row>
    <row r="2070" spans="1:16" x14ac:dyDescent="0.3">
      <c r="A2070">
        <v>2069</v>
      </c>
      <c r="B2070" s="23" t="s">
        <v>2086</v>
      </c>
      <c r="C2070" s="24">
        <v>16.904</v>
      </c>
      <c r="D2070" s="24">
        <v>1.8380000000000001E-2</v>
      </c>
      <c r="E2070" s="9">
        <f t="shared" si="325"/>
        <v>1.6522400255513301E-2</v>
      </c>
      <c r="F2070">
        <f t="shared" si="326"/>
        <v>1.0166596499669214</v>
      </c>
      <c r="G2070">
        <f t="shared" si="327"/>
        <v>16.852296646069167</v>
      </c>
      <c r="H2070">
        <f t="shared" si="319"/>
        <v>1.8911893882751794E-2</v>
      </c>
      <c r="I2070" t="str">
        <f t="shared" si="328"/>
        <v>2008</v>
      </c>
      <c r="J2070">
        <f t="shared" si="320"/>
        <v>2.3445518318716174</v>
      </c>
      <c r="K2070">
        <f t="shared" si="321"/>
        <v>-2.3445518318716174</v>
      </c>
      <c r="L2070">
        <f t="shared" si="323"/>
        <v>-0.42681640427515077</v>
      </c>
      <c r="M2070">
        <f t="shared" si="324"/>
        <v>0</v>
      </c>
      <c r="P2070" s="16">
        <f t="shared" si="322"/>
        <v>0.13912357948069284</v>
      </c>
    </row>
    <row r="2071" spans="1:16" x14ac:dyDescent="0.3">
      <c r="A2071">
        <v>2070</v>
      </c>
      <c r="B2071" s="23" t="s">
        <v>2087</v>
      </c>
      <c r="C2071" s="24">
        <v>16.974</v>
      </c>
      <c r="D2071" s="24">
        <v>1.8579999999999999E-2</v>
      </c>
      <c r="E2071" s="9">
        <f t="shared" si="325"/>
        <v>4.1324812337295456E-3</v>
      </c>
      <c r="F2071">
        <f t="shared" si="326"/>
        <v>1.0041410317084714</v>
      </c>
      <c r="G2071">
        <f t="shared" si="327"/>
        <v>16.921518480824133</v>
      </c>
      <c r="H2071">
        <f t="shared" si="319"/>
        <v>1.84891208574572E-2</v>
      </c>
      <c r="I2071" t="str">
        <f t="shared" si="328"/>
        <v>2008</v>
      </c>
      <c r="J2071">
        <f t="shared" si="320"/>
        <v>2.3015547718257872</v>
      </c>
      <c r="K2071">
        <f t="shared" si="321"/>
        <v>-2.3015547718257872</v>
      </c>
      <c r="L2071">
        <f t="shared" si="323"/>
        <v>-0.49603823903011701</v>
      </c>
      <c r="M2071">
        <f t="shared" si="324"/>
        <v>0</v>
      </c>
      <c r="P2071" s="16">
        <f t="shared" si="322"/>
        <v>0.13601348924057635</v>
      </c>
    </row>
    <row r="2072" spans="1:16" x14ac:dyDescent="0.3">
      <c r="A2072">
        <v>2071</v>
      </c>
      <c r="B2072" s="23" t="s">
        <v>2088</v>
      </c>
      <c r="C2072" s="24">
        <v>17.670999999999999</v>
      </c>
      <c r="D2072" s="24">
        <v>1.8489999999999999E-2</v>
      </c>
      <c r="E2072" s="9">
        <f t="shared" si="325"/>
        <v>4.0242116278433368E-2</v>
      </c>
      <c r="F2072">
        <f t="shared" si="326"/>
        <v>1.0410628019323671</v>
      </c>
      <c r="G2072">
        <f t="shared" si="327"/>
        <v>17.616627690030594</v>
      </c>
      <c r="H2072">
        <f t="shared" si="319"/>
        <v>1.9596371274387563E-2</v>
      </c>
      <c r="I2072" t="str">
        <f t="shared" si="328"/>
        <v>2008</v>
      </c>
      <c r="J2072">
        <f t="shared" si="320"/>
        <v>2.5395932013934956</v>
      </c>
      <c r="K2072">
        <f t="shared" si="321"/>
        <v>-2.5395932013934956</v>
      </c>
      <c r="L2072">
        <f t="shared" si="323"/>
        <v>-1.1911474482365776</v>
      </c>
      <c r="M2072">
        <f t="shared" si="324"/>
        <v>0</v>
      </c>
      <c r="P2072" s="16">
        <f t="shared" si="322"/>
        <v>0.14415887342789641</v>
      </c>
    </row>
    <row r="2073" spans="1:16" x14ac:dyDescent="0.3">
      <c r="A2073">
        <v>2072</v>
      </c>
      <c r="B2073" s="23" t="s">
        <v>2089</v>
      </c>
      <c r="C2073" s="24">
        <v>17.998000000000001</v>
      </c>
      <c r="D2073" s="24">
        <v>1.8689999999999998E-2</v>
      </c>
      <c r="E2073" s="9">
        <f t="shared" si="325"/>
        <v>1.8335762785838327E-2</v>
      </c>
      <c r="F2073">
        <f t="shared" si="326"/>
        <v>1.0185048950257485</v>
      </c>
      <c r="G2073">
        <f t="shared" si="327"/>
        <v>17.942023458725778</v>
      </c>
      <c r="H2073">
        <f t="shared" si="319"/>
        <v>1.9214578021642038E-2</v>
      </c>
      <c r="I2073" t="str">
        <f t="shared" si="328"/>
        <v>2008</v>
      </c>
      <c r="J2073">
        <f t="shared" si="320"/>
        <v>2.5361094485356559</v>
      </c>
      <c r="K2073">
        <f t="shared" si="321"/>
        <v>-2.5361094485356559</v>
      </c>
      <c r="L2073">
        <f t="shared" si="323"/>
        <v>-1.5165432169317619</v>
      </c>
      <c r="M2073">
        <f t="shared" si="324"/>
        <v>0</v>
      </c>
      <c r="P2073" s="16">
        <f t="shared" si="322"/>
        <v>0.14135024705378282</v>
      </c>
    </row>
    <row r="2074" spans="1:16" x14ac:dyDescent="0.3">
      <c r="A2074">
        <v>2073</v>
      </c>
      <c r="B2074" s="23" t="s">
        <v>2090</v>
      </c>
      <c r="C2074" s="24">
        <v>17.975000000000001</v>
      </c>
      <c r="D2074" s="24">
        <v>1.8689999999999998E-2</v>
      </c>
      <c r="E2074" s="9">
        <f t="shared" si="325"/>
        <v>-1.2787370046463528E-3</v>
      </c>
      <c r="F2074">
        <f t="shared" si="326"/>
        <v>0.99872208023113684</v>
      </c>
      <c r="G2074">
        <f t="shared" si="327"/>
        <v>17.919094992254465</v>
      </c>
      <c r="H2074">
        <f t="shared" si="319"/>
        <v>1.9150935605373894E-2</v>
      </c>
      <c r="I2074" t="str">
        <f t="shared" si="328"/>
        <v>2008</v>
      </c>
      <c r="J2074">
        <f t="shared" si="320"/>
        <v>2.5244791514516387</v>
      </c>
      <c r="K2074">
        <f t="shared" si="321"/>
        <v>-2.5244791514516387</v>
      </c>
      <c r="L2074">
        <f t="shared" si="323"/>
        <v>-1.4936147504604484</v>
      </c>
      <c r="M2074">
        <f t="shared" si="324"/>
        <v>0</v>
      </c>
      <c r="P2074" s="16">
        <f t="shared" si="322"/>
        <v>0.14088206756774524</v>
      </c>
    </row>
    <row r="2075" spans="1:16" x14ac:dyDescent="0.3">
      <c r="A2075">
        <v>2074</v>
      </c>
      <c r="B2075" s="23" t="s">
        <v>2091</v>
      </c>
      <c r="C2075" s="24">
        <v>18.241</v>
      </c>
      <c r="D2075" s="24">
        <v>1.8579999999999999E-2</v>
      </c>
      <c r="E2075" s="9">
        <f t="shared" si="325"/>
        <v>1.4689904097667125E-2</v>
      </c>
      <c r="F2075">
        <f t="shared" si="326"/>
        <v>1.014798331015299</v>
      </c>
      <c r="G2075">
        <f t="shared" si="327"/>
        <v>18.184601072741426</v>
      </c>
      <c r="H2075">
        <f t="shared" si="319"/>
        <v>1.8977296155300347E-2</v>
      </c>
      <c r="I2075" t="str">
        <f t="shared" si="328"/>
        <v>2008</v>
      </c>
      <c r="J2075">
        <f t="shared" si="320"/>
        <v>2.5386558716659455</v>
      </c>
      <c r="K2075">
        <f t="shared" si="321"/>
        <v>-2.5386558716659455</v>
      </c>
      <c r="L2075">
        <f t="shared" si="323"/>
        <v>-1.7591208309474098</v>
      </c>
      <c r="M2075">
        <f t="shared" si="324"/>
        <v>0</v>
      </c>
      <c r="P2075" s="16">
        <f t="shared" si="322"/>
        <v>0.13960470518494744</v>
      </c>
    </row>
    <row r="2076" spans="1:16" x14ac:dyDescent="0.3">
      <c r="A2076">
        <v>2075</v>
      </c>
      <c r="B2076" s="23" t="s">
        <v>2092</v>
      </c>
      <c r="C2076" s="24">
        <v>17.425000000000001</v>
      </c>
      <c r="D2076" s="24">
        <v>1.915E-2</v>
      </c>
      <c r="E2076" s="9">
        <f t="shared" si="325"/>
        <v>-4.576585105818988E-2</v>
      </c>
      <c r="F2076">
        <f t="shared" si="326"/>
        <v>0.95526561043802427</v>
      </c>
      <c r="G2076">
        <f t="shared" si="327"/>
        <v>17.369473865924792</v>
      </c>
      <c r="H2076">
        <f t="shared" si="319"/>
        <v>2.0784562902590953E-2</v>
      </c>
      <c r="I2076" t="str">
        <f t="shared" si="328"/>
        <v>2008</v>
      </c>
      <c r="J2076">
        <f t="shared" si="320"/>
        <v>2.6557872402503491</v>
      </c>
      <c r="K2076">
        <f t="shared" si="321"/>
        <v>-2.6557872402503491</v>
      </c>
      <c r="L2076">
        <f t="shared" si="323"/>
        <v>-0.94399362413077625</v>
      </c>
      <c r="M2076">
        <f t="shared" si="324"/>
        <v>0</v>
      </c>
      <c r="P2076" s="16">
        <f t="shared" si="322"/>
        <v>0.15289969406963086</v>
      </c>
    </row>
    <row r="2077" spans="1:16" x14ac:dyDescent="0.3">
      <c r="A2077">
        <v>2076</v>
      </c>
      <c r="B2077" s="23" t="s">
        <v>2093</v>
      </c>
      <c r="C2077" s="24">
        <v>17.38</v>
      </c>
      <c r="D2077" s="24">
        <v>1.9E-2</v>
      </c>
      <c r="E2077" s="9">
        <f t="shared" si="325"/>
        <v>-2.5858368093416954E-3</v>
      </c>
      <c r="F2077">
        <f t="shared" si="326"/>
        <v>0.99741750358680048</v>
      </c>
      <c r="G2077">
        <f t="shared" si="327"/>
        <v>17.325050382812417</v>
      </c>
      <c r="H2077">
        <f t="shared" si="319"/>
        <v>2.0772479692560561E-2</v>
      </c>
      <c r="I2077" t="str">
        <f t="shared" si="328"/>
        <v>2008</v>
      </c>
      <c r="J2077">
        <f t="shared" si="320"/>
        <v>2.6474548967818103</v>
      </c>
      <c r="K2077">
        <f t="shared" si="321"/>
        <v>-2.6474548967818103</v>
      </c>
      <c r="L2077">
        <f t="shared" si="323"/>
        <v>-0.89957014101840116</v>
      </c>
      <c r="M2077">
        <f t="shared" si="324"/>
        <v>0</v>
      </c>
      <c r="P2077" s="16">
        <f t="shared" si="322"/>
        <v>0.15281080506457048</v>
      </c>
    </row>
    <row r="2078" spans="1:16" x14ac:dyDescent="0.3">
      <c r="A2078">
        <v>2077</v>
      </c>
      <c r="B2078" s="23" t="s">
        <v>2094</v>
      </c>
      <c r="C2078" s="24">
        <v>16.477</v>
      </c>
      <c r="D2078" s="24">
        <v>1.8790000000000001E-2</v>
      </c>
      <c r="E2078" s="9">
        <f t="shared" si="325"/>
        <v>-5.3354650761951568E-2</v>
      </c>
      <c r="F2078">
        <f t="shared" si="326"/>
        <v>0.94804372842347528</v>
      </c>
      <c r="G2078">
        <f t="shared" si="327"/>
        <v>16.425480241794016</v>
      </c>
      <c r="H2078">
        <f t="shared" si="319"/>
        <v>2.2222742984652231E-2</v>
      </c>
      <c r="I2078" t="str">
        <f t="shared" si="328"/>
        <v>2008</v>
      </c>
      <c r="J2078">
        <f t="shared" si="320"/>
        <v>2.6852298130053196</v>
      </c>
      <c r="K2078">
        <f t="shared" si="321"/>
        <v>-2.6852298130053196</v>
      </c>
      <c r="L2078">
        <f t="shared" si="323"/>
        <v>-1.7456976943147851E-2</v>
      </c>
      <c r="M2078">
        <f t="shared" si="324"/>
        <v>0</v>
      </c>
      <c r="P2078" s="16">
        <f t="shared" si="322"/>
        <v>0.16347953140346261</v>
      </c>
    </row>
    <row r="2079" spans="1:16" x14ac:dyDescent="0.3">
      <c r="A2079">
        <v>2078</v>
      </c>
      <c r="B2079" s="23" t="s">
        <v>2095</v>
      </c>
      <c r="C2079" s="24">
        <v>16.827000000000002</v>
      </c>
      <c r="D2079" s="24">
        <v>1.9050000000000001E-2</v>
      </c>
      <c r="E2079" s="9">
        <f t="shared" si="325"/>
        <v>2.1019270119015252E-2</v>
      </c>
      <c r="F2079">
        <f t="shared" si="326"/>
        <v>1.0212417308976149</v>
      </c>
      <c r="G2079">
        <f t="shared" si="327"/>
        <v>16.773658998648859</v>
      </c>
      <c r="H2079">
        <f t="shared" si="319"/>
        <v>2.2667530098833124E-2</v>
      </c>
      <c r="I2079" t="str">
        <f t="shared" si="328"/>
        <v>2008</v>
      </c>
      <c r="J2079">
        <f t="shared" si="320"/>
        <v>2.7970339094429102</v>
      </c>
      <c r="K2079">
        <f t="shared" si="321"/>
        <v>-2.7970339094429102</v>
      </c>
      <c r="L2079">
        <f t="shared" si="323"/>
        <v>-0.36563573379799053</v>
      </c>
      <c r="M2079">
        <f t="shared" si="324"/>
        <v>0</v>
      </c>
      <c r="P2079" s="16">
        <f t="shared" si="322"/>
        <v>0.16675156623061282</v>
      </c>
    </row>
    <row r="2080" spans="1:16" x14ac:dyDescent="0.3">
      <c r="A2080">
        <v>2079</v>
      </c>
      <c r="B2080" s="23" t="s">
        <v>2096</v>
      </c>
      <c r="C2080" s="24">
        <v>16.873999999999999</v>
      </c>
      <c r="D2080" s="24">
        <v>1.8329999999999999E-2</v>
      </c>
      <c r="E2080" s="9">
        <f t="shared" si="325"/>
        <v>2.7892365491252466E-3</v>
      </c>
      <c r="F2080">
        <f t="shared" si="326"/>
        <v>1.002793130088548</v>
      </c>
      <c r="G2080">
        <f t="shared" si="327"/>
        <v>16.82252859260678</v>
      </c>
      <c r="H2080">
        <f t="shared" si="319"/>
        <v>2.22223792065337E-2</v>
      </c>
      <c r="I2080" t="str">
        <f t="shared" si="328"/>
        <v>2008</v>
      </c>
      <c r="J2080">
        <f t="shared" si="320"/>
        <v>2.7500940725765957</v>
      </c>
      <c r="K2080">
        <f t="shared" si="321"/>
        <v>-2.7500940725765957</v>
      </c>
      <c r="L2080">
        <f t="shared" si="323"/>
        <v>-0.41450532775591142</v>
      </c>
      <c r="M2080">
        <f t="shared" si="324"/>
        <v>0</v>
      </c>
      <c r="P2080" s="16">
        <f t="shared" si="322"/>
        <v>0.16347685530373929</v>
      </c>
    </row>
    <row r="2081" spans="1:16" x14ac:dyDescent="0.3">
      <c r="A2081">
        <v>2080</v>
      </c>
      <c r="B2081" s="23" t="s">
        <v>2097</v>
      </c>
      <c r="C2081" s="24">
        <v>16.798999999999999</v>
      </c>
      <c r="D2081" s="24">
        <v>1.8540000000000001E-2</v>
      </c>
      <c r="E2081" s="9">
        <f t="shared" si="325"/>
        <v>-4.4546149153577861E-3</v>
      </c>
      <c r="F2081">
        <f t="shared" si="326"/>
        <v>0.99555529216546168</v>
      </c>
      <c r="G2081">
        <f t="shared" si="327"/>
        <v>16.747171206724477</v>
      </c>
      <c r="H2081">
        <f t="shared" ref="H2081:H2144" si="329">SQRT(_xlfn.VAR.S(E2052:E2081))</f>
        <v>2.1748938540562441E-2</v>
      </c>
      <c r="I2081" t="str">
        <f t="shared" si="328"/>
        <v>2008</v>
      </c>
      <c r="J2081">
        <f t="shared" ref="J2081:J2144" si="330">-K2081</f>
        <v>2.6794474677521345</v>
      </c>
      <c r="K2081">
        <f t="shared" ref="K2081:K2144" si="331">-G2081*$P$3*$R$3*H2081</f>
        <v>-2.6794474677521345</v>
      </c>
      <c r="L2081">
        <f t="shared" si="323"/>
        <v>-0.33914794187360897</v>
      </c>
      <c r="M2081">
        <f t="shared" si="324"/>
        <v>0</v>
      </c>
      <c r="P2081" s="16">
        <f t="shared" ref="P2081:P2144" si="332">-K2081/G2081</f>
        <v>0.15999403330135289</v>
      </c>
    </row>
    <row r="2082" spans="1:16" x14ac:dyDescent="0.3">
      <c r="A2082">
        <v>2081</v>
      </c>
      <c r="B2082" s="23" t="s">
        <v>2098</v>
      </c>
      <c r="C2082" s="24">
        <v>16.905999999999999</v>
      </c>
      <c r="D2082" s="24">
        <v>1.8540000000000001E-2</v>
      </c>
      <c r="E2082" s="9">
        <f t="shared" si="325"/>
        <v>6.3492276786587445E-3</v>
      </c>
      <c r="F2082">
        <f t="shared" si="326"/>
        <v>1.0063694267515924</v>
      </c>
      <c r="G2082">
        <f t="shared" si="327"/>
        <v>16.853841087022086</v>
      </c>
      <c r="H2082">
        <f t="shared" si="329"/>
        <v>2.1422461593208056E-2</v>
      </c>
      <c r="I2082" t="str">
        <f t="shared" si="328"/>
        <v>2008</v>
      </c>
      <c r="J2082">
        <f t="shared" si="330"/>
        <v>2.65603619012143</v>
      </c>
      <c r="K2082">
        <f t="shared" si="331"/>
        <v>-2.65603619012143</v>
      </c>
      <c r="L2082">
        <f t="shared" ref="L2082:L2145" si="333">+MIN(G2083-G2082,G2084-G2082,G2085-G2082,G2086-G2082,G2087-G2082,G2088-G2082,G2089-G2082,G2090-G2082,G2091-G2082,G2092-G2082)</f>
        <v>-0.44581782217121813</v>
      </c>
      <c r="M2082">
        <f t="shared" ref="M2082:M2145" si="334">+IF(L2082&lt;K2082,1,0)</f>
        <v>0</v>
      </c>
      <c r="P2082" s="16">
        <f t="shared" si="332"/>
        <v>0.15759233615692803</v>
      </c>
    </row>
    <row r="2083" spans="1:16" x14ac:dyDescent="0.3">
      <c r="A2083">
        <v>2082</v>
      </c>
      <c r="B2083" s="23" t="s">
        <v>2099</v>
      </c>
      <c r="C2083" s="24">
        <v>17.137</v>
      </c>
      <c r="D2083" s="24">
        <v>1.8589999999999999E-2</v>
      </c>
      <c r="E2083" s="9">
        <f t="shared" si="325"/>
        <v>1.357128017197628E-2</v>
      </c>
      <c r="F2083">
        <f t="shared" si="326"/>
        <v>1.0136637880042589</v>
      </c>
      <c r="G2083">
        <f t="shared" si="327"/>
        <v>17.083986031549166</v>
      </c>
      <c r="H2083">
        <f t="shared" si="329"/>
        <v>2.0837365766531807E-2</v>
      </c>
      <c r="I2083" t="str">
        <f t="shared" si="328"/>
        <v>2008</v>
      </c>
      <c r="J2083">
        <f t="shared" si="330"/>
        <v>2.6187723298461973</v>
      </c>
      <c r="K2083">
        <f t="shared" si="331"/>
        <v>-2.6187723298461973</v>
      </c>
      <c r="L2083">
        <f t="shared" si="333"/>
        <v>-0.67596276669829791</v>
      </c>
      <c r="M2083">
        <f t="shared" si="334"/>
        <v>0</v>
      </c>
      <c r="P2083" s="16">
        <f t="shared" si="332"/>
        <v>0.15328813340224492</v>
      </c>
    </row>
    <row r="2084" spans="1:16" x14ac:dyDescent="0.3">
      <c r="A2084">
        <v>2083</v>
      </c>
      <c r="B2084" s="23" t="s">
        <v>2100</v>
      </c>
      <c r="C2084" s="24">
        <v>17.396999999999998</v>
      </c>
      <c r="D2084" s="24">
        <v>1.8429999999999998E-2</v>
      </c>
      <c r="E2084" s="9">
        <f t="shared" si="325"/>
        <v>1.5057908883700996E-2</v>
      </c>
      <c r="F2084">
        <f t="shared" si="326"/>
        <v>1.0151718503822138</v>
      </c>
      <c r="G2084">
        <f t="shared" si="327"/>
        <v>17.343644202563823</v>
      </c>
      <c r="H2084">
        <f t="shared" si="329"/>
        <v>2.0230554043544572E-2</v>
      </c>
      <c r="I2084" t="str">
        <f t="shared" si="328"/>
        <v>2008</v>
      </c>
      <c r="J2084">
        <f t="shared" si="330"/>
        <v>2.5811536212181956</v>
      </c>
      <c r="K2084">
        <f t="shared" si="331"/>
        <v>-2.5811536212181956</v>
      </c>
      <c r="L2084">
        <f t="shared" si="333"/>
        <v>-0.93562093771295451</v>
      </c>
      <c r="M2084">
        <f t="shared" si="334"/>
        <v>0</v>
      </c>
      <c r="P2084" s="16">
        <f t="shared" si="332"/>
        <v>0.14882417968633355</v>
      </c>
    </row>
    <row r="2085" spans="1:16" x14ac:dyDescent="0.3">
      <c r="A2085">
        <v>2084</v>
      </c>
      <c r="B2085" s="23" t="s">
        <v>2101</v>
      </c>
      <c r="C2085" s="24">
        <v>17.18</v>
      </c>
      <c r="D2085" s="24">
        <v>1.899E-2</v>
      </c>
      <c r="E2085" s="9">
        <f t="shared" si="325"/>
        <v>-1.2551861006303794E-2</v>
      </c>
      <c r="F2085">
        <f t="shared" si="326"/>
        <v>0.98752658504339841</v>
      </c>
      <c r="G2085">
        <f t="shared" si="327"/>
        <v>17.125711257253933</v>
      </c>
      <c r="H2085">
        <f t="shared" si="329"/>
        <v>2.0293853754230238E-2</v>
      </c>
      <c r="I2085" t="str">
        <f t="shared" si="328"/>
        <v>2008</v>
      </c>
      <c r="J2085">
        <f t="shared" si="330"/>
        <v>2.5566946607850509</v>
      </c>
      <c r="K2085">
        <f t="shared" si="331"/>
        <v>-2.5566946607850509</v>
      </c>
      <c r="L2085">
        <f t="shared" si="333"/>
        <v>-0.71768799240306436</v>
      </c>
      <c r="M2085">
        <f t="shared" si="334"/>
        <v>0</v>
      </c>
      <c r="P2085" s="16">
        <f t="shared" si="332"/>
        <v>0.14928983809078952</v>
      </c>
    </row>
    <row r="2086" spans="1:16" x14ac:dyDescent="0.3">
      <c r="A2086">
        <v>2085</v>
      </c>
      <c r="B2086" s="23" t="s">
        <v>2102</v>
      </c>
      <c r="C2086" s="24">
        <v>16.606999999999999</v>
      </c>
      <c r="D2086" s="24">
        <v>2.0129999999999999E-2</v>
      </c>
      <c r="E2086" s="9">
        <f t="shared" si="325"/>
        <v>-3.3921623331493303E-2</v>
      </c>
      <c r="F2086">
        <f t="shared" si="326"/>
        <v>0.9666472642607683</v>
      </c>
      <c r="G2086">
        <f t="shared" si="327"/>
        <v>16.551376874966842</v>
      </c>
      <c r="H2086">
        <f t="shared" si="329"/>
        <v>2.1166530599458017E-2</v>
      </c>
      <c r="I2086" t="str">
        <f t="shared" si="328"/>
        <v>2008</v>
      </c>
      <c r="J2086">
        <f t="shared" si="330"/>
        <v>2.5772083343144394</v>
      </c>
      <c r="K2086">
        <f t="shared" si="331"/>
        <v>-2.5772083343144394</v>
      </c>
      <c r="L2086">
        <f t="shared" si="333"/>
        <v>-0.14335361011597314</v>
      </c>
      <c r="M2086">
        <f t="shared" si="334"/>
        <v>0</v>
      </c>
      <c r="P2086" s="16">
        <f t="shared" si="332"/>
        <v>0.15570960372561768</v>
      </c>
    </row>
    <row r="2087" spans="1:16" x14ac:dyDescent="0.3">
      <c r="A2087">
        <v>2086</v>
      </c>
      <c r="B2087" s="23" t="s">
        <v>2103</v>
      </c>
      <c r="C2087" s="24">
        <v>16.829000000000001</v>
      </c>
      <c r="D2087" s="24">
        <v>1.9310000000000001E-2</v>
      </c>
      <c r="E2087" s="9">
        <f t="shared" si="325"/>
        <v>1.3279295506320201E-2</v>
      </c>
      <c r="F2087">
        <f t="shared" si="326"/>
        <v>1.0133678569278015</v>
      </c>
      <c r="G2087">
        <f t="shared" si="327"/>
        <v>16.774925729520525</v>
      </c>
      <c r="H2087">
        <f t="shared" si="329"/>
        <v>2.0669677681849307E-2</v>
      </c>
      <c r="I2087" t="str">
        <f t="shared" si="328"/>
        <v>2008</v>
      </c>
      <c r="J2087">
        <f t="shared" si="330"/>
        <v>2.5507038113114535</v>
      </c>
      <c r="K2087">
        <f t="shared" si="331"/>
        <v>-2.5507038113114535</v>
      </c>
      <c r="L2087">
        <f t="shared" si="333"/>
        <v>-0.36690246466965704</v>
      </c>
      <c r="M2087">
        <f t="shared" si="334"/>
        <v>0</v>
      </c>
      <c r="P2087" s="16">
        <f t="shared" si="332"/>
        <v>0.15205455168261778</v>
      </c>
    </row>
    <row r="2088" spans="1:16" x14ac:dyDescent="0.3">
      <c r="A2088">
        <v>2087</v>
      </c>
      <c r="B2088" s="23" t="s">
        <v>2104</v>
      </c>
      <c r="C2088" s="24">
        <v>16.463000000000001</v>
      </c>
      <c r="D2088" s="24">
        <v>2.0070000000000001E-2</v>
      </c>
      <c r="E2088" s="9">
        <f t="shared" si="325"/>
        <v>-2.1988150065051514E-2</v>
      </c>
      <c r="F2088">
        <f t="shared" si="326"/>
        <v>0.97825182720304238</v>
      </c>
      <c r="G2088">
        <f t="shared" si="327"/>
        <v>16.408023264850868</v>
      </c>
      <c r="H2088">
        <f t="shared" si="329"/>
        <v>2.1072808871692779E-2</v>
      </c>
      <c r="I2088" t="str">
        <f t="shared" si="328"/>
        <v>2008</v>
      </c>
      <c r="J2088">
        <f t="shared" si="330"/>
        <v>2.5435742046893886</v>
      </c>
      <c r="K2088">
        <f t="shared" si="331"/>
        <v>-2.5435742046893886</v>
      </c>
      <c r="L2088">
        <f t="shared" si="333"/>
        <v>4.1471658779045129E-2</v>
      </c>
      <c r="M2088">
        <f t="shared" si="334"/>
        <v>0</v>
      </c>
      <c r="P2088" s="16">
        <f t="shared" si="332"/>
        <v>0.1550201485963402</v>
      </c>
    </row>
    <row r="2089" spans="1:16" x14ac:dyDescent="0.3">
      <c r="A2089">
        <v>2088</v>
      </c>
      <c r="B2089" s="23" t="s">
        <v>2105</v>
      </c>
      <c r="C2089" s="24">
        <v>16.54</v>
      </c>
      <c r="D2089" s="24">
        <v>1.992E-2</v>
      </c>
      <c r="E2089" s="9">
        <f t="shared" si="325"/>
        <v>4.6662509296603498E-3</v>
      </c>
      <c r="F2089">
        <f t="shared" si="326"/>
        <v>1.0046771548320474</v>
      </c>
      <c r="G2089">
        <f t="shared" si="327"/>
        <v>16.485178254453199</v>
      </c>
      <c r="H2089">
        <f t="shared" si="329"/>
        <v>2.0621561512861108E-2</v>
      </c>
      <c r="I2089" t="str">
        <f t="shared" si="328"/>
        <v>2008</v>
      </c>
      <c r="J2089">
        <f t="shared" si="330"/>
        <v>2.5008112605865884</v>
      </c>
      <c r="K2089">
        <f t="shared" si="331"/>
        <v>-2.5008112605865884</v>
      </c>
      <c r="L2089">
        <f t="shared" si="333"/>
        <v>-3.5683330823285786E-2</v>
      </c>
      <c r="M2089">
        <f t="shared" si="334"/>
        <v>0</v>
      </c>
      <c r="P2089" s="16">
        <f t="shared" si="332"/>
        <v>0.15170058958331467</v>
      </c>
    </row>
    <row r="2090" spans="1:16" x14ac:dyDescent="0.3">
      <c r="A2090">
        <v>2089</v>
      </c>
      <c r="B2090" s="23" t="s">
        <v>2106</v>
      </c>
      <c r="C2090" s="24">
        <v>17.213999999999999</v>
      </c>
      <c r="D2090" s="24">
        <v>1.9450000000000002E-2</v>
      </c>
      <c r="E2090" s="9">
        <f t="shared" si="325"/>
        <v>3.994131663173741E-2</v>
      </c>
      <c r="F2090">
        <f t="shared" si="326"/>
        <v>1.0407496977025392</v>
      </c>
      <c r="G2090">
        <f t="shared" si="327"/>
        <v>17.158288298170124</v>
      </c>
      <c r="H2090">
        <f t="shared" si="329"/>
        <v>2.1664751524238093E-2</v>
      </c>
      <c r="I2090" t="str">
        <f t="shared" si="328"/>
        <v>2008</v>
      </c>
      <c r="J2090">
        <f t="shared" si="330"/>
        <v>2.7345973826562622</v>
      </c>
      <c r="K2090">
        <f t="shared" si="331"/>
        <v>-2.7345973826562622</v>
      </c>
      <c r="L2090">
        <f t="shared" si="333"/>
        <v>-0.70879337454021041</v>
      </c>
      <c r="M2090">
        <f t="shared" si="334"/>
        <v>0</v>
      </c>
      <c r="P2090" s="16">
        <f t="shared" si="332"/>
        <v>0.15937471938549361</v>
      </c>
    </row>
    <row r="2091" spans="1:16" x14ac:dyDescent="0.3">
      <c r="A2091">
        <v>2090</v>
      </c>
      <c r="B2091" s="23" t="s">
        <v>2107</v>
      </c>
      <c r="C2091" s="24">
        <v>17.059000000000001</v>
      </c>
      <c r="D2091" s="24">
        <v>1.9820000000000001E-2</v>
      </c>
      <c r="E2091" s="9">
        <f t="shared" si="325"/>
        <v>-9.0450825289001349E-3</v>
      </c>
      <c r="F2091">
        <f t="shared" si="326"/>
        <v>0.99099570117346358</v>
      </c>
      <c r="G2091">
        <f t="shared" si="327"/>
        <v>17.002741408265205</v>
      </c>
      <c r="H2091">
        <f t="shared" si="329"/>
        <v>2.1397897441074998E-2</v>
      </c>
      <c r="I2091" t="str">
        <f t="shared" si="328"/>
        <v>2008</v>
      </c>
      <c r="J2091">
        <f t="shared" si="330"/>
        <v>2.676429278105692</v>
      </c>
      <c r="K2091">
        <f t="shared" si="331"/>
        <v>-2.676429278105692</v>
      </c>
      <c r="L2091">
        <f t="shared" si="333"/>
        <v>-0.55324648463529158</v>
      </c>
      <c r="M2091">
        <f t="shared" si="334"/>
        <v>0</v>
      </c>
      <c r="P2091" s="16">
        <f t="shared" si="332"/>
        <v>0.15741163226799723</v>
      </c>
    </row>
    <row r="2092" spans="1:16" x14ac:dyDescent="0.3">
      <c r="A2092">
        <v>2091</v>
      </c>
      <c r="B2092" s="23" t="s">
        <v>2108</v>
      </c>
      <c r="C2092" s="24">
        <v>17.324999999999999</v>
      </c>
      <c r="D2092" s="24">
        <v>1.9199999999999998E-2</v>
      </c>
      <c r="E2092" s="9">
        <f t="shared" si="325"/>
        <v>1.5472621377584426E-2</v>
      </c>
      <c r="F2092">
        <f t="shared" si="326"/>
        <v>1.0155929421419778</v>
      </c>
      <c r="G2092">
        <f t="shared" si="327"/>
        <v>17.269648609458045</v>
      </c>
      <c r="H2092">
        <f t="shared" si="329"/>
        <v>2.156857195066144E-2</v>
      </c>
      <c r="I2092" t="str">
        <f t="shared" si="328"/>
        <v>2008</v>
      </c>
      <c r="J2092">
        <f t="shared" si="330"/>
        <v>2.7401265021905852</v>
      </c>
      <c r="K2092">
        <f t="shared" si="331"/>
        <v>-2.7401265021905852</v>
      </c>
      <c r="L2092">
        <f t="shared" si="333"/>
        <v>-0.82015368582813153</v>
      </c>
      <c r="M2092">
        <f t="shared" si="334"/>
        <v>0</v>
      </c>
      <c r="P2092" s="16">
        <f t="shared" si="332"/>
        <v>0.15866718334326177</v>
      </c>
    </row>
    <row r="2093" spans="1:16" x14ac:dyDescent="0.3">
      <c r="A2093">
        <v>2092</v>
      </c>
      <c r="B2093" s="23" t="s">
        <v>2109</v>
      </c>
      <c r="C2093" s="24">
        <v>17.457000000000001</v>
      </c>
      <c r="D2093" s="24">
        <v>1.915E-2</v>
      </c>
      <c r="E2093" s="9">
        <f t="shared" si="325"/>
        <v>7.5901692666756528E-3</v>
      </c>
      <c r="F2093">
        <f t="shared" si="326"/>
        <v>1.0076190476190476</v>
      </c>
      <c r="G2093">
        <f t="shared" si="327"/>
        <v>17.401371895405976</v>
      </c>
      <c r="H2093">
        <f t="shared" si="329"/>
        <v>2.150077060731459E-2</v>
      </c>
      <c r="I2093" t="str">
        <f t="shared" si="328"/>
        <v>2008</v>
      </c>
      <c r="J2093">
        <f t="shared" si="330"/>
        <v>2.7523473088354153</v>
      </c>
      <c r="K2093">
        <f t="shared" si="331"/>
        <v>-2.7523473088354153</v>
      </c>
      <c r="L2093">
        <f t="shared" si="333"/>
        <v>-0.95187697177606267</v>
      </c>
      <c r="M2093">
        <f t="shared" si="334"/>
        <v>0</v>
      </c>
      <c r="P2093" s="16">
        <f t="shared" si="332"/>
        <v>0.15816840909894264</v>
      </c>
    </row>
    <row r="2094" spans="1:16" x14ac:dyDescent="0.3">
      <c r="A2094">
        <v>2093</v>
      </c>
      <c r="B2094" s="23" t="s">
        <v>2110</v>
      </c>
      <c r="C2094" s="24">
        <v>17.387</v>
      </c>
      <c r="D2094" s="24">
        <v>1.8689999999999998E-2</v>
      </c>
      <c r="E2094" s="9">
        <f t="shared" si="325"/>
        <v>-4.0179137969898427E-3</v>
      </c>
      <c r="F2094">
        <f t="shared" si="326"/>
        <v>0.99599014721888068</v>
      </c>
      <c r="G2094">
        <f t="shared" si="327"/>
        <v>17.332923762466113</v>
      </c>
      <c r="H2094">
        <f t="shared" si="329"/>
        <v>2.1456464932734266E-2</v>
      </c>
      <c r="I2094" t="str">
        <f t="shared" si="328"/>
        <v>2008</v>
      </c>
      <c r="J2094">
        <f t="shared" si="330"/>
        <v>2.735871647108699</v>
      </c>
      <c r="K2094">
        <f t="shared" si="331"/>
        <v>-2.735871647108699</v>
      </c>
      <c r="L2094">
        <f t="shared" si="333"/>
        <v>-0.88342883883619905</v>
      </c>
      <c r="M2094">
        <f t="shared" si="334"/>
        <v>0</v>
      </c>
      <c r="P2094" s="16">
        <f t="shared" si="332"/>
        <v>0.15784247854554931</v>
      </c>
    </row>
    <row r="2095" spans="1:16" x14ac:dyDescent="0.3">
      <c r="A2095">
        <v>2094</v>
      </c>
      <c r="B2095" s="23" t="s">
        <v>2111</v>
      </c>
      <c r="C2095" s="24">
        <v>16.782</v>
      </c>
      <c r="D2095" s="24">
        <v>1.8939999999999999E-2</v>
      </c>
      <c r="E2095" s="9">
        <f t="shared" si="325"/>
        <v>-3.5415917097775071E-2</v>
      </c>
      <c r="F2095">
        <f t="shared" si="326"/>
        <v>0.96520388796227063</v>
      </c>
      <c r="G2095">
        <f t="shared" si="327"/>
        <v>16.729108344582897</v>
      </c>
      <c r="H2095">
        <f t="shared" si="329"/>
        <v>2.2465694755688978E-2</v>
      </c>
      <c r="I2095" t="str">
        <f t="shared" si="328"/>
        <v>2008</v>
      </c>
      <c r="J2095">
        <f t="shared" si="330"/>
        <v>2.7647659251952303</v>
      </c>
      <c r="K2095">
        <f t="shared" si="331"/>
        <v>-2.7647659251952303</v>
      </c>
      <c r="L2095">
        <f t="shared" si="333"/>
        <v>-0.27961342095298392</v>
      </c>
      <c r="M2095">
        <f t="shared" si="334"/>
        <v>0</v>
      </c>
      <c r="P2095" s="16">
        <f t="shared" si="332"/>
        <v>0.16526678339616932</v>
      </c>
    </row>
    <row r="2096" spans="1:16" x14ac:dyDescent="0.3">
      <c r="A2096">
        <v>2095</v>
      </c>
      <c r="B2096" s="23" t="s">
        <v>2112</v>
      </c>
      <c r="C2096" s="24">
        <v>16.626999999999999</v>
      </c>
      <c r="D2096" s="24">
        <v>1.8589999999999999E-2</v>
      </c>
      <c r="E2096" s="9">
        <f t="shared" si="325"/>
        <v>-9.2790033896353961E-3</v>
      </c>
      <c r="F2096">
        <f t="shared" si="326"/>
        <v>0.99076391371707773</v>
      </c>
      <c r="G2096">
        <f t="shared" si="327"/>
        <v>16.575563736159651</v>
      </c>
      <c r="H2096">
        <f t="shared" si="329"/>
        <v>2.2242219742058457E-2</v>
      </c>
      <c r="I2096" t="str">
        <f t="shared" si="328"/>
        <v>2008</v>
      </c>
      <c r="J2096">
        <f t="shared" si="330"/>
        <v>2.7121403216236244</v>
      </c>
      <c r="K2096">
        <f t="shared" si="331"/>
        <v>-2.7121403216236244</v>
      </c>
      <c r="L2096">
        <f t="shared" si="333"/>
        <v>-0.12606881252973778</v>
      </c>
      <c r="M2096">
        <f t="shared" si="334"/>
        <v>0</v>
      </c>
      <c r="P2096" s="16">
        <f t="shared" si="332"/>
        <v>0.16362281034865081</v>
      </c>
    </row>
    <row r="2097" spans="1:16" x14ac:dyDescent="0.3">
      <c r="A2097">
        <v>2096</v>
      </c>
      <c r="B2097" s="23" t="s">
        <v>2113</v>
      </c>
      <c r="C2097" s="24">
        <v>16.498999999999999</v>
      </c>
      <c r="D2097" s="24">
        <v>1.8030000000000001E-2</v>
      </c>
      <c r="E2097" s="9">
        <f t="shared" si="325"/>
        <v>-7.7281070489350475E-3</v>
      </c>
      <c r="F2097">
        <f t="shared" si="326"/>
        <v>0.99230167799362479</v>
      </c>
      <c r="G2097">
        <f t="shared" si="327"/>
        <v>16.449494923629914</v>
      </c>
      <c r="H2097">
        <f t="shared" si="329"/>
        <v>2.1884173347908733E-2</v>
      </c>
      <c r="I2097" t="str">
        <f t="shared" si="328"/>
        <v>2008</v>
      </c>
      <c r="J2097">
        <f t="shared" si="330"/>
        <v>2.6481856906264869</v>
      </c>
      <c r="K2097">
        <f t="shared" si="331"/>
        <v>-2.6481856906264869</v>
      </c>
      <c r="L2097">
        <f t="shared" si="333"/>
        <v>0.62474554404597882</v>
      </c>
      <c r="M2097">
        <f t="shared" si="334"/>
        <v>0</v>
      </c>
      <c r="P2097" s="16">
        <f t="shared" si="332"/>
        <v>0.16098887551996102</v>
      </c>
    </row>
    <row r="2098" spans="1:16" x14ac:dyDescent="0.3">
      <c r="A2098">
        <v>2097</v>
      </c>
      <c r="B2098" s="23" t="s">
        <v>2114</v>
      </c>
      <c r="C2098" s="24">
        <v>17.123000000000001</v>
      </c>
      <c r="D2098" s="24">
        <v>1.711E-2</v>
      </c>
      <c r="E2098" s="9">
        <f t="shared" si="325"/>
        <v>3.7122815997526828E-2</v>
      </c>
      <c r="F2098">
        <f t="shared" si="326"/>
        <v>1.0378204739681194</v>
      </c>
      <c r="G2098">
        <f t="shared" si="327"/>
        <v>17.074240467675892</v>
      </c>
      <c r="H2098">
        <f t="shared" si="329"/>
        <v>2.2798176817476642E-2</v>
      </c>
      <c r="I2098" t="str">
        <f t="shared" si="328"/>
        <v>2008</v>
      </c>
      <c r="J2098">
        <f t="shared" si="330"/>
        <v>2.8635662283220995</v>
      </c>
      <c r="K2098">
        <f t="shared" si="331"/>
        <v>-2.8635662283220995</v>
      </c>
      <c r="L2098">
        <f t="shared" si="333"/>
        <v>0.29589370748855615</v>
      </c>
      <c r="M2098">
        <f t="shared" si="334"/>
        <v>0</v>
      </c>
      <c r="P2098" s="16">
        <f t="shared" si="332"/>
        <v>0.16771265660356965</v>
      </c>
    </row>
    <row r="2099" spans="1:16" x14ac:dyDescent="0.3">
      <c r="A2099">
        <v>2098</v>
      </c>
      <c r="B2099" s="23" t="s">
        <v>2115</v>
      </c>
      <c r="C2099" s="24">
        <v>17.62</v>
      </c>
      <c r="D2099" s="24">
        <v>1.6390000000000002E-2</v>
      </c>
      <c r="E2099" s="9">
        <f t="shared" si="325"/>
        <v>2.8612031501199287E-2</v>
      </c>
      <c r="F2099">
        <f t="shared" si="326"/>
        <v>1.029025287624832</v>
      </c>
      <c r="G2099">
        <f t="shared" si="327"/>
        <v>17.571933713758519</v>
      </c>
      <c r="H2099">
        <f t="shared" si="329"/>
        <v>2.3338962572858522E-2</v>
      </c>
      <c r="I2099" t="str">
        <f t="shared" si="328"/>
        <v>2008</v>
      </c>
      <c r="J2099">
        <f t="shared" si="330"/>
        <v>3.0169410518657194</v>
      </c>
      <c r="K2099">
        <f t="shared" si="331"/>
        <v>-3.0169410518657194</v>
      </c>
      <c r="L2099">
        <f t="shared" si="333"/>
        <v>-0.20179953859407007</v>
      </c>
      <c r="M2099">
        <f t="shared" si="334"/>
        <v>0</v>
      </c>
      <c r="P2099" s="16">
        <f t="shared" si="332"/>
        <v>0.17169089646084351</v>
      </c>
    </row>
    <row r="2100" spans="1:16" x14ac:dyDescent="0.3">
      <c r="A2100">
        <v>2099</v>
      </c>
      <c r="B2100" s="23" t="s">
        <v>2116</v>
      </c>
      <c r="C2100" s="24">
        <v>17.420000000000002</v>
      </c>
      <c r="D2100" s="24">
        <v>1.72E-2</v>
      </c>
      <c r="E2100" s="9">
        <f t="shared" si="325"/>
        <v>-1.1415649083676656E-2</v>
      </c>
      <c r="F2100">
        <f t="shared" si="326"/>
        <v>0.98864926220204319</v>
      </c>
      <c r="G2100">
        <f t="shared" si="327"/>
        <v>17.370134175164448</v>
      </c>
      <c r="H2100">
        <f t="shared" si="329"/>
        <v>2.3294114424298122E-2</v>
      </c>
      <c r="I2100" t="str">
        <f t="shared" si="328"/>
        <v>2008</v>
      </c>
      <c r="J2100">
        <f t="shared" si="330"/>
        <v>2.9765631324504525</v>
      </c>
      <c r="K2100">
        <f t="shared" si="331"/>
        <v>-2.9765631324504525</v>
      </c>
      <c r="L2100">
        <f t="shared" si="333"/>
        <v>0.41407632785779214</v>
      </c>
      <c r="M2100">
        <f t="shared" si="334"/>
        <v>0</v>
      </c>
      <c r="P2100" s="16">
        <f t="shared" si="332"/>
        <v>0.17136097524832575</v>
      </c>
    </row>
    <row r="2101" spans="1:16" x14ac:dyDescent="0.3">
      <c r="A2101">
        <v>2100</v>
      </c>
      <c r="B2101" s="23" t="s">
        <v>2117</v>
      </c>
      <c r="C2101" s="24">
        <v>18.2</v>
      </c>
      <c r="D2101" s="24">
        <v>1.864E-2</v>
      </c>
      <c r="E2101" s="9">
        <f t="shared" si="325"/>
        <v>4.380262265839284E-2</v>
      </c>
      <c r="F2101">
        <f t="shared" si="326"/>
        <v>1.044776119402985</v>
      </c>
      <c r="G2101">
        <f t="shared" si="327"/>
        <v>18.143546403324745</v>
      </c>
      <c r="H2101">
        <f t="shared" si="329"/>
        <v>2.4569023321514363E-2</v>
      </c>
      <c r="I2101" t="str">
        <f t="shared" si="328"/>
        <v>2008</v>
      </c>
      <c r="J2101">
        <f t="shared" si="330"/>
        <v>3.2792595579474852</v>
      </c>
      <c r="K2101">
        <f t="shared" si="331"/>
        <v>-3.2792595579474852</v>
      </c>
      <c r="L2101">
        <f t="shared" si="333"/>
        <v>-0.35933590030250429</v>
      </c>
      <c r="M2101">
        <f t="shared" si="334"/>
        <v>0</v>
      </c>
      <c r="P2101" s="16">
        <f t="shared" si="332"/>
        <v>0.18073972337329663</v>
      </c>
    </row>
    <row r="2102" spans="1:16" x14ac:dyDescent="0.3">
      <c r="A2102">
        <v>2101</v>
      </c>
      <c r="B2102" s="23" t="s">
        <v>2118</v>
      </c>
      <c r="C2102" s="24">
        <v>18.337</v>
      </c>
      <c r="D2102" s="24">
        <v>1.8079999999999999E-2</v>
      </c>
      <c r="E2102" s="9">
        <f t="shared" si="325"/>
        <v>7.4992824842778447E-3</v>
      </c>
      <c r="F2102">
        <f t="shared" si="326"/>
        <v>1.0075274725274725</v>
      </c>
      <c r="G2102">
        <f t="shared" si="327"/>
        <v>18.281827674717963</v>
      </c>
      <c r="H2102">
        <f t="shared" si="329"/>
        <v>2.3531911552981816E-2</v>
      </c>
      <c r="I2102" t="str">
        <f t="shared" si="328"/>
        <v>2008</v>
      </c>
      <c r="J2102">
        <f t="shared" si="330"/>
        <v>3.1647728121950576</v>
      </c>
      <c r="K2102">
        <f t="shared" si="331"/>
        <v>-3.1647728121950576</v>
      </c>
      <c r="L2102">
        <f t="shared" si="333"/>
        <v>-0.4976171716957225</v>
      </c>
      <c r="M2102">
        <f t="shared" si="334"/>
        <v>0</v>
      </c>
      <c r="P2102" s="16">
        <f t="shared" si="332"/>
        <v>0.17311030759641383</v>
      </c>
    </row>
    <row r="2103" spans="1:16" x14ac:dyDescent="0.3">
      <c r="A2103">
        <v>2102</v>
      </c>
      <c r="B2103" s="23" t="s">
        <v>2119</v>
      </c>
      <c r="C2103" s="24">
        <v>18.285</v>
      </c>
      <c r="D2103" s="24">
        <v>1.8530000000000001E-2</v>
      </c>
      <c r="E2103" s="9">
        <f t="shared" si="325"/>
        <v>-2.8398249656829523E-3</v>
      </c>
      <c r="F2103">
        <f t="shared" si="326"/>
        <v>0.99716420352293178</v>
      </c>
      <c r="G2103">
        <f t="shared" si="327"/>
        <v>18.228616934664263</v>
      </c>
      <c r="H2103">
        <f t="shared" si="329"/>
        <v>2.3317833936325607E-2</v>
      </c>
      <c r="I2103" t="str">
        <f t="shared" si="328"/>
        <v>2008</v>
      </c>
      <c r="J2103">
        <f t="shared" si="330"/>
        <v>3.1268542935195134</v>
      </c>
      <c r="K2103">
        <f t="shared" si="331"/>
        <v>-3.1268542935195134</v>
      </c>
      <c r="L2103">
        <f t="shared" si="333"/>
        <v>-0.44440643164202243</v>
      </c>
      <c r="M2103">
        <f t="shared" si="334"/>
        <v>0</v>
      </c>
      <c r="P2103" s="16">
        <f t="shared" si="332"/>
        <v>0.17153546562127611</v>
      </c>
    </row>
    <row r="2104" spans="1:16" x14ac:dyDescent="0.3">
      <c r="A2104">
        <v>2103</v>
      </c>
      <c r="B2104" s="23" t="s">
        <v>2120</v>
      </c>
      <c r="C2104" s="24">
        <v>17.838000000000001</v>
      </c>
      <c r="D2104" s="24">
        <v>1.8120000000000001E-2</v>
      </c>
      <c r="E2104" s="9">
        <f t="shared" si="325"/>
        <v>-2.4750038357328811E-2</v>
      </c>
      <c r="F2104">
        <f t="shared" si="326"/>
        <v>0.97555373256767852</v>
      </c>
      <c r="G2104">
        <f t="shared" si="327"/>
        <v>17.784210503022241</v>
      </c>
      <c r="H2104">
        <f t="shared" si="329"/>
        <v>2.376990336831087E-2</v>
      </c>
      <c r="I2104" t="str">
        <f t="shared" si="328"/>
        <v>2008</v>
      </c>
      <c r="J2104">
        <f t="shared" si="330"/>
        <v>3.1097661156971861</v>
      </c>
      <c r="K2104">
        <f t="shared" si="331"/>
        <v>-3.1097661156971861</v>
      </c>
      <c r="L2104">
        <f t="shared" si="333"/>
        <v>3.9110522463083441E-2</v>
      </c>
      <c r="M2104">
        <f t="shared" si="334"/>
        <v>0</v>
      </c>
      <c r="P2104" s="16">
        <f t="shared" si="332"/>
        <v>0.17486107213860935</v>
      </c>
    </row>
    <row r="2105" spans="1:16" x14ac:dyDescent="0.3">
      <c r="A2105">
        <v>2104</v>
      </c>
      <c r="B2105" s="23" t="s">
        <v>2121</v>
      </c>
      <c r="C2105" s="24">
        <v>17.88</v>
      </c>
      <c r="D2105" s="24">
        <v>1.9050000000000001E-2</v>
      </c>
      <c r="E2105" s="9">
        <f t="shared" si="325"/>
        <v>2.3517565013524023E-3</v>
      </c>
      <c r="F2105">
        <f t="shared" si="326"/>
        <v>1.0023545240497813</v>
      </c>
      <c r="G2105">
        <f t="shared" si="327"/>
        <v>17.823321025485324</v>
      </c>
      <c r="H2105">
        <f t="shared" si="329"/>
        <v>2.3608597818048156E-2</v>
      </c>
      <c r="I2105" t="str">
        <f t="shared" si="328"/>
        <v>2008</v>
      </c>
      <c r="J2105">
        <f t="shared" si="330"/>
        <v>3.0954553503850519</v>
      </c>
      <c r="K2105">
        <f t="shared" si="331"/>
        <v>-3.0954553503850519</v>
      </c>
      <c r="L2105">
        <f t="shared" si="333"/>
        <v>7.5321223054270803E-2</v>
      </c>
      <c r="M2105">
        <f t="shared" si="334"/>
        <v>0</v>
      </c>
      <c r="P2105" s="16">
        <f t="shared" si="332"/>
        <v>0.17367444293680748</v>
      </c>
    </row>
    <row r="2106" spans="1:16" x14ac:dyDescent="0.3">
      <c r="A2106">
        <v>2105</v>
      </c>
      <c r="B2106" s="23" t="s">
        <v>2122</v>
      </c>
      <c r="C2106" s="24">
        <v>18.100000000000001</v>
      </c>
      <c r="D2106" s="24">
        <v>1.8030000000000001E-2</v>
      </c>
      <c r="E2106" s="9">
        <f t="shared" si="325"/>
        <v>1.2229168526412162E-2</v>
      </c>
      <c r="F2106">
        <f t="shared" si="326"/>
        <v>1.0123042505592843</v>
      </c>
      <c r="G2106">
        <f t="shared" si="327"/>
        <v>18.045691139929779</v>
      </c>
      <c r="H2106">
        <f t="shared" si="329"/>
        <v>2.2115543379519882E-2</v>
      </c>
      <c r="I2106" t="str">
        <f t="shared" si="328"/>
        <v>2008</v>
      </c>
      <c r="J2106">
        <f t="shared" si="330"/>
        <v>2.9358702294612651</v>
      </c>
      <c r="K2106">
        <f t="shared" si="331"/>
        <v>-2.9358702294612651</v>
      </c>
      <c r="L2106">
        <f t="shared" si="333"/>
        <v>-0.69049635372032014</v>
      </c>
      <c r="M2106">
        <f t="shared" si="334"/>
        <v>0</v>
      </c>
      <c r="P2106" s="16">
        <f t="shared" si="332"/>
        <v>0.1626909275292345</v>
      </c>
    </row>
    <row r="2107" spans="1:16" x14ac:dyDescent="0.3">
      <c r="A2107">
        <v>2106</v>
      </c>
      <c r="B2107" s="23" t="s">
        <v>2123</v>
      </c>
      <c r="C2107" s="24">
        <v>18.245000000000001</v>
      </c>
      <c r="D2107" s="24">
        <v>1.67E-2</v>
      </c>
      <c r="E2107" s="9">
        <f t="shared" si="325"/>
        <v>7.9791316166308753E-3</v>
      </c>
      <c r="F2107">
        <f t="shared" si="326"/>
        <v>1.0080110497237569</v>
      </c>
      <c r="G2107">
        <f t="shared" si="327"/>
        <v>18.194288689312177</v>
      </c>
      <c r="H2107">
        <f t="shared" si="329"/>
        <v>2.2136185916684828E-2</v>
      </c>
      <c r="I2107" t="str">
        <f t="shared" si="328"/>
        <v>2008</v>
      </c>
      <c r="J2107">
        <f t="shared" si="330"/>
        <v>2.9628085943975022</v>
      </c>
      <c r="K2107">
        <f t="shared" si="331"/>
        <v>-2.9628085943975022</v>
      </c>
      <c r="L2107">
        <f t="shared" si="333"/>
        <v>-0.995191401131585</v>
      </c>
      <c r="M2107">
        <f t="shared" si="334"/>
        <v>0</v>
      </c>
      <c r="P2107" s="16">
        <f t="shared" si="332"/>
        <v>0.16284278242424158</v>
      </c>
    </row>
    <row r="2108" spans="1:16" x14ac:dyDescent="0.3">
      <c r="A2108">
        <v>2107</v>
      </c>
      <c r="B2108" s="23" t="s">
        <v>2124</v>
      </c>
      <c r="C2108" s="24">
        <v>18.745000000000001</v>
      </c>
      <c r="D2108" s="24">
        <v>1.5769999999999999E-2</v>
      </c>
      <c r="E2108" s="9">
        <f t="shared" si="325"/>
        <v>2.7035980299464354E-2</v>
      </c>
      <c r="F2108">
        <f t="shared" si="326"/>
        <v>1.0274047684297067</v>
      </c>
      <c r="G2108">
        <f t="shared" si="327"/>
        <v>18.69579658148449</v>
      </c>
      <c r="H2108">
        <f t="shared" si="329"/>
        <v>2.0016204481536213E-2</v>
      </c>
      <c r="I2108" t="str">
        <f t="shared" si="328"/>
        <v>2008</v>
      </c>
      <c r="J2108">
        <f t="shared" si="330"/>
        <v>2.7529062629074335</v>
      </c>
      <c r="K2108">
        <f t="shared" si="331"/>
        <v>-2.7529062629074335</v>
      </c>
      <c r="L2108">
        <f t="shared" si="333"/>
        <v>-1.4966992933038981</v>
      </c>
      <c r="M2108">
        <f t="shared" si="334"/>
        <v>0</v>
      </c>
      <c r="P2108" s="16">
        <f t="shared" si="332"/>
        <v>0.14724733717063401</v>
      </c>
    </row>
    <row r="2109" spans="1:16" x14ac:dyDescent="0.3">
      <c r="A2109">
        <v>2108</v>
      </c>
      <c r="B2109" s="23" t="s">
        <v>2125</v>
      </c>
      <c r="C2109" s="24">
        <v>19.175000000000001</v>
      </c>
      <c r="D2109" s="24">
        <v>1.455E-2</v>
      </c>
      <c r="E2109" s="9">
        <f t="shared" si="325"/>
        <v>2.2680297065444624E-2</v>
      </c>
      <c r="F2109">
        <f t="shared" si="326"/>
        <v>1.0229394505201388</v>
      </c>
      <c r="G2109">
        <f t="shared" si="327"/>
        <v>19.128556959945573</v>
      </c>
      <c r="H2109">
        <f t="shared" si="329"/>
        <v>2.0066285352643806E-2</v>
      </c>
      <c r="I2109" t="str">
        <f t="shared" si="328"/>
        <v>2008</v>
      </c>
      <c r="J2109">
        <f t="shared" si="330"/>
        <v>2.8236763283018367</v>
      </c>
      <c r="K2109">
        <f t="shared" si="331"/>
        <v>-2.8236763283018367</v>
      </c>
      <c r="L2109">
        <f t="shared" si="333"/>
        <v>-1.929459671764981</v>
      </c>
      <c r="M2109">
        <f t="shared" si="334"/>
        <v>0</v>
      </c>
      <c r="P2109" s="16">
        <f t="shared" si="332"/>
        <v>0.14761575241741973</v>
      </c>
    </row>
    <row r="2110" spans="1:16" x14ac:dyDescent="0.3">
      <c r="A2110">
        <v>2109</v>
      </c>
      <c r="B2110" s="23" t="s">
        <v>2126</v>
      </c>
      <c r="C2110" s="24">
        <v>18.940999999999999</v>
      </c>
      <c r="D2110" s="24">
        <v>1.409E-2</v>
      </c>
      <c r="E2110" s="9">
        <f t="shared" si="325"/>
        <v>-1.227846257871551E-2</v>
      </c>
      <c r="F2110">
        <f t="shared" si="326"/>
        <v>0.98779661016949138</v>
      </c>
      <c r="G2110">
        <f t="shared" si="327"/>
        <v>18.896572404152415</v>
      </c>
      <c r="H2110">
        <f t="shared" si="329"/>
        <v>2.0294082305850957E-2</v>
      </c>
      <c r="I2110" t="str">
        <f t="shared" si="328"/>
        <v>2008</v>
      </c>
      <c r="J2110">
        <f t="shared" si="330"/>
        <v>2.8210980058460784</v>
      </c>
      <c r="K2110">
        <f t="shared" si="331"/>
        <v>-2.8210980058460784</v>
      </c>
      <c r="L2110">
        <f t="shared" si="333"/>
        <v>-1.6974751159718231</v>
      </c>
      <c r="M2110">
        <f t="shared" si="334"/>
        <v>0</v>
      </c>
      <c r="P2110" s="16">
        <f t="shared" si="332"/>
        <v>0.14929151940942254</v>
      </c>
    </row>
    <row r="2111" spans="1:16" x14ac:dyDescent="0.3">
      <c r="A2111">
        <v>2110</v>
      </c>
      <c r="B2111" s="23" t="s">
        <v>2127</v>
      </c>
      <c r="C2111" s="24">
        <v>18.734999999999999</v>
      </c>
      <c r="D2111" s="24">
        <v>1.363E-2</v>
      </c>
      <c r="E2111" s="9">
        <f t="shared" si="325"/>
        <v>-1.0935452428953817E-2</v>
      </c>
      <c r="F2111">
        <f t="shared" si="326"/>
        <v>0.98912412227443114</v>
      </c>
      <c r="G2111">
        <f t="shared" si="327"/>
        <v>18.692488629113647</v>
      </c>
      <c r="H2111">
        <f t="shared" si="329"/>
        <v>2.0419657684822186E-2</v>
      </c>
      <c r="I2111" t="str">
        <f t="shared" si="328"/>
        <v>2008</v>
      </c>
      <c r="J2111">
        <f t="shared" si="330"/>
        <v>2.8078978422396705</v>
      </c>
      <c r="K2111">
        <f t="shared" si="331"/>
        <v>-2.8078978422396705</v>
      </c>
      <c r="L2111">
        <f t="shared" si="333"/>
        <v>-1.493391340933055</v>
      </c>
      <c r="M2111">
        <f t="shared" si="334"/>
        <v>0</v>
      </c>
      <c r="P2111" s="16">
        <f t="shared" si="332"/>
        <v>0.15021530294614466</v>
      </c>
    </row>
    <row r="2112" spans="1:16" x14ac:dyDescent="0.3">
      <c r="A2112">
        <v>2111</v>
      </c>
      <c r="B2112" s="23" t="s">
        <v>2128</v>
      </c>
      <c r="C2112" s="24">
        <v>18.667000000000002</v>
      </c>
      <c r="D2112" s="24">
        <v>1.389E-2</v>
      </c>
      <c r="E2112" s="9">
        <f t="shared" si="325"/>
        <v>-3.636173195190755E-3</v>
      </c>
      <c r="F2112">
        <f t="shared" si="326"/>
        <v>0.99637042967707512</v>
      </c>
      <c r="G2112">
        <f t="shared" si="327"/>
        <v>18.623835876749851</v>
      </c>
      <c r="H2112">
        <f t="shared" si="329"/>
        <v>2.045525438208097E-2</v>
      </c>
      <c r="I2112" t="str">
        <f t="shared" si="328"/>
        <v>2008</v>
      </c>
      <c r="J2112">
        <f t="shared" si="330"/>
        <v>2.8024620562284772</v>
      </c>
      <c r="K2112">
        <f t="shared" si="331"/>
        <v>-2.8024620562284772</v>
      </c>
      <c r="L2112">
        <f t="shared" si="333"/>
        <v>-1.4247385885692587</v>
      </c>
      <c r="M2112">
        <f t="shared" si="334"/>
        <v>0</v>
      </c>
      <c r="P2112" s="16">
        <f t="shared" si="332"/>
        <v>0.15047716672197986</v>
      </c>
    </row>
    <row r="2113" spans="1:16" x14ac:dyDescent="0.3">
      <c r="A2113">
        <v>2112</v>
      </c>
      <c r="B2113" s="23" t="s">
        <v>2129</v>
      </c>
      <c r="C2113" s="24">
        <v>18.135000000000002</v>
      </c>
      <c r="D2113" s="24">
        <v>1.4750000000000001E-2</v>
      </c>
      <c r="E2113" s="9">
        <f t="shared" si="325"/>
        <v>-2.8913486315594115E-2</v>
      </c>
      <c r="F2113">
        <f t="shared" si="326"/>
        <v>0.97150050891948359</v>
      </c>
      <c r="G2113">
        <f t="shared" si="327"/>
        <v>18.0904728786779</v>
      </c>
      <c r="H2113">
        <f t="shared" si="329"/>
        <v>2.1177737978890391E-2</v>
      </c>
      <c r="I2113" t="str">
        <f t="shared" si="328"/>
        <v>2008</v>
      </c>
      <c r="J2113">
        <f t="shared" si="330"/>
        <v>2.8183518509829502</v>
      </c>
      <c r="K2113">
        <f t="shared" si="331"/>
        <v>-2.8183518509829502</v>
      </c>
      <c r="L2113">
        <f t="shared" si="333"/>
        <v>-0.89137559049730797</v>
      </c>
      <c r="M2113">
        <f t="shared" si="334"/>
        <v>0</v>
      </c>
      <c r="P2113" s="16">
        <f t="shared" si="332"/>
        <v>0.15579204976475566</v>
      </c>
    </row>
    <row r="2114" spans="1:16" x14ac:dyDescent="0.3">
      <c r="A2114">
        <v>2113</v>
      </c>
      <c r="B2114" s="23" t="s">
        <v>2130</v>
      </c>
      <c r="C2114" s="24">
        <v>18.361999999999998</v>
      </c>
      <c r="D2114" s="24">
        <v>1.4239999999999999E-2</v>
      </c>
      <c r="E2114" s="9">
        <f t="shared" si="325"/>
        <v>1.2439538986642315E-2</v>
      </c>
      <c r="F2114">
        <f t="shared" si="326"/>
        <v>1.0125172318720703</v>
      </c>
      <c r="G2114">
        <f t="shared" si="327"/>
        <v>18.318472526366847</v>
      </c>
      <c r="H2114">
        <f t="shared" si="329"/>
        <v>2.1126919122476655E-2</v>
      </c>
      <c r="I2114" t="str">
        <f t="shared" si="328"/>
        <v>2008</v>
      </c>
      <c r="J2114">
        <f t="shared" si="330"/>
        <v>2.8470241293451406</v>
      </c>
      <c r="K2114">
        <f t="shared" si="331"/>
        <v>-2.8470241293451406</v>
      </c>
      <c r="L2114">
        <f t="shared" si="333"/>
        <v>-1.2641466827476862</v>
      </c>
      <c r="M2114">
        <f t="shared" si="334"/>
        <v>0</v>
      </c>
      <c r="P2114" s="16">
        <f t="shared" si="332"/>
        <v>0.1554182055980515</v>
      </c>
    </row>
    <row r="2115" spans="1:16" x14ac:dyDescent="0.3">
      <c r="A2115">
        <v>2114</v>
      </c>
      <c r="B2115" s="23" t="s">
        <v>2131</v>
      </c>
      <c r="C2115" s="24">
        <v>17.945</v>
      </c>
      <c r="D2115" s="24">
        <v>1.5520000000000001E-2</v>
      </c>
      <c r="E2115" s="9">
        <f t="shared" ref="E2115:E2178" si="335">LN(C2115/C2114)</f>
        <v>-2.2971787121937533E-2</v>
      </c>
      <c r="F2115">
        <f t="shared" ref="F2115:F2178" si="336">C2115/C2114</f>
        <v>0.97729005554950454</v>
      </c>
      <c r="G2115">
        <f t="shared" ref="G2115:G2178" si="337">C2115*EXP(-2/12*D2115)</f>
        <v>17.898642248539595</v>
      </c>
      <c r="H2115">
        <f t="shared" si="329"/>
        <v>2.1454113783333194E-2</v>
      </c>
      <c r="I2115" t="str">
        <f t="shared" ref="I2115:I2178" si="338">MID(B2115,7,4)</f>
        <v>2008</v>
      </c>
      <c r="J2115">
        <f t="shared" si="330"/>
        <v>2.8248564800001956</v>
      </c>
      <c r="K2115">
        <f t="shared" si="331"/>
        <v>-2.8248564800001956</v>
      </c>
      <c r="L2115">
        <f t="shared" si="333"/>
        <v>-1.4094201498451397</v>
      </c>
      <c r="M2115">
        <f t="shared" si="334"/>
        <v>0</v>
      </c>
      <c r="P2115" s="16">
        <f t="shared" si="332"/>
        <v>0.15782518253476374</v>
      </c>
    </row>
    <row r="2116" spans="1:16" x14ac:dyDescent="0.3">
      <c r="A2116">
        <v>2115</v>
      </c>
      <c r="B2116" s="23" t="s">
        <v>2132</v>
      </c>
      <c r="C2116" s="24">
        <v>17.399999999999999</v>
      </c>
      <c r="D2116" s="24">
        <v>1.5469999999999999E-2</v>
      </c>
      <c r="E2116" s="9">
        <f t="shared" si="335"/>
        <v>-3.0841318379087369E-2</v>
      </c>
      <c r="F2116">
        <f t="shared" si="336"/>
        <v>0.96962942323767054</v>
      </c>
      <c r="G2116">
        <f t="shared" si="337"/>
        <v>17.355194786209459</v>
      </c>
      <c r="H2116">
        <f t="shared" si="329"/>
        <v>2.1285691086094911E-2</v>
      </c>
      <c r="I2116" t="str">
        <f t="shared" si="338"/>
        <v>2008</v>
      </c>
      <c r="J2116">
        <f t="shared" si="330"/>
        <v>2.7175839446737284</v>
      </c>
      <c r="K2116">
        <f t="shared" si="331"/>
        <v>-2.7175839446737284</v>
      </c>
      <c r="L2116">
        <f t="shared" si="333"/>
        <v>-0.92799250562783087</v>
      </c>
      <c r="M2116">
        <f t="shared" si="334"/>
        <v>0</v>
      </c>
      <c r="P2116" s="16">
        <f t="shared" si="332"/>
        <v>0.15658619670654095</v>
      </c>
    </row>
    <row r="2117" spans="1:16" x14ac:dyDescent="0.3">
      <c r="A2117">
        <v>2116</v>
      </c>
      <c r="B2117" s="23" t="s">
        <v>2133</v>
      </c>
      <c r="C2117" s="24">
        <v>17.245999999999999</v>
      </c>
      <c r="D2117" s="24">
        <v>1.634E-2</v>
      </c>
      <c r="E2117" s="9">
        <f t="shared" si="335"/>
        <v>-8.8899736903506853E-3</v>
      </c>
      <c r="F2117">
        <f t="shared" si="336"/>
        <v>0.99114942528735628</v>
      </c>
      <c r="G2117">
        <f t="shared" si="337"/>
        <v>17.199097288180592</v>
      </c>
      <c r="H2117">
        <f t="shared" si="329"/>
        <v>2.1249412556063819E-2</v>
      </c>
      <c r="I2117" t="str">
        <f t="shared" si="338"/>
        <v>2008</v>
      </c>
      <c r="J2117">
        <f t="shared" si="330"/>
        <v>2.6885511426812978</v>
      </c>
      <c r="K2117">
        <f t="shared" si="331"/>
        <v>-2.6885511426812978</v>
      </c>
      <c r="L2117">
        <f t="shared" si="333"/>
        <v>-1.017469337668242</v>
      </c>
      <c r="M2117">
        <f t="shared" si="334"/>
        <v>0</v>
      </c>
      <c r="P2117" s="16">
        <f t="shared" si="332"/>
        <v>0.15631931709165339</v>
      </c>
    </row>
    <row r="2118" spans="1:16" x14ac:dyDescent="0.3">
      <c r="A2118">
        <v>2117</v>
      </c>
      <c r="B2118" s="23" t="s">
        <v>2134</v>
      </c>
      <c r="C2118" s="24">
        <v>17.324999999999999</v>
      </c>
      <c r="D2118" s="24">
        <v>1.7410000000000002E-2</v>
      </c>
      <c r="E2118" s="9">
        <f t="shared" si="335"/>
        <v>4.5703125458341869E-3</v>
      </c>
      <c r="F2118">
        <f t="shared" si="336"/>
        <v>1.0045807723530094</v>
      </c>
      <c r="G2118">
        <f t="shared" si="337"/>
        <v>17.27480148989298</v>
      </c>
      <c r="H2118">
        <f t="shared" si="329"/>
        <v>2.0815402370077937E-2</v>
      </c>
      <c r="I2118" t="str">
        <f t="shared" si="338"/>
        <v>2008</v>
      </c>
      <c r="J2118">
        <f t="shared" si="330"/>
        <v>2.6452309567043928</v>
      </c>
      <c r="K2118">
        <f t="shared" si="331"/>
        <v>-2.6452309567043928</v>
      </c>
      <c r="L2118">
        <f t="shared" si="333"/>
        <v>-2.0147171259819494</v>
      </c>
      <c r="M2118">
        <f t="shared" si="334"/>
        <v>0</v>
      </c>
      <c r="P2118" s="16">
        <f t="shared" si="332"/>
        <v>0.15312656172935163</v>
      </c>
    </row>
    <row r="2119" spans="1:16" x14ac:dyDescent="0.3">
      <c r="A2119">
        <v>2118</v>
      </c>
      <c r="B2119" s="23" t="s">
        <v>2135</v>
      </c>
      <c r="C2119" s="24">
        <v>17.417000000000002</v>
      </c>
      <c r="D2119" s="24">
        <v>1.695E-2</v>
      </c>
      <c r="E2119" s="9">
        <f t="shared" si="335"/>
        <v>5.2961956736810381E-3</v>
      </c>
      <c r="F2119">
        <f t="shared" si="336"/>
        <v>1.0053102453102454</v>
      </c>
      <c r="G2119">
        <f t="shared" si="337"/>
        <v>17.367866408873859</v>
      </c>
      <c r="H2119">
        <f t="shared" si="329"/>
        <v>2.0818814083739156E-2</v>
      </c>
      <c r="I2119" t="str">
        <f t="shared" si="338"/>
        <v>2008</v>
      </c>
      <c r="J2119">
        <f t="shared" si="330"/>
        <v>2.6599175656538776</v>
      </c>
      <c r="K2119">
        <f t="shared" si="331"/>
        <v>-2.6599175656538776</v>
      </c>
      <c r="L2119">
        <f t="shared" si="333"/>
        <v>-2.8165130404171794</v>
      </c>
      <c r="M2119">
        <f t="shared" si="334"/>
        <v>1</v>
      </c>
      <c r="P2119" s="16">
        <f t="shared" si="332"/>
        <v>0.15315165968197633</v>
      </c>
    </row>
    <row r="2120" spans="1:16" x14ac:dyDescent="0.3">
      <c r="A2120">
        <v>2119</v>
      </c>
      <c r="B2120" s="23" t="s">
        <v>2136</v>
      </c>
      <c r="C2120" s="24">
        <v>17.329999999999998</v>
      </c>
      <c r="D2120" s="24">
        <v>1.721E-2</v>
      </c>
      <c r="E2120" s="9">
        <f t="shared" si="335"/>
        <v>-5.0076370221333582E-3</v>
      </c>
      <c r="F2120">
        <f t="shared" si="336"/>
        <v>0.99500488028937228</v>
      </c>
      <c r="G2120">
        <f t="shared" si="337"/>
        <v>17.280363005088549</v>
      </c>
      <c r="H2120">
        <f t="shared" si="329"/>
        <v>1.9552323801261352E-2</v>
      </c>
      <c r="I2120" t="str">
        <f t="shared" si="338"/>
        <v>2008</v>
      </c>
      <c r="J2120">
        <f t="shared" si="330"/>
        <v>2.4855182878854758</v>
      </c>
      <c r="K2120">
        <f t="shared" si="331"/>
        <v>-2.4855182878854758</v>
      </c>
      <c r="L2120">
        <f t="shared" si="333"/>
        <v>-2.8629816138361281</v>
      </c>
      <c r="M2120">
        <f t="shared" si="334"/>
        <v>1</v>
      </c>
      <c r="P2120" s="16">
        <f t="shared" si="332"/>
        <v>0.14383484230936383</v>
      </c>
    </row>
    <row r="2121" spans="1:16" x14ac:dyDescent="0.3">
      <c r="A2121">
        <v>2120</v>
      </c>
      <c r="B2121" s="23" t="s">
        <v>2137</v>
      </c>
      <c r="C2121" s="24">
        <v>17.422000000000001</v>
      </c>
      <c r="D2121" s="24">
        <v>1.7000000000000001E-2</v>
      </c>
      <c r="E2121" s="9">
        <f t="shared" si="335"/>
        <v>5.2946716691855888E-3</v>
      </c>
      <c r="F2121">
        <f t="shared" si="336"/>
        <v>1.0053087132140797</v>
      </c>
      <c r="G2121">
        <f t="shared" si="337"/>
        <v>17.372707530640671</v>
      </c>
      <c r="H2121">
        <f t="shared" si="329"/>
        <v>1.9493104776332589E-2</v>
      </c>
      <c r="I2121" t="str">
        <f t="shared" si="338"/>
        <v>2008</v>
      </c>
      <c r="J2121">
        <f t="shared" si="330"/>
        <v>2.4912324153785819</v>
      </c>
      <c r="K2121">
        <f t="shared" si="331"/>
        <v>-2.4912324153785819</v>
      </c>
      <c r="L2121">
        <f t="shared" si="333"/>
        <v>-2.9553261393882497</v>
      </c>
      <c r="M2121">
        <f t="shared" si="334"/>
        <v>1</v>
      </c>
      <c r="P2121" s="16">
        <f t="shared" si="332"/>
        <v>0.14339920308821949</v>
      </c>
    </row>
    <row r="2122" spans="1:16" x14ac:dyDescent="0.3">
      <c r="A2122">
        <v>2121</v>
      </c>
      <c r="B2122" s="23" t="s">
        <v>2138</v>
      </c>
      <c r="C2122" s="24">
        <v>17.75</v>
      </c>
      <c r="D2122" s="24">
        <v>1.67E-2</v>
      </c>
      <c r="E2122" s="9">
        <f t="shared" si="335"/>
        <v>1.8651740524724427E-2</v>
      </c>
      <c r="F2122">
        <f t="shared" si="336"/>
        <v>1.0188267707496268</v>
      </c>
      <c r="G2122">
        <f t="shared" si="337"/>
        <v>17.700664523721084</v>
      </c>
      <c r="H2122">
        <f t="shared" si="329"/>
        <v>1.9584598801052663E-2</v>
      </c>
      <c r="I2122" t="str">
        <f t="shared" si="338"/>
        <v>2008</v>
      </c>
      <c r="J2122">
        <f t="shared" si="330"/>
        <v>2.5501749242518996</v>
      </c>
      <c r="K2122">
        <f t="shared" si="331"/>
        <v>-2.5501749242518996</v>
      </c>
      <c r="L2122">
        <f t="shared" si="333"/>
        <v>-3.5307541623552652</v>
      </c>
      <c r="M2122">
        <f t="shared" si="334"/>
        <v>1</v>
      </c>
      <c r="P2122" s="16">
        <f t="shared" si="332"/>
        <v>0.14407227032828904</v>
      </c>
    </row>
    <row r="2123" spans="1:16" x14ac:dyDescent="0.3">
      <c r="A2123">
        <v>2122</v>
      </c>
      <c r="B2123" s="23" t="s">
        <v>2139</v>
      </c>
      <c r="C2123" s="24">
        <v>17.481000000000002</v>
      </c>
      <c r="D2123" s="24">
        <v>1.6590000000000001E-2</v>
      </c>
      <c r="E2123" s="9">
        <f t="shared" si="335"/>
        <v>-1.5270939092377851E-2</v>
      </c>
      <c r="F2123">
        <f t="shared" si="336"/>
        <v>0.98484507042253533</v>
      </c>
      <c r="G2123">
        <f t="shared" si="337"/>
        <v>17.432731796543049</v>
      </c>
      <c r="H2123">
        <f t="shared" si="329"/>
        <v>1.9755614290747559E-2</v>
      </c>
      <c r="I2123" t="str">
        <f t="shared" si="338"/>
        <v>2008</v>
      </c>
      <c r="J2123">
        <f t="shared" si="330"/>
        <v>2.5335046611644167</v>
      </c>
      <c r="K2123">
        <f t="shared" si="331"/>
        <v>-2.5335046611644167</v>
      </c>
      <c r="L2123">
        <f t="shared" si="333"/>
        <v>-4.6710982211287213</v>
      </c>
      <c r="M2123">
        <f t="shared" si="334"/>
        <v>1</v>
      </c>
      <c r="P2123" s="16">
        <f t="shared" si="332"/>
        <v>0.14533032979184687</v>
      </c>
    </row>
    <row r="2124" spans="1:16" x14ac:dyDescent="0.3">
      <c r="A2124">
        <v>2123</v>
      </c>
      <c r="B2124" s="23" t="s">
        <v>2140</v>
      </c>
      <c r="C2124" s="24">
        <v>17.103000000000002</v>
      </c>
      <c r="D2124" s="24">
        <v>1.7100000000000001E-2</v>
      </c>
      <c r="E2124" s="9">
        <f t="shared" si="335"/>
        <v>-2.1860690111492286E-2</v>
      </c>
      <c r="F2124">
        <f t="shared" si="336"/>
        <v>0.97837652308220358</v>
      </c>
      <c r="G2124">
        <f t="shared" si="337"/>
        <v>17.054325843619161</v>
      </c>
      <c r="H2124">
        <f t="shared" si="329"/>
        <v>2.0146885447829836E-2</v>
      </c>
      <c r="I2124" t="str">
        <f t="shared" si="338"/>
        <v>2008</v>
      </c>
      <c r="J2124">
        <f t="shared" si="330"/>
        <v>2.5275991127594728</v>
      </c>
      <c r="K2124">
        <f t="shared" si="331"/>
        <v>-2.5275991127594728</v>
      </c>
      <c r="L2124">
        <f t="shared" si="333"/>
        <v>-4.2926922682048332</v>
      </c>
      <c r="M2124">
        <f t="shared" si="334"/>
        <v>1</v>
      </c>
      <c r="P2124" s="16">
        <f t="shared" si="332"/>
        <v>0.14820867948322733</v>
      </c>
    </row>
    <row r="2125" spans="1:16" x14ac:dyDescent="0.3">
      <c r="A2125">
        <v>2124</v>
      </c>
      <c r="B2125" s="23" t="s">
        <v>2141</v>
      </c>
      <c r="C2125" s="24">
        <v>16.536999999999999</v>
      </c>
      <c r="D2125" s="24">
        <v>1.736E-2</v>
      </c>
      <c r="E2125" s="9">
        <f t="shared" si="335"/>
        <v>-3.3653592049495321E-2</v>
      </c>
      <c r="F2125">
        <f t="shared" si="336"/>
        <v>0.96690639069169138</v>
      </c>
      <c r="G2125">
        <f t="shared" si="337"/>
        <v>16.489222098694455</v>
      </c>
      <c r="H2125">
        <f t="shared" si="329"/>
        <v>2.0044021601705972E-2</v>
      </c>
      <c r="I2125" t="str">
        <f t="shared" si="338"/>
        <v>2008</v>
      </c>
      <c r="J2125">
        <f t="shared" si="330"/>
        <v>2.4313683022518324</v>
      </c>
      <c r="K2125">
        <f t="shared" si="331"/>
        <v>-2.4313683022518324</v>
      </c>
      <c r="L2125">
        <f t="shared" si="333"/>
        <v>-3.7275885232801276</v>
      </c>
      <c r="M2125">
        <f t="shared" si="334"/>
        <v>1</v>
      </c>
      <c r="P2125" s="16">
        <f t="shared" si="332"/>
        <v>0.14745197121484208</v>
      </c>
    </row>
    <row r="2126" spans="1:16" x14ac:dyDescent="0.3">
      <c r="A2126">
        <v>2125</v>
      </c>
      <c r="B2126" s="23" t="s">
        <v>2142</v>
      </c>
      <c r="C2126" s="24">
        <v>16.472000000000001</v>
      </c>
      <c r="D2126" s="24">
        <v>1.634E-2</v>
      </c>
      <c r="E2126" s="9">
        <f t="shared" si="335"/>
        <v>-3.938324942570846E-3</v>
      </c>
      <c r="F2126">
        <f t="shared" si="336"/>
        <v>0.99606942008828703</v>
      </c>
      <c r="G2126">
        <f t="shared" si="337"/>
        <v>16.427202280581628</v>
      </c>
      <c r="H2126">
        <f t="shared" si="329"/>
        <v>1.998690709871536E-2</v>
      </c>
      <c r="I2126" t="str">
        <f t="shared" si="338"/>
        <v>2008</v>
      </c>
      <c r="J2126">
        <f t="shared" si="330"/>
        <v>2.4153213455377882</v>
      </c>
      <c r="K2126">
        <f t="shared" si="331"/>
        <v>-2.4153213455377882</v>
      </c>
      <c r="L2126">
        <f t="shared" si="333"/>
        <v>-3.6655687051673009</v>
      </c>
      <c r="M2126">
        <f t="shared" si="334"/>
        <v>1</v>
      </c>
      <c r="P2126" s="16">
        <f t="shared" si="332"/>
        <v>0.14703181371260685</v>
      </c>
    </row>
    <row r="2127" spans="1:16" x14ac:dyDescent="0.3">
      <c r="A2127">
        <v>2126</v>
      </c>
      <c r="B2127" s="23" t="s">
        <v>2143</v>
      </c>
      <c r="C2127" s="24">
        <v>16.227</v>
      </c>
      <c r="D2127" s="24">
        <v>1.6799999999999999E-2</v>
      </c>
      <c r="E2127" s="9">
        <f t="shared" si="335"/>
        <v>-1.4985448168088802E-2</v>
      </c>
      <c r="F2127">
        <f t="shared" si="336"/>
        <v>0.98512627489072357</v>
      </c>
      <c r="G2127">
        <f t="shared" si="337"/>
        <v>16.18162795051235</v>
      </c>
      <c r="H2127">
        <f t="shared" si="329"/>
        <v>2.0123215406244427E-2</v>
      </c>
      <c r="I2127" t="str">
        <f t="shared" si="338"/>
        <v>2008</v>
      </c>
      <c r="J2127">
        <f t="shared" si="330"/>
        <v>2.3954400610321063</v>
      </c>
      <c r="K2127">
        <f t="shared" si="331"/>
        <v>-2.3954400610321063</v>
      </c>
      <c r="L2127">
        <f t="shared" si="333"/>
        <v>-3.4199943750980228</v>
      </c>
      <c r="M2127">
        <f t="shared" si="334"/>
        <v>1</v>
      </c>
      <c r="P2127" s="16">
        <f t="shared" si="332"/>
        <v>0.14803455303495966</v>
      </c>
    </row>
    <row r="2128" spans="1:16" x14ac:dyDescent="0.3">
      <c r="A2128">
        <v>2127</v>
      </c>
      <c r="B2128" s="23" t="s">
        <v>2144</v>
      </c>
      <c r="C2128" s="24">
        <v>15.303000000000001</v>
      </c>
      <c r="D2128" s="24">
        <v>1.685E-2</v>
      </c>
      <c r="E2128" s="9">
        <f t="shared" si="335"/>
        <v>-5.8627633948500318E-2</v>
      </c>
      <c r="F2128">
        <f t="shared" si="336"/>
        <v>0.94305786651876511</v>
      </c>
      <c r="G2128">
        <f t="shared" si="337"/>
        <v>15.26008436391103</v>
      </c>
      <c r="H2128">
        <f t="shared" si="329"/>
        <v>2.1488368093134962E-2</v>
      </c>
      <c r="I2128" t="str">
        <f t="shared" si="338"/>
        <v>2008</v>
      </c>
      <c r="J2128">
        <f t="shared" si="330"/>
        <v>2.4122709679520713</v>
      </c>
      <c r="K2128">
        <f t="shared" si="331"/>
        <v>-2.4122709679520713</v>
      </c>
      <c r="L2128">
        <f t="shared" si="333"/>
        <v>-2.4984507884967027</v>
      </c>
      <c r="M2128">
        <f t="shared" si="334"/>
        <v>1</v>
      </c>
      <c r="P2128" s="16">
        <f t="shared" si="332"/>
        <v>0.15807717116275671</v>
      </c>
    </row>
    <row r="2129" spans="1:16" x14ac:dyDescent="0.3">
      <c r="A2129">
        <v>2128</v>
      </c>
      <c r="B2129" s="23" t="s">
        <v>2145</v>
      </c>
      <c r="C2129" s="24">
        <v>14.595000000000001</v>
      </c>
      <c r="D2129" s="24">
        <v>1.797E-2</v>
      </c>
      <c r="E2129" s="9">
        <f t="shared" si="335"/>
        <v>-4.7369883302821082E-2</v>
      </c>
      <c r="F2129">
        <f t="shared" si="336"/>
        <v>0.95373456185061756</v>
      </c>
      <c r="G2129">
        <f t="shared" si="337"/>
        <v>14.551353368456679</v>
      </c>
      <c r="H2129">
        <f t="shared" si="329"/>
        <v>2.2014368443021685E-2</v>
      </c>
      <c r="I2129" t="str">
        <f t="shared" si="338"/>
        <v>2008</v>
      </c>
      <c r="J2129">
        <f t="shared" si="330"/>
        <v>2.3565428373735724</v>
      </c>
      <c r="K2129">
        <f t="shared" si="331"/>
        <v>-2.3565428373735724</v>
      </c>
      <c r="L2129">
        <f t="shared" si="333"/>
        <v>-1.7897197930423516</v>
      </c>
      <c r="M2129">
        <f t="shared" si="334"/>
        <v>0</v>
      </c>
      <c r="P2129" s="16">
        <f t="shared" si="332"/>
        <v>0.1619466435666326</v>
      </c>
    </row>
    <row r="2130" spans="1:16" x14ac:dyDescent="0.3">
      <c r="A2130">
        <v>2129</v>
      </c>
      <c r="B2130" s="23" t="s">
        <v>2146</v>
      </c>
      <c r="C2130" s="24">
        <v>14.462</v>
      </c>
      <c r="D2130" s="24">
        <v>1.8540000000000001E-2</v>
      </c>
      <c r="E2130" s="9">
        <f t="shared" si="335"/>
        <v>-9.1544845533179774E-3</v>
      </c>
      <c r="F2130">
        <f t="shared" si="336"/>
        <v>0.9908872901678657</v>
      </c>
      <c r="G2130">
        <f t="shared" si="337"/>
        <v>14.417381391252421</v>
      </c>
      <c r="H2130">
        <f t="shared" si="329"/>
        <v>2.2000039789075033E-2</v>
      </c>
      <c r="I2130" t="str">
        <f t="shared" si="338"/>
        <v>2008</v>
      </c>
      <c r="J2130">
        <f t="shared" si="330"/>
        <v>2.333326826598114</v>
      </c>
      <c r="K2130">
        <f t="shared" si="331"/>
        <v>-2.333326826598114</v>
      </c>
      <c r="L2130">
        <f t="shared" si="333"/>
        <v>-1.6557478158380938</v>
      </c>
      <c r="M2130">
        <f t="shared" si="334"/>
        <v>0</v>
      </c>
      <c r="P2130" s="16">
        <f t="shared" si="332"/>
        <v>0.16184123616330445</v>
      </c>
    </row>
    <row r="2131" spans="1:16" x14ac:dyDescent="0.3">
      <c r="A2131">
        <v>2130</v>
      </c>
      <c r="B2131" s="23" t="s">
        <v>2147</v>
      </c>
      <c r="C2131" s="24">
        <v>14.824</v>
      </c>
      <c r="D2131" s="24">
        <v>1.8489999999999999E-2</v>
      </c>
      <c r="E2131" s="9">
        <f t="shared" si="335"/>
        <v>2.4722969230298632E-2</v>
      </c>
      <c r="F2131">
        <f t="shared" si="336"/>
        <v>1.025031116028212</v>
      </c>
      <c r="G2131">
        <f t="shared" si="337"/>
        <v>14.778387690397459</v>
      </c>
      <c r="H2131">
        <f t="shared" si="329"/>
        <v>2.0744558027304169E-2</v>
      </c>
      <c r="I2131" t="str">
        <f t="shared" si="338"/>
        <v>2008</v>
      </c>
      <c r="J2131">
        <f t="shared" si="330"/>
        <v>2.2552617935804014</v>
      </c>
      <c r="K2131">
        <f t="shared" si="331"/>
        <v>-2.2552617935804014</v>
      </c>
      <c r="L2131">
        <f t="shared" si="333"/>
        <v>-2.0167541149831312</v>
      </c>
      <c r="M2131">
        <f t="shared" si="334"/>
        <v>0</v>
      </c>
      <c r="P2131" s="16">
        <f t="shared" si="332"/>
        <v>0.15260540194420538</v>
      </c>
    </row>
    <row r="2132" spans="1:16" x14ac:dyDescent="0.3">
      <c r="A2132">
        <v>2131</v>
      </c>
      <c r="B2132" s="23" t="s">
        <v>2148</v>
      </c>
      <c r="C2132" s="24">
        <v>14.214</v>
      </c>
      <c r="D2132" s="24">
        <v>1.864E-2</v>
      </c>
      <c r="E2132" s="9">
        <f t="shared" si="335"/>
        <v>-4.2020094578355149E-2</v>
      </c>
      <c r="F2132">
        <f t="shared" si="336"/>
        <v>0.95885051268213717</v>
      </c>
      <c r="G2132">
        <f t="shared" si="337"/>
        <v>14.169910361365819</v>
      </c>
      <c r="H2132">
        <f t="shared" si="329"/>
        <v>2.1519946246307844E-2</v>
      </c>
      <c r="I2132" t="str">
        <f t="shared" si="338"/>
        <v>2008</v>
      </c>
      <c r="J2132">
        <f t="shared" si="330"/>
        <v>2.2432310402726032</v>
      </c>
      <c r="K2132">
        <f t="shared" si="331"/>
        <v>-2.2432310402726032</v>
      </c>
      <c r="L2132">
        <f t="shared" si="333"/>
        <v>-1.4082767859514913</v>
      </c>
      <c r="M2132">
        <f t="shared" si="334"/>
        <v>0</v>
      </c>
      <c r="P2132" s="16">
        <f t="shared" si="332"/>
        <v>0.15830947289467406</v>
      </c>
    </row>
    <row r="2133" spans="1:16" x14ac:dyDescent="0.3">
      <c r="A2133">
        <v>2132</v>
      </c>
      <c r="B2133" s="23" t="s">
        <v>2149</v>
      </c>
      <c r="C2133" s="24">
        <v>12.801</v>
      </c>
      <c r="D2133" s="24">
        <v>1.848E-2</v>
      </c>
      <c r="E2133" s="9">
        <f t="shared" si="335"/>
        <v>-0.10470410153073087</v>
      </c>
      <c r="F2133">
        <f t="shared" si="336"/>
        <v>0.90059096665259597</v>
      </c>
      <c r="G2133">
        <f t="shared" si="337"/>
        <v>12.761633575414328</v>
      </c>
      <c r="H2133">
        <f t="shared" si="329"/>
        <v>2.773615213969529E-2</v>
      </c>
      <c r="I2133" t="str">
        <f t="shared" si="338"/>
        <v>2008</v>
      </c>
      <c r="J2133">
        <f t="shared" si="330"/>
        <v>2.6038634296481558</v>
      </c>
      <c r="K2133">
        <f t="shared" si="331"/>
        <v>-2.6038634296481558</v>
      </c>
      <c r="L2133">
        <f t="shared" si="333"/>
        <v>0.23061144044474702</v>
      </c>
      <c r="M2133">
        <f t="shared" si="334"/>
        <v>0</v>
      </c>
      <c r="P2133" s="16">
        <f t="shared" si="332"/>
        <v>0.20403841046373383</v>
      </c>
    </row>
    <row r="2134" spans="1:16" x14ac:dyDescent="0.3">
      <c r="A2134">
        <v>2133</v>
      </c>
      <c r="B2134" s="23" t="s">
        <v>2150</v>
      </c>
      <c r="C2134" s="24">
        <v>13.087</v>
      </c>
      <c r="D2134" s="24">
        <v>1.7769999999999998E-2</v>
      </c>
      <c r="E2134" s="9">
        <f t="shared" si="335"/>
        <v>2.2096078199370896E-2</v>
      </c>
      <c r="F2134">
        <f t="shared" si="336"/>
        <v>1.022342004530896</v>
      </c>
      <c r="G2134">
        <f t="shared" si="337"/>
        <v>13.048298007822856</v>
      </c>
      <c r="H2134">
        <f t="shared" si="329"/>
        <v>2.8299876123869611E-2</v>
      </c>
      <c r="I2134" t="str">
        <f t="shared" si="338"/>
        <v>2008</v>
      </c>
      <c r="J2134">
        <f t="shared" si="330"/>
        <v>2.7164650520914759</v>
      </c>
      <c r="K2134">
        <f t="shared" si="331"/>
        <v>-2.7164650520914759</v>
      </c>
      <c r="L2134">
        <f t="shared" si="333"/>
        <v>-5.6052991963781551E-2</v>
      </c>
      <c r="M2134">
        <f t="shared" si="334"/>
        <v>0</v>
      </c>
      <c r="P2134" s="16">
        <f t="shared" si="332"/>
        <v>0.20818539325687316</v>
      </c>
    </row>
    <row r="2135" spans="1:16" x14ac:dyDescent="0.3">
      <c r="A2135">
        <v>2134</v>
      </c>
      <c r="B2135" s="23" t="s">
        <v>2151</v>
      </c>
      <c r="C2135" s="24">
        <v>13.093</v>
      </c>
      <c r="D2135" s="24">
        <v>1.8030000000000001E-2</v>
      </c>
      <c r="E2135" s="9">
        <f t="shared" si="335"/>
        <v>4.5836517227271993E-4</v>
      </c>
      <c r="F2135">
        <f t="shared" si="336"/>
        <v>1.0004584702376405</v>
      </c>
      <c r="G2135">
        <f t="shared" si="337"/>
        <v>13.053714590889536</v>
      </c>
      <c r="H2135">
        <f t="shared" si="329"/>
        <v>2.8272731363164633E-2</v>
      </c>
      <c r="I2135" t="str">
        <f t="shared" si="338"/>
        <v>2008</v>
      </c>
      <c r="J2135">
        <f t="shared" si="330"/>
        <v>2.714986036783213</v>
      </c>
      <c r="K2135">
        <f t="shared" si="331"/>
        <v>-2.714986036783213</v>
      </c>
      <c r="L2135">
        <f t="shared" si="333"/>
        <v>-0.23022792316934471</v>
      </c>
      <c r="M2135">
        <f t="shared" si="334"/>
        <v>0</v>
      </c>
      <c r="P2135" s="16">
        <f t="shared" si="332"/>
        <v>0.20798570536221617</v>
      </c>
    </row>
    <row r="2136" spans="1:16" x14ac:dyDescent="0.3">
      <c r="A2136">
        <v>2135</v>
      </c>
      <c r="B2136" s="23" t="s">
        <v>2152</v>
      </c>
      <c r="C2136" s="24">
        <v>13.029</v>
      </c>
      <c r="D2136" s="24">
        <v>1.695E-2</v>
      </c>
      <c r="E2136" s="9">
        <f t="shared" si="335"/>
        <v>-4.900094024821694E-3</v>
      </c>
      <c r="F2136">
        <f t="shared" si="336"/>
        <v>0.99511189185060722</v>
      </c>
      <c r="G2136">
        <f t="shared" si="337"/>
        <v>12.992245015859075</v>
      </c>
      <c r="H2136">
        <f t="shared" si="329"/>
        <v>2.7971607011451481E-2</v>
      </c>
      <c r="I2136" t="str">
        <f t="shared" si="338"/>
        <v>2008</v>
      </c>
      <c r="J2136">
        <f t="shared" si="330"/>
        <v>2.6734209117710113</v>
      </c>
      <c r="K2136">
        <f t="shared" si="331"/>
        <v>-2.6734209117710113</v>
      </c>
      <c r="L2136">
        <f t="shared" si="333"/>
        <v>-0.17208463311727407</v>
      </c>
      <c r="M2136">
        <f t="shared" si="334"/>
        <v>0</v>
      </c>
      <c r="P2136" s="16">
        <f t="shared" si="332"/>
        <v>0.20577051221768689</v>
      </c>
    </row>
    <row r="2137" spans="1:16" x14ac:dyDescent="0.3">
      <c r="A2137">
        <v>2136</v>
      </c>
      <c r="B2137" s="23" t="s">
        <v>2153</v>
      </c>
      <c r="C2137" s="24">
        <v>13.718999999999999</v>
      </c>
      <c r="D2137" s="24">
        <v>1.711E-2</v>
      </c>
      <c r="E2137" s="9">
        <f t="shared" si="335"/>
        <v>5.160409112323338E-2</v>
      </c>
      <c r="F2137">
        <f t="shared" si="336"/>
        <v>1.0529587842505181</v>
      </c>
      <c r="G2137">
        <f t="shared" si="337"/>
        <v>13.679933713487445</v>
      </c>
      <c r="H2137">
        <f t="shared" si="329"/>
        <v>3.0047008552175535E-2</v>
      </c>
      <c r="I2137" t="str">
        <f t="shared" si="338"/>
        <v>2008</v>
      </c>
      <c r="J2137">
        <f t="shared" si="330"/>
        <v>3.0237853201082299</v>
      </c>
      <c r="K2137">
        <f t="shared" si="331"/>
        <v>-3.0237853201082299</v>
      </c>
      <c r="L2137">
        <f t="shared" si="333"/>
        <v>-1.4707183564175459</v>
      </c>
      <c r="M2137">
        <f t="shared" si="334"/>
        <v>0</v>
      </c>
      <c r="P2137" s="16">
        <f t="shared" si="332"/>
        <v>0.22103800964525083</v>
      </c>
    </row>
    <row r="2138" spans="1:16" x14ac:dyDescent="0.3">
      <c r="A2138">
        <v>2137</v>
      </c>
      <c r="B2138" s="23" t="s">
        <v>2154</v>
      </c>
      <c r="C2138" s="24">
        <v>13.47</v>
      </c>
      <c r="D2138" s="24">
        <v>1.7100000000000001E-2</v>
      </c>
      <c r="E2138" s="9">
        <f t="shared" si="335"/>
        <v>-1.8316742921755148E-2</v>
      </c>
      <c r="F2138">
        <f t="shared" si="336"/>
        <v>0.98184998906625853</v>
      </c>
      <c r="G2138">
        <f t="shared" si="337"/>
        <v>13.431665153104722</v>
      </c>
      <c r="H2138">
        <f t="shared" si="329"/>
        <v>2.927622500570257E-2</v>
      </c>
      <c r="I2138" t="str">
        <f t="shared" si="338"/>
        <v>2008</v>
      </c>
      <c r="J2138">
        <f t="shared" si="330"/>
        <v>2.8927483427645391</v>
      </c>
      <c r="K2138">
        <f t="shared" si="331"/>
        <v>-2.8927483427645391</v>
      </c>
      <c r="L2138">
        <f t="shared" si="333"/>
        <v>-1.4754891042790028</v>
      </c>
      <c r="M2138">
        <f t="shared" si="334"/>
        <v>0</v>
      </c>
      <c r="P2138" s="16">
        <f t="shared" si="332"/>
        <v>0.21536781253781342</v>
      </c>
    </row>
    <row r="2139" spans="1:16" x14ac:dyDescent="0.3">
      <c r="A2139">
        <v>2138</v>
      </c>
      <c r="B2139" s="23" t="s">
        <v>2155</v>
      </c>
      <c r="C2139" s="24">
        <v>13.365</v>
      </c>
      <c r="D2139" s="24">
        <v>1.6799999999999999E-2</v>
      </c>
      <c r="E2139" s="9">
        <f t="shared" si="335"/>
        <v>-7.8256408313903767E-3</v>
      </c>
      <c r="F2139">
        <f t="shared" si="336"/>
        <v>0.99220489977728277</v>
      </c>
      <c r="G2139">
        <f t="shared" si="337"/>
        <v>13.32763034193613</v>
      </c>
      <c r="H2139">
        <f t="shared" si="329"/>
        <v>2.8587178944414617E-2</v>
      </c>
      <c r="I2139" t="str">
        <f t="shared" si="338"/>
        <v>2008</v>
      </c>
      <c r="J2139">
        <f t="shared" si="330"/>
        <v>2.8027861284528996</v>
      </c>
      <c r="K2139">
        <f t="shared" si="331"/>
        <v>-2.8027861284528996</v>
      </c>
      <c r="L2139">
        <f t="shared" si="333"/>
        <v>-1.7196737551395458</v>
      </c>
      <c r="M2139">
        <f t="shared" si="334"/>
        <v>0</v>
      </c>
      <c r="P2139" s="16">
        <f t="shared" si="332"/>
        <v>0.21029890959938896</v>
      </c>
    </row>
    <row r="2140" spans="1:16" x14ac:dyDescent="0.3">
      <c r="A2140">
        <v>2139</v>
      </c>
      <c r="B2140" s="23" t="s">
        <v>2156</v>
      </c>
      <c r="C2140" s="24">
        <v>13.571999999999999</v>
      </c>
      <c r="D2140" s="24">
        <v>1.695E-2</v>
      </c>
      <c r="E2140" s="9">
        <f t="shared" si="335"/>
        <v>1.5369497331101342E-2</v>
      </c>
      <c r="F2140">
        <f t="shared" si="336"/>
        <v>1.0154882154882154</v>
      </c>
      <c r="G2140">
        <f t="shared" si="337"/>
        <v>13.533713205559854</v>
      </c>
      <c r="H2140">
        <f t="shared" si="329"/>
        <v>2.9021331590060668E-2</v>
      </c>
      <c r="I2140" t="str">
        <f t="shared" si="338"/>
        <v>2008</v>
      </c>
      <c r="J2140">
        <f t="shared" si="330"/>
        <v>2.8893491485809712</v>
      </c>
      <c r="K2140">
        <f t="shared" si="331"/>
        <v>-2.8893491485809712</v>
      </c>
      <c r="L2140">
        <f t="shared" si="333"/>
        <v>-2.7461314262342427</v>
      </c>
      <c r="M2140">
        <f t="shared" si="334"/>
        <v>0</v>
      </c>
      <c r="P2140" s="16">
        <f t="shared" si="332"/>
        <v>0.21349271295286373</v>
      </c>
    </row>
    <row r="2141" spans="1:16" x14ac:dyDescent="0.3">
      <c r="A2141">
        <v>2140</v>
      </c>
      <c r="B2141" s="23" t="s">
        <v>2157</v>
      </c>
      <c r="C2141" s="24">
        <v>13.468</v>
      </c>
      <c r="D2141" s="24">
        <v>1.6539999999999999E-2</v>
      </c>
      <c r="E2141" s="9">
        <f t="shared" si="335"/>
        <v>-7.6923456231556137E-3</v>
      </c>
      <c r="F2141">
        <f t="shared" si="336"/>
        <v>0.9923371647509579</v>
      </c>
      <c r="G2141">
        <f t="shared" si="337"/>
        <v>13.430924339430963</v>
      </c>
      <c r="H2141">
        <f t="shared" si="329"/>
        <v>2.9028046227651406E-2</v>
      </c>
      <c r="I2141" t="str">
        <f t="shared" si="338"/>
        <v>2008</v>
      </c>
      <c r="J2141">
        <f t="shared" si="330"/>
        <v>2.8680679033065348</v>
      </c>
      <c r="K2141">
        <f t="shared" si="331"/>
        <v>-2.8680679033065348</v>
      </c>
      <c r="L2141">
        <f t="shared" si="333"/>
        <v>-2.9693660623212779</v>
      </c>
      <c r="M2141">
        <f t="shared" si="334"/>
        <v>1</v>
      </c>
      <c r="P2141" s="16">
        <f t="shared" si="332"/>
        <v>0.21354210855662137</v>
      </c>
    </row>
    <row r="2142" spans="1:16" x14ac:dyDescent="0.3">
      <c r="A2142">
        <v>2141</v>
      </c>
      <c r="B2142" s="23" t="s">
        <v>2158</v>
      </c>
      <c r="C2142" s="24">
        <v>13.603999999999999</v>
      </c>
      <c r="D2142" s="24">
        <v>1.736E-2</v>
      </c>
      <c r="E2142" s="9">
        <f t="shared" si="335"/>
        <v>1.0047365846121018E-2</v>
      </c>
      <c r="F2142">
        <f t="shared" si="336"/>
        <v>1.0100980100980101</v>
      </c>
      <c r="G2142">
        <f t="shared" si="337"/>
        <v>13.564695980567175</v>
      </c>
      <c r="H2142">
        <f t="shared" si="329"/>
        <v>2.9254407920767757E-2</v>
      </c>
      <c r="I2142" t="str">
        <f t="shared" si="338"/>
        <v>2008</v>
      </c>
      <c r="J2142">
        <f t="shared" si="330"/>
        <v>2.9192218305020594</v>
      </c>
      <c r="K2142">
        <f t="shared" si="331"/>
        <v>-2.9192218305020594</v>
      </c>
      <c r="L2142">
        <f t="shared" si="333"/>
        <v>-3.1031377034574898</v>
      </c>
      <c r="M2142">
        <f t="shared" si="334"/>
        <v>1</v>
      </c>
      <c r="P2142" s="16">
        <f t="shared" si="332"/>
        <v>0.21520731719193306</v>
      </c>
    </row>
    <row r="2143" spans="1:16" x14ac:dyDescent="0.3">
      <c r="A2143">
        <v>2142</v>
      </c>
      <c r="B2143" s="23" t="s">
        <v>2159</v>
      </c>
      <c r="C2143" s="24">
        <v>13.606999999999999</v>
      </c>
      <c r="D2143" s="24">
        <v>1.7260000000000001E-2</v>
      </c>
      <c r="E2143" s="9">
        <f t="shared" si="335"/>
        <v>2.2049906377230032E-4</v>
      </c>
      <c r="F2143">
        <f t="shared" si="336"/>
        <v>1.0002205233754777</v>
      </c>
      <c r="G2143">
        <f t="shared" si="337"/>
        <v>13.567913443118437</v>
      </c>
      <c r="H2143">
        <f t="shared" si="329"/>
        <v>2.9106864393653106E-2</v>
      </c>
      <c r="I2143" t="str">
        <f t="shared" si="338"/>
        <v>2008</v>
      </c>
      <c r="J2143">
        <f t="shared" si="330"/>
        <v>2.9051877721754842</v>
      </c>
      <c r="K2143">
        <f t="shared" si="331"/>
        <v>-2.9051877721754842</v>
      </c>
      <c r="L2143">
        <f t="shared" si="333"/>
        <v>-3.1063551660087523</v>
      </c>
      <c r="M2143">
        <f t="shared" si="334"/>
        <v>1</v>
      </c>
      <c r="P2143" s="16">
        <f t="shared" si="332"/>
        <v>0.21412192702695768</v>
      </c>
    </row>
    <row r="2144" spans="1:16" x14ac:dyDescent="0.3">
      <c r="A2144">
        <v>2143</v>
      </c>
      <c r="B2144" s="23" t="s">
        <v>2160</v>
      </c>
      <c r="C2144" s="24">
        <v>13.05</v>
      </c>
      <c r="D2144" s="24">
        <v>1.669E-2</v>
      </c>
      <c r="E2144" s="9">
        <f t="shared" si="335"/>
        <v>-4.1796232440018885E-2</v>
      </c>
      <c r="F2144">
        <f t="shared" si="336"/>
        <v>0.95906518703608445</v>
      </c>
      <c r="G2144">
        <f t="shared" si="337"/>
        <v>13.013749691511796</v>
      </c>
      <c r="H2144">
        <f t="shared" si="329"/>
        <v>2.9375429764617045E-2</v>
      </c>
      <c r="I2144" t="str">
        <f t="shared" si="338"/>
        <v>2008</v>
      </c>
      <c r="J2144">
        <f t="shared" si="330"/>
        <v>2.8122401153301806</v>
      </c>
      <c r="K2144">
        <f t="shared" si="331"/>
        <v>-2.8122401153301806</v>
      </c>
      <c r="L2144">
        <f t="shared" si="333"/>
        <v>-2.5638785753990891</v>
      </c>
      <c r="M2144">
        <f t="shared" si="334"/>
        <v>0</v>
      </c>
      <c r="P2144" s="16">
        <f t="shared" si="332"/>
        <v>0.2160976030731912</v>
      </c>
    </row>
    <row r="2145" spans="1:16" x14ac:dyDescent="0.3">
      <c r="A2145">
        <v>2144</v>
      </c>
      <c r="B2145" s="23" t="s">
        <v>2161</v>
      </c>
      <c r="C2145" s="24">
        <v>12.86</v>
      </c>
      <c r="D2145" s="24">
        <v>1.7059999999999999E-2</v>
      </c>
      <c r="E2145" s="9">
        <f t="shared" si="335"/>
        <v>-1.4666414959229167E-2</v>
      </c>
      <c r="F2145">
        <f t="shared" si="336"/>
        <v>0.98544061302681984</v>
      </c>
      <c r="G2145">
        <f t="shared" si="337"/>
        <v>12.823486667720191</v>
      </c>
      <c r="H2145">
        <f t="shared" ref="H2145:H2208" si="339">SQRT(_xlfn.VAR.S(E2116:E2145))</f>
        <v>2.9301491505379945E-2</v>
      </c>
      <c r="I2145" t="str">
        <f t="shared" si="338"/>
        <v>2008</v>
      </c>
      <c r="J2145">
        <f t="shared" ref="J2145:J2208" si="340">-K2145</f>
        <v>2.7641497824469594</v>
      </c>
      <c r="K2145">
        <f t="shared" ref="K2145:K2208" si="341">-G2145*$P$3*$R$3*H2145</f>
        <v>-2.7641497824469594</v>
      </c>
      <c r="L2145">
        <f t="shared" si="333"/>
        <v>-2.3736155516074842</v>
      </c>
      <c r="M2145">
        <f t="shared" si="334"/>
        <v>0</v>
      </c>
      <c r="P2145" s="16">
        <f t="shared" ref="P2145:P2208" si="342">-K2145/G2145</f>
        <v>0.21555368318079912</v>
      </c>
    </row>
    <row r="2146" spans="1:16" x14ac:dyDescent="0.3">
      <c r="A2146">
        <v>2145</v>
      </c>
      <c r="B2146" s="23" t="s">
        <v>2162</v>
      </c>
      <c r="C2146" s="24">
        <v>12.856</v>
      </c>
      <c r="D2146" s="24">
        <v>1.6750000000000001E-2</v>
      </c>
      <c r="E2146" s="9">
        <f t="shared" si="335"/>
        <v>-3.1109037426179585E-4</v>
      </c>
      <c r="F2146">
        <f t="shared" si="336"/>
        <v>0.99968895800933133</v>
      </c>
      <c r="G2146">
        <f t="shared" si="337"/>
        <v>12.8201603827418</v>
      </c>
      <c r="H2146">
        <f t="shared" si="339"/>
        <v>2.912206305562565E-2</v>
      </c>
      <c r="I2146" t="str">
        <f t="shared" si="338"/>
        <v>2008</v>
      </c>
      <c r="J2146">
        <f t="shared" si="340"/>
        <v>2.7465108364914039</v>
      </c>
      <c r="K2146">
        <f t="shared" si="341"/>
        <v>-2.7465108364914039</v>
      </c>
      <c r="L2146">
        <f t="shared" ref="L2146:L2209" si="343">+MIN(G2147-G2146,G2148-G2146,G2149-G2146,G2150-G2146,G2151-G2146,G2152-G2146,G2153-G2146,G2154-G2146,G2155-G2146,G2156-G2146)</f>
        <v>-2.3702892666290936</v>
      </c>
      <c r="M2146">
        <f t="shared" ref="M2146:M2209" si="344">+IF(L2146&lt;K2146,1,0)</f>
        <v>0</v>
      </c>
      <c r="P2146" s="16">
        <f t="shared" si="342"/>
        <v>0.21423373456300066</v>
      </c>
    </row>
    <row r="2147" spans="1:16" x14ac:dyDescent="0.3">
      <c r="A2147">
        <v>2146</v>
      </c>
      <c r="B2147" s="23" t="s">
        <v>2163</v>
      </c>
      <c r="C2147" s="24">
        <v>12.244999999999999</v>
      </c>
      <c r="D2147" s="24">
        <v>1.7559999999999999E-2</v>
      </c>
      <c r="E2147" s="9">
        <f t="shared" si="335"/>
        <v>-4.8692938031080449E-2</v>
      </c>
      <c r="F2147">
        <f t="shared" si="336"/>
        <v>0.95247355320472926</v>
      </c>
      <c r="G2147">
        <f t="shared" si="337"/>
        <v>12.209215357069899</v>
      </c>
      <c r="H2147">
        <f t="shared" si="339"/>
        <v>2.9960195988226079E-2</v>
      </c>
      <c r="I2147" t="str">
        <f t="shared" si="338"/>
        <v>2008</v>
      </c>
      <c r="J2147">
        <f t="shared" si="340"/>
        <v>2.690903508826533</v>
      </c>
      <c r="K2147">
        <f t="shared" si="341"/>
        <v>-2.690903508826533</v>
      </c>
      <c r="L2147">
        <f t="shared" si="343"/>
        <v>-1.7593442409571924</v>
      </c>
      <c r="M2147">
        <f t="shared" si="344"/>
        <v>0</v>
      </c>
      <c r="P2147" s="16">
        <f t="shared" si="342"/>
        <v>0.22039938113372137</v>
      </c>
    </row>
    <row r="2148" spans="1:16" x14ac:dyDescent="0.3">
      <c r="A2148">
        <v>2147</v>
      </c>
      <c r="B2148" s="23" t="s">
        <v>2164</v>
      </c>
      <c r="C2148" s="24">
        <v>11.99</v>
      </c>
      <c r="D2148" s="24">
        <v>1.695E-2</v>
      </c>
      <c r="E2148" s="9">
        <f t="shared" si="335"/>
        <v>-2.1044721364708138E-2</v>
      </c>
      <c r="F2148">
        <f t="shared" si="336"/>
        <v>0.97917517354022054</v>
      </c>
      <c r="G2148">
        <f t="shared" si="337"/>
        <v>11.95617604882572</v>
      </c>
      <c r="H2148">
        <f t="shared" si="339"/>
        <v>2.9853721460255115E-2</v>
      </c>
      <c r="I2148" t="str">
        <f t="shared" si="338"/>
        <v>2008</v>
      </c>
      <c r="J2148">
        <f t="shared" si="340"/>
        <v>2.6257688889269448</v>
      </c>
      <c r="K2148">
        <f t="shared" si="341"/>
        <v>-2.6257688889269448</v>
      </c>
      <c r="L2148">
        <f t="shared" si="343"/>
        <v>-1.5063049327130127</v>
      </c>
      <c r="M2148">
        <f t="shared" si="344"/>
        <v>0</v>
      </c>
      <c r="P2148" s="16">
        <f t="shared" si="342"/>
        <v>0.21961611122185137</v>
      </c>
    </row>
    <row r="2149" spans="1:16" x14ac:dyDescent="0.3">
      <c r="A2149">
        <v>2148</v>
      </c>
      <c r="B2149" s="23" t="s">
        <v>2165</v>
      </c>
      <c r="C2149" s="24">
        <v>11.64</v>
      </c>
      <c r="D2149" s="24">
        <v>1.6539999999999999E-2</v>
      </c>
      <c r="E2149" s="9">
        <f t="shared" si="335"/>
        <v>-2.9625526736131121E-2</v>
      </c>
      <c r="F2149">
        <f t="shared" si="336"/>
        <v>0.97080900750625521</v>
      </c>
      <c r="G2149">
        <f t="shared" si="337"/>
        <v>11.607956586796584</v>
      </c>
      <c r="H2149">
        <f t="shared" si="339"/>
        <v>2.9826012865018833E-2</v>
      </c>
      <c r="I2149" t="str">
        <f t="shared" si="338"/>
        <v>2008</v>
      </c>
      <c r="J2149">
        <f t="shared" si="340"/>
        <v>2.5469281689760908</v>
      </c>
      <c r="K2149">
        <f t="shared" si="341"/>
        <v>-2.5469281689760908</v>
      </c>
      <c r="L2149">
        <f t="shared" si="343"/>
        <v>-1.1580854706838775</v>
      </c>
      <c r="M2149">
        <f t="shared" si="344"/>
        <v>0</v>
      </c>
      <c r="P2149" s="16">
        <f t="shared" si="342"/>
        <v>0.21941227553117162</v>
      </c>
    </row>
    <row r="2150" spans="1:16" x14ac:dyDescent="0.3">
      <c r="A2150">
        <v>2149</v>
      </c>
      <c r="B2150" s="23" t="s">
        <v>2166</v>
      </c>
      <c r="C2150" s="24">
        <v>10.817</v>
      </c>
      <c r="D2150" s="24">
        <v>1.634E-2</v>
      </c>
      <c r="E2150" s="9">
        <f t="shared" si="335"/>
        <v>-7.3328471655139338E-2</v>
      </c>
      <c r="F2150">
        <f t="shared" si="336"/>
        <v>0.92929553264604803</v>
      </c>
      <c r="G2150">
        <f t="shared" si="337"/>
        <v>10.787581779325611</v>
      </c>
      <c r="H2150">
        <f t="shared" si="339"/>
        <v>3.1709341317071642E-2</v>
      </c>
      <c r="I2150" t="str">
        <f t="shared" si="338"/>
        <v>2008</v>
      </c>
      <c r="J2150">
        <f t="shared" si="340"/>
        <v>2.5163847378935111</v>
      </c>
      <c r="K2150">
        <f t="shared" si="341"/>
        <v>-2.5163847378935111</v>
      </c>
      <c r="L2150">
        <f t="shared" si="343"/>
        <v>-0.33771066321290455</v>
      </c>
      <c r="M2150">
        <f t="shared" si="344"/>
        <v>0</v>
      </c>
      <c r="P2150" s="16">
        <f t="shared" si="342"/>
        <v>0.23326680523675469</v>
      </c>
    </row>
    <row r="2151" spans="1:16" x14ac:dyDescent="0.3">
      <c r="A2151">
        <v>2150</v>
      </c>
      <c r="B2151" s="23" t="s">
        <v>2167</v>
      </c>
      <c r="C2151" s="24">
        <v>10.49</v>
      </c>
      <c r="D2151" s="24">
        <v>1.6289999999999999E-2</v>
      </c>
      <c r="E2151" s="9">
        <f t="shared" si="335"/>
        <v>-3.0696548239946751E-2</v>
      </c>
      <c r="F2151">
        <f t="shared" si="336"/>
        <v>0.9697698067856152</v>
      </c>
      <c r="G2151">
        <f t="shared" si="337"/>
        <v>10.461558277109685</v>
      </c>
      <c r="H2151">
        <f t="shared" si="339"/>
        <v>3.1567749056523979E-2</v>
      </c>
      <c r="I2151" t="str">
        <f t="shared" si="338"/>
        <v>2008</v>
      </c>
      <c r="J2151">
        <f t="shared" si="340"/>
        <v>2.4294374109889341</v>
      </c>
      <c r="K2151">
        <f t="shared" si="341"/>
        <v>-2.4294374109889341</v>
      </c>
      <c r="L2151">
        <f t="shared" si="343"/>
        <v>-1.1687160996977752E-2</v>
      </c>
      <c r="M2151">
        <f t="shared" si="344"/>
        <v>0</v>
      </c>
      <c r="P2151" s="16">
        <f t="shared" si="342"/>
        <v>0.23222519500795996</v>
      </c>
    </row>
    <row r="2152" spans="1:16" x14ac:dyDescent="0.3">
      <c r="A2152">
        <v>2151</v>
      </c>
      <c r="B2152" s="23" t="s">
        <v>2168</v>
      </c>
      <c r="C2152" s="24">
        <v>10.734999999999999</v>
      </c>
      <c r="D2152" s="24">
        <v>1.47E-2</v>
      </c>
      <c r="E2152" s="9">
        <f t="shared" si="335"/>
        <v>2.3087008922538375E-2</v>
      </c>
      <c r="F2152">
        <f t="shared" si="336"/>
        <v>1.023355576739752</v>
      </c>
      <c r="G2152">
        <f t="shared" si="337"/>
        <v>10.708731442123149</v>
      </c>
      <c r="H2152">
        <f t="shared" si="339"/>
        <v>3.1749901767259184E-2</v>
      </c>
      <c r="I2152" t="str">
        <f t="shared" si="338"/>
        <v>2008</v>
      </c>
      <c r="J2152">
        <f t="shared" si="340"/>
        <v>2.5011868339374761</v>
      </c>
      <c r="K2152">
        <f t="shared" si="341"/>
        <v>-2.5011868339374761</v>
      </c>
      <c r="L2152">
        <f t="shared" si="343"/>
        <v>-0.25886032601044207</v>
      </c>
      <c r="M2152">
        <f t="shared" si="344"/>
        <v>0</v>
      </c>
      <c r="P2152" s="16">
        <f t="shared" si="342"/>
        <v>0.23356518439700291</v>
      </c>
    </row>
    <row r="2153" spans="1:16" x14ac:dyDescent="0.3">
      <c r="A2153">
        <v>2152</v>
      </c>
      <c r="B2153" s="23" t="s">
        <v>2169</v>
      </c>
      <c r="C2153" s="24">
        <v>11.074999999999999</v>
      </c>
      <c r="D2153" s="24">
        <v>7.92E-3</v>
      </c>
      <c r="E2153" s="9">
        <f t="shared" si="335"/>
        <v>3.1180884600455021E-2</v>
      </c>
      <c r="F2153">
        <f t="shared" si="336"/>
        <v>1.0316721006054961</v>
      </c>
      <c r="G2153">
        <f t="shared" si="337"/>
        <v>11.060390644296042</v>
      </c>
      <c r="H2153">
        <f t="shared" si="339"/>
        <v>3.2935701520945888E-2</v>
      </c>
      <c r="I2153" t="str">
        <f t="shared" si="338"/>
        <v>2008</v>
      </c>
      <c r="J2153">
        <f t="shared" si="340"/>
        <v>2.6798044569632937</v>
      </c>
      <c r="K2153">
        <f t="shared" si="341"/>
        <v>-2.6798044569632937</v>
      </c>
      <c r="L2153">
        <f t="shared" si="343"/>
        <v>-0.61051952818333532</v>
      </c>
      <c r="M2153">
        <f t="shared" si="344"/>
        <v>0</v>
      </c>
      <c r="P2153" s="16">
        <f t="shared" si="342"/>
        <v>0.24228840943744573</v>
      </c>
    </row>
    <row r="2154" spans="1:16" x14ac:dyDescent="0.3">
      <c r="A2154">
        <v>2153</v>
      </c>
      <c r="B2154" s="23" t="s">
        <v>2170</v>
      </c>
      <c r="C2154" s="24">
        <v>10.462</v>
      </c>
      <c r="D2154" s="24">
        <v>6.9599999999999992E-3</v>
      </c>
      <c r="E2154" s="9">
        <f t="shared" si="335"/>
        <v>-5.6940670982779946E-2</v>
      </c>
      <c r="F2154">
        <f t="shared" si="336"/>
        <v>0.94465011286681722</v>
      </c>
      <c r="G2154">
        <f t="shared" si="337"/>
        <v>10.449871116112707</v>
      </c>
      <c r="H2154">
        <f t="shared" si="339"/>
        <v>3.3791428751050963E-2</v>
      </c>
      <c r="I2154" t="str">
        <f t="shared" si="338"/>
        <v>2008</v>
      </c>
      <c r="J2154">
        <f t="shared" si="340"/>
        <v>2.5976653987903733</v>
      </c>
      <c r="K2154">
        <f t="shared" si="341"/>
        <v>-2.5976653987903733</v>
      </c>
      <c r="L2154">
        <f t="shared" si="343"/>
        <v>1.1693348776828127</v>
      </c>
      <c r="M2154">
        <f t="shared" si="344"/>
        <v>0</v>
      </c>
      <c r="P2154" s="16">
        <f t="shared" si="342"/>
        <v>0.24858348681305939</v>
      </c>
    </row>
    <row r="2155" spans="1:16" x14ac:dyDescent="0.3">
      <c r="A2155">
        <v>2154</v>
      </c>
      <c r="B2155" s="23" t="s">
        <v>2171</v>
      </c>
      <c r="C2155" s="24">
        <v>11.62</v>
      </c>
      <c r="D2155" s="24">
        <v>4.0999999999999999E-4</v>
      </c>
      <c r="E2155" s="9">
        <f t="shared" si="335"/>
        <v>0.10497810647534581</v>
      </c>
      <c r="F2155">
        <f t="shared" si="336"/>
        <v>1.1106862932517683</v>
      </c>
      <c r="G2155">
        <f t="shared" si="337"/>
        <v>11.61920599379552</v>
      </c>
      <c r="H2155">
        <f t="shared" si="339"/>
        <v>4.0216530554523032E-2</v>
      </c>
      <c r="I2155" t="str">
        <f t="shared" si="338"/>
        <v>2008</v>
      </c>
      <c r="J2155">
        <f t="shared" si="340"/>
        <v>3.4375321892535822</v>
      </c>
      <c r="K2155">
        <f t="shared" si="341"/>
        <v>-3.4375321892535822</v>
      </c>
      <c r="L2155">
        <f t="shared" si="343"/>
        <v>0.59325771644409997</v>
      </c>
      <c r="M2155">
        <f t="shared" si="344"/>
        <v>0</v>
      </c>
      <c r="P2155" s="16">
        <f t="shared" si="342"/>
        <v>0.29584914761724446</v>
      </c>
    </row>
    <row r="2156" spans="1:16" x14ac:dyDescent="0.3">
      <c r="A2156">
        <v>2155</v>
      </c>
      <c r="B2156" s="23" t="s">
        <v>2172</v>
      </c>
      <c r="C2156" s="24">
        <v>12.648</v>
      </c>
      <c r="D2156" s="24">
        <v>2.2799999999999999E-3</v>
      </c>
      <c r="E2156" s="9">
        <f t="shared" si="335"/>
        <v>8.4771348483405812E-2</v>
      </c>
      <c r="F2156">
        <f t="shared" si="336"/>
        <v>1.0884681583476765</v>
      </c>
      <c r="G2156">
        <f t="shared" si="337"/>
        <v>12.64319467306994</v>
      </c>
      <c r="H2156">
        <f t="shared" si="339"/>
        <v>4.3903871750280384E-2</v>
      </c>
      <c r="I2156" t="str">
        <f t="shared" si="338"/>
        <v>2008</v>
      </c>
      <c r="J2156">
        <f t="shared" si="340"/>
        <v>4.0834323660768987</v>
      </c>
      <c r="K2156">
        <f t="shared" si="341"/>
        <v>-4.0834323660768987</v>
      </c>
      <c r="L2156">
        <f t="shared" si="343"/>
        <v>-1.5911147324655843</v>
      </c>
      <c r="M2156">
        <f t="shared" si="344"/>
        <v>0</v>
      </c>
      <c r="P2156" s="16">
        <f t="shared" si="342"/>
        <v>0.32297472843431158</v>
      </c>
    </row>
    <row r="2157" spans="1:16" x14ac:dyDescent="0.3">
      <c r="A2157">
        <v>2156</v>
      </c>
      <c r="B2157" s="23" t="s">
        <v>2173</v>
      </c>
      <c r="C2157" s="24">
        <v>12.425000000000001</v>
      </c>
      <c r="D2157" s="24">
        <v>1.0059999999999999E-2</v>
      </c>
      <c r="E2157" s="9">
        <f t="shared" si="335"/>
        <v>-1.7788527924478419E-2</v>
      </c>
      <c r="F2157">
        <f t="shared" si="336"/>
        <v>0.98236875395319423</v>
      </c>
      <c r="G2157">
        <f t="shared" si="337"/>
        <v>12.404184871558988</v>
      </c>
      <c r="H2157">
        <f t="shared" si="339"/>
        <v>4.392045717923309E-2</v>
      </c>
      <c r="I2157" t="str">
        <f t="shared" si="338"/>
        <v>2008</v>
      </c>
      <c r="J2157">
        <f t="shared" si="340"/>
        <v>4.0077516644888789</v>
      </c>
      <c r="K2157">
        <f t="shared" si="341"/>
        <v>-4.0077516644888789</v>
      </c>
      <c r="L2157">
        <f t="shared" si="343"/>
        <v>-1.3521049309546314</v>
      </c>
      <c r="M2157">
        <f t="shared" si="344"/>
        <v>0</v>
      </c>
      <c r="P2157" s="16">
        <f t="shared" si="342"/>
        <v>0.32309673759201035</v>
      </c>
    </row>
    <row r="2158" spans="1:16" x14ac:dyDescent="0.3">
      <c r="A2158">
        <v>2157</v>
      </c>
      <c r="B2158" s="23" t="s">
        <v>2174</v>
      </c>
      <c r="C2158" s="24">
        <v>13.4</v>
      </c>
      <c r="D2158" s="24">
        <v>9.0399999999999994E-3</v>
      </c>
      <c r="E2158" s="9">
        <f t="shared" si="335"/>
        <v>7.5544134974173227E-2</v>
      </c>
      <c r="F2158">
        <f t="shared" si="336"/>
        <v>1.0784708249496981</v>
      </c>
      <c r="G2158">
        <f t="shared" si="337"/>
        <v>13.379825868328874</v>
      </c>
      <c r="H2158">
        <f t="shared" si="339"/>
        <v>4.5485424417965839E-2</v>
      </c>
      <c r="I2158" t="str">
        <f t="shared" si="338"/>
        <v>2008</v>
      </c>
      <c r="J2158">
        <f t="shared" si="340"/>
        <v>4.4770138038843124</v>
      </c>
      <c r="K2158">
        <f t="shared" si="341"/>
        <v>-4.4770138038843124</v>
      </c>
      <c r="L2158">
        <f t="shared" si="343"/>
        <v>-2.3277459277245178</v>
      </c>
      <c r="M2158">
        <f t="shared" si="344"/>
        <v>0</v>
      </c>
      <c r="P2158" s="16">
        <f t="shared" si="342"/>
        <v>0.33460927279194003</v>
      </c>
    </row>
    <row r="2159" spans="1:16" x14ac:dyDescent="0.3">
      <c r="A2159">
        <v>2158</v>
      </c>
      <c r="B2159" s="23" t="s">
        <v>2175</v>
      </c>
      <c r="C2159" s="24">
        <v>13.12</v>
      </c>
      <c r="D2159" s="24">
        <v>8.0300000000000007E-3</v>
      </c>
      <c r="E2159" s="9">
        <f t="shared" si="335"/>
        <v>-2.1116923440922808E-2</v>
      </c>
      <c r="F2159">
        <f t="shared" si="336"/>
        <v>0.97910447761194019</v>
      </c>
      <c r="G2159">
        <f t="shared" si="337"/>
        <v>13.102452811279568</v>
      </c>
      <c r="H2159">
        <f t="shared" si="339"/>
        <v>4.4879244838545523E-2</v>
      </c>
      <c r="I2159" t="str">
        <f t="shared" si="338"/>
        <v>2008</v>
      </c>
      <c r="J2159">
        <f t="shared" si="340"/>
        <v>4.3257743944610807</v>
      </c>
      <c r="K2159">
        <f t="shared" si="341"/>
        <v>-4.3257743944610807</v>
      </c>
      <c r="L2159">
        <f t="shared" si="343"/>
        <v>-2.0503728706752113</v>
      </c>
      <c r="M2159">
        <f t="shared" si="344"/>
        <v>0</v>
      </c>
      <c r="P2159" s="16">
        <f t="shared" si="342"/>
        <v>0.33014996938108654</v>
      </c>
    </row>
    <row r="2160" spans="1:16" x14ac:dyDescent="0.3">
      <c r="A2160">
        <v>2159</v>
      </c>
      <c r="B2160" s="23" t="s">
        <v>2176</v>
      </c>
      <c r="C2160" s="24">
        <v>13.384</v>
      </c>
      <c r="D2160" s="24">
        <v>4.5700000000000003E-3</v>
      </c>
      <c r="E2160" s="9">
        <f t="shared" si="335"/>
        <v>1.9922180168579991E-2</v>
      </c>
      <c r="F2160">
        <f t="shared" si="336"/>
        <v>1.0201219512195123</v>
      </c>
      <c r="G2160">
        <f t="shared" si="337"/>
        <v>13.37380973461871</v>
      </c>
      <c r="H2160">
        <f t="shared" si="339"/>
        <v>4.5067643815108013E-2</v>
      </c>
      <c r="I2160" t="str">
        <f t="shared" si="338"/>
        <v>2008</v>
      </c>
      <c r="J2160">
        <f t="shared" si="340"/>
        <v>4.4338981650306497</v>
      </c>
      <c r="K2160">
        <f t="shared" si="341"/>
        <v>-4.4338981650306497</v>
      </c>
      <c r="L2160">
        <f t="shared" si="343"/>
        <v>-2.3217297940143542</v>
      </c>
      <c r="M2160">
        <f t="shared" si="344"/>
        <v>0</v>
      </c>
      <c r="P2160" s="16">
        <f t="shared" si="342"/>
        <v>0.33153590884079231</v>
      </c>
    </row>
    <row r="2161" spans="1:16" x14ac:dyDescent="0.3">
      <c r="A2161">
        <v>2160</v>
      </c>
      <c r="B2161" s="23" t="s">
        <v>2177</v>
      </c>
      <c r="C2161" s="24">
        <v>13.222</v>
      </c>
      <c r="D2161" s="24">
        <v>7.8200000000000006E-3</v>
      </c>
      <c r="E2161" s="9">
        <f t="shared" si="335"/>
        <v>-1.2177854773136577E-2</v>
      </c>
      <c r="F2161">
        <f t="shared" si="336"/>
        <v>0.98789599521817084</v>
      </c>
      <c r="G2161">
        <f t="shared" si="337"/>
        <v>13.204778551748252</v>
      </c>
      <c r="H2161">
        <f t="shared" si="339"/>
        <v>4.4799477329628183E-2</v>
      </c>
      <c r="I2161" t="str">
        <f t="shared" si="338"/>
        <v>2008</v>
      </c>
      <c r="J2161">
        <f t="shared" si="340"/>
        <v>4.3518086411386072</v>
      </c>
      <c r="K2161">
        <f t="shared" si="341"/>
        <v>-4.3518086411386072</v>
      </c>
      <c r="L2161">
        <f t="shared" si="343"/>
        <v>-2.1526986111438955</v>
      </c>
      <c r="M2161">
        <f t="shared" si="344"/>
        <v>0</v>
      </c>
      <c r="P2161" s="16">
        <f t="shared" si="342"/>
        <v>0.32956316715833511</v>
      </c>
    </row>
    <row r="2162" spans="1:16" x14ac:dyDescent="0.3">
      <c r="A2162">
        <v>2161</v>
      </c>
      <c r="B2162" s="23" t="s">
        <v>2178</v>
      </c>
      <c r="C2162" s="24">
        <v>13.458</v>
      </c>
      <c r="D2162" s="24">
        <v>8.43E-3</v>
      </c>
      <c r="E2162" s="9">
        <f t="shared" si="335"/>
        <v>1.769161585473987E-2</v>
      </c>
      <c r="F2162">
        <f t="shared" si="336"/>
        <v>1.0178490394796551</v>
      </c>
      <c r="G2162">
        <f t="shared" si="337"/>
        <v>13.439104786995438</v>
      </c>
      <c r="H2162">
        <f t="shared" si="339"/>
        <v>4.4367789150711767E-2</v>
      </c>
      <c r="I2162" t="str">
        <f t="shared" si="338"/>
        <v>2008</v>
      </c>
      <c r="J2162">
        <f t="shared" si="340"/>
        <v>4.3863557252896603</v>
      </c>
      <c r="K2162">
        <f t="shared" si="341"/>
        <v>-4.3863557252896603</v>
      </c>
      <c r="L2162">
        <f t="shared" si="343"/>
        <v>-2.8981989669907051</v>
      </c>
      <c r="M2162">
        <f t="shared" si="344"/>
        <v>0</v>
      </c>
      <c r="P2162" s="16">
        <f t="shared" si="342"/>
        <v>0.32638749342398066</v>
      </c>
    </row>
    <row r="2163" spans="1:16" x14ac:dyDescent="0.3">
      <c r="A2163">
        <v>2162</v>
      </c>
      <c r="B2163" s="23" t="s">
        <v>2179</v>
      </c>
      <c r="C2163" s="24">
        <v>12.981</v>
      </c>
      <c r="D2163" s="24">
        <v>1.32E-3</v>
      </c>
      <c r="E2163" s="9">
        <f t="shared" si="335"/>
        <v>-3.6086974855268829E-2</v>
      </c>
      <c r="F2163">
        <f t="shared" si="336"/>
        <v>0.96455639768167634</v>
      </c>
      <c r="G2163">
        <f t="shared" si="337"/>
        <v>12.978144494117164</v>
      </c>
      <c r="H2163">
        <f t="shared" si="339"/>
        <v>4.0479415700773048E-2</v>
      </c>
      <c r="I2163" t="str">
        <f t="shared" si="338"/>
        <v>2008</v>
      </c>
      <c r="J2163">
        <f t="shared" si="340"/>
        <v>3.8646712901470415</v>
      </c>
      <c r="K2163">
        <f t="shared" si="341"/>
        <v>-3.8646712901470415</v>
      </c>
      <c r="L2163">
        <f t="shared" si="343"/>
        <v>-2.4372386741124306</v>
      </c>
      <c r="M2163">
        <f t="shared" si="344"/>
        <v>0</v>
      </c>
      <c r="P2163" s="16">
        <f t="shared" si="342"/>
        <v>0.29778303762135261</v>
      </c>
    </row>
    <row r="2164" spans="1:16" x14ac:dyDescent="0.3">
      <c r="A2164">
        <v>2163</v>
      </c>
      <c r="B2164" s="23" t="s">
        <v>2180</v>
      </c>
      <c r="C2164" s="24">
        <v>12.231</v>
      </c>
      <c r="D2164" s="24">
        <v>9.1000000000000004E-3</v>
      </c>
      <c r="E2164" s="9">
        <f t="shared" si="335"/>
        <v>-5.9513037405631339E-2</v>
      </c>
      <c r="F2164">
        <f t="shared" si="336"/>
        <v>0.94222324936445578</v>
      </c>
      <c r="G2164">
        <f t="shared" si="337"/>
        <v>12.21246371023962</v>
      </c>
      <c r="H2164">
        <f t="shared" si="339"/>
        <v>4.169943471814213E-2</v>
      </c>
      <c r="I2164" t="str">
        <f t="shared" si="338"/>
        <v>2008</v>
      </c>
      <c r="J2164">
        <f t="shared" si="340"/>
        <v>3.746270863155079</v>
      </c>
      <c r="K2164">
        <f t="shared" si="341"/>
        <v>-3.746270863155079</v>
      </c>
      <c r="L2164">
        <f t="shared" si="343"/>
        <v>-2.0743169380799635</v>
      </c>
      <c r="M2164">
        <f t="shared" si="344"/>
        <v>0</v>
      </c>
      <c r="P2164" s="16">
        <f t="shared" si="342"/>
        <v>0.30675799347628718</v>
      </c>
    </row>
    <row r="2165" spans="1:16" x14ac:dyDescent="0.3">
      <c r="A2165">
        <v>2164</v>
      </c>
      <c r="B2165" s="23" t="s">
        <v>2181</v>
      </c>
      <c r="C2165" s="24">
        <v>12.72</v>
      </c>
      <c r="D2165" s="24">
        <v>7.980000000000001E-3</v>
      </c>
      <c r="E2165" s="9">
        <f t="shared" si="335"/>
        <v>3.9201845406750147E-2</v>
      </c>
      <c r="F2165">
        <f t="shared" si="336"/>
        <v>1.0399803777287222</v>
      </c>
      <c r="G2165">
        <f t="shared" si="337"/>
        <v>12.703093645218068</v>
      </c>
      <c r="H2165">
        <f t="shared" si="339"/>
        <v>4.2380747110461192E-2</v>
      </c>
      <c r="I2165" t="str">
        <f t="shared" si="338"/>
        <v>2008</v>
      </c>
      <c r="J2165">
        <f t="shared" si="340"/>
        <v>3.9604435616871156</v>
      </c>
      <c r="K2165">
        <f t="shared" si="341"/>
        <v>-3.9604435616871156</v>
      </c>
      <c r="L2165">
        <f t="shared" si="343"/>
        <v>-3.1040481486064255</v>
      </c>
      <c r="M2165">
        <f t="shared" si="344"/>
        <v>0</v>
      </c>
      <c r="P2165" s="16">
        <f t="shared" si="342"/>
        <v>0.3117700044018788</v>
      </c>
    </row>
    <row r="2166" spans="1:16" x14ac:dyDescent="0.3">
      <c r="A2166">
        <v>2165</v>
      </c>
      <c r="B2166" s="23" t="s">
        <v>2182</v>
      </c>
      <c r="C2166" s="24">
        <v>11.065</v>
      </c>
      <c r="D2166" s="24">
        <v>7.0099999999999997E-3</v>
      </c>
      <c r="E2166" s="9">
        <f t="shared" si="335"/>
        <v>-0.13938858440896315</v>
      </c>
      <c r="F2166">
        <f t="shared" si="336"/>
        <v>0.8698899371069182</v>
      </c>
      <c r="G2166">
        <f t="shared" si="337"/>
        <v>11.052079940604356</v>
      </c>
      <c r="H2166">
        <f t="shared" si="339"/>
        <v>4.9351250352260685E-2</v>
      </c>
      <c r="I2166" t="str">
        <f t="shared" si="338"/>
        <v>2008</v>
      </c>
      <c r="J2166">
        <f t="shared" si="340"/>
        <v>4.0124339699183329</v>
      </c>
      <c r="K2166">
        <f t="shared" si="341"/>
        <v>-4.0124339699183329</v>
      </c>
      <c r="L2166">
        <f t="shared" si="343"/>
        <v>-1.7546089691649964</v>
      </c>
      <c r="M2166">
        <f t="shared" si="344"/>
        <v>0</v>
      </c>
      <c r="P2166" s="16">
        <f t="shared" si="342"/>
        <v>0.36304785990345656</v>
      </c>
    </row>
    <row r="2167" spans="1:16" x14ac:dyDescent="0.3">
      <c r="A2167">
        <v>2166</v>
      </c>
      <c r="B2167" s="23" t="s">
        <v>2183</v>
      </c>
      <c r="C2167" s="24">
        <v>11.27</v>
      </c>
      <c r="D2167" s="24">
        <v>5.0800000000000003E-3</v>
      </c>
      <c r="E2167" s="9">
        <f t="shared" si="335"/>
        <v>1.8357354548671857E-2</v>
      </c>
      <c r="F2167">
        <f t="shared" si="336"/>
        <v>1.018526886579304</v>
      </c>
      <c r="G2167">
        <f t="shared" si="337"/>
        <v>11.260462104945338</v>
      </c>
      <c r="H2167">
        <f t="shared" si="339"/>
        <v>4.8389885564273996E-2</v>
      </c>
      <c r="I2167" t="str">
        <f t="shared" si="338"/>
        <v>2008</v>
      </c>
      <c r="J2167">
        <f t="shared" si="340"/>
        <v>4.0084505390316796</v>
      </c>
      <c r="K2167">
        <f t="shared" si="341"/>
        <v>-4.0084505390316796</v>
      </c>
      <c r="L2167">
        <f t="shared" si="343"/>
        <v>-1.9629911335059784</v>
      </c>
      <c r="M2167">
        <f t="shared" si="344"/>
        <v>0</v>
      </c>
      <c r="P2167" s="16">
        <f t="shared" si="342"/>
        <v>0.35597566970819605</v>
      </c>
    </row>
    <row r="2168" spans="1:16" x14ac:dyDescent="0.3">
      <c r="A2168">
        <v>2167</v>
      </c>
      <c r="B2168" s="23" t="s">
        <v>2184</v>
      </c>
      <c r="C2168" s="24">
        <v>11.23</v>
      </c>
      <c r="D2168" s="24">
        <v>4.47E-3</v>
      </c>
      <c r="E2168" s="9">
        <f t="shared" si="335"/>
        <v>-3.5555593013330954E-3</v>
      </c>
      <c r="F2168">
        <f t="shared" si="336"/>
        <v>0.9964507542147294</v>
      </c>
      <c r="G2168">
        <f t="shared" si="337"/>
        <v>11.221636765691597</v>
      </c>
      <c r="H2168">
        <f t="shared" si="339"/>
        <v>4.8341184087981173E-2</v>
      </c>
      <c r="I2168" t="str">
        <f t="shared" si="338"/>
        <v>2008</v>
      </c>
      <c r="J2168">
        <f t="shared" si="340"/>
        <v>3.9906093111244023</v>
      </c>
      <c r="K2168">
        <f t="shared" si="341"/>
        <v>-3.9906093111244023</v>
      </c>
      <c r="L2168">
        <f t="shared" si="343"/>
        <v>-1.9241657942522377</v>
      </c>
      <c r="M2168">
        <f t="shared" si="344"/>
        <v>0</v>
      </c>
      <c r="P2168" s="16">
        <f t="shared" si="342"/>
        <v>0.35561740185042057</v>
      </c>
    </row>
    <row r="2169" spans="1:16" x14ac:dyDescent="0.3">
      <c r="A2169">
        <v>2168</v>
      </c>
      <c r="B2169" s="23" t="s">
        <v>2185</v>
      </c>
      <c r="C2169" s="24">
        <v>11.324999999999999</v>
      </c>
      <c r="D2169" s="24">
        <v>7.0099999999999997E-3</v>
      </c>
      <c r="E2169" s="9">
        <f t="shared" si="335"/>
        <v>8.423902618745779E-3</v>
      </c>
      <c r="F2169">
        <f t="shared" si="336"/>
        <v>1.0084594835262688</v>
      </c>
      <c r="G2169">
        <f t="shared" si="337"/>
        <v>11.311776351318963</v>
      </c>
      <c r="H2169">
        <f t="shared" si="339"/>
        <v>4.841173241305062E-2</v>
      </c>
      <c r="I2169" t="str">
        <f t="shared" si="338"/>
        <v>2008</v>
      </c>
      <c r="J2169">
        <f t="shared" si="340"/>
        <v>4.0285351264772151</v>
      </c>
      <c r="K2169">
        <f t="shared" si="341"/>
        <v>-4.0285351264772151</v>
      </c>
      <c r="L2169">
        <f t="shared" si="343"/>
        <v>-2.0143053798796036</v>
      </c>
      <c r="M2169">
        <f t="shared" si="344"/>
        <v>0</v>
      </c>
      <c r="P2169" s="16">
        <f t="shared" si="342"/>
        <v>0.35613638400899644</v>
      </c>
    </row>
    <row r="2170" spans="1:16" x14ac:dyDescent="0.3">
      <c r="A2170">
        <v>2169</v>
      </c>
      <c r="B2170" s="23" t="s">
        <v>2186</v>
      </c>
      <c r="C2170" s="24">
        <v>11.717000000000001</v>
      </c>
      <c r="D2170" s="24">
        <v>5.6299999999999996E-3</v>
      </c>
      <c r="E2170" s="9">
        <f t="shared" si="335"/>
        <v>3.4028107316920839E-2</v>
      </c>
      <c r="F2170">
        <f t="shared" si="336"/>
        <v>1.0346136865342164</v>
      </c>
      <c r="G2170">
        <f t="shared" si="337"/>
        <v>11.706010704950572</v>
      </c>
      <c r="H2170">
        <f t="shared" si="339"/>
        <v>4.8807605862097293E-2</v>
      </c>
      <c r="I2170" t="str">
        <f t="shared" si="338"/>
        <v>2008</v>
      </c>
      <c r="J2170">
        <f t="shared" si="340"/>
        <v>4.2030266385002317</v>
      </c>
      <c r="K2170">
        <f t="shared" si="341"/>
        <v>-4.2030266385002317</v>
      </c>
      <c r="L2170">
        <f t="shared" si="343"/>
        <v>-2.408539733511212</v>
      </c>
      <c r="M2170">
        <f t="shared" si="344"/>
        <v>0</v>
      </c>
      <c r="P2170" s="16">
        <f t="shared" si="342"/>
        <v>0.3590485900309946</v>
      </c>
    </row>
    <row r="2171" spans="1:16" x14ac:dyDescent="0.3">
      <c r="A2171">
        <v>2170</v>
      </c>
      <c r="B2171" s="23" t="s">
        <v>2187</v>
      </c>
      <c r="C2171" s="24">
        <v>11.82</v>
      </c>
      <c r="D2171" s="24">
        <v>5.13E-3</v>
      </c>
      <c r="E2171" s="9">
        <f t="shared" si="335"/>
        <v>8.7522332919335831E-3</v>
      </c>
      <c r="F2171">
        <f t="shared" si="336"/>
        <v>1.0087906460698131</v>
      </c>
      <c r="G2171">
        <f t="shared" si="337"/>
        <v>11.809898219126712</v>
      </c>
      <c r="H2171">
        <f t="shared" si="339"/>
        <v>4.8867458477456702E-2</v>
      </c>
      <c r="I2171" t="str">
        <f t="shared" si="338"/>
        <v>2008</v>
      </c>
      <c r="J2171">
        <f t="shared" si="340"/>
        <v>4.2455272041796182</v>
      </c>
      <c r="K2171">
        <f t="shared" si="341"/>
        <v>-4.2455272041796182</v>
      </c>
      <c r="L2171">
        <f t="shared" si="343"/>
        <v>-2.5285054244151617</v>
      </c>
      <c r="M2171">
        <f t="shared" si="344"/>
        <v>0</v>
      </c>
      <c r="P2171" s="16">
        <f t="shared" si="342"/>
        <v>0.35948889020091451</v>
      </c>
    </row>
    <row r="2172" spans="1:16" x14ac:dyDescent="0.3">
      <c r="A2172">
        <v>2171</v>
      </c>
      <c r="B2172" s="23" t="s">
        <v>2188</v>
      </c>
      <c r="C2172" s="24">
        <v>10.545</v>
      </c>
      <c r="D2172" s="24">
        <v>2.33E-3</v>
      </c>
      <c r="E2172" s="9">
        <f t="shared" si="335"/>
        <v>-0.11414119804721425</v>
      </c>
      <c r="F2172">
        <f t="shared" si="336"/>
        <v>0.89213197969543145</v>
      </c>
      <c r="G2172">
        <f t="shared" si="337"/>
        <v>10.540905820004733</v>
      </c>
      <c r="H2172">
        <f t="shared" si="339"/>
        <v>5.271437731044263E-2</v>
      </c>
      <c r="I2172" t="str">
        <f t="shared" si="338"/>
        <v>2008</v>
      </c>
      <c r="J2172">
        <f t="shared" si="340"/>
        <v>4.0876408864251648</v>
      </c>
      <c r="K2172">
        <f t="shared" si="341"/>
        <v>-4.0876408864251648</v>
      </c>
      <c r="L2172">
        <f t="shared" si="343"/>
        <v>-1.3574230010636263</v>
      </c>
      <c r="M2172">
        <f t="shared" si="344"/>
        <v>0</v>
      </c>
      <c r="P2172" s="16">
        <f t="shared" si="342"/>
        <v>0.38778838898907164</v>
      </c>
    </row>
    <row r="2173" spans="1:16" x14ac:dyDescent="0.3">
      <c r="A2173">
        <v>2172</v>
      </c>
      <c r="B2173" s="23" t="s">
        <v>2189</v>
      </c>
      <c r="C2173" s="24">
        <v>11.018000000000001</v>
      </c>
      <c r="D2173" s="24">
        <v>2.6900000000000001E-3</v>
      </c>
      <c r="E2173" s="9">
        <f t="shared" si="335"/>
        <v>4.3878485119786946E-2</v>
      </c>
      <c r="F2173">
        <f t="shared" si="336"/>
        <v>1.044855381697487</v>
      </c>
      <c r="G2173">
        <f t="shared" si="337"/>
        <v>11.013061370492172</v>
      </c>
      <c r="H2173">
        <f t="shared" si="339"/>
        <v>5.3559006522657028E-2</v>
      </c>
      <c r="I2173" t="str">
        <f t="shared" si="338"/>
        <v>2008</v>
      </c>
      <c r="J2173">
        <f t="shared" si="340"/>
        <v>4.3391662769773065</v>
      </c>
      <c r="K2173">
        <f t="shared" si="341"/>
        <v>-4.3391662769773065</v>
      </c>
      <c r="L2173">
        <f t="shared" si="343"/>
        <v>-2.2344370531478788</v>
      </c>
      <c r="M2173">
        <f t="shared" si="344"/>
        <v>0</v>
      </c>
      <c r="P2173" s="16">
        <f t="shared" si="342"/>
        <v>0.39400182483350582</v>
      </c>
    </row>
    <row r="2174" spans="1:16" x14ac:dyDescent="0.3">
      <c r="A2174">
        <v>2173</v>
      </c>
      <c r="B2174" s="23" t="s">
        <v>2190</v>
      </c>
      <c r="C2174" s="24">
        <v>10.141999999999999</v>
      </c>
      <c r="D2174" s="24">
        <v>2.2799999999999999E-3</v>
      </c>
      <c r="E2174" s="9">
        <f t="shared" si="335"/>
        <v>-8.2845081677697524E-2</v>
      </c>
      <c r="F2174">
        <f t="shared" si="336"/>
        <v>0.92049373752042107</v>
      </c>
      <c r="G2174">
        <f t="shared" si="337"/>
        <v>10.138146772159656</v>
      </c>
      <c r="H2174">
        <f t="shared" si="339"/>
        <v>5.4983099393982389E-2</v>
      </c>
      <c r="I2174" t="str">
        <f t="shared" si="338"/>
        <v>2008</v>
      </c>
      <c r="J2174">
        <f t="shared" si="340"/>
        <v>4.1006576435650652</v>
      </c>
      <c r="K2174">
        <f t="shared" si="341"/>
        <v>-4.1006576435650652</v>
      </c>
      <c r="L2174">
        <f t="shared" si="343"/>
        <v>-1.3595224548153624</v>
      </c>
      <c r="M2174">
        <f t="shared" si="344"/>
        <v>0</v>
      </c>
      <c r="P2174" s="16">
        <f t="shared" si="342"/>
        <v>0.40447803091841922</v>
      </c>
    </row>
    <row r="2175" spans="1:16" x14ac:dyDescent="0.3">
      <c r="A2175">
        <v>2174</v>
      </c>
      <c r="B2175" s="23" t="s">
        <v>2191</v>
      </c>
      <c r="C2175" s="24">
        <v>9.6069999999999993</v>
      </c>
      <c r="D2175" s="24">
        <v>4.9699999999999996E-3</v>
      </c>
      <c r="E2175" s="9">
        <f t="shared" si="335"/>
        <v>-5.4193217945225886E-2</v>
      </c>
      <c r="F2175">
        <f t="shared" si="336"/>
        <v>0.94724906330112402</v>
      </c>
      <c r="G2175">
        <f t="shared" si="337"/>
        <v>9.5990454966116427</v>
      </c>
      <c r="H2175">
        <f t="shared" si="339"/>
        <v>5.5608389365794229E-2</v>
      </c>
      <c r="I2175" t="str">
        <f t="shared" si="338"/>
        <v>2008</v>
      </c>
      <c r="J2175">
        <f t="shared" si="340"/>
        <v>3.9267575479280161</v>
      </c>
      <c r="K2175">
        <f t="shared" si="341"/>
        <v>-3.9267575479280161</v>
      </c>
      <c r="L2175">
        <f t="shared" si="343"/>
        <v>-0.82042117926734903</v>
      </c>
      <c r="M2175">
        <f t="shared" si="344"/>
        <v>0</v>
      </c>
      <c r="P2175" s="16">
        <f t="shared" si="342"/>
        <v>0.4090779181444778</v>
      </c>
    </row>
    <row r="2176" spans="1:16" x14ac:dyDescent="0.3">
      <c r="A2176">
        <v>2175</v>
      </c>
      <c r="B2176" s="23" t="s">
        <v>2192</v>
      </c>
      <c r="C2176" s="24">
        <v>9.31</v>
      </c>
      <c r="D2176" s="24">
        <v>8.0800000000000004E-3</v>
      </c>
      <c r="E2176" s="9">
        <f t="shared" si="335"/>
        <v>-3.1402908138625611E-2</v>
      </c>
      <c r="F2176">
        <f t="shared" si="336"/>
        <v>0.96908504215676083</v>
      </c>
      <c r="G2176">
        <f t="shared" si="337"/>
        <v>9.2974709714393597</v>
      </c>
      <c r="H2176">
        <f t="shared" si="339"/>
        <v>5.5716595688959217E-2</v>
      </c>
      <c r="I2176" t="str">
        <f t="shared" si="338"/>
        <v>2008</v>
      </c>
      <c r="J2176">
        <f t="shared" si="340"/>
        <v>3.8107909460962111</v>
      </c>
      <c r="K2176">
        <f t="shared" si="341"/>
        <v>-3.8107909460962111</v>
      </c>
      <c r="L2176">
        <f t="shared" si="343"/>
        <v>-0.51884665409506603</v>
      </c>
      <c r="M2176">
        <f t="shared" si="344"/>
        <v>0</v>
      </c>
      <c r="P2176" s="16">
        <f t="shared" si="342"/>
        <v>0.4098739278458059</v>
      </c>
    </row>
    <row r="2177" spans="1:16" x14ac:dyDescent="0.3">
      <c r="A2177">
        <v>2176</v>
      </c>
      <c r="B2177" s="23" t="s">
        <v>2193</v>
      </c>
      <c r="C2177" s="24">
        <v>9.6649999999999991</v>
      </c>
      <c r="D2177" s="24">
        <v>1.093E-2</v>
      </c>
      <c r="E2177" s="9">
        <f t="shared" si="335"/>
        <v>3.7422021371318281E-2</v>
      </c>
      <c r="F2177">
        <f t="shared" si="336"/>
        <v>1.0381310418904401</v>
      </c>
      <c r="G2177">
        <f t="shared" si="337"/>
        <v>9.6474096184369671</v>
      </c>
      <c r="H2177">
        <f t="shared" si="339"/>
        <v>5.5912736222937423E-2</v>
      </c>
      <c r="I2177" t="str">
        <f t="shared" si="338"/>
        <v>2008</v>
      </c>
      <c r="J2177">
        <f t="shared" si="340"/>
        <v>3.9681418199172969</v>
      </c>
      <c r="K2177">
        <f t="shared" si="341"/>
        <v>-3.9681418199172969</v>
      </c>
      <c r="L2177">
        <f t="shared" si="343"/>
        <v>-0.86878530109267338</v>
      </c>
      <c r="M2177">
        <f t="shared" si="344"/>
        <v>0</v>
      </c>
      <c r="P2177" s="16">
        <f t="shared" si="342"/>
        <v>0.41131681734896614</v>
      </c>
    </row>
    <row r="2178" spans="1:16" x14ac:dyDescent="0.3">
      <c r="A2178">
        <v>2177</v>
      </c>
      <c r="B2178" s="23" t="s">
        <v>2194</v>
      </c>
      <c r="C2178" s="24">
        <v>10.050000000000001</v>
      </c>
      <c r="D2178" s="24">
        <v>1.0880000000000001E-2</v>
      </c>
      <c r="E2178" s="9">
        <f t="shared" si="335"/>
        <v>3.906152184479067E-2</v>
      </c>
      <c r="F2178">
        <f t="shared" si="336"/>
        <v>1.0398344542162443</v>
      </c>
      <c r="G2178">
        <f t="shared" si="337"/>
        <v>10.031792513110569</v>
      </c>
      <c r="H2178">
        <f t="shared" si="339"/>
        <v>5.6498821194807182E-2</v>
      </c>
      <c r="I2178" t="str">
        <f t="shared" si="338"/>
        <v>2008</v>
      </c>
      <c r="J2178">
        <f t="shared" si="340"/>
        <v>4.1694968346486254</v>
      </c>
      <c r="K2178">
        <f t="shared" si="341"/>
        <v>-4.1694968346486254</v>
      </c>
      <c r="L2178">
        <f t="shared" si="343"/>
        <v>-1.2531681957662748</v>
      </c>
      <c r="M2178">
        <f t="shared" si="344"/>
        <v>0</v>
      </c>
      <c r="P2178" s="16">
        <f t="shared" si="342"/>
        <v>0.41562829665780088</v>
      </c>
    </row>
    <row r="2179" spans="1:16" x14ac:dyDescent="0.3">
      <c r="A2179">
        <v>2178</v>
      </c>
      <c r="B2179" s="23" t="s">
        <v>2195</v>
      </c>
      <c r="C2179" s="24">
        <v>9.452</v>
      </c>
      <c r="D2179" s="24">
        <v>1.0320000000000001E-2</v>
      </c>
      <c r="E2179" s="9">
        <f t="shared" ref="E2179:E2242" si="345">LN(C2179/C2178)</f>
        <v>-6.1346275180423425E-2</v>
      </c>
      <c r="F2179">
        <f t="shared" ref="F2179:F2242" si="346">C2179/C2178</f>
        <v>0.94049751243781088</v>
      </c>
      <c r="G2179">
        <f t="shared" ref="G2179:G2242" si="347">C2179*EXP(-2/12*D2179)</f>
        <v>9.4357565333858435</v>
      </c>
      <c r="H2179">
        <f t="shared" si="339"/>
        <v>5.7250295094234599E-2</v>
      </c>
      <c r="I2179" t="str">
        <f t="shared" ref="I2179:I2242" si="348">MID(B2179,7,4)</f>
        <v>2008</v>
      </c>
      <c r="J2179">
        <f t="shared" si="340"/>
        <v>3.9739296694828696</v>
      </c>
      <c r="K2179">
        <f t="shared" si="341"/>
        <v>-3.9739296694828696</v>
      </c>
      <c r="L2179">
        <f t="shared" si="343"/>
        <v>-0.65713221604154981</v>
      </c>
      <c r="M2179">
        <f t="shared" si="344"/>
        <v>0</v>
      </c>
      <c r="P2179" s="16">
        <f t="shared" si="342"/>
        <v>0.42115644415179709</v>
      </c>
    </row>
    <row r="2180" spans="1:16" x14ac:dyDescent="0.3">
      <c r="A2180">
        <v>2179</v>
      </c>
      <c r="B2180" s="23" t="s">
        <v>2196</v>
      </c>
      <c r="C2180" s="24">
        <v>9.5</v>
      </c>
      <c r="D2180" s="24">
        <v>9.7599999999999996E-3</v>
      </c>
      <c r="E2180" s="9">
        <f t="shared" si="345"/>
        <v>5.0654392818336759E-3</v>
      </c>
      <c r="F2180">
        <f t="shared" si="346"/>
        <v>1.0050782903089293</v>
      </c>
      <c r="G2180">
        <f t="shared" si="347"/>
        <v>9.484559228565514</v>
      </c>
      <c r="H2180">
        <f t="shared" si="339"/>
        <v>5.588851292826507E-2</v>
      </c>
      <c r="I2180" t="str">
        <f t="shared" si="348"/>
        <v>2008</v>
      </c>
      <c r="J2180">
        <f t="shared" si="340"/>
        <v>3.8994686015138602</v>
      </c>
      <c r="K2180">
        <f t="shared" si="341"/>
        <v>-3.8994686015138602</v>
      </c>
      <c r="L2180">
        <f t="shared" si="343"/>
        <v>-0.70593491122122032</v>
      </c>
      <c r="M2180">
        <f t="shared" si="344"/>
        <v>0</v>
      </c>
      <c r="P2180" s="16">
        <f t="shared" si="342"/>
        <v>0.41113862094608195</v>
      </c>
    </row>
    <row r="2181" spans="1:16" x14ac:dyDescent="0.3">
      <c r="A2181">
        <v>2180</v>
      </c>
      <c r="B2181" s="23" t="s">
        <v>2197</v>
      </c>
      <c r="C2181" s="24">
        <v>9.2949999999999999</v>
      </c>
      <c r="D2181" s="24">
        <v>8.7899999999999992E-3</v>
      </c>
      <c r="E2181" s="9">
        <f t="shared" si="345"/>
        <v>-2.1815177433087789E-2</v>
      </c>
      <c r="F2181">
        <f t="shared" si="346"/>
        <v>0.97842105263157897</v>
      </c>
      <c r="G2181">
        <f t="shared" si="347"/>
        <v>9.2813927947115502</v>
      </c>
      <c r="H2181">
        <f t="shared" si="339"/>
        <v>5.5767409402972187E-2</v>
      </c>
      <c r="I2181" t="str">
        <f t="shared" si="348"/>
        <v>2008</v>
      </c>
      <c r="J2181">
        <f t="shared" si="340"/>
        <v>3.8076703640920884</v>
      </c>
      <c r="K2181">
        <f t="shared" si="341"/>
        <v>-3.8076703640920884</v>
      </c>
      <c r="L2181">
        <f t="shared" si="343"/>
        <v>-0.50276847736725649</v>
      </c>
      <c r="M2181">
        <f t="shared" si="344"/>
        <v>0</v>
      </c>
      <c r="P2181" s="16">
        <f t="shared" si="342"/>
        <v>0.41024773418291949</v>
      </c>
    </row>
    <row r="2182" spans="1:16" x14ac:dyDescent="0.3">
      <c r="A2182">
        <v>2181</v>
      </c>
      <c r="B2182" s="23" t="s">
        <v>2198</v>
      </c>
      <c r="C2182" s="24">
        <v>9.1950000000000003</v>
      </c>
      <c r="D2182" s="24">
        <v>7.5199999999999998E-3</v>
      </c>
      <c r="E2182" s="9">
        <f t="shared" si="345"/>
        <v>-1.0816763117122919E-2</v>
      </c>
      <c r="F2182">
        <f t="shared" si="346"/>
        <v>0.98924152770306617</v>
      </c>
      <c r="G2182">
        <f t="shared" si="347"/>
        <v>9.1834828189411066</v>
      </c>
      <c r="H2182">
        <f t="shared" si="339"/>
        <v>5.554197652324535E-2</v>
      </c>
      <c r="I2182" t="str">
        <f t="shared" si="348"/>
        <v>2008</v>
      </c>
      <c r="J2182">
        <f t="shared" si="340"/>
        <v>3.7522733517342548</v>
      </c>
      <c r="K2182">
        <f t="shared" si="341"/>
        <v>-3.7522733517342548</v>
      </c>
      <c r="L2182">
        <f t="shared" si="343"/>
        <v>-0.40485850159681291</v>
      </c>
      <c r="M2182">
        <f t="shared" si="344"/>
        <v>0</v>
      </c>
      <c r="P2182" s="16">
        <f t="shared" si="342"/>
        <v>0.40858935827648313</v>
      </c>
    </row>
    <row r="2183" spans="1:16" x14ac:dyDescent="0.3">
      <c r="A2183">
        <v>2182</v>
      </c>
      <c r="B2183" s="23" t="s">
        <v>2199</v>
      </c>
      <c r="C2183" s="24">
        <v>8.7899999999999991</v>
      </c>
      <c r="D2183" s="24">
        <v>7.77E-3</v>
      </c>
      <c r="E2183" s="9">
        <f t="shared" si="345"/>
        <v>-4.5045146359198922E-2</v>
      </c>
      <c r="F2183">
        <f t="shared" si="346"/>
        <v>0.95595432300163119</v>
      </c>
      <c r="G2183">
        <f t="shared" si="347"/>
        <v>8.7786243173442937</v>
      </c>
      <c r="H2183">
        <f t="shared" si="339"/>
        <v>5.5565635732260872E-2</v>
      </c>
      <c r="I2183" t="str">
        <f t="shared" si="348"/>
        <v>2008</v>
      </c>
      <c r="J2183">
        <f t="shared" si="340"/>
        <v>3.5883803674891603</v>
      </c>
      <c r="K2183">
        <f t="shared" si="341"/>
        <v>-3.5883803674891603</v>
      </c>
      <c r="L2183">
        <f t="shared" si="343"/>
        <v>0.69905336715097199</v>
      </c>
      <c r="M2183">
        <f t="shared" si="344"/>
        <v>0</v>
      </c>
      <c r="P2183" s="16">
        <f t="shared" si="342"/>
        <v>0.40876340503596309</v>
      </c>
    </row>
    <row r="2184" spans="1:16" x14ac:dyDescent="0.3">
      <c r="A2184">
        <v>2183</v>
      </c>
      <c r="B2184" s="23" t="s">
        <v>2200</v>
      </c>
      <c r="C2184" s="24">
        <v>9.8049999999999997</v>
      </c>
      <c r="D2184" s="24">
        <v>5.5300000000000002E-3</v>
      </c>
      <c r="E2184" s="9">
        <f t="shared" si="345"/>
        <v>0.10927774795122396</v>
      </c>
      <c r="F2184">
        <f t="shared" si="346"/>
        <v>1.1154721274175199</v>
      </c>
      <c r="G2184">
        <f t="shared" si="347"/>
        <v>9.7959672215781453</v>
      </c>
      <c r="H2184">
        <f t="shared" si="339"/>
        <v>5.8686100065822977E-2</v>
      </c>
      <c r="I2184" t="str">
        <f t="shared" si="348"/>
        <v>2008</v>
      </c>
      <c r="J2184">
        <f t="shared" si="340"/>
        <v>4.2291033039350099</v>
      </c>
      <c r="K2184">
        <f t="shared" si="341"/>
        <v>-4.2291033039350099</v>
      </c>
      <c r="L2184">
        <f t="shared" si="343"/>
        <v>-0.99887074247084762</v>
      </c>
      <c r="M2184">
        <f t="shared" si="344"/>
        <v>0</v>
      </c>
      <c r="P2184" s="16">
        <f t="shared" si="342"/>
        <v>0.4317188092074582</v>
      </c>
    </row>
    <row r="2185" spans="1:16" x14ac:dyDescent="0.3">
      <c r="A2185">
        <v>2184</v>
      </c>
      <c r="B2185" s="23" t="s">
        <v>2201</v>
      </c>
      <c r="C2185" s="24">
        <v>9.7850000000000001</v>
      </c>
      <c r="D2185" s="24">
        <v>3.5999999999999999E-3</v>
      </c>
      <c r="E2185" s="9">
        <f t="shared" si="345"/>
        <v>-2.0418588002700353E-3</v>
      </c>
      <c r="F2185">
        <f t="shared" si="346"/>
        <v>0.99796022437531873</v>
      </c>
      <c r="G2185">
        <f t="shared" si="347"/>
        <v>9.779130760947794</v>
      </c>
      <c r="H2185">
        <f t="shared" si="339"/>
        <v>5.5091443800864261E-2</v>
      </c>
      <c r="I2185" t="str">
        <f t="shared" si="348"/>
        <v>2008</v>
      </c>
      <c r="J2185">
        <f t="shared" si="340"/>
        <v>3.9632377708787674</v>
      </c>
      <c r="K2185">
        <f t="shared" si="341"/>
        <v>-3.9632377708787674</v>
      </c>
      <c r="L2185">
        <f t="shared" si="343"/>
        <v>-0.98203428184049635</v>
      </c>
      <c r="M2185">
        <f t="shared" si="344"/>
        <v>0</v>
      </c>
      <c r="P2185" s="16">
        <f t="shared" si="342"/>
        <v>0.40527505641970268</v>
      </c>
    </row>
    <row r="2186" spans="1:16" x14ac:dyDescent="0.3">
      <c r="A2186">
        <v>2185</v>
      </c>
      <c r="B2186" s="23" t="s">
        <v>2202</v>
      </c>
      <c r="C2186" s="24">
        <v>9.73</v>
      </c>
      <c r="D2186" s="24">
        <v>4.4200000000000003E-3</v>
      </c>
      <c r="E2186" s="9">
        <f t="shared" si="345"/>
        <v>-5.6367046501257798E-3</v>
      </c>
      <c r="F2186">
        <f t="shared" si="346"/>
        <v>0.99437915176290248</v>
      </c>
      <c r="G2186">
        <f t="shared" si="347"/>
        <v>9.7228348728125447</v>
      </c>
      <c r="H2186">
        <f t="shared" si="339"/>
        <v>5.2376010136795555E-2</v>
      </c>
      <c r="I2186" t="str">
        <f t="shared" si="348"/>
        <v>2008</v>
      </c>
      <c r="J2186">
        <f t="shared" si="340"/>
        <v>3.7462007170529112</v>
      </c>
      <c r="K2186">
        <f t="shared" si="341"/>
        <v>-3.7462007170529112</v>
      </c>
      <c r="L2186">
        <f t="shared" si="343"/>
        <v>-0.92573839370524702</v>
      </c>
      <c r="M2186">
        <f t="shared" si="344"/>
        <v>0</v>
      </c>
      <c r="P2186" s="16">
        <f t="shared" si="342"/>
        <v>0.38529922250641291</v>
      </c>
    </row>
    <row r="2187" spans="1:16" x14ac:dyDescent="0.3">
      <c r="A2187">
        <v>2186</v>
      </c>
      <c r="B2187" s="23" t="s">
        <v>2203</v>
      </c>
      <c r="C2187" s="24">
        <v>9.75</v>
      </c>
      <c r="D2187" s="24">
        <v>4.5199999999999997E-3</v>
      </c>
      <c r="E2187" s="9">
        <f t="shared" si="345"/>
        <v>2.0533888118420066E-3</v>
      </c>
      <c r="F2187">
        <f t="shared" si="346"/>
        <v>1.002055498458376</v>
      </c>
      <c r="G2187">
        <f t="shared" si="347"/>
        <v>9.7426577659220683</v>
      </c>
      <c r="H2187">
        <f t="shared" si="339"/>
        <v>5.2383123565679368E-2</v>
      </c>
      <c r="I2187" t="str">
        <f t="shared" si="348"/>
        <v>2008</v>
      </c>
      <c r="J2187">
        <f t="shared" si="340"/>
        <v>3.7543482885696631</v>
      </c>
      <c r="K2187">
        <f t="shared" si="341"/>
        <v>-3.7543482885696631</v>
      </c>
      <c r="L2187">
        <f t="shared" si="343"/>
        <v>-0.9455612868147707</v>
      </c>
      <c r="M2187">
        <f t="shared" si="344"/>
        <v>0</v>
      </c>
      <c r="P2187" s="16">
        <f t="shared" si="342"/>
        <v>0.38535155178103936</v>
      </c>
    </row>
    <row r="2188" spans="1:16" x14ac:dyDescent="0.3">
      <c r="A2188">
        <v>2187</v>
      </c>
      <c r="B2188" s="23" t="s">
        <v>2204</v>
      </c>
      <c r="C2188" s="24">
        <v>10.130000000000001</v>
      </c>
      <c r="D2188" s="24">
        <v>4.8700000000000002E-3</v>
      </c>
      <c r="E2188" s="9">
        <f t="shared" si="345"/>
        <v>3.82340332508362E-2</v>
      </c>
      <c r="F2188">
        <f t="shared" si="346"/>
        <v>1.038974358974359</v>
      </c>
      <c r="G2188">
        <f t="shared" si="347"/>
        <v>10.12178115260012</v>
      </c>
      <c r="H2188">
        <f t="shared" si="339"/>
        <v>5.0746578617616091E-2</v>
      </c>
      <c r="I2188" t="str">
        <f t="shared" si="348"/>
        <v>2008</v>
      </c>
      <c r="J2188">
        <f t="shared" si="340"/>
        <v>3.7785870404189308</v>
      </c>
      <c r="K2188">
        <f t="shared" si="341"/>
        <v>-3.7785870404189308</v>
      </c>
      <c r="L2188">
        <f t="shared" si="343"/>
        <v>-1.3246846734928219</v>
      </c>
      <c r="M2188">
        <f t="shared" si="344"/>
        <v>0</v>
      </c>
      <c r="P2188" s="16">
        <f t="shared" si="342"/>
        <v>0.37331246185344302</v>
      </c>
    </row>
    <row r="2189" spans="1:16" x14ac:dyDescent="0.3">
      <c r="A2189">
        <v>2188</v>
      </c>
      <c r="B2189" s="23" t="s">
        <v>2205</v>
      </c>
      <c r="C2189" s="24">
        <v>10.455</v>
      </c>
      <c r="D2189" s="24">
        <v>4.0600000000000002E-3</v>
      </c>
      <c r="E2189" s="9">
        <f t="shared" si="345"/>
        <v>3.1579014620004897E-2</v>
      </c>
      <c r="F2189">
        <f t="shared" si="346"/>
        <v>1.0320829220138203</v>
      </c>
      <c r="G2189">
        <f t="shared" si="347"/>
        <v>10.447927843016295</v>
      </c>
      <c r="H2189">
        <f t="shared" si="339"/>
        <v>5.1234007023818688E-2</v>
      </c>
      <c r="I2189" t="str">
        <f t="shared" si="348"/>
        <v>2008</v>
      </c>
      <c r="J2189">
        <f t="shared" si="340"/>
        <v>3.9378050239016735</v>
      </c>
      <c r="K2189">
        <f t="shared" si="341"/>
        <v>-3.9378050239016735</v>
      </c>
      <c r="L2189">
        <f t="shared" si="343"/>
        <v>-1.6508313639089973</v>
      </c>
      <c r="M2189">
        <f t="shared" si="344"/>
        <v>0</v>
      </c>
      <c r="P2189" s="16">
        <f t="shared" si="342"/>
        <v>0.37689818335927916</v>
      </c>
    </row>
    <row r="2190" spans="1:16" x14ac:dyDescent="0.3">
      <c r="A2190">
        <v>2189</v>
      </c>
      <c r="B2190" s="23" t="s">
        <v>2206</v>
      </c>
      <c r="C2190" s="24">
        <v>10.055</v>
      </c>
      <c r="D2190" s="24">
        <v>3.0399999999999997E-3</v>
      </c>
      <c r="E2190" s="9">
        <f t="shared" si="345"/>
        <v>-3.9010309655981595E-2</v>
      </c>
      <c r="F2190">
        <f t="shared" si="346"/>
        <v>0.96174079387852696</v>
      </c>
      <c r="G2190">
        <f t="shared" si="347"/>
        <v>10.049906757063834</v>
      </c>
      <c r="H2190">
        <f t="shared" si="339"/>
        <v>5.1273389320766978E-2</v>
      </c>
      <c r="I2190" t="str">
        <f t="shared" si="348"/>
        <v>2008</v>
      </c>
      <c r="J2190">
        <f t="shared" si="340"/>
        <v>3.7907031801239564</v>
      </c>
      <c r="K2190">
        <f t="shared" si="341"/>
        <v>-3.7907031801239564</v>
      </c>
      <c r="L2190">
        <f t="shared" si="343"/>
        <v>-1.2528102779565362</v>
      </c>
      <c r="M2190">
        <f t="shared" si="344"/>
        <v>0</v>
      </c>
      <c r="P2190" s="16">
        <f t="shared" si="342"/>
        <v>0.37718789554535553</v>
      </c>
    </row>
    <row r="2191" spans="1:16" x14ac:dyDescent="0.3">
      <c r="A2191">
        <v>2190</v>
      </c>
      <c r="B2191" s="23" t="s">
        <v>2207</v>
      </c>
      <c r="C2191" s="24">
        <v>9.9629999999999992</v>
      </c>
      <c r="D2191" s="24">
        <v>2.8399999999999996E-3</v>
      </c>
      <c r="E2191" s="9">
        <f t="shared" si="345"/>
        <v>-9.1917921618962384E-3</v>
      </c>
      <c r="F2191">
        <f t="shared" si="346"/>
        <v>0.9908503232222774</v>
      </c>
      <c r="G2191">
        <f t="shared" si="347"/>
        <v>9.9582852959013266</v>
      </c>
      <c r="H2191">
        <f t="shared" si="339"/>
        <v>5.1270976213911579E-2</v>
      </c>
      <c r="I2191" t="str">
        <f t="shared" si="348"/>
        <v>2008</v>
      </c>
      <c r="J2191">
        <f t="shared" si="340"/>
        <v>3.7559678965620904</v>
      </c>
      <c r="K2191">
        <f t="shared" si="341"/>
        <v>-3.7559678965620904</v>
      </c>
      <c r="L2191">
        <f t="shared" si="343"/>
        <v>-1.161188816794029</v>
      </c>
      <c r="M2191">
        <f t="shared" si="344"/>
        <v>0</v>
      </c>
      <c r="P2191" s="16">
        <f t="shared" si="342"/>
        <v>0.37717014375034902</v>
      </c>
    </row>
    <row r="2192" spans="1:16" x14ac:dyDescent="0.3">
      <c r="A2192">
        <v>2191</v>
      </c>
      <c r="B2192" s="23" t="s">
        <v>2208</v>
      </c>
      <c r="C2192" s="24">
        <v>10.220000000000001</v>
      </c>
      <c r="D2192" s="24">
        <v>2.2300000000000002E-3</v>
      </c>
      <c r="E2192" s="9">
        <f t="shared" si="345"/>
        <v>2.5468353712839373E-2</v>
      </c>
      <c r="F2192">
        <f t="shared" si="346"/>
        <v>1.0257954431396168</v>
      </c>
      <c r="G2192">
        <f t="shared" si="347"/>
        <v>10.216202272454753</v>
      </c>
      <c r="H2192">
        <f t="shared" si="339"/>
        <v>5.1432254751158611E-2</v>
      </c>
      <c r="I2192" t="str">
        <f t="shared" si="348"/>
        <v>2008</v>
      </c>
      <c r="J2192">
        <f t="shared" si="340"/>
        <v>3.8653672934817247</v>
      </c>
      <c r="K2192">
        <f t="shared" si="341"/>
        <v>-3.8653672934817247</v>
      </c>
      <c r="L2192">
        <f t="shared" si="343"/>
        <v>-1.4191057933474553</v>
      </c>
      <c r="M2192">
        <f t="shared" si="344"/>
        <v>0</v>
      </c>
      <c r="P2192" s="16">
        <f t="shared" si="342"/>
        <v>0.37835657423342622</v>
      </c>
    </row>
    <row r="2193" spans="1:16" x14ac:dyDescent="0.3">
      <c r="A2193">
        <v>2192</v>
      </c>
      <c r="B2193" s="23" t="s">
        <v>2209</v>
      </c>
      <c r="C2193" s="24">
        <v>9.48</v>
      </c>
      <c r="D2193" s="24">
        <v>1.47E-3</v>
      </c>
      <c r="E2193" s="9">
        <f t="shared" si="345"/>
        <v>-7.5162268508627991E-2</v>
      </c>
      <c r="F2193">
        <f t="shared" si="346"/>
        <v>0.92759295499021521</v>
      </c>
      <c r="G2193">
        <f t="shared" si="347"/>
        <v>9.4776776844952657</v>
      </c>
      <c r="H2193">
        <f t="shared" si="339"/>
        <v>5.2618423693534026E-2</v>
      </c>
      <c r="I2193" t="str">
        <f t="shared" si="348"/>
        <v>2008</v>
      </c>
      <c r="J2193">
        <f t="shared" si="340"/>
        <v>3.6686433161413641</v>
      </c>
      <c r="K2193">
        <f t="shared" si="341"/>
        <v>-3.6686433161413641</v>
      </c>
      <c r="L2193">
        <f t="shared" si="343"/>
        <v>-0.68058120538796807</v>
      </c>
      <c r="M2193">
        <f t="shared" si="344"/>
        <v>0</v>
      </c>
      <c r="P2193" s="16">
        <f t="shared" si="342"/>
        <v>0.38708251517594605</v>
      </c>
    </row>
    <row r="2194" spans="1:16" x14ac:dyDescent="0.3">
      <c r="A2194">
        <v>2193</v>
      </c>
      <c r="B2194" s="23" t="s">
        <v>2210</v>
      </c>
      <c r="C2194" s="24">
        <v>8.8000000000000007</v>
      </c>
      <c r="D2194" s="24">
        <v>1.98E-3</v>
      </c>
      <c r="E2194" s="9">
        <f t="shared" si="345"/>
        <v>-7.4432594782769659E-2</v>
      </c>
      <c r="F2194">
        <f t="shared" si="346"/>
        <v>0.92827004219409281</v>
      </c>
      <c r="G2194">
        <f t="shared" si="347"/>
        <v>8.7970964791072976</v>
      </c>
      <c r="H2194">
        <f t="shared" si="339"/>
        <v>5.3165528675185841E-2</v>
      </c>
      <c r="I2194" t="str">
        <f t="shared" si="348"/>
        <v>2008</v>
      </c>
      <c r="J2194">
        <f t="shared" si="340"/>
        <v>3.4406081400609758</v>
      </c>
      <c r="K2194">
        <f t="shared" si="341"/>
        <v>-3.4406081400609758</v>
      </c>
      <c r="L2194">
        <f t="shared" si="343"/>
        <v>0.22760269257320331</v>
      </c>
      <c r="M2194">
        <f t="shared" si="344"/>
        <v>0</v>
      </c>
      <c r="P2194" s="16">
        <f t="shared" si="342"/>
        <v>0.39110724183055889</v>
      </c>
    </row>
    <row r="2195" spans="1:16" x14ac:dyDescent="0.3">
      <c r="A2195">
        <v>2194</v>
      </c>
      <c r="B2195" s="23" t="s">
        <v>2211</v>
      </c>
      <c r="C2195" s="24">
        <v>9.49</v>
      </c>
      <c r="D2195" s="24">
        <v>1.2199999999999999E-3</v>
      </c>
      <c r="E2195" s="9">
        <f t="shared" si="345"/>
        <v>7.5486891137675677E-2</v>
      </c>
      <c r="F2195">
        <f t="shared" si="346"/>
        <v>1.0784090909090909</v>
      </c>
      <c r="G2195">
        <f t="shared" si="347"/>
        <v>9.4880705628327604</v>
      </c>
      <c r="H2195">
        <f t="shared" si="339"/>
        <v>5.4735923390292145E-2</v>
      </c>
      <c r="I2195" t="str">
        <f t="shared" si="348"/>
        <v>2008</v>
      </c>
      <c r="J2195">
        <f t="shared" si="340"/>
        <v>3.8204636820185094</v>
      </c>
      <c r="K2195">
        <f t="shared" si="341"/>
        <v>-3.8204636820185094</v>
      </c>
      <c r="L2195">
        <f t="shared" si="343"/>
        <v>-0.46337139115225945</v>
      </c>
      <c r="M2195">
        <f t="shared" si="344"/>
        <v>0</v>
      </c>
      <c r="P2195" s="16">
        <f t="shared" si="342"/>
        <v>0.40265970375307486</v>
      </c>
    </row>
    <row r="2196" spans="1:16" x14ac:dyDescent="0.3">
      <c r="A2196">
        <v>2195</v>
      </c>
      <c r="B2196" s="23" t="s">
        <v>2212</v>
      </c>
      <c r="C2196" s="24">
        <v>9.33</v>
      </c>
      <c r="D2196" s="24">
        <v>1.01E-3</v>
      </c>
      <c r="E2196" s="9">
        <f t="shared" si="345"/>
        <v>-1.7003597762584057E-2</v>
      </c>
      <c r="F2196">
        <f t="shared" si="346"/>
        <v>0.98314014752370915</v>
      </c>
      <c r="G2196">
        <f t="shared" si="347"/>
        <v>9.3284295821805419</v>
      </c>
      <c r="H2196">
        <f t="shared" si="339"/>
        <v>4.9002239787964148E-2</v>
      </c>
      <c r="I2196" t="str">
        <f t="shared" si="348"/>
        <v>2008</v>
      </c>
      <c r="J2196">
        <f t="shared" si="340"/>
        <v>3.3627159927569448</v>
      </c>
      <c r="K2196">
        <f t="shared" si="341"/>
        <v>-3.3627159927569448</v>
      </c>
      <c r="L2196">
        <f t="shared" si="343"/>
        <v>-0.3037304105000409</v>
      </c>
      <c r="M2196">
        <f t="shared" si="344"/>
        <v>0</v>
      </c>
      <c r="P2196" s="16">
        <f t="shared" si="342"/>
        <v>0.36048039631242007</v>
      </c>
    </row>
    <row r="2197" spans="1:16" x14ac:dyDescent="0.3">
      <c r="A2197">
        <v>2196</v>
      </c>
      <c r="B2197" s="23" t="s">
        <v>2213</v>
      </c>
      <c r="C2197" s="24">
        <v>9.5500000000000007</v>
      </c>
      <c r="D2197" s="24">
        <v>1.32E-3</v>
      </c>
      <c r="E2197" s="9">
        <f t="shared" si="345"/>
        <v>2.3306139633386482E-2</v>
      </c>
      <c r="F2197">
        <f t="shared" si="346"/>
        <v>1.0235798499464095</v>
      </c>
      <c r="G2197">
        <f t="shared" si="347"/>
        <v>9.5478992310930533</v>
      </c>
      <c r="H2197">
        <f t="shared" si="339"/>
        <v>4.9094209675059369E-2</v>
      </c>
      <c r="I2197" t="str">
        <f t="shared" si="348"/>
        <v>2008</v>
      </c>
      <c r="J2197">
        <f t="shared" si="340"/>
        <v>3.4482903006894894</v>
      </c>
      <c r="K2197">
        <f t="shared" si="341"/>
        <v>-3.4482903006894894</v>
      </c>
      <c r="L2197">
        <f t="shared" si="343"/>
        <v>-0.52320005941255232</v>
      </c>
      <c r="M2197">
        <f t="shared" si="344"/>
        <v>0</v>
      </c>
      <c r="P2197" s="16">
        <f t="shared" si="342"/>
        <v>0.36115696418956922</v>
      </c>
    </row>
    <row r="2198" spans="1:16" x14ac:dyDescent="0.3">
      <c r="A2198">
        <v>2197</v>
      </c>
      <c r="B2198" s="23" t="s">
        <v>2214</v>
      </c>
      <c r="C2198" s="24">
        <v>9.31</v>
      </c>
      <c r="D2198" s="24">
        <v>6.0999999999999997E-4</v>
      </c>
      <c r="E2198" s="9">
        <f t="shared" si="345"/>
        <v>-2.5452063203663181E-2</v>
      </c>
      <c r="F2198">
        <f t="shared" si="346"/>
        <v>0.97486910994764397</v>
      </c>
      <c r="G2198">
        <f t="shared" si="347"/>
        <v>9.3090535314463008</v>
      </c>
      <c r="H2198">
        <f t="shared" si="339"/>
        <v>4.9226584796988174E-2</v>
      </c>
      <c r="I2198" t="str">
        <f t="shared" si="348"/>
        <v>2008</v>
      </c>
      <c r="J2198">
        <f t="shared" si="340"/>
        <v>3.3710947177258714</v>
      </c>
      <c r="K2198">
        <f t="shared" si="341"/>
        <v>-3.3710947177258714</v>
      </c>
      <c r="L2198">
        <f t="shared" si="343"/>
        <v>-0.28435435976579981</v>
      </c>
      <c r="M2198">
        <f t="shared" si="344"/>
        <v>0</v>
      </c>
      <c r="P2198" s="16">
        <f t="shared" si="342"/>
        <v>0.36213076939972449</v>
      </c>
    </row>
    <row r="2199" spans="1:16" x14ac:dyDescent="0.3">
      <c r="A2199">
        <v>2198</v>
      </c>
      <c r="B2199" s="23" t="s">
        <v>2215</v>
      </c>
      <c r="C2199" s="24">
        <v>9.0250000000000004</v>
      </c>
      <c r="D2199" s="24">
        <v>2.0000000000000001E-4</v>
      </c>
      <c r="E2199" s="9">
        <f t="shared" si="345"/>
        <v>-3.1090587070031119E-2</v>
      </c>
      <c r="F2199">
        <f t="shared" si="346"/>
        <v>0.96938775510204078</v>
      </c>
      <c r="G2199">
        <f t="shared" si="347"/>
        <v>9.024699171680501</v>
      </c>
      <c r="H2199">
        <f t="shared" si="339"/>
        <v>4.9348908583657536E-2</v>
      </c>
      <c r="I2199" t="str">
        <f t="shared" si="348"/>
        <v>2008</v>
      </c>
      <c r="J2199">
        <f t="shared" si="340"/>
        <v>3.2762422520420253</v>
      </c>
      <c r="K2199">
        <f t="shared" si="341"/>
        <v>-3.2762422520420253</v>
      </c>
      <c r="L2199">
        <f t="shared" si="343"/>
        <v>0.32491125310237123</v>
      </c>
      <c r="M2199">
        <f t="shared" si="344"/>
        <v>0</v>
      </c>
      <c r="P2199" s="16">
        <f t="shared" si="342"/>
        <v>0.36303063290163412</v>
      </c>
    </row>
    <row r="2200" spans="1:16" x14ac:dyDescent="0.3">
      <c r="A2200">
        <v>2199</v>
      </c>
      <c r="B2200" s="23" t="s">
        <v>2216</v>
      </c>
      <c r="C2200" s="24">
        <v>9.48</v>
      </c>
      <c r="D2200" s="24">
        <v>2.9999999999999997E-4</v>
      </c>
      <c r="E2200" s="9">
        <f t="shared" si="345"/>
        <v>4.9185812047985868E-2</v>
      </c>
      <c r="F2200">
        <f t="shared" si="346"/>
        <v>1.050415512465374</v>
      </c>
      <c r="G2200">
        <f t="shared" si="347"/>
        <v>9.4795260118498028</v>
      </c>
      <c r="H2200">
        <f t="shared" si="339"/>
        <v>4.9864368791200368E-2</v>
      </c>
      <c r="I2200" t="str">
        <f t="shared" si="348"/>
        <v>2008</v>
      </c>
      <c r="J2200">
        <f t="shared" si="340"/>
        <v>3.4773040725645825</v>
      </c>
      <c r="K2200">
        <f t="shared" si="341"/>
        <v>-3.4773040725645825</v>
      </c>
      <c r="L2200">
        <f t="shared" si="343"/>
        <v>-0.12991558706693063</v>
      </c>
      <c r="M2200">
        <f t="shared" si="344"/>
        <v>0</v>
      </c>
      <c r="P2200" s="16">
        <f t="shared" si="342"/>
        <v>0.36682256773364064</v>
      </c>
    </row>
    <row r="2201" spans="1:16" x14ac:dyDescent="0.3">
      <c r="A2201">
        <v>2200</v>
      </c>
      <c r="B2201" s="23" t="s">
        <v>2217</v>
      </c>
      <c r="C2201" s="24">
        <v>10.355</v>
      </c>
      <c r="D2201" s="24">
        <v>2.5000000000000001E-4</v>
      </c>
      <c r="E2201" s="9">
        <f t="shared" si="345"/>
        <v>8.8285178580616949E-2</v>
      </c>
      <c r="F2201">
        <f t="shared" si="346"/>
        <v>1.0922995780590716</v>
      </c>
      <c r="G2201">
        <f t="shared" si="347"/>
        <v>10.354568550655257</v>
      </c>
      <c r="H2201">
        <f t="shared" si="339"/>
        <v>5.2764058123098659E-2</v>
      </c>
      <c r="I2201" t="str">
        <f t="shared" si="348"/>
        <v>2008</v>
      </c>
      <c r="J2201">
        <f t="shared" si="340"/>
        <v>4.0191657644448187</v>
      </c>
      <c r="K2201">
        <f t="shared" si="341"/>
        <v>-4.0191657644448187</v>
      </c>
      <c r="L2201">
        <f t="shared" si="343"/>
        <v>-1.0049581258723848</v>
      </c>
      <c r="M2201">
        <f t="shared" si="344"/>
        <v>0</v>
      </c>
      <c r="P2201" s="16">
        <f t="shared" si="342"/>
        <v>0.38815386124325557</v>
      </c>
    </row>
    <row r="2202" spans="1:16" x14ac:dyDescent="0.3">
      <c r="A2202">
        <v>2201</v>
      </c>
      <c r="B2202" s="23" t="s">
        <v>2218</v>
      </c>
      <c r="C2202" s="24">
        <v>10.27</v>
      </c>
      <c r="D2202" s="24">
        <v>1.2199999999999999E-3</v>
      </c>
      <c r="E2202" s="9">
        <f t="shared" si="345"/>
        <v>-8.2424709070807421E-3</v>
      </c>
      <c r="F2202">
        <f t="shared" si="346"/>
        <v>0.99179140511830022</v>
      </c>
      <c r="G2202">
        <f t="shared" si="347"/>
        <v>10.267911978956</v>
      </c>
      <c r="H2202">
        <f t="shared" si="339"/>
        <v>4.8543414299087463E-2</v>
      </c>
      <c r="I2202" t="str">
        <f t="shared" si="348"/>
        <v>2008</v>
      </c>
      <c r="J2202">
        <f t="shared" si="340"/>
        <v>3.6667236261627849</v>
      </c>
      <c r="K2202">
        <f t="shared" si="341"/>
        <v>-3.6667236261627849</v>
      </c>
      <c r="L2202">
        <f t="shared" si="343"/>
        <v>-0.91830155417312831</v>
      </c>
      <c r="M2202">
        <f t="shared" si="344"/>
        <v>0</v>
      </c>
      <c r="P2202" s="16">
        <f t="shared" si="342"/>
        <v>0.35710508949411568</v>
      </c>
    </row>
    <row r="2203" spans="1:16" x14ac:dyDescent="0.3">
      <c r="A2203">
        <v>2202</v>
      </c>
      <c r="B2203" s="23" t="s">
        <v>2219</v>
      </c>
      <c r="C2203" s="24">
        <v>10.220000000000001</v>
      </c>
      <c r="D2203" s="24">
        <v>7.0999999999999991E-4</v>
      </c>
      <c r="E2203" s="9">
        <f t="shared" si="345"/>
        <v>-4.8804391649084266E-3</v>
      </c>
      <c r="F2203">
        <f t="shared" si="346"/>
        <v>0.99513145082765342</v>
      </c>
      <c r="G2203">
        <f t="shared" si="347"/>
        <v>10.218790704884706</v>
      </c>
      <c r="H2203">
        <f t="shared" si="339"/>
        <v>4.7803759146322698E-2</v>
      </c>
      <c r="I2203" t="str">
        <f t="shared" si="348"/>
        <v>2008</v>
      </c>
      <c r="J2203">
        <f t="shared" si="340"/>
        <v>3.5935796444435315</v>
      </c>
      <c r="K2203">
        <f t="shared" si="341"/>
        <v>-3.5935796444435315</v>
      </c>
      <c r="L2203">
        <f t="shared" si="343"/>
        <v>-0.86918028010183335</v>
      </c>
      <c r="M2203">
        <f t="shared" si="344"/>
        <v>0</v>
      </c>
      <c r="P2203" s="16">
        <f t="shared" si="342"/>
        <v>0.35166388550513683</v>
      </c>
    </row>
    <row r="2204" spans="1:16" x14ac:dyDescent="0.3">
      <c r="A2204">
        <v>2203</v>
      </c>
      <c r="B2204" s="23" t="s">
        <v>2220</v>
      </c>
      <c r="C2204" s="24">
        <v>10.185</v>
      </c>
      <c r="D2204" s="24">
        <v>3.5999999999999997E-4</v>
      </c>
      <c r="E2204" s="9">
        <f t="shared" si="345"/>
        <v>-3.4305350967892482E-3</v>
      </c>
      <c r="F2204">
        <f t="shared" si="346"/>
        <v>0.99657534246575341</v>
      </c>
      <c r="G2204">
        <f t="shared" si="347"/>
        <v>10.184388918332633</v>
      </c>
      <c r="H2204">
        <f t="shared" si="339"/>
        <v>4.5336696832815417E-2</v>
      </c>
      <c r="I2204" t="str">
        <f t="shared" si="348"/>
        <v>2008</v>
      </c>
      <c r="J2204">
        <f t="shared" si="340"/>
        <v>3.3966482239992852</v>
      </c>
      <c r="K2204">
        <f t="shared" si="341"/>
        <v>-3.3966482239992852</v>
      </c>
      <c r="L2204">
        <f t="shared" si="343"/>
        <v>-0.83477849354976108</v>
      </c>
      <c r="M2204">
        <f t="shared" si="344"/>
        <v>0</v>
      </c>
      <c r="P2204" s="16">
        <f t="shared" si="342"/>
        <v>0.33351517221470933</v>
      </c>
    </row>
    <row r="2205" spans="1:16" x14ac:dyDescent="0.3">
      <c r="A2205">
        <v>2204</v>
      </c>
      <c r="B2205" s="23" t="s">
        <v>2221</v>
      </c>
      <c r="C2205" s="24">
        <v>9.35</v>
      </c>
      <c r="D2205" s="24">
        <v>2.5000000000000001E-4</v>
      </c>
      <c r="E2205" s="9">
        <f t="shared" si="345"/>
        <v>-8.5539706378173555E-2</v>
      </c>
      <c r="F2205">
        <f t="shared" si="346"/>
        <v>0.91801669121256746</v>
      </c>
      <c r="G2205">
        <f t="shared" si="347"/>
        <v>9.3496104247828722</v>
      </c>
      <c r="H2205">
        <f t="shared" si="339"/>
        <v>4.6964142905074682E-2</v>
      </c>
      <c r="I2205" t="str">
        <f t="shared" si="348"/>
        <v>2008</v>
      </c>
      <c r="J2205">
        <f t="shared" si="340"/>
        <v>3.2301719152061552</v>
      </c>
      <c r="K2205">
        <f t="shared" si="341"/>
        <v>-3.2301719152061552</v>
      </c>
      <c r="L2205">
        <f t="shared" si="343"/>
        <v>5.0997875044270558E-2</v>
      </c>
      <c r="M2205">
        <f t="shared" si="344"/>
        <v>0</v>
      </c>
      <c r="P2205" s="16">
        <f t="shared" si="342"/>
        <v>0.34548732711300856</v>
      </c>
    </row>
    <row r="2206" spans="1:16" x14ac:dyDescent="0.3">
      <c r="A2206">
        <v>2205</v>
      </c>
      <c r="B2206" s="23" t="s">
        <v>2222</v>
      </c>
      <c r="C2206" s="24">
        <v>9.59</v>
      </c>
      <c r="D2206" s="24">
        <v>3.5000000000000005E-4</v>
      </c>
      <c r="E2206" s="9">
        <f t="shared" si="345"/>
        <v>2.5344545594751192E-2</v>
      </c>
      <c r="F2206">
        <f t="shared" si="346"/>
        <v>1.0256684491978609</v>
      </c>
      <c r="G2206">
        <f t="shared" si="347"/>
        <v>9.5894405996493344</v>
      </c>
      <c r="H2206">
        <f t="shared" si="339"/>
        <v>4.6836006893413058E-2</v>
      </c>
      <c r="I2206" t="str">
        <f t="shared" si="348"/>
        <v>2008</v>
      </c>
      <c r="J2206">
        <f t="shared" si="340"/>
        <v>3.3039909971092869</v>
      </c>
      <c r="K2206">
        <f t="shared" si="341"/>
        <v>-3.3039909971092869</v>
      </c>
      <c r="L2206">
        <f t="shared" si="343"/>
        <v>-0.18883229982219163</v>
      </c>
      <c r="M2206">
        <f t="shared" si="344"/>
        <v>0</v>
      </c>
      <c r="P2206" s="16">
        <f t="shared" si="342"/>
        <v>0.34454470652126534</v>
      </c>
    </row>
    <row r="2207" spans="1:16" x14ac:dyDescent="0.3">
      <c r="A2207">
        <v>2206</v>
      </c>
      <c r="B2207" s="23" t="s">
        <v>2223</v>
      </c>
      <c r="C2207" s="24">
        <v>9.5640000000000001</v>
      </c>
      <c r="D2207" s="24">
        <v>1.4999999999999999E-4</v>
      </c>
      <c r="E2207" s="9">
        <f t="shared" si="345"/>
        <v>-2.7148392992685073E-3</v>
      </c>
      <c r="F2207">
        <f t="shared" si="346"/>
        <v>0.99728884254431704</v>
      </c>
      <c r="G2207">
        <f t="shared" si="347"/>
        <v>9.5637609029887258</v>
      </c>
      <c r="H2207">
        <f t="shared" si="339"/>
        <v>4.6329884206891069E-2</v>
      </c>
      <c r="I2207" t="str">
        <f t="shared" si="348"/>
        <v>2008</v>
      </c>
      <c r="J2207">
        <f t="shared" si="340"/>
        <v>3.2595349759464924</v>
      </c>
      <c r="K2207">
        <f t="shared" si="341"/>
        <v>-3.2595349759464924</v>
      </c>
      <c r="L2207">
        <f t="shared" si="343"/>
        <v>-0.16315260316158309</v>
      </c>
      <c r="M2207">
        <f t="shared" si="344"/>
        <v>0</v>
      </c>
      <c r="P2207" s="16">
        <f t="shared" si="342"/>
        <v>0.34082146228978505</v>
      </c>
    </row>
    <row r="2208" spans="1:16" x14ac:dyDescent="0.3">
      <c r="A2208">
        <v>2207</v>
      </c>
      <c r="B2208" s="23" t="s">
        <v>2224</v>
      </c>
      <c r="C2208" s="24">
        <v>9.4909999999999997</v>
      </c>
      <c r="D2208" s="24">
        <v>1.7999999999999998E-4</v>
      </c>
      <c r="E2208" s="9">
        <f t="shared" si="345"/>
        <v>-7.6620684477231556E-3</v>
      </c>
      <c r="F2208">
        <f t="shared" si="346"/>
        <v>0.99236721037222919</v>
      </c>
      <c r="G2208">
        <f t="shared" si="347"/>
        <v>9.4907152742709062</v>
      </c>
      <c r="H2208">
        <f t="shared" si="339"/>
        <v>4.5740911918769868E-2</v>
      </c>
      <c r="I2208" t="str">
        <f t="shared" si="348"/>
        <v>2008</v>
      </c>
      <c r="J2208">
        <f t="shared" si="340"/>
        <v>3.1935188500470995</v>
      </c>
      <c r="K2208">
        <f t="shared" si="341"/>
        <v>-3.1935188500470995</v>
      </c>
      <c r="L2208">
        <f t="shared" si="343"/>
        <v>-9.0106974443763477E-2</v>
      </c>
      <c r="M2208">
        <f t="shared" si="344"/>
        <v>0</v>
      </c>
      <c r="P2208" s="16">
        <f t="shared" si="342"/>
        <v>0.33648874270885037</v>
      </c>
    </row>
    <row r="2209" spans="1:16" x14ac:dyDescent="0.3">
      <c r="A2209">
        <v>2208</v>
      </c>
      <c r="B2209" s="23" t="s">
        <v>2225</v>
      </c>
      <c r="C2209" s="24">
        <v>9.4009999999999998</v>
      </c>
      <c r="D2209" s="24">
        <v>2.5000000000000001E-4</v>
      </c>
      <c r="E2209" s="9">
        <f t="shared" si="345"/>
        <v>-9.5279145519413244E-3</v>
      </c>
      <c r="F2209">
        <f t="shared" si="346"/>
        <v>0.99051733220946159</v>
      </c>
      <c r="G2209">
        <f t="shared" si="347"/>
        <v>9.4006082998271427</v>
      </c>
      <c r="H2209">
        <f t="shared" ref="H2209:H2272" si="349">SQRT(_xlfn.VAR.S(E2180:E2209))</f>
        <v>4.4377032839476541E-2</v>
      </c>
      <c r="I2209" t="str">
        <f t="shared" si="348"/>
        <v>2008</v>
      </c>
      <c r="J2209">
        <f t="shared" ref="J2209:J2272" si="350">-K2209</f>
        <v>3.0688802241295154</v>
      </c>
      <c r="K2209">
        <f t="shared" ref="K2209:K2272" si="351">-G2209*$P$3*$R$3*H2209</f>
        <v>-3.0688802241295154</v>
      </c>
      <c r="L2209">
        <f t="shared" si="343"/>
        <v>0.41390096244140118</v>
      </c>
      <c r="M2209">
        <f t="shared" si="344"/>
        <v>0</v>
      </c>
      <c r="P2209" s="16">
        <f t="shared" ref="P2209:P2272" si="352">-K2209/G2209</f>
        <v>0.32645549375628657</v>
      </c>
    </row>
    <row r="2210" spans="1:16" x14ac:dyDescent="0.3">
      <c r="A2210">
        <v>2209</v>
      </c>
      <c r="B2210" s="23" t="s">
        <v>2226</v>
      </c>
      <c r="C2210" s="24">
        <v>9.94</v>
      </c>
      <c r="D2210" s="24">
        <v>8.0000000000000007E-5</v>
      </c>
      <c r="E2210" s="9">
        <f t="shared" si="345"/>
        <v>5.5750954072068822E-2</v>
      </c>
      <c r="F2210">
        <f t="shared" si="346"/>
        <v>1.0573343261355175</v>
      </c>
      <c r="G2210">
        <f t="shared" si="347"/>
        <v>9.9398674675502168</v>
      </c>
      <c r="H2210">
        <f t="shared" si="349"/>
        <v>4.5533416296050185E-2</v>
      </c>
      <c r="I2210" t="str">
        <f t="shared" si="348"/>
        <v>2008</v>
      </c>
      <c r="J2210">
        <f t="shared" si="350"/>
        <v>3.3294810729579383</v>
      </c>
      <c r="K2210">
        <f t="shared" si="351"/>
        <v>-3.3294810729579383</v>
      </c>
      <c r="L2210">
        <f t="shared" ref="L2210:L2273" si="353">+MIN(G2211-G2210,G2212-G2210,G2213-G2210,G2214-G2210,G2215-G2210,G2216-G2210,G2217-G2210,G2218-G2210,G2219-G2210,G2220-G2210)</f>
        <v>-0.12535820528167285</v>
      </c>
      <c r="M2210">
        <f t="shared" ref="M2210:M2273" si="354">+IF(L2210&lt;K2210,1,0)</f>
        <v>0</v>
      </c>
      <c r="P2210" s="16">
        <f t="shared" si="352"/>
        <v>0.33496232055682762</v>
      </c>
    </row>
    <row r="2211" spans="1:16" x14ac:dyDescent="0.3">
      <c r="A2211">
        <v>2210</v>
      </c>
      <c r="B2211" s="23" t="s">
        <v>2227</v>
      </c>
      <c r="C2211" s="24">
        <v>9.8149999999999995</v>
      </c>
      <c r="D2211" s="24">
        <v>2.9999999999999997E-4</v>
      </c>
      <c r="E2211" s="9">
        <f t="shared" si="345"/>
        <v>-1.265519294005828E-2</v>
      </c>
      <c r="F2211">
        <f t="shared" si="346"/>
        <v>0.98742454728370221</v>
      </c>
      <c r="G2211">
        <f t="shared" si="347"/>
        <v>9.8145092622685439</v>
      </c>
      <c r="H2211">
        <f t="shared" si="349"/>
        <v>4.5402139955645383E-2</v>
      </c>
      <c r="I2211" t="str">
        <f t="shared" si="348"/>
        <v>2008</v>
      </c>
      <c r="J2211">
        <f t="shared" si="350"/>
        <v>3.2780127088597819</v>
      </c>
      <c r="K2211">
        <f t="shared" si="351"/>
        <v>-3.2780127088597819</v>
      </c>
      <c r="L2211">
        <f t="shared" si="353"/>
        <v>0.35023661590799193</v>
      </c>
      <c r="M2211">
        <f t="shared" si="354"/>
        <v>0</v>
      </c>
      <c r="P2211" s="16">
        <f t="shared" si="352"/>
        <v>0.33399659843024043</v>
      </c>
    </row>
    <row r="2212" spans="1:16" x14ac:dyDescent="0.3">
      <c r="A2212">
        <v>2211</v>
      </c>
      <c r="B2212" s="23" t="s">
        <v>2228</v>
      </c>
      <c r="C2212" s="24">
        <v>10.164999999999999</v>
      </c>
      <c r="D2212" s="24">
        <v>1.4999999999999999E-4</v>
      </c>
      <c r="E2212" s="9">
        <f t="shared" si="345"/>
        <v>3.5038619351885528E-2</v>
      </c>
      <c r="F2212">
        <f t="shared" si="346"/>
        <v>1.0356597045338767</v>
      </c>
      <c r="G2212">
        <f t="shared" si="347"/>
        <v>10.164745878176536</v>
      </c>
      <c r="H2212">
        <f t="shared" si="349"/>
        <v>4.5732911711455639E-2</v>
      </c>
      <c r="I2212" t="str">
        <f t="shared" si="348"/>
        <v>2008</v>
      </c>
      <c r="J2212">
        <f t="shared" si="350"/>
        <v>3.4197243369775752</v>
      </c>
      <c r="K2212">
        <f t="shared" si="351"/>
        <v>-3.4197243369775752</v>
      </c>
      <c r="L2212">
        <f t="shared" si="353"/>
        <v>3.364220018129771E-2</v>
      </c>
      <c r="M2212">
        <f t="shared" si="354"/>
        <v>0</v>
      </c>
      <c r="P2212" s="16">
        <f t="shared" si="352"/>
        <v>0.33642988993159589</v>
      </c>
    </row>
    <row r="2213" spans="1:16" x14ac:dyDescent="0.3">
      <c r="A2213">
        <v>2212</v>
      </c>
      <c r="B2213" s="23" t="s">
        <v>2229</v>
      </c>
      <c r="C2213" s="24">
        <v>10.39</v>
      </c>
      <c r="D2213" s="24">
        <v>5.0000000000000002E-5</v>
      </c>
      <c r="E2213" s="9">
        <f t="shared" si="345"/>
        <v>2.1893358030826135E-2</v>
      </c>
      <c r="F2213">
        <f t="shared" si="346"/>
        <v>1.0221347761928186</v>
      </c>
      <c r="G2213">
        <f t="shared" si="347"/>
        <v>10.389913417027431</v>
      </c>
      <c r="H2213">
        <f t="shared" si="349"/>
        <v>4.4916327905170986E-2</v>
      </c>
      <c r="I2213" t="str">
        <f t="shared" si="348"/>
        <v>2008</v>
      </c>
      <c r="J2213">
        <f t="shared" si="350"/>
        <v>3.433063945279565</v>
      </c>
      <c r="K2213">
        <f t="shared" si="351"/>
        <v>-3.433063945279565</v>
      </c>
      <c r="L2213">
        <f t="shared" si="353"/>
        <v>-0.19152533866959764</v>
      </c>
      <c r="M2213">
        <f t="shared" si="354"/>
        <v>0</v>
      </c>
      <c r="P2213" s="16">
        <f t="shared" si="352"/>
        <v>0.33042276749422322</v>
      </c>
    </row>
    <row r="2214" spans="1:16" x14ac:dyDescent="0.3">
      <c r="A2214">
        <v>2213</v>
      </c>
      <c r="B2214" s="23" t="s">
        <v>2230</v>
      </c>
      <c r="C2214" s="24">
        <v>10.199</v>
      </c>
      <c r="D2214" s="24">
        <v>3.5999999999999997E-4</v>
      </c>
      <c r="E2214" s="9">
        <f t="shared" si="345"/>
        <v>-1.8554128842754973E-2</v>
      </c>
      <c r="F2214">
        <f t="shared" si="346"/>
        <v>0.98161693936477379</v>
      </c>
      <c r="G2214">
        <f t="shared" si="347"/>
        <v>10.198388078357834</v>
      </c>
      <c r="H2214">
        <f t="shared" si="349"/>
        <v>4.0594672656871771E-2</v>
      </c>
      <c r="I2214" t="str">
        <f t="shared" si="348"/>
        <v>2008</v>
      </c>
      <c r="J2214">
        <f t="shared" si="350"/>
        <v>3.0455539597423238</v>
      </c>
      <c r="K2214">
        <f t="shared" si="351"/>
        <v>-3.0455539597423238</v>
      </c>
      <c r="L2214">
        <f t="shared" si="353"/>
        <v>3.4356099839953913E-2</v>
      </c>
      <c r="M2214">
        <f t="shared" si="354"/>
        <v>0</v>
      </c>
      <c r="P2214" s="16">
        <f t="shared" si="352"/>
        <v>0.29863091464477054</v>
      </c>
    </row>
    <row r="2215" spans="1:16" x14ac:dyDescent="0.3">
      <c r="A2215">
        <v>2214</v>
      </c>
      <c r="B2215" s="23" t="s">
        <v>2231</v>
      </c>
      <c r="C2215" s="24">
        <v>10.589</v>
      </c>
      <c r="D2215" s="24">
        <v>2.5000000000000001E-4</v>
      </c>
      <c r="E2215" s="9">
        <f t="shared" si="345"/>
        <v>3.7526050179936293E-2</v>
      </c>
      <c r="F2215">
        <f t="shared" si="346"/>
        <v>1.0382390430434356</v>
      </c>
      <c r="G2215">
        <f t="shared" si="347"/>
        <v>10.58855880085838</v>
      </c>
      <c r="H2215">
        <f t="shared" si="349"/>
        <v>4.1121275461036222E-2</v>
      </c>
      <c r="I2215" t="str">
        <f t="shared" si="348"/>
        <v>2008</v>
      </c>
      <c r="J2215">
        <f t="shared" si="350"/>
        <v>3.2030900629656958</v>
      </c>
      <c r="K2215">
        <f t="shared" si="351"/>
        <v>-3.2030900629656958</v>
      </c>
      <c r="L2215">
        <f t="shared" si="353"/>
        <v>-0.35581462266059205</v>
      </c>
      <c r="M2215">
        <f t="shared" si="354"/>
        <v>0</v>
      </c>
      <c r="P2215" s="16">
        <f t="shared" si="352"/>
        <v>0.30250481894722364</v>
      </c>
    </row>
    <row r="2216" spans="1:16" x14ac:dyDescent="0.3">
      <c r="A2216">
        <v>2215</v>
      </c>
      <c r="B2216" s="23" t="s">
        <v>2232</v>
      </c>
      <c r="C2216" s="24">
        <v>10.673999999999999</v>
      </c>
      <c r="D2216" s="24">
        <v>1.4999999999999999E-4</v>
      </c>
      <c r="E2216" s="9">
        <f t="shared" si="345"/>
        <v>7.9951514634356829E-3</v>
      </c>
      <c r="F2216">
        <f t="shared" si="346"/>
        <v>1.0080271980356974</v>
      </c>
      <c r="G2216">
        <f t="shared" si="347"/>
        <v>10.673733153335597</v>
      </c>
      <c r="H2216">
        <f t="shared" si="349"/>
        <v>4.1102064961812193E-2</v>
      </c>
      <c r="I2216" t="str">
        <f t="shared" si="348"/>
        <v>2008</v>
      </c>
      <c r="J2216">
        <f t="shared" si="350"/>
        <v>3.2273473004910476</v>
      </c>
      <c r="K2216">
        <f t="shared" si="351"/>
        <v>-3.2273473004910476</v>
      </c>
      <c r="L2216">
        <f t="shared" si="353"/>
        <v>-0.44098897513780955</v>
      </c>
      <c r="M2216">
        <f t="shared" si="354"/>
        <v>0</v>
      </c>
      <c r="P2216" s="16">
        <f t="shared" si="352"/>
        <v>0.3023634987054632</v>
      </c>
    </row>
    <row r="2217" spans="1:16" x14ac:dyDescent="0.3">
      <c r="A2217">
        <v>2216</v>
      </c>
      <c r="B2217" s="23" t="s">
        <v>2233</v>
      </c>
      <c r="C2217" s="24">
        <v>11.388999999999999</v>
      </c>
      <c r="D2217" s="24">
        <v>5.0000000000000002E-5</v>
      </c>
      <c r="E2217" s="9">
        <f t="shared" si="345"/>
        <v>6.4837099380461005E-2</v>
      </c>
      <c r="F2217">
        <f t="shared" si="346"/>
        <v>1.0669851976765974</v>
      </c>
      <c r="G2217">
        <f t="shared" si="347"/>
        <v>11.388905092062117</v>
      </c>
      <c r="H2217">
        <f t="shared" si="349"/>
        <v>4.2618063333384554E-2</v>
      </c>
      <c r="I2217" t="str">
        <f t="shared" si="348"/>
        <v>2008</v>
      </c>
      <c r="J2217">
        <f t="shared" si="350"/>
        <v>3.5706016798062241</v>
      </c>
      <c r="K2217">
        <f t="shared" si="351"/>
        <v>-3.5706016798062241</v>
      </c>
      <c r="L2217">
        <f t="shared" si="353"/>
        <v>-1.1561609138643298</v>
      </c>
      <c r="M2217">
        <f t="shared" si="354"/>
        <v>0</v>
      </c>
      <c r="P2217" s="16">
        <f t="shared" si="352"/>
        <v>0.31351579901169568</v>
      </c>
    </row>
    <row r="2218" spans="1:16" x14ac:dyDescent="0.3">
      <c r="A2218">
        <v>2217</v>
      </c>
      <c r="B2218" s="23" t="s">
        <v>2234</v>
      </c>
      <c r="C2218" s="24">
        <v>11.089</v>
      </c>
      <c r="D2218" s="24">
        <v>5.0000000000000002E-5</v>
      </c>
      <c r="E2218" s="9">
        <f t="shared" si="345"/>
        <v>-2.6694351321135117E-2</v>
      </c>
      <c r="F2218">
        <f t="shared" si="346"/>
        <v>0.97365879357274576</v>
      </c>
      <c r="G2218">
        <f t="shared" si="347"/>
        <v>11.088907592051701</v>
      </c>
      <c r="H2218">
        <f t="shared" si="349"/>
        <v>4.2530102426153391E-2</v>
      </c>
      <c r="I2218" t="str">
        <f t="shared" si="348"/>
        <v>2008</v>
      </c>
      <c r="J2218">
        <f t="shared" si="350"/>
        <v>3.469372355795997</v>
      </c>
      <c r="K2218">
        <f t="shared" si="351"/>
        <v>-3.469372355795997</v>
      </c>
      <c r="L2218">
        <f t="shared" si="353"/>
        <v>-0.85616341385391337</v>
      </c>
      <c r="M2218">
        <f t="shared" si="354"/>
        <v>0</v>
      </c>
      <c r="P2218" s="16">
        <f t="shared" si="352"/>
        <v>0.31286872282016048</v>
      </c>
    </row>
    <row r="2219" spans="1:16" x14ac:dyDescent="0.3">
      <c r="A2219">
        <v>2218</v>
      </c>
      <c r="B2219" s="23" t="s">
        <v>2235</v>
      </c>
      <c r="C2219" s="24">
        <v>10.819000000000001</v>
      </c>
      <c r="D2219" s="24">
        <v>2.0000000000000001E-4</v>
      </c>
      <c r="E2219" s="9">
        <f t="shared" si="345"/>
        <v>-2.464977826564245E-2</v>
      </c>
      <c r="F2219">
        <f t="shared" si="346"/>
        <v>0.9756515465776896</v>
      </c>
      <c r="G2219">
        <f t="shared" si="347"/>
        <v>10.818639372677156</v>
      </c>
      <c r="H2219">
        <f t="shared" si="349"/>
        <v>4.2466837039729075E-2</v>
      </c>
      <c r="I2219" t="str">
        <f t="shared" si="348"/>
        <v>2008</v>
      </c>
      <c r="J2219">
        <f t="shared" si="350"/>
        <v>3.379778824574017</v>
      </c>
      <c r="K2219">
        <f t="shared" si="351"/>
        <v>-3.379778824574017</v>
      </c>
      <c r="L2219">
        <f t="shared" si="353"/>
        <v>-0.58589519447936844</v>
      </c>
      <c r="M2219">
        <f t="shared" si="354"/>
        <v>0</v>
      </c>
      <c r="P2219" s="16">
        <f t="shared" si="352"/>
        <v>0.31240331691892459</v>
      </c>
    </row>
    <row r="2220" spans="1:16" x14ac:dyDescent="0.3">
      <c r="A2220">
        <v>2219</v>
      </c>
      <c r="B2220" s="23" t="s">
        <v>2236</v>
      </c>
      <c r="C2220" s="24">
        <v>10.829000000000001</v>
      </c>
      <c r="D2220" s="24">
        <v>1.4999999999999999E-4</v>
      </c>
      <c r="E2220" s="9">
        <f t="shared" si="345"/>
        <v>9.2387294080589386E-4</v>
      </c>
      <c r="F2220">
        <f t="shared" si="346"/>
        <v>1.0009242998428689</v>
      </c>
      <c r="G2220">
        <f t="shared" si="347"/>
        <v>10.828729278384035</v>
      </c>
      <c r="H2220">
        <f t="shared" si="349"/>
        <v>4.1785294383338854E-2</v>
      </c>
      <c r="I2220" t="str">
        <f t="shared" si="348"/>
        <v>2008</v>
      </c>
      <c r="J2220">
        <f t="shared" si="350"/>
        <v>3.3286388921716847</v>
      </c>
      <c r="K2220">
        <f t="shared" si="351"/>
        <v>-3.3286388921716847</v>
      </c>
      <c r="L2220">
        <f t="shared" si="353"/>
        <v>-0.59598510018624751</v>
      </c>
      <c r="M2220">
        <f t="shared" si="354"/>
        <v>0</v>
      </c>
      <c r="P2220" s="16">
        <f t="shared" si="352"/>
        <v>0.30738961207721832</v>
      </c>
    </row>
    <row r="2221" spans="1:16" x14ac:dyDescent="0.3">
      <c r="A2221">
        <v>2220</v>
      </c>
      <c r="B2221" s="23" t="s">
        <v>2237</v>
      </c>
      <c r="C2221" s="24">
        <v>10.233000000000001</v>
      </c>
      <c r="D2221" s="24">
        <v>1.4999999999999999E-4</v>
      </c>
      <c r="E2221" s="9">
        <f t="shared" si="345"/>
        <v>-5.6609928541623999E-2</v>
      </c>
      <c r="F2221">
        <f t="shared" si="346"/>
        <v>0.9449626004247853</v>
      </c>
      <c r="G2221">
        <f t="shared" si="347"/>
        <v>10.232744178197787</v>
      </c>
      <c r="H2221">
        <f t="shared" si="349"/>
        <v>4.3117316949230718E-2</v>
      </c>
      <c r="I2221" t="str">
        <f t="shared" si="348"/>
        <v>2008</v>
      </c>
      <c r="J2221">
        <f t="shared" si="350"/>
        <v>3.2457088951270507</v>
      </c>
      <c r="K2221">
        <f t="shared" si="351"/>
        <v>-3.2457088951270507</v>
      </c>
      <c r="L2221">
        <f t="shared" si="353"/>
        <v>8.9997750028123491E-2</v>
      </c>
      <c r="M2221">
        <f t="shared" si="354"/>
        <v>0</v>
      </c>
      <c r="P2221" s="16">
        <f t="shared" si="352"/>
        <v>0.31718851156686417</v>
      </c>
    </row>
    <row r="2222" spans="1:16" x14ac:dyDescent="0.3">
      <c r="A2222">
        <v>2221</v>
      </c>
      <c r="B2222" s="23" t="s">
        <v>2238</v>
      </c>
      <c r="C2222" s="24">
        <v>10.323</v>
      </c>
      <c r="D2222" s="24">
        <v>1.4999999999999999E-4</v>
      </c>
      <c r="E2222" s="9">
        <f t="shared" si="345"/>
        <v>8.7566233788345538E-3</v>
      </c>
      <c r="F2222">
        <f t="shared" si="346"/>
        <v>1.0087950747581353</v>
      </c>
      <c r="G2222">
        <f t="shared" si="347"/>
        <v>10.322741928225911</v>
      </c>
      <c r="H2222">
        <f t="shared" si="349"/>
        <v>4.2896230272494569E-2</v>
      </c>
      <c r="I2222" t="str">
        <f t="shared" si="348"/>
        <v>2008</v>
      </c>
      <c r="J2222">
        <f t="shared" si="350"/>
        <v>3.2574662042065752</v>
      </c>
      <c r="K2222">
        <f t="shared" si="351"/>
        <v>-3.2574662042065752</v>
      </c>
      <c r="L2222">
        <f t="shared" si="353"/>
        <v>0.17990797760902488</v>
      </c>
      <c r="M2222">
        <f t="shared" si="354"/>
        <v>0</v>
      </c>
      <c r="P2222" s="16">
        <f t="shared" si="352"/>
        <v>0.31556210809644936</v>
      </c>
    </row>
    <row r="2223" spans="1:16" x14ac:dyDescent="0.3">
      <c r="A2223">
        <v>2222</v>
      </c>
      <c r="B2223" s="23" t="s">
        <v>2239</v>
      </c>
      <c r="C2223" s="24">
        <v>10.503</v>
      </c>
      <c r="D2223" s="24">
        <v>2.0000000000000001E-4</v>
      </c>
      <c r="E2223" s="9">
        <f t="shared" si="345"/>
        <v>1.7286515157185232E-2</v>
      </c>
      <c r="F2223">
        <f t="shared" si="346"/>
        <v>1.01743679163034</v>
      </c>
      <c r="G2223">
        <f t="shared" si="347"/>
        <v>10.502649905834936</v>
      </c>
      <c r="H2223">
        <f t="shared" si="349"/>
        <v>4.0541707319162172E-2</v>
      </c>
      <c r="I2223" t="str">
        <f t="shared" si="348"/>
        <v>2008</v>
      </c>
      <c r="J2223">
        <f t="shared" si="350"/>
        <v>3.1323237522435052</v>
      </c>
      <c r="K2223">
        <f t="shared" si="351"/>
        <v>-3.1323237522435052</v>
      </c>
      <c r="L2223">
        <f t="shared" si="353"/>
        <v>0.22117040904893415</v>
      </c>
      <c r="M2223">
        <f t="shared" si="354"/>
        <v>0</v>
      </c>
      <c r="P2223" s="16">
        <f t="shared" si="352"/>
        <v>0.29824128008906464</v>
      </c>
    </row>
    <row r="2224" spans="1:16" x14ac:dyDescent="0.3">
      <c r="A2224">
        <v>2223</v>
      </c>
      <c r="B2224" s="23" t="s">
        <v>2240</v>
      </c>
      <c r="C2224" s="24">
        <v>10.782999999999999</v>
      </c>
      <c r="D2224" s="24">
        <v>2.0000000000000001E-4</v>
      </c>
      <c r="E2224" s="9">
        <f t="shared" si="345"/>
        <v>2.6309889259296948E-2</v>
      </c>
      <c r="F2224">
        <f t="shared" si="346"/>
        <v>1.0266590497952965</v>
      </c>
      <c r="G2224">
        <f t="shared" si="347"/>
        <v>10.782640572657154</v>
      </c>
      <c r="H2224">
        <f t="shared" si="349"/>
        <v>3.7961286327441238E-2</v>
      </c>
      <c r="I2224" t="str">
        <f t="shared" si="348"/>
        <v>2008</v>
      </c>
      <c r="J2224">
        <f t="shared" si="350"/>
        <v>3.01114569589472</v>
      </c>
      <c r="K2224">
        <f t="shared" si="351"/>
        <v>-3.01114569589472</v>
      </c>
      <c r="L2224">
        <f t="shared" si="353"/>
        <v>-0.12971809509213372</v>
      </c>
      <c r="M2224">
        <f t="shared" si="354"/>
        <v>0</v>
      </c>
      <c r="P2224" s="16">
        <f t="shared" si="352"/>
        <v>0.27925865427903129</v>
      </c>
    </row>
    <row r="2225" spans="1:16" x14ac:dyDescent="0.3">
      <c r="A2225">
        <v>2224</v>
      </c>
      <c r="B2225" s="23" t="s">
        <v>2241</v>
      </c>
      <c r="C2225" s="24">
        <v>10.955</v>
      </c>
      <c r="D2225" s="24">
        <v>8.1000000000000006E-4</v>
      </c>
      <c r="E2225" s="9">
        <f t="shared" si="345"/>
        <v>1.5825153147494629E-2</v>
      </c>
      <c r="F2225">
        <f t="shared" si="346"/>
        <v>1.0159510340350553</v>
      </c>
      <c r="G2225">
        <f t="shared" si="347"/>
        <v>10.953521174822946</v>
      </c>
      <c r="H2225">
        <f t="shared" si="349"/>
        <v>3.573490814421109E-2</v>
      </c>
      <c r="I2225" t="str">
        <f t="shared" si="348"/>
        <v>2008</v>
      </c>
      <c r="J2225">
        <f t="shared" si="350"/>
        <v>2.8794672469075446</v>
      </c>
      <c r="K2225">
        <f t="shared" si="351"/>
        <v>-2.8794672469075446</v>
      </c>
      <c r="L2225">
        <f t="shared" si="353"/>
        <v>-0.50336753172328308</v>
      </c>
      <c r="M2225">
        <f t="shared" si="354"/>
        <v>0</v>
      </c>
      <c r="P2225" s="16">
        <f t="shared" si="352"/>
        <v>0.26288051129403955</v>
      </c>
    </row>
    <row r="2226" spans="1:16" x14ac:dyDescent="0.3">
      <c r="A2226">
        <v>2225</v>
      </c>
      <c r="B2226" s="23" t="s">
        <v>2242</v>
      </c>
      <c r="C2226" s="24">
        <v>11.27</v>
      </c>
      <c r="D2226" s="24">
        <v>1.2700000000000001E-3</v>
      </c>
      <c r="E2226" s="9">
        <f t="shared" si="345"/>
        <v>2.834835500425513E-2</v>
      </c>
      <c r="F2226">
        <f t="shared" si="346"/>
        <v>1.0287539936102237</v>
      </c>
      <c r="G2226">
        <f t="shared" si="347"/>
        <v>11.267614769112507</v>
      </c>
      <c r="H2226">
        <f t="shared" si="349"/>
        <v>3.5740652314191629E-2</v>
      </c>
      <c r="I2226" t="str">
        <f t="shared" si="348"/>
        <v>2008</v>
      </c>
      <c r="J2226">
        <f t="shared" si="350"/>
        <v>2.9625124609630631</v>
      </c>
      <c r="K2226">
        <f t="shared" si="351"/>
        <v>-2.9625124609630631</v>
      </c>
      <c r="L2226">
        <f t="shared" si="353"/>
        <v>-0.84945547317886039</v>
      </c>
      <c r="M2226">
        <f t="shared" si="354"/>
        <v>0</v>
      </c>
      <c r="P2226" s="16">
        <f t="shared" si="352"/>
        <v>0.26292276774354129</v>
      </c>
    </row>
    <row r="2227" spans="1:16" x14ac:dyDescent="0.3">
      <c r="A2227">
        <v>2226</v>
      </c>
      <c r="B2227" s="23" t="s">
        <v>2243</v>
      </c>
      <c r="C2227" s="24">
        <v>11.465</v>
      </c>
      <c r="D2227" s="24">
        <v>8.1000000000000006E-4</v>
      </c>
      <c r="E2227" s="9">
        <f t="shared" si="345"/>
        <v>1.7154588258182901E-2</v>
      </c>
      <c r="F2227">
        <f t="shared" si="346"/>
        <v>1.0173025732031944</v>
      </c>
      <c r="G2227">
        <f t="shared" si="347"/>
        <v>11.463452329470112</v>
      </c>
      <c r="H2227">
        <f t="shared" si="349"/>
        <v>3.5657251200158051E-2</v>
      </c>
      <c r="I2227" t="str">
        <f t="shared" si="348"/>
        <v>2009</v>
      </c>
      <c r="J2227">
        <f t="shared" si="350"/>
        <v>3.0069694138041525</v>
      </c>
      <c r="K2227">
        <f t="shared" si="351"/>
        <v>-3.0069694138041525</v>
      </c>
      <c r="L2227">
        <f t="shared" si="353"/>
        <v>-1.0452930335364652</v>
      </c>
      <c r="M2227">
        <f t="shared" si="354"/>
        <v>0</v>
      </c>
      <c r="P2227" s="16">
        <f t="shared" si="352"/>
        <v>0.26230923524441846</v>
      </c>
    </row>
    <row r="2228" spans="1:16" x14ac:dyDescent="0.3">
      <c r="A2228">
        <v>2227</v>
      </c>
      <c r="B2228" s="23" t="s">
        <v>2244</v>
      </c>
      <c r="C2228" s="24">
        <v>11.244999999999999</v>
      </c>
      <c r="D2228" s="24">
        <v>9.1E-4</v>
      </c>
      <c r="E2228" s="9">
        <f t="shared" si="345"/>
        <v>-1.9375330898588866E-2</v>
      </c>
      <c r="F2228">
        <f t="shared" si="346"/>
        <v>0.98081116441343208</v>
      </c>
      <c r="G2228">
        <f t="shared" si="347"/>
        <v>11.243294637659911</v>
      </c>
      <c r="H2228">
        <f t="shared" si="349"/>
        <v>3.5488742444575221E-2</v>
      </c>
      <c r="I2228" t="str">
        <f t="shared" si="348"/>
        <v>2009</v>
      </c>
      <c r="J2228">
        <f t="shared" si="350"/>
        <v>2.9352826174068021</v>
      </c>
      <c r="K2228">
        <f t="shared" si="351"/>
        <v>-2.9352826174068021</v>
      </c>
      <c r="L2228">
        <f t="shared" si="353"/>
        <v>-0.82513534172626457</v>
      </c>
      <c r="M2228">
        <f t="shared" si="354"/>
        <v>0</v>
      </c>
      <c r="P2228" s="16">
        <f t="shared" si="352"/>
        <v>0.26106961633602871</v>
      </c>
    </row>
    <row r="2229" spans="1:16" s="8" customFormat="1" x14ac:dyDescent="0.3">
      <c r="A2229">
        <v>2228</v>
      </c>
      <c r="B2229" s="23" t="s">
        <v>2245</v>
      </c>
      <c r="C2229" s="24">
        <v>11.42</v>
      </c>
      <c r="D2229" s="24">
        <v>1.3700000000000001E-3</v>
      </c>
      <c r="E2229" s="9">
        <f t="shared" si="345"/>
        <v>1.5442618816585157E-2</v>
      </c>
      <c r="F2229">
        <f t="shared" si="346"/>
        <v>1.0155624722098711</v>
      </c>
      <c r="G2229">
        <f t="shared" si="347"/>
        <v>11.417392731007871</v>
      </c>
      <c r="H2229">
        <f t="shared" si="349"/>
        <v>3.4808808489653023E-2</v>
      </c>
      <c r="I2229" t="str">
        <f t="shared" si="348"/>
        <v>2009</v>
      </c>
      <c r="J2229">
        <f t="shared" si="350"/>
        <v>2.9236260190434589</v>
      </c>
      <c r="K2229">
        <f t="shared" si="351"/>
        <v>-2.9236260190434589</v>
      </c>
      <c r="L2229">
        <f t="shared" si="353"/>
        <v>-0.99923343507422402</v>
      </c>
      <c r="M2229" s="8">
        <f t="shared" si="354"/>
        <v>0</v>
      </c>
      <c r="N2229"/>
      <c r="P2229" s="16">
        <f t="shared" si="352"/>
        <v>0.25606774575629193</v>
      </c>
    </row>
    <row r="2230" spans="1:16" x14ac:dyDescent="0.3">
      <c r="A2230">
        <v>2229</v>
      </c>
      <c r="B2230" s="23" t="s">
        <v>2246</v>
      </c>
      <c r="C2230" s="24">
        <v>11.08</v>
      </c>
      <c r="D2230" s="24">
        <v>1.01E-3</v>
      </c>
      <c r="E2230" s="9">
        <f t="shared" si="345"/>
        <v>-3.0224522908726386E-2</v>
      </c>
      <c r="F2230">
        <f t="shared" si="346"/>
        <v>0.97022767075306482</v>
      </c>
      <c r="G2230">
        <f t="shared" si="347"/>
        <v>11.078135023639915</v>
      </c>
      <c r="H2230">
        <f t="shared" si="349"/>
        <v>3.4575285572560857E-2</v>
      </c>
      <c r="I2230" t="str">
        <f t="shared" si="348"/>
        <v>2009</v>
      </c>
      <c r="J2230">
        <f t="shared" si="350"/>
        <v>2.8177220507391079</v>
      </c>
      <c r="K2230">
        <f t="shared" si="351"/>
        <v>-2.8177220507391079</v>
      </c>
      <c r="L2230">
        <f t="shared" si="353"/>
        <v>-0.65997572770626789</v>
      </c>
      <c r="M2230">
        <f t="shared" si="354"/>
        <v>0</v>
      </c>
      <c r="N2230" s="8"/>
      <c r="P2230" s="16">
        <f t="shared" si="352"/>
        <v>0.2543498562462273</v>
      </c>
    </row>
    <row r="2231" spans="1:16" x14ac:dyDescent="0.3">
      <c r="A2231">
        <v>2230</v>
      </c>
      <c r="B2231" s="23" t="s">
        <v>2247</v>
      </c>
      <c r="C2231" s="24">
        <v>11.071999999999999</v>
      </c>
      <c r="D2231" s="24">
        <v>8.1000000000000006E-4</v>
      </c>
      <c r="E2231" s="9">
        <f t="shared" si="345"/>
        <v>-7.2228244382412066E-4</v>
      </c>
      <c r="F2231">
        <f t="shared" si="346"/>
        <v>0.99927797833935006</v>
      </c>
      <c r="G2231">
        <f t="shared" si="347"/>
        <v>11.07050538088906</v>
      </c>
      <c r="H2231">
        <f t="shared" si="349"/>
        <v>3.0814045575630417E-2</v>
      </c>
      <c r="I2231" t="str">
        <f t="shared" si="348"/>
        <v>2009</v>
      </c>
      <c r="J2231">
        <f t="shared" si="350"/>
        <v>2.5094693091423554</v>
      </c>
      <c r="K2231">
        <f t="shared" si="351"/>
        <v>-2.5094693091423554</v>
      </c>
      <c r="L2231">
        <f t="shared" si="353"/>
        <v>-0.65234608495541302</v>
      </c>
      <c r="M2231">
        <f t="shared" si="354"/>
        <v>0</v>
      </c>
      <c r="P2231" s="16">
        <f t="shared" si="352"/>
        <v>0.22668064580632749</v>
      </c>
    </row>
    <row r="2232" spans="1:16" x14ac:dyDescent="0.3">
      <c r="A2232">
        <v>2231</v>
      </c>
      <c r="B2232" s="23" t="s">
        <v>2248</v>
      </c>
      <c r="C2232" s="24">
        <v>11.295</v>
      </c>
      <c r="D2232" s="24">
        <v>6.6E-4</v>
      </c>
      <c r="E2232" s="9">
        <f t="shared" si="345"/>
        <v>1.9940751044652847E-2</v>
      </c>
      <c r="F2232">
        <f t="shared" si="346"/>
        <v>1.0201408959537572</v>
      </c>
      <c r="G2232">
        <f t="shared" si="347"/>
        <v>11.293757618332245</v>
      </c>
      <c r="H2232">
        <f t="shared" si="349"/>
        <v>3.0913162335938455E-2</v>
      </c>
      <c r="I2232" t="str">
        <f t="shared" si="348"/>
        <v>2009</v>
      </c>
      <c r="J2232">
        <f t="shared" si="350"/>
        <v>2.5683110368686202</v>
      </c>
      <c r="K2232">
        <f t="shared" si="351"/>
        <v>-2.5683110368686202</v>
      </c>
      <c r="L2232">
        <f t="shared" si="353"/>
        <v>-0.87559832239859858</v>
      </c>
      <c r="M2232">
        <f t="shared" si="354"/>
        <v>0</v>
      </c>
      <c r="P2232" s="16">
        <f t="shared" si="352"/>
        <v>0.22740978898818301</v>
      </c>
    </row>
    <row r="2233" spans="1:16" x14ac:dyDescent="0.3">
      <c r="A2233">
        <v>2232</v>
      </c>
      <c r="B2233" s="23" t="s">
        <v>2249</v>
      </c>
      <c r="C2233" s="24">
        <v>10.725</v>
      </c>
      <c r="D2233" s="24">
        <v>6.6E-4</v>
      </c>
      <c r="E2233" s="9">
        <f t="shared" si="345"/>
        <v>-5.1782685105885989E-2</v>
      </c>
      <c r="F2233">
        <f t="shared" si="346"/>
        <v>0.94953519256308094</v>
      </c>
      <c r="G2233">
        <f t="shared" si="347"/>
        <v>10.72382031488387</v>
      </c>
      <c r="H2233">
        <f t="shared" si="349"/>
        <v>3.2480683286127937E-2</v>
      </c>
      <c r="I2233" t="str">
        <f t="shared" si="348"/>
        <v>2009</v>
      </c>
      <c r="J2233">
        <f t="shared" si="350"/>
        <v>2.5623615329933704</v>
      </c>
      <c r="K2233">
        <f t="shared" si="351"/>
        <v>-2.5623615329933704</v>
      </c>
      <c r="L2233">
        <f t="shared" si="353"/>
        <v>-0.30566101895022335</v>
      </c>
      <c r="M2233">
        <f t="shared" si="354"/>
        <v>0</v>
      </c>
      <c r="P2233" s="16">
        <f t="shared" si="352"/>
        <v>0.23894111032772547</v>
      </c>
    </row>
    <row r="2234" spans="1:16" x14ac:dyDescent="0.3">
      <c r="A2234">
        <v>2233</v>
      </c>
      <c r="B2234" s="23" t="s">
        <v>2250</v>
      </c>
      <c r="C2234" s="24">
        <v>10.654999999999999</v>
      </c>
      <c r="D2234" s="24">
        <v>1.17E-3</v>
      </c>
      <c r="E2234" s="9">
        <f t="shared" si="345"/>
        <v>-6.5481992635002756E-3</v>
      </c>
      <c r="F2234">
        <f t="shared" si="346"/>
        <v>0.99347319347319341</v>
      </c>
      <c r="G2234">
        <f t="shared" si="347"/>
        <v>10.652922477565021</v>
      </c>
      <c r="H2234">
        <f t="shared" si="349"/>
        <v>3.2502339266434969E-2</v>
      </c>
      <c r="I2234" t="str">
        <f t="shared" si="348"/>
        <v>2009</v>
      </c>
      <c r="J2234">
        <f t="shared" si="350"/>
        <v>2.5471182441790852</v>
      </c>
      <c r="K2234">
        <f t="shared" si="351"/>
        <v>-2.5471182441790852</v>
      </c>
      <c r="L2234">
        <f t="shared" si="353"/>
        <v>-0.234763181631374</v>
      </c>
      <c r="M2234">
        <f t="shared" si="354"/>
        <v>0</v>
      </c>
      <c r="P2234" s="16">
        <f t="shared" si="352"/>
        <v>0.23910042052247149</v>
      </c>
    </row>
    <row r="2235" spans="1:16" x14ac:dyDescent="0.3">
      <c r="A2235">
        <v>2234</v>
      </c>
      <c r="B2235" s="23" t="s">
        <v>2251</v>
      </c>
      <c r="C2235" s="24">
        <v>10.452</v>
      </c>
      <c r="D2235" s="24">
        <v>1.06E-3</v>
      </c>
      <c r="E2235" s="9">
        <f t="shared" si="345"/>
        <v>-1.9235917892214328E-2</v>
      </c>
      <c r="F2235">
        <f t="shared" si="346"/>
        <v>0.98094791177850782</v>
      </c>
      <c r="G2235">
        <f t="shared" si="347"/>
        <v>10.450153643099663</v>
      </c>
      <c r="H2235">
        <f t="shared" si="349"/>
        <v>2.8371116499867486E-2</v>
      </c>
      <c r="I2235" t="str">
        <f t="shared" si="348"/>
        <v>2009</v>
      </c>
      <c r="J2235">
        <f t="shared" si="350"/>
        <v>2.1810459908940025</v>
      </c>
      <c r="K2235">
        <f t="shared" si="351"/>
        <v>-2.1810459908940025</v>
      </c>
      <c r="L2235">
        <f t="shared" si="353"/>
        <v>-3.1994347166016013E-2</v>
      </c>
      <c r="M2235">
        <f t="shared" si="354"/>
        <v>0</v>
      </c>
      <c r="P2235" s="16">
        <f t="shared" si="352"/>
        <v>0.2087094664234117</v>
      </c>
    </row>
    <row r="2236" spans="1:16" x14ac:dyDescent="0.3">
      <c r="A2236">
        <v>2235</v>
      </c>
      <c r="B2236" s="23" t="s">
        <v>2252</v>
      </c>
      <c r="C2236" s="24">
        <v>10.42</v>
      </c>
      <c r="D2236" s="24">
        <v>1.06E-3</v>
      </c>
      <c r="E2236" s="9">
        <f t="shared" si="345"/>
        <v>-3.066311333145172E-3</v>
      </c>
      <c r="F2236">
        <f t="shared" si="346"/>
        <v>0.99693838499808651</v>
      </c>
      <c r="G2236">
        <f t="shared" si="347"/>
        <v>10.418159295933647</v>
      </c>
      <c r="H2236">
        <f t="shared" si="349"/>
        <v>2.809704110333161E-2</v>
      </c>
      <c r="I2236" t="str">
        <f t="shared" si="348"/>
        <v>2009</v>
      </c>
      <c r="J2236">
        <f t="shared" si="350"/>
        <v>2.153363270457219</v>
      </c>
      <c r="K2236">
        <f t="shared" si="351"/>
        <v>-2.153363270457219</v>
      </c>
      <c r="L2236">
        <f t="shared" si="353"/>
        <v>0.73766510619404002</v>
      </c>
      <c r="M2236">
        <f t="shared" si="354"/>
        <v>0</v>
      </c>
      <c r="P2236" s="16">
        <f t="shared" si="352"/>
        <v>0.20669325638913075</v>
      </c>
    </row>
    <row r="2237" spans="1:16" x14ac:dyDescent="0.3">
      <c r="A2237">
        <v>2236</v>
      </c>
      <c r="B2237" s="23" t="s">
        <v>2253</v>
      </c>
      <c r="C2237" s="24">
        <v>11.195</v>
      </c>
      <c r="D2237" s="24">
        <v>1.17E-3</v>
      </c>
      <c r="E2237" s="9">
        <f t="shared" si="345"/>
        <v>7.1740213725497409E-2</v>
      </c>
      <c r="F2237">
        <f t="shared" si="346"/>
        <v>1.074376199616123</v>
      </c>
      <c r="G2237">
        <f t="shared" si="347"/>
        <v>11.192817187831103</v>
      </c>
      <c r="H2237">
        <f t="shared" si="349"/>
        <v>3.0758433355739096E-2</v>
      </c>
      <c r="I2237" t="str">
        <f t="shared" si="348"/>
        <v>2009</v>
      </c>
      <c r="J2237">
        <f t="shared" si="350"/>
        <v>2.5326159787750377</v>
      </c>
      <c r="K2237">
        <f t="shared" si="351"/>
        <v>-2.5326159787750377</v>
      </c>
      <c r="L2237">
        <f t="shared" si="353"/>
        <v>-3.6992785703416686E-2</v>
      </c>
      <c r="M2237">
        <f t="shared" si="354"/>
        <v>0</v>
      </c>
      <c r="P2237" s="16">
        <f t="shared" si="352"/>
        <v>0.22627153970928005</v>
      </c>
    </row>
    <row r="2238" spans="1:16" x14ac:dyDescent="0.3">
      <c r="A2238">
        <v>2237</v>
      </c>
      <c r="B2238" s="23" t="s">
        <v>2254</v>
      </c>
      <c r="C2238" s="24">
        <v>11.157999999999999</v>
      </c>
      <c r="D2238" s="24">
        <v>1.17E-3</v>
      </c>
      <c r="E2238" s="9">
        <f t="shared" si="345"/>
        <v>-3.3105206273816665E-3</v>
      </c>
      <c r="F2238">
        <f t="shared" si="346"/>
        <v>0.9966949531040642</v>
      </c>
      <c r="G2238">
        <f t="shared" si="347"/>
        <v>11.155824402127687</v>
      </c>
      <c r="H2238">
        <f t="shared" si="349"/>
        <v>3.0705664147381018E-2</v>
      </c>
      <c r="I2238" t="str">
        <f t="shared" si="348"/>
        <v>2009</v>
      </c>
      <c r="J2238">
        <f t="shared" si="350"/>
        <v>2.5199149652155546</v>
      </c>
      <c r="K2238">
        <f t="shared" si="351"/>
        <v>-2.5199149652155546</v>
      </c>
      <c r="L2238">
        <f t="shared" si="353"/>
        <v>0.15687511509598728</v>
      </c>
      <c r="M2238">
        <f t="shared" si="354"/>
        <v>0</v>
      </c>
      <c r="P2238" s="16">
        <f t="shared" si="352"/>
        <v>0.22588334796081458</v>
      </c>
    </row>
    <row r="2239" spans="1:16" x14ac:dyDescent="0.3">
      <c r="A2239">
        <v>2238</v>
      </c>
      <c r="B2239" s="23" t="s">
        <v>2255</v>
      </c>
      <c r="C2239" s="24">
        <v>11.315</v>
      </c>
      <c r="D2239" s="24">
        <v>1.2199999999999999E-3</v>
      </c>
      <c r="E2239" s="9">
        <f t="shared" si="345"/>
        <v>1.397254966216414E-2</v>
      </c>
      <c r="F2239">
        <f t="shared" si="346"/>
        <v>1.0140706219752644</v>
      </c>
      <c r="G2239">
        <f t="shared" si="347"/>
        <v>11.312699517223674</v>
      </c>
      <c r="H2239">
        <f t="shared" si="349"/>
        <v>3.0611484655882648E-2</v>
      </c>
      <c r="I2239" t="str">
        <f t="shared" si="348"/>
        <v>2009</v>
      </c>
      <c r="J2239">
        <f t="shared" si="350"/>
        <v>2.547512747245416</v>
      </c>
      <c r="K2239">
        <f t="shared" si="351"/>
        <v>-2.547512747245416</v>
      </c>
      <c r="L2239">
        <f t="shared" si="353"/>
        <v>4.2294256664851204E-2</v>
      </c>
      <c r="M2239">
        <f t="shared" si="354"/>
        <v>0</v>
      </c>
      <c r="P2239" s="16">
        <f t="shared" si="352"/>
        <v>0.22519052533542572</v>
      </c>
    </row>
    <row r="2240" spans="1:16" x14ac:dyDescent="0.3">
      <c r="A2240">
        <v>2239</v>
      </c>
      <c r="B2240" s="23" t="s">
        <v>2256</v>
      </c>
      <c r="C2240" s="24">
        <v>11.356999999999999</v>
      </c>
      <c r="D2240" s="24">
        <v>1.06E-3</v>
      </c>
      <c r="E2240" s="9">
        <f t="shared" si="345"/>
        <v>3.7050148240085818E-3</v>
      </c>
      <c r="F2240">
        <f t="shared" si="346"/>
        <v>1.0037118868758286</v>
      </c>
      <c r="G2240">
        <f t="shared" si="347"/>
        <v>11.354993773888525</v>
      </c>
      <c r="H2240">
        <f t="shared" si="349"/>
        <v>2.9144751149475404E-2</v>
      </c>
      <c r="I2240" t="str">
        <f t="shared" si="348"/>
        <v>2009</v>
      </c>
      <c r="J2240">
        <f t="shared" si="350"/>
        <v>2.4345179028463133</v>
      </c>
      <c r="K2240">
        <f t="shared" si="351"/>
        <v>-2.4345179028463133</v>
      </c>
      <c r="L2240">
        <f t="shared" si="353"/>
        <v>0.57499784182189551</v>
      </c>
      <c r="M2240">
        <f t="shared" si="354"/>
        <v>0</v>
      </c>
      <c r="P2240" s="16">
        <f t="shared" si="352"/>
        <v>0.21440063740454268</v>
      </c>
    </row>
    <row r="2241" spans="1:16" x14ac:dyDescent="0.3">
      <c r="A2241">
        <v>2240</v>
      </c>
      <c r="B2241" s="23" t="s">
        <v>2257</v>
      </c>
      <c r="C2241" s="24">
        <v>11.932</v>
      </c>
      <c r="D2241" s="24">
        <v>1.01E-3</v>
      </c>
      <c r="E2241" s="9">
        <f t="shared" si="345"/>
        <v>4.9389572742992917E-2</v>
      </c>
      <c r="F2241">
        <f t="shared" si="346"/>
        <v>1.0506295676675179</v>
      </c>
      <c r="G2241">
        <f t="shared" si="347"/>
        <v>11.929991615710421</v>
      </c>
      <c r="H2241">
        <f t="shared" si="349"/>
        <v>3.0076168157655649E-2</v>
      </c>
      <c r="I2241" t="str">
        <f t="shared" si="348"/>
        <v>2009</v>
      </c>
      <c r="J2241">
        <f t="shared" si="350"/>
        <v>2.6395407032716069</v>
      </c>
      <c r="K2241">
        <f t="shared" si="351"/>
        <v>-2.6395407032716069</v>
      </c>
      <c r="L2241">
        <f t="shared" si="353"/>
        <v>2.936022566205132E-2</v>
      </c>
      <c r="M2241">
        <f t="shared" si="354"/>
        <v>0</v>
      </c>
      <c r="P2241" s="16">
        <f t="shared" si="352"/>
        <v>0.22125251955715014</v>
      </c>
    </row>
    <row r="2242" spans="1:16" x14ac:dyDescent="0.3">
      <c r="A2242">
        <v>2241</v>
      </c>
      <c r="B2242" s="23" t="s">
        <v>2258</v>
      </c>
      <c r="C2242" s="24">
        <v>12.102</v>
      </c>
      <c r="D2242" s="24">
        <v>1.17E-3</v>
      </c>
      <c r="E2242" s="9">
        <f t="shared" si="345"/>
        <v>1.414686154762757E-2</v>
      </c>
      <c r="F2242">
        <f t="shared" si="346"/>
        <v>1.0142474019443513</v>
      </c>
      <c r="G2242">
        <f t="shared" si="347"/>
        <v>12.099640340074322</v>
      </c>
      <c r="H2242">
        <f t="shared" si="349"/>
        <v>2.9631418721897441E-2</v>
      </c>
      <c r="I2242" t="str">
        <f t="shared" si="348"/>
        <v>2009</v>
      </c>
      <c r="J2242">
        <f t="shared" si="350"/>
        <v>2.6374888201396831</v>
      </c>
      <c r="K2242">
        <f t="shared" si="351"/>
        <v>-2.6374888201396831</v>
      </c>
      <c r="L2242">
        <f t="shared" si="353"/>
        <v>-0.14028849870184956</v>
      </c>
      <c r="M2242">
        <f t="shared" si="354"/>
        <v>0</v>
      </c>
      <c r="P2242" s="16">
        <f t="shared" si="352"/>
        <v>0.21798076190779422</v>
      </c>
    </row>
    <row r="2243" spans="1:16" x14ac:dyDescent="0.3">
      <c r="A2243">
        <v>2242</v>
      </c>
      <c r="B2243" s="23" t="s">
        <v>2259</v>
      </c>
      <c r="C2243" s="24">
        <v>12.167</v>
      </c>
      <c r="D2243" s="24">
        <v>1.4199999999999998E-3</v>
      </c>
      <c r="E2243" s="9">
        <f t="shared" ref="E2243:E2306" si="355">LN(C2243/C2242)</f>
        <v>5.3566406051822335E-3</v>
      </c>
      <c r="F2243">
        <f t="shared" ref="F2243:F2306" si="356">C2243/C2242</f>
        <v>1.0053710130556932</v>
      </c>
      <c r="G2243">
        <f t="shared" ref="G2243:G2306" si="357">C2243*EXP(-2/12*D2243)</f>
        <v>12.164120817383381</v>
      </c>
      <c r="H2243">
        <f t="shared" si="349"/>
        <v>2.9475388089308593E-2</v>
      </c>
      <c r="I2243" t="str">
        <f t="shared" ref="I2243:I2306" si="358">MID(B2243,7,4)</f>
        <v>2009</v>
      </c>
      <c r="J2243">
        <f t="shared" si="350"/>
        <v>2.6375820446170222</v>
      </c>
      <c r="K2243">
        <f t="shared" si="351"/>
        <v>-2.6375820446170222</v>
      </c>
      <c r="L2243">
        <f t="shared" si="353"/>
        <v>-0.20476897601090904</v>
      </c>
      <c r="M2243">
        <f t="shared" si="354"/>
        <v>0</v>
      </c>
      <c r="P2243" s="16">
        <f t="shared" si="352"/>
        <v>0.21683293714476534</v>
      </c>
    </row>
    <row r="2244" spans="1:16" x14ac:dyDescent="0.3">
      <c r="A2244">
        <v>2243</v>
      </c>
      <c r="B2244" s="23" t="s">
        <v>2260</v>
      </c>
      <c r="C2244" s="24">
        <v>11.962999999999999</v>
      </c>
      <c r="D2244" s="24">
        <v>1.83E-3</v>
      </c>
      <c r="E2244" s="9">
        <f t="shared" si="355"/>
        <v>-1.6908815616544937E-2</v>
      </c>
      <c r="F2244">
        <f t="shared" si="356"/>
        <v>0.98323333607298424</v>
      </c>
      <c r="G2244">
        <f t="shared" si="357"/>
        <v>11.959351841372472</v>
      </c>
      <c r="H2244">
        <f t="shared" si="349"/>
        <v>2.9431042044929891E-2</v>
      </c>
      <c r="I2244" t="str">
        <f t="shared" si="358"/>
        <v>2009</v>
      </c>
      <c r="J2244">
        <f t="shared" si="350"/>
        <v>2.5892799163003439</v>
      </c>
      <c r="K2244">
        <f t="shared" si="351"/>
        <v>-2.5892799163003439</v>
      </c>
      <c r="L2244">
        <f t="shared" si="353"/>
        <v>0.17603583502451592</v>
      </c>
      <c r="M2244">
        <f t="shared" si="354"/>
        <v>0</v>
      </c>
      <c r="P2244" s="16">
        <f t="shared" si="352"/>
        <v>0.21650670961472396</v>
      </c>
    </row>
    <row r="2245" spans="1:16" x14ac:dyDescent="0.3">
      <c r="A2245">
        <v>2244</v>
      </c>
      <c r="B2245" s="23" t="s">
        <v>2261</v>
      </c>
      <c r="C2245" s="24">
        <v>12.14</v>
      </c>
      <c r="D2245" s="24">
        <v>2.2799999999999999E-3</v>
      </c>
      <c r="E2245" s="9">
        <f t="shared" si="355"/>
        <v>1.4687232442585199E-2</v>
      </c>
      <c r="F2245">
        <f t="shared" si="356"/>
        <v>1.0147956198278025</v>
      </c>
      <c r="G2245">
        <f t="shared" si="357"/>
        <v>12.135387676396988</v>
      </c>
      <c r="H2245">
        <f t="shared" si="349"/>
        <v>2.8859003776852087E-2</v>
      </c>
      <c r="I2245" t="str">
        <f t="shared" si="358"/>
        <v>2009</v>
      </c>
      <c r="J2245">
        <f t="shared" si="350"/>
        <v>2.5763253720551904</v>
      </c>
      <c r="K2245">
        <f t="shared" si="351"/>
        <v>-2.5763253720551904</v>
      </c>
      <c r="L2245">
        <f t="shared" si="353"/>
        <v>0.1530567385810766</v>
      </c>
      <c r="M2245">
        <f t="shared" si="354"/>
        <v>0</v>
      </c>
      <c r="P2245" s="16">
        <f t="shared" si="352"/>
        <v>0.21229856356926083</v>
      </c>
    </row>
    <row r="2246" spans="1:16" x14ac:dyDescent="0.3">
      <c r="A2246">
        <v>2245</v>
      </c>
      <c r="B2246" s="23" t="s">
        <v>2262</v>
      </c>
      <c r="C2246" s="24">
        <v>12.56</v>
      </c>
      <c r="D2246" s="24">
        <v>2.4299999999999999E-3</v>
      </c>
      <c r="E2246" s="9">
        <f t="shared" si="355"/>
        <v>3.4011375408700487E-2</v>
      </c>
      <c r="F2246">
        <f t="shared" si="356"/>
        <v>1.0345963756177925</v>
      </c>
      <c r="G2246">
        <f t="shared" si="357"/>
        <v>12.554914229937955</v>
      </c>
      <c r="H2246">
        <f t="shared" si="349"/>
        <v>2.9352573368973369E-2</v>
      </c>
      <c r="I2246" t="str">
        <f t="shared" si="358"/>
        <v>2009</v>
      </c>
      <c r="J2246">
        <f t="shared" si="350"/>
        <v>2.7109758768245102</v>
      </c>
      <c r="K2246">
        <f t="shared" si="351"/>
        <v>-2.7109758768245102</v>
      </c>
      <c r="L2246">
        <f t="shared" si="353"/>
        <v>-0.26646981495989053</v>
      </c>
      <c r="M2246">
        <f t="shared" si="354"/>
        <v>0</v>
      </c>
      <c r="P2246" s="16">
        <f t="shared" si="352"/>
        <v>0.21592946213523495</v>
      </c>
    </row>
    <row r="2247" spans="1:16" x14ac:dyDescent="0.3">
      <c r="A2247">
        <v>2246</v>
      </c>
      <c r="B2247" s="23" t="s">
        <v>2263</v>
      </c>
      <c r="C2247" s="24">
        <v>12.41</v>
      </c>
      <c r="D2247" s="24">
        <v>2.64E-3</v>
      </c>
      <c r="E2247" s="9">
        <f t="shared" si="355"/>
        <v>-1.2014561823536858E-2</v>
      </c>
      <c r="F2247">
        <f t="shared" si="356"/>
        <v>0.98805732484076425</v>
      </c>
      <c r="G2247">
        <f t="shared" si="357"/>
        <v>12.404540801111832</v>
      </c>
      <c r="H2247">
        <f t="shared" si="349"/>
        <v>2.7268067421737676E-2</v>
      </c>
      <c r="I2247" t="str">
        <f t="shared" si="358"/>
        <v>2009</v>
      </c>
      <c r="J2247">
        <f t="shared" si="350"/>
        <v>2.4882887254528239</v>
      </c>
      <c r="K2247">
        <f t="shared" si="351"/>
        <v>-2.4882887254528239</v>
      </c>
      <c r="L2247">
        <f t="shared" si="353"/>
        <v>-0.11609638613376738</v>
      </c>
      <c r="M2247">
        <f t="shared" si="354"/>
        <v>0</v>
      </c>
      <c r="P2247" s="16">
        <f t="shared" si="352"/>
        <v>0.20059498899224032</v>
      </c>
    </row>
    <row r="2248" spans="1:16" x14ac:dyDescent="0.3">
      <c r="A2248">
        <v>2247</v>
      </c>
      <c r="B2248" s="23" t="s">
        <v>2264</v>
      </c>
      <c r="C2248" s="24">
        <v>12.295</v>
      </c>
      <c r="D2248" s="24">
        <v>3.2000000000000002E-3</v>
      </c>
      <c r="E2248" s="9">
        <f t="shared" si="355"/>
        <v>-9.3099235483599906E-3</v>
      </c>
      <c r="F2248">
        <f t="shared" si="356"/>
        <v>0.99073327961321511</v>
      </c>
      <c r="G2248">
        <f t="shared" si="357"/>
        <v>12.288444414978065</v>
      </c>
      <c r="H2248">
        <f t="shared" si="349"/>
        <v>2.6798988423208273E-2</v>
      </c>
      <c r="I2248" t="str">
        <f t="shared" si="358"/>
        <v>2009</v>
      </c>
      <c r="J2248">
        <f t="shared" si="350"/>
        <v>2.4225961970412717</v>
      </c>
      <c r="K2248">
        <f t="shared" si="351"/>
        <v>-2.4225961970412717</v>
      </c>
      <c r="L2248">
        <f t="shared" si="353"/>
        <v>0.17024158470375461</v>
      </c>
      <c r="M2248">
        <f t="shared" si="354"/>
        <v>0</v>
      </c>
      <c r="P2248" s="16">
        <f t="shared" si="352"/>
        <v>0.19714425318866499</v>
      </c>
    </row>
    <row r="2249" spans="1:16" x14ac:dyDescent="0.3">
      <c r="A2249">
        <v>2248</v>
      </c>
      <c r="B2249" s="23" t="s">
        <v>2265</v>
      </c>
      <c r="C2249" s="24">
        <v>12.465</v>
      </c>
      <c r="D2249" s="24">
        <v>3.0399999999999997E-3</v>
      </c>
      <c r="E2249" s="9">
        <f t="shared" si="355"/>
        <v>1.3732041307365257E-2</v>
      </c>
      <c r="F2249">
        <f t="shared" si="356"/>
        <v>1.0138267588450589</v>
      </c>
      <c r="G2249">
        <f t="shared" si="357"/>
        <v>12.458685999681819</v>
      </c>
      <c r="H2249">
        <f t="shared" si="349"/>
        <v>2.632363086589308E-2</v>
      </c>
      <c r="I2249" t="str">
        <f t="shared" si="358"/>
        <v>2009</v>
      </c>
      <c r="J2249">
        <f t="shared" si="350"/>
        <v>2.4125912760856201</v>
      </c>
      <c r="K2249">
        <f t="shared" si="351"/>
        <v>-2.4125912760856201</v>
      </c>
      <c r="L2249">
        <f t="shared" si="353"/>
        <v>0.2800704801055538</v>
      </c>
      <c r="M2249">
        <f t="shared" si="354"/>
        <v>0</v>
      </c>
      <c r="P2249" s="16">
        <f t="shared" si="352"/>
        <v>0.19364732975429633</v>
      </c>
    </row>
    <row r="2250" spans="1:16" x14ac:dyDescent="0.3">
      <c r="A2250">
        <v>2249</v>
      </c>
      <c r="B2250" s="23" t="s">
        <v>2266</v>
      </c>
      <c r="C2250" s="24">
        <v>12.744999999999999</v>
      </c>
      <c r="D2250" s="24">
        <v>2.9399999999999999E-3</v>
      </c>
      <c r="E2250" s="9">
        <f t="shared" si="355"/>
        <v>2.2214320852557413E-2</v>
      </c>
      <c r="F2250">
        <f t="shared" si="356"/>
        <v>1.0224628961091053</v>
      </c>
      <c r="G2250">
        <f t="shared" si="357"/>
        <v>12.738756479787373</v>
      </c>
      <c r="H2250">
        <f t="shared" si="349"/>
        <v>2.6504114409447173E-2</v>
      </c>
      <c r="I2250" t="str">
        <f t="shared" si="358"/>
        <v>2009</v>
      </c>
      <c r="J2250">
        <f t="shared" si="350"/>
        <v>2.4837395551013013</v>
      </c>
      <c r="K2250">
        <f t="shared" si="351"/>
        <v>-2.4837395551013013</v>
      </c>
      <c r="L2250">
        <f t="shared" si="353"/>
        <v>8.0174456670976113E-2</v>
      </c>
      <c r="M2250">
        <f t="shared" si="354"/>
        <v>0</v>
      </c>
      <c r="P2250" s="16">
        <f t="shared" si="352"/>
        <v>0.19497504007100372</v>
      </c>
    </row>
    <row r="2251" spans="1:16" x14ac:dyDescent="0.3">
      <c r="A2251">
        <v>2250</v>
      </c>
      <c r="B2251" s="23" t="s">
        <v>2267</v>
      </c>
      <c r="C2251" s="24">
        <v>13.154999999999999</v>
      </c>
      <c r="D2251" s="24">
        <v>2.9399999999999999E-3</v>
      </c>
      <c r="E2251" s="9">
        <f t="shared" si="355"/>
        <v>3.1662876664177338E-2</v>
      </c>
      <c r="F2251">
        <f t="shared" si="356"/>
        <v>1.0321694782267556</v>
      </c>
      <c r="G2251">
        <f t="shared" si="357"/>
        <v>13.148555628999835</v>
      </c>
      <c r="H2251">
        <f t="shared" si="349"/>
        <v>2.4176778935806699E-2</v>
      </c>
      <c r="I2251" t="str">
        <f t="shared" si="358"/>
        <v>2009</v>
      </c>
      <c r="J2251">
        <f t="shared" si="350"/>
        <v>2.3385260294778365</v>
      </c>
      <c r="K2251">
        <f t="shared" si="351"/>
        <v>-2.3385260294778365</v>
      </c>
      <c r="L2251">
        <f t="shared" si="353"/>
        <v>-0.3296246925414863</v>
      </c>
      <c r="M2251">
        <f t="shared" si="354"/>
        <v>0</v>
      </c>
      <c r="P2251" s="16">
        <f t="shared" si="352"/>
        <v>0.1778542142165101</v>
      </c>
    </row>
    <row r="2252" spans="1:16" x14ac:dyDescent="0.3">
      <c r="A2252">
        <v>2251</v>
      </c>
      <c r="B2252" s="23" t="s">
        <v>2268</v>
      </c>
      <c r="C2252" s="24">
        <v>12.824999999999999</v>
      </c>
      <c r="D2252" s="24">
        <v>2.8399999999999996E-3</v>
      </c>
      <c r="E2252" s="9">
        <f t="shared" si="355"/>
        <v>-2.5405523435422829E-2</v>
      </c>
      <c r="F2252">
        <f t="shared" si="356"/>
        <v>0.97491448118586088</v>
      </c>
      <c r="G2252">
        <f t="shared" si="357"/>
        <v>12.818930936458349</v>
      </c>
      <c r="H2252">
        <f t="shared" si="349"/>
        <v>2.4950232464934149E-2</v>
      </c>
      <c r="I2252" t="str">
        <f t="shared" si="358"/>
        <v>2009</v>
      </c>
      <c r="J2252">
        <f t="shared" si="350"/>
        <v>2.3528385366633935</v>
      </c>
      <c r="K2252">
        <f t="shared" si="351"/>
        <v>-2.3528385366633935</v>
      </c>
      <c r="L2252">
        <f t="shared" si="353"/>
        <v>0.29907092987651041</v>
      </c>
      <c r="M2252">
        <f t="shared" si="354"/>
        <v>0</v>
      </c>
      <c r="P2252" s="16">
        <f t="shared" si="352"/>
        <v>0.18354405280175748</v>
      </c>
    </row>
    <row r="2253" spans="1:16" x14ac:dyDescent="0.3">
      <c r="A2253">
        <v>2252</v>
      </c>
      <c r="B2253" s="23" t="s">
        <v>2269</v>
      </c>
      <c r="C2253" s="24">
        <v>13.125</v>
      </c>
      <c r="D2253" s="24">
        <v>3.2000000000000002E-3</v>
      </c>
      <c r="E2253" s="9">
        <f t="shared" si="355"/>
        <v>2.3122417420854212E-2</v>
      </c>
      <c r="F2253">
        <f t="shared" si="356"/>
        <v>1.0233918128654971</v>
      </c>
      <c r="G2253">
        <f t="shared" si="357"/>
        <v>13.118001866334859</v>
      </c>
      <c r="H2253">
        <f t="shared" si="349"/>
        <v>2.505384657754425E-2</v>
      </c>
      <c r="I2253" t="str">
        <f t="shared" si="358"/>
        <v>2009</v>
      </c>
      <c r="J2253">
        <f t="shared" si="350"/>
        <v>2.4177301294172029</v>
      </c>
      <c r="K2253">
        <f t="shared" si="351"/>
        <v>-2.4177301294172029</v>
      </c>
      <c r="L2253">
        <f t="shared" si="353"/>
        <v>0.38026981860955011</v>
      </c>
      <c r="M2253">
        <f t="shared" si="354"/>
        <v>0</v>
      </c>
      <c r="P2253" s="16">
        <f t="shared" si="352"/>
        <v>0.18430628033541446</v>
      </c>
    </row>
    <row r="2254" spans="1:16" x14ac:dyDescent="0.3">
      <c r="A2254">
        <v>2253</v>
      </c>
      <c r="B2254" s="23" t="s">
        <v>2270</v>
      </c>
      <c r="C2254" s="24">
        <v>13.515000000000001</v>
      </c>
      <c r="D2254" s="24">
        <v>3.2000000000000002E-3</v>
      </c>
      <c r="E2254" s="9">
        <f t="shared" si="355"/>
        <v>2.9281371250723574E-2</v>
      </c>
      <c r="F2254">
        <f t="shared" si="356"/>
        <v>1.0297142857142858</v>
      </c>
      <c r="G2254">
        <f t="shared" si="357"/>
        <v>13.507793921791666</v>
      </c>
      <c r="H2254">
        <f t="shared" si="349"/>
        <v>2.5136803523188915E-2</v>
      </c>
      <c r="I2254" t="str">
        <f t="shared" si="358"/>
        <v>2009</v>
      </c>
      <c r="J2254">
        <f t="shared" si="350"/>
        <v>2.4978145873350663</v>
      </c>
      <c r="K2254">
        <f t="shared" si="351"/>
        <v>-2.4978145873350663</v>
      </c>
      <c r="L2254">
        <f t="shared" si="353"/>
        <v>-0.56370640500524871</v>
      </c>
      <c r="M2254">
        <f t="shared" si="354"/>
        <v>0</v>
      </c>
      <c r="P2254" s="16">
        <f t="shared" si="352"/>
        <v>0.18491654535130467</v>
      </c>
    </row>
    <row r="2255" spans="1:16" x14ac:dyDescent="0.3">
      <c r="A2255">
        <v>2254</v>
      </c>
      <c r="B2255" s="23" t="s">
        <v>2271</v>
      </c>
      <c r="C2255" s="24">
        <v>13.505000000000001</v>
      </c>
      <c r="D2255" s="24">
        <v>2.99E-3</v>
      </c>
      <c r="E2255" s="9">
        <f t="shared" si="355"/>
        <v>-7.4019248383196676E-4</v>
      </c>
      <c r="F2255">
        <f t="shared" si="356"/>
        <v>0.99926008139104705</v>
      </c>
      <c r="G2255">
        <f t="shared" si="357"/>
        <v>13.49827168494441</v>
      </c>
      <c r="H2255">
        <f t="shared" si="349"/>
        <v>2.5130191577589819E-2</v>
      </c>
      <c r="I2255" t="str">
        <f t="shared" si="358"/>
        <v>2009</v>
      </c>
      <c r="J2255">
        <f t="shared" si="350"/>
        <v>2.4953972101025457</v>
      </c>
      <c r="K2255">
        <f t="shared" si="351"/>
        <v>-2.4953972101025457</v>
      </c>
      <c r="L2255">
        <f t="shared" si="353"/>
        <v>-0.55418416815799176</v>
      </c>
      <c r="M2255">
        <f t="shared" si="354"/>
        <v>0</v>
      </c>
      <c r="P2255" s="16">
        <f t="shared" si="352"/>
        <v>0.18486790519158397</v>
      </c>
    </row>
    <row r="2256" spans="1:16" x14ac:dyDescent="0.3">
      <c r="A2256">
        <v>2255</v>
      </c>
      <c r="B2256" s="23" t="s">
        <v>2272</v>
      </c>
      <c r="C2256" s="24">
        <v>13.62</v>
      </c>
      <c r="D2256" s="24">
        <v>3.0399999999999997E-3</v>
      </c>
      <c r="E2256" s="9">
        <f t="shared" si="355"/>
        <v>8.4793134767873982E-3</v>
      </c>
      <c r="F2256">
        <f t="shared" si="356"/>
        <v>1.0085153646797482</v>
      </c>
      <c r="G2256">
        <f t="shared" si="357"/>
        <v>13.613100947907451</v>
      </c>
      <c r="H2256">
        <f t="shared" si="349"/>
        <v>2.4807237026305762E-2</v>
      </c>
      <c r="I2256" t="str">
        <f t="shared" si="358"/>
        <v>2009</v>
      </c>
      <c r="J2256">
        <f t="shared" si="350"/>
        <v>2.4842836548148686</v>
      </c>
      <c r="K2256">
        <f t="shared" si="351"/>
        <v>-2.4842836548148686</v>
      </c>
      <c r="L2256">
        <f t="shared" si="353"/>
        <v>-0.66901343112103362</v>
      </c>
      <c r="M2256">
        <f t="shared" si="354"/>
        <v>0</v>
      </c>
      <c r="P2256" s="16">
        <f t="shared" si="352"/>
        <v>0.18249212022457986</v>
      </c>
    </row>
    <row r="2257" spans="1:16" x14ac:dyDescent="0.3">
      <c r="A2257">
        <v>2256</v>
      </c>
      <c r="B2257" s="23" t="s">
        <v>2273</v>
      </c>
      <c r="C2257" s="24">
        <v>14.007999999999999</v>
      </c>
      <c r="D2257" s="24">
        <v>2.99E-3</v>
      </c>
      <c r="E2257" s="9">
        <f t="shared" si="355"/>
        <v>2.8089294262184334E-2</v>
      </c>
      <c r="F2257">
        <f t="shared" si="356"/>
        <v>1.0284875183553597</v>
      </c>
      <c r="G2257">
        <f t="shared" si="357"/>
        <v>14.001021085723899</v>
      </c>
      <c r="H2257">
        <f t="shared" si="349"/>
        <v>2.5051153869202203E-2</v>
      </c>
      <c r="I2257" t="str">
        <f t="shared" si="358"/>
        <v>2009</v>
      </c>
      <c r="J2257">
        <f t="shared" si="350"/>
        <v>2.5801987757802545</v>
      </c>
      <c r="K2257">
        <f t="shared" si="351"/>
        <v>-2.5801987757802545</v>
      </c>
      <c r="L2257">
        <f t="shared" si="353"/>
        <v>-1.3116056570281138</v>
      </c>
      <c r="M2257">
        <f t="shared" si="354"/>
        <v>0</v>
      </c>
      <c r="P2257" s="16">
        <f t="shared" si="352"/>
        <v>0.1842864716782083</v>
      </c>
    </row>
    <row r="2258" spans="1:16" x14ac:dyDescent="0.3">
      <c r="A2258">
        <v>2257</v>
      </c>
      <c r="B2258" s="23" t="s">
        <v>2274</v>
      </c>
      <c r="C2258" s="24">
        <v>14.288</v>
      </c>
      <c r="D2258" s="24">
        <v>3.15E-3</v>
      </c>
      <c r="E2258" s="9">
        <f t="shared" si="355"/>
        <v>1.9791429150592534E-2</v>
      </c>
      <c r="F2258">
        <f t="shared" si="356"/>
        <v>1.0199885779554541</v>
      </c>
      <c r="G2258">
        <f t="shared" si="357"/>
        <v>14.280500768720458</v>
      </c>
      <c r="H2258">
        <f t="shared" si="349"/>
        <v>2.466417716072522E-2</v>
      </c>
      <c r="I2258" t="str">
        <f t="shared" si="358"/>
        <v>2009</v>
      </c>
      <c r="J2258">
        <f t="shared" si="350"/>
        <v>2.5910499709200199</v>
      </c>
      <c r="K2258">
        <f t="shared" si="351"/>
        <v>-2.5910499709200199</v>
      </c>
      <c r="L2258">
        <f t="shared" si="353"/>
        <v>-1.5910853400246729</v>
      </c>
      <c r="M2258">
        <f t="shared" si="354"/>
        <v>0</v>
      </c>
      <c r="P2258" s="16">
        <f t="shared" si="352"/>
        <v>0.18143971369655124</v>
      </c>
    </row>
    <row r="2259" spans="1:16" x14ac:dyDescent="0.3">
      <c r="A2259">
        <v>2258</v>
      </c>
      <c r="B2259" s="23" t="s">
        <v>2275</v>
      </c>
      <c r="C2259" s="24">
        <v>13.933</v>
      </c>
      <c r="D2259" s="24">
        <v>3.0999999999999999E-3</v>
      </c>
      <c r="E2259" s="9">
        <f t="shared" si="355"/>
        <v>-2.5159897002688541E-2</v>
      </c>
      <c r="F2259">
        <f t="shared" si="356"/>
        <v>0.97515397536394177</v>
      </c>
      <c r="G2259">
        <f t="shared" si="357"/>
        <v>13.92580314268157</v>
      </c>
      <c r="H2259">
        <f t="shared" si="349"/>
        <v>2.5345337876281758E-2</v>
      </c>
      <c r="I2259" t="str">
        <f t="shared" si="358"/>
        <v>2009</v>
      </c>
      <c r="J2259">
        <f t="shared" si="350"/>
        <v>2.5964744743470392</v>
      </c>
      <c r="K2259">
        <f t="shared" si="351"/>
        <v>-2.5964744743470392</v>
      </c>
      <c r="L2259">
        <f t="shared" si="353"/>
        <v>-1.2363877139857848</v>
      </c>
      <c r="M2259">
        <f t="shared" si="354"/>
        <v>0</v>
      </c>
      <c r="P2259" s="16">
        <f t="shared" si="352"/>
        <v>0.18645060882621803</v>
      </c>
    </row>
    <row r="2260" spans="1:16" x14ac:dyDescent="0.3">
      <c r="A2260">
        <v>2259</v>
      </c>
      <c r="B2260" s="23" t="s">
        <v>2276</v>
      </c>
      <c r="C2260" s="24">
        <v>14.488</v>
      </c>
      <c r="D2260" s="24">
        <v>2.7400000000000002E-3</v>
      </c>
      <c r="E2260" s="9">
        <f t="shared" si="355"/>
        <v>3.9060593449657476E-2</v>
      </c>
      <c r="F2260">
        <f t="shared" si="356"/>
        <v>1.0398334888394458</v>
      </c>
      <c r="G2260">
        <f t="shared" si="357"/>
        <v>14.481385323799353</v>
      </c>
      <c r="H2260">
        <f t="shared" si="349"/>
        <v>2.5025986333992608E-2</v>
      </c>
      <c r="I2260" t="str">
        <f t="shared" si="358"/>
        <v>2009</v>
      </c>
      <c r="J2260">
        <f t="shared" si="350"/>
        <v>2.6660422847136167</v>
      </c>
      <c r="K2260">
        <f t="shared" si="351"/>
        <v>-2.6660422847136167</v>
      </c>
      <c r="L2260">
        <f t="shared" si="353"/>
        <v>-1.7919698951035681</v>
      </c>
      <c r="M2260">
        <f t="shared" si="354"/>
        <v>0</v>
      </c>
      <c r="P2260" s="16">
        <f t="shared" si="352"/>
        <v>0.18410132905807874</v>
      </c>
    </row>
    <row r="2261" spans="1:16" x14ac:dyDescent="0.3">
      <c r="A2261">
        <v>2260</v>
      </c>
      <c r="B2261" s="23" t="s">
        <v>2277</v>
      </c>
      <c r="C2261" s="24">
        <v>14.448</v>
      </c>
      <c r="D2261" s="24">
        <v>2.7900000000000004E-3</v>
      </c>
      <c r="E2261" s="9">
        <f t="shared" si="355"/>
        <v>-2.7647239064826248E-3</v>
      </c>
      <c r="F2261">
        <f t="shared" si="356"/>
        <v>0.99723909442297076</v>
      </c>
      <c r="G2261">
        <f t="shared" si="357"/>
        <v>14.441283241767318</v>
      </c>
      <c r="H2261">
        <f t="shared" si="349"/>
        <v>2.5055936540055574E-2</v>
      </c>
      <c r="I2261" t="str">
        <f t="shared" si="358"/>
        <v>2009</v>
      </c>
      <c r="J2261">
        <f t="shared" si="350"/>
        <v>2.6618412267135825</v>
      </c>
      <c r="K2261">
        <f t="shared" si="351"/>
        <v>-2.6618412267135825</v>
      </c>
      <c r="L2261">
        <f t="shared" si="353"/>
        <v>-1.7518678130715326</v>
      </c>
      <c r="M2261">
        <f t="shared" si="354"/>
        <v>0</v>
      </c>
      <c r="P2261" s="16">
        <f t="shared" si="352"/>
        <v>0.18432165494926112</v>
      </c>
    </row>
    <row r="2262" spans="1:16" x14ac:dyDescent="0.3">
      <c r="A2262">
        <v>2261</v>
      </c>
      <c r="B2262" s="23" t="s">
        <v>2278</v>
      </c>
      <c r="C2262" s="24">
        <v>13.993</v>
      </c>
      <c r="D2262" s="24">
        <v>2.99E-3</v>
      </c>
      <c r="E2262" s="9">
        <f t="shared" si="355"/>
        <v>-3.1998792101053344E-2</v>
      </c>
      <c r="F2262">
        <f t="shared" si="356"/>
        <v>0.96850775193798444</v>
      </c>
      <c r="G2262">
        <f t="shared" si="357"/>
        <v>13.986028558861689</v>
      </c>
      <c r="H2262">
        <f t="shared" si="349"/>
        <v>2.603982243016742E-2</v>
      </c>
      <c r="I2262" t="str">
        <f t="shared" si="358"/>
        <v>2009</v>
      </c>
      <c r="J2262">
        <f t="shared" si="350"/>
        <v>2.6791569108271713</v>
      </c>
      <c r="K2262">
        <f t="shared" si="351"/>
        <v>-2.6791569108271713</v>
      </c>
      <c r="L2262">
        <f t="shared" si="353"/>
        <v>-1.4311143289237336</v>
      </c>
      <c r="M2262">
        <f t="shared" si="354"/>
        <v>0</v>
      </c>
      <c r="P2262" s="16">
        <f t="shared" si="352"/>
        <v>0.19155951952705191</v>
      </c>
    </row>
    <row r="2263" spans="1:16" x14ac:dyDescent="0.3">
      <c r="A2263">
        <v>2262</v>
      </c>
      <c r="B2263" s="23" t="s">
        <v>2279</v>
      </c>
      <c r="C2263" s="24">
        <v>13.872999999999999</v>
      </c>
      <c r="D2263" s="24">
        <v>3.0399999999999997E-3</v>
      </c>
      <c r="E2263" s="9">
        <f t="shared" si="355"/>
        <v>-8.6126994749879324E-3</v>
      </c>
      <c r="F2263">
        <f t="shared" si="356"/>
        <v>0.9914242835703565</v>
      </c>
      <c r="G2263">
        <f t="shared" si="357"/>
        <v>13.865972793709256</v>
      </c>
      <c r="H2263">
        <f t="shared" si="349"/>
        <v>2.3764831900393683E-2</v>
      </c>
      <c r="I2263" t="str">
        <f t="shared" si="358"/>
        <v>2009</v>
      </c>
      <c r="J2263">
        <f t="shared" si="350"/>
        <v>2.4241015602950808</v>
      </c>
      <c r="K2263">
        <f t="shared" si="351"/>
        <v>-2.4241015602950808</v>
      </c>
      <c r="L2263">
        <f t="shared" si="353"/>
        <v>-1.3110585637713008</v>
      </c>
      <c r="M2263">
        <f t="shared" si="354"/>
        <v>0</v>
      </c>
      <c r="P2263" s="16">
        <f t="shared" si="352"/>
        <v>0.17482376435895305</v>
      </c>
    </row>
    <row r="2264" spans="1:16" x14ac:dyDescent="0.3">
      <c r="A2264">
        <v>2263</v>
      </c>
      <c r="B2264" s="23" t="s">
        <v>2280</v>
      </c>
      <c r="C2264" s="24">
        <v>12.95</v>
      </c>
      <c r="D2264" s="24">
        <v>2.7400000000000002E-3</v>
      </c>
      <c r="E2264" s="9">
        <f t="shared" si="355"/>
        <v>-6.8848716953041775E-2</v>
      </c>
      <c r="F2264">
        <f t="shared" si="356"/>
        <v>0.93346788726302887</v>
      </c>
      <c r="G2264">
        <f t="shared" si="357"/>
        <v>12.944087516786418</v>
      </c>
      <c r="H2264">
        <f t="shared" si="349"/>
        <v>2.7552506764421426E-2</v>
      </c>
      <c r="I2264" t="str">
        <f t="shared" si="358"/>
        <v>2009</v>
      </c>
      <c r="J2264">
        <f t="shared" si="350"/>
        <v>2.6236039674475795</v>
      </c>
      <c r="K2264">
        <f t="shared" si="351"/>
        <v>-2.6236039674475795</v>
      </c>
      <c r="L2264">
        <f t="shared" si="353"/>
        <v>-0.38917328684846275</v>
      </c>
      <c r="M2264">
        <f t="shared" si="354"/>
        <v>0</v>
      </c>
      <c r="P2264" s="16">
        <f t="shared" si="352"/>
        <v>0.20268744042754527</v>
      </c>
    </row>
    <row r="2265" spans="1:16" x14ac:dyDescent="0.3">
      <c r="A2265">
        <v>2264</v>
      </c>
      <c r="B2265" s="23" t="s">
        <v>2281</v>
      </c>
      <c r="C2265" s="24">
        <v>13.085000000000001</v>
      </c>
      <c r="D2265" s="24">
        <v>2.5400000000000002E-3</v>
      </c>
      <c r="E2265" s="9">
        <f t="shared" si="355"/>
        <v>1.0370747836562602E-2</v>
      </c>
      <c r="F2265">
        <f t="shared" si="356"/>
        <v>1.0104247104247106</v>
      </c>
      <c r="G2265">
        <f t="shared" si="357"/>
        <v>13.079461855656595</v>
      </c>
      <c r="H2265">
        <f t="shared" si="349"/>
        <v>2.7125744020195464E-2</v>
      </c>
      <c r="I2265" t="str">
        <f t="shared" si="358"/>
        <v>2009</v>
      </c>
      <c r="J2265">
        <f t="shared" si="350"/>
        <v>2.6099804568977576</v>
      </c>
      <c r="K2265">
        <f t="shared" si="351"/>
        <v>-2.6099804568977576</v>
      </c>
      <c r="L2265">
        <f t="shared" si="353"/>
        <v>-0.52454762571863967</v>
      </c>
      <c r="M2265">
        <f t="shared" si="354"/>
        <v>0</v>
      </c>
      <c r="P2265" s="16">
        <f t="shared" si="352"/>
        <v>0.19954800019306571</v>
      </c>
    </row>
    <row r="2266" spans="1:16" x14ac:dyDescent="0.3">
      <c r="A2266">
        <v>2265</v>
      </c>
      <c r="B2266" s="23" t="s">
        <v>2282</v>
      </c>
      <c r="C2266" s="24">
        <v>13.05</v>
      </c>
      <c r="D2266" s="24">
        <v>2.4299999999999999E-3</v>
      </c>
      <c r="E2266" s="9">
        <f t="shared" si="355"/>
        <v>-2.6784022134067331E-3</v>
      </c>
      <c r="F2266">
        <f t="shared" si="356"/>
        <v>0.99732518150554073</v>
      </c>
      <c r="G2266">
        <f t="shared" si="357"/>
        <v>13.044715820118656</v>
      </c>
      <c r="H2266">
        <f t="shared" si="349"/>
        <v>2.7120630932430879E-2</v>
      </c>
      <c r="I2266" t="str">
        <f t="shared" si="358"/>
        <v>2009</v>
      </c>
      <c r="J2266">
        <f t="shared" si="350"/>
        <v>2.602556291674555</v>
      </c>
      <c r="K2266">
        <f t="shared" si="351"/>
        <v>-2.602556291674555</v>
      </c>
      <c r="L2266">
        <f t="shared" si="353"/>
        <v>-0.48980159018070069</v>
      </c>
      <c r="M2266">
        <f t="shared" si="354"/>
        <v>0</v>
      </c>
      <c r="P2266" s="16">
        <f t="shared" si="352"/>
        <v>0.1995103862408926</v>
      </c>
    </row>
    <row r="2267" spans="1:16" x14ac:dyDescent="0.3">
      <c r="A2267">
        <v>2266</v>
      </c>
      <c r="B2267" s="23" t="s">
        <v>2283</v>
      </c>
      <c r="C2267" s="24">
        <v>12.695</v>
      </c>
      <c r="D2267" s="24">
        <v>2.64E-3</v>
      </c>
      <c r="E2267" s="9">
        <f t="shared" si="355"/>
        <v>-2.7579918612060689E-2</v>
      </c>
      <c r="F2267">
        <f t="shared" si="356"/>
        <v>0.97279693486590035</v>
      </c>
      <c r="G2267">
        <f t="shared" si="357"/>
        <v>12.689415428695785</v>
      </c>
      <c r="H2267">
        <f t="shared" si="349"/>
        <v>2.498669572257578E-2</v>
      </c>
      <c r="I2267" t="str">
        <f t="shared" si="358"/>
        <v>2009</v>
      </c>
      <c r="J2267">
        <f t="shared" si="350"/>
        <v>2.3324705258157916</v>
      </c>
      <c r="K2267">
        <f t="shared" si="351"/>
        <v>-2.3324705258157916</v>
      </c>
      <c r="L2267">
        <f t="shared" si="353"/>
        <v>-0.13450119875782995</v>
      </c>
      <c r="M2267">
        <f t="shared" si="354"/>
        <v>0</v>
      </c>
      <c r="P2267" s="16">
        <f t="shared" si="352"/>
        <v>0.18381229134804378</v>
      </c>
    </row>
    <row r="2268" spans="1:16" x14ac:dyDescent="0.3">
      <c r="A2268">
        <v>2267</v>
      </c>
      <c r="B2268" s="23" t="s">
        <v>2284</v>
      </c>
      <c r="C2268" s="24">
        <v>12.9</v>
      </c>
      <c r="D2268" s="24">
        <v>2.5400000000000002E-3</v>
      </c>
      <c r="E2268" s="9">
        <f t="shared" si="355"/>
        <v>1.6019096210984671E-2</v>
      </c>
      <c r="F2268">
        <f t="shared" si="356"/>
        <v>1.0161480897991335</v>
      </c>
      <c r="G2268">
        <f t="shared" si="357"/>
        <v>12.894540155748572</v>
      </c>
      <c r="H2268">
        <f t="shared" si="349"/>
        <v>2.5035751250369723E-2</v>
      </c>
      <c r="I2268" t="str">
        <f t="shared" si="358"/>
        <v>2009</v>
      </c>
      <c r="J2268">
        <f t="shared" si="350"/>
        <v>2.3748282556190405</v>
      </c>
      <c r="K2268">
        <f t="shared" si="351"/>
        <v>-2.3748282556190405</v>
      </c>
      <c r="L2268">
        <f t="shared" si="353"/>
        <v>-0.94868210443598677</v>
      </c>
      <c r="M2268">
        <f t="shared" si="354"/>
        <v>0</v>
      </c>
      <c r="P2268" s="16">
        <f t="shared" si="352"/>
        <v>0.18417316375259088</v>
      </c>
    </row>
    <row r="2269" spans="1:16" x14ac:dyDescent="0.3">
      <c r="A2269">
        <v>2268</v>
      </c>
      <c r="B2269" s="23" t="s">
        <v>2285</v>
      </c>
      <c r="C2269" s="24">
        <v>13.105</v>
      </c>
      <c r="D2269" s="24">
        <v>1.83E-3</v>
      </c>
      <c r="E2269" s="9">
        <f t="shared" si="355"/>
        <v>1.5766525407743304E-2</v>
      </c>
      <c r="F2269">
        <f t="shared" si="356"/>
        <v>1.0158914728682171</v>
      </c>
      <c r="G2269">
        <f t="shared" si="357"/>
        <v>13.101003584484348</v>
      </c>
      <c r="H2269">
        <f t="shared" si="349"/>
        <v>2.5060457981811779E-2</v>
      </c>
      <c r="I2269" t="str">
        <f t="shared" si="358"/>
        <v>2009</v>
      </c>
      <c r="J2269">
        <f t="shared" si="350"/>
        <v>2.415234422052555</v>
      </c>
      <c r="K2269">
        <f t="shared" si="351"/>
        <v>-2.415234422052555</v>
      </c>
      <c r="L2269">
        <f t="shared" si="353"/>
        <v>-1.1551455331717619</v>
      </c>
      <c r="M2269">
        <f t="shared" si="354"/>
        <v>0</v>
      </c>
      <c r="P2269" s="16">
        <f t="shared" si="352"/>
        <v>0.18435491651288011</v>
      </c>
    </row>
    <row r="2270" spans="1:16" x14ac:dyDescent="0.3">
      <c r="A2270">
        <v>2269</v>
      </c>
      <c r="B2270" s="23" t="s">
        <v>2286</v>
      </c>
      <c r="C2270" s="24">
        <v>13.323</v>
      </c>
      <c r="D2270" s="24">
        <v>2.0799999999999998E-3</v>
      </c>
      <c r="E2270" s="9">
        <f t="shared" si="355"/>
        <v>1.6498028202705191E-2</v>
      </c>
      <c r="F2270">
        <f t="shared" si="356"/>
        <v>1.0166348721861884</v>
      </c>
      <c r="G2270">
        <f t="shared" si="357"/>
        <v>13.318382160471765</v>
      </c>
      <c r="H2270">
        <f t="shared" si="349"/>
        <v>2.5148192835199604E-2</v>
      </c>
      <c r="I2270" t="str">
        <f t="shared" si="358"/>
        <v>2009</v>
      </c>
      <c r="J2270">
        <f t="shared" si="350"/>
        <v>2.4639050915629461</v>
      </c>
      <c r="K2270">
        <f t="shared" si="351"/>
        <v>-2.4639050915629461</v>
      </c>
      <c r="L2270">
        <f t="shared" si="353"/>
        <v>-1.3725241091591798</v>
      </c>
      <c r="M2270">
        <f t="shared" si="354"/>
        <v>0</v>
      </c>
      <c r="P2270" s="16">
        <f t="shared" si="352"/>
        <v>0.18500032976044811</v>
      </c>
    </row>
    <row r="2271" spans="1:16" x14ac:dyDescent="0.3">
      <c r="A2271">
        <v>2270</v>
      </c>
      <c r="B2271" s="23" t="s">
        <v>2287</v>
      </c>
      <c r="C2271" s="24">
        <v>12.95</v>
      </c>
      <c r="D2271" s="24">
        <v>2.1299999999999999E-3</v>
      </c>
      <c r="E2271" s="9">
        <f t="shared" si="355"/>
        <v>-2.8396076832528226E-2</v>
      </c>
      <c r="F2271">
        <f t="shared" si="356"/>
        <v>0.97200330255948353</v>
      </c>
      <c r="G2271">
        <f t="shared" si="357"/>
        <v>12.945403565915322</v>
      </c>
      <c r="H2271">
        <f t="shared" si="349"/>
        <v>2.4448238577111106E-2</v>
      </c>
      <c r="I2271" t="str">
        <f t="shared" si="358"/>
        <v>2009</v>
      </c>
      <c r="J2271">
        <f t="shared" si="350"/>
        <v>2.3282461288090457</v>
      </c>
      <c r="K2271">
        <f t="shared" si="351"/>
        <v>-2.3282461288090457</v>
      </c>
      <c r="L2271">
        <f t="shared" si="353"/>
        <v>-0.99954551460273677</v>
      </c>
      <c r="M2271">
        <f t="shared" si="354"/>
        <v>0</v>
      </c>
      <c r="P2271" s="16">
        <f t="shared" si="352"/>
        <v>0.17985118169194936</v>
      </c>
    </row>
    <row r="2272" spans="1:16" x14ac:dyDescent="0.3">
      <c r="A2272">
        <v>2271</v>
      </c>
      <c r="B2272" s="23" t="s">
        <v>2288</v>
      </c>
      <c r="C2272" s="24">
        <v>12.56</v>
      </c>
      <c r="D2272" s="24">
        <v>2.4299999999999999E-3</v>
      </c>
      <c r="E2272" s="9">
        <f t="shared" si="355"/>
        <v>-3.05786271054941E-2</v>
      </c>
      <c r="F2272">
        <f t="shared" si="356"/>
        <v>0.96988416988416992</v>
      </c>
      <c r="G2272">
        <f t="shared" si="357"/>
        <v>12.554914229937955</v>
      </c>
      <c r="H2272">
        <f t="shared" si="349"/>
        <v>2.5083400149492441E-2</v>
      </c>
      <c r="I2272" t="str">
        <f t="shared" si="358"/>
        <v>2009</v>
      </c>
      <c r="J2272">
        <f t="shared" si="350"/>
        <v>2.3166790815652663</v>
      </c>
      <c r="K2272">
        <f t="shared" si="351"/>
        <v>-2.3166790815652663</v>
      </c>
      <c r="L2272">
        <f t="shared" si="353"/>
        <v>-0.60905617862536943</v>
      </c>
      <c r="M2272">
        <f t="shared" si="354"/>
        <v>0</v>
      </c>
      <c r="P2272" s="16">
        <f t="shared" si="352"/>
        <v>0.18452368842480854</v>
      </c>
    </row>
    <row r="2273" spans="1:16" x14ac:dyDescent="0.3">
      <c r="A2273">
        <v>2272</v>
      </c>
      <c r="B2273" s="23" t="s">
        <v>2289</v>
      </c>
      <c r="C2273" s="24">
        <v>12.815</v>
      </c>
      <c r="D2273" s="24">
        <v>2.2799999999999999E-3</v>
      </c>
      <c r="E2273" s="9">
        <f t="shared" si="355"/>
        <v>2.0099198775981795E-2</v>
      </c>
      <c r="F2273">
        <f t="shared" si="356"/>
        <v>1.0203025477707006</v>
      </c>
      <c r="G2273">
        <f t="shared" si="357"/>
        <v>12.810131225125813</v>
      </c>
      <c r="H2273">
        <f t="shared" ref="H2273:H2336" si="359">SQRT(_xlfn.VAR.S(E2244:E2273))</f>
        <v>2.5310255831718729E-2</v>
      </c>
      <c r="I2273" t="str">
        <f t="shared" si="358"/>
        <v>2009</v>
      </c>
      <c r="J2273">
        <f t="shared" ref="J2273:J2336" si="360">-K2273</f>
        <v>2.3851507558225817</v>
      </c>
      <c r="K2273">
        <f t="shared" ref="K2273:K2336" si="361">-G2273*$P$3*$R$3*H2273</f>
        <v>-2.3851507558225817</v>
      </c>
      <c r="L2273">
        <f t="shared" si="353"/>
        <v>-0.86427317381322766</v>
      </c>
      <c r="M2273">
        <f t="shared" si="354"/>
        <v>0</v>
      </c>
      <c r="P2273" s="16">
        <f t="shared" ref="P2273:P2336" si="362">-K2273/G2273</f>
        <v>0.1861925310448298</v>
      </c>
    </row>
    <row r="2274" spans="1:16" x14ac:dyDescent="0.3">
      <c r="A2274">
        <v>2273</v>
      </c>
      <c r="B2274" s="23" t="s">
        <v>2290</v>
      </c>
      <c r="C2274" s="24">
        <v>12.958</v>
      </c>
      <c r="D2274" s="24">
        <v>2.0300000000000001E-3</v>
      </c>
      <c r="E2274" s="9">
        <f t="shared" si="355"/>
        <v>1.1096998211731211E-2</v>
      </c>
      <c r="F2274">
        <f t="shared" si="356"/>
        <v>1.0111587982832619</v>
      </c>
      <c r="G2274">
        <f t="shared" si="357"/>
        <v>12.953616618230564</v>
      </c>
      <c r="H2274">
        <f t="shared" si="359"/>
        <v>2.5114821858880896E-2</v>
      </c>
      <c r="I2274" t="str">
        <f t="shared" si="358"/>
        <v>2009</v>
      </c>
      <c r="J2274">
        <f t="shared" si="360"/>
        <v>2.3932433565597884</v>
      </c>
      <c r="K2274">
        <f t="shared" si="361"/>
        <v>-2.3932433565597884</v>
      </c>
      <c r="L2274">
        <f t="shared" ref="L2274:L2337" si="363">+MIN(G2275-G2274,G2276-G2274,G2277-G2274,G2278-G2274,G2279-G2274,G2280-G2274,G2281-G2274,G2282-G2274,G2283-G2274,G2284-G2274)</f>
        <v>-1.0077585669179783</v>
      </c>
      <c r="M2274">
        <f t="shared" ref="M2274:M2337" si="364">+IF(L2274&lt;K2274,1,0)</f>
        <v>0</v>
      </c>
      <c r="P2274" s="16">
        <f t="shared" si="362"/>
        <v>0.18475483929265002</v>
      </c>
    </row>
    <row r="2275" spans="1:16" x14ac:dyDescent="0.3">
      <c r="A2275">
        <v>2274</v>
      </c>
      <c r="B2275" s="23" t="s">
        <v>2291</v>
      </c>
      <c r="C2275" s="24">
        <v>13.23</v>
      </c>
      <c r="D2275" s="24">
        <v>2.0799999999999998E-3</v>
      </c>
      <c r="E2275" s="9">
        <f t="shared" si="355"/>
        <v>2.0773620099098826E-2</v>
      </c>
      <c r="F2275">
        <f t="shared" si="356"/>
        <v>1.0209908936564285</v>
      </c>
      <c r="G2275">
        <f t="shared" si="357"/>
        <v>13.225414394884146</v>
      </c>
      <c r="H2275">
        <f t="shared" si="359"/>
        <v>2.5239575980239268E-2</v>
      </c>
      <c r="I2275" t="str">
        <f t="shared" si="358"/>
        <v>2009</v>
      </c>
      <c r="J2275">
        <f t="shared" si="360"/>
        <v>2.4555968297845197</v>
      </c>
      <c r="K2275">
        <f t="shared" si="361"/>
        <v>-2.4555968297845197</v>
      </c>
      <c r="L2275">
        <f t="shared" si="363"/>
        <v>-1.27955634357156</v>
      </c>
      <c r="M2275">
        <f t="shared" si="364"/>
        <v>0</v>
      </c>
      <c r="P2275" s="16">
        <f t="shared" si="362"/>
        <v>0.18567258132451361</v>
      </c>
    </row>
    <row r="2276" spans="1:16" x14ac:dyDescent="0.3">
      <c r="A2276">
        <v>2275</v>
      </c>
      <c r="B2276" s="23" t="s">
        <v>2292</v>
      </c>
      <c r="C2276" s="24">
        <v>12.904999999999999</v>
      </c>
      <c r="D2276" s="24">
        <v>2.33E-3</v>
      </c>
      <c r="E2276" s="9">
        <f t="shared" si="355"/>
        <v>-2.4872144956287246E-2</v>
      </c>
      <c r="F2276">
        <f t="shared" si="356"/>
        <v>0.97543461829176104</v>
      </c>
      <c r="G2276">
        <f t="shared" si="357"/>
        <v>12.899989531262312</v>
      </c>
      <c r="H2276">
        <f t="shared" si="359"/>
        <v>2.5022644227084952E-2</v>
      </c>
      <c r="I2276" t="str">
        <f t="shared" si="358"/>
        <v>2009</v>
      </c>
      <c r="J2276">
        <f t="shared" si="360"/>
        <v>2.3745880597261464</v>
      </c>
      <c r="K2276">
        <f t="shared" si="361"/>
        <v>-2.3745880597261464</v>
      </c>
      <c r="L2276">
        <f t="shared" si="363"/>
        <v>-0.95413147994972647</v>
      </c>
      <c r="M2276">
        <f t="shared" si="364"/>
        <v>0</v>
      </c>
      <c r="P2276" s="16">
        <f t="shared" si="362"/>
        <v>0.18407674316102984</v>
      </c>
    </row>
    <row r="2277" spans="1:16" x14ac:dyDescent="0.3">
      <c r="A2277">
        <v>2276</v>
      </c>
      <c r="B2277" s="23" t="s">
        <v>2293</v>
      </c>
      <c r="C2277" s="24">
        <v>12.685</v>
      </c>
      <c r="D2277" s="24">
        <v>2.3799999999999997E-3</v>
      </c>
      <c r="E2277" s="9">
        <f t="shared" si="355"/>
        <v>-1.7194640119331916E-2</v>
      </c>
      <c r="F2277">
        <f t="shared" si="356"/>
        <v>0.98295234405269283</v>
      </c>
      <c r="G2277">
        <f t="shared" si="357"/>
        <v>12.679969281158533</v>
      </c>
      <c r="H2277">
        <f t="shared" si="359"/>
        <v>2.513248919631066E-2</v>
      </c>
      <c r="I2277" t="str">
        <f t="shared" si="358"/>
        <v>2009</v>
      </c>
      <c r="J2277">
        <f t="shared" si="360"/>
        <v>2.3443336784980731</v>
      </c>
      <c r="K2277">
        <f t="shared" si="361"/>
        <v>-2.3443336784980731</v>
      </c>
      <c r="L2277">
        <f t="shared" si="363"/>
        <v>-0.73411122984594712</v>
      </c>
      <c r="M2277">
        <f t="shared" si="364"/>
        <v>0</v>
      </c>
      <c r="P2277" s="16">
        <f t="shared" si="362"/>
        <v>0.18488480740892441</v>
      </c>
    </row>
    <row r="2278" spans="1:16" x14ac:dyDescent="0.3">
      <c r="A2278">
        <v>2277</v>
      </c>
      <c r="B2278" s="23" t="s">
        <v>2294</v>
      </c>
      <c r="C2278" s="24">
        <v>11.95</v>
      </c>
      <c r="D2278" s="24">
        <v>2.0799999999999998E-3</v>
      </c>
      <c r="E2278" s="9">
        <f t="shared" si="355"/>
        <v>-5.9688914673725599E-2</v>
      </c>
      <c r="F2278">
        <f t="shared" si="356"/>
        <v>0.94205754828537636</v>
      </c>
      <c r="G2278">
        <f t="shared" si="357"/>
        <v>11.945858051312586</v>
      </c>
      <c r="H2278">
        <f t="shared" si="359"/>
        <v>2.7406720314878202E-2</v>
      </c>
      <c r="I2278" t="str">
        <f t="shared" si="358"/>
        <v>2009</v>
      </c>
      <c r="J2278">
        <f t="shared" si="360"/>
        <v>2.4084638847863444</v>
      </c>
      <c r="K2278">
        <f t="shared" si="361"/>
        <v>-2.4084638847863444</v>
      </c>
      <c r="L2278">
        <f t="shared" si="363"/>
        <v>1.0146481943165107</v>
      </c>
      <c r="M2278">
        <f t="shared" si="364"/>
        <v>0</v>
      </c>
      <c r="P2278" s="16">
        <f t="shared" si="362"/>
        <v>0.20161497603947398</v>
      </c>
    </row>
    <row r="2279" spans="1:16" x14ac:dyDescent="0.3">
      <c r="A2279">
        <v>2278</v>
      </c>
      <c r="B2279" s="23" t="s">
        <v>2295</v>
      </c>
      <c r="C2279" s="24">
        <v>13.5</v>
      </c>
      <c r="D2279" s="24">
        <v>1.98E-3</v>
      </c>
      <c r="E2279" s="9">
        <f t="shared" si="355"/>
        <v>0.12195840706686424</v>
      </c>
      <c r="F2279">
        <f t="shared" si="356"/>
        <v>1.1297071129707115</v>
      </c>
      <c r="G2279">
        <f t="shared" si="357"/>
        <v>13.495545734994149</v>
      </c>
      <c r="H2279">
        <f t="shared" si="359"/>
        <v>3.5371391791762123E-2</v>
      </c>
      <c r="I2279" t="str">
        <f t="shared" si="358"/>
        <v>2009</v>
      </c>
      <c r="J2279">
        <f t="shared" si="360"/>
        <v>3.5116265246018372</v>
      </c>
      <c r="K2279">
        <f t="shared" si="361"/>
        <v>-3.5116265246018372</v>
      </c>
      <c r="L2279">
        <f t="shared" si="363"/>
        <v>-0.53503948936505275</v>
      </c>
      <c r="M2279">
        <f t="shared" si="364"/>
        <v>0</v>
      </c>
      <c r="P2279" s="16">
        <f t="shared" si="362"/>
        <v>0.26020633722844849</v>
      </c>
    </row>
    <row r="2280" spans="1:16" x14ac:dyDescent="0.3">
      <c r="A2280">
        <v>2279</v>
      </c>
      <c r="B2280" s="23" t="s">
        <v>2296</v>
      </c>
      <c r="C2280" s="24">
        <v>13.827</v>
      </c>
      <c r="D2280" s="24">
        <v>2.0799999999999998E-3</v>
      </c>
      <c r="E2280" s="9">
        <f t="shared" si="355"/>
        <v>2.3933516962097074E-2</v>
      </c>
      <c r="F2280">
        <f t="shared" si="356"/>
        <v>1.0242222222222221</v>
      </c>
      <c r="G2280">
        <f t="shared" si="357"/>
        <v>13.822207470753066</v>
      </c>
      <c r="H2280">
        <f t="shared" si="359"/>
        <v>3.5405543066476565E-2</v>
      </c>
      <c r="I2280" t="str">
        <f t="shared" si="358"/>
        <v>2009</v>
      </c>
      <c r="J2280">
        <f t="shared" si="360"/>
        <v>3.6000985406819499</v>
      </c>
      <c r="K2280">
        <f t="shared" si="361"/>
        <v>-3.6000985406819499</v>
      </c>
      <c r="L2280">
        <f t="shared" si="363"/>
        <v>-1.1016180395436379</v>
      </c>
      <c r="M2280">
        <f t="shared" si="364"/>
        <v>0</v>
      </c>
      <c r="P2280" s="16">
        <f t="shared" si="362"/>
        <v>0.26045756788845309</v>
      </c>
    </row>
    <row r="2281" spans="1:16" x14ac:dyDescent="0.3">
      <c r="A2281">
        <v>2280</v>
      </c>
      <c r="B2281" s="23" t="s">
        <v>2297</v>
      </c>
      <c r="C2281" s="24">
        <v>13.862</v>
      </c>
      <c r="D2281" s="24">
        <v>2.0799999999999998E-3</v>
      </c>
      <c r="E2281" s="9">
        <f t="shared" si="355"/>
        <v>2.5280810893119989E-3</v>
      </c>
      <c r="F2281">
        <f t="shared" si="356"/>
        <v>1.0025312793809213</v>
      </c>
      <c r="G2281">
        <f t="shared" si="357"/>
        <v>13.857195339522601</v>
      </c>
      <c r="H2281">
        <f t="shared" si="359"/>
        <v>3.4981201407380216E-2</v>
      </c>
      <c r="I2281" t="str">
        <f t="shared" si="358"/>
        <v>2009</v>
      </c>
      <c r="J2281">
        <f t="shared" si="360"/>
        <v>3.5659543626909462</v>
      </c>
      <c r="K2281">
        <f t="shared" si="361"/>
        <v>-3.5659543626909462</v>
      </c>
      <c r="L2281">
        <f t="shared" si="363"/>
        <v>-1.7560884883409305</v>
      </c>
      <c r="M2281">
        <f t="shared" si="364"/>
        <v>0</v>
      </c>
      <c r="P2281" s="16">
        <f t="shared" si="362"/>
        <v>0.25733593814040856</v>
      </c>
    </row>
    <row r="2282" spans="1:16" x14ac:dyDescent="0.3">
      <c r="A2282">
        <v>2281</v>
      </c>
      <c r="B2282" s="23" t="s">
        <v>2298</v>
      </c>
      <c r="C2282" s="24">
        <v>13.343999999999999</v>
      </c>
      <c r="D2282" s="24">
        <v>2.1299999999999999E-3</v>
      </c>
      <c r="E2282" s="9">
        <f t="shared" si="355"/>
        <v>-3.8084437879402105E-2</v>
      </c>
      <c r="F2282">
        <f t="shared" si="356"/>
        <v>0.96263165488385505</v>
      </c>
      <c r="G2282">
        <f t="shared" si="357"/>
        <v>13.339263720739309</v>
      </c>
      <c r="H2282">
        <f t="shared" si="359"/>
        <v>3.539468266859537E-2</v>
      </c>
      <c r="I2282" t="str">
        <f t="shared" si="358"/>
        <v>2009</v>
      </c>
      <c r="J2282">
        <f t="shared" si="360"/>
        <v>3.4732464656364579</v>
      </c>
      <c r="K2282">
        <f t="shared" si="361"/>
        <v>-3.4732464656364579</v>
      </c>
      <c r="L2282">
        <f t="shared" si="363"/>
        <v>-1.2381568695576384</v>
      </c>
      <c r="M2282">
        <f t="shared" si="364"/>
        <v>0</v>
      </c>
      <c r="P2282" s="16">
        <f t="shared" si="362"/>
        <v>0.26037767438666087</v>
      </c>
    </row>
    <row r="2283" spans="1:16" x14ac:dyDescent="0.3">
      <c r="A2283">
        <v>2282</v>
      </c>
      <c r="B2283" s="23" t="s">
        <v>2299</v>
      </c>
      <c r="C2283" s="24">
        <v>13.423999999999999</v>
      </c>
      <c r="D2283" s="24">
        <v>1.9300000000000001E-3</v>
      </c>
      <c r="E2283" s="9">
        <f t="shared" si="355"/>
        <v>5.9773041084593822E-3</v>
      </c>
      <c r="F2283">
        <f t="shared" si="356"/>
        <v>1.0059952038369304</v>
      </c>
      <c r="G2283">
        <f t="shared" si="357"/>
        <v>13.41968264107912</v>
      </c>
      <c r="H2283">
        <f t="shared" si="359"/>
        <v>3.5168241151175214E-2</v>
      </c>
      <c r="I2283" t="str">
        <f t="shared" si="358"/>
        <v>2009</v>
      </c>
      <c r="J2283">
        <f t="shared" si="360"/>
        <v>3.471831305367727</v>
      </c>
      <c r="K2283">
        <f t="shared" si="361"/>
        <v>-3.471831305367727</v>
      </c>
      <c r="L2283">
        <f t="shared" si="363"/>
        <v>-1.3185757898974497</v>
      </c>
      <c r="M2283">
        <f t="shared" si="364"/>
        <v>0</v>
      </c>
      <c r="P2283" s="16">
        <f t="shared" si="362"/>
        <v>0.25871187853132016</v>
      </c>
    </row>
    <row r="2284" spans="1:16" x14ac:dyDescent="0.3">
      <c r="A2284">
        <v>2283</v>
      </c>
      <c r="B2284" s="23" t="s">
        <v>2300</v>
      </c>
      <c r="C2284" s="24">
        <v>13.606999999999999</v>
      </c>
      <c r="D2284" s="24">
        <v>1.47E-3</v>
      </c>
      <c r="E2284" s="9">
        <f t="shared" si="355"/>
        <v>1.3540216483870956E-2</v>
      </c>
      <c r="F2284">
        <f t="shared" si="356"/>
        <v>1.0136323003575685</v>
      </c>
      <c r="G2284">
        <f t="shared" si="357"/>
        <v>13.603666693346739</v>
      </c>
      <c r="H2284">
        <f t="shared" si="359"/>
        <v>3.4843822984391155E-2</v>
      </c>
      <c r="I2284" t="str">
        <f t="shared" si="358"/>
        <v>2009</v>
      </c>
      <c r="J2284">
        <f t="shared" si="360"/>
        <v>3.4869643083161206</v>
      </c>
      <c r="K2284">
        <f t="shared" si="361"/>
        <v>-3.4869643083161206</v>
      </c>
      <c r="L2284">
        <f t="shared" si="363"/>
        <v>-1.5025598421650681</v>
      </c>
      <c r="M2284">
        <f t="shared" si="364"/>
        <v>0</v>
      </c>
      <c r="P2284" s="16">
        <f t="shared" si="362"/>
        <v>0.25632532661370777</v>
      </c>
    </row>
    <row r="2285" spans="1:16" x14ac:dyDescent="0.3">
      <c r="A2285">
        <v>2284</v>
      </c>
      <c r="B2285" s="23" t="s">
        <v>2301</v>
      </c>
      <c r="C2285" s="24">
        <v>13.250999999999999</v>
      </c>
      <c r="D2285" s="24">
        <v>1.3700000000000001E-3</v>
      </c>
      <c r="E2285" s="9">
        <f t="shared" si="355"/>
        <v>-2.6511344926222254E-2</v>
      </c>
      <c r="F2285">
        <f t="shared" si="356"/>
        <v>0.97383699566399651</v>
      </c>
      <c r="G2285">
        <f t="shared" si="357"/>
        <v>13.247974700401514</v>
      </c>
      <c r="H2285">
        <f t="shared" si="359"/>
        <v>3.5184483685088967E-2</v>
      </c>
      <c r="I2285" t="str">
        <f t="shared" si="358"/>
        <v>2009</v>
      </c>
      <c r="J2285">
        <f t="shared" si="360"/>
        <v>3.4289913780217258</v>
      </c>
      <c r="K2285">
        <f t="shared" si="361"/>
        <v>-3.4289913780217258</v>
      </c>
      <c r="L2285">
        <f t="shared" si="363"/>
        <v>-1.1468678492198432</v>
      </c>
      <c r="M2285">
        <f t="shared" si="364"/>
        <v>0</v>
      </c>
      <c r="P2285" s="16">
        <f t="shared" si="362"/>
        <v>0.25883136521371841</v>
      </c>
    </row>
    <row r="2286" spans="1:16" x14ac:dyDescent="0.3">
      <c r="A2286">
        <v>2285</v>
      </c>
      <c r="B2286" s="23" t="s">
        <v>2302</v>
      </c>
      <c r="C2286" s="24">
        <v>13.023</v>
      </c>
      <c r="D2286" s="24">
        <v>1.4199999999999998E-3</v>
      </c>
      <c r="E2286" s="9">
        <f t="shared" si="355"/>
        <v>-1.7355996296932866E-2</v>
      </c>
      <c r="F2286">
        <f t="shared" si="356"/>
        <v>0.98279375141498759</v>
      </c>
      <c r="G2286">
        <f t="shared" si="357"/>
        <v>13.019918254687578</v>
      </c>
      <c r="H2286">
        <f t="shared" si="359"/>
        <v>3.5269831629960752E-2</v>
      </c>
      <c r="I2286" t="str">
        <f t="shared" si="358"/>
        <v>2009</v>
      </c>
      <c r="J2286">
        <f t="shared" si="360"/>
        <v>3.3781378269077744</v>
      </c>
      <c r="K2286">
        <f t="shared" si="361"/>
        <v>-3.3781378269077744</v>
      </c>
      <c r="L2286">
        <f t="shared" si="363"/>
        <v>-0.91881140350590762</v>
      </c>
      <c r="M2286">
        <f t="shared" si="364"/>
        <v>0</v>
      </c>
      <c r="P2286" s="16">
        <f t="shared" si="362"/>
        <v>0.2594592193919143</v>
      </c>
    </row>
    <row r="2287" spans="1:16" x14ac:dyDescent="0.3">
      <c r="A2287">
        <v>2286</v>
      </c>
      <c r="B2287" s="23" t="s">
        <v>2303</v>
      </c>
      <c r="C2287" s="24">
        <v>12.975</v>
      </c>
      <c r="D2287" s="24">
        <v>2.0799999999999998E-3</v>
      </c>
      <c r="E2287" s="9">
        <f t="shared" si="355"/>
        <v>-3.6925959336138164E-3</v>
      </c>
      <c r="F2287">
        <f t="shared" si="356"/>
        <v>0.99631421331490444</v>
      </c>
      <c r="G2287">
        <f t="shared" si="357"/>
        <v>12.970502779563247</v>
      </c>
      <c r="H2287">
        <f t="shared" si="359"/>
        <v>3.482510873695642E-2</v>
      </c>
      <c r="I2287" t="str">
        <f t="shared" si="358"/>
        <v>2009</v>
      </c>
      <c r="J2287">
        <f t="shared" si="360"/>
        <v>3.3228827172322406</v>
      </c>
      <c r="K2287">
        <f t="shared" si="361"/>
        <v>-3.3228827172322406</v>
      </c>
      <c r="L2287">
        <f t="shared" si="363"/>
        <v>-0.86939592838157687</v>
      </c>
      <c r="M2287">
        <f t="shared" si="364"/>
        <v>0</v>
      </c>
      <c r="P2287" s="16">
        <f t="shared" si="362"/>
        <v>0.25618765700184609</v>
      </c>
    </row>
    <row r="2288" spans="1:16" x14ac:dyDescent="0.3">
      <c r="A2288">
        <v>2287</v>
      </c>
      <c r="B2288" s="23" t="s">
        <v>2304</v>
      </c>
      <c r="C2288" s="24">
        <v>12.965</v>
      </c>
      <c r="D2288" s="24">
        <v>2.0799999999999998E-3</v>
      </c>
      <c r="E2288" s="9">
        <f t="shared" si="355"/>
        <v>-7.7101006132459051E-4</v>
      </c>
      <c r="F2288">
        <f t="shared" si="356"/>
        <v>0.9992292870905588</v>
      </c>
      <c r="G2288">
        <f t="shared" si="357"/>
        <v>12.960506245629096</v>
      </c>
      <c r="H2288">
        <f t="shared" si="359"/>
        <v>3.4571588153303821E-2</v>
      </c>
      <c r="I2288" t="str">
        <f t="shared" si="358"/>
        <v>2009</v>
      </c>
      <c r="J2288">
        <f t="shared" si="360"/>
        <v>3.2961503783243917</v>
      </c>
      <c r="K2288">
        <f t="shared" si="361"/>
        <v>-3.2961503783243917</v>
      </c>
      <c r="L2288">
        <f t="shared" si="363"/>
        <v>-0.85939939444742564</v>
      </c>
      <c r="M2288">
        <f t="shared" si="364"/>
        <v>0</v>
      </c>
      <c r="P2288" s="16">
        <f t="shared" si="362"/>
        <v>0.25432265652709451</v>
      </c>
    </row>
    <row r="2289" spans="1:16" x14ac:dyDescent="0.3">
      <c r="A2289">
        <v>2288</v>
      </c>
      <c r="B2289" s="23" t="s">
        <v>2305</v>
      </c>
      <c r="C2289" s="24">
        <v>13.015000000000001</v>
      </c>
      <c r="D2289" s="24">
        <v>2.1299999999999999E-3</v>
      </c>
      <c r="E2289" s="9">
        <f t="shared" si="355"/>
        <v>3.8491194559010797E-3</v>
      </c>
      <c r="F2289">
        <f t="shared" si="356"/>
        <v>1.0038565368299268</v>
      </c>
      <c r="G2289">
        <f t="shared" si="357"/>
        <v>13.010380495010651</v>
      </c>
      <c r="H2289">
        <f t="shared" si="359"/>
        <v>3.4342245470403328E-2</v>
      </c>
      <c r="I2289" t="str">
        <f t="shared" si="358"/>
        <v>2009</v>
      </c>
      <c r="J2289">
        <f t="shared" si="360"/>
        <v>3.2868842224877501</v>
      </c>
      <c r="K2289">
        <f t="shared" si="361"/>
        <v>-3.2868842224877501</v>
      </c>
      <c r="L2289">
        <f t="shared" si="363"/>
        <v>-1.2281692816578804</v>
      </c>
      <c r="M2289">
        <f t="shared" si="364"/>
        <v>0</v>
      </c>
      <c r="P2289" s="16">
        <f t="shared" si="362"/>
        <v>0.2526355185190961</v>
      </c>
    </row>
    <row r="2290" spans="1:16" x14ac:dyDescent="0.3">
      <c r="A2290">
        <v>2289</v>
      </c>
      <c r="B2290" s="23" t="s">
        <v>2306</v>
      </c>
      <c r="C2290" s="24">
        <v>12.725</v>
      </c>
      <c r="D2290" s="24">
        <v>2.0799999999999998E-3</v>
      </c>
      <c r="E2290" s="9">
        <f t="shared" si="355"/>
        <v>-2.2533976009942374E-2</v>
      </c>
      <c r="F2290">
        <f t="shared" si="356"/>
        <v>0.97771801767191691</v>
      </c>
      <c r="G2290">
        <f t="shared" si="357"/>
        <v>12.720589431209428</v>
      </c>
      <c r="H2290">
        <f t="shared" si="359"/>
        <v>3.3619583862623703E-2</v>
      </c>
      <c r="I2290" t="str">
        <f t="shared" si="358"/>
        <v>2009</v>
      </c>
      <c r="J2290">
        <f t="shared" si="360"/>
        <v>3.1460476038802994</v>
      </c>
      <c r="K2290">
        <f t="shared" si="361"/>
        <v>-3.1460476038802994</v>
      </c>
      <c r="L2290">
        <f t="shared" si="363"/>
        <v>-0.93837821785665732</v>
      </c>
      <c r="M2290">
        <f t="shared" si="364"/>
        <v>0</v>
      </c>
      <c r="P2290" s="16">
        <f t="shared" si="362"/>
        <v>0.24731932595525838</v>
      </c>
    </row>
    <row r="2291" spans="1:16" x14ac:dyDescent="0.3">
      <c r="A2291">
        <v>2290</v>
      </c>
      <c r="B2291" s="23" t="s">
        <v>2307</v>
      </c>
      <c r="C2291" s="24">
        <v>12.105</v>
      </c>
      <c r="D2291" s="24">
        <v>1.9300000000000001E-3</v>
      </c>
      <c r="E2291" s="9">
        <f t="shared" si="355"/>
        <v>-4.9949972046564539E-2</v>
      </c>
      <c r="F2291">
        <f t="shared" si="356"/>
        <v>0.95127701375245588</v>
      </c>
      <c r="G2291">
        <f t="shared" si="357"/>
        <v>12.101106851181671</v>
      </c>
      <c r="H2291">
        <f t="shared" si="359"/>
        <v>3.4632552982410719E-2</v>
      </c>
      <c r="I2291" t="str">
        <f t="shared" si="358"/>
        <v>2009</v>
      </c>
      <c r="J2291">
        <f t="shared" si="360"/>
        <v>3.0830127707169033</v>
      </c>
      <c r="K2291">
        <f t="shared" si="361"/>
        <v>-3.0830127707169033</v>
      </c>
      <c r="L2291">
        <f t="shared" si="363"/>
        <v>-0.31889563782890029</v>
      </c>
      <c r="M2291">
        <f t="shared" si="364"/>
        <v>0</v>
      </c>
      <c r="P2291" s="16">
        <f t="shared" si="362"/>
        <v>0.25477113859347894</v>
      </c>
    </row>
    <row r="2292" spans="1:16" x14ac:dyDescent="0.3">
      <c r="A2292">
        <v>2291</v>
      </c>
      <c r="B2292" s="23" t="s">
        <v>2308</v>
      </c>
      <c r="C2292" s="24">
        <v>12.205</v>
      </c>
      <c r="D2292" s="24">
        <v>1.98E-3</v>
      </c>
      <c r="E2292" s="9">
        <f t="shared" si="355"/>
        <v>8.2271134549015568E-3</v>
      </c>
      <c r="F2292">
        <f t="shared" si="356"/>
        <v>1.0082610491532424</v>
      </c>
      <c r="G2292">
        <f t="shared" si="357"/>
        <v>12.200973014489154</v>
      </c>
      <c r="H2292">
        <f t="shared" si="359"/>
        <v>3.4364838251358998E-2</v>
      </c>
      <c r="I2292" t="str">
        <f t="shared" si="358"/>
        <v>2009</v>
      </c>
      <c r="J2292">
        <f t="shared" si="360"/>
        <v>3.0844269661795969</v>
      </c>
      <c r="K2292">
        <f t="shared" si="361"/>
        <v>-3.0844269661795969</v>
      </c>
      <c r="L2292">
        <f t="shared" si="363"/>
        <v>-0.41876180113638384</v>
      </c>
      <c r="M2292">
        <f t="shared" si="364"/>
        <v>0</v>
      </c>
      <c r="P2292" s="16">
        <f t="shared" si="362"/>
        <v>0.25280172020024255</v>
      </c>
    </row>
    <row r="2293" spans="1:16" x14ac:dyDescent="0.3">
      <c r="A2293">
        <v>2292</v>
      </c>
      <c r="B2293" s="23" t="s">
        <v>2309</v>
      </c>
      <c r="C2293" s="24">
        <v>12.335000000000001</v>
      </c>
      <c r="D2293" s="24">
        <v>1.83E-3</v>
      </c>
      <c r="E2293" s="9">
        <f t="shared" si="355"/>
        <v>1.0595046136396648E-2</v>
      </c>
      <c r="F2293">
        <f t="shared" si="356"/>
        <v>1.0106513723883654</v>
      </c>
      <c r="G2293">
        <f t="shared" si="357"/>
        <v>12.331238398673364</v>
      </c>
      <c r="H2293">
        <f t="shared" si="359"/>
        <v>3.4465455440260674E-2</v>
      </c>
      <c r="I2293" t="str">
        <f t="shared" si="358"/>
        <v>2009</v>
      </c>
      <c r="J2293">
        <f t="shared" si="360"/>
        <v>3.1264856270692607</v>
      </c>
      <c r="K2293">
        <f t="shared" si="361"/>
        <v>-3.1264856270692607</v>
      </c>
      <c r="L2293">
        <f t="shared" si="363"/>
        <v>-0.54902718532059325</v>
      </c>
      <c r="M2293">
        <f t="shared" si="364"/>
        <v>0</v>
      </c>
      <c r="P2293" s="16">
        <f t="shared" si="362"/>
        <v>0.25354190114478842</v>
      </c>
    </row>
    <row r="2294" spans="1:16" x14ac:dyDescent="0.3">
      <c r="A2294">
        <v>2293</v>
      </c>
      <c r="B2294" s="23" t="s">
        <v>2310</v>
      </c>
      <c r="C2294" s="24">
        <v>12.324999999999999</v>
      </c>
      <c r="D2294" s="24">
        <v>1.8799999999999999E-3</v>
      </c>
      <c r="E2294" s="9">
        <f t="shared" si="355"/>
        <v>-8.1103005256637857E-4</v>
      </c>
      <c r="F2294">
        <f t="shared" si="356"/>
        <v>0.99918929874341289</v>
      </c>
      <c r="G2294">
        <f t="shared" si="357"/>
        <v>12.321138771624035</v>
      </c>
      <c r="H2294">
        <f t="shared" si="359"/>
        <v>3.2210165225354095E-2</v>
      </c>
      <c r="I2294" t="str">
        <f t="shared" si="358"/>
        <v>2009</v>
      </c>
      <c r="J2294">
        <f t="shared" si="360"/>
        <v>2.9195070094119875</v>
      </c>
      <c r="K2294">
        <f t="shared" si="361"/>
        <v>-2.9195070094119875</v>
      </c>
      <c r="L2294">
        <f t="shared" si="363"/>
        <v>-0.53892755827126493</v>
      </c>
      <c r="M2294">
        <f t="shared" si="364"/>
        <v>0</v>
      </c>
      <c r="P2294" s="16">
        <f t="shared" si="362"/>
        <v>0.2369510695014411</v>
      </c>
    </row>
    <row r="2295" spans="1:16" x14ac:dyDescent="0.3">
      <c r="A2295">
        <v>2294</v>
      </c>
      <c r="B2295" s="23" t="s">
        <v>2311</v>
      </c>
      <c r="C2295" s="24">
        <v>12.763</v>
      </c>
      <c r="D2295" s="24">
        <v>1.7699999999999999E-3</v>
      </c>
      <c r="E2295" s="9">
        <f t="shared" si="355"/>
        <v>3.4920640071799999E-2</v>
      </c>
      <c r="F2295">
        <f t="shared" si="356"/>
        <v>1.0355375253549697</v>
      </c>
      <c r="G2295">
        <f t="shared" si="357"/>
        <v>12.759235470295431</v>
      </c>
      <c r="H2295">
        <f t="shared" si="359"/>
        <v>3.2831920688336402E-2</v>
      </c>
      <c r="I2295" t="str">
        <f t="shared" si="358"/>
        <v>2009</v>
      </c>
      <c r="J2295">
        <f t="shared" si="360"/>
        <v>3.0816737784587565</v>
      </c>
      <c r="K2295">
        <f t="shared" si="361"/>
        <v>-3.0816737784587565</v>
      </c>
      <c r="L2295">
        <f t="shared" si="363"/>
        <v>-0.97702425694266104</v>
      </c>
      <c r="M2295">
        <f t="shared" si="364"/>
        <v>0</v>
      </c>
      <c r="P2295" s="16">
        <f t="shared" si="362"/>
        <v>0.24152495544369809</v>
      </c>
    </row>
    <row r="2296" spans="1:16" x14ac:dyDescent="0.3">
      <c r="A2296">
        <v>2295</v>
      </c>
      <c r="B2296" s="23" t="s">
        <v>2312</v>
      </c>
      <c r="C2296" s="24">
        <v>12.76</v>
      </c>
      <c r="D2296" s="24">
        <v>1.7699999999999999E-3</v>
      </c>
      <c r="E2296" s="9">
        <f t="shared" si="355"/>
        <v>-2.3508208390992616E-4</v>
      </c>
      <c r="F2296">
        <f t="shared" si="356"/>
        <v>0.99976494554571804</v>
      </c>
      <c r="G2296">
        <f t="shared" si="357"/>
        <v>12.756236355164907</v>
      </c>
      <c r="H2296">
        <f t="shared" si="359"/>
        <v>3.2830209198317674E-2</v>
      </c>
      <c r="I2296" t="str">
        <f t="shared" si="358"/>
        <v>2009</v>
      </c>
      <c r="J2296">
        <f t="shared" si="360"/>
        <v>3.0807888109839179</v>
      </c>
      <c r="K2296">
        <f t="shared" si="361"/>
        <v>-3.0807888109839179</v>
      </c>
      <c r="L2296">
        <f t="shared" si="363"/>
        <v>-0.9740251418121364</v>
      </c>
      <c r="M2296">
        <f t="shared" si="364"/>
        <v>0</v>
      </c>
      <c r="P2296" s="16">
        <f t="shared" si="362"/>
        <v>0.24151236502736398</v>
      </c>
    </row>
    <row r="2297" spans="1:16" x14ac:dyDescent="0.3">
      <c r="A2297">
        <v>2296</v>
      </c>
      <c r="B2297" s="23" t="s">
        <v>2313</v>
      </c>
      <c r="C2297" s="24">
        <v>12.795</v>
      </c>
      <c r="D2297" s="24">
        <v>1.5199999999999999E-3</v>
      </c>
      <c r="E2297" s="9">
        <f t="shared" si="355"/>
        <v>2.7391916951082272E-3</v>
      </c>
      <c r="F2297">
        <f t="shared" si="356"/>
        <v>1.0027429467084639</v>
      </c>
      <c r="G2297">
        <f t="shared" si="357"/>
        <v>12.791759010542664</v>
      </c>
      <c r="H2297">
        <f t="shared" si="359"/>
        <v>3.2440125158860876E-2</v>
      </c>
      <c r="I2297" t="str">
        <f t="shared" si="358"/>
        <v>2009</v>
      </c>
      <c r="J2297">
        <f t="shared" si="360"/>
        <v>3.0526605253021089</v>
      </c>
      <c r="K2297">
        <f t="shared" si="361"/>
        <v>-3.0526605253021089</v>
      </c>
      <c r="L2297">
        <f t="shared" si="363"/>
        <v>-1.0095477971898941</v>
      </c>
      <c r="M2297">
        <f t="shared" si="364"/>
        <v>0</v>
      </c>
      <c r="P2297" s="16">
        <f t="shared" si="362"/>
        <v>0.2386427482558246</v>
      </c>
    </row>
    <row r="2298" spans="1:16" x14ac:dyDescent="0.3">
      <c r="A2298">
        <v>2297</v>
      </c>
      <c r="B2298" s="23" t="s">
        <v>2314</v>
      </c>
      <c r="C2298" s="24">
        <v>12.25</v>
      </c>
      <c r="D2298" s="24">
        <v>1.3700000000000001E-3</v>
      </c>
      <c r="E2298" s="9">
        <f t="shared" si="355"/>
        <v>-4.3528532621016192E-2</v>
      </c>
      <c r="F2298">
        <f t="shared" si="356"/>
        <v>0.9574052364204767</v>
      </c>
      <c r="G2298">
        <f t="shared" si="357"/>
        <v>12.247203235976043</v>
      </c>
      <c r="H2298">
        <f t="shared" si="359"/>
        <v>3.3254277739497448E-2</v>
      </c>
      <c r="I2298" t="str">
        <f t="shared" si="358"/>
        <v>2009</v>
      </c>
      <c r="J2298">
        <f t="shared" si="360"/>
        <v>2.996057645773619</v>
      </c>
      <c r="K2298">
        <f t="shared" si="361"/>
        <v>-2.996057645773619</v>
      </c>
      <c r="L2298">
        <f t="shared" si="363"/>
        <v>-0.46499202262327266</v>
      </c>
      <c r="M2298">
        <f t="shared" si="364"/>
        <v>0</v>
      </c>
      <c r="P2298" s="16">
        <f t="shared" si="362"/>
        <v>0.24463198560898608</v>
      </c>
    </row>
    <row r="2299" spans="1:16" x14ac:dyDescent="0.3">
      <c r="A2299">
        <v>2298</v>
      </c>
      <c r="B2299" s="23" t="s">
        <v>2315</v>
      </c>
      <c r="C2299" s="24">
        <v>11.785</v>
      </c>
      <c r="D2299" s="24">
        <v>1.4199999999999998E-3</v>
      </c>
      <c r="E2299" s="9">
        <f t="shared" si="355"/>
        <v>-3.8698400602641569E-2</v>
      </c>
      <c r="F2299">
        <f t="shared" si="356"/>
        <v>0.9620408163265306</v>
      </c>
      <c r="G2299">
        <f t="shared" si="357"/>
        <v>11.78221121335277</v>
      </c>
      <c r="H2299">
        <f t="shared" si="359"/>
        <v>3.3749552826095493E-2</v>
      </c>
      <c r="I2299" t="str">
        <f t="shared" si="358"/>
        <v>2009</v>
      </c>
      <c r="J2299">
        <f t="shared" si="360"/>
        <v>2.9252335610680156</v>
      </c>
      <c r="K2299">
        <f t="shared" si="361"/>
        <v>-2.9252335610680156</v>
      </c>
      <c r="L2299">
        <f t="shared" si="363"/>
        <v>0.26973524011278904</v>
      </c>
      <c r="M2299">
        <f t="shared" si="364"/>
        <v>0</v>
      </c>
      <c r="P2299" s="16">
        <f t="shared" si="362"/>
        <v>0.24827543048565034</v>
      </c>
    </row>
    <row r="2300" spans="1:16" x14ac:dyDescent="0.3">
      <c r="A2300">
        <v>2299</v>
      </c>
      <c r="B2300" s="23" t="s">
        <v>2316</v>
      </c>
      <c r="C2300" s="24">
        <v>12.1</v>
      </c>
      <c r="D2300" s="24">
        <v>1.32E-3</v>
      </c>
      <c r="E2300" s="9">
        <f t="shared" si="355"/>
        <v>2.6377916214600953E-2</v>
      </c>
      <c r="F2300">
        <f t="shared" si="356"/>
        <v>1.0267288926601612</v>
      </c>
      <c r="G2300">
        <f t="shared" si="357"/>
        <v>12.097338292798527</v>
      </c>
      <c r="H2300">
        <f t="shared" si="359"/>
        <v>3.3999097535244736E-2</v>
      </c>
      <c r="I2300" t="str">
        <f t="shared" si="358"/>
        <v>2009</v>
      </c>
      <c r="J2300">
        <f t="shared" si="360"/>
        <v>3.0256795892800228</v>
      </c>
      <c r="K2300">
        <f t="shared" si="361"/>
        <v>-3.0256795892800228</v>
      </c>
      <c r="L2300">
        <f t="shared" si="363"/>
        <v>-4.5391839332967976E-2</v>
      </c>
      <c r="M2300">
        <f t="shared" si="364"/>
        <v>0</v>
      </c>
      <c r="P2300" s="16">
        <f t="shared" si="362"/>
        <v>0.25011118281127936</v>
      </c>
    </row>
    <row r="2301" spans="1:16" x14ac:dyDescent="0.3">
      <c r="A2301">
        <v>2300</v>
      </c>
      <c r="B2301" s="23" t="s">
        <v>2317</v>
      </c>
      <c r="C2301" s="24">
        <v>12.055</v>
      </c>
      <c r="D2301" s="24">
        <v>1.5199999999999999E-3</v>
      </c>
      <c r="E2301" s="9">
        <f t="shared" si="355"/>
        <v>-3.7259409695610305E-3</v>
      </c>
      <c r="F2301">
        <f t="shared" si="356"/>
        <v>0.99628099173553719</v>
      </c>
      <c r="G2301">
        <f t="shared" si="357"/>
        <v>12.051946453465559</v>
      </c>
      <c r="H2301">
        <f t="shared" si="359"/>
        <v>3.3665616634458696E-2</v>
      </c>
      <c r="I2301" t="str">
        <f t="shared" si="358"/>
        <v>2009</v>
      </c>
      <c r="J2301">
        <f t="shared" si="360"/>
        <v>2.9847604936427041</v>
      </c>
      <c r="K2301">
        <f t="shared" si="361"/>
        <v>-2.9847604936427041</v>
      </c>
      <c r="L2301">
        <f t="shared" si="363"/>
        <v>0.2452453671471222</v>
      </c>
      <c r="M2301">
        <f t="shared" si="364"/>
        <v>0</v>
      </c>
      <c r="P2301" s="16">
        <f t="shared" si="362"/>
        <v>0.24765796173815813</v>
      </c>
    </row>
    <row r="2302" spans="1:16" x14ac:dyDescent="0.3">
      <c r="A2302">
        <v>2301</v>
      </c>
      <c r="B2302" s="23" t="s">
        <v>2318</v>
      </c>
      <c r="C2302" s="24">
        <v>12.3</v>
      </c>
      <c r="D2302" s="24">
        <v>1.3700000000000001E-3</v>
      </c>
      <c r="E2302" s="9">
        <f t="shared" si="355"/>
        <v>2.0119750745237575E-2</v>
      </c>
      <c r="F2302">
        <f t="shared" si="356"/>
        <v>1.0203235172127749</v>
      </c>
      <c r="G2302">
        <f t="shared" si="357"/>
        <v>12.297191820612682</v>
      </c>
      <c r="H2302">
        <f t="shared" si="359"/>
        <v>3.3473596514543312E-2</v>
      </c>
      <c r="I2302" t="str">
        <f t="shared" si="358"/>
        <v>2009</v>
      </c>
      <c r="J2302">
        <f t="shared" si="360"/>
        <v>3.0281267180026412</v>
      </c>
      <c r="K2302">
        <f t="shared" si="361"/>
        <v>-3.0281267180026412</v>
      </c>
      <c r="L2302">
        <f t="shared" si="363"/>
        <v>5.1013771464827329E-3</v>
      </c>
      <c r="M2302">
        <f t="shared" si="364"/>
        <v>0</v>
      </c>
      <c r="P2302" s="16">
        <f t="shared" si="362"/>
        <v>0.24624538367587823</v>
      </c>
    </row>
    <row r="2303" spans="1:16" x14ac:dyDescent="0.3">
      <c r="A2303">
        <v>2302</v>
      </c>
      <c r="B2303" s="23" t="s">
        <v>2319</v>
      </c>
      <c r="C2303" s="24">
        <v>12.75</v>
      </c>
      <c r="D2303" s="24">
        <v>1.06E-3</v>
      </c>
      <c r="E2303" s="9">
        <f t="shared" si="355"/>
        <v>3.593200922606337E-2</v>
      </c>
      <c r="F2303">
        <f t="shared" si="356"/>
        <v>1.0365853658536586</v>
      </c>
      <c r="G2303">
        <f t="shared" si="357"/>
        <v>12.747747698959117</v>
      </c>
      <c r="H2303">
        <f t="shared" si="359"/>
        <v>3.3934431241038558E-2</v>
      </c>
      <c r="I2303" t="str">
        <f t="shared" si="358"/>
        <v>2009</v>
      </c>
      <c r="J2303">
        <f t="shared" si="360"/>
        <v>3.1822900043702314</v>
      </c>
      <c r="K2303">
        <f t="shared" si="361"/>
        <v>-3.1822900043702314</v>
      </c>
      <c r="L2303">
        <f t="shared" si="363"/>
        <v>-0.44545450119995245</v>
      </c>
      <c r="M2303">
        <f t="shared" si="364"/>
        <v>0</v>
      </c>
      <c r="P2303" s="16">
        <f t="shared" si="362"/>
        <v>0.24963547126290181</v>
      </c>
    </row>
    <row r="2304" spans="1:16" x14ac:dyDescent="0.3">
      <c r="A2304">
        <v>2303</v>
      </c>
      <c r="B2304" s="23" t="s">
        <v>2320</v>
      </c>
      <c r="C2304" s="24">
        <v>12.914999999999999</v>
      </c>
      <c r="D2304" s="24">
        <v>1.06E-3</v>
      </c>
      <c r="E2304" s="9">
        <f t="shared" si="355"/>
        <v>1.2858154943368659E-2</v>
      </c>
      <c r="F2304">
        <f t="shared" si="356"/>
        <v>1.0129411764705882</v>
      </c>
      <c r="G2304">
        <f t="shared" si="357"/>
        <v>12.912718551533882</v>
      </c>
      <c r="H2304">
        <f t="shared" si="359"/>
        <v>3.395611037316118E-2</v>
      </c>
      <c r="I2304" t="str">
        <f t="shared" si="358"/>
        <v>2009</v>
      </c>
      <c r="J2304">
        <f t="shared" si="360"/>
        <v>3.2255319078234277</v>
      </c>
      <c r="K2304">
        <f t="shared" si="361"/>
        <v>-3.2255319078234277</v>
      </c>
      <c r="L2304">
        <f t="shared" si="363"/>
        <v>-0.61042535377471729</v>
      </c>
      <c r="M2304">
        <f t="shared" si="364"/>
        <v>0</v>
      </c>
      <c r="P2304" s="16">
        <f t="shared" si="362"/>
        <v>0.24979495177181507</v>
      </c>
    </row>
    <row r="2305" spans="1:16" x14ac:dyDescent="0.3">
      <c r="A2305">
        <v>2304</v>
      </c>
      <c r="B2305" s="23" t="s">
        <v>2321</v>
      </c>
      <c r="C2305" s="24">
        <v>12.95</v>
      </c>
      <c r="D2305" s="24">
        <v>9.6000000000000002E-4</v>
      </c>
      <c r="E2305" s="9">
        <f t="shared" si="355"/>
        <v>2.7063615977428457E-3</v>
      </c>
      <c r="F2305">
        <f t="shared" si="356"/>
        <v>1.0027100271002709</v>
      </c>
      <c r="G2305">
        <f t="shared" si="357"/>
        <v>12.94792816575116</v>
      </c>
      <c r="H2305">
        <f t="shared" si="359"/>
        <v>3.3732416690000266E-2</v>
      </c>
      <c r="I2305" t="str">
        <f t="shared" si="358"/>
        <v>2009</v>
      </c>
      <c r="J2305">
        <f t="shared" si="360"/>
        <v>3.2130202184614611</v>
      </c>
      <c r="K2305">
        <f t="shared" si="361"/>
        <v>-3.2130202184614611</v>
      </c>
      <c r="L2305">
        <f t="shared" si="363"/>
        <v>-0.64563496799199527</v>
      </c>
      <c r="M2305">
        <f t="shared" si="364"/>
        <v>0</v>
      </c>
      <c r="P2305" s="16">
        <f t="shared" si="362"/>
        <v>0.24814937010233726</v>
      </c>
    </row>
    <row r="2306" spans="1:16" x14ac:dyDescent="0.3">
      <c r="A2306">
        <v>2305</v>
      </c>
      <c r="B2306" s="23" t="s">
        <v>2322</v>
      </c>
      <c r="C2306" s="24">
        <v>12.395</v>
      </c>
      <c r="D2306" s="24">
        <v>1.2700000000000001E-3</v>
      </c>
      <c r="E2306" s="9">
        <f t="shared" si="355"/>
        <v>-4.3802622658392888E-2</v>
      </c>
      <c r="F2306">
        <f t="shared" si="356"/>
        <v>0.95714285714285718</v>
      </c>
      <c r="G2306">
        <f t="shared" si="357"/>
        <v>12.392376669312291</v>
      </c>
      <c r="H2306">
        <f t="shared" si="359"/>
        <v>3.4370951296541823E-2</v>
      </c>
      <c r="I2306" t="str">
        <f t="shared" si="358"/>
        <v>2009</v>
      </c>
      <c r="J2306">
        <f t="shared" si="360"/>
        <v>3.1333714251134923</v>
      </c>
      <c r="K2306">
        <f t="shared" si="361"/>
        <v>-3.1333714251134923</v>
      </c>
      <c r="L2306">
        <f t="shared" si="363"/>
        <v>-9.0083471553127126E-2</v>
      </c>
      <c r="M2306">
        <f t="shared" si="364"/>
        <v>0</v>
      </c>
      <c r="P2306" s="16">
        <f t="shared" si="362"/>
        <v>0.25284669024568773</v>
      </c>
    </row>
    <row r="2307" spans="1:16" x14ac:dyDescent="0.3">
      <c r="A2307">
        <v>2306</v>
      </c>
      <c r="B2307" s="23" t="s">
        <v>2323</v>
      </c>
      <c r="C2307" s="24">
        <v>12.754</v>
      </c>
      <c r="D2307" s="24">
        <v>1.01E-3</v>
      </c>
      <c r="E2307" s="9">
        <f t="shared" ref="E2307:E2370" si="365">LN(C2307/C2306)</f>
        <v>2.8551782405926023E-2</v>
      </c>
      <c r="F2307">
        <f t="shared" ref="F2307:F2370" si="366">C2307/C2306</f>
        <v>1.0289632916498588</v>
      </c>
      <c r="G2307">
        <f t="shared" ref="G2307:G2370" si="367">C2307*EXP(-2/12*D2307)</f>
        <v>12.751853257355908</v>
      </c>
      <c r="H2307">
        <f t="shared" si="359"/>
        <v>3.4657073099165533E-2</v>
      </c>
      <c r="I2307" t="str">
        <f t="shared" ref="I2307:I2370" si="368">MID(B2307,7,4)</f>
        <v>2009</v>
      </c>
      <c r="J2307">
        <f t="shared" si="360"/>
        <v>3.2511043521655272</v>
      </c>
      <c r="K2307">
        <f t="shared" si="361"/>
        <v>-3.2511043521655272</v>
      </c>
      <c r="L2307">
        <f t="shared" si="363"/>
        <v>-0.4495600595967435</v>
      </c>
      <c r="M2307">
        <f t="shared" si="364"/>
        <v>0</v>
      </c>
      <c r="P2307" s="16">
        <f t="shared" si="362"/>
        <v>0.2549515185402661</v>
      </c>
    </row>
    <row r="2308" spans="1:16" x14ac:dyDescent="0.3">
      <c r="A2308">
        <v>2307</v>
      </c>
      <c r="B2308" s="23" t="s">
        <v>2324</v>
      </c>
      <c r="C2308" s="24">
        <v>12.305</v>
      </c>
      <c r="D2308" s="24">
        <v>1.32E-3</v>
      </c>
      <c r="E2308" s="9">
        <f t="shared" si="365"/>
        <v>-3.583926405006066E-2</v>
      </c>
      <c r="F2308">
        <f t="shared" si="366"/>
        <v>0.9647953583189588</v>
      </c>
      <c r="G2308">
        <f t="shared" si="367"/>
        <v>12.302293197759164</v>
      </c>
      <c r="H2308">
        <f t="shared" si="359"/>
        <v>3.3490281473784828E-2</v>
      </c>
      <c r="I2308" t="str">
        <f t="shared" si="368"/>
        <v>2009</v>
      </c>
      <c r="J2308">
        <f t="shared" si="360"/>
        <v>3.0308929085639869</v>
      </c>
      <c r="K2308">
        <f t="shared" si="361"/>
        <v>-3.0308929085639869</v>
      </c>
      <c r="L2308">
        <f t="shared" si="363"/>
        <v>0.1744832186383114</v>
      </c>
      <c r="M2308">
        <f t="shared" si="364"/>
        <v>0</v>
      </c>
      <c r="P2308" s="16">
        <f t="shared" si="362"/>
        <v>0.24636812501884262</v>
      </c>
    </row>
    <row r="2309" spans="1:16" x14ac:dyDescent="0.3">
      <c r="A2309">
        <v>2308</v>
      </c>
      <c r="B2309" s="23" t="s">
        <v>2325</v>
      </c>
      <c r="C2309" s="24">
        <v>12.48</v>
      </c>
      <c r="D2309" s="24">
        <v>1.5499999999999999E-3</v>
      </c>
      <c r="E2309" s="9">
        <f t="shared" si="365"/>
        <v>1.4121679098262417E-2</v>
      </c>
      <c r="F2309">
        <f t="shared" si="366"/>
        <v>1.0142218610321008</v>
      </c>
      <c r="G2309">
        <f t="shared" si="367"/>
        <v>12.476776416397476</v>
      </c>
      <c r="H2309">
        <f t="shared" si="359"/>
        <v>2.4687544082649393E-2</v>
      </c>
      <c r="I2309" t="str">
        <f t="shared" si="368"/>
        <v>2009</v>
      </c>
      <c r="J2309">
        <f t="shared" si="360"/>
        <v>2.2659274560027081</v>
      </c>
      <c r="K2309">
        <f t="shared" si="361"/>
        <v>-2.2659274560027081</v>
      </c>
      <c r="L2309">
        <f t="shared" si="363"/>
        <v>0.61212175292289039</v>
      </c>
      <c r="M2309">
        <f t="shared" si="364"/>
        <v>0</v>
      </c>
      <c r="P2309" s="16">
        <f t="shared" si="362"/>
        <v>0.18161161027336645</v>
      </c>
    </row>
    <row r="2310" spans="1:16" x14ac:dyDescent="0.3">
      <c r="A2310">
        <v>2309</v>
      </c>
      <c r="B2310" s="23" t="s">
        <v>2326</v>
      </c>
      <c r="C2310" s="24">
        <v>13.093</v>
      </c>
      <c r="D2310" s="24">
        <v>1.8799999999999999E-3</v>
      </c>
      <c r="E2310" s="9">
        <f t="shared" si="365"/>
        <v>4.7950373304334618E-2</v>
      </c>
      <c r="F2310">
        <f t="shared" si="366"/>
        <v>1.0491185897435897</v>
      </c>
      <c r="G2310">
        <f t="shared" si="367"/>
        <v>13.088898169320366</v>
      </c>
      <c r="H2310">
        <f t="shared" si="359"/>
        <v>2.5936099352645861E-2</v>
      </c>
      <c r="I2310" t="str">
        <f t="shared" si="368"/>
        <v>2009</v>
      </c>
      <c r="J2310">
        <f t="shared" si="360"/>
        <v>2.4973158339513226</v>
      </c>
      <c r="K2310">
        <f t="shared" si="361"/>
        <v>-2.4973158339513226</v>
      </c>
      <c r="L2310">
        <f t="shared" si="363"/>
        <v>0.30879154728737745</v>
      </c>
      <c r="M2310">
        <f t="shared" si="364"/>
        <v>0</v>
      </c>
      <c r="P2310" s="16">
        <f t="shared" si="362"/>
        <v>0.19079649040320973</v>
      </c>
    </row>
    <row r="2311" spans="1:16" x14ac:dyDescent="0.3">
      <c r="A2311">
        <v>2310</v>
      </c>
      <c r="B2311" s="23" t="s">
        <v>2327</v>
      </c>
      <c r="C2311" s="24">
        <v>13.401999999999999</v>
      </c>
      <c r="D2311" s="24">
        <v>1.9300000000000001E-3</v>
      </c>
      <c r="E2311" s="9">
        <f t="shared" si="365"/>
        <v>2.332621330536264E-2</v>
      </c>
      <c r="F2311">
        <f t="shared" si="366"/>
        <v>1.023600397158787</v>
      </c>
      <c r="G2311">
        <f t="shared" si="367"/>
        <v>13.397689716607744</v>
      </c>
      <c r="H2311">
        <f t="shared" si="359"/>
        <v>2.6331237589467395E-2</v>
      </c>
      <c r="I2311" t="str">
        <f t="shared" si="368"/>
        <v>2009</v>
      </c>
      <c r="J2311">
        <f t="shared" si="360"/>
        <v>2.5951765484406168</v>
      </c>
      <c r="K2311">
        <f t="shared" si="361"/>
        <v>-2.5951765484406168</v>
      </c>
      <c r="L2311">
        <f t="shared" si="363"/>
        <v>0.29002079544712878</v>
      </c>
      <c r="M2311">
        <f t="shared" si="364"/>
        <v>0</v>
      </c>
      <c r="P2311" s="16">
        <f t="shared" si="362"/>
        <v>0.19370328790520072</v>
      </c>
    </row>
    <row r="2312" spans="1:16" x14ac:dyDescent="0.3">
      <c r="A2312">
        <v>2311</v>
      </c>
      <c r="B2312" s="23" t="s">
        <v>2328</v>
      </c>
      <c r="C2312" s="24">
        <v>13.692</v>
      </c>
      <c r="D2312" s="24">
        <v>1.8799999999999999E-3</v>
      </c>
      <c r="E2312" s="9">
        <f t="shared" si="365"/>
        <v>2.1407771116960048E-2</v>
      </c>
      <c r="F2312">
        <f t="shared" si="366"/>
        <v>1.0216385614087451</v>
      </c>
      <c r="G2312">
        <f t="shared" si="367"/>
        <v>13.687710512054872</v>
      </c>
      <c r="H2312">
        <f t="shared" si="359"/>
        <v>2.5684038943868632E-2</v>
      </c>
      <c r="I2312" t="str">
        <f t="shared" si="368"/>
        <v>2009</v>
      </c>
      <c r="J2312">
        <f t="shared" si="360"/>
        <v>2.5861865692103447</v>
      </c>
      <c r="K2312">
        <f t="shared" si="361"/>
        <v>-2.5861865692103447</v>
      </c>
      <c r="L2312">
        <f t="shared" si="363"/>
        <v>0.11833118866179859</v>
      </c>
      <c r="M2312">
        <f t="shared" si="364"/>
        <v>0</v>
      </c>
      <c r="P2312" s="16">
        <f t="shared" si="362"/>
        <v>0.18894223156843287</v>
      </c>
    </row>
    <row r="2313" spans="1:16" x14ac:dyDescent="0.3">
      <c r="A2313">
        <v>2312</v>
      </c>
      <c r="B2313" s="23" t="s">
        <v>2329</v>
      </c>
      <c r="C2313" s="24">
        <v>14.012</v>
      </c>
      <c r="D2313" s="24">
        <v>1.8799999999999999E-3</v>
      </c>
      <c r="E2313" s="9">
        <f t="shared" si="365"/>
        <v>2.3102384667301436E-2</v>
      </c>
      <c r="F2313">
        <f t="shared" si="366"/>
        <v>1.0233713117148699</v>
      </c>
      <c r="G2313">
        <f t="shared" si="367"/>
        <v>14.00761026109501</v>
      </c>
      <c r="H2313">
        <f t="shared" si="359"/>
        <v>2.5990217014784166E-2</v>
      </c>
      <c r="I2313" t="str">
        <f t="shared" si="368"/>
        <v>2009</v>
      </c>
      <c r="J2313">
        <f t="shared" si="360"/>
        <v>2.6781794678026114</v>
      </c>
      <c r="K2313">
        <f t="shared" si="361"/>
        <v>-2.6781794678026114</v>
      </c>
      <c r="L2313">
        <f t="shared" si="363"/>
        <v>-0.20156856037833926</v>
      </c>
      <c r="M2313">
        <f t="shared" si="364"/>
        <v>0</v>
      </c>
      <c r="P2313" s="16">
        <f t="shared" si="362"/>
        <v>0.19119460192585708</v>
      </c>
    </row>
    <row r="2314" spans="1:16" x14ac:dyDescent="0.3">
      <c r="A2314">
        <v>2313</v>
      </c>
      <c r="B2314" s="23" t="s">
        <v>2330</v>
      </c>
      <c r="C2314" s="24">
        <v>13.935</v>
      </c>
      <c r="D2314" s="24">
        <v>1.8E-3</v>
      </c>
      <c r="E2314" s="9">
        <f t="shared" si="365"/>
        <v>-5.5104444013288857E-3</v>
      </c>
      <c r="F2314">
        <f t="shared" si="366"/>
        <v>0.99450471024835851</v>
      </c>
      <c r="G2314">
        <f t="shared" si="367"/>
        <v>13.930820127012298</v>
      </c>
      <c r="H2314">
        <f t="shared" si="359"/>
        <v>2.5916727863889402E-2</v>
      </c>
      <c r="I2314" t="str">
        <f t="shared" si="368"/>
        <v>2009</v>
      </c>
      <c r="J2314">
        <f t="shared" si="360"/>
        <v>2.6559663834718572</v>
      </c>
      <c r="K2314">
        <f t="shared" si="361"/>
        <v>-2.6559663834718572</v>
      </c>
      <c r="L2314">
        <f t="shared" si="363"/>
        <v>-0.1247784262956273</v>
      </c>
      <c r="M2314">
        <f t="shared" si="364"/>
        <v>0</v>
      </c>
      <c r="P2314" s="16">
        <f t="shared" si="362"/>
        <v>0.19065398585700313</v>
      </c>
    </row>
    <row r="2315" spans="1:16" x14ac:dyDescent="0.3">
      <c r="A2315">
        <v>2314</v>
      </c>
      <c r="B2315" s="23" t="s">
        <v>2331</v>
      </c>
      <c r="C2315" s="24">
        <v>13.89</v>
      </c>
      <c r="D2315" s="24">
        <v>1.7000000000000001E-3</v>
      </c>
      <c r="E2315" s="9">
        <f t="shared" si="365"/>
        <v>-3.2345041676591518E-3</v>
      </c>
      <c r="F2315">
        <f t="shared" si="366"/>
        <v>0.9967707212055974</v>
      </c>
      <c r="G2315">
        <f t="shared" si="367"/>
        <v>13.886065057476516</v>
      </c>
      <c r="H2315">
        <f t="shared" si="359"/>
        <v>2.5414640373077519E-2</v>
      </c>
      <c r="I2315" t="str">
        <f t="shared" si="368"/>
        <v>2009</v>
      </c>
      <c r="J2315">
        <f t="shared" si="360"/>
        <v>2.5961446409084665</v>
      </c>
      <c r="K2315">
        <f t="shared" si="361"/>
        <v>-2.5961446409084665</v>
      </c>
      <c r="L2315">
        <f t="shared" si="363"/>
        <v>-8.0023356759845399E-2</v>
      </c>
      <c r="M2315">
        <f t="shared" si="364"/>
        <v>0</v>
      </c>
      <c r="P2315" s="16">
        <f t="shared" si="362"/>
        <v>0.18696042616555753</v>
      </c>
    </row>
    <row r="2316" spans="1:16" x14ac:dyDescent="0.3">
      <c r="A2316">
        <v>2315</v>
      </c>
      <c r="B2316" s="23" t="s">
        <v>2332</v>
      </c>
      <c r="C2316" s="24">
        <v>14.195</v>
      </c>
      <c r="D2316" s="24">
        <v>1.8799999999999999E-3</v>
      </c>
      <c r="E2316" s="9">
        <f t="shared" si="365"/>
        <v>2.1720633158682112E-2</v>
      </c>
      <c r="F2316">
        <f t="shared" si="366"/>
        <v>1.0219582433405328</v>
      </c>
      <c r="G2316">
        <f t="shared" si="367"/>
        <v>14.190552930077338</v>
      </c>
      <c r="H2316">
        <f t="shared" si="359"/>
        <v>2.5412581549657306E-2</v>
      </c>
      <c r="I2316" t="str">
        <f t="shared" si="368"/>
        <v>2009</v>
      </c>
      <c r="J2316">
        <f t="shared" si="360"/>
        <v>2.652856899716276</v>
      </c>
      <c r="K2316">
        <f t="shared" si="361"/>
        <v>-2.652856899716276</v>
      </c>
      <c r="L2316">
        <f t="shared" si="363"/>
        <v>-0.38451122936066717</v>
      </c>
      <c r="M2316">
        <f t="shared" si="364"/>
        <v>0</v>
      </c>
      <c r="P2316" s="16">
        <f t="shared" si="362"/>
        <v>0.18694528062352381</v>
      </c>
    </row>
    <row r="2317" spans="1:16" x14ac:dyDescent="0.3">
      <c r="A2317">
        <v>2316</v>
      </c>
      <c r="B2317" s="23" t="s">
        <v>2333</v>
      </c>
      <c r="C2317" s="24">
        <v>14</v>
      </c>
      <c r="D2317" s="24">
        <v>1.7699999999999999E-3</v>
      </c>
      <c r="E2317" s="9">
        <f t="shared" si="365"/>
        <v>-1.3832460309675866E-2</v>
      </c>
      <c r="F2317">
        <f t="shared" si="366"/>
        <v>0.98626276858048612</v>
      </c>
      <c r="G2317">
        <f t="shared" si="367"/>
        <v>13.995870609115102</v>
      </c>
      <c r="H2317">
        <f t="shared" si="359"/>
        <v>2.5569854425335197E-2</v>
      </c>
      <c r="I2317" t="str">
        <f t="shared" si="368"/>
        <v>2009</v>
      </c>
      <c r="J2317">
        <f t="shared" si="360"/>
        <v>2.6326546659528804</v>
      </c>
      <c r="K2317">
        <f t="shared" si="361"/>
        <v>-2.6326546659528804</v>
      </c>
      <c r="L2317">
        <f t="shared" si="363"/>
        <v>-0.18982890839843058</v>
      </c>
      <c r="M2317">
        <f t="shared" si="364"/>
        <v>0</v>
      </c>
      <c r="P2317" s="16">
        <f t="shared" si="362"/>
        <v>0.18810224383171342</v>
      </c>
    </row>
    <row r="2318" spans="1:16" x14ac:dyDescent="0.3">
      <c r="A2318">
        <v>2317</v>
      </c>
      <c r="B2318" s="23" t="s">
        <v>2334</v>
      </c>
      <c r="C2318" s="24">
        <v>14.02</v>
      </c>
      <c r="D2318" s="24">
        <v>1.6200000000000001E-3</v>
      </c>
      <c r="E2318" s="9">
        <f t="shared" si="365"/>
        <v>1.4275519911853237E-3</v>
      </c>
      <c r="F2318">
        <f t="shared" si="366"/>
        <v>1.0014285714285713</v>
      </c>
      <c r="G2318">
        <f t="shared" si="367"/>
        <v>14.01621511098301</v>
      </c>
      <c r="H2318">
        <f t="shared" si="359"/>
        <v>2.5563203840402917E-2</v>
      </c>
      <c r="I2318" t="str">
        <f t="shared" si="368"/>
        <v>2009</v>
      </c>
      <c r="J2318">
        <f t="shared" si="360"/>
        <v>2.6357957774001077</v>
      </c>
      <c r="K2318">
        <f t="shared" si="361"/>
        <v>-2.6357957774001077</v>
      </c>
      <c r="L2318">
        <f t="shared" si="363"/>
        <v>-0.21017341026633929</v>
      </c>
      <c r="M2318">
        <f t="shared" si="364"/>
        <v>0</v>
      </c>
      <c r="P2318" s="16">
        <f t="shared" si="362"/>
        <v>0.18805331942535017</v>
      </c>
    </row>
    <row r="2319" spans="1:16" x14ac:dyDescent="0.3">
      <c r="A2319">
        <v>2318</v>
      </c>
      <c r="B2319" s="23" t="s">
        <v>2335</v>
      </c>
      <c r="C2319" s="24">
        <v>13.99</v>
      </c>
      <c r="D2319" s="24">
        <v>1.65E-3</v>
      </c>
      <c r="E2319" s="9">
        <f t="shared" si="365"/>
        <v>-2.142092929054212E-3</v>
      </c>
      <c r="F2319">
        <f t="shared" si="366"/>
        <v>0.99786019971469331</v>
      </c>
      <c r="G2319">
        <f t="shared" si="367"/>
        <v>13.986153278948388</v>
      </c>
      <c r="H2319">
        <f t="shared" si="359"/>
        <v>2.557657025539422E-2</v>
      </c>
      <c r="I2319" t="str">
        <f t="shared" si="368"/>
        <v>2009</v>
      </c>
      <c r="J2319">
        <f t="shared" si="360"/>
        <v>2.6315177915204018</v>
      </c>
      <c r="K2319">
        <f t="shared" si="361"/>
        <v>-2.6315177915204018</v>
      </c>
      <c r="L2319">
        <f t="shared" si="363"/>
        <v>-0.18011157823171686</v>
      </c>
      <c r="M2319">
        <f t="shared" si="364"/>
        <v>0</v>
      </c>
      <c r="P2319" s="16">
        <f t="shared" si="362"/>
        <v>0.18815164820775254</v>
      </c>
    </row>
    <row r="2320" spans="1:16" x14ac:dyDescent="0.3">
      <c r="A2320">
        <v>2319</v>
      </c>
      <c r="B2320" s="23" t="s">
        <v>2336</v>
      </c>
      <c r="C2320" s="24">
        <v>13.81</v>
      </c>
      <c r="D2320" s="24">
        <v>1.72E-3</v>
      </c>
      <c r="E2320" s="9">
        <f t="shared" si="365"/>
        <v>-1.2949821256189056E-2</v>
      </c>
      <c r="F2320">
        <f t="shared" si="366"/>
        <v>0.98713366690493209</v>
      </c>
      <c r="G2320">
        <f t="shared" si="367"/>
        <v>13.806041700716671</v>
      </c>
      <c r="H2320">
        <f t="shared" si="359"/>
        <v>2.5312778505240774E-2</v>
      </c>
      <c r="I2320" t="str">
        <f t="shared" si="368"/>
        <v>2009</v>
      </c>
      <c r="J2320">
        <f t="shared" si="360"/>
        <v>2.5708380578925256</v>
      </c>
      <c r="K2320">
        <f t="shared" si="361"/>
        <v>-2.5708380578925256</v>
      </c>
      <c r="L2320">
        <f t="shared" si="363"/>
        <v>0.29965540550798586</v>
      </c>
      <c r="M2320">
        <f t="shared" si="364"/>
        <v>0</v>
      </c>
      <c r="P2320" s="16">
        <f t="shared" si="362"/>
        <v>0.18621108885677737</v>
      </c>
    </row>
    <row r="2321" spans="1:16" x14ac:dyDescent="0.3">
      <c r="A2321">
        <v>2320</v>
      </c>
      <c r="B2321" s="23" t="s">
        <v>2337</v>
      </c>
      <c r="C2321" s="24">
        <v>14.11</v>
      </c>
      <c r="D2321" s="24">
        <v>1.83E-3</v>
      </c>
      <c r="E2321" s="9">
        <f t="shared" si="365"/>
        <v>2.1490798443521815E-2</v>
      </c>
      <c r="F2321">
        <f t="shared" si="366"/>
        <v>1.0217233888486603</v>
      </c>
      <c r="G2321">
        <f t="shared" si="367"/>
        <v>14.105697106224657</v>
      </c>
      <c r="H2321">
        <f t="shared" si="359"/>
        <v>2.3480283682287363E-2</v>
      </c>
      <c r="I2321" t="str">
        <f t="shared" si="368"/>
        <v>2009</v>
      </c>
      <c r="J2321">
        <f t="shared" si="360"/>
        <v>2.4364842831591487</v>
      </c>
      <c r="K2321">
        <f t="shared" si="361"/>
        <v>-2.4364842831591487</v>
      </c>
      <c r="L2321">
        <f t="shared" si="363"/>
        <v>0.15995120744124414</v>
      </c>
      <c r="M2321">
        <f t="shared" si="364"/>
        <v>0</v>
      </c>
      <c r="P2321" s="16">
        <f t="shared" si="362"/>
        <v>0.17273051199177958</v>
      </c>
    </row>
    <row r="2322" spans="1:16" x14ac:dyDescent="0.3">
      <c r="A2322">
        <v>2321</v>
      </c>
      <c r="B2322" s="23" t="s">
        <v>2338</v>
      </c>
      <c r="C2322" s="24">
        <v>14.27</v>
      </c>
      <c r="D2322" s="24">
        <v>1.83E-3</v>
      </c>
      <c r="E2322" s="9">
        <f t="shared" si="365"/>
        <v>1.1275665624022527E-2</v>
      </c>
      <c r="F2322">
        <f t="shared" si="366"/>
        <v>1.011339475549256</v>
      </c>
      <c r="G2322">
        <f t="shared" si="367"/>
        <v>14.265648313665901</v>
      </c>
      <c r="H2322">
        <f t="shared" si="359"/>
        <v>2.350083216217811E-2</v>
      </c>
      <c r="I2322" t="str">
        <f t="shared" si="368"/>
        <v>2009</v>
      </c>
      <c r="J2322">
        <f t="shared" si="360"/>
        <v>2.4662691749031014</v>
      </c>
      <c r="K2322">
        <f t="shared" si="361"/>
        <v>-2.4662691749031014</v>
      </c>
      <c r="L2322">
        <f t="shared" si="363"/>
        <v>0.16494968267378241</v>
      </c>
      <c r="M2322">
        <f t="shared" si="364"/>
        <v>0</v>
      </c>
      <c r="P2322" s="16">
        <f t="shared" si="362"/>
        <v>0.17288167496324142</v>
      </c>
    </row>
    <row r="2323" spans="1:16" x14ac:dyDescent="0.3">
      <c r="A2323">
        <v>2322</v>
      </c>
      <c r="B2323" s="23" t="s">
        <v>2339</v>
      </c>
      <c r="C2323" s="24">
        <v>14.435</v>
      </c>
      <c r="D2323" s="24">
        <v>1.83E-3</v>
      </c>
      <c r="E2323" s="9">
        <f t="shared" si="365"/>
        <v>1.1496381626153396E-2</v>
      </c>
      <c r="F2323">
        <f t="shared" si="366"/>
        <v>1.01156271899089</v>
      </c>
      <c r="G2323">
        <f t="shared" si="367"/>
        <v>14.430597996339683</v>
      </c>
      <c r="H2323">
        <f t="shared" si="359"/>
        <v>2.3508528330799389E-2</v>
      </c>
      <c r="I2323" t="str">
        <f t="shared" si="368"/>
        <v>2009</v>
      </c>
      <c r="J2323">
        <f t="shared" si="360"/>
        <v>2.495602957157447</v>
      </c>
      <c r="K2323">
        <f t="shared" si="361"/>
        <v>-2.495602957157447</v>
      </c>
      <c r="L2323">
        <f t="shared" si="363"/>
        <v>0.15309917835825182</v>
      </c>
      <c r="M2323">
        <f t="shared" si="364"/>
        <v>0</v>
      </c>
      <c r="P2323" s="16">
        <f t="shared" si="362"/>
        <v>0.17293829110827258</v>
      </c>
    </row>
    <row r="2324" spans="1:16" x14ac:dyDescent="0.3">
      <c r="A2324">
        <v>2323</v>
      </c>
      <c r="B2324" s="23" t="s">
        <v>2340</v>
      </c>
      <c r="C2324" s="24">
        <v>14.683</v>
      </c>
      <c r="D2324" s="24">
        <v>1.83E-3</v>
      </c>
      <c r="E2324" s="9">
        <f t="shared" si="365"/>
        <v>1.7034548865902052E-2</v>
      </c>
      <c r="F2324">
        <f t="shared" si="366"/>
        <v>1.0171804641496363</v>
      </c>
      <c r="G2324">
        <f t="shared" si="367"/>
        <v>14.67852236787361</v>
      </c>
      <c r="H2324">
        <f t="shared" si="359"/>
        <v>2.3575805271740097E-2</v>
      </c>
      <c r="I2324" t="str">
        <f t="shared" si="368"/>
        <v>2009</v>
      </c>
      <c r="J2324">
        <f t="shared" si="360"/>
        <v>2.5457432176069896</v>
      </c>
      <c r="K2324">
        <f t="shared" si="361"/>
        <v>-2.5457432176069896</v>
      </c>
      <c r="L2324">
        <f t="shared" si="363"/>
        <v>-9.4825193175674727E-2</v>
      </c>
      <c r="M2324">
        <f t="shared" si="364"/>
        <v>0</v>
      </c>
      <c r="P2324" s="16">
        <f t="shared" si="362"/>
        <v>0.17343320763531161</v>
      </c>
    </row>
    <row r="2325" spans="1:16" x14ac:dyDescent="0.3">
      <c r="A2325">
        <v>2324</v>
      </c>
      <c r="B2325" s="23" t="s">
        <v>2341</v>
      </c>
      <c r="C2325" s="24">
        <v>14.587999999999999</v>
      </c>
      <c r="D2325" s="24">
        <v>1.7699999999999999E-3</v>
      </c>
      <c r="E2325" s="9">
        <f t="shared" si="365"/>
        <v>-6.4910890343667423E-3</v>
      </c>
      <c r="F2325">
        <f t="shared" si="366"/>
        <v>0.99352993257508682</v>
      </c>
      <c r="G2325">
        <f t="shared" si="367"/>
        <v>14.583697174697935</v>
      </c>
      <c r="H2325">
        <f t="shared" si="359"/>
        <v>2.3019903118585212E-2</v>
      </c>
      <c r="I2325" t="str">
        <f t="shared" si="368"/>
        <v>2009</v>
      </c>
      <c r="J2325">
        <f t="shared" si="360"/>
        <v>2.4696581931754862</v>
      </c>
      <c r="K2325">
        <f t="shared" si="361"/>
        <v>-2.4696581931754862</v>
      </c>
      <c r="L2325">
        <f t="shared" si="363"/>
        <v>0.2652930566451932</v>
      </c>
      <c r="M2325">
        <f t="shared" si="364"/>
        <v>0</v>
      </c>
      <c r="P2325" s="16">
        <f t="shared" si="362"/>
        <v>0.16934376541088861</v>
      </c>
    </row>
    <row r="2326" spans="1:16" x14ac:dyDescent="0.3">
      <c r="A2326">
        <v>2325</v>
      </c>
      <c r="B2326" s="23" t="s">
        <v>2342</v>
      </c>
      <c r="C2326" s="24">
        <v>14.853</v>
      </c>
      <c r="D2326" s="24">
        <v>1.6200000000000001E-3</v>
      </c>
      <c r="E2326" s="9">
        <f t="shared" si="365"/>
        <v>1.8002592100961889E-2</v>
      </c>
      <c r="F2326">
        <f t="shared" si="366"/>
        <v>1.0181656155744447</v>
      </c>
      <c r="G2326">
        <f t="shared" si="367"/>
        <v>14.848990231343128</v>
      </c>
      <c r="H2326">
        <f t="shared" si="359"/>
        <v>2.3132315699905544E-2</v>
      </c>
      <c r="I2326" t="str">
        <f t="shared" si="368"/>
        <v>2009</v>
      </c>
      <c r="J2326">
        <f t="shared" si="360"/>
        <v>2.526863330091103</v>
      </c>
      <c r="K2326">
        <f t="shared" si="361"/>
        <v>-2.526863330091103</v>
      </c>
      <c r="L2326">
        <f t="shared" si="363"/>
        <v>8.952754102463345E-2</v>
      </c>
      <c r="M2326">
        <f t="shared" si="364"/>
        <v>0</v>
      </c>
      <c r="P2326" s="16">
        <f t="shared" si="362"/>
        <v>0.17017071805713901</v>
      </c>
    </row>
    <row r="2327" spans="1:16" x14ac:dyDescent="0.3">
      <c r="A2327">
        <v>2326</v>
      </c>
      <c r="B2327" s="23" t="s">
        <v>2343</v>
      </c>
      <c r="C2327" s="24">
        <v>15.15</v>
      </c>
      <c r="D2327" s="24">
        <v>1.4499999999999999E-3</v>
      </c>
      <c r="E2327" s="9">
        <f t="shared" si="365"/>
        <v>1.9798666907982588E-2</v>
      </c>
      <c r="F2327">
        <f t="shared" si="366"/>
        <v>1.0199959604120381</v>
      </c>
      <c r="G2327">
        <f t="shared" si="367"/>
        <v>15.146339192365406</v>
      </c>
      <c r="H2327">
        <f t="shared" si="359"/>
        <v>2.3282418761888257E-2</v>
      </c>
      <c r="I2327" t="str">
        <f t="shared" si="368"/>
        <v>2009</v>
      </c>
      <c r="J2327">
        <f t="shared" si="360"/>
        <v>2.5941882939990686</v>
      </c>
      <c r="K2327">
        <f t="shared" si="361"/>
        <v>-2.5941882939990686</v>
      </c>
      <c r="L2327">
        <f t="shared" si="363"/>
        <v>-0.2078214199976447</v>
      </c>
      <c r="M2327">
        <f t="shared" si="364"/>
        <v>0</v>
      </c>
      <c r="P2327" s="16">
        <f t="shared" si="362"/>
        <v>0.17127493720110817</v>
      </c>
    </row>
    <row r="2328" spans="1:16" x14ac:dyDescent="0.3">
      <c r="A2328">
        <v>2327</v>
      </c>
      <c r="B2328" s="23" t="s">
        <v>2344</v>
      </c>
      <c r="C2328" s="24">
        <v>15.6</v>
      </c>
      <c r="D2328" s="24">
        <v>1.3700000000000001E-3</v>
      </c>
      <c r="E2328" s="9">
        <f t="shared" si="365"/>
        <v>2.9270382300113237E-2</v>
      </c>
      <c r="F2328">
        <f t="shared" si="366"/>
        <v>1.0297029702970297</v>
      </c>
      <c r="G2328">
        <f t="shared" si="367"/>
        <v>15.596438406630716</v>
      </c>
      <c r="H2328">
        <f t="shared" si="359"/>
        <v>2.1723566104704946E-2</v>
      </c>
      <c r="I2328" t="str">
        <f t="shared" si="368"/>
        <v>2009</v>
      </c>
      <c r="J2328">
        <f t="shared" si="360"/>
        <v>2.4924260113237739</v>
      </c>
      <c r="K2328">
        <f t="shared" si="361"/>
        <v>-2.4924260113237739</v>
      </c>
      <c r="L2328">
        <f t="shared" si="363"/>
        <v>-0.73569909590274207</v>
      </c>
      <c r="M2328">
        <f t="shared" si="364"/>
        <v>0</v>
      </c>
      <c r="P2328" s="16">
        <f t="shared" si="362"/>
        <v>0.15980738334876099</v>
      </c>
    </row>
    <row r="2329" spans="1:16" x14ac:dyDescent="0.3">
      <c r="A2329">
        <v>2328</v>
      </c>
      <c r="B2329" s="23" t="s">
        <v>2345</v>
      </c>
      <c r="C2329" s="24">
        <v>15.725</v>
      </c>
      <c r="D2329" s="24">
        <v>9.8999999999999999E-4</v>
      </c>
      <c r="E2329" s="9">
        <f t="shared" si="365"/>
        <v>7.9808883310128319E-3</v>
      </c>
      <c r="F2329">
        <f t="shared" si="366"/>
        <v>1.0080128205128205</v>
      </c>
      <c r="G2329">
        <f t="shared" si="367"/>
        <v>15.722405589044788</v>
      </c>
      <c r="H2329">
        <f t="shared" si="359"/>
        <v>1.9850027358240083E-2</v>
      </c>
      <c r="I2329" t="str">
        <f t="shared" si="368"/>
        <v>2009</v>
      </c>
      <c r="J2329">
        <f t="shared" si="360"/>
        <v>2.2958622431892359</v>
      </c>
      <c r="K2329">
        <f t="shared" si="361"/>
        <v>-2.2958622431892359</v>
      </c>
      <c r="L2329">
        <f t="shared" si="363"/>
        <v>-1.706190478061778</v>
      </c>
      <c r="M2329">
        <f t="shared" si="364"/>
        <v>0</v>
      </c>
      <c r="P2329" s="16">
        <f t="shared" si="362"/>
        <v>0.1460248706972023</v>
      </c>
    </row>
    <row r="2330" spans="1:16" x14ac:dyDescent="0.3">
      <c r="A2330">
        <v>2329</v>
      </c>
      <c r="B2330" s="23" t="s">
        <v>2346</v>
      </c>
      <c r="C2330" s="24">
        <v>15.945</v>
      </c>
      <c r="D2330" s="24">
        <v>1.34E-3</v>
      </c>
      <c r="E2330" s="9">
        <f t="shared" si="365"/>
        <v>1.3893497875516837E-2</v>
      </c>
      <c r="F2330">
        <f t="shared" si="366"/>
        <v>1.0139904610492847</v>
      </c>
      <c r="G2330">
        <f t="shared" si="367"/>
        <v>15.941439347620982</v>
      </c>
      <c r="H2330">
        <f t="shared" si="359"/>
        <v>1.961594830286964E-2</v>
      </c>
      <c r="I2330" t="str">
        <f t="shared" si="368"/>
        <v>2009</v>
      </c>
      <c r="J2330">
        <f t="shared" si="360"/>
        <v>2.300395768747054</v>
      </c>
      <c r="K2330">
        <f t="shared" si="361"/>
        <v>-2.300395768747054</v>
      </c>
      <c r="L2330">
        <f t="shared" si="363"/>
        <v>-1.9252242366379715</v>
      </c>
      <c r="M2330">
        <f t="shared" si="364"/>
        <v>0</v>
      </c>
      <c r="P2330" s="16">
        <f t="shared" si="362"/>
        <v>0.14430289000788082</v>
      </c>
    </row>
    <row r="2331" spans="1:16" x14ac:dyDescent="0.3">
      <c r="A2331">
        <v>2330</v>
      </c>
      <c r="B2331" s="23" t="s">
        <v>2347</v>
      </c>
      <c r="C2331" s="24">
        <v>15.3</v>
      </c>
      <c r="D2331" s="24">
        <v>1.32E-3</v>
      </c>
      <c r="E2331" s="9">
        <f t="shared" si="365"/>
        <v>-4.129247206363118E-2</v>
      </c>
      <c r="F2331">
        <f t="shared" si="366"/>
        <v>0.95954844778927562</v>
      </c>
      <c r="G2331">
        <f t="shared" si="367"/>
        <v>15.29663437023285</v>
      </c>
      <c r="H2331">
        <f t="shared" si="359"/>
        <v>2.1571049460122522E-2</v>
      </c>
      <c r="I2331" t="str">
        <f t="shared" si="368"/>
        <v>2009</v>
      </c>
      <c r="J2331">
        <f t="shared" si="360"/>
        <v>2.4273526799874161</v>
      </c>
      <c r="K2331">
        <f t="shared" si="361"/>
        <v>-2.4273526799874161</v>
      </c>
      <c r="L2331">
        <f t="shared" si="363"/>
        <v>-1.2804192592498396</v>
      </c>
      <c r="M2331">
        <f t="shared" si="364"/>
        <v>0</v>
      </c>
      <c r="P2331" s="16">
        <f t="shared" si="362"/>
        <v>0.15868540891001673</v>
      </c>
    </row>
    <row r="2332" spans="1:16" x14ac:dyDescent="0.3">
      <c r="A2332">
        <v>2331</v>
      </c>
      <c r="B2332" s="23" t="s">
        <v>2348</v>
      </c>
      <c r="C2332" s="24">
        <v>15.882999999999999</v>
      </c>
      <c r="D2332" s="24">
        <v>1.5E-3</v>
      </c>
      <c r="E2332" s="9">
        <f t="shared" si="365"/>
        <v>3.7396526454628112E-2</v>
      </c>
      <c r="F2332">
        <f t="shared" si="366"/>
        <v>1.0381045751633986</v>
      </c>
      <c r="G2332">
        <f t="shared" si="367"/>
        <v>15.87902974630239</v>
      </c>
      <c r="H2332">
        <f t="shared" si="359"/>
        <v>2.2130636046186404E-2</v>
      </c>
      <c r="I2332" t="str">
        <f t="shared" si="368"/>
        <v>2009</v>
      </c>
      <c r="J2332">
        <f t="shared" si="360"/>
        <v>2.5851370912938592</v>
      </c>
      <c r="K2332">
        <f t="shared" si="361"/>
        <v>-2.5851370912938592</v>
      </c>
      <c r="L2332">
        <f t="shared" si="363"/>
        <v>-1.8628146353193795</v>
      </c>
      <c r="M2332">
        <f t="shared" si="364"/>
        <v>0</v>
      </c>
      <c r="P2332" s="16">
        <f t="shared" si="362"/>
        <v>0.16280195532071709</v>
      </c>
    </row>
    <row r="2333" spans="1:16" x14ac:dyDescent="0.3">
      <c r="A2333">
        <v>2332</v>
      </c>
      <c r="B2333" s="23" t="s">
        <v>2349</v>
      </c>
      <c r="C2333" s="24">
        <v>15.375999999999999</v>
      </c>
      <c r="D2333" s="24">
        <v>1.9E-3</v>
      </c>
      <c r="E2333" s="9">
        <f t="shared" si="365"/>
        <v>-3.2441502625081331E-2</v>
      </c>
      <c r="F2333">
        <f t="shared" si="366"/>
        <v>0.96807907825977457</v>
      </c>
      <c r="G2333">
        <f t="shared" si="367"/>
        <v>15.371131704187517</v>
      </c>
      <c r="H2333">
        <f t="shared" si="359"/>
        <v>2.2723229831854805E-2</v>
      </c>
      <c r="I2333" t="str">
        <f t="shared" si="368"/>
        <v>2009</v>
      </c>
      <c r="J2333">
        <f t="shared" si="360"/>
        <v>2.5694586057694142</v>
      </c>
      <c r="K2333">
        <f t="shared" si="361"/>
        <v>-2.5694586057694142</v>
      </c>
      <c r="L2333">
        <f t="shared" si="363"/>
        <v>-1.3549165932045071</v>
      </c>
      <c r="M2333">
        <f t="shared" si="364"/>
        <v>0</v>
      </c>
      <c r="P2333" s="16">
        <f t="shared" si="362"/>
        <v>0.16716131610982315</v>
      </c>
    </row>
    <row r="2334" spans="1:16" x14ac:dyDescent="0.3">
      <c r="A2334">
        <v>2333</v>
      </c>
      <c r="B2334" s="23" t="s">
        <v>2350</v>
      </c>
      <c r="C2334" s="24">
        <v>14.943</v>
      </c>
      <c r="D2334" s="24">
        <v>1.8E-3</v>
      </c>
      <c r="E2334" s="9">
        <f t="shared" si="365"/>
        <v>-2.8564889468680587E-2</v>
      </c>
      <c r="F2334">
        <f t="shared" si="366"/>
        <v>0.97183922996878258</v>
      </c>
      <c r="G2334">
        <f t="shared" si="367"/>
        <v>14.938517772367762</v>
      </c>
      <c r="H2334">
        <f t="shared" si="359"/>
        <v>2.355083003274985E-2</v>
      </c>
      <c r="I2334" t="str">
        <f t="shared" si="368"/>
        <v>2009</v>
      </c>
      <c r="J2334">
        <f t="shared" si="360"/>
        <v>2.5880904304217287</v>
      </c>
      <c r="K2334">
        <f t="shared" si="361"/>
        <v>-2.5880904304217287</v>
      </c>
      <c r="L2334">
        <f t="shared" si="363"/>
        <v>-1.2489219673217633</v>
      </c>
      <c r="M2334">
        <f t="shared" si="364"/>
        <v>0</v>
      </c>
      <c r="P2334" s="16">
        <f t="shared" si="362"/>
        <v>0.17324947962434395</v>
      </c>
    </row>
    <row r="2335" spans="1:16" x14ac:dyDescent="0.3">
      <c r="A2335">
        <v>2334</v>
      </c>
      <c r="B2335" s="23" t="s">
        <v>2351</v>
      </c>
      <c r="C2335" s="24">
        <v>15.128</v>
      </c>
      <c r="D2335" s="24">
        <v>1.83E-3</v>
      </c>
      <c r="E2335" s="9">
        <f t="shared" si="365"/>
        <v>1.2304368596900376E-2</v>
      </c>
      <c r="F2335">
        <f t="shared" si="366"/>
        <v>1.0123803787726695</v>
      </c>
      <c r="G2335">
        <f t="shared" si="367"/>
        <v>15.123386663569569</v>
      </c>
      <c r="H2335">
        <f t="shared" si="359"/>
        <v>2.358570705882574E-2</v>
      </c>
      <c r="I2335" t="str">
        <f t="shared" si="368"/>
        <v>2009</v>
      </c>
      <c r="J2335">
        <f t="shared" si="360"/>
        <v>2.6239990706166623</v>
      </c>
      <c r="K2335">
        <f t="shared" si="361"/>
        <v>-2.6239990706166623</v>
      </c>
      <c r="L2335">
        <f t="shared" si="363"/>
        <v>-1.4337908585235706</v>
      </c>
      <c r="M2335">
        <f t="shared" si="364"/>
        <v>0</v>
      </c>
      <c r="P2335" s="16">
        <f t="shared" si="362"/>
        <v>0.17350604920639651</v>
      </c>
    </row>
    <row r="2336" spans="1:16" x14ac:dyDescent="0.3">
      <c r="A2336">
        <v>2335</v>
      </c>
      <c r="B2336" s="23" t="s">
        <v>2352</v>
      </c>
      <c r="C2336" s="24">
        <v>15.212999999999999</v>
      </c>
      <c r="D2336" s="24">
        <v>1.7699999999999999E-3</v>
      </c>
      <c r="E2336" s="9">
        <f t="shared" si="365"/>
        <v>5.60299412483519E-3</v>
      </c>
      <c r="F2336">
        <f t="shared" si="366"/>
        <v>1.0056187202538338</v>
      </c>
      <c r="G2336">
        <f t="shared" si="367"/>
        <v>15.208512826890573</v>
      </c>
      <c r="H2336">
        <f t="shared" si="359"/>
        <v>2.1696678394609412E-2</v>
      </c>
      <c r="I2336" t="str">
        <f t="shared" si="368"/>
        <v>2009</v>
      </c>
      <c r="J2336">
        <f t="shared" si="360"/>
        <v>2.4274244424071232</v>
      </c>
      <c r="K2336">
        <f t="shared" si="361"/>
        <v>-2.4274244424071232</v>
      </c>
      <c r="L2336">
        <f t="shared" si="363"/>
        <v>-1.5189170218445742</v>
      </c>
      <c r="M2336">
        <f t="shared" si="364"/>
        <v>0</v>
      </c>
      <c r="P2336" s="16">
        <f t="shared" si="362"/>
        <v>0.1596095864228835</v>
      </c>
    </row>
    <row r="2337" spans="1:16" x14ac:dyDescent="0.3">
      <c r="A2337">
        <v>2336</v>
      </c>
      <c r="B2337" s="23" t="s">
        <v>2353</v>
      </c>
      <c r="C2337" s="24">
        <v>15.481</v>
      </c>
      <c r="D2337" s="24">
        <v>1.7699999999999999E-3</v>
      </c>
      <c r="E2337" s="9">
        <f t="shared" si="365"/>
        <v>1.7463140077336813E-2</v>
      </c>
      <c r="F2337">
        <f t="shared" si="366"/>
        <v>1.0176165121935188</v>
      </c>
      <c r="G2337">
        <f t="shared" si="367"/>
        <v>15.476433778550778</v>
      </c>
      <c r="H2337">
        <f t="shared" ref="H2337:H2400" si="369">SQRT(_xlfn.VAR.S(E2308:E2337))</f>
        <v>2.1406353645619099E-2</v>
      </c>
      <c r="I2337" t="str">
        <f t="shared" si="368"/>
        <v>2009</v>
      </c>
      <c r="J2337">
        <f t="shared" ref="J2337:J2400" si="370">-K2337</f>
        <v>2.4371334495916241</v>
      </c>
      <c r="K2337">
        <f t="shared" ref="K2337:K2400" si="371">-G2337*$P$3*$R$3*H2337</f>
        <v>-2.4371334495916241</v>
      </c>
      <c r="L2337">
        <f t="shared" si="363"/>
        <v>-1.7868379735047792</v>
      </c>
      <c r="M2337">
        <f t="shared" si="364"/>
        <v>0</v>
      </c>
      <c r="P2337" s="16">
        <f t="shared" ref="P2337:P2400" si="372">-K2337/G2337</f>
        <v>0.15747383954624711</v>
      </c>
    </row>
    <row r="2338" spans="1:16" x14ac:dyDescent="0.3">
      <c r="A2338">
        <v>2337</v>
      </c>
      <c r="B2338" s="23" t="s">
        <v>2354</v>
      </c>
      <c r="C2338" s="24">
        <v>14.865</v>
      </c>
      <c r="D2338" s="24">
        <v>1.72E-3</v>
      </c>
      <c r="E2338" s="9">
        <f t="shared" si="365"/>
        <v>-4.0604009108267419E-2</v>
      </c>
      <c r="F2338">
        <f t="shared" si="366"/>
        <v>0.96020928880563272</v>
      </c>
      <c r="G2338">
        <f t="shared" si="367"/>
        <v>14.860739310727974</v>
      </c>
      <c r="H2338">
        <f t="shared" si="369"/>
        <v>2.1745989538780729E-2</v>
      </c>
      <c r="I2338" t="str">
        <f t="shared" si="368"/>
        <v>2009</v>
      </c>
      <c r="J2338">
        <f t="shared" si="370"/>
        <v>2.3773072304534639</v>
      </c>
      <c r="K2338">
        <f t="shared" si="371"/>
        <v>-2.3773072304534639</v>
      </c>
      <c r="L2338">
        <f t="shared" ref="L2338:L2401" si="373">+MIN(G2339-G2338,G2340-G2338,G2341-G2338,G2342-G2338,G2343-G2338,G2344-G2338,G2345-G2338,G2346-G2338,G2347-G2338,G2348-G2338)</f>
        <v>-1.1711435056819752</v>
      </c>
      <c r="M2338">
        <f t="shared" ref="M2338:M2401" si="374">+IF(L2338&lt;K2338,1,0)</f>
        <v>0</v>
      </c>
      <c r="P2338" s="16">
        <f t="shared" si="372"/>
        <v>0.15997233924541593</v>
      </c>
    </row>
    <row r="2339" spans="1:16" x14ac:dyDescent="0.3">
      <c r="A2339">
        <v>2338</v>
      </c>
      <c r="B2339" s="23" t="s">
        <v>2355</v>
      </c>
      <c r="C2339" s="24">
        <v>14.02</v>
      </c>
      <c r="D2339" s="24">
        <v>1.6200000000000001E-3</v>
      </c>
      <c r="E2339" s="9">
        <f t="shared" si="365"/>
        <v>-5.8524574843617033E-2</v>
      </c>
      <c r="F2339">
        <f t="shared" si="366"/>
        <v>0.94315506222670698</v>
      </c>
      <c r="G2339">
        <f t="shared" si="367"/>
        <v>14.01621511098301</v>
      </c>
      <c r="H2339">
        <f t="shared" si="369"/>
        <v>2.469043018577477E-2</v>
      </c>
      <c r="I2339" t="str">
        <f t="shared" si="368"/>
        <v>2009</v>
      </c>
      <c r="J2339">
        <f t="shared" si="370"/>
        <v>2.5458049793820972</v>
      </c>
      <c r="K2339">
        <f t="shared" si="371"/>
        <v>-2.5458049793820972</v>
      </c>
      <c r="L2339">
        <f t="shared" si="373"/>
        <v>-0.32661930593701172</v>
      </c>
      <c r="M2339">
        <f t="shared" si="374"/>
        <v>0</v>
      </c>
      <c r="P2339" s="16">
        <f t="shared" si="372"/>
        <v>0.18163284162121782</v>
      </c>
    </row>
    <row r="2340" spans="1:16" x14ac:dyDescent="0.3">
      <c r="A2340">
        <v>2339</v>
      </c>
      <c r="B2340" s="23" t="s">
        <v>2356</v>
      </c>
      <c r="C2340" s="24">
        <v>14.12</v>
      </c>
      <c r="D2340" s="24">
        <v>1.7499999999999998E-3</v>
      </c>
      <c r="E2340" s="9">
        <f t="shared" si="365"/>
        <v>7.1073504586520184E-3</v>
      </c>
      <c r="F2340">
        <f t="shared" si="366"/>
        <v>1.007132667617689</v>
      </c>
      <c r="G2340">
        <f t="shared" si="367"/>
        <v>14.115882267198558</v>
      </c>
      <c r="H2340">
        <f t="shared" si="369"/>
        <v>2.326118579484383E-2</v>
      </c>
      <c r="I2340" t="str">
        <f t="shared" si="368"/>
        <v>2009</v>
      </c>
      <c r="J2340">
        <f t="shared" si="370"/>
        <v>2.4154919715141032</v>
      </c>
      <c r="K2340">
        <f t="shared" si="371"/>
        <v>-2.4154919715141032</v>
      </c>
      <c r="L2340">
        <f t="shared" si="373"/>
        <v>-0.54624786836006045</v>
      </c>
      <c r="M2340">
        <f t="shared" si="374"/>
        <v>0</v>
      </c>
      <c r="P2340" s="16">
        <f t="shared" si="372"/>
        <v>0.17111873886388559</v>
      </c>
    </row>
    <row r="2341" spans="1:16" x14ac:dyDescent="0.3">
      <c r="A2341">
        <v>2340</v>
      </c>
      <c r="B2341" s="23" t="s">
        <v>2357</v>
      </c>
      <c r="C2341" s="24">
        <v>14.269</v>
      </c>
      <c r="D2341" s="24">
        <v>1.72E-3</v>
      </c>
      <c r="E2341" s="9">
        <f t="shared" si="365"/>
        <v>1.0497119883342201E-2</v>
      </c>
      <c r="F2341">
        <f t="shared" si="366"/>
        <v>1.0105524079320114</v>
      </c>
      <c r="G2341">
        <f t="shared" si="367"/>
        <v>14.264910139574669</v>
      </c>
      <c r="H2341">
        <f t="shared" si="369"/>
        <v>2.2981684450334536E-2</v>
      </c>
      <c r="I2341" t="str">
        <f t="shared" si="368"/>
        <v>2009</v>
      </c>
      <c r="J2341">
        <f t="shared" si="370"/>
        <v>2.411662987407269</v>
      </c>
      <c r="K2341">
        <f t="shared" si="371"/>
        <v>-2.411662987407269</v>
      </c>
      <c r="L2341">
        <f t="shared" si="373"/>
        <v>-0.6952757407361716</v>
      </c>
      <c r="M2341">
        <f t="shared" si="374"/>
        <v>0</v>
      </c>
      <c r="P2341" s="16">
        <f t="shared" si="372"/>
        <v>0.16906261335055117</v>
      </c>
    </row>
    <row r="2342" spans="1:16" x14ac:dyDescent="0.3">
      <c r="A2342">
        <v>2341</v>
      </c>
      <c r="B2342" s="23" t="s">
        <v>2358</v>
      </c>
      <c r="C2342" s="24">
        <v>14.228999999999999</v>
      </c>
      <c r="D2342" s="24">
        <v>1.7699999999999999E-3</v>
      </c>
      <c r="E2342" s="9">
        <f t="shared" si="365"/>
        <v>-2.8072163848838344E-3</v>
      </c>
      <c r="F2342">
        <f t="shared" si="366"/>
        <v>0.9971967201625902</v>
      </c>
      <c r="G2342">
        <f t="shared" si="367"/>
        <v>14.224803064078483</v>
      </c>
      <c r="H2342">
        <f t="shared" si="369"/>
        <v>2.2703344844271573E-2</v>
      </c>
      <c r="I2342" t="str">
        <f t="shared" si="368"/>
        <v>2009</v>
      </c>
      <c r="J2342">
        <f t="shared" si="370"/>
        <v>2.3757559682082814</v>
      </c>
      <c r="K2342">
        <f t="shared" si="371"/>
        <v>-2.3757559682082814</v>
      </c>
      <c r="L2342">
        <f t="shared" si="373"/>
        <v>-0.8354186859475643</v>
      </c>
      <c r="M2342">
        <f t="shared" si="374"/>
        <v>0</v>
      </c>
      <c r="P2342" s="16">
        <f t="shared" si="372"/>
        <v>0.16701503405749882</v>
      </c>
    </row>
    <row r="2343" spans="1:16" x14ac:dyDescent="0.3">
      <c r="A2343">
        <v>2342</v>
      </c>
      <c r="B2343" s="23" t="s">
        <v>2359</v>
      </c>
      <c r="C2343" s="24">
        <v>14.189</v>
      </c>
      <c r="D2343" s="24">
        <v>1.8E-3</v>
      </c>
      <c r="E2343" s="9">
        <f t="shared" si="365"/>
        <v>-2.8151190383779571E-3</v>
      </c>
      <c r="F2343">
        <f t="shared" si="366"/>
        <v>0.99718883969358363</v>
      </c>
      <c r="G2343">
        <f t="shared" si="367"/>
        <v>14.184743938441155</v>
      </c>
      <c r="H2343">
        <f t="shared" si="369"/>
        <v>2.2334524668139597E-2</v>
      </c>
      <c r="I2343" t="str">
        <f t="shared" si="368"/>
        <v>2009</v>
      </c>
      <c r="J2343">
        <f t="shared" si="370"/>
        <v>2.3305795702750367</v>
      </c>
      <c r="K2343">
        <f t="shared" si="371"/>
        <v>-2.3305795702750367</v>
      </c>
      <c r="L2343">
        <f t="shared" si="373"/>
        <v>-0.96131474636039194</v>
      </c>
      <c r="M2343">
        <f t="shared" si="374"/>
        <v>0</v>
      </c>
      <c r="P2343" s="16">
        <f t="shared" si="372"/>
        <v>0.16430184290878061</v>
      </c>
    </row>
    <row r="2344" spans="1:16" x14ac:dyDescent="0.3">
      <c r="A2344">
        <v>2343</v>
      </c>
      <c r="B2344" s="23" t="s">
        <v>2360</v>
      </c>
      <c r="C2344" s="24">
        <v>13.694000000000001</v>
      </c>
      <c r="D2344" s="24">
        <v>1.9300000000000001E-3</v>
      </c>
      <c r="E2344" s="9">
        <f t="shared" si="365"/>
        <v>-3.5509235826305045E-2</v>
      </c>
      <c r="F2344">
        <f t="shared" si="366"/>
        <v>0.96511382056522665</v>
      </c>
      <c r="G2344">
        <f t="shared" si="367"/>
        <v>13.689595805045998</v>
      </c>
      <c r="H2344">
        <f t="shared" si="369"/>
        <v>2.3261442739924348E-2</v>
      </c>
      <c r="I2344" t="str">
        <f t="shared" si="368"/>
        <v>2009</v>
      </c>
      <c r="J2344">
        <f t="shared" si="370"/>
        <v>2.3425722456866604</v>
      </c>
      <c r="K2344">
        <f t="shared" si="371"/>
        <v>-2.3425722456866604</v>
      </c>
      <c r="L2344">
        <f t="shared" si="373"/>
        <v>-0.48473397669858365</v>
      </c>
      <c r="M2344">
        <f t="shared" si="374"/>
        <v>0</v>
      </c>
      <c r="P2344" s="16">
        <f t="shared" si="372"/>
        <v>0.17112062905635139</v>
      </c>
    </row>
    <row r="2345" spans="1:16" x14ac:dyDescent="0.3">
      <c r="A2345">
        <v>2344</v>
      </c>
      <c r="B2345" s="23" t="s">
        <v>2361</v>
      </c>
      <c r="C2345" s="24">
        <v>13.834</v>
      </c>
      <c r="D2345" s="24">
        <v>2.0499999999999997E-3</v>
      </c>
      <c r="E2345" s="9">
        <f t="shared" si="365"/>
        <v>1.0171549479521683E-2</v>
      </c>
      <c r="F2345">
        <f t="shared" si="366"/>
        <v>1.0102234555279683</v>
      </c>
      <c r="G2345">
        <f t="shared" si="367"/>
        <v>13.82927419070506</v>
      </c>
      <c r="H2345">
        <f t="shared" si="369"/>
        <v>2.3337365715887137E-2</v>
      </c>
      <c r="I2345" t="str">
        <f t="shared" si="368"/>
        <v>2009</v>
      </c>
      <c r="J2345">
        <f t="shared" si="370"/>
        <v>2.3741980289365499</v>
      </c>
      <c r="K2345">
        <f t="shared" si="371"/>
        <v>-2.3741980289365499</v>
      </c>
      <c r="L2345">
        <f t="shared" si="373"/>
        <v>-0.99223288870775761</v>
      </c>
      <c r="M2345">
        <f t="shared" si="374"/>
        <v>0</v>
      </c>
      <c r="P2345" s="16">
        <f t="shared" si="372"/>
        <v>0.17167914933180636</v>
      </c>
    </row>
    <row r="2346" spans="1:16" x14ac:dyDescent="0.3">
      <c r="A2346">
        <v>2345</v>
      </c>
      <c r="B2346" s="23" t="s">
        <v>2362</v>
      </c>
      <c r="C2346" s="24">
        <v>13.898999999999999</v>
      </c>
      <c r="D2346" s="24">
        <v>1.98E-3</v>
      </c>
      <c r="E2346" s="9">
        <f t="shared" si="365"/>
        <v>4.6875649242279459E-3</v>
      </c>
      <c r="F2346">
        <f t="shared" si="366"/>
        <v>1.0046985687436749</v>
      </c>
      <c r="G2346">
        <f t="shared" si="367"/>
        <v>13.894414086717308</v>
      </c>
      <c r="H2346">
        <f t="shared" si="369"/>
        <v>2.2991959355403494E-2</v>
      </c>
      <c r="I2346" t="str">
        <f t="shared" si="368"/>
        <v>2009</v>
      </c>
      <c r="J2346">
        <f t="shared" si="370"/>
        <v>2.3500761849194234</v>
      </c>
      <c r="K2346">
        <f t="shared" si="371"/>
        <v>-2.3500761849194234</v>
      </c>
      <c r="L2346">
        <f t="shared" si="373"/>
        <v>-1.0573727847200054</v>
      </c>
      <c r="M2346">
        <f t="shared" si="374"/>
        <v>0</v>
      </c>
      <c r="P2346" s="16">
        <f t="shared" si="372"/>
        <v>0.16913819972920152</v>
      </c>
    </row>
    <row r="2347" spans="1:16" x14ac:dyDescent="0.3">
      <c r="A2347">
        <v>2346</v>
      </c>
      <c r="B2347" s="23" t="s">
        <v>2363</v>
      </c>
      <c r="C2347" s="24">
        <v>13.994</v>
      </c>
      <c r="D2347" s="24">
        <v>1.72E-3</v>
      </c>
      <c r="E2347" s="9">
        <f t="shared" si="365"/>
        <v>6.811771221084075E-3</v>
      </c>
      <c r="F2347">
        <f t="shared" si="366"/>
        <v>1.0068350241024535</v>
      </c>
      <c r="G2347">
        <f t="shared" si="367"/>
        <v>13.989988961609637</v>
      </c>
      <c r="H2347">
        <f t="shared" si="369"/>
        <v>2.2894160548025351E-2</v>
      </c>
      <c r="I2347" t="str">
        <f t="shared" si="368"/>
        <v>2009</v>
      </c>
      <c r="J2347">
        <f t="shared" si="370"/>
        <v>2.3561764806368544</v>
      </c>
      <c r="K2347">
        <f t="shared" si="371"/>
        <v>-2.3561764806368544</v>
      </c>
      <c r="L2347">
        <f t="shared" si="373"/>
        <v>-1.3567163267962403</v>
      </c>
      <c r="M2347">
        <f t="shared" si="374"/>
        <v>0</v>
      </c>
      <c r="P2347" s="16">
        <f t="shared" si="372"/>
        <v>0.16841875194487368</v>
      </c>
    </row>
    <row r="2348" spans="1:16" x14ac:dyDescent="0.3">
      <c r="A2348">
        <v>2347</v>
      </c>
      <c r="B2348" s="23" t="s">
        <v>2364</v>
      </c>
      <c r="C2348" s="24">
        <v>14.117000000000001</v>
      </c>
      <c r="D2348" s="24">
        <v>1.8799999999999999E-3</v>
      </c>
      <c r="E2348" s="9">
        <f t="shared" si="365"/>
        <v>8.7510785783575847E-3</v>
      </c>
      <c r="F2348">
        <f t="shared" si="366"/>
        <v>1.0087894812062312</v>
      </c>
      <c r="G2348">
        <f t="shared" si="367"/>
        <v>14.112577366248805</v>
      </c>
      <c r="H2348">
        <f t="shared" si="369"/>
        <v>2.2949043994391898E-2</v>
      </c>
      <c r="I2348" t="str">
        <f t="shared" si="368"/>
        <v>2009</v>
      </c>
      <c r="J2348">
        <f t="shared" si="370"/>
        <v>2.3825205484897114</v>
      </c>
      <c r="K2348">
        <f t="shared" si="371"/>
        <v>-2.3825205484897114</v>
      </c>
      <c r="L2348">
        <f t="shared" si="373"/>
        <v>-1.4793047314354091</v>
      </c>
      <c r="M2348">
        <f t="shared" si="374"/>
        <v>0</v>
      </c>
      <c r="P2348" s="16">
        <f t="shared" si="372"/>
        <v>0.16882249688761122</v>
      </c>
    </row>
    <row r="2349" spans="1:16" x14ac:dyDescent="0.3">
      <c r="A2349">
        <v>2348</v>
      </c>
      <c r="B2349" s="23" t="s">
        <v>2365</v>
      </c>
      <c r="C2349" s="24">
        <v>13.946999999999999</v>
      </c>
      <c r="D2349" s="24">
        <v>1.83E-3</v>
      </c>
      <c r="E2349" s="9">
        <f t="shared" si="365"/>
        <v>-1.2115313525505369E-2</v>
      </c>
      <c r="F2349">
        <f t="shared" si="366"/>
        <v>0.98795778139831392</v>
      </c>
      <c r="G2349">
        <f t="shared" si="367"/>
        <v>13.94274681364389</v>
      </c>
      <c r="H2349">
        <f t="shared" si="369"/>
        <v>2.3056572859709152E-2</v>
      </c>
      <c r="I2349" t="str">
        <f t="shared" si="368"/>
        <v>2009</v>
      </c>
      <c r="J2349">
        <f t="shared" si="370"/>
        <v>2.3648784064335144</v>
      </c>
      <c r="K2349">
        <f t="shared" si="371"/>
        <v>-2.3648784064335144</v>
      </c>
      <c r="L2349">
        <f t="shared" si="373"/>
        <v>-1.3094741788304933</v>
      </c>
      <c r="M2349">
        <f t="shared" si="374"/>
        <v>0</v>
      </c>
      <c r="P2349" s="16">
        <f t="shared" si="372"/>
        <v>0.16961352293361062</v>
      </c>
    </row>
    <row r="2350" spans="1:16" x14ac:dyDescent="0.3">
      <c r="A2350">
        <v>2349</v>
      </c>
      <c r="B2350" s="23" t="s">
        <v>2366</v>
      </c>
      <c r="C2350" s="24">
        <v>13.574</v>
      </c>
      <c r="D2350" s="24">
        <v>1.9300000000000001E-3</v>
      </c>
      <c r="E2350" s="9">
        <f t="shared" si="365"/>
        <v>-2.7108233094990677E-2</v>
      </c>
      <c r="F2350">
        <f t="shared" si="366"/>
        <v>0.97325589732558981</v>
      </c>
      <c r="G2350">
        <f t="shared" si="367"/>
        <v>13.569634398838497</v>
      </c>
      <c r="H2350">
        <f t="shared" si="369"/>
        <v>2.3469813169230476E-2</v>
      </c>
      <c r="I2350" t="str">
        <f t="shared" si="368"/>
        <v>2009</v>
      </c>
      <c r="J2350">
        <f t="shared" si="370"/>
        <v>2.3428446914065257</v>
      </c>
      <c r="K2350">
        <f t="shared" si="371"/>
        <v>-2.3428446914065257</v>
      </c>
      <c r="L2350">
        <f t="shared" si="373"/>
        <v>-0.93636176402510074</v>
      </c>
      <c r="M2350">
        <f t="shared" si="374"/>
        <v>0</v>
      </c>
      <c r="P2350" s="16">
        <f t="shared" si="372"/>
        <v>0.17265348664125124</v>
      </c>
    </row>
    <row r="2351" spans="1:16" x14ac:dyDescent="0.3">
      <c r="A2351">
        <v>2350</v>
      </c>
      <c r="B2351" s="23" t="s">
        <v>2367</v>
      </c>
      <c r="C2351" s="24">
        <v>13.74</v>
      </c>
      <c r="D2351" s="24">
        <v>1.72E-3</v>
      </c>
      <c r="E2351" s="9">
        <f t="shared" si="365"/>
        <v>1.2155088512636584E-2</v>
      </c>
      <c r="F2351">
        <f t="shared" si="366"/>
        <v>1.0122292618240754</v>
      </c>
      <c r="G2351">
        <f t="shared" si="367"/>
        <v>13.73606176450739</v>
      </c>
      <c r="H2351">
        <f t="shared" si="369"/>
        <v>2.3227800317660544E-2</v>
      </c>
      <c r="I2351" t="str">
        <f t="shared" si="368"/>
        <v>2009</v>
      </c>
      <c r="J2351">
        <f t="shared" si="370"/>
        <v>2.3471240285865198</v>
      </c>
      <c r="K2351">
        <f t="shared" si="371"/>
        <v>-2.3471240285865198</v>
      </c>
      <c r="L2351">
        <f t="shared" si="373"/>
        <v>-1.1027891296939938</v>
      </c>
      <c r="M2351">
        <f t="shared" si="374"/>
        <v>0</v>
      </c>
      <c r="P2351" s="16">
        <f t="shared" si="372"/>
        <v>0.17087314172183279</v>
      </c>
    </row>
    <row r="2352" spans="1:16" x14ac:dyDescent="0.3">
      <c r="A2352">
        <v>2351</v>
      </c>
      <c r="B2352" s="23" t="s">
        <v>2368</v>
      </c>
      <c r="C2352" s="24">
        <v>13.393000000000001</v>
      </c>
      <c r="D2352" s="24">
        <v>1.6200000000000001E-3</v>
      </c>
      <c r="E2352" s="9">
        <f t="shared" si="365"/>
        <v>-2.5579104389218118E-2</v>
      </c>
      <c r="F2352">
        <f t="shared" si="366"/>
        <v>0.97474526928675409</v>
      </c>
      <c r="G2352">
        <f t="shared" si="367"/>
        <v>13.389384378130918</v>
      </c>
      <c r="H2352">
        <f t="shared" si="369"/>
        <v>2.3534989718411739E-2</v>
      </c>
      <c r="I2352" t="str">
        <f t="shared" si="368"/>
        <v>2009</v>
      </c>
      <c r="J2352">
        <f t="shared" si="370"/>
        <v>2.3181436406078406</v>
      </c>
      <c r="K2352">
        <f t="shared" si="371"/>
        <v>-2.3181436406078406</v>
      </c>
      <c r="L2352">
        <f t="shared" si="373"/>
        <v>-0.75611174331752196</v>
      </c>
      <c r="M2352">
        <f t="shared" si="374"/>
        <v>0</v>
      </c>
      <c r="P2352" s="16">
        <f t="shared" si="372"/>
        <v>0.17313295183265479</v>
      </c>
    </row>
    <row r="2353" spans="1:16" x14ac:dyDescent="0.3">
      <c r="A2353">
        <v>2352</v>
      </c>
      <c r="B2353" s="23" t="s">
        <v>2369</v>
      </c>
      <c r="C2353" s="24">
        <v>13.227</v>
      </c>
      <c r="D2353" s="24">
        <v>1.6200000000000001E-3</v>
      </c>
      <c r="E2353" s="9">
        <f t="shared" si="365"/>
        <v>-1.2471987361074886E-2</v>
      </c>
      <c r="F2353">
        <f t="shared" si="366"/>
        <v>0.98760546554170081</v>
      </c>
      <c r="G2353">
        <f t="shared" si="367"/>
        <v>13.223429192080763</v>
      </c>
      <c r="H2353">
        <f t="shared" si="369"/>
        <v>2.3463736435197047E-2</v>
      </c>
      <c r="I2353" t="str">
        <f t="shared" si="368"/>
        <v>2009</v>
      </c>
      <c r="J2353">
        <f t="shared" si="370"/>
        <v>2.2824800293915404</v>
      </c>
      <c r="K2353">
        <f t="shared" si="371"/>
        <v>-2.2824800293915404</v>
      </c>
      <c r="L2353">
        <f t="shared" si="373"/>
        <v>-0.59015655726736682</v>
      </c>
      <c r="M2353">
        <f t="shared" si="374"/>
        <v>0</v>
      </c>
      <c r="P2353" s="16">
        <f t="shared" si="372"/>
        <v>0.17260878371538227</v>
      </c>
    </row>
    <row r="2354" spans="1:16" x14ac:dyDescent="0.3">
      <c r="A2354">
        <v>2353</v>
      </c>
      <c r="B2354" s="23" t="s">
        <v>2370</v>
      </c>
      <c r="C2354" s="24">
        <v>13.209</v>
      </c>
      <c r="D2354" s="24">
        <v>1.8799999999999999E-3</v>
      </c>
      <c r="E2354" s="9">
        <f t="shared" si="365"/>
        <v>-1.3617796021838902E-3</v>
      </c>
      <c r="F2354">
        <f t="shared" si="366"/>
        <v>0.99863914719891123</v>
      </c>
      <c r="G2354">
        <f t="shared" si="367"/>
        <v>13.204861828347415</v>
      </c>
      <c r="H2354">
        <f t="shared" si="369"/>
        <v>2.3162897469514738E-2</v>
      </c>
      <c r="I2354" t="str">
        <f t="shared" si="368"/>
        <v>2009</v>
      </c>
      <c r="J2354">
        <f t="shared" si="370"/>
        <v>2.2500515424178023</v>
      </c>
      <c r="K2354">
        <f t="shared" si="371"/>
        <v>-2.2500515424178023</v>
      </c>
      <c r="L2354">
        <f t="shared" si="373"/>
        <v>-0.57158919353401849</v>
      </c>
      <c r="M2354">
        <f t="shared" si="374"/>
        <v>0</v>
      </c>
      <c r="P2354" s="16">
        <f t="shared" si="372"/>
        <v>0.17039568998651125</v>
      </c>
    </row>
    <row r="2355" spans="1:16" x14ac:dyDescent="0.3">
      <c r="A2355">
        <v>2354</v>
      </c>
      <c r="B2355" s="23" t="s">
        <v>2371</v>
      </c>
      <c r="C2355" s="24">
        <v>12.840999999999999</v>
      </c>
      <c r="D2355" s="24">
        <v>1.8500000000000001E-3</v>
      </c>
      <c r="E2355" s="9">
        <f t="shared" si="365"/>
        <v>-2.8255238592589594E-2</v>
      </c>
      <c r="F2355">
        <f t="shared" si="366"/>
        <v>0.97214020743432505</v>
      </c>
      <c r="G2355">
        <f t="shared" si="367"/>
        <v>12.837041301997303</v>
      </c>
      <c r="H2355">
        <f t="shared" si="369"/>
        <v>2.359574160690708E-2</v>
      </c>
      <c r="I2355" t="str">
        <f t="shared" si="368"/>
        <v>2009</v>
      </c>
      <c r="J2355">
        <f t="shared" si="370"/>
        <v>2.228251927282904</v>
      </c>
      <c r="K2355">
        <f t="shared" si="371"/>
        <v>-2.228251927282904</v>
      </c>
      <c r="L2355">
        <f t="shared" si="373"/>
        <v>-0.20376866718390652</v>
      </c>
      <c r="M2355">
        <f t="shared" si="374"/>
        <v>0</v>
      </c>
      <c r="P2355" s="16">
        <f t="shared" si="372"/>
        <v>0.17357986742133583</v>
      </c>
    </row>
    <row r="2356" spans="1:16" x14ac:dyDescent="0.3">
      <c r="A2356">
        <v>2355</v>
      </c>
      <c r="B2356" s="23" t="s">
        <v>2372</v>
      </c>
      <c r="C2356" s="24">
        <v>12.923999999999999</v>
      </c>
      <c r="D2356" s="24">
        <v>1.83E-3</v>
      </c>
      <c r="E2356" s="9">
        <f t="shared" si="365"/>
        <v>6.4428711131149672E-3</v>
      </c>
      <c r="F2356">
        <f t="shared" si="366"/>
        <v>1.0064636710536563</v>
      </c>
      <c r="G2356">
        <f t="shared" si="367"/>
        <v>12.920058781066441</v>
      </c>
      <c r="H2356">
        <f t="shared" si="369"/>
        <v>2.3312475427509138E-2</v>
      </c>
      <c r="I2356" t="str">
        <f t="shared" si="368"/>
        <v>2009</v>
      </c>
      <c r="J2356">
        <f t="shared" si="370"/>
        <v>2.215738998297319</v>
      </c>
      <c r="K2356">
        <f t="shared" si="371"/>
        <v>-2.215738998297319</v>
      </c>
      <c r="L2356">
        <f t="shared" si="373"/>
        <v>-0.28678614625304455</v>
      </c>
      <c r="M2356">
        <f t="shared" si="374"/>
        <v>0</v>
      </c>
      <c r="P2356" s="16">
        <f t="shared" si="372"/>
        <v>0.17149604625207662</v>
      </c>
    </row>
    <row r="2357" spans="1:16" x14ac:dyDescent="0.3">
      <c r="A2357">
        <v>2356</v>
      </c>
      <c r="B2357" s="23" t="s">
        <v>2373</v>
      </c>
      <c r="C2357" s="24">
        <v>12.637</v>
      </c>
      <c r="D2357" s="24">
        <v>1.7699999999999999E-3</v>
      </c>
      <c r="E2357" s="9">
        <f t="shared" si="365"/>
        <v>-2.2457029185708001E-2</v>
      </c>
      <c r="F2357">
        <f t="shared" si="366"/>
        <v>0.97779325286289087</v>
      </c>
      <c r="G2357">
        <f t="shared" si="367"/>
        <v>12.633272634813396</v>
      </c>
      <c r="H2357">
        <f t="shared" si="369"/>
        <v>2.3060333844608455E-2</v>
      </c>
      <c r="I2357" t="str">
        <f t="shared" si="368"/>
        <v>2009</v>
      </c>
      <c r="J2357">
        <f t="shared" si="370"/>
        <v>2.1431234067429323</v>
      </c>
      <c r="K2357">
        <f t="shared" si="371"/>
        <v>-2.1431234067429323</v>
      </c>
      <c r="L2357">
        <f t="shared" si="373"/>
        <v>0.14782853478846469</v>
      </c>
      <c r="M2357">
        <f t="shared" si="374"/>
        <v>0</v>
      </c>
      <c r="P2357" s="16">
        <f t="shared" si="372"/>
        <v>0.1696411902674487</v>
      </c>
    </row>
    <row r="2358" spans="1:16" x14ac:dyDescent="0.3">
      <c r="A2358">
        <v>2357</v>
      </c>
      <c r="B2358" s="23" t="s">
        <v>2374</v>
      </c>
      <c r="C2358" s="24">
        <v>12.785</v>
      </c>
      <c r="D2358" s="24">
        <v>1.83E-3</v>
      </c>
      <c r="E2358" s="9">
        <f t="shared" si="365"/>
        <v>1.1643589966606303E-2</v>
      </c>
      <c r="F2358">
        <f t="shared" si="366"/>
        <v>1.011711640420986</v>
      </c>
      <c r="G2358">
        <f t="shared" si="367"/>
        <v>12.781101169601861</v>
      </c>
      <c r="H2358">
        <f t="shared" si="369"/>
        <v>2.234287576616633E-2</v>
      </c>
      <c r="I2358" t="str">
        <f t="shared" si="368"/>
        <v>2009</v>
      </c>
      <c r="J2358">
        <f t="shared" si="370"/>
        <v>2.100743671658396</v>
      </c>
      <c r="K2358">
        <f t="shared" si="371"/>
        <v>-2.100743671658396</v>
      </c>
      <c r="L2358">
        <f t="shared" si="373"/>
        <v>6.9978653255542866E-2</v>
      </c>
      <c r="M2358">
        <f t="shared" si="374"/>
        <v>0</v>
      </c>
      <c r="P2358" s="16">
        <f t="shared" si="372"/>
        <v>0.16436327698076075</v>
      </c>
    </row>
    <row r="2359" spans="1:16" x14ac:dyDescent="0.3">
      <c r="A2359">
        <v>2358</v>
      </c>
      <c r="B2359" s="23" t="s">
        <v>2375</v>
      </c>
      <c r="C2359" s="24">
        <v>12.855</v>
      </c>
      <c r="D2359" s="24">
        <v>1.83E-3</v>
      </c>
      <c r="E2359" s="9">
        <f t="shared" si="365"/>
        <v>5.4602319747029384E-3</v>
      </c>
      <c r="F2359">
        <f t="shared" si="366"/>
        <v>1.0054751662104029</v>
      </c>
      <c r="G2359">
        <f t="shared" si="367"/>
        <v>12.851079822857404</v>
      </c>
      <c r="H2359">
        <f t="shared" si="369"/>
        <v>2.2290701764172249E-2</v>
      </c>
      <c r="I2359" t="str">
        <f t="shared" si="368"/>
        <v>2009</v>
      </c>
      <c r="J2359">
        <f t="shared" si="370"/>
        <v>2.1073131787608728</v>
      </c>
      <c r="K2359">
        <f t="shared" si="371"/>
        <v>-2.1073131787608728</v>
      </c>
      <c r="L2359">
        <f t="shared" si="373"/>
        <v>0.34789387618470435</v>
      </c>
      <c r="M2359">
        <f t="shared" si="374"/>
        <v>0</v>
      </c>
      <c r="P2359" s="16">
        <f t="shared" si="372"/>
        <v>0.16397946381227263</v>
      </c>
    </row>
    <row r="2360" spans="1:16" x14ac:dyDescent="0.3">
      <c r="A2360">
        <v>2359</v>
      </c>
      <c r="B2360" s="23" t="s">
        <v>2376</v>
      </c>
      <c r="C2360" s="24">
        <v>13.202999999999999</v>
      </c>
      <c r="D2360" s="24">
        <v>1.83E-3</v>
      </c>
      <c r="E2360" s="9">
        <f t="shared" si="365"/>
        <v>2.6711235779211112E-2</v>
      </c>
      <c r="F2360">
        <f t="shared" si="366"/>
        <v>1.0270711785297548</v>
      </c>
      <c r="G2360">
        <f t="shared" si="367"/>
        <v>13.198973699042108</v>
      </c>
      <c r="H2360">
        <f t="shared" si="369"/>
        <v>2.2816034645629219E-2</v>
      </c>
      <c r="I2360" t="str">
        <f t="shared" si="368"/>
        <v>2009</v>
      </c>
      <c r="J2360">
        <f t="shared" si="370"/>
        <v>2.2153688853362126</v>
      </c>
      <c r="K2360">
        <f t="shared" si="371"/>
        <v>-2.2153688853362126</v>
      </c>
      <c r="L2360">
        <f t="shared" si="373"/>
        <v>2.7234244511951999E-2</v>
      </c>
      <c r="M2360">
        <f t="shared" si="374"/>
        <v>0</v>
      </c>
      <c r="P2360" s="16">
        <f t="shared" si="372"/>
        <v>0.16784402604703946</v>
      </c>
    </row>
    <row r="2361" spans="1:16" x14ac:dyDescent="0.3">
      <c r="A2361">
        <v>2360</v>
      </c>
      <c r="B2361" s="23" t="s">
        <v>2377</v>
      </c>
      <c r="C2361" s="24">
        <v>13.23</v>
      </c>
      <c r="D2361" s="24">
        <v>1.72E-3</v>
      </c>
      <c r="E2361" s="9">
        <f t="shared" si="365"/>
        <v>2.042901629800331E-3</v>
      </c>
      <c r="F2361">
        <f t="shared" si="366"/>
        <v>1.0020449897750512</v>
      </c>
      <c r="G2361">
        <f t="shared" si="367"/>
        <v>13.22620794355406</v>
      </c>
      <c r="H2361">
        <f t="shared" si="369"/>
        <v>2.1876014986921936E-2</v>
      </c>
      <c r="I2361" t="str">
        <f t="shared" si="368"/>
        <v>2009</v>
      </c>
      <c r="J2361">
        <f t="shared" si="370"/>
        <v>2.1284785572207312</v>
      </c>
      <c r="K2361">
        <f t="shared" si="371"/>
        <v>-2.1284785572207312</v>
      </c>
      <c r="L2361">
        <f t="shared" si="373"/>
        <v>2.2308883225509391E-2</v>
      </c>
      <c r="M2361">
        <f t="shared" si="374"/>
        <v>0</v>
      </c>
      <c r="P2361" s="16">
        <f t="shared" si="372"/>
        <v>0.16092885929999831</v>
      </c>
    </row>
    <row r="2362" spans="1:16" x14ac:dyDescent="0.3">
      <c r="A2362">
        <v>2361</v>
      </c>
      <c r="B2362" s="23" t="s">
        <v>2378</v>
      </c>
      <c r="C2362" s="24">
        <v>13.398</v>
      </c>
      <c r="D2362" s="24">
        <v>1.72E-3</v>
      </c>
      <c r="E2362" s="9">
        <f t="shared" si="365"/>
        <v>1.2618463959211464E-2</v>
      </c>
      <c r="F2362">
        <f t="shared" si="366"/>
        <v>1.0126984126984127</v>
      </c>
      <c r="G2362">
        <f t="shared" si="367"/>
        <v>13.394159790456332</v>
      </c>
      <c r="H2362">
        <f t="shared" si="369"/>
        <v>2.0660119565867094E-2</v>
      </c>
      <c r="I2362" t="str">
        <f t="shared" si="368"/>
        <v>2009</v>
      </c>
      <c r="J2362">
        <f t="shared" si="370"/>
        <v>2.0357011733657981</v>
      </c>
      <c r="K2362">
        <f t="shared" si="371"/>
        <v>-2.0357011733657981</v>
      </c>
      <c r="L2362">
        <f t="shared" si="373"/>
        <v>-0.14564296367676199</v>
      </c>
      <c r="M2362">
        <f t="shared" si="374"/>
        <v>0</v>
      </c>
      <c r="P2362" s="16">
        <f t="shared" si="372"/>
        <v>0.15198423829587918</v>
      </c>
    </row>
    <row r="2363" spans="1:16" x14ac:dyDescent="0.3">
      <c r="A2363">
        <v>2362</v>
      </c>
      <c r="B2363" s="23" t="s">
        <v>2379</v>
      </c>
      <c r="C2363" s="24">
        <v>13.62</v>
      </c>
      <c r="D2363" s="24">
        <v>1.72E-3</v>
      </c>
      <c r="E2363" s="9">
        <f t="shared" si="365"/>
        <v>1.6433858635290552E-2</v>
      </c>
      <c r="F2363">
        <f t="shared" si="366"/>
        <v>1.0165696372592925</v>
      </c>
      <c r="G2363">
        <f t="shared" si="367"/>
        <v>13.616096159577193</v>
      </c>
      <c r="H2363">
        <f t="shared" si="369"/>
        <v>2.0401791058217263E-2</v>
      </c>
      <c r="I2363" t="str">
        <f t="shared" si="368"/>
        <v>2009</v>
      </c>
      <c r="J2363">
        <f t="shared" si="370"/>
        <v>2.0435563892782915</v>
      </c>
      <c r="K2363">
        <f t="shared" si="371"/>
        <v>-2.0435563892782915</v>
      </c>
      <c r="L2363">
        <f t="shared" si="373"/>
        <v>-0.36757933279762334</v>
      </c>
      <c r="M2363">
        <f t="shared" si="374"/>
        <v>0</v>
      </c>
      <c r="P2363" s="16">
        <f t="shared" si="372"/>
        <v>0.15008386877768259</v>
      </c>
    </row>
    <row r="2364" spans="1:16" x14ac:dyDescent="0.3">
      <c r="A2364">
        <v>2363</v>
      </c>
      <c r="B2364" s="23" t="s">
        <v>2380</v>
      </c>
      <c r="C2364" s="24">
        <v>13.473000000000001</v>
      </c>
      <c r="D2364" s="24">
        <v>1.8799999999999999E-3</v>
      </c>
      <c r="E2364" s="9">
        <f t="shared" si="365"/>
        <v>-1.0851617947655514E-2</v>
      </c>
      <c r="F2364">
        <f t="shared" si="366"/>
        <v>0.98920704845814988</v>
      </c>
      <c r="G2364">
        <f t="shared" si="367"/>
        <v>13.468779121305529</v>
      </c>
      <c r="H2364">
        <f t="shared" si="369"/>
        <v>1.9918202984559475E-2</v>
      </c>
      <c r="I2364" t="str">
        <f t="shared" si="368"/>
        <v>2009</v>
      </c>
      <c r="J2364">
        <f t="shared" si="370"/>
        <v>1.9735316944020254</v>
      </c>
      <c r="K2364">
        <f t="shared" si="371"/>
        <v>-1.9735316944020254</v>
      </c>
      <c r="L2364">
        <f t="shared" si="373"/>
        <v>-0.22026229452595913</v>
      </c>
      <c r="M2364">
        <f t="shared" si="374"/>
        <v>0</v>
      </c>
      <c r="P2364" s="16">
        <f t="shared" si="372"/>
        <v>0.14652639831922129</v>
      </c>
    </row>
    <row r="2365" spans="1:16" x14ac:dyDescent="0.3">
      <c r="A2365">
        <v>2364</v>
      </c>
      <c r="B2365" s="23" t="s">
        <v>2381</v>
      </c>
      <c r="C2365" s="24">
        <v>13.695</v>
      </c>
      <c r="D2365" s="24">
        <v>1.8799999999999999E-3</v>
      </c>
      <c r="E2365" s="9">
        <f t="shared" si="365"/>
        <v>1.6343119941330836E-2</v>
      </c>
      <c r="F2365">
        <f t="shared" si="366"/>
        <v>1.0164773992429303</v>
      </c>
      <c r="G2365">
        <f t="shared" si="367"/>
        <v>13.690709572202124</v>
      </c>
      <c r="H2365">
        <f t="shared" si="369"/>
        <v>2.0041636081671487E-2</v>
      </c>
      <c r="I2365" t="str">
        <f t="shared" si="368"/>
        <v>2009</v>
      </c>
      <c r="J2365">
        <f t="shared" si="370"/>
        <v>2.0184818574721013</v>
      </c>
      <c r="K2365">
        <f t="shared" si="371"/>
        <v>-2.0184818574721013</v>
      </c>
      <c r="L2365">
        <f t="shared" si="373"/>
        <v>-0.44219274542255427</v>
      </c>
      <c r="M2365">
        <f t="shared" si="374"/>
        <v>0</v>
      </c>
      <c r="P2365" s="16">
        <f t="shared" si="372"/>
        <v>0.1474344223597048</v>
      </c>
    </row>
    <row r="2366" spans="1:16" x14ac:dyDescent="0.3">
      <c r="A2366">
        <v>2365</v>
      </c>
      <c r="B2366" s="23" t="s">
        <v>2382</v>
      </c>
      <c r="C2366" s="24">
        <v>13.765000000000001</v>
      </c>
      <c r="D2366" s="24">
        <v>1.8799999999999999E-3</v>
      </c>
      <c r="E2366" s="9">
        <f t="shared" si="365"/>
        <v>5.0983358795292383E-3</v>
      </c>
      <c r="F2366">
        <f t="shared" si="366"/>
        <v>1.005111354508945</v>
      </c>
      <c r="G2366">
        <f t="shared" si="367"/>
        <v>13.760687642304655</v>
      </c>
      <c r="H2366">
        <f t="shared" si="369"/>
        <v>2.0034101101899172E-2</v>
      </c>
      <c r="I2366" t="str">
        <f t="shared" si="368"/>
        <v>2009</v>
      </c>
      <c r="J2366">
        <f t="shared" si="370"/>
        <v>2.0280362737484423</v>
      </c>
      <c r="K2366">
        <f t="shared" si="371"/>
        <v>-2.0280362737484423</v>
      </c>
      <c r="L2366">
        <f t="shared" si="373"/>
        <v>-0.51217081552508503</v>
      </c>
      <c r="M2366">
        <f t="shared" si="374"/>
        <v>0</v>
      </c>
      <c r="P2366" s="16">
        <f t="shared" si="372"/>
        <v>0.14737899198537324</v>
      </c>
    </row>
    <row r="2367" spans="1:16" x14ac:dyDescent="0.3">
      <c r="A2367">
        <v>2366</v>
      </c>
      <c r="B2367" s="23" t="s">
        <v>2383</v>
      </c>
      <c r="C2367" s="24">
        <v>13.87</v>
      </c>
      <c r="D2367" s="24">
        <v>1.8799999999999999E-3</v>
      </c>
      <c r="E2367" s="9">
        <f t="shared" si="365"/>
        <v>7.599095732169452E-3</v>
      </c>
      <c r="F2367">
        <f t="shared" si="366"/>
        <v>1.0076280421358517</v>
      </c>
      <c r="G2367">
        <f t="shared" si="367"/>
        <v>13.865654747458448</v>
      </c>
      <c r="H2367">
        <f t="shared" si="369"/>
        <v>1.9760076832099124E-2</v>
      </c>
      <c r="I2367" t="str">
        <f t="shared" si="368"/>
        <v>2009</v>
      </c>
      <c r="J2367">
        <f t="shared" si="370"/>
        <v>2.0155553626622034</v>
      </c>
      <c r="K2367">
        <f t="shared" si="371"/>
        <v>-2.0155553626622034</v>
      </c>
      <c r="L2367">
        <f t="shared" si="373"/>
        <v>-0.61713792067887852</v>
      </c>
      <c r="M2367">
        <f t="shared" si="374"/>
        <v>0</v>
      </c>
      <c r="P2367" s="16">
        <f t="shared" si="372"/>
        <v>0.14536315806014508</v>
      </c>
    </row>
    <row r="2368" spans="1:16" x14ac:dyDescent="0.3">
      <c r="A2368">
        <v>2367</v>
      </c>
      <c r="B2368" s="23" t="s">
        <v>2384</v>
      </c>
      <c r="C2368" s="24">
        <v>13.984999999999999</v>
      </c>
      <c r="D2368" s="24">
        <v>1.9300000000000001E-3</v>
      </c>
      <c r="E2368" s="9">
        <f t="shared" si="365"/>
        <v>8.257092327182745E-3</v>
      </c>
      <c r="F2368">
        <f t="shared" si="366"/>
        <v>1.0082912761355443</v>
      </c>
      <c r="G2368">
        <f t="shared" si="367"/>
        <v>13.980502215099188</v>
      </c>
      <c r="H2368">
        <f t="shared" si="369"/>
        <v>1.8589219278481121E-2</v>
      </c>
      <c r="I2368" t="str">
        <f t="shared" si="368"/>
        <v>2009</v>
      </c>
      <c r="J2368">
        <f t="shared" si="370"/>
        <v>1.9118316356112237</v>
      </c>
      <c r="K2368">
        <f t="shared" si="371"/>
        <v>-1.9118316356112237</v>
      </c>
      <c r="L2368">
        <f t="shared" si="373"/>
        <v>-0.73198538831961812</v>
      </c>
      <c r="M2368">
        <f t="shared" si="374"/>
        <v>0</v>
      </c>
      <c r="P2368" s="16">
        <f t="shared" si="372"/>
        <v>0.13674985391772349</v>
      </c>
    </row>
    <row r="2369" spans="1:16" x14ac:dyDescent="0.3">
      <c r="A2369">
        <v>2368</v>
      </c>
      <c r="B2369" s="23" t="s">
        <v>2385</v>
      </c>
      <c r="C2369" s="24">
        <v>13.734999999999999</v>
      </c>
      <c r="D2369" s="24">
        <v>1.98E-3</v>
      </c>
      <c r="E2369" s="9">
        <f t="shared" si="365"/>
        <v>-1.8038007106685815E-2</v>
      </c>
      <c r="F2369">
        <f t="shared" si="366"/>
        <v>0.98212370396853776</v>
      </c>
      <c r="G2369">
        <f t="shared" si="367"/>
        <v>13.730468197788491</v>
      </c>
      <c r="H2369">
        <f t="shared" si="369"/>
        <v>1.5571336103366584E-2</v>
      </c>
      <c r="I2369" t="str">
        <f t="shared" si="368"/>
        <v>2009</v>
      </c>
      <c r="J2369">
        <f t="shared" si="370"/>
        <v>1.5728124787320097</v>
      </c>
      <c r="K2369">
        <f t="shared" si="371"/>
        <v>-1.5728124787320097</v>
      </c>
      <c r="L2369">
        <f t="shared" si="373"/>
        <v>-0.48195137100892183</v>
      </c>
      <c r="M2369">
        <f t="shared" si="374"/>
        <v>0</v>
      </c>
      <c r="P2369" s="16">
        <f t="shared" si="372"/>
        <v>0.11454907844914829</v>
      </c>
    </row>
    <row r="2370" spans="1:16" x14ac:dyDescent="0.3">
      <c r="A2370">
        <v>2369</v>
      </c>
      <c r="B2370" s="23" t="s">
        <v>2386</v>
      </c>
      <c r="C2370" s="24">
        <v>13.253</v>
      </c>
      <c r="D2370" s="24">
        <v>2.0300000000000001E-3</v>
      </c>
      <c r="E2370" s="9">
        <f t="shared" si="365"/>
        <v>-3.5723377648695473E-2</v>
      </c>
      <c r="F2370">
        <f t="shared" si="366"/>
        <v>0.96490717145977434</v>
      </c>
      <c r="G2370">
        <f t="shared" si="367"/>
        <v>13.24851682677957</v>
      </c>
      <c r="H2370">
        <f t="shared" si="369"/>
        <v>1.675110123872342E-2</v>
      </c>
      <c r="I2370" t="str">
        <f t="shared" si="368"/>
        <v>2009</v>
      </c>
      <c r="J2370">
        <f t="shared" si="370"/>
        <v>1.6325870442507586</v>
      </c>
      <c r="K2370">
        <f t="shared" si="371"/>
        <v>-1.6325870442507586</v>
      </c>
      <c r="L2370">
        <f t="shared" si="373"/>
        <v>0.22532809716090796</v>
      </c>
      <c r="M2370">
        <f t="shared" si="374"/>
        <v>0</v>
      </c>
      <c r="P2370" s="16">
        <f t="shared" si="372"/>
        <v>0.12322791038395847</v>
      </c>
    </row>
    <row r="2371" spans="1:16" x14ac:dyDescent="0.3">
      <c r="A2371">
        <v>2370</v>
      </c>
      <c r="B2371" s="23" t="s">
        <v>2387</v>
      </c>
      <c r="C2371" s="24">
        <v>13.478</v>
      </c>
      <c r="D2371" s="24">
        <v>1.8500000000000001E-3</v>
      </c>
      <c r="E2371" s="9">
        <f t="shared" ref="E2371:E2434" si="375">LN(C2371/C2370)</f>
        <v>1.6834784625483469E-2</v>
      </c>
      <c r="F2371">
        <f t="shared" ref="F2371:F2434" si="376">C2371/C2370</f>
        <v>1.0169772881611709</v>
      </c>
      <c r="G2371">
        <f t="shared" ref="G2371:G2434" si="377">C2371*EXP(-2/12*D2371)</f>
        <v>13.473844923940478</v>
      </c>
      <c r="H2371">
        <f t="shared" si="369"/>
        <v>1.6954338035265842E-2</v>
      </c>
      <c r="I2371" t="str">
        <f t="shared" ref="I2371:I2434" si="378">MID(B2371,7,4)</f>
        <v>2009</v>
      </c>
      <c r="J2371">
        <f t="shared" si="370"/>
        <v>1.680498399244136</v>
      </c>
      <c r="K2371">
        <f t="shared" si="371"/>
        <v>-1.680498399244136</v>
      </c>
      <c r="L2371">
        <f t="shared" si="373"/>
        <v>0.45485972995940926</v>
      </c>
      <c r="M2371">
        <f t="shared" si="374"/>
        <v>0</v>
      </c>
      <c r="P2371" s="16">
        <f t="shared" si="372"/>
        <v>0.12472300287931976</v>
      </c>
    </row>
    <row r="2372" spans="1:16" x14ac:dyDescent="0.3">
      <c r="A2372">
        <v>2371</v>
      </c>
      <c r="B2372" s="23" t="s">
        <v>2388</v>
      </c>
      <c r="C2372" s="24">
        <v>13.933</v>
      </c>
      <c r="D2372" s="24">
        <v>1.8500000000000001E-3</v>
      </c>
      <c r="E2372" s="9">
        <f t="shared" si="375"/>
        <v>3.3201400607429501E-2</v>
      </c>
      <c r="F2372">
        <f t="shared" si="376"/>
        <v>1.0337587179106693</v>
      </c>
      <c r="G2372">
        <f t="shared" si="377"/>
        <v>13.928704653899887</v>
      </c>
      <c r="H2372">
        <f t="shared" si="369"/>
        <v>1.8122357963535722E-2</v>
      </c>
      <c r="I2372" t="str">
        <f t="shared" si="378"/>
        <v>2009</v>
      </c>
      <c r="J2372">
        <f t="shared" si="370"/>
        <v>1.8569112822597353</v>
      </c>
      <c r="K2372">
        <f t="shared" si="371"/>
        <v>-1.8569112822597353</v>
      </c>
      <c r="L2372">
        <f t="shared" si="373"/>
        <v>0.31171394131555274</v>
      </c>
      <c r="M2372">
        <f t="shared" si="374"/>
        <v>0</v>
      </c>
      <c r="P2372" s="16">
        <f t="shared" si="372"/>
        <v>0.13331543229612672</v>
      </c>
    </row>
    <row r="2373" spans="1:16" x14ac:dyDescent="0.3">
      <c r="A2373">
        <v>2372</v>
      </c>
      <c r="B2373" s="23" t="s">
        <v>2389</v>
      </c>
      <c r="C2373" s="24">
        <v>14.244999999999999</v>
      </c>
      <c r="D2373" s="24">
        <v>1.9300000000000001E-3</v>
      </c>
      <c r="E2373" s="9">
        <f t="shared" si="375"/>
        <v>2.2145840818416779E-2</v>
      </c>
      <c r="F2373">
        <f t="shared" si="376"/>
        <v>1.0223928802124451</v>
      </c>
      <c r="G2373">
        <f t="shared" si="377"/>
        <v>14.24041859521544</v>
      </c>
      <c r="H2373">
        <f t="shared" si="369"/>
        <v>1.8588931548155326E-2</v>
      </c>
      <c r="I2373" t="str">
        <f t="shared" si="378"/>
        <v>2009</v>
      </c>
      <c r="J2373">
        <f t="shared" si="370"/>
        <v>1.9473450204807925</v>
      </c>
      <c r="K2373">
        <f t="shared" si="371"/>
        <v>-1.9473450204807925</v>
      </c>
      <c r="L2373">
        <f t="shared" si="373"/>
        <v>-0.27353943236207634</v>
      </c>
      <c r="M2373">
        <f t="shared" si="374"/>
        <v>0</v>
      </c>
      <c r="P2373" s="16">
        <f t="shared" si="372"/>
        <v>0.13674773725647857</v>
      </c>
    </row>
    <row r="2374" spans="1:16" x14ac:dyDescent="0.3">
      <c r="A2374">
        <v>2373</v>
      </c>
      <c r="B2374" s="23" t="s">
        <v>2390</v>
      </c>
      <c r="C2374" s="24">
        <v>14.688000000000001</v>
      </c>
      <c r="D2374" s="24">
        <v>1.8500000000000001E-3</v>
      </c>
      <c r="E2374" s="9">
        <f t="shared" si="375"/>
        <v>3.0624865928263134E-2</v>
      </c>
      <c r="F2374">
        <f t="shared" si="376"/>
        <v>1.0310986310986312</v>
      </c>
      <c r="G2374">
        <f t="shared" si="377"/>
        <v>14.683471898118247</v>
      </c>
      <c r="H2374">
        <f t="shared" si="369"/>
        <v>1.8132388855872157E-2</v>
      </c>
      <c r="I2374" t="str">
        <f t="shared" si="378"/>
        <v>2009</v>
      </c>
      <c r="J2374">
        <f t="shared" si="370"/>
        <v>1.9586169165055445</v>
      </c>
      <c r="K2374">
        <f t="shared" si="371"/>
        <v>-1.9586169165055445</v>
      </c>
      <c r="L2374">
        <f t="shared" si="373"/>
        <v>-0.73177433479184195</v>
      </c>
      <c r="M2374">
        <f t="shared" si="374"/>
        <v>0</v>
      </c>
      <c r="P2374" s="16">
        <f t="shared" si="372"/>
        <v>0.13338922361792035</v>
      </c>
    </row>
    <row r="2375" spans="1:16" x14ac:dyDescent="0.3">
      <c r="A2375">
        <v>2374</v>
      </c>
      <c r="B2375" s="23" t="s">
        <v>2391</v>
      </c>
      <c r="C2375" s="24">
        <v>14.753</v>
      </c>
      <c r="D2375" s="24">
        <v>1.83E-3</v>
      </c>
      <c r="E2375" s="9">
        <f t="shared" si="375"/>
        <v>4.4156180572952446E-3</v>
      </c>
      <c r="F2375">
        <f t="shared" si="376"/>
        <v>1.0044253812636166</v>
      </c>
      <c r="G2375">
        <f t="shared" si="377"/>
        <v>14.748501021129155</v>
      </c>
      <c r="H2375">
        <f t="shared" si="369"/>
        <v>1.8076984981577823E-2</v>
      </c>
      <c r="I2375" t="str">
        <f t="shared" si="378"/>
        <v>2009</v>
      </c>
      <c r="J2375">
        <f t="shared" si="370"/>
        <v>1.9612800037039189</v>
      </c>
      <c r="K2375">
        <f t="shared" si="371"/>
        <v>-1.9612800037039189</v>
      </c>
      <c r="L2375">
        <f t="shared" si="373"/>
        <v>-0.88136124555633444</v>
      </c>
      <c r="M2375">
        <f t="shared" si="374"/>
        <v>0</v>
      </c>
      <c r="P2375" s="16">
        <f t="shared" si="372"/>
        <v>0.13298165019578118</v>
      </c>
    </row>
    <row r="2376" spans="1:16" x14ac:dyDescent="0.3">
      <c r="A2376">
        <v>2375</v>
      </c>
      <c r="B2376" s="23" t="s">
        <v>2392</v>
      </c>
      <c r="C2376" s="24">
        <v>14.638</v>
      </c>
      <c r="D2376" s="24">
        <v>1.7499999999999998E-3</v>
      </c>
      <c r="E2376" s="9">
        <f t="shared" si="375"/>
        <v>-7.8255647563944802E-3</v>
      </c>
      <c r="F2376">
        <f t="shared" si="376"/>
        <v>0.99220497525926932</v>
      </c>
      <c r="G2376">
        <f t="shared" si="377"/>
        <v>14.633731205896069</v>
      </c>
      <c r="H2376">
        <f t="shared" si="369"/>
        <v>1.8160439205605585E-2</v>
      </c>
      <c r="I2376" t="str">
        <f t="shared" si="378"/>
        <v>2009</v>
      </c>
      <c r="J2376">
        <f t="shared" si="370"/>
        <v>1.9550017113396709</v>
      </c>
      <c r="K2376">
        <f t="shared" si="371"/>
        <v>-1.9550017113396709</v>
      </c>
      <c r="L2376">
        <f t="shared" si="373"/>
        <v>-0.76659143032324906</v>
      </c>
      <c r="M2376">
        <f t="shared" si="374"/>
        <v>0</v>
      </c>
      <c r="P2376" s="16">
        <f t="shared" si="372"/>
        <v>0.13359557339361147</v>
      </c>
    </row>
    <row r="2377" spans="1:16" x14ac:dyDescent="0.3">
      <c r="A2377">
        <v>2376</v>
      </c>
      <c r="B2377" s="23" t="s">
        <v>2393</v>
      </c>
      <c r="C2377" s="24">
        <v>14.661</v>
      </c>
      <c r="D2377" s="24">
        <v>1.7699999999999999E-3</v>
      </c>
      <c r="E2377" s="9">
        <f t="shared" si="375"/>
        <v>1.5700197770919684E-3</v>
      </c>
      <c r="F2377">
        <f t="shared" si="376"/>
        <v>1.001571252903402</v>
      </c>
      <c r="G2377">
        <f t="shared" si="377"/>
        <v>14.656675642874035</v>
      </c>
      <c r="H2377">
        <f t="shared" si="369"/>
        <v>1.8135026873858172E-2</v>
      </c>
      <c r="I2377" t="str">
        <f t="shared" si="378"/>
        <v>2009</v>
      </c>
      <c r="J2377">
        <f t="shared" si="370"/>
        <v>1.955327017146665</v>
      </c>
      <c r="K2377">
        <f t="shared" si="371"/>
        <v>-1.955327017146665</v>
      </c>
      <c r="L2377">
        <f t="shared" si="373"/>
        <v>-0.78953586730121472</v>
      </c>
      <c r="M2377">
        <f t="shared" si="374"/>
        <v>0</v>
      </c>
      <c r="P2377" s="16">
        <f t="shared" si="372"/>
        <v>0.13340862995063482</v>
      </c>
    </row>
    <row r="2378" spans="1:16" x14ac:dyDescent="0.3">
      <c r="A2378">
        <v>2377</v>
      </c>
      <c r="B2378" s="23" t="s">
        <v>2394</v>
      </c>
      <c r="C2378" s="24">
        <v>14.348000000000001</v>
      </c>
      <c r="D2378" s="24">
        <v>1.67E-3</v>
      </c>
      <c r="E2378" s="9">
        <f t="shared" si="375"/>
        <v>-2.1580347286091199E-2</v>
      </c>
      <c r="F2378">
        <f t="shared" si="376"/>
        <v>0.97865084237091615</v>
      </c>
      <c r="G2378">
        <f t="shared" si="377"/>
        <v>14.344007029047569</v>
      </c>
      <c r="H2378">
        <f t="shared" si="369"/>
        <v>1.8560352226094659E-2</v>
      </c>
      <c r="I2378" t="str">
        <f t="shared" si="378"/>
        <v>2009</v>
      </c>
      <c r="J2378">
        <f t="shared" si="370"/>
        <v>1.9584948044368822</v>
      </c>
      <c r="K2378">
        <f t="shared" si="371"/>
        <v>-1.9584948044368822</v>
      </c>
      <c r="L2378">
        <f t="shared" si="373"/>
        <v>-0.47686725347474912</v>
      </c>
      <c r="M2378">
        <f t="shared" si="374"/>
        <v>0</v>
      </c>
      <c r="P2378" s="16">
        <f t="shared" si="372"/>
        <v>0.13653749614531002</v>
      </c>
    </row>
    <row r="2379" spans="1:16" x14ac:dyDescent="0.3">
      <c r="A2379">
        <v>2378</v>
      </c>
      <c r="B2379" s="23" t="s">
        <v>2395</v>
      </c>
      <c r="C2379" s="24">
        <v>14.337999999999999</v>
      </c>
      <c r="D2379" s="24">
        <v>1.8799999999999999E-3</v>
      </c>
      <c r="E2379" s="9">
        <f t="shared" si="375"/>
        <v>-6.9720423935578052E-4</v>
      </c>
      <c r="F2379">
        <f t="shared" si="376"/>
        <v>0.99930303875104531</v>
      </c>
      <c r="G2379">
        <f t="shared" si="377"/>
        <v>14.333508130429649</v>
      </c>
      <c r="H2379">
        <f t="shared" si="369"/>
        <v>1.8408317133961342E-2</v>
      </c>
      <c r="I2379" t="str">
        <f t="shared" si="378"/>
        <v>2009</v>
      </c>
      <c r="J2379">
        <f t="shared" si="370"/>
        <v>1.9410302577565841</v>
      </c>
      <c r="K2379">
        <f t="shared" si="371"/>
        <v>-1.9410302577565841</v>
      </c>
      <c r="L2379">
        <f t="shared" si="373"/>
        <v>-0.46636835485682937</v>
      </c>
      <c r="M2379">
        <f t="shared" si="374"/>
        <v>0</v>
      </c>
      <c r="P2379" s="16">
        <f t="shared" si="372"/>
        <v>0.1354190642021425</v>
      </c>
    </row>
    <row r="2380" spans="1:16" x14ac:dyDescent="0.3">
      <c r="A2380">
        <v>2379</v>
      </c>
      <c r="B2380" s="23" t="s">
        <v>2396</v>
      </c>
      <c r="C2380" s="24">
        <v>14.577999999999999</v>
      </c>
      <c r="D2380" s="24">
        <v>1.83E-3</v>
      </c>
      <c r="E2380" s="9">
        <f t="shared" si="375"/>
        <v>1.6600187529340733E-2</v>
      </c>
      <c r="F2380">
        <f t="shared" si="376"/>
        <v>1.016738736225415</v>
      </c>
      <c r="G2380">
        <f t="shared" si="377"/>
        <v>14.573554387990294</v>
      </c>
      <c r="H2380">
        <f t="shared" si="369"/>
        <v>1.783408307498028E-2</v>
      </c>
      <c r="I2380" t="str">
        <f t="shared" si="378"/>
        <v>2009</v>
      </c>
      <c r="J2380">
        <f t="shared" si="370"/>
        <v>1.9119740435283525</v>
      </c>
      <c r="K2380">
        <f t="shared" si="371"/>
        <v>-1.9119740435283525</v>
      </c>
      <c r="L2380">
        <f t="shared" si="373"/>
        <v>-0.70641461241747372</v>
      </c>
      <c r="M2380">
        <f t="shared" si="374"/>
        <v>0</v>
      </c>
      <c r="P2380" s="16">
        <f t="shared" si="372"/>
        <v>0.1311947650261602</v>
      </c>
    </row>
    <row r="2381" spans="1:16" x14ac:dyDescent="0.3">
      <c r="A2381">
        <v>2380</v>
      </c>
      <c r="B2381" s="23" t="s">
        <v>2397</v>
      </c>
      <c r="C2381" s="24">
        <v>14.98</v>
      </c>
      <c r="D2381" s="24">
        <v>1.7499999999999998E-3</v>
      </c>
      <c r="E2381" s="9">
        <f t="shared" si="375"/>
        <v>2.7202435129052224E-2</v>
      </c>
      <c r="F2381">
        <f t="shared" si="376"/>
        <v>1.0275757991494032</v>
      </c>
      <c r="G2381">
        <f t="shared" si="377"/>
        <v>14.975631470441531</v>
      </c>
      <c r="H2381">
        <f t="shared" si="369"/>
        <v>1.8323413845415439E-2</v>
      </c>
      <c r="I2381" t="str">
        <f t="shared" si="378"/>
        <v>2009</v>
      </c>
      <c r="J2381">
        <f t="shared" si="370"/>
        <v>2.0186324731527052</v>
      </c>
      <c r="K2381">
        <f t="shared" si="371"/>
        <v>-2.0186324731527052</v>
      </c>
      <c r="L2381">
        <f t="shared" si="373"/>
        <v>-1.1084916948687109</v>
      </c>
      <c r="M2381">
        <f t="shared" si="374"/>
        <v>0</v>
      </c>
      <c r="P2381" s="16">
        <f t="shared" si="372"/>
        <v>0.13479448109664183</v>
      </c>
    </row>
    <row r="2382" spans="1:16" x14ac:dyDescent="0.3">
      <c r="A2382">
        <v>2381</v>
      </c>
      <c r="B2382" s="23" t="s">
        <v>2398</v>
      </c>
      <c r="C2382" s="24">
        <v>14.715</v>
      </c>
      <c r="D2382" s="24">
        <v>1.7499999999999998E-3</v>
      </c>
      <c r="E2382" s="9">
        <f t="shared" si="375"/>
        <v>-1.7848596403637312E-2</v>
      </c>
      <c r="F2382">
        <f t="shared" si="376"/>
        <v>0.98230974632843793</v>
      </c>
      <c r="G2382">
        <f t="shared" si="377"/>
        <v>14.710708750837592</v>
      </c>
      <c r="H2382">
        <f t="shared" si="369"/>
        <v>1.7960144570616239E-2</v>
      </c>
      <c r="I2382" t="str">
        <f t="shared" si="378"/>
        <v>2009</v>
      </c>
      <c r="J2382">
        <f t="shared" si="370"/>
        <v>1.9436100950427102</v>
      </c>
      <c r="K2382">
        <f t="shared" si="371"/>
        <v>-1.9436100950427102</v>
      </c>
      <c r="L2382">
        <f t="shared" si="373"/>
        <v>-0.84356897526477148</v>
      </c>
      <c r="M2382">
        <f t="shared" si="374"/>
        <v>0</v>
      </c>
      <c r="P2382" s="16">
        <f t="shared" si="372"/>
        <v>0.13212212463468465</v>
      </c>
    </row>
    <row r="2383" spans="1:16" x14ac:dyDescent="0.3">
      <c r="A2383">
        <v>2382</v>
      </c>
      <c r="B2383" s="23" t="s">
        <v>2399</v>
      </c>
      <c r="C2383" s="24">
        <v>13.971</v>
      </c>
      <c r="D2383" s="24">
        <v>1.7699999999999999E-3</v>
      </c>
      <c r="E2383" s="9">
        <f t="shared" si="375"/>
        <v>-5.1883629017086236E-2</v>
      </c>
      <c r="F2383">
        <f t="shared" si="376"/>
        <v>0.94943934760448523</v>
      </c>
      <c r="G2383">
        <f t="shared" si="377"/>
        <v>13.966879162853363</v>
      </c>
      <c r="H2383">
        <f t="shared" si="369"/>
        <v>2.0414967819436285E-2</v>
      </c>
      <c r="I2383" t="str">
        <f t="shared" si="378"/>
        <v>2009</v>
      </c>
      <c r="J2383">
        <f t="shared" si="370"/>
        <v>2.0975571195592253</v>
      </c>
      <c r="K2383">
        <f t="shared" si="371"/>
        <v>-2.0975571195592253</v>
      </c>
      <c r="L2383">
        <f t="shared" si="373"/>
        <v>-9.9739387280543212E-2</v>
      </c>
      <c r="M2383">
        <f t="shared" si="374"/>
        <v>0</v>
      </c>
      <c r="P2383" s="16">
        <f t="shared" si="372"/>
        <v>0.15018080238983789</v>
      </c>
    </row>
    <row r="2384" spans="1:16" x14ac:dyDescent="0.3">
      <c r="A2384">
        <v>2383</v>
      </c>
      <c r="B2384" s="23" t="s">
        <v>2400</v>
      </c>
      <c r="C2384" s="24">
        <v>13.956</v>
      </c>
      <c r="D2384" s="24">
        <v>1.8500000000000001E-3</v>
      </c>
      <c r="E2384" s="9">
        <f t="shared" si="375"/>
        <v>-1.0742293438221822E-3</v>
      </c>
      <c r="F2384">
        <f t="shared" si="376"/>
        <v>0.99892634743397035</v>
      </c>
      <c r="G2384">
        <f t="shared" si="377"/>
        <v>13.951697563326405</v>
      </c>
      <c r="H2384">
        <f t="shared" si="369"/>
        <v>2.0413487882444237E-2</v>
      </c>
      <c r="I2384" t="str">
        <f t="shared" si="378"/>
        <v>2009</v>
      </c>
      <c r="J2384">
        <f t="shared" si="370"/>
        <v>2.095125242376267</v>
      </c>
      <c r="K2384">
        <f t="shared" si="371"/>
        <v>-2.095125242376267</v>
      </c>
      <c r="L2384">
        <f t="shared" si="373"/>
        <v>-8.4557787753585245E-2</v>
      </c>
      <c r="M2384">
        <f t="shared" si="374"/>
        <v>0</v>
      </c>
      <c r="P2384" s="16">
        <f t="shared" si="372"/>
        <v>0.1501699153716991</v>
      </c>
    </row>
    <row r="2385" spans="1:16" x14ac:dyDescent="0.3">
      <c r="A2385">
        <v>2384</v>
      </c>
      <c r="B2385" s="23" t="s">
        <v>2401</v>
      </c>
      <c r="C2385" s="24">
        <v>13.871</v>
      </c>
      <c r="D2385" s="24">
        <v>1.67E-3</v>
      </c>
      <c r="E2385" s="9">
        <f t="shared" si="375"/>
        <v>-6.1091935433745552E-3</v>
      </c>
      <c r="F2385">
        <f t="shared" si="376"/>
        <v>0.99390942963599893</v>
      </c>
      <c r="G2385">
        <f t="shared" si="377"/>
        <v>13.86713977557282</v>
      </c>
      <c r="H2385">
        <f t="shared" si="369"/>
        <v>1.9674945618377956E-2</v>
      </c>
      <c r="I2385" t="str">
        <f t="shared" si="378"/>
        <v>2009</v>
      </c>
      <c r="J2385">
        <f t="shared" si="370"/>
        <v>2.007086798637939</v>
      </c>
      <c r="K2385">
        <f t="shared" si="371"/>
        <v>-2.007086798637939</v>
      </c>
      <c r="L2385">
        <f t="shared" si="373"/>
        <v>5.044849065336976E-3</v>
      </c>
      <c r="M2385">
        <f t="shared" si="374"/>
        <v>0</v>
      </c>
      <c r="P2385" s="16">
        <f t="shared" si="372"/>
        <v>0.14473689824439884</v>
      </c>
    </row>
    <row r="2386" spans="1:16" x14ac:dyDescent="0.3">
      <c r="A2386">
        <v>2385</v>
      </c>
      <c r="B2386" s="23" t="s">
        <v>2402</v>
      </c>
      <c r="C2386" s="24">
        <v>13.875999999999999</v>
      </c>
      <c r="D2386" s="24">
        <v>1.65E-3</v>
      </c>
      <c r="E2386" s="9">
        <f t="shared" si="375"/>
        <v>3.603993263501443E-4</v>
      </c>
      <c r="F2386">
        <f t="shared" si="376"/>
        <v>1.00036046427799</v>
      </c>
      <c r="G2386">
        <f t="shared" si="377"/>
        <v>13.872184624638157</v>
      </c>
      <c r="H2386">
        <f t="shared" si="369"/>
        <v>1.9665017278149677E-2</v>
      </c>
      <c r="I2386" t="str">
        <f t="shared" si="378"/>
        <v>2009</v>
      </c>
      <c r="J2386">
        <f t="shared" si="370"/>
        <v>2.0068037929882729</v>
      </c>
      <c r="K2386">
        <f t="shared" si="371"/>
        <v>-2.0068037929882729</v>
      </c>
      <c r="L2386">
        <f t="shared" si="373"/>
        <v>0.28387472379462508</v>
      </c>
      <c r="M2386">
        <f t="shared" si="374"/>
        <v>0</v>
      </c>
      <c r="P2386" s="16">
        <f t="shared" si="372"/>
        <v>0.14466386133760231</v>
      </c>
    </row>
    <row r="2387" spans="1:16" x14ac:dyDescent="0.3">
      <c r="A2387">
        <v>2386</v>
      </c>
      <c r="B2387" s="23" t="s">
        <v>2403</v>
      </c>
      <c r="C2387" s="24">
        <v>14.16</v>
      </c>
      <c r="D2387" s="24">
        <v>1.67E-3</v>
      </c>
      <c r="E2387" s="9">
        <f t="shared" si="375"/>
        <v>2.0260359158070569E-2</v>
      </c>
      <c r="F2387">
        <f t="shared" si="376"/>
        <v>1.0204669933698474</v>
      </c>
      <c r="G2387">
        <f t="shared" si="377"/>
        <v>14.156059348432782</v>
      </c>
      <c r="H2387">
        <f t="shared" si="369"/>
        <v>1.9349422218963831E-2</v>
      </c>
      <c r="I2387" t="str">
        <f t="shared" si="378"/>
        <v>2009</v>
      </c>
      <c r="J2387">
        <f t="shared" si="370"/>
        <v>2.0150048544577168</v>
      </c>
      <c r="K2387">
        <f t="shared" si="371"/>
        <v>-2.0150048544577168</v>
      </c>
      <c r="L2387">
        <f t="shared" si="373"/>
        <v>3.1109598782618875E-2</v>
      </c>
      <c r="M2387">
        <f t="shared" si="374"/>
        <v>0</v>
      </c>
      <c r="P2387" s="16">
        <f t="shared" si="372"/>
        <v>0.14234221578625961</v>
      </c>
    </row>
    <row r="2388" spans="1:16" x14ac:dyDescent="0.3">
      <c r="A2388">
        <v>2387</v>
      </c>
      <c r="B2388" s="23" t="s">
        <v>2404</v>
      </c>
      <c r="C2388" s="24">
        <v>14.191000000000001</v>
      </c>
      <c r="D2388" s="24">
        <v>1.6200000000000001E-3</v>
      </c>
      <c r="E2388" s="9">
        <f t="shared" si="375"/>
        <v>2.1868725868268591E-3</v>
      </c>
      <c r="F2388">
        <f t="shared" si="376"/>
        <v>1.0021892655367233</v>
      </c>
      <c r="G2388">
        <f t="shared" si="377"/>
        <v>14.187168947215401</v>
      </c>
      <c r="H2388">
        <f t="shared" si="369"/>
        <v>1.9294069367267762E-2</v>
      </c>
      <c r="I2388" t="str">
        <f t="shared" si="378"/>
        <v>2009</v>
      </c>
      <c r="J2388">
        <f t="shared" si="370"/>
        <v>2.0136560757365665</v>
      </c>
      <c r="K2388">
        <f t="shared" si="371"/>
        <v>-2.0136560757365665</v>
      </c>
      <c r="L2388">
        <f t="shared" si="373"/>
        <v>2.5348559407456506E-2</v>
      </c>
      <c r="M2388">
        <f t="shared" si="374"/>
        <v>0</v>
      </c>
      <c r="P2388" s="16">
        <f t="shared" si="372"/>
        <v>0.14193501770709502</v>
      </c>
    </row>
    <row r="2389" spans="1:16" x14ac:dyDescent="0.3">
      <c r="A2389">
        <v>2388</v>
      </c>
      <c r="B2389" s="23" t="s">
        <v>2405</v>
      </c>
      <c r="C2389" s="24">
        <v>14.305999999999999</v>
      </c>
      <c r="D2389" s="24">
        <v>1.65E-3</v>
      </c>
      <c r="E2389" s="9">
        <f t="shared" si="375"/>
        <v>8.0710688337915001E-3</v>
      </c>
      <c r="F2389">
        <f t="shared" si="376"/>
        <v>1.0081037277147487</v>
      </c>
      <c r="G2389">
        <f t="shared" si="377"/>
        <v>14.302066390896041</v>
      </c>
      <c r="H2389">
        <f t="shared" si="369"/>
        <v>1.9309201755662177E-2</v>
      </c>
      <c r="I2389" t="str">
        <f t="shared" si="378"/>
        <v>2009</v>
      </c>
      <c r="J2389">
        <f t="shared" si="370"/>
        <v>2.0315561524799626</v>
      </c>
      <c r="K2389">
        <f t="shared" si="371"/>
        <v>-2.0315561524799626</v>
      </c>
      <c r="L2389">
        <f t="shared" si="373"/>
        <v>-8.9548884273183305E-2</v>
      </c>
      <c r="M2389">
        <f t="shared" si="374"/>
        <v>0</v>
      </c>
      <c r="P2389" s="16">
        <f t="shared" si="372"/>
        <v>0.14204633770775577</v>
      </c>
    </row>
    <row r="2390" spans="1:16" x14ac:dyDescent="0.3">
      <c r="A2390">
        <v>2389</v>
      </c>
      <c r="B2390" s="23" t="s">
        <v>2406</v>
      </c>
      <c r="C2390" s="24">
        <v>14.250999999999999</v>
      </c>
      <c r="D2390" s="24">
        <v>1.57E-3</v>
      </c>
      <c r="E2390" s="9">
        <f t="shared" si="375"/>
        <v>-3.8519499951169076E-3</v>
      </c>
      <c r="F2390">
        <f t="shared" si="376"/>
        <v>0.99615545924786808</v>
      </c>
      <c r="G2390">
        <f t="shared" si="377"/>
        <v>14.247271476169809</v>
      </c>
      <c r="H2390">
        <f t="shared" si="369"/>
        <v>1.8846595876619084E-2</v>
      </c>
      <c r="I2390" t="str">
        <f t="shared" si="378"/>
        <v>2009</v>
      </c>
      <c r="J2390">
        <f t="shared" si="370"/>
        <v>1.9752876051049064</v>
      </c>
      <c r="K2390">
        <f t="shared" si="371"/>
        <v>-1.9752876051049064</v>
      </c>
      <c r="L2390">
        <f t="shared" si="373"/>
        <v>-3.4753969546951424E-2</v>
      </c>
      <c r="M2390">
        <f t="shared" si="374"/>
        <v>0</v>
      </c>
      <c r="P2390" s="16">
        <f t="shared" si="372"/>
        <v>0.13864322080257971</v>
      </c>
    </row>
    <row r="2391" spans="1:16" x14ac:dyDescent="0.3">
      <c r="A2391">
        <v>2390</v>
      </c>
      <c r="B2391" s="23" t="s">
        <v>2407</v>
      </c>
      <c r="C2391" s="24">
        <v>14.215999999999999</v>
      </c>
      <c r="D2391" s="24">
        <v>1.47E-3</v>
      </c>
      <c r="E2391" s="9">
        <f t="shared" si="375"/>
        <v>-2.4589888387249125E-3</v>
      </c>
      <c r="F2391">
        <f t="shared" si="376"/>
        <v>0.99754403199775454</v>
      </c>
      <c r="G2391">
        <f t="shared" si="377"/>
        <v>14.212517506622858</v>
      </c>
      <c r="H2391">
        <f t="shared" si="369"/>
        <v>1.8868650562410206E-2</v>
      </c>
      <c r="I2391" t="str">
        <f t="shared" si="378"/>
        <v>2009</v>
      </c>
      <c r="J2391">
        <f t="shared" si="370"/>
        <v>1.9727750876400443</v>
      </c>
      <c r="K2391">
        <f t="shared" si="371"/>
        <v>-1.9727750876400443</v>
      </c>
      <c r="L2391">
        <f t="shared" si="373"/>
        <v>0.56803329579917694</v>
      </c>
      <c r="M2391">
        <f t="shared" si="374"/>
        <v>0</v>
      </c>
      <c r="P2391" s="16">
        <f t="shared" si="372"/>
        <v>0.13880546403694879</v>
      </c>
    </row>
    <row r="2392" spans="1:16" x14ac:dyDescent="0.3">
      <c r="A2392">
        <v>2391</v>
      </c>
      <c r="B2392" s="23" t="s">
        <v>2408</v>
      </c>
      <c r="C2392" s="24">
        <v>14.784000000000001</v>
      </c>
      <c r="D2392" s="24">
        <v>1.4000000000000002E-3</v>
      </c>
      <c r="E2392" s="9">
        <f t="shared" si="375"/>
        <v>3.9177424046978188E-2</v>
      </c>
      <c r="F2392">
        <f t="shared" si="376"/>
        <v>1.039954980303883</v>
      </c>
      <c r="G2392">
        <f t="shared" si="377"/>
        <v>14.780550802422034</v>
      </c>
      <c r="H2392">
        <f t="shared" si="369"/>
        <v>1.9956515702595216E-2</v>
      </c>
      <c r="I2392" t="str">
        <f t="shared" si="378"/>
        <v>2009</v>
      </c>
      <c r="J2392">
        <f t="shared" si="370"/>
        <v>2.1699066827610061</v>
      </c>
      <c r="K2392">
        <f t="shared" si="371"/>
        <v>-2.1699066827610061</v>
      </c>
      <c r="L2392">
        <f t="shared" si="373"/>
        <v>0.11392375477181815</v>
      </c>
      <c r="M2392">
        <f t="shared" si="374"/>
        <v>0</v>
      </c>
      <c r="P2392" s="16">
        <f t="shared" si="372"/>
        <v>0.14680824224801092</v>
      </c>
    </row>
    <row r="2393" spans="1:16" x14ac:dyDescent="0.3">
      <c r="A2393">
        <v>2392</v>
      </c>
      <c r="B2393" s="23" t="s">
        <v>2409</v>
      </c>
      <c r="C2393" s="24">
        <v>14.898</v>
      </c>
      <c r="D2393" s="24">
        <v>1.4199999999999998E-3</v>
      </c>
      <c r="E2393" s="9">
        <f t="shared" si="375"/>
        <v>7.681460854756115E-3</v>
      </c>
      <c r="F2393">
        <f t="shared" si="376"/>
        <v>1.0077110389610389</v>
      </c>
      <c r="G2393">
        <f t="shared" si="377"/>
        <v>14.894474557193853</v>
      </c>
      <c r="H2393">
        <f t="shared" si="369"/>
        <v>1.9821124060205669E-2</v>
      </c>
      <c r="I2393" t="str">
        <f t="shared" si="378"/>
        <v>2009</v>
      </c>
      <c r="J2393">
        <f t="shared" si="370"/>
        <v>2.1717967924500168</v>
      </c>
      <c r="K2393">
        <f t="shared" si="371"/>
        <v>-2.1717967924500168</v>
      </c>
      <c r="L2393">
        <f t="shared" si="373"/>
        <v>0.13696758050312674</v>
      </c>
      <c r="M2393">
        <f t="shared" si="374"/>
        <v>0</v>
      </c>
      <c r="P2393" s="16">
        <f t="shared" si="372"/>
        <v>0.1458122462870679</v>
      </c>
    </row>
    <row r="2394" spans="1:16" x14ac:dyDescent="0.3">
      <c r="A2394">
        <v>2393</v>
      </c>
      <c r="B2394" s="23" t="s">
        <v>2410</v>
      </c>
      <c r="C2394" s="24">
        <v>15.035</v>
      </c>
      <c r="D2394" s="24">
        <v>1.4199999999999998E-3</v>
      </c>
      <c r="E2394" s="9">
        <f t="shared" si="375"/>
        <v>9.1538406864078055E-3</v>
      </c>
      <c r="F2394">
        <f t="shared" si="376"/>
        <v>1.0091958652168076</v>
      </c>
      <c r="G2394">
        <f t="shared" si="377"/>
        <v>15.031442137696979</v>
      </c>
      <c r="H2394">
        <f t="shared" si="369"/>
        <v>1.9675391755430299E-2</v>
      </c>
      <c r="I2394" t="str">
        <f t="shared" si="378"/>
        <v>2009</v>
      </c>
      <c r="J2394">
        <f t="shared" si="370"/>
        <v>2.1756536438252443</v>
      </c>
      <c r="K2394">
        <f t="shared" si="371"/>
        <v>-2.1756536438252443</v>
      </c>
      <c r="L2394">
        <f t="shared" si="373"/>
        <v>0.30505562882322579</v>
      </c>
      <c r="M2394">
        <f t="shared" si="374"/>
        <v>0</v>
      </c>
      <c r="P2394" s="16">
        <f t="shared" si="372"/>
        <v>0.14474018020991988</v>
      </c>
    </row>
    <row r="2395" spans="1:16" x14ac:dyDescent="0.3">
      <c r="A2395">
        <v>2394</v>
      </c>
      <c r="B2395" s="23" t="s">
        <v>2411</v>
      </c>
      <c r="C2395" s="24">
        <v>15.34</v>
      </c>
      <c r="D2395" s="24">
        <v>1.3700000000000001E-3</v>
      </c>
      <c r="E2395" s="9">
        <f t="shared" si="375"/>
        <v>2.0082979498617645E-2</v>
      </c>
      <c r="F2395">
        <f t="shared" si="376"/>
        <v>1.0202859993348852</v>
      </c>
      <c r="G2395">
        <f t="shared" si="377"/>
        <v>15.336497766520205</v>
      </c>
      <c r="H2395">
        <f t="shared" si="369"/>
        <v>1.9770165027608526E-2</v>
      </c>
      <c r="I2395" t="str">
        <f t="shared" si="378"/>
        <v>2009</v>
      </c>
      <c r="J2395">
        <f t="shared" si="370"/>
        <v>2.2304999143962432</v>
      </c>
      <c r="K2395">
        <f t="shared" si="371"/>
        <v>-2.2304999143962432</v>
      </c>
      <c r="L2395">
        <f t="shared" si="373"/>
        <v>0.92278927239232011</v>
      </c>
      <c r="M2395">
        <f t="shared" si="374"/>
        <v>0</v>
      </c>
      <c r="P2395" s="16">
        <f t="shared" si="372"/>
        <v>0.14543737092737408</v>
      </c>
    </row>
    <row r="2396" spans="1:16" x14ac:dyDescent="0.3">
      <c r="A2396">
        <v>2395</v>
      </c>
      <c r="B2396" s="23" t="s">
        <v>2412</v>
      </c>
      <c r="C2396" s="24">
        <v>16.268000000000001</v>
      </c>
      <c r="D2396" s="24">
        <v>1.3700000000000001E-3</v>
      </c>
      <c r="E2396" s="9">
        <f t="shared" si="375"/>
        <v>5.8736192105868036E-2</v>
      </c>
      <c r="F2396">
        <f t="shared" si="376"/>
        <v>1.0604954367666233</v>
      </c>
      <c r="G2396">
        <f t="shared" si="377"/>
        <v>16.264285897376187</v>
      </c>
      <c r="H2396">
        <f t="shared" si="369"/>
        <v>2.2172793004942425E-2</v>
      </c>
      <c r="I2396" t="str">
        <f t="shared" si="378"/>
        <v>2009</v>
      </c>
      <c r="J2396">
        <f t="shared" si="370"/>
        <v>2.6529014869359795</v>
      </c>
      <c r="K2396">
        <f t="shared" si="371"/>
        <v>-2.6529014869359795</v>
      </c>
      <c r="L2396">
        <f t="shared" si="373"/>
        <v>-4.9988584636615485E-3</v>
      </c>
      <c r="M2396">
        <f t="shared" si="374"/>
        <v>0</v>
      </c>
      <c r="P2396" s="16">
        <f t="shared" si="372"/>
        <v>0.16311207904700908</v>
      </c>
    </row>
    <row r="2397" spans="1:16" x14ac:dyDescent="0.3">
      <c r="A2397">
        <v>2396</v>
      </c>
      <c r="B2397" s="23" t="s">
        <v>2413</v>
      </c>
      <c r="C2397" s="24">
        <v>16.263000000000002</v>
      </c>
      <c r="D2397" s="24">
        <v>1.3700000000000001E-3</v>
      </c>
      <c r="E2397" s="9">
        <f t="shared" si="375"/>
        <v>-3.0739909866724406E-4</v>
      </c>
      <c r="F2397">
        <f t="shared" si="376"/>
        <v>0.99969264814359482</v>
      </c>
      <c r="G2397">
        <f t="shared" si="377"/>
        <v>16.259287038912525</v>
      </c>
      <c r="H2397">
        <f t="shared" si="369"/>
        <v>2.2194809279494108E-2</v>
      </c>
      <c r="I2397" t="str">
        <f t="shared" si="378"/>
        <v>2009</v>
      </c>
      <c r="J2397">
        <f t="shared" si="370"/>
        <v>2.654719477691363</v>
      </c>
      <c r="K2397">
        <f t="shared" si="371"/>
        <v>-2.654719477691363</v>
      </c>
      <c r="L2397">
        <f t="shared" si="373"/>
        <v>0.1796849195427157</v>
      </c>
      <c r="M2397">
        <f t="shared" si="374"/>
        <v>0</v>
      </c>
      <c r="P2397" s="16">
        <f t="shared" si="372"/>
        <v>0.16327403971268592</v>
      </c>
    </row>
    <row r="2398" spans="1:16" x14ac:dyDescent="0.3">
      <c r="A2398">
        <v>2397</v>
      </c>
      <c r="B2398" s="23" t="s">
        <v>2414</v>
      </c>
      <c r="C2398" s="24">
        <v>16.488</v>
      </c>
      <c r="D2398" s="24">
        <v>1.34E-3</v>
      </c>
      <c r="E2398" s="9">
        <f t="shared" si="375"/>
        <v>1.374025464184705E-2</v>
      </c>
      <c r="F2398">
        <f t="shared" si="376"/>
        <v>1.0138350857775318</v>
      </c>
      <c r="G2398">
        <f t="shared" si="377"/>
        <v>16.484318091161789</v>
      </c>
      <c r="H2398">
        <f t="shared" si="369"/>
        <v>2.2242479135880344E-2</v>
      </c>
      <c r="I2398" t="str">
        <f t="shared" si="378"/>
        <v>2009</v>
      </c>
      <c r="J2398">
        <f t="shared" si="370"/>
        <v>2.6972419082383259</v>
      </c>
      <c r="K2398">
        <f t="shared" si="371"/>
        <v>-2.6972419082383259</v>
      </c>
      <c r="L2398">
        <f t="shared" si="373"/>
        <v>-4.5346132706548303E-2</v>
      </c>
      <c r="M2398">
        <f t="shared" si="374"/>
        <v>0</v>
      </c>
      <c r="P2398" s="16">
        <f t="shared" si="372"/>
        <v>0.16362471855505359</v>
      </c>
    </row>
    <row r="2399" spans="1:16" x14ac:dyDescent="0.3">
      <c r="A2399">
        <v>2398</v>
      </c>
      <c r="B2399" s="23" t="s">
        <v>2415</v>
      </c>
      <c r="C2399" s="24">
        <v>16.443000000000001</v>
      </c>
      <c r="D2399" s="24">
        <v>1.47E-3</v>
      </c>
      <c r="E2399" s="9">
        <f t="shared" si="375"/>
        <v>-2.7329888560687983E-3</v>
      </c>
      <c r="F2399">
        <f t="shared" si="376"/>
        <v>0.99727074235807867</v>
      </c>
      <c r="G2399">
        <f t="shared" si="377"/>
        <v>16.438971958455241</v>
      </c>
      <c r="H2399">
        <f t="shared" si="369"/>
        <v>2.185643148724082E-2</v>
      </c>
      <c r="I2399" t="str">
        <f t="shared" si="378"/>
        <v>2009</v>
      </c>
      <c r="J2399">
        <f t="shared" si="370"/>
        <v>2.6431367382454525</v>
      </c>
      <c r="K2399">
        <f t="shared" si="371"/>
        <v>-2.6431367382454525</v>
      </c>
      <c r="L2399">
        <f t="shared" si="373"/>
        <v>0.15823791260094566</v>
      </c>
      <c r="M2399">
        <f t="shared" si="374"/>
        <v>0</v>
      </c>
      <c r="P2399" s="16">
        <f t="shared" si="372"/>
        <v>0.1607847951152431</v>
      </c>
    </row>
    <row r="2400" spans="1:16" x14ac:dyDescent="0.3">
      <c r="A2400">
        <v>2399</v>
      </c>
      <c r="B2400" s="23" t="s">
        <v>2416</v>
      </c>
      <c r="C2400" s="24">
        <v>16.649999999999999</v>
      </c>
      <c r="D2400" s="24">
        <v>1.4499999999999999E-3</v>
      </c>
      <c r="E2400" s="9">
        <f t="shared" si="375"/>
        <v>1.2510361694363517E-2</v>
      </c>
      <c r="F2400">
        <f t="shared" si="376"/>
        <v>1.0125889436234261</v>
      </c>
      <c r="G2400">
        <f t="shared" si="377"/>
        <v>16.645976736163959</v>
      </c>
      <c r="H2400">
        <f t="shared" si="369"/>
        <v>2.0407530498453404E-2</v>
      </c>
      <c r="I2400" t="str">
        <f t="shared" si="378"/>
        <v>2009</v>
      </c>
      <c r="J2400">
        <f t="shared" si="370"/>
        <v>2.4989954088433217</v>
      </c>
      <c r="K2400">
        <f t="shared" si="371"/>
        <v>-2.4989954088433217</v>
      </c>
      <c r="L2400">
        <f t="shared" si="373"/>
        <v>-0.37558020788067026</v>
      </c>
      <c r="M2400">
        <f t="shared" si="374"/>
        <v>0</v>
      </c>
      <c r="P2400" s="16">
        <f t="shared" si="372"/>
        <v>0.15012609043326175</v>
      </c>
    </row>
    <row r="2401" spans="1:16" x14ac:dyDescent="0.3">
      <c r="A2401">
        <v>2400</v>
      </c>
      <c r="B2401" s="23" t="s">
        <v>2417</v>
      </c>
      <c r="C2401" s="24">
        <v>16.675999999999998</v>
      </c>
      <c r="D2401" s="24">
        <v>1.4199999999999998E-3</v>
      </c>
      <c r="E2401" s="9">
        <f t="shared" si="375"/>
        <v>1.560343592097683E-3</v>
      </c>
      <c r="F2401">
        <f t="shared" si="376"/>
        <v>1.0015615615615616</v>
      </c>
      <c r="G2401">
        <f t="shared" si="377"/>
        <v>16.672053813650468</v>
      </c>
      <c r="H2401">
        <f t="shared" ref="H2401:H2464" si="379">SQRT(_xlfn.VAR.S(E2372:E2401))</f>
        <v>2.0359832551095178E-2</v>
      </c>
      <c r="I2401" t="str">
        <f t="shared" si="378"/>
        <v>2009</v>
      </c>
      <c r="J2401">
        <f t="shared" ref="J2401:J2464" si="380">-K2401</f>
        <v>2.4970602767482957</v>
      </c>
      <c r="K2401">
        <f t="shared" ref="K2401:K2464" si="381">-G2401*$P$3*$R$3*H2401</f>
        <v>-2.4970602767482957</v>
      </c>
      <c r="L2401">
        <f t="shared" si="373"/>
        <v>-0.63675331643594291</v>
      </c>
      <c r="M2401">
        <f t="shared" si="374"/>
        <v>0</v>
      </c>
      <c r="P2401" s="16">
        <f t="shared" ref="P2401:P2464" si="382">-K2401/G2401</f>
        <v>0.14977520494228455</v>
      </c>
    </row>
    <row r="2402" spans="1:16" x14ac:dyDescent="0.3">
      <c r="A2402">
        <v>2401</v>
      </c>
      <c r="B2402" s="23" t="s">
        <v>2418</v>
      </c>
      <c r="C2402" s="24">
        <v>16.600999999999999</v>
      </c>
      <c r="D2402" s="24">
        <v>1.3700000000000001E-3</v>
      </c>
      <c r="E2402" s="9">
        <f t="shared" si="375"/>
        <v>-4.5076255066114892E-3</v>
      </c>
      <c r="F2402">
        <f t="shared" si="376"/>
        <v>0.99550251858958982</v>
      </c>
      <c r="G2402">
        <f t="shared" si="377"/>
        <v>16.597209871056187</v>
      </c>
      <c r="H2402">
        <f t="shared" si="379"/>
        <v>1.98502964916881E-2</v>
      </c>
      <c r="I2402" t="str">
        <f t="shared" si="378"/>
        <v>2009</v>
      </c>
      <c r="J2402">
        <f t="shared" si="380"/>
        <v>2.4236382854251213</v>
      </c>
      <c r="K2402">
        <f t="shared" si="381"/>
        <v>-2.4236382854251213</v>
      </c>
      <c r="L2402">
        <f t="shared" ref="L2402:L2465" si="383">+MIN(G2403-G2402,G2404-G2402,G2405-G2402,G2406-G2402,G2407-G2402,G2408-G2402,G2409-G2402,G2410-G2402,G2411-G2402,G2412-G2402)</f>
        <v>-0.56190937384166162</v>
      </c>
      <c r="M2402">
        <f t="shared" ref="M2402:M2465" si="384">+IF(L2402&lt;K2402,1,0)</f>
        <v>0</v>
      </c>
      <c r="P2402" s="16">
        <f t="shared" si="382"/>
        <v>0.14602685055225428</v>
      </c>
    </row>
    <row r="2403" spans="1:16" x14ac:dyDescent="0.3">
      <c r="A2403">
        <v>2402</v>
      </c>
      <c r="B2403" s="23" t="s">
        <v>2419</v>
      </c>
      <c r="C2403" s="24">
        <v>16.978000000000002</v>
      </c>
      <c r="D2403" s="24">
        <v>1.34E-3</v>
      </c>
      <c r="E2403" s="9">
        <f t="shared" si="375"/>
        <v>2.2455453803837223E-2</v>
      </c>
      <c r="F2403">
        <f t="shared" si="376"/>
        <v>1.0227094753328114</v>
      </c>
      <c r="G2403">
        <f t="shared" si="377"/>
        <v>16.974208670047606</v>
      </c>
      <c r="H2403">
        <f t="shared" si="379"/>
        <v>1.9859144910277772E-2</v>
      </c>
      <c r="I2403" t="str">
        <f t="shared" si="378"/>
        <v>2009</v>
      </c>
      <c r="J2403">
        <f t="shared" si="380"/>
        <v>2.4797951274716281</v>
      </c>
      <c r="K2403">
        <f t="shared" si="381"/>
        <v>-2.4797951274716281</v>
      </c>
      <c r="L2403">
        <f t="shared" si="383"/>
        <v>-0.93890817283308081</v>
      </c>
      <c r="M2403">
        <f t="shared" si="384"/>
        <v>0</v>
      </c>
      <c r="P2403" s="16">
        <f t="shared" si="382"/>
        <v>0.14609194311646656</v>
      </c>
    </row>
    <row r="2404" spans="1:16" x14ac:dyDescent="0.3">
      <c r="A2404">
        <v>2403</v>
      </c>
      <c r="B2404" s="23" t="s">
        <v>2420</v>
      </c>
      <c r="C2404" s="24">
        <v>17.408000000000001</v>
      </c>
      <c r="D2404" s="24">
        <v>1.17E-3</v>
      </c>
      <c r="E2404" s="9">
        <f t="shared" si="375"/>
        <v>2.5011482357756066E-2</v>
      </c>
      <c r="F2404">
        <f t="shared" si="376"/>
        <v>1.0253268936270468</v>
      </c>
      <c r="G2404">
        <f t="shared" si="377"/>
        <v>17.404605770948091</v>
      </c>
      <c r="H2404">
        <f t="shared" si="379"/>
        <v>1.9642938712843856E-2</v>
      </c>
      <c r="I2404" t="str">
        <f t="shared" si="378"/>
        <v>2009</v>
      </c>
      <c r="J2404">
        <f t="shared" si="380"/>
        <v>2.5149906389287189</v>
      </c>
      <c r="K2404">
        <f t="shared" si="381"/>
        <v>-2.5149906389287189</v>
      </c>
      <c r="L2404">
        <f t="shared" si="383"/>
        <v>-1.3693052737335663</v>
      </c>
      <c r="M2404">
        <f t="shared" si="384"/>
        <v>0</v>
      </c>
      <c r="P2404" s="16">
        <f t="shared" si="382"/>
        <v>0.14450144243581556</v>
      </c>
    </row>
    <row r="2405" spans="1:16" x14ac:dyDescent="0.3">
      <c r="A2405">
        <v>2404</v>
      </c>
      <c r="B2405" s="23" t="s">
        <v>2421</v>
      </c>
      <c r="C2405" s="24">
        <v>17.242999999999999</v>
      </c>
      <c r="D2405" s="24">
        <v>9.8999999999999999E-4</v>
      </c>
      <c r="E2405" s="9">
        <f t="shared" si="375"/>
        <v>-9.5236066555377166E-3</v>
      </c>
      <c r="F2405">
        <f t="shared" si="376"/>
        <v>0.99052159926470573</v>
      </c>
      <c r="G2405">
        <f t="shared" si="377"/>
        <v>17.240155139707426</v>
      </c>
      <c r="H2405">
        <f t="shared" si="379"/>
        <v>1.9837368883075929E-2</v>
      </c>
      <c r="I2405" t="str">
        <f t="shared" si="378"/>
        <v>2009</v>
      </c>
      <c r="J2405">
        <f t="shared" si="380"/>
        <v>2.5158860064982123</v>
      </c>
      <c r="K2405">
        <f t="shared" si="381"/>
        <v>-2.5158860064982123</v>
      </c>
      <c r="L2405">
        <f t="shared" si="383"/>
        <v>-1.2048546424929008</v>
      </c>
      <c r="M2405">
        <f t="shared" si="384"/>
        <v>0</v>
      </c>
      <c r="P2405" s="16">
        <f t="shared" si="382"/>
        <v>0.14593174980796073</v>
      </c>
    </row>
    <row r="2406" spans="1:16" x14ac:dyDescent="0.3">
      <c r="A2406">
        <v>2405</v>
      </c>
      <c r="B2406" s="23" t="s">
        <v>2422</v>
      </c>
      <c r="C2406" s="24">
        <v>17.042999999999999</v>
      </c>
      <c r="D2406" s="24">
        <v>8.5999999999999998E-4</v>
      </c>
      <c r="E2406" s="9">
        <f t="shared" si="375"/>
        <v>-1.1666701774894955E-2</v>
      </c>
      <c r="F2406">
        <f t="shared" si="376"/>
        <v>0.98840109029751211</v>
      </c>
      <c r="G2406">
        <f t="shared" si="377"/>
        <v>17.040557345061117</v>
      </c>
      <c r="H2406">
        <f t="shared" si="379"/>
        <v>1.9936479396565617E-2</v>
      </c>
      <c r="I2406" t="str">
        <f t="shared" si="378"/>
        <v>2009</v>
      </c>
      <c r="J2406">
        <f t="shared" si="380"/>
        <v>2.4991825741867588</v>
      </c>
      <c r="K2406">
        <f t="shared" si="381"/>
        <v>-2.4991825741867588</v>
      </c>
      <c r="L2406">
        <f t="shared" si="383"/>
        <v>-1.0052568478465922</v>
      </c>
      <c r="M2406">
        <f t="shared" si="384"/>
        <v>0</v>
      </c>
      <c r="P2406" s="16">
        <f t="shared" si="382"/>
        <v>0.146660847035681</v>
      </c>
    </row>
    <row r="2407" spans="1:16" x14ac:dyDescent="0.3">
      <c r="A2407">
        <v>2406</v>
      </c>
      <c r="B2407" s="23" t="s">
        <v>2423</v>
      </c>
      <c r="C2407" s="24">
        <v>16.858000000000001</v>
      </c>
      <c r="D2407" s="24">
        <v>9.3999999999999997E-4</v>
      </c>
      <c r="E2407" s="9">
        <f t="shared" si="375"/>
        <v>-1.0914240667809053E-2</v>
      </c>
      <c r="F2407">
        <f t="shared" si="376"/>
        <v>0.98914510356157959</v>
      </c>
      <c r="G2407">
        <f t="shared" si="377"/>
        <v>16.855359120207652</v>
      </c>
      <c r="H2407">
        <f t="shared" si="379"/>
        <v>2.0141310710516076E-2</v>
      </c>
      <c r="I2407" t="str">
        <f t="shared" si="378"/>
        <v>2009</v>
      </c>
      <c r="J2407">
        <f t="shared" si="380"/>
        <v>2.4974192785721776</v>
      </c>
      <c r="K2407">
        <f t="shared" si="381"/>
        <v>-2.4974192785721776</v>
      </c>
      <c r="L2407">
        <f t="shared" si="383"/>
        <v>-0.82005862299312682</v>
      </c>
      <c r="M2407">
        <f t="shared" si="384"/>
        <v>0</v>
      </c>
      <c r="P2407" s="16">
        <f t="shared" si="382"/>
        <v>0.14816766944930038</v>
      </c>
    </row>
    <row r="2408" spans="1:16" x14ac:dyDescent="0.3">
      <c r="A2408">
        <v>2407</v>
      </c>
      <c r="B2408" s="23" t="s">
        <v>2424</v>
      </c>
      <c r="C2408" s="24">
        <v>17.093</v>
      </c>
      <c r="D2408" s="24">
        <v>1.06E-3</v>
      </c>
      <c r="E2408" s="9">
        <f t="shared" si="375"/>
        <v>1.3843701398840464E-2</v>
      </c>
      <c r="F2408">
        <f t="shared" si="376"/>
        <v>1.0139399691541107</v>
      </c>
      <c r="G2408">
        <f t="shared" si="377"/>
        <v>17.08998050339672</v>
      </c>
      <c r="H2408">
        <f t="shared" si="379"/>
        <v>1.9580819551968439E-2</v>
      </c>
      <c r="I2408" t="str">
        <f t="shared" si="378"/>
        <v>2009</v>
      </c>
      <c r="J2408">
        <f t="shared" si="380"/>
        <v>2.4617171606059447</v>
      </c>
      <c r="K2408">
        <f t="shared" si="381"/>
        <v>-2.4617171606059447</v>
      </c>
      <c r="L2408">
        <f t="shared" si="383"/>
        <v>-1.0546800061821955</v>
      </c>
      <c r="M2408">
        <f t="shared" si="384"/>
        <v>0</v>
      </c>
      <c r="P2408" s="16">
        <f t="shared" si="382"/>
        <v>0.14404446863568193</v>
      </c>
    </row>
    <row r="2409" spans="1:16" x14ac:dyDescent="0.3">
      <c r="A2409">
        <v>2408</v>
      </c>
      <c r="B2409" s="23" t="s">
        <v>2425</v>
      </c>
      <c r="C2409" s="24">
        <v>16.888000000000002</v>
      </c>
      <c r="D2409" s="24">
        <v>1.01E-3</v>
      </c>
      <c r="E2409" s="9">
        <f t="shared" si="375"/>
        <v>-1.2065712428111426E-2</v>
      </c>
      <c r="F2409">
        <f t="shared" si="376"/>
        <v>0.98800678640379114</v>
      </c>
      <c r="G2409">
        <f t="shared" si="377"/>
        <v>16.885157425923364</v>
      </c>
      <c r="H2409">
        <f t="shared" si="379"/>
        <v>1.9820148633482276E-2</v>
      </c>
      <c r="I2409" t="str">
        <f t="shared" si="378"/>
        <v>2009</v>
      </c>
      <c r="J2409">
        <f t="shared" si="380"/>
        <v>2.461941571449457</v>
      </c>
      <c r="K2409">
        <f t="shared" si="381"/>
        <v>-2.461941571449457</v>
      </c>
      <c r="L2409">
        <f t="shared" si="383"/>
        <v>-0.84985692870883867</v>
      </c>
      <c r="M2409">
        <f t="shared" si="384"/>
        <v>0</v>
      </c>
      <c r="P2409" s="16">
        <f t="shared" si="382"/>
        <v>0.14580507065155929</v>
      </c>
    </row>
    <row r="2410" spans="1:16" x14ac:dyDescent="0.3">
      <c r="A2410">
        <v>2409</v>
      </c>
      <c r="B2410" s="23" t="s">
        <v>2426</v>
      </c>
      <c r="C2410" s="24">
        <v>16.273</v>
      </c>
      <c r="D2410" s="24">
        <v>9.6000000000000002E-4</v>
      </c>
      <c r="E2410" s="9">
        <f t="shared" si="375"/>
        <v>-3.7096017867542311E-2</v>
      </c>
      <c r="F2410">
        <f t="shared" si="376"/>
        <v>0.96358360966366641</v>
      </c>
      <c r="G2410">
        <f t="shared" si="377"/>
        <v>16.270396528283289</v>
      </c>
      <c r="H2410">
        <f t="shared" si="379"/>
        <v>2.1158448213787918E-2</v>
      </c>
      <c r="I2410" t="str">
        <f t="shared" si="378"/>
        <v>2009</v>
      </c>
      <c r="J2410">
        <f t="shared" si="380"/>
        <v>2.5324896017918346</v>
      </c>
      <c r="K2410">
        <f t="shared" si="381"/>
        <v>-2.5324896017918346</v>
      </c>
      <c r="L2410">
        <f t="shared" si="383"/>
        <v>-0.23509603106876398</v>
      </c>
      <c r="M2410">
        <f t="shared" si="384"/>
        <v>0</v>
      </c>
      <c r="P2410" s="16">
        <f t="shared" si="382"/>
        <v>0.15565014641097016</v>
      </c>
    </row>
    <row r="2411" spans="1:16" x14ac:dyDescent="0.3">
      <c r="A2411">
        <v>2410</v>
      </c>
      <c r="B2411" s="23" t="s">
        <v>2427</v>
      </c>
      <c r="C2411" s="24">
        <v>16.038</v>
      </c>
      <c r="D2411" s="24">
        <v>1.01E-3</v>
      </c>
      <c r="E2411" s="9">
        <f t="shared" si="375"/>
        <v>-1.454638629364031E-2</v>
      </c>
      <c r="F2411">
        <f t="shared" si="376"/>
        <v>0.98555890124746515</v>
      </c>
      <c r="G2411">
        <f t="shared" si="377"/>
        <v>16.035300497214525</v>
      </c>
      <c r="H2411">
        <f t="shared" si="379"/>
        <v>2.0928766455847431E-2</v>
      </c>
      <c r="I2411" t="str">
        <f t="shared" si="378"/>
        <v>2009</v>
      </c>
      <c r="J2411">
        <f t="shared" si="380"/>
        <v>2.4688031071628167</v>
      </c>
      <c r="K2411">
        <f t="shared" si="381"/>
        <v>-2.4688031071628167</v>
      </c>
      <c r="L2411">
        <f t="shared" si="383"/>
        <v>0.11728017801011248</v>
      </c>
      <c r="M2411">
        <f t="shared" si="384"/>
        <v>0</v>
      </c>
      <c r="P2411" s="16">
        <f t="shared" si="382"/>
        <v>0.15396051402913652</v>
      </c>
    </row>
    <row r="2412" spans="1:16" x14ac:dyDescent="0.3">
      <c r="A2412">
        <v>2411</v>
      </c>
      <c r="B2412" s="23" t="s">
        <v>2428</v>
      </c>
      <c r="C2412" s="24">
        <v>16.172999999999998</v>
      </c>
      <c r="D2412" s="24">
        <v>9.8999999999999999E-4</v>
      </c>
      <c r="E2412" s="9">
        <f t="shared" si="375"/>
        <v>8.3822787528042182E-3</v>
      </c>
      <c r="F2412">
        <f t="shared" si="376"/>
        <v>1.0084175084175082</v>
      </c>
      <c r="G2412">
        <f t="shared" si="377"/>
        <v>16.170331675142851</v>
      </c>
      <c r="H2412">
        <f t="shared" si="379"/>
        <v>2.0604483938166756E-2</v>
      </c>
      <c r="I2412" t="str">
        <f t="shared" si="378"/>
        <v>2009</v>
      </c>
      <c r="J2412">
        <f t="shared" si="380"/>
        <v>2.4510173768703267</v>
      </c>
      <c r="K2412">
        <f t="shared" si="381"/>
        <v>-2.4510173768703267</v>
      </c>
      <c r="L2412">
        <f t="shared" si="383"/>
        <v>-1.7750999918213495E-2</v>
      </c>
      <c r="M2412">
        <f t="shared" si="384"/>
        <v>0</v>
      </c>
      <c r="P2412" s="16">
        <f t="shared" si="382"/>
        <v>0.15157496000147283</v>
      </c>
    </row>
    <row r="2413" spans="1:16" x14ac:dyDescent="0.3">
      <c r="A2413">
        <v>2412</v>
      </c>
      <c r="B2413" s="23" t="s">
        <v>2429</v>
      </c>
      <c r="C2413" s="24">
        <v>16.155999999999999</v>
      </c>
      <c r="D2413" s="24">
        <v>1.2700000000000001E-3</v>
      </c>
      <c r="E2413" s="9">
        <f t="shared" si="375"/>
        <v>-1.0516874364748633E-3</v>
      </c>
      <c r="F2413">
        <f t="shared" si="376"/>
        <v>0.99894886539293892</v>
      </c>
      <c r="G2413">
        <f t="shared" si="377"/>
        <v>16.152580675224637</v>
      </c>
      <c r="H2413">
        <f t="shared" si="379"/>
        <v>1.7825499268772235E-2</v>
      </c>
      <c r="I2413" t="str">
        <f t="shared" si="378"/>
        <v>2009</v>
      </c>
      <c r="J2413">
        <f t="shared" si="380"/>
        <v>2.1181140559103619</v>
      </c>
      <c r="K2413">
        <f t="shared" si="381"/>
        <v>-2.1181140559103619</v>
      </c>
      <c r="L2413">
        <f t="shared" si="383"/>
        <v>5.2745225394627226E-2</v>
      </c>
      <c r="M2413">
        <f t="shared" si="384"/>
        <v>0</v>
      </c>
      <c r="P2413" s="16">
        <f t="shared" si="382"/>
        <v>0.13113161905819765</v>
      </c>
    </row>
    <row r="2414" spans="1:16" x14ac:dyDescent="0.3">
      <c r="A2414">
        <v>2413</v>
      </c>
      <c r="B2414" s="23" t="s">
        <v>2430</v>
      </c>
      <c r="C2414" s="24">
        <v>16.635999999999999</v>
      </c>
      <c r="D2414" s="24">
        <v>1.2700000000000001E-3</v>
      </c>
      <c r="E2414" s="9">
        <f t="shared" si="375"/>
        <v>2.9277524179498929E-2</v>
      </c>
      <c r="F2414">
        <f t="shared" si="376"/>
        <v>1.0297103243377075</v>
      </c>
      <c r="G2414">
        <f t="shared" si="377"/>
        <v>16.632479085976545</v>
      </c>
      <c r="H2414">
        <f t="shared" si="379"/>
        <v>1.8332177413076901E-2</v>
      </c>
      <c r="I2414" t="str">
        <f t="shared" si="378"/>
        <v>2009</v>
      </c>
      <c r="J2414">
        <f t="shared" si="380"/>
        <v>2.2430386564989928</v>
      </c>
      <c r="K2414">
        <f t="shared" si="381"/>
        <v>-2.2430386564989928</v>
      </c>
      <c r="L2414">
        <f t="shared" si="383"/>
        <v>-0.42715318535728031</v>
      </c>
      <c r="M2414">
        <f t="shared" si="384"/>
        <v>0</v>
      </c>
      <c r="P2414" s="16">
        <f t="shared" si="382"/>
        <v>0.1348589494629325</v>
      </c>
    </row>
    <row r="2415" spans="1:16" x14ac:dyDescent="0.3">
      <c r="A2415">
        <v>2414</v>
      </c>
      <c r="B2415" s="23" t="s">
        <v>2431</v>
      </c>
      <c r="C2415" s="24">
        <v>16.417999999999999</v>
      </c>
      <c r="D2415" s="24">
        <v>1.01E-3</v>
      </c>
      <c r="E2415" s="9">
        <f t="shared" si="375"/>
        <v>-1.3190727954590833E-2</v>
      </c>
      <c r="F2415">
        <f t="shared" si="376"/>
        <v>0.98689588843471987</v>
      </c>
      <c r="G2415">
        <f t="shared" si="377"/>
        <v>16.415236535931417</v>
      </c>
      <c r="H2415">
        <f t="shared" si="379"/>
        <v>1.8536007678046907E-2</v>
      </c>
      <c r="I2415" t="str">
        <f t="shared" si="378"/>
        <v>2009</v>
      </c>
      <c r="J2415">
        <f t="shared" si="380"/>
        <v>2.2383555169334759</v>
      </c>
      <c r="K2415">
        <f t="shared" si="381"/>
        <v>-2.2383555169334759</v>
      </c>
      <c r="L2415">
        <f t="shared" si="383"/>
        <v>-0.20991063531215204</v>
      </c>
      <c r="M2415">
        <f t="shared" si="384"/>
        <v>0</v>
      </c>
      <c r="P2415" s="16">
        <f t="shared" si="382"/>
        <v>0.13635840775330438</v>
      </c>
    </row>
    <row r="2416" spans="1:16" x14ac:dyDescent="0.3">
      <c r="A2416">
        <v>2415</v>
      </c>
      <c r="B2416" s="23" t="s">
        <v>2432</v>
      </c>
      <c r="C2416" s="24">
        <v>16.207999999999998</v>
      </c>
      <c r="D2416" s="24">
        <v>9.8999999999999999E-4</v>
      </c>
      <c r="E2416" s="9">
        <f t="shared" si="375"/>
        <v>-1.2873346419746898E-2</v>
      </c>
      <c r="F2416">
        <f t="shared" si="376"/>
        <v>0.98720916067730535</v>
      </c>
      <c r="G2416">
        <f t="shared" si="377"/>
        <v>16.205325900619265</v>
      </c>
      <c r="H2416">
        <f t="shared" si="379"/>
        <v>1.8820758097697808E-2</v>
      </c>
      <c r="I2416" t="str">
        <f t="shared" si="378"/>
        <v>2009</v>
      </c>
      <c r="J2416">
        <f t="shared" si="380"/>
        <v>2.2436783787797987</v>
      </c>
      <c r="K2416">
        <f t="shared" si="381"/>
        <v>-2.2436783787797987</v>
      </c>
      <c r="L2416">
        <f t="shared" si="383"/>
        <v>0.30503223073586483</v>
      </c>
      <c r="M2416">
        <f t="shared" si="384"/>
        <v>0</v>
      </c>
      <c r="P2416" s="16">
        <f t="shared" si="382"/>
        <v>0.13845314759723898</v>
      </c>
    </row>
    <row r="2417" spans="1:16" x14ac:dyDescent="0.3">
      <c r="A2417">
        <v>2416</v>
      </c>
      <c r="B2417" s="23" t="s">
        <v>2433</v>
      </c>
      <c r="C2417" s="24">
        <v>16.513000000000002</v>
      </c>
      <c r="D2417" s="24">
        <v>9.6000000000000002E-4</v>
      </c>
      <c r="E2417" s="9">
        <f t="shared" si="375"/>
        <v>1.8643001974523978E-2</v>
      </c>
      <c r="F2417">
        <f t="shared" si="376"/>
        <v>1.0188178677196449</v>
      </c>
      <c r="G2417">
        <f t="shared" si="377"/>
        <v>16.51035813135513</v>
      </c>
      <c r="H2417">
        <f t="shared" si="379"/>
        <v>1.8778334091424743E-2</v>
      </c>
      <c r="I2417" t="str">
        <f t="shared" si="378"/>
        <v>2009</v>
      </c>
      <c r="J2417">
        <f t="shared" si="380"/>
        <v>2.2807583626924415</v>
      </c>
      <c r="K2417">
        <f t="shared" si="381"/>
        <v>-2.2807583626924415</v>
      </c>
      <c r="L2417">
        <f t="shared" si="383"/>
        <v>0.76045409387353047</v>
      </c>
      <c r="M2417">
        <f t="shared" si="384"/>
        <v>0</v>
      </c>
      <c r="P2417" s="16">
        <f t="shared" si="382"/>
        <v>0.13814105936085122</v>
      </c>
    </row>
    <row r="2418" spans="1:16" x14ac:dyDescent="0.3">
      <c r="A2418">
        <v>2417</v>
      </c>
      <c r="B2418" s="23" t="s">
        <v>2434</v>
      </c>
      <c r="C2418" s="24">
        <v>17.273</v>
      </c>
      <c r="D2418" s="24">
        <v>7.5999999999999993E-4</v>
      </c>
      <c r="E2418" s="9">
        <f t="shared" si="375"/>
        <v>4.4996639230296072E-2</v>
      </c>
      <c r="F2418">
        <f t="shared" si="376"/>
        <v>1.0460243444558832</v>
      </c>
      <c r="G2418">
        <f t="shared" si="377"/>
        <v>17.27081222522866</v>
      </c>
      <c r="H2418">
        <f t="shared" si="379"/>
        <v>2.0125674940209198E-2</v>
      </c>
      <c r="I2418" t="str">
        <f t="shared" si="378"/>
        <v>2009</v>
      </c>
      <c r="J2418">
        <f t="shared" si="380"/>
        <v>2.556989454846704</v>
      </c>
      <c r="K2418">
        <f t="shared" si="381"/>
        <v>-2.556989454846704</v>
      </c>
      <c r="L2418">
        <f t="shared" si="383"/>
        <v>0.1273608706854823</v>
      </c>
      <c r="M2418">
        <f t="shared" si="384"/>
        <v>0</v>
      </c>
      <c r="P2418" s="16">
        <f t="shared" si="382"/>
        <v>0.14805264636665635</v>
      </c>
    </row>
    <row r="2419" spans="1:16" x14ac:dyDescent="0.3">
      <c r="A2419">
        <v>2418</v>
      </c>
      <c r="B2419" s="23" t="s">
        <v>2435</v>
      </c>
      <c r="C2419" s="24">
        <v>17.478000000000002</v>
      </c>
      <c r="D2419" s="24">
        <v>8.5999999999999998E-4</v>
      </c>
      <c r="E2419" s="9">
        <f t="shared" si="375"/>
        <v>1.1798358494205284E-2</v>
      </c>
      <c r="F2419">
        <f t="shared" si="376"/>
        <v>1.0118682336594687</v>
      </c>
      <c r="G2419">
        <f t="shared" si="377"/>
        <v>17.475494999529325</v>
      </c>
      <c r="H2419">
        <f t="shared" si="379"/>
        <v>2.0146874821857407E-2</v>
      </c>
      <c r="I2419" t="str">
        <f t="shared" si="378"/>
        <v>2009</v>
      </c>
      <c r="J2419">
        <f t="shared" si="380"/>
        <v>2.5900186711544895</v>
      </c>
      <c r="K2419">
        <f t="shared" si="381"/>
        <v>-2.5900186711544895</v>
      </c>
      <c r="L2419">
        <f t="shared" si="383"/>
        <v>-7.7321903615182208E-2</v>
      </c>
      <c r="M2419">
        <f t="shared" si="384"/>
        <v>0</v>
      </c>
      <c r="P2419" s="16">
        <f t="shared" si="382"/>
        <v>0.14820860131425448</v>
      </c>
    </row>
    <row r="2420" spans="1:16" x14ac:dyDescent="0.3">
      <c r="A2420">
        <v>2419</v>
      </c>
      <c r="B2420" s="23" t="s">
        <v>2436</v>
      </c>
      <c r="C2420" s="24">
        <v>17.8</v>
      </c>
      <c r="D2420" s="24">
        <v>6.6E-4</v>
      </c>
      <c r="E2420" s="9">
        <f t="shared" si="375"/>
        <v>1.8255510092686902E-2</v>
      </c>
      <c r="F2420">
        <f t="shared" si="376"/>
        <v>1.0184231605446847</v>
      </c>
      <c r="G2420">
        <f t="shared" si="377"/>
        <v>17.798042107686051</v>
      </c>
      <c r="H2420">
        <f t="shared" si="379"/>
        <v>2.0152847053846547E-2</v>
      </c>
      <c r="I2420" t="str">
        <f t="shared" si="378"/>
        <v>2009</v>
      </c>
      <c r="J2420">
        <f t="shared" si="380"/>
        <v>2.6386048690550004</v>
      </c>
      <c r="K2420">
        <f t="shared" si="381"/>
        <v>-2.6386048690550004</v>
      </c>
      <c r="L2420">
        <f t="shared" si="383"/>
        <v>-0.39986901177190859</v>
      </c>
      <c r="M2420">
        <f t="shared" si="384"/>
        <v>0</v>
      </c>
      <c r="P2420" s="16">
        <f t="shared" si="382"/>
        <v>0.14825253548060344</v>
      </c>
    </row>
    <row r="2421" spans="1:16" x14ac:dyDescent="0.3">
      <c r="A2421">
        <v>2420</v>
      </c>
      <c r="B2421" s="23" t="s">
        <v>2437</v>
      </c>
      <c r="C2421" s="24">
        <v>17.675000000000001</v>
      </c>
      <c r="D2421" s="24">
        <v>7.0999999999999991E-4</v>
      </c>
      <c r="E2421" s="9">
        <f t="shared" si="375"/>
        <v>-7.0472455154030559E-3</v>
      </c>
      <c r="F2421">
        <f t="shared" si="376"/>
        <v>0.9929775280898876</v>
      </c>
      <c r="G2421">
        <f t="shared" si="377"/>
        <v>17.672908582078001</v>
      </c>
      <c r="H2421">
        <f t="shared" si="379"/>
        <v>2.0247533004854695E-2</v>
      </c>
      <c r="I2421" t="str">
        <f t="shared" si="378"/>
        <v>2009</v>
      </c>
      <c r="J2421">
        <f t="shared" si="380"/>
        <v>2.6323635418770928</v>
      </c>
      <c r="K2421">
        <f t="shared" si="381"/>
        <v>-2.6323635418770928</v>
      </c>
      <c r="L2421">
        <f t="shared" si="383"/>
        <v>-0.59050301433667229</v>
      </c>
      <c r="M2421">
        <f t="shared" si="384"/>
        <v>0</v>
      </c>
      <c r="P2421" s="16">
        <f t="shared" si="382"/>
        <v>0.1489490838280326</v>
      </c>
    </row>
    <row r="2422" spans="1:16" x14ac:dyDescent="0.3">
      <c r="A2422">
        <v>2421</v>
      </c>
      <c r="B2422" s="23" t="s">
        <v>2438</v>
      </c>
      <c r="C2422" s="24">
        <v>17.824999999999999</v>
      </c>
      <c r="D2422" s="24">
        <v>6.6E-4</v>
      </c>
      <c r="E2422" s="9">
        <f t="shared" si="375"/>
        <v>8.4507545177230307E-3</v>
      </c>
      <c r="F2422">
        <f t="shared" si="376"/>
        <v>1.0084865629420083</v>
      </c>
      <c r="G2422">
        <f t="shared" si="377"/>
        <v>17.823039357837295</v>
      </c>
      <c r="H2422">
        <f t="shared" si="379"/>
        <v>1.9333823865591824E-2</v>
      </c>
      <c r="I2422" t="str">
        <f t="shared" si="378"/>
        <v>2009</v>
      </c>
      <c r="J2422">
        <f t="shared" si="380"/>
        <v>2.5349257591773986</v>
      </c>
      <c r="K2422">
        <f t="shared" si="381"/>
        <v>-2.5349257591773986</v>
      </c>
      <c r="L2422">
        <f t="shared" si="383"/>
        <v>-1.2941331518942079</v>
      </c>
      <c r="M2422">
        <f t="shared" si="384"/>
        <v>0</v>
      </c>
      <c r="P2422" s="16">
        <f t="shared" si="382"/>
        <v>0.14222746795779923</v>
      </c>
    </row>
    <row r="2423" spans="1:16" x14ac:dyDescent="0.3">
      <c r="A2423">
        <v>2422</v>
      </c>
      <c r="B2423" s="23" t="s">
        <v>2439</v>
      </c>
      <c r="C2423" s="24">
        <v>17.893000000000001</v>
      </c>
      <c r="D2423" s="24">
        <v>6.0999999999999997E-4</v>
      </c>
      <c r="E2423" s="9">
        <f t="shared" si="375"/>
        <v>3.8076086093651418E-3</v>
      </c>
      <c r="F2423">
        <f t="shared" si="376"/>
        <v>1.0038148667601683</v>
      </c>
      <c r="G2423">
        <f t="shared" si="377"/>
        <v>17.891180970802218</v>
      </c>
      <c r="H2423">
        <f t="shared" si="379"/>
        <v>1.9336767759722102E-2</v>
      </c>
      <c r="I2423" t="str">
        <f t="shared" si="378"/>
        <v>2009</v>
      </c>
      <c r="J2423">
        <f t="shared" si="380"/>
        <v>2.545004828290196</v>
      </c>
      <c r="K2423">
        <f t="shared" si="381"/>
        <v>-2.545004828290196</v>
      </c>
      <c r="L2423">
        <f t="shared" si="383"/>
        <v>-1.6621015255004892</v>
      </c>
      <c r="M2423">
        <f t="shared" si="384"/>
        <v>0</v>
      </c>
      <c r="P2423" s="16">
        <f t="shared" si="382"/>
        <v>0.14224912443977594</v>
      </c>
    </row>
    <row r="2424" spans="1:16" x14ac:dyDescent="0.3">
      <c r="A2424">
        <v>2423</v>
      </c>
      <c r="B2424" s="23" t="s">
        <v>2440</v>
      </c>
      <c r="C2424" s="24">
        <v>17.399999999999999</v>
      </c>
      <c r="D2424" s="24">
        <v>6.3000000000000003E-4</v>
      </c>
      <c r="E2424" s="9">
        <f t="shared" si="375"/>
        <v>-2.7939368689241538E-2</v>
      </c>
      <c r="F2424">
        <f t="shared" si="376"/>
        <v>0.97244732576985404</v>
      </c>
      <c r="G2424">
        <f t="shared" si="377"/>
        <v>17.398173095914142</v>
      </c>
      <c r="H2424">
        <f t="shared" si="379"/>
        <v>2.0297229060718378E-2</v>
      </c>
      <c r="I2424" t="str">
        <f t="shared" si="378"/>
        <v>2009</v>
      </c>
      <c r="J2424">
        <f t="shared" si="380"/>
        <v>2.5978024434061631</v>
      </c>
      <c r="K2424">
        <f t="shared" si="381"/>
        <v>-2.5978024434061631</v>
      </c>
      <c r="L2424">
        <f t="shared" si="383"/>
        <v>-1.1690936506124139</v>
      </c>
      <c r="M2424">
        <f t="shared" si="384"/>
        <v>0</v>
      </c>
      <c r="P2424" s="16">
        <f t="shared" si="382"/>
        <v>0.14931466821744874</v>
      </c>
    </row>
    <row r="2425" spans="1:16" x14ac:dyDescent="0.3">
      <c r="A2425">
        <v>2424</v>
      </c>
      <c r="B2425" s="23" t="s">
        <v>2441</v>
      </c>
      <c r="C2425" s="24">
        <v>17.405000000000001</v>
      </c>
      <c r="D2425" s="24">
        <v>6.6E-4</v>
      </c>
      <c r="E2425" s="9">
        <f t="shared" si="375"/>
        <v>2.8731504291909309E-4</v>
      </c>
      <c r="F2425">
        <f t="shared" si="376"/>
        <v>1.0002873563218393</v>
      </c>
      <c r="G2425">
        <f t="shared" si="377"/>
        <v>17.403085555296389</v>
      </c>
      <c r="H2425">
        <f t="shared" si="379"/>
        <v>2.0106473219796639E-2</v>
      </c>
      <c r="I2425" t="str">
        <f t="shared" si="378"/>
        <v>2009</v>
      </c>
      <c r="J2425">
        <f t="shared" si="380"/>
        <v>2.5741145870489803</v>
      </c>
      <c r="K2425">
        <f t="shared" si="381"/>
        <v>-2.5741145870489803</v>
      </c>
      <c r="L2425">
        <f t="shared" si="383"/>
        <v>-1.1740061099946608</v>
      </c>
      <c r="M2425">
        <f t="shared" si="384"/>
        <v>0</v>
      </c>
      <c r="P2425" s="16">
        <f t="shared" si="382"/>
        <v>0.14791139070540191</v>
      </c>
    </row>
    <row r="2426" spans="1:16" x14ac:dyDescent="0.3">
      <c r="A2426">
        <v>2425</v>
      </c>
      <c r="B2426" s="23" t="s">
        <v>2442</v>
      </c>
      <c r="C2426" s="24">
        <v>17.61</v>
      </c>
      <c r="D2426" s="24">
        <v>6.8000000000000005E-4</v>
      </c>
      <c r="E2426" s="9">
        <f t="shared" si="375"/>
        <v>1.1709401244712449E-2</v>
      </c>
      <c r="F2426">
        <f t="shared" si="376"/>
        <v>1.0117782246480895</v>
      </c>
      <c r="G2426">
        <f t="shared" si="377"/>
        <v>17.608004313091062</v>
      </c>
      <c r="H2426">
        <f t="shared" si="379"/>
        <v>1.7353560813634324E-2</v>
      </c>
      <c r="I2426" t="str">
        <f t="shared" si="378"/>
        <v>2009</v>
      </c>
      <c r="J2426">
        <f t="shared" si="380"/>
        <v>2.2478351529490963</v>
      </c>
      <c r="K2426">
        <f t="shared" si="381"/>
        <v>-2.2478351529490963</v>
      </c>
      <c r="L2426">
        <f t="shared" si="383"/>
        <v>-1.3789248677893333</v>
      </c>
      <c r="M2426">
        <f t="shared" si="384"/>
        <v>0</v>
      </c>
      <c r="P2426" s="16">
        <f t="shared" si="382"/>
        <v>0.12765984792938137</v>
      </c>
    </row>
    <row r="2427" spans="1:16" x14ac:dyDescent="0.3">
      <c r="A2427">
        <v>2426</v>
      </c>
      <c r="B2427" s="23" t="s">
        <v>2443</v>
      </c>
      <c r="C2427" s="24">
        <v>17.542999999999999</v>
      </c>
      <c r="D2427" s="24">
        <v>8.4000000000000003E-4</v>
      </c>
      <c r="E2427" s="9">
        <f t="shared" si="375"/>
        <v>-3.8119125610670585E-3</v>
      </c>
      <c r="F2427">
        <f t="shared" si="376"/>
        <v>0.99619534355479844</v>
      </c>
      <c r="G2427">
        <f t="shared" si="377"/>
        <v>17.540544151913377</v>
      </c>
      <c r="H2427">
        <f t="shared" si="379"/>
        <v>1.7385866614064938E-2</v>
      </c>
      <c r="I2427" t="str">
        <f t="shared" si="378"/>
        <v>2009</v>
      </c>
      <c r="J2427">
        <f t="shared" si="380"/>
        <v>2.2433917900527134</v>
      </c>
      <c r="K2427">
        <f t="shared" si="381"/>
        <v>-2.2433917900527134</v>
      </c>
      <c r="L2427">
        <f t="shared" si="383"/>
        <v>-1.3114647066116483</v>
      </c>
      <c r="M2427">
        <f t="shared" si="384"/>
        <v>0</v>
      </c>
      <c r="P2427" s="16">
        <f t="shared" si="382"/>
        <v>0.12789750253033041</v>
      </c>
    </row>
    <row r="2428" spans="1:16" x14ac:dyDescent="0.3">
      <c r="A2428">
        <v>2427</v>
      </c>
      <c r="B2428" s="23" t="s">
        <v>2444</v>
      </c>
      <c r="C2428" s="24">
        <v>17.809999999999999</v>
      </c>
      <c r="D2428" s="24">
        <v>7.0999999999999991E-4</v>
      </c>
      <c r="E2428" s="9">
        <f t="shared" si="375"/>
        <v>1.5105087354522474E-2</v>
      </c>
      <c r="F2428">
        <f t="shared" si="376"/>
        <v>1.0152197457675425</v>
      </c>
      <c r="G2428">
        <f t="shared" si="377"/>
        <v>17.807892608023149</v>
      </c>
      <c r="H2428">
        <f t="shared" si="379"/>
        <v>1.7417981016907638E-2</v>
      </c>
      <c r="I2428" t="str">
        <f t="shared" si="378"/>
        <v>2009</v>
      </c>
      <c r="J2428">
        <f t="shared" si="380"/>
        <v>2.2817920440205604</v>
      </c>
      <c r="K2428">
        <f t="shared" si="381"/>
        <v>-2.2817920440205604</v>
      </c>
      <c r="L2428">
        <f t="shared" si="383"/>
        <v>-1.5788131627214206</v>
      </c>
      <c r="M2428">
        <f t="shared" si="384"/>
        <v>0</v>
      </c>
      <c r="P2428" s="16">
        <f t="shared" si="382"/>
        <v>0.12813374913281564</v>
      </c>
    </row>
    <row r="2429" spans="1:16" x14ac:dyDescent="0.3">
      <c r="A2429">
        <v>2428</v>
      </c>
      <c r="B2429" s="23" t="s">
        <v>2445</v>
      </c>
      <c r="C2429" s="24">
        <v>17.53</v>
      </c>
      <c r="D2429" s="24">
        <v>5.2999999999999998E-4</v>
      </c>
      <c r="E2429" s="9">
        <f t="shared" si="375"/>
        <v>-1.5846398368426967E-2</v>
      </c>
      <c r="F2429">
        <f t="shared" si="376"/>
        <v>0.98427849522740052</v>
      </c>
      <c r="G2429">
        <f t="shared" si="377"/>
        <v>17.528451585056001</v>
      </c>
      <c r="H2429">
        <f t="shared" si="379"/>
        <v>1.7717641347023867E-2</v>
      </c>
      <c r="I2429" t="str">
        <f t="shared" si="378"/>
        <v>2009</v>
      </c>
      <c r="J2429">
        <f t="shared" si="380"/>
        <v>2.2846263435345024</v>
      </c>
      <c r="K2429">
        <f t="shared" si="381"/>
        <v>-2.2846263435345024</v>
      </c>
      <c r="L2429">
        <f t="shared" si="383"/>
        <v>-1.2993721397542721</v>
      </c>
      <c r="M2429">
        <f t="shared" si="384"/>
        <v>0</v>
      </c>
      <c r="P2429" s="16">
        <f t="shared" si="382"/>
        <v>0.13033817233932266</v>
      </c>
    </row>
    <row r="2430" spans="1:16" x14ac:dyDescent="0.3">
      <c r="A2430">
        <v>2429</v>
      </c>
      <c r="B2430" s="23" t="s">
        <v>2446</v>
      </c>
      <c r="C2430" s="24">
        <v>17.710999999999999</v>
      </c>
      <c r="D2430" s="24">
        <v>6.0999999999999997E-4</v>
      </c>
      <c r="E2430" s="9">
        <f t="shared" si="375"/>
        <v>1.0272216541351856E-2</v>
      </c>
      <c r="F2430">
        <f t="shared" si="376"/>
        <v>1.0103251568739302</v>
      </c>
      <c r="G2430">
        <f t="shared" si="377"/>
        <v>17.709199473194996</v>
      </c>
      <c r="H2430">
        <f t="shared" si="379"/>
        <v>1.7677107174447988E-2</v>
      </c>
      <c r="I2430" t="str">
        <f t="shared" si="378"/>
        <v>2009</v>
      </c>
      <c r="J2430">
        <f t="shared" si="380"/>
        <v>2.3029040602052402</v>
      </c>
      <c r="K2430">
        <f t="shared" si="381"/>
        <v>-2.3029040602052402</v>
      </c>
      <c r="L2430">
        <f t="shared" si="383"/>
        <v>-1.4801200278932676</v>
      </c>
      <c r="M2430">
        <f t="shared" si="384"/>
        <v>0</v>
      </c>
      <c r="P2430" s="16">
        <f t="shared" si="382"/>
        <v>0.13003998648786821</v>
      </c>
    </row>
    <row r="2431" spans="1:16" x14ac:dyDescent="0.3">
      <c r="A2431">
        <v>2430</v>
      </c>
      <c r="B2431" s="23" t="s">
        <v>2447</v>
      </c>
      <c r="C2431" s="24">
        <v>17.084</v>
      </c>
      <c r="D2431" s="24">
        <v>5.6000000000000006E-4</v>
      </c>
      <c r="E2431" s="9">
        <f t="shared" si="375"/>
        <v>-3.6043562495275051E-2</v>
      </c>
      <c r="F2431">
        <f t="shared" si="376"/>
        <v>0.96459827226017736</v>
      </c>
      <c r="G2431">
        <f t="shared" si="377"/>
        <v>17.082405567741329</v>
      </c>
      <c r="H2431">
        <f t="shared" si="379"/>
        <v>1.8997603475121756E-2</v>
      </c>
      <c r="I2431" t="str">
        <f t="shared" si="378"/>
        <v>2009</v>
      </c>
      <c r="J2431">
        <f t="shared" si="380"/>
        <v>2.3873361149105858</v>
      </c>
      <c r="K2431">
        <f t="shared" si="381"/>
        <v>-2.3873361149105858</v>
      </c>
      <c r="L2431">
        <f t="shared" si="383"/>
        <v>-0.85332612243960071</v>
      </c>
      <c r="M2431">
        <f t="shared" si="384"/>
        <v>0</v>
      </c>
      <c r="P2431" s="16">
        <f t="shared" si="382"/>
        <v>0.13975409408490261</v>
      </c>
    </row>
    <row r="2432" spans="1:16" x14ac:dyDescent="0.3">
      <c r="A2432">
        <v>2431</v>
      </c>
      <c r="B2432" s="23" t="s">
        <v>2448</v>
      </c>
      <c r="C2432" s="24">
        <v>16.530999999999999</v>
      </c>
      <c r="D2432" s="24">
        <v>7.5999999999999993E-4</v>
      </c>
      <c r="E2432" s="9">
        <f t="shared" si="375"/>
        <v>-3.2904946908345008E-2</v>
      </c>
      <c r="F2432">
        <f t="shared" si="376"/>
        <v>0.96763053149145395</v>
      </c>
      <c r="G2432">
        <f t="shared" si="377"/>
        <v>16.528906205943088</v>
      </c>
      <c r="H2432">
        <f t="shared" si="379"/>
        <v>1.9954825466265862E-2</v>
      </c>
      <c r="I2432" t="str">
        <f t="shared" si="378"/>
        <v>2009</v>
      </c>
      <c r="J2432">
        <f t="shared" si="380"/>
        <v>2.4263741448734257</v>
      </c>
      <c r="K2432">
        <f t="shared" si="381"/>
        <v>-2.4263741448734257</v>
      </c>
      <c r="L2432">
        <f t="shared" si="383"/>
        <v>-0.29982676064135916</v>
      </c>
      <c r="M2432">
        <f t="shared" si="384"/>
        <v>0</v>
      </c>
      <c r="P2432" s="16">
        <f t="shared" si="382"/>
        <v>0.14679580818245586</v>
      </c>
    </row>
    <row r="2433" spans="1:16" x14ac:dyDescent="0.3">
      <c r="A2433">
        <v>2432</v>
      </c>
      <c r="B2433" s="23" t="s">
        <v>2449</v>
      </c>
      <c r="C2433" s="24">
        <v>16.231000000000002</v>
      </c>
      <c r="D2433" s="24">
        <v>7.0999999999999991E-4</v>
      </c>
      <c r="E2433" s="9">
        <f t="shared" si="375"/>
        <v>-1.8314412147941394E-2</v>
      </c>
      <c r="F2433">
        <f t="shared" si="376"/>
        <v>0.98185227753916904</v>
      </c>
      <c r="G2433">
        <f t="shared" si="377"/>
        <v>16.229079445301728</v>
      </c>
      <c r="H2433">
        <f t="shared" si="379"/>
        <v>1.9750107808413336E-2</v>
      </c>
      <c r="I2433" t="str">
        <f t="shared" si="378"/>
        <v>2009</v>
      </c>
      <c r="J2433">
        <f t="shared" si="380"/>
        <v>2.3579200617105487</v>
      </c>
      <c r="K2433">
        <f t="shared" si="381"/>
        <v>-2.3579200617105487</v>
      </c>
      <c r="L2433">
        <f t="shared" si="383"/>
        <v>1.5539703385282877E-2</v>
      </c>
      <c r="M2433">
        <f t="shared" si="384"/>
        <v>0</v>
      </c>
      <c r="P2433" s="16">
        <f t="shared" si="382"/>
        <v>0.14528982186929645</v>
      </c>
    </row>
    <row r="2434" spans="1:16" x14ac:dyDescent="0.3">
      <c r="A2434">
        <v>2433</v>
      </c>
      <c r="B2434" s="23" t="s">
        <v>2450</v>
      </c>
      <c r="C2434" s="24">
        <v>16.646000000000001</v>
      </c>
      <c r="D2434" s="24">
        <v>5.8E-4</v>
      </c>
      <c r="E2434" s="9">
        <f t="shared" si="375"/>
        <v>2.5246953400969739E-2</v>
      </c>
      <c r="F2434">
        <f t="shared" si="376"/>
        <v>1.0255683568480067</v>
      </c>
      <c r="G2434">
        <f t="shared" si="377"/>
        <v>16.644390964437971</v>
      </c>
      <c r="H2434">
        <f t="shared" si="379"/>
        <v>1.9761050940382194E-2</v>
      </c>
      <c r="I2434" t="str">
        <f t="shared" si="378"/>
        <v>2009</v>
      </c>
      <c r="J2434">
        <f t="shared" si="380"/>
        <v>2.4196005072276061</v>
      </c>
      <c r="K2434">
        <f t="shared" si="381"/>
        <v>-2.4196005072276061</v>
      </c>
      <c r="L2434">
        <f t="shared" si="383"/>
        <v>-0.39977181575095955</v>
      </c>
      <c r="M2434">
        <f t="shared" si="384"/>
        <v>0</v>
      </c>
      <c r="P2434" s="16">
        <f t="shared" si="382"/>
        <v>0.14537032399667069</v>
      </c>
    </row>
    <row r="2435" spans="1:16" x14ac:dyDescent="0.3">
      <c r="A2435">
        <v>2434</v>
      </c>
      <c r="B2435" s="23" t="s">
        <v>2451</v>
      </c>
      <c r="C2435" s="24">
        <v>16.245999999999999</v>
      </c>
      <c r="D2435" s="24">
        <v>5.0999999999999993E-4</v>
      </c>
      <c r="E2435" s="9">
        <f t="shared" ref="E2435:E2498" si="385">LN(C2435/C2434)</f>
        <v>-2.4323222695141439E-2</v>
      </c>
      <c r="F2435">
        <f t="shared" ref="F2435:F2498" si="386">C2435/C2434</f>
        <v>0.97597020305178406</v>
      </c>
      <c r="G2435">
        <f t="shared" ref="G2435:G2498" si="387">C2435*EXP(-2/12*D2435)</f>
        <v>16.244619148687011</v>
      </c>
      <c r="H2435">
        <f t="shared" si="379"/>
        <v>2.0149383527147121E-2</v>
      </c>
      <c r="I2435" t="str">
        <f t="shared" ref="I2435:I2498" si="388">MID(B2435,7,4)</f>
        <v>2009</v>
      </c>
      <c r="J2435">
        <f t="shared" si="380"/>
        <v>2.4078920782649673</v>
      </c>
      <c r="K2435">
        <f t="shared" si="381"/>
        <v>-2.4078920782649673</v>
      </c>
      <c r="L2435">
        <f t="shared" si="383"/>
        <v>0.18498427566829534</v>
      </c>
      <c r="M2435">
        <f t="shared" si="384"/>
        <v>0</v>
      </c>
      <c r="P2435" s="16">
        <f t="shared" si="382"/>
        <v>0.14822705637020661</v>
      </c>
    </row>
    <row r="2436" spans="1:16" x14ac:dyDescent="0.3">
      <c r="A2436">
        <v>2435</v>
      </c>
      <c r="B2436" s="23" t="s">
        <v>2452</v>
      </c>
      <c r="C2436" s="24">
        <v>16.431000000000001</v>
      </c>
      <c r="D2436" s="24">
        <v>5.0999999999999993E-4</v>
      </c>
      <c r="E2436" s="9">
        <f t="shared" si="385"/>
        <v>1.1323069840931963E-2</v>
      </c>
      <c r="F2436">
        <f t="shared" si="386"/>
        <v>1.0113874184414626</v>
      </c>
      <c r="G2436">
        <f t="shared" si="387"/>
        <v>16.429603424355307</v>
      </c>
      <c r="H2436">
        <f t="shared" si="379"/>
        <v>2.020557995659775E-2</v>
      </c>
      <c r="I2436" t="str">
        <f t="shared" si="388"/>
        <v>2009</v>
      </c>
      <c r="J2436">
        <f t="shared" si="380"/>
        <v>2.4421038130825536</v>
      </c>
      <c r="K2436">
        <f t="shared" si="381"/>
        <v>-2.4421038130825536</v>
      </c>
      <c r="L2436">
        <f t="shared" si="383"/>
        <v>0.73987987096680286</v>
      </c>
      <c r="M2436">
        <f t="shared" si="384"/>
        <v>0</v>
      </c>
      <c r="P2436" s="16">
        <f t="shared" si="382"/>
        <v>0.14864046015026569</v>
      </c>
    </row>
    <row r="2437" spans="1:16" x14ac:dyDescent="0.3">
      <c r="A2437">
        <v>2436</v>
      </c>
      <c r="B2437" s="23" t="s">
        <v>2453</v>
      </c>
      <c r="C2437" s="24">
        <v>17.170999999999999</v>
      </c>
      <c r="D2437" s="24">
        <v>5.2999999999999998E-4</v>
      </c>
      <c r="E2437" s="9">
        <f t="shared" si="385"/>
        <v>4.4052119861971467E-2</v>
      </c>
      <c r="F2437">
        <f t="shared" si="386"/>
        <v>1.0450368206439047</v>
      </c>
      <c r="G2437">
        <f t="shared" si="387"/>
        <v>17.169483295322109</v>
      </c>
      <c r="H2437">
        <f t="shared" si="379"/>
        <v>2.1730690282715088E-2</v>
      </c>
      <c r="I2437" t="str">
        <f t="shared" si="388"/>
        <v>2009</v>
      </c>
      <c r="J2437">
        <f t="shared" si="380"/>
        <v>2.7447100231581576</v>
      </c>
      <c r="K2437">
        <f t="shared" si="381"/>
        <v>-2.7447100231581576</v>
      </c>
      <c r="L2437">
        <f t="shared" si="383"/>
        <v>4.0623488806673436E-2</v>
      </c>
      <c r="M2437">
        <f t="shared" si="384"/>
        <v>0</v>
      </c>
      <c r="P2437" s="16">
        <f t="shared" si="382"/>
        <v>0.15985979169833051</v>
      </c>
    </row>
    <row r="2438" spans="1:16" x14ac:dyDescent="0.3">
      <c r="A2438">
        <v>2437</v>
      </c>
      <c r="B2438" s="23" t="s">
        <v>2454</v>
      </c>
      <c r="C2438" s="24">
        <v>17.395</v>
      </c>
      <c r="D2438" s="24">
        <v>5.0999999999999993E-4</v>
      </c>
      <c r="E2438" s="9">
        <f t="shared" si="385"/>
        <v>1.2960894272239875E-2</v>
      </c>
      <c r="F2438">
        <f t="shared" si="386"/>
        <v>1.0130452507134122</v>
      </c>
      <c r="G2438">
        <f t="shared" si="387"/>
        <v>17.393521487837656</v>
      </c>
      <c r="H2438">
        <f t="shared" si="379"/>
        <v>2.1712746572491934E-2</v>
      </c>
      <c r="I2438" t="str">
        <f t="shared" si="388"/>
        <v>2009</v>
      </c>
      <c r="J2438">
        <f t="shared" si="380"/>
        <v>2.778228755769764</v>
      </c>
      <c r="K2438">
        <f t="shared" si="381"/>
        <v>-2.778228755769764</v>
      </c>
      <c r="L2438">
        <f t="shared" si="383"/>
        <v>-0.18341470370887336</v>
      </c>
      <c r="M2438">
        <f t="shared" si="384"/>
        <v>0</v>
      </c>
      <c r="P2438" s="16">
        <f t="shared" si="382"/>
        <v>0.15972779047143665</v>
      </c>
    </row>
    <row r="2439" spans="1:16" x14ac:dyDescent="0.3">
      <c r="A2439">
        <v>2438</v>
      </c>
      <c r="B2439" s="23" t="s">
        <v>2455</v>
      </c>
      <c r="C2439" s="24">
        <v>17.399999999999999</v>
      </c>
      <c r="D2439" s="24">
        <v>4.0999999999999999E-4</v>
      </c>
      <c r="E2439" s="9">
        <f t="shared" si="385"/>
        <v>2.8739761657788077E-4</v>
      </c>
      <c r="F2439">
        <f t="shared" si="386"/>
        <v>1.0002874389192296</v>
      </c>
      <c r="G2439">
        <f t="shared" si="387"/>
        <v>17.39881104062324</v>
      </c>
      <c r="H2439">
        <f t="shared" si="379"/>
        <v>2.1581320762612165E-2</v>
      </c>
      <c r="I2439" t="str">
        <f t="shared" si="388"/>
        <v>2009</v>
      </c>
      <c r="J2439">
        <f t="shared" si="380"/>
        <v>2.7622520965448452</v>
      </c>
      <c r="K2439">
        <f t="shared" si="381"/>
        <v>-2.7622520965448452</v>
      </c>
      <c r="L2439">
        <f t="shared" si="383"/>
        <v>-0.18870425649445721</v>
      </c>
      <c r="M2439">
        <f t="shared" si="384"/>
        <v>0</v>
      </c>
      <c r="P2439" s="16">
        <f t="shared" si="382"/>
        <v>0.15876096878662915</v>
      </c>
    </row>
    <row r="2440" spans="1:16" x14ac:dyDescent="0.3">
      <c r="A2440">
        <v>2439</v>
      </c>
      <c r="B2440" s="23" t="s">
        <v>2456</v>
      </c>
      <c r="C2440" s="24">
        <v>17.364999999999998</v>
      </c>
      <c r="D2440" s="24">
        <v>5.6000000000000006E-4</v>
      </c>
      <c r="E2440" s="9">
        <f t="shared" si="385"/>
        <v>-2.0135200244460524E-3</v>
      </c>
      <c r="F2440">
        <f t="shared" si="386"/>
        <v>0.99798850574712639</v>
      </c>
      <c r="G2440">
        <f t="shared" si="387"/>
        <v>17.363379342298536</v>
      </c>
      <c r="H2440">
        <f t="shared" si="379"/>
        <v>2.0362159587661167E-2</v>
      </c>
      <c r="I2440" t="str">
        <f t="shared" si="388"/>
        <v>2009</v>
      </c>
      <c r="J2440">
        <f t="shared" si="380"/>
        <v>2.6009009366972635</v>
      </c>
      <c r="K2440">
        <f t="shared" si="381"/>
        <v>-2.6009009366972635</v>
      </c>
      <c r="L2440">
        <f t="shared" si="383"/>
        <v>-0.15327255816975338</v>
      </c>
      <c r="M2440">
        <f t="shared" si="384"/>
        <v>0</v>
      </c>
      <c r="P2440" s="16">
        <f t="shared" si="382"/>
        <v>0.14979232356925287</v>
      </c>
    </row>
    <row r="2441" spans="1:16" x14ac:dyDescent="0.3">
      <c r="A2441">
        <v>2440</v>
      </c>
      <c r="B2441" s="23" t="s">
        <v>2457</v>
      </c>
      <c r="C2441" s="24">
        <v>17.47</v>
      </c>
      <c r="D2441" s="24">
        <v>5.2999999999999998E-4</v>
      </c>
      <c r="E2441" s="9">
        <f t="shared" si="385"/>
        <v>6.0284379499279239E-3</v>
      </c>
      <c r="F2441">
        <f t="shared" si="386"/>
        <v>1.0060466455513966</v>
      </c>
      <c r="G2441">
        <f t="shared" si="387"/>
        <v>17.468456884821922</v>
      </c>
      <c r="H2441">
        <f t="shared" si="379"/>
        <v>2.0125001196997401E-2</v>
      </c>
      <c r="I2441" t="str">
        <f t="shared" si="388"/>
        <v>2009</v>
      </c>
      <c r="J2441">
        <f t="shared" si="380"/>
        <v>2.5861646903210369</v>
      </c>
      <c r="K2441">
        <f t="shared" si="381"/>
        <v>-2.5861646903210369</v>
      </c>
      <c r="L2441">
        <f t="shared" si="383"/>
        <v>-0.25835010069313924</v>
      </c>
      <c r="M2441">
        <f t="shared" si="384"/>
        <v>0</v>
      </c>
      <c r="P2441" s="16">
        <f t="shared" si="382"/>
        <v>0.14804769003769969</v>
      </c>
    </row>
    <row r="2442" spans="1:16" x14ac:dyDescent="0.3">
      <c r="A2442">
        <v>2441</v>
      </c>
      <c r="B2442" s="23" t="s">
        <v>2458</v>
      </c>
      <c r="C2442" s="24">
        <v>17.212</v>
      </c>
      <c r="D2442" s="24">
        <v>6.6E-4</v>
      </c>
      <c r="E2442" s="9">
        <f t="shared" si="385"/>
        <v>-1.4878309169611982E-2</v>
      </c>
      <c r="F2442">
        <f t="shared" si="386"/>
        <v>0.985231825987407</v>
      </c>
      <c r="G2442">
        <f t="shared" si="387"/>
        <v>17.210106784128783</v>
      </c>
      <c r="H2442">
        <f t="shared" si="379"/>
        <v>2.0351348129214051E-2</v>
      </c>
      <c r="I2442" t="str">
        <f t="shared" si="388"/>
        <v>2009</v>
      </c>
      <c r="J2442">
        <f t="shared" si="380"/>
        <v>2.5765731043270361</v>
      </c>
      <c r="K2442">
        <f t="shared" si="381"/>
        <v>-2.5765731043270361</v>
      </c>
      <c r="L2442">
        <f t="shared" si="383"/>
        <v>4.3081535986072339E-2</v>
      </c>
      <c r="M2442">
        <f t="shared" si="384"/>
        <v>0</v>
      </c>
      <c r="P2442" s="16">
        <f t="shared" si="382"/>
        <v>0.1497127900858326</v>
      </c>
    </row>
    <row r="2443" spans="1:16" x14ac:dyDescent="0.3">
      <c r="A2443">
        <v>2442</v>
      </c>
      <c r="B2443" s="23" t="s">
        <v>2459</v>
      </c>
      <c r="C2443" s="24">
        <v>17.254999999999999</v>
      </c>
      <c r="D2443" s="24">
        <v>6.3000000000000003E-4</v>
      </c>
      <c r="E2443" s="9">
        <f t="shared" si="385"/>
        <v>2.4951415736134148E-3</v>
      </c>
      <c r="F2443">
        <f t="shared" si="386"/>
        <v>1.002498257029979</v>
      </c>
      <c r="G2443">
        <f t="shared" si="387"/>
        <v>17.253188320114855</v>
      </c>
      <c r="H2443">
        <f t="shared" si="379"/>
        <v>2.0342855679054098E-2</v>
      </c>
      <c r="I2443" t="str">
        <f t="shared" si="388"/>
        <v>2009</v>
      </c>
      <c r="J2443">
        <f t="shared" si="380"/>
        <v>2.581945087047429</v>
      </c>
      <c r="K2443">
        <f t="shared" si="381"/>
        <v>-2.581945087047429</v>
      </c>
      <c r="L2443">
        <f t="shared" si="383"/>
        <v>0.11498792563391902</v>
      </c>
      <c r="M2443">
        <f t="shared" si="384"/>
        <v>0</v>
      </c>
      <c r="P2443" s="16">
        <f t="shared" si="382"/>
        <v>0.14965031617009794</v>
      </c>
    </row>
    <row r="2444" spans="1:16" x14ac:dyDescent="0.3">
      <c r="A2444">
        <v>2443</v>
      </c>
      <c r="B2444" s="23" t="s">
        <v>2460</v>
      </c>
      <c r="C2444" s="24">
        <v>17.37</v>
      </c>
      <c r="D2444" s="24">
        <v>6.3000000000000003E-4</v>
      </c>
      <c r="E2444" s="9">
        <f t="shared" si="385"/>
        <v>6.6426237030468693E-3</v>
      </c>
      <c r="F2444">
        <f t="shared" si="386"/>
        <v>1.0066647348594611</v>
      </c>
      <c r="G2444">
        <f t="shared" si="387"/>
        <v>17.368176245748774</v>
      </c>
      <c r="H2444">
        <f t="shared" si="379"/>
        <v>1.9713728941161909E-2</v>
      </c>
      <c r="I2444" t="str">
        <f t="shared" si="388"/>
        <v>2009</v>
      </c>
      <c r="J2444">
        <f t="shared" si="380"/>
        <v>2.5187712009293679</v>
      </c>
      <c r="K2444">
        <f t="shared" si="381"/>
        <v>-2.5187712009293679</v>
      </c>
      <c r="L2444">
        <f t="shared" si="383"/>
        <v>0.93296968084642629</v>
      </c>
      <c r="M2444">
        <f t="shared" si="384"/>
        <v>0</v>
      </c>
      <c r="P2444" s="16">
        <f t="shared" si="382"/>
        <v>0.14502220413302691</v>
      </c>
    </row>
    <row r="2445" spans="1:16" x14ac:dyDescent="0.3">
      <c r="A2445">
        <v>2444</v>
      </c>
      <c r="B2445" s="23" t="s">
        <v>2461</v>
      </c>
      <c r="C2445" s="24">
        <v>18.39</v>
      </c>
      <c r="D2445" s="24">
        <v>5.8E-4</v>
      </c>
      <c r="E2445" s="9">
        <f t="shared" si="385"/>
        <v>5.7062458363216211E-2</v>
      </c>
      <c r="F2445">
        <f t="shared" si="386"/>
        <v>1.0587219343696028</v>
      </c>
      <c r="G2445">
        <f t="shared" si="387"/>
        <v>18.388222385919399</v>
      </c>
      <c r="H2445">
        <f t="shared" si="379"/>
        <v>2.1960544003774906E-2</v>
      </c>
      <c r="I2445" t="str">
        <f t="shared" si="388"/>
        <v>2009</v>
      </c>
      <c r="J2445">
        <f t="shared" si="380"/>
        <v>2.9706299979674862</v>
      </c>
      <c r="K2445">
        <f t="shared" si="381"/>
        <v>-2.9706299979674862</v>
      </c>
      <c r="L2445">
        <f t="shared" si="383"/>
        <v>-8.7076459324197941E-2</v>
      </c>
      <c r="M2445">
        <f t="shared" si="384"/>
        <v>0</v>
      </c>
      <c r="P2445" s="16">
        <f t="shared" si="382"/>
        <v>0.16155068911077652</v>
      </c>
    </row>
    <row r="2446" spans="1:16" x14ac:dyDescent="0.3">
      <c r="A2446">
        <v>2445</v>
      </c>
      <c r="B2446" s="23" t="s">
        <v>2462</v>
      </c>
      <c r="C2446" s="24">
        <v>18.376999999999999</v>
      </c>
      <c r="D2446" s="24">
        <v>6.3000000000000003E-4</v>
      </c>
      <c r="E2446" s="9">
        <f t="shared" si="385"/>
        <v>-7.0715590294250961E-4</v>
      </c>
      <c r="F2446">
        <f t="shared" si="386"/>
        <v>0.9992930940728656</v>
      </c>
      <c r="G2446">
        <f t="shared" si="387"/>
        <v>18.375070516299665</v>
      </c>
      <c r="H2446">
        <f t="shared" si="379"/>
        <v>2.1753749363040854E-2</v>
      </c>
      <c r="I2446" t="str">
        <f t="shared" si="388"/>
        <v>2009</v>
      </c>
      <c r="J2446">
        <f t="shared" si="380"/>
        <v>2.9405519445676638</v>
      </c>
      <c r="K2446">
        <f t="shared" si="381"/>
        <v>-2.9405519445676638</v>
      </c>
      <c r="L2446">
        <f t="shared" si="383"/>
        <v>-7.3924589704464694E-2</v>
      </c>
      <c r="M2446">
        <f t="shared" si="384"/>
        <v>0</v>
      </c>
      <c r="P2446" s="16">
        <f t="shared" si="382"/>
        <v>0.16002942366720377</v>
      </c>
    </row>
    <row r="2447" spans="1:16" x14ac:dyDescent="0.3">
      <c r="A2447">
        <v>2446</v>
      </c>
      <c r="B2447" s="23" t="s">
        <v>2463</v>
      </c>
      <c r="C2447" s="24">
        <v>18.407</v>
      </c>
      <c r="D2447" s="24">
        <v>2.9999999999999997E-4</v>
      </c>
      <c r="E2447" s="9">
        <f t="shared" si="385"/>
        <v>1.6311443372977249E-3</v>
      </c>
      <c r="F2447">
        <f t="shared" si="386"/>
        <v>1.0016324753768298</v>
      </c>
      <c r="G2447">
        <f t="shared" si="387"/>
        <v>18.406079673008367</v>
      </c>
      <c r="H2447">
        <f t="shared" si="379"/>
        <v>2.1584984621510522E-2</v>
      </c>
      <c r="I2447" t="str">
        <f t="shared" si="388"/>
        <v>2009</v>
      </c>
      <c r="J2447">
        <f t="shared" si="380"/>
        <v>2.9226631364881581</v>
      </c>
      <c r="K2447">
        <f t="shared" si="381"/>
        <v>-2.9226631364881581</v>
      </c>
      <c r="L2447">
        <f t="shared" si="383"/>
        <v>-0.10493374641316677</v>
      </c>
      <c r="M2447">
        <f t="shared" si="384"/>
        <v>0</v>
      </c>
      <c r="P2447" s="16">
        <f t="shared" si="382"/>
        <v>0.15878792162212052</v>
      </c>
    </row>
    <row r="2448" spans="1:16" x14ac:dyDescent="0.3">
      <c r="A2448">
        <v>2447</v>
      </c>
      <c r="B2448" s="23" t="s">
        <v>2464</v>
      </c>
      <c r="C2448" s="24">
        <v>18.446999999999999</v>
      </c>
      <c r="D2448" s="24">
        <v>2.0000000000000001E-4</v>
      </c>
      <c r="E2448" s="9">
        <f t="shared" si="385"/>
        <v>2.1707285888572644E-3</v>
      </c>
      <c r="F2448">
        <f t="shared" si="386"/>
        <v>1.0021730863258542</v>
      </c>
      <c r="G2448">
        <f t="shared" si="387"/>
        <v>18.446385110248219</v>
      </c>
      <c r="H2448">
        <f t="shared" si="379"/>
        <v>2.0120606853010425E-2</v>
      </c>
      <c r="I2448" t="str">
        <f t="shared" si="388"/>
        <v>2009</v>
      </c>
      <c r="J2448">
        <f t="shared" si="380"/>
        <v>2.7303483965600592</v>
      </c>
      <c r="K2448">
        <f t="shared" si="381"/>
        <v>-2.7303483965600592</v>
      </c>
      <c r="L2448">
        <f t="shared" si="383"/>
        <v>-0.14523918365301824</v>
      </c>
      <c r="M2448">
        <f t="shared" si="384"/>
        <v>0</v>
      </c>
      <c r="P2448" s="16">
        <f t="shared" si="382"/>
        <v>0.14801536345693908</v>
      </c>
    </row>
    <row r="2449" spans="1:16" x14ac:dyDescent="0.3">
      <c r="A2449">
        <v>2448</v>
      </c>
      <c r="B2449" s="23" t="s">
        <v>2465</v>
      </c>
      <c r="C2449" s="24">
        <v>18.433</v>
      </c>
      <c r="D2449" s="24">
        <v>2.0000000000000001E-4</v>
      </c>
      <c r="E2449" s="9">
        <f t="shared" si="385"/>
        <v>-7.5921912540569949E-4</v>
      </c>
      <c r="F2449">
        <f t="shared" si="386"/>
        <v>0.99924106900851095</v>
      </c>
      <c r="G2449">
        <f t="shared" si="387"/>
        <v>18.432385576907109</v>
      </c>
      <c r="H2449">
        <f t="shared" si="379"/>
        <v>2.0044342703219302E-2</v>
      </c>
      <c r="I2449" t="str">
        <f t="shared" si="388"/>
        <v>2009</v>
      </c>
      <c r="J2449">
        <f t="shared" si="380"/>
        <v>2.7179351276267774</v>
      </c>
      <c r="K2449">
        <f t="shared" si="381"/>
        <v>-2.7179351276267774</v>
      </c>
      <c r="L2449">
        <f t="shared" si="383"/>
        <v>-0.13123965031190821</v>
      </c>
      <c r="M2449">
        <f t="shared" si="384"/>
        <v>0</v>
      </c>
      <c r="P2449" s="16">
        <f t="shared" si="382"/>
        <v>0.14745433336810859</v>
      </c>
    </row>
    <row r="2450" spans="1:16" x14ac:dyDescent="0.3">
      <c r="A2450">
        <v>2449</v>
      </c>
      <c r="B2450" s="23" t="s">
        <v>2466</v>
      </c>
      <c r="C2450" s="24">
        <v>18.603000000000002</v>
      </c>
      <c r="D2450" s="24">
        <v>2.5000000000000001E-4</v>
      </c>
      <c r="E2450" s="9">
        <f t="shared" si="385"/>
        <v>9.1803215218141301E-3</v>
      </c>
      <c r="F2450">
        <f t="shared" si="386"/>
        <v>1.0092225899202518</v>
      </c>
      <c r="G2450">
        <f t="shared" si="387"/>
        <v>18.602224891148214</v>
      </c>
      <c r="H2450">
        <f t="shared" si="379"/>
        <v>1.9854601074463619E-2</v>
      </c>
      <c r="I2450" t="str">
        <f t="shared" si="388"/>
        <v>2009</v>
      </c>
      <c r="J2450">
        <f t="shared" si="380"/>
        <v>2.7170133770239757</v>
      </c>
      <c r="K2450">
        <f t="shared" si="381"/>
        <v>-2.7170133770239757</v>
      </c>
      <c r="L2450">
        <f t="shared" si="383"/>
        <v>-0.81796591737672841</v>
      </c>
      <c r="M2450">
        <f t="shared" si="384"/>
        <v>0</v>
      </c>
      <c r="P2450" s="16">
        <f t="shared" si="382"/>
        <v>0.1460585168130536</v>
      </c>
    </row>
    <row r="2451" spans="1:16" x14ac:dyDescent="0.3">
      <c r="A2451">
        <v>2450</v>
      </c>
      <c r="B2451" s="23" t="s">
        <v>2467</v>
      </c>
      <c r="C2451" s="24">
        <v>18.448</v>
      </c>
      <c r="D2451" s="24">
        <v>4.6000000000000001E-4</v>
      </c>
      <c r="E2451" s="9">
        <f t="shared" si="385"/>
        <v>-8.3668945091474375E-3</v>
      </c>
      <c r="F2451">
        <f t="shared" si="386"/>
        <v>0.99166801053593501</v>
      </c>
      <c r="G2451">
        <f t="shared" si="387"/>
        <v>18.446585707548572</v>
      </c>
      <c r="H2451">
        <f t="shared" si="379"/>
        <v>1.9875574553351774E-2</v>
      </c>
      <c r="I2451" t="str">
        <f t="shared" si="388"/>
        <v>2009</v>
      </c>
      <c r="J2451">
        <f t="shared" si="380"/>
        <v>2.6971270620301837</v>
      </c>
      <c r="K2451">
        <f t="shared" si="381"/>
        <v>-2.6971270620301837</v>
      </c>
      <c r="L2451">
        <f t="shared" si="383"/>
        <v>-1.2895293715975704</v>
      </c>
      <c r="M2451">
        <f t="shared" si="384"/>
        <v>0</v>
      </c>
      <c r="P2451" s="16">
        <f t="shared" si="382"/>
        <v>0.14621280624991137</v>
      </c>
    </row>
    <row r="2452" spans="1:16" x14ac:dyDescent="0.3">
      <c r="A2452">
        <v>2451</v>
      </c>
      <c r="B2452" s="23" t="s">
        <v>2468</v>
      </c>
      <c r="C2452" s="24">
        <v>18.765999999999998</v>
      </c>
      <c r="D2452" s="24">
        <v>4.6000000000000001E-4</v>
      </c>
      <c r="E2452" s="9">
        <f t="shared" si="385"/>
        <v>1.7090758341154588E-2</v>
      </c>
      <c r="F2452">
        <f t="shared" si="386"/>
        <v>1.0172376409366868</v>
      </c>
      <c r="G2452">
        <f t="shared" si="387"/>
        <v>18.764561328483111</v>
      </c>
      <c r="H2452">
        <f t="shared" si="379"/>
        <v>2.0042756322928831E-2</v>
      </c>
      <c r="I2452" t="str">
        <f t="shared" si="388"/>
        <v>2009</v>
      </c>
      <c r="J2452">
        <f t="shared" si="380"/>
        <v>2.766696898111539</v>
      </c>
      <c r="K2452">
        <f t="shared" si="381"/>
        <v>-2.766696898111539</v>
      </c>
      <c r="L2452">
        <f t="shared" si="383"/>
        <v>-1.6075049925321103</v>
      </c>
      <c r="M2452">
        <f t="shared" si="384"/>
        <v>0</v>
      </c>
      <c r="P2452" s="16">
        <f t="shared" si="382"/>
        <v>0.14744266330979522</v>
      </c>
    </row>
    <row r="2453" spans="1:16" x14ac:dyDescent="0.3">
      <c r="A2453">
        <v>2452</v>
      </c>
      <c r="B2453" s="23" t="s">
        <v>2469</v>
      </c>
      <c r="C2453" s="24">
        <v>18.302</v>
      </c>
      <c r="D2453" s="24">
        <v>2.8000000000000003E-4</v>
      </c>
      <c r="E2453" s="9">
        <f t="shared" si="385"/>
        <v>-2.5036378374671417E-2</v>
      </c>
      <c r="F2453">
        <f t="shared" si="386"/>
        <v>0.97527443248428014</v>
      </c>
      <c r="G2453">
        <f t="shared" si="387"/>
        <v>18.301145926595201</v>
      </c>
      <c r="H2453">
        <f t="shared" si="379"/>
        <v>2.0622355612753933E-2</v>
      </c>
      <c r="I2453" t="str">
        <f t="shared" si="388"/>
        <v>2009</v>
      </c>
      <c r="J2453">
        <f t="shared" si="380"/>
        <v>2.7764015373147792</v>
      </c>
      <c r="K2453">
        <f t="shared" si="381"/>
        <v>-2.7764015373147792</v>
      </c>
      <c r="L2453">
        <f t="shared" si="383"/>
        <v>-1.217857745098879</v>
      </c>
      <c r="M2453">
        <f t="shared" si="384"/>
        <v>0</v>
      </c>
      <c r="P2453" s="16">
        <f t="shared" si="382"/>
        <v>0.15170643130494449</v>
      </c>
    </row>
    <row r="2454" spans="1:16" x14ac:dyDescent="0.3">
      <c r="A2454">
        <v>2453</v>
      </c>
      <c r="B2454" s="23" t="s">
        <v>2470</v>
      </c>
      <c r="C2454" s="24">
        <v>18.495000000000001</v>
      </c>
      <c r="D2454" s="24">
        <v>5.6000000000000006E-4</v>
      </c>
      <c r="E2454" s="9">
        <f t="shared" si="385"/>
        <v>1.0490081791230994E-2</v>
      </c>
      <c r="F2454">
        <f t="shared" si="386"/>
        <v>1.0105452955961098</v>
      </c>
      <c r="G2454">
        <f t="shared" si="387"/>
        <v>18.493273880553495</v>
      </c>
      <c r="H2454">
        <f t="shared" si="379"/>
        <v>1.9961574042610501E-2</v>
      </c>
      <c r="I2454" t="str">
        <f t="shared" si="388"/>
        <v>2009</v>
      </c>
      <c r="J2454">
        <f t="shared" si="380"/>
        <v>2.71565318882935</v>
      </c>
      <c r="K2454">
        <f t="shared" si="381"/>
        <v>-2.71565318882935</v>
      </c>
      <c r="L2454">
        <f t="shared" si="383"/>
        <v>-1.4099856990571737</v>
      </c>
      <c r="M2454">
        <f t="shared" si="384"/>
        <v>0</v>
      </c>
      <c r="P2454" s="16">
        <f t="shared" si="382"/>
        <v>0.14684545345348402</v>
      </c>
    </row>
    <row r="2455" spans="1:16" x14ac:dyDescent="0.3">
      <c r="A2455">
        <v>2454</v>
      </c>
      <c r="B2455" s="23" t="s">
        <v>2471</v>
      </c>
      <c r="C2455" s="24">
        <v>19.18</v>
      </c>
      <c r="D2455" s="24">
        <v>5.6000000000000006E-4</v>
      </c>
      <c r="E2455" s="9">
        <f t="shared" si="385"/>
        <v>3.6367644170874791E-2</v>
      </c>
      <c r="F2455">
        <f t="shared" si="386"/>
        <v>1.037037037037037</v>
      </c>
      <c r="G2455">
        <f t="shared" si="387"/>
        <v>19.178209950203623</v>
      </c>
      <c r="H2455">
        <f t="shared" si="379"/>
        <v>2.0916747404671594E-2</v>
      </c>
      <c r="I2455" t="str">
        <f t="shared" si="388"/>
        <v>2009</v>
      </c>
      <c r="J2455">
        <f t="shared" si="380"/>
        <v>2.9509913817957281</v>
      </c>
      <c r="K2455">
        <f t="shared" si="381"/>
        <v>-2.9509913817957281</v>
      </c>
      <c r="L2455">
        <f t="shared" si="383"/>
        <v>-2.0949217687073016</v>
      </c>
      <c r="M2455">
        <f t="shared" si="384"/>
        <v>0</v>
      </c>
      <c r="P2455" s="16">
        <f t="shared" si="382"/>
        <v>0.15387209700269217</v>
      </c>
    </row>
    <row r="2456" spans="1:16" x14ac:dyDescent="0.3">
      <c r="A2456">
        <v>2455</v>
      </c>
      <c r="B2456" s="23" t="s">
        <v>2472</v>
      </c>
      <c r="C2456" s="24">
        <v>19.295000000000002</v>
      </c>
      <c r="D2456" s="24">
        <v>4.6000000000000001E-4</v>
      </c>
      <c r="E2456" s="9">
        <f t="shared" si="385"/>
        <v>5.9779255342899918E-3</v>
      </c>
      <c r="F2456">
        <f t="shared" si="386"/>
        <v>1.0059958289885298</v>
      </c>
      <c r="G2456">
        <f t="shared" si="387"/>
        <v>19.293520773371082</v>
      </c>
      <c r="H2456">
        <f t="shared" si="379"/>
        <v>2.0862799464462244E-2</v>
      </c>
      <c r="I2456" t="str">
        <f t="shared" si="388"/>
        <v>2009</v>
      </c>
      <c r="J2456">
        <f t="shared" si="380"/>
        <v>2.9610776158313445</v>
      </c>
      <c r="K2456">
        <f t="shared" si="381"/>
        <v>-2.9610776158313445</v>
      </c>
      <c r="L2456">
        <f t="shared" si="383"/>
        <v>-2.2102325918747603</v>
      </c>
      <c r="M2456">
        <f t="shared" si="384"/>
        <v>0</v>
      </c>
      <c r="P2456" s="16">
        <f t="shared" si="382"/>
        <v>0.15347523402354971</v>
      </c>
    </row>
    <row r="2457" spans="1:16" x14ac:dyDescent="0.3">
      <c r="A2457">
        <v>2456</v>
      </c>
      <c r="B2457" s="23" t="s">
        <v>2473</v>
      </c>
      <c r="C2457" s="24">
        <v>19.102</v>
      </c>
      <c r="D2457" s="24">
        <v>4.8000000000000001E-4</v>
      </c>
      <c r="E2457" s="9">
        <f t="shared" si="385"/>
        <v>-1.0052953377036352E-2</v>
      </c>
      <c r="F2457">
        <f t="shared" si="386"/>
        <v>0.98999740865509189</v>
      </c>
      <c r="G2457">
        <f t="shared" si="387"/>
        <v>19.10047190112477</v>
      </c>
      <c r="H2457">
        <f t="shared" si="379"/>
        <v>2.0964410334304354E-2</v>
      </c>
      <c r="I2457" t="str">
        <f t="shared" si="388"/>
        <v>2009</v>
      </c>
      <c r="J2457">
        <f t="shared" si="380"/>
        <v>2.945726823258108</v>
      </c>
      <c r="K2457">
        <f t="shared" si="381"/>
        <v>-2.945726823258108</v>
      </c>
      <c r="L2457">
        <f t="shared" si="383"/>
        <v>-2.0171837196284486</v>
      </c>
      <c r="M2457">
        <f t="shared" si="384"/>
        <v>0</v>
      </c>
      <c r="P2457" s="16">
        <f t="shared" si="382"/>
        <v>0.15422272488904543</v>
      </c>
    </row>
    <row r="2458" spans="1:16" x14ac:dyDescent="0.3">
      <c r="A2458">
        <v>2457</v>
      </c>
      <c r="B2458" s="23" t="s">
        <v>2474</v>
      </c>
      <c r="C2458" s="24">
        <v>18.495999999999999</v>
      </c>
      <c r="D2458" s="24">
        <v>5.0999999999999993E-4</v>
      </c>
      <c r="E2458" s="9">
        <f t="shared" si="385"/>
        <v>-3.2238549122578924E-2</v>
      </c>
      <c r="F2458">
        <f t="shared" si="386"/>
        <v>0.9682755732384043</v>
      </c>
      <c r="G2458">
        <f t="shared" si="387"/>
        <v>18.494427906814906</v>
      </c>
      <c r="H2458">
        <f t="shared" si="379"/>
        <v>2.1775382474782855E-2</v>
      </c>
      <c r="I2458" t="str">
        <f t="shared" si="388"/>
        <v>2009</v>
      </c>
      <c r="J2458">
        <f t="shared" si="380"/>
        <v>2.9625958785676594</v>
      </c>
      <c r="K2458">
        <f t="shared" si="381"/>
        <v>-2.9625958785676594</v>
      </c>
      <c r="L2458">
        <f t="shared" si="383"/>
        <v>-1.4111397253185842</v>
      </c>
      <c r="M2458">
        <f t="shared" si="384"/>
        <v>0</v>
      </c>
      <c r="P2458" s="16">
        <f t="shared" si="382"/>
        <v>0.16018856563148889</v>
      </c>
    </row>
    <row r="2459" spans="1:16" x14ac:dyDescent="0.3">
      <c r="A2459">
        <v>2458</v>
      </c>
      <c r="B2459" s="23" t="s">
        <v>2475</v>
      </c>
      <c r="C2459" s="24">
        <v>18.335999999999999</v>
      </c>
      <c r="D2459" s="24">
        <v>2.3000000000000001E-4</v>
      </c>
      <c r="E2459" s="9">
        <f t="shared" si="385"/>
        <v>-8.6881519576379272E-3</v>
      </c>
      <c r="F2459">
        <f t="shared" si="386"/>
        <v>0.99134948096885811</v>
      </c>
      <c r="G2459">
        <f t="shared" si="387"/>
        <v>18.335297133471691</v>
      </c>
      <c r="H2459">
        <f t="shared" si="379"/>
        <v>2.1620139634243314E-2</v>
      </c>
      <c r="I2459" t="str">
        <f t="shared" si="388"/>
        <v>2009</v>
      </c>
      <c r="J2459">
        <f t="shared" si="380"/>
        <v>2.9161654990386268</v>
      </c>
      <c r="K2459">
        <f t="shared" si="381"/>
        <v>-2.9161654990386268</v>
      </c>
      <c r="L2459">
        <f t="shared" si="383"/>
        <v>-1.3167437719886834</v>
      </c>
      <c r="M2459">
        <f t="shared" si="384"/>
        <v>0</v>
      </c>
      <c r="P2459" s="16">
        <f t="shared" si="382"/>
        <v>0.15904653618702858</v>
      </c>
    </row>
    <row r="2460" spans="1:16" x14ac:dyDescent="0.3">
      <c r="A2460">
        <v>2459</v>
      </c>
      <c r="B2460" s="23" t="s">
        <v>2476</v>
      </c>
      <c r="C2460" s="24">
        <v>17.785</v>
      </c>
      <c r="D2460" s="24">
        <v>2.5000000000000001E-4</v>
      </c>
      <c r="E2460" s="9">
        <f t="shared" si="385"/>
        <v>-3.0510935131910479E-2</v>
      </c>
      <c r="F2460">
        <f t="shared" si="386"/>
        <v>0.96994982547993025</v>
      </c>
      <c r="G2460">
        <f t="shared" si="387"/>
        <v>17.784258973771486</v>
      </c>
      <c r="H2460">
        <f t="shared" si="379"/>
        <v>2.2320286070363085E-2</v>
      </c>
      <c r="I2460" t="str">
        <f t="shared" si="388"/>
        <v>2009</v>
      </c>
      <c r="J2460">
        <f t="shared" si="380"/>
        <v>2.9201237134892568</v>
      </c>
      <c r="K2460">
        <f t="shared" si="381"/>
        <v>-2.9201237134892568</v>
      </c>
      <c r="L2460">
        <f t="shared" si="383"/>
        <v>-0.77141407061246881</v>
      </c>
      <c r="M2460">
        <f t="shared" si="384"/>
        <v>0</v>
      </c>
      <c r="P2460" s="16">
        <f t="shared" si="382"/>
        <v>0.16419709799524976</v>
      </c>
    </row>
    <row r="2461" spans="1:16" x14ac:dyDescent="0.3">
      <c r="A2461">
        <v>2460</v>
      </c>
      <c r="B2461" s="23" t="s">
        <v>2477</v>
      </c>
      <c r="C2461" s="24">
        <v>17.158000000000001</v>
      </c>
      <c r="D2461" s="24">
        <v>3.3E-4</v>
      </c>
      <c r="E2461" s="9">
        <f t="shared" si="385"/>
        <v>-3.5890868249644971E-2</v>
      </c>
      <c r="F2461">
        <f t="shared" si="386"/>
        <v>0.96474557211132983</v>
      </c>
      <c r="G2461">
        <f t="shared" si="387"/>
        <v>17.157056335951001</v>
      </c>
      <c r="H2461">
        <f t="shared" si="379"/>
        <v>2.2311766451183612E-2</v>
      </c>
      <c r="I2461" t="str">
        <f t="shared" si="388"/>
        <v>2009</v>
      </c>
      <c r="J2461">
        <f t="shared" si="380"/>
        <v>2.8160635628941124</v>
      </c>
      <c r="K2461">
        <f t="shared" si="381"/>
        <v>-2.8160635628941124</v>
      </c>
      <c r="L2461">
        <f t="shared" si="383"/>
        <v>-0.1442114327919839</v>
      </c>
      <c r="M2461">
        <f t="shared" si="384"/>
        <v>0</v>
      </c>
      <c r="P2461" s="16">
        <f t="shared" si="382"/>
        <v>0.16413442421316268</v>
      </c>
    </row>
    <row r="2462" spans="1:16" x14ac:dyDescent="0.3">
      <c r="A2462">
        <v>2461</v>
      </c>
      <c r="B2462" s="23" t="s">
        <v>2478</v>
      </c>
      <c r="C2462" s="24">
        <v>17.172999999999998</v>
      </c>
      <c r="D2462" s="24">
        <v>2.8000000000000003E-4</v>
      </c>
      <c r="E2462" s="9">
        <f t="shared" si="385"/>
        <v>8.7384585095131619E-4</v>
      </c>
      <c r="F2462">
        <f t="shared" si="386"/>
        <v>1.0008742277654736</v>
      </c>
      <c r="G2462">
        <f t="shared" si="387"/>
        <v>17.172198612032528</v>
      </c>
      <c r="H2462">
        <f t="shared" si="379"/>
        <v>2.142098072893054E-2</v>
      </c>
      <c r="I2462" t="str">
        <f t="shared" si="388"/>
        <v>2009</v>
      </c>
      <c r="J2462">
        <f t="shared" si="380"/>
        <v>2.7060198250432297</v>
      </c>
      <c r="K2462">
        <f t="shared" si="381"/>
        <v>-2.7060198250432297</v>
      </c>
      <c r="L2462">
        <f t="shared" si="383"/>
        <v>-0.15935370887351041</v>
      </c>
      <c r="M2462">
        <f t="shared" si="384"/>
        <v>0</v>
      </c>
      <c r="P2462" s="16">
        <f t="shared" si="382"/>
        <v>0.1575814423173004</v>
      </c>
    </row>
    <row r="2463" spans="1:16" x14ac:dyDescent="0.3">
      <c r="A2463">
        <v>2462</v>
      </c>
      <c r="B2463" s="23" t="s">
        <v>2479</v>
      </c>
      <c r="C2463" s="24">
        <v>17.084</v>
      </c>
      <c r="D2463" s="24">
        <v>2.5000000000000001E-4</v>
      </c>
      <c r="E2463" s="9">
        <f t="shared" si="385"/>
        <v>-5.1960300225048738E-3</v>
      </c>
      <c r="F2463">
        <f t="shared" si="386"/>
        <v>0.99481744599079958</v>
      </c>
      <c r="G2463">
        <f t="shared" si="387"/>
        <v>17.083288181496322</v>
      </c>
      <c r="H2463">
        <f t="shared" si="379"/>
        <v>2.1139452525008519E-2</v>
      </c>
      <c r="I2463" t="str">
        <f t="shared" si="388"/>
        <v>2009</v>
      </c>
      <c r="J2463">
        <f t="shared" si="380"/>
        <v>2.6566290877898009</v>
      </c>
      <c r="K2463">
        <f t="shared" si="381"/>
        <v>-2.6566290877898009</v>
      </c>
      <c r="L2463">
        <f t="shared" si="383"/>
        <v>-7.0443278337304349E-2</v>
      </c>
      <c r="M2463">
        <f t="shared" si="384"/>
        <v>0</v>
      </c>
      <c r="P2463" s="16">
        <f t="shared" si="382"/>
        <v>0.15551040640216532</v>
      </c>
    </row>
    <row r="2464" spans="1:16" x14ac:dyDescent="0.3">
      <c r="A2464">
        <v>2463</v>
      </c>
      <c r="B2464" s="23" t="s">
        <v>2480</v>
      </c>
      <c r="C2464" s="24">
        <v>17.326000000000001</v>
      </c>
      <c r="D2464" s="24">
        <v>2.9999999999999997E-4</v>
      </c>
      <c r="E2464" s="9">
        <f t="shared" si="385"/>
        <v>1.4065910488728461E-2</v>
      </c>
      <c r="F2464">
        <f t="shared" si="386"/>
        <v>1.0141653008663076</v>
      </c>
      <c r="G2464">
        <f t="shared" si="387"/>
        <v>17.325133721657139</v>
      </c>
      <c r="H2464">
        <f t="shared" si="379"/>
        <v>2.0806058622417422E-2</v>
      </c>
      <c r="I2464" t="str">
        <f t="shared" si="388"/>
        <v>2009</v>
      </c>
      <c r="J2464">
        <f t="shared" si="380"/>
        <v>2.6517472908693138</v>
      </c>
      <c r="K2464">
        <f t="shared" si="381"/>
        <v>-2.6517472908693138</v>
      </c>
      <c r="L2464">
        <f t="shared" si="383"/>
        <v>-0.3122888184981214</v>
      </c>
      <c r="M2464">
        <f t="shared" si="384"/>
        <v>0</v>
      </c>
      <c r="P2464" s="16">
        <f t="shared" si="382"/>
        <v>0.15305782532313267</v>
      </c>
    </row>
    <row r="2465" spans="1:16" x14ac:dyDescent="0.3">
      <c r="A2465">
        <v>2464</v>
      </c>
      <c r="B2465" s="23" t="s">
        <v>2481</v>
      </c>
      <c r="C2465" s="24">
        <v>17.440999999999999</v>
      </c>
      <c r="D2465" s="24">
        <v>4.6000000000000001E-4</v>
      </c>
      <c r="E2465" s="9">
        <f t="shared" si="385"/>
        <v>6.6154928185827326E-3</v>
      </c>
      <c r="F2465">
        <f t="shared" si="386"/>
        <v>1.0066374235253375</v>
      </c>
      <c r="G2465">
        <f t="shared" si="387"/>
        <v>17.439662907922518</v>
      </c>
      <c r="H2465">
        <f t="shared" ref="H2465:H2528" si="389">SQRT(_xlfn.VAR.S(E2436:E2465))</f>
        <v>2.0249756655921151E-2</v>
      </c>
      <c r="I2465" t="str">
        <f t="shared" si="388"/>
        <v>2009</v>
      </c>
      <c r="J2465">
        <f t="shared" ref="J2465:J2528" si="390">-K2465</f>
        <v>2.5979070918268241</v>
      </c>
      <c r="K2465">
        <f t="shared" ref="K2465:K2528" si="391">-G2465*$P$3*$R$3*H2465</f>
        <v>-2.5979070918268241</v>
      </c>
      <c r="L2465">
        <f t="shared" si="383"/>
        <v>-0.66186535983414174</v>
      </c>
      <c r="M2465">
        <f t="shared" si="384"/>
        <v>0</v>
      </c>
      <c r="P2465" s="16">
        <f t="shared" ref="P2465:P2528" si="392">-K2465/G2465</f>
        <v>0.14896544190923797</v>
      </c>
    </row>
    <row r="2466" spans="1:16" x14ac:dyDescent="0.3">
      <c r="A2466">
        <v>2465</v>
      </c>
      <c r="B2466" s="23" t="s">
        <v>2482</v>
      </c>
      <c r="C2466" s="24">
        <v>17.678999999999998</v>
      </c>
      <c r="D2466" s="24">
        <v>4.0999999999999999E-4</v>
      </c>
      <c r="E2466" s="9">
        <f t="shared" si="385"/>
        <v>1.3553738237354489E-2</v>
      </c>
      <c r="F2466">
        <f t="shared" si="386"/>
        <v>1.0136460065363224</v>
      </c>
      <c r="G2466">
        <f t="shared" si="387"/>
        <v>17.677791976274612</v>
      </c>
      <c r="H2466">
        <f t="shared" si="389"/>
        <v>2.0287840472030513E-2</v>
      </c>
      <c r="I2466" t="str">
        <f t="shared" si="388"/>
        <v>2009</v>
      </c>
      <c r="J2466">
        <f t="shared" si="390"/>
        <v>2.6383327045116993</v>
      </c>
      <c r="K2466">
        <f t="shared" si="391"/>
        <v>-2.6383327045116993</v>
      </c>
      <c r="L2466">
        <f t="shared" ref="L2466:L2529" si="393">+MIN(G2467-G2466,G2468-G2466,G2469-G2466,G2470-G2466,G2471-G2466,G2472-G2466,G2473-G2466,G2474-G2466,G2475-G2466,G2476-G2466)</f>
        <v>-0.89999442818623621</v>
      </c>
      <c r="M2466">
        <f t="shared" ref="M2466:M2529" si="394">+IF(L2466&lt;K2466,1,0)</f>
        <v>0</v>
      </c>
      <c r="P2466" s="16">
        <f t="shared" si="392"/>
        <v>0.14924560194240372</v>
      </c>
    </row>
    <row r="2467" spans="1:16" x14ac:dyDescent="0.3">
      <c r="A2467">
        <v>2466</v>
      </c>
      <c r="B2467" s="23" t="s">
        <v>2483</v>
      </c>
      <c r="C2467" s="24">
        <v>17.18</v>
      </c>
      <c r="D2467" s="24">
        <v>4.2999999999999999E-4</v>
      </c>
      <c r="E2467" s="9">
        <f t="shared" si="385"/>
        <v>-2.8631577967776576E-2</v>
      </c>
      <c r="F2467">
        <f t="shared" si="386"/>
        <v>0.97177442163018279</v>
      </c>
      <c r="G2467">
        <f t="shared" si="387"/>
        <v>17.178768810784806</v>
      </c>
      <c r="H2467">
        <f t="shared" si="389"/>
        <v>1.9470678288806088E-2</v>
      </c>
      <c r="I2467" t="str">
        <f t="shared" si="388"/>
        <v>2009</v>
      </c>
      <c r="J2467">
        <f t="shared" si="390"/>
        <v>2.4605876324138882</v>
      </c>
      <c r="K2467">
        <f t="shared" si="391"/>
        <v>-2.4605876324138882</v>
      </c>
      <c r="L2467">
        <f t="shared" si="393"/>
        <v>-0.40097126269643013</v>
      </c>
      <c r="M2467">
        <f t="shared" si="394"/>
        <v>0</v>
      </c>
      <c r="P2467" s="16">
        <f t="shared" si="392"/>
        <v>0.14323422472913977</v>
      </c>
    </row>
    <row r="2468" spans="1:16" x14ac:dyDescent="0.3">
      <c r="A2468">
        <v>2467</v>
      </c>
      <c r="B2468" s="23" t="s">
        <v>2484</v>
      </c>
      <c r="C2468" s="24">
        <v>17.305</v>
      </c>
      <c r="D2468" s="24">
        <v>4.6000000000000001E-4</v>
      </c>
      <c r="E2468" s="9">
        <f t="shared" si="385"/>
        <v>7.2495605311982316E-3</v>
      </c>
      <c r="F2468">
        <f t="shared" si="386"/>
        <v>1.0072759022118742</v>
      </c>
      <c r="G2468">
        <f t="shared" si="387"/>
        <v>17.303673334189504</v>
      </c>
      <c r="H2468">
        <f t="shared" si="389"/>
        <v>1.936740563597868E-2</v>
      </c>
      <c r="I2468" t="str">
        <f t="shared" si="388"/>
        <v>2009</v>
      </c>
      <c r="J2468">
        <f t="shared" si="390"/>
        <v>2.4653323641309237</v>
      </c>
      <c r="K2468">
        <f t="shared" si="391"/>
        <v>-2.4653323641309237</v>
      </c>
      <c r="L2468">
        <f t="shared" si="393"/>
        <v>-0.52587578610112828</v>
      </c>
      <c r="M2468">
        <f t="shared" si="394"/>
        <v>0</v>
      </c>
      <c r="P2468" s="16">
        <f t="shared" si="392"/>
        <v>0.14247450911245479</v>
      </c>
    </row>
    <row r="2469" spans="1:16" x14ac:dyDescent="0.3">
      <c r="A2469">
        <v>2468</v>
      </c>
      <c r="B2469" s="23" t="s">
        <v>2485</v>
      </c>
      <c r="C2469" s="24">
        <v>17.02</v>
      </c>
      <c r="D2469" s="24">
        <v>5.0999999999999993E-4</v>
      </c>
      <c r="E2469" s="9">
        <f t="shared" si="385"/>
        <v>-1.6606353942079457E-2</v>
      </c>
      <c r="F2469">
        <f t="shared" si="386"/>
        <v>0.98353077145333723</v>
      </c>
      <c r="G2469">
        <f t="shared" si="387"/>
        <v>17.018553361483008</v>
      </c>
      <c r="H2469">
        <f t="shared" si="389"/>
        <v>1.9597790601602442E-2</v>
      </c>
      <c r="I2469" t="str">
        <f t="shared" si="388"/>
        <v>2009</v>
      </c>
      <c r="J2469">
        <f t="shared" si="390"/>
        <v>2.4535531731979621</v>
      </c>
      <c r="K2469">
        <f t="shared" si="391"/>
        <v>-2.4535531731979621</v>
      </c>
      <c r="L2469">
        <f t="shared" si="393"/>
        <v>-0.2407558133946317</v>
      </c>
      <c r="M2469">
        <f t="shared" si="394"/>
        <v>0</v>
      </c>
      <c r="P2469" s="16">
        <f t="shared" si="392"/>
        <v>0.1441693145758752</v>
      </c>
    </row>
    <row r="2470" spans="1:16" x14ac:dyDescent="0.3">
      <c r="A2470">
        <v>2469</v>
      </c>
      <c r="B2470" s="23" t="s">
        <v>2486</v>
      </c>
      <c r="C2470" s="24">
        <v>17.015000000000001</v>
      </c>
      <c r="D2470" s="24">
        <v>7.5999999999999993E-4</v>
      </c>
      <c r="E2470" s="9">
        <f t="shared" si="385"/>
        <v>-2.938151923589319E-4</v>
      </c>
      <c r="F2470">
        <f t="shared" si="386"/>
        <v>0.99970622796709763</v>
      </c>
      <c r="G2470">
        <f t="shared" si="387"/>
        <v>17.012844903159017</v>
      </c>
      <c r="H2470">
        <f t="shared" si="389"/>
        <v>1.9596440134261987E-2</v>
      </c>
      <c r="I2470" t="str">
        <f t="shared" si="388"/>
        <v>2009</v>
      </c>
      <c r="J2470">
        <f t="shared" si="390"/>
        <v>2.4525611730905603</v>
      </c>
      <c r="K2470">
        <f t="shared" si="391"/>
        <v>-2.4525611730905603</v>
      </c>
      <c r="L2470">
        <f t="shared" si="393"/>
        <v>-0.23504735507064112</v>
      </c>
      <c r="M2470">
        <f t="shared" si="394"/>
        <v>0</v>
      </c>
      <c r="P2470" s="16">
        <f t="shared" si="392"/>
        <v>0.14415937998912565</v>
      </c>
    </row>
    <row r="2471" spans="1:16" x14ac:dyDescent="0.3">
      <c r="A2471">
        <v>2470</v>
      </c>
      <c r="B2471" s="23" t="s">
        <v>2487</v>
      </c>
      <c r="C2471" s="24">
        <v>17.175000000000001</v>
      </c>
      <c r="D2471" s="24">
        <v>6.6E-4</v>
      </c>
      <c r="E2471" s="9">
        <f t="shared" si="385"/>
        <v>9.3595301555439749E-3</v>
      </c>
      <c r="F2471">
        <f t="shared" si="386"/>
        <v>1.0094034675286512</v>
      </c>
      <c r="G2471">
        <f t="shared" si="387"/>
        <v>17.173110853904941</v>
      </c>
      <c r="H2471">
        <f t="shared" si="389"/>
        <v>1.9645131088284102E-2</v>
      </c>
      <c r="I2471" t="str">
        <f t="shared" si="388"/>
        <v>2009</v>
      </c>
      <c r="J2471">
        <f t="shared" si="390"/>
        <v>2.4818162575168805</v>
      </c>
      <c r="K2471">
        <f t="shared" si="391"/>
        <v>-2.4818162575168805</v>
      </c>
      <c r="L2471">
        <f t="shared" si="393"/>
        <v>-0.39531330581656476</v>
      </c>
      <c r="M2471">
        <f t="shared" si="394"/>
        <v>0</v>
      </c>
      <c r="P2471" s="16">
        <f t="shared" si="392"/>
        <v>0.14451757044080035</v>
      </c>
    </row>
    <row r="2472" spans="1:16" x14ac:dyDescent="0.3">
      <c r="A2472">
        <v>2471</v>
      </c>
      <c r="B2472" s="23" t="s">
        <v>2488</v>
      </c>
      <c r="C2472" s="24">
        <v>17.422999999999998</v>
      </c>
      <c r="D2472" s="24">
        <v>4.8000000000000001E-4</v>
      </c>
      <c r="E2472" s="9">
        <f t="shared" si="385"/>
        <v>1.4336334332355099E-2</v>
      </c>
      <c r="F2472">
        <f t="shared" si="386"/>
        <v>1.0144395924308587</v>
      </c>
      <c r="G2472">
        <f t="shared" si="387"/>
        <v>17.421606215752114</v>
      </c>
      <c r="H2472">
        <f t="shared" si="389"/>
        <v>1.9635374092071896E-2</v>
      </c>
      <c r="I2472" t="str">
        <f t="shared" si="388"/>
        <v>2009</v>
      </c>
      <c r="J2472">
        <f t="shared" si="390"/>
        <v>2.5164777427680631</v>
      </c>
      <c r="K2472">
        <f t="shared" si="391"/>
        <v>-2.5164777427680631</v>
      </c>
      <c r="L2472">
        <f t="shared" si="393"/>
        <v>-0.64380866766373757</v>
      </c>
      <c r="M2472">
        <f t="shared" si="394"/>
        <v>0</v>
      </c>
      <c r="P2472" s="16">
        <f t="shared" si="392"/>
        <v>0.14444579401024094</v>
      </c>
    </row>
    <row r="2473" spans="1:16" x14ac:dyDescent="0.3">
      <c r="A2473">
        <v>2472</v>
      </c>
      <c r="B2473" s="23" t="s">
        <v>2489</v>
      </c>
      <c r="C2473" s="24">
        <v>17.542999999999999</v>
      </c>
      <c r="D2473" s="24">
        <v>6.3000000000000003E-4</v>
      </c>
      <c r="E2473" s="9">
        <f t="shared" si="385"/>
        <v>6.8638375062795463E-3</v>
      </c>
      <c r="F2473">
        <f t="shared" si="386"/>
        <v>1.0068874476267005</v>
      </c>
      <c r="G2473">
        <f t="shared" si="387"/>
        <v>17.541158081702402</v>
      </c>
      <c r="H2473">
        <f t="shared" si="389"/>
        <v>1.9667574624333436E-2</v>
      </c>
      <c r="I2473" t="str">
        <f t="shared" si="388"/>
        <v>2009</v>
      </c>
      <c r="J2473">
        <f t="shared" si="390"/>
        <v>2.5379016601018241</v>
      </c>
      <c r="K2473">
        <f t="shared" si="391"/>
        <v>-2.5379016601018241</v>
      </c>
      <c r="L2473">
        <f t="shared" si="393"/>
        <v>-0.76336053361402634</v>
      </c>
      <c r="M2473">
        <f t="shared" si="394"/>
        <v>0</v>
      </c>
      <c r="P2473" s="16">
        <f t="shared" si="392"/>
        <v>0.1446826742157446</v>
      </c>
    </row>
    <row r="2474" spans="1:16" x14ac:dyDescent="0.3">
      <c r="A2474">
        <v>2473</v>
      </c>
      <c r="B2474" s="23" t="s">
        <v>2490</v>
      </c>
      <c r="C2474" s="24">
        <v>17.091000000000001</v>
      </c>
      <c r="D2474" s="24">
        <v>1.01E-3</v>
      </c>
      <c r="E2474" s="9">
        <f t="shared" si="385"/>
        <v>-2.6103000780679338E-2</v>
      </c>
      <c r="F2474">
        <f t="shared" si="386"/>
        <v>0.97423473750213774</v>
      </c>
      <c r="G2474">
        <f t="shared" si="387"/>
        <v>17.088123257132651</v>
      </c>
      <c r="H2474">
        <f t="shared" si="389"/>
        <v>2.0218826094500146E-2</v>
      </c>
      <c r="I2474" t="str">
        <f t="shared" si="388"/>
        <v>2009</v>
      </c>
      <c r="J2474">
        <f t="shared" si="390"/>
        <v>2.5416516387042418</v>
      </c>
      <c r="K2474">
        <f t="shared" si="391"/>
        <v>-2.5416516387042418</v>
      </c>
      <c r="L2474">
        <f t="shared" si="393"/>
        <v>-0.31032570904427459</v>
      </c>
      <c r="M2474">
        <f t="shared" si="394"/>
        <v>0</v>
      </c>
      <c r="P2474" s="16">
        <f t="shared" si="392"/>
        <v>0.14873790412550694</v>
      </c>
    </row>
    <row r="2475" spans="1:16" x14ac:dyDescent="0.3">
      <c r="A2475">
        <v>2474</v>
      </c>
      <c r="B2475" s="23" t="s">
        <v>2491</v>
      </c>
      <c r="C2475" s="24">
        <v>16.779</v>
      </c>
      <c r="D2475" s="24">
        <v>4.2999999999999999E-4</v>
      </c>
      <c r="E2475" s="9">
        <f t="shared" si="385"/>
        <v>-1.8423904658807635E-2</v>
      </c>
      <c r="F2475">
        <f t="shared" si="386"/>
        <v>0.98174477795330872</v>
      </c>
      <c r="G2475">
        <f t="shared" si="387"/>
        <v>16.777797548088376</v>
      </c>
      <c r="H2475">
        <f t="shared" si="389"/>
        <v>1.7287742769907074E-2</v>
      </c>
      <c r="I2475" t="str">
        <f t="shared" si="388"/>
        <v>2009</v>
      </c>
      <c r="J2475">
        <f t="shared" si="390"/>
        <v>2.13372753765135</v>
      </c>
      <c r="K2475">
        <f t="shared" si="391"/>
        <v>-2.13372753765135</v>
      </c>
      <c r="L2475">
        <f t="shared" si="393"/>
        <v>4.2492302179041985E-2</v>
      </c>
      <c r="M2475">
        <f t="shared" si="394"/>
        <v>0</v>
      </c>
      <c r="P2475" s="16">
        <f t="shared" si="392"/>
        <v>0.12717566364331664</v>
      </c>
    </row>
    <row r="2476" spans="1:16" x14ac:dyDescent="0.3">
      <c r="A2476">
        <v>2475</v>
      </c>
      <c r="B2476" s="23" t="s">
        <v>2492</v>
      </c>
      <c r="C2476" s="24">
        <v>16.821999999999999</v>
      </c>
      <c r="D2476" s="24">
        <v>6.0999999999999997E-4</v>
      </c>
      <c r="E2476" s="9">
        <f t="shared" si="385"/>
        <v>2.5594490326848432E-3</v>
      </c>
      <c r="F2476">
        <f t="shared" si="386"/>
        <v>1.0025627272185469</v>
      </c>
      <c r="G2476">
        <f t="shared" si="387"/>
        <v>16.820289850267418</v>
      </c>
      <c r="H2476">
        <f t="shared" si="389"/>
        <v>1.7313315315435302E-2</v>
      </c>
      <c r="I2476" t="str">
        <f t="shared" si="388"/>
        <v>2009</v>
      </c>
      <c r="J2476">
        <f t="shared" si="390"/>
        <v>2.1422957916321397</v>
      </c>
      <c r="K2476">
        <f t="shared" si="391"/>
        <v>-2.1422957916321397</v>
      </c>
      <c r="L2476">
        <f t="shared" si="393"/>
        <v>0.61787904586721609</v>
      </c>
      <c r="M2476">
        <f t="shared" si="394"/>
        <v>0</v>
      </c>
      <c r="P2476" s="16">
        <f t="shared" si="392"/>
        <v>0.12736378568399523</v>
      </c>
    </row>
    <row r="2477" spans="1:16" x14ac:dyDescent="0.3">
      <c r="A2477">
        <v>2476</v>
      </c>
      <c r="B2477" s="23" t="s">
        <v>2493</v>
      </c>
      <c r="C2477" s="24">
        <v>17.440000000000001</v>
      </c>
      <c r="D2477" s="24">
        <v>6.3000000000000003E-4</v>
      </c>
      <c r="E2477" s="9">
        <f t="shared" si="385"/>
        <v>3.6078864940588144E-2</v>
      </c>
      <c r="F2477">
        <f t="shared" si="386"/>
        <v>1.0367376055165856</v>
      </c>
      <c r="G2477">
        <f t="shared" si="387"/>
        <v>17.438168896134634</v>
      </c>
      <c r="H2477">
        <f t="shared" si="389"/>
        <v>1.871315686743796E-2</v>
      </c>
      <c r="I2477" t="str">
        <f t="shared" si="388"/>
        <v>2010</v>
      </c>
      <c r="J2477">
        <f t="shared" si="390"/>
        <v>2.400566043072395</v>
      </c>
      <c r="K2477">
        <f t="shared" si="391"/>
        <v>-2.400566043072395</v>
      </c>
      <c r="L2477">
        <f t="shared" si="393"/>
        <v>0.34087530143646916</v>
      </c>
      <c r="M2477">
        <f t="shared" si="394"/>
        <v>0</v>
      </c>
      <c r="P2477" s="16">
        <f t="shared" si="392"/>
        <v>0.13766158920530397</v>
      </c>
    </row>
    <row r="2478" spans="1:16" x14ac:dyDescent="0.3">
      <c r="A2478">
        <v>2477</v>
      </c>
      <c r="B2478" s="23" t="s">
        <v>2494</v>
      </c>
      <c r="C2478" s="24">
        <v>17.780999999999999</v>
      </c>
      <c r="D2478" s="24">
        <v>6.6E-4</v>
      </c>
      <c r="E2478" s="9">
        <f t="shared" si="385"/>
        <v>1.9364052992977141E-2</v>
      </c>
      <c r="F2478">
        <f t="shared" si="386"/>
        <v>1.0195527522935779</v>
      </c>
      <c r="G2478">
        <f t="shared" si="387"/>
        <v>17.779044197571103</v>
      </c>
      <c r="H2478">
        <f t="shared" si="389"/>
        <v>1.9098240725458942E-2</v>
      </c>
      <c r="I2478" t="str">
        <f t="shared" si="388"/>
        <v>2010</v>
      </c>
      <c r="J2478">
        <f t="shared" si="390"/>
        <v>2.4978565490869507</v>
      </c>
      <c r="K2478">
        <f t="shared" si="391"/>
        <v>-2.4978565490869507</v>
      </c>
      <c r="L2478">
        <f t="shared" si="393"/>
        <v>8.5377708795725482E-2</v>
      </c>
      <c r="M2478">
        <f t="shared" si="394"/>
        <v>0</v>
      </c>
      <c r="P2478" s="16">
        <f t="shared" si="392"/>
        <v>0.14049442260952347</v>
      </c>
    </row>
    <row r="2479" spans="1:16" s="8" customFormat="1" x14ac:dyDescent="0.3">
      <c r="A2479">
        <v>2478</v>
      </c>
      <c r="B2479" s="23" t="s">
        <v>2495</v>
      </c>
      <c r="C2479" s="24">
        <v>18.163</v>
      </c>
      <c r="D2479" s="24">
        <v>5.6000000000000006E-4</v>
      </c>
      <c r="E2479" s="9">
        <f t="shared" si="385"/>
        <v>2.125608629349577E-2</v>
      </c>
      <c r="F2479">
        <f t="shared" si="386"/>
        <v>1.0214836060963952</v>
      </c>
      <c r="G2479">
        <f t="shared" si="387"/>
        <v>18.161304865774163</v>
      </c>
      <c r="H2479">
        <f t="shared" si="389"/>
        <v>1.9534760268721744E-2</v>
      </c>
      <c r="I2479" t="str">
        <f t="shared" si="388"/>
        <v>2010</v>
      </c>
      <c r="J2479">
        <f t="shared" si="390"/>
        <v>2.6098818994532862</v>
      </c>
      <c r="K2479">
        <f t="shared" si="391"/>
        <v>-2.6098818994532862</v>
      </c>
      <c r="L2479">
        <f t="shared" si="393"/>
        <v>-0.6667919625716543</v>
      </c>
      <c r="M2479" s="8">
        <f t="shared" si="394"/>
        <v>0</v>
      </c>
      <c r="N2479"/>
      <c r="P2479" s="16">
        <f t="shared" si="392"/>
        <v>0.14370563782406032</v>
      </c>
    </row>
    <row r="2480" spans="1:16" x14ac:dyDescent="0.3">
      <c r="A2480">
        <v>2479</v>
      </c>
      <c r="B2480" s="23" t="s">
        <v>2496</v>
      </c>
      <c r="C2480" s="24">
        <v>18.332999999999998</v>
      </c>
      <c r="D2480" s="24">
        <v>5.2999999999999998E-4</v>
      </c>
      <c r="E2480" s="9">
        <f t="shared" si="385"/>
        <v>9.3161568135816109E-3</v>
      </c>
      <c r="F2480">
        <f t="shared" si="386"/>
        <v>1.0093596872763309</v>
      </c>
      <c r="G2480">
        <f t="shared" si="387"/>
        <v>18.331380656522057</v>
      </c>
      <c r="H2480">
        <f t="shared" si="389"/>
        <v>1.9537095034247054E-2</v>
      </c>
      <c r="I2480" t="str">
        <f t="shared" si="388"/>
        <v>2010</v>
      </c>
      <c r="J2480">
        <f t="shared" si="390"/>
        <v>2.6346375997824492</v>
      </c>
      <c r="K2480">
        <f t="shared" si="391"/>
        <v>-2.6346375997824492</v>
      </c>
      <c r="L2480">
        <f t="shared" si="393"/>
        <v>-1.4148186254075164</v>
      </c>
      <c r="M2480">
        <f t="shared" si="394"/>
        <v>0</v>
      </c>
      <c r="N2480" s="8"/>
      <c r="P2480" s="16">
        <f t="shared" si="392"/>
        <v>0.14372281330839534</v>
      </c>
    </row>
    <row r="2481" spans="1:16" x14ac:dyDescent="0.3">
      <c r="A2481">
        <v>2480</v>
      </c>
      <c r="B2481" s="23" t="s">
        <v>2497</v>
      </c>
      <c r="C2481" s="24">
        <v>18.457999999999998</v>
      </c>
      <c r="D2481" s="24">
        <v>5.0999999999999993E-4</v>
      </c>
      <c r="E2481" s="9">
        <f t="shared" si="385"/>
        <v>6.7951662624967319E-3</v>
      </c>
      <c r="F2481">
        <f t="shared" si="386"/>
        <v>1.0068183057873779</v>
      </c>
      <c r="G2481">
        <f t="shared" si="387"/>
        <v>18.456431136677633</v>
      </c>
      <c r="H2481">
        <f t="shared" si="389"/>
        <v>1.9522338145858003E-2</v>
      </c>
      <c r="I2481" t="str">
        <f t="shared" si="388"/>
        <v>2010</v>
      </c>
      <c r="J2481">
        <f t="shared" si="390"/>
        <v>2.6506066194357656</v>
      </c>
      <c r="K2481">
        <f t="shared" si="391"/>
        <v>-2.6506066194357656</v>
      </c>
      <c r="L2481">
        <f t="shared" si="393"/>
        <v>-1.539869105563092</v>
      </c>
      <c r="M2481">
        <f t="shared" si="394"/>
        <v>0</v>
      </c>
      <c r="P2481" s="16">
        <f t="shared" si="392"/>
        <v>0.14361425563842267</v>
      </c>
    </row>
    <row r="2482" spans="1:16" x14ac:dyDescent="0.3">
      <c r="A2482">
        <v>2481</v>
      </c>
      <c r="B2482" s="23" t="s">
        <v>2498</v>
      </c>
      <c r="C2482" s="24">
        <v>18.683</v>
      </c>
      <c r="D2482" s="24">
        <v>3.3E-4</v>
      </c>
      <c r="E2482" s="9">
        <f t="shared" si="385"/>
        <v>1.2116138634315467E-2</v>
      </c>
      <c r="F2482">
        <f t="shared" si="386"/>
        <v>1.0121898363853072</v>
      </c>
      <c r="G2482">
        <f t="shared" si="387"/>
        <v>18.681972463257519</v>
      </c>
      <c r="H2482">
        <f t="shared" si="389"/>
        <v>1.9393022684095058E-2</v>
      </c>
      <c r="I2482" t="str">
        <f t="shared" si="388"/>
        <v>2010</v>
      </c>
      <c r="J2482">
        <f t="shared" si="390"/>
        <v>2.6652254628265877</v>
      </c>
      <c r="K2482">
        <f t="shared" si="391"/>
        <v>-2.6652254628265877</v>
      </c>
      <c r="L2482">
        <f t="shared" si="393"/>
        <v>-1.8379657886501093</v>
      </c>
      <c r="M2482">
        <f t="shared" si="394"/>
        <v>0</v>
      </c>
      <c r="P2482" s="16">
        <f t="shared" si="392"/>
        <v>0.14266295853226305</v>
      </c>
    </row>
    <row r="2483" spans="1:16" x14ac:dyDescent="0.3">
      <c r="A2483">
        <v>2482</v>
      </c>
      <c r="B2483" s="23" t="s">
        <v>2499</v>
      </c>
      <c r="C2483" s="24">
        <v>18.242999999999999</v>
      </c>
      <c r="D2483" s="24">
        <v>4.8000000000000001E-4</v>
      </c>
      <c r="E2483" s="9">
        <f t="shared" si="385"/>
        <v>-2.3832574671618083E-2</v>
      </c>
      <c r="F2483">
        <f t="shared" si="386"/>
        <v>0.97644917839747358</v>
      </c>
      <c r="G2483">
        <f t="shared" si="387"/>
        <v>18.241540618376042</v>
      </c>
      <c r="H2483">
        <f t="shared" si="389"/>
        <v>1.9340924401797868E-2</v>
      </c>
      <c r="I2483" t="str">
        <f t="shared" si="388"/>
        <v>2010</v>
      </c>
      <c r="J2483">
        <f t="shared" si="390"/>
        <v>2.5954009702929577</v>
      </c>
      <c r="K2483">
        <f t="shared" si="391"/>
        <v>-2.5954009702929577</v>
      </c>
      <c r="L2483">
        <f t="shared" si="393"/>
        <v>-1.8156213665925378</v>
      </c>
      <c r="M2483">
        <f t="shared" si="394"/>
        <v>0</v>
      </c>
      <c r="P2483" s="16">
        <f t="shared" si="392"/>
        <v>0.14227970238864693</v>
      </c>
    </row>
    <row r="2484" spans="1:16" x14ac:dyDescent="0.3">
      <c r="A2484">
        <v>2483</v>
      </c>
      <c r="B2484" s="23" t="s">
        <v>2500</v>
      </c>
      <c r="C2484" s="24">
        <v>18.538</v>
      </c>
      <c r="D2484" s="24">
        <v>5.6000000000000006E-4</v>
      </c>
      <c r="E2484" s="9">
        <f t="shared" si="385"/>
        <v>1.6041234647558699E-2</v>
      </c>
      <c r="F2484">
        <f t="shared" si="386"/>
        <v>1.0161705859781835</v>
      </c>
      <c r="G2484">
        <f t="shared" si="387"/>
        <v>18.536269867407444</v>
      </c>
      <c r="H2484">
        <f t="shared" si="389"/>
        <v>1.9471921873403453E-2</v>
      </c>
      <c r="I2484" t="str">
        <f t="shared" si="388"/>
        <v>2010</v>
      </c>
      <c r="J2484">
        <f t="shared" si="390"/>
        <v>2.6551978194424137</v>
      </c>
      <c r="K2484">
        <f t="shared" si="391"/>
        <v>-2.6551978194424137</v>
      </c>
      <c r="L2484">
        <f t="shared" si="393"/>
        <v>-2.3364029903071035</v>
      </c>
      <c r="M2484">
        <f t="shared" si="394"/>
        <v>0</v>
      </c>
      <c r="P2484" s="16">
        <f t="shared" si="392"/>
        <v>0.14324337304298107</v>
      </c>
    </row>
    <row r="2485" spans="1:16" x14ac:dyDescent="0.3">
      <c r="A2485">
        <v>2484</v>
      </c>
      <c r="B2485" s="23" t="s">
        <v>2501</v>
      </c>
      <c r="C2485" s="24">
        <v>18.643000000000001</v>
      </c>
      <c r="D2485" s="24">
        <v>5.2999999999999998E-4</v>
      </c>
      <c r="E2485" s="9">
        <f t="shared" si="385"/>
        <v>5.6480610596834849E-3</v>
      </c>
      <c r="F2485">
        <f t="shared" si="386"/>
        <v>1.0056640414284173</v>
      </c>
      <c r="G2485">
        <f t="shared" si="387"/>
        <v>18.641353274398121</v>
      </c>
      <c r="H2485">
        <f t="shared" si="389"/>
        <v>1.8268222870789309E-2</v>
      </c>
      <c r="I2485" t="str">
        <f t="shared" si="388"/>
        <v>2010</v>
      </c>
      <c r="J2485">
        <f t="shared" si="390"/>
        <v>2.5051830170638936</v>
      </c>
      <c r="K2485">
        <f t="shared" si="391"/>
        <v>-2.5051830170638936</v>
      </c>
      <c r="L2485">
        <f t="shared" si="393"/>
        <v>-2.4604029912466459</v>
      </c>
      <c r="M2485">
        <f t="shared" si="394"/>
        <v>0</v>
      </c>
      <c r="P2485" s="16">
        <f t="shared" si="392"/>
        <v>0.1343884738510101</v>
      </c>
    </row>
    <row r="2486" spans="1:16" x14ac:dyDescent="0.3">
      <c r="A2486">
        <v>2485</v>
      </c>
      <c r="B2486" s="23" t="s">
        <v>2502</v>
      </c>
      <c r="C2486" s="24">
        <v>18.411000000000001</v>
      </c>
      <c r="D2486" s="24">
        <v>6.0999999999999997E-4</v>
      </c>
      <c r="E2486" s="9">
        <f t="shared" si="385"/>
        <v>-1.2522428438254763E-2</v>
      </c>
      <c r="F2486">
        <f t="shared" si="386"/>
        <v>0.98755565091455244</v>
      </c>
      <c r="G2486">
        <f t="shared" si="387"/>
        <v>18.409128310145849</v>
      </c>
      <c r="H2486">
        <f t="shared" si="389"/>
        <v>1.8338534750210213E-2</v>
      </c>
      <c r="I2486" t="str">
        <f t="shared" si="388"/>
        <v>2010</v>
      </c>
      <c r="J2486">
        <f t="shared" si="390"/>
        <v>2.4834966470164135</v>
      </c>
      <c r="K2486">
        <f t="shared" si="391"/>
        <v>-2.4834966470164135</v>
      </c>
      <c r="L2486">
        <f t="shared" si="393"/>
        <v>-2.2281780269943745</v>
      </c>
      <c r="M2486">
        <f t="shared" si="394"/>
        <v>0</v>
      </c>
      <c r="P2486" s="16">
        <f t="shared" si="392"/>
        <v>0.13490571661927525</v>
      </c>
    </row>
    <row r="2487" spans="1:16" x14ac:dyDescent="0.3">
      <c r="A2487">
        <v>2486</v>
      </c>
      <c r="B2487" s="23" t="s">
        <v>2503</v>
      </c>
      <c r="C2487" s="24">
        <v>18.783999999999999</v>
      </c>
      <c r="D2487" s="24">
        <v>5.8E-4</v>
      </c>
      <c r="E2487" s="9">
        <f t="shared" si="385"/>
        <v>2.005713157061614E-2</v>
      </c>
      <c r="F2487">
        <f t="shared" si="386"/>
        <v>1.0202596273966649</v>
      </c>
      <c r="G2487">
        <f t="shared" si="387"/>
        <v>18.782184301093526</v>
      </c>
      <c r="H2487">
        <f t="shared" si="389"/>
        <v>1.8678679968777184E-2</v>
      </c>
      <c r="I2487" t="str">
        <f t="shared" si="388"/>
        <v>2010</v>
      </c>
      <c r="J2487">
        <f t="shared" si="390"/>
        <v>2.5808216878173762</v>
      </c>
      <c r="K2487">
        <f t="shared" si="391"/>
        <v>-2.5808216878173762</v>
      </c>
      <c r="L2487">
        <f t="shared" si="393"/>
        <v>-2.6012340179420512</v>
      </c>
      <c r="M2487">
        <f t="shared" si="394"/>
        <v>1</v>
      </c>
      <c r="P2487" s="16">
        <f t="shared" si="392"/>
        <v>0.13740796312317716</v>
      </c>
    </row>
    <row r="2488" spans="1:16" x14ac:dyDescent="0.3">
      <c r="A2488">
        <v>2487</v>
      </c>
      <c r="B2488" s="23" t="s">
        <v>2504</v>
      </c>
      <c r="C2488" s="24">
        <v>17.866</v>
      </c>
      <c r="D2488" s="24">
        <v>5.2999999999999998E-4</v>
      </c>
      <c r="E2488" s="9">
        <f t="shared" si="385"/>
        <v>-5.0105978366038591E-2</v>
      </c>
      <c r="F2488">
        <f t="shared" si="386"/>
        <v>0.95112862010221466</v>
      </c>
      <c r="G2488">
        <f t="shared" si="387"/>
        <v>17.864421906366829</v>
      </c>
      <c r="H2488">
        <f t="shared" si="389"/>
        <v>1.9964232021071882E-2</v>
      </c>
      <c r="I2488" t="str">
        <f t="shared" si="388"/>
        <v>2010</v>
      </c>
      <c r="J2488">
        <f t="shared" si="390"/>
        <v>2.6236584416048063</v>
      </c>
      <c r="K2488">
        <f t="shared" si="391"/>
        <v>-2.6236584416048063</v>
      </c>
      <c r="L2488">
        <f t="shared" si="393"/>
        <v>-1.6834716232153539</v>
      </c>
      <c r="M2488">
        <f t="shared" si="394"/>
        <v>0</v>
      </c>
      <c r="P2488" s="16">
        <f t="shared" si="392"/>
        <v>0.14686500662356961</v>
      </c>
    </row>
    <row r="2489" spans="1:16" x14ac:dyDescent="0.3">
      <c r="A2489">
        <v>2488</v>
      </c>
      <c r="B2489" s="23" t="s">
        <v>2505</v>
      </c>
      <c r="C2489" s="24">
        <v>17.495999999999999</v>
      </c>
      <c r="D2489" s="24">
        <v>5.0999999999999993E-4</v>
      </c>
      <c r="E2489" s="9">
        <f t="shared" si="385"/>
        <v>-2.0927181905180729E-2</v>
      </c>
      <c r="F2489">
        <f t="shared" si="386"/>
        <v>0.97929027202507546</v>
      </c>
      <c r="G2489">
        <f t="shared" si="387"/>
        <v>17.494512903202509</v>
      </c>
      <c r="H2489">
        <f t="shared" si="389"/>
        <v>2.0246532111801597E-2</v>
      </c>
      <c r="I2489" t="str">
        <f t="shared" si="388"/>
        <v>2010</v>
      </c>
      <c r="J2489">
        <f t="shared" si="390"/>
        <v>2.6056628572678786</v>
      </c>
      <c r="K2489">
        <f t="shared" si="391"/>
        <v>-2.6056628572678786</v>
      </c>
      <c r="L2489">
        <f t="shared" si="393"/>
        <v>-2.1538397484122864</v>
      </c>
      <c r="M2489">
        <f t="shared" si="394"/>
        <v>0</v>
      </c>
      <c r="P2489" s="16">
        <f t="shared" si="392"/>
        <v>0.14894172085185015</v>
      </c>
    </row>
    <row r="2490" spans="1:16" x14ac:dyDescent="0.3">
      <c r="A2490">
        <v>2489</v>
      </c>
      <c r="B2490" s="23" t="s">
        <v>2506</v>
      </c>
      <c r="C2490" s="24">
        <v>16.917999999999999</v>
      </c>
      <c r="D2490" s="24">
        <v>5.0999999999999993E-4</v>
      </c>
      <c r="E2490" s="9">
        <f t="shared" si="385"/>
        <v>-3.3594139492643935E-2</v>
      </c>
      <c r="F2490">
        <f t="shared" si="386"/>
        <v>0.96696387745770462</v>
      </c>
      <c r="G2490">
        <f t="shared" si="387"/>
        <v>16.916562031114541</v>
      </c>
      <c r="H2490">
        <f t="shared" si="389"/>
        <v>2.040574045103399E-2</v>
      </c>
      <c r="I2490" t="str">
        <f t="shared" si="388"/>
        <v>2010</v>
      </c>
      <c r="J2490">
        <f t="shared" si="390"/>
        <v>2.5393945586599176</v>
      </c>
      <c r="K2490">
        <f t="shared" si="391"/>
        <v>-2.5393945586599176</v>
      </c>
      <c r="L2490">
        <f t="shared" si="393"/>
        <v>-2.0958841192128901</v>
      </c>
      <c r="M2490">
        <f t="shared" si="394"/>
        <v>0</v>
      </c>
      <c r="P2490" s="16">
        <f t="shared" si="392"/>
        <v>0.15011292211675298</v>
      </c>
    </row>
    <row r="2491" spans="1:16" x14ac:dyDescent="0.3">
      <c r="A2491">
        <v>2490</v>
      </c>
      <c r="B2491" s="23" t="s">
        <v>2507</v>
      </c>
      <c r="C2491" s="24">
        <v>17.131</v>
      </c>
      <c r="D2491" s="24">
        <v>5.0999999999999993E-4</v>
      </c>
      <c r="E2491" s="9">
        <f t="shared" si="385"/>
        <v>1.2511543866498822E-2</v>
      </c>
      <c r="F2491">
        <f t="shared" si="386"/>
        <v>1.0125901406785673</v>
      </c>
      <c r="G2491">
        <f t="shared" si="387"/>
        <v>17.129543926883983</v>
      </c>
      <c r="H2491">
        <f t="shared" si="389"/>
        <v>1.9499772100742399E-2</v>
      </c>
      <c r="I2491" t="str">
        <f t="shared" si="388"/>
        <v>2010</v>
      </c>
      <c r="J2491">
        <f t="shared" si="390"/>
        <v>2.4572031105208882</v>
      </c>
      <c r="K2491">
        <f t="shared" si="391"/>
        <v>-2.4572031105208882</v>
      </c>
      <c r="L2491">
        <f t="shared" si="393"/>
        <v>-2.3088660149823319</v>
      </c>
      <c r="M2491">
        <f t="shared" si="394"/>
        <v>0</v>
      </c>
      <c r="P2491" s="16">
        <f t="shared" si="392"/>
        <v>0.14344825063698444</v>
      </c>
    </row>
    <row r="2492" spans="1:16" x14ac:dyDescent="0.3">
      <c r="A2492">
        <v>2491</v>
      </c>
      <c r="B2492" s="23" t="s">
        <v>2508</v>
      </c>
      <c r="C2492" s="24">
        <v>16.846</v>
      </c>
      <c r="D2492" s="24">
        <v>7.0999999999999991E-4</v>
      </c>
      <c r="E2492" s="9">
        <f t="shared" si="385"/>
        <v>-1.6776447855149521E-2</v>
      </c>
      <c r="F2492">
        <f t="shared" si="386"/>
        <v>0.98336349308271553</v>
      </c>
      <c r="G2492">
        <f t="shared" si="387"/>
        <v>16.84400667460741</v>
      </c>
      <c r="H2492">
        <f t="shared" si="389"/>
        <v>1.9735702210887197E-2</v>
      </c>
      <c r="I2492" t="str">
        <f t="shared" si="388"/>
        <v>2010</v>
      </c>
      <c r="J2492">
        <f t="shared" si="390"/>
        <v>2.4454777121301201</v>
      </c>
      <c r="K2492">
        <f t="shared" si="391"/>
        <v>-2.4454777121301201</v>
      </c>
      <c r="L2492">
        <f t="shared" si="393"/>
        <v>-2.0233287627057592</v>
      </c>
      <c r="M2492">
        <f t="shared" si="394"/>
        <v>0</v>
      </c>
      <c r="P2492" s="16">
        <f t="shared" si="392"/>
        <v>0.14518384843771845</v>
      </c>
    </row>
    <row r="2493" spans="1:16" x14ac:dyDescent="0.3">
      <c r="A2493">
        <v>2492</v>
      </c>
      <c r="B2493" s="23" t="s">
        <v>2509</v>
      </c>
      <c r="C2493" s="24">
        <v>16.428000000000001</v>
      </c>
      <c r="D2493" s="24">
        <v>7.5999999999999993E-4</v>
      </c>
      <c r="E2493" s="9">
        <f t="shared" si="385"/>
        <v>-2.5126043798859798E-2</v>
      </c>
      <c r="F2493">
        <f t="shared" si="386"/>
        <v>0.97518698800902293</v>
      </c>
      <c r="G2493">
        <f t="shared" si="387"/>
        <v>16.425919251783505</v>
      </c>
      <c r="H2493">
        <f t="shared" si="389"/>
        <v>2.0223727660273631E-2</v>
      </c>
      <c r="I2493" t="str">
        <f t="shared" si="388"/>
        <v>2010</v>
      </c>
      <c r="J2493">
        <f t="shared" si="390"/>
        <v>2.4437490871700156</v>
      </c>
      <c r="K2493">
        <f t="shared" si="391"/>
        <v>-2.4437490871700156</v>
      </c>
      <c r="L2493">
        <f t="shared" si="393"/>
        <v>-1.6052413398818537</v>
      </c>
      <c r="M2493">
        <f t="shared" si="394"/>
        <v>0</v>
      </c>
      <c r="P2493" s="16">
        <f t="shared" si="392"/>
        <v>0.14877396203592541</v>
      </c>
    </row>
    <row r="2494" spans="1:16" x14ac:dyDescent="0.3">
      <c r="A2494">
        <v>2493</v>
      </c>
      <c r="B2494" s="23" t="s">
        <v>2510</v>
      </c>
      <c r="C2494" s="24">
        <v>16.202000000000002</v>
      </c>
      <c r="D2494" s="24">
        <v>7.9000000000000001E-4</v>
      </c>
      <c r="E2494" s="9">
        <f t="shared" si="385"/>
        <v>-1.3852504686012609E-2</v>
      </c>
      <c r="F2494">
        <f t="shared" si="386"/>
        <v>0.98624299975651331</v>
      </c>
      <c r="G2494">
        <f t="shared" si="387"/>
        <v>16.199866877100341</v>
      </c>
      <c r="H2494">
        <f t="shared" si="389"/>
        <v>2.0134170454433834E-2</v>
      </c>
      <c r="I2494" t="str">
        <f t="shared" si="388"/>
        <v>2010</v>
      </c>
      <c r="J2494">
        <f t="shared" si="390"/>
        <v>2.3994455962136265</v>
      </c>
      <c r="K2494">
        <f t="shared" si="391"/>
        <v>-2.3994455962136265</v>
      </c>
      <c r="L2494">
        <f t="shared" si="393"/>
        <v>-1.3791889651986899</v>
      </c>
      <c r="M2494">
        <f t="shared" si="394"/>
        <v>0</v>
      </c>
      <c r="P2494" s="16">
        <f t="shared" si="392"/>
        <v>0.14811514282289645</v>
      </c>
    </row>
    <row r="2495" spans="1:16" x14ac:dyDescent="0.3">
      <c r="A2495">
        <v>2494</v>
      </c>
      <c r="B2495" s="23" t="s">
        <v>2511</v>
      </c>
      <c r="C2495" s="24">
        <v>16.183</v>
      </c>
      <c r="D2495" s="24">
        <v>7.5999999999999993E-4</v>
      </c>
      <c r="E2495" s="9">
        <f t="shared" si="385"/>
        <v>-1.1733828735512387E-3</v>
      </c>
      <c r="F2495">
        <f t="shared" si="386"/>
        <v>0.99882730527095409</v>
      </c>
      <c r="G2495">
        <f t="shared" si="387"/>
        <v>16.180950283151475</v>
      </c>
      <c r="H2495">
        <f t="shared" si="389"/>
        <v>2.0066201747933804E-2</v>
      </c>
      <c r="I2495" t="str">
        <f t="shared" si="388"/>
        <v>2010</v>
      </c>
      <c r="J2495">
        <f t="shared" si="390"/>
        <v>2.3885531991026299</v>
      </c>
      <c r="K2495">
        <f t="shared" si="391"/>
        <v>-2.3885531991026299</v>
      </c>
      <c r="L2495">
        <f t="shared" si="393"/>
        <v>-1.3602723712498239</v>
      </c>
      <c r="M2495">
        <f t="shared" si="394"/>
        <v>0</v>
      </c>
      <c r="P2495" s="16">
        <f t="shared" si="392"/>
        <v>0.14761513738718593</v>
      </c>
    </row>
    <row r="2496" spans="1:16" x14ac:dyDescent="0.3">
      <c r="A2496">
        <v>2495</v>
      </c>
      <c r="B2496" s="23" t="s">
        <v>2512</v>
      </c>
      <c r="C2496" s="24">
        <v>16.652999999999999</v>
      </c>
      <c r="D2496" s="24">
        <v>9.1E-4</v>
      </c>
      <c r="E2496" s="9">
        <f t="shared" si="385"/>
        <v>2.8629071841385471E-2</v>
      </c>
      <c r="F2496">
        <f t="shared" si="386"/>
        <v>1.0290428227151949</v>
      </c>
      <c r="G2496">
        <f t="shared" si="387"/>
        <v>16.650474486522945</v>
      </c>
      <c r="H2496">
        <f t="shared" si="389"/>
        <v>2.0661895598138511E-2</v>
      </c>
      <c r="I2496" t="str">
        <f t="shared" si="388"/>
        <v>2010</v>
      </c>
      <c r="J2496">
        <f t="shared" si="390"/>
        <v>2.53082722413455</v>
      </c>
      <c r="K2496">
        <f t="shared" si="391"/>
        <v>-2.53082722413455</v>
      </c>
      <c r="L2496">
        <f t="shared" si="393"/>
        <v>-1.8297965746212945</v>
      </c>
      <c r="M2496">
        <f t="shared" si="394"/>
        <v>0</v>
      </c>
      <c r="P2496" s="16">
        <f t="shared" si="392"/>
        <v>0.15199730351126184</v>
      </c>
    </row>
    <row r="2497" spans="1:16" x14ac:dyDescent="0.3">
      <c r="A2497">
        <v>2496</v>
      </c>
      <c r="B2497" s="23" t="s">
        <v>2513</v>
      </c>
      <c r="C2497" s="24">
        <v>16.736000000000001</v>
      </c>
      <c r="D2497" s="24">
        <v>9.8999999999999999E-4</v>
      </c>
      <c r="E2497" s="9">
        <f t="shared" si="385"/>
        <v>4.9717075063786592E-3</v>
      </c>
      <c r="F2497">
        <f t="shared" si="386"/>
        <v>1.0049840869513003</v>
      </c>
      <c r="G2497">
        <f t="shared" si="387"/>
        <v>16.733238787806272</v>
      </c>
      <c r="H2497">
        <f t="shared" si="389"/>
        <v>2.0070351655153307E-2</v>
      </c>
      <c r="I2497" t="str">
        <f t="shared" si="388"/>
        <v>2010</v>
      </c>
      <c r="J2497">
        <f t="shared" si="390"/>
        <v>2.4705901816774301</v>
      </c>
      <c r="K2497">
        <f t="shared" si="391"/>
        <v>-2.4705901816774301</v>
      </c>
      <c r="L2497">
        <f t="shared" si="393"/>
        <v>-1.9125608759046209</v>
      </c>
      <c r="M2497">
        <f t="shared" si="394"/>
        <v>0</v>
      </c>
      <c r="P2497" s="16">
        <f t="shared" si="392"/>
        <v>0.14764566579171637</v>
      </c>
    </row>
    <row r="2498" spans="1:16" x14ac:dyDescent="0.3">
      <c r="A2498">
        <v>2497</v>
      </c>
      <c r="B2498" s="23" t="s">
        <v>2514</v>
      </c>
      <c r="C2498" s="24">
        <v>16.309999999999999</v>
      </c>
      <c r="D2498" s="24">
        <v>1.01E-3</v>
      </c>
      <c r="E2498" s="9">
        <f t="shared" si="385"/>
        <v>-2.5783671249590003E-2</v>
      </c>
      <c r="F2498">
        <f t="shared" si="386"/>
        <v>0.97454588910133833</v>
      </c>
      <c r="G2498">
        <f t="shared" si="387"/>
        <v>16.307254714401353</v>
      </c>
      <c r="H2498">
        <f t="shared" si="389"/>
        <v>2.0510684724079478E-2</v>
      </c>
      <c r="I2498" t="str">
        <f t="shared" si="388"/>
        <v>2010</v>
      </c>
      <c r="J2498">
        <f t="shared" si="390"/>
        <v>2.4605190651861761</v>
      </c>
      <c r="K2498">
        <f t="shared" si="391"/>
        <v>-2.4605190651861761</v>
      </c>
      <c r="L2498">
        <f t="shared" si="393"/>
        <v>-1.4865768024997017</v>
      </c>
      <c r="M2498">
        <f t="shared" si="394"/>
        <v>0</v>
      </c>
      <c r="P2498" s="16">
        <f t="shared" si="392"/>
        <v>0.15088493485131063</v>
      </c>
    </row>
    <row r="2499" spans="1:16" x14ac:dyDescent="0.3">
      <c r="A2499">
        <v>2498</v>
      </c>
      <c r="B2499" s="23" t="s">
        <v>2515</v>
      </c>
      <c r="C2499" s="24">
        <v>15.343</v>
      </c>
      <c r="D2499" s="24">
        <v>9.1E-4</v>
      </c>
      <c r="E2499" s="9">
        <f t="shared" ref="E2499:E2562" si="395">LN(C2499/C2498)</f>
        <v>-6.1119072669853794E-2</v>
      </c>
      <c r="F2499">
        <f t="shared" ref="F2499:F2562" si="396">C2499/C2498</f>
        <v>0.94071122011036179</v>
      </c>
      <c r="G2499">
        <f t="shared" ref="G2499:G2562" si="397">C2499*EXP(-2/12*D2499)</f>
        <v>15.340673154790222</v>
      </c>
      <c r="H2499">
        <f t="shared" si="389"/>
        <v>2.3057614449607897E-2</v>
      </c>
      <c r="I2499" t="str">
        <f t="shared" ref="I2499:I2562" si="398">MID(B2499,7,4)</f>
        <v>2010</v>
      </c>
      <c r="J2499">
        <f t="shared" si="390"/>
        <v>2.6021031636978034</v>
      </c>
      <c r="K2499">
        <f t="shared" si="391"/>
        <v>-2.6021031636978034</v>
      </c>
      <c r="L2499">
        <f t="shared" si="393"/>
        <v>-0.51999524288857124</v>
      </c>
      <c r="M2499">
        <f t="shared" si="394"/>
        <v>0</v>
      </c>
      <c r="P2499" s="16">
        <f t="shared" si="392"/>
        <v>0.1696211852923338</v>
      </c>
    </row>
    <row r="2500" spans="1:16" x14ac:dyDescent="0.3">
      <c r="A2500">
        <v>2499</v>
      </c>
      <c r="B2500" s="23" t="s">
        <v>2516</v>
      </c>
      <c r="C2500" s="24">
        <v>14.823</v>
      </c>
      <c r="D2500" s="24">
        <v>9.3999999999999997E-4</v>
      </c>
      <c r="E2500" s="9">
        <f t="shared" si="395"/>
        <v>-3.4479315431345935E-2</v>
      </c>
      <c r="F2500">
        <f t="shared" si="396"/>
        <v>0.96610832301375227</v>
      </c>
      <c r="G2500">
        <f t="shared" si="397"/>
        <v>14.820677911901651</v>
      </c>
      <c r="H2500">
        <f t="shared" si="389"/>
        <v>2.3730768787931841E-2</v>
      </c>
      <c r="I2500" t="str">
        <f t="shared" si="398"/>
        <v>2010</v>
      </c>
      <c r="J2500">
        <f t="shared" si="390"/>
        <v>2.5872929062765984</v>
      </c>
      <c r="K2500">
        <f t="shared" si="391"/>
        <v>-2.5872929062765984</v>
      </c>
      <c r="L2500">
        <f t="shared" si="393"/>
        <v>0.25483442333633555</v>
      </c>
      <c r="M2500">
        <f t="shared" si="394"/>
        <v>0</v>
      </c>
      <c r="P2500" s="16">
        <f t="shared" si="392"/>
        <v>0.17457318225631832</v>
      </c>
    </row>
    <row r="2501" spans="1:16" x14ac:dyDescent="0.3">
      <c r="A2501">
        <v>2500</v>
      </c>
      <c r="B2501" s="23" t="s">
        <v>2517</v>
      </c>
      <c r="C2501" s="24">
        <v>15.077999999999999</v>
      </c>
      <c r="D2501" s="24">
        <v>9.8999999999999999E-4</v>
      </c>
      <c r="E2501" s="9">
        <f t="shared" si="395"/>
        <v>1.7056699257787484E-2</v>
      </c>
      <c r="F2501">
        <f t="shared" si="396"/>
        <v>1.0172029953450719</v>
      </c>
      <c r="G2501">
        <f t="shared" si="397"/>
        <v>15.075512335237987</v>
      </c>
      <c r="H2501">
        <f t="shared" si="389"/>
        <v>2.3927662549202276E-2</v>
      </c>
      <c r="I2501" t="str">
        <f t="shared" si="398"/>
        <v>2010</v>
      </c>
      <c r="J2501">
        <f t="shared" si="390"/>
        <v>2.6536159951199529</v>
      </c>
      <c r="K2501">
        <f t="shared" si="391"/>
        <v>-2.6536159951199529</v>
      </c>
      <c r="L2501">
        <f t="shared" si="393"/>
        <v>0.22378455021082999</v>
      </c>
      <c r="M2501">
        <f t="shared" si="394"/>
        <v>0</v>
      </c>
      <c r="P2501" s="16">
        <f t="shared" si="392"/>
        <v>0.17602161280564282</v>
      </c>
    </row>
    <row r="2502" spans="1:16" x14ac:dyDescent="0.3">
      <c r="A2502">
        <v>2501</v>
      </c>
      <c r="B2502" s="23" t="s">
        <v>2518</v>
      </c>
      <c r="C2502" s="24">
        <v>15.430999999999999</v>
      </c>
      <c r="D2502" s="24">
        <v>1.09E-3</v>
      </c>
      <c r="E2502" s="9">
        <f t="shared" si="395"/>
        <v>2.3141745299557578E-2</v>
      </c>
      <c r="F2502">
        <f t="shared" si="396"/>
        <v>1.023411593049476</v>
      </c>
      <c r="G2502">
        <f t="shared" si="397"/>
        <v>15.428196956284179</v>
      </c>
      <c r="H2502">
        <f t="shared" si="389"/>
        <v>2.4216925543150438E-2</v>
      </c>
      <c r="I2502" t="str">
        <f t="shared" si="398"/>
        <v>2010</v>
      </c>
      <c r="J2502">
        <f t="shared" si="390"/>
        <v>2.7485263293453301</v>
      </c>
      <c r="K2502">
        <f t="shared" si="391"/>
        <v>-2.7485263293453301</v>
      </c>
      <c r="L2502">
        <f t="shared" si="393"/>
        <v>-0.12890007083536226</v>
      </c>
      <c r="M2502">
        <f t="shared" si="394"/>
        <v>0</v>
      </c>
      <c r="P2502" s="16">
        <f t="shared" si="392"/>
        <v>0.17814954898056357</v>
      </c>
    </row>
    <row r="2503" spans="1:16" x14ac:dyDescent="0.3">
      <c r="A2503">
        <v>2502</v>
      </c>
      <c r="B2503" s="23" t="s">
        <v>2519</v>
      </c>
      <c r="C2503" s="24">
        <v>15.302</v>
      </c>
      <c r="D2503" s="24">
        <v>1.06E-3</v>
      </c>
      <c r="E2503" s="9">
        <f t="shared" si="395"/>
        <v>-8.3949342794075923E-3</v>
      </c>
      <c r="F2503">
        <f t="shared" si="396"/>
        <v>0.99164020478258053</v>
      </c>
      <c r="G2503">
        <f t="shared" si="397"/>
        <v>15.299296885448816</v>
      </c>
      <c r="H2503">
        <f t="shared" si="389"/>
        <v>2.413997929299614E-2</v>
      </c>
      <c r="I2503" t="str">
        <f t="shared" si="398"/>
        <v>2010</v>
      </c>
      <c r="J2503">
        <f t="shared" si="390"/>
        <v>2.7169027050441925</v>
      </c>
      <c r="K2503">
        <f t="shared" si="391"/>
        <v>-2.7169027050441925</v>
      </c>
      <c r="L2503">
        <f t="shared" si="393"/>
        <v>0.14723147228783695</v>
      </c>
      <c r="M2503">
        <f t="shared" si="394"/>
        <v>0</v>
      </c>
      <c r="P2503" s="16">
        <f t="shared" si="392"/>
        <v>0.17758350108417353</v>
      </c>
    </row>
    <row r="2504" spans="1:16" x14ac:dyDescent="0.3">
      <c r="A2504">
        <v>2503</v>
      </c>
      <c r="B2504" s="23" t="s">
        <v>2520</v>
      </c>
      <c r="C2504" s="24">
        <v>15.592000000000001</v>
      </c>
      <c r="D2504" s="24">
        <v>1.01E-3</v>
      </c>
      <c r="E2504" s="9">
        <f t="shared" si="395"/>
        <v>1.8774423395599638E-2</v>
      </c>
      <c r="F2504">
        <f t="shared" si="396"/>
        <v>1.0189517710103255</v>
      </c>
      <c r="G2504">
        <f t="shared" si="397"/>
        <v>15.589375567562595</v>
      </c>
      <c r="H2504">
        <f t="shared" si="389"/>
        <v>2.4149174706144364E-2</v>
      </c>
      <c r="I2504" t="str">
        <f t="shared" si="398"/>
        <v>2010</v>
      </c>
      <c r="J2504">
        <f t="shared" si="390"/>
        <v>2.7694704393890426</v>
      </c>
      <c r="K2504">
        <f t="shared" si="391"/>
        <v>-2.7694704393890426</v>
      </c>
      <c r="L2504">
        <f t="shared" si="393"/>
        <v>-0.14284720982594123</v>
      </c>
      <c r="M2504">
        <f t="shared" si="394"/>
        <v>0</v>
      </c>
      <c r="P2504" s="16">
        <f t="shared" si="392"/>
        <v>0.17765114628141904</v>
      </c>
    </row>
    <row r="2505" spans="1:16" x14ac:dyDescent="0.3">
      <c r="A2505">
        <v>2504</v>
      </c>
      <c r="B2505" s="23" t="s">
        <v>2521</v>
      </c>
      <c r="C2505" s="24">
        <v>15.449</v>
      </c>
      <c r="D2505" s="24">
        <v>9.6000000000000002E-4</v>
      </c>
      <c r="E2505" s="9">
        <f t="shared" si="395"/>
        <v>-9.213685875347051E-3</v>
      </c>
      <c r="F2505">
        <f t="shared" si="396"/>
        <v>0.99082863006670086</v>
      </c>
      <c r="G2505">
        <f t="shared" si="397"/>
        <v>15.446528357736653</v>
      </c>
      <c r="H2505">
        <f t="shared" si="389"/>
        <v>2.4005231868353318E-2</v>
      </c>
      <c r="I2505" t="str">
        <f t="shared" si="398"/>
        <v>2010</v>
      </c>
      <c r="J2505">
        <f t="shared" si="390"/>
        <v>2.727737108577319</v>
      </c>
      <c r="K2505">
        <f t="shared" si="391"/>
        <v>-2.727737108577319</v>
      </c>
      <c r="L2505">
        <f t="shared" si="393"/>
        <v>0.4383737843143134</v>
      </c>
      <c r="M2505">
        <f t="shared" si="394"/>
        <v>0</v>
      </c>
      <c r="P2505" s="16">
        <f t="shared" si="392"/>
        <v>0.17659224425086339</v>
      </c>
    </row>
    <row r="2506" spans="1:16" x14ac:dyDescent="0.3">
      <c r="A2506">
        <v>2505</v>
      </c>
      <c r="B2506" s="23" t="s">
        <v>2522</v>
      </c>
      <c r="C2506" s="24">
        <v>16.149999999999999</v>
      </c>
      <c r="D2506" s="24">
        <v>9.3999999999999997E-4</v>
      </c>
      <c r="E2506" s="9">
        <f t="shared" si="395"/>
        <v>4.4375773338752769E-2</v>
      </c>
      <c r="F2506">
        <f t="shared" si="396"/>
        <v>1.0453751051848015</v>
      </c>
      <c r="G2506">
        <f t="shared" si="397"/>
        <v>16.147470031519372</v>
      </c>
      <c r="H2506">
        <f t="shared" si="389"/>
        <v>2.5492310320007601E-2</v>
      </c>
      <c r="I2506" t="str">
        <f t="shared" si="398"/>
        <v>2010</v>
      </c>
      <c r="J2506">
        <f t="shared" si="390"/>
        <v>3.0281640860567673</v>
      </c>
      <c r="K2506">
        <f t="shared" si="391"/>
        <v>-3.0281640860567673</v>
      </c>
      <c r="L2506">
        <f t="shared" si="393"/>
        <v>-0.26256788946840537</v>
      </c>
      <c r="M2506">
        <f t="shared" si="394"/>
        <v>0</v>
      </c>
      <c r="P2506" s="16">
        <f t="shared" si="392"/>
        <v>0.18753179786962804</v>
      </c>
    </row>
    <row r="2507" spans="1:16" x14ac:dyDescent="0.3">
      <c r="A2507">
        <v>2506</v>
      </c>
      <c r="B2507" s="23" t="s">
        <v>2523</v>
      </c>
      <c r="C2507" s="24">
        <v>16.097999999999999</v>
      </c>
      <c r="D2507" s="24">
        <v>9.8999999999999999E-4</v>
      </c>
      <c r="E2507" s="9">
        <f t="shared" si="395"/>
        <v>-3.2250089971234876E-3</v>
      </c>
      <c r="F2507">
        <f t="shared" si="396"/>
        <v>0.9967801857585139</v>
      </c>
      <c r="G2507">
        <f t="shared" si="397"/>
        <v>16.095344049121973</v>
      </c>
      <c r="H2507">
        <f t="shared" si="389"/>
        <v>2.4492279097740665E-2</v>
      </c>
      <c r="I2507" t="str">
        <f t="shared" si="398"/>
        <v>2010</v>
      </c>
      <c r="J2507">
        <f t="shared" si="390"/>
        <v>2.8999812161057998</v>
      </c>
      <c r="K2507">
        <f t="shared" si="391"/>
        <v>-2.8999812161057998</v>
      </c>
      <c r="L2507">
        <f t="shared" si="393"/>
        <v>-0.21044190707100618</v>
      </c>
      <c r="M2507">
        <f t="shared" si="394"/>
        <v>0</v>
      </c>
      <c r="P2507" s="16">
        <f t="shared" si="392"/>
        <v>0.18017516166509026</v>
      </c>
    </row>
    <row r="2508" spans="1:16" x14ac:dyDescent="0.3">
      <c r="A2508">
        <v>2507</v>
      </c>
      <c r="B2508" s="23" t="s">
        <v>2524</v>
      </c>
      <c r="C2508" s="24">
        <v>16.059999999999999</v>
      </c>
      <c r="D2508" s="24">
        <v>1.01E-3</v>
      </c>
      <c r="E2508" s="9">
        <f t="shared" si="395"/>
        <v>-2.3633321529264975E-3</v>
      </c>
      <c r="F2508">
        <f t="shared" si="396"/>
        <v>0.99763945831780343</v>
      </c>
      <c r="G2508">
        <f t="shared" si="397"/>
        <v>16.057296794192869</v>
      </c>
      <c r="H2508">
        <f t="shared" si="389"/>
        <v>2.4136951471674419E-2</v>
      </c>
      <c r="I2508" t="str">
        <f t="shared" si="398"/>
        <v>2010</v>
      </c>
      <c r="J2508">
        <f t="shared" si="390"/>
        <v>2.8511533242860274</v>
      </c>
      <c r="K2508">
        <f t="shared" si="391"/>
        <v>-2.8511533242860274</v>
      </c>
      <c r="L2508">
        <f t="shared" si="393"/>
        <v>-0.17239465214190197</v>
      </c>
      <c r="M2508">
        <f t="shared" si="394"/>
        <v>0</v>
      </c>
      <c r="P2508" s="16">
        <f t="shared" si="392"/>
        <v>0.17756122719965847</v>
      </c>
    </row>
    <row r="2509" spans="1:16" x14ac:dyDescent="0.3">
      <c r="A2509">
        <v>2508</v>
      </c>
      <c r="B2509" s="23" t="s">
        <v>2525</v>
      </c>
      <c r="C2509" s="24">
        <v>16.413</v>
      </c>
      <c r="D2509" s="24">
        <v>1.06E-3</v>
      </c>
      <c r="E2509" s="9">
        <f t="shared" si="395"/>
        <v>2.1741995231183101E-2</v>
      </c>
      <c r="F2509">
        <f t="shared" si="396"/>
        <v>1.0219800747198009</v>
      </c>
      <c r="G2509">
        <f t="shared" si="397"/>
        <v>16.410100626118901</v>
      </c>
      <c r="H2509">
        <f t="shared" si="389"/>
        <v>2.4154219527014537E-2</v>
      </c>
      <c r="I2509" t="str">
        <f t="shared" si="398"/>
        <v>2010</v>
      </c>
      <c r="J2509">
        <f t="shared" si="390"/>
        <v>2.9158821944269904</v>
      </c>
      <c r="K2509">
        <f t="shared" si="391"/>
        <v>-2.9158821944269904</v>
      </c>
      <c r="L2509">
        <f t="shared" si="393"/>
        <v>-0.52519848406793379</v>
      </c>
      <c r="M2509">
        <f t="shared" si="394"/>
        <v>0</v>
      </c>
      <c r="P2509" s="16">
        <f t="shared" si="392"/>
        <v>0.17768825803456489</v>
      </c>
    </row>
    <row r="2510" spans="1:16" x14ac:dyDescent="0.3">
      <c r="A2510">
        <v>2509</v>
      </c>
      <c r="B2510" s="23" t="s">
        <v>2526</v>
      </c>
      <c r="C2510" s="24">
        <v>16.222000000000001</v>
      </c>
      <c r="D2510" s="24">
        <v>9.3999999999999997E-4</v>
      </c>
      <c r="E2510" s="9">
        <f t="shared" si="395"/>
        <v>-1.1705358101645531E-2</v>
      </c>
      <c r="F2510">
        <f t="shared" si="396"/>
        <v>0.98836288308048503</v>
      </c>
      <c r="G2510">
        <f t="shared" si="397"/>
        <v>16.219458752402929</v>
      </c>
      <c r="H2510">
        <f t="shared" si="389"/>
        <v>2.4078087398670921E-2</v>
      </c>
      <c r="I2510" t="str">
        <f t="shared" si="398"/>
        <v>2010</v>
      </c>
      <c r="J2510">
        <f t="shared" si="390"/>
        <v>2.872923519987403</v>
      </c>
      <c r="K2510">
        <f t="shared" si="391"/>
        <v>-2.872923519987403</v>
      </c>
      <c r="L2510">
        <f t="shared" si="393"/>
        <v>-0.33455661035196194</v>
      </c>
      <c r="M2510">
        <f t="shared" si="394"/>
        <v>0</v>
      </c>
      <c r="P2510" s="16">
        <f t="shared" si="392"/>
        <v>0.17712819914917177</v>
      </c>
    </row>
    <row r="2511" spans="1:16" x14ac:dyDescent="0.3">
      <c r="A2511">
        <v>2510</v>
      </c>
      <c r="B2511" s="23" t="s">
        <v>2527</v>
      </c>
      <c r="C2511" s="24">
        <v>15.888</v>
      </c>
      <c r="D2511" s="24">
        <v>1.17E-3</v>
      </c>
      <c r="E2511" s="9">
        <f t="shared" si="395"/>
        <v>-2.0804238345336235E-2</v>
      </c>
      <c r="F2511">
        <f t="shared" si="396"/>
        <v>0.97941067685858707</v>
      </c>
      <c r="G2511">
        <f t="shared" si="397"/>
        <v>15.884902142050967</v>
      </c>
      <c r="H2511">
        <f t="shared" si="389"/>
        <v>2.4175390202339747E-2</v>
      </c>
      <c r="I2511" t="str">
        <f t="shared" si="398"/>
        <v>2010</v>
      </c>
      <c r="J2511">
        <f t="shared" si="390"/>
        <v>2.8250345068235583</v>
      </c>
      <c r="K2511">
        <f t="shared" si="391"/>
        <v>-2.8250345068235583</v>
      </c>
      <c r="L2511">
        <f t="shared" si="393"/>
        <v>5.1989860988586045E-2</v>
      </c>
      <c r="M2511">
        <f t="shared" si="394"/>
        <v>0</v>
      </c>
      <c r="P2511" s="16">
        <f t="shared" si="392"/>
        <v>0.1778439981285781</v>
      </c>
    </row>
    <row r="2512" spans="1:16" x14ac:dyDescent="0.3">
      <c r="A2512">
        <v>2511</v>
      </c>
      <c r="B2512" s="23" t="s">
        <v>2528</v>
      </c>
      <c r="C2512" s="24">
        <v>15.94</v>
      </c>
      <c r="D2512" s="24">
        <v>1.17E-3</v>
      </c>
      <c r="E2512" s="9">
        <f t="shared" si="395"/>
        <v>3.2675660592520741E-3</v>
      </c>
      <c r="F2512">
        <f t="shared" si="396"/>
        <v>1.0032729103726081</v>
      </c>
      <c r="G2512">
        <f t="shared" si="397"/>
        <v>15.936892003039553</v>
      </c>
      <c r="H2512">
        <f t="shared" si="389"/>
        <v>2.4012823339899025E-2</v>
      </c>
      <c r="I2512" t="str">
        <f t="shared" si="398"/>
        <v>2010</v>
      </c>
      <c r="J2512">
        <f t="shared" si="390"/>
        <v>2.8152215360868067</v>
      </c>
      <c r="K2512">
        <f t="shared" si="391"/>
        <v>-2.8152215360868067</v>
      </c>
      <c r="L2512">
        <f t="shared" si="393"/>
        <v>0.1698326299673738</v>
      </c>
      <c r="M2512">
        <f t="shared" si="394"/>
        <v>0</v>
      </c>
      <c r="P2512" s="16">
        <f t="shared" si="392"/>
        <v>0.17664809020164507</v>
      </c>
    </row>
    <row r="2513" spans="1:16" x14ac:dyDescent="0.3">
      <c r="A2513">
        <v>2512</v>
      </c>
      <c r="B2513" s="23" t="s">
        <v>2529</v>
      </c>
      <c r="C2513" s="24">
        <v>16.11</v>
      </c>
      <c r="D2513" s="24">
        <v>1.2199999999999999E-3</v>
      </c>
      <c r="E2513" s="9">
        <f t="shared" si="395"/>
        <v>1.0608523826813978E-2</v>
      </c>
      <c r="F2513">
        <f t="shared" si="396"/>
        <v>1.0106649937264742</v>
      </c>
      <c r="G2513">
        <f t="shared" si="397"/>
        <v>16.106724633006927</v>
      </c>
      <c r="H2513">
        <f t="shared" si="389"/>
        <v>2.3919001444372819E-2</v>
      </c>
      <c r="I2513" t="str">
        <f t="shared" si="398"/>
        <v>2010</v>
      </c>
      <c r="J2513">
        <f t="shared" si="390"/>
        <v>2.8341054132713706</v>
      </c>
      <c r="K2513">
        <f t="shared" si="391"/>
        <v>-2.8341054132713706</v>
      </c>
      <c r="L2513">
        <f t="shared" si="393"/>
        <v>0.33879403044752365</v>
      </c>
      <c r="M2513">
        <f t="shared" si="394"/>
        <v>0</v>
      </c>
      <c r="P2513" s="16">
        <f t="shared" si="392"/>
        <v>0.17595789819759761</v>
      </c>
    </row>
    <row r="2514" spans="1:16" x14ac:dyDescent="0.3">
      <c r="A2514">
        <v>2513</v>
      </c>
      <c r="B2514" s="23" t="s">
        <v>2530</v>
      </c>
      <c r="C2514" s="24">
        <v>16.5</v>
      </c>
      <c r="D2514" s="24">
        <v>1.24E-3</v>
      </c>
      <c r="E2514" s="9">
        <f t="shared" si="395"/>
        <v>2.3920183717652053E-2</v>
      </c>
      <c r="F2514">
        <f t="shared" si="396"/>
        <v>1.0242085661080076</v>
      </c>
      <c r="G2514">
        <f t="shared" si="397"/>
        <v>16.496590352342395</v>
      </c>
      <c r="H2514">
        <f t="shared" si="389"/>
        <v>2.4190007114689948E-2</v>
      </c>
      <c r="I2514" t="str">
        <f t="shared" si="398"/>
        <v>2010</v>
      </c>
      <c r="J2514">
        <f t="shared" si="390"/>
        <v>2.9355934282813867</v>
      </c>
      <c r="K2514">
        <f t="shared" si="391"/>
        <v>-2.9355934282813867</v>
      </c>
      <c r="L2514">
        <f t="shared" si="393"/>
        <v>-5.1071688887944333E-2</v>
      </c>
      <c r="M2514">
        <f t="shared" si="394"/>
        <v>0</v>
      </c>
      <c r="P2514" s="16">
        <f t="shared" si="392"/>
        <v>0.17795152607790579</v>
      </c>
    </row>
    <row r="2515" spans="1:16" x14ac:dyDescent="0.3">
      <c r="A2515">
        <v>2514</v>
      </c>
      <c r="B2515" s="23" t="s">
        <v>2531</v>
      </c>
      <c r="C2515" s="24">
        <v>16.449000000000002</v>
      </c>
      <c r="D2515" s="24">
        <v>1.2700000000000001E-3</v>
      </c>
      <c r="E2515" s="9">
        <f t="shared" si="395"/>
        <v>-3.0956958165137662E-3</v>
      </c>
      <c r="F2515">
        <f t="shared" si="396"/>
        <v>0.99690909090909097</v>
      </c>
      <c r="G2515">
        <f t="shared" si="397"/>
        <v>16.44551866345445</v>
      </c>
      <c r="H2515">
        <f t="shared" si="389"/>
        <v>2.4123806606072645E-2</v>
      </c>
      <c r="I2515" t="str">
        <f t="shared" si="398"/>
        <v>2010</v>
      </c>
      <c r="J2515">
        <f t="shared" si="390"/>
        <v>2.9184962110192902</v>
      </c>
      <c r="K2515">
        <f t="shared" si="391"/>
        <v>-2.9184962110192902</v>
      </c>
      <c r="L2515">
        <f t="shared" si="393"/>
        <v>0.54417673515141374</v>
      </c>
      <c r="M2515">
        <f t="shared" si="394"/>
        <v>0</v>
      </c>
      <c r="P2515" s="16">
        <f t="shared" si="392"/>
        <v>0.17746452822462991</v>
      </c>
    </row>
    <row r="2516" spans="1:16" x14ac:dyDescent="0.3">
      <c r="A2516">
        <v>2515</v>
      </c>
      <c r="B2516" s="23" t="s">
        <v>2532</v>
      </c>
      <c r="C2516" s="24">
        <v>17.044</v>
      </c>
      <c r="D2516" s="24">
        <v>1.32E-3</v>
      </c>
      <c r="E2516" s="9">
        <f t="shared" si="395"/>
        <v>3.5533550547644482E-2</v>
      </c>
      <c r="F2516">
        <f t="shared" si="396"/>
        <v>1.0361724116967597</v>
      </c>
      <c r="G2516">
        <f t="shared" si="397"/>
        <v>17.040250732434554</v>
      </c>
      <c r="H2516">
        <f t="shared" si="389"/>
        <v>2.5125034027122808E-2</v>
      </c>
      <c r="I2516" t="str">
        <f t="shared" si="398"/>
        <v>2010</v>
      </c>
      <c r="J2516">
        <f t="shared" si="390"/>
        <v>3.1495489320458852</v>
      </c>
      <c r="K2516">
        <f t="shared" si="391"/>
        <v>-3.1495489320458852</v>
      </c>
      <c r="L2516">
        <f t="shared" si="393"/>
        <v>-5.0555333828690152E-2</v>
      </c>
      <c r="M2516">
        <f t="shared" si="394"/>
        <v>0</v>
      </c>
      <c r="P2516" s="16">
        <f t="shared" si="392"/>
        <v>0.18482996415369685</v>
      </c>
    </row>
    <row r="2517" spans="1:16" x14ac:dyDescent="0.3">
      <c r="A2517">
        <v>2516</v>
      </c>
      <c r="B2517" s="23" t="s">
        <v>2533</v>
      </c>
      <c r="C2517" s="24">
        <v>17.309000000000001</v>
      </c>
      <c r="D2517" s="24">
        <v>1.4199999999999998E-3</v>
      </c>
      <c r="E2517" s="9">
        <f t="shared" si="395"/>
        <v>1.5428361806596095E-2</v>
      </c>
      <c r="F2517">
        <f t="shared" si="396"/>
        <v>1.0155479934287726</v>
      </c>
      <c r="G2517">
        <f t="shared" si="397"/>
        <v>17.30490402137659</v>
      </c>
      <c r="H2517">
        <f t="shared" si="389"/>
        <v>2.4995156095693586E-2</v>
      </c>
      <c r="I2517" t="str">
        <f t="shared" si="398"/>
        <v>2010</v>
      </c>
      <c r="J2517">
        <f t="shared" si="390"/>
        <v>3.181931081374143</v>
      </c>
      <c r="K2517">
        <f t="shared" si="391"/>
        <v>-3.181931081374143</v>
      </c>
      <c r="L2517">
        <f t="shared" si="393"/>
        <v>-0.31520862277072581</v>
      </c>
      <c r="M2517">
        <f t="shared" si="394"/>
        <v>0</v>
      </c>
      <c r="P2517" s="16">
        <f t="shared" si="392"/>
        <v>0.18387452929201645</v>
      </c>
    </row>
    <row r="2518" spans="1:16" x14ac:dyDescent="0.3">
      <c r="A2518">
        <v>2517</v>
      </c>
      <c r="B2518" s="23" t="s">
        <v>2534</v>
      </c>
      <c r="C2518" s="24">
        <v>17.155999999999999</v>
      </c>
      <c r="D2518" s="24">
        <v>1.4199999999999998E-3</v>
      </c>
      <c r="E2518" s="9">
        <f t="shared" si="395"/>
        <v>-8.8786307896278529E-3</v>
      </c>
      <c r="F2518">
        <f t="shared" si="396"/>
        <v>0.99116066786065038</v>
      </c>
      <c r="G2518">
        <f t="shared" si="397"/>
        <v>17.151940227092076</v>
      </c>
      <c r="H2518">
        <f t="shared" si="389"/>
        <v>2.3381624003889469E-2</v>
      </c>
      <c r="I2518" t="str">
        <f t="shared" si="398"/>
        <v>2010</v>
      </c>
      <c r="J2518">
        <f t="shared" si="390"/>
        <v>2.9502148698677173</v>
      </c>
      <c r="K2518">
        <f t="shared" si="391"/>
        <v>-2.9502148698677173</v>
      </c>
      <c r="L2518">
        <f t="shared" si="393"/>
        <v>-0.16224482848621236</v>
      </c>
      <c r="M2518">
        <f t="shared" si="394"/>
        <v>0</v>
      </c>
      <c r="P2518" s="16">
        <f t="shared" si="392"/>
        <v>0.17200473129026839</v>
      </c>
    </row>
    <row r="2519" spans="1:16" x14ac:dyDescent="0.3">
      <c r="A2519">
        <v>2518</v>
      </c>
      <c r="B2519" s="23" t="s">
        <v>2535</v>
      </c>
      <c r="C2519" s="24">
        <v>17.361999999999998</v>
      </c>
      <c r="D2519" s="24">
        <v>1.5199999999999999E-3</v>
      </c>
      <c r="E2519" s="9">
        <f t="shared" si="395"/>
        <v>1.1935943314982258E-2</v>
      </c>
      <c r="F2519">
        <f t="shared" si="396"/>
        <v>1.0120074609466077</v>
      </c>
      <c r="G2519">
        <f t="shared" si="397"/>
        <v>17.357602183746913</v>
      </c>
      <c r="H2519">
        <f t="shared" si="389"/>
        <v>2.3202016452362438E-2</v>
      </c>
      <c r="I2519" t="str">
        <f t="shared" si="398"/>
        <v>2010</v>
      </c>
      <c r="J2519">
        <f t="shared" si="390"/>
        <v>2.962655687018271</v>
      </c>
      <c r="K2519">
        <f t="shared" si="391"/>
        <v>-2.962655687018271</v>
      </c>
      <c r="L2519">
        <f t="shared" si="393"/>
        <v>-0.36790678514104869</v>
      </c>
      <c r="M2519">
        <f t="shared" si="394"/>
        <v>0</v>
      </c>
      <c r="P2519" s="16">
        <f t="shared" si="392"/>
        <v>0.17068346512702107</v>
      </c>
    </row>
    <row r="2520" spans="1:16" x14ac:dyDescent="0.3">
      <c r="A2520">
        <v>2519</v>
      </c>
      <c r="B2520" s="23" t="s">
        <v>2536</v>
      </c>
      <c r="C2520" s="24">
        <v>17.251999999999999</v>
      </c>
      <c r="D2520" s="24">
        <v>1.5199999999999999E-3</v>
      </c>
      <c r="E2520" s="9">
        <f t="shared" si="395"/>
        <v>-6.35583118401947E-3</v>
      </c>
      <c r="F2520">
        <f t="shared" si="396"/>
        <v>0.99366432438659147</v>
      </c>
      <c r="G2520">
        <f t="shared" si="397"/>
        <v>17.247630046884098</v>
      </c>
      <c r="H2520">
        <f t="shared" si="389"/>
        <v>2.2370496432942717E-2</v>
      </c>
      <c r="I2520" t="str">
        <f t="shared" si="398"/>
        <v>2010</v>
      </c>
      <c r="J2520">
        <f t="shared" si="390"/>
        <v>2.8383815208270713</v>
      </c>
      <c r="K2520">
        <f t="shared" si="391"/>
        <v>-2.8383815208270713</v>
      </c>
      <c r="L2520">
        <f t="shared" si="393"/>
        <v>-0.33163397306747555</v>
      </c>
      <c r="M2520">
        <f t="shared" si="394"/>
        <v>0</v>
      </c>
      <c r="P2520" s="16">
        <f t="shared" si="392"/>
        <v>0.16456646583394477</v>
      </c>
    </row>
    <row r="2521" spans="1:16" x14ac:dyDescent="0.3">
      <c r="A2521">
        <v>2520</v>
      </c>
      <c r="B2521" s="23" t="s">
        <v>2537</v>
      </c>
      <c r="C2521" s="24">
        <v>17.318000000000001</v>
      </c>
      <c r="D2521" s="24">
        <v>1.57E-3</v>
      </c>
      <c r="E2521" s="9">
        <f t="shared" si="395"/>
        <v>3.8183442400128421E-3</v>
      </c>
      <c r="F2521">
        <f t="shared" si="396"/>
        <v>1.0038256434036634</v>
      </c>
      <c r="G2521">
        <f t="shared" si="397"/>
        <v>17.313469049491879</v>
      </c>
      <c r="H2521">
        <f t="shared" si="389"/>
        <v>2.2267640255296747E-2</v>
      </c>
      <c r="I2521" t="str">
        <f t="shared" si="398"/>
        <v>2010</v>
      </c>
      <c r="J2521">
        <f t="shared" si="390"/>
        <v>2.8361161443111302</v>
      </c>
      <c r="K2521">
        <f t="shared" si="391"/>
        <v>-2.8361161443111302</v>
      </c>
      <c r="L2521">
        <f t="shared" si="393"/>
        <v>-0.39747297567525663</v>
      </c>
      <c r="M2521">
        <f t="shared" si="394"/>
        <v>0</v>
      </c>
      <c r="P2521" s="16">
        <f t="shared" si="392"/>
        <v>0.16380981397800029</v>
      </c>
    </row>
    <row r="2522" spans="1:16" x14ac:dyDescent="0.3">
      <c r="A2522">
        <v>2521</v>
      </c>
      <c r="B2522" s="23" t="s">
        <v>2538</v>
      </c>
      <c r="C2522" s="24">
        <v>16.994</v>
      </c>
      <c r="D2522" s="24">
        <v>1.5199999999999999E-3</v>
      </c>
      <c r="E2522" s="9">
        <f t="shared" si="395"/>
        <v>-1.8886082444259985E-2</v>
      </c>
      <c r="F2522">
        <f t="shared" si="396"/>
        <v>0.98129114216422209</v>
      </c>
      <c r="G2522">
        <f t="shared" si="397"/>
        <v>16.989695398605864</v>
      </c>
      <c r="H2522">
        <f t="shared" si="389"/>
        <v>2.2326881698852909E-2</v>
      </c>
      <c r="I2522" t="str">
        <f t="shared" si="398"/>
        <v>2010</v>
      </c>
      <c r="J2522">
        <f t="shared" si="390"/>
        <v>2.7904830224091266</v>
      </c>
      <c r="K2522">
        <f t="shared" si="391"/>
        <v>-2.7904830224091266</v>
      </c>
      <c r="L2522">
        <f t="shared" si="393"/>
        <v>-0.36762975302222856</v>
      </c>
      <c r="M2522">
        <f t="shared" si="394"/>
        <v>0</v>
      </c>
      <c r="P2522" s="16">
        <f t="shared" si="392"/>
        <v>0.16424561811968139</v>
      </c>
    </row>
    <row r="2523" spans="1:16" x14ac:dyDescent="0.3">
      <c r="A2523">
        <v>2522</v>
      </c>
      <c r="B2523" s="23" t="s">
        <v>2539</v>
      </c>
      <c r="C2523" s="24">
        <v>17.135999999999999</v>
      </c>
      <c r="D2523" s="24">
        <v>1.5199999999999999E-3</v>
      </c>
      <c r="E2523" s="9">
        <f t="shared" si="395"/>
        <v>8.3211731240432664E-3</v>
      </c>
      <c r="F2523">
        <f t="shared" si="396"/>
        <v>1.0083558903142285</v>
      </c>
      <c r="G2523">
        <f t="shared" si="397"/>
        <v>17.131659429828769</v>
      </c>
      <c r="H2523">
        <f t="shared" si="389"/>
        <v>2.1843746548527977E-2</v>
      </c>
      <c r="I2523" t="str">
        <f t="shared" si="398"/>
        <v>2010</v>
      </c>
      <c r="J2523">
        <f t="shared" si="390"/>
        <v>2.7529117009152615</v>
      </c>
      <c r="K2523">
        <f t="shared" si="391"/>
        <v>-2.7529117009152615</v>
      </c>
      <c r="L2523">
        <f t="shared" si="393"/>
        <v>-0.50959378424513346</v>
      </c>
      <c r="M2523">
        <f t="shared" si="394"/>
        <v>0</v>
      </c>
      <c r="P2523" s="16">
        <f t="shared" si="392"/>
        <v>0.16069147954937935</v>
      </c>
    </row>
    <row r="2524" spans="1:16" x14ac:dyDescent="0.3">
      <c r="A2524">
        <v>2523</v>
      </c>
      <c r="B2524" s="23" t="s">
        <v>2540</v>
      </c>
      <c r="C2524" s="24">
        <v>17.024000000000001</v>
      </c>
      <c r="D2524" s="24">
        <v>1.5E-3</v>
      </c>
      <c r="E2524" s="9">
        <f t="shared" si="395"/>
        <v>-6.5574005461589398E-3</v>
      </c>
      <c r="F2524">
        <f t="shared" si="396"/>
        <v>0.99346405228758183</v>
      </c>
      <c r="G2524">
        <f t="shared" si="397"/>
        <v>17.01974453195567</v>
      </c>
      <c r="H2524">
        <f t="shared" si="389"/>
        <v>2.170820717458603E-2</v>
      </c>
      <c r="I2524" t="str">
        <f t="shared" si="398"/>
        <v>2010</v>
      </c>
      <c r="J2524">
        <f t="shared" si="390"/>
        <v>2.7179578369774324</v>
      </c>
      <c r="K2524">
        <f t="shared" si="391"/>
        <v>-2.7179578369774324</v>
      </c>
      <c r="L2524">
        <f t="shared" si="393"/>
        <v>-0.39767888637203441</v>
      </c>
      <c r="M2524">
        <f t="shared" si="394"/>
        <v>0</v>
      </c>
      <c r="P2524" s="16">
        <f t="shared" si="392"/>
        <v>0.15969439681508091</v>
      </c>
    </row>
    <row r="2525" spans="1:16" x14ac:dyDescent="0.3">
      <c r="A2525">
        <v>2524</v>
      </c>
      <c r="B2525" s="23" t="s">
        <v>2541</v>
      </c>
      <c r="C2525" s="24">
        <v>17.082999999999998</v>
      </c>
      <c r="D2525" s="24">
        <v>1.5199999999999999E-3</v>
      </c>
      <c r="E2525" s="9">
        <f t="shared" si="395"/>
        <v>3.4597038056864331E-3</v>
      </c>
      <c r="F2525">
        <f t="shared" si="396"/>
        <v>1.0034656954887216</v>
      </c>
      <c r="G2525">
        <f t="shared" si="397"/>
        <v>17.078672854794867</v>
      </c>
      <c r="H2525">
        <f t="shared" si="389"/>
        <v>2.1703910970657912E-2</v>
      </c>
      <c r="I2525" t="str">
        <f t="shared" si="398"/>
        <v>2010</v>
      </c>
      <c r="J2525">
        <f t="shared" si="390"/>
        <v>2.7268285949386195</v>
      </c>
      <c r="K2525">
        <f t="shared" si="391"/>
        <v>-2.7268285949386195</v>
      </c>
      <c r="L2525">
        <f t="shared" si="393"/>
        <v>-0.45660720921123144</v>
      </c>
      <c r="M2525">
        <f t="shared" si="394"/>
        <v>0</v>
      </c>
      <c r="P2525" s="16">
        <f t="shared" si="392"/>
        <v>0.15966279219248922</v>
      </c>
    </row>
    <row r="2526" spans="1:16" x14ac:dyDescent="0.3">
      <c r="A2526">
        <v>2525</v>
      </c>
      <c r="B2526" s="23" t="s">
        <v>2542</v>
      </c>
      <c r="C2526" s="24">
        <v>17.332999999999998</v>
      </c>
      <c r="D2526" s="24">
        <v>1.6200000000000001E-3</v>
      </c>
      <c r="E2526" s="9">
        <f t="shared" si="395"/>
        <v>1.4528381994252789E-2</v>
      </c>
      <c r="F2526">
        <f t="shared" si="396"/>
        <v>1.014634431891354</v>
      </c>
      <c r="G2526">
        <f t="shared" si="397"/>
        <v>17.328320721730993</v>
      </c>
      <c r="H2526">
        <f t="shared" si="389"/>
        <v>2.1250909042343571E-2</v>
      </c>
      <c r="I2526" t="str">
        <f t="shared" si="398"/>
        <v>2010</v>
      </c>
      <c r="J2526">
        <f t="shared" si="390"/>
        <v>2.708942024914887</v>
      </c>
      <c r="K2526">
        <f t="shared" si="391"/>
        <v>-2.708942024914887</v>
      </c>
      <c r="L2526">
        <f t="shared" si="393"/>
        <v>-0.70625507614735739</v>
      </c>
      <c r="M2526">
        <f t="shared" si="394"/>
        <v>0</v>
      </c>
      <c r="P2526" s="16">
        <f t="shared" si="392"/>
        <v>0.15633032585308015</v>
      </c>
    </row>
    <row r="2527" spans="1:16" x14ac:dyDescent="0.3">
      <c r="A2527">
        <v>2526</v>
      </c>
      <c r="B2527" s="23" t="s">
        <v>2543</v>
      </c>
      <c r="C2527" s="24">
        <v>17.501999999999999</v>
      </c>
      <c r="D2527" s="24">
        <v>1.5499999999999999E-3</v>
      </c>
      <c r="E2527" s="9">
        <f t="shared" si="395"/>
        <v>9.7029611544661477E-3</v>
      </c>
      <c r="F2527">
        <f t="shared" si="396"/>
        <v>1.0097501875036059</v>
      </c>
      <c r="G2527">
        <f t="shared" si="397"/>
        <v>17.497479233957421</v>
      </c>
      <c r="H2527">
        <f t="shared" si="389"/>
        <v>2.129634320337425E-2</v>
      </c>
      <c r="I2527" t="str">
        <f t="shared" si="398"/>
        <v>2010</v>
      </c>
      <c r="J2527">
        <f t="shared" si="390"/>
        <v>2.7412348505043105</v>
      </c>
      <c r="K2527">
        <f t="shared" si="391"/>
        <v>-2.7412348505043105</v>
      </c>
      <c r="L2527">
        <f t="shared" si="393"/>
        <v>-0.87541358837378525</v>
      </c>
      <c r="M2527">
        <f t="shared" si="394"/>
        <v>0</v>
      </c>
      <c r="P2527" s="16">
        <f t="shared" si="392"/>
        <v>0.15666455801155552</v>
      </c>
    </row>
    <row r="2528" spans="1:16" x14ac:dyDescent="0.3">
      <c r="A2528">
        <v>2527</v>
      </c>
      <c r="B2528" s="23" t="s">
        <v>2544</v>
      </c>
      <c r="C2528" s="24">
        <v>17.407</v>
      </c>
      <c r="D2528" s="24">
        <v>1.5499999999999999E-3</v>
      </c>
      <c r="E2528" s="9">
        <f t="shared" si="395"/>
        <v>-5.4427359430671094E-3</v>
      </c>
      <c r="F2528">
        <f t="shared" si="396"/>
        <v>0.99457204890869622</v>
      </c>
      <c r="G2528">
        <f t="shared" si="397"/>
        <v>17.402503772454395</v>
      </c>
      <c r="H2528">
        <f t="shared" si="389"/>
        <v>2.0713845700906029E-2</v>
      </c>
      <c r="I2528" t="str">
        <f t="shared" si="398"/>
        <v>2010</v>
      </c>
      <c r="J2528">
        <f t="shared" si="390"/>
        <v>2.6517842943153065</v>
      </c>
      <c r="K2528">
        <f t="shared" si="391"/>
        <v>-2.6517842943153065</v>
      </c>
      <c r="L2528">
        <f t="shared" si="393"/>
        <v>-0.78043812687075942</v>
      </c>
      <c r="M2528">
        <f t="shared" si="394"/>
        <v>0</v>
      </c>
      <c r="P2528" s="16">
        <f t="shared" si="392"/>
        <v>0.15237946958601964</v>
      </c>
    </row>
    <row r="2529" spans="1:16" x14ac:dyDescent="0.3">
      <c r="A2529">
        <v>2528</v>
      </c>
      <c r="B2529" s="23" t="s">
        <v>2545</v>
      </c>
      <c r="C2529" s="24">
        <v>17.016999999999999</v>
      </c>
      <c r="D2529" s="24">
        <v>1.57E-3</v>
      </c>
      <c r="E2529" s="9">
        <f t="shared" si="395"/>
        <v>-2.2659579781272636E-2</v>
      </c>
      <c r="F2529">
        <f t="shared" si="396"/>
        <v>0.97759522031366686</v>
      </c>
      <c r="G2529">
        <f t="shared" si="397"/>
        <v>17.01254780085479</v>
      </c>
      <c r="H2529">
        <f t="shared" ref="H2529:H2592" si="399">SQRT(_xlfn.VAR.S(E2500:E2529))</f>
        <v>1.7621060053935739E-2</v>
      </c>
      <c r="I2529" t="str">
        <f t="shared" si="398"/>
        <v>2010</v>
      </c>
      <c r="J2529">
        <f t="shared" ref="J2529:J2592" si="400">-K2529</f>
        <v>2.2052971207734933</v>
      </c>
      <c r="K2529">
        <f t="shared" ref="K2529:K2592" si="401">-G2529*$P$3*$R$3*H2529</f>
        <v>-2.2052971207734933</v>
      </c>
      <c r="L2529">
        <f t="shared" si="393"/>
        <v>-0.3904821552711546</v>
      </c>
      <c r="M2529">
        <f t="shared" si="394"/>
        <v>0</v>
      </c>
      <c r="P2529" s="16">
        <f t="shared" ref="P2529:P2592" si="402">-K2529/G2529</f>
        <v>0.12962768108505704</v>
      </c>
    </row>
    <row r="2530" spans="1:16" x14ac:dyDescent="0.3">
      <c r="A2530">
        <v>2529</v>
      </c>
      <c r="B2530" s="23" t="s">
        <v>2546</v>
      </c>
      <c r="C2530" s="24">
        <v>16.920000000000002</v>
      </c>
      <c r="D2530" s="24">
        <v>1.4199999999999998E-3</v>
      </c>
      <c r="E2530" s="9">
        <f t="shared" si="395"/>
        <v>-5.7164902112222709E-3</v>
      </c>
      <c r="F2530">
        <f t="shared" si="396"/>
        <v>0.99429981782922972</v>
      </c>
      <c r="G2530">
        <f t="shared" si="397"/>
        <v>16.915996073816622</v>
      </c>
      <c r="H2530">
        <f t="shared" si="399"/>
        <v>1.6212238119326348E-2</v>
      </c>
      <c r="I2530" t="str">
        <f t="shared" si="398"/>
        <v>2010</v>
      </c>
      <c r="J2530">
        <f t="shared" si="400"/>
        <v>2.0174662130699015</v>
      </c>
      <c r="K2530">
        <f t="shared" si="401"/>
        <v>-2.0174662130699015</v>
      </c>
      <c r="L2530">
        <f t="shared" ref="L2530:L2593" si="403">+MIN(G2531-G2530,G2532-G2530,G2533-G2530,G2534-G2530,G2535-G2530,G2536-G2530,G2537-G2530,G2538-G2530,G2539-G2530,G2540-G2530)</f>
        <v>-0.29393042823298643</v>
      </c>
      <c r="M2530">
        <f t="shared" ref="M2530:M2593" si="404">+IF(L2530&lt;K2530,1,0)</f>
        <v>0</v>
      </c>
      <c r="P2530" s="16">
        <f t="shared" si="402"/>
        <v>0.11926381421858043</v>
      </c>
    </row>
    <row r="2531" spans="1:16" x14ac:dyDescent="0.3">
      <c r="A2531">
        <v>2530</v>
      </c>
      <c r="B2531" s="23" t="s">
        <v>2547</v>
      </c>
      <c r="C2531" s="24">
        <v>17.012</v>
      </c>
      <c r="D2531" s="24">
        <v>1.3700000000000001E-3</v>
      </c>
      <c r="E2531" s="9">
        <f t="shared" si="395"/>
        <v>5.4226232133098348E-3</v>
      </c>
      <c r="F2531">
        <f t="shared" si="396"/>
        <v>1.0054373522458628</v>
      </c>
      <c r="G2531">
        <f t="shared" si="397"/>
        <v>17.008116036769344</v>
      </c>
      <c r="H2531">
        <f t="shared" si="399"/>
        <v>1.6037510579482529E-2</v>
      </c>
      <c r="I2531" t="str">
        <f t="shared" si="398"/>
        <v>2010</v>
      </c>
      <c r="J2531">
        <f t="shared" si="400"/>
        <v>2.0065911233038527</v>
      </c>
      <c r="K2531">
        <f t="shared" si="401"/>
        <v>-2.0065911233038527</v>
      </c>
      <c r="L2531">
        <f t="shared" si="403"/>
        <v>-0.38605039118570872</v>
      </c>
      <c r="M2531">
        <f t="shared" si="404"/>
        <v>0</v>
      </c>
      <c r="P2531" s="16">
        <f t="shared" si="402"/>
        <v>0.11797844740510134</v>
      </c>
    </row>
    <row r="2532" spans="1:16" x14ac:dyDescent="0.3">
      <c r="A2532">
        <v>2531</v>
      </c>
      <c r="B2532" s="23" t="s">
        <v>2548</v>
      </c>
      <c r="C2532" s="24">
        <v>16.626000000000001</v>
      </c>
      <c r="D2532" s="24">
        <v>1.4199999999999998E-3</v>
      </c>
      <c r="E2532" s="9">
        <f t="shared" si="395"/>
        <v>-2.2951242282490732E-2</v>
      </c>
      <c r="F2532">
        <f t="shared" si="396"/>
        <v>0.97731013402304256</v>
      </c>
      <c r="G2532">
        <f t="shared" si="397"/>
        <v>16.622065645583636</v>
      </c>
      <c r="H2532">
        <f t="shared" si="399"/>
        <v>1.6347615398710252E-2</v>
      </c>
      <c r="I2532" t="str">
        <f t="shared" si="398"/>
        <v>2010</v>
      </c>
      <c r="J2532">
        <f t="shared" si="400"/>
        <v>1.9989647030402082</v>
      </c>
      <c r="K2532">
        <f t="shared" si="401"/>
        <v>-1.9989647030402082</v>
      </c>
      <c r="L2532">
        <f t="shared" si="403"/>
        <v>0.10111545875687611</v>
      </c>
      <c r="M2532">
        <f t="shared" si="404"/>
        <v>0</v>
      </c>
      <c r="P2532" s="16">
        <f t="shared" si="402"/>
        <v>0.12025970451941506</v>
      </c>
    </row>
    <row r="2533" spans="1:16" x14ac:dyDescent="0.3">
      <c r="A2533">
        <v>2532</v>
      </c>
      <c r="B2533" s="23" t="s">
        <v>2549</v>
      </c>
      <c r="C2533" s="24">
        <v>16.727</v>
      </c>
      <c r="D2533" s="24">
        <v>1.3700000000000001E-3</v>
      </c>
      <c r="E2533" s="9">
        <f t="shared" si="395"/>
        <v>6.0564452209751537E-3</v>
      </c>
      <c r="F2533">
        <f t="shared" si="396"/>
        <v>1.0060748225670635</v>
      </c>
      <c r="G2533">
        <f t="shared" si="397"/>
        <v>16.723181104340512</v>
      </c>
      <c r="H2533">
        <f t="shared" si="399"/>
        <v>1.6228406725079761E-2</v>
      </c>
      <c r="I2533" t="str">
        <f t="shared" si="398"/>
        <v>2010</v>
      </c>
      <c r="J2533">
        <f t="shared" si="400"/>
        <v>1.9964594669725695</v>
      </c>
      <c r="K2533">
        <f t="shared" si="401"/>
        <v>-1.9964594669725695</v>
      </c>
      <c r="L2533">
        <f t="shared" si="403"/>
        <v>0.16687742218260837</v>
      </c>
      <c r="M2533">
        <f t="shared" si="404"/>
        <v>0</v>
      </c>
      <c r="P2533" s="16">
        <f t="shared" si="402"/>
        <v>0.11938275705537789</v>
      </c>
    </row>
    <row r="2534" spans="1:16" x14ac:dyDescent="0.3">
      <c r="A2534">
        <v>2533</v>
      </c>
      <c r="B2534" s="23" t="s">
        <v>2550</v>
      </c>
      <c r="C2534" s="24">
        <v>16.893999999999998</v>
      </c>
      <c r="D2534" s="24">
        <v>1.4000000000000002E-3</v>
      </c>
      <c r="E2534" s="9">
        <f t="shared" si="395"/>
        <v>9.9343489754330997E-3</v>
      </c>
      <c r="F2534">
        <f t="shared" si="396"/>
        <v>1.0099838584324743</v>
      </c>
      <c r="G2534">
        <f t="shared" si="397"/>
        <v>16.89005852652312</v>
      </c>
      <c r="H2534">
        <f t="shared" si="399"/>
        <v>1.6010295005327673E-2</v>
      </c>
      <c r="I2534" t="str">
        <f t="shared" si="398"/>
        <v>2010</v>
      </c>
      <c r="J2534">
        <f t="shared" si="400"/>
        <v>1.9892813427318701</v>
      </c>
      <c r="K2534">
        <f t="shared" si="401"/>
        <v>-1.9892813427318701</v>
      </c>
      <c r="L2534">
        <f t="shared" si="403"/>
        <v>0.42146875122837812</v>
      </c>
      <c r="M2534">
        <f t="shared" si="404"/>
        <v>0</v>
      </c>
      <c r="P2534" s="16">
        <f t="shared" si="402"/>
        <v>0.11777823857791989</v>
      </c>
    </row>
    <row r="2535" spans="1:16" x14ac:dyDescent="0.3">
      <c r="A2535">
        <v>2534</v>
      </c>
      <c r="B2535" s="23" t="s">
        <v>2551</v>
      </c>
      <c r="C2535" s="24">
        <v>17.373000000000001</v>
      </c>
      <c r="D2535" s="24">
        <v>1.32E-3</v>
      </c>
      <c r="E2535" s="9">
        <f t="shared" si="395"/>
        <v>2.7958747606457692E-2</v>
      </c>
      <c r="F2535">
        <f t="shared" si="396"/>
        <v>1.0283532615129634</v>
      </c>
      <c r="G2535">
        <f t="shared" si="397"/>
        <v>17.369178360395772</v>
      </c>
      <c r="H2535">
        <f t="shared" si="399"/>
        <v>1.6489857616473761E-2</v>
      </c>
      <c r="I2535" t="str">
        <f t="shared" si="398"/>
        <v>2010</v>
      </c>
      <c r="J2535">
        <f t="shared" si="400"/>
        <v>2.1069872193244463</v>
      </c>
      <c r="K2535">
        <f t="shared" si="401"/>
        <v>-2.1069872193244463</v>
      </c>
      <c r="L2535">
        <f t="shared" si="403"/>
        <v>-5.7651082644273544E-2</v>
      </c>
      <c r="M2535">
        <f t="shared" si="404"/>
        <v>0</v>
      </c>
      <c r="P2535" s="16">
        <f t="shared" si="402"/>
        <v>0.12130609609771068</v>
      </c>
    </row>
    <row r="2536" spans="1:16" x14ac:dyDescent="0.3">
      <c r="A2536">
        <v>2535</v>
      </c>
      <c r="B2536" s="23" t="s">
        <v>2552</v>
      </c>
      <c r="C2536" s="24">
        <v>17.315999999999999</v>
      </c>
      <c r="D2536" s="24">
        <v>1.5499999999999999E-3</v>
      </c>
      <c r="E2536" s="9">
        <f t="shared" si="395"/>
        <v>-3.2863473320283985E-3</v>
      </c>
      <c r="F2536">
        <f t="shared" si="396"/>
        <v>0.99671904679675349</v>
      </c>
      <c r="G2536">
        <f t="shared" si="397"/>
        <v>17.311527277751498</v>
      </c>
      <c r="H2536">
        <f t="shared" si="399"/>
        <v>1.4650367408711878E-2</v>
      </c>
      <c r="I2536" t="str">
        <f t="shared" si="398"/>
        <v>2010</v>
      </c>
      <c r="J2536">
        <f t="shared" si="400"/>
        <v>1.8657335507573229</v>
      </c>
      <c r="K2536">
        <f t="shared" si="401"/>
        <v>-1.8657335507573229</v>
      </c>
      <c r="L2536">
        <f t="shared" si="403"/>
        <v>0.1958910150480051</v>
      </c>
      <c r="M2536">
        <f t="shared" si="404"/>
        <v>0</v>
      </c>
      <c r="P2536" s="16">
        <f t="shared" si="402"/>
        <v>0.10777405833829198</v>
      </c>
    </row>
    <row r="2537" spans="1:16" x14ac:dyDescent="0.3">
      <c r="A2537">
        <v>2536</v>
      </c>
      <c r="B2537" s="23" t="s">
        <v>2553</v>
      </c>
      <c r="C2537" s="24">
        <v>17.512</v>
      </c>
      <c r="D2537" s="24">
        <v>1.57E-3</v>
      </c>
      <c r="E2537" s="9">
        <f t="shared" si="395"/>
        <v>1.125543064082773E-2</v>
      </c>
      <c r="F2537">
        <f t="shared" si="396"/>
        <v>1.0113190113190114</v>
      </c>
      <c r="G2537">
        <f t="shared" si="397"/>
        <v>17.507418292799503</v>
      </c>
      <c r="H2537">
        <f t="shared" si="399"/>
        <v>1.4699710306780895E-2</v>
      </c>
      <c r="I2537" t="str">
        <f t="shared" si="398"/>
        <v>2010</v>
      </c>
      <c r="J2537">
        <f t="shared" si="400"/>
        <v>1.893200475480048</v>
      </c>
      <c r="K2537">
        <f t="shared" si="401"/>
        <v>-1.893200475480048</v>
      </c>
      <c r="L2537">
        <f t="shared" si="403"/>
        <v>0.36375583872206008</v>
      </c>
      <c r="M2537">
        <f t="shared" si="404"/>
        <v>0</v>
      </c>
      <c r="P2537" s="16">
        <f t="shared" si="402"/>
        <v>0.10813704475540453</v>
      </c>
    </row>
    <row r="2538" spans="1:16" x14ac:dyDescent="0.3">
      <c r="A2538">
        <v>2537</v>
      </c>
      <c r="B2538" s="23" t="s">
        <v>2554</v>
      </c>
      <c r="C2538" s="24">
        <v>17.876000000000001</v>
      </c>
      <c r="D2538" s="24">
        <v>1.6200000000000001E-3</v>
      </c>
      <c r="E2538" s="9">
        <f t="shared" si="395"/>
        <v>2.0572670850643189E-2</v>
      </c>
      <c r="F2538">
        <f t="shared" si="396"/>
        <v>1.0207857469164001</v>
      </c>
      <c r="G2538">
        <f t="shared" si="397"/>
        <v>17.871174131521563</v>
      </c>
      <c r="H2538">
        <f t="shared" si="399"/>
        <v>1.5014639934743234E-2</v>
      </c>
      <c r="I2538" t="str">
        <f t="shared" si="398"/>
        <v>2010</v>
      </c>
      <c r="J2538">
        <f t="shared" si="400"/>
        <v>1.9739390061511894</v>
      </c>
      <c r="K2538">
        <f t="shared" si="401"/>
        <v>-1.9739390061511894</v>
      </c>
      <c r="L2538">
        <f t="shared" si="403"/>
        <v>-0.20679691501434405</v>
      </c>
      <c r="M2538">
        <f t="shared" si="404"/>
        <v>0</v>
      </c>
      <c r="P2538" s="16">
        <f t="shared" si="402"/>
        <v>0.11045379512415544</v>
      </c>
    </row>
    <row r="2539" spans="1:16" x14ac:dyDescent="0.3">
      <c r="A2539">
        <v>2538</v>
      </c>
      <c r="B2539" s="23" t="s">
        <v>2555</v>
      </c>
      <c r="C2539" s="24">
        <v>18.103999999999999</v>
      </c>
      <c r="D2539" s="24">
        <v>1.67E-3</v>
      </c>
      <c r="E2539" s="9">
        <f t="shared" si="395"/>
        <v>1.267387726003104E-2</v>
      </c>
      <c r="F2539">
        <f t="shared" si="396"/>
        <v>1.0127545312150368</v>
      </c>
      <c r="G2539">
        <f t="shared" si="397"/>
        <v>18.098961754521685</v>
      </c>
      <c r="H2539">
        <f t="shared" si="399"/>
        <v>1.4724689120739798E-2</v>
      </c>
      <c r="I2539" t="str">
        <f t="shared" si="398"/>
        <v>2010</v>
      </c>
      <c r="J2539">
        <f t="shared" si="400"/>
        <v>1.9604939995020005</v>
      </c>
      <c r="K2539">
        <f t="shared" si="401"/>
        <v>-1.9604939995020005</v>
      </c>
      <c r="L2539">
        <f t="shared" si="403"/>
        <v>-0.43458453801446595</v>
      </c>
      <c r="M2539">
        <f t="shared" si="404"/>
        <v>0</v>
      </c>
      <c r="P2539" s="16">
        <f t="shared" si="402"/>
        <v>0.10832079906529489</v>
      </c>
    </row>
    <row r="2540" spans="1:16" x14ac:dyDescent="0.3">
      <c r="A2540">
        <v>2539</v>
      </c>
      <c r="B2540" s="23" t="s">
        <v>2556</v>
      </c>
      <c r="C2540" s="24">
        <v>17.917000000000002</v>
      </c>
      <c r="D2540" s="24">
        <v>1.72E-3</v>
      </c>
      <c r="E2540" s="9">
        <f t="shared" si="395"/>
        <v>-1.0382925513475165E-2</v>
      </c>
      <c r="F2540">
        <f t="shared" si="396"/>
        <v>0.98967079098541777</v>
      </c>
      <c r="G2540">
        <f t="shared" si="397"/>
        <v>17.911864529452615</v>
      </c>
      <c r="H2540">
        <f t="shared" si="399"/>
        <v>1.4680228256848778E-2</v>
      </c>
      <c r="I2540" t="str">
        <f t="shared" si="398"/>
        <v>2010</v>
      </c>
      <c r="J2540">
        <f t="shared" si="400"/>
        <v>1.9343690058379954</v>
      </c>
      <c r="K2540">
        <f t="shared" si="401"/>
        <v>-1.9343690058379954</v>
      </c>
      <c r="L2540">
        <f t="shared" si="403"/>
        <v>-0.24748731294539539</v>
      </c>
      <c r="M2540">
        <f t="shared" si="404"/>
        <v>0</v>
      </c>
      <c r="P2540" s="16">
        <f t="shared" si="402"/>
        <v>0.10799372687624439</v>
      </c>
    </row>
    <row r="2541" spans="1:16" x14ac:dyDescent="0.3">
      <c r="A2541">
        <v>2540</v>
      </c>
      <c r="B2541" s="23" t="s">
        <v>2557</v>
      </c>
      <c r="C2541" s="24">
        <v>18.184999999999999</v>
      </c>
      <c r="D2541" s="24">
        <v>1.67E-3</v>
      </c>
      <c r="E2541" s="9">
        <f t="shared" si="395"/>
        <v>1.4847095621191237E-2</v>
      </c>
      <c r="F2541">
        <f t="shared" si="396"/>
        <v>1.0149578612490928</v>
      </c>
      <c r="G2541">
        <f t="shared" si="397"/>
        <v>18.179939212658908</v>
      </c>
      <c r="H2541">
        <f t="shared" si="399"/>
        <v>1.4091830290966716E-2</v>
      </c>
      <c r="I2541" t="str">
        <f t="shared" si="398"/>
        <v>2010</v>
      </c>
      <c r="J2541">
        <f t="shared" si="400"/>
        <v>1.8846276206470878</v>
      </c>
      <c r="K2541">
        <f t="shared" si="401"/>
        <v>-1.8846276206470878</v>
      </c>
      <c r="L2541">
        <f t="shared" si="403"/>
        <v>-0.51556199615168907</v>
      </c>
      <c r="M2541">
        <f t="shared" si="404"/>
        <v>0</v>
      </c>
      <c r="P2541" s="16">
        <f t="shared" si="402"/>
        <v>0.10366523224317489</v>
      </c>
    </row>
    <row r="2542" spans="1:16" x14ac:dyDescent="0.3">
      <c r="A2542">
        <v>2541</v>
      </c>
      <c r="B2542" s="23" t="s">
        <v>2558</v>
      </c>
      <c r="C2542" s="24">
        <v>18.116</v>
      </c>
      <c r="D2542" s="24">
        <v>1.6200000000000001E-3</v>
      </c>
      <c r="E2542" s="9">
        <f t="shared" si="395"/>
        <v>-3.8015527449848725E-3</v>
      </c>
      <c r="F2542">
        <f t="shared" si="396"/>
        <v>0.99620566400879851</v>
      </c>
      <c r="G2542">
        <f t="shared" si="397"/>
        <v>18.111109340268776</v>
      </c>
      <c r="H2542">
        <f t="shared" si="399"/>
        <v>1.4172043172154047E-2</v>
      </c>
      <c r="I2542" t="str">
        <f t="shared" si="398"/>
        <v>2010</v>
      </c>
      <c r="J2542">
        <f t="shared" si="400"/>
        <v>1.888179333300259</v>
      </c>
      <c r="K2542">
        <f t="shared" si="401"/>
        <v>-1.888179333300259</v>
      </c>
      <c r="L2542">
        <f t="shared" si="403"/>
        <v>-0.44673212376155647</v>
      </c>
      <c r="M2542">
        <f t="shared" si="404"/>
        <v>0</v>
      </c>
      <c r="P2542" s="16">
        <f t="shared" si="402"/>
        <v>0.1042553108053975</v>
      </c>
    </row>
    <row r="2543" spans="1:16" x14ac:dyDescent="0.3">
      <c r="A2543">
        <v>2542</v>
      </c>
      <c r="B2543" s="23" t="s">
        <v>2559</v>
      </c>
      <c r="C2543" s="24">
        <v>18.34</v>
      </c>
      <c r="D2543" s="24">
        <v>1.57E-3</v>
      </c>
      <c r="E2543" s="9">
        <f t="shared" si="395"/>
        <v>1.2288941134351314E-2</v>
      </c>
      <c r="F2543">
        <f t="shared" si="396"/>
        <v>1.0123647604327666</v>
      </c>
      <c r="G2543">
        <f t="shared" si="397"/>
        <v>18.33520166114338</v>
      </c>
      <c r="H2543">
        <f t="shared" si="399"/>
        <v>1.4201268861138506E-2</v>
      </c>
      <c r="I2543" t="str">
        <f t="shared" si="398"/>
        <v>2010</v>
      </c>
      <c r="J2543">
        <f t="shared" si="400"/>
        <v>1.9154841437773038</v>
      </c>
      <c r="K2543">
        <f t="shared" si="401"/>
        <v>-1.9154841437773038</v>
      </c>
      <c r="L2543">
        <f t="shared" si="403"/>
        <v>-0.67082444463616042</v>
      </c>
      <c r="M2543">
        <f t="shared" si="404"/>
        <v>0</v>
      </c>
      <c r="P2543" s="16">
        <f t="shared" si="402"/>
        <v>0.1044703068544191</v>
      </c>
    </row>
    <row r="2544" spans="1:16" x14ac:dyDescent="0.3">
      <c r="A2544">
        <v>2543</v>
      </c>
      <c r="B2544" s="23" t="s">
        <v>2560</v>
      </c>
      <c r="C2544" s="24">
        <v>18.402999999999999</v>
      </c>
      <c r="D2544" s="24">
        <v>1.4199999999999998E-3</v>
      </c>
      <c r="E2544" s="9">
        <f t="shared" si="395"/>
        <v>3.4292279747386071E-3</v>
      </c>
      <c r="F2544">
        <f t="shared" si="396"/>
        <v>1.0034351145038167</v>
      </c>
      <c r="G2544">
        <f t="shared" si="397"/>
        <v>18.398645138678916</v>
      </c>
      <c r="H2544">
        <f t="shared" si="399"/>
        <v>1.3710423738178807E-2</v>
      </c>
      <c r="I2544" t="str">
        <f t="shared" si="398"/>
        <v>2010</v>
      </c>
      <c r="J2544">
        <f t="shared" si="400"/>
        <v>1.8556772403087085</v>
      </c>
      <c r="K2544">
        <f t="shared" si="401"/>
        <v>-1.8556772403087085</v>
      </c>
      <c r="L2544">
        <f t="shared" si="403"/>
        <v>-0.73426792217169634</v>
      </c>
      <c r="M2544">
        <f t="shared" si="404"/>
        <v>0</v>
      </c>
      <c r="P2544" s="16">
        <f t="shared" si="402"/>
        <v>0.1008594505911511</v>
      </c>
    </row>
    <row r="2545" spans="1:16" x14ac:dyDescent="0.3">
      <c r="A2545">
        <v>2544</v>
      </c>
      <c r="B2545" s="23" t="s">
        <v>2561</v>
      </c>
      <c r="C2545" s="24">
        <v>18.238</v>
      </c>
      <c r="D2545" s="24">
        <v>1.57E-3</v>
      </c>
      <c r="E2545" s="9">
        <f t="shared" si="395"/>
        <v>-9.0063652915836085E-3</v>
      </c>
      <c r="F2545">
        <f t="shared" si="396"/>
        <v>0.99103407053197856</v>
      </c>
      <c r="G2545">
        <f t="shared" si="397"/>
        <v>18.233228347651742</v>
      </c>
      <c r="H2545">
        <f t="shared" si="399"/>
        <v>1.3852267186639081E-2</v>
      </c>
      <c r="I2545" t="str">
        <f t="shared" si="398"/>
        <v>2010</v>
      </c>
      <c r="J2545">
        <f t="shared" si="400"/>
        <v>1.8580190028939514</v>
      </c>
      <c r="K2545">
        <f t="shared" si="401"/>
        <v>-1.8580190028939514</v>
      </c>
      <c r="L2545">
        <f t="shared" si="403"/>
        <v>-0.56885113114452324</v>
      </c>
      <c r="M2545">
        <f t="shared" si="404"/>
        <v>0</v>
      </c>
      <c r="P2545" s="16">
        <f t="shared" si="402"/>
        <v>0.10190290866034404</v>
      </c>
    </row>
    <row r="2546" spans="1:16" x14ac:dyDescent="0.3">
      <c r="A2546">
        <v>2545</v>
      </c>
      <c r="B2546" s="23" t="s">
        <v>2562</v>
      </c>
      <c r="C2546" s="24">
        <v>18.404</v>
      </c>
      <c r="D2546" s="24">
        <v>1.6000000000000001E-3</v>
      </c>
      <c r="E2546" s="9">
        <f t="shared" si="395"/>
        <v>9.0607027817484094E-3</v>
      </c>
      <c r="F2546">
        <f t="shared" si="396"/>
        <v>1.0091018752056147</v>
      </c>
      <c r="G2546">
        <f t="shared" si="397"/>
        <v>18.399092920972951</v>
      </c>
      <c r="H2546">
        <f t="shared" si="399"/>
        <v>1.251617583083308E-2</v>
      </c>
      <c r="I2546" t="str">
        <f t="shared" si="398"/>
        <v>2010</v>
      </c>
      <c r="J2546">
        <f t="shared" si="400"/>
        <v>1.6940795074993373</v>
      </c>
      <c r="K2546">
        <f t="shared" si="401"/>
        <v>-1.6940795074993373</v>
      </c>
      <c r="L2546">
        <f t="shared" si="403"/>
        <v>-0.73471570446573153</v>
      </c>
      <c r="M2546">
        <f t="shared" si="404"/>
        <v>0</v>
      </c>
      <c r="P2546" s="16">
        <f t="shared" si="402"/>
        <v>9.207407749804189E-2</v>
      </c>
    </row>
    <row r="2547" spans="1:16" x14ac:dyDescent="0.3">
      <c r="A2547">
        <v>2546</v>
      </c>
      <c r="B2547" s="23" t="s">
        <v>2563</v>
      </c>
      <c r="C2547" s="24">
        <v>18.423999999999999</v>
      </c>
      <c r="D2547" s="24">
        <v>1.6000000000000001E-3</v>
      </c>
      <c r="E2547" s="9">
        <f t="shared" si="395"/>
        <v>1.0861302251618556E-3</v>
      </c>
      <c r="F2547">
        <f t="shared" si="396"/>
        <v>1.0010867202782003</v>
      </c>
      <c r="G2547">
        <f t="shared" si="397"/>
        <v>18.419087588350664</v>
      </c>
      <c r="H2547">
        <f t="shared" si="399"/>
        <v>1.2279330950970979E-2</v>
      </c>
      <c r="I2547" t="str">
        <f t="shared" si="398"/>
        <v>2010</v>
      </c>
      <c r="J2547">
        <f t="shared" si="400"/>
        <v>1.6638284204051861</v>
      </c>
      <c r="K2547">
        <f t="shared" si="401"/>
        <v>-1.6638284204051861</v>
      </c>
      <c r="L2547">
        <f t="shared" si="403"/>
        <v>-0.75471037184344425</v>
      </c>
      <c r="M2547">
        <f t="shared" si="404"/>
        <v>0</v>
      </c>
      <c r="P2547" s="16">
        <f t="shared" si="402"/>
        <v>9.0331750279394454E-2</v>
      </c>
    </row>
    <row r="2548" spans="1:16" x14ac:dyDescent="0.3">
      <c r="A2548">
        <v>2547</v>
      </c>
      <c r="B2548" s="23" t="s">
        <v>2564</v>
      </c>
      <c r="C2548" s="24">
        <v>17.669</v>
      </c>
      <c r="D2548" s="24">
        <v>1.57E-3</v>
      </c>
      <c r="E2548" s="9">
        <f t="shared" si="395"/>
        <v>-4.1842470883871004E-2</v>
      </c>
      <c r="F2548">
        <f t="shared" si="396"/>
        <v>0.95902084237950502</v>
      </c>
      <c r="G2548">
        <f t="shared" si="397"/>
        <v>17.664377216507219</v>
      </c>
      <c r="H2548">
        <f t="shared" si="399"/>
        <v>1.4557388258298937E-2</v>
      </c>
      <c r="I2548" t="str">
        <f t="shared" si="398"/>
        <v>2010</v>
      </c>
      <c r="J2548">
        <f t="shared" si="400"/>
        <v>1.8916793203729378</v>
      </c>
      <c r="K2548">
        <f t="shared" si="401"/>
        <v>-1.8916793203729378</v>
      </c>
      <c r="L2548">
        <f t="shared" si="403"/>
        <v>5.6133018886978192E-2</v>
      </c>
      <c r="M2548">
        <f t="shared" si="404"/>
        <v>0</v>
      </c>
      <c r="P2548" s="16">
        <f t="shared" si="402"/>
        <v>0.10709006590989116</v>
      </c>
    </row>
    <row r="2549" spans="1:16" x14ac:dyDescent="0.3">
      <c r="A2549">
        <v>2548</v>
      </c>
      <c r="B2549" s="23" t="s">
        <v>2565</v>
      </c>
      <c r="C2549" s="24">
        <v>17.725000000000001</v>
      </c>
      <c r="D2549" s="24">
        <v>1.5199999999999999E-3</v>
      </c>
      <c r="E2549" s="9">
        <f t="shared" si="395"/>
        <v>3.1643807836781702E-3</v>
      </c>
      <c r="F2549">
        <f t="shared" si="396"/>
        <v>1.003169392721716</v>
      </c>
      <c r="G2549">
        <f t="shared" si="397"/>
        <v>17.720510235394197</v>
      </c>
      <c r="H2549">
        <f t="shared" si="399"/>
        <v>1.4417207686990794E-2</v>
      </c>
      <c r="I2549" t="str">
        <f t="shared" si="398"/>
        <v>2010</v>
      </c>
      <c r="J2549">
        <f t="shared" si="400"/>
        <v>1.8794167711332992</v>
      </c>
      <c r="K2549">
        <f t="shared" si="401"/>
        <v>-1.8794167711332992</v>
      </c>
      <c r="L2549">
        <f t="shared" si="403"/>
        <v>8.9977202887755681E-2</v>
      </c>
      <c r="M2549">
        <f t="shared" si="404"/>
        <v>0</v>
      </c>
      <c r="P2549" s="16">
        <f t="shared" si="402"/>
        <v>0.10605884064102351</v>
      </c>
    </row>
    <row r="2550" spans="1:16" x14ac:dyDescent="0.3">
      <c r="A2550">
        <v>2549</v>
      </c>
      <c r="B2550" s="23" t="s">
        <v>2566</v>
      </c>
      <c r="C2550" s="24">
        <v>17.815000000000001</v>
      </c>
      <c r="D2550" s="24">
        <v>1.5199999999999999E-3</v>
      </c>
      <c r="E2550" s="9">
        <f t="shared" si="395"/>
        <v>5.0647266396082547E-3</v>
      </c>
      <c r="F2550">
        <f t="shared" si="396"/>
        <v>1.0050775740479549</v>
      </c>
      <c r="G2550">
        <f t="shared" si="397"/>
        <v>17.810487438281953</v>
      </c>
      <c r="H2550">
        <f t="shared" si="399"/>
        <v>1.4375473932277075E-2</v>
      </c>
      <c r="I2550" t="str">
        <f t="shared" si="398"/>
        <v>2010</v>
      </c>
      <c r="J2550">
        <f t="shared" si="400"/>
        <v>1.8834916429197728</v>
      </c>
      <c r="K2550">
        <f t="shared" si="401"/>
        <v>-1.8834916429197728</v>
      </c>
      <c r="L2550">
        <f t="shared" si="403"/>
        <v>2.4648435118947987E-3</v>
      </c>
      <c r="M2550">
        <f t="shared" si="404"/>
        <v>0</v>
      </c>
      <c r="P2550" s="16">
        <f t="shared" si="402"/>
        <v>0.10575183017570795</v>
      </c>
    </row>
    <row r="2551" spans="1:16" x14ac:dyDescent="0.3">
      <c r="A2551">
        <v>2550</v>
      </c>
      <c r="B2551" s="23" t="s">
        <v>2567</v>
      </c>
      <c r="C2551" s="24">
        <v>18.073</v>
      </c>
      <c r="D2551" s="24">
        <v>1.5499999999999999E-3</v>
      </c>
      <c r="E2551" s="9">
        <f t="shared" si="395"/>
        <v>1.4378312795702172E-2</v>
      </c>
      <c r="F2551">
        <f t="shared" si="396"/>
        <v>1.0144821779399382</v>
      </c>
      <c r="G2551">
        <f t="shared" si="397"/>
        <v>18.068331744675607</v>
      </c>
      <c r="H2551">
        <f t="shared" si="399"/>
        <v>1.4573008840209838E-2</v>
      </c>
      <c r="I2551" t="str">
        <f t="shared" si="398"/>
        <v>2010</v>
      </c>
      <c r="J2551">
        <f t="shared" si="400"/>
        <v>1.9370150938234798</v>
      </c>
      <c r="K2551">
        <f t="shared" si="401"/>
        <v>-1.9370150938234798</v>
      </c>
      <c r="L2551">
        <f t="shared" si="403"/>
        <v>-0.56185483541790049</v>
      </c>
      <c r="M2551">
        <f t="shared" si="404"/>
        <v>0</v>
      </c>
      <c r="P2551" s="16">
        <f t="shared" si="402"/>
        <v>0.10720497726051999</v>
      </c>
    </row>
    <row r="2552" spans="1:16" x14ac:dyDescent="0.3">
      <c r="A2552">
        <v>2551</v>
      </c>
      <c r="B2552" s="23" t="s">
        <v>2568</v>
      </c>
      <c r="C2552" s="24">
        <v>18.006</v>
      </c>
      <c r="D2552" s="24">
        <v>1.57E-3</v>
      </c>
      <c r="E2552" s="9">
        <f t="shared" si="395"/>
        <v>-3.7140761672165663E-3</v>
      </c>
      <c r="F2552">
        <f t="shared" si="396"/>
        <v>0.99629281248270896</v>
      </c>
      <c r="G2552">
        <f t="shared" si="397"/>
        <v>18.001289046376645</v>
      </c>
      <c r="H2552">
        <f t="shared" si="399"/>
        <v>1.4099498954250798E-2</v>
      </c>
      <c r="I2552" t="str">
        <f t="shared" si="398"/>
        <v>2010</v>
      </c>
      <c r="J2552">
        <f t="shared" si="400"/>
        <v>1.8671233308717714</v>
      </c>
      <c r="K2552">
        <f t="shared" si="401"/>
        <v>-1.8671233308717714</v>
      </c>
      <c r="L2552">
        <f t="shared" si="403"/>
        <v>-0.51161240064799074</v>
      </c>
      <c r="M2552">
        <f t="shared" si="404"/>
        <v>0</v>
      </c>
      <c r="P2552" s="16">
        <f t="shared" si="402"/>
        <v>0.10372164604776411</v>
      </c>
    </row>
    <row r="2553" spans="1:16" x14ac:dyDescent="0.3">
      <c r="A2553">
        <v>2552</v>
      </c>
      <c r="B2553" s="23" t="s">
        <v>2569</v>
      </c>
      <c r="C2553" s="24">
        <v>18.189</v>
      </c>
      <c r="D2553" s="24">
        <v>1.57E-3</v>
      </c>
      <c r="E2553" s="9">
        <f t="shared" si="395"/>
        <v>1.0111980071418237E-2</v>
      </c>
      <c r="F2553">
        <f t="shared" si="396"/>
        <v>1.0101632789070309</v>
      </c>
      <c r="G2553">
        <f t="shared" si="397"/>
        <v>18.184241167641055</v>
      </c>
      <c r="H2553">
        <f t="shared" si="399"/>
        <v>1.4131253768589754E-2</v>
      </c>
      <c r="I2553" t="str">
        <f t="shared" si="398"/>
        <v>2010</v>
      </c>
      <c r="J2553">
        <f t="shared" si="400"/>
        <v>1.8903472888366946</v>
      </c>
      <c r="K2553">
        <f t="shared" si="401"/>
        <v>-1.8903472888366946</v>
      </c>
      <c r="L2553">
        <f t="shared" si="403"/>
        <v>-0.69456452191240103</v>
      </c>
      <c r="M2553">
        <f t="shared" si="404"/>
        <v>0</v>
      </c>
      <c r="P2553" s="16">
        <f t="shared" si="402"/>
        <v>0.10395524737103556</v>
      </c>
    </row>
    <row r="2554" spans="1:16" x14ac:dyDescent="0.3">
      <c r="A2554">
        <v>2553</v>
      </c>
      <c r="B2554" s="23" t="s">
        <v>2570</v>
      </c>
      <c r="C2554" s="24">
        <v>18.334</v>
      </c>
      <c r="D2554" s="24">
        <v>1.57E-3</v>
      </c>
      <c r="E2554" s="9">
        <f t="shared" si="395"/>
        <v>7.9402437818805044E-3</v>
      </c>
      <c r="F2554">
        <f t="shared" si="396"/>
        <v>1.007971851118808</v>
      </c>
      <c r="G2554">
        <f t="shared" si="397"/>
        <v>18.329203230937988</v>
      </c>
      <c r="H2554">
        <f t="shared" si="399"/>
        <v>1.4076737089575396E-2</v>
      </c>
      <c r="I2554" t="str">
        <f t="shared" si="398"/>
        <v>2010</v>
      </c>
      <c r="J2554">
        <f t="shared" si="400"/>
        <v>1.8980659867124459</v>
      </c>
      <c r="K2554">
        <f t="shared" si="401"/>
        <v>-1.8980659867124459</v>
      </c>
      <c r="L2554">
        <f t="shared" si="403"/>
        <v>-0.83952658520933454</v>
      </c>
      <c r="M2554">
        <f t="shared" si="404"/>
        <v>0</v>
      </c>
      <c r="P2554" s="16">
        <f t="shared" si="402"/>
        <v>0.10355420051803928</v>
      </c>
    </row>
    <row r="2555" spans="1:16" x14ac:dyDescent="0.3">
      <c r="A2555">
        <v>2554</v>
      </c>
      <c r="B2555" s="23" t="s">
        <v>2571</v>
      </c>
      <c r="C2555" s="24">
        <v>18.116</v>
      </c>
      <c r="D2555" s="24">
        <v>1.5199999999999999E-3</v>
      </c>
      <c r="E2555" s="9">
        <f t="shared" si="395"/>
        <v>-1.1961733845616423E-2</v>
      </c>
      <c r="F2555">
        <f t="shared" si="396"/>
        <v>0.98810952329006219</v>
      </c>
      <c r="G2555">
        <f t="shared" si="397"/>
        <v>18.111411194606557</v>
      </c>
      <c r="H2555">
        <f t="shared" si="399"/>
        <v>1.4318884845607107E-2</v>
      </c>
      <c r="I2555" t="str">
        <f t="shared" si="398"/>
        <v>2010</v>
      </c>
      <c r="J2555">
        <f t="shared" si="400"/>
        <v>1.9077752393977008</v>
      </c>
      <c r="K2555">
        <f t="shared" si="401"/>
        <v>-1.9077752393977008</v>
      </c>
      <c r="L2555">
        <f t="shared" si="403"/>
        <v>-0.62173454887790314</v>
      </c>
      <c r="M2555">
        <f t="shared" si="404"/>
        <v>0</v>
      </c>
      <c r="P2555" s="16">
        <f t="shared" si="402"/>
        <v>0.10533553784952009</v>
      </c>
    </row>
    <row r="2556" spans="1:16" x14ac:dyDescent="0.3">
      <c r="A2556">
        <v>2555</v>
      </c>
      <c r="B2556" s="23" t="s">
        <v>2572</v>
      </c>
      <c r="C2556" s="24">
        <v>18.106999999999999</v>
      </c>
      <c r="D2556" s="24">
        <v>1.6200000000000001E-3</v>
      </c>
      <c r="E2556" s="9">
        <f t="shared" si="395"/>
        <v>-4.9692185546190975E-4</v>
      </c>
      <c r="F2556">
        <f t="shared" si="396"/>
        <v>0.99950320158975492</v>
      </c>
      <c r="G2556">
        <f t="shared" si="397"/>
        <v>18.102111769940755</v>
      </c>
      <c r="H2556">
        <f t="shared" si="399"/>
        <v>1.4125474550560258E-2</v>
      </c>
      <c r="I2556" t="str">
        <f t="shared" si="398"/>
        <v>2010</v>
      </c>
      <c r="J2556">
        <f t="shared" si="400"/>
        <v>1.8810399087846765</v>
      </c>
      <c r="K2556">
        <f t="shared" si="401"/>
        <v>-1.8810399087846765</v>
      </c>
      <c r="L2556">
        <f t="shared" si="403"/>
        <v>-0.61243512421210156</v>
      </c>
      <c r="M2556">
        <f t="shared" si="404"/>
        <v>0</v>
      </c>
      <c r="P2556" s="16">
        <f t="shared" si="402"/>
        <v>0.10391273309383797</v>
      </c>
    </row>
    <row r="2557" spans="1:16" x14ac:dyDescent="0.3">
      <c r="A2557">
        <v>2556</v>
      </c>
      <c r="B2557" s="23" t="s">
        <v>2573</v>
      </c>
      <c r="C2557" s="24">
        <v>18.548999999999999</v>
      </c>
      <c r="D2557" s="24">
        <v>1.67E-3</v>
      </c>
      <c r="E2557" s="9">
        <f t="shared" si="395"/>
        <v>2.4117275406035955E-2</v>
      </c>
      <c r="F2557">
        <f t="shared" si="396"/>
        <v>1.0244104489976253</v>
      </c>
      <c r="G2557">
        <f t="shared" si="397"/>
        <v>18.543837913423705</v>
      </c>
      <c r="H2557">
        <f t="shared" si="399"/>
        <v>1.4651033903159699E-2</v>
      </c>
      <c r="I2557" t="str">
        <f t="shared" si="398"/>
        <v>2010</v>
      </c>
      <c r="J2557">
        <f t="shared" si="400"/>
        <v>1.9986355896105148</v>
      </c>
      <c r="K2557">
        <f t="shared" si="401"/>
        <v>-1.9986355896105148</v>
      </c>
      <c r="L2557">
        <f t="shared" si="403"/>
        <v>-1.0541612676950507</v>
      </c>
      <c r="M2557">
        <f t="shared" si="404"/>
        <v>0</v>
      </c>
      <c r="P2557" s="16">
        <f t="shared" si="402"/>
        <v>0.10777896134239406</v>
      </c>
    </row>
    <row r="2558" spans="1:16" x14ac:dyDescent="0.3">
      <c r="A2558">
        <v>2557</v>
      </c>
      <c r="B2558" s="23" t="s">
        <v>2574</v>
      </c>
      <c r="C2558" s="24">
        <v>18.611000000000001</v>
      </c>
      <c r="D2558" s="24">
        <v>1.65E-3</v>
      </c>
      <c r="E2558" s="9">
        <f t="shared" si="395"/>
        <v>3.3369245172852717E-3</v>
      </c>
      <c r="F2558">
        <f t="shared" si="396"/>
        <v>1.003342498247884</v>
      </c>
      <c r="G2558">
        <f t="shared" si="397"/>
        <v>18.605882678663935</v>
      </c>
      <c r="H2558">
        <f t="shared" si="399"/>
        <v>1.4586089667873191E-2</v>
      </c>
      <c r="I2558" t="str">
        <f t="shared" si="398"/>
        <v>2010</v>
      </c>
      <c r="J2558">
        <f t="shared" si="400"/>
        <v>1.9964336342339279</v>
      </c>
      <c r="K2558">
        <f t="shared" si="401"/>
        <v>-1.9964336342339279</v>
      </c>
      <c r="L2558">
        <f t="shared" si="403"/>
        <v>-1.1162060329352812</v>
      </c>
      <c r="M2558">
        <f t="shared" si="404"/>
        <v>0</v>
      </c>
      <c r="P2558" s="16">
        <f t="shared" si="402"/>
        <v>0.10730120514644077</v>
      </c>
    </row>
    <row r="2559" spans="1:16" x14ac:dyDescent="0.3">
      <c r="A2559">
        <v>2558</v>
      </c>
      <c r="B2559" s="23" t="s">
        <v>2575</v>
      </c>
      <c r="C2559" s="24">
        <v>18.812999999999999</v>
      </c>
      <c r="D2559" s="24">
        <v>1.67E-3</v>
      </c>
      <c r="E2559" s="9">
        <f t="shared" si="395"/>
        <v>1.0795316467166843E-2</v>
      </c>
      <c r="F2559">
        <f t="shared" si="396"/>
        <v>1.0108537961420665</v>
      </c>
      <c r="G2559">
        <f t="shared" si="397"/>
        <v>18.807764443648722</v>
      </c>
      <c r="H2559">
        <f t="shared" si="399"/>
        <v>1.3879376783627519E-2</v>
      </c>
      <c r="I2559" t="str">
        <f t="shared" si="398"/>
        <v>2010</v>
      </c>
      <c r="J2559">
        <f t="shared" si="400"/>
        <v>1.9203167199253037</v>
      </c>
      <c r="K2559">
        <f t="shared" si="401"/>
        <v>-1.9203167199253037</v>
      </c>
      <c r="L2559">
        <f t="shared" si="403"/>
        <v>-1.318087797920068</v>
      </c>
      <c r="M2559">
        <f t="shared" si="404"/>
        <v>0</v>
      </c>
      <c r="P2559" s="16">
        <f t="shared" si="402"/>
        <v>0.10210233787640742</v>
      </c>
    </row>
    <row r="2560" spans="1:16" x14ac:dyDescent="0.3">
      <c r="A2560">
        <v>2559</v>
      </c>
      <c r="B2560" s="23" t="s">
        <v>2576</v>
      </c>
      <c r="C2560" s="24">
        <v>17.818000000000001</v>
      </c>
      <c r="D2560" s="24">
        <v>1.7000000000000001E-3</v>
      </c>
      <c r="E2560" s="9">
        <f t="shared" si="395"/>
        <v>-5.4338937930541321E-2</v>
      </c>
      <c r="F2560">
        <f t="shared" si="396"/>
        <v>0.94711104023813331</v>
      </c>
      <c r="G2560">
        <f t="shared" si="397"/>
        <v>17.812952281793848</v>
      </c>
      <c r="H2560">
        <f t="shared" si="399"/>
        <v>1.7373135734032059E-2</v>
      </c>
      <c r="I2560" t="str">
        <f t="shared" si="398"/>
        <v>2010</v>
      </c>
      <c r="J2560">
        <f t="shared" si="400"/>
        <v>2.2765638636922438</v>
      </c>
      <c r="K2560">
        <f t="shared" si="401"/>
        <v>-2.2765638636922438</v>
      </c>
      <c r="L2560">
        <f t="shared" si="403"/>
        <v>-0.32327563606519405</v>
      </c>
      <c r="M2560">
        <f t="shared" si="404"/>
        <v>0</v>
      </c>
      <c r="P2560" s="16">
        <f t="shared" si="402"/>
        <v>0.12780384900144037</v>
      </c>
    </row>
    <row r="2561" spans="1:16" x14ac:dyDescent="0.3">
      <c r="A2561">
        <v>2560</v>
      </c>
      <c r="B2561" s="23" t="s">
        <v>2577</v>
      </c>
      <c r="C2561" s="24">
        <v>17.510999999999999</v>
      </c>
      <c r="D2561" s="24">
        <v>1.5499999999999999E-3</v>
      </c>
      <c r="E2561" s="9">
        <f t="shared" si="395"/>
        <v>-1.7379927408688454E-2</v>
      </c>
      <c r="F2561">
        <f t="shared" si="396"/>
        <v>0.9827702323493096</v>
      </c>
      <c r="G2561">
        <f t="shared" si="397"/>
        <v>17.506476909257707</v>
      </c>
      <c r="H2561">
        <f t="shared" si="399"/>
        <v>1.770143863321957E-2</v>
      </c>
      <c r="I2561" t="str">
        <f t="shared" si="398"/>
        <v>2010</v>
      </c>
      <c r="J2561">
        <f t="shared" si="400"/>
        <v>2.2796755418301093</v>
      </c>
      <c r="K2561">
        <f t="shared" si="401"/>
        <v>-2.2796755418301093</v>
      </c>
      <c r="L2561">
        <f t="shared" si="403"/>
        <v>-1.6800263529052728E-2</v>
      </c>
      <c r="M2561">
        <f t="shared" si="404"/>
        <v>0</v>
      </c>
      <c r="P2561" s="16">
        <f t="shared" si="402"/>
        <v>0.13021897858983725</v>
      </c>
    </row>
    <row r="2562" spans="1:16" x14ac:dyDescent="0.3">
      <c r="A2562">
        <v>2561</v>
      </c>
      <c r="B2562" s="23" t="s">
        <v>2578</v>
      </c>
      <c r="C2562" s="24">
        <v>17.492999999999999</v>
      </c>
      <c r="D2562" s="24">
        <v>1.14E-3</v>
      </c>
      <c r="E2562" s="9">
        <f t="shared" si="395"/>
        <v>-1.0284539816350325E-3</v>
      </c>
      <c r="F2562">
        <f t="shared" si="396"/>
        <v>0.99897207469590543</v>
      </c>
      <c r="G2562">
        <f t="shared" si="397"/>
        <v>17.489676645728654</v>
      </c>
      <c r="H2562">
        <f t="shared" si="399"/>
        <v>1.7123196549101546E-2</v>
      </c>
      <c r="I2562" t="str">
        <f t="shared" si="398"/>
        <v>2010</v>
      </c>
      <c r="J2562">
        <f t="shared" si="400"/>
        <v>2.2030905248217501</v>
      </c>
      <c r="K2562">
        <f t="shared" si="401"/>
        <v>-2.2030905248217501</v>
      </c>
      <c r="L2562">
        <f t="shared" si="403"/>
        <v>0.19954661915960514</v>
      </c>
      <c r="M2562">
        <f t="shared" si="404"/>
        <v>0</v>
      </c>
      <c r="P2562" s="16">
        <f t="shared" si="402"/>
        <v>0.1259651947516017</v>
      </c>
    </row>
    <row r="2563" spans="1:16" x14ac:dyDescent="0.3">
      <c r="A2563">
        <v>2562</v>
      </c>
      <c r="B2563" s="23" t="s">
        <v>2579</v>
      </c>
      <c r="C2563" s="24">
        <v>18.428999999999998</v>
      </c>
      <c r="D2563" s="24">
        <v>1.2700000000000001E-3</v>
      </c>
      <c r="E2563" s="9">
        <f t="shared" ref="E2563:E2626" si="405">LN(C2563/C2562)</f>
        <v>5.2124709941771492E-2</v>
      </c>
      <c r="F2563">
        <f t="shared" ref="F2563:F2626" si="406">C2563/C2562</f>
        <v>1.0535071171325674</v>
      </c>
      <c r="G2563">
        <f t="shared" ref="G2563:G2626" si="407">C2563*EXP(-2/12*D2563)</f>
        <v>18.425099607806068</v>
      </c>
      <c r="H2563">
        <f t="shared" si="399"/>
        <v>1.9437215066690636E-2</v>
      </c>
      <c r="I2563" t="str">
        <f t="shared" ref="I2563:I2626" si="408">MID(B2563,7,4)</f>
        <v>2010</v>
      </c>
      <c r="J2563">
        <f t="shared" si="400"/>
        <v>2.6345691683313159</v>
      </c>
      <c r="K2563">
        <f t="shared" si="401"/>
        <v>-2.6345691683313159</v>
      </c>
      <c r="L2563">
        <f t="shared" si="403"/>
        <v>-0.79885933521395103</v>
      </c>
      <c r="M2563">
        <f t="shared" si="404"/>
        <v>0</v>
      </c>
      <c r="P2563" s="16">
        <f t="shared" si="402"/>
        <v>0.14298805566376105</v>
      </c>
    </row>
    <row r="2564" spans="1:16" x14ac:dyDescent="0.3">
      <c r="A2564">
        <v>2563</v>
      </c>
      <c r="B2564" s="23" t="s">
        <v>2580</v>
      </c>
      <c r="C2564" s="24">
        <v>18.53</v>
      </c>
      <c r="D2564" s="24">
        <v>1.5199999999999999E-3</v>
      </c>
      <c r="E2564" s="9">
        <f t="shared" si="405"/>
        <v>5.4655294473684888E-3</v>
      </c>
      <c r="F2564">
        <f t="shared" si="406"/>
        <v>1.0054804927017202</v>
      </c>
      <c r="G2564">
        <f t="shared" si="407"/>
        <v>18.525306327890238</v>
      </c>
      <c r="H2564">
        <f t="shared" si="399"/>
        <v>1.940115404651796E-2</v>
      </c>
      <c r="I2564" t="str">
        <f t="shared" si="408"/>
        <v>2010</v>
      </c>
      <c r="J2564">
        <f t="shared" si="400"/>
        <v>2.6439831479569631</v>
      </c>
      <c r="K2564">
        <f t="shared" si="401"/>
        <v>-2.6439831479569631</v>
      </c>
      <c r="L2564">
        <f t="shared" si="403"/>
        <v>-0.89906605529812111</v>
      </c>
      <c r="M2564">
        <f t="shared" si="404"/>
        <v>0</v>
      </c>
      <c r="P2564" s="16">
        <f t="shared" si="402"/>
        <v>0.14272277613981427</v>
      </c>
    </row>
    <row r="2565" spans="1:16" x14ac:dyDescent="0.3">
      <c r="A2565">
        <v>2564</v>
      </c>
      <c r="B2565" s="23" t="s">
        <v>2581</v>
      </c>
      <c r="C2565" s="24">
        <v>19.271999999999998</v>
      </c>
      <c r="D2565" s="24">
        <v>1.57E-3</v>
      </c>
      <c r="E2565" s="9">
        <f t="shared" si="405"/>
        <v>3.9262225015301695E-2</v>
      </c>
      <c r="F2565">
        <f t="shared" si="406"/>
        <v>1.0400431732325957</v>
      </c>
      <c r="G2565">
        <f t="shared" si="407"/>
        <v>19.266957819714023</v>
      </c>
      <c r="H2565">
        <f t="shared" si="399"/>
        <v>2.0001427917838072E-2</v>
      </c>
      <c r="I2565" t="str">
        <f t="shared" si="408"/>
        <v>2010</v>
      </c>
      <c r="J2565">
        <f t="shared" si="400"/>
        <v>2.8349138695922136</v>
      </c>
      <c r="K2565">
        <f t="shared" si="401"/>
        <v>-2.8349138695922136</v>
      </c>
      <c r="L2565">
        <f t="shared" si="403"/>
        <v>-1.6407175471219055</v>
      </c>
      <c r="M2565">
        <f t="shared" si="404"/>
        <v>0</v>
      </c>
      <c r="P2565" s="16">
        <f t="shared" si="402"/>
        <v>0.14713863476108924</v>
      </c>
    </row>
    <row r="2566" spans="1:16" x14ac:dyDescent="0.3">
      <c r="A2566">
        <v>2565</v>
      </c>
      <c r="B2566" s="23" t="s">
        <v>2582</v>
      </c>
      <c r="C2566" s="24">
        <v>19.64</v>
      </c>
      <c r="D2566" s="24">
        <v>1.57E-3</v>
      </c>
      <c r="E2566" s="9">
        <f t="shared" si="405"/>
        <v>1.8915037613749738E-2</v>
      </c>
      <c r="F2566">
        <f t="shared" si="406"/>
        <v>1.0190950601909508</v>
      </c>
      <c r="G2566">
        <f t="shared" si="407"/>
        <v>19.634861538977969</v>
      </c>
      <c r="H2566">
        <f t="shared" si="399"/>
        <v>2.0153433969761898E-2</v>
      </c>
      <c r="I2566" t="str">
        <f t="shared" si="408"/>
        <v>2010</v>
      </c>
      <c r="J2566">
        <f t="shared" si="400"/>
        <v>2.9110027822864821</v>
      </c>
      <c r="K2566">
        <f t="shared" si="401"/>
        <v>-2.9110027822864821</v>
      </c>
      <c r="L2566">
        <f t="shared" si="403"/>
        <v>-2.0086212663858518</v>
      </c>
      <c r="M2566">
        <f t="shared" si="404"/>
        <v>0</v>
      </c>
      <c r="P2566" s="16">
        <f t="shared" si="402"/>
        <v>0.14825685307267031</v>
      </c>
    </row>
    <row r="2567" spans="1:16" x14ac:dyDescent="0.3">
      <c r="A2567">
        <v>2566</v>
      </c>
      <c r="B2567" s="23" t="s">
        <v>2583</v>
      </c>
      <c r="C2567" s="24">
        <v>19.475999999999999</v>
      </c>
      <c r="D2567" s="24">
        <v>1.6200000000000001E-3</v>
      </c>
      <c r="E2567" s="9">
        <f t="shared" si="405"/>
        <v>-8.3853646058654353E-3</v>
      </c>
      <c r="F2567">
        <f t="shared" si="406"/>
        <v>0.99164969450101825</v>
      </c>
      <c r="G2567">
        <f t="shared" si="407"/>
        <v>19.470742189836312</v>
      </c>
      <c r="H2567">
        <f t="shared" si="399"/>
        <v>2.0235116050795376E-2</v>
      </c>
      <c r="I2567" t="str">
        <f t="shared" si="408"/>
        <v>2010</v>
      </c>
      <c r="J2567">
        <f t="shared" si="400"/>
        <v>2.8983706720027698</v>
      </c>
      <c r="K2567">
        <f t="shared" si="401"/>
        <v>-2.8983706720027698</v>
      </c>
      <c r="L2567">
        <f t="shared" si="403"/>
        <v>-1.8445019172441945</v>
      </c>
      <c r="M2567">
        <f t="shared" si="404"/>
        <v>0</v>
      </c>
      <c r="P2567" s="16">
        <f t="shared" si="402"/>
        <v>0.14885773966622154</v>
      </c>
    </row>
    <row r="2568" spans="1:16" x14ac:dyDescent="0.3">
      <c r="A2568">
        <v>2567</v>
      </c>
      <c r="B2568" s="23" t="s">
        <v>2584</v>
      </c>
      <c r="C2568" s="24">
        <v>19.202000000000002</v>
      </c>
      <c r="D2568" s="24">
        <v>1.5199999999999999E-3</v>
      </c>
      <c r="E2568" s="9">
        <f t="shared" si="405"/>
        <v>-1.416849804502225E-2</v>
      </c>
      <c r="F2568">
        <f t="shared" si="406"/>
        <v>0.98593140275210533</v>
      </c>
      <c r="G2568">
        <f t="shared" si="407"/>
        <v>19.197136109452153</v>
      </c>
      <c r="H2568">
        <f t="shared" si="399"/>
        <v>2.0221027641940201E-2</v>
      </c>
      <c r="I2568" t="str">
        <f t="shared" si="408"/>
        <v>2010</v>
      </c>
      <c r="J2568">
        <f t="shared" si="400"/>
        <v>2.85565269692645</v>
      </c>
      <c r="K2568">
        <f t="shared" si="401"/>
        <v>-2.85565269692645</v>
      </c>
      <c r="L2568">
        <f t="shared" si="403"/>
        <v>-1.5708958368600356</v>
      </c>
      <c r="M2568">
        <f t="shared" si="404"/>
        <v>0</v>
      </c>
      <c r="P2568" s="16">
        <f t="shared" si="402"/>
        <v>0.14875409960345093</v>
      </c>
    </row>
    <row r="2569" spans="1:16" x14ac:dyDescent="0.3">
      <c r="A2569">
        <v>2568</v>
      </c>
      <c r="B2569" s="23" t="s">
        <v>2585</v>
      </c>
      <c r="C2569" s="24">
        <v>18.835000000000001</v>
      </c>
      <c r="D2569" s="24">
        <v>1.57E-3</v>
      </c>
      <c r="E2569" s="9">
        <f t="shared" si="405"/>
        <v>-1.9297599131427638E-2</v>
      </c>
      <c r="F2569">
        <f t="shared" si="406"/>
        <v>0.98088740756171233</v>
      </c>
      <c r="G2569">
        <f t="shared" si="407"/>
        <v>18.830072153088089</v>
      </c>
      <c r="H2569">
        <f t="shared" si="399"/>
        <v>2.0500649221907117E-2</v>
      </c>
      <c r="I2569" t="str">
        <f t="shared" si="408"/>
        <v>2010</v>
      </c>
      <c r="J2569">
        <f t="shared" si="400"/>
        <v>2.8397840755883772</v>
      </c>
      <c r="K2569">
        <f t="shared" si="401"/>
        <v>-2.8397840755883772</v>
      </c>
      <c r="L2569">
        <f t="shared" si="403"/>
        <v>-1.2038318804959722</v>
      </c>
      <c r="M2569">
        <f t="shared" si="404"/>
        <v>0</v>
      </c>
      <c r="P2569" s="16">
        <f t="shared" si="402"/>
        <v>0.15081110961768987</v>
      </c>
    </row>
    <row r="2570" spans="1:16" x14ac:dyDescent="0.3">
      <c r="A2570">
        <v>2569</v>
      </c>
      <c r="B2570" s="23" t="s">
        <v>2586</v>
      </c>
      <c r="C2570" s="24">
        <v>18.855</v>
      </c>
      <c r="D2570" s="24">
        <v>1.72E-3</v>
      </c>
      <c r="E2570" s="9">
        <f t="shared" si="405"/>
        <v>1.0612895663161175E-3</v>
      </c>
      <c r="F2570">
        <f t="shared" si="406"/>
        <v>1.0010618529333688</v>
      </c>
      <c r="G2570">
        <f t="shared" si="407"/>
        <v>18.849595674656975</v>
      </c>
      <c r="H2570">
        <f t="shared" si="399"/>
        <v>2.0381513760895805E-2</v>
      </c>
      <c r="I2570" t="str">
        <f t="shared" si="408"/>
        <v>2010</v>
      </c>
      <c r="J2570">
        <f t="shared" si="400"/>
        <v>2.8262084864637718</v>
      </c>
      <c r="K2570">
        <f t="shared" si="401"/>
        <v>-2.8262084864637718</v>
      </c>
      <c r="L2570">
        <f t="shared" si="403"/>
        <v>-1.2233554020648576</v>
      </c>
      <c r="M2570">
        <f t="shared" si="404"/>
        <v>0</v>
      </c>
      <c r="P2570" s="16">
        <f t="shared" si="402"/>
        <v>0.14993470073544179</v>
      </c>
    </row>
    <row r="2571" spans="1:16" x14ac:dyDescent="0.3">
      <c r="A2571">
        <v>2570</v>
      </c>
      <c r="B2571" s="23" t="s">
        <v>2587</v>
      </c>
      <c r="C2571" s="24">
        <v>18.091000000000001</v>
      </c>
      <c r="D2571" s="24">
        <v>1.7000000000000001E-3</v>
      </c>
      <c r="E2571" s="9">
        <f t="shared" si="405"/>
        <v>-4.1363553671196311E-2</v>
      </c>
      <c r="F2571">
        <f t="shared" si="406"/>
        <v>0.95948024396711751</v>
      </c>
      <c r="G2571">
        <f t="shared" si="407"/>
        <v>18.085874942750731</v>
      </c>
      <c r="H2571">
        <f t="shared" si="399"/>
        <v>2.1674062655779733E-2</v>
      </c>
      <c r="I2571" t="str">
        <f t="shared" si="408"/>
        <v>2010</v>
      </c>
      <c r="J2571">
        <f t="shared" si="400"/>
        <v>2.8836700624105736</v>
      </c>
      <c r="K2571">
        <f t="shared" si="401"/>
        <v>-2.8836700624105736</v>
      </c>
      <c r="L2571">
        <f t="shared" si="403"/>
        <v>-0.45963467015861426</v>
      </c>
      <c r="M2571">
        <f t="shared" si="404"/>
        <v>0</v>
      </c>
      <c r="P2571" s="16">
        <f t="shared" si="402"/>
        <v>0.15944321585428303</v>
      </c>
    </row>
    <row r="2572" spans="1:16" x14ac:dyDescent="0.3">
      <c r="A2572">
        <v>2571</v>
      </c>
      <c r="B2572" s="23" t="s">
        <v>2588</v>
      </c>
      <c r="C2572" s="24">
        <v>17.693999999999999</v>
      </c>
      <c r="D2572" s="24">
        <v>1.6200000000000001E-3</v>
      </c>
      <c r="E2572" s="9">
        <f t="shared" si="405"/>
        <v>-2.2188977977929968E-2</v>
      </c>
      <c r="F2572">
        <f t="shared" si="406"/>
        <v>0.97805538665634839</v>
      </c>
      <c r="G2572">
        <f t="shared" si="407"/>
        <v>17.689223264888259</v>
      </c>
      <c r="H2572">
        <f t="shared" si="399"/>
        <v>2.2037163702861646E-2</v>
      </c>
      <c r="I2572" t="str">
        <f t="shared" si="408"/>
        <v>2010</v>
      </c>
      <c r="J2572">
        <f t="shared" si="400"/>
        <v>2.8676766620927423</v>
      </c>
      <c r="K2572">
        <f t="shared" si="401"/>
        <v>-2.8676766620927423</v>
      </c>
      <c r="L2572">
        <f t="shared" si="403"/>
        <v>-0.40294021530177204</v>
      </c>
      <c r="M2572">
        <f t="shared" si="404"/>
        <v>0</v>
      </c>
      <c r="P2572" s="16">
        <f t="shared" si="402"/>
        <v>0.16211433476476375</v>
      </c>
    </row>
    <row r="2573" spans="1:16" x14ac:dyDescent="0.3">
      <c r="A2573">
        <v>2572</v>
      </c>
      <c r="B2573" s="23" t="s">
        <v>2589</v>
      </c>
      <c r="C2573" s="24">
        <v>17.631</v>
      </c>
      <c r="D2573" s="24">
        <v>1.6200000000000001E-3</v>
      </c>
      <c r="E2573" s="9">
        <f t="shared" si="405"/>
        <v>-3.566882762571008E-3</v>
      </c>
      <c r="F2573">
        <f t="shared" si="406"/>
        <v>0.99643947100712116</v>
      </c>
      <c r="G2573">
        <f t="shared" si="407"/>
        <v>17.626240272592117</v>
      </c>
      <c r="H2573">
        <f t="shared" si="399"/>
        <v>2.1902503849094319E-2</v>
      </c>
      <c r="I2573" t="str">
        <f t="shared" si="408"/>
        <v>2010</v>
      </c>
      <c r="J2573">
        <f t="shared" si="400"/>
        <v>2.8400054400260397</v>
      </c>
      <c r="K2573">
        <f t="shared" si="401"/>
        <v>-2.8400054400260397</v>
      </c>
      <c r="L2573">
        <f t="shared" si="403"/>
        <v>-0.33995722300563003</v>
      </c>
      <c r="M2573">
        <f t="shared" si="404"/>
        <v>0</v>
      </c>
      <c r="P2573" s="16">
        <f t="shared" si="402"/>
        <v>0.16112372213841314</v>
      </c>
    </row>
    <row r="2574" spans="1:16" x14ac:dyDescent="0.3">
      <c r="A2574">
        <v>2573</v>
      </c>
      <c r="B2574" s="23" t="s">
        <v>2590</v>
      </c>
      <c r="C2574" s="24">
        <v>17.981999999999999</v>
      </c>
      <c r="D2574" s="24">
        <v>1.57E-3</v>
      </c>
      <c r="E2574" s="9">
        <f t="shared" si="405"/>
        <v>1.9712541263958064E-2</v>
      </c>
      <c r="F2574">
        <f t="shared" si="406"/>
        <v>1.0199081163859112</v>
      </c>
      <c r="G2574">
        <f t="shared" si="407"/>
        <v>17.977295325555083</v>
      </c>
      <c r="H2574">
        <f t="shared" si="399"/>
        <v>2.2223516458474108E-2</v>
      </c>
      <c r="I2574" t="str">
        <f t="shared" si="408"/>
        <v>2010</v>
      </c>
      <c r="J2574">
        <f t="shared" si="400"/>
        <v>2.9390221063156869</v>
      </c>
      <c r="K2574">
        <f t="shared" si="401"/>
        <v>-2.9390221063156869</v>
      </c>
      <c r="L2574">
        <f t="shared" si="403"/>
        <v>-0.69101227596859616</v>
      </c>
      <c r="M2574">
        <f t="shared" si="404"/>
        <v>0</v>
      </c>
      <c r="P2574" s="16">
        <f t="shared" si="402"/>
        <v>0.16348522139132957</v>
      </c>
    </row>
    <row r="2575" spans="1:16" x14ac:dyDescent="0.3">
      <c r="A2575">
        <v>2574</v>
      </c>
      <c r="B2575" s="23" t="s">
        <v>2591</v>
      </c>
      <c r="C2575" s="24">
        <v>17.763000000000002</v>
      </c>
      <c r="D2575" s="24">
        <v>1.67E-3</v>
      </c>
      <c r="E2575" s="9">
        <f t="shared" si="405"/>
        <v>-1.2253615344832292E-2</v>
      </c>
      <c r="F2575">
        <f t="shared" si="406"/>
        <v>0.98782115448782126</v>
      </c>
      <c r="G2575">
        <f t="shared" si="407"/>
        <v>17.75805665298104</v>
      </c>
      <c r="H2575">
        <f t="shared" si="399"/>
        <v>2.227286184101138E-2</v>
      </c>
      <c r="I2575" t="str">
        <f t="shared" si="408"/>
        <v>2010</v>
      </c>
      <c r="J2575">
        <f t="shared" si="400"/>
        <v>2.9096260813114374</v>
      </c>
      <c r="K2575">
        <f t="shared" si="401"/>
        <v>-2.9096260813114374</v>
      </c>
      <c r="L2575">
        <f t="shared" si="403"/>
        <v>-0.47177360339455277</v>
      </c>
      <c r="M2575">
        <f t="shared" si="404"/>
        <v>0</v>
      </c>
      <c r="P2575" s="16">
        <f t="shared" si="402"/>
        <v>0.16384822608520055</v>
      </c>
    </row>
    <row r="2576" spans="1:16" x14ac:dyDescent="0.3">
      <c r="A2576">
        <v>2575</v>
      </c>
      <c r="B2576" s="23" t="s">
        <v>2592</v>
      </c>
      <c r="C2576" s="24">
        <v>18.292000000000002</v>
      </c>
      <c r="D2576" s="24">
        <v>1.67E-3</v>
      </c>
      <c r="E2576" s="9">
        <f t="shared" si="405"/>
        <v>2.9346163578059928E-2</v>
      </c>
      <c r="F2576">
        <f t="shared" si="406"/>
        <v>1.0297810054607892</v>
      </c>
      <c r="G2576">
        <f t="shared" si="407"/>
        <v>18.286909435136476</v>
      </c>
      <c r="H2576">
        <f t="shared" si="399"/>
        <v>2.2884570653158989E-2</v>
      </c>
      <c r="I2576" t="str">
        <f t="shared" si="408"/>
        <v>2010</v>
      </c>
      <c r="J2576">
        <f t="shared" si="400"/>
        <v>3.0785683743749965</v>
      </c>
      <c r="K2576">
        <f t="shared" si="401"/>
        <v>-3.0785683743749965</v>
      </c>
      <c r="L2576">
        <f t="shared" si="403"/>
        <v>-1.0006263855499888</v>
      </c>
      <c r="M2576">
        <f t="shared" si="404"/>
        <v>0</v>
      </c>
      <c r="P2576" s="16">
        <f t="shared" si="402"/>
        <v>0.16834820477974446</v>
      </c>
    </row>
    <row r="2577" spans="1:16" x14ac:dyDescent="0.3">
      <c r="A2577">
        <v>2576</v>
      </c>
      <c r="B2577" s="23" t="s">
        <v>2593</v>
      </c>
      <c r="C2577" s="24">
        <v>18.457000000000001</v>
      </c>
      <c r="D2577" s="24">
        <v>1.67E-3</v>
      </c>
      <c r="E2577" s="9">
        <f t="shared" si="405"/>
        <v>8.9798965293454019E-3</v>
      </c>
      <c r="F2577">
        <f t="shared" si="406"/>
        <v>1.009020336759239</v>
      </c>
      <c r="G2577">
        <f t="shared" si="407"/>
        <v>18.451863516527109</v>
      </c>
      <c r="H2577">
        <f t="shared" si="399"/>
        <v>2.2945210462959342E-2</v>
      </c>
      <c r="I2577" t="str">
        <f t="shared" si="408"/>
        <v>2010</v>
      </c>
      <c r="J2577">
        <f t="shared" si="400"/>
        <v>3.1145693097981231</v>
      </c>
      <c r="K2577">
        <f t="shared" si="401"/>
        <v>-3.1145693097981231</v>
      </c>
      <c r="L2577">
        <f t="shared" si="403"/>
        <v>-1.1655804669406216</v>
      </c>
      <c r="M2577">
        <f t="shared" si="404"/>
        <v>0</v>
      </c>
      <c r="P2577" s="16">
        <f t="shared" si="402"/>
        <v>0.16879429587198289</v>
      </c>
    </row>
    <row r="2578" spans="1:16" x14ac:dyDescent="0.3">
      <c r="A2578">
        <v>2577</v>
      </c>
      <c r="B2578" s="23" t="s">
        <v>2594</v>
      </c>
      <c r="C2578" s="24">
        <v>18.411000000000001</v>
      </c>
      <c r="D2578" s="24">
        <v>1.6200000000000001E-3</v>
      </c>
      <c r="E2578" s="9">
        <f t="shared" si="405"/>
        <v>-2.4953902500845452E-3</v>
      </c>
      <c r="F2578">
        <f t="shared" si="406"/>
        <v>0.99750772064799265</v>
      </c>
      <c r="G2578">
        <f t="shared" si="407"/>
        <v>18.406029701020557</v>
      </c>
      <c r="H2578">
        <f t="shared" si="399"/>
        <v>2.154956738428318E-2</v>
      </c>
      <c r="I2578" t="str">
        <f t="shared" si="408"/>
        <v>2010</v>
      </c>
      <c r="J2578">
        <f t="shared" si="400"/>
        <v>2.9178596283941243</v>
      </c>
      <c r="K2578">
        <f t="shared" si="401"/>
        <v>-2.9178596283941243</v>
      </c>
      <c r="L2578">
        <f t="shared" si="403"/>
        <v>-1.1197466514340704</v>
      </c>
      <c r="M2578">
        <f t="shared" si="404"/>
        <v>0</v>
      </c>
      <c r="P2578" s="16">
        <f t="shared" si="402"/>
        <v>0.15852737802723083</v>
      </c>
    </row>
    <row r="2579" spans="1:16" x14ac:dyDescent="0.3">
      <c r="A2579">
        <v>2578</v>
      </c>
      <c r="B2579" s="23" t="s">
        <v>2595</v>
      </c>
      <c r="C2579" s="24">
        <v>18.54</v>
      </c>
      <c r="D2579" s="24">
        <v>1.5199999999999999E-3</v>
      </c>
      <c r="E2579" s="9">
        <f t="shared" si="405"/>
        <v>6.9822480626393502E-3</v>
      </c>
      <c r="F2579">
        <f t="shared" si="406"/>
        <v>1.0070066807886588</v>
      </c>
      <c r="G2579">
        <f t="shared" si="407"/>
        <v>18.535303794877766</v>
      </c>
      <c r="H2579">
        <f t="shared" si="399"/>
        <v>2.1571784024357367E-2</v>
      </c>
      <c r="I2579" t="str">
        <f t="shared" si="408"/>
        <v>2010</v>
      </c>
      <c r="J2579">
        <f t="shared" si="400"/>
        <v>2.9413824221674081</v>
      </c>
      <c r="K2579">
        <f t="shared" si="401"/>
        <v>-2.9413824221674081</v>
      </c>
      <c r="L2579">
        <f t="shared" si="403"/>
        <v>-1.2490207452912792</v>
      </c>
      <c r="M2579">
        <f t="shared" si="404"/>
        <v>0</v>
      </c>
      <c r="P2579" s="16">
        <f t="shared" si="402"/>
        <v>0.15869081266314392</v>
      </c>
    </row>
    <row r="2580" spans="1:16" x14ac:dyDescent="0.3">
      <c r="A2580">
        <v>2579</v>
      </c>
      <c r="B2580" s="23" t="s">
        <v>2596</v>
      </c>
      <c r="C2580" s="24">
        <v>18.303999999999998</v>
      </c>
      <c r="D2580" s="24">
        <v>1.5199999999999999E-3</v>
      </c>
      <c r="E2580" s="9">
        <f t="shared" si="405"/>
        <v>-1.2810944940321698E-2</v>
      </c>
      <c r="F2580">
        <f t="shared" si="406"/>
        <v>0.98727076591154261</v>
      </c>
      <c r="G2580">
        <f t="shared" si="407"/>
        <v>18.299363573972094</v>
      </c>
      <c r="H2580">
        <f t="shared" si="399"/>
        <v>2.1716277403914155E-2</v>
      </c>
      <c r="I2580" t="str">
        <f t="shared" si="408"/>
        <v>2010</v>
      </c>
      <c r="J2580">
        <f t="shared" si="400"/>
        <v>2.9233922226061391</v>
      </c>
      <c r="K2580">
        <f t="shared" si="401"/>
        <v>-2.9233922226061391</v>
      </c>
      <c r="L2580">
        <f t="shared" si="403"/>
        <v>-1.0130805243856074</v>
      </c>
      <c r="M2580">
        <f t="shared" si="404"/>
        <v>0</v>
      </c>
      <c r="P2580" s="16">
        <f t="shared" si="402"/>
        <v>0.15975376470273508</v>
      </c>
    </row>
    <row r="2581" spans="1:16" x14ac:dyDescent="0.3">
      <c r="A2581">
        <v>2580</v>
      </c>
      <c r="B2581" s="23" t="s">
        <v>2597</v>
      </c>
      <c r="C2581" s="24">
        <v>17.920000000000002</v>
      </c>
      <c r="D2581" s="24">
        <v>1.4499999999999999E-3</v>
      </c>
      <c r="E2581" s="9">
        <f t="shared" si="405"/>
        <v>-2.1202207650602822E-2</v>
      </c>
      <c r="F2581">
        <f t="shared" si="406"/>
        <v>0.97902097902097918</v>
      </c>
      <c r="G2581">
        <f t="shared" si="407"/>
        <v>17.915669856580074</v>
      </c>
      <c r="H2581">
        <f t="shared" si="399"/>
        <v>2.1925528288803439E-2</v>
      </c>
      <c r="I2581" t="str">
        <f t="shared" si="408"/>
        <v>2010</v>
      </c>
      <c r="J2581">
        <f t="shared" si="400"/>
        <v>2.8896739167882486</v>
      </c>
      <c r="K2581">
        <f t="shared" si="401"/>
        <v>-2.8896739167882486</v>
      </c>
      <c r="L2581">
        <f t="shared" si="403"/>
        <v>-0.62938680699358684</v>
      </c>
      <c r="M2581">
        <f t="shared" si="404"/>
        <v>0</v>
      </c>
      <c r="P2581" s="16">
        <f t="shared" si="402"/>
        <v>0.16129309927682822</v>
      </c>
    </row>
    <row r="2582" spans="1:16" x14ac:dyDescent="0.3">
      <c r="A2582">
        <v>2581</v>
      </c>
      <c r="B2582" s="23" t="s">
        <v>2598</v>
      </c>
      <c r="C2582" s="24">
        <v>17.29</v>
      </c>
      <c r="D2582" s="24">
        <v>1.2900000000000001E-3</v>
      </c>
      <c r="E2582" s="9">
        <f t="shared" si="405"/>
        <v>-3.5789107851585393E-2</v>
      </c>
      <c r="F2582">
        <f t="shared" si="406"/>
        <v>0.96484374999999989</v>
      </c>
      <c r="G2582">
        <f t="shared" si="407"/>
        <v>17.286283049586487</v>
      </c>
      <c r="H2582">
        <f t="shared" si="399"/>
        <v>2.2860693360178087E-2</v>
      </c>
      <c r="I2582" t="str">
        <f t="shared" si="408"/>
        <v>2010</v>
      </c>
      <c r="J2582">
        <f t="shared" si="400"/>
        <v>2.9070783645330014</v>
      </c>
      <c r="K2582">
        <f t="shared" si="401"/>
        <v>-2.9070783645330014</v>
      </c>
      <c r="L2582">
        <f t="shared" si="403"/>
        <v>0.86317746052499089</v>
      </c>
      <c r="M2582">
        <f t="shared" si="404"/>
        <v>0</v>
      </c>
      <c r="P2582" s="16">
        <f t="shared" si="402"/>
        <v>0.16817255370595954</v>
      </c>
    </row>
    <row r="2583" spans="1:16" x14ac:dyDescent="0.3">
      <c r="A2583">
        <v>2582</v>
      </c>
      <c r="B2583" s="23" t="s">
        <v>2599</v>
      </c>
      <c r="C2583" s="24">
        <v>18.152999999999999</v>
      </c>
      <c r="D2583" s="24">
        <v>1.17E-3</v>
      </c>
      <c r="E2583" s="9">
        <f t="shared" si="405"/>
        <v>4.8707536613094946E-2</v>
      </c>
      <c r="F2583">
        <f t="shared" si="406"/>
        <v>1.0499132446500867</v>
      </c>
      <c r="G2583">
        <f t="shared" si="407"/>
        <v>18.149460510111478</v>
      </c>
      <c r="H2583">
        <f t="shared" si="399"/>
        <v>2.4551600310232256E-2</v>
      </c>
      <c r="I2583" t="str">
        <f t="shared" si="408"/>
        <v>2010</v>
      </c>
      <c r="J2583">
        <f t="shared" si="400"/>
        <v>3.2780022419373203</v>
      </c>
      <c r="K2583">
        <f t="shared" si="401"/>
        <v>-3.2780022419373203</v>
      </c>
      <c r="L2583">
        <f t="shared" si="403"/>
        <v>2.7540037350160418E-2</v>
      </c>
      <c r="M2583">
        <f t="shared" si="404"/>
        <v>0</v>
      </c>
      <c r="P2583" s="16">
        <f t="shared" si="402"/>
        <v>0.18061155261948808</v>
      </c>
    </row>
    <row r="2584" spans="1:16" x14ac:dyDescent="0.3">
      <c r="A2584">
        <v>2583</v>
      </c>
      <c r="B2584" s="23" t="s">
        <v>2600</v>
      </c>
      <c r="C2584" s="24">
        <v>18.468</v>
      </c>
      <c r="D2584" s="24">
        <v>1.1899999999999999E-3</v>
      </c>
      <c r="E2584" s="9">
        <f t="shared" si="405"/>
        <v>1.7203668336448423E-2</v>
      </c>
      <c r="F2584">
        <f t="shared" si="406"/>
        <v>1.0173525037183937</v>
      </c>
      <c r="G2584">
        <f t="shared" si="407"/>
        <v>18.464337543205637</v>
      </c>
      <c r="H2584">
        <f t="shared" si="399"/>
        <v>2.4713484467706329E-2</v>
      </c>
      <c r="I2584" t="str">
        <f t="shared" si="408"/>
        <v>2010</v>
      </c>
      <c r="J2584">
        <f t="shared" si="400"/>
        <v>3.3568615867856559</v>
      </c>
      <c r="K2584">
        <f t="shared" si="401"/>
        <v>-3.3568615867856559</v>
      </c>
      <c r="L2584">
        <f t="shared" si="403"/>
        <v>-0.28733699574399907</v>
      </c>
      <c r="M2584">
        <f t="shared" si="404"/>
        <v>0</v>
      </c>
      <c r="P2584" s="16">
        <f t="shared" si="402"/>
        <v>0.18180243829115264</v>
      </c>
    </row>
    <row r="2585" spans="1:16" x14ac:dyDescent="0.3">
      <c r="A2585">
        <v>2584</v>
      </c>
      <c r="B2585" s="23" t="s">
        <v>2601</v>
      </c>
      <c r="C2585" s="24">
        <v>18.18</v>
      </c>
      <c r="D2585" s="24">
        <v>9.8999999999999999E-4</v>
      </c>
      <c r="E2585" s="9">
        <f t="shared" si="405"/>
        <v>-1.5717415895409707E-2</v>
      </c>
      <c r="F2585">
        <f t="shared" si="406"/>
        <v>0.98440545808966862</v>
      </c>
      <c r="G2585">
        <f t="shared" si="407"/>
        <v>18.177000547461638</v>
      </c>
      <c r="H2585">
        <f t="shared" si="399"/>
        <v>2.4786843253402413E-2</v>
      </c>
      <c r="I2585" t="str">
        <f t="shared" si="408"/>
        <v>2010</v>
      </c>
      <c r="J2585">
        <f t="shared" si="400"/>
        <v>3.3144323668315505</v>
      </c>
      <c r="K2585">
        <f t="shared" si="401"/>
        <v>-3.3144323668315505</v>
      </c>
      <c r="L2585">
        <f t="shared" si="403"/>
        <v>4.2600380480738664E-2</v>
      </c>
      <c r="M2585">
        <f t="shared" si="404"/>
        <v>0</v>
      </c>
      <c r="P2585" s="16">
        <f t="shared" si="402"/>
        <v>0.18234209534060891</v>
      </c>
    </row>
    <row r="2586" spans="1:16" x14ac:dyDescent="0.3">
      <c r="A2586">
        <v>2585</v>
      </c>
      <c r="B2586" s="23" t="s">
        <v>2602</v>
      </c>
      <c r="C2586" s="24">
        <v>18.341999999999999</v>
      </c>
      <c r="D2586" s="24">
        <v>8.8999999999999995E-4</v>
      </c>
      <c r="E2586" s="9">
        <f t="shared" si="405"/>
        <v>8.8714233874196864E-3</v>
      </c>
      <c r="F2586">
        <f t="shared" si="406"/>
        <v>1.0089108910891089</v>
      </c>
      <c r="G2586">
        <f t="shared" si="407"/>
        <v>18.339279471777495</v>
      </c>
      <c r="H2586">
        <f t="shared" si="399"/>
        <v>2.4837796219416584E-2</v>
      </c>
      <c r="I2586" t="str">
        <f t="shared" si="408"/>
        <v>2010</v>
      </c>
      <c r="J2586">
        <f t="shared" si="400"/>
        <v>3.3508967714594728</v>
      </c>
      <c r="K2586">
        <f t="shared" si="401"/>
        <v>-3.3508967714594728</v>
      </c>
      <c r="L2586">
        <f t="shared" si="403"/>
        <v>-0.11967854383511778</v>
      </c>
      <c r="M2586">
        <f t="shared" si="404"/>
        <v>0</v>
      </c>
      <c r="P2586" s="16">
        <f t="shared" si="402"/>
        <v>0.1827169260720522</v>
      </c>
    </row>
    <row r="2587" spans="1:16" x14ac:dyDescent="0.3">
      <c r="A2587">
        <v>2586</v>
      </c>
      <c r="B2587" s="23" t="s">
        <v>2603</v>
      </c>
      <c r="C2587" s="24">
        <v>18.222000000000001</v>
      </c>
      <c r="D2587" s="24">
        <v>7.9000000000000001E-4</v>
      </c>
      <c r="E2587" s="9">
        <f t="shared" si="405"/>
        <v>-6.5638568450856376E-3</v>
      </c>
      <c r="F2587">
        <f t="shared" si="406"/>
        <v>0.99345763820739297</v>
      </c>
      <c r="G2587">
        <f t="shared" si="407"/>
        <v>18.219600927942377</v>
      </c>
      <c r="H2587">
        <f t="shared" si="399"/>
        <v>2.4457568029541705E-2</v>
      </c>
      <c r="I2587" t="str">
        <f t="shared" si="408"/>
        <v>2010</v>
      </c>
      <c r="J2587">
        <f t="shared" si="400"/>
        <v>3.2780671907357295</v>
      </c>
      <c r="K2587">
        <f t="shared" si="401"/>
        <v>-3.2780671907357295</v>
      </c>
      <c r="L2587">
        <f t="shared" si="403"/>
        <v>0.18052829715696106</v>
      </c>
      <c r="M2587">
        <f t="shared" si="404"/>
        <v>0</v>
      </c>
      <c r="P2587" s="16">
        <f t="shared" si="402"/>
        <v>0.17991981293664575</v>
      </c>
    </row>
    <row r="2588" spans="1:16" x14ac:dyDescent="0.3">
      <c r="A2588">
        <v>2587</v>
      </c>
      <c r="B2588" s="23" t="s">
        <v>2604</v>
      </c>
      <c r="C2588" s="24">
        <v>18.402000000000001</v>
      </c>
      <c r="D2588" s="24">
        <v>6.0999999999999997E-4</v>
      </c>
      <c r="E2588" s="9">
        <f t="shared" si="405"/>
        <v>9.8296990685027581E-3</v>
      </c>
      <c r="F2588">
        <f t="shared" si="406"/>
        <v>1.0098781692459664</v>
      </c>
      <c r="G2588">
        <f t="shared" si="407"/>
        <v>18.400129225099338</v>
      </c>
      <c r="H2588">
        <f t="shared" si="399"/>
        <v>2.4522184111476397E-2</v>
      </c>
      <c r="I2588" t="str">
        <f t="shared" si="408"/>
        <v>2010</v>
      </c>
      <c r="J2588">
        <f t="shared" si="400"/>
        <v>3.3192941654796493</v>
      </c>
      <c r="K2588">
        <f t="shared" si="401"/>
        <v>-3.3192941654796493</v>
      </c>
      <c r="L2588">
        <f t="shared" si="403"/>
        <v>2.892189081767782E-2</v>
      </c>
      <c r="M2588">
        <f t="shared" si="404"/>
        <v>0</v>
      </c>
      <c r="P2588" s="16">
        <f t="shared" si="402"/>
        <v>0.18039515510314191</v>
      </c>
    </row>
    <row r="2589" spans="1:16" x14ac:dyDescent="0.3">
      <c r="A2589">
        <v>2588</v>
      </c>
      <c r="B2589" s="23" t="s">
        <v>2605</v>
      </c>
      <c r="C2589" s="24">
        <v>18.568999999999999</v>
      </c>
      <c r="D2589" s="24">
        <v>8.8999999999999995E-4</v>
      </c>
      <c r="E2589" s="9">
        <f t="shared" si="405"/>
        <v>9.0341692582889249E-3</v>
      </c>
      <c r="F2589">
        <f t="shared" si="406"/>
        <v>1.0090751005325507</v>
      </c>
      <c r="G2589">
        <f t="shared" si="407"/>
        <v>18.566245802608023</v>
      </c>
      <c r="H2589">
        <f t="shared" si="399"/>
        <v>2.4496611941036677E-2</v>
      </c>
      <c r="I2589" t="str">
        <f t="shared" si="408"/>
        <v>2010</v>
      </c>
      <c r="J2589">
        <f t="shared" si="400"/>
        <v>3.3457681224263123</v>
      </c>
      <c r="K2589">
        <f t="shared" si="401"/>
        <v>-3.3457681224263123</v>
      </c>
      <c r="L2589">
        <f t="shared" si="403"/>
        <v>-0.13719468669100721</v>
      </c>
      <c r="M2589">
        <f t="shared" si="404"/>
        <v>0</v>
      </c>
      <c r="P2589" s="16">
        <f t="shared" si="402"/>
        <v>0.18020703582176684</v>
      </c>
    </row>
    <row r="2590" spans="1:16" x14ac:dyDescent="0.3">
      <c r="A2590">
        <v>2589</v>
      </c>
      <c r="B2590" s="23" t="s">
        <v>2606</v>
      </c>
      <c r="C2590" s="24">
        <v>18.431999999999999</v>
      </c>
      <c r="D2590" s="24">
        <v>9.6000000000000002E-4</v>
      </c>
      <c r="E2590" s="9">
        <f t="shared" si="405"/>
        <v>-7.405239104977865E-3</v>
      </c>
      <c r="F2590">
        <f t="shared" si="406"/>
        <v>0.99262211212235441</v>
      </c>
      <c r="G2590">
        <f t="shared" si="407"/>
        <v>18.429051115917016</v>
      </c>
      <c r="H2590">
        <f t="shared" si="399"/>
        <v>2.2339059851237058E-2</v>
      </c>
      <c r="I2590" t="str">
        <f t="shared" si="408"/>
        <v>2010</v>
      </c>
      <c r="J2590">
        <f t="shared" si="400"/>
        <v>3.0285419033969228</v>
      </c>
      <c r="K2590">
        <f t="shared" si="401"/>
        <v>-3.0285419033969228</v>
      </c>
      <c r="L2590">
        <f t="shared" si="403"/>
        <v>2.0981700570494866E-2</v>
      </c>
      <c r="M2590">
        <f t="shared" si="404"/>
        <v>0</v>
      </c>
      <c r="P2590" s="16">
        <f t="shared" si="402"/>
        <v>0.16433520555929201</v>
      </c>
    </row>
    <row r="2591" spans="1:16" x14ac:dyDescent="0.3">
      <c r="A2591">
        <v>2590</v>
      </c>
      <c r="B2591" s="23" t="s">
        <v>2607</v>
      </c>
      <c r="C2591" s="24">
        <v>18.766999999999999</v>
      </c>
      <c r="D2591" s="24">
        <v>9.6000000000000002E-4</v>
      </c>
      <c r="E2591" s="9">
        <f t="shared" si="405"/>
        <v>1.8011723795654789E-2</v>
      </c>
      <c r="F2591">
        <f t="shared" si="406"/>
        <v>1.0181749131944444</v>
      </c>
      <c r="G2591">
        <f t="shared" si="407"/>
        <v>18.763997520204789</v>
      </c>
      <c r="H2591">
        <f t="shared" si="399"/>
        <v>2.2262266242797396E-2</v>
      </c>
      <c r="I2591" t="str">
        <f t="shared" si="408"/>
        <v>2010</v>
      </c>
      <c r="J2591">
        <f t="shared" si="400"/>
        <v>3.072985138262426</v>
      </c>
      <c r="K2591">
        <f t="shared" si="401"/>
        <v>-3.072985138262426</v>
      </c>
      <c r="L2591">
        <f t="shared" si="403"/>
        <v>-1.0090879905358463</v>
      </c>
      <c r="M2591">
        <f t="shared" si="404"/>
        <v>0</v>
      </c>
      <c r="P2591" s="16">
        <f t="shared" si="402"/>
        <v>0.16377028055740692</v>
      </c>
    </row>
    <row r="2592" spans="1:16" x14ac:dyDescent="0.3">
      <c r="A2592">
        <v>2591</v>
      </c>
      <c r="B2592" s="23" t="s">
        <v>2608</v>
      </c>
      <c r="C2592" s="24">
        <v>19.175000000000001</v>
      </c>
      <c r="D2592" s="24">
        <v>1.01E-3</v>
      </c>
      <c r="E2592" s="9">
        <f t="shared" si="405"/>
        <v>2.1507338944184412E-2</v>
      </c>
      <c r="F2592">
        <f t="shared" si="406"/>
        <v>1.021740288804817</v>
      </c>
      <c r="G2592">
        <f t="shared" si="407"/>
        <v>19.171772479990555</v>
      </c>
      <c r="H2592">
        <f t="shared" si="399"/>
        <v>2.2524434398966418E-2</v>
      </c>
      <c r="I2592" t="str">
        <f t="shared" si="408"/>
        <v>2010</v>
      </c>
      <c r="J2592">
        <f t="shared" si="400"/>
        <v>3.1767415360423992</v>
      </c>
      <c r="K2592">
        <f t="shared" si="401"/>
        <v>-3.1767415360423992</v>
      </c>
      <c r="L2592">
        <f t="shared" si="403"/>
        <v>-1.4787862030129197</v>
      </c>
      <c r="M2592">
        <f t="shared" si="404"/>
        <v>0</v>
      </c>
      <c r="P2592" s="16">
        <f t="shared" si="402"/>
        <v>0.16569889609100788</v>
      </c>
    </row>
    <row r="2593" spans="1:16" x14ac:dyDescent="0.3">
      <c r="A2593">
        <v>2592</v>
      </c>
      <c r="B2593" s="23" t="s">
        <v>2609</v>
      </c>
      <c r="C2593" s="24">
        <v>18.802</v>
      </c>
      <c r="D2593" s="24">
        <v>1.14E-3</v>
      </c>
      <c r="E2593" s="9">
        <f t="shared" si="405"/>
        <v>-1.9644100096960854E-2</v>
      </c>
      <c r="F2593">
        <f t="shared" si="406"/>
        <v>0.98054758800521502</v>
      </c>
      <c r="G2593">
        <f t="shared" si="407"/>
        <v>18.798427959354608</v>
      </c>
      <c r="H2593">
        <f t="shared" ref="H2593:H2656" si="409">SQRT(_xlfn.VAR.S(E2564:E2593))</f>
        <v>2.088525618881229E-2</v>
      </c>
      <c r="I2593" t="str">
        <f t="shared" si="408"/>
        <v>2010</v>
      </c>
      <c r="J2593">
        <f t="shared" ref="J2593:J2656" si="410">-K2593</f>
        <v>2.8881986455512036</v>
      </c>
      <c r="K2593">
        <f t="shared" ref="K2593:K2656" si="411">-G2593*$P$3*$R$3*H2593</f>
        <v>-2.8881986455512036</v>
      </c>
      <c r="L2593">
        <f t="shared" si="403"/>
        <v>-1.1054416823769735</v>
      </c>
      <c r="M2593">
        <f t="shared" si="404"/>
        <v>0</v>
      </c>
      <c r="P2593" s="16">
        <f t="shared" ref="P2593:P2656" si="412">-K2593/G2593</f>
        <v>0.1536404348169953</v>
      </c>
    </row>
    <row r="2594" spans="1:16" x14ac:dyDescent="0.3">
      <c r="A2594">
        <v>2593</v>
      </c>
      <c r="B2594" s="23" t="s">
        <v>2610</v>
      </c>
      <c r="C2594" s="24">
        <v>18.896000000000001</v>
      </c>
      <c r="D2594" s="24">
        <v>1.32E-3</v>
      </c>
      <c r="E2594" s="9">
        <f t="shared" si="405"/>
        <v>4.9870122986474677E-3</v>
      </c>
      <c r="F2594">
        <f t="shared" si="406"/>
        <v>1.0049994681416872</v>
      </c>
      <c r="G2594">
        <f t="shared" si="407"/>
        <v>18.891843337249668</v>
      </c>
      <c r="H2594">
        <f t="shared" si="409"/>
        <v>2.0881648212211713E-2</v>
      </c>
      <c r="I2594" t="str">
        <f t="shared" si="408"/>
        <v>2010</v>
      </c>
      <c r="J2594">
        <f t="shared" si="410"/>
        <v>2.9020496023866573</v>
      </c>
      <c r="K2594">
        <f t="shared" si="411"/>
        <v>-2.9020496023866573</v>
      </c>
      <c r="L2594">
        <f t="shared" ref="L2594:L2657" si="413">+MIN(G2595-G2594,G2596-G2594,G2597-G2594,G2598-G2594,G2599-G2594,G2600-G2594,G2601-G2594,G2602-G2594,G2603-G2594,G2604-G2594)</f>
        <v>-1.198857060272033</v>
      </c>
      <c r="M2594">
        <f t="shared" ref="M2594:M2657" si="414">+IF(L2594&lt;K2594,1,0)</f>
        <v>0</v>
      </c>
      <c r="P2594" s="16">
        <f t="shared" si="412"/>
        <v>0.15361389307440373</v>
      </c>
    </row>
    <row r="2595" spans="1:16" x14ac:dyDescent="0.3">
      <c r="A2595">
        <v>2594</v>
      </c>
      <c r="B2595" s="23" t="s">
        <v>2611</v>
      </c>
      <c r="C2595" s="24">
        <v>18.454000000000001</v>
      </c>
      <c r="D2595" s="24">
        <v>1.2900000000000001E-3</v>
      </c>
      <c r="E2595" s="9">
        <f t="shared" si="405"/>
        <v>-2.366911029864243E-2</v>
      </c>
      <c r="F2595">
        <f t="shared" si="406"/>
        <v>0.97660880609652834</v>
      </c>
      <c r="G2595">
        <f t="shared" si="407"/>
        <v>18.450032816487511</v>
      </c>
      <c r="H2595">
        <f t="shared" si="409"/>
        <v>2.001207016698528E-2</v>
      </c>
      <c r="I2595" t="str">
        <f t="shared" si="408"/>
        <v>2010</v>
      </c>
      <c r="J2595">
        <f t="shared" si="410"/>
        <v>2.7161570692028021</v>
      </c>
      <c r="K2595">
        <f t="shared" si="411"/>
        <v>-2.7161570692028021</v>
      </c>
      <c r="L2595">
        <f t="shared" si="413"/>
        <v>-0.75704653950987577</v>
      </c>
      <c r="M2595">
        <f t="shared" si="414"/>
        <v>0</v>
      </c>
      <c r="P2595" s="16">
        <f t="shared" si="412"/>
        <v>0.14721692347211229</v>
      </c>
    </row>
    <row r="2596" spans="1:16" x14ac:dyDescent="0.3">
      <c r="A2596">
        <v>2595</v>
      </c>
      <c r="B2596" s="23" t="s">
        <v>2612</v>
      </c>
      <c r="C2596" s="24">
        <v>18.731000000000002</v>
      </c>
      <c r="D2596" s="24">
        <v>1.2900000000000001E-3</v>
      </c>
      <c r="E2596" s="9">
        <f t="shared" si="405"/>
        <v>1.4898756157391248E-2</v>
      </c>
      <c r="F2596">
        <f t="shared" si="406"/>
        <v>1.015010295870814</v>
      </c>
      <c r="G2596">
        <f t="shared" si="407"/>
        <v>18.726973267889214</v>
      </c>
      <c r="H2596">
        <f t="shared" si="409"/>
        <v>1.9884189913391213E-2</v>
      </c>
      <c r="I2596" t="str">
        <f t="shared" si="408"/>
        <v>2010</v>
      </c>
      <c r="J2596">
        <f t="shared" si="410"/>
        <v>2.7393101938768418</v>
      </c>
      <c r="K2596">
        <f t="shared" si="411"/>
        <v>-2.7393101938768418</v>
      </c>
      <c r="L2596">
        <f t="shared" si="413"/>
        <v>-1.0339869909115791</v>
      </c>
      <c r="M2596">
        <f t="shared" si="414"/>
        <v>0</v>
      </c>
      <c r="P2596" s="16">
        <f t="shared" si="412"/>
        <v>0.14627618434068496</v>
      </c>
    </row>
    <row r="2597" spans="1:16" x14ac:dyDescent="0.3">
      <c r="A2597">
        <v>2596</v>
      </c>
      <c r="B2597" s="23" t="s">
        <v>2613</v>
      </c>
      <c r="C2597" s="24">
        <v>19.105</v>
      </c>
      <c r="D2597" s="24">
        <v>1.34E-3</v>
      </c>
      <c r="E2597" s="9">
        <f t="shared" si="405"/>
        <v>1.977017558510805E-2</v>
      </c>
      <c r="F2597">
        <f t="shared" si="406"/>
        <v>1.019966899791789</v>
      </c>
      <c r="G2597">
        <f t="shared" si="407"/>
        <v>19.100733693088671</v>
      </c>
      <c r="H2597">
        <f t="shared" si="409"/>
        <v>2.0213617804283195E-2</v>
      </c>
      <c r="I2597" t="str">
        <f t="shared" si="408"/>
        <v>2010</v>
      </c>
      <c r="J2597">
        <f t="shared" si="410"/>
        <v>2.8402712655263396</v>
      </c>
      <c r="K2597">
        <f t="shared" si="411"/>
        <v>-2.8402712655263396</v>
      </c>
      <c r="L2597">
        <f t="shared" si="413"/>
        <v>-1.4077474161110359</v>
      </c>
      <c r="M2597">
        <f t="shared" si="414"/>
        <v>0</v>
      </c>
      <c r="P2597" s="16">
        <f t="shared" si="412"/>
        <v>0.1486995898253925</v>
      </c>
    </row>
    <row r="2598" spans="1:16" x14ac:dyDescent="0.3">
      <c r="A2598">
        <v>2597</v>
      </c>
      <c r="B2598" s="23" t="s">
        <v>2614</v>
      </c>
      <c r="C2598" s="24">
        <v>18.672999999999998</v>
      </c>
      <c r="D2598" s="24">
        <v>1.4199999999999998E-3</v>
      </c>
      <c r="E2598" s="9">
        <f t="shared" si="405"/>
        <v>-2.2871450661920513E-2</v>
      </c>
      <c r="F2598">
        <f t="shared" si="406"/>
        <v>0.97738811829364025</v>
      </c>
      <c r="G2598">
        <f t="shared" si="407"/>
        <v>18.668581246239818</v>
      </c>
      <c r="H2598">
        <f t="shared" si="409"/>
        <v>2.0475210714245642E-2</v>
      </c>
      <c r="I2598" t="str">
        <f t="shared" si="408"/>
        <v>2010</v>
      </c>
      <c r="J2598">
        <f t="shared" si="410"/>
        <v>2.8119358890453432</v>
      </c>
      <c r="K2598">
        <f t="shared" si="411"/>
        <v>-2.8119358890453432</v>
      </c>
      <c r="L2598">
        <f t="shared" si="413"/>
        <v>-0.97559496926218259</v>
      </c>
      <c r="M2598">
        <f t="shared" si="414"/>
        <v>0</v>
      </c>
      <c r="P2598" s="16">
        <f t="shared" si="412"/>
        <v>0.15062397361404831</v>
      </c>
    </row>
    <row r="2599" spans="1:16" x14ac:dyDescent="0.3">
      <c r="A2599">
        <v>2598</v>
      </c>
      <c r="B2599" s="23" t="s">
        <v>2615</v>
      </c>
      <c r="C2599" s="24">
        <v>18.594000000000001</v>
      </c>
      <c r="D2599" s="24">
        <v>1.67E-3</v>
      </c>
      <c r="E2599" s="9">
        <f t="shared" si="405"/>
        <v>-4.2396822032765734E-3</v>
      </c>
      <c r="F2599">
        <f t="shared" si="406"/>
        <v>0.99576929256145252</v>
      </c>
      <c r="G2599">
        <f t="shared" si="407"/>
        <v>18.588825390166608</v>
      </c>
      <c r="H2599">
        <f t="shared" si="409"/>
        <v>2.0192057655039754E-2</v>
      </c>
      <c r="I2599" t="str">
        <f t="shared" si="408"/>
        <v>2010</v>
      </c>
      <c r="J2599">
        <f t="shared" si="410"/>
        <v>2.7612024260668755</v>
      </c>
      <c r="K2599">
        <f t="shared" si="411"/>
        <v>-2.7612024260668755</v>
      </c>
      <c r="L2599">
        <f t="shared" si="413"/>
        <v>-0.89583911318897336</v>
      </c>
      <c r="M2599">
        <f t="shared" si="414"/>
        <v>0</v>
      </c>
      <c r="P2599" s="16">
        <f t="shared" si="412"/>
        <v>0.14854098460290757</v>
      </c>
    </row>
    <row r="2600" spans="1:16" x14ac:dyDescent="0.3">
      <c r="A2600">
        <v>2599</v>
      </c>
      <c r="B2600" s="23" t="s">
        <v>2616</v>
      </c>
      <c r="C2600" s="24">
        <v>18.670999999999999</v>
      </c>
      <c r="D2600" s="24">
        <v>1.7699999999999999E-3</v>
      </c>
      <c r="E2600" s="9">
        <f t="shared" si="405"/>
        <v>4.1325699495323625E-3</v>
      </c>
      <c r="F2600">
        <f t="shared" si="406"/>
        <v>1.0041411207916531</v>
      </c>
      <c r="G2600">
        <f t="shared" si="407"/>
        <v>18.665492867342003</v>
      </c>
      <c r="H2600">
        <f t="shared" si="409"/>
        <v>2.0207655365789085E-2</v>
      </c>
      <c r="I2600" t="str">
        <f t="shared" si="408"/>
        <v>2010</v>
      </c>
      <c r="J2600">
        <f t="shared" si="410"/>
        <v>2.7747324251480667</v>
      </c>
      <c r="K2600">
        <f t="shared" si="411"/>
        <v>-2.7747324251480667</v>
      </c>
      <c r="L2600">
        <f t="shared" si="413"/>
        <v>-0.97250659036436815</v>
      </c>
      <c r="M2600">
        <f t="shared" si="414"/>
        <v>0</v>
      </c>
      <c r="P2600" s="16">
        <f t="shared" si="412"/>
        <v>0.14865572770397428</v>
      </c>
    </row>
    <row r="2601" spans="1:16" x14ac:dyDescent="0.3">
      <c r="A2601">
        <v>2600</v>
      </c>
      <c r="B2601" s="23" t="s">
        <v>2617</v>
      </c>
      <c r="C2601" s="24">
        <v>17.760000000000002</v>
      </c>
      <c r="D2601" s="24">
        <v>1.72E-3</v>
      </c>
      <c r="E2601" s="9">
        <f t="shared" si="405"/>
        <v>-5.0022780419174559E-2</v>
      </c>
      <c r="F2601">
        <f t="shared" si="406"/>
        <v>0.9512077553425099</v>
      </c>
      <c r="G2601">
        <f t="shared" si="407"/>
        <v>17.754909529668943</v>
      </c>
      <c r="H2601">
        <f t="shared" si="409"/>
        <v>2.0865170722287826E-2</v>
      </c>
      <c r="I2601" t="str">
        <f t="shared" si="408"/>
        <v>2010</v>
      </c>
      <c r="J2601">
        <f t="shared" si="410"/>
        <v>2.7252486106478377</v>
      </c>
      <c r="K2601">
        <f t="shared" si="411"/>
        <v>-2.7252486106478377</v>
      </c>
      <c r="L2601">
        <f t="shared" si="413"/>
        <v>-6.1923252691308051E-2</v>
      </c>
      <c r="M2601">
        <f t="shared" si="414"/>
        <v>0</v>
      </c>
      <c r="P2601" s="16">
        <f t="shared" si="412"/>
        <v>0.1534926779600804</v>
      </c>
    </row>
    <row r="2602" spans="1:16" x14ac:dyDescent="0.3">
      <c r="A2602">
        <v>2601</v>
      </c>
      <c r="B2602" s="23" t="s">
        <v>2618</v>
      </c>
      <c r="C2602" s="24">
        <v>17.698</v>
      </c>
      <c r="D2602" s="24">
        <v>1.7000000000000001E-3</v>
      </c>
      <c r="E2602" s="9">
        <f t="shared" si="405"/>
        <v>-3.4970987188656134E-3</v>
      </c>
      <c r="F2602">
        <f t="shared" si="406"/>
        <v>0.99650900900900896</v>
      </c>
      <c r="G2602">
        <f t="shared" si="407"/>
        <v>17.692986276977635</v>
      </c>
      <c r="H2602">
        <f t="shared" si="409"/>
        <v>2.0474162542231094E-2</v>
      </c>
      <c r="I2602" t="str">
        <f t="shared" si="408"/>
        <v>2010</v>
      </c>
      <c r="J2602">
        <f t="shared" si="410"/>
        <v>2.6648514714223315</v>
      </c>
      <c r="K2602">
        <f t="shared" si="411"/>
        <v>-2.6648514714223315</v>
      </c>
      <c r="L2602">
        <f t="shared" si="413"/>
        <v>-0.16342766104523321</v>
      </c>
      <c r="M2602">
        <f t="shared" si="414"/>
        <v>0</v>
      </c>
      <c r="P2602" s="16">
        <f t="shared" si="412"/>
        <v>0.1506162628346055</v>
      </c>
    </row>
    <row r="2603" spans="1:16" x14ac:dyDescent="0.3">
      <c r="A2603">
        <v>2602</v>
      </c>
      <c r="B2603" s="23" t="s">
        <v>2619</v>
      </c>
      <c r="C2603" s="24">
        <v>17.832999999999998</v>
      </c>
      <c r="D2603" s="24">
        <v>1.67E-3</v>
      </c>
      <c r="E2603" s="9">
        <f t="shared" si="405"/>
        <v>7.5990346252175593E-3</v>
      </c>
      <c r="F2603">
        <f t="shared" si="406"/>
        <v>1.0076279805627752</v>
      </c>
      <c r="G2603">
        <f t="shared" si="407"/>
        <v>17.828037172358883</v>
      </c>
      <c r="H2603">
        <f t="shared" si="409"/>
        <v>2.0508406275177644E-2</v>
      </c>
      <c r="I2603" t="str">
        <f t="shared" si="408"/>
        <v>2010</v>
      </c>
      <c r="J2603">
        <f t="shared" si="410"/>
        <v>2.689683408046375</v>
      </c>
      <c r="K2603">
        <f t="shared" si="411"/>
        <v>-2.689683408046375</v>
      </c>
      <c r="L2603">
        <f t="shared" si="413"/>
        <v>-0.29847855642648113</v>
      </c>
      <c r="M2603">
        <f t="shared" si="414"/>
        <v>0</v>
      </c>
      <c r="P2603" s="16">
        <f t="shared" si="412"/>
        <v>0.15086817365495175</v>
      </c>
    </row>
    <row r="2604" spans="1:16" x14ac:dyDescent="0.3">
      <c r="A2604">
        <v>2603</v>
      </c>
      <c r="B2604" s="23" t="s">
        <v>2620</v>
      </c>
      <c r="C2604" s="24">
        <v>17.978999999999999</v>
      </c>
      <c r="D2604" s="24">
        <v>1.65E-3</v>
      </c>
      <c r="E2604" s="9">
        <f t="shared" si="405"/>
        <v>8.1537366737817994E-3</v>
      </c>
      <c r="F2604">
        <f t="shared" si="406"/>
        <v>1.0081870689171761</v>
      </c>
      <c r="G2604">
        <f t="shared" si="407"/>
        <v>17.974056454768622</v>
      </c>
      <c r="H2604">
        <f t="shared" si="409"/>
        <v>2.0239489576174451E-2</v>
      </c>
      <c r="I2604" t="str">
        <f t="shared" si="408"/>
        <v>2010</v>
      </c>
      <c r="J2604">
        <f t="shared" si="410"/>
        <v>2.6761557035481833</v>
      </c>
      <c r="K2604">
        <f t="shared" si="411"/>
        <v>-2.6761557035481833</v>
      </c>
      <c r="L2604">
        <f t="shared" si="413"/>
        <v>-0.44449783883622018</v>
      </c>
      <c r="M2604">
        <f t="shared" si="414"/>
        <v>0</v>
      </c>
      <c r="P2604" s="16">
        <f t="shared" si="412"/>
        <v>0.14888991309683927</v>
      </c>
    </row>
    <row r="2605" spans="1:16" x14ac:dyDescent="0.3">
      <c r="A2605">
        <v>2604</v>
      </c>
      <c r="B2605" s="23" t="s">
        <v>2621</v>
      </c>
      <c r="C2605" s="24">
        <v>17.852</v>
      </c>
      <c r="D2605" s="24">
        <v>1.5199999999999999E-3</v>
      </c>
      <c r="E2605" s="9">
        <f t="shared" si="405"/>
        <v>-7.0888633771344078E-3</v>
      </c>
      <c r="F2605">
        <f t="shared" si="406"/>
        <v>0.99293620334835087</v>
      </c>
      <c r="G2605">
        <f t="shared" si="407"/>
        <v>17.847478066135807</v>
      </c>
      <c r="H2605">
        <f t="shared" si="409"/>
        <v>2.0153497513453029E-2</v>
      </c>
      <c r="I2605" t="str">
        <f t="shared" si="408"/>
        <v>2010</v>
      </c>
      <c r="J2605">
        <f t="shared" si="410"/>
        <v>2.6460192762299606</v>
      </c>
      <c r="K2605">
        <f t="shared" si="411"/>
        <v>-2.6460192762299606</v>
      </c>
      <c r="L2605">
        <f t="shared" si="413"/>
        <v>-0.31791945020340506</v>
      </c>
      <c r="M2605">
        <f t="shared" si="414"/>
        <v>0</v>
      </c>
      <c r="P2605" s="16">
        <f t="shared" si="412"/>
        <v>0.14825732052589408</v>
      </c>
    </row>
    <row r="2606" spans="1:16" x14ac:dyDescent="0.3">
      <c r="A2606">
        <v>2605</v>
      </c>
      <c r="B2606" s="23" t="s">
        <v>2622</v>
      </c>
      <c r="C2606" s="24">
        <v>18.053000000000001</v>
      </c>
      <c r="D2606" s="24">
        <v>1.5199999999999999E-3</v>
      </c>
      <c r="E2606" s="9">
        <f t="shared" si="405"/>
        <v>1.1196329187497647E-2</v>
      </c>
      <c r="F2606">
        <f t="shared" si="406"/>
        <v>1.0112592426618867</v>
      </c>
      <c r="G2606">
        <f t="shared" si="407"/>
        <v>18.048427152585131</v>
      </c>
      <c r="H2606">
        <f t="shared" si="409"/>
        <v>1.9509474028288676E-2</v>
      </c>
      <c r="I2606" t="str">
        <f t="shared" si="408"/>
        <v>2010</v>
      </c>
      <c r="J2606">
        <f t="shared" si="410"/>
        <v>2.5903034419125319</v>
      </c>
      <c r="K2606">
        <f t="shared" si="411"/>
        <v>-2.5903034419125319</v>
      </c>
      <c r="L2606">
        <f t="shared" si="413"/>
        <v>-0.51886853665272881</v>
      </c>
      <c r="M2606">
        <f t="shared" si="414"/>
        <v>0</v>
      </c>
      <c r="P2606" s="16">
        <f t="shared" si="412"/>
        <v>0.14351962196005069</v>
      </c>
    </row>
    <row r="2607" spans="1:16" x14ac:dyDescent="0.3">
      <c r="A2607">
        <v>2606</v>
      </c>
      <c r="B2607" s="23" t="s">
        <v>2623</v>
      </c>
      <c r="C2607" s="24">
        <v>17.896999999999998</v>
      </c>
      <c r="D2607" s="24">
        <v>1.5199999999999999E-3</v>
      </c>
      <c r="E2607" s="9">
        <f t="shared" si="405"/>
        <v>-8.6787749192498414E-3</v>
      </c>
      <c r="F2607">
        <f t="shared" si="406"/>
        <v>0.99135877693458141</v>
      </c>
      <c r="G2607">
        <f t="shared" si="407"/>
        <v>17.892466667579683</v>
      </c>
      <c r="H2607">
        <f t="shared" si="409"/>
        <v>1.9481886363030013E-2</v>
      </c>
      <c r="I2607" t="str">
        <f t="shared" si="408"/>
        <v>2010</v>
      </c>
      <c r="J2607">
        <f t="shared" si="410"/>
        <v>2.564288846081324</v>
      </c>
      <c r="K2607">
        <f t="shared" si="411"/>
        <v>-2.564288846081324</v>
      </c>
      <c r="L2607">
        <f t="shared" si="413"/>
        <v>-0.36290805164728113</v>
      </c>
      <c r="M2607">
        <f t="shared" si="414"/>
        <v>0</v>
      </c>
      <c r="P2607" s="16">
        <f t="shared" si="412"/>
        <v>0.14331667587944685</v>
      </c>
    </row>
    <row r="2608" spans="1:16" x14ac:dyDescent="0.3">
      <c r="A2608">
        <v>2607</v>
      </c>
      <c r="B2608" s="23" t="s">
        <v>2624</v>
      </c>
      <c r="C2608" s="24">
        <v>18.236999999999998</v>
      </c>
      <c r="D2608" s="24">
        <v>1.57E-3</v>
      </c>
      <c r="E2608" s="9">
        <f t="shared" si="405"/>
        <v>1.8819396399423934E-2</v>
      </c>
      <c r="F2608">
        <f t="shared" si="406"/>
        <v>1.0189975973626866</v>
      </c>
      <c r="G2608">
        <f t="shared" si="407"/>
        <v>18.232228609284174</v>
      </c>
      <c r="H2608">
        <f t="shared" si="409"/>
        <v>1.9812355185424291E-2</v>
      </c>
      <c r="I2608" t="str">
        <f t="shared" si="408"/>
        <v>2010</v>
      </c>
      <c r="J2608">
        <f t="shared" si="410"/>
        <v>2.6573060945363078</v>
      </c>
      <c r="K2608">
        <f t="shared" si="411"/>
        <v>-2.6573060945363078</v>
      </c>
      <c r="L2608">
        <f t="shared" si="413"/>
        <v>-0.7026699933517726</v>
      </c>
      <c r="M2608">
        <f t="shared" si="414"/>
        <v>0</v>
      </c>
      <c r="P2608" s="16">
        <f t="shared" si="412"/>
        <v>0.14574773887944562</v>
      </c>
    </row>
    <row r="2609" spans="1:16" x14ac:dyDescent="0.3">
      <c r="A2609">
        <v>2608</v>
      </c>
      <c r="B2609" s="23" t="s">
        <v>2625</v>
      </c>
      <c r="C2609" s="24">
        <v>18.274000000000001</v>
      </c>
      <c r="D2609" s="24">
        <v>1.5199999999999999E-3</v>
      </c>
      <c r="E2609" s="9">
        <f t="shared" si="405"/>
        <v>2.0267871417338017E-3</v>
      </c>
      <c r="F2609">
        <f t="shared" si="406"/>
        <v>1.0020288424631245</v>
      </c>
      <c r="G2609">
        <f t="shared" si="407"/>
        <v>18.26937117300951</v>
      </c>
      <c r="H2609">
        <f t="shared" si="409"/>
        <v>1.9770016980553407E-2</v>
      </c>
      <c r="I2609" t="str">
        <f t="shared" si="408"/>
        <v>2010</v>
      </c>
      <c r="J2609">
        <f t="shared" si="410"/>
        <v>2.6570294148304541</v>
      </c>
      <c r="K2609">
        <f t="shared" si="411"/>
        <v>-2.6570294148304541</v>
      </c>
      <c r="L2609">
        <f t="shared" si="413"/>
        <v>-0.85087153335460641</v>
      </c>
      <c r="M2609">
        <f t="shared" si="414"/>
        <v>0</v>
      </c>
      <c r="P2609" s="16">
        <f t="shared" si="412"/>
        <v>0.14543628183305238</v>
      </c>
    </row>
    <row r="2610" spans="1:16" x14ac:dyDescent="0.3">
      <c r="A2610">
        <v>2609</v>
      </c>
      <c r="B2610" s="23" t="s">
        <v>2626</v>
      </c>
      <c r="C2610" s="24">
        <v>18.346</v>
      </c>
      <c r="D2610" s="24">
        <v>1.5199999999999999E-3</v>
      </c>
      <c r="E2610" s="9">
        <f t="shared" si="405"/>
        <v>3.9322825110348842E-3</v>
      </c>
      <c r="F2610">
        <f t="shared" si="406"/>
        <v>1.0039400240779248</v>
      </c>
      <c r="G2610">
        <f t="shared" si="407"/>
        <v>18.341352935319712</v>
      </c>
      <c r="H2610">
        <f t="shared" si="409"/>
        <v>1.9645901842668987E-2</v>
      </c>
      <c r="I2610" t="str">
        <f t="shared" si="408"/>
        <v>2010</v>
      </c>
      <c r="J2610">
        <f t="shared" si="410"/>
        <v>2.6507517599613375</v>
      </c>
      <c r="K2610">
        <f t="shared" si="411"/>
        <v>-2.6507517599613375</v>
      </c>
      <c r="L2610">
        <f t="shared" si="413"/>
        <v>-0.92285329566480812</v>
      </c>
      <c r="M2610">
        <f t="shared" si="414"/>
        <v>0</v>
      </c>
      <c r="P2610" s="16">
        <f t="shared" si="412"/>
        <v>0.1445232404233833</v>
      </c>
    </row>
    <row r="2611" spans="1:16" x14ac:dyDescent="0.3">
      <c r="A2611">
        <v>2610</v>
      </c>
      <c r="B2611" s="23" t="s">
        <v>2627</v>
      </c>
      <c r="C2611" s="24">
        <v>17.773</v>
      </c>
      <c r="D2611" s="24">
        <v>1.5199999999999999E-3</v>
      </c>
      <c r="E2611" s="9">
        <f t="shared" si="405"/>
        <v>-3.1731115309609134E-2</v>
      </c>
      <c r="F2611">
        <f t="shared" si="406"/>
        <v>0.96876703368581707</v>
      </c>
      <c r="G2611">
        <f t="shared" si="407"/>
        <v>17.768498076934332</v>
      </c>
      <c r="H2611">
        <f t="shared" si="409"/>
        <v>2.0127289680652763E-2</v>
      </c>
      <c r="I2611" t="str">
        <f t="shared" si="408"/>
        <v>2010</v>
      </c>
      <c r="J2611">
        <f t="shared" si="410"/>
        <v>2.630884228680372</v>
      </c>
      <c r="K2611">
        <f t="shared" si="411"/>
        <v>-2.630884228680372</v>
      </c>
      <c r="L2611">
        <f t="shared" si="413"/>
        <v>-0.34999843727942803</v>
      </c>
      <c r="M2611">
        <f t="shared" si="414"/>
        <v>0</v>
      </c>
      <c r="P2611" s="16">
        <f t="shared" si="412"/>
        <v>0.1480645250537849</v>
      </c>
    </row>
    <row r="2612" spans="1:16" x14ac:dyDescent="0.3">
      <c r="A2612">
        <v>2611</v>
      </c>
      <c r="B2612" s="23" t="s">
        <v>2628</v>
      </c>
      <c r="C2612" s="24">
        <v>17.533999999999999</v>
      </c>
      <c r="D2612" s="24">
        <v>1.5199999999999999E-3</v>
      </c>
      <c r="E2612" s="9">
        <f t="shared" si="405"/>
        <v>-1.35385986114609E-2</v>
      </c>
      <c r="F2612">
        <f t="shared" si="406"/>
        <v>0.98655263602093057</v>
      </c>
      <c r="G2612">
        <f t="shared" si="407"/>
        <v>17.529558615932402</v>
      </c>
      <c r="H2612">
        <f t="shared" si="409"/>
        <v>1.9160191229257627E-2</v>
      </c>
      <c r="I2612" t="str">
        <f t="shared" si="408"/>
        <v>2010</v>
      </c>
      <c r="J2612">
        <f t="shared" si="410"/>
        <v>2.4707940162616033</v>
      </c>
      <c r="K2612">
        <f t="shared" si="411"/>
        <v>-2.4707940162616033</v>
      </c>
      <c r="L2612">
        <f t="shared" si="413"/>
        <v>-0.11105897627749783</v>
      </c>
      <c r="M2612">
        <f t="shared" si="414"/>
        <v>0</v>
      </c>
      <c r="P2612" s="16">
        <f t="shared" si="412"/>
        <v>0.14095015569963804</v>
      </c>
    </row>
    <row r="2613" spans="1:16" x14ac:dyDescent="0.3">
      <c r="A2613">
        <v>2612</v>
      </c>
      <c r="B2613" s="23" t="s">
        <v>2629</v>
      </c>
      <c r="C2613" s="24">
        <v>17.684999999999999</v>
      </c>
      <c r="D2613" s="24">
        <v>1.57E-3</v>
      </c>
      <c r="E2613" s="9">
        <f t="shared" si="405"/>
        <v>8.5749694910499819E-3</v>
      </c>
      <c r="F2613">
        <f t="shared" si="406"/>
        <v>1.0086118398539978</v>
      </c>
      <c r="G2613">
        <f t="shared" si="407"/>
        <v>17.680373030388257</v>
      </c>
      <c r="H2613">
        <f t="shared" si="409"/>
        <v>1.6949404203470672E-2</v>
      </c>
      <c r="I2613" t="str">
        <f t="shared" si="408"/>
        <v>2010</v>
      </c>
      <c r="J2613">
        <f t="shared" si="410"/>
        <v>2.2045075024214533</v>
      </c>
      <c r="K2613">
        <f t="shared" si="411"/>
        <v>-2.2045075024214533</v>
      </c>
      <c r="L2613">
        <f t="shared" si="413"/>
        <v>-0.26187339073335281</v>
      </c>
      <c r="M2613">
        <f t="shared" si="414"/>
        <v>0</v>
      </c>
      <c r="P2613" s="16">
        <f t="shared" si="412"/>
        <v>0.12468670760692897</v>
      </c>
    </row>
    <row r="2614" spans="1:16" x14ac:dyDescent="0.3">
      <c r="A2614">
        <v>2613</v>
      </c>
      <c r="B2614" s="23" t="s">
        <v>2630</v>
      </c>
      <c r="C2614" s="24">
        <v>17.797999999999998</v>
      </c>
      <c r="D2614" s="24">
        <v>1.57E-3</v>
      </c>
      <c r="E2614" s="9">
        <f t="shared" si="405"/>
        <v>6.3692687772265513E-3</v>
      </c>
      <c r="F2614">
        <f t="shared" si="406"/>
        <v>1.0063895957025728</v>
      </c>
      <c r="G2614">
        <f t="shared" si="407"/>
        <v>17.793343465923108</v>
      </c>
      <c r="H2614">
        <f t="shared" si="409"/>
        <v>1.6664032884670055E-2</v>
      </c>
      <c r="I2614" t="str">
        <f t="shared" si="408"/>
        <v>2010</v>
      </c>
      <c r="J2614">
        <f t="shared" si="410"/>
        <v>2.1812397159339714</v>
      </c>
      <c r="K2614">
        <f t="shared" si="411"/>
        <v>-2.1812397159339714</v>
      </c>
      <c r="L2614">
        <f t="shared" si="413"/>
        <v>-0.37484382626820434</v>
      </c>
      <c r="M2614">
        <f t="shared" si="414"/>
        <v>0</v>
      </c>
      <c r="P2614" s="16">
        <f t="shared" si="412"/>
        <v>0.12258740017644064</v>
      </c>
    </row>
    <row r="2615" spans="1:16" x14ac:dyDescent="0.3">
      <c r="A2615">
        <v>2614</v>
      </c>
      <c r="B2615" s="23" t="s">
        <v>2631</v>
      </c>
      <c r="C2615" s="24">
        <v>18.114999999999998</v>
      </c>
      <c r="D2615" s="24">
        <v>1.5199999999999999E-3</v>
      </c>
      <c r="E2615" s="9">
        <f t="shared" si="405"/>
        <v>1.7654232912370098E-2</v>
      </c>
      <c r="F2615">
        <f t="shared" si="406"/>
        <v>1.0178109899988763</v>
      </c>
      <c r="G2615">
        <f t="shared" si="407"/>
        <v>18.110411447907804</v>
      </c>
      <c r="H2615">
        <f t="shared" si="409"/>
        <v>1.6777176000303064E-2</v>
      </c>
      <c r="I2615" t="str">
        <f t="shared" si="408"/>
        <v>2010</v>
      </c>
      <c r="J2615">
        <f t="shared" si="410"/>
        <v>2.2351820354920418</v>
      </c>
      <c r="K2615">
        <f t="shared" si="411"/>
        <v>-2.2351820354920418</v>
      </c>
      <c r="L2615">
        <f t="shared" si="413"/>
        <v>-0.69191180825290033</v>
      </c>
      <c r="M2615">
        <f t="shared" si="414"/>
        <v>0</v>
      </c>
      <c r="P2615" s="16">
        <f t="shared" si="412"/>
        <v>0.1234197269300726</v>
      </c>
    </row>
    <row r="2616" spans="1:16" x14ac:dyDescent="0.3">
      <c r="A2616">
        <v>2615</v>
      </c>
      <c r="B2616" s="23" t="s">
        <v>2632</v>
      </c>
      <c r="C2616" s="24">
        <v>18.096</v>
      </c>
      <c r="D2616" s="24">
        <v>1.5199999999999999E-3</v>
      </c>
      <c r="E2616" s="9">
        <f t="shared" si="405"/>
        <v>-1.0494049732758287E-3</v>
      </c>
      <c r="F2616">
        <f t="shared" si="406"/>
        <v>0.99895114545956398</v>
      </c>
      <c r="G2616">
        <f t="shared" si="407"/>
        <v>18.091416260631501</v>
      </c>
      <c r="H2616">
        <f t="shared" si="409"/>
        <v>1.6691402701864668E-2</v>
      </c>
      <c r="I2616" t="str">
        <f t="shared" si="408"/>
        <v>2010</v>
      </c>
      <c r="J2616">
        <f t="shared" si="410"/>
        <v>2.2214222740009544</v>
      </c>
      <c r="K2616">
        <f t="shared" si="411"/>
        <v>-2.2214222740009544</v>
      </c>
      <c r="L2616">
        <f t="shared" si="413"/>
        <v>-0.6729166209765971</v>
      </c>
      <c r="M2616">
        <f t="shared" si="414"/>
        <v>0</v>
      </c>
      <c r="P2616" s="16">
        <f t="shared" si="412"/>
        <v>0.12278874367812558</v>
      </c>
    </row>
    <row r="2617" spans="1:16" x14ac:dyDescent="0.3">
      <c r="A2617">
        <v>2616</v>
      </c>
      <c r="B2617" s="23" t="s">
        <v>2633</v>
      </c>
      <c r="C2617" s="24">
        <v>18.195</v>
      </c>
      <c r="D2617" s="24">
        <v>1.5499999999999999E-3</v>
      </c>
      <c r="E2617" s="9">
        <f t="shared" si="405"/>
        <v>5.4559116903584162E-3</v>
      </c>
      <c r="F2617">
        <f t="shared" si="406"/>
        <v>1.005470822281167</v>
      </c>
      <c r="G2617">
        <f t="shared" si="407"/>
        <v>18.190300232079494</v>
      </c>
      <c r="H2617">
        <f t="shared" si="409"/>
        <v>1.6683846821012538E-2</v>
      </c>
      <c r="I2617" t="str">
        <f t="shared" si="408"/>
        <v>2010</v>
      </c>
      <c r="J2617">
        <f t="shared" si="410"/>
        <v>2.2325530205908102</v>
      </c>
      <c r="K2617">
        <f t="shared" si="411"/>
        <v>-2.2325530205908102</v>
      </c>
      <c r="L2617">
        <f t="shared" si="413"/>
        <v>-0.77180059242459009</v>
      </c>
      <c r="M2617">
        <f t="shared" si="414"/>
        <v>0</v>
      </c>
      <c r="P2617" s="16">
        <f t="shared" si="412"/>
        <v>0.12273315954695418</v>
      </c>
    </row>
    <row r="2618" spans="1:16" x14ac:dyDescent="0.3">
      <c r="A2618">
        <v>2617</v>
      </c>
      <c r="B2618" s="23" t="s">
        <v>2634</v>
      </c>
      <c r="C2618" s="24">
        <v>17.620999999999999</v>
      </c>
      <c r="D2618" s="24">
        <v>1.57E-3</v>
      </c>
      <c r="E2618" s="9">
        <f t="shared" si="405"/>
        <v>-3.2055458477529643E-2</v>
      </c>
      <c r="F2618">
        <f t="shared" si="406"/>
        <v>0.96845287166804062</v>
      </c>
      <c r="G2618">
        <f t="shared" si="407"/>
        <v>17.616389774864093</v>
      </c>
      <c r="H2618">
        <f t="shared" si="409"/>
        <v>1.7558259276932057E-2</v>
      </c>
      <c r="I2618" t="str">
        <f t="shared" si="408"/>
        <v>2010</v>
      </c>
      <c r="J2618">
        <f t="shared" si="410"/>
        <v>2.2754331941259154</v>
      </c>
      <c r="K2618">
        <f t="shared" si="411"/>
        <v>-2.2754331941259154</v>
      </c>
      <c r="L2618">
        <f t="shared" si="413"/>
        <v>-0.19789013520918886</v>
      </c>
      <c r="M2618">
        <f t="shared" si="414"/>
        <v>0</v>
      </c>
      <c r="P2618" s="16">
        <f t="shared" si="412"/>
        <v>0.12916569303959272</v>
      </c>
    </row>
    <row r="2619" spans="1:16" x14ac:dyDescent="0.3">
      <c r="A2619">
        <v>2618</v>
      </c>
      <c r="B2619" s="23" t="s">
        <v>2635</v>
      </c>
      <c r="C2619" s="24">
        <v>17.422999999999998</v>
      </c>
      <c r="D2619" s="24">
        <v>1.5499999999999999E-3</v>
      </c>
      <c r="E2619" s="9">
        <f t="shared" si="405"/>
        <v>-1.1300200145825326E-2</v>
      </c>
      <c r="F2619">
        <f t="shared" si="406"/>
        <v>0.98876340729811019</v>
      </c>
      <c r="G2619">
        <f t="shared" si="407"/>
        <v>17.418499639654904</v>
      </c>
      <c r="H2619">
        <f t="shared" si="409"/>
        <v>1.7532222861318954E-2</v>
      </c>
      <c r="I2619" t="str">
        <f t="shared" si="408"/>
        <v>2010</v>
      </c>
      <c r="J2619">
        <f t="shared" si="410"/>
        <v>2.2465363347853082</v>
      </c>
      <c r="K2619">
        <f t="shared" si="411"/>
        <v>-2.2465363347853082</v>
      </c>
      <c r="L2619">
        <f t="shared" si="413"/>
        <v>0.17804200509393908</v>
      </c>
      <c r="M2619">
        <f t="shared" si="414"/>
        <v>0</v>
      </c>
      <c r="P2619" s="16">
        <f t="shared" si="412"/>
        <v>0.12897415858199696</v>
      </c>
    </row>
    <row r="2620" spans="1:16" x14ac:dyDescent="0.3">
      <c r="A2620">
        <v>2619</v>
      </c>
      <c r="B2620" s="23" t="s">
        <v>2636</v>
      </c>
      <c r="C2620" s="24">
        <v>17.600999999999999</v>
      </c>
      <c r="D2620" s="24">
        <v>1.5199999999999999E-3</v>
      </c>
      <c r="E2620" s="9">
        <f t="shared" si="405"/>
        <v>1.0164546171064381E-2</v>
      </c>
      <c r="F2620">
        <f t="shared" si="406"/>
        <v>1.0102163806462723</v>
      </c>
      <c r="G2620">
        <f t="shared" si="407"/>
        <v>17.596541644748843</v>
      </c>
      <c r="H2620">
        <f t="shared" si="409"/>
        <v>1.7642809037816926E-2</v>
      </c>
      <c r="I2620" t="str">
        <f t="shared" si="408"/>
        <v>2010</v>
      </c>
      <c r="J2620">
        <f t="shared" si="410"/>
        <v>2.2838142360645488</v>
      </c>
      <c r="K2620">
        <f t="shared" si="411"/>
        <v>-2.2838142360645488</v>
      </c>
      <c r="L2620">
        <f t="shared" si="413"/>
        <v>0.28892679593957382</v>
      </c>
      <c r="M2620">
        <f t="shared" si="414"/>
        <v>0</v>
      </c>
      <c r="P2620" s="16">
        <f t="shared" si="412"/>
        <v>0.12978767545190245</v>
      </c>
    </row>
    <row r="2621" spans="1:16" x14ac:dyDescent="0.3">
      <c r="A2621">
        <v>2620</v>
      </c>
      <c r="B2621" s="23" t="s">
        <v>2637</v>
      </c>
      <c r="C2621" s="24">
        <v>17.986999999999998</v>
      </c>
      <c r="D2621" s="24">
        <v>1.47E-3</v>
      </c>
      <c r="E2621" s="9">
        <f t="shared" si="405"/>
        <v>2.1693556134001146E-2</v>
      </c>
      <c r="F2621">
        <f t="shared" si="406"/>
        <v>1.0219305721265837</v>
      </c>
      <c r="G2621">
        <f t="shared" si="407"/>
        <v>17.982593724790753</v>
      </c>
      <c r="H2621">
        <f t="shared" si="409"/>
        <v>1.7795633350292318E-2</v>
      </c>
      <c r="I2621" t="str">
        <f t="shared" si="408"/>
        <v>2010</v>
      </c>
      <c r="J2621">
        <f t="shared" si="410"/>
        <v>2.3541357491836452</v>
      </c>
      <c r="K2621">
        <f t="shared" si="411"/>
        <v>-2.3541357491836452</v>
      </c>
      <c r="L2621">
        <f t="shared" si="413"/>
        <v>-9.7125284102336451E-2</v>
      </c>
      <c r="M2621">
        <f t="shared" si="414"/>
        <v>0</v>
      </c>
      <c r="P2621" s="16">
        <f t="shared" si="412"/>
        <v>0.13091191322074081</v>
      </c>
    </row>
    <row r="2622" spans="1:16" x14ac:dyDescent="0.3">
      <c r="A2622">
        <v>2621</v>
      </c>
      <c r="B2622" s="23" t="s">
        <v>2638</v>
      </c>
      <c r="C2622" s="24">
        <v>18.402999999999999</v>
      </c>
      <c r="D2622" s="24">
        <v>1.47E-3</v>
      </c>
      <c r="E2622" s="9">
        <f t="shared" si="405"/>
        <v>2.2864420057223733E-2</v>
      </c>
      <c r="F2622">
        <f t="shared" si="406"/>
        <v>1.0231278145327181</v>
      </c>
      <c r="G2622">
        <f t="shared" si="407"/>
        <v>18.398491817274934</v>
      </c>
      <c r="H2622">
        <f t="shared" si="409"/>
        <v>1.7857527840682248E-2</v>
      </c>
      <c r="I2622" t="str">
        <f t="shared" si="408"/>
        <v>2010</v>
      </c>
      <c r="J2622">
        <f t="shared" si="410"/>
        <v>2.4169589844701385</v>
      </c>
      <c r="K2622">
        <f t="shared" si="411"/>
        <v>-2.4169589844701385</v>
      </c>
      <c r="L2622">
        <f t="shared" si="413"/>
        <v>-0.51302337658651709</v>
      </c>
      <c r="M2622">
        <f t="shared" si="414"/>
        <v>0</v>
      </c>
      <c r="P2622" s="16">
        <f t="shared" si="412"/>
        <v>0.13136723425344995</v>
      </c>
    </row>
    <row r="2623" spans="1:16" x14ac:dyDescent="0.3">
      <c r="A2623">
        <v>2622</v>
      </c>
      <c r="B2623" s="23" t="s">
        <v>2639</v>
      </c>
      <c r="C2623" s="24">
        <v>18.407</v>
      </c>
      <c r="D2623" s="24">
        <v>1.6000000000000001E-3</v>
      </c>
      <c r="E2623" s="9">
        <f t="shared" si="405"/>
        <v>2.1733224752766789E-4</v>
      </c>
      <c r="F2623">
        <f t="shared" si="406"/>
        <v>1.0002173558658916</v>
      </c>
      <c r="G2623">
        <f t="shared" si="407"/>
        <v>18.402092121079608</v>
      </c>
      <c r="H2623">
        <f t="shared" si="409"/>
        <v>1.7521678183774814E-2</v>
      </c>
      <c r="I2623" t="str">
        <f t="shared" si="408"/>
        <v>2010</v>
      </c>
      <c r="J2623">
        <f t="shared" si="410"/>
        <v>2.3719668799793645</v>
      </c>
      <c r="K2623">
        <f t="shared" si="411"/>
        <v>-2.3719668799793645</v>
      </c>
      <c r="L2623">
        <f t="shared" si="413"/>
        <v>-0.51662368039119144</v>
      </c>
      <c r="M2623">
        <f t="shared" si="414"/>
        <v>0</v>
      </c>
      <c r="P2623" s="16">
        <f t="shared" si="412"/>
        <v>0.12889658764735099</v>
      </c>
    </row>
    <row r="2624" spans="1:16" x14ac:dyDescent="0.3">
      <c r="A2624">
        <v>2623</v>
      </c>
      <c r="B2624" s="23" t="s">
        <v>2640</v>
      </c>
      <c r="C2624" s="24">
        <v>18.263000000000002</v>
      </c>
      <c r="D2624" s="24">
        <v>1.5499999999999999E-3</v>
      </c>
      <c r="E2624" s="9">
        <f t="shared" si="405"/>
        <v>-7.8538718406802651E-3</v>
      </c>
      <c r="F2624">
        <f t="shared" si="406"/>
        <v>0.9921768892269246</v>
      </c>
      <c r="G2624">
        <f t="shared" si="407"/>
        <v>18.258282667681662</v>
      </c>
      <c r="H2624">
        <f t="shared" si="409"/>
        <v>1.7534603903353724E-2</v>
      </c>
      <c r="I2624" t="str">
        <f t="shared" si="408"/>
        <v>2010</v>
      </c>
      <c r="J2624">
        <f t="shared" si="410"/>
        <v>2.3551664547099946</v>
      </c>
      <c r="K2624">
        <f t="shared" si="411"/>
        <v>-2.3551664547099946</v>
      </c>
      <c r="L2624">
        <f t="shared" si="413"/>
        <v>-0.37281422699324551</v>
      </c>
      <c r="M2624">
        <f t="shared" si="414"/>
        <v>0</v>
      </c>
      <c r="P2624" s="16">
        <f t="shared" si="412"/>
        <v>0.12899167449514795</v>
      </c>
    </row>
    <row r="2625" spans="1:16" x14ac:dyDescent="0.3">
      <c r="A2625">
        <v>2624</v>
      </c>
      <c r="B2625" s="23" t="s">
        <v>2641</v>
      </c>
      <c r="C2625" s="24">
        <v>18.308</v>
      </c>
      <c r="D2625" s="24">
        <v>1.5E-3</v>
      </c>
      <c r="E2625" s="9">
        <f t="shared" si="405"/>
        <v>2.4609675814908959E-3</v>
      </c>
      <c r="F2625">
        <f t="shared" si="406"/>
        <v>1.0024639982478234</v>
      </c>
      <c r="G2625">
        <f t="shared" si="407"/>
        <v>18.303423572077325</v>
      </c>
      <c r="H2625">
        <f t="shared" si="409"/>
        <v>1.7018077027112208E-2</v>
      </c>
      <c r="I2625" t="str">
        <f t="shared" si="408"/>
        <v>2010</v>
      </c>
      <c r="J2625">
        <f t="shared" si="410"/>
        <v>2.2914402419751916</v>
      </c>
      <c r="K2625">
        <f t="shared" si="411"/>
        <v>-2.2914402419751916</v>
      </c>
      <c r="L2625">
        <f t="shared" si="413"/>
        <v>-0.41795513138890783</v>
      </c>
      <c r="M2625">
        <f t="shared" si="414"/>
        <v>0</v>
      </c>
      <c r="P2625" s="16">
        <f t="shared" si="412"/>
        <v>0.12519189281457072</v>
      </c>
    </row>
    <row r="2626" spans="1:16" x14ac:dyDescent="0.3">
      <c r="A2626">
        <v>2625</v>
      </c>
      <c r="B2626" s="23" t="s">
        <v>2642</v>
      </c>
      <c r="C2626" s="24">
        <v>18.459</v>
      </c>
      <c r="D2626" s="24">
        <v>1.4499999999999999E-3</v>
      </c>
      <c r="E2626" s="9">
        <f t="shared" si="405"/>
        <v>8.2139336350672779E-3</v>
      </c>
      <c r="F2626">
        <f t="shared" si="406"/>
        <v>1.0082477605418396</v>
      </c>
      <c r="G2626">
        <f t="shared" si="407"/>
        <v>18.45453961398502</v>
      </c>
      <c r="H2626">
        <f t="shared" si="409"/>
        <v>1.6855675178739149E-2</v>
      </c>
      <c r="I2626" t="str">
        <f t="shared" si="408"/>
        <v>2010</v>
      </c>
      <c r="J2626">
        <f t="shared" si="410"/>
        <v>2.2883112172445781</v>
      </c>
      <c r="K2626">
        <f t="shared" si="411"/>
        <v>-2.2883112172445781</v>
      </c>
      <c r="L2626">
        <f t="shared" si="413"/>
        <v>-0.56907117329660295</v>
      </c>
      <c r="M2626">
        <f t="shared" si="414"/>
        <v>0</v>
      </c>
      <c r="P2626" s="16">
        <f t="shared" si="412"/>
        <v>0.12399719879820111</v>
      </c>
    </row>
    <row r="2627" spans="1:16" x14ac:dyDescent="0.3">
      <c r="A2627">
        <v>2626</v>
      </c>
      <c r="B2627" s="23" t="s">
        <v>2643</v>
      </c>
      <c r="C2627" s="24">
        <v>18.228999999999999</v>
      </c>
      <c r="D2627" s="24">
        <v>1.4499999999999999E-3</v>
      </c>
      <c r="E2627" s="9">
        <f t="shared" ref="E2627:E2690" si="415">LN(C2627/C2626)</f>
        <v>-1.2538323875678476E-2</v>
      </c>
      <c r="F2627">
        <f t="shared" ref="F2627:F2690" si="416">C2627/C2626</f>
        <v>0.98753995341026057</v>
      </c>
      <c r="G2627">
        <f t="shared" ref="G2627:G2690" si="417">C2627*EXP(-2/12*D2627)</f>
        <v>18.224595190602574</v>
      </c>
      <c r="H2627">
        <f t="shared" si="409"/>
        <v>1.6546015196960143E-2</v>
      </c>
      <c r="I2627" t="str">
        <f t="shared" ref="I2627:I2690" si="418">MID(B2627,7,4)</f>
        <v>2010</v>
      </c>
      <c r="J2627">
        <f t="shared" si="410"/>
        <v>2.2182834036902386</v>
      </c>
      <c r="K2627">
        <f t="shared" si="411"/>
        <v>-2.2182834036902386</v>
      </c>
      <c r="L2627">
        <f t="shared" si="413"/>
        <v>-0.3391267499141577</v>
      </c>
      <c r="M2627">
        <f t="shared" si="414"/>
        <v>0</v>
      </c>
      <c r="P2627" s="16">
        <f t="shared" si="412"/>
        <v>0.12171921408899583</v>
      </c>
    </row>
    <row r="2628" spans="1:16" x14ac:dyDescent="0.3">
      <c r="A2628">
        <v>2627</v>
      </c>
      <c r="B2628" s="23" t="s">
        <v>2644</v>
      </c>
      <c r="C2628" s="24">
        <v>18.146000000000001</v>
      </c>
      <c r="D2628" s="24">
        <v>1.57E-3</v>
      </c>
      <c r="E2628" s="9">
        <f t="shared" si="415"/>
        <v>-4.5635818033472096E-3</v>
      </c>
      <c r="F2628">
        <f t="shared" si="416"/>
        <v>0.99544681551374192</v>
      </c>
      <c r="G2628">
        <f t="shared" si="417"/>
        <v>18.141252417835755</v>
      </c>
      <c r="H2628">
        <f t="shared" si="409"/>
        <v>1.6063650696007858E-2</v>
      </c>
      <c r="I2628" t="str">
        <f t="shared" si="418"/>
        <v>2010</v>
      </c>
      <c r="J2628">
        <f t="shared" si="410"/>
        <v>2.1437653085281423</v>
      </c>
      <c r="K2628">
        <f t="shared" si="411"/>
        <v>-2.1437653085281423</v>
      </c>
      <c r="L2628">
        <f t="shared" si="413"/>
        <v>-0.25578397714733825</v>
      </c>
      <c r="M2628">
        <f t="shared" si="414"/>
        <v>0</v>
      </c>
      <c r="P2628" s="16">
        <f t="shared" si="412"/>
        <v>0.11817074472876403</v>
      </c>
    </row>
    <row r="2629" spans="1:16" x14ac:dyDescent="0.3">
      <c r="A2629">
        <v>2628</v>
      </c>
      <c r="B2629" s="23" t="s">
        <v>2645</v>
      </c>
      <c r="C2629" s="24">
        <v>17.89</v>
      </c>
      <c r="D2629" s="24">
        <v>1.5199999999999999E-3</v>
      </c>
      <c r="E2629" s="9">
        <f t="shared" si="415"/>
        <v>-1.4208253226809341E-2</v>
      </c>
      <c r="F2629">
        <f t="shared" si="416"/>
        <v>0.98589220764906871</v>
      </c>
      <c r="G2629">
        <f t="shared" si="417"/>
        <v>17.885468440688417</v>
      </c>
      <c r="H2629">
        <f t="shared" si="409"/>
        <v>1.6236131279725684E-2</v>
      </c>
      <c r="I2629" t="str">
        <f t="shared" si="418"/>
        <v>2010</v>
      </c>
      <c r="J2629">
        <f t="shared" si="410"/>
        <v>2.1362328747796022</v>
      </c>
      <c r="K2629">
        <f t="shared" si="411"/>
        <v>-2.1362328747796022</v>
      </c>
      <c r="L2629">
        <f t="shared" si="413"/>
        <v>9.1976696285261283E-2</v>
      </c>
      <c r="M2629">
        <f t="shared" si="414"/>
        <v>0</v>
      </c>
      <c r="P2629" s="16">
        <f t="shared" si="412"/>
        <v>0.11943958201954581</v>
      </c>
    </row>
    <row r="2630" spans="1:16" x14ac:dyDescent="0.3">
      <c r="A2630">
        <v>2629</v>
      </c>
      <c r="B2630" s="23" t="s">
        <v>2646</v>
      </c>
      <c r="C2630" s="24">
        <v>18.053000000000001</v>
      </c>
      <c r="D2630" s="24">
        <v>1.5499999999999999E-3</v>
      </c>
      <c r="E2630" s="9">
        <f t="shared" si="415"/>
        <v>9.069978433893339E-3</v>
      </c>
      <c r="F2630">
        <f t="shared" si="416"/>
        <v>1.0091112353269984</v>
      </c>
      <c r="G2630">
        <f t="shared" si="417"/>
        <v>18.048336910674973</v>
      </c>
      <c r="H2630">
        <f t="shared" si="409"/>
        <v>1.631777665122559E-2</v>
      </c>
      <c r="I2630" t="str">
        <f t="shared" si="418"/>
        <v>2010</v>
      </c>
      <c r="J2630">
        <f t="shared" si="410"/>
        <v>2.1665259464865469</v>
      </c>
      <c r="K2630">
        <f t="shared" si="411"/>
        <v>-2.1665259464865469</v>
      </c>
      <c r="L2630">
        <f t="shared" si="413"/>
        <v>-7.0891773701294625E-2</v>
      </c>
      <c r="M2630">
        <f t="shared" si="414"/>
        <v>0</v>
      </c>
      <c r="P2630" s="16">
        <f t="shared" si="412"/>
        <v>0.12004019856284492</v>
      </c>
    </row>
    <row r="2631" spans="1:16" x14ac:dyDescent="0.3">
      <c r="A2631">
        <v>2630</v>
      </c>
      <c r="B2631" s="23" t="s">
        <v>2647</v>
      </c>
      <c r="C2631" s="24">
        <v>18.097000000000001</v>
      </c>
      <c r="D2631" s="24">
        <v>1.5499999999999999E-3</v>
      </c>
      <c r="E2631" s="9">
        <f t="shared" si="415"/>
        <v>2.4343027235431353E-3</v>
      </c>
      <c r="F2631">
        <f t="shared" si="416"/>
        <v>1.0024372680440925</v>
      </c>
      <c r="G2631">
        <f t="shared" si="417"/>
        <v>18.092325545476374</v>
      </c>
      <c r="H2631">
        <f t="shared" si="409"/>
        <v>1.3456776359279438E-2</v>
      </c>
      <c r="I2631" t="str">
        <f t="shared" si="418"/>
        <v>2010</v>
      </c>
      <c r="J2631">
        <f t="shared" si="410"/>
        <v>1.7910229429511446</v>
      </c>
      <c r="K2631">
        <f t="shared" si="411"/>
        <v>-1.7910229429511446</v>
      </c>
      <c r="L2631">
        <f t="shared" si="413"/>
        <v>-0.11488040850269599</v>
      </c>
      <c r="M2631">
        <f t="shared" si="414"/>
        <v>0</v>
      </c>
      <c r="P2631" s="16">
        <f t="shared" si="412"/>
        <v>9.8993517359019345E-2</v>
      </c>
    </row>
    <row r="2632" spans="1:16" x14ac:dyDescent="0.3">
      <c r="A2632">
        <v>2631</v>
      </c>
      <c r="B2632" s="23" t="s">
        <v>2648</v>
      </c>
      <c r="C2632" s="24">
        <v>18.417999999999999</v>
      </c>
      <c r="D2632" s="24">
        <v>1.57E-3</v>
      </c>
      <c r="E2632" s="9">
        <f t="shared" si="415"/>
        <v>1.7582268621111098E-2</v>
      </c>
      <c r="F2632">
        <f t="shared" si="416"/>
        <v>1.0177377465878321</v>
      </c>
      <c r="G2632">
        <f t="shared" si="417"/>
        <v>18.413181253813452</v>
      </c>
      <c r="H2632">
        <f t="shared" si="409"/>
        <v>1.3780470111019304E-2</v>
      </c>
      <c r="I2632" t="str">
        <f t="shared" si="418"/>
        <v>2010</v>
      </c>
      <c r="J2632">
        <f t="shared" si="410"/>
        <v>1.8666314655860656</v>
      </c>
      <c r="K2632">
        <f t="shared" si="411"/>
        <v>-1.8666314655860656</v>
      </c>
      <c r="L2632">
        <f t="shared" si="413"/>
        <v>-0.43573611683977376</v>
      </c>
      <c r="M2632">
        <f t="shared" si="414"/>
        <v>0</v>
      </c>
      <c r="P2632" s="16">
        <f t="shared" si="412"/>
        <v>0.10137474018507682</v>
      </c>
    </row>
    <row r="2633" spans="1:16" x14ac:dyDescent="0.3">
      <c r="A2633">
        <v>2632</v>
      </c>
      <c r="B2633" s="23" t="s">
        <v>2649</v>
      </c>
      <c r="C2633" s="24">
        <v>18.585999999999999</v>
      </c>
      <c r="D2633" s="24">
        <v>1.6200000000000001E-3</v>
      </c>
      <c r="E2633" s="9">
        <f t="shared" si="415"/>
        <v>9.0801618359722894E-3</v>
      </c>
      <c r="F2633">
        <f t="shared" si="416"/>
        <v>1.0091215115647736</v>
      </c>
      <c r="G2633">
        <f t="shared" si="417"/>
        <v>18.580982457398733</v>
      </c>
      <c r="H2633">
        <f t="shared" si="409"/>
        <v>1.3806336272327866E-2</v>
      </c>
      <c r="I2633" t="str">
        <f t="shared" si="418"/>
        <v>2010</v>
      </c>
      <c r="J2633">
        <f t="shared" si="410"/>
        <v>1.8871778954638543</v>
      </c>
      <c r="K2633">
        <f t="shared" si="411"/>
        <v>-1.8871778954638543</v>
      </c>
      <c r="L2633">
        <f t="shared" si="413"/>
        <v>-0.6035373204250547</v>
      </c>
      <c r="M2633">
        <f t="shared" si="414"/>
        <v>0</v>
      </c>
      <c r="P2633" s="16">
        <f t="shared" si="412"/>
        <v>0.10156502218279646</v>
      </c>
    </row>
    <row r="2634" spans="1:16" x14ac:dyDescent="0.3">
      <c r="A2634">
        <v>2633</v>
      </c>
      <c r="B2634" s="23" t="s">
        <v>2650</v>
      </c>
      <c r="C2634" s="24">
        <v>18.39</v>
      </c>
      <c r="D2634" s="24">
        <v>1.57E-3</v>
      </c>
      <c r="E2634" s="9">
        <f t="shared" si="415"/>
        <v>-1.0601570518917726E-2</v>
      </c>
      <c r="F2634">
        <f t="shared" si="416"/>
        <v>0.98945442806413442</v>
      </c>
      <c r="G2634">
        <f t="shared" si="417"/>
        <v>18.385188579521632</v>
      </c>
      <c r="H2634">
        <f t="shared" si="409"/>
        <v>1.3913190541174328E-2</v>
      </c>
      <c r="I2634" t="str">
        <f t="shared" si="418"/>
        <v>2010</v>
      </c>
      <c r="J2634">
        <f t="shared" si="410"/>
        <v>1.8817440104961352</v>
      </c>
      <c r="K2634">
        <f t="shared" si="411"/>
        <v>-1.8817440104961352</v>
      </c>
      <c r="L2634">
        <f t="shared" si="413"/>
        <v>-0.4077434425479538</v>
      </c>
      <c r="M2634">
        <f t="shared" si="414"/>
        <v>0</v>
      </c>
      <c r="P2634" s="16">
        <f t="shared" si="412"/>
        <v>0.10235108562291922</v>
      </c>
    </row>
    <row r="2635" spans="1:16" x14ac:dyDescent="0.3">
      <c r="A2635">
        <v>2634</v>
      </c>
      <c r="B2635" s="23" t="s">
        <v>2651</v>
      </c>
      <c r="C2635" s="24">
        <v>18.318000000000001</v>
      </c>
      <c r="D2635" s="24">
        <v>1.5199999999999999E-3</v>
      </c>
      <c r="E2635" s="9">
        <f t="shared" si="415"/>
        <v>-3.9228556354339037E-3</v>
      </c>
      <c r="F2635">
        <f t="shared" si="416"/>
        <v>0.99608482871125614</v>
      </c>
      <c r="G2635">
        <f t="shared" si="417"/>
        <v>18.313360027754637</v>
      </c>
      <c r="H2635">
        <f t="shared" si="409"/>
        <v>1.3863573305472479E-2</v>
      </c>
      <c r="I2635" t="str">
        <f t="shared" si="418"/>
        <v>2010</v>
      </c>
      <c r="J2635">
        <f t="shared" si="410"/>
        <v>1.8677078203934345</v>
      </c>
      <c r="K2635">
        <f t="shared" si="411"/>
        <v>-1.8677078203934345</v>
      </c>
      <c r="L2635">
        <f t="shared" si="413"/>
        <v>-0.33591489078095904</v>
      </c>
      <c r="M2635">
        <f t="shared" si="414"/>
        <v>0</v>
      </c>
      <c r="P2635" s="16">
        <f t="shared" si="412"/>
        <v>0.10198608106665559</v>
      </c>
    </row>
    <row r="2636" spans="1:16" x14ac:dyDescent="0.3">
      <c r="A2636">
        <v>2635</v>
      </c>
      <c r="B2636" s="23" t="s">
        <v>2652</v>
      </c>
      <c r="C2636" s="24">
        <v>17.981999999999999</v>
      </c>
      <c r="D2636" s="24">
        <v>1.5199999999999999E-3</v>
      </c>
      <c r="E2636" s="9">
        <f t="shared" si="415"/>
        <v>-1.8512925418214757E-2</v>
      </c>
      <c r="F2636">
        <f t="shared" si="416"/>
        <v>0.98165738617753018</v>
      </c>
      <c r="G2636">
        <f t="shared" si="417"/>
        <v>17.977445136973678</v>
      </c>
      <c r="H2636">
        <f t="shared" si="409"/>
        <v>1.415766926397609E-2</v>
      </c>
      <c r="I2636" t="str">
        <f t="shared" si="418"/>
        <v>2010</v>
      </c>
      <c r="J2636">
        <f t="shared" si="410"/>
        <v>1.8723431895871154</v>
      </c>
      <c r="K2636">
        <f t="shared" si="411"/>
        <v>-1.8723431895871154</v>
      </c>
      <c r="L2636">
        <f t="shared" si="413"/>
        <v>8.4992694896968146E-4</v>
      </c>
      <c r="M2636">
        <f t="shared" si="414"/>
        <v>0</v>
      </c>
      <c r="P2636" s="16">
        <f t="shared" si="412"/>
        <v>0.10414957049354709</v>
      </c>
    </row>
    <row r="2637" spans="1:16" x14ac:dyDescent="0.3">
      <c r="A2637">
        <v>2636</v>
      </c>
      <c r="B2637" s="23" t="s">
        <v>2653</v>
      </c>
      <c r="C2637" s="24">
        <v>17.983000000000001</v>
      </c>
      <c r="D2637" s="24">
        <v>1.57E-3</v>
      </c>
      <c r="E2637" s="9">
        <f t="shared" si="415"/>
        <v>5.560962047865131E-5</v>
      </c>
      <c r="F2637">
        <f t="shared" si="416"/>
        <v>1.0000556111667223</v>
      </c>
      <c r="G2637">
        <f t="shared" si="417"/>
        <v>17.978295063922648</v>
      </c>
      <c r="H2637">
        <f t="shared" si="409"/>
        <v>1.406534251063294E-2</v>
      </c>
      <c r="I2637" t="str">
        <f t="shared" si="418"/>
        <v>2010</v>
      </c>
      <c r="J2637">
        <f t="shared" si="410"/>
        <v>1.8602209746111162</v>
      </c>
      <c r="K2637">
        <f t="shared" si="411"/>
        <v>-1.8602209746111162</v>
      </c>
      <c r="L2637">
        <f t="shared" si="413"/>
        <v>0.38574597556714707</v>
      </c>
      <c r="M2637">
        <f t="shared" si="414"/>
        <v>0</v>
      </c>
      <c r="P2637" s="16">
        <f t="shared" si="412"/>
        <v>0.10347037736320468</v>
      </c>
    </row>
    <row r="2638" spans="1:16" x14ac:dyDescent="0.3">
      <c r="A2638">
        <v>2637</v>
      </c>
      <c r="B2638" s="23" t="s">
        <v>2654</v>
      </c>
      <c r="C2638" s="24">
        <v>18.369</v>
      </c>
      <c r="D2638" s="24">
        <v>1.6200000000000001E-3</v>
      </c>
      <c r="E2638" s="9">
        <f t="shared" si="415"/>
        <v>2.1237593980867157E-2</v>
      </c>
      <c r="F2638">
        <f t="shared" si="416"/>
        <v>1.0214647166768613</v>
      </c>
      <c r="G2638">
        <f t="shared" si="417"/>
        <v>18.364041039489795</v>
      </c>
      <c r="H2638">
        <f t="shared" si="409"/>
        <v>1.4182407648647744E-2</v>
      </c>
      <c r="I2638" t="str">
        <f t="shared" si="418"/>
        <v>2010</v>
      </c>
      <c r="J2638">
        <f t="shared" si="410"/>
        <v>1.9159489780785905</v>
      </c>
      <c r="K2638">
        <f t="shared" si="411"/>
        <v>-1.9159489780785905</v>
      </c>
      <c r="L2638">
        <f t="shared" si="413"/>
        <v>0.60915180944171965</v>
      </c>
      <c r="M2638">
        <f t="shared" si="414"/>
        <v>0</v>
      </c>
      <c r="P2638" s="16">
        <f t="shared" si="412"/>
        <v>0.10433155610786095</v>
      </c>
    </row>
    <row r="2639" spans="1:16" x14ac:dyDescent="0.3">
      <c r="A2639">
        <v>2638</v>
      </c>
      <c r="B2639" s="23" t="s">
        <v>2655</v>
      </c>
      <c r="C2639" s="24">
        <v>19.021999999999998</v>
      </c>
      <c r="D2639" s="24">
        <v>1.57E-3</v>
      </c>
      <c r="E2639" s="9">
        <f t="shared" si="415"/>
        <v>3.4931742896266472E-2</v>
      </c>
      <c r="F2639">
        <f t="shared" si="416"/>
        <v>1.0355490228101691</v>
      </c>
      <c r="G2639">
        <f t="shared" si="417"/>
        <v>19.017023227822754</v>
      </c>
      <c r="H2639">
        <f t="shared" si="409"/>
        <v>1.5533375505641572E-2</v>
      </c>
      <c r="I2639" t="str">
        <f t="shared" si="418"/>
        <v>2010</v>
      </c>
      <c r="J2639">
        <f t="shared" si="410"/>
        <v>2.1730719136115315</v>
      </c>
      <c r="K2639">
        <f t="shared" si="411"/>
        <v>-2.1730719136115315</v>
      </c>
      <c r="L2639">
        <f t="shared" si="413"/>
        <v>-4.3830378891239974E-2</v>
      </c>
      <c r="M2639">
        <f t="shared" si="414"/>
        <v>0</v>
      </c>
      <c r="P2639" s="16">
        <f t="shared" si="412"/>
        <v>0.11426982486050867</v>
      </c>
    </row>
    <row r="2640" spans="1:16" x14ac:dyDescent="0.3">
      <c r="A2640">
        <v>2639</v>
      </c>
      <c r="B2640" s="23" t="s">
        <v>2656</v>
      </c>
      <c r="C2640" s="24">
        <v>18.978000000000002</v>
      </c>
      <c r="D2640" s="24">
        <v>1.5199999999999999E-3</v>
      </c>
      <c r="E2640" s="9">
        <f t="shared" si="415"/>
        <v>-2.315790508626841E-3</v>
      </c>
      <c r="F2640">
        <f t="shared" si="416"/>
        <v>0.99768688886552426</v>
      </c>
      <c r="G2640">
        <f t="shared" si="417"/>
        <v>18.973192848931514</v>
      </c>
      <c r="H2640">
        <f t="shared" si="409"/>
        <v>1.5539267137833065E-2</v>
      </c>
      <c r="I2640" t="str">
        <f t="shared" si="418"/>
        <v>2010</v>
      </c>
      <c r="J2640">
        <f t="shared" si="410"/>
        <v>2.1688857456248192</v>
      </c>
      <c r="K2640">
        <f t="shared" si="411"/>
        <v>-2.1688857456248192</v>
      </c>
      <c r="L2640">
        <f t="shared" si="413"/>
        <v>6.0460637314356802E-2</v>
      </c>
      <c r="M2640">
        <f t="shared" si="414"/>
        <v>0</v>
      </c>
      <c r="P2640" s="16">
        <f t="shared" si="412"/>
        <v>0.11431316610198063</v>
      </c>
    </row>
    <row r="2641" spans="1:16" x14ac:dyDescent="0.3">
      <c r="A2641">
        <v>2640</v>
      </c>
      <c r="B2641" s="23" t="s">
        <v>2657</v>
      </c>
      <c r="C2641" s="24">
        <v>19.039000000000001</v>
      </c>
      <c r="D2641" s="24">
        <v>1.47E-3</v>
      </c>
      <c r="E2641" s="9">
        <f t="shared" si="415"/>
        <v>3.2090934239725629E-3</v>
      </c>
      <c r="F2641">
        <f t="shared" si="416"/>
        <v>1.0032142480767203</v>
      </c>
      <c r="G2641">
        <f t="shared" si="417"/>
        <v>19.034336016361326</v>
      </c>
      <c r="H2641">
        <f t="shared" si="409"/>
        <v>1.4247134291619366E-2</v>
      </c>
      <c r="I2641" t="str">
        <f t="shared" si="418"/>
        <v>2010</v>
      </c>
      <c r="J2641">
        <f t="shared" si="410"/>
        <v>1.9949451998200183</v>
      </c>
      <c r="K2641">
        <f t="shared" si="411"/>
        <v>-1.9949451998200183</v>
      </c>
      <c r="L2641">
        <f t="shared" si="413"/>
        <v>-6.8253011545493791E-4</v>
      </c>
      <c r="M2641">
        <f t="shared" si="414"/>
        <v>0</v>
      </c>
      <c r="P2641" s="16">
        <f t="shared" si="412"/>
        <v>0.10480771160629009</v>
      </c>
    </row>
    <row r="2642" spans="1:16" x14ac:dyDescent="0.3">
      <c r="A2642">
        <v>2641</v>
      </c>
      <c r="B2642" s="23" t="s">
        <v>2658</v>
      </c>
      <c r="C2642" s="24">
        <v>19.038</v>
      </c>
      <c r="D2642" s="24">
        <v>1.3700000000000001E-3</v>
      </c>
      <c r="E2642" s="9">
        <f t="shared" si="415"/>
        <v>-5.252514642594948E-5</v>
      </c>
      <c r="F2642">
        <f t="shared" si="416"/>
        <v>0.9999474762329954</v>
      </c>
      <c r="G2642">
        <f t="shared" si="417"/>
        <v>19.033653486245871</v>
      </c>
      <c r="H2642">
        <f t="shared" si="409"/>
        <v>1.3939804826254395E-2</v>
      </c>
      <c r="I2642" t="str">
        <f t="shared" si="418"/>
        <v>2010</v>
      </c>
      <c r="J2642">
        <f t="shared" si="410"/>
        <v>1.9518416110582717</v>
      </c>
      <c r="K2642">
        <f t="shared" si="411"/>
        <v>-1.9518416110582717</v>
      </c>
      <c r="L2642">
        <f t="shared" si="413"/>
        <v>0.32092671336721068</v>
      </c>
      <c r="M2642">
        <f t="shared" si="414"/>
        <v>0</v>
      </c>
      <c r="P2642" s="16">
        <f t="shared" si="412"/>
        <v>0.10254687112322994</v>
      </c>
    </row>
    <row r="2643" spans="1:16" x14ac:dyDescent="0.3">
      <c r="A2643">
        <v>2642</v>
      </c>
      <c r="B2643" s="23" t="s">
        <v>2659</v>
      </c>
      <c r="C2643" s="24">
        <v>19.398</v>
      </c>
      <c r="D2643" s="24">
        <v>1.4199999999999998E-3</v>
      </c>
      <c r="E2643" s="9">
        <f t="shared" si="415"/>
        <v>1.8732986142237548E-2</v>
      </c>
      <c r="F2643">
        <f t="shared" si="416"/>
        <v>1.0189095493224078</v>
      </c>
      <c r="G2643">
        <f t="shared" si="417"/>
        <v>19.393409683208912</v>
      </c>
      <c r="H2643">
        <f t="shared" si="409"/>
        <v>1.4207151434619389E-2</v>
      </c>
      <c r="I2643" t="str">
        <f t="shared" si="418"/>
        <v>2010</v>
      </c>
      <c r="J2643">
        <f t="shared" si="410"/>
        <v>2.0268747026420963</v>
      </c>
      <c r="K2643">
        <f t="shared" si="411"/>
        <v>-2.0268747026420963</v>
      </c>
      <c r="L2643">
        <f t="shared" si="413"/>
        <v>-3.8829483595829828E-2</v>
      </c>
      <c r="M2643">
        <f t="shared" si="414"/>
        <v>0</v>
      </c>
      <c r="P2643" s="16">
        <f t="shared" si="412"/>
        <v>0.10451358145633324</v>
      </c>
    </row>
    <row r="2644" spans="1:16" x14ac:dyDescent="0.3">
      <c r="A2644">
        <v>2643</v>
      </c>
      <c r="B2644" s="23" t="s">
        <v>2660</v>
      </c>
      <c r="C2644" s="24">
        <v>19.359000000000002</v>
      </c>
      <c r="D2644" s="24">
        <v>1.3700000000000001E-3</v>
      </c>
      <c r="E2644" s="9">
        <f t="shared" si="415"/>
        <v>-2.0125403495384938E-3</v>
      </c>
      <c r="F2644">
        <f t="shared" si="416"/>
        <v>0.99798948345190241</v>
      </c>
      <c r="G2644">
        <f t="shared" si="417"/>
        <v>19.354580199613082</v>
      </c>
      <c r="H2644">
        <f t="shared" si="409"/>
        <v>1.4222679746055372E-2</v>
      </c>
      <c r="I2644" t="str">
        <f t="shared" si="418"/>
        <v>2010</v>
      </c>
      <c r="J2644">
        <f t="shared" si="410"/>
        <v>2.0250274177120069</v>
      </c>
      <c r="K2644">
        <f t="shared" si="411"/>
        <v>-2.0250274177120069</v>
      </c>
      <c r="L2644">
        <f t="shared" si="413"/>
        <v>0.27903447010036331</v>
      </c>
      <c r="M2644">
        <f t="shared" si="414"/>
        <v>0</v>
      </c>
      <c r="P2644" s="16">
        <f t="shared" si="412"/>
        <v>0.1046278140278387</v>
      </c>
    </row>
    <row r="2645" spans="1:16" x14ac:dyDescent="0.3">
      <c r="A2645">
        <v>2644</v>
      </c>
      <c r="B2645" s="23" t="s">
        <v>2661</v>
      </c>
      <c r="C2645" s="24">
        <v>19.638000000000002</v>
      </c>
      <c r="D2645" s="24">
        <v>1.34E-3</v>
      </c>
      <c r="E2645" s="9">
        <f t="shared" si="415"/>
        <v>1.4309037125286025E-2</v>
      </c>
      <c r="F2645">
        <f t="shared" si="416"/>
        <v>1.0144119014411901</v>
      </c>
      <c r="G2645">
        <f t="shared" si="417"/>
        <v>19.633614669713445</v>
      </c>
      <c r="H2645">
        <f t="shared" si="409"/>
        <v>1.4114930409495446E-2</v>
      </c>
      <c r="I2645" t="str">
        <f t="shared" si="418"/>
        <v>2010</v>
      </c>
      <c r="J2645">
        <f t="shared" si="410"/>
        <v>2.0386596404860255</v>
      </c>
      <c r="K2645">
        <f t="shared" si="411"/>
        <v>-2.0386596404860255</v>
      </c>
      <c r="L2645">
        <f t="shared" si="413"/>
        <v>0.16376540263240713</v>
      </c>
      <c r="M2645">
        <f t="shared" si="414"/>
        <v>0</v>
      </c>
      <c r="P2645" s="16">
        <f t="shared" si="412"/>
        <v>0.10383516610575204</v>
      </c>
    </row>
    <row r="2646" spans="1:16" x14ac:dyDescent="0.3">
      <c r="A2646">
        <v>2645</v>
      </c>
      <c r="B2646" s="23" t="s">
        <v>2662</v>
      </c>
      <c r="C2646" s="24">
        <v>19.914999999999999</v>
      </c>
      <c r="D2646" s="24">
        <v>1.32E-3</v>
      </c>
      <c r="E2646" s="9">
        <f t="shared" si="415"/>
        <v>1.4006751886509034E-2</v>
      </c>
      <c r="F2646">
        <f t="shared" si="416"/>
        <v>1.0141053060393115</v>
      </c>
      <c r="G2646">
        <f t="shared" si="417"/>
        <v>19.910619181907659</v>
      </c>
      <c r="H2646">
        <f t="shared" si="409"/>
        <v>1.4244429978482616E-2</v>
      </c>
      <c r="I2646" t="str">
        <f t="shared" si="418"/>
        <v>2010</v>
      </c>
      <c r="J2646">
        <f t="shared" si="410"/>
        <v>2.0863903307285629</v>
      </c>
      <c r="K2646">
        <f t="shared" si="411"/>
        <v>-2.0863903307285629</v>
      </c>
      <c r="L2646">
        <f t="shared" si="413"/>
        <v>-0.11323910956180683</v>
      </c>
      <c r="M2646">
        <f t="shared" si="414"/>
        <v>0</v>
      </c>
      <c r="P2646" s="16">
        <f t="shared" si="412"/>
        <v>0.10478781757949647</v>
      </c>
    </row>
    <row r="2647" spans="1:16" x14ac:dyDescent="0.3">
      <c r="A2647">
        <v>2646</v>
      </c>
      <c r="B2647" s="23" t="s">
        <v>2663</v>
      </c>
      <c r="C2647" s="24">
        <v>19.882999999999999</v>
      </c>
      <c r="D2647" s="24">
        <v>1.32E-3</v>
      </c>
      <c r="E2647" s="9">
        <f t="shared" si="415"/>
        <v>-1.6081213576633791E-3</v>
      </c>
      <c r="F2647">
        <f t="shared" si="416"/>
        <v>0.99839317097665081</v>
      </c>
      <c r="G2647">
        <f t="shared" si="417"/>
        <v>19.878626221133317</v>
      </c>
      <c r="H2647">
        <f t="shared" si="409"/>
        <v>1.4264101062272199E-2</v>
      </c>
      <c r="I2647" t="str">
        <f t="shared" si="418"/>
        <v>2010</v>
      </c>
      <c r="J2647">
        <f t="shared" si="410"/>
        <v>2.0859144641561991</v>
      </c>
      <c r="K2647">
        <f t="shared" si="411"/>
        <v>-2.0859144641561991</v>
      </c>
      <c r="L2647">
        <f t="shared" si="413"/>
        <v>-8.1246148787464278E-2</v>
      </c>
      <c r="M2647">
        <f t="shared" si="414"/>
        <v>0</v>
      </c>
      <c r="P2647" s="16">
        <f t="shared" si="412"/>
        <v>0.10493252606855834</v>
      </c>
    </row>
    <row r="2648" spans="1:16" x14ac:dyDescent="0.3">
      <c r="A2648">
        <v>2647</v>
      </c>
      <c r="B2648" s="23" t="s">
        <v>2664</v>
      </c>
      <c r="C2648" s="24">
        <v>19.978000000000002</v>
      </c>
      <c r="D2648" s="24">
        <v>1.3700000000000001E-3</v>
      </c>
      <c r="E2648" s="9">
        <f t="shared" si="415"/>
        <v>4.7665728340140039E-3</v>
      </c>
      <c r="F2648">
        <f t="shared" si="416"/>
        <v>1.0047779510134287</v>
      </c>
      <c r="G2648">
        <f t="shared" si="417"/>
        <v>19.973438877414647</v>
      </c>
      <c r="H2648">
        <f t="shared" si="409"/>
        <v>1.2639101087715925E-2</v>
      </c>
      <c r="I2648" t="str">
        <f t="shared" si="418"/>
        <v>2010</v>
      </c>
      <c r="J2648">
        <f t="shared" si="410"/>
        <v>1.8570977034189755</v>
      </c>
      <c r="K2648">
        <f t="shared" si="411"/>
        <v>-1.8570977034189755</v>
      </c>
      <c r="L2648">
        <f t="shared" si="413"/>
        <v>-0.17605880506879501</v>
      </c>
      <c r="M2648">
        <f t="shared" si="414"/>
        <v>0</v>
      </c>
      <c r="P2648" s="16">
        <f t="shared" si="412"/>
        <v>9.2978365659351969E-2</v>
      </c>
    </row>
    <row r="2649" spans="1:16" x14ac:dyDescent="0.3">
      <c r="A2649">
        <v>2648</v>
      </c>
      <c r="B2649" s="23" t="s">
        <v>2665</v>
      </c>
      <c r="C2649" s="24">
        <v>19.814</v>
      </c>
      <c r="D2649" s="24">
        <v>1.4199999999999998E-3</v>
      </c>
      <c r="E2649" s="9">
        <f t="shared" si="415"/>
        <v>-8.2429095591195281E-3</v>
      </c>
      <c r="F2649">
        <f t="shared" si="416"/>
        <v>0.99179097006707373</v>
      </c>
      <c r="G2649">
        <f t="shared" si="417"/>
        <v>19.80931124152497</v>
      </c>
      <c r="H2649">
        <f t="shared" si="409"/>
        <v>1.2521720901544194E-2</v>
      </c>
      <c r="I2649" t="str">
        <f t="shared" si="418"/>
        <v>2010</v>
      </c>
      <c r="J2649">
        <f t="shared" si="410"/>
        <v>1.8247321157851404</v>
      </c>
      <c r="K2649">
        <f t="shared" si="411"/>
        <v>-1.8247321157851404</v>
      </c>
      <c r="L2649">
        <f t="shared" si="413"/>
        <v>-1.1931169179117518E-2</v>
      </c>
      <c r="M2649">
        <f t="shared" si="414"/>
        <v>0</v>
      </c>
      <c r="P2649" s="16">
        <f t="shared" si="412"/>
        <v>9.2114869292379692E-2</v>
      </c>
    </row>
    <row r="2650" spans="1:16" x14ac:dyDescent="0.3">
      <c r="A2650">
        <v>2649</v>
      </c>
      <c r="B2650" s="23" t="s">
        <v>2666</v>
      </c>
      <c r="C2650" s="24">
        <v>19.802</v>
      </c>
      <c r="D2650" s="24">
        <v>1.4000000000000002E-3</v>
      </c>
      <c r="E2650" s="9">
        <f t="shared" si="415"/>
        <v>-6.0581585051558504E-4</v>
      </c>
      <c r="F2650">
        <f t="shared" si="416"/>
        <v>0.99939436761885536</v>
      </c>
      <c r="G2650">
        <f t="shared" si="417"/>
        <v>19.797380072345852</v>
      </c>
      <c r="H2650">
        <f t="shared" si="409"/>
        <v>1.2501765158533466E-2</v>
      </c>
      <c r="I2650" t="str">
        <f t="shared" si="418"/>
        <v>2010</v>
      </c>
      <c r="J2650">
        <f t="shared" si="410"/>
        <v>1.8207267716591342</v>
      </c>
      <c r="K2650">
        <f t="shared" si="411"/>
        <v>-1.8207267716591342</v>
      </c>
      <c r="L2650">
        <f t="shared" si="413"/>
        <v>0.30776059818010992</v>
      </c>
      <c r="M2650">
        <f t="shared" si="414"/>
        <v>0</v>
      </c>
      <c r="P2650" s="16">
        <f t="shared" si="412"/>
        <v>9.1968066734367179E-2</v>
      </c>
    </row>
    <row r="2651" spans="1:16" x14ac:dyDescent="0.3">
      <c r="A2651">
        <v>2650</v>
      </c>
      <c r="B2651" s="23" t="s">
        <v>2667</v>
      </c>
      <c r="C2651" s="24">
        <v>20.11</v>
      </c>
      <c r="D2651" s="24">
        <v>1.4499999999999999E-3</v>
      </c>
      <c r="E2651" s="9">
        <f t="shared" si="415"/>
        <v>1.5434261084237738E-2</v>
      </c>
      <c r="F2651">
        <f t="shared" si="416"/>
        <v>1.0155539844460155</v>
      </c>
      <c r="G2651">
        <f t="shared" si="417"/>
        <v>20.105140670525962</v>
      </c>
      <c r="H2651">
        <f t="shared" si="409"/>
        <v>1.2244629504425586E-2</v>
      </c>
      <c r="I2651" t="str">
        <f t="shared" si="418"/>
        <v>2010</v>
      </c>
      <c r="J2651">
        <f t="shared" si="410"/>
        <v>1.8110001473344735</v>
      </c>
      <c r="K2651">
        <f t="shared" si="411"/>
        <v>-1.8110001473344735</v>
      </c>
      <c r="L2651">
        <f t="shared" si="413"/>
        <v>0.29069173073084897</v>
      </c>
      <c r="M2651">
        <f t="shared" si="414"/>
        <v>0</v>
      </c>
      <c r="P2651" s="16">
        <f t="shared" si="412"/>
        <v>9.0076472331745025E-2</v>
      </c>
    </row>
    <row r="2652" spans="1:16" x14ac:dyDescent="0.3">
      <c r="A2652">
        <v>2651</v>
      </c>
      <c r="B2652" s="23" t="s">
        <v>2668</v>
      </c>
      <c r="C2652" s="24">
        <v>20.401</v>
      </c>
      <c r="D2652" s="24">
        <v>1.5199999999999999E-3</v>
      </c>
      <c r="E2652" s="9">
        <f t="shared" si="415"/>
        <v>1.436671547203143E-2</v>
      </c>
      <c r="F2652">
        <f t="shared" si="416"/>
        <v>1.0144704127299851</v>
      </c>
      <c r="G2652">
        <f t="shared" si="417"/>
        <v>20.395832401256811</v>
      </c>
      <c r="H2652">
        <f t="shared" si="409"/>
        <v>1.1879301223096673E-2</v>
      </c>
      <c r="I2652" t="str">
        <f t="shared" si="418"/>
        <v>2010</v>
      </c>
      <c r="J2652">
        <f t="shared" si="410"/>
        <v>1.7823707650495217</v>
      </c>
      <c r="K2652">
        <f t="shared" si="411"/>
        <v>-1.7823707650495217</v>
      </c>
      <c r="L2652">
        <f t="shared" si="413"/>
        <v>0.14069046239382743</v>
      </c>
      <c r="M2652">
        <f t="shared" si="414"/>
        <v>0</v>
      </c>
      <c r="P2652" s="16">
        <f t="shared" si="412"/>
        <v>8.7388968980726192E-2</v>
      </c>
    </row>
    <row r="2653" spans="1:16" x14ac:dyDescent="0.3">
      <c r="A2653">
        <v>2652</v>
      </c>
      <c r="B2653" s="23" t="s">
        <v>2669</v>
      </c>
      <c r="C2653" s="24">
        <v>20.542000000000002</v>
      </c>
      <c r="D2653" s="24">
        <v>1.6000000000000001E-3</v>
      </c>
      <c r="E2653" s="9">
        <f t="shared" si="415"/>
        <v>6.8876514870206493E-3</v>
      </c>
      <c r="F2653">
        <f t="shared" si="416"/>
        <v>1.0069114259104948</v>
      </c>
      <c r="G2653">
        <f t="shared" si="417"/>
        <v>20.536522863650639</v>
      </c>
      <c r="H2653">
        <f t="shared" si="409"/>
        <v>1.1879410537137548E-2</v>
      </c>
      <c r="I2653" t="str">
        <f t="shared" si="418"/>
        <v>2010</v>
      </c>
      <c r="J2653">
        <f t="shared" si="410"/>
        <v>1.7946820741234359</v>
      </c>
      <c r="K2653">
        <f t="shared" si="411"/>
        <v>-1.7946820741234359</v>
      </c>
      <c r="L2653">
        <f t="shared" si="413"/>
        <v>7.7910487880725299E-2</v>
      </c>
      <c r="M2653">
        <f t="shared" si="414"/>
        <v>0</v>
      </c>
      <c r="P2653" s="16">
        <f t="shared" si="412"/>
        <v>8.738977313924931E-2</v>
      </c>
    </row>
    <row r="2654" spans="1:16" x14ac:dyDescent="0.3">
      <c r="A2654">
        <v>2653</v>
      </c>
      <c r="B2654" s="23" t="s">
        <v>2670</v>
      </c>
      <c r="C2654" s="24">
        <v>20.745000000000001</v>
      </c>
      <c r="D2654" s="24">
        <v>1.57E-3</v>
      </c>
      <c r="E2654" s="9">
        <f t="shared" si="415"/>
        <v>9.8336830412186649E-3</v>
      </c>
      <c r="F2654">
        <f t="shared" si="416"/>
        <v>1.0098821925810535</v>
      </c>
      <c r="G2654">
        <f t="shared" si="417"/>
        <v>20.739572435137372</v>
      </c>
      <c r="H2654">
        <f t="shared" si="409"/>
        <v>1.1726301638367027E-2</v>
      </c>
      <c r="I2654" t="str">
        <f t="shared" si="418"/>
        <v>2010</v>
      </c>
      <c r="J2654">
        <f t="shared" si="410"/>
        <v>1.7890669005020863</v>
      </c>
      <c r="K2654">
        <f t="shared" si="411"/>
        <v>-1.7890669005020863</v>
      </c>
      <c r="L2654">
        <f t="shared" si="413"/>
        <v>-0.12513908360600823</v>
      </c>
      <c r="M2654">
        <f t="shared" si="414"/>
        <v>0</v>
      </c>
      <c r="P2654" s="16">
        <f t="shared" si="412"/>
        <v>8.6263441837933733E-2</v>
      </c>
    </row>
    <row r="2655" spans="1:16" x14ac:dyDescent="0.3">
      <c r="A2655">
        <v>2654</v>
      </c>
      <c r="B2655" s="23" t="s">
        <v>2671</v>
      </c>
      <c r="C2655" s="24">
        <v>20.79</v>
      </c>
      <c r="D2655" s="24">
        <v>1.5499999999999999E-3</v>
      </c>
      <c r="E2655" s="9">
        <f t="shared" si="415"/>
        <v>2.1668480850902932E-3</v>
      </c>
      <c r="F2655">
        <f t="shared" si="416"/>
        <v>1.0021691973969631</v>
      </c>
      <c r="G2655">
        <f t="shared" si="417"/>
        <v>20.784629943662139</v>
      </c>
      <c r="H2655">
        <f t="shared" si="409"/>
        <v>1.1727969728797154E-2</v>
      </c>
      <c r="I2655" t="str">
        <f t="shared" si="418"/>
        <v>2010</v>
      </c>
      <c r="J2655">
        <f t="shared" si="410"/>
        <v>1.7932087676071931</v>
      </c>
      <c r="K2655">
        <f t="shared" si="411"/>
        <v>-1.7932087676071931</v>
      </c>
      <c r="L2655">
        <f t="shared" si="413"/>
        <v>-0.17019659213077531</v>
      </c>
      <c r="M2655">
        <f t="shared" si="414"/>
        <v>0</v>
      </c>
      <c r="P2655" s="16">
        <f t="shared" si="412"/>
        <v>8.6275712989251296E-2</v>
      </c>
    </row>
    <row r="2656" spans="1:16" x14ac:dyDescent="0.3">
      <c r="A2656">
        <v>2655</v>
      </c>
      <c r="B2656" s="23" t="s">
        <v>2672</v>
      </c>
      <c r="C2656" s="24">
        <v>20.777000000000001</v>
      </c>
      <c r="D2656" s="24">
        <v>1.57E-3</v>
      </c>
      <c r="E2656" s="9">
        <f t="shared" si="415"/>
        <v>-6.2549620727246559E-4</v>
      </c>
      <c r="F2656">
        <f t="shared" si="416"/>
        <v>0.99937469937469947</v>
      </c>
      <c r="G2656">
        <f t="shared" si="417"/>
        <v>20.771564062899454</v>
      </c>
      <c r="H2656">
        <f t="shared" si="409"/>
        <v>1.1735666865384849E-2</v>
      </c>
      <c r="I2656" t="str">
        <f t="shared" si="418"/>
        <v>2010</v>
      </c>
      <c r="J2656">
        <f t="shared" si="410"/>
        <v>1.7932576532212754</v>
      </c>
      <c r="K2656">
        <f t="shared" si="411"/>
        <v>-1.7932576532212754</v>
      </c>
      <c r="L2656">
        <f t="shared" si="413"/>
        <v>-0.1571307113680902</v>
      </c>
      <c r="M2656">
        <f t="shared" si="414"/>
        <v>0</v>
      </c>
      <c r="P2656" s="16">
        <f t="shared" si="412"/>
        <v>8.6332336255036862E-2</v>
      </c>
    </row>
    <row r="2657" spans="1:16" x14ac:dyDescent="0.3">
      <c r="A2657">
        <v>2656</v>
      </c>
      <c r="B2657" s="23" t="s">
        <v>2673</v>
      </c>
      <c r="C2657" s="24">
        <v>20.62</v>
      </c>
      <c r="D2657" s="24">
        <v>1.6200000000000001E-3</v>
      </c>
      <c r="E2657" s="9">
        <f t="shared" si="415"/>
        <v>-7.5851270738351807E-3</v>
      </c>
      <c r="F2657">
        <f t="shared" si="416"/>
        <v>0.99244356740626649</v>
      </c>
      <c r="G2657">
        <f t="shared" si="417"/>
        <v>20.614433351531364</v>
      </c>
      <c r="H2657">
        <f t="shared" ref="H2657:H2720" si="419">SQRT(_xlfn.VAR.S(E2628:E2657))</f>
        <v>1.1528816663438605E-2</v>
      </c>
      <c r="I2657" t="str">
        <f t="shared" si="418"/>
        <v>2010</v>
      </c>
      <c r="J2657">
        <f t="shared" ref="J2657:J2720" si="420">-K2657</f>
        <v>1.7483237409597863</v>
      </c>
      <c r="K2657">
        <f t="shared" ref="K2657:K2720" si="421">-G2657*$P$3*$R$3*H2657</f>
        <v>-1.7483237409597863</v>
      </c>
      <c r="L2657">
        <f t="shared" si="413"/>
        <v>0.4159577963488239</v>
      </c>
      <c r="M2657">
        <f t="shared" si="414"/>
        <v>0</v>
      </c>
      <c r="P2657" s="16">
        <f t="shared" ref="P2657:P2720" si="422">-K2657/G2657</f>
        <v>8.4810662080600452E-2</v>
      </c>
    </row>
    <row r="2658" spans="1:16" x14ac:dyDescent="0.3">
      <c r="A2658">
        <v>2657</v>
      </c>
      <c r="B2658" s="23" t="s">
        <v>2674</v>
      </c>
      <c r="C2658" s="24">
        <v>21.036000000000001</v>
      </c>
      <c r="D2658" s="24">
        <v>1.6000000000000001E-3</v>
      </c>
      <c r="E2658" s="9">
        <f t="shared" si="415"/>
        <v>1.997377713828391E-2</v>
      </c>
      <c r="F2658">
        <f t="shared" si="416"/>
        <v>1.0201745877788555</v>
      </c>
      <c r="G2658">
        <f t="shared" si="417"/>
        <v>21.030391147880188</v>
      </c>
      <c r="H2658">
        <f t="shared" si="419"/>
        <v>1.1760452839525469E-2</v>
      </c>
      <c r="I2658" t="str">
        <f t="shared" si="418"/>
        <v>2010</v>
      </c>
      <c r="J2658">
        <f t="shared" si="420"/>
        <v>1.8194373912826873</v>
      </c>
      <c r="K2658">
        <f t="shared" si="421"/>
        <v>-1.8194373912826873</v>
      </c>
      <c r="L2658">
        <f t="shared" ref="L2658:L2721" si="423">+MIN(G2659-G2658,G2660-G2658,G2661-G2658,G2662-G2658,G2663-G2658,G2664-G2658,G2665-G2658,G2666-G2658,G2667-G2658,G2668-G2658)</f>
        <v>0.15806381429390015</v>
      </c>
      <c r="M2658">
        <f t="shared" ref="M2658:M2721" si="424">+IF(L2658&lt;K2658,1,0)</f>
        <v>0</v>
      </c>
      <c r="P2658" s="16">
        <f t="shared" si="422"/>
        <v>8.6514671956830547E-2</v>
      </c>
    </row>
    <row r="2659" spans="1:16" x14ac:dyDescent="0.3">
      <c r="A2659">
        <v>2658</v>
      </c>
      <c r="B2659" s="23" t="s">
        <v>2675</v>
      </c>
      <c r="C2659" s="24">
        <v>21.193999999999999</v>
      </c>
      <c r="D2659" s="24">
        <v>1.57E-3</v>
      </c>
      <c r="E2659" s="9">
        <f t="shared" si="415"/>
        <v>7.482867025546425E-3</v>
      </c>
      <c r="F2659">
        <f t="shared" si="416"/>
        <v>1.0075109336375736</v>
      </c>
      <c r="G2659">
        <f t="shared" si="417"/>
        <v>21.188454962174088</v>
      </c>
      <c r="H2659">
        <f t="shared" si="419"/>
        <v>1.1196776520515202E-2</v>
      </c>
      <c r="I2659" t="str">
        <f t="shared" si="418"/>
        <v>2010</v>
      </c>
      <c r="J2659">
        <f t="shared" si="420"/>
        <v>1.7452515017946852</v>
      </c>
      <c r="K2659">
        <f t="shared" si="421"/>
        <v>-1.7452515017946852</v>
      </c>
      <c r="L2659">
        <f t="shared" si="423"/>
        <v>0.18930684453079394</v>
      </c>
      <c r="M2659">
        <f t="shared" si="424"/>
        <v>0</v>
      </c>
      <c r="P2659" s="16">
        <f t="shared" si="422"/>
        <v>8.2368039808014853E-2</v>
      </c>
    </row>
    <row r="2660" spans="1:16" x14ac:dyDescent="0.3">
      <c r="A2660">
        <v>2659</v>
      </c>
      <c r="B2660" s="23" t="s">
        <v>2676</v>
      </c>
      <c r="C2660" s="24">
        <v>21.382999999999999</v>
      </c>
      <c r="D2660" s="24">
        <v>1.47E-3</v>
      </c>
      <c r="E2660" s="9">
        <f t="shared" si="415"/>
        <v>8.8780910548538344E-3</v>
      </c>
      <c r="F2660">
        <f t="shared" si="416"/>
        <v>1.0089176181938284</v>
      </c>
      <c r="G2660">
        <f t="shared" si="417"/>
        <v>21.377761806704882</v>
      </c>
      <c r="H2660">
        <f t="shared" si="419"/>
        <v>1.1194809630041436E-2</v>
      </c>
      <c r="I2660" t="str">
        <f t="shared" si="418"/>
        <v>2010</v>
      </c>
      <c r="J2660">
        <f t="shared" si="420"/>
        <v>1.7605350154084047</v>
      </c>
      <c r="K2660">
        <f t="shared" si="421"/>
        <v>-1.7605350154084047</v>
      </c>
      <c r="L2660">
        <f t="shared" si="423"/>
        <v>7.233986087601707E-2</v>
      </c>
      <c r="M2660">
        <f t="shared" si="424"/>
        <v>0</v>
      </c>
      <c r="P2660" s="16">
        <f t="shared" si="422"/>
        <v>8.2353570562107847E-2</v>
      </c>
    </row>
    <row r="2661" spans="1:16" x14ac:dyDescent="0.3">
      <c r="A2661">
        <v>2660</v>
      </c>
      <c r="B2661" s="23" t="s">
        <v>2677</v>
      </c>
      <c r="C2661" s="24">
        <v>21.454999999999998</v>
      </c>
      <c r="D2661" s="24">
        <v>1.3700000000000001E-3</v>
      </c>
      <c r="E2661" s="9">
        <f t="shared" si="415"/>
        <v>3.3615046359898029E-3</v>
      </c>
      <c r="F2661">
        <f t="shared" si="416"/>
        <v>1.0033671608286956</v>
      </c>
      <c r="G2661">
        <f t="shared" si="417"/>
        <v>21.450101667580899</v>
      </c>
      <c r="H2661">
        <f t="shared" si="419"/>
        <v>1.1186923235812055E-2</v>
      </c>
      <c r="I2661" t="str">
        <f t="shared" si="418"/>
        <v>2010</v>
      </c>
      <c r="J2661">
        <f t="shared" si="420"/>
        <v>1.7652480224017069</v>
      </c>
      <c r="K2661">
        <f t="shared" si="421"/>
        <v>-1.7652480224017069</v>
      </c>
      <c r="L2661">
        <f t="shared" si="423"/>
        <v>0.23222404817033038</v>
      </c>
      <c r="M2661">
        <f t="shared" si="424"/>
        <v>0</v>
      </c>
      <c r="P2661" s="16">
        <f t="shared" si="422"/>
        <v>8.229555504017283E-2</v>
      </c>
    </row>
    <row r="2662" spans="1:16" x14ac:dyDescent="0.3">
      <c r="A2662">
        <v>2661</v>
      </c>
      <c r="B2662" s="23" t="s">
        <v>2678</v>
      </c>
      <c r="C2662" s="24">
        <v>21.687999999999999</v>
      </c>
      <c r="D2662" s="24">
        <v>1.57E-3</v>
      </c>
      <c r="E2662" s="9">
        <f t="shared" si="415"/>
        <v>1.0801393752876498E-2</v>
      </c>
      <c r="F2662">
        <f t="shared" si="416"/>
        <v>1.0108599394080635</v>
      </c>
      <c r="G2662">
        <f t="shared" si="417"/>
        <v>21.682325715751229</v>
      </c>
      <c r="H2662">
        <f t="shared" si="419"/>
        <v>1.1005041318435452E-2</v>
      </c>
      <c r="I2662" t="str">
        <f t="shared" si="418"/>
        <v>2010</v>
      </c>
      <c r="J2662">
        <f t="shared" si="420"/>
        <v>1.7553481355751697</v>
      </c>
      <c r="K2662">
        <f t="shared" si="421"/>
        <v>-1.7553481355751697</v>
      </c>
      <c r="L2662">
        <f t="shared" si="423"/>
        <v>0.1097896187143661</v>
      </c>
      <c r="M2662">
        <f t="shared" si="424"/>
        <v>0</v>
      </c>
      <c r="P2662" s="16">
        <f t="shared" si="422"/>
        <v>8.0957557717158943E-2</v>
      </c>
    </row>
    <row r="2663" spans="1:16" x14ac:dyDescent="0.3">
      <c r="A2663">
        <v>2662</v>
      </c>
      <c r="B2663" s="23" t="s">
        <v>2679</v>
      </c>
      <c r="C2663" s="24">
        <v>21.928999999999998</v>
      </c>
      <c r="D2663" s="24">
        <v>1.6200000000000001E-3</v>
      </c>
      <c r="E2663" s="9">
        <f t="shared" si="415"/>
        <v>1.105084955853456E-2</v>
      </c>
      <c r="F2663">
        <f t="shared" si="416"/>
        <v>1.0111121357432682</v>
      </c>
      <c r="G2663">
        <f t="shared" si="417"/>
        <v>21.923079969240117</v>
      </c>
      <c r="H2663">
        <f t="shared" si="419"/>
        <v>1.1033316621651494E-2</v>
      </c>
      <c r="I2663" t="str">
        <f t="shared" si="418"/>
        <v>2010</v>
      </c>
      <c r="J2663">
        <f t="shared" si="420"/>
        <v>1.7793991139745626</v>
      </c>
      <c r="K2663">
        <f t="shared" si="421"/>
        <v>-1.7793991139745626</v>
      </c>
      <c r="L2663">
        <f t="shared" si="423"/>
        <v>-0.13096463477452147</v>
      </c>
      <c r="M2663">
        <f t="shared" si="424"/>
        <v>0</v>
      </c>
      <c r="P2663" s="16">
        <f t="shared" si="422"/>
        <v>8.1165562342116429E-2</v>
      </c>
    </row>
    <row r="2664" spans="1:16" x14ac:dyDescent="0.3">
      <c r="A2664">
        <v>2663</v>
      </c>
      <c r="B2664" s="23" t="s">
        <v>2680</v>
      </c>
      <c r="C2664" s="24">
        <v>21.797999999999998</v>
      </c>
      <c r="D2664" s="24">
        <v>1.6200000000000001E-3</v>
      </c>
      <c r="E2664" s="9">
        <f t="shared" si="415"/>
        <v>-5.991739287779024E-3</v>
      </c>
      <c r="F2664">
        <f t="shared" si="416"/>
        <v>0.99402617538419447</v>
      </c>
      <c r="G2664">
        <f t="shared" si="417"/>
        <v>21.792115334465596</v>
      </c>
      <c r="H2664">
        <f t="shared" si="419"/>
        <v>1.0831397523783684E-2</v>
      </c>
      <c r="I2664" t="str">
        <f t="shared" si="418"/>
        <v>2010</v>
      </c>
      <c r="J2664">
        <f t="shared" si="420"/>
        <v>1.7363993101126016</v>
      </c>
      <c r="K2664">
        <f t="shared" si="421"/>
        <v>-1.7363993101126016</v>
      </c>
      <c r="L2664">
        <f t="shared" si="423"/>
        <v>0.21519870833549959</v>
      </c>
      <c r="M2664">
        <f t="shared" si="424"/>
        <v>0</v>
      </c>
      <c r="P2664" s="16">
        <f t="shared" si="422"/>
        <v>7.968016337387758E-2</v>
      </c>
    </row>
    <row r="2665" spans="1:16" x14ac:dyDescent="0.3">
      <c r="A2665">
        <v>2664</v>
      </c>
      <c r="B2665" s="23" t="s">
        <v>2681</v>
      </c>
      <c r="C2665" s="24">
        <v>22.036999999999999</v>
      </c>
      <c r="D2665" s="24">
        <v>1.57E-3</v>
      </c>
      <c r="E2665" s="9">
        <f t="shared" si="415"/>
        <v>1.0904636400499648E-2</v>
      </c>
      <c r="F2665">
        <f t="shared" si="416"/>
        <v>1.01096430865217</v>
      </c>
      <c r="G2665">
        <f t="shared" si="417"/>
        <v>22.031234406031441</v>
      </c>
      <c r="H2665">
        <f t="shared" si="419"/>
        <v>1.0716397115451193E-2</v>
      </c>
      <c r="I2665" t="str">
        <f t="shared" si="418"/>
        <v>2010</v>
      </c>
      <c r="J2665">
        <f t="shared" si="420"/>
        <v>1.7368141582306458</v>
      </c>
      <c r="K2665">
        <f t="shared" si="421"/>
        <v>-1.7368141582306458</v>
      </c>
      <c r="L2665">
        <f t="shared" si="423"/>
        <v>-2.3920363230345743E-2</v>
      </c>
      <c r="M2665">
        <f t="shared" si="424"/>
        <v>0</v>
      </c>
      <c r="P2665" s="16">
        <f t="shared" si="422"/>
        <v>7.8834173620120088E-2</v>
      </c>
    </row>
    <row r="2666" spans="1:16" x14ac:dyDescent="0.3">
      <c r="A2666">
        <v>2665</v>
      </c>
      <c r="B2666" s="23" t="s">
        <v>2682</v>
      </c>
      <c r="C2666" s="24">
        <v>22.013000000000002</v>
      </c>
      <c r="D2666" s="24">
        <v>1.5499999999999999E-3</v>
      </c>
      <c r="E2666" s="9">
        <f t="shared" si="415"/>
        <v>-1.0896709364250782E-3</v>
      </c>
      <c r="F2666">
        <f t="shared" si="416"/>
        <v>0.99891092253936575</v>
      </c>
      <c r="G2666">
        <f t="shared" si="417"/>
        <v>22.007314042801095</v>
      </c>
      <c r="H2666">
        <f t="shared" si="419"/>
        <v>9.7627624866061715E-3</v>
      </c>
      <c r="I2666" t="str">
        <f t="shared" si="418"/>
        <v>2010</v>
      </c>
      <c r="J2666">
        <f t="shared" si="420"/>
        <v>1.5805399777355138</v>
      </c>
      <c r="K2666">
        <f t="shared" si="421"/>
        <v>-1.5805399777355138</v>
      </c>
      <c r="L2666">
        <f t="shared" si="423"/>
        <v>0.55309820696932022</v>
      </c>
      <c r="M2666">
        <f t="shared" si="424"/>
        <v>0</v>
      </c>
      <c r="P2666" s="16">
        <f t="shared" si="422"/>
        <v>7.181884961797648E-2</v>
      </c>
    </row>
    <row r="2667" spans="1:16" x14ac:dyDescent="0.3">
      <c r="A2667">
        <v>2666</v>
      </c>
      <c r="B2667" s="23" t="s">
        <v>2683</v>
      </c>
      <c r="C2667" s="24">
        <v>22.713999999999999</v>
      </c>
      <c r="D2667" s="24">
        <v>1.1899999999999999E-3</v>
      </c>
      <c r="E2667" s="9">
        <f t="shared" si="415"/>
        <v>3.1348286538260259E-2</v>
      </c>
      <c r="F2667">
        <f t="shared" si="416"/>
        <v>1.0318448189706082</v>
      </c>
      <c r="G2667">
        <f t="shared" si="417"/>
        <v>22.709495503377347</v>
      </c>
      <c r="H2667">
        <f t="shared" si="419"/>
        <v>1.0654691130071477E-2</v>
      </c>
      <c r="I2667" t="str">
        <f t="shared" si="418"/>
        <v>2010</v>
      </c>
      <c r="J2667">
        <f t="shared" si="420"/>
        <v>1.7799756920936241</v>
      </c>
      <c r="K2667">
        <f t="shared" si="421"/>
        <v>-1.7799756920936241</v>
      </c>
      <c r="L2667">
        <f t="shared" si="423"/>
        <v>-0.14908325360693198</v>
      </c>
      <c r="M2667">
        <f t="shared" si="424"/>
        <v>0</v>
      </c>
      <c r="P2667" s="16">
        <f t="shared" si="422"/>
        <v>7.8380239306897276E-2</v>
      </c>
    </row>
    <row r="2668" spans="1:16" x14ac:dyDescent="0.3">
      <c r="A2668">
        <v>2667</v>
      </c>
      <c r="B2668" s="23" t="s">
        <v>2684</v>
      </c>
      <c r="C2668" s="24">
        <v>23.02</v>
      </c>
      <c r="D2668" s="24">
        <v>1.2199999999999999E-3</v>
      </c>
      <c r="E2668" s="9">
        <f t="shared" si="415"/>
        <v>1.338192882428208E-2</v>
      </c>
      <c r="F2668">
        <f t="shared" si="416"/>
        <v>1.0134718675706613</v>
      </c>
      <c r="G2668">
        <f t="shared" si="417"/>
        <v>23.015319742508968</v>
      </c>
      <c r="H2668">
        <f t="shared" si="419"/>
        <v>1.0406313634632333E-2</v>
      </c>
      <c r="I2668" t="str">
        <f t="shared" si="418"/>
        <v>2010</v>
      </c>
      <c r="J2668">
        <f t="shared" si="420"/>
        <v>1.7618934634097592</v>
      </c>
      <c r="K2668">
        <f t="shared" si="421"/>
        <v>-1.7618934634097592</v>
      </c>
      <c r="L2668">
        <f t="shared" si="423"/>
        <v>-0.45490749273855258</v>
      </c>
      <c r="M2668">
        <f t="shared" si="424"/>
        <v>0</v>
      </c>
      <c r="P2668" s="16">
        <f t="shared" si="422"/>
        <v>7.655307347981645E-2</v>
      </c>
    </row>
    <row r="2669" spans="1:16" x14ac:dyDescent="0.3">
      <c r="A2669">
        <v>2668</v>
      </c>
      <c r="B2669" s="23" t="s">
        <v>2685</v>
      </c>
      <c r="C2669" s="24">
        <v>22.565000000000001</v>
      </c>
      <c r="D2669" s="24">
        <v>1.2199999999999999E-3</v>
      </c>
      <c r="E2669" s="9">
        <f t="shared" si="415"/>
        <v>-1.9963370014772004E-2</v>
      </c>
      <c r="F2669">
        <f t="shared" si="416"/>
        <v>0.98023457862728069</v>
      </c>
      <c r="G2669">
        <f t="shared" si="417"/>
        <v>22.560412249770415</v>
      </c>
      <c r="H2669">
        <f t="shared" si="419"/>
        <v>1.0245763634343456E-2</v>
      </c>
      <c r="I2669" t="str">
        <f t="shared" si="418"/>
        <v>2010</v>
      </c>
      <c r="J2669">
        <f t="shared" si="420"/>
        <v>1.7004234464776367</v>
      </c>
      <c r="K2669">
        <f t="shared" si="421"/>
        <v>-1.7004234464776367</v>
      </c>
      <c r="L2669">
        <f t="shared" si="423"/>
        <v>0.52189387079016569</v>
      </c>
      <c r="M2669">
        <f t="shared" si="424"/>
        <v>0</v>
      </c>
      <c r="P2669" s="16">
        <f t="shared" si="422"/>
        <v>7.5372002410768926E-2</v>
      </c>
    </row>
    <row r="2670" spans="1:16" x14ac:dyDescent="0.3">
      <c r="A2670">
        <v>2669</v>
      </c>
      <c r="B2670" s="23" t="s">
        <v>2686</v>
      </c>
      <c r="C2670" s="24">
        <v>23.087</v>
      </c>
      <c r="D2670" s="24">
        <v>1.2199999999999999E-3</v>
      </c>
      <c r="E2670" s="9">
        <f t="shared" si="415"/>
        <v>2.2869655271222727E-2</v>
      </c>
      <c r="F2670">
        <f t="shared" si="416"/>
        <v>1.0231331708397962</v>
      </c>
      <c r="G2670">
        <f t="shared" si="417"/>
        <v>23.082306120560581</v>
      </c>
      <c r="H2670">
        <f t="shared" si="419"/>
        <v>1.05928155326101E-2</v>
      </c>
      <c r="I2670" t="str">
        <f t="shared" si="418"/>
        <v>2010</v>
      </c>
      <c r="J2670">
        <f t="shared" si="420"/>
        <v>1.7986900260971592</v>
      </c>
      <c r="K2670">
        <f t="shared" si="421"/>
        <v>-1.7986900260971592</v>
      </c>
      <c r="L2670">
        <f t="shared" si="423"/>
        <v>3.5722968831461088E-2</v>
      </c>
      <c r="M2670">
        <f t="shared" si="424"/>
        <v>0</v>
      </c>
      <c r="P2670" s="16">
        <f t="shared" si="422"/>
        <v>7.7925057258250927E-2</v>
      </c>
    </row>
    <row r="2671" spans="1:16" x14ac:dyDescent="0.3">
      <c r="A2671">
        <v>2670</v>
      </c>
      <c r="B2671" s="23" t="s">
        <v>2687</v>
      </c>
      <c r="C2671" s="24">
        <v>23.129000000000001</v>
      </c>
      <c r="D2671" s="24">
        <v>1.2199999999999999E-3</v>
      </c>
      <c r="E2671" s="9">
        <f t="shared" si="415"/>
        <v>1.8175528631749407E-3</v>
      </c>
      <c r="F2671">
        <f t="shared" si="416"/>
        <v>1.0018192056135489</v>
      </c>
      <c r="G2671">
        <f t="shared" si="417"/>
        <v>23.124297581428756</v>
      </c>
      <c r="H2671">
        <f t="shared" si="419"/>
        <v>1.0610903565273206E-2</v>
      </c>
      <c r="I2671" t="str">
        <f t="shared" si="418"/>
        <v>2010</v>
      </c>
      <c r="J2671">
        <f t="shared" si="420"/>
        <v>1.8050391996819226</v>
      </c>
      <c r="K2671">
        <f t="shared" si="421"/>
        <v>-1.8050391996819226</v>
      </c>
      <c r="L2671">
        <f t="shared" si="423"/>
        <v>-6.2684920367139796E-3</v>
      </c>
      <c r="M2671">
        <f t="shared" si="424"/>
        <v>0</v>
      </c>
      <c r="P2671" s="16">
        <f t="shared" si="422"/>
        <v>7.8058120179683166E-2</v>
      </c>
    </row>
    <row r="2672" spans="1:16" x14ac:dyDescent="0.3">
      <c r="A2672">
        <v>2671</v>
      </c>
      <c r="B2672" s="23" t="s">
        <v>2688</v>
      </c>
      <c r="C2672" s="24">
        <v>23.914000000000001</v>
      </c>
      <c r="D2672" s="24">
        <v>1.3700000000000001E-3</v>
      </c>
      <c r="E2672" s="9">
        <f t="shared" si="415"/>
        <v>3.33768200840261E-2</v>
      </c>
      <c r="F2672">
        <f t="shared" si="416"/>
        <v>1.0339400752302303</v>
      </c>
      <c r="G2672">
        <f t="shared" si="417"/>
        <v>23.908540260010703</v>
      </c>
      <c r="H2672">
        <f t="shared" si="419"/>
        <v>1.160888575530869E-2</v>
      </c>
      <c r="I2672" t="str">
        <f t="shared" si="418"/>
        <v>2010</v>
      </c>
      <c r="J2672">
        <f t="shared" si="420"/>
        <v>2.0417817560931764</v>
      </c>
      <c r="K2672">
        <f t="shared" si="421"/>
        <v>-2.0417817560931764</v>
      </c>
      <c r="L2672">
        <f t="shared" si="423"/>
        <v>-0.79051117061866094</v>
      </c>
      <c r="M2672">
        <f t="shared" si="424"/>
        <v>0</v>
      </c>
      <c r="P2672" s="16">
        <f t="shared" si="422"/>
        <v>8.5399682870152038E-2</v>
      </c>
    </row>
    <row r="2673" spans="1:16" x14ac:dyDescent="0.3">
      <c r="A2673">
        <v>2672</v>
      </c>
      <c r="B2673" s="23" t="s">
        <v>2689</v>
      </c>
      <c r="C2673" s="24">
        <v>24.417000000000002</v>
      </c>
      <c r="D2673" s="24">
        <v>1.4199999999999998E-3</v>
      </c>
      <c r="E2673" s="9">
        <f t="shared" si="415"/>
        <v>2.0815549515625909E-2</v>
      </c>
      <c r="F2673">
        <f t="shared" si="416"/>
        <v>1.0210337041063813</v>
      </c>
      <c r="G2673">
        <f t="shared" si="417"/>
        <v>24.41122199375771</v>
      </c>
      <c r="H2673">
        <f t="shared" si="419"/>
        <v>1.1683734148289594E-2</v>
      </c>
      <c r="I2673" t="str">
        <f t="shared" si="418"/>
        <v>2010</v>
      </c>
      <c r="J2673">
        <f t="shared" si="420"/>
        <v>2.0981518067714724</v>
      </c>
      <c r="K2673">
        <f t="shared" si="421"/>
        <v>-2.0981518067714724</v>
      </c>
      <c r="L2673">
        <f t="shared" si="423"/>
        <v>-1.293192904365668</v>
      </c>
      <c r="M2673">
        <f t="shared" si="424"/>
        <v>0</v>
      </c>
      <c r="P2673" s="16">
        <f t="shared" si="422"/>
        <v>8.5950298076351891E-2</v>
      </c>
    </row>
    <row r="2674" spans="1:16" x14ac:dyDescent="0.3">
      <c r="A2674">
        <v>2673</v>
      </c>
      <c r="B2674" s="23" t="s">
        <v>2690</v>
      </c>
      <c r="C2674" s="24">
        <v>24.271999999999998</v>
      </c>
      <c r="D2674" s="24">
        <v>1.4199999999999998E-3</v>
      </c>
      <c r="E2674" s="9">
        <f t="shared" si="415"/>
        <v>-5.956188406837714E-3</v>
      </c>
      <c r="F2674">
        <f t="shared" si="416"/>
        <v>0.99406151451857305</v>
      </c>
      <c r="G2674">
        <f t="shared" si="417"/>
        <v>24.266256306363886</v>
      </c>
      <c r="H2674">
        <f t="shared" si="419"/>
        <v>1.1817849171133817E-2</v>
      </c>
      <c r="I2674" t="str">
        <f t="shared" si="418"/>
        <v>2010</v>
      </c>
      <c r="J2674">
        <f t="shared" si="420"/>
        <v>2.109633163519665</v>
      </c>
      <c r="K2674">
        <f t="shared" si="421"/>
        <v>-2.109633163519665</v>
      </c>
      <c r="L2674">
        <f t="shared" si="423"/>
        <v>-1.1482272169718435</v>
      </c>
      <c r="M2674">
        <f t="shared" si="424"/>
        <v>0</v>
      </c>
      <c r="P2674" s="16">
        <f t="shared" si="422"/>
        <v>8.6936902704947056E-2</v>
      </c>
    </row>
    <row r="2675" spans="1:16" x14ac:dyDescent="0.3">
      <c r="A2675">
        <v>2674</v>
      </c>
      <c r="B2675" s="23" t="s">
        <v>2691</v>
      </c>
      <c r="C2675" s="24">
        <v>24.396999999999998</v>
      </c>
      <c r="D2675" s="24">
        <v>1.4199999999999998E-3</v>
      </c>
      <c r="E2675" s="9">
        <f t="shared" si="415"/>
        <v>5.1367513142359126E-3</v>
      </c>
      <c r="F2675">
        <f t="shared" si="416"/>
        <v>1.0051499670402109</v>
      </c>
      <c r="G2675">
        <f t="shared" si="417"/>
        <v>24.39122672653097</v>
      </c>
      <c r="H2675">
        <f t="shared" si="419"/>
        <v>1.1755139445452588E-2</v>
      </c>
      <c r="I2675" t="str">
        <f t="shared" si="418"/>
        <v>2010</v>
      </c>
      <c r="J2675">
        <f t="shared" si="420"/>
        <v>2.109245587117659</v>
      </c>
      <c r="K2675">
        <f t="shared" si="421"/>
        <v>-2.109245587117659</v>
      </c>
      <c r="L2675">
        <f t="shared" si="423"/>
        <v>-1.273197637138928</v>
      </c>
      <c r="M2675">
        <f t="shared" si="424"/>
        <v>0</v>
      </c>
      <c r="P2675" s="16">
        <f t="shared" si="422"/>
        <v>8.6475584470024944E-2</v>
      </c>
    </row>
    <row r="2676" spans="1:16" x14ac:dyDescent="0.3">
      <c r="A2676">
        <v>2675</v>
      </c>
      <c r="B2676" s="23" t="s">
        <v>2692</v>
      </c>
      <c r="C2676" s="24">
        <v>23.763999999999999</v>
      </c>
      <c r="D2676" s="24">
        <v>1.4199999999999998E-3</v>
      </c>
      <c r="E2676" s="9">
        <f t="shared" si="415"/>
        <v>-2.6288343426917393E-2</v>
      </c>
      <c r="F2676">
        <f t="shared" si="416"/>
        <v>0.97405418699020374</v>
      </c>
      <c r="G2676">
        <f t="shared" si="417"/>
        <v>23.758376518804855</v>
      </c>
      <c r="H2676">
        <f t="shared" si="419"/>
        <v>1.3171284539019475E-2</v>
      </c>
      <c r="I2676" t="str">
        <f t="shared" si="418"/>
        <v>2010</v>
      </c>
      <c r="J2676">
        <f t="shared" si="420"/>
        <v>2.3020280611778485</v>
      </c>
      <c r="K2676">
        <f t="shared" si="421"/>
        <v>-2.3020280611778485</v>
      </c>
      <c r="L2676">
        <f t="shared" si="423"/>
        <v>-0.64034742941281309</v>
      </c>
      <c r="M2676">
        <f t="shared" si="424"/>
        <v>0</v>
      </c>
      <c r="P2676" s="16">
        <f t="shared" si="422"/>
        <v>9.68933234708097E-2</v>
      </c>
    </row>
    <row r="2677" spans="1:16" x14ac:dyDescent="0.3">
      <c r="A2677">
        <v>2676</v>
      </c>
      <c r="B2677" s="23" t="s">
        <v>2693</v>
      </c>
      <c r="C2677" s="24">
        <v>23.847999999999999</v>
      </c>
      <c r="D2677" s="24">
        <v>1.4000000000000002E-3</v>
      </c>
      <c r="E2677" s="9">
        <f t="shared" si="415"/>
        <v>3.5285258822752652E-3</v>
      </c>
      <c r="F2677">
        <f t="shared" si="416"/>
        <v>1.003534758458172</v>
      </c>
      <c r="G2677">
        <f t="shared" si="417"/>
        <v>23.842436115811733</v>
      </c>
      <c r="H2677">
        <f t="shared" si="419"/>
        <v>1.3103665006910105E-2</v>
      </c>
      <c r="I2677" t="str">
        <f t="shared" si="418"/>
        <v>2010</v>
      </c>
      <c r="J2677">
        <f t="shared" si="420"/>
        <v>2.2983127705638919</v>
      </c>
      <c r="K2677">
        <f t="shared" si="421"/>
        <v>-2.2983127705638919</v>
      </c>
      <c r="L2677">
        <f t="shared" si="423"/>
        <v>-0.72440702641969068</v>
      </c>
      <c r="M2677">
        <f t="shared" si="424"/>
        <v>0</v>
      </c>
      <c r="P2677" s="16">
        <f t="shared" si="422"/>
        <v>9.6395886703863537E-2</v>
      </c>
    </row>
    <row r="2678" spans="1:16" x14ac:dyDescent="0.3">
      <c r="A2678">
        <v>2677</v>
      </c>
      <c r="B2678" s="23" t="s">
        <v>2694</v>
      </c>
      <c r="C2678" s="24">
        <v>23.123000000000001</v>
      </c>
      <c r="D2678" s="24">
        <v>1.2900000000000001E-3</v>
      </c>
      <c r="E2678" s="9">
        <f t="shared" si="415"/>
        <v>-3.0872563203939645E-2</v>
      </c>
      <c r="F2678">
        <f t="shared" si="416"/>
        <v>0.96959912780946</v>
      </c>
      <c r="G2678">
        <f t="shared" si="417"/>
        <v>23.118029089392042</v>
      </c>
      <c r="H2678">
        <f t="shared" si="419"/>
        <v>1.4738597982095151E-2</v>
      </c>
      <c r="I2678" t="str">
        <f t="shared" si="418"/>
        <v>2010</v>
      </c>
      <c r="J2678">
        <f t="shared" si="420"/>
        <v>2.5065288029067689</v>
      </c>
      <c r="K2678">
        <f t="shared" si="421"/>
        <v>-2.5065288029067689</v>
      </c>
      <c r="L2678">
        <f t="shared" si="423"/>
        <v>2.0766369368594439E-3</v>
      </c>
      <c r="M2678">
        <f t="shared" si="424"/>
        <v>0</v>
      </c>
      <c r="P2678" s="16">
        <f t="shared" si="422"/>
        <v>0.10842311830366702</v>
      </c>
    </row>
    <row r="2679" spans="1:16" x14ac:dyDescent="0.3">
      <c r="A2679">
        <v>2678</v>
      </c>
      <c r="B2679" s="23" t="s">
        <v>2695</v>
      </c>
      <c r="C2679" s="24">
        <v>23.125</v>
      </c>
      <c r="D2679" s="24">
        <v>1.2700000000000001E-3</v>
      </c>
      <c r="E2679" s="9">
        <f t="shared" si="415"/>
        <v>8.6490226658253507E-5</v>
      </c>
      <c r="F2679">
        <f t="shared" si="416"/>
        <v>1.0000864939670457</v>
      </c>
      <c r="G2679">
        <f t="shared" si="417"/>
        <v>23.120105726328902</v>
      </c>
      <c r="H2679">
        <f t="shared" si="419"/>
        <v>1.456037301160092E-2</v>
      </c>
      <c r="I2679" t="str">
        <f t="shared" si="418"/>
        <v>2010</v>
      </c>
      <c r="J2679">
        <f t="shared" si="420"/>
        <v>2.4764412955937298</v>
      </c>
      <c r="K2679">
        <f t="shared" si="421"/>
        <v>-2.4764412955937298</v>
      </c>
      <c r="L2679">
        <f t="shared" si="423"/>
        <v>0.27255234023170871</v>
      </c>
      <c r="M2679">
        <f t="shared" si="424"/>
        <v>0</v>
      </c>
      <c r="P2679" s="16">
        <f t="shared" si="422"/>
        <v>0.107112022968545</v>
      </c>
    </row>
    <row r="2680" spans="1:16" x14ac:dyDescent="0.3">
      <c r="A2680">
        <v>2679</v>
      </c>
      <c r="B2680" s="23" t="s">
        <v>2696</v>
      </c>
      <c r="C2680" s="24">
        <v>23.544</v>
      </c>
      <c r="D2680" s="24">
        <v>1.2199999999999999E-3</v>
      </c>
      <c r="E2680" s="9">
        <f t="shared" si="415"/>
        <v>1.7956727532682876E-2</v>
      </c>
      <c r="F2680">
        <f t="shared" si="416"/>
        <v>1.018118918918919</v>
      </c>
      <c r="G2680">
        <f t="shared" si="417"/>
        <v>23.539213206673814</v>
      </c>
      <c r="H2680">
        <f t="shared" si="419"/>
        <v>1.4701038048298993E-2</v>
      </c>
      <c r="I2680" t="str">
        <f t="shared" si="418"/>
        <v>2010</v>
      </c>
      <c r="J2680">
        <f t="shared" si="420"/>
        <v>2.5456908690979207</v>
      </c>
      <c r="K2680">
        <f t="shared" si="421"/>
        <v>-2.5456908690979207</v>
      </c>
      <c r="L2680">
        <f t="shared" si="423"/>
        <v>-0.14655514011320392</v>
      </c>
      <c r="M2680">
        <f t="shared" si="424"/>
        <v>0</v>
      </c>
      <c r="P2680" s="16">
        <f t="shared" si="422"/>
        <v>0.10814681216176626</v>
      </c>
    </row>
    <row r="2681" spans="1:16" x14ac:dyDescent="0.3">
      <c r="A2681">
        <v>2680</v>
      </c>
      <c r="B2681" s="23" t="s">
        <v>2697</v>
      </c>
      <c r="C2681" s="24">
        <v>23.824000000000002</v>
      </c>
      <c r="D2681" s="24">
        <v>1.3700000000000001E-3</v>
      </c>
      <c r="E2681" s="9">
        <f t="shared" si="415"/>
        <v>1.1822465010481653E-2</v>
      </c>
      <c r="F2681">
        <f t="shared" si="416"/>
        <v>1.0118926265715258</v>
      </c>
      <c r="G2681">
        <f t="shared" si="417"/>
        <v>23.818560807664756</v>
      </c>
      <c r="H2681">
        <f t="shared" si="419"/>
        <v>1.4633796208780636E-2</v>
      </c>
      <c r="I2681" t="str">
        <f t="shared" si="418"/>
        <v>2010</v>
      </c>
      <c r="J2681">
        <f t="shared" si="420"/>
        <v>2.5641193726728164</v>
      </c>
      <c r="K2681">
        <f t="shared" si="421"/>
        <v>-2.5641193726728164</v>
      </c>
      <c r="L2681">
        <f t="shared" si="423"/>
        <v>-0.42590274110414583</v>
      </c>
      <c r="M2681">
        <f t="shared" si="424"/>
        <v>0</v>
      </c>
      <c r="P2681" s="16">
        <f t="shared" si="422"/>
        <v>0.1076521538550595</v>
      </c>
    </row>
    <row r="2682" spans="1:16" x14ac:dyDescent="0.3">
      <c r="A2682">
        <v>2681</v>
      </c>
      <c r="B2682" s="23" t="s">
        <v>2698</v>
      </c>
      <c r="C2682" s="24">
        <v>23.398</v>
      </c>
      <c r="D2682" s="24">
        <v>1.3700000000000001E-3</v>
      </c>
      <c r="E2682" s="9">
        <f t="shared" si="415"/>
        <v>-1.8042927316243452E-2</v>
      </c>
      <c r="F2682">
        <f t="shared" si="416"/>
        <v>0.98211887172599055</v>
      </c>
      <c r="G2682">
        <f t="shared" si="417"/>
        <v>23.39265806656061</v>
      </c>
      <c r="H2682">
        <f t="shared" si="419"/>
        <v>1.515506212253584E-2</v>
      </c>
      <c r="I2682" t="str">
        <f t="shared" si="418"/>
        <v>2010</v>
      </c>
      <c r="J2682">
        <f t="shared" si="420"/>
        <v>2.6079725403882756</v>
      </c>
      <c r="K2682">
        <f t="shared" si="421"/>
        <v>-2.6079725403882756</v>
      </c>
      <c r="L2682">
        <f t="shared" si="423"/>
        <v>0.47309089107522695</v>
      </c>
      <c r="M2682">
        <f t="shared" si="424"/>
        <v>0</v>
      </c>
      <c r="P2682" s="16">
        <f t="shared" si="422"/>
        <v>0.11148679782210497</v>
      </c>
    </row>
    <row r="2683" spans="1:16" x14ac:dyDescent="0.3">
      <c r="A2683">
        <v>2682</v>
      </c>
      <c r="B2683" s="23" t="s">
        <v>2699</v>
      </c>
      <c r="C2683" s="24">
        <v>23.870999999999999</v>
      </c>
      <c r="D2683" s="24">
        <v>1.32E-3</v>
      </c>
      <c r="E2683" s="9">
        <f t="shared" si="415"/>
        <v>2.001378443809769E-2</v>
      </c>
      <c r="F2683">
        <f t="shared" si="416"/>
        <v>1.0202154030258996</v>
      </c>
      <c r="G2683">
        <f t="shared" si="417"/>
        <v>23.865748957635837</v>
      </c>
      <c r="H2683">
        <f t="shared" si="419"/>
        <v>1.5411623829169161E-2</v>
      </c>
      <c r="I2683" t="str">
        <f t="shared" si="418"/>
        <v>2010</v>
      </c>
      <c r="J2683">
        <f t="shared" si="420"/>
        <v>2.7057594803065768</v>
      </c>
      <c r="K2683">
        <f t="shared" si="421"/>
        <v>-2.7057594803065768</v>
      </c>
      <c r="L2683">
        <f t="shared" si="423"/>
        <v>0.56108014963627895</v>
      </c>
      <c r="M2683">
        <f t="shared" si="424"/>
        <v>0</v>
      </c>
      <c r="P2683" s="16">
        <f t="shared" si="422"/>
        <v>0.11337417003378267</v>
      </c>
    </row>
    <row r="2684" spans="1:16" x14ac:dyDescent="0.3">
      <c r="A2684">
        <v>2683</v>
      </c>
      <c r="B2684" s="23" t="s">
        <v>2700</v>
      </c>
      <c r="C2684" s="24">
        <v>24.56</v>
      </c>
      <c r="D2684" s="24">
        <v>1.1899999999999999E-3</v>
      </c>
      <c r="E2684" s="9">
        <f t="shared" si="415"/>
        <v>2.8454770215434331E-2</v>
      </c>
      <c r="F2684">
        <f t="shared" si="416"/>
        <v>1.0288634745088183</v>
      </c>
      <c r="G2684">
        <f t="shared" si="417"/>
        <v>24.555129416348844</v>
      </c>
      <c r="H2684">
        <f t="shared" si="419"/>
        <v>1.5977344539449458E-2</v>
      </c>
      <c r="I2684" t="str">
        <f t="shared" si="418"/>
        <v>2010</v>
      </c>
      <c r="J2684">
        <f t="shared" si="420"/>
        <v>2.8861078004638197</v>
      </c>
      <c r="K2684">
        <f t="shared" si="421"/>
        <v>-2.8861078004638197</v>
      </c>
      <c r="L2684">
        <f t="shared" si="423"/>
        <v>-0.12830030907672807</v>
      </c>
      <c r="M2684">
        <f t="shared" si="424"/>
        <v>0</v>
      </c>
      <c r="P2684" s="16">
        <f t="shared" si="422"/>
        <v>0.11753584155586834</v>
      </c>
    </row>
    <row r="2685" spans="1:16" x14ac:dyDescent="0.3">
      <c r="A2685">
        <v>2684</v>
      </c>
      <c r="B2685" s="23" t="s">
        <v>2701</v>
      </c>
      <c r="C2685" s="24">
        <v>24.547999999999998</v>
      </c>
      <c r="D2685" s="24">
        <v>1.14E-3</v>
      </c>
      <c r="E2685" s="9">
        <f t="shared" si="415"/>
        <v>-4.887187520911248E-4</v>
      </c>
      <c r="F2685">
        <f t="shared" si="416"/>
        <v>0.99951140065146582</v>
      </c>
      <c r="G2685">
        <f t="shared" si="417"/>
        <v>24.54333632306334</v>
      </c>
      <c r="H2685">
        <f t="shared" si="419"/>
        <v>1.6004509704629102E-2</v>
      </c>
      <c r="I2685" t="str">
        <f t="shared" si="418"/>
        <v>2010</v>
      </c>
      <c r="J2685">
        <f t="shared" si="420"/>
        <v>2.8896263805215678</v>
      </c>
      <c r="K2685">
        <f t="shared" si="421"/>
        <v>-2.8896263805215678</v>
      </c>
      <c r="L2685">
        <f t="shared" si="423"/>
        <v>-0.11650721579122347</v>
      </c>
      <c r="M2685">
        <f t="shared" si="424"/>
        <v>0</v>
      </c>
      <c r="P2685" s="16">
        <f t="shared" si="422"/>
        <v>0.11773567955413583</v>
      </c>
    </row>
    <row r="2686" spans="1:16" x14ac:dyDescent="0.3">
      <c r="A2686">
        <v>2685</v>
      </c>
      <c r="B2686" s="23" t="s">
        <v>2702</v>
      </c>
      <c r="C2686" s="24">
        <v>24.832000000000001</v>
      </c>
      <c r="D2686" s="24">
        <v>1.32E-3</v>
      </c>
      <c r="E2686" s="9">
        <f t="shared" si="415"/>
        <v>1.1502759473957775E-2</v>
      </c>
      <c r="F2686">
        <f t="shared" si="416"/>
        <v>1.01156917060453</v>
      </c>
      <c r="G2686">
        <f t="shared" si="417"/>
        <v>24.826537560890333</v>
      </c>
      <c r="H2686">
        <f t="shared" si="419"/>
        <v>1.5996613144183276E-2</v>
      </c>
      <c r="I2686" t="str">
        <f t="shared" si="418"/>
        <v>2010</v>
      </c>
      <c r="J2686">
        <f t="shared" si="420"/>
        <v>2.9215270894754481</v>
      </c>
      <c r="K2686">
        <f t="shared" si="421"/>
        <v>-2.9215270894754481</v>
      </c>
      <c r="L2686">
        <f t="shared" si="423"/>
        <v>-0.39970845361821716</v>
      </c>
      <c r="M2686">
        <f t="shared" si="424"/>
        <v>0</v>
      </c>
      <c r="P2686" s="16">
        <f t="shared" si="422"/>
        <v>0.11767758924537988</v>
      </c>
    </row>
    <row r="2687" spans="1:16" x14ac:dyDescent="0.3">
      <c r="A2687">
        <v>2686</v>
      </c>
      <c r="B2687" s="23" t="s">
        <v>2703</v>
      </c>
      <c r="C2687" s="24">
        <v>24.431999999999999</v>
      </c>
      <c r="D2687" s="24">
        <v>1.2700000000000001E-3</v>
      </c>
      <c r="E2687" s="9">
        <f t="shared" si="415"/>
        <v>-1.6239395524531679E-2</v>
      </c>
      <c r="F2687">
        <f t="shared" si="416"/>
        <v>0.98389175257731953</v>
      </c>
      <c r="G2687">
        <f t="shared" si="417"/>
        <v>24.426829107272116</v>
      </c>
      <c r="H2687">
        <f t="shared" si="419"/>
        <v>1.6323673560636048E-2</v>
      </c>
      <c r="I2687" t="str">
        <f t="shared" si="418"/>
        <v>2010</v>
      </c>
      <c r="J2687">
        <f t="shared" si="420"/>
        <v>2.9332610536792791</v>
      </c>
      <c r="K2687">
        <f t="shared" si="421"/>
        <v>-2.9332610536792791</v>
      </c>
      <c r="L2687">
        <f t="shared" si="423"/>
        <v>0.79620073589097373</v>
      </c>
      <c r="M2687">
        <f t="shared" si="424"/>
        <v>0</v>
      </c>
      <c r="P2687" s="16">
        <f t="shared" si="422"/>
        <v>0.12008357862568488</v>
      </c>
    </row>
    <row r="2688" spans="1:16" x14ac:dyDescent="0.3">
      <c r="A2688">
        <v>2687</v>
      </c>
      <c r="B2688" s="23" t="s">
        <v>2704</v>
      </c>
      <c r="C2688" s="24">
        <v>26.039000000000001</v>
      </c>
      <c r="D2688" s="24">
        <v>1.2199999999999999E-3</v>
      </c>
      <c r="E2688" s="9">
        <f t="shared" si="415"/>
        <v>6.370166566894149E-2</v>
      </c>
      <c r="F2688">
        <f t="shared" si="416"/>
        <v>1.0657743942370663</v>
      </c>
      <c r="G2688">
        <f t="shared" si="417"/>
        <v>26.033705941580848</v>
      </c>
      <c r="H2688">
        <f t="shared" si="419"/>
        <v>1.9323122946985665E-2</v>
      </c>
      <c r="I2688" t="str">
        <f t="shared" si="418"/>
        <v>2010</v>
      </c>
      <c r="J2688">
        <f t="shared" si="420"/>
        <v>3.7006586962941257</v>
      </c>
      <c r="K2688">
        <f t="shared" si="421"/>
        <v>-3.7006586962941257</v>
      </c>
      <c r="L2688">
        <f t="shared" si="423"/>
        <v>-0.81067609841775834</v>
      </c>
      <c r="M2688">
        <f t="shared" si="424"/>
        <v>0</v>
      </c>
      <c r="P2688" s="16">
        <f t="shared" si="422"/>
        <v>0.14214874765038582</v>
      </c>
    </row>
    <row r="2689" spans="1:16" x14ac:dyDescent="0.3">
      <c r="A2689">
        <v>2688</v>
      </c>
      <c r="B2689" s="23" t="s">
        <v>2705</v>
      </c>
      <c r="C2689" s="24">
        <v>26.744</v>
      </c>
      <c r="D2689" s="24">
        <v>1.2199999999999999E-3</v>
      </c>
      <c r="E2689" s="9">
        <f t="shared" si="415"/>
        <v>2.6714734972579521E-2</v>
      </c>
      <c r="F2689">
        <f t="shared" si="416"/>
        <v>1.0270747724566995</v>
      </c>
      <c r="G2689">
        <f t="shared" si="417"/>
        <v>26.738562606153774</v>
      </c>
      <c r="H2689">
        <f t="shared" si="419"/>
        <v>1.9652068400766529E-2</v>
      </c>
      <c r="I2689" t="str">
        <f t="shared" si="418"/>
        <v>2010</v>
      </c>
      <c r="J2689">
        <f t="shared" si="420"/>
        <v>3.8655566724565995</v>
      </c>
      <c r="K2689">
        <f t="shared" si="421"/>
        <v>-3.8655566724565995</v>
      </c>
      <c r="L2689">
        <f t="shared" si="423"/>
        <v>-1.5155327629906843</v>
      </c>
      <c r="M2689">
        <f t="shared" si="424"/>
        <v>0</v>
      </c>
      <c r="P2689" s="16">
        <f t="shared" si="422"/>
        <v>0.14456860413158323</v>
      </c>
    </row>
    <row r="2690" spans="1:16" x14ac:dyDescent="0.3">
      <c r="A2690">
        <v>2689</v>
      </c>
      <c r="B2690" s="23" t="s">
        <v>2706</v>
      </c>
      <c r="C2690" s="24">
        <v>27.428000000000001</v>
      </c>
      <c r="D2690" s="24">
        <v>1.24E-3</v>
      </c>
      <c r="E2690" s="9">
        <f t="shared" si="415"/>
        <v>2.5254240304320563E-2</v>
      </c>
      <c r="F2690">
        <f t="shared" si="416"/>
        <v>1.0255758300927311</v>
      </c>
      <c r="G2690">
        <f t="shared" si="417"/>
        <v>27.422332132366495</v>
      </c>
      <c r="H2690">
        <f t="shared" si="419"/>
        <v>1.9910139571538719E-2</v>
      </c>
      <c r="I2690" t="str">
        <f t="shared" si="418"/>
        <v>2010</v>
      </c>
      <c r="J2690">
        <f t="shared" si="420"/>
        <v>4.0164689299883429</v>
      </c>
      <c r="K2690">
        <f t="shared" si="421"/>
        <v>-4.0164689299883429</v>
      </c>
      <c r="L2690">
        <f t="shared" si="423"/>
        <v>-2.1993022892034055</v>
      </c>
      <c r="M2690">
        <f t="shared" si="424"/>
        <v>0</v>
      </c>
      <c r="P2690" s="16">
        <f t="shared" si="422"/>
        <v>0.14646708057509511</v>
      </c>
    </row>
    <row r="2691" spans="1:16" x14ac:dyDescent="0.3">
      <c r="A2691">
        <v>2690</v>
      </c>
      <c r="B2691" s="23" t="s">
        <v>2707</v>
      </c>
      <c r="C2691" s="24">
        <v>28.902000000000001</v>
      </c>
      <c r="D2691" s="24">
        <v>1.32E-3</v>
      </c>
      <c r="E2691" s="9">
        <f t="shared" ref="E2691:E2754" si="425">LN(C2691/C2690)</f>
        <v>5.2346407454020721E-2</v>
      </c>
      <c r="F2691">
        <f t="shared" ref="F2691:F2754" si="426">C2691/C2690</f>
        <v>1.0537407029313111</v>
      </c>
      <c r="G2691">
        <f t="shared" ref="G2691:G2754" si="427">C2691*EXP(-2/12*D2691)</f>
        <v>28.895642259377112</v>
      </c>
      <c r="H2691">
        <f t="shared" si="419"/>
        <v>2.1441028388462086E-2</v>
      </c>
      <c r="I2691" t="str">
        <f t="shared" ref="I2691:I2754" si="428">MID(B2691,7,4)</f>
        <v>2010</v>
      </c>
      <c r="J2691">
        <f t="shared" si="420"/>
        <v>4.5576784766358474</v>
      </c>
      <c r="K2691">
        <f t="shared" si="421"/>
        <v>-4.5576784766358474</v>
      </c>
      <c r="L2691">
        <f t="shared" si="423"/>
        <v>-3.6726124162140223</v>
      </c>
      <c r="M2691">
        <f t="shared" si="424"/>
        <v>0</v>
      </c>
      <c r="P2691" s="16">
        <f t="shared" si="422"/>
        <v>0.15772892105060601</v>
      </c>
    </row>
    <row r="2692" spans="1:16" x14ac:dyDescent="0.3">
      <c r="A2692">
        <v>2691</v>
      </c>
      <c r="B2692" s="23" t="s">
        <v>2708</v>
      </c>
      <c r="C2692" s="24">
        <v>26.861000000000001</v>
      </c>
      <c r="D2692" s="24">
        <v>1.32E-3</v>
      </c>
      <c r="E2692" s="9">
        <f t="shared" si="425"/>
        <v>-7.3235376392163307E-2</v>
      </c>
      <c r="F2692">
        <f t="shared" si="426"/>
        <v>0.92938204968514293</v>
      </c>
      <c r="G2692">
        <f t="shared" si="427"/>
        <v>26.855091229988535</v>
      </c>
      <c r="H2692">
        <f t="shared" si="419"/>
        <v>2.626944282721937E-2</v>
      </c>
      <c r="I2692" t="str">
        <f t="shared" si="428"/>
        <v>2010</v>
      </c>
      <c r="J2692">
        <f t="shared" si="420"/>
        <v>5.1897114823599262</v>
      </c>
      <c r="K2692">
        <f t="shared" si="421"/>
        <v>-5.1897114823599262</v>
      </c>
      <c r="L2692">
        <f t="shared" si="423"/>
        <v>-1.6320613868254448</v>
      </c>
      <c r="M2692">
        <f t="shared" si="424"/>
        <v>0</v>
      </c>
      <c r="P2692" s="16">
        <f t="shared" si="422"/>
        <v>0.19324870051324497</v>
      </c>
    </row>
    <row r="2693" spans="1:16" x14ac:dyDescent="0.3">
      <c r="A2693">
        <v>2692</v>
      </c>
      <c r="B2693" s="23" t="s">
        <v>2709</v>
      </c>
      <c r="C2693" s="24">
        <v>27.401</v>
      </c>
      <c r="D2693" s="24">
        <v>1.32E-3</v>
      </c>
      <c r="E2693" s="9">
        <f t="shared" si="425"/>
        <v>1.9904088594438457E-2</v>
      </c>
      <c r="F2693">
        <f t="shared" si="426"/>
        <v>1.020103495774543</v>
      </c>
      <c r="G2693">
        <f t="shared" si="427"/>
        <v>27.394972443055575</v>
      </c>
      <c r="H2693">
        <f t="shared" si="419"/>
        <v>2.6364557686729434E-2</v>
      </c>
      <c r="I2693" t="str">
        <f t="shared" si="428"/>
        <v>2010</v>
      </c>
      <c r="J2693">
        <f t="shared" si="420"/>
        <v>5.3132111853098785</v>
      </c>
      <c r="K2693">
        <f t="shared" si="421"/>
        <v>-5.3132111853098785</v>
      </c>
      <c r="L2693">
        <f t="shared" si="423"/>
        <v>-2.1719425998924855</v>
      </c>
      <c r="M2693">
        <f t="shared" si="424"/>
        <v>0</v>
      </c>
      <c r="P2693" s="16">
        <f t="shared" si="422"/>
        <v>0.1939484040859745</v>
      </c>
    </row>
    <row r="2694" spans="1:16" x14ac:dyDescent="0.3">
      <c r="A2694">
        <v>2693</v>
      </c>
      <c r="B2694" s="23" t="s">
        <v>2710</v>
      </c>
      <c r="C2694" s="24">
        <v>25.937999999999999</v>
      </c>
      <c r="D2694" s="24">
        <v>1.32E-3</v>
      </c>
      <c r="E2694" s="9">
        <f t="shared" si="425"/>
        <v>-5.4870434164864236E-2</v>
      </c>
      <c r="F2694">
        <f t="shared" si="426"/>
        <v>0.94660778803693291</v>
      </c>
      <c r="G2694">
        <f t="shared" si="427"/>
        <v>25.932294267653571</v>
      </c>
      <c r="H2694">
        <f t="shared" si="419"/>
        <v>2.8634886799896401E-2</v>
      </c>
      <c r="I2694" t="str">
        <f t="shared" si="428"/>
        <v>2010</v>
      </c>
      <c r="J2694">
        <f t="shared" si="420"/>
        <v>5.4626343638621568</v>
      </c>
      <c r="K2694">
        <f t="shared" si="421"/>
        <v>-5.4626343638621568</v>
      </c>
      <c r="L2694">
        <f t="shared" si="423"/>
        <v>-0.7092644244904811</v>
      </c>
      <c r="M2694">
        <f t="shared" si="424"/>
        <v>0</v>
      </c>
      <c r="P2694" s="16">
        <f t="shared" si="422"/>
        <v>0.2106498679785509</v>
      </c>
    </row>
    <row r="2695" spans="1:16" x14ac:dyDescent="0.3">
      <c r="A2695">
        <v>2694</v>
      </c>
      <c r="B2695" s="23" t="s">
        <v>2711</v>
      </c>
      <c r="C2695" s="24">
        <v>26.088000000000001</v>
      </c>
      <c r="D2695" s="24">
        <v>1.34E-3</v>
      </c>
      <c r="E2695" s="9">
        <f t="shared" si="425"/>
        <v>5.766363573468449E-3</v>
      </c>
      <c r="F2695">
        <f t="shared" si="426"/>
        <v>1.0057830210501968</v>
      </c>
      <c r="G2695">
        <f t="shared" si="427"/>
        <v>26.082174330557304</v>
      </c>
      <c r="H2695">
        <f t="shared" si="419"/>
        <v>2.8618641072115494E-2</v>
      </c>
      <c r="I2695" t="str">
        <f t="shared" si="428"/>
        <v>2010</v>
      </c>
      <c r="J2695">
        <f t="shared" si="420"/>
        <v>5.491089494034223</v>
      </c>
      <c r="K2695">
        <f t="shared" si="421"/>
        <v>-5.491089494034223</v>
      </c>
      <c r="L2695">
        <f t="shared" si="423"/>
        <v>-0.85914448739421445</v>
      </c>
      <c r="M2695">
        <f t="shared" si="424"/>
        <v>0</v>
      </c>
      <c r="P2695" s="16">
        <f t="shared" si="422"/>
        <v>0.21053035780076751</v>
      </c>
    </row>
    <row r="2696" spans="1:16" x14ac:dyDescent="0.3">
      <c r="A2696">
        <v>2695</v>
      </c>
      <c r="B2696" s="23" t="s">
        <v>2712</v>
      </c>
      <c r="C2696" s="24">
        <v>25.228999999999999</v>
      </c>
      <c r="D2696" s="24">
        <v>1.4199999999999998E-3</v>
      </c>
      <c r="E2696" s="9">
        <f t="shared" si="425"/>
        <v>-3.3481311974289503E-2</v>
      </c>
      <c r="F2696">
        <f t="shared" si="426"/>
        <v>0.96707298374731676</v>
      </c>
      <c r="G2696">
        <f t="shared" si="427"/>
        <v>25.22302984316309</v>
      </c>
      <c r="H2696">
        <f t="shared" si="419"/>
        <v>2.9478817843254838E-2</v>
      </c>
      <c r="I2696" t="str">
        <f t="shared" si="428"/>
        <v>2010</v>
      </c>
      <c r="J2696">
        <f t="shared" si="420"/>
        <v>5.4698200383815996</v>
      </c>
      <c r="K2696">
        <f t="shared" si="421"/>
        <v>-5.4698200383815996</v>
      </c>
      <c r="L2696">
        <f t="shared" si="423"/>
        <v>0.27793421445159794</v>
      </c>
      <c r="M2696">
        <f t="shared" si="424"/>
        <v>0</v>
      </c>
      <c r="P2696" s="16">
        <f t="shared" si="422"/>
        <v>0.21685816780906039</v>
      </c>
    </row>
    <row r="2697" spans="1:16" x14ac:dyDescent="0.3">
      <c r="A2697">
        <v>2696</v>
      </c>
      <c r="B2697" s="23" t="s">
        <v>2713</v>
      </c>
      <c r="C2697" s="24">
        <v>25.507000000000001</v>
      </c>
      <c r="D2697" s="24">
        <v>1.4199999999999998E-3</v>
      </c>
      <c r="E2697" s="9">
        <f t="shared" si="425"/>
        <v>1.0958797784651284E-2</v>
      </c>
      <c r="F2697">
        <f t="shared" si="426"/>
        <v>1.0110190653612907</v>
      </c>
      <c r="G2697">
        <f t="shared" si="427"/>
        <v>25.500964057614688</v>
      </c>
      <c r="H2697">
        <f t="shared" si="419"/>
        <v>2.9071788751311996E-2</v>
      </c>
      <c r="I2697" t="str">
        <f t="shared" si="428"/>
        <v>2010</v>
      </c>
      <c r="J2697">
        <f t="shared" si="420"/>
        <v>5.4537355338621483</v>
      </c>
      <c r="K2697">
        <f t="shared" si="421"/>
        <v>-5.4537355338621483</v>
      </c>
      <c r="L2697">
        <f t="shared" si="423"/>
        <v>1.1869182247898387</v>
      </c>
      <c r="M2697">
        <f t="shared" si="424"/>
        <v>0</v>
      </c>
      <c r="P2697" s="16">
        <f t="shared" si="422"/>
        <v>0.21386389634291655</v>
      </c>
    </row>
    <row r="2698" spans="1:16" x14ac:dyDescent="0.3">
      <c r="A2698">
        <v>2697</v>
      </c>
      <c r="B2698" s="23" t="s">
        <v>2714</v>
      </c>
      <c r="C2698" s="24">
        <v>26.83</v>
      </c>
      <c r="D2698" s="24">
        <v>1.4000000000000002E-3</v>
      </c>
      <c r="E2698" s="9">
        <f t="shared" si="425"/>
        <v>5.0567740140152952E-2</v>
      </c>
      <c r="F2698">
        <f t="shared" si="426"/>
        <v>1.051868114635198</v>
      </c>
      <c r="G2698">
        <f t="shared" si="427"/>
        <v>26.823740396982085</v>
      </c>
      <c r="H2698">
        <f t="shared" si="419"/>
        <v>3.0259980481294288E-2</v>
      </c>
      <c r="I2698" t="str">
        <f t="shared" si="428"/>
        <v>2010</v>
      </c>
      <c r="J2698">
        <f t="shared" si="420"/>
        <v>5.9710911596236045</v>
      </c>
      <c r="K2698">
        <f t="shared" si="421"/>
        <v>-5.9710911596236045</v>
      </c>
      <c r="L2698">
        <f t="shared" si="423"/>
        <v>-0.13585811457755881</v>
      </c>
      <c r="M2698">
        <f t="shared" si="424"/>
        <v>0</v>
      </c>
      <c r="P2698" s="16">
        <f t="shared" si="422"/>
        <v>0.22260471773337795</v>
      </c>
    </row>
    <row r="2699" spans="1:16" x14ac:dyDescent="0.3">
      <c r="A2699">
        <v>2698</v>
      </c>
      <c r="B2699" s="23" t="s">
        <v>2715</v>
      </c>
      <c r="C2699" s="24">
        <v>27.175000000000001</v>
      </c>
      <c r="D2699" s="24">
        <v>1.3700000000000001E-3</v>
      </c>
      <c r="E2699" s="9">
        <f t="shared" si="425"/>
        <v>1.2776768569740393E-2</v>
      </c>
      <c r="F2699">
        <f t="shared" si="426"/>
        <v>1.0128587402161759</v>
      </c>
      <c r="G2699">
        <f t="shared" si="427"/>
        <v>27.168795750012162</v>
      </c>
      <c r="H2699">
        <f t="shared" si="419"/>
        <v>2.9913099769262538E-2</v>
      </c>
      <c r="I2699" t="str">
        <f t="shared" si="428"/>
        <v>2010</v>
      </c>
      <c r="J2699">
        <f t="shared" si="420"/>
        <v>5.9785728974839847</v>
      </c>
      <c r="K2699">
        <f t="shared" si="421"/>
        <v>-5.9785728974839847</v>
      </c>
      <c r="L2699">
        <f t="shared" si="423"/>
        <v>-0.48091346760763543</v>
      </c>
      <c r="M2699">
        <f t="shared" si="424"/>
        <v>0</v>
      </c>
      <c r="P2699" s="16">
        <f t="shared" si="422"/>
        <v>0.22005292220143061</v>
      </c>
    </row>
    <row r="2700" spans="1:16" x14ac:dyDescent="0.3">
      <c r="A2700">
        <v>2699</v>
      </c>
      <c r="B2700" s="23" t="s">
        <v>2716</v>
      </c>
      <c r="C2700" s="24">
        <v>27.457000000000001</v>
      </c>
      <c r="D2700" s="24">
        <v>1.32E-3</v>
      </c>
      <c r="E2700" s="9">
        <f t="shared" si="425"/>
        <v>1.0323711546438873E-2</v>
      </c>
      <c r="F2700">
        <f t="shared" si="426"/>
        <v>1.0103771849126035</v>
      </c>
      <c r="G2700">
        <f t="shared" si="427"/>
        <v>27.450960124410678</v>
      </c>
      <c r="H2700">
        <f t="shared" si="419"/>
        <v>2.9759268438480542E-2</v>
      </c>
      <c r="I2700" t="str">
        <f t="shared" si="428"/>
        <v>2010</v>
      </c>
      <c r="J2700">
        <f t="shared" si="420"/>
        <v>6.009599228746918</v>
      </c>
      <c r="K2700">
        <f t="shared" si="421"/>
        <v>-6.009599228746918</v>
      </c>
      <c r="L2700">
        <f t="shared" si="423"/>
        <v>-0.76307784200615103</v>
      </c>
      <c r="M2700">
        <f t="shared" si="424"/>
        <v>0</v>
      </c>
      <c r="P2700" s="16">
        <f t="shared" si="422"/>
        <v>0.21892127639655493</v>
      </c>
    </row>
    <row r="2701" spans="1:16" x14ac:dyDescent="0.3">
      <c r="A2701">
        <v>2700</v>
      </c>
      <c r="B2701" s="23" t="s">
        <v>2717</v>
      </c>
      <c r="C2701" s="24">
        <v>27.568000000000001</v>
      </c>
      <c r="D2701" s="24">
        <v>1.5199999999999999E-3</v>
      </c>
      <c r="E2701" s="9">
        <f t="shared" si="425"/>
        <v>4.0345352318618835E-3</v>
      </c>
      <c r="F2701">
        <f t="shared" si="426"/>
        <v>1.00404268492552</v>
      </c>
      <c r="G2701">
        <f t="shared" si="427"/>
        <v>27.561016991218462</v>
      </c>
      <c r="H2701">
        <f t="shared" si="419"/>
        <v>2.9751845310958546E-2</v>
      </c>
      <c r="I2701" t="str">
        <f t="shared" si="428"/>
        <v>2010</v>
      </c>
      <c r="J2701">
        <f t="shared" si="420"/>
        <v>6.0321879790647017</v>
      </c>
      <c r="K2701">
        <f t="shared" si="421"/>
        <v>-6.0321879790647017</v>
      </c>
      <c r="L2701">
        <f t="shared" si="423"/>
        <v>-0.87313470881393584</v>
      </c>
      <c r="M2701">
        <f t="shared" si="424"/>
        <v>0</v>
      </c>
      <c r="P2701" s="16">
        <f t="shared" si="422"/>
        <v>0.21886666885284703</v>
      </c>
    </row>
    <row r="2702" spans="1:16" x14ac:dyDescent="0.3">
      <c r="A2702">
        <v>2701</v>
      </c>
      <c r="B2702" s="23" t="s">
        <v>2718</v>
      </c>
      <c r="C2702" s="24">
        <v>27.524000000000001</v>
      </c>
      <c r="D2702" s="24">
        <v>1.83E-3</v>
      </c>
      <c r="E2702" s="9">
        <f t="shared" si="425"/>
        <v>-1.5973284453403504E-3</v>
      </c>
      <c r="F2702">
        <f t="shared" si="426"/>
        <v>0.99840394660475917</v>
      </c>
      <c r="G2702">
        <f t="shared" si="427"/>
        <v>27.515606460079908</v>
      </c>
      <c r="H2702">
        <f t="shared" si="419"/>
        <v>2.9318183186829293E-2</v>
      </c>
      <c r="I2702" t="str">
        <f t="shared" si="428"/>
        <v>2010</v>
      </c>
      <c r="J2702">
        <f t="shared" si="420"/>
        <v>5.9344689805953363</v>
      </c>
      <c r="K2702">
        <f t="shared" si="421"/>
        <v>-5.9344689805953363</v>
      </c>
      <c r="L2702">
        <f t="shared" si="423"/>
        <v>-0.82772417767538187</v>
      </c>
      <c r="M2702">
        <f t="shared" si="424"/>
        <v>0</v>
      </c>
      <c r="P2702" s="16">
        <f t="shared" si="422"/>
        <v>0.21567647397505707</v>
      </c>
    </row>
    <row r="2703" spans="1:16" x14ac:dyDescent="0.3">
      <c r="A2703">
        <v>2702</v>
      </c>
      <c r="B2703" s="23" t="s">
        <v>2719</v>
      </c>
      <c r="C2703" s="24">
        <v>26.695</v>
      </c>
      <c r="D2703" s="24">
        <v>1.6000000000000001E-3</v>
      </c>
      <c r="E2703" s="9">
        <f t="shared" si="425"/>
        <v>-3.058206938808386E-2</v>
      </c>
      <c r="F2703">
        <f t="shared" si="426"/>
        <v>0.96988083127452407</v>
      </c>
      <c r="G2703">
        <f t="shared" si="427"/>
        <v>26.687882282404527</v>
      </c>
      <c r="H2703">
        <f t="shared" si="419"/>
        <v>2.9840256445154142E-2</v>
      </c>
      <c r="I2703" t="str">
        <f t="shared" si="428"/>
        <v>2010</v>
      </c>
      <c r="J2703">
        <f t="shared" si="420"/>
        <v>5.8584453787835216</v>
      </c>
      <c r="K2703">
        <f t="shared" si="421"/>
        <v>-5.8584453787835216</v>
      </c>
      <c r="L2703">
        <f t="shared" si="423"/>
        <v>0.45278874705102012</v>
      </c>
      <c r="M2703">
        <f t="shared" si="424"/>
        <v>0</v>
      </c>
      <c r="P2703" s="16">
        <f t="shared" si="422"/>
        <v>0.21951705709695926</v>
      </c>
    </row>
    <row r="2704" spans="1:16" x14ac:dyDescent="0.3">
      <c r="A2704">
        <v>2703</v>
      </c>
      <c r="B2704" s="23" t="s">
        <v>2720</v>
      </c>
      <c r="C2704" s="24">
        <v>27.148</v>
      </c>
      <c r="D2704" s="24">
        <v>1.6200000000000001E-3</v>
      </c>
      <c r="E2704" s="9">
        <f t="shared" si="425"/>
        <v>1.6827096889362302E-2</v>
      </c>
      <c r="F2704">
        <f t="shared" si="426"/>
        <v>1.0169694699381906</v>
      </c>
      <c r="G2704">
        <f t="shared" si="427"/>
        <v>27.140671029455547</v>
      </c>
      <c r="H2704">
        <f t="shared" si="419"/>
        <v>2.9895034241274616E-2</v>
      </c>
      <c r="I2704" t="str">
        <f t="shared" si="428"/>
        <v>2010</v>
      </c>
      <c r="J2704">
        <f t="shared" si="420"/>
        <v>5.96877704679674</v>
      </c>
      <c r="K2704">
        <f t="shared" si="421"/>
        <v>-5.96877704679674</v>
      </c>
      <c r="L2704">
        <f t="shared" si="423"/>
        <v>1.0364852371813136</v>
      </c>
      <c r="M2704">
        <f t="shared" si="424"/>
        <v>0</v>
      </c>
      <c r="P2704" s="16">
        <f t="shared" si="422"/>
        <v>0.21992002483353768</v>
      </c>
    </row>
    <row r="2705" spans="1:16" x14ac:dyDescent="0.3">
      <c r="A2705">
        <v>2704</v>
      </c>
      <c r="B2705" s="23" t="s">
        <v>2721</v>
      </c>
      <c r="C2705" s="24">
        <v>28.184999999999999</v>
      </c>
      <c r="D2705" s="24">
        <v>1.67E-3</v>
      </c>
      <c r="E2705" s="9">
        <f t="shared" si="425"/>
        <v>3.7486542692026337E-2</v>
      </c>
      <c r="F2705">
        <f t="shared" si="426"/>
        <v>1.0381980256372476</v>
      </c>
      <c r="G2705">
        <f t="shared" si="427"/>
        <v>28.17715626663686</v>
      </c>
      <c r="H2705">
        <f t="shared" si="419"/>
        <v>3.0524240367480044E-2</v>
      </c>
      <c r="I2705" t="str">
        <f t="shared" si="428"/>
        <v>2010</v>
      </c>
      <c r="J2705">
        <f t="shared" si="420"/>
        <v>6.3271443978025586</v>
      </c>
      <c r="K2705">
        <f t="shared" si="421"/>
        <v>-6.3271443978025586</v>
      </c>
      <c r="L2705">
        <f t="shared" si="423"/>
        <v>4.0164843729584732E-2</v>
      </c>
      <c r="M2705">
        <f t="shared" si="424"/>
        <v>0</v>
      </c>
      <c r="P2705" s="16">
        <f t="shared" si="422"/>
        <v>0.22454872088331387</v>
      </c>
    </row>
    <row r="2706" spans="1:16" x14ac:dyDescent="0.3">
      <c r="A2706">
        <v>2705</v>
      </c>
      <c r="B2706" s="23" t="s">
        <v>2722</v>
      </c>
      <c r="C2706" s="24">
        <v>28.388000000000002</v>
      </c>
      <c r="D2706" s="24">
        <v>1.65E-3</v>
      </c>
      <c r="E2706" s="9">
        <f t="shared" si="425"/>
        <v>7.1765991291982498E-3</v>
      </c>
      <c r="F2706">
        <f t="shared" si="426"/>
        <v>1.0072024126308321</v>
      </c>
      <c r="G2706">
        <f t="shared" si="427"/>
        <v>28.380194373322862</v>
      </c>
      <c r="H2706">
        <f t="shared" si="419"/>
        <v>2.9954704674365569E-2</v>
      </c>
      <c r="I2706" t="str">
        <f t="shared" si="428"/>
        <v>2010</v>
      </c>
      <c r="J2706">
        <f t="shared" si="420"/>
        <v>6.2538308204364537</v>
      </c>
      <c r="K2706">
        <f t="shared" si="421"/>
        <v>-6.2538308204364537</v>
      </c>
      <c r="L2706">
        <f t="shared" si="423"/>
        <v>-0.16287326295641691</v>
      </c>
      <c r="M2706">
        <f t="shared" si="424"/>
        <v>0</v>
      </c>
      <c r="P2706" s="16">
        <f t="shared" si="422"/>
        <v>0.22035898479662988</v>
      </c>
    </row>
    <row r="2707" spans="1:16" x14ac:dyDescent="0.3">
      <c r="A2707">
        <v>2706</v>
      </c>
      <c r="B2707" s="23" t="s">
        <v>2723</v>
      </c>
      <c r="C2707" s="24">
        <v>28.542000000000002</v>
      </c>
      <c r="D2707" s="24">
        <v>1.5199999999999999E-3</v>
      </c>
      <c r="E2707" s="9">
        <f t="shared" si="425"/>
        <v>5.4101660154630242E-3</v>
      </c>
      <c r="F2707">
        <f t="shared" si="426"/>
        <v>1.0054248273918558</v>
      </c>
      <c r="G2707">
        <f t="shared" si="427"/>
        <v>28.534770275803734</v>
      </c>
      <c r="H2707">
        <f t="shared" si="419"/>
        <v>2.9951480288396112E-2</v>
      </c>
      <c r="I2707" t="str">
        <f t="shared" si="428"/>
        <v>2010</v>
      </c>
      <c r="J2707">
        <f t="shared" si="420"/>
        <v>6.2872161676557203</v>
      </c>
      <c r="K2707">
        <f t="shared" si="421"/>
        <v>-6.2872161676557203</v>
      </c>
      <c r="L2707">
        <f t="shared" si="423"/>
        <v>-0.31744916543728863</v>
      </c>
      <c r="M2707">
        <f t="shared" si="424"/>
        <v>0</v>
      </c>
      <c r="P2707" s="16">
        <f t="shared" si="422"/>
        <v>0.22033526490265845</v>
      </c>
    </row>
    <row r="2708" spans="1:16" x14ac:dyDescent="0.3">
      <c r="A2708">
        <v>2707</v>
      </c>
      <c r="B2708" s="23" t="s">
        <v>2724</v>
      </c>
      <c r="C2708" s="24">
        <v>29.241</v>
      </c>
      <c r="D2708" s="24">
        <v>1.4000000000000002E-3</v>
      </c>
      <c r="E2708" s="9">
        <f t="shared" si="425"/>
        <v>2.4195147344983202E-2</v>
      </c>
      <c r="F2708">
        <f t="shared" si="426"/>
        <v>1.0244902249316796</v>
      </c>
      <c r="G2708">
        <f t="shared" si="427"/>
        <v>29.234177895943091</v>
      </c>
      <c r="H2708">
        <f t="shared" si="419"/>
        <v>2.9294714089496104E-2</v>
      </c>
      <c r="I2708" t="str">
        <f t="shared" si="428"/>
        <v>2010</v>
      </c>
      <c r="J2708">
        <f t="shared" si="420"/>
        <v>6.3000771793603567</v>
      </c>
      <c r="K2708">
        <f t="shared" si="421"/>
        <v>-6.3000771793603567</v>
      </c>
      <c r="L2708">
        <f t="shared" si="423"/>
        <v>-1.0168567855766462</v>
      </c>
      <c r="M2708">
        <f t="shared" si="424"/>
        <v>0</v>
      </c>
      <c r="P2708" s="16">
        <f t="shared" si="422"/>
        <v>0.21550382575439675</v>
      </c>
    </row>
    <row r="2709" spans="1:16" x14ac:dyDescent="0.3">
      <c r="A2709">
        <v>2708</v>
      </c>
      <c r="B2709" s="23" t="s">
        <v>2725</v>
      </c>
      <c r="C2709" s="24">
        <v>29.704999999999998</v>
      </c>
      <c r="D2709" s="24">
        <v>1.2900000000000001E-3</v>
      </c>
      <c r="E2709" s="9">
        <f t="shared" si="425"/>
        <v>1.574354778452217E-2</v>
      </c>
      <c r="F2709">
        <f t="shared" si="426"/>
        <v>1.0158681303648986</v>
      </c>
      <c r="G2709">
        <f t="shared" si="427"/>
        <v>29.698614111507609</v>
      </c>
      <c r="H2709">
        <f t="shared" si="419"/>
        <v>2.9291567323225905E-2</v>
      </c>
      <c r="I2709" t="str">
        <f t="shared" si="428"/>
        <v>2010</v>
      </c>
      <c r="J2709">
        <f t="shared" si="420"/>
        <v>6.3994774706254693</v>
      </c>
      <c r="K2709">
        <f t="shared" si="421"/>
        <v>-6.3994774706254693</v>
      </c>
      <c r="L2709">
        <f t="shared" si="423"/>
        <v>-1.4812930011411645</v>
      </c>
      <c r="M2709">
        <f t="shared" si="424"/>
        <v>0</v>
      </c>
      <c r="P2709" s="16">
        <f t="shared" si="422"/>
        <v>0.21548067686248706</v>
      </c>
    </row>
    <row r="2710" spans="1:16" x14ac:dyDescent="0.3">
      <c r="A2710">
        <v>2709</v>
      </c>
      <c r="B2710" s="23" t="s">
        <v>2726</v>
      </c>
      <c r="C2710" s="24">
        <v>29.748000000000001</v>
      </c>
      <c r="D2710" s="24">
        <v>1.47E-3</v>
      </c>
      <c r="E2710" s="9">
        <f t="shared" si="425"/>
        <v>1.446521033349027E-3</v>
      </c>
      <c r="F2710">
        <f t="shared" si="426"/>
        <v>1.0014475677495371</v>
      </c>
      <c r="G2710">
        <f t="shared" si="427"/>
        <v>29.740712632738944</v>
      </c>
      <c r="H2710">
        <f t="shared" si="419"/>
        <v>2.9259867353960474E-2</v>
      </c>
      <c r="I2710" t="str">
        <f t="shared" si="428"/>
        <v>2010</v>
      </c>
      <c r="J2710">
        <f t="shared" si="420"/>
        <v>6.401613417916189</v>
      </c>
      <c r="K2710">
        <f t="shared" si="421"/>
        <v>-6.401613417916189</v>
      </c>
      <c r="L2710">
        <f t="shared" si="423"/>
        <v>-1.5233915223724992</v>
      </c>
      <c r="M2710">
        <f t="shared" si="424"/>
        <v>0</v>
      </c>
      <c r="P2710" s="16">
        <f t="shared" si="422"/>
        <v>0.21524747900187213</v>
      </c>
    </row>
    <row r="2711" spans="1:16" x14ac:dyDescent="0.3">
      <c r="A2711">
        <v>2710</v>
      </c>
      <c r="B2711" s="23" t="s">
        <v>2727</v>
      </c>
      <c r="C2711" s="24">
        <v>28.224</v>
      </c>
      <c r="D2711" s="24">
        <v>1.4199999999999998E-3</v>
      </c>
      <c r="E2711" s="9">
        <f t="shared" si="425"/>
        <v>-5.2589223016672938E-2</v>
      </c>
      <c r="F2711">
        <f t="shared" si="426"/>
        <v>0.94876966518757566</v>
      </c>
      <c r="G2711">
        <f t="shared" si="427"/>
        <v>28.217321110366445</v>
      </c>
      <c r="H2711">
        <f t="shared" si="419"/>
        <v>3.1249810636924402E-2</v>
      </c>
      <c r="I2711" t="str">
        <f t="shared" si="428"/>
        <v>2010</v>
      </c>
      <c r="J2711">
        <f t="shared" si="420"/>
        <v>6.4867758491631946</v>
      </c>
      <c r="K2711">
        <f t="shared" si="421"/>
        <v>-6.4867758491631946</v>
      </c>
      <c r="L2711">
        <f t="shared" si="423"/>
        <v>0.35286902698960887</v>
      </c>
      <c r="M2711">
        <f t="shared" si="424"/>
        <v>0</v>
      </c>
      <c r="P2711" s="16">
        <f t="shared" si="422"/>
        <v>0.22988631074478899</v>
      </c>
    </row>
    <row r="2712" spans="1:16" x14ac:dyDescent="0.3">
      <c r="A2712">
        <v>2711</v>
      </c>
      <c r="B2712" s="23" t="s">
        <v>2728</v>
      </c>
      <c r="C2712" s="24">
        <v>28.789000000000001</v>
      </c>
      <c r="D2712" s="24">
        <v>1.4199999999999998E-3</v>
      </c>
      <c r="E2712" s="9">
        <f t="shared" si="425"/>
        <v>1.9820689913717587E-2</v>
      </c>
      <c r="F2712">
        <f t="shared" si="426"/>
        <v>1.0200184240362813</v>
      </c>
      <c r="G2712">
        <f t="shared" si="427"/>
        <v>28.782187409521672</v>
      </c>
      <c r="H2712">
        <f t="shared" si="419"/>
        <v>3.1023732279734016E-2</v>
      </c>
      <c r="I2712" t="str">
        <f t="shared" si="428"/>
        <v>2010</v>
      </c>
      <c r="J2712">
        <f t="shared" si="420"/>
        <v>6.568762523421662</v>
      </c>
      <c r="K2712">
        <f t="shared" si="421"/>
        <v>-6.568762523421662</v>
      </c>
      <c r="L2712">
        <f t="shared" si="423"/>
        <v>-0.21199727216561826</v>
      </c>
      <c r="M2712">
        <f t="shared" si="424"/>
        <v>0</v>
      </c>
      <c r="P2712" s="16">
        <f t="shared" si="422"/>
        <v>0.22822318644373066</v>
      </c>
    </row>
    <row r="2713" spans="1:16" x14ac:dyDescent="0.3">
      <c r="A2713">
        <v>2712</v>
      </c>
      <c r="B2713" s="23" t="s">
        <v>2729</v>
      </c>
      <c r="C2713" s="24">
        <v>28.576000000000001</v>
      </c>
      <c r="D2713" s="24">
        <v>1.2199999999999999E-3</v>
      </c>
      <c r="E2713" s="9">
        <f t="shared" si="425"/>
        <v>-7.4261650440097136E-3</v>
      </c>
      <c r="F2713">
        <f t="shared" si="426"/>
        <v>0.99260134078988504</v>
      </c>
      <c r="G2713">
        <f t="shared" si="427"/>
        <v>28.570190137356054</v>
      </c>
      <c r="H2713">
        <f t="shared" si="419"/>
        <v>3.102862049617167E-2</v>
      </c>
      <c r="I2713" t="str">
        <f t="shared" si="428"/>
        <v>2010</v>
      </c>
      <c r="J2713">
        <f t="shared" si="420"/>
        <v>6.5214072061248416</v>
      </c>
      <c r="K2713">
        <f t="shared" si="421"/>
        <v>-6.5214072061248416</v>
      </c>
      <c r="L2713">
        <f t="shared" si="423"/>
        <v>0.18048401851231688</v>
      </c>
      <c r="M2713">
        <f t="shared" si="424"/>
        <v>0</v>
      </c>
      <c r="P2713" s="16">
        <f t="shared" si="422"/>
        <v>0.22825914615100795</v>
      </c>
    </row>
    <row r="2714" spans="1:16" x14ac:dyDescent="0.3">
      <c r="A2714">
        <v>2713</v>
      </c>
      <c r="B2714" s="23" t="s">
        <v>2730</v>
      </c>
      <c r="C2714" s="24">
        <v>29.599</v>
      </c>
      <c r="D2714" s="24">
        <v>1.2700000000000001E-3</v>
      </c>
      <c r="E2714" s="9">
        <f t="shared" si="425"/>
        <v>3.51733722814574E-2</v>
      </c>
      <c r="F2714">
        <f t="shared" si="426"/>
        <v>1.0357992721164613</v>
      </c>
      <c r="G2714">
        <f t="shared" si="427"/>
        <v>29.592735541345263</v>
      </c>
      <c r="H2714">
        <f t="shared" si="419"/>
        <v>3.1219960018132126E-2</v>
      </c>
      <c r="I2714" t="str">
        <f t="shared" si="428"/>
        <v>2010</v>
      </c>
      <c r="J2714">
        <f t="shared" si="420"/>
        <v>6.7964664323850572</v>
      </c>
      <c r="K2714">
        <f t="shared" si="421"/>
        <v>-6.7964664323850572</v>
      </c>
      <c r="L2714">
        <f t="shared" si="423"/>
        <v>-0.84206138547689235</v>
      </c>
      <c r="M2714">
        <f t="shared" si="424"/>
        <v>0</v>
      </c>
      <c r="P2714" s="16">
        <f t="shared" si="422"/>
        <v>0.22966671745805406</v>
      </c>
    </row>
    <row r="2715" spans="1:16" x14ac:dyDescent="0.3">
      <c r="A2715">
        <v>2714</v>
      </c>
      <c r="B2715" s="23" t="s">
        <v>2731</v>
      </c>
      <c r="C2715" s="24">
        <v>29.759</v>
      </c>
      <c r="D2715" s="24">
        <v>1.4499999999999999E-3</v>
      </c>
      <c r="E2715" s="9">
        <f t="shared" si="425"/>
        <v>5.3910302742426345E-3</v>
      </c>
      <c r="F2715">
        <f t="shared" si="426"/>
        <v>1.0054055880266226</v>
      </c>
      <c r="G2715">
        <f t="shared" si="427"/>
        <v>29.751809110600799</v>
      </c>
      <c r="H2715">
        <f t="shared" si="419"/>
        <v>3.1194833064114212E-2</v>
      </c>
      <c r="I2715" t="str">
        <f t="shared" si="428"/>
        <v>2010</v>
      </c>
      <c r="J2715">
        <f t="shared" si="420"/>
        <v>6.8275008908374168</v>
      </c>
      <c r="K2715">
        <f t="shared" si="421"/>
        <v>-6.8275008908374168</v>
      </c>
      <c r="L2715">
        <f t="shared" si="423"/>
        <v>-1.0011349547324286</v>
      </c>
      <c r="M2715">
        <f t="shared" si="424"/>
        <v>0</v>
      </c>
      <c r="P2715" s="16">
        <f t="shared" si="422"/>
        <v>0.22948187336966763</v>
      </c>
    </row>
    <row r="2716" spans="1:16" x14ac:dyDescent="0.3">
      <c r="A2716">
        <v>2715</v>
      </c>
      <c r="B2716" s="23" t="s">
        <v>2732</v>
      </c>
      <c r="C2716" s="24">
        <v>29.225000000000001</v>
      </c>
      <c r="D2716" s="24">
        <v>1.4499999999999999E-3</v>
      </c>
      <c r="E2716" s="9">
        <f t="shared" si="425"/>
        <v>-1.8107099891656386E-2</v>
      </c>
      <c r="F2716">
        <f t="shared" si="426"/>
        <v>0.9820558486508284</v>
      </c>
      <c r="G2716">
        <f t="shared" si="427"/>
        <v>29.217938145008517</v>
      </c>
      <c r="H2716">
        <f t="shared" si="419"/>
        <v>3.1495339061002964E-2</v>
      </c>
      <c r="I2716" t="str">
        <f t="shared" si="428"/>
        <v>2010</v>
      </c>
      <c r="J2716">
        <f t="shared" si="420"/>
        <v>6.7695776492051465</v>
      </c>
      <c r="K2716">
        <f t="shared" si="421"/>
        <v>-6.7695776492051465</v>
      </c>
      <c r="L2716">
        <f t="shared" si="423"/>
        <v>-0.46726398914014666</v>
      </c>
      <c r="M2716">
        <f t="shared" si="424"/>
        <v>0</v>
      </c>
      <c r="P2716" s="16">
        <f t="shared" si="422"/>
        <v>0.23169251764473447</v>
      </c>
    </row>
    <row r="2717" spans="1:16" x14ac:dyDescent="0.3">
      <c r="A2717">
        <v>2716</v>
      </c>
      <c r="B2717" s="23" t="s">
        <v>2733</v>
      </c>
      <c r="C2717" s="24">
        <v>28.757000000000001</v>
      </c>
      <c r="D2717" s="24">
        <v>1.32E-3</v>
      </c>
      <c r="E2717" s="9">
        <f t="shared" si="425"/>
        <v>-1.6143291489924497E-2</v>
      </c>
      <c r="F2717">
        <f t="shared" si="426"/>
        <v>0.98398631308810947</v>
      </c>
      <c r="G2717">
        <f t="shared" si="427"/>
        <v>28.750674155868371</v>
      </c>
      <c r="H2717">
        <f t="shared" si="419"/>
        <v>3.1493063847860714E-2</v>
      </c>
      <c r="I2717" t="str">
        <f t="shared" si="428"/>
        <v>2010</v>
      </c>
      <c r="J2717">
        <f t="shared" si="420"/>
        <v>6.6608348678300482</v>
      </c>
      <c r="K2717">
        <f t="shared" si="421"/>
        <v>-6.6608348678300482</v>
      </c>
      <c r="L2717">
        <f t="shared" si="423"/>
        <v>0.35703746284080751</v>
      </c>
      <c r="M2717">
        <f t="shared" si="424"/>
        <v>0</v>
      </c>
      <c r="P2717" s="16">
        <f t="shared" si="422"/>
        <v>0.2316757802519385</v>
      </c>
    </row>
    <row r="2718" spans="1:16" x14ac:dyDescent="0.3">
      <c r="A2718">
        <v>2717</v>
      </c>
      <c r="B2718" s="23" t="s">
        <v>2734</v>
      </c>
      <c r="C2718" s="24">
        <v>29.113</v>
      </c>
      <c r="D2718" s="24">
        <v>1.09E-3</v>
      </c>
      <c r="E2718" s="9">
        <f t="shared" si="425"/>
        <v>1.2303593947880187E-2</v>
      </c>
      <c r="F2718">
        <f t="shared" si="426"/>
        <v>1.0123795945335048</v>
      </c>
      <c r="G2718">
        <f t="shared" si="427"/>
        <v>29.107711618709178</v>
      </c>
      <c r="H2718">
        <f t="shared" si="419"/>
        <v>2.9552104367353168E-2</v>
      </c>
      <c r="I2718" t="str">
        <f t="shared" si="428"/>
        <v>2010</v>
      </c>
      <c r="J2718">
        <f t="shared" si="420"/>
        <v>6.3279377192734154</v>
      </c>
      <c r="K2718">
        <f t="shared" si="421"/>
        <v>-6.3279377192734154</v>
      </c>
      <c r="L2718">
        <f t="shared" si="423"/>
        <v>0.12075996032496406</v>
      </c>
      <c r="M2718">
        <f t="shared" si="424"/>
        <v>0</v>
      </c>
      <c r="P2718" s="16">
        <f t="shared" si="422"/>
        <v>0.21739729327282775</v>
      </c>
    </row>
    <row r="2719" spans="1:16" x14ac:dyDescent="0.3">
      <c r="A2719">
        <v>2718</v>
      </c>
      <c r="B2719" s="23" t="s">
        <v>2735</v>
      </c>
      <c r="C2719" s="24">
        <v>29.335000000000001</v>
      </c>
      <c r="D2719" s="24">
        <v>1.06E-3</v>
      </c>
      <c r="E2719" s="9">
        <f t="shared" si="425"/>
        <v>7.5965325617354034E-3</v>
      </c>
      <c r="F2719">
        <f t="shared" si="426"/>
        <v>1.0076254594167555</v>
      </c>
      <c r="G2719">
        <f t="shared" si="427"/>
        <v>29.329817941095349</v>
      </c>
      <c r="H2719">
        <f t="shared" si="419"/>
        <v>2.9243656508745917E-2</v>
      </c>
      <c r="I2719" t="str">
        <f t="shared" si="428"/>
        <v>2010</v>
      </c>
      <c r="J2719">
        <f t="shared" si="420"/>
        <v>6.3096716859826696</v>
      </c>
      <c r="K2719">
        <f t="shared" si="421"/>
        <v>-6.3096716859826696</v>
      </c>
      <c r="L2719">
        <f t="shared" si="423"/>
        <v>-0.10134636206120717</v>
      </c>
      <c r="M2719">
        <f t="shared" si="424"/>
        <v>0</v>
      </c>
      <c r="P2719" s="16">
        <f t="shared" si="422"/>
        <v>0.21512822543442725</v>
      </c>
    </row>
    <row r="2720" spans="1:16" x14ac:dyDescent="0.3">
      <c r="A2720">
        <v>2719</v>
      </c>
      <c r="B2720" s="23" t="s">
        <v>2736</v>
      </c>
      <c r="C2720" s="24">
        <v>29.376000000000001</v>
      </c>
      <c r="D2720" s="24">
        <v>1.4199999999999998E-3</v>
      </c>
      <c r="E2720" s="9">
        <f t="shared" si="425"/>
        <v>1.3966720602567621E-3</v>
      </c>
      <c r="F2720">
        <f t="shared" si="426"/>
        <v>1.001397647860917</v>
      </c>
      <c r="G2720">
        <f t="shared" si="427"/>
        <v>29.369048502626303</v>
      </c>
      <c r="H2720">
        <f t="shared" si="419"/>
        <v>2.8942766973096265E-2</v>
      </c>
      <c r="I2720" t="str">
        <f t="shared" si="428"/>
        <v>2010</v>
      </c>
      <c r="J2720">
        <f t="shared" si="420"/>
        <v>6.2531039043287313</v>
      </c>
      <c r="K2720">
        <f t="shared" si="421"/>
        <v>-6.2531039043287313</v>
      </c>
      <c r="L2720">
        <f t="shared" si="423"/>
        <v>-0.14057692359216034</v>
      </c>
      <c r="M2720">
        <f t="shared" si="424"/>
        <v>0</v>
      </c>
      <c r="P2720" s="16">
        <f t="shared" si="422"/>
        <v>0.21291475969231868</v>
      </c>
    </row>
    <row r="2721" spans="1:16" x14ac:dyDescent="0.3">
      <c r="A2721">
        <v>2720</v>
      </c>
      <c r="B2721" s="23" t="s">
        <v>2737</v>
      </c>
      <c r="C2721" s="24">
        <v>29.367000000000001</v>
      </c>
      <c r="D2721" s="24">
        <v>1.3700000000000001E-3</v>
      </c>
      <c r="E2721" s="9">
        <f t="shared" si="425"/>
        <v>-3.0641949067706034E-4</v>
      </c>
      <c r="F2721">
        <f t="shared" si="426"/>
        <v>0.99969362745098034</v>
      </c>
      <c r="G2721">
        <f t="shared" si="427"/>
        <v>29.360295300482324</v>
      </c>
      <c r="H2721">
        <f t="shared" ref="H2721:H2784" si="429">SQRT(_xlfn.VAR.S(E2692:E2721))</f>
        <v>2.7355395763128013E-2</v>
      </c>
      <c r="I2721" t="str">
        <f t="shared" si="428"/>
        <v>2010</v>
      </c>
      <c r="J2721">
        <f t="shared" ref="J2721:J2784" si="430">-K2721</f>
        <v>5.9083898351394621</v>
      </c>
      <c r="K2721">
        <f t="shared" ref="K2721:K2784" si="431">-G2721*$P$3*$R$3*H2721</f>
        <v>-5.9083898351394621</v>
      </c>
      <c r="L2721">
        <f t="shared" si="423"/>
        <v>-0.19419876020737092</v>
      </c>
      <c r="M2721">
        <f t="shared" si="424"/>
        <v>0</v>
      </c>
      <c r="P2721" s="16">
        <f t="shared" ref="P2721:P2784" si="432">-K2721/G2721</f>
        <v>0.20123741177229917</v>
      </c>
    </row>
    <row r="2722" spans="1:16" x14ac:dyDescent="0.3">
      <c r="A2722">
        <v>2721</v>
      </c>
      <c r="B2722" s="23" t="s">
        <v>2738</v>
      </c>
      <c r="C2722" s="24">
        <v>29.31</v>
      </c>
      <c r="D2722" s="24">
        <v>1.4000000000000002E-3</v>
      </c>
      <c r="E2722" s="9">
        <f t="shared" si="425"/>
        <v>-1.9428402246020073E-3</v>
      </c>
      <c r="F2722">
        <f t="shared" si="426"/>
        <v>0.99805904586781069</v>
      </c>
      <c r="G2722">
        <f t="shared" si="427"/>
        <v>29.303161797821279</v>
      </c>
      <c r="H2722">
        <f t="shared" si="429"/>
        <v>2.3559379863852245E-2</v>
      </c>
      <c r="I2722" t="str">
        <f t="shared" si="428"/>
        <v>2010</v>
      </c>
      <c r="J2722">
        <f t="shared" si="430"/>
        <v>5.0786005854599559</v>
      </c>
      <c r="K2722">
        <f t="shared" si="431"/>
        <v>-5.0786005854599559</v>
      </c>
      <c r="L2722">
        <f t="shared" ref="L2722:L2785" si="433">+MIN(G2723-G2722,G2724-G2722,G2725-G2722,G2726-G2722,G2727-G2722,G2728-G2722,G2729-G2722,G2730-G2722,G2731-G2722,G2732-G2722)</f>
        <v>-0.20029287422874731</v>
      </c>
      <c r="M2722">
        <f t="shared" ref="M2722:M2785" si="434">+IF(L2722&lt;K2722,1,0)</f>
        <v>0</v>
      </c>
      <c r="P2722" s="16">
        <f t="shared" si="432"/>
        <v>0.17331237565761778</v>
      </c>
    </row>
    <row r="2723" spans="1:16" x14ac:dyDescent="0.3">
      <c r="A2723">
        <v>2722</v>
      </c>
      <c r="B2723" s="23" t="s">
        <v>2739</v>
      </c>
      <c r="C2723" s="24">
        <v>29.292999999999999</v>
      </c>
      <c r="D2723" s="24">
        <v>1.3700000000000001E-3</v>
      </c>
      <c r="E2723" s="9">
        <f t="shared" si="425"/>
        <v>-5.8017509263535365E-4</v>
      </c>
      <c r="F2723">
        <f t="shared" si="426"/>
        <v>0.9994199931763903</v>
      </c>
      <c r="G2723">
        <f t="shared" si="427"/>
        <v>29.286312195220102</v>
      </c>
      <c r="H2723">
        <f t="shared" si="429"/>
        <v>2.3345692004317933E-2</v>
      </c>
      <c r="I2723" t="str">
        <f t="shared" si="428"/>
        <v>2010</v>
      </c>
      <c r="J2723">
        <f t="shared" si="430"/>
        <v>5.0296429971231129</v>
      </c>
      <c r="K2723">
        <f t="shared" si="431"/>
        <v>-5.0296429971231129</v>
      </c>
      <c r="L2723">
        <f t="shared" si="433"/>
        <v>-0.6320944959495236</v>
      </c>
      <c r="M2723">
        <f t="shared" si="434"/>
        <v>0</v>
      </c>
      <c r="P2723" s="16">
        <f t="shared" si="432"/>
        <v>0.17174040089431317</v>
      </c>
    </row>
    <row r="2724" spans="1:16" x14ac:dyDescent="0.3">
      <c r="A2724">
        <v>2723</v>
      </c>
      <c r="B2724" s="23" t="s">
        <v>2740</v>
      </c>
      <c r="C2724" s="24">
        <v>29.234999999999999</v>
      </c>
      <c r="D2724" s="24">
        <v>1.34E-3</v>
      </c>
      <c r="E2724" s="9">
        <f t="shared" si="425"/>
        <v>-1.9819580025318426E-3</v>
      </c>
      <c r="F2724">
        <f t="shared" si="426"/>
        <v>0.99802000477929886</v>
      </c>
      <c r="G2724">
        <f t="shared" si="427"/>
        <v>29.228471579034142</v>
      </c>
      <c r="H2724">
        <f t="shared" si="429"/>
        <v>2.0736542520109164E-2</v>
      </c>
      <c r="I2724" t="str">
        <f t="shared" si="428"/>
        <v>2010</v>
      </c>
      <c r="J2724">
        <f t="shared" si="430"/>
        <v>4.458699187078853</v>
      </c>
      <c r="K2724">
        <f t="shared" si="431"/>
        <v>-4.458699187078853</v>
      </c>
      <c r="L2724">
        <f t="shared" si="433"/>
        <v>-0.5742538797635639</v>
      </c>
      <c r="M2724">
        <f t="shared" si="434"/>
        <v>0</v>
      </c>
      <c r="P2724" s="16">
        <f t="shared" si="432"/>
        <v>0.15254643661480813</v>
      </c>
    </row>
    <row r="2725" spans="1:16" x14ac:dyDescent="0.3">
      <c r="A2725">
        <v>2724</v>
      </c>
      <c r="B2725" s="23" t="s">
        <v>2741</v>
      </c>
      <c r="C2725" s="24">
        <v>30.297000000000001</v>
      </c>
      <c r="D2725" s="24">
        <v>1.47E-3</v>
      </c>
      <c r="E2725" s="9">
        <f t="shared" si="425"/>
        <v>3.5682076084895875E-2</v>
      </c>
      <c r="F2725">
        <f t="shared" si="426"/>
        <v>1.0363263211903542</v>
      </c>
      <c r="G2725">
        <f t="shared" si="427"/>
        <v>30.28957814421446</v>
      </c>
      <c r="H2725">
        <f t="shared" si="429"/>
        <v>2.1529135751645372E-2</v>
      </c>
      <c r="I2725" t="str">
        <f t="shared" si="428"/>
        <v>2010</v>
      </c>
      <c r="J2725">
        <f t="shared" si="430"/>
        <v>4.7971747783078253</v>
      </c>
      <c r="K2725">
        <f t="shared" si="431"/>
        <v>-4.7971747783078253</v>
      </c>
      <c r="L2725">
        <f t="shared" si="433"/>
        <v>-1.6353604449438812</v>
      </c>
      <c r="M2725">
        <f t="shared" si="434"/>
        <v>0</v>
      </c>
      <c r="P2725" s="16">
        <f t="shared" si="432"/>
        <v>0.15837707463166245</v>
      </c>
    </row>
    <row r="2726" spans="1:16" x14ac:dyDescent="0.3">
      <c r="A2726">
        <v>2725</v>
      </c>
      <c r="B2726" s="23" t="s">
        <v>2742</v>
      </c>
      <c r="C2726" s="24">
        <v>30.678999999999998</v>
      </c>
      <c r="D2726" s="24">
        <v>1.32E-3</v>
      </c>
      <c r="E2726" s="9">
        <f t="shared" si="425"/>
        <v>1.2529683731192781E-2</v>
      </c>
      <c r="F2726">
        <f t="shared" si="426"/>
        <v>1.0126085090933095</v>
      </c>
      <c r="G2726">
        <f t="shared" si="427"/>
        <v>30.672251362377356</v>
      </c>
      <c r="H2726">
        <f t="shared" si="429"/>
        <v>2.0297981548201019E-2</v>
      </c>
      <c r="I2726" t="str">
        <f t="shared" si="428"/>
        <v>2010</v>
      </c>
      <c r="J2726">
        <f t="shared" si="430"/>
        <v>4.5799868250875013</v>
      </c>
      <c r="K2726">
        <f t="shared" si="431"/>
        <v>-4.5799868250875013</v>
      </c>
      <c r="L2726">
        <f t="shared" si="433"/>
        <v>-2.0180336631067775</v>
      </c>
      <c r="M2726">
        <f t="shared" si="434"/>
        <v>0</v>
      </c>
      <c r="P2726" s="16">
        <f t="shared" si="432"/>
        <v>0.14932020382127287</v>
      </c>
    </row>
    <row r="2727" spans="1:16" x14ac:dyDescent="0.3">
      <c r="A2727">
        <v>2726</v>
      </c>
      <c r="B2727" s="23" t="s">
        <v>2743</v>
      </c>
      <c r="C2727" s="24">
        <v>30.488</v>
      </c>
      <c r="D2727" s="24">
        <v>1.17E-3</v>
      </c>
      <c r="E2727" s="9">
        <f t="shared" si="425"/>
        <v>-6.2452178721632791E-3</v>
      </c>
      <c r="F2727">
        <f t="shared" si="426"/>
        <v>0.99377424296750227</v>
      </c>
      <c r="G2727">
        <f t="shared" si="427"/>
        <v>30.482055419615424</v>
      </c>
      <c r="H2727">
        <f t="shared" si="429"/>
        <v>2.0410948260170498E-2</v>
      </c>
      <c r="I2727" t="str">
        <f t="shared" si="428"/>
        <v>2010</v>
      </c>
      <c r="J2727">
        <f t="shared" si="430"/>
        <v>4.5769182019060253</v>
      </c>
      <c r="K2727">
        <f t="shared" si="431"/>
        <v>-4.5769182019060253</v>
      </c>
      <c r="L2727">
        <f t="shared" si="433"/>
        <v>-1.8278377203448457</v>
      </c>
      <c r="M2727">
        <f t="shared" si="434"/>
        <v>0</v>
      </c>
      <c r="P2727" s="16">
        <f t="shared" si="432"/>
        <v>0.1501512328778441</v>
      </c>
    </row>
    <row r="2728" spans="1:16" x14ac:dyDescent="0.3">
      <c r="A2728">
        <v>2727</v>
      </c>
      <c r="B2728" s="23" t="s">
        <v>2744</v>
      </c>
      <c r="C2728" s="24">
        <v>30.91</v>
      </c>
      <c r="D2728" s="24">
        <v>1.2700000000000001E-3</v>
      </c>
      <c r="E2728" s="9">
        <f t="shared" si="425"/>
        <v>1.3746592572465782E-2</v>
      </c>
      <c r="F2728">
        <f t="shared" si="426"/>
        <v>1.0138415114143269</v>
      </c>
      <c r="G2728">
        <f t="shared" si="427"/>
        <v>30.903458075711413</v>
      </c>
      <c r="H2728">
        <f t="shared" si="429"/>
        <v>1.8667835482021593E-2</v>
      </c>
      <c r="I2728" t="str">
        <f t="shared" si="428"/>
        <v>2010</v>
      </c>
      <c r="J2728">
        <f t="shared" si="430"/>
        <v>4.2439158593726924</v>
      </c>
      <c r="K2728">
        <f t="shared" si="431"/>
        <v>-4.2439158593726924</v>
      </c>
      <c r="L2728">
        <f t="shared" si="433"/>
        <v>-2.6016287807170926</v>
      </c>
      <c r="M2728">
        <f t="shared" si="434"/>
        <v>0</v>
      </c>
      <c r="P2728" s="16">
        <f t="shared" si="432"/>
        <v>0.13732818667009308</v>
      </c>
    </row>
    <row r="2729" spans="1:16" x14ac:dyDescent="0.3">
      <c r="A2729">
        <v>2728</v>
      </c>
      <c r="B2729" s="23" t="s">
        <v>2745</v>
      </c>
      <c r="C2729" s="24">
        <v>31.096</v>
      </c>
      <c r="D2729" s="24">
        <v>1.24E-3</v>
      </c>
      <c r="E2729" s="9">
        <f t="shared" si="425"/>
        <v>5.9994374058970805E-3</v>
      </c>
      <c r="F2729">
        <f t="shared" si="426"/>
        <v>1.0060174700744096</v>
      </c>
      <c r="G2729">
        <f t="shared" si="427"/>
        <v>31.089574157359944</v>
      </c>
      <c r="H2729">
        <f t="shared" si="429"/>
        <v>1.8607868421928686E-2</v>
      </c>
      <c r="I2729" t="str">
        <f t="shared" si="428"/>
        <v>2011</v>
      </c>
      <c r="J2729">
        <f t="shared" si="430"/>
        <v>4.2557599242172479</v>
      </c>
      <c r="K2729">
        <f t="shared" si="431"/>
        <v>-4.2557599242172479</v>
      </c>
      <c r="L2729">
        <f t="shared" si="433"/>
        <v>-2.7877448623656242</v>
      </c>
      <c r="M2729">
        <f t="shared" si="434"/>
        <v>0</v>
      </c>
      <c r="P2729" s="16">
        <f t="shared" si="432"/>
        <v>0.13688704459818943</v>
      </c>
    </row>
    <row r="2730" spans="1:16" x14ac:dyDescent="0.3">
      <c r="A2730">
        <v>2729</v>
      </c>
      <c r="B2730" s="23" t="s">
        <v>2746</v>
      </c>
      <c r="C2730" s="24">
        <v>29.492000000000001</v>
      </c>
      <c r="D2730" s="24">
        <v>1.4199999999999998E-3</v>
      </c>
      <c r="E2730" s="9">
        <f t="shared" si="425"/>
        <v>-5.2960153422517829E-2</v>
      </c>
      <c r="F2730">
        <f t="shared" si="426"/>
        <v>0.94841780293285316</v>
      </c>
      <c r="G2730">
        <f t="shared" si="427"/>
        <v>29.485021052541356</v>
      </c>
      <c r="H2730">
        <f t="shared" si="429"/>
        <v>2.1314288723267991E-2</v>
      </c>
      <c r="I2730" t="str">
        <f t="shared" si="428"/>
        <v>2011</v>
      </c>
      <c r="J2730">
        <f t="shared" si="430"/>
        <v>4.6231502426361573</v>
      </c>
      <c r="K2730">
        <f t="shared" si="431"/>
        <v>-4.6231502426361573</v>
      </c>
      <c r="L2730">
        <f t="shared" si="433"/>
        <v>-1.1831917575470356</v>
      </c>
      <c r="M2730">
        <f t="shared" si="434"/>
        <v>0</v>
      </c>
      <c r="P2730" s="16">
        <f t="shared" si="432"/>
        <v>0.15679657255112189</v>
      </c>
    </row>
    <row r="2731" spans="1:16" s="8" customFormat="1" x14ac:dyDescent="0.3">
      <c r="A2731">
        <v>2730</v>
      </c>
      <c r="B2731" s="23" t="s">
        <v>2747</v>
      </c>
      <c r="C2731" s="24">
        <v>29.172999999999998</v>
      </c>
      <c r="D2731" s="24">
        <v>1.4199999999999998E-3</v>
      </c>
      <c r="E2731" s="9">
        <f t="shared" si="425"/>
        <v>-1.0875416146900208E-2</v>
      </c>
      <c r="F2731">
        <f t="shared" si="426"/>
        <v>0.98918350739183503</v>
      </c>
      <c r="G2731">
        <f t="shared" si="427"/>
        <v>29.166096540274953</v>
      </c>
      <c r="H2731">
        <f t="shared" si="429"/>
        <v>2.1447870938620908E-2</v>
      </c>
      <c r="I2731" t="str">
        <f t="shared" si="428"/>
        <v>2011</v>
      </c>
      <c r="J2731">
        <f t="shared" si="430"/>
        <v>4.6018050601248905</v>
      </c>
      <c r="K2731">
        <f t="shared" si="431"/>
        <v>-4.6018050601248905</v>
      </c>
      <c r="L2731">
        <f t="shared" si="433"/>
        <v>-0.86426724528063303</v>
      </c>
      <c r="M2731" s="8">
        <f t="shared" si="434"/>
        <v>0</v>
      </c>
      <c r="N2731"/>
      <c r="P2731" s="16">
        <f t="shared" si="432"/>
        <v>0.15777925763121364</v>
      </c>
    </row>
    <row r="2732" spans="1:16" x14ac:dyDescent="0.3">
      <c r="A2732">
        <v>2731</v>
      </c>
      <c r="B2732" s="23" t="s">
        <v>2748</v>
      </c>
      <c r="C2732" s="24">
        <v>29.11</v>
      </c>
      <c r="D2732" s="24">
        <v>1.47E-3</v>
      </c>
      <c r="E2732" s="9">
        <f t="shared" si="425"/>
        <v>-2.1618662229720828E-3</v>
      </c>
      <c r="F2732">
        <f t="shared" si="426"/>
        <v>0.99784046892674738</v>
      </c>
      <c r="G2732">
        <f t="shared" si="427"/>
        <v>29.102868923592531</v>
      </c>
      <c r="H2732">
        <f t="shared" si="429"/>
        <v>2.1451280152821248E-2</v>
      </c>
      <c r="I2732" t="str">
        <f t="shared" si="428"/>
        <v>2011</v>
      </c>
      <c r="J2732">
        <f t="shared" si="430"/>
        <v>4.5925589410125189</v>
      </c>
      <c r="K2732">
        <f t="shared" si="431"/>
        <v>-4.5925589410125189</v>
      </c>
      <c r="L2732">
        <f t="shared" si="433"/>
        <v>-1.6512818528020539</v>
      </c>
      <c r="M2732">
        <f t="shared" si="434"/>
        <v>0</v>
      </c>
      <c r="N2732" s="8"/>
      <c r="P2732" s="16">
        <f t="shared" si="432"/>
        <v>0.15780433719678802</v>
      </c>
    </row>
    <row r="2733" spans="1:16" x14ac:dyDescent="0.3">
      <c r="A2733">
        <v>2732</v>
      </c>
      <c r="B2733" s="23" t="s">
        <v>2749</v>
      </c>
      <c r="C2733" s="24">
        <v>28.661000000000001</v>
      </c>
      <c r="D2733" s="24">
        <v>1.4199999999999998E-3</v>
      </c>
      <c r="E2733" s="9">
        <f t="shared" si="425"/>
        <v>-1.5544444130901374E-2</v>
      </c>
      <c r="F2733">
        <f t="shared" si="426"/>
        <v>0.98457574716592244</v>
      </c>
      <c r="G2733">
        <f t="shared" si="427"/>
        <v>28.654217699270578</v>
      </c>
      <c r="H2733">
        <f t="shared" si="429"/>
        <v>2.0833684889131815E-2</v>
      </c>
      <c r="I2733" t="str">
        <f t="shared" si="428"/>
        <v>2011</v>
      </c>
      <c r="J2733">
        <f t="shared" si="430"/>
        <v>4.3915756454417192</v>
      </c>
      <c r="K2733">
        <f t="shared" si="431"/>
        <v>-4.3915756454417192</v>
      </c>
      <c r="L2733">
        <f t="shared" si="433"/>
        <v>-1.2453906141066255</v>
      </c>
      <c r="M2733">
        <f t="shared" si="434"/>
        <v>0</v>
      </c>
      <c r="P2733" s="16">
        <f t="shared" si="432"/>
        <v>0.15326105537173718</v>
      </c>
    </row>
    <row r="2734" spans="1:16" x14ac:dyDescent="0.3">
      <c r="A2734">
        <v>2733</v>
      </c>
      <c r="B2734" s="23" t="s">
        <v>2750</v>
      </c>
      <c r="C2734" s="24">
        <v>28.850999999999999</v>
      </c>
      <c r="D2734" s="24">
        <v>1.4199999999999998E-3</v>
      </c>
      <c r="E2734" s="9">
        <f t="shared" si="425"/>
        <v>6.6073407718239422E-3</v>
      </c>
      <c r="F2734">
        <f t="shared" si="426"/>
        <v>1.0066292174034401</v>
      </c>
      <c r="G2734">
        <f t="shared" si="427"/>
        <v>28.844172737924545</v>
      </c>
      <c r="H2734">
        <f t="shared" si="429"/>
        <v>2.0672044895864168E-2</v>
      </c>
      <c r="I2734" t="str">
        <f t="shared" si="428"/>
        <v>2011</v>
      </c>
      <c r="J2734">
        <f t="shared" si="430"/>
        <v>4.3863900521856083</v>
      </c>
      <c r="K2734">
        <f t="shared" si="431"/>
        <v>-4.3863900521856083</v>
      </c>
      <c r="L2734">
        <f t="shared" si="433"/>
        <v>-1.5333200127819673</v>
      </c>
      <c r="M2734">
        <f t="shared" si="434"/>
        <v>0</v>
      </c>
      <c r="P2734" s="16">
        <f t="shared" si="432"/>
        <v>0.15207196587123292</v>
      </c>
    </row>
    <row r="2735" spans="1:16" x14ac:dyDescent="0.3">
      <c r="A2735">
        <v>2734</v>
      </c>
      <c r="B2735" s="23" t="s">
        <v>2751</v>
      </c>
      <c r="C2735" s="24">
        <v>29.49</v>
      </c>
      <c r="D2735" s="24">
        <v>1.5199999999999999E-3</v>
      </c>
      <c r="E2735" s="9">
        <f t="shared" si="425"/>
        <v>2.190656842873041E-2</v>
      </c>
      <c r="F2735">
        <f t="shared" si="426"/>
        <v>1.022148279089113</v>
      </c>
      <c r="G2735">
        <f t="shared" si="427"/>
        <v>29.482530146221428</v>
      </c>
      <c r="H2735">
        <f t="shared" si="429"/>
        <v>1.9933016395720964E-2</v>
      </c>
      <c r="I2735" t="str">
        <f t="shared" si="428"/>
        <v>2011</v>
      </c>
      <c r="J2735">
        <f t="shared" si="430"/>
        <v>4.3231817694097261</v>
      </c>
      <c r="K2735">
        <f t="shared" si="431"/>
        <v>-4.3231817694097261</v>
      </c>
      <c r="L2735">
        <f t="shared" si="433"/>
        <v>-2.6785447734343428</v>
      </c>
      <c r="M2735">
        <f t="shared" si="434"/>
        <v>0</v>
      </c>
      <c r="P2735" s="16">
        <f t="shared" si="432"/>
        <v>0.14663537179368571</v>
      </c>
    </row>
    <row r="2736" spans="1:16" x14ac:dyDescent="0.3">
      <c r="A2736">
        <v>2735</v>
      </c>
      <c r="B2736" s="23" t="s">
        <v>2752</v>
      </c>
      <c r="C2736" s="24">
        <v>29.532</v>
      </c>
      <c r="D2736" s="24">
        <v>1.5E-3</v>
      </c>
      <c r="E2736" s="9">
        <f t="shared" si="425"/>
        <v>1.42319836973434E-3</v>
      </c>
      <c r="F2736">
        <f t="shared" si="426"/>
        <v>1.0014242115971517</v>
      </c>
      <c r="G2736">
        <f t="shared" si="427"/>
        <v>29.5246179227981</v>
      </c>
      <c r="H2736">
        <f t="shared" si="429"/>
        <v>1.9904260585787658E-2</v>
      </c>
      <c r="I2736" t="str">
        <f t="shared" si="428"/>
        <v>2011</v>
      </c>
      <c r="J2736">
        <f t="shared" si="430"/>
        <v>4.3231077053973976</v>
      </c>
      <c r="K2736">
        <f t="shared" si="431"/>
        <v>-4.3231077053973976</v>
      </c>
      <c r="L2736">
        <f t="shared" si="433"/>
        <v>-2.7206325500110147</v>
      </c>
      <c r="M2736">
        <f t="shared" si="434"/>
        <v>0</v>
      </c>
      <c r="P2736" s="16">
        <f t="shared" si="432"/>
        <v>0.14642383236598</v>
      </c>
    </row>
    <row r="2737" spans="1:16" x14ac:dyDescent="0.3">
      <c r="A2737">
        <v>2736</v>
      </c>
      <c r="B2737" s="23" t="s">
        <v>2753</v>
      </c>
      <c r="C2737" s="24">
        <v>29.251999999999999</v>
      </c>
      <c r="D2737" s="24">
        <v>1.47E-3</v>
      </c>
      <c r="E2737" s="9">
        <f t="shared" si="425"/>
        <v>-9.5264737882143988E-3</v>
      </c>
      <c r="F2737">
        <f t="shared" si="426"/>
        <v>0.99051875931193278</v>
      </c>
      <c r="G2737">
        <f t="shared" si="427"/>
        <v>29.244834137853957</v>
      </c>
      <c r="H2737">
        <f t="shared" si="429"/>
        <v>1.9984991045944818E-2</v>
      </c>
      <c r="I2737" t="str">
        <f t="shared" si="428"/>
        <v>2011</v>
      </c>
      <c r="J2737">
        <f t="shared" si="430"/>
        <v>4.2995087913816707</v>
      </c>
      <c r="K2737">
        <f t="shared" si="431"/>
        <v>-4.2995087913816707</v>
      </c>
      <c r="L2737">
        <f t="shared" si="433"/>
        <v>-2.4408487650668711</v>
      </c>
      <c r="M2737">
        <f t="shared" si="434"/>
        <v>0</v>
      </c>
      <c r="P2737" s="16">
        <f t="shared" si="432"/>
        <v>0.14701771844951134</v>
      </c>
    </row>
    <row r="2738" spans="1:16" x14ac:dyDescent="0.3">
      <c r="A2738">
        <v>2737</v>
      </c>
      <c r="B2738" s="23" t="s">
        <v>2754</v>
      </c>
      <c r="C2738" s="24">
        <v>28.309000000000001</v>
      </c>
      <c r="D2738" s="24">
        <v>1.5199999999999999E-3</v>
      </c>
      <c r="E2738" s="9">
        <f t="shared" si="425"/>
        <v>-3.2768172116122887E-2</v>
      </c>
      <c r="F2738">
        <f t="shared" si="426"/>
        <v>0.96776288800765764</v>
      </c>
      <c r="G2738">
        <f t="shared" si="427"/>
        <v>28.30182929499432</v>
      </c>
      <c r="H2738">
        <f t="shared" si="429"/>
        <v>2.0389393913844853E-2</v>
      </c>
      <c r="I2738" t="str">
        <f t="shared" si="428"/>
        <v>2011</v>
      </c>
      <c r="J2738">
        <f t="shared" si="430"/>
        <v>4.2450669515757209</v>
      </c>
      <c r="K2738">
        <f t="shared" si="431"/>
        <v>-4.2450669515757209</v>
      </c>
      <c r="L2738">
        <f t="shared" si="433"/>
        <v>-1.4978439222072346</v>
      </c>
      <c r="M2738">
        <f t="shared" si="434"/>
        <v>0</v>
      </c>
      <c r="P2738" s="16">
        <f t="shared" si="432"/>
        <v>0.14999267034398148</v>
      </c>
    </row>
    <row r="2739" spans="1:16" x14ac:dyDescent="0.3">
      <c r="A2739">
        <v>2738</v>
      </c>
      <c r="B2739" s="23" t="s">
        <v>2755</v>
      </c>
      <c r="C2739" s="24">
        <v>28.318000000000001</v>
      </c>
      <c r="D2739" s="24">
        <v>1.5199999999999999E-3</v>
      </c>
      <c r="E2739" s="9">
        <f t="shared" si="425"/>
        <v>3.1786957019732385E-4</v>
      </c>
      <c r="F2739">
        <f t="shared" si="426"/>
        <v>1.0003179200960826</v>
      </c>
      <c r="G2739">
        <f t="shared" si="427"/>
        <v>28.310827015283095</v>
      </c>
      <c r="H2739">
        <f t="shared" si="429"/>
        <v>2.0143530550965971E-2</v>
      </c>
      <c r="I2739" t="str">
        <f t="shared" si="428"/>
        <v>2011</v>
      </c>
      <c r="J2739">
        <f t="shared" si="430"/>
        <v>4.1952115762224089</v>
      </c>
      <c r="K2739">
        <f t="shared" si="431"/>
        <v>-4.1952115762224089</v>
      </c>
      <c r="L2739">
        <f t="shared" si="433"/>
        <v>-1.5068416424960098</v>
      </c>
      <c r="M2739">
        <f t="shared" si="434"/>
        <v>0</v>
      </c>
      <c r="P2739" s="16">
        <f t="shared" si="432"/>
        <v>0.14818399949806124</v>
      </c>
    </row>
    <row r="2740" spans="1:16" x14ac:dyDescent="0.3">
      <c r="A2740">
        <v>2739</v>
      </c>
      <c r="B2740" s="23" t="s">
        <v>2756</v>
      </c>
      <c r="C2740" s="24">
        <v>28.901</v>
      </c>
      <c r="D2740" s="24">
        <v>1.5199999999999999E-3</v>
      </c>
      <c r="E2740" s="9">
        <f t="shared" si="425"/>
        <v>2.037855173309383E-2</v>
      </c>
      <c r="F2740">
        <f t="shared" si="426"/>
        <v>1.0205876121194999</v>
      </c>
      <c r="G2740">
        <f t="shared" si="427"/>
        <v>28.893679340656004</v>
      </c>
      <c r="H2740">
        <f t="shared" si="429"/>
        <v>2.0534823980186571E-2</v>
      </c>
      <c r="I2740" t="str">
        <f t="shared" si="428"/>
        <v>2011</v>
      </c>
      <c r="J2740">
        <f t="shared" si="430"/>
        <v>4.3647518119502537</v>
      </c>
      <c r="K2740">
        <f t="shared" si="431"/>
        <v>-4.3647518119502537</v>
      </c>
      <c r="L2740">
        <f t="shared" si="433"/>
        <v>-2.0896939678689179</v>
      </c>
      <c r="M2740">
        <f t="shared" si="434"/>
        <v>0</v>
      </c>
      <c r="P2740" s="16">
        <f t="shared" si="432"/>
        <v>0.1510625130323453</v>
      </c>
    </row>
    <row r="2741" spans="1:16" x14ac:dyDescent="0.3">
      <c r="A2741">
        <v>2740</v>
      </c>
      <c r="B2741" s="23" t="s">
        <v>2757</v>
      </c>
      <c r="C2741" s="24">
        <v>28.792000000000002</v>
      </c>
      <c r="D2741" s="24">
        <v>1.6200000000000001E-3</v>
      </c>
      <c r="E2741" s="9">
        <f t="shared" si="425"/>
        <v>-3.7786258191433416E-3</v>
      </c>
      <c r="F2741">
        <f t="shared" si="426"/>
        <v>0.99622850420400688</v>
      </c>
      <c r="G2741">
        <f t="shared" si="427"/>
        <v>28.784227209373956</v>
      </c>
      <c r="H2741">
        <f t="shared" si="429"/>
        <v>1.8091645949275838E-2</v>
      </c>
      <c r="I2741" t="str">
        <f t="shared" si="428"/>
        <v>2011</v>
      </c>
      <c r="J2741">
        <f t="shared" si="430"/>
        <v>3.8308784714904536</v>
      </c>
      <c r="K2741">
        <f t="shared" si="431"/>
        <v>-3.8308784714904536</v>
      </c>
      <c r="L2741">
        <f t="shared" si="433"/>
        <v>-1.9802418365868704</v>
      </c>
      <c r="M2741">
        <f t="shared" si="434"/>
        <v>0</v>
      </c>
      <c r="P2741" s="16">
        <f t="shared" si="432"/>
        <v>0.13308950223415686</v>
      </c>
    </row>
    <row r="2742" spans="1:16" x14ac:dyDescent="0.3">
      <c r="A2742">
        <v>2741</v>
      </c>
      <c r="B2742" s="23" t="s">
        <v>2758</v>
      </c>
      <c r="C2742" s="24">
        <v>27.459</v>
      </c>
      <c r="D2742" s="24">
        <v>1.6200000000000001E-3</v>
      </c>
      <c r="E2742" s="9">
        <f t="shared" si="425"/>
        <v>-4.7403587705977669E-2</v>
      </c>
      <c r="F2742">
        <f t="shared" si="426"/>
        <v>0.95370241733814942</v>
      </c>
      <c r="G2742">
        <f t="shared" si="427"/>
        <v>27.451587070790477</v>
      </c>
      <c r="H2742">
        <f t="shared" si="429"/>
        <v>1.9726423113634279E-2</v>
      </c>
      <c r="I2742" t="str">
        <f t="shared" si="428"/>
        <v>2011</v>
      </c>
      <c r="J2742">
        <f t="shared" si="430"/>
        <v>3.9836531890489915</v>
      </c>
      <c r="K2742">
        <f t="shared" si="431"/>
        <v>-3.9836531890489915</v>
      </c>
      <c r="L2742">
        <f t="shared" si="433"/>
        <v>-0.64760169800339185</v>
      </c>
      <c r="M2742">
        <f t="shared" si="434"/>
        <v>0</v>
      </c>
      <c r="P2742" s="16">
        <f t="shared" si="432"/>
        <v>0.14511558762617949</v>
      </c>
    </row>
    <row r="2743" spans="1:16" x14ac:dyDescent="0.3">
      <c r="A2743">
        <v>2742</v>
      </c>
      <c r="B2743" s="23" t="s">
        <v>2759</v>
      </c>
      <c r="C2743" s="24">
        <v>27.416</v>
      </c>
      <c r="D2743" s="24">
        <v>1.57E-3</v>
      </c>
      <c r="E2743" s="9">
        <f t="shared" si="425"/>
        <v>-1.567198498444212E-3</v>
      </c>
      <c r="F2743">
        <f t="shared" si="426"/>
        <v>0.99843402891583821</v>
      </c>
      <c r="G2743">
        <f t="shared" si="427"/>
        <v>27.408827085163953</v>
      </c>
      <c r="H2743">
        <f t="shared" si="429"/>
        <v>1.9695492453041114E-2</v>
      </c>
      <c r="I2743" t="str">
        <f t="shared" si="428"/>
        <v>2011</v>
      </c>
      <c r="J2743">
        <f t="shared" si="430"/>
        <v>3.9712114848421556</v>
      </c>
      <c r="K2743">
        <f t="shared" si="431"/>
        <v>-3.9712114848421556</v>
      </c>
      <c r="L2743">
        <f t="shared" si="433"/>
        <v>-0.60484171237686724</v>
      </c>
      <c r="M2743">
        <f t="shared" si="434"/>
        <v>0</v>
      </c>
      <c r="P2743" s="16">
        <f t="shared" si="432"/>
        <v>0.14488804911289771</v>
      </c>
    </row>
    <row r="2744" spans="1:16" x14ac:dyDescent="0.3">
      <c r="A2744">
        <v>2743</v>
      </c>
      <c r="B2744" s="23" t="s">
        <v>2760</v>
      </c>
      <c r="C2744" s="24">
        <v>27.318000000000001</v>
      </c>
      <c r="D2744" s="24">
        <v>1.57E-3</v>
      </c>
      <c r="E2744" s="9">
        <f t="shared" si="425"/>
        <v>-3.5809589916076462E-3</v>
      </c>
      <c r="F2744">
        <f t="shared" si="426"/>
        <v>0.99642544499562302</v>
      </c>
      <c r="G2744">
        <f t="shared" si="427"/>
        <v>27.310852725142578</v>
      </c>
      <c r="H2744">
        <f t="shared" si="429"/>
        <v>1.8446556316318367E-2</v>
      </c>
      <c r="I2744" t="str">
        <f t="shared" si="428"/>
        <v>2011</v>
      </c>
      <c r="J2744">
        <f t="shared" si="430"/>
        <v>3.7060927425982597</v>
      </c>
      <c r="K2744">
        <f t="shared" si="431"/>
        <v>-3.7060927425982597</v>
      </c>
      <c r="L2744">
        <f t="shared" si="433"/>
        <v>-0.50686735235549207</v>
      </c>
      <c r="M2744">
        <f t="shared" si="434"/>
        <v>0</v>
      </c>
      <c r="P2744" s="16">
        <f t="shared" si="432"/>
        <v>0.13570036717258566</v>
      </c>
    </row>
    <row r="2745" spans="1:16" x14ac:dyDescent="0.3">
      <c r="A2745">
        <v>2744</v>
      </c>
      <c r="B2745" s="23" t="s">
        <v>2761</v>
      </c>
      <c r="C2745" s="24">
        <v>26.811</v>
      </c>
      <c r="D2745" s="24">
        <v>1.57E-3</v>
      </c>
      <c r="E2745" s="9">
        <f t="shared" si="425"/>
        <v>-1.8733574513335492E-2</v>
      </c>
      <c r="F2745">
        <f t="shared" si="426"/>
        <v>0.98144080825829116</v>
      </c>
      <c r="G2745">
        <f t="shared" si="427"/>
        <v>26.803985372787086</v>
      </c>
      <c r="H2745">
        <f t="shared" si="429"/>
        <v>1.8608019869576255E-2</v>
      </c>
      <c r="I2745" t="str">
        <f t="shared" si="428"/>
        <v>2011</v>
      </c>
      <c r="J2745">
        <f t="shared" si="430"/>
        <v>3.6691482037344532</v>
      </c>
      <c r="K2745">
        <f t="shared" si="431"/>
        <v>-3.6691482037344532</v>
      </c>
      <c r="L2745">
        <f t="shared" si="433"/>
        <v>0.23438941383469469</v>
      </c>
      <c r="M2745">
        <f t="shared" si="434"/>
        <v>0</v>
      </c>
      <c r="P2745" s="16">
        <f t="shared" si="432"/>
        <v>0.13688815870865154</v>
      </c>
    </row>
    <row r="2746" spans="1:16" x14ac:dyDescent="0.3">
      <c r="A2746">
        <v>2745</v>
      </c>
      <c r="B2746" s="23" t="s">
        <v>2762</v>
      </c>
      <c r="C2746" s="24">
        <v>27.132000000000001</v>
      </c>
      <c r="D2746" s="24">
        <v>1.6200000000000001E-3</v>
      </c>
      <c r="E2746" s="9">
        <f t="shared" si="425"/>
        <v>1.1901592016468607E-2</v>
      </c>
      <c r="F2746">
        <f t="shared" si="426"/>
        <v>1.0119726977733021</v>
      </c>
      <c r="G2746">
        <f t="shared" si="427"/>
        <v>27.124675348872401</v>
      </c>
      <c r="H2746">
        <f t="shared" si="429"/>
        <v>1.8601034733501335E-2</v>
      </c>
      <c r="I2746" t="str">
        <f t="shared" si="428"/>
        <v>2011</v>
      </c>
      <c r="J2746">
        <f t="shared" si="430"/>
        <v>3.7116530490564781</v>
      </c>
      <c r="K2746">
        <f t="shared" si="431"/>
        <v>-3.7116530490564781</v>
      </c>
      <c r="L2746">
        <f t="shared" si="433"/>
        <v>-8.6300562250620771E-2</v>
      </c>
      <c r="M2746">
        <f t="shared" si="434"/>
        <v>0</v>
      </c>
      <c r="P2746" s="16">
        <f t="shared" si="432"/>
        <v>0.13683677320808099</v>
      </c>
    </row>
    <row r="2747" spans="1:16" x14ac:dyDescent="0.3">
      <c r="A2747">
        <v>2746</v>
      </c>
      <c r="B2747" s="23" t="s">
        <v>2763</v>
      </c>
      <c r="C2747" s="24">
        <v>27.045000000000002</v>
      </c>
      <c r="D2747" s="24">
        <v>1.47E-3</v>
      </c>
      <c r="E2747" s="9">
        <f t="shared" si="425"/>
        <v>-3.2116977604427607E-3</v>
      </c>
      <c r="F2747">
        <f t="shared" si="426"/>
        <v>0.99679345422379484</v>
      </c>
      <c r="G2747">
        <f t="shared" si="427"/>
        <v>27.03837478662178</v>
      </c>
      <c r="H2747">
        <f t="shared" si="429"/>
        <v>1.8422395411337063E-2</v>
      </c>
      <c r="I2747" t="str">
        <f t="shared" si="428"/>
        <v>2011</v>
      </c>
      <c r="J2747">
        <f t="shared" si="430"/>
        <v>3.6643116548065029</v>
      </c>
      <c r="K2747">
        <f t="shared" si="431"/>
        <v>-3.6643116548065029</v>
      </c>
      <c r="L2747">
        <f t="shared" si="433"/>
        <v>0.88878222167893384</v>
      </c>
      <c r="M2747">
        <f t="shared" si="434"/>
        <v>0</v>
      </c>
      <c r="P2747" s="16">
        <f t="shared" si="432"/>
        <v>0.13552262973363158</v>
      </c>
    </row>
    <row r="2748" spans="1:16" x14ac:dyDescent="0.3">
      <c r="A2748">
        <v>2747</v>
      </c>
      <c r="B2748" s="23" t="s">
        <v>2764</v>
      </c>
      <c r="C2748" s="24">
        <v>27.934000000000001</v>
      </c>
      <c r="D2748" s="24">
        <v>1.47E-3</v>
      </c>
      <c r="E2748" s="9">
        <f t="shared" si="425"/>
        <v>3.2342439560189264E-2</v>
      </c>
      <c r="F2748">
        <f t="shared" si="426"/>
        <v>1.0328711406914401</v>
      </c>
      <c r="G2748">
        <f t="shared" si="427"/>
        <v>27.927157008300714</v>
      </c>
      <c r="H2748">
        <f t="shared" si="429"/>
        <v>1.9302869571834726E-2</v>
      </c>
      <c r="I2748" t="str">
        <f t="shared" si="428"/>
        <v>2011</v>
      </c>
      <c r="J2748">
        <f t="shared" si="430"/>
        <v>3.965649469484279</v>
      </c>
      <c r="K2748">
        <f t="shared" si="431"/>
        <v>-3.965649469484279</v>
      </c>
      <c r="L2748">
        <f t="shared" si="433"/>
        <v>0.23970648236197079</v>
      </c>
      <c r="M2748">
        <f t="shared" si="434"/>
        <v>0</v>
      </c>
      <c r="P2748" s="16">
        <f t="shared" si="432"/>
        <v>0.14199975558935626</v>
      </c>
    </row>
    <row r="2749" spans="1:16" x14ac:dyDescent="0.3">
      <c r="A2749">
        <v>2748</v>
      </c>
      <c r="B2749" s="23" t="s">
        <v>2765</v>
      </c>
      <c r="C2749" s="24">
        <v>28.173999999999999</v>
      </c>
      <c r="D2749" s="24">
        <v>1.5199999999999999E-3</v>
      </c>
      <c r="E2749" s="9">
        <f t="shared" si="425"/>
        <v>8.5549819545354365E-3</v>
      </c>
      <c r="F2749">
        <f t="shared" si="426"/>
        <v>1.0085916803894894</v>
      </c>
      <c r="G2749">
        <f t="shared" si="427"/>
        <v>28.166863490662685</v>
      </c>
      <c r="H2749">
        <f t="shared" si="429"/>
        <v>1.9319022006060855E-2</v>
      </c>
      <c r="I2749" t="str">
        <f t="shared" si="428"/>
        <v>2011</v>
      </c>
      <c r="J2749">
        <f t="shared" si="430"/>
        <v>4.0030346271881205</v>
      </c>
      <c r="K2749">
        <f t="shared" si="431"/>
        <v>-4.0030346271881205</v>
      </c>
      <c r="L2749">
        <f t="shared" si="433"/>
        <v>0.12473257306122321</v>
      </c>
      <c r="M2749">
        <f t="shared" si="434"/>
        <v>0</v>
      </c>
      <c r="P2749" s="16">
        <f t="shared" si="432"/>
        <v>0.14211857946182493</v>
      </c>
    </row>
    <row r="2750" spans="1:16" x14ac:dyDescent="0.3">
      <c r="A2750">
        <v>2749</v>
      </c>
      <c r="B2750" s="23" t="s">
        <v>2766</v>
      </c>
      <c r="C2750" s="24">
        <v>28.524000000000001</v>
      </c>
      <c r="D2750" s="24">
        <v>1.57E-3</v>
      </c>
      <c r="E2750" s="9">
        <f t="shared" si="425"/>
        <v>1.2346271327942167E-2</v>
      </c>
      <c r="F2750">
        <f t="shared" si="426"/>
        <v>1.012422801164194</v>
      </c>
      <c r="G2750">
        <f t="shared" si="427"/>
        <v>28.51653719642605</v>
      </c>
      <c r="H2750">
        <f t="shared" si="429"/>
        <v>1.9475426257619173E-2</v>
      </c>
      <c r="I2750" t="str">
        <f t="shared" si="428"/>
        <v>2011</v>
      </c>
      <c r="J2750">
        <f t="shared" si="430"/>
        <v>4.0855401225797889</v>
      </c>
      <c r="K2750">
        <f t="shared" si="431"/>
        <v>-4.0855401225797889</v>
      </c>
      <c r="L2750">
        <f t="shared" si="433"/>
        <v>-0.224941132702142</v>
      </c>
      <c r="M2750">
        <f t="shared" si="434"/>
        <v>0</v>
      </c>
      <c r="P2750" s="16">
        <f t="shared" si="432"/>
        <v>0.14326915271787719</v>
      </c>
    </row>
    <row r="2751" spans="1:16" x14ac:dyDescent="0.3">
      <c r="A2751">
        <v>2750</v>
      </c>
      <c r="B2751" s="23" t="s">
        <v>2767</v>
      </c>
      <c r="C2751" s="24">
        <v>28.298999999999999</v>
      </c>
      <c r="D2751" s="24">
        <v>1.57E-3</v>
      </c>
      <c r="E2751" s="9">
        <f t="shared" si="425"/>
        <v>-7.9193698302314191E-3</v>
      </c>
      <c r="F2751">
        <f t="shared" si="426"/>
        <v>0.99211190576356745</v>
      </c>
      <c r="G2751">
        <f t="shared" si="427"/>
        <v>28.291596063723908</v>
      </c>
      <c r="H2751">
        <f t="shared" si="429"/>
        <v>1.9515888771449386E-2</v>
      </c>
      <c r="I2751" t="str">
        <f t="shared" si="428"/>
        <v>2011</v>
      </c>
      <c r="J2751">
        <f t="shared" si="430"/>
        <v>4.0617342368081131</v>
      </c>
      <c r="K2751">
        <f t="shared" si="431"/>
        <v>-4.0617342368081131</v>
      </c>
      <c r="L2751">
        <f t="shared" si="433"/>
        <v>0.43412583154161766</v>
      </c>
      <c r="M2751">
        <f t="shared" si="434"/>
        <v>0</v>
      </c>
      <c r="P2751" s="16">
        <f t="shared" si="432"/>
        <v>0.14356681141846769</v>
      </c>
    </row>
    <row r="2752" spans="1:16" x14ac:dyDescent="0.3">
      <c r="A2752">
        <v>2751</v>
      </c>
      <c r="B2752" s="23" t="s">
        <v>2768</v>
      </c>
      <c r="C2752" s="24">
        <v>28.733000000000001</v>
      </c>
      <c r="D2752" s="24">
        <v>1.5199999999999999E-3</v>
      </c>
      <c r="E2752" s="9">
        <f t="shared" si="425"/>
        <v>1.5219819670346454E-2</v>
      </c>
      <c r="F2752">
        <f t="shared" si="426"/>
        <v>1.0153362309622249</v>
      </c>
      <c r="G2752">
        <f t="shared" si="427"/>
        <v>28.725721895265526</v>
      </c>
      <c r="H2752">
        <f t="shared" si="429"/>
        <v>1.974463125202236E-2</v>
      </c>
      <c r="I2752" t="str">
        <f t="shared" si="428"/>
        <v>2011</v>
      </c>
      <c r="J2752">
        <f t="shared" si="430"/>
        <v>4.172397721805444</v>
      </c>
      <c r="K2752">
        <f t="shared" si="431"/>
        <v>-4.172397721805444</v>
      </c>
      <c r="L2752">
        <f t="shared" si="433"/>
        <v>0.33091615728719148</v>
      </c>
      <c r="M2752">
        <f t="shared" si="434"/>
        <v>0</v>
      </c>
      <c r="P2752" s="16">
        <f t="shared" si="432"/>
        <v>0.14524953409415009</v>
      </c>
    </row>
    <row r="2753" spans="1:16" x14ac:dyDescent="0.3">
      <c r="A2753">
        <v>2752</v>
      </c>
      <c r="B2753" s="23" t="s">
        <v>2769</v>
      </c>
      <c r="C2753" s="24">
        <v>29.064</v>
      </c>
      <c r="D2753" s="24">
        <v>1.5199999999999999E-3</v>
      </c>
      <c r="E2753" s="9">
        <f t="shared" si="425"/>
        <v>1.1454006912728699E-2</v>
      </c>
      <c r="F2753">
        <f t="shared" si="426"/>
        <v>1.0115198552187381</v>
      </c>
      <c r="G2753">
        <f t="shared" si="427"/>
        <v>29.056638052552717</v>
      </c>
      <c r="H2753">
        <f t="shared" si="429"/>
        <v>1.986822537177426E-2</v>
      </c>
      <c r="I2753" t="str">
        <f t="shared" si="428"/>
        <v>2011</v>
      </c>
      <c r="J2753">
        <f t="shared" si="430"/>
        <v>4.2468816843454151</v>
      </c>
      <c r="K2753">
        <f t="shared" si="431"/>
        <v>-4.2468816843454151</v>
      </c>
      <c r="L2753">
        <f t="shared" si="433"/>
        <v>0.28402586449585954</v>
      </c>
      <c r="M2753">
        <f t="shared" si="434"/>
        <v>0</v>
      </c>
      <c r="P2753" s="16">
        <f t="shared" si="432"/>
        <v>0.14615874268263163</v>
      </c>
    </row>
    <row r="2754" spans="1:16" x14ac:dyDescent="0.3">
      <c r="A2754">
        <v>2753</v>
      </c>
      <c r="B2754" s="23" t="s">
        <v>2770</v>
      </c>
      <c r="C2754" s="24">
        <v>29.347999999999999</v>
      </c>
      <c r="D2754" s="24">
        <v>1.5E-3</v>
      </c>
      <c r="E2754" s="9">
        <f t="shared" si="425"/>
        <v>9.7241059328470811E-3</v>
      </c>
      <c r="F2754">
        <f t="shared" si="426"/>
        <v>1.0097715386732729</v>
      </c>
      <c r="G2754">
        <f t="shared" si="427"/>
        <v>29.340663917048577</v>
      </c>
      <c r="H2754">
        <f t="shared" si="429"/>
        <v>1.9948063760243811E-2</v>
      </c>
      <c r="I2754" t="str">
        <f t="shared" si="428"/>
        <v>2011</v>
      </c>
      <c r="J2754">
        <f t="shared" si="430"/>
        <v>4.3056270131667782</v>
      </c>
      <c r="K2754">
        <f t="shared" si="431"/>
        <v>-4.3056270131667782</v>
      </c>
      <c r="L2754">
        <f t="shared" si="433"/>
        <v>0.6453882594634166</v>
      </c>
      <c r="M2754">
        <f t="shared" si="434"/>
        <v>0</v>
      </c>
      <c r="P2754" s="16">
        <f t="shared" si="432"/>
        <v>0.14674606632418316</v>
      </c>
    </row>
    <row r="2755" spans="1:16" x14ac:dyDescent="0.3">
      <c r="A2755">
        <v>2754</v>
      </c>
      <c r="B2755" s="23" t="s">
        <v>2771</v>
      </c>
      <c r="C2755" s="24">
        <v>30.271000000000001</v>
      </c>
      <c r="D2755" s="24">
        <v>1.5199999999999999E-3</v>
      </c>
      <c r="E2755" s="9">
        <f t="shared" ref="E2755:E2818" si="435">LN(C2755/C2754)</f>
        <v>3.0965757645452605E-2</v>
      </c>
      <c r="F2755">
        <f t="shared" ref="F2755:F2818" si="436">C2755/C2754</f>
        <v>1.0314501839989096</v>
      </c>
      <c r="G2755">
        <f t="shared" ref="G2755:G2818" si="437">C2755*EXP(-2/12*D2755)</f>
        <v>30.263332317947405</v>
      </c>
      <c r="H2755">
        <f t="shared" si="429"/>
        <v>1.9674919524782786E-2</v>
      </c>
      <c r="I2755" t="str">
        <f t="shared" ref="I2755:I2818" si="438">MID(B2755,7,4)</f>
        <v>2011</v>
      </c>
      <c r="J2755">
        <f t="shared" si="430"/>
        <v>4.3802150410383902</v>
      </c>
      <c r="K2755">
        <f t="shared" si="431"/>
        <v>-4.3802150410383902</v>
      </c>
      <c r="L2755">
        <f t="shared" si="433"/>
        <v>-0.27728014143541202</v>
      </c>
      <c r="M2755">
        <f t="shared" si="434"/>
        <v>0</v>
      </c>
      <c r="P2755" s="16">
        <f t="shared" si="432"/>
        <v>0.14473670628930516</v>
      </c>
    </row>
    <row r="2756" spans="1:16" x14ac:dyDescent="0.3">
      <c r="A2756">
        <v>2755</v>
      </c>
      <c r="B2756" s="23" t="s">
        <v>2772</v>
      </c>
      <c r="C2756" s="24">
        <v>30.273</v>
      </c>
      <c r="D2756" s="24">
        <v>1.3700000000000001E-3</v>
      </c>
      <c r="E2756" s="9">
        <f t="shared" si="435"/>
        <v>6.6067653300891862E-5</v>
      </c>
      <c r="F2756">
        <f t="shared" si="436"/>
        <v>1.0000660698358164</v>
      </c>
      <c r="G2756">
        <f t="shared" si="437"/>
        <v>30.266088454098185</v>
      </c>
      <c r="H2756">
        <f t="shared" si="429"/>
        <v>1.9531664174221419E-2</v>
      </c>
      <c r="I2756" t="str">
        <f t="shared" si="438"/>
        <v>2011</v>
      </c>
      <c r="J2756">
        <f t="shared" si="430"/>
        <v>4.3487182013773049</v>
      </c>
      <c r="K2756">
        <f t="shared" si="431"/>
        <v>-4.3487182013773049</v>
      </c>
      <c r="L2756">
        <f t="shared" si="433"/>
        <v>-0.28003627758619132</v>
      </c>
      <c r="M2756">
        <f t="shared" si="434"/>
        <v>0</v>
      </c>
      <c r="P2756" s="16">
        <f t="shared" si="432"/>
        <v>0.14368286169428895</v>
      </c>
    </row>
    <row r="2757" spans="1:16" x14ac:dyDescent="0.3">
      <c r="A2757">
        <v>2756</v>
      </c>
      <c r="B2757" s="23" t="s">
        <v>2773</v>
      </c>
      <c r="C2757" s="24">
        <v>30.091000000000001</v>
      </c>
      <c r="D2757" s="24">
        <v>1.17E-3</v>
      </c>
      <c r="E2757" s="9">
        <f t="shared" si="435"/>
        <v>-6.0301024283364504E-3</v>
      </c>
      <c r="F2757">
        <f t="shared" si="436"/>
        <v>0.99398804214977043</v>
      </c>
      <c r="G2757">
        <f t="shared" si="437"/>
        <v>30.085132827067955</v>
      </c>
      <c r="H2757">
        <f t="shared" si="429"/>
        <v>1.9529500370555751E-2</v>
      </c>
      <c r="I2757" t="str">
        <f t="shared" si="438"/>
        <v>2011</v>
      </c>
      <c r="J2757">
        <f t="shared" si="430"/>
        <v>4.3222390893350715</v>
      </c>
      <c r="K2757">
        <f t="shared" si="431"/>
        <v>-4.3222390893350715</v>
      </c>
      <c r="L2757">
        <f t="shared" si="433"/>
        <v>-9.9080650555961824E-2</v>
      </c>
      <c r="M2757">
        <f t="shared" si="434"/>
        <v>0</v>
      </c>
      <c r="P2757" s="16">
        <f t="shared" si="432"/>
        <v>0.14366694387489296</v>
      </c>
    </row>
    <row r="2758" spans="1:16" x14ac:dyDescent="0.3">
      <c r="A2758">
        <v>2757</v>
      </c>
      <c r="B2758" s="23" t="s">
        <v>2774</v>
      </c>
      <c r="C2758" s="24">
        <v>29.992000000000001</v>
      </c>
      <c r="D2758" s="24">
        <v>1.1899999999999999E-3</v>
      </c>
      <c r="E2758" s="9">
        <f t="shared" si="435"/>
        <v>-3.295444288554081E-3</v>
      </c>
      <c r="F2758">
        <f t="shared" si="436"/>
        <v>0.99670997972815789</v>
      </c>
      <c r="G2758">
        <f t="shared" si="437"/>
        <v>29.986052176511993</v>
      </c>
      <c r="H2758">
        <f t="shared" si="429"/>
        <v>1.9349738385108662E-2</v>
      </c>
      <c r="I2758" t="str">
        <f t="shared" si="438"/>
        <v>2011</v>
      </c>
      <c r="J2758">
        <f t="shared" si="430"/>
        <v>4.2683508524472957</v>
      </c>
      <c r="K2758">
        <f t="shared" si="431"/>
        <v>-4.2683508524472957</v>
      </c>
      <c r="L2758">
        <f t="shared" si="433"/>
        <v>0.53699524888289218</v>
      </c>
      <c r="M2758">
        <f t="shared" si="434"/>
        <v>0</v>
      </c>
      <c r="P2758" s="16">
        <f t="shared" si="432"/>
        <v>0.1423445416329491</v>
      </c>
    </row>
    <row r="2759" spans="1:16" x14ac:dyDescent="0.3">
      <c r="A2759">
        <v>2758</v>
      </c>
      <c r="B2759" s="23" t="s">
        <v>2775</v>
      </c>
      <c r="C2759" s="24">
        <v>30.529</v>
      </c>
      <c r="D2759" s="24">
        <v>1.17E-3</v>
      </c>
      <c r="E2759" s="9">
        <f t="shared" si="435"/>
        <v>1.7746372109189567E-2</v>
      </c>
      <c r="F2759">
        <f t="shared" si="436"/>
        <v>1.0179047746065617</v>
      </c>
      <c r="G2759">
        <f t="shared" si="437"/>
        <v>30.523047425394886</v>
      </c>
      <c r="H2759">
        <f t="shared" si="429"/>
        <v>1.9613428104801375E-2</v>
      </c>
      <c r="I2759" t="str">
        <f t="shared" si="438"/>
        <v>2011</v>
      </c>
      <c r="J2759">
        <f t="shared" si="430"/>
        <v>4.4039980701961579</v>
      </c>
      <c r="K2759">
        <f t="shared" si="431"/>
        <v>-4.4039980701961579</v>
      </c>
      <c r="L2759">
        <f t="shared" si="433"/>
        <v>0.10113342744160292</v>
      </c>
      <c r="M2759">
        <f t="shared" si="434"/>
        <v>0</v>
      </c>
      <c r="P2759" s="16">
        <f t="shared" si="432"/>
        <v>0.1442843504063776</v>
      </c>
    </row>
    <row r="2760" spans="1:16" x14ac:dyDescent="0.3">
      <c r="A2760">
        <v>2759</v>
      </c>
      <c r="B2760" s="23" t="s">
        <v>2776</v>
      </c>
      <c r="C2760" s="24">
        <v>30.693000000000001</v>
      </c>
      <c r="D2760" s="24">
        <v>1.2900000000000001E-3</v>
      </c>
      <c r="E2760" s="9">
        <f t="shared" si="435"/>
        <v>5.3575640221122265E-3</v>
      </c>
      <c r="F2760">
        <f t="shared" si="436"/>
        <v>1.0053719414327362</v>
      </c>
      <c r="G2760">
        <f t="shared" si="437"/>
        <v>30.686401714341127</v>
      </c>
      <c r="H2760">
        <f t="shared" si="429"/>
        <v>1.6956349093281198E-2</v>
      </c>
      <c r="I2760" t="str">
        <f t="shared" si="438"/>
        <v>2011</v>
      </c>
      <c r="J2760">
        <f t="shared" si="430"/>
        <v>3.8277541489196603</v>
      </c>
      <c r="K2760">
        <f t="shared" si="431"/>
        <v>-3.8277541489196603</v>
      </c>
      <c r="L2760">
        <f t="shared" si="433"/>
        <v>-6.2220861504638236E-2</v>
      </c>
      <c r="M2760">
        <f t="shared" si="434"/>
        <v>0</v>
      </c>
      <c r="P2760" s="16">
        <f t="shared" si="432"/>
        <v>0.12473779703961771</v>
      </c>
    </row>
    <row r="2761" spans="1:16" x14ac:dyDescent="0.3">
      <c r="A2761">
        <v>2760</v>
      </c>
      <c r="B2761" s="23" t="s">
        <v>2777</v>
      </c>
      <c r="C2761" s="24">
        <v>30.63</v>
      </c>
      <c r="D2761" s="24">
        <v>1.14E-3</v>
      </c>
      <c r="E2761" s="9">
        <f t="shared" si="435"/>
        <v>-2.054694720228829E-3</v>
      </c>
      <c r="F2761">
        <f t="shared" si="436"/>
        <v>0.99794741471996862</v>
      </c>
      <c r="G2761">
        <f t="shared" si="437"/>
        <v>30.624180852836488</v>
      </c>
      <c r="H2761">
        <f t="shared" si="429"/>
        <v>1.681327141476583E-2</v>
      </c>
      <c r="I2761" t="str">
        <f t="shared" si="438"/>
        <v>2011</v>
      </c>
      <c r="J2761">
        <f t="shared" si="430"/>
        <v>3.7877597549127615</v>
      </c>
      <c r="K2761">
        <f t="shared" si="431"/>
        <v>-3.7877597549127615</v>
      </c>
      <c r="L2761">
        <f t="shared" si="433"/>
        <v>0.94276803126355802</v>
      </c>
      <c r="M2761">
        <f t="shared" si="434"/>
        <v>0</v>
      </c>
      <c r="P2761" s="16">
        <f t="shared" si="432"/>
        <v>0.12368525947239924</v>
      </c>
    </row>
    <row r="2762" spans="1:16" x14ac:dyDescent="0.3">
      <c r="A2762">
        <v>2761</v>
      </c>
      <c r="B2762" s="23" t="s">
        <v>2778</v>
      </c>
      <c r="C2762" s="24">
        <v>31.571999999999999</v>
      </c>
      <c r="D2762" s="24">
        <v>9.6000000000000002E-4</v>
      </c>
      <c r="E2762" s="9">
        <f t="shared" si="435"/>
        <v>3.0290731001472219E-2</v>
      </c>
      <c r="F2762">
        <f t="shared" si="436"/>
        <v>1.0307541625857004</v>
      </c>
      <c r="G2762">
        <f t="shared" si="437"/>
        <v>31.566948884100047</v>
      </c>
      <c r="H2762">
        <f t="shared" si="429"/>
        <v>1.7587421540634945E-2</v>
      </c>
      <c r="I2762" t="str">
        <f t="shared" si="438"/>
        <v>2011</v>
      </c>
      <c r="J2762">
        <f t="shared" si="430"/>
        <v>4.0841388704748951</v>
      </c>
      <c r="K2762">
        <f t="shared" si="431"/>
        <v>-4.0841388704748951</v>
      </c>
      <c r="L2762">
        <f t="shared" si="433"/>
        <v>0.72588384929230543</v>
      </c>
      <c r="M2762">
        <f t="shared" si="434"/>
        <v>0</v>
      </c>
      <c r="P2762" s="16">
        <f t="shared" si="432"/>
        <v>0.12938022250645942</v>
      </c>
    </row>
    <row r="2763" spans="1:16" x14ac:dyDescent="0.3">
      <c r="A2763">
        <v>2762</v>
      </c>
      <c r="B2763" s="23" t="s">
        <v>2779</v>
      </c>
      <c r="C2763" s="24">
        <v>32.298000000000002</v>
      </c>
      <c r="D2763" s="24">
        <v>9.6000000000000002E-4</v>
      </c>
      <c r="E2763" s="9">
        <f t="shared" si="435"/>
        <v>2.2734656960719218E-2</v>
      </c>
      <c r="F2763">
        <f t="shared" si="436"/>
        <v>1.0229950589129608</v>
      </c>
      <c r="G2763">
        <f t="shared" si="437"/>
        <v>32.292832733392352</v>
      </c>
      <c r="H2763">
        <f t="shared" si="429"/>
        <v>1.7606236358346402E-2</v>
      </c>
      <c r="I2763" t="str">
        <f t="shared" si="438"/>
        <v>2011</v>
      </c>
      <c r="J2763">
        <f t="shared" si="430"/>
        <v>4.1825235175535127</v>
      </c>
      <c r="K2763">
        <f t="shared" si="431"/>
        <v>-4.1825235175535127</v>
      </c>
      <c r="L2763">
        <f t="shared" si="433"/>
        <v>0.56503322580260118</v>
      </c>
      <c r="M2763">
        <f t="shared" si="434"/>
        <v>0</v>
      </c>
      <c r="P2763" s="16">
        <f t="shared" si="432"/>
        <v>0.12951863195416055</v>
      </c>
    </row>
    <row r="2764" spans="1:16" x14ac:dyDescent="0.3">
      <c r="A2764">
        <v>2763</v>
      </c>
      <c r="B2764" s="23" t="s">
        <v>6073</v>
      </c>
      <c r="C2764" s="24">
        <v>34.078000000000003</v>
      </c>
      <c r="D2764" s="24">
        <v>9.6000000000000002E-4</v>
      </c>
      <c r="E2764" s="9">
        <f t="shared" si="435"/>
        <v>5.3646705986172286E-2</v>
      </c>
      <c r="F2764">
        <f t="shared" si="436"/>
        <v>1.0551117716267262</v>
      </c>
      <c r="G2764">
        <f t="shared" si="437"/>
        <v>34.072547956175136</v>
      </c>
      <c r="H2764">
        <f t="shared" si="429"/>
        <v>1.9805359782335667E-2</v>
      </c>
      <c r="I2764" t="str">
        <f t="shared" si="438"/>
        <v>2011</v>
      </c>
      <c r="J2764">
        <f t="shared" si="430"/>
        <v>4.9642434140990312</v>
      </c>
      <c r="K2764">
        <f t="shared" si="431"/>
        <v>-4.9642434140990312</v>
      </c>
      <c r="L2764">
        <f t="shared" si="433"/>
        <v>-1.2146819969801825</v>
      </c>
      <c r="M2764">
        <f t="shared" si="434"/>
        <v>0</v>
      </c>
      <c r="P2764" s="16">
        <f t="shared" si="432"/>
        <v>0.14569627785054851</v>
      </c>
    </row>
    <row r="2765" spans="1:16" x14ac:dyDescent="0.3">
      <c r="A2765">
        <v>2764</v>
      </c>
      <c r="B2765" s="23" t="s">
        <v>2780</v>
      </c>
      <c r="C2765" s="24">
        <v>32.863999999999997</v>
      </c>
      <c r="D2765" s="24">
        <v>1.1200000000000001E-3</v>
      </c>
      <c r="E2765" s="9">
        <f t="shared" si="435"/>
        <v>-3.6274181046899855E-2</v>
      </c>
      <c r="F2765">
        <f t="shared" si="436"/>
        <v>0.96437584365279638</v>
      </c>
      <c r="G2765">
        <f t="shared" si="437"/>
        <v>32.857865959194953</v>
      </c>
      <c r="H2765">
        <f t="shared" si="429"/>
        <v>2.0963215751909303E-2</v>
      </c>
      <c r="I2765" t="str">
        <f t="shared" si="438"/>
        <v>2011</v>
      </c>
      <c r="J2765">
        <f t="shared" si="430"/>
        <v>5.0671408728035878</v>
      </c>
      <c r="K2765">
        <f t="shared" si="431"/>
        <v>-5.0671408728035878</v>
      </c>
      <c r="L2765">
        <f t="shared" si="433"/>
        <v>3.2897276878273374E-2</v>
      </c>
      <c r="M2765">
        <f t="shared" si="434"/>
        <v>0</v>
      </c>
      <c r="P2765" s="16">
        <f t="shared" si="432"/>
        <v>0.15421393705532474</v>
      </c>
    </row>
    <row r="2766" spans="1:16" x14ac:dyDescent="0.3">
      <c r="A2766">
        <v>2765</v>
      </c>
      <c r="B2766" s="23" t="s">
        <v>2781</v>
      </c>
      <c r="C2766" s="24">
        <v>33.302</v>
      </c>
      <c r="D2766" s="24">
        <v>1.2199999999999999E-3</v>
      </c>
      <c r="E2766" s="9">
        <f t="shared" si="435"/>
        <v>1.3239621496777329E-2</v>
      </c>
      <c r="F2766">
        <f t="shared" si="436"/>
        <v>1.013327653359299</v>
      </c>
      <c r="G2766">
        <f t="shared" si="437"/>
        <v>33.29522928171302</v>
      </c>
      <c r="H2766">
        <f t="shared" si="429"/>
        <v>2.1031592253710547E-2</v>
      </c>
      <c r="I2766" t="str">
        <f t="shared" si="438"/>
        <v>2011</v>
      </c>
      <c r="J2766">
        <f t="shared" si="430"/>
        <v>5.1513360709419</v>
      </c>
      <c r="K2766">
        <f t="shared" si="431"/>
        <v>-5.1513360709419</v>
      </c>
      <c r="L2766">
        <f t="shared" si="433"/>
        <v>-0.40446604563979349</v>
      </c>
      <c r="M2766">
        <f t="shared" si="434"/>
        <v>0</v>
      </c>
      <c r="P2766" s="16">
        <f t="shared" si="432"/>
        <v>0.15471694239904832</v>
      </c>
    </row>
    <row r="2767" spans="1:16" x14ac:dyDescent="0.3">
      <c r="A2767">
        <v>2766</v>
      </c>
      <c r="B2767" s="23" t="s">
        <v>2782</v>
      </c>
      <c r="C2767" s="24">
        <v>33.179000000000002</v>
      </c>
      <c r="D2767" s="24">
        <v>1.24E-3</v>
      </c>
      <c r="E2767" s="9">
        <f t="shared" si="435"/>
        <v>-3.7003095725379031E-3</v>
      </c>
      <c r="F2767">
        <f t="shared" si="436"/>
        <v>0.99630652813644838</v>
      </c>
      <c r="G2767">
        <f t="shared" si="437"/>
        <v>33.172143715173839</v>
      </c>
      <c r="H2767">
        <f t="shared" si="429"/>
        <v>2.0928985472604175E-2</v>
      </c>
      <c r="I2767" t="str">
        <f t="shared" si="438"/>
        <v>2011</v>
      </c>
      <c r="J2767">
        <f t="shared" si="430"/>
        <v>5.1072537440082453</v>
      </c>
      <c r="K2767">
        <f t="shared" si="431"/>
        <v>-5.1072537440082453</v>
      </c>
      <c r="L2767">
        <f t="shared" si="433"/>
        <v>-0.28138047910061204</v>
      </c>
      <c r="M2767">
        <f t="shared" si="434"/>
        <v>0</v>
      </c>
      <c r="P2767" s="16">
        <f t="shared" si="432"/>
        <v>0.15396212520543401</v>
      </c>
    </row>
    <row r="2768" spans="1:16" x14ac:dyDescent="0.3">
      <c r="A2768">
        <v>2767</v>
      </c>
      <c r="B2768" s="23" t="s">
        <v>2783</v>
      </c>
      <c r="C2768" s="24">
        <v>32.898000000000003</v>
      </c>
      <c r="D2768" s="24">
        <v>1.32E-3</v>
      </c>
      <c r="E2768" s="9">
        <f t="shared" si="435"/>
        <v>-8.5052800204205217E-3</v>
      </c>
      <c r="F2768">
        <f t="shared" si="436"/>
        <v>0.99153078754633961</v>
      </c>
      <c r="G2768">
        <f t="shared" si="437"/>
        <v>32.890763236073226</v>
      </c>
      <c r="H2768">
        <f t="shared" si="429"/>
        <v>1.9894424653720058E-2</v>
      </c>
      <c r="I2768" t="str">
        <f t="shared" si="438"/>
        <v>2011</v>
      </c>
      <c r="J2768">
        <f t="shared" si="430"/>
        <v>4.8136117217365681</v>
      </c>
      <c r="K2768">
        <f t="shared" si="431"/>
        <v>-4.8136117217365681</v>
      </c>
      <c r="L2768">
        <f t="shared" si="433"/>
        <v>0.90523743055189243</v>
      </c>
      <c r="M2768">
        <f t="shared" si="434"/>
        <v>0</v>
      </c>
      <c r="P2768" s="16">
        <f t="shared" si="432"/>
        <v>0.14635147525117928</v>
      </c>
    </row>
    <row r="2769" spans="1:16" x14ac:dyDescent="0.3">
      <c r="A2769">
        <v>2768</v>
      </c>
      <c r="B2769" s="23" t="s">
        <v>2784</v>
      </c>
      <c r="C2769" s="24">
        <v>33.804000000000002</v>
      </c>
      <c r="D2769" s="24">
        <v>1.4199999999999998E-3</v>
      </c>
      <c r="E2769" s="9">
        <f t="shared" si="435"/>
        <v>2.7167273032269509E-2</v>
      </c>
      <c r="F2769">
        <f t="shared" si="436"/>
        <v>1.027539668064928</v>
      </c>
      <c r="G2769">
        <f t="shared" si="437"/>
        <v>33.796000666625119</v>
      </c>
      <c r="H2769">
        <f t="shared" si="429"/>
        <v>2.0276431341440734E-2</v>
      </c>
      <c r="I2769" t="str">
        <f t="shared" si="438"/>
        <v>2011</v>
      </c>
      <c r="J2769">
        <f t="shared" si="430"/>
        <v>5.0410679575510304</v>
      </c>
      <c r="K2769">
        <f t="shared" si="431"/>
        <v>-5.0410679575510304</v>
      </c>
      <c r="L2769">
        <f t="shared" si="433"/>
        <v>0.50962283137726416</v>
      </c>
      <c r="M2769">
        <f t="shared" si="434"/>
        <v>0</v>
      </c>
      <c r="P2769" s="16">
        <f t="shared" si="432"/>
        <v>0.14916167173973585</v>
      </c>
    </row>
    <row r="2770" spans="1:16" x14ac:dyDescent="0.3">
      <c r="A2770">
        <v>2769</v>
      </c>
      <c r="B2770" s="23" t="s">
        <v>2785</v>
      </c>
      <c r="C2770" s="24">
        <v>34.415999999999997</v>
      </c>
      <c r="D2770" s="24">
        <v>1.4000000000000002E-3</v>
      </c>
      <c r="E2770" s="9">
        <f t="shared" si="435"/>
        <v>1.7942433843138136E-2</v>
      </c>
      <c r="F2770">
        <f t="shared" si="436"/>
        <v>1.0181043663471776</v>
      </c>
      <c r="G2770">
        <f t="shared" si="437"/>
        <v>34.407970536807134</v>
      </c>
      <c r="H2770">
        <f t="shared" si="429"/>
        <v>2.0221261886210099E-2</v>
      </c>
      <c r="I2770" t="str">
        <f t="shared" si="438"/>
        <v>2011</v>
      </c>
      <c r="J2770">
        <f t="shared" si="430"/>
        <v>5.118385968064576</v>
      </c>
      <c r="K2770">
        <f t="shared" si="431"/>
        <v>-5.118385968064576</v>
      </c>
      <c r="L2770">
        <f t="shared" si="433"/>
        <v>-0.29771291347687168</v>
      </c>
      <c r="M2770">
        <f t="shared" si="434"/>
        <v>0</v>
      </c>
      <c r="P2770" s="16">
        <f t="shared" si="432"/>
        <v>0.14875582279952548</v>
      </c>
    </row>
    <row r="2771" spans="1:16" x14ac:dyDescent="0.3">
      <c r="A2771">
        <v>2770</v>
      </c>
      <c r="B2771" s="23" t="s">
        <v>2786</v>
      </c>
      <c r="C2771" s="24">
        <v>34.825000000000003</v>
      </c>
      <c r="D2771" s="24">
        <v>1.2900000000000001E-3</v>
      </c>
      <c r="E2771" s="9">
        <f t="shared" si="435"/>
        <v>1.1813947140495428E-2</v>
      </c>
      <c r="F2771">
        <f t="shared" si="436"/>
        <v>1.011884007438401</v>
      </c>
      <c r="G2771">
        <f t="shared" si="437"/>
        <v>34.817513429835138</v>
      </c>
      <c r="H2771">
        <f t="shared" si="429"/>
        <v>2.0166313559088725E-2</v>
      </c>
      <c r="I2771" t="str">
        <f t="shared" si="438"/>
        <v>2011</v>
      </c>
      <c r="J2771">
        <f t="shared" si="430"/>
        <v>5.1652338450992552</v>
      </c>
      <c r="K2771">
        <f t="shared" si="431"/>
        <v>-5.1652338450992552</v>
      </c>
      <c r="L2771">
        <f t="shared" si="433"/>
        <v>-0.7072558065048753</v>
      </c>
      <c r="M2771">
        <f t="shared" si="434"/>
        <v>0</v>
      </c>
      <c r="P2771" s="16">
        <f t="shared" si="432"/>
        <v>0.14835160056758001</v>
      </c>
    </row>
    <row r="2772" spans="1:16" x14ac:dyDescent="0.3">
      <c r="A2772">
        <v>2771</v>
      </c>
      <c r="B2772" s="23" t="s">
        <v>2787</v>
      </c>
      <c r="C2772" s="24">
        <v>34.313000000000002</v>
      </c>
      <c r="D2772" s="24">
        <v>1.2900000000000001E-3</v>
      </c>
      <c r="E2772" s="9">
        <f t="shared" si="435"/>
        <v>-1.4811228553291641E-2</v>
      </c>
      <c r="F2772">
        <f t="shared" si="436"/>
        <v>0.98529791816223977</v>
      </c>
      <c r="G2772">
        <f t="shared" si="437"/>
        <v>34.305623498002383</v>
      </c>
      <c r="H2772">
        <f t="shared" si="429"/>
        <v>1.7924396723093344E-2</v>
      </c>
      <c r="I2772" t="str">
        <f t="shared" si="438"/>
        <v>2011</v>
      </c>
      <c r="J2772">
        <f t="shared" si="430"/>
        <v>4.523510318167526</v>
      </c>
      <c r="K2772">
        <f t="shared" si="431"/>
        <v>-4.523510318167526</v>
      </c>
      <c r="L2772">
        <f t="shared" si="433"/>
        <v>-0.1953658746721203</v>
      </c>
      <c r="M2772">
        <f t="shared" si="434"/>
        <v>0</v>
      </c>
      <c r="P2772" s="16">
        <f t="shared" si="432"/>
        <v>0.13185914893606088</v>
      </c>
    </row>
    <row r="2773" spans="1:16" x14ac:dyDescent="0.3">
      <c r="A2773">
        <v>2772</v>
      </c>
      <c r="B2773" s="23" t="s">
        <v>2788</v>
      </c>
      <c r="C2773" s="24">
        <v>35.317</v>
      </c>
      <c r="D2773" s="24">
        <v>1.1899999999999999E-3</v>
      </c>
      <c r="E2773" s="9">
        <f t="shared" si="435"/>
        <v>2.8840143303425391E-2</v>
      </c>
      <c r="F2773">
        <f t="shared" si="436"/>
        <v>1.0292600472124267</v>
      </c>
      <c r="G2773">
        <f t="shared" si="437"/>
        <v>35.309996156237467</v>
      </c>
      <c r="H2773">
        <f t="shared" si="429"/>
        <v>1.8254901709361934E-2</v>
      </c>
      <c r="I2773" t="str">
        <f t="shared" si="438"/>
        <v>2011</v>
      </c>
      <c r="J2773">
        <f t="shared" si="430"/>
        <v>4.7417962610183979</v>
      </c>
      <c r="K2773">
        <f t="shared" si="431"/>
        <v>-4.7417962610183979</v>
      </c>
      <c r="L2773">
        <f t="shared" si="433"/>
        <v>-1.1997385329072046</v>
      </c>
      <c r="M2773">
        <f t="shared" si="434"/>
        <v>0</v>
      </c>
      <c r="P2773" s="16">
        <f t="shared" si="432"/>
        <v>0.13429047797222049</v>
      </c>
    </row>
    <row r="2774" spans="1:16" x14ac:dyDescent="0.3">
      <c r="A2774">
        <v>2773</v>
      </c>
      <c r="B2774" s="23" t="s">
        <v>2789</v>
      </c>
      <c r="C2774" s="24">
        <v>35.854999999999997</v>
      </c>
      <c r="D2774" s="24">
        <v>1.1200000000000001E-3</v>
      </c>
      <c r="E2774" s="9">
        <f t="shared" si="435"/>
        <v>1.5118592918534931E-2</v>
      </c>
      <c r="F2774">
        <f t="shared" si="436"/>
        <v>1.0152334569753942</v>
      </c>
      <c r="G2774">
        <f t="shared" si="437"/>
        <v>35.848307691301571</v>
      </c>
      <c r="H2774">
        <f t="shared" si="429"/>
        <v>1.8149189298914653E-2</v>
      </c>
      <c r="I2774" t="str">
        <f t="shared" si="438"/>
        <v>2011</v>
      </c>
      <c r="J2774">
        <f t="shared" si="430"/>
        <v>4.7862084551668262</v>
      </c>
      <c r="K2774">
        <f t="shared" si="431"/>
        <v>-4.7862084551668262</v>
      </c>
      <c r="L2774">
        <f t="shared" si="433"/>
        <v>-1.738050067971308</v>
      </c>
      <c r="M2774">
        <f t="shared" si="434"/>
        <v>0</v>
      </c>
      <c r="P2774" s="16">
        <f t="shared" si="432"/>
        <v>0.13351281450667135</v>
      </c>
    </row>
    <row r="2775" spans="1:16" x14ac:dyDescent="0.3">
      <c r="A2775">
        <v>2774</v>
      </c>
      <c r="B2775" s="23" t="s">
        <v>2790</v>
      </c>
      <c r="C2775" s="24">
        <v>35.652999999999999</v>
      </c>
      <c r="D2775" s="24">
        <v>1.1200000000000001E-3</v>
      </c>
      <c r="E2775" s="9">
        <f t="shared" si="435"/>
        <v>-5.6497325421190209E-3</v>
      </c>
      <c r="F2775">
        <f t="shared" si="436"/>
        <v>0.9943661971830986</v>
      </c>
      <c r="G2775">
        <f t="shared" si="437"/>
        <v>35.64634539444917</v>
      </c>
      <c r="H2775">
        <f t="shared" si="429"/>
        <v>1.7607273805993671E-2</v>
      </c>
      <c r="I2775" t="str">
        <f t="shared" si="438"/>
        <v>2011</v>
      </c>
      <c r="J2775">
        <f t="shared" si="430"/>
        <v>4.6171379385216369</v>
      </c>
      <c r="K2775">
        <f t="shared" si="431"/>
        <v>-4.6171379385216369</v>
      </c>
      <c r="L2775">
        <f t="shared" si="433"/>
        <v>-1.5360877711189076</v>
      </c>
      <c r="M2775">
        <f t="shared" si="434"/>
        <v>0</v>
      </c>
      <c r="P2775" s="16">
        <f t="shared" si="432"/>
        <v>0.12952626384079796</v>
      </c>
    </row>
    <row r="2776" spans="1:16" x14ac:dyDescent="0.3">
      <c r="A2776">
        <v>2775</v>
      </c>
      <c r="B2776" s="23" t="s">
        <v>2791</v>
      </c>
      <c r="C2776" s="24">
        <v>36.042999999999999</v>
      </c>
      <c r="D2776" s="24">
        <v>1.01E-3</v>
      </c>
      <c r="E2776" s="9">
        <f t="shared" si="435"/>
        <v>1.0879375326898434E-2</v>
      </c>
      <c r="F2776">
        <f t="shared" si="436"/>
        <v>1.0109387709309174</v>
      </c>
      <c r="G2776">
        <f t="shared" si="437"/>
        <v>36.03693327229724</v>
      </c>
      <c r="H2776">
        <f t="shared" si="429"/>
        <v>1.7603456038772652E-2</v>
      </c>
      <c r="I2776" t="str">
        <f t="shared" si="438"/>
        <v>2011</v>
      </c>
      <c r="J2776">
        <f t="shared" si="430"/>
        <v>4.6667172280516178</v>
      </c>
      <c r="K2776">
        <f t="shared" si="431"/>
        <v>-4.6667172280516178</v>
      </c>
      <c r="L2776">
        <f t="shared" si="433"/>
        <v>-1.9266756489669774</v>
      </c>
      <c r="M2776">
        <f t="shared" si="434"/>
        <v>0</v>
      </c>
      <c r="P2776" s="16">
        <f t="shared" si="432"/>
        <v>0.1294981787931182</v>
      </c>
    </row>
    <row r="2777" spans="1:16" x14ac:dyDescent="0.3">
      <c r="A2777">
        <v>2776</v>
      </c>
      <c r="B2777" s="23" t="s">
        <v>2792</v>
      </c>
      <c r="C2777" s="24">
        <v>35.064</v>
      </c>
      <c r="D2777" s="24">
        <v>7.2999999999999996E-4</v>
      </c>
      <c r="E2777" s="9">
        <f t="shared" si="435"/>
        <v>-2.7537707002809525E-2</v>
      </c>
      <c r="F2777">
        <f t="shared" si="436"/>
        <v>0.97283799905668233</v>
      </c>
      <c r="G2777">
        <f t="shared" si="437"/>
        <v>35.059734139511775</v>
      </c>
      <c r="H2777">
        <f t="shared" si="429"/>
        <v>1.8731702757004472E-2</v>
      </c>
      <c r="I2777" t="str">
        <f t="shared" si="438"/>
        <v>2011</v>
      </c>
      <c r="J2777">
        <f t="shared" si="430"/>
        <v>4.8311619569581499</v>
      </c>
      <c r="K2777">
        <f t="shared" si="431"/>
        <v>-4.8311619569581499</v>
      </c>
      <c r="L2777">
        <f t="shared" si="433"/>
        <v>-0.94947651618151241</v>
      </c>
      <c r="M2777">
        <f t="shared" si="434"/>
        <v>0</v>
      </c>
      <c r="P2777" s="16">
        <f t="shared" si="432"/>
        <v>0.13779802030824603</v>
      </c>
    </row>
    <row r="2778" spans="1:16" x14ac:dyDescent="0.3">
      <c r="A2778">
        <v>2777</v>
      </c>
      <c r="B2778" s="23" t="s">
        <v>2793</v>
      </c>
      <c r="C2778" s="24">
        <v>35.933</v>
      </c>
      <c r="D2778" s="24">
        <v>7.5999999999999993E-4</v>
      </c>
      <c r="E2778" s="9">
        <f t="shared" si="435"/>
        <v>2.4481130209404667E-2</v>
      </c>
      <c r="F2778">
        <f t="shared" si="436"/>
        <v>1.024783253479352</v>
      </c>
      <c r="G2778">
        <f t="shared" si="437"/>
        <v>35.928448774917008</v>
      </c>
      <c r="H2778">
        <f t="shared" si="429"/>
        <v>1.8441657785055753E-2</v>
      </c>
      <c r="I2778" t="str">
        <f t="shared" si="438"/>
        <v>2011</v>
      </c>
      <c r="J2778">
        <f t="shared" si="430"/>
        <v>4.8742089879444706</v>
      </c>
      <c r="K2778">
        <f t="shared" si="431"/>
        <v>-4.8742089879444706</v>
      </c>
      <c r="L2778">
        <f t="shared" si="433"/>
        <v>-1.8181911515867455</v>
      </c>
      <c r="M2778">
        <f t="shared" si="434"/>
        <v>0</v>
      </c>
      <c r="P2778" s="16">
        <f t="shared" si="432"/>
        <v>0.13566433158526281</v>
      </c>
    </row>
    <row r="2779" spans="1:16" x14ac:dyDescent="0.3">
      <c r="A2779">
        <v>2778</v>
      </c>
      <c r="B2779" s="23" t="s">
        <v>2794</v>
      </c>
      <c r="C2779" s="24">
        <v>35.825000000000003</v>
      </c>
      <c r="D2779" s="24">
        <v>8.4000000000000003E-4</v>
      </c>
      <c r="E2779" s="9">
        <f t="shared" si="435"/>
        <v>-3.0101196116771602E-3</v>
      </c>
      <c r="F2779">
        <f t="shared" si="436"/>
        <v>0.99699440625608782</v>
      </c>
      <c r="G2779">
        <f t="shared" si="437"/>
        <v>35.819984851068618</v>
      </c>
      <c r="H2779">
        <f t="shared" si="429"/>
        <v>1.8558677318025768E-2</v>
      </c>
      <c r="I2779" t="str">
        <f t="shared" si="438"/>
        <v>2011</v>
      </c>
      <c r="J2779">
        <f t="shared" si="430"/>
        <v>4.8903296945823005</v>
      </c>
      <c r="K2779">
        <f t="shared" si="431"/>
        <v>-4.8903296945823005</v>
      </c>
      <c r="L2779">
        <f t="shared" si="433"/>
        <v>-1.7097272277383553</v>
      </c>
      <c r="M2779">
        <f t="shared" si="434"/>
        <v>0</v>
      </c>
      <c r="P2779" s="16">
        <f t="shared" si="432"/>
        <v>0.1365251748406702</v>
      </c>
    </row>
    <row r="2780" spans="1:16" x14ac:dyDescent="0.3">
      <c r="A2780">
        <v>2779</v>
      </c>
      <c r="B2780" s="23" t="s">
        <v>2795</v>
      </c>
      <c r="C2780" s="24">
        <v>34.116</v>
      </c>
      <c r="D2780" s="24">
        <v>1.01E-3</v>
      </c>
      <c r="E2780" s="9">
        <f t="shared" si="435"/>
        <v>-4.8879491257372627E-2</v>
      </c>
      <c r="F2780">
        <f t="shared" si="436"/>
        <v>0.95229588276343324</v>
      </c>
      <c r="G2780">
        <f t="shared" si="437"/>
        <v>34.110257623330263</v>
      </c>
      <c r="H2780">
        <f t="shared" si="429"/>
        <v>2.1238181046759386E-2</v>
      </c>
      <c r="I2780" t="str">
        <f t="shared" si="438"/>
        <v>2011</v>
      </c>
      <c r="J2780">
        <f t="shared" si="430"/>
        <v>5.3292738669815574</v>
      </c>
      <c r="K2780">
        <f t="shared" si="431"/>
        <v>-5.3292738669815574</v>
      </c>
      <c r="L2780">
        <f t="shared" si="433"/>
        <v>0.14511758884993498</v>
      </c>
      <c r="M2780">
        <f t="shared" si="434"/>
        <v>0</v>
      </c>
      <c r="P2780" s="16">
        <f t="shared" si="432"/>
        <v>0.15623669354336728</v>
      </c>
    </row>
    <row r="2781" spans="1:16" x14ac:dyDescent="0.3">
      <c r="A2781">
        <v>2780</v>
      </c>
      <c r="B2781" s="23" t="s">
        <v>2796</v>
      </c>
      <c r="C2781" s="24">
        <v>34.470999999999997</v>
      </c>
      <c r="D2781" s="24">
        <v>9.6000000000000002E-4</v>
      </c>
      <c r="E2781" s="9">
        <f t="shared" si="435"/>
        <v>1.0351908385079217E-2</v>
      </c>
      <c r="F2781">
        <f t="shared" si="436"/>
        <v>1.0104056747567123</v>
      </c>
      <c r="G2781">
        <f t="shared" si="437"/>
        <v>34.465485081205266</v>
      </c>
      <c r="H2781">
        <f t="shared" si="429"/>
        <v>2.1087669949426631E-2</v>
      </c>
      <c r="I2781" t="str">
        <f t="shared" si="438"/>
        <v>2011</v>
      </c>
      <c r="J2781">
        <f t="shared" si="430"/>
        <v>5.3466125278755579</v>
      </c>
      <c r="K2781">
        <f t="shared" si="431"/>
        <v>-5.3466125278755579</v>
      </c>
      <c r="L2781">
        <f t="shared" si="433"/>
        <v>-0.21010986902506801</v>
      </c>
      <c r="M2781">
        <f t="shared" si="434"/>
        <v>0</v>
      </c>
      <c r="P2781" s="16">
        <f t="shared" si="432"/>
        <v>0.15512947272548835</v>
      </c>
    </row>
    <row r="2782" spans="1:16" x14ac:dyDescent="0.3">
      <c r="A2782">
        <v>2781</v>
      </c>
      <c r="B2782" s="23" t="s">
        <v>2797</v>
      </c>
      <c r="C2782" s="24">
        <v>34.26</v>
      </c>
      <c r="D2782" s="24">
        <v>8.1000000000000006E-4</v>
      </c>
      <c r="E2782" s="9">
        <f t="shared" si="435"/>
        <v>-6.139897945968472E-3</v>
      </c>
      <c r="F2782">
        <f t="shared" si="436"/>
        <v>0.9938789127092339</v>
      </c>
      <c r="G2782">
        <f t="shared" si="437"/>
        <v>34.255375212180198</v>
      </c>
      <c r="H2782">
        <f t="shared" si="429"/>
        <v>2.1146282297040207E-2</v>
      </c>
      <c r="I2782" t="str">
        <f t="shared" si="438"/>
        <v>2011</v>
      </c>
      <c r="J2782">
        <f t="shared" si="430"/>
        <v>5.3287883991175402</v>
      </c>
      <c r="K2782">
        <f t="shared" si="431"/>
        <v>-5.3287883991175402</v>
      </c>
      <c r="L2782">
        <f t="shared" si="433"/>
        <v>0.80047626661215077</v>
      </c>
      <c r="M2782">
        <f t="shared" si="434"/>
        <v>0</v>
      </c>
      <c r="P2782" s="16">
        <f t="shared" si="432"/>
        <v>0.15556064898167515</v>
      </c>
    </row>
    <row r="2783" spans="1:16" x14ac:dyDescent="0.3">
      <c r="A2783">
        <v>2782</v>
      </c>
      <c r="B2783" s="23" t="s">
        <v>2798</v>
      </c>
      <c r="C2783" s="24">
        <v>35.06</v>
      </c>
      <c r="D2783" s="24">
        <v>7.0999999999999991E-4</v>
      </c>
      <c r="E2783" s="9">
        <f t="shared" si="435"/>
        <v>2.3082386597114753E-2</v>
      </c>
      <c r="F2783">
        <f t="shared" si="436"/>
        <v>1.0233508464681846</v>
      </c>
      <c r="G2783">
        <f t="shared" si="437"/>
        <v>35.055851478792349</v>
      </c>
      <c r="H2783">
        <f t="shared" si="429"/>
        <v>2.1357789732639069E-2</v>
      </c>
      <c r="I2783" t="str">
        <f t="shared" si="438"/>
        <v>2011</v>
      </c>
      <c r="J2783">
        <f t="shared" si="430"/>
        <v>5.5078556216445191</v>
      </c>
      <c r="K2783">
        <f t="shared" si="431"/>
        <v>-5.5078556216445191</v>
      </c>
      <c r="L2783">
        <f t="shared" si="433"/>
        <v>0.94158855667816965</v>
      </c>
      <c r="M2783">
        <f t="shared" si="434"/>
        <v>0</v>
      </c>
      <c r="P2783" s="16">
        <f t="shared" si="432"/>
        <v>0.15711658366012285</v>
      </c>
    </row>
    <row r="2784" spans="1:16" x14ac:dyDescent="0.3">
      <c r="A2784">
        <v>2783</v>
      </c>
      <c r="B2784" s="23" t="s">
        <v>2799</v>
      </c>
      <c r="C2784" s="24">
        <v>36.002000000000002</v>
      </c>
      <c r="D2784" s="24">
        <v>7.5999999999999993E-4</v>
      </c>
      <c r="E2784" s="9">
        <f t="shared" si="435"/>
        <v>2.6513612975424438E-2</v>
      </c>
      <c r="F2784">
        <f t="shared" si="436"/>
        <v>1.0268682258984598</v>
      </c>
      <c r="G2784">
        <f t="shared" si="437"/>
        <v>35.997440035470518</v>
      </c>
      <c r="H2784">
        <f t="shared" si="429"/>
        <v>2.1669604344151577E-2</v>
      </c>
      <c r="I2784" t="str">
        <f t="shared" si="438"/>
        <v>2011</v>
      </c>
      <c r="J2784">
        <f t="shared" si="430"/>
        <v>5.7383669882382824</v>
      </c>
      <c r="K2784">
        <f t="shared" si="431"/>
        <v>-5.7383669882382824</v>
      </c>
      <c r="L2784">
        <f t="shared" si="433"/>
        <v>0.26745486005685848</v>
      </c>
      <c r="M2784">
        <f t="shared" si="434"/>
        <v>0</v>
      </c>
      <c r="P2784" s="16">
        <f t="shared" si="432"/>
        <v>0.15941041870154968</v>
      </c>
    </row>
    <row r="2785" spans="1:16" x14ac:dyDescent="0.3">
      <c r="A2785">
        <v>2784</v>
      </c>
      <c r="B2785" s="23" t="s">
        <v>2800</v>
      </c>
      <c r="C2785" s="24">
        <v>36.271000000000001</v>
      </c>
      <c r="D2785" s="24">
        <v>1.01E-3</v>
      </c>
      <c r="E2785" s="9">
        <f t="shared" si="435"/>
        <v>7.4440314415381136E-3</v>
      </c>
      <c r="F2785">
        <f t="shared" si="436"/>
        <v>1.0074718071218265</v>
      </c>
      <c r="G2785">
        <f t="shared" si="437"/>
        <v>36.264894895527377</v>
      </c>
      <c r="H2785">
        <f t="shared" ref="H2785:H2848" si="439">SQRT(_xlfn.VAR.S(E2756:E2785))</f>
        <v>2.1185647672345275E-2</v>
      </c>
      <c r="I2785" t="str">
        <f t="shared" si="438"/>
        <v>2011</v>
      </c>
      <c r="J2785">
        <f t="shared" ref="J2785:J2848" si="440">-K2785</f>
        <v>5.6518924528342014</v>
      </c>
      <c r="K2785">
        <f t="shared" ref="K2785:K2848" si="441">-G2785*$P$3*$R$3*H2785</f>
        <v>-5.6518924528342014</v>
      </c>
      <c r="L2785">
        <f t="shared" si="433"/>
        <v>0.70600440279434906</v>
      </c>
      <c r="M2785">
        <f t="shared" si="434"/>
        <v>0</v>
      </c>
      <c r="P2785" s="16">
        <f t="shared" ref="P2785:P2848" si="442">-K2785/G2785</f>
        <v>0.15585023668526504</v>
      </c>
    </row>
    <row r="2786" spans="1:16" x14ac:dyDescent="0.3">
      <c r="A2786">
        <v>2785</v>
      </c>
      <c r="B2786" s="23" t="s">
        <v>2801</v>
      </c>
      <c r="C2786" s="24">
        <v>37.201999999999998</v>
      </c>
      <c r="D2786" s="24">
        <v>1.1200000000000001E-3</v>
      </c>
      <c r="E2786" s="9">
        <f t="shared" si="435"/>
        <v>2.5343999364708068E-2</v>
      </c>
      <c r="F2786">
        <f t="shared" si="436"/>
        <v>1.0256678889470927</v>
      </c>
      <c r="G2786">
        <f t="shared" si="437"/>
        <v>37.19505627476785</v>
      </c>
      <c r="H2786">
        <f t="shared" si="439"/>
        <v>2.1441501832845489E-2</v>
      </c>
      <c r="I2786" t="str">
        <f t="shared" si="438"/>
        <v>2011</v>
      </c>
      <c r="J2786">
        <f t="shared" si="440"/>
        <v>5.8668656394132519</v>
      </c>
      <c r="K2786">
        <f t="shared" si="441"/>
        <v>-5.8668656394132519</v>
      </c>
      <c r="L2786">
        <f t="shared" ref="L2786:L2849" si="443">+MIN(G2787-G2786,G2788-G2786,G2789-G2786,G2790-G2786,G2791-G2786,G2792-G2786,G2793-G2786,G2794-G2786,G2795-G2786,G2796-G2786)</f>
        <v>-0.22415697644612465</v>
      </c>
      <c r="M2786">
        <f t="shared" ref="M2786:M2849" si="444">+IF(L2786&lt;K2786,1,0)</f>
        <v>0</v>
      </c>
      <c r="P2786" s="16">
        <f t="shared" si="442"/>
        <v>0.15773240389995538</v>
      </c>
    </row>
    <row r="2787" spans="1:16" x14ac:dyDescent="0.3">
      <c r="A2787">
        <v>2786</v>
      </c>
      <c r="B2787" s="23" t="s">
        <v>2802</v>
      </c>
      <c r="C2787" s="24">
        <v>37.387999999999998</v>
      </c>
      <c r="D2787" s="24">
        <v>8.5999999999999998E-4</v>
      </c>
      <c r="E2787" s="9">
        <f t="shared" si="435"/>
        <v>4.9872740455778244E-3</v>
      </c>
      <c r="F2787">
        <f t="shared" si="436"/>
        <v>1.0049997311972474</v>
      </c>
      <c r="G2787">
        <f t="shared" si="437"/>
        <v>37.382641437372826</v>
      </c>
      <c r="H2787">
        <f t="shared" si="439"/>
        <v>2.1306857668621504E-2</v>
      </c>
      <c r="I2787" t="str">
        <f t="shared" si="438"/>
        <v>2011</v>
      </c>
      <c r="J2787">
        <f t="shared" si="440"/>
        <v>5.8594264960870417</v>
      </c>
      <c r="K2787">
        <f t="shared" si="441"/>
        <v>-5.8594264960870417</v>
      </c>
      <c r="L2787">
        <f t="shared" si="443"/>
        <v>-0.4117421390510998</v>
      </c>
      <c r="M2787">
        <f t="shared" si="444"/>
        <v>0</v>
      </c>
      <c r="P2787" s="16">
        <f t="shared" si="442"/>
        <v>0.1567419066922637</v>
      </c>
    </row>
    <row r="2788" spans="1:16" x14ac:dyDescent="0.3">
      <c r="A2788">
        <v>2787</v>
      </c>
      <c r="B2788" s="23" t="s">
        <v>2803</v>
      </c>
      <c r="C2788" s="24">
        <v>37.058</v>
      </c>
      <c r="D2788" s="24">
        <v>8.8999999999999995E-4</v>
      </c>
      <c r="E2788" s="9">
        <f t="shared" si="435"/>
        <v>-8.8655444601141026E-3</v>
      </c>
      <c r="F2788">
        <f t="shared" si="436"/>
        <v>0.99117363860062058</v>
      </c>
      <c r="G2788">
        <f t="shared" si="437"/>
        <v>37.052503471002645</v>
      </c>
      <c r="H2788">
        <f t="shared" si="439"/>
        <v>2.142574487502312E-2</v>
      </c>
      <c r="I2788" t="str">
        <f t="shared" si="438"/>
        <v>2011</v>
      </c>
      <c r="J2788">
        <f t="shared" si="440"/>
        <v>5.8400855173454067</v>
      </c>
      <c r="K2788">
        <f t="shared" si="441"/>
        <v>-5.8400855173454067</v>
      </c>
      <c r="L2788">
        <f t="shared" si="443"/>
        <v>-8.1604172680918907E-2</v>
      </c>
      <c r="M2788">
        <f t="shared" si="444"/>
        <v>0</v>
      </c>
      <c r="P2788" s="16">
        <f t="shared" si="442"/>
        <v>0.15761648931268216</v>
      </c>
    </row>
    <row r="2789" spans="1:16" x14ac:dyDescent="0.3">
      <c r="A2789">
        <v>2788</v>
      </c>
      <c r="B2789" s="23" t="s">
        <v>2804</v>
      </c>
      <c r="C2789" s="24">
        <v>37.097000000000001</v>
      </c>
      <c r="D2789" s="24">
        <v>8.5999999999999998E-4</v>
      </c>
      <c r="E2789" s="9">
        <f t="shared" si="435"/>
        <v>1.0518509499229198E-3</v>
      </c>
      <c r="F2789">
        <f t="shared" si="436"/>
        <v>1.001052404339144</v>
      </c>
      <c r="G2789">
        <f t="shared" si="437"/>
        <v>37.091683144383758</v>
      </c>
      <c r="H2789">
        <f t="shared" si="439"/>
        <v>2.1355083838492446E-2</v>
      </c>
      <c r="I2789" t="str">
        <f t="shared" si="438"/>
        <v>2011</v>
      </c>
      <c r="J2789">
        <f t="shared" si="440"/>
        <v>5.826980203514319</v>
      </c>
      <c r="K2789">
        <f t="shared" si="441"/>
        <v>-5.826980203514319</v>
      </c>
      <c r="L2789">
        <f t="shared" si="443"/>
        <v>-0.1207838460620323</v>
      </c>
      <c r="M2789">
        <f t="shared" si="444"/>
        <v>0</v>
      </c>
      <c r="P2789" s="16">
        <f t="shared" si="442"/>
        <v>0.15709667800277788</v>
      </c>
    </row>
    <row r="2790" spans="1:16" x14ac:dyDescent="0.3">
      <c r="A2790">
        <v>2789</v>
      </c>
      <c r="B2790" s="23" t="s">
        <v>2805</v>
      </c>
      <c r="C2790" s="24">
        <v>36.976999999999997</v>
      </c>
      <c r="D2790" s="24">
        <v>9.8999999999999999E-4</v>
      </c>
      <c r="E2790" s="9">
        <f t="shared" si="435"/>
        <v>-3.2400060743683103E-3</v>
      </c>
      <c r="F2790">
        <f t="shared" si="436"/>
        <v>0.99676523708116549</v>
      </c>
      <c r="G2790">
        <f t="shared" si="437"/>
        <v>36.970899298321726</v>
      </c>
      <c r="H2790">
        <f t="shared" si="439"/>
        <v>2.1428442585451003E-2</v>
      </c>
      <c r="I2790" t="str">
        <f t="shared" si="438"/>
        <v>2011</v>
      </c>
      <c r="J2790">
        <f t="shared" si="440"/>
        <v>5.8279570584370921</v>
      </c>
      <c r="K2790">
        <f t="shared" si="441"/>
        <v>-5.8279570584370921</v>
      </c>
      <c r="L2790">
        <f t="shared" si="443"/>
        <v>0.52422600520817753</v>
      </c>
      <c r="M2790">
        <f t="shared" si="444"/>
        <v>0</v>
      </c>
      <c r="P2790" s="16">
        <f t="shared" si="442"/>
        <v>0.15763633476726516</v>
      </c>
    </row>
    <row r="2791" spans="1:16" x14ac:dyDescent="0.3">
      <c r="A2791">
        <v>2790</v>
      </c>
      <c r="B2791" s="23" t="s">
        <v>2806</v>
      </c>
      <c r="C2791" s="24">
        <v>37.500999999999998</v>
      </c>
      <c r="D2791" s="24">
        <v>9.3999999999999997E-4</v>
      </c>
      <c r="E2791" s="9">
        <f t="shared" si="435"/>
        <v>1.4071501551705013E-2</v>
      </c>
      <c r="F2791">
        <f t="shared" si="436"/>
        <v>1.0141709711442248</v>
      </c>
      <c r="G2791">
        <f t="shared" si="437"/>
        <v>37.495125303529903</v>
      </c>
      <c r="H2791">
        <f t="shared" si="439"/>
        <v>2.1416266265209493E-2</v>
      </c>
      <c r="I2791" t="str">
        <f t="shared" si="438"/>
        <v>2011</v>
      </c>
      <c r="J2791">
        <f t="shared" si="440"/>
        <v>5.9072355375727481</v>
      </c>
      <c r="K2791">
        <f t="shared" si="441"/>
        <v>-5.9072355375727481</v>
      </c>
      <c r="L2791">
        <f t="shared" si="443"/>
        <v>0.23791251948802739</v>
      </c>
      <c r="M2791">
        <f t="shared" si="444"/>
        <v>0</v>
      </c>
      <c r="P2791" s="16">
        <f t="shared" si="442"/>
        <v>0.15754676080564059</v>
      </c>
    </row>
    <row r="2792" spans="1:16" x14ac:dyDescent="0.3">
      <c r="A2792">
        <v>2791</v>
      </c>
      <c r="B2792" s="23" t="s">
        <v>2807</v>
      </c>
      <c r="C2792" s="24">
        <v>37.872</v>
      </c>
      <c r="D2792" s="24">
        <v>9.3999999999999997E-4</v>
      </c>
      <c r="E2792" s="9">
        <f t="shared" si="435"/>
        <v>9.8444534841456537E-3</v>
      </c>
      <c r="F2792">
        <f t="shared" si="436"/>
        <v>1.0098930695181463</v>
      </c>
      <c r="G2792">
        <f t="shared" si="437"/>
        <v>37.866067184749333</v>
      </c>
      <c r="H2792">
        <f t="shared" si="439"/>
        <v>2.0961671816676016E-2</v>
      </c>
      <c r="I2792" t="str">
        <f t="shared" si="438"/>
        <v>2011</v>
      </c>
      <c r="J2792">
        <f t="shared" si="440"/>
        <v>5.8390452255675172</v>
      </c>
      <c r="K2792">
        <f t="shared" si="441"/>
        <v>-5.8390452255675172</v>
      </c>
      <c r="L2792">
        <f t="shared" si="443"/>
        <v>-0.13302936173140267</v>
      </c>
      <c r="M2792">
        <f t="shared" si="444"/>
        <v>0</v>
      </c>
      <c r="P2792" s="16">
        <f t="shared" si="442"/>
        <v>0.1542025792401068</v>
      </c>
    </row>
    <row r="2793" spans="1:16" x14ac:dyDescent="0.3">
      <c r="A2793">
        <v>2792</v>
      </c>
      <c r="B2793" s="23" t="s">
        <v>2808</v>
      </c>
      <c r="C2793" s="24">
        <v>37.737000000000002</v>
      </c>
      <c r="D2793" s="24">
        <v>6.3000000000000003E-4</v>
      </c>
      <c r="E2793" s="9">
        <f t="shared" si="435"/>
        <v>-3.5710072467831306E-3</v>
      </c>
      <c r="F2793">
        <f t="shared" si="436"/>
        <v>0.99643536121673004</v>
      </c>
      <c r="G2793">
        <f t="shared" si="437"/>
        <v>37.733037823017931</v>
      </c>
      <c r="H2793">
        <f t="shared" si="439"/>
        <v>2.0789795823983829E-2</v>
      </c>
      <c r="I2793" t="str">
        <f t="shared" si="438"/>
        <v>2011</v>
      </c>
      <c r="J2793">
        <f t="shared" si="440"/>
        <v>5.7708224915037443</v>
      </c>
      <c r="K2793">
        <f t="shared" si="441"/>
        <v>-5.7708224915037443</v>
      </c>
      <c r="L2793">
        <f t="shared" si="443"/>
        <v>0.74833252682947204</v>
      </c>
      <c r="M2793">
        <f t="shared" si="444"/>
        <v>0</v>
      </c>
      <c r="P2793" s="16">
        <f t="shared" si="442"/>
        <v>0.15293818956668853</v>
      </c>
    </row>
    <row r="2794" spans="1:16" x14ac:dyDescent="0.3">
      <c r="A2794">
        <v>2793</v>
      </c>
      <c r="B2794" s="23" t="s">
        <v>2809</v>
      </c>
      <c r="C2794" s="24">
        <v>38.484000000000002</v>
      </c>
      <c r="D2794" s="24">
        <v>4.0999999999999999E-4</v>
      </c>
      <c r="E2794" s="9">
        <f t="shared" si="435"/>
        <v>1.9601524974173206E-2</v>
      </c>
      <c r="F2794">
        <f t="shared" si="436"/>
        <v>1.0197948962556642</v>
      </c>
      <c r="G2794">
        <f t="shared" si="437"/>
        <v>38.481370349847403</v>
      </c>
      <c r="H2794">
        <f t="shared" si="439"/>
        <v>1.8896369592997873E-2</v>
      </c>
      <c r="I2794" t="str">
        <f t="shared" si="438"/>
        <v>2011</v>
      </c>
      <c r="J2794">
        <f t="shared" si="440"/>
        <v>5.3492712989791285</v>
      </c>
      <c r="K2794">
        <f t="shared" si="441"/>
        <v>-5.3492712989791285</v>
      </c>
      <c r="L2794">
        <f t="shared" si="443"/>
        <v>0.68899421608784905</v>
      </c>
      <c r="M2794">
        <f t="shared" si="444"/>
        <v>0</v>
      </c>
      <c r="P2794" s="16">
        <f t="shared" si="442"/>
        <v>0.13900937649431555</v>
      </c>
    </row>
    <row r="2795" spans="1:16" x14ac:dyDescent="0.3">
      <c r="A2795">
        <v>2794</v>
      </c>
      <c r="B2795" s="23" t="s">
        <v>2810</v>
      </c>
      <c r="C2795" s="24">
        <v>39.174999999999997</v>
      </c>
      <c r="D2795" s="24">
        <v>7.0999999999999991E-4</v>
      </c>
      <c r="E2795" s="9">
        <f t="shared" si="435"/>
        <v>1.779621774306632E-2</v>
      </c>
      <c r="F2795">
        <f t="shared" si="436"/>
        <v>1.0179555139798357</v>
      </c>
      <c r="G2795">
        <f t="shared" si="437"/>
        <v>39.170364565935252</v>
      </c>
      <c r="H2795">
        <f t="shared" si="439"/>
        <v>1.7439797559734245E-2</v>
      </c>
      <c r="I2795" t="str">
        <f t="shared" si="438"/>
        <v>2011</v>
      </c>
      <c r="J2795">
        <f t="shared" si="440"/>
        <v>5.0253321717315762</v>
      </c>
      <c r="K2795">
        <f t="shared" si="441"/>
        <v>-5.0253321717315762</v>
      </c>
      <c r="L2795">
        <f t="shared" si="443"/>
        <v>0.20930343232921444</v>
      </c>
      <c r="M2795">
        <f t="shared" si="444"/>
        <v>0</v>
      </c>
      <c r="P2795" s="16">
        <f t="shared" si="442"/>
        <v>0.12829424049072771</v>
      </c>
    </row>
    <row r="2796" spans="1:16" x14ac:dyDescent="0.3">
      <c r="A2796">
        <v>2795</v>
      </c>
      <c r="B2796" s="23" t="s">
        <v>2811</v>
      </c>
      <c r="C2796" s="24">
        <v>39.384</v>
      </c>
      <c r="D2796" s="24">
        <v>6.6E-4</v>
      </c>
      <c r="E2796" s="9">
        <f t="shared" si="435"/>
        <v>5.3208542138150116E-3</v>
      </c>
      <c r="F2796">
        <f t="shared" si="436"/>
        <v>1.0053350350989152</v>
      </c>
      <c r="G2796">
        <f t="shared" si="437"/>
        <v>39.379667998264466</v>
      </c>
      <c r="H2796">
        <f t="shared" si="439"/>
        <v>1.7384017491083526E-2</v>
      </c>
      <c r="I2796" t="str">
        <f t="shared" si="438"/>
        <v>2011</v>
      </c>
      <c r="J2796">
        <f t="shared" si="440"/>
        <v>5.0360255097516777</v>
      </c>
      <c r="K2796">
        <f t="shared" si="441"/>
        <v>-5.0360255097516777</v>
      </c>
      <c r="L2796">
        <f t="shared" si="443"/>
        <v>0.15963005738635161</v>
      </c>
      <c r="M2796">
        <f t="shared" si="444"/>
        <v>0</v>
      </c>
      <c r="P2796" s="16">
        <f t="shared" si="442"/>
        <v>0.1278838996299721</v>
      </c>
    </row>
    <row r="2797" spans="1:16" x14ac:dyDescent="0.3">
      <c r="A2797">
        <v>2796</v>
      </c>
      <c r="B2797" s="23" t="s">
        <v>2812</v>
      </c>
      <c r="C2797" s="24">
        <v>39.542000000000002</v>
      </c>
      <c r="D2797" s="24">
        <v>4.0999999999999999E-4</v>
      </c>
      <c r="E2797" s="9">
        <f t="shared" si="435"/>
        <v>4.0037556967893722E-3</v>
      </c>
      <c r="F2797">
        <f t="shared" si="436"/>
        <v>1.004011781434085</v>
      </c>
      <c r="G2797">
        <f t="shared" si="437"/>
        <v>39.539298055650818</v>
      </c>
      <c r="H2797">
        <f t="shared" si="439"/>
        <v>1.7298718400362238E-2</v>
      </c>
      <c r="I2797" t="str">
        <f t="shared" si="438"/>
        <v>2011</v>
      </c>
      <c r="J2797">
        <f t="shared" si="440"/>
        <v>5.0316289205687488</v>
      </c>
      <c r="K2797">
        <f t="shared" si="441"/>
        <v>-5.0316289205687488</v>
      </c>
      <c r="L2797">
        <f t="shared" si="443"/>
        <v>0.51529715905460449</v>
      </c>
      <c r="M2797">
        <f t="shared" si="444"/>
        <v>0</v>
      </c>
      <c r="P2797" s="16">
        <f t="shared" si="442"/>
        <v>0.12725640484276746</v>
      </c>
    </row>
    <row r="2798" spans="1:16" x14ac:dyDescent="0.3">
      <c r="A2798">
        <v>2797</v>
      </c>
      <c r="B2798" s="23" t="s">
        <v>2813</v>
      </c>
      <c r="C2798" s="24">
        <v>40.6</v>
      </c>
      <c r="D2798" s="24">
        <v>4.0999999999999999E-4</v>
      </c>
      <c r="E2798" s="9">
        <f t="shared" si="435"/>
        <v>2.6404668454998288E-2</v>
      </c>
      <c r="F2798">
        <f t="shared" si="436"/>
        <v>1.0267563603257297</v>
      </c>
      <c r="G2798">
        <f t="shared" si="437"/>
        <v>40.597225761454233</v>
      </c>
      <c r="H2798">
        <f t="shared" si="439"/>
        <v>1.7473177499727457E-2</v>
      </c>
      <c r="I2798" t="str">
        <f t="shared" si="438"/>
        <v>2011</v>
      </c>
      <c r="J2798">
        <f t="shared" si="440"/>
        <v>5.2183591540385263</v>
      </c>
      <c r="K2798">
        <f t="shared" si="441"/>
        <v>-5.2183591540385263</v>
      </c>
      <c r="L2798">
        <f t="shared" si="443"/>
        <v>-0.54263054674881062</v>
      </c>
      <c r="M2798">
        <f t="shared" si="444"/>
        <v>0</v>
      </c>
      <c r="P2798" s="16">
        <f t="shared" si="442"/>
        <v>0.12853979689895934</v>
      </c>
    </row>
    <row r="2799" spans="1:16" x14ac:dyDescent="0.3">
      <c r="A2799">
        <v>2798</v>
      </c>
      <c r="B2799" s="23" t="s">
        <v>2814</v>
      </c>
      <c r="C2799" s="24">
        <v>40.603999999999999</v>
      </c>
      <c r="D2799" s="24">
        <v>4.0999999999999999E-4</v>
      </c>
      <c r="E2799" s="9">
        <f t="shared" si="435"/>
        <v>9.8517314497630201E-5</v>
      </c>
      <c r="F2799">
        <f t="shared" si="436"/>
        <v>1.0000985221674876</v>
      </c>
      <c r="G2799">
        <f t="shared" si="437"/>
        <v>40.601225488130233</v>
      </c>
      <c r="H2799">
        <f t="shared" si="439"/>
        <v>1.70912121646444E-2</v>
      </c>
      <c r="I2799" t="str">
        <f t="shared" si="438"/>
        <v>2011</v>
      </c>
      <c r="J2799">
        <f t="shared" si="440"/>
        <v>5.1047882079646847</v>
      </c>
      <c r="K2799">
        <f t="shared" si="441"/>
        <v>-5.1047882079646847</v>
      </c>
      <c r="L2799">
        <f t="shared" si="443"/>
        <v>-0.5466302734248103</v>
      </c>
      <c r="M2799">
        <f t="shared" si="444"/>
        <v>0</v>
      </c>
      <c r="P2799" s="16">
        <f t="shared" si="442"/>
        <v>0.12572990461721578</v>
      </c>
    </row>
    <row r="2800" spans="1:16" x14ac:dyDescent="0.3">
      <c r="A2800">
        <v>2799</v>
      </c>
      <c r="B2800" s="23" t="s">
        <v>2815</v>
      </c>
      <c r="C2800" s="24">
        <v>40.058</v>
      </c>
      <c r="D2800" s="24">
        <v>5.0999999999999993E-4</v>
      </c>
      <c r="E2800" s="9">
        <f t="shared" si="435"/>
        <v>-1.3538180043143873E-2</v>
      </c>
      <c r="F2800">
        <f t="shared" si="436"/>
        <v>0.98655304896069351</v>
      </c>
      <c r="G2800">
        <f t="shared" si="437"/>
        <v>40.054595214705422</v>
      </c>
      <c r="H2800">
        <f t="shared" si="439"/>
        <v>1.7304733558457068E-2</v>
      </c>
      <c r="I2800" t="str">
        <f t="shared" si="438"/>
        <v>2011</v>
      </c>
      <c r="J2800">
        <f t="shared" si="440"/>
        <v>5.0989761982204644</v>
      </c>
      <c r="K2800">
        <f t="shared" si="441"/>
        <v>-5.0989761982204644</v>
      </c>
      <c r="L2800">
        <f t="shared" si="443"/>
        <v>0.17664969386823515</v>
      </c>
      <c r="M2800">
        <f t="shared" si="444"/>
        <v>0</v>
      </c>
      <c r="P2800" s="16">
        <f t="shared" si="442"/>
        <v>0.12730065479100022</v>
      </c>
    </row>
    <row r="2801" spans="1:16" x14ac:dyDescent="0.3">
      <c r="A2801">
        <v>2800</v>
      </c>
      <c r="B2801" s="23" t="s">
        <v>2816</v>
      </c>
      <c r="C2801" s="24">
        <v>40.234999999999999</v>
      </c>
      <c r="D2801" s="24">
        <v>5.6000000000000006E-4</v>
      </c>
      <c r="E2801" s="9">
        <f t="shared" si="435"/>
        <v>4.4088597190554595E-3</v>
      </c>
      <c r="F2801">
        <f t="shared" si="436"/>
        <v>1.004418593040092</v>
      </c>
      <c r="G2801">
        <f t="shared" si="437"/>
        <v>40.231244908573657</v>
      </c>
      <c r="H2801">
        <f t="shared" si="439"/>
        <v>1.7257825823522487E-2</v>
      </c>
      <c r="I2801" t="str">
        <f t="shared" si="438"/>
        <v>2011</v>
      </c>
      <c r="J2801">
        <f t="shared" si="440"/>
        <v>5.107581129004485</v>
      </c>
      <c r="K2801">
        <f t="shared" si="441"/>
        <v>-5.107581129004485</v>
      </c>
      <c r="L2801">
        <f t="shared" si="443"/>
        <v>1.4248254980997004</v>
      </c>
      <c r="M2801">
        <f t="shared" si="444"/>
        <v>0</v>
      </c>
      <c r="P2801" s="16">
        <f t="shared" si="442"/>
        <v>0.12695558242384916</v>
      </c>
    </row>
    <row r="2802" spans="1:16" x14ac:dyDescent="0.3">
      <c r="A2802">
        <v>2801</v>
      </c>
      <c r="B2802" s="23" t="s">
        <v>2817</v>
      </c>
      <c r="C2802" s="24">
        <v>41.661000000000001</v>
      </c>
      <c r="D2802" s="24">
        <v>7.0999999999999991E-4</v>
      </c>
      <c r="E2802" s="9">
        <f t="shared" si="435"/>
        <v>3.4828175787256832E-2</v>
      </c>
      <c r="F2802">
        <f t="shared" si="436"/>
        <v>1.0354417795451722</v>
      </c>
      <c r="G2802">
        <f t="shared" si="437"/>
        <v>41.656070406673358</v>
      </c>
      <c r="H2802">
        <f t="shared" si="439"/>
        <v>1.7685733484340677E-2</v>
      </c>
      <c r="I2802" t="str">
        <f t="shared" si="438"/>
        <v>2011</v>
      </c>
      <c r="J2802">
        <f t="shared" si="440"/>
        <v>5.4195982704949444</v>
      </c>
      <c r="K2802">
        <f t="shared" si="441"/>
        <v>-5.4195982704949444</v>
      </c>
      <c r="L2802">
        <f t="shared" si="443"/>
        <v>0.90503478478353117</v>
      </c>
      <c r="M2802">
        <f t="shared" si="444"/>
        <v>0</v>
      </c>
      <c r="P2802" s="16">
        <f t="shared" si="442"/>
        <v>0.13010344513021366</v>
      </c>
    </row>
    <row r="2803" spans="1:16" x14ac:dyDescent="0.3">
      <c r="A2803">
        <v>2802</v>
      </c>
      <c r="B2803" s="23" t="s">
        <v>2818</v>
      </c>
      <c r="C2803" s="24">
        <v>42.566000000000003</v>
      </c>
      <c r="D2803" s="24">
        <v>6.9000000000000008E-4</v>
      </c>
      <c r="E2803" s="9">
        <f t="shared" si="435"/>
        <v>2.1490373155259233E-2</v>
      </c>
      <c r="F2803">
        <f t="shared" si="436"/>
        <v>1.0217229543217878</v>
      </c>
      <c r="G2803">
        <f t="shared" si="437"/>
        <v>42.561105191456889</v>
      </c>
      <c r="H2803">
        <f t="shared" si="439"/>
        <v>1.7413954691551947E-2</v>
      </c>
      <c r="I2803" t="str">
        <f t="shared" si="438"/>
        <v>2011</v>
      </c>
      <c r="J2803">
        <f t="shared" si="440"/>
        <v>5.4522533458660458</v>
      </c>
      <c r="K2803">
        <f t="shared" si="441"/>
        <v>-5.4522533458660458</v>
      </c>
      <c r="L2803">
        <f t="shared" si="443"/>
        <v>0.39152773553975351</v>
      </c>
      <c r="M2803">
        <f t="shared" si="444"/>
        <v>0</v>
      </c>
      <c r="P2803" s="16">
        <f t="shared" si="442"/>
        <v>0.12810412984671399</v>
      </c>
    </row>
    <row r="2804" spans="1:16" x14ac:dyDescent="0.3">
      <c r="A2804">
        <v>2803</v>
      </c>
      <c r="B2804" s="23" t="s">
        <v>2819</v>
      </c>
      <c r="C2804" s="24">
        <v>42.957000000000001</v>
      </c>
      <c r="D2804" s="24">
        <v>6.0999999999999997E-4</v>
      </c>
      <c r="E2804" s="9">
        <f t="shared" si="435"/>
        <v>9.1438028193668499E-3</v>
      </c>
      <c r="F2804">
        <f t="shared" si="436"/>
        <v>1.0091857350937368</v>
      </c>
      <c r="G2804">
        <f t="shared" si="437"/>
        <v>42.952632926996642</v>
      </c>
      <c r="H2804">
        <f t="shared" si="439"/>
        <v>1.7342730614086092E-2</v>
      </c>
      <c r="I2804" t="str">
        <f t="shared" si="438"/>
        <v>2011</v>
      </c>
      <c r="J2804">
        <f t="shared" si="440"/>
        <v>5.479904493350725</v>
      </c>
      <c r="K2804">
        <f t="shared" si="441"/>
        <v>-5.479904493350725</v>
      </c>
      <c r="L2804">
        <f t="shared" si="443"/>
        <v>-0.37876167377753234</v>
      </c>
      <c r="M2804">
        <f t="shared" si="444"/>
        <v>0</v>
      </c>
      <c r="P2804" s="16">
        <f t="shared" si="442"/>
        <v>0.12758017657880266</v>
      </c>
    </row>
    <row r="2805" spans="1:16" x14ac:dyDescent="0.3">
      <c r="A2805">
        <v>2804</v>
      </c>
      <c r="B2805" s="23" t="s">
        <v>2820</v>
      </c>
      <c r="C2805" s="24">
        <v>43.918999999999997</v>
      </c>
      <c r="D2805" s="24">
        <v>6.0999999999999997E-4</v>
      </c>
      <c r="E2805" s="9">
        <f t="shared" si="435"/>
        <v>2.214741291177641E-2</v>
      </c>
      <c r="F2805">
        <f t="shared" si="436"/>
        <v>1.0223944875107664</v>
      </c>
      <c r="G2805">
        <f t="shared" si="437"/>
        <v>43.914535128634803</v>
      </c>
      <c r="H2805">
        <f t="shared" si="439"/>
        <v>1.7439825154914917E-2</v>
      </c>
      <c r="I2805" t="str">
        <f t="shared" si="438"/>
        <v>2011</v>
      </c>
      <c r="J2805">
        <f t="shared" si="440"/>
        <v>5.6339908455422476</v>
      </c>
      <c r="K2805">
        <f t="shared" si="441"/>
        <v>-5.6339908455422476</v>
      </c>
      <c r="L2805">
        <f t="shared" si="443"/>
        <v>-4.5335042294068728</v>
      </c>
      <c r="M2805">
        <f t="shared" si="444"/>
        <v>0</v>
      </c>
      <c r="P2805" s="16">
        <f t="shared" si="442"/>
        <v>0.12829444349209476</v>
      </c>
    </row>
    <row r="2806" spans="1:16" x14ac:dyDescent="0.3">
      <c r="A2806">
        <v>2805</v>
      </c>
      <c r="B2806" s="23" t="s">
        <v>2821</v>
      </c>
      <c r="C2806" s="24">
        <v>44.465000000000003</v>
      </c>
      <c r="D2806" s="24">
        <v>6.6E-4</v>
      </c>
      <c r="E2806" s="9">
        <f t="shared" si="435"/>
        <v>1.2355334579848035E-2</v>
      </c>
      <c r="F2806">
        <f t="shared" si="436"/>
        <v>1.0124319770486578</v>
      </c>
      <c r="G2806">
        <f t="shared" si="437"/>
        <v>44.460109119003391</v>
      </c>
      <c r="H2806">
        <f t="shared" si="439"/>
        <v>1.7453367649074399E-2</v>
      </c>
      <c r="I2806" t="str">
        <f t="shared" si="438"/>
        <v>2011</v>
      </c>
      <c r="J2806">
        <f t="shared" si="440"/>
        <v>5.7084142550368151</v>
      </c>
      <c r="K2806">
        <f t="shared" si="441"/>
        <v>-5.7084142550368151</v>
      </c>
      <c r="L2806">
        <f t="shared" si="443"/>
        <v>-8.2297129639713305</v>
      </c>
      <c r="M2806">
        <f t="shared" si="444"/>
        <v>1</v>
      </c>
      <c r="P2806" s="16">
        <f t="shared" si="442"/>
        <v>0.12839406758443811</v>
      </c>
    </row>
    <row r="2807" spans="1:16" x14ac:dyDescent="0.3">
      <c r="A2807">
        <v>2806</v>
      </c>
      <c r="B2807" s="23" t="s">
        <v>2822</v>
      </c>
      <c r="C2807" s="24">
        <v>46.061999999999998</v>
      </c>
      <c r="D2807" s="24">
        <v>5.8E-4</v>
      </c>
      <c r="E2807" s="9">
        <f t="shared" si="435"/>
        <v>3.5285952222213042E-2</v>
      </c>
      <c r="F2807">
        <f t="shared" si="436"/>
        <v>1.0359158889013831</v>
      </c>
      <c r="G2807">
        <f t="shared" si="437"/>
        <v>46.057547555204962</v>
      </c>
      <c r="H2807">
        <f t="shared" si="439"/>
        <v>1.6927539160314298E-2</v>
      </c>
      <c r="I2807" t="str">
        <f t="shared" si="438"/>
        <v>2011</v>
      </c>
      <c r="J2807">
        <f t="shared" si="440"/>
        <v>5.7353556939720098</v>
      </c>
      <c r="K2807">
        <f t="shared" si="441"/>
        <v>-5.7353556939720098</v>
      </c>
      <c r="L2807">
        <f t="shared" si="443"/>
        <v>-10.775429619179114</v>
      </c>
      <c r="M2807">
        <f t="shared" si="444"/>
        <v>1</v>
      </c>
      <c r="P2807" s="16">
        <f t="shared" si="442"/>
        <v>0.12452585946087477</v>
      </c>
    </row>
    <row r="2808" spans="1:16" x14ac:dyDescent="0.3">
      <c r="A2808">
        <v>2807</v>
      </c>
      <c r="B2808" s="23" t="s">
        <v>2823</v>
      </c>
      <c r="C2808" s="24">
        <v>47.151000000000003</v>
      </c>
      <c r="D2808" s="24">
        <v>5.2999999999999998E-4</v>
      </c>
      <c r="E2808" s="9">
        <f t="shared" si="435"/>
        <v>2.3366902688485701E-2</v>
      </c>
      <c r="F2808">
        <f t="shared" si="436"/>
        <v>1.0236420476748731</v>
      </c>
      <c r="G2808">
        <f t="shared" si="437"/>
        <v>47.146835178948976</v>
      </c>
      <c r="H2808">
        <f t="shared" si="439"/>
        <v>1.6893802144989981E-2</v>
      </c>
      <c r="I2808" t="str">
        <f t="shared" si="438"/>
        <v>2011</v>
      </c>
      <c r="J2808">
        <f t="shared" si="440"/>
        <v>5.8592991191165993</v>
      </c>
      <c r="K2808">
        <f t="shared" si="441"/>
        <v>-5.8592991191165993</v>
      </c>
      <c r="L2808">
        <f t="shared" si="443"/>
        <v>-11.864717242923128</v>
      </c>
      <c r="M2808">
        <f t="shared" si="444"/>
        <v>1</v>
      </c>
      <c r="P2808" s="16">
        <f t="shared" si="442"/>
        <v>0.12427767626134896</v>
      </c>
    </row>
    <row r="2809" spans="1:16" x14ac:dyDescent="0.3">
      <c r="A2809">
        <v>2808</v>
      </c>
      <c r="B2809" s="23" t="s">
        <v>2824</v>
      </c>
      <c r="C2809" s="24">
        <v>45.058</v>
      </c>
      <c r="D2809" s="24">
        <v>6.6E-4</v>
      </c>
      <c r="E2809" s="9">
        <f t="shared" si="435"/>
        <v>-4.5404669007351066E-2</v>
      </c>
      <c r="F2809">
        <f t="shared" si="436"/>
        <v>0.95561069754618133</v>
      </c>
      <c r="G2809">
        <f t="shared" si="437"/>
        <v>45.053043892590907</v>
      </c>
      <c r="H2809">
        <f t="shared" si="439"/>
        <v>1.9508736616624899E-2</v>
      </c>
      <c r="I2809" t="str">
        <f t="shared" si="438"/>
        <v>2011</v>
      </c>
      <c r="J2809">
        <f t="shared" si="440"/>
        <v>6.4657514283682769</v>
      </c>
      <c r="K2809">
        <f t="shared" si="441"/>
        <v>-6.4657514283682769</v>
      </c>
      <c r="L2809">
        <f t="shared" si="443"/>
        <v>-9.7709259565650584</v>
      </c>
      <c r="M2809">
        <f t="shared" si="444"/>
        <v>1</v>
      </c>
      <c r="P2809" s="16">
        <f t="shared" si="442"/>
        <v>0.14351419726007875</v>
      </c>
    </row>
    <row r="2810" spans="1:16" x14ac:dyDescent="0.3">
      <c r="A2810">
        <v>2809</v>
      </c>
      <c r="B2810" s="23" t="s">
        <v>2825</v>
      </c>
      <c r="C2810" s="24">
        <v>45.963999999999999</v>
      </c>
      <c r="D2810" s="24">
        <v>6.0999999999999997E-4</v>
      </c>
      <c r="E2810" s="9">
        <f t="shared" si="435"/>
        <v>1.9907932640436193E-2</v>
      </c>
      <c r="F2810">
        <f t="shared" si="436"/>
        <v>1.0201074171068401</v>
      </c>
      <c r="G2810">
        <f t="shared" si="437"/>
        <v>45.959327230869789</v>
      </c>
      <c r="H2810">
        <f t="shared" si="439"/>
        <v>1.643690065047387E-2</v>
      </c>
      <c r="I2810" t="str">
        <f t="shared" si="438"/>
        <v>2011</v>
      </c>
      <c r="J2810">
        <f t="shared" si="440"/>
        <v>5.5572420540452132</v>
      </c>
      <c r="K2810">
        <f t="shared" si="441"/>
        <v>-5.5572420540452132</v>
      </c>
      <c r="L2810">
        <f t="shared" si="443"/>
        <v>-10.677209294843941</v>
      </c>
      <c r="M2810">
        <f t="shared" si="444"/>
        <v>1</v>
      </c>
      <c r="P2810" s="16">
        <f t="shared" si="442"/>
        <v>0.12091652312770465</v>
      </c>
    </row>
    <row r="2811" spans="1:16" x14ac:dyDescent="0.3">
      <c r="A2811">
        <v>2810</v>
      </c>
      <c r="B2811" s="23" t="s">
        <v>2826</v>
      </c>
      <c r="C2811" s="24">
        <v>47.52</v>
      </c>
      <c r="D2811" s="24">
        <v>4.2999999999999999E-4</v>
      </c>
      <c r="E2811" s="9">
        <f t="shared" si="435"/>
        <v>3.3292193659002323E-2</v>
      </c>
      <c r="F2811">
        <f t="shared" si="436"/>
        <v>1.0338525802802194</v>
      </c>
      <c r="G2811">
        <f t="shared" si="437"/>
        <v>47.516594522031092</v>
      </c>
      <c r="H2811">
        <f t="shared" si="439"/>
        <v>1.6981488855815227E-2</v>
      </c>
      <c r="I2811" t="str">
        <f t="shared" si="438"/>
        <v>2011</v>
      </c>
      <c r="J2811">
        <f t="shared" si="440"/>
        <v>5.9359029623351374</v>
      </c>
      <c r="K2811">
        <f t="shared" si="441"/>
        <v>-5.9359029623351374</v>
      </c>
      <c r="L2811">
        <f t="shared" si="443"/>
        <v>-12.724928228134893</v>
      </c>
      <c r="M2811">
        <f t="shared" si="444"/>
        <v>1</v>
      </c>
      <c r="P2811" s="16">
        <f t="shared" si="442"/>
        <v>0.12492273535265565</v>
      </c>
    </row>
    <row r="2812" spans="1:16" x14ac:dyDescent="0.3">
      <c r="A2812">
        <v>2811</v>
      </c>
      <c r="B2812" s="23" t="s">
        <v>2827</v>
      </c>
      <c r="C2812" s="24">
        <v>48.584000000000003</v>
      </c>
      <c r="D2812" s="24">
        <v>4.2999999999999999E-4</v>
      </c>
      <c r="E2812" s="9">
        <f t="shared" si="435"/>
        <v>2.2143583540884745E-2</v>
      </c>
      <c r="F2812">
        <f t="shared" si="436"/>
        <v>1.0223905723905724</v>
      </c>
      <c r="G2812">
        <f t="shared" si="437"/>
        <v>48.580518271430101</v>
      </c>
      <c r="H2812">
        <f t="shared" si="439"/>
        <v>1.6798404418252842E-2</v>
      </c>
      <c r="I2812" t="str">
        <f t="shared" si="438"/>
        <v>2011</v>
      </c>
      <c r="J2812">
        <f t="shared" si="440"/>
        <v>6.0033808696101785</v>
      </c>
      <c r="K2812">
        <f t="shared" si="441"/>
        <v>-6.0033808696101785</v>
      </c>
      <c r="L2812">
        <f t="shared" si="443"/>
        <v>-13.788851977533902</v>
      </c>
      <c r="M2812">
        <f t="shared" si="444"/>
        <v>1</v>
      </c>
      <c r="P2812" s="16">
        <f t="shared" si="442"/>
        <v>0.12357589180230565</v>
      </c>
    </row>
    <row r="2813" spans="1:16" x14ac:dyDescent="0.3">
      <c r="A2813">
        <v>2812</v>
      </c>
      <c r="B2813" s="23" t="s">
        <v>2828</v>
      </c>
      <c r="C2813" s="24">
        <v>46.078000000000003</v>
      </c>
      <c r="D2813" s="24">
        <v>3.5000000000000005E-4</v>
      </c>
      <c r="E2813" s="9">
        <f t="shared" si="435"/>
        <v>-5.2958645927344034E-2</v>
      </c>
      <c r="F2813">
        <f t="shared" si="436"/>
        <v>0.94841923266919148</v>
      </c>
      <c r="G2813">
        <f t="shared" si="437"/>
        <v>46.075312195061741</v>
      </c>
      <c r="H2813">
        <f t="shared" si="439"/>
        <v>2.0370116515581124E-2</v>
      </c>
      <c r="I2813" t="str">
        <f t="shared" si="438"/>
        <v>2011</v>
      </c>
      <c r="J2813">
        <f t="shared" si="440"/>
        <v>6.9044250634669826</v>
      </c>
      <c r="K2813">
        <f t="shared" si="441"/>
        <v>-6.9044250634669826</v>
      </c>
      <c r="L2813">
        <f t="shared" si="443"/>
        <v>-11.947734207102954</v>
      </c>
      <c r="M2813">
        <f t="shared" si="444"/>
        <v>1</v>
      </c>
      <c r="P2813" s="16">
        <f t="shared" si="442"/>
        <v>0.14985085796568917</v>
      </c>
    </row>
    <row r="2814" spans="1:16" x14ac:dyDescent="0.3">
      <c r="A2814">
        <v>2813</v>
      </c>
      <c r="B2814" s="23" t="s">
        <v>2829</v>
      </c>
      <c r="C2814" s="24">
        <v>42.576000000000001</v>
      </c>
      <c r="D2814" s="24">
        <v>2.9999999999999997E-4</v>
      </c>
      <c r="E2814" s="9">
        <f t="shared" si="435"/>
        <v>-7.9044898432596933E-2</v>
      </c>
      <c r="F2814">
        <f t="shared" si="436"/>
        <v>0.92399843743218013</v>
      </c>
      <c r="G2814">
        <f t="shared" si="437"/>
        <v>42.57387125321911</v>
      </c>
      <c r="H2814">
        <f t="shared" si="439"/>
        <v>2.5683827157143478E-2</v>
      </c>
      <c r="I2814" t="str">
        <f t="shared" si="438"/>
        <v>2011</v>
      </c>
      <c r="J2814">
        <f t="shared" si="440"/>
        <v>8.043935911456801</v>
      </c>
      <c r="K2814">
        <f t="shared" si="441"/>
        <v>-8.043935911456801</v>
      </c>
      <c r="L2814">
        <f t="shared" si="443"/>
        <v>-9.0881595217023801</v>
      </c>
      <c r="M2814">
        <f t="shared" si="444"/>
        <v>1</v>
      </c>
      <c r="P2814" s="16">
        <f t="shared" si="442"/>
        <v>0.1889406735791869</v>
      </c>
    </row>
    <row r="2815" spans="1:16" x14ac:dyDescent="0.3">
      <c r="A2815">
        <v>2814</v>
      </c>
      <c r="B2815" s="23" t="s">
        <v>2830</v>
      </c>
      <c r="C2815" s="24">
        <v>39.383000000000003</v>
      </c>
      <c r="D2815" s="24">
        <v>2.9999999999999997E-4</v>
      </c>
      <c r="E2815" s="9">
        <f t="shared" si="435"/>
        <v>-7.7956463123525985E-2</v>
      </c>
      <c r="F2815">
        <f t="shared" si="436"/>
        <v>0.92500469748214964</v>
      </c>
      <c r="G2815">
        <f t="shared" si="437"/>
        <v>39.38103089922793</v>
      </c>
      <c r="H2815">
        <f t="shared" si="439"/>
        <v>2.9863868505305091E-2</v>
      </c>
      <c r="I2815" t="str">
        <f t="shared" si="438"/>
        <v>2011</v>
      </c>
      <c r="J2815">
        <f t="shared" si="440"/>
        <v>8.6516484900944217</v>
      </c>
      <c r="K2815">
        <f t="shared" si="441"/>
        <v>-8.6516484900944217</v>
      </c>
      <c r="L2815">
        <f t="shared" si="443"/>
        <v>-5.8953191677112002</v>
      </c>
      <c r="M2815">
        <f t="shared" si="444"/>
        <v>0</v>
      </c>
      <c r="P2815" s="16">
        <f t="shared" si="442"/>
        <v>0.21969075701022439</v>
      </c>
    </row>
    <row r="2816" spans="1:16" x14ac:dyDescent="0.3">
      <c r="A2816">
        <v>2815</v>
      </c>
      <c r="B2816" s="23" t="s">
        <v>2831</v>
      </c>
      <c r="C2816" s="24">
        <v>36.231000000000002</v>
      </c>
      <c r="D2816" s="24">
        <v>1E-4</v>
      </c>
      <c r="E2816" s="9">
        <f t="shared" si="435"/>
        <v>-8.3419145150459464E-2</v>
      </c>
      <c r="F2816">
        <f t="shared" si="436"/>
        <v>0.91996546733362106</v>
      </c>
      <c r="G2816">
        <f t="shared" si="437"/>
        <v>36.230396155032061</v>
      </c>
      <c r="H2816">
        <f t="shared" si="439"/>
        <v>3.3416210807326589E-2</v>
      </c>
      <c r="I2816" t="str">
        <f t="shared" si="438"/>
        <v>2011</v>
      </c>
      <c r="J2816">
        <f t="shared" si="440"/>
        <v>8.906273046323367</v>
      </c>
      <c r="K2816">
        <f t="shared" si="441"/>
        <v>-8.906273046323367</v>
      </c>
      <c r="L2816">
        <f t="shared" si="443"/>
        <v>-2.7446844235153307</v>
      </c>
      <c r="M2816">
        <f t="shared" si="444"/>
        <v>0</v>
      </c>
      <c r="P2816" s="16">
        <f t="shared" si="442"/>
        <v>0.24582323108510559</v>
      </c>
    </row>
    <row r="2817" spans="1:16" x14ac:dyDescent="0.3">
      <c r="A2817">
        <v>2816</v>
      </c>
      <c r="B2817" s="23" t="s">
        <v>2832</v>
      </c>
      <c r="C2817" s="24">
        <v>35.283000000000001</v>
      </c>
      <c r="D2817" s="24">
        <v>1.4999999999999999E-4</v>
      </c>
      <c r="E2817" s="9">
        <f t="shared" si="435"/>
        <v>-2.6513844424338667E-2</v>
      </c>
      <c r="F2817">
        <f t="shared" si="436"/>
        <v>0.97383456156330217</v>
      </c>
      <c r="G2817">
        <f t="shared" si="437"/>
        <v>35.282117936025848</v>
      </c>
      <c r="H2817">
        <f t="shared" si="439"/>
        <v>3.3718992572688664E-2</v>
      </c>
      <c r="I2817" t="str">
        <f t="shared" si="438"/>
        <v>2011</v>
      </c>
      <c r="J2817">
        <f t="shared" si="440"/>
        <v>8.7517511173896665</v>
      </c>
      <c r="K2817">
        <f t="shared" si="441"/>
        <v>-8.7517511173896665</v>
      </c>
      <c r="L2817">
        <f t="shared" si="443"/>
        <v>-1.7964062045091183</v>
      </c>
      <c r="M2817">
        <f t="shared" si="444"/>
        <v>0</v>
      </c>
      <c r="P2817" s="16">
        <f t="shared" si="442"/>
        <v>0.2480506168382095</v>
      </c>
    </row>
    <row r="2818" spans="1:16" x14ac:dyDescent="0.3">
      <c r="A2818">
        <v>2817</v>
      </c>
      <c r="B2818" s="23" t="s">
        <v>2833</v>
      </c>
      <c r="C2818" s="24">
        <v>37.11</v>
      </c>
      <c r="D2818" s="24">
        <v>1E-4</v>
      </c>
      <c r="E2818" s="9">
        <f t="shared" si="435"/>
        <v>5.0485213535496981E-2</v>
      </c>
      <c r="F2818">
        <f t="shared" si="436"/>
        <v>1.0517813111130005</v>
      </c>
      <c r="G2818">
        <f t="shared" si="437"/>
        <v>37.10938150515414</v>
      </c>
      <c r="H2818">
        <f t="shared" si="439"/>
        <v>3.5014367069123233E-2</v>
      </c>
      <c r="I2818" t="str">
        <f t="shared" si="438"/>
        <v>2011</v>
      </c>
      <c r="J2818">
        <f t="shared" si="440"/>
        <v>9.5586314536903156</v>
      </c>
      <c r="K2818">
        <f t="shared" si="441"/>
        <v>-9.5586314536903156</v>
      </c>
      <c r="L2818">
        <f t="shared" si="443"/>
        <v>-3.6236697736374097</v>
      </c>
      <c r="M2818">
        <f t="shared" si="444"/>
        <v>0</v>
      </c>
      <c r="P2818" s="16">
        <f t="shared" si="442"/>
        <v>0.25757991823072324</v>
      </c>
    </row>
    <row r="2819" spans="1:16" x14ac:dyDescent="0.3">
      <c r="A2819">
        <v>2818</v>
      </c>
      <c r="B2819" s="23" t="s">
        <v>2834</v>
      </c>
      <c r="C2819" s="24">
        <v>38.479999999999997</v>
      </c>
      <c r="D2819" s="24">
        <v>3.3E-4</v>
      </c>
      <c r="E2819" s="9">
        <f t="shared" ref="E2819:E2882" si="445">LN(C2819/C2818)</f>
        <v>3.6252150724999516E-2</v>
      </c>
      <c r="F2819">
        <f t="shared" ref="F2819:F2882" si="446">C2819/C2818</f>
        <v>1.0369172729722447</v>
      </c>
      <c r="G2819">
        <f t="shared" ref="G2819:G2882" si="447">C2819*EXP(-2/12*D2819)</f>
        <v>38.477883658199929</v>
      </c>
      <c r="H2819">
        <f t="shared" si="439"/>
        <v>3.5633522847462441E-2</v>
      </c>
      <c r="I2819" t="str">
        <f t="shared" ref="I2819:I2882" si="448">MID(B2819,7,4)</f>
        <v>2011</v>
      </c>
      <c r="J2819">
        <f t="shared" si="440"/>
        <v>10.086387713505996</v>
      </c>
      <c r="K2819">
        <f t="shared" si="441"/>
        <v>-10.086387713505996</v>
      </c>
      <c r="L2819">
        <f t="shared" si="443"/>
        <v>-4.9921719266831985</v>
      </c>
      <c r="M2819">
        <f t="shared" si="444"/>
        <v>0</v>
      </c>
      <c r="P2819" s="16">
        <f t="shared" si="442"/>
        <v>0.26213467983591948</v>
      </c>
    </row>
    <row r="2820" spans="1:16" x14ac:dyDescent="0.3">
      <c r="A2820">
        <v>2819</v>
      </c>
      <c r="B2820" s="23" t="s">
        <v>2835</v>
      </c>
      <c r="C2820" s="24">
        <v>35.509</v>
      </c>
      <c r="D2820" s="24">
        <v>2.5000000000000001E-4</v>
      </c>
      <c r="E2820" s="9">
        <f t="shared" si="445"/>
        <v>-8.0352440320425322E-2</v>
      </c>
      <c r="F2820">
        <f t="shared" si="446"/>
        <v>0.92279106029106039</v>
      </c>
      <c r="G2820">
        <f t="shared" si="447"/>
        <v>35.50752048915669</v>
      </c>
      <c r="H2820">
        <f t="shared" si="439"/>
        <v>3.8622248358039013E-2</v>
      </c>
      <c r="I2820" t="str">
        <f t="shared" si="448"/>
        <v>2011</v>
      </c>
      <c r="J2820">
        <f t="shared" si="440"/>
        <v>10.08843079691529</v>
      </c>
      <c r="K2820">
        <f t="shared" si="441"/>
        <v>-10.08843079691529</v>
      </c>
      <c r="L2820">
        <f t="shared" si="443"/>
        <v>-2.0218087576399597</v>
      </c>
      <c r="M2820">
        <f t="shared" si="444"/>
        <v>0</v>
      </c>
      <c r="P2820" s="16">
        <f t="shared" si="442"/>
        <v>0.2841209596709548</v>
      </c>
    </row>
    <row r="2821" spans="1:16" x14ac:dyDescent="0.3">
      <c r="A2821">
        <v>2820</v>
      </c>
      <c r="B2821" s="23" t="s">
        <v>2836</v>
      </c>
      <c r="C2821" s="24">
        <v>34.792999999999999</v>
      </c>
      <c r="D2821" s="24">
        <v>2.3000000000000001E-4</v>
      </c>
      <c r="E2821" s="9">
        <f t="shared" si="445"/>
        <v>-2.0369968355197967E-2</v>
      </c>
      <c r="F2821">
        <f t="shared" si="446"/>
        <v>0.97983609789067561</v>
      </c>
      <c r="G2821">
        <f t="shared" si="447"/>
        <v>34.791666293896199</v>
      </c>
      <c r="H2821">
        <f t="shared" si="439"/>
        <v>3.8659895111217264E-2</v>
      </c>
      <c r="I2821" t="str">
        <f t="shared" si="448"/>
        <v>2011</v>
      </c>
      <c r="J2821">
        <f t="shared" si="440"/>
        <v>9.8946769877524705</v>
      </c>
      <c r="K2821">
        <f t="shared" si="441"/>
        <v>-9.8946769877524705</v>
      </c>
      <c r="L2821">
        <f t="shared" si="443"/>
        <v>-1.3059545623794691</v>
      </c>
      <c r="M2821">
        <f t="shared" si="444"/>
        <v>0</v>
      </c>
      <c r="P2821" s="16">
        <f t="shared" si="442"/>
        <v>0.28439790449152413</v>
      </c>
    </row>
    <row r="2822" spans="1:16" x14ac:dyDescent="0.3">
      <c r="A2822">
        <v>2821</v>
      </c>
      <c r="B2822" s="23" t="s">
        <v>2837</v>
      </c>
      <c r="C2822" s="24">
        <v>35.011000000000003</v>
      </c>
      <c r="D2822" s="24">
        <v>2.5000000000000001E-4</v>
      </c>
      <c r="E2822" s="9">
        <f t="shared" si="445"/>
        <v>6.2460807044075455E-3</v>
      </c>
      <c r="F2822">
        <f t="shared" si="446"/>
        <v>1.0062656281435922</v>
      </c>
      <c r="G2822">
        <f t="shared" si="447"/>
        <v>35.00954123872441</v>
      </c>
      <c r="H2822">
        <f t="shared" si="439"/>
        <v>3.8625847009847315E-2</v>
      </c>
      <c r="I2822" t="str">
        <f t="shared" si="448"/>
        <v>2011</v>
      </c>
      <c r="J2822">
        <f t="shared" si="440"/>
        <v>9.9478712670698588</v>
      </c>
      <c r="K2822">
        <f t="shared" si="441"/>
        <v>-9.9478712670698588</v>
      </c>
      <c r="L2822">
        <f t="shared" si="443"/>
        <v>-1.5238295072076795</v>
      </c>
      <c r="M2822">
        <f t="shared" si="444"/>
        <v>0</v>
      </c>
      <c r="P2822" s="16">
        <f t="shared" si="442"/>
        <v>0.28414743281658367</v>
      </c>
    </row>
    <row r="2823" spans="1:16" x14ac:dyDescent="0.3">
      <c r="A2823">
        <v>2822</v>
      </c>
      <c r="B2823" s="23" t="s">
        <v>2838</v>
      </c>
      <c r="C2823" s="24">
        <v>34.128999999999998</v>
      </c>
      <c r="D2823" s="24">
        <v>2.5000000000000001E-4</v>
      </c>
      <c r="E2823" s="9">
        <f t="shared" si="445"/>
        <v>-2.5514835073222237E-2</v>
      </c>
      <c r="F2823">
        <f t="shared" si="446"/>
        <v>0.97480791751163909</v>
      </c>
      <c r="G2823">
        <f t="shared" si="447"/>
        <v>34.127577987958787</v>
      </c>
      <c r="H2823">
        <f t="shared" si="439"/>
        <v>3.8851626322767611E-2</v>
      </c>
      <c r="I2823" t="str">
        <f t="shared" si="448"/>
        <v>2011</v>
      </c>
      <c r="J2823">
        <f t="shared" si="440"/>
        <v>9.7539470008551543</v>
      </c>
      <c r="K2823">
        <f t="shared" si="441"/>
        <v>-9.7539470008551543</v>
      </c>
      <c r="L2823">
        <f t="shared" si="443"/>
        <v>-0.64186625644205719</v>
      </c>
      <c r="M2823">
        <f t="shared" si="444"/>
        <v>0</v>
      </c>
      <c r="P2823" s="16">
        <f t="shared" si="442"/>
        <v>0.28580835722642356</v>
      </c>
    </row>
    <row r="2824" spans="1:16" x14ac:dyDescent="0.3">
      <c r="A2824">
        <v>2823</v>
      </c>
      <c r="B2824" s="23" t="s">
        <v>2839</v>
      </c>
      <c r="C2824" s="24">
        <v>33.488</v>
      </c>
      <c r="D2824" s="24">
        <v>4.0999999999999999E-4</v>
      </c>
      <c r="E2824" s="9">
        <f t="shared" si="445"/>
        <v>-1.8960297049423716E-2</v>
      </c>
      <c r="F2824">
        <f t="shared" si="446"/>
        <v>0.98121831873187026</v>
      </c>
      <c r="G2824">
        <f t="shared" si="447"/>
        <v>33.48571173151673</v>
      </c>
      <c r="H2824">
        <f t="shared" si="439"/>
        <v>3.8703726722995477E-2</v>
      </c>
      <c r="I2824" t="str">
        <f t="shared" si="448"/>
        <v>2011</v>
      </c>
      <c r="J2824">
        <f t="shared" si="440"/>
        <v>9.5340634853788444</v>
      </c>
      <c r="K2824">
        <f t="shared" si="441"/>
        <v>-9.5340634853788444</v>
      </c>
      <c r="L2824">
        <f t="shared" si="443"/>
        <v>1.4123218095595647</v>
      </c>
      <c r="M2824">
        <f t="shared" si="444"/>
        <v>0</v>
      </c>
      <c r="P2824" s="16">
        <f t="shared" si="442"/>
        <v>0.28472034764622878</v>
      </c>
    </row>
    <row r="2825" spans="1:16" x14ac:dyDescent="0.3">
      <c r="A2825">
        <v>2824</v>
      </c>
      <c r="B2825" s="23" t="s">
        <v>2840</v>
      </c>
      <c r="C2825" s="24">
        <v>35.094000000000001</v>
      </c>
      <c r="D2825" s="24">
        <v>4.0999999999999999E-4</v>
      </c>
      <c r="E2825" s="9">
        <f t="shared" si="445"/>
        <v>4.6843009985299951E-2</v>
      </c>
      <c r="F2825">
        <f t="shared" si="446"/>
        <v>1.0479574773053035</v>
      </c>
      <c r="G2825">
        <f t="shared" si="447"/>
        <v>35.091601991932876</v>
      </c>
      <c r="H2825">
        <f t="shared" si="439"/>
        <v>3.9636315629005991E-2</v>
      </c>
      <c r="I2825" t="str">
        <f t="shared" si="448"/>
        <v>2011</v>
      </c>
      <c r="J2825">
        <f t="shared" si="440"/>
        <v>10.232039163187384</v>
      </c>
      <c r="K2825">
        <f t="shared" si="441"/>
        <v>-10.232039163187384</v>
      </c>
      <c r="L2825">
        <f t="shared" si="443"/>
        <v>-0.19356845085658136</v>
      </c>
      <c r="M2825">
        <f t="shared" si="444"/>
        <v>0</v>
      </c>
      <c r="P2825" s="16">
        <f t="shared" si="442"/>
        <v>0.29158085075567663</v>
      </c>
    </row>
    <row r="2826" spans="1:16" x14ac:dyDescent="0.3">
      <c r="A2826">
        <v>2825</v>
      </c>
      <c r="B2826" s="23" t="s">
        <v>2841</v>
      </c>
      <c r="C2826" s="24">
        <v>34.927</v>
      </c>
      <c r="D2826" s="24">
        <v>4.8000000000000001E-4</v>
      </c>
      <c r="E2826" s="9">
        <f t="shared" si="445"/>
        <v>-4.7700066164518004E-3</v>
      </c>
      <c r="F2826">
        <f t="shared" si="446"/>
        <v>0.99524135179802808</v>
      </c>
      <c r="G2826">
        <f t="shared" si="447"/>
        <v>34.924205951763419</v>
      </c>
      <c r="H2826">
        <f t="shared" si="439"/>
        <v>3.9600213267367866E-2</v>
      </c>
      <c r="I2826" t="str">
        <f t="shared" si="448"/>
        <v>2011</v>
      </c>
      <c r="J2826">
        <f t="shared" si="440"/>
        <v>10.173954385341464</v>
      </c>
      <c r="K2826">
        <f t="shared" si="441"/>
        <v>-10.173954385341464</v>
      </c>
      <c r="L2826">
        <f t="shared" si="443"/>
        <v>-2.617241068712417E-2</v>
      </c>
      <c r="M2826">
        <f t="shared" si="444"/>
        <v>0</v>
      </c>
      <c r="P2826" s="16">
        <f t="shared" si="442"/>
        <v>0.29131526710710376</v>
      </c>
    </row>
    <row r="2827" spans="1:16" x14ac:dyDescent="0.3">
      <c r="A2827">
        <v>2826</v>
      </c>
      <c r="B2827" s="23" t="s">
        <v>2842</v>
      </c>
      <c r="C2827" s="24">
        <v>35.082000000000001</v>
      </c>
      <c r="D2827" s="24">
        <v>4.6000000000000001E-4</v>
      </c>
      <c r="E2827" s="9">
        <f t="shared" si="445"/>
        <v>4.4280093490964324E-3</v>
      </c>
      <c r="F2827">
        <f t="shared" si="446"/>
        <v>1.0044378274687205</v>
      </c>
      <c r="G2827">
        <f t="shared" si="447"/>
        <v>35.079310483099469</v>
      </c>
      <c r="H2827">
        <f t="shared" si="439"/>
        <v>3.960324694277486E-2</v>
      </c>
      <c r="I2827" t="str">
        <f t="shared" si="448"/>
        <v>2011</v>
      </c>
      <c r="J2827">
        <f t="shared" si="440"/>
        <v>10.219921566519314</v>
      </c>
      <c r="K2827">
        <f t="shared" si="441"/>
        <v>-10.219921566519314</v>
      </c>
      <c r="L2827">
        <f t="shared" si="443"/>
        <v>-0.18127694202317457</v>
      </c>
      <c r="M2827">
        <f t="shared" si="444"/>
        <v>0</v>
      </c>
      <c r="P2827" s="16">
        <f t="shared" si="442"/>
        <v>0.29133758405665</v>
      </c>
    </row>
    <row r="2828" spans="1:16" x14ac:dyDescent="0.3">
      <c r="A2828">
        <v>2827</v>
      </c>
      <c r="B2828" s="23" t="s">
        <v>2843</v>
      </c>
      <c r="C2828" s="24">
        <v>34.901000000000003</v>
      </c>
      <c r="D2828" s="24">
        <v>5.0999999999999993E-4</v>
      </c>
      <c r="E2828" s="9">
        <f t="shared" si="445"/>
        <v>-5.1726963285757396E-3</v>
      </c>
      <c r="F2828">
        <f t="shared" si="446"/>
        <v>0.99484065902742158</v>
      </c>
      <c r="G2828">
        <f t="shared" si="447"/>
        <v>34.898033541076295</v>
      </c>
      <c r="H2828">
        <f t="shared" si="439"/>
        <v>3.9185005614320263E-2</v>
      </c>
      <c r="I2828" t="str">
        <f t="shared" si="448"/>
        <v>2011</v>
      </c>
      <c r="J2828">
        <f t="shared" si="440"/>
        <v>10.059736142559927</v>
      </c>
      <c r="K2828">
        <f t="shared" si="441"/>
        <v>-10.059736142559927</v>
      </c>
      <c r="L2828">
        <f t="shared" si="443"/>
        <v>1.2195953229125038</v>
      </c>
      <c r="M2828">
        <f t="shared" si="444"/>
        <v>0</v>
      </c>
      <c r="P2828" s="16">
        <f t="shared" si="442"/>
        <v>0.28826083082071774</v>
      </c>
    </row>
    <row r="2829" spans="1:16" x14ac:dyDescent="0.3">
      <c r="A2829">
        <v>2828</v>
      </c>
      <c r="B2829" s="23" t="s">
        <v>2844</v>
      </c>
      <c r="C2829" s="24">
        <v>36.121000000000002</v>
      </c>
      <c r="D2829" s="24">
        <v>5.6000000000000006E-4</v>
      </c>
      <c r="E2829" s="9">
        <f t="shared" si="445"/>
        <v>3.4358931565337633E-2</v>
      </c>
      <c r="F2829">
        <f t="shared" si="446"/>
        <v>1.0349560184521933</v>
      </c>
      <c r="G2829">
        <f t="shared" si="447"/>
        <v>36.117628863988799</v>
      </c>
      <c r="H2829">
        <f t="shared" si="439"/>
        <v>3.9833853636921511E-2</v>
      </c>
      <c r="I2829" t="str">
        <f t="shared" si="448"/>
        <v>2011</v>
      </c>
      <c r="J2829">
        <f t="shared" si="440"/>
        <v>10.58369400218656</v>
      </c>
      <c r="K2829">
        <f t="shared" si="441"/>
        <v>-10.58369400218656</v>
      </c>
      <c r="L2829">
        <f t="shared" si="443"/>
        <v>6.7199981146494281E-2</v>
      </c>
      <c r="M2829">
        <f t="shared" si="444"/>
        <v>0</v>
      </c>
      <c r="P2829" s="16">
        <f t="shared" si="442"/>
        <v>0.29303402064522199</v>
      </c>
    </row>
    <row r="2830" spans="1:16" x14ac:dyDescent="0.3">
      <c r="A2830">
        <v>2829</v>
      </c>
      <c r="B2830" s="23" t="s">
        <v>2845</v>
      </c>
      <c r="C2830" s="24">
        <v>37.64</v>
      </c>
      <c r="D2830" s="24">
        <v>5.6000000000000006E-4</v>
      </c>
      <c r="E2830" s="9">
        <f t="shared" si="445"/>
        <v>4.119290105882862E-2</v>
      </c>
      <c r="F2830">
        <f t="shared" si="446"/>
        <v>1.0420530993051134</v>
      </c>
      <c r="G2830">
        <f t="shared" si="447"/>
        <v>37.636487097271349</v>
      </c>
      <c r="H2830">
        <f t="shared" si="439"/>
        <v>4.062271230957374E-2</v>
      </c>
      <c r="I2830" t="str">
        <f t="shared" si="448"/>
        <v>2011</v>
      </c>
      <c r="J2830">
        <f t="shared" si="440"/>
        <v>11.247181884864967</v>
      </c>
      <c r="K2830">
        <f t="shared" si="441"/>
        <v>-11.247181884864967</v>
      </c>
      <c r="L2830">
        <f t="shared" si="443"/>
        <v>-1.4516582521360561</v>
      </c>
      <c r="M2830">
        <f t="shared" si="444"/>
        <v>0</v>
      </c>
      <c r="P2830" s="16">
        <f t="shared" si="442"/>
        <v>0.29883718572874962</v>
      </c>
    </row>
    <row r="2831" spans="1:16" x14ac:dyDescent="0.3">
      <c r="A2831">
        <v>2830</v>
      </c>
      <c r="B2831" s="23" t="s">
        <v>2846</v>
      </c>
      <c r="C2831" s="24">
        <v>37.326000000000001</v>
      </c>
      <c r="D2831" s="24">
        <v>5.0999999999999993E-4</v>
      </c>
      <c r="E2831" s="9">
        <f t="shared" si="445"/>
        <v>-8.3771799562411559E-3</v>
      </c>
      <c r="F2831">
        <f t="shared" si="446"/>
        <v>0.99165781083953242</v>
      </c>
      <c r="G2831">
        <f t="shared" si="447"/>
        <v>37.322827424836355</v>
      </c>
      <c r="H2831">
        <f t="shared" si="439"/>
        <v>4.0619409349896662E-2</v>
      </c>
      <c r="I2831" t="str">
        <f t="shared" si="448"/>
        <v>2011</v>
      </c>
      <c r="J2831">
        <f t="shared" si="440"/>
        <v>11.15254184422291</v>
      </c>
      <c r="K2831">
        <f t="shared" si="441"/>
        <v>-11.15254184422291</v>
      </c>
      <c r="L2831">
        <f t="shared" si="443"/>
        <v>-1.1379985797010619</v>
      </c>
      <c r="M2831">
        <f t="shared" si="444"/>
        <v>0</v>
      </c>
      <c r="P2831" s="16">
        <f t="shared" si="442"/>
        <v>0.2988128878146431</v>
      </c>
    </row>
    <row r="2832" spans="1:16" x14ac:dyDescent="0.3">
      <c r="A2832">
        <v>2831</v>
      </c>
      <c r="B2832" s="23" t="s">
        <v>2847</v>
      </c>
      <c r="C2832" s="24">
        <v>37.856999999999999</v>
      </c>
      <c r="D2832" s="24">
        <v>4.6000000000000001E-4</v>
      </c>
      <c r="E2832" s="9">
        <f t="shared" si="445"/>
        <v>1.4125768577945395E-2</v>
      </c>
      <c r="F2832">
        <f t="shared" si="446"/>
        <v>1.0142260086802763</v>
      </c>
      <c r="G2832">
        <f t="shared" si="447"/>
        <v>37.854097741254677</v>
      </c>
      <c r="H2832">
        <f t="shared" si="439"/>
        <v>4.0136331536832791E-2</v>
      </c>
      <c r="I2832" t="str">
        <f t="shared" si="448"/>
        <v>2011</v>
      </c>
      <c r="J2832">
        <f t="shared" si="440"/>
        <v>11.176769519570517</v>
      </c>
      <c r="K2832">
        <f t="shared" si="441"/>
        <v>-11.176769519570517</v>
      </c>
      <c r="L2832">
        <f t="shared" si="443"/>
        <v>-3.1207607325053743</v>
      </c>
      <c r="M2832">
        <f t="shared" si="444"/>
        <v>0</v>
      </c>
      <c r="P2832" s="16">
        <f t="shared" si="442"/>
        <v>0.29525917104054222</v>
      </c>
    </row>
    <row r="2833" spans="1:16" x14ac:dyDescent="0.3">
      <c r="A2833">
        <v>2832</v>
      </c>
      <c r="B2833" s="23" t="s">
        <v>2848</v>
      </c>
      <c r="C2833" s="24">
        <v>38.302999999999997</v>
      </c>
      <c r="D2833" s="24">
        <v>5.2999999999999998E-4</v>
      </c>
      <c r="E2833" s="9">
        <f t="shared" si="445"/>
        <v>1.1712318761885731E-2</v>
      </c>
      <c r="F2833">
        <f t="shared" si="446"/>
        <v>1.0117811765327416</v>
      </c>
      <c r="G2833">
        <f t="shared" si="447"/>
        <v>38.299616717763833</v>
      </c>
      <c r="H2833">
        <f t="shared" si="439"/>
        <v>3.9968335376607572E-2</v>
      </c>
      <c r="I2833" t="str">
        <f t="shared" si="448"/>
        <v>2011</v>
      </c>
      <c r="J2833">
        <f t="shared" si="440"/>
        <v>11.260980576676255</v>
      </c>
      <c r="K2833">
        <f t="shared" si="441"/>
        <v>-11.260980576676255</v>
      </c>
      <c r="L2833">
        <f t="shared" si="443"/>
        <v>-3.5662797090145304</v>
      </c>
      <c r="M2833">
        <f t="shared" si="444"/>
        <v>0</v>
      </c>
      <c r="P2833" s="16">
        <f t="shared" si="442"/>
        <v>0.29402332299198375</v>
      </c>
    </row>
    <row r="2834" spans="1:16" x14ac:dyDescent="0.3">
      <c r="A2834">
        <v>2833</v>
      </c>
      <c r="B2834" s="23" t="s">
        <v>2849</v>
      </c>
      <c r="C2834" s="24">
        <v>37.689</v>
      </c>
      <c r="D2834" s="24">
        <v>4.6000000000000001E-4</v>
      </c>
      <c r="E2834" s="9">
        <f t="shared" si="445"/>
        <v>-1.6159947410378479E-2</v>
      </c>
      <c r="F2834">
        <f t="shared" si="446"/>
        <v>0.98396992402683869</v>
      </c>
      <c r="G2834">
        <f t="shared" si="447"/>
        <v>37.686110620760957</v>
      </c>
      <c r="H2834">
        <f t="shared" si="439"/>
        <v>3.9958919857397288E-2</v>
      </c>
      <c r="I2834" t="str">
        <f t="shared" si="448"/>
        <v>2011</v>
      </c>
      <c r="J2834">
        <f t="shared" si="440"/>
        <v>11.077985170012241</v>
      </c>
      <c r="K2834">
        <f t="shared" si="441"/>
        <v>-11.077985170012241</v>
      </c>
      <c r="L2834">
        <f t="shared" si="443"/>
        <v>-2.9527736120116543</v>
      </c>
      <c r="M2834">
        <f t="shared" si="444"/>
        <v>0</v>
      </c>
      <c r="P2834" s="16">
        <f t="shared" si="442"/>
        <v>0.29395405860506796</v>
      </c>
    </row>
    <row r="2835" spans="1:16" x14ac:dyDescent="0.3">
      <c r="A2835">
        <v>2834</v>
      </c>
      <c r="B2835" s="23" t="s">
        <v>2850</v>
      </c>
      <c r="C2835" s="24">
        <v>36.200000000000003</v>
      </c>
      <c r="D2835" s="24">
        <v>4.0999999999999999E-4</v>
      </c>
      <c r="E2835" s="9">
        <f t="shared" si="445"/>
        <v>-4.0309155858665041E-2</v>
      </c>
      <c r="F2835">
        <f t="shared" si="446"/>
        <v>0.96049245137838635</v>
      </c>
      <c r="G2835">
        <f t="shared" si="447"/>
        <v>36.197526417848351</v>
      </c>
      <c r="H2835">
        <f t="shared" si="439"/>
        <v>4.0156711960324963E-2</v>
      </c>
      <c r="I2835" t="str">
        <f t="shared" si="448"/>
        <v>2011</v>
      </c>
      <c r="J2835">
        <f t="shared" si="440"/>
        <v>10.693078618822044</v>
      </c>
      <c r="K2835">
        <f t="shared" si="441"/>
        <v>-10.693078618822044</v>
      </c>
      <c r="L2835">
        <f t="shared" si="443"/>
        <v>-1.464189409099049</v>
      </c>
      <c r="M2835">
        <f t="shared" si="444"/>
        <v>0</v>
      </c>
      <c r="P2835" s="16">
        <f t="shared" si="442"/>
        <v>0.29540909772081769</v>
      </c>
    </row>
    <row r="2836" spans="1:16" x14ac:dyDescent="0.3">
      <c r="A2836">
        <v>2835</v>
      </c>
      <c r="B2836" s="23" t="s">
        <v>2851</v>
      </c>
      <c r="C2836" s="24">
        <v>36.186999999999998</v>
      </c>
      <c r="D2836" s="24">
        <v>3.5999999999999997E-4</v>
      </c>
      <c r="E2836" s="9">
        <f t="shared" si="445"/>
        <v>-3.5918051970013358E-4</v>
      </c>
      <c r="F2836">
        <f t="shared" si="446"/>
        <v>0.99964088397790041</v>
      </c>
      <c r="G2836">
        <f t="shared" si="447"/>
        <v>36.184828845135293</v>
      </c>
      <c r="H2836">
        <f t="shared" si="439"/>
        <v>4.001832880378467E-2</v>
      </c>
      <c r="I2836" t="str">
        <f t="shared" si="448"/>
        <v>2011</v>
      </c>
      <c r="J2836">
        <f t="shared" si="440"/>
        <v>10.652491384864701</v>
      </c>
      <c r="K2836">
        <f t="shared" si="441"/>
        <v>-10.652491384864701</v>
      </c>
      <c r="L2836">
        <f t="shared" si="443"/>
        <v>-1.4514918363859906</v>
      </c>
      <c r="M2836">
        <f t="shared" si="444"/>
        <v>0</v>
      </c>
      <c r="P2836" s="16">
        <f t="shared" si="442"/>
        <v>0.29439109496566895</v>
      </c>
    </row>
    <row r="2837" spans="1:16" x14ac:dyDescent="0.3">
      <c r="A2837">
        <v>2836</v>
      </c>
      <c r="B2837" s="23" t="s">
        <v>2852</v>
      </c>
      <c r="C2837" s="24">
        <v>36.776000000000003</v>
      </c>
      <c r="D2837" s="24">
        <v>2.9999999999999997E-4</v>
      </c>
      <c r="E2837" s="9">
        <f t="shared" si="445"/>
        <v>1.6145520191901745E-2</v>
      </c>
      <c r="F2837">
        <f t="shared" si="446"/>
        <v>1.0162765634067485</v>
      </c>
      <c r="G2837">
        <f t="shared" si="447"/>
        <v>36.774161245969239</v>
      </c>
      <c r="H2837">
        <f t="shared" si="439"/>
        <v>3.9471960832517521E-2</v>
      </c>
      <c r="I2837" t="str">
        <f t="shared" si="448"/>
        <v>2011</v>
      </c>
      <c r="J2837">
        <f t="shared" si="440"/>
        <v>10.678179028912449</v>
      </c>
      <c r="K2837">
        <f t="shared" si="441"/>
        <v>-10.678179028912449</v>
      </c>
      <c r="L2837">
        <f t="shared" si="443"/>
        <v>-2.0408242372199368</v>
      </c>
      <c r="M2837">
        <f t="shared" si="444"/>
        <v>0</v>
      </c>
      <c r="P2837" s="16">
        <f t="shared" si="442"/>
        <v>0.29037179005905589</v>
      </c>
    </row>
    <row r="2838" spans="1:16" x14ac:dyDescent="0.3">
      <c r="A2838">
        <v>2837</v>
      </c>
      <c r="B2838" s="23" t="s">
        <v>2853</v>
      </c>
      <c r="C2838" s="24">
        <v>37.04</v>
      </c>
      <c r="D2838" s="24">
        <v>4.6000000000000001E-4</v>
      </c>
      <c r="E2838" s="9">
        <f t="shared" si="445"/>
        <v>7.1529512740516141E-3</v>
      </c>
      <c r="F2838">
        <f t="shared" si="446"/>
        <v>1.007178594735697</v>
      </c>
      <c r="G2838">
        <f t="shared" si="447"/>
        <v>37.03716037552033</v>
      </c>
      <c r="H2838">
        <f t="shared" si="439"/>
        <v>3.9144322208810554E-2</v>
      </c>
      <c r="I2838" t="str">
        <f t="shared" si="448"/>
        <v>2011</v>
      </c>
      <c r="J2838">
        <f t="shared" si="440"/>
        <v>10.665278003819573</v>
      </c>
      <c r="K2838">
        <f t="shared" si="441"/>
        <v>-10.665278003819573</v>
      </c>
      <c r="L2838">
        <f t="shared" si="443"/>
        <v>-2.3038233667710273</v>
      </c>
      <c r="M2838">
        <f t="shared" si="444"/>
        <v>0</v>
      </c>
      <c r="P2838" s="16">
        <f t="shared" si="442"/>
        <v>0.2879615471511357</v>
      </c>
    </row>
    <row r="2839" spans="1:16" x14ac:dyDescent="0.3">
      <c r="A2839">
        <v>2838</v>
      </c>
      <c r="B2839" s="23" t="s">
        <v>2854</v>
      </c>
      <c r="C2839" s="24">
        <v>36.619</v>
      </c>
      <c r="D2839" s="24">
        <v>4.0999999999999999E-4</v>
      </c>
      <c r="E2839" s="9">
        <f t="shared" si="445"/>
        <v>-1.1431178386720189E-2</v>
      </c>
      <c r="F2839">
        <f t="shared" si="446"/>
        <v>0.98863390928725703</v>
      </c>
      <c r="G2839">
        <f t="shared" si="447"/>
        <v>36.616497787159908</v>
      </c>
      <c r="H2839">
        <f t="shared" si="439"/>
        <v>3.8512570433616472E-2</v>
      </c>
      <c r="I2839" t="str">
        <f t="shared" si="448"/>
        <v>2011</v>
      </c>
      <c r="J2839">
        <f t="shared" si="440"/>
        <v>10.373971004496592</v>
      </c>
      <c r="K2839">
        <f t="shared" si="441"/>
        <v>-10.373971004496592</v>
      </c>
      <c r="L2839">
        <f t="shared" si="443"/>
        <v>-1.8831607784106055</v>
      </c>
      <c r="M2839">
        <f t="shared" si="444"/>
        <v>0</v>
      </c>
      <c r="P2839" s="16">
        <f t="shared" si="442"/>
        <v>0.2833141242725396</v>
      </c>
    </row>
    <row r="2840" spans="1:16" x14ac:dyDescent="0.3">
      <c r="A2840">
        <v>2839</v>
      </c>
      <c r="B2840" s="23" t="s">
        <v>2855</v>
      </c>
      <c r="C2840" s="24">
        <v>37.423000000000002</v>
      </c>
      <c r="D2840" s="24">
        <v>4.2999999999999999E-4</v>
      </c>
      <c r="E2840" s="9">
        <f t="shared" si="445"/>
        <v>2.1718257272693612E-2</v>
      </c>
      <c r="F2840">
        <f t="shared" si="446"/>
        <v>1.021955815287146</v>
      </c>
      <c r="G2840">
        <f t="shared" si="447"/>
        <v>37.420318114435382</v>
      </c>
      <c r="H2840">
        <f t="shared" si="439"/>
        <v>3.85574362330076E-2</v>
      </c>
      <c r="I2840" t="str">
        <f t="shared" si="448"/>
        <v>2011</v>
      </c>
      <c r="J2840">
        <f t="shared" si="440"/>
        <v>10.614055272220531</v>
      </c>
      <c r="K2840">
        <f t="shared" si="441"/>
        <v>-10.614055272220531</v>
      </c>
      <c r="L2840">
        <f t="shared" si="443"/>
        <v>-2.6869811056860797</v>
      </c>
      <c r="M2840">
        <f t="shared" si="444"/>
        <v>0</v>
      </c>
      <c r="P2840" s="16">
        <f t="shared" si="442"/>
        <v>0.28364417533174363</v>
      </c>
    </row>
    <row r="2841" spans="1:16" x14ac:dyDescent="0.3">
      <c r="A2841">
        <v>2840</v>
      </c>
      <c r="B2841" s="23" t="s">
        <v>2856</v>
      </c>
      <c r="C2841" s="24">
        <v>36.326000000000001</v>
      </c>
      <c r="D2841" s="24">
        <v>4.0999999999999999E-4</v>
      </c>
      <c r="E2841" s="9">
        <f t="shared" si="445"/>
        <v>-2.9751750336700484E-2</v>
      </c>
      <c r="F2841">
        <f t="shared" si="446"/>
        <v>0.97068647623119464</v>
      </c>
      <c r="G2841">
        <f t="shared" si="447"/>
        <v>36.323517808142519</v>
      </c>
      <c r="H2841">
        <f t="shared" si="439"/>
        <v>3.8008122462803266E-2</v>
      </c>
      <c r="I2841" t="str">
        <f t="shared" si="448"/>
        <v>2011</v>
      </c>
      <c r="J2841">
        <f t="shared" si="440"/>
        <v>10.156171811893508</v>
      </c>
      <c r="K2841">
        <f t="shared" si="441"/>
        <v>-10.156171811893508</v>
      </c>
      <c r="L2841">
        <f t="shared" si="443"/>
        <v>-1.6835570225542256</v>
      </c>
      <c r="M2841">
        <f t="shared" si="444"/>
        <v>0</v>
      </c>
      <c r="P2841" s="16">
        <f t="shared" si="442"/>
        <v>0.27960319993061999</v>
      </c>
    </row>
    <row r="2842" spans="1:16" x14ac:dyDescent="0.3">
      <c r="A2842">
        <v>2841</v>
      </c>
      <c r="B2842" s="23" t="s">
        <v>2857</v>
      </c>
      <c r="C2842" s="24">
        <v>34.735999999999997</v>
      </c>
      <c r="D2842" s="24">
        <v>4.6000000000000001E-4</v>
      </c>
      <c r="E2842" s="9">
        <f t="shared" si="445"/>
        <v>-4.4757125191315812E-2</v>
      </c>
      <c r="F2842">
        <f t="shared" si="446"/>
        <v>0.95622969773715782</v>
      </c>
      <c r="G2842">
        <f t="shared" si="447"/>
        <v>34.733337008749302</v>
      </c>
      <c r="H2842">
        <f t="shared" si="439"/>
        <v>3.8083180917039161E-2</v>
      </c>
      <c r="I2842" t="str">
        <f t="shared" si="448"/>
        <v>2011</v>
      </c>
      <c r="J2842">
        <f t="shared" si="440"/>
        <v>9.7307305487202722</v>
      </c>
      <c r="K2842">
        <f t="shared" si="441"/>
        <v>-9.7307305487202722</v>
      </c>
      <c r="L2842">
        <f t="shared" si="443"/>
        <v>-1.15445632342729</v>
      </c>
      <c r="M2842">
        <f t="shared" si="444"/>
        <v>0</v>
      </c>
      <c r="P2842" s="16">
        <f t="shared" si="442"/>
        <v>0.28015536043280576</v>
      </c>
    </row>
    <row r="2843" spans="1:16" x14ac:dyDescent="0.3">
      <c r="A2843">
        <v>2842</v>
      </c>
      <c r="B2843" s="23" t="s">
        <v>2858</v>
      </c>
      <c r="C2843" s="24">
        <v>35.409999999999997</v>
      </c>
      <c r="D2843" s="24">
        <v>5.2999999999999998E-4</v>
      </c>
      <c r="E2843" s="9">
        <f t="shared" si="445"/>
        <v>1.9217652987876383E-2</v>
      </c>
      <c r="F2843">
        <f t="shared" si="446"/>
        <v>1.0194035006909259</v>
      </c>
      <c r="G2843">
        <f t="shared" si="447"/>
        <v>35.406872254810779</v>
      </c>
      <c r="H2843">
        <f t="shared" si="439"/>
        <v>3.7630239241486167E-2</v>
      </c>
      <c r="I2843" t="str">
        <f t="shared" si="448"/>
        <v>2011</v>
      </c>
      <c r="J2843">
        <f t="shared" si="440"/>
        <v>9.8014485422487425</v>
      </c>
      <c r="K2843">
        <f t="shared" si="441"/>
        <v>-9.8014485422487425</v>
      </c>
      <c r="L2843">
        <f t="shared" si="443"/>
        <v>-1.8279915694887663</v>
      </c>
      <c r="M2843">
        <f t="shared" si="444"/>
        <v>0</v>
      </c>
      <c r="P2843" s="16">
        <f t="shared" si="442"/>
        <v>0.27682333733720316</v>
      </c>
    </row>
    <row r="2844" spans="1:16" x14ac:dyDescent="0.3">
      <c r="A2844">
        <v>2843</v>
      </c>
      <c r="B2844" s="23" t="s">
        <v>2859</v>
      </c>
      <c r="C2844" s="24">
        <v>35.405999999999999</v>
      </c>
      <c r="D2844" s="24">
        <v>5.6000000000000006E-4</v>
      </c>
      <c r="E2844" s="9">
        <f t="shared" si="445"/>
        <v>-1.1296882072554637E-4</v>
      </c>
      <c r="F2844">
        <f t="shared" si="446"/>
        <v>0.9998870375600114</v>
      </c>
      <c r="G2844">
        <f t="shared" si="447"/>
        <v>35.402695594208005</v>
      </c>
      <c r="H2844">
        <f t="shared" si="439"/>
        <v>3.5230761493879742E-2</v>
      </c>
      <c r="I2844" t="str">
        <f t="shared" si="448"/>
        <v>2011</v>
      </c>
      <c r="J2844">
        <f t="shared" si="440"/>
        <v>9.1753804690305731</v>
      </c>
      <c r="K2844">
        <f t="shared" si="441"/>
        <v>-9.1753804690305731</v>
      </c>
      <c r="L2844">
        <f t="shared" si="443"/>
        <v>-1.8238149088859927</v>
      </c>
      <c r="M2844">
        <f t="shared" si="444"/>
        <v>0</v>
      </c>
      <c r="P2844" s="16">
        <f t="shared" si="442"/>
        <v>0.25917180358807751</v>
      </c>
    </row>
    <row r="2845" spans="1:16" x14ac:dyDescent="0.3">
      <c r="A2845">
        <v>2844</v>
      </c>
      <c r="B2845" s="23" t="s">
        <v>2860</v>
      </c>
      <c r="C2845" s="24">
        <v>35.552999999999997</v>
      </c>
      <c r="D2845" s="24">
        <v>4.2999999999999999E-4</v>
      </c>
      <c r="E2845" s="9">
        <f t="shared" si="445"/>
        <v>4.1432435713345912E-3</v>
      </c>
      <c r="F2845">
        <f t="shared" si="446"/>
        <v>1.0041518386714117</v>
      </c>
      <c r="G2845">
        <f t="shared" si="447"/>
        <v>35.550452126299895</v>
      </c>
      <c r="H2845">
        <f t="shared" si="439"/>
        <v>3.254683538146471E-2</v>
      </c>
      <c r="I2845" t="str">
        <f t="shared" si="448"/>
        <v>2011</v>
      </c>
      <c r="J2845">
        <f t="shared" si="440"/>
        <v>8.5117648363649021</v>
      </c>
      <c r="K2845">
        <f t="shared" si="441"/>
        <v>-8.5117648363649021</v>
      </c>
      <c r="L2845">
        <f t="shared" si="443"/>
        <v>-1.9715714409778826</v>
      </c>
      <c r="M2845">
        <f t="shared" si="444"/>
        <v>0</v>
      </c>
      <c r="P2845" s="16">
        <f t="shared" si="442"/>
        <v>0.23942775203322877</v>
      </c>
    </row>
    <row r="2846" spans="1:16" x14ac:dyDescent="0.3">
      <c r="A2846">
        <v>2845</v>
      </c>
      <c r="B2846" s="23" t="s">
        <v>2861</v>
      </c>
      <c r="C2846" s="24">
        <v>35.738999999999997</v>
      </c>
      <c r="D2846" s="24">
        <v>2.8000000000000003E-4</v>
      </c>
      <c r="E2846" s="9">
        <f t="shared" si="445"/>
        <v>5.2179886109125625E-3</v>
      </c>
      <c r="F2846">
        <f t="shared" si="446"/>
        <v>1.0052316260231204</v>
      </c>
      <c r="G2846">
        <f t="shared" si="447"/>
        <v>35.737332218915192</v>
      </c>
      <c r="H2846">
        <f t="shared" si="439"/>
        <v>2.8846053844734165E-2</v>
      </c>
      <c r="I2846" t="str">
        <f t="shared" si="448"/>
        <v>2011</v>
      </c>
      <c r="J2846">
        <f t="shared" si="440"/>
        <v>7.5835797801673861</v>
      </c>
      <c r="K2846">
        <f t="shared" si="441"/>
        <v>-7.5835797801673861</v>
      </c>
      <c r="L2846">
        <f t="shared" si="443"/>
        <v>-2.1584515335931798</v>
      </c>
      <c r="M2846">
        <f t="shared" si="444"/>
        <v>0</v>
      </c>
      <c r="P2846" s="16">
        <f t="shared" si="442"/>
        <v>0.21220329860418399</v>
      </c>
    </row>
    <row r="2847" spans="1:16" x14ac:dyDescent="0.3">
      <c r="A2847">
        <v>2846</v>
      </c>
      <c r="B2847" s="23" t="s">
        <v>2862</v>
      </c>
      <c r="C2847" s="24">
        <v>36.064999999999998</v>
      </c>
      <c r="D2847" s="24">
        <v>2.3000000000000001E-4</v>
      </c>
      <c r="E2847" s="9">
        <f t="shared" si="445"/>
        <v>9.0803364703021718E-3</v>
      </c>
      <c r="F2847">
        <f t="shared" si="446"/>
        <v>1.0091216877920479</v>
      </c>
      <c r="G2847">
        <f t="shared" si="447"/>
        <v>36.063617534830748</v>
      </c>
      <c r="H2847">
        <f t="shared" si="439"/>
        <v>2.8466817444911228E-2</v>
      </c>
      <c r="I2847" t="str">
        <f t="shared" si="448"/>
        <v>2011</v>
      </c>
      <c r="J2847">
        <f t="shared" si="440"/>
        <v>7.5522077027170411</v>
      </c>
      <c r="K2847">
        <f t="shared" si="441"/>
        <v>-7.5522077027170411</v>
      </c>
      <c r="L2847">
        <f t="shared" si="443"/>
        <v>-2.4847368495087352</v>
      </c>
      <c r="M2847">
        <f t="shared" si="444"/>
        <v>0</v>
      </c>
      <c r="P2847" s="16">
        <f t="shared" si="442"/>
        <v>0.20941348147958294</v>
      </c>
    </row>
    <row r="2848" spans="1:16" x14ac:dyDescent="0.3">
      <c r="A2848">
        <v>2847</v>
      </c>
      <c r="B2848" s="23" t="s">
        <v>2863</v>
      </c>
      <c r="C2848" s="24">
        <v>36.372999999999998</v>
      </c>
      <c r="D2848" s="24">
        <v>2.5000000000000001E-4</v>
      </c>
      <c r="E2848" s="9">
        <f t="shared" si="445"/>
        <v>8.5038752065407491E-3</v>
      </c>
      <c r="F2848">
        <f t="shared" si="446"/>
        <v>1.0085401358657979</v>
      </c>
      <c r="G2848">
        <f t="shared" si="447"/>
        <v>36.371484489906678</v>
      </c>
      <c r="H2848">
        <f t="shared" si="439"/>
        <v>2.6926845812019123E-2</v>
      </c>
      <c r="I2848" t="str">
        <f t="shared" si="448"/>
        <v>2011</v>
      </c>
      <c r="J2848">
        <f t="shared" si="440"/>
        <v>7.2046391080737946</v>
      </c>
      <c r="K2848">
        <f t="shared" si="441"/>
        <v>-7.2046391080737946</v>
      </c>
      <c r="L2848">
        <f t="shared" si="443"/>
        <v>-2.7926038045846653</v>
      </c>
      <c r="M2848">
        <f t="shared" si="444"/>
        <v>0</v>
      </c>
      <c r="P2848" s="16">
        <f t="shared" si="442"/>
        <v>0.19808482411745193</v>
      </c>
    </row>
    <row r="2849" spans="1:16" x14ac:dyDescent="0.3">
      <c r="A2849">
        <v>2848</v>
      </c>
      <c r="B2849" s="23" t="s">
        <v>2864</v>
      </c>
      <c r="C2849" s="24">
        <v>36.734000000000002</v>
      </c>
      <c r="D2849" s="24">
        <v>1.4999999999999999E-4</v>
      </c>
      <c r="E2849" s="9">
        <f t="shared" si="445"/>
        <v>9.876015544166665E-3</v>
      </c>
      <c r="F2849">
        <f t="shared" si="446"/>
        <v>1.0099249443268359</v>
      </c>
      <c r="G2849">
        <f t="shared" si="447"/>
        <v>36.733081661479282</v>
      </c>
      <c r="H2849">
        <f t="shared" ref="H2849:H2912" si="449">SQRT(_xlfn.VAR.S(E2820:E2849))</f>
        <v>2.6097595181320168E-2</v>
      </c>
      <c r="I2849" t="str">
        <f t="shared" si="448"/>
        <v>2011</v>
      </c>
      <c r="J2849">
        <f t="shared" ref="J2849:J2912" si="450">-K2849</f>
        <v>7.0521830277712629</v>
      </c>
      <c r="K2849">
        <f t="shared" ref="K2849:K2912" si="451">-G2849*$P$3*$R$3*H2849</f>
        <v>-7.0521830277712629</v>
      </c>
      <c r="L2849">
        <f t="shared" si="443"/>
        <v>-3.15420097615727</v>
      </c>
      <c r="M2849">
        <f t="shared" si="444"/>
        <v>0</v>
      </c>
      <c r="P2849" s="16">
        <f t="shared" ref="P2849:P2912" si="452">-K2849/G2849</f>
        <v>0.1919845193703594</v>
      </c>
    </row>
    <row r="2850" spans="1:16" x14ac:dyDescent="0.3">
      <c r="A2850">
        <v>2849</v>
      </c>
      <c r="B2850" s="23" t="s">
        <v>2865</v>
      </c>
      <c r="C2850" s="24">
        <v>35.005000000000003</v>
      </c>
      <c r="D2850" s="24">
        <v>1E-4</v>
      </c>
      <c r="E2850" s="9">
        <f t="shared" si="445"/>
        <v>-4.8211848277182362E-2</v>
      </c>
      <c r="F2850">
        <f t="shared" si="446"/>
        <v>0.95293188871345347</v>
      </c>
      <c r="G2850">
        <f t="shared" si="447"/>
        <v>35.004416588195113</v>
      </c>
      <c r="H2850">
        <f t="shared" si="449"/>
        <v>2.3255983213665357E-2</v>
      </c>
      <c r="I2850" t="str">
        <f t="shared" si="448"/>
        <v>2011</v>
      </c>
      <c r="J2850">
        <f t="shared" si="450"/>
        <v>5.9885719216312978</v>
      </c>
      <c r="K2850">
        <f t="shared" si="451"/>
        <v>-5.9885719216312978</v>
      </c>
      <c r="L2850">
        <f t="shared" ref="L2850:L2913" si="453">+MIN(G2851-G2850,G2852-G2850,G2853-G2850,G2854-G2850,G2855-G2850,G2856-G2850,G2857-G2850,G2858-G2850,G2859-G2850,G2860-G2850)</f>
        <v>-1.4255359028731007</v>
      </c>
      <c r="M2850">
        <f t="shared" ref="M2850:M2913" si="454">+IF(L2850&lt;K2850,1,0)</f>
        <v>0</v>
      </c>
      <c r="P2850" s="16">
        <f t="shared" si="452"/>
        <v>0.17108046656177905</v>
      </c>
    </row>
    <row r="2851" spans="1:16" x14ac:dyDescent="0.3">
      <c r="A2851">
        <v>2850</v>
      </c>
      <c r="B2851" s="23" t="s">
        <v>2866</v>
      </c>
      <c r="C2851" s="24">
        <v>34.640999999999998</v>
      </c>
      <c r="D2851" s="24">
        <v>1.7999999999999998E-4</v>
      </c>
      <c r="E2851" s="9">
        <f t="shared" si="445"/>
        <v>-1.0452956791332532E-2</v>
      </c>
      <c r="F2851">
        <f t="shared" si="446"/>
        <v>0.98960148550207105</v>
      </c>
      <c r="G2851">
        <f t="shared" si="447"/>
        <v>34.639960785588293</v>
      </c>
      <c r="H2851">
        <f t="shared" si="449"/>
        <v>2.3032872651324296E-2</v>
      </c>
      <c r="I2851" t="str">
        <f t="shared" si="448"/>
        <v>2011</v>
      </c>
      <c r="J2851">
        <f t="shared" si="450"/>
        <v>5.8693663625122499</v>
      </c>
      <c r="K2851">
        <f t="shared" si="451"/>
        <v>-5.8693663625122499</v>
      </c>
      <c r="L2851">
        <f t="shared" si="453"/>
        <v>-1.0610801002662811</v>
      </c>
      <c r="M2851">
        <f t="shared" si="454"/>
        <v>0</v>
      </c>
      <c r="P2851" s="16">
        <f t="shared" si="452"/>
        <v>0.16943917456610277</v>
      </c>
    </row>
    <row r="2852" spans="1:16" x14ac:dyDescent="0.3">
      <c r="A2852">
        <v>2851</v>
      </c>
      <c r="B2852" s="23" t="s">
        <v>2867</v>
      </c>
      <c r="C2852" s="24">
        <v>33.58</v>
      </c>
      <c r="D2852" s="24">
        <v>2.0000000000000001E-4</v>
      </c>
      <c r="E2852" s="9">
        <f t="shared" si="445"/>
        <v>-3.1107299988433732E-2</v>
      </c>
      <c r="F2852">
        <f t="shared" si="446"/>
        <v>0.96937155393897401</v>
      </c>
      <c r="G2852">
        <f t="shared" si="447"/>
        <v>33.578880685322012</v>
      </c>
      <c r="H2852">
        <f t="shared" si="449"/>
        <v>2.3676062410610932E-2</v>
      </c>
      <c r="I2852" t="str">
        <f t="shared" si="448"/>
        <v>2011</v>
      </c>
      <c r="J2852">
        <f t="shared" si="450"/>
        <v>5.8484584941597868</v>
      </c>
      <c r="K2852">
        <f t="shared" si="451"/>
        <v>-5.8484584941597868</v>
      </c>
      <c r="L2852">
        <f t="shared" si="453"/>
        <v>5.2437706718535537E-2</v>
      </c>
      <c r="M2852">
        <f t="shared" si="454"/>
        <v>0</v>
      </c>
      <c r="P2852" s="16">
        <f t="shared" si="452"/>
        <v>0.17417073990546275</v>
      </c>
    </row>
    <row r="2853" spans="1:16" x14ac:dyDescent="0.3">
      <c r="A2853">
        <v>2852</v>
      </c>
      <c r="B2853" s="23" t="s">
        <v>2868</v>
      </c>
      <c r="C2853" s="24">
        <v>33.633000000000003</v>
      </c>
      <c r="D2853" s="24">
        <v>2.9999999999999997E-4</v>
      </c>
      <c r="E2853" s="9">
        <f t="shared" si="445"/>
        <v>1.5770761901716668E-3</v>
      </c>
      <c r="F2853">
        <f t="shared" si="446"/>
        <v>1.0015783204288269</v>
      </c>
      <c r="G2853">
        <f t="shared" si="447"/>
        <v>33.631318392040548</v>
      </c>
      <c r="H2853">
        <f t="shared" si="449"/>
        <v>2.3236794036565769E-2</v>
      </c>
      <c r="I2853" t="str">
        <f t="shared" si="448"/>
        <v>2011</v>
      </c>
      <c r="J2853">
        <f t="shared" si="450"/>
        <v>5.7489141307662068</v>
      </c>
      <c r="K2853">
        <f t="shared" si="451"/>
        <v>-5.7489141307662068</v>
      </c>
      <c r="L2853">
        <f t="shared" si="453"/>
        <v>6.167080312160067E-2</v>
      </c>
      <c r="M2853">
        <f t="shared" si="454"/>
        <v>0</v>
      </c>
      <c r="P2853" s="16">
        <f t="shared" si="452"/>
        <v>0.17093930317423386</v>
      </c>
    </row>
    <row r="2854" spans="1:16" x14ac:dyDescent="0.3">
      <c r="A2854">
        <v>2853</v>
      </c>
      <c r="B2854" s="23" t="s">
        <v>2869</v>
      </c>
      <c r="C2854" s="24">
        <v>34.75</v>
      </c>
      <c r="D2854" s="24">
        <v>2.3000000000000001E-4</v>
      </c>
      <c r="E2854" s="9">
        <f t="shared" si="445"/>
        <v>3.2671844171234747E-2</v>
      </c>
      <c r="F2854">
        <f t="shared" si="446"/>
        <v>1.033211429251033</v>
      </c>
      <c r="G2854">
        <f t="shared" si="447"/>
        <v>34.74866794219794</v>
      </c>
      <c r="H2854">
        <f t="shared" si="449"/>
        <v>2.3728344254189199E-2</v>
      </c>
      <c r="I2854" t="str">
        <f t="shared" si="448"/>
        <v>2011</v>
      </c>
      <c r="J2854">
        <f t="shared" si="450"/>
        <v>6.0655657696057537</v>
      </c>
      <c r="K2854">
        <f t="shared" si="451"/>
        <v>-6.0655657696057537</v>
      </c>
      <c r="L2854">
        <f t="shared" si="453"/>
        <v>-1.0556787470357918</v>
      </c>
      <c r="M2854">
        <f t="shared" si="454"/>
        <v>0</v>
      </c>
      <c r="P2854" s="16">
        <f t="shared" si="452"/>
        <v>0.17455534640048395</v>
      </c>
    </row>
    <row r="2855" spans="1:16" x14ac:dyDescent="0.3">
      <c r="A2855">
        <v>2854</v>
      </c>
      <c r="B2855" s="23" t="s">
        <v>2870</v>
      </c>
      <c r="C2855" s="24">
        <v>34.811999999999998</v>
      </c>
      <c r="D2855" s="24">
        <v>2.0000000000000001E-4</v>
      </c>
      <c r="E2855" s="9">
        <f t="shared" si="445"/>
        <v>1.7825829164659981E-3</v>
      </c>
      <c r="F2855">
        <f t="shared" si="446"/>
        <v>1.0017841726618704</v>
      </c>
      <c r="G2855">
        <f t="shared" si="447"/>
        <v>34.810839619339781</v>
      </c>
      <c r="H2855">
        <f t="shared" si="449"/>
        <v>2.2112837718152714E-2</v>
      </c>
      <c r="I2855" t="str">
        <f t="shared" si="448"/>
        <v>2011</v>
      </c>
      <c r="J2855">
        <f t="shared" si="450"/>
        <v>5.6627149127072478</v>
      </c>
      <c r="K2855">
        <f t="shared" si="451"/>
        <v>-5.6627149127072478</v>
      </c>
      <c r="L2855">
        <f t="shared" si="453"/>
        <v>-1.1178504241776324</v>
      </c>
      <c r="M2855">
        <f t="shared" si="454"/>
        <v>0</v>
      </c>
      <c r="P2855" s="16">
        <f t="shared" si="452"/>
        <v>0.16267102358430982</v>
      </c>
    </row>
    <row r="2856" spans="1:16" x14ac:dyDescent="0.3">
      <c r="A2856">
        <v>2855</v>
      </c>
      <c r="B2856" s="23" t="s">
        <v>2871</v>
      </c>
      <c r="C2856" s="24">
        <v>33.694000000000003</v>
      </c>
      <c r="D2856" s="24">
        <v>1.7999999999999998E-4</v>
      </c>
      <c r="E2856" s="9">
        <f t="shared" si="445"/>
        <v>-3.2642374963254749E-2</v>
      </c>
      <c r="F2856">
        <f t="shared" si="446"/>
        <v>0.96788463748132847</v>
      </c>
      <c r="G2856">
        <f t="shared" si="447"/>
        <v>33.692989195162149</v>
      </c>
      <c r="H2856">
        <f t="shared" si="449"/>
        <v>2.2880675900044539E-2</v>
      </c>
      <c r="I2856" t="str">
        <f t="shared" si="448"/>
        <v>2011</v>
      </c>
      <c r="J2856">
        <f t="shared" si="450"/>
        <v>5.6711888937892416</v>
      </c>
      <c r="K2856">
        <f t="shared" si="451"/>
        <v>-5.6711888937892416</v>
      </c>
      <c r="L2856">
        <f t="shared" si="453"/>
        <v>0.40315839049307556</v>
      </c>
      <c r="M2856">
        <f t="shared" si="454"/>
        <v>0</v>
      </c>
      <c r="P2856" s="16">
        <f t="shared" si="452"/>
        <v>0.16831955339253624</v>
      </c>
    </row>
    <row r="2857" spans="1:16" x14ac:dyDescent="0.3">
      <c r="A2857">
        <v>2856</v>
      </c>
      <c r="B2857" s="23" t="s">
        <v>2872</v>
      </c>
      <c r="C2857" s="24">
        <v>34.097000000000001</v>
      </c>
      <c r="D2857" s="24">
        <v>1.4999999999999999E-4</v>
      </c>
      <c r="E2857" s="9">
        <f t="shared" si="445"/>
        <v>1.1889623915706495E-2</v>
      </c>
      <c r="F2857">
        <f t="shared" si="446"/>
        <v>1.0119605864545616</v>
      </c>
      <c r="G2857">
        <f t="shared" si="447"/>
        <v>34.096147585655224</v>
      </c>
      <c r="H2857">
        <f t="shared" si="449"/>
        <v>2.2984262093401348E-2</v>
      </c>
      <c r="I2857" t="str">
        <f t="shared" si="448"/>
        <v>2011</v>
      </c>
      <c r="J2857">
        <f t="shared" si="450"/>
        <v>5.765030353654784</v>
      </c>
      <c r="K2857">
        <f t="shared" si="451"/>
        <v>-5.765030353654784</v>
      </c>
      <c r="L2857">
        <f t="shared" si="453"/>
        <v>1.3055573989073466</v>
      </c>
      <c r="M2857">
        <f t="shared" si="454"/>
        <v>0</v>
      </c>
      <c r="P2857" s="16">
        <f t="shared" si="452"/>
        <v>0.16908157554081626</v>
      </c>
    </row>
    <row r="2858" spans="1:16" x14ac:dyDescent="0.3">
      <c r="A2858">
        <v>2857</v>
      </c>
      <c r="B2858" s="23" t="s">
        <v>2873</v>
      </c>
      <c r="C2858" s="24">
        <v>35.402000000000001</v>
      </c>
      <c r="D2858" s="24">
        <v>5.0000000000000002E-5</v>
      </c>
      <c r="E2858" s="9">
        <f t="shared" si="445"/>
        <v>3.7558911839245777E-2</v>
      </c>
      <c r="F2858">
        <f t="shared" si="446"/>
        <v>1.0382731618617473</v>
      </c>
      <c r="G2858">
        <f t="shared" si="447"/>
        <v>35.401704984562571</v>
      </c>
      <c r="H2858">
        <f t="shared" si="449"/>
        <v>2.4014500742218219E-2</v>
      </c>
      <c r="I2858" t="str">
        <f t="shared" si="448"/>
        <v>2011</v>
      </c>
      <c r="J2858">
        <f t="shared" si="450"/>
        <v>6.2540804201728646</v>
      </c>
      <c r="K2858">
        <f t="shared" si="451"/>
        <v>-6.2540804201728646</v>
      </c>
      <c r="L2858">
        <f t="shared" si="453"/>
        <v>0.22551360997293557</v>
      </c>
      <c r="M2858">
        <f t="shared" si="454"/>
        <v>0</v>
      </c>
      <c r="P2858" s="16">
        <f t="shared" si="452"/>
        <v>0.17666042985500408</v>
      </c>
    </row>
    <row r="2859" spans="1:16" x14ac:dyDescent="0.3">
      <c r="A2859">
        <v>2858</v>
      </c>
      <c r="B2859" s="23" t="s">
        <v>2874</v>
      </c>
      <c r="C2859" s="24">
        <v>35.911000000000001</v>
      </c>
      <c r="D2859" s="24">
        <v>1E-4</v>
      </c>
      <c r="E2859" s="9">
        <f t="shared" si="445"/>
        <v>1.4275339527563775E-2</v>
      </c>
      <c r="F2859">
        <f t="shared" si="446"/>
        <v>1.0143777187729508</v>
      </c>
      <c r="G2859">
        <f t="shared" si="447"/>
        <v>35.910401488320943</v>
      </c>
      <c r="H2859">
        <f t="shared" si="449"/>
        <v>2.3306857401031174E-2</v>
      </c>
      <c r="I2859" t="str">
        <f t="shared" si="448"/>
        <v>2011</v>
      </c>
      <c r="J2859">
        <f t="shared" si="450"/>
        <v>6.1570077520244162</v>
      </c>
      <c r="K2859">
        <f t="shared" si="451"/>
        <v>-6.1570077520244162</v>
      </c>
      <c r="L2859">
        <f t="shared" si="453"/>
        <v>-0.28318289378543682</v>
      </c>
      <c r="M2859">
        <f t="shared" si="454"/>
        <v>0</v>
      </c>
      <c r="P2859" s="16">
        <f t="shared" si="452"/>
        <v>0.17145471776545984</v>
      </c>
    </row>
    <row r="2860" spans="1:16" x14ac:dyDescent="0.3">
      <c r="A2860">
        <v>2859</v>
      </c>
      <c r="B2860" s="23" t="s">
        <v>2875</v>
      </c>
      <c r="C2860" s="24">
        <v>36.527999999999999</v>
      </c>
      <c r="D2860" s="24">
        <v>2.8000000000000003E-4</v>
      </c>
      <c r="E2860" s="9">
        <f t="shared" si="445"/>
        <v>1.7035434540911252E-2</v>
      </c>
      <c r="F2860">
        <f t="shared" si="446"/>
        <v>1.0171813650413521</v>
      </c>
      <c r="G2860">
        <f t="shared" si="447"/>
        <v>36.526295399774313</v>
      </c>
      <c r="H2860">
        <f t="shared" si="449"/>
        <v>2.2219582999473266E-2</v>
      </c>
      <c r="I2860" t="str">
        <f t="shared" si="448"/>
        <v>2011</v>
      </c>
      <c r="J2860">
        <f t="shared" si="450"/>
        <v>5.9704525606445928</v>
      </c>
      <c r="K2860">
        <f t="shared" si="451"/>
        <v>-5.9704525606445928</v>
      </c>
      <c r="L2860">
        <f t="shared" si="453"/>
        <v>-0.89907680523880629</v>
      </c>
      <c r="M2860">
        <f t="shared" si="454"/>
        <v>0</v>
      </c>
      <c r="P2860" s="16">
        <f t="shared" si="452"/>
        <v>0.1634562852678863</v>
      </c>
    </row>
    <row r="2861" spans="1:16" x14ac:dyDescent="0.3">
      <c r="A2861">
        <v>2860</v>
      </c>
      <c r="B2861" s="23" t="s">
        <v>2876</v>
      </c>
      <c r="C2861" s="24">
        <v>36.536000000000001</v>
      </c>
      <c r="D2861" s="24">
        <v>2.8000000000000003E-4</v>
      </c>
      <c r="E2861" s="9">
        <f t="shared" si="445"/>
        <v>2.1898609525815779E-4</v>
      </c>
      <c r="F2861">
        <f t="shared" si="446"/>
        <v>1.0002190100744635</v>
      </c>
      <c r="G2861">
        <f t="shared" si="447"/>
        <v>36.534295026449691</v>
      </c>
      <c r="H2861">
        <f t="shared" si="449"/>
        <v>2.2176548230144772E-2</v>
      </c>
      <c r="I2861" t="str">
        <f t="shared" si="448"/>
        <v>2011</v>
      </c>
      <c r="J2861">
        <f t="shared" si="450"/>
        <v>5.9601940768354069</v>
      </c>
      <c r="K2861">
        <f t="shared" si="451"/>
        <v>-5.9601940768354069</v>
      </c>
      <c r="L2861">
        <f t="shared" si="453"/>
        <v>-0.90707643191418441</v>
      </c>
      <c r="M2861">
        <f t="shared" si="454"/>
        <v>0</v>
      </c>
      <c r="P2861" s="16">
        <f t="shared" si="452"/>
        <v>0.16313970401017489</v>
      </c>
    </row>
    <row r="2862" spans="1:16" x14ac:dyDescent="0.3">
      <c r="A2862">
        <v>2861</v>
      </c>
      <c r="B2862" s="23" t="s">
        <v>2877</v>
      </c>
      <c r="C2862" s="24">
        <v>35.689</v>
      </c>
      <c r="D2862" s="24">
        <v>2.0000000000000001E-4</v>
      </c>
      <c r="E2862" s="9">
        <f t="shared" si="445"/>
        <v>-2.345555782612593E-2</v>
      </c>
      <c r="F2862">
        <f t="shared" si="446"/>
        <v>0.97681738559229248</v>
      </c>
      <c r="G2862">
        <f t="shared" si="447"/>
        <v>35.687810386493666</v>
      </c>
      <c r="H2862">
        <f t="shared" si="449"/>
        <v>2.2370031245214552E-2</v>
      </c>
      <c r="I2862" t="str">
        <f t="shared" si="448"/>
        <v>2011</v>
      </c>
      <c r="J2862">
        <f t="shared" si="450"/>
        <v>5.8728947010430916</v>
      </c>
      <c r="K2862">
        <f t="shared" si="451"/>
        <v>-5.8728947010430916</v>
      </c>
      <c r="L2862">
        <f t="shared" si="453"/>
        <v>-6.0591791958160002E-2</v>
      </c>
      <c r="M2862">
        <f t="shared" si="454"/>
        <v>0</v>
      </c>
      <c r="P2862" s="16">
        <f t="shared" si="452"/>
        <v>0.1645630437239079</v>
      </c>
    </row>
    <row r="2863" spans="1:16" x14ac:dyDescent="0.3">
      <c r="A2863">
        <v>2862</v>
      </c>
      <c r="B2863" s="23" t="s">
        <v>2878</v>
      </c>
      <c r="C2863" s="24">
        <v>35.628999999999998</v>
      </c>
      <c r="D2863" s="24">
        <v>2.9999999999999997E-4</v>
      </c>
      <c r="E2863" s="9">
        <f t="shared" si="445"/>
        <v>-1.6826050690091959E-3</v>
      </c>
      <c r="F2863">
        <f t="shared" si="446"/>
        <v>0.99831880971727982</v>
      </c>
      <c r="G2863">
        <f t="shared" si="447"/>
        <v>35.627218594535506</v>
      </c>
      <c r="H2863">
        <f t="shared" si="449"/>
        <v>2.2220788383704296E-2</v>
      </c>
      <c r="I2863" t="str">
        <f t="shared" si="448"/>
        <v>2011</v>
      </c>
      <c r="J2863">
        <f t="shared" si="450"/>
        <v>5.8238087229975397</v>
      </c>
      <c r="K2863">
        <f t="shared" si="451"/>
        <v>-5.8238087229975397</v>
      </c>
      <c r="L2863">
        <f t="shared" si="453"/>
        <v>2.5204635067890777</v>
      </c>
      <c r="M2863">
        <f t="shared" si="454"/>
        <v>0</v>
      </c>
      <c r="P2863" s="16">
        <f t="shared" si="452"/>
        <v>0.16346515256430358</v>
      </c>
    </row>
    <row r="2864" spans="1:16" x14ac:dyDescent="0.3">
      <c r="A2864">
        <v>2863</v>
      </c>
      <c r="B2864" s="23" t="s">
        <v>2879</v>
      </c>
      <c r="C2864" s="24">
        <v>38.148000000000003</v>
      </c>
      <c r="D2864" s="24">
        <v>5.0000000000000002E-5</v>
      </c>
      <c r="E2864" s="9">
        <f t="shared" si="445"/>
        <v>6.8313418729103292E-2</v>
      </c>
      <c r="F2864">
        <f t="shared" si="446"/>
        <v>1.0707008335906145</v>
      </c>
      <c r="G2864">
        <f t="shared" si="447"/>
        <v>38.147682101324584</v>
      </c>
      <c r="H2864">
        <f t="shared" si="449"/>
        <v>2.5525110642134103E-2</v>
      </c>
      <c r="I2864" t="str">
        <f t="shared" si="448"/>
        <v>2011</v>
      </c>
      <c r="J2864">
        <f t="shared" si="450"/>
        <v>7.1631081587403314</v>
      </c>
      <c r="K2864">
        <f t="shared" si="451"/>
        <v>-7.1631081587403314</v>
      </c>
      <c r="L2864">
        <f t="shared" si="453"/>
        <v>0.54067308738219566</v>
      </c>
      <c r="M2864">
        <f t="shared" si="454"/>
        <v>0</v>
      </c>
      <c r="P2864" s="16">
        <f t="shared" si="452"/>
        <v>0.18777309037320541</v>
      </c>
    </row>
    <row r="2865" spans="1:16" x14ac:dyDescent="0.3">
      <c r="A2865">
        <v>2864</v>
      </c>
      <c r="B2865" s="23" t="s">
        <v>2880</v>
      </c>
      <c r="C2865" s="24">
        <v>38.689</v>
      </c>
      <c r="D2865" s="24">
        <v>1E-4</v>
      </c>
      <c r="E2865" s="9">
        <f t="shared" si="445"/>
        <v>1.4081990189773236E-2</v>
      </c>
      <c r="F2865">
        <f t="shared" si="446"/>
        <v>1.0141816084722659</v>
      </c>
      <c r="G2865">
        <f t="shared" si="447"/>
        <v>38.68835518870678</v>
      </c>
      <c r="H2865">
        <f t="shared" si="449"/>
        <v>2.4442313677881768E-2</v>
      </c>
      <c r="I2865" t="str">
        <f t="shared" si="448"/>
        <v>2011</v>
      </c>
      <c r="J2865">
        <f t="shared" si="450"/>
        <v>6.9564601290216199</v>
      </c>
      <c r="K2865">
        <f t="shared" si="451"/>
        <v>-6.9564601290216199</v>
      </c>
      <c r="L2865">
        <f t="shared" si="453"/>
        <v>0.24617887938188687</v>
      </c>
      <c r="M2865">
        <f t="shared" si="454"/>
        <v>0</v>
      </c>
      <c r="P2865" s="16">
        <f t="shared" si="452"/>
        <v>0.17980759572462326</v>
      </c>
    </row>
    <row r="2866" spans="1:16" x14ac:dyDescent="0.3">
      <c r="A2866">
        <v>2865</v>
      </c>
      <c r="B2866" s="23" t="s">
        <v>2881</v>
      </c>
      <c r="C2866" s="24">
        <v>39.063000000000002</v>
      </c>
      <c r="D2866" s="24">
        <v>8.0000000000000007E-5</v>
      </c>
      <c r="E2866" s="9">
        <f t="shared" si="445"/>
        <v>9.6204055082617576E-3</v>
      </c>
      <c r="F2866">
        <f t="shared" si="446"/>
        <v>1.0096668303652201</v>
      </c>
      <c r="G2866">
        <f t="shared" si="447"/>
        <v>39.062479163472254</v>
      </c>
      <c r="H2866">
        <f t="shared" si="449"/>
        <v>2.4473939262861354E-2</v>
      </c>
      <c r="I2866" t="str">
        <f t="shared" si="448"/>
        <v>2011</v>
      </c>
      <c r="J2866">
        <f t="shared" si="450"/>
        <v>7.0328183729689417</v>
      </c>
      <c r="K2866">
        <f t="shared" si="451"/>
        <v>-7.0328183729689417</v>
      </c>
      <c r="L2866">
        <f t="shared" si="453"/>
        <v>-0.12794509538358767</v>
      </c>
      <c r="M2866">
        <f t="shared" si="454"/>
        <v>0</v>
      </c>
      <c r="P2866" s="16">
        <f t="shared" si="452"/>
        <v>0.1800402463841928</v>
      </c>
    </row>
    <row r="2867" spans="1:16" x14ac:dyDescent="0.3">
      <c r="A2867">
        <v>2866</v>
      </c>
      <c r="B2867" s="23" t="s">
        <v>2882</v>
      </c>
      <c r="C2867" s="24">
        <v>40.332999999999998</v>
      </c>
      <c r="D2867" s="24">
        <v>1E-4</v>
      </c>
      <c r="E2867" s="9">
        <f t="shared" si="445"/>
        <v>3.1994265016969663E-2</v>
      </c>
      <c r="F2867">
        <f t="shared" si="446"/>
        <v>1.0325115838517267</v>
      </c>
      <c r="G2867">
        <f t="shared" si="447"/>
        <v>40.332327788935103</v>
      </c>
      <c r="H2867">
        <f t="shared" si="449"/>
        <v>2.494408698162795E-2</v>
      </c>
      <c r="I2867" t="str">
        <f t="shared" si="448"/>
        <v>2011</v>
      </c>
      <c r="J2867">
        <f t="shared" si="450"/>
        <v>7.4009355302729016</v>
      </c>
      <c r="K2867">
        <f t="shared" si="451"/>
        <v>-7.4009355302729016</v>
      </c>
      <c r="L2867">
        <f t="shared" si="453"/>
        <v>-1.3977937208464368</v>
      </c>
      <c r="M2867">
        <f t="shared" si="454"/>
        <v>0</v>
      </c>
      <c r="P2867" s="16">
        <f t="shared" si="452"/>
        <v>0.18349884412828998</v>
      </c>
    </row>
    <row r="2868" spans="1:16" x14ac:dyDescent="0.3">
      <c r="A2868">
        <v>2867</v>
      </c>
      <c r="B2868" s="23" t="s">
        <v>2883</v>
      </c>
      <c r="C2868" s="24">
        <v>40.210999999999999</v>
      </c>
      <c r="D2868" s="24">
        <v>2.3000000000000001E-4</v>
      </c>
      <c r="E2868" s="9">
        <f t="shared" si="445"/>
        <v>-3.0294023962634227E-3</v>
      </c>
      <c r="F2868">
        <f t="shared" si="446"/>
        <v>0.99697518161307119</v>
      </c>
      <c r="G2868">
        <f t="shared" si="447"/>
        <v>40.209458607876869</v>
      </c>
      <c r="H2868">
        <f t="shared" si="449"/>
        <v>2.4955992585292127E-2</v>
      </c>
      <c r="I2868" t="str">
        <f t="shared" si="448"/>
        <v>2011</v>
      </c>
      <c r="J2868">
        <f t="shared" si="450"/>
        <v>7.3819108208871533</v>
      </c>
      <c r="K2868">
        <f t="shared" si="451"/>
        <v>-7.3819108208871533</v>
      </c>
      <c r="L2868">
        <f t="shared" si="453"/>
        <v>-1.2749245397882021</v>
      </c>
      <c r="M2868">
        <f t="shared" si="454"/>
        <v>0</v>
      </c>
      <c r="P2868" s="16">
        <f t="shared" si="452"/>
        <v>0.18358642658871979</v>
      </c>
    </row>
    <row r="2869" spans="1:16" x14ac:dyDescent="0.3">
      <c r="A2869">
        <v>2868</v>
      </c>
      <c r="B2869" s="23" t="s">
        <v>2884</v>
      </c>
      <c r="C2869" s="24">
        <v>39.545999999999999</v>
      </c>
      <c r="D2869" s="24">
        <v>2.5000000000000001E-4</v>
      </c>
      <c r="E2869" s="9">
        <f t="shared" si="445"/>
        <v>-1.6676038736769358E-2</v>
      </c>
      <c r="F2869">
        <f t="shared" si="446"/>
        <v>0.98346223670140009</v>
      </c>
      <c r="G2869">
        <f t="shared" si="447"/>
        <v>39.544352284327644</v>
      </c>
      <c r="H2869">
        <f t="shared" si="449"/>
        <v>2.5076756998886989E-2</v>
      </c>
      <c r="I2869" t="str">
        <f t="shared" si="448"/>
        <v>2011</v>
      </c>
      <c r="J2869">
        <f t="shared" si="450"/>
        <v>7.29493721859148</v>
      </c>
      <c r="K2869">
        <f t="shared" si="451"/>
        <v>-7.29493721859148</v>
      </c>
      <c r="L2869">
        <f t="shared" si="453"/>
        <v>-0.60981821623897758</v>
      </c>
      <c r="M2869">
        <f t="shared" si="454"/>
        <v>0</v>
      </c>
      <c r="P2869" s="16">
        <f t="shared" si="452"/>
        <v>0.18447481870837559</v>
      </c>
    </row>
    <row r="2870" spans="1:16" x14ac:dyDescent="0.3">
      <c r="A2870">
        <v>2869</v>
      </c>
      <c r="B2870" s="23" t="s">
        <v>2885</v>
      </c>
      <c r="C2870" s="24">
        <v>38.936999999999998</v>
      </c>
      <c r="D2870" s="24">
        <v>3.7999999999999997E-4</v>
      </c>
      <c r="E2870" s="9">
        <f t="shared" si="445"/>
        <v>-1.5519595924906277E-2</v>
      </c>
      <c r="F2870">
        <f t="shared" si="446"/>
        <v>0.98460021241086326</v>
      </c>
      <c r="G2870">
        <f t="shared" si="447"/>
        <v>38.934534068088666</v>
      </c>
      <c r="H2870">
        <f t="shared" si="449"/>
        <v>2.5017456766058224E-2</v>
      </c>
      <c r="I2870" t="str">
        <f t="shared" si="448"/>
        <v>2011</v>
      </c>
      <c r="J2870">
        <f t="shared" si="450"/>
        <v>7.1654564441832509</v>
      </c>
      <c r="K2870">
        <f t="shared" si="451"/>
        <v>-7.1654564441832509</v>
      </c>
      <c r="L2870">
        <f t="shared" si="453"/>
        <v>0.35816105999824543</v>
      </c>
      <c r="M2870">
        <f t="shared" si="454"/>
        <v>0</v>
      </c>
      <c r="P2870" s="16">
        <f t="shared" si="452"/>
        <v>0.18403858208890619</v>
      </c>
    </row>
    <row r="2871" spans="1:16" x14ac:dyDescent="0.3">
      <c r="A2871">
        <v>2870</v>
      </c>
      <c r="B2871" s="23" t="s">
        <v>2886</v>
      </c>
      <c r="C2871" s="24">
        <v>40.113</v>
      </c>
      <c r="D2871" s="24">
        <v>3.5000000000000005E-4</v>
      </c>
      <c r="E2871" s="9">
        <f t="shared" si="445"/>
        <v>2.9755515926906506E-2</v>
      </c>
      <c r="F2871">
        <f t="shared" si="446"/>
        <v>1.0302026350258109</v>
      </c>
      <c r="G2871">
        <f t="shared" si="447"/>
        <v>40.110660143246484</v>
      </c>
      <c r="H2871">
        <f t="shared" si="449"/>
        <v>2.4827107664036532E-2</v>
      </c>
      <c r="I2871" t="str">
        <f t="shared" si="448"/>
        <v>2011</v>
      </c>
      <c r="J2871">
        <f t="shared" si="450"/>
        <v>7.3257426486188528</v>
      </c>
      <c r="K2871">
        <f t="shared" si="451"/>
        <v>-7.3257426486188528</v>
      </c>
      <c r="L2871">
        <f t="shared" si="453"/>
        <v>-1.91416943318454</v>
      </c>
      <c r="M2871">
        <f t="shared" si="454"/>
        <v>0</v>
      </c>
      <c r="P2871" s="16">
        <f t="shared" si="452"/>
        <v>0.18263829671355591</v>
      </c>
    </row>
    <row r="2872" spans="1:16" x14ac:dyDescent="0.3">
      <c r="A2872">
        <v>2871</v>
      </c>
      <c r="B2872" s="23" t="s">
        <v>2887</v>
      </c>
      <c r="C2872" s="24">
        <v>40.353999999999999</v>
      </c>
      <c r="D2872" s="24">
        <v>4.0999999999999999E-4</v>
      </c>
      <c r="E2872" s="9">
        <f t="shared" si="445"/>
        <v>5.9900510918481711E-3</v>
      </c>
      <c r="F2872">
        <f t="shared" si="446"/>
        <v>1.0060080273228131</v>
      </c>
      <c r="G2872">
        <f t="shared" si="447"/>
        <v>40.351242570879897</v>
      </c>
      <c r="H2872">
        <f t="shared" si="449"/>
        <v>2.3108824598384269E-2</v>
      </c>
      <c r="I2872" t="str">
        <f t="shared" si="448"/>
        <v>2011</v>
      </c>
      <c r="J2872">
        <f t="shared" si="450"/>
        <v>6.8596268208267741</v>
      </c>
      <c r="K2872">
        <f t="shared" si="451"/>
        <v>-6.8596268208267741</v>
      </c>
      <c r="L2872">
        <f t="shared" si="453"/>
        <v>-2.154751860817953</v>
      </c>
      <c r="M2872">
        <f t="shared" si="454"/>
        <v>0</v>
      </c>
      <c r="P2872" s="16">
        <f t="shared" si="452"/>
        <v>0.169997907964726</v>
      </c>
    </row>
    <row r="2873" spans="1:16" x14ac:dyDescent="0.3">
      <c r="A2873">
        <v>2872</v>
      </c>
      <c r="B2873" s="23" t="s">
        <v>2888</v>
      </c>
      <c r="C2873" s="24">
        <v>40.691000000000003</v>
      </c>
      <c r="D2873" s="24">
        <v>7.0999999999999991E-4</v>
      </c>
      <c r="E2873" s="9">
        <f t="shared" si="445"/>
        <v>8.3164153820407625E-3</v>
      </c>
      <c r="F2873">
        <f t="shared" si="446"/>
        <v>1.0083510928284682</v>
      </c>
      <c r="G2873">
        <f t="shared" si="447"/>
        <v>40.686185183215613</v>
      </c>
      <c r="H2873">
        <f t="shared" si="449"/>
        <v>2.2962749903404207E-2</v>
      </c>
      <c r="I2873" t="str">
        <f t="shared" si="448"/>
        <v>2011</v>
      </c>
      <c r="J2873">
        <f t="shared" si="450"/>
        <v>6.872845606470376</v>
      </c>
      <c r="K2873">
        <f t="shared" si="451"/>
        <v>-6.872845606470376</v>
      </c>
      <c r="L2873">
        <f t="shared" si="453"/>
        <v>-2.811457735038374</v>
      </c>
      <c r="M2873">
        <f t="shared" si="454"/>
        <v>0</v>
      </c>
      <c r="P2873" s="16">
        <f t="shared" si="452"/>
        <v>0.16892332312604355</v>
      </c>
    </row>
    <row r="2874" spans="1:16" x14ac:dyDescent="0.3">
      <c r="A2874">
        <v>2873</v>
      </c>
      <c r="B2874" s="23" t="s">
        <v>2889</v>
      </c>
      <c r="C2874" s="24">
        <v>40.552999999999997</v>
      </c>
      <c r="D2874" s="24">
        <v>7.0999999999999991E-4</v>
      </c>
      <c r="E2874" s="9">
        <f t="shared" si="445"/>
        <v>-3.3971772123314262E-3</v>
      </c>
      <c r="F2874">
        <f t="shared" si="446"/>
        <v>0.9966085866653559</v>
      </c>
      <c r="G2874">
        <f t="shared" si="447"/>
        <v>40.548201512249456</v>
      </c>
      <c r="H2874">
        <f t="shared" si="449"/>
        <v>2.299396739957809E-2</v>
      </c>
      <c r="I2874" t="str">
        <f t="shared" si="448"/>
        <v>2011</v>
      </c>
      <c r="J2874">
        <f t="shared" si="450"/>
        <v>6.8588487836360184</v>
      </c>
      <c r="K2874">
        <f t="shared" si="451"/>
        <v>-6.8588487836360184</v>
      </c>
      <c r="L2874">
        <f t="shared" si="453"/>
        <v>-2.6734740640722165</v>
      </c>
      <c r="M2874">
        <f t="shared" si="454"/>
        <v>0</v>
      </c>
      <c r="P2874" s="16">
        <f t="shared" si="452"/>
        <v>0.16915297171846169</v>
      </c>
    </row>
    <row r="2875" spans="1:16" x14ac:dyDescent="0.3">
      <c r="A2875">
        <v>2874</v>
      </c>
      <c r="B2875" s="23" t="s">
        <v>2890</v>
      </c>
      <c r="C2875" s="24">
        <v>39.779000000000003</v>
      </c>
      <c r="D2875" s="24">
        <v>7.5999999999999993E-4</v>
      </c>
      <c r="E2875" s="9">
        <f t="shared" si="445"/>
        <v>-1.9270625712772944E-2</v>
      </c>
      <c r="F2875">
        <f t="shared" si="446"/>
        <v>0.98091386580524265</v>
      </c>
      <c r="G2875">
        <f t="shared" si="447"/>
        <v>39.773961645769177</v>
      </c>
      <c r="H2875">
        <f t="shared" si="449"/>
        <v>2.3401099570231162E-2</v>
      </c>
      <c r="I2875" t="str">
        <f t="shared" si="448"/>
        <v>2011</v>
      </c>
      <c r="J2875">
        <f t="shared" si="450"/>
        <v>6.847008008002871</v>
      </c>
      <c r="K2875">
        <f t="shared" si="451"/>
        <v>-6.847008008002871</v>
      </c>
      <c r="L2875">
        <f t="shared" si="453"/>
        <v>-1.8992341975919373</v>
      </c>
      <c r="M2875">
        <f t="shared" si="454"/>
        <v>0</v>
      </c>
      <c r="P2875" s="16">
        <f t="shared" si="452"/>
        <v>0.17214800147350168</v>
      </c>
    </row>
    <row r="2876" spans="1:16" x14ac:dyDescent="0.3">
      <c r="A2876">
        <v>2875</v>
      </c>
      <c r="B2876" s="23" t="s">
        <v>2891</v>
      </c>
      <c r="C2876" s="24">
        <v>40.091999999999999</v>
      </c>
      <c r="D2876" s="24">
        <v>9.8999999999999999E-4</v>
      </c>
      <c r="E2876" s="9">
        <f t="shared" si="445"/>
        <v>7.8376783131972293E-3</v>
      </c>
      <c r="F2876">
        <f t="shared" si="446"/>
        <v>1.0078684733150656</v>
      </c>
      <c r="G2876">
        <f t="shared" si="447"/>
        <v>40.085385365722331</v>
      </c>
      <c r="H2876">
        <f t="shared" si="449"/>
        <v>2.3411675628647943E-2</v>
      </c>
      <c r="I2876" t="str">
        <f t="shared" si="448"/>
        <v>2011</v>
      </c>
      <c r="J2876">
        <f t="shared" si="450"/>
        <v>6.9037376935422081</v>
      </c>
      <c r="K2876">
        <f t="shared" si="451"/>
        <v>-6.9037376935422081</v>
      </c>
      <c r="L2876">
        <f t="shared" si="453"/>
        <v>-2.2106579175450918</v>
      </c>
      <c r="M2876">
        <f t="shared" si="454"/>
        <v>0</v>
      </c>
      <c r="P2876" s="16">
        <f t="shared" si="452"/>
        <v>0.17222580325860376</v>
      </c>
    </row>
    <row r="2877" spans="1:16" x14ac:dyDescent="0.3">
      <c r="A2877">
        <v>2876</v>
      </c>
      <c r="B2877" s="23" t="s">
        <v>2892</v>
      </c>
      <c r="C2877" s="24">
        <v>39.298000000000002</v>
      </c>
      <c r="D2877" s="24">
        <v>8.1000000000000006E-4</v>
      </c>
      <c r="E2877" s="9">
        <f t="shared" si="445"/>
        <v>-2.0003186167615667E-2</v>
      </c>
      <c r="F2877">
        <f t="shared" si="446"/>
        <v>0.98019555023446081</v>
      </c>
      <c r="G2877">
        <f t="shared" si="447"/>
        <v>39.292695128086912</v>
      </c>
      <c r="H2877">
        <f t="shared" si="449"/>
        <v>2.3785982742699979E-2</v>
      </c>
      <c r="I2877" t="str">
        <f t="shared" si="448"/>
        <v>2011</v>
      </c>
      <c r="J2877">
        <f t="shared" si="450"/>
        <v>6.8754105893397464</v>
      </c>
      <c r="K2877">
        <f t="shared" si="451"/>
        <v>-6.8754105893397464</v>
      </c>
      <c r="L2877">
        <f t="shared" si="453"/>
        <v>-1.4179676799096725</v>
      </c>
      <c r="M2877">
        <f t="shared" si="454"/>
        <v>0</v>
      </c>
      <c r="P2877" s="16">
        <f t="shared" si="452"/>
        <v>0.17497935855321659</v>
      </c>
    </row>
    <row r="2878" spans="1:16" x14ac:dyDescent="0.3">
      <c r="A2878">
        <v>2877</v>
      </c>
      <c r="B2878" s="23" t="s">
        <v>2893</v>
      </c>
      <c r="C2878" s="24">
        <v>40.081000000000003</v>
      </c>
      <c r="D2878" s="24">
        <v>6.4000000000000005E-4</v>
      </c>
      <c r="E2878" s="9">
        <f t="shared" si="445"/>
        <v>1.9728779570157222E-2</v>
      </c>
      <c r="F2878">
        <f t="shared" si="446"/>
        <v>1.0199246781006668</v>
      </c>
      <c r="G2878">
        <f t="shared" si="447"/>
        <v>40.076724921341587</v>
      </c>
      <c r="H2878">
        <f t="shared" si="449"/>
        <v>2.3965406633214455E-2</v>
      </c>
      <c r="I2878" t="str">
        <f t="shared" si="448"/>
        <v>2011</v>
      </c>
      <c r="J2878">
        <f t="shared" si="450"/>
        <v>7.0654974931576868</v>
      </c>
      <c r="K2878">
        <f t="shared" si="451"/>
        <v>-7.0654974931576868</v>
      </c>
      <c r="L2878">
        <f t="shared" si="453"/>
        <v>-2.2019974731643472</v>
      </c>
      <c r="M2878">
        <f t="shared" si="454"/>
        <v>0</v>
      </c>
      <c r="P2878" s="16">
        <f t="shared" si="452"/>
        <v>0.17629927363139347</v>
      </c>
    </row>
    <row r="2879" spans="1:16" x14ac:dyDescent="0.3">
      <c r="A2879">
        <v>2878</v>
      </c>
      <c r="B2879" s="23" t="s">
        <v>2894</v>
      </c>
      <c r="C2879" s="24">
        <v>41.747</v>
      </c>
      <c r="D2879" s="24">
        <v>2.8000000000000003E-4</v>
      </c>
      <c r="E2879" s="9">
        <f t="shared" si="445"/>
        <v>4.072518586249136E-2</v>
      </c>
      <c r="F2879">
        <f t="shared" si="446"/>
        <v>1.0415658291958783</v>
      </c>
      <c r="G2879">
        <f t="shared" si="447"/>
        <v>41.745051852123801</v>
      </c>
      <c r="H2879">
        <f t="shared" si="449"/>
        <v>2.4903618713347331E-2</v>
      </c>
      <c r="I2879" t="str">
        <f t="shared" si="448"/>
        <v>2011</v>
      </c>
      <c r="J2879">
        <f t="shared" si="450"/>
        <v>7.6477412178951329</v>
      </c>
      <c r="K2879">
        <f t="shared" si="451"/>
        <v>-7.6477412178951329</v>
      </c>
      <c r="L2879">
        <f t="shared" si="453"/>
        <v>-3.8703244039465616</v>
      </c>
      <c r="M2879">
        <f t="shared" si="454"/>
        <v>0</v>
      </c>
      <c r="P2879" s="16">
        <f t="shared" si="452"/>
        <v>0.18320114309562296</v>
      </c>
    </row>
    <row r="2880" spans="1:16" x14ac:dyDescent="0.3">
      <c r="A2880">
        <v>2879</v>
      </c>
      <c r="B2880" s="23" t="s">
        <v>2895</v>
      </c>
      <c r="C2880" s="24">
        <v>39.417999999999999</v>
      </c>
      <c r="D2880" s="24">
        <v>8.0000000000000007E-5</v>
      </c>
      <c r="E2880" s="9">
        <f t="shared" si="445"/>
        <v>-5.7405027657350047E-2</v>
      </c>
      <c r="F2880">
        <f t="shared" si="446"/>
        <v>0.94421156011210383</v>
      </c>
      <c r="G2880">
        <f t="shared" si="447"/>
        <v>39.417474430170472</v>
      </c>
      <c r="H2880">
        <f t="shared" si="449"/>
        <v>2.561791981750447E-2</v>
      </c>
      <c r="I2880" t="str">
        <f t="shared" si="448"/>
        <v>2011</v>
      </c>
      <c r="J2880">
        <f t="shared" si="450"/>
        <v>7.4284529546895532</v>
      </c>
      <c r="K2880">
        <f t="shared" si="451"/>
        <v>-7.4284529546895532</v>
      </c>
      <c r="L2880">
        <f t="shared" si="453"/>
        <v>-1.5427469819932327</v>
      </c>
      <c r="M2880">
        <f t="shared" si="454"/>
        <v>0</v>
      </c>
      <c r="P2880" s="16">
        <f t="shared" si="452"/>
        <v>0.18845583239609465</v>
      </c>
    </row>
    <row r="2881" spans="1:16" x14ac:dyDescent="0.3">
      <c r="A2881">
        <v>2880</v>
      </c>
      <c r="B2881" s="23" t="s">
        <v>2896</v>
      </c>
      <c r="C2881" s="24">
        <v>38.197000000000003</v>
      </c>
      <c r="D2881" s="24">
        <v>8.0000000000000007E-5</v>
      </c>
      <c r="E2881" s="9">
        <f t="shared" si="445"/>
        <v>-3.1465586273145163E-2</v>
      </c>
      <c r="F2881">
        <f t="shared" si="446"/>
        <v>0.9690243036176367</v>
      </c>
      <c r="G2881">
        <f t="shared" si="447"/>
        <v>38.196490710061944</v>
      </c>
      <c r="H2881">
        <f t="shared" si="449"/>
        <v>2.6303587058105725E-2</v>
      </c>
      <c r="I2881" t="str">
        <f t="shared" si="448"/>
        <v>2011</v>
      </c>
      <c r="J2881">
        <f t="shared" si="450"/>
        <v>7.3910163442190555</v>
      </c>
      <c r="K2881">
        <f t="shared" si="451"/>
        <v>-7.3910163442190555</v>
      </c>
      <c r="L2881">
        <f t="shared" si="453"/>
        <v>-0.32176326188470483</v>
      </c>
      <c r="M2881">
        <f t="shared" si="454"/>
        <v>0</v>
      </c>
      <c r="P2881" s="16">
        <f t="shared" si="452"/>
        <v>0.19349987935598675</v>
      </c>
    </row>
    <row r="2882" spans="1:16" x14ac:dyDescent="0.3">
      <c r="A2882">
        <v>2881</v>
      </c>
      <c r="B2882" s="23" t="s">
        <v>2897</v>
      </c>
      <c r="C2882" s="24">
        <v>39.374000000000002</v>
      </c>
      <c r="D2882" s="24">
        <v>2.5000000000000001E-4</v>
      </c>
      <c r="E2882" s="9">
        <f t="shared" si="445"/>
        <v>3.0348721500737991E-2</v>
      </c>
      <c r="F2882">
        <f t="shared" si="446"/>
        <v>1.0308139382674031</v>
      </c>
      <c r="G2882">
        <f t="shared" si="447"/>
        <v>39.372359450845011</v>
      </c>
      <c r="H2882">
        <f t="shared" si="449"/>
        <v>2.5925361431672182E-2</v>
      </c>
      <c r="I2882" t="str">
        <f t="shared" si="448"/>
        <v>2011</v>
      </c>
      <c r="J2882">
        <f t="shared" si="450"/>
        <v>7.5089978805435571</v>
      </c>
      <c r="K2882">
        <f t="shared" si="451"/>
        <v>-7.5089978805435571</v>
      </c>
      <c r="L2882">
        <f t="shared" si="453"/>
        <v>-1.4976320026677712</v>
      </c>
      <c r="M2882">
        <f t="shared" si="454"/>
        <v>0</v>
      </c>
      <c r="P2882" s="16">
        <f t="shared" si="452"/>
        <v>0.19071749789133857</v>
      </c>
    </row>
    <row r="2883" spans="1:16" x14ac:dyDescent="0.3">
      <c r="A2883">
        <v>2882</v>
      </c>
      <c r="B2883" s="23" t="s">
        <v>2898</v>
      </c>
      <c r="C2883" s="24">
        <v>37.877000000000002</v>
      </c>
      <c r="D2883" s="24">
        <v>3.5999999999999997E-4</v>
      </c>
      <c r="E2883" s="9">
        <f t="shared" ref="E2883:E2946" si="455">LN(C2883/C2882)</f>
        <v>-3.876163228198392E-2</v>
      </c>
      <c r="F2883">
        <f t="shared" ref="F2883:F2946" si="456">C2883/C2882</f>
        <v>0.96197998679331542</v>
      </c>
      <c r="G2883">
        <f t="shared" ref="G2883:G2946" si="457">C2883*EXP(-2/12*D2883)</f>
        <v>37.874727448177239</v>
      </c>
      <c r="H2883">
        <f t="shared" si="449"/>
        <v>2.7142919468815654E-2</v>
      </c>
      <c r="I2883" t="str">
        <f t="shared" ref="I2883:I2946" si="458">MID(B2883,7,4)</f>
        <v>2011</v>
      </c>
      <c r="J2883">
        <f t="shared" si="450"/>
        <v>7.5626115761312622</v>
      </c>
      <c r="K2883">
        <f t="shared" si="451"/>
        <v>-7.5626115761312622</v>
      </c>
      <c r="L2883">
        <f t="shared" si="453"/>
        <v>0.78043501422944672</v>
      </c>
      <c r="M2883">
        <f t="shared" si="454"/>
        <v>0</v>
      </c>
      <c r="P2883" s="16">
        <f t="shared" si="452"/>
        <v>0.19967434977529377</v>
      </c>
    </row>
    <row r="2884" spans="1:16" x14ac:dyDescent="0.3">
      <c r="A2884">
        <v>2883</v>
      </c>
      <c r="B2884" s="23" t="s">
        <v>2899</v>
      </c>
      <c r="C2884" s="24">
        <v>39.325000000000003</v>
      </c>
      <c r="D2884" s="24">
        <v>1.4999999999999999E-4</v>
      </c>
      <c r="E2884" s="9">
        <f t="shared" si="455"/>
        <v>3.7516381228430012E-2</v>
      </c>
      <c r="F2884">
        <f t="shared" si="456"/>
        <v>1.0382290044090081</v>
      </c>
      <c r="G2884">
        <f t="shared" si="457"/>
        <v>39.324016887288963</v>
      </c>
      <c r="H2884">
        <f t="shared" si="449"/>
        <v>2.7333364046102992E-2</v>
      </c>
      <c r="I2884" t="str">
        <f t="shared" si="458"/>
        <v>2011</v>
      </c>
      <c r="J2884">
        <f t="shared" si="450"/>
        <v>7.9070899676840334</v>
      </c>
      <c r="K2884">
        <f t="shared" si="451"/>
        <v>-7.9070899676840334</v>
      </c>
      <c r="L2884">
        <f t="shared" si="453"/>
        <v>-0.66885442488227653</v>
      </c>
      <c r="M2884">
        <f t="shared" si="454"/>
        <v>0</v>
      </c>
      <c r="P2884" s="16">
        <f t="shared" si="452"/>
        <v>0.20107533750551077</v>
      </c>
    </row>
    <row r="2885" spans="1:16" x14ac:dyDescent="0.3">
      <c r="A2885">
        <v>2884</v>
      </c>
      <c r="B2885" s="23" t="s">
        <v>2900</v>
      </c>
      <c r="C2885" s="24">
        <v>38.655999999999999</v>
      </c>
      <c r="D2885" s="24">
        <v>1.2999999999999999E-4</v>
      </c>
      <c r="E2885" s="9">
        <f t="shared" si="455"/>
        <v>-1.7158446631991914E-2</v>
      </c>
      <c r="F2885">
        <f t="shared" si="456"/>
        <v>0.98298792116973921</v>
      </c>
      <c r="G2885">
        <f t="shared" si="457"/>
        <v>38.655162462406686</v>
      </c>
      <c r="H2885">
        <f t="shared" si="449"/>
        <v>2.7606672767516403E-2</v>
      </c>
      <c r="I2885" t="str">
        <f t="shared" si="458"/>
        <v>2011</v>
      </c>
      <c r="J2885">
        <f t="shared" si="450"/>
        <v>7.8503187507860037</v>
      </c>
      <c r="K2885">
        <f t="shared" si="451"/>
        <v>-7.8503187507860037</v>
      </c>
      <c r="L2885">
        <f t="shared" si="453"/>
        <v>0.44531619440227388</v>
      </c>
      <c r="M2885">
        <f t="shared" si="454"/>
        <v>0</v>
      </c>
      <c r="P2885" s="16">
        <f t="shared" si="452"/>
        <v>0.20308590756592151</v>
      </c>
    </row>
    <row r="2886" spans="1:16" x14ac:dyDescent="0.3">
      <c r="A2886">
        <v>2885</v>
      </c>
      <c r="B2886" s="23" t="s">
        <v>2901</v>
      </c>
      <c r="C2886" s="24">
        <v>39.100999999999999</v>
      </c>
      <c r="D2886" s="24">
        <v>8.0000000000000007E-5</v>
      </c>
      <c r="E2886" s="9">
        <f t="shared" si="455"/>
        <v>1.144603979949449E-2</v>
      </c>
      <c r="F2886">
        <f t="shared" si="456"/>
        <v>1.0115117963576159</v>
      </c>
      <c r="G2886">
        <f t="shared" si="457"/>
        <v>39.10047865680896</v>
      </c>
      <c r="H2886">
        <f t="shared" si="449"/>
        <v>2.6777862087850744E-2</v>
      </c>
      <c r="I2886" t="str">
        <f t="shared" si="458"/>
        <v>2011</v>
      </c>
      <c r="J2886">
        <f t="shared" si="450"/>
        <v>7.702357905798646</v>
      </c>
      <c r="K2886">
        <f t="shared" si="451"/>
        <v>-7.702357905798646</v>
      </c>
      <c r="L2886">
        <f t="shared" si="453"/>
        <v>5.5868731962810614E-2</v>
      </c>
      <c r="M2886">
        <f t="shared" si="454"/>
        <v>0</v>
      </c>
      <c r="P2886" s="16">
        <f t="shared" si="452"/>
        <v>0.19698883927747921</v>
      </c>
    </row>
    <row r="2887" spans="1:16" x14ac:dyDescent="0.3">
      <c r="A2887">
        <v>2886</v>
      </c>
      <c r="B2887" s="23" t="s">
        <v>2902</v>
      </c>
      <c r="C2887" s="24">
        <v>39.298000000000002</v>
      </c>
      <c r="D2887" s="24">
        <v>8.0000000000000007E-5</v>
      </c>
      <c r="E2887" s="9">
        <f t="shared" si="455"/>
        <v>5.0255848831599701E-3</v>
      </c>
      <c r="F2887">
        <f t="shared" si="456"/>
        <v>1.0050382343162581</v>
      </c>
      <c r="G2887">
        <f t="shared" si="457"/>
        <v>39.297476030159807</v>
      </c>
      <c r="H2887">
        <f t="shared" si="449"/>
        <v>2.6745924657282212E-2</v>
      </c>
      <c r="I2887" t="str">
        <f t="shared" si="458"/>
        <v>2011</v>
      </c>
      <c r="J2887">
        <f t="shared" si="450"/>
        <v>7.7319314551151388</v>
      </c>
      <c r="K2887">
        <f t="shared" si="451"/>
        <v>-7.7319314551151388</v>
      </c>
      <c r="L2887">
        <f t="shared" si="453"/>
        <v>-0.14112864138803616</v>
      </c>
      <c r="M2887">
        <f t="shared" si="454"/>
        <v>0</v>
      </c>
      <c r="P2887" s="16">
        <f t="shared" si="452"/>
        <v>0.19675389455498565</v>
      </c>
    </row>
    <row r="2888" spans="1:16" x14ac:dyDescent="0.3">
      <c r="A2888">
        <v>2887</v>
      </c>
      <c r="B2888" s="23" t="s">
        <v>2903</v>
      </c>
      <c r="C2888" s="24">
        <v>39.820999999999998</v>
      </c>
      <c r="D2888" s="24">
        <v>2.5000000000000001E-4</v>
      </c>
      <c r="E2888" s="9">
        <f t="shared" si="455"/>
        <v>1.3220784334258124E-2</v>
      </c>
      <c r="F2888">
        <f t="shared" si="456"/>
        <v>1.0133085653213902</v>
      </c>
      <c r="G2888">
        <f t="shared" si="457"/>
        <v>39.819340826233024</v>
      </c>
      <c r="H2888">
        <f t="shared" si="449"/>
        <v>2.6076614865956756E-2</v>
      </c>
      <c r="I2888" t="str">
        <f t="shared" si="458"/>
        <v>2011</v>
      </c>
      <c r="J2888">
        <f t="shared" si="450"/>
        <v>7.6385513039067963</v>
      </c>
      <c r="K2888">
        <f t="shared" si="451"/>
        <v>-7.6385513039067963</v>
      </c>
      <c r="L2888">
        <f t="shared" si="453"/>
        <v>-0.66299343746125317</v>
      </c>
      <c r="M2888">
        <f t="shared" si="454"/>
        <v>0</v>
      </c>
      <c r="P2888" s="16">
        <f t="shared" si="452"/>
        <v>0.1918301796416105</v>
      </c>
    </row>
    <row r="2889" spans="1:16" x14ac:dyDescent="0.3">
      <c r="A2889">
        <v>2888</v>
      </c>
      <c r="B2889" s="23" t="s">
        <v>2904</v>
      </c>
      <c r="C2889" s="24">
        <v>40.35</v>
      </c>
      <c r="D2889" s="24">
        <v>1.2999999999999999E-4</v>
      </c>
      <c r="E2889" s="9">
        <f t="shared" si="455"/>
        <v>1.3196983386695513E-2</v>
      </c>
      <c r="F2889">
        <f t="shared" si="456"/>
        <v>1.0132844479043721</v>
      </c>
      <c r="G2889">
        <f t="shared" si="457"/>
        <v>40.349125759470972</v>
      </c>
      <c r="H2889">
        <f t="shared" si="449"/>
        <v>2.6062589069705374E-2</v>
      </c>
      <c r="I2889" t="str">
        <f t="shared" si="458"/>
        <v>2011</v>
      </c>
      <c r="J2889">
        <f t="shared" si="450"/>
        <v>7.7360168418541146</v>
      </c>
      <c r="K2889">
        <f t="shared" si="451"/>
        <v>-7.7360168418541146</v>
      </c>
      <c r="L2889">
        <f t="shared" si="453"/>
        <v>-1.1927783706992017</v>
      </c>
      <c r="M2889">
        <f t="shared" si="454"/>
        <v>0</v>
      </c>
      <c r="P2889" s="16">
        <f t="shared" si="452"/>
        <v>0.19172700018260677</v>
      </c>
    </row>
    <row r="2890" spans="1:16" x14ac:dyDescent="0.3">
      <c r="A2890">
        <v>2889</v>
      </c>
      <c r="B2890" s="23" t="s">
        <v>2905</v>
      </c>
      <c r="C2890" s="24">
        <v>40.686999999999998</v>
      </c>
      <c r="D2890" s="24">
        <v>8.0000000000000007E-5</v>
      </c>
      <c r="E2890" s="9">
        <f t="shared" si="455"/>
        <v>8.3172363908399667E-3</v>
      </c>
      <c r="F2890">
        <f t="shared" si="456"/>
        <v>1.008351920693928</v>
      </c>
      <c r="G2890">
        <f t="shared" si="457"/>
        <v>40.686457510283269</v>
      </c>
      <c r="H2890">
        <f t="shared" si="449"/>
        <v>2.5959300926022898E-2</v>
      </c>
      <c r="I2890" t="str">
        <f t="shared" si="458"/>
        <v>2011</v>
      </c>
      <c r="J2890">
        <f t="shared" si="450"/>
        <v>7.7697776728378036</v>
      </c>
      <c r="K2890">
        <f t="shared" si="451"/>
        <v>-7.7697776728378036</v>
      </c>
      <c r="L2890">
        <f t="shared" si="453"/>
        <v>-1.5301101215114983</v>
      </c>
      <c r="M2890">
        <f t="shared" si="454"/>
        <v>0</v>
      </c>
      <c r="P2890" s="16">
        <f t="shared" si="452"/>
        <v>0.19096717060889454</v>
      </c>
    </row>
    <row r="2891" spans="1:16" x14ac:dyDescent="0.3">
      <c r="A2891">
        <v>2890</v>
      </c>
      <c r="B2891" s="23" t="s">
        <v>2906</v>
      </c>
      <c r="C2891" s="24">
        <v>42.427999999999997</v>
      </c>
      <c r="D2891" s="24">
        <v>8.0000000000000007E-5</v>
      </c>
      <c r="E2891" s="9">
        <f t="shared" si="455"/>
        <v>4.1899890536425899E-2</v>
      </c>
      <c r="F2891">
        <f t="shared" si="456"/>
        <v>1.0427900803696513</v>
      </c>
      <c r="G2891">
        <f t="shared" si="457"/>
        <v>42.427434297104689</v>
      </c>
      <c r="H2891">
        <f t="shared" si="449"/>
        <v>2.6871782356973198E-2</v>
      </c>
      <c r="I2891" t="str">
        <f t="shared" si="458"/>
        <v>2011</v>
      </c>
      <c r="J2891">
        <f t="shared" si="450"/>
        <v>8.387044815335214</v>
      </c>
      <c r="K2891">
        <f t="shared" si="451"/>
        <v>-8.387044815335214</v>
      </c>
      <c r="L2891">
        <f t="shared" si="453"/>
        <v>-3.2710869083329186</v>
      </c>
      <c r="M2891">
        <f t="shared" si="454"/>
        <v>0</v>
      </c>
      <c r="P2891" s="16">
        <f t="shared" si="452"/>
        <v>0.19767975495769158</v>
      </c>
    </row>
    <row r="2892" spans="1:16" x14ac:dyDescent="0.3">
      <c r="A2892">
        <v>2891</v>
      </c>
      <c r="B2892" s="23" t="s">
        <v>2907</v>
      </c>
      <c r="C2892" s="24">
        <v>43.320999999999998</v>
      </c>
      <c r="D2892" s="24">
        <v>3.0000000000000001E-5</v>
      </c>
      <c r="E2892" s="9">
        <f t="shared" si="455"/>
        <v>2.0828984248988242E-2</v>
      </c>
      <c r="F2892">
        <f t="shared" si="456"/>
        <v>1.0210474215140946</v>
      </c>
      <c r="G2892">
        <f t="shared" si="457"/>
        <v>43.320783395541511</v>
      </c>
      <c r="H2892">
        <f t="shared" si="449"/>
        <v>2.6468980230473851E-2</v>
      </c>
      <c r="I2892" t="str">
        <f t="shared" si="458"/>
        <v>2011</v>
      </c>
      <c r="J2892">
        <f t="shared" si="450"/>
        <v>8.4352747323164134</v>
      </c>
      <c r="K2892">
        <f t="shared" si="451"/>
        <v>-8.4352747323164134</v>
      </c>
      <c r="L2892">
        <f t="shared" si="453"/>
        <v>-4.1644360067697406</v>
      </c>
      <c r="M2892">
        <f t="shared" si="454"/>
        <v>0</v>
      </c>
      <c r="P2892" s="16">
        <f t="shared" si="452"/>
        <v>0.19471657876769966</v>
      </c>
    </row>
    <row r="2893" spans="1:16" x14ac:dyDescent="0.3">
      <c r="A2893">
        <v>2892</v>
      </c>
      <c r="B2893" s="23" t="s">
        <v>2908</v>
      </c>
      <c r="C2893" s="24">
        <v>42.280999999999999</v>
      </c>
      <c r="D2893" s="24">
        <v>1E-4</v>
      </c>
      <c r="E2893" s="9">
        <f t="shared" si="455"/>
        <v>-2.4299693325031593E-2</v>
      </c>
      <c r="F2893">
        <f t="shared" si="456"/>
        <v>0.97599316728607377</v>
      </c>
      <c r="G2893">
        <f t="shared" si="457"/>
        <v>42.280295322538997</v>
      </c>
      <c r="H2893">
        <f t="shared" si="449"/>
        <v>2.7025147030249688E-2</v>
      </c>
      <c r="I2893" t="str">
        <f t="shared" si="458"/>
        <v>2011</v>
      </c>
      <c r="J2893">
        <f t="shared" si="450"/>
        <v>8.4056595927596369</v>
      </c>
      <c r="K2893">
        <f t="shared" si="451"/>
        <v>-8.4056595927596369</v>
      </c>
      <c r="L2893">
        <f t="shared" si="453"/>
        <v>-3.1239479337672265</v>
      </c>
      <c r="M2893">
        <f t="shared" si="454"/>
        <v>0</v>
      </c>
      <c r="P2893" s="16">
        <f t="shared" si="452"/>
        <v>0.19880796784025073</v>
      </c>
    </row>
    <row r="2894" spans="1:16" x14ac:dyDescent="0.3">
      <c r="A2894">
        <v>2893</v>
      </c>
      <c r="B2894" s="23" t="s">
        <v>2909</v>
      </c>
      <c r="C2894" s="24">
        <v>39.156999999999996</v>
      </c>
      <c r="D2894" s="24">
        <v>1E-4</v>
      </c>
      <c r="E2894" s="9">
        <f t="shared" si="455"/>
        <v>-7.6758606623947498E-2</v>
      </c>
      <c r="F2894">
        <f t="shared" si="456"/>
        <v>0.92611338426243461</v>
      </c>
      <c r="G2894">
        <f t="shared" si="457"/>
        <v>39.156347388771771</v>
      </c>
      <c r="H2894">
        <f t="shared" si="449"/>
        <v>2.8381375017374793E-2</v>
      </c>
      <c r="I2894" t="str">
        <f t="shared" si="458"/>
        <v>2011</v>
      </c>
      <c r="J2894">
        <f t="shared" si="450"/>
        <v>8.1752553366633158</v>
      </c>
      <c r="K2894">
        <f t="shared" si="451"/>
        <v>-8.1752553366633158</v>
      </c>
      <c r="L2894">
        <f t="shared" si="453"/>
        <v>1.3841120681651873</v>
      </c>
      <c r="M2894">
        <f t="shared" si="454"/>
        <v>0</v>
      </c>
      <c r="P2894" s="16">
        <f t="shared" si="452"/>
        <v>0.20878493224849673</v>
      </c>
    </row>
    <row r="2895" spans="1:16" x14ac:dyDescent="0.3">
      <c r="A2895">
        <v>2894</v>
      </c>
      <c r="B2895" s="23" t="s">
        <v>2910</v>
      </c>
      <c r="C2895" s="24">
        <v>40.74</v>
      </c>
      <c r="D2895" s="24">
        <v>5.0000000000000002E-5</v>
      </c>
      <c r="E2895" s="9">
        <f t="shared" si="455"/>
        <v>3.9631204855426976E-2</v>
      </c>
      <c r="F2895">
        <f t="shared" si="456"/>
        <v>1.0404269990040096</v>
      </c>
      <c r="G2895">
        <f t="shared" si="457"/>
        <v>40.739660501414583</v>
      </c>
      <c r="H2895">
        <f t="shared" si="449"/>
        <v>2.9164028714161544E-2</v>
      </c>
      <c r="I2895" t="str">
        <f t="shared" si="458"/>
        <v>2011</v>
      </c>
      <c r="J2895">
        <f t="shared" si="450"/>
        <v>8.7403866171708664</v>
      </c>
      <c r="K2895">
        <f t="shared" si="451"/>
        <v>-8.7403866171708664</v>
      </c>
      <c r="L2895">
        <f t="shared" si="453"/>
        <v>-0.19920104447762554</v>
      </c>
      <c r="M2895">
        <f t="shared" si="454"/>
        <v>0</v>
      </c>
      <c r="P2895" s="16">
        <f t="shared" si="452"/>
        <v>0.21454245100710592</v>
      </c>
    </row>
    <row r="2896" spans="1:16" x14ac:dyDescent="0.3">
      <c r="A2896">
        <v>2895</v>
      </c>
      <c r="B2896" s="23" t="s">
        <v>2911</v>
      </c>
      <c r="C2896" s="24">
        <v>40.947000000000003</v>
      </c>
      <c r="D2896" s="24">
        <v>5.0000000000000002E-5</v>
      </c>
      <c r="E2896" s="9">
        <f t="shared" si="455"/>
        <v>5.0681367435083417E-3</v>
      </c>
      <c r="F2896">
        <f t="shared" si="456"/>
        <v>1.005081001472754</v>
      </c>
      <c r="G2896">
        <f t="shared" si="457"/>
        <v>40.946658776421771</v>
      </c>
      <c r="H2896">
        <f t="shared" si="449"/>
        <v>2.9133341554476399E-2</v>
      </c>
      <c r="I2896" t="str">
        <f t="shared" si="458"/>
        <v>2011</v>
      </c>
      <c r="J2896">
        <f t="shared" si="450"/>
        <v>8.7755529399919894</v>
      </c>
      <c r="K2896">
        <f t="shared" si="451"/>
        <v>-8.7755529399919894</v>
      </c>
      <c r="L2896">
        <f t="shared" si="453"/>
        <v>-0.4061993194848128</v>
      </c>
      <c r="M2896">
        <f t="shared" si="454"/>
        <v>0</v>
      </c>
      <c r="P2896" s="16">
        <f t="shared" si="452"/>
        <v>0.21431670378549172</v>
      </c>
    </row>
    <row r="2897" spans="1:16" x14ac:dyDescent="0.3">
      <c r="A2897">
        <v>2896</v>
      </c>
      <c r="B2897" s="23" t="s">
        <v>2912</v>
      </c>
      <c r="C2897" s="24">
        <v>40.540999999999997</v>
      </c>
      <c r="D2897" s="24">
        <v>8.0000000000000007E-5</v>
      </c>
      <c r="E2897" s="9">
        <f t="shared" si="455"/>
        <v>-9.9647398269796447E-3</v>
      </c>
      <c r="F2897">
        <f t="shared" si="456"/>
        <v>0.99008474369306654</v>
      </c>
      <c r="G2897">
        <f t="shared" si="457"/>
        <v>40.540459456936958</v>
      </c>
      <c r="H2897">
        <f t="shared" si="449"/>
        <v>2.8625123432279145E-2</v>
      </c>
      <c r="I2897" t="str">
        <f t="shared" si="458"/>
        <v>2011</v>
      </c>
      <c r="J2897">
        <f t="shared" si="450"/>
        <v>8.536930682762998</v>
      </c>
      <c r="K2897">
        <f t="shared" si="451"/>
        <v>-8.536930682762998</v>
      </c>
      <c r="L2897">
        <f t="shared" si="453"/>
        <v>-0.37712885135865548</v>
      </c>
      <c r="M2897">
        <f t="shared" si="454"/>
        <v>0</v>
      </c>
      <c r="P2897" s="16">
        <f t="shared" si="452"/>
        <v>0.21057804467734584</v>
      </c>
    </row>
    <row r="2898" spans="1:16" x14ac:dyDescent="0.3">
      <c r="A2898">
        <v>2897</v>
      </c>
      <c r="B2898" s="23" t="s">
        <v>2913</v>
      </c>
      <c r="C2898" s="24">
        <v>41.398000000000003</v>
      </c>
      <c r="D2898" s="24">
        <v>1.4999999999999999E-4</v>
      </c>
      <c r="E2898" s="9">
        <f t="shared" si="455"/>
        <v>2.0918762770410337E-2</v>
      </c>
      <c r="F2898">
        <f t="shared" si="456"/>
        <v>1.0211390937569376</v>
      </c>
      <c r="G2898">
        <f t="shared" si="457"/>
        <v>41.396965062936772</v>
      </c>
      <c r="H2898">
        <f t="shared" si="449"/>
        <v>2.8865694307532427E-2</v>
      </c>
      <c r="I2898" t="str">
        <f t="shared" si="458"/>
        <v>2011</v>
      </c>
      <c r="J2898">
        <f t="shared" si="450"/>
        <v>8.790553705723946</v>
      </c>
      <c r="K2898">
        <f t="shared" si="451"/>
        <v>-8.790553705723946</v>
      </c>
      <c r="L2898">
        <f t="shared" si="453"/>
        <v>-1.2336344573584697</v>
      </c>
      <c r="M2898">
        <f t="shared" si="454"/>
        <v>0</v>
      </c>
      <c r="P2898" s="16">
        <f t="shared" si="452"/>
        <v>0.21234778183278563</v>
      </c>
    </row>
    <row r="2899" spans="1:16" x14ac:dyDescent="0.3">
      <c r="A2899">
        <v>2898</v>
      </c>
      <c r="B2899" s="23" t="s">
        <v>2914</v>
      </c>
      <c r="C2899" s="24">
        <v>41.698999999999998</v>
      </c>
      <c r="D2899" s="24">
        <v>1.4999999999999999E-4</v>
      </c>
      <c r="E2899" s="9">
        <f t="shared" si="455"/>
        <v>7.2445772162647868E-3</v>
      </c>
      <c r="F2899">
        <f t="shared" si="456"/>
        <v>1.0072708826513357</v>
      </c>
      <c r="G2899">
        <f t="shared" si="457"/>
        <v>41.697957538030828</v>
      </c>
      <c r="H2899">
        <f t="shared" si="449"/>
        <v>2.8691310805993232E-2</v>
      </c>
      <c r="I2899" t="str">
        <f t="shared" si="458"/>
        <v>2011</v>
      </c>
      <c r="J2899">
        <f t="shared" si="450"/>
        <v>8.8009771521107165</v>
      </c>
      <c r="K2899">
        <f t="shared" si="451"/>
        <v>-8.8009771521107165</v>
      </c>
      <c r="L2899">
        <f t="shared" si="453"/>
        <v>-1.5346269324525252</v>
      </c>
      <c r="M2899">
        <f t="shared" si="454"/>
        <v>0</v>
      </c>
      <c r="P2899" s="16">
        <f t="shared" si="452"/>
        <v>0.21106494590493413</v>
      </c>
    </row>
    <row r="2900" spans="1:16" x14ac:dyDescent="0.3">
      <c r="A2900">
        <v>2899</v>
      </c>
      <c r="B2900" s="23" t="s">
        <v>2915</v>
      </c>
      <c r="C2900" s="24">
        <v>41.481999999999999</v>
      </c>
      <c r="D2900" s="24">
        <v>1.4999999999999999E-4</v>
      </c>
      <c r="E2900" s="9">
        <f t="shared" si="455"/>
        <v>-5.217549495176845E-3</v>
      </c>
      <c r="F2900">
        <f t="shared" si="456"/>
        <v>0.99479603827429919</v>
      </c>
      <c r="G2900">
        <f t="shared" si="457"/>
        <v>41.480962962963019</v>
      </c>
      <c r="H2900">
        <f t="shared" si="449"/>
        <v>2.8538519745274236E-2</v>
      </c>
      <c r="I2900" t="str">
        <f t="shared" si="458"/>
        <v>2011</v>
      </c>
      <c r="J2900">
        <f t="shared" si="450"/>
        <v>8.7085528854125602</v>
      </c>
      <c r="K2900">
        <f t="shared" si="451"/>
        <v>-8.7085528854125602</v>
      </c>
      <c r="L2900">
        <f t="shared" si="453"/>
        <v>-2.0281602274698542</v>
      </c>
      <c r="M2900">
        <f t="shared" si="454"/>
        <v>0</v>
      </c>
      <c r="P2900" s="16">
        <f t="shared" si="452"/>
        <v>0.20994095274953331</v>
      </c>
    </row>
    <row r="2901" spans="1:16" x14ac:dyDescent="0.3">
      <c r="A2901">
        <v>2900</v>
      </c>
      <c r="B2901" s="23" t="s">
        <v>2916</v>
      </c>
      <c r="C2901" s="24">
        <v>43.02</v>
      </c>
      <c r="D2901" s="24">
        <v>2.0000000000000001E-4</v>
      </c>
      <c r="E2901" s="9">
        <f t="shared" si="455"/>
        <v>3.6405525632897201E-2</v>
      </c>
      <c r="F2901">
        <f t="shared" si="456"/>
        <v>1.0370763222602575</v>
      </c>
      <c r="G2901">
        <f t="shared" si="457"/>
        <v>43.018566023899737</v>
      </c>
      <c r="H2901">
        <f t="shared" si="449"/>
        <v>2.8785409448586818E-2</v>
      </c>
      <c r="I2901" t="str">
        <f t="shared" si="458"/>
        <v>2011</v>
      </c>
      <c r="J2901">
        <f t="shared" si="450"/>
        <v>9.1094899609844528</v>
      </c>
      <c r="K2901">
        <f t="shared" si="451"/>
        <v>-9.1094899609844528</v>
      </c>
      <c r="L2901">
        <f t="shared" si="453"/>
        <v>-3.565763288406572</v>
      </c>
      <c r="M2901">
        <f t="shared" si="454"/>
        <v>0</v>
      </c>
      <c r="P2901" s="16">
        <f t="shared" si="452"/>
        <v>0.21175717377291264</v>
      </c>
    </row>
    <row r="2902" spans="1:16" x14ac:dyDescent="0.3">
      <c r="A2902">
        <v>2901</v>
      </c>
      <c r="B2902" s="23" t="s">
        <v>2917</v>
      </c>
      <c r="C2902" s="24">
        <v>43.067</v>
      </c>
      <c r="D2902" s="24">
        <v>2.0000000000000001E-4</v>
      </c>
      <c r="E2902" s="9">
        <f t="shared" si="455"/>
        <v>1.0919187489349573E-3</v>
      </c>
      <c r="F2902">
        <f t="shared" si="456"/>
        <v>1.0010925151092513</v>
      </c>
      <c r="G2902">
        <f t="shared" si="457"/>
        <v>43.065564457259178</v>
      </c>
      <c r="H2902">
        <f t="shared" si="449"/>
        <v>2.8777836524671883E-2</v>
      </c>
      <c r="I2902" t="str">
        <f t="shared" si="458"/>
        <v>2011</v>
      </c>
      <c r="J2902">
        <f t="shared" si="450"/>
        <v>9.1170430550454231</v>
      </c>
      <c r="K2902">
        <f t="shared" si="451"/>
        <v>-9.1170430550454231</v>
      </c>
      <c r="L2902">
        <f t="shared" si="453"/>
        <v>-3.9560859204494179</v>
      </c>
      <c r="M2902">
        <f t="shared" si="454"/>
        <v>0</v>
      </c>
      <c r="P2902" s="16">
        <f t="shared" si="452"/>
        <v>0.21170146426604294</v>
      </c>
    </row>
    <row r="2903" spans="1:16" x14ac:dyDescent="0.3">
      <c r="A2903">
        <v>2902</v>
      </c>
      <c r="B2903" s="23" t="s">
        <v>2918</v>
      </c>
      <c r="C2903" s="24">
        <v>41.817999999999998</v>
      </c>
      <c r="D2903" s="24">
        <v>2.0000000000000001E-4</v>
      </c>
      <c r="E2903" s="9">
        <f t="shared" si="455"/>
        <v>-2.9430173739287788E-2</v>
      </c>
      <c r="F2903">
        <f t="shared" si="456"/>
        <v>0.97099867648083216</v>
      </c>
      <c r="G2903">
        <f t="shared" si="457"/>
        <v>41.816606089898627</v>
      </c>
      <c r="H2903">
        <f t="shared" si="449"/>
        <v>2.9319857449502881E-2</v>
      </c>
      <c r="I2903" t="str">
        <f t="shared" si="458"/>
        <v>2011</v>
      </c>
      <c r="J2903">
        <f t="shared" si="450"/>
        <v>9.0193731916793993</v>
      </c>
      <c r="K2903">
        <f t="shared" si="451"/>
        <v>-9.0193731916793993</v>
      </c>
      <c r="L2903">
        <f t="shared" si="453"/>
        <v>-2.707127553088867</v>
      </c>
      <c r="M2903">
        <f t="shared" si="454"/>
        <v>0</v>
      </c>
      <c r="P2903" s="16">
        <f t="shared" si="452"/>
        <v>0.2156887905319067</v>
      </c>
    </row>
    <row r="2904" spans="1:16" x14ac:dyDescent="0.3">
      <c r="A2904">
        <v>2903</v>
      </c>
      <c r="B2904" s="23" t="s">
        <v>2919</v>
      </c>
      <c r="C2904" s="24">
        <v>41.572000000000003</v>
      </c>
      <c r="D2904" s="24">
        <v>2.0000000000000001E-4</v>
      </c>
      <c r="E2904" s="9">
        <f t="shared" si="455"/>
        <v>-5.9000051230560331E-3</v>
      </c>
      <c r="F2904">
        <f t="shared" si="456"/>
        <v>0.99411736572767717</v>
      </c>
      <c r="G2904">
        <f t="shared" si="457"/>
        <v>41.57061428976197</v>
      </c>
      <c r="H2904">
        <f t="shared" si="449"/>
        <v>2.9336094103268262E-2</v>
      </c>
      <c r="I2904" t="str">
        <f t="shared" si="458"/>
        <v>2011</v>
      </c>
      <c r="J2904">
        <f t="shared" si="450"/>
        <v>8.9712808544037355</v>
      </c>
      <c r="K2904">
        <f t="shared" si="451"/>
        <v>-8.9712808544037355</v>
      </c>
      <c r="L2904">
        <f t="shared" si="453"/>
        <v>-2.4611357529522095</v>
      </c>
      <c r="M2904">
        <f t="shared" si="454"/>
        <v>0</v>
      </c>
      <c r="P2904" s="16">
        <f t="shared" si="452"/>
        <v>0.21580823395754309</v>
      </c>
    </row>
    <row r="2905" spans="1:16" x14ac:dyDescent="0.3">
      <c r="A2905">
        <v>2904</v>
      </c>
      <c r="B2905" s="23" t="s">
        <v>2920</v>
      </c>
      <c r="C2905" s="24">
        <v>42.478999999999999</v>
      </c>
      <c r="D2905" s="24">
        <v>1.4999999999999999E-4</v>
      </c>
      <c r="E2905" s="9">
        <f t="shared" si="455"/>
        <v>2.1582972440784311E-2</v>
      </c>
      <c r="F2905">
        <f t="shared" si="456"/>
        <v>1.0218175695179448</v>
      </c>
      <c r="G2905">
        <f t="shared" si="457"/>
        <v>42.47793803827458</v>
      </c>
      <c r="H2905">
        <f t="shared" si="449"/>
        <v>2.9319187964355401E-2</v>
      </c>
      <c r="I2905" t="str">
        <f t="shared" si="458"/>
        <v>2011</v>
      </c>
      <c r="J2905">
        <f t="shared" si="450"/>
        <v>9.1618058757115435</v>
      </c>
      <c r="K2905">
        <f t="shared" si="451"/>
        <v>-9.1618058757115435</v>
      </c>
      <c r="L2905">
        <f t="shared" si="453"/>
        <v>-5.9402425203392397</v>
      </c>
      <c r="M2905">
        <f t="shared" si="454"/>
        <v>0</v>
      </c>
      <c r="P2905" s="16">
        <f t="shared" si="452"/>
        <v>0.21568386552700214</v>
      </c>
    </row>
    <row r="2906" spans="1:16" x14ac:dyDescent="0.3">
      <c r="A2906">
        <v>2905</v>
      </c>
      <c r="B2906" s="23" t="s">
        <v>2921</v>
      </c>
      <c r="C2906" s="24">
        <v>41.573</v>
      </c>
      <c r="D2906" s="24">
        <v>1E-4</v>
      </c>
      <c r="E2906" s="9">
        <f t="shared" si="455"/>
        <v>-2.155891807792305E-2</v>
      </c>
      <c r="F2906">
        <f t="shared" si="456"/>
        <v>0.97867181430824646</v>
      </c>
      <c r="G2906">
        <f t="shared" si="457"/>
        <v>41.572307122440662</v>
      </c>
      <c r="H2906">
        <f t="shared" si="449"/>
        <v>2.9613650624068344E-2</v>
      </c>
      <c r="I2906" t="str">
        <f t="shared" si="458"/>
        <v>2011</v>
      </c>
      <c r="J2906">
        <f t="shared" si="450"/>
        <v>9.0565292915419846</v>
      </c>
      <c r="K2906">
        <f t="shared" si="451"/>
        <v>-9.0565292915419846</v>
      </c>
      <c r="L2906">
        <f t="shared" si="453"/>
        <v>-11.521557546397229</v>
      </c>
      <c r="M2906">
        <f t="shared" si="454"/>
        <v>1</v>
      </c>
      <c r="P2906" s="16">
        <f t="shared" si="452"/>
        <v>0.21785005255706111</v>
      </c>
    </row>
    <row r="2907" spans="1:16" x14ac:dyDescent="0.3">
      <c r="A2907">
        <v>2906</v>
      </c>
      <c r="B2907" s="23" t="s">
        <v>2922</v>
      </c>
      <c r="C2907" s="24">
        <v>40.164000000000001</v>
      </c>
      <c r="D2907" s="24">
        <v>1E-4</v>
      </c>
      <c r="E2907" s="9">
        <f t="shared" si="455"/>
        <v>-3.4479846071846544E-2</v>
      </c>
      <c r="F2907">
        <f t="shared" si="456"/>
        <v>0.96610781035768412</v>
      </c>
      <c r="G2907">
        <f t="shared" si="457"/>
        <v>40.163330605578302</v>
      </c>
      <c r="H2907">
        <f t="shared" si="449"/>
        <v>3.0085416251346257E-2</v>
      </c>
      <c r="I2907" t="str">
        <f t="shared" si="458"/>
        <v>2011</v>
      </c>
      <c r="J2907">
        <f t="shared" si="450"/>
        <v>8.8889705115883295</v>
      </c>
      <c r="K2907">
        <f t="shared" si="451"/>
        <v>-8.8889705115883295</v>
      </c>
      <c r="L2907">
        <f t="shared" si="453"/>
        <v>-10.236729629584804</v>
      </c>
      <c r="M2907">
        <f t="shared" si="454"/>
        <v>1</v>
      </c>
      <c r="P2907" s="16">
        <f t="shared" si="452"/>
        <v>0.22132055229388115</v>
      </c>
    </row>
    <row r="2908" spans="1:16" x14ac:dyDescent="0.3">
      <c r="A2908">
        <v>2907</v>
      </c>
      <c r="B2908" s="23" t="s">
        <v>2923</v>
      </c>
      <c r="C2908" s="24">
        <v>41.122999999999998</v>
      </c>
      <c r="D2908" s="24">
        <v>1.2999999999999999E-4</v>
      </c>
      <c r="E2908" s="9">
        <f t="shared" si="455"/>
        <v>2.3596503666916416E-2</v>
      </c>
      <c r="F2908">
        <f t="shared" si="456"/>
        <v>1.0238771038741161</v>
      </c>
      <c r="G2908">
        <f t="shared" si="457"/>
        <v>41.122109011319075</v>
      </c>
      <c r="H2908">
        <f t="shared" si="449"/>
        <v>3.0177799001637806E-2</v>
      </c>
      <c r="I2908" t="str">
        <f t="shared" si="458"/>
        <v>2011</v>
      </c>
      <c r="J2908">
        <f t="shared" si="450"/>
        <v>9.1291146715101128</v>
      </c>
      <c r="K2908">
        <f t="shared" si="451"/>
        <v>-9.1291146715101128</v>
      </c>
      <c r="L2908">
        <f t="shared" si="453"/>
        <v>-11.195508035325577</v>
      </c>
      <c r="M2908">
        <f t="shared" si="454"/>
        <v>1</v>
      </c>
      <c r="P2908" s="16">
        <f t="shared" si="452"/>
        <v>0.22200015736053996</v>
      </c>
    </row>
    <row r="2909" spans="1:16" x14ac:dyDescent="0.3">
      <c r="A2909">
        <v>2908</v>
      </c>
      <c r="B2909" s="23" t="s">
        <v>2924</v>
      </c>
      <c r="C2909" s="24">
        <v>40.469000000000001</v>
      </c>
      <c r="D2909" s="24">
        <v>5.0000000000000002E-5</v>
      </c>
      <c r="E2909" s="9">
        <f t="shared" si="455"/>
        <v>-1.6031326763098316E-2</v>
      </c>
      <c r="F2909">
        <f t="shared" si="456"/>
        <v>0.98409649101476071</v>
      </c>
      <c r="G2909">
        <f t="shared" si="457"/>
        <v>40.468662759738507</v>
      </c>
      <c r="H2909">
        <f t="shared" si="449"/>
        <v>2.9360120741080301E-2</v>
      </c>
      <c r="I2909" t="str">
        <f t="shared" si="458"/>
        <v>2011</v>
      </c>
      <c r="J2909">
        <f t="shared" si="450"/>
        <v>8.7406234654147923</v>
      </c>
      <c r="K2909">
        <f t="shared" si="451"/>
        <v>-8.7406234654147923</v>
      </c>
      <c r="L2909">
        <f t="shared" si="453"/>
        <v>-10.542061783745009</v>
      </c>
      <c r="M2909">
        <f t="shared" si="454"/>
        <v>1</v>
      </c>
      <c r="P2909" s="16">
        <f t="shared" si="452"/>
        <v>0.21598498367261768</v>
      </c>
    </row>
    <row r="2910" spans="1:16" x14ac:dyDescent="0.3">
      <c r="A2910">
        <v>2909</v>
      </c>
      <c r="B2910" s="23" t="s">
        <v>2925</v>
      </c>
      <c r="C2910" s="24">
        <v>39.453000000000003</v>
      </c>
      <c r="D2910" s="24">
        <v>3.0000000000000001E-5</v>
      </c>
      <c r="E2910" s="9">
        <f t="shared" si="455"/>
        <v>-2.5426158893070264E-2</v>
      </c>
      <c r="F2910">
        <f t="shared" si="456"/>
        <v>0.97489436358694315</v>
      </c>
      <c r="G2910">
        <f t="shared" si="457"/>
        <v>39.452802735493165</v>
      </c>
      <c r="H2910">
        <f t="shared" si="449"/>
        <v>2.7781060588378963E-2</v>
      </c>
      <c r="I2910" t="str">
        <f t="shared" si="458"/>
        <v>2011</v>
      </c>
      <c r="J2910">
        <f t="shared" si="450"/>
        <v>8.0629209759613456</v>
      </c>
      <c r="K2910">
        <f t="shared" si="451"/>
        <v>-8.0629209759613456</v>
      </c>
      <c r="L2910">
        <f t="shared" si="453"/>
        <v>-9.5262017594996671</v>
      </c>
      <c r="M2910">
        <f t="shared" si="454"/>
        <v>1</v>
      </c>
      <c r="P2910" s="16">
        <f t="shared" si="452"/>
        <v>0.20436877526847164</v>
      </c>
    </row>
    <row r="2911" spans="1:16" x14ac:dyDescent="0.3">
      <c r="A2911">
        <v>2910</v>
      </c>
      <c r="B2911" s="23" t="s">
        <v>2926</v>
      </c>
      <c r="C2911" s="24">
        <v>40.780999999999999</v>
      </c>
      <c r="D2911" s="24">
        <v>3.0000000000000001E-5</v>
      </c>
      <c r="E2911" s="9">
        <f t="shared" si="455"/>
        <v>3.3106196642140241E-2</v>
      </c>
      <c r="F2911">
        <f t="shared" si="456"/>
        <v>1.0336603046663118</v>
      </c>
      <c r="G2911">
        <f t="shared" si="457"/>
        <v>40.780796095509757</v>
      </c>
      <c r="H2911">
        <f t="shared" si="449"/>
        <v>2.775817070605972E-2</v>
      </c>
      <c r="I2911" t="str">
        <f t="shared" si="458"/>
        <v>2011</v>
      </c>
      <c r="J2911">
        <f t="shared" si="450"/>
        <v>8.3274543851999976</v>
      </c>
      <c r="K2911">
        <f t="shared" si="451"/>
        <v>-8.3274543851999976</v>
      </c>
      <c r="L2911">
        <f t="shared" si="453"/>
        <v>-10.854195119516259</v>
      </c>
      <c r="M2911">
        <f t="shared" si="454"/>
        <v>1</v>
      </c>
      <c r="P2911" s="16">
        <f t="shared" si="452"/>
        <v>0.20420038798891685</v>
      </c>
    </row>
    <row r="2912" spans="1:16" x14ac:dyDescent="0.3">
      <c r="A2912">
        <v>2911</v>
      </c>
      <c r="B2912" s="23" t="s">
        <v>2927</v>
      </c>
      <c r="C2912" s="24">
        <v>39.11</v>
      </c>
      <c r="D2912" s="24">
        <v>8.0000000000000007E-5</v>
      </c>
      <c r="E2912" s="9">
        <f t="shared" si="455"/>
        <v>-4.1838097902655101E-2</v>
      </c>
      <c r="F2912">
        <f t="shared" si="456"/>
        <v>0.95902503616880408</v>
      </c>
      <c r="G2912">
        <f t="shared" si="457"/>
        <v>39.10947853680976</v>
      </c>
      <c r="H2912">
        <f t="shared" si="449"/>
        <v>2.8354692356796909E-2</v>
      </c>
      <c r="I2912" t="str">
        <f t="shared" si="458"/>
        <v>2011</v>
      </c>
      <c r="J2912">
        <f t="shared" si="450"/>
        <v>8.1577930857717966</v>
      </c>
      <c r="K2912">
        <f t="shared" si="451"/>
        <v>-8.1577930857717966</v>
      </c>
      <c r="L2912">
        <f t="shared" si="453"/>
        <v>-9.1828775608162623</v>
      </c>
      <c r="M2912">
        <f t="shared" si="454"/>
        <v>1</v>
      </c>
      <c r="P2912" s="16">
        <f t="shared" si="452"/>
        <v>0.20858864375022793</v>
      </c>
    </row>
    <row r="2913" spans="1:16" x14ac:dyDescent="0.3">
      <c r="A2913">
        <v>2912</v>
      </c>
      <c r="B2913" s="23" t="s">
        <v>2928</v>
      </c>
      <c r="C2913" s="24">
        <v>40.081000000000003</v>
      </c>
      <c r="D2913" s="24">
        <v>1E-4</v>
      </c>
      <c r="E2913" s="9">
        <f t="shared" si="455"/>
        <v>2.4524217797738512E-2</v>
      </c>
      <c r="F2913">
        <f t="shared" si="456"/>
        <v>1.0248274098695986</v>
      </c>
      <c r="G2913">
        <f t="shared" si="457"/>
        <v>40.080331988900113</v>
      </c>
      <c r="H2913">
        <f t="shared" ref="H2913:H2976" si="459">SQRT(_xlfn.VAR.S(E2884:E2913))</f>
        <v>2.7736147433646833E-2</v>
      </c>
      <c r="I2913" t="str">
        <f t="shared" si="458"/>
        <v>2011</v>
      </c>
      <c r="J2913">
        <f t="shared" ref="J2913:J2976" si="460">-K2913</f>
        <v>8.1779258423086372</v>
      </c>
      <c r="K2913">
        <f t="shared" ref="K2913:K2976" si="461">-G2913*$P$3*$R$3*H2913</f>
        <v>-8.1779258423086372</v>
      </c>
      <c r="L2913">
        <f t="shared" si="453"/>
        <v>-10.285729252918347</v>
      </c>
      <c r="M2913">
        <f t="shared" si="454"/>
        <v>1</v>
      </c>
      <c r="P2913" s="16">
        <f t="shared" ref="P2913:P2976" si="462">-K2913/G2913</f>
        <v>0.20403837584412823</v>
      </c>
    </row>
    <row r="2914" spans="1:16" x14ac:dyDescent="0.3">
      <c r="A2914">
        <v>2913</v>
      </c>
      <c r="B2914" s="23" t="s">
        <v>2929</v>
      </c>
      <c r="C2914" s="24">
        <v>40.42</v>
      </c>
      <c r="D2914" s="24">
        <v>1E-4</v>
      </c>
      <c r="E2914" s="9">
        <f t="shared" si="455"/>
        <v>8.4223054103136786E-3</v>
      </c>
      <c r="F2914">
        <f t="shared" si="456"/>
        <v>1.0084578728075646</v>
      </c>
      <c r="G2914">
        <f t="shared" si="457"/>
        <v>40.419326338947194</v>
      </c>
      <c r="H2914">
        <f t="shared" si="459"/>
        <v>2.6944684114559182E-2</v>
      </c>
      <c r="I2914" t="str">
        <f t="shared" si="458"/>
        <v>2011</v>
      </c>
      <c r="J2914">
        <f t="shared" si="460"/>
        <v>8.0117592074377484</v>
      </c>
      <c r="K2914">
        <f t="shared" si="461"/>
        <v>-8.0117592074377484</v>
      </c>
      <c r="L2914">
        <f t="shared" ref="L2914:L2977" si="463">+MIN(G2915-G2914,G2916-G2914,G2917-G2914,G2918-G2914,G2919-G2914,G2920-G2914,G2921-G2914,G2922-G2914,G2923-G2914,G2924-G2914)</f>
        <v>-10.624723602965428</v>
      </c>
      <c r="M2914">
        <f t="shared" ref="M2914:M2977" si="464">+IF(L2914&lt;K2914,1,0)</f>
        <v>1</v>
      </c>
      <c r="P2914" s="16">
        <f t="shared" si="462"/>
        <v>0.19821604992257849</v>
      </c>
    </row>
    <row r="2915" spans="1:16" x14ac:dyDescent="0.3">
      <c r="A2915">
        <v>2914</v>
      </c>
      <c r="B2915" s="23" t="s">
        <v>2930</v>
      </c>
      <c r="C2915" s="24">
        <v>36.537999999999997</v>
      </c>
      <c r="D2915" s="24">
        <v>5.0000000000000002E-5</v>
      </c>
      <c r="E2915" s="9">
        <f t="shared" si="455"/>
        <v>-0.10097189706109699</v>
      </c>
      <c r="F2915">
        <f t="shared" si="456"/>
        <v>0.90395843641761497</v>
      </c>
      <c r="G2915">
        <f t="shared" si="457"/>
        <v>36.53769551793534</v>
      </c>
      <c r="H2915">
        <f t="shared" si="459"/>
        <v>3.2628883751770234E-2</v>
      </c>
      <c r="I2915" t="str">
        <f t="shared" si="458"/>
        <v>2011</v>
      </c>
      <c r="J2915">
        <f t="shared" si="460"/>
        <v>8.7701917672099512</v>
      </c>
      <c r="K2915">
        <f t="shared" si="461"/>
        <v>-8.7701917672099512</v>
      </c>
      <c r="L2915">
        <f t="shared" si="463"/>
        <v>-6.7430927819535746</v>
      </c>
      <c r="M2915">
        <f t="shared" si="464"/>
        <v>0</v>
      </c>
      <c r="P2915" s="16">
        <f t="shared" si="462"/>
        <v>0.2400313331995694</v>
      </c>
    </row>
    <row r="2916" spans="1:16" x14ac:dyDescent="0.3">
      <c r="A2916">
        <v>2915</v>
      </c>
      <c r="B2916" s="23" t="s">
        <v>2931</v>
      </c>
      <c r="C2916" s="24">
        <v>30.050999999999998</v>
      </c>
      <c r="D2916" s="24">
        <v>5.0000000000000002E-5</v>
      </c>
      <c r="E2916" s="9">
        <f t="shared" si="455"/>
        <v>-0.19545687661664113</v>
      </c>
      <c r="F2916">
        <f t="shared" si="456"/>
        <v>0.82245881000602117</v>
      </c>
      <c r="G2916">
        <f t="shared" si="457"/>
        <v>30.050749576043433</v>
      </c>
      <c r="H2916">
        <f t="shared" si="459"/>
        <v>4.7973714692292183E-2</v>
      </c>
      <c r="I2916" t="str">
        <f t="shared" si="458"/>
        <v>2011</v>
      </c>
      <c r="J2916">
        <f t="shared" si="460"/>
        <v>10.605334671122852</v>
      </c>
      <c r="K2916">
        <f t="shared" si="461"/>
        <v>-10.605334671122852</v>
      </c>
      <c r="L2916">
        <f t="shared" si="463"/>
        <v>-0.25614684006166755</v>
      </c>
      <c r="M2916">
        <f t="shared" si="464"/>
        <v>0</v>
      </c>
      <c r="P2916" s="16">
        <f t="shared" si="462"/>
        <v>0.35291414759176137</v>
      </c>
    </row>
    <row r="2917" spans="1:16" x14ac:dyDescent="0.3">
      <c r="A2917">
        <v>2916</v>
      </c>
      <c r="B2917" s="23" t="s">
        <v>2932</v>
      </c>
      <c r="C2917" s="24">
        <v>29.927</v>
      </c>
      <c r="D2917" s="24">
        <v>8.0000000000000007E-5</v>
      </c>
      <c r="E2917" s="9">
        <f t="shared" si="455"/>
        <v>-4.1348553359313754E-3</v>
      </c>
      <c r="F2917">
        <f t="shared" si="456"/>
        <v>0.99587368140827259</v>
      </c>
      <c r="G2917">
        <f t="shared" si="457"/>
        <v>29.926600975993498</v>
      </c>
      <c r="H2917">
        <f t="shared" si="459"/>
        <v>4.7911958816855775E-2</v>
      </c>
      <c r="I2917" t="str">
        <f t="shared" si="458"/>
        <v>2011</v>
      </c>
      <c r="J2917">
        <f t="shared" si="460"/>
        <v>10.547925179292525</v>
      </c>
      <c r="K2917">
        <f t="shared" si="461"/>
        <v>-10.547925179292525</v>
      </c>
      <c r="L2917">
        <f t="shared" si="463"/>
        <v>-0.13199824001173255</v>
      </c>
      <c r="M2917">
        <f t="shared" si="464"/>
        <v>0</v>
      </c>
      <c r="P2917" s="16">
        <f t="shared" si="462"/>
        <v>0.35245984626700017</v>
      </c>
    </row>
    <row r="2918" spans="1:16" x14ac:dyDescent="0.3">
      <c r="A2918">
        <v>2917</v>
      </c>
      <c r="B2918" s="23" t="s">
        <v>2933</v>
      </c>
      <c r="C2918" s="24">
        <v>31.497</v>
      </c>
      <c r="D2918" s="24">
        <v>1.4999999999999999E-4</v>
      </c>
      <c r="E2918" s="9">
        <f t="shared" si="455"/>
        <v>5.1131220239108356E-2</v>
      </c>
      <c r="F2918">
        <f t="shared" si="456"/>
        <v>1.052460988405119</v>
      </c>
      <c r="G2918">
        <f t="shared" si="457"/>
        <v>31.496212584842731</v>
      </c>
      <c r="H2918">
        <f t="shared" si="459"/>
        <v>4.9007849192382193E-2</v>
      </c>
      <c r="I2918" t="str">
        <f t="shared" si="458"/>
        <v>2011</v>
      </c>
      <c r="J2918">
        <f t="shared" si="460"/>
        <v>11.355066888002458</v>
      </c>
      <c r="K2918">
        <f t="shared" si="461"/>
        <v>-11.355066888002458</v>
      </c>
      <c r="L2918">
        <f t="shared" si="463"/>
        <v>-1.701609848860965</v>
      </c>
      <c r="M2918">
        <f t="shared" si="464"/>
        <v>0</v>
      </c>
      <c r="P2918" s="16">
        <f t="shared" si="462"/>
        <v>0.36052166137165909</v>
      </c>
    </row>
    <row r="2919" spans="1:16" x14ac:dyDescent="0.3">
      <c r="A2919">
        <v>2918</v>
      </c>
      <c r="B2919" s="23" t="s">
        <v>2934</v>
      </c>
      <c r="C2919" s="24">
        <v>30.085000000000001</v>
      </c>
      <c r="D2919" s="24">
        <v>1E-4</v>
      </c>
      <c r="E2919" s="9">
        <f t="shared" si="455"/>
        <v>-4.5865594528598813E-2</v>
      </c>
      <c r="F2919">
        <f t="shared" si="456"/>
        <v>0.95517033368257298</v>
      </c>
      <c r="G2919">
        <f t="shared" si="457"/>
        <v>30.084498587511785</v>
      </c>
      <c r="H2919">
        <f t="shared" si="459"/>
        <v>4.9319915789102026E-2</v>
      </c>
      <c r="I2919" t="str">
        <f t="shared" si="458"/>
        <v>2011</v>
      </c>
      <c r="J2919">
        <f t="shared" si="460"/>
        <v>10.915178057171046</v>
      </c>
      <c r="K2919">
        <f t="shared" si="461"/>
        <v>-10.915178057171046</v>
      </c>
      <c r="L2919">
        <f t="shared" si="463"/>
        <v>-0.2898958515300194</v>
      </c>
      <c r="M2919">
        <f t="shared" si="464"/>
        <v>0</v>
      </c>
      <c r="P2919" s="16">
        <f t="shared" si="462"/>
        <v>0.36281735011870819</v>
      </c>
    </row>
    <row r="2920" spans="1:16" x14ac:dyDescent="0.3">
      <c r="A2920">
        <v>2919</v>
      </c>
      <c r="B2920" s="23" t="s">
        <v>2935</v>
      </c>
      <c r="C2920" s="24">
        <v>30.472000000000001</v>
      </c>
      <c r="D2920" s="24">
        <v>1.4999999999999999E-4</v>
      </c>
      <c r="E2920" s="9">
        <f t="shared" si="455"/>
        <v>1.2781520503987859E-2</v>
      </c>
      <c r="F2920">
        <f t="shared" si="456"/>
        <v>1.0128635532657471</v>
      </c>
      <c r="G2920">
        <f t="shared" si="457"/>
        <v>30.471238209522422</v>
      </c>
      <c r="H2920">
        <f t="shared" si="459"/>
        <v>4.9383113698523058E-2</v>
      </c>
      <c r="I2920" t="str">
        <f t="shared" si="458"/>
        <v>2011</v>
      </c>
      <c r="J2920">
        <f t="shared" si="460"/>
        <v>11.069660270530406</v>
      </c>
      <c r="K2920">
        <f t="shared" si="461"/>
        <v>-11.069660270530406</v>
      </c>
      <c r="L2920">
        <f t="shared" si="463"/>
        <v>-0.67663547354065656</v>
      </c>
      <c r="M2920">
        <f t="shared" si="464"/>
        <v>0</v>
      </c>
      <c r="P2920" s="16">
        <f t="shared" si="462"/>
        <v>0.36328225963167715</v>
      </c>
    </row>
    <row r="2921" spans="1:16" x14ac:dyDescent="0.3">
      <c r="A2921">
        <v>2920</v>
      </c>
      <c r="B2921" s="23" t="s">
        <v>2936</v>
      </c>
      <c r="C2921" s="24">
        <v>30.041</v>
      </c>
      <c r="D2921" s="24">
        <v>2.5000000000000001E-4</v>
      </c>
      <c r="E2921" s="9">
        <f t="shared" si="455"/>
        <v>-1.4245113886364447E-2</v>
      </c>
      <c r="F2921">
        <f t="shared" si="456"/>
        <v>0.98585586768180622</v>
      </c>
      <c r="G2921">
        <f t="shared" si="457"/>
        <v>30.039748317743562</v>
      </c>
      <c r="H2921">
        <f t="shared" si="459"/>
        <v>4.8417085117586557E-2</v>
      </c>
      <c r="I2921" t="str">
        <f t="shared" si="458"/>
        <v>2011</v>
      </c>
      <c r="J2921">
        <f t="shared" si="460"/>
        <v>10.699430207694508</v>
      </c>
      <c r="K2921">
        <f t="shared" si="461"/>
        <v>-10.699430207694508</v>
      </c>
      <c r="L2921">
        <f t="shared" si="463"/>
        <v>-0.2451455817617969</v>
      </c>
      <c r="M2921">
        <f t="shared" si="464"/>
        <v>0</v>
      </c>
      <c r="P2921" s="16">
        <f t="shared" si="462"/>
        <v>0.35617576067954876</v>
      </c>
    </row>
    <row r="2922" spans="1:16" x14ac:dyDescent="0.3">
      <c r="A2922">
        <v>2921</v>
      </c>
      <c r="B2922" s="23" t="s">
        <v>2937</v>
      </c>
      <c r="C2922" s="24">
        <v>30.75</v>
      </c>
      <c r="D2922" s="24">
        <v>8.0000000000000007E-5</v>
      </c>
      <c r="E2922" s="9">
        <f t="shared" si="455"/>
        <v>2.3326878962588272E-2</v>
      </c>
      <c r="F2922">
        <f t="shared" si="456"/>
        <v>1.0236010785260143</v>
      </c>
      <c r="G2922">
        <f t="shared" si="457"/>
        <v>30.749590002733321</v>
      </c>
      <c r="H2922">
        <f t="shared" si="459"/>
        <v>4.8476724228887262E-2</v>
      </c>
      <c r="I2922" t="str">
        <f t="shared" si="458"/>
        <v>2011</v>
      </c>
      <c r="J2922">
        <f t="shared" si="460"/>
        <v>10.965749363508433</v>
      </c>
      <c r="K2922">
        <f t="shared" si="461"/>
        <v>-10.965749363508433</v>
      </c>
      <c r="L2922">
        <f t="shared" si="463"/>
        <v>-0.9549872667515551</v>
      </c>
      <c r="M2922">
        <f t="shared" si="464"/>
        <v>0</v>
      </c>
      <c r="P2922" s="16">
        <f t="shared" si="462"/>
        <v>0.35661449022681901</v>
      </c>
    </row>
    <row r="2923" spans="1:16" x14ac:dyDescent="0.3">
      <c r="A2923">
        <v>2922</v>
      </c>
      <c r="B2923" s="23" t="s">
        <v>2938</v>
      </c>
      <c r="C2923" s="24">
        <v>29.795000000000002</v>
      </c>
      <c r="D2923" s="24">
        <v>8.0000000000000007E-5</v>
      </c>
      <c r="E2923" s="9">
        <f t="shared" si="455"/>
        <v>-3.1549400053584607E-2</v>
      </c>
      <c r="F2923">
        <f t="shared" si="456"/>
        <v>0.96894308943089436</v>
      </c>
      <c r="G2923">
        <f t="shared" si="457"/>
        <v>29.794602735981766</v>
      </c>
      <c r="H2923">
        <f t="shared" si="459"/>
        <v>4.8561114703915241E-2</v>
      </c>
      <c r="I2923" t="str">
        <f t="shared" si="458"/>
        <v>2011</v>
      </c>
      <c r="J2923">
        <f t="shared" si="460"/>
        <v>10.643683872619432</v>
      </c>
      <c r="K2923">
        <f t="shared" si="461"/>
        <v>-10.643683872619432</v>
      </c>
      <c r="L2923">
        <f t="shared" si="463"/>
        <v>0.5222456793971979</v>
      </c>
      <c r="M2923">
        <f t="shared" si="464"/>
        <v>0</v>
      </c>
      <c r="P2923" s="16">
        <f t="shared" si="462"/>
        <v>0.35723530086761235</v>
      </c>
    </row>
    <row r="2924" spans="1:16" x14ac:dyDescent="0.3">
      <c r="A2924">
        <v>2923</v>
      </c>
      <c r="B2924" s="23" t="s">
        <v>2939</v>
      </c>
      <c r="C2924" s="24">
        <v>30.317</v>
      </c>
      <c r="D2924" s="24">
        <v>3.0000000000000001E-5</v>
      </c>
      <c r="E2924" s="9">
        <f t="shared" si="455"/>
        <v>1.736801708886071E-2</v>
      </c>
      <c r="F2924">
        <f t="shared" si="456"/>
        <v>1.0175197180735023</v>
      </c>
      <c r="G2924">
        <f t="shared" si="457"/>
        <v>30.316848415378963</v>
      </c>
      <c r="H2924">
        <f t="shared" si="459"/>
        <v>4.7233090884015602E-2</v>
      </c>
      <c r="I2924" t="str">
        <f t="shared" si="458"/>
        <v>2011</v>
      </c>
      <c r="J2924">
        <f t="shared" si="460"/>
        <v>10.534068527133419</v>
      </c>
      <c r="K2924">
        <f t="shared" si="461"/>
        <v>-10.534068527133419</v>
      </c>
      <c r="L2924">
        <f t="shared" si="463"/>
        <v>0.64063562225406656</v>
      </c>
      <c r="M2924">
        <f t="shared" si="464"/>
        <v>0</v>
      </c>
      <c r="P2924" s="16">
        <f t="shared" si="462"/>
        <v>0.34746581777905894</v>
      </c>
    </row>
    <row r="2925" spans="1:16" x14ac:dyDescent="0.3">
      <c r="A2925">
        <v>2924</v>
      </c>
      <c r="B2925" s="23" t="s">
        <v>2940</v>
      </c>
      <c r="C2925" s="24">
        <v>31.97</v>
      </c>
      <c r="D2925" s="24">
        <v>5.0000000000000002E-5</v>
      </c>
      <c r="E2925" s="9">
        <f t="shared" si="455"/>
        <v>5.3089351783947192E-2</v>
      </c>
      <c r="F2925">
        <f t="shared" si="456"/>
        <v>1.0545238644984662</v>
      </c>
      <c r="G2925">
        <f t="shared" si="457"/>
        <v>31.9697335844434</v>
      </c>
      <c r="H2925">
        <f t="shared" si="459"/>
        <v>4.7767165337503657E-2</v>
      </c>
      <c r="I2925" t="str">
        <f t="shared" si="458"/>
        <v>2011</v>
      </c>
      <c r="J2925">
        <f t="shared" si="460"/>
        <v>11.233994512674018</v>
      </c>
      <c r="K2925">
        <f t="shared" si="461"/>
        <v>-11.233994512674018</v>
      </c>
      <c r="L2925">
        <f t="shared" si="463"/>
        <v>-1.7046415508238368</v>
      </c>
      <c r="M2925">
        <f t="shared" si="464"/>
        <v>0</v>
      </c>
      <c r="P2925" s="16">
        <f t="shared" si="462"/>
        <v>0.35139468657131773</v>
      </c>
    </row>
    <row r="2926" spans="1:16" x14ac:dyDescent="0.3">
      <c r="A2926">
        <v>2925</v>
      </c>
      <c r="B2926" s="23" t="s">
        <v>2941</v>
      </c>
      <c r="C2926" s="24">
        <v>30.957999999999998</v>
      </c>
      <c r="D2926" s="24">
        <v>1E-4</v>
      </c>
      <c r="E2926" s="9">
        <f t="shared" si="455"/>
        <v>-3.2166515920064399E-2</v>
      </c>
      <c r="F2926">
        <f t="shared" si="456"/>
        <v>0.96834532374100712</v>
      </c>
      <c r="G2926">
        <f t="shared" si="457"/>
        <v>30.95748403763303</v>
      </c>
      <c r="H2926">
        <f t="shared" si="459"/>
        <v>4.7897304768539976E-2</v>
      </c>
      <c r="I2926" t="str">
        <f t="shared" si="458"/>
        <v>2011</v>
      </c>
      <c r="J2926">
        <f t="shared" si="460"/>
        <v>10.907932812752112</v>
      </c>
      <c r="K2926">
        <f t="shared" si="461"/>
        <v>-10.907932812752112</v>
      </c>
      <c r="L2926">
        <f t="shared" si="463"/>
        <v>-0.69239200401346679</v>
      </c>
      <c r="M2926">
        <f t="shared" si="464"/>
        <v>0</v>
      </c>
      <c r="P2926" s="16">
        <f t="shared" si="462"/>
        <v>0.35235204513041296</v>
      </c>
    </row>
    <row r="2927" spans="1:16" x14ac:dyDescent="0.3">
      <c r="A2927">
        <v>2926</v>
      </c>
      <c r="B2927" s="23" t="s">
        <v>2942</v>
      </c>
      <c r="C2927" s="24">
        <v>31.943999999999999</v>
      </c>
      <c r="D2927" s="24">
        <v>1E-4</v>
      </c>
      <c r="E2927" s="9">
        <f t="shared" si="455"/>
        <v>3.1352922609234467E-2</v>
      </c>
      <c r="F2927">
        <f t="shared" si="456"/>
        <v>1.0318496026875121</v>
      </c>
      <c r="G2927">
        <f t="shared" si="457"/>
        <v>31.943467604436641</v>
      </c>
      <c r="H2927">
        <f t="shared" si="459"/>
        <v>4.846879480548253E-2</v>
      </c>
      <c r="I2927" t="str">
        <f t="shared" si="458"/>
        <v>2011</v>
      </c>
      <c r="J2927">
        <f t="shared" si="460"/>
        <v>11.389640087498966</v>
      </c>
      <c r="K2927">
        <f t="shared" si="461"/>
        <v>-11.389640087498966</v>
      </c>
      <c r="L2927">
        <f t="shared" si="463"/>
        <v>-1.678375570817078</v>
      </c>
      <c r="M2927">
        <f t="shared" si="464"/>
        <v>0</v>
      </c>
      <c r="P2927" s="16">
        <f t="shared" si="462"/>
        <v>0.35655615816477776</v>
      </c>
    </row>
    <row r="2928" spans="1:16" x14ac:dyDescent="0.3">
      <c r="A2928">
        <v>2927</v>
      </c>
      <c r="B2928" s="23" t="s">
        <v>2943</v>
      </c>
      <c r="C2928" s="24">
        <v>31.963000000000001</v>
      </c>
      <c r="D2928" s="24">
        <v>8.0000000000000007E-5</v>
      </c>
      <c r="E2928" s="9">
        <f t="shared" si="455"/>
        <v>5.9461406605892974E-4</v>
      </c>
      <c r="F2928">
        <f t="shared" si="456"/>
        <v>1.0005947908840471</v>
      </c>
      <c r="G2928">
        <f t="shared" si="457"/>
        <v>31.962573829507811</v>
      </c>
      <c r="H2928">
        <f t="shared" si="459"/>
        <v>4.819270407669763E-2</v>
      </c>
      <c r="I2928" t="str">
        <f t="shared" si="458"/>
        <v>2011</v>
      </c>
      <c r="J2928">
        <f t="shared" si="460"/>
        <v>11.331535403190882</v>
      </c>
      <c r="K2928">
        <f t="shared" si="461"/>
        <v>-11.331535403190882</v>
      </c>
      <c r="L2928">
        <f t="shared" si="463"/>
        <v>-1.6974817958882475</v>
      </c>
      <c r="M2928">
        <f t="shared" si="464"/>
        <v>0</v>
      </c>
      <c r="P2928" s="16">
        <f t="shared" si="462"/>
        <v>0.35452512252719842</v>
      </c>
    </row>
    <row r="2929" spans="1:16" x14ac:dyDescent="0.3">
      <c r="A2929">
        <v>2928</v>
      </c>
      <c r="B2929" s="23" t="s">
        <v>2944</v>
      </c>
      <c r="C2929" s="24">
        <v>32.753999999999998</v>
      </c>
      <c r="D2929" s="24">
        <v>2.0000000000000001E-4</v>
      </c>
      <c r="E2929" s="9">
        <f t="shared" si="455"/>
        <v>2.4446108200696461E-2</v>
      </c>
      <c r="F2929">
        <f t="shared" si="456"/>
        <v>1.0247473641397866</v>
      </c>
      <c r="G2929">
        <f t="shared" si="457"/>
        <v>32.75290821819646</v>
      </c>
      <c r="H2929">
        <f t="shared" si="459"/>
        <v>4.848940379247961E-2</v>
      </c>
      <c r="I2929" t="str">
        <f t="shared" si="458"/>
        <v>2011</v>
      </c>
      <c r="J2929">
        <f t="shared" si="460"/>
        <v>11.683216728740524</v>
      </c>
      <c r="K2929">
        <f t="shared" si="461"/>
        <v>-11.683216728740524</v>
      </c>
      <c r="L2929">
        <f t="shared" si="463"/>
        <v>-2.4878161845768965</v>
      </c>
      <c r="M2929">
        <f t="shared" si="464"/>
        <v>0</v>
      </c>
      <c r="P2929" s="16">
        <f t="shared" si="462"/>
        <v>0.35670776625111128</v>
      </c>
    </row>
    <row r="2930" spans="1:16" x14ac:dyDescent="0.3">
      <c r="A2930">
        <v>2929</v>
      </c>
      <c r="B2930" s="23" t="s">
        <v>2945</v>
      </c>
      <c r="C2930" s="24">
        <v>31.632999999999999</v>
      </c>
      <c r="D2930" s="24">
        <v>2.0000000000000001E-4</v>
      </c>
      <c r="E2930" s="9">
        <f t="shared" si="455"/>
        <v>-3.4824212543219539E-2</v>
      </c>
      <c r="F2930">
        <f t="shared" si="456"/>
        <v>0.96577517249801559</v>
      </c>
      <c r="G2930">
        <f t="shared" si="457"/>
        <v>31.631945584240359</v>
      </c>
      <c r="H2930">
        <f t="shared" si="459"/>
        <v>4.8730489625117356E-2</v>
      </c>
      <c r="I2930" t="str">
        <f t="shared" si="458"/>
        <v>2011</v>
      </c>
      <c r="J2930">
        <f t="shared" si="460"/>
        <v>11.339460710200973</v>
      </c>
      <c r="K2930">
        <f t="shared" si="461"/>
        <v>-11.339460710200973</v>
      </c>
      <c r="L2930">
        <f t="shared" si="463"/>
        <v>-1.3668535506207959</v>
      </c>
      <c r="M2930">
        <f t="shared" si="464"/>
        <v>0</v>
      </c>
      <c r="P2930" s="16">
        <f t="shared" si="462"/>
        <v>0.35848129164241194</v>
      </c>
    </row>
    <row r="2931" spans="1:16" x14ac:dyDescent="0.3">
      <c r="A2931">
        <v>2930</v>
      </c>
      <c r="B2931" s="23" t="s">
        <v>2946</v>
      </c>
      <c r="C2931" s="24">
        <v>32.14</v>
      </c>
      <c r="D2931" s="24">
        <v>2.0000000000000001E-4</v>
      </c>
      <c r="E2931" s="9">
        <f t="shared" si="455"/>
        <v>1.5900480824910683E-2</v>
      </c>
      <c r="F2931">
        <f t="shared" si="456"/>
        <v>1.0160275661492746</v>
      </c>
      <c r="G2931">
        <f t="shared" si="457"/>
        <v>32.138928684522021</v>
      </c>
      <c r="H2931">
        <f t="shared" si="459"/>
        <v>4.8212198928783798E-2</v>
      </c>
      <c r="I2931" t="str">
        <f t="shared" si="458"/>
        <v>2011</v>
      </c>
      <c r="J2931">
        <f t="shared" si="460"/>
        <v>11.398666739645796</v>
      </c>
      <c r="K2931">
        <f t="shared" si="461"/>
        <v>-11.398666739645796</v>
      </c>
      <c r="L2931">
        <f t="shared" si="463"/>
        <v>-1.873836650902458</v>
      </c>
      <c r="M2931">
        <f t="shared" si="464"/>
        <v>0</v>
      </c>
      <c r="P2931" s="16">
        <f t="shared" si="462"/>
        <v>0.35466853458420811</v>
      </c>
    </row>
    <row r="2932" spans="1:16" x14ac:dyDescent="0.3">
      <c r="A2932">
        <v>2931</v>
      </c>
      <c r="B2932" s="23" t="s">
        <v>2947</v>
      </c>
      <c r="C2932" s="24">
        <v>31.791</v>
      </c>
      <c r="D2932" s="24">
        <v>2.5000000000000001E-4</v>
      </c>
      <c r="E2932" s="9">
        <f t="shared" si="455"/>
        <v>-1.0918129448557886E-2</v>
      </c>
      <c r="F2932">
        <f t="shared" si="456"/>
        <v>0.98914125700062228</v>
      </c>
      <c r="G2932">
        <f t="shared" si="457"/>
        <v>31.789675402595972</v>
      </c>
      <c r="H2932">
        <f t="shared" si="459"/>
        <v>4.8169179779970449E-2</v>
      </c>
      <c r="I2932" t="str">
        <f t="shared" si="458"/>
        <v>2011</v>
      </c>
      <c r="J2932">
        <f t="shared" si="460"/>
        <v>11.26473722750409</v>
      </c>
      <c r="K2932">
        <f t="shared" si="461"/>
        <v>-11.26473722750409</v>
      </c>
      <c r="L2932">
        <f t="shared" si="463"/>
        <v>-1.5245833689764083</v>
      </c>
      <c r="M2932">
        <f t="shared" si="464"/>
        <v>0</v>
      </c>
      <c r="P2932" s="16">
        <f t="shared" si="462"/>
        <v>0.35435206823735615</v>
      </c>
    </row>
    <row r="2933" spans="1:16" x14ac:dyDescent="0.3">
      <c r="A2933">
        <v>2932</v>
      </c>
      <c r="B2933" s="23" t="s">
        <v>2948</v>
      </c>
      <c r="C2933" s="24">
        <v>31.800999999999998</v>
      </c>
      <c r="D2933" s="24">
        <v>2.9999999999999997E-4</v>
      </c>
      <c r="E2933" s="9">
        <f t="shared" si="455"/>
        <v>3.1450497177086469E-4</v>
      </c>
      <c r="F2933">
        <f t="shared" si="456"/>
        <v>1.0003145544336447</v>
      </c>
      <c r="G2933">
        <f t="shared" si="457"/>
        <v>31.799409989750586</v>
      </c>
      <c r="H2933">
        <f t="shared" si="459"/>
        <v>4.8063994396326214E-2</v>
      </c>
      <c r="I2933" t="str">
        <f t="shared" si="458"/>
        <v>2011</v>
      </c>
      <c r="J2933">
        <f t="shared" si="460"/>
        <v>11.243580746277692</v>
      </c>
      <c r="K2933">
        <f t="shared" si="461"/>
        <v>-11.243580746277692</v>
      </c>
      <c r="L2933">
        <f t="shared" si="463"/>
        <v>-1.534317956131023</v>
      </c>
      <c r="M2933">
        <f t="shared" si="464"/>
        <v>0</v>
      </c>
      <c r="P2933" s="16">
        <f t="shared" si="462"/>
        <v>0.35357828179521766</v>
      </c>
    </row>
    <row r="2934" spans="1:16" x14ac:dyDescent="0.3">
      <c r="A2934">
        <v>2933</v>
      </c>
      <c r="B2934" s="23" t="s">
        <v>2949</v>
      </c>
      <c r="C2934" s="24">
        <v>31.251999999999999</v>
      </c>
      <c r="D2934" s="24">
        <v>2.5000000000000001E-4</v>
      </c>
      <c r="E2934" s="9">
        <f t="shared" si="455"/>
        <v>-1.741436169808162E-2</v>
      </c>
      <c r="F2934">
        <f t="shared" si="456"/>
        <v>0.98273639193736051</v>
      </c>
      <c r="G2934">
        <f t="shared" si="457"/>
        <v>31.250697860461425</v>
      </c>
      <c r="H2934">
        <f t="shared" si="459"/>
        <v>4.8083301279701451E-2</v>
      </c>
      <c r="I2934" t="str">
        <f t="shared" si="458"/>
        <v>2011</v>
      </c>
      <c r="J2934">
        <f t="shared" si="460"/>
        <v>11.054006568606271</v>
      </c>
      <c r="K2934">
        <f t="shared" si="461"/>
        <v>-11.054006568606271</v>
      </c>
      <c r="L2934">
        <f t="shared" si="463"/>
        <v>-0.98560582684186215</v>
      </c>
      <c r="M2934">
        <f t="shared" si="464"/>
        <v>0</v>
      </c>
      <c r="P2934" s="16">
        <f t="shared" si="462"/>
        <v>0.35372031107797652</v>
      </c>
    </row>
    <row r="2935" spans="1:16" x14ac:dyDescent="0.3">
      <c r="A2935">
        <v>2934</v>
      </c>
      <c r="B2935" s="23" t="s">
        <v>2950</v>
      </c>
      <c r="C2935" s="24">
        <v>30.265999999999998</v>
      </c>
      <c r="D2935" s="24">
        <v>1.7999999999999998E-4</v>
      </c>
      <c r="E2935" s="9">
        <f t="shared" si="455"/>
        <v>-3.2058403869663438E-2</v>
      </c>
      <c r="F2935">
        <f t="shared" si="456"/>
        <v>0.96845001919877127</v>
      </c>
      <c r="G2935">
        <f t="shared" si="457"/>
        <v>30.265092033619563</v>
      </c>
      <c r="H2935">
        <f t="shared" si="459"/>
        <v>4.7884091669013522E-2</v>
      </c>
      <c r="I2935" t="str">
        <f t="shared" si="458"/>
        <v>2011</v>
      </c>
      <c r="J2935">
        <f t="shared" si="460"/>
        <v>10.661025278967905</v>
      </c>
      <c r="K2935">
        <f t="shared" si="461"/>
        <v>-10.661025278967905</v>
      </c>
      <c r="L2935">
        <f t="shared" si="463"/>
        <v>0.90686888369857499</v>
      </c>
      <c r="M2935">
        <f t="shared" si="464"/>
        <v>0</v>
      </c>
      <c r="P2935" s="16">
        <f t="shared" si="462"/>
        <v>0.35225484419889591</v>
      </c>
    </row>
    <row r="2936" spans="1:16" x14ac:dyDescent="0.3">
      <c r="A2936">
        <v>2935</v>
      </c>
      <c r="B2936" s="23" t="s">
        <v>2951</v>
      </c>
      <c r="C2936" s="24">
        <v>31.172999999999998</v>
      </c>
      <c r="D2936" s="24">
        <v>2.0000000000000001E-4</v>
      </c>
      <c r="E2936" s="9">
        <f t="shared" si="455"/>
        <v>2.9527365273784967E-2</v>
      </c>
      <c r="F2936">
        <f t="shared" si="456"/>
        <v>1.0299676204321682</v>
      </c>
      <c r="G2936">
        <f t="shared" si="457"/>
        <v>31.171960917318138</v>
      </c>
      <c r="H2936">
        <f t="shared" si="459"/>
        <v>4.8412125872929201E-2</v>
      </c>
      <c r="I2936" t="str">
        <f t="shared" si="458"/>
        <v>2011</v>
      </c>
      <c r="J2936">
        <f t="shared" si="460"/>
        <v>11.101559669271168</v>
      </c>
      <c r="K2936">
        <f t="shared" si="461"/>
        <v>-11.101559669271168</v>
      </c>
      <c r="L2936">
        <f t="shared" si="463"/>
        <v>0.44751208707350543</v>
      </c>
      <c r="M2936">
        <f t="shared" si="464"/>
        <v>0</v>
      </c>
      <c r="P2936" s="16">
        <f t="shared" si="462"/>
        <v>0.35613927845981286</v>
      </c>
    </row>
    <row r="2937" spans="1:16" x14ac:dyDescent="0.3">
      <c r="A2937">
        <v>2936</v>
      </c>
      <c r="B2937" s="23" t="s">
        <v>2952</v>
      </c>
      <c r="C2937" s="24">
        <v>31.62</v>
      </c>
      <c r="D2937" s="24">
        <v>1E-4</v>
      </c>
      <c r="E2937" s="9">
        <f t="shared" si="455"/>
        <v>1.4237496242706583E-2</v>
      </c>
      <c r="F2937">
        <f t="shared" si="456"/>
        <v>1.0143393321143297</v>
      </c>
      <c r="G2937">
        <f t="shared" si="457"/>
        <v>31.619473004391644</v>
      </c>
      <c r="H2937">
        <f t="shared" si="459"/>
        <v>4.8365726489599574E-2</v>
      </c>
      <c r="I2937" t="str">
        <f t="shared" si="458"/>
        <v>2011</v>
      </c>
      <c r="J2937">
        <f t="shared" si="460"/>
        <v>11.250143540145469</v>
      </c>
      <c r="K2937">
        <f t="shared" si="461"/>
        <v>-11.250143540145469</v>
      </c>
      <c r="L2937">
        <f t="shared" si="463"/>
        <v>1.1022543134112013</v>
      </c>
      <c r="M2937">
        <f t="shared" si="464"/>
        <v>0</v>
      </c>
      <c r="P2937" s="16">
        <f t="shared" si="462"/>
        <v>0.35579794573372336</v>
      </c>
    </row>
    <row r="2938" spans="1:16" x14ac:dyDescent="0.3">
      <c r="A2938">
        <v>2937</v>
      </c>
      <c r="B2938" s="23" t="s">
        <v>2953</v>
      </c>
      <c r="C2938" s="24">
        <v>33.033999999999999</v>
      </c>
      <c r="D2938" s="24">
        <v>2.0000000000000001E-4</v>
      </c>
      <c r="E2938" s="9">
        <f t="shared" si="455"/>
        <v>4.374750231757258E-2</v>
      </c>
      <c r="F2938">
        <f t="shared" si="456"/>
        <v>1.04471853257432</v>
      </c>
      <c r="G2938">
        <f t="shared" si="457"/>
        <v>33.032898885018682</v>
      </c>
      <c r="H2938">
        <f t="shared" si="459"/>
        <v>4.8955606586949418E-2</v>
      </c>
      <c r="I2938" t="str">
        <f t="shared" si="458"/>
        <v>2011</v>
      </c>
      <c r="J2938">
        <f t="shared" si="460"/>
        <v>11.896380453492455</v>
      </c>
      <c r="K2938">
        <f t="shared" si="461"/>
        <v>-11.896380453492455</v>
      </c>
      <c r="L2938">
        <f t="shared" si="463"/>
        <v>-0.31117156721583683</v>
      </c>
      <c r="M2938">
        <f t="shared" si="464"/>
        <v>0</v>
      </c>
      <c r="P2938" s="16">
        <f t="shared" si="462"/>
        <v>0.36013734352838728</v>
      </c>
    </row>
    <row r="2939" spans="1:16" x14ac:dyDescent="0.3">
      <c r="A2939">
        <v>2938</v>
      </c>
      <c r="B2939" s="23" t="s">
        <v>2954</v>
      </c>
      <c r="C2939" s="24">
        <v>33.290999999999997</v>
      </c>
      <c r="D2939" s="24">
        <v>1.7999999999999998E-4</v>
      </c>
      <c r="E2939" s="9">
        <f t="shared" si="455"/>
        <v>7.7497560876376576E-3</v>
      </c>
      <c r="F2939">
        <f t="shared" si="456"/>
        <v>1.007779863171278</v>
      </c>
      <c r="G2939">
        <f t="shared" si="457"/>
        <v>33.290001284980796</v>
      </c>
      <c r="H2939">
        <f t="shared" si="459"/>
        <v>4.9001881307644761E-2</v>
      </c>
      <c r="I2939" t="str">
        <f t="shared" si="458"/>
        <v>2011</v>
      </c>
      <c r="J2939">
        <f t="shared" si="460"/>
        <v>12.000305066490993</v>
      </c>
      <c r="K2939">
        <f t="shared" si="461"/>
        <v>-12.000305066490993</v>
      </c>
      <c r="L2939">
        <f t="shared" si="463"/>
        <v>-0.56827396717795153</v>
      </c>
      <c r="M2939">
        <f t="shared" si="464"/>
        <v>0</v>
      </c>
      <c r="P2939" s="16">
        <f t="shared" si="462"/>
        <v>0.36047775918546093</v>
      </c>
    </row>
    <row r="2940" spans="1:16" x14ac:dyDescent="0.3">
      <c r="A2940">
        <v>2939</v>
      </c>
      <c r="B2940" s="23" t="s">
        <v>2955</v>
      </c>
      <c r="C2940" s="24">
        <v>35.094999999999999</v>
      </c>
      <c r="D2940" s="24">
        <v>1.4999999999999999E-4</v>
      </c>
      <c r="E2940" s="9">
        <f t="shared" si="455"/>
        <v>5.2771579995848555E-2</v>
      </c>
      <c r="F2940">
        <f t="shared" si="456"/>
        <v>1.0541888198011475</v>
      </c>
      <c r="G2940">
        <f t="shared" si="457"/>
        <v>35.094122635967096</v>
      </c>
      <c r="H2940">
        <f t="shared" si="459"/>
        <v>5.0029900317683999E-2</v>
      </c>
      <c r="I2940" t="str">
        <f t="shared" si="458"/>
        <v>2011</v>
      </c>
      <c r="J2940">
        <f t="shared" si="460"/>
        <v>12.916050894466604</v>
      </c>
      <c r="K2940">
        <f t="shared" si="461"/>
        <v>-12.916050894466604</v>
      </c>
      <c r="L2940">
        <f t="shared" si="463"/>
        <v>-2.3723953181642514</v>
      </c>
      <c r="M2940">
        <f t="shared" si="464"/>
        <v>0</v>
      </c>
      <c r="P2940" s="16">
        <f t="shared" si="462"/>
        <v>0.36804028493447116</v>
      </c>
    </row>
    <row r="2941" spans="1:16" x14ac:dyDescent="0.3">
      <c r="A2941">
        <v>2940</v>
      </c>
      <c r="B2941" s="23" t="s">
        <v>2956</v>
      </c>
      <c r="C2941" s="24">
        <v>35.270000000000003</v>
      </c>
      <c r="D2941" s="24">
        <v>1E-4</v>
      </c>
      <c r="E2941" s="9">
        <f t="shared" si="455"/>
        <v>4.9740740655759199E-3</v>
      </c>
      <c r="F2941">
        <f t="shared" si="456"/>
        <v>1.0049864653084486</v>
      </c>
      <c r="G2941">
        <f t="shared" si="457"/>
        <v>35.269412171565257</v>
      </c>
      <c r="H2941">
        <f t="shared" si="459"/>
        <v>4.9573891372333062E-2</v>
      </c>
      <c r="I2941" t="str">
        <f t="shared" si="458"/>
        <v>2011</v>
      </c>
      <c r="J2941">
        <f t="shared" si="460"/>
        <v>12.862250187207449</v>
      </c>
      <c r="K2941">
        <f t="shared" si="461"/>
        <v>-12.862250187207449</v>
      </c>
      <c r="L2941">
        <f t="shared" si="463"/>
        <v>-2.5476848537624122</v>
      </c>
      <c r="M2941">
        <f t="shared" si="464"/>
        <v>0</v>
      </c>
      <c r="P2941" s="16">
        <f t="shared" si="462"/>
        <v>0.36468569775532561</v>
      </c>
    </row>
    <row r="2942" spans="1:16" x14ac:dyDescent="0.3">
      <c r="A2942">
        <v>2941</v>
      </c>
      <c r="B2942" s="23" t="s">
        <v>2957</v>
      </c>
      <c r="C2942" s="24">
        <v>34.337000000000003</v>
      </c>
      <c r="D2942" s="24">
        <v>-1E-4</v>
      </c>
      <c r="E2942" s="9">
        <f t="shared" si="455"/>
        <v>-2.680925427222897E-2</v>
      </c>
      <c r="F2942">
        <f t="shared" si="456"/>
        <v>0.97354692373121632</v>
      </c>
      <c r="G2942">
        <f t="shared" si="457"/>
        <v>34.337572288102393</v>
      </c>
      <c r="H2942">
        <f t="shared" si="459"/>
        <v>4.9262069759378142E-2</v>
      </c>
      <c r="I2942" t="str">
        <f t="shared" si="458"/>
        <v>2011</v>
      </c>
      <c r="J2942">
        <f t="shared" si="460"/>
        <v>12.443655013986239</v>
      </c>
      <c r="K2942">
        <f t="shared" si="461"/>
        <v>-12.443655013986239</v>
      </c>
      <c r="L2942">
        <f t="shared" si="463"/>
        <v>-1.6158449702995483</v>
      </c>
      <c r="M2942">
        <f t="shared" si="464"/>
        <v>0</v>
      </c>
      <c r="P2942" s="16">
        <f t="shared" si="462"/>
        <v>0.36239181120844222</v>
      </c>
    </row>
    <row r="2943" spans="1:16" x14ac:dyDescent="0.3">
      <c r="A2943">
        <v>2942</v>
      </c>
      <c r="B2943" s="23" t="s">
        <v>2958</v>
      </c>
      <c r="C2943" s="24">
        <v>32.722000000000001</v>
      </c>
      <c r="D2943" s="24">
        <v>5.0000000000000002E-5</v>
      </c>
      <c r="E2943" s="9">
        <f t="shared" si="455"/>
        <v>-4.8175855414846938E-2</v>
      </c>
      <c r="F2943">
        <f t="shared" si="456"/>
        <v>0.9529661880770014</v>
      </c>
      <c r="G2943">
        <f t="shared" si="457"/>
        <v>32.721727317802845</v>
      </c>
      <c r="H2943">
        <f t="shared" si="459"/>
        <v>4.958040353118541E-2</v>
      </c>
      <c r="I2943" t="str">
        <f t="shared" si="458"/>
        <v>2011</v>
      </c>
      <c r="J2943">
        <f t="shared" si="460"/>
        <v>11.934713528595799</v>
      </c>
      <c r="K2943">
        <f t="shared" si="461"/>
        <v>-11.934713528595799</v>
      </c>
      <c r="L2943">
        <f t="shared" si="463"/>
        <v>1.2068202985463898</v>
      </c>
      <c r="M2943">
        <f t="shared" si="464"/>
        <v>0</v>
      </c>
      <c r="P2943" s="16">
        <f t="shared" si="462"/>
        <v>0.36473360384317188</v>
      </c>
    </row>
    <row r="2944" spans="1:16" x14ac:dyDescent="0.3">
      <c r="A2944">
        <v>2943</v>
      </c>
      <c r="B2944" s="23" t="s">
        <v>2959</v>
      </c>
      <c r="C2944" s="24">
        <v>33.929000000000002</v>
      </c>
      <c r="D2944" s="24">
        <v>8.0000000000000007E-5</v>
      </c>
      <c r="E2944" s="9">
        <f t="shared" si="455"/>
        <v>3.6222471357667381E-2</v>
      </c>
      <c r="F2944">
        <f t="shared" si="456"/>
        <v>1.0368864983802946</v>
      </c>
      <c r="G2944">
        <f t="shared" si="457"/>
        <v>33.928547616349235</v>
      </c>
      <c r="H2944">
        <f t="shared" si="459"/>
        <v>5.0130727837524321E-2</v>
      </c>
      <c r="I2944" t="str">
        <f t="shared" si="458"/>
        <v>2011</v>
      </c>
      <c r="J2944">
        <f t="shared" si="460"/>
        <v>12.512238093515055</v>
      </c>
      <c r="K2944">
        <f t="shared" si="461"/>
        <v>-12.512238093515055</v>
      </c>
      <c r="L2944">
        <f t="shared" si="463"/>
        <v>-0.11511117831953754</v>
      </c>
      <c r="M2944">
        <f t="shared" si="464"/>
        <v>0</v>
      </c>
      <c r="P2944" s="16">
        <f t="shared" si="462"/>
        <v>0.36878201315890552</v>
      </c>
    </row>
    <row r="2945" spans="1:16" x14ac:dyDescent="0.3">
      <c r="A2945">
        <v>2944</v>
      </c>
      <c r="B2945" s="23" t="s">
        <v>2960</v>
      </c>
      <c r="C2945" s="24">
        <v>34.488</v>
      </c>
      <c r="D2945" s="24">
        <v>8.0000000000000007E-5</v>
      </c>
      <c r="E2945" s="9">
        <f t="shared" si="455"/>
        <v>1.6341331526281228E-2</v>
      </c>
      <c r="F2945">
        <f t="shared" si="456"/>
        <v>1.0164755813610775</v>
      </c>
      <c r="G2945">
        <f t="shared" si="457"/>
        <v>34.487540163065589</v>
      </c>
      <c r="H2945">
        <f t="shared" si="459"/>
        <v>4.6926816243457167E-2</v>
      </c>
      <c r="I2945" t="str">
        <f t="shared" si="458"/>
        <v>2011</v>
      </c>
      <c r="J2945">
        <f t="shared" si="460"/>
        <v>11.905538132643995</v>
      </c>
      <c r="K2945">
        <f t="shared" si="461"/>
        <v>-11.905538132643995</v>
      </c>
      <c r="L2945">
        <f t="shared" si="463"/>
        <v>-2.9949600669328937</v>
      </c>
      <c r="M2945">
        <f t="shared" si="464"/>
        <v>0</v>
      </c>
      <c r="P2945" s="16">
        <f t="shared" si="462"/>
        <v>0.34521273701608396</v>
      </c>
    </row>
    <row r="2946" spans="1:16" x14ac:dyDescent="0.3">
      <c r="A2946">
        <v>2945</v>
      </c>
      <c r="B2946" s="23" t="s">
        <v>2961</v>
      </c>
      <c r="C2946" s="24">
        <v>34.07</v>
      </c>
      <c r="D2946" s="24">
        <v>3.0000000000000001E-5</v>
      </c>
      <c r="E2946" s="9">
        <f t="shared" si="455"/>
        <v>-1.2194205771958323E-2</v>
      </c>
      <c r="F2946">
        <f t="shared" si="456"/>
        <v>0.98787984226397585</v>
      </c>
      <c r="G2946">
        <f t="shared" si="457"/>
        <v>34.069829650425874</v>
      </c>
      <c r="H2946">
        <f t="shared" si="459"/>
        <v>2.9590838219858751E-2</v>
      </c>
      <c r="I2946" t="str">
        <f t="shared" si="458"/>
        <v>2011</v>
      </c>
      <c r="J2946">
        <f t="shared" si="460"/>
        <v>7.4163966724818238</v>
      </c>
      <c r="K2946">
        <f t="shared" si="461"/>
        <v>-7.4163966724818238</v>
      </c>
      <c r="L2946">
        <f t="shared" si="463"/>
        <v>-2.5772495542931786</v>
      </c>
      <c r="M2946">
        <f t="shared" si="464"/>
        <v>0</v>
      </c>
      <c r="P2946" s="16">
        <f t="shared" si="462"/>
        <v>0.21768223523797745</v>
      </c>
    </row>
    <row r="2947" spans="1:16" x14ac:dyDescent="0.3">
      <c r="A2947">
        <v>2946</v>
      </c>
      <c r="B2947" s="23" t="s">
        <v>2962</v>
      </c>
      <c r="C2947" s="24">
        <v>34.811999999999998</v>
      </c>
      <c r="D2947" s="24">
        <v>5.0000000000000002E-5</v>
      </c>
      <c r="E2947" s="9">
        <f t="shared" ref="E2947:E3010" si="465">LN(C2947/C2946)</f>
        <v>2.1544923254391907E-2</v>
      </c>
      <c r="F2947">
        <f t="shared" ref="F2947:F3010" si="466">C2947/C2946</f>
        <v>1.0217786909304372</v>
      </c>
      <c r="G2947">
        <f t="shared" ref="G2947:G3010" si="467">C2947*EXP(-2/12*D2947)</f>
        <v>34.811709901208744</v>
      </c>
      <c r="H2947">
        <f t="shared" si="459"/>
        <v>2.9713069153453314E-2</v>
      </c>
      <c r="I2947" t="str">
        <f t="shared" ref="I2947:I3010" si="468">MID(B2947,7,4)</f>
        <v>2011</v>
      </c>
      <c r="J2947">
        <f t="shared" si="460"/>
        <v>7.6091928322709084</v>
      </c>
      <c r="K2947">
        <f t="shared" si="461"/>
        <v>-7.6091928322709084</v>
      </c>
      <c r="L2947">
        <f t="shared" si="463"/>
        <v>-3.699228446887517</v>
      </c>
      <c r="M2947">
        <f t="shared" si="464"/>
        <v>0</v>
      </c>
      <c r="P2947" s="16">
        <f t="shared" si="462"/>
        <v>0.21858141567492206</v>
      </c>
    </row>
    <row r="2948" spans="1:16" x14ac:dyDescent="0.3">
      <c r="A2948">
        <v>2947</v>
      </c>
      <c r="B2948" s="23" t="s">
        <v>2963</v>
      </c>
      <c r="C2948" s="24">
        <v>35.137</v>
      </c>
      <c r="D2948" s="24">
        <v>1E-4</v>
      </c>
      <c r="E2948" s="9">
        <f t="shared" si="465"/>
        <v>9.2925513926834374E-3</v>
      </c>
      <c r="F2948">
        <f t="shared" si="466"/>
        <v>1.0093358611972885</v>
      </c>
      <c r="G2948">
        <f t="shared" si="467"/>
        <v>35.136414388213446</v>
      </c>
      <c r="H2948">
        <f t="shared" si="459"/>
        <v>2.8429262084161893E-2</v>
      </c>
      <c r="I2948" t="str">
        <f t="shared" si="468"/>
        <v>2011</v>
      </c>
      <c r="J2948">
        <f t="shared" si="460"/>
        <v>7.3483316386761004</v>
      </c>
      <c r="K2948">
        <f t="shared" si="461"/>
        <v>-7.3483316386761004</v>
      </c>
      <c r="L2948">
        <f t="shared" si="463"/>
        <v>-4.023932933892219</v>
      </c>
      <c r="M2948">
        <f t="shared" si="464"/>
        <v>0</v>
      </c>
      <c r="P2948" s="16">
        <f t="shared" si="462"/>
        <v>0.2091372089788737</v>
      </c>
    </row>
    <row r="2949" spans="1:16" x14ac:dyDescent="0.3">
      <c r="A2949">
        <v>2948</v>
      </c>
      <c r="B2949" s="23" t="s">
        <v>2964</v>
      </c>
      <c r="C2949" s="24">
        <v>34.347999999999999</v>
      </c>
      <c r="D2949" s="24">
        <v>1E-4</v>
      </c>
      <c r="E2949" s="9">
        <f t="shared" si="465"/>
        <v>-2.2710913509712296E-2</v>
      </c>
      <c r="F2949">
        <f t="shared" si="466"/>
        <v>0.97754503799413717</v>
      </c>
      <c r="G2949">
        <f t="shared" si="467"/>
        <v>34.347427538103865</v>
      </c>
      <c r="H2949">
        <f t="shared" si="459"/>
        <v>2.7331874841853277E-2</v>
      </c>
      <c r="I2949" t="str">
        <f t="shared" si="468"/>
        <v>2011</v>
      </c>
      <c r="J2949">
        <f t="shared" si="460"/>
        <v>6.9060443020119573</v>
      </c>
      <c r="K2949">
        <f t="shared" si="461"/>
        <v>-6.9060443020119573</v>
      </c>
      <c r="L2949">
        <f t="shared" si="463"/>
        <v>-3.2349460837826385</v>
      </c>
      <c r="M2949">
        <f t="shared" si="464"/>
        <v>0</v>
      </c>
      <c r="P2949" s="16">
        <f t="shared" si="462"/>
        <v>0.20106438231365734</v>
      </c>
    </row>
    <row r="2950" spans="1:16" x14ac:dyDescent="0.3">
      <c r="A2950">
        <v>2949</v>
      </c>
      <c r="B2950" s="23" t="s">
        <v>2965</v>
      </c>
      <c r="C2950" s="24">
        <v>34.094999999999999</v>
      </c>
      <c r="D2950" s="24">
        <v>8.0000000000000007E-5</v>
      </c>
      <c r="E2950" s="9">
        <f t="shared" si="465"/>
        <v>-7.393046837622058E-3</v>
      </c>
      <c r="F2950">
        <f t="shared" si="466"/>
        <v>0.99263421451030631</v>
      </c>
      <c r="G2950">
        <f t="shared" si="467"/>
        <v>34.094545403030651</v>
      </c>
      <c r="H2950">
        <f t="shared" si="459"/>
        <v>2.7367149016959084E-2</v>
      </c>
      <c r="I2950" t="str">
        <f t="shared" si="468"/>
        <v>2011</v>
      </c>
      <c r="J2950">
        <f t="shared" si="460"/>
        <v>6.8640459452627631</v>
      </c>
      <c r="K2950">
        <f t="shared" si="461"/>
        <v>-6.8640459452627631</v>
      </c>
      <c r="L2950">
        <f t="shared" si="463"/>
        <v>-2.982063948709424</v>
      </c>
      <c r="M2950">
        <f t="shared" si="464"/>
        <v>0</v>
      </c>
      <c r="P2950" s="16">
        <f t="shared" si="462"/>
        <v>0.2013238734854233</v>
      </c>
    </row>
    <row r="2951" spans="1:16" x14ac:dyDescent="0.3">
      <c r="A2951">
        <v>2950</v>
      </c>
      <c r="B2951" s="23" t="s">
        <v>2966</v>
      </c>
      <c r="C2951" s="24">
        <v>34.670999999999999</v>
      </c>
      <c r="D2951" s="24">
        <v>8.0000000000000007E-5</v>
      </c>
      <c r="E2951" s="9">
        <f t="shared" si="465"/>
        <v>1.6752856688797835E-2</v>
      </c>
      <c r="F2951">
        <f t="shared" si="466"/>
        <v>1.0168939727232733</v>
      </c>
      <c r="G2951">
        <f t="shared" si="467"/>
        <v>34.67053772308185</v>
      </c>
      <c r="H2951">
        <f t="shared" si="459"/>
        <v>2.7249429590434932E-2</v>
      </c>
      <c r="I2951" t="str">
        <f t="shared" si="468"/>
        <v>2011</v>
      </c>
      <c r="J2951">
        <f t="shared" si="460"/>
        <v>6.9499825434232898</v>
      </c>
      <c r="K2951">
        <f t="shared" si="461"/>
        <v>-6.9499825434232898</v>
      </c>
      <c r="L2951">
        <f t="shared" si="463"/>
        <v>-3.659571439186486</v>
      </c>
      <c r="M2951">
        <f t="shared" si="464"/>
        <v>0</v>
      </c>
      <c r="P2951" s="16">
        <f t="shared" si="462"/>
        <v>0.20045788152851032</v>
      </c>
    </row>
    <row r="2952" spans="1:16" x14ac:dyDescent="0.3">
      <c r="A2952">
        <v>2951</v>
      </c>
      <c r="B2952" s="23" t="s">
        <v>2967</v>
      </c>
      <c r="C2952" s="24">
        <v>34.012999999999998</v>
      </c>
      <c r="D2952" s="24">
        <v>1E-4</v>
      </c>
      <c r="E2952" s="9">
        <f t="shared" si="465"/>
        <v>-1.9160798182334758E-2</v>
      </c>
      <c r="F2952">
        <f t="shared" si="466"/>
        <v>0.98102160306884711</v>
      </c>
      <c r="G2952">
        <f t="shared" si="467"/>
        <v>34.012433121390664</v>
      </c>
      <c r="H2952">
        <f t="shared" si="459"/>
        <v>2.7356045843532614E-2</v>
      </c>
      <c r="I2952" t="str">
        <f t="shared" si="468"/>
        <v>2011</v>
      </c>
      <c r="J2952">
        <f t="shared" si="460"/>
        <v>6.8447366655801813</v>
      </c>
      <c r="K2952">
        <f t="shared" si="461"/>
        <v>-6.8447366655801813</v>
      </c>
      <c r="L2952">
        <f t="shared" si="463"/>
        <v>-3.0014668374953004</v>
      </c>
      <c r="M2952">
        <f t="shared" si="464"/>
        <v>0</v>
      </c>
      <c r="P2952" s="16">
        <f t="shared" si="462"/>
        <v>0.20124219402802668</v>
      </c>
    </row>
    <row r="2953" spans="1:16" x14ac:dyDescent="0.3">
      <c r="A2953">
        <v>2952</v>
      </c>
      <c r="B2953" s="23" t="s">
        <v>2968</v>
      </c>
      <c r="C2953" s="24">
        <v>34.448</v>
      </c>
      <c r="D2953" s="24">
        <v>1.4999999999999999E-4</v>
      </c>
      <c r="E2953" s="9">
        <f t="shared" si="465"/>
        <v>1.270813614292802E-2</v>
      </c>
      <c r="F2953">
        <f t="shared" si="466"/>
        <v>1.0127892276482522</v>
      </c>
      <c r="G2953">
        <f t="shared" si="467"/>
        <v>34.447138810764912</v>
      </c>
      <c r="H2953">
        <f t="shared" si="459"/>
        <v>2.6591104760078133E-2</v>
      </c>
      <c r="I2953" t="str">
        <f t="shared" si="468"/>
        <v>2011</v>
      </c>
      <c r="J2953">
        <f t="shared" si="460"/>
        <v>6.7383762473629192</v>
      </c>
      <c r="K2953">
        <f t="shared" si="461"/>
        <v>-6.7383762473629192</v>
      </c>
      <c r="L2953">
        <f t="shared" si="463"/>
        <v>-3.436172526869548</v>
      </c>
      <c r="M2953">
        <f t="shared" si="464"/>
        <v>0</v>
      </c>
      <c r="P2953" s="16">
        <f t="shared" si="462"/>
        <v>0.19561497645363629</v>
      </c>
    </row>
    <row r="2954" spans="1:16" x14ac:dyDescent="0.3">
      <c r="A2954">
        <v>2953</v>
      </c>
      <c r="B2954" s="23" t="s">
        <v>2969</v>
      </c>
      <c r="C2954" s="24">
        <v>33.814</v>
      </c>
      <c r="D2954" s="24">
        <v>1E-4</v>
      </c>
      <c r="E2954" s="9">
        <f t="shared" si="465"/>
        <v>-1.8576022707232596E-2</v>
      </c>
      <c r="F2954">
        <f t="shared" si="466"/>
        <v>0.98159544821179745</v>
      </c>
      <c r="G2954">
        <f t="shared" si="467"/>
        <v>33.813436438029697</v>
      </c>
      <c r="H2954">
        <f t="shared" si="459"/>
        <v>2.681584515614862E-2</v>
      </c>
      <c r="I2954" t="str">
        <f t="shared" si="468"/>
        <v>2011</v>
      </c>
      <c r="J2954">
        <f t="shared" si="460"/>
        <v>6.6703177088311305</v>
      </c>
      <c r="K2954">
        <f t="shared" si="461"/>
        <v>-6.6703177088311305</v>
      </c>
      <c r="L2954">
        <f t="shared" si="463"/>
        <v>-2.8024701541343333</v>
      </c>
      <c r="M2954">
        <f t="shared" si="464"/>
        <v>0</v>
      </c>
      <c r="P2954" s="16">
        <f t="shared" si="462"/>
        <v>0.19726825816878754</v>
      </c>
    </row>
    <row r="2955" spans="1:16" x14ac:dyDescent="0.3">
      <c r="A2955">
        <v>2954</v>
      </c>
      <c r="B2955" s="23" t="s">
        <v>2970</v>
      </c>
      <c r="C2955" s="24">
        <v>31.492999999999999</v>
      </c>
      <c r="D2955" s="24">
        <v>8.0000000000000007E-5</v>
      </c>
      <c r="E2955" s="9">
        <f t="shared" si="465"/>
        <v>-7.1109619000426158E-2</v>
      </c>
      <c r="F2955">
        <f t="shared" si="466"/>
        <v>0.93135979180221207</v>
      </c>
      <c r="G2955">
        <f t="shared" si="467"/>
        <v>31.492580096132695</v>
      </c>
      <c r="H2955">
        <f t="shared" si="459"/>
        <v>2.8455292025614622E-2</v>
      </c>
      <c r="I2955" t="str">
        <f t="shared" si="468"/>
        <v>2011</v>
      </c>
      <c r="J2955">
        <f t="shared" si="460"/>
        <v>6.5923007192127097</v>
      </c>
      <c r="K2955">
        <f t="shared" si="461"/>
        <v>-6.5923007192127097</v>
      </c>
      <c r="L2955">
        <f t="shared" si="463"/>
        <v>-0.48161381223733102</v>
      </c>
      <c r="M2955">
        <f t="shared" si="464"/>
        <v>0</v>
      </c>
      <c r="P2955" s="16">
        <f t="shared" si="462"/>
        <v>0.2093286958099139</v>
      </c>
    </row>
    <row r="2956" spans="1:16" x14ac:dyDescent="0.3">
      <c r="A2956">
        <v>2955</v>
      </c>
      <c r="B2956" s="23" t="s">
        <v>2971</v>
      </c>
      <c r="C2956" s="24">
        <v>32.412999999999997</v>
      </c>
      <c r="D2956" s="24">
        <v>8.0000000000000007E-5</v>
      </c>
      <c r="E2956" s="9">
        <f t="shared" si="465"/>
        <v>2.8794277978772063E-2</v>
      </c>
      <c r="F2956">
        <f t="shared" si="466"/>
        <v>1.0292128409487822</v>
      </c>
      <c r="G2956">
        <f t="shared" si="467"/>
        <v>32.412567829547804</v>
      </c>
      <c r="H2956">
        <f t="shared" si="459"/>
        <v>2.8292225676303479E-2</v>
      </c>
      <c r="I2956" t="str">
        <f t="shared" si="468"/>
        <v>2011</v>
      </c>
      <c r="J2956">
        <f t="shared" si="460"/>
        <v>6.7459990071479634</v>
      </c>
      <c r="K2956">
        <f t="shared" si="461"/>
        <v>-6.7459990071479634</v>
      </c>
      <c r="L2956">
        <f t="shared" si="463"/>
        <v>-1.40160154565244</v>
      </c>
      <c r="M2956">
        <f t="shared" si="464"/>
        <v>0</v>
      </c>
      <c r="P2956" s="16">
        <f t="shared" si="462"/>
        <v>0.20812911345451024</v>
      </c>
    </row>
    <row r="2957" spans="1:16" x14ac:dyDescent="0.3">
      <c r="A2957">
        <v>2956</v>
      </c>
      <c r="B2957" s="23" t="s">
        <v>2972</v>
      </c>
      <c r="C2957" s="24">
        <v>31.113</v>
      </c>
      <c r="D2957" s="24">
        <v>1E-4</v>
      </c>
      <c r="E2957" s="9">
        <f t="shared" si="465"/>
        <v>-4.0933838617413718E-2</v>
      </c>
      <c r="F2957">
        <f t="shared" si="466"/>
        <v>0.95989263567087291</v>
      </c>
      <c r="G2957">
        <f t="shared" si="467"/>
        <v>31.112481454321227</v>
      </c>
      <c r="H2957">
        <f t="shared" si="459"/>
        <v>2.8739482766318051E-2</v>
      </c>
      <c r="I2957" t="str">
        <f t="shared" si="468"/>
        <v>2011</v>
      </c>
      <c r="J2957">
        <f t="shared" si="460"/>
        <v>6.5777796236760633</v>
      </c>
      <c r="K2957">
        <f t="shared" si="461"/>
        <v>-6.5777796236760633</v>
      </c>
      <c r="L2957">
        <f t="shared" si="463"/>
        <v>-0.10151517042586278</v>
      </c>
      <c r="M2957">
        <f t="shared" si="464"/>
        <v>0</v>
      </c>
      <c r="P2957" s="16">
        <f t="shared" si="462"/>
        <v>0.21141931842798969</v>
      </c>
    </row>
    <row r="2958" spans="1:16" x14ac:dyDescent="0.3">
      <c r="A2958">
        <v>2957</v>
      </c>
      <c r="B2958" s="23" t="s">
        <v>2973</v>
      </c>
      <c r="C2958" s="24">
        <v>32.948</v>
      </c>
      <c r="D2958" s="24">
        <v>2.5000000000000001E-4</v>
      </c>
      <c r="E2958" s="9">
        <f t="shared" si="465"/>
        <v>5.7304822803295428E-2</v>
      </c>
      <c r="F2958">
        <f t="shared" si="466"/>
        <v>1.0589785620158776</v>
      </c>
      <c r="G2958">
        <f t="shared" si="467"/>
        <v>32.946627195266963</v>
      </c>
      <c r="H2958">
        <f t="shared" si="459"/>
        <v>3.0641823652037888E-2</v>
      </c>
      <c r="I2958" t="str">
        <f t="shared" si="468"/>
        <v>2011</v>
      </c>
      <c r="J2958">
        <f t="shared" si="460"/>
        <v>7.4266215117124013</v>
      </c>
      <c r="K2958">
        <f t="shared" si="461"/>
        <v>-7.4266215117124013</v>
      </c>
      <c r="L2958">
        <f t="shared" si="463"/>
        <v>-1.935660911371599</v>
      </c>
      <c r="M2958">
        <f t="shared" si="464"/>
        <v>0</v>
      </c>
      <c r="P2958" s="16">
        <f t="shared" si="462"/>
        <v>0.2254137113245781</v>
      </c>
    </row>
    <row r="2959" spans="1:16" x14ac:dyDescent="0.3">
      <c r="A2959">
        <v>2958</v>
      </c>
      <c r="B2959" s="23" t="s">
        <v>2974</v>
      </c>
      <c r="C2959" s="24">
        <v>31.882000000000001</v>
      </c>
      <c r="D2959" s="24">
        <v>2.0000000000000001E-4</v>
      </c>
      <c r="E2959" s="9">
        <f t="shared" si="465"/>
        <v>-3.2888973867547376E-2</v>
      </c>
      <c r="F2959">
        <f t="shared" si="466"/>
        <v>0.96764598761685083</v>
      </c>
      <c r="G2959">
        <f t="shared" si="467"/>
        <v>31.880937284378692</v>
      </c>
      <c r="H2959">
        <f t="shared" si="459"/>
        <v>3.0916588950582476E-2</v>
      </c>
      <c r="I2959" t="str">
        <f t="shared" si="468"/>
        <v>2011</v>
      </c>
      <c r="J2959">
        <f t="shared" si="460"/>
        <v>7.2508408615542539</v>
      </c>
      <c r="K2959">
        <f t="shared" si="461"/>
        <v>-7.2508408615542539</v>
      </c>
      <c r="L2959">
        <f t="shared" si="463"/>
        <v>-0.86997100048332854</v>
      </c>
      <c r="M2959">
        <f t="shared" si="464"/>
        <v>0</v>
      </c>
      <c r="P2959" s="16">
        <f t="shared" si="462"/>
        <v>0.22743499655849472</v>
      </c>
    </row>
    <row r="2960" spans="1:16" x14ac:dyDescent="0.3">
      <c r="A2960">
        <v>2959</v>
      </c>
      <c r="B2960" s="23" t="s">
        <v>6120</v>
      </c>
      <c r="C2960" s="24">
        <v>31.663</v>
      </c>
      <c r="D2960" s="24">
        <v>2.3000000000000001E-4</v>
      </c>
      <c r="E2960" s="9">
        <f t="shared" si="465"/>
        <v>-6.8927804568266072E-3</v>
      </c>
      <c r="F2960">
        <f t="shared" si="466"/>
        <v>0.99313092026849004</v>
      </c>
      <c r="G2960">
        <f t="shared" si="467"/>
        <v>31.661786274929877</v>
      </c>
      <c r="H2960">
        <f t="shared" si="459"/>
        <v>3.0273610738103932E-2</v>
      </c>
      <c r="I2960" t="str">
        <f t="shared" si="468"/>
        <v>2011</v>
      </c>
      <c r="J2960">
        <f t="shared" si="460"/>
        <v>7.0512377147955592</v>
      </c>
      <c r="K2960">
        <f t="shared" si="461"/>
        <v>-7.0512377147955592</v>
      </c>
      <c r="L2960">
        <f t="shared" si="463"/>
        <v>-0.65081999103451338</v>
      </c>
      <c r="M2960">
        <f t="shared" si="464"/>
        <v>0</v>
      </c>
      <c r="P2960" s="16">
        <f t="shared" si="462"/>
        <v>0.22270498744345327</v>
      </c>
    </row>
    <row r="2961" spans="1:16" x14ac:dyDescent="0.3">
      <c r="A2961">
        <v>2960</v>
      </c>
      <c r="B2961" s="23" t="s">
        <v>2975</v>
      </c>
      <c r="C2961" s="24">
        <v>31.012</v>
      </c>
      <c r="D2961" s="24">
        <v>2.0000000000000001E-4</v>
      </c>
      <c r="E2961" s="9">
        <f t="shared" si="465"/>
        <v>-2.077458039791568E-2</v>
      </c>
      <c r="F2961">
        <f t="shared" si="466"/>
        <v>0.97943972459969053</v>
      </c>
      <c r="G2961">
        <f t="shared" si="467"/>
        <v>31.010966283895364</v>
      </c>
      <c r="H2961">
        <f t="shared" si="459"/>
        <v>3.0351102891763335E-2</v>
      </c>
      <c r="I2961" t="str">
        <f t="shared" si="468"/>
        <v>2011</v>
      </c>
      <c r="J2961">
        <f t="shared" si="460"/>
        <v>6.9239750856649049</v>
      </c>
      <c r="K2961">
        <f t="shared" si="461"/>
        <v>-6.9239750856649049</v>
      </c>
      <c r="L2961">
        <f t="shared" si="463"/>
        <v>0.45561415890168888</v>
      </c>
      <c r="M2961">
        <f t="shared" si="464"/>
        <v>0</v>
      </c>
      <c r="P2961" s="16">
        <f t="shared" si="462"/>
        <v>0.22327505122794797</v>
      </c>
    </row>
    <row r="2962" spans="1:16" x14ac:dyDescent="0.3">
      <c r="A2962">
        <v>2961</v>
      </c>
      <c r="B2962" s="23" t="s">
        <v>2976</v>
      </c>
      <c r="C2962" s="24">
        <v>32.159999999999997</v>
      </c>
      <c r="D2962" s="24">
        <v>2.9999999999999997E-4</v>
      </c>
      <c r="E2962" s="9">
        <f t="shared" si="465"/>
        <v>3.6349217954052812E-2</v>
      </c>
      <c r="F2962">
        <f t="shared" si="466"/>
        <v>1.0370179285437893</v>
      </c>
      <c r="G2962">
        <f t="shared" si="467"/>
        <v>32.158392040199324</v>
      </c>
      <c r="H2962">
        <f t="shared" si="459"/>
        <v>3.1047606624766733E-2</v>
      </c>
      <c r="I2962" t="str">
        <f t="shared" si="468"/>
        <v>2011</v>
      </c>
      <c r="J2962">
        <f t="shared" si="460"/>
        <v>7.3449386610173466</v>
      </c>
      <c r="K2962">
        <f t="shared" si="461"/>
        <v>-7.3449386610173466</v>
      </c>
      <c r="L2962">
        <f t="shared" si="463"/>
        <v>-1.2239076192361544</v>
      </c>
      <c r="M2962">
        <f t="shared" si="464"/>
        <v>0</v>
      </c>
      <c r="P2962" s="16">
        <f t="shared" si="462"/>
        <v>0.22839881583121036</v>
      </c>
    </row>
    <row r="2963" spans="1:16" x14ac:dyDescent="0.3">
      <c r="A2963">
        <v>2962</v>
      </c>
      <c r="B2963" s="23" t="s">
        <v>2977</v>
      </c>
      <c r="C2963" s="24">
        <v>31.853000000000002</v>
      </c>
      <c r="D2963" s="24">
        <v>2.0000000000000001E-4</v>
      </c>
      <c r="E2963" s="9">
        <f t="shared" si="465"/>
        <v>-9.5918752055730496E-3</v>
      </c>
      <c r="F2963">
        <f t="shared" si="466"/>
        <v>0.9904539800995027</v>
      </c>
      <c r="G2963">
        <f t="shared" si="467"/>
        <v>31.851938251029249</v>
      </c>
      <c r="H2963">
        <f t="shared" si="459"/>
        <v>3.1101013305601288E-2</v>
      </c>
      <c r="I2963" t="str">
        <f t="shared" si="468"/>
        <v>2011</v>
      </c>
      <c r="J2963">
        <f t="shared" si="460"/>
        <v>7.2874590079428829</v>
      </c>
      <c r="K2963">
        <f t="shared" si="461"/>
        <v>-7.2874590079428829</v>
      </c>
      <c r="L2963">
        <f t="shared" si="463"/>
        <v>-0.91745383006607995</v>
      </c>
      <c r="M2963">
        <f t="shared" si="464"/>
        <v>0</v>
      </c>
      <c r="P2963" s="16">
        <f t="shared" si="462"/>
        <v>0.2287916970863586</v>
      </c>
    </row>
    <row r="2964" spans="1:16" x14ac:dyDescent="0.3">
      <c r="A2964">
        <v>2963</v>
      </c>
      <c r="B2964" s="23" t="s">
        <v>2978</v>
      </c>
      <c r="C2964" s="24">
        <v>32.731000000000002</v>
      </c>
      <c r="D2964" s="24">
        <v>8.0000000000000007E-5</v>
      </c>
      <c r="E2964" s="9">
        <f t="shared" si="465"/>
        <v>2.7191071950634523E-2</v>
      </c>
      <c r="F2964">
        <f t="shared" si="466"/>
        <v>1.0275641226886008</v>
      </c>
      <c r="G2964">
        <f t="shared" si="467"/>
        <v>32.730563589576079</v>
      </c>
      <c r="H2964">
        <f t="shared" si="459"/>
        <v>3.1302656171174045E-2</v>
      </c>
      <c r="I2964" t="str">
        <f t="shared" si="468"/>
        <v>2011</v>
      </c>
      <c r="J2964">
        <f t="shared" si="460"/>
        <v>7.5370326246106014</v>
      </c>
      <c r="K2964">
        <f t="shared" si="461"/>
        <v>-7.5370326246106014</v>
      </c>
      <c r="L2964">
        <f t="shared" si="463"/>
        <v>-3.8497079942150663</v>
      </c>
      <c r="M2964">
        <f t="shared" si="464"/>
        <v>0</v>
      </c>
      <c r="P2964" s="16">
        <f t="shared" si="462"/>
        <v>0.23027506397754088</v>
      </c>
    </row>
    <row r="2965" spans="1:16" x14ac:dyDescent="0.3">
      <c r="A2965">
        <v>2964</v>
      </c>
      <c r="B2965" s="23" t="s">
        <v>2979</v>
      </c>
      <c r="C2965" s="24">
        <v>32.695</v>
      </c>
      <c r="D2965" s="24">
        <v>-3.0000000000000001E-5</v>
      </c>
      <c r="E2965" s="9">
        <f t="shared" si="465"/>
        <v>-1.1004800425877049E-3</v>
      </c>
      <c r="F2965">
        <f t="shared" si="466"/>
        <v>0.99890012526351157</v>
      </c>
      <c r="G2965">
        <f t="shared" si="467"/>
        <v>32.695163475408691</v>
      </c>
      <c r="H2965">
        <f t="shared" si="459"/>
        <v>3.0660501454389703E-2</v>
      </c>
      <c r="I2965" t="str">
        <f t="shared" si="468"/>
        <v>2011</v>
      </c>
      <c r="J2965">
        <f t="shared" si="460"/>
        <v>7.3744305060893218</v>
      </c>
      <c r="K2965">
        <f t="shared" si="461"/>
        <v>-7.3744305060893218</v>
      </c>
      <c r="L2965">
        <f t="shared" si="463"/>
        <v>-3.8143078800476786</v>
      </c>
      <c r="M2965">
        <f t="shared" si="464"/>
        <v>0</v>
      </c>
      <c r="P2965" s="16">
        <f t="shared" si="462"/>
        <v>0.22555111283159415</v>
      </c>
    </row>
    <row r="2966" spans="1:16" x14ac:dyDescent="0.3">
      <c r="A2966">
        <v>2965</v>
      </c>
      <c r="B2966" s="23" t="s">
        <v>2980</v>
      </c>
      <c r="C2966" s="24">
        <v>32.621000000000002</v>
      </c>
      <c r="D2966" s="24">
        <v>3.0000000000000001E-5</v>
      </c>
      <c r="E2966" s="9">
        <f t="shared" si="465"/>
        <v>-2.265908251018424E-3</v>
      </c>
      <c r="F2966">
        <f t="shared" si="466"/>
        <v>0.99773665698118985</v>
      </c>
      <c r="G2966">
        <f t="shared" si="467"/>
        <v>32.620836895407763</v>
      </c>
      <c r="H2966">
        <f t="shared" si="459"/>
        <v>3.0243336603881565E-2</v>
      </c>
      <c r="I2966" t="str">
        <f t="shared" si="468"/>
        <v>2011</v>
      </c>
      <c r="J2966">
        <f t="shared" si="460"/>
        <v>7.257558122493899</v>
      </c>
      <c r="K2966">
        <f t="shared" si="461"/>
        <v>-7.257558122493899</v>
      </c>
      <c r="L2966">
        <f t="shared" si="463"/>
        <v>-3.7399813000467503</v>
      </c>
      <c r="M2966">
        <f t="shared" si="464"/>
        <v>0</v>
      </c>
      <c r="P2966" s="16">
        <f t="shared" si="462"/>
        <v>0.22248227860504677</v>
      </c>
    </row>
    <row r="2967" spans="1:16" x14ac:dyDescent="0.3">
      <c r="A2967">
        <v>2966</v>
      </c>
      <c r="B2967" s="23" t="s">
        <v>2981</v>
      </c>
      <c r="C2967" s="24">
        <v>32.305999999999997</v>
      </c>
      <c r="D2967" s="24">
        <v>1E-4</v>
      </c>
      <c r="E2967" s="9">
        <f t="shared" si="465"/>
        <v>-9.703281270654656E-3</v>
      </c>
      <c r="F2967">
        <f t="shared" si="466"/>
        <v>0.99034364366512351</v>
      </c>
      <c r="G2967">
        <f t="shared" si="467"/>
        <v>32.305461571153586</v>
      </c>
      <c r="H2967">
        <f t="shared" si="459"/>
        <v>3.0211856471239994E-2</v>
      </c>
      <c r="I2967" t="str">
        <f t="shared" si="468"/>
        <v>2011</v>
      </c>
      <c r="J2967">
        <f t="shared" si="460"/>
        <v>7.1799113818505642</v>
      </c>
      <c r="K2967">
        <f t="shared" si="461"/>
        <v>-7.1799113818505642</v>
      </c>
      <c r="L2967">
        <f t="shared" si="463"/>
        <v>-3.4837017534861587</v>
      </c>
      <c r="M2967">
        <f t="shared" si="464"/>
        <v>0</v>
      </c>
      <c r="P2967" s="16">
        <f t="shared" si="462"/>
        <v>0.22225069795200511</v>
      </c>
    </row>
    <row r="2968" spans="1:16" x14ac:dyDescent="0.3">
      <c r="A2968">
        <v>2967</v>
      </c>
      <c r="B2968" s="23" t="s">
        <v>2982</v>
      </c>
      <c r="C2968" s="24">
        <v>32.671999999999997</v>
      </c>
      <c r="D2968" s="24">
        <v>1E-4</v>
      </c>
      <c r="E2968" s="9">
        <f t="shared" si="465"/>
        <v>1.1265470490688753E-2</v>
      </c>
      <c r="F2968">
        <f t="shared" si="466"/>
        <v>1.0113291648610165</v>
      </c>
      <c r="G2968">
        <f t="shared" si="467"/>
        <v>32.671455471204418</v>
      </c>
      <c r="H2968">
        <f t="shared" si="459"/>
        <v>2.9180949787293246E-2</v>
      </c>
      <c r="I2968" t="str">
        <f t="shared" si="468"/>
        <v>2011</v>
      </c>
      <c r="J2968">
        <f t="shared" si="460"/>
        <v>7.0134810217596391</v>
      </c>
      <c r="K2968">
        <f t="shared" si="461"/>
        <v>-7.0134810217596391</v>
      </c>
      <c r="L2968">
        <f t="shared" si="463"/>
        <v>-3.8496956535369904</v>
      </c>
      <c r="M2968">
        <f t="shared" si="464"/>
        <v>0</v>
      </c>
      <c r="P2968" s="16">
        <f t="shared" si="462"/>
        <v>0.21466692929983172</v>
      </c>
    </row>
    <row r="2969" spans="1:16" x14ac:dyDescent="0.3">
      <c r="A2969">
        <v>2968</v>
      </c>
      <c r="B2969" s="23" t="s">
        <v>2983</v>
      </c>
      <c r="C2969" s="24">
        <v>32.555</v>
      </c>
      <c r="D2969" s="24">
        <v>8.0000000000000007E-5</v>
      </c>
      <c r="E2969" s="9">
        <f t="shared" si="465"/>
        <v>-3.587475293429523E-3</v>
      </c>
      <c r="F2969">
        <f t="shared" si="466"/>
        <v>0.99641895200783559</v>
      </c>
      <c r="G2969">
        <f t="shared" si="467"/>
        <v>32.5545659362271</v>
      </c>
      <c r="H2969">
        <f t="shared" si="459"/>
        <v>2.9145595082050314E-2</v>
      </c>
      <c r="I2969" t="str">
        <f t="shared" si="468"/>
        <v>2011</v>
      </c>
      <c r="J2969">
        <f t="shared" si="460"/>
        <v>6.9799217960282709</v>
      </c>
      <c r="K2969">
        <f t="shared" si="461"/>
        <v>-6.9799217960282709</v>
      </c>
      <c r="L2969">
        <f t="shared" si="463"/>
        <v>-3.7328061185596724</v>
      </c>
      <c r="M2969">
        <f t="shared" si="464"/>
        <v>0</v>
      </c>
      <c r="P2969" s="16">
        <f t="shared" si="462"/>
        <v>0.21440684571563992</v>
      </c>
    </row>
    <row r="2970" spans="1:16" x14ac:dyDescent="0.3">
      <c r="A2970">
        <v>2969</v>
      </c>
      <c r="B2970" s="23" t="s">
        <v>2984</v>
      </c>
      <c r="C2970" s="24">
        <v>31.466999999999999</v>
      </c>
      <c r="D2970" s="24">
        <v>8.0000000000000007E-5</v>
      </c>
      <c r="E2970" s="9">
        <f t="shared" si="465"/>
        <v>-3.3991589041248896E-2</v>
      </c>
      <c r="F2970">
        <f t="shared" si="466"/>
        <v>0.96657963446475192</v>
      </c>
      <c r="G2970">
        <f t="shared" si="467"/>
        <v>31.466580442797053</v>
      </c>
      <c r="H2970">
        <f t="shared" si="459"/>
        <v>2.7931476093872198E-2</v>
      </c>
      <c r="I2970" t="str">
        <f t="shared" si="468"/>
        <v>2011</v>
      </c>
      <c r="J2970">
        <f t="shared" si="460"/>
        <v>6.4656048322244546</v>
      </c>
      <c r="K2970">
        <f t="shared" si="461"/>
        <v>-6.4656048322244546</v>
      </c>
      <c r="L2970">
        <f t="shared" si="463"/>
        <v>-2.6448206251296256</v>
      </c>
      <c r="M2970">
        <f t="shared" si="464"/>
        <v>0</v>
      </c>
      <c r="P2970" s="16">
        <f t="shared" si="462"/>
        <v>0.20547529287391894</v>
      </c>
    </row>
    <row r="2971" spans="1:16" x14ac:dyDescent="0.3">
      <c r="A2971">
        <v>2970</v>
      </c>
      <c r="B2971" s="23" t="s">
        <v>2985</v>
      </c>
      <c r="C2971" s="24">
        <v>32.173000000000002</v>
      </c>
      <c r="D2971" s="24">
        <v>8.0000000000000007E-5</v>
      </c>
      <c r="E2971" s="9">
        <f t="shared" si="465"/>
        <v>2.2188213840437048E-2</v>
      </c>
      <c r="F2971">
        <f t="shared" si="466"/>
        <v>1.0224362030063241</v>
      </c>
      <c r="G2971">
        <f t="shared" si="467"/>
        <v>32.17257102952648</v>
      </c>
      <c r="H2971">
        <f t="shared" si="459"/>
        <v>2.8289011836954248E-2</v>
      </c>
      <c r="I2971" t="str">
        <f t="shared" si="468"/>
        <v>2011</v>
      </c>
      <c r="J2971">
        <f t="shared" si="460"/>
        <v>6.6952880520701852</v>
      </c>
      <c r="K2971">
        <f t="shared" si="461"/>
        <v>-6.6952880520701852</v>
      </c>
      <c r="L2971">
        <f t="shared" si="463"/>
        <v>-3.3508112118590532</v>
      </c>
      <c r="M2971">
        <f t="shared" si="464"/>
        <v>0</v>
      </c>
      <c r="P2971" s="16">
        <f t="shared" si="462"/>
        <v>0.20810547114576461</v>
      </c>
    </row>
    <row r="2972" spans="1:16" x14ac:dyDescent="0.3">
      <c r="A2972">
        <v>2971</v>
      </c>
      <c r="B2972" s="23" t="s">
        <v>2986</v>
      </c>
      <c r="C2972" s="24">
        <v>30.934999999999999</v>
      </c>
      <c r="D2972" s="24">
        <v>1E-4</v>
      </c>
      <c r="E2972" s="9">
        <f t="shared" si="465"/>
        <v>-3.9239362505061506E-2</v>
      </c>
      <c r="F2972">
        <f t="shared" si="466"/>
        <v>0.9615205296366518</v>
      </c>
      <c r="G2972">
        <f t="shared" si="467"/>
        <v>30.93448442096317</v>
      </c>
      <c r="H2972">
        <f t="shared" si="459"/>
        <v>2.8736291684213638E-2</v>
      </c>
      <c r="I2972" t="str">
        <f t="shared" si="468"/>
        <v>2011</v>
      </c>
      <c r="J2972">
        <f t="shared" si="460"/>
        <v>6.5394214283595362</v>
      </c>
      <c r="K2972">
        <f t="shared" si="461"/>
        <v>-6.5394214283595362</v>
      </c>
      <c r="L2972">
        <f t="shared" si="463"/>
        <v>-2.1127246032957423</v>
      </c>
      <c r="M2972">
        <f t="shared" si="464"/>
        <v>0</v>
      </c>
      <c r="P2972" s="16">
        <f t="shared" si="462"/>
        <v>0.21139584353078822</v>
      </c>
    </row>
    <row r="2973" spans="1:16" x14ac:dyDescent="0.3">
      <c r="A2973">
        <v>2972</v>
      </c>
      <c r="B2973" s="23" t="s">
        <v>2987</v>
      </c>
      <c r="C2973" s="24">
        <v>31.195</v>
      </c>
      <c r="D2973" s="24">
        <v>1E-4</v>
      </c>
      <c r="E2973" s="9">
        <f t="shared" si="465"/>
        <v>8.3695965797975051E-3</v>
      </c>
      <c r="F2973">
        <f t="shared" si="466"/>
        <v>1.0084047195732988</v>
      </c>
      <c r="G2973">
        <f t="shared" si="467"/>
        <v>31.194480087665948</v>
      </c>
      <c r="H2973">
        <f t="shared" si="459"/>
        <v>2.7532632130986952E-2</v>
      </c>
      <c r="I2973" t="str">
        <f t="shared" si="468"/>
        <v>2011</v>
      </c>
      <c r="J2973">
        <f t="shared" si="460"/>
        <v>6.3181685079311931</v>
      </c>
      <c r="K2973">
        <f t="shared" si="461"/>
        <v>-6.3181685079311931</v>
      </c>
      <c r="L2973">
        <f t="shared" si="463"/>
        <v>-2.4985801182485616</v>
      </c>
      <c r="M2973">
        <f t="shared" si="464"/>
        <v>0</v>
      </c>
      <c r="P2973" s="16">
        <f t="shared" si="462"/>
        <v>0.20254123454454839</v>
      </c>
    </row>
    <row r="2974" spans="1:16" x14ac:dyDescent="0.3">
      <c r="A2974">
        <v>2973</v>
      </c>
      <c r="B2974" s="23" t="s">
        <v>2988</v>
      </c>
      <c r="C2974" s="24">
        <v>28.881</v>
      </c>
      <c r="D2974" s="24">
        <v>3.0000000000000001E-5</v>
      </c>
      <c r="E2974" s="9">
        <f t="shared" si="465"/>
        <v>-7.707388609881051E-2</v>
      </c>
      <c r="F2974">
        <f t="shared" si="466"/>
        <v>0.92582144574451031</v>
      </c>
      <c r="G2974">
        <f t="shared" si="467"/>
        <v>28.880855595361012</v>
      </c>
      <c r="H2974">
        <f t="shared" si="459"/>
        <v>2.9840273667640457E-2</v>
      </c>
      <c r="I2974" t="str">
        <f t="shared" si="468"/>
        <v>2011</v>
      </c>
      <c r="J2974">
        <f t="shared" si="460"/>
        <v>6.3398440858135334</v>
      </c>
      <c r="K2974">
        <f t="shared" si="461"/>
        <v>-6.3398440858135334</v>
      </c>
      <c r="L2974">
        <f t="shared" si="463"/>
        <v>-1.6892181529439583</v>
      </c>
      <c r="M2974">
        <f t="shared" si="464"/>
        <v>0</v>
      </c>
      <c r="P2974" s="16">
        <f t="shared" si="462"/>
        <v>0.21951718379256988</v>
      </c>
    </row>
    <row r="2975" spans="1:16" x14ac:dyDescent="0.3">
      <c r="A2975">
        <v>2974</v>
      </c>
      <c r="B2975" s="23" t="s">
        <v>2989</v>
      </c>
      <c r="C2975" s="24">
        <v>29.225000000000001</v>
      </c>
      <c r="D2975" s="24">
        <v>3.0000000000000001E-5</v>
      </c>
      <c r="E2975" s="9">
        <f t="shared" si="465"/>
        <v>1.1840567894192845E-2</v>
      </c>
      <c r="F2975">
        <f t="shared" si="466"/>
        <v>1.0119109449118797</v>
      </c>
      <c r="G2975">
        <f t="shared" si="467"/>
        <v>29.224853875365312</v>
      </c>
      <c r="H2975">
        <f t="shared" si="459"/>
        <v>2.9738496296009841E-2</v>
      </c>
      <c r="I2975" t="str">
        <f t="shared" si="468"/>
        <v>2011</v>
      </c>
      <c r="J2975">
        <f t="shared" si="460"/>
        <v>6.393476511948486</v>
      </c>
      <c r="K2975">
        <f t="shared" si="461"/>
        <v>-6.393476511948486</v>
      </c>
      <c r="L2975">
        <f t="shared" si="463"/>
        <v>-2.033216432948258</v>
      </c>
      <c r="M2975">
        <f t="shared" si="464"/>
        <v>0</v>
      </c>
      <c r="P2975" s="16">
        <f t="shared" si="462"/>
        <v>0.21876846807223146</v>
      </c>
    </row>
    <row r="2976" spans="1:16" x14ac:dyDescent="0.3">
      <c r="A2976">
        <v>2975</v>
      </c>
      <c r="B2976" s="23" t="s">
        <v>2990</v>
      </c>
      <c r="C2976" s="24">
        <v>29.614999999999998</v>
      </c>
      <c r="D2976" s="24">
        <v>2.0000000000000002E-5</v>
      </c>
      <c r="E2976" s="9">
        <f t="shared" si="465"/>
        <v>1.325648237079626E-2</v>
      </c>
      <c r="F2976">
        <f t="shared" si="466"/>
        <v>1.013344739093242</v>
      </c>
      <c r="G2976">
        <f t="shared" si="467"/>
        <v>29.614901283497858</v>
      </c>
      <c r="H2976">
        <f t="shared" si="459"/>
        <v>2.9904079145826906E-2</v>
      </c>
      <c r="I2976" t="str">
        <f t="shared" si="468"/>
        <v>2011</v>
      </c>
      <c r="J2976">
        <f t="shared" si="460"/>
        <v>6.5148803418580759</v>
      </c>
      <c r="K2976">
        <f t="shared" si="461"/>
        <v>-6.5148803418580759</v>
      </c>
      <c r="L2976">
        <f t="shared" si="463"/>
        <v>-2.4232638410808036</v>
      </c>
      <c r="M2976">
        <f t="shared" si="464"/>
        <v>0</v>
      </c>
      <c r="P2976" s="16">
        <f t="shared" si="462"/>
        <v>0.21998656282836659</v>
      </c>
    </row>
    <row r="2977" spans="1:16" x14ac:dyDescent="0.3">
      <c r="A2977">
        <v>2976</v>
      </c>
      <c r="B2977" s="23" t="s">
        <v>2991</v>
      </c>
      <c r="C2977" s="24">
        <v>28.821999999999999</v>
      </c>
      <c r="D2977" s="24">
        <v>5.0000000000000002E-5</v>
      </c>
      <c r="E2977" s="9">
        <f t="shared" si="465"/>
        <v>-2.7142005312758632E-2</v>
      </c>
      <c r="F2977">
        <f t="shared" si="466"/>
        <v>0.97322302887050482</v>
      </c>
      <c r="G2977">
        <f t="shared" si="467"/>
        <v>28.821759817667427</v>
      </c>
      <c r="H2977">
        <f t="shared" ref="H2977:H3040" si="469">SQRT(_xlfn.VAR.S(E2948:E2977))</f>
        <v>2.9753007280289012E-2</v>
      </c>
      <c r="I2977" t="str">
        <f t="shared" si="468"/>
        <v>2011</v>
      </c>
      <c r="J2977">
        <f t="shared" ref="J2977:J3040" si="470">-K2977</f>
        <v>6.3083689278311414</v>
      </c>
      <c r="K2977">
        <f t="shared" ref="K2977:K3040" si="471">-G2977*$P$3*$R$3*H2977</f>
        <v>-6.3083689278311414</v>
      </c>
      <c r="L2977">
        <f t="shared" si="463"/>
        <v>-1.6301223752503731</v>
      </c>
      <c r="M2977">
        <f t="shared" si="464"/>
        <v>0</v>
      </c>
      <c r="P2977" s="16">
        <f t="shared" ref="P2977:P3040" si="472">-K2977/G2977</f>
        <v>0.21887521677160668</v>
      </c>
    </row>
    <row r="2978" spans="1:16" x14ac:dyDescent="0.3">
      <c r="A2978">
        <v>2977</v>
      </c>
      <c r="B2978" s="23" t="s">
        <v>2992</v>
      </c>
      <c r="C2978" s="24">
        <v>29.495999999999999</v>
      </c>
      <c r="D2978" s="24">
        <v>8.0000000000000007E-5</v>
      </c>
      <c r="E2978" s="9">
        <f t="shared" si="465"/>
        <v>2.3115676515673544E-2</v>
      </c>
      <c r="F2978">
        <f t="shared" si="466"/>
        <v>1.0233849143015752</v>
      </c>
      <c r="G2978">
        <f t="shared" si="467"/>
        <v>29.495606722621854</v>
      </c>
      <c r="H2978">
        <f t="shared" si="469"/>
        <v>3.0107636757007887E-2</v>
      </c>
      <c r="I2978" t="str">
        <f t="shared" si="468"/>
        <v>2011</v>
      </c>
      <c r="J2978">
        <f t="shared" si="470"/>
        <v>6.5328054126011637</v>
      </c>
      <c r="K2978">
        <f t="shared" si="471"/>
        <v>-6.5328054126011637</v>
      </c>
      <c r="L2978">
        <f t="shared" ref="L2978:L3041" si="473">+MIN(G2979-G2978,G2980-G2978,G2981-G2978,G2982-G2978,G2983-G2978,G2984-G2978,G2985-G2978,G2986-G2978,G2987-G2978,G2988-G2978)</f>
        <v>-2.3039692802048002</v>
      </c>
      <c r="M2978">
        <f t="shared" ref="M2978:M3041" si="474">+IF(L2978&lt;K2978,1,0)</f>
        <v>0</v>
      </c>
      <c r="P2978" s="16">
        <f t="shared" si="472"/>
        <v>0.22148401536662693</v>
      </c>
    </row>
    <row r="2979" spans="1:16" x14ac:dyDescent="0.3">
      <c r="A2979">
        <v>2978</v>
      </c>
      <c r="B2979" s="23" t="s">
        <v>2993</v>
      </c>
      <c r="C2979" s="24">
        <v>29.198</v>
      </c>
      <c r="D2979" s="24">
        <v>1E-4</v>
      </c>
      <c r="E2979" s="9">
        <f t="shared" si="465"/>
        <v>-1.0154447154055104E-2</v>
      </c>
      <c r="F2979">
        <f t="shared" si="466"/>
        <v>0.98989693517765132</v>
      </c>
      <c r="G2979">
        <f t="shared" si="467"/>
        <v>29.197513370721921</v>
      </c>
      <c r="H2979">
        <f t="shared" si="469"/>
        <v>2.9951793335746334E-2</v>
      </c>
      <c r="I2979" t="str">
        <f t="shared" si="468"/>
        <v>2011</v>
      </c>
      <c r="J2979">
        <f t="shared" si="470"/>
        <v>6.4333090820946586</v>
      </c>
      <c r="K2979">
        <f t="shared" si="471"/>
        <v>-6.4333090820946586</v>
      </c>
      <c r="L2979">
        <f t="shared" si="473"/>
        <v>-2.0058759283048673</v>
      </c>
      <c r="M2979">
        <f t="shared" si="474"/>
        <v>0</v>
      </c>
      <c r="P2979" s="16">
        <f t="shared" si="472"/>
        <v>0.22033756780622693</v>
      </c>
    </row>
    <row r="2980" spans="1:16" x14ac:dyDescent="0.3">
      <c r="A2980">
        <v>2979</v>
      </c>
      <c r="B2980" s="23" t="s">
        <v>2994</v>
      </c>
      <c r="C2980" s="24">
        <v>29.001000000000001</v>
      </c>
      <c r="D2980" s="24">
        <v>8.0000000000000007E-5</v>
      </c>
      <c r="E2980" s="9">
        <f t="shared" si="465"/>
        <v>-6.7699016272100903E-3</v>
      </c>
      <c r="F2980">
        <f t="shared" si="466"/>
        <v>0.99325296253168027</v>
      </c>
      <c r="G2980">
        <f t="shared" si="467"/>
        <v>29.000613322577856</v>
      </c>
      <c r="H2980">
        <f t="shared" si="469"/>
        <v>2.9950590159119387E-2</v>
      </c>
      <c r="I2980" t="str">
        <f t="shared" si="468"/>
        <v>2011</v>
      </c>
      <c r="J2980">
        <f t="shared" si="470"/>
        <v>6.3896679183219725</v>
      </c>
      <c r="K2980">
        <f t="shared" si="471"/>
        <v>-6.3896679183219725</v>
      </c>
      <c r="L2980">
        <f t="shared" si="473"/>
        <v>-1.8089758801608014</v>
      </c>
      <c r="M2980">
        <f t="shared" si="474"/>
        <v>0</v>
      </c>
      <c r="P2980" s="16">
        <f t="shared" si="472"/>
        <v>0.22032871674984275</v>
      </c>
    </row>
    <row r="2981" spans="1:16" x14ac:dyDescent="0.3">
      <c r="A2981">
        <v>2980</v>
      </c>
      <c r="B2981" s="23" t="s">
        <v>2995</v>
      </c>
      <c r="C2981" s="24">
        <v>29.045999999999999</v>
      </c>
      <c r="D2981" s="24">
        <v>2.0000000000000002E-5</v>
      </c>
      <c r="E2981" s="9">
        <f t="shared" si="465"/>
        <v>1.5504680350341593E-3</v>
      </c>
      <c r="F2981">
        <f t="shared" si="466"/>
        <v>1.0015516706320471</v>
      </c>
      <c r="G2981">
        <f t="shared" si="467"/>
        <v>29.045903180161364</v>
      </c>
      <c r="H2981">
        <f t="shared" si="469"/>
        <v>2.9690434926083913E-2</v>
      </c>
      <c r="I2981" t="str">
        <f t="shared" si="468"/>
        <v>2011</v>
      </c>
      <c r="J2981">
        <f t="shared" si="470"/>
        <v>6.3440583027383264</v>
      </c>
      <c r="K2981">
        <f t="shared" si="471"/>
        <v>-6.3440583027383264</v>
      </c>
      <c r="L2981">
        <f t="shared" si="473"/>
        <v>-1.8542657377443099</v>
      </c>
      <c r="M2981">
        <f t="shared" si="474"/>
        <v>0</v>
      </c>
      <c r="P2981" s="16">
        <f t="shared" si="472"/>
        <v>0.21841490909710737</v>
      </c>
    </row>
    <row r="2982" spans="1:16" x14ac:dyDescent="0.3">
      <c r="A2982">
        <v>2981</v>
      </c>
      <c r="B2982" s="23" t="s">
        <v>2996</v>
      </c>
      <c r="C2982" s="24">
        <v>29.093</v>
      </c>
      <c r="D2982" s="24">
        <v>3.0000000000000001E-5</v>
      </c>
      <c r="E2982" s="9">
        <f t="shared" si="465"/>
        <v>1.616815226905256E-3</v>
      </c>
      <c r="F2982">
        <f t="shared" si="466"/>
        <v>1.0016181229773462</v>
      </c>
      <c r="G2982">
        <f t="shared" si="467"/>
        <v>29.09285453536366</v>
      </c>
      <c r="H2982">
        <f t="shared" si="469"/>
        <v>2.9612690025258522E-2</v>
      </c>
      <c r="I2982" t="str">
        <f t="shared" si="468"/>
        <v>2011</v>
      </c>
      <c r="J2982">
        <f t="shared" si="470"/>
        <v>6.3376743032970886</v>
      </c>
      <c r="K2982">
        <f t="shared" si="471"/>
        <v>-6.3376743032970886</v>
      </c>
      <c r="L2982">
        <f t="shared" si="473"/>
        <v>-1.9012170929466059</v>
      </c>
      <c r="M2982">
        <f t="shared" si="474"/>
        <v>0</v>
      </c>
      <c r="P2982" s="16">
        <f t="shared" si="472"/>
        <v>0.21784298600171267</v>
      </c>
    </row>
    <row r="2983" spans="1:16" x14ac:dyDescent="0.3">
      <c r="A2983">
        <v>2982</v>
      </c>
      <c r="B2983" s="23" t="s">
        <v>2997</v>
      </c>
      <c r="C2983" s="24">
        <v>28.696999999999999</v>
      </c>
      <c r="D2983" s="24">
        <v>2.3000000000000001E-4</v>
      </c>
      <c r="E2983" s="9">
        <f t="shared" si="465"/>
        <v>-1.3705007727268091E-2</v>
      </c>
      <c r="F2983">
        <f t="shared" si="466"/>
        <v>0.98638847832812016</v>
      </c>
      <c r="G2983">
        <f t="shared" si="467"/>
        <v>28.695899969417386</v>
      </c>
      <c r="H2983">
        <f t="shared" si="469"/>
        <v>2.9453866791377882E-2</v>
      </c>
      <c r="I2983" t="str">
        <f t="shared" si="468"/>
        <v>2011</v>
      </c>
      <c r="J2983">
        <f t="shared" si="470"/>
        <v>6.2176731562439285</v>
      </c>
      <c r="K2983">
        <f t="shared" si="471"/>
        <v>-6.2176731562439285</v>
      </c>
      <c r="L2983">
        <f t="shared" si="473"/>
        <v>-1.504262527000332</v>
      </c>
      <c r="M2983">
        <f t="shared" si="474"/>
        <v>0</v>
      </c>
      <c r="P2983" s="16">
        <f t="shared" si="472"/>
        <v>0.21667461772833069</v>
      </c>
    </row>
    <row r="2984" spans="1:16" x14ac:dyDescent="0.3">
      <c r="A2984">
        <v>2983</v>
      </c>
      <c r="B2984" s="23" t="s">
        <v>2998</v>
      </c>
      <c r="C2984" s="24">
        <v>27.192</v>
      </c>
      <c r="D2984" s="24">
        <v>8.0000000000000007E-5</v>
      </c>
      <c r="E2984" s="9">
        <f t="shared" si="465"/>
        <v>-5.3869775291434621E-2</v>
      </c>
      <c r="F2984">
        <f t="shared" si="466"/>
        <v>0.94755549360560343</v>
      </c>
      <c r="G2984">
        <f t="shared" si="467"/>
        <v>27.191637442417054</v>
      </c>
      <c r="H2984">
        <f t="shared" si="469"/>
        <v>3.0650398165558628E-2</v>
      </c>
      <c r="I2984" t="str">
        <f t="shared" si="468"/>
        <v>2011</v>
      </c>
      <c r="J2984">
        <f t="shared" si="470"/>
        <v>6.1310830963126817</v>
      </c>
      <c r="K2984">
        <f t="shared" si="471"/>
        <v>-6.1310830963126817</v>
      </c>
      <c r="L2984">
        <f t="shared" si="473"/>
        <v>8.1907994704316422E-2</v>
      </c>
      <c r="M2984">
        <f t="shared" si="474"/>
        <v>0</v>
      </c>
      <c r="P2984" s="16">
        <f t="shared" si="472"/>
        <v>0.22547678893175518</v>
      </c>
    </row>
    <row r="2985" spans="1:16" x14ac:dyDescent="0.3">
      <c r="A2985">
        <v>2984</v>
      </c>
      <c r="B2985" s="23" t="s">
        <v>2999</v>
      </c>
      <c r="C2985" s="24">
        <v>27.274000000000001</v>
      </c>
      <c r="D2985" s="24">
        <v>1E-4</v>
      </c>
      <c r="E2985" s="9">
        <f t="shared" si="465"/>
        <v>3.0110550418273887E-3</v>
      </c>
      <c r="F2985">
        <f t="shared" si="466"/>
        <v>1.0030155928214182</v>
      </c>
      <c r="G2985">
        <f t="shared" si="467"/>
        <v>27.273545437121371</v>
      </c>
      <c r="H2985">
        <f t="shared" si="469"/>
        <v>2.8217323803052932E-2</v>
      </c>
      <c r="I2985" t="str">
        <f t="shared" si="468"/>
        <v>2011</v>
      </c>
      <c r="J2985">
        <f t="shared" si="470"/>
        <v>5.6613908737154368</v>
      </c>
      <c r="K2985">
        <f t="shared" si="471"/>
        <v>-5.6613908737154368</v>
      </c>
      <c r="L2985">
        <f t="shared" si="473"/>
        <v>0.60052541169790175</v>
      </c>
      <c r="M2985">
        <f t="shared" si="474"/>
        <v>0</v>
      </c>
      <c r="P2985" s="16">
        <f t="shared" si="472"/>
        <v>0.20757810482570604</v>
      </c>
    </row>
    <row r="2986" spans="1:16" x14ac:dyDescent="0.3">
      <c r="A2986">
        <v>2985</v>
      </c>
      <c r="B2986" s="23" t="s">
        <v>3000</v>
      </c>
      <c r="C2986" s="24">
        <v>27.875</v>
      </c>
      <c r="D2986" s="24">
        <v>2.0000000000000001E-4</v>
      </c>
      <c r="E2986" s="9">
        <f t="shared" si="465"/>
        <v>2.1796362344640656E-2</v>
      </c>
      <c r="F2986">
        <f t="shared" si="466"/>
        <v>1.0220356383368776</v>
      </c>
      <c r="G2986">
        <f t="shared" si="467"/>
        <v>27.874070848819272</v>
      </c>
      <c r="H2986">
        <f t="shared" si="469"/>
        <v>2.7957813523696706E-2</v>
      </c>
      <c r="I2986" t="str">
        <f t="shared" si="468"/>
        <v>2011</v>
      </c>
      <c r="J2986">
        <f t="shared" si="470"/>
        <v>5.7328334401565764</v>
      </c>
      <c r="K2986">
        <f t="shared" si="471"/>
        <v>-5.7328334401565764</v>
      </c>
      <c r="L2986">
        <f t="shared" si="473"/>
        <v>0.28499050015833305</v>
      </c>
      <c r="M2986">
        <f t="shared" si="474"/>
        <v>0</v>
      </c>
      <c r="P2986" s="16">
        <f t="shared" si="472"/>
        <v>0.20566904171442241</v>
      </c>
    </row>
    <row r="2987" spans="1:16" s="8" customFormat="1" x14ac:dyDescent="0.3">
      <c r="A2987">
        <v>2986</v>
      </c>
      <c r="B2987" s="23" t="s">
        <v>3001</v>
      </c>
      <c r="C2987" s="24">
        <v>28.16</v>
      </c>
      <c r="D2987" s="24">
        <v>2.0000000000000001E-4</v>
      </c>
      <c r="E2987" s="9">
        <f t="shared" si="465"/>
        <v>1.0172301509558798E-2</v>
      </c>
      <c r="F2987">
        <f t="shared" si="466"/>
        <v>1.0102242152466367</v>
      </c>
      <c r="G2987">
        <f t="shared" si="467"/>
        <v>28.159061348977605</v>
      </c>
      <c r="H2987">
        <f t="shared" si="469"/>
        <v>2.7242375172259255E-2</v>
      </c>
      <c r="I2987" t="str">
        <f t="shared" si="468"/>
        <v>2012</v>
      </c>
      <c r="J2987">
        <f t="shared" si="470"/>
        <v>5.6432444646316862</v>
      </c>
      <c r="K2987">
        <f t="shared" si="471"/>
        <v>-5.6432444646316862</v>
      </c>
      <c r="L2987">
        <f t="shared" si="473"/>
        <v>0.49322233497638024</v>
      </c>
      <c r="M2987" s="8">
        <f t="shared" si="474"/>
        <v>0</v>
      </c>
      <c r="N2987"/>
      <c r="P2987" s="16">
        <f t="shared" si="472"/>
        <v>0.20040598636064197</v>
      </c>
    </row>
    <row r="2988" spans="1:16" x14ac:dyDescent="0.3">
      <c r="A2988">
        <v>2987</v>
      </c>
      <c r="B2988" s="23" t="s">
        <v>3002</v>
      </c>
      <c r="C2988" s="24">
        <v>29.533000000000001</v>
      </c>
      <c r="D2988" s="24">
        <v>2.0000000000000001E-4</v>
      </c>
      <c r="E2988" s="9">
        <f t="shared" si="465"/>
        <v>4.7605750907673335E-2</v>
      </c>
      <c r="F2988">
        <f t="shared" si="466"/>
        <v>1.0487571022727273</v>
      </c>
      <c r="G2988">
        <f t="shared" si="467"/>
        <v>29.532015583073708</v>
      </c>
      <c r="H2988">
        <f t="shared" si="469"/>
        <v>2.6546712707668816E-2</v>
      </c>
      <c r="I2988" t="str">
        <f t="shared" si="468"/>
        <v>2012</v>
      </c>
      <c r="J2988">
        <f t="shared" si="470"/>
        <v>5.7672603811883745</v>
      </c>
      <c r="K2988">
        <f t="shared" si="471"/>
        <v>-5.7672603811883745</v>
      </c>
      <c r="L2988">
        <f t="shared" si="473"/>
        <v>-0.87973189911972227</v>
      </c>
      <c r="M2988">
        <f t="shared" si="474"/>
        <v>0</v>
      </c>
      <c r="N2988" s="8"/>
      <c r="P2988" s="16">
        <f t="shared" si="472"/>
        <v>0.19528841046981849</v>
      </c>
    </row>
    <row r="2989" spans="1:16" x14ac:dyDescent="0.3">
      <c r="A2989">
        <v>2988</v>
      </c>
      <c r="B2989" s="23" t="s">
        <v>3003</v>
      </c>
      <c r="C2989" s="24">
        <v>29.062999999999999</v>
      </c>
      <c r="D2989" s="24">
        <v>1.4999999999999999E-4</v>
      </c>
      <c r="E2989" s="9">
        <f t="shared" si="465"/>
        <v>-1.6042394696856994E-2</v>
      </c>
      <c r="F2989">
        <f t="shared" si="466"/>
        <v>0.98408559916026128</v>
      </c>
      <c r="G2989">
        <f t="shared" si="467"/>
        <v>29.062273434082112</v>
      </c>
      <c r="H2989">
        <f t="shared" si="469"/>
        <v>2.6080919855939997E-2</v>
      </c>
      <c r="I2989" t="str">
        <f t="shared" si="468"/>
        <v>2012</v>
      </c>
      <c r="J2989">
        <f t="shared" si="470"/>
        <v>5.5759415142420883</v>
      </c>
      <c r="K2989">
        <f t="shared" si="471"/>
        <v>-5.5759415142420883</v>
      </c>
      <c r="L2989">
        <f t="shared" si="473"/>
        <v>-0.40998975012812622</v>
      </c>
      <c r="M2989">
        <f t="shared" si="474"/>
        <v>0</v>
      </c>
      <c r="P2989" s="16">
        <f t="shared" si="472"/>
        <v>0.1918618488979954</v>
      </c>
    </row>
    <row r="2990" spans="1:16" x14ac:dyDescent="0.3">
      <c r="A2990">
        <v>2989</v>
      </c>
      <c r="B2990" s="23" t="s">
        <v>3004</v>
      </c>
      <c r="C2990" s="24">
        <v>29.265000000000001</v>
      </c>
      <c r="D2990" s="24">
        <v>1.4999999999999999E-4</v>
      </c>
      <c r="E2990" s="9">
        <f t="shared" si="465"/>
        <v>6.9263752425263083E-3</v>
      </c>
      <c r="F2990">
        <f t="shared" si="466"/>
        <v>1.0069504180573239</v>
      </c>
      <c r="G2990">
        <f t="shared" si="467"/>
        <v>29.264268384145236</v>
      </c>
      <c r="H2990">
        <f t="shared" si="469"/>
        <v>2.6133347383639378E-2</v>
      </c>
      <c r="I2990" t="str">
        <f t="shared" si="468"/>
        <v>2012</v>
      </c>
      <c r="J2990">
        <f t="shared" si="470"/>
        <v>5.6259832293782797</v>
      </c>
      <c r="K2990">
        <f t="shared" si="471"/>
        <v>-5.6259832293782797</v>
      </c>
      <c r="L2990">
        <f t="shared" si="473"/>
        <v>-0.6119847001912504</v>
      </c>
      <c r="M2990">
        <f t="shared" si="474"/>
        <v>0</v>
      </c>
      <c r="P2990" s="16">
        <f t="shared" si="472"/>
        <v>0.19224752710463519</v>
      </c>
    </row>
    <row r="2991" spans="1:16" x14ac:dyDescent="0.3">
      <c r="A2991">
        <v>2990</v>
      </c>
      <c r="B2991" s="23" t="s">
        <v>3005</v>
      </c>
      <c r="C2991" s="24">
        <v>28.652999999999999</v>
      </c>
      <c r="D2991" s="24">
        <v>1.4999999999999999E-4</v>
      </c>
      <c r="E2991" s="9">
        <f t="shared" si="465"/>
        <v>-2.1134113022474116E-2</v>
      </c>
      <c r="F2991">
        <f t="shared" si="466"/>
        <v>0.97908764736032794</v>
      </c>
      <c r="G2991">
        <f t="shared" si="467"/>
        <v>28.652283683953986</v>
      </c>
      <c r="H2991">
        <f t="shared" si="469"/>
        <v>2.61420384460717E-2</v>
      </c>
      <c r="I2991" t="str">
        <f t="shared" si="468"/>
        <v>2012</v>
      </c>
      <c r="J2991">
        <f t="shared" si="470"/>
        <v>5.5101625675641817</v>
      </c>
      <c r="K2991">
        <f t="shared" si="471"/>
        <v>-5.5101625675641817</v>
      </c>
      <c r="L2991">
        <f t="shared" si="473"/>
        <v>9.6093427793995545E-2</v>
      </c>
      <c r="M2991">
        <f t="shared" si="474"/>
        <v>0</v>
      </c>
      <c r="P2991" s="16">
        <f t="shared" si="472"/>
        <v>0.19231146209298541</v>
      </c>
    </row>
    <row r="2992" spans="1:16" x14ac:dyDescent="0.3">
      <c r="A2992">
        <v>2991</v>
      </c>
      <c r="B2992" s="23" t="s">
        <v>3006</v>
      </c>
      <c r="C2992" s="24">
        <v>28.748999999999999</v>
      </c>
      <c r="D2992" s="24">
        <v>1.2999999999999999E-4</v>
      </c>
      <c r="E2992" s="9">
        <f t="shared" si="465"/>
        <v>3.3448343090246519E-3</v>
      </c>
      <c r="F2992">
        <f t="shared" si="466"/>
        <v>1.0033504345094755</v>
      </c>
      <c r="G2992">
        <f t="shared" si="467"/>
        <v>28.748377111747981</v>
      </c>
      <c r="H2992">
        <f t="shared" si="469"/>
        <v>2.5119241962031802E-2</v>
      </c>
      <c r="I2992" t="str">
        <f t="shared" si="468"/>
        <v>2012</v>
      </c>
      <c r="J2992">
        <f t="shared" si="470"/>
        <v>5.3123365776102514</v>
      </c>
      <c r="K2992">
        <f t="shared" si="471"/>
        <v>-5.3123365776102514</v>
      </c>
      <c r="L2992">
        <f t="shared" si="473"/>
        <v>0.74324658036611524</v>
      </c>
      <c r="M2992">
        <f t="shared" si="474"/>
        <v>0</v>
      </c>
      <c r="P2992" s="16">
        <f t="shared" si="472"/>
        <v>0.18478735536829219</v>
      </c>
    </row>
    <row r="2993" spans="1:16" x14ac:dyDescent="0.3">
      <c r="A2993">
        <v>2992</v>
      </c>
      <c r="B2993" s="23" t="s">
        <v>3007</v>
      </c>
      <c r="C2993" s="24">
        <v>29.783000000000001</v>
      </c>
      <c r="D2993" s="24">
        <v>1.4999999999999999E-4</v>
      </c>
      <c r="E2993" s="9">
        <f t="shared" si="465"/>
        <v>3.5334776903160475E-2</v>
      </c>
      <c r="F2993">
        <f t="shared" si="466"/>
        <v>1.0359664683989009</v>
      </c>
      <c r="G2993">
        <f t="shared" si="467"/>
        <v>29.78225543430711</v>
      </c>
      <c r="H2993">
        <f t="shared" si="469"/>
        <v>2.6079049965772524E-2</v>
      </c>
      <c r="I2993" t="str">
        <f t="shared" si="468"/>
        <v>2012</v>
      </c>
      <c r="J2993">
        <f t="shared" si="470"/>
        <v>5.7136689170347701</v>
      </c>
      <c r="K2993">
        <f t="shared" si="471"/>
        <v>-5.7136689170347701</v>
      </c>
      <c r="L2993">
        <f t="shared" si="473"/>
        <v>-0.29063174219301402</v>
      </c>
      <c r="M2993">
        <f t="shared" si="474"/>
        <v>0</v>
      </c>
      <c r="P2993" s="16">
        <f t="shared" si="472"/>
        <v>0.19184809322577417</v>
      </c>
    </row>
    <row r="2994" spans="1:16" x14ac:dyDescent="0.3">
      <c r="A2994">
        <v>2993</v>
      </c>
      <c r="B2994" s="23" t="s">
        <v>3008</v>
      </c>
      <c r="C2994" s="24">
        <v>29.858000000000001</v>
      </c>
      <c r="D2994" s="24">
        <v>2.0000000000000001E-4</v>
      </c>
      <c r="E2994" s="9">
        <f t="shared" si="465"/>
        <v>2.5150496985031174E-3</v>
      </c>
      <c r="F2994">
        <f t="shared" si="466"/>
        <v>1.0025182150891447</v>
      </c>
      <c r="G2994">
        <f t="shared" si="467"/>
        <v>29.857004749920929</v>
      </c>
      <c r="H2994">
        <f t="shared" si="469"/>
        <v>2.5501537739105275E-2</v>
      </c>
      <c r="I2994" t="str">
        <f t="shared" si="468"/>
        <v>2012</v>
      </c>
      <c r="J2994">
        <f t="shared" si="470"/>
        <v>5.6011644925253652</v>
      </c>
      <c r="K2994">
        <f t="shared" si="471"/>
        <v>-5.6011644925253652</v>
      </c>
      <c r="L2994">
        <f t="shared" si="473"/>
        <v>-0.36538105780683239</v>
      </c>
      <c r="M2994">
        <f t="shared" si="474"/>
        <v>0</v>
      </c>
      <c r="P2994" s="16">
        <f t="shared" si="472"/>
        <v>0.18759967851564879</v>
      </c>
    </row>
    <row r="2995" spans="1:16" x14ac:dyDescent="0.3">
      <c r="A2995">
        <v>2994</v>
      </c>
      <c r="B2995" s="23" t="s">
        <v>3009</v>
      </c>
      <c r="C2995" s="24">
        <v>30.091999999999999</v>
      </c>
      <c r="D2995" s="24">
        <v>2.8000000000000003E-4</v>
      </c>
      <c r="E2995" s="9">
        <f t="shared" si="465"/>
        <v>7.8065450665765791E-3</v>
      </c>
      <c r="F2995">
        <f t="shared" si="466"/>
        <v>1.0078370955857725</v>
      </c>
      <c r="G2995">
        <f t="shared" si="467"/>
        <v>30.090595739432999</v>
      </c>
      <c r="H2995">
        <f t="shared" si="469"/>
        <v>2.5576904607777281E-2</v>
      </c>
      <c r="I2995" t="str">
        <f t="shared" si="468"/>
        <v>2012</v>
      </c>
      <c r="J2995">
        <f t="shared" si="470"/>
        <v>5.6616691957212097</v>
      </c>
      <c r="K2995">
        <f t="shared" si="471"/>
        <v>-5.6616691957212097</v>
      </c>
      <c r="L2995">
        <f t="shared" si="473"/>
        <v>-0.59897204731890241</v>
      </c>
      <c r="M2995">
        <f t="shared" si="474"/>
        <v>0</v>
      </c>
      <c r="P2995" s="16">
        <f t="shared" si="472"/>
        <v>0.18815410783980355</v>
      </c>
    </row>
    <row r="2996" spans="1:16" x14ac:dyDescent="0.3">
      <c r="A2996">
        <v>2995</v>
      </c>
      <c r="B2996" s="23" t="s">
        <v>3010</v>
      </c>
      <c r="C2996" s="24">
        <v>29.492999999999999</v>
      </c>
      <c r="D2996" s="24">
        <v>2.8000000000000003E-4</v>
      </c>
      <c r="E2996" s="9">
        <f t="shared" si="465"/>
        <v>-2.0106408645078205E-2</v>
      </c>
      <c r="F2996">
        <f t="shared" si="466"/>
        <v>0.9800943772431211</v>
      </c>
      <c r="G2996">
        <f t="shared" si="467"/>
        <v>29.491623692114096</v>
      </c>
      <c r="H2996">
        <f t="shared" si="469"/>
        <v>2.5771552154207469E-2</v>
      </c>
      <c r="I2996" t="str">
        <f t="shared" si="468"/>
        <v>2012</v>
      </c>
      <c r="J2996">
        <f t="shared" si="470"/>
        <v>5.5911993916022817</v>
      </c>
      <c r="K2996">
        <f t="shared" si="471"/>
        <v>-5.5911993916022817</v>
      </c>
      <c r="L2996">
        <f t="shared" si="473"/>
        <v>0.43697960714250783</v>
      </c>
      <c r="M2996">
        <f t="shared" si="474"/>
        <v>0</v>
      </c>
      <c r="P2996" s="16">
        <f t="shared" si="472"/>
        <v>0.18958601431962999</v>
      </c>
    </row>
    <row r="2997" spans="1:16" x14ac:dyDescent="0.3">
      <c r="A2997">
        <v>2996</v>
      </c>
      <c r="B2997" s="23" t="s">
        <v>6127</v>
      </c>
      <c r="C2997" s="24">
        <v>29.93</v>
      </c>
      <c r="D2997" s="24">
        <v>2.8000000000000003E-4</v>
      </c>
      <c r="E2997" s="9">
        <f t="shared" si="465"/>
        <v>1.4708374811710724E-2</v>
      </c>
      <c r="F2997">
        <f t="shared" si="466"/>
        <v>1.0148170752381922</v>
      </c>
      <c r="G2997">
        <f t="shared" si="467"/>
        <v>29.928603299256604</v>
      </c>
      <c r="H2997">
        <f t="shared" si="469"/>
        <v>2.5949143993033899E-2</v>
      </c>
      <c r="I2997" t="str">
        <f t="shared" si="468"/>
        <v>2012</v>
      </c>
      <c r="J2997">
        <f t="shared" si="470"/>
        <v>5.7131444711492847</v>
      </c>
      <c r="K2997">
        <f t="shared" si="471"/>
        <v>-5.7131444711492847</v>
      </c>
      <c r="L2997">
        <f t="shared" si="473"/>
        <v>0.17589143837527033</v>
      </c>
      <c r="M2997">
        <f t="shared" si="474"/>
        <v>0</v>
      </c>
      <c r="P2997" s="16">
        <f t="shared" si="472"/>
        <v>0.19089245208082239</v>
      </c>
    </row>
    <row r="2998" spans="1:16" x14ac:dyDescent="0.3">
      <c r="A2998">
        <v>2997</v>
      </c>
      <c r="B2998" s="23" t="s">
        <v>3011</v>
      </c>
      <c r="C2998" s="24">
        <v>30.106000000000002</v>
      </c>
      <c r="D2998" s="24">
        <v>2.9999999999999997E-4</v>
      </c>
      <c r="E2998" s="9">
        <f t="shared" si="465"/>
        <v>5.863165573704596E-3</v>
      </c>
      <c r="F2998">
        <f t="shared" si="466"/>
        <v>1.005880387570999</v>
      </c>
      <c r="G2998">
        <f t="shared" si="467"/>
        <v>30.104494737631875</v>
      </c>
      <c r="H2998">
        <f t="shared" si="469"/>
        <v>2.5868609967649465E-2</v>
      </c>
      <c r="I2998" t="str">
        <f t="shared" si="468"/>
        <v>2012</v>
      </c>
      <c r="J2998">
        <f t="shared" si="470"/>
        <v>5.728885681266175</v>
      </c>
      <c r="K2998">
        <f t="shared" si="471"/>
        <v>-5.728885681266175</v>
      </c>
      <c r="L2998">
        <f t="shared" si="473"/>
        <v>0.37542239686683843</v>
      </c>
      <c r="M2998">
        <f t="shared" si="474"/>
        <v>0</v>
      </c>
      <c r="P2998" s="16">
        <f t="shared" si="472"/>
        <v>0.19030001105133409</v>
      </c>
    </row>
    <row r="2999" spans="1:16" x14ac:dyDescent="0.3">
      <c r="A2999">
        <v>2998</v>
      </c>
      <c r="B2999" s="23" t="s">
        <v>3012</v>
      </c>
      <c r="C2999" s="24">
        <v>30.513999999999999</v>
      </c>
      <c r="D2999" s="24">
        <v>2.8000000000000003E-4</v>
      </c>
      <c r="E2999" s="9">
        <f t="shared" si="465"/>
        <v>1.3461107252698201E-2</v>
      </c>
      <c r="F2999">
        <f t="shared" si="466"/>
        <v>1.0135521158573042</v>
      </c>
      <c r="G2999">
        <f t="shared" si="467"/>
        <v>30.512576046559172</v>
      </c>
      <c r="H2999">
        <f t="shared" si="469"/>
        <v>2.6035765955462201E-2</v>
      </c>
      <c r="I2999" t="str">
        <f t="shared" si="468"/>
        <v>2012</v>
      </c>
      <c r="J2999">
        <f t="shared" si="470"/>
        <v>5.8440638788810544</v>
      </c>
      <c r="K2999">
        <f t="shared" si="471"/>
        <v>-5.8440638788810544</v>
      </c>
      <c r="L2999">
        <f t="shared" si="473"/>
        <v>-3.2658912060458789E-2</v>
      </c>
      <c r="M2999">
        <f t="shared" si="474"/>
        <v>0</v>
      </c>
      <c r="P2999" s="16">
        <f t="shared" si="472"/>
        <v>0.19152967845007879</v>
      </c>
    </row>
    <row r="3000" spans="1:16" x14ac:dyDescent="0.3">
      <c r="A3000">
        <v>2999</v>
      </c>
      <c r="B3000" s="23" t="s">
        <v>3013</v>
      </c>
      <c r="C3000" s="24">
        <v>30.481999999999999</v>
      </c>
      <c r="D3000" s="24">
        <v>4.0999999999999999E-4</v>
      </c>
      <c r="E3000" s="9">
        <f t="shared" si="465"/>
        <v>-1.0492492273525289E-3</v>
      </c>
      <c r="F3000">
        <f t="shared" si="466"/>
        <v>0.99895130104214458</v>
      </c>
      <c r="G3000">
        <f t="shared" si="467"/>
        <v>30.479917134498713</v>
      </c>
      <c r="H3000">
        <f t="shared" si="469"/>
        <v>2.5332045014648131E-2</v>
      </c>
      <c r="I3000" t="str">
        <f t="shared" si="468"/>
        <v>2012</v>
      </c>
      <c r="J3000">
        <f t="shared" si="470"/>
        <v>5.6800185458899932</v>
      </c>
      <c r="K3000">
        <f t="shared" si="471"/>
        <v>-5.6800185458899932</v>
      </c>
      <c r="L3000">
        <f t="shared" si="473"/>
        <v>1.1646566885059251</v>
      </c>
      <c r="M3000">
        <f t="shared" si="474"/>
        <v>0</v>
      </c>
      <c r="P3000" s="16">
        <f t="shared" si="472"/>
        <v>0.18635282113221563</v>
      </c>
    </row>
    <row r="3001" spans="1:16" x14ac:dyDescent="0.3">
      <c r="A3001">
        <v>3000</v>
      </c>
      <c r="B3001" s="23" t="s">
        <v>3014</v>
      </c>
      <c r="C3001" s="24">
        <v>31.646999999999998</v>
      </c>
      <c r="D3001" s="24">
        <v>4.6000000000000001E-4</v>
      </c>
      <c r="E3001" s="9">
        <f t="shared" si="465"/>
        <v>3.7507011904123526E-2</v>
      </c>
      <c r="F3001">
        <f t="shared" si="466"/>
        <v>1.0382192769503313</v>
      </c>
      <c r="G3001">
        <f t="shared" si="467"/>
        <v>31.644573823004638</v>
      </c>
      <c r="H3001">
        <f t="shared" si="469"/>
        <v>2.5963355147782349E-2</v>
      </c>
      <c r="I3001" t="str">
        <f t="shared" si="468"/>
        <v>2012</v>
      </c>
      <c r="J3001">
        <f t="shared" si="470"/>
        <v>6.0440185118026868</v>
      </c>
      <c r="K3001">
        <f t="shared" si="471"/>
        <v>-6.0440185118026868</v>
      </c>
      <c r="L3001">
        <f t="shared" si="473"/>
        <v>0.28424429987701316</v>
      </c>
      <c r="M3001">
        <f t="shared" si="474"/>
        <v>0</v>
      </c>
      <c r="P3001" s="16">
        <f t="shared" si="472"/>
        <v>0.19099699511228271</v>
      </c>
    </row>
    <row r="3002" spans="1:16" x14ac:dyDescent="0.3">
      <c r="A3002">
        <v>3001</v>
      </c>
      <c r="B3002" s="23" t="s">
        <v>3015</v>
      </c>
      <c r="C3002" s="24">
        <v>32.232999999999997</v>
      </c>
      <c r="D3002" s="24">
        <v>4.0999999999999999E-4</v>
      </c>
      <c r="E3002" s="9">
        <f t="shared" si="465"/>
        <v>1.834741510825235E-2</v>
      </c>
      <c r="F3002">
        <f t="shared" si="466"/>
        <v>1.0185167630423104</v>
      </c>
      <c r="G3002">
        <f t="shared" si="467"/>
        <v>32.230797486920046</v>
      </c>
      <c r="H3002">
        <f t="shared" si="469"/>
        <v>2.5119316837534107E-2</v>
      </c>
      <c r="I3002" t="str">
        <f t="shared" si="468"/>
        <v>2012</v>
      </c>
      <c r="J3002">
        <f t="shared" si="470"/>
        <v>5.9558615822138554</v>
      </c>
      <c r="K3002">
        <f t="shared" si="471"/>
        <v>-5.9558615822138554</v>
      </c>
      <c r="L3002">
        <f t="shared" si="473"/>
        <v>-0.3019793640383952</v>
      </c>
      <c r="M3002">
        <f t="shared" si="474"/>
        <v>0</v>
      </c>
      <c r="P3002" s="16">
        <f t="shared" si="472"/>
        <v>0.18478790618292559</v>
      </c>
    </row>
    <row r="3003" spans="1:16" x14ac:dyDescent="0.3">
      <c r="A3003">
        <v>3002</v>
      </c>
      <c r="B3003" s="23" t="s">
        <v>3016</v>
      </c>
      <c r="C3003" s="24">
        <v>31.931000000000001</v>
      </c>
      <c r="D3003" s="24">
        <v>4.0999999999999999E-4</v>
      </c>
      <c r="E3003" s="9">
        <f t="shared" si="465"/>
        <v>-9.4134477305183213E-3</v>
      </c>
      <c r="F3003">
        <f t="shared" si="466"/>
        <v>0.99063072006949415</v>
      </c>
      <c r="G3003">
        <f t="shared" si="467"/>
        <v>31.928818122881651</v>
      </c>
      <c r="H3003">
        <f t="shared" si="469"/>
        <v>2.5158238836353944E-2</v>
      </c>
      <c r="I3003" t="str">
        <f t="shared" si="468"/>
        <v>2012</v>
      </c>
      <c r="J3003">
        <f t="shared" si="470"/>
        <v>5.9092015000668603</v>
      </c>
      <c r="K3003">
        <f t="shared" si="471"/>
        <v>-5.9092015000668603</v>
      </c>
      <c r="L3003">
        <f t="shared" si="473"/>
        <v>1.160920667710549</v>
      </c>
      <c r="M3003">
        <f t="shared" si="474"/>
        <v>0</v>
      </c>
      <c r="P3003" s="16">
        <f t="shared" si="472"/>
        <v>0.18507423222884833</v>
      </c>
    </row>
    <row r="3004" spans="1:16" x14ac:dyDescent="0.3">
      <c r="A3004">
        <v>3003</v>
      </c>
      <c r="B3004" s="23" t="s">
        <v>3017</v>
      </c>
      <c r="C3004" s="24">
        <v>33.091999999999999</v>
      </c>
      <c r="D3004" s="24">
        <v>4.0999999999999999E-4</v>
      </c>
      <c r="E3004" s="9">
        <f t="shared" si="465"/>
        <v>3.5714236582421087E-2</v>
      </c>
      <c r="F3004">
        <f t="shared" si="466"/>
        <v>1.0363596504963828</v>
      </c>
      <c r="G3004">
        <f t="shared" si="467"/>
        <v>33.0897387905922</v>
      </c>
      <c r="H3004">
        <f t="shared" si="469"/>
        <v>2.1246429622256893E-2</v>
      </c>
      <c r="I3004" t="str">
        <f t="shared" si="468"/>
        <v>2012</v>
      </c>
      <c r="J3004">
        <f t="shared" si="470"/>
        <v>5.1718392600554441</v>
      </c>
      <c r="K3004">
        <f t="shared" si="471"/>
        <v>-5.1718392600554441</v>
      </c>
      <c r="L3004">
        <f t="shared" si="473"/>
        <v>0.14015960748480438</v>
      </c>
      <c r="M3004">
        <f t="shared" si="474"/>
        <v>0</v>
      </c>
      <c r="P3004" s="16">
        <f t="shared" si="472"/>
        <v>0.15629737341794486</v>
      </c>
    </row>
    <row r="3005" spans="1:16" x14ac:dyDescent="0.3">
      <c r="A3005">
        <v>3004</v>
      </c>
      <c r="B3005" s="23" t="s">
        <v>3018</v>
      </c>
      <c r="C3005" s="24">
        <v>33.701999999999998</v>
      </c>
      <c r="D3005" s="24">
        <v>5.0999999999999993E-4</v>
      </c>
      <c r="E3005" s="9">
        <f t="shared" si="465"/>
        <v>1.8265621450414112E-2</v>
      </c>
      <c r="F3005">
        <f t="shared" si="466"/>
        <v>1.0184334582376404</v>
      </c>
      <c r="G3005">
        <f t="shared" si="467"/>
        <v>33.699135451745022</v>
      </c>
      <c r="H3005">
        <f t="shared" si="469"/>
        <v>2.1354697695989348E-2</v>
      </c>
      <c r="I3005" t="str">
        <f t="shared" si="468"/>
        <v>2012</v>
      </c>
      <c r="J3005">
        <f t="shared" si="470"/>
        <v>5.2939265045552633</v>
      </c>
      <c r="K3005">
        <f t="shared" si="471"/>
        <v>-5.2939265045552633</v>
      </c>
      <c r="L3005">
        <f t="shared" si="473"/>
        <v>-0.46923705366801727</v>
      </c>
      <c r="M3005">
        <f t="shared" si="474"/>
        <v>0</v>
      </c>
      <c r="P3005" s="16">
        <f t="shared" si="472"/>
        <v>0.15709383738155014</v>
      </c>
    </row>
    <row r="3006" spans="1:16" x14ac:dyDescent="0.3">
      <c r="A3006">
        <v>3005</v>
      </c>
      <c r="B3006" s="23" t="s">
        <v>3019</v>
      </c>
      <c r="C3006" s="24">
        <v>33.747</v>
      </c>
      <c r="D3006" s="24">
        <v>5.8999999999999992E-4</v>
      </c>
      <c r="E3006" s="9">
        <f t="shared" si="465"/>
        <v>1.3343417004480194E-3</v>
      </c>
      <c r="F3006">
        <f t="shared" si="466"/>
        <v>1.0013352323304257</v>
      </c>
      <c r="G3006">
        <f t="shared" si="467"/>
        <v>33.743681708152025</v>
      </c>
      <c r="H3006">
        <f t="shared" si="469"/>
        <v>2.1301825105832901E-2</v>
      </c>
      <c r="I3006" t="str">
        <f t="shared" si="468"/>
        <v>2012</v>
      </c>
      <c r="J3006">
        <f t="shared" si="470"/>
        <v>5.2877997654178728</v>
      </c>
      <c r="K3006">
        <f t="shared" si="471"/>
        <v>-5.2877997654178728</v>
      </c>
      <c r="L3006">
        <f t="shared" si="473"/>
        <v>-0.51378331007501998</v>
      </c>
      <c r="M3006">
        <f t="shared" si="474"/>
        <v>0</v>
      </c>
      <c r="P3006" s="16">
        <f t="shared" si="472"/>
        <v>0.15670488511454903</v>
      </c>
    </row>
    <row r="3007" spans="1:16" x14ac:dyDescent="0.3">
      <c r="A3007">
        <v>3006</v>
      </c>
      <c r="B3007" s="23" t="s">
        <v>3020</v>
      </c>
      <c r="C3007" s="24">
        <v>33.497</v>
      </c>
      <c r="D3007" s="24">
        <v>5.6000000000000006E-4</v>
      </c>
      <c r="E3007" s="9">
        <f t="shared" si="465"/>
        <v>-7.4356418966248896E-3</v>
      </c>
      <c r="F3007">
        <f t="shared" si="466"/>
        <v>0.99259193409784574</v>
      </c>
      <c r="G3007">
        <f t="shared" si="467"/>
        <v>33.493873759226837</v>
      </c>
      <c r="H3007">
        <f t="shared" si="469"/>
        <v>2.0589024428671839E-2</v>
      </c>
      <c r="I3007" t="str">
        <f t="shared" si="468"/>
        <v>2012</v>
      </c>
      <c r="J3007">
        <f t="shared" si="470"/>
        <v>5.0730234364433926</v>
      </c>
      <c r="K3007">
        <f t="shared" si="471"/>
        <v>-5.0730234364433926</v>
      </c>
      <c r="L3007">
        <f t="shared" si="473"/>
        <v>-0.26397536114983211</v>
      </c>
      <c r="M3007">
        <f t="shared" si="474"/>
        <v>0</v>
      </c>
      <c r="P3007" s="16">
        <f t="shared" si="472"/>
        <v>0.15146123356501529</v>
      </c>
    </row>
    <row r="3008" spans="1:16" x14ac:dyDescent="0.3">
      <c r="A3008">
        <v>3007</v>
      </c>
      <c r="B3008" s="23" t="s">
        <v>3021</v>
      </c>
      <c r="C3008" s="24">
        <v>33.232999999999997</v>
      </c>
      <c r="D3008" s="24">
        <v>5.6000000000000006E-4</v>
      </c>
      <c r="E3008" s="9">
        <f t="shared" si="465"/>
        <v>-7.9125244230632535E-3</v>
      </c>
      <c r="F3008">
        <f t="shared" si="466"/>
        <v>0.99211869719676382</v>
      </c>
      <c r="G3008">
        <f t="shared" si="467"/>
        <v>33.229898398077005</v>
      </c>
      <c r="H3008">
        <f t="shared" si="469"/>
        <v>2.0426866444115517E-2</v>
      </c>
      <c r="I3008" t="str">
        <f t="shared" si="468"/>
        <v>2012</v>
      </c>
      <c r="J3008">
        <f t="shared" si="470"/>
        <v>4.993401454986226</v>
      </c>
      <c r="K3008">
        <f t="shared" si="471"/>
        <v>-4.993401454986226</v>
      </c>
      <c r="L3008">
        <f t="shared" si="473"/>
        <v>8.9603665492390405E-2</v>
      </c>
      <c r="M3008">
        <f t="shared" si="474"/>
        <v>0</v>
      </c>
      <c r="P3008" s="16">
        <f t="shared" si="472"/>
        <v>0.15026833351001734</v>
      </c>
    </row>
    <row r="3009" spans="1:16" x14ac:dyDescent="0.3">
      <c r="A3009">
        <v>3008</v>
      </c>
      <c r="B3009" s="23" t="s">
        <v>3022</v>
      </c>
      <c r="C3009" s="24">
        <v>33.777999999999999</v>
      </c>
      <c r="D3009" s="24">
        <v>6.0999999999999997E-4</v>
      </c>
      <c r="E3009" s="9">
        <f t="shared" si="465"/>
        <v>1.6266344836619095E-2</v>
      </c>
      <c r="F3009">
        <f t="shared" si="466"/>
        <v>1.0163993620798604</v>
      </c>
      <c r="G3009">
        <f t="shared" si="467"/>
        <v>33.774566077894001</v>
      </c>
      <c r="H3009">
        <f t="shared" si="469"/>
        <v>2.0366087787254364E-2</v>
      </c>
      <c r="I3009" t="str">
        <f t="shared" si="468"/>
        <v>2012</v>
      </c>
      <c r="J3009">
        <f t="shared" si="470"/>
        <v>5.0601467286148143</v>
      </c>
      <c r="K3009">
        <f t="shared" si="471"/>
        <v>-5.0601467286148143</v>
      </c>
      <c r="L3009">
        <f t="shared" si="473"/>
        <v>-0.45506401432460564</v>
      </c>
      <c r="M3009">
        <f t="shared" si="474"/>
        <v>0</v>
      </c>
      <c r="P3009" s="16">
        <f t="shared" si="472"/>
        <v>0.14982122100235545</v>
      </c>
    </row>
    <row r="3010" spans="1:16" x14ac:dyDescent="0.3">
      <c r="A3010">
        <v>3009</v>
      </c>
      <c r="B3010" s="23" t="s">
        <v>3023</v>
      </c>
      <c r="C3010" s="24">
        <v>34.151000000000003</v>
      </c>
      <c r="D3010" s="24">
        <v>8.4000000000000003E-4</v>
      </c>
      <c r="E3010" s="9">
        <f t="shared" si="465"/>
        <v>1.0982165169210089E-2</v>
      </c>
      <c r="F3010">
        <f t="shared" si="466"/>
        <v>1.0110426905086152</v>
      </c>
      <c r="G3010">
        <f t="shared" si="467"/>
        <v>34.146219194664184</v>
      </c>
      <c r="H3010">
        <f t="shared" si="469"/>
        <v>2.0274306232612432E-2</v>
      </c>
      <c r="I3010" t="str">
        <f t="shared" si="468"/>
        <v>2012</v>
      </c>
      <c r="J3010">
        <f t="shared" si="470"/>
        <v>5.0927733252078227</v>
      </c>
      <c r="K3010">
        <f t="shared" si="471"/>
        <v>-5.0927733252078227</v>
      </c>
      <c r="L3010">
        <f t="shared" si="473"/>
        <v>-0.82671713109478873</v>
      </c>
      <c r="M3010">
        <f t="shared" si="474"/>
        <v>0</v>
      </c>
      <c r="P3010" s="16">
        <f t="shared" si="472"/>
        <v>0.14914603857529382</v>
      </c>
    </row>
    <row r="3011" spans="1:16" x14ac:dyDescent="0.3">
      <c r="A3011">
        <v>3010</v>
      </c>
      <c r="B3011" s="23" t="s">
        <v>3024</v>
      </c>
      <c r="C3011" s="24">
        <v>33.725000000000001</v>
      </c>
      <c r="D3011" s="24">
        <v>7.9000000000000001E-4</v>
      </c>
      <c r="E3011" s="9">
        <f t="shared" ref="E3011:E3074" si="475">LN(C3011/C3010)</f>
        <v>-1.2552466071119973E-2</v>
      </c>
      <c r="F3011">
        <f t="shared" ref="F3011:F3074" si="476">C3011/C3010</f>
        <v>0.98752598752598753</v>
      </c>
      <c r="G3011">
        <f t="shared" ref="G3011:G3074" si="477">C3011*EXP(-2/12*D3011)</f>
        <v>33.720559833984012</v>
      </c>
      <c r="H3011">
        <f t="shared" si="469"/>
        <v>2.0529704160894433E-2</v>
      </c>
      <c r="I3011" t="str">
        <f t="shared" ref="I3011:I3074" si="478">MID(B3011,7,4)</f>
        <v>2012</v>
      </c>
      <c r="J3011">
        <f t="shared" si="470"/>
        <v>5.092642476017172</v>
      </c>
      <c r="K3011">
        <f t="shared" si="471"/>
        <v>-5.092642476017172</v>
      </c>
      <c r="L3011">
        <f t="shared" si="473"/>
        <v>-0.52504153146261956</v>
      </c>
      <c r="M3011">
        <f t="shared" si="474"/>
        <v>0</v>
      </c>
      <c r="P3011" s="16">
        <f t="shared" si="472"/>
        <v>0.15102484956031903</v>
      </c>
    </row>
    <row r="3012" spans="1:16" x14ac:dyDescent="0.3">
      <c r="A3012">
        <v>3011</v>
      </c>
      <c r="B3012" s="23" t="s">
        <v>3025</v>
      </c>
      <c r="C3012" s="24">
        <v>33.722000000000001</v>
      </c>
      <c r="D3012" s="24">
        <v>8.5999999999999998E-4</v>
      </c>
      <c r="E3012" s="9">
        <f t="shared" si="475"/>
        <v>-8.8958738030746174E-5</v>
      </c>
      <c r="F3012">
        <f t="shared" si="476"/>
        <v>0.99991104521868046</v>
      </c>
      <c r="G3012">
        <f t="shared" si="477"/>
        <v>33.717166859716663</v>
      </c>
      <c r="H3012">
        <f t="shared" si="469"/>
        <v>2.0541694749006374E-2</v>
      </c>
      <c r="I3012" t="str">
        <f t="shared" si="478"/>
        <v>2012</v>
      </c>
      <c r="J3012">
        <f t="shared" si="470"/>
        <v>5.0951041643244697</v>
      </c>
      <c r="K3012">
        <f t="shared" si="471"/>
        <v>-5.0951041643244697</v>
      </c>
      <c r="L3012">
        <f t="shared" si="473"/>
        <v>-0.52164855719527026</v>
      </c>
      <c r="M3012">
        <f t="shared" si="474"/>
        <v>0</v>
      </c>
      <c r="P3012" s="16">
        <f t="shared" si="472"/>
        <v>0.15111305720089455</v>
      </c>
    </row>
    <row r="3013" spans="1:16" x14ac:dyDescent="0.3">
      <c r="A3013">
        <v>3012</v>
      </c>
      <c r="B3013" s="23" t="s">
        <v>3026</v>
      </c>
      <c r="C3013" s="24">
        <v>34.164999999999999</v>
      </c>
      <c r="D3013" s="24">
        <v>8.1000000000000006E-4</v>
      </c>
      <c r="E3013" s="9">
        <f t="shared" si="475"/>
        <v>1.3051284876952743E-2</v>
      </c>
      <c r="F3013">
        <f t="shared" si="476"/>
        <v>1.013136824624874</v>
      </c>
      <c r="G3013">
        <f t="shared" si="477"/>
        <v>34.160388036314551</v>
      </c>
      <c r="H3013">
        <f t="shared" si="469"/>
        <v>2.0284310888531807E-2</v>
      </c>
      <c r="I3013" t="str">
        <f t="shared" si="478"/>
        <v>2012</v>
      </c>
      <c r="J3013">
        <f t="shared" si="470"/>
        <v>5.0974006988460623</v>
      </c>
      <c r="K3013">
        <f t="shared" si="471"/>
        <v>-5.0974006988460623</v>
      </c>
      <c r="L3013">
        <f t="shared" si="473"/>
        <v>-0.96486973379315799</v>
      </c>
      <c r="M3013">
        <f t="shared" si="474"/>
        <v>0</v>
      </c>
      <c r="P3013" s="16">
        <f t="shared" si="472"/>
        <v>0.14921963689133794</v>
      </c>
    </row>
    <row r="3014" spans="1:16" x14ac:dyDescent="0.3">
      <c r="A3014">
        <v>3013</v>
      </c>
      <c r="B3014" s="23" t="s">
        <v>3027</v>
      </c>
      <c r="C3014" s="24">
        <v>33.673000000000002</v>
      </c>
      <c r="D3014" s="24">
        <v>8.1000000000000006E-4</v>
      </c>
      <c r="E3014" s="9">
        <f t="shared" si="475"/>
        <v>-1.4505398939835478E-2</v>
      </c>
      <c r="F3014">
        <f t="shared" si="476"/>
        <v>0.98559929752670872</v>
      </c>
      <c r="G3014">
        <f t="shared" si="477"/>
        <v>33.668454451831408</v>
      </c>
      <c r="H3014">
        <f t="shared" si="469"/>
        <v>1.7351583861800829E-2</v>
      </c>
      <c r="I3014" t="str">
        <f t="shared" si="478"/>
        <v>2012</v>
      </c>
      <c r="J3014">
        <f t="shared" si="470"/>
        <v>4.2976201262054436</v>
      </c>
      <c r="K3014">
        <f t="shared" si="471"/>
        <v>-4.2976201262054436</v>
      </c>
      <c r="L3014">
        <f t="shared" si="473"/>
        <v>-0.47293614931001571</v>
      </c>
      <c r="M3014">
        <f t="shared" si="474"/>
        <v>0</v>
      </c>
      <c r="P3014" s="16">
        <f t="shared" si="472"/>
        <v>0.12764530466802207</v>
      </c>
    </row>
    <row r="3015" spans="1:16" x14ac:dyDescent="0.3">
      <c r="A3015">
        <v>3014</v>
      </c>
      <c r="B3015" s="23" t="s">
        <v>3028</v>
      </c>
      <c r="C3015" s="24">
        <v>33.884</v>
      </c>
      <c r="D3015" s="24">
        <v>9.1E-4</v>
      </c>
      <c r="E3015" s="9">
        <f t="shared" si="475"/>
        <v>6.2465972763984185E-3</v>
      </c>
      <c r="F3015">
        <f t="shared" si="476"/>
        <v>1.0062661479523654</v>
      </c>
      <c r="G3015">
        <f t="shared" si="477"/>
        <v>33.878861316360023</v>
      </c>
      <c r="H3015">
        <f t="shared" si="469"/>
        <v>1.7335173960178283E-2</v>
      </c>
      <c r="I3015" t="str">
        <f t="shared" si="478"/>
        <v>2012</v>
      </c>
      <c r="J3015">
        <f t="shared" si="470"/>
        <v>4.3203877892925364</v>
      </c>
      <c r="K3015">
        <f t="shared" si="471"/>
        <v>-4.3203877892925364</v>
      </c>
      <c r="L3015">
        <f t="shared" si="473"/>
        <v>-0.6833430138386305</v>
      </c>
      <c r="M3015">
        <f t="shared" si="474"/>
        <v>0</v>
      </c>
      <c r="P3015" s="16">
        <f t="shared" si="472"/>
        <v>0.12752458676071948</v>
      </c>
    </row>
    <row r="3016" spans="1:16" x14ac:dyDescent="0.3">
      <c r="A3016">
        <v>3015</v>
      </c>
      <c r="B3016" s="23" t="s">
        <v>3029</v>
      </c>
      <c r="C3016" s="24">
        <v>33.576000000000001</v>
      </c>
      <c r="D3016" s="24">
        <v>8.8999999999999995E-4</v>
      </c>
      <c r="E3016" s="9">
        <f t="shared" si="475"/>
        <v>-9.1314005380147105E-3</v>
      </c>
      <c r="F3016">
        <f t="shared" si="476"/>
        <v>0.9909101640892457</v>
      </c>
      <c r="G3016">
        <f t="shared" si="477"/>
        <v>33.571019929364368</v>
      </c>
      <c r="H3016">
        <f t="shared" si="469"/>
        <v>1.7358885822249738E-2</v>
      </c>
      <c r="I3016" t="str">
        <f t="shared" si="478"/>
        <v>2012</v>
      </c>
      <c r="J3016">
        <f t="shared" si="470"/>
        <v>4.286986374166891</v>
      </c>
      <c r="K3016">
        <f t="shared" si="471"/>
        <v>-4.286986374166891</v>
      </c>
      <c r="L3016">
        <f t="shared" si="473"/>
        <v>-0.37550162684297561</v>
      </c>
      <c r="M3016">
        <f t="shared" si="474"/>
        <v>0</v>
      </c>
      <c r="P3016" s="16">
        <f t="shared" si="472"/>
        <v>0.12769902085748339</v>
      </c>
    </row>
    <row r="3017" spans="1:16" x14ac:dyDescent="0.3">
      <c r="A3017">
        <v>3016</v>
      </c>
      <c r="B3017" s="23" t="s">
        <v>3030</v>
      </c>
      <c r="C3017" s="24">
        <v>33.695999999999998</v>
      </c>
      <c r="D3017" s="24">
        <v>1.0199999999999999E-3</v>
      </c>
      <c r="E3017" s="9">
        <f t="shared" si="475"/>
        <v>3.5676099202752473E-3</v>
      </c>
      <c r="F3017">
        <f t="shared" si="476"/>
        <v>1.0035739814152966</v>
      </c>
      <c r="G3017">
        <f t="shared" si="477"/>
        <v>33.690272166879609</v>
      </c>
      <c r="H3017">
        <f t="shared" si="469"/>
        <v>1.7348684360036296E-2</v>
      </c>
      <c r="I3017" t="str">
        <f t="shared" si="478"/>
        <v>2012</v>
      </c>
      <c r="J3017">
        <f t="shared" si="470"/>
        <v>4.299686444492492</v>
      </c>
      <c r="K3017">
        <f t="shared" si="471"/>
        <v>-4.299686444492492</v>
      </c>
      <c r="L3017">
        <f t="shared" si="473"/>
        <v>-0.49475386435821633</v>
      </c>
      <c r="M3017">
        <f t="shared" si="474"/>
        <v>0</v>
      </c>
      <c r="P3017" s="16">
        <f t="shared" si="472"/>
        <v>0.12762397475433421</v>
      </c>
    </row>
    <row r="3018" spans="1:16" x14ac:dyDescent="0.3">
      <c r="A3018">
        <v>3017</v>
      </c>
      <c r="B3018" s="23" t="s">
        <v>3031</v>
      </c>
      <c r="C3018" s="24">
        <v>33.326000000000001</v>
      </c>
      <c r="D3018" s="24">
        <v>1.17E-3</v>
      </c>
      <c r="E3018" s="9">
        <f t="shared" si="475"/>
        <v>-1.1041262835133138E-2</v>
      </c>
      <c r="F3018">
        <f t="shared" si="476"/>
        <v>0.98901946818613495</v>
      </c>
      <c r="G3018">
        <f t="shared" si="477"/>
        <v>33.319502063569395</v>
      </c>
      <c r="H3018">
        <f t="shared" si="469"/>
        <v>1.5725006777610351E-2</v>
      </c>
      <c r="I3018" t="str">
        <f t="shared" si="478"/>
        <v>2012</v>
      </c>
      <c r="J3018">
        <f t="shared" si="470"/>
        <v>3.8543847516835252</v>
      </c>
      <c r="K3018">
        <f t="shared" si="471"/>
        <v>-3.8543847516835252</v>
      </c>
      <c r="L3018">
        <f t="shared" si="473"/>
        <v>-0.12398376104800235</v>
      </c>
      <c r="M3018">
        <f t="shared" si="474"/>
        <v>0</v>
      </c>
      <c r="P3018" s="16">
        <f t="shared" si="472"/>
        <v>0.11567954239921853</v>
      </c>
    </row>
    <row r="3019" spans="1:16" x14ac:dyDescent="0.3">
      <c r="A3019">
        <v>3018</v>
      </c>
      <c r="B3019" s="23" t="s">
        <v>3032</v>
      </c>
      <c r="C3019" s="24">
        <v>33.386000000000003</v>
      </c>
      <c r="D3019" s="24">
        <v>1.1200000000000001E-3</v>
      </c>
      <c r="E3019" s="9">
        <f t="shared" si="475"/>
        <v>1.7987773167647116E-3</v>
      </c>
      <c r="F3019">
        <f t="shared" si="476"/>
        <v>1.0018003960871393</v>
      </c>
      <c r="G3019">
        <f t="shared" si="477"/>
        <v>33.379768528288793</v>
      </c>
      <c r="H3019">
        <f t="shared" si="469"/>
        <v>1.5270605220703911E-2</v>
      </c>
      <c r="I3019" t="str">
        <f t="shared" si="478"/>
        <v>2012</v>
      </c>
      <c r="J3019">
        <f t="shared" si="470"/>
        <v>3.7497757077020029</v>
      </c>
      <c r="K3019">
        <f t="shared" si="471"/>
        <v>-3.7497757077020029</v>
      </c>
      <c r="L3019">
        <f t="shared" si="473"/>
        <v>-0.18425022576739991</v>
      </c>
      <c r="M3019">
        <f t="shared" si="474"/>
        <v>0</v>
      </c>
      <c r="P3019" s="16">
        <f t="shared" si="472"/>
        <v>0.11233677982290773</v>
      </c>
    </row>
    <row r="3020" spans="1:16" x14ac:dyDescent="0.3">
      <c r="A3020">
        <v>3019</v>
      </c>
      <c r="B3020" s="23" t="s">
        <v>3033</v>
      </c>
      <c r="C3020" s="24">
        <v>33.353999999999999</v>
      </c>
      <c r="D3020" s="24">
        <v>1.0399999999999999E-3</v>
      </c>
      <c r="E3020" s="9">
        <f t="shared" si="475"/>
        <v>-9.5894523380902173E-4</v>
      </c>
      <c r="F3020">
        <f t="shared" si="476"/>
        <v>0.99904151440723643</v>
      </c>
      <c r="G3020">
        <f t="shared" si="477"/>
        <v>33.348219141022255</v>
      </c>
      <c r="H3020">
        <f t="shared" si="469"/>
        <v>1.5297419191258961E-2</v>
      </c>
      <c r="I3020" t="str">
        <f t="shared" si="478"/>
        <v>2012</v>
      </c>
      <c r="J3020">
        <f t="shared" si="470"/>
        <v>3.7528096363512029</v>
      </c>
      <c r="K3020">
        <f t="shared" si="471"/>
        <v>-3.7528096363512029</v>
      </c>
      <c r="L3020">
        <f t="shared" si="473"/>
        <v>-0.1527008385008628</v>
      </c>
      <c r="M3020">
        <f t="shared" si="474"/>
        <v>0</v>
      </c>
      <c r="P3020" s="16">
        <f t="shared" si="472"/>
        <v>0.11253403429074876</v>
      </c>
    </row>
    <row r="3021" spans="1:16" x14ac:dyDescent="0.3">
      <c r="A3021">
        <v>3020</v>
      </c>
      <c r="B3021" s="23" t="s">
        <v>3034</v>
      </c>
      <c r="C3021" s="24">
        <v>33.200000000000003</v>
      </c>
      <c r="D3021" s="24">
        <v>8.1000000000000006E-4</v>
      </c>
      <c r="E3021" s="9">
        <f t="shared" si="475"/>
        <v>-4.6278292769444508E-3</v>
      </c>
      <c r="F3021">
        <f t="shared" si="476"/>
        <v>0.9953828626251725</v>
      </c>
      <c r="G3021">
        <f t="shared" si="477"/>
        <v>33.195518302521393</v>
      </c>
      <c r="H3021">
        <f t="shared" si="469"/>
        <v>1.4631196436510494E-2</v>
      </c>
      <c r="I3021" t="str">
        <f t="shared" si="478"/>
        <v>2012</v>
      </c>
      <c r="J3021">
        <f t="shared" si="470"/>
        <v>3.572934179922056</v>
      </c>
      <c r="K3021">
        <f t="shared" si="471"/>
        <v>-3.572934179922056</v>
      </c>
      <c r="L3021">
        <f t="shared" si="473"/>
        <v>0.30823761960921559</v>
      </c>
      <c r="M3021">
        <f t="shared" si="474"/>
        <v>0</v>
      </c>
      <c r="P3021" s="16">
        <f t="shared" si="472"/>
        <v>0.10763302887337869</v>
      </c>
    </row>
    <row r="3022" spans="1:16" x14ac:dyDescent="0.3">
      <c r="A3022">
        <v>3021</v>
      </c>
      <c r="B3022" s="23" t="s">
        <v>6133</v>
      </c>
      <c r="C3022" s="24">
        <v>33.508000000000003</v>
      </c>
      <c r="D3022" s="24">
        <v>7.5999999999999993E-4</v>
      </c>
      <c r="E3022" s="9">
        <f t="shared" si="475"/>
        <v>9.2343403691201292E-3</v>
      </c>
      <c r="F3022">
        <f t="shared" si="476"/>
        <v>1.0092771084337349</v>
      </c>
      <c r="G3022">
        <f t="shared" si="477"/>
        <v>33.503755922130608</v>
      </c>
      <c r="H3022">
        <f t="shared" si="469"/>
        <v>1.4648976168674445E-2</v>
      </c>
      <c r="I3022" t="str">
        <f t="shared" si="478"/>
        <v>2012</v>
      </c>
      <c r="J3022">
        <f t="shared" si="470"/>
        <v>3.6104928501995168</v>
      </c>
      <c r="K3022">
        <f t="shared" si="471"/>
        <v>-3.6104928501995168</v>
      </c>
      <c r="L3022">
        <f t="shared" si="473"/>
        <v>0.14270149950033328</v>
      </c>
      <c r="M3022">
        <f t="shared" si="474"/>
        <v>0</v>
      </c>
      <c r="P3022" s="16">
        <f t="shared" si="472"/>
        <v>0.10776382381100855</v>
      </c>
    </row>
    <row r="3023" spans="1:16" x14ac:dyDescent="0.3">
      <c r="A3023">
        <v>3022</v>
      </c>
      <c r="B3023" s="23" t="s">
        <v>3035</v>
      </c>
      <c r="C3023" s="24">
        <v>34.412999999999997</v>
      </c>
      <c r="D3023" s="24">
        <v>9.1E-4</v>
      </c>
      <c r="E3023" s="9">
        <f t="shared" si="475"/>
        <v>2.665018367567714E-2</v>
      </c>
      <c r="F3023">
        <f t="shared" si="476"/>
        <v>1.0270084755879192</v>
      </c>
      <c r="G3023">
        <f t="shared" si="477"/>
        <v>34.407781090777284</v>
      </c>
      <c r="H3023">
        <f t="shared" si="469"/>
        <v>1.4106787458492776E-2</v>
      </c>
      <c r="I3023" t="str">
        <f t="shared" si="478"/>
        <v>2012</v>
      </c>
      <c r="J3023">
        <f t="shared" si="470"/>
        <v>3.5706765404714265</v>
      </c>
      <c r="K3023">
        <f t="shared" si="471"/>
        <v>-3.5706765404714265</v>
      </c>
      <c r="L3023">
        <f t="shared" si="473"/>
        <v>-1.670928021466132</v>
      </c>
      <c r="M3023">
        <f t="shared" si="474"/>
        <v>0</v>
      </c>
      <c r="P3023" s="16">
        <f t="shared" si="472"/>
        <v>0.10377526324789703</v>
      </c>
    </row>
    <row r="3024" spans="1:16" x14ac:dyDescent="0.3">
      <c r="A3024">
        <v>3023</v>
      </c>
      <c r="B3024" s="23" t="s">
        <v>3036</v>
      </c>
      <c r="C3024" s="24">
        <v>34.238999999999997</v>
      </c>
      <c r="D3024" s="24">
        <v>8.5999999999999998E-4</v>
      </c>
      <c r="E3024" s="9">
        <f t="shared" si="475"/>
        <v>-5.0690547276675893E-3</v>
      </c>
      <c r="F3024">
        <f t="shared" si="476"/>
        <v>0.99494377124923727</v>
      </c>
      <c r="G3024">
        <f t="shared" si="477"/>
        <v>34.234092761693809</v>
      </c>
      <c r="H3024">
        <f t="shared" si="469"/>
        <v>1.4216980108872209E-2</v>
      </c>
      <c r="I3024" t="str">
        <f t="shared" si="478"/>
        <v>2012</v>
      </c>
      <c r="J3024">
        <f t="shared" si="470"/>
        <v>3.5804028948056397</v>
      </c>
      <c r="K3024">
        <f t="shared" si="471"/>
        <v>-3.5804028948056397</v>
      </c>
      <c r="L3024">
        <f t="shared" si="473"/>
        <v>-1.4972396923826565</v>
      </c>
      <c r="M3024">
        <f t="shared" si="474"/>
        <v>0</v>
      </c>
      <c r="P3024" s="16">
        <f t="shared" si="472"/>
        <v>0.10458588517969801</v>
      </c>
    </row>
    <row r="3025" spans="1:16" x14ac:dyDescent="0.3">
      <c r="A3025">
        <v>3024</v>
      </c>
      <c r="B3025" s="23" t="s">
        <v>3037</v>
      </c>
      <c r="C3025" s="24">
        <v>35.543999999999997</v>
      </c>
      <c r="D3025" s="24">
        <v>9.3999999999999997E-4</v>
      </c>
      <c r="E3025" s="9">
        <f t="shared" si="475"/>
        <v>3.7406020394034678E-2</v>
      </c>
      <c r="F3025">
        <f t="shared" si="476"/>
        <v>1.0381144309121177</v>
      </c>
      <c r="G3025">
        <f t="shared" si="477"/>
        <v>35.538431876181086</v>
      </c>
      <c r="H3025">
        <f t="shared" si="469"/>
        <v>1.5425513815369048E-2</v>
      </c>
      <c r="I3025" t="str">
        <f t="shared" si="478"/>
        <v>2012</v>
      </c>
      <c r="J3025">
        <f t="shared" si="470"/>
        <v>4.0327715489175278</v>
      </c>
      <c r="K3025">
        <f t="shared" si="471"/>
        <v>-4.0327715489175278</v>
      </c>
      <c r="L3025">
        <f t="shared" si="473"/>
        <v>-2.8015788068699337</v>
      </c>
      <c r="M3025">
        <f t="shared" si="474"/>
        <v>0</v>
      </c>
      <c r="P3025" s="16">
        <f t="shared" si="472"/>
        <v>0.11347635041883801</v>
      </c>
    </row>
    <row r="3026" spans="1:16" x14ac:dyDescent="0.3">
      <c r="A3026">
        <v>3025</v>
      </c>
      <c r="B3026" s="23" t="s">
        <v>3038</v>
      </c>
      <c r="C3026" s="24">
        <v>35.332000000000001</v>
      </c>
      <c r="D3026" s="24">
        <v>9.8999999999999999E-4</v>
      </c>
      <c r="E3026" s="9">
        <f t="shared" si="475"/>
        <v>-5.9822967507214796E-3</v>
      </c>
      <c r="F3026">
        <f t="shared" si="476"/>
        <v>0.99403556155750628</v>
      </c>
      <c r="G3026">
        <f t="shared" si="477"/>
        <v>35.326170700930398</v>
      </c>
      <c r="H3026">
        <f t="shared" si="469"/>
        <v>1.4819057380970549E-2</v>
      </c>
      <c r="I3026" t="str">
        <f t="shared" si="478"/>
        <v>2012</v>
      </c>
      <c r="J3026">
        <f t="shared" si="470"/>
        <v>3.8510828645954827</v>
      </c>
      <c r="K3026">
        <f t="shared" si="471"/>
        <v>-3.8510828645954827</v>
      </c>
      <c r="L3026">
        <f t="shared" si="473"/>
        <v>-2.5893176316192452</v>
      </c>
      <c r="M3026">
        <f t="shared" si="474"/>
        <v>0</v>
      </c>
      <c r="P3026" s="16">
        <f t="shared" si="472"/>
        <v>0.10901501035021764</v>
      </c>
    </row>
    <row r="3027" spans="1:16" x14ac:dyDescent="0.3">
      <c r="A3027">
        <v>3026</v>
      </c>
      <c r="B3027" s="23" t="s">
        <v>3039</v>
      </c>
      <c r="C3027" s="24">
        <v>35.515999999999998</v>
      </c>
      <c r="D3027" s="24">
        <v>1.17E-3</v>
      </c>
      <c r="E3027" s="9">
        <f t="shared" si="475"/>
        <v>5.1942302871945227E-3</v>
      </c>
      <c r="F3027">
        <f t="shared" si="476"/>
        <v>1.005207743688441</v>
      </c>
      <c r="G3027">
        <f t="shared" si="477"/>
        <v>35.509075055204057</v>
      </c>
      <c r="H3027">
        <f t="shared" si="469"/>
        <v>1.4728261643244178E-2</v>
      </c>
      <c r="I3027" t="str">
        <f t="shared" si="478"/>
        <v>2012</v>
      </c>
      <c r="J3027">
        <f t="shared" si="470"/>
        <v>3.8473045954886773</v>
      </c>
      <c r="K3027">
        <f t="shared" si="471"/>
        <v>-3.8473045954886773</v>
      </c>
      <c r="L3027">
        <f t="shared" si="473"/>
        <v>-2.7722219858929051</v>
      </c>
      <c r="M3027">
        <f t="shared" si="474"/>
        <v>0</v>
      </c>
      <c r="P3027" s="16">
        <f t="shared" si="472"/>
        <v>0.108347079993142</v>
      </c>
    </row>
    <row r="3028" spans="1:16" x14ac:dyDescent="0.3">
      <c r="A3028">
        <v>3027</v>
      </c>
      <c r="B3028" s="23" t="s">
        <v>3040</v>
      </c>
      <c r="C3028" s="24">
        <v>37.14</v>
      </c>
      <c r="D3028" s="24">
        <v>1.07E-3</v>
      </c>
      <c r="E3028" s="9">
        <f t="shared" si="475"/>
        <v>4.471125675447938E-2</v>
      </c>
      <c r="F3028">
        <f t="shared" si="476"/>
        <v>1.0457258700304088</v>
      </c>
      <c r="G3028">
        <f t="shared" si="477"/>
        <v>37.133377290542477</v>
      </c>
      <c r="H3028">
        <f t="shared" si="469"/>
        <v>1.6360126947598568E-2</v>
      </c>
      <c r="I3028" t="str">
        <f t="shared" si="478"/>
        <v>2012</v>
      </c>
      <c r="J3028">
        <f t="shared" si="470"/>
        <v>4.469066738293364</v>
      </c>
      <c r="K3028">
        <f t="shared" si="471"/>
        <v>-4.469066738293364</v>
      </c>
      <c r="L3028">
        <f t="shared" si="473"/>
        <v>-4.3965242212313242</v>
      </c>
      <c r="M3028">
        <f t="shared" si="474"/>
        <v>0</v>
      </c>
      <c r="P3028" s="16">
        <f t="shared" si="472"/>
        <v>0.12035174455924302</v>
      </c>
    </row>
    <row r="3029" spans="1:16" x14ac:dyDescent="0.3">
      <c r="A3029">
        <v>3028</v>
      </c>
      <c r="B3029" s="23" t="s">
        <v>3041</v>
      </c>
      <c r="C3029" s="24">
        <v>34.582999999999998</v>
      </c>
      <c r="D3029" s="24">
        <v>8.1000000000000006E-4</v>
      </c>
      <c r="E3029" s="9">
        <f t="shared" si="475"/>
        <v>-7.1332324082529833E-2</v>
      </c>
      <c r="F3029">
        <f t="shared" si="476"/>
        <v>0.93115239633817981</v>
      </c>
      <c r="G3029">
        <f t="shared" si="477"/>
        <v>34.578331610123406</v>
      </c>
      <c r="H3029">
        <f t="shared" si="469"/>
        <v>2.1668611135820845E-2</v>
      </c>
      <c r="I3029" t="str">
        <f t="shared" si="478"/>
        <v>2012</v>
      </c>
      <c r="J3029">
        <f t="shared" si="470"/>
        <v>5.5118936753189542</v>
      </c>
      <c r="K3029">
        <f t="shared" si="471"/>
        <v>-5.5118936753189542</v>
      </c>
      <c r="L3029">
        <f t="shared" si="473"/>
        <v>-2.4359390165847259</v>
      </c>
      <c r="M3029">
        <f t="shared" si="474"/>
        <v>0</v>
      </c>
      <c r="P3029" s="16">
        <f t="shared" si="472"/>
        <v>0.15940311225730891</v>
      </c>
    </row>
    <row r="3030" spans="1:16" x14ac:dyDescent="0.3">
      <c r="A3030">
        <v>3029</v>
      </c>
      <c r="B3030" s="23" t="s">
        <v>3042</v>
      </c>
      <c r="C3030" s="24">
        <v>35.610999999999997</v>
      </c>
      <c r="D3030" s="24">
        <v>7.3999999999999999E-4</v>
      </c>
      <c r="E3030" s="9">
        <f t="shared" si="475"/>
        <v>2.9292347052802814E-2</v>
      </c>
      <c r="F3030">
        <f t="shared" si="476"/>
        <v>1.0297255877165081</v>
      </c>
      <c r="G3030">
        <f t="shared" si="477"/>
        <v>35.606608247496965</v>
      </c>
      <c r="H3030">
        <f t="shared" si="469"/>
        <v>2.211987887767242E-2</v>
      </c>
      <c r="I3030" t="str">
        <f t="shared" si="478"/>
        <v>2012</v>
      </c>
      <c r="J3030">
        <f t="shared" si="470"/>
        <v>5.794007747969693</v>
      </c>
      <c r="K3030">
        <f t="shared" si="471"/>
        <v>-5.794007747969693</v>
      </c>
      <c r="L3030">
        <f t="shared" si="473"/>
        <v>-3.4642156539582842</v>
      </c>
      <c r="M3030">
        <f t="shared" si="474"/>
        <v>0</v>
      </c>
      <c r="P3030" s="16">
        <f t="shared" si="472"/>
        <v>0.16272282121611495</v>
      </c>
    </row>
    <row r="3031" spans="1:16" x14ac:dyDescent="0.3">
      <c r="A3031">
        <v>3030</v>
      </c>
      <c r="B3031" s="23" t="s">
        <v>3043</v>
      </c>
      <c r="C3031" s="24">
        <v>34.481000000000002</v>
      </c>
      <c r="D3031" s="24">
        <v>6.6E-4</v>
      </c>
      <c r="E3031" s="9">
        <f t="shared" si="475"/>
        <v>-3.2246131199713805E-2</v>
      </c>
      <c r="F3031">
        <f t="shared" si="476"/>
        <v>0.96826823172615217</v>
      </c>
      <c r="G3031">
        <f t="shared" si="477"/>
        <v>34.477207298602401</v>
      </c>
      <c r="H3031">
        <f t="shared" si="469"/>
        <v>2.2270614818728086E-2</v>
      </c>
      <c r="I3031" t="str">
        <f t="shared" si="478"/>
        <v>2012</v>
      </c>
      <c r="J3031">
        <f t="shared" si="470"/>
        <v>5.6484593476877851</v>
      </c>
      <c r="K3031">
        <f t="shared" si="471"/>
        <v>-5.6484593476877851</v>
      </c>
      <c r="L3031">
        <f t="shared" si="473"/>
        <v>-2.3348147050637209</v>
      </c>
      <c r="M3031">
        <f t="shared" si="474"/>
        <v>0</v>
      </c>
      <c r="P3031" s="16">
        <f t="shared" si="472"/>
        <v>0.16383169607582329</v>
      </c>
    </row>
    <row r="3032" spans="1:16" x14ac:dyDescent="0.3">
      <c r="A3032">
        <v>3031</v>
      </c>
      <c r="B3032" s="23" t="s">
        <v>3044</v>
      </c>
      <c r="C3032" s="24">
        <v>33.651000000000003</v>
      </c>
      <c r="D3032" s="24">
        <v>8.1000000000000006E-4</v>
      </c>
      <c r="E3032" s="9">
        <f t="shared" si="475"/>
        <v>-2.4365674363922653E-2</v>
      </c>
      <c r="F3032">
        <f t="shared" si="476"/>
        <v>0.97592877236739084</v>
      </c>
      <c r="G3032">
        <f t="shared" si="477"/>
        <v>33.646457421630942</v>
      </c>
      <c r="H3032">
        <f t="shared" si="469"/>
        <v>2.2609040424422553E-2</v>
      </c>
      <c r="I3032" t="str">
        <f t="shared" si="478"/>
        <v>2012</v>
      </c>
      <c r="J3032">
        <f t="shared" si="470"/>
        <v>5.5961222833290716</v>
      </c>
      <c r="K3032">
        <f t="shared" si="471"/>
        <v>-5.5961222833290716</v>
      </c>
      <c r="L3032">
        <f t="shared" si="473"/>
        <v>-1.5040648280922611</v>
      </c>
      <c r="M3032">
        <f t="shared" si="474"/>
        <v>0</v>
      </c>
      <c r="P3032" s="16">
        <f t="shared" si="472"/>
        <v>0.16632129240837656</v>
      </c>
    </row>
    <row r="3033" spans="1:16" x14ac:dyDescent="0.3">
      <c r="A3033">
        <v>3032</v>
      </c>
      <c r="B3033" s="23" t="s">
        <v>3045</v>
      </c>
      <c r="C3033" s="24">
        <v>32.741</v>
      </c>
      <c r="D3033" s="24">
        <v>7.5999999999999993E-4</v>
      </c>
      <c r="E3033" s="9">
        <f t="shared" si="475"/>
        <v>-2.7414658177197123E-2</v>
      </c>
      <c r="F3033">
        <f t="shared" si="476"/>
        <v>0.9729577129951561</v>
      </c>
      <c r="G3033">
        <f t="shared" si="477"/>
        <v>32.736853069311152</v>
      </c>
      <c r="H3033">
        <f t="shared" si="469"/>
        <v>2.3139537343647869E-2</v>
      </c>
      <c r="I3033" t="str">
        <f t="shared" si="478"/>
        <v>2012</v>
      </c>
      <c r="J3033">
        <f t="shared" si="470"/>
        <v>5.5725929504185698</v>
      </c>
      <c r="K3033">
        <f t="shared" si="471"/>
        <v>-5.5725929504185698</v>
      </c>
      <c r="L3033">
        <f t="shared" si="473"/>
        <v>-0.9372594597549444</v>
      </c>
      <c r="M3033">
        <f t="shared" si="474"/>
        <v>0</v>
      </c>
      <c r="P3033" s="16">
        <f t="shared" si="472"/>
        <v>0.17022384340425634</v>
      </c>
    </row>
    <row r="3034" spans="1:16" x14ac:dyDescent="0.3">
      <c r="A3034">
        <v>3033</v>
      </c>
      <c r="B3034" s="23" t="s">
        <v>3046</v>
      </c>
      <c r="C3034" s="24">
        <v>33.542999999999999</v>
      </c>
      <c r="D3034" s="24">
        <v>8.1000000000000006E-4</v>
      </c>
      <c r="E3034" s="9">
        <f t="shared" si="475"/>
        <v>2.4200082679341754E-2</v>
      </c>
      <c r="F3034">
        <f t="shared" si="476"/>
        <v>1.0244952811459638</v>
      </c>
      <c r="G3034">
        <f t="shared" si="477"/>
        <v>33.538472000646834</v>
      </c>
      <c r="H3034">
        <f t="shared" si="469"/>
        <v>2.2630963550344028E-2</v>
      </c>
      <c r="I3034" t="str">
        <f t="shared" si="478"/>
        <v>2012</v>
      </c>
      <c r="J3034">
        <f t="shared" si="470"/>
        <v>5.5835709399253304</v>
      </c>
      <c r="K3034">
        <f t="shared" si="471"/>
        <v>-5.5835709399253304</v>
      </c>
      <c r="L3034">
        <f t="shared" si="473"/>
        <v>-1.7388783910906263</v>
      </c>
      <c r="M3034">
        <f t="shared" si="474"/>
        <v>0</v>
      </c>
      <c r="P3034" s="16">
        <f t="shared" si="472"/>
        <v>0.1664825678348627</v>
      </c>
    </row>
    <row r="3035" spans="1:16" x14ac:dyDescent="0.3">
      <c r="A3035">
        <v>3034</v>
      </c>
      <c r="B3035" s="23" t="s">
        <v>3047</v>
      </c>
      <c r="C3035" s="24">
        <v>33.789000000000001</v>
      </c>
      <c r="D3035" s="24">
        <v>8.1000000000000006E-4</v>
      </c>
      <c r="E3035" s="9">
        <f t="shared" si="475"/>
        <v>7.3071079003283728E-3</v>
      </c>
      <c r="F3035">
        <f t="shared" si="476"/>
        <v>1.0073338699579644</v>
      </c>
      <c r="G3035">
        <f t="shared" si="477"/>
        <v>33.784438792888409</v>
      </c>
      <c r="H3035">
        <f t="shared" si="469"/>
        <v>2.242097400489753E-2</v>
      </c>
      <c r="I3035" t="str">
        <f t="shared" si="478"/>
        <v>2012</v>
      </c>
      <c r="J3035">
        <f t="shared" si="470"/>
        <v>5.5723309875653477</v>
      </c>
      <c r="K3035">
        <f t="shared" si="471"/>
        <v>-5.5723309875653477</v>
      </c>
      <c r="L3035">
        <f t="shared" si="473"/>
        <v>-2.4694056149843711</v>
      </c>
      <c r="M3035">
        <f t="shared" si="474"/>
        <v>0</v>
      </c>
      <c r="P3035" s="16">
        <f t="shared" si="472"/>
        <v>0.16493779937342981</v>
      </c>
    </row>
    <row r="3036" spans="1:16" x14ac:dyDescent="0.3">
      <c r="A3036">
        <v>3035</v>
      </c>
      <c r="B3036" s="23" t="s">
        <v>3048</v>
      </c>
      <c r="C3036" s="24">
        <v>34.174999999999997</v>
      </c>
      <c r="D3036" s="24">
        <v>8.5999999999999998E-4</v>
      </c>
      <c r="E3036" s="9">
        <f t="shared" si="475"/>
        <v>1.1359076876343939E-2</v>
      </c>
      <c r="F3036">
        <f t="shared" si="476"/>
        <v>1.0114238361596968</v>
      </c>
      <c r="G3036">
        <f t="shared" si="477"/>
        <v>34.170101934369754</v>
      </c>
      <c r="H3036">
        <f t="shared" si="469"/>
        <v>2.2514728895878907E-2</v>
      </c>
      <c r="I3036" t="str">
        <f t="shared" si="478"/>
        <v>2012</v>
      </c>
      <c r="J3036">
        <f t="shared" si="470"/>
        <v>5.6595085056771177</v>
      </c>
      <c r="K3036">
        <f t="shared" si="471"/>
        <v>-5.6595085056771177</v>
      </c>
      <c r="L3036">
        <f t="shared" si="473"/>
        <v>-2.855068756465716</v>
      </c>
      <c r="M3036">
        <f t="shared" si="474"/>
        <v>0</v>
      </c>
      <c r="P3036" s="16">
        <f t="shared" si="472"/>
        <v>0.16562749846480679</v>
      </c>
    </row>
    <row r="3037" spans="1:16" x14ac:dyDescent="0.3">
      <c r="A3037">
        <v>3036</v>
      </c>
      <c r="B3037" s="23" t="s">
        <v>3049</v>
      </c>
      <c r="C3037" s="24">
        <v>33.374000000000002</v>
      </c>
      <c r="D3037" s="24">
        <v>8.5999999999999998E-4</v>
      </c>
      <c r="E3037" s="9">
        <f t="shared" si="475"/>
        <v>-2.3717228885302002E-2</v>
      </c>
      <c r="F3037">
        <f t="shared" si="476"/>
        <v>0.97656181419166077</v>
      </c>
      <c r="G3037">
        <f t="shared" si="477"/>
        <v>33.3692167361421</v>
      </c>
      <c r="H3037">
        <f t="shared" si="469"/>
        <v>2.290349993999918E-2</v>
      </c>
      <c r="I3037" t="str">
        <f t="shared" si="478"/>
        <v>2012</v>
      </c>
      <c r="J3037">
        <f t="shared" si="470"/>
        <v>5.6222944468926466</v>
      </c>
      <c r="K3037">
        <f t="shared" si="471"/>
        <v>-5.6222944468926466</v>
      </c>
      <c r="L3037">
        <f t="shared" si="473"/>
        <v>-2.0541835582380621</v>
      </c>
      <c r="M3037">
        <f t="shared" si="474"/>
        <v>0</v>
      </c>
      <c r="P3037" s="16">
        <f t="shared" si="472"/>
        <v>0.1684874563088907</v>
      </c>
    </row>
    <row r="3038" spans="1:16" x14ac:dyDescent="0.3">
      <c r="A3038">
        <v>3037</v>
      </c>
      <c r="B3038" s="23" t="s">
        <v>3050</v>
      </c>
      <c r="C3038" s="24">
        <v>33.543999999999997</v>
      </c>
      <c r="D3038" s="24">
        <v>8.5999999999999998E-4</v>
      </c>
      <c r="E3038" s="9">
        <f t="shared" si="475"/>
        <v>5.0808561437502599E-3</v>
      </c>
      <c r="F3038">
        <f t="shared" si="476"/>
        <v>1.0050937855815902</v>
      </c>
      <c r="G3038">
        <f t="shared" si="477"/>
        <v>33.539192371221624</v>
      </c>
      <c r="H3038">
        <f t="shared" si="469"/>
        <v>2.2873946210715635E-2</v>
      </c>
      <c r="I3038" t="str">
        <f t="shared" si="478"/>
        <v>2012</v>
      </c>
      <c r="J3038">
        <f t="shared" si="470"/>
        <v>5.6436414787294096</v>
      </c>
      <c r="K3038">
        <f t="shared" si="471"/>
        <v>-5.6436414787294096</v>
      </c>
      <c r="L3038">
        <f t="shared" si="473"/>
        <v>-2.2241591933175862</v>
      </c>
      <c r="M3038">
        <f t="shared" si="474"/>
        <v>0</v>
      </c>
      <c r="P3038" s="16">
        <f t="shared" si="472"/>
        <v>0.1682700470620738</v>
      </c>
    </row>
    <row r="3039" spans="1:16" x14ac:dyDescent="0.3">
      <c r="A3039">
        <v>3038</v>
      </c>
      <c r="B3039" s="23" t="s">
        <v>3051</v>
      </c>
      <c r="C3039" s="24">
        <v>32.146999999999998</v>
      </c>
      <c r="D3039" s="24">
        <v>8.5999999999999998E-4</v>
      </c>
      <c r="E3039" s="9">
        <f t="shared" si="475"/>
        <v>-4.2538876135924955E-2</v>
      </c>
      <c r="F3039">
        <f t="shared" si="476"/>
        <v>0.95835320772716437</v>
      </c>
      <c r="G3039">
        <f t="shared" si="477"/>
        <v>32.142392593538681</v>
      </c>
      <c r="H3039">
        <f t="shared" si="469"/>
        <v>2.3953629960690358E-2</v>
      </c>
      <c r="I3039" t="str">
        <f t="shared" si="478"/>
        <v>2012</v>
      </c>
      <c r="J3039">
        <f t="shared" si="470"/>
        <v>5.663895843279743</v>
      </c>
      <c r="K3039">
        <f t="shared" si="471"/>
        <v>-5.663895843279743</v>
      </c>
      <c r="L3039">
        <f t="shared" si="473"/>
        <v>-0.82735941563464266</v>
      </c>
      <c r="M3039">
        <f t="shared" si="474"/>
        <v>0</v>
      </c>
      <c r="P3039" s="16">
        <f t="shared" si="472"/>
        <v>0.17621263964084333</v>
      </c>
    </row>
    <row r="3040" spans="1:16" x14ac:dyDescent="0.3">
      <c r="A3040">
        <v>3039</v>
      </c>
      <c r="B3040" s="23" t="s">
        <v>3052</v>
      </c>
      <c r="C3040" s="24">
        <v>32.692999999999998</v>
      </c>
      <c r="D3040" s="24">
        <v>8.1000000000000006E-4</v>
      </c>
      <c r="E3040" s="9">
        <f t="shared" si="475"/>
        <v>1.684185397671344E-2</v>
      </c>
      <c r="F3040">
        <f t="shared" si="476"/>
        <v>1.016984477556226</v>
      </c>
      <c r="G3040">
        <f t="shared" si="477"/>
        <v>32.688586742901556</v>
      </c>
      <c r="H3040">
        <f t="shared" si="469"/>
        <v>2.4083721867905174E-2</v>
      </c>
      <c r="I3040" t="str">
        <f t="shared" si="478"/>
        <v>2012</v>
      </c>
      <c r="J3040">
        <f t="shared" si="470"/>
        <v>5.7914254263197318</v>
      </c>
      <c r="K3040">
        <f t="shared" si="471"/>
        <v>-5.7914254263197318</v>
      </c>
      <c r="L3040">
        <f t="shared" si="473"/>
        <v>-1.3735535649975184</v>
      </c>
      <c r="M3040">
        <f t="shared" si="474"/>
        <v>0</v>
      </c>
      <c r="P3040" s="16">
        <f t="shared" si="472"/>
        <v>0.17716964859538814</v>
      </c>
    </row>
    <row r="3041" spans="1:16" x14ac:dyDescent="0.3">
      <c r="A3041">
        <v>3040</v>
      </c>
      <c r="B3041" s="23" t="s">
        <v>3053</v>
      </c>
      <c r="C3041" s="24">
        <v>32.573</v>
      </c>
      <c r="D3041" s="24">
        <v>8.5999999999999998E-4</v>
      </c>
      <c r="E3041" s="9">
        <f t="shared" si="475"/>
        <v>-3.6772633598695669E-3</v>
      </c>
      <c r="F3041">
        <f t="shared" si="476"/>
        <v>0.9963294894931638</v>
      </c>
      <c r="G3041">
        <f t="shared" si="477"/>
        <v>32.568331537914439</v>
      </c>
      <c r="H3041">
        <f t="shared" ref="H3041:H3104" si="479">SQRT(_xlfn.VAR.S(E3012:E3041))</f>
        <v>2.3997048567890478E-2</v>
      </c>
      <c r="I3041" t="str">
        <f t="shared" si="478"/>
        <v>2012</v>
      </c>
      <c r="J3041">
        <f t="shared" ref="J3041:J3104" si="480">-K3041</f>
        <v>5.749354154490609</v>
      </c>
      <c r="K3041">
        <f t="shared" ref="K3041:K3104" si="481">-G3041*$P$3*$R$3*H3041</f>
        <v>-5.749354154490609</v>
      </c>
      <c r="L3041">
        <f t="shared" si="473"/>
        <v>-1.2532983600104011</v>
      </c>
      <c r="M3041">
        <f t="shared" si="474"/>
        <v>0</v>
      </c>
      <c r="P3041" s="16">
        <f t="shared" ref="P3041:P3104" si="482">-K3041/G3041</f>
        <v>0.17653204456597649</v>
      </c>
    </row>
    <row r="3042" spans="1:16" x14ac:dyDescent="0.3">
      <c r="A3042">
        <v>3041</v>
      </c>
      <c r="B3042" s="23" t="s">
        <v>3054</v>
      </c>
      <c r="C3042" s="24">
        <v>32.926000000000002</v>
      </c>
      <c r="D3042" s="24">
        <v>9.7000000000000005E-4</v>
      </c>
      <c r="E3042" s="9">
        <f t="shared" si="475"/>
        <v>1.0778894876449804E-2</v>
      </c>
      <c r="F3042">
        <f t="shared" si="476"/>
        <v>1.0108371964510485</v>
      </c>
      <c r="G3042">
        <f t="shared" si="477"/>
        <v>32.920677393588946</v>
      </c>
      <c r="H3042">
        <f t="shared" si="479"/>
        <v>2.4095580378850231E-2</v>
      </c>
      <c r="I3042" t="str">
        <f t="shared" si="478"/>
        <v>2012</v>
      </c>
      <c r="J3042">
        <f t="shared" si="480"/>
        <v>5.8354167144542837</v>
      </c>
      <c r="K3042">
        <f t="shared" si="481"/>
        <v>-5.8354167144542837</v>
      </c>
      <c r="L3042">
        <f t="shared" ref="L3042:L3105" si="483">+MIN(G3043-G3042,G3044-G3042,G3045-G3042,G3046-G3042,G3047-G3042,G3048-G3042,G3049-G3042,G3050-G3042,G3051-G3042,G3052-G3042)</f>
        <v>-1.605644215684908</v>
      </c>
      <c r="M3042">
        <f t="shared" ref="M3042:M3105" si="484">+IF(L3042&lt;K3042,1,0)</f>
        <v>0</v>
      </c>
      <c r="P3042" s="16">
        <f t="shared" si="482"/>
        <v>0.17725688462263195</v>
      </c>
    </row>
    <row r="3043" spans="1:16" x14ac:dyDescent="0.3">
      <c r="A3043">
        <v>3042</v>
      </c>
      <c r="B3043" s="23" t="s">
        <v>3055</v>
      </c>
      <c r="C3043" s="24">
        <v>31.805</v>
      </c>
      <c r="D3043" s="24">
        <v>1.0199999999999999E-3</v>
      </c>
      <c r="E3043" s="9">
        <f t="shared" si="475"/>
        <v>-3.4639109095062591E-2</v>
      </c>
      <c r="F3043">
        <f t="shared" si="476"/>
        <v>0.96595395735892597</v>
      </c>
      <c r="G3043">
        <f t="shared" si="477"/>
        <v>31.799593609556208</v>
      </c>
      <c r="H3043">
        <f t="shared" si="479"/>
        <v>2.4715682738128322E-2</v>
      </c>
      <c r="I3043" t="str">
        <f t="shared" si="478"/>
        <v>2012</v>
      </c>
      <c r="J3043">
        <f t="shared" si="480"/>
        <v>5.7817578979067523</v>
      </c>
      <c r="K3043">
        <f t="shared" si="481"/>
        <v>-5.7817578979067523</v>
      </c>
      <c r="L3043">
        <f t="shared" si="483"/>
        <v>-0.48456043165217011</v>
      </c>
      <c r="M3043">
        <f t="shared" si="484"/>
        <v>0</v>
      </c>
      <c r="P3043" s="16">
        <f t="shared" si="482"/>
        <v>0.18181860966201957</v>
      </c>
    </row>
    <row r="3044" spans="1:16" x14ac:dyDescent="0.3">
      <c r="A3044">
        <v>3043</v>
      </c>
      <c r="B3044" s="23" t="s">
        <v>3056</v>
      </c>
      <c r="C3044" s="24">
        <v>32.198999999999998</v>
      </c>
      <c r="D3044" s="24">
        <v>9.1E-4</v>
      </c>
      <c r="E3044" s="9">
        <f t="shared" si="475"/>
        <v>1.2311886036729393E-2</v>
      </c>
      <c r="F3044">
        <f t="shared" si="476"/>
        <v>1.0123879893098569</v>
      </c>
      <c r="G3044">
        <f t="shared" si="477"/>
        <v>32.194116855314498</v>
      </c>
      <c r="H3044">
        <f t="shared" si="479"/>
        <v>2.4747174575705889E-2</v>
      </c>
      <c r="I3044" t="str">
        <f t="shared" si="478"/>
        <v>2012</v>
      </c>
      <c r="J3044">
        <f t="shared" si="480"/>
        <v>5.8609478726505619</v>
      </c>
      <c r="K3044">
        <f t="shared" si="481"/>
        <v>-5.8609478726505619</v>
      </c>
      <c r="L3044">
        <f t="shared" si="483"/>
        <v>-1.1690469464034727</v>
      </c>
      <c r="M3044">
        <f t="shared" si="484"/>
        <v>0</v>
      </c>
      <c r="P3044" s="16">
        <f t="shared" si="482"/>
        <v>0.18205027642132871</v>
      </c>
    </row>
    <row r="3045" spans="1:16" x14ac:dyDescent="0.3">
      <c r="A3045">
        <v>3044</v>
      </c>
      <c r="B3045" s="23" t="s">
        <v>3057</v>
      </c>
      <c r="C3045" s="24">
        <v>31.318999999999999</v>
      </c>
      <c r="D3045" s="24">
        <v>7.5999999999999993E-4</v>
      </c>
      <c r="E3045" s="9">
        <f t="shared" si="475"/>
        <v>-2.7710454034823737E-2</v>
      </c>
      <c r="F3045">
        <f t="shared" si="476"/>
        <v>0.97266995869436945</v>
      </c>
      <c r="G3045">
        <f t="shared" si="477"/>
        <v>31.315033177904038</v>
      </c>
      <c r="H3045">
        <f t="shared" si="479"/>
        <v>2.5154241516767633E-2</v>
      </c>
      <c r="I3045" t="str">
        <f t="shared" si="478"/>
        <v>2012</v>
      </c>
      <c r="J3045">
        <f t="shared" si="480"/>
        <v>5.7946848756409066</v>
      </c>
      <c r="K3045">
        <f t="shared" si="481"/>
        <v>-5.7946848756409066</v>
      </c>
      <c r="L3045">
        <f t="shared" si="483"/>
        <v>-0.28996326899301295</v>
      </c>
      <c r="M3045">
        <f t="shared" si="484"/>
        <v>0</v>
      </c>
      <c r="P3045" s="16">
        <f t="shared" si="482"/>
        <v>0.18504482632097768</v>
      </c>
    </row>
    <row r="3046" spans="1:16" x14ac:dyDescent="0.3">
      <c r="A3046">
        <v>3045</v>
      </c>
      <c r="B3046" s="23" t="s">
        <v>3058</v>
      </c>
      <c r="C3046" s="24">
        <v>32.247999999999998</v>
      </c>
      <c r="D3046" s="24">
        <v>7.5999999999999993E-4</v>
      </c>
      <c r="E3046" s="9">
        <f t="shared" si="475"/>
        <v>2.9231083682191468E-2</v>
      </c>
      <c r="F3046">
        <f t="shared" si="476"/>
        <v>1.0296625051885437</v>
      </c>
      <c r="G3046">
        <f t="shared" si="477"/>
        <v>32.24391551202303</v>
      </c>
      <c r="H3046">
        <f t="shared" si="479"/>
        <v>2.5779354915252666E-2</v>
      </c>
      <c r="I3046" t="str">
        <f t="shared" si="478"/>
        <v>2012</v>
      </c>
      <c r="J3046">
        <f t="shared" si="480"/>
        <v>6.1148462378340405</v>
      </c>
      <c r="K3046">
        <f t="shared" si="481"/>
        <v>-6.1148462378340405</v>
      </c>
      <c r="L3046">
        <f t="shared" si="483"/>
        <v>-1.2188456031120047</v>
      </c>
      <c r="M3046">
        <f t="shared" si="484"/>
        <v>0</v>
      </c>
      <c r="P3046" s="16">
        <f t="shared" si="482"/>
        <v>0.18964341460186349</v>
      </c>
    </row>
    <row r="3047" spans="1:16" x14ac:dyDescent="0.3">
      <c r="A3047">
        <v>3046</v>
      </c>
      <c r="B3047" s="23" t="s">
        <v>3059</v>
      </c>
      <c r="C3047" s="24">
        <v>32.725999999999999</v>
      </c>
      <c r="D3047" s="24">
        <v>1.47E-3</v>
      </c>
      <c r="E3047" s="9">
        <f t="shared" si="475"/>
        <v>1.4713843191839184E-2</v>
      </c>
      <c r="F3047">
        <f t="shared" si="476"/>
        <v>1.0148226246588936</v>
      </c>
      <c r="G3047">
        <f t="shared" si="477"/>
        <v>32.717983112108868</v>
      </c>
      <c r="H3047">
        <f t="shared" si="479"/>
        <v>2.5932468376750079E-2</v>
      </c>
      <c r="I3047" t="str">
        <f t="shared" si="478"/>
        <v>2012</v>
      </c>
      <c r="J3047">
        <f t="shared" si="480"/>
        <v>6.2416024229495761</v>
      </c>
      <c r="K3047">
        <f t="shared" si="481"/>
        <v>-6.2416024229495761</v>
      </c>
      <c r="L3047">
        <f t="shared" si="483"/>
        <v>-1.6929132031978433</v>
      </c>
      <c r="M3047">
        <f t="shared" si="484"/>
        <v>0</v>
      </c>
      <c r="P3047" s="16">
        <f t="shared" si="482"/>
        <v>0.19076977946845294</v>
      </c>
    </row>
    <row r="3048" spans="1:16" x14ac:dyDescent="0.3">
      <c r="A3048">
        <v>3047</v>
      </c>
      <c r="B3048" s="23" t="s">
        <v>3060</v>
      </c>
      <c r="C3048" s="24">
        <v>32.600999999999999</v>
      </c>
      <c r="D3048" s="24">
        <v>8.5999999999999998E-4</v>
      </c>
      <c r="E3048" s="9">
        <f t="shared" si="475"/>
        <v>-3.8269062578795221E-3</v>
      </c>
      <c r="F3048">
        <f t="shared" si="476"/>
        <v>0.99618040701582844</v>
      </c>
      <c r="G3048">
        <f t="shared" si="477"/>
        <v>32.596327524868713</v>
      </c>
      <c r="H3048">
        <f t="shared" si="479"/>
        <v>2.5869262682387848E-2</v>
      </c>
      <c r="I3048" t="str">
        <f t="shared" si="478"/>
        <v>2012</v>
      </c>
      <c r="J3048">
        <f t="shared" si="480"/>
        <v>6.2032380038811574</v>
      </c>
      <c r="K3048">
        <f t="shared" si="481"/>
        <v>-6.2032380038811574</v>
      </c>
      <c r="L3048">
        <f t="shared" si="483"/>
        <v>-1.5712576159576876</v>
      </c>
      <c r="M3048">
        <f t="shared" si="484"/>
        <v>0</v>
      </c>
      <c r="P3048" s="16">
        <f t="shared" si="482"/>
        <v>0.19030481268629179</v>
      </c>
    </row>
    <row r="3049" spans="1:16" x14ac:dyDescent="0.3">
      <c r="A3049">
        <v>3048</v>
      </c>
      <c r="B3049" s="23" t="s">
        <v>3061</v>
      </c>
      <c r="C3049" s="24">
        <v>31.815999999999999</v>
      </c>
      <c r="D3049" s="24">
        <v>8.1000000000000006E-4</v>
      </c>
      <c r="E3049" s="9">
        <f t="shared" si="475"/>
        <v>-2.4373654843434709E-2</v>
      </c>
      <c r="F3049">
        <f t="shared" si="476"/>
        <v>0.97592098401889515</v>
      </c>
      <c r="G3049">
        <f t="shared" si="477"/>
        <v>31.811705129910255</v>
      </c>
      <c r="H3049">
        <f t="shared" si="479"/>
        <v>2.6219874464201223E-2</v>
      </c>
      <c r="I3049" t="str">
        <f t="shared" si="478"/>
        <v>2012</v>
      </c>
      <c r="J3049">
        <f t="shared" si="480"/>
        <v>6.1359706973281325</v>
      </c>
      <c r="K3049">
        <f t="shared" si="481"/>
        <v>-6.1359706973281325</v>
      </c>
      <c r="L3049">
        <f t="shared" si="483"/>
        <v>-0.78663522099923</v>
      </c>
      <c r="M3049">
        <f t="shared" si="484"/>
        <v>0</v>
      </c>
      <c r="P3049" s="16">
        <f t="shared" si="482"/>
        <v>0.19288405548431042</v>
      </c>
    </row>
    <row r="3050" spans="1:16" x14ac:dyDescent="0.3">
      <c r="A3050">
        <v>3049</v>
      </c>
      <c r="B3050" s="23" t="s">
        <v>3062</v>
      </c>
      <c r="C3050" s="24">
        <v>31.978000000000002</v>
      </c>
      <c r="D3050" s="24">
        <v>6.0999999999999997E-4</v>
      </c>
      <c r="E3050" s="9">
        <f t="shared" si="475"/>
        <v>5.078858457839233E-3</v>
      </c>
      <c r="F3050">
        <f t="shared" si="476"/>
        <v>1.0050917777219011</v>
      </c>
      <c r="G3050">
        <f t="shared" si="477"/>
        <v>31.974749068591816</v>
      </c>
      <c r="H3050">
        <f t="shared" si="479"/>
        <v>2.6248166490556866E-2</v>
      </c>
      <c r="I3050" t="str">
        <f t="shared" si="478"/>
        <v>2012</v>
      </c>
      <c r="J3050">
        <f t="shared" si="480"/>
        <v>6.1740741027356858</v>
      </c>
      <c r="K3050">
        <f t="shared" si="481"/>
        <v>-6.1740741027356858</v>
      </c>
      <c r="L3050">
        <f t="shared" si="483"/>
        <v>-0.94967915968079097</v>
      </c>
      <c r="M3050">
        <f t="shared" si="484"/>
        <v>0</v>
      </c>
      <c r="P3050" s="16">
        <f t="shared" si="482"/>
        <v>0.1930921831314811</v>
      </c>
    </row>
    <row r="3051" spans="1:16" x14ac:dyDescent="0.3">
      <c r="A3051">
        <v>3050</v>
      </c>
      <c r="B3051" s="23" t="s">
        <v>3063</v>
      </c>
      <c r="C3051" s="24">
        <v>32.469000000000001</v>
      </c>
      <c r="D3051" s="24">
        <v>7.0999999999999991E-4</v>
      </c>
      <c r="E3051" s="9">
        <f t="shared" si="475"/>
        <v>1.5237621617890461E-2</v>
      </c>
      <c r="F3051">
        <f t="shared" si="476"/>
        <v>1.0153543060854338</v>
      </c>
      <c r="G3051">
        <f t="shared" si="477"/>
        <v>32.465158062319126</v>
      </c>
      <c r="H3051">
        <f t="shared" si="479"/>
        <v>2.6414096072924043E-2</v>
      </c>
      <c r="I3051" t="str">
        <f t="shared" si="478"/>
        <v>2012</v>
      </c>
      <c r="J3051">
        <f t="shared" si="480"/>
        <v>6.3083966938148501</v>
      </c>
      <c r="K3051">
        <f t="shared" si="481"/>
        <v>-6.3083966938148501</v>
      </c>
      <c r="L3051">
        <f t="shared" si="483"/>
        <v>-1.4400881534081016</v>
      </c>
      <c r="M3051">
        <f t="shared" si="484"/>
        <v>0</v>
      </c>
      <c r="P3051" s="16">
        <f t="shared" si="482"/>
        <v>0.19431282859320889</v>
      </c>
    </row>
    <row r="3052" spans="1:16" x14ac:dyDescent="0.3">
      <c r="A3052">
        <v>3051</v>
      </c>
      <c r="B3052" s="23" t="s">
        <v>3064</v>
      </c>
      <c r="C3052" s="24">
        <v>33.082999999999998</v>
      </c>
      <c r="D3052" s="24">
        <v>7.9000000000000001E-4</v>
      </c>
      <c r="E3052" s="9">
        <f t="shared" si="475"/>
        <v>1.8733767300561404E-2</v>
      </c>
      <c r="F3052">
        <f t="shared" si="476"/>
        <v>1.0189103452523944</v>
      </c>
      <c r="G3052">
        <f t="shared" si="477"/>
        <v>33.078644358419361</v>
      </c>
      <c r="H3052">
        <f t="shared" si="479"/>
        <v>2.659414145517491E-2</v>
      </c>
      <c r="I3052" t="str">
        <f t="shared" si="478"/>
        <v>2012</v>
      </c>
      <c r="J3052">
        <f t="shared" si="480"/>
        <v>6.4714171865387895</v>
      </c>
      <c r="K3052">
        <f t="shared" si="481"/>
        <v>-6.4714171865387895</v>
      </c>
      <c r="L3052">
        <f t="shared" si="483"/>
        <v>-2.0535744495083357</v>
      </c>
      <c r="M3052">
        <f t="shared" si="484"/>
        <v>0</v>
      </c>
      <c r="P3052" s="16">
        <f t="shared" si="482"/>
        <v>0.19563731561724804</v>
      </c>
    </row>
    <row r="3053" spans="1:16" x14ac:dyDescent="0.3">
      <c r="A3053">
        <v>3052</v>
      </c>
      <c r="B3053" s="23" t="s">
        <v>3065</v>
      </c>
      <c r="C3053" s="24">
        <v>33.25</v>
      </c>
      <c r="D3053" s="24">
        <v>8.1000000000000006E-4</v>
      </c>
      <c r="E3053" s="9">
        <f t="shared" si="475"/>
        <v>5.0352118201825898E-3</v>
      </c>
      <c r="F3053">
        <f t="shared" si="476"/>
        <v>1.0050479098026177</v>
      </c>
      <c r="G3053">
        <f t="shared" si="477"/>
        <v>33.245511552976993</v>
      </c>
      <c r="H3053">
        <f t="shared" si="479"/>
        <v>2.6123945998217546E-2</v>
      </c>
      <c r="I3053" t="str">
        <f t="shared" si="478"/>
        <v>2012</v>
      </c>
      <c r="J3053">
        <f t="shared" si="480"/>
        <v>6.3890681100782682</v>
      </c>
      <c r="K3053">
        <f t="shared" si="481"/>
        <v>-6.3890681100782682</v>
      </c>
      <c r="L3053">
        <f t="shared" si="483"/>
        <v>-2.2204416440659678</v>
      </c>
      <c r="M3053">
        <f t="shared" si="484"/>
        <v>0</v>
      </c>
      <c r="P3053" s="16">
        <f t="shared" si="482"/>
        <v>0.19217836669161298</v>
      </c>
    </row>
    <row r="3054" spans="1:16" x14ac:dyDescent="0.3">
      <c r="A3054">
        <v>3053</v>
      </c>
      <c r="B3054" s="23" t="s">
        <v>3066</v>
      </c>
      <c r="C3054" s="24">
        <v>31.029</v>
      </c>
      <c r="D3054" s="24">
        <v>7.5999999999999993E-4</v>
      </c>
      <c r="E3054" s="9">
        <f t="shared" si="475"/>
        <v>-6.913251603808683E-2</v>
      </c>
      <c r="F3054">
        <f t="shared" si="476"/>
        <v>0.93320300751879703</v>
      </c>
      <c r="G3054">
        <f t="shared" si="477"/>
        <v>31.025069908911025</v>
      </c>
      <c r="H3054">
        <f t="shared" si="479"/>
        <v>2.8923996372046831E-2</v>
      </c>
      <c r="I3054" t="str">
        <f t="shared" si="478"/>
        <v>2012</v>
      </c>
      <c r="J3054">
        <f t="shared" si="480"/>
        <v>6.6014112330047965</v>
      </c>
      <c r="K3054">
        <f t="shared" si="481"/>
        <v>-6.6014112330047965</v>
      </c>
      <c r="L3054">
        <f t="shared" si="483"/>
        <v>0.33469623688056416</v>
      </c>
      <c r="M3054">
        <f t="shared" si="484"/>
        <v>0</v>
      </c>
      <c r="P3054" s="16">
        <f t="shared" si="482"/>
        <v>0.21277667552035839</v>
      </c>
    </row>
    <row r="3055" spans="1:16" x14ac:dyDescent="0.3">
      <c r="A3055">
        <v>3054</v>
      </c>
      <c r="B3055" s="23" t="s">
        <v>3067</v>
      </c>
      <c r="C3055" s="24">
        <v>31.716000000000001</v>
      </c>
      <c r="D3055" s="24">
        <v>7.3999999999999999E-4</v>
      </c>
      <c r="E3055" s="9">
        <f t="shared" si="475"/>
        <v>2.189903434637613E-2</v>
      </c>
      <c r="F3055">
        <f t="shared" si="476"/>
        <v>1.0221405781688098</v>
      </c>
      <c r="G3055">
        <f t="shared" si="477"/>
        <v>31.712088601207885</v>
      </c>
      <c r="H3055">
        <f t="shared" si="479"/>
        <v>2.830371050872672E-2</v>
      </c>
      <c r="I3055" t="str">
        <f t="shared" si="478"/>
        <v>2012</v>
      </c>
      <c r="J3055">
        <f t="shared" si="480"/>
        <v>6.6028881486383852</v>
      </c>
      <c r="K3055">
        <f t="shared" si="481"/>
        <v>-6.6028881486383852</v>
      </c>
      <c r="L3055">
        <f t="shared" si="483"/>
        <v>-0.35232245541629581</v>
      </c>
      <c r="M3055">
        <f t="shared" si="484"/>
        <v>0</v>
      </c>
      <c r="P3055" s="16">
        <f t="shared" si="482"/>
        <v>0.20821360055063945</v>
      </c>
    </row>
    <row r="3056" spans="1:16" x14ac:dyDescent="0.3">
      <c r="A3056">
        <v>3055</v>
      </c>
      <c r="B3056" s="23" t="s">
        <v>6140</v>
      </c>
      <c r="C3056" s="24">
        <v>31.873000000000001</v>
      </c>
      <c r="D3056" s="24">
        <v>7.3700000000000002E-4</v>
      </c>
      <c r="E3056" s="9">
        <f t="shared" si="475"/>
        <v>4.9379710018425445E-3</v>
      </c>
      <c r="F3056">
        <f t="shared" si="476"/>
        <v>1.0049501828729979</v>
      </c>
      <c r="G3056">
        <f t="shared" si="477"/>
        <v>31.869085173607179</v>
      </c>
      <c r="H3056">
        <f t="shared" si="479"/>
        <v>2.8344846353315356E-2</v>
      </c>
      <c r="I3056" t="str">
        <f t="shared" si="478"/>
        <v>2012</v>
      </c>
      <c r="J3056">
        <f t="shared" si="480"/>
        <v>6.6452209377068323</v>
      </c>
      <c r="K3056">
        <f t="shared" si="481"/>
        <v>-6.6452209377068323</v>
      </c>
      <c r="L3056">
        <f t="shared" si="483"/>
        <v>-0.50931902781558946</v>
      </c>
      <c r="M3056">
        <f t="shared" si="484"/>
        <v>0</v>
      </c>
      <c r="P3056" s="16">
        <f t="shared" si="482"/>
        <v>0.20851621254601194</v>
      </c>
    </row>
    <row r="3057" spans="1:16" x14ac:dyDescent="0.3">
      <c r="A3057">
        <v>3056</v>
      </c>
      <c r="B3057" s="23" t="s">
        <v>3068</v>
      </c>
      <c r="C3057" s="24">
        <v>31.513000000000002</v>
      </c>
      <c r="D3057" s="24">
        <v>8.5999999999999998E-4</v>
      </c>
      <c r="E3057" s="9">
        <f t="shared" si="475"/>
        <v>-1.1359097304276047E-2</v>
      </c>
      <c r="F3057">
        <f t="shared" si="476"/>
        <v>0.98870517365795507</v>
      </c>
      <c r="G3057">
        <f t="shared" si="477"/>
        <v>31.508483460359741</v>
      </c>
      <c r="H3057">
        <f t="shared" si="479"/>
        <v>2.8332201342619968E-2</v>
      </c>
      <c r="I3057" t="str">
        <f t="shared" si="478"/>
        <v>2012</v>
      </c>
      <c r="J3057">
        <f t="shared" si="480"/>
        <v>6.5670986571430126</v>
      </c>
      <c r="K3057">
        <f t="shared" si="481"/>
        <v>-6.5670986571430126</v>
      </c>
      <c r="L3057">
        <f t="shared" si="483"/>
        <v>-0.987604057213197</v>
      </c>
      <c r="M3057">
        <f t="shared" si="484"/>
        <v>0</v>
      </c>
      <c r="P3057" s="16">
        <f t="shared" si="482"/>
        <v>0.20842319070687618</v>
      </c>
    </row>
    <row r="3058" spans="1:16" x14ac:dyDescent="0.3">
      <c r="A3058">
        <v>3057</v>
      </c>
      <c r="B3058" s="23" t="s">
        <v>3069</v>
      </c>
      <c r="C3058" s="24">
        <v>31.67</v>
      </c>
      <c r="D3058" s="24">
        <v>8.5999999999999998E-4</v>
      </c>
      <c r="E3058" s="9">
        <f t="shared" si="475"/>
        <v>4.9697014428295282E-3</v>
      </c>
      <c r="F3058">
        <f t="shared" si="476"/>
        <v>1.0049820708913781</v>
      </c>
      <c r="G3058">
        <f t="shared" si="477"/>
        <v>31.66546095863907</v>
      </c>
      <c r="H3058">
        <f t="shared" si="479"/>
        <v>2.686801869818525E-2</v>
      </c>
      <c r="I3058" t="str">
        <f t="shared" si="478"/>
        <v>2012</v>
      </c>
      <c r="J3058">
        <f t="shared" si="480"/>
        <v>6.2587438411803156</v>
      </c>
      <c r="K3058">
        <f t="shared" si="481"/>
        <v>-6.2587438411803156</v>
      </c>
      <c r="L3058">
        <f t="shared" si="483"/>
        <v>-1.1445815554925254</v>
      </c>
      <c r="M3058">
        <f t="shared" si="484"/>
        <v>0</v>
      </c>
      <c r="P3058" s="16">
        <f t="shared" si="482"/>
        <v>0.19765206795364162</v>
      </c>
    </row>
    <row r="3059" spans="1:16" x14ac:dyDescent="0.3">
      <c r="A3059">
        <v>3058</v>
      </c>
      <c r="B3059" s="23" t="s">
        <v>3070</v>
      </c>
      <c r="C3059" s="24">
        <v>31.510999999999999</v>
      </c>
      <c r="D3059" s="24">
        <v>8.8999999999999995E-4</v>
      </c>
      <c r="E3059" s="9">
        <f t="shared" si="475"/>
        <v>-5.033169328100994E-3</v>
      </c>
      <c r="F3059">
        <f t="shared" si="476"/>
        <v>0.99497947584464785</v>
      </c>
      <c r="G3059">
        <f t="shared" si="477"/>
        <v>31.506326214980959</v>
      </c>
      <c r="H3059">
        <f t="shared" si="479"/>
        <v>2.380201504096572E-2</v>
      </c>
      <c r="I3059" t="str">
        <f t="shared" si="478"/>
        <v>2012</v>
      </c>
      <c r="J3059">
        <f t="shared" si="480"/>
        <v>5.5166726108406579</v>
      </c>
      <c r="K3059">
        <f t="shared" si="481"/>
        <v>-5.5166726108406579</v>
      </c>
      <c r="L3059">
        <f t="shared" si="483"/>
        <v>-1.1599291009199533</v>
      </c>
      <c r="M3059">
        <f t="shared" si="484"/>
        <v>0</v>
      </c>
      <c r="P3059" s="16">
        <f t="shared" si="482"/>
        <v>0.17509729865672286</v>
      </c>
    </row>
    <row r="3060" spans="1:16" x14ac:dyDescent="0.3">
      <c r="A3060">
        <v>3059</v>
      </c>
      <c r="B3060" s="23" t="s">
        <v>3071</v>
      </c>
      <c r="C3060" s="24">
        <v>32.515000000000001</v>
      </c>
      <c r="D3060" s="24">
        <v>8.8999999999999995E-4</v>
      </c>
      <c r="E3060" s="9">
        <f t="shared" si="475"/>
        <v>3.1364830098667605E-2</v>
      </c>
      <c r="F3060">
        <f t="shared" si="476"/>
        <v>1.0318618894989051</v>
      </c>
      <c r="G3060">
        <f t="shared" si="477"/>
        <v>32.510177299359142</v>
      </c>
      <c r="H3060">
        <f t="shared" si="479"/>
        <v>2.3902072051580014E-2</v>
      </c>
      <c r="I3060" t="str">
        <f t="shared" si="478"/>
        <v>2012</v>
      </c>
      <c r="J3060">
        <f t="shared" si="480"/>
        <v>5.7163736665458691</v>
      </c>
      <c r="K3060">
        <f t="shared" si="481"/>
        <v>-5.7163736665458691</v>
      </c>
      <c r="L3060">
        <f t="shared" si="483"/>
        <v>-2.1637801852981369</v>
      </c>
      <c r="M3060">
        <f t="shared" si="484"/>
        <v>0</v>
      </c>
      <c r="P3060" s="16">
        <f t="shared" si="482"/>
        <v>0.1758333587020626</v>
      </c>
    </row>
    <row r="3061" spans="1:16" x14ac:dyDescent="0.3">
      <c r="A3061">
        <v>3060</v>
      </c>
      <c r="B3061" s="23" t="s">
        <v>3072</v>
      </c>
      <c r="C3061" s="24">
        <v>31.38</v>
      </c>
      <c r="D3061" s="24">
        <v>8.5999999999999998E-4</v>
      </c>
      <c r="E3061" s="9">
        <f t="shared" si="475"/>
        <v>-3.5530774016228645E-2</v>
      </c>
      <c r="F3061">
        <f t="shared" si="476"/>
        <v>0.9650930339843149</v>
      </c>
      <c r="G3061">
        <f t="shared" si="477"/>
        <v>31.375502522326929</v>
      </c>
      <c r="H3061">
        <f t="shared" si="479"/>
        <v>2.4047588698502157E-2</v>
      </c>
      <c r="I3061" t="str">
        <f t="shared" si="478"/>
        <v>2012</v>
      </c>
      <c r="J3061">
        <f t="shared" si="480"/>
        <v>5.5504468251791694</v>
      </c>
      <c r="K3061">
        <f t="shared" si="481"/>
        <v>-5.5504468251791694</v>
      </c>
      <c r="L3061">
        <f t="shared" si="483"/>
        <v>-1.0291054082659237</v>
      </c>
      <c r="M3061">
        <f t="shared" si="484"/>
        <v>0</v>
      </c>
      <c r="P3061" s="16">
        <f t="shared" si="482"/>
        <v>0.17690383831237286</v>
      </c>
    </row>
    <row r="3062" spans="1:16" x14ac:dyDescent="0.3">
      <c r="A3062">
        <v>3061</v>
      </c>
      <c r="B3062" s="23" t="s">
        <v>3073</v>
      </c>
      <c r="C3062" s="24">
        <v>31.364000000000001</v>
      </c>
      <c r="D3062" s="24">
        <v>8.1000000000000006E-4</v>
      </c>
      <c r="E3062" s="9">
        <f t="shared" si="475"/>
        <v>-5.1000893621097208E-4</v>
      </c>
      <c r="F3062">
        <f t="shared" si="476"/>
        <v>0.99949012109623969</v>
      </c>
      <c r="G3062">
        <f t="shared" si="477"/>
        <v>31.359766145791589</v>
      </c>
      <c r="H3062">
        <f t="shared" si="479"/>
        <v>2.3713655998550139E-2</v>
      </c>
      <c r="I3062" t="str">
        <f t="shared" si="478"/>
        <v>2012</v>
      </c>
      <c r="J3062">
        <f t="shared" si="480"/>
        <v>5.4706263327183189</v>
      </c>
      <c r="K3062">
        <f t="shared" si="481"/>
        <v>-5.4706263327183189</v>
      </c>
      <c r="L3062">
        <f t="shared" si="483"/>
        <v>-1.0133690317305835</v>
      </c>
      <c r="M3062">
        <f t="shared" si="484"/>
        <v>0</v>
      </c>
      <c r="P3062" s="16">
        <f t="shared" si="482"/>
        <v>0.17444729362092085</v>
      </c>
    </row>
    <row r="3063" spans="1:16" x14ac:dyDescent="0.3">
      <c r="A3063">
        <v>3062</v>
      </c>
      <c r="B3063" s="23" t="s">
        <v>3074</v>
      </c>
      <c r="C3063" s="24">
        <v>31.664999999999999</v>
      </c>
      <c r="D3063" s="24">
        <v>8.1000000000000006E-4</v>
      </c>
      <c r="E3063" s="9">
        <f t="shared" si="475"/>
        <v>9.5512315997179596E-3</v>
      </c>
      <c r="F3063">
        <f t="shared" si="476"/>
        <v>1.0095969901798238</v>
      </c>
      <c r="G3063">
        <f t="shared" si="477"/>
        <v>31.660725513534327</v>
      </c>
      <c r="H3063">
        <f t="shared" si="479"/>
        <v>2.3323326507598861E-2</v>
      </c>
      <c r="I3063" t="str">
        <f t="shared" si="478"/>
        <v>2012</v>
      </c>
      <c r="J3063">
        <f t="shared" si="480"/>
        <v>5.4322165630748893</v>
      </c>
      <c r="K3063">
        <f t="shared" si="481"/>
        <v>-5.4322165630748893</v>
      </c>
      <c r="L3063">
        <f t="shared" si="483"/>
        <v>-1.3143283994733217</v>
      </c>
      <c r="M3063">
        <f t="shared" si="484"/>
        <v>0</v>
      </c>
      <c r="P3063" s="16">
        <f t="shared" si="482"/>
        <v>0.17157587120840695</v>
      </c>
    </row>
    <row r="3064" spans="1:16" x14ac:dyDescent="0.3">
      <c r="A3064">
        <v>3063</v>
      </c>
      <c r="B3064" s="23" t="s">
        <v>3075</v>
      </c>
      <c r="C3064" s="24">
        <v>31.478000000000002</v>
      </c>
      <c r="D3064" s="24">
        <v>7.0999999999999991E-4</v>
      </c>
      <c r="E3064" s="9">
        <f t="shared" si="475"/>
        <v>-5.9230808389844E-3</v>
      </c>
      <c r="F3064">
        <f t="shared" si="476"/>
        <v>0.99409442602242226</v>
      </c>
      <c r="G3064">
        <f t="shared" si="477"/>
        <v>31.474275323714359</v>
      </c>
      <c r="H3064">
        <f t="shared" si="479"/>
        <v>2.2839344914244591E-2</v>
      </c>
      <c r="I3064" t="str">
        <f t="shared" si="478"/>
        <v>2012</v>
      </c>
      <c r="J3064">
        <f t="shared" si="480"/>
        <v>5.2881662900619641</v>
      </c>
      <c r="K3064">
        <f t="shared" si="481"/>
        <v>-5.2881662900619641</v>
      </c>
      <c r="L3064">
        <f t="shared" si="483"/>
        <v>-1.1278782096533533</v>
      </c>
      <c r="M3064">
        <f t="shared" si="484"/>
        <v>0</v>
      </c>
      <c r="P3064" s="16">
        <f t="shared" si="482"/>
        <v>0.16801550585908437</v>
      </c>
    </row>
    <row r="3065" spans="1:16" x14ac:dyDescent="0.3">
      <c r="A3065">
        <v>3064</v>
      </c>
      <c r="B3065" s="23" t="s">
        <v>3076</v>
      </c>
      <c r="C3065" s="24">
        <v>31.771000000000001</v>
      </c>
      <c r="D3065" s="24">
        <v>7.0999999999999991E-4</v>
      </c>
      <c r="E3065" s="9">
        <f t="shared" si="475"/>
        <v>9.2650348920914685E-3</v>
      </c>
      <c r="F3065">
        <f t="shared" si="476"/>
        <v>1.0093080881885761</v>
      </c>
      <c r="G3065">
        <f t="shared" si="477"/>
        <v>31.76724065409902</v>
      </c>
      <c r="H3065">
        <f t="shared" si="479"/>
        <v>2.2869983006512919E-2</v>
      </c>
      <c r="I3065" t="str">
        <f t="shared" si="478"/>
        <v>2012</v>
      </c>
      <c r="J3065">
        <f t="shared" si="480"/>
        <v>5.344548907862829</v>
      </c>
      <c r="K3065">
        <f t="shared" si="481"/>
        <v>-5.344548907862829</v>
      </c>
      <c r="L3065">
        <f t="shared" si="483"/>
        <v>-1.8121849960908065</v>
      </c>
      <c r="M3065">
        <f t="shared" si="484"/>
        <v>0</v>
      </c>
      <c r="P3065" s="16">
        <f t="shared" si="482"/>
        <v>0.16824089212083349</v>
      </c>
    </row>
    <row r="3066" spans="1:16" x14ac:dyDescent="0.3">
      <c r="A3066">
        <v>3065</v>
      </c>
      <c r="B3066" s="23" t="s">
        <v>3077</v>
      </c>
      <c r="C3066" s="24">
        <v>31.643999999999998</v>
      </c>
      <c r="D3066" s="24">
        <v>7.3999999999999999E-4</v>
      </c>
      <c r="E3066" s="9">
        <f t="shared" si="475"/>
        <v>-4.0053668623508806E-3</v>
      </c>
      <c r="F3066">
        <f t="shared" si="476"/>
        <v>0.99600264392055637</v>
      </c>
      <c r="G3066">
        <f t="shared" si="477"/>
        <v>31.640097480660302</v>
      </c>
      <c r="H3066">
        <f t="shared" si="479"/>
        <v>2.2730896068088501E-2</v>
      </c>
      <c r="I3066" t="str">
        <f t="shared" si="478"/>
        <v>2012</v>
      </c>
      <c r="J3066">
        <f t="shared" si="480"/>
        <v>5.2907847100727485</v>
      </c>
      <c r="K3066">
        <f t="shared" si="481"/>
        <v>-5.2907847100727485</v>
      </c>
      <c r="L3066">
        <f t="shared" si="483"/>
        <v>-1.6850418226520887</v>
      </c>
      <c r="M3066">
        <f t="shared" si="484"/>
        <v>0</v>
      </c>
      <c r="P3066" s="16">
        <f t="shared" si="482"/>
        <v>0.16721771206004307</v>
      </c>
    </row>
    <row r="3067" spans="1:16" x14ac:dyDescent="0.3">
      <c r="A3067">
        <v>3066</v>
      </c>
      <c r="B3067" s="23" t="s">
        <v>3078</v>
      </c>
      <c r="C3067" s="24">
        <v>30.524999999999999</v>
      </c>
      <c r="D3067" s="24">
        <v>8.1000000000000006E-4</v>
      </c>
      <c r="E3067" s="9">
        <f t="shared" si="475"/>
        <v>-3.6002537162381609E-2</v>
      </c>
      <c r="F3067">
        <f t="shared" si="476"/>
        <v>0.9646378460371634</v>
      </c>
      <c r="G3067">
        <f t="shared" si="477"/>
        <v>30.520879403146544</v>
      </c>
      <c r="H3067">
        <f t="shared" si="479"/>
        <v>2.3230286421422067E-2</v>
      </c>
      <c r="I3067" t="str">
        <f t="shared" si="478"/>
        <v>2012</v>
      </c>
      <c r="J3067">
        <f t="shared" si="480"/>
        <v>5.2157567416804884</v>
      </c>
      <c r="K3067">
        <f t="shared" si="481"/>
        <v>-5.2157567416804884</v>
      </c>
      <c r="L3067">
        <f t="shared" si="483"/>
        <v>-0.56582374513833145</v>
      </c>
      <c r="M3067">
        <f t="shared" si="484"/>
        <v>0</v>
      </c>
      <c r="P3067" s="16">
        <f t="shared" si="482"/>
        <v>0.17089143051175554</v>
      </c>
    </row>
    <row r="3068" spans="1:16" x14ac:dyDescent="0.3">
      <c r="A3068">
        <v>3067</v>
      </c>
      <c r="B3068" s="23" t="s">
        <v>3079</v>
      </c>
      <c r="C3068" s="24">
        <v>30.74</v>
      </c>
      <c r="D3068" s="24">
        <v>8.8999999999999995E-4</v>
      </c>
      <c r="E3068" s="9">
        <f t="shared" si="475"/>
        <v>7.018718113681495E-3</v>
      </c>
      <c r="F3068">
        <f t="shared" si="476"/>
        <v>1.0070434070434071</v>
      </c>
      <c r="G3068">
        <f t="shared" si="477"/>
        <v>30.735440571499304</v>
      </c>
      <c r="H3068">
        <f t="shared" si="479"/>
        <v>2.3256137475891156E-2</v>
      </c>
      <c r="I3068" t="str">
        <f t="shared" si="478"/>
        <v>2012</v>
      </c>
      <c r="J3068">
        <f t="shared" si="480"/>
        <v>5.2582683920127122</v>
      </c>
      <c r="K3068">
        <f t="shared" si="481"/>
        <v>-5.2582683920127122</v>
      </c>
      <c r="L3068">
        <f t="shared" si="483"/>
        <v>-0.78038491349109051</v>
      </c>
      <c r="M3068">
        <f t="shared" si="484"/>
        <v>0</v>
      </c>
      <c r="P3068" s="16">
        <f t="shared" si="482"/>
        <v>0.17108160137742282</v>
      </c>
    </row>
    <row r="3069" spans="1:16" x14ac:dyDescent="0.3">
      <c r="A3069">
        <v>3068</v>
      </c>
      <c r="B3069" s="23" t="s">
        <v>3080</v>
      </c>
      <c r="C3069" s="24">
        <v>30.350999999999999</v>
      </c>
      <c r="D3069" s="24">
        <v>9.1E-4</v>
      </c>
      <c r="E3069" s="9">
        <f t="shared" si="475"/>
        <v>-1.2735272218586774E-2</v>
      </c>
      <c r="F3069">
        <f t="shared" si="476"/>
        <v>0.98734547820429408</v>
      </c>
      <c r="G3069">
        <f t="shared" si="477"/>
        <v>30.346397114061006</v>
      </c>
      <c r="H3069">
        <f t="shared" si="479"/>
        <v>2.2113388257875191E-2</v>
      </c>
      <c r="I3069" t="str">
        <f t="shared" si="478"/>
        <v>2012</v>
      </c>
      <c r="J3069">
        <f t="shared" si="480"/>
        <v>4.9366023833666182</v>
      </c>
      <c r="K3069">
        <f t="shared" si="481"/>
        <v>-4.9366023833666182</v>
      </c>
      <c r="L3069">
        <f t="shared" si="483"/>
        <v>-0.9371519930312644</v>
      </c>
      <c r="M3069">
        <f t="shared" si="484"/>
        <v>0</v>
      </c>
      <c r="P3069" s="16">
        <f t="shared" si="482"/>
        <v>0.16267507357831429</v>
      </c>
    </row>
    <row r="3070" spans="1:16" x14ac:dyDescent="0.3">
      <c r="A3070">
        <v>3069</v>
      </c>
      <c r="B3070" s="23" t="s">
        <v>3081</v>
      </c>
      <c r="C3070" s="24">
        <v>31.202999999999999</v>
      </c>
      <c r="D3070" s="24">
        <v>9.1E-4</v>
      </c>
      <c r="E3070" s="9">
        <f t="shared" si="475"/>
        <v>2.7684778147242756E-2</v>
      </c>
      <c r="F3070">
        <f t="shared" si="476"/>
        <v>1.0280715627162202</v>
      </c>
      <c r="G3070">
        <f t="shared" si="477"/>
        <v>31.198267903859694</v>
      </c>
      <c r="H3070">
        <f t="shared" si="479"/>
        <v>2.2515506740654258E-2</v>
      </c>
      <c r="I3070" t="str">
        <f t="shared" si="478"/>
        <v>2012</v>
      </c>
      <c r="J3070">
        <f t="shared" si="480"/>
        <v>5.1674695902820318</v>
      </c>
      <c r="K3070">
        <f t="shared" si="481"/>
        <v>-5.1674695902820318</v>
      </c>
      <c r="L3070">
        <f t="shared" si="483"/>
        <v>-2.0058417422329988</v>
      </c>
      <c r="M3070">
        <f t="shared" si="484"/>
        <v>0</v>
      </c>
      <c r="P3070" s="16">
        <f t="shared" si="482"/>
        <v>0.16563322060718436</v>
      </c>
    </row>
    <row r="3071" spans="1:16" x14ac:dyDescent="0.3">
      <c r="A3071">
        <v>3070</v>
      </c>
      <c r="B3071" s="23" t="s">
        <v>3082</v>
      </c>
      <c r="C3071" s="24">
        <v>31.347000000000001</v>
      </c>
      <c r="D3071" s="24">
        <v>9.1E-4</v>
      </c>
      <c r="E3071" s="9">
        <f t="shared" si="475"/>
        <v>4.6043246809777281E-3</v>
      </c>
      <c r="F3071">
        <f t="shared" si="476"/>
        <v>1.0046149408710701</v>
      </c>
      <c r="G3071">
        <f t="shared" si="477"/>
        <v>31.342246065515813</v>
      </c>
      <c r="H3071">
        <f t="shared" si="479"/>
        <v>2.2539343834420453E-2</v>
      </c>
      <c r="I3071" t="str">
        <f t="shared" si="478"/>
        <v>2012</v>
      </c>
      <c r="J3071">
        <f t="shared" si="480"/>
        <v>5.1968131874861445</v>
      </c>
      <c r="K3071">
        <f t="shared" si="481"/>
        <v>-5.1968131874861445</v>
      </c>
      <c r="L3071">
        <f t="shared" si="483"/>
        <v>-2.2109560047854657</v>
      </c>
      <c r="M3071">
        <f t="shared" si="484"/>
        <v>0</v>
      </c>
      <c r="P3071" s="16">
        <f t="shared" si="482"/>
        <v>0.16580857595920409</v>
      </c>
    </row>
    <row r="3072" spans="1:16" x14ac:dyDescent="0.3">
      <c r="A3072">
        <v>3071</v>
      </c>
      <c r="B3072" s="23" t="s">
        <v>3083</v>
      </c>
      <c r="C3072" s="24">
        <v>30.959</v>
      </c>
      <c r="D3072" s="24">
        <v>9.7000000000000005E-4</v>
      </c>
      <c r="E3072" s="9">
        <f t="shared" si="475"/>
        <v>-1.2454820261807107E-2</v>
      </c>
      <c r="F3072">
        <f t="shared" si="476"/>
        <v>0.98762242000829426</v>
      </c>
      <c r="G3072">
        <f t="shared" si="477"/>
        <v>30.953995366218798</v>
      </c>
      <c r="H3072">
        <f t="shared" si="479"/>
        <v>2.250988955838068E-2</v>
      </c>
      <c r="I3072" t="str">
        <f t="shared" si="478"/>
        <v>2012</v>
      </c>
      <c r="J3072">
        <f t="shared" si="480"/>
        <v>5.1257308536173793</v>
      </c>
      <c r="K3072">
        <f t="shared" si="481"/>
        <v>-5.1257308536173793</v>
      </c>
      <c r="L3072">
        <f t="shared" si="483"/>
        <v>-2.1005160987521698</v>
      </c>
      <c r="M3072">
        <f t="shared" si="484"/>
        <v>0</v>
      </c>
      <c r="P3072" s="16">
        <f t="shared" si="482"/>
        <v>0.16559189833087823</v>
      </c>
    </row>
    <row r="3073" spans="1:16" x14ac:dyDescent="0.3">
      <c r="A3073">
        <v>3072</v>
      </c>
      <c r="B3073" s="23" t="s">
        <v>3084</v>
      </c>
      <c r="C3073" s="24">
        <v>30.876999999999999</v>
      </c>
      <c r="D3073" s="24">
        <v>9.1E-4</v>
      </c>
      <c r="E3073" s="9">
        <f t="shared" si="475"/>
        <v>-2.6521782801604932E-3</v>
      </c>
      <c r="F3073">
        <f t="shared" si="476"/>
        <v>0.99735133563745593</v>
      </c>
      <c r="G3073">
        <f t="shared" si="477"/>
        <v>30.872317343443765</v>
      </c>
      <c r="H3073">
        <f t="shared" si="479"/>
        <v>2.1654478454628468E-2</v>
      </c>
      <c r="I3073" t="str">
        <f t="shared" si="478"/>
        <v>2012</v>
      </c>
      <c r="J3073">
        <f t="shared" si="480"/>
        <v>4.9179338035726357</v>
      </c>
      <c r="K3073">
        <f t="shared" si="481"/>
        <v>-4.9179338035726357</v>
      </c>
      <c r="L3073">
        <f t="shared" si="483"/>
        <v>-2.5579895929725787</v>
      </c>
      <c r="M3073">
        <f t="shared" si="484"/>
        <v>0</v>
      </c>
      <c r="P3073" s="16">
        <f t="shared" si="482"/>
        <v>0.15929914650922822</v>
      </c>
    </row>
    <row r="3074" spans="1:16" x14ac:dyDescent="0.3">
      <c r="A3074">
        <v>3073</v>
      </c>
      <c r="B3074" s="23" t="s">
        <v>3085</v>
      </c>
      <c r="C3074" s="24">
        <v>30.591999999999999</v>
      </c>
      <c r="D3074" s="24">
        <v>8.1000000000000006E-4</v>
      </c>
      <c r="E3074" s="9">
        <f t="shared" si="475"/>
        <v>-9.2730333091252063E-3</v>
      </c>
      <c r="F3074">
        <f t="shared" si="476"/>
        <v>0.99076982867506558</v>
      </c>
      <c r="G3074">
        <f t="shared" si="477"/>
        <v>30.587870358757055</v>
      </c>
      <c r="H3074">
        <f t="shared" si="479"/>
        <v>2.1555734953578435E-2</v>
      </c>
      <c r="I3074" t="str">
        <f t="shared" si="478"/>
        <v>2012</v>
      </c>
      <c r="J3074">
        <f t="shared" si="480"/>
        <v>4.8504026941725034</v>
      </c>
      <c r="K3074">
        <f t="shared" si="481"/>
        <v>-4.8504026941725034</v>
      </c>
      <c r="L3074">
        <f t="shared" si="483"/>
        <v>-2.5384053888322491</v>
      </c>
      <c r="M3074">
        <f t="shared" si="484"/>
        <v>0</v>
      </c>
      <c r="P3074" s="16">
        <f t="shared" si="482"/>
        <v>0.15857274917421221</v>
      </c>
    </row>
    <row r="3075" spans="1:16" x14ac:dyDescent="0.3">
      <c r="A3075">
        <v>3074</v>
      </c>
      <c r="B3075" s="23" t="s">
        <v>3086</v>
      </c>
      <c r="C3075" s="24">
        <v>29.959</v>
      </c>
      <c r="D3075" s="24">
        <v>7.9000000000000001E-4</v>
      </c>
      <c r="E3075" s="9">
        <f t="shared" ref="E3075:E3138" si="485">LN(C3075/C3074)</f>
        <v>-2.0908756614140524E-2</v>
      </c>
      <c r="F3075">
        <f t="shared" ref="F3075:F3138" si="486">C3075/C3074</f>
        <v>0.97930831589958167</v>
      </c>
      <c r="G3075">
        <f t="shared" ref="G3075:G3138" si="487">C3075*EXP(-2/12*D3075)</f>
        <v>29.955055658008213</v>
      </c>
      <c r="H3075">
        <f t="shared" si="479"/>
        <v>2.1307131189341511E-2</v>
      </c>
      <c r="I3075" t="str">
        <f t="shared" ref="I3075:I3138" si="488">MID(B3075,7,4)</f>
        <v>2012</v>
      </c>
      <c r="J3075">
        <f t="shared" si="480"/>
        <v>4.6952728123634948</v>
      </c>
      <c r="K3075">
        <f t="shared" si="481"/>
        <v>-4.6952728123634948</v>
      </c>
      <c r="L3075">
        <f t="shared" si="483"/>
        <v>-2.7894477863016078</v>
      </c>
      <c r="M3075">
        <f t="shared" si="484"/>
        <v>0</v>
      </c>
      <c r="P3075" s="16">
        <f t="shared" si="482"/>
        <v>0.15674391882187194</v>
      </c>
    </row>
    <row r="3076" spans="1:16" x14ac:dyDescent="0.3">
      <c r="A3076">
        <v>3075</v>
      </c>
      <c r="B3076" s="23" t="s">
        <v>3087</v>
      </c>
      <c r="C3076" s="24">
        <v>30.38</v>
      </c>
      <c r="D3076" s="24">
        <v>7.3999999999999999E-4</v>
      </c>
      <c r="E3076" s="9">
        <f t="shared" si="485"/>
        <v>1.3954716912776697E-2</v>
      </c>
      <c r="F3076">
        <f t="shared" si="486"/>
        <v>1.0140525384692414</v>
      </c>
      <c r="G3076">
        <f t="shared" si="487"/>
        <v>30.376253364380609</v>
      </c>
      <c r="H3076">
        <f t="shared" si="479"/>
        <v>2.0722391009907148E-2</v>
      </c>
      <c r="I3076" t="str">
        <f t="shared" si="488"/>
        <v>2012</v>
      </c>
      <c r="J3076">
        <f t="shared" si="480"/>
        <v>4.6306269110081422</v>
      </c>
      <c r="K3076">
        <f t="shared" si="481"/>
        <v>-4.6306269110081422</v>
      </c>
      <c r="L3076">
        <f t="shared" si="483"/>
        <v>-3.2106454926740042</v>
      </c>
      <c r="M3076">
        <f t="shared" si="484"/>
        <v>0</v>
      </c>
      <c r="P3076" s="16">
        <f t="shared" si="482"/>
        <v>0.15244233235287816</v>
      </c>
    </row>
    <row r="3077" spans="1:16" x14ac:dyDescent="0.3">
      <c r="A3077">
        <v>3076</v>
      </c>
      <c r="B3077" s="23" t="s">
        <v>6146</v>
      </c>
      <c r="C3077" s="24">
        <v>30.152999999999999</v>
      </c>
      <c r="D3077" s="24">
        <v>7.3700000000000002E-4</v>
      </c>
      <c r="E3077" s="9">
        <f t="shared" si="485"/>
        <v>-7.5000764569143454E-3</v>
      </c>
      <c r="F3077">
        <f t="shared" si="486"/>
        <v>0.99252797893350886</v>
      </c>
      <c r="G3077">
        <f t="shared" si="487"/>
        <v>30.149296433965336</v>
      </c>
      <c r="H3077">
        <f t="shared" si="479"/>
        <v>2.0500667194798351E-2</v>
      </c>
      <c r="I3077" t="str">
        <f t="shared" si="488"/>
        <v>2012</v>
      </c>
      <c r="J3077">
        <f t="shared" si="480"/>
        <v>4.5468528356151623</v>
      </c>
      <c r="K3077">
        <f t="shared" si="481"/>
        <v>-4.5468528356151623</v>
      </c>
      <c r="L3077">
        <f t="shared" si="483"/>
        <v>-2.983688562258731</v>
      </c>
      <c r="M3077">
        <f t="shared" si="484"/>
        <v>0</v>
      </c>
      <c r="P3077" s="16">
        <f t="shared" si="482"/>
        <v>0.15081124183358413</v>
      </c>
    </row>
    <row r="3078" spans="1:16" x14ac:dyDescent="0.3">
      <c r="A3078">
        <v>3077</v>
      </c>
      <c r="B3078" s="23" t="s">
        <v>3088</v>
      </c>
      <c r="C3078" s="24">
        <v>30.071999999999999</v>
      </c>
      <c r="D3078" s="24">
        <v>9.7000000000000005E-4</v>
      </c>
      <c r="E3078" s="9">
        <f t="shared" si="485"/>
        <v>-2.6899144488355792E-3</v>
      </c>
      <c r="F3078">
        <f t="shared" si="486"/>
        <v>0.9973137001293404</v>
      </c>
      <c r="G3078">
        <f t="shared" si="487"/>
        <v>30.067138752961391</v>
      </c>
      <c r="H3078">
        <f t="shared" si="479"/>
        <v>2.049961943830703E-2</v>
      </c>
      <c r="I3078" t="str">
        <f t="shared" si="488"/>
        <v>2012</v>
      </c>
      <c r="J3078">
        <f t="shared" si="480"/>
        <v>4.5342307845493499</v>
      </c>
      <c r="K3078">
        <f t="shared" si="481"/>
        <v>-4.5342307845493499</v>
      </c>
      <c r="L3078">
        <f t="shared" si="483"/>
        <v>-2.9015308812547858</v>
      </c>
      <c r="M3078">
        <f t="shared" si="484"/>
        <v>0</v>
      </c>
      <c r="P3078" s="16">
        <f t="shared" si="482"/>
        <v>0.15080353411089911</v>
      </c>
    </row>
    <row r="3079" spans="1:16" x14ac:dyDescent="0.3">
      <c r="A3079">
        <v>3078</v>
      </c>
      <c r="B3079" s="23" t="s">
        <v>3089</v>
      </c>
      <c r="C3079" s="24">
        <v>29.414000000000001</v>
      </c>
      <c r="D3079" s="24">
        <v>9.7000000000000005E-4</v>
      </c>
      <c r="E3079" s="9">
        <f t="shared" si="485"/>
        <v>-2.2123754783754824E-2</v>
      </c>
      <c r="F3079">
        <f t="shared" si="486"/>
        <v>0.97811918063314718</v>
      </c>
      <c r="G3079">
        <f t="shared" si="487"/>
        <v>29.409245121029741</v>
      </c>
      <c r="H3079">
        <f t="shared" si="479"/>
        <v>2.0421528521191973E-2</v>
      </c>
      <c r="I3079" t="str">
        <f t="shared" si="488"/>
        <v>2012</v>
      </c>
      <c r="J3079">
        <f t="shared" si="480"/>
        <v>4.4181234139164971</v>
      </c>
      <c r="K3079">
        <f t="shared" si="481"/>
        <v>-4.4181234139164971</v>
      </c>
      <c r="L3079">
        <f t="shared" si="483"/>
        <v>-2.243637249323136</v>
      </c>
      <c r="M3079">
        <f t="shared" si="484"/>
        <v>0</v>
      </c>
      <c r="P3079" s="16">
        <f t="shared" si="482"/>
        <v>0.15022906557901478</v>
      </c>
    </row>
    <row r="3080" spans="1:16" x14ac:dyDescent="0.3">
      <c r="A3080">
        <v>3079</v>
      </c>
      <c r="B3080" s="23" t="s">
        <v>3090</v>
      </c>
      <c r="C3080" s="24">
        <v>29.196999999999999</v>
      </c>
      <c r="D3080" s="24">
        <v>9.3999999999999997E-4</v>
      </c>
      <c r="E3080" s="9">
        <f t="shared" si="485"/>
        <v>-7.4047872080006032E-3</v>
      </c>
      <c r="F3080">
        <f t="shared" si="486"/>
        <v>0.99262256068538779</v>
      </c>
      <c r="G3080">
        <f t="shared" si="487"/>
        <v>29.192426161626695</v>
      </c>
      <c r="H3080">
        <f t="shared" si="479"/>
        <v>2.0386470721819625E-2</v>
      </c>
      <c r="I3080" t="str">
        <f t="shared" si="488"/>
        <v>2012</v>
      </c>
      <c r="J3080">
        <f t="shared" si="480"/>
        <v>4.378022194355963</v>
      </c>
      <c r="K3080">
        <f t="shared" si="481"/>
        <v>-4.378022194355963</v>
      </c>
      <c r="L3080">
        <f t="shared" si="483"/>
        <v>-2.0268182899200902</v>
      </c>
      <c r="M3080">
        <f t="shared" si="484"/>
        <v>0</v>
      </c>
      <c r="P3080" s="16">
        <f t="shared" si="482"/>
        <v>0.14997116615510539</v>
      </c>
    </row>
    <row r="3081" spans="1:16" x14ac:dyDescent="0.3">
      <c r="A3081">
        <v>3080</v>
      </c>
      <c r="B3081" s="23" t="s">
        <v>3091</v>
      </c>
      <c r="C3081" s="24">
        <v>29.135999999999999</v>
      </c>
      <c r="D3081" s="24">
        <v>9.7000000000000005E-4</v>
      </c>
      <c r="E3081" s="9">
        <f t="shared" si="485"/>
        <v>-2.0914412848693264E-3</v>
      </c>
      <c r="F3081">
        <f t="shared" si="486"/>
        <v>0.99791074425454673</v>
      </c>
      <c r="G3081">
        <f t="shared" si="487"/>
        <v>29.131290060730347</v>
      </c>
      <c r="H3081">
        <f t="shared" si="479"/>
        <v>2.0094352880382062E-2</v>
      </c>
      <c r="I3081" t="str">
        <f t="shared" si="488"/>
        <v>2012</v>
      </c>
      <c r="J3081">
        <f t="shared" si="480"/>
        <v>4.3062522176485638</v>
      </c>
      <c r="K3081">
        <f t="shared" si="481"/>
        <v>-4.3062522176485638</v>
      </c>
      <c r="L3081">
        <f t="shared" si="483"/>
        <v>-1.9656821890237417</v>
      </c>
      <c r="M3081">
        <f t="shared" si="484"/>
        <v>0</v>
      </c>
      <c r="P3081" s="16">
        <f t="shared" si="482"/>
        <v>0.14782222856149757</v>
      </c>
    </row>
    <row r="3082" spans="1:16" x14ac:dyDescent="0.3">
      <c r="A3082">
        <v>3081</v>
      </c>
      <c r="B3082" s="23" t="s">
        <v>3092</v>
      </c>
      <c r="C3082" s="24">
        <v>28.858000000000001</v>
      </c>
      <c r="D3082" s="24">
        <v>9.3999999999999997E-4</v>
      </c>
      <c r="E3082" s="9">
        <f t="shared" si="485"/>
        <v>-9.5872721101880973E-3</v>
      </c>
      <c r="F3082">
        <f t="shared" si="486"/>
        <v>0.99045853926414062</v>
      </c>
      <c r="G3082">
        <f t="shared" si="487"/>
        <v>28.853479267466628</v>
      </c>
      <c r="H3082">
        <f t="shared" si="479"/>
        <v>1.9669190020592892E-2</v>
      </c>
      <c r="I3082" t="str">
        <f t="shared" si="488"/>
        <v>2012</v>
      </c>
      <c r="J3082">
        <f t="shared" si="480"/>
        <v>4.1749414215005212</v>
      </c>
      <c r="K3082">
        <f t="shared" si="481"/>
        <v>-4.1749414215005212</v>
      </c>
      <c r="L3082">
        <f t="shared" si="483"/>
        <v>-1.6878713957600233</v>
      </c>
      <c r="M3082">
        <f t="shared" si="484"/>
        <v>0</v>
      </c>
      <c r="P3082" s="16">
        <f t="shared" si="482"/>
        <v>0.1446945577273214</v>
      </c>
    </row>
    <row r="3083" spans="1:16" x14ac:dyDescent="0.3">
      <c r="A3083">
        <v>3082</v>
      </c>
      <c r="B3083" s="23" t="s">
        <v>3093</v>
      </c>
      <c r="C3083" s="24">
        <v>28.318999999999999</v>
      </c>
      <c r="D3083" s="24">
        <v>9.8999999999999999E-4</v>
      </c>
      <c r="E3083" s="9">
        <f t="shared" si="485"/>
        <v>-1.8854293407446977E-2</v>
      </c>
      <c r="F3083">
        <f t="shared" si="486"/>
        <v>0.98132233696028826</v>
      </c>
      <c r="G3083">
        <f t="shared" si="487"/>
        <v>28.314327750471186</v>
      </c>
      <c r="H3083">
        <f t="shared" si="479"/>
        <v>1.9750980981643313E-2</v>
      </c>
      <c r="I3083" t="str">
        <f t="shared" si="488"/>
        <v>2012</v>
      </c>
      <c r="J3083">
        <f t="shared" si="480"/>
        <v>4.1139655099559285</v>
      </c>
      <c r="K3083">
        <f t="shared" si="481"/>
        <v>-4.1139655099559285</v>
      </c>
      <c r="L3083">
        <f t="shared" si="483"/>
        <v>-1.1487198787645809</v>
      </c>
      <c r="M3083">
        <f t="shared" si="484"/>
        <v>0</v>
      </c>
      <c r="P3083" s="16">
        <f t="shared" si="482"/>
        <v>0.14529624528653931</v>
      </c>
    </row>
    <row r="3084" spans="1:16" x14ac:dyDescent="0.3">
      <c r="A3084">
        <v>3083</v>
      </c>
      <c r="B3084" s="23" t="s">
        <v>3094</v>
      </c>
      <c r="C3084" s="24">
        <v>28.053999999999998</v>
      </c>
      <c r="D3084" s="24">
        <v>9.7000000000000005E-4</v>
      </c>
      <c r="E3084" s="9">
        <f t="shared" si="485"/>
        <v>-9.401733170137495E-3</v>
      </c>
      <c r="F3084">
        <f t="shared" si="486"/>
        <v>0.99064232494085236</v>
      </c>
      <c r="G3084">
        <f t="shared" si="487"/>
        <v>28.049464969924806</v>
      </c>
      <c r="H3084">
        <f t="shared" si="479"/>
        <v>1.5693513630021295E-2</v>
      </c>
      <c r="I3084" t="str">
        <f t="shared" si="488"/>
        <v>2012</v>
      </c>
      <c r="J3084">
        <f t="shared" si="480"/>
        <v>3.2382508733018227</v>
      </c>
      <c r="K3084">
        <f t="shared" si="481"/>
        <v>-3.2382508733018227</v>
      </c>
      <c r="L3084">
        <f t="shared" si="483"/>
        <v>-0.88385709821820058</v>
      </c>
      <c r="M3084">
        <f t="shared" si="484"/>
        <v>0</v>
      </c>
      <c r="P3084" s="16">
        <f t="shared" si="482"/>
        <v>0.1154478660029323</v>
      </c>
    </row>
    <row r="3085" spans="1:16" x14ac:dyDescent="0.3">
      <c r="A3085">
        <v>3084</v>
      </c>
      <c r="B3085" s="23" t="s">
        <v>3095</v>
      </c>
      <c r="C3085" s="24">
        <v>27.17</v>
      </c>
      <c r="D3085" s="24">
        <v>9.7000000000000005E-4</v>
      </c>
      <c r="E3085" s="9">
        <f t="shared" si="485"/>
        <v>-3.2017800859223122E-2</v>
      </c>
      <c r="F3085">
        <f t="shared" si="486"/>
        <v>0.96848934198331804</v>
      </c>
      <c r="G3085">
        <f t="shared" si="487"/>
        <v>27.165607871706605</v>
      </c>
      <c r="H3085">
        <f t="shared" si="479"/>
        <v>1.5788130506910976E-2</v>
      </c>
      <c r="I3085" t="str">
        <f t="shared" si="488"/>
        <v>2012</v>
      </c>
      <c r="J3085">
        <f t="shared" si="480"/>
        <v>3.1551198128724192</v>
      </c>
      <c r="K3085">
        <f t="shared" si="481"/>
        <v>-3.1551198128724192</v>
      </c>
      <c r="L3085">
        <f t="shared" si="483"/>
        <v>0.33844959751484893</v>
      </c>
      <c r="M3085">
        <f t="shared" si="484"/>
        <v>0</v>
      </c>
      <c r="P3085" s="16">
        <f t="shared" si="482"/>
        <v>0.11614390621306599</v>
      </c>
    </row>
    <row r="3086" spans="1:16" x14ac:dyDescent="0.3">
      <c r="A3086">
        <v>3085</v>
      </c>
      <c r="B3086" s="23" t="s">
        <v>3096</v>
      </c>
      <c r="C3086" s="24">
        <v>27.995999999999999</v>
      </c>
      <c r="D3086" s="24">
        <v>9.7000000000000005E-4</v>
      </c>
      <c r="E3086" s="9">
        <f t="shared" si="485"/>
        <v>2.9948219389036756E-2</v>
      </c>
      <c r="F3086">
        <f t="shared" si="486"/>
        <v>1.0304011777695987</v>
      </c>
      <c r="G3086">
        <f t="shared" si="487"/>
        <v>27.991474345833566</v>
      </c>
      <c r="H3086">
        <f t="shared" si="479"/>
        <v>1.6956639314783448E-2</v>
      </c>
      <c r="I3086" t="str">
        <f t="shared" si="488"/>
        <v>2012</v>
      </c>
      <c r="J3086">
        <f t="shared" si="480"/>
        <v>3.4916546072339356</v>
      </c>
      <c r="K3086">
        <f t="shared" si="481"/>
        <v>-3.4916546072339356</v>
      </c>
      <c r="L3086">
        <f t="shared" si="483"/>
        <v>-0.4874168766121123</v>
      </c>
      <c r="M3086">
        <f t="shared" si="484"/>
        <v>0</v>
      </c>
      <c r="P3086" s="16">
        <f t="shared" si="482"/>
        <v>0.12473993202696936</v>
      </c>
    </row>
    <row r="3087" spans="1:16" x14ac:dyDescent="0.3">
      <c r="A3087">
        <v>3086</v>
      </c>
      <c r="B3087" s="23" t="s">
        <v>3097</v>
      </c>
      <c r="C3087" s="24">
        <v>28.693999999999999</v>
      </c>
      <c r="D3087" s="24">
        <v>8.1000000000000006E-4</v>
      </c>
      <c r="E3087" s="9">
        <f t="shared" si="485"/>
        <v>2.4626398848905093E-2</v>
      </c>
      <c r="F3087">
        <f t="shared" si="486"/>
        <v>1.0249321331618804</v>
      </c>
      <c r="G3087">
        <f t="shared" si="487"/>
        <v>28.690126571462308</v>
      </c>
      <c r="H3087">
        <f t="shared" si="479"/>
        <v>1.7698348826741581E-2</v>
      </c>
      <c r="I3087" t="str">
        <f t="shared" si="488"/>
        <v>2012</v>
      </c>
      <c r="J3087">
        <f t="shared" si="480"/>
        <v>3.7353468548293369</v>
      </c>
      <c r="K3087">
        <f t="shared" si="481"/>
        <v>-3.7353468548293369</v>
      </c>
      <c r="L3087">
        <f t="shared" si="483"/>
        <v>-1.1860691022408538</v>
      </c>
      <c r="M3087">
        <f t="shared" si="484"/>
        <v>0</v>
      </c>
      <c r="P3087" s="16">
        <f t="shared" si="482"/>
        <v>0.13019624871731439</v>
      </c>
    </row>
    <row r="3088" spans="1:16" x14ac:dyDescent="0.3">
      <c r="A3088">
        <v>3087</v>
      </c>
      <c r="B3088" s="23" t="s">
        <v>3098</v>
      </c>
      <c r="C3088" s="24">
        <v>28.303999999999998</v>
      </c>
      <c r="D3088" s="24">
        <v>8.5999999999999998E-4</v>
      </c>
      <c r="E3088" s="9">
        <f t="shared" si="485"/>
        <v>-1.3684904258768836E-2</v>
      </c>
      <c r="F3088">
        <f t="shared" si="486"/>
        <v>0.98640830835714777</v>
      </c>
      <c r="G3088">
        <f t="shared" si="487"/>
        <v>28.299943384064417</v>
      </c>
      <c r="H3088">
        <f t="shared" si="479"/>
        <v>1.7731862683854099E-2</v>
      </c>
      <c r="I3088" t="str">
        <f t="shared" si="488"/>
        <v>2012</v>
      </c>
      <c r="J3088">
        <f t="shared" si="480"/>
        <v>3.6915235796225252</v>
      </c>
      <c r="K3088">
        <f t="shared" si="481"/>
        <v>-3.6915235796225252</v>
      </c>
      <c r="L3088">
        <f t="shared" si="483"/>
        <v>-0.79588591484296245</v>
      </c>
      <c r="M3088">
        <f t="shared" si="484"/>
        <v>0</v>
      </c>
      <c r="P3088" s="16">
        <f t="shared" si="482"/>
        <v>0.1304427902743158</v>
      </c>
    </row>
    <row r="3089" spans="1:16" x14ac:dyDescent="0.3">
      <c r="A3089">
        <v>3088</v>
      </c>
      <c r="B3089" s="23" t="s">
        <v>3099</v>
      </c>
      <c r="C3089" s="24">
        <v>28.164999999999999</v>
      </c>
      <c r="D3089" s="24">
        <v>9.1E-4</v>
      </c>
      <c r="E3089" s="9">
        <f t="shared" si="485"/>
        <v>-4.923065070752187E-3</v>
      </c>
      <c r="F3089">
        <f t="shared" si="486"/>
        <v>0.99508903335217636</v>
      </c>
      <c r="G3089">
        <f t="shared" si="487"/>
        <v>28.160728632253573</v>
      </c>
      <c r="H3089">
        <f t="shared" si="479"/>
        <v>1.773159837659782E-2</v>
      </c>
      <c r="I3089" t="str">
        <f t="shared" si="488"/>
        <v>2012</v>
      </c>
      <c r="J3089">
        <f t="shared" si="480"/>
        <v>3.6733092645905341</v>
      </c>
      <c r="K3089">
        <f t="shared" si="481"/>
        <v>-3.6733092645905341</v>
      </c>
      <c r="L3089">
        <f t="shared" si="483"/>
        <v>-0.6566711630321187</v>
      </c>
      <c r="M3089">
        <f t="shared" si="484"/>
        <v>0</v>
      </c>
      <c r="P3089" s="16">
        <f t="shared" si="482"/>
        <v>0.13044084592269217</v>
      </c>
    </row>
    <row r="3090" spans="1:16" x14ac:dyDescent="0.3">
      <c r="A3090">
        <v>3089</v>
      </c>
      <c r="B3090" s="23" t="s">
        <v>3100</v>
      </c>
      <c r="C3090" s="24">
        <v>27.507999999999999</v>
      </c>
      <c r="D3090" s="24">
        <v>8.5999999999999998E-4</v>
      </c>
      <c r="E3090" s="9">
        <f t="shared" si="485"/>
        <v>-2.3603200889087649E-2</v>
      </c>
      <c r="F3090">
        <f t="shared" si="486"/>
        <v>0.97667317592756964</v>
      </c>
      <c r="G3090">
        <f t="shared" si="487"/>
        <v>27.504057469221454</v>
      </c>
      <c r="H3090">
        <f t="shared" si="479"/>
        <v>1.6794038220113557E-2</v>
      </c>
      <c r="I3090" t="str">
        <f t="shared" si="488"/>
        <v>2012</v>
      </c>
      <c r="J3090">
        <f t="shared" si="480"/>
        <v>3.3979550125841711</v>
      </c>
      <c r="K3090">
        <f t="shared" si="481"/>
        <v>-3.3979550125841711</v>
      </c>
      <c r="L3090">
        <f t="shared" si="483"/>
        <v>0.23366003999641194</v>
      </c>
      <c r="M3090">
        <f t="shared" si="484"/>
        <v>0</v>
      </c>
      <c r="P3090" s="16">
        <f t="shared" si="482"/>
        <v>0.12354377227384246</v>
      </c>
    </row>
    <row r="3091" spans="1:16" x14ac:dyDescent="0.3">
      <c r="A3091">
        <v>3090</v>
      </c>
      <c r="B3091" s="23" t="s">
        <v>3101</v>
      </c>
      <c r="C3091" s="24">
        <v>28.141999999999999</v>
      </c>
      <c r="D3091" s="24">
        <v>9.7000000000000005E-4</v>
      </c>
      <c r="E3091" s="9">
        <f t="shared" si="485"/>
        <v>2.2786250908474269E-2</v>
      </c>
      <c r="F3091">
        <f t="shared" si="486"/>
        <v>1.0230478406281809</v>
      </c>
      <c r="G3091">
        <f t="shared" si="487"/>
        <v>28.137450744408067</v>
      </c>
      <c r="H3091">
        <f t="shared" si="479"/>
        <v>1.6580735559468318E-2</v>
      </c>
      <c r="I3091" t="str">
        <f t="shared" si="488"/>
        <v>2012</v>
      </c>
      <c r="J3091">
        <f t="shared" si="480"/>
        <v>3.4320551771803895</v>
      </c>
      <c r="K3091">
        <f t="shared" si="481"/>
        <v>-3.4320551771803895</v>
      </c>
      <c r="L3091">
        <f t="shared" si="483"/>
        <v>-0.39973323519020099</v>
      </c>
      <c r="M3091">
        <f t="shared" si="484"/>
        <v>0</v>
      </c>
      <c r="P3091" s="16">
        <f t="shared" si="482"/>
        <v>0.12197463119015725</v>
      </c>
    </row>
    <row r="3092" spans="1:16" x14ac:dyDescent="0.3">
      <c r="A3092">
        <v>3091</v>
      </c>
      <c r="B3092" s="23" t="s">
        <v>3102</v>
      </c>
      <c r="C3092" s="24">
        <v>28.37</v>
      </c>
      <c r="D3092" s="24">
        <v>8.5999999999999998E-4</v>
      </c>
      <c r="E3092" s="9">
        <f t="shared" si="485"/>
        <v>8.0691264546960129E-3</v>
      </c>
      <c r="F3092">
        <f t="shared" si="486"/>
        <v>1.0081017695970436</v>
      </c>
      <c r="G3092">
        <f t="shared" si="487"/>
        <v>28.365933924742354</v>
      </c>
      <c r="H3092">
        <f t="shared" si="479"/>
        <v>1.6709886759783989E-2</v>
      </c>
      <c r="I3092" t="str">
        <f t="shared" si="488"/>
        <v>2012</v>
      </c>
      <c r="J3092">
        <f t="shared" si="480"/>
        <v>3.4868744830344154</v>
      </c>
      <c r="K3092">
        <f t="shared" si="481"/>
        <v>-3.4868744830344154</v>
      </c>
      <c r="L3092">
        <f t="shared" si="483"/>
        <v>-0.62821641552448781</v>
      </c>
      <c r="M3092">
        <f t="shared" si="484"/>
        <v>0</v>
      </c>
      <c r="P3092" s="16">
        <f t="shared" si="482"/>
        <v>0.12292471992233503</v>
      </c>
    </row>
    <row r="3093" spans="1:16" x14ac:dyDescent="0.3">
      <c r="A3093">
        <v>3092</v>
      </c>
      <c r="B3093" s="23" t="s">
        <v>6150</v>
      </c>
      <c r="C3093" s="24">
        <v>28.375</v>
      </c>
      <c r="D3093" s="24">
        <v>8.5999999999999998E-4</v>
      </c>
      <c r="E3093" s="9">
        <f t="shared" si="485"/>
        <v>1.7622698080682004E-4</v>
      </c>
      <c r="F3093">
        <f t="shared" si="486"/>
        <v>1.0001762425096934</v>
      </c>
      <c r="G3093">
        <f t="shared" si="487"/>
        <v>28.370933208127045</v>
      </c>
      <c r="H3093">
        <f t="shared" si="479"/>
        <v>1.6547277256862072E-2</v>
      </c>
      <c r="I3093" t="str">
        <f t="shared" si="488"/>
        <v>2012</v>
      </c>
      <c r="J3093">
        <f t="shared" si="480"/>
        <v>3.4535510952116217</v>
      </c>
      <c r="K3093">
        <f t="shared" si="481"/>
        <v>-3.4535510952116217</v>
      </c>
      <c r="L3093">
        <f t="shared" si="483"/>
        <v>-0.63321569890917928</v>
      </c>
      <c r="M3093">
        <f t="shared" si="484"/>
        <v>0</v>
      </c>
      <c r="P3093" s="16">
        <f t="shared" si="482"/>
        <v>0.1217284983146881</v>
      </c>
    </row>
    <row r="3094" spans="1:16" x14ac:dyDescent="0.3">
      <c r="A3094">
        <v>3093</v>
      </c>
      <c r="B3094" s="23" t="s">
        <v>3103</v>
      </c>
      <c r="C3094" s="24">
        <v>27.766999999999999</v>
      </c>
      <c r="D3094" s="24">
        <v>8.5999999999999998E-4</v>
      </c>
      <c r="E3094" s="9">
        <f t="shared" si="485"/>
        <v>-2.1660210567015711E-2</v>
      </c>
      <c r="F3094">
        <f t="shared" si="486"/>
        <v>0.97857268722466961</v>
      </c>
      <c r="G3094">
        <f t="shared" si="487"/>
        <v>27.763020348548498</v>
      </c>
      <c r="H3094">
        <f t="shared" si="479"/>
        <v>1.686793653550283E-2</v>
      </c>
      <c r="I3094" t="str">
        <f t="shared" si="488"/>
        <v>2012</v>
      </c>
      <c r="J3094">
        <f t="shared" si="480"/>
        <v>3.4450409646413327</v>
      </c>
      <c r="K3094">
        <f t="shared" si="481"/>
        <v>-3.4450409646413327</v>
      </c>
      <c r="L3094">
        <f t="shared" si="483"/>
        <v>-2.5302839330631599E-2</v>
      </c>
      <c r="M3094">
        <f t="shared" si="484"/>
        <v>0</v>
      </c>
      <c r="P3094" s="16">
        <f t="shared" si="482"/>
        <v>0.12408739832305191</v>
      </c>
    </row>
    <row r="3095" spans="1:16" x14ac:dyDescent="0.3">
      <c r="A3095">
        <v>3094</v>
      </c>
      <c r="B3095" s="23" t="s">
        <v>3104</v>
      </c>
      <c r="C3095" s="24">
        <v>27.962</v>
      </c>
      <c r="D3095" s="24">
        <v>7.0999999999999991E-4</v>
      </c>
      <c r="E3095" s="9">
        <f t="shared" si="485"/>
        <v>6.9981803310817286E-3</v>
      </c>
      <c r="F3095">
        <f t="shared" si="486"/>
        <v>1.007022724817229</v>
      </c>
      <c r="G3095">
        <f t="shared" si="487"/>
        <v>27.958691359098445</v>
      </c>
      <c r="H3095">
        <f t="shared" si="479"/>
        <v>1.6810604751668019E-2</v>
      </c>
      <c r="I3095" t="str">
        <f t="shared" si="488"/>
        <v>2012</v>
      </c>
      <c r="J3095">
        <f t="shared" si="480"/>
        <v>3.4575295279943674</v>
      </c>
      <c r="K3095">
        <f t="shared" si="481"/>
        <v>-3.4575295279943674</v>
      </c>
      <c r="L3095">
        <f t="shared" si="483"/>
        <v>-0.22097384988057911</v>
      </c>
      <c r="M3095">
        <f t="shared" si="484"/>
        <v>0</v>
      </c>
      <c r="P3095" s="16">
        <f t="shared" si="482"/>
        <v>0.12366564241459757</v>
      </c>
    </row>
    <row r="3096" spans="1:16" x14ac:dyDescent="0.3">
      <c r="A3096">
        <v>3095</v>
      </c>
      <c r="B3096" s="23" t="s">
        <v>3105</v>
      </c>
      <c r="C3096" s="24">
        <v>27.741</v>
      </c>
      <c r="D3096" s="24">
        <v>7.0999999999999991E-4</v>
      </c>
      <c r="E3096" s="9">
        <f t="shared" si="485"/>
        <v>-7.9349823020216162E-3</v>
      </c>
      <c r="F3096">
        <f t="shared" si="486"/>
        <v>0.99209641656533865</v>
      </c>
      <c r="G3096">
        <f t="shared" si="487"/>
        <v>27.737717509217866</v>
      </c>
      <c r="H3096">
        <f t="shared" si="479"/>
        <v>1.6823881524841416E-2</v>
      </c>
      <c r="I3096" t="str">
        <f t="shared" si="488"/>
        <v>2012</v>
      </c>
      <c r="J3096">
        <f t="shared" si="480"/>
        <v>3.4329117794750554</v>
      </c>
      <c r="K3096">
        <f t="shared" si="481"/>
        <v>-3.4329117794750554</v>
      </c>
      <c r="L3096">
        <f t="shared" si="483"/>
        <v>0.25050382584775832</v>
      </c>
      <c r="M3096">
        <f t="shared" si="484"/>
        <v>0</v>
      </c>
      <c r="P3096" s="16">
        <f t="shared" si="482"/>
        <v>0.12376331175534619</v>
      </c>
    </row>
    <row r="3097" spans="1:16" x14ac:dyDescent="0.3">
      <c r="A3097">
        <v>3096</v>
      </c>
      <c r="B3097" s="23" t="s">
        <v>3106</v>
      </c>
      <c r="C3097" s="24">
        <v>28.497</v>
      </c>
      <c r="D3097" s="24">
        <v>6.9000000000000008E-4</v>
      </c>
      <c r="E3097" s="9">
        <f t="shared" si="485"/>
        <v>2.6887355312543933E-2</v>
      </c>
      <c r="F3097">
        <f t="shared" si="486"/>
        <v>1.0272520817562454</v>
      </c>
      <c r="G3097">
        <f t="shared" si="487"/>
        <v>28.493723033429191</v>
      </c>
      <c r="H3097">
        <f t="shared" si="479"/>
        <v>1.6666159653627652E-2</v>
      </c>
      <c r="I3097" t="str">
        <f t="shared" si="488"/>
        <v>2012</v>
      </c>
      <c r="J3097">
        <f t="shared" si="480"/>
        <v>3.4934172230554377</v>
      </c>
      <c r="K3097">
        <f t="shared" si="481"/>
        <v>-3.4934172230554377</v>
      </c>
      <c r="L3097">
        <f t="shared" si="483"/>
        <v>-0.50550169836356673</v>
      </c>
      <c r="M3097">
        <f t="shared" si="484"/>
        <v>0</v>
      </c>
      <c r="P3097" s="16">
        <f t="shared" si="482"/>
        <v>0.12260304555346864</v>
      </c>
    </row>
    <row r="3098" spans="1:16" x14ac:dyDescent="0.3">
      <c r="A3098">
        <v>3097</v>
      </c>
      <c r="B3098" s="23" t="s">
        <v>3107</v>
      </c>
      <c r="C3098" s="24">
        <v>27.992000000000001</v>
      </c>
      <c r="D3098" s="24">
        <v>8.1000000000000006E-4</v>
      </c>
      <c r="E3098" s="9">
        <f t="shared" si="485"/>
        <v>-1.7880063510768169E-2</v>
      </c>
      <c r="F3098">
        <f t="shared" si="486"/>
        <v>0.98227883636874058</v>
      </c>
      <c r="G3098">
        <f t="shared" si="487"/>
        <v>27.988221335065624</v>
      </c>
      <c r="H3098">
        <f t="shared" si="479"/>
        <v>1.6805910259320239E-2</v>
      </c>
      <c r="I3098" t="str">
        <f t="shared" si="488"/>
        <v>2012</v>
      </c>
      <c r="J3098">
        <f t="shared" si="480"/>
        <v>3.4602148095789089</v>
      </c>
      <c r="K3098">
        <f t="shared" si="481"/>
        <v>-3.4602148095789089</v>
      </c>
      <c r="L3098">
        <f t="shared" si="483"/>
        <v>0.39794627362661217</v>
      </c>
      <c r="M3098">
        <f t="shared" si="484"/>
        <v>0</v>
      </c>
      <c r="P3098" s="16">
        <f t="shared" si="482"/>
        <v>0.12363110782047829</v>
      </c>
    </row>
    <row r="3099" spans="1:16" x14ac:dyDescent="0.3">
      <c r="A3099">
        <v>3098</v>
      </c>
      <c r="B3099" s="23" t="s">
        <v>3108</v>
      </c>
      <c r="C3099" s="24">
        <v>28.39</v>
      </c>
      <c r="D3099" s="24">
        <v>8.1000000000000006E-4</v>
      </c>
      <c r="E3099" s="9">
        <f t="shared" si="485"/>
        <v>1.411821541949281E-2</v>
      </c>
      <c r="F3099">
        <f t="shared" si="486"/>
        <v>1.0142183480994569</v>
      </c>
      <c r="G3099">
        <f t="shared" si="487"/>
        <v>28.386167608692237</v>
      </c>
      <c r="H3099">
        <f t="shared" si="479"/>
        <v>1.6990329813284435E-2</v>
      </c>
      <c r="I3099" t="str">
        <f t="shared" si="488"/>
        <v>2012</v>
      </c>
      <c r="J3099">
        <f t="shared" si="480"/>
        <v>3.5479238742620134</v>
      </c>
      <c r="K3099">
        <f t="shared" si="481"/>
        <v>-3.5479238742620134</v>
      </c>
      <c r="L3099">
        <f t="shared" si="483"/>
        <v>-2.8468852506339459E-2</v>
      </c>
      <c r="M3099">
        <f t="shared" si="484"/>
        <v>0</v>
      </c>
      <c r="P3099" s="16">
        <f t="shared" si="482"/>
        <v>0.12498777302983267</v>
      </c>
    </row>
    <row r="3100" spans="1:16" x14ac:dyDescent="0.3">
      <c r="A3100">
        <v>3099</v>
      </c>
      <c r="B3100" s="23" t="s">
        <v>3109</v>
      </c>
      <c r="C3100" s="24">
        <v>29.475999999999999</v>
      </c>
      <c r="D3100" s="24">
        <v>8.5999999999999998E-4</v>
      </c>
      <c r="E3100" s="9">
        <f t="shared" si="485"/>
        <v>3.7539402419873052E-2</v>
      </c>
      <c r="F3100">
        <f t="shared" si="486"/>
        <v>1.0382529059528003</v>
      </c>
      <c r="G3100">
        <f t="shared" si="487"/>
        <v>29.471775409436219</v>
      </c>
      <c r="H3100">
        <f t="shared" si="479"/>
        <v>1.7670227811617853E-2</v>
      </c>
      <c r="I3100" t="str">
        <f t="shared" si="488"/>
        <v>2012</v>
      </c>
      <c r="J3100">
        <f t="shared" si="480"/>
        <v>3.8310177863967279</v>
      </c>
      <c r="K3100">
        <f t="shared" si="481"/>
        <v>-3.8310177863967279</v>
      </c>
      <c r="L3100">
        <f t="shared" si="483"/>
        <v>-1.1140766532503221</v>
      </c>
      <c r="M3100">
        <f t="shared" si="484"/>
        <v>0</v>
      </c>
      <c r="P3100" s="16">
        <f t="shared" si="482"/>
        <v>0.12998937909828531</v>
      </c>
    </row>
    <row r="3101" spans="1:16" x14ac:dyDescent="0.3">
      <c r="A3101">
        <v>3100</v>
      </c>
      <c r="B3101" s="23" t="s">
        <v>3110</v>
      </c>
      <c r="C3101" s="24">
        <v>28.518999999999998</v>
      </c>
      <c r="D3101" s="24">
        <v>8.5999999999999998E-4</v>
      </c>
      <c r="E3101" s="9">
        <f t="shared" si="485"/>
        <v>-3.3005841086987536E-2</v>
      </c>
      <c r="F3101">
        <f t="shared" si="486"/>
        <v>0.96753290812864701</v>
      </c>
      <c r="G3101">
        <f t="shared" si="487"/>
        <v>28.514912569606174</v>
      </c>
      <c r="H3101">
        <f t="shared" si="479"/>
        <v>1.8507355151292079E-2</v>
      </c>
      <c r="I3101" t="str">
        <f t="shared" si="488"/>
        <v>2012</v>
      </c>
      <c r="J3101">
        <f t="shared" si="480"/>
        <v>3.8822377123624561</v>
      </c>
      <c r="K3101">
        <f t="shared" si="481"/>
        <v>-3.8822377123624561</v>
      </c>
      <c r="L3101">
        <f t="shared" si="483"/>
        <v>-1.6855347801014666</v>
      </c>
      <c r="M3101">
        <f t="shared" si="484"/>
        <v>0</v>
      </c>
      <c r="P3101" s="16">
        <f t="shared" si="482"/>
        <v>0.13614762811864636</v>
      </c>
    </row>
    <row r="3102" spans="1:16" x14ac:dyDescent="0.3">
      <c r="A3102">
        <v>3101</v>
      </c>
      <c r="B3102" s="23" t="s">
        <v>3111</v>
      </c>
      <c r="C3102" s="24">
        <v>28.460999999999999</v>
      </c>
      <c r="D3102" s="24">
        <v>8.4000000000000003E-4</v>
      </c>
      <c r="E3102" s="9">
        <f t="shared" si="485"/>
        <v>-2.0358027389159108E-3</v>
      </c>
      <c r="F3102">
        <f t="shared" si="486"/>
        <v>0.99796626810196709</v>
      </c>
      <c r="G3102">
        <f t="shared" si="487"/>
        <v>28.457015738904783</v>
      </c>
      <c r="H3102">
        <f t="shared" si="479"/>
        <v>1.8424328217047037E-2</v>
      </c>
      <c r="I3102" t="str">
        <f t="shared" si="488"/>
        <v>2012</v>
      </c>
      <c r="J3102">
        <f t="shared" si="480"/>
        <v>3.8569742235148667</v>
      </c>
      <c r="K3102">
        <f t="shared" si="481"/>
        <v>-3.8569742235148667</v>
      </c>
      <c r="L3102">
        <f t="shared" si="483"/>
        <v>-1.803614191003799</v>
      </c>
      <c r="M3102">
        <f t="shared" si="484"/>
        <v>0</v>
      </c>
      <c r="P3102" s="16">
        <f t="shared" si="482"/>
        <v>0.13553684823815995</v>
      </c>
    </row>
    <row r="3103" spans="1:16" x14ac:dyDescent="0.3">
      <c r="A3103">
        <v>3102</v>
      </c>
      <c r="B3103" s="23" t="s">
        <v>3112</v>
      </c>
      <c r="C3103" s="24">
        <v>28.606000000000002</v>
      </c>
      <c r="D3103" s="24">
        <v>9.1E-4</v>
      </c>
      <c r="E3103" s="9">
        <f t="shared" si="485"/>
        <v>5.0817569538588753E-3</v>
      </c>
      <c r="F3103">
        <f t="shared" si="486"/>
        <v>1.0050946909806402</v>
      </c>
      <c r="G3103">
        <f t="shared" si="487"/>
        <v>28.60166175232543</v>
      </c>
      <c r="H3103">
        <f t="shared" si="479"/>
        <v>1.8480551947909252E-2</v>
      </c>
      <c r="I3103" t="str">
        <f t="shared" si="488"/>
        <v>2012</v>
      </c>
      <c r="J3103">
        <f t="shared" si="480"/>
        <v>3.8884088677343169</v>
      </c>
      <c r="K3103">
        <f t="shared" si="481"/>
        <v>-3.8884088677343169</v>
      </c>
      <c r="L3103">
        <f t="shared" si="483"/>
        <v>-1.9482602044244466</v>
      </c>
      <c r="M3103">
        <f t="shared" si="484"/>
        <v>0</v>
      </c>
      <c r="P3103" s="16">
        <f t="shared" si="482"/>
        <v>0.13595045285850127</v>
      </c>
    </row>
    <row r="3104" spans="1:16" x14ac:dyDescent="0.3">
      <c r="A3104">
        <v>3103</v>
      </c>
      <c r="B3104" s="23" t="s">
        <v>3113</v>
      </c>
      <c r="C3104" s="24">
        <v>28.943000000000001</v>
      </c>
      <c r="D3104" s="24">
        <v>9.6000000000000002E-4</v>
      </c>
      <c r="E3104" s="9">
        <f t="shared" si="485"/>
        <v>1.1711892548536253E-2</v>
      </c>
      <c r="F3104">
        <f t="shared" si="486"/>
        <v>1.0117807452981893</v>
      </c>
      <c r="G3104">
        <f t="shared" si="487"/>
        <v>28.938369490450643</v>
      </c>
      <c r="H3104">
        <f t="shared" si="479"/>
        <v>1.8613834241874253E-2</v>
      </c>
      <c r="I3104" t="str">
        <f t="shared" si="488"/>
        <v>2012</v>
      </c>
      <c r="J3104">
        <f t="shared" si="480"/>
        <v>3.9625578931659722</v>
      </c>
      <c r="K3104">
        <f t="shared" si="481"/>
        <v>-3.9625578931659722</v>
      </c>
      <c r="L3104">
        <f t="shared" si="483"/>
        <v>-2.2849679425496596</v>
      </c>
      <c r="M3104">
        <f t="shared" si="484"/>
        <v>0</v>
      </c>
      <c r="P3104" s="16">
        <f t="shared" si="482"/>
        <v>0.13693093159493919</v>
      </c>
    </row>
    <row r="3105" spans="1:16" x14ac:dyDescent="0.3">
      <c r="A3105">
        <v>3104</v>
      </c>
      <c r="B3105" s="23" t="s">
        <v>3114</v>
      </c>
      <c r="C3105" s="24">
        <v>28.934999999999999</v>
      </c>
      <c r="D3105" s="24">
        <v>9.6000000000000002E-4</v>
      </c>
      <c r="E3105" s="9">
        <f t="shared" si="485"/>
        <v>-2.7644355544243025E-4</v>
      </c>
      <c r="F3105">
        <f t="shared" si="486"/>
        <v>0.99972359465155647</v>
      </c>
      <c r="G3105">
        <f t="shared" si="487"/>
        <v>28.930370770348247</v>
      </c>
      <c r="H3105">
        <f t="shared" ref="H3105:H3168" si="489">SQRT(_xlfn.VAR.S(E3076:E3105))</f>
        <v>1.8263111950754883E-2</v>
      </c>
      <c r="I3105" t="str">
        <f t="shared" si="488"/>
        <v>2012</v>
      </c>
      <c r="J3105">
        <f t="shared" ref="J3105:J3168" si="490">-K3105</f>
        <v>3.8868206515325352</v>
      </c>
      <c r="K3105">
        <f t="shared" ref="K3105:K3168" si="491">-G3105*$P$3*$R$3*H3105</f>
        <v>-3.8868206515325352</v>
      </c>
      <c r="L3105">
        <f t="shared" si="483"/>
        <v>-2.2769692224472635</v>
      </c>
      <c r="M3105">
        <f t="shared" si="484"/>
        <v>0</v>
      </c>
      <c r="P3105" s="16">
        <f t="shared" ref="P3105:P3168" si="492">-K3105/G3105</f>
        <v>0.13435087584554134</v>
      </c>
    </row>
    <row r="3106" spans="1:16" x14ac:dyDescent="0.3">
      <c r="A3106">
        <v>3105</v>
      </c>
      <c r="B3106" s="23" t="s">
        <v>3115</v>
      </c>
      <c r="C3106" s="24">
        <v>28.401</v>
      </c>
      <c r="D3106" s="24">
        <v>1.01E-3</v>
      </c>
      <c r="E3106" s="9">
        <f t="shared" si="485"/>
        <v>-1.8627579210938217E-2</v>
      </c>
      <c r="F3106">
        <f t="shared" si="486"/>
        <v>0.9815448418869881</v>
      </c>
      <c r="G3106">
        <f t="shared" si="487"/>
        <v>28.396219567364369</v>
      </c>
      <c r="H3106">
        <f t="shared" si="489"/>
        <v>1.8302081470077051E-2</v>
      </c>
      <c r="I3106" t="str">
        <f t="shared" si="488"/>
        <v>2012</v>
      </c>
      <c r="J3106">
        <f t="shared" si="490"/>
        <v>3.8231974735997984</v>
      </c>
      <c r="K3106">
        <f t="shared" si="491"/>
        <v>-3.8231974735997984</v>
      </c>
      <c r="L3106">
        <f t="shared" ref="L3106:L3169" si="493">+MIN(G3107-G3106,G3108-G3106,G3109-G3106,G3110-G3106,G3111-G3106,G3112-G3106,G3113-G3106,G3114-G3106,G3115-G3106,G3116-G3106)</f>
        <v>-2.1529813677622336</v>
      </c>
      <c r="M3106">
        <f t="shared" ref="M3106:M3169" si="494">+IF(L3106&lt;K3106,1,0)</f>
        <v>0</v>
      </c>
      <c r="P3106" s="16">
        <f t="shared" si="492"/>
        <v>0.13463755147159728</v>
      </c>
    </row>
    <row r="3107" spans="1:16" x14ac:dyDescent="0.3">
      <c r="A3107">
        <v>3106</v>
      </c>
      <c r="B3107" s="23" t="s">
        <v>3116</v>
      </c>
      <c r="C3107" s="24">
        <v>28.734000000000002</v>
      </c>
      <c r="D3107" s="24">
        <v>9.1E-4</v>
      </c>
      <c r="E3107" s="9">
        <f t="shared" si="485"/>
        <v>1.1656734773663562E-2</v>
      </c>
      <c r="F3107">
        <f t="shared" si="486"/>
        <v>1.0117249392627021</v>
      </c>
      <c r="G3107">
        <f t="shared" si="487"/>
        <v>28.729642340464203</v>
      </c>
      <c r="H3107">
        <f t="shared" si="489"/>
        <v>1.8446046179763722E-2</v>
      </c>
      <c r="I3107" t="str">
        <f t="shared" si="488"/>
        <v>2012</v>
      </c>
      <c r="J3107">
        <f t="shared" si="490"/>
        <v>3.8985151985442412</v>
      </c>
      <c r="K3107">
        <f t="shared" si="491"/>
        <v>-3.8985151985442412</v>
      </c>
      <c r="L3107">
        <f t="shared" si="493"/>
        <v>-2.4864041408620672</v>
      </c>
      <c r="M3107">
        <f t="shared" si="494"/>
        <v>0</v>
      </c>
      <c r="P3107" s="16">
        <f t="shared" si="492"/>
        <v>0.13569661440070857</v>
      </c>
    </row>
    <row r="3108" spans="1:16" x14ac:dyDescent="0.3">
      <c r="A3108">
        <v>3107</v>
      </c>
      <c r="B3108" s="23" t="s">
        <v>3117</v>
      </c>
      <c r="C3108" s="24">
        <v>28.664999999999999</v>
      </c>
      <c r="D3108" s="24">
        <v>9.7000000000000005E-4</v>
      </c>
      <c r="E3108" s="9">
        <f t="shared" si="485"/>
        <v>-2.4042242281813123E-3</v>
      </c>
      <c r="F3108">
        <f t="shared" si="486"/>
        <v>0.99759866360409266</v>
      </c>
      <c r="G3108">
        <f t="shared" si="487"/>
        <v>28.660366199575627</v>
      </c>
      <c r="H3108">
        <f t="shared" si="489"/>
        <v>1.8445541453074067E-2</v>
      </c>
      <c r="I3108" t="str">
        <f t="shared" si="488"/>
        <v>2012</v>
      </c>
      <c r="J3108">
        <f t="shared" si="490"/>
        <v>3.8890082455520072</v>
      </c>
      <c r="K3108">
        <f t="shared" si="491"/>
        <v>-3.8890082455520072</v>
      </c>
      <c r="L3108">
        <f t="shared" si="493"/>
        <v>-2.4171279999734914</v>
      </c>
      <c r="M3108">
        <f t="shared" si="494"/>
        <v>0</v>
      </c>
      <c r="P3108" s="16">
        <f t="shared" si="492"/>
        <v>0.13569290142599755</v>
      </c>
    </row>
    <row r="3109" spans="1:16" x14ac:dyDescent="0.3">
      <c r="A3109">
        <v>3108</v>
      </c>
      <c r="B3109" s="23" t="s">
        <v>3118</v>
      </c>
      <c r="C3109" s="24">
        <v>28.361999999999998</v>
      </c>
      <c r="D3109" s="24">
        <v>9.1E-4</v>
      </c>
      <c r="E3109" s="9">
        <f t="shared" si="485"/>
        <v>-1.0626645321191753E-2</v>
      </c>
      <c r="F3109">
        <f t="shared" si="486"/>
        <v>0.98942961800104656</v>
      </c>
      <c r="G3109">
        <f t="shared" si="487"/>
        <v>28.357698756185897</v>
      </c>
      <c r="H3109">
        <f t="shared" si="489"/>
        <v>1.812094288132755E-2</v>
      </c>
      <c r="I3109" t="str">
        <f t="shared" si="488"/>
        <v>2012</v>
      </c>
      <c r="J3109">
        <f t="shared" si="490"/>
        <v>3.7802236672292824</v>
      </c>
      <c r="K3109">
        <f t="shared" si="491"/>
        <v>-3.7802236672292824</v>
      </c>
      <c r="L3109">
        <f t="shared" si="493"/>
        <v>-2.1144605565837615</v>
      </c>
      <c r="M3109">
        <f t="shared" si="494"/>
        <v>0</v>
      </c>
      <c r="P3109" s="16">
        <f t="shared" si="492"/>
        <v>0.13330502237614297</v>
      </c>
    </row>
    <row r="3110" spans="1:16" x14ac:dyDescent="0.3">
      <c r="A3110">
        <v>3109</v>
      </c>
      <c r="B3110" s="23" t="s">
        <v>3119</v>
      </c>
      <c r="C3110" s="24">
        <v>28.382999999999999</v>
      </c>
      <c r="D3110" s="24">
        <v>8.5999999999999998E-4</v>
      </c>
      <c r="E3110" s="9">
        <f t="shared" si="485"/>
        <v>7.4015335126260972E-4</v>
      </c>
      <c r="F3110">
        <f t="shared" si="486"/>
        <v>1.0007404273323461</v>
      </c>
      <c r="G3110">
        <f t="shared" si="487"/>
        <v>28.378932061542553</v>
      </c>
      <c r="H3110">
        <f t="shared" si="489"/>
        <v>1.8085973206737237E-2</v>
      </c>
      <c r="I3110" t="str">
        <f t="shared" si="488"/>
        <v>2012</v>
      </c>
      <c r="J3110">
        <f t="shared" si="490"/>
        <v>3.7757536607880584</v>
      </c>
      <c r="K3110">
        <f t="shared" si="491"/>
        <v>-3.7757536607880584</v>
      </c>
      <c r="L3110">
        <f t="shared" si="493"/>
        <v>-2.1356938619404175</v>
      </c>
      <c r="M3110">
        <f t="shared" si="494"/>
        <v>0</v>
      </c>
      <c r="P3110" s="16">
        <f t="shared" si="492"/>
        <v>0.13304777123395478</v>
      </c>
    </row>
    <row r="3111" spans="1:16" x14ac:dyDescent="0.3">
      <c r="A3111">
        <v>3110</v>
      </c>
      <c r="B3111" s="23" t="s">
        <v>3120</v>
      </c>
      <c r="C3111" s="24">
        <v>26.832999999999998</v>
      </c>
      <c r="D3111" s="24">
        <v>8.1000000000000006E-4</v>
      </c>
      <c r="E3111" s="9">
        <f t="shared" si="485"/>
        <v>-5.6157901071415467E-2</v>
      </c>
      <c r="F3111">
        <f t="shared" si="486"/>
        <v>0.94538984603459819</v>
      </c>
      <c r="G3111">
        <f t="shared" si="487"/>
        <v>26.829377789504708</v>
      </c>
      <c r="H3111">
        <f t="shared" si="489"/>
        <v>2.0708110437591191E-2</v>
      </c>
      <c r="I3111" t="str">
        <f t="shared" si="488"/>
        <v>2012</v>
      </c>
      <c r="J3111">
        <f t="shared" si="490"/>
        <v>4.0871144005290407</v>
      </c>
      <c r="K3111">
        <f t="shared" si="491"/>
        <v>-4.0871144005290407</v>
      </c>
      <c r="L3111">
        <f t="shared" si="493"/>
        <v>-0.58613958990257231</v>
      </c>
      <c r="M3111">
        <f t="shared" si="494"/>
        <v>0</v>
      </c>
      <c r="P3111" s="16">
        <f t="shared" si="492"/>
        <v>0.1523372786575716</v>
      </c>
    </row>
    <row r="3112" spans="1:16" x14ac:dyDescent="0.3">
      <c r="A3112">
        <v>3111</v>
      </c>
      <c r="B3112" s="23" t="s">
        <v>3121</v>
      </c>
      <c r="C3112" s="24">
        <v>26.657</v>
      </c>
      <c r="D3112" s="24">
        <v>8.1000000000000006E-4</v>
      </c>
      <c r="E3112" s="9">
        <f t="shared" si="485"/>
        <v>-6.5806930322369903E-3</v>
      </c>
      <c r="F3112">
        <f t="shared" si="486"/>
        <v>0.99344091230946974</v>
      </c>
      <c r="G3112">
        <f t="shared" si="487"/>
        <v>26.653401547900984</v>
      </c>
      <c r="H3112">
        <f t="shared" si="489"/>
        <v>2.0681111023283703E-2</v>
      </c>
      <c r="I3112" t="str">
        <f t="shared" si="488"/>
        <v>2012</v>
      </c>
      <c r="J3112">
        <f t="shared" si="490"/>
        <v>4.0550127956757365</v>
      </c>
      <c r="K3112">
        <f t="shared" si="491"/>
        <v>-4.0550127956757365</v>
      </c>
      <c r="L3112">
        <f t="shared" si="493"/>
        <v>-0.41016334829884826</v>
      </c>
      <c r="M3112">
        <f t="shared" si="494"/>
        <v>0</v>
      </c>
      <c r="P3112" s="16">
        <f t="shared" si="492"/>
        <v>0.1521386599901009</v>
      </c>
    </row>
    <row r="3113" spans="1:16" x14ac:dyDescent="0.3">
      <c r="A3113">
        <v>3112</v>
      </c>
      <c r="B3113" s="23" t="s">
        <v>3122</v>
      </c>
      <c r="C3113" s="24">
        <v>27.518000000000001</v>
      </c>
      <c r="D3113" s="24">
        <v>9.6000000000000002E-4</v>
      </c>
      <c r="E3113" s="9">
        <f t="shared" si="485"/>
        <v>3.178855571886053E-2</v>
      </c>
      <c r="F3113">
        <f t="shared" si="486"/>
        <v>1.032299208463068</v>
      </c>
      <c r="G3113">
        <f t="shared" si="487"/>
        <v>27.513597472211615</v>
      </c>
      <c r="H3113">
        <f t="shared" si="489"/>
        <v>2.1367822904984589E-2</v>
      </c>
      <c r="I3113" t="str">
        <f t="shared" si="488"/>
        <v>2012</v>
      </c>
      <c r="J3113">
        <f t="shared" si="490"/>
        <v>4.3248731652350463</v>
      </c>
      <c r="K3113">
        <f t="shared" si="491"/>
        <v>-4.3248731652350463</v>
      </c>
      <c r="L3113">
        <f t="shared" si="493"/>
        <v>-1.270359272609479</v>
      </c>
      <c r="M3113">
        <f t="shared" si="494"/>
        <v>0</v>
      </c>
      <c r="P3113" s="16">
        <f t="shared" si="492"/>
        <v>0.15719039175459021</v>
      </c>
    </row>
    <row r="3114" spans="1:16" x14ac:dyDescent="0.3">
      <c r="A3114">
        <v>3113</v>
      </c>
      <c r="B3114" s="23" t="s">
        <v>3123</v>
      </c>
      <c r="C3114" s="24">
        <v>27.036999999999999</v>
      </c>
      <c r="D3114" s="24">
        <v>9.6000000000000002E-4</v>
      </c>
      <c r="E3114" s="9">
        <f t="shared" si="485"/>
        <v>-1.7634037731469061E-2</v>
      </c>
      <c r="F3114">
        <f t="shared" si="486"/>
        <v>0.98252053201540801</v>
      </c>
      <c r="G3114">
        <f t="shared" si="487"/>
        <v>27.032674426055141</v>
      </c>
      <c r="H3114">
        <f t="shared" si="489"/>
        <v>2.153224718336064E-2</v>
      </c>
      <c r="I3114" t="str">
        <f t="shared" si="488"/>
        <v>2012</v>
      </c>
      <c r="J3114">
        <f t="shared" si="490"/>
        <v>4.2819746447793898</v>
      </c>
      <c r="K3114">
        <f t="shared" si="491"/>
        <v>-4.2819746447793898</v>
      </c>
      <c r="L3114">
        <f t="shared" si="493"/>
        <v>-0.78943622645300593</v>
      </c>
      <c r="M3114">
        <f t="shared" si="494"/>
        <v>0</v>
      </c>
      <c r="P3114" s="16">
        <f t="shared" si="492"/>
        <v>0.15839996358822184</v>
      </c>
    </row>
    <row r="3115" spans="1:16" x14ac:dyDescent="0.3">
      <c r="A3115">
        <v>3114</v>
      </c>
      <c r="B3115" s="23" t="s">
        <v>3124</v>
      </c>
      <c r="C3115" s="24">
        <v>26.940999999999999</v>
      </c>
      <c r="D3115" s="24">
        <v>8.5999999999999998E-4</v>
      </c>
      <c r="E3115" s="9">
        <f t="shared" si="485"/>
        <v>-3.5570084559802787E-3</v>
      </c>
      <c r="F3115">
        <f t="shared" si="486"/>
        <v>0.99644931020453453</v>
      </c>
      <c r="G3115">
        <f t="shared" si="487"/>
        <v>26.937138733397383</v>
      </c>
      <c r="H3115">
        <f t="shared" si="489"/>
        <v>2.0741483851323159E-2</v>
      </c>
      <c r="I3115" t="str">
        <f t="shared" si="488"/>
        <v>2012</v>
      </c>
      <c r="J3115">
        <f t="shared" si="490"/>
        <v>4.1101437032551607</v>
      </c>
      <c r="K3115">
        <f t="shared" si="491"/>
        <v>-4.1101437032551607</v>
      </c>
      <c r="L3115">
        <f t="shared" si="493"/>
        <v>-0.6939005337952473</v>
      </c>
      <c r="M3115">
        <f t="shared" si="494"/>
        <v>0</v>
      </c>
      <c r="P3115" s="16">
        <f t="shared" si="492"/>
        <v>0.15258278705597247</v>
      </c>
    </row>
    <row r="3116" spans="1:16" x14ac:dyDescent="0.3">
      <c r="A3116">
        <v>3115</v>
      </c>
      <c r="B3116" s="23" t="s">
        <v>3125</v>
      </c>
      <c r="C3116" s="24">
        <v>26.247</v>
      </c>
      <c r="D3116" s="24">
        <v>8.5999999999999998E-4</v>
      </c>
      <c r="E3116" s="9">
        <f t="shared" si="485"/>
        <v>-2.6097593025938254E-2</v>
      </c>
      <c r="F3116">
        <f t="shared" si="486"/>
        <v>0.97424000593890359</v>
      </c>
      <c r="G3116">
        <f t="shared" si="487"/>
        <v>26.243238199602136</v>
      </c>
      <c r="H3116">
        <f t="shared" si="489"/>
        <v>2.0446670933939173E-2</v>
      </c>
      <c r="I3116" t="str">
        <f t="shared" si="488"/>
        <v>2012</v>
      </c>
      <c r="J3116">
        <f t="shared" si="490"/>
        <v>3.9473510443343867</v>
      </c>
      <c r="K3116">
        <f t="shared" si="491"/>
        <v>-3.9473510443343867</v>
      </c>
      <c r="L3116">
        <f t="shared" si="493"/>
        <v>0.60368970753937745</v>
      </c>
      <c r="M3116">
        <f t="shared" si="494"/>
        <v>0</v>
      </c>
      <c r="P3116" s="16">
        <f t="shared" si="492"/>
        <v>0.15041402338809817</v>
      </c>
    </row>
    <row r="3117" spans="1:16" x14ac:dyDescent="0.3">
      <c r="A3117">
        <v>3116</v>
      </c>
      <c r="B3117" s="23" t="s">
        <v>3126</v>
      </c>
      <c r="C3117" s="24">
        <v>27.58</v>
      </c>
      <c r="D3117" s="24">
        <v>8.5999999999999998E-4</v>
      </c>
      <c r="E3117" s="9">
        <f t="shared" si="485"/>
        <v>4.9539175572918613E-2</v>
      </c>
      <c r="F3117">
        <f t="shared" si="486"/>
        <v>1.0507867565817046</v>
      </c>
      <c r="G3117">
        <f t="shared" si="487"/>
        <v>27.576047149961017</v>
      </c>
      <c r="H3117">
        <f t="shared" si="489"/>
        <v>2.2017272104138078E-2</v>
      </c>
      <c r="I3117" t="str">
        <f t="shared" si="488"/>
        <v>2012</v>
      </c>
      <c r="J3117">
        <f t="shared" si="490"/>
        <v>4.4664373172456191</v>
      </c>
      <c r="K3117">
        <f t="shared" si="491"/>
        <v>-4.4664373172456191</v>
      </c>
      <c r="L3117">
        <f t="shared" si="493"/>
        <v>-0.72911924281950391</v>
      </c>
      <c r="M3117">
        <f t="shared" si="494"/>
        <v>0</v>
      </c>
      <c r="P3117" s="16">
        <f t="shared" si="492"/>
        <v>0.16196800407820355</v>
      </c>
    </row>
    <row r="3118" spans="1:16" x14ac:dyDescent="0.3">
      <c r="A3118">
        <v>3117</v>
      </c>
      <c r="B3118" s="23" t="s">
        <v>3127</v>
      </c>
      <c r="C3118" s="24">
        <v>27.52</v>
      </c>
      <c r="D3118" s="24">
        <v>8.6200000000000003E-4</v>
      </c>
      <c r="E3118" s="9">
        <f t="shared" si="485"/>
        <v>-2.1778593000128161E-3</v>
      </c>
      <c r="F3118">
        <f t="shared" si="486"/>
        <v>0.99782451051486587</v>
      </c>
      <c r="G3118">
        <f t="shared" si="487"/>
        <v>27.516046577327661</v>
      </c>
      <c r="H3118">
        <f t="shared" si="489"/>
        <v>2.1894320641258611E-2</v>
      </c>
      <c r="I3118" t="str">
        <f t="shared" si="488"/>
        <v>2012</v>
      </c>
      <c r="J3118">
        <f t="shared" si="490"/>
        <v>4.4318314044891993</v>
      </c>
      <c r="K3118">
        <f t="shared" si="491"/>
        <v>-4.4318314044891993</v>
      </c>
      <c r="L3118">
        <f t="shared" si="493"/>
        <v>-0.66911867018614757</v>
      </c>
      <c r="M3118">
        <f t="shared" si="494"/>
        <v>0</v>
      </c>
      <c r="P3118" s="16">
        <f t="shared" si="492"/>
        <v>0.16106352313492905</v>
      </c>
    </row>
    <row r="3119" spans="1:16" x14ac:dyDescent="0.3">
      <c r="A3119">
        <v>3118</v>
      </c>
      <c r="B3119" s="23" t="s">
        <v>3128</v>
      </c>
      <c r="C3119" s="24">
        <v>27.468</v>
      </c>
      <c r="D3119" s="24">
        <v>1.01E-3</v>
      </c>
      <c r="E3119" s="9">
        <f t="shared" si="485"/>
        <v>-1.8913223067129269E-3</v>
      </c>
      <c r="F3119">
        <f t="shared" si="486"/>
        <v>0.9981104651162791</v>
      </c>
      <c r="G3119">
        <f t="shared" si="487"/>
        <v>27.463376609146312</v>
      </c>
      <c r="H3119">
        <f t="shared" si="489"/>
        <v>2.1882278005754124E-2</v>
      </c>
      <c r="I3119" t="str">
        <f t="shared" si="488"/>
        <v>2012</v>
      </c>
      <c r="J3119">
        <f t="shared" si="490"/>
        <v>4.4209151989711133</v>
      </c>
      <c r="K3119">
        <f t="shared" si="491"/>
        <v>-4.4209151989711133</v>
      </c>
      <c r="L3119">
        <f t="shared" si="493"/>
        <v>-0.61644870200479929</v>
      </c>
      <c r="M3119">
        <f t="shared" si="494"/>
        <v>0</v>
      </c>
      <c r="P3119" s="16">
        <f t="shared" si="492"/>
        <v>0.16097493261257562</v>
      </c>
    </row>
    <row r="3120" spans="1:16" x14ac:dyDescent="0.3">
      <c r="A3120">
        <v>3119</v>
      </c>
      <c r="B3120" s="23" t="s">
        <v>3129</v>
      </c>
      <c r="C3120" s="24">
        <v>28.242999999999999</v>
      </c>
      <c r="D3120" s="24">
        <v>8.5999999999999998E-4</v>
      </c>
      <c r="E3120" s="9">
        <f t="shared" si="485"/>
        <v>2.7823948518978299E-2</v>
      </c>
      <c r="F3120">
        <f t="shared" si="486"/>
        <v>1.0282146497742828</v>
      </c>
      <c r="G3120">
        <f t="shared" si="487"/>
        <v>28.238952126771174</v>
      </c>
      <c r="H3120">
        <f t="shared" si="489"/>
        <v>2.2050884207468684E-2</v>
      </c>
      <c r="I3120" t="str">
        <f t="shared" si="488"/>
        <v>2012</v>
      </c>
      <c r="J3120">
        <f t="shared" si="490"/>
        <v>4.5807891978538828</v>
      </c>
      <c r="K3120">
        <f t="shared" si="491"/>
        <v>-4.5807891978538828</v>
      </c>
      <c r="L3120">
        <f t="shared" si="493"/>
        <v>-1.3920242196296613</v>
      </c>
      <c r="M3120">
        <f t="shared" si="494"/>
        <v>0</v>
      </c>
      <c r="P3120" s="16">
        <f t="shared" si="492"/>
        <v>0.16221526837432432</v>
      </c>
    </row>
    <row r="3121" spans="1:16" x14ac:dyDescent="0.3">
      <c r="A3121">
        <v>3120</v>
      </c>
      <c r="B3121" s="23" t="s">
        <v>6155</v>
      </c>
      <c r="C3121" s="24">
        <v>28.135000000000002</v>
      </c>
      <c r="D3121" s="24">
        <v>8.5999999999999998E-4</v>
      </c>
      <c r="E3121" s="9">
        <f t="shared" si="485"/>
        <v>-3.8312863921658655E-3</v>
      </c>
      <c r="F3121">
        <f t="shared" si="486"/>
        <v>0.99617604362142842</v>
      </c>
      <c r="G3121">
        <f t="shared" si="487"/>
        <v>28.13096760566183</v>
      </c>
      <c r="H3121">
        <f t="shared" si="489"/>
        <v>2.1671245736643838E-2</v>
      </c>
      <c r="I3121" t="str">
        <f t="shared" si="488"/>
        <v>2012</v>
      </c>
      <c r="J3121">
        <f t="shared" si="490"/>
        <v>4.4847089989115689</v>
      </c>
      <c r="K3121">
        <f t="shared" si="491"/>
        <v>-4.4847089989115689</v>
      </c>
      <c r="L3121">
        <f t="shared" si="493"/>
        <v>-1.2840396985203171</v>
      </c>
      <c r="M3121">
        <f t="shared" si="494"/>
        <v>0</v>
      </c>
      <c r="P3121" s="16">
        <f t="shared" si="492"/>
        <v>0.15942249345198301</v>
      </c>
    </row>
    <row r="3122" spans="1:16" x14ac:dyDescent="0.3">
      <c r="A3122">
        <v>3121</v>
      </c>
      <c r="B3122" s="23" t="s">
        <v>3130</v>
      </c>
      <c r="C3122" s="24">
        <v>27.638000000000002</v>
      </c>
      <c r="D3122" s="24">
        <v>7.9000000000000001E-4</v>
      </c>
      <c r="E3122" s="9">
        <f t="shared" si="485"/>
        <v>-1.782271550394934E-2</v>
      </c>
      <c r="F3122">
        <f t="shared" si="486"/>
        <v>0.98233516971743384</v>
      </c>
      <c r="G3122">
        <f t="shared" si="487"/>
        <v>27.634361236223874</v>
      </c>
      <c r="H3122">
        <f t="shared" si="489"/>
        <v>2.1853277661327452E-2</v>
      </c>
      <c r="I3122" t="str">
        <f t="shared" si="488"/>
        <v>2012</v>
      </c>
      <c r="J3122">
        <f t="shared" si="490"/>
        <v>4.4425439695136193</v>
      </c>
      <c r="K3122">
        <f t="shared" si="491"/>
        <v>-4.4425439695136193</v>
      </c>
      <c r="L3122">
        <f t="shared" si="493"/>
        <v>-0.78743332908236141</v>
      </c>
      <c r="M3122">
        <f t="shared" si="494"/>
        <v>0</v>
      </c>
      <c r="P3122" s="16">
        <f t="shared" si="492"/>
        <v>0.16076159428972839</v>
      </c>
    </row>
    <row r="3123" spans="1:16" x14ac:dyDescent="0.3">
      <c r="A3123">
        <v>3122</v>
      </c>
      <c r="B3123" s="23" t="s">
        <v>3131</v>
      </c>
      <c r="C3123" s="24">
        <v>26.888999999999999</v>
      </c>
      <c r="D3123" s="24">
        <v>7.5999999999999993E-4</v>
      </c>
      <c r="E3123" s="9">
        <f t="shared" si="485"/>
        <v>-2.7474356337958632E-2</v>
      </c>
      <c r="F3123">
        <f t="shared" si="486"/>
        <v>0.97289963094290466</v>
      </c>
      <c r="G3123">
        <f t="shared" si="487"/>
        <v>26.885594275700427</v>
      </c>
      <c r="H3123">
        <f t="shared" si="489"/>
        <v>2.2384218391086553E-2</v>
      </c>
      <c r="I3123" t="str">
        <f t="shared" si="488"/>
        <v>2012</v>
      </c>
      <c r="J3123">
        <f t="shared" si="490"/>
        <v>4.4271811793552693</v>
      </c>
      <c r="K3123">
        <f t="shared" si="491"/>
        <v>-4.4271811793552693</v>
      </c>
      <c r="L3123">
        <f t="shared" si="493"/>
        <v>-3.8666368558914144E-2</v>
      </c>
      <c r="M3123">
        <f t="shared" si="494"/>
        <v>0</v>
      </c>
      <c r="P3123" s="16">
        <f t="shared" si="492"/>
        <v>0.16466741013631292</v>
      </c>
    </row>
    <row r="3124" spans="1:16" x14ac:dyDescent="0.3">
      <c r="A3124">
        <v>3123</v>
      </c>
      <c r="B3124" s="23" t="s">
        <v>6156</v>
      </c>
      <c r="C3124" s="24">
        <v>26.965</v>
      </c>
      <c r="D3124" s="24">
        <v>7.6099999999999996E-4</v>
      </c>
      <c r="E3124" s="9">
        <f t="shared" si="485"/>
        <v>2.8224477458559834E-3</v>
      </c>
      <c r="F3124">
        <f t="shared" si="486"/>
        <v>1.0028264346015099</v>
      </c>
      <c r="G3124">
        <f t="shared" si="487"/>
        <v>26.961580156046356</v>
      </c>
      <c r="H3124">
        <f t="shared" si="489"/>
        <v>2.2079138218792264E-2</v>
      </c>
      <c r="I3124" t="str">
        <f t="shared" si="488"/>
        <v>2012</v>
      </c>
      <c r="J3124">
        <f t="shared" si="490"/>
        <v>4.3791838711362585</v>
      </c>
      <c r="K3124">
        <f t="shared" si="491"/>
        <v>-4.3791838711362585</v>
      </c>
      <c r="L3124">
        <f t="shared" si="493"/>
        <v>-0.11465224890484293</v>
      </c>
      <c r="M3124">
        <f t="shared" si="494"/>
        <v>0</v>
      </c>
      <c r="P3124" s="16">
        <f t="shared" si="492"/>
        <v>0.16242311636746523</v>
      </c>
    </row>
    <row r="3125" spans="1:16" x14ac:dyDescent="0.3">
      <c r="A3125">
        <v>3124</v>
      </c>
      <c r="B3125" s="23" t="s">
        <v>3132</v>
      </c>
      <c r="C3125" s="24">
        <v>27.411000000000001</v>
      </c>
      <c r="D3125" s="24">
        <v>9.1E-4</v>
      </c>
      <c r="E3125" s="9">
        <f t="shared" si="485"/>
        <v>1.6404663895402873E-2</v>
      </c>
      <c r="F3125">
        <f t="shared" si="486"/>
        <v>1.0165399592063786</v>
      </c>
      <c r="G3125">
        <f t="shared" si="487"/>
        <v>27.406842980248634</v>
      </c>
      <c r="H3125">
        <f t="shared" si="489"/>
        <v>2.2262331269432983E-2</v>
      </c>
      <c r="I3125" t="str">
        <f t="shared" si="488"/>
        <v>2012</v>
      </c>
      <c r="J3125">
        <f t="shared" si="490"/>
        <v>4.4884394744703719</v>
      </c>
      <c r="K3125">
        <f t="shared" si="491"/>
        <v>-4.4884394744703719</v>
      </c>
      <c r="L3125">
        <f t="shared" si="493"/>
        <v>-0.55991507310712052</v>
      </c>
      <c r="M3125">
        <f t="shared" si="494"/>
        <v>0</v>
      </c>
      <c r="P3125" s="16">
        <f t="shared" si="492"/>
        <v>0.163770758919773</v>
      </c>
    </row>
    <row r="3126" spans="1:16" x14ac:dyDescent="0.3">
      <c r="A3126">
        <v>3125</v>
      </c>
      <c r="B3126" s="23" t="s">
        <v>3133</v>
      </c>
      <c r="C3126" s="24">
        <v>26.850999999999999</v>
      </c>
      <c r="D3126" s="24">
        <v>9.1E-4</v>
      </c>
      <c r="E3126" s="9">
        <f t="shared" si="485"/>
        <v>-2.0641328475399779E-2</v>
      </c>
      <c r="F3126">
        <f t="shared" si="486"/>
        <v>0.97957024552187066</v>
      </c>
      <c r="G3126">
        <f t="shared" si="487"/>
        <v>26.846927907141513</v>
      </c>
      <c r="H3126">
        <f t="shared" si="489"/>
        <v>2.2524768265774264E-2</v>
      </c>
      <c r="I3126" t="str">
        <f t="shared" si="488"/>
        <v>2012</v>
      </c>
      <c r="J3126">
        <f t="shared" si="490"/>
        <v>4.448572255312965</v>
      </c>
      <c r="K3126">
        <f t="shared" si="491"/>
        <v>-4.448572255312965</v>
      </c>
      <c r="L3126">
        <f t="shared" si="493"/>
        <v>-6.1437177600602411E-2</v>
      </c>
      <c r="M3126">
        <f t="shared" si="494"/>
        <v>0</v>
      </c>
      <c r="P3126" s="16">
        <f t="shared" si="492"/>
        <v>0.16570135215097018</v>
      </c>
    </row>
    <row r="3127" spans="1:16" x14ac:dyDescent="0.3">
      <c r="A3127">
        <v>3126</v>
      </c>
      <c r="B3127" s="23" t="s">
        <v>3134</v>
      </c>
      <c r="C3127" s="24">
        <v>26.995000000000001</v>
      </c>
      <c r="D3127" s="24">
        <v>9.6000000000000002E-4</v>
      </c>
      <c r="E3127" s="9">
        <f t="shared" si="485"/>
        <v>5.3485994610567821E-3</v>
      </c>
      <c r="F3127">
        <f t="shared" si="486"/>
        <v>1.0053629287549812</v>
      </c>
      <c r="G3127">
        <f t="shared" si="487"/>
        <v>26.990681145517573</v>
      </c>
      <c r="H3127">
        <f t="shared" si="489"/>
        <v>2.1937985580062241E-2</v>
      </c>
      <c r="I3127" t="str">
        <f t="shared" si="488"/>
        <v>2012</v>
      </c>
      <c r="J3127">
        <f t="shared" si="490"/>
        <v>4.3558840638284879</v>
      </c>
      <c r="K3127">
        <f t="shared" si="491"/>
        <v>-4.3558840638284879</v>
      </c>
      <c r="L3127">
        <f t="shared" si="493"/>
        <v>-0.20519041597666288</v>
      </c>
      <c r="M3127">
        <f t="shared" si="494"/>
        <v>0</v>
      </c>
      <c r="P3127" s="16">
        <f t="shared" si="492"/>
        <v>0.16138474017547658</v>
      </c>
    </row>
    <row r="3128" spans="1:16" x14ac:dyDescent="0.3">
      <c r="A3128">
        <v>3127</v>
      </c>
      <c r="B3128" s="23" t="s">
        <v>3135</v>
      </c>
      <c r="C3128" s="24">
        <v>27.135999999999999</v>
      </c>
      <c r="D3128" s="24">
        <v>1.01E-3</v>
      </c>
      <c r="E3128" s="9">
        <f t="shared" si="485"/>
        <v>5.2095959392421702E-3</v>
      </c>
      <c r="F3128">
        <f t="shared" si="486"/>
        <v>1.0052231894795332</v>
      </c>
      <c r="G3128">
        <f t="shared" si="487"/>
        <v>27.13143249110945</v>
      </c>
      <c r="H3128">
        <f t="shared" si="489"/>
        <v>2.1758868630843073E-2</v>
      </c>
      <c r="I3128" t="str">
        <f t="shared" si="488"/>
        <v>2012</v>
      </c>
      <c r="J3128">
        <f t="shared" si="490"/>
        <v>4.3428492586947645</v>
      </c>
      <c r="K3128">
        <f t="shared" si="491"/>
        <v>-4.3428492586947645</v>
      </c>
      <c r="L3128">
        <f t="shared" si="493"/>
        <v>-0.34594176156853962</v>
      </c>
      <c r="M3128">
        <f t="shared" si="494"/>
        <v>0</v>
      </c>
      <c r="P3128" s="16">
        <f t="shared" si="492"/>
        <v>0.16006708308224599</v>
      </c>
    </row>
    <row r="3129" spans="1:16" x14ac:dyDescent="0.3">
      <c r="A3129">
        <v>3128</v>
      </c>
      <c r="B3129" s="23" t="s">
        <v>3136</v>
      </c>
      <c r="C3129" s="24">
        <v>27.344000000000001</v>
      </c>
      <c r="D3129" s="24">
        <v>9.6000000000000002E-4</v>
      </c>
      <c r="E3129" s="9">
        <f t="shared" si="485"/>
        <v>7.6358667637426792E-3</v>
      </c>
      <c r="F3129">
        <f t="shared" si="486"/>
        <v>1.0076650943396228</v>
      </c>
      <c r="G3129">
        <f t="shared" si="487"/>
        <v>27.339625309984534</v>
      </c>
      <c r="H3129">
        <f t="shared" si="489"/>
        <v>2.1635031153684144E-2</v>
      </c>
      <c r="I3129" t="str">
        <f t="shared" si="488"/>
        <v>2012</v>
      </c>
      <c r="J3129">
        <f t="shared" si="490"/>
        <v>4.3512677094111707</v>
      </c>
      <c r="K3129">
        <f t="shared" si="491"/>
        <v>-4.3512677094111707</v>
      </c>
      <c r="L3129">
        <f t="shared" si="493"/>
        <v>-0.55413458044362329</v>
      </c>
      <c r="M3129">
        <f t="shared" si="494"/>
        <v>0</v>
      </c>
      <c r="P3129" s="16">
        <f t="shared" si="492"/>
        <v>0.15915608425774846</v>
      </c>
    </row>
    <row r="3130" spans="1:16" x14ac:dyDescent="0.3">
      <c r="A3130">
        <v>3129</v>
      </c>
      <c r="B3130" s="23" t="s">
        <v>3137</v>
      </c>
      <c r="C3130" s="24">
        <v>27.297000000000001</v>
      </c>
      <c r="D3130" s="24">
        <v>1.0199999999999999E-3</v>
      </c>
      <c r="E3130" s="9">
        <f t="shared" si="485"/>
        <v>-1.7203203305716042E-3</v>
      </c>
      <c r="F3130">
        <f t="shared" si="486"/>
        <v>0.99828115857226452</v>
      </c>
      <c r="G3130">
        <f t="shared" si="487"/>
        <v>27.2923599044193</v>
      </c>
      <c r="H3130">
        <f t="shared" si="489"/>
        <v>2.0357396577048565E-2</v>
      </c>
      <c r="I3130" t="str">
        <f t="shared" si="488"/>
        <v>2012</v>
      </c>
      <c r="J3130">
        <f t="shared" si="490"/>
        <v>4.0872297185342621</v>
      </c>
      <c r="K3130">
        <f t="shared" si="491"/>
        <v>-4.0872297185342621</v>
      </c>
      <c r="L3130">
        <f t="shared" si="493"/>
        <v>-0.50686917487838912</v>
      </c>
      <c r="M3130">
        <f t="shared" si="494"/>
        <v>0</v>
      </c>
      <c r="P3130" s="16">
        <f t="shared" si="492"/>
        <v>0.14975728492692345</v>
      </c>
    </row>
    <row r="3131" spans="1:16" x14ac:dyDescent="0.3">
      <c r="A3131">
        <v>3130</v>
      </c>
      <c r="B3131" s="23" t="s">
        <v>3138</v>
      </c>
      <c r="C3131" s="24">
        <v>27.292000000000002</v>
      </c>
      <c r="D3131" s="24">
        <v>1.0199999999999999E-3</v>
      </c>
      <c r="E3131" s="9">
        <f t="shared" si="485"/>
        <v>-1.8318708948622734E-4</v>
      </c>
      <c r="F3131">
        <f t="shared" si="486"/>
        <v>0.99981682968824415</v>
      </c>
      <c r="G3131">
        <f t="shared" si="487"/>
        <v>27.287360754347056</v>
      </c>
      <c r="H3131">
        <f t="shared" si="489"/>
        <v>1.9529881995172395E-2</v>
      </c>
      <c r="I3131" t="str">
        <f t="shared" si="488"/>
        <v>2012</v>
      </c>
      <c r="J3131">
        <f t="shared" si="490"/>
        <v>3.9203683321383389</v>
      </c>
      <c r="K3131">
        <f t="shared" si="491"/>
        <v>-3.9203683321383389</v>
      </c>
      <c r="L3131">
        <f t="shared" si="493"/>
        <v>-0.50187002480614495</v>
      </c>
      <c r="M3131">
        <f t="shared" si="494"/>
        <v>0</v>
      </c>
      <c r="P3131" s="16">
        <f t="shared" si="492"/>
        <v>0.14366975126071138</v>
      </c>
    </row>
    <row r="3132" spans="1:16" x14ac:dyDescent="0.3">
      <c r="A3132">
        <v>3131</v>
      </c>
      <c r="B3132" s="23" t="s">
        <v>3139</v>
      </c>
      <c r="C3132" s="24">
        <v>27.071000000000002</v>
      </c>
      <c r="D3132" s="24">
        <v>9.1E-4</v>
      </c>
      <c r="E3132" s="9">
        <f t="shared" si="485"/>
        <v>-8.1305747458878894E-3</v>
      </c>
      <c r="F3132">
        <f t="shared" si="486"/>
        <v>0.99190238897845517</v>
      </c>
      <c r="G3132">
        <f t="shared" si="487"/>
        <v>27.066894543005027</v>
      </c>
      <c r="H3132">
        <f t="shared" si="489"/>
        <v>1.9567678627463319E-2</v>
      </c>
      <c r="I3132" t="str">
        <f t="shared" si="488"/>
        <v>2012</v>
      </c>
      <c r="J3132">
        <f t="shared" si="490"/>
        <v>3.8962198858374562</v>
      </c>
      <c r="K3132">
        <f t="shared" si="491"/>
        <v>-3.8962198858374562</v>
      </c>
      <c r="L3132">
        <f t="shared" si="493"/>
        <v>-0.28140381346411658</v>
      </c>
      <c r="M3132">
        <f t="shared" si="494"/>
        <v>0</v>
      </c>
      <c r="P3132" s="16">
        <f t="shared" si="492"/>
        <v>0.14394779865296248</v>
      </c>
    </row>
    <row r="3133" spans="1:16" x14ac:dyDescent="0.3">
      <c r="A3133">
        <v>3132</v>
      </c>
      <c r="B3133" s="23" t="s">
        <v>3140</v>
      </c>
      <c r="C3133" s="24">
        <v>27.193999999999999</v>
      </c>
      <c r="D3133" s="24">
        <v>8.5999999999999998E-4</v>
      </c>
      <c r="E3133" s="9">
        <f t="shared" si="485"/>
        <v>4.5333165262047958E-3</v>
      </c>
      <c r="F3133">
        <f t="shared" si="486"/>
        <v>1.0045436075505152</v>
      </c>
      <c r="G3133">
        <f t="shared" si="487"/>
        <v>27.190102472662797</v>
      </c>
      <c r="H3133">
        <f t="shared" si="489"/>
        <v>1.9561409301682424E-2</v>
      </c>
      <c r="I3133" t="str">
        <f t="shared" si="488"/>
        <v>2012</v>
      </c>
      <c r="J3133">
        <f t="shared" si="490"/>
        <v>3.9127013964730417</v>
      </c>
      <c r="K3133">
        <f t="shared" si="491"/>
        <v>-3.9127013964730417</v>
      </c>
      <c r="L3133">
        <f t="shared" si="493"/>
        <v>-0.40461174312188675</v>
      </c>
      <c r="M3133">
        <f t="shared" si="494"/>
        <v>0</v>
      </c>
      <c r="P3133" s="16">
        <f t="shared" si="492"/>
        <v>0.14390167894390657</v>
      </c>
    </row>
    <row r="3134" spans="1:16" x14ac:dyDescent="0.3">
      <c r="A3134">
        <v>3133</v>
      </c>
      <c r="B3134" s="23" t="s">
        <v>3141</v>
      </c>
      <c r="C3134" s="24">
        <v>27.279</v>
      </c>
      <c r="D3134" s="24">
        <v>9.1E-4</v>
      </c>
      <c r="E3134" s="9">
        <f t="shared" si="485"/>
        <v>3.12081467839134E-3</v>
      </c>
      <c r="F3134">
        <f t="shared" si="486"/>
        <v>1.0031256894903289</v>
      </c>
      <c r="G3134">
        <f t="shared" si="487"/>
        <v>27.274862998730526</v>
      </c>
      <c r="H3134">
        <f t="shared" si="489"/>
        <v>1.9420866864103461E-2</v>
      </c>
      <c r="I3134" t="str">
        <f t="shared" si="488"/>
        <v>2012</v>
      </c>
      <c r="J3134">
        <f t="shared" si="490"/>
        <v>3.8966994439024845</v>
      </c>
      <c r="K3134">
        <f t="shared" si="491"/>
        <v>-3.8966994439024845</v>
      </c>
      <c r="L3134">
        <f t="shared" si="493"/>
        <v>-0.48937226918961585</v>
      </c>
      <c r="M3134">
        <f t="shared" si="494"/>
        <v>0</v>
      </c>
      <c r="P3134" s="16">
        <f t="shared" si="492"/>
        <v>0.14286779163964458</v>
      </c>
    </row>
    <row r="3135" spans="1:16" x14ac:dyDescent="0.3">
      <c r="A3135">
        <v>3134</v>
      </c>
      <c r="B3135" s="23" t="s">
        <v>3142</v>
      </c>
      <c r="C3135" s="24">
        <v>27.018999999999998</v>
      </c>
      <c r="D3135" s="24">
        <v>1.01E-3</v>
      </c>
      <c r="E3135" s="9">
        <f t="shared" si="485"/>
        <v>-9.5768531872075426E-3</v>
      </c>
      <c r="F3135">
        <f t="shared" si="486"/>
        <v>0.99046885882913593</v>
      </c>
      <c r="G3135">
        <f t="shared" si="487"/>
        <v>27.01445218445188</v>
      </c>
      <c r="H3135">
        <f t="shared" si="489"/>
        <v>1.9467015340583989E-2</v>
      </c>
      <c r="I3135" t="str">
        <f t="shared" si="488"/>
        <v>2012</v>
      </c>
      <c r="J3135">
        <f t="shared" si="490"/>
        <v>3.8686661800148139</v>
      </c>
      <c r="K3135">
        <f t="shared" si="491"/>
        <v>-3.8686661800148139</v>
      </c>
      <c r="L3135">
        <f t="shared" si="493"/>
        <v>-0.22896145491096931</v>
      </c>
      <c r="M3135">
        <f t="shared" si="494"/>
        <v>0</v>
      </c>
      <c r="P3135" s="16">
        <f t="shared" si="492"/>
        <v>0.14320727859295321</v>
      </c>
    </row>
    <row r="3136" spans="1:16" x14ac:dyDescent="0.3">
      <c r="A3136">
        <v>3135</v>
      </c>
      <c r="B3136" s="23" t="s">
        <v>3143</v>
      </c>
      <c r="C3136" s="24">
        <v>26.79</v>
      </c>
      <c r="D3136" s="24">
        <v>1.01E-3</v>
      </c>
      <c r="E3136" s="9">
        <f t="shared" si="485"/>
        <v>-8.5116386681605375E-3</v>
      </c>
      <c r="F3136">
        <f t="shared" si="486"/>
        <v>0.99152448277138316</v>
      </c>
      <c r="G3136">
        <f t="shared" si="487"/>
        <v>26.785490729540911</v>
      </c>
      <c r="H3136">
        <f t="shared" si="489"/>
        <v>1.9260671088325028E-2</v>
      </c>
      <c r="I3136" t="str">
        <f t="shared" si="488"/>
        <v>2012</v>
      </c>
      <c r="J3136">
        <f t="shared" si="490"/>
        <v>3.7952181384968005</v>
      </c>
      <c r="K3136">
        <f t="shared" si="491"/>
        <v>-3.7952181384968005</v>
      </c>
      <c r="L3136">
        <f t="shared" si="493"/>
        <v>0.19141746242904389</v>
      </c>
      <c r="M3136">
        <f t="shared" si="494"/>
        <v>0</v>
      </c>
      <c r="P3136" s="16">
        <f t="shared" si="492"/>
        <v>0.14168932639009554</v>
      </c>
    </row>
    <row r="3137" spans="1:16" x14ac:dyDescent="0.3">
      <c r="A3137">
        <v>3136</v>
      </c>
      <c r="B3137" s="23" t="s">
        <v>3144</v>
      </c>
      <c r="C3137" s="24">
        <v>27.445</v>
      </c>
      <c r="D3137" s="24">
        <v>1.01E-3</v>
      </c>
      <c r="E3137" s="9">
        <f t="shared" si="485"/>
        <v>2.4155318445335198E-2</v>
      </c>
      <c r="F3137">
        <f t="shared" si="486"/>
        <v>1.0244494214259052</v>
      </c>
      <c r="G3137">
        <f t="shared" si="487"/>
        <v>27.440380480487136</v>
      </c>
      <c r="H3137">
        <f t="shared" si="489"/>
        <v>1.9695335006279343E-2</v>
      </c>
      <c r="I3137" t="str">
        <f t="shared" si="488"/>
        <v>2012</v>
      </c>
      <c r="J3137">
        <f t="shared" si="490"/>
        <v>3.9757514121216877</v>
      </c>
      <c r="K3137">
        <f t="shared" si="491"/>
        <v>-3.9757514121216877</v>
      </c>
      <c r="L3137">
        <f t="shared" si="493"/>
        <v>-0.46347228851718114</v>
      </c>
      <c r="M3137">
        <f t="shared" si="494"/>
        <v>0</v>
      </c>
      <c r="P3137" s="16">
        <f t="shared" si="492"/>
        <v>0.14488689087051274</v>
      </c>
    </row>
    <row r="3138" spans="1:16" x14ac:dyDescent="0.3">
      <c r="A3138">
        <v>3137</v>
      </c>
      <c r="B3138" s="23" t="s">
        <v>3145</v>
      </c>
      <c r="C3138" s="24">
        <v>27.431000000000001</v>
      </c>
      <c r="D3138" s="24">
        <v>1.06E-3</v>
      </c>
      <c r="E3138" s="9">
        <f t="shared" si="485"/>
        <v>-5.1024128229958609E-4</v>
      </c>
      <c r="F3138">
        <f t="shared" si="486"/>
        <v>0.99948988886864643</v>
      </c>
      <c r="G3138">
        <f t="shared" si="487"/>
        <v>27.426154284717455</v>
      </c>
      <c r="H3138">
        <f t="shared" si="489"/>
        <v>1.9695471306112974E-2</v>
      </c>
      <c r="I3138" t="str">
        <f t="shared" si="488"/>
        <v>2012</v>
      </c>
      <c r="J3138">
        <f t="shared" si="490"/>
        <v>3.9737177224213895</v>
      </c>
      <c r="K3138">
        <f t="shared" si="491"/>
        <v>-3.9737177224213895</v>
      </c>
      <c r="L3138">
        <f t="shared" si="493"/>
        <v>-0.44924609274750082</v>
      </c>
      <c r="M3138">
        <f t="shared" si="494"/>
        <v>0</v>
      </c>
      <c r="P3138" s="16">
        <f t="shared" si="492"/>
        <v>0.14488789354749765</v>
      </c>
    </row>
    <row r="3139" spans="1:16" x14ac:dyDescent="0.3">
      <c r="A3139">
        <v>3138</v>
      </c>
      <c r="B3139" s="23" t="s">
        <v>3146</v>
      </c>
      <c r="C3139" s="24">
        <v>27.478000000000002</v>
      </c>
      <c r="D3139" s="24">
        <v>1.06E-3</v>
      </c>
      <c r="E3139" s="9">
        <f t="shared" ref="E3139:E3202" si="495">LN(C3139/C3138)</f>
        <v>1.7119237822035716E-3</v>
      </c>
      <c r="F3139">
        <f t="shared" ref="F3139:F3202" si="496">C3139/C3138</f>
        <v>1.0017133899602639</v>
      </c>
      <c r="G3139">
        <f t="shared" ref="G3139:G3202" si="497">C3139*EXP(-2/12*D3139)</f>
        <v>27.47314598211754</v>
      </c>
      <c r="H3139">
        <f t="shared" si="489"/>
        <v>1.9626303792208977E-2</v>
      </c>
      <c r="I3139" t="str">
        <f t="shared" ref="I3139:I3202" si="498">MID(B3139,7,4)</f>
        <v>2012</v>
      </c>
      <c r="J3139">
        <f t="shared" si="490"/>
        <v>3.9665472448164674</v>
      </c>
      <c r="K3139">
        <f t="shared" si="491"/>
        <v>-3.9665472448164674</v>
      </c>
      <c r="L3139">
        <f t="shared" si="493"/>
        <v>-0.4962377901475854</v>
      </c>
      <c r="M3139">
        <f t="shared" si="494"/>
        <v>0</v>
      </c>
      <c r="P3139" s="16">
        <f t="shared" si="492"/>
        <v>0.14437906919718332</v>
      </c>
    </row>
    <row r="3140" spans="1:16" x14ac:dyDescent="0.3">
      <c r="A3140">
        <v>3139</v>
      </c>
      <c r="B3140" s="23" t="s">
        <v>3147</v>
      </c>
      <c r="C3140" s="24">
        <v>28.013999999999999</v>
      </c>
      <c r="D3140" s="24">
        <v>1.1200000000000001E-3</v>
      </c>
      <c r="E3140" s="9">
        <f t="shared" si="495"/>
        <v>1.9318700715098475E-2</v>
      </c>
      <c r="F3140">
        <f t="shared" si="496"/>
        <v>1.019506514302351</v>
      </c>
      <c r="G3140">
        <f t="shared" si="497"/>
        <v>28.008771208035764</v>
      </c>
      <c r="H3140">
        <f t="shared" si="489"/>
        <v>1.9974932490064993E-2</v>
      </c>
      <c r="I3140" t="str">
        <f t="shared" si="498"/>
        <v>2012</v>
      </c>
      <c r="J3140">
        <f t="shared" si="490"/>
        <v>4.1157131354259571</v>
      </c>
      <c r="K3140">
        <f t="shared" si="491"/>
        <v>-4.1157131354259571</v>
      </c>
      <c r="L3140">
        <f t="shared" si="493"/>
        <v>-1.0318630160658095</v>
      </c>
      <c r="M3140">
        <f t="shared" si="494"/>
        <v>0</v>
      </c>
      <c r="P3140" s="16">
        <f t="shared" si="492"/>
        <v>0.14694372362344665</v>
      </c>
    </row>
    <row r="3141" spans="1:16" x14ac:dyDescent="0.3">
      <c r="A3141">
        <v>3140</v>
      </c>
      <c r="B3141" s="23" t="s">
        <v>3148</v>
      </c>
      <c r="C3141" s="24">
        <v>27.895</v>
      </c>
      <c r="D3141" s="24">
        <v>1.06E-3</v>
      </c>
      <c r="E3141" s="9">
        <f t="shared" si="495"/>
        <v>-4.2569239193632584E-3</v>
      </c>
      <c r="F3141">
        <f t="shared" si="496"/>
        <v>0.99575212393803103</v>
      </c>
      <c r="G3141">
        <f t="shared" si="497"/>
        <v>27.890072318624672</v>
      </c>
      <c r="H3141">
        <f t="shared" si="489"/>
        <v>1.7009976235093236E-2</v>
      </c>
      <c r="I3141" t="str">
        <f t="shared" si="498"/>
        <v>2012</v>
      </c>
      <c r="J3141">
        <f t="shared" si="490"/>
        <v>3.4899488990548302</v>
      </c>
      <c r="K3141">
        <f t="shared" si="491"/>
        <v>-3.4899488990548302</v>
      </c>
      <c r="L3141">
        <f t="shared" si="493"/>
        <v>-0.91316412665471702</v>
      </c>
      <c r="M3141">
        <f t="shared" si="494"/>
        <v>0</v>
      </c>
      <c r="P3141" s="16">
        <f t="shared" si="492"/>
        <v>0.12513230009533829</v>
      </c>
    </row>
    <row r="3142" spans="1:16" x14ac:dyDescent="0.3">
      <c r="A3142">
        <v>3141</v>
      </c>
      <c r="B3142" s="23" t="s">
        <v>3149</v>
      </c>
      <c r="C3142" s="24">
        <v>27.516999999999999</v>
      </c>
      <c r="D3142" s="24">
        <v>9.6000000000000002E-4</v>
      </c>
      <c r="E3142" s="9">
        <f t="shared" si="495"/>
        <v>-1.3643465802455111E-2</v>
      </c>
      <c r="F3142">
        <f t="shared" si="496"/>
        <v>0.98644918444165619</v>
      </c>
      <c r="G3142">
        <f t="shared" si="497"/>
        <v>27.512597632198815</v>
      </c>
      <c r="H3142">
        <f t="shared" si="489"/>
        <v>1.7170836773661598E-2</v>
      </c>
      <c r="I3142" t="str">
        <f t="shared" si="498"/>
        <v>2012</v>
      </c>
      <c r="J3142">
        <f t="shared" si="490"/>
        <v>3.4752718074511053</v>
      </c>
      <c r="K3142">
        <f t="shared" si="491"/>
        <v>-3.4752718074511053</v>
      </c>
      <c r="L3142">
        <f t="shared" si="493"/>
        <v>-0.535689440228861</v>
      </c>
      <c r="M3142">
        <f t="shared" si="494"/>
        <v>0</v>
      </c>
      <c r="P3142" s="16">
        <f t="shared" si="492"/>
        <v>0.12631565561021002</v>
      </c>
    </row>
    <row r="3143" spans="1:16" x14ac:dyDescent="0.3">
      <c r="A3143">
        <v>3142</v>
      </c>
      <c r="B3143" s="23" t="s">
        <v>3150</v>
      </c>
      <c r="C3143" s="24">
        <v>26.981000000000002</v>
      </c>
      <c r="D3143" s="24">
        <v>9.1E-4</v>
      </c>
      <c r="E3143" s="9">
        <f t="shared" si="495"/>
        <v>-1.9671080910081573E-2</v>
      </c>
      <c r="F3143">
        <f t="shared" si="496"/>
        <v>0.98052113239088567</v>
      </c>
      <c r="G3143">
        <f t="shared" si="497"/>
        <v>26.976908191969954</v>
      </c>
      <c r="H3143">
        <f t="shared" si="489"/>
        <v>1.6554394426056489E-2</v>
      </c>
      <c r="I3143" t="str">
        <f t="shared" si="498"/>
        <v>2012</v>
      </c>
      <c r="J3143">
        <f t="shared" si="490"/>
        <v>3.2852709476953077</v>
      </c>
      <c r="K3143">
        <f t="shared" si="491"/>
        <v>-3.2852709476953077</v>
      </c>
      <c r="L3143">
        <f t="shared" si="493"/>
        <v>0.77234078104266146</v>
      </c>
      <c r="M3143">
        <f t="shared" si="494"/>
        <v>0</v>
      </c>
      <c r="P3143" s="16">
        <f t="shared" si="492"/>
        <v>0.12178085510455988</v>
      </c>
    </row>
    <row r="3144" spans="1:16" x14ac:dyDescent="0.3">
      <c r="A3144">
        <v>3143</v>
      </c>
      <c r="B3144" s="23" t="s">
        <v>3151</v>
      </c>
      <c r="C3144" s="24">
        <v>27.79</v>
      </c>
      <c r="D3144" s="24">
        <v>8.1000000000000006E-4</v>
      </c>
      <c r="E3144" s="9">
        <f t="shared" si="495"/>
        <v>2.9543329169457299E-2</v>
      </c>
      <c r="F3144">
        <f t="shared" si="496"/>
        <v>1.0299840628590489</v>
      </c>
      <c r="G3144">
        <f t="shared" si="497"/>
        <v>27.78624860322498</v>
      </c>
      <c r="H3144">
        <f t="shared" si="489"/>
        <v>1.7117276108404057E-2</v>
      </c>
      <c r="I3144" t="str">
        <f t="shared" si="498"/>
        <v>2012</v>
      </c>
      <c r="J3144">
        <f t="shared" si="490"/>
        <v>3.4988900375527749</v>
      </c>
      <c r="K3144">
        <f t="shared" si="491"/>
        <v>-3.4988900375527749</v>
      </c>
      <c r="L3144">
        <f t="shared" si="493"/>
        <v>-3.6999630212363854E-2</v>
      </c>
      <c r="M3144">
        <f t="shared" si="494"/>
        <v>0</v>
      </c>
      <c r="P3144" s="16">
        <f t="shared" si="492"/>
        <v>0.12592164158304839</v>
      </c>
    </row>
    <row r="3145" spans="1:16" x14ac:dyDescent="0.3">
      <c r="A3145">
        <v>3144</v>
      </c>
      <c r="B3145" s="23" t="s">
        <v>6160</v>
      </c>
      <c r="C3145" s="24">
        <v>27.753</v>
      </c>
      <c r="D3145" s="24">
        <v>8.1100000000000009E-4</v>
      </c>
      <c r="E3145" s="9">
        <f t="shared" si="495"/>
        <v>-1.3323012971210525E-3</v>
      </c>
      <c r="F3145">
        <f t="shared" si="496"/>
        <v>0.99866858582223828</v>
      </c>
      <c r="G3145">
        <f t="shared" si="497"/>
        <v>27.749248973012616</v>
      </c>
      <c r="H3145">
        <f t="shared" si="489"/>
        <v>1.7102043301666581E-2</v>
      </c>
      <c r="I3145" t="str">
        <f t="shared" si="498"/>
        <v>2012</v>
      </c>
      <c r="J3145">
        <f t="shared" si="490"/>
        <v>3.4911214380904902</v>
      </c>
      <c r="K3145">
        <f t="shared" si="491"/>
        <v>-3.4911214380904902</v>
      </c>
      <c r="L3145">
        <f t="shared" si="493"/>
        <v>1.5703905284958353E-3</v>
      </c>
      <c r="M3145">
        <f t="shared" si="494"/>
        <v>0</v>
      </c>
      <c r="P3145" s="16">
        <f t="shared" si="492"/>
        <v>0.12580958286423397</v>
      </c>
    </row>
    <row r="3146" spans="1:16" x14ac:dyDescent="0.3">
      <c r="A3146">
        <v>3145</v>
      </c>
      <c r="B3146" s="23" t="s">
        <v>3152</v>
      </c>
      <c r="C3146" s="24">
        <v>27.852</v>
      </c>
      <c r="D3146" s="24">
        <v>1.01E-3</v>
      </c>
      <c r="E3146" s="9">
        <f t="shared" si="495"/>
        <v>3.5608346230089605E-3</v>
      </c>
      <c r="F3146">
        <f t="shared" si="496"/>
        <v>1.0035671819262781</v>
      </c>
      <c r="G3146">
        <f t="shared" si="497"/>
        <v>27.847311974586543</v>
      </c>
      <c r="H3146">
        <f t="shared" si="489"/>
        <v>1.632163572662973E-2</v>
      </c>
      <c r="I3146" t="str">
        <f t="shared" si="498"/>
        <v>2012</v>
      </c>
      <c r="J3146">
        <f t="shared" si="490"/>
        <v>3.3435874141906679</v>
      </c>
      <c r="K3146">
        <f t="shared" si="491"/>
        <v>-3.3435874141906679</v>
      </c>
      <c r="L3146">
        <f t="shared" si="493"/>
        <v>-9.6492611045430721E-2</v>
      </c>
      <c r="M3146">
        <f t="shared" si="494"/>
        <v>0</v>
      </c>
      <c r="P3146" s="16">
        <f t="shared" si="492"/>
        <v>0.12006858749031238</v>
      </c>
    </row>
    <row r="3147" spans="1:16" x14ac:dyDescent="0.3">
      <c r="A3147">
        <v>3146</v>
      </c>
      <c r="B3147" s="23" t="s">
        <v>3153</v>
      </c>
      <c r="C3147" s="24">
        <v>28.074999999999999</v>
      </c>
      <c r="D3147" s="24">
        <v>1.06E-3</v>
      </c>
      <c r="E3147" s="9">
        <f t="shared" si="495"/>
        <v>7.9747235442065682E-3</v>
      </c>
      <c r="F3147">
        <f t="shared" si="496"/>
        <v>1.0080066063478386</v>
      </c>
      <c r="G3147">
        <f t="shared" si="497"/>
        <v>28.070040521433505</v>
      </c>
      <c r="H3147">
        <f t="shared" si="489"/>
        <v>1.3698505730613087E-2</v>
      </c>
      <c r="I3147" t="str">
        <f t="shared" si="498"/>
        <v>2012</v>
      </c>
      <c r="J3147">
        <f t="shared" si="490"/>
        <v>2.8286678605108513</v>
      </c>
      <c r="K3147">
        <f t="shared" si="491"/>
        <v>-2.8286678605108513</v>
      </c>
      <c r="L3147">
        <f t="shared" si="493"/>
        <v>-0.31922115789239314</v>
      </c>
      <c r="M3147">
        <f t="shared" si="494"/>
        <v>0</v>
      </c>
      <c r="P3147" s="16">
        <f t="shared" si="492"/>
        <v>0.1007717768825791</v>
      </c>
    </row>
    <row r="3148" spans="1:16" x14ac:dyDescent="0.3">
      <c r="A3148">
        <v>3147</v>
      </c>
      <c r="B3148" s="23" t="s">
        <v>3154</v>
      </c>
      <c r="C3148" s="24">
        <v>28.067</v>
      </c>
      <c r="D3148" s="24">
        <v>1.09E-3</v>
      </c>
      <c r="E3148" s="9">
        <f t="shared" si="495"/>
        <v>-2.8499163029978774E-4</v>
      </c>
      <c r="F3148">
        <f t="shared" si="496"/>
        <v>0.99971504897595731</v>
      </c>
      <c r="G3148">
        <f t="shared" si="497"/>
        <v>28.061901624783104</v>
      </c>
      <c r="H3148">
        <f t="shared" si="489"/>
        <v>1.3689659661572691E-2</v>
      </c>
      <c r="I3148" t="str">
        <f t="shared" si="498"/>
        <v>2012</v>
      </c>
      <c r="J3148">
        <f t="shared" si="490"/>
        <v>2.826021553328729</v>
      </c>
      <c r="K3148">
        <f t="shared" si="491"/>
        <v>-2.826021553328729</v>
      </c>
      <c r="L3148">
        <f t="shared" si="493"/>
        <v>-0.31108226124199234</v>
      </c>
      <c r="M3148">
        <f t="shared" si="494"/>
        <v>0</v>
      </c>
      <c r="P3148" s="16">
        <f t="shared" si="492"/>
        <v>0.10070670160260645</v>
      </c>
    </row>
    <row r="3149" spans="1:16" x14ac:dyDescent="0.3">
      <c r="A3149">
        <v>3148</v>
      </c>
      <c r="B3149" s="23" t="s">
        <v>3155</v>
      </c>
      <c r="C3149" s="24">
        <v>28.09</v>
      </c>
      <c r="D3149" s="24">
        <v>1.1899999999999999E-3</v>
      </c>
      <c r="E3149" s="9">
        <f t="shared" si="495"/>
        <v>8.1913212194535787E-4</v>
      </c>
      <c r="F3149">
        <f t="shared" si="496"/>
        <v>1.0008194677022839</v>
      </c>
      <c r="G3149">
        <f t="shared" si="497"/>
        <v>28.084429369105823</v>
      </c>
      <c r="H3149">
        <f t="shared" si="489"/>
        <v>1.3681209456071104E-2</v>
      </c>
      <c r="I3149" t="str">
        <f t="shared" si="498"/>
        <v>2012</v>
      </c>
      <c r="J3149">
        <f t="shared" si="490"/>
        <v>2.8265444316468238</v>
      </c>
      <c r="K3149">
        <f t="shared" si="491"/>
        <v>-2.8265444316468238</v>
      </c>
      <c r="L3149">
        <f t="shared" si="493"/>
        <v>-0.33361000556471154</v>
      </c>
      <c r="M3149">
        <f t="shared" si="494"/>
        <v>0</v>
      </c>
      <c r="P3149" s="16">
        <f t="shared" si="492"/>
        <v>0.10064453845575207</v>
      </c>
    </row>
    <row r="3150" spans="1:16" x14ac:dyDescent="0.3">
      <c r="A3150">
        <v>3149</v>
      </c>
      <c r="B3150" s="23" t="s">
        <v>3156</v>
      </c>
      <c r="C3150" s="24">
        <v>28.055</v>
      </c>
      <c r="D3150" s="24">
        <v>1.0399999999999999E-3</v>
      </c>
      <c r="E3150" s="9">
        <f t="shared" si="495"/>
        <v>-1.246771913217012E-3</v>
      </c>
      <c r="F3150">
        <f t="shared" si="496"/>
        <v>0.99875400498398004</v>
      </c>
      <c r="G3150">
        <f t="shared" si="497"/>
        <v>28.050137554757431</v>
      </c>
      <c r="H3150">
        <f t="shared" si="489"/>
        <v>1.2690884661563049E-2</v>
      </c>
      <c r="I3150" t="str">
        <f t="shared" si="498"/>
        <v>2012</v>
      </c>
      <c r="J3150">
        <f t="shared" si="490"/>
        <v>2.6187413943816362</v>
      </c>
      <c r="K3150">
        <f t="shared" si="491"/>
        <v>-2.6187413943816362</v>
      </c>
      <c r="L3150">
        <f t="shared" si="493"/>
        <v>-0.29931819121631875</v>
      </c>
      <c r="M3150">
        <f t="shared" si="494"/>
        <v>0</v>
      </c>
      <c r="P3150" s="16">
        <f t="shared" si="492"/>
        <v>9.3359306679673862E-2</v>
      </c>
    </row>
    <row r="3151" spans="1:16" x14ac:dyDescent="0.3">
      <c r="A3151">
        <v>3150</v>
      </c>
      <c r="B3151" s="23" t="s">
        <v>3157</v>
      </c>
      <c r="C3151" s="24">
        <v>27.76</v>
      </c>
      <c r="D3151" s="24">
        <v>1.1200000000000001E-3</v>
      </c>
      <c r="E3151" s="9">
        <f t="shared" si="495"/>
        <v>-1.0570733564331455E-2</v>
      </c>
      <c r="F3151">
        <f t="shared" si="496"/>
        <v>0.98948494029584755</v>
      </c>
      <c r="G3151">
        <f t="shared" si="497"/>
        <v>27.754818616944132</v>
      </c>
      <c r="H3151">
        <f t="shared" si="489"/>
        <v>1.2815998825762915E-2</v>
      </c>
      <c r="I3151" t="str">
        <f t="shared" si="498"/>
        <v>2012</v>
      </c>
      <c r="J3151">
        <f t="shared" si="490"/>
        <v>2.6167158987390393</v>
      </c>
      <c r="K3151">
        <f t="shared" si="491"/>
        <v>-2.6167158987390393</v>
      </c>
      <c r="L3151">
        <f t="shared" si="493"/>
        <v>-3.9992534030197646E-3</v>
      </c>
      <c r="M3151">
        <f t="shared" si="494"/>
        <v>0</v>
      </c>
      <c r="P3151" s="16">
        <f t="shared" si="492"/>
        <v>9.4279697333044421E-2</v>
      </c>
    </row>
    <row r="3152" spans="1:16" x14ac:dyDescent="0.3">
      <c r="A3152">
        <v>3151</v>
      </c>
      <c r="B3152" s="23" t="s">
        <v>3158</v>
      </c>
      <c r="C3152" s="24">
        <v>27.756</v>
      </c>
      <c r="D3152" s="24">
        <v>1.1200000000000001E-3</v>
      </c>
      <c r="E3152" s="9">
        <f t="shared" si="495"/>
        <v>-1.4410260130137131E-4</v>
      </c>
      <c r="F3152">
        <f t="shared" si="496"/>
        <v>0.99985590778097977</v>
      </c>
      <c r="G3152">
        <f t="shared" si="497"/>
        <v>27.750819363541112</v>
      </c>
      <c r="H3152">
        <f t="shared" si="489"/>
        <v>1.238883412020326E-2</v>
      </c>
      <c r="I3152" t="str">
        <f t="shared" si="498"/>
        <v>2012</v>
      </c>
      <c r="J3152">
        <f t="shared" si="490"/>
        <v>2.5291347525665255</v>
      </c>
      <c r="K3152">
        <f t="shared" si="491"/>
        <v>-2.5291347525665255</v>
      </c>
      <c r="L3152">
        <f t="shared" si="493"/>
        <v>5.0195538731045986E-2</v>
      </c>
      <c r="M3152">
        <f t="shared" si="494"/>
        <v>0</v>
      </c>
      <c r="P3152" s="16">
        <f t="shared" si="492"/>
        <v>9.113730010758854E-2</v>
      </c>
    </row>
    <row r="3153" spans="1:16" x14ac:dyDescent="0.3">
      <c r="A3153">
        <v>3152</v>
      </c>
      <c r="B3153" s="23" t="s">
        <v>3159</v>
      </c>
      <c r="C3153" s="24">
        <v>27.805</v>
      </c>
      <c r="D3153" s="24">
        <v>8.5999999999999998E-4</v>
      </c>
      <c r="E3153" s="9">
        <f t="shared" si="495"/>
        <v>1.7638276022247862E-3</v>
      </c>
      <c r="F3153">
        <f t="shared" si="496"/>
        <v>1.0017653840611038</v>
      </c>
      <c r="G3153">
        <f t="shared" si="497"/>
        <v>27.801014902272158</v>
      </c>
      <c r="H3153">
        <f t="shared" si="489"/>
        <v>1.1237995614801778E-2</v>
      </c>
      <c r="I3153" t="str">
        <f t="shared" si="498"/>
        <v>2012</v>
      </c>
      <c r="J3153">
        <f t="shared" si="490"/>
        <v>2.2983450486257273</v>
      </c>
      <c r="K3153">
        <f t="shared" si="491"/>
        <v>-2.2983450486257273</v>
      </c>
      <c r="L3153">
        <f t="shared" si="493"/>
        <v>0.18997276861829704</v>
      </c>
      <c r="M3153">
        <f t="shared" si="494"/>
        <v>0</v>
      </c>
      <c r="P3153" s="16">
        <f t="shared" si="492"/>
        <v>8.2671264222008142E-2</v>
      </c>
    </row>
    <row r="3154" spans="1:16" x14ac:dyDescent="0.3">
      <c r="A3154">
        <v>3153</v>
      </c>
      <c r="B3154" s="23" t="s">
        <v>3160</v>
      </c>
      <c r="C3154" s="24">
        <v>28.204999999999998</v>
      </c>
      <c r="D3154" s="24">
        <v>8.1000000000000006E-4</v>
      </c>
      <c r="E3154" s="9">
        <f t="shared" si="495"/>
        <v>1.4283406552412026E-2</v>
      </c>
      <c r="F3154">
        <f t="shared" si="496"/>
        <v>1.01438590181622</v>
      </c>
      <c r="G3154">
        <f t="shared" si="497"/>
        <v>28.201192582006495</v>
      </c>
      <c r="H3154">
        <f t="shared" si="489"/>
        <v>1.1489965337962815E-2</v>
      </c>
      <c r="I3154" t="str">
        <f t="shared" si="498"/>
        <v>2012</v>
      </c>
      <c r="J3154">
        <f t="shared" si="490"/>
        <v>2.3837017402323442</v>
      </c>
      <c r="K3154">
        <f t="shared" si="491"/>
        <v>-2.3837017402323442</v>
      </c>
      <c r="L3154">
        <f t="shared" si="493"/>
        <v>-0.21020491111604045</v>
      </c>
      <c r="M3154">
        <f t="shared" si="494"/>
        <v>0</v>
      </c>
      <c r="P3154" s="16">
        <f t="shared" si="492"/>
        <v>8.4524855936526685E-2</v>
      </c>
    </row>
    <row r="3155" spans="1:16" x14ac:dyDescent="0.3">
      <c r="A3155">
        <v>3154</v>
      </c>
      <c r="B3155" s="23" t="s">
        <v>3161</v>
      </c>
      <c r="C3155" s="24">
        <v>27.995000000000001</v>
      </c>
      <c r="D3155" s="24">
        <v>8.5999999999999998E-4</v>
      </c>
      <c r="E3155" s="9">
        <f t="shared" si="495"/>
        <v>-7.4733443910827242E-3</v>
      </c>
      <c r="F3155">
        <f t="shared" si="496"/>
        <v>0.9925545116114165</v>
      </c>
      <c r="G3155">
        <f t="shared" si="497"/>
        <v>27.990987670890455</v>
      </c>
      <c r="H3155">
        <f t="shared" si="489"/>
        <v>1.1246243795108473E-2</v>
      </c>
      <c r="I3155" t="str">
        <f t="shared" si="498"/>
        <v>2012</v>
      </c>
      <c r="J3155">
        <f t="shared" si="490"/>
        <v>2.3157487458213706</v>
      </c>
      <c r="K3155">
        <f t="shared" si="491"/>
        <v>-2.3157487458213706</v>
      </c>
      <c r="L3155">
        <f t="shared" si="493"/>
        <v>0.58996258185035444</v>
      </c>
      <c r="M3155">
        <f t="shared" si="494"/>
        <v>0</v>
      </c>
      <c r="P3155" s="16">
        <f t="shared" si="492"/>
        <v>8.273194118940147E-2</v>
      </c>
    </row>
    <row r="3156" spans="1:16" x14ac:dyDescent="0.3">
      <c r="A3156">
        <v>3155</v>
      </c>
      <c r="B3156" s="23" t="s">
        <v>3162</v>
      </c>
      <c r="C3156" s="24">
        <v>28.585999999999999</v>
      </c>
      <c r="D3156" s="24">
        <v>1.06E-3</v>
      </c>
      <c r="E3156" s="9">
        <f t="shared" si="495"/>
        <v>2.0891164686066707E-2</v>
      </c>
      <c r="F3156">
        <f t="shared" si="496"/>
        <v>1.0211109126629754</v>
      </c>
      <c r="G3156">
        <f t="shared" si="497"/>
        <v>28.580950252740809</v>
      </c>
      <c r="H3156">
        <f t="shared" si="489"/>
        <v>1.1083334501071214E-2</v>
      </c>
      <c r="I3156" t="str">
        <f t="shared" si="498"/>
        <v>2012</v>
      </c>
      <c r="J3156">
        <f t="shared" si="490"/>
        <v>2.3303053131795521</v>
      </c>
      <c r="K3156">
        <f t="shared" si="491"/>
        <v>-2.3303053131795521</v>
      </c>
      <c r="L3156">
        <f t="shared" si="493"/>
        <v>0.8345583398064953</v>
      </c>
      <c r="M3156">
        <f t="shared" si="494"/>
        <v>0</v>
      </c>
      <c r="P3156" s="16">
        <f t="shared" si="492"/>
        <v>8.1533514196438742E-2</v>
      </c>
    </row>
    <row r="3157" spans="1:16" x14ac:dyDescent="0.3">
      <c r="A3157">
        <v>3156</v>
      </c>
      <c r="B3157" s="23" t="s">
        <v>3163</v>
      </c>
      <c r="C3157" s="24">
        <v>29.420999999999999</v>
      </c>
      <c r="D3157" s="24">
        <v>1.1200000000000001E-3</v>
      </c>
      <c r="E3157" s="9">
        <f t="shared" si="495"/>
        <v>2.87916175913695E-2</v>
      </c>
      <c r="F3157">
        <f t="shared" si="496"/>
        <v>1.0292101028475478</v>
      </c>
      <c r="G3157">
        <f t="shared" si="497"/>
        <v>29.415508592547305</v>
      </c>
      <c r="H3157">
        <f t="shared" si="489"/>
        <v>1.2100928887191666E-2</v>
      </c>
      <c r="I3157" t="str">
        <f t="shared" si="498"/>
        <v>2012</v>
      </c>
      <c r="J3157">
        <f t="shared" si="490"/>
        <v>2.6185495187795058</v>
      </c>
      <c r="K3157">
        <f t="shared" si="491"/>
        <v>-2.6185495187795058</v>
      </c>
      <c r="L3157">
        <f t="shared" si="493"/>
        <v>0.12827154522076967</v>
      </c>
      <c r="M3157">
        <f t="shared" si="494"/>
        <v>0</v>
      </c>
      <c r="P3157" s="16">
        <f t="shared" si="492"/>
        <v>8.9019352174075278E-2</v>
      </c>
    </row>
    <row r="3158" spans="1:16" x14ac:dyDescent="0.3">
      <c r="A3158">
        <v>3157</v>
      </c>
      <c r="B3158" s="23" t="s">
        <v>3164</v>
      </c>
      <c r="C3158" s="24">
        <v>29.548999999999999</v>
      </c>
      <c r="D3158" s="24">
        <v>1.06E-3</v>
      </c>
      <c r="E3158" s="9">
        <f t="shared" si="495"/>
        <v>4.3411972536499784E-3</v>
      </c>
      <c r="F3158">
        <f t="shared" si="496"/>
        <v>1.0043506339009551</v>
      </c>
      <c r="G3158">
        <f t="shared" si="497"/>
        <v>29.543780137768074</v>
      </c>
      <c r="H3158">
        <f t="shared" si="489"/>
        <v>1.2096173527239918E-2</v>
      </c>
      <c r="I3158" t="str">
        <f t="shared" si="498"/>
        <v>2012</v>
      </c>
      <c r="J3158">
        <f t="shared" si="490"/>
        <v>2.6289346574565831</v>
      </c>
      <c r="K3158">
        <f t="shared" si="491"/>
        <v>-2.6289346574565831</v>
      </c>
      <c r="L3158">
        <f t="shared" si="493"/>
        <v>0.81820972057997921</v>
      </c>
      <c r="M3158">
        <f t="shared" si="494"/>
        <v>0</v>
      </c>
      <c r="P3158" s="16">
        <f t="shared" si="492"/>
        <v>8.8984369813117276E-2</v>
      </c>
    </row>
    <row r="3159" spans="1:16" x14ac:dyDescent="0.3">
      <c r="A3159">
        <v>3158</v>
      </c>
      <c r="B3159" s="23" t="s">
        <v>3165</v>
      </c>
      <c r="C3159" s="24">
        <v>30.446999999999999</v>
      </c>
      <c r="D3159" s="24">
        <v>9.8999999999999999E-4</v>
      </c>
      <c r="E3159" s="9">
        <f t="shared" si="495"/>
        <v>2.993756480284784E-2</v>
      </c>
      <c r="F3159">
        <f t="shared" si="496"/>
        <v>1.0303901993299265</v>
      </c>
      <c r="G3159">
        <f t="shared" si="497"/>
        <v>30.441976659436992</v>
      </c>
      <c r="H3159">
        <f t="shared" si="489"/>
        <v>1.3048874590375284E-2</v>
      </c>
      <c r="I3159" t="str">
        <f t="shared" si="498"/>
        <v>2012</v>
      </c>
      <c r="J3159">
        <f t="shared" si="490"/>
        <v>2.9222113724128573</v>
      </c>
      <c r="K3159">
        <f t="shared" si="491"/>
        <v>-2.9222113724128573</v>
      </c>
      <c r="L3159">
        <f t="shared" si="493"/>
        <v>-7.9986801088939075E-2</v>
      </c>
      <c r="M3159">
        <f t="shared" si="494"/>
        <v>0</v>
      </c>
      <c r="P3159" s="16">
        <f t="shared" si="492"/>
        <v>9.5992826126386696E-2</v>
      </c>
    </row>
    <row r="3160" spans="1:16" x14ac:dyDescent="0.3">
      <c r="A3160">
        <v>3159</v>
      </c>
      <c r="B3160" s="23" t="s">
        <v>3166</v>
      </c>
      <c r="C3160" s="24">
        <v>30.606000000000002</v>
      </c>
      <c r="D3160" s="24">
        <v>9.8999999999999999E-4</v>
      </c>
      <c r="E3160" s="9">
        <f t="shared" si="495"/>
        <v>5.2086010340538468E-3</v>
      </c>
      <c r="F3160">
        <f t="shared" si="496"/>
        <v>1.005222189378264</v>
      </c>
      <c r="G3160">
        <f t="shared" si="497"/>
        <v>30.600950426601262</v>
      </c>
      <c r="H3160">
        <f t="shared" si="489"/>
        <v>1.3013040670488174E-2</v>
      </c>
      <c r="I3160" t="str">
        <f t="shared" si="498"/>
        <v>2012</v>
      </c>
      <c r="J3160">
        <f t="shared" si="490"/>
        <v>2.9294050312751114</v>
      </c>
      <c r="K3160">
        <f t="shared" si="491"/>
        <v>-2.9294050312751114</v>
      </c>
      <c r="L3160">
        <f t="shared" si="493"/>
        <v>-0.23896056825320855</v>
      </c>
      <c r="M3160">
        <f t="shared" si="494"/>
        <v>0</v>
      </c>
      <c r="P3160" s="16">
        <f t="shared" si="492"/>
        <v>9.5729217244461581E-2</v>
      </c>
    </row>
    <row r="3161" spans="1:16" x14ac:dyDescent="0.3">
      <c r="A3161">
        <v>3160</v>
      </c>
      <c r="B3161" s="23" t="s">
        <v>3167</v>
      </c>
      <c r="C3161" s="24">
        <v>31.039000000000001</v>
      </c>
      <c r="D3161" s="24">
        <v>1.06E-3</v>
      </c>
      <c r="E3161" s="9">
        <f t="shared" si="495"/>
        <v>1.4048410132365791E-2</v>
      </c>
      <c r="F3161">
        <f t="shared" si="496"/>
        <v>1.0141475527674313</v>
      </c>
      <c r="G3161">
        <f t="shared" si="497"/>
        <v>31.033516927685653</v>
      </c>
      <c r="H3161">
        <f t="shared" si="489"/>
        <v>1.3121255018843281E-2</v>
      </c>
      <c r="I3161" t="str">
        <f t="shared" si="498"/>
        <v>2012</v>
      </c>
      <c r="J3161">
        <f t="shared" si="490"/>
        <v>2.9955190964829752</v>
      </c>
      <c r="K3161">
        <f t="shared" si="491"/>
        <v>-2.9955190964829752</v>
      </c>
      <c r="L3161">
        <f t="shared" si="493"/>
        <v>-0.67152706933759987</v>
      </c>
      <c r="M3161">
        <f t="shared" si="494"/>
        <v>0</v>
      </c>
      <c r="P3161" s="16">
        <f t="shared" si="492"/>
        <v>9.6525285982350578E-2</v>
      </c>
    </row>
    <row r="3162" spans="1:16" x14ac:dyDescent="0.3">
      <c r="A3162">
        <v>3161</v>
      </c>
      <c r="B3162" s="23" t="s">
        <v>3168</v>
      </c>
      <c r="C3162" s="24">
        <v>30.869</v>
      </c>
      <c r="D3162" s="24">
        <v>1.06E-3</v>
      </c>
      <c r="E3162" s="9">
        <f t="shared" si="495"/>
        <v>-5.4920342217812737E-3</v>
      </c>
      <c r="F3162">
        <f t="shared" si="496"/>
        <v>0.99452301942717225</v>
      </c>
      <c r="G3162">
        <f t="shared" si="497"/>
        <v>30.863546958366197</v>
      </c>
      <c r="H3162">
        <f t="shared" si="489"/>
        <v>1.3043754962438706E-2</v>
      </c>
      <c r="I3162" t="str">
        <f t="shared" si="498"/>
        <v>2012</v>
      </c>
      <c r="J3162">
        <f t="shared" si="490"/>
        <v>2.9615167119268047</v>
      </c>
      <c r="K3162">
        <f t="shared" si="491"/>
        <v>-2.9615167119268047</v>
      </c>
      <c r="L3162">
        <f t="shared" si="493"/>
        <v>-0.50155710001814313</v>
      </c>
      <c r="M3162">
        <f t="shared" si="494"/>
        <v>0</v>
      </c>
      <c r="P3162" s="16">
        <f t="shared" si="492"/>
        <v>9.5955164062049736E-2</v>
      </c>
    </row>
    <row r="3163" spans="1:16" x14ac:dyDescent="0.3">
      <c r="A3163">
        <v>3162</v>
      </c>
      <c r="B3163" s="23" t="s">
        <v>3169</v>
      </c>
      <c r="C3163" s="24">
        <v>30.831</v>
      </c>
      <c r="D3163" s="24">
        <v>1.01E-3</v>
      </c>
      <c r="E3163" s="9">
        <f t="shared" si="495"/>
        <v>-1.2317667683832416E-3</v>
      </c>
      <c r="F3163">
        <f t="shared" si="496"/>
        <v>0.99876899154491561</v>
      </c>
      <c r="G3163">
        <f t="shared" si="497"/>
        <v>30.825810551790809</v>
      </c>
      <c r="H3163">
        <f t="shared" si="489"/>
        <v>1.3083768308827508E-2</v>
      </c>
      <c r="I3163" t="str">
        <f t="shared" si="498"/>
        <v>2012</v>
      </c>
      <c r="J3163">
        <f t="shared" si="490"/>
        <v>2.9669694231160335</v>
      </c>
      <c r="K3163">
        <f t="shared" si="491"/>
        <v>-2.9669694231160335</v>
      </c>
      <c r="L3163">
        <f t="shared" si="493"/>
        <v>-0.46382069344275578</v>
      </c>
      <c r="M3163">
        <f t="shared" si="494"/>
        <v>0</v>
      </c>
      <c r="P3163" s="16">
        <f t="shared" si="492"/>
        <v>9.6249518504345349E-2</v>
      </c>
    </row>
    <row r="3164" spans="1:16" x14ac:dyDescent="0.3">
      <c r="A3164">
        <v>3163</v>
      </c>
      <c r="B3164" s="23" t="s">
        <v>3170</v>
      </c>
      <c r="C3164" s="24">
        <v>30.367000000000001</v>
      </c>
      <c r="D3164" s="24">
        <v>9.8999999999999999E-4</v>
      </c>
      <c r="E3164" s="9">
        <f t="shared" si="495"/>
        <v>-1.516418482508065E-2</v>
      </c>
      <c r="F3164">
        <f t="shared" si="496"/>
        <v>0.98495021244850967</v>
      </c>
      <c r="G3164">
        <f t="shared" si="497"/>
        <v>30.361989858348053</v>
      </c>
      <c r="H3164">
        <f t="shared" si="489"/>
        <v>1.3552512490848901E-2</v>
      </c>
      <c r="I3164" t="str">
        <f t="shared" si="498"/>
        <v>2012</v>
      </c>
      <c r="J3164">
        <f t="shared" si="490"/>
        <v>3.0270233271837288</v>
      </c>
      <c r="K3164">
        <f t="shared" si="491"/>
        <v>-3.0270233271837288</v>
      </c>
      <c r="L3164">
        <f t="shared" si="493"/>
        <v>1.003252719098942</v>
      </c>
      <c r="M3164">
        <f t="shared" si="494"/>
        <v>0</v>
      </c>
      <c r="P3164" s="16">
        <f t="shared" si="492"/>
        <v>9.9697791261577878E-2</v>
      </c>
    </row>
    <row r="3165" spans="1:16" x14ac:dyDescent="0.3">
      <c r="A3165">
        <v>3164</v>
      </c>
      <c r="B3165" s="23" t="s">
        <v>3171</v>
      </c>
      <c r="C3165" s="24">
        <v>31.37</v>
      </c>
      <c r="D3165" s="24">
        <v>9.1E-4</v>
      </c>
      <c r="E3165" s="9">
        <f t="shared" si="495"/>
        <v>3.2495529716621785E-2</v>
      </c>
      <c r="F3165">
        <f t="shared" si="496"/>
        <v>1.0330292752000527</v>
      </c>
      <c r="G3165">
        <f t="shared" si="497"/>
        <v>31.365242577446995</v>
      </c>
      <c r="H3165">
        <f t="shared" si="489"/>
        <v>1.4300832099525521E-2</v>
      </c>
      <c r="I3165" t="str">
        <f t="shared" si="498"/>
        <v>2012</v>
      </c>
      <c r="J3165">
        <f t="shared" si="490"/>
        <v>3.2997092877334109</v>
      </c>
      <c r="K3165">
        <f t="shared" si="491"/>
        <v>-3.2997092877334109</v>
      </c>
      <c r="L3165">
        <f t="shared" si="493"/>
        <v>0.81487640103982883</v>
      </c>
      <c r="M3165">
        <f t="shared" si="494"/>
        <v>0</v>
      </c>
      <c r="P3165" s="16">
        <f t="shared" si="492"/>
        <v>0.10520273451052627</v>
      </c>
    </row>
    <row r="3166" spans="1:16" x14ac:dyDescent="0.3">
      <c r="A3166">
        <v>3165</v>
      </c>
      <c r="B3166" s="23" t="s">
        <v>6164</v>
      </c>
      <c r="C3166" s="24">
        <v>32.185000000000002</v>
      </c>
      <c r="D3166" s="24">
        <v>9.1E-4</v>
      </c>
      <c r="E3166" s="9">
        <f t="shared" si="495"/>
        <v>2.5648483301992535E-2</v>
      </c>
      <c r="F3166">
        <f t="shared" si="496"/>
        <v>1.0259802358941665</v>
      </c>
      <c r="G3166">
        <f t="shared" si="497"/>
        <v>32.180118978486824</v>
      </c>
      <c r="H3166">
        <f t="shared" si="489"/>
        <v>1.4547622165790556E-2</v>
      </c>
      <c r="I3166" t="str">
        <f t="shared" si="498"/>
        <v>2012</v>
      </c>
      <c r="J3166">
        <f t="shared" si="490"/>
        <v>3.4438591349525107</v>
      </c>
      <c r="K3166">
        <f t="shared" si="491"/>
        <v>-3.4438591349525107</v>
      </c>
      <c r="L3166">
        <f t="shared" si="493"/>
        <v>8.6180138439338805E-2</v>
      </c>
      <c r="M3166">
        <f t="shared" si="494"/>
        <v>0</v>
      </c>
      <c r="P3166" s="16">
        <f t="shared" si="492"/>
        <v>0.10701822256327929</v>
      </c>
    </row>
    <row r="3167" spans="1:16" x14ac:dyDescent="0.3">
      <c r="A3167">
        <v>3166</v>
      </c>
      <c r="B3167" s="23" t="s">
        <v>3172</v>
      </c>
      <c r="C3167" s="24">
        <v>32.347999999999999</v>
      </c>
      <c r="D3167" s="24">
        <v>1.01E-3</v>
      </c>
      <c r="E3167" s="9">
        <f t="shared" si="495"/>
        <v>5.0516897289963371E-3</v>
      </c>
      <c r="F3167">
        <f t="shared" si="496"/>
        <v>1.0050644710268757</v>
      </c>
      <c r="G3167">
        <f t="shared" si="497"/>
        <v>32.342555211615881</v>
      </c>
      <c r="H3167">
        <f t="shared" si="489"/>
        <v>1.4143240601149281E-2</v>
      </c>
      <c r="I3167" t="str">
        <f t="shared" si="498"/>
        <v>2012</v>
      </c>
      <c r="J3167">
        <f t="shared" si="490"/>
        <v>3.3650302945805564</v>
      </c>
      <c r="K3167">
        <f t="shared" si="491"/>
        <v>-3.3650302945805564</v>
      </c>
      <c r="L3167">
        <f t="shared" si="493"/>
        <v>-7.6256094689718168E-2</v>
      </c>
      <c r="M3167">
        <f t="shared" si="494"/>
        <v>0</v>
      </c>
      <c r="P3167" s="16">
        <f t="shared" si="492"/>
        <v>0.10404342738424081</v>
      </c>
    </row>
    <row r="3168" spans="1:16" x14ac:dyDescent="0.3">
      <c r="A3168">
        <v>3167</v>
      </c>
      <c r="B3168" s="23" t="s">
        <v>3173</v>
      </c>
      <c r="C3168" s="24">
        <v>32.271999999999998</v>
      </c>
      <c r="D3168" s="24">
        <v>1.06E-3</v>
      </c>
      <c r="E3168" s="9">
        <f t="shared" si="495"/>
        <v>-2.3522140217197337E-3</v>
      </c>
      <c r="F3168">
        <f t="shared" si="496"/>
        <v>0.9976505502658588</v>
      </c>
      <c r="G3168">
        <f t="shared" si="497"/>
        <v>32.266299116926163</v>
      </c>
      <c r="H3168">
        <f t="shared" si="489"/>
        <v>1.4174102137779575E-2</v>
      </c>
      <c r="I3168" t="str">
        <f t="shared" si="498"/>
        <v>2012</v>
      </c>
      <c r="J3168">
        <f t="shared" si="490"/>
        <v>3.3644217673190329</v>
      </c>
      <c r="K3168">
        <f t="shared" si="491"/>
        <v>-3.3644217673190329</v>
      </c>
      <c r="L3168">
        <f t="shared" si="493"/>
        <v>0.3469387020814807</v>
      </c>
      <c r="M3168">
        <f t="shared" si="494"/>
        <v>0</v>
      </c>
      <c r="P3168" s="16">
        <f t="shared" si="492"/>
        <v>0.10427045739355134</v>
      </c>
    </row>
    <row r="3169" spans="1:16" x14ac:dyDescent="0.3">
      <c r="A3169">
        <v>3168</v>
      </c>
      <c r="B3169" s="23" t="s">
        <v>3174</v>
      </c>
      <c r="C3169" s="24">
        <v>32.619</v>
      </c>
      <c r="D3169" s="24">
        <v>1.06E-3</v>
      </c>
      <c r="E3169" s="9">
        <f t="shared" si="495"/>
        <v>1.0694959471866246E-2</v>
      </c>
      <c r="F3169">
        <f t="shared" si="496"/>
        <v>1.0107523549826476</v>
      </c>
      <c r="G3169">
        <f t="shared" si="497"/>
        <v>32.613237819007644</v>
      </c>
      <c r="H3169">
        <f t="shared" ref="H3169:H3232" si="499">SQRT(_xlfn.VAR.S(E3140:E3169))</f>
        <v>1.4187998440162466E-2</v>
      </c>
      <c r="I3169" t="str">
        <f t="shared" si="498"/>
        <v>2012</v>
      </c>
      <c r="J3169">
        <f t="shared" ref="J3169:J3232" si="500">-K3169</f>
        <v>3.4039311730256903</v>
      </c>
      <c r="K3169">
        <f t="shared" ref="K3169:K3232" si="501">-G3169*$P$3*$R$3*H3169</f>
        <v>-3.4039311730256903</v>
      </c>
      <c r="L3169">
        <f t="shared" si="493"/>
        <v>0.61411305118198811</v>
      </c>
      <c r="M3169">
        <f t="shared" si="494"/>
        <v>0</v>
      </c>
      <c r="P3169" s="16">
        <f t="shared" ref="P3169:P3232" si="502">-K3169/G3169</f>
        <v>0.10437268424301654</v>
      </c>
    </row>
    <row r="3170" spans="1:16" x14ac:dyDescent="0.3">
      <c r="A3170">
        <v>3169</v>
      </c>
      <c r="B3170" s="23" t="s">
        <v>3175</v>
      </c>
      <c r="C3170" s="24">
        <v>33.633000000000003</v>
      </c>
      <c r="D3170" s="24">
        <v>1.06E-3</v>
      </c>
      <c r="E3170" s="9">
        <f t="shared" si="495"/>
        <v>3.0612787155844253E-2</v>
      </c>
      <c r="F3170">
        <f t="shared" si="496"/>
        <v>1.0310861767681414</v>
      </c>
      <c r="G3170">
        <f t="shared" si="497"/>
        <v>33.627058694830744</v>
      </c>
      <c r="H3170">
        <f t="shared" si="499"/>
        <v>1.4701890951098176E-2</v>
      </c>
      <c r="I3170" t="str">
        <f t="shared" si="498"/>
        <v>2012</v>
      </c>
      <c r="J3170">
        <f t="shared" si="500"/>
        <v>3.6368701864672861</v>
      </c>
      <c r="K3170">
        <f t="shared" si="501"/>
        <v>-3.6368701864672861</v>
      </c>
      <c r="L3170">
        <f t="shared" ref="L3170:L3233" si="503">+MIN(G3171-G3170,G3172-G3170,G3173-G3170,G3174-G3170,G3175-G3170,G3176-G3170,G3177-G3170,G3178-G3170,G3179-G3170,G3180-G3170)</f>
        <v>-0.3997078246411121</v>
      </c>
      <c r="M3170">
        <f t="shared" ref="M3170:M3233" si="504">+IF(L3170&lt;K3170,1,0)</f>
        <v>0</v>
      </c>
      <c r="P3170" s="16">
        <f t="shared" si="502"/>
        <v>0.10815308646147982</v>
      </c>
    </row>
    <row r="3171" spans="1:16" x14ac:dyDescent="0.3">
      <c r="A3171">
        <v>3170</v>
      </c>
      <c r="B3171" s="23" t="s">
        <v>3176</v>
      </c>
      <c r="C3171" s="24">
        <v>33.573999999999998</v>
      </c>
      <c r="D3171" s="24">
        <v>1.0399999999999999E-3</v>
      </c>
      <c r="E3171" s="9">
        <f t="shared" si="495"/>
        <v>-1.75576993934411E-3</v>
      </c>
      <c r="F3171">
        <f t="shared" si="496"/>
        <v>0.99824577052299812</v>
      </c>
      <c r="G3171">
        <f t="shared" si="497"/>
        <v>33.568181010993619</v>
      </c>
      <c r="H3171">
        <f t="shared" si="499"/>
        <v>1.4648165523040034E-2</v>
      </c>
      <c r="I3171" t="str">
        <f t="shared" si="498"/>
        <v>2012</v>
      </c>
      <c r="J3171">
        <f t="shared" si="500"/>
        <v>3.6172353623306299</v>
      </c>
      <c r="K3171">
        <f t="shared" si="501"/>
        <v>-3.6172353623306299</v>
      </c>
      <c r="L3171">
        <f t="shared" si="503"/>
        <v>-0.34083014080398755</v>
      </c>
      <c r="M3171">
        <f t="shared" si="504"/>
        <v>0</v>
      </c>
      <c r="P3171" s="16">
        <f t="shared" si="502"/>
        <v>0.10775786037217748</v>
      </c>
    </row>
    <row r="3172" spans="1:16" x14ac:dyDescent="0.3">
      <c r="A3172">
        <v>3171</v>
      </c>
      <c r="B3172" s="23" t="s">
        <v>3177</v>
      </c>
      <c r="C3172" s="24">
        <v>33.509</v>
      </c>
      <c r="D3172" s="24">
        <v>1.0199999999999999E-3</v>
      </c>
      <c r="E3172" s="9">
        <f t="shared" si="495"/>
        <v>-1.9378984345368542E-3</v>
      </c>
      <c r="F3172">
        <f t="shared" si="496"/>
        <v>0.99806397807827496</v>
      </c>
      <c r="G3172">
        <f t="shared" si="497"/>
        <v>33.503303954177611</v>
      </c>
      <c r="H3172">
        <f t="shared" si="499"/>
        <v>1.4252563599541001E-2</v>
      </c>
      <c r="I3172" t="str">
        <f t="shared" si="498"/>
        <v>2012</v>
      </c>
      <c r="J3172">
        <f t="shared" si="500"/>
        <v>3.5127427472205501</v>
      </c>
      <c r="K3172">
        <f t="shared" si="501"/>
        <v>-3.5127427472205501</v>
      </c>
      <c r="L3172">
        <f t="shared" si="503"/>
        <v>-0.27595308398797869</v>
      </c>
      <c r="M3172">
        <f t="shared" si="504"/>
        <v>0</v>
      </c>
      <c r="P3172" s="16">
        <f t="shared" si="502"/>
        <v>0.10484765180248849</v>
      </c>
    </row>
    <row r="3173" spans="1:16" x14ac:dyDescent="0.3">
      <c r="A3173">
        <v>3172</v>
      </c>
      <c r="B3173" s="23" t="s">
        <v>3178</v>
      </c>
      <c r="C3173" s="24">
        <v>33.232999999999997</v>
      </c>
      <c r="D3173" s="24">
        <v>1.0199999999999999E-3</v>
      </c>
      <c r="E3173" s="9">
        <f t="shared" si="495"/>
        <v>-8.2707013065749201E-3</v>
      </c>
      <c r="F3173">
        <f t="shared" si="496"/>
        <v>0.9917634068459219</v>
      </c>
      <c r="G3173">
        <f t="shared" si="497"/>
        <v>33.227350870189632</v>
      </c>
      <c r="H3173">
        <f t="shared" si="499"/>
        <v>1.366889201511611E-2</v>
      </c>
      <c r="I3173" t="str">
        <f t="shared" si="498"/>
        <v>2012</v>
      </c>
      <c r="J3173">
        <f t="shared" si="500"/>
        <v>3.3411405922993791</v>
      </c>
      <c r="K3173">
        <f t="shared" si="501"/>
        <v>-3.3411405922993791</v>
      </c>
      <c r="L3173">
        <f t="shared" si="503"/>
        <v>0.65232433347639329</v>
      </c>
      <c r="M3173">
        <f t="shared" si="504"/>
        <v>0</v>
      </c>
      <c r="P3173" s="16">
        <f t="shared" si="502"/>
        <v>0.10055392635279055</v>
      </c>
    </row>
    <row r="3174" spans="1:16" x14ac:dyDescent="0.3">
      <c r="A3174">
        <v>3173</v>
      </c>
      <c r="B3174" s="23" t="s">
        <v>3179</v>
      </c>
      <c r="C3174" s="24">
        <v>34.716000000000001</v>
      </c>
      <c r="D3174" s="24">
        <v>1.0199999999999999E-3</v>
      </c>
      <c r="E3174" s="9">
        <f t="shared" si="495"/>
        <v>4.3657317622887971E-2</v>
      </c>
      <c r="F3174">
        <f t="shared" si="496"/>
        <v>1.0446243192007945</v>
      </c>
      <c r="G3174">
        <f t="shared" si="497"/>
        <v>34.710098781617774</v>
      </c>
      <c r="H3174">
        <f t="shared" si="499"/>
        <v>1.4679016707770245E-2</v>
      </c>
      <c r="I3174" t="str">
        <f t="shared" si="498"/>
        <v>2012</v>
      </c>
      <c r="J3174">
        <f t="shared" si="500"/>
        <v>3.7481635687929162</v>
      </c>
      <c r="K3174">
        <f t="shared" si="501"/>
        <v>-3.7481635687929162</v>
      </c>
      <c r="L3174">
        <f t="shared" si="503"/>
        <v>-0.83308424955253457</v>
      </c>
      <c r="M3174">
        <f t="shared" si="504"/>
        <v>0</v>
      </c>
      <c r="P3174" s="16">
        <f t="shared" si="502"/>
        <v>0.10798481422870274</v>
      </c>
    </row>
    <row r="3175" spans="1:16" x14ac:dyDescent="0.3">
      <c r="A3175">
        <v>3174</v>
      </c>
      <c r="B3175" s="23" t="s">
        <v>3180</v>
      </c>
      <c r="C3175" s="24">
        <v>34.603000000000002</v>
      </c>
      <c r="D3175" s="24">
        <v>1.0399999999999999E-3</v>
      </c>
      <c r="E3175" s="9">
        <f t="shared" si="495"/>
        <v>-3.2602922746864348E-3</v>
      </c>
      <c r="F3175">
        <f t="shared" si="496"/>
        <v>0.99674501670699389</v>
      </c>
      <c r="G3175">
        <f t="shared" si="497"/>
        <v>34.597002666450592</v>
      </c>
      <c r="H3175">
        <f t="shared" si="499"/>
        <v>1.4722800357747371E-2</v>
      </c>
      <c r="I3175" t="str">
        <f t="shared" si="498"/>
        <v>2012</v>
      </c>
      <c r="J3175">
        <f t="shared" si="500"/>
        <v>3.7470942657501163</v>
      </c>
      <c r="K3175">
        <f t="shared" si="501"/>
        <v>-3.7470942657501163</v>
      </c>
      <c r="L3175">
        <f t="shared" si="503"/>
        <v>-0.71998813438535336</v>
      </c>
      <c r="M3175">
        <f t="shared" si="504"/>
        <v>0</v>
      </c>
      <c r="P3175" s="16">
        <f t="shared" si="502"/>
        <v>0.10830690455690108</v>
      </c>
    </row>
    <row r="3176" spans="1:16" x14ac:dyDescent="0.3">
      <c r="A3176">
        <v>3175</v>
      </c>
      <c r="B3176" s="23" t="s">
        <v>3181</v>
      </c>
      <c r="C3176" s="24">
        <v>34.298000000000002</v>
      </c>
      <c r="D3176" s="24">
        <v>1.06E-3</v>
      </c>
      <c r="E3176" s="9">
        <f t="shared" si="495"/>
        <v>-8.8533400733565946E-3</v>
      </c>
      <c r="F3176">
        <f t="shared" si="496"/>
        <v>0.9911857353408664</v>
      </c>
      <c r="G3176">
        <f t="shared" si="497"/>
        <v>34.291941221874495</v>
      </c>
      <c r="H3176">
        <f t="shared" si="499"/>
        <v>1.5004824366807673E-2</v>
      </c>
      <c r="I3176" t="str">
        <f t="shared" si="498"/>
        <v>2012</v>
      </c>
      <c r="J3176">
        <f t="shared" si="500"/>
        <v>3.7851989213699122</v>
      </c>
      <c r="K3176">
        <f t="shared" si="501"/>
        <v>-3.7851989213699122</v>
      </c>
      <c r="L3176">
        <f t="shared" si="503"/>
        <v>-0.41492668980925629</v>
      </c>
      <c r="M3176">
        <f t="shared" si="504"/>
        <v>0</v>
      </c>
      <c r="P3176" s="16">
        <f t="shared" si="502"/>
        <v>0.11038158781618845</v>
      </c>
    </row>
    <row r="3177" spans="1:16" x14ac:dyDescent="0.3">
      <c r="A3177">
        <v>3176</v>
      </c>
      <c r="B3177" s="23" t="s">
        <v>3182</v>
      </c>
      <c r="C3177" s="24">
        <v>34.643999999999998</v>
      </c>
      <c r="D3177" s="24">
        <v>1.0399999999999999E-3</v>
      </c>
      <c r="E3177" s="9">
        <f t="shared" si="495"/>
        <v>1.0037507034842836E-2</v>
      </c>
      <c r="F3177">
        <f t="shared" si="496"/>
        <v>1.0100880517814448</v>
      </c>
      <c r="G3177">
        <f t="shared" si="497"/>
        <v>34.637995560399801</v>
      </c>
      <c r="H3177">
        <f t="shared" si="499"/>
        <v>1.5014455533384539E-2</v>
      </c>
      <c r="I3177" t="str">
        <f t="shared" si="498"/>
        <v>2012</v>
      </c>
      <c r="J3177">
        <f t="shared" si="500"/>
        <v>3.8258510776126653</v>
      </c>
      <c r="K3177">
        <f t="shared" si="501"/>
        <v>-3.8258510776126653</v>
      </c>
      <c r="L3177">
        <f t="shared" si="503"/>
        <v>-0.76098102833456238</v>
      </c>
      <c r="M3177">
        <f t="shared" si="504"/>
        <v>0</v>
      </c>
      <c r="P3177" s="16">
        <f t="shared" si="502"/>
        <v>0.11045243859279789</v>
      </c>
    </row>
    <row r="3178" spans="1:16" x14ac:dyDescent="0.3">
      <c r="A3178">
        <v>3177</v>
      </c>
      <c r="B3178" s="23" t="s">
        <v>3183</v>
      </c>
      <c r="C3178" s="24">
        <v>34.518999999999998</v>
      </c>
      <c r="D3178" s="24">
        <v>1.1200000000000001E-3</v>
      </c>
      <c r="E3178" s="9">
        <f t="shared" si="495"/>
        <v>-3.6146533869615767E-3</v>
      </c>
      <c r="F3178">
        <f t="shared" si="496"/>
        <v>0.99639187160835929</v>
      </c>
      <c r="G3178">
        <f t="shared" si="497"/>
        <v>34.512557054693602</v>
      </c>
      <c r="H3178">
        <f t="shared" si="499"/>
        <v>1.5082379509116086E-2</v>
      </c>
      <c r="I3178" t="str">
        <f t="shared" si="498"/>
        <v>2012</v>
      </c>
      <c r="J3178">
        <f t="shared" si="500"/>
        <v>3.829241198268365</v>
      </c>
      <c r="K3178">
        <f t="shared" si="501"/>
        <v>-3.829241198268365</v>
      </c>
      <c r="L3178">
        <f t="shared" si="503"/>
        <v>-0.63554252262836286</v>
      </c>
      <c r="M3178">
        <f t="shared" si="504"/>
        <v>0</v>
      </c>
      <c r="P3178" s="16">
        <f t="shared" si="502"/>
        <v>0.11095211497079148</v>
      </c>
    </row>
    <row r="3179" spans="1:16" x14ac:dyDescent="0.3">
      <c r="A3179">
        <v>3178</v>
      </c>
      <c r="B3179" s="23" t="s">
        <v>3184</v>
      </c>
      <c r="C3179" s="24">
        <v>34.618000000000002</v>
      </c>
      <c r="D3179" s="24">
        <v>1.09E-3</v>
      </c>
      <c r="E3179" s="9">
        <f t="shared" si="495"/>
        <v>2.8638809223703134E-3</v>
      </c>
      <c r="F3179">
        <f t="shared" si="496"/>
        <v>1.00286798574698</v>
      </c>
      <c r="G3179">
        <f t="shared" si="497"/>
        <v>34.611711634543823</v>
      </c>
      <c r="H3179">
        <f t="shared" si="499"/>
        <v>1.5058566640276862E-2</v>
      </c>
      <c r="I3179" t="str">
        <f t="shared" si="498"/>
        <v>2012</v>
      </c>
      <c r="J3179">
        <f t="shared" si="500"/>
        <v>3.8341794278322294</v>
      </c>
      <c r="K3179">
        <f t="shared" si="501"/>
        <v>-3.8341794278322294</v>
      </c>
      <c r="L3179">
        <f t="shared" si="503"/>
        <v>-0.73469710247858444</v>
      </c>
      <c r="M3179">
        <f t="shared" si="504"/>
        <v>0</v>
      </c>
      <c r="P3179" s="16">
        <f t="shared" si="502"/>
        <v>0.11077693782718248</v>
      </c>
    </row>
    <row r="3180" spans="1:16" x14ac:dyDescent="0.3">
      <c r="A3180">
        <v>3179</v>
      </c>
      <c r="B3180" s="23" t="s">
        <v>3185</v>
      </c>
      <c r="C3180" s="24">
        <v>34.567</v>
      </c>
      <c r="D3180" s="24">
        <v>1.06E-3</v>
      </c>
      <c r="E3180" s="9">
        <f t="shared" si="495"/>
        <v>-1.4743082817876036E-3</v>
      </c>
      <c r="F3180">
        <f t="shared" si="496"/>
        <v>0.99852677797677503</v>
      </c>
      <c r="G3180">
        <f t="shared" si="497"/>
        <v>34.560893702738809</v>
      </c>
      <c r="H3180">
        <f t="shared" si="499"/>
        <v>1.506290213697887E-2</v>
      </c>
      <c r="I3180" t="str">
        <f t="shared" si="498"/>
        <v>2012</v>
      </c>
      <c r="J3180">
        <f t="shared" si="500"/>
        <v>3.8296522469134353</v>
      </c>
      <c r="K3180">
        <f t="shared" si="501"/>
        <v>-3.8296522469134353</v>
      </c>
      <c r="L3180">
        <f t="shared" si="503"/>
        <v>-0.68387917067357051</v>
      </c>
      <c r="M3180">
        <f t="shared" si="504"/>
        <v>0</v>
      </c>
      <c r="P3180" s="16">
        <f t="shared" si="502"/>
        <v>0.11080883150339225</v>
      </c>
    </row>
    <row r="3181" spans="1:16" x14ac:dyDescent="0.3">
      <c r="A3181">
        <v>3180</v>
      </c>
      <c r="B3181" s="23" t="s">
        <v>6166</v>
      </c>
      <c r="C3181" s="24">
        <v>34.482999999999997</v>
      </c>
      <c r="D3181" s="24">
        <v>1.065E-3</v>
      </c>
      <c r="E3181" s="9">
        <f t="shared" si="495"/>
        <v>-2.4330207512565012E-3</v>
      </c>
      <c r="F3181">
        <f t="shared" si="496"/>
        <v>0.99756993664477667</v>
      </c>
      <c r="G3181">
        <f t="shared" si="497"/>
        <v>34.476879810682867</v>
      </c>
      <c r="H3181">
        <f t="shared" si="499"/>
        <v>1.4807466633814829E-2</v>
      </c>
      <c r="I3181" t="str">
        <f t="shared" si="498"/>
        <v>2012</v>
      </c>
      <c r="J3181">
        <f t="shared" si="500"/>
        <v>3.7555576952220515</v>
      </c>
      <c r="K3181">
        <f t="shared" si="501"/>
        <v>-3.7555576952220515</v>
      </c>
      <c r="L3181">
        <f t="shared" si="503"/>
        <v>-0.59986527861762795</v>
      </c>
      <c r="M3181">
        <f t="shared" si="504"/>
        <v>0</v>
      </c>
      <c r="P3181" s="16">
        <f t="shared" si="502"/>
        <v>0.10892974410225979</v>
      </c>
    </row>
    <row r="3182" spans="1:16" x14ac:dyDescent="0.3">
      <c r="A3182">
        <v>3181</v>
      </c>
      <c r="B3182" s="23" t="s">
        <v>3186</v>
      </c>
      <c r="C3182" s="24">
        <v>33.920999999999999</v>
      </c>
      <c r="D3182" s="24">
        <v>1.1200000000000001E-3</v>
      </c>
      <c r="E3182" s="9">
        <f t="shared" si="495"/>
        <v>-1.6432157349945308E-2</v>
      </c>
      <c r="F3182">
        <f t="shared" si="496"/>
        <v>0.98370211408520147</v>
      </c>
      <c r="G3182">
        <f t="shared" si="497"/>
        <v>33.914668670942426</v>
      </c>
      <c r="H3182">
        <f t="shared" si="499"/>
        <v>1.5374873908156419E-2</v>
      </c>
      <c r="I3182" t="str">
        <f t="shared" si="498"/>
        <v>2012</v>
      </c>
      <c r="J3182">
        <f t="shared" si="500"/>
        <v>3.8358786714465625</v>
      </c>
      <c r="K3182">
        <f t="shared" si="501"/>
        <v>-3.8358786714465625</v>
      </c>
      <c r="L3182">
        <f t="shared" si="503"/>
        <v>-3.7654138877186938E-2</v>
      </c>
      <c r="M3182">
        <f t="shared" si="504"/>
        <v>0</v>
      </c>
      <c r="P3182" s="16">
        <f t="shared" si="502"/>
        <v>0.11310382267520382</v>
      </c>
    </row>
    <row r="3183" spans="1:16" x14ac:dyDescent="0.3">
      <c r="A3183">
        <v>3182</v>
      </c>
      <c r="B3183" s="23" t="s">
        <v>3187</v>
      </c>
      <c r="C3183" s="24">
        <v>33.886000000000003</v>
      </c>
      <c r="D3183" s="24">
        <v>1.1200000000000001E-3</v>
      </c>
      <c r="E3183" s="9">
        <f t="shared" si="495"/>
        <v>-1.0323418853031647E-3</v>
      </c>
      <c r="F3183">
        <f t="shared" si="496"/>
        <v>0.99896819079626198</v>
      </c>
      <c r="G3183">
        <f t="shared" si="497"/>
        <v>33.879675203666025</v>
      </c>
      <c r="H3183">
        <f t="shared" si="499"/>
        <v>1.5414167806271155E-2</v>
      </c>
      <c r="I3183" t="str">
        <f t="shared" si="498"/>
        <v>2012</v>
      </c>
      <c r="J3183">
        <f t="shared" si="500"/>
        <v>3.84171409941901</v>
      </c>
      <c r="K3183">
        <f t="shared" si="501"/>
        <v>-3.84171409941901</v>
      </c>
      <c r="L3183">
        <f t="shared" si="503"/>
        <v>-2.6606716007862019E-3</v>
      </c>
      <c r="M3183">
        <f t="shared" si="504"/>
        <v>0</v>
      </c>
      <c r="P3183" s="16">
        <f t="shared" si="502"/>
        <v>0.11339288456352464</v>
      </c>
    </row>
    <row r="3184" spans="1:16" x14ac:dyDescent="0.3">
      <c r="A3184">
        <v>3183</v>
      </c>
      <c r="B3184" s="23" t="s">
        <v>3188</v>
      </c>
      <c r="C3184" s="24">
        <v>33.883000000000003</v>
      </c>
      <c r="D3184" s="24">
        <v>1.06E-3</v>
      </c>
      <c r="E3184" s="9">
        <f t="shared" si="495"/>
        <v>-8.853605636672736E-5</v>
      </c>
      <c r="F3184">
        <f t="shared" si="496"/>
        <v>0.99991146786283425</v>
      </c>
      <c r="G3184">
        <f t="shared" si="497"/>
        <v>33.877014532065239</v>
      </c>
      <c r="H3184">
        <f t="shared" si="499"/>
        <v>1.5390225557342745E-2</v>
      </c>
      <c r="I3184" t="str">
        <f t="shared" si="498"/>
        <v>2012</v>
      </c>
      <c r="J3184">
        <f t="shared" si="500"/>
        <v>3.8354456763397029</v>
      </c>
      <c r="K3184">
        <f t="shared" si="501"/>
        <v>-3.8354456763397029</v>
      </c>
      <c r="L3184">
        <f t="shared" si="503"/>
        <v>6.8214288498914755E-2</v>
      </c>
      <c r="M3184">
        <f t="shared" si="504"/>
        <v>0</v>
      </c>
      <c r="P3184" s="16">
        <f t="shared" si="502"/>
        <v>0.11321675564738388</v>
      </c>
    </row>
    <row r="3185" spans="1:16" x14ac:dyDescent="0.3">
      <c r="A3185">
        <v>3184</v>
      </c>
      <c r="B3185" s="23" t="s">
        <v>3189</v>
      </c>
      <c r="C3185" s="24">
        <v>34.594999999999999</v>
      </c>
      <c r="D3185" s="24">
        <v>9.3999999999999997E-4</v>
      </c>
      <c r="E3185" s="9">
        <f t="shared" si="495"/>
        <v>2.0795749271226519E-2</v>
      </c>
      <c r="F3185">
        <f t="shared" si="496"/>
        <v>1.0210134875896466</v>
      </c>
      <c r="G3185">
        <f t="shared" si="497"/>
        <v>34.589580541202025</v>
      </c>
      <c r="H3185">
        <f t="shared" si="499"/>
        <v>1.5395054119448484E-2</v>
      </c>
      <c r="I3185" t="str">
        <f t="shared" si="498"/>
        <v>2012</v>
      </c>
      <c r="J3185">
        <f t="shared" si="500"/>
        <v>3.9173487399259073</v>
      </c>
      <c r="K3185">
        <f t="shared" si="501"/>
        <v>-3.9173487399259073</v>
      </c>
      <c r="L3185">
        <f t="shared" si="503"/>
        <v>-0.64435172063787149</v>
      </c>
      <c r="M3185">
        <f t="shared" si="504"/>
        <v>0</v>
      </c>
      <c r="P3185" s="16">
        <f t="shared" si="502"/>
        <v>0.11325227651314487</v>
      </c>
    </row>
    <row r="3186" spans="1:16" x14ac:dyDescent="0.3">
      <c r="A3186">
        <v>3185</v>
      </c>
      <c r="B3186" s="23" t="s">
        <v>3190</v>
      </c>
      <c r="C3186" s="24">
        <v>34.517000000000003</v>
      </c>
      <c r="D3186" s="24">
        <v>9.3999999999999997E-4</v>
      </c>
      <c r="E3186" s="9">
        <f t="shared" si="495"/>
        <v>-2.2572066534719271E-3</v>
      </c>
      <c r="F3186">
        <f t="shared" si="496"/>
        <v>0.99774533892180961</v>
      </c>
      <c r="G3186">
        <f t="shared" si="497"/>
        <v>34.511592760244845</v>
      </c>
      <c r="H3186">
        <f t="shared" si="499"/>
        <v>1.52572091672069E-2</v>
      </c>
      <c r="I3186" t="str">
        <f t="shared" si="498"/>
        <v>2012</v>
      </c>
      <c r="J3186">
        <f t="shared" si="500"/>
        <v>3.8735201896880618</v>
      </c>
      <c r="K3186">
        <f t="shared" si="501"/>
        <v>-3.8735201896880618</v>
      </c>
      <c r="L3186">
        <f t="shared" si="503"/>
        <v>-0.88430988427553103</v>
      </c>
      <c r="M3186">
        <f t="shared" si="504"/>
        <v>0</v>
      </c>
      <c r="P3186" s="16">
        <f t="shared" si="502"/>
        <v>0.11223823300760868</v>
      </c>
    </row>
    <row r="3187" spans="1:16" x14ac:dyDescent="0.3">
      <c r="A3187">
        <v>3186</v>
      </c>
      <c r="B3187" s="23" t="s">
        <v>3191</v>
      </c>
      <c r="C3187" s="24">
        <v>34.881</v>
      </c>
      <c r="D3187" s="24">
        <v>8.5999999999999998E-4</v>
      </c>
      <c r="E3187" s="9">
        <f t="shared" si="495"/>
        <v>1.0490312057278278E-2</v>
      </c>
      <c r="F3187">
        <f t="shared" si="496"/>
        <v>1.0105455282904074</v>
      </c>
      <c r="G3187">
        <f t="shared" si="497"/>
        <v>34.876000748288263</v>
      </c>
      <c r="H3187">
        <f t="shared" si="499"/>
        <v>1.4681262131573699E-2</v>
      </c>
      <c r="I3187" t="str">
        <f t="shared" si="498"/>
        <v>2012</v>
      </c>
      <c r="J3187">
        <f t="shared" si="500"/>
        <v>3.7666545523541703</v>
      </c>
      <c r="K3187">
        <f t="shared" si="501"/>
        <v>-3.7666545523541703</v>
      </c>
      <c r="L3187">
        <f t="shared" si="503"/>
        <v>-2.1751054851617582</v>
      </c>
      <c r="M3187">
        <f t="shared" si="504"/>
        <v>0</v>
      </c>
      <c r="P3187" s="16">
        <f t="shared" si="502"/>
        <v>0.10800133247901253</v>
      </c>
    </row>
    <row r="3188" spans="1:16" x14ac:dyDescent="0.3">
      <c r="A3188">
        <v>3187</v>
      </c>
      <c r="B3188" s="23" t="s">
        <v>3192</v>
      </c>
      <c r="C3188" s="24">
        <v>34.603999999999999</v>
      </c>
      <c r="D3188" s="24">
        <v>9.1E-4</v>
      </c>
      <c r="E3188" s="9">
        <f t="shared" si="495"/>
        <v>-7.972986036453026E-3</v>
      </c>
      <c r="F3188">
        <f t="shared" si="496"/>
        <v>0.99205871391301848</v>
      </c>
      <c r="G3188">
        <f t="shared" si="497"/>
        <v>34.598752124640605</v>
      </c>
      <c r="H3188">
        <f t="shared" si="499"/>
        <v>1.4890479066341897E-2</v>
      </c>
      <c r="I3188" t="str">
        <f t="shared" si="498"/>
        <v>2012</v>
      </c>
      <c r="J3188">
        <f t="shared" si="500"/>
        <v>3.7899617458689776</v>
      </c>
      <c r="K3188">
        <f t="shared" si="501"/>
        <v>-3.7899617458689776</v>
      </c>
      <c r="L3188">
        <f t="shared" si="503"/>
        <v>-1.8978568615141</v>
      </c>
      <c r="M3188">
        <f t="shared" si="504"/>
        <v>0</v>
      </c>
      <c r="P3188" s="16">
        <f t="shared" si="502"/>
        <v>0.10954041730221349</v>
      </c>
    </row>
    <row r="3189" spans="1:16" x14ac:dyDescent="0.3">
      <c r="A3189">
        <v>3188</v>
      </c>
      <c r="B3189" s="23" t="s">
        <v>3193</v>
      </c>
      <c r="C3189" s="24">
        <v>34.631</v>
      </c>
      <c r="D3189" s="24">
        <v>9.1E-4</v>
      </c>
      <c r="E3189" s="9">
        <f t="shared" si="495"/>
        <v>7.7995237578499643E-4</v>
      </c>
      <c r="F3189">
        <f t="shared" si="496"/>
        <v>1.0007802566177322</v>
      </c>
      <c r="G3189">
        <f t="shared" si="497"/>
        <v>34.625748029951126</v>
      </c>
      <c r="H3189">
        <f t="shared" si="499"/>
        <v>1.4158032248076104E-2</v>
      </c>
      <c r="I3189" t="str">
        <f t="shared" si="498"/>
        <v>2012</v>
      </c>
      <c r="J3189">
        <f t="shared" si="500"/>
        <v>3.6063492450386634</v>
      </c>
      <c r="K3189">
        <f t="shared" si="501"/>
        <v>-3.6063492450386634</v>
      </c>
      <c r="L3189">
        <f t="shared" si="503"/>
        <v>-1.9248527668246211</v>
      </c>
      <c r="M3189">
        <f t="shared" si="504"/>
        <v>0</v>
      </c>
      <c r="P3189" s="16">
        <f t="shared" si="502"/>
        <v>0.10415224075214741</v>
      </c>
    </row>
    <row r="3190" spans="1:16" x14ac:dyDescent="0.3">
      <c r="A3190">
        <v>3189</v>
      </c>
      <c r="B3190" s="23" t="s">
        <v>3194</v>
      </c>
      <c r="C3190" s="24">
        <v>35.040999999999997</v>
      </c>
      <c r="D3190" s="24">
        <v>1.0399999999999999E-3</v>
      </c>
      <c r="E3190" s="9">
        <f t="shared" si="495"/>
        <v>1.1769569779839164E-2</v>
      </c>
      <c r="F3190">
        <f t="shared" si="496"/>
        <v>1.0118391036932228</v>
      </c>
      <c r="G3190">
        <f t="shared" si="497"/>
        <v>35.034926753029943</v>
      </c>
      <c r="H3190">
        <f t="shared" si="499"/>
        <v>1.4223201879190387E-2</v>
      </c>
      <c r="I3190" t="str">
        <f t="shared" si="498"/>
        <v>2012</v>
      </c>
      <c r="J3190">
        <f t="shared" si="500"/>
        <v>3.6657623707754214</v>
      </c>
      <c r="K3190">
        <f t="shared" si="501"/>
        <v>-3.6657623707754214</v>
      </c>
      <c r="L3190">
        <f t="shared" si="503"/>
        <v>-2.3340314899034382</v>
      </c>
      <c r="M3190">
        <f t="shared" si="504"/>
        <v>0</v>
      </c>
      <c r="P3190" s="16">
        <f t="shared" si="502"/>
        <v>0.10463165505143787</v>
      </c>
    </row>
    <row r="3191" spans="1:16" x14ac:dyDescent="0.3">
      <c r="A3191">
        <v>3190</v>
      </c>
      <c r="B3191" s="23" t="s">
        <v>3195</v>
      </c>
      <c r="C3191" s="24">
        <v>34.515999999999998</v>
      </c>
      <c r="D3191" s="24">
        <v>1.01E-3</v>
      </c>
      <c r="E3191" s="9">
        <f t="shared" si="495"/>
        <v>-1.5095819827690754E-2</v>
      </c>
      <c r="F3191">
        <f t="shared" si="496"/>
        <v>0.98501755086898213</v>
      </c>
      <c r="G3191">
        <f t="shared" si="497"/>
        <v>34.510190295663833</v>
      </c>
      <c r="H3191">
        <f t="shared" si="499"/>
        <v>1.4541051148497845E-2</v>
      </c>
      <c r="I3191" t="str">
        <f t="shared" si="498"/>
        <v>2012</v>
      </c>
      <c r="J3191">
        <f t="shared" si="500"/>
        <v>3.6915510351041179</v>
      </c>
      <c r="K3191">
        <f t="shared" si="501"/>
        <v>-3.6915510351041179</v>
      </c>
      <c r="L3191">
        <f t="shared" si="503"/>
        <v>-2.4423215651513246</v>
      </c>
      <c r="M3191">
        <f t="shared" si="504"/>
        <v>0</v>
      </c>
      <c r="P3191" s="16">
        <f t="shared" si="502"/>
        <v>0.10696988348881858</v>
      </c>
    </row>
    <row r="3192" spans="1:16" x14ac:dyDescent="0.3">
      <c r="A3192">
        <v>3191</v>
      </c>
      <c r="B3192" s="23" t="s">
        <v>3196</v>
      </c>
      <c r="C3192" s="24">
        <v>33.981999999999999</v>
      </c>
      <c r="D3192" s="24">
        <v>1.01E-3</v>
      </c>
      <c r="E3192" s="9">
        <f t="shared" si="495"/>
        <v>-1.5592011982494132E-2</v>
      </c>
      <c r="F3192">
        <f t="shared" si="496"/>
        <v>0.98452891412678178</v>
      </c>
      <c r="G3192">
        <f t="shared" si="497"/>
        <v>33.976280178098513</v>
      </c>
      <c r="H3192">
        <f t="shared" si="499"/>
        <v>1.4870549854392325E-2</v>
      </c>
      <c r="I3192" t="str">
        <f t="shared" si="498"/>
        <v>2012</v>
      </c>
      <c r="J3192">
        <f t="shared" si="500"/>
        <v>3.7167947355056898</v>
      </c>
      <c r="K3192">
        <f t="shared" si="501"/>
        <v>-3.7167947355056898</v>
      </c>
      <c r="L3192">
        <f t="shared" si="503"/>
        <v>-1.9084114475860048</v>
      </c>
      <c r="M3192">
        <f t="shared" si="504"/>
        <v>0</v>
      </c>
      <c r="P3192" s="16">
        <f t="shared" si="502"/>
        <v>0.10939380991747227</v>
      </c>
    </row>
    <row r="3193" spans="1:16" x14ac:dyDescent="0.3">
      <c r="A3193">
        <v>3192</v>
      </c>
      <c r="B3193" s="23" t="s">
        <v>3197</v>
      </c>
      <c r="C3193" s="24">
        <v>33.951000000000001</v>
      </c>
      <c r="D3193" s="24">
        <v>1.0199999999999999E-3</v>
      </c>
      <c r="E3193" s="9">
        <f t="shared" si="495"/>
        <v>-9.1266401165266461E-4</v>
      </c>
      <c r="F3193">
        <f t="shared" si="496"/>
        <v>0.99908775233947389</v>
      </c>
      <c r="G3193">
        <f t="shared" si="497"/>
        <v>33.945228820564154</v>
      </c>
      <c r="H3193">
        <f t="shared" si="499"/>
        <v>1.486738239601678E-2</v>
      </c>
      <c r="I3193" t="str">
        <f t="shared" si="498"/>
        <v>2012</v>
      </c>
      <c r="J3193">
        <f t="shared" si="500"/>
        <v>3.712606947642008</v>
      </c>
      <c r="K3193">
        <f t="shared" si="501"/>
        <v>-3.712606947642008</v>
      </c>
      <c r="L3193">
        <f t="shared" si="503"/>
        <v>-2.1828406715027242</v>
      </c>
      <c r="M3193">
        <f t="shared" si="504"/>
        <v>0</v>
      </c>
      <c r="P3193" s="16">
        <f t="shared" si="502"/>
        <v>0.10937050880602391</v>
      </c>
    </row>
    <row r="3194" spans="1:16" x14ac:dyDescent="0.3">
      <c r="A3194">
        <v>3193</v>
      </c>
      <c r="B3194" s="23" t="s">
        <v>3198</v>
      </c>
      <c r="C3194" s="24">
        <v>34.073</v>
      </c>
      <c r="D3194" s="24">
        <v>1.0199999999999999E-3</v>
      </c>
      <c r="E3194" s="9">
        <f t="shared" si="495"/>
        <v>3.5869731508918422E-3</v>
      </c>
      <c r="F3194">
        <f t="shared" si="496"/>
        <v>1.0035934140378782</v>
      </c>
      <c r="G3194">
        <f t="shared" si="497"/>
        <v>34.06720808232695</v>
      </c>
      <c r="H3194">
        <f t="shared" si="499"/>
        <v>1.4456619908891803E-2</v>
      </c>
      <c r="I3194" t="str">
        <f t="shared" si="498"/>
        <v>2012</v>
      </c>
      <c r="J3194">
        <f t="shared" si="500"/>
        <v>3.6230057779743374</v>
      </c>
      <c r="K3194">
        <f t="shared" si="501"/>
        <v>-3.6230057779743374</v>
      </c>
      <c r="L3194">
        <f t="shared" si="503"/>
        <v>-2.4781052652394244</v>
      </c>
      <c r="M3194">
        <f t="shared" si="504"/>
        <v>0</v>
      </c>
      <c r="P3194" s="16">
        <f t="shared" si="502"/>
        <v>0.10634877296721726</v>
      </c>
    </row>
    <row r="3195" spans="1:16" x14ac:dyDescent="0.3">
      <c r="A3195">
        <v>3194</v>
      </c>
      <c r="B3195" s="23" t="s">
        <v>3199</v>
      </c>
      <c r="C3195" s="24">
        <v>34.045999999999999</v>
      </c>
      <c r="D3195" s="24">
        <v>1.0199999999999999E-3</v>
      </c>
      <c r="E3195" s="9">
        <f t="shared" si="495"/>
        <v>-7.9273041042734582E-4</v>
      </c>
      <c r="F3195">
        <f t="shared" si="496"/>
        <v>0.99920758371731278</v>
      </c>
      <c r="G3195">
        <f t="shared" si="497"/>
        <v>34.040212671936821</v>
      </c>
      <c r="H3195">
        <f t="shared" si="499"/>
        <v>1.3421668191858431E-2</v>
      </c>
      <c r="I3195" t="str">
        <f t="shared" si="498"/>
        <v>2012</v>
      </c>
      <c r="J3195">
        <f t="shared" si="500"/>
        <v>3.3609688199597141</v>
      </c>
      <c r="K3195">
        <f t="shared" si="501"/>
        <v>-3.3609688199597141</v>
      </c>
      <c r="L3195">
        <f t="shared" si="503"/>
        <v>-2.451109854849296</v>
      </c>
      <c r="M3195">
        <f t="shared" si="504"/>
        <v>0</v>
      </c>
      <c r="P3195" s="16">
        <f t="shared" si="502"/>
        <v>9.873524740726837E-2</v>
      </c>
    </row>
    <row r="3196" spans="1:16" x14ac:dyDescent="0.3">
      <c r="A3196">
        <v>3195</v>
      </c>
      <c r="B3196" s="23" t="s">
        <v>3200</v>
      </c>
      <c r="C3196" s="24">
        <v>33.633000000000003</v>
      </c>
      <c r="D3196" s="24">
        <v>1.0199999999999999E-3</v>
      </c>
      <c r="E3196" s="9">
        <f t="shared" si="495"/>
        <v>-1.2204823552812426E-2</v>
      </c>
      <c r="F3196">
        <f t="shared" si="496"/>
        <v>0.98786935322798575</v>
      </c>
      <c r="G3196">
        <f t="shared" si="497"/>
        <v>33.627282875969314</v>
      </c>
      <c r="H3196">
        <f t="shared" si="499"/>
        <v>1.2964173680730755E-2</v>
      </c>
      <c r="I3196" t="str">
        <f t="shared" si="498"/>
        <v>2012</v>
      </c>
      <c r="J3196">
        <f t="shared" si="500"/>
        <v>3.2070249491231455</v>
      </c>
      <c r="K3196">
        <f t="shared" si="501"/>
        <v>-3.2070249491231455</v>
      </c>
      <c r="L3196">
        <f t="shared" si="503"/>
        <v>-2.0381800588817889</v>
      </c>
      <c r="M3196">
        <f t="shared" si="504"/>
        <v>0</v>
      </c>
      <c r="P3196" s="16">
        <f t="shared" si="502"/>
        <v>9.5369731802355806E-2</v>
      </c>
    </row>
    <row r="3197" spans="1:16" x14ac:dyDescent="0.3">
      <c r="A3197">
        <v>3196</v>
      </c>
      <c r="B3197" s="23" t="s">
        <v>3201</v>
      </c>
      <c r="C3197" s="24">
        <v>32.707000000000001</v>
      </c>
      <c r="D3197" s="24">
        <v>1.1200000000000001E-3</v>
      </c>
      <c r="E3197" s="9">
        <f t="shared" si="495"/>
        <v>-2.7918605567201576E-2</v>
      </c>
      <c r="F3197">
        <f t="shared" si="496"/>
        <v>0.97246751702197243</v>
      </c>
      <c r="G3197">
        <f t="shared" si="497"/>
        <v>32.700895263126505</v>
      </c>
      <c r="H3197">
        <f t="shared" si="499"/>
        <v>1.4005475785258069E-2</v>
      </c>
      <c r="I3197" t="str">
        <f t="shared" si="498"/>
        <v>2012</v>
      </c>
      <c r="J3197">
        <f t="shared" si="500"/>
        <v>3.3691723689288984</v>
      </c>
      <c r="K3197">
        <f t="shared" si="501"/>
        <v>-3.3691723689288984</v>
      </c>
      <c r="L3197">
        <f t="shared" si="503"/>
        <v>-1.1117924460389794</v>
      </c>
      <c r="M3197">
        <f t="shared" si="504"/>
        <v>0</v>
      </c>
      <c r="P3197" s="16">
        <f t="shared" si="502"/>
        <v>0.10302997339427504</v>
      </c>
    </row>
    <row r="3198" spans="1:16" x14ac:dyDescent="0.3">
      <c r="A3198">
        <v>3197</v>
      </c>
      <c r="B3198" s="23" t="s">
        <v>3202</v>
      </c>
      <c r="C3198" s="24">
        <v>32.921999999999997</v>
      </c>
      <c r="D3198" s="24">
        <v>1.1200000000000001E-3</v>
      </c>
      <c r="E3198" s="9">
        <f t="shared" si="495"/>
        <v>6.5520050325286227E-3</v>
      </c>
      <c r="F3198">
        <f t="shared" si="496"/>
        <v>1.0065735163726419</v>
      </c>
      <c r="G3198">
        <f t="shared" si="497"/>
        <v>32.915855133538706</v>
      </c>
      <c r="H3198">
        <f t="shared" si="499"/>
        <v>1.4040149999214546E-2</v>
      </c>
      <c r="I3198" t="str">
        <f t="shared" si="498"/>
        <v>2012</v>
      </c>
      <c r="J3198">
        <f t="shared" si="500"/>
        <v>3.3997157764371733</v>
      </c>
      <c r="K3198">
        <f t="shared" si="501"/>
        <v>-3.3997157764371733</v>
      </c>
      <c r="L3198">
        <f t="shared" si="503"/>
        <v>-1.3267523164511807</v>
      </c>
      <c r="M3198">
        <f t="shared" si="504"/>
        <v>0</v>
      </c>
      <c r="P3198" s="16">
        <f t="shared" si="502"/>
        <v>0.1032850510079298</v>
      </c>
    </row>
    <row r="3199" spans="1:16" x14ac:dyDescent="0.3">
      <c r="A3199">
        <v>3198</v>
      </c>
      <c r="B3199" s="23" t="s">
        <v>3203</v>
      </c>
      <c r="C3199" s="24">
        <v>33.197000000000003</v>
      </c>
      <c r="D3199" s="24">
        <v>1.09E-3</v>
      </c>
      <c r="E3199" s="9">
        <f t="shared" si="495"/>
        <v>8.3183830889252582E-3</v>
      </c>
      <c r="F3199">
        <f t="shared" si="496"/>
        <v>1.0083530769698077</v>
      </c>
      <c r="G3199">
        <f t="shared" si="497"/>
        <v>33.190969759430104</v>
      </c>
      <c r="H3199">
        <f t="shared" si="499"/>
        <v>1.3988213092854702E-2</v>
      </c>
      <c r="I3199" t="str">
        <f t="shared" si="498"/>
        <v>2012</v>
      </c>
      <c r="J3199">
        <f t="shared" si="500"/>
        <v>3.4154497640926196</v>
      </c>
      <c r="K3199">
        <f t="shared" si="501"/>
        <v>-3.4154497640926196</v>
      </c>
      <c r="L3199">
        <f t="shared" si="503"/>
        <v>-1.6018669423425784</v>
      </c>
      <c r="M3199">
        <f t="shared" si="504"/>
        <v>0</v>
      </c>
      <c r="P3199" s="16">
        <f t="shared" si="502"/>
        <v>0.10290298201131148</v>
      </c>
    </row>
    <row r="3200" spans="1:16" x14ac:dyDescent="0.3">
      <c r="A3200">
        <v>3199</v>
      </c>
      <c r="B3200" s="23" t="s">
        <v>3204</v>
      </c>
      <c r="C3200" s="24">
        <v>32.838000000000001</v>
      </c>
      <c r="D3200" s="24">
        <v>1.06E-3</v>
      </c>
      <c r="E3200" s="9">
        <f t="shared" si="495"/>
        <v>-1.087312900398227E-2</v>
      </c>
      <c r="F3200">
        <f t="shared" si="496"/>
        <v>0.98918576979847572</v>
      </c>
      <c r="G3200">
        <f t="shared" si="497"/>
        <v>32.83219913242506</v>
      </c>
      <c r="H3200">
        <f t="shared" si="499"/>
        <v>1.2927816441481957E-2</v>
      </c>
      <c r="I3200" t="str">
        <f t="shared" si="498"/>
        <v>2012</v>
      </c>
      <c r="J3200">
        <f t="shared" si="500"/>
        <v>3.1224167706790196</v>
      </c>
      <c r="K3200">
        <f t="shared" si="501"/>
        <v>-3.1224167706790196</v>
      </c>
      <c r="L3200">
        <f t="shared" si="503"/>
        <v>-1.2430963153375352</v>
      </c>
      <c r="M3200">
        <f t="shared" si="504"/>
        <v>0</v>
      </c>
      <c r="P3200" s="16">
        <f t="shared" si="502"/>
        <v>9.5102273170465837E-2</v>
      </c>
    </row>
    <row r="3201" spans="1:16" x14ac:dyDescent="0.3">
      <c r="A3201">
        <v>3200</v>
      </c>
      <c r="B3201" s="23" t="s">
        <v>3205</v>
      </c>
      <c r="C3201" s="24">
        <v>32.073</v>
      </c>
      <c r="D3201" s="24">
        <v>9.6000000000000002E-4</v>
      </c>
      <c r="E3201" s="9">
        <f t="shared" si="495"/>
        <v>-2.3571826690363586E-2</v>
      </c>
      <c r="F3201">
        <f t="shared" si="496"/>
        <v>0.97670381874657408</v>
      </c>
      <c r="G3201">
        <f t="shared" si="497"/>
        <v>32.067868730512508</v>
      </c>
      <c r="H3201">
        <f t="shared" si="499"/>
        <v>1.3580687366835693E-2</v>
      </c>
      <c r="I3201" t="str">
        <f t="shared" si="498"/>
        <v>2012</v>
      </c>
      <c r="J3201">
        <f t="shared" si="500"/>
        <v>3.2037422566937206</v>
      </c>
      <c r="K3201">
        <f t="shared" si="501"/>
        <v>-3.2037422566937206</v>
      </c>
      <c r="L3201">
        <f t="shared" si="503"/>
        <v>-1.2378019358455568</v>
      </c>
      <c r="M3201">
        <f t="shared" si="504"/>
        <v>0</v>
      </c>
      <c r="P3201" s="16">
        <f t="shared" si="502"/>
        <v>9.9905057103011244E-2</v>
      </c>
    </row>
    <row r="3202" spans="1:16" x14ac:dyDescent="0.3">
      <c r="A3202">
        <v>3201</v>
      </c>
      <c r="B3202" s="23" t="s">
        <v>3206</v>
      </c>
      <c r="C3202" s="24">
        <v>32.226999999999997</v>
      </c>
      <c r="D3202" s="24">
        <v>1.06E-3</v>
      </c>
      <c r="E3202" s="9">
        <f t="shared" si="495"/>
        <v>4.7900558151174515E-3</v>
      </c>
      <c r="F3202">
        <f t="shared" si="496"/>
        <v>1.0048015464721103</v>
      </c>
      <c r="G3202">
        <f t="shared" si="497"/>
        <v>32.221307066223957</v>
      </c>
      <c r="H3202">
        <f t="shared" si="499"/>
        <v>1.3629091553311943E-2</v>
      </c>
      <c r="I3202" t="str">
        <f t="shared" si="498"/>
        <v>2012</v>
      </c>
      <c r="J3202">
        <f t="shared" si="500"/>
        <v>3.2305449135350828</v>
      </c>
      <c r="K3202">
        <f t="shared" si="501"/>
        <v>-3.2305449135350828</v>
      </c>
      <c r="L3202">
        <f t="shared" si="503"/>
        <v>-1.391240271557006</v>
      </c>
      <c r="M3202">
        <f t="shared" si="504"/>
        <v>0</v>
      </c>
      <c r="P3202" s="16">
        <f t="shared" si="502"/>
        <v>0.10026113797604155</v>
      </c>
    </row>
    <row r="3203" spans="1:16" x14ac:dyDescent="0.3">
      <c r="A3203">
        <v>3202</v>
      </c>
      <c r="B3203" s="23" t="s">
        <v>3207</v>
      </c>
      <c r="C3203" s="24">
        <v>31.768000000000001</v>
      </c>
      <c r="D3203" s="24">
        <v>1.06E-3</v>
      </c>
      <c r="E3203" s="9">
        <f t="shared" ref="E3203:E3266" si="505">LN(C3203/C3202)</f>
        <v>-1.4345116685639729E-2</v>
      </c>
      <c r="F3203">
        <f t="shared" ref="F3203:F3266" si="506">C3203/C3202</f>
        <v>0.98575728426474707</v>
      </c>
      <c r="G3203">
        <f t="shared" ref="G3203:G3266" si="507">C3203*EXP(-2/12*D3203)</f>
        <v>31.762388149061429</v>
      </c>
      <c r="H3203">
        <f t="shared" si="499"/>
        <v>1.3780499185102666E-2</v>
      </c>
      <c r="I3203" t="str">
        <f t="shared" ref="I3203:I3266" si="508">MID(B3203,7,4)</f>
        <v>2012</v>
      </c>
      <c r="J3203">
        <f t="shared" si="500"/>
        <v>3.2199106396329036</v>
      </c>
      <c r="K3203">
        <f t="shared" si="501"/>
        <v>-3.2199106396329036</v>
      </c>
      <c r="L3203">
        <f t="shared" si="503"/>
        <v>-0.93232135439447816</v>
      </c>
      <c r="M3203">
        <f t="shared" si="504"/>
        <v>0</v>
      </c>
      <c r="P3203" s="16">
        <f t="shared" si="502"/>
        <v>0.10137495406585323</v>
      </c>
    </row>
    <row r="3204" spans="1:16" x14ac:dyDescent="0.3">
      <c r="A3204">
        <v>3203</v>
      </c>
      <c r="B3204" s="23" t="s">
        <v>3208</v>
      </c>
      <c r="C3204" s="24">
        <v>31.594999999999999</v>
      </c>
      <c r="D3204" s="24">
        <v>1.1200000000000001E-3</v>
      </c>
      <c r="E3204" s="9">
        <f t="shared" si="505"/>
        <v>-5.460613603531784E-3</v>
      </c>
      <c r="F3204">
        <f t="shared" si="506"/>
        <v>0.99455426844623518</v>
      </c>
      <c r="G3204">
        <f t="shared" si="507"/>
        <v>31.589102817087525</v>
      </c>
      <c r="H3204">
        <f t="shared" si="499"/>
        <v>1.0832537267748665E-2</v>
      </c>
      <c r="I3204" t="str">
        <f t="shared" si="508"/>
        <v>2012</v>
      </c>
      <c r="J3204">
        <f t="shared" si="500"/>
        <v>2.5172897296031733</v>
      </c>
      <c r="K3204">
        <f t="shared" si="501"/>
        <v>-2.5172897296031733</v>
      </c>
      <c r="L3204">
        <f t="shared" si="503"/>
        <v>-0.75903602242057389</v>
      </c>
      <c r="M3204">
        <f t="shared" si="504"/>
        <v>0</v>
      </c>
      <c r="P3204" s="16">
        <f t="shared" si="502"/>
        <v>7.9688547793813666E-2</v>
      </c>
    </row>
    <row r="3205" spans="1:16" x14ac:dyDescent="0.3">
      <c r="A3205">
        <v>3204</v>
      </c>
      <c r="B3205" s="23" t="s">
        <v>3209</v>
      </c>
      <c r="C3205" s="24">
        <v>32.048999999999999</v>
      </c>
      <c r="D3205" s="24">
        <v>1.14E-3</v>
      </c>
      <c r="E3205" s="9">
        <f t="shared" si="505"/>
        <v>1.426710140644152E-2</v>
      </c>
      <c r="F3205">
        <f t="shared" si="506"/>
        <v>1.0143693622408609</v>
      </c>
      <c r="G3205">
        <f t="shared" si="507"/>
        <v>32.042911268447817</v>
      </c>
      <c r="H3205">
        <f t="shared" si="499"/>
        <v>1.1288881523739676E-2</v>
      </c>
      <c r="I3205" t="str">
        <f t="shared" si="508"/>
        <v>2012</v>
      </c>
      <c r="J3205">
        <f t="shared" si="500"/>
        <v>2.6610228450448239</v>
      </c>
      <c r="K3205">
        <f t="shared" si="501"/>
        <v>-2.6610228450448239</v>
      </c>
      <c r="L3205">
        <f t="shared" si="503"/>
        <v>-1.2128444737808657</v>
      </c>
      <c r="M3205">
        <f t="shared" si="504"/>
        <v>0</v>
      </c>
      <c r="P3205" s="16">
        <f t="shared" si="502"/>
        <v>8.3045601654338247E-2</v>
      </c>
    </row>
    <row r="3206" spans="1:16" x14ac:dyDescent="0.3">
      <c r="A3206">
        <v>3205</v>
      </c>
      <c r="B3206" s="23" t="s">
        <v>3210</v>
      </c>
      <c r="C3206" s="24">
        <v>32.011000000000003</v>
      </c>
      <c r="D3206" s="24">
        <v>1.1200000000000001E-3</v>
      </c>
      <c r="E3206" s="9">
        <f t="shared" si="505"/>
        <v>-1.1863879006285007E-3</v>
      </c>
      <c r="F3206">
        <f t="shared" si="506"/>
        <v>0.99881431557926936</v>
      </c>
      <c r="G3206">
        <f t="shared" si="507"/>
        <v>32.005025171001392</v>
      </c>
      <c r="H3206">
        <f t="shared" si="499"/>
        <v>1.1228018547212107E-2</v>
      </c>
      <c r="I3206" t="str">
        <f t="shared" si="508"/>
        <v>2012</v>
      </c>
      <c r="J3206">
        <f t="shared" si="500"/>
        <v>2.6435468718371973</v>
      </c>
      <c r="K3206">
        <f t="shared" si="501"/>
        <v>-2.6435468718371973</v>
      </c>
      <c r="L3206">
        <f t="shared" si="503"/>
        <v>-1.1749583763344411</v>
      </c>
      <c r="M3206">
        <f t="shared" si="504"/>
        <v>0</v>
      </c>
      <c r="P3206" s="16">
        <f t="shared" si="502"/>
        <v>8.2597868856932516E-2</v>
      </c>
    </row>
    <row r="3207" spans="1:16" x14ac:dyDescent="0.3">
      <c r="A3207">
        <v>3206</v>
      </c>
      <c r="B3207" s="23" t="s">
        <v>3211</v>
      </c>
      <c r="C3207" s="24">
        <v>31.727</v>
      </c>
      <c r="D3207" s="24">
        <v>1.2900000000000001E-3</v>
      </c>
      <c r="E3207" s="9">
        <f t="shared" si="505"/>
        <v>-8.9115403526592897E-3</v>
      </c>
      <c r="F3207">
        <f t="shared" si="506"/>
        <v>0.99112804973290425</v>
      </c>
      <c r="G3207">
        <f t="shared" si="507"/>
        <v>31.720179428237739</v>
      </c>
      <c r="H3207">
        <f t="shared" si="499"/>
        <v>1.1041463717183571E-2</v>
      </c>
      <c r="I3207" t="str">
        <f t="shared" si="508"/>
        <v>2012</v>
      </c>
      <c r="J3207">
        <f t="shared" si="500"/>
        <v>2.5764872973967496</v>
      </c>
      <c r="K3207">
        <f t="shared" si="501"/>
        <v>-2.5764872973967496</v>
      </c>
      <c r="L3207">
        <f t="shared" si="503"/>
        <v>-0.89011263357078718</v>
      </c>
      <c r="M3207">
        <f t="shared" si="504"/>
        <v>0</v>
      </c>
      <c r="P3207" s="16">
        <f t="shared" si="502"/>
        <v>8.1225495688814583E-2</v>
      </c>
    </row>
    <row r="3208" spans="1:16" x14ac:dyDescent="0.3">
      <c r="A3208">
        <v>3207</v>
      </c>
      <c r="B3208" s="23" t="s">
        <v>3212</v>
      </c>
      <c r="C3208" s="24">
        <v>31.788</v>
      </c>
      <c r="D3208" s="24">
        <v>1.32E-3</v>
      </c>
      <c r="E3208" s="9">
        <f t="shared" si="505"/>
        <v>1.9208066993607309E-3</v>
      </c>
      <c r="F3208">
        <f t="shared" si="506"/>
        <v>1.0019226526302518</v>
      </c>
      <c r="G3208">
        <f t="shared" si="507"/>
        <v>31.781007409213188</v>
      </c>
      <c r="H3208">
        <f t="shared" si="499"/>
        <v>1.1075858738051884E-2</v>
      </c>
      <c r="I3208" t="str">
        <f t="shared" si="508"/>
        <v>2012</v>
      </c>
      <c r="J3208">
        <f t="shared" si="500"/>
        <v>2.5894694301610306</v>
      </c>
      <c r="K3208">
        <f t="shared" si="501"/>
        <v>-2.5894694301610306</v>
      </c>
      <c r="L3208">
        <f t="shared" si="503"/>
        <v>-0.95094061454623713</v>
      </c>
      <c r="M3208">
        <f t="shared" si="504"/>
        <v>0</v>
      </c>
      <c r="P3208" s="16">
        <f t="shared" si="502"/>
        <v>8.1478519444615011E-2</v>
      </c>
    </row>
    <row r="3209" spans="1:16" x14ac:dyDescent="0.3">
      <c r="A3209">
        <v>3208</v>
      </c>
      <c r="B3209" s="23" t="s">
        <v>3213</v>
      </c>
      <c r="C3209" s="24">
        <v>32.287999999999997</v>
      </c>
      <c r="D3209" s="24">
        <v>1.14E-3</v>
      </c>
      <c r="E3209" s="9">
        <f t="shared" si="505"/>
        <v>1.5606784093265486E-2</v>
      </c>
      <c r="F3209">
        <f t="shared" si="506"/>
        <v>1.0157292059896816</v>
      </c>
      <c r="G3209">
        <f t="shared" si="507"/>
        <v>32.281865862761492</v>
      </c>
      <c r="H3209">
        <f t="shared" si="499"/>
        <v>1.153337110070044E-2</v>
      </c>
      <c r="I3209" t="str">
        <f t="shared" si="508"/>
        <v>2012</v>
      </c>
      <c r="J3209">
        <f t="shared" si="500"/>
        <v>2.7389279980771954</v>
      </c>
      <c r="K3209">
        <f t="shared" si="501"/>
        <v>-2.7389279980771954</v>
      </c>
      <c r="L3209">
        <f t="shared" si="503"/>
        <v>-1.451799068094541</v>
      </c>
      <c r="M3209">
        <f t="shared" si="504"/>
        <v>0</v>
      </c>
      <c r="P3209" s="16">
        <f t="shared" si="502"/>
        <v>8.4844166372572208E-2</v>
      </c>
    </row>
    <row r="3210" spans="1:16" x14ac:dyDescent="0.3">
      <c r="A3210">
        <v>3209</v>
      </c>
      <c r="B3210" s="23" t="s">
        <v>3214</v>
      </c>
      <c r="C3210" s="24">
        <v>32.225999999999999</v>
      </c>
      <c r="D3210" s="24">
        <v>9.8999999999999999E-4</v>
      </c>
      <c r="E3210" s="9">
        <f t="shared" si="505"/>
        <v>-1.922064019821063E-3</v>
      </c>
      <c r="F3210">
        <f t="shared" si="506"/>
        <v>0.99807978196233904</v>
      </c>
      <c r="G3210">
        <f t="shared" si="507"/>
        <v>32.220683148652299</v>
      </c>
      <c r="H3210">
        <f t="shared" si="499"/>
        <v>1.153252516363285E-2</v>
      </c>
      <c r="I3210" t="str">
        <f t="shared" si="508"/>
        <v>2012</v>
      </c>
      <c r="J3210">
        <f t="shared" si="500"/>
        <v>2.7335364905556574</v>
      </c>
      <c r="K3210">
        <f t="shared" si="501"/>
        <v>-2.7335364905556574</v>
      </c>
      <c r="L3210">
        <f t="shared" si="503"/>
        <v>-1.3906163539853473</v>
      </c>
      <c r="M3210">
        <f t="shared" si="504"/>
        <v>0</v>
      </c>
      <c r="P3210" s="16">
        <f t="shared" si="502"/>
        <v>8.4837943315611966E-2</v>
      </c>
    </row>
    <row r="3211" spans="1:16" x14ac:dyDescent="0.3">
      <c r="A3211">
        <v>3210</v>
      </c>
      <c r="B3211" s="23" t="s">
        <v>3215</v>
      </c>
      <c r="C3211" s="24">
        <v>30.835000000000001</v>
      </c>
      <c r="D3211" s="24">
        <v>9.6000000000000002E-4</v>
      </c>
      <c r="E3211" s="9">
        <f t="shared" si="505"/>
        <v>-4.4123171707921106E-2</v>
      </c>
      <c r="F3211">
        <f t="shared" si="506"/>
        <v>0.95683609507850809</v>
      </c>
      <c r="G3211">
        <f t="shared" si="507"/>
        <v>30.830066794666951</v>
      </c>
      <c r="H3211">
        <f t="shared" si="499"/>
        <v>1.3827845599016271E-2</v>
      </c>
      <c r="I3211" t="str">
        <f t="shared" si="508"/>
        <v>2012</v>
      </c>
      <c r="J3211">
        <f t="shared" si="500"/>
        <v>3.1361347010211671</v>
      </c>
      <c r="K3211">
        <f t="shared" si="501"/>
        <v>-3.1361347010211671</v>
      </c>
      <c r="L3211">
        <f t="shared" si="503"/>
        <v>0.27738521504355163</v>
      </c>
      <c r="M3211">
        <f t="shared" si="504"/>
        <v>0</v>
      </c>
      <c r="P3211" s="16">
        <f t="shared" si="502"/>
        <v>0.10172325353390613</v>
      </c>
    </row>
    <row r="3212" spans="1:16" x14ac:dyDescent="0.3">
      <c r="A3212">
        <v>3211</v>
      </c>
      <c r="B3212" s="23" t="s">
        <v>3216</v>
      </c>
      <c r="C3212" s="24">
        <v>31.113</v>
      </c>
      <c r="D3212" s="24">
        <v>1.07E-3</v>
      </c>
      <c r="E3212" s="9">
        <f t="shared" si="505"/>
        <v>8.9753298322507707E-3</v>
      </c>
      <c r="F3212">
        <f t="shared" si="506"/>
        <v>1.0090157288795201</v>
      </c>
      <c r="G3212">
        <f t="shared" si="507"/>
        <v>31.107452009710503</v>
      </c>
      <c r="H3212">
        <f t="shared" si="499"/>
        <v>1.3800912615278568E-2</v>
      </c>
      <c r="I3212" t="str">
        <f t="shared" si="508"/>
        <v>2012</v>
      </c>
      <c r="J3212">
        <f t="shared" si="500"/>
        <v>3.1581879088203526</v>
      </c>
      <c r="K3212">
        <f t="shared" si="501"/>
        <v>-3.1581879088203526</v>
      </c>
      <c r="L3212">
        <f t="shared" si="503"/>
        <v>0.53832600611503878</v>
      </c>
      <c r="M3212">
        <f t="shared" si="504"/>
        <v>0</v>
      </c>
      <c r="P3212" s="16">
        <f t="shared" si="502"/>
        <v>0.10152512355671216</v>
      </c>
    </row>
    <row r="3213" spans="1:16" x14ac:dyDescent="0.3">
      <c r="A3213">
        <v>3212</v>
      </c>
      <c r="B3213" s="23" t="s">
        <v>3217</v>
      </c>
      <c r="C3213" s="24">
        <v>32.018999999999998</v>
      </c>
      <c r="D3213" s="24">
        <v>1.07E-3</v>
      </c>
      <c r="E3213" s="9">
        <f t="shared" si="505"/>
        <v>2.8703738324230663E-2</v>
      </c>
      <c r="F3213">
        <f t="shared" si="506"/>
        <v>1.0291196605920354</v>
      </c>
      <c r="G3213">
        <f t="shared" si="507"/>
        <v>32.013290454116301</v>
      </c>
      <c r="H3213">
        <f t="shared" si="499"/>
        <v>1.49575855988226E-2</v>
      </c>
      <c r="I3213" t="str">
        <f t="shared" si="508"/>
        <v>2012</v>
      </c>
      <c r="J3213">
        <f t="shared" si="500"/>
        <v>3.5225529704256742</v>
      </c>
      <c r="K3213">
        <f t="shared" si="501"/>
        <v>-3.5225529704256742</v>
      </c>
      <c r="L3213">
        <f t="shared" si="503"/>
        <v>-0.36751243829075975</v>
      </c>
      <c r="M3213">
        <f t="shared" si="504"/>
        <v>0</v>
      </c>
      <c r="P3213" s="16">
        <f t="shared" si="502"/>
        <v>0.11003408023534615</v>
      </c>
    </row>
    <row r="3214" spans="1:16" x14ac:dyDescent="0.3">
      <c r="A3214">
        <v>3213</v>
      </c>
      <c r="B3214" s="23" t="s">
        <v>3218</v>
      </c>
      <c r="C3214" s="24">
        <v>31.651</v>
      </c>
      <c r="D3214" s="24">
        <v>9.8999999999999999E-4</v>
      </c>
      <c r="E3214" s="9">
        <f t="shared" si="505"/>
        <v>-1.1559732932262822E-2</v>
      </c>
      <c r="F3214">
        <f t="shared" si="506"/>
        <v>0.98850682407320656</v>
      </c>
      <c r="G3214">
        <f t="shared" si="507"/>
        <v>31.645778015825542</v>
      </c>
      <c r="H3214">
        <f t="shared" si="499"/>
        <v>1.5056267885499424E-2</v>
      </c>
      <c r="I3214" t="str">
        <f t="shared" si="508"/>
        <v>2012</v>
      </c>
      <c r="J3214">
        <f t="shared" si="500"/>
        <v>3.5050872354609184</v>
      </c>
      <c r="K3214">
        <f t="shared" si="501"/>
        <v>-3.5050872354609184</v>
      </c>
      <c r="L3214">
        <f t="shared" si="503"/>
        <v>0.58033398652364809</v>
      </c>
      <c r="M3214">
        <f t="shared" si="504"/>
        <v>0</v>
      </c>
      <c r="P3214" s="16">
        <f t="shared" si="502"/>
        <v>0.11076002725254791</v>
      </c>
    </row>
    <row r="3215" spans="1:16" x14ac:dyDescent="0.3">
      <c r="A3215">
        <v>3214</v>
      </c>
      <c r="B3215" s="23" t="s">
        <v>3219</v>
      </c>
      <c r="C3215" s="24">
        <v>32.231000000000002</v>
      </c>
      <c r="D3215" s="24">
        <v>9.1E-4</v>
      </c>
      <c r="E3215" s="9">
        <f t="shared" si="505"/>
        <v>1.8158978671829012E-2</v>
      </c>
      <c r="F3215">
        <f t="shared" si="506"/>
        <v>1.0183248554548041</v>
      </c>
      <c r="G3215">
        <f t="shared" si="507"/>
        <v>32.22611200234919</v>
      </c>
      <c r="H3215">
        <f t="shared" si="499"/>
        <v>1.4924083554368412E-2</v>
      </c>
      <c r="I3215" t="str">
        <f t="shared" si="508"/>
        <v>2012</v>
      </c>
      <c r="J3215">
        <f t="shared" si="500"/>
        <v>3.538028318318363</v>
      </c>
      <c r="K3215">
        <f t="shared" si="501"/>
        <v>-3.538028318318363</v>
      </c>
      <c r="L3215">
        <f t="shared" si="503"/>
        <v>0.13051955752715116</v>
      </c>
      <c r="M3215">
        <f t="shared" si="504"/>
        <v>0</v>
      </c>
      <c r="P3215" s="16">
        <f t="shared" si="502"/>
        <v>0.10978762557706158</v>
      </c>
    </row>
    <row r="3216" spans="1:16" x14ac:dyDescent="0.3">
      <c r="A3216">
        <v>3215</v>
      </c>
      <c r="B3216" s="23" t="s">
        <v>3220</v>
      </c>
      <c r="C3216" s="24">
        <v>32.590000000000003</v>
      </c>
      <c r="D3216" s="24">
        <v>9.3999999999999997E-4</v>
      </c>
      <c r="E3216" s="9">
        <f t="shared" si="505"/>
        <v>1.1076770509966576E-2</v>
      </c>
      <c r="F3216">
        <f t="shared" si="506"/>
        <v>1.011138345071515</v>
      </c>
      <c r="G3216">
        <f t="shared" si="507"/>
        <v>32.584894633264177</v>
      </c>
      <c r="H3216">
        <f t="shared" si="499"/>
        <v>1.5124440346744466E-2</v>
      </c>
      <c r="I3216" t="str">
        <f t="shared" si="508"/>
        <v>2012</v>
      </c>
      <c r="J3216">
        <f t="shared" si="500"/>
        <v>3.6254452836281104</v>
      </c>
      <c r="K3216">
        <f t="shared" si="501"/>
        <v>-3.6254452836281104</v>
      </c>
      <c r="L3216">
        <f t="shared" si="503"/>
        <v>-0.22826307338783636</v>
      </c>
      <c r="M3216">
        <f t="shared" si="504"/>
        <v>0</v>
      </c>
      <c r="P3216" s="16">
        <f t="shared" si="502"/>
        <v>0.11126153159099331</v>
      </c>
    </row>
    <row r="3217" spans="1:16" x14ac:dyDescent="0.3">
      <c r="A3217">
        <v>3216</v>
      </c>
      <c r="B3217" s="23" t="s">
        <v>3221</v>
      </c>
      <c r="C3217" s="24">
        <v>32.512999999999998</v>
      </c>
      <c r="D3217" s="24">
        <v>9.3999999999999997E-4</v>
      </c>
      <c r="E3217" s="9">
        <f t="shared" si="505"/>
        <v>-2.3654834924516205E-3</v>
      </c>
      <c r="F3217">
        <f t="shared" si="506"/>
        <v>0.99763731205891359</v>
      </c>
      <c r="G3217">
        <f t="shared" si="507"/>
        <v>32.507906695652593</v>
      </c>
      <c r="H3217">
        <f t="shared" si="499"/>
        <v>1.4941861269957245E-2</v>
      </c>
      <c r="I3217" t="str">
        <f t="shared" si="508"/>
        <v>2012</v>
      </c>
      <c r="J3217">
        <f t="shared" si="500"/>
        <v>3.5732172759785445</v>
      </c>
      <c r="K3217">
        <f t="shared" si="501"/>
        <v>-3.5732172759785445</v>
      </c>
      <c r="L3217">
        <f t="shared" si="503"/>
        <v>-0.15127513577625251</v>
      </c>
      <c r="M3217">
        <f t="shared" si="504"/>
        <v>0</v>
      </c>
      <c r="P3217" s="16">
        <f t="shared" si="502"/>
        <v>0.10991840567994507</v>
      </c>
    </row>
    <row r="3218" spans="1:16" x14ac:dyDescent="0.3">
      <c r="A3218">
        <v>3217</v>
      </c>
      <c r="B3218" s="23" t="s">
        <v>3222</v>
      </c>
      <c r="C3218" s="24">
        <v>32.478000000000002</v>
      </c>
      <c r="D3218" s="24">
        <v>1.06E-3</v>
      </c>
      <c r="E3218" s="9">
        <f t="shared" si="505"/>
        <v>-1.0770723141228136E-3</v>
      </c>
      <c r="F3218">
        <f t="shared" si="506"/>
        <v>0.99892350752006898</v>
      </c>
      <c r="G3218">
        <f t="shared" si="507"/>
        <v>32.472262726807394</v>
      </c>
      <c r="H3218">
        <f t="shared" si="499"/>
        <v>1.4905268303955896E-2</v>
      </c>
      <c r="I3218" t="str">
        <f t="shared" si="508"/>
        <v>2012</v>
      </c>
      <c r="J3218">
        <f t="shared" si="500"/>
        <v>3.5605580505778103</v>
      </c>
      <c r="K3218">
        <f t="shared" si="501"/>
        <v>-3.5605580505778103</v>
      </c>
      <c r="L3218">
        <f t="shared" si="503"/>
        <v>-0.11563116693105258</v>
      </c>
      <c r="M3218">
        <f t="shared" si="504"/>
        <v>0</v>
      </c>
      <c r="P3218" s="16">
        <f t="shared" si="502"/>
        <v>0.10964921294623552</v>
      </c>
    </row>
    <row r="3219" spans="1:16" x14ac:dyDescent="0.3">
      <c r="A3219">
        <v>3218</v>
      </c>
      <c r="B3219" s="23" t="s">
        <v>3223</v>
      </c>
      <c r="C3219" s="24">
        <v>32.871000000000002</v>
      </c>
      <c r="D3219" s="24">
        <v>1.06E-3</v>
      </c>
      <c r="E3219" s="9">
        <f t="shared" si="505"/>
        <v>1.2027873048470012E-2</v>
      </c>
      <c r="F3219">
        <f t="shared" si="506"/>
        <v>1.0121004987991871</v>
      </c>
      <c r="G3219">
        <f t="shared" si="507"/>
        <v>32.865193302940014</v>
      </c>
      <c r="H3219">
        <f t="shared" si="499"/>
        <v>1.5120474650847598E-2</v>
      </c>
      <c r="I3219" t="str">
        <f t="shared" si="508"/>
        <v>2012</v>
      </c>
      <c r="J3219">
        <f t="shared" si="500"/>
        <v>3.6556729577233593</v>
      </c>
      <c r="K3219">
        <f t="shared" si="501"/>
        <v>-3.6556729577233593</v>
      </c>
      <c r="L3219">
        <f t="shared" si="503"/>
        <v>-0.50856174306367308</v>
      </c>
      <c r="M3219">
        <f t="shared" si="504"/>
        <v>0</v>
      </c>
      <c r="P3219" s="16">
        <f t="shared" si="502"/>
        <v>0.11123235831983787</v>
      </c>
    </row>
    <row r="3220" spans="1:16" x14ac:dyDescent="0.3">
      <c r="A3220">
        <v>3219</v>
      </c>
      <c r="B3220" s="23" t="s">
        <v>3224</v>
      </c>
      <c r="C3220" s="24">
        <v>32.664999999999999</v>
      </c>
      <c r="D3220" s="24">
        <v>8.1000000000000006E-4</v>
      </c>
      <c r="E3220" s="9">
        <f t="shared" si="505"/>
        <v>-6.2866417986523742E-3</v>
      </c>
      <c r="F3220">
        <f t="shared" si="506"/>
        <v>0.99373307778893238</v>
      </c>
      <c r="G3220">
        <f t="shared" si="507"/>
        <v>32.660590522646416</v>
      </c>
      <c r="H3220">
        <f t="shared" si="499"/>
        <v>1.4922304318921983E-2</v>
      </c>
      <c r="I3220" t="str">
        <f t="shared" si="508"/>
        <v>2012</v>
      </c>
      <c r="J3220">
        <f t="shared" si="500"/>
        <v>3.5853011961668231</v>
      </c>
      <c r="K3220">
        <f t="shared" si="501"/>
        <v>-3.5853011961668231</v>
      </c>
      <c r="L3220">
        <f t="shared" si="503"/>
        <v>-0.30395896277007495</v>
      </c>
      <c r="M3220">
        <f t="shared" si="504"/>
        <v>0</v>
      </c>
      <c r="P3220" s="16">
        <f t="shared" si="502"/>
        <v>0.10977453679782131</v>
      </c>
    </row>
    <row r="3221" spans="1:16" x14ac:dyDescent="0.3">
      <c r="A3221">
        <v>3220</v>
      </c>
      <c r="B3221" s="23" t="s">
        <v>3225</v>
      </c>
      <c r="C3221" s="24">
        <v>32.360999999999997</v>
      </c>
      <c r="D3221" s="24">
        <v>8.1000000000000006E-4</v>
      </c>
      <c r="E3221" s="9">
        <f t="shared" si="505"/>
        <v>-9.3501742313120886E-3</v>
      </c>
      <c r="F3221">
        <f t="shared" si="506"/>
        <v>0.99069340272462869</v>
      </c>
      <c r="G3221">
        <f t="shared" si="507"/>
        <v>32.356631559876341</v>
      </c>
      <c r="H3221">
        <f t="shared" si="499"/>
        <v>1.4789227923001145E-2</v>
      </c>
      <c r="I3221" t="str">
        <f t="shared" si="508"/>
        <v>2012</v>
      </c>
      <c r="J3221">
        <f t="shared" si="500"/>
        <v>3.5202582622058705</v>
      </c>
      <c r="K3221">
        <f t="shared" si="501"/>
        <v>-3.5202582622058705</v>
      </c>
      <c r="L3221">
        <f t="shared" si="503"/>
        <v>0.56137549709807644</v>
      </c>
      <c r="M3221">
        <f t="shared" si="504"/>
        <v>0</v>
      </c>
      <c r="P3221" s="16">
        <f t="shared" si="502"/>
        <v>0.10879557273109809</v>
      </c>
    </row>
    <row r="3222" spans="1:16" x14ac:dyDescent="0.3">
      <c r="A3222">
        <v>3221</v>
      </c>
      <c r="B3222" s="23" t="s">
        <v>3226</v>
      </c>
      <c r="C3222" s="24">
        <v>33.180999999999997</v>
      </c>
      <c r="D3222" s="24">
        <v>9.1E-4</v>
      </c>
      <c r="E3222" s="9">
        <f t="shared" si="505"/>
        <v>2.5023428884470622E-2</v>
      </c>
      <c r="F3222">
        <f t="shared" si="506"/>
        <v>1.02533914279534</v>
      </c>
      <c r="G3222">
        <f t="shared" si="507"/>
        <v>33.175967929941621</v>
      </c>
      <c r="H3222">
        <f t="shared" si="499"/>
        <v>1.5364034431958093E-2</v>
      </c>
      <c r="I3222" t="str">
        <f t="shared" si="508"/>
        <v>2012</v>
      </c>
      <c r="J3222">
        <f t="shared" si="500"/>
        <v>3.7496833556333797</v>
      </c>
      <c r="K3222">
        <f t="shared" si="501"/>
        <v>-3.7496833556333797</v>
      </c>
      <c r="L3222">
        <f t="shared" si="503"/>
        <v>-0.25796087296720316</v>
      </c>
      <c r="M3222">
        <f t="shared" si="504"/>
        <v>0</v>
      </c>
      <c r="P3222" s="16">
        <f t="shared" si="502"/>
        <v>0.11302408308181584</v>
      </c>
    </row>
    <row r="3223" spans="1:16" x14ac:dyDescent="0.3">
      <c r="A3223">
        <v>3222</v>
      </c>
      <c r="B3223" s="23" t="s">
        <v>3227</v>
      </c>
      <c r="C3223" s="24">
        <v>32.923000000000002</v>
      </c>
      <c r="D3223" s="24">
        <v>9.1E-4</v>
      </c>
      <c r="E3223" s="9">
        <f t="shared" si="505"/>
        <v>-7.8059212769398065E-3</v>
      </c>
      <c r="F3223">
        <f t="shared" si="506"/>
        <v>0.99222446580874613</v>
      </c>
      <c r="G3223">
        <f t="shared" si="507"/>
        <v>32.918007056974417</v>
      </c>
      <c r="H3223">
        <f t="shared" si="499"/>
        <v>1.5417306339222222E-2</v>
      </c>
      <c r="I3223" t="str">
        <f t="shared" si="508"/>
        <v>2012</v>
      </c>
      <c r="J3223">
        <f t="shared" si="500"/>
        <v>3.7334277958939488</v>
      </c>
      <c r="K3223">
        <f t="shared" si="501"/>
        <v>-3.7334277958939488</v>
      </c>
      <c r="L3223">
        <f t="shared" si="503"/>
        <v>-0.18924407800156473</v>
      </c>
      <c r="M3223">
        <f t="shared" si="504"/>
        <v>0</v>
      </c>
      <c r="P3223" s="16">
        <f t="shared" si="502"/>
        <v>0.11341597288779177</v>
      </c>
    </row>
    <row r="3224" spans="1:16" x14ac:dyDescent="0.3">
      <c r="A3224">
        <v>3223</v>
      </c>
      <c r="B3224" s="23" t="s">
        <v>3228</v>
      </c>
      <c r="C3224" s="24">
        <v>33.344000000000001</v>
      </c>
      <c r="D3224" s="24">
        <v>9.6000000000000002E-4</v>
      </c>
      <c r="E3224" s="9">
        <f t="shared" si="505"/>
        <v>1.2706344461969332E-2</v>
      </c>
      <c r="F3224">
        <f t="shared" si="506"/>
        <v>1.0127874130547034</v>
      </c>
      <c r="G3224">
        <f t="shared" si="507"/>
        <v>33.338665386780441</v>
      </c>
      <c r="H3224">
        <f t="shared" si="499"/>
        <v>1.5600190309806359E-2</v>
      </c>
      <c r="I3224" t="str">
        <f t="shared" si="508"/>
        <v>2012</v>
      </c>
      <c r="J3224">
        <f t="shared" si="500"/>
        <v>3.8259899709929148</v>
      </c>
      <c r="K3224">
        <f t="shared" si="501"/>
        <v>-3.8259899709929148</v>
      </c>
      <c r="L3224">
        <f t="shared" si="503"/>
        <v>-0.60990240780758853</v>
      </c>
      <c r="M3224">
        <f t="shared" si="504"/>
        <v>0</v>
      </c>
      <c r="P3224" s="16">
        <f t="shared" si="502"/>
        <v>0.1147613417215558</v>
      </c>
    </row>
    <row r="3225" spans="1:16" x14ac:dyDescent="0.3">
      <c r="A3225">
        <v>3224</v>
      </c>
      <c r="B3225" s="23" t="s">
        <v>6173</v>
      </c>
      <c r="C3225" s="24">
        <v>33.340000000000003</v>
      </c>
      <c r="D3225" s="24">
        <v>9.6000000000000002E-4</v>
      </c>
      <c r="E3225" s="9">
        <f t="shared" si="505"/>
        <v>-1.199688082537131E-4</v>
      </c>
      <c r="F3225">
        <f t="shared" si="506"/>
        <v>0.999880038387716</v>
      </c>
      <c r="G3225">
        <f t="shared" si="507"/>
        <v>33.334666026729245</v>
      </c>
      <c r="H3225">
        <f t="shared" si="499"/>
        <v>1.5600567059381561E-2</v>
      </c>
      <c r="I3225" t="str">
        <f t="shared" si="508"/>
        <v>2012</v>
      </c>
      <c r="J3225">
        <f t="shared" si="500"/>
        <v>3.8256233868620608</v>
      </c>
      <c r="K3225">
        <f t="shared" si="501"/>
        <v>-3.8256233868620608</v>
      </c>
      <c r="L3225">
        <f t="shared" si="503"/>
        <v>-0.60590304775639225</v>
      </c>
      <c r="M3225">
        <f t="shared" si="504"/>
        <v>0</v>
      </c>
      <c r="P3225" s="16">
        <f t="shared" si="502"/>
        <v>0.11476411324458756</v>
      </c>
    </row>
    <row r="3226" spans="1:16" x14ac:dyDescent="0.3">
      <c r="A3226">
        <v>3225</v>
      </c>
      <c r="B3226" s="23" t="s">
        <v>3229</v>
      </c>
      <c r="C3226" s="24">
        <v>34.110999999999997</v>
      </c>
      <c r="D3226" s="24">
        <v>9.3999999999999997E-4</v>
      </c>
      <c r="E3226" s="9">
        <f t="shared" si="505"/>
        <v>2.2862035594034373E-2</v>
      </c>
      <c r="F3226">
        <f t="shared" si="506"/>
        <v>1.0231253749250149</v>
      </c>
      <c r="G3226">
        <f t="shared" si="507"/>
        <v>34.105656361929242</v>
      </c>
      <c r="H3226">
        <f t="shared" si="499"/>
        <v>1.6016872775250698E-2</v>
      </c>
      <c r="I3226" t="str">
        <f t="shared" si="508"/>
        <v>2012</v>
      </c>
      <c r="J3226">
        <f t="shared" si="500"/>
        <v>4.0185544619159392</v>
      </c>
      <c r="K3226">
        <f t="shared" si="501"/>
        <v>-4.0185544619159392</v>
      </c>
      <c r="L3226">
        <f t="shared" si="503"/>
        <v>-1.3768933829563892</v>
      </c>
      <c r="M3226">
        <f t="shared" si="504"/>
        <v>0</v>
      </c>
      <c r="P3226" s="16">
        <f t="shared" si="502"/>
        <v>0.11782662732747429</v>
      </c>
    </row>
    <row r="3227" spans="1:16" x14ac:dyDescent="0.3">
      <c r="A3227">
        <v>3226</v>
      </c>
      <c r="B3227" s="23" t="s">
        <v>3230</v>
      </c>
      <c r="C3227" s="24">
        <v>34.137999999999998</v>
      </c>
      <c r="D3227" s="24">
        <v>1.01E-3</v>
      </c>
      <c r="E3227" s="9">
        <f t="shared" si="505"/>
        <v>7.9122042545875073E-4</v>
      </c>
      <c r="F3227">
        <f t="shared" si="506"/>
        <v>1.0007915335229105</v>
      </c>
      <c r="G3227">
        <f t="shared" si="507"/>
        <v>34.132253920308607</v>
      </c>
      <c r="H3227">
        <f t="shared" si="499"/>
        <v>1.5093225231669017E-2</v>
      </c>
      <c r="I3227" t="str">
        <f t="shared" si="508"/>
        <v>2012</v>
      </c>
      <c r="J3227">
        <f t="shared" si="500"/>
        <v>3.78976902162912</v>
      </c>
      <c r="K3227">
        <f t="shared" si="501"/>
        <v>-3.78976902162912</v>
      </c>
      <c r="L3227">
        <f t="shared" si="503"/>
        <v>-1.4034909413357539</v>
      </c>
      <c r="M3227">
        <f t="shared" si="504"/>
        <v>0</v>
      </c>
      <c r="P3227" s="16">
        <f t="shared" si="502"/>
        <v>0.11103190051490321</v>
      </c>
    </row>
    <row r="3228" spans="1:16" x14ac:dyDescent="0.3">
      <c r="A3228">
        <v>3227</v>
      </c>
      <c r="B3228" s="23" t="s">
        <v>3231</v>
      </c>
      <c r="C3228" s="24">
        <v>33.981999999999999</v>
      </c>
      <c r="D3228" s="24">
        <v>1.01E-3</v>
      </c>
      <c r="E3228" s="9">
        <f t="shared" si="505"/>
        <v>-4.5801606785741489E-3</v>
      </c>
      <c r="F3228">
        <f t="shared" si="506"/>
        <v>0.99543031226199552</v>
      </c>
      <c r="G3228">
        <f t="shared" si="507"/>
        <v>33.976280178098513</v>
      </c>
      <c r="H3228">
        <f t="shared" si="499"/>
        <v>1.5099733234217611E-2</v>
      </c>
      <c r="I3228" t="str">
        <f t="shared" si="508"/>
        <v>2012</v>
      </c>
      <c r="J3228">
        <f t="shared" si="500"/>
        <v>3.7740775924236147</v>
      </c>
      <c r="K3228">
        <f t="shared" si="501"/>
        <v>-3.7740775924236147</v>
      </c>
      <c r="L3228">
        <f t="shared" si="503"/>
        <v>-1.2475171991256602</v>
      </c>
      <c r="M3228">
        <f t="shared" si="504"/>
        <v>0</v>
      </c>
      <c r="P3228" s="16">
        <f t="shared" si="502"/>
        <v>0.11107977602728938</v>
      </c>
    </row>
    <row r="3229" spans="1:16" x14ac:dyDescent="0.3">
      <c r="A3229">
        <v>3228</v>
      </c>
      <c r="B3229" s="23" t="s">
        <v>3232</v>
      </c>
      <c r="C3229" s="24">
        <v>33.680999999999997</v>
      </c>
      <c r="D3229" s="24">
        <v>1.01E-3</v>
      </c>
      <c r="E3229" s="9">
        <f t="shared" si="505"/>
        <v>-8.8970925188149082E-3</v>
      </c>
      <c r="F3229">
        <f t="shared" si="506"/>
        <v>0.99114236948972978</v>
      </c>
      <c r="G3229">
        <f t="shared" si="507"/>
        <v>33.675330842167504</v>
      </c>
      <c r="H3229">
        <f t="shared" si="499"/>
        <v>1.5141300477070857E-2</v>
      </c>
      <c r="I3229" t="str">
        <f t="shared" si="508"/>
        <v>2012</v>
      </c>
      <c r="J3229">
        <f t="shared" si="500"/>
        <v>3.7509456366971614</v>
      </c>
      <c r="K3229">
        <f t="shared" si="501"/>
        <v>-3.7509456366971614</v>
      </c>
      <c r="L3229">
        <f t="shared" si="503"/>
        <v>-0.94656786319465169</v>
      </c>
      <c r="M3229">
        <f t="shared" si="504"/>
        <v>0</v>
      </c>
      <c r="P3229" s="16">
        <f t="shared" si="502"/>
        <v>0.11138556156366874</v>
      </c>
    </row>
    <row r="3230" spans="1:16" x14ac:dyDescent="0.3">
      <c r="A3230">
        <v>3229</v>
      </c>
      <c r="B3230" s="23" t="s">
        <v>3233</v>
      </c>
      <c r="C3230" s="24">
        <v>34.347999999999999</v>
      </c>
      <c r="D3230" s="24">
        <v>9.1E-4</v>
      </c>
      <c r="E3230" s="9">
        <f t="shared" si="505"/>
        <v>1.9609912665486291E-2</v>
      </c>
      <c r="F3230">
        <f t="shared" si="506"/>
        <v>1.0198034500163298</v>
      </c>
      <c r="G3230">
        <f t="shared" si="507"/>
        <v>34.342790948363067</v>
      </c>
      <c r="H3230">
        <f t="shared" si="499"/>
        <v>1.5374010143616102E-2</v>
      </c>
      <c r="I3230" t="str">
        <f t="shared" si="508"/>
        <v>2012</v>
      </c>
      <c r="J3230">
        <f t="shared" si="500"/>
        <v>3.8840827165266512</v>
      </c>
      <c r="K3230">
        <f t="shared" si="501"/>
        <v>-3.8840827165266512</v>
      </c>
      <c r="L3230">
        <f t="shared" si="503"/>
        <v>-2.0663415530762279</v>
      </c>
      <c r="M3230">
        <f t="shared" si="504"/>
        <v>0</v>
      </c>
      <c r="P3230" s="16">
        <f t="shared" si="502"/>
        <v>0.11309746847210693</v>
      </c>
    </row>
    <row r="3231" spans="1:16" x14ac:dyDescent="0.3">
      <c r="A3231">
        <v>3230</v>
      </c>
      <c r="B3231" s="23" t="s">
        <v>3234</v>
      </c>
      <c r="C3231" s="24">
        <v>33.204000000000001</v>
      </c>
      <c r="D3231" s="24">
        <v>8.1000000000000006E-4</v>
      </c>
      <c r="E3231" s="9">
        <f t="shared" si="505"/>
        <v>-3.3873442217449104E-2</v>
      </c>
      <c r="F3231">
        <f t="shared" si="506"/>
        <v>0.96669383952486321</v>
      </c>
      <c r="G3231">
        <f t="shared" si="507"/>
        <v>33.199517762557839</v>
      </c>
      <c r="H3231">
        <f t="shared" si="499"/>
        <v>1.6053319216576802E-2</v>
      </c>
      <c r="I3231" t="str">
        <f t="shared" si="508"/>
        <v>2012</v>
      </c>
      <c r="J3231">
        <f t="shared" si="500"/>
        <v>3.9206884902083705</v>
      </c>
      <c r="K3231">
        <f t="shared" si="501"/>
        <v>-3.9206884902083705</v>
      </c>
      <c r="L3231">
        <f t="shared" si="503"/>
        <v>-0.97828997882145075</v>
      </c>
      <c r="M3231">
        <f t="shared" si="504"/>
        <v>0</v>
      </c>
      <c r="P3231" s="16">
        <f t="shared" si="502"/>
        <v>0.11809474216610739</v>
      </c>
    </row>
    <row r="3232" spans="1:16" x14ac:dyDescent="0.3">
      <c r="A3232">
        <v>3231</v>
      </c>
      <c r="B3232" s="23" t="s">
        <v>3235</v>
      </c>
      <c r="C3232" s="24">
        <v>33.680999999999997</v>
      </c>
      <c r="D3232" s="24">
        <v>9.6000000000000002E-4</v>
      </c>
      <c r="E3232" s="9">
        <f t="shared" si="505"/>
        <v>1.4263529551962934E-2</v>
      </c>
      <c r="F3232">
        <f t="shared" si="506"/>
        <v>1.0143657390675822</v>
      </c>
      <c r="G3232">
        <f t="shared" si="507"/>
        <v>33.675611471093802</v>
      </c>
      <c r="H3232">
        <f t="shared" si="499"/>
        <v>1.6219600081320808E-2</v>
      </c>
      <c r="I3232" t="str">
        <f t="shared" si="508"/>
        <v>2012</v>
      </c>
      <c r="J3232">
        <f t="shared" si="500"/>
        <v>4.0181056599837861</v>
      </c>
      <c r="K3232">
        <f t="shared" si="501"/>
        <v>-4.0181056599837861</v>
      </c>
      <c r="L3232">
        <f t="shared" si="503"/>
        <v>-1.471812139236782</v>
      </c>
      <c r="M3232">
        <f t="shared" si="504"/>
        <v>0</v>
      </c>
      <c r="P3232" s="16">
        <f t="shared" si="502"/>
        <v>0.11931797180380273</v>
      </c>
    </row>
    <row r="3233" spans="1:16" x14ac:dyDescent="0.3">
      <c r="A3233">
        <v>3232</v>
      </c>
      <c r="B3233" s="23" t="s">
        <v>3236</v>
      </c>
      <c r="C3233" s="24">
        <v>32.734000000000002</v>
      </c>
      <c r="D3233" s="24">
        <v>9.6000000000000002E-4</v>
      </c>
      <c r="E3233" s="9">
        <f t="shared" si="505"/>
        <v>-2.8519587061059812E-2</v>
      </c>
      <c r="F3233">
        <f t="shared" si="506"/>
        <v>0.97188325762299232</v>
      </c>
      <c r="G3233">
        <f t="shared" si="507"/>
        <v>32.728762978972853</v>
      </c>
      <c r="H3233">
        <f t="shared" ref="H3233:H3296" si="509">SQRT(_xlfn.VAR.S(E3204:E3233))</f>
        <v>1.6888861117160033E-2</v>
      </c>
      <c r="I3233" t="str">
        <f t="shared" si="508"/>
        <v>2012</v>
      </c>
      <c r="J3233">
        <f t="shared" ref="J3233:J3296" si="510">-K3233</f>
        <v>4.0662649780067524</v>
      </c>
      <c r="K3233">
        <f t="shared" ref="K3233:K3296" si="511">-G3233*$P$3*$R$3*H3233</f>
        <v>-4.0662649780067524</v>
      </c>
      <c r="L3233">
        <f t="shared" si="503"/>
        <v>-1.136711708030024</v>
      </c>
      <c r="M3233">
        <f t="shared" si="504"/>
        <v>0</v>
      </c>
      <c r="P3233" s="16">
        <f t="shared" ref="P3233:P3296" si="512">-K3233/G3233</f>
        <v>0.12424132805200103</v>
      </c>
    </row>
    <row r="3234" spans="1:16" x14ac:dyDescent="0.3">
      <c r="A3234">
        <v>3233</v>
      </c>
      <c r="B3234" s="23" t="s">
        <v>3237</v>
      </c>
      <c r="C3234" s="24">
        <v>32.883000000000003</v>
      </c>
      <c r="D3234" s="24">
        <v>9.8999999999999999E-4</v>
      </c>
      <c r="E3234" s="9">
        <f t="shared" si="505"/>
        <v>4.5415138180038882E-3</v>
      </c>
      <c r="F3234">
        <f t="shared" si="506"/>
        <v>1.0045518421213417</v>
      </c>
      <c r="G3234">
        <f t="shared" si="507"/>
        <v>32.877574752595223</v>
      </c>
      <c r="H3234">
        <f t="shared" si="509"/>
        <v>1.6855648235441723E-2</v>
      </c>
      <c r="I3234" t="str">
        <f t="shared" si="508"/>
        <v>2012</v>
      </c>
      <c r="J3234">
        <f t="shared" si="510"/>
        <v>4.0767206560726548</v>
      </c>
      <c r="K3234">
        <f t="shared" si="511"/>
        <v>-4.0767206560726548</v>
      </c>
      <c r="L3234">
        <f t="shared" ref="L3234:L3297" si="513">+MIN(G3235-G3234,G3236-G3234,G3237-G3234,G3238-G3234,G3239-G3234,G3240-G3234,G3241-G3234,G3242-G3234,G3243-G3234,G3244-G3234)</f>
        <v>-1.8354721507145371</v>
      </c>
      <c r="M3234">
        <f t="shared" ref="M3234:M3297" si="514">+IF(L3234&lt;K3234,1,0)</f>
        <v>0</v>
      </c>
      <c r="P3234" s="16">
        <f t="shared" si="512"/>
        <v>0.12399700059235223</v>
      </c>
    </row>
    <row r="3235" spans="1:16" x14ac:dyDescent="0.3">
      <c r="A3235">
        <v>3234</v>
      </c>
      <c r="B3235" s="23" t="s">
        <v>3238</v>
      </c>
      <c r="C3235" s="24">
        <v>33.039000000000001</v>
      </c>
      <c r="D3235" s="24">
        <v>9.6000000000000002E-4</v>
      </c>
      <c r="E3235" s="9">
        <f t="shared" si="505"/>
        <v>4.7328749492205969E-3</v>
      </c>
      <c r="F3235">
        <f t="shared" si="506"/>
        <v>1.0047440926922726</v>
      </c>
      <c r="G3235">
        <f t="shared" si="507"/>
        <v>33.033714182876643</v>
      </c>
      <c r="H3235">
        <f t="shared" si="509"/>
        <v>1.669244155310191E-2</v>
      </c>
      <c r="I3235" t="str">
        <f t="shared" si="508"/>
        <v>2012</v>
      </c>
      <c r="J3235">
        <f t="shared" si="510"/>
        <v>4.0564207141851574</v>
      </c>
      <c r="K3235">
        <f t="shared" si="511"/>
        <v>-4.0564207141851574</v>
      </c>
      <c r="L3235">
        <f t="shared" si="513"/>
        <v>-3.4244778405706136</v>
      </c>
      <c r="M3235">
        <f t="shared" si="514"/>
        <v>0</v>
      </c>
      <c r="P3235" s="16">
        <f t="shared" si="512"/>
        <v>0.1227963858901414</v>
      </c>
    </row>
    <row r="3236" spans="1:16" x14ac:dyDescent="0.3">
      <c r="A3236">
        <v>3235</v>
      </c>
      <c r="B3236" s="23" t="s">
        <v>3239</v>
      </c>
      <c r="C3236" s="24">
        <v>33.052999999999997</v>
      </c>
      <c r="D3236" s="24">
        <v>8.5999999999999998E-4</v>
      </c>
      <c r="E3236" s="9">
        <f t="shared" si="505"/>
        <v>4.2365188553512205E-4</v>
      </c>
      <c r="F3236">
        <f t="shared" si="506"/>
        <v>1.0004237416386694</v>
      </c>
      <c r="G3236">
        <f t="shared" si="507"/>
        <v>33.048262742844869</v>
      </c>
      <c r="H3236">
        <f t="shared" si="509"/>
        <v>1.6687710377500248E-2</v>
      </c>
      <c r="I3236" t="str">
        <f t="shared" si="508"/>
        <v>2012</v>
      </c>
      <c r="J3236">
        <f t="shared" si="510"/>
        <v>4.0570569981263285</v>
      </c>
      <c r="K3236">
        <f t="shared" si="511"/>
        <v>-4.0570569981263285</v>
      </c>
      <c r="L3236">
        <f t="shared" si="513"/>
        <v>-3.4390264005388396</v>
      </c>
      <c r="M3236">
        <f t="shared" si="514"/>
        <v>0</v>
      </c>
      <c r="P3236" s="16">
        <f t="shared" si="512"/>
        <v>0.12276158143909406</v>
      </c>
    </row>
    <row r="3237" spans="1:16" x14ac:dyDescent="0.3">
      <c r="A3237">
        <v>3236</v>
      </c>
      <c r="B3237" s="23" t="s">
        <v>3240</v>
      </c>
      <c r="C3237" s="24">
        <v>33.299999999999997</v>
      </c>
      <c r="D3237" s="24">
        <v>9.1E-4</v>
      </c>
      <c r="E3237" s="9">
        <f t="shared" si="505"/>
        <v>7.4450632499464195E-3</v>
      </c>
      <c r="F3237">
        <f t="shared" si="506"/>
        <v>1.0074728466402445</v>
      </c>
      <c r="G3237">
        <f t="shared" si="507"/>
        <v>33.294949882976887</v>
      </c>
      <c r="H3237">
        <f t="shared" si="509"/>
        <v>1.6617477638494461E-2</v>
      </c>
      <c r="I3237" t="str">
        <f t="shared" si="508"/>
        <v>2012</v>
      </c>
      <c r="J3237">
        <f t="shared" si="510"/>
        <v>4.0701385134786712</v>
      </c>
      <c r="K3237">
        <f t="shared" si="511"/>
        <v>-4.0701385134786712</v>
      </c>
      <c r="L3237">
        <f t="shared" si="513"/>
        <v>-3.6857135406708572</v>
      </c>
      <c r="M3237">
        <f t="shared" si="514"/>
        <v>0</v>
      </c>
      <c r="P3237" s="16">
        <f t="shared" si="512"/>
        <v>0.12224492085989475</v>
      </c>
    </row>
    <row r="3238" spans="1:16" x14ac:dyDescent="0.3">
      <c r="A3238">
        <v>3237</v>
      </c>
      <c r="B3238" s="23" t="s">
        <v>3241</v>
      </c>
      <c r="C3238" s="24">
        <v>32.941000000000003</v>
      </c>
      <c r="D3238" s="24">
        <v>8.1000000000000006E-4</v>
      </c>
      <c r="E3238" s="9">
        <f t="shared" si="505"/>
        <v>-1.0839314470625803E-2</v>
      </c>
      <c r="F3238">
        <f t="shared" si="506"/>
        <v>0.9892192192192194</v>
      </c>
      <c r="G3238">
        <f t="shared" si="507"/>
        <v>32.936553265161358</v>
      </c>
      <c r="H3238">
        <f t="shared" si="509"/>
        <v>1.6771911869341603E-2</v>
      </c>
      <c r="I3238" t="str">
        <f t="shared" si="508"/>
        <v>2012</v>
      </c>
      <c r="J3238">
        <f t="shared" si="510"/>
        <v>4.0637449391024125</v>
      </c>
      <c r="K3238">
        <f t="shared" si="511"/>
        <v>-4.0637449391024125</v>
      </c>
      <c r="L3238">
        <f t="shared" si="513"/>
        <v>-3.3273169228553279</v>
      </c>
      <c r="M3238">
        <f t="shared" si="514"/>
        <v>0</v>
      </c>
      <c r="P3238" s="16">
        <f t="shared" si="512"/>
        <v>0.12338100184274106</v>
      </c>
    </row>
    <row r="3239" spans="1:16" x14ac:dyDescent="0.3">
      <c r="A3239">
        <v>3238</v>
      </c>
      <c r="B3239" s="23" t="s">
        <v>3242</v>
      </c>
      <c r="C3239" s="24">
        <v>33.707000000000001</v>
      </c>
      <c r="D3239" s="24">
        <v>7.0999999999999991E-4</v>
      </c>
      <c r="E3239" s="9">
        <f t="shared" si="505"/>
        <v>2.2987448406273411E-2</v>
      </c>
      <c r="F3239">
        <f t="shared" si="506"/>
        <v>1.0232536960019427</v>
      </c>
      <c r="G3239">
        <f t="shared" si="507"/>
        <v>33.703011574319838</v>
      </c>
      <c r="H3239">
        <f t="shared" si="509"/>
        <v>1.7042662408473467E-2</v>
      </c>
      <c r="I3239" t="str">
        <f t="shared" si="508"/>
        <v>2012</v>
      </c>
      <c r="J3239">
        <f t="shared" si="510"/>
        <v>4.2254393412280287</v>
      </c>
      <c r="K3239">
        <f t="shared" si="511"/>
        <v>-4.2254393412280287</v>
      </c>
      <c r="L3239">
        <f t="shared" si="513"/>
        <v>-4.0937752320138081</v>
      </c>
      <c r="M3239">
        <f t="shared" si="514"/>
        <v>0</v>
      </c>
      <c r="P3239" s="16">
        <f t="shared" si="512"/>
        <v>0.12537275287433428</v>
      </c>
    </row>
    <row r="3240" spans="1:16" x14ac:dyDescent="0.3">
      <c r="A3240">
        <v>3239</v>
      </c>
      <c r="B3240" s="23" t="s">
        <v>3243</v>
      </c>
      <c r="C3240" s="24">
        <v>32.28</v>
      </c>
      <c r="D3240" s="24">
        <v>6.6E-4</v>
      </c>
      <c r="E3240" s="9">
        <f t="shared" si="505"/>
        <v>-4.3257687520297634E-2</v>
      </c>
      <c r="F3240">
        <f t="shared" si="506"/>
        <v>0.95766458005755484</v>
      </c>
      <c r="G3240">
        <f t="shared" si="507"/>
        <v>32.276449395286839</v>
      </c>
      <c r="H3240">
        <f t="shared" si="509"/>
        <v>1.8893731268957336E-2</v>
      </c>
      <c r="I3240" t="str">
        <f t="shared" si="508"/>
        <v>2012</v>
      </c>
      <c r="J3240">
        <f t="shared" si="510"/>
        <v>4.4861026657041645</v>
      </c>
      <c r="K3240">
        <f t="shared" si="511"/>
        <v>-4.4861026657041645</v>
      </c>
      <c r="L3240">
        <f t="shared" si="513"/>
        <v>-2.6672130529808094</v>
      </c>
      <c r="M3240">
        <f t="shared" si="514"/>
        <v>0</v>
      </c>
      <c r="P3240" s="16">
        <f t="shared" si="512"/>
        <v>0.13898996791013965</v>
      </c>
    </row>
    <row r="3241" spans="1:16" s="8" customFormat="1" x14ac:dyDescent="0.3">
      <c r="A3241">
        <v>3240</v>
      </c>
      <c r="B3241" s="23" t="s">
        <v>3244</v>
      </c>
      <c r="C3241" s="24">
        <v>32.222999999999999</v>
      </c>
      <c r="D3241" s="24">
        <v>3.3E-4</v>
      </c>
      <c r="E3241" s="9">
        <f t="shared" si="505"/>
        <v>-1.7673601177284931E-3</v>
      </c>
      <c r="F3241">
        <f t="shared" si="506"/>
        <v>0.99823420074349434</v>
      </c>
      <c r="G3241">
        <f t="shared" si="507"/>
        <v>32.221227783736389</v>
      </c>
      <c r="H3241">
        <f t="shared" si="509"/>
        <v>1.6962392979794315E-2</v>
      </c>
      <c r="I3241" t="str">
        <f t="shared" si="508"/>
        <v>2012</v>
      </c>
      <c r="J3241">
        <f t="shared" si="510"/>
        <v>4.020637568883803</v>
      </c>
      <c r="K3241">
        <f t="shared" si="511"/>
        <v>-4.020637568883803</v>
      </c>
      <c r="L3241">
        <f t="shared" si="513"/>
        <v>-2.6119914414303587</v>
      </c>
      <c r="M3241" s="8">
        <f t="shared" si="514"/>
        <v>0</v>
      </c>
      <c r="N3241"/>
      <c r="P3241" s="16">
        <f t="shared" si="512"/>
        <v>0.12478225832577408</v>
      </c>
    </row>
    <row r="3242" spans="1:16" x14ac:dyDescent="0.3">
      <c r="A3242">
        <v>3241</v>
      </c>
      <c r="B3242" s="23" t="s">
        <v>3245</v>
      </c>
      <c r="C3242" s="24">
        <v>32.206000000000003</v>
      </c>
      <c r="D3242" s="24">
        <v>4.0999999999999999E-4</v>
      </c>
      <c r="E3242" s="9">
        <f t="shared" si="505"/>
        <v>-5.2771268821523551E-4</v>
      </c>
      <c r="F3242">
        <f t="shared" si="506"/>
        <v>0.99947242652763568</v>
      </c>
      <c r="G3242">
        <f t="shared" si="507"/>
        <v>32.20379933185702</v>
      </c>
      <c r="H3242">
        <f t="shared" si="509"/>
        <v>1.6905994460069365E-2</v>
      </c>
      <c r="I3242" t="str">
        <f t="shared" si="508"/>
        <v>2012</v>
      </c>
      <c r="J3242">
        <f t="shared" si="510"/>
        <v>4.0051017588803912</v>
      </c>
      <c r="K3242">
        <f t="shared" si="511"/>
        <v>-4.0051017588803912</v>
      </c>
      <c r="L3242">
        <f t="shared" si="513"/>
        <v>-2.5945629895509903</v>
      </c>
      <c r="M3242">
        <f t="shared" si="514"/>
        <v>0</v>
      </c>
      <c r="N3242" s="8"/>
      <c r="P3242" s="16">
        <f t="shared" si="512"/>
        <v>0.12436736788750319</v>
      </c>
    </row>
    <row r="3243" spans="1:16" x14ac:dyDescent="0.3">
      <c r="A3243">
        <v>3242</v>
      </c>
      <c r="B3243" s="23" t="s">
        <v>3246</v>
      </c>
      <c r="C3243" s="24">
        <v>31.594999999999999</v>
      </c>
      <c r="D3243" s="24">
        <v>5.6000000000000006E-4</v>
      </c>
      <c r="E3243" s="9">
        <f t="shared" si="505"/>
        <v>-1.915389037038584E-2</v>
      </c>
      <c r="F3243">
        <f t="shared" si="506"/>
        <v>0.98102837980500512</v>
      </c>
      <c r="G3243">
        <f t="shared" si="507"/>
        <v>31.592051270942829</v>
      </c>
      <c r="H3243">
        <f t="shared" si="509"/>
        <v>1.6468724213866016E-2</v>
      </c>
      <c r="I3243" t="str">
        <f t="shared" si="508"/>
        <v>2012</v>
      </c>
      <c r="J3243">
        <f t="shared" si="510"/>
        <v>3.827396920689373</v>
      </c>
      <c r="K3243">
        <f t="shared" si="511"/>
        <v>-3.827396920689373</v>
      </c>
      <c r="L3243">
        <f t="shared" si="513"/>
        <v>-1.9828149286367989</v>
      </c>
      <c r="M3243">
        <f t="shared" si="514"/>
        <v>0</v>
      </c>
      <c r="P3243" s="16">
        <f t="shared" si="512"/>
        <v>0.12115063019695931</v>
      </c>
    </row>
    <row r="3244" spans="1:16" x14ac:dyDescent="0.3">
      <c r="A3244">
        <v>3243</v>
      </c>
      <c r="B3244" s="23" t="s">
        <v>3247</v>
      </c>
      <c r="C3244" s="24">
        <v>31.045000000000002</v>
      </c>
      <c r="D3244" s="24">
        <v>5.6000000000000006E-4</v>
      </c>
      <c r="E3244" s="9">
        <f t="shared" si="505"/>
        <v>-1.7561115408562429E-2</v>
      </c>
      <c r="F3244">
        <f t="shared" si="506"/>
        <v>0.98259218230732714</v>
      </c>
      <c r="G3244">
        <f t="shared" si="507"/>
        <v>31.042102601880686</v>
      </c>
      <c r="H3244">
        <f t="shared" si="509"/>
        <v>1.6643916532254444E-2</v>
      </c>
      <c r="I3244" t="str">
        <f t="shared" si="508"/>
        <v>2012</v>
      </c>
      <c r="J3244">
        <f t="shared" si="510"/>
        <v>3.8007769174119943</v>
      </c>
      <c r="K3244">
        <f t="shared" si="511"/>
        <v>-3.8007769174119943</v>
      </c>
      <c r="L3244">
        <f t="shared" si="513"/>
        <v>-1.4328662595746557</v>
      </c>
      <c r="M3244">
        <f t="shared" si="514"/>
        <v>0</v>
      </c>
      <c r="P3244" s="16">
        <f t="shared" si="512"/>
        <v>0.12243941611035472</v>
      </c>
    </row>
    <row r="3245" spans="1:16" x14ac:dyDescent="0.3">
      <c r="A3245">
        <v>3244</v>
      </c>
      <c r="B3245" s="23" t="s">
        <v>3248</v>
      </c>
      <c r="C3245" s="24">
        <v>29.611999999999998</v>
      </c>
      <c r="D3245" s="24">
        <v>5.6000000000000006E-4</v>
      </c>
      <c r="E3245" s="9">
        <f t="shared" si="505"/>
        <v>-4.7258080236004349E-2</v>
      </c>
      <c r="F3245">
        <f t="shared" si="506"/>
        <v>0.95384119826058933</v>
      </c>
      <c r="G3245">
        <f t="shared" si="507"/>
        <v>29.60923634230603</v>
      </c>
      <c r="H3245">
        <f t="shared" si="509"/>
        <v>1.8298483647193206E-2</v>
      </c>
      <c r="I3245" t="str">
        <f t="shared" si="508"/>
        <v>2012</v>
      </c>
      <c r="J3245">
        <f t="shared" si="510"/>
        <v>3.985731413000587</v>
      </c>
      <c r="K3245">
        <f t="shared" si="511"/>
        <v>-3.985731413000587</v>
      </c>
      <c r="L3245">
        <f t="shared" si="513"/>
        <v>0.22697881432201683</v>
      </c>
      <c r="M3245">
        <f t="shared" si="514"/>
        <v>0</v>
      </c>
      <c r="P3245" s="16">
        <f t="shared" si="512"/>
        <v>0.13461108442387373</v>
      </c>
    </row>
    <row r="3246" spans="1:16" x14ac:dyDescent="0.3">
      <c r="A3246">
        <v>3245</v>
      </c>
      <c r="B3246" s="23" t="s">
        <v>3249</v>
      </c>
      <c r="C3246" s="24">
        <v>30.141999999999999</v>
      </c>
      <c r="D3246" s="24">
        <v>5.8E-4</v>
      </c>
      <c r="E3246" s="9">
        <f t="shared" si="505"/>
        <v>1.7739863416632674E-2</v>
      </c>
      <c r="F3246">
        <f t="shared" si="506"/>
        <v>1.0178981493988923</v>
      </c>
      <c r="G3246">
        <f t="shared" si="507"/>
        <v>30.139086414158918</v>
      </c>
      <c r="H3246">
        <f t="shared" si="509"/>
        <v>1.8512227713745371E-2</v>
      </c>
      <c r="I3246" t="str">
        <f t="shared" si="508"/>
        <v>2012</v>
      </c>
      <c r="J3246">
        <f t="shared" si="510"/>
        <v>4.1044454509467494</v>
      </c>
      <c r="K3246">
        <f t="shared" si="511"/>
        <v>-4.1044454509467494</v>
      </c>
      <c r="L3246">
        <f t="shared" si="513"/>
        <v>-0.30287125753087096</v>
      </c>
      <c r="M3246">
        <f t="shared" si="514"/>
        <v>0</v>
      </c>
      <c r="P3246" s="16">
        <f t="shared" si="512"/>
        <v>0.136183472668851</v>
      </c>
    </row>
    <row r="3247" spans="1:16" x14ac:dyDescent="0.3">
      <c r="A3247">
        <v>3246</v>
      </c>
      <c r="B3247" s="23" t="s">
        <v>6178</v>
      </c>
      <c r="C3247" s="24">
        <v>30.126999999999999</v>
      </c>
      <c r="D3247" s="24">
        <v>5.8299999999999997E-4</v>
      </c>
      <c r="E3247" s="9">
        <f t="shared" si="505"/>
        <v>-4.9776834889307372E-4</v>
      </c>
      <c r="F3247">
        <f t="shared" si="506"/>
        <v>0.99950235551721844</v>
      </c>
      <c r="G3247">
        <f t="shared" si="507"/>
        <v>30.124072802048669</v>
      </c>
      <c r="H3247">
        <f t="shared" si="509"/>
        <v>1.8516193728425341E-2</v>
      </c>
      <c r="I3247" t="str">
        <f t="shared" si="508"/>
        <v>2012</v>
      </c>
      <c r="J3247">
        <f t="shared" si="510"/>
        <v>4.1032797335003384</v>
      </c>
      <c r="K3247">
        <f t="shared" si="511"/>
        <v>-4.1032797335003384</v>
      </c>
      <c r="L3247">
        <f t="shared" si="513"/>
        <v>-0.28785764542062253</v>
      </c>
      <c r="M3247">
        <f t="shared" si="514"/>
        <v>0</v>
      </c>
      <c r="P3247" s="16">
        <f t="shared" si="512"/>
        <v>0.13621264828510452</v>
      </c>
    </row>
    <row r="3248" spans="1:16" x14ac:dyDescent="0.3">
      <c r="A3248">
        <v>3247</v>
      </c>
      <c r="B3248" s="23" t="s">
        <v>3250</v>
      </c>
      <c r="C3248" s="24">
        <v>29.838999999999999</v>
      </c>
      <c r="D3248" s="24">
        <v>5.6000000000000006E-4</v>
      </c>
      <c r="E3248" s="9">
        <f t="shared" si="505"/>
        <v>-9.6055169389164322E-3</v>
      </c>
      <c r="F3248">
        <f t="shared" si="506"/>
        <v>0.99044046868257707</v>
      </c>
      <c r="G3248">
        <f t="shared" si="507"/>
        <v>29.836215156628047</v>
      </c>
      <c r="H3248">
        <f t="shared" si="509"/>
        <v>1.8558370175919763E-2</v>
      </c>
      <c r="I3248" t="str">
        <f t="shared" si="508"/>
        <v>2012</v>
      </c>
      <c r="J3248">
        <f t="shared" si="510"/>
        <v>4.0733270770424159</v>
      </c>
      <c r="K3248">
        <f t="shared" si="511"/>
        <v>-4.0733270770424159</v>
      </c>
      <c r="L3248">
        <f t="shared" si="513"/>
        <v>5.624735934388525E-2</v>
      </c>
      <c r="M3248">
        <f t="shared" si="514"/>
        <v>0</v>
      </c>
      <c r="P3248" s="16">
        <f t="shared" si="512"/>
        <v>0.13652291537847874</v>
      </c>
    </row>
    <row r="3249" spans="1:16" x14ac:dyDescent="0.3">
      <c r="A3249">
        <v>3248</v>
      </c>
      <c r="B3249" s="23" t="s">
        <v>6179</v>
      </c>
      <c r="C3249" s="24">
        <v>29.94</v>
      </c>
      <c r="D3249" s="24">
        <v>6.0999999999999997E-4</v>
      </c>
      <c r="E3249" s="9">
        <f t="shared" si="505"/>
        <v>3.3791162818073255E-3</v>
      </c>
      <c r="F3249">
        <f t="shared" si="506"/>
        <v>1.0033848319313652</v>
      </c>
      <c r="G3249">
        <f t="shared" si="507"/>
        <v>29.936956254726343</v>
      </c>
      <c r="H3249">
        <f t="shared" si="509"/>
        <v>1.8386062727646594E-2</v>
      </c>
      <c r="I3249" t="str">
        <f t="shared" si="508"/>
        <v>2012</v>
      </c>
      <c r="J3249">
        <f t="shared" si="510"/>
        <v>4.0491335483301842</v>
      </c>
      <c r="K3249">
        <f t="shared" si="511"/>
        <v>-4.0491335483301842</v>
      </c>
      <c r="L3249">
        <f t="shared" si="513"/>
        <v>-4.4493738754411538E-2</v>
      </c>
      <c r="M3249">
        <f t="shared" si="514"/>
        <v>0</v>
      </c>
      <c r="P3249" s="16">
        <f t="shared" si="512"/>
        <v>0.13525535174241105</v>
      </c>
    </row>
    <row r="3250" spans="1:16" x14ac:dyDescent="0.3">
      <c r="A3250">
        <v>3249</v>
      </c>
      <c r="B3250" s="23" t="s">
        <v>3251</v>
      </c>
      <c r="C3250" s="24">
        <v>29.983000000000001</v>
      </c>
      <c r="D3250" s="24">
        <v>8.5999999999999998E-4</v>
      </c>
      <c r="E3250" s="9">
        <f t="shared" si="505"/>
        <v>1.4351753877707143E-3</v>
      </c>
      <c r="F3250">
        <f t="shared" si="506"/>
        <v>1.0014362057448229</v>
      </c>
      <c r="G3250">
        <f t="shared" si="507"/>
        <v>29.978702744643989</v>
      </c>
      <c r="H3250">
        <f t="shared" si="509"/>
        <v>1.8394152856922259E-2</v>
      </c>
      <c r="I3250" t="str">
        <f t="shared" si="508"/>
        <v>2012</v>
      </c>
      <c r="J3250">
        <f t="shared" si="510"/>
        <v>4.0565641454099337</v>
      </c>
      <c r="K3250">
        <f t="shared" si="511"/>
        <v>-4.0565641454099337</v>
      </c>
      <c r="L3250">
        <f t="shared" si="513"/>
        <v>-8.6240228672057384E-2</v>
      </c>
      <c r="M3250">
        <f t="shared" si="514"/>
        <v>0</v>
      </c>
      <c r="P3250" s="16">
        <f t="shared" si="512"/>
        <v>0.13531486602216908</v>
      </c>
    </row>
    <row r="3251" spans="1:16" x14ac:dyDescent="0.3">
      <c r="A3251">
        <v>3250</v>
      </c>
      <c r="B3251" s="23" t="s">
        <v>3252</v>
      </c>
      <c r="C3251" s="24">
        <v>30.184000000000001</v>
      </c>
      <c r="D3251" s="24">
        <v>7.5999999999999993E-4</v>
      </c>
      <c r="E3251" s="9">
        <f t="shared" si="505"/>
        <v>6.6814282827563692E-3</v>
      </c>
      <c r="F3251">
        <f t="shared" si="506"/>
        <v>1.006703798819331</v>
      </c>
      <c r="G3251">
        <f t="shared" si="507"/>
        <v>30.180176935465866</v>
      </c>
      <c r="H3251">
        <f t="shared" si="509"/>
        <v>1.8431808392989558E-2</v>
      </c>
      <c r="I3251" t="str">
        <f t="shared" si="508"/>
        <v>2012</v>
      </c>
      <c r="J3251">
        <f t="shared" si="510"/>
        <v>4.0921867921904527</v>
      </c>
      <c r="K3251">
        <f t="shared" si="511"/>
        <v>-4.0921867921904527</v>
      </c>
      <c r="L3251">
        <f t="shared" si="513"/>
        <v>-0.28771441949393406</v>
      </c>
      <c r="M3251">
        <f t="shared" si="514"/>
        <v>0</v>
      </c>
      <c r="P3251" s="16">
        <f t="shared" si="512"/>
        <v>0.13559187545324061</v>
      </c>
    </row>
    <row r="3252" spans="1:16" x14ac:dyDescent="0.3">
      <c r="A3252">
        <v>3251</v>
      </c>
      <c r="B3252" s="23" t="s">
        <v>3253</v>
      </c>
      <c r="C3252" s="24">
        <v>29.92</v>
      </c>
      <c r="D3252" s="24">
        <v>1E-4</v>
      </c>
      <c r="E3252" s="9">
        <f t="shared" si="505"/>
        <v>-8.7848295557328027E-3</v>
      </c>
      <c r="F3252">
        <f t="shared" si="506"/>
        <v>0.99125364431486884</v>
      </c>
      <c r="G3252">
        <f t="shared" si="507"/>
        <v>29.919501337488867</v>
      </c>
      <c r="H3252">
        <f t="shared" si="509"/>
        <v>1.7722138447115589E-2</v>
      </c>
      <c r="I3252" t="str">
        <f t="shared" si="508"/>
        <v>2012</v>
      </c>
      <c r="J3252">
        <f t="shared" si="510"/>
        <v>3.9006429334286929</v>
      </c>
      <c r="K3252">
        <f t="shared" si="511"/>
        <v>-3.9006429334286929</v>
      </c>
      <c r="L3252">
        <f t="shared" si="513"/>
        <v>-2.7038821516935485E-2</v>
      </c>
      <c r="M3252">
        <f t="shared" si="514"/>
        <v>0</v>
      </c>
      <c r="P3252" s="16">
        <f t="shared" si="512"/>
        <v>0.13037125483576234</v>
      </c>
    </row>
    <row r="3253" spans="1:16" x14ac:dyDescent="0.3">
      <c r="A3253">
        <v>3252</v>
      </c>
      <c r="B3253" s="23" t="s">
        <v>6180</v>
      </c>
      <c r="C3253" s="24">
        <v>30.1</v>
      </c>
      <c r="D3253" s="24">
        <v>1.01E-4</v>
      </c>
      <c r="E3253" s="9">
        <f t="shared" si="505"/>
        <v>5.99801864855363E-3</v>
      </c>
      <c r="F3253">
        <f t="shared" si="506"/>
        <v>1.0060160427807487</v>
      </c>
      <c r="G3253">
        <f t="shared" si="507"/>
        <v>30.099493320931227</v>
      </c>
      <c r="H3253">
        <f t="shared" si="509"/>
        <v>1.7784190149736052E-2</v>
      </c>
      <c r="I3253" t="str">
        <f t="shared" si="508"/>
        <v>2012</v>
      </c>
      <c r="J3253">
        <f t="shared" si="510"/>
        <v>3.9378484571314196</v>
      </c>
      <c r="K3253">
        <f t="shared" si="511"/>
        <v>-3.9378484571314196</v>
      </c>
      <c r="L3253">
        <f t="shared" si="513"/>
        <v>-0.20703080495929527</v>
      </c>
      <c r="M3253">
        <f t="shared" si="514"/>
        <v>0</v>
      </c>
      <c r="P3253" s="16">
        <f t="shared" si="512"/>
        <v>0.13082773238554932</v>
      </c>
    </row>
    <row r="3254" spans="1:16" x14ac:dyDescent="0.3">
      <c r="A3254">
        <v>3253</v>
      </c>
      <c r="B3254" s="23" t="s">
        <v>3254</v>
      </c>
      <c r="C3254" s="24">
        <v>30.172999999999998</v>
      </c>
      <c r="D3254" s="24">
        <v>4.6000000000000001E-4</v>
      </c>
      <c r="E3254" s="9">
        <f t="shared" si="505"/>
        <v>2.4223129990066697E-3</v>
      </c>
      <c r="F3254">
        <f t="shared" si="506"/>
        <v>1.0024252491694352</v>
      </c>
      <c r="G3254">
        <f t="shared" si="507"/>
        <v>30.170686825339494</v>
      </c>
      <c r="H3254">
        <f t="shared" si="509"/>
        <v>1.7569050453469296E-2</v>
      </c>
      <c r="I3254" t="str">
        <f t="shared" si="508"/>
        <v>2012</v>
      </c>
      <c r="J3254">
        <f t="shared" si="510"/>
        <v>3.8994127515698529</v>
      </c>
      <c r="K3254">
        <f t="shared" si="511"/>
        <v>-3.8994127515698529</v>
      </c>
      <c r="L3254">
        <f t="shared" si="513"/>
        <v>-0.27822430936756248</v>
      </c>
      <c r="M3254">
        <f t="shared" si="514"/>
        <v>0</v>
      </c>
      <c r="P3254" s="16">
        <f t="shared" si="512"/>
        <v>0.1292450773210389</v>
      </c>
    </row>
    <row r="3255" spans="1:16" x14ac:dyDescent="0.3">
      <c r="A3255">
        <v>3254</v>
      </c>
      <c r="B3255" s="23" t="s">
        <v>6181</v>
      </c>
      <c r="C3255" s="24">
        <v>30.248000000000001</v>
      </c>
      <c r="D3255" s="24">
        <v>4.6000000000000001E-4</v>
      </c>
      <c r="E3255" s="9">
        <f t="shared" si="505"/>
        <v>2.4825818347950094E-3</v>
      </c>
      <c r="F3255">
        <f t="shared" si="506"/>
        <v>1.002485665992775</v>
      </c>
      <c r="G3255">
        <f t="shared" si="507"/>
        <v>30.245681075559908</v>
      </c>
      <c r="H3255">
        <f t="shared" si="509"/>
        <v>1.7591863108025668E-2</v>
      </c>
      <c r="I3255" t="str">
        <f t="shared" si="508"/>
        <v>2013</v>
      </c>
      <c r="J3255">
        <f t="shared" si="510"/>
        <v>3.9141811940522246</v>
      </c>
      <c r="K3255">
        <f t="shared" si="511"/>
        <v>-3.9141811940522246</v>
      </c>
      <c r="L3255">
        <f t="shared" si="513"/>
        <v>-0.35321855958797599</v>
      </c>
      <c r="M3255">
        <f t="shared" si="514"/>
        <v>0</v>
      </c>
      <c r="P3255" s="16">
        <f t="shared" si="512"/>
        <v>0.12941289648177531</v>
      </c>
    </row>
    <row r="3256" spans="1:16" x14ac:dyDescent="0.3">
      <c r="A3256">
        <v>3255</v>
      </c>
      <c r="B3256" s="23" t="s">
        <v>3255</v>
      </c>
      <c r="C3256" s="24">
        <v>30.952000000000002</v>
      </c>
      <c r="D3256" s="24">
        <v>7.5999999999999993E-4</v>
      </c>
      <c r="E3256" s="9">
        <f t="shared" si="505"/>
        <v>2.3007550809580196E-2</v>
      </c>
      <c r="F3256">
        <f t="shared" si="506"/>
        <v>1.0232742660671781</v>
      </c>
      <c r="G3256">
        <f t="shared" si="507"/>
        <v>30.948079661626675</v>
      </c>
      <c r="H3256">
        <f t="shared" si="509"/>
        <v>1.7599327941865344E-2</v>
      </c>
      <c r="I3256" t="str">
        <f t="shared" si="508"/>
        <v>2013</v>
      </c>
      <c r="J3256">
        <f t="shared" si="510"/>
        <v>4.0067801233104667</v>
      </c>
      <c r="K3256">
        <f t="shared" si="511"/>
        <v>-4.0067801233104667</v>
      </c>
      <c r="L3256">
        <f t="shared" si="513"/>
        <v>-1.0556171456547432</v>
      </c>
      <c r="M3256">
        <f t="shared" si="514"/>
        <v>0</v>
      </c>
      <c r="P3256" s="16">
        <f t="shared" si="512"/>
        <v>0.12946781083411055</v>
      </c>
    </row>
    <row r="3257" spans="1:16" x14ac:dyDescent="0.3">
      <c r="A3257">
        <v>3256</v>
      </c>
      <c r="B3257" s="23" t="s">
        <v>3256</v>
      </c>
      <c r="C3257" s="24">
        <v>30.670999999999999</v>
      </c>
      <c r="D3257" s="24">
        <v>7.0999999999999991E-4</v>
      </c>
      <c r="E3257" s="9">
        <f t="shared" si="505"/>
        <v>-9.1200346519741595E-3</v>
      </c>
      <c r="F3257">
        <f t="shared" si="506"/>
        <v>0.99092142672525196</v>
      </c>
      <c r="G3257">
        <f t="shared" si="507"/>
        <v>30.667370813064458</v>
      </c>
      <c r="H3257">
        <f t="shared" si="509"/>
        <v>1.7614076767933147E-2</v>
      </c>
      <c r="I3257" t="str">
        <f t="shared" si="508"/>
        <v>2013</v>
      </c>
      <c r="J3257">
        <f t="shared" si="510"/>
        <v>3.9737647226520578</v>
      </c>
      <c r="K3257">
        <f t="shared" si="511"/>
        <v>-3.9737647226520578</v>
      </c>
      <c r="L3257">
        <f t="shared" si="513"/>
        <v>-0.77490829709252651</v>
      </c>
      <c r="M3257">
        <f t="shared" si="514"/>
        <v>0</v>
      </c>
      <c r="P3257" s="16">
        <f t="shared" si="512"/>
        <v>0.12957630919437063</v>
      </c>
    </row>
    <row r="3258" spans="1:16" x14ac:dyDescent="0.3">
      <c r="A3258">
        <v>3257</v>
      </c>
      <c r="B3258" s="23" t="s">
        <v>3257</v>
      </c>
      <c r="C3258" s="24">
        <v>29.896000000000001</v>
      </c>
      <c r="D3258" s="24">
        <v>7.0999999999999991E-4</v>
      </c>
      <c r="E3258" s="9">
        <f t="shared" si="505"/>
        <v>-2.559289056305486E-2</v>
      </c>
      <c r="F3258">
        <f t="shared" si="506"/>
        <v>0.97473183137165409</v>
      </c>
      <c r="G3258">
        <f t="shared" si="507"/>
        <v>29.892462515971932</v>
      </c>
      <c r="H3258">
        <f t="shared" si="509"/>
        <v>1.8067587479705504E-2</v>
      </c>
      <c r="I3258" t="str">
        <f t="shared" si="508"/>
        <v>2013</v>
      </c>
      <c r="J3258">
        <f t="shared" si="510"/>
        <v>3.9730824727324601</v>
      </c>
      <c r="K3258">
        <f t="shared" si="511"/>
        <v>-3.9730824727324601</v>
      </c>
      <c r="L3258">
        <f t="shared" si="513"/>
        <v>0.13613405022629266</v>
      </c>
      <c r="M3258">
        <f t="shared" si="514"/>
        <v>0</v>
      </c>
      <c r="P3258" s="16">
        <f t="shared" si="512"/>
        <v>0.13291251835172799</v>
      </c>
    </row>
    <row r="3259" spans="1:16" x14ac:dyDescent="0.3">
      <c r="A3259">
        <v>3258</v>
      </c>
      <c r="B3259" s="23" t="s">
        <v>3258</v>
      </c>
      <c r="C3259" s="24">
        <v>30.032</v>
      </c>
      <c r="D3259" s="24">
        <v>6.8000000000000005E-4</v>
      </c>
      <c r="E3259" s="9">
        <f t="shared" si="505"/>
        <v>4.5387876609703027E-3</v>
      </c>
      <c r="F3259">
        <f t="shared" si="506"/>
        <v>1.0045491035590046</v>
      </c>
      <c r="G3259">
        <f t="shared" si="507"/>
        <v>30.028596566198225</v>
      </c>
      <c r="H3259">
        <f t="shared" si="509"/>
        <v>1.8115402813746476E-2</v>
      </c>
      <c r="I3259" t="str">
        <f t="shared" si="508"/>
        <v>2013</v>
      </c>
      <c r="J3259">
        <f t="shared" si="510"/>
        <v>4.0017389220500945</v>
      </c>
      <c r="K3259">
        <f t="shared" si="511"/>
        <v>-4.0017389220500945</v>
      </c>
      <c r="L3259">
        <f t="shared" si="513"/>
        <v>0.16933315487693434</v>
      </c>
      <c r="M3259">
        <f t="shared" si="514"/>
        <v>0</v>
      </c>
      <c r="P3259" s="16">
        <f t="shared" si="512"/>
        <v>0.13326426738686362</v>
      </c>
    </row>
    <row r="3260" spans="1:16" x14ac:dyDescent="0.3">
      <c r="A3260">
        <v>3259</v>
      </c>
      <c r="B3260" s="23" t="s">
        <v>3259</v>
      </c>
      <c r="C3260" s="24">
        <v>30.414999999999999</v>
      </c>
      <c r="D3260" s="24">
        <v>6.6E-4</v>
      </c>
      <c r="E3260" s="9">
        <f t="shared" si="505"/>
        <v>1.267242792851556E-2</v>
      </c>
      <c r="F3260">
        <f t="shared" si="506"/>
        <v>1.0127530633990409</v>
      </c>
      <c r="G3260">
        <f t="shared" si="507"/>
        <v>30.411654534004004</v>
      </c>
      <c r="H3260">
        <f t="shared" si="509"/>
        <v>1.7848277494023429E-2</v>
      </c>
      <c r="I3260" t="str">
        <f t="shared" si="508"/>
        <v>2013</v>
      </c>
      <c r="J3260">
        <f t="shared" si="510"/>
        <v>3.9930254530818705</v>
      </c>
      <c r="K3260">
        <f t="shared" si="511"/>
        <v>-3.9930254530818705</v>
      </c>
      <c r="L3260">
        <f t="shared" si="513"/>
        <v>-0.21372481292884515</v>
      </c>
      <c r="M3260">
        <f t="shared" si="514"/>
        <v>0</v>
      </c>
      <c r="P3260" s="16">
        <f t="shared" si="512"/>
        <v>0.13129918494296891</v>
      </c>
    </row>
    <row r="3261" spans="1:16" x14ac:dyDescent="0.3">
      <c r="A3261">
        <v>3260</v>
      </c>
      <c r="B3261" s="23" t="s">
        <v>3260</v>
      </c>
      <c r="C3261" s="24">
        <v>30.201000000000001</v>
      </c>
      <c r="D3261" s="24">
        <v>6.0999999999999997E-4</v>
      </c>
      <c r="E3261" s="9">
        <f t="shared" si="505"/>
        <v>-7.0608713572727034E-3</v>
      </c>
      <c r="F3261">
        <f t="shared" si="506"/>
        <v>0.99296399802728919</v>
      </c>
      <c r="G3261">
        <f t="shared" si="507"/>
        <v>30.197929721075159</v>
      </c>
      <c r="H3261">
        <f t="shared" si="509"/>
        <v>1.6952393750934866E-2</v>
      </c>
      <c r="I3261" t="str">
        <f t="shared" si="508"/>
        <v>2013</v>
      </c>
      <c r="J3261">
        <f t="shared" si="510"/>
        <v>3.7659445561951301</v>
      </c>
      <c r="K3261">
        <f t="shared" si="511"/>
        <v>-3.7659445561951301</v>
      </c>
      <c r="L3261">
        <f t="shared" si="513"/>
        <v>0.16547706319429878</v>
      </c>
      <c r="M3261">
        <f t="shared" si="514"/>
        <v>0</v>
      </c>
      <c r="P3261" s="16">
        <f t="shared" si="512"/>
        <v>0.12470869993338896</v>
      </c>
    </row>
    <row r="3262" spans="1:16" x14ac:dyDescent="0.3">
      <c r="A3262">
        <v>3261</v>
      </c>
      <c r="B3262" s="23" t="s">
        <v>3261</v>
      </c>
      <c r="C3262" s="24">
        <v>30.875</v>
      </c>
      <c r="D3262" s="24">
        <v>6.8000000000000005E-4</v>
      </c>
      <c r="E3262" s="9">
        <f t="shared" si="505"/>
        <v>2.2071758532745206E-2</v>
      </c>
      <c r="F3262">
        <f t="shared" si="506"/>
        <v>1.022317141816496</v>
      </c>
      <c r="G3262">
        <f t="shared" si="507"/>
        <v>30.871501031611956</v>
      </c>
      <c r="H3262">
        <f t="shared" si="509"/>
        <v>1.7285785967384278E-2</v>
      </c>
      <c r="I3262" t="str">
        <f t="shared" si="508"/>
        <v>2013</v>
      </c>
      <c r="J3262">
        <f t="shared" si="510"/>
        <v>3.9256592350277124</v>
      </c>
      <c r="K3262">
        <f t="shared" si="511"/>
        <v>-3.9256592350277124</v>
      </c>
      <c r="L3262">
        <f t="shared" si="513"/>
        <v>-0.50809424734249831</v>
      </c>
      <c r="M3262">
        <f t="shared" si="514"/>
        <v>0</v>
      </c>
      <c r="P3262" s="16">
        <f t="shared" si="512"/>
        <v>0.12716126860847796</v>
      </c>
    </row>
    <row r="3263" spans="1:16" x14ac:dyDescent="0.3">
      <c r="A3263">
        <v>3262</v>
      </c>
      <c r="B3263" s="23" t="s">
        <v>3262</v>
      </c>
      <c r="C3263" s="24">
        <v>30.367000000000001</v>
      </c>
      <c r="D3263" s="24">
        <v>7.0999999999999991E-4</v>
      </c>
      <c r="E3263" s="9">
        <f t="shared" si="505"/>
        <v>-1.6590302462176167E-2</v>
      </c>
      <c r="F3263">
        <f t="shared" si="506"/>
        <v>0.98354655870445351</v>
      </c>
      <c r="G3263">
        <f t="shared" si="507"/>
        <v>30.363406784269458</v>
      </c>
      <c r="H3263">
        <f t="shared" si="509"/>
        <v>1.6806670241713541E-2</v>
      </c>
      <c r="I3263" t="str">
        <f t="shared" si="508"/>
        <v>2013</v>
      </c>
      <c r="J3263">
        <f t="shared" si="510"/>
        <v>3.754031371838713</v>
      </c>
      <c r="K3263">
        <f t="shared" si="511"/>
        <v>-3.754031371838713</v>
      </c>
      <c r="L3263">
        <f t="shared" si="513"/>
        <v>4.5994556988716795E-2</v>
      </c>
      <c r="M3263">
        <f t="shared" si="514"/>
        <v>0</v>
      </c>
      <c r="P3263" s="16">
        <f t="shared" si="512"/>
        <v>0.12363669855991211</v>
      </c>
    </row>
    <row r="3264" spans="1:16" x14ac:dyDescent="0.3">
      <c r="A3264">
        <v>3263</v>
      </c>
      <c r="B3264" s="23" t="s">
        <v>6183</v>
      </c>
      <c r="C3264" s="24">
        <v>30.413</v>
      </c>
      <c r="D3264" s="24">
        <v>7.0999999999999991E-4</v>
      </c>
      <c r="E3264" s="9">
        <f t="shared" si="505"/>
        <v>1.5136560968332265E-3</v>
      </c>
      <c r="F3264">
        <f t="shared" si="506"/>
        <v>1.0015148022524452</v>
      </c>
      <c r="G3264">
        <f t="shared" si="507"/>
        <v>30.409401341258175</v>
      </c>
      <c r="H3264">
        <f t="shared" si="509"/>
        <v>1.6771969665479732E-2</v>
      </c>
      <c r="I3264" t="str">
        <f t="shared" si="508"/>
        <v>2013</v>
      </c>
      <c r="J3264">
        <f t="shared" si="510"/>
        <v>3.7519553321449908</v>
      </c>
      <c r="K3264">
        <f t="shared" si="511"/>
        <v>-3.7519553321449908</v>
      </c>
      <c r="L3264">
        <f t="shared" si="513"/>
        <v>0.66666210806196347</v>
      </c>
      <c r="M3264">
        <f t="shared" si="514"/>
        <v>0</v>
      </c>
      <c r="P3264" s="16">
        <f t="shared" si="512"/>
        <v>0.12338142701462848</v>
      </c>
    </row>
    <row r="3265" spans="1:16" x14ac:dyDescent="0.3">
      <c r="A3265">
        <v>3264</v>
      </c>
      <c r="B3265" s="23" t="s">
        <v>3263</v>
      </c>
      <c r="C3265" s="24">
        <v>31.08</v>
      </c>
      <c r="D3265" s="24">
        <v>7.5999999999999993E-4</v>
      </c>
      <c r="E3265" s="9">
        <f t="shared" si="505"/>
        <v>2.1694376916648522E-2</v>
      </c>
      <c r="F3265">
        <f t="shared" si="506"/>
        <v>1.0219314109098083</v>
      </c>
      <c r="G3265">
        <f t="shared" si="507"/>
        <v>31.076063449320138</v>
      </c>
      <c r="H3265">
        <f t="shared" si="509"/>
        <v>1.7305194386648074E-2</v>
      </c>
      <c r="I3265" t="str">
        <f t="shared" si="508"/>
        <v>2013</v>
      </c>
      <c r="J3265">
        <f t="shared" si="510"/>
        <v>3.95610857450801</v>
      </c>
      <c r="K3265">
        <f t="shared" si="511"/>
        <v>-3.95610857450801</v>
      </c>
      <c r="L3265">
        <f t="shared" si="513"/>
        <v>-0.32395896259908596</v>
      </c>
      <c r="M3265">
        <f t="shared" si="514"/>
        <v>0</v>
      </c>
      <c r="P3265" s="16">
        <f t="shared" si="512"/>
        <v>0.12730404483050956</v>
      </c>
    </row>
    <row r="3266" spans="1:16" x14ac:dyDescent="0.3">
      <c r="A3266">
        <v>3265</v>
      </c>
      <c r="B3266" s="23" t="s">
        <v>3264</v>
      </c>
      <c r="C3266" s="24">
        <v>31.498000000000001</v>
      </c>
      <c r="D3266" s="24">
        <v>8.5999999999999998E-4</v>
      </c>
      <c r="E3266" s="9">
        <f t="shared" si="505"/>
        <v>1.3359526252942368E-2</v>
      </c>
      <c r="F3266">
        <f t="shared" si="506"/>
        <v>1.0134491634491636</v>
      </c>
      <c r="G3266">
        <f t="shared" si="507"/>
        <v>31.493485610205664</v>
      </c>
      <c r="H3266">
        <f t="shared" si="509"/>
        <v>1.7528356687192881E-2</v>
      </c>
      <c r="I3266" t="str">
        <f t="shared" si="508"/>
        <v>2013</v>
      </c>
      <c r="J3266">
        <f t="shared" si="510"/>
        <v>4.0609500964878507</v>
      </c>
      <c r="K3266">
        <f t="shared" si="511"/>
        <v>-4.0609500964878507</v>
      </c>
      <c r="L3266">
        <f t="shared" si="513"/>
        <v>-0.74138112348461149</v>
      </c>
      <c r="M3266">
        <f t="shared" si="514"/>
        <v>0</v>
      </c>
      <c r="P3266" s="16">
        <f t="shared" si="512"/>
        <v>0.12894571743344516</v>
      </c>
    </row>
    <row r="3267" spans="1:16" x14ac:dyDescent="0.3">
      <c r="A3267">
        <v>3266</v>
      </c>
      <c r="B3267" s="23" t="s">
        <v>3265</v>
      </c>
      <c r="C3267" s="24">
        <v>31.513999999999999</v>
      </c>
      <c r="D3267" s="24">
        <v>7.5999999999999993E-4</v>
      </c>
      <c r="E3267" s="9">
        <f t="shared" ref="E3267:E3330" si="515">LN(C3267/C3266)</f>
        <v>5.0783978746481639E-4</v>
      </c>
      <c r="F3267">
        <f t="shared" ref="F3267:F3330" si="516">C3267/C3266</f>
        <v>1.0005079687599212</v>
      </c>
      <c r="G3267">
        <f t="shared" ref="G3267:G3330" si="517">C3267*EXP(-2/12*D3267)</f>
        <v>31.510008479468304</v>
      </c>
      <c r="H3267">
        <f t="shared" si="509"/>
        <v>1.7450416386593236E-2</v>
      </c>
      <c r="I3267" t="str">
        <f t="shared" ref="I3267:I3330" si="518">MID(B3267,7,4)</f>
        <v>2013</v>
      </c>
      <c r="J3267">
        <f t="shared" si="510"/>
        <v>4.0450140543814337</v>
      </c>
      <c r="K3267">
        <f t="shared" si="511"/>
        <v>-4.0450140543814337</v>
      </c>
      <c r="L3267">
        <f t="shared" si="513"/>
        <v>-0.75790399274725218</v>
      </c>
      <c r="M3267">
        <f t="shared" si="514"/>
        <v>0</v>
      </c>
      <c r="P3267" s="16">
        <f t="shared" si="512"/>
        <v>0.12837235689787693</v>
      </c>
    </row>
    <row r="3268" spans="1:16" x14ac:dyDescent="0.3">
      <c r="A3268">
        <v>3267</v>
      </c>
      <c r="B3268" s="23" t="s">
        <v>3266</v>
      </c>
      <c r="C3268" s="24">
        <v>31.786000000000001</v>
      </c>
      <c r="D3268" s="24">
        <v>8.1000000000000006E-4</v>
      </c>
      <c r="E3268" s="9">
        <f t="shared" si="515"/>
        <v>8.5940497347740848E-3</v>
      </c>
      <c r="F3268">
        <f t="shared" si="516"/>
        <v>1.0086310845973219</v>
      </c>
      <c r="G3268">
        <f t="shared" si="517"/>
        <v>31.781709179636895</v>
      </c>
      <c r="H3268">
        <f t="shared" si="509"/>
        <v>1.7465424592173037E-2</v>
      </c>
      <c r="I3268" t="str">
        <f t="shared" si="518"/>
        <v>2013</v>
      </c>
      <c r="J3268">
        <f t="shared" si="510"/>
        <v>4.0834018196804402</v>
      </c>
      <c r="K3268">
        <f t="shared" si="511"/>
        <v>-4.0834018196804402</v>
      </c>
      <c r="L3268">
        <f t="shared" si="513"/>
        <v>-1.0296046929158429</v>
      </c>
      <c r="M3268">
        <f t="shared" si="514"/>
        <v>0</v>
      </c>
      <c r="P3268" s="16">
        <f t="shared" si="512"/>
        <v>0.12848276335927045</v>
      </c>
    </row>
    <row r="3269" spans="1:16" x14ac:dyDescent="0.3">
      <c r="A3269">
        <v>3268</v>
      </c>
      <c r="B3269" s="23" t="s">
        <v>3267</v>
      </c>
      <c r="C3269" s="24">
        <v>31.902000000000001</v>
      </c>
      <c r="D3269" s="24">
        <v>7.5999999999999993E-4</v>
      </c>
      <c r="E3269" s="9">
        <f t="shared" si="515"/>
        <v>3.642762475628572E-3</v>
      </c>
      <c r="F3269">
        <f t="shared" si="516"/>
        <v>1.0036494053986031</v>
      </c>
      <c r="G3269">
        <f t="shared" si="517"/>
        <v>31.89795933591413</v>
      </c>
      <c r="H3269">
        <f t="shared" si="509"/>
        <v>1.688963510997242E-2</v>
      </c>
      <c r="I3269" t="str">
        <f t="shared" si="518"/>
        <v>2013</v>
      </c>
      <c r="J3269">
        <f t="shared" si="510"/>
        <v>3.9632264508276829</v>
      </c>
      <c r="K3269">
        <f t="shared" si="511"/>
        <v>-3.9632264508276829</v>
      </c>
      <c r="L3269">
        <f t="shared" si="513"/>
        <v>-1.1458548491930785</v>
      </c>
      <c r="M3269">
        <f t="shared" si="514"/>
        <v>0</v>
      </c>
      <c r="P3269" s="16">
        <f t="shared" si="512"/>
        <v>0.12424702185777317</v>
      </c>
    </row>
    <row r="3270" spans="1:16" x14ac:dyDescent="0.3">
      <c r="A3270">
        <v>3269</v>
      </c>
      <c r="B3270" s="23" t="s">
        <v>6184</v>
      </c>
      <c r="C3270" s="24">
        <v>32.012999999999998</v>
      </c>
      <c r="D3270" s="24">
        <v>7.5999999999999993E-4</v>
      </c>
      <c r="E3270" s="9">
        <f t="shared" si="515"/>
        <v>3.4733665522809981E-3</v>
      </c>
      <c r="F3270">
        <f t="shared" si="516"/>
        <v>1.0034794056798946</v>
      </c>
      <c r="G3270">
        <f t="shared" si="517"/>
        <v>32.008945276804553</v>
      </c>
      <c r="H3270">
        <f t="shared" si="509"/>
        <v>1.4985094983771808E-2</v>
      </c>
      <c r="I3270" t="str">
        <f t="shared" si="518"/>
        <v>2013</v>
      </c>
      <c r="J3270">
        <f t="shared" si="510"/>
        <v>3.5285525100967376</v>
      </c>
      <c r="K3270">
        <f t="shared" si="511"/>
        <v>-3.5285525100967376</v>
      </c>
      <c r="L3270">
        <f t="shared" si="513"/>
        <v>-1.2568407900835012</v>
      </c>
      <c r="M3270">
        <f t="shared" si="514"/>
        <v>0</v>
      </c>
      <c r="P3270" s="16">
        <f t="shared" si="512"/>
        <v>0.11023645045417105</v>
      </c>
    </row>
    <row r="3271" spans="1:16" x14ac:dyDescent="0.3">
      <c r="A3271">
        <v>3270</v>
      </c>
      <c r="B3271" s="23" t="s">
        <v>3268</v>
      </c>
      <c r="C3271" s="24">
        <v>32.146999999999998</v>
      </c>
      <c r="D3271" s="24">
        <v>7.5999999999999993E-4</v>
      </c>
      <c r="E3271" s="9">
        <f t="shared" si="515"/>
        <v>4.1770634299989418E-3</v>
      </c>
      <c r="F3271">
        <f t="shared" si="516"/>
        <v>1.0041857995189454</v>
      </c>
      <c r="G3271">
        <f t="shared" si="517"/>
        <v>32.142928304546153</v>
      </c>
      <c r="H3271">
        <f t="shared" si="509"/>
        <v>1.5003996064024671E-2</v>
      </c>
      <c r="I3271" t="str">
        <f t="shared" si="518"/>
        <v>2013</v>
      </c>
      <c r="J3271">
        <f t="shared" si="510"/>
        <v>3.5477916057842873</v>
      </c>
      <c r="K3271">
        <f t="shared" si="511"/>
        <v>-3.5477916057842873</v>
      </c>
      <c r="L3271">
        <f t="shared" si="513"/>
        <v>-1.3908238178251011</v>
      </c>
      <c r="M3271">
        <f t="shared" si="514"/>
        <v>0</v>
      </c>
      <c r="P3271" s="16">
        <f t="shared" si="512"/>
        <v>0.11037549448419431</v>
      </c>
    </row>
    <row r="3272" spans="1:16" x14ac:dyDescent="0.3">
      <c r="A3272">
        <v>3271</v>
      </c>
      <c r="B3272" s="23" t="s">
        <v>3269</v>
      </c>
      <c r="C3272" s="24">
        <v>32.408999999999999</v>
      </c>
      <c r="D3272" s="24">
        <v>7.5999999999999993E-4</v>
      </c>
      <c r="E3272" s="9">
        <f t="shared" si="515"/>
        <v>8.1170282704211179E-3</v>
      </c>
      <c r="F3272">
        <f t="shared" si="516"/>
        <v>1.0081500606588485</v>
      </c>
      <c r="G3272">
        <f t="shared" si="517"/>
        <v>32.404895119981219</v>
      </c>
      <c r="H3272">
        <f t="shared" si="509"/>
        <v>1.5077906351264886E-2</v>
      </c>
      <c r="I3272" t="str">
        <f t="shared" si="518"/>
        <v>2013</v>
      </c>
      <c r="J3272">
        <f t="shared" si="510"/>
        <v>3.5943253215782129</v>
      </c>
      <c r="K3272">
        <f t="shared" si="511"/>
        <v>-3.5943253215782129</v>
      </c>
      <c r="L3272">
        <f t="shared" si="513"/>
        <v>-1.6527906332601674</v>
      </c>
      <c r="M3272">
        <f t="shared" si="514"/>
        <v>0</v>
      </c>
      <c r="P3272" s="16">
        <f t="shared" si="512"/>
        <v>0.11091920860320612</v>
      </c>
    </row>
    <row r="3273" spans="1:16" x14ac:dyDescent="0.3">
      <c r="A3273">
        <v>3272</v>
      </c>
      <c r="B3273" s="23" t="s">
        <v>3270</v>
      </c>
      <c r="C3273" s="24">
        <v>31.695</v>
      </c>
      <c r="D3273" s="24">
        <v>8.1000000000000006E-4</v>
      </c>
      <c r="E3273" s="9">
        <f t="shared" si="515"/>
        <v>-2.227722226682782E-2</v>
      </c>
      <c r="F3273">
        <f t="shared" si="516"/>
        <v>0.97796908266222349</v>
      </c>
      <c r="G3273">
        <f t="shared" si="517"/>
        <v>31.690721463807691</v>
      </c>
      <c r="H3273">
        <f t="shared" si="509"/>
        <v>1.5226271331901943E-2</v>
      </c>
      <c r="I3273" t="str">
        <f t="shared" si="518"/>
        <v>2013</v>
      </c>
      <c r="J3273">
        <f t="shared" si="510"/>
        <v>3.5496980475480311</v>
      </c>
      <c r="K3273">
        <f t="shared" si="511"/>
        <v>-3.5496980475480311</v>
      </c>
      <c r="L3273">
        <f t="shared" si="513"/>
        <v>-0.93861697708663883</v>
      </c>
      <c r="M3273">
        <f t="shared" si="514"/>
        <v>0</v>
      </c>
      <c r="P3273" s="16">
        <f t="shared" si="512"/>
        <v>0.11201064171423029</v>
      </c>
    </row>
    <row r="3274" spans="1:16" x14ac:dyDescent="0.3">
      <c r="A3274">
        <v>3273</v>
      </c>
      <c r="B3274" s="23" t="s">
        <v>3271</v>
      </c>
      <c r="C3274" s="24">
        <v>31.18</v>
      </c>
      <c r="D3274" s="24">
        <v>7.5999999999999993E-4</v>
      </c>
      <c r="E3274" s="9">
        <f t="shared" si="515"/>
        <v>-1.6382076106499218E-2</v>
      </c>
      <c r="F3274">
        <f t="shared" si="516"/>
        <v>0.98375138034390286</v>
      </c>
      <c r="G3274">
        <f t="shared" si="517"/>
        <v>31.176050783455661</v>
      </c>
      <c r="H3274">
        <f t="shared" si="509"/>
        <v>1.51805521433454E-2</v>
      </c>
      <c r="I3274" t="str">
        <f t="shared" si="518"/>
        <v>2013</v>
      </c>
      <c r="J3274">
        <f t="shared" si="510"/>
        <v>3.4815640463558895</v>
      </c>
      <c r="K3274">
        <f t="shared" si="511"/>
        <v>-3.4815640463558895</v>
      </c>
      <c r="L3274">
        <f t="shared" si="513"/>
        <v>-0.42394629673460926</v>
      </c>
      <c r="M3274">
        <f t="shared" si="514"/>
        <v>0</v>
      </c>
      <c r="P3274" s="16">
        <f t="shared" si="512"/>
        <v>0.11167431277740499</v>
      </c>
    </row>
    <row r="3275" spans="1:16" x14ac:dyDescent="0.3">
      <c r="A3275">
        <v>3274</v>
      </c>
      <c r="B3275" s="23" t="s">
        <v>3272</v>
      </c>
      <c r="C3275" s="24">
        <v>30.756</v>
      </c>
      <c r="D3275" s="24">
        <v>7.5999999999999993E-4</v>
      </c>
      <c r="E3275" s="9">
        <f t="shared" si="515"/>
        <v>-1.3691766459696034E-2</v>
      </c>
      <c r="F3275">
        <f t="shared" si="516"/>
        <v>0.9864015394483644</v>
      </c>
      <c r="G3275">
        <f t="shared" si="517"/>
        <v>30.752104486721052</v>
      </c>
      <c r="H3275">
        <f t="shared" si="509"/>
        <v>1.2580633230075716E-2</v>
      </c>
      <c r="I3275" t="str">
        <f t="shared" si="518"/>
        <v>2013</v>
      </c>
      <c r="J3275">
        <f t="shared" si="510"/>
        <v>2.8460535257201189</v>
      </c>
      <c r="K3275">
        <f t="shared" si="511"/>
        <v>-2.8460535257201189</v>
      </c>
      <c r="L3275">
        <f t="shared" si="513"/>
        <v>0.13831309481671994</v>
      </c>
      <c r="M3275">
        <f t="shared" si="514"/>
        <v>0</v>
      </c>
      <c r="P3275" s="16">
        <f t="shared" si="512"/>
        <v>9.2548252330147435E-2</v>
      </c>
    </row>
    <row r="3276" spans="1:16" x14ac:dyDescent="0.3">
      <c r="A3276">
        <v>3275</v>
      </c>
      <c r="B3276" s="23" t="s">
        <v>3273</v>
      </c>
      <c r="C3276" s="24">
        <v>31.158999999999999</v>
      </c>
      <c r="D3276" s="24">
        <v>7.0999999999999991E-4</v>
      </c>
      <c r="E3276" s="9">
        <f t="shared" si="515"/>
        <v>1.3018030891452701E-2</v>
      </c>
      <c r="F3276">
        <f t="shared" si="516"/>
        <v>1.0131031343477694</v>
      </c>
      <c r="G3276">
        <f t="shared" si="517"/>
        <v>31.155313069814337</v>
      </c>
      <c r="H3276">
        <f t="shared" si="509"/>
        <v>1.2395567932156671E-2</v>
      </c>
      <c r="I3276" t="str">
        <f t="shared" si="518"/>
        <v>2013</v>
      </c>
      <c r="J3276">
        <f t="shared" si="510"/>
        <v>2.8409544472830839</v>
      </c>
      <c r="K3276">
        <f t="shared" si="511"/>
        <v>-2.8409544472830839</v>
      </c>
      <c r="L3276">
        <f t="shared" si="513"/>
        <v>-0.26489548827656506</v>
      </c>
      <c r="M3276">
        <f t="shared" si="514"/>
        <v>0</v>
      </c>
      <c r="P3276" s="16">
        <f t="shared" si="512"/>
        <v>9.1186836765752774E-2</v>
      </c>
    </row>
    <row r="3277" spans="1:16" x14ac:dyDescent="0.3">
      <c r="A3277">
        <v>3276</v>
      </c>
      <c r="B3277" s="23" t="s">
        <v>3274</v>
      </c>
      <c r="C3277" s="24">
        <v>32.152000000000001</v>
      </c>
      <c r="D3277" s="24">
        <v>7.0999999999999991E-4</v>
      </c>
      <c r="E3277" s="9">
        <f t="shared" si="515"/>
        <v>3.137152908551296E-2</v>
      </c>
      <c r="F3277">
        <f t="shared" si="516"/>
        <v>1.0318688019512823</v>
      </c>
      <c r="G3277">
        <f t="shared" si="517"/>
        <v>32.148195571766443</v>
      </c>
      <c r="H3277">
        <f t="shared" si="509"/>
        <v>1.3563923406904637E-2</v>
      </c>
      <c r="I3277" t="str">
        <f t="shared" si="518"/>
        <v>2013</v>
      </c>
      <c r="J3277">
        <f t="shared" si="510"/>
        <v>3.2078027183742184</v>
      </c>
      <c r="K3277">
        <f t="shared" si="511"/>
        <v>-3.2078027183742184</v>
      </c>
      <c r="L3277">
        <f t="shared" si="513"/>
        <v>-1.2990289864724041</v>
      </c>
      <c r="M3277">
        <f t="shared" si="514"/>
        <v>0</v>
      </c>
      <c r="P3277" s="16">
        <f t="shared" si="512"/>
        <v>9.9781734598859154E-2</v>
      </c>
    </row>
    <row r="3278" spans="1:16" x14ac:dyDescent="0.3">
      <c r="A3278">
        <v>3277</v>
      </c>
      <c r="B3278" s="23" t="s">
        <v>3275</v>
      </c>
      <c r="C3278" s="24">
        <v>31.335000000000001</v>
      </c>
      <c r="D3278" s="24">
        <v>7.9000000000000001E-4</v>
      </c>
      <c r="E3278" s="9">
        <f t="shared" si="515"/>
        <v>-2.5738973470261155E-2</v>
      </c>
      <c r="F3278">
        <f t="shared" si="516"/>
        <v>0.97458945011196818</v>
      </c>
      <c r="G3278">
        <f t="shared" si="517"/>
        <v>31.330874496601602</v>
      </c>
      <c r="H3278">
        <f t="shared" si="509"/>
        <v>1.4344218545243419E-2</v>
      </c>
      <c r="I3278" t="str">
        <f t="shared" si="518"/>
        <v>2013</v>
      </c>
      <c r="J3278">
        <f t="shared" si="510"/>
        <v>3.3060934946079077</v>
      </c>
      <c r="K3278">
        <f t="shared" si="511"/>
        <v>-3.3060934946079077</v>
      </c>
      <c r="L3278">
        <f t="shared" si="513"/>
        <v>-0.9929818050577488</v>
      </c>
      <c r="M3278">
        <f t="shared" si="514"/>
        <v>0</v>
      </c>
      <c r="P3278" s="16">
        <f t="shared" si="512"/>
        <v>0.10552190284272191</v>
      </c>
    </row>
    <row r="3279" spans="1:16" x14ac:dyDescent="0.3">
      <c r="A3279">
        <v>3278</v>
      </c>
      <c r="B3279" s="23" t="s">
        <v>3276</v>
      </c>
      <c r="C3279" s="24">
        <v>31.942</v>
      </c>
      <c r="D3279" s="24">
        <v>6.9000000000000008E-4</v>
      </c>
      <c r="E3279" s="9">
        <f t="shared" si="515"/>
        <v>1.9186074557478807E-2</v>
      </c>
      <c r="F3279">
        <f t="shared" si="516"/>
        <v>1.0193713100367001</v>
      </c>
      <c r="G3279">
        <f t="shared" si="517"/>
        <v>31.938326881208379</v>
      </c>
      <c r="H3279">
        <f t="shared" si="509"/>
        <v>1.4696643741351517E-2</v>
      </c>
      <c r="I3279" t="str">
        <f t="shared" si="518"/>
        <v>2013</v>
      </c>
      <c r="J3279">
        <f t="shared" si="510"/>
        <v>3.4529957897823267</v>
      </c>
      <c r="K3279">
        <f t="shared" si="511"/>
        <v>-3.4529957897823267</v>
      </c>
      <c r="L3279">
        <f t="shared" si="513"/>
        <v>-2.1043493568048248</v>
      </c>
      <c r="M3279">
        <f t="shared" si="514"/>
        <v>0</v>
      </c>
      <c r="P3279" s="16">
        <f t="shared" si="512"/>
        <v>0.10811448585348324</v>
      </c>
    </row>
    <row r="3280" spans="1:16" x14ac:dyDescent="0.3">
      <c r="A3280">
        <v>3279</v>
      </c>
      <c r="B3280" s="23" t="s">
        <v>3277</v>
      </c>
      <c r="C3280" s="24">
        <v>31.7</v>
      </c>
      <c r="D3280" s="24">
        <v>7.0999999999999991E-4</v>
      </c>
      <c r="E3280" s="9">
        <f t="shared" si="515"/>
        <v>-7.6050773508828159E-3</v>
      </c>
      <c r="F3280">
        <f t="shared" si="516"/>
        <v>0.99242376807964428</v>
      </c>
      <c r="G3280">
        <f t="shared" si="517"/>
        <v>31.696249055268606</v>
      </c>
      <c r="H3280">
        <f t="shared" si="509"/>
        <v>1.4804253314535018E-2</v>
      </c>
      <c r="I3280" t="str">
        <f t="shared" si="518"/>
        <v>2013</v>
      </c>
      <c r="J3280">
        <f t="shared" si="510"/>
        <v>3.4519150473505023</v>
      </c>
      <c r="K3280">
        <f t="shared" si="511"/>
        <v>-3.4519150473505023</v>
      </c>
      <c r="L3280">
        <f t="shared" si="513"/>
        <v>-1.8622715308650513</v>
      </c>
      <c r="M3280">
        <f t="shared" si="514"/>
        <v>0</v>
      </c>
      <c r="P3280" s="16">
        <f t="shared" si="512"/>
        <v>0.10890610561935621</v>
      </c>
    </row>
    <row r="3281" spans="1:16" x14ac:dyDescent="0.3">
      <c r="A3281">
        <v>3280</v>
      </c>
      <c r="B3281" s="23" t="s">
        <v>3278</v>
      </c>
      <c r="C3281" s="24">
        <v>31.859000000000002</v>
      </c>
      <c r="D3281" s="24">
        <v>7.9000000000000001E-4</v>
      </c>
      <c r="E3281" s="9">
        <f t="shared" si="515"/>
        <v>5.0032357865525123E-3</v>
      </c>
      <c r="F3281">
        <f t="shared" si="516"/>
        <v>1.0050157728706626</v>
      </c>
      <c r="G3281">
        <f t="shared" si="517"/>
        <v>31.854805507810131</v>
      </c>
      <c r="H3281">
        <f t="shared" si="509"/>
        <v>1.4788554186136499E-2</v>
      </c>
      <c r="I3281" t="str">
        <f t="shared" si="518"/>
        <v>2013</v>
      </c>
      <c r="J3281">
        <f t="shared" si="510"/>
        <v>3.4655039280523665</v>
      </c>
      <c r="K3281">
        <f t="shared" si="511"/>
        <v>-3.4655039280523665</v>
      </c>
      <c r="L3281">
        <f t="shared" si="513"/>
        <v>-2.0208279834065763</v>
      </c>
      <c r="M3281">
        <f t="shared" si="514"/>
        <v>0</v>
      </c>
      <c r="P3281" s="16">
        <f t="shared" si="512"/>
        <v>0.10879061644883369</v>
      </c>
    </row>
    <row r="3282" spans="1:16" x14ac:dyDescent="0.3">
      <c r="A3282">
        <v>3281</v>
      </c>
      <c r="B3282" s="23" t="s">
        <v>3279</v>
      </c>
      <c r="C3282" s="24">
        <v>31.861000000000001</v>
      </c>
      <c r="D3282" s="24">
        <v>7.0999999999999991E-4</v>
      </c>
      <c r="E3282" s="9">
        <f t="shared" si="515"/>
        <v>6.2774639066326665E-5</v>
      </c>
      <c r="F3282">
        <f t="shared" si="516"/>
        <v>1.0000627766094352</v>
      </c>
      <c r="G3282">
        <f t="shared" si="517"/>
        <v>31.857230004729118</v>
      </c>
      <c r="H3282">
        <f t="shared" si="509"/>
        <v>1.4657826003526057E-2</v>
      </c>
      <c r="I3282" t="str">
        <f t="shared" si="518"/>
        <v>2013</v>
      </c>
      <c r="J3282">
        <f t="shared" si="510"/>
        <v>3.4351309220338027</v>
      </c>
      <c r="K3282">
        <f t="shared" si="511"/>
        <v>-3.4351309220338027</v>
      </c>
      <c r="L3282">
        <f t="shared" si="513"/>
        <v>-2.4500630046041749</v>
      </c>
      <c r="M3282">
        <f t="shared" si="514"/>
        <v>0</v>
      </c>
      <c r="P3282" s="16">
        <f t="shared" si="512"/>
        <v>0.10782892679381939</v>
      </c>
    </row>
    <row r="3283" spans="1:16" x14ac:dyDescent="0.3">
      <c r="A3283">
        <v>3282</v>
      </c>
      <c r="B3283" s="23" t="s">
        <v>3280</v>
      </c>
      <c r="C3283" s="24">
        <v>31.387</v>
      </c>
      <c r="D3283" s="24">
        <v>7.0999999999999991E-4</v>
      </c>
      <c r="E3283" s="9">
        <f t="shared" si="515"/>
        <v>-1.4988896860435764E-2</v>
      </c>
      <c r="F3283">
        <f t="shared" si="516"/>
        <v>0.98512287749913685</v>
      </c>
      <c r="G3283">
        <f t="shared" si="517"/>
        <v>31.383286091410593</v>
      </c>
      <c r="H3283">
        <f t="shared" si="509"/>
        <v>1.4962776883549942E-2</v>
      </c>
      <c r="I3283" t="str">
        <f t="shared" si="518"/>
        <v>2013</v>
      </c>
      <c r="J3283">
        <f t="shared" si="510"/>
        <v>3.4544295224460262</v>
      </c>
      <c r="K3283">
        <f t="shared" si="511"/>
        <v>-3.4544295224460262</v>
      </c>
      <c r="L3283">
        <f t="shared" si="513"/>
        <v>-2.7741038832483795</v>
      </c>
      <c r="M3283">
        <f t="shared" si="514"/>
        <v>0</v>
      </c>
      <c r="P3283" s="16">
        <f t="shared" si="512"/>
        <v>0.11007226943616595</v>
      </c>
    </row>
    <row r="3284" spans="1:16" x14ac:dyDescent="0.3">
      <c r="A3284">
        <v>3283</v>
      </c>
      <c r="B3284" s="23" t="s">
        <v>3281</v>
      </c>
      <c r="C3284" s="24">
        <v>31.425000000000001</v>
      </c>
      <c r="D3284" s="24">
        <v>7.0999999999999991E-4</v>
      </c>
      <c r="E3284" s="9">
        <f t="shared" si="515"/>
        <v>1.209960027893047E-3</v>
      </c>
      <c r="F3284">
        <f t="shared" si="516"/>
        <v>1.0012106923248478</v>
      </c>
      <c r="G3284">
        <f t="shared" si="517"/>
        <v>31.421281595009965</v>
      </c>
      <c r="H3284">
        <f t="shared" si="509"/>
        <v>1.4961545477934757E-2</v>
      </c>
      <c r="I3284" t="str">
        <f t="shared" si="518"/>
        <v>2013</v>
      </c>
      <c r="J3284">
        <f t="shared" si="510"/>
        <v>3.4583271371542259</v>
      </c>
      <c r="K3284">
        <f t="shared" si="511"/>
        <v>-3.4583271371542259</v>
      </c>
      <c r="L3284">
        <f t="shared" si="513"/>
        <v>-2.812099386847752</v>
      </c>
      <c r="M3284">
        <f t="shared" si="514"/>
        <v>0</v>
      </c>
      <c r="P3284" s="16">
        <f t="shared" si="512"/>
        <v>0.11006321071586861</v>
      </c>
    </row>
    <row r="3285" spans="1:16" x14ac:dyDescent="0.3">
      <c r="A3285">
        <v>3284</v>
      </c>
      <c r="B3285" s="23" t="s">
        <v>3282</v>
      </c>
      <c r="C3285" s="24">
        <v>30.895</v>
      </c>
      <c r="D3285" s="24">
        <v>8.8999999999999995E-4</v>
      </c>
      <c r="E3285" s="9">
        <f t="shared" si="515"/>
        <v>-1.700939596336833E-2</v>
      </c>
      <c r="F3285">
        <f t="shared" si="516"/>
        <v>0.98313444709626086</v>
      </c>
      <c r="G3285">
        <f t="shared" si="517"/>
        <v>30.890417581537772</v>
      </c>
      <c r="H3285">
        <f t="shared" si="509"/>
        <v>1.5329609192523456E-2</v>
      </c>
      <c r="I3285" t="str">
        <f t="shared" si="518"/>
        <v>2013</v>
      </c>
      <c r="J3285">
        <f t="shared" si="510"/>
        <v>3.4835382467513547</v>
      </c>
      <c r="K3285">
        <f t="shared" si="511"/>
        <v>-3.4835382467513547</v>
      </c>
      <c r="L3285">
        <f t="shared" si="513"/>
        <v>-2.4404401307954906</v>
      </c>
      <c r="M3285">
        <f t="shared" si="514"/>
        <v>0</v>
      </c>
      <c r="P3285" s="16">
        <f t="shared" si="512"/>
        <v>0.11277083702595705</v>
      </c>
    </row>
    <row r="3286" spans="1:16" x14ac:dyDescent="0.3">
      <c r="A3286">
        <v>3285</v>
      </c>
      <c r="B3286" s="23" t="s">
        <v>3283</v>
      </c>
      <c r="C3286" s="24">
        <v>31.004000000000001</v>
      </c>
      <c r="D3286" s="24">
        <v>8.5999999999999998E-4</v>
      </c>
      <c r="E3286" s="9">
        <f t="shared" si="515"/>
        <v>3.521869906322105E-3</v>
      </c>
      <c r="F3286">
        <f t="shared" si="516"/>
        <v>1.0035280789771808</v>
      </c>
      <c r="G3286">
        <f t="shared" si="517"/>
        <v>30.999556411798096</v>
      </c>
      <c r="H3286">
        <f t="shared" si="509"/>
        <v>1.4754080416516907E-2</v>
      </c>
      <c r="I3286" t="str">
        <f t="shared" si="518"/>
        <v>2013</v>
      </c>
      <c r="J3286">
        <f t="shared" si="510"/>
        <v>3.364599269202774</v>
      </c>
      <c r="K3286">
        <f t="shared" si="511"/>
        <v>-3.364599269202774</v>
      </c>
      <c r="L3286">
        <f t="shared" si="513"/>
        <v>-2.5495789610558148</v>
      </c>
      <c r="M3286">
        <f t="shared" si="514"/>
        <v>0</v>
      </c>
      <c r="P3286" s="16">
        <f t="shared" si="512"/>
        <v>0.10853701338520585</v>
      </c>
    </row>
    <row r="3287" spans="1:16" x14ac:dyDescent="0.3">
      <c r="A3287">
        <v>3286</v>
      </c>
      <c r="B3287" s="23" t="s">
        <v>3284</v>
      </c>
      <c r="C3287" s="24">
        <v>30.853999999999999</v>
      </c>
      <c r="D3287" s="24">
        <v>9.3999999999999997E-4</v>
      </c>
      <c r="E3287" s="9">
        <f t="shared" si="515"/>
        <v>-4.84982682951734E-3</v>
      </c>
      <c r="F3287">
        <f t="shared" si="516"/>
        <v>0.99516191459166548</v>
      </c>
      <c r="G3287">
        <f t="shared" si="517"/>
        <v>30.849166585294039</v>
      </c>
      <c r="H3287">
        <f t="shared" si="509"/>
        <v>1.4682929188454279E-2</v>
      </c>
      <c r="I3287" t="str">
        <f t="shared" si="518"/>
        <v>2013</v>
      </c>
      <c r="J3287">
        <f t="shared" si="510"/>
        <v>3.3321294173172631</v>
      </c>
      <c r="K3287">
        <f t="shared" si="511"/>
        <v>-3.3321294173172631</v>
      </c>
      <c r="L3287">
        <f t="shared" si="513"/>
        <v>-2.399189134551758</v>
      </c>
      <c r="M3287">
        <f t="shared" si="514"/>
        <v>0</v>
      </c>
      <c r="P3287" s="16">
        <f t="shared" si="512"/>
        <v>0.10801359602711948</v>
      </c>
    </row>
    <row r="3288" spans="1:16" x14ac:dyDescent="0.3">
      <c r="A3288">
        <v>3287</v>
      </c>
      <c r="B3288" s="23" t="s">
        <v>3285</v>
      </c>
      <c r="C3288" s="24">
        <v>30.343</v>
      </c>
      <c r="D3288" s="24">
        <v>1.01E-3</v>
      </c>
      <c r="E3288" s="9">
        <f t="shared" si="515"/>
        <v>-1.6700553190431861E-2</v>
      </c>
      <c r="F3288">
        <f t="shared" si="516"/>
        <v>0.9834381279574772</v>
      </c>
      <c r="G3288">
        <f t="shared" si="517"/>
        <v>30.337892691543853</v>
      </c>
      <c r="H3288">
        <f t="shared" si="509"/>
        <v>1.4226994647293031E-2</v>
      </c>
      <c r="I3288" t="str">
        <f t="shared" si="518"/>
        <v>2013</v>
      </c>
      <c r="J3288">
        <f t="shared" si="510"/>
        <v>3.1751503850018694</v>
      </c>
      <c r="K3288">
        <f t="shared" si="511"/>
        <v>-3.1751503850018694</v>
      </c>
      <c r="L3288">
        <f t="shared" si="513"/>
        <v>-1.887915240801572</v>
      </c>
      <c r="M3288">
        <f t="shared" si="514"/>
        <v>0</v>
      </c>
      <c r="P3288" s="16">
        <f t="shared" si="512"/>
        <v>0.10465955619544023</v>
      </c>
    </row>
    <row r="3289" spans="1:16" x14ac:dyDescent="0.3">
      <c r="A3289">
        <v>3288</v>
      </c>
      <c r="B3289" s="23" t="s">
        <v>3286</v>
      </c>
      <c r="C3289" s="24">
        <v>29.838999999999999</v>
      </c>
      <c r="D3289" s="24">
        <v>1.01E-3</v>
      </c>
      <c r="E3289" s="9">
        <f t="shared" si="515"/>
        <v>-1.6749585689640772E-2</v>
      </c>
      <c r="F3289">
        <f t="shared" si="516"/>
        <v>0.98338990871041088</v>
      </c>
      <c r="G3289">
        <f t="shared" si="517"/>
        <v>29.833977524403554</v>
      </c>
      <c r="H3289">
        <f t="shared" si="509"/>
        <v>1.4545669334307459E-2</v>
      </c>
      <c r="I3289" t="str">
        <f t="shared" si="518"/>
        <v>2013</v>
      </c>
      <c r="J3289">
        <f t="shared" si="510"/>
        <v>3.1923506570361755</v>
      </c>
      <c r="K3289">
        <f t="shared" si="511"/>
        <v>-3.1923506570361755</v>
      </c>
      <c r="L3289">
        <f t="shared" si="513"/>
        <v>-1.4439935313098964</v>
      </c>
      <c r="M3289">
        <f t="shared" si="514"/>
        <v>0</v>
      </c>
      <c r="P3289" s="16">
        <f t="shared" si="512"/>
        <v>0.10700385674102292</v>
      </c>
    </row>
    <row r="3290" spans="1:16" x14ac:dyDescent="0.3">
      <c r="A3290">
        <v>3289</v>
      </c>
      <c r="B3290" s="23" t="s">
        <v>6188</v>
      </c>
      <c r="C3290" s="24">
        <v>29.864999999999998</v>
      </c>
      <c r="D3290" s="24">
        <v>1.0140000000000001E-3</v>
      </c>
      <c r="E3290" s="9">
        <f t="shared" si="515"/>
        <v>8.7096347459406055E-4</v>
      </c>
      <c r="F3290">
        <f t="shared" si="516"/>
        <v>1.0008713428734206</v>
      </c>
      <c r="G3290">
        <f t="shared" si="517"/>
        <v>29.859953241463106</v>
      </c>
      <c r="H3290">
        <f t="shared" si="509"/>
        <v>1.4343293058598263E-2</v>
      </c>
      <c r="I3290" t="str">
        <f t="shared" si="518"/>
        <v>2013</v>
      </c>
      <c r="J3290">
        <f t="shared" si="510"/>
        <v>3.15067579062833</v>
      </c>
      <c r="K3290">
        <f t="shared" si="511"/>
        <v>-3.15067579062833</v>
      </c>
      <c r="L3290">
        <f t="shared" si="513"/>
        <v>-1.4699692483694484</v>
      </c>
      <c r="M3290">
        <f t="shared" si="514"/>
        <v>0</v>
      </c>
      <c r="P3290" s="16">
        <f t="shared" si="512"/>
        <v>0.10551509458673052</v>
      </c>
    </row>
    <row r="3291" spans="1:16" x14ac:dyDescent="0.3">
      <c r="A3291">
        <v>3290</v>
      </c>
      <c r="B3291" s="23" t="s">
        <v>6189</v>
      </c>
      <c r="C3291" s="24">
        <v>30.042999999999999</v>
      </c>
      <c r="D3291" s="24">
        <v>1.01E-3</v>
      </c>
      <c r="E3291" s="9">
        <f t="shared" si="515"/>
        <v>5.9424625695111829E-3</v>
      </c>
      <c r="F3291">
        <f t="shared" si="516"/>
        <v>1.0059601540264524</v>
      </c>
      <c r="G3291">
        <f t="shared" si="517"/>
        <v>30.037943187293678</v>
      </c>
      <c r="H3291">
        <f t="shared" si="509"/>
        <v>1.4338051533049408E-2</v>
      </c>
      <c r="I3291" t="str">
        <f t="shared" si="518"/>
        <v>2013</v>
      </c>
      <c r="J3291">
        <f t="shared" si="510"/>
        <v>3.1682981897728308</v>
      </c>
      <c r="K3291">
        <f t="shared" si="511"/>
        <v>-3.1682981897728308</v>
      </c>
      <c r="L3291">
        <f t="shared" si="513"/>
        <v>-1.6479591942000198</v>
      </c>
      <c r="M3291">
        <f t="shared" si="514"/>
        <v>0</v>
      </c>
      <c r="P3291" s="16">
        <f t="shared" si="512"/>
        <v>0.10547653579400369</v>
      </c>
    </row>
    <row r="3292" spans="1:16" x14ac:dyDescent="0.3">
      <c r="A3292">
        <v>3291</v>
      </c>
      <c r="B3292" s="23" t="s">
        <v>3287</v>
      </c>
      <c r="C3292" s="24">
        <v>29.413</v>
      </c>
      <c r="D3292" s="24">
        <v>1.1899999999999999E-3</v>
      </c>
      <c r="E3292" s="9">
        <f t="shared" si="515"/>
        <v>-2.1192935269780052E-2</v>
      </c>
      <c r="F3292">
        <f t="shared" si="516"/>
        <v>0.97903005691841694</v>
      </c>
      <c r="G3292">
        <f t="shared" si="517"/>
        <v>29.407167000124943</v>
      </c>
      <c r="H3292">
        <f t="shared" si="509"/>
        <v>1.4198429041436192E-2</v>
      </c>
      <c r="I3292" t="str">
        <f t="shared" si="518"/>
        <v>2013</v>
      </c>
      <c r="J3292">
        <f t="shared" si="510"/>
        <v>3.071561418972967</v>
      </c>
      <c r="K3292">
        <f t="shared" si="511"/>
        <v>-3.071561418972967</v>
      </c>
      <c r="L3292">
        <f t="shared" si="513"/>
        <v>-1.0171830070312851</v>
      </c>
      <c r="M3292">
        <f t="shared" si="514"/>
        <v>0</v>
      </c>
      <c r="P3292" s="16">
        <f t="shared" si="512"/>
        <v>0.10444941598624297</v>
      </c>
    </row>
    <row r="3293" spans="1:16" x14ac:dyDescent="0.3">
      <c r="A3293">
        <v>3292</v>
      </c>
      <c r="B3293" s="23" t="s">
        <v>3288</v>
      </c>
      <c r="C3293" s="24">
        <v>28.614999999999998</v>
      </c>
      <c r="D3293" s="24">
        <v>1.2199999999999999E-3</v>
      </c>
      <c r="E3293" s="9">
        <f t="shared" si="515"/>
        <v>-2.7505697622934859E-2</v>
      </c>
      <c r="F3293">
        <f t="shared" si="516"/>
        <v>0.97286913949614107</v>
      </c>
      <c r="G3293">
        <f t="shared" si="517"/>
        <v>28.609182208162213</v>
      </c>
      <c r="H3293">
        <f t="shared" si="509"/>
        <v>1.4725440745733552E-2</v>
      </c>
      <c r="I3293" t="str">
        <f t="shared" si="518"/>
        <v>2013</v>
      </c>
      <c r="J3293">
        <f t="shared" si="510"/>
        <v>3.0991276649711073</v>
      </c>
      <c r="K3293">
        <f t="shared" si="511"/>
        <v>-3.0991276649711073</v>
      </c>
      <c r="L3293">
        <f t="shared" si="513"/>
        <v>-0.21919821506855541</v>
      </c>
      <c r="M3293">
        <f t="shared" si="514"/>
        <v>0</v>
      </c>
      <c r="P3293" s="16">
        <f t="shared" si="512"/>
        <v>0.10832632832430018</v>
      </c>
    </row>
    <row r="3294" spans="1:16" x14ac:dyDescent="0.3">
      <c r="A3294">
        <v>3293</v>
      </c>
      <c r="B3294" s="23" t="s">
        <v>3289</v>
      </c>
      <c r="C3294" s="24">
        <v>28.695</v>
      </c>
      <c r="D3294" s="24">
        <v>1.24E-3</v>
      </c>
      <c r="E3294" s="9">
        <f t="shared" si="515"/>
        <v>2.7918356992603253E-3</v>
      </c>
      <c r="F3294">
        <f t="shared" si="516"/>
        <v>1.0027957365018347</v>
      </c>
      <c r="G3294">
        <f t="shared" si="517"/>
        <v>28.689070312755454</v>
      </c>
      <c r="H3294">
        <f t="shared" si="509"/>
        <v>1.4737744226804751E-2</v>
      </c>
      <c r="I3294" t="str">
        <f t="shared" si="518"/>
        <v>2013</v>
      </c>
      <c r="J3294">
        <f t="shared" si="510"/>
        <v>3.1103782807994986</v>
      </c>
      <c r="K3294">
        <f t="shared" si="511"/>
        <v>-3.1103782807994986</v>
      </c>
      <c r="L3294">
        <f t="shared" si="513"/>
        <v>-0.29908631966179655</v>
      </c>
      <c r="M3294">
        <f t="shared" si="514"/>
        <v>0</v>
      </c>
      <c r="P3294" s="16">
        <f t="shared" si="512"/>
        <v>0.10841683773268151</v>
      </c>
    </row>
    <row r="3295" spans="1:16" x14ac:dyDescent="0.3">
      <c r="A3295">
        <v>3294</v>
      </c>
      <c r="B3295" s="23" t="s">
        <v>3290</v>
      </c>
      <c r="C3295" s="24">
        <v>28.456</v>
      </c>
      <c r="D3295" s="24">
        <v>1.2700000000000001E-3</v>
      </c>
      <c r="E3295" s="9">
        <f t="shared" si="515"/>
        <v>-8.3638569141718869E-3</v>
      </c>
      <c r="F3295">
        <f t="shared" si="516"/>
        <v>0.99167102282627628</v>
      </c>
      <c r="G3295">
        <f t="shared" si="517"/>
        <v>28.449977450742281</v>
      </c>
      <c r="H3295">
        <f t="shared" si="509"/>
        <v>1.4082886799205859E-2</v>
      </c>
      <c r="I3295" t="str">
        <f t="shared" si="518"/>
        <v>2013</v>
      </c>
      <c r="J3295">
        <f t="shared" si="510"/>
        <v>2.9474017399343033</v>
      </c>
      <c r="K3295">
        <f t="shared" si="511"/>
        <v>-2.9474017399343033</v>
      </c>
      <c r="L3295">
        <f t="shared" si="513"/>
        <v>-5.9993457648623405E-2</v>
      </c>
      <c r="M3295">
        <f t="shared" si="514"/>
        <v>0</v>
      </c>
      <c r="P3295" s="16">
        <f t="shared" si="512"/>
        <v>0.10359944028206615</v>
      </c>
    </row>
    <row r="3296" spans="1:16" x14ac:dyDescent="0.3">
      <c r="A3296">
        <v>3295</v>
      </c>
      <c r="B3296" s="23" t="s">
        <v>3291</v>
      </c>
      <c r="C3296" s="24">
        <v>28.983000000000001</v>
      </c>
      <c r="D3296" s="24">
        <v>1.2199999999999999E-3</v>
      </c>
      <c r="E3296" s="9">
        <f t="shared" si="515"/>
        <v>1.835041655732823E-2</v>
      </c>
      <c r="F3296">
        <f t="shared" si="516"/>
        <v>1.0185198200730954</v>
      </c>
      <c r="G3296">
        <f t="shared" si="517"/>
        <v>28.977107389102411</v>
      </c>
      <c r="H3296">
        <f t="shared" si="509"/>
        <v>1.4309729178752246E-2</v>
      </c>
      <c r="I3296" t="str">
        <f t="shared" si="518"/>
        <v>2013</v>
      </c>
      <c r="J3296">
        <f t="shared" si="510"/>
        <v>3.0503675026227559</v>
      </c>
      <c r="K3296">
        <f t="shared" si="511"/>
        <v>-3.0503675026227559</v>
      </c>
      <c r="L3296">
        <f t="shared" si="513"/>
        <v>-0.58712339600875296</v>
      </c>
      <c r="M3296">
        <f t="shared" si="514"/>
        <v>0</v>
      </c>
      <c r="P3296" s="16">
        <f t="shared" si="512"/>
        <v>0.10526818504216626</v>
      </c>
    </row>
    <row r="3297" spans="1:16" x14ac:dyDescent="0.3">
      <c r="A3297">
        <v>3296</v>
      </c>
      <c r="B3297" s="23" t="s">
        <v>3292</v>
      </c>
      <c r="C3297" s="24">
        <v>29.256</v>
      </c>
      <c r="D3297" s="24">
        <v>1.2199999999999999E-3</v>
      </c>
      <c r="E3297" s="9">
        <f t="shared" si="515"/>
        <v>9.3752296435977486E-3</v>
      </c>
      <c r="F3297">
        <f t="shared" si="516"/>
        <v>1.0094193147707275</v>
      </c>
      <c r="G3297">
        <f t="shared" si="517"/>
        <v>29.250051884745545</v>
      </c>
      <c r="H3297">
        <f t="shared" ref="H3297:H3360" si="519">SQRT(_xlfn.VAR.S(E3268:E3297))</f>
        <v>1.4470530365156822E-2</v>
      </c>
      <c r="I3297" t="str">
        <f t="shared" si="518"/>
        <v>2013</v>
      </c>
      <c r="J3297">
        <f t="shared" ref="J3297:J3360" si="520">-K3297</f>
        <v>3.1137003133864432</v>
      </c>
      <c r="K3297">
        <f t="shared" ref="K3297:K3360" si="521">-G3297*$P$3*$R$3*H3297</f>
        <v>-3.1137003133864432</v>
      </c>
      <c r="L3297">
        <f t="shared" si="513"/>
        <v>-0.86006789165188735</v>
      </c>
      <c r="M3297">
        <f t="shared" si="514"/>
        <v>0</v>
      </c>
      <c r="P3297" s="16">
        <f t="shared" ref="P3297:P3360" si="522">-K3297/G3297</f>
        <v>0.10645110393839324</v>
      </c>
    </row>
    <row r="3298" spans="1:16" x14ac:dyDescent="0.3">
      <c r="A3298">
        <v>3297</v>
      </c>
      <c r="B3298" s="23" t="s">
        <v>3293</v>
      </c>
      <c r="C3298" s="24">
        <v>28.943000000000001</v>
      </c>
      <c r="D3298" s="24">
        <v>1.09E-3</v>
      </c>
      <c r="E3298" s="9">
        <f t="shared" si="515"/>
        <v>-1.0756302265835595E-2</v>
      </c>
      <c r="F3298">
        <f t="shared" si="516"/>
        <v>0.9893013398960897</v>
      </c>
      <c r="G3298">
        <f t="shared" si="517"/>
        <v>28.937742499237444</v>
      </c>
      <c r="H3298">
        <f t="shared" si="519"/>
        <v>1.4391018175196526E-2</v>
      </c>
      <c r="I3298" t="str">
        <f t="shared" si="518"/>
        <v>2013</v>
      </c>
      <c r="J3298">
        <f t="shared" si="520"/>
        <v>3.0635282546460885</v>
      </c>
      <c r="K3298">
        <f t="shared" si="521"/>
        <v>-3.0635282546460885</v>
      </c>
      <c r="L3298">
        <f t="shared" ref="L3298:L3361" si="523">+MIN(G3299-G3298,G3300-G3298,G3301-G3298,G3302-G3298,G3303-G3298,G3304-G3298,G3305-G3298,G3306-G3298,G3307-G3298,G3308-G3298)</f>
        <v>-0.54775850614378641</v>
      </c>
      <c r="M3298">
        <f t="shared" ref="M3298:M3361" si="524">+IF(L3298&lt;K3298,1,0)</f>
        <v>0</v>
      </c>
      <c r="P3298" s="16">
        <f t="shared" si="522"/>
        <v>0.10586617994568226</v>
      </c>
    </row>
    <row r="3299" spans="1:16" x14ac:dyDescent="0.3">
      <c r="A3299">
        <v>3298</v>
      </c>
      <c r="B3299" s="23" t="s">
        <v>3294</v>
      </c>
      <c r="C3299" s="24">
        <v>28.395</v>
      </c>
      <c r="D3299" s="24">
        <v>1.06E-3</v>
      </c>
      <c r="E3299" s="9">
        <f t="shared" si="515"/>
        <v>-1.9115305251848683E-2</v>
      </c>
      <c r="F3299">
        <f t="shared" si="516"/>
        <v>0.98106623363162071</v>
      </c>
      <c r="G3299">
        <f t="shared" si="517"/>
        <v>28.389983993093658</v>
      </c>
      <c r="H3299">
        <f t="shared" si="519"/>
        <v>1.4620065579749516E-2</v>
      </c>
      <c r="I3299" t="str">
        <f t="shared" si="518"/>
        <v>2013</v>
      </c>
      <c r="J3299">
        <f t="shared" si="520"/>
        <v>3.0533753067390186</v>
      </c>
      <c r="K3299">
        <f t="shared" si="521"/>
        <v>-3.0533753067390186</v>
      </c>
      <c r="L3299">
        <f t="shared" si="523"/>
        <v>5.5990107540527134E-2</v>
      </c>
      <c r="M3299">
        <f t="shared" si="524"/>
        <v>0</v>
      </c>
      <c r="P3299" s="16">
        <f t="shared" si="522"/>
        <v>0.10755114576611961</v>
      </c>
    </row>
    <row r="3300" spans="1:16" x14ac:dyDescent="0.3">
      <c r="A3300">
        <v>3299</v>
      </c>
      <c r="B3300" s="23" t="s">
        <v>3295</v>
      </c>
      <c r="C3300" s="24">
        <v>28.451000000000001</v>
      </c>
      <c r="D3300" s="24">
        <v>1.06E-3</v>
      </c>
      <c r="E3300" s="9">
        <f t="shared" si="515"/>
        <v>1.9702360101047033E-3</v>
      </c>
      <c r="F3300">
        <f t="shared" si="516"/>
        <v>1.0019721782003874</v>
      </c>
      <c r="G3300">
        <f t="shared" si="517"/>
        <v>28.445974100634185</v>
      </c>
      <c r="H3300">
        <f t="shared" si="519"/>
        <v>1.4596546099272741E-2</v>
      </c>
      <c r="I3300" t="str">
        <f t="shared" si="518"/>
        <v>2013</v>
      </c>
      <c r="J3300">
        <f t="shared" si="520"/>
        <v>3.0544754169589932</v>
      </c>
      <c r="K3300">
        <f t="shared" si="521"/>
        <v>-3.0544754169589932</v>
      </c>
      <c r="L3300">
        <f t="shared" si="523"/>
        <v>6.7102483109593436E-3</v>
      </c>
      <c r="M3300">
        <f t="shared" si="524"/>
        <v>0</v>
      </c>
      <c r="P3300" s="16">
        <f t="shared" si="522"/>
        <v>0.10737812690657324</v>
      </c>
    </row>
    <row r="3301" spans="1:16" x14ac:dyDescent="0.3">
      <c r="A3301">
        <v>3300</v>
      </c>
      <c r="B3301" s="23" t="s">
        <v>3296</v>
      </c>
      <c r="C3301" s="24">
        <v>28.457000000000001</v>
      </c>
      <c r="D3301" s="24">
        <v>9.1E-4</v>
      </c>
      <c r="E3301" s="9">
        <f t="shared" si="515"/>
        <v>2.1086666276212015E-4</v>
      </c>
      <c r="F3301">
        <f t="shared" si="516"/>
        <v>1.0002108888966996</v>
      </c>
      <c r="G3301">
        <f t="shared" si="517"/>
        <v>28.452684348945144</v>
      </c>
      <c r="H3301">
        <f t="shared" si="519"/>
        <v>1.4538412838102961E-2</v>
      </c>
      <c r="I3301" t="str">
        <f t="shared" si="518"/>
        <v>2013</v>
      </c>
      <c r="J3301">
        <f t="shared" si="520"/>
        <v>3.0430281062877418</v>
      </c>
      <c r="K3301">
        <f t="shared" si="521"/>
        <v>-3.0430281062877418</v>
      </c>
      <c r="L3301">
        <f t="shared" si="523"/>
        <v>0.10560314484730782</v>
      </c>
      <c r="M3301">
        <f t="shared" si="524"/>
        <v>0</v>
      </c>
      <c r="P3301" s="16">
        <f t="shared" si="522"/>
        <v>0.10695047500502564</v>
      </c>
    </row>
    <row r="3302" spans="1:16" x14ac:dyDescent="0.3">
      <c r="A3302">
        <v>3301</v>
      </c>
      <c r="B3302" s="23" t="s">
        <v>3297</v>
      </c>
      <c r="C3302" s="24">
        <v>28.562999999999999</v>
      </c>
      <c r="D3302" s="24">
        <v>9.8999999999999999E-4</v>
      </c>
      <c r="E3302" s="9">
        <f t="shared" si="515"/>
        <v>3.7179979694013199E-3</v>
      </c>
      <c r="F3302">
        <f t="shared" si="516"/>
        <v>1.0037249182977825</v>
      </c>
      <c r="G3302">
        <f t="shared" si="517"/>
        <v>28.558287493792452</v>
      </c>
      <c r="H3302">
        <f t="shared" si="519"/>
        <v>1.4433119871451159E-2</v>
      </c>
      <c r="I3302" t="str">
        <f t="shared" si="518"/>
        <v>2013</v>
      </c>
      <c r="J3302">
        <f t="shared" si="520"/>
        <v>3.032201795394009</v>
      </c>
      <c r="K3302">
        <f t="shared" si="521"/>
        <v>-3.032201795394009</v>
      </c>
      <c r="L3302">
        <f t="shared" si="523"/>
        <v>0.19711127431591535</v>
      </c>
      <c r="M3302">
        <f t="shared" si="524"/>
        <v>0</v>
      </c>
      <c r="P3302" s="16">
        <f t="shared" si="522"/>
        <v>0.10617589713854869</v>
      </c>
    </row>
    <row r="3303" spans="1:16" x14ac:dyDescent="0.3">
      <c r="A3303">
        <v>3302</v>
      </c>
      <c r="B3303" s="23" t="s">
        <v>3298</v>
      </c>
      <c r="C3303" s="24">
        <v>28.76</v>
      </c>
      <c r="D3303" s="24">
        <v>9.6000000000000002E-4</v>
      </c>
      <c r="E3303" s="9">
        <f t="shared" si="515"/>
        <v>6.873358881182106E-3</v>
      </c>
      <c r="F3303">
        <f t="shared" si="516"/>
        <v>1.0068970346252146</v>
      </c>
      <c r="G3303">
        <f t="shared" si="517"/>
        <v>28.755398768108368</v>
      </c>
      <c r="H3303">
        <f t="shared" si="519"/>
        <v>1.415343415875246E-2</v>
      </c>
      <c r="I3303" t="str">
        <f t="shared" si="518"/>
        <v>2013</v>
      </c>
      <c r="J3303">
        <f t="shared" si="520"/>
        <v>2.9939665521437955</v>
      </c>
      <c r="K3303">
        <f t="shared" si="521"/>
        <v>-2.9939665521437955</v>
      </c>
      <c r="L3303">
        <f t="shared" si="523"/>
        <v>6.9988800895934844E-3</v>
      </c>
      <c r="M3303">
        <f t="shared" si="524"/>
        <v>0</v>
      </c>
      <c r="P3303" s="16">
        <f t="shared" si="522"/>
        <v>0.10411841533786351</v>
      </c>
    </row>
    <row r="3304" spans="1:16" x14ac:dyDescent="0.3">
      <c r="A3304">
        <v>3303</v>
      </c>
      <c r="B3304" s="23" t="s">
        <v>3299</v>
      </c>
      <c r="C3304" s="24">
        <v>28.766999999999999</v>
      </c>
      <c r="D3304" s="24">
        <v>9.6000000000000002E-4</v>
      </c>
      <c r="E3304" s="9">
        <f t="shared" si="515"/>
        <v>2.4336398680781951E-4</v>
      </c>
      <c r="F3304">
        <f t="shared" si="516"/>
        <v>1.0002433936022253</v>
      </c>
      <c r="G3304">
        <f t="shared" si="517"/>
        <v>28.762397648197961</v>
      </c>
      <c r="H3304">
        <f t="shared" si="519"/>
        <v>1.3945024984764978E-2</v>
      </c>
      <c r="I3304" t="str">
        <f t="shared" si="518"/>
        <v>2013</v>
      </c>
      <c r="J3304">
        <f t="shared" si="520"/>
        <v>2.9505984071475564</v>
      </c>
      <c r="K3304">
        <f t="shared" si="521"/>
        <v>-2.9505984071475564</v>
      </c>
      <c r="L3304">
        <f t="shared" si="523"/>
        <v>4.999200063995346E-3</v>
      </c>
      <c r="M3304">
        <f t="shared" si="524"/>
        <v>0</v>
      </c>
      <c r="P3304" s="16">
        <f t="shared" si="522"/>
        <v>0.10258527273133709</v>
      </c>
    </row>
    <row r="3305" spans="1:16" x14ac:dyDescent="0.3">
      <c r="A3305">
        <v>3304</v>
      </c>
      <c r="B3305" s="23" t="s">
        <v>3300</v>
      </c>
      <c r="C3305" s="24">
        <v>28.908999999999999</v>
      </c>
      <c r="D3305" s="24">
        <v>9.3999999999999997E-4</v>
      </c>
      <c r="E3305" s="9">
        <f t="shared" si="515"/>
        <v>4.9240684831199383E-3</v>
      </c>
      <c r="F3305">
        <f t="shared" si="516"/>
        <v>1.0049362116313831</v>
      </c>
      <c r="G3305">
        <f t="shared" si="517"/>
        <v>28.90447127809248</v>
      </c>
      <c r="H3305">
        <f t="shared" si="519"/>
        <v>1.3852228479020113E-2</v>
      </c>
      <c r="I3305" t="str">
        <f t="shared" si="518"/>
        <v>2013</v>
      </c>
      <c r="J3305">
        <f t="shared" si="520"/>
        <v>2.945441466008266</v>
      </c>
      <c r="K3305">
        <f t="shared" si="521"/>
        <v>-2.945441466008266</v>
      </c>
      <c r="L3305">
        <f t="shared" si="523"/>
        <v>-0.13707442983052331</v>
      </c>
      <c r="M3305">
        <f t="shared" si="524"/>
        <v>0</v>
      </c>
      <c r="P3305" s="16">
        <f t="shared" si="522"/>
        <v>0.1019026239113635</v>
      </c>
    </row>
    <row r="3306" spans="1:16" x14ac:dyDescent="0.3">
      <c r="A3306">
        <v>3305</v>
      </c>
      <c r="B3306" s="23" t="s">
        <v>3301</v>
      </c>
      <c r="C3306" s="24">
        <v>28.812000000000001</v>
      </c>
      <c r="D3306" s="24">
        <v>1.01E-3</v>
      </c>
      <c r="E3306" s="9">
        <f t="shared" si="515"/>
        <v>-3.3609982956572504E-3</v>
      </c>
      <c r="F3306">
        <f t="shared" si="516"/>
        <v>0.99664464353661497</v>
      </c>
      <c r="G3306">
        <f t="shared" si="517"/>
        <v>28.807150388187114</v>
      </c>
      <c r="H3306">
        <f t="shared" si="519"/>
        <v>1.3556906450711372E-2</v>
      </c>
      <c r="I3306" t="str">
        <f t="shared" si="518"/>
        <v>2013</v>
      </c>
      <c r="J3306">
        <f t="shared" si="520"/>
        <v>2.8729404215133143</v>
      </c>
      <c r="K3306">
        <f t="shared" si="521"/>
        <v>-2.8729404215133143</v>
      </c>
      <c r="L3306">
        <f t="shared" si="523"/>
        <v>-0.14444678864045457</v>
      </c>
      <c r="M3306">
        <f t="shared" si="524"/>
        <v>0</v>
      </c>
      <c r="P3306" s="16">
        <f t="shared" si="522"/>
        <v>9.9730115016562509E-2</v>
      </c>
    </row>
    <row r="3307" spans="1:16" x14ac:dyDescent="0.3">
      <c r="A3307">
        <v>3306</v>
      </c>
      <c r="B3307" s="23" t="s">
        <v>3302</v>
      </c>
      <c r="C3307" s="24">
        <v>29.131</v>
      </c>
      <c r="D3307" s="24">
        <v>1.01E-3</v>
      </c>
      <c r="E3307" s="9">
        <f t="shared" si="515"/>
        <v>1.1010932225584651E-2</v>
      </c>
      <c r="F3307">
        <f t="shared" si="516"/>
        <v>1.0110717756490351</v>
      </c>
      <c r="G3307">
        <f t="shared" si="517"/>
        <v>29.126096694373135</v>
      </c>
      <c r="H3307">
        <f t="shared" si="519"/>
        <v>1.2243018454472704E-2</v>
      </c>
      <c r="I3307" t="str">
        <f t="shared" si="518"/>
        <v>2013</v>
      </c>
      <c r="J3307">
        <f t="shared" si="520"/>
        <v>2.6232308539696341</v>
      </c>
      <c r="K3307">
        <f t="shared" si="521"/>
        <v>-2.6232308539696341</v>
      </c>
      <c r="L3307">
        <f t="shared" si="523"/>
        <v>-0.4633930948264755</v>
      </c>
      <c r="M3307">
        <f t="shared" si="524"/>
        <v>0</v>
      </c>
      <c r="P3307" s="16">
        <f t="shared" si="522"/>
        <v>9.0064620793366232E-2</v>
      </c>
    </row>
    <row r="3308" spans="1:16" x14ac:dyDescent="0.3">
      <c r="A3308">
        <v>3307</v>
      </c>
      <c r="B3308" s="23" t="s">
        <v>3303</v>
      </c>
      <c r="C3308" s="24">
        <v>28.922000000000001</v>
      </c>
      <c r="D3308" s="24">
        <v>9.1E-4</v>
      </c>
      <c r="E3308" s="9">
        <f t="shared" si="515"/>
        <v>-7.2003480601008155E-3</v>
      </c>
      <c r="F3308">
        <f t="shared" si="516"/>
        <v>0.99282551234080529</v>
      </c>
      <c r="G3308">
        <f t="shared" si="517"/>
        <v>28.917613829293021</v>
      </c>
      <c r="H3308">
        <f t="shared" si="519"/>
        <v>1.1517149150031752E-2</v>
      </c>
      <c r="I3308" t="str">
        <f t="shared" si="518"/>
        <v>2013</v>
      </c>
      <c r="J3308">
        <f t="shared" si="520"/>
        <v>2.4500399477590156</v>
      </c>
      <c r="K3308">
        <f t="shared" si="521"/>
        <v>-2.4500399477590156</v>
      </c>
      <c r="L3308">
        <f t="shared" si="523"/>
        <v>-0.27724183951418979</v>
      </c>
      <c r="M3308">
        <f t="shared" si="524"/>
        <v>0</v>
      </c>
      <c r="P3308" s="16">
        <f t="shared" si="522"/>
        <v>8.472483110889216E-2</v>
      </c>
    </row>
    <row r="3309" spans="1:16" x14ac:dyDescent="0.3">
      <c r="A3309">
        <v>3308</v>
      </c>
      <c r="B3309" s="23" t="s">
        <v>3304</v>
      </c>
      <c r="C3309" s="24">
        <v>28.771999999999998</v>
      </c>
      <c r="D3309" s="24">
        <v>9.6000000000000002E-4</v>
      </c>
      <c r="E3309" s="9">
        <f t="shared" si="515"/>
        <v>-5.1998591874907489E-3</v>
      </c>
      <c r="F3309">
        <f t="shared" si="516"/>
        <v>0.9948136366779613</v>
      </c>
      <c r="G3309">
        <f t="shared" si="517"/>
        <v>28.767396848261956</v>
      </c>
      <c r="H3309">
        <f t="shared" si="519"/>
        <v>1.0756766725097622E-2</v>
      </c>
      <c r="I3309" t="str">
        <f t="shared" si="518"/>
        <v>2013</v>
      </c>
      <c r="J3309">
        <f t="shared" si="520"/>
        <v>2.2763971628831636</v>
      </c>
      <c r="K3309">
        <f t="shared" si="521"/>
        <v>-2.2763971628831636</v>
      </c>
      <c r="L3309">
        <f t="shared" si="523"/>
        <v>-0.1944925913933524</v>
      </c>
      <c r="M3309">
        <f t="shared" si="524"/>
        <v>0</v>
      </c>
      <c r="P3309" s="16">
        <f t="shared" si="522"/>
        <v>7.913114887976723E-2</v>
      </c>
    </row>
    <row r="3310" spans="1:16" x14ac:dyDescent="0.3">
      <c r="A3310">
        <v>3309</v>
      </c>
      <c r="B3310" s="23" t="s">
        <v>3305</v>
      </c>
      <c r="C3310" s="24">
        <v>28.817</v>
      </c>
      <c r="D3310" s="24">
        <v>8.8999999999999995E-4</v>
      </c>
      <c r="E3310" s="9">
        <f t="shared" si="515"/>
        <v>1.5627987691668684E-3</v>
      </c>
      <c r="F3310">
        <f t="shared" si="516"/>
        <v>1.0015640205755596</v>
      </c>
      <c r="G3310">
        <f t="shared" si="517"/>
        <v>28.812725795344683</v>
      </c>
      <c r="H3310">
        <f t="shared" si="519"/>
        <v>1.0765874477115427E-2</v>
      </c>
      <c r="I3310" t="str">
        <f t="shared" si="518"/>
        <v>2013</v>
      </c>
      <c r="J3310">
        <f t="shared" si="520"/>
        <v>2.2819145565741916</v>
      </c>
      <c r="K3310">
        <f t="shared" si="521"/>
        <v>-2.2819145565741916</v>
      </c>
      <c r="L3310">
        <f t="shared" si="523"/>
        <v>-0.52407348393586872</v>
      </c>
      <c r="M3310">
        <f t="shared" si="524"/>
        <v>0</v>
      </c>
      <c r="P3310" s="16">
        <f t="shared" si="522"/>
        <v>7.9198149206101284E-2</v>
      </c>
    </row>
    <row r="3311" spans="1:16" x14ac:dyDescent="0.3">
      <c r="A3311">
        <v>3310</v>
      </c>
      <c r="B3311" s="23" t="s">
        <v>6194</v>
      </c>
      <c r="C3311" s="24">
        <v>29</v>
      </c>
      <c r="D3311" s="24">
        <v>8.8699999999999998E-4</v>
      </c>
      <c r="E3311" s="9">
        <f t="shared" si="515"/>
        <v>6.3303392121972901E-3</v>
      </c>
      <c r="F3311">
        <f t="shared" si="516"/>
        <v>1.0063504181559495</v>
      </c>
      <c r="G3311">
        <f t="shared" si="517"/>
        <v>28.995713150210786</v>
      </c>
      <c r="H3311">
        <f t="shared" si="519"/>
        <v>1.0803313226262773E-2</v>
      </c>
      <c r="I3311" t="str">
        <f t="shared" si="518"/>
        <v>2013</v>
      </c>
      <c r="J3311">
        <f t="shared" si="520"/>
        <v>2.3043926608388765</v>
      </c>
      <c r="K3311">
        <f t="shared" si="521"/>
        <v>-2.3043926608388765</v>
      </c>
      <c r="L3311">
        <f t="shared" si="523"/>
        <v>-1.0863881199366361</v>
      </c>
      <c r="M3311">
        <f t="shared" si="524"/>
        <v>0</v>
      </c>
      <c r="P3311" s="16">
        <f t="shared" si="522"/>
        <v>7.9473563864461277E-2</v>
      </c>
    </row>
    <row r="3312" spans="1:16" x14ac:dyDescent="0.3">
      <c r="A3312">
        <v>3311</v>
      </c>
      <c r="B3312" s="23" t="s">
        <v>3306</v>
      </c>
      <c r="C3312" s="24">
        <v>28.841000000000001</v>
      </c>
      <c r="D3312" s="24">
        <v>8.5999999999999998E-4</v>
      </c>
      <c r="E3312" s="9">
        <f t="shared" si="515"/>
        <v>-5.4978441070568096E-3</v>
      </c>
      <c r="F3312">
        <f t="shared" si="516"/>
        <v>0.99451724137931041</v>
      </c>
      <c r="G3312">
        <f t="shared" si="517"/>
        <v>28.836866419580339</v>
      </c>
      <c r="H3312">
        <f t="shared" si="519"/>
        <v>1.0794270377487078E-2</v>
      </c>
      <c r="I3312" t="str">
        <f t="shared" si="518"/>
        <v>2013</v>
      </c>
      <c r="J3312">
        <f t="shared" si="520"/>
        <v>2.2898502338823805</v>
      </c>
      <c r="K3312">
        <f t="shared" si="521"/>
        <v>-2.2898502338823805</v>
      </c>
      <c r="L3312">
        <f t="shared" si="523"/>
        <v>-1.6233136879154024</v>
      </c>
      <c r="M3312">
        <f t="shared" si="524"/>
        <v>0</v>
      </c>
      <c r="P3312" s="16">
        <f t="shared" si="522"/>
        <v>7.9407040992760705E-2</v>
      </c>
    </row>
    <row r="3313" spans="1:16" x14ac:dyDescent="0.3">
      <c r="A3313">
        <v>3312</v>
      </c>
      <c r="B3313" s="23" t="s">
        <v>3307</v>
      </c>
      <c r="C3313" s="24">
        <v>28.81</v>
      </c>
      <c r="D3313" s="24">
        <v>7.9000000000000001E-4</v>
      </c>
      <c r="E3313" s="9">
        <f t="shared" si="515"/>
        <v>-1.0754367829800661E-3</v>
      </c>
      <c r="F3313">
        <f t="shared" si="516"/>
        <v>0.99892514129191079</v>
      </c>
      <c r="G3313">
        <f t="shared" si="517"/>
        <v>28.806206933049054</v>
      </c>
      <c r="H3313">
        <f t="shared" si="519"/>
        <v>1.0572214441168617E-2</v>
      </c>
      <c r="I3313" t="str">
        <f t="shared" si="518"/>
        <v>2013</v>
      </c>
      <c r="J3313">
        <f t="shared" si="520"/>
        <v>2.2403597438917457</v>
      </c>
      <c r="K3313">
        <f t="shared" si="521"/>
        <v>-2.2403597438917457</v>
      </c>
      <c r="L3313">
        <f t="shared" si="523"/>
        <v>-2.0359287163560573</v>
      </c>
      <c r="M3313">
        <f t="shared" si="524"/>
        <v>0</v>
      </c>
      <c r="P3313" s="16">
        <f t="shared" si="522"/>
        <v>7.7773507254834201E-2</v>
      </c>
    </row>
    <row r="3314" spans="1:16" x14ac:dyDescent="0.3">
      <c r="A3314">
        <v>3313</v>
      </c>
      <c r="B3314" s="23" t="s">
        <v>3308</v>
      </c>
      <c r="C3314" s="24">
        <v>28.783000000000001</v>
      </c>
      <c r="D3314" s="24">
        <v>7.0999999999999991E-4</v>
      </c>
      <c r="E3314" s="9">
        <f t="shared" si="515"/>
        <v>-9.3761401482875132E-4</v>
      </c>
      <c r="F3314">
        <f t="shared" si="516"/>
        <v>0.99906282540784463</v>
      </c>
      <c r="G3314">
        <f t="shared" si="517"/>
        <v>28.779594213179696</v>
      </c>
      <c r="H3314">
        <f t="shared" si="519"/>
        <v>1.0550985440100672E-2</v>
      </c>
      <c r="I3314" t="str">
        <f t="shared" si="518"/>
        <v>2013</v>
      </c>
      <c r="J3314">
        <f t="shared" si="520"/>
        <v>2.2337954942221847</v>
      </c>
      <c r="K3314">
        <f t="shared" si="521"/>
        <v>-2.2337954942221847</v>
      </c>
      <c r="L3314">
        <f t="shared" si="523"/>
        <v>-2.0347592059139323</v>
      </c>
      <c r="M3314">
        <f t="shared" si="524"/>
        <v>0</v>
      </c>
      <c r="P3314" s="16">
        <f t="shared" si="522"/>
        <v>7.7617338092946839E-2</v>
      </c>
    </row>
    <row r="3315" spans="1:16" x14ac:dyDescent="0.3">
      <c r="A3315">
        <v>3314</v>
      </c>
      <c r="B3315" s="23" t="s">
        <v>3309</v>
      </c>
      <c r="C3315" s="24">
        <v>29.178999999999998</v>
      </c>
      <c r="D3315" s="24">
        <v>6.8000000000000005E-4</v>
      </c>
      <c r="E3315" s="9">
        <f t="shared" si="515"/>
        <v>1.3664337377821707E-2</v>
      </c>
      <c r="F3315">
        <f t="shared" si="516"/>
        <v>1.013758121113157</v>
      </c>
      <c r="G3315">
        <f t="shared" si="517"/>
        <v>29.175693234053611</v>
      </c>
      <c r="H3315">
        <f t="shared" si="519"/>
        <v>1.0625261954671169E-2</v>
      </c>
      <c r="I3315" t="str">
        <f t="shared" si="518"/>
        <v>2013</v>
      </c>
      <c r="J3315">
        <f t="shared" si="520"/>
        <v>2.2804814849215993</v>
      </c>
      <c r="K3315">
        <f t="shared" si="521"/>
        <v>-2.2804814849215993</v>
      </c>
      <c r="L3315">
        <f t="shared" si="523"/>
        <v>-2.4308582267878478</v>
      </c>
      <c r="M3315">
        <f t="shared" si="524"/>
        <v>1</v>
      </c>
      <c r="P3315" s="16">
        <f t="shared" si="522"/>
        <v>7.8163746329079214E-2</v>
      </c>
    </row>
    <row r="3316" spans="1:16" x14ac:dyDescent="0.3">
      <c r="A3316">
        <v>3315</v>
      </c>
      <c r="B3316" s="23" t="s">
        <v>3310</v>
      </c>
      <c r="C3316" s="24">
        <v>28.666</v>
      </c>
      <c r="D3316" s="24">
        <v>6.9000000000000008E-4</v>
      </c>
      <c r="E3316" s="9">
        <f t="shared" si="515"/>
        <v>-1.7737520958406031E-2</v>
      </c>
      <c r="F3316">
        <f t="shared" si="516"/>
        <v>0.98241886288083902</v>
      </c>
      <c r="G3316">
        <f t="shared" si="517"/>
        <v>28.66270359954666</v>
      </c>
      <c r="H3316">
        <f t="shared" si="519"/>
        <v>1.0954685557074533E-2</v>
      </c>
      <c r="I3316" t="str">
        <f t="shared" si="518"/>
        <v>2013</v>
      </c>
      <c r="J3316">
        <f t="shared" si="520"/>
        <v>2.3098447421231167</v>
      </c>
      <c r="K3316">
        <f t="shared" si="521"/>
        <v>-2.3098447421231167</v>
      </c>
      <c r="L3316">
        <f t="shared" si="523"/>
        <v>-1.9178685922808967</v>
      </c>
      <c r="M3316">
        <f t="shared" si="524"/>
        <v>0</v>
      </c>
      <c r="P3316" s="16">
        <f t="shared" si="522"/>
        <v>8.0587120265921117E-2</v>
      </c>
    </row>
    <row r="3317" spans="1:16" x14ac:dyDescent="0.3">
      <c r="A3317">
        <v>3316</v>
      </c>
      <c r="B3317" s="23" t="s">
        <v>3311</v>
      </c>
      <c r="C3317" s="24">
        <v>28.785</v>
      </c>
      <c r="D3317" s="24">
        <v>7.5999999999999993E-4</v>
      </c>
      <c r="E3317" s="9">
        <f t="shared" si="515"/>
        <v>4.1426666267490647E-3</v>
      </c>
      <c r="F3317">
        <f t="shared" si="516"/>
        <v>1.0041512593316124</v>
      </c>
      <c r="G3317">
        <f t="shared" si="517"/>
        <v>28.781354130909918</v>
      </c>
      <c r="H3317">
        <f t="shared" si="519"/>
        <v>1.101425056889483E-2</v>
      </c>
      <c r="I3317" t="str">
        <f t="shared" si="518"/>
        <v>2013</v>
      </c>
      <c r="J3317">
        <f t="shared" si="520"/>
        <v>2.3320179883454095</v>
      </c>
      <c r="K3317">
        <f t="shared" si="521"/>
        <v>-2.3320179883454095</v>
      </c>
      <c r="L3317">
        <f t="shared" si="523"/>
        <v>-2.0365191236441547</v>
      </c>
      <c r="M3317">
        <f t="shared" si="524"/>
        <v>0</v>
      </c>
      <c r="P3317" s="16">
        <f t="shared" si="522"/>
        <v>8.1025304707290469E-2</v>
      </c>
    </row>
    <row r="3318" spans="1:16" x14ac:dyDescent="0.3">
      <c r="A3318">
        <v>3317</v>
      </c>
      <c r="B3318" s="23" t="s">
        <v>3312</v>
      </c>
      <c r="C3318" s="24">
        <v>28.643999999999998</v>
      </c>
      <c r="D3318" s="24">
        <v>7.5999999999999993E-4</v>
      </c>
      <c r="E3318" s="9">
        <f t="shared" si="515"/>
        <v>-4.9104209830796112E-3</v>
      </c>
      <c r="F3318">
        <f t="shared" si="516"/>
        <v>0.99510161542470033</v>
      </c>
      <c r="G3318">
        <f t="shared" si="517"/>
        <v>28.640371989778831</v>
      </c>
      <c r="H3318">
        <f t="shared" si="519"/>
        <v>1.0688741041431608E-2</v>
      </c>
      <c r="I3318" t="str">
        <f t="shared" si="518"/>
        <v>2013</v>
      </c>
      <c r="J3318">
        <f t="shared" si="520"/>
        <v>2.2520131936878482</v>
      </c>
      <c r="K3318">
        <f t="shared" si="521"/>
        <v>-2.2520131936878482</v>
      </c>
      <c r="L3318">
        <f t="shared" si="523"/>
        <v>-1.8955369825130681</v>
      </c>
      <c r="M3318">
        <f t="shared" si="524"/>
        <v>0</v>
      </c>
      <c r="P3318" s="16">
        <f t="shared" si="522"/>
        <v>7.8630724296861298E-2</v>
      </c>
    </row>
    <row r="3319" spans="1:16" x14ac:dyDescent="0.3">
      <c r="A3319">
        <v>3318</v>
      </c>
      <c r="B3319" s="23" t="s">
        <v>3313</v>
      </c>
      <c r="C3319" s="24">
        <v>28.577000000000002</v>
      </c>
      <c r="D3319" s="24">
        <v>8.5999999999999998E-4</v>
      </c>
      <c r="E3319" s="9">
        <f t="shared" si="515"/>
        <v>-2.3417986619985562E-3</v>
      </c>
      <c r="F3319">
        <f t="shared" si="516"/>
        <v>0.99766094120932847</v>
      </c>
      <c r="G3319">
        <f t="shared" si="517"/>
        <v>28.572904256868604</v>
      </c>
      <c r="H3319">
        <f t="shared" si="519"/>
        <v>1.0316690828438474E-2</v>
      </c>
      <c r="I3319" t="str">
        <f t="shared" si="518"/>
        <v>2013</v>
      </c>
      <c r="J3319">
        <f t="shared" si="520"/>
        <v>2.1685054720171513</v>
      </c>
      <c r="K3319">
        <f t="shared" si="521"/>
        <v>-2.1685054720171513</v>
      </c>
      <c r="L3319">
        <f t="shared" si="523"/>
        <v>-1.8280692496028408</v>
      </c>
      <c r="M3319">
        <f t="shared" si="524"/>
        <v>0</v>
      </c>
      <c r="P3319" s="16">
        <f t="shared" si="522"/>
        <v>7.589377168391509E-2</v>
      </c>
    </row>
    <row r="3320" spans="1:16" x14ac:dyDescent="0.3">
      <c r="A3320">
        <v>3319</v>
      </c>
      <c r="B3320" s="23" t="s">
        <v>3314</v>
      </c>
      <c r="C3320" s="24">
        <v>28.292000000000002</v>
      </c>
      <c r="D3320" s="24">
        <v>7.0999999999999991E-4</v>
      </c>
      <c r="E3320" s="9">
        <f t="shared" si="515"/>
        <v>-1.0023119308951139E-2</v>
      </c>
      <c r="F3320">
        <f t="shared" si="516"/>
        <v>0.99002694474577457</v>
      </c>
      <c r="G3320">
        <f t="shared" si="517"/>
        <v>28.288652311408814</v>
      </c>
      <c r="H3320">
        <f t="shared" si="519"/>
        <v>1.0423700308655756E-2</v>
      </c>
      <c r="I3320" t="str">
        <f t="shared" si="518"/>
        <v>2013</v>
      </c>
      <c r="J3320">
        <f t="shared" si="520"/>
        <v>2.169201495045006</v>
      </c>
      <c r="K3320">
        <f t="shared" si="521"/>
        <v>-2.169201495045006</v>
      </c>
      <c r="L3320">
        <f t="shared" si="523"/>
        <v>-1.9693282453798666</v>
      </c>
      <c r="M3320">
        <f t="shared" si="524"/>
        <v>0</v>
      </c>
      <c r="P3320" s="16">
        <f t="shared" si="522"/>
        <v>7.6680976921978256E-2</v>
      </c>
    </row>
    <row r="3321" spans="1:16" x14ac:dyDescent="0.3">
      <c r="A3321">
        <v>3320</v>
      </c>
      <c r="B3321" s="23" t="s">
        <v>3315</v>
      </c>
      <c r="C3321" s="24">
        <v>27.913</v>
      </c>
      <c r="D3321" s="24">
        <v>7.9000000000000001E-4</v>
      </c>
      <c r="E3321" s="9">
        <f t="shared" si="515"/>
        <v>-1.3486549046543967E-2</v>
      </c>
      <c r="F3321">
        <f t="shared" si="516"/>
        <v>0.98660398699278939</v>
      </c>
      <c r="G3321">
        <f t="shared" si="517"/>
        <v>27.90932503027415</v>
      </c>
      <c r="H3321">
        <f t="shared" si="519"/>
        <v>1.0528875001651441E-2</v>
      </c>
      <c r="I3321" t="str">
        <f t="shared" si="518"/>
        <v>2013</v>
      </c>
      <c r="J3321">
        <f t="shared" si="520"/>
        <v>2.1617079709500286</v>
      </c>
      <c r="K3321">
        <f t="shared" si="521"/>
        <v>-2.1617079709500286</v>
      </c>
      <c r="L3321">
        <f t="shared" si="523"/>
        <v>-4.5567771765342187</v>
      </c>
      <c r="M3321">
        <f t="shared" si="524"/>
        <v>1</v>
      </c>
      <c r="P3321" s="16">
        <f t="shared" si="522"/>
        <v>7.7454684719360067E-2</v>
      </c>
    </row>
    <row r="3322" spans="1:16" x14ac:dyDescent="0.3">
      <c r="A3322">
        <v>3321</v>
      </c>
      <c r="B3322" s="23" t="s">
        <v>3316</v>
      </c>
      <c r="C3322" s="24">
        <v>27.216999999999999</v>
      </c>
      <c r="D3322" s="24">
        <v>7.5999999999999993E-4</v>
      </c>
      <c r="E3322" s="9">
        <f t="shared" si="515"/>
        <v>-2.5250752056405919E-2</v>
      </c>
      <c r="F3322">
        <f t="shared" si="516"/>
        <v>0.97506538172177837</v>
      </c>
      <c r="G3322">
        <f t="shared" si="517"/>
        <v>27.213552731664937</v>
      </c>
      <c r="H3322">
        <f t="shared" si="519"/>
        <v>1.0800505754856205E-2</v>
      </c>
      <c r="I3322" t="str">
        <f t="shared" si="518"/>
        <v>2013</v>
      </c>
      <c r="J3322">
        <f t="shared" si="520"/>
        <v>2.162195982189457</v>
      </c>
      <c r="K3322">
        <f t="shared" si="521"/>
        <v>-2.162195982189457</v>
      </c>
      <c r="L3322">
        <f t="shared" si="523"/>
        <v>-3.861004877925005</v>
      </c>
      <c r="M3322">
        <f t="shared" si="524"/>
        <v>1</v>
      </c>
      <c r="P3322" s="16">
        <f t="shared" si="522"/>
        <v>7.9452910963498921E-2</v>
      </c>
    </row>
    <row r="3323" spans="1:16" x14ac:dyDescent="0.3">
      <c r="A3323">
        <v>3322</v>
      </c>
      <c r="B3323" s="23" t="s">
        <v>3317</v>
      </c>
      <c r="C3323" s="24">
        <v>26.773</v>
      </c>
      <c r="D3323" s="24">
        <v>6.0999999999999997E-4</v>
      </c>
      <c r="E3323" s="9">
        <f t="shared" si="515"/>
        <v>-1.6447861072191861E-2</v>
      </c>
      <c r="F3323">
        <f t="shared" si="516"/>
        <v>0.98368666642172176</v>
      </c>
      <c r="G3323">
        <f t="shared" si="517"/>
        <v>26.770278216692997</v>
      </c>
      <c r="H3323">
        <f t="shared" si="519"/>
        <v>1.0085790373746139E-2</v>
      </c>
      <c r="I3323" t="str">
        <f t="shared" si="518"/>
        <v>2013</v>
      </c>
      <c r="J3323">
        <f t="shared" si="520"/>
        <v>1.9862254522795262</v>
      </c>
      <c r="K3323">
        <f t="shared" si="521"/>
        <v>-1.9862254522795262</v>
      </c>
      <c r="L3323">
        <f t="shared" si="523"/>
        <v>-3.4714528752073548</v>
      </c>
      <c r="M3323">
        <f t="shared" si="524"/>
        <v>1</v>
      </c>
      <c r="P3323" s="16">
        <f t="shared" si="522"/>
        <v>7.4195174073349246E-2</v>
      </c>
    </row>
    <row r="3324" spans="1:16" x14ac:dyDescent="0.3">
      <c r="A3324">
        <v>3323</v>
      </c>
      <c r="B3324" s="23" t="s">
        <v>3318</v>
      </c>
      <c r="C3324" s="24">
        <v>26.748000000000001</v>
      </c>
      <c r="D3324" s="24">
        <v>7.0999999999999991E-4</v>
      </c>
      <c r="E3324" s="9">
        <f t="shared" si="515"/>
        <v>-9.3421280686968719E-4</v>
      </c>
      <c r="F3324">
        <f t="shared" si="516"/>
        <v>0.99906622343405671</v>
      </c>
      <c r="G3324">
        <f t="shared" si="517"/>
        <v>26.744835007265763</v>
      </c>
      <c r="H3324">
        <f t="shared" si="519"/>
        <v>1.0044829587339149E-2</v>
      </c>
      <c r="I3324" t="str">
        <f t="shared" si="518"/>
        <v>2013</v>
      </c>
      <c r="J3324">
        <f t="shared" si="520"/>
        <v>1.9762788230153931</v>
      </c>
      <c r="K3324">
        <f t="shared" si="521"/>
        <v>-1.9762788230153931</v>
      </c>
      <c r="L3324">
        <f t="shared" si="523"/>
        <v>-3.5080038793834873</v>
      </c>
      <c r="M3324">
        <f t="shared" si="524"/>
        <v>1</v>
      </c>
      <c r="P3324" s="16">
        <f t="shared" si="522"/>
        <v>7.3893849877125731E-2</v>
      </c>
    </row>
    <row r="3325" spans="1:16" x14ac:dyDescent="0.3">
      <c r="A3325">
        <v>3324</v>
      </c>
      <c r="B3325" s="23" t="s">
        <v>3319</v>
      </c>
      <c r="C3325" s="24">
        <v>27.201000000000001</v>
      </c>
      <c r="D3325" s="24">
        <v>6.6E-4</v>
      </c>
      <c r="E3325" s="9">
        <f t="shared" si="515"/>
        <v>1.6794033140296562E-2</v>
      </c>
      <c r="F3325">
        <f t="shared" si="516"/>
        <v>1.0169358456707043</v>
      </c>
      <c r="G3325">
        <f t="shared" si="517"/>
        <v>27.198008054560017</v>
      </c>
      <c r="H3325">
        <f t="shared" si="519"/>
        <v>1.0561629440647632E-2</v>
      </c>
      <c r="I3325" t="str">
        <f t="shared" si="518"/>
        <v>2013</v>
      </c>
      <c r="J3325">
        <f t="shared" si="520"/>
        <v>2.1131666340378299</v>
      </c>
      <c r="K3325">
        <f t="shared" si="521"/>
        <v>-2.1131666340378299</v>
      </c>
      <c r="L3325">
        <f t="shared" si="523"/>
        <v>-4.2449591466374308</v>
      </c>
      <c r="M3325">
        <f t="shared" si="524"/>
        <v>1</v>
      </c>
      <c r="P3325" s="16">
        <f t="shared" si="522"/>
        <v>7.7695639687978421E-2</v>
      </c>
    </row>
    <row r="3326" spans="1:16" x14ac:dyDescent="0.3">
      <c r="A3326">
        <v>3325</v>
      </c>
      <c r="B3326" s="23" t="s">
        <v>3320</v>
      </c>
      <c r="C3326" s="24">
        <v>27.12</v>
      </c>
      <c r="D3326" s="24">
        <v>6.6E-4</v>
      </c>
      <c r="E3326" s="9">
        <f t="shared" si="515"/>
        <v>-2.9822742598339608E-3</v>
      </c>
      <c r="F3326">
        <f t="shared" si="516"/>
        <v>0.9970221683026359</v>
      </c>
      <c r="G3326">
        <f t="shared" si="517"/>
        <v>27.117016964069986</v>
      </c>
      <c r="H3326">
        <f t="shared" si="519"/>
        <v>9.8746128130709938E-3</v>
      </c>
      <c r="I3326" t="str">
        <f t="shared" si="518"/>
        <v>2013</v>
      </c>
      <c r="J3326">
        <f t="shared" si="520"/>
        <v>1.9698252916321333</v>
      </c>
      <c r="K3326">
        <f t="shared" si="521"/>
        <v>-1.9698252916321333</v>
      </c>
      <c r="L3326">
        <f t="shared" si="523"/>
        <v>-4.1639680561474002</v>
      </c>
      <c r="M3326">
        <f t="shared" si="524"/>
        <v>1</v>
      </c>
      <c r="P3326" s="16">
        <f t="shared" si="522"/>
        <v>7.2641666088941473E-2</v>
      </c>
    </row>
    <row r="3327" spans="1:16" x14ac:dyDescent="0.3">
      <c r="A3327">
        <v>3326</v>
      </c>
      <c r="B3327" s="23" t="s">
        <v>3321</v>
      </c>
      <c r="C3327" s="24">
        <v>27.866</v>
      </c>
      <c r="D3327" s="24">
        <v>7.0999999999999991E-4</v>
      </c>
      <c r="E3327" s="9">
        <f t="shared" si="515"/>
        <v>2.7135844619205141E-2</v>
      </c>
      <c r="F3327">
        <f t="shared" si="516"/>
        <v>1.0275073746312684</v>
      </c>
      <c r="G3327">
        <f t="shared" si="517"/>
        <v>27.862702718426338</v>
      </c>
      <c r="H3327">
        <f t="shared" si="519"/>
        <v>1.1055254880972235E-2</v>
      </c>
      <c r="I3327" t="str">
        <f t="shared" si="518"/>
        <v>2013</v>
      </c>
      <c r="J3327">
        <f t="shared" si="520"/>
        <v>2.265988605659544</v>
      </c>
      <c r="K3327">
        <f t="shared" si="521"/>
        <v>-2.265988605659544</v>
      </c>
      <c r="L3327">
        <f t="shared" si="523"/>
        <v>-5.051717777759908</v>
      </c>
      <c r="M3327">
        <f t="shared" si="524"/>
        <v>1</v>
      </c>
      <c r="P3327" s="16">
        <f t="shared" si="522"/>
        <v>8.132694909603963E-2</v>
      </c>
    </row>
    <row r="3328" spans="1:16" x14ac:dyDescent="0.3">
      <c r="A3328">
        <v>3327</v>
      </c>
      <c r="B3328" s="23" t="s">
        <v>3322</v>
      </c>
      <c r="C3328" s="24">
        <v>27.638999999999999</v>
      </c>
      <c r="D3328" s="24">
        <v>7.0999999999999991E-4</v>
      </c>
      <c r="E3328" s="9">
        <f t="shared" si="515"/>
        <v>-8.1794888964952621E-3</v>
      </c>
      <c r="F3328">
        <f t="shared" si="516"/>
        <v>0.99185387210220344</v>
      </c>
      <c r="G3328">
        <f t="shared" si="517"/>
        <v>27.635729578503753</v>
      </c>
      <c r="H3328">
        <f t="shared" si="519"/>
        <v>1.0991670810542356E-2</v>
      </c>
      <c r="I3328" t="str">
        <f t="shared" si="518"/>
        <v>2013</v>
      </c>
      <c r="J3328">
        <f t="shared" si="520"/>
        <v>2.2346029526817093</v>
      </c>
      <c r="K3328">
        <f t="shared" si="521"/>
        <v>-2.2346029526817093</v>
      </c>
      <c r="L3328">
        <f t="shared" si="523"/>
        <v>-4.8247446378373233</v>
      </c>
      <c r="M3328">
        <f t="shared" si="524"/>
        <v>1</v>
      </c>
      <c r="P3328" s="16">
        <f t="shared" si="522"/>
        <v>8.0859198825707093E-2</v>
      </c>
    </row>
    <row r="3329" spans="1:16" x14ac:dyDescent="0.3">
      <c r="A3329">
        <v>3328</v>
      </c>
      <c r="B3329" s="23" t="s">
        <v>3323</v>
      </c>
      <c r="C3329" s="24">
        <v>27.684999999999999</v>
      </c>
      <c r="D3329" s="24">
        <v>6.8000000000000005E-4</v>
      </c>
      <c r="E3329" s="9">
        <f t="shared" si="515"/>
        <v>1.6629314800258295E-3</v>
      </c>
      <c r="F3329">
        <f t="shared" si="516"/>
        <v>1.001664314917327</v>
      </c>
      <c r="G3329">
        <f t="shared" si="517"/>
        <v>27.681862544459172</v>
      </c>
      <c r="H3329">
        <f t="shared" si="519"/>
        <v>1.0488953939340214E-2</v>
      </c>
      <c r="I3329" t="str">
        <f t="shared" si="518"/>
        <v>2013</v>
      </c>
      <c r="J3329">
        <f t="shared" si="520"/>
        <v>2.1359604492551929</v>
      </c>
      <c r="K3329">
        <f t="shared" si="521"/>
        <v>-2.1359604492551929</v>
      </c>
      <c r="L3329">
        <f t="shared" si="523"/>
        <v>-4.8708776037927421</v>
      </c>
      <c r="M3329">
        <f t="shared" si="524"/>
        <v>1</v>
      </c>
      <c r="P3329" s="16">
        <f t="shared" si="522"/>
        <v>7.7161009156254512E-2</v>
      </c>
    </row>
    <row r="3330" spans="1:16" x14ac:dyDescent="0.3">
      <c r="A3330">
        <v>3329</v>
      </c>
      <c r="B3330" s="23" t="s">
        <v>3324</v>
      </c>
      <c r="C3330" s="24">
        <v>26.321999999999999</v>
      </c>
      <c r="D3330" s="24">
        <v>6.0999999999999997E-4</v>
      </c>
      <c r="E3330" s="9">
        <f t="shared" si="515"/>
        <v>-5.0485658862798502E-2</v>
      </c>
      <c r="F3330">
        <f t="shared" si="516"/>
        <v>0.95076756366263326</v>
      </c>
      <c r="G3330">
        <f t="shared" si="517"/>
        <v>26.319324066028948</v>
      </c>
      <c r="H3330">
        <f t="shared" si="519"/>
        <v>1.3840435558572593E-2</v>
      </c>
      <c r="I3330" t="str">
        <f t="shared" si="518"/>
        <v>2013</v>
      </c>
      <c r="J3330">
        <f t="shared" si="520"/>
        <v>2.6797248879772133</v>
      </c>
      <c r="K3330">
        <f t="shared" si="521"/>
        <v>-2.6797248879772133</v>
      </c>
      <c r="L3330">
        <f t="shared" si="523"/>
        <v>-3.508339125362518</v>
      </c>
      <c r="M3330">
        <f t="shared" si="524"/>
        <v>1</v>
      </c>
      <c r="P3330" s="16">
        <f t="shared" si="522"/>
        <v>0.10181587039448348</v>
      </c>
    </row>
    <row r="3331" spans="1:16" x14ac:dyDescent="0.3">
      <c r="A3331">
        <v>3330</v>
      </c>
      <c r="B3331" s="23" t="s">
        <v>3325</v>
      </c>
      <c r="C3331" s="24">
        <v>23.355</v>
      </c>
      <c r="D3331" s="24">
        <v>6.3000000000000003E-4</v>
      </c>
      <c r="E3331" s="9">
        <f t="shared" ref="E3331:E3394" si="525">LN(C3331/C3330)</f>
        <v>-0.11959399745806057</v>
      </c>
      <c r="F3331">
        <f t="shared" ref="F3331:F3394" si="526">C3331/C3330</f>
        <v>0.8872806017779804</v>
      </c>
      <c r="G3331">
        <f t="shared" ref="G3331:G3394" si="527">C3331*EXP(-2/12*D3331)</f>
        <v>23.352547853739932</v>
      </c>
      <c r="H3331">
        <f t="shared" si="519"/>
        <v>2.5432939336867928E-2</v>
      </c>
      <c r="I3331" t="str">
        <f t="shared" ref="I3331:I3394" si="528">MID(B3331,7,4)</f>
        <v>2013</v>
      </c>
      <c r="J3331">
        <f t="shared" si="520"/>
        <v>4.36914589306165</v>
      </c>
      <c r="K3331">
        <f t="shared" si="521"/>
        <v>-4.36914589306165</v>
      </c>
      <c r="L3331">
        <f t="shared" si="523"/>
        <v>-0.54156291307350202</v>
      </c>
      <c r="M3331">
        <f t="shared" si="524"/>
        <v>0</v>
      </c>
      <c r="P3331" s="16">
        <f t="shared" si="522"/>
        <v>0.18709504078211009</v>
      </c>
    </row>
    <row r="3332" spans="1:16" x14ac:dyDescent="0.3">
      <c r="A3332">
        <v>3331</v>
      </c>
      <c r="B3332" s="23" t="s">
        <v>3326</v>
      </c>
      <c r="C3332" s="24">
        <v>23.622</v>
      </c>
      <c r="D3332" s="24">
        <v>5.6000000000000006E-4</v>
      </c>
      <c r="E3332" s="9">
        <f t="shared" si="525"/>
        <v>1.1367387235584125E-2</v>
      </c>
      <c r="F3332">
        <f t="shared" si="526"/>
        <v>1.011432241490045</v>
      </c>
      <c r="G3332">
        <f t="shared" si="527"/>
        <v>23.619795382883733</v>
      </c>
      <c r="H3332">
        <f t="shared" si="519"/>
        <v>2.5577738548447668E-2</v>
      </c>
      <c r="I3332" t="str">
        <f t="shared" si="528"/>
        <v>2013</v>
      </c>
      <c r="J3332">
        <f t="shared" si="520"/>
        <v>4.4443064305014657</v>
      </c>
      <c r="K3332">
        <f t="shared" si="521"/>
        <v>-4.4443064305014657</v>
      </c>
      <c r="L3332">
        <f t="shared" si="523"/>
        <v>-0.80881044221730392</v>
      </c>
      <c r="M3332">
        <f t="shared" si="524"/>
        <v>0</v>
      </c>
      <c r="P3332" s="16">
        <f t="shared" si="522"/>
        <v>0.18816024264638917</v>
      </c>
    </row>
    <row r="3333" spans="1:16" x14ac:dyDescent="0.3">
      <c r="A3333">
        <v>3332</v>
      </c>
      <c r="B3333" s="23" t="s">
        <v>3327</v>
      </c>
      <c r="C3333" s="24">
        <v>23.300999999999998</v>
      </c>
      <c r="D3333" s="24">
        <v>5.6000000000000006E-4</v>
      </c>
      <c r="E3333" s="9">
        <f t="shared" si="525"/>
        <v>-1.3682203084035581E-2</v>
      </c>
      <c r="F3333">
        <f t="shared" si="526"/>
        <v>0.98641097282194556</v>
      </c>
      <c r="G3333">
        <f t="shared" si="527"/>
        <v>23.298825341485642</v>
      </c>
      <c r="H3333">
        <f t="shared" si="519"/>
        <v>2.5486978575441327E-2</v>
      </c>
      <c r="I3333" t="str">
        <f t="shared" si="528"/>
        <v>2013</v>
      </c>
      <c r="J3333">
        <f t="shared" si="520"/>
        <v>4.3683567668167438</v>
      </c>
      <c r="K3333">
        <f t="shared" si="521"/>
        <v>-4.3683567668167438</v>
      </c>
      <c r="L3333">
        <f t="shared" si="523"/>
        <v>-0.48784040081921276</v>
      </c>
      <c r="M3333">
        <f t="shared" si="524"/>
        <v>0</v>
      </c>
      <c r="P3333" s="16">
        <f t="shared" si="522"/>
        <v>0.18749257538913319</v>
      </c>
    </row>
    <row r="3334" spans="1:16" x14ac:dyDescent="0.3">
      <c r="A3334">
        <v>3333</v>
      </c>
      <c r="B3334" s="23" t="s">
        <v>3328</v>
      </c>
      <c r="C3334" s="24">
        <v>23.239000000000001</v>
      </c>
      <c r="D3334" s="24">
        <v>5.6000000000000006E-4</v>
      </c>
      <c r="E3334" s="9">
        <f t="shared" si="525"/>
        <v>-2.6643763075912211E-3</v>
      </c>
      <c r="F3334">
        <f t="shared" si="526"/>
        <v>0.99733916999270433</v>
      </c>
      <c r="G3334">
        <f t="shared" si="527"/>
        <v>23.236831127882276</v>
      </c>
      <c r="H3334">
        <f t="shared" si="519"/>
        <v>2.5463937222789272E-2</v>
      </c>
      <c r="I3334" t="str">
        <f t="shared" si="528"/>
        <v>2013</v>
      </c>
      <c r="J3334">
        <f t="shared" si="520"/>
        <v>4.3527946329954545</v>
      </c>
      <c r="K3334">
        <f t="shared" si="521"/>
        <v>-4.3527946329954545</v>
      </c>
      <c r="L3334">
        <f t="shared" si="523"/>
        <v>-0.42584618721584633</v>
      </c>
      <c r="M3334">
        <f t="shared" si="524"/>
        <v>0</v>
      </c>
      <c r="P3334" s="16">
        <f t="shared" si="522"/>
        <v>0.18732307383223443</v>
      </c>
    </row>
    <row r="3335" spans="1:16" x14ac:dyDescent="0.3">
      <c r="A3335">
        <v>3334</v>
      </c>
      <c r="B3335" s="23" t="s">
        <v>3329</v>
      </c>
      <c r="C3335" s="24">
        <v>22.954999999999998</v>
      </c>
      <c r="D3335" s="24">
        <v>5.0999999999999993E-4</v>
      </c>
      <c r="E3335" s="9">
        <f t="shared" si="525"/>
        <v>-1.2296124096843317E-2</v>
      </c>
      <c r="F3335">
        <f t="shared" si="526"/>
        <v>0.9877791643358147</v>
      </c>
      <c r="G3335">
        <f t="shared" si="527"/>
        <v>22.953048907922586</v>
      </c>
      <c r="H3335">
        <f t="shared" si="519"/>
        <v>2.5377176885699106E-2</v>
      </c>
      <c r="I3335" t="str">
        <f t="shared" si="528"/>
        <v>2013</v>
      </c>
      <c r="J3335">
        <f t="shared" si="520"/>
        <v>4.2849860224020269</v>
      </c>
      <c r="K3335">
        <f t="shared" si="521"/>
        <v>-4.2849860224020269</v>
      </c>
      <c r="L3335">
        <f t="shared" si="523"/>
        <v>-0.14206396725615633</v>
      </c>
      <c r="M3335">
        <f t="shared" si="524"/>
        <v>0</v>
      </c>
      <c r="P3335" s="16">
        <f t="shared" si="522"/>
        <v>0.18668482952271323</v>
      </c>
    </row>
    <row r="3336" spans="1:16" x14ac:dyDescent="0.3">
      <c r="A3336">
        <v>3335</v>
      </c>
      <c r="B3336" s="23" t="s">
        <v>3330</v>
      </c>
      <c r="C3336" s="24">
        <v>23.32</v>
      </c>
      <c r="D3336" s="24">
        <v>5.2999999999999998E-4</v>
      </c>
      <c r="E3336" s="9">
        <f t="shared" si="525"/>
        <v>1.5775583781106425E-2</v>
      </c>
      <c r="F3336">
        <f t="shared" si="526"/>
        <v>1.0159006752341539</v>
      </c>
      <c r="G3336">
        <f t="shared" si="527"/>
        <v>23.317940157644379</v>
      </c>
      <c r="H3336">
        <f t="shared" si="519"/>
        <v>2.5727760970125343E-2</v>
      </c>
      <c r="I3336" t="str">
        <f t="shared" si="528"/>
        <v>2013</v>
      </c>
      <c r="J3336">
        <f t="shared" si="520"/>
        <v>4.4132435612610612</v>
      </c>
      <c r="K3336">
        <f t="shared" si="521"/>
        <v>-4.4132435612610612</v>
      </c>
      <c r="L3336">
        <f t="shared" si="523"/>
        <v>-0.50695521697794987</v>
      </c>
      <c r="M3336">
        <f t="shared" si="524"/>
        <v>0</v>
      </c>
      <c r="P3336" s="16">
        <f t="shared" si="522"/>
        <v>0.1892638685674925</v>
      </c>
    </row>
    <row r="3337" spans="1:16" x14ac:dyDescent="0.3">
      <c r="A3337">
        <v>3336</v>
      </c>
      <c r="B3337" s="23" t="s">
        <v>3331</v>
      </c>
      <c r="C3337" s="24">
        <v>22.812999999999999</v>
      </c>
      <c r="D3337" s="24">
        <v>5.2999999999999998E-4</v>
      </c>
      <c r="E3337" s="9">
        <f t="shared" si="525"/>
        <v>-2.1980812571553879E-2</v>
      </c>
      <c r="F3337">
        <f t="shared" si="526"/>
        <v>0.97825900514579756</v>
      </c>
      <c r="G3337">
        <f t="shared" si="527"/>
        <v>22.81098494066643</v>
      </c>
      <c r="H3337">
        <f t="shared" si="519"/>
        <v>2.563410010596294E-2</v>
      </c>
      <c r="I3337" t="str">
        <f t="shared" si="528"/>
        <v>2013</v>
      </c>
      <c r="J3337">
        <f t="shared" si="520"/>
        <v>4.3015783184653253</v>
      </c>
      <c r="K3337">
        <f t="shared" si="521"/>
        <v>-4.3015783184653253</v>
      </c>
      <c r="L3337">
        <f t="shared" si="523"/>
        <v>1.5884452096788237E-2</v>
      </c>
      <c r="M3337">
        <f t="shared" si="524"/>
        <v>0</v>
      </c>
      <c r="P3337" s="16">
        <f t="shared" si="522"/>
        <v>0.18857486117561978</v>
      </c>
    </row>
    <row r="3338" spans="1:16" x14ac:dyDescent="0.3">
      <c r="A3338">
        <v>3337</v>
      </c>
      <c r="B3338" s="23" t="s">
        <v>3332</v>
      </c>
      <c r="C3338" s="24">
        <v>22.829000000000001</v>
      </c>
      <c r="D3338" s="24">
        <v>5.6000000000000006E-4</v>
      </c>
      <c r="E3338" s="9">
        <f t="shared" si="525"/>
        <v>7.0110865673744306E-4</v>
      </c>
      <c r="F3338">
        <f t="shared" si="526"/>
        <v>1.0007013544908605</v>
      </c>
      <c r="G3338">
        <f t="shared" si="527"/>
        <v>22.826869392763218</v>
      </c>
      <c r="H3338">
        <f t="shared" si="519"/>
        <v>2.5684726562574967E-2</v>
      </c>
      <c r="I3338" t="str">
        <f t="shared" si="528"/>
        <v>2013</v>
      </c>
      <c r="J3338">
        <f t="shared" si="520"/>
        <v>4.3130751102884117</v>
      </c>
      <c r="K3338">
        <f t="shared" si="521"/>
        <v>-4.3130751102884117</v>
      </c>
      <c r="L3338">
        <f t="shared" si="523"/>
        <v>0.47595557540651257</v>
      </c>
      <c r="M3338">
        <f t="shared" si="524"/>
        <v>0</v>
      </c>
      <c r="P3338" s="16">
        <f t="shared" si="522"/>
        <v>0.18894728997116803</v>
      </c>
    </row>
    <row r="3339" spans="1:16" x14ac:dyDescent="0.3">
      <c r="A3339">
        <v>3338</v>
      </c>
      <c r="B3339" s="23" t="s">
        <v>3333</v>
      </c>
      <c r="C3339" s="24">
        <v>24.14</v>
      </c>
      <c r="D3339" s="24">
        <v>5.6000000000000006E-4</v>
      </c>
      <c r="E3339" s="9">
        <f t="shared" si="525"/>
        <v>5.5838558101910254E-2</v>
      </c>
      <c r="F3339">
        <f t="shared" si="526"/>
        <v>1.0574269569407333</v>
      </c>
      <c r="G3339">
        <f t="shared" si="527"/>
        <v>24.137747038473176</v>
      </c>
      <c r="H3339">
        <f t="shared" si="519"/>
        <v>2.8199307562603179E-2</v>
      </c>
      <c r="I3339" t="str">
        <f t="shared" si="528"/>
        <v>2013</v>
      </c>
      <c r="J3339">
        <f t="shared" si="520"/>
        <v>5.0072686938045008</v>
      </c>
      <c r="K3339">
        <f t="shared" si="521"/>
        <v>-5.0072686938045008</v>
      </c>
      <c r="L3339">
        <f t="shared" si="523"/>
        <v>-0.83492207030344545</v>
      </c>
      <c r="M3339">
        <f t="shared" si="524"/>
        <v>0</v>
      </c>
      <c r="P3339" s="16">
        <f t="shared" si="522"/>
        <v>0.2074455700369803</v>
      </c>
    </row>
    <row r="3340" spans="1:16" x14ac:dyDescent="0.3">
      <c r="A3340">
        <v>3339</v>
      </c>
      <c r="B3340" s="23" t="s">
        <v>3334</v>
      </c>
      <c r="C3340" s="24">
        <v>23.757999999999999</v>
      </c>
      <c r="D3340" s="24">
        <v>5.2999999999999998E-4</v>
      </c>
      <c r="E3340" s="9">
        <f t="shared" si="525"/>
        <v>-1.5950899802037677E-2</v>
      </c>
      <c r="F3340">
        <f t="shared" si="526"/>
        <v>0.98417564208782093</v>
      </c>
      <c r="G3340">
        <f t="shared" si="527"/>
        <v>23.755901469353134</v>
      </c>
      <c r="H3340">
        <f t="shared" si="519"/>
        <v>2.822180852397008E-2</v>
      </c>
      <c r="I3340" t="str">
        <f t="shared" si="528"/>
        <v>2013</v>
      </c>
      <c r="J3340">
        <f t="shared" si="520"/>
        <v>4.9319887465996723</v>
      </c>
      <c r="K3340">
        <f t="shared" si="521"/>
        <v>-4.9319887465996723</v>
      </c>
      <c r="L3340">
        <f t="shared" si="523"/>
        <v>-0.45307650118340348</v>
      </c>
      <c r="M3340">
        <f t="shared" si="524"/>
        <v>0</v>
      </c>
      <c r="P3340" s="16">
        <f t="shared" si="522"/>
        <v>0.20761109625590515</v>
      </c>
    </row>
    <row r="3341" spans="1:16" x14ac:dyDescent="0.3">
      <c r="A3341">
        <v>3340</v>
      </c>
      <c r="B3341" s="23" t="s">
        <v>3335</v>
      </c>
      <c r="C3341" s="24">
        <v>24.122</v>
      </c>
      <c r="D3341" s="24">
        <v>5.0999999999999993E-4</v>
      </c>
      <c r="E3341" s="9">
        <f t="shared" si="525"/>
        <v>1.520497129370341E-2</v>
      </c>
      <c r="F3341">
        <f t="shared" si="526"/>
        <v>1.0153211549793755</v>
      </c>
      <c r="G3341">
        <f t="shared" si="527"/>
        <v>24.119949717138255</v>
      </c>
      <c r="H3341">
        <f t="shared" si="519"/>
        <v>2.8406137462549292E-2</v>
      </c>
      <c r="I3341" t="str">
        <f t="shared" si="528"/>
        <v>2013</v>
      </c>
      <c r="J3341">
        <f t="shared" si="520"/>
        <v>5.0402758205994722</v>
      </c>
      <c r="K3341">
        <f t="shared" si="521"/>
        <v>-5.0402758205994722</v>
      </c>
      <c r="L3341">
        <f t="shared" si="523"/>
        <v>-0.81712474896852427</v>
      </c>
      <c r="M3341">
        <f t="shared" si="524"/>
        <v>0</v>
      </c>
      <c r="P3341" s="16">
        <f t="shared" si="522"/>
        <v>0.2089670948616506</v>
      </c>
    </row>
    <row r="3342" spans="1:16" x14ac:dyDescent="0.3">
      <c r="A3342">
        <v>3341</v>
      </c>
      <c r="B3342" s="23" t="s">
        <v>3336</v>
      </c>
      <c r="C3342" s="24">
        <v>24.143999999999998</v>
      </c>
      <c r="D3342" s="24">
        <v>5.0999999999999993E-4</v>
      </c>
      <c r="E3342" s="9">
        <f t="shared" si="525"/>
        <v>9.1161486444188064E-4</v>
      </c>
      <c r="F3342">
        <f t="shared" si="526"/>
        <v>1.0009120305115662</v>
      </c>
      <c r="G3342">
        <f t="shared" si="527"/>
        <v>24.141947847217725</v>
      </c>
      <c r="H3342">
        <f t="shared" si="519"/>
        <v>2.8435214991568713E-2</v>
      </c>
      <c r="I3342" t="str">
        <f t="shared" si="528"/>
        <v>2013</v>
      </c>
      <c r="J3342">
        <f t="shared" si="520"/>
        <v>5.050036816426517</v>
      </c>
      <c r="K3342">
        <f t="shared" si="521"/>
        <v>-5.050036816426517</v>
      </c>
      <c r="L3342">
        <f t="shared" si="523"/>
        <v>-0.83912287904799499</v>
      </c>
      <c r="M3342">
        <f t="shared" si="524"/>
        <v>0</v>
      </c>
      <c r="P3342" s="16">
        <f t="shared" si="522"/>
        <v>0.20918100098573927</v>
      </c>
    </row>
    <row r="3343" spans="1:16" x14ac:dyDescent="0.3">
      <c r="A3343">
        <v>3342</v>
      </c>
      <c r="B3343" s="23" t="s">
        <v>3337</v>
      </c>
      <c r="C3343" s="24">
        <v>23.305</v>
      </c>
      <c r="D3343" s="24">
        <v>5.6000000000000006E-4</v>
      </c>
      <c r="E3343" s="9">
        <f t="shared" si="525"/>
        <v>-3.5367972200788807E-2</v>
      </c>
      <c r="F3343">
        <f t="shared" si="526"/>
        <v>0.96525016567263089</v>
      </c>
      <c r="G3343">
        <f t="shared" si="527"/>
        <v>23.30282496816973</v>
      </c>
      <c r="H3343">
        <f t="shared" si="519"/>
        <v>2.8918688357718148E-2</v>
      </c>
      <c r="I3343" t="str">
        <f t="shared" si="528"/>
        <v>2013</v>
      </c>
      <c r="J3343">
        <f t="shared" si="520"/>
        <v>4.9573877003194182</v>
      </c>
      <c r="K3343">
        <f t="shared" si="521"/>
        <v>-4.9573877003194182</v>
      </c>
      <c r="L3343">
        <f t="shared" si="523"/>
        <v>-0.66137218697248557</v>
      </c>
      <c r="M3343">
        <f t="shared" si="524"/>
        <v>0</v>
      </c>
      <c r="P3343" s="16">
        <f t="shared" si="522"/>
        <v>0.21273762760913814</v>
      </c>
    </row>
    <row r="3344" spans="1:16" x14ac:dyDescent="0.3">
      <c r="A3344">
        <v>3343</v>
      </c>
      <c r="B3344" s="23" t="s">
        <v>3338</v>
      </c>
      <c r="C3344" s="24">
        <v>23.79</v>
      </c>
      <c r="D3344" s="24">
        <v>5.6000000000000006E-4</v>
      </c>
      <c r="E3344" s="9">
        <f t="shared" si="525"/>
        <v>2.0597394490162027E-2</v>
      </c>
      <c r="F3344">
        <f t="shared" si="526"/>
        <v>1.0208109847672173</v>
      </c>
      <c r="G3344">
        <f t="shared" si="527"/>
        <v>23.787779703615442</v>
      </c>
      <c r="H3344">
        <f t="shared" si="519"/>
        <v>2.9340322030605093E-2</v>
      </c>
      <c r="I3344" t="str">
        <f t="shared" si="528"/>
        <v>2013</v>
      </c>
      <c r="J3344">
        <f t="shared" si="520"/>
        <v>5.1343385835114566</v>
      </c>
      <c r="K3344">
        <f t="shared" si="521"/>
        <v>-5.1343385835114566</v>
      </c>
      <c r="L3344">
        <f t="shared" si="523"/>
        <v>-1.1463269224181971</v>
      </c>
      <c r="M3344">
        <f t="shared" si="524"/>
        <v>0</v>
      </c>
      <c r="P3344" s="16">
        <f t="shared" si="522"/>
        <v>0.21583933630977345</v>
      </c>
    </row>
    <row r="3345" spans="1:16" x14ac:dyDescent="0.3">
      <c r="A3345">
        <v>3344</v>
      </c>
      <c r="B3345" s="23" t="s">
        <v>3339</v>
      </c>
      <c r="C3345" s="24">
        <v>23.975000000000001</v>
      </c>
      <c r="D3345" s="24">
        <v>5.0999999999999993E-4</v>
      </c>
      <c r="E3345" s="9">
        <f t="shared" si="525"/>
        <v>7.7462964546356431E-3</v>
      </c>
      <c r="F3345">
        <f t="shared" si="526"/>
        <v>1.0077763766288357</v>
      </c>
      <c r="G3345">
        <f t="shared" si="527"/>
        <v>23.972962211607236</v>
      </c>
      <c r="H3345">
        <f t="shared" si="519"/>
        <v>2.9220763227634481E-2</v>
      </c>
      <c r="I3345" t="str">
        <f t="shared" si="528"/>
        <v>2013</v>
      </c>
      <c r="J3345">
        <f t="shared" si="520"/>
        <v>5.1532234777064589</v>
      </c>
      <c r="K3345">
        <f t="shared" si="521"/>
        <v>-5.1532234777064589</v>
      </c>
      <c r="L3345">
        <f t="shared" si="523"/>
        <v>-1.6352652819339824</v>
      </c>
      <c r="M3345">
        <f t="shared" si="524"/>
        <v>0</v>
      </c>
      <c r="P3345" s="16">
        <f t="shared" si="522"/>
        <v>0.21495981315197543</v>
      </c>
    </row>
    <row r="3346" spans="1:16" x14ac:dyDescent="0.3">
      <c r="A3346">
        <v>3345</v>
      </c>
      <c r="B3346" s="23" t="s">
        <v>3340</v>
      </c>
      <c r="C3346" s="24">
        <v>23.917999999999999</v>
      </c>
      <c r="D3346" s="24">
        <v>4.2999999999999999E-4</v>
      </c>
      <c r="E3346" s="9">
        <f t="shared" si="525"/>
        <v>-2.3803072228862432E-3</v>
      </c>
      <c r="F3346">
        <f t="shared" si="526"/>
        <v>0.99762252346193947</v>
      </c>
      <c r="G3346">
        <f t="shared" si="527"/>
        <v>23.916285938087952</v>
      </c>
      <c r="H3346">
        <f t="shared" si="519"/>
        <v>2.9152416068919999E-2</v>
      </c>
      <c r="I3346" t="str">
        <f t="shared" si="528"/>
        <v>2013</v>
      </c>
      <c r="J3346">
        <f t="shared" si="520"/>
        <v>5.1290154994734296</v>
      </c>
      <c r="K3346">
        <f t="shared" si="521"/>
        <v>-5.1290154994734296</v>
      </c>
      <c r="L3346">
        <f t="shared" si="523"/>
        <v>-1.5785890084146992</v>
      </c>
      <c r="M3346">
        <f t="shared" si="524"/>
        <v>0</v>
      </c>
      <c r="P3346" s="16">
        <f t="shared" si="522"/>
        <v>0.21445702366792666</v>
      </c>
    </row>
    <row r="3347" spans="1:16" x14ac:dyDescent="0.3">
      <c r="A3347">
        <v>3346</v>
      </c>
      <c r="B3347" s="23" t="s">
        <v>3341</v>
      </c>
      <c r="C3347" s="24">
        <v>23.771000000000001</v>
      </c>
      <c r="D3347" s="24">
        <v>4.2999999999999999E-4</v>
      </c>
      <c r="E3347" s="9">
        <f t="shared" si="525"/>
        <v>-6.1649632234962335E-3</v>
      </c>
      <c r="F3347">
        <f t="shared" si="526"/>
        <v>0.99385400117066647</v>
      </c>
      <c r="G3347">
        <f t="shared" si="527"/>
        <v>23.769296472710458</v>
      </c>
      <c r="H3347">
        <f t="shared" si="519"/>
        <v>2.9088987736701256E-2</v>
      </c>
      <c r="I3347" t="str">
        <f t="shared" si="528"/>
        <v>2013</v>
      </c>
      <c r="J3347">
        <f t="shared" si="520"/>
        <v>5.0864017132225765</v>
      </c>
      <c r="K3347">
        <f t="shared" si="521"/>
        <v>-5.0864017132225765</v>
      </c>
      <c r="L3347">
        <f t="shared" si="523"/>
        <v>-1.4315995430372048</v>
      </c>
      <c r="M3347">
        <f t="shared" si="524"/>
        <v>0</v>
      </c>
      <c r="P3347" s="16">
        <f t="shared" si="522"/>
        <v>0.2139904190711861</v>
      </c>
    </row>
    <row r="3348" spans="1:16" x14ac:dyDescent="0.3">
      <c r="A3348">
        <v>3347</v>
      </c>
      <c r="B3348" s="23" t="s">
        <v>3342</v>
      </c>
      <c r="C3348" s="24">
        <v>23.891999999999999</v>
      </c>
      <c r="D3348" s="24">
        <v>4.6000000000000001E-4</v>
      </c>
      <c r="E3348" s="9">
        <f t="shared" si="525"/>
        <v>5.0773245469400777E-3</v>
      </c>
      <c r="F3348">
        <f t="shared" si="526"/>
        <v>1.005090236001851</v>
      </c>
      <c r="G3348">
        <f t="shared" si="527"/>
        <v>23.89016835021414</v>
      </c>
      <c r="H3348">
        <f t="shared" si="519"/>
        <v>2.9163442235914744E-2</v>
      </c>
      <c r="I3348" t="str">
        <f t="shared" si="528"/>
        <v>2013</v>
      </c>
      <c r="J3348">
        <f t="shared" si="520"/>
        <v>5.1253522017443887</v>
      </c>
      <c r="K3348">
        <f t="shared" si="521"/>
        <v>-5.1253522017443887</v>
      </c>
      <c r="L3348">
        <f t="shared" si="523"/>
        <v>-1.5524714205408863</v>
      </c>
      <c r="M3348">
        <f t="shared" si="524"/>
        <v>0</v>
      </c>
      <c r="P3348" s="16">
        <f t="shared" si="522"/>
        <v>0.21453813663470678</v>
      </c>
    </row>
    <row r="3349" spans="1:16" x14ac:dyDescent="0.3">
      <c r="A3349">
        <v>3348</v>
      </c>
      <c r="B3349" s="23" t="s">
        <v>3343</v>
      </c>
      <c r="C3349" s="24">
        <v>23.879000000000001</v>
      </c>
      <c r="D3349" s="24">
        <v>4.6000000000000001E-4</v>
      </c>
      <c r="E3349" s="9">
        <f t="shared" si="525"/>
        <v>-5.4426326938543509E-4</v>
      </c>
      <c r="F3349">
        <f t="shared" si="526"/>
        <v>0.99945588481500092</v>
      </c>
      <c r="G3349">
        <f t="shared" si="527"/>
        <v>23.877169346842603</v>
      </c>
      <c r="H3349">
        <f t="shared" si="519"/>
        <v>2.9173161531628015E-2</v>
      </c>
      <c r="I3349" t="str">
        <f t="shared" si="528"/>
        <v>2013</v>
      </c>
      <c r="J3349">
        <f t="shared" si="520"/>
        <v>5.1242706156716977</v>
      </c>
      <c r="K3349">
        <f t="shared" si="521"/>
        <v>-5.1242706156716977</v>
      </c>
      <c r="L3349">
        <f t="shared" si="523"/>
        <v>-1.5394724171693497</v>
      </c>
      <c r="M3349">
        <f t="shared" si="524"/>
        <v>0</v>
      </c>
      <c r="P3349" s="16">
        <f t="shared" si="522"/>
        <v>0.21460963572506997</v>
      </c>
    </row>
    <row r="3350" spans="1:16" x14ac:dyDescent="0.3">
      <c r="A3350">
        <v>3349</v>
      </c>
      <c r="B3350" s="23" t="s">
        <v>3344</v>
      </c>
      <c r="C3350" s="24">
        <v>23.632000000000001</v>
      </c>
      <c r="D3350" s="24">
        <v>4.0999999999999999E-4</v>
      </c>
      <c r="E3350" s="9">
        <f t="shared" si="525"/>
        <v>-1.0397685811650025E-2</v>
      </c>
      <c r="F3350">
        <f t="shared" si="526"/>
        <v>0.98965618325725535</v>
      </c>
      <c r="G3350">
        <f t="shared" si="527"/>
        <v>23.630385201839566</v>
      </c>
      <c r="H3350">
        <f t="shared" si="519"/>
        <v>2.9175028677979595E-2</v>
      </c>
      <c r="I3350" t="str">
        <f t="shared" si="528"/>
        <v>2013</v>
      </c>
      <c r="J3350">
        <f t="shared" si="520"/>
        <v>5.0716329350727056</v>
      </c>
      <c r="K3350">
        <f t="shared" si="521"/>
        <v>-5.0716329350727056</v>
      </c>
      <c r="L3350">
        <f t="shared" si="523"/>
        <v>-1.2926882721663127</v>
      </c>
      <c r="M3350">
        <f t="shared" si="524"/>
        <v>0</v>
      </c>
      <c r="P3350" s="16">
        <f t="shared" si="522"/>
        <v>0.21462337121266614</v>
      </c>
    </row>
    <row r="3351" spans="1:16" x14ac:dyDescent="0.3">
      <c r="A3351">
        <v>3350</v>
      </c>
      <c r="B3351" s="23" t="s">
        <v>3345</v>
      </c>
      <c r="C3351" s="24">
        <v>23.67</v>
      </c>
      <c r="D3351" s="24">
        <v>4.8000000000000001E-4</v>
      </c>
      <c r="E3351" s="9">
        <f t="shared" si="525"/>
        <v>1.6066977368686336E-3</v>
      </c>
      <c r="F3351">
        <f t="shared" si="526"/>
        <v>1.0016079891672309</v>
      </c>
      <c r="G3351">
        <f t="shared" si="527"/>
        <v>23.668106475741983</v>
      </c>
      <c r="H3351">
        <f t="shared" si="519"/>
        <v>2.9171599179674747E-2</v>
      </c>
      <c r="I3351" t="str">
        <f t="shared" si="528"/>
        <v>2013</v>
      </c>
      <c r="J3351">
        <f t="shared" si="520"/>
        <v>5.079131684505378</v>
      </c>
      <c r="K3351">
        <f t="shared" si="521"/>
        <v>-5.079131684505378</v>
      </c>
      <c r="L3351">
        <f t="shared" si="523"/>
        <v>-1.3304095460687293</v>
      </c>
      <c r="M3351">
        <f t="shared" si="524"/>
        <v>0</v>
      </c>
      <c r="P3351" s="16">
        <f t="shared" si="522"/>
        <v>0.21459814242897307</v>
      </c>
    </row>
    <row r="3352" spans="1:16" x14ac:dyDescent="0.3">
      <c r="A3352">
        <v>3351</v>
      </c>
      <c r="B3352" s="23" t="s">
        <v>3346</v>
      </c>
      <c r="C3352" s="24">
        <v>23.355</v>
      </c>
      <c r="D3352" s="24">
        <v>4.8000000000000001E-4</v>
      </c>
      <c r="E3352" s="9">
        <f t="shared" si="525"/>
        <v>-1.3397329571821281E-2</v>
      </c>
      <c r="F3352">
        <f t="shared" si="526"/>
        <v>0.98669201520912542</v>
      </c>
      <c r="G3352">
        <f t="shared" si="527"/>
        <v>23.353131674734009</v>
      </c>
      <c r="H3352">
        <f t="shared" si="519"/>
        <v>2.8974414595543941E-2</v>
      </c>
      <c r="I3352" t="str">
        <f t="shared" si="528"/>
        <v>2013</v>
      </c>
      <c r="J3352">
        <f t="shared" si="520"/>
        <v>4.9776633260059073</v>
      </c>
      <c r="K3352">
        <f t="shared" si="521"/>
        <v>-4.9776633260059073</v>
      </c>
      <c r="L3352">
        <f t="shared" si="523"/>
        <v>-1.1749060037599008</v>
      </c>
      <c r="M3352">
        <f t="shared" si="524"/>
        <v>0</v>
      </c>
      <c r="P3352" s="16">
        <f t="shared" si="522"/>
        <v>0.21314757246846222</v>
      </c>
    </row>
    <row r="3353" spans="1:16" x14ac:dyDescent="0.3">
      <c r="A3353">
        <v>3352</v>
      </c>
      <c r="B3353" s="23" t="s">
        <v>3347</v>
      </c>
      <c r="C3353" s="24">
        <v>22.643000000000001</v>
      </c>
      <c r="D3353" s="24">
        <v>4.0999999999999999E-4</v>
      </c>
      <c r="E3353" s="9">
        <f t="shared" si="525"/>
        <v>-3.0960340563686992E-2</v>
      </c>
      <c r="F3353">
        <f t="shared" si="526"/>
        <v>0.96951402269321341</v>
      </c>
      <c r="G3353">
        <f t="shared" si="527"/>
        <v>22.641452781197245</v>
      </c>
      <c r="H3353">
        <f t="shared" si="519"/>
        <v>2.928982258676548E-2</v>
      </c>
      <c r="I3353" t="str">
        <f t="shared" si="528"/>
        <v>2013</v>
      </c>
      <c r="J3353">
        <f t="shared" si="520"/>
        <v>4.8785049676071157</v>
      </c>
      <c r="K3353">
        <f t="shared" si="521"/>
        <v>-4.8785049676071157</v>
      </c>
      <c r="L3353">
        <f t="shared" si="523"/>
        <v>-0.46322711022313712</v>
      </c>
      <c r="M3353">
        <f t="shared" si="524"/>
        <v>0</v>
      </c>
      <c r="P3353" s="16">
        <f t="shared" si="522"/>
        <v>0.21546784187181242</v>
      </c>
    </row>
    <row r="3354" spans="1:16" x14ac:dyDescent="0.3">
      <c r="A3354">
        <v>3353</v>
      </c>
      <c r="B3354" s="23" t="s">
        <v>3348</v>
      </c>
      <c r="C3354" s="24">
        <v>22.643000000000001</v>
      </c>
      <c r="D3354" s="24">
        <v>3.3E-4</v>
      </c>
      <c r="E3354" s="9">
        <f t="shared" si="525"/>
        <v>0</v>
      </c>
      <c r="F3354">
        <f t="shared" si="526"/>
        <v>1</v>
      </c>
      <c r="G3354">
        <f t="shared" si="527"/>
        <v>22.641754669246911</v>
      </c>
      <c r="H3354">
        <f t="shared" si="519"/>
        <v>2.9295433558293924E-2</v>
      </c>
      <c r="I3354" t="str">
        <f t="shared" si="528"/>
        <v>2013</v>
      </c>
      <c r="J3354">
        <f t="shared" si="520"/>
        <v>4.8795045891423312</v>
      </c>
      <c r="K3354">
        <f t="shared" si="521"/>
        <v>-4.8795045891423312</v>
      </c>
      <c r="L3354">
        <f t="shared" si="523"/>
        <v>-0.46352899827280325</v>
      </c>
      <c r="M3354">
        <f t="shared" si="524"/>
        <v>0</v>
      </c>
      <c r="P3354" s="16">
        <f t="shared" si="522"/>
        <v>0.21550911845935256</v>
      </c>
    </row>
    <row r="3355" spans="1:16" x14ac:dyDescent="0.3">
      <c r="A3355">
        <v>3354</v>
      </c>
      <c r="B3355" s="23" t="s">
        <v>3349</v>
      </c>
      <c r="C3355" s="24">
        <v>22.338999999999999</v>
      </c>
      <c r="D3355" s="24">
        <v>3.5000000000000005E-4</v>
      </c>
      <c r="E3355" s="9">
        <f t="shared" si="525"/>
        <v>-1.3516723508597853E-2</v>
      </c>
      <c r="F3355">
        <f t="shared" si="526"/>
        <v>0.98657421719736771</v>
      </c>
      <c r="G3355">
        <f t="shared" si="527"/>
        <v>22.337696929673253</v>
      </c>
      <c r="H3355">
        <f t="shared" si="519"/>
        <v>2.9019504956170984E-2</v>
      </c>
      <c r="I3355" t="str">
        <f t="shared" si="528"/>
        <v>2013</v>
      </c>
      <c r="J3355">
        <f t="shared" si="520"/>
        <v>4.7686353566932604</v>
      </c>
      <c r="K3355">
        <f t="shared" si="521"/>
        <v>-4.7686353566932604</v>
      </c>
      <c r="L3355">
        <f t="shared" si="523"/>
        <v>-0.15947125869914558</v>
      </c>
      <c r="M3355">
        <f t="shared" si="524"/>
        <v>0</v>
      </c>
      <c r="P3355" s="16">
        <f t="shared" si="522"/>
        <v>0.21347927549140644</v>
      </c>
    </row>
    <row r="3356" spans="1:16" x14ac:dyDescent="0.3">
      <c r="A3356">
        <v>3355</v>
      </c>
      <c r="B3356" s="23" t="s">
        <v>3350</v>
      </c>
      <c r="C3356" s="24">
        <v>22.568000000000001</v>
      </c>
      <c r="D3356" s="24">
        <v>4.6000000000000001E-4</v>
      </c>
      <c r="E3356" s="9">
        <f t="shared" si="525"/>
        <v>1.0198943817908653E-2</v>
      </c>
      <c r="F3356">
        <f t="shared" si="526"/>
        <v>1.01025113031022</v>
      </c>
      <c r="G3356">
        <f t="shared" si="527"/>
        <v>22.566269852989819</v>
      </c>
      <c r="H3356">
        <f t="shared" si="519"/>
        <v>2.9174974015031867E-2</v>
      </c>
      <c r="I3356" t="str">
        <f t="shared" si="528"/>
        <v>2013</v>
      </c>
      <c r="J3356">
        <f t="shared" si="520"/>
        <v>4.8432398371303425</v>
      </c>
      <c r="K3356">
        <f t="shared" si="521"/>
        <v>-4.8432398371303425</v>
      </c>
      <c r="L3356">
        <f t="shared" si="523"/>
        <v>-0.38804418201571167</v>
      </c>
      <c r="M3356">
        <f t="shared" si="524"/>
        <v>0</v>
      </c>
      <c r="P3356" s="16">
        <f t="shared" si="522"/>
        <v>0.21462296908980102</v>
      </c>
    </row>
    <row r="3357" spans="1:16" x14ac:dyDescent="0.3">
      <c r="A3357">
        <v>3356</v>
      </c>
      <c r="B3357" s="23" t="s">
        <v>3351</v>
      </c>
      <c r="C3357" s="24">
        <v>22.442</v>
      </c>
      <c r="D3357" s="24">
        <v>4.6000000000000001E-4</v>
      </c>
      <c r="E3357" s="9">
        <f t="shared" si="525"/>
        <v>-5.598770457020728E-3</v>
      </c>
      <c r="F3357">
        <f t="shared" si="526"/>
        <v>0.99441687344913143</v>
      </c>
      <c r="G3357">
        <f t="shared" si="527"/>
        <v>22.440279512619526</v>
      </c>
      <c r="H3357">
        <f t="shared" si="519"/>
        <v>2.8492282019830513E-2</v>
      </c>
      <c r="I3357" t="str">
        <f t="shared" si="528"/>
        <v>2013</v>
      </c>
      <c r="J3357">
        <f t="shared" si="520"/>
        <v>4.7035007455193938</v>
      </c>
      <c r="K3357">
        <f t="shared" si="521"/>
        <v>-4.7035007455193938</v>
      </c>
      <c r="L3357">
        <f t="shared" si="523"/>
        <v>-0.26205384164541812</v>
      </c>
      <c r="M3357">
        <f t="shared" si="524"/>
        <v>0</v>
      </c>
      <c r="P3357" s="16">
        <f t="shared" si="522"/>
        <v>0.20960080924456984</v>
      </c>
    </row>
    <row r="3358" spans="1:16" x14ac:dyDescent="0.3">
      <c r="A3358">
        <v>3357</v>
      </c>
      <c r="B3358" s="23" t="s">
        <v>3352</v>
      </c>
      <c r="C3358" s="24">
        <v>22.457999999999998</v>
      </c>
      <c r="D3358" s="24">
        <v>4.0999999999999999E-4</v>
      </c>
      <c r="E3358" s="9">
        <f t="shared" si="525"/>
        <v>7.126949076722472E-4</v>
      </c>
      <c r="F3358">
        <f t="shared" si="526"/>
        <v>1.0007129489350324</v>
      </c>
      <c r="G3358">
        <f t="shared" si="527"/>
        <v>22.456465422431997</v>
      </c>
      <c r="H3358">
        <f t="shared" si="519"/>
        <v>2.8528140984423342E-2</v>
      </c>
      <c r="I3358" t="str">
        <f t="shared" si="528"/>
        <v>2013</v>
      </c>
      <c r="J3358">
        <f t="shared" si="520"/>
        <v>4.7128171864139983</v>
      </c>
      <c r="K3358">
        <f t="shared" si="521"/>
        <v>-4.7128171864139983</v>
      </c>
      <c r="L3358">
        <f t="shared" si="523"/>
        <v>-0.27823975145788893</v>
      </c>
      <c r="M3358">
        <f t="shared" si="524"/>
        <v>0</v>
      </c>
      <c r="P3358" s="16">
        <f t="shared" si="522"/>
        <v>0.20986460236553151</v>
      </c>
    </row>
    <row r="3359" spans="1:16" x14ac:dyDescent="0.3">
      <c r="A3359">
        <v>3358</v>
      </c>
      <c r="B3359" s="23" t="s">
        <v>3353</v>
      </c>
      <c r="C3359" s="24">
        <v>22.494</v>
      </c>
      <c r="D3359" s="24">
        <v>4.2999999999999999E-4</v>
      </c>
      <c r="E3359" s="9">
        <f t="shared" si="525"/>
        <v>1.6017088314832263E-3</v>
      </c>
      <c r="F3359">
        <f t="shared" si="526"/>
        <v>1.0016029922522043</v>
      </c>
      <c r="G3359">
        <f t="shared" si="527"/>
        <v>22.492387987764463</v>
      </c>
      <c r="H3359">
        <f t="shared" si="519"/>
        <v>2.8527508064260403E-2</v>
      </c>
      <c r="I3359" t="str">
        <f t="shared" si="528"/>
        <v>2013</v>
      </c>
      <c r="J3359">
        <f t="shared" si="520"/>
        <v>4.7202513363398007</v>
      </c>
      <c r="K3359">
        <f t="shared" si="521"/>
        <v>-4.7202513363398007</v>
      </c>
      <c r="L3359">
        <f t="shared" si="523"/>
        <v>-0.31416231679035533</v>
      </c>
      <c r="M3359">
        <f t="shared" si="524"/>
        <v>0</v>
      </c>
      <c r="P3359" s="16">
        <f t="shared" si="522"/>
        <v>0.20985994634751765</v>
      </c>
    </row>
    <row r="3360" spans="1:16" x14ac:dyDescent="0.3">
      <c r="A3360">
        <v>3359</v>
      </c>
      <c r="B3360" s="23" t="s">
        <v>3354</v>
      </c>
      <c r="C3360" s="24">
        <v>22.481999999999999</v>
      </c>
      <c r="D3360" s="24">
        <v>4.2999999999999999E-4</v>
      </c>
      <c r="E3360" s="9">
        <f t="shared" si="525"/>
        <v>-5.3361794222465486E-4</v>
      </c>
      <c r="F3360">
        <f t="shared" si="526"/>
        <v>0.99946652440650841</v>
      </c>
      <c r="G3360">
        <f t="shared" si="527"/>
        <v>22.480388847733646</v>
      </c>
      <c r="H3360">
        <f t="shared" si="519"/>
        <v>2.7329741797278047E-2</v>
      </c>
      <c r="I3360" t="str">
        <f t="shared" si="528"/>
        <v>2013</v>
      </c>
      <c r="J3360">
        <f t="shared" si="520"/>
        <v>4.51965274585163</v>
      </c>
      <c r="K3360">
        <f t="shared" si="521"/>
        <v>-4.51965274585163</v>
      </c>
      <c r="L3360">
        <f t="shared" si="523"/>
        <v>-0.74505528718598413</v>
      </c>
      <c r="M3360">
        <f t="shared" si="524"/>
        <v>0</v>
      </c>
      <c r="P3360" s="16">
        <f t="shared" si="522"/>
        <v>0.20104869077063484</v>
      </c>
    </row>
    <row r="3361" spans="1:16" x14ac:dyDescent="0.3">
      <c r="A3361">
        <v>3360</v>
      </c>
      <c r="B3361" s="23" t="s">
        <v>6205</v>
      </c>
      <c r="C3361" s="24">
        <v>22.585000000000001</v>
      </c>
      <c r="D3361" s="24">
        <v>4.2999999999999999E-4</v>
      </c>
      <c r="E3361" s="9">
        <f t="shared" si="525"/>
        <v>4.5709800669622826E-3</v>
      </c>
      <c r="F3361">
        <f t="shared" si="526"/>
        <v>1.0045814429321236</v>
      </c>
      <c r="G3361">
        <f t="shared" si="527"/>
        <v>22.583381466331485</v>
      </c>
      <c r="H3361">
        <f t="shared" ref="H3361:H3424" si="529">SQRT(_xlfn.VAR.S(E3332:E3361))</f>
        <v>1.6784749089834097E-2</v>
      </c>
      <c r="I3361" t="str">
        <f t="shared" si="528"/>
        <v>2013</v>
      </c>
      <c r="J3361">
        <f t="shared" ref="J3361:J3424" si="530">-K3361</f>
        <v>2.7884929102914562</v>
      </c>
      <c r="K3361">
        <f t="shared" ref="K3361:K3424" si="531">-G3361*$P$3*$R$3*H3361</f>
        <v>-2.7884929102914562</v>
      </c>
      <c r="L3361">
        <f t="shared" si="523"/>
        <v>-0.84804790578382239</v>
      </c>
      <c r="M3361">
        <f t="shared" si="524"/>
        <v>0</v>
      </c>
      <c r="P3361" s="16">
        <f t="shared" ref="P3361:P3424" si="532">-K3361/G3361</f>
        <v>0.12347543765528164</v>
      </c>
    </row>
    <row r="3362" spans="1:16" x14ac:dyDescent="0.3">
      <c r="A3362">
        <v>3361</v>
      </c>
      <c r="B3362" s="23" t="s">
        <v>3355</v>
      </c>
      <c r="C3362" s="24">
        <v>22.18</v>
      </c>
      <c r="D3362" s="24">
        <v>4.8000000000000001E-4</v>
      </c>
      <c r="E3362" s="9">
        <f t="shared" si="525"/>
        <v>-1.8094987184346597E-2</v>
      </c>
      <c r="F3362">
        <f t="shared" si="526"/>
        <v>0.98206774407792774</v>
      </c>
      <c r="G3362">
        <f t="shared" si="527"/>
        <v>22.178225670974108</v>
      </c>
      <c r="H3362">
        <f t="shared" si="529"/>
        <v>1.689065676362627E-2</v>
      </c>
      <c r="I3362" t="str">
        <f t="shared" si="528"/>
        <v>2013</v>
      </c>
      <c r="J3362">
        <f t="shared" si="530"/>
        <v>2.7557451745899773</v>
      </c>
      <c r="K3362">
        <f t="shared" si="531"/>
        <v>-2.7557451745899773</v>
      </c>
      <c r="L3362">
        <f t="shared" ref="L3362:L3425" si="533">+MIN(G3363-G3362,G3364-G3362,G3365-G3362,G3366-G3362,G3367-G3362,G3368-G3362,G3369-G3362,G3370-G3362,G3371-G3362,G3372-G3362)</f>
        <v>-0.53488505736348202</v>
      </c>
      <c r="M3362">
        <f t="shared" ref="M3362:M3425" si="534">+IF(L3362&lt;K3362,1,0)</f>
        <v>0</v>
      </c>
      <c r="P3362" s="16">
        <f t="shared" si="532"/>
        <v>0.12425453755737439</v>
      </c>
    </row>
    <row r="3363" spans="1:16" x14ac:dyDescent="0.3">
      <c r="A3363">
        <v>3362</v>
      </c>
      <c r="B3363" s="23" t="s">
        <v>3356</v>
      </c>
      <c r="C3363" s="24">
        <v>22.445</v>
      </c>
      <c r="D3363" s="24">
        <v>4.8000000000000001E-4</v>
      </c>
      <c r="E3363" s="9">
        <f t="shared" si="525"/>
        <v>1.1876890311674397E-2</v>
      </c>
      <c r="F3363">
        <f t="shared" si="526"/>
        <v>1.0119477006311992</v>
      </c>
      <c r="G3363">
        <f t="shared" si="527"/>
        <v>22.443204471822085</v>
      </c>
      <c r="H3363">
        <f t="shared" si="529"/>
        <v>1.6930836435873432E-2</v>
      </c>
      <c r="I3363" t="str">
        <f t="shared" si="528"/>
        <v>2013</v>
      </c>
      <c r="J3363">
        <f t="shared" si="530"/>
        <v>2.7953037105088607</v>
      </c>
      <c r="K3363">
        <f t="shared" si="531"/>
        <v>-2.7953037105088607</v>
      </c>
      <c r="L3363">
        <f t="shared" si="533"/>
        <v>-0.79986385821145944</v>
      </c>
      <c r="M3363">
        <f t="shared" si="534"/>
        <v>0</v>
      </c>
      <c r="P3363" s="16">
        <f t="shared" si="532"/>
        <v>0.12455011556029903</v>
      </c>
    </row>
    <row r="3364" spans="1:16" x14ac:dyDescent="0.3">
      <c r="A3364">
        <v>3363</v>
      </c>
      <c r="B3364" s="23" t="s">
        <v>3357</v>
      </c>
      <c r="C3364" s="24">
        <v>22.673999999999999</v>
      </c>
      <c r="D3364" s="24">
        <v>3.3E-4</v>
      </c>
      <c r="E3364" s="9">
        <f t="shared" si="525"/>
        <v>1.015102136151143E-2</v>
      </c>
      <c r="F3364">
        <f t="shared" si="526"/>
        <v>1.010202717754511</v>
      </c>
      <c r="G3364">
        <f t="shared" si="527"/>
        <v>22.672752964293796</v>
      </c>
      <c r="H3364">
        <f t="shared" si="529"/>
        <v>1.7055073701705878E-2</v>
      </c>
      <c r="I3364" t="str">
        <f t="shared" si="528"/>
        <v>2013</v>
      </c>
      <c r="J3364">
        <f t="shared" si="530"/>
        <v>2.8446155338194581</v>
      </c>
      <c r="K3364">
        <f t="shared" si="531"/>
        <v>-2.8446155338194581</v>
      </c>
      <c r="L3364">
        <f t="shared" si="533"/>
        <v>-1.0924794552332351</v>
      </c>
      <c r="M3364">
        <f t="shared" si="534"/>
        <v>0</v>
      </c>
      <c r="P3364" s="16">
        <f t="shared" si="532"/>
        <v>0.12546405539280137</v>
      </c>
    </row>
    <row r="3365" spans="1:16" x14ac:dyDescent="0.3">
      <c r="A3365">
        <v>3364</v>
      </c>
      <c r="B3365" s="23" t="s">
        <v>3358</v>
      </c>
      <c r="C3365" s="24">
        <v>22.228000000000002</v>
      </c>
      <c r="D3365" s="24">
        <v>3.7999999999999997E-4</v>
      </c>
      <c r="E3365" s="9">
        <f t="shared" si="525"/>
        <v>-1.9866138177732005E-2</v>
      </c>
      <c r="F3365">
        <f t="shared" si="526"/>
        <v>0.98032989326982456</v>
      </c>
      <c r="G3365">
        <f t="shared" si="527"/>
        <v>22.226592271245217</v>
      </c>
      <c r="H3365">
        <f t="shared" si="529"/>
        <v>1.7285161914684686E-2</v>
      </c>
      <c r="I3365" t="str">
        <f t="shared" si="528"/>
        <v>2013</v>
      </c>
      <c r="J3365">
        <f t="shared" si="530"/>
        <v>2.8262596325407841</v>
      </c>
      <c r="K3365">
        <f t="shared" si="531"/>
        <v>-2.8262596325407841</v>
      </c>
      <c r="L3365">
        <f t="shared" si="533"/>
        <v>-0.64631876218465578</v>
      </c>
      <c r="M3365">
        <f t="shared" si="534"/>
        <v>0</v>
      </c>
      <c r="P3365" s="16">
        <f t="shared" si="532"/>
        <v>0.12715667782312931</v>
      </c>
    </row>
    <row r="3366" spans="1:16" x14ac:dyDescent="0.3">
      <c r="A3366">
        <v>3365</v>
      </c>
      <c r="B3366" s="23" t="s">
        <v>3359</v>
      </c>
      <c r="C3366" s="24">
        <v>22.715</v>
      </c>
      <c r="D3366" s="24">
        <v>4.8000000000000001E-4</v>
      </c>
      <c r="E3366" s="9">
        <f t="shared" si="525"/>
        <v>2.1672743793691787E-2</v>
      </c>
      <c r="F3366">
        <f t="shared" si="526"/>
        <v>1.0219093035810689</v>
      </c>
      <c r="G3366">
        <f t="shared" si="527"/>
        <v>22.713182872686062</v>
      </c>
      <c r="H3366">
        <f t="shared" si="529"/>
        <v>1.7515372534454114E-2</v>
      </c>
      <c r="I3366" t="str">
        <f t="shared" si="528"/>
        <v>2013</v>
      </c>
      <c r="J3366">
        <f t="shared" si="530"/>
        <v>2.926598172307604</v>
      </c>
      <c r="K3366">
        <f t="shared" si="531"/>
        <v>-2.926598172307604</v>
      </c>
      <c r="L3366">
        <f t="shared" si="533"/>
        <v>-1.132909363625501</v>
      </c>
      <c r="M3366">
        <f t="shared" si="534"/>
        <v>0</v>
      </c>
      <c r="P3366" s="16">
        <f t="shared" si="532"/>
        <v>0.12885020072757</v>
      </c>
    </row>
    <row r="3367" spans="1:16" x14ac:dyDescent="0.3">
      <c r="A3367">
        <v>3366</v>
      </c>
      <c r="B3367" s="23" t="s">
        <v>3360</v>
      </c>
      <c r="C3367" s="24">
        <v>22.4</v>
      </c>
      <c r="D3367" s="24">
        <v>4.8000000000000001E-4</v>
      </c>
      <c r="E3367" s="9">
        <f t="shared" si="525"/>
        <v>-1.396454035037256E-2</v>
      </c>
      <c r="F3367">
        <f t="shared" si="526"/>
        <v>0.98613251155624027</v>
      </c>
      <c r="G3367">
        <f t="shared" si="527"/>
        <v>22.398208071678088</v>
      </c>
      <c r="H3367">
        <f t="shared" si="529"/>
        <v>1.7241307517672933E-2</v>
      </c>
      <c r="I3367" t="str">
        <f t="shared" si="528"/>
        <v>2013</v>
      </c>
      <c r="J3367">
        <f t="shared" si="530"/>
        <v>2.8408558243851125</v>
      </c>
      <c r="K3367">
        <f t="shared" si="531"/>
        <v>-2.8408558243851125</v>
      </c>
      <c r="L3367">
        <f t="shared" si="533"/>
        <v>-0.81793456261752695</v>
      </c>
      <c r="M3367">
        <f t="shared" si="534"/>
        <v>0</v>
      </c>
      <c r="P3367" s="16">
        <f t="shared" si="532"/>
        <v>0.12683406705098413</v>
      </c>
    </row>
    <row r="3368" spans="1:16" x14ac:dyDescent="0.3">
      <c r="A3368">
        <v>3367</v>
      </c>
      <c r="B3368" s="23" t="s">
        <v>3361</v>
      </c>
      <c r="C3368" s="24">
        <v>22.465</v>
      </c>
      <c r="D3368" s="24">
        <v>5.0999999999999993E-4</v>
      </c>
      <c r="E3368" s="9">
        <f t="shared" si="525"/>
        <v>2.8975836611290656E-3</v>
      </c>
      <c r="F3368">
        <f t="shared" si="526"/>
        <v>1.0029017857142857</v>
      </c>
      <c r="G3368">
        <f t="shared" si="527"/>
        <v>22.463090556152512</v>
      </c>
      <c r="H3368">
        <f t="shared" si="529"/>
        <v>1.7251723282389608E-2</v>
      </c>
      <c r="I3368" t="str">
        <f t="shared" si="528"/>
        <v>2013</v>
      </c>
      <c r="J3368">
        <f t="shared" si="530"/>
        <v>2.8508063141621749</v>
      </c>
      <c r="K3368">
        <f t="shared" si="531"/>
        <v>-2.8508063141621749</v>
      </c>
      <c r="L3368">
        <f t="shared" si="533"/>
        <v>-0.88281704709195097</v>
      </c>
      <c r="M3368">
        <f t="shared" si="534"/>
        <v>0</v>
      </c>
      <c r="P3368" s="16">
        <f t="shared" si="532"/>
        <v>0.12691068965046554</v>
      </c>
    </row>
    <row r="3369" spans="1:16" x14ac:dyDescent="0.3">
      <c r="A3369">
        <v>3368</v>
      </c>
      <c r="B3369" s="23" t="s">
        <v>3362</v>
      </c>
      <c r="C3369" s="24">
        <v>22.701000000000001</v>
      </c>
      <c r="D3369" s="24">
        <v>5.0999999999999993E-4</v>
      </c>
      <c r="E3369" s="9">
        <f t="shared" si="525"/>
        <v>1.0450433858371043E-2</v>
      </c>
      <c r="F3369">
        <f t="shared" si="526"/>
        <v>1.0105052303583353</v>
      </c>
      <c r="G3369">
        <f t="shared" si="527"/>
        <v>22.699070497005039</v>
      </c>
      <c r="H3369">
        <f t="shared" si="529"/>
        <v>1.3777792096809693E-2</v>
      </c>
      <c r="I3369" t="str">
        <f t="shared" si="528"/>
        <v>2013</v>
      </c>
      <c r="J3369">
        <f t="shared" si="530"/>
        <v>2.3006651896492429</v>
      </c>
      <c r="K3369">
        <f t="shared" si="531"/>
        <v>-2.3006651896492429</v>
      </c>
      <c r="L3369">
        <f t="shared" si="533"/>
        <v>-1.1187969879444779</v>
      </c>
      <c r="M3369">
        <f t="shared" si="534"/>
        <v>0</v>
      </c>
      <c r="P3369" s="16">
        <f t="shared" si="532"/>
        <v>0.10135503962388227</v>
      </c>
    </row>
    <row r="3370" spans="1:16" x14ac:dyDescent="0.3">
      <c r="A3370">
        <v>3369</v>
      </c>
      <c r="B3370" s="23" t="s">
        <v>3363</v>
      </c>
      <c r="C3370" s="24">
        <v>21.736999999999998</v>
      </c>
      <c r="D3370" s="24">
        <v>4.6000000000000001E-4</v>
      </c>
      <c r="E3370" s="9">
        <f t="shared" si="525"/>
        <v>-4.3393098689766055E-2</v>
      </c>
      <c r="F3370">
        <f t="shared" si="526"/>
        <v>0.95753491035637184</v>
      </c>
      <c r="G3370">
        <f t="shared" si="527"/>
        <v>21.735333560547662</v>
      </c>
      <c r="H3370">
        <f t="shared" si="529"/>
        <v>1.5531929656455799E-2</v>
      </c>
      <c r="I3370" t="str">
        <f t="shared" si="528"/>
        <v>2013</v>
      </c>
      <c r="J3370">
        <f t="shared" si="530"/>
        <v>2.4834615767117687</v>
      </c>
      <c r="K3370">
        <f t="shared" si="531"/>
        <v>-2.4834615767117687</v>
      </c>
      <c r="L3370">
        <f t="shared" si="533"/>
        <v>-1.9150183589427172</v>
      </c>
      <c r="M3370">
        <f t="shared" si="534"/>
        <v>0</v>
      </c>
      <c r="P3370" s="16">
        <f t="shared" si="532"/>
        <v>0.11425918860613028</v>
      </c>
    </row>
    <row r="3371" spans="1:16" x14ac:dyDescent="0.3">
      <c r="A3371">
        <v>3370</v>
      </c>
      <c r="B3371" s="23" t="s">
        <v>3364</v>
      </c>
      <c r="C3371" s="24">
        <v>21.920999999999999</v>
      </c>
      <c r="D3371" s="24">
        <v>4.6000000000000001E-4</v>
      </c>
      <c r="E3371" s="9">
        <f t="shared" si="525"/>
        <v>8.4292037864622405E-3</v>
      </c>
      <c r="F3371">
        <f t="shared" si="526"/>
        <v>1.0084648295532963</v>
      </c>
      <c r="G3371">
        <f t="shared" si="527"/>
        <v>21.919319454421736</v>
      </c>
      <c r="H3371">
        <f t="shared" si="529"/>
        <v>1.5306247332998357E-2</v>
      </c>
      <c r="I3371" t="str">
        <f t="shared" si="528"/>
        <v>2013</v>
      </c>
      <c r="J3371">
        <f t="shared" si="530"/>
        <v>2.4680929622329635</v>
      </c>
      <c r="K3371">
        <f t="shared" si="531"/>
        <v>-2.4680929622329635</v>
      </c>
      <c r="L3371">
        <f t="shared" si="533"/>
        <v>-2.0990042528167905</v>
      </c>
      <c r="M3371">
        <f t="shared" si="534"/>
        <v>0</v>
      </c>
      <c r="P3371" s="16">
        <f t="shared" si="532"/>
        <v>0.11259897769020746</v>
      </c>
    </row>
    <row r="3372" spans="1:16" x14ac:dyDescent="0.3">
      <c r="A3372">
        <v>3371</v>
      </c>
      <c r="B3372" s="23" t="s">
        <v>3365</v>
      </c>
      <c r="C3372" s="24">
        <v>21.645</v>
      </c>
      <c r="D3372" s="24">
        <v>4.6000000000000001E-4</v>
      </c>
      <c r="E3372" s="9">
        <f t="shared" si="525"/>
        <v>-1.2670600583246603E-2</v>
      </c>
      <c r="F3372">
        <f t="shared" si="526"/>
        <v>0.98740933351580673</v>
      </c>
      <c r="G3372">
        <f t="shared" si="527"/>
        <v>21.643340613610626</v>
      </c>
      <c r="H3372">
        <f t="shared" si="529"/>
        <v>1.5381452296476536E-2</v>
      </c>
      <c r="I3372" t="str">
        <f t="shared" si="528"/>
        <v>2013</v>
      </c>
      <c r="J3372">
        <f t="shared" si="530"/>
        <v>2.4489919515087863</v>
      </c>
      <c r="K3372">
        <f t="shared" si="531"/>
        <v>-2.4489919515087863</v>
      </c>
      <c r="L3372">
        <f t="shared" si="533"/>
        <v>-1.8230254120056806</v>
      </c>
      <c r="M3372">
        <f t="shared" si="534"/>
        <v>0</v>
      </c>
      <c r="P3372" s="16">
        <f t="shared" si="532"/>
        <v>0.1131522159739386</v>
      </c>
    </row>
    <row r="3373" spans="1:16" x14ac:dyDescent="0.3">
      <c r="A3373">
        <v>3372</v>
      </c>
      <c r="B3373" s="23" t="s">
        <v>3366</v>
      </c>
      <c r="C3373" s="24">
        <v>21.795999999999999</v>
      </c>
      <c r="D3373" s="24">
        <v>4.8000000000000001E-4</v>
      </c>
      <c r="E3373" s="9">
        <f t="shared" si="525"/>
        <v>6.951985826907983E-3</v>
      </c>
      <c r="F3373">
        <f t="shared" si="526"/>
        <v>1.0069762069762069</v>
      </c>
      <c r="G3373">
        <f t="shared" si="527"/>
        <v>21.794256389745339</v>
      </c>
      <c r="H3373">
        <f t="shared" si="529"/>
        <v>1.4272088876299204E-2</v>
      </c>
      <c r="I3373" t="str">
        <f t="shared" si="528"/>
        <v>2013</v>
      </c>
      <c r="J3373">
        <f t="shared" si="530"/>
        <v>2.2882070422948915</v>
      </c>
      <c r="K3373">
        <f t="shared" si="531"/>
        <v>-2.2882070422948915</v>
      </c>
      <c r="L3373">
        <f t="shared" si="533"/>
        <v>-2.3032380773411809</v>
      </c>
      <c r="M3373">
        <f t="shared" si="534"/>
        <v>1</v>
      </c>
      <c r="P3373" s="16">
        <f t="shared" si="532"/>
        <v>0.10499128767575394</v>
      </c>
    </row>
    <row r="3374" spans="1:16" x14ac:dyDescent="0.3">
      <c r="A3374">
        <v>3373</v>
      </c>
      <c r="B3374" s="23" t="s">
        <v>3367</v>
      </c>
      <c r="C3374" s="24">
        <v>21.582000000000001</v>
      </c>
      <c r="D3374" s="24">
        <v>4.8000000000000001E-4</v>
      </c>
      <c r="E3374" s="9">
        <f t="shared" si="525"/>
        <v>-9.8668327793099194E-3</v>
      </c>
      <c r="F3374">
        <f t="shared" si="526"/>
        <v>0.99018168471279144</v>
      </c>
      <c r="G3374">
        <f t="shared" si="527"/>
        <v>21.580273509060561</v>
      </c>
      <c r="H3374">
        <f t="shared" si="529"/>
        <v>1.3662552058838944E-2</v>
      </c>
      <c r="I3374" t="str">
        <f t="shared" si="528"/>
        <v>2013</v>
      </c>
      <c r="J3374">
        <f t="shared" si="530"/>
        <v>2.168974744345693</v>
      </c>
      <c r="K3374">
        <f t="shared" si="531"/>
        <v>-2.168974744345693</v>
      </c>
      <c r="L3374">
        <f t="shared" si="533"/>
        <v>-2.0892551966564028</v>
      </c>
      <c r="M3374">
        <f t="shared" si="534"/>
        <v>0</v>
      </c>
      <c r="P3374" s="16">
        <f t="shared" si="532"/>
        <v>0.10050728705709132</v>
      </c>
    </row>
    <row r="3375" spans="1:16" x14ac:dyDescent="0.3">
      <c r="A3375">
        <v>3374</v>
      </c>
      <c r="B3375" s="23" t="s">
        <v>3368</v>
      </c>
      <c r="C3375" s="24">
        <v>21.952999999999999</v>
      </c>
      <c r="D3375" s="24">
        <v>4.6000000000000001E-4</v>
      </c>
      <c r="E3375" s="9">
        <f t="shared" si="525"/>
        <v>1.7044170500243719E-2</v>
      </c>
      <c r="F3375">
        <f t="shared" si="526"/>
        <v>1.0171902511352051</v>
      </c>
      <c r="G3375">
        <f t="shared" si="527"/>
        <v>21.951317001182446</v>
      </c>
      <c r="H3375">
        <f t="shared" si="529"/>
        <v>1.4021275968755277E-2</v>
      </c>
      <c r="I3375" t="str">
        <f t="shared" si="528"/>
        <v>2013</v>
      </c>
      <c r="J3375">
        <f t="shared" si="530"/>
        <v>2.264195064654924</v>
      </c>
      <c r="K3375">
        <f t="shared" si="531"/>
        <v>-2.264195064654924</v>
      </c>
      <c r="L3375">
        <f t="shared" si="533"/>
        <v>-3.3662065834603858</v>
      </c>
      <c r="M3375">
        <f t="shared" si="534"/>
        <v>1</v>
      </c>
      <c r="P3375" s="16">
        <f t="shared" si="532"/>
        <v>0.10314620596718453</v>
      </c>
    </row>
    <row r="3376" spans="1:16" x14ac:dyDescent="0.3">
      <c r="A3376">
        <v>3375</v>
      </c>
      <c r="B3376" s="23" t="s">
        <v>6208</v>
      </c>
      <c r="C3376" s="24">
        <v>21.984999999999999</v>
      </c>
      <c r="D3376" s="24">
        <v>4.5600000000000003E-4</v>
      </c>
      <c r="E3376" s="9">
        <f t="shared" si="525"/>
        <v>1.4565981909876039E-3</v>
      </c>
      <c r="F3376">
        <f t="shared" si="526"/>
        <v>1.0014576595453923</v>
      </c>
      <c r="G3376">
        <f t="shared" si="527"/>
        <v>21.983329203491071</v>
      </c>
      <c r="H3376">
        <f t="shared" si="529"/>
        <v>1.4044009307578044E-2</v>
      </c>
      <c r="I3376" t="str">
        <f t="shared" si="528"/>
        <v>2013</v>
      </c>
      <c r="J3376">
        <f t="shared" si="530"/>
        <v>2.2711733989187324</v>
      </c>
      <c r="K3376">
        <f t="shared" si="531"/>
        <v>-2.2711733989187324</v>
      </c>
      <c r="L3376">
        <f t="shared" si="533"/>
        <v>-3.4520588694387371</v>
      </c>
      <c r="M3376">
        <f t="shared" si="534"/>
        <v>1</v>
      </c>
      <c r="P3376" s="16">
        <f t="shared" si="532"/>
        <v>0.10331344164914101</v>
      </c>
    </row>
    <row r="3377" spans="1:16" x14ac:dyDescent="0.3">
      <c r="A3377">
        <v>3376</v>
      </c>
      <c r="B3377" s="23" t="s">
        <v>3369</v>
      </c>
      <c r="C3377" s="24">
        <v>21.757000000000001</v>
      </c>
      <c r="D3377" s="24">
        <v>4.6000000000000001E-4</v>
      </c>
      <c r="E3377" s="9">
        <f t="shared" si="525"/>
        <v>-1.0424857796707914E-2</v>
      </c>
      <c r="F3377">
        <f t="shared" si="526"/>
        <v>0.98962929269956801</v>
      </c>
      <c r="G3377">
        <f t="shared" si="527"/>
        <v>21.755332027273106</v>
      </c>
      <c r="H3377">
        <f t="shared" si="529"/>
        <v>1.410053236654407E-2</v>
      </c>
      <c r="I3377" t="str">
        <f t="shared" si="528"/>
        <v>2013</v>
      </c>
      <c r="J3377">
        <f t="shared" si="530"/>
        <v>2.2566642365898417</v>
      </c>
      <c r="K3377">
        <f t="shared" si="531"/>
        <v>-2.2566642365898417</v>
      </c>
      <c r="L3377">
        <f t="shared" si="533"/>
        <v>-3.2240616932207722</v>
      </c>
      <c r="M3377">
        <f t="shared" si="534"/>
        <v>1</v>
      </c>
      <c r="P3377" s="16">
        <f t="shared" si="532"/>
        <v>0.10372924824869706</v>
      </c>
    </row>
    <row r="3378" spans="1:16" x14ac:dyDescent="0.3">
      <c r="A3378">
        <v>3377</v>
      </c>
      <c r="B3378" s="23" t="s">
        <v>3370</v>
      </c>
      <c r="C3378" s="24">
        <v>21.675999999999998</v>
      </c>
      <c r="D3378" s="24">
        <v>5.2999999999999998E-4</v>
      </c>
      <c r="E3378" s="9">
        <f t="shared" si="525"/>
        <v>-3.7298871321978094E-3</v>
      </c>
      <c r="F3378">
        <f t="shared" si="526"/>
        <v>0.996277060256469</v>
      </c>
      <c r="G3378">
        <f t="shared" si="527"/>
        <v>21.674085371230682</v>
      </c>
      <c r="H3378">
        <f t="shared" si="529"/>
        <v>1.4019065846263256E-2</v>
      </c>
      <c r="I3378" t="str">
        <f t="shared" si="528"/>
        <v>2013</v>
      </c>
      <c r="J3378">
        <f t="shared" si="530"/>
        <v>2.2352472844444207</v>
      </c>
      <c r="K3378">
        <f t="shared" si="531"/>
        <v>-2.2352472844444207</v>
      </c>
      <c r="L3378">
        <f t="shared" si="533"/>
        <v>-3.1428150371783481</v>
      </c>
      <c r="M3378">
        <f t="shared" si="534"/>
        <v>1</v>
      </c>
      <c r="P3378" s="16">
        <f t="shared" si="532"/>
        <v>0.10312994740767234</v>
      </c>
    </row>
    <row r="3379" spans="1:16" x14ac:dyDescent="0.3">
      <c r="A3379">
        <v>3378</v>
      </c>
      <c r="B3379" s="23" t="s">
        <v>3371</v>
      </c>
      <c r="C3379" s="24">
        <v>21.622</v>
      </c>
      <c r="D3379" s="24">
        <v>5.0999999999999993E-4</v>
      </c>
      <c r="E3379" s="9">
        <f t="shared" si="525"/>
        <v>-2.4943428332880138E-3</v>
      </c>
      <c r="F3379">
        <f t="shared" si="526"/>
        <v>0.9975087654548811</v>
      </c>
      <c r="G3379">
        <f t="shared" si="527"/>
        <v>21.62016220810726</v>
      </c>
      <c r="H3379">
        <f t="shared" si="529"/>
        <v>1.4010631817248476E-2</v>
      </c>
      <c r="I3379" t="str">
        <f t="shared" si="528"/>
        <v>2013</v>
      </c>
      <c r="J3379">
        <f t="shared" si="530"/>
        <v>2.2283447869659696</v>
      </c>
      <c r="K3379">
        <f t="shared" si="531"/>
        <v>-2.2283447869659696</v>
      </c>
      <c r="L3379">
        <f t="shared" si="533"/>
        <v>-3.0888918740549265</v>
      </c>
      <c r="M3379">
        <f t="shared" si="534"/>
        <v>1</v>
      </c>
      <c r="P3379" s="16">
        <f t="shared" si="532"/>
        <v>0.103067903261631</v>
      </c>
    </row>
    <row r="3380" spans="1:16" x14ac:dyDescent="0.3">
      <c r="A3380">
        <v>3379</v>
      </c>
      <c r="B3380" s="23" t="s">
        <v>3372</v>
      </c>
      <c r="C3380" s="24">
        <v>19.821999999999999</v>
      </c>
      <c r="D3380" s="24">
        <v>5.0999999999999993E-4</v>
      </c>
      <c r="E3380" s="9">
        <f t="shared" si="525"/>
        <v>-8.6918882886062962E-2</v>
      </c>
      <c r="F3380">
        <f t="shared" si="526"/>
        <v>0.9167514568495051</v>
      </c>
      <c r="G3380">
        <f t="shared" si="527"/>
        <v>19.820315201604945</v>
      </c>
      <c r="H3380">
        <f t="shared" si="529"/>
        <v>2.0709587921413457E-2</v>
      </c>
      <c r="I3380" t="str">
        <f t="shared" si="528"/>
        <v>2013</v>
      </c>
      <c r="J3380">
        <f t="shared" si="530"/>
        <v>3.0195883063913111</v>
      </c>
      <c r="K3380">
        <f t="shared" si="531"/>
        <v>-3.0195883063913111</v>
      </c>
      <c r="L3380">
        <f t="shared" si="533"/>
        <v>-1.2890448675526116</v>
      </c>
      <c r="M3380">
        <f t="shared" si="534"/>
        <v>0</v>
      </c>
      <c r="P3380" s="16">
        <f t="shared" si="532"/>
        <v>0.15234814762919616</v>
      </c>
    </row>
    <row r="3381" spans="1:16" x14ac:dyDescent="0.3">
      <c r="A3381">
        <v>3380</v>
      </c>
      <c r="B3381" s="23" t="s">
        <v>3373</v>
      </c>
      <c r="C3381" s="24">
        <v>19.957999999999998</v>
      </c>
      <c r="D3381" s="24">
        <v>4.6000000000000001E-4</v>
      </c>
      <c r="E3381" s="9">
        <f t="shared" si="525"/>
        <v>6.8376334776039686E-3</v>
      </c>
      <c r="F3381">
        <f t="shared" si="526"/>
        <v>1.0068610634648369</v>
      </c>
      <c r="G3381">
        <f t="shared" si="527"/>
        <v>19.956469945319512</v>
      </c>
      <c r="H3381">
        <f t="shared" si="529"/>
        <v>2.0796463058531559E-2</v>
      </c>
      <c r="I3381" t="str">
        <f t="shared" si="528"/>
        <v>2013</v>
      </c>
      <c r="J3381">
        <f t="shared" si="530"/>
        <v>3.0530851863195534</v>
      </c>
      <c r="K3381">
        <f t="shared" si="531"/>
        <v>-3.0530851863195534</v>
      </c>
      <c r="L3381">
        <f t="shared" si="533"/>
        <v>-1.4251996112671783</v>
      </c>
      <c r="M3381">
        <f t="shared" si="534"/>
        <v>0</v>
      </c>
      <c r="P3381" s="16">
        <f t="shared" si="532"/>
        <v>0.1529872364543915</v>
      </c>
    </row>
    <row r="3382" spans="1:16" x14ac:dyDescent="0.3">
      <c r="A3382">
        <v>3381</v>
      </c>
      <c r="B3382" s="23" t="s">
        <v>6209</v>
      </c>
      <c r="C3382" s="24">
        <v>20.170000000000002</v>
      </c>
      <c r="D3382" s="24">
        <v>4.5600000000000003E-4</v>
      </c>
      <c r="E3382" s="9">
        <f t="shared" si="525"/>
        <v>1.0566286503999808E-2</v>
      </c>
      <c r="F3382">
        <f t="shared" si="526"/>
        <v>1.0106223068443734</v>
      </c>
      <c r="G3382">
        <f t="shared" si="527"/>
        <v>20.168467138249486</v>
      </c>
      <c r="H3382">
        <f t="shared" si="529"/>
        <v>2.0949710850182254E-2</v>
      </c>
      <c r="I3382" t="str">
        <f t="shared" si="528"/>
        <v>2013</v>
      </c>
      <c r="J3382">
        <f t="shared" si="530"/>
        <v>3.1082550340208694</v>
      </c>
      <c r="K3382">
        <f t="shared" si="531"/>
        <v>-3.1082550340208694</v>
      </c>
      <c r="L3382">
        <f t="shared" si="533"/>
        <v>-1.6371968041971527</v>
      </c>
      <c r="M3382">
        <f t="shared" si="534"/>
        <v>0</v>
      </c>
      <c r="P3382" s="16">
        <f t="shared" si="532"/>
        <v>0.15411458950819645</v>
      </c>
    </row>
    <row r="3383" spans="1:16" x14ac:dyDescent="0.3">
      <c r="A3383">
        <v>3382</v>
      </c>
      <c r="B3383" s="23" t="s">
        <v>3374</v>
      </c>
      <c r="C3383" s="24">
        <v>19.492999999999999</v>
      </c>
      <c r="D3383" s="24">
        <v>6.0999999999999997E-4</v>
      </c>
      <c r="E3383" s="9">
        <f t="shared" si="525"/>
        <v>-3.4140925202112669E-2</v>
      </c>
      <c r="F3383">
        <f t="shared" si="526"/>
        <v>0.96643529995042121</v>
      </c>
      <c r="G3383">
        <f t="shared" si="527"/>
        <v>19.491018312404158</v>
      </c>
      <c r="H3383">
        <f t="shared" si="529"/>
        <v>2.1093761129138001E-2</v>
      </c>
      <c r="I3383" t="str">
        <f t="shared" si="528"/>
        <v>2013</v>
      </c>
      <c r="J3383">
        <f t="shared" si="530"/>
        <v>3.0245047705098052</v>
      </c>
      <c r="K3383">
        <f t="shared" si="531"/>
        <v>-3.0245047705098052</v>
      </c>
      <c r="L3383">
        <f t="shared" si="533"/>
        <v>-0.95974797835182457</v>
      </c>
      <c r="M3383">
        <f t="shared" si="534"/>
        <v>0</v>
      </c>
      <c r="P3383" s="16">
        <f t="shared" si="532"/>
        <v>0.15517428191963675</v>
      </c>
    </row>
    <row r="3384" spans="1:16" x14ac:dyDescent="0.3">
      <c r="A3384">
        <v>3383</v>
      </c>
      <c r="B3384" s="23" t="s">
        <v>3375</v>
      </c>
      <c r="C3384" s="24">
        <v>19.526</v>
      </c>
      <c r="D3384" s="24">
        <v>6.3000000000000003E-4</v>
      </c>
      <c r="E3384" s="9">
        <f t="shared" si="525"/>
        <v>1.6914840394718896E-3</v>
      </c>
      <c r="F3384">
        <f t="shared" si="526"/>
        <v>1.0016929154055303</v>
      </c>
      <c r="G3384">
        <f t="shared" si="527"/>
        <v>19.523949877633306</v>
      </c>
      <c r="H3384">
        <f t="shared" si="529"/>
        <v>2.1109822445345632E-2</v>
      </c>
      <c r="I3384" t="str">
        <f t="shared" si="528"/>
        <v>2013</v>
      </c>
      <c r="J3384">
        <f t="shared" si="530"/>
        <v>3.0319217269003254</v>
      </c>
      <c r="K3384">
        <f t="shared" si="531"/>
        <v>-3.0319217269003254</v>
      </c>
      <c r="L3384">
        <f t="shared" si="533"/>
        <v>-0.99267954358097299</v>
      </c>
      <c r="M3384">
        <f t="shared" si="534"/>
        <v>0</v>
      </c>
      <c r="P3384" s="16">
        <f t="shared" si="532"/>
        <v>0.15529243549091998</v>
      </c>
    </row>
    <row r="3385" spans="1:16" x14ac:dyDescent="0.3">
      <c r="A3385">
        <v>3384</v>
      </c>
      <c r="B3385" s="23" t="s">
        <v>3376</v>
      </c>
      <c r="C3385" s="24">
        <v>18.587</v>
      </c>
      <c r="D3385" s="24">
        <v>6.0999999999999997E-4</v>
      </c>
      <c r="E3385" s="9">
        <f t="shared" si="525"/>
        <v>-4.928449917726388E-2</v>
      </c>
      <c r="F3385">
        <f t="shared" si="526"/>
        <v>0.9519102734815118</v>
      </c>
      <c r="G3385">
        <f t="shared" si="527"/>
        <v>18.58511041772206</v>
      </c>
      <c r="H3385">
        <f t="shared" si="529"/>
        <v>2.2570634536170028E-2</v>
      </c>
      <c r="I3385" t="str">
        <f t="shared" si="528"/>
        <v>2013</v>
      </c>
      <c r="J3385">
        <f t="shared" si="530"/>
        <v>3.0858487454934664</v>
      </c>
      <c r="K3385">
        <f t="shared" si="531"/>
        <v>-3.0858487454934664</v>
      </c>
      <c r="L3385">
        <f t="shared" si="533"/>
        <v>-5.3840083669726368E-2</v>
      </c>
      <c r="M3385">
        <f t="shared" si="534"/>
        <v>0</v>
      </c>
      <c r="P3385" s="16">
        <f t="shared" si="532"/>
        <v>0.16603876308159662</v>
      </c>
    </row>
    <row r="3386" spans="1:16" x14ac:dyDescent="0.3">
      <c r="A3386">
        <v>3385</v>
      </c>
      <c r="B3386" s="23" t="s">
        <v>3377</v>
      </c>
      <c r="C3386" s="24">
        <v>18.533000000000001</v>
      </c>
      <c r="D3386" s="24">
        <v>5.6000000000000006E-4</v>
      </c>
      <c r="E3386" s="9">
        <f t="shared" si="525"/>
        <v>-2.9094848110426679E-3</v>
      </c>
      <c r="F3386">
        <f t="shared" si="526"/>
        <v>0.99709474363802664</v>
      </c>
      <c r="G3386">
        <f t="shared" si="527"/>
        <v>18.531270334052333</v>
      </c>
      <c r="H3386">
        <f t="shared" si="529"/>
        <v>2.2369627789233418E-2</v>
      </c>
      <c r="I3386" t="str">
        <f t="shared" si="528"/>
        <v>2013</v>
      </c>
      <c r="J3386">
        <f t="shared" si="530"/>
        <v>3.0495072496873967</v>
      </c>
      <c r="K3386">
        <f t="shared" si="531"/>
        <v>-3.0495072496873967</v>
      </c>
      <c r="L3386">
        <f t="shared" si="533"/>
        <v>0.19345009966667703</v>
      </c>
      <c r="M3386">
        <f t="shared" si="534"/>
        <v>0</v>
      </c>
      <c r="P3386" s="16">
        <f t="shared" si="532"/>
        <v>0.16456007573769738</v>
      </c>
    </row>
    <row r="3387" spans="1:16" x14ac:dyDescent="0.3">
      <c r="A3387">
        <v>3386</v>
      </c>
      <c r="B3387" s="23" t="s">
        <v>3378</v>
      </c>
      <c r="C3387" s="24">
        <v>19.451000000000001</v>
      </c>
      <c r="D3387" s="24">
        <v>3.5000000000000005E-4</v>
      </c>
      <c r="E3387" s="9">
        <f t="shared" si="525"/>
        <v>4.83455558093819E-2</v>
      </c>
      <c r="F3387">
        <f t="shared" si="526"/>
        <v>1.0495332649867803</v>
      </c>
      <c r="G3387">
        <f t="shared" si="527"/>
        <v>19.449865391426407</v>
      </c>
      <c r="H3387">
        <f t="shared" si="529"/>
        <v>2.4515266949524443E-2</v>
      </c>
      <c r="I3387" t="str">
        <f t="shared" si="528"/>
        <v>2013</v>
      </c>
      <c r="J3387">
        <f t="shared" si="530"/>
        <v>3.5076717687658427</v>
      </c>
      <c r="K3387">
        <f t="shared" si="531"/>
        <v>-3.5076717687658427</v>
      </c>
      <c r="L3387">
        <f t="shared" si="533"/>
        <v>-0.72514495770739629</v>
      </c>
      <c r="M3387">
        <f t="shared" si="534"/>
        <v>0</v>
      </c>
      <c r="P3387" s="16">
        <f t="shared" si="532"/>
        <v>0.18034426964785275</v>
      </c>
    </row>
    <row r="3388" spans="1:16" x14ac:dyDescent="0.3">
      <c r="A3388">
        <v>3387</v>
      </c>
      <c r="B3388" s="23" t="s">
        <v>3379</v>
      </c>
      <c r="C3388" s="24">
        <v>19.559999999999999</v>
      </c>
      <c r="D3388" s="24">
        <v>4.0999999999999999E-4</v>
      </c>
      <c r="E3388" s="9">
        <f t="shared" si="525"/>
        <v>5.5881819821161569E-3</v>
      </c>
      <c r="F3388">
        <f t="shared" si="526"/>
        <v>1.0056038249961441</v>
      </c>
      <c r="G3388">
        <f t="shared" si="527"/>
        <v>19.558663445666124</v>
      </c>
      <c r="H3388">
        <f t="shared" si="529"/>
        <v>2.4568952826278793E-2</v>
      </c>
      <c r="I3388" t="str">
        <f t="shared" si="528"/>
        <v>2013</v>
      </c>
      <c r="J3388">
        <f t="shared" si="530"/>
        <v>3.5350172777623259</v>
      </c>
      <c r="K3388">
        <f t="shared" si="531"/>
        <v>-3.5350172777623259</v>
      </c>
      <c r="L3388">
        <f t="shared" si="533"/>
        <v>-0.83394301194711318</v>
      </c>
      <c r="M3388">
        <f t="shared" si="534"/>
        <v>0</v>
      </c>
      <c r="P3388" s="16">
        <f t="shared" si="532"/>
        <v>0.18073920478168601</v>
      </c>
    </row>
    <row r="3389" spans="1:16" x14ac:dyDescent="0.3">
      <c r="A3389">
        <v>3388</v>
      </c>
      <c r="B3389" s="23" t="s">
        <v>3380</v>
      </c>
      <c r="C3389" s="24">
        <v>19.297999999999998</v>
      </c>
      <c r="D3389" s="24">
        <v>4.0999999999999999E-4</v>
      </c>
      <c r="E3389" s="9">
        <f t="shared" si="525"/>
        <v>-1.3485201008479207E-2</v>
      </c>
      <c r="F3389">
        <f t="shared" si="526"/>
        <v>0.98660531697341514</v>
      </c>
      <c r="G3389">
        <f t="shared" si="527"/>
        <v>19.296681348387775</v>
      </c>
      <c r="H3389">
        <f t="shared" si="529"/>
        <v>2.459191563782253E-2</v>
      </c>
      <c r="I3389" t="str">
        <f t="shared" si="528"/>
        <v>2013</v>
      </c>
      <c r="J3389">
        <f t="shared" si="530"/>
        <v>3.4909265101219789</v>
      </c>
      <c r="K3389">
        <f t="shared" si="531"/>
        <v>-3.4909265101219789</v>
      </c>
      <c r="L3389">
        <f t="shared" si="533"/>
        <v>-0.57196091466876453</v>
      </c>
      <c r="M3389">
        <f t="shared" si="534"/>
        <v>0</v>
      </c>
      <c r="P3389" s="16">
        <f t="shared" si="532"/>
        <v>0.18090812855826338</v>
      </c>
    </row>
    <row r="3390" spans="1:16" x14ac:dyDescent="0.3">
      <c r="A3390">
        <v>3389</v>
      </c>
      <c r="B3390" s="23" t="s">
        <v>3381</v>
      </c>
      <c r="C3390" s="24">
        <v>19.689</v>
      </c>
      <c r="D3390" s="24">
        <v>4.0999999999999999E-4</v>
      </c>
      <c r="E3390" s="9">
        <f t="shared" si="525"/>
        <v>2.0058640561503333E-2</v>
      </c>
      <c r="F3390">
        <f t="shared" si="526"/>
        <v>1.0202611669603068</v>
      </c>
      <c r="G3390">
        <f t="shared" si="527"/>
        <v>19.687654630967298</v>
      </c>
      <c r="H3390">
        <f t="shared" si="529"/>
        <v>2.5007872592322389E-2</v>
      </c>
      <c r="I3390" t="str">
        <f t="shared" si="528"/>
        <v>2013</v>
      </c>
      <c r="J3390">
        <f t="shared" si="530"/>
        <v>3.6218999633106232</v>
      </c>
      <c r="K3390">
        <f t="shared" si="531"/>
        <v>-3.6218999633106232</v>
      </c>
      <c r="L3390">
        <f t="shared" si="533"/>
        <v>-0.96293419724828766</v>
      </c>
      <c r="M3390">
        <f t="shared" si="534"/>
        <v>0</v>
      </c>
      <c r="P3390" s="16">
        <f t="shared" si="532"/>
        <v>0.18396807701073895</v>
      </c>
    </row>
    <row r="3391" spans="1:16" x14ac:dyDescent="0.3">
      <c r="A3391">
        <v>3390</v>
      </c>
      <c r="B3391" s="23" t="s">
        <v>3382</v>
      </c>
      <c r="C3391" s="24">
        <v>19.52</v>
      </c>
      <c r="D3391" s="24">
        <v>4.0999999999999999E-4</v>
      </c>
      <c r="E3391" s="9">
        <f t="shared" si="525"/>
        <v>-8.6205231747489373E-3</v>
      </c>
      <c r="F3391">
        <f t="shared" si="526"/>
        <v>0.99141652699476868</v>
      </c>
      <c r="G3391">
        <f t="shared" si="527"/>
        <v>19.518666178906074</v>
      </c>
      <c r="H3391">
        <f t="shared" si="529"/>
        <v>2.496022693843989E-2</v>
      </c>
      <c r="I3391" t="str">
        <f t="shared" si="528"/>
        <v>2013</v>
      </c>
      <c r="J3391">
        <f t="shared" si="530"/>
        <v>3.5839701746585075</v>
      </c>
      <c r="K3391">
        <f t="shared" si="531"/>
        <v>-3.5839701746585075</v>
      </c>
      <c r="L3391">
        <f t="shared" si="533"/>
        <v>-0.79394574518706307</v>
      </c>
      <c r="M3391">
        <f t="shared" si="534"/>
        <v>0</v>
      </c>
      <c r="P3391" s="16">
        <f t="shared" si="532"/>
        <v>0.18361757621182759</v>
      </c>
    </row>
    <row r="3392" spans="1:16" x14ac:dyDescent="0.3">
      <c r="A3392">
        <v>3391</v>
      </c>
      <c r="B3392" s="23" t="s">
        <v>3383</v>
      </c>
      <c r="C3392" s="24">
        <v>18.725999999999999</v>
      </c>
      <c r="D3392" s="24">
        <v>4.0999999999999999E-4</v>
      </c>
      <c r="E3392" s="9">
        <f t="shared" si="525"/>
        <v>-4.1526648468249043E-2</v>
      </c>
      <c r="F3392">
        <f t="shared" si="526"/>
        <v>0.95932377049180328</v>
      </c>
      <c r="G3392">
        <f t="shared" si="527"/>
        <v>18.724720433719011</v>
      </c>
      <c r="H3392">
        <f t="shared" si="529"/>
        <v>2.5742946319772191E-2</v>
      </c>
      <c r="I3392" t="str">
        <f t="shared" si="528"/>
        <v>2013</v>
      </c>
      <c r="J3392">
        <f t="shared" si="530"/>
        <v>3.5460047582568825</v>
      </c>
      <c r="K3392">
        <f t="shared" si="531"/>
        <v>-3.5460047582568825</v>
      </c>
      <c r="L3392">
        <f t="shared" si="533"/>
        <v>0.29882103885858768</v>
      </c>
      <c r="M3392">
        <f t="shared" si="534"/>
        <v>0</v>
      </c>
      <c r="P3392" s="16">
        <f t="shared" si="532"/>
        <v>0.18937557817265593</v>
      </c>
    </row>
    <row r="3393" spans="1:16" x14ac:dyDescent="0.3">
      <c r="A3393">
        <v>3392</v>
      </c>
      <c r="B3393" s="23" t="s">
        <v>3384</v>
      </c>
      <c r="C3393" s="24">
        <v>19.024999999999999</v>
      </c>
      <c r="D3393" s="24">
        <v>4.6000000000000001E-4</v>
      </c>
      <c r="E3393" s="9">
        <f t="shared" si="525"/>
        <v>1.5840971231052142E-2</v>
      </c>
      <c r="F3393">
        <f t="shared" si="526"/>
        <v>1.0159671045605041</v>
      </c>
      <c r="G3393">
        <f t="shared" si="527"/>
        <v>19.023541472577598</v>
      </c>
      <c r="H3393">
        <f t="shared" si="529"/>
        <v>2.5845940639485875E-2</v>
      </c>
      <c r="I3393" t="str">
        <f t="shared" si="528"/>
        <v>2013</v>
      </c>
      <c r="J3393">
        <f t="shared" si="530"/>
        <v>3.6170076955012229</v>
      </c>
      <c r="K3393">
        <f t="shared" si="531"/>
        <v>-3.6170076955012229</v>
      </c>
      <c r="L3393">
        <f t="shared" si="533"/>
        <v>0.10008795153528993</v>
      </c>
      <c r="M3393">
        <f t="shared" si="534"/>
        <v>0</v>
      </c>
      <c r="P3393" s="16">
        <f t="shared" si="532"/>
        <v>0.19013324625780817</v>
      </c>
    </row>
    <row r="3394" spans="1:16" x14ac:dyDescent="0.3">
      <c r="A3394">
        <v>3393</v>
      </c>
      <c r="B3394" s="23" t="s">
        <v>3385</v>
      </c>
      <c r="C3394" s="24">
        <v>19.125</v>
      </c>
      <c r="D3394" s="24">
        <v>4.2999999999999999E-4</v>
      </c>
      <c r="E3394" s="9">
        <f t="shared" si="525"/>
        <v>5.2424759648500444E-3</v>
      </c>
      <c r="F3394">
        <f t="shared" si="526"/>
        <v>1.0052562417871223</v>
      </c>
      <c r="G3394">
        <f t="shared" si="527"/>
        <v>19.123629424112888</v>
      </c>
      <c r="H3394">
        <f t="shared" si="529"/>
        <v>2.5758766321446493E-2</v>
      </c>
      <c r="I3394" t="str">
        <f t="shared" si="528"/>
        <v>2013</v>
      </c>
      <c r="J3394">
        <f t="shared" si="530"/>
        <v>3.6237739556471067</v>
      </c>
      <c r="K3394">
        <f t="shared" si="531"/>
        <v>-3.6237739556471067</v>
      </c>
      <c r="L3394">
        <f t="shared" si="533"/>
        <v>2.6061968931692547E-2</v>
      </c>
      <c r="M3394">
        <f t="shared" si="534"/>
        <v>0</v>
      </c>
      <c r="P3394" s="16">
        <f t="shared" si="532"/>
        <v>0.18949195653613266</v>
      </c>
    </row>
    <row r="3395" spans="1:16" x14ac:dyDescent="0.3">
      <c r="A3395">
        <v>3394</v>
      </c>
      <c r="B3395" s="23" t="s">
        <v>3386</v>
      </c>
      <c r="C3395" s="24">
        <v>19.151</v>
      </c>
      <c r="D3395" s="24">
        <v>4.0999999999999999E-4</v>
      </c>
      <c r="E3395" s="9">
        <f t="shared" ref="E3395:E3458" si="535">LN(C3395/C3394)</f>
        <v>1.3585538718229324E-3</v>
      </c>
      <c r="F3395">
        <f t="shared" ref="F3395:F3458" si="536">C3395/C3394</f>
        <v>1.0013594771241829</v>
      </c>
      <c r="G3395">
        <f t="shared" ref="G3395:G3458" si="537">C3395*EXP(-2/12*D3395)</f>
        <v>19.149691393044581</v>
      </c>
      <c r="H3395">
        <f t="shared" si="529"/>
        <v>2.5646761281668099E-2</v>
      </c>
      <c r="I3395" t="str">
        <f t="shared" ref="I3395:I3458" si="538">MID(B3395,7,4)</f>
        <v>2013</v>
      </c>
      <c r="J3395">
        <f t="shared" si="530"/>
        <v>3.6129340127236476</v>
      </c>
      <c r="K3395">
        <f t="shared" si="531"/>
        <v>-3.6129340127236476</v>
      </c>
      <c r="L3395">
        <f t="shared" si="533"/>
        <v>0.22533983117501677</v>
      </c>
      <c r="M3395">
        <f t="shared" si="534"/>
        <v>0</v>
      </c>
      <c r="P3395" s="16">
        <f t="shared" si="532"/>
        <v>0.18866800193113883</v>
      </c>
    </row>
    <row r="3396" spans="1:16" x14ac:dyDescent="0.3">
      <c r="A3396">
        <v>3395</v>
      </c>
      <c r="B3396" s="23" t="s">
        <v>3387</v>
      </c>
      <c r="C3396" s="24">
        <v>19.943000000000001</v>
      </c>
      <c r="D3396" s="24">
        <v>4.0999999999999999E-4</v>
      </c>
      <c r="E3396" s="9">
        <f t="shared" si="535"/>
        <v>4.0523270986661988E-2</v>
      </c>
      <c r="F3396">
        <f t="shared" si="536"/>
        <v>1.0413555427914991</v>
      </c>
      <c r="G3396">
        <f t="shared" si="537"/>
        <v>19.94163727489364</v>
      </c>
      <c r="H3396">
        <f t="shared" si="529"/>
        <v>2.6537392823244826E-2</v>
      </c>
      <c r="I3396" t="str">
        <f t="shared" si="538"/>
        <v>2013</v>
      </c>
      <c r="J3396">
        <f t="shared" si="530"/>
        <v>3.8930034298071985</v>
      </c>
      <c r="K3396">
        <f t="shared" si="531"/>
        <v>-3.8930034298071985</v>
      </c>
      <c r="L3396">
        <f t="shared" si="533"/>
        <v>-0.5666060506740429</v>
      </c>
      <c r="M3396">
        <f t="shared" si="534"/>
        <v>0</v>
      </c>
      <c r="P3396" s="16">
        <f t="shared" si="532"/>
        <v>0.19521984961126829</v>
      </c>
    </row>
    <row r="3397" spans="1:16" x14ac:dyDescent="0.3">
      <c r="A3397">
        <v>3396</v>
      </c>
      <c r="B3397" s="23" t="s">
        <v>3388</v>
      </c>
      <c r="C3397" s="24">
        <v>19.779</v>
      </c>
      <c r="D3397" s="24">
        <v>3.7999999999999997E-4</v>
      </c>
      <c r="E3397" s="9">
        <f t="shared" si="535"/>
        <v>-8.2574357718123697E-3</v>
      </c>
      <c r="F3397">
        <f t="shared" si="536"/>
        <v>0.99177656320513452</v>
      </c>
      <c r="G3397">
        <f t="shared" si="537"/>
        <v>19.777747369667047</v>
      </c>
      <c r="H3397">
        <f t="shared" si="529"/>
        <v>2.6486412970615034E-2</v>
      </c>
      <c r="I3397" t="str">
        <f t="shared" si="538"/>
        <v>2013</v>
      </c>
      <c r="J3397">
        <f t="shared" si="530"/>
        <v>3.8535916478247927</v>
      </c>
      <c r="K3397">
        <f t="shared" si="531"/>
        <v>-3.8535916478247927</v>
      </c>
      <c r="L3397">
        <f t="shared" si="533"/>
        <v>-0.40271614544744949</v>
      </c>
      <c r="M3397">
        <f t="shared" si="534"/>
        <v>0</v>
      </c>
      <c r="P3397" s="16">
        <f t="shared" si="532"/>
        <v>0.1948448210909505</v>
      </c>
    </row>
    <row r="3398" spans="1:16" x14ac:dyDescent="0.3">
      <c r="A3398">
        <v>3397</v>
      </c>
      <c r="B3398" s="23" t="s">
        <v>3389</v>
      </c>
      <c r="C3398" s="24">
        <v>19.826000000000001</v>
      </c>
      <c r="D3398" s="24">
        <v>4.0999999999999999E-4</v>
      </c>
      <c r="E3398" s="9">
        <f t="shared" si="535"/>
        <v>2.3734388114335478E-3</v>
      </c>
      <c r="F3398">
        <f t="shared" si="536"/>
        <v>1.0023762576469994</v>
      </c>
      <c r="G3398">
        <f t="shared" si="537"/>
        <v>19.824645269620483</v>
      </c>
      <c r="H3398">
        <f t="shared" si="529"/>
        <v>2.6481777625677275E-2</v>
      </c>
      <c r="I3398" t="str">
        <f t="shared" si="538"/>
        <v>2013</v>
      </c>
      <c r="J3398">
        <f t="shared" si="530"/>
        <v>3.8620534506216555</v>
      </c>
      <c r="K3398">
        <f t="shared" si="531"/>
        <v>-3.8620534506216555</v>
      </c>
      <c r="L3398">
        <f t="shared" si="533"/>
        <v>-0.44961404540088523</v>
      </c>
      <c r="M3398">
        <f t="shared" si="534"/>
        <v>0</v>
      </c>
      <c r="P3398" s="16">
        <f t="shared" si="532"/>
        <v>0.194810721609224</v>
      </c>
    </row>
    <row r="3399" spans="1:16" x14ac:dyDescent="0.3">
      <c r="A3399">
        <v>3398</v>
      </c>
      <c r="B3399" s="23" t="s">
        <v>3390</v>
      </c>
      <c r="C3399" s="24">
        <v>19.922999999999998</v>
      </c>
      <c r="D3399" s="24">
        <v>4.0999999999999999E-4</v>
      </c>
      <c r="E3399" s="9">
        <f t="shared" si="535"/>
        <v>4.8806356159803999E-3</v>
      </c>
      <c r="F3399">
        <f t="shared" si="536"/>
        <v>1.0048925653182688</v>
      </c>
      <c r="G3399">
        <f t="shared" si="537"/>
        <v>19.92163864151361</v>
      </c>
      <c r="H3399">
        <f t="shared" si="529"/>
        <v>2.6395156978607417E-2</v>
      </c>
      <c r="I3399" t="str">
        <f t="shared" si="538"/>
        <v>2013</v>
      </c>
      <c r="J3399">
        <f t="shared" si="530"/>
        <v>3.8682543986982778</v>
      </c>
      <c r="K3399">
        <f t="shared" si="531"/>
        <v>-3.8682543986982778</v>
      </c>
      <c r="L3399">
        <f t="shared" si="533"/>
        <v>-0.54660741729401252</v>
      </c>
      <c r="M3399">
        <f t="shared" si="534"/>
        <v>0</v>
      </c>
      <c r="P3399" s="16">
        <f t="shared" si="532"/>
        <v>0.19417350491627905</v>
      </c>
    </row>
    <row r="3400" spans="1:16" x14ac:dyDescent="0.3">
      <c r="A3400">
        <v>3399</v>
      </c>
      <c r="B3400" s="23" t="s">
        <v>3391</v>
      </c>
      <c r="C3400" s="24">
        <v>19.408999999999999</v>
      </c>
      <c r="D3400" s="24">
        <v>3.3E-4</v>
      </c>
      <c r="E3400" s="9">
        <f t="shared" si="535"/>
        <v>-2.6137967208096184E-2</v>
      </c>
      <c r="F3400">
        <f t="shared" si="536"/>
        <v>0.97420067258946952</v>
      </c>
      <c r="G3400">
        <f t="shared" si="537"/>
        <v>19.407932534355574</v>
      </c>
      <c r="H3400">
        <f t="shared" si="529"/>
        <v>2.5693747809413778E-2</v>
      </c>
      <c r="I3400" t="str">
        <f t="shared" si="538"/>
        <v>2013</v>
      </c>
      <c r="J3400">
        <f t="shared" si="530"/>
        <v>3.6683642435501151</v>
      </c>
      <c r="K3400">
        <f t="shared" si="531"/>
        <v>-3.6683642435501151</v>
      </c>
      <c r="L3400">
        <f t="shared" si="533"/>
        <v>-3.2901310135976303E-2</v>
      </c>
      <c r="M3400">
        <f t="shared" si="534"/>
        <v>0</v>
      </c>
      <c r="P3400" s="16">
        <f t="shared" si="532"/>
        <v>0.18901365393023922</v>
      </c>
    </row>
    <row r="3401" spans="1:16" x14ac:dyDescent="0.3">
      <c r="A3401">
        <v>3400</v>
      </c>
      <c r="B3401" s="23" t="s">
        <v>3392</v>
      </c>
      <c r="C3401" s="24">
        <v>19.376000000000001</v>
      </c>
      <c r="D3401" s="24">
        <v>2.9999999999999997E-4</v>
      </c>
      <c r="E3401" s="9">
        <f t="shared" si="535"/>
        <v>-1.7016892078535277E-3</v>
      </c>
      <c r="F3401">
        <f t="shared" si="536"/>
        <v>0.99829975784429914</v>
      </c>
      <c r="G3401">
        <f t="shared" si="537"/>
        <v>19.375031224219597</v>
      </c>
      <c r="H3401">
        <f t="shared" si="529"/>
        <v>2.5594185015719154E-2</v>
      </c>
      <c r="I3401" t="str">
        <f t="shared" si="538"/>
        <v>2013</v>
      </c>
      <c r="J3401">
        <f t="shared" si="530"/>
        <v>3.6479547013779405</v>
      </c>
      <c r="K3401">
        <f t="shared" si="531"/>
        <v>-3.6479547013779405</v>
      </c>
      <c r="L3401">
        <f t="shared" si="533"/>
        <v>7.2158459328779401E-2</v>
      </c>
      <c r="M3401">
        <f t="shared" si="534"/>
        <v>0</v>
      </c>
      <c r="P3401" s="16">
        <f t="shared" si="532"/>
        <v>0.18828122954547011</v>
      </c>
    </row>
    <row r="3402" spans="1:16" x14ac:dyDescent="0.3">
      <c r="A3402">
        <v>3401</v>
      </c>
      <c r="B3402" s="23" t="s">
        <v>3393</v>
      </c>
      <c r="C3402" s="24">
        <v>19.448</v>
      </c>
      <c r="D3402" s="24">
        <v>2.5000000000000001E-4</v>
      </c>
      <c r="E3402" s="9">
        <f t="shared" si="535"/>
        <v>3.7090502030858482E-3</v>
      </c>
      <c r="F3402">
        <f t="shared" si="536"/>
        <v>1.0037159372419489</v>
      </c>
      <c r="G3402">
        <f t="shared" si="537"/>
        <v>19.447189683548377</v>
      </c>
      <c r="H3402">
        <f t="shared" si="529"/>
        <v>2.5580055174668933E-2</v>
      </c>
      <c r="I3402" t="str">
        <f t="shared" si="538"/>
        <v>2013</v>
      </c>
      <c r="J3402">
        <f t="shared" si="530"/>
        <v>3.6595193495137592</v>
      </c>
      <c r="K3402">
        <f t="shared" si="531"/>
        <v>-3.6595193495137592</v>
      </c>
      <c r="L3402">
        <f t="shared" si="533"/>
        <v>0.16647000391282063</v>
      </c>
      <c r="M3402">
        <f t="shared" si="534"/>
        <v>0</v>
      </c>
      <c r="P3402" s="16">
        <f t="shared" si="532"/>
        <v>0.18817728469062966</v>
      </c>
    </row>
    <row r="3403" spans="1:16" x14ac:dyDescent="0.3">
      <c r="A3403">
        <v>3402</v>
      </c>
      <c r="B3403" s="23" t="s">
        <v>3394</v>
      </c>
      <c r="C3403" s="24">
        <v>20.498000000000001</v>
      </c>
      <c r="D3403" s="24">
        <v>3.5000000000000005E-4</v>
      </c>
      <c r="E3403" s="9">
        <f t="shared" si="535"/>
        <v>5.2583083395549034E-2</v>
      </c>
      <c r="F3403">
        <f t="shared" si="536"/>
        <v>1.0539901275195394</v>
      </c>
      <c r="G3403">
        <f t="shared" si="537"/>
        <v>20.496804318207726</v>
      </c>
      <c r="H3403">
        <f t="shared" si="529"/>
        <v>2.751092276900035E-2</v>
      </c>
      <c r="I3403" t="str">
        <f t="shared" si="538"/>
        <v>2013</v>
      </c>
      <c r="J3403">
        <f t="shared" si="530"/>
        <v>4.1481746518997724</v>
      </c>
      <c r="K3403">
        <f t="shared" si="531"/>
        <v>-4.1481746518997724</v>
      </c>
      <c r="L3403">
        <f t="shared" si="533"/>
        <v>-0.88314463074652849</v>
      </c>
      <c r="M3403">
        <f t="shared" si="534"/>
        <v>0</v>
      </c>
      <c r="P3403" s="16">
        <f t="shared" si="532"/>
        <v>0.20238153165246667</v>
      </c>
    </row>
    <row r="3404" spans="1:16" x14ac:dyDescent="0.3">
      <c r="A3404">
        <v>3403</v>
      </c>
      <c r="B3404" s="23" t="s">
        <v>3395</v>
      </c>
      <c r="C3404" s="24">
        <v>20.245999999999999</v>
      </c>
      <c r="D3404" s="24">
        <v>2.8000000000000003E-4</v>
      </c>
      <c r="E3404" s="9">
        <f t="shared" si="535"/>
        <v>-1.2370077232811345E-2</v>
      </c>
      <c r="F3404">
        <f t="shared" si="536"/>
        <v>0.98770611767001648</v>
      </c>
      <c r="G3404">
        <f t="shared" si="537"/>
        <v>20.245055208711968</v>
      </c>
      <c r="H3404">
        <f t="shared" si="529"/>
        <v>2.7539241188668878E-2</v>
      </c>
      <c r="I3404" t="str">
        <f t="shared" si="538"/>
        <v>2013</v>
      </c>
      <c r="J3404">
        <f t="shared" si="530"/>
        <v>4.1014427680139907</v>
      </c>
      <c r="K3404">
        <f t="shared" si="531"/>
        <v>-4.1014427680139907</v>
      </c>
      <c r="L3404">
        <f t="shared" si="533"/>
        <v>-0.73171391321602641</v>
      </c>
      <c r="M3404">
        <f t="shared" si="534"/>
        <v>0</v>
      </c>
      <c r="P3404" s="16">
        <f t="shared" si="532"/>
        <v>0.20258985345957636</v>
      </c>
    </row>
    <row r="3405" spans="1:16" x14ac:dyDescent="0.3">
      <c r="A3405">
        <v>3404</v>
      </c>
      <c r="B3405" s="23" t="s">
        <v>3396</v>
      </c>
      <c r="C3405" s="24">
        <v>20.013999999999999</v>
      </c>
      <c r="D3405" s="24">
        <v>2.5000000000000001E-4</v>
      </c>
      <c r="E3405" s="9">
        <f t="shared" si="535"/>
        <v>-1.1525214508295545E-2</v>
      </c>
      <c r="F3405">
        <f t="shared" si="536"/>
        <v>0.98854094635977485</v>
      </c>
      <c r="G3405">
        <f t="shared" si="537"/>
        <v>20.013166100706353</v>
      </c>
      <c r="H3405">
        <f t="shared" si="529"/>
        <v>2.7346621835097135E-2</v>
      </c>
      <c r="I3405" t="str">
        <f t="shared" si="538"/>
        <v>2013</v>
      </c>
      <c r="J3405">
        <f t="shared" si="530"/>
        <v>4.0261060060472094</v>
      </c>
      <c r="K3405">
        <f t="shared" si="531"/>
        <v>-4.0261060060472094</v>
      </c>
      <c r="L3405">
        <f t="shared" si="533"/>
        <v>-0.51666089007202842</v>
      </c>
      <c r="M3405">
        <f t="shared" si="534"/>
        <v>0</v>
      </c>
      <c r="P3405" s="16">
        <f t="shared" si="532"/>
        <v>0.2011728671909194</v>
      </c>
    </row>
    <row r="3406" spans="1:16" x14ac:dyDescent="0.3">
      <c r="A3406">
        <v>3405</v>
      </c>
      <c r="B3406" s="23" t="s">
        <v>3397</v>
      </c>
      <c r="C3406" s="24">
        <v>20.146999999999998</v>
      </c>
      <c r="D3406" s="24">
        <v>2.5000000000000001E-4</v>
      </c>
      <c r="E3406" s="9">
        <f t="shared" si="535"/>
        <v>6.6233652655079073E-3</v>
      </c>
      <c r="F3406">
        <f t="shared" si="536"/>
        <v>1.0066453482562205</v>
      </c>
      <c r="G3406">
        <f t="shared" si="537"/>
        <v>20.146160559155138</v>
      </c>
      <c r="H3406">
        <f t="shared" si="529"/>
        <v>2.73924250139106E-2</v>
      </c>
      <c r="I3406" t="str">
        <f t="shared" si="538"/>
        <v>2013</v>
      </c>
      <c r="J3406">
        <f t="shared" si="530"/>
        <v>4.0596490669730105</v>
      </c>
      <c r="K3406">
        <f t="shared" si="531"/>
        <v>-4.0596490669730105</v>
      </c>
      <c r="L3406">
        <f t="shared" si="533"/>
        <v>-0.64965534852081319</v>
      </c>
      <c r="M3406">
        <f t="shared" si="534"/>
        <v>0</v>
      </c>
      <c r="P3406" s="16">
        <f t="shared" si="532"/>
        <v>0.20150981399421838</v>
      </c>
    </row>
    <row r="3407" spans="1:16" x14ac:dyDescent="0.3">
      <c r="A3407">
        <v>3406</v>
      </c>
      <c r="B3407" s="23" t="s">
        <v>3398</v>
      </c>
      <c r="C3407" s="24">
        <v>19.765000000000001</v>
      </c>
      <c r="D3407" s="24">
        <v>2.0000000000000001E-4</v>
      </c>
      <c r="E3407" s="9">
        <f t="shared" si="535"/>
        <v>-1.9142697185123427E-2</v>
      </c>
      <c r="F3407">
        <f t="shared" si="536"/>
        <v>0.98103936069886344</v>
      </c>
      <c r="G3407">
        <f t="shared" si="537"/>
        <v>19.764341177647101</v>
      </c>
      <c r="H3407">
        <f t="shared" si="529"/>
        <v>2.7520835115312479E-2</v>
      </c>
      <c r="I3407" t="str">
        <f t="shared" si="538"/>
        <v>2013</v>
      </c>
      <c r="J3407">
        <f t="shared" si="530"/>
        <v>4.0013788405507293</v>
      </c>
      <c r="K3407">
        <f t="shared" si="531"/>
        <v>-4.0013788405507293</v>
      </c>
      <c r="L3407">
        <f t="shared" si="533"/>
        <v>-0.26783596701277546</v>
      </c>
      <c r="M3407">
        <f t="shared" si="534"/>
        <v>0</v>
      </c>
      <c r="P3407" s="16">
        <f t="shared" si="532"/>
        <v>0.20245445090151415</v>
      </c>
    </row>
    <row r="3408" spans="1:16" x14ac:dyDescent="0.3">
      <c r="A3408">
        <v>3407</v>
      </c>
      <c r="B3408" s="23" t="s">
        <v>3399</v>
      </c>
      <c r="C3408" s="24">
        <v>19.853999999999999</v>
      </c>
      <c r="D3408" s="24">
        <v>2.9999999999999997E-4</v>
      </c>
      <c r="E3408" s="9">
        <f t="shared" si="535"/>
        <v>4.4928014188811878E-3</v>
      </c>
      <c r="F3408">
        <f t="shared" si="536"/>
        <v>1.004502909182899</v>
      </c>
      <c r="G3408">
        <f t="shared" si="537"/>
        <v>19.853007324817085</v>
      </c>
      <c r="H3408">
        <f t="shared" si="529"/>
        <v>2.755630710861192E-2</v>
      </c>
      <c r="I3408" t="str">
        <f t="shared" si="538"/>
        <v>2013</v>
      </c>
      <c r="J3408">
        <f t="shared" si="530"/>
        <v>4.0245102675360638</v>
      </c>
      <c r="K3408">
        <f t="shared" si="531"/>
        <v>-4.0245102675360638</v>
      </c>
      <c r="L3408">
        <f t="shared" si="533"/>
        <v>-0.35650211418276001</v>
      </c>
      <c r="M3408">
        <f t="shared" si="534"/>
        <v>0</v>
      </c>
      <c r="P3408" s="16">
        <f t="shared" si="532"/>
        <v>0.20271539730432972</v>
      </c>
    </row>
    <row r="3409" spans="1:16" x14ac:dyDescent="0.3">
      <c r="A3409">
        <v>3408</v>
      </c>
      <c r="B3409" s="23" t="s">
        <v>3400</v>
      </c>
      <c r="C3409" s="24">
        <v>19.666</v>
      </c>
      <c r="D3409" s="24">
        <v>3.5000000000000005E-4</v>
      </c>
      <c r="E3409" s="9">
        <f t="shared" si="535"/>
        <v>-9.5142418095656139E-3</v>
      </c>
      <c r="F3409">
        <f t="shared" si="536"/>
        <v>0.99053087539034956</v>
      </c>
      <c r="G3409">
        <f t="shared" si="537"/>
        <v>19.664852850125531</v>
      </c>
      <c r="H3409">
        <f t="shared" si="529"/>
        <v>2.7582302120320958E-2</v>
      </c>
      <c r="I3409" t="str">
        <f t="shared" si="538"/>
        <v>2013</v>
      </c>
      <c r="J3409">
        <f t="shared" si="530"/>
        <v>3.9901289657701722</v>
      </c>
      <c r="K3409">
        <f t="shared" si="531"/>
        <v>-3.9901289657701722</v>
      </c>
      <c r="L3409">
        <f t="shared" si="533"/>
        <v>-0.16834763949120557</v>
      </c>
      <c r="M3409">
        <f t="shared" si="534"/>
        <v>0</v>
      </c>
      <c r="P3409" s="16">
        <f t="shared" si="532"/>
        <v>0.20290662717797561</v>
      </c>
    </row>
    <row r="3410" spans="1:16" x14ac:dyDescent="0.3">
      <c r="A3410">
        <v>3409</v>
      </c>
      <c r="B3410" s="23" t="s">
        <v>3401</v>
      </c>
      <c r="C3410" s="24">
        <v>19.617000000000001</v>
      </c>
      <c r="D3410" s="24">
        <v>3.7999999999999997E-4</v>
      </c>
      <c r="E3410" s="9">
        <f t="shared" si="535"/>
        <v>-2.4947191107158452E-3</v>
      </c>
      <c r="F3410">
        <f t="shared" si="536"/>
        <v>0.99750839011491921</v>
      </c>
      <c r="G3410">
        <f t="shared" si="537"/>
        <v>19.615757629342156</v>
      </c>
      <c r="H3410">
        <f t="shared" si="529"/>
        <v>2.2598552009117617E-2</v>
      </c>
      <c r="I3410" t="str">
        <f t="shared" si="538"/>
        <v>2013</v>
      </c>
      <c r="J3410">
        <f t="shared" si="530"/>
        <v>3.2610046665533607</v>
      </c>
      <c r="K3410">
        <f t="shared" si="531"/>
        <v>-3.2610046665533607</v>
      </c>
      <c r="L3410">
        <f t="shared" si="533"/>
        <v>-0.11925241870783054</v>
      </c>
      <c r="M3410">
        <f t="shared" si="534"/>
        <v>0</v>
      </c>
      <c r="P3410" s="16">
        <f t="shared" si="532"/>
        <v>0.16624413536163393</v>
      </c>
    </row>
    <row r="3411" spans="1:16" x14ac:dyDescent="0.3">
      <c r="A3411">
        <v>3410</v>
      </c>
      <c r="B3411" s="23" t="s">
        <v>3402</v>
      </c>
      <c r="C3411" s="24">
        <v>19.614999999999998</v>
      </c>
      <c r="D3411" s="24">
        <v>4.0999999999999999E-4</v>
      </c>
      <c r="E3411" s="9">
        <f t="shared" si="535"/>
        <v>-1.019575857328507E-4</v>
      </c>
      <c r="F3411">
        <f t="shared" si="536"/>
        <v>0.99989804761176515</v>
      </c>
      <c r="G3411">
        <f t="shared" si="537"/>
        <v>19.613659687461197</v>
      </c>
      <c r="H3411">
        <f t="shared" si="529"/>
        <v>2.2557959359472753E-2</v>
      </c>
      <c r="I3411" t="str">
        <f t="shared" si="538"/>
        <v>2013</v>
      </c>
      <c r="J3411">
        <f t="shared" si="530"/>
        <v>3.2547989427797446</v>
      </c>
      <c r="K3411">
        <f t="shared" si="531"/>
        <v>-3.2547989427797446</v>
      </c>
      <c r="L3411">
        <f t="shared" si="533"/>
        <v>-0.11715447682687241</v>
      </c>
      <c r="M3411">
        <f t="shared" si="534"/>
        <v>0</v>
      </c>
      <c r="P3411" s="16">
        <f t="shared" si="532"/>
        <v>0.16594551932908791</v>
      </c>
    </row>
    <row r="3412" spans="1:16" x14ac:dyDescent="0.3">
      <c r="A3412">
        <v>3411</v>
      </c>
      <c r="B3412" s="23" t="s">
        <v>3403</v>
      </c>
      <c r="C3412" s="24">
        <v>19.902999999999999</v>
      </c>
      <c r="D3412" s="24">
        <v>3.5000000000000005E-4</v>
      </c>
      <c r="E3412" s="9">
        <f t="shared" si="535"/>
        <v>1.4575894475567666E-2</v>
      </c>
      <c r="F3412">
        <f t="shared" si="536"/>
        <v>1.0146826408360949</v>
      </c>
      <c r="G3412">
        <f t="shared" si="537"/>
        <v>19.901839025528748</v>
      </c>
      <c r="H3412">
        <f t="shared" si="529"/>
        <v>2.263800030336871E-2</v>
      </c>
      <c r="I3412" t="str">
        <f t="shared" si="538"/>
        <v>2013</v>
      </c>
      <c r="J3412">
        <f t="shared" si="530"/>
        <v>3.3143394885988049</v>
      </c>
      <c r="K3412">
        <f t="shared" si="531"/>
        <v>-3.3143394885988049</v>
      </c>
      <c r="L3412">
        <f t="shared" si="533"/>
        <v>-0.40533381489442277</v>
      </c>
      <c r="M3412">
        <f t="shared" si="534"/>
        <v>0</v>
      </c>
      <c r="P3412" s="16">
        <f t="shared" si="532"/>
        <v>0.16653433305069909</v>
      </c>
    </row>
    <row r="3413" spans="1:16" x14ac:dyDescent="0.3">
      <c r="A3413">
        <v>3412</v>
      </c>
      <c r="B3413" s="23" t="s">
        <v>3404</v>
      </c>
      <c r="C3413" s="24">
        <v>19.710999999999999</v>
      </c>
      <c r="D3413" s="24">
        <v>4.6000000000000001E-4</v>
      </c>
      <c r="E3413" s="9">
        <f t="shared" si="535"/>
        <v>-9.693618592291068E-3</v>
      </c>
      <c r="F3413">
        <f t="shared" si="536"/>
        <v>0.9903532130834547</v>
      </c>
      <c r="G3413">
        <f t="shared" si="537"/>
        <v>19.709488881260292</v>
      </c>
      <c r="H3413">
        <f t="shared" si="529"/>
        <v>2.1807980641499511E-2</v>
      </c>
      <c r="I3413" t="str">
        <f t="shared" si="538"/>
        <v>2013</v>
      </c>
      <c r="J3413">
        <f t="shared" si="530"/>
        <v>3.1619611944176924</v>
      </c>
      <c r="K3413">
        <f t="shared" si="531"/>
        <v>-3.1619611944176924</v>
      </c>
      <c r="L3413">
        <f t="shared" si="533"/>
        <v>-0.21298367062596668</v>
      </c>
      <c r="M3413">
        <f t="shared" si="534"/>
        <v>0</v>
      </c>
      <c r="P3413" s="16">
        <f t="shared" si="532"/>
        <v>0.16042837099769103</v>
      </c>
    </row>
    <row r="3414" spans="1:16" x14ac:dyDescent="0.3">
      <c r="A3414">
        <v>3413</v>
      </c>
      <c r="B3414" s="23" t="s">
        <v>3405</v>
      </c>
      <c r="C3414" s="24">
        <v>19.515000000000001</v>
      </c>
      <c r="D3414" s="24">
        <v>5.0999999999999993E-4</v>
      </c>
      <c r="E3414" s="9">
        <f t="shared" si="535"/>
        <v>-9.9934549122140878E-3</v>
      </c>
      <c r="F3414">
        <f t="shared" si="536"/>
        <v>0.99005631373344838</v>
      </c>
      <c r="G3414">
        <f t="shared" si="537"/>
        <v>19.513341295495941</v>
      </c>
      <c r="H3414">
        <f t="shared" si="529"/>
        <v>2.1887780310563269E-2</v>
      </c>
      <c r="I3414" t="str">
        <f t="shared" si="538"/>
        <v>2013</v>
      </c>
      <c r="J3414">
        <f t="shared" si="530"/>
        <v>3.1419486453308791</v>
      </c>
      <c r="K3414">
        <f t="shared" si="531"/>
        <v>-3.1419486453308791</v>
      </c>
      <c r="L3414">
        <f t="shared" si="533"/>
        <v>-1.683608486161603E-2</v>
      </c>
      <c r="M3414">
        <f t="shared" si="534"/>
        <v>0</v>
      </c>
      <c r="P3414" s="16">
        <f t="shared" si="532"/>
        <v>0.16101540980355333</v>
      </c>
    </row>
    <row r="3415" spans="1:16" x14ac:dyDescent="0.3">
      <c r="A3415">
        <v>3414</v>
      </c>
      <c r="B3415" s="23" t="s">
        <v>3406</v>
      </c>
      <c r="C3415" s="24">
        <v>19.498000000000001</v>
      </c>
      <c r="D3415" s="24">
        <v>4.6000000000000001E-4</v>
      </c>
      <c r="E3415" s="9">
        <f t="shared" si="535"/>
        <v>-8.7150442549844328E-4</v>
      </c>
      <c r="F3415">
        <f t="shared" si="536"/>
        <v>0.99912887522418659</v>
      </c>
      <c r="G3415">
        <f t="shared" si="537"/>
        <v>19.496505210634325</v>
      </c>
      <c r="H3415">
        <f t="shared" si="529"/>
        <v>1.9816974629533364E-2</v>
      </c>
      <c r="I3415" t="str">
        <f t="shared" si="538"/>
        <v>2013</v>
      </c>
      <c r="J3415">
        <f t="shared" si="530"/>
        <v>2.842234090660523</v>
      </c>
      <c r="K3415">
        <f t="shared" si="531"/>
        <v>-2.842234090660523</v>
      </c>
      <c r="L3415">
        <f t="shared" si="533"/>
        <v>0.68577922227830967</v>
      </c>
      <c r="M3415">
        <f t="shared" si="534"/>
        <v>0</v>
      </c>
      <c r="P3415" s="16">
        <f t="shared" si="532"/>
        <v>0.14578172138821233</v>
      </c>
    </row>
    <row r="3416" spans="1:16" x14ac:dyDescent="0.3">
      <c r="A3416">
        <v>3415</v>
      </c>
      <c r="B3416" s="23" t="s">
        <v>3407</v>
      </c>
      <c r="C3416" s="24">
        <v>20.184000000000001</v>
      </c>
      <c r="D3416" s="24">
        <v>5.0999999999999993E-4</v>
      </c>
      <c r="E3416" s="9">
        <f t="shared" si="535"/>
        <v>3.4578315131676848E-2</v>
      </c>
      <c r="F3416">
        <f t="shared" si="536"/>
        <v>1.0351830957021233</v>
      </c>
      <c r="G3416">
        <f t="shared" si="537"/>
        <v>20.182284432912635</v>
      </c>
      <c r="H3416">
        <f t="shared" si="529"/>
        <v>2.0686016847579997E-2</v>
      </c>
      <c r="I3416" t="str">
        <f t="shared" si="538"/>
        <v>2013</v>
      </c>
      <c r="J3416">
        <f t="shared" si="530"/>
        <v>3.0712340724255234</v>
      </c>
      <c r="K3416">
        <f t="shared" si="531"/>
        <v>-3.0712340724255234</v>
      </c>
      <c r="L3416">
        <f t="shared" si="533"/>
        <v>0.21491373500278854</v>
      </c>
      <c r="M3416">
        <f t="shared" si="534"/>
        <v>0</v>
      </c>
      <c r="P3416" s="16">
        <f t="shared" si="532"/>
        <v>0.15217474922794424</v>
      </c>
    </row>
    <row r="3417" spans="1:16" x14ac:dyDescent="0.3">
      <c r="A3417">
        <v>3416</v>
      </c>
      <c r="B3417" s="23" t="s">
        <v>3408</v>
      </c>
      <c r="C3417" s="24">
        <v>20.399000000000001</v>
      </c>
      <c r="D3417" s="24">
        <v>5.2999999999999998E-4</v>
      </c>
      <c r="E3417" s="9">
        <f t="shared" si="535"/>
        <v>1.0595668702070645E-2</v>
      </c>
      <c r="F3417">
        <f t="shared" si="536"/>
        <v>1.0106520015854141</v>
      </c>
      <c r="G3417">
        <f t="shared" si="537"/>
        <v>20.397198167915423</v>
      </c>
      <c r="H3417">
        <f t="shared" si="529"/>
        <v>1.8893226284934707E-2</v>
      </c>
      <c r="I3417" t="str">
        <f t="shared" si="538"/>
        <v>2013</v>
      </c>
      <c r="J3417">
        <f t="shared" si="530"/>
        <v>2.8349301459215166</v>
      </c>
      <c r="K3417">
        <f t="shared" si="531"/>
        <v>-2.8349301459215166</v>
      </c>
      <c r="L3417">
        <f t="shared" si="533"/>
        <v>0.40395738118977675</v>
      </c>
      <c r="M3417">
        <f t="shared" si="534"/>
        <v>0</v>
      </c>
      <c r="P3417" s="16">
        <f t="shared" si="532"/>
        <v>0.13898625304238263</v>
      </c>
    </row>
    <row r="3418" spans="1:16" x14ac:dyDescent="0.3">
      <c r="A3418">
        <v>3417</v>
      </c>
      <c r="B3418" s="23" t="s">
        <v>6217</v>
      </c>
      <c r="C3418" s="24">
        <v>20.803000000000001</v>
      </c>
      <c r="D3418" s="24">
        <v>5.3199999999999992E-4</v>
      </c>
      <c r="E3418" s="9">
        <f t="shared" si="535"/>
        <v>1.9611327035418274E-2</v>
      </c>
      <c r="F3418">
        <f t="shared" si="536"/>
        <v>1.019804892396686</v>
      </c>
      <c r="G3418">
        <f t="shared" si="537"/>
        <v>20.8011555491052</v>
      </c>
      <c r="H3418">
        <f t="shared" si="529"/>
        <v>1.9167140586273786E-2</v>
      </c>
      <c r="I3418" t="str">
        <f t="shared" si="538"/>
        <v>2013</v>
      </c>
      <c r="J3418">
        <f t="shared" si="530"/>
        <v>2.9329895161946937</v>
      </c>
      <c r="K3418">
        <f t="shared" si="531"/>
        <v>-2.9329895161946937</v>
      </c>
      <c r="L3418">
        <f t="shared" si="533"/>
        <v>0.52878245722610018</v>
      </c>
      <c r="M3418">
        <f t="shared" si="534"/>
        <v>0</v>
      </c>
      <c r="P3418" s="16">
        <f t="shared" si="532"/>
        <v>0.14100127799490744</v>
      </c>
    </row>
    <row r="3419" spans="1:16" x14ac:dyDescent="0.3">
      <c r="A3419">
        <v>3418</v>
      </c>
      <c r="B3419" s="23" t="s">
        <v>3409</v>
      </c>
      <c r="C3419" s="24">
        <v>21.332000000000001</v>
      </c>
      <c r="D3419" s="24">
        <v>5.8E-4</v>
      </c>
      <c r="E3419" s="9">
        <f t="shared" si="535"/>
        <v>2.5111085662109997E-2</v>
      </c>
      <c r="F3419">
        <f t="shared" si="536"/>
        <v>1.0254290246599047</v>
      </c>
      <c r="G3419">
        <f t="shared" si="537"/>
        <v>21.3299380063313</v>
      </c>
      <c r="H3419">
        <f t="shared" si="529"/>
        <v>1.9382297342119732E-2</v>
      </c>
      <c r="I3419" t="str">
        <f t="shared" si="538"/>
        <v>2013</v>
      </c>
      <c r="J3419">
        <f t="shared" si="530"/>
        <v>3.0413091297037611</v>
      </c>
      <c r="K3419">
        <f t="shared" si="531"/>
        <v>-3.0413091297037611</v>
      </c>
      <c r="L3419">
        <f t="shared" si="533"/>
        <v>4.0707265959412098E-3</v>
      </c>
      <c r="M3419">
        <f t="shared" si="534"/>
        <v>0</v>
      </c>
      <c r="P3419" s="16">
        <f t="shared" si="532"/>
        <v>0.1425840585566174</v>
      </c>
    </row>
    <row r="3420" spans="1:16" x14ac:dyDescent="0.3">
      <c r="A3420">
        <v>3419</v>
      </c>
      <c r="B3420" s="23" t="s">
        <v>3410</v>
      </c>
      <c r="C3420" s="24">
        <v>21.335999999999999</v>
      </c>
      <c r="D3420" s="24">
        <v>5.6000000000000006E-4</v>
      </c>
      <c r="E3420" s="9">
        <f t="shared" si="535"/>
        <v>1.8749414135717766E-4</v>
      </c>
      <c r="F3420">
        <f t="shared" si="536"/>
        <v>1.0001875117194823</v>
      </c>
      <c r="G3420">
        <f t="shared" si="537"/>
        <v>21.334008732927241</v>
      </c>
      <c r="H3420">
        <f t="shared" si="529"/>
        <v>1.9129145819124498E-2</v>
      </c>
      <c r="I3420" t="str">
        <f t="shared" si="538"/>
        <v>2013</v>
      </c>
      <c r="J3420">
        <f t="shared" si="530"/>
        <v>3.0021595349930013</v>
      </c>
      <c r="K3420">
        <f t="shared" si="531"/>
        <v>-3.0021595349930013</v>
      </c>
      <c r="L3420">
        <f t="shared" si="533"/>
        <v>0.44513996075438911</v>
      </c>
      <c r="M3420">
        <f t="shared" si="534"/>
        <v>0</v>
      </c>
      <c r="P3420" s="16">
        <f t="shared" si="532"/>
        <v>0.14072177304209224</v>
      </c>
    </row>
    <row r="3421" spans="1:16" x14ac:dyDescent="0.3">
      <c r="A3421">
        <v>3420</v>
      </c>
      <c r="B3421" s="23" t="s">
        <v>3411</v>
      </c>
      <c r="C3421" s="24">
        <v>21.780999999999999</v>
      </c>
      <c r="D3421" s="24">
        <v>5.0999999999999993E-4</v>
      </c>
      <c r="E3421" s="9">
        <f t="shared" si="535"/>
        <v>2.064224325337766E-2</v>
      </c>
      <c r="F3421">
        <f t="shared" si="536"/>
        <v>1.0208567679040119</v>
      </c>
      <c r="G3421">
        <f t="shared" si="537"/>
        <v>21.779148693681631</v>
      </c>
      <c r="H3421">
        <f t="shared" si="529"/>
        <v>1.9278650470948889E-2</v>
      </c>
      <c r="I3421" t="str">
        <f t="shared" si="538"/>
        <v>2013</v>
      </c>
      <c r="J3421">
        <f t="shared" si="530"/>
        <v>3.0887534974047841</v>
      </c>
      <c r="K3421">
        <f t="shared" si="531"/>
        <v>-3.0887534974047841</v>
      </c>
      <c r="L3421">
        <f t="shared" si="533"/>
        <v>1.1479024241470341</v>
      </c>
      <c r="M3421">
        <f t="shared" si="534"/>
        <v>0</v>
      </c>
      <c r="P3421" s="16">
        <f t="shared" si="532"/>
        <v>0.14182159003767053</v>
      </c>
    </row>
    <row r="3422" spans="1:16" x14ac:dyDescent="0.3">
      <c r="A3422">
        <v>3421</v>
      </c>
      <c r="B3422" s="23" t="s">
        <v>3412</v>
      </c>
      <c r="C3422" s="24">
        <v>22.928999999999998</v>
      </c>
      <c r="D3422" s="24">
        <v>5.0999999999999993E-4</v>
      </c>
      <c r="E3422" s="9">
        <f t="shared" si="535"/>
        <v>5.1364454795765832E-2</v>
      </c>
      <c r="F3422">
        <f t="shared" si="536"/>
        <v>1.0527064873054497</v>
      </c>
      <c r="G3422">
        <f t="shared" si="537"/>
        <v>22.927051117828665</v>
      </c>
      <c r="H3422">
        <f t="shared" si="529"/>
        <v>1.9231645328830271E-2</v>
      </c>
      <c r="I3422" t="str">
        <f t="shared" si="538"/>
        <v>2013</v>
      </c>
      <c r="J3422">
        <f t="shared" si="530"/>
        <v>3.2436229238397334</v>
      </c>
      <c r="K3422">
        <f t="shared" si="531"/>
        <v>-3.2436229238397334</v>
      </c>
      <c r="L3422">
        <f t="shared" si="533"/>
        <v>2.9188836307287858E-2</v>
      </c>
      <c r="M3422">
        <f t="shared" si="534"/>
        <v>0</v>
      </c>
      <c r="P3422" s="16">
        <f t="shared" si="532"/>
        <v>0.14147580110367569</v>
      </c>
    </row>
    <row r="3423" spans="1:16" x14ac:dyDescent="0.3">
      <c r="A3423">
        <v>3422</v>
      </c>
      <c r="B3423" s="23" t="s">
        <v>3413</v>
      </c>
      <c r="C3423" s="24">
        <v>23.317</v>
      </c>
      <c r="D3423" s="24">
        <v>4.6000000000000001E-4</v>
      </c>
      <c r="E3423" s="9">
        <f t="shared" si="535"/>
        <v>1.6780223337999341E-2</v>
      </c>
      <c r="F3423">
        <f t="shared" si="536"/>
        <v>1.0169218020846964</v>
      </c>
      <c r="G3423">
        <f t="shared" si="537"/>
        <v>23.315212431857656</v>
      </c>
      <c r="H3423">
        <f t="shared" si="529"/>
        <v>1.9247713836086651E-2</v>
      </c>
      <c r="I3423" t="str">
        <f t="shared" si="538"/>
        <v>2013</v>
      </c>
      <c r="J3423">
        <f t="shared" si="530"/>
        <v>3.3012943656947091</v>
      </c>
      <c r="K3423">
        <f t="shared" si="531"/>
        <v>-3.3012943656947091</v>
      </c>
      <c r="L3423">
        <f t="shared" si="533"/>
        <v>-0.3589724777217036</v>
      </c>
      <c r="M3423">
        <f t="shared" si="534"/>
        <v>0</v>
      </c>
      <c r="P3423" s="16">
        <f t="shared" si="532"/>
        <v>0.14159400757523685</v>
      </c>
    </row>
    <row r="3424" spans="1:16" x14ac:dyDescent="0.3">
      <c r="A3424">
        <v>3423</v>
      </c>
      <c r="B3424" s="23" t="s">
        <v>6218</v>
      </c>
      <c r="C3424" s="24">
        <v>23.27</v>
      </c>
      <c r="D3424" s="24">
        <v>4.5600000000000003E-4</v>
      </c>
      <c r="E3424" s="9">
        <f t="shared" si="535"/>
        <v>-2.0177309526555423E-3</v>
      </c>
      <c r="F3424">
        <f t="shared" si="536"/>
        <v>0.9979843032980229</v>
      </c>
      <c r="G3424">
        <f t="shared" si="537"/>
        <v>23.268231547202056</v>
      </c>
      <c r="H3424">
        <f t="shared" si="529"/>
        <v>1.931325537386917E-2</v>
      </c>
      <c r="I3424" t="str">
        <f t="shared" si="538"/>
        <v>2013</v>
      </c>
      <c r="J3424">
        <f t="shared" si="530"/>
        <v>3.3058609363563174</v>
      </c>
      <c r="K3424">
        <f t="shared" si="531"/>
        <v>-3.3058609363563174</v>
      </c>
      <c r="L3424">
        <f t="shared" si="533"/>
        <v>-0.31199159306610369</v>
      </c>
      <c r="M3424">
        <f t="shared" si="534"/>
        <v>0</v>
      </c>
      <c r="P3424" s="16">
        <f t="shared" si="532"/>
        <v>0.14207615777116669</v>
      </c>
    </row>
    <row r="3425" spans="1:16" x14ac:dyDescent="0.3">
      <c r="A3425">
        <v>3424</v>
      </c>
      <c r="B3425" s="23" t="s">
        <v>3414</v>
      </c>
      <c r="C3425" s="24">
        <v>23.161000000000001</v>
      </c>
      <c r="D3425" s="24">
        <v>5.6000000000000006E-4</v>
      </c>
      <c r="E3425" s="9">
        <f t="shared" si="535"/>
        <v>-4.6951476486254027E-3</v>
      </c>
      <c r="F3425">
        <f t="shared" si="536"/>
        <v>0.99531585732703054</v>
      </c>
      <c r="G3425">
        <f t="shared" si="537"/>
        <v>23.158838407542554</v>
      </c>
      <c r="H3425">
        <f t="shared" ref="H3425:H3488" si="539">SQRT(_xlfn.VAR.S(E3396:E3425))</f>
        <v>1.9400675485520463E-2</v>
      </c>
      <c r="I3425" t="str">
        <f t="shared" si="538"/>
        <v>2013</v>
      </c>
      <c r="J3425">
        <f t="shared" ref="J3425:J3488" si="540">-K3425</f>
        <v>3.305212179256344</v>
      </c>
      <c r="K3425">
        <f t="shared" ref="K3425:K3488" si="541">-G3425*$P$3*$R$3*H3425</f>
        <v>-3.305212179256344</v>
      </c>
      <c r="L3425">
        <f t="shared" si="533"/>
        <v>-0.20259845340660121</v>
      </c>
      <c r="M3425">
        <f t="shared" si="534"/>
        <v>0</v>
      </c>
      <c r="P3425" s="16">
        <f t="shared" ref="P3425:P3488" si="542">-K3425/G3425</f>
        <v>0.14271925565057167</v>
      </c>
    </row>
    <row r="3426" spans="1:16" x14ac:dyDescent="0.3">
      <c r="A3426">
        <v>3425</v>
      </c>
      <c r="B3426" s="23" t="s">
        <v>3415</v>
      </c>
      <c r="C3426" s="24">
        <v>23.065999999999999</v>
      </c>
      <c r="D3426" s="24">
        <v>5.2999999999999998E-4</v>
      </c>
      <c r="E3426" s="9">
        <f t="shared" si="535"/>
        <v>-4.1101578618280982E-3</v>
      </c>
      <c r="F3426">
        <f t="shared" si="536"/>
        <v>0.99589827727645597</v>
      </c>
      <c r="G3426">
        <f t="shared" si="537"/>
        <v>23.06396259332012</v>
      </c>
      <c r="H3426">
        <f t="shared" si="539"/>
        <v>1.8372817117215202E-2</v>
      </c>
      <c r="I3426" t="str">
        <f t="shared" si="538"/>
        <v>2013</v>
      </c>
      <c r="J3426">
        <f t="shared" si="540"/>
        <v>3.1172770184283043</v>
      </c>
      <c r="K3426">
        <f t="shared" si="541"/>
        <v>-3.1172770184283043</v>
      </c>
      <c r="L3426">
        <f t="shared" ref="L3426:L3489" si="543">+MIN(G3427-G3426,G3428-G3426,G3429-G3426,G3430-G3426,G3431-G3426,G3432-G3426,G3433-G3426,G3434-G3426,G3435-G3426,G3436-G3426)</f>
        <v>-0.10772263918416769</v>
      </c>
      <c r="M3426">
        <f t="shared" ref="M3426:M3489" si="544">+IF(L3426&lt;K3426,1,0)</f>
        <v>0</v>
      </c>
      <c r="P3426" s="16">
        <f t="shared" si="542"/>
        <v>0.13515791164746091</v>
      </c>
    </row>
    <row r="3427" spans="1:16" x14ac:dyDescent="0.3">
      <c r="A3427">
        <v>3426</v>
      </c>
      <c r="B3427" s="23" t="s">
        <v>3416</v>
      </c>
      <c r="C3427" s="24">
        <v>22.957999999999998</v>
      </c>
      <c r="D3427" s="24">
        <v>4.6000000000000001E-4</v>
      </c>
      <c r="E3427" s="9">
        <f t="shared" si="535"/>
        <v>-4.6932121604419744E-3</v>
      </c>
      <c r="F3427">
        <f t="shared" si="536"/>
        <v>0.99531778375097546</v>
      </c>
      <c r="G3427">
        <f t="shared" si="537"/>
        <v>22.956239954135953</v>
      </c>
      <c r="H3427">
        <f t="shared" si="539"/>
        <v>1.8296505063869182E-2</v>
      </c>
      <c r="I3427" t="str">
        <f t="shared" si="538"/>
        <v>2013</v>
      </c>
      <c r="J3427">
        <f t="shared" si="540"/>
        <v>3.089830220404747</v>
      </c>
      <c r="K3427">
        <f t="shared" si="541"/>
        <v>-3.089830220404747</v>
      </c>
      <c r="L3427">
        <f t="shared" si="543"/>
        <v>7.2416668379606364E-2</v>
      </c>
      <c r="M3427">
        <f t="shared" si="544"/>
        <v>0</v>
      </c>
      <c r="P3427" s="16">
        <f t="shared" si="542"/>
        <v>0.13459652916060683</v>
      </c>
    </row>
    <row r="3428" spans="1:16" x14ac:dyDescent="0.3">
      <c r="A3428">
        <v>3427</v>
      </c>
      <c r="B3428" s="23" t="s">
        <v>3417</v>
      </c>
      <c r="C3428" s="24">
        <v>23.03</v>
      </c>
      <c r="D3428" s="24">
        <v>3.5000000000000005E-4</v>
      </c>
      <c r="E3428" s="9">
        <f t="shared" si="535"/>
        <v>3.1312541892889291E-3</v>
      </c>
      <c r="F3428">
        <f t="shared" si="536"/>
        <v>1.0031361616865582</v>
      </c>
      <c r="G3428">
        <f t="shared" si="537"/>
        <v>23.028656622515559</v>
      </c>
      <c r="H3428">
        <f t="shared" si="539"/>
        <v>1.8293322020771167E-2</v>
      </c>
      <c r="I3428" t="str">
        <f t="shared" si="538"/>
        <v>2013</v>
      </c>
      <c r="J3428">
        <f t="shared" si="540"/>
        <v>3.0990380191483955</v>
      </c>
      <c r="K3428">
        <f t="shared" si="541"/>
        <v>-3.0990380191483955</v>
      </c>
      <c r="L3428">
        <f t="shared" si="543"/>
        <v>0.31835499973858106</v>
      </c>
      <c r="M3428">
        <f t="shared" si="544"/>
        <v>0</v>
      </c>
      <c r="P3428" s="16">
        <f t="shared" si="542"/>
        <v>0.13457311340160444</v>
      </c>
    </row>
    <row r="3429" spans="1:16" x14ac:dyDescent="0.3">
      <c r="A3429">
        <v>3428</v>
      </c>
      <c r="B3429" s="23" t="s">
        <v>3418</v>
      </c>
      <c r="C3429" s="24">
        <v>23.733000000000001</v>
      </c>
      <c r="D3429" s="24">
        <v>2.9999999999999997E-4</v>
      </c>
      <c r="E3429" s="9">
        <f t="shared" si="535"/>
        <v>3.0068770874775084E-2</v>
      </c>
      <c r="F3429">
        <f t="shared" si="536"/>
        <v>1.0305254016500216</v>
      </c>
      <c r="G3429">
        <f t="shared" si="537"/>
        <v>23.731813379665756</v>
      </c>
      <c r="H3429">
        <f t="shared" si="539"/>
        <v>1.8857299138919353E-2</v>
      </c>
      <c r="I3429" t="str">
        <f t="shared" si="538"/>
        <v>2013</v>
      </c>
      <c r="J3429">
        <f t="shared" si="540"/>
        <v>3.2921236272514891</v>
      </c>
      <c r="K3429">
        <f t="shared" si="541"/>
        <v>-3.2921236272514891</v>
      </c>
      <c r="L3429">
        <f t="shared" si="543"/>
        <v>-0.3848017574116156</v>
      </c>
      <c r="M3429">
        <f t="shared" si="544"/>
        <v>0</v>
      </c>
      <c r="P3429" s="16">
        <f t="shared" si="542"/>
        <v>0.13872195835115977</v>
      </c>
    </row>
    <row r="3430" spans="1:16" x14ac:dyDescent="0.3">
      <c r="A3430">
        <v>3429</v>
      </c>
      <c r="B3430" s="23" t="s">
        <v>6219</v>
      </c>
      <c r="C3430" s="24">
        <v>24.013000000000002</v>
      </c>
      <c r="D3430" s="24">
        <v>3.5499999999999996E-4</v>
      </c>
      <c r="E3430" s="9">
        <f t="shared" si="535"/>
        <v>1.1728865658808312E-2</v>
      </c>
      <c r="F3430">
        <f t="shared" si="536"/>
        <v>1.0117979185100914</v>
      </c>
      <c r="G3430">
        <f t="shared" si="537"/>
        <v>24.011579272863596</v>
      </c>
      <c r="H3430">
        <f t="shared" si="539"/>
        <v>1.788579861395936E-2</v>
      </c>
      <c r="I3430" t="str">
        <f t="shared" si="538"/>
        <v>2013</v>
      </c>
      <c r="J3430">
        <f t="shared" si="540"/>
        <v>3.1593284785112417</v>
      </c>
      <c r="K3430">
        <f t="shared" si="541"/>
        <v>-3.1593284785112417</v>
      </c>
      <c r="L3430">
        <f t="shared" si="543"/>
        <v>-0.80654616938644708</v>
      </c>
      <c r="M3430">
        <f t="shared" si="544"/>
        <v>0</v>
      </c>
      <c r="P3430" s="16">
        <f t="shared" si="542"/>
        <v>0.13157520555433519</v>
      </c>
    </row>
    <row r="3431" spans="1:16" x14ac:dyDescent="0.3">
      <c r="A3431">
        <v>3430</v>
      </c>
      <c r="B3431" s="23" t="s">
        <v>3419</v>
      </c>
      <c r="C3431" s="24">
        <v>24.007999999999999</v>
      </c>
      <c r="D3431" s="24">
        <v>4.0999999999999999E-4</v>
      </c>
      <c r="E3431" s="9">
        <f t="shared" si="535"/>
        <v>-2.0824222811150609E-4</v>
      </c>
      <c r="F3431">
        <f t="shared" si="536"/>
        <v>0.99979177945279629</v>
      </c>
      <c r="G3431">
        <f t="shared" si="537"/>
        <v>24.006359509384065</v>
      </c>
      <c r="H3431">
        <f t="shared" si="539"/>
        <v>1.7862532918697643E-2</v>
      </c>
      <c r="I3431" t="str">
        <f t="shared" si="538"/>
        <v>2013</v>
      </c>
      <c r="J3431">
        <f t="shared" si="540"/>
        <v>3.1545329527202348</v>
      </c>
      <c r="K3431">
        <f t="shared" si="541"/>
        <v>-3.1545329527202348</v>
      </c>
      <c r="L3431">
        <f t="shared" si="543"/>
        <v>-0.80132640590691651</v>
      </c>
      <c r="M3431">
        <f t="shared" si="544"/>
        <v>0</v>
      </c>
      <c r="P3431" s="16">
        <f t="shared" si="542"/>
        <v>0.13140405364199975</v>
      </c>
    </row>
    <row r="3432" spans="1:16" x14ac:dyDescent="0.3">
      <c r="A3432">
        <v>3431</v>
      </c>
      <c r="B3432" s="23" t="s">
        <v>3420</v>
      </c>
      <c r="C3432" s="24">
        <v>24.649000000000001</v>
      </c>
      <c r="D3432" s="24">
        <v>4.0999999999999999E-4</v>
      </c>
      <c r="E3432" s="9">
        <f t="shared" si="535"/>
        <v>2.6349223576413103E-2</v>
      </c>
      <c r="F3432">
        <f t="shared" si="536"/>
        <v>1.0266994335221593</v>
      </c>
      <c r="G3432">
        <f t="shared" si="537"/>
        <v>24.647315709213924</v>
      </c>
      <c r="H3432">
        <f t="shared" si="539"/>
        <v>1.8187661622064699E-2</v>
      </c>
      <c r="I3432" t="str">
        <f t="shared" si="538"/>
        <v>2013</v>
      </c>
      <c r="J3432">
        <f t="shared" si="540"/>
        <v>3.2977081255741232</v>
      </c>
      <c r="K3432">
        <f t="shared" si="541"/>
        <v>-3.2977081255741232</v>
      </c>
      <c r="L3432">
        <f t="shared" si="543"/>
        <v>-1.442282605736775</v>
      </c>
      <c r="M3432">
        <f t="shared" si="544"/>
        <v>0</v>
      </c>
      <c r="P3432" s="16">
        <f t="shared" si="542"/>
        <v>0.1337958325555646</v>
      </c>
    </row>
    <row r="3433" spans="1:16" x14ac:dyDescent="0.3">
      <c r="A3433">
        <v>3432</v>
      </c>
      <c r="B3433" s="23" t="s">
        <v>3421</v>
      </c>
      <c r="C3433" s="24">
        <v>24.388999999999999</v>
      </c>
      <c r="D3433" s="24">
        <v>3.5000000000000005E-4</v>
      </c>
      <c r="E3433" s="9">
        <f t="shared" si="535"/>
        <v>-1.0604120737194122E-2</v>
      </c>
      <c r="F3433">
        <f t="shared" si="536"/>
        <v>0.98945190474258582</v>
      </c>
      <c r="G3433">
        <f t="shared" si="537"/>
        <v>24.387577349827698</v>
      </c>
      <c r="H3433">
        <f t="shared" si="539"/>
        <v>1.6406100462466166E-2</v>
      </c>
      <c r="I3433" t="str">
        <f t="shared" si="538"/>
        <v>2013</v>
      </c>
      <c r="J3433">
        <f t="shared" si="540"/>
        <v>2.9433353549818624</v>
      </c>
      <c r="K3433">
        <f t="shared" si="541"/>
        <v>-2.9433353549818624</v>
      </c>
      <c r="L3433">
        <f t="shared" si="543"/>
        <v>-1.1825442463505489</v>
      </c>
      <c r="M3433">
        <f t="shared" si="544"/>
        <v>0</v>
      </c>
      <c r="P3433" s="16">
        <f t="shared" si="542"/>
        <v>0.12068994442380139</v>
      </c>
    </row>
    <row r="3434" spans="1:16" x14ac:dyDescent="0.3">
      <c r="A3434">
        <v>3433</v>
      </c>
      <c r="B3434" s="23" t="s">
        <v>3422</v>
      </c>
      <c r="C3434" s="24">
        <v>24.09</v>
      </c>
      <c r="D3434" s="24">
        <v>2.9999999999999997E-4</v>
      </c>
      <c r="E3434" s="9">
        <f t="shared" si="535"/>
        <v>-1.2335394350505055E-2</v>
      </c>
      <c r="F3434">
        <f t="shared" si="536"/>
        <v>0.98774037475911269</v>
      </c>
      <c r="G3434">
        <f t="shared" si="537"/>
        <v>24.088795530111998</v>
      </c>
      <c r="H3434">
        <f t="shared" si="539"/>
        <v>1.6404777554522087E-2</v>
      </c>
      <c r="I3434" t="str">
        <f t="shared" si="538"/>
        <v>2013</v>
      </c>
      <c r="J3434">
        <f t="shared" si="540"/>
        <v>2.9070409652538434</v>
      </c>
      <c r="K3434">
        <f t="shared" si="541"/>
        <v>-2.9070409652538434</v>
      </c>
      <c r="L3434">
        <f t="shared" si="543"/>
        <v>-1.1235610506865825</v>
      </c>
      <c r="M3434">
        <f t="shared" si="544"/>
        <v>0</v>
      </c>
      <c r="P3434" s="16">
        <f t="shared" si="542"/>
        <v>0.12068021257517508</v>
      </c>
    </row>
    <row r="3435" spans="1:16" x14ac:dyDescent="0.3">
      <c r="A3435">
        <v>3434</v>
      </c>
      <c r="B3435" s="23" t="s">
        <v>3423</v>
      </c>
      <c r="C3435" s="24">
        <v>23.463000000000001</v>
      </c>
      <c r="D3435" s="24">
        <v>2.5000000000000001E-4</v>
      </c>
      <c r="E3435" s="9">
        <f t="shared" si="535"/>
        <v>-2.6372104339195884E-2</v>
      </c>
      <c r="F3435">
        <f t="shared" si="536"/>
        <v>0.97397260273972608</v>
      </c>
      <c r="G3435">
        <f t="shared" si="537"/>
        <v>23.462022395366905</v>
      </c>
      <c r="H3435">
        <f t="shared" si="539"/>
        <v>1.7152218969110511E-2</v>
      </c>
      <c r="I3435" t="str">
        <f t="shared" si="538"/>
        <v>2013</v>
      </c>
      <c r="J3435">
        <f t="shared" si="540"/>
        <v>2.9604073789683194</v>
      </c>
      <c r="K3435">
        <f t="shared" si="541"/>
        <v>-2.9604073789683194</v>
      </c>
      <c r="L3435">
        <f t="shared" si="543"/>
        <v>-0.49678791594148919</v>
      </c>
      <c r="M3435">
        <f t="shared" si="544"/>
        <v>0</v>
      </c>
      <c r="P3435" s="16">
        <f t="shared" si="542"/>
        <v>0.12617869547140648</v>
      </c>
    </row>
    <row r="3436" spans="1:16" x14ac:dyDescent="0.3">
      <c r="A3436">
        <v>3435</v>
      </c>
      <c r="B3436" s="23" t="s">
        <v>6220</v>
      </c>
      <c r="C3436" s="24">
        <v>23.347999999999999</v>
      </c>
      <c r="D3436" s="24">
        <v>2.5399999999999999E-4</v>
      </c>
      <c r="E3436" s="9">
        <f t="shared" si="535"/>
        <v>-4.9133849460395616E-3</v>
      </c>
      <c r="F3436">
        <f t="shared" si="536"/>
        <v>0.99509866598474184</v>
      </c>
      <c r="G3436">
        <f t="shared" si="537"/>
        <v>23.34701162225414</v>
      </c>
      <c r="H3436">
        <f t="shared" si="539"/>
        <v>1.7250566814405659E-2</v>
      </c>
      <c r="I3436" t="str">
        <f t="shared" si="538"/>
        <v>2013</v>
      </c>
      <c r="J3436">
        <f t="shared" si="540"/>
        <v>2.9627867227559399</v>
      </c>
      <c r="K3436">
        <f t="shared" si="541"/>
        <v>-2.9627867227559399</v>
      </c>
      <c r="L3436">
        <f t="shared" si="543"/>
        <v>-1.2488587343510531</v>
      </c>
      <c r="M3436">
        <f t="shared" si="544"/>
        <v>0</v>
      </c>
      <c r="P3436" s="16">
        <f t="shared" si="542"/>
        <v>0.12690218220184724</v>
      </c>
    </row>
    <row r="3437" spans="1:16" x14ac:dyDescent="0.3">
      <c r="A3437">
        <v>3436</v>
      </c>
      <c r="B3437" s="23" t="s">
        <v>6221</v>
      </c>
      <c r="C3437" s="24">
        <v>24.222999999999999</v>
      </c>
      <c r="D3437" s="24">
        <v>2.9999999999999997E-4</v>
      </c>
      <c r="E3437" s="9">
        <f t="shared" si="535"/>
        <v>3.6791267687550158E-2</v>
      </c>
      <c r="F3437">
        <f t="shared" si="536"/>
        <v>1.0374764433784478</v>
      </c>
      <c r="G3437">
        <f t="shared" si="537"/>
        <v>24.221788880278243</v>
      </c>
      <c r="H3437">
        <f t="shared" si="539"/>
        <v>1.7580253599592102E-2</v>
      </c>
      <c r="I3437" t="str">
        <f t="shared" si="538"/>
        <v>2013</v>
      </c>
      <c r="J3437">
        <f t="shared" si="540"/>
        <v>3.1325432129258131</v>
      </c>
      <c r="K3437">
        <f t="shared" si="541"/>
        <v>-3.1325432129258131</v>
      </c>
      <c r="L3437">
        <f t="shared" si="543"/>
        <v>-2.5524389705268398</v>
      </c>
      <c r="M3437">
        <f t="shared" si="544"/>
        <v>0</v>
      </c>
      <c r="P3437" s="16">
        <f t="shared" si="542"/>
        <v>0.12932749221823076</v>
      </c>
    </row>
    <row r="3438" spans="1:16" x14ac:dyDescent="0.3">
      <c r="A3438">
        <v>3437</v>
      </c>
      <c r="B3438" s="23" t="s">
        <v>3424</v>
      </c>
      <c r="C3438" s="24">
        <v>24.382000000000001</v>
      </c>
      <c r="D3438" s="24">
        <v>2.5000000000000001E-4</v>
      </c>
      <c r="E3438" s="9">
        <f t="shared" si="535"/>
        <v>6.5425601138597795E-3</v>
      </c>
      <c r="F3438">
        <f t="shared" si="536"/>
        <v>1.0065640094125419</v>
      </c>
      <c r="G3438">
        <f t="shared" si="537"/>
        <v>24.380984104497969</v>
      </c>
      <c r="H3438">
        <f t="shared" si="539"/>
        <v>1.7575041680974884E-2</v>
      </c>
      <c r="I3438" t="str">
        <f t="shared" si="538"/>
        <v>2013</v>
      </c>
      <c r="J3438">
        <f t="shared" si="540"/>
        <v>3.1521967409282836</v>
      </c>
      <c r="K3438">
        <f t="shared" si="541"/>
        <v>-3.1521967409282836</v>
      </c>
      <c r="L3438">
        <f t="shared" si="543"/>
        <v>-2.7116341947465656</v>
      </c>
      <c r="M3438">
        <f t="shared" si="544"/>
        <v>0</v>
      </c>
      <c r="P3438" s="16">
        <f t="shared" si="542"/>
        <v>0.12928915122612894</v>
      </c>
    </row>
    <row r="3439" spans="1:16" x14ac:dyDescent="0.3">
      <c r="A3439">
        <v>3438</v>
      </c>
      <c r="B3439" s="23" t="s">
        <v>3425</v>
      </c>
      <c r="C3439" s="24">
        <v>23.369</v>
      </c>
      <c r="D3439" s="24">
        <v>2.3000000000000001E-4</v>
      </c>
      <c r="E3439" s="9">
        <f t="shared" si="535"/>
        <v>-4.2434797409285213E-2</v>
      </c>
      <c r="F3439">
        <f t="shared" si="536"/>
        <v>0.95845295709949951</v>
      </c>
      <c r="G3439">
        <f t="shared" si="537"/>
        <v>23.368104205502839</v>
      </c>
      <c r="H3439">
        <f t="shared" si="539"/>
        <v>1.9548812108248919E-2</v>
      </c>
      <c r="I3439" t="str">
        <f t="shared" si="538"/>
        <v>2013</v>
      </c>
      <c r="J3439">
        <f t="shared" si="540"/>
        <v>3.3605439049172241</v>
      </c>
      <c r="K3439">
        <f t="shared" si="541"/>
        <v>-3.3605439049172241</v>
      </c>
      <c r="L3439">
        <f t="shared" si="543"/>
        <v>-1.698754295751435</v>
      </c>
      <c r="M3439">
        <f t="shared" si="544"/>
        <v>0</v>
      </c>
      <c r="P3439" s="16">
        <f t="shared" si="542"/>
        <v>0.14380900886798795</v>
      </c>
    </row>
    <row r="3440" spans="1:16" x14ac:dyDescent="0.3">
      <c r="A3440">
        <v>3439</v>
      </c>
      <c r="B3440" s="23" t="s">
        <v>3426</v>
      </c>
      <c r="C3440" s="24">
        <v>23.206</v>
      </c>
      <c r="D3440" s="24">
        <v>2.5000000000000001E-4</v>
      </c>
      <c r="E3440" s="9">
        <f t="shared" si="535"/>
        <v>-6.9994918083157468E-3</v>
      </c>
      <c r="F3440">
        <f t="shared" si="536"/>
        <v>0.99302494758012749</v>
      </c>
      <c r="G3440">
        <f t="shared" si="537"/>
        <v>23.205033103477149</v>
      </c>
      <c r="H3440">
        <f t="shared" si="539"/>
        <v>1.963145702476661E-2</v>
      </c>
      <c r="I3440" t="str">
        <f t="shared" si="538"/>
        <v>2013</v>
      </c>
      <c r="J3440">
        <f t="shared" si="540"/>
        <v>3.3512007661184522</v>
      </c>
      <c r="K3440">
        <f t="shared" si="541"/>
        <v>-3.3512007661184522</v>
      </c>
      <c r="L3440">
        <f t="shared" si="543"/>
        <v>-1.5356831937257454</v>
      </c>
      <c r="M3440">
        <f t="shared" si="544"/>
        <v>0</v>
      </c>
      <c r="P3440" s="16">
        <f t="shared" si="542"/>
        <v>0.14441697847077378</v>
      </c>
    </row>
    <row r="3441" spans="1:16" x14ac:dyDescent="0.3">
      <c r="A3441">
        <v>3440</v>
      </c>
      <c r="B3441" s="23" t="s">
        <v>3427</v>
      </c>
      <c r="C3441" s="24">
        <v>23.841999999999999</v>
      </c>
      <c r="D3441" s="24">
        <v>2.0000000000000001E-4</v>
      </c>
      <c r="E3441" s="9">
        <f t="shared" si="535"/>
        <v>2.7037865370456195E-2</v>
      </c>
      <c r="F3441">
        <f t="shared" si="536"/>
        <v>1.027406705162458</v>
      </c>
      <c r="G3441">
        <f t="shared" si="537"/>
        <v>23.841205279912074</v>
      </c>
      <c r="H3441">
        <f t="shared" si="539"/>
        <v>1.998181978499964E-2</v>
      </c>
      <c r="I3441" t="str">
        <f t="shared" si="538"/>
        <v>2013</v>
      </c>
      <c r="J3441">
        <f t="shared" si="540"/>
        <v>3.5045234118418764</v>
      </c>
      <c r="K3441">
        <f t="shared" si="541"/>
        <v>-3.5045234118418764</v>
      </c>
      <c r="L3441">
        <f t="shared" si="543"/>
        <v>-2.3275638435907027</v>
      </c>
      <c r="M3441">
        <f t="shared" si="544"/>
        <v>0</v>
      </c>
      <c r="P3441" s="16">
        <f t="shared" si="542"/>
        <v>0.1469943893648149</v>
      </c>
    </row>
    <row r="3442" spans="1:16" x14ac:dyDescent="0.3">
      <c r="A3442">
        <v>3441</v>
      </c>
      <c r="B3442" s="23" t="s">
        <v>6222</v>
      </c>
      <c r="C3442" s="24">
        <v>23.93</v>
      </c>
      <c r="D3442" s="24">
        <v>2.0299999999999997E-4</v>
      </c>
      <c r="E3442" s="9">
        <f t="shared" si="535"/>
        <v>3.6841706244721334E-3</v>
      </c>
      <c r="F3442">
        <f t="shared" si="536"/>
        <v>1.0036909655230266</v>
      </c>
      <c r="G3442">
        <f t="shared" si="537"/>
        <v>23.929190382029446</v>
      </c>
      <c r="H3442">
        <f t="shared" si="539"/>
        <v>1.9929000675124826E-2</v>
      </c>
      <c r="I3442" t="str">
        <f t="shared" si="538"/>
        <v>2013</v>
      </c>
      <c r="J3442">
        <f t="shared" si="540"/>
        <v>3.50815882964074</v>
      </c>
      <c r="K3442">
        <f t="shared" si="541"/>
        <v>-3.50815882964074</v>
      </c>
      <c r="L3442">
        <f t="shared" si="543"/>
        <v>-2.4155489457080748</v>
      </c>
      <c r="M3442">
        <f t="shared" si="544"/>
        <v>0</v>
      </c>
      <c r="P3442" s="16">
        <f t="shared" si="542"/>
        <v>0.14660583052050635</v>
      </c>
    </row>
    <row r="3443" spans="1:16" x14ac:dyDescent="0.3">
      <c r="A3443">
        <v>3442</v>
      </c>
      <c r="B3443" s="23" t="s">
        <v>3428</v>
      </c>
      <c r="C3443" s="24">
        <v>23.667999999999999</v>
      </c>
      <c r="D3443" s="24">
        <v>2.5000000000000001E-4</v>
      </c>
      <c r="E3443" s="9">
        <f t="shared" si="535"/>
        <v>-1.1008977105834337E-2</v>
      </c>
      <c r="F3443">
        <f t="shared" si="536"/>
        <v>0.98905139991642288</v>
      </c>
      <c r="G3443">
        <f t="shared" si="537"/>
        <v>23.667013853878185</v>
      </c>
      <c r="H3443">
        <f t="shared" si="539"/>
        <v>1.9966453511927908E-2</v>
      </c>
      <c r="I3443" t="str">
        <f t="shared" si="538"/>
        <v>2013</v>
      </c>
      <c r="J3443">
        <f t="shared" si="540"/>
        <v>3.4762429172427884</v>
      </c>
      <c r="K3443">
        <f t="shared" si="541"/>
        <v>-3.4762429172427884</v>
      </c>
      <c r="L3443">
        <f t="shared" si="543"/>
        <v>-2.1533724175568132</v>
      </c>
      <c r="M3443">
        <f t="shared" si="544"/>
        <v>0</v>
      </c>
      <c r="P3443" s="16">
        <f t="shared" si="542"/>
        <v>0.14688134881338888</v>
      </c>
    </row>
    <row r="3444" spans="1:16" x14ac:dyDescent="0.3">
      <c r="A3444">
        <v>3443</v>
      </c>
      <c r="B3444" s="23" t="s">
        <v>3429</v>
      </c>
      <c r="C3444" s="24">
        <v>22.966000000000001</v>
      </c>
      <c r="D3444" s="24">
        <v>2.0000000000000001E-4</v>
      </c>
      <c r="E3444" s="9">
        <f t="shared" si="535"/>
        <v>-3.0109063460450034E-2</v>
      </c>
      <c r="F3444">
        <f t="shared" si="536"/>
        <v>0.97033969917187768</v>
      </c>
      <c r="G3444">
        <f t="shared" si="537"/>
        <v>22.965234479425416</v>
      </c>
      <c r="H3444">
        <f t="shared" si="539"/>
        <v>2.0843966123784235E-2</v>
      </c>
      <c r="I3444" t="str">
        <f t="shared" si="538"/>
        <v>2013</v>
      </c>
      <c r="J3444">
        <f t="shared" si="540"/>
        <v>3.5214130014152647</v>
      </c>
      <c r="K3444">
        <f t="shared" si="541"/>
        <v>-3.5214130014152647</v>
      </c>
      <c r="L3444">
        <f t="shared" si="543"/>
        <v>-1.4515930431040438</v>
      </c>
      <c r="M3444">
        <f t="shared" si="544"/>
        <v>0</v>
      </c>
      <c r="P3444" s="16">
        <f t="shared" si="542"/>
        <v>0.1533366883133766</v>
      </c>
    </row>
    <row r="3445" spans="1:16" x14ac:dyDescent="0.3">
      <c r="A3445">
        <v>3444</v>
      </c>
      <c r="B3445" s="23" t="s">
        <v>3430</v>
      </c>
      <c r="C3445" s="24">
        <v>23.120999999999999</v>
      </c>
      <c r="D3445" s="24">
        <v>2.5000000000000001E-4</v>
      </c>
      <c r="E3445" s="9">
        <f t="shared" si="535"/>
        <v>6.7264341099683425E-3</v>
      </c>
      <c r="F3445">
        <f t="shared" si="536"/>
        <v>1.0067491073761212</v>
      </c>
      <c r="G3445">
        <f t="shared" si="537"/>
        <v>23.12003664507003</v>
      </c>
      <c r="H3445">
        <f t="shared" si="539"/>
        <v>2.08109213708772E-2</v>
      </c>
      <c r="I3445" t="str">
        <f t="shared" si="538"/>
        <v>2013</v>
      </c>
      <c r="J3445">
        <f t="shared" si="540"/>
        <v>3.539529588431984</v>
      </c>
      <c r="K3445">
        <f t="shared" si="541"/>
        <v>-3.539529588431984</v>
      </c>
      <c r="L3445">
        <f t="shared" si="543"/>
        <v>-1.6063952087486584</v>
      </c>
      <c r="M3445">
        <f t="shared" si="544"/>
        <v>0</v>
      </c>
      <c r="P3445" s="16">
        <f t="shared" si="542"/>
        <v>0.15309359767761141</v>
      </c>
    </row>
    <row r="3446" spans="1:16" x14ac:dyDescent="0.3">
      <c r="A3446">
        <v>3445</v>
      </c>
      <c r="B3446" s="23" t="s">
        <v>3431</v>
      </c>
      <c r="C3446" s="24">
        <v>22.099</v>
      </c>
      <c r="D3446" s="24">
        <v>2.3000000000000001E-4</v>
      </c>
      <c r="E3446" s="9">
        <f t="shared" si="535"/>
        <v>-4.5208936832797912E-2</v>
      </c>
      <c r="F3446">
        <f t="shared" si="536"/>
        <v>0.9557977596124736</v>
      </c>
      <c r="G3446">
        <f t="shared" si="537"/>
        <v>22.098152887903087</v>
      </c>
      <c r="H3446">
        <f t="shared" si="539"/>
        <v>2.2051871817146535E-2</v>
      </c>
      <c r="I3446" t="str">
        <f t="shared" si="538"/>
        <v>2013</v>
      </c>
      <c r="J3446">
        <f t="shared" si="540"/>
        <v>3.5848183500761621</v>
      </c>
      <c r="K3446">
        <f t="shared" si="541"/>
        <v>-3.5848183500761621</v>
      </c>
      <c r="L3446">
        <f t="shared" si="543"/>
        <v>-0.58451145158171514</v>
      </c>
      <c r="M3446">
        <f t="shared" si="544"/>
        <v>0</v>
      </c>
      <c r="P3446" s="16">
        <f t="shared" si="542"/>
        <v>0.1622225336325985</v>
      </c>
    </row>
    <row r="3447" spans="1:16" x14ac:dyDescent="0.3">
      <c r="A3447">
        <v>3446</v>
      </c>
      <c r="B3447" s="23" t="s">
        <v>3432</v>
      </c>
      <c r="C3447" s="24">
        <v>21.67</v>
      </c>
      <c r="D3447" s="24">
        <v>1.7999999999999998E-4</v>
      </c>
      <c r="E3447" s="9">
        <f t="shared" si="535"/>
        <v>-1.9603543082900191E-2</v>
      </c>
      <c r="F3447">
        <f t="shared" si="536"/>
        <v>0.98058735689397714</v>
      </c>
      <c r="G3447">
        <f t="shared" si="537"/>
        <v>21.669349909751404</v>
      </c>
      <c r="H3447">
        <f t="shared" si="539"/>
        <v>2.2381015293767525E-2</v>
      </c>
      <c r="I3447" t="str">
        <f t="shared" si="538"/>
        <v>2013</v>
      </c>
      <c r="J3447">
        <f t="shared" si="540"/>
        <v>3.5677251278868525</v>
      </c>
      <c r="K3447">
        <f t="shared" si="541"/>
        <v>-3.5677251278868525</v>
      </c>
      <c r="L3447">
        <f t="shared" si="543"/>
        <v>-0.1557084734300318</v>
      </c>
      <c r="M3447">
        <f t="shared" si="544"/>
        <v>0</v>
      </c>
      <c r="P3447" s="16">
        <f t="shared" si="542"/>
        <v>0.16464384685030831</v>
      </c>
    </row>
    <row r="3448" spans="1:16" x14ac:dyDescent="0.3">
      <c r="A3448">
        <v>3447</v>
      </c>
      <c r="B3448" s="23" t="s">
        <v>6223</v>
      </c>
      <c r="C3448" s="24">
        <v>22.29</v>
      </c>
      <c r="D3448" s="24">
        <v>1.7699999999999999E-4</v>
      </c>
      <c r="E3448" s="9">
        <f t="shared" si="535"/>
        <v>2.8209331849509595E-2</v>
      </c>
      <c r="F3448">
        <f t="shared" si="536"/>
        <v>1.0286109829257035</v>
      </c>
      <c r="G3448">
        <f t="shared" si="537"/>
        <v>22.28934245469884</v>
      </c>
      <c r="H3448">
        <f t="shared" si="539"/>
        <v>2.2667337642010763E-2</v>
      </c>
      <c r="I3448" t="str">
        <f t="shared" si="538"/>
        <v>2013</v>
      </c>
      <c r="J3448">
        <f t="shared" si="540"/>
        <v>3.7167512075294846</v>
      </c>
      <c r="K3448">
        <f t="shared" si="541"/>
        <v>-3.7167512075294846</v>
      </c>
      <c r="L3448">
        <f t="shared" si="543"/>
        <v>-0.77570101837746819</v>
      </c>
      <c r="M3448">
        <f t="shared" si="544"/>
        <v>0</v>
      </c>
      <c r="P3448" s="16">
        <f t="shared" si="542"/>
        <v>0.16675015043998986</v>
      </c>
    </row>
    <row r="3449" spans="1:16" x14ac:dyDescent="0.3">
      <c r="A3449">
        <v>3448</v>
      </c>
      <c r="B3449" s="23" t="s">
        <v>3433</v>
      </c>
      <c r="C3449" s="24">
        <v>21.963000000000001</v>
      </c>
      <c r="D3449" s="24">
        <v>1E-4</v>
      </c>
      <c r="E3449" s="9">
        <f t="shared" si="535"/>
        <v>-1.4778928065162095E-2</v>
      </c>
      <c r="F3449">
        <f t="shared" si="536"/>
        <v>0.98532974427994624</v>
      </c>
      <c r="G3449">
        <f t="shared" si="537"/>
        <v>21.9626339530504</v>
      </c>
      <c r="H3449">
        <f t="shared" si="539"/>
        <v>2.2452133195988568E-2</v>
      </c>
      <c r="I3449" t="str">
        <f t="shared" si="538"/>
        <v>2013</v>
      </c>
      <c r="J3449">
        <f t="shared" si="540"/>
        <v>3.6275027805106932</v>
      </c>
      <c r="K3449">
        <f t="shared" si="541"/>
        <v>-3.6275027805106932</v>
      </c>
      <c r="L3449">
        <f t="shared" si="543"/>
        <v>-0.44899251672902807</v>
      </c>
      <c r="M3449">
        <f t="shared" si="544"/>
        <v>0</v>
      </c>
      <c r="P3449" s="16">
        <f t="shared" si="542"/>
        <v>0.16516701904995634</v>
      </c>
    </row>
    <row r="3450" spans="1:16" x14ac:dyDescent="0.3">
      <c r="A3450">
        <v>3449</v>
      </c>
      <c r="B3450" s="23" t="s">
        <v>3434</v>
      </c>
      <c r="C3450" s="24">
        <v>21.734999999999999</v>
      </c>
      <c r="D3450" s="24">
        <v>1E-4</v>
      </c>
      <c r="E3450" s="9">
        <f t="shared" si="535"/>
        <v>-1.0435354891859953E-2</v>
      </c>
      <c r="F3450">
        <f t="shared" si="536"/>
        <v>0.98961890452124024</v>
      </c>
      <c r="G3450">
        <f t="shared" si="537"/>
        <v>21.734637753018731</v>
      </c>
      <c r="H3450">
        <f t="shared" si="539"/>
        <v>2.2548487707962413E-2</v>
      </c>
      <c r="I3450" t="str">
        <f t="shared" si="538"/>
        <v>2013</v>
      </c>
      <c r="J3450">
        <f t="shared" si="540"/>
        <v>3.6052513380676641</v>
      </c>
      <c r="K3450">
        <f t="shared" si="541"/>
        <v>-3.6052513380676641</v>
      </c>
      <c r="L3450">
        <f t="shared" si="543"/>
        <v>-0.22099631669735942</v>
      </c>
      <c r="M3450">
        <f t="shared" si="544"/>
        <v>0</v>
      </c>
      <c r="P3450" s="16">
        <f t="shared" si="542"/>
        <v>0.16587584201015401</v>
      </c>
    </row>
    <row r="3451" spans="1:16" x14ac:dyDescent="0.3">
      <c r="A3451">
        <v>3450</v>
      </c>
      <c r="B3451" s="23" t="s">
        <v>3435</v>
      </c>
      <c r="C3451" s="24">
        <v>21.513999999999999</v>
      </c>
      <c r="D3451" s="24">
        <v>1E-4</v>
      </c>
      <c r="E3451" s="9">
        <f t="shared" si="535"/>
        <v>-1.0219978430941688E-2</v>
      </c>
      <c r="F3451">
        <f t="shared" si="536"/>
        <v>0.98983206809293767</v>
      </c>
      <c r="G3451">
        <f t="shared" si="537"/>
        <v>21.513641436321372</v>
      </c>
      <c r="H3451">
        <f t="shared" si="539"/>
        <v>2.2306108907903986E-2</v>
      </c>
      <c r="I3451" t="str">
        <f t="shared" si="538"/>
        <v>2013</v>
      </c>
      <c r="J3451">
        <f t="shared" si="540"/>
        <v>3.5302337695856445</v>
      </c>
      <c r="K3451">
        <f t="shared" si="541"/>
        <v>-3.5302337695856445</v>
      </c>
      <c r="L3451">
        <f t="shared" si="543"/>
        <v>2.4461124042083782E-2</v>
      </c>
      <c r="M3451">
        <f t="shared" si="544"/>
        <v>0</v>
      </c>
      <c r="P3451" s="16">
        <f t="shared" si="542"/>
        <v>0.16409280502488849</v>
      </c>
    </row>
    <row r="3452" spans="1:16" x14ac:dyDescent="0.3">
      <c r="A3452">
        <v>3451</v>
      </c>
      <c r="B3452" s="23" t="s">
        <v>3436</v>
      </c>
      <c r="C3452" s="24">
        <v>23.242000000000001</v>
      </c>
      <c r="D3452" s="24">
        <v>1E-4</v>
      </c>
      <c r="E3452" s="9">
        <f t="shared" si="535"/>
        <v>7.7257100790868435E-2</v>
      </c>
      <c r="F3452">
        <f t="shared" si="536"/>
        <v>1.080319791763503</v>
      </c>
      <c r="G3452">
        <f t="shared" si="537"/>
        <v>23.241612636561371</v>
      </c>
      <c r="H3452">
        <f t="shared" si="539"/>
        <v>2.4746025818959651E-2</v>
      </c>
      <c r="I3452" t="str">
        <f t="shared" si="538"/>
        <v>2013</v>
      </c>
      <c r="J3452">
        <f t="shared" si="540"/>
        <v>4.2309455965650784</v>
      </c>
      <c r="K3452">
        <f t="shared" si="541"/>
        <v>-4.2309455965650784</v>
      </c>
      <c r="L3452">
        <f t="shared" si="543"/>
        <v>-2.1186688101568123</v>
      </c>
      <c r="M3452">
        <f t="shared" si="544"/>
        <v>0</v>
      </c>
      <c r="P3452" s="16">
        <f t="shared" si="542"/>
        <v>0.18204182569970984</v>
      </c>
    </row>
    <row r="3453" spans="1:16" x14ac:dyDescent="0.3">
      <c r="A3453">
        <v>3452</v>
      </c>
      <c r="B3453" s="23" t="s">
        <v>3437</v>
      </c>
      <c r="C3453" s="24">
        <v>21.876000000000001</v>
      </c>
      <c r="D3453" s="24">
        <v>1.4999999999999999E-4</v>
      </c>
      <c r="E3453" s="9">
        <f t="shared" si="535"/>
        <v>-6.0570841316155595E-2</v>
      </c>
      <c r="F3453">
        <f t="shared" si="536"/>
        <v>0.9412270888908012</v>
      </c>
      <c r="G3453">
        <f t="shared" si="537"/>
        <v>21.875453106836193</v>
      </c>
      <c r="H3453">
        <f t="shared" si="539"/>
        <v>2.6920276300764368E-2</v>
      </c>
      <c r="I3453" t="str">
        <f t="shared" si="538"/>
        <v>2013</v>
      </c>
      <c r="J3453">
        <f t="shared" si="540"/>
        <v>4.3321380843593662</v>
      </c>
      <c r="K3453">
        <f t="shared" si="541"/>
        <v>-4.3321380843593662</v>
      </c>
      <c r="L3453">
        <f t="shared" si="543"/>
        <v>-0.75250928043163512</v>
      </c>
      <c r="M3453">
        <f t="shared" si="544"/>
        <v>0</v>
      </c>
      <c r="P3453" s="16">
        <f t="shared" si="542"/>
        <v>0.19803649612201862</v>
      </c>
    </row>
    <row r="3454" spans="1:16" x14ac:dyDescent="0.3">
      <c r="A3454">
        <v>3453</v>
      </c>
      <c r="B3454" s="23" t="s">
        <v>6224</v>
      </c>
      <c r="C3454" s="24">
        <v>21.957999999999998</v>
      </c>
      <c r="D3454" s="24">
        <v>1.5200000000000001E-4</v>
      </c>
      <c r="E3454" s="9">
        <f t="shared" si="535"/>
        <v>3.7413923280142183E-3</v>
      </c>
      <c r="F3454">
        <f t="shared" si="536"/>
        <v>1.0037484000731394</v>
      </c>
      <c r="G3454">
        <f t="shared" si="537"/>
        <v>21.957443737712683</v>
      </c>
      <c r="H3454">
        <f t="shared" si="539"/>
        <v>2.6941604039060651E-2</v>
      </c>
      <c r="I3454" t="str">
        <f t="shared" si="538"/>
        <v>2013</v>
      </c>
      <c r="J3454">
        <f t="shared" si="540"/>
        <v>4.3518202460140856</v>
      </c>
      <c r="K3454">
        <f t="shared" si="541"/>
        <v>-4.3518202460140856</v>
      </c>
      <c r="L3454">
        <f t="shared" si="543"/>
        <v>-0.83449991130812506</v>
      </c>
      <c r="M3454">
        <f t="shared" si="544"/>
        <v>0</v>
      </c>
      <c r="P3454" s="16">
        <f t="shared" si="542"/>
        <v>0.19819339163509644</v>
      </c>
    </row>
    <row r="3455" spans="1:16" x14ac:dyDescent="0.3">
      <c r="A3455">
        <v>3454</v>
      </c>
      <c r="B3455" s="23" t="s">
        <v>3438</v>
      </c>
      <c r="C3455" s="24">
        <v>21.805</v>
      </c>
      <c r="D3455" s="24">
        <v>2.0000000000000001E-4</v>
      </c>
      <c r="E3455" s="9">
        <f t="shared" si="535"/>
        <v>-6.9922365178108131E-3</v>
      </c>
      <c r="F3455">
        <f t="shared" si="536"/>
        <v>0.99303215229073694</v>
      </c>
      <c r="G3455">
        <f t="shared" si="537"/>
        <v>21.80427317878042</v>
      </c>
      <c r="H3455">
        <f t="shared" si="539"/>
        <v>2.6952982492956655E-2</v>
      </c>
      <c r="I3455" t="str">
        <f t="shared" si="538"/>
        <v>2013</v>
      </c>
      <c r="J3455">
        <f t="shared" si="540"/>
        <v>4.3232879699322311</v>
      </c>
      <c r="K3455">
        <f t="shared" si="541"/>
        <v>-4.3232879699322311</v>
      </c>
      <c r="L3455">
        <f t="shared" si="543"/>
        <v>-0.68132935237586167</v>
      </c>
      <c r="M3455">
        <f t="shared" si="544"/>
        <v>0</v>
      </c>
      <c r="P3455" s="16">
        <f t="shared" si="542"/>
        <v>0.19827709616753417</v>
      </c>
    </row>
    <row r="3456" spans="1:16" x14ac:dyDescent="0.3">
      <c r="A3456">
        <v>3455</v>
      </c>
      <c r="B3456" s="23" t="s">
        <v>3439</v>
      </c>
      <c r="C3456" s="24">
        <v>21.539000000000001</v>
      </c>
      <c r="D3456" s="24">
        <v>2.5000000000000001E-4</v>
      </c>
      <c r="E3456" s="9">
        <f t="shared" si="535"/>
        <v>-1.22740558995116E-2</v>
      </c>
      <c r="F3456">
        <f t="shared" si="536"/>
        <v>0.98780096308186205</v>
      </c>
      <c r="G3456">
        <f t="shared" si="537"/>
        <v>21.538102560363455</v>
      </c>
      <c r="H3456">
        <f t="shared" si="539"/>
        <v>2.7016046710951314E-2</v>
      </c>
      <c r="I3456" t="str">
        <f t="shared" si="538"/>
        <v>2013</v>
      </c>
      <c r="J3456">
        <f t="shared" si="540"/>
        <v>4.2805045189232471</v>
      </c>
      <c r="K3456">
        <f t="shared" si="541"/>
        <v>-4.2805045189232471</v>
      </c>
      <c r="L3456">
        <f t="shared" si="543"/>
        <v>-0.41515873395889713</v>
      </c>
      <c r="M3456">
        <f t="shared" si="544"/>
        <v>0</v>
      </c>
      <c r="P3456" s="16">
        <f t="shared" si="542"/>
        <v>0.19874102219202236</v>
      </c>
    </row>
    <row r="3457" spans="1:16" x14ac:dyDescent="0.3">
      <c r="A3457">
        <v>3456</v>
      </c>
      <c r="B3457" s="23" t="s">
        <v>3440</v>
      </c>
      <c r="C3457" s="24">
        <v>21.838000000000001</v>
      </c>
      <c r="D3457" s="24">
        <v>2.0000000000000001E-4</v>
      </c>
      <c r="E3457" s="9">
        <f t="shared" si="535"/>
        <v>1.3786326196656339E-2</v>
      </c>
      <c r="F3457">
        <f t="shared" si="536"/>
        <v>1.0138817958122475</v>
      </c>
      <c r="G3457">
        <f t="shared" si="537"/>
        <v>21.837272078798755</v>
      </c>
      <c r="H3457">
        <f t="shared" si="539"/>
        <v>2.7169438383680061E-2</v>
      </c>
      <c r="I3457" t="str">
        <f t="shared" si="538"/>
        <v>2013</v>
      </c>
      <c r="J3457">
        <f t="shared" si="540"/>
        <v>4.3646032038010016</v>
      </c>
      <c r="K3457">
        <f t="shared" si="541"/>
        <v>-4.3646032038010016</v>
      </c>
      <c r="L3457">
        <f t="shared" si="543"/>
        <v>-0.71432825239419628</v>
      </c>
      <c r="M3457">
        <f t="shared" si="544"/>
        <v>0</v>
      </c>
      <c r="P3457" s="16">
        <f t="shared" si="542"/>
        <v>0.19986943369352816</v>
      </c>
    </row>
    <row r="3458" spans="1:16" x14ac:dyDescent="0.3">
      <c r="A3458">
        <v>3457</v>
      </c>
      <c r="B3458" s="23" t="s">
        <v>3441</v>
      </c>
      <c r="C3458" s="24">
        <v>21.72</v>
      </c>
      <c r="D3458" s="24">
        <v>5.0000000000000002E-5</v>
      </c>
      <c r="E3458" s="9">
        <f t="shared" si="535"/>
        <v>-5.4180765261399094E-3</v>
      </c>
      <c r="F3458">
        <f t="shared" si="536"/>
        <v>0.99459657477790997</v>
      </c>
      <c r="G3458">
        <f t="shared" si="537"/>
        <v>21.719819000754164</v>
      </c>
      <c r="H3458">
        <f t="shared" si="539"/>
        <v>2.7162208316220522E-2</v>
      </c>
      <c r="I3458" t="str">
        <f t="shared" si="538"/>
        <v>2013</v>
      </c>
      <c r="J3458">
        <f t="shared" si="540"/>
        <v>4.3399727047429231</v>
      </c>
      <c r="K3458">
        <f t="shared" si="541"/>
        <v>-4.3399727047429231</v>
      </c>
      <c r="L3458">
        <f t="shared" si="543"/>
        <v>-0.59687517434960569</v>
      </c>
      <c r="M3458">
        <f t="shared" si="544"/>
        <v>0</v>
      </c>
      <c r="P3458" s="16">
        <f t="shared" si="542"/>
        <v>0.19981624637812262</v>
      </c>
    </row>
    <row r="3459" spans="1:16" x14ac:dyDescent="0.3">
      <c r="A3459">
        <v>3458</v>
      </c>
      <c r="B3459" s="23" t="s">
        <v>3442</v>
      </c>
      <c r="C3459" s="24">
        <v>21.783000000000001</v>
      </c>
      <c r="D3459" s="24">
        <v>2.0000000000000001E-4</v>
      </c>
      <c r="E3459" s="9">
        <f t="shared" ref="E3459:E3522" si="545">LN(C3459/C3458)</f>
        <v>2.8963540004848889E-3</v>
      </c>
      <c r="F3459">
        <f t="shared" ref="F3459:F3522" si="546">C3459/C3458</f>
        <v>1.002900552486188</v>
      </c>
      <c r="G3459">
        <f t="shared" ref="G3459:G3522" si="547">C3459*EXP(-2/12*D3459)</f>
        <v>21.782273912101534</v>
      </c>
      <c r="H3459">
        <f t="shared" si="539"/>
        <v>2.6502660272022142E-2</v>
      </c>
      <c r="I3459" t="str">
        <f t="shared" ref="I3459:I3522" si="548">MID(B3459,7,4)</f>
        <v>2013</v>
      </c>
      <c r="J3459">
        <f t="shared" si="540"/>
        <v>4.2467667189419656</v>
      </c>
      <c r="K3459">
        <f t="shared" si="541"/>
        <v>-4.2467667189419656</v>
      </c>
      <c r="L3459">
        <f t="shared" si="543"/>
        <v>-0.65933008569697549</v>
      </c>
      <c r="M3459">
        <f t="shared" si="544"/>
        <v>0</v>
      </c>
      <c r="P3459" s="16">
        <f t="shared" si="542"/>
        <v>0.194964342844968</v>
      </c>
    </row>
    <row r="3460" spans="1:16" x14ac:dyDescent="0.3">
      <c r="A3460">
        <v>3459</v>
      </c>
      <c r="B3460" s="23" t="s">
        <v>6225</v>
      </c>
      <c r="C3460" s="24">
        <v>21.835000000000001</v>
      </c>
      <c r="D3460" s="24">
        <v>1.5200000000000001E-4</v>
      </c>
      <c r="E3460" s="9">
        <f t="shared" si="545"/>
        <v>2.3843378713048128E-3</v>
      </c>
      <c r="F3460">
        <f t="shared" si="546"/>
        <v>1.0023871826653812</v>
      </c>
      <c r="G3460">
        <f t="shared" si="547"/>
        <v>21.834446853673217</v>
      </c>
      <c r="H3460">
        <f t="shared" si="539"/>
        <v>2.6379940081571514E-2</v>
      </c>
      <c r="I3460" t="str">
        <f t="shared" si="548"/>
        <v>2013</v>
      </c>
      <c r="J3460">
        <f t="shared" si="540"/>
        <v>4.2372268888105715</v>
      </c>
      <c r="K3460">
        <f t="shared" si="541"/>
        <v>-4.2372268888105715</v>
      </c>
      <c r="L3460">
        <f t="shared" si="543"/>
        <v>-0.71150302726865888</v>
      </c>
      <c r="M3460">
        <f t="shared" si="544"/>
        <v>0</v>
      </c>
      <c r="P3460" s="16">
        <f t="shared" si="542"/>
        <v>0.19406156323569704</v>
      </c>
    </row>
    <row r="3461" spans="1:16" x14ac:dyDescent="0.3">
      <c r="A3461">
        <v>3460</v>
      </c>
      <c r="B3461" s="23" t="s">
        <v>3443</v>
      </c>
      <c r="C3461" s="24">
        <v>21.655999999999999</v>
      </c>
      <c r="D3461" s="24">
        <v>1.4999999999999999E-4</v>
      </c>
      <c r="E3461" s="9">
        <f t="shared" si="545"/>
        <v>-8.2316346255243197E-3</v>
      </c>
      <c r="F3461">
        <f t="shared" si="546"/>
        <v>0.99180215250744208</v>
      </c>
      <c r="G3461">
        <f t="shared" si="547"/>
        <v>21.655458606767443</v>
      </c>
      <c r="H3461">
        <f t="shared" si="539"/>
        <v>2.6389554037419671E-2</v>
      </c>
      <c r="I3461" t="str">
        <f t="shared" si="548"/>
        <v>2013</v>
      </c>
      <c r="J3461">
        <f t="shared" si="540"/>
        <v>4.204023714096853</v>
      </c>
      <c r="K3461">
        <f t="shared" si="541"/>
        <v>-4.204023714096853</v>
      </c>
      <c r="L3461">
        <f t="shared" si="543"/>
        <v>-0.53251478036288447</v>
      </c>
      <c r="M3461">
        <f t="shared" si="544"/>
        <v>0</v>
      </c>
      <c r="P3461" s="16">
        <f t="shared" si="542"/>
        <v>0.19413228740318961</v>
      </c>
    </row>
    <row r="3462" spans="1:16" x14ac:dyDescent="0.3">
      <c r="A3462">
        <v>3461</v>
      </c>
      <c r="B3462" s="23" t="s">
        <v>3444</v>
      </c>
      <c r="C3462" s="24">
        <v>21.123999999999999</v>
      </c>
      <c r="D3462" s="24">
        <v>2.9999999999999997E-4</v>
      </c>
      <c r="E3462" s="9">
        <f t="shared" si="545"/>
        <v>-2.4872717467313371E-2</v>
      </c>
      <c r="F3462">
        <f t="shared" si="546"/>
        <v>0.97543405984484666</v>
      </c>
      <c r="G3462">
        <f t="shared" si="547"/>
        <v>21.122943826404558</v>
      </c>
      <c r="H3462">
        <f t="shared" si="539"/>
        <v>2.6050800189037035E-2</v>
      </c>
      <c r="I3462" t="str">
        <f t="shared" si="548"/>
        <v>2013</v>
      </c>
      <c r="J3462">
        <f t="shared" si="540"/>
        <v>4.0480067929355519</v>
      </c>
      <c r="K3462">
        <f t="shared" si="541"/>
        <v>-4.0480067929355519</v>
      </c>
      <c r="L3462">
        <f t="shared" si="543"/>
        <v>8.9651943171073611E-2</v>
      </c>
      <c r="M3462">
        <f t="shared" si="544"/>
        <v>0</v>
      </c>
      <c r="P3462" s="16">
        <f t="shared" si="542"/>
        <v>0.19164027638398465</v>
      </c>
    </row>
    <row r="3463" spans="1:16" x14ac:dyDescent="0.3">
      <c r="A3463">
        <v>3462</v>
      </c>
      <c r="B3463" s="23" t="s">
        <v>3445</v>
      </c>
      <c r="C3463" s="24">
        <v>21.846</v>
      </c>
      <c r="D3463" s="24">
        <v>2.8000000000000003E-4</v>
      </c>
      <c r="E3463" s="9">
        <f t="shared" si="545"/>
        <v>3.3608003576664693E-2</v>
      </c>
      <c r="F3463">
        <f t="shared" si="546"/>
        <v>1.0341791327400114</v>
      </c>
      <c r="G3463">
        <f t="shared" si="547"/>
        <v>21.844980543787496</v>
      </c>
      <c r="H3463">
        <f t="shared" si="539"/>
        <v>2.6965781938918708E-2</v>
      </c>
      <c r="I3463" t="str">
        <f t="shared" si="548"/>
        <v>2013</v>
      </c>
      <c r="J3463">
        <f t="shared" si="540"/>
        <v>4.3334161861579572</v>
      </c>
      <c r="K3463">
        <f t="shared" si="541"/>
        <v>-4.3334161861579572</v>
      </c>
      <c r="L3463">
        <f t="shared" si="543"/>
        <v>-0.70363215209182073</v>
      </c>
      <c r="M3463">
        <f t="shared" si="544"/>
        <v>0</v>
      </c>
      <c r="P3463" s="16">
        <f t="shared" si="542"/>
        <v>0.19837125409527268</v>
      </c>
    </row>
    <row r="3464" spans="1:16" x14ac:dyDescent="0.3">
      <c r="A3464">
        <v>3463</v>
      </c>
      <c r="B3464" s="23" t="s">
        <v>3446</v>
      </c>
      <c r="C3464" s="24">
        <v>21.739000000000001</v>
      </c>
      <c r="D3464" s="24">
        <v>2.9999999999999997E-4</v>
      </c>
      <c r="E3464" s="9">
        <f t="shared" si="545"/>
        <v>-4.9099559463093309E-3</v>
      </c>
      <c r="F3464">
        <f t="shared" si="546"/>
        <v>0.99510207818364926</v>
      </c>
      <c r="G3464">
        <f t="shared" si="547"/>
        <v>21.737913077173296</v>
      </c>
      <c r="H3464">
        <f t="shared" si="539"/>
        <v>2.6917540822219605E-2</v>
      </c>
      <c r="I3464" t="str">
        <f t="shared" si="548"/>
        <v>2013</v>
      </c>
      <c r="J3464">
        <f t="shared" si="540"/>
        <v>4.3044627004316443</v>
      </c>
      <c r="K3464">
        <f t="shared" si="541"/>
        <v>-4.3044627004316443</v>
      </c>
      <c r="L3464">
        <f t="shared" si="543"/>
        <v>-0.59656468547762032</v>
      </c>
      <c r="M3464">
        <f t="shared" si="544"/>
        <v>0</v>
      </c>
      <c r="P3464" s="16">
        <f t="shared" si="542"/>
        <v>0.19801637282981435</v>
      </c>
    </row>
    <row r="3465" spans="1:16" x14ac:dyDescent="0.3">
      <c r="A3465">
        <v>3464</v>
      </c>
      <c r="B3465" s="23" t="s">
        <v>3447</v>
      </c>
      <c r="C3465" s="24">
        <v>21.704999999999998</v>
      </c>
      <c r="D3465" s="24">
        <v>2.8000000000000003E-4</v>
      </c>
      <c r="E3465" s="9">
        <f t="shared" si="545"/>
        <v>-1.5652337234852312E-3</v>
      </c>
      <c r="F3465">
        <f t="shared" si="546"/>
        <v>0.99843599061594357</v>
      </c>
      <c r="G3465">
        <f t="shared" si="547"/>
        <v>21.703987123633961</v>
      </c>
      <c r="H3465">
        <f t="shared" si="539"/>
        <v>2.6566988565739118E-2</v>
      </c>
      <c r="I3465" t="str">
        <f t="shared" si="548"/>
        <v>2013</v>
      </c>
      <c r="J3465">
        <f t="shared" si="540"/>
        <v>4.2417744577042713</v>
      </c>
      <c r="K3465">
        <f t="shared" si="541"/>
        <v>-4.2417744577042713</v>
      </c>
      <c r="L3465">
        <f t="shared" si="543"/>
        <v>-0.56263873193828573</v>
      </c>
      <c r="M3465">
        <f t="shared" si="544"/>
        <v>0</v>
      </c>
      <c r="P3465" s="16">
        <f t="shared" si="542"/>
        <v>0.19543756792434269</v>
      </c>
    </row>
    <row r="3466" spans="1:16" x14ac:dyDescent="0.3">
      <c r="A3466">
        <v>3465</v>
      </c>
      <c r="B3466" s="23" t="s">
        <v>6226</v>
      </c>
      <c r="C3466" s="24">
        <v>21.812999999999999</v>
      </c>
      <c r="D3466" s="24">
        <v>3.0400000000000002E-4</v>
      </c>
      <c r="E3466" s="9">
        <f t="shared" si="545"/>
        <v>4.9634735844726009E-3</v>
      </c>
      <c r="F3466">
        <f t="shared" si="546"/>
        <v>1.0049758120248791</v>
      </c>
      <c r="G3466">
        <f t="shared" si="547"/>
        <v>21.811894835997723</v>
      </c>
      <c r="H3466">
        <f t="shared" si="539"/>
        <v>2.6598461547594255E-2</v>
      </c>
      <c r="I3466" t="str">
        <f t="shared" si="548"/>
        <v>2013</v>
      </c>
      <c r="J3466">
        <f t="shared" si="540"/>
        <v>4.2679137440241997</v>
      </c>
      <c r="K3466">
        <f t="shared" si="541"/>
        <v>-4.2679137440241997</v>
      </c>
      <c r="L3466">
        <f t="shared" si="543"/>
        <v>-0.67054644430204746</v>
      </c>
      <c r="M3466">
        <f t="shared" si="544"/>
        <v>0</v>
      </c>
      <c r="P3466" s="16">
        <f t="shared" si="542"/>
        <v>0.19566909597329241</v>
      </c>
    </row>
    <row r="3467" spans="1:16" x14ac:dyDescent="0.3">
      <c r="A3467">
        <v>3466</v>
      </c>
      <c r="B3467" s="23" t="s">
        <v>3448</v>
      </c>
      <c r="C3467" s="24">
        <v>22.338999999999999</v>
      </c>
      <c r="D3467" s="24">
        <v>3.5000000000000005E-4</v>
      </c>
      <c r="E3467" s="9">
        <f t="shared" si="545"/>
        <v>2.3827907545757195E-2</v>
      </c>
      <c r="F3467">
        <f t="shared" si="546"/>
        <v>1.0241140604226837</v>
      </c>
      <c r="G3467">
        <f t="shared" si="547"/>
        <v>22.337696929673253</v>
      </c>
      <c r="H3467">
        <f t="shared" si="539"/>
        <v>2.6041521877866403E-2</v>
      </c>
      <c r="I3467" t="str">
        <f t="shared" si="548"/>
        <v>2013</v>
      </c>
      <c r="J3467">
        <f t="shared" si="540"/>
        <v>4.2792777532370501</v>
      </c>
      <c r="K3467">
        <f t="shared" si="541"/>
        <v>-4.2792777532370501</v>
      </c>
      <c r="L3467">
        <f t="shared" si="543"/>
        <v>-1.1963485379775776</v>
      </c>
      <c r="M3467">
        <f t="shared" si="544"/>
        <v>0</v>
      </c>
      <c r="P3467" s="16">
        <f t="shared" si="542"/>
        <v>0.19157202135518658</v>
      </c>
    </row>
    <row r="3468" spans="1:16" x14ac:dyDescent="0.3">
      <c r="A3468">
        <v>3467</v>
      </c>
      <c r="B3468" s="23" t="s">
        <v>3449</v>
      </c>
      <c r="C3468" s="24">
        <v>22.396999999999998</v>
      </c>
      <c r="D3468" s="24">
        <v>5.6000000000000006E-4</v>
      </c>
      <c r="E3468" s="9">
        <f t="shared" si="545"/>
        <v>2.5929914385469138E-3</v>
      </c>
      <c r="F3468">
        <f t="shared" si="546"/>
        <v>1.0025963561484399</v>
      </c>
      <c r="G3468">
        <f t="shared" si="547"/>
        <v>22.394909710881674</v>
      </c>
      <c r="H3468">
        <f t="shared" si="539"/>
        <v>2.60031457896924E-2</v>
      </c>
      <c r="I3468" t="str">
        <f t="shared" si="548"/>
        <v>2013</v>
      </c>
      <c r="J3468">
        <f t="shared" si="540"/>
        <v>4.2839158120621059</v>
      </c>
      <c r="K3468">
        <f t="shared" si="541"/>
        <v>-4.2839158120621059</v>
      </c>
      <c r="L3468">
        <f t="shared" si="543"/>
        <v>-1.253561319185998</v>
      </c>
      <c r="M3468">
        <f t="shared" si="544"/>
        <v>0</v>
      </c>
      <c r="P3468" s="16">
        <f t="shared" si="542"/>
        <v>0.19128971124989863</v>
      </c>
    </row>
    <row r="3469" spans="1:16" x14ac:dyDescent="0.3">
      <c r="A3469">
        <v>3468</v>
      </c>
      <c r="B3469" s="23" t="s">
        <v>3450</v>
      </c>
      <c r="C3469" s="24">
        <v>21.846</v>
      </c>
      <c r="D3469" s="24">
        <v>4.6000000000000001E-4</v>
      </c>
      <c r="E3469" s="9">
        <f t="shared" si="545"/>
        <v>-2.4909182898982137E-2</v>
      </c>
      <c r="F3469">
        <f t="shared" si="546"/>
        <v>0.97539849086931296</v>
      </c>
      <c r="G3469">
        <f t="shared" si="547"/>
        <v>21.844325204201326</v>
      </c>
      <c r="H3469">
        <f t="shared" si="539"/>
        <v>2.5269224450654867E-2</v>
      </c>
      <c r="I3469" t="str">
        <f t="shared" si="548"/>
        <v>2013</v>
      </c>
      <c r="J3469">
        <f t="shared" si="540"/>
        <v>4.0606566307420424</v>
      </c>
      <c r="K3469">
        <f t="shared" si="541"/>
        <v>-4.0606566307420424</v>
      </c>
      <c r="L3469">
        <f t="shared" si="543"/>
        <v>-0.70297681250564992</v>
      </c>
      <c r="M3469">
        <f t="shared" si="544"/>
        <v>0</v>
      </c>
      <c r="P3469" s="16">
        <f t="shared" si="542"/>
        <v>0.18589068752561214</v>
      </c>
    </row>
    <row r="3470" spans="1:16" x14ac:dyDescent="0.3">
      <c r="A3470">
        <v>3469</v>
      </c>
      <c r="B3470" s="23" t="s">
        <v>3451</v>
      </c>
      <c r="C3470" s="24">
        <v>21.85</v>
      </c>
      <c r="D3470" s="24">
        <v>5.2999999999999998E-4</v>
      </c>
      <c r="E3470" s="9">
        <f t="shared" si="545"/>
        <v>1.8308312024776897E-4</v>
      </c>
      <c r="F3470">
        <f t="shared" si="546"/>
        <v>1.0001830998809851</v>
      </c>
      <c r="G3470">
        <f t="shared" si="547"/>
        <v>21.848070001909505</v>
      </c>
      <c r="H3470">
        <f t="shared" si="539"/>
        <v>2.5256660804533673E-2</v>
      </c>
      <c r="I3470" t="str">
        <f t="shared" si="548"/>
        <v>2013</v>
      </c>
      <c r="J3470">
        <f t="shared" si="540"/>
        <v>4.059333483291133</v>
      </c>
      <c r="K3470">
        <f t="shared" si="541"/>
        <v>-4.059333483291133</v>
      </c>
      <c r="L3470">
        <f t="shared" si="543"/>
        <v>-0.70672161021382962</v>
      </c>
      <c r="M3470">
        <f t="shared" si="544"/>
        <v>0</v>
      </c>
      <c r="P3470" s="16">
        <f t="shared" si="542"/>
        <v>0.18579826423736057</v>
      </c>
    </row>
    <row r="3471" spans="1:16" x14ac:dyDescent="0.3">
      <c r="A3471">
        <v>3470</v>
      </c>
      <c r="B3471" s="23" t="s">
        <v>3452</v>
      </c>
      <c r="C3471" s="24">
        <v>21.215</v>
      </c>
      <c r="D3471" s="24">
        <v>6.8000000000000005E-4</v>
      </c>
      <c r="E3471" s="9">
        <f t="shared" si="545"/>
        <v>-2.9492442887311079E-2</v>
      </c>
      <c r="F3471">
        <f t="shared" si="546"/>
        <v>0.97093821510297473</v>
      </c>
      <c r="G3471">
        <f t="shared" si="547"/>
        <v>21.212595769575632</v>
      </c>
      <c r="H3471">
        <f t="shared" si="539"/>
        <v>2.5123413716079485E-2</v>
      </c>
      <c r="I3471" t="str">
        <f t="shared" si="548"/>
        <v>2013</v>
      </c>
      <c r="J3471">
        <f t="shared" si="540"/>
        <v>3.9204704686255814</v>
      </c>
      <c r="K3471">
        <f t="shared" si="541"/>
        <v>-3.9204704686255814</v>
      </c>
      <c r="L3471">
        <f t="shared" si="543"/>
        <v>-7.1247377879956275E-2</v>
      </c>
      <c r="M3471">
        <f t="shared" si="544"/>
        <v>0</v>
      </c>
      <c r="P3471" s="16">
        <f t="shared" si="542"/>
        <v>0.18481804448697192</v>
      </c>
    </row>
    <row r="3472" spans="1:16" x14ac:dyDescent="0.3">
      <c r="A3472">
        <v>3471</v>
      </c>
      <c r="B3472" s="23" t="s">
        <v>3453</v>
      </c>
      <c r="C3472" s="24">
        <v>21.31</v>
      </c>
      <c r="D3472" s="24">
        <v>7.0999999999999991E-4</v>
      </c>
      <c r="E3472" s="9">
        <f t="shared" si="545"/>
        <v>4.4679674562375362E-3</v>
      </c>
      <c r="F3472">
        <f t="shared" si="546"/>
        <v>1.0044779637049257</v>
      </c>
      <c r="G3472">
        <f t="shared" si="547"/>
        <v>21.307478465860378</v>
      </c>
      <c r="H3472">
        <f t="shared" si="539"/>
        <v>2.5131969454016374E-2</v>
      </c>
      <c r="I3472" t="str">
        <f t="shared" si="548"/>
        <v>2013</v>
      </c>
      <c r="J3472">
        <f t="shared" si="540"/>
        <v>3.9393475847586266</v>
      </c>
      <c r="K3472">
        <f t="shared" si="541"/>
        <v>-3.9393475847586266</v>
      </c>
      <c r="L3472">
        <f t="shared" si="543"/>
        <v>-0.16613007416470182</v>
      </c>
      <c r="M3472">
        <f t="shared" si="544"/>
        <v>0</v>
      </c>
      <c r="P3472" s="16">
        <f t="shared" si="542"/>
        <v>0.18488098397332156</v>
      </c>
    </row>
    <row r="3473" spans="1:16" x14ac:dyDescent="0.3">
      <c r="A3473">
        <v>3472</v>
      </c>
      <c r="B3473" s="23" t="s">
        <v>3454</v>
      </c>
      <c r="C3473" s="24">
        <v>21.146000000000001</v>
      </c>
      <c r="D3473" s="24">
        <v>1.32E-3</v>
      </c>
      <c r="E3473" s="9">
        <f t="shared" si="545"/>
        <v>-7.7256838001908525E-3</v>
      </c>
      <c r="F3473">
        <f t="shared" si="546"/>
        <v>0.99230408259033331</v>
      </c>
      <c r="G3473">
        <f t="shared" si="547"/>
        <v>21.141348391695676</v>
      </c>
      <c r="H3473">
        <f t="shared" si="539"/>
        <v>2.5106923979915135E-2</v>
      </c>
      <c r="I3473" t="str">
        <f t="shared" si="548"/>
        <v>2013</v>
      </c>
      <c r="J3473">
        <f t="shared" si="540"/>
        <v>3.9047381120201083</v>
      </c>
      <c r="K3473">
        <f t="shared" si="541"/>
        <v>-3.9047381120201083</v>
      </c>
      <c r="L3473">
        <f t="shared" si="543"/>
        <v>0.17524068118576963</v>
      </c>
      <c r="M3473">
        <f t="shared" si="544"/>
        <v>0</v>
      </c>
      <c r="P3473" s="16">
        <f t="shared" si="542"/>
        <v>0.1846967392843254</v>
      </c>
    </row>
    <row r="3474" spans="1:16" x14ac:dyDescent="0.3">
      <c r="A3474">
        <v>3473</v>
      </c>
      <c r="B3474" s="23" t="s">
        <v>3455</v>
      </c>
      <c r="C3474" s="24">
        <v>21.32</v>
      </c>
      <c r="D3474" s="24">
        <v>9.6000000000000002E-4</v>
      </c>
      <c r="E3474" s="9">
        <f t="shared" si="545"/>
        <v>8.1948369873089781E-3</v>
      </c>
      <c r="F3474">
        <f t="shared" si="546"/>
        <v>1.0082285065733472</v>
      </c>
      <c r="G3474">
        <f t="shared" si="547"/>
        <v>21.316589072881445</v>
      </c>
      <c r="H3474">
        <f t="shared" si="539"/>
        <v>2.469104690315679E-2</v>
      </c>
      <c r="I3474" t="str">
        <f t="shared" si="548"/>
        <v>2013</v>
      </c>
      <c r="J3474">
        <f t="shared" si="540"/>
        <v>3.8718893565872721</v>
      </c>
      <c r="K3474">
        <f t="shared" si="541"/>
        <v>-3.8718893565872721</v>
      </c>
      <c r="L3474">
        <f t="shared" si="543"/>
        <v>0.55131750445434946</v>
      </c>
      <c r="M3474">
        <f t="shared" si="544"/>
        <v>0</v>
      </c>
      <c r="P3474" s="16">
        <f t="shared" si="542"/>
        <v>0.18163737844498842</v>
      </c>
    </row>
    <row r="3475" spans="1:16" x14ac:dyDescent="0.3">
      <c r="A3475">
        <v>3474</v>
      </c>
      <c r="B3475" s="23" t="s">
        <v>3456</v>
      </c>
      <c r="C3475" s="24">
        <v>21.902999999999999</v>
      </c>
      <c r="D3475" s="24">
        <v>4.8000000000000001E-4</v>
      </c>
      <c r="E3475" s="9">
        <f t="shared" si="545"/>
        <v>2.6978014444414632E-2</v>
      </c>
      <c r="F3475">
        <f t="shared" si="546"/>
        <v>1.0273452157598499</v>
      </c>
      <c r="G3475">
        <f t="shared" si="547"/>
        <v>21.90124783008773</v>
      </c>
      <c r="H3475">
        <f t="shared" si="539"/>
        <v>2.5222519987470309E-2</v>
      </c>
      <c r="I3475" t="str">
        <f t="shared" si="548"/>
        <v>2013</v>
      </c>
      <c r="J3475">
        <f t="shared" si="540"/>
        <v>4.0637132513943213</v>
      </c>
      <c r="K3475">
        <f t="shared" si="541"/>
        <v>-4.0637132513943213</v>
      </c>
      <c r="L3475">
        <f t="shared" si="543"/>
        <v>-3.3341252751935002E-2</v>
      </c>
      <c r="M3475">
        <f t="shared" si="544"/>
        <v>0</v>
      </c>
      <c r="P3475" s="16">
        <f t="shared" si="542"/>
        <v>0.1855471105080885</v>
      </c>
    </row>
    <row r="3476" spans="1:16" x14ac:dyDescent="0.3">
      <c r="A3476">
        <v>3475</v>
      </c>
      <c r="B3476" s="23" t="s">
        <v>3457</v>
      </c>
      <c r="C3476" s="24">
        <v>21.869</v>
      </c>
      <c r="D3476" s="24">
        <v>2.9999999999999997E-4</v>
      </c>
      <c r="E3476" s="9">
        <f t="shared" si="545"/>
        <v>-1.5535048358722987E-3</v>
      </c>
      <c r="F3476">
        <f t="shared" si="546"/>
        <v>0.9984477012281423</v>
      </c>
      <c r="G3476">
        <f t="shared" si="547"/>
        <v>21.867906577335795</v>
      </c>
      <c r="H3476">
        <f t="shared" si="539"/>
        <v>2.3854176835353055E-2</v>
      </c>
      <c r="I3476" t="str">
        <f t="shared" si="548"/>
        <v>2013</v>
      </c>
      <c r="J3476">
        <f t="shared" si="540"/>
        <v>3.8374025956526694</v>
      </c>
      <c r="K3476">
        <f t="shared" si="541"/>
        <v>-3.8374025956526694</v>
      </c>
      <c r="L3476">
        <f t="shared" si="543"/>
        <v>-3.7289226884762883E-2</v>
      </c>
      <c r="M3476">
        <f t="shared" si="544"/>
        <v>0</v>
      </c>
      <c r="P3476" s="16">
        <f t="shared" si="542"/>
        <v>0.17548102202109311</v>
      </c>
    </row>
    <row r="3477" spans="1:16" x14ac:dyDescent="0.3">
      <c r="A3477">
        <v>3476</v>
      </c>
      <c r="B3477" s="23" t="s">
        <v>3458</v>
      </c>
      <c r="C3477" s="24">
        <v>22.233000000000001</v>
      </c>
      <c r="D3477" s="24">
        <v>4.0999999999999999E-4</v>
      </c>
      <c r="E3477" s="9">
        <f t="shared" si="545"/>
        <v>1.6507562731145536E-2</v>
      </c>
      <c r="F3477">
        <f t="shared" si="546"/>
        <v>1.0166445653665006</v>
      </c>
      <c r="G3477">
        <f t="shared" si="547"/>
        <v>22.231480796906698</v>
      </c>
      <c r="H3477">
        <f t="shared" si="539"/>
        <v>2.3759971682723216E-2</v>
      </c>
      <c r="I3477" t="str">
        <f t="shared" si="548"/>
        <v>2013</v>
      </c>
      <c r="J3477">
        <f t="shared" si="540"/>
        <v>3.8857963016722792</v>
      </c>
      <c r="K3477">
        <f t="shared" si="541"/>
        <v>-3.8857963016722792</v>
      </c>
      <c r="L3477">
        <f t="shared" si="543"/>
        <v>-0.42897068600157695</v>
      </c>
      <c r="M3477">
        <f t="shared" si="544"/>
        <v>0</v>
      </c>
      <c r="P3477" s="16">
        <f t="shared" si="542"/>
        <v>0.17478801062198931</v>
      </c>
    </row>
    <row r="3478" spans="1:16" x14ac:dyDescent="0.3">
      <c r="A3478">
        <v>3477</v>
      </c>
      <c r="B3478" s="23" t="s">
        <v>3459</v>
      </c>
      <c r="C3478" s="24">
        <v>22.754000000000001</v>
      </c>
      <c r="D3478" s="24">
        <v>4.0999999999999999E-4</v>
      </c>
      <c r="E3478" s="9">
        <f t="shared" si="545"/>
        <v>2.3163282480193396E-2</v>
      </c>
      <c r="F3478">
        <f t="shared" si="546"/>
        <v>1.0234336346871769</v>
      </c>
      <c r="G3478">
        <f t="shared" si="547"/>
        <v>22.752445196456392</v>
      </c>
      <c r="H3478">
        <f t="shared" si="539"/>
        <v>2.357680203681382E-2</v>
      </c>
      <c r="I3478" t="str">
        <f t="shared" si="548"/>
        <v>2013</v>
      </c>
      <c r="J3478">
        <f t="shared" si="540"/>
        <v>3.9461963867544934</v>
      </c>
      <c r="K3478">
        <f t="shared" si="541"/>
        <v>-3.9461963867544934</v>
      </c>
      <c r="L3478">
        <f t="shared" si="543"/>
        <v>-0.94993508555127093</v>
      </c>
      <c r="M3478">
        <f t="shared" si="544"/>
        <v>0</v>
      </c>
      <c r="P3478" s="16">
        <f t="shared" si="542"/>
        <v>0.1734405402443997</v>
      </c>
    </row>
    <row r="3479" spans="1:16" x14ac:dyDescent="0.3">
      <c r="A3479">
        <v>3478</v>
      </c>
      <c r="B3479" s="23" t="s">
        <v>3460</v>
      </c>
      <c r="C3479" s="24">
        <v>22.582000000000001</v>
      </c>
      <c r="D3479" s="24">
        <v>3.5000000000000005E-4</v>
      </c>
      <c r="E3479" s="9">
        <f t="shared" si="545"/>
        <v>-7.5878253591943551E-3</v>
      </c>
      <c r="F3479">
        <f t="shared" si="546"/>
        <v>0.99244088951393161</v>
      </c>
      <c r="G3479">
        <f t="shared" si="547"/>
        <v>22.580682755086684</v>
      </c>
      <c r="H3479">
        <f t="shared" si="539"/>
        <v>2.3450358246354594E-2</v>
      </c>
      <c r="I3479" t="str">
        <f t="shared" si="548"/>
        <v>2013</v>
      </c>
      <c r="J3479">
        <f t="shared" si="540"/>
        <v>3.8954018989913064</v>
      </c>
      <c r="K3479">
        <f t="shared" si="541"/>
        <v>-3.8954018989913064</v>
      </c>
      <c r="L3479">
        <f t="shared" si="543"/>
        <v>-0.90452530677712772</v>
      </c>
      <c r="M3479">
        <f t="shared" si="544"/>
        <v>0</v>
      </c>
      <c r="P3479" s="16">
        <f t="shared" si="542"/>
        <v>0.17251036831974448</v>
      </c>
    </row>
    <row r="3480" spans="1:16" x14ac:dyDescent="0.3">
      <c r="A3480">
        <v>3479</v>
      </c>
      <c r="B3480" s="23" t="s">
        <v>3461</v>
      </c>
      <c r="C3480" s="24">
        <v>22.786000000000001</v>
      </c>
      <c r="D3480" s="24">
        <v>3.5000000000000005E-4</v>
      </c>
      <c r="E3480" s="9">
        <f t="shared" si="545"/>
        <v>8.9931835175936174E-3</v>
      </c>
      <c r="F3480">
        <f t="shared" si="546"/>
        <v>1.0090337436896644</v>
      </c>
      <c r="G3480">
        <f t="shared" si="547"/>
        <v>22.78467085543376</v>
      </c>
      <c r="H3480">
        <f t="shared" si="539"/>
        <v>2.3393971028046624E-2</v>
      </c>
      <c r="I3480" t="str">
        <f t="shared" si="548"/>
        <v>2013</v>
      </c>
      <c r="J3480">
        <f t="shared" si="540"/>
        <v>3.9211407135057659</v>
      </c>
      <c r="K3480">
        <f t="shared" si="541"/>
        <v>-3.9211407135057659</v>
      </c>
      <c r="L3480">
        <f t="shared" si="543"/>
        <v>-1.1725079673553971</v>
      </c>
      <c r="M3480">
        <f t="shared" si="544"/>
        <v>0</v>
      </c>
      <c r="P3480" s="16">
        <f t="shared" si="542"/>
        <v>0.17209556101929119</v>
      </c>
    </row>
    <row r="3481" spans="1:16" x14ac:dyDescent="0.3">
      <c r="A3481">
        <v>3480</v>
      </c>
      <c r="B3481" s="23" t="s">
        <v>3462</v>
      </c>
      <c r="C3481" s="24">
        <v>22.603000000000002</v>
      </c>
      <c r="D3481" s="24">
        <v>3.5000000000000005E-4</v>
      </c>
      <c r="E3481" s="9">
        <f t="shared" si="545"/>
        <v>-8.0636714444725626E-3</v>
      </c>
      <c r="F3481">
        <f t="shared" si="546"/>
        <v>0.9919687527429123</v>
      </c>
      <c r="G3481">
        <f t="shared" si="547"/>
        <v>22.601681530122413</v>
      </c>
      <c r="H3481">
        <f t="shared" si="539"/>
        <v>2.3359772359887589E-2</v>
      </c>
      <c r="I3481" t="str">
        <f t="shared" si="548"/>
        <v>2013</v>
      </c>
      <c r="J3481">
        <f t="shared" si="540"/>
        <v>3.8839629475644286</v>
      </c>
      <c r="K3481">
        <f t="shared" si="541"/>
        <v>-3.8839629475644286</v>
      </c>
      <c r="L3481">
        <f t="shared" si="543"/>
        <v>-0.98951864204405027</v>
      </c>
      <c r="M3481">
        <f t="shared" si="544"/>
        <v>0</v>
      </c>
      <c r="P3481" s="16">
        <f t="shared" si="542"/>
        <v>0.17184398171384166</v>
      </c>
    </row>
    <row r="3482" spans="1:16" x14ac:dyDescent="0.3">
      <c r="A3482">
        <v>3481</v>
      </c>
      <c r="B3482" s="23" t="s">
        <v>6229</v>
      </c>
      <c r="C3482" s="24">
        <v>22.545000000000002</v>
      </c>
      <c r="D3482" s="24">
        <v>3.5499999999999996E-4</v>
      </c>
      <c r="E3482" s="9">
        <f t="shared" si="545"/>
        <v>-2.56932895840394E-3</v>
      </c>
      <c r="F3482">
        <f t="shared" si="546"/>
        <v>0.99743396894217584</v>
      </c>
      <c r="G3482">
        <f t="shared" si="547"/>
        <v>22.543666126960801</v>
      </c>
      <c r="H3482">
        <f t="shared" si="539"/>
        <v>1.8488584694154302E-2</v>
      </c>
      <c r="I3482" t="str">
        <f t="shared" si="548"/>
        <v>2013</v>
      </c>
      <c r="J3482">
        <f t="shared" si="540"/>
        <v>3.0661537726806549</v>
      </c>
      <c r="K3482">
        <f t="shared" si="541"/>
        <v>-3.0661537726806549</v>
      </c>
      <c r="L3482">
        <f t="shared" si="543"/>
        <v>-0.93150323888243847</v>
      </c>
      <c r="M3482">
        <f t="shared" si="544"/>
        <v>0</v>
      </c>
      <c r="P3482" s="16">
        <f t="shared" si="542"/>
        <v>0.13600954500535867</v>
      </c>
    </row>
    <row r="3483" spans="1:16" x14ac:dyDescent="0.3">
      <c r="A3483">
        <v>3482</v>
      </c>
      <c r="B3483" s="23" t="s">
        <v>3463</v>
      </c>
      <c r="C3483" s="24">
        <v>22.498000000000001</v>
      </c>
      <c r="D3483" s="24">
        <v>4.2999999999999999E-4</v>
      </c>
      <c r="E3483" s="9">
        <f t="shared" si="545"/>
        <v>-2.0868955024133363E-3</v>
      </c>
      <c r="F3483">
        <f t="shared" si="546"/>
        <v>0.99791528055001111</v>
      </c>
      <c r="G3483">
        <f t="shared" si="547"/>
        <v>22.49638770110807</v>
      </c>
      <c r="H3483">
        <f t="shared" si="539"/>
        <v>1.4684303628222468E-2</v>
      </c>
      <c r="I3483" t="str">
        <f t="shared" si="548"/>
        <v>2013</v>
      </c>
      <c r="J3483">
        <f t="shared" si="540"/>
        <v>2.4301431927908643</v>
      </c>
      <c r="K3483">
        <f t="shared" si="541"/>
        <v>-2.4301431927908643</v>
      </c>
      <c r="L3483">
        <f t="shared" si="543"/>
        <v>-1.1915538026627104</v>
      </c>
      <c r="M3483">
        <f t="shared" si="544"/>
        <v>0</v>
      </c>
      <c r="P3483" s="16">
        <f t="shared" si="542"/>
        <v>0.10802370696479269</v>
      </c>
    </row>
    <row r="3484" spans="1:16" x14ac:dyDescent="0.3">
      <c r="A3484">
        <v>3483</v>
      </c>
      <c r="B3484" s="23" t="s">
        <v>3464</v>
      </c>
      <c r="C3484" s="24">
        <v>22.452000000000002</v>
      </c>
      <c r="D3484" s="24">
        <v>4.6000000000000001E-4</v>
      </c>
      <c r="E3484" s="9">
        <f t="shared" si="545"/>
        <v>-2.0467192906812892E-3</v>
      </c>
      <c r="F3484">
        <f t="shared" si="546"/>
        <v>0.99795537381100541</v>
      </c>
      <c r="G3484">
        <f t="shared" si="547"/>
        <v>22.450278745982249</v>
      </c>
      <c r="H3484">
        <f t="shared" si="539"/>
        <v>1.4684177728667125E-2</v>
      </c>
      <c r="I3484" t="str">
        <f t="shared" si="548"/>
        <v>2013</v>
      </c>
      <c r="J3484">
        <f t="shared" si="540"/>
        <v>2.4251415397971772</v>
      </c>
      <c r="K3484">
        <f t="shared" si="541"/>
        <v>-2.4251415397971772</v>
      </c>
      <c r="L3484">
        <f t="shared" si="543"/>
        <v>-1.1805263685641023</v>
      </c>
      <c r="M3484">
        <f t="shared" si="544"/>
        <v>0</v>
      </c>
      <c r="P3484" s="16">
        <f t="shared" si="542"/>
        <v>0.1080227807964828</v>
      </c>
    </row>
    <row r="3485" spans="1:16" x14ac:dyDescent="0.3">
      <c r="A3485">
        <v>3484</v>
      </c>
      <c r="B3485" s="23" t="s">
        <v>3465</v>
      </c>
      <c r="C3485" s="24">
        <v>22.946000000000002</v>
      </c>
      <c r="D3485" s="24">
        <v>4.0999999999999999E-4</v>
      </c>
      <c r="E3485" s="9">
        <f t="shared" si="545"/>
        <v>2.1763932296998422E-2</v>
      </c>
      <c r="F3485">
        <f t="shared" si="546"/>
        <v>1.02200249420987</v>
      </c>
      <c r="G3485">
        <f t="shared" si="547"/>
        <v>22.944432076904651</v>
      </c>
      <c r="H3485">
        <f t="shared" si="539"/>
        <v>1.5094745838427558E-2</v>
      </c>
      <c r="I3485" t="str">
        <f t="shared" si="548"/>
        <v>2013</v>
      </c>
      <c r="J3485">
        <f t="shared" si="540"/>
        <v>2.5478205607737539</v>
      </c>
      <c r="K3485">
        <f t="shared" si="541"/>
        <v>-2.5478205607737539</v>
      </c>
      <c r="L3485">
        <f t="shared" si="543"/>
        <v>-2.1790625236395051</v>
      </c>
      <c r="M3485">
        <f t="shared" si="544"/>
        <v>0</v>
      </c>
      <c r="P3485" s="16">
        <f t="shared" si="542"/>
        <v>0.11104308671637737</v>
      </c>
    </row>
    <row r="3486" spans="1:16" x14ac:dyDescent="0.3">
      <c r="A3486">
        <v>3485</v>
      </c>
      <c r="B3486" s="23" t="s">
        <v>3466</v>
      </c>
      <c r="C3486" s="24">
        <v>21.832000000000001</v>
      </c>
      <c r="D3486" s="24">
        <v>3.7999999999999997E-4</v>
      </c>
      <c r="E3486" s="9">
        <f t="shared" si="545"/>
        <v>-4.976684597091395E-2</v>
      </c>
      <c r="F3486">
        <f t="shared" si="546"/>
        <v>0.95145123333042791</v>
      </c>
      <c r="G3486">
        <f t="shared" si="547"/>
        <v>21.830617350451032</v>
      </c>
      <c r="H3486">
        <f t="shared" si="539"/>
        <v>1.763069916954231E-2</v>
      </c>
      <c r="I3486" t="str">
        <f t="shared" si="548"/>
        <v>2013</v>
      </c>
      <c r="J3486">
        <f t="shared" si="540"/>
        <v>2.8314002965609202</v>
      </c>
      <c r="K3486">
        <f t="shared" si="541"/>
        <v>-2.8314002965609202</v>
      </c>
      <c r="L3486">
        <f t="shared" si="543"/>
        <v>-1.4012052398812429</v>
      </c>
      <c r="M3486">
        <f t="shared" si="544"/>
        <v>0</v>
      </c>
      <c r="P3486" s="16">
        <f t="shared" si="542"/>
        <v>0.12969859033796047</v>
      </c>
    </row>
    <row r="3487" spans="1:16" x14ac:dyDescent="0.3">
      <c r="A3487">
        <v>3486</v>
      </c>
      <c r="B3487" s="23" t="s">
        <v>3467</v>
      </c>
      <c r="C3487" s="24">
        <v>21.803999999999998</v>
      </c>
      <c r="D3487" s="24">
        <v>4.0999999999999999E-4</v>
      </c>
      <c r="E3487" s="9">
        <f t="shared" si="545"/>
        <v>-1.2833442040030597E-3</v>
      </c>
      <c r="F3487">
        <f t="shared" si="546"/>
        <v>0.99871747893001084</v>
      </c>
      <c r="G3487">
        <f t="shared" si="547"/>
        <v>21.802510110905121</v>
      </c>
      <c r="H3487">
        <f t="shared" si="539"/>
        <v>1.7451404140827142E-2</v>
      </c>
      <c r="I3487" t="str">
        <f t="shared" si="548"/>
        <v>2013</v>
      </c>
      <c r="J3487">
        <f t="shared" si="540"/>
        <v>2.7989980332787399</v>
      </c>
      <c r="K3487">
        <f t="shared" si="541"/>
        <v>-2.7989980332787399</v>
      </c>
      <c r="L3487">
        <f t="shared" si="543"/>
        <v>-1.3730980003353324</v>
      </c>
      <c r="M3487">
        <f t="shared" si="544"/>
        <v>0</v>
      </c>
      <c r="P3487" s="16">
        <f t="shared" si="542"/>
        <v>0.12837962321956428</v>
      </c>
    </row>
    <row r="3488" spans="1:16" x14ac:dyDescent="0.3">
      <c r="A3488">
        <v>3487</v>
      </c>
      <c r="B3488" s="23" t="s">
        <v>6230</v>
      </c>
      <c r="C3488" s="24">
        <v>21.847999999999999</v>
      </c>
      <c r="D3488" s="24">
        <v>4.0599999999999995E-4</v>
      </c>
      <c r="E3488" s="9">
        <f t="shared" si="545"/>
        <v>2.0159449693695711E-3</v>
      </c>
      <c r="F3488">
        <f t="shared" si="546"/>
        <v>1.002017978352596</v>
      </c>
      <c r="G3488">
        <f t="shared" si="547"/>
        <v>21.846521668684105</v>
      </c>
      <c r="H3488">
        <f t="shared" si="539"/>
        <v>1.7425340471394324E-2</v>
      </c>
      <c r="I3488" t="str">
        <f t="shared" si="548"/>
        <v>2013</v>
      </c>
      <c r="J3488">
        <f t="shared" si="540"/>
        <v>2.8004594787925479</v>
      </c>
      <c r="K3488">
        <f t="shared" si="541"/>
        <v>-2.8004594787925479</v>
      </c>
      <c r="L3488">
        <f t="shared" si="543"/>
        <v>-1.4171095581143156</v>
      </c>
      <c r="M3488">
        <f t="shared" si="544"/>
        <v>0</v>
      </c>
      <c r="P3488" s="16">
        <f t="shared" si="542"/>
        <v>0.12818788827179139</v>
      </c>
    </row>
    <row r="3489" spans="1:16" x14ac:dyDescent="0.3">
      <c r="A3489">
        <v>3488</v>
      </c>
      <c r="B3489" s="23" t="s">
        <v>3468</v>
      </c>
      <c r="C3489" s="24">
        <v>21.678000000000001</v>
      </c>
      <c r="D3489" s="24">
        <v>5.0999999999999993E-4</v>
      </c>
      <c r="E3489" s="9">
        <f t="shared" si="545"/>
        <v>-7.8114627778456541E-3</v>
      </c>
      <c r="F3489">
        <f t="shared" si="546"/>
        <v>0.99221896741120474</v>
      </c>
      <c r="G3489">
        <f t="shared" si="547"/>
        <v>21.676157448309556</v>
      </c>
      <c r="H3489">
        <f t="shared" ref="H3489:H3552" si="549">SQRT(_xlfn.VAR.S(E3460:E3489))</f>
        <v>1.7477704939158418E-2</v>
      </c>
      <c r="I3489" t="str">
        <f t="shared" si="548"/>
        <v>2013</v>
      </c>
      <c r="J3489">
        <f t="shared" ref="J3489:J3552" si="550">-K3489</f>
        <v>2.7869708152265327</v>
      </c>
      <c r="K3489">
        <f t="shared" ref="K3489:K3552" si="551">-G3489*$P$3*$R$3*H3489</f>
        <v>-2.7869708152265327</v>
      </c>
      <c r="L3489">
        <f t="shared" si="543"/>
        <v>-1.2467453377397675</v>
      </c>
      <c r="M3489">
        <f t="shared" si="544"/>
        <v>0</v>
      </c>
      <c r="P3489" s="16">
        <f t="shared" ref="P3489:P3552" si="552">-K3489/G3489</f>
        <v>0.128573102583912</v>
      </c>
    </row>
    <row r="3490" spans="1:16" x14ac:dyDescent="0.3">
      <c r="A3490">
        <v>3489</v>
      </c>
      <c r="B3490" s="23" t="s">
        <v>3469</v>
      </c>
      <c r="C3490" s="24">
        <v>21.614000000000001</v>
      </c>
      <c r="D3490" s="24">
        <v>5.0999999999999993E-4</v>
      </c>
      <c r="E3490" s="9">
        <f t="shared" si="545"/>
        <v>-2.9566685125843382E-3</v>
      </c>
      <c r="F3490">
        <f t="shared" si="546"/>
        <v>0.99704769812713345</v>
      </c>
      <c r="G3490">
        <f t="shared" si="547"/>
        <v>21.612162888078362</v>
      </c>
      <c r="H3490">
        <f t="shared" si="549"/>
        <v>1.747808517596874E-2</v>
      </c>
      <c r="I3490" t="str">
        <f t="shared" si="548"/>
        <v>2013</v>
      </c>
      <c r="J3490">
        <f t="shared" si="550"/>
        <v>2.7788032891043608</v>
      </c>
      <c r="K3490">
        <f t="shared" si="551"/>
        <v>-2.7788032891043608</v>
      </c>
      <c r="L3490">
        <f t="shared" ref="L3490:L3553" si="553">+MIN(G3491-G3490,G3492-G3490,G3493-G3490,G3494-G3490,G3495-G3490,G3496-G3490,G3497-G3490,G3498-G3490,G3499-G3490,G3500-G3490)</f>
        <v>-1.2660793690589003</v>
      </c>
      <c r="M3490">
        <f t="shared" ref="M3490:M3553" si="554">+IF(L3490&lt;K3490,1,0)</f>
        <v>0</v>
      </c>
      <c r="P3490" s="16">
        <f t="shared" si="552"/>
        <v>0.12857589976046294</v>
      </c>
    </row>
    <row r="3491" spans="1:16" x14ac:dyDescent="0.3">
      <c r="A3491">
        <v>3490</v>
      </c>
      <c r="B3491" s="23" t="s">
        <v>3470</v>
      </c>
      <c r="C3491" s="24">
        <v>21.745999999999999</v>
      </c>
      <c r="D3491" s="24">
        <v>5.0999999999999993E-4</v>
      </c>
      <c r="E3491" s="9">
        <f t="shared" si="545"/>
        <v>6.0885796945838178E-3</v>
      </c>
      <c r="F3491">
        <f t="shared" si="546"/>
        <v>1.0061071527713519</v>
      </c>
      <c r="G3491">
        <f t="shared" si="547"/>
        <v>21.744151668555197</v>
      </c>
      <c r="H3491">
        <f t="shared" si="549"/>
        <v>1.7450627558798573E-2</v>
      </c>
      <c r="I3491" t="str">
        <f t="shared" si="548"/>
        <v>2013</v>
      </c>
      <c r="J3491">
        <f t="shared" si="550"/>
        <v>2.7913817772939322</v>
      </c>
      <c r="K3491">
        <f t="shared" si="551"/>
        <v>-2.7913817772939322</v>
      </c>
      <c r="L3491">
        <f t="shared" si="553"/>
        <v>-1.4211664682853566</v>
      </c>
      <c r="M3491">
        <f t="shared" si="554"/>
        <v>0</v>
      </c>
      <c r="P3491" s="16">
        <f t="shared" si="552"/>
        <v>0.12837391036646531</v>
      </c>
    </row>
    <row r="3492" spans="1:16" x14ac:dyDescent="0.3">
      <c r="A3492">
        <v>3491</v>
      </c>
      <c r="B3492" s="23" t="s">
        <v>3471</v>
      </c>
      <c r="C3492" s="24">
        <v>21.638999999999999</v>
      </c>
      <c r="D3492" s="24">
        <v>5.6000000000000006E-4</v>
      </c>
      <c r="E3492" s="9">
        <f t="shared" si="545"/>
        <v>-4.9325903859124684E-3</v>
      </c>
      <c r="F3492">
        <f t="shared" si="546"/>
        <v>0.99507955486066402</v>
      </c>
      <c r="G3492">
        <f t="shared" si="547"/>
        <v>21.636980454246935</v>
      </c>
      <c r="H3492">
        <f t="shared" si="549"/>
        <v>1.6833996044628964E-2</v>
      </c>
      <c r="I3492" t="str">
        <f t="shared" si="548"/>
        <v>2013</v>
      </c>
      <c r="J3492">
        <f t="shared" si="550"/>
        <v>2.6794742898074992</v>
      </c>
      <c r="K3492">
        <f t="shared" si="551"/>
        <v>-2.6794742898074992</v>
      </c>
      <c r="L3492">
        <f t="shared" si="553"/>
        <v>-1.5896870215495298</v>
      </c>
      <c r="M3492">
        <f t="shared" si="554"/>
        <v>0</v>
      </c>
      <c r="P3492" s="16">
        <f t="shared" si="552"/>
        <v>0.12383771827466658</v>
      </c>
    </row>
    <row r="3493" spans="1:16" x14ac:dyDescent="0.3">
      <c r="A3493">
        <v>3492</v>
      </c>
      <c r="B3493" s="23" t="s">
        <v>3472</v>
      </c>
      <c r="C3493" s="24">
        <v>21.306999999999999</v>
      </c>
      <c r="D3493" s="24">
        <v>6.0999999999999997E-4</v>
      </c>
      <c r="E3493" s="9">
        <f t="shared" si="545"/>
        <v>-1.5461584966415892E-2</v>
      </c>
      <c r="F3493">
        <f t="shared" si="546"/>
        <v>0.98465733166967051</v>
      </c>
      <c r="G3493">
        <f t="shared" si="547"/>
        <v>21.304833898445359</v>
      </c>
      <c r="H3493">
        <f t="shared" si="549"/>
        <v>1.5894282671774347E-2</v>
      </c>
      <c r="I3493" t="str">
        <f t="shared" si="548"/>
        <v>2013</v>
      </c>
      <c r="J3493">
        <f t="shared" si="550"/>
        <v>2.4910635425471335</v>
      </c>
      <c r="K3493">
        <f t="shared" si="551"/>
        <v>-2.4910635425471335</v>
      </c>
      <c r="L3493">
        <f t="shared" si="553"/>
        <v>-1.3793579519185961</v>
      </c>
      <c r="M3493">
        <f t="shared" si="554"/>
        <v>0</v>
      </c>
      <c r="P3493" s="16">
        <f t="shared" si="552"/>
        <v>0.11692480469086922</v>
      </c>
    </row>
    <row r="3494" spans="1:16" x14ac:dyDescent="0.3">
      <c r="A3494">
        <v>3493</v>
      </c>
      <c r="B3494" s="23" t="s">
        <v>3473</v>
      </c>
      <c r="C3494" s="24">
        <v>21.271999999999998</v>
      </c>
      <c r="D3494" s="24">
        <v>6.3400000000000001E-4</v>
      </c>
      <c r="E3494" s="9">
        <f t="shared" si="545"/>
        <v>-1.6440032825106505E-3</v>
      </c>
      <c r="F3494">
        <f t="shared" si="546"/>
        <v>0.99835734735063597</v>
      </c>
      <c r="G3494">
        <f t="shared" si="547"/>
        <v>21.269752377418147</v>
      </c>
      <c r="H3494">
        <f t="shared" si="549"/>
        <v>1.5876568435990449E-2</v>
      </c>
      <c r="I3494" t="str">
        <f t="shared" si="548"/>
        <v>2013</v>
      </c>
      <c r="J3494">
        <f t="shared" si="550"/>
        <v>2.4841899147666551</v>
      </c>
      <c r="K3494">
        <f t="shared" si="551"/>
        <v>-2.4841899147666551</v>
      </c>
      <c r="L3494">
        <f t="shared" si="553"/>
        <v>-1.4162673114689603</v>
      </c>
      <c r="M3494">
        <f t="shared" si="554"/>
        <v>0</v>
      </c>
      <c r="P3494" s="16">
        <f t="shared" si="552"/>
        <v>0.11679449157123668</v>
      </c>
    </row>
    <row r="3495" spans="1:16" s="8" customFormat="1" x14ac:dyDescent="0.3">
      <c r="A3495">
        <v>3494</v>
      </c>
      <c r="B3495" s="23" t="s">
        <v>3474</v>
      </c>
      <c r="C3495" s="24">
        <v>20.768000000000001</v>
      </c>
      <c r="D3495" s="24">
        <v>7.5999999999999993E-4</v>
      </c>
      <c r="E3495" s="9">
        <f t="shared" si="545"/>
        <v>-2.3978313419039068E-2</v>
      </c>
      <c r="F3495">
        <f t="shared" si="546"/>
        <v>0.97630688228657403</v>
      </c>
      <c r="G3495">
        <f t="shared" si="547"/>
        <v>20.765369553265145</v>
      </c>
      <c r="H3495">
        <f t="shared" si="549"/>
        <v>1.6435048247628134E-2</v>
      </c>
      <c r="I3495" t="str">
        <f t="shared" si="548"/>
        <v>2013</v>
      </c>
      <c r="J3495">
        <f t="shared" si="550"/>
        <v>2.5105933175626283</v>
      </c>
      <c r="K3495">
        <f t="shared" si="551"/>
        <v>-2.5105933175626283</v>
      </c>
      <c r="L3495">
        <f t="shared" si="553"/>
        <v>-1.0248734649720568</v>
      </c>
      <c r="M3495" s="8">
        <f t="shared" si="554"/>
        <v>0</v>
      </c>
      <c r="N3495"/>
      <c r="P3495" s="16">
        <f t="shared" si="552"/>
        <v>0.12090289609933105</v>
      </c>
    </row>
    <row r="3496" spans="1:16" x14ac:dyDescent="0.3">
      <c r="A3496">
        <v>3495</v>
      </c>
      <c r="B3496" s="23" t="s">
        <v>3475</v>
      </c>
      <c r="C3496" s="24">
        <v>20.431999999999999</v>
      </c>
      <c r="D3496" s="24">
        <v>7.5999999999999993E-4</v>
      </c>
      <c r="E3496" s="9">
        <f t="shared" si="545"/>
        <v>-1.631104123149606E-2</v>
      </c>
      <c r="F3496">
        <f t="shared" si="546"/>
        <v>0.98382126348228038</v>
      </c>
      <c r="G3496">
        <f t="shared" si="547"/>
        <v>20.429412110569789</v>
      </c>
      <c r="H3496">
        <f t="shared" si="549"/>
        <v>1.6605931676036991E-2</v>
      </c>
      <c r="I3496" t="str">
        <f t="shared" si="548"/>
        <v>2013</v>
      </c>
      <c r="J3496">
        <f t="shared" si="550"/>
        <v>2.4956566579127801</v>
      </c>
      <c r="K3496">
        <f t="shared" si="551"/>
        <v>-2.4956566579127801</v>
      </c>
      <c r="L3496">
        <f t="shared" si="553"/>
        <v>-0.68891602227670035</v>
      </c>
      <c r="M3496">
        <f t="shared" si="554"/>
        <v>0</v>
      </c>
      <c r="N3496" s="8"/>
      <c r="P3496" s="16">
        <f t="shared" si="552"/>
        <v>0.12215998406638313</v>
      </c>
    </row>
    <row r="3497" spans="1:16" x14ac:dyDescent="0.3">
      <c r="A3497">
        <v>3496</v>
      </c>
      <c r="B3497" s="23" t="s">
        <v>3476</v>
      </c>
      <c r="C3497" s="24">
        <v>20.712</v>
      </c>
      <c r="D3497" s="24">
        <v>7.5999999999999993E-4</v>
      </c>
      <c r="E3497" s="9">
        <f t="shared" si="545"/>
        <v>1.3610943159053052E-2</v>
      </c>
      <c r="F3497">
        <f t="shared" si="546"/>
        <v>1.0137039937353172</v>
      </c>
      <c r="G3497">
        <f t="shared" si="547"/>
        <v>20.709376646149252</v>
      </c>
      <c r="H3497">
        <f t="shared" si="549"/>
        <v>1.6152732788559967E-2</v>
      </c>
      <c r="I3497" t="str">
        <f t="shared" si="548"/>
        <v>2013</v>
      </c>
      <c r="J3497">
        <f t="shared" si="550"/>
        <v>2.4608138144774077</v>
      </c>
      <c r="K3497">
        <f t="shared" si="551"/>
        <v>-2.4608138144774077</v>
      </c>
      <c r="L3497">
        <f t="shared" si="553"/>
        <v>-0.96888055785616345</v>
      </c>
      <c r="M3497">
        <f t="shared" si="554"/>
        <v>0</v>
      </c>
      <c r="P3497" s="16">
        <f t="shared" si="552"/>
        <v>0.1188260688153053</v>
      </c>
    </row>
    <row r="3498" spans="1:16" x14ac:dyDescent="0.3">
      <c r="A3498">
        <v>3497</v>
      </c>
      <c r="B3498" s="23" t="s">
        <v>3477</v>
      </c>
      <c r="C3498" s="24">
        <v>20.716999999999999</v>
      </c>
      <c r="D3498" s="24">
        <v>7.9000000000000001E-4</v>
      </c>
      <c r="E3498" s="9">
        <f t="shared" si="545"/>
        <v>2.4137681451519801E-4</v>
      </c>
      <c r="F3498">
        <f t="shared" si="546"/>
        <v>1.0002414059482425</v>
      </c>
      <c r="G3498">
        <f t="shared" si="547"/>
        <v>20.714272441234893</v>
      </c>
      <c r="H3498">
        <f t="shared" si="549"/>
        <v>1.613275469216301E-2</v>
      </c>
      <c r="I3498" t="str">
        <f t="shared" si="548"/>
        <v>2013</v>
      </c>
      <c r="J3498">
        <f t="shared" si="550"/>
        <v>2.4583512481121077</v>
      </c>
      <c r="K3498">
        <f t="shared" si="551"/>
        <v>-2.4583512481121077</v>
      </c>
      <c r="L3498">
        <f t="shared" si="553"/>
        <v>-1.0833337980117719</v>
      </c>
      <c r="M3498">
        <f t="shared" si="554"/>
        <v>0</v>
      </c>
      <c r="P3498" s="16">
        <f t="shared" si="552"/>
        <v>0.11867910181669657</v>
      </c>
    </row>
    <row r="3499" spans="1:16" x14ac:dyDescent="0.3">
      <c r="A3499">
        <v>3498</v>
      </c>
      <c r="B3499" s="23" t="s">
        <v>6232</v>
      </c>
      <c r="C3499" s="24">
        <v>20.76</v>
      </c>
      <c r="D3499" s="24">
        <v>7.8600000000000002E-4</v>
      </c>
      <c r="E3499" s="9">
        <f t="shared" si="545"/>
        <v>2.0734390339361996E-3</v>
      </c>
      <c r="F3499">
        <f t="shared" si="546"/>
        <v>1.0020755900950911</v>
      </c>
      <c r="G3499">
        <f t="shared" si="547"/>
        <v>20.757280618123403</v>
      </c>
      <c r="H3499">
        <f t="shared" si="549"/>
        <v>1.5589043966263372E-2</v>
      </c>
      <c r="I3499" t="str">
        <f t="shared" si="548"/>
        <v>2013</v>
      </c>
      <c r="J3499">
        <f t="shared" si="550"/>
        <v>2.3804313387753853</v>
      </c>
      <c r="K3499">
        <f t="shared" si="551"/>
        <v>-2.3804313387753853</v>
      </c>
      <c r="L3499">
        <f t="shared" si="553"/>
        <v>-1.1263419749002814</v>
      </c>
      <c r="M3499">
        <f t="shared" si="554"/>
        <v>0</v>
      </c>
      <c r="P3499" s="16">
        <f t="shared" si="552"/>
        <v>0.11467934468723255</v>
      </c>
    </row>
    <row r="3500" spans="1:16" x14ac:dyDescent="0.3">
      <c r="A3500">
        <v>3499</v>
      </c>
      <c r="B3500" s="23" t="s">
        <v>3478</v>
      </c>
      <c r="C3500" s="24">
        <v>20.349</v>
      </c>
      <c r="D3500" s="24">
        <v>8.5999999999999998E-4</v>
      </c>
      <c r="E3500" s="9">
        <f t="shared" si="545"/>
        <v>-1.9996287665635822E-2</v>
      </c>
      <c r="F3500">
        <f t="shared" si="546"/>
        <v>0.98020231213872822</v>
      </c>
      <c r="G3500">
        <f t="shared" si="547"/>
        <v>20.346083519019462</v>
      </c>
      <c r="H3500">
        <f t="shared" si="549"/>
        <v>1.593648901740519E-2</v>
      </c>
      <c r="I3500" t="str">
        <f t="shared" si="548"/>
        <v>2013</v>
      </c>
      <c r="J3500">
        <f t="shared" si="550"/>
        <v>2.3852790368559678</v>
      </c>
      <c r="K3500">
        <f t="shared" si="551"/>
        <v>-2.3852790368559678</v>
      </c>
      <c r="L3500">
        <f t="shared" si="553"/>
        <v>-0.71514487579634078</v>
      </c>
      <c r="M3500">
        <f t="shared" si="554"/>
        <v>0</v>
      </c>
      <c r="P3500" s="16">
        <f t="shared" si="552"/>
        <v>0.11723529172708917</v>
      </c>
    </row>
    <row r="3501" spans="1:16" x14ac:dyDescent="0.3">
      <c r="A3501">
        <v>3500</v>
      </c>
      <c r="B3501" s="23" t="s">
        <v>3479</v>
      </c>
      <c r="C3501" s="24">
        <v>20.326000000000001</v>
      </c>
      <c r="D3501" s="24">
        <v>8.8999999999999995E-4</v>
      </c>
      <c r="E3501" s="9">
        <f t="shared" si="545"/>
        <v>-1.1309159164774661E-3</v>
      </c>
      <c r="F3501">
        <f t="shared" si="546"/>
        <v>0.99886972332792767</v>
      </c>
      <c r="G3501">
        <f t="shared" si="547"/>
        <v>20.322985200269841</v>
      </c>
      <c r="H3501">
        <f t="shared" si="549"/>
        <v>1.5090994589146896E-2</v>
      </c>
      <c r="I3501" t="str">
        <f t="shared" si="548"/>
        <v>2013</v>
      </c>
      <c r="J3501">
        <f t="shared" si="550"/>
        <v>2.2561661806283966</v>
      </c>
      <c r="K3501">
        <f t="shared" si="551"/>
        <v>-2.2561661806283966</v>
      </c>
      <c r="L3501">
        <f t="shared" si="553"/>
        <v>-0.69204655704671936</v>
      </c>
      <c r="M3501">
        <f t="shared" si="554"/>
        <v>0</v>
      </c>
      <c r="P3501" s="16">
        <f t="shared" si="552"/>
        <v>0.11101549100170777</v>
      </c>
    </row>
    <row r="3502" spans="1:16" x14ac:dyDescent="0.3">
      <c r="A3502">
        <v>3501</v>
      </c>
      <c r="B3502" s="23" t="s">
        <v>3480</v>
      </c>
      <c r="C3502" s="24">
        <v>20.05</v>
      </c>
      <c r="D3502" s="24">
        <v>8.1000000000000006E-4</v>
      </c>
      <c r="E3502" s="9">
        <f t="shared" si="545"/>
        <v>-1.3671700962996495E-2</v>
      </c>
      <c r="F3502">
        <f t="shared" si="546"/>
        <v>0.98642133228377449</v>
      </c>
      <c r="G3502">
        <f t="shared" si="547"/>
        <v>20.047293432697405</v>
      </c>
      <c r="H3502">
        <f t="shared" si="549"/>
        <v>1.5209595535685905E-2</v>
      </c>
      <c r="I3502" t="str">
        <f t="shared" si="548"/>
        <v>2013</v>
      </c>
      <c r="J3502">
        <f t="shared" si="550"/>
        <v>2.2430509216378938</v>
      </c>
      <c r="K3502">
        <f t="shared" si="551"/>
        <v>-2.2430509216378938</v>
      </c>
      <c r="L3502">
        <f t="shared" si="553"/>
        <v>-0.81624868830355979</v>
      </c>
      <c r="M3502">
        <f t="shared" si="554"/>
        <v>0</v>
      </c>
      <c r="P3502" s="16">
        <f t="shared" si="552"/>
        <v>0.11188796777820628</v>
      </c>
    </row>
    <row r="3503" spans="1:16" x14ac:dyDescent="0.3">
      <c r="A3503">
        <v>3502</v>
      </c>
      <c r="B3503" s="23" t="s">
        <v>3481</v>
      </c>
      <c r="C3503" s="24">
        <v>19.928000000000001</v>
      </c>
      <c r="D3503" s="24">
        <v>7.5999999999999993E-4</v>
      </c>
      <c r="E3503" s="9">
        <f t="shared" si="545"/>
        <v>-6.1033757926988895E-3</v>
      </c>
      <c r="F3503">
        <f t="shared" si="546"/>
        <v>0.99391521197007482</v>
      </c>
      <c r="G3503">
        <f t="shared" si="547"/>
        <v>19.925475946526763</v>
      </c>
      <c r="H3503">
        <f t="shared" si="549"/>
        <v>1.5191525605235621E-2</v>
      </c>
      <c r="I3503" t="str">
        <f t="shared" si="548"/>
        <v>2013</v>
      </c>
      <c r="J3503">
        <f t="shared" si="550"/>
        <v>2.2267723220506053</v>
      </c>
      <c r="K3503">
        <f t="shared" si="551"/>
        <v>-2.2267723220506053</v>
      </c>
      <c r="L3503">
        <f t="shared" si="553"/>
        <v>-0.91647199673229451</v>
      </c>
      <c r="M3503">
        <f t="shared" si="554"/>
        <v>0</v>
      </c>
      <c r="P3503" s="16">
        <f t="shared" si="552"/>
        <v>0.11175503802401052</v>
      </c>
    </row>
    <row r="3504" spans="1:16" x14ac:dyDescent="0.3">
      <c r="A3504">
        <v>3503</v>
      </c>
      <c r="B3504" s="23" t="s">
        <v>3482</v>
      </c>
      <c r="C3504" s="24">
        <v>19.856000000000002</v>
      </c>
      <c r="D3504" s="24">
        <v>7.5999999999999993E-4</v>
      </c>
      <c r="E3504" s="9">
        <f t="shared" si="545"/>
        <v>-3.6195494976278991E-3</v>
      </c>
      <c r="F3504">
        <f t="shared" si="546"/>
        <v>0.99638699317543156</v>
      </c>
      <c r="G3504">
        <f t="shared" si="547"/>
        <v>19.853485065949187</v>
      </c>
      <c r="H3504">
        <f t="shared" si="549"/>
        <v>1.5071391370815094E-2</v>
      </c>
      <c r="I3504" t="str">
        <f t="shared" si="548"/>
        <v>2013</v>
      </c>
      <c r="J3504">
        <f t="shared" si="550"/>
        <v>2.2011813366358597</v>
      </c>
      <c r="K3504">
        <f t="shared" si="551"/>
        <v>-2.2011813366358597</v>
      </c>
      <c r="L3504">
        <f t="shared" si="553"/>
        <v>-0.84448111615471788</v>
      </c>
      <c r="M3504">
        <f t="shared" si="554"/>
        <v>0</v>
      </c>
      <c r="P3504" s="16">
        <f t="shared" si="552"/>
        <v>0.11087128175854208</v>
      </c>
    </row>
    <row r="3505" spans="1:16" x14ac:dyDescent="0.3">
      <c r="A3505">
        <v>3504</v>
      </c>
      <c r="B3505" s="23" t="s">
        <v>3483</v>
      </c>
      <c r="C3505" s="24">
        <v>19.742999999999999</v>
      </c>
      <c r="D3505" s="24">
        <v>7.6099999999999996E-4</v>
      </c>
      <c r="E3505" s="9">
        <f t="shared" si="545"/>
        <v>-5.7072303201597388E-3</v>
      </c>
      <c r="F3505">
        <f t="shared" si="546"/>
        <v>0.99430902497985485</v>
      </c>
      <c r="G3505">
        <f t="shared" si="547"/>
        <v>19.740496088293089</v>
      </c>
      <c r="H3505">
        <f t="shared" si="549"/>
        <v>1.4021403370118535E-2</v>
      </c>
      <c r="I3505" t="str">
        <f t="shared" si="548"/>
        <v>2013</v>
      </c>
      <c r="J3505">
        <f t="shared" si="550"/>
        <v>2.0361757765305932</v>
      </c>
      <c r="K3505">
        <f t="shared" si="551"/>
        <v>-2.0361757765305932</v>
      </c>
      <c r="L3505">
        <f t="shared" si="553"/>
        <v>-0.73149213849861994</v>
      </c>
      <c r="M3505">
        <f t="shared" si="554"/>
        <v>0</v>
      </c>
      <c r="P3505" s="16">
        <f t="shared" si="552"/>
        <v>0.10314714318340397</v>
      </c>
    </row>
    <row r="3506" spans="1:16" x14ac:dyDescent="0.3">
      <c r="A3506">
        <v>3505</v>
      </c>
      <c r="B3506" s="23" t="s">
        <v>3484</v>
      </c>
      <c r="C3506" s="24">
        <v>19.88</v>
      </c>
      <c r="D3506" s="24">
        <v>7.5999999999999993E-4</v>
      </c>
      <c r="E3506" s="9">
        <f t="shared" si="545"/>
        <v>6.9152030863361908E-3</v>
      </c>
      <c r="F3506">
        <f t="shared" si="546"/>
        <v>1.0069391683128197</v>
      </c>
      <c r="G3506">
        <f t="shared" si="547"/>
        <v>19.87748202614171</v>
      </c>
      <c r="H3506">
        <f t="shared" si="549"/>
        <v>1.4145824533840799E-2</v>
      </c>
      <c r="I3506" t="str">
        <f t="shared" si="548"/>
        <v>2013</v>
      </c>
      <c r="J3506">
        <f t="shared" si="550"/>
        <v>2.0684991980765335</v>
      </c>
      <c r="K3506">
        <f t="shared" si="551"/>
        <v>-2.0684991980765335</v>
      </c>
      <c r="L3506">
        <f t="shared" si="553"/>
        <v>-0.86847807634724106</v>
      </c>
      <c r="M3506">
        <f t="shared" si="554"/>
        <v>0</v>
      </c>
      <c r="P3506" s="16">
        <f t="shared" si="552"/>
        <v>0.10406243584354213</v>
      </c>
    </row>
    <row r="3507" spans="1:16" x14ac:dyDescent="0.3">
      <c r="A3507">
        <v>3506</v>
      </c>
      <c r="B3507" s="23" t="s">
        <v>3485</v>
      </c>
      <c r="C3507" s="24">
        <v>19.846</v>
      </c>
      <c r="D3507" s="24">
        <v>7.0999999999999991E-4</v>
      </c>
      <c r="E3507" s="9">
        <f t="shared" si="545"/>
        <v>-1.7117257363781617E-3</v>
      </c>
      <c r="F3507">
        <f t="shared" si="546"/>
        <v>0.99828973843058355</v>
      </c>
      <c r="G3507">
        <f t="shared" si="547"/>
        <v>19.843651695610749</v>
      </c>
      <c r="H3507">
        <f t="shared" si="549"/>
        <v>1.3654064330942151E-2</v>
      </c>
      <c r="I3507" t="str">
        <f t="shared" si="548"/>
        <v>2013</v>
      </c>
      <c r="J3507">
        <f t="shared" si="550"/>
        <v>1.9931925759541704</v>
      </c>
      <c r="K3507">
        <f t="shared" si="551"/>
        <v>-1.9931925759541704</v>
      </c>
      <c r="L3507">
        <f t="shared" si="553"/>
        <v>-0.83464774581628021</v>
      </c>
      <c r="M3507">
        <f t="shared" si="554"/>
        <v>0</v>
      </c>
      <c r="P3507" s="16">
        <f t="shared" si="552"/>
        <v>0.10044484788024415</v>
      </c>
    </row>
    <row r="3508" spans="1:16" x14ac:dyDescent="0.3">
      <c r="A3508">
        <v>3507</v>
      </c>
      <c r="B3508" s="23" t="s">
        <v>3486</v>
      </c>
      <c r="C3508" s="24">
        <v>19.632999999999999</v>
      </c>
      <c r="D3508" s="24">
        <v>6.3000000000000003E-4</v>
      </c>
      <c r="E3508" s="9">
        <f t="shared" si="545"/>
        <v>-1.0790651575437831E-2</v>
      </c>
      <c r="F3508">
        <f t="shared" si="546"/>
        <v>0.98926735866169502</v>
      </c>
      <c r="G3508">
        <f t="shared" si="547"/>
        <v>19.630938643223121</v>
      </c>
      <c r="H3508">
        <f t="shared" si="549"/>
        <v>1.2718373775631783E-2</v>
      </c>
      <c r="I3508" t="str">
        <f t="shared" si="548"/>
        <v>2013</v>
      </c>
      <c r="J3508">
        <f t="shared" si="550"/>
        <v>1.8367006111694881</v>
      </c>
      <c r="K3508">
        <f t="shared" si="551"/>
        <v>-1.8367006111694881</v>
      </c>
      <c r="L3508">
        <f t="shared" si="553"/>
        <v>-0.62193469342865271</v>
      </c>
      <c r="M3508">
        <f t="shared" si="554"/>
        <v>0</v>
      </c>
      <c r="P3508" s="16">
        <f t="shared" si="552"/>
        <v>9.3561527777661468E-2</v>
      </c>
    </row>
    <row r="3509" spans="1:16" x14ac:dyDescent="0.3">
      <c r="A3509">
        <v>3508</v>
      </c>
      <c r="B3509" s="23" t="s">
        <v>6234</v>
      </c>
      <c r="C3509" s="24">
        <v>19.75</v>
      </c>
      <c r="D3509" s="24">
        <v>6.6E-4</v>
      </c>
      <c r="E3509" s="9">
        <f t="shared" si="545"/>
        <v>5.9416674305189559E-3</v>
      </c>
      <c r="F3509">
        <f t="shared" si="546"/>
        <v>1.0059593541486274</v>
      </c>
      <c r="G3509">
        <f t="shared" si="547"/>
        <v>19.747827619483118</v>
      </c>
      <c r="H3509">
        <f t="shared" si="549"/>
        <v>1.2859515390075975E-2</v>
      </c>
      <c r="I3509" t="str">
        <f t="shared" si="548"/>
        <v>2013</v>
      </c>
      <c r="J3509">
        <f t="shared" si="550"/>
        <v>1.8681409948807048</v>
      </c>
      <c r="K3509">
        <f t="shared" si="551"/>
        <v>-1.8681409948807048</v>
      </c>
      <c r="L3509">
        <f t="shared" si="553"/>
        <v>-0.73882366968864943</v>
      </c>
      <c r="M3509">
        <f t="shared" si="554"/>
        <v>0</v>
      </c>
      <c r="P3509" s="16">
        <f t="shared" si="552"/>
        <v>9.4599822870521988E-2</v>
      </c>
    </row>
    <row r="3510" spans="1:16" x14ac:dyDescent="0.3">
      <c r="A3510">
        <v>3509</v>
      </c>
      <c r="B3510" s="23" t="s">
        <v>3487</v>
      </c>
      <c r="C3510" s="24">
        <v>19.981000000000002</v>
      </c>
      <c r="D3510" s="24">
        <v>6.0999999999999997E-4</v>
      </c>
      <c r="E3510" s="9">
        <f t="shared" si="545"/>
        <v>1.1628330670864705E-2</v>
      </c>
      <c r="F3510">
        <f t="shared" si="546"/>
        <v>1.0116962025316456</v>
      </c>
      <c r="G3510">
        <f t="shared" si="547"/>
        <v>19.978968701592756</v>
      </c>
      <c r="H3510">
        <f t="shared" si="549"/>
        <v>1.2963206270973684E-2</v>
      </c>
      <c r="I3510" t="str">
        <f t="shared" si="548"/>
        <v>2013</v>
      </c>
      <c r="J3510">
        <f t="shared" si="550"/>
        <v>1.9052467032422451</v>
      </c>
      <c r="K3510">
        <f t="shared" si="551"/>
        <v>-1.9052467032422451</v>
      </c>
      <c r="L3510">
        <f t="shared" si="553"/>
        <v>-0.96996475179828678</v>
      </c>
      <c r="M3510">
        <f t="shared" si="554"/>
        <v>0</v>
      </c>
      <c r="P3510" s="16">
        <f t="shared" si="552"/>
        <v>9.5362615142910542E-2</v>
      </c>
    </row>
    <row r="3511" spans="1:16" x14ac:dyDescent="0.3">
      <c r="A3511">
        <v>3510</v>
      </c>
      <c r="B3511" s="23" t="s">
        <v>6236</v>
      </c>
      <c r="C3511" s="24">
        <v>19.934999999999999</v>
      </c>
      <c r="D3511" s="24">
        <v>6.5899999999999997E-4</v>
      </c>
      <c r="E3511" s="9">
        <f t="shared" si="545"/>
        <v>-2.3048411846773695E-3</v>
      </c>
      <c r="F3511">
        <f t="shared" si="546"/>
        <v>0.997697812922276</v>
      </c>
      <c r="G3511">
        <f t="shared" si="547"/>
        <v>19.932810592737148</v>
      </c>
      <c r="H3511">
        <f t="shared" si="549"/>
        <v>1.2949390257049038E-2</v>
      </c>
      <c r="I3511" t="str">
        <f t="shared" si="548"/>
        <v>2013</v>
      </c>
      <c r="J3511">
        <f t="shared" si="550"/>
        <v>1.8988190498502124</v>
      </c>
      <c r="K3511">
        <f t="shared" si="551"/>
        <v>-1.8988190498502124</v>
      </c>
      <c r="L3511">
        <f t="shared" si="553"/>
        <v>-0.92380664294267945</v>
      </c>
      <c r="M3511">
        <f t="shared" si="554"/>
        <v>0</v>
      </c>
      <c r="P3511" s="16">
        <f t="shared" si="552"/>
        <v>9.5260978927983131E-2</v>
      </c>
    </row>
    <row r="3512" spans="1:16" x14ac:dyDescent="0.3">
      <c r="A3512">
        <v>3511</v>
      </c>
      <c r="B3512" s="23" t="s">
        <v>3488</v>
      </c>
      <c r="C3512" s="24">
        <v>19.233000000000001</v>
      </c>
      <c r="D3512" s="24">
        <v>6.0999999999999997E-4</v>
      </c>
      <c r="E3512" s="9">
        <f t="shared" si="545"/>
        <v>-3.5849427160088355E-2</v>
      </c>
      <c r="F3512">
        <f t="shared" si="546"/>
        <v>0.9647855530474041</v>
      </c>
      <c r="G3512">
        <f t="shared" si="547"/>
        <v>19.231044744393845</v>
      </c>
      <c r="H3512">
        <f t="shared" si="549"/>
        <v>1.4173673707648677E-2</v>
      </c>
      <c r="I3512" t="str">
        <f t="shared" si="548"/>
        <v>2013</v>
      </c>
      <c r="J3512">
        <f t="shared" si="550"/>
        <v>2.0051692210506777</v>
      </c>
      <c r="K3512">
        <f t="shared" si="551"/>
        <v>-2.0051692210506777</v>
      </c>
      <c r="L3512">
        <f t="shared" si="553"/>
        <v>-0.22204079459937631</v>
      </c>
      <c r="M3512">
        <f t="shared" si="554"/>
        <v>0</v>
      </c>
      <c r="P3512" s="16">
        <f t="shared" si="552"/>
        <v>0.10426730568734267</v>
      </c>
    </row>
    <row r="3513" spans="1:16" x14ac:dyDescent="0.3">
      <c r="A3513">
        <v>3512</v>
      </c>
      <c r="B3513" s="23" t="s">
        <v>3489</v>
      </c>
      <c r="C3513" s="24">
        <v>19.010999999999999</v>
      </c>
      <c r="D3513" s="24">
        <v>6.3000000000000003E-4</v>
      </c>
      <c r="E3513" s="9">
        <f t="shared" si="545"/>
        <v>-1.1609794663740366E-2</v>
      </c>
      <c r="F3513">
        <f t="shared" si="546"/>
        <v>0.98845733894868193</v>
      </c>
      <c r="G3513">
        <f t="shared" si="547"/>
        <v>19.009003949794469</v>
      </c>
      <c r="H3513">
        <f t="shared" si="549"/>
        <v>1.420592021667111E-2</v>
      </c>
      <c r="I3513" t="str">
        <f t="shared" si="548"/>
        <v>2013</v>
      </c>
      <c r="J3513">
        <f t="shared" si="550"/>
        <v>1.9865269117036499</v>
      </c>
      <c r="K3513">
        <f t="shared" si="551"/>
        <v>-1.9865269117036499</v>
      </c>
      <c r="L3513">
        <f t="shared" si="553"/>
        <v>0.39079728147144976</v>
      </c>
      <c r="M3513">
        <f t="shared" si="554"/>
        <v>0</v>
      </c>
      <c r="P3513" s="16">
        <f t="shared" si="552"/>
        <v>0.10450452411658996</v>
      </c>
    </row>
    <row r="3514" spans="1:16" x14ac:dyDescent="0.3">
      <c r="A3514">
        <v>3513</v>
      </c>
      <c r="B3514" s="23" t="s">
        <v>3490</v>
      </c>
      <c r="C3514" s="24">
        <v>19.774000000000001</v>
      </c>
      <c r="D3514" s="24">
        <v>5.6000000000000006E-4</v>
      </c>
      <c r="E3514" s="9">
        <f t="shared" si="545"/>
        <v>3.9350184465451729E-2</v>
      </c>
      <c r="F3514">
        <f t="shared" si="546"/>
        <v>1.0401346588817002</v>
      </c>
      <c r="G3514">
        <f t="shared" si="547"/>
        <v>19.772154512790745</v>
      </c>
      <c r="H3514">
        <f t="shared" si="549"/>
        <v>1.6404724447575961E-2</v>
      </c>
      <c r="I3514" t="str">
        <f t="shared" si="548"/>
        <v>2013</v>
      </c>
      <c r="J3514">
        <f t="shared" si="550"/>
        <v>2.3861000851609275</v>
      </c>
      <c r="K3514">
        <f t="shared" si="551"/>
        <v>-2.3861000851609275</v>
      </c>
      <c r="L3514">
        <f t="shared" si="553"/>
        <v>-0.37235328152482694</v>
      </c>
      <c r="M3514">
        <f t="shared" si="554"/>
        <v>0</v>
      </c>
      <c r="P3514" s="16">
        <f t="shared" si="552"/>
        <v>0.12067982189889032</v>
      </c>
    </row>
    <row r="3515" spans="1:16" x14ac:dyDescent="0.3">
      <c r="A3515">
        <v>3514</v>
      </c>
      <c r="B3515" s="23" t="s">
        <v>3491</v>
      </c>
      <c r="C3515" s="24">
        <v>19.513999999999999</v>
      </c>
      <c r="D3515" s="24">
        <v>5.0999999999999993E-4</v>
      </c>
      <c r="E3515" s="9">
        <f t="shared" si="545"/>
        <v>-1.3235786789183053E-2</v>
      </c>
      <c r="F3515">
        <f t="shared" si="546"/>
        <v>0.98685142105795476</v>
      </c>
      <c r="G3515">
        <f t="shared" si="547"/>
        <v>19.512341380492327</v>
      </c>
      <c r="H3515">
        <f t="shared" si="549"/>
        <v>1.5722442544149163E-2</v>
      </c>
      <c r="I3515" t="str">
        <f t="shared" si="548"/>
        <v>2013</v>
      </c>
      <c r="J3515">
        <f t="shared" si="550"/>
        <v>2.2568106501272975</v>
      </c>
      <c r="K3515">
        <f t="shared" si="551"/>
        <v>-2.2568106501272975</v>
      </c>
      <c r="L3515">
        <f t="shared" si="553"/>
        <v>-0.1125401492264082</v>
      </c>
      <c r="M3515">
        <f t="shared" si="554"/>
        <v>0</v>
      </c>
      <c r="P3515" s="16">
        <f t="shared" si="552"/>
        <v>0.11566067885546366</v>
      </c>
    </row>
    <row r="3516" spans="1:16" x14ac:dyDescent="0.3">
      <c r="A3516">
        <v>3515</v>
      </c>
      <c r="B3516" s="23" t="s">
        <v>3492</v>
      </c>
      <c r="C3516" s="24">
        <v>19.465</v>
      </c>
      <c r="D3516" s="24">
        <v>6.0999999999999997E-4</v>
      </c>
      <c r="E3516" s="9">
        <f t="shared" si="545"/>
        <v>-2.5141756233391663E-3</v>
      </c>
      <c r="F3516">
        <f t="shared" si="546"/>
        <v>0.99748898226914018</v>
      </c>
      <c r="G3516">
        <f t="shared" si="547"/>
        <v>19.463021158926125</v>
      </c>
      <c r="H3516">
        <f t="shared" si="549"/>
        <v>1.33056647609351E-2</v>
      </c>
      <c r="I3516" t="str">
        <f t="shared" si="548"/>
        <v>2013</v>
      </c>
      <c r="J3516">
        <f t="shared" si="550"/>
        <v>1.9050770822778877</v>
      </c>
      <c r="K3516">
        <f t="shared" si="551"/>
        <v>-1.9050770822778877</v>
      </c>
      <c r="L3516">
        <f t="shared" si="553"/>
        <v>-6.3219927660206565E-2</v>
      </c>
      <c r="M3516">
        <f t="shared" si="554"/>
        <v>0</v>
      </c>
      <c r="P3516" s="16">
        <f t="shared" si="552"/>
        <v>9.7881879011583045E-2</v>
      </c>
    </row>
    <row r="3517" spans="1:16" x14ac:dyDescent="0.3">
      <c r="A3517">
        <v>3516</v>
      </c>
      <c r="B3517" s="23" t="s">
        <v>6238</v>
      </c>
      <c r="C3517" s="24">
        <v>19.542999999999999</v>
      </c>
      <c r="D3517" s="24">
        <v>6.0800000000000003E-4</v>
      </c>
      <c r="E3517" s="9">
        <f t="shared" si="545"/>
        <v>3.9991849855205907E-3</v>
      </c>
      <c r="F3517">
        <f t="shared" si="546"/>
        <v>1.0040071923966092</v>
      </c>
      <c r="G3517">
        <f t="shared" si="547"/>
        <v>19.541019743001382</v>
      </c>
      <c r="H3517">
        <f t="shared" si="549"/>
        <v>1.3375236398948354E-2</v>
      </c>
      <c r="I3517" t="str">
        <f t="shared" si="548"/>
        <v>2013</v>
      </c>
      <c r="J3517">
        <f t="shared" si="550"/>
        <v>1.9227127704443088</v>
      </c>
      <c r="K3517">
        <f t="shared" si="551"/>
        <v>-1.9227127704443088</v>
      </c>
      <c r="L3517">
        <f t="shared" si="553"/>
        <v>-0.40028486397908125</v>
      </c>
      <c r="M3517">
        <f t="shared" si="554"/>
        <v>0</v>
      </c>
      <c r="P3517" s="16">
        <f t="shared" si="552"/>
        <v>9.8393676263129948E-2</v>
      </c>
    </row>
    <row r="3518" spans="1:16" x14ac:dyDescent="0.3">
      <c r="A3518">
        <v>3517</v>
      </c>
      <c r="B3518" s="23" t="s">
        <v>3493</v>
      </c>
      <c r="C3518" s="24">
        <v>19.643999999999998</v>
      </c>
      <c r="D3518" s="24">
        <v>7.0999999999999991E-4</v>
      </c>
      <c r="E3518" s="9">
        <f t="shared" si="545"/>
        <v>5.1547821290583102E-3</v>
      </c>
      <c r="F3518">
        <f t="shared" si="546"/>
        <v>1.0051680908765286</v>
      </c>
      <c r="G3518">
        <f t="shared" si="547"/>
        <v>19.641675597529858</v>
      </c>
      <c r="H3518">
        <f t="shared" si="549"/>
        <v>1.3433231303198274E-2</v>
      </c>
      <c r="I3518" t="str">
        <f t="shared" si="548"/>
        <v>2013</v>
      </c>
      <c r="J3518">
        <f t="shared" si="550"/>
        <v>1.9409964784387579</v>
      </c>
      <c r="K3518">
        <f t="shared" si="551"/>
        <v>-1.9409964784387579</v>
      </c>
      <c r="L3518">
        <f t="shared" si="553"/>
        <v>-0.50094071850755739</v>
      </c>
      <c r="M3518">
        <f t="shared" si="554"/>
        <v>0</v>
      </c>
      <c r="P3518" s="16">
        <f t="shared" si="552"/>
        <v>9.8820310354930108E-2</v>
      </c>
    </row>
    <row r="3519" spans="1:16" x14ac:dyDescent="0.3">
      <c r="A3519">
        <v>3518</v>
      </c>
      <c r="B3519" s="23" t="s">
        <v>3494</v>
      </c>
      <c r="C3519" s="24">
        <v>20.256</v>
      </c>
      <c r="D3519" s="24">
        <v>7.0999999999999991E-4</v>
      </c>
      <c r="E3519" s="9">
        <f t="shared" si="545"/>
        <v>3.0679097784767562E-2</v>
      </c>
      <c r="F3519">
        <f t="shared" si="546"/>
        <v>1.0311545510079414</v>
      </c>
      <c r="G3519">
        <f t="shared" si="547"/>
        <v>20.25360318181454</v>
      </c>
      <c r="H3519">
        <f t="shared" si="549"/>
        <v>1.4782059502042847E-2</v>
      </c>
      <c r="I3519" t="str">
        <f t="shared" si="548"/>
        <v>2013</v>
      </c>
      <c r="J3519">
        <f t="shared" si="550"/>
        <v>2.2024343081960605</v>
      </c>
      <c r="K3519">
        <f t="shared" si="551"/>
        <v>-2.2024343081960605</v>
      </c>
      <c r="L3519">
        <f t="shared" si="553"/>
        <v>-1.1128683027922399</v>
      </c>
      <c r="M3519">
        <f t="shared" si="554"/>
        <v>0</v>
      </c>
      <c r="P3519" s="16">
        <f t="shared" si="552"/>
        <v>0.10874283891241629</v>
      </c>
    </row>
    <row r="3520" spans="1:16" x14ac:dyDescent="0.3">
      <c r="A3520">
        <v>3519</v>
      </c>
      <c r="B3520" s="23" t="s">
        <v>3495</v>
      </c>
      <c r="C3520" s="24">
        <v>20.297999999999998</v>
      </c>
      <c r="D3520" s="24">
        <v>7.2999999999999996E-4</v>
      </c>
      <c r="E3520" s="9">
        <f t="shared" si="545"/>
        <v>2.0713130648607014E-3</v>
      </c>
      <c r="F3520">
        <f t="shared" si="546"/>
        <v>1.0020734597156398</v>
      </c>
      <c r="G3520">
        <f t="shared" si="547"/>
        <v>20.295530560227299</v>
      </c>
      <c r="H3520">
        <f t="shared" si="549"/>
        <v>1.4802396313863745E-2</v>
      </c>
      <c r="I3520" t="str">
        <f t="shared" si="548"/>
        <v>2013</v>
      </c>
      <c r="J3520">
        <f t="shared" si="550"/>
        <v>2.2100299405568387</v>
      </c>
      <c r="K3520">
        <f t="shared" si="551"/>
        <v>-2.2100299405568387</v>
      </c>
      <c r="L3520">
        <f t="shared" si="553"/>
        <v>-1.1547956812049982</v>
      </c>
      <c r="M3520">
        <f t="shared" si="554"/>
        <v>0</v>
      </c>
      <c r="P3520" s="16">
        <f t="shared" si="552"/>
        <v>0.10889244476750883</v>
      </c>
    </row>
    <row r="3521" spans="1:16" x14ac:dyDescent="0.3">
      <c r="A3521">
        <v>3520</v>
      </c>
      <c r="B3521" s="23" t="s">
        <v>3496</v>
      </c>
      <c r="C3521" s="24">
        <v>19.402000000000001</v>
      </c>
      <c r="D3521" s="24">
        <v>6.8000000000000005E-4</v>
      </c>
      <c r="E3521" s="9">
        <f t="shared" si="545"/>
        <v>-4.5146205487534494E-2</v>
      </c>
      <c r="F3521">
        <f t="shared" si="546"/>
        <v>0.9558577199724112</v>
      </c>
      <c r="G3521">
        <f t="shared" si="547"/>
        <v>19.399801231265918</v>
      </c>
      <c r="H3521">
        <f t="shared" si="549"/>
        <v>1.6664290357394515E-2</v>
      </c>
      <c r="I3521" t="str">
        <f t="shared" si="548"/>
        <v>2013</v>
      </c>
      <c r="J3521">
        <f t="shared" si="550"/>
        <v>2.3782079415402837</v>
      </c>
      <c r="K3521">
        <f t="shared" si="551"/>
        <v>-2.3782079415402837</v>
      </c>
      <c r="L3521">
        <f t="shared" si="553"/>
        <v>-0.25906635224361807</v>
      </c>
      <c r="M3521">
        <f t="shared" si="554"/>
        <v>0</v>
      </c>
      <c r="P3521" s="16">
        <f t="shared" si="552"/>
        <v>0.12258929425046979</v>
      </c>
    </row>
    <row r="3522" spans="1:16" x14ac:dyDescent="0.3">
      <c r="A3522">
        <v>3521</v>
      </c>
      <c r="B3522" s="23" t="s">
        <v>3497</v>
      </c>
      <c r="C3522" s="24">
        <v>19.559000000000001</v>
      </c>
      <c r="D3522" s="24">
        <v>6.6E-4</v>
      </c>
      <c r="E3522" s="9">
        <f t="shared" si="545"/>
        <v>8.0593850162888284E-3</v>
      </c>
      <c r="F3522">
        <f t="shared" si="546"/>
        <v>1.0080919492835789</v>
      </c>
      <c r="G3522">
        <f t="shared" si="547"/>
        <v>19.556848628327611</v>
      </c>
      <c r="H3522">
        <f t="shared" si="549"/>
        <v>1.6802135521722657E-2</v>
      </c>
      <c r="I3522" t="str">
        <f t="shared" si="548"/>
        <v>2013</v>
      </c>
      <c r="J3522">
        <f t="shared" si="550"/>
        <v>2.4172917969627568</v>
      </c>
      <c r="K3522">
        <f t="shared" si="551"/>
        <v>-2.4172917969627568</v>
      </c>
      <c r="L3522">
        <f t="shared" si="553"/>
        <v>-0.41611374930531042</v>
      </c>
      <c r="M3522">
        <f t="shared" si="554"/>
        <v>0</v>
      </c>
      <c r="P3522" s="16">
        <f t="shared" si="552"/>
        <v>0.12360333931620095</v>
      </c>
    </row>
    <row r="3523" spans="1:16" x14ac:dyDescent="0.3">
      <c r="A3523">
        <v>3522</v>
      </c>
      <c r="B3523" s="23" t="s">
        <v>6239</v>
      </c>
      <c r="C3523" s="24">
        <v>19.614999999999998</v>
      </c>
      <c r="D3523" s="24">
        <v>6.5899999999999997E-4</v>
      </c>
      <c r="E3523" s="9">
        <f t="shared" ref="E3523:E3586" si="555">LN(C3523/C3522)</f>
        <v>2.859041106135129E-3</v>
      </c>
      <c r="F3523">
        <f t="shared" ref="F3523:F3586" si="556">C3523/C3522</f>
        <v>1.0028631320619663</v>
      </c>
      <c r="G3523">
        <f t="shared" ref="G3523:G3586" si="557">C3523*EXP(-2/12*D3523)</f>
        <v>19.612845737473748</v>
      </c>
      <c r="H3523">
        <f t="shared" si="549"/>
        <v>1.6679949307896021E-2</v>
      </c>
      <c r="I3523" t="str">
        <f t="shared" ref="I3523:I3586" si="558">MID(B3523,7,4)</f>
        <v>2013</v>
      </c>
      <c r="J3523">
        <f t="shared" si="550"/>
        <v>2.406584191616405</v>
      </c>
      <c r="K3523">
        <f t="shared" si="551"/>
        <v>-2.406584191616405</v>
      </c>
      <c r="L3523">
        <f t="shared" si="553"/>
        <v>-0.47211085845144751</v>
      </c>
      <c r="M3523">
        <f t="shared" si="554"/>
        <v>0</v>
      </c>
      <c r="P3523" s="16">
        <f t="shared" si="552"/>
        <v>0.12270448785604875</v>
      </c>
    </row>
    <row r="3524" spans="1:16" x14ac:dyDescent="0.3">
      <c r="A3524">
        <v>3523</v>
      </c>
      <c r="B3524" s="23" t="s">
        <v>3498</v>
      </c>
      <c r="C3524" s="24">
        <v>20.048999999999999</v>
      </c>
      <c r="D3524" s="24">
        <v>7.0999999999999991E-4</v>
      </c>
      <c r="E3524" s="9">
        <f t="shared" si="555"/>
        <v>2.1884697535526947E-2</v>
      </c>
      <c r="F3524">
        <f t="shared" si="556"/>
        <v>1.0221259240377263</v>
      </c>
      <c r="G3524">
        <f t="shared" si="557"/>
        <v>20.046627675365308</v>
      </c>
      <c r="H3524">
        <f t="shared" si="549"/>
        <v>1.7276624107977357E-2</v>
      </c>
      <c r="I3524" t="str">
        <f t="shared" si="558"/>
        <v>2013</v>
      </c>
      <c r="J3524">
        <f t="shared" si="550"/>
        <v>2.5478034966466354</v>
      </c>
      <c r="K3524">
        <f t="shared" si="551"/>
        <v>-2.5478034966466354</v>
      </c>
      <c r="L3524">
        <f t="shared" si="553"/>
        <v>-0.90589279634300723</v>
      </c>
      <c r="M3524">
        <f t="shared" si="554"/>
        <v>0</v>
      </c>
      <c r="P3524" s="16">
        <f t="shared" si="552"/>
        <v>0.12709387024619376</v>
      </c>
    </row>
    <row r="3525" spans="1:16" x14ac:dyDescent="0.3">
      <c r="A3525">
        <v>3524</v>
      </c>
      <c r="B3525" s="23" t="s">
        <v>3499</v>
      </c>
      <c r="C3525" s="24">
        <v>19.792000000000002</v>
      </c>
      <c r="D3525" s="24">
        <v>6.6E-4</v>
      </c>
      <c r="E3525" s="9">
        <f t="shared" si="555"/>
        <v>-1.2901461546910539E-2</v>
      </c>
      <c r="F3525">
        <f t="shared" si="556"/>
        <v>0.987181405556387</v>
      </c>
      <c r="G3525">
        <f t="shared" si="557"/>
        <v>19.789822999737211</v>
      </c>
      <c r="H3525">
        <f t="shared" si="549"/>
        <v>1.6904492940417289E-2</v>
      </c>
      <c r="I3525" t="str">
        <f t="shared" si="558"/>
        <v>2013</v>
      </c>
      <c r="J3525">
        <f t="shared" si="550"/>
        <v>2.4609896032284841</v>
      </c>
      <c r="K3525">
        <f t="shared" si="551"/>
        <v>-2.4609896032284841</v>
      </c>
      <c r="L3525">
        <f t="shared" si="553"/>
        <v>-0.64908812071491084</v>
      </c>
      <c r="M3525">
        <f t="shared" si="554"/>
        <v>0</v>
      </c>
      <c r="P3525" s="16">
        <f t="shared" si="552"/>
        <v>0.12435632209854346</v>
      </c>
    </row>
    <row r="3526" spans="1:16" x14ac:dyDescent="0.3">
      <c r="A3526">
        <v>3525</v>
      </c>
      <c r="B3526" s="23" t="s">
        <v>3500</v>
      </c>
      <c r="C3526" s="24">
        <v>20.013999999999999</v>
      </c>
      <c r="D3526" s="24">
        <v>7.0999999999999991E-4</v>
      </c>
      <c r="E3526" s="9">
        <f t="shared" si="555"/>
        <v>1.1154213018132067E-2</v>
      </c>
      <c r="F3526">
        <f t="shared" si="556"/>
        <v>1.0112166531932092</v>
      </c>
      <c r="G3526">
        <f t="shared" si="557"/>
        <v>20.011631816786934</v>
      </c>
      <c r="H3526">
        <f t="shared" si="549"/>
        <v>1.6824093208649804E-2</v>
      </c>
      <c r="I3526" t="str">
        <f t="shared" si="558"/>
        <v>2013</v>
      </c>
      <c r="J3526">
        <f t="shared" si="550"/>
        <v>2.4767369900306129</v>
      </c>
      <c r="K3526">
        <f t="shared" si="551"/>
        <v>-2.4767369900306129</v>
      </c>
      <c r="L3526">
        <f t="shared" si="553"/>
        <v>-0.87089693776463406</v>
      </c>
      <c r="M3526">
        <f t="shared" si="554"/>
        <v>0</v>
      </c>
      <c r="P3526" s="16">
        <f t="shared" si="552"/>
        <v>0.12376486898749457</v>
      </c>
    </row>
    <row r="3527" spans="1:16" x14ac:dyDescent="0.3">
      <c r="A3527">
        <v>3526</v>
      </c>
      <c r="B3527" s="23" t="s">
        <v>3501</v>
      </c>
      <c r="C3527" s="24">
        <v>19.143000000000001</v>
      </c>
      <c r="D3527" s="24">
        <v>7.0999999999999991E-4</v>
      </c>
      <c r="E3527" s="9">
        <f t="shared" si="555"/>
        <v>-4.4494915113944739E-2</v>
      </c>
      <c r="F3527">
        <f t="shared" si="556"/>
        <v>0.95648046367542727</v>
      </c>
      <c r="G3527">
        <f t="shared" si="557"/>
        <v>19.1407348790223</v>
      </c>
      <c r="H3527">
        <f t="shared" si="549"/>
        <v>1.8392632527341461E-2</v>
      </c>
      <c r="I3527" t="str">
        <f t="shared" si="558"/>
        <v>2013</v>
      </c>
      <c r="J3527">
        <f t="shared" si="550"/>
        <v>2.5898119026326145</v>
      </c>
      <c r="K3527">
        <f t="shared" si="551"/>
        <v>-2.5898119026326145</v>
      </c>
      <c r="L3527">
        <f t="shared" si="553"/>
        <v>0.19591235244068628</v>
      </c>
      <c r="M3527">
        <f t="shared" si="554"/>
        <v>0</v>
      </c>
      <c r="P3527" s="16">
        <f t="shared" si="552"/>
        <v>0.13530368185972705</v>
      </c>
    </row>
    <row r="3528" spans="1:16" x14ac:dyDescent="0.3">
      <c r="A3528">
        <v>3527</v>
      </c>
      <c r="B3528" s="23" t="s">
        <v>3502</v>
      </c>
      <c r="C3528" s="24">
        <v>19.417999999999999</v>
      </c>
      <c r="D3528" s="24">
        <v>6.6E-4</v>
      </c>
      <c r="E3528" s="9">
        <f t="shared" si="555"/>
        <v>1.4263357393633607E-2</v>
      </c>
      <c r="F3528">
        <f t="shared" si="556"/>
        <v>1.0143655644360863</v>
      </c>
      <c r="G3528">
        <f t="shared" si="557"/>
        <v>19.415864137474593</v>
      </c>
      <c r="H3528">
        <f t="shared" si="549"/>
        <v>1.8644450100834601E-2</v>
      </c>
      <c r="I3528" t="str">
        <f t="shared" si="558"/>
        <v>2013</v>
      </c>
      <c r="J3528">
        <f t="shared" si="550"/>
        <v>2.6630052574963612</v>
      </c>
      <c r="K3528">
        <f t="shared" si="551"/>
        <v>-2.6630052574963612</v>
      </c>
      <c r="L3528">
        <f t="shared" si="553"/>
        <v>-7.9216906011605914E-2</v>
      </c>
      <c r="M3528">
        <f t="shared" si="554"/>
        <v>0</v>
      </c>
      <c r="P3528" s="16">
        <f t="shared" si="552"/>
        <v>0.13715615429943653</v>
      </c>
    </row>
    <row r="3529" spans="1:16" x14ac:dyDescent="0.3">
      <c r="A3529">
        <v>3528</v>
      </c>
      <c r="B3529" s="23" t="s">
        <v>6240</v>
      </c>
      <c r="C3529" s="24">
        <v>19.420000000000002</v>
      </c>
      <c r="D3529" s="24">
        <v>6.3400000000000001E-4</v>
      </c>
      <c r="E3529" s="9">
        <f t="shared" si="555"/>
        <v>1.0299191522575657E-4</v>
      </c>
      <c r="F3529">
        <f t="shared" si="556"/>
        <v>1.0001029972190751</v>
      </c>
      <c r="G3529">
        <f t="shared" si="557"/>
        <v>19.417948061745982</v>
      </c>
      <c r="H3529">
        <f t="shared" si="549"/>
        <v>1.863249459932912E-2</v>
      </c>
      <c r="I3529" t="str">
        <f t="shared" si="558"/>
        <v>2013</v>
      </c>
      <c r="J3529">
        <f t="shared" si="550"/>
        <v>2.6615832811445368</v>
      </c>
      <c r="K3529">
        <f t="shared" si="551"/>
        <v>-2.6615832811445368</v>
      </c>
      <c r="L3529">
        <f t="shared" si="553"/>
        <v>-8.1300830282994951E-2</v>
      </c>
      <c r="M3529">
        <f t="shared" si="554"/>
        <v>0</v>
      </c>
      <c r="P3529" s="16">
        <f t="shared" si="552"/>
        <v>0.13706820477020157</v>
      </c>
    </row>
    <row r="3530" spans="1:16" x14ac:dyDescent="0.3">
      <c r="A3530">
        <v>3529</v>
      </c>
      <c r="B3530" s="23" t="s">
        <v>3503</v>
      </c>
      <c r="C3530" s="24">
        <v>19.378</v>
      </c>
      <c r="D3530" s="24">
        <v>7.5999999999999993E-4</v>
      </c>
      <c r="E3530" s="9">
        <f t="shared" si="555"/>
        <v>-2.1650609003665833E-3</v>
      </c>
      <c r="F3530">
        <f t="shared" si="556"/>
        <v>0.99783728115344994</v>
      </c>
      <c r="G3530">
        <f t="shared" si="557"/>
        <v>19.375545608781394</v>
      </c>
      <c r="H3530">
        <f t="shared" si="549"/>
        <v>1.8327934305214372E-2</v>
      </c>
      <c r="I3530" t="str">
        <f t="shared" si="558"/>
        <v>2013</v>
      </c>
      <c r="J3530">
        <f t="shared" si="550"/>
        <v>2.6123609372802434</v>
      </c>
      <c r="K3530">
        <f t="shared" si="551"/>
        <v>-2.6123609372802434</v>
      </c>
      <c r="L3530">
        <f t="shared" si="553"/>
        <v>-3.8898377318407285E-2</v>
      </c>
      <c r="M3530">
        <f t="shared" si="554"/>
        <v>0</v>
      </c>
      <c r="P3530" s="16">
        <f t="shared" si="552"/>
        <v>0.13482773543658394</v>
      </c>
    </row>
    <row r="3531" spans="1:16" x14ac:dyDescent="0.3">
      <c r="A3531">
        <v>3530</v>
      </c>
      <c r="B3531" s="23" t="s">
        <v>3504</v>
      </c>
      <c r="C3531" s="24">
        <v>19.452999999999999</v>
      </c>
      <c r="D3531" s="24">
        <v>7.2999999999999996E-4</v>
      </c>
      <c r="E3531" s="9">
        <f t="shared" si="555"/>
        <v>3.8628978528675749E-3</v>
      </c>
      <c r="F3531">
        <f t="shared" si="556"/>
        <v>1.0038703684590773</v>
      </c>
      <c r="G3531">
        <f t="shared" si="557"/>
        <v>19.450633362306711</v>
      </c>
      <c r="H3531">
        <f t="shared" si="549"/>
        <v>1.8355278732091321E-2</v>
      </c>
      <c r="I3531" t="str">
        <f t="shared" si="558"/>
        <v>2013</v>
      </c>
      <c r="J3531">
        <f t="shared" si="550"/>
        <v>2.6263974746597936</v>
      </c>
      <c r="K3531">
        <f t="shared" si="551"/>
        <v>-2.6263974746597936</v>
      </c>
      <c r="L3531">
        <f t="shared" si="553"/>
        <v>-0.113986130843724</v>
      </c>
      <c r="M3531">
        <f t="shared" si="554"/>
        <v>0</v>
      </c>
      <c r="P3531" s="16">
        <f t="shared" si="552"/>
        <v>0.13502889215677041</v>
      </c>
    </row>
    <row r="3532" spans="1:16" x14ac:dyDescent="0.3">
      <c r="A3532">
        <v>3531</v>
      </c>
      <c r="B3532" s="23" t="s">
        <v>3505</v>
      </c>
      <c r="C3532" s="24">
        <v>19.885000000000002</v>
      </c>
      <c r="D3532" s="24">
        <v>7.0999999999999991E-4</v>
      </c>
      <c r="E3532" s="9">
        <f t="shared" si="555"/>
        <v>2.1964378843974178E-2</v>
      </c>
      <c r="F3532">
        <f t="shared" si="556"/>
        <v>1.0222073716136331</v>
      </c>
      <c r="G3532">
        <f t="shared" si="557"/>
        <v>19.882647080883793</v>
      </c>
      <c r="H3532">
        <f t="shared" si="549"/>
        <v>1.8688049709831404E-2</v>
      </c>
      <c r="I3532" t="str">
        <f t="shared" si="558"/>
        <v>2013</v>
      </c>
      <c r="J3532">
        <f t="shared" si="550"/>
        <v>2.7334045005071181</v>
      </c>
      <c r="K3532">
        <f t="shared" si="551"/>
        <v>-2.7334045005071181</v>
      </c>
      <c r="L3532">
        <f t="shared" si="553"/>
        <v>-0.54599984942080582</v>
      </c>
      <c r="M3532">
        <f t="shared" si="554"/>
        <v>0</v>
      </c>
      <c r="P3532" s="16">
        <f t="shared" si="552"/>
        <v>0.13747689074736708</v>
      </c>
    </row>
    <row r="3533" spans="1:16" x14ac:dyDescent="0.3">
      <c r="A3533">
        <v>3532</v>
      </c>
      <c r="B3533" s="23" t="s">
        <v>3506</v>
      </c>
      <c r="C3533" s="24">
        <v>20.013000000000002</v>
      </c>
      <c r="D3533" s="24">
        <v>6.6E-4</v>
      </c>
      <c r="E3533" s="9">
        <f t="shared" si="555"/>
        <v>6.4163837358341665E-3</v>
      </c>
      <c r="F3533">
        <f t="shared" si="556"/>
        <v>1.0064370128237365</v>
      </c>
      <c r="G3533">
        <f t="shared" si="557"/>
        <v>20.010798691074211</v>
      </c>
      <c r="H3533">
        <f t="shared" si="549"/>
        <v>1.8693207269919673E-2</v>
      </c>
      <c r="I3533" t="str">
        <f t="shared" si="558"/>
        <v>2013</v>
      </c>
      <c r="J3533">
        <f t="shared" si="550"/>
        <v>2.7517816173079774</v>
      </c>
      <c r="K3533">
        <f t="shared" si="551"/>
        <v>-2.7517816173079774</v>
      </c>
      <c r="L3533">
        <f t="shared" si="553"/>
        <v>-0.67415145961122391</v>
      </c>
      <c r="M3533">
        <f t="shared" si="554"/>
        <v>0</v>
      </c>
      <c r="P3533" s="16">
        <f t="shared" si="552"/>
        <v>0.13751483185603211</v>
      </c>
    </row>
    <row r="3534" spans="1:16" x14ac:dyDescent="0.3">
      <c r="A3534">
        <v>3533</v>
      </c>
      <c r="B3534" s="23" t="s">
        <v>6241</v>
      </c>
      <c r="C3534" s="24">
        <v>20.13</v>
      </c>
      <c r="D3534" s="24">
        <v>6.5899999999999997E-4</v>
      </c>
      <c r="E3534" s="9">
        <f t="shared" si="555"/>
        <v>5.8291772562120226E-3</v>
      </c>
      <c r="F3534">
        <f t="shared" si="556"/>
        <v>1.0058461999700195</v>
      </c>
      <c r="G3534">
        <f t="shared" si="557"/>
        <v>20.127789176413284</v>
      </c>
      <c r="H3534">
        <f t="shared" si="549"/>
        <v>1.8707240960388283E-2</v>
      </c>
      <c r="I3534" t="str">
        <f t="shared" si="558"/>
        <v>2013</v>
      </c>
      <c r="J3534">
        <f t="shared" si="550"/>
        <v>2.7699474875088317</v>
      </c>
      <c r="K3534">
        <f t="shared" si="551"/>
        <v>-2.7699474875088317</v>
      </c>
      <c r="L3534">
        <f t="shared" si="553"/>
        <v>-0.79114194495029722</v>
      </c>
      <c r="M3534">
        <f t="shared" si="554"/>
        <v>0</v>
      </c>
      <c r="P3534" s="16">
        <f t="shared" si="552"/>
        <v>0.13761806938810697</v>
      </c>
    </row>
    <row r="3535" spans="1:16" x14ac:dyDescent="0.3">
      <c r="A3535">
        <v>3534</v>
      </c>
      <c r="B3535" s="23" t="s">
        <v>3507</v>
      </c>
      <c r="C3535" s="24">
        <v>19.581</v>
      </c>
      <c r="D3535" s="24">
        <v>7.0999999999999991E-4</v>
      </c>
      <c r="E3535" s="9">
        <f t="shared" si="555"/>
        <v>-2.7651531330510008E-2</v>
      </c>
      <c r="F3535">
        <f t="shared" si="556"/>
        <v>0.97272727272727277</v>
      </c>
      <c r="G3535">
        <f t="shared" si="557"/>
        <v>19.578683052088788</v>
      </c>
      <c r="H3535">
        <f t="shared" si="549"/>
        <v>1.9373727162619807E-2</v>
      </c>
      <c r="I3535" t="str">
        <f t="shared" si="558"/>
        <v>2013</v>
      </c>
      <c r="J3535">
        <f t="shared" si="550"/>
        <v>2.7903737385054841</v>
      </c>
      <c r="K3535">
        <f t="shared" si="551"/>
        <v>-2.7903737385054841</v>
      </c>
      <c r="L3535">
        <f t="shared" si="553"/>
        <v>-0.24203582062580153</v>
      </c>
      <c r="M3535">
        <f t="shared" si="554"/>
        <v>0</v>
      </c>
      <c r="P3535" s="16">
        <f t="shared" si="552"/>
        <v>0.14252101283225932</v>
      </c>
    </row>
    <row r="3536" spans="1:16" x14ac:dyDescent="0.3">
      <c r="A3536">
        <v>3535</v>
      </c>
      <c r="B3536" s="23" t="s">
        <v>3508</v>
      </c>
      <c r="C3536" s="24">
        <v>19.338999999999999</v>
      </c>
      <c r="D3536" s="24">
        <v>7.2999999999999996E-4</v>
      </c>
      <c r="E3536" s="9">
        <f t="shared" si="555"/>
        <v>-1.2435925941028695E-2</v>
      </c>
      <c r="F3536">
        <f t="shared" si="556"/>
        <v>0.98764108063939526</v>
      </c>
      <c r="G3536">
        <f t="shared" si="557"/>
        <v>19.336647231462987</v>
      </c>
      <c r="H3536">
        <f t="shared" si="549"/>
        <v>1.9448090528331505E-2</v>
      </c>
      <c r="I3536" t="str">
        <f t="shared" si="558"/>
        <v>2013</v>
      </c>
      <c r="J3536">
        <f t="shared" si="550"/>
        <v>2.7664566059364515</v>
      </c>
      <c r="K3536">
        <f t="shared" si="551"/>
        <v>-2.7664566059364515</v>
      </c>
      <c r="L3536">
        <f t="shared" si="553"/>
        <v>0.17995402865912524</v>
      </c>
      <c r="M3536">
        <f t="shared" si="554"/>
        <v>0</v>
      </c>
      <c r="P3536" s="16">
        <f t="shared" si="552"/>
        <v>0.14306805998069319</v>
      </c>
    </row>
    <row r="3537" spans="1:16" x14ac:dyDescent="0.3">
      <c r="A3537">
        <v>3536</v>
      </c>
      <c r="B3537" s="23" t="s">
        <v>3509</v>
      </c>
      <c r="C3537" s="24">
        <v>19.535</v>
      </c>
      <c r="D3537" s="24">
        <v>7.2999999999999996E-4</v>
      </c>
      <c r="E3537" s="9">
        <f t="shared" si="555"/>
        <v>1.0083946126872655E-2</v>
      </c>
      <c r="F3537">
        <f t="shared" si="556"/>
        <v>1.0101349604426291</v>
      </c>
      <c r="G3537">
        <f t="shared" si="557"/>
        <v>19.532623386246936</v>
      </c>
      <c r="H3537">
        <f t="shared" si="549"/>
        <v>1.9550494365302169E-2</v>
      </c>
      <c r="I3537" t="str">
        <f t="shared" si="558"/>
        <v>2014</v>
      </c>
      <c r="J3537">
        <f t="shared" si="550"/>
        <v>2.8092089331459706</v>
      </c>
      <c r="K3537">
        <f t="shared" si="551"/>
        <v>-2.8092089331459706</v>
      </c>
      <c r="L3537">
        <f t="shared" si="553"/>
        <v>-1.6022126124823899E-2</v>
      </c>
      <c r="M3537">
        <f t="shared" si="554"/>
        <v>0</v>
      </c>
      <c r="P3537" s="16">
        <f t="shared" si="552"/>
        <v>0.14382138423474419</v>
      </c>
    </row>
    <row r="3538" spans="1:16" x14ac:dyDescent="0.3">
      <c r="A3538">
        <v>3537</v>
      </c>
      <c r="B3538" s="23" t="s">
        <v>3510</v>
      </c>
      <c r="C3538" s="24">
        <v>20.097999999999999</v>
      </c>
      <c r="D3538" s="24">
        <v>6.8000000000000005E-4</v>
      </c>
      <c r="E3538" s="9">
        <f t="shared" si="555"/>
        <v>2.8412579119733026E-2</v>
      </c>
      <c r="F3538">
        <f t="shared" si="556"/>
        <v>1.0288200665472229</v>
      </c>
      <c r="G3538">
        <f t="shared" si="557"/>
        <v>20.095722355735614</v>
      </c>
      <c r="H3538">
        <f t="shared" si="549"/>
        <v>2.0142013153850436E-2</v>
      </c>
      <c r="I3538" t="str">
        <f t="shared" si="558"/>
        <v>2014</v>
      </c>
      <c r="J3538">
        <f t="shared" si="550"/>
        <v>2.9776401911653809</v>
      </c>
      <c r="K3538">
        <f t="shared" si="551"/>
        <v>-2.9776401911653809</v>
      </c>
      <c r="L3538">
        <f t="shared" si="553"/>
        <v>-0.57912109561350178</v>
      </c>
      <c r="M3538">
        <f t="shared" si="554"/>
        <v>0</v>
      </c>
      <c r="P3538" s="16">
        <f t="shared" si="552"/>
        <v>0.1481728369080258</v>
      </c>
    </row>
    <row r="3539" spans="1:16" x14ac:dyDescent="0.3">
      <c r="A3539">
        <v>3538</v>
      </c>
      <c r="B3539" s="23" t="s">
        <v>3511</v>
      </c>
      <c r="C3539" s="24">
        <v>20.181999999999999</v>
      </c>
      <c r="D3539" s="24">
        <v>6.9000000000000008E-4</v>
      </c>
      <c r="E3539" s="9">
        <f t="shared" si="555"/>
        <v>4.17081041557015E-3</v>
      </c>
      <c r="F3539">
        <f t="shared" si="556"/>
        <v>1.0041795203502837</v>
      </c>
      <c r="G3539">
        <f t="shared" si="557"/>
        <v>20.179679203448359</v>
      </c>
      <c r="H3539">
        <f t="shared" si="549"/>
        <v>2.0128956135316997E-2</v>
      </c>
      <c r="I3539" t="str">
        <f t="shared" si="558"/>
        <v>2014</v>
      </c>
      <c r="J3539">
        <f t="shared" si="550"/>
        <v>2.9881420020640443</v>
      </c>
      <c r="K3539">
        <f t="shared" si="551"/>
        <v>-2.9881420020640443</v>
      </c>
      <c r="L3539">
        <f t="shared" si="553"/>
        <v>-0.66307794332624681</v>
      </c>
      <c r="M3539">
        <f t="shared" si="554"/>
        <v>0</v>
      </c>
      <c r="P3539" s="16">
        <f t="shared" si="552"/>
        <v>0.14807678417174355</v>
      </c>
    </row>
    <row r="3540" spans="1:16" x14ac:dyDescent="0.3">
      <c r="A3540">
        <v>3539</v>
      </c>
      <c r="B3540" s="23" t="s">
        <v>6242</v>
      </c>
      <c r="C3540" s="24">
        <v>20.117999999999999</v>
      </c>
      <c r="D3540" s="24">
        <v>6.3400000000000001E-4</v>
      </c>
      <c r="E3540" s="9">
        <f t="shared" si="555"/>
        <v>-3.1761813301905222E-3</v>
      </c>
      <c r="F3540">
        <f t="shared" si="556"/>
        <v>0.99682885739768112</v>
      </c>
      <c r="G3540">
        <f t="shared" si="557"/>
        <v>20.115874310309248</v>
      </c>
      <c r="H3540">
        <f t="shared" si="549"/>
        <v>2.0033584972991306E-2</v>
      </c>
      <c r="I3540" t="str">
        <f t="shared" si="558"/>
        <v>2014</v>
      </c>
      <c r="J3540">
        <f t="shared" si="550"/>
        <v>2.9645809017187279</v>
      </c>
      <c r="K3540">
        <f t="shared" si="551"/>
        <v>-2.9645809017187279</v>
      </c>
      <c r="L3540">
        <f t="shared" si="553"/>
        <v>-0.59927305018713639</v>
      </c>
      <c r="M3540">
        <f t="shared" si="554"/>
        <v>0</v>
      </c>
      <c r="P3540" s="16">
        <f t="shared" si="552"/>
        <v>0.14737519513130981</v>
      </c>
    </row>
    <row r="3541" spans="1:16" x14ac:dyDescent="0.3">
      <c r="A3541">
        <v>3540</v>
      </c>
      <c r="B3541" s="23" t="s">
        <v>3512</v>
      </c>
      <c r="C3541" s="24">
        <v>20.077000000000002</v>
      </c>
      <c r="D3541" s="24">
        <v>5.6000000000000006E-4</v>
      </c>
      <c r="E3541" s="9">
        <f t="shared" si="555"/>
        <v>-2.0400554407049433E-3</v>
      </c>
      <c r="F3541">
        <f t="shared" si="556"/>
        <v>0.99796202405805767</v>
      </c>
      <c r="G3541">
        <f t="shared" si="557"/>
        <v>20.075126234110439</v>
      </c>
      <c r="H3541">
        <f t="shared" si="549"/>
        <v>2.0032489003632904E-2</v>
      </c>
      <c r="I3541" t="str">
        <f t="shared" si="558"/>
        <v>2014</v>
      </c>
      <c r="J3541">
        <f t="shared" si="550"/>
        <v>2.9584137924175469</v>
      </c>
      <c r="K3541">
        <f t="shared" si="551"/>
        <v>-2.9584137924175469</v>
      </c>
      <c r="L3541">
        <f t="shared" si="553"/>
        <v>-0.55852497398832668</v>
      </c>
      <c r="M3541">
        <f t="shared" si="554"/>
        <v>0</v>
      </c>
      <c r="P3541" s="16">
        <f t="shared" si="552"/>
        <v>0.14736713273517499</v>
      </c>
    </row>
    <row r="3542" spans="1:16" x14ac:dyDescent="0.3">
      <c r="A3542">
        <v>3541</v>
      </c>
      <c r="B3542" s="23" t="s">
        <v>3513</v>
      </c>
      <c r="C3542" s="24">
        <v>19.765000000000001</v>
      </c>
      <c r="D3542" s="24">
        <v>5.0999999999999993E-4</v>
      </c>
      <c r="E3542" s="9">
        <f t="shared" si="555"/>
        <v>-1.5662184522792562E-2</v>
      </c>
      <c r="F3542">
        <f t="shared" si="556"/>
        <v>0.98445982965582501</v>
      </c>
      <c r="G3542">
        <f t="shared" si="557"/>
        <v>19.763320046399038</v>
      </c>
      <c r="H3542">
        <f t="shared" si="549"/>
        <v>1.9095679077045447E-2</v>
      </c>
      <c r="I3542" t="str">
        <f t="shared" si="558"/>
        <v>2014</v>
      </c>
      <c r="J3542">
        <f t="shared" si="550"/>
        <v>2.7762638083459885</v>
      </c>
      <c r="K3542">
        <f t="shared" si="551"/>
        <v>-2.7762638083459885</v>
      </c>
      <c r="L3542">
        <f t="shared" si="553"/>
        <v>-0.24671878627692578</v>
      </c>
      <c r="M3542">
        <f t="shared" si="554"/>
        <v>0</v>
      </c>
      <c r="P3542" s="16">
        <f t="shared" si="552"/>
        <v>0.14047557808243033</v>
      </c>
    </row>
    <row r="3543" spans="1:16" x14ac:dyDescent="0.3">
      <c r="A3543">
        <v>3542</v>
      </c>
      <c r="B3543" s="23" t="s">
        <v>3514</v>
      </c>
      <c r="C3543" s="24">
        <v>19.518000000000001</v>
      </c>
      <c r="D3543" s="24">
        <v>4.2999999999999999E-4</v>
      </c>
      <c r="E3543" s="9">
        <f t="shared" si="555"/>
        <v>-1.2575580029379422E-2</v>
      </c>
      <c r="F3543">
        <f t="shared" si="556"/>
        <v>0.98750316215532508</v>
      </c>
      <c r="G3543">
        <f t="shared" si="557"/>
        <v>19.516601260122112</v>
      </c>
      <c r="H3543">
        <f t="shared" si="549"/>
        <v>1.9118313467445709E-2</v>
      </c>
      <c r="I3543" t="str">
        <f t="shared" si="558"/>
        <v>2014</v>
      </c>
      <c r="J3543">
        <f t="shared" si="550"/>
        <v>2.744855510113013</v>
      </c>
      <c r="K3543">
        <f t="shared" si="551"/>
        <v>-2.744855510113013</v>
      </c>
      <c r="L3543">
        <f t="shared" si="553"/>
        <v>0.14498960870569277</v>
      </c>
      <c r="M3543">
        <f t="shared" si="554"/>
        <v>0</v>
      </c>
      <c r="P3543" s="16">
        <f t="shared" si="552"/>
        <v>0.14064208585956625</v>
      </c>
    </row>
    <row r="3544" spans="1:16" x14ac:dyDescent="0.3">
      <c r="A3544">
        <v>3543</v>
      </c>
      <c r="B3544" s="23" t="s">
        <v>3515</v>
      </c>
      <c r="C3544" s="24">
        <v>19.663</v>
      </c>
      <c r="D3544" s="24">
        <v>4.2999999999999999E-4</v>
      </c>
      <c r="E3544" s="9">
        <f t="shared" si="555"/>
        <v>7.4015804581504209E-3</v>
      </c>
      <c r="F3544">
        <f t="shared" si="556"/>
        <v>1.0074290398606414</v>
      </c>
      <c r="G3544">
        <f t="shared" si="557"/>
        <v>19.661590868827805</v>
      </c>
      <c r="H3544">
        <f t="shared" si="549"/>
        <v>1.7741600992017371E-2</v>
      </c>
      <c r="I3544" t="str">
        <f t="shared" si="558"/>
        <v>2014</v>
      </c>
      <c r="J3544">
        <f t="shared" si="550"/>
        <v>2.566121309959323</v>
      </c>
      <c r="K3544">
        <f t="shared" si="551"/>
        <v>-2.566121309959323</v>
      </c>
      <c r="L3544">
        <f t="shared" si="553"/>
        <v>0.14625363987435236</v>
      </c>
      <c r="M3544">
        <f t="shared" si="554"/>
        <v>0</v>
      </c>
      <c r="P3544" s="16">
        <f t="shared" si="552"/>
        <v>0.13051442922799011</v>
      </c>
    </row>
    <row r="3545" spans="1:16" x14ac:dyDescent="0.3">
      <c r="A3545">
        <v>3544</v>
      </c>
      <c r="B3545" s="23" t="s">
        <v>3516</v>
      </c>
      <c r="C3545" s="24">
        <v>20.201000000000001</v>
      </c>
      <c r="D3545" s="24">
        <v>4.0999999999999999E-4</v>
      </c>
      <c r="E3545" s="9">
        <f t="shared" si="555"/>
        <v>2.6993410954904595E-2</v>
      </c>
      <c r="F3545">
        <f t="shared" si="556"/>
        <v>1.0273610334130092</v>
      </c>
      <c r="G3545">
        <f t="shared" si="557"/>
        <v>20.199619645495982</v>
      </c>
      <c r="H3545">
        <f t="shared" si="549"/>
        <v>1.8234844447977398E-2</v>
      </c>
      <c r="I3545" t="str">
        <f t="shared" si="558"/>
        <v>2014</v>
      </c>
      <c r="J3545">
        <f t="shared" si="550"/>
        <v>2.7096361359292973</v>
      </c>
      <c r="K3545">
        <f t="shared" si="551"/>
        <v>-2.7096361359292973</v>
      </c>
      <c r="L3545">
        <f t="shared" si="553"/>
        <v>-0.39177513679382514</v>
      </c>
      <c r="M3545">
        <f t="shared" si="554"/>
        <v>0</v>
      </c>
      <c r="P3545" s="16">
        <f t="shared" si="552"/>
        <v>0.13414292860378088</v>
      </c>
    </row>
    <row r="3546" spans="1:16" x14ac:dyDescent="0.3">
      <c r="A3546">
        <v>3545</v>
      </c>
      <c r="B3546" s="23" t="s">
        <v>6243</v>
      </c>
      <c r="C3546" s="24">
        <v>20.22</v>
      </c>
      <c r="D3546" s="24">
        <v>4.0599999999999995E-4</v>
      </c>
      <c r="E3546" s="9">
        <f t="shared" si="555"/>
        <v>9.4010546000071417E-4</v>
      </c>
      <c r="F3546">
        <f t="shared" si="556"/>
        <v>1.0009405474976485</v>
      </c>
      <c r="G3546">
        <f t="shared" si="557"/>
        <v>20.218631826290398</v>
      </c>
      <c r="H3546">
        <f t="shared" si="549"/>
        <v>1.8221788898625222E-2</v>
      </c>
      <c r="I3546" t="str">
        <f t="shared" si="558"/>
        <v>2014</v>
      </c>
      <c r="J3546">
        <f t="shared" si="550"/>
        <v>2.710244649150249</v>
      </c>
      <c r="K3546">
        <f t="shared" si="551"/>
        <v>-2.710244649150249</v>
      </c>
      <c r="L3546">
        <f t="shared" si="553"/>
        <v>-0.47714539826939983</v>
      </c>
      <c r="M3546">
        <f t="shared" si="554"/>
        <v>0</v>
      </c>
      <c r="P3546" s="16">
        <f t="shared" si="552"/>
        <v>0.13404688667539327</v>
      </c>
    </row>
    <row r="3547" spans="1:16" x14ac:dyDescent="0.3">
      <c r="A3547">
        <v>3546</v>
      </c>
      <c r="B3547" s="23" t="s">
        <v>3517</v>
      </c>
      <c r="C3547" s="24">
        <v>20.361000000000001</v>
      </c>
      <c r="D3547" s="24">
        <v>3.7999999999999997E-4</v>
      </c>
      <c r="E3547" s="9">
        <f t="shared" si="555"/>
        <v>6.9490927974056975E-3</v>
      </c>
      <c r="F3547">
        <f t="shared" si="556"/>
        <v>1.0069732937685461</v>
      </c>
      <c r="G3547">
        <f t="shared" si="557"/>
        <v>20.359710510834255</v>
      </c>
      <c r="H3547">
        <f t="shared" si="549"/>
        <v>1.8244977305136426E-2</v>
      </c>
      <c r="I3547" t="str">
        <f t="shared" si="558"/>
        <v>2014</v>
      </c>
      <c r="J3547">
        <f t="shared" si="550"/>
        <v>2.7326288351090775</v>
      </c>
      <c r="K3547">
        <f t="shared" si="551"/>
        <v>-2.7326288351090775</v>
      </c>
      <c r="L3547">
        <f t="shared" si="553"/>
        <v>-0.61822408281325636</v>
      </c>
      <c r="M3547">
        <f t="shared" si="554"/>
        <v>0</v>
      </c>
      <c r="P3547" s="16">
        <f t="shared" si="552"/>
        <v>0.13421747002026041</v>
      </c>
    </row>
    <row r="3548" spans="1:16" x14ac:dyDescent="0.3">
      <c r="A3548">
        <v>3547</v>
      </c>
      <c r="B3548" s="23" t="s">
        <v>3518</v>
      </c>
      <c r="C3548" s="24">
        <v>20.251000000000001</v>
      </c>
      <c r="D3548" s="24">
        <v>3.5000000000000005E-4</v>
      </c>
      <c r="E3548" s="9">
        <f t="shared" si="555"/>
        <v>-5.4171313404196737E-3</v>
      </c>
      <c r="F3548">
        <f t="shared" si="556"/>
        <v>0.99459751485683412</v>
      </c>
      <c r="G3548">
        <f t="shared" si="557"/>
        <v>20.249818726120825</v>
      </c>
      <c r="H3548">
        <f t="shared" si="549"/>
        <v>1.8271368417887724E-2</v>
      </c>
      <c r="I3548" t="str">
        <f t="shared" si="558"/>
        <v>2014</v>
      </c>
      <c r="J3548">
        <f t="shared" si="550"/>
        <v>2.7218108136128447</v>
      </c>
      <c r="K3548">
        <f t="shared" si="551"/>
        <v>-2.7218108136128447</v>
      </c>
      <c r="L3548">
        <f t="shared" si="553"/>
        <v>-0.50833229809982683</v>
      </c>
      <c r="M3548">
        <f t="shared" si="554"/>
        <v>0</v>
      </c>
      <c r="P3548" s="16">
        <f t="shared" si="552"/>
        <v>0.13441161377419653</v>
      </c>
    </row>
    <row r="3549" spans="1:16" x14ac:dyDescent="0.3">
      <c r="A3549">
        <v>3548</v>
      </c>
      <c r="B3549" s="23" t="s">
        <v>3519</v>
      </c>
      <c r="C3549" s="24">
        <v>20.103000000000002</v>
      </c>
      <c r="D3549" s="24">
        <v>4.2999999999999999E-4</v>
      </c>
      <c r="E3549" s="9">
        <f t="shared" si="555"/>
        <v>-7.3351173901679183E-3</v>
      </c>
      <c r="F3549">
        <f t="shared" si="556"/>
        <v>0.99269171892746044</v>
      </c>
      <c r="G3549">
        <f t="shared" si="557"/>
        <v>20.101559336624391</v>
      </c>
      <c r="H3549">
        <f t="shared" si="549"/>
        <v>1.74425120591786E-2</v>
      </c>
      <c r="I3549" t="str">
        <f t="shared" si="558"/>
        <v>2014</v>
      </c>
      <c r="J3549">
        <f t="shared" si="550"/>
        <v>2.5793156950342628</v>
      </c>
      <c r="K3549">
        <f t="shared" si="551"/>
        <v>-2.5793156950342628</v>
      </c>
      <c r="L3549">
        <f t="shared" si="553"/>
        <v>-0.62021532124404644</v>
      </c>
      <c r="M3549">
        <f t="shared" si="554"/>
        <v>0</v>
      </c>
      <c r="P3549" s="16">
        <f t="shared" si="552"/>
        <v>0.128314209452141</v>
      </c>
    </row>
    <row r="3550" spans="1:16" x14ac:dyDescent="0.3">
      <c r="A3550">
        <v>3549</v>
      </c>
      <c r="B3550" s="23" t="s">
        <v>3520</v>
      </c>
      <c r="C3550" s="24">
        <v>20.024999999999999</v>
      </c>
      <c r="D3550" s="24">
        <v>3.5000000000000005E-4</v>
      </c>
      <c r="E3550" s="9">
        <f t="shared" si="555"/>
        <v>-3.8875647047206287E-3</v>
      </c>
      <c r="F3550">
        <f t="shared" si="556"/>
        <v>0.99611998209222485</v>
      </c>
      <c r="G3550">
        <f t="shared" si="557"/>
        <v>20.023831909069649</v>
      </c>
      <c r="H3550">
        <f t="shared" si="549"/>
        <v>1.7449061614638155E-2</v>
      </c>
      <c r="I3550" t="str">
        <f t="shared" si="558"/>
        <v>2014</v>
      </c>
      <c r="J3550">
        <f t="shared" si="550"/>
        <v>2.5703069337144524</v>
      </c>
      <c r="K3550">
        <f t="shared" si="551"/>
        <v>-2.5703069337144524</v>
      </c>
      <c r="L3550">
        <f t="shared" si="553"/>
        <v>-0.54248789368930517</v>
      </c>
      <c r="M3550">
        <f t="shared" si="554"/>
        <v>0</v>
      </c>
      <c r="P3550" s="16">
        <f t="shared" si="552"/>
        <v>0.12836239064463234</v>
      </c>
    </row>
    <row r="3551" spans="1:16" x14ac:dyDescent="0.3">
      <c r="A3551">
        <v>3550</v>
      </c>
      <c r="B3551" s="23" t="s">
        <v>3521</v>
      </c>
      <c r="C3551" s="24">
        <v>20.266999999999999</v>
      </c>
      <c r="D3551" s="24">
        <v>3.5000000000000005E-4</v>
      </c>
      <c r="E3551" s="9">
        <f t="shared" si="555"/>
        <v>1.2012454582753367E-2</v>
      </c>
      <c r="F3551">
        <f t="shared" si="556"/>
        <v>1.0120848938826468</v>
      </c>
      <c r="G3551">
        <f t="shared" si="557"/>
        <v>20.265817792814712</v>
      </c>
      <c r="H3551">
        <f t="shared" si="549"/>
        <v>1.5400891992657935E-2</v>
      </c>
      <c r="I3551" t="str">
        <f t="shared" si="558"/>
        <v>2014</v>
      </c>
      <c r="J3551">
        <f t="shared" si="550"/>
        <v>2.2960203315571865</v>
      </c>
      <c r="K3551">
        <f t="shared" si="551"/>
        <v>-2.2960203315571865</v>
      </c>
      <c r="L3551">
        <f t="shared" si="553"/>
        <v>-1.1554548155309412</v>
      </c>
      <c r="M3551">
        <f t="shared" si="554"/>
        <v>0</v>
      </c>
      <c r="P3551" s="16">
        <f t="shared" si="552"/>
        <v>0.11329522228169077</v>
      </c>
    </row>
    <row r="3552" spans="1:16" x14ac:dyDescent="0.3">
      <c r="A3552">
        <v>3551</v>
      </c>
      <c r="B3552" s="23" t="s">
        <v>6245</v>
      </c>
      <c r="C3552" s="24">
        <v>20.32</v>
      </c>
      <c r="D3552" s="24">
        <v>4.0999999999999999E-4</v>
      </c>
      <c r="E3552" s="9">
        <f t="shared" si="555"/>
        <v>2.6116751731050771E-3</v>
      </c>
      <c r="F3552">
        <f t="shared" si="556"/>
        <v>1.0026150885676224</v>
      </c>
      <c r="G3552">
        <f t="shared" si="557"/>
        <v>20.31861151410714</v>
      </c>
      <c r="H3552">
        <f t="shared" si="549"/>
        <v>1.5352362279100716E-2</v>
      </c>
      <c r="I3552" t="str">
        <f t="shared" si="558"/>
        <v>2014</v>
      </c>
      <c r="J3552">
        <f t="shared" si="550"/>
        <v>2.2947477762397743</v>
      </c>
      <c r="K3552">
        <f t="shared" si="551"/>
        <v>-2.2947477762397743</v>
      </c>
      <c r="L3552">
        <f t="shared" si="553"/>
        <v>-1.214248336826703</v>
      </c>
      <c r="M3552">
        <f t="shared" si="554"/>
        <v>0</v>
      </c>
      <c r="P3552" s="16">
        <f t="shared" si="552"/>
        <v>0.11293821798042347</v>
      </c>
    </row>
    <row r="3553" spans="1:16" x14ac:dyDescent="0.3">
      <c r="A3553">
        <v>3552</v>
      </c>
      <c r="B3553" s="23" t="s">
        <v>3522</v>
      </c>
      <c r="C3553" s="24">
        <v>19.838000000000001</v>
      </c>
      <c r="D3553" s="24">
        <v>3.5000000000000005E-4</v>
      </c>
      <c r="E3553" s="9">
        <f t="shared" si="555"/>
        <v>-2.4006332386479146E-2</v>
      </c>
      <c r="F3553">
        <f t="shared" si="556"/>
        <v>0.97627952755905512</v>
      </c>
      <c r="G3553">
        <f t="shared" si="557"/>
        <v>19.836842817084829</v>
      </c>
      <c r="H3553">
        <f t="shared" ref="H3553:H3616" si="559">SQRT(_xlfn.VAR.S(E3524:E3553))</f>
        <v>1.6025401143212301E-2</v>
      </c>
      <c r="I3553" t="str">
        <f t="shared" si="558"/>
        <v>2014</v>
      </c>
      <c r="J3553">
        <f t="shared" ref="J3553:J3616" si="560">-K3553</f>
        <v>2.3385528126175794</v>
      </c>
      <c r="K3553">
        <f t="shared" ref="K3553:K3616" si="561">-G3553*$P$3*$R$3*H3553</f>
        <v>-2.3385528126175794</v>
      </c>
      <c r="L3553">
        <f t="shared" si="553"/>
        <v>-0.73948895515426472</v>
      </c>
      <c r="M3553">
        <f t="shared" si="554"/>
        <v>0</v>
      </c>
      <c r="P3553" s="16">
        <f t="shared" ref="P3553:P3616" si="562">-K3553/G3553</f>
        <v>0.11788936546915922</v>
      </c>
    </row>
    <row r="3554" spans="1:16" x14ac:dyDescent="0.3">
      <c r="A3554">
        <v>3553</v>
      </c>
      <c r="B3554" s="23" t="s">
        <v>3523</v>
      </c>
      <c r="C3554" s="24">
        <v>19.809000000000001</v>
      </c>
      <c r="D3554" s="24">
        <v>3.5000000000000005E-4</v>
      </c>
      <c r="E3554" s="9">
        <f t="shared" si="555"/>
        <v>-1.4629104432580446E-3</v>
      </c>
      <c r="F3554">
        <f t="shared" si="556"/>
        <v>0.99853815908861776</v>
      </c>
      <c r="G3554">
        <f t="shared" si="557"/>
        <v>19.807844508702157</v>
      </c>
      <c r="H3554">
        <f t="shared" si="559"/>
        <v>1.5503299533734565E-2</v>
      </c>
      <c r="I3554" t="str">
        <f t="shared" si="558"/>
        <v>2014</v>
      </c>
      <c r="J3554">
        <f t="shared" si="560"/>
        <v>2.2590564159656137</v>
      </c>
      <c r="K3554">
        <f t="shared" si="561"/>
        <v>-2.2590564159656137</v>
      </c>
      <c r="L3554">
        <f t="shared" ref="L3554:L3617" si="563">+MIN(G3555-G3554,G3556-G3554,G3557-G3554,G3558-G3554,G3559-G3554,G3560-G3554,G3561-G3554,G3562-G3554,G3563-G3554,G3564-G3554)</f>
        <v>-0.71049064677159279</v>
      </c>
      <c r="M3554">
        <f t="shared" ref="M3554:M3617" si="564">+IF(L3554&lt;K3554,1,0)</f>
        <v>0</v>
      </c>
      <c r="P3554" s="16">
        <f t="shared" si="562"/>
        <v>0.11404857378465108</v>
      </c>
    </row>
    <row r="3555" spans="1:16" x14ac:dyDescent="0.3">
      <c r="A3555">
        <v>3554</v>
      </c>
      <c r="B3555" s="23" t="s">
        <v>3524</v>
      </c>
      <c r="C3555" s="24">
        <v>19.986000000000001</v>
      </c>
      <c r="D3555" s="24">
        <v>4.0999999999999999E-4</v>
      </c>
      <c r="E3555" s="9">
        <f t="shared" si="555"/>
        <v>8.8956485590536392E-3</v>
      </c>
      <c r="F3555">
        <f t="shared" si="556"/>
        <v>1.0089353324246555</v>
      </c>
      <c r="G3555">
        <f t="shared" si="557"/>
        <v>19.984634336660694</v>
      </c>
      <c r="H3555">
        <f t="shared" si="559"/>
        <v>1.5407750333758595E-2</v>
      </c>
      <c r="I3555" t="str">
        <f t="shared" si="558"/>
        <v>2014</v>
      </c>
      <c r="J3555">
        <f t="shared" si="560"/>
        <v>2.2651718690542881</v>
      </c>
      <c r="K3555">
        <f t="shared" si="561"/>
        <v>-2.2651718690542881</v>
      </c>
      <c r="L3555">
        <f t="shared" si="563"/>
        <v>-0.8872804747301295</v>
      </c>
      <c r="M3555">
        <f t="shared" si="564"/>
        <v>0</v>
      </c>
      <c r="P3555" s="16">
        <f t="shared" si="562"/>
        <v>0.11334567502688589</v>
      </c>
    </row>
    <row r="3556" spans="1:16" x14ac:dyDescent="0.3">
      <c r="A3556">
        <v>3555</v>
      </c>
      <c r="B3556" s="23" t="s">
        <v>3525</v>
      </c>
      <c r="C3556" s="24">
        <v>19.742999999999999</v>
      </c>
      <c r="D3556" s="24">
        <v>4.6000000000000001E-4</v>
      </c>
      <c r="E3556" s="9">
        <f t="shared" si="555"/>
        <v>-1.2233030297505981E-2</v>
      </c>
      <c r="F3556">
        <f t="shared" si="556"/>
        <v>0.98784148904232949</v>
      </c>
      <c r="G3556">
        <f t="shared" si="557"/>
        <v>19.741486428020998</v>
      </c>
      <c r="H3556">
        <f t="shared" si="559"/>
        <v>1.5432579816301181E-2</v>
      </c>
      <c r="I3556" t="str">
        <f t="shared" si="558"/>
        <v>2014</v>
      </c>
      <c r="J3556">
        <f t="shared" si="560"/>
        <v>2.2412180015690146</v>
      </c>
      <c r="K3556">
        <f t="shared" si="561"/>
        <v>-2.2412180015690146</v>
      </c>
      <c r="L3556">
        <f t="shared" si="563"/>
        <v>-0.64413256609043401</v>
      </c>
      <c r="M3556">
        <f t="shared" si="564"/>
        <v>0</v>
      </c>
      <c r="P3556" s="16">
        <f t="shared" si="562"/>
        <v>0.11352833079417148</v>
      </c>
    </row>
    <row r="3557" spans="1:16" x14ac:dyDescent="0.3">
      <c r="A3557">
        <v>3556</v>
      </c>
      <c r="B3557" s="23" t="s">
        <v>6246</v>
      </c>
      <c r="C3557" s="24">
        <v>20.02</v>
      </c>
      <c r="D3557" s="24">
        <v>4.5600000000000003E-4</v>
      </c>
      <c r="E3557" s="9">
        <f t="shared" si="555"/>
        <v>1.3932775744982858E-2</v>
      </c>
      <c r="F3557">
        <f t="shared" si="556"/>
        <v>1.0140302892164312</v>
      </c>
      <c r="G3557">
        <f t="shared" si="557"/>
        <v>20.018478537816293</v>
      </c>
      <c r="H3557">
        <f t="shared" si="559"/>
        <v>1.3209721829632154E-2</v>
      </c>
      <c r="I3557" t="str">
        <f t="shared" si="558"/>
        <v>2014</v>
      </c>
      <c r="J3557">
        <f t="shared" si="560"/>
        <v>1.9453173480617829</v>
      </c>
      <c r="K3557">
        <f t="shared" si="561"/>
        <v>-1.9453173480617829</v>
      </c>
      <c r="L3557">
        <f t="shared" si="563"/>
        <v>-0.92112467588572855</v>
      </c>
      <c r="M3557">
        <f t="shared" si="564"/>
        <v>0</v>
      </c>
      <c r="P3557" s="16">
        <f t="shared" si="562"/>
        <v>9.7176083806116614E-2</v>
      </c>
    </row>
    <row r="3558" spans="1:16" x14ac:dyDescent="0.3">
      <c r="A3558">
        <v>3557</v>
      </c>
      <c r="B3558" s="23" t="s">
        <v>3526</v>
      </c>
      <c r="C3558" s="24">
        <v>19.771000000000001</v>
      </c>
      <c r="D3558" s="24">
        <v>5.2999999999999998E-4</v>
      </c>
      <c r="E3558" s="9">
        <f t="shared" si="555"/>
        <v>-1.2515556294330968E-2</v>
      </c>
      <c r="F3558">
        <f t="shared" si="556"/>
        <v>0.98756243756243767</v>
      </c>
      <c r="G3558">
        <f t="shared" si="557"/>
        <v>19.769253638798755</v>
      </c>
      <c r="H3558">
        <f t="shared" si="559"/>
        <v>1.3221805449682262E-2</v>
      </c>
      <c r="I3558" t="str">
        <f t="shared" si="558"/>
        <v>2014</v>
      </c>
      <c r="J3558">
        <f t="shared" si="560"/>
        <v>1.9228559773044629</v>
      </c>
      <c r="K3558">
        <f t="shared" si="561"/>
        <v>-1.9228559773044629</v>
      </c>
      <c r="L3558">
        <f t="shared" si="563"/>
        <v>-0.67189977686819091</v>
      </c>
      <c r="M3558">
        <f t="shared" si="564"/>
        <v>0</v>
      </c>
      <c r="P3558" s="16">
        <f t="shared" si="562"/>
        <v>9.7264975827448683E-2</v>
      </c>
    </row>
    <row r="3559" spans="1:16" x14ac:dyDescent="0.3">
      <c r="A3559">
        <v>3558</v>
      </c>
      <c r="B3559" s="23" t="s">
        <v>3527</v>
      </c>
      <c r="C3559" s="24">
        <v>19.483000000000001</v>
      </c>
      <c r="D3559" s="24">
        <v>5.0999999999999993E-4</v>
      </c>
      <c r="E3559" s="9">
        <f t="shared" si="555"/>
        <v>-1.4673927128993292E-2</v>
      </c>
      <c r="F3559">
        <f t="shared" si="556"/>
        <v>0.98543321025744779</v>
      </c>
      <c r="G3559">
        <f t="shared" si="557"/>
        <v>19.481344015380344</v>
      </c>
      <c r="H3559">
        <f t="shared" si="559"/>
        <v>1.351302157258339E-2</v>
      </c>
      <c r="I3559" t="str">
        <f t="shared" si="558"/>
        <v>2014</v>
      </c>
      <c r="J3559">
        <f t="shared" si="560"/>
        <v>1.9365874195652319</v>
      </c>
      <c r="K3559">
        <f t="shared" si="561"/>
        <v>-1.9365874195652319</v>
      </c>
      <c r="L3559">
        <f t="shared" si="563"/>
        <v>-0.38399015344977983</v>
      </c>
      <c r="M3559">
        <f t="shared" si="564"/>
        <v>0</v>
      </c>
      <c r="P3559" s="16">
        <f t="shared" si="562"/>
        <v>9.940728001293514E-2</v>
      </c>
    </row>
    <row r="3560" spans="1:16" x14ac:dyDescent="0.3">
      <c r="A3560">
        <v>3559</v>
      </c>
      <c r="B3560" s="23" t="s">
        <v>3528</v>
      </c>
      <c r="C3560" s="24">
        <v>19.533000000000001</v>
      </c>
      <c r="D3560" s="24">
        <v>4.2999999999999999E-4</v>
      </c>
      <c r="E3560" s="9">
        <f t="shared" si="555"/>
        <v>2.5630524590845327E-3</v>
      </c>
      <c r="F3560">
        <f t="shared" si="556"/>
        <v>1.0025663398860545</v>
      </c>
      <c r="G3560">
        <f t="shared" si="557"/>
        <v>19.531600185160631</v>
      </c>
      <c r="H3560">
        <f t="shared" si="559"/>
        <v>1.3513169165988353E-2</v>
      </c>
      <c r="I3560" t="str">
        <f t="shared" si="558"/>
        <v>2014</v>
      </c>
      <c r="J3560">
        <f t="shared" si="560"/>
        <v>1.9416044552802743</v>
      </c>
      <c r="K3560">
        <f t="shared" si="561"/>
        <v>-1.9416044552802743</v>
      </c>
      <c r="L3560">
        <f t="shared" si="563"/>
        <v>-0.43424632323006662</v>
      </c>
      <c r="M3560">
        <f t="shared" si="564"/>
        <v>0</v>
      </c>
      <c r="P3560" s="16">
        <f t="shared" si="562"/>
        <v>9.9408365770021836E-2</v>
      </c>
    </row>
    <row r="3561" spans="1:16" x14ac:dyDescent="0.3">
      <c r="A3561">
        <v>3560</v>
      </c>
      <c r="B3561" s="23" t="s">
        <v>3529</v>
      </c>
      <c r="C3561" s="24">
        <v>19.111000000000001</v>
      </c>
      <c r="D3561" s="24">
        <v>2.0000000000000001E-4</v>
      </c>
      <c r="E3561" s="9">
        <f t="shared" si="555"/>
        <v>-2.1841257415990595E-2</v>
      </c>
      <c r="F3561">
        <f t="shared" si="556"/>
        <v>0.97839553575999583</v>
      </c>
      <c r="G3561">
        <f t="shared" si="557"/>
        <v>19.110362977283771</v>
      </c>
      <c r="H3561">
        <f t="shared" si="559"/>
        <v>1.408020597819952E-2</v>
      </c>
      <c r="I3561" t="str">
        <f t="shared" si="558"/>
        <v>2014</v>
      </c>
      <c r="J3561">
        <f t="shared" si="560"/>
        <v>1.9794460285688491</v>
      </c>
      <c r="K3561">
        <f t="shared" si="561"/>
        <v>-1.9794460285688491</v>
      </c>
      <c r="L3561">
        <f t="shared" si="563"/>
        <v>-1.3009115353206369E-2</v>
      </c>
      <c r="M3561">
        <f t="shared" si="564"/>
        <v>0</v>
      </c>
      <c r="P3561" s="16">
        <f t="shared" si="562"/>
        <v>0.10357971907293387</v>
      </c>
    </row>
    <row r="3562" spans="1:16" x14ac:dyDescent="0.3">
      <c r="A3562">
        <v>3561</v>
      </c>
      <c r="B3562" s="23" t="s">
        <v>3530</v>
      </c>
      <c r="C3562" s="24">
        <v>19.105</v>
      </c>
      <c r="D3562" s="24">
        <v>2.0000000000000001E-4</v>
      </c>
      <c r="E3562" s="9">
        <f t="shared" si="555"/>
        <v>-3.1400460798095171E-4</v>
      </c>
      <c r="F3562">
        <f t="shared" si="556"/>
        <v>0.99968604468630629</v>
      </c>
      <c r="G3562">
        <f t="shared" si="557"/>
        <v>19.104363177280437</v>
      </c>
      <c r="H3562">
        <f t="shared" si="559"/>
        <v>1.3421663517503683E-2</v>
      </c>
      <c r="I3562" t="str">
        <f t="shared" si="558"/>
        <v>2014</v>
      </c>
      <c r="J3562">
        <f t="shared" si="560"/>
        <v>1.8862733679357908</v>
      </c>
      <c r="K3562">
        <f t="shared" si="561"/>
        <v>-1.8862733679357908</v>
      </c>
      <c r="L3562">
        <f t="shared" si="563"/>
        <v>-7.0093153498724803E-3</v>
      </c>
      <c r="M3562">
        <f t="shared" si="564"/>
        <v>0</v>
      </c>
      <c r="P3562" s="16">
        <f t="shared" si="562"/>
        <v>9.873521302081463E-2</v>
      </c>
    </row>
    <row r="3563" spans="1:16" x14ac:dyDescent="0.3">
      <c r="A3563">
        <v>3562</v>
      </c>
      <c r="B3563" s="23" t="s">
        <v>6247</v>
      </c>
      <c r="C3563" s="24">
        <v>19.097999999999999</v>
      </c>
      <c r="D3563" s="24">
        <v>2.0299999999999997E-4</v>
      </c>
      <c r="E3563" s="9">
        <f t="shared" si="555"/>
        <v>-3.6646337085259872E-4</v>
      </c>
      <c r="F3563">
        <f t="shared" si="556"/>
        <v>0.99963360376864685</v>
      </c>
      <c r="G3563">
        <f t="shared" si="557"/>
        <v>19.097353861930564</v>
      </c>
      <c r="H3563">
        <f t="shared" si="559"/>
        <v>1.3343507524062839E-2</v>
      </c>
      <c r="I3563" t="str">
        <f t="shared" si="558"/>
        <v>2014</v>
      </c>
      <c r="J3563">
        <f t="shared" si="560"/>
        <v>1.8746013304194018</v>
      </c>
      <c r="K3563">
        <f t="shared" si="561"/>
        <v>-1.8746013304194018</v>
      </c>
      <c r="L3563">
        <f t="shared" si="563"/>
        <v>0.28993351871123707</v>
      </c>
      <c r="M3563">
        <f t="shared" si="564"/>
        <v>0</v>
      </c>
      <c r="P3563" s="16">
        <f t="shared" si="562"/>
        <v>9.8160265761022936E-2</v>
      </c>
    </row>
    <row r="3564" spans="1:16" x14ac:dyDescent="0.3">
      <c r="A3564">
        <v>3563</v>
      </c>
      <c r="B3564" s="23" t="s">
        <v>3531</v>
      </c>
      <c r="C3564" s="24">
        <v>19.388999999999999</v>
      </c>
      <c r="D3564" s="24">
        <v>5.2999999999999998E-4</v>
      </c>
      <c r="E3564" s="9">
        <f t="shared" si="555"/>
        <v>1.5122277420857241E-2</v>
      </c>
      <c r="F3564">
        <f t="shared" si="556"/>
        <v>1.0152371976123153</v>
      </c>
      <c r="G3564">
        <f t="shared" si="557"/>
        <v>19.387287380641801</v>
      </c>
      <c r="H3564">
        <f t="shared" si="559"/>
        <v>1.3625844295971641E-2</v>
      </c>
      <c r="I3564" t="str">
        <f t="shared" si="558"/>
        <v>2014</v>
      </c>
      <c r="J3564">
        <f t="shared" si="560"/>
        <v>1.9433283687181746</v>
      </c>
      <c r="K3564">
        <f t="shared" si="561"/>
        <v>-1.9433283687181746</v>
      </c>
      <c r="L3564">
        <f t="shared" si="563"/>
        <v>1.2901850528727721E-2</v>
      </c>
      <c r="M3564">
        <f t="shared" si="564"/>
        <v>0</v>
      </c>
      <c r="P3564" s="16">
        <f t="shared" si="562"/>
        <v>0.10023724983096848</v>
      </c>
    </row>
    <row r="3565" spans="1:16" x14ac:dyDescent="0.3">
      <c r="A3565">
        <v>3564</v>
      </c>
      <c r="B3565" s="23" t="s">
        <v>3532</v>
      </c>
      <c r="C3565" s="24">
        <v>19.402000000000001</v>
      </c>
      <c r="D3565" s="24">
        <v>5.6000000000000006E-4</v>
      </c>
      <c r="E3565" s="9">
        <f t="shared" si="555"/>
        <v>6.7025859022380957E-4</v>
      </c>
      <c r="F3565">
        <f t="shared" si="556"/>
        <v>1.0006704832637063</v>
      </c>
      <c r="G3565">
        <f t="shared" si="557"/>
        <v>19.400189231170529</v>
      </c>
      <c r="H3565">
        <f t="shared" si="559"/>
        <v>1.268200533335328E-2</v>
      </c>
      <c r="I3565" t="str">
        <f t="shared" si="558"/>
        <v>2014</v>
      </c>
      <c r="J3565">
        <f t="shared" si="560"/>
        <v>1.8099209967258896</v>
      </c>
      <c r="K3565">
        <f t="shared" si="561"/>
        <v>-1.8099209967258896</v>
      </c>
      <c r="L3565">
        <f t="shared" si="563"/>
        <v>0.38279939607598479</v>
      </c>
      <c r="M3565">
        <f t="shared" si="564"/>
        <v>0</v>
      </c>
      <c r="P3565" s="16">
        <f t="shared" si="562"/>
        <v>9.3293986731730769E-2</v>
      </c>
    </row>
    <row r="3566" spans="1:16" x14ac:dyDescent="0.3">
      <c r="A3566">
        <v>3565</v>
      </c>
      <c r="B3566" s="23" t="s">
        <v>3533</v>
      </c>
      <c r="C3566" s="24">
        <v>19.785</v>
      </c>
      <c r="D3566" s="24">
        <v>6.0999999999999997E-4</v>
      </c>
      <c r="E3566" s="9">
        <f t="shared" si="555"/>
        <v>1.9547921298295686E-2</v>
      </c>
      <c r="F3566">
        <f t="shared" si="556"/>
        <v>1.0197402329656735</v>
      </c>
      <c r="G3566">
        <f t="shared" si="557"/>
        <v>19.782988627246514</v>
      </c>
      <c r="H3566">
        <f t="shared" si="559"/>
        <v>1.2968285324490491E-2</v>
      </c>
      <c r="I3566" t="str">
        <f t="shared" si="558"/>
        <v>2014</v>
      </c>
      <c r="J3566">
        <f t="shared" si="560"/>
        <v>1.8872966941625913</v>
      </c>
      <c r="K3566">
        <f t="shared" si="561"/>
        <v>-1.8872966941625913</v>
      </c>
      <c r="L3566">
        <f t="shared" si="563"/>
        <v>0.12275526060225772</v>
      </c>
      <c r="M3566">
        <f t="shared" si="564"/>
        <v>0</v>
      </c>
      <c r="P3566" s="16">
        <f t="shared" si="562"/>
        <v>9.5399978725321327E-2</v>
      </c>
    </row>
    <row r="3567" spans="1:16" x14ac:dyDescent="0.3">
      <c r="A3567">
        <v>3566</v>
      </c>
      <c r="B3567" s="23" t="s">
        <v>3534</v>
      </c>
      <c r="C3567" s="24">
        <v>19.908000000000001</v>
      </c>
      <c r="D3567" s="24">
        <v>6.8000000000000005E-4</v>
      </c>
      <c r="E3567" s="9">
        <f t="shared" si="555"/>
        <v>6.197586158920282E-3</v>
      </c>
      <c r="F3567">
        <f t="shared" si="556"/>
        <v>1.0062168309325248</v>
      </c>
      <c r="G3567">
        <f t="shared" si="557"/>
        <v>19.905743887848772</v>
      </c>
      <c r="H3567">
        <f t="shared" si="559"/>
        <v>1.2891114677603909E-2</v>
      </c>
      <c r="I3567" t="str">
        <f t="shared" si="558"/>
        <v>2014</v>
      </c>
      <c r="J3567">
        <f t="shared" si="560"/>
        <v>1.887707079480595</v>
      </c>
      <c r="K3567">
        <f t="shared" si="561"/>
        <v>-1.887707079480595</v>
      </c>
      <c r="L3567">
        <f t="shared" si="563"/>
        <v>1.1401116764119479E-2</v>
      </c>
      <c r="M3567">
        <f t="shared" si="564"/>
        <v>0</v>
      </c>
      <c r="P3567" s="16">
        <f t="shared" si="562"/>
        <v>9.4832280075346678E-2</v>
      </c>
    </row>
    <row r="3568" spans="1:16" x14ac:dyDescent="0.3">
      <c r="A3568">
        <v>3567</v>
      </c>
      <c r="B3568" s="23" t="s">
        <v>3535</v>
      </c>
      <c r="C3568" s="24">
        <v>19.920000000000002</v>
      </c>
      <c r="D3568" s="24">
        <v>8.5999999999999998E-4</v>
      </c>
      <c r="E3568" s="9">
        <f t="shared" si="555"/>
        <v>6.0259116014451395E-4</v>
      </c>
      <c r="F3568">
        <f t="shared" si="556"/>
        <v>1.0006027727546716</v>
      </c>
      <c r="G3568">
        <f t="shared" si="557"/>
        <v>19.917145004612891</v>
      </c>
      <c r="H3568">
        <f t="shared" si="559"/>
        <v>1.1776099880031759E-2</v>
      </c>
      <c r="I3568" t="str">
        <f t="shared" si="558"/>
        <v>2014</v>
      </c>
      <c r="J3568">
        <f t="shared" si="560"/>
        <v>1.7254178491006222</v>
      </c>
      <c r="K3568">
        <f t="shared" si="561"/>
        <v>-1.7254178491006222</v>
      </c>
      <c r="L3568">
        <f t="shared" si="563"/>
        <v>0.10497827703632368</v>
      </c>
      <c r="M3568">
        <f t="shared" si="564"/>
        <v>0</v>
      </c>
      <c r="P3568" s="16">
        <f t="shared" si="562"/>
        <v>8.6629777947643025E-2</v>
      </c>
    </row>
    <row r="3569" spans="1:16" x14ac:dyDescent="0.3">
      <c r="A3569">
        <v>3568</v>
      </c>
      <c r="B3569" s="23" t="s">
        <v>6248</v>
      </c>
      <c r="C3569" s="24">
        <v>20.024999999999999</v>
      </c>
      <c r="D3569" s="24">
        <v>8.6200000000000003E-4</v>
      </c>
      <c r="E3569" s="9">
        <f t="shared" si="555"/>
        <v>5.2572407979704769E-3</v>
      </c>
      <c r="F3569">
        <f t="shared" si="556"/>
        <v>1.0052710843373491</v>
      </c>
      <c r="G3569">
        <f t="shared" si="557"/>
        <v>20.022123281649215</v>
      </c>
      <c r="H3569">
        <f t="shared" si="559"/>
        <v>1.1791971596332253E-2</v>
      </c>
      <c r="I3569" t="str">
        <f t="shared" si="558"/>
        <v>2014</v>
      </c>
      <c r="J3569">
        <f t="shared" si="560"/>
        <v>1.7368498529631629</v>
      </c>
      <c r="K3569">
        <f t="shared" si="561"/>
        <v>-1.7368498529631629</v>
      </c>
      <c r="L3569">
        <f t="shared" si="563"/>
        <v>7.4598960759487909E-2</v>
      </c>
      <c r="M3569">
        <f t="shared" si="564"/>
        <v>0</v>
      </c>
      <c r="P3569" s="16">
        <f t="shared" si="562"/>
        <v>8.6746536744933031E-2</v>
      </c>
    </row>
    <row r="3570" spans="1:16" x14ac:dyDescent="0.3">
      <c r="A3570">
        <v>3569</v>
      </c>
      <c r="B3570" s="23" t="s">
        <v>3536</v>
      </c>
      <c r="C3570" s="24">
        <v>20.099</v>
      </c>
      <c r="D3570" s="24">
        <v>6.8000000000000005E-4</v>
      </c>
      <c r="E3570" s="9">
        <f t="shared" si="555"/>
        <v>3.6885696291919469E-3</v>
      </c>
      <c r="F3570">
        <f t="shared" si="556"/>
        <v>1.0036953807740325</v>
      </c>
      <c r="G3570">
        <f t="shared" si="557"/>
        <v>20.096722242408703</v>
      </c>
      <c r="H3570">
        <f t="shared" si="559"/>
        <v>1.1800040760249306E-2</v>
      </c>
      <c r="I3570" t="str">
        <f t="shared" si="558"/>
        <v>2014</v>
      </c>
      <c r="J3570">
        <f t="shared" si="560"/>
        <v>1.7445139968921146</v>
      </c>
      <c r="K3570">
        <f t="shared" si="561"/>
        <v>-1.7445139968921146</v>
      </c>
      <c r="L3570">
        <f t="shared" si="563"/>
        <v>4.3995013615901968E-2</v>
      </c>
      <c r="M3570">
        <f t="shared" si="564"/>
        <v>0</v>
      </c>
      <c r="P3570" s="16">
        <f t="shared" si="562"/>
        <v>8.6805896794990234E-2</v>
      </c>
    </row>
    <row r="3571" spans="1:16" x14ac:dyDescent="0.3">
      <c r="A3571">
        <v>3570</v>
      </c>
      <c r="B3571" s="23" t="s">
        <v>3537</v>
      </c>
      <c r="C3571" s="24">
        <v>20.143000000000001</v>
      </c>
      <c r="D3571" s="24">
        <v>6.8000000000000005E-4</v>
      </c>
      <c r="E3571" s="9">
        <f t="shared" si="555"/>
        <v>2.1867709126721351E-3</v>
      </c>
      <c r="F3571">
        <f t="shared" si="556"/>
        <v>1.002189163639982</v>
      </c>
      <c r="G3571">
        <f t="shared" si="557"/>
        <v>20.140717256024605</v>
      </c>
      <c r="H3571">
        <f t="shared" si="559"/>
        <v>1.1800465736586078E-2</v>
      </c>
      <c r="I3571" t="str">
        <f t="shared" si="558"/>
        <v>2014</v>
      </c>
      <c r="J3571">
        <f t="shared" si="560"/>
        <v>1.7483959894016257</v>
      </c>
      <c r="K3571">
        <f t="shared" si="561"/>
        <v>-1.7483959894016257</v>
      </c>
      <c r="L3571">
        <f t="shared" si="563"/>
        <v>0.18855468241904916</v>
      </c>
      <c r="M3571">
        <f t="shared" si="564"/>
        <v>0</v>
      </c>
      <c r="P3571" s="16">
        <f t="shared" si="562"/>
        <v>8.6809023093685281E-2</v>
      </c>
    </row>
    <row r="3572" spans="1:16" x14ac:dyDescent="0.3">
      <c r="A3572">
        <v>3571</v>
      </c>
      <c r="B3572" s="23" t="s">
        <v>3538</v>
      </c>
      <c r="C3572" s="24">
        <v>20.331</v>
      </c>
      <c r="D3572" s="24">
        <v>5.0999999999999993E-4</v>
      </c>
      <c r="E3572" s="9">
        <f t="shared" si="555"/>
        <v>9.289981325798535E-3</v>
      </c>
      <c r="F3572">
        <f t="shared" si="556"/>
        <v>1.0093332671399493</v>
      </c>
      <c r="G3572">
        <f t="shared" si="557"/>
        <v>20.329271938443654</v>
      </c>
      <c r="H3572">
        <f t="shared" si="559"/>
        <v>1.1526678716823047E-2</v>
      </c>
      <c r="I3572" t="str">
        <f t="shared" si="558"/>
        <v>2014</v>
      </c>
      <c r="J3572">
        <f t="shared" si="560"/>
        <v>1.7238192819687037</v>
      </c>
      <c r="K3572">
        <f t="shared" si="561"/>
        <v>-1.7238192819687037</v>
      </c>
      <c r="L3572">
        <f t="shared" si="563"/>
        <v>5.4606917388095866E-2</v>
      </c>
      <c r="M3572">
        <f t="shared" si="564"/>
        <v>0</v>
      </c>
      <c r="P3572" s="16">
        <f t="shared" si="562"/>
        <v>8.4794934476176517E-2</v>
      </c>
    </row>
    <row r="3573" spans="1:16" x14ac:dyDescent="0.3">
      <c r="A3573">
        <v>3572</v>
      </c>
      <c r="B3573" s="23" t="s">
        <v>3539</v>
      </c>
      <c r="C3573" s="24">
        <v>20.385000000000002</v>
      </c>
      <c r="D3573" s="24">
        <v>3.3E-4</v>
      </c>
      <c r="E3573" s="9">
        <f t="shared" si="555"/>
        <v>2.6525214491311235E-3</v>
      </c>
      <c r="F3573">
        <f t="shared" si="556"/>
        <v>1.0026560424966799</v>
      </c>
      <c r="G3573">
        <f t="shared" si="557"/>
        <v>20.38387885583175</v>
      </c>
      <c r="H3573">
        <f t="shared" si="559"/>
        <v>1.1242718254033647E-2</v>
      </c>
      <c r="I3573" t="str">
        <f t="shared" si="558"/>
        <v>2014</v>
      </c>
      <c r="J3573">
        <f t="shared" si="560"/>
        <v>1.6858692044270931</v>
      </c>
      <c r="K3573">
        <f t="shared" si="561"/>
        <v>-1.6858692044270931</v>
      </c>
      <c r="L3573">
        <f t="shared" si="563"/>
        <v>0.86842089217923757</v>
      </c>
      <c r="M3573">
        <f t="shared" si="564"/>
        <v>0</v>
      </c>
      <c r="P3573" s="16">
        <f t="shared" si="562"/>
        <v>8.2706005876049066E-2</v>
      </c>
    </row>
    <row r="3574" spans="1:16" x14ac:dyDescent="0.3">
      <c r="A3574">
        <v>3573</v>
      </c>
      <c r="B3574" s="23" t="s">
        <v>3540</v>
      </c>
      <c r="C3574" s="24">
        <v>21.411000000000001</v>
      </c>
      <c r="D3574" s="24">
        <v>2.0000000000000001E-4</v>
      </c>
      <c r="E3574" s="9">
        <f t="shared" si="555"/>
        <v>4.9105472385823232E-2</v>
      </c>
      <c r="F3574">
        <f t="shared" si="556"/>
        <v>1.0503311258278145</v>
      </c>
      <c r="G3574">
        <f t="shared" si="557"/>
        <v>21.410286311894868</v>
      </c>
      <c r="H3574">
        <f t="shared" si="559"/>
        <v>1.4194846874832502E-2</v>
      </c>
      <c r="I3574" t="str">
        <f t="shared" si="558"/>
        <v>2014</v>
      </c>
      <c r="J3574">
        <f t="shared" si="560"/>
        <v>2.2357277002135683</v>
      </c>
      <c r="K3574">
        <f t="shared" si="561"/>
        <v>-2.2357277002135683</v>
      </c>
      <c r="L3574">
        <f t="shared" si="563"/>
        <v>-0.1579865638838811</v>
      </c>
      <c r="M3574">
        <f t="shared" si="564"/>
        <v>0</v>
      </c>
      <c r="P3574" s="16">
        <f t="shared" si="562"/>
        <v>0.10442306411248081</v>
      </c>
    </row>
    <row r="3575" spans="1:16" x14ac:dyDescent="0.3">
      <c r="A3575">
        <v>3574</v>
      </c>
      <c r="B3575" s="23" t="s">
        <v>6250</v>
      </c>
      <c r="C3575" s="24">
        <v>21.83</v>
      </c>
      <c r="D3575" s="24">
        <v>2.3000000000000001E-4</v>
      </c>
      <c r="E3575" s="9">
        <f t="shared" si="555"/>
        <v>1.9380361904812377E-2</v>
      </c>
      <c r="F3575">
        <f t="shared" si="556"/>
        <v>1.0195693802251178</v>
      </c>
      <c r="G3575">
        <f t="shared" si="557"/>
        <v>21.829163199372111</v>
      </c>
      <c r="H3575">
        <f t="shared" si="559"/>
        <v>1.3810994891866218E-2</v>
      </c>
      <c r="I3575" t="str">
        <f t="shared" si="558"/>
        <v>2014</v>
      </c>
      <c r="J3575">
        <f t="shared" si="560"/>
        <v>2.2178275452608167</v>
      </c>
      <c r="K3575">
        <f t="shared" si="561"/>
        <v>-2.2178275452608167</v>
      </c>
      <c r="L3575">
        <f t="shared" si="563"/>
        <v>-0.62696546277483023</v>
      </c>
      <c r="M3575">
        <f t="shared" si="564"/>
        <v>0</v>
      </c>
      <c r="P3575" s="16">
        <f t="shared" si="562"/>
        <v>0.10159929288194657</v>
      </c>
    </row>
    <row r="3576" spans="1:16" x14ac:dyDescent="0.3">
      <c r="A3576">
        <v>3575</v>
      </c>
      <c r="B3576" s="23" t="s">
        <v>3541</v>
      </c>
      <c r="C3576" s="24">
        <v>21.890999999999998</v>
      </c>
      <c r="D3576" s="24">
        <v>5.2999999999999998E-4</v>
      </c>
      <c r="E3576" s="9">
        <f t="shared" si="555"/>
        <v>2.7904228897402609E-3</v>
      </c>
      <c r="F3576">
        <f t="shared" si="556"/>
        <v>1.0027943197434723</v>
      </c>
      <c r="G3576">
        <f t="shared" si="557"/>
        <v>21.889066380402788</v>
      </c>
      <c r="H3576">
        <f t="shared" si="559"/>
        <v>1.3807526480094222E-2</v>
      </c>
      <c r="I3576" t="str">
        <f t="shared" si="558"/>
        <v>2014</v>
      </c>
      <c r="J3576">
        <f t="shared" si="560"/>
        <v>2.2233551655379449</v>
      </c>
      <c r="K3576">
        <f t="shared" si="561"/>
        <v>-2.2233551655379449</v>
      </c>
      <c r="L3576">
        <f t="shared" si="563"/>
        <v>-0.68686864380550716</v>
      </c>
      <c r="M3576">
        <f t="shared" si="564"/>
        <v>0</v>
      </c>
      <c r="P3576" s="16">
        <f t="shared" si="562"/>
        <v>0.10157377783497006</v>
      </c>
    </row>
    <row r="3577" spans="1:16" x14ac:dyDescent="0.3">
      <c r="A3577">
        <v>3576</v>
      </c>
      <c r="B3577" s="23" t="s">
        <v>3542</v>
      </c>
      <c r="C3577" s="24">
        <v>21.844000000000001</v>
      </c>
      <c r="D3577" s="24">
        <v>5.6000000000000006E-4</v>
      </c>
      <c r="E3577" s="9">
        <f t="shared" si="555"/>
        <v>-2.1493091616852952E-3</v>
      </c>
      <c r="F3577">
        <f t="shared" si="556"/>
        <v>0.9978529989493401</v>
      </c>
      <c r="G3577">
        <f t="shared" si="557"/>
        <v>21.841961321806465</v>
      </c>
      <c r="H3577">
        <f t="shared" si="559"/>
        <v>1.3809690547033333E-2</v>
      </c>
      <c r="I3577" t="str">
        <f t="shared" si="558"/>
        <v>2014</v>
      </c>
      <c r="J3577">
        <f t="shared" si="560"/>
        <v>2.2189182454790939</v>
      </c>
      <c r="K3577">
        <f t="shared" si="561"/>
        <v>-2.2189182454790939</v>
      </c>
      <c r="L3577">
        <f t="shared" si="563"/>
        <v>-0.63976358520918453</v>
      </c>
      <c r="M3577">
        <f t="shared" si="564"/>
        <v>0</v>
      </c>
      <c r="P3577" s="16">
        <f t="shared" si="562"/>
        <v>0.10158969759111246</v>
      </c>
    </row>
    <row r="3578" spans="1:16" x14ac:dyDescent="0.3">
      <c r="A3578">
        <v>3577</v>
      </c>
      <c r="B3578" s="23" t="s">
        <v>3543</v>
      </c>
      <c r="C3578" s="24">
        <v>21.678000000000001</v>
      </c>
      <c r="D3578" s="24">
        <v>5.0999999999999993E-4</v>
      </c>
      <c r="E3578" s="9">
        <f t="shared" si="555"/>
        <v>-7.6283628963491395E-3</v>
      </c>
      <c r="F3578">
        <f t="shared" si="556"/>
        <v>0.99240065921992304</v>
      </c>
      <c r="G3578">
        <f t="shared" si="557"/>
        <v>21.676157448309556</v>
      </c>
      <c r="H3578">
        <f t="shared" si="559"/>
        <v>1.3858355751439866E-2</v>
      </c>
      <c r="I3578" t="str">
        <f t="shared" si="558"/>
        <v>2014</v>
      </c>
      <c r="J3578">
        <f t="shared" si="560"/>
        <v>2.2098343667397691</v>
      </c>
      <c r="K3578">
        <f t="shared" si="561"/>
        <v>-2.2098343667397691</v>
      </c>
      <c r="L3578">
        <f t="shared" si="563"/>
        <v>-0.48995835177007763</v>
      </c>
      <c r="M3578">
        <f t="shared" si="564"/>
        <v>0</v>
      </c>
      <c r="P3578" s="16">
        <f t="shared" si="562"/>
        <v>0.10194769861814719</v>
      </c>
    </row>
    <row r="3579" spans="1:16" x14ac:dyDescent="0.3">
      <c r="A3579">
        <v>3578</v>
      </c>
      <c r="B3579" s="23" t="s">
        <v>3544</v>
      </c>
      <c r="C3579" s="24">
        <v>21.777000000000001</v>
      </c>
      <c r="D3579" s="24">
        <v>4.0999999999999999E-4</v>
      </c>
      <c r="E3579" s="9">
        <f t="shared" si="555"/>
        <v>4.556445577255072E-3</v>
      </c>
      <c r="F3579">
        <f t="shared" si="556"/>
        <v>1.0045668419595903</v>
      </c>
      <c r="G3579">
        <f t="shared" si="557"/>
        <v>21.775511955842088</v>
      </c>
      <c r="H3579">
        <f t="shared" si="559"/>
        <v>1.3743747880849764E-2</v>
      </c>
      <c r="I3579" t="str">
        <f t="shared" si="558"/>
        <v>2014</v>
      </c>
      <c r="J3579">
        <f t="shared" si="560"/>
        <v>2.201604350564391</v>
      </c>
      <c r="K3579">
        <f t="shared" si="561"/>
        <v>-2.201604350564391</v>
      </c>
      <c r="L3579">
        <f t="shared" si="563"/>
        <v>-0.58931285930260913</v>
      </c>
      <c r="M3579">
        <f t="shared" si="564"/>
        <v>0</v>
      </c>
      <c r="P3579" s="16">
        <f t="shared" si="562"/>
        <v>0.10110459653159747</v>
      </c>
    </row>
    <row r="3580" spans="1:16" x14ac:dyDescent="0.3">
      <c r="A3580">
        <v>3579</v>
      </c>
      <c r="B3580" s="23" t="s">
        <v>6252</v>
      </c>
      <c r="C3580" s="24">
        <v>21.89</v>
      </c>
      <c r="D3580" s="24">
        <v>4.0599999999999995E-4</v>
      </c>
      <c r="E3580" s="9">
        <f t="shared" si="555"/>
        <v>5.1755445639583555E-3</v>
      </c>
      <c r="F3580">
        <f t="shared" si="556"/>
        <v>1.0051889608302338</v>
      </c>
      <c r="G3580">
        <f t="shared" si="557"/>
        <v>21.88851882678026</v>
      </c>
      <c r="H3580">
        <f t="shared" si="559"/>
        <v>1.3694241132797292E-2</v>
      </c>
      <c r="I3580" t="str">
        <f t="shared" si="558"/>
        <v>2014</v>
      </c>
      <c r="J3580">
        <f t="shared" si="560"/>
        <v>2.205058246368659</v>
      </c>
      <c r="K3580">
        <f t="shared" si="561"/>
        <v>-2.205058246368659</v>
      </c>
      <c r="L3580">
        <f t="shared" si="563"/>
        <v>-0.70231973024078087</v>
      </c>
      <c r="M3580">
        <f t="shared" si="564"/>
        <v>0</v>
      </c>
      <c r="P3580" s="16">
        <f t="shared" si="562"/>
        <v>0.10074040476739818</v>
      </c>
    </row>
    <row r="3581" spans="1:16" x14ac:dyDescent="0.3">
      <c r="A3581">
        <v>3580</v>
      </c>
      <c r="B3581" s="23" t="s">
        <v>3545</v>
      </c>
      <c r="C3581" s="24">
        <v>22.047000000000001</v>
      </c>
      <c r="D3581" s="24">
        <v>4.8000000000000001E-4</v>
      </c>
      <c r="E3581" s="9">
        <f t="shared" si="555"/>
        <v>7.1466266800722785E-3</v>
      </c>
      <c r="F3581">
        <f t="shared" si="556"/>
        <v>1.0071722247601644</v>
      </c>
      <c r="G3581">
        <f t="shared" si="557"/>
        <v>22.045236310548521</v>
      </c>
      <c r="H3581">
        <f t="shared" si="559"/>
        <v>1.3611996800037754E-2</v>
      </c>
      <c r="I3581" t="str">
        <f t="shared" si="558"/>
        <v>2014</v>
      </c>
      <c r="J3581">
        <f t="shared" si="560"/>
        <v>2.207508159712849</v>
      </c>
      <c r="K3581">
        <f t="shared" si="561"/>
        <v>-2.207508159712849</v>
      </c>
      <c r="L3581">
        <f t="shared" si="563"/>
        <v>-1.1500821306902651</v>
      </c>
      <c r="M3581">
        <f t="shared" si="564"/>
        <v>0</v>
      </c>
      <c r="P3581" s="16">
        <f t="shared" si="562"/>
        <v>0.10013538202158299</v>
      </c>
    </row>
    <row r="3582" spans="1:16" x14ac:dyDescent="0.3">
      <c r="A3582">
        <v>3581</v>
      </c>
      <c r="B3582" s="23" t="s">
        <v>3546</v>
      </c>
      <c r="C3582" s="24">
        <v>21.96</v>
      </c>
      <c r="D3582" s="24">
        <v>4.6000000000000001E-4</v>
      </c>
      <c r="E3582" s="9">
        <f t="shared" si="555"/>
        <v>-3.9539215735139429E-3</v>
      </c>
      <c r="F3582">
        <f t="shared" si="556"/>
        <v>0.99605388488229696</v>
      </c>
      <c r="G3582">
        <f t="shared" si="557"/>
        <v>21.958316464536352</v>
      </c>
      <c r="H3582">
        <f t="shared" si="559"/>
        <v>1.3667896262611322E-2</v>
      </c>
      <c r="I3582" t="str">
        <f t="shared" si="558"/>
        <v>2014</v>
      </c>
      <c r="J3582">
        <f t="shared" si="560"/>
        <v>2.2078340884200065</v>
      </c>
      <c r="K3582">
        <f t="shared" si="561"/>
        <v>-2.2078340884200065</v>
      </c>
      <c r="L3582">
        <f t="shared" si="563"/>
        <v>-1.1052558893516995</v>
      </c>
      <c r="M3582">
        <f t="shared" si="564"/>
        <v>0</v>
      </c>
      <c r="P3582" s="16">
        <f t="shared" si="562"/>
        <v>0.10054660119257119</v>
      </c>
    </row>
    <row r="3583" spans="1:16" x14ac:dyDescent="0.3">
      <c r="A3583">
        <v>3582</v>
      </c>
      <c r="B3583" s="23" t="s">
        <v>3547</v>
      </c>
      <c r="C3583" s="24">
        <v>21.254000000000001</v>
      </c>
      <c r="D3583" s="24">
        <v>4.8000000000000001E-4</v>
      </c>
      <c r="E3583" s="9">
        <f t="shared" si="555"/>
        <v>-3.2677503690826469E-2</v>
      </c>
      <c r="F3583">
        <f t="shared" si="556"/>
        <v>0.96785063752276868</v>
      </c>
      <c r="G3583">
        <f t="shared" si="557"/>
        <v>21.252299748010987</v>
      </c>
      <c r="H3583">
        <f t="shared" si="559"/>
        <v>1.432553530111446E-2</v>
      </c>
      <c r="I3583" t="str">
        <f t="shared" si="558"/>
        <v>2014</v>
      </c>
      <c r="J3583">
        <f t="shared" si="560"/>
        <v>2.2396621604106186</v>
      </c>
      <c r="K3583">
        <f t="shared" si="561"/>
        <v>-2.2396621604106186</v>
      </c>
      <c r="L3583">
        <f t="shared" si="563"/>
        <v>-0.39923917282633425</v>
      </c>
      <c r="M3583">
        <f t="shared" si="564"/>
        <v>0</v>
      </c>
      <c r="P3583" s="16">
        <f t="shared" si="562"/>
        <v>0.105384461303781</v>
      </c>
    </row>
    <row r="3584" spans="1:16" x14ac:dyDescent="0.3">
      <c r="A3584">
        <v>3583</v>
      </c>
      <c r="B3584" s="23" t="s">
        <v>3548</v>
      </c>
      <c r="C3584" s="24">
        <v>21.314</v>
      </c>
      <c r="D3584" s="24">
        <v>4.6000000000000001E-4</v>
      </c>
      <c r="E3584" s="9">
        <f t="shared" si="555"/>
        <v>2.8190208482610341E-3</v>
      </c>
      <c r="F3584">
        <f t="shared" si="556"/>
        <v>1.0028229980239014</v>
      </c>
      <c r="G3584">
        <f t="shared" si="557"/>
        <v>21.312365989304546</v>
      </c>
      <c r="H3584">
        <f t="shared" si="559"/>
        <v>1.4308090401207018E-2</v>
      </c>
      <c r="I3584" t="str">
        <f t="shared" si="558"/>
        <v>2014</v>
      </c>
      <c r="J3584">
        <f t="shared" si="560"/>
        <v>2.2432571551257618</v>
      </c>
      <c r="K3584">
        <f t="shared" si="561"/>
        <v>-2.2432571551257618</v>
      </c>
      <c r="L3584">
        <f t="shared" si="563"/>
        <v>-0.53013255422447614</v>
      </c>
      <c r="M3584">
        <f t="shared" si="564"/>
        <v>0</v>
      </c>
      <c r="P3584" s="16">
        <f t="shared" si="562"/>
        <v>0.10525612952834631</v>
      </c>
    </row>
    <row r="3585" spans="1:16" x14ac:dyDescent="0.3">
      <c r="A3585">
        <v>3584</v>
      </c>
      <c r="B3585" s="23" t="s">
        <v>3549</v>
      </c>
      <c r="C3585" s="24">
        <v>21.204000000000001</v>
      </c>
      <c r="D3585" s="24">
        <v>5.0999999999999993E-4</v>
      </c>
      <c r="E3585" s="9">
        <f t="shared" si="555"/>
        <v>-5.1742906732047591E-3</v>
      </c>
      <c r="F3585">
        <f t="shared" si="556"/>
        <v>0.99483907290982454</v>
      </c>
      <c r="G3585">
        <f t="shared" si="557"/>
        <v>21.202197736597281</v>
      </c>
      <c r="H3585">
        <f t="shared" si="559"/>
        <v>1.4319809478053983E-2</v>
      </c>
      <c r="I3585" t="str">
        <f t="shared" si="558"/>
        <v>2014</v>
      </c>
      <c r="J3585">
        <f t="shared" si="560"/>
        <v>2.2334891189351209</v>
      </c>
      <c r="K3585">
        <f t="shared" si="561"/>
        <v>-2.2334891189351209</v>
      </c>
      <c r="L3585">
        <f t="shared" si="563"/>
        <v>-0.41996430151721142</v>
      </c>
      <c r="M3585">
        <f t="shared" si="564"/>
        <v>0</v>
      </c>
      <c r="P3585" s="16">
        <f t="shared" si="562"/>
        <v>0.10534233982168167</v>
      </c>
    </row>
    <row r="3586" spans="1:16" x14ac:dyDescent="0.3">
      <c r="A3586">
        <v>3585</v>
      </c>
      <c r="B3586" s="23" t="s">
        <v>6253</v>
      </c>
      <c r="C3586" s="24">
        <v>21.413</v>
      </c>
      <c r="D3586" s="24">
        <v>5.0700000000000007E-4</v>
      </c>
      <c r="E3586" s="9">
        <f t="shared" si="555"/>
        <v>9.8083710985201189E-3</v>
      </c>
      <c r="F3586">
        <f t="shared" si="556"/>
        <v>1.0098566308243728</v>
      </c>
      <c r="G3586">
        <f t="shared" si="557"/>
        <v>21.411190677944933</v>
      </c>
      <c r="H3586">
        <f t="shared" si="559"/>
        <v>1.4130044154002893E-2</v>
      </c>
      <c r="I3586" t="str">
        <f t="shared" si="558"/>
        <v>2014</v>
      </c>
      <c r="J3586">
        <f t="shared" si="560"/>
        <v>2.2256150977388836</v>
      </c>
      <c r="K3586">
        <f t="shared" si="561"/>
        <v>-2.2256150977388836</v>
      </c>
      <c r="L3586">
        <f t="shared" si="563"/>
        <v>-0.62895724286486399</v>
      </c>
      <c r="M3586">
        <f t="shared" si="564"/>
        <v>0</v>
      </c>
      <c r="P3586" s="16">
        <f t="shared" si="562"/>
        <v>0.10394634895440108</v>
      </c>
    </row>
    <row r="3587" spans="1:16" x14ac:dyDescent="0.3">
      <c r="A3587">
        <v>3586</v>
      </c>
      <c r="B3587" s="23" t="s">
        <v>3550</v>
      </c>
      <c r="C3587" s="24">
        <v>21.448</v>
      </c>
      <c r="D3587" s="24">
        <v>5.0999999999999993E-4</v>
      </c>
      <c r="E3587" s="9">
        <f t="shared" ref="E3587:E3650" si="565">LN(C3587/C3586)</f>
        <v>1.6331867095783778E-3</v>
      </c>
      <c r="F3587">
        <f t="shared" ref="F3587:F3650" si="566">C3587/C3586</f>
        <v>1.0016345210853219</v>
      </c>
      <c r="G3587">
        <f t="shared" ref="G3587:G3650" si="567">C3587*EXP(-2/12*D3587)</f>
        <v>21.446176997478705</v>
      </c>
      <c r="H3587">
        <f t="shared" si="559"/>
        <v>1.3970621656252184E-2</v>
      </c>
      <c r="I3587" t="str">
        <f t="shared" ref="I3587:I3650" si="568">MID(B3587,7,4)</f>
        <v>2014</v>
      </c>
      <c r="J3587">
        <f t="shared" si="560"/>
        <v>2.2041002211876566</v>
      </c>
      <c r="K3587">
        <f t="shared" si="561"/>
        <v>-2.2041002211876566</v>
      </c>
      <c r="L3587">
        <f t="shared" si="563"/>
        <v>-0.66394356239863583</v>
      </c>
      <c r="M3587">
        <f t="shared" si="564"/>
        <v>0</v>
      </c>
      <c r="P3587" s="16">
        <f t="shared" si="562"/>
        <v>0.10277357225237761</v>
      </c>
    </row>
    <row r="3588" spans="1:16" x14ac:dyDescent="0.3">
      <c r="A3588">
        <v>3587</v>
      </c>
      <c r="B3588" s="23" t="s">
        <v>3551</v>
      </c>
      <c r="C3588" s="24">
        <v>21.187999999999999</v>
      </c>
      <c r="D3588" s="24">
        <v>5.0999999999999993E-4</v>
      </c>
      <c r="E3588" s="9">
        <f t="shared" si="565"/>
        <v>-1.2196417251378043E-2</v>
      </c>
      <c r="F3588">
        <f t="shared" si="566"/>
        <v>0.98787765759045121</v>
      </c>
      <c r="G3588">
        <f t="shared" si="567"/>
        <v>21.186199096539479</v>
      </c>
      <c r="H3588">
        <f t="shared" si="559"/>
        <v>1.3959070663359545E-2</v>
      </c>
      <c r="I3588" t="str">
        <f t="shared" si="568"/>
        <v>2014</v>
      </c>
      <c r="J3588">
        <f t="shared" si="560"/>
        <v>2.1755810917685809</v>
      </c>
      <c r="K3588">
        <f t="shared" si="561"/>
        <v>-2.1755810917685809</v>
      </c>
      <c r="L3588">
        <f t="shared" si="563"/>
        <v>-0.40396566145940938</v>
      </c>
      <c r="M3588">
        <f t="shared" si="564"/>
        <v>0</v>
      </c>
      <c r="P3588" s="16">
        <f t="shared" si="562"/>
        <v>0.10268859845293991</v>
      </c>
    </row>
    <row r="3589" spans="1:16" x14ac:dyDescent="0.3">
      <c r="A3589">
        <v>3588</v>
      </c>
      <c r="B3589" s="23" t="s">
        <v>3552</v>
      </c>
      <c r="C3589" s="24">
        <v>21.239000000000001</v>
      </c>
      <c r="D3589" s="24">
        <v>5.6000000000000006E-4</v>
      </c>
      <c r="E3589" s="9">
        <f t="shared" si="565"/>
        <v>2.404130603829407E-3</v>
      </c>
      <c r="F3589">
        <f t="shared" si="566"/>
        <v>1.0024070228431188</v>
      </c>
      <c r="G3589">
        <f t="shared" si="567"/>
        <v>21.237017785838102</v>
      </c>
      <c r="H3589">
        <f t="shared" si="559"/>
        <v>1.3585920102058805E-2</v>
      </c>
      <c r="I3589" t="str">
        <f t="shared" si="568"/>
        <v>2014</v>
      </c>
      <c r="J3589">
        <f t="shared" si="560"/>
        <v>2.1225029750625541</v>
      </c>
      <c r="K3589">
        <f t="shared" si="561"/>
        <v>-2.1225029750625541</v>
      </c>
      <c r="L3589">
        <f t="shared" si="563"/>
        <v>-0.45478435075803247</v>
      </c>
      <c r="M3589">
        <f t="shared" si="564"/>
        <v>0</v>
      </c>
      <c r="P3589" s="16">
        <f t="shared" si="562"/>
        <v>9.9943551230528449E-2</v>
      </c>
    </row>
    <row r="3590" spans="1:16" x14ac:dyDescent="0.3">
      <c r="A3590">
        <v>3589</v>
      </c>
      <c r="B3590" s="23" t="s">
        <v>3553</v>
      </c>
      <c r="C3590" s="24">
        <v>21.542000000000002</v>
      </c>
      <c r="D3590" s="24">
        <v>5.2999999999999998E-4</v>
      </c>
      <c r="E3590" s="9">
        <f t="shared" si="565"/>
        <v>1.4165403642468937E-2</v>
      </c>
      <c r="F3590">
        <f t="shared" si="566"/>
        <v>1.0142662083902256</v>
      </c>
      <c r="G3590">
        <f t="shared" si="567"/>
        <v>21.540097207374579</v>
      </c>
      <c r="H3590">
        <f t="shared" si="559"/>
        <v>1.3740943172943353E-2</v>
      </c>
      <c r="I3590" t="str">
        <f t="shared" si="568"/>
        <v>2014</v>
      </c>
      <c r="J3590">
        <f t="shared" si="560"/>
        <v>2.1773584098065628</v>
      </c>
      <c r="K3590">
        <f t="shared" si="561"/>
        <v>-2.1773584098065628</v>
      </c>
      <c r="L3590">
        <f t="shared" si="563"/>
        <v>-0.75786377229450963</v>
      </c>
      <c r="M3590">
        <f t="shared" si="564"/>
        <v>0</v>
      </c>
      <c r="P3590" s="16">
        <f t="shared" si="562"/>
        <v>0.10108396396006565</v>
      </c>
    </row>
    <row r="3591" spans="1:16" x14ac:dyDescent="0.3">
      <c r="A3591">
        <v>3590</v>
      </c>
      <c r="B3591" s="23" t="s">
        <v>3554</v>
      </c>
      <c r="C3591" s="24">
        <v>20.896999999999998</v>
      </c>
      <c r="D3591" s="24">
        <v>5.2999999999999998E-4</v>
      </c>
      <c r="E3591" s="9">
        <f t="shared" si="565"/>
        <v>-3.0398909930617626E-2</v>
      </c>
      <c r="F3591">
        <f t="shared" si="566"/>
        <v>0.97005849039086423</v>
      </c>
      <c r="G3591">
        <f t="shared" si="567"/>
        <v>20.895154179858256</v>
      </c>
      <c r="H3591">
        <f t="shared" si="559"/>
        <v>1.4355170424404323E-2</v>
      </c>
      <c r="I3591" t="str">
        <f t="shared" si="568"/>
        <v>2014</v>
      </c>
      <c r="J3591">
        <f t="shared" si="560"/>
        <v>2.2065798781732928</v>
      </c>
      <c r="K3591">
        <f t="shared" si="561"/>
        <v>-2.2065798781732928</v>
      </c>
      <c r="L3591">
        <f t="shared" si="563"/>
        <v>-0.11292074477818659</v>
      </c>
      <c r="M3591">
        <f t="shared" si="564"/>
        <v>0</v>
      </c>
      <c r="P3591" s="16">
        <f t="shared" si="562"/>
        <v>0.10560246931799674</v>
      </c>
    </row>
    <row r="3592" spans="1:16" x14ac:dyDescent="0.3">
      <c r="A3592">
        <v>3591</v>
      </c>
      <c r="B3592" s="23" t="s">
        <v>6254</v>
      </c>
      <c r="C3592" s="24">
        <v>20.855</v>
      </c>
      <c r="D3592" s="24">
        <v>5.5800000000000001E-4</v>
      </c>
      <c r="E3592" s="9">
        <f t="shared" si="565"/>
        <v>-2.0118803490523128E-3</v>
      </c>
      <c r="F3592">
        <f t="shared" si="566"/>
        <v>0.99799014212566406</v>
      </c>
      <c r="G3592">
        <f t="shared" si="567"/>
        <v>20.853060575184653</v>
      </c>
      <c r="H3592">
        <f t="shared" si="559"/>
        <v>1.437193422858804E-2</v>
      </c>
      <c r="I3592" t="str">
        <f t="shared" si="568"/>
        <v>2014</v>
      </c>
      <c r="J3592">
        <f t="shared" si="560"/>
        <v>2.2047063173344301</v>
      </c>
      <c r="K3592">
        <f t="shared" si="561"/>
        <v>-2.2047063173344301</v>
      </c>
      <c r="L3592">
        <f t="shared" si="563"/>
        <v>-0.45113487640588801</v>
      </c>
      <c r="M3592">
        <f t="shared" si="564"/>
        <v>0</v>
      </c>
      <c r="P3592" s="16">
        <f t="shared" si="562"/>
        <v>0.10572579067640807</v>
      </c>
    </row>
    <row r="3593" spans="1:16" x14ac:dyDescent="0.3">
      <c r="A3593">
        <v>3592</v>
      </c>
      <c r="B3593" s="23" t="s">
        <v>3555</v>
      </c>
      <c r="C3593" s="24">
        <v>20.879000000000001</v>
      </c>
      <c r="D3593" s="24">
        <v>5.6000000000000006E-4</v>
      </c>
      <c r="E3593" s="9">
        <f t="shared" si="565"/>
        <v>1.1501414983299625E-3</v>
      </c>
      <c r="F3593">
        <f t="shared" si="566"/>
        <v>1.0011508031647087</v>
      </c>
      <c r="G3593">
        <f t="shared" si="567"/>
        <v>20.87705138427015</v>
      </c>
      <c r="H3593">
        <f t="shared" si="559"/>
        <v>1.4362634454355455E-2</v>
      </c>
      <c r="I3593" t="str">
        <f t="shared" si="568"/>
        <v>2014</v>
      </c>
      <c r="J3593">
        <f t="shared" si="560"/>
        <v>2.2058145045518023</v>
      </c>
      <c r="K3593">
        <f t="shared" si="561"/>
        <v>-2.2058145045518023</v>
      </c>
      <c r="L3593">
        <f t="shared" si="563"/>
        <v>-0.59284323512890325</v>
      </c>
      <c r="M3593">
        <f t="shared" si="564"/>
        <v>0</v>
      </c>
      <c r="P3593" s="16">
        <f t="shared" si="562"/>
        <v>0.10565737775660106</v>
      </c>
    </row>
    <row r="3594" spans="1:16" x14ac:dyDescent="0.3">
      <c r="A3594">
        <v>3593</v>
      </c>
      <c r="B3594" s="23" t="s">
        <v>3556</v>
      </c>
      <c r="C3594" s="24">
        <v>20.783999999999999</v>
      </c>
      <c r="D3594" s="24">
        <v>5.0999999999999993E-4</v>
      </c>
      <c r="E3594" s="9">
        <f t="shared" si="565"/>
        <v>-4.5604092189948878E-3</v>
      </c>
      <c r="F3594">
        <f t="shared" si="566"/>
        <v>0.99544997365774213</v>
      </c>
      <c r="G3594">
        <f t="shared" si="567"/>
        <v>20.782233435080069</v>
      </c>
      <c r="H3594">
        <f t="shared" si="559"/>
        <v>1.4237477810717748E-2</v>
      </c>
      <c r="I3594" t="str">
        <f t="shared" si="568"/>
        <v>2014</v>
      </c>
      <c r="J3594">
        <f t="shared" si="560"/>
        <v>2.176662020901206</v>
      </c>
      <c r="K3594">
        <f t="shared" si="561"/>
        <v>-2.176662020901206</v>
      </c>
      <c r="L3594">
        <f t="shared" si="563"/>
        <v>-0.53611641152030742</v>
      </c>
      <c r="M3594">
        <f t="shared" si="564"/>
        <v>0</v>
      </c>
      <c r="P3594" s="16">
        <f t="shared" si="562"/>
        <v>0.10473667460721696</v>
      </c>
    </row>
    <row r="3595" spans="1:16" x14ac:dyDescent="0.3">
      <c r="A3595">
        <v>3594</v>
      </c>
      <c r="B3595" s="23" t="s">
        <v>3557</v>
      </c>
      <c r="C3595" s="24">
        <v>21.327999999999999</v>
      </c>
      <c r="D3595" s="24">
        <v>4.6000000000000001E-4</v>
      </c>
      <c r="E3595" s="9">
        <f t="shared" si="565"/>
        <v>2.5837303508109061E-2</v>
      </c>
      <c r="F3595">
        <f t="shared" si="566"/>
        <v>1.0261739799846035</v>
      </c>
      <c r="G3595">
        <f t="shared" si="567"/>
        <v>21.326364916012352</v>
      </c>
      <c r="H3595">
        <f t="shared" si="559"/>
        <v>1.4864795399341288E-2</v>
      </c>
      <c r="I3595" t="str">
        <f t="shared" si="568"/>
        <v>2014</v>
      </c>
      <c r="J3595">
        <f t="shared" si="560"/>
        <v>2.3320695198132748</v>
      </c>
      <c r="K3595">
        <f t="shared" si="561"/>
        <v>-2.3320695198132748</v>
      </c>
      <c r="L3595">
        <f t="shared" si="563"/>
        <v>-1.2849682918764636</v>
      </c>
      <c r="M3595">
        <f t="shared" si="564"/>
        <v>0</v>
      </c>
      <c r="P3595" s="16">
        <f t="shared" si="562"/>
        <v>0.10935147780681087</v>
      </c>
    </row>
    <row r="3596" spans="1:16" x14ac:dyDescent="0.3">
      <c r="A3596">
        <v>3595</v>
      </c>
      <c r="B3596" s="23" t="s">
        <v>3558</v>
      </c>
      <c r="C3596" s="24">
        <v>21.169</v>
      </c>
      <c r="D3596" s="24">
        <v>5.0999999999999993E-4</v>
      </c>
      <c r="E3596" s="9">
        <f t="shared" si="565"/>
        <v>-7.4829160609097556E-3</v>
      </c>
      <c r="F3596">
        <f t="shared" si="566"/>
        <v>0.99254501125281325</v>
      </c>
      <c r="G3596">
        <f t="shared" si="567"/>
        <v>21.167200711470844</v>
      </c>
      <c r="H3596">
        <f t="shared" si="559"/>
        <v>1.465461474085095E-2</v>
      </c>
      <c r="I3596" t="str">
        <f t="shared" si="568"/>
        <v>2014</v>
      </c>
      <c r="J3596">
        <f t="shared" si="560"/>
        <v>2.2819364956783783</v>
      </c>
      <c r="K3596">
        <f t="shared" si="561"/>
        <v>-2.2819364956783783</v>
      </c>
      <c r="L3596">
        <f t="shared" si="563"/>
        <v>-1.2138968143854534</v>
      </c>
      <c r="M3596">
        <f t="shared" si="564"/>
        <v>0</v>
      </c>
      <c r="P3596" s="16">
        <f t="shared" si="562"/>
        <v>0.10780530344013606</v>
      </c>
    </row>
    <row r="3597" spans="1:16" x14ac:dyDescent="0.3">
      <c r="A3597">
        <v>3596</v>
      </c>
      <c r="B3597" s="23" t="s">
        <v>3559</v>
      </c>
      <c r="C3597" s="24">
        <v>21.384</v>
      </c>
      <c r="D3597" s="24">
        <v>5.2999999999999998E-4</v>
      </c>
      <c r="E3597" s="9">
        <f t="shared" si="565"/>
        <v>1.0105131461174749E-2</v>
      </c>
      <c r="F3597">
        <f t="shared" si="566"/>
        <v>1.0101563607161415</v>
      </c>
      <c r="G3597">
        <f t="shared" si="567"/>
        <v>21.382111163424845</v>
      </c>
      <c r="H3597">
        <f t="shared" si="559"/>
        <v>1.4708143785583281E-2</v>
      </c>
      <c r="I3597" t="str">
        <f t="shared" si="568"/>
        <v>2014</v>
      </c>
      <c r="J3597">
        <f t="shared" si="560"/>
        <v>2.3135248601260687</v>
      </c>
      <c r="K3597">
        <f t="shared" si="561"/>
        <v>-2.3135248601260687</v>
      </c>
      <c r="L3597">
        <f t="shared" si="563"/>
        <v>-1.6247906070474798</v>
      </c>
      <c r="M3597">
        <f t="shared" si="564"/>
        <v>0</v>
      </c>
      <c r="P3597" s="16">
        <f t="shared" si="562"/>
        <v>0.10819908485385984</v>
      </c>
    </row>
    <row r="3598" spans="1:16" x14ac:dyDescent="0.3">
      <c r="A3598">
        <v>3597</v>
      </c>
      <c r="B3598" s="23" t="s">
        <v>6255</v>
      </c>
      <c r="C3598" s="24">
        <v>21.545000000000002</v>
      </c>
      <c r="D3598" s="24">
        <v>4.8200000000000001E-4</v>
      </c>
      <c r="E3598" s="9">
        <f t="shared" si="565"/>
        <v>7.5007922311835385E-3</v>
      </c>
      <c r="F3598">
        <f t="shared" si="566"/>
        <v>1.0075289936401048</v>
      </c>
      <c r="G3598">
        <f t="shared" si="567"/>
        <v>21.543269287851203</v>
      </c>
      <c r="H3598">
        <f t="shared" si="559"/>
        <v>1.4733233230772356E-2</v>
      </c>
      <c r="I3598" t="str">
        <f t="shared" si="568"/>
        <v>2014</v>
      </c>
      <c r="J3598">
        <f t="shared" si="560"/>
        <v>2.3349382232396887</v>
      </c>
      <c r="K3598">
        <f t="shared" si="561"/>
        <v>-2.3349382232396887</v>
      </c>
      <c r="L3598">
        <f t="shared" si="563"/>
        <v>-1.8546147252149012</v>
      </c>
      <c r="M3598">
        <f t="shared" si="564"/>
        <v>0</v>
      </c>
      <c r="P3598" s="16">
        <f t="shared" si="562"/>
        <v>0.10838365301205327</v>
      </c>
    </row>
    <row r="3599" spans="1:16" x14ac:dyDescent="0.3">
      <c r="A3599">
        <v>3598</v>
      </c>
      <c r="B3599" s="23" t="s">
        <v>3560</v>
      </c>
      <c r="C3599" s="24">
        <v>21.248999999999999</v>
      </c>
      <c r="D3599" s="24">
        <v>5.0999999999999993E-4</v>
      </c>
      <c r="E3599" s="9">
        <f t="shared" si="565"/>
        <v>-1.3833935628206223E-2</v>
      </c>
      <c r="F3599">
        <f t="shared" si="566"/>
        <v>0.98626131352982116</v>
      </c>
      <c r="G3599">
        <f t="shared" si="567"/>
        <v>21.247193911759837</v>
      </c>
      <c r="H3599">
        <f t="shared" si="559"/>
        <v>1.5024548685826327E-2</v>
      </c>
      <c r="I3599" t="str">
        <f t="shared" si="568"/>
        <v>2014</v>
      </c>
      <c r="J3599">
        <f t="shared" si="560"/>
        <v>2.3483819707720661</v>
      </c>
      <c r="K3599">
        <f t="shared" si="561"/>
        <v>-2.3483819707720661</v>
      </c>
      <c r="L3599">
        <f t="shared" si="563"/>
        <v>-1.5585393491235351</v>
      </c>
      <c r="M3599">
        <f t="shared" si="564"/>
        <v>0</v>
      </c>
      <c r="P3599" s="16">
        <f t="shared" si="562"/>
        <v>0.11052668792523658</v>
      </c>
    </row>
    <row r="3600" spans="1:16" x14ac:dyDescent="0.3">
      <c r="A3600">
        <v>3599</v>
      </c>
      <c r="B3600" s="23" t="s">
        <v>3561</v>
      </c>
      <c r="C3600" s="24">
        <v>20.835999999999999</v>
      </c>
      <c r="D3600" s="24">
        <v>5.6000000000000006E-4</v>
      </c>
      <c r="E3600" s="9">
        <f t="shared" si="565"/>
        <v>-1.962757555665014E-2</v>
      </c>
      <c r="F3600">
        <f t="shared" si="566"/>
        <v>0.98056379123723469</v>
      </c>
      <c r="G3600">
        <f t="shared" si="567"/>
        <v>20.834055397416197</v>
      </c>
      <c r="H3600">
        <f t="shared" si="559"/>
        <v>1.5527628478048243E-2</v>
      </c>
      <c r="I3600" t="str">
        <f t="shared" si="568"/>
        <v>2014</v>
      </c>
      <c r="J3600">
        <f t="shared" si="560"/>
        <v>2.3798230502185267</v>
      </c>
      <c r="K3600">
        <f t="shared" si="561"/>
        <v>-2.3798230502185267</v>
      </c>
      <c r="L3600">
        <f t="shared" si="563"/>
        <v>-1.1454008347798954</v>
      </c>
      <c r="M3600">
        <f t="shared" si="564"/>
        <v>0</v>
      </c>
      <c r="P3600" s="16">
        <f t="shared" si="562"/>
        <v>0.11422754738924559</v>
      </c>
    </row>
    <row r="3601" spans="1:16" x14ac:dyDescent="0.3">
      <c r="A3601">
        <v>3600</v>
      </c>
      <c r="B3601" s="23" t="s">
        <v>3562</v>
      </c>
      <c r="C3601" s="24">
        <v>20.8</v>
      </c>
      <c r="D3601" s="24">
        <v>5.8E-4</v>
      </c>
      <c r="E3601" s="9">
        <f t="shared" si="565"/>
        <v>-1.7292731756727471E-3</v>
      </c>
      <c r="F3601">
        <f t="shared" si="566"/>
        <v>0.99827222115569214</v>
      </c>
      <c r="G3601">
        <f t="shared" si="567"/>
        <v>20.797989430512423</v>
      </c>
      <c r="H3601">
        <f t="shared" si="559"/>
        <v>1.5535508900603184E-2</v>
      </c>
      <c r="I3601" t="str">
        <f t="shared" si="568"/>
        <v>2014</v>
      </c>
      <c r="J3601">
        <f t="shared" si="560"/>
        <v>2.3769090158298738</v>
      </c>
      <c r="K3601">
        <f t="shared" si="561"/>
        <v>-2.3769090158298738</v>
      </c>
      <c r="L3601">
        <f t="shared" si="563"/>
        <v>-1.1093348678761217</v>
      </c>
      <c r="M3601">
        <f t="shared" si="564"/>
        <v>0</v>
      </c>
      <c r="P3601" s="16">
        <f t="shared" si="562"/>
        <v>0.11428551898111582</v>
      </c>
    </row>
    <row r="3602" spans="1:16" x14ac:dyDescent="0.3">
      <c r="A3602">
        <v>3601</v>
      </c>
      <c r="B3602" s="23" t="s">
        <v>3563</v>
      </c>
      <c r="C3602" s="24">
        <v>20.404</v>
      </c>
      <c r="D3602" s="24">
        <v>6.0999999999999997E-4</v>
      </c>
      <c r="E3602" s="9">
        <f t="shared" si="565"/>
        <v>-1.9222026646592189E-2</v>
      </c>
      <c r="F3602">
        <f t="shared" si="566"/>
        <v>0.98096153846153844</v>
      </c>
      <c r="G3602">
        <f t="shared" si="567"/>
        <v>20.401925698778765</v>
      </c>
      <c r="H3602">
        <f t="shared" si="559"/>
        <v>1.5883522352900827E-2</v>
      </c>
      <c r="I3602" t="str">
        <f t="shared" si="568"/>
        <v>2014</v>
      </c>
      <c r="J3602">
        <f t="shared" si="560"/>
        <v>2.3838762167037326</v>
      </c>
      <c r="K3602">
        <f t="shared" si="561"/>
        <v>-2.3838762167037326</v>
      </c>
      <c r="L3602">
        <f t="shared" si="563"/>
        <v>-0.7342697011914936</v>
      </c>
      <c r="M3602">
        <f t="shared" si="564"/>
        <v>0</v>
      </c>
      <c r="P3602" s="16">
        <f t="shared" si="562"/>
        <v>0.11684564741094164</v>
      </c>
    </row>
    <row r="3603" spans="1:16" x14ac:dyDescent="0.3">
      <c r="A3603">
        <v>3602</v>
      </c>
      <c r="B3603" s="23" t="s">
        <v>3564</v>
      </c>
      <c r="C3603" s="24">
        <v>20.286000000000001</v>
      </c>
      <c r="D3603" s="24">
        <v>5.2999999999999998E-4</v>
      </c>
      <c r="E3603" s="9">
        <f t="shared" si="565"/>
        <v>-5.7999671068760779E-3</v>
      </c>
      <c r="F3603">
        <f t="shared" si="566"/>
        <v>0.99421682023132729</v>
      </c>
      <c r="G3603">
        <f t="shared" si="567"/>
        <v>20.284208149141246</v>
      </c>
      <c r="H3603">
        <f t="shared" si="559"/>
        <v>1.5911982162445815E-2</v>
      </c>
      <c r="I3603" t="str">
        <f t="shared" si="568"/>
        <v>2014</v>
      </c>
      <c r="J3603">
        <f t="shared" si="560"/>
        <v>2.3743681743412899</v>
      </c>
      <c r="K3603">
        <f t="shared" si="561"/>
        <v>-2.3743681743412899</v>
      </c>
      <c r="L3603">
        <f t="shared" si="563"/>
        <v>-0.61655215155397514</v>
      </c>
      <c r="M3603">
        <f t="shared" si="564"/>
        <v>0</v>
      </c>
      <c r="P3603" s="16">
        <f t="shared" si="562"/>
        <v>0.11705500933946053</v>
      </c>
    </row>
    <row r="3604" spans="1:16" x14ac:dyDescent="0.3">
      <c r="A3604">
        <v>3603</v>
      </c>
      <c r="B3604" s="23" t="s">
        <v>6256</v>
      </c>
      <c r="C3604" s="24">
        <v>20.248000000000001</v>
      </c>
      <c r="D3604" s="24">
        <v>5.5800000000000001E-4</v>
      </c>
      <c r="E3604" s="9">
        <f t="shared" si="565"/>
        <v>-1.8749697109810544E-3</v>
      </c>
      <c r="F3604">
        <f t="shared" si="566"/>
        <v>0.99812678694666268</v>
      </c>
      <c r="G3604">
        <f t="shared" si="567"/>
        <v>20.246117023559762</v>
      </c>
      <c r="H3604">
        <f t="shared" si="559"/>
        <v>1.2907539458707313E-2</v>
      </c>
      <c r="I3604" t="str">
        <f t="shared" si="568"/>
        <v>2014</v>
      </c>
      <c r="J3604">
        <f t="shared" si="560"/>
        <v>1.9224317250246004</v>
      </c>
      <c r="K3604">
        <f t="shared" si="561"/>
        <v>-1.9224317250246004</v>
      </c>
      <c r="L3604">
        <f t="shared" si="563"/>
        <v>-0.57846102597249072</v>
      </c>
      <c r="M3604">
        <f t="shared" si="564"/>
        <v>0</v>
      </c>
      <c r="P3604" s="16">
        <f t="shared" si="562"/>
        <v>9.495310744215929E-2</v>
      </c>
    </row>
    <row r="3605" spans="1:16" x14ac:dyDescent="0.3">
      <c r="A3605">
        <v>3604</v>
      </c>
      <c r="B3605" s="23" t="s">
        <v>3565</v>
      </c>
      <c r="C3605" s="24">
        <v>20.042999999999999</v>
      </c>
      <c r="D3605" s="24">
        <v>4.8000000000000001E-4</v>
      </c>
      <c r="E3605" s="9">
        <f t="shared" si="565"/>
        <v>-1.0176057631373067E-2</v>
      </c>
      <c r="F3605">
        <f t="shared" si="566"/>
        <v>0.98987554326353211</v>
      </c>
      <c r="G3605">
        <f t="shared" si="567"/>
        <v>20.041396624135889</v>
      </c>
      <c r="H3605">
        <f t="shared" si="559"/>
        <v>1.2346046395144552E-2</v>
      </c>
      <c r="I3605" t="str">
        <f t="shared" si="568"/>
        <v>2014</v>
      </c>
      <c r="J3605">
        <f t="shared" si="560"/>
        <v>1.8202104705535553</v>
      </c>
      <c r="K3605">
        <f t="shared" si="561"/>
        <v>-1.8202104705535553</v>
      </c>
      <c r="L3605">
        <f t="shared" si="563"/>
        <v>-0.37374062654861717</v>
      </c>
      <c r="M3605">
        <f t="shared" si="564"/>
        <v>0</v>
      </c>
      <c r="P3605" s="16">
        <f t="shared" si="562"/>
        <v>9.082253620795433E-2</v>
      </c>
    </row>
    <row r="3606" spans="1:16" x14ac:dyDescent="0.3">
      <c r="A3606">
        <v>3605</v>
      </c>
      <c r="B3606" s="23" t="s">
        <v>3566</v>
      </c>
      <c r="C3606" s="24">
        <v>19.954999999999998</v>
      </c>
      <c r="D3606" s="24">
        <v>5.0999999999999993E-4</v>
      </c>
      <c r="E3606" s="9">
        <f t="shared" si="565"/>
        <v>-4.4002271107527755E-3</v>
      </c>
      <c r="F3606">
        <f t="shared" si="566"/>
        <v>0.995609439704635</v>
      </c>
      <c r="G3606">
        <f t="shared" si="567"/>
        <v>19.953303897085391</v>
      </c>
      <c r="H3606">
        <f t="shared" si="559"/>
        <v>1.2302553347929899E-2</v>
      </c>
      <c r="I3606" t="str">
        <f t="shared" si="568"/>
        <v>2014</v>
      </c>
      <c r="J3606">
        <f t="shared" si="560"/>
        <v>1.8058255554750797</v>
      </c>
      <c r="K3606">
        <f t="shared" si="561"/>
        <v>-1.8058255554750797</v>
      </c>
      <c r="L3606">
        <f t="shared" si="563"/>
        <v>-0.28564789949811953</v>
      </c>
      <c r="M3606">
        <f t="shared" si="564"/>
        <v>0</v>
      </c>
      <c r="P3606" s="16">
        <f t="shared" si="562"/>
        <v>9.0502583671812839E-2</v>
      </c>
    </row>
    <row r="3607" spans="1:16" x14ac:dyDescent="0.3">
      <c r="A3607">
        <v>3606</v>
      </c>
      <c r="B3607" s="23" t="s">
        <v>3567</v>
      </c>
      <c r="C3607" s="24">
        <v>19.759</v>
      </c>
      <c r="D3607" s="24">
        <v>5.0999999999999993E-4</v>
      </c>
      <c r="E3607" s="9">
        <f t="shared" si="565"/>
        <v>-9.8706547490167214E-3</v>
      </c>
      <c r="F3607">
        <f t="shared" si="566"/>
        <v>0.99017790027562025</v>
      </c>
      <c r="G3607">
        <f t="shared" si="567"/>
        <v>19.757320556377366</v>
      </c>
      <c r="H3607">
        <f t="shared" si="559"/>
        <v>1.2362890007039147E-2</v>
      </c>
      <c r="I3607" t="str">
        <f t="shared" si="568"/>
        <v>2014</v>
      </c>
      <c r="J3607">
        <f t="shared" si="560"/>
        <v>1.796858060696011</v>
      </c>
      <c r="K3607">
        <f t="shared" si="561"/>
        <v>-1.796858060696011</v>
      </c>
      <c r="L3607">
        <f t="shared" si="563"/>
        <v>-8.9664558790094162E-2</v>
      </c>
      <c r="M3607">
        <f t="shared" si="564"/>
        <v>0</v>
      </c>
      <c r="P3607" s="16">
        <f t="shared" si="562"/>
        <v>9.094644466433037E-2</v>
      </c>
    </row>
    <row r="3608" spans="1:16" x14ac:dyDescent="0.3">
      <c r="A3608">
        <v>3607</v>
      </c>
      <c r="B3608" s="23" t="s">
        <v>3568</v>
      </c>
      <c r="C3608" s="24">
        <v>19.690000000000001</v>
      </c>
      <c r="D3608" s="24">
        <v>4.0999999999999999E-4</v>
      </c>
      <c r="E3608" s="9">
        <f t="shared" si="565"/>
        <v>-3.4981911006461211E-3</v>
      </c>
      <c r="F3608">
        <f t="shared" si="566"/>
        <v>0.99650792044131797</v>
      </c>
      <c r="G3608">
        <f t="shared" si="567"/>
        <v>19.688654562636302</v>
      </c>
      <c r="H3608">
        <f t="shared" si="559"/>
        <v>1.2336501849325041E-2</v>
      </c>
      <c r="I3608" t="str">
        <f t="shared" si="568"/>
        <v>2014</v>
      </c>
      <c r="J3608">
        <f t="shared" si="560"/>
        <v>1.786791131390105</v>
      </c>
      <c r="K3608">
        <f t="shared" si="561"/>
        <v>-1.786791131390105</v>
      </c>
      <c r="L3608">
        <f t="shared" si="563"/>
        <v>-2.0998565049030304E-2</v>
      </c>
      <c r="M3608">
        <f t="shared" si="564"/>
        <v>0</v>
      </c>
      <c r="P3608" s="16">
        <f t="shared" si="562"/>
        <v>9.0752322648849124E-2</v>
      </c>
    </row>
    <row r="3609" spans="1:16" x14ac:dyDescent="0.3">
      <c r="A3609">
        <v>3608</v>
      </c>
      <c r="B3609" s="23" t="s">
        <v>3569</v>
      </c>
      <c r="C3609" s="24">
        <v>19.771999999999998</v>
      </c>
      <c r="D3609" s="24">
        <v>4.0999999999999999E-4</v>
      </c>
      <c r="E3609" s="9">
        <f t="shared" si="565"/>
        <v>4.1559027936785503E-3</v>
      </c>
      <c r="F3609">
        <f t="shared" si="566"/>
        <v>1.0041645505332655</v>
      </c>
      <c r="G3609">
        <f t="shared" si="567"/>
        <v>19.770648959494409</v>
      </c>
      <c r="H3609">
        <f t="shared" si="559"/>
        <v>1.2328024668199706E-2</v>
      </c>
      <c r="I3609" t="str">
        <f t="shared" si="568"/>
        <v>2014</v>
      </c>
      <c r="J3609">
        <f t="shared" si="560"/>
        <v>1.7929993842346637</v>
      </c>
      <c r="K3609">
        <f t="shared" si="561"/>
        <v>-1.7929993842346637</v>
      </c>
      <c r="L3609">
        <f t="shared" si="563"/>
        <v>-0.10299296190713747</v>
      </c>
      <c r="M3609">
        <f t="shared" si="564"/>
        <v>0</v>
      </c>
      <c r="P3609" s="16">
        <f t="shared" si="562"/>
        <v>9.0689961058340277E-2</v>
      </c>
    </row>
    <row r="3610" spans="1:16" x14ac:dyDescent="0.3">
      <c r="A3610">
        <v>3609</v>
      </c>
      <c r="B3610" s="23" t="s">
        <v>6257</v>
      </c>
      <c r="C3610" s="24">
        <v>19.835000000000001</v>
      </c>
      <c r="D3610" s="24">
        <v>4.0599999999999995E-4</v>
      </c>
      <c r="E3610" s="9">
        <f t="shared" si="565"/>
        <v>3.1812585215807033E-3</v>
      </c>
      <c r="F3610">
        <f t="shared" si="566"/>
        <v>1.0031863240946794</v>
      </c>
      <c r="G3610">
        <f t="shared" si="567"/>
        <v>19.833657877075673</v>
      </c>
      <c r="H3610">
        <f t="shared" si="559"/>
        <v>1.2286501699499072E-2</v>
      </c>
      <c r="I3610" t="str">
        <f t="shared" si="568"/>
        <v>2014</v>
      </c>
      <c r="J3610">
        <f t="shared" si="560"/>
        <v>1.7926552746000228</v>
      </c>
      <c r="K3610">
        <f t="shared" si="561"/>
        <v>-1.7926552746000228</v>
      </c>
      <c r="L3610">
        <f t="shared" si="563"/>
        <v>-0.16600187948840173</v>
      </c>
      <c r="M3610">
        <f t="shared" si="564"/>
        <v>0</v>
      </c>
      <c r="P3610" s="16">
        <f t="shared" si="562"/>
        <v>9.0384501220625912E-2</v>
      </c>
    </row>
    <row r="3611" spans="1:16" x14ac:dyDescent="0.3">
      <c r="A3611">
        <v>3610</v>
      </c>
      <c r="B3611" s="23" t="s">
        <v>3570</v>
      </c>
      <c r="C3611" s="24">
        <v>19.734000000000002</v>
      </c>
      <c r="D3611" s="24">
        <v>4.6000000000000001E-4</v>
      </c>
      <c r="E3611" s="9">
        <f t="shared" si="565"/>
        <v>-5.1050175313185038E-3</v>
      </c>
      <c r="F3611">
        <f t="shared" si="566"/>
        <v>0.99490799092513238</v>
      </c>
      <c r="G3611">
        <f t="shared" si="567"/>
        <v>19.732487117994552</v>
      </c>
      <c r="H3611">
        <f t="shared" si="559"/>
        <v>1.2130397523493791E-2</v>
      </c>
      <c r="I3611" t="str">
        <f t="shared" si="568"/>
        <v>2014</v>
      </c>
      <c r="J3611">
        <f t="shared" si="560"/>
        <v>1.7608508930753699</v>
      </c>
      <c r="K3611">
        <f t="shared" si="561"/>
        <v>-1.7608508930753699</v>
      </c>
      <c r="L3611">
        <f t="shared" si="563"/>
        <v>-6.4831120407280451E-2</v>
      </c>
      <c r="M3611">
        <f t="shared" si="564"/>
        <v>0</v>
      </c>
      <c r="P3611" s="16">
        <f t="shared" si="562"/>
        <v>8.9236135442328793E-2</v>
      </c>
    </row>
    <row r="3612" spans="1:16" x14ac:dyDescent="0.3">
      <c r="A3612">
        <v>3611</v>
      </c>
      <c r="B3612" s="23" t="s">
        <v>3571</v>
      </c>
      <c r="C3612" s="24">
        <v>19.669</v>
      </c>
      <c r="D3612" s="24">
        <v>4.0999999999999999E-4</v>
      </c>
      <c r="E3612" s="9">
        <f t="shared" si="565"/>
        <v>-3.2992441672193723E-3</v>
      </c>
      <c r="F3612">
        <f t="shared" si="566"/>
        <v>0.99670619235836622</v>
      </c>
      <c r="G3612">
        <f t="shared" si="567"/>
        <v>19.667655997587271</v>
      </c>
      <c r="H3612">
        <f t="shared" si="559"/>
        <v>1.2130503519898488E-2</v>
      </c>
      <c r="I3612" t="str">
        <f t="shared" si="568"/>
        <v>2014</v>
      </c>
      <c r="J3612">
        <f t="shared" si="560"/>
        <v>1.7550809503405675</v>
      </c>
      <c r="K3612">
        <f t="shared" si="561"/>
        <v>-1.7550809503405675</v>
      </c>
      <c r="L3612">
        <f t="shared" si="563"/>
        <v>8.619166102301179E-2</v>
      </c>
      <c r="M3612">
        <f t="shared" si="564"/>
        <v>0</v>
      </c>
      <c r="P3612" s="16">
        <f t="shared" si="562"/>
        <v>8.9236915194971483E-2</v>
      </c>
    </row>
    <row r="3613" spans="1:16" x14ac:dyDescent="0.3">
      <c r="A3613">
        <v>3612</v>
      </c>
      <c r="B3613" s="23" t="s">
        <v>3572</v>
      </c>
      <c r="C3613" s="24">
        <v>20.030999999999999</v>
      </c>
      <c r="D3613" s="24">
        <v>2.0000000000000001E-4</v>
      </c>
      <c r="E3613" s="9">
        <f t="shared" si="565"/>
        <v>1.8237281276085732E-2</v>
      </c>
      <c r="F3613">
        <f t="shared" si="566"/>
        <v>1.0184045960648735</v>
      </c>
      <c r="G3613">
        <f t="shared" si="567"/>
        <v>20.030332311128209</v>
      </c>
      <c r="H3613">
        <f t="shared" si="559"/>
        <v>1.1476625570992282E-2</v>
      </c>
      <c r="I3613" t="str">
        <f t="shared" si="568"/>
        <v>2014</v>
      </c>
      <c r="J3613">
        <f t="shared" si="560"/>
        <v>1.6910953213912283</v>
      </c>
      <c r="K3613">
        <f t="shared" si="561"/>
        <v>-1.6910953213912283</v>
      </c>
      <c r="L3613">
        <f t="shared" si="563"/>
        <v>-0.27648465251792587</v>
      </c>
      <c r="M3613">
        <f t="shared" si="564"/>
        <v>0</v>
      </c>
      <c r="P3613" s="16">
        <f t="shared" si="562"/>
        <v>8.4426723187798036E-2</v>
      </c>
    </row>
    <row r="3614" spans="1:16" x14ac:dyDescent="0.3">
      <c r="A3614">
        <v>3613</v>
      </c>
      <c r="B3614" s="23" t="s">
        <v>3573</v>
      </c>
      <c r="C3614" s="24">
        <v>19.786000000000001</v>
      </c>
      <c r="D3614" s="24">
        <v>2.0000000000000001E-4</v>
      </c>
      <c r="E3614" s="9">
        <f t="shared" si="565"/>
        <v>-1.2306456642810439E-2</v>
      </c>
      <c r="F3614">
        <f t="shared" si="566"/>
        <v>0.98776895811492205</v>
      </c>
      <c r="G3614">
        <f t="shared" si="567"/>
        <v>19.785340477658767</v>
      </c>
      <c r="H3614">
        <f t="shared" si="559"/>
        <v>1.15904111701706E-2</v>
      </c>
      <c r="I3614" t="str">
        <f t="shared" si="568"/>
        <v>2014</v>
      </c>
      <c r="J3614">
        <f t="shared" si="560"/>
        <v>1.6869728447353922</v>
      </c>
      <c r="K3614">
        <f t="shared" si="561"/>
        <v>-1.6869728447353922</v>
      </c>
      <c r="L3614">
        <f t="shared" si="563"/>
        <v>-0.30847666118642536</v>
      </c>
      <c r="M3614">
        <f t="shared" si="564"/>
        <v>0</v>
      </c>
      <c r="P3614" s="16">
        <f t="shared" si="562"/>
        <v>8.5263776311572198E-2</v>
      </c>
    </row>
    <row r="3615" spans="1:16" x14ac:dyDescent="0.3">
      <c r="A3615">
        <v>3614</v>
      </c>
      <c r="B3615" s="23" t="s">
        <v>3574</v>
      </c>
      <c r="C3615" s="24">
        <v>19.927</v>
      </c>
      <c r="D3615" s="24">
        <v>2.5000000000000001E-4</v>
      </c>
      <c r="E3615" s="9">
        <f t="shared" si="565"/>
        <v>7.100979149416136E-3</v>
      </c>
      <c r="F3615">
        <f t="shared" si="566"/>
        <v>1.0071262508844636</v>
      </c>
      <c r="G3615">
        <f t="shared" si="567"/>
        <v>19.926169725630835</v>
      </c>
      <c r="H3615">
        <f t="shared" si="559"/>
        <v>1.1708081412431326E-2</v>
      </c>
      <c r="I3615" t="str">
        <f t="shared" si="568"/>
        <v>2014</v>
      </c>
      <c r="J3615">
        <f t="shared" si="560"/>
        <v>1.7162291712715929</v>
      </c>
      <c r="K3615">
        <f t="shared" si="561"/>
        <v>-1.7162291712715929</v>
      </c>
      <c r="L3615">
        <f t="shared" si="563"/>
        <v>-0.44930590915849322</v>
      </c>
      <c r="M3615">
        <f t="shared" si="564"/>
        <v>0</v>
      </c>
      <c r="P3615" s="16">
        <f t="shared" si="562"/>
        <v>8.612940644904897E-2</v>
      </c>
    </row>
    <row r="3616" spans="1:16" x14ac:dyDescent="0.3">
      <c r="A3616">
        <v>3615</v>
      </c>
      <c r="B3616" s="23" t="s">
        <v>6259</v>
      </c>
      <c r="C3616" s="24">
        <v>19.937999999999999</v>
      </c>
      <c r="D3616" s="24">
        <v>3.0400000000000002E-4</v>
      </c>
      <c r="E3616" s="9">
        <f t="shared" si="565"/>
        <v>5.5186255006518391E-4</v>
      </c>
      <c r="F3616">
        <f t="shared" si="566"/>
        <v>1.000552014854218</v>
      </c>
      <c r="G3616">
        <f t="shared" si="567"/>
        <v>19.936989833591095</v>
      </c>
      <c r="H3616">
        <f t="shared" si="559"/>
        <v>1.150443619606761E-2</v>
      </c>
      <c r="I3616" t="str">
        <f t="shared" si="568"/>
        <v>2014</v>
      </c>
      <c r="J3616">
        <f t="shared" si="560"/>
        <v>1.6872935561370821</v>
      </c>
      <c r="K3616">
        <f t="shared" si="561"/>
        <v>-1.6872935561370821</v>
      </c>
      <c r="L3616">
        <f t="shared" si="563"/>
        <v>-0.46012601711875334</v>
      </c>
      <c r="M3616">
        <f t="shared" si="564"/>
        <v>0</v>
      </c>
      <c r="P3616" s="16">
        <f t="shared" si="562"/>
        <v>8.4631309451451073E-2</v>
      </c>
    </row>
    <row r="3617" spans="1:16" x14ac:dyDescent="0.3">
      <c r="A3617">
        <v>3616</v>
      </c>
      <c r="B3617" s="23" t="s">
        <v>3575</v>
      </c>
      <c r="C3617" s="24">
        <v>19.890999999999998</v>
      </c>
      <c r="D3617" s="24">
        <v>2.9999999999999997E-4</v>
      </c>
      <c r="E3617" s="9">
        <f t="shared" si="565"/>
        <v>-2.3600904775885521E-3</v>
      </c>
      <c r="F3617">
        <f t="shared" si="566"/>
        <v>0.99764269234627345</v>
      </c>
      <c r="G3617">
        <f t="shared" si="567"/>
        <v>19.890005474863333</v>
      </c>
      <c r="H3617">
        <f t="shared" ref="H3617:H3680" si="569">SQRT(_xlfn.VAR.S(E3588:E3617))</f>
        <v>1.1479487681736567E-2</v>
      </c>
      <c r="I3617" t="str">
        <f t="shared" si="568"/>
        <v>2014</v>
      </c>
      <c r="J3617">
        <f t="shared" ref="J3617:J3680" si="570">-K3617</f>
        <v>1.6796667675146841</v>
      </c>
      <c r="K3617">
        <f t="shared" ref="K3617:K3680" si="571">-G3617*$P$3*$R$3*H3617</f>
        <v>-1.6796667675146841</v>
      </c>
      <c r="L3617">
        <f t="shared" si="563"/>
        <v>-0.41314165839099104</v>
      </c>
      <c r="M3617">
        <f t="shared" si="564"/>
        <v>0</v>
      </c>
      <c r="P3617" s="16">
        <f t="shared" ref="P3617:P3680" si="572">-K3617/G3617</f>
        <v>8.4447778037940707E-2</v>
      </c>
    </row>
    <row r="3618" spans="1:16" x14ac:dyDescent="0.3">
      <c r="A3618">
        <v>3617</v>
      </c>
      <c r="B3618" s="23" t="s">
        <v>3576</v>
      </c>
      <c r="C3618" s="24">
        <v>20.042000000000002</v>
      </c>
      <c r="D3618" s="24">
        <v>2.9999999999999997E-4</v>
      </c>
      <c r="E3618" s="9">
        <f t="shared" si="565"/>
        <v>7.5627035132135685E-3</v>
      </c>
      <c r="F3618">
        <f t="shared" si="566"/>
        <v>1.0075913729827561</v>
      </c>
      <c r="G3618">
        <f t="shared" si="567"/>
        <v>20.040997925052082</v>
      </c>
      <c r="H3618">
        <f t="shared" si="569"/>
        <v>1.1471529098998793E-2</v>
      </c>
      <c r="I3618" t="str">
        <f t="shared" si="568"/>
        <v>2014</v>
      </c>
      <c r="J3618">
        <f t="shared" si="570"/>
        <v>1.6912444127467641</v>
      </c>
      <c r="K3618">
        <f t="shared" si="571"/>
        <v>-1.6912444127467641</v>
      </c>
      <c r="L3618">
        <f t="shared" ref="L3618:L3681" si="573">+MIN(G3619-G3618,G3620-G3618,G3621-G3618,G3622-G3618,G3623-G3618,G3624-G3618,G3625-G3618,G3626-G3618,G3627-G3618,G3628-G3618)</f>
        <v>-0.70096495087623367</v>
      </c>
      <c r="M3618">
        <f t="shared" ref="M3618:M3681" si="574">+IF(L3618&lt;K3618,1,0)</f>
        <v>0</v>
      </c>
      <c r="P3618" s="16">
        <f t="shared" si="572"/>
        <v>8.4389231467991821E-2</v>
      </c>
    </row>
    <row r="3619" spans="1:16" x14ac:dyDescent="0.3">
      <c r="A3619">
        <v>3618</v>
      </c>
      <c r="B3619" s="23" t="s">
        <v>3577</v>
      </c>
      <c r="C3619" s="24">
        <v>19.754999999999999</v>
      </c>
      <c r="D3619" s="24">
        <v>3.5000000000000005E-4</v>
      </c>
      <c r="E3619" s="9">
        <f t="shared" si="565"/>
        <v>-1.4423447772783156E-2</v>
      </c>
      <c r="F3619">
        <f t="shared" si="566"/>
        <v>0.98568007184911677</v>
      </c>
      <c r="G3619">
        <f t="shared" si="567"/>
        <v>19.753847658610283</v>
      </c>
      <c r="H3619">
        <f t="shared" si="569"/>
        <v>1.1665925581313994E-2</v>
      </c>
      <c r="I3619" t="str">
        <f t="shared" si="568"/>
        <v>2014</v>
      </c>
      <c r="J3619">
        <f t="shared" si="570"/>
        <v>1.6952612009419947</v>
      </c>
      <c r="K3619">
        <f t="shared" si="571"/>
        <v>-1.6952612009419947</v>
      </c>
      <c r="L3619">
        <f t="shared" si="573"/>
        <v>-0.41381468443443481</v>
      </c>
      <c r="M3619">
        <f t="shared" si="574"/>
        <v>0</v>
      </c>
      <c r="P3619" s="16">
        <f t="shared" si="572"/>
        <v>8.581929101812559E-2</v>
      </c>
    </row>
    <row r="3620" spans="1:16" x14ac:dyDescent="0.3">
      <c r="A3620">
        <v>3619</v>
      </c>
      <c r="B3620" s="23" t="s">
        <v>3578</v>
      </c>
      <c r="C3620" s="24">
        <v>20.077999999999999</v>
      </c>
      <c r="D3620" s="24">
        <v>3.3E-4</v>
      </c>
      <c r="E3620" s="9">
        <f t="shared" si="565"/>
        <v>1.621806440598083E-2</v>
      </c>
      <c r="F3620">
        <f t="shared" si="566"/>
        <v>1.0163502910655531</v>
      </c>
      <c r="G3620">
        <f t="shared" si="567"/>
        <v>20.076895740367416</v>
      </c>
      <c r="H3620">
        <f t="shared" si="569"/>
        <v>1.1772058137980336E-2</v>
      </c>
      <c r="I3620" t="str">
        <f t="shared" si="568"/>
        <v>2014</v>
      </c>
      <c r="J3620">
        <f t="shared" si="570"/>
        <v>1.7386600795965617</v>
      </c>
      <c r="K3620">
        <f t="shared" si="571"/>
        <v>-1.7386600795965617</v>
      </c>
      <c r="L3620">
        <f t="shared" si="573"/>
        <v>-0.73686276619156743</v>
      </c>
      <c r="M3620">
        <f t="shared" si="574"/>
        <v>0</v>
      </c>
      <c r="P3620" s="16">
        <f t="shared" si="572"/>
        <v>8.6600045250060334E-2</v>
      </c>
    </row>
    <row r="3621" spans="1:16" x14ac:dyDescent="0.3">
      <c r="A3621">
        <v>3620</v>
      </c>
      <c r="B3621" s="23" t="s">
        <v>3579</v>
      </c>
      <c r="C3621" s="24">
        <v>19.933</v>
      </c>
      <c r="D3621" s="24">
        <v>3.7999999999999997E-4</v>
      </c>
      <c r="E3621" s="9">
        <f t="shared" si="565"/>
        <v>-7.2480385287062602E-3</v>
      </c>
      <c r="F3621">
        <f t="shared" si="566"/>
        <v>0.99277816515589201</v>
      </c>
      <c r="G3621">
        <f t="shared" si="567"/>
        <v>19.931737616642561</v>
      </c>
      <c r="H3621">
        <f t="shared" si="569"/>
        <v>1.0566795368368969E-2</v>
      </c>
      <c r="I3621" t="str">
        <f t="shared" si="568"/>
        <v>2014</v>
      </c>
      <c r="J3621">
        <f t="shared" si="570"/>
        <v>1.5493665633530516</v>
      </c>
      <c r="K3621">
        <f t="shared" si="571"/>
        <v>-1.5493665633530516</v>
      </c>
      <c r="L3621">
        <f t="shared" si="573"/>
        <v>-0.59170464246671273</v>
      </c>
      <c r="M3621">
        <f t="shared" si="574"/>
        <v>0</v>
      </c>
      <c r="P3621" s="16">
        <f t="shared" si="572"/>
        <v>7.7733642352353902E-2</v>
      </c>
    </row>
    <row r="3622" spans="1:16" x14ac:dyDescent="0.3">
      <c r="A3622">
        <v>3621</v>
      </c>
      <c r="B3622" s="23" t="s">
        <v>6260</v>
      </c>
      <c r="C3622" s="24">
        <v>20.097999999999999</v>
      </c>
      <c r="D3622" s="24">
        <v>3.3E-4</v>
      </c>
      <c r="E3622" s="9">
        <f t="shared" si="565"/>
        <v>8.2436578861383256E-3</v>
      </c>
      <c r="F3622">
        <f t="shared" si="566"/>
        <v>1.0082777303968293</v>
      </c>
      <c r="G3622">
        <f t="shared" si="567"/>
        <v>20.096894640397664</v>
      </c>
      <c r="H3622">
        <f t="shared" si="569"/>
        <v>1.0716974433899202E-2</v>
      </c>
      <c r="I3622" t="str">
        <f t="shared" si="568"/>
        <v>2014</v>
      </c>
      <c r="J3622">
        <f t="shared" si="570"/>
        <v>1.5844074326007718</v>
      </c>
      <c r="K3622">
        <f t="shared" si="571"/>
        <v>-1.5844074326007718</v>
      </c>
      <c r="L3622">
        <f t="shared" si="573"/>
        <v>-0.75686166622181617</v>
      </c>
      <c r="M3622">
        <f t="shared" si="574"/>
        <v>0</v>
      </c>
      <c r="P3622" s="16">
        <f t="shared" si="572"/>
        <v>7.8838420609315618E-2</v>
      </c>
    </row>
    <row r="3623" spans="1:16" x14ac:dyDescent="0.3">
      <c r="A3623">
        <v>3622</v>
      </c>
      <c r="B3623" s="23" t="s">
        <v>3580</v>
      </c>
      <c r="C3623" s="24">
        <v>19.998999999999999</v>
      </c>
      <c r="D3623" s="24">
        <v>3.5000000000000005E-4</v>
      </c>
      <c r="E3623" s="9">
        <f t="shared" si="565"/>
        <v>-4.9380353228176445E-3</v>
      </c>
      <c r="F3623">
        <f t="shared" si="566"/>
        <v>0.99507413673002287</v>
      </c>
      <c r="G3623">
        <f t="shared" si="567"/>
        <v>19.997833425692079</v>
      </c>
      <c r="H3623">
        <f t="shared" si="569"/>
        <v>1.0727939372765921E-2</v>
      </c>
      <c r="I3623" t="str">
        <f t="shared" si="568"/>
        <v>2014</v>
      </c>
      <c r="J3623">
        <f t="shared" si="570"/>
        <v>1.5782106790839365</v>
      </c>
      <c r="K3623">
        <f t="shared" si="571"/>
        <v>-1.5782106790839365</v>
      </c>
      <c r="L3623">
        <f t="shared" si="573"/>
        <v>-0.65780045151623057</v>
      </c>
      <c r="M3623">
        <f t="shared" si="574"/>
        <v>0</v>
      </c>
      <c r="P3623" s="16">
        <f t="shared" si="572"/>
        <v>7.8919083157095463E-2</v>
      </c>
    </row>
    <row r="3624" spans="1:16" x14ac:dyDescent="0.3">
      <c r="A3624">
        <v>3623</v>
      </c>
      <c r="B3624" s="23" t="s">
        <v>3581</v>
      </c>
      <c r="C3624" s="24">
        <v>19.478000000000002</v>
      </c>
      <c r="D3624" s="24">
        <v>3.5000000000000005E-4</v>
      </c>
      <c r="E3624" s="9">
        <f t="shared" si="565"/>
        <v>-2.6396648764941674E-2</v>
      </c>
      <c r="F3624">
        <f t="shared" si="566"/>
        <v>0.97394869743487189</v>
      </c>
      <c r="G3624">
        <f t="shared" si="567"/>
        <v>19.476863816472342</v>
      </c>
      <c r="H3624">
        <f t="shared" si="569"/>
        <v>1.1648555647209319E-2</v>
      </c>
      <c r="I3624" t="str">
        <f t="shared" si="568"/>
        <v>2014</v>
      </c>
      <c r="J3624">
        <f t="shared" si="570"/>
        <v>1.6690018845526016</v>
      </c>
      <c r="K3624">
        <f t="shared" si="571"/>
        <v>-1.6690018845526016</v>
      </c>
      <c r="L3624">
        <f t="shared" si="573"/>
        <v>-0.13683084229649367</v>
      </c>
      <c r="M3624">
        <f t="shared" si="574"/>
        <v>0</v>
      </c>
      <c r="P3624" s="16">
        <f t="shared" si="572"/>
        <v>8.5691510721611228E-2</v>
      </c>
    </row>
    <row r="3625" spans="1:16" x14ac:dyDescent="0.3">
      <c r="A3625">
        <v>3624</v>
      </c>
      <c r="B3625" s="23" t="s">
        <v>3582</v>
      </c>
      <c r="C3625" s="24">
        <v>19.623000000000001</v>
      </c>
      <c r="D3625" s="24">
        <v>3.3E-4</v>
      </c>
      <c r="E3625" s="9">
        <f t="shared" si="565"/>
        <v>7.4167241081778881E-3</v>
      </c>
      <c r="F3625">
        <f t="shared" si="566"/>
        <v>1.007444296128966</v>
      </c>
      <c r="G3625">
        <f t="shared" si="567"/>
        <v>19.621920764679242</v>
      </c>
      <c r="H3625">
        <f t="shared" si="569"/>
        <v>1.0555943764235602E-2</v>
      </c>
      <c r="I3625" t="str">
        <f t="shared" si="568"/>
        <v>2014</v>
      </c>
      <c r="J3625">
        <f t="shared" si="570"/>
        <v>1.5237169763756091</v>
      </c>
      <c r="K3625">
        <f t="shared" si="571"/>
        <v>-1.5237169763756091</v>
      </c>
      <c r="L3625">
        <f t="shared" si="573"/>
        <v>-0.28188779050339363</v>
      </c>
      <c r="M3625">
        <f t="shared" si="574"/>
        <v>0</v>
      </c>
      <c r="P3625" s="16">
        <f t="shared" si="572"/>
        <v>7.7653813540945527E-2</v>
      </c>
    </row>
    <row r="3626" spans="1:16" x14ac:dyDescent="0.3">
      <c r="A3626">
        <v>3625</v>
      </c>
      <c r="B3626" s="23" t="s">
        <v>3583</v>
      </c>
      <c r="C3626" s="24">
        <v>19.585999999999999</v>
      </c>
      <c r="D3626" s="24">
        <v>2.9999999999999997E-4</v>
      </c>
      <c r="E3626" s="9">
        <f t="shared" si="565"/>
        <v>-1.8873223485827463E-3</v>
      </c>
      <c r="F3626">
        <f t="shared" si="566"/>
        <v>0.99811445752433359</v>
      </c>
      <c r="G3626">
        <f t="shared" si="567"/>
        <v>19.585020724482089</v>
      </c>
      <c r="H3626">
        <f t="shared" si="569"/>
        <v>1.0519302200314247E-2</v>
      </c>
      <c r="I3626" t="str">
        <f t="shared" si="568"/>
        <v>2014</v>
      </c>
      <c r="J3626">
        <f t="shared" si="570"/>
        <v>1.5155724005023954</v>
      </c>
      <c r="K3626">
        <f t="shared" si="571"/>
        <v>-1.5155724005023954</v>
      </c>
      <c r="L3626">
        <f t="shared" si="573"/>
        <v>-0.46681733288596661</v>
      </c>
      <c r="M3626">
        <f t="shared" si="574"/>
        <v>0</v>
      </c>
      <c r="P3626" s="16">
        <f t="shared" si="572"/>
        <v>7.7384263301180325E-2</v>
      </c>
    </row>
    <row r="3627" spans="1:16" x14ac:dyDescent="0.3">
      <c r="A3627">
        <v>3626</v>
      </c>
      <c r="B3627" s="23" t="s">
        <v>6261</v>
      </c>
      <c r="C3627" s="24">
        <v>19.547999999999998</v>
      </c>
      <c r="D3627" s="24">
        <v>3.0400000000000002E-4</v>
      </c>
      <c r="E3627" s="9">
        <f t="shared" si="565"/>
        <v>-1.942045890694404E-3</v>
      </c>
      <c r="F3627">
        <f t="shared" si="566"/>
        <v>0.99805983866026748</v>
      </c>
      <c r="G3627">
        <f t="shared" si="567"/>
        <v>19.547009593090518</v>
      </c>
      <c r="H3627">
        <f t="shared" si="569"/>
        <v>1.0244280457833521E-2</v>
      </c>
      <c r="I3627" t="str">
        <f t="shared" si="568"/>
        <v>2014</v>
      </c>
      <c r="J3627">
        <f t="shared" si="570"/>
        <v>1.4730839796968431</v>
      </c>
      <c r="K3627">
        <f t="shared" si="571"/>
        <v>-1.4730839796968431</v>
      </c>
      <c r="L3627">
        <f t="shared" si="573"/>
        <v>-0.55889572574726287</v>
      </c>
      <c r="M3627">
        <f t="shared" si="574"/>
        <v>0</v>
      </c>
      <c r="P3627" s="16">
        <f t="shared" si="572"/>
        <v>7.5361091561419666E-2</v>
      </c>
    </row>
    <row r="3628" spans="1:16" x14ac:dyDescent="0.3">
      <c r="A3628">
        <v>3627</v>
      </c>
      <c r="B3628" s="23" t="s">
        <v>3584</v>
      </c>
      <c r="C3628" s="24">
        <v>19.341000000000001</v>
      </c>
      <c r="D3628" s="24">
        <v>2.9999999999999997E-4</v>
      </c>
      <c r="E3628" s="9">
        <f t="shared" si="565"/>
        <v>-1.0645784411315432E-2</v>
      </c>
      <c r="F3628">
        <f t="shared" si="566"/>
        <v>0.98941068139963184</v>
      </c>
      <c r="G3628">
        <f t="shared" si="567"/>
        <v>19.340032974175848</v>
      </c>
      <c r="H3628">
        <f t="shared" si="569"/>
        <v>1.0138533871285936E-2</v>
      </c>
      <c r="I3628" t="str">
        <f t="shared" si="568"/>
        <v>2014</v>
      </c>
      <c r="J3628">
        <f t="shared" si="570"/>
        <v>1.4424410963599468</v>
      </c>
      <c r="K3628">
        <f t="shared" si="571"/>
        <v>-1.4424410963599468</v>
      </c>
      <c r="L3628">
        <f t="shared" si="573"/>
        <v>-0.35191910683259309</v>
      </c>
      <c r="M3628">
        <f t="shared" si="574"/>
        <v>0</v>
      </c>
      <c r="P3628" s="16">
        <f t="shared" si="572"/>
        <v>7.4583176682583435E-2</v>
      </c>
    </row>
    <row r="3629" spans="1:16" x14ac:dyDescent="0.3">
      <c r="A3629">
        <v>3628</v>
      </c>
      <c r="B3629" s="23" t="s">
        <v>3585</v>
      </c>
      <c r="C3629" s="24">
        <v>19.350999999999999</v>
      </c>
      <c r="D3629" s="24">
        <v>2.9999999999999997E-4</v>
      </c>
      <c r="E3629" s="9">
        <f t="shared" si="565"/>
        <v>5.1690273041747224E-4</v>
      </c>
      <c r="F3629">
        <f t="shared" si="566"/>
        <v>1.0005170363476552</v>
      </c>
      <c r="G3629">
        <f t="shared" si="567"/>
        <v>19.350032474188346</v>
      </c>
      <c r="H3629">
        <f t="shared" si="569"/>
        <v>9.9761386929799901E-3</v>
      </c>
      <c r="I3629" t="str">
        <f t="shared" si="568"/>
        <v>2014</v>
      </c>
      <c r="J3629">
        <f t="shared" si="570"/>
        <v>1.4200704722847217</v>
      </c>
      <c r="K3629">
        <f t="shared" si="571"/>
        <v>-1.4200704722847217</v>
      </c>
      <c r="L3629">
        <f t="shared" si="573"/>
        <v>-0.36191860684509081</v>
      </c>
      <c r="M3629">
        <f t="shared" si="574"/>
        <v>0</v>
      </c>
      <c r="P3629" s="16">
        <f t="shared" si="572"/>
        <v>7.3388531733939E-2</v>
      </c>
    </row>
    <row r="3630" spans="1:16" x14ac:dyDescent="0.3">
      <c r="A3630">
        <v>3629</v>
      </c>
      <c r="B3630" s="23" t="s">
        <v>3586</v>
      </c>
      <c r="C3630" s="24">
        <v>19.43</v>
      </c>
      <c r="D3630" s="24">
        <v>2.0000000000000001E-4</v>
      </c>
      <c r="E3630" s="9">
        <f t="shared" si="565"/>
        <v>4.0741656623383537E-3</v>
      </c>
      <c r="F3630">
        <f t="shared" si="566"/>
        <v>1.0040824763578109</v>
      </c>
      <c r="G3630">
        <f t="shared" si="567"/>
        <v>19.429352344127658</v>
      </c>
      <c r="H3630">
        <f t="shared" si="569"/>
        <v>9.5532139972238708E-3</v>
      </c>
      <c r="I3630" t="str">
        <f t="shared" si="568"/>
        <v>2014</v>
      </c>
      <c r="J3630">
        <f t="shared" si="570"/>
        <v>1.365442923688073</v>
      </c>
      <c r="K3630">
        <f t="shared" si="571"/>
        <v>-1.365442923688073</v>
      </c>
      <c r="L3630">
        <f t="shared" si="573"/>
        <v>-0.44123847678440242</v>
      </c>
      <c r="M3630">
        <f t="shared" si="574"/>
        <v>0</v>
      </c>
      <c r="P3630" s="16">
        <f t="shared" si="572"/>
        <v>7.0277325744250316E-2</v>
      </c>
    </row>
    <row r="3631" spans="1:16" x14ac:dyDescent="0.3">
      <c r="A3631">
        <v>3630</v>
      </c>
      <c r="B3631" s="23" t="s">
        <v>3587</v>
      </c>
      <c r="C3631" s="24">
        <v>19.681999999999999</v>
      </c>
      <c r="D3631" s="24">
        <v>1.4999999999999999E-4</v>
      </c>
      <c r="E3631" s="9">
        <f t="shared" si="565"/>
        <v>1.2886249087445047E-2</v>
      </c>
      <c r="F3631">
        <f t="shared" si="566"/>
        <v>1.0129696345856922</v>
      </c>
      <c r="G3631">
        <f t="shared" si="567"/>
        <v>19.681507956150572</v>
      </c>
      <c r="H3631">
        <f t="shared" si="569"/>
        <v>9.949304023187831E-3</v>
      </c>
      <c r="I3631" t="str">
        <f t="shared" si="568"/>
        <v>2014</v>
      </c>
      <c r="J3631">
        <f t="shared" si="570"/>
        <v>1.4405117088908943</v>
      </c>
      <c r="K3631">
        <f t="shared" si="571"/>
        <v>-1.4405117088908943</v>
      </c>
      <c r="L3631">
        <f t="shared" si="573"/>
        <v>-0.69339408880731668</v>
      </c>
      <c r="M3631">
        <f t="shared" si="574"/>
        <v>0</v>
      </c>
      <c r="P3631" s="16">
        <f t="shared" si="572"/>
        <v>7.3191124994095136E-2</v>
      </c>
    </row>
    <row r="3632" spans="1:16" x14ac:dyDescent="0.3">
      <c r="A3632">
        <v>3631</v>
      </c>
      <c r="B3632" s="23" t="s">
        <v>3588</v>
      </c>
      <c r="C3632" s="24">
        <v>19.684999999999999</v>
      </c>
      <c r="D3632" s="24">
        <v>1.4999999999999999E-4</v>
      </c>
      <c r="E3632" s="9">
        <f t="shared" si="565"/>
        <v>1.5241191890703873E-4</v>
      </c>
      <c r="F3632">
        <f t="shared" si="566"/>
        <v>1.0001524235341936</v>
      </c>
      <c r="G3632">
        <f t="shared" si="567"/>
        <v>19.684507881151511</v>
      </c>
      <c r="H3632">
        <f t="shared" si="569"/>
        <v>9.395626340936214E-3</v>
      </c>
      <c r="I3632" t="str">
        <f t="shared" si="568"/>
        <v>2014</v>
      </c>
      <c r="J3632">
        <f t="shared" si="570"/>
        <v>1.3605547385771584</v>
      </c>
      <c r="K3632">
        <f t="shared" si="571"/>
        <v>-1.3605547385771584</v>
      </c>
      <c r="L3632">
        <f t="shared" si="573"/>
        <v>-0.69639401380825561</v>
      </c>
      <c r="M3632">
        <f t="shared" si="574"/>
        <v>0</v>
      </c>
      <c r="P3632" s="16">
        <f t="shared" si="572"/>
        <v>6.9118046881930392E-2</v>
      </c>
    </row>
    <row r="3633" spans="1:16" x14ac:dyDescent="0.3">
      <c r="A3633">
        <v>3632</v>
      </c>
      <c r="B3633" s="23" t="s">
        <v>6262</v>
      </c>
      <c r="C3633" s="24">
        <v>19.739999999999998</v>
      </c>
      <c r="D3633" s="24">
        <v>1.7699999999999999E-4</v>
      </c>
      <c r="E3633" s="9">
        <f t="shared" si="565"/>
        <v>2.7901096096346356E-3</v>
      </c>
      <c r="F3633">
        <f t="shared" si="566"/>
        <v>1.0027940055880111</v>
      </c>
      <c r="G3633">
        <f t="shared" si="567"/>
        <v>19.73941767858928</v>
      </c>
      <c r="H3633">
        <f t="shared" si="569"/>
        <v>9.3813562905229204E-3</v>
      </c>
      <c r="I3633" t="str">
        <f t="shared" si="568"/>
        <v>2014</v>
      </c>
      <c r="J3633">
        <f t="shared" si="570"/>
        <v>1.362277825658315</v>
      </c>
      <c r="K3633">
        <f t="shared" si="571"/>
        <v>-1.362277825658315</v>
      </c>
      <c r="L3633">
        <f t="shared" si="573"/>
        <v>-0.75130381124602508</v>
      </c>
      <c r="M3633">
        <f t="shared" si="574"/>
        <v>0</v>
      </c>
      <c r="P3633" s="16">
        <f t="shared" si="572"/>
        <v>6.9013070590017184E-2</v>
      </c>
    </row>
    <row r="3634" spans="1:16" x14ac:dyDescent="0.3">
      <c r="A3634">
        <v>3633</v>
      </c>
      <c r="B3634" s="23" t="s">
        <v>3589</v>
      </c>
      <c r="C3634" s="24">
        <v>19.585000000000001</v>
      </c>
      <c r="D3634" s="24">
        <v>2.3000000000000001E-4</v>
      </c>
      <c r="E3634" s="9">
        <f t="shared" si="565"/>
        <v>-7.8830668875408162E-3</v>
      </c>
      <c r="F3634">
        <f t="shared" si="566"/>
        <v>0.99214792299898691</v>
      </c>
      <c r="G3634">
        <f t="shared" si="567"/>
        <v>19.584249256056019</v>
      </c>
      <c r="H3634">
        <f t="shared" si="569"/>
        <v>9.4664219817148978E-3</v>
      </c>
      <c r="I3634" t="str">
        <f t="shared" si="568"/>
        <v>2014</v>
      </c>
      <c r="J3634">
        <f t="shared" si="570"/>
        <v>1.3638245648802576</v>
      </c>
      <c r="K3634">
        <f t="shared" si="571"/>
        <v>-1.3638245648802576</v>
      </c>
      <c r="L3634">
        <f t="shared" si="573"/>
        <v>-0.59613538871276361</v>
      </c>
      <c r="M3634">
        <f t="shared" si="574"/>
        <v>0</v>
      </c>
      <c r="P3634" s="16">
        <f t="shared" si="572"/>
        <v>6.9638848395402408E-2</v>
      </c>
    </row>
    <row r="3635" spans="1:16" x14ac:dyDescent="0.3">
      <c r="A3635">
        <v>3634</v>
      </c>
      <c r="B3635" s="23" t="s">
        <v>3590</v>
      </c>
      <c r="C3635" s="24">
        <v>19.488</v>
      </c>
      <c r="D3635" s="24">
        <v>2.0000000000000001E-4</v>
      </c>
      <c r="E3635" s="9">
        <f t="shared" si="565"/>
        <v>-4.9650755903081966E-3</v>
      </c>
      <c r="F3635">
        <f t="shared" si="566"/>
        <v>0.99504723002297668</v>
      </c>
      <c r="G3635">
        <f t="shared" si="567"/>
        <v>19.487350410826547</v>
      </c>
      <c r="H3635">
        <f t="shared" si="569"/>
        <v>9.3413089085410007E-3</v>
      </c>
      <c r="I3635" t="str">
        <f t="shared" si="568"/>
        <v>2014</v>
      </c>
      <c r="J3635">
        <f t="shared" si="570"/>
        <v>1.3391408221166212</v>
      </c>
      <c r="K3635">
        <f t="shared" si="571"/>
        <v>-1.3391408221166212</v>
      </c>
      <c r="L3635">
        <f t="shared" si="573"/>
        <v>-0.49923654348329194</v>
      </c>
      <c r="M3635">
        <f t="shared" si="574"/>
        <v>0</v>
      </c>
      <c r="P3635" s="16">
        <f t="shared" si="572"/>
        <v>6.8718465768062426E-2</v>
      </c>
    </row>
    <row r="3636" spans="1:16" x14ac:dyDescent="0.3">
      <c r="A3636">
        <v>3635</v>
      </c>
      <c r="B3636" s="23" t="s">
        <v>3591</v>
      </c>
      <c r="C3636" s="24">
        <v>19.119</v>
      </c>
      <c r="D3636" s="24">
        <v>2.5000000000000001E-4</v>
      </c>
      <c r="E3636" s="9">
        <f t="shared" si="565"/>
        <v>-1.9116286527219715E-2</v>
      </c>
      <c r="F3636">
        <f t="shared" si="566"/>
        <v>0.98106527093596063</v>
      </c>
      <c r="G3636">
        <f t="shared" si="567"/>
        <v>19.118203391596122</v>
      </c>
      <c r="H3636">
        <f t="shared" si="569"/>
        <v>9.8992226441211965E-3</v>
      </c>
      <c r="I3636" t="str">
        <f t="shared" si="568"/>
        <v>2014</v>
      </c>
      <c r="J3636">
        <f t="shared" si="570"/>
        <v>1.3922393050362227</v>
      </c>
      <c r="K3636">
        <f t="shared" si="571"/>
        <v>-1.3922393050362227</v>
      </c>
      <c r="L3636">
        <f t="shared" si="573"/>
        <v>-0.13008952425286679</v>
      </c>
      <c r="M3636">
        <f t="shared" si="574"/>
        <v>0</v>
      </c>
      <c r="P3636" s="16">
        <f t="shared" si="572"/>
        <v>7.2822706010556196E-2</v>
      </c>
    </row>
    <row r="3637" spans="1:16" x14ac:dyDescent="0.3">
      <c r="A3637">
        <v>3636</v>
      </c>
      <c r="B3637" s="23" t="s">
        <v>3592</v>
      </c>
      <c r="C3637" s="24">
        <v>18.989000000000001</v>
      </c>
      <c r="D3637" s="24">
        <v>2.8000000000000003E-4</v>
      </c>
      <c r="E3637" s="9">
        <f t="shared" si="565"/>
        <v>-6.8227408569869995E-3</v>
      </c>
      <c r="F3637">
        <f t="shared" si="566"/>
        <v>0.99320048119671533</v>
      </c>
      <c r="G3637">
        <f t="shared" si="567"/>
        <v>18.988113867343255</v>
      </c>
      <c r="H3637">
        <f t="shared" si="569"/>
        <v>9.8249332716024446E-3</v>
      </c>
      <c r="I3637" t="str">
        <f t="shared" si="568"/>
        <v>2014</v>
      </c>
      <c r="J3637">
        <f t="shared" si="570"/>
        <v>1.3723887759974625</v>
      </c>
      <c r="K3637">
        <f t="shared" si="571"/>
        <v>-1.3723887759974625</v>
      </c>
      <c r="L3637">
        <f t="shared" si="573"/>
        <v>8.7995893429155814E-2</v>
      </c>
      <c r="M3637">
        <f t="shared" si="574"/>
        <v>0</v>
      </c>
      <c r="P3637" s="16">
        <f t="shared" si="572"/>
        <v>7.2276203186129401E-2</v>
      </c>
    </row>
    <row r="3638" spans="1:16" x14ac:dyDescent="0.3">
      <c r="A3638">
        <v>3637</v>
      </c>
      <c r="B3638" s="23" t="s">
        <v>3593</v>
      </c>
      <c r="C3638" s="24">
        <v>19.492000000000001</v>
      </c>
      <c r="D3638" s="24">
        <v>2.3000000000000001E-4</v>
      </c>
      <c r="E3638" s="9">
        <f t="shared" si="565"/>
        <v>2.6144260837980035E-2</v>
      </c>
      <c r="F3638">
        <f t="shared" si="566"/>
        <v>1.0264890199589236</v>
      </c>
      <c r="G3638">
        <f t="shared" si="567"/>
        <v>19.49125282098769</v>
      </c>
      <c r="H3638">
        <f t="shared" si="569"/>
        <v>1.1017066578666508E-2</v>
      </c>
      <c r="I3638" t="str">
        <f t="shared" si="568"/>
        <v>2014</v>
      </c>
      <c r="J3638">
        <f t="shared" si="570"/>
        <v>1.5796884741399346</v>
      </c>
      <c r="K3638">
        <f t="shared" si="571"/>
        <v>-1.5796884741399346</v>
      </c>
      <c r="L3638">
        <f t="shared" si="573"/>
        <v>-0.41514306021527858</v>
      </c>
      <c r="M3638">
        <f t="shared" si="574"/>
        <v>0</v>
      </c>
      <c r="P3638" s="16">
        <f t="shared" si="572"/>
        <v>8.1046020419937595E-2</v>
      </c>
    </row>
    <row r="3639" spans="1:16" x14ac:dyDescent="0.3">
      <c r="A3639">
        <v>3638</v>
      </c>
      <c r="B3639" s="23" t="s">
        <v>6263</v>
      </c>
      <c r="C3639" s="24">
        <v>19.5</v>
      </c>
      <c r="D3639" s="24">
        <v>2.2800000000000001E-4</v>
      </c>
      <c r="E3639" s="9">
        <f t="shared" si="565"/>
        <v>4.1034058844132266E-4</v>
      </c>
      <c r="F3639">
        <f t="shared" si="566"/>
        <v>1.0004104247896572</v>
      </c>
      <c r="G3639">
        <f t="shared" si="567"/>
        <v>19.49925901407882</v>
      </c>
      <c r="H3639">
        <f t="shared" si="569"/>
        <v>1.0985574290584398E-2</v>
      </c>
      <c r="I3639" t="str">
        <f t="shared" si="568"/>
        <v>2014</v>
      </c>
      <c r="J3639">
        <f t="shared" si="570"/>
        <v>1.5758199494615748</v>
      </c>
      <c r="K3639">
        <f t="shared" si="571"/>
        <v>-1.5758199494615748</v>
      </c>
      <c r="L3639">
        <f t="shared" si="573"/>
        <v>-0.42314925330640918</v>
      </c>
      <c r="M3639">
        <f t="shared" si="574"/>
        <v>0</v>
      </c>
      <c r="P3639" s="16">
        <f t="shared" si="572"/>
        <v>8.0814350346533892E-2</v>
      </c>
    </row>
    <row r="3640" spans="1:16" x14ac:dyDescent="0.3">
      <c r="A3640">
        <v>3639</v>
      </c>
      <c r="B3640" s="23" t="s">
        <v>3594</v>
      </c>
      <c r="C3640" s="24">
        <v>19.52</v>
      </c>
      <c r="D3640" s="24">
        <v>2.8000000000000003E-4</v>
      </c>
      <c r="E3640" s="9">
        <f t="shared" si="565"/>
        <v>1.0251154152453505E-3</v>
      </c>
      <c r="F3640">
        <f t="shared" si="566"/>
        <v>1.0010256410256411</v>
      </c>
      <c r="G3640">
        <f t="shared" si="567"/>
        <v>19.519089087921447</v>
      </c>
      <c r="H3640">
        <f t="shared" si="569"/>
        <v>1.0967957640563008E-2</v>
      </c>
      <c r="I3640" t="str">
        <f t="shared" si="568"/>
        <v>2014</v>
      </c>
      <c r="J3640">
        <f t="shared" si="570"/>
        <v>1.5748929229792661</v>
      </c>
      <c r="K3640">
        <f t="shared" si="571"/>
        <v>-1.5748929229792661</v>
      </c>
      <c r="L3640">
        <f t="shared" si="573"/>
        <v>-0.4429793271490361</v>
      </c>
      <c r="M3640">
        <f t="shared" si="574"/>
        <v>0</v>
      </c>
      <c r="P3640" s="16">
        <f t="shared" si="572"/>
        <v>8.0684755107441011E-2</v>
      </c>
    </row>
    <row r="3641" spans="1:16" x14ac:dyDescent="0.3">
      <c r="A3641">
        <v>3640</v>
      </c>
      <c r="B3641" s="23" t="s">
        <v>3595</v>
      </c>
      <c r="C3641" s="24">
        <v>19.597999999999999</v>
      </c>
      <c r="D3641" s="24">
        <v>2.5000000000000001E-4</v>
      </c>
      <c r="E3641" s="9">
        <f t="shared" si="565"/>
        <v>3.9879392286803058E-3</v>
      </c>
      <c r="F3641">
        <f t="shared" si="566"/>
        <v>1.0039959016393443</v>
      </c>
      <c r="G3641">
        <f t="shared" si="567"/>
        <v>19.59718343367858</v>
      </c>
      <c r="H3641">
        <f t="shared" si="569"/>
        <v>1.0962911507210862E-2</v>
      </c>
      <c r="I3641" t="str">
        <f t="shared" si="568"/>
        <v>2014</v>
      </c>
      <c r="J3641">
        <f t="shared" si="570"/>
        <v>1.5804664710942473</v>
      </c>
      <c r="K3641">
        <f t="shared" si="571"/>
        <v>-1.5804664710942473</v>
      </c>
      <c r="L3641">
        <f t="shared" si="573"/>
        <v>-0.52107367290616935</v>
      </c>
      <c r="M3641">
        <f t="shared" si="574"/>
        <v>0</v>
      </c>
      <c r="P3641" s="16">
        <f t="shared" si="572"/>
        <v>8.0647633699144211E-2</v>
      </c>
    </row>
    <row r="3642" spans="1:16" x14ac:dyDescent="0.3">
      <c r="A3642">
        <v>3641</v>
      </c>
      <c r="B3642" s="23" t="s">
        <v>3596</v>
      </c>
      <c r="C3642" s="24">
        <v>19.297999999999998</v>
      </c>
      <c r="D3642" s="24">
        <v>2.9999999999999997E-4</v>
      </c>
      <c r="E3642" s="9">
        <f t="shared" si="565"/>
        <v>-1.5426056615434731E-2</v>
      </c>
      <c r="F3642">
        <f t="shared" si="566"/>
        <v>0.98469231554240222</v>
      </c>
      <c r="G3642">
        <f t="shared" si="567"/>
        <v>19.297035124122097</v>
      </c>
      <c r="H3642">
        <f t="shared" si="569"/>
        <v>1.1298402052832066E-2</v>
      </c>
      <c r="I3642" t="str">
        <f t="shared" si="568"/>
        <v>2014</v>
      </c>
      <c r="J3642">
        <f t="shared" si="570"/>
        <v>1.6038853962052906</v>
      </c>
      <c r="K3642">
        <f t="shared" si="571"/>
        <v>-1.6038853962052906</v>
      </c>
      <c r="L3642">
        <f t="shared" si="573"/>
        <v>-0.22092536334968571</v>
      </c>
      <c r="M3642">
        <f t="shared" si="574"/>
        <v>0</v>
      </c>
      <c r="P3642" s="16">
        <f t="shared" si="572"/>
        <v>8.3115638536635464E-2</v>
      </c>
    </row>
    <row r="3643" spans="1:16" x14ac:dyDescent="0.3">
      <c r="A3643">
        <v>3642</v>
      </c>
      <c r="B3643" s="23" t="s">
        <v>3597</v>
      </c>
      <c r="C3643" s="24">
        <v>19.094000000000001</v>
      </c>
      <c r="D3643" s="24">
        <v>3.3E-4</v>
      </c>
      <c r="E3643" s="9">
        <f t="shared" si="565"/>
        <v>-1.0627314022350438E-2</v>
      </c>
      <c r="F3643">
        <f t="shared" si="566"/>
        <v>0.98942895636853578</v>
      </c>
      <c r="G3643">
        <f t="shared" si="567"/>
        <v>19.092949858879145</v>
      </c>
      <c r="H3643">
        <f t="shared" si="569"/>
        <v>1.085625311365589E-2</v>
      </c>
      <c r="I3643" t="str">
        <f t="shared" si="568"/>
        <v>2014</v>
      </c>
      <c r="J3643">
        <f t="shared" si="570"/>
        <v>1.5248204683690199</v>
      </c>
      <c r="K3643">
        <f t="shared" si="571"/>
        <v>-1.5248204683690199</v>
      </c>
      <c r="L3643">
        <f t="shared" si="573"/>
        <v>-1.6840098106733592E-2</v>
      </c>
      <c r="M3643">
        <f t="shared" si="574"/>
        <v>0</v>
      </c>
      <c r="P3643" s="16">
        <f t="shared" si="572"/>
        <v>7.9863011197293055E-2</v>
      </c>
    </row>
    <row r="3644" spans="1:16" x14ac:dyDescent="0.3">
      <c r="A3644">
        <v>3643</v>
      </c>
      <c r="B3644" s="23" t="s">
        <v>3598</v>
      </c>
      <c r="C3644" s="24">
        <v>19.077000000000002</v>
      </c>
      <c r="D3644" s="24">
        <v>2.8000000000000003E-4</v>
      </c>
      <c r="E3644" s="9">
        <f t="shared" si="565"/>
        <v>-8.9072862246094371E-4</v>
      </c>
      <c r="F3644">
        <f t="shared" si="566"/>
        <v>0.99910966795852107</v>
      </c>
      <c r="G3644">
        <f t="shared" si="567"/>
        <v>19.076109760772411</v>
      </c>
      <c r="H3644">
        <f t="shared" si="569"/>
        <v>1.0666332423175441E-2</v>
      </c>
      <c r="I3644" t="str">
        <f t="shared" si="568"/>
        <v>2014</v>
      </c>
      <c r="J3644">
        <f t="shared" si="570"/>
        <v>1.4968236895936264</v>
      </c>
      <c r="K3644">
        <f t="shared" si="571"/>
        <v>-1.4968236895936264</v>
      </c>
      <c r="L3644">
        <f t="shared" si="573"/>
        <v>2.1002202874594644E-2</v>
      </c>
      <c r="M3644">
        <f t="shared" si="574"/>
        <v>0</v>
      </c>
      <c r="P3644" s="16">
        <f t="shared" si="572"/>
        <v>7.8465877391398403E-2</v>
      </c>
    </row>
    <row r="3645" spans="1:16" x14ac:dyDescent="0.3">
      <c r="A3645">
        <v>3644</v>
      </c>
      <c r="B3645" s="23" t="s">
        <v>3599</v>
      </c>
      <c r="C3645" s="24">
        <v>19.097999999999999</v>
      </c>
      <c r="D3645" s="24">
        <v>2.7900000000000001E-4</v>
      </c>
      <c r="E3645" s="9">
        <f t="shared" si="565"/>
        <v>1.1001965746301064E-3</v>
      </c>
      <c r="F3645">
        <f t="shared" si="566"/>
        <v>1.0011008020128949</v>
      </c>
      <c r="G3645">
        <f t="shared" si="567"/>
        <v>19.097111963647006</v>
      </c>
      <c r="H3645">
        <f t="shared" si="569"/>
        <v>1.0560721967672335E-2</v>
      </c>
      <c r="I3645" t="str">
        <f t="shared" si="568"/>
        <v>2014</v>
      </c>
      <c r="J3645">
        <f t="shared" si="570"/>
        <v>1.4836348428521222</v>
      </c>
      <c r="K3645">
        <f t="shared" si="571"/>
        <v>-1.4836348428521222</v>
      </c>
      <c r="L3645">
        <f t="shared" si="573"/>
        <v>0.19424498040398674</v>
      </c>
      <c r="M3645">
        <f t="shared" si="574"/>
        <v>0</v>
      </c>
      <c r="P3645" s="16">
        <f t="shared" si="572"/>
        <v>7.7688963947865453E-2</v>
      </c>
    </row>
    <row r="3646" spans="1:16" x14ac:dyDescent="0.3">
      <c r="A3646">
        <v>3645</v>
      </c>
      <c r="B3646" s="23" t="s">
        <v>3600</v>
      </c>
      <c r="C3646" s="24">
        <v>19.5</v>
      </c>
      <c r="D3646" s="24">
        <v>2.9999999999999997E-4</v>
      </c>
      <c r="E3646" s="9">
        <f t="shared" si="565"/>
        <v>2.0830848041690449E-2</v>
      </c>
      <c r="F3646">
        <f t="shared" si="566"/>
        <v>1.0210493245366008</v>
      </c>
      <c r="G3646">
        <f t="shared" si="567"/>
        <v>19.499025024374593</v>
      </c>
      <c r="H3646">
        <f t="shared" si="569"/>
        <v>1.1313243164971027E-2</v>
      </c>
      <c r="I3646" t="str">
        <f t="shared" si="568"/>
        <v>2014</v>
      </c>
      <c r="J3646">
        <f t="shared" si="570"/>
        <v>1.6228027657528228</v>
      </c>
      <c r="K3646">
        <f t="shared" si="571"/>
        <v>-1.6228027657528228</v>
      </c>
      <c r="L3646">
        <f t="shared" si="573"/>
        <v>-0.20766808032360018</v>
      </c>
      <c r="M3646">
        <f t="shared" si="574"/>
        <v>0</v>
      </c>
      <c r="P3646" s="16">
        <f t="shared" si="572"/>
        <v>8.3224815790751167E-2</v>
      </c>
    </row>
    <row r="3647" spans="1:16" x14ac:dyDescent="0.3">
      <c r="A3647">
        <v>3646</v>
      </c>
      <c r="B3647" s="23" t="s">
        <v>3601</v>
      </c>
      <c r="C3647" s="24">
        <v>19.504000000000001</v>
      </c>
      <c r="D3647" s="24">
        <v>2.8000000000000003E-4</v>
      </c>
      <c r="E3647" s="9">
        <f t="shared" si="565"/>
        <v>2.0510716921468949E-4</v>
      </c>
      <c r="F3647">
        <f t="shared" si="566"/>
        <v>1.0002051282051283</v>
      </c>
      <c r="G3647">
        <f t="shared" si="567"/>
        <v>19.503089834570691</v>
      </c>
      <c r="H3647">
        <f t="shared" si="569"/>
        <v>1.131027313226928E-2</v>
      </c>
      <c r="I3647" t="str">
        <f t="shared" si="568"/>
        <v>2014</v>
      </c>
      <c r="J3647">
        <f t="shared" si="570"/>
        <v>1.6227149403488206</v>
      </c>
      <c r="K3647">
        <f t="shared" si="571"/>
        <v>-1.6227149403488206</v>
      </c>
      <c r="L3647">
        <f t="shared" si="573"/>
        <v>-0.21173289051969846</v>
      </c>
      <c r="M3647">
        <f t="shared" si="574"/>
        <v>0</v>
      </c>
      <c r="P3647" s="16">
        <f t="shared" si="572"/>
        <v>8.320296702281689E-2</v>
      </c>
    </row>
    <row r="3648" spans="1:16" x14ac:dyDescent="0.3">
      <c r="A3648">
        <v>3647</v>
      </c>
      <c r="B3648" s="23" t="s">
        <v>3602</v>
      </c>
      <c r="C3648" s="24">
        <v>19.734999999999999</v>
      </c>
      <c r="D3648" s="24">
        <v>2.5000000000000001E-4</v>
      </c>
      <c r="E3648" s="9">
        <f t="shared" si="565"/>
        <v>1.1774136375894613E-2</v>
      </c>
      <c r="F3648">
        <f t="shared" si="566"/>
        <v>1.0118437243642329</v>
      </c>
      <c r="G3648">
        <f t="shared" si="567"/>
        <v>19.734177725464171</v>
      </c>
      <c r="H3648">
        <f t="shared" si="569"/>
        <v>1.1441164377321109E-2</v>
      </c>
      <c r="I3648" t="str">
        <f t="shared" si="568"/>
        <v>2014</v>
      </c>
      <c r="J3648">
        <f t="shared" si="570"/>
        <v>1.6609439652870697</v>
      </c>
      <c r="K3648">
        <f t="shared" si="571"/>
        <v>-1.6609439652870697</v>
      </c>
      <c r="L3648">
        <f t="shared" si="573"/>
        <v>-0.44282078141317882</v>
      </c>
      <c r="M3648">
        <f t="shared" si="574"/>
        <v>0</v>
      </c>
      <c r="P3648" s="16">
        <f t="shared" si="572"/>
        <v>8.416585623143831E-2</v>
      </c>
    </row>
    <row r="3649" spans="1:16" x14ac:dyDescent="0.3">
      <c r="A3649">
        <v>3648</v>
      </c>
      <c r="B3649" s="23" t="s">
        <v>3603</v>
      </c>
      <c r="C3649" s="24">
        <v>19.446999999999999</v>
      </c>
      <c r="D3649" s="24">
        <v>2.5000000000000001E-4</v>
      </c>
      <c r="E3649" s="9">
        <f t="shared" si="565"/>
        <v>-1.4700892592065178E-2</v>
      </c>
      <c r="F3649">
        <f t="shared" si="566"/>
        <v>0.98540663795287564</v>
      </c>
      <c r="G3649">
        <f t="shared" si="567"/>
        <v>19.446189725214175</v>
      </c>
      <c r="H3649">
        <f t="shared" si="569"/>
        <v>1.1452901066800778E-2</v>
      </c>
      <c r="I3649" t="str">
        <f t="shared" si="568"/>
        <v>2014</v>
      </c>
      <c r="J3649">
        <f t="shared" si="570"/>
        <v>1.6383841899410281</v>
      </c>
      <c r="K3649">
        <f t="shared" si="571"/>
        <v>-1.6383841899410281</v>
      </c>
      <c r="L3649">
        <f t="shared" si="573"/>
        <v>-0.40830030115539273</v>
      </c>
      <c r="M3649">
        <f t="shared" si="574"/>
        <v>0</v>
      </c>
      <c r="P3649" s="16">
        <f t="shared" si="572"/>
        <v>8.4252196090459738E-2</v>
      </c>
    </row>
    <row r="3650" spans="1:16" x14ac:dyDescent="0.3">
      <c r="A3650">
        <v>3649</v>
      </c>
      <c r="B3650" s="23" t="s">
        <v>3604</v>
      </c>
      <c r="C3650" s="24">
        <v>19.292000000000002</v>
      </c>
      <c r="D3650" s="24">
        <v>2.0000000000000001E-4</v>
      </c>
      <c r="E3650" s="9">
        <f t="shared" si="565"/>
        <v>-8.0023143160196444E-3</v>
      </c>
      <c r="F3650">
        <f t="shared" si="566"/>
        <v>0.99202961896436481</v>
      </c>
      <c r="G3650">
        <f t="shared" si="567"/>
        <v>19.291356944050992</v>
      </c>
      <c r="H3650">
        <f t="shared" si="569"/>
        <v>1.1079623392946335E-2</v>
      </c>
      <c r="I3650" t="str">
        <f t="shared" si="568"/>
        <v>2014</v>
      </c>
      <c r="J3650">
        <f t="shared" si="570"/>
        <v>1.5723654631192243</v>
      </c>
      <c r="K3650">
        <f t="shared" si="571"/>
        <v>-1.5723654631192243</v>
      </c>
      <c r="L3650">
        <f t="shared" si="573"/>
        <v>-0.25740384026108387</v>
      </c>
      <c r="M3650">
        <f t="shared" si="574"/>
        <v>0</v>
      </c>
      <c r="P3650" s="16">
        <f t="shared" si="572"/>
        <v>8.1506213776429318E-2</v>
      </c>
    </row>
    <row r="3651" spans="1:16" x14ac:dyDescent="0.3">
      <c r="A3651">
        <v>3650</v>
      </c>
      <c r="B3651" s="23" t="s">
        <v>6264</v>
      </c>
      <c r="C3651" s="24">
        <v>19.344999999999999</v>
      </c>
      <c r="D3651" s="24">
        <v>2.2800000000000001E-4</v>
      </c>
      <c r="E3651" s="9">
        <f t="shared" ref="E3651:E3714" si="575">LN(C3651/C3650)</f>
        <v>2.7434859457506127E-3</v>
      </c>
      <c r="F3651">
        <f t="shared" ref="F3651:F3714" si="576">C3651/C3650</f>
        <v>1.0027472527472525</v>
      </c>
      <c r="G3651">
        <f t="shared" ref="G3651:G3714" si="577">C3651*EXP(-2/12*D3651)</f>
        <v>19.344264903966913</v>
      </c>
      <c r="H3651">
        <f t="shared" si="569"/>
        <v>1.1045749338614831E-2</v>
      </c>
      <c r="I3651" t="str">
        <f t="shared" ref="I3651:I3714" si="578">MID(B3651,7,4)</f>
        <v>2014</v>
      </c>
      <c r="J3651">
        <f t="shared" si="570"/>
        <v>1.571857367817497</v>
      </c>
      <c r="K3651">
        <f t="shared" si="571"/>
        <v>-1.571857367817497</v>
      </c>
      <c r="L3651">
        <f t="shared" si="573"/>
        <v>-0.36237221333674086</v>
      </c>
      <c r="M3651">
        <f t="shared" si="574"/>
        <v>0</v>
      </c>
      <c r="P3651" s="16">
        <f t="shared" si="572"/>
        <v>8.1257022462257397E-2</v>
      </c>
    </row>
    <row r="3652" spans="1:16" x14ac:dyDescent="0.3">
      <c r="A3652">
        <v>3651</v>
      </c>
      <c r="B3652" s="23" t="s">
        <v>3605</v>
      </c>
      <c r="C3652" s="24">
        <v>19.321999999999999</v>
      </c>
      <c r="D3652" s="24">
        <v>2.5000000000000001E-4</v>
      </c>
      <c r="E3652" s="9">
        <f t="shared" si="575"/>
        <v>-1.1896450571584694E-3</v>
      </c>
      <c r="F3652">
        <f t="shared" si="576"/>
        <v>0.99881106228999739</v>
      </c>
      <c r="G3652">
        <f t="shared" si="577"/>
        <v>19.321194933439003</v>
      </c>
      <c r="H3652">
        <f t="shared" si="569"/>
        <v>1.0906988187668307E-2</v>
      </c>
      <c r="I3652" t="str">
        <f t="shared" si="578"/>
        <v>2014</v>
      </c>
      <c r="J3652">
        <f t="shared" si="570"/>
        <v>1.5502600149588248</v>
      </c>
      <c r="K3652">
        <f t="shared" si="571"/>
        <v>-1.5502600149588248</v>
      </c>
      <c r="L3652">
        <f t="shared" si="573"/>
        <v>-0.67907267712197594</v>
      </c>
      <c r="M3652">
        <f t="shared" si="574"/>
        <v>0</v>
      </c>
      <c r="P3652" s="16">
        <f t="shared" si="572"/>
        <v>8.0236239026593797E-2</v>
      </c>
    </row>
    <row r="3653" spans="1:16" x14ac:dyDescent="0.3">
      <c r="A3653">
        <v>3652</v>
      </c>
      <c r="B3653" s="23" t="s">
        <v>3606</v>
      </c>
      <c r="C3653" s="24">
        <v>19.367000000000001</v>
      </c>
      <c r="D3653" s="24">
        <v>2.9999999999999997E-4</v>
      </c>
      <c r="E3653" s="9">
        <f t="shared" si="575"/>
        <v>2.3262436502770132E-3</v>
      </c>
      <c r="F3653">
        <f t="shared" si="576"/>
        <v>1.0023289514543008</v>
      </c>
      <c r="G3653">
        <f t="shared" si="577"/>
        <v>19.366031674208347</v>
      </c>
      <c r="H3653">
        <f t="shared" si="569"/>
        <v>1.0904359730611147E-2</v>
      </c>
      <c r="I3653" t="str">
        <f t="shared" si="578"/>
        <v>2014</v>
      </c>
      <c r="J3653">
        <f t="shared" si="570"/>
        <v>1.5534830848463481</v>
      </c>
      <c r="K3653">
        <f t="shared" si="571"/>
        <v>-1.5534830848463481</v>
      </c>
      <c r="L3653">
        <f t="shared" si="573"/>
        <v>-0.72390941789132057</v>
      </c>
      <c r="M3653">
        <f t="shared" si="574"/>
        <v>0</v>
      </c>
      <c r="P3653" s="16">
        <f t="shared" si="572"/>
        <v>8.0216903027958725E-2</v>
      </c>
    </row>
    <row r="3654" spans="1:16" x14ac:dyDescent="0.3">
      <c r="A3654">
        <v>3653</v>
      </c>
      <c r="B3654" s="23" t="s">
        <v>3607</v>
      </c>
      <c r="C3654" s="24">
        <v>19.306999999999999</v>
      </c>
      <c r="D3654" s="24">
        <v>3.5000000000000005E-4</v>
      </c>
      <c r="E3654" s="9">
        <f t="shared" si="575"/>
        <v>-3.1028622919153119E-3</v>
      </c>
      <c r="F3654">
        <f t="shared" si="576"/>
        <v>0.99690194661021314</v>
      </c>
      <c r="G3654">
        <f t="shared" si="577"/>
        <v>19.305873791181408</v>
      </c>
      <c r="H3654">
        <f t="shared" si="569"/>
        <v>9.8135578773008245E-3</v>
      </c>
      <c r="I3654" t="str">
        <f t="shared" si="578"/>
        <v>2014</v>
      </c>
      <c r="J3654">
        <f t="shared" si="570"/>
        <v>1.3937397022074773</v>
      </c>
      <c r="K3654">
        <f t="shared" si="571"/>
        <v>-1.3937397022074773</v>
      </c>
      <c r="L3654">
        <f t="shared" si="573"/>
        <v>-0.66375153486438165</v>
      </c>
      <c r="M3654">
        <f t="shared" si="574"/>
        <v>0</v>
      </c>
      <c r="P3654" s="16">
        <f t="shared" si="572"/>
        <v>7.2192521161311723E-2</v>
      </c>
    </row>
    <row r="3655" spans="1:16" x14ac:dyDescent="0.3">
      <c r="A3655">
        <v>3654</v>
      </c>
      <c r="B3655" s="23" t="s">
        <v>3608</v>
      </c>
      <c r="C3655" s="24">
        <v>19.489999999999998</v>
      </c>
      <c r="D3655" s="24">
        <v>3.5000000000000005E-4</v>
      </c>
      <c r="E3655" s="9">
        <f t="shared" si="575"/>
        <v>9.4337890657896981E-3</v>
      </c>
      <c r="F3655">
        <f t="shared" si="576"/>
        <v>1.0094784275133371</v>
      </c>
      <c r="G3655">
        <f t="shared" si="577"/>
        <v>19.488863116492755</v>
      </c>
      <c r="H3655">
        <f t="shared" si="569"/>
        <v>9.8749253005969498E-3</v>
      </c>
      <c r="I3655" t="str">
        <f t="shared" si="578"/>
        <v>2014</v>
      </c>
      <c r="J3655">
        <f t="shared" si="570"/>
        <v>1.4157482876728857</v>
      </c>
      <c r="K3655">
        <f t="shared" si="571"/>
        <v>-1.4157482876728857</v>
      </c>
      <c r="L3655">
        <f t="shared" si="573"/>
        <v>-0.84674086017572847</v>
      </c>
      <c r="M3655">
        <f t="shared" si="574"/>
        <v>0</v>
      </c>
      <c r="P3655" s="16">
        <f t="shared" si="572"/>
        <v>7.2643964874215095E-2</v>
      </c>
    </row>
    <row r="3656" spans="1:16" x14ac:dyDescent="0.3">
      <c r="A3656">
        <v>3655</v>
      </c>
      <c r="B3656" s="23" t="s">
        <v>3609</v>
      </c>
      <c r="C3656" s="24">
        <v>19.388000000000002</v>
      </c>
      <c r="D3656" s="24">
        <v>3.3E-4</v>
      </c>
      <c r="E3656" s="9">
        <f t="shared" si="575"/>
        <v>-5.247195536339776E-3</v>
      </c>
      <c r="F3656">
        <f t="shared" si="576"/>
        <v>0.9947665469471525</v>
      </c>
      <c r="G3656">
        <f t="shared" si="577"/>
        <v>19.386933689323815</v>
      </c>
      <c r="H3656">
        <f t="shared" si="569"/>
        <v>9.9133866224934211E-3</v>
      </c>
      <c r="I3656" t="str">
        <f t="shared" si="578"/>
        <v>2014</v>
      </c>
      <c r="J3656">
        <f t="shared" si="570"/>
        <v>1.4138290131141491</v>
      </c>
      <c r="K3656">
        <f t="shared" si="571"/>
        <v>-1.4138290131141491</v>
      </c>
      <c r="L3656">
        <f t="shared" si="573"/>
        <v>-0.74481143300678809</v>
      </c>
      <c r="M3656">
        <f t="shared" si="574"/>
        <v>0</v>
      </c>
      <c r="P3656" s="16">
        <f t="shared" si="572"/>
        <v>7.2926901993414783E-2</v>
      </c>
    </row>
    <row r="3657" spans="1:16" x14ac:dyDescent="0.3">
      <c r="A3657">
        <v>3656</v>
      </c>
      <c r="B3657" s="23" t="s">
        <v>6265</v>
      </c>
      <c r="C3657" s="24">
        <v>19.43</v>
      </c>
      <c r="D3657" s="24">
        <v>3.3E-4</v>
      </c>
      <c r="E3657" s="9">
        <f t="shared" si="575"/>
        <v>2.1639454062189738E-3</v>
      </c>
      <c r="F3657">
        <f t="shared" si="576"/>
        <v>1.0021662884258302</v>
      </c>
      <c r="G3657">
        <f t="shared" si="577"/>
        <v>19.428931379387336</v>
      </c>
      <c r="H3657">
        <f t="shared" si="569"/>
        <v>9.9188296361874852E-3</v>
      </c>
      <c r="I3657" t="str">
        <f t="shared" si="578"/>
        <v>2014</v>
      </c>
      <c r="J3657">
        <f t="shared" si="570"/>
        <v>1.4176697287991262</v>
      </c>
      <c r="K3657">
        <f t="shared" si="571"/>
        <v>-1.4176697287991262</v>
      </c>
      <c r="L3657">
        <f t="shared" si="573"/>
        <v>-0.78680912307030937</v>
      </c>
      <c r="M3657">
        <f t="shared" si="574"/>
        <v>0</v>
      </c>
      <c r="P3657" s="16">
        <f t="shared" si="572"/>
        <v>7.296694301484688E-2</v>
      </c>
    </row>
    <row r="3658" spans="1:16" x14ac:dyDescent="0.3">
      <c r="A3658">
        <v>3657</v>
      </c>
      <c r="B3658" s="23" t="s">
        <v>6266</v>
      </c>
      <c r="C3658" s="24">
        <v>19.428000000000001</v>
      </c>
      <c r="D3658" s="24">
        <v>3.5000000000000005E-4</v>
      </c>
      <c r="E3658" s="9">
        <f t="shared" si="575"/>
        <v>-1.0293890585025107E-4</v>
      </c>
      <c r="F3658">
        <f t="shared" si="576"/>
        <v>0.99989706639217713</v>
      </c>
      <c r="G3658">
        <f t="shared" si="577"/>
        <v>19.426866733053942</v>
      </c>
      <c r="H3658">
        <f t="shared" si="569"/>
        <v>9.7208284600554459E-3</v>
      </c>
      <c r="I3658" t="str">
        <f t="shared" si="578"/>
        <v>2014</v>
      </c>
      <c r="J3658">
        <f t="shared" si="570"/>
        <v>1.3892223478197592</v>
      </c>
      <c r="K3658">
        <f t="shared" si="571"/>
        <v>-1.3892223478197592</v>
      </c>
      <c r="L3658">
        <f t="shared" si="573"/>
        <v>-0.78474447673691472</v>
      </c>
      <c r="M3658">
        <f t="shared" si="574"/>
        <v>0</v>
      </c>
      <c r="P3658" s="16">
        <f t="shared" si="572"/>
        <v>7.1510365871613246E-2</v>
      </c>
    </row>
    <row r="3659" spans="1:16" x14ac:dyDescent="0.3">
      <c r="A3659">
        <v>3658</v>
      </c>
      <c r="B3659" s="23" t="s">
        <v>3610</v>
      </c>
      <c r="C3659" s="24">
        <v>19.039000000000001</v>
      </c>
      <c r="D3659" s="24">
        <v>3.5000000000000005E-4</v>
      </c>
      <c r="E3659" s="9">
        <f t="shared" si="575"/>
        <v>-2.022581750795887E-2</v>
      </c>
      <c r="F3659">
        <f t="shared" si="576"/>
        <v>0.97997735227506699</v>
      </c>
      <c r="G3659">
        <f t="shared" si="577"/>
        <v>19.037889424058783</v>
      </c>
      <c r="H3659">
        <f t="shared" si="569"/>
        <v>1.0407261331381765E-2</v>
      </c>
      <c r="I3659" t="str">
        <f t="shared" si="578"/>
        <v>2014</v>
      </c>
      <c r="J3659">
        <f t="shared" si="570"/>
        <v>1.457541673340512</v>
      </c>
      <c r="K3659">
        <f t="shared" si="571"/>
        <v>-1.457541673340512</v>
      </c>
      <c r="L3659">
        <f t="shared" si="573"/>
        <v>-0.3957671677417558</v>
      </c>
      <c r="M3659">
        <f t="shared" si="574"/>
        <v>0</v>
      </c>
      <c r="P3659" s="16">
        <f t="shared" si="572"/>
        <v>7.6560045122363751E-2</v>
      </c>
    </row>
    <row r="3660" spans="1:16" x14ac:dyDescent="0.3">
      <c r="A3660">
        <v>3659</v>
      </c>
      <c r="B3660" s="23" t="s">
        <v>3611</v>
      </c>
      <c r="C3660" s="24">
        <v>19.035</v>
      </c>
      <c r="D3660" s="24">
        <v>3.3E-4</v>
      </c>
      <c r="E3660" s="9">
        <f t="shared" si="575"/>
        <v>-2.1011714107887434E-4</v>
      </c>
      <c r="F3660">
        <f t="shared" si="576"/>
        <v>0.99978990493198161</v>
      </c>
      <c r="G3660">
        <f t="shared" si="577"/>
        <v>19.033953103789909</v>
      </c>
      <c r="H3660">
        <f t="shared" si="569"/>
        <v>1.0371067902970106E-2</v>
      </c>
      <c r="I3660" t="str">
        <f t="shared" si="578"/>
        <v>2014</v>
      </c>
      <c r="J3660">
        <f t="shared" si="570"/>
        <v>1.4521724504651106</v>
      </c>
      <c r="K3660">
        <f t="shared" si="571"/>
        <v>-1.4521724504651106</v>
      </c>
      <c r="L3660">
        <f t="shared" si="573"/>
        <v>-0.39183084747288177</v>
      </c>
      <c r="M3660">
        <f t="shared" si="574"/>
        <v>0</v>
      </c>
      <c r="P3660" s="16">
        <f t="shared" si="572"/>
        <v>7.6293791549584308E-2</v>
      </c>
    </row>
    <row r="3661" spans="1:16" x14ac:dyDescent="0.3">
      <c r="A3661">
        <v>3660</v>
      </c>
      <c r="B3661" s="23" t="s">
        <v>3612</v>
      </c>
      <c r="C3661" s="24">
        <v>18.983000000000001</v>
      </c>
      <c r="D3661" s="24">
        <v>3.5000000000000005E-4</v>
      </c>
      <c r="E3661" s="9">
        <f t="shared" si="575"/>
        <v>-2.7355480260557786E-3</v>
      </c>
      <c r="F3661">
        <f t="shared" si="576"/>
        <v>0.99726819017599166</v>
      </c>
      <c r="G3661">
        <f t="shared" si="577"/>
        <v>18.981892690630172</v>
      </c>
      <c r="H3661">
        <f t="shared" si="569"/>
        <v>1.0053503904956337E-2</v>
      </c>
      <c r="I3661" t="str">
        <f t="shared" si="578"/>
        <v>2014</v>
      </c>
      <c r="J3661">
        <f t="shared" si="570"/>
        <v>1.403856397731988</v>
      </c>
      <c r="K3661">
        <f t="shared" si="571"/>
        <v>-1.403856397731988</v>
      </c>
      <c r="L3661">
        <f t="shared" si="573"/>
        <v>-0.33977043431314513</v>
      </c>
      <c r="M3661">
        <f t="shared" si="574"/>
        <v>0</v>
      </c>
      <c r="P3661" s="16">
        <f t="shared" si="572"/>
        <v>7.3957661683808726E-2</v>
      </c>
    </row>
    <row r="3662" spans="1:16" x14ac:dyDescent="0.3">
      <c r="A3662">
        <v>3661</v>
      </c>
      <c r="B3662" s="23" t="s">
        <v>3613</v>
      </c>
      <c r="C3662" s="24">
        <v>18.652999999999999</v>
      </c>
      <c r="D3662" s="24">
        <v>3.4999999999999996E-3</v>
      </c>
      <c r="E3662" s="9">
        <f t="shared" si="575"/>
        <v>-1.7536850745979406E-2</v>
      </c>
      <c r="F3662">
        <f t="shared" si="576"/>
        <v>0.98261602486435218</v>
      </c>
      <c r="G3662">
        <f t="shared" si="577"/>
        <v>18.642122256317027</v>
      </c>
      <c r="H3662">
        <f t="shared" si="569"/>
        <v>1.0480785615420216E-2</v>
      </c>
      <c r="I3662" t="str">
        <f t="shared" si="578"/>
        <v>2014</v>
      </c>
      <c r="J3662">
        <f t="shared" si="570"/>
        <v>1.4373247700947946</v>
      </c>
      <c r="K3662">
        <f t="shared" si="571"/>
        <v>-1.4373247700947946</v>
      </c>
      <c r="L3662">
        <f t="shared" si="573"/>
        <v>6.5786417180305534E-2</v>
      </c>
      <c r="M3662">
        <f t="shared" si="574"/>
        <v>0</v>
      </c>
      <c r="P3662" s="16">
        <f t="shared" si="572"/>
        <v>7.7100919644905022E-2</v>
      </c>
    </row>
    <row r="3663" spans="1:16" x14ac:dyDescent="0.3">
      <c r="A3663">
        <v>3662</v>
      </c>
      <c r="B3663" s="23" t="s">
        <v>6267</v>
      </c>
      <c r="C3663" s="24">
        <v>18.748000000000001</v>
      </c>
      <c r="D3663" s="24">
        <v>3.5499999999999996E-4</v>
      </c>
      <c r="E3663" s="9">
        <f t="shared" si="575"/>
        <v>5.0800889980342533E-3</v>
      </c>
      <c r="F3663">
        <f t="shared" si="576"/>
        <v>1.0050930145284942</v>
      </c>
      <c r="G3663">
        <f t="shared" si="577"/>
        <v>18.746890776148199</v>
      </c>
      <c r="H3663">
        <f t="shared" si="569"/>
        <v>1.0523582637974005E-2</v>
      </c>
      <c r="I3663" t="str">
        <f t="shared" si="578"/>
        <v>2014</v>
      </c>
      <c r="J3663">
        <f t="shared" si="570"/>
        <v>1.4513046459855481</v>
      </c>
      <c r="K3663">
        <f t="shared" si="571"/>
        <v>-1.4513046459855481</v>
      </c>
      <c r="L3663">
        <f t="shared" si="573"/>
        <v>-3.8982102650866324E-2</v>
      </c>
      <c r="M3663">
        <f t="shared" si="574"/>
        <v>0</v>
      </c>
      <c r="P3663" s="16">
        <f t="shared" si="572"/>
        <v>7.7415751940692654E-2</v>
      </c>
    </row>
    <row r="3664" spans="1:16" x14ac:dyDescent="0.3">
      <c r="A3664">
        <v>3663</v>
      </c>
      <c r="B3664" s="23" t="s">
        <v>3614</v>
      </c>
      <c r="C3664" s="24">
        <v>18.709</v>
      </c>
      <c r="D3664" s="24">
        <v>3.5000000000000005E-4</v>
      </c>
      <c r="E3664" s="9">
        <f t="shared" si="575"/>
        <v>-2.082388557178249E-3</v>
      </c>
      <c r="F3664">
        <f t="shared" si="576"/>
        <v>0.99791977810966492</v>
      </c>
      <c r="G3664">
        <f t="shared" si="577"/>
        <v>18.707908673497332</v>
      </c>
      <c r="H3664">
        <f t="shared" si="569"/>
        <v>1.0459509457564934E-2</v>
      </c>
      <c r="I3664" t="str">
        <f t="shared" si="578"/>
        <v>2014</v>
      </c>
      <c r="J3664">
        <f t="shared" si="570"/>
        <v>1.4394688750836697</v>
      </c>
      <c r="K3664">
        <f t="shared" si="571"/>
        <v>-1.4394688750836697</v>
      </c>
      <c r="L3664">
        <f t="shared" si="573"/>
        <v>2.2811350235688366E-2</v>
      </c>
      <c r="M3664">
        <f t="shared" si="574"/>
        <v>0</v>
      </c>
      <c r="P3664" s="16">
        <f t="shared" si="572"/>
        <v>7.6944403578519796E-2</v>
      </c>
    </row>
    <row r="3665" spans="1:16" x14ac:dyDescent="0.3">
      <c r="A3665">
        <v>3664</v>
      </c>
      <c r="B3665" s="23" t="s">
        <v>3615</v>
      </c>
      <c r="C3665" s="24">
        <v>18.731999999999999</v>
      </c>
      <c r="D3665" s="24">
        <v>4.0999999999999999E-4</v>
      </c>
      <c r="E3665" s="9">
        <f t="shared" si="575"/>
        <v>1.2285998180137502E-3</v>
      </c>
      <c r="F3665">
        <f t="shared" si="576"/>
        <v>1.0012293548559517</v>
      </c>
      <c r="G3665">
        <f t="shared" si="577"/>
        <v>18.730720023733021</v>
      </c>
      <c r="H3665">
        <f t="shared" si="569"/>
        <v>1.0450395316878637E-2</v>
      </c>
      <c r="I3665" t="str">
        <f t="shared" si="578"/>
        <v>2014</v>
      </c>
      <c r="J3665">
        <f t="shared" si="570"/>
        <v>1.439968236168629</v>
      </c>
      <c r="K3665">
        <f t="shared" si="571"/>
        <v>-1.439968236168629</v>
      </c>
      <c r="L3665">
        <f t="shared" si="573"/>
        <v>3.4185324861287114E-2</v>
      </c>
      <c r="M3665">
        <f t="shared" si="574"/>
        <v>0</v>
      </c>
      <c r="P3665" s="16">
        <f t="shared" si="572"/>
        <v>7.6877356254543186E-2</v>
      </c>
    </row>
    <row r="3666" spans="1:16" x14ac:dyDescent="0.3">
      <c r="A3666">
        <v>3665</v>
      </c>
      <c r="B3666" s="23" t="s">
        <v>3616</v>
      </c>
      <c r="C3666" s="24">
        <v>18.765999999999998</v>
      </c>
      <c r="D3666" s="24">
        <v>3.5000000000000005E-4</v>
      </c>
      <c r="E3666" s="9">
        <f t="shared" si="575"/>
        <v>1.8134305465624708E-3</v>
      </c>
      <c r="F3666">
        <f t="shared" si="576"/>
        <v>1.0018150758061071</v>
      </c>
      <c r="G3666">
        <f t="shared" si="577"/>
        <v>18.764905348594308</v>
      </c>
      <c r="H3666">
        <f t="shared" si="569"/>
        <v>9.9057157165109311E-3</v>
      </c>
      <c r="I3666" t="str">
        <f t="shared" si="578"/>
        <v>2014</v>
      </c>
      <c r="J3666">
        <f t="shared" si="570"/>
        <v>1.3674075039819875</v>
      </c>
      <c r="K3666">
        <f t="shared" si="571"/>
        <v>-1.3674075039819875</v>
      </c>
      <c r="L3666">
        <f t="shared" si="573"/>
        <v>0.1970517150867046</v>
      </c>
      <c r="M3666">
        <f t="shared" si="574"/>
        <v>0</v>
      </c>
      <c r="P3666" s="16">
        <f t="shared" si="572"/>
        <v>7.2870471690624383E-2</v>
      </c>
    </row>
    <row r="3667" spans="1:16" x14ac:dyDescent="0.3">
      <c r="A3667">
        <v>3666</v>
      </c>
      <c r="B3667" s="23" t="s">
        <v>3617</v>
      </c>
      <c r="C3667" s="24">
        <v>19.055</v>
      </c>
      <c r="D3667" s="24">
        <v>3.5000000000000005E-4</v>
      </c>
      <c r="E3667" s="9">
        <f t="shared" si="575"/>
        <v>1.528281245796574E-2</v>
      </c>
      <c r="F3667">
        <f t="shared" si="576"/>
        <v>1.0154001918362998</v>
      </c>
      <c r="G3667">
        <f t="shared" si="577"/>
        <v>19.053888490752666</v>
      </c>
      <c r="H3667">
        <f t="shared" si="569"/>
        <v>1.0244868735165448E-2</v>
      </c>
      <c r="I3667" t="str">
        <f t="shared" si="578"/>
        <v>2014</v>
      </c>
      <c r="J3667">
        <f t="shared" si="570"/>
        <v>1.4360042928977252</v>
      </c>
      <c r="K3667">
        <f t="shared" si="571"/>
        <v>-1.4360042928977252</v>
      </c>
      <c r="L3667">
        <f t="shared" si="573"/>
        <v>-9.193142707165336E-2</v>
      </c>
      <c r="M3667">
        <f t="shared" si="574"/>
        <v>0</v>
      </c>
      <c r="P3667" s="16">
        <f t="shared" si="572"/>
        <v>7.5365419168620329E-2</v>
      </c>
    </row>
    <row r="3668" spans="1:16" x14ac:dyDescent="0.3">
      <c r="A3668">
        <v>3667</v>
      </c>
      <c r="B3668" s="23" t="s">
        <v>3618</v>
      </c>
      <c r="C3668" s="24">
        <v>18.963000000000001</v>
      </c>
      <c r="D3668" s="24">
        <v>3.3E-4</v>
      </c>
      <c r="E3668" s="9">
        <f t="shared" si="575"/>
        <v>-4.8398221675520674E-3</v>
      </c>
      <c r="F3668">
        <f t="shared" si="576"/>
        <v>0.99517187090002635</v>
      </c>
      <c r="G3668">
        <f t="shared" si="577"/>
        <v>18.961957063681012</v>
      </c>
      <c r="H3668">
        <f t="shared" si="569"/>
        <v>9.0188131984437307E-3</v>
      </c>
      <c r="I3668" t="str">
        <f t="shared" si="578"/>
        <v>2014</v>
      </c>
      <c r="J3668">
        <f t="shared" si="570"/>
        <v>1.2580510694518581</v>
      </c>
      <c r="K3668">
        <f t="shared" si="571"/>
        <v>-1.2580510694518581</v>
      </c>
      <c r="L3668">
        <f t="shared" si="573"/>
        <v>6.4917146290603966E-2</v>
      </c>
      <c r="M3668">
        <f t="shared" si="574"/>
        <v>0</v>
      </c>
      <c r="P3668" s="16">
        <f t="shared" si="572"/>
        <v>6.6346056223356806E-2</v>
      </c>
    </row>
    <row r="3669" spans="1:16" x14ac:dyDescent="0.3">
      <c r="A3669">
        <v>3668</v>
      </c>
      <c r="B3669" s="23" t="s">
        <v>6269</v>
      </c>
      <c r="C3669" s="24">
        <v>19.027999999999999</v>
      </c>
      <c r="D3669" s="24">
        <v>3.5499999999999996E-4</v>
      </c>
      <c r="E3669" s="9">
        <f t="shared" si="575"/>
        <v>3.4218664117635707E-3</v>
      </c>
      <c r="F3669">
        <f t="shared" si="576"/>
        <v>1.0034277276802193</v>
      </c>
      <c r="G3669">
        <f t="shared" si="577"/>
        <v>19.026874209971616</v>
      </c>
      <c r="H3669">
        <f t="shared" si="569"/>
        <v>9.0508015625369344E-3</v>
      </c>
      <c r="I3669" t="str">
        <f t="shared" si="578"/>
        <v>2014</v>
      </c>
      <c r="J3669">
        <f t="shared" si="570"/>
        <v>1.2668354589066793</v>
      </c>
      <c r="K3669">
        <f t="shared" si="571"/>
        <v>-1.2668354589066793</v>
      </c>
      <c r="L3669">
        <f t="shared" si="573"/>
        <v>1.701486409737285E-2</v>
      </c>
      <c r="M3669">
        <f t="shared" si="574"/>
        <v>0</v>
      </c>
      <c r="P3669" s="16">
        <f t="shared" si="572"/>
        <v>6.6581375633563353E-2</v>
      </c>
    </row>
    <row r="3670" spans="1:16" x14ac:dyDescent="0.3">
      <c r="A3670">
        <v>3669</v>
      </c>
      <c r="B3670" s="23" t="s">
        <v>3619</v>
      </c>
      <c r="C3670" s="24">
        <v>19.045000000000002</v>
      </c>
      <c r="D3670" s="24">
        <v>3.5000000000000005E-4</v>
      </c>
      <c r="E3670" s="9">
        <f t="shared" si="575"/>
        <v>8.9302136053247944E-4</v>
      </c>
      <c r="F3670">
        <f t="shared" si="576"/>
        <v>1.0008934202228297</v>
      </c>
      <c r="G3670">
        <f t="shared" si="577"/>
        <v>19.043889074068989</v>
      </c>
      <c r="H3670">
        <f t="shared" si="569"/>
        <v>9.0499066934980991E-3</v>
      </c>
      <c r="I3670" t="str">
        <f t="shared" si="578"/>
        <v>2014</v>
      </c>
      <c r="J3670">
        <f t="shared" si="570"/>
        <v>1.2678429656536099</v>
      </c>
      <c r="K3670">
        <f t="shared" si="571"/>
        <v>-1.2678429656536099</v>
      </c>
      <c r="L3670">
        <f t="shared" si="573"/>
        <v>0.10199405017353413</v>
      </c>
      <c r="M3670">
        <f t="shared" si="574"/>
        <v>0</v>
      </c>
      <c r="P3670" s="16">
        <f t="shared" si="572"/>
        <v>6.6574792613130762E-2</v>
      </c>
    </row>
    <row r="3671" spans="1:16" x14ac:dyDescent="0.3">
      <c r="A3671">
        <v>3670</v>
      </c>
      <c r="B3671" s="23" t="s">
        <v>3620</v>
      </c>
      <c r="C3671" s="24">
        <v>19.146999999999998</v>
      </c>
      <c r="D3671" s="24">
        <v>3.5000000000000005E-4</v>
      </c>
      <c r="E3671" s="9">
        <f t="shared" si="575"/>
        <v>5.3414454605004488E-3</v>
      </c>
      <c r="F3671">
        <f t="shared" si="576"/>
        <v>1.0053557364137566</v>
      </c>
      <c r="G3671">
        <f t="shared" si="577"/>
        <v>19.145883124242523</v>
      </c>
      <c r="H3671">
        <f t="shared" si="569"/>
        <v>9.078038571201966E-3</v>
      </c>
      <c r="I3671" t="str">
        <f t="shared" si="578"/>
        <v>2014</v>
      </c>
      <c r="J3671">
        <f t="shared" si="570"/>
        <v>1.2785954298785815</v>
      </c>
      <c r="K3671">
        <f t="shared" si="571"/>
        <v>-1.2785954298785815</v>
      </c>
      <c r="L3671">
        <f t="shared" si="573"/>
        <v>6.9038275044093211E-3</v>
      </c>
      <c r="M3671">
        <f t="shared" si="574"/>
        <v>0</v>
      </c>
      <c r="P3671" s="16">
        <f t="shared" si="572"/>
        <v>6.6781742141715242E-2</v>
      </c>
    </row>
    <row r="3672" spans="1:16" x14ac:dyDescent="0.3">
      <c r="A3672">
        <v>3671</v>
      </c>
      <c r="B3672" s="23" t="s">
        <v>3621</v>
      </c>
      <c r="C3672" s="24">
        <v>19.154</v>
      </c>
      <c r="D3672" s="24">
        <v>3.7999999999999997E-4</v>
      </c>
      <c r="E3672" s="9">
        <f t="shared" si="575"/>
        <v>3.6552570835968163E-4</v>
      </c>
      <c r="F3672">
        <f t="shared" si="576"/>
        <v>1.0003655925210218</v>
      </c>
      <c r="G3672">
        <f t="shared" si="577"/>
        <v>19.152786951746933</v>
      </c>
      <c r="H3672">
        <f t="shared" si="569"/>
        <v>8.6468665849302375E-3</v>
      </c>
      <c r="I3672" t="str">
        <f t="shared" si="578"/>
        <v>2014</v>
      </c>
      <c r="J3672">
        <f t="shared" si="570"/>
        <v>1.2183062063616295</v>
      </c>
      <c r="K3672">
        <f t="shared" si="571"/>
        <v>-1.2183062063616295</v>
      </c>
      <c r="L3672">
        <f t="shared" si="573"/>
        <v>0.36087956881413419</v>
      </c>
      <c r="M3672">
        <f t="shared" si="574"/>
        <v>0</v>
      </c>
      <c r="P3672" s="16">
        <f t="shared" si="572"/>
        <v>6.3609865730298185E-2</v>
      </c>
    </row>
    <row r="3673" spans="1:16" x14ac:dyDescent="0.3">
      <c r="A3673">
        <v>3672</v>
      </c>
      <c r="B3673" s="23" t="s">
        <v>3622</v>
      </c>
      <c r="C3673" s="24">
        <v>19.515000000000001</v>
      </c>
      <c r="D3673" s="24">
        <v>4.0999999999999999E-4</v>
      </c>
      <c r="E3673" s="9">
        <f t="shared" si="575"/>
        <v>1.8671829533150674E-2</v>
      </c>
      <c r="F3673">
        <f t="shared" si="576"/>
        <v>1.0188472381747937</v>
      </c>
      <c r="G3673">
        <f t="shared" si="577"/>
        <v>19.513666520561067</v>
      </c>
      <c r="H3673">
        <f t="shared" si="569"/>
        <v>9.0781916279409122E-3</v>
      </c>
      <c r="I3673" t="str">
        <f t="shared" si="578"/>
        <v>2014</v>
      </c>
      <c r="J3673">
        <f t="shared" si="570"/>
        <v>1.3031786171813695</v>
      </c>
      <c r="K3673">
        <f t="shared" si="571"/>
        <v>-1.3031786171813695</v>
      </c>
      <c r="L3673">
        <f t="shared" si="573"/>
        <v>0.12218802118179184</v>
      </c>
      <c r="M3673">
        <f t="shared" si="574"/>
        <v>0</v>
      </c>
      <c r="P3673" s="16">
        <f t="shared" si="572"/>
        <v>6.6782868089307695E-2</v>
      </c>
    </row>
    <row r="3674" spans="1:16" x14ac:dyDescent="0.3">
      <c r="A3674">
        <v>3673</v>
      </c>
      <c r="B3674" s="23" t="s">
        <v>3623</v>
      </c>
      <c r="C3674" s="24">
        <v>19.637</v>
      </c>
      <c r="D3674" s="24">
        <v>3.5000000000000005E-4</v>
      </c>
      <c r="E3674" s="9">
        <f t="shared" si="575"/>
        <v>6.232141135514813E-3</v>
      </c>
      <c r="F3674">
        <f t="shared" si="576"/>
        <v>1.0062516013323084</v>
      </c>
      <c r="G3674">
        <f t="shared" si="577"/>
        <v>19.635854541742859</v>
      </c>
      <c r="H3674">
        <f t="shared" si="569"/>
        <v>9.1274350490350882E-3</v>
      </c>
      <c r="I3674" t="str">
        <f t="shared" si="578"/>
        <v>2014</v>
      </c>
      <c r="J3674">
        <f t="shared" si="570"/>
        <v>1.3184518627868904</v>
      </c>
      <c r="K3674">
        <f t="shared" si="571"/>
        <v>-1.3184518627868904</v>
      </c>
      <c r="L3674">
        <f t="shared" si="573"/>
        <v>6.4799200921459743E-2</v>
      </c>
      <c r="M3674">
        <f t="shared" si="574"/>
        <v>0</v>
      </c>
      <c r="P3674" s="16">
        <f t="shared" si="572"/>
        <v>6.7145122713353836E-2</v>
      </c>
    </row>
    <row r="3675" spans="1:16" x14ac:dyDescent="0.3">
      <c r="A3675">
        <v>3674</v>
      </c>
      <c r="B3675" s="23" t="s">
        <v>6270</v>
      </c>
      <c r="C3675" s="24">
        <v>19.748000000000001</v>
      </c>
      <c r="D3675" s="24">
        <v>3.7999999999999997E-4</v>
      </c>
      <c r="E3675" s="9">
        <f t="shared" si="575"/>
        <v>5.636678628523315E-3</v>
      </c>
      <c r="F3675">
        <f t="shared" si="576"/>
        <v>1.005652594591842</v>
      </c>
      <c r="G3675">
        <f t="shared" si="577"/>
        <v>19.746749332938208</v>
      </c>
      <c r="H3675">
        <f t="shared" si="569"/>
        <v>9.1672538813149778E-3</v>
      </c>
      <c r="I3675" t="str">
        <f t="shared" si="578"/>
        <v>2014</v>
      </c>
      <c r="J3675">
        <f t="shared" si="570"/>
        <v>1.331682194422513</v>
      </c>
      <c r="K3675">
        <f t="shared" si="571"/>
        <v>-1.331682194422513</v>
      </c>
      <c r="L3675">
        <f t="shared" si="573"/>
        <v>-4.6095590273889542E-2</v>
      </c>
      <c r="M3675">
        <f t="shared" si="574"/>
        <v>0</v>
      </c>
      <c r="P3675" s="16">
        <f t="shared" si="572"/>
        <v>6.7438046230790236E-2</v>
      </c>
    </row>
    <row r="3676" spans="1:16" x14ac:dyDescent="0.3">
      <c r="A3676">
        <v>3675</v>
      </c>
      <c r="B3676" s="23" t="s">
        <v>3624</v>
      </c>
      <c r="C3676" s="24">
        <v>19.702000000000002</v>
      </c>
      <c r="D3676" s="24">
        <v>4.0999999999999999E-4</v>
      </c>
      <c r="E3676" s="9">
        <f t="shared" si="575"/>
        <v>-2.3320669631289835E-3</v>
      </c>
      <c r="F3676">
        <f t="shared" si="576"/>
        <v>0.99767065019242462</v>
      </c>
      <c r="G3676">
        <f t="shared" si="577"/>
        <v>19.700653742664318</v>
      </c>
      <c r="H3676">
        <f t="shared" si="569"/>
        <v>8.3921763238127278E-3</v>
      </c>
      <c r="I3676" t="str">
        <f t="shared" si="578"/>
        <v>2014</v>
      </c>
      <c r="J3676">
        <f t="shared" si="570"/>
        <v>1.2162446940900544</v>
      </c>
      <c r="K3676">
        <f t="shared" si="571"/>
        <v>-1.2162446940900544</v>
      </c>
      <c r="L3676">
        <f t="shared" si="573"/>
        <v>1.8998701711023358E-2</v>
      </c>
      <c r="M3676">
        <f t="shared" si="574"/>
        <v>0</v>
      </c>
      <c r="P3676" s="16">
        <f t="shared" si="572"/>
        <v>6.1736260632616419E-2</v>
      </c>
    </row>
    <row r="3677" spans="1:16" x14ac:dyDescent="0.3">
      <c r="A3677">
        <v>3676</v>
      </c>
      <c r="B3677" s="23" t="s">
        <v>3625</v>
      </c>
      <c r="C3677" s="24">
        <v>19.721</v>
      </c>
      <c r="D3677" s="24">
        <v>4.0999999999999999E-4</v>
      </c>
      <c r="E3677" s="9">
        <f t="shared" si="575"/>
        <v>9.6390439444448816E-4</v>
      </c>
      <c r="F3677">
        <f t="shared" si="576"/>
        <v>1.0009643690995838</v>
      </c>
      <c r="G3677">
        <f t="shared" si="577"/>
        <v>19.719652444375342</v>
      </c>
      <c r="H3677">
        <f t="shared" si="569"/>
        <v>8.3928882083303367E-3</v>
      </c>
      <c r="I3677" t="str">
        <f t="shared" si="578"/>
        <v>2014</v>
      </c>
      <c r="J3677">
        <f t="shared" si="570"/>
        <v>1.2175208729732638</v>
      </c>
      <c r="K3677">
        <f t="shared" si="571"/>
        <v>-1.2175208729732638</v>
      </c>
      <c r="L3677">
        <f t="shared" si="573"/>
        <v>4.6523947783274622E-2</v>
      </c>
      <c r="M3677">
        <f t="shared" si="574"/>
        <v>0</v>
      </c>
      <c r="P3677" s="16">
        <f t="shared" si="572"/>
        <v>6.1741497544523849E-2</v>
      </c>
    </row>
    <row r="3678" spans="1:16" x14ac:dyDescent="0.3">
      <c r="A3678">
        <v>3677</v>
      </c>
      <c r="B3678" s="23" t="s">
        <v>3626</v>
      </c>
      <c r="C3678" s="24">
        <v>19.766999999999999</v>
      </c>
      <c r="D3678" s="24">
        <v>2.5000000000000001E-4</v>
      </c>
      <c r="E3678" s="9">
        <f t="shared" si="575"/>
        <v>2.3298227718605759E-3</v>
      </c>
      <c r="F3678">
        <f t="shared" si="576"/>
        <v>1.0023325389179047</v>
      </c>
      <c r="G3678">
        <f t="shared" si="577"/>
        <v>19.766176392158616</v>
      </c>
      <c r="H3678">
        <f t="shared" si="569"/>
        <v>8.1231207929453268E-3</v>
      </c>
      <c r="I3678" t="str">
        <f t="shared" si="578"/>
        <v>2014</v>
      </c>
      <c r="J3678">
        <f t="shared" si="570"/>
        <v>1.1811669830475495</v>
      </c>
      <c r="K3678">
        <f t="shared" si="571"/>
        <v>-1.1811669830475495</v>
      </c>
      <c r="L3678">
        <f t="shared" si="573"/>
        <v>0.87013571930625844</v>
      </c>
      <c r="M3678">
        <f t="shared" si="574"/>
        <v>0</v>
      </c>
      <c r="P3678" s="16">
        <f t="shared" si="572"/>
        <v>5.9756978770872798E-2</v>
      </c>
    </row>
    <row r="3679" spans="1:16" x14ac:dyDescent="0.3">
      <c r="A3679">
        <v>3678</v>
      </c>
      <c r="B3679" s="23" t="s">
        <v>3627</v>
      </c>
      <c r="C3679" s="24">
        <v>20.637</v>
      </c>
      <c r="D3679" s="24">
        <v>2.0000000000000001E-4</v>
      </c>
      <c r="E3679" s="9">
        <f t="shared" si="575"/>
        <v>4.3071700612194244E-2</v>
      </c>
      <c r="F3679">
        <f t="shared" si="576"/>
        <v>1.044012748520261</v>
      </c>
      <c r="G3679">
        <f t="shared" si="577"/>
        <v>20.636312111464875</v>
      </c>
      <c r="H3679">
        <f t="shared" si="569"/>
        <v>1.0883595612627084E-2</v>
      </c>
      <c r="I3679" t="str">
        <f t="shared" si="578"/>
        <v>2014</v>
      </c>
      <c r="J3679">
        <f t="shared" si="570"/>
        <v>1.6522288654162012</v>
      </c>
      <c r="K3679">
        <f t="shared" si="571"/>
        <v>-1.6522288654162012</v>
      </c>
      <c r="L3679">
        <f t="shared" si="573"/>
        <v>0.23798162964940417</v>
      </c>
      <c r="M3679">
        <f t="shared" si="574"/>
        <v>0</v>
      </c>
      <c r="P3679" s="16">
        <f t="shared" si="572"/>
        <v>8.0064153735021085E-2</v>
      </c>
    </row>
    <row r="3680" spans="1:16" x14ac:dyDescent="0.3">
      <c r="A3680">
        <v>3679</v>
      </c>
      <c r="B3680" s="23" t="s">
        <v>3628</v>
      </c>
      <c r="C3680" s="24">
        <v>20.942</v>
      </c>
      <c r="D3680" s="24">
        <v>1.7999999999999998E-4</v>
      </c>
      <c r="E3680" s="9">
        <f t="shared" si="575"/>
        <v>1.4671130653283496E-2</v>
      </c>
      <c r="F3680">
        <f t="shared" si="576"/>
        <v>1.0147792799340989</v>
      </c>
      <c r="G3680">
        <f t="shared" si="577"/>
        <v>20.941371749423805</v>
      </c>
      <c r="H3680">
        <f t="shared" si="569"/>
        <v>1.0953538107141968E-2</v>
      </c>
      <c r="I3680" t="str">
        <f t="shared" si="578"/>
        <v>2014</v>
      </c>
      <c r="J3680">
        <f t="shared" si="570"/>
        <v>1.6874280753200925</v>
      </c>
      <c r="K3680">
        <f t="shared" si="571"/>
        <v>-1.6874280753200925</v>
      </c>
      <c r="L3680">
        <f t="shared" si="573"/>
        <v>-6.7078008309525927E-2</v>
      </c>
      <c r="M3680">
        <f t="shared" si="574"/>
        <v>0</v>
      </c>
      <c r="P3680" s="16">
        <f t="shared" si="572"/>
        <v>8.0578679157754865E-2</v>
      </c>
    </row>
    <row r="3681" spans="1:16" x14ac:dyDescent="0.3">
      <c r="A3681">
        <v>3680</v>
      </c>
      <c r="B3681" s="23" t="s">
        <v>6271</v>
      </c>
      <c r="C3681" s="24">
        <v>20.875</v>
      </c>
      <c r="D3681" s="24">
        <v>2.0299999999999997E-4</v>
      </c>
      <c r="E3681" s="9">
        <f t="shared" si="575"/>
        <v>-3.2044411283511549E-3</v>
      </c>
      <c r="F3681">
        <f t="shared" si="576"/>
        <v>0.99680068761340845</v>
      </c>
      <c r="G3681">
        <f t="shared" si="577"/>
        <v>20.874293741114279</v>
      </c>
      <c r="H3681">
        <f t="shared" ref="H3681:H3744" si="579">SQRT(_xlfn.VAR.S(E3652:E3681))</f>
        <v>1.100708857831416E-2</v>
      </c>
      <c r="I3681" t="str">
        <f t="shared" si="578"/>
        <v>2014</v>
      </c>
      <c r="J3681">
        <f t="shared" ref="J3681:J3744" si="580">-K3681</f>
        <v>1.6902462171494577</v>
      </c>
      <c r="K3681">
        <f t="shared" ref="K3681:K3744" si="581">-G3681*$P$3*$R$3*H3681</f>
        <v>-1.6902462171494577</v>
      </c>
      <c r="L3681">
        <f t="shared" si="573"/>
        <v>3.3835068702305904E-2</v>
      </c>
      <c r="M3681">
        <f t="shared" si="574"/>
        <v>0</v>
      </c>
      <c r="P3681" s="16">
        <f t="shared" ref="P3681:P3744" si="582">-K3681/G3681</f>
        <v>8.0972618193080562E-2</v>
      </c>
    </row>
    <row r="3682" spans="1:16" x14ac:dyDescent="0.3">
      <c r="A3682">
        <v>3681</v>
      </c>
      <c r="B3682" s="23" t="s">
        <v>3629</v>
      </c>
      <c r="C3682" s="24">
        <v>20.908999999999999</v>
      </c>
      <c r="D3682" s="24">
        <v>2.5000000000000001E-4</v>
      </c>
      <c r="E3682" s="9">
        <f t="shared" si="575"/>
        <v>1.6274175523667287E-3</v>
      </c>
      <c r="F3682">
        <f t="shared" si="576"/>
        <v>1.0016287425149699</v>
      </c>
      <c r="G3682">
        <f t="shared" si="577"/>
        <v>20.908128809816585</v>
      </c>
      <c r="H3682">
        <f t="shared" si="579"/>
        <v>1.0986194068857884E-2</v>
      </c>
      <c r="I3682" t="str">
        <f t="shared" si="578"/>
        <v>2014</v>
      </c>
      <c r="J3682">
        <f t="shared" si="580"/>
        <v>1.689772174014482</v>
      </c>
      <c r="K3682">
        <f t="shared" si="581"/>
        <v>-1.689772174014482</v>
      </c>
      <c r="L3682">
        <f t="shared" ref="L3682:L3745" si="583">+MIN(G3683-G3682,G3684-G3682,G3685-G3682,G3686-G3682,G3687-G3682,G3688-G3682,G3689-G3682,G3690-G3682,G3691-G3682,G3692-G3682)</f>
        <v>9.0982209000316061E-2</v>
      </c>
      <c r="M3682">
        <f t="shared" ref="M3682:M3745" si="584">+IF(L3682&lt;K3682,1,0)</f>
        <v>0</v>
      </c>
      <c r="P3682" s="16">
        <f t="shared" si="582"/>
        <v>8.0818909687466453E-2</v>
      </c>
    </row>
    <row r="3683" spans="1:16" x14ac:dyDescent="0.3">
      <c r="A3683">
        <v>3682</v>
      </c>
      <c r="B3683" s="23" t="s">
        <v>3630</v>
      </c>
      <c r="C3683" s="24">
        <v>21.038</v>
      </c>
      <c r="D3683" s="24">
        <v>2.9999999999999997E-4</v>
      </c>
      <c r="E3683" s="9">
        <f t="shared" si="575"/>
        <v>6.1506380277964352E-3</v>
      </c>
      <c r="F3683">
        <f t="shared" si="576"/>
        <v>1.0061695920417046</v>
      </c>
      <c r="G3683">
        <f t="shared" si="577"/>
        <v>21.036948126297062</v>
      </c>
      <c r="H3683">
        <f t="shared" si="579"/>
        <v>1.1004706552616017E-2</v>
      </c>
      <c r="I3683" t="str">
        <f t="shared" si="578"/>
        <v>2014</v>
      </c>
      <c r="J3683">
        <f t="shared" si="580"/>
        <v>1.7030481349938054</v>
      </c>
      <c r="K3683">
        <f t="shared" si="581"/>
        <v>-1.7030481349938054</v>
      </c>
      <c r="L3683">
        <f t="shared" si="583"/>
        <v>-7.210122458656798E-2</v>
      </c>
      <c r="M3683">
        <f t="shared" si="584"/>
        <v>0</v>
      </c>
      <c r="P3683" s="16">
        <f t="shared" si="582"/>
        <v>8.0955095043701908E-2</v>
      </c>
    </row>
    <row r="3684" spans="1:16" x14ac:dyDescent="0.3">
      <c r="A3684">
        <v>3683</v>
      </c>
      <c r="B3684" s="23" t="s">
        <v>3631</v>
      </c>
      <c r="C3684" s="24">
        <v>21.111000000000001</v>
      </c>
      <c r="D3684" s="24">
        <v>2.5000000000000001E-4</v>
      </c>
      <c r="E3684" s="9">
        <f t="shared" si="575"/>
        <v>3.4639053354392824E-3</v>
      </c>
      <c r="F3684">
        <f t="shared" si="576"/>
        <v>1.0034699115885541</v>
      </c>
      <c r="G3684">
        <f t="shared" si="577"/>
        <v>21.110120393325268</v>
      </c>
      <c r="H3684">
        <f t="shared" si="579"/>
        <v>1.0949265385933838E-2</v>
      </c>
      <c r="I3684" t="str">
        <f t="shared" si="578"/>
        <v>2014</v>
      </c>
      <c r="J3684">
        <f t="shared" si="580"/>
        <v>1.700362087507687</v>
      </c>
      <c r="K3684">
        <f t="shared" si="581"/>
        <v>-1.700362087507687</v>
      </c>
      <c r="L3684">
        <f t="shared" si="583"/>
        <v>-0.14527349161477332</v>
      </c>
      <c r="M3684">
        <f t="shared" si="584"/>
        <v>0</v>
      </c>
      <c r="P3684" s="16">
        <f t="shared" si="582"/>
        <v>8.0547247283597606E-2</v>
      </c>
    </row>
    <row r="3685" spans="1:16" x14ac:dyDescent="0.3">
      <c r="A3685">
        <v>3684</v>
      </c>
      <c r="B3685" s="23" t="s">
        <v>3632</v>
      </c>
      <c r="C3685" s="24">
        <v>21.103000000000002</v>
      </c>
      <c r="D3685" s="24">
        <v>2.9999999999999997E-4</v>
      </c>
      <c r="E3685" s="9">
        <f t="shared" si="575"/>
        <v>-3.7902118234563848E-4</v>
      </c>
      <c r="F3685">
        <f t="shared" si="576"/>
        <v>0.99962105063710871</v>
      </c>
      <c r="G3685">
        <f t="shared" si="577"/>
        <v>21.101944876378312</v>
      </c>
      <c r="H3685">
        <f t="shared" si="579"/>
        <v>1.0896186941450479E-2</v>
      </c>
      <c r="I3685" t="str">
        <f t="shared" si="578"/>
        <v>2014</v>
      </c>
      <c r="J3685">
        <f t="shared" si="580"/>
        <v>1.6914639671342888</v>
      </c>
      <c r="K3685">
        <f t="shared" si="581"/>
        <v>-1.6914639671342888</v>
      </c>
      <c r="L3685">
        <f t="shared" si="583"/>
        <v>-0.13709797466781737</v>
      </c>
      <c r="M3685">
        <f t="shared" si="584"/>
        <v>0</v>
      </c>
      <c r="P3685" s="16">
        <f t="shared" si="582"/>
        <v>8.0156780668483654E-2</v>
      </c>
    </row>
    <row r="3686" spans="1:16" x14ac:dyDescent="0.3">
      <c r="A3686">
        <v>3685</v>
      </c>
      <c r="B3686" s="23" t="s">
        <v>3633</v>
      </c>
      <c r="C3686" s="24">
        <v>21.077000000000002</v>
      </c>
      <c r="D3686" s="24">
        <v>2.8000000000000003E-4</v>
      </c>
      <c r="E3686" s="9">
        <f t="shared" si="575"/>
        <v>-1.2328119152656873E-3</v>
      </c>
      <c r="F3686">
        <f t="shared" si="576"/>
        <v>0.9987679476851633</v>
      </c>
      <c r="G3686">
        <f t="shared" si="577"/>
        <v>21.076016429616821</v>
      </c>
      <c r="H3686">
        <f t="shared" si="579"/>
        <v>1.082023885188272E-2</v>
      </c>
      <c r="I3686" t="str">
        <f t="shared" si="578"/>
        <v>2014</v>
      </c>
      <c r="J3686">
        <f t="shared" si="580"/>
        <v>1.677610350105033</v>
      </c>
      <c r="K3686">
        <f t="shared" si="581"/>
        <v>-1.677610350105033</v>
      </c>
      <c r="L3686">
        <f t="shared" si="583"/>
        <v>-0.11116952790632695</v>
      </c>
      <c r="M3686">
        <f t="shared" si="584"/>
        <v>0</v>
      </c>
      <c r="P3686" s="16">
        <f t="shared" si="582"/>
        <v>7.9598075647141317E-2</v>
      </c>
    </row>
    <row r="3687" spans="1:16" x14ac:dyDescent="0.3">
      <c r="A3687">
        <v>3686</v>
      </c>
      <c r="B3687" s="23" t="s">
        <v>6277</v>
      </c>
      <c r="C3687" s="24">
        <v>21</v>
      </c>
      <c r="D3687" s="24">
        <v>2.5399999999999999E-4</v>
      </c>
      <c r="E3687" s="9">
        <f t="shared" si="575"/>
        <v>-3.6599608314871715E-3</v>
      </c>
      <c r="F3687">
        <f t="shared" si="576"/>
        <v>0.99634672866157414</v>
      </c>
      <c r="G3687">
        <f t="shared" si="577"/>
        <v>20.999111018816901</v>
      </c>
      <c r="H3687">
        <f t="shared" si="579"/>
        <v>1.0883809868375921E-2</v>
      </c>
      <c r="I3687" t="str">
        <f t="shared" si="578"/>
        <v>2014</v>
      </c>
      <c r="J3687">
        <f t="shared" si="580"/>
        <v>1.6813091507083071</v>
      </c>
      <c r="K3687">
        <f t="shared" si="581"/>
        <v>-1.6813091507083071</v>
      </c>
      <c r="L3687">
        <f t="shared" si="583"/>
        <v>-3.4264117106406644E-2</v>
      </c>
      <c r="M3687">
        <f t="shared" si="584"/>
        <v>0</v>
      </c>
      <c r="P3687" s="16">
        <f t="shared" si="582"/>
        <v>8.0065729887408954E-2</v>
      </c>
    </row>
    <row r="3688" spans="1:16" x14ac:dyDescent="0.3">
      <c r="A3688">
        <v>3687</v>
      </c>
      <c r="B3688" s="23" t="s">
        <v>3634</v>
      </c>
      <c r="C3688" s="24">
        <v>21.007000000000001</v>
      </c>
      <c r="D3688" s="24">
        <v>4.6000000000000001E-4</v>
      </c>
      <c r="E3688" s="9">
        <f t="shared" si="575"/>
        <v>3.3327779012033449E-4</v>
      </c>
      <c r="F3688">
        <f t="shared" si="576"/>
        <v>1.0003333333333333</v>
      </c>
      <c r="G3688">
        <f t="shared" si="577"/>
        <v>21.005389525068995</v>
      </c>
      <c r="H3688">
        <f t="shared" si="579"/>
        <v>1.0880378751064512E-2</v>
      </c>
      <c r="I3688" t="str">
        <f t="shared" si="578"/>
        <v>2014</v>
      </c>
      <c r="J3688">
        <f t="shared" si="580"/>
        <v>1.6812816532895991</v>
      </c>
      <c r="K3688">
        <f t="shared" si="581"/>
        <v>-1.6812816532895991</v>
      </c>
      <c r="L3688">
        <f t="shared" si="583"/>
        <v>-4.0542623358501118E-2</v>
      </c>
      <c r="M3688">
        <f t="shared" si="584"/>
        <v>0</v>
      </c>
      <c r="P3688" s="16">
        <f t="shared" si="582"/>
        <v>8.0040489193645495E-2</v>
      </c>
    </row>
    <row r="3689" spans="1:16" x14ac:dyDescent="0.3">
      <c r="A3689">
        <v>3688</v>
      </c>
      <c r="B3689" s="23" t="s">
        <v>3635</v>
      </c>
      <c r="C3689" s="24">
        <v>21.067</v>
      </c>
      <c r="D3689" s="24">
        <v>4.0999999999999999E-4</v>
      </c>
      <c r="E3689" s="9">
        <f t="shared" si="575"/>
        <v>2.8521196307897908E-3</v>
      </c>
      <c r="F3689">
        <f t="shared" si="576"/>
        <v>1.0028561907935449</v>
      </c>
      <c r="G3689">
        <f t="shared" si="577"/>
        <v>21.065560470851139</v>
      </c>
      <c r="H3689">
        <f t="shared" si="579"/>
        <v>9.98994873398713E-3</v>
      </c>
      <c r="I3689" t="str">
        <f t="shared" si="578"/>
        <v>2014</v>
      </c>
      <c r="J3689">
        <f t="shared" si="580"/>
        <v>1.5481106513357816</v>
      </c>
      <c r="K3689">
        <f t="shared" si="581"/>
        <v>-1.5481106513357816</v>
      </c>
      <c r="L3689">
        <f t="shared" si="583"/>
        <v>-0.20242978607361195</v>
      </c>
      <c r="M3689">
        <f t="shared" si="584"/>
        <v>0</v>
      </c>
      <c r="P3689" s="16">
        <f t="shared" si="582"/>
        <v>7.349012400965714E-2</v>
      </c>
    </row>
    <row r="3690" spans="1:16" x14ac:dyDescent="0.3">
      <c r="A3690">
        <v>3689</v>
      </c>
      <c r="B3690" s="23" t="s">
        <v>3636</v>
      </c>
      <c r="C3690" s="24">
        <v>21.254000000000001</v>
      </c>
      <c r="D3690" s="24">
        <v>2.0000000000000001E-4</v>
      </c>
      <c r="E3690" s="9">
        <f t="shared" si="575"/>
        <v>8.8372778061702479E-3</v>
      </c>
      <c r="F3690">
        <f t="shared" si="576"/>
        <v>1.0088764418284522</v>
      </c>
      <c r="G3690">
        <f t="shared" si="577"/>
        <v>21.253291545140982</v>
      </c>
      <c r="H3690">
        <f t="shared" si="579"/>
        <v>1.0014553548962734E-2</v>
      </c>
      <c r="I3690" t="str">
        <f t="shared" si="578"/>
        <v>2014</v>
      </c>
      <c r="J3690">
        <f t="shared" si="580"/>
        <v>1.565753941248704</v>
      </c>
      <c r="K3690">
        <f t="shared" si="581"/>
        <v>-1.565753941248704</v>
      </c>
      <c r="L3690">
        <f t="shared" si="583"/>
        <v>-0.41215994371588849</v>
      </c>
      <c r="M3690">
        <f t="shared" si="584"/>
        <v>0</v>
      </c>
      <c r="P3690" s="16">
        <f t="shared" si="582"/>
        <v>7.3671127030987979E-2</v>
      </c>
    </row>
    <row r="3691" spans="1:16" x14ac:dyDescent="0.3">
      <c r="A3691">
        <v>3690</v>
      </c>
      <c r="B3691" s="23" t="s">
        <v>3637</v>
      </c>
      <c r="C3691" s="24">
        <v>21.088999999999999</v>
      </c>
      <c r="D3691" s="24">
        <v>1E-4</v>
      </c>
      <c r="E3691" s="9">
        <f t="shared" si="575"/>
        <v>-7.7935354208761975E-3</v>
      </c>
      <c r="F3691">
        <f t="shared" si="576"/>
        <v>0.99223675543427103</v>
      </c>
      <c r="G3691">
        <f t="shared" si="577"/>
        <v>21.088648519595676</v>
      </c>
      <c r="H3691">
        <f t="shared" si="579"/>
        <v>1.0167615776442861E-2</v>
      </c>
      <c r="I3691" t="str">
        <f t="shared" si="578"/>
        <v>2014</v>
      </c>
      <c r="J3691">
        <f t="shared" si="580"/>
        <v>1.5773700685004068</v>
      </c>
      <c r="K3691">
        <f t="shared" si="581"/>
        <v>-1.5773700685004068</v>
      </c>
      <c r="L3691">
        <f t="shared" si="583"/>
        <v>-0.36251212660373966</v>
      </c>
      <c r="M3691">
        <f t="shared" si="584"/>
        <v>0</v>
      </c>
      <c r="P3691" s="16">
        <f t="shared" si="582"/>
        <v>7.4797114999318556E-2</v>
      </c>
    </row>
    <row r="3692" spans="1:16" x14ac:dyDescent="0.3">
      <c r="A3692">
        <v>3691</v>
      </c>
      <c r="B3692" s="23" t="s">
        <v>3638</v>
      </c>
      <c r="C3692" s="24">
        <v>21.138000000000002</v>
      </c>
      <c r="D3692" s="24">
        <v>1.5200000000000001E-4</v>
      </c>
      <c r="E3692" s="9">
        <f t="shared" si="575"/>
        <v>2.3207910575282916E-3</v>
      </c>
      <c r="F3692">
        <f t="shared" si="576"/>
        <v>1.0023234861776282</v>
      </c>
      <c r="G3692">
        <f t="shared" si="577"/>
        <v>21.137464510782895</v>
      </c>
      <c r="H3692">
        <f t="shared" si="579"/>
        <v>9.3651116012198558E-3</v>
      </c>
      <c r="I3692" t="str">
        <f t="shared" si="578"/>
        <v>2014</v>
      </c>
      <c r="J3692">
        <f t="shared" si="580"/>
        <v>1.4562353497139924</v>
      </c>
      <c r="K3692">
        <f t="shared" si="581"/>
        <v>-1.4562353497139924</v>
      </c>
      <c r="L3692">
        <f t="shared" si="583"/>
        <v>-0.41132811779095846</v>
      </c>
      <c r="M3692">
        <f t="shared" si="584"/>
        <v>0</v>
      </c>
      <c r="P3692" s="16">
        <f t="shared" si="582"/>
        <v>6.8893568051698925E-2</v>
      </c>
    </row>
    <row r="3693" spans="1:16" x14ac:dyDescent="0.3">
      <c r="A3693">
        <v>3692</v>
      </c>
      <c r="B3693" s="23" t="s">
        <v>3639</v>
      </c>
      <c r="C3693" s="24">
        <v>20.966000000000001</v>
      </c>
      <c r="D3693" s="24">
        <v>3.3E-4</v>
      </c>
      <c r="E3693" s="9">
        <f t="shared" si="575"/>
        <v>-8.1702905567746457E-3</v>
      </c>
      <c r="F3693">
        <f t="shared" si="576"/>
        <v>0.99186299555303248</v>
      </c>
      <c r="G3693">
        <f t="shared" si="577"/>
        <v>20.964846901710494</v>
      </c>
      <c r="H3693">
        <f t="shared" si="579"/>
        <v>9.6293832834409426E-3</v>
      </c>
      <c r="I3693" t="str">
        <f t="shared" si="578"/>
        <v>2014</v>
      </c>
      <c r="J3693">
        <f t="shared" si="580"/>
        <v>1.4851006543858858</v>
      </c>
      <c r="K3693">
        <f t="shared" si="581"/>
        <v>-1.4851006543858858</v>
      </c>
      <c r="L3693">
        <f t="shared" si="583"/>
        <v>-0.23871050871855815</v>
      </c>
      <c r="M3693">
        <f t="shared" si="584"/>
        <v>0</v>
      </c>
      <c r="P3693" s="16">
        <f t="shared" si="582"/>
        <v>7.0837657978066057E-2</v>
      </c>
    </row>
    <row r="3694" spans="1:16" x14ac:dyDescent="0.3">
      <c r="A3694">
        <v>3693</v>
      </c>
      <c r="B3694" s="23" t="s">
        <v>3640</v>
      </c>
      <c r="C3694" s="24">
        <v>20.966999999999999</v>
      </c>
      <c r="D3694" s="24">
        <v>3.3E-4</v>
      </c>
      <c r="E3694" s="9">
        <f t="shared" si="575"/>
        <v>4.7695132720738916E-5</v>
      </c>
      <c r="F3694">
        <f t="shared" si="576"/>
        <v>1.0000476962701517</v>
      </c>
      <c r="G3694">
        <f t="shared" si="577"/>
        <v>20.965846846712004</v>
      </c>
      <c r="H3694">
        <f t="shared" si="579"/>
        <v>9.5928529204303108E-3</v>
      </c>
      <c r="I3694" t="str">
        <f t="shared" si="578"/>
        <v>2014</v>
      </c>
      <c r="J3694">
        <f t="shared" si="580"/>
        <v>1.4795372899860735</v>
      </c>
      <c r="K3694">
        <f t="shared" si="581"/>
        <v>-1.4795372899860735</v>
      </c>
      <c r="L3694">
        <f t="shared" si="583"/>
        <v>-0.23971045372006827</v>
      </c>
      <c r="M3694">
        <f t="shared" si="584"/>
        <v>0</v>
      </c>
      <c r="P3694" s="16">
        <f t="shared" si="582"/>
        <v>7.0568925777405644E-2</v>
      </c>
    </row>
    <row r="3695" spans="1:16" x14ac:dyDescent="0.3">
      <c r="A3695">
        <v>3694</v>
      </c>
      <c r="B3695" s="23" t="s">
        <v>3641</v>
      </c>
      <c r="C3695" s="24">
        <v>21.021999999999998</v>
      </c>
      <c r="D3695" s="24">
        <v>2.5000000000000001E-4</v>
      </c>
      <c r="E3695" s="9">
        <f t="shared" si="575"/>
        <v>2.6197352380609301E-3</v>
      </c>
      <c r="F3695">
        <f t="shared" si="576"/>
        <v>1.0026231697429293</v>
      </c>
      <c r="G3695">
        <f t="shared" si="577"/>
        <v>21.021124101581343</v>
      </c>
      <c r="H3695">
        <f t="shared" si="579"/>
        <v>9.5833611160073551E-3</v>
      </c>
      <c r="I3695" t="str">
        <f t="shared" si="578"/>
        <v>2014</v>
      </c>
      <c r="J3695">
        <f t="shared" si="580"/>
        <v>1.4819703344686668</v>
      </c>
      <c r="K3695">
        <f t="shared" si="581"/>
        <v>-1.4819703344686668</v>
      </c>
      <c r="L3695">
        <f t="shared" si="583"/>
        <v>-0.29498770858940659</v>
      </c>
      <c r="M3695">
        <f t="shared" si="584"/>
        <v>0</v>
      </c>
      <c r="P3695" s="16">
        <f t="shared" si="582"/>
        <v>7.0499100205453982E-2</v>
      </c>
    </row>
    <row r="3696" spans="1:16" x14ac:dyDescent="0.3">
      <c r="A3696">
        <v>3695</v>
      </c>
      <c r="B3696" s="23" t="s">
        <v>3642</v>
      </c>
      <c r="C3696" s="24">
        <v>21.459</v>
      </c>
      <c r="D3696" s="24">
        <v>2.0000000000000001E-4</v>
      </c>
      <c r="E3696" s="9">
        <f t="shared" si="575"/>
        <v>2.0574629393193943E-2</v>
      </c>
      <c r="F3696">
        <f t="shared" si="576"/>
        <v>1.0207877461706785</v>
      </c>
      <c r="G3696">
        <f t="shared" si="577"/>
        <v>21.458284711921532</v>
      </c>
      <c r="H3696">
        <f t="shared" si="579"/>
        <v>1.0047166712484635E-2</v>
      </c>
      <c r="I3696" t="str">
        <f t="shared" si="578"/>
        <v>2014</v>
      </c>
      <c r="J3696">
        <f t="shared" si="580"/>
        <v>1.5860041980361637</v>
      </c>
      <c r="K3696">
        <f t="shared" si="581"/>
        <v>-1.5860041980361637</v>
      </c>
      <c r="L3696">
        <f t="shared" si="583"/>
        <v>-0.73214831892959609</v>
      </c>
      <c r="M3696">
        <f t="shared" si="584"/>
        <v>0</v>
      </c>
      <c r="P3696" s="16">
        <f t="shared" si="582"/>
        <v>7.3911042719786019E-2</v>
      </c>
    </row>
    <row r="3697" spans="1:16" x14ac:dyDescent="0.3">
      <c r="A3697">
        <v>3696</v>
      </c>
      <c r="B3697" s="23" t="s">
        <v>3643</v>
      </c>
      <c r="C3697" s="24">
        <v>21.411000000000001</v>
      </c>
      <c r="D3697" s="24">
        <v>2.0000000000000001E-4</v>
      </c>
      <c r="E3697" s="9">
        <f t="shared" si="575"/>
        <v>-2.2393291373164204E-3</v>
      </c>
      <c r="F3697">
        <f t="shared" si="576"/>
        <v>0.99776317628966871</v>
      </c>
      <c r="G3697">
        <f t="shared" si="577"/>
        <v>21.410286311894868</v>
      </c>
      <c r="H3697">
        <f t="shared" si="579"/>
        <v>9.9052096944226842E-3</v>
      </c>
      <c r="I3697" t="str">
        <f t="shared" si="578"/>
        <v>2014</v>
      </c>
      <c r="J3697">
        <f t="shared" si="580"/>
        <v>1.5600979626985996</v>
      </c>
      <c r="K3697">
        <f t="shared" si="581"/>
        <v>-1.5600979626985996</v>
      </c>
      <c r="L3697">
        <f t="shared" si="583"/>
        <v>-0.68414991890293209</v>
      </c>
      <c r="M3697">
        <f t="shared" si="584"/>
        <v>0</v>
      </c>
      <c r="P3697" s="16">
        <f t="shared" si="582"/>
        <v>7.2866749186434709E-2</v>
      </c>
    </row>
    <row r="3698" spans="1:16" x14ac:dyDescent="0.3">
      <c r="A3698">
        <v>3697</v>
      </c>
      <c r="B3698" s="23" t="s">
        <v>6280</v>
      </c>
      <c r="C3698" s="24">
        <v>21.507999999999999</v>
      </c>
      <c r="D3698" s="24">
        <v>2.0299999999999997E-4</v>
      </c>
      <c r="E3698" s="9">
        <f t="shared" si="575"/>
        <v>4.520150290391608E-3</v>
      </c>
      <c r="F3698">
        <f t="shared" si="576"/>
        <v>1.0045303815795619</v>
      </c>
      <c r="G3698">
        <f t="shared" si="577"/>
        <v>21.507272324976572</v>
      </c>
      <c r="H3698">
        <f t="shared" si="579"/>
        <v>9.7673400425725473E-3</v>
      </c>
      <c r="I3698" t="str">
        <f t="shared" si="578"/>
        <v>2014</v>
      </c>
      <c r="J3698">
        <f t="shared" si="580"/>
        <v>1.5453518004863207</v>
      </c>
      <c r="K3698">
        <f t="shared" si="581"/>
        <v>-1.5453518004863207</v>
      </c>
      <c r="L3698">
        <f t="shared" si="583"/>
        <v>-1.1321213072893173</v>
      </c>
      <c r="M3698">
        <f t="shared" si="584"/>
        <v>0</v>
      </c>
      <c r="P3698" s="16">
        <f t="shared" si="582"/>
        <v>7.1852523980537084E-2</v>
      </c>
    </row>
    <row r="3699" spans="1:16" x14ac:dyDescent="0.3">
      <c r="A3699">
        <v>3698</v>
      </c>
      <c r="B3699" s="23" t="s">
        <v>3644</v>
      </c>
      <c r="C3699" s="24">
        <v>20.864000000000001</v>
      </c>
      <c r="D3699" s="24">
        <v>2.5000000000000001E-4</v>
      </c>
      <c r="E3699" s="9">
        <f t="shared" si="575"/>
        <v>-3.0399773203189141E-2</v>
      </c>
      <c r="F3699">
        <f t="shared" si="576"/>
        <v>0.97005765296633817</v>
      </c>
      <c r="G3699">
        <f t="shared" si="577"/>
        <v>20.863130684777527</v>
      </c>
      <c r="H3699">
        <f t="shared" si="579"/>
        <v>1.1633616144528496E-2</v>
      </c>
      <c r="I3699" t="str">
        <f t="shared" si="578"/>
        <v>2014</v>
      </c>
      <c r="J3699">
        <f t="shared" si="580"/>
        <v>1.7855003066893931</v>
      </c>
      <c r="K3699">
        <f t="shared" si="581"/>
        <v>-1.7855003066893931</v>
      </c>
      <c r="L3699">
        <f t="shared" si="583"/>
        <v>-0.48797966709027207</v>
      </c>
      <c r="M3699">
        <f t="shared" si="584"/>
        <v>0</v>
      </c>
      <c r="P3699" s="16">
        <f t="shared" si="582"/>
        <v>8.5581609666671776E-2</v>
      </c>
    </row>
    <row r="3700" spans="1:16" x14ac:dyDescent="0.3">
      <c r="A3700">
        <v>3699</v>
      </c>
      <c r="B3700" s="23" t="s">
        <v>3645</v>
      </c>
      <c r="C3700" s="24">
        <v>20.841999999999999</v>
      </c>
      <c r="D3700" s="24">
        <v>2.5000000000000001E-4</v>
      </c>
      <c r="E3700" s="9">
        <f t="shared" si="575"/>
        <v>-1.0550041740068506E-3</v>
      </c>
      <c r="F3700">
        <f t="shared" si="576"/>
        <v>0.99894555214723912</v>
      </c>
      <c r="G3700">
        <f t="shared" si="577"/>
        <v>20.841131601425094</v>
      </c>
      <c r="H3700">
        <f t="shared" si="579"/>
        <v>1.1651611418049976E-2</v>
      </c>
      <c r="I3700" t="str">
        <f t="shared" si="578"/>
        <v>2014</v>
      </c>
      <c r="J3700">
        <f t="shared" si="580"/>
        <v>1.7863765501363558</v>
      </c>
      <c r="K3700">
        <f t="shared" si="581"/>
        <v>-1.7863765501363558</v>
      </c>
      <c r="L3700">
        <f t="shared" si="583"/>
        <v>-0.46598058373783857</v>
      </c>
      <c r="M3700">
        <f t="shared" si="584"/>
        <v>0</v>
      </c>
      <c r="P3700" s="16">
        <f t="shared" si="582"/>
        <v>8.571399021414966E-2</v>
      </c>
    </row>
    <row r="3701" spans="1:16" x14ac:dyDescent="0.3">
      <c r="A3701">
        <v>3700</v>
      </c>
      <c r="B3701" s="23" t="s">
        <v>3646</v>
      </c>
      <c r="C3701" s="24">
        <v>20.727</v>
      </c>
      <c r="D3701" s="24">
        <v>2.5000000000000001E-4</v>
      </c>
      <c r="E3701" s="9">
        <f t="shared" si="575"/>
        <v>-5.532983395468094E-3</v>
      </c>
      <c r="F3701">
        <f t="shared" si="576"/>
        <v>0.99448229536512822</v>
      </c>
      <c r="G3701">
        <f t="shared" si="577"/>
        <v>20.726136392991936</v>
      </c>
      <c r="H3701">
        <f t="shared" si="579"/>
        <v>1.1745210492990776E-2</v>
      </c>
      <c r="I3701" t="str">
        <f t="shared" si="578"/>
        <v>2014</v>
      </c>
      <c r="J3701">
        <f t="shared" si="580"/>
        <v>1.7907908921502691</v>
      </c>
      <c r="K3701">
        <f t="shared" si="581"/>
        <v>-1.7907908921502691</v>
      </c>
      <c r="L3701">
        <f t="shared" si="583"/>
        <v>-0.35098537530468121</v>
      </c>
      <c r="M3701">
        <f t="shared" si="584"/>
        <v>0</v>
      </c>
      <c r="P3701" s="16">
        <f t="shared" si="582"/>
        <v>8.6402543059389672E-2</v>
      </c>
    </row>
    <row r="3702" spans="1:16" x14ac:dyDescent="0.3">
      <c r="A3702">
        <v>3701</v>
      </c>
      <c r="B3702" s="23" t="s">
        <v>3647</v>
      </c>
      <c r="C3702" s="24">
        <v>21.085999999999999</v>
      </c>
      <c r="D3702" s="24">
        <v>1.4999999999999999E-4</v>
      </c>
      <c r="E3702" s="9">
        <f t="shared" si="575"/>
        <v>1.7172114979990237E-2</v>
      </c>
      <c r="F3702">
        <f t="shared" si="576"/>
        <v>1.0173204033386403</v>
      </c>
      <c r="G3702">
        <f t="shared" si="577"/>
        <v>21.08547285658932</v>
      </c>
      <c r="H3702">
        <f t="shared" si="579"/>
        <v>1.2030192958741708E-2</v>
      </c>
      <c r="I3702" t="str">
        <f t="shared" si="578"/>
        <v>2014</v>
      </c>
      <c r="J3702">
        <f t="shared" si="580"/>
        <v>1.8660430499786018</v>
      </c>
      <c r="K3702">
        <f t="shared" si="581"/>
        <v>-1.8660430499786018</v>
      </c>
      <c r="L3702">
        <f t="shared" si="583"/>
        <v>-0.71032183890206468</v>
      </c>
      <c r="M3702">
        <f t="shared" si="584"/>
        <v>0</v>
      </c>
      <c r="P3702" s="16">
        <f t="shared" si="582"/>
        <v>8.8498989928767646E-2</v>
      </c>
    </row>
    <row r="3703" spans="1:16" x14ac:dyDescent="0.3">
      <c r="A3703">
        <v>3702</v>
      </c>
      <c r="B3703" s="23" t="s">
        <v>3648</v>
      </c>
      <c r="C3703" s="24">
        <v>20.838000000000001</v>
      </c>
      <c r="D3703" s="24">
        <v>1.4999999999999999E-4</v>
      </c>
      <c r="E3703" s="9">
        <f t="shared" si="575"/>
        <v>-1.1831070164765776E-2</v>
      </c>
      <c r="F3703">
        <f t="shared" si="576"/>
        <v>0.98823864175282194</v>
      </c>
      <c r="G3703">
        <f t="shared" si="577"/>
        <v>20.837479056511821</v>
      </c>
      <c r="H3703">
        <f t="shared" si="579"/>
        <v>1.1966592619506219E-2</v>
      </c>
      <c r="I3703" t="str">
        <f t="shared" si="578"/>
        <v>2014</v>
      </c>
      <c r="J3703">
        <f t="shared" si="580"/>
        <v>1.8343466188730115</v>
      </c>
      <c r="K3703">
        <f t="shared" si="581"/>
        <v>-1.8343466188730115</v>
      </c>
      <c r="L3703">
        <f t="shared" si="583"/>
        <v>-0.46232803882456608</v>
      </c>
      <c r="M3703">
        <f t="shared" si="584"/>
        <v>0</v>
      </c>
      <c r="P3703" s="16">
        <f t="shared" si="582"/>
        <v>8.8031119978487449E-2</v>
      </c>
    </row>
    <row r="3704" spans="1:16" x14ac:dyDescent="0.3">
      <c r="A3704">
        <v>3703</v>
      </c>
      <c r="B3704" s="23" t="s">
        <v>6281</v>
      </c>
      <c r="C3704" s="24">
        <v>20.928000000000001</v>
      </c>
      <c r="D3704" s="24">
        <v>1.5200000000000001E-4</v>
      </c>
      <c r="E3704" s="9">
        <f t="shared" si="575"/>
        <v>4.3097322847961824E-3</v>
      </c>
      <c r="F3704">
        <f t="shared" si="576"/>
        <v>1.0043190325367117</v>
      </c>
      <c r="G3704">
        <f t="shared" si="577"/>
        <v>20.927469830715509</v>
      </c>
      <c r="H3704">
        <f t="shared" si="579"/>
        <v>1.1949316129794657E-2</v>
      </c>
      <c r="I3704" t="str">
        <f t="shared" si="578"/>
        <v>2014</v>
      </c>
      <c r="J3704">
        <f t="shared" si="580"/>
        <v>1.8396088750691066</v>
      </c>
      <c r="K3704">
        <f t="shared" si="581"/>
        <v>-1.8396088750691066</v>
      </c>
      <c r="L3704">
        <f t="shared" si="583"/>
        <v>-0.55531868803085871</v>
      </c>
      <c r="M3704">
        <f t="shared" si="584"/>
        <v>0</v>
      </c>
      <c r="P3704" s="16">
        <f t="shared" si="582"/>
        <v>8.7904027096915929E-2</v>
      </c>
    </row>
    <row r="3705" spans="1:16" x14ac:dyDescent="0.3">
      <c r="A3705">
        <v>3704</v>
      </c>
      <c r="B3705" s="23" t="s">
        <v>3649</v>
      </c>
      <c r="C3705" s="24">
        <v>20.966000000000001</v>
      </c>
      <c r="D3705" s="24">
        <v>2.8000000000000003E-4</v>
      </c>
      <c r="E3705" s="9">
        <f t="shared" si="575"/>
        <v>1.8141027555927181E-3</v>
      </c>
      <c r="F3705">
        <f t="shared" si="576"/>
        <v>1.001815749235474</v>
      </c>
      <c r="G3705">
        <f t="shared" si="577"/>
        <v>20.965021609495956</v>
      </c>
      <c r="H3705">
        <f t="shared" si="579"/>
        <v>1.1930916745084565E-2</v>
      </c>
      <c r="I3705" t="str">
        <f t="shared" si="578"/>
        <v>2014</v>
      </c>
      <c r="J3705">
        <f t="shared" si="580"/>
        <v>1.840072141664141</v>
      </c>
      <c r="K3705">
        <f t="shared" si="581"/>
        <v>-1.840072141664141</v>
      </c>
      <c r="L3705">
        <f t="shared" si="583"/>
        <v>-0.63386875851356095</v>
      </c>
      <c r="M3705">
        <f t="shared" si="584"/>
        <v>0</v>
      </c>
      <c r="P3705" s="16">
        <f t="shared" si="582"/>
        <v>8.7768673743254977E-2</v>
      </c>
    </row>
    <row r="3706" spans="1:16" x14ac:dyDescent="0.3">
      <c r="A3706">
        <v>3705</v>
      </c>
      <c r="B3706" s="23" t="s">
        <v>3650</v>
      </c>
      <c r="C3706" s="24">
        <v>20.965</v>
      </c>
      <c r="D3706" s="24">
        <v>2.8000000000000003E-4</v>
      </c>
      <c r="E3706" s="9">
        <f t="shared" si="575"/>
        <v>-4.7697407655038911E-5</v>
      </c>
      <c r="F3706">
        <f t="shared" si="576"/>
        <v>0.99995230372984822</v>
      </c>
      <c r="G3706">
        <f t="shared" si="577"/>
        <v>20.964021656161531</v>
      </c>
      <c r="H3706">
        <f t="shared" si="579"/>
        <v>1.1909618885639356E-2</v>
      </c>
      <c r="I3706" t="str">
        <f t="shared" si="578"/>
        <v>2014</v>
      </c>
      <c r="J3706">
        <f t="shared" si="580"/>
        <v>1.8366998240646542</v>
      </c>
      <c r="K3706">
        <f t="shared" si="581"/>
        <v>-1.8366998240646542</v>
      </c>
      <c r="L3706">
        <f t="shared" si="583"/>
        <v>-0.63286880517913602</v>
      </c>
      <c r="M3706">
        <f t="shared" si="584"/>
        <v>0</v>
      </c>
      <c r="P3706" s="16">
        <f t="shared" si="582"/>
        <v>8.7611998031152105E-2</v>
      </c>
    </row>
    <row r="3707" spans="1:16" x14ac:dyDescent="0.3">
      <c r="A3707">
        <v>3706</v>
      </c>
      <c r="B3707" s="23" t="s">
        <v>3651</v>
      </c>
      <c r="C3707" s="24">
        <v>20.952000000000002</v>
      </c>
      <c r="D3707" s="24">
        <v>2.5000000000000001E-4</v>
      </c>
      <c r="E3707" s="9">
        <f t="shared" si="575"/>
        <v>-6.2027341731513163E-4</v>
      </c>
      <c r="F3707">
        <f t="shared" si="576"/>
        <v>0.99937991891247324</v>
      </c>
      <c r="G3707">
        <f t="shared" si="577"/>
        <v>20.951127018187247</v>
      </c>
      <c r="H3707">
        <f t="shared" si="579"/>
        <v>1.1918206475843606E-2</v>
      </c>
      <c r="I3707" t="str">
        <f t="shared" si="578"/>
        <v>2014</v>
      </c>
      <c r="J3707">
        <f t="shared" si="580"/>
        <v>1.8368936614717521</v>
      </c>
      <c r="K3707">
        <f t="shared" si="581"/>
        <v>-1.8368936614717521</v>
      </c>
      <c r="L3707">
        <f t="shared" si="583"/>
        <v>-0.75780014030181775</v>
      </c>
      <c r="M3707">
        <f t="shared" si="584"/>
        <v>0</v>
      </c>
      <c r="P3707" s="16">
        <f t="shared" si="582"/>
        <v>8.7675171835729038E-2</v>
      </c>
    </row>
    <row r="3708" spans="1:16" x14ac:dyDescent="0.3">
      <c r="A3708">
        <v>3707</v>
      </c>
      <c r="B3708" s="23" t="s">
        <v>3652</v>
      </c>
      <c r="C3708" s="24">
        <v>20.376000000000001</v>
      </c>
      <c r="D3708" s="24">
        <v>2.5000000000000001E-4</v>
      </c>
      <c r="E3708" s="9">
        <f t="shared" si="575"/>
        <v>-2.7876369528254903E-2</v>
      </c>
      <c r="F3708">
        <f t="shared" si="576"/>
        <v>0.97250859106529208</v>
      </c>
      <c r="G3708">
        <f t="shared" si="577"/>
        <v>20.375151017687255</v>
      </c>
      <c r="H3708">
        <f t="shared" si="579"/>
        <v>1.3107576452906267E-2</v>
      </c>
      <c r="I3708" t="str">
        <f t="shared" si="578"/>
        <v>2014</v>
      </c>
      <c r="J3708">
        <f t="shared" si="580"/>
        <v>1.964667027477206</v>
      </c>
      <c r="K3708">
        <f t="shared" si="581"/>
        <v>-1.964667027477206</v>
      </c>
      <c r="L3708">
        <f t="shared" si="583"/>
        <v>-0.5821406929451669</v>
      </c>
      <c r="M3708">
        <f t="shared" si="584"/>
        <v>0</v>
      </c>
      <c r="P3708" s="16">
        <f t="shared" si="582"/>
        <v>9.6424660890695651E-2</v>
      </c>
    </row>
    <row r="3709" spans="1:16" x14ac:dyDescent="0.3">
      <c r="A3709">
        <v>3708</v>
      </c>
      <c r="B3709" s="23" t="s">
        <v>3653</v>
      </c>
      <c r="C3709" s="24">
        <v>20.588000000000001</v>
      </c>
      <c r="D3709" s="24">
        <v>2.9999999999999997E-4</v>
      </c>
      <c r="E3709" s="9">
        <f t="shared" si="575"/>
        <v>1.0350644113352209E-2</v>
      </c>
      <c r="F3709">
        <f t="shared" si="576"/>
        <v>1.0104043973301924</v>
      </c>
      <c r="G3709">
        <f t="shared" si="577"/>
        <v>20.586970625734573</v>
      </c>
      <c r="H3709">
        <f t="shared" si="579"/>
        <v>1.0610528245331277E-2</v>
      </c>
      <c r="I3709" t="str">
        <f t="shared" si="578"/>
        <v>2014</v>
      </c>
      <c r="J3709">
        <f t="shared" si="580"/>
        <v>1.6069233864883723</v>
      </c>
      <c r="K3709">
        <f t="shared" si="581"/>
        <v>-1.6069233864883723</v>
      </c>
      <c r="L3709">
        <f t="shared" si="583"/>
        <v>-0.79396030099248449</v>
      </c>
      <c r="M3709">
        <f t="shared" si="584"/>
        <v>0</v>
      </c>
      <c r="P3709" s="16">
        <f t="shared" si="582"/>
        <v>7.8055359173614933E-2</v>
      </c>
    </row>
    <row r="3710" spans="1:16" x14ac:dyDescent="0.3">
      <c r="A3710">
        <v>3709</v>
      </c>
      <c r="B3710" s="23" t="s">
        <v>6282</v>
      </c>
      <c r="C3710" s="24">
        <v>20.751999999999999</v>
      </c>
      <c r="D3710" s="24">
        <v>2.7900000000000001E-4</v>
      </c>
      <c r="E3710" s="9">
        <f t="shared" si="575"/>
        <v>7.9342457835797943E-3</v>
      </c>
      <c r="F3710">
        <f t="shared" si="576"/>
        <v>1.0079658053234892</v>
      </c>
      <c r="G3710">
        <f t="shared" si="577"/>
        <v>20.751035054435157</v>
      </c>
      <c r="H3710">
        <f t="shared" si="579"/>
        <v>1.0355817365688729E-2</v>
      </c>
      <c r="I3710" t="str">
        <f t="shared" si="578"/>
        <v>2014</v>
      </c>
      <c r="J3710">
        <f t="shared" si="580"/>
        <v>1.5808471018573227</v>
      </c>
      <c r="K3710">
        <f t="shared" si="581"/>
        <v>-1.5808471018573227</v>
      </c>
      <c r="L3710">
        <f t="shared" si="583"/>
        <v>-0.95802472969306862</v>
      </c>
      <c r="M3710">
        <f t="shared" si="584"/>
        <v>0</v>
      </c>
      <c r="P3710" s="16">
        <f t="shared" si="582"/>
        <v>7.6181602397681139E-2</v>
      </c>
    </row>
    <row r="3711" spans="1:16" x14ac:dyDescent="0.3">
      <c r="A3711">
        <v>3710</v>
      </c>
      <c r="B3711" s="23" t="s">
        <v>3654</v>
      </c>
      <c r="C3711" s="24">
        <v>20.526</v>
      </c>
      <c r="D3711" s="24">
        <v>2.8000000000000003E-4</v>
      </c>
      <c r="E3711" s="9">
        <f t="shared" si="575"/>
        <v>-1.0950252350565412E-2</v>
      </c>
      <c r="F3711">
        <f t="shared" si="576"/>
        <v>0.98910948342328453</v>
      </c>
      <c r="G3711">
        <f t="shared" si="577"/>
        <v>20.525042142350184</v>
      </c>
      <c r="H3711">
        <f t="shared" si="579"/>
        <v>1.0525795754155335E-2</v>
      </c>
      <c r="I3711" t="str">
        <f t="shared" si="578"/>
        <v>2014</v>
      </c>
      <c r="J3711">
        <f t="shared" si="580"/>
        <v>1.5892957307024134</v>
      </c>
      <c r="K3711">
        <f t="shared" si="581"/>
        <v>-1.5892957307024134</v>
      </c>
      <c r="L3711">
        <f t="shared" si="583"/>
        <v>-0.73203181760809599</v>
      </c>
      <c r="M3711">
        <f t="shared" si="584"/>
        <v>0</v>
      </c>
      <c r="P3711" s="16">
        <f t="shared" si="582"/>
        <v>7.7432032523000405E-2</v>
      </c>
    </row>
    <row r="3712" spans="1:16" x14ac:dyDescent="0.3">
      <c r="A3712">
        <v>3711</v>
      </c>
      <c r="B3712" s="23" t="s">
        <v>3655</v>
      </c>
      <c r="C3712" s="24">
        <v>20.545999999999999</v>
      </c>
      <c r="D3712" s="24">
        <v>3.5000000000000005E-4</v>
      </c>
      <c r="E3712" s="9">
        <f t="shared" si="575"/>
        <v>9.7389957054930536E-4</v>
      </c>
      <c r="F3712">
        <f t="shared" si="576"/>
        <v>1.0009743739647277</v>
      </c>
      <c r="G3712">
        <f t="shared" si="577"/>
        <v>20.54480151828939</v>
      </c>
      <c r="H3712">
        <f t="shared" si="579"/>
        <v>1.0521783836764479E-2</v>
      </c>
      <c r="I3712" t="str">
        <f t="shared" si="578"/>
        <v>2014</v>
      </c>
      <c r="J3712">
        <f t="shared" si="580"/>
        <v>1.590219394549603</v>
      </c>
      <c r="K3712">
        <f t="shared" si="581"/>
        <v>-1.590219394549603</v>
      </c>
      <c r="L3712">
        <f t="shared" si="583"/>
        <v>-0.75179119354730162</v>
      </c>
      <c r="M3712">
        <f t="shared" si="584"/>
        <v>0</v>
      </c>
      <c r="P3712" s="16">
        <f t="shared" si="582"/>
        <v>7.7402519227745187E-2</v>
      </c>
    </row>
    <row r="3713" spans="1:16" x14ac:dyDescent="0.3">
      <c r="A3713">
        <v>3712</v>
      </c>
      <c r="B3713" s="23" t="s">
        <v>3656</v>
      </c>
      <c r="C3713" s="24">
        <v>20.558</v>
      </c>
      <c r="D3713" s="24">
        <v>3.5000000000000005E-4</v>
      </c>
      <c r="E3713" s="9">
        <f t="shared" si="575"/>
        <v>5.838847966583941E-4</v>
      </c>
      <c r="F3713">
        <f t="shared" si="576"/>
        <v>1.0005840552905676</v>
      </c>
      <c r="G3713">
        <f t="shared" si="577"/>
        <v>20.556800818309807</v>
      </c>
      <c r="H3713">
        <f t="shared" si="579"/>
        <v>1.04477488252751E-2</v>
      </c>
      <c r="I3713" t="str">
        <f t="shared" si="578"/>
        <v>2014</v>
      </c>
      <c r="J3713">
        <f t="shared" si="580"/>
        <v>1.5799522864307713</v>
      </c>
      <c r="K3713">
        <f t="shared" si="581"/>
        <v>-1.5799522864307713</v>
      </c>
      <c r="L3713">
        <f t="shared" si="583"/>
        <v>-0.76379049356771844</v>
      </c>
      <c r="M3713">
        <f t="shared" si="584"/>
        <v>0</v>
      </c>
      <c r="P3713" s="16">
        <f t="shared" si="582"/>
        <v>7.6857887586453538E-2</v>
      </c>
    </row>
    <row r="3714" spans="1:16" x14ac:dyDescent="0.3">
      <c r="A3714">
        <v>3713</v>
      </c>
      <c r="B3714" s="23" t="s">
        <v>3657</v>
      </c>
      <c r="C3714" s="24">
        <v>20.373000000000001</v>
      </c>
      <c r="D3714" s="24">
        <v>2.5000000000000001E-4</v>
      </c>
      <c r="E3714" s="9">
        <f t="shared" si="575"/>
        <v>-9.0396647909661305E-3</v>
      </c>
      <c r="F3714">
        <f t="shared" si="576"/>
        <v>0.99100107014301009</v>
      </c>
      <c r="G3714">
        <f t="shared" si="577"/>
        <v>20.37215114268465</v>
      </c>
      <c r="H3714">
        <f t="shared" si="579"/>
        <v>1.0522184831002441E-2</v>
      </c>
      <c r="I3714" t="str">
        <f t="shared" si="578"/>
        <v>2014</v>
      </c>
      <c r="J3714">
        <f t="shared" si="580"/>
        <v>1.5769159158646768</v>
      </c>
      <c r="K3714">
        <f t="shared" si="581"/>
        <v>-1.5769159158646768</v>
      </c>
      <c r="L3714">
        <f t="shared" si="583"/>
        <v>-0.57914081794256234</v>
      </c>
      <c r="M3714">
        <f t="shared" si="584"/>
        <v>0</v>
      </c>
      <c r="P3714" s="16">
        <f t="shared" si="582"/>
        <v>7.7405469104372168E-2</v>
      </c>
    </row>
    <row r="3715" spans="1:16" x14ac:dyDescent="0.3">
      <c r="A3715">
        <v>3714</v>
      </c>
      <c r="B3715" s="23" t="s">
        <v>3658</v>
      </c>
      <c r="C3715" s="24">
        <v>20.332000000000001</v>
      </c>
      <c r="D3715" s="24">
        <v>2.5000000000000001E-4</v>
      </c>
      <c r="E3715" s="9">
        <f t="shared" ref="E3715:E3778" si="585">LN(C3715/C3714)</f>
        <v>-2.0144952151079404E-3</v>
      </c>
      <c r="F3715">
        <f t="shared" ref="F3715:F3778" si="586">C3715/C3714</f>
        <v>0.99798753251852945</v>
      </c>
      <c r="G3715">
        <f t="shared" ref="G3715:G3778" si="587">C3715*EXP(-2/12*D3715)</f>
        <v>20.331152850982395</v>
      </c>
      <c r="H3715">
        <f t="shared" si="579"/>
        <v>1.0522095729714107E-2</v>
      </c>
      <c r="I3715" t="str">
        <f t="shared" ref="I3715:I3778" si="588">MID(B3715,7,4)</f>
        <v>2014</v>
      </c>
      <c r="J3715">
        <f t="shared" si="580"/>
        <v>1.5737290974978131</v>
      </c>
      <c r="K3715">
        <f t="shared" si="581"/>
        <v>-1.5737290974978131</v>
      </c>
      <c r="L3715">
        <f t="shared" si="583"/>
        <v>-0.53814252624030701</v>
      </c>
      <c r="M3715">
        <f t="shared" si="584"/>
        <v>0</v>
      </c>
      <c r="P3715" s="16">
        <f t="shared" si="582"/>
        <v>7.7404813639073644E-2</v>
      </c>
    </row>
    <row r="3716" spans="1:16" x14ac:dyDescent="0.3">
      <c r="A3716">
        <v>3715</v>
      </c>
      <c r="B3716" s="23" t="s">
        <v>3659</v>
      </c>
      <c r="C3716" s="24">
        <v>20.361999999999998</v>
      </c>
      <c r="D3716" s="24">
        <v>2.5399999999999999E-4</v>
      </c>
      <c r="E3716" s="9">
        <f t="shared" si="585"/>
        <v>1.4744191003478416E-3</v>
      </c>
      <c r="F3716">
        <f t="shared" si="586"/>
        <v>1.001475506590596</v>
      </c>
      <c r="G3716">
        <f t="shared" si="587"/>
        <v>20.361138026911888</v>
      </c>
      <c r="H3716">
        <f t="shared" si="579"/>
        <v>1.0533767772544719E-2</v>
      </c>
      <c r="I3716" t="str">
        <f t="shared" si="588"/>
        <v>2014</v>
      </c>
      <c r="J3716">
        <f t="shared" si="580"/>
        <v>1.5777983891533771</v>
      </c>
      <c r="K3716">
        <f t="shared" si="581"/>
        <v>-1.5777983891533771</v>
      </c>
      <c r="L3716">
        <f t="shared" si="583"/>
        <v>-0.56812770216980013</v>
      </c>
      <c r="M3716">
        <f t="shared" si="584"/>
        <v>0</v>
      </c>
      <c r="P3716" s="16">
        <f t="shared" si="582"/>
        <v>7.74906779310644E-2</v>
      </c>
    </row>
    <row r="3717" spans="1:16" x14ac:dyDescent="0.3">
      <c r="A3717">
        <v>3716</v>
      </c>
      <c r="B3717" s="23" t="s">
        <v>3660</v>
      </c>
      <c r="C3717" s="24">
        <v>20.193999999999999</v>
      </c>
      <c r="D3717" s="24">
        <v>2.0000000000000001E-4</v>
      </c>
      <c r="E3717" s="9">
        <f t="shared" si="585"/>
        <v>-8.2848881028746955E-3</v>
      </c>
      <c r="F3717">
        <f t="shared" si="586"/>
        <v>0.99174933700029466</v>
      </c>
      <c r="G3717">
        <f t="shared" si="587"/>
        <v>20.193326877885429</v>
      </c>
      <c r="H3717">
        <f t="shared" si="579"/>
        <v>1.0605362459155864E-2</v>
      </c>
      <c r="I3717" t="str">
        <f t="shared" si="588"/>
        <v>2014</v>
      </c>
      <c r="J3717">
        <f t="shared" si="580"/>
        <v>1.5754300031662876</v>
      </c>
      <c r="K3717">
        <f t="shared" si="581"/>
        <v>-1.5754300031662876</v>
      </c>
      <c r="L3717">
        <f t="shared" si="583"/>
        <v>-0.70423638999665172</v>
      </c>
      <c r="M3717">
        <f t="shared" si="584"/>
        <v>0</v>
      </c>
      <c r="P3717" s="16">
        <f t="shared" si="582"/>
        <v>7.8017357550508828E-2</v>
      </c>
    </row>
    <row r="3718" spans="1:16" x14ac:dyDescent="0.3">
      <c r="A3718">
        <v>3717</v>
      </c>
      <c r="B3718" s="23" t="s">
        <v>3661</v>
      </c>
      <c r="C3718" s="24">
        <v>19.794</v>
      </c>
      <c r="D3718" s="24">
        <v>2.9999999999999997E-4</v>
      </c>
      <c r="E3718" s="9">
        <f t="shared" si="585"/>
        <v>-2.000666910762991E-2</v>
      </c>
      <c r="F3718">
        <f t="shared" si="586"/>
        <v>0.98019213627810242</v>
      </c>
      <c r="G3718">
        <f t="shared" si="587"/>
        <v>19.793010324742088</v>
      </c>
      <c r="H3718">
        <f t="shared" si="579"/>
        <v>1.1134032099491013E-2</v>
      </c>
      <c r="I3718" t="str">
        <f t="shared" si="588"/>
        <v>2014</v>
      </c>
      <c r="J3718">
        <f t="shared" si="580"/>
        <v>1.6211755339316622</v>
      </c>
      <c r="K3718">
        <f t="shared" si="581"/>
        <v>-1.6211755339316622</v>
      </c>
      <c r="L3718">
        <f t="shared" si="583"/>
        <v>-0.3039198368533107</v>
      </c>
      <c r="M3718">
        <f t="shared" si="584"/>
        <v>0</v>
      </c>
      <c r="P3718" s="16">
        <f t="shared" si="582"/>
        <v>8.1906466340045572E-2</v>
      </c>
    </row>
    <row r="3719" spans="1:16" x14ac:dyDescent="0.3">
      <c r="A3719">
        <v>3718</v>
      </c>
      <c r="B3719" s="23" t="s">
        <v>3662</v>
      </c>
      <c r="C3719" s="24">
        <v>19.984999999999999</v>
      </c>
      <c r="D3719" s="24">
        <v>2.5000000000000001E-4</v>
      </c>
      <c r="E3719" s="9">
        <f t="shared" si="585"/>
        <v>9.6031306887874139E-3</v>
      </c>
      <c r="F3719">
        <f t="shared" si="586"/>
        <v>1.0096493887036475</v>
      </c>
      <c r="G3719">
        <f t="shared" si="587"/>
        <v>19.984167309014516</v>
      </c>
      <c r="H3719">
        <f t="shared" si="579"/>
        <v>1.1302072397539208E-2</v>
      </c>
      <c r="I3719" t="str">
        <f t="shared" si="588"/>
        <v>2014</v>
      </c>
      <c r="J3719">
        <f t="shared" si="580"/>
        <v>1.6615364099751164</v>
      </c>
      <c r="K3719">
        <f t="shared" si="581"/>
        <v>-1.6615364099751164</v>
      </c>
      <c r="L3719">
        <f t="shared" si="583"/>
        <v>-0.49507682112573903</v>
      </c>
      <c r="M3719">
        <f t="shared" si="584"/>
        <v>0</v>
      </c>
      <c r="P3719" s="16">
        <f t="shared" si="582"/>
        <v>8.3142639084372846E-2</v>
      </c>
    </row>
    <row r="3720" spans="1:16" x14ac:dyDescent="0.3">
      <c r="A3720">
        <v>3719</v>
      </c>
      <c r="B3720" s="23" t="s">
        <v>3663</v>
      </c>
      <c r="C3720" s="24">
        <v>19.951000000000001</v>
      </c>
      <c r="D3720" s="24">
        <v>2.5000000000000001E-4</v>
      </c>
      <c r="E3720" s="9">
        <f t="shared" si="585"/>
        <v>-1.7027247703626581E-3</v>
      </c>
      <c r="F3720">
        <f t="shared" si="586"/>
        <v>0.99829872404303233</v>
      </c>
      <c r="G3720">
        <f t="shared" si="587"/>
        <v>19.950168725651668</v>
      </c>
      <c r="H3720">
        <f t="shared" si="579"/>
        <v>1.1123783792462937E-2</v>
      </c>
      <c r="I3720" t="str">
        <f t="shared" si="588"/>
        <v>2014</v>
      </c>
      <c r="J3720">
        <f t="shared" si="580"/>
        <v>1.6325437657681237</v>
      </c>
      <c r="K3720">
        <f t="shared" si="581"/>
        <v>-1.6325437657681237</v>
      </c>
      <c r="L3720">
        <f t="shared" si="583"/>
        <v>-0.56413805141832185</v>
      </c>
      <c r="M3720">
        <f t="shared" si="584"/>
        <v>0</v>
      </c>
      <c r="P3720" s="16">
        <f t="shared" si="582"/>
        <v>8.1831075627396582E-2</v>
      </c>
    </row>
    <row r="3721" spans="1:16" x14ac:dyDescent="0.3">
      <c r="A3721">
        <v>3720</v>
      </c>
      <c r="B3721" s="23" t="s">
        <v>3664</v>
      </c>
      <c r="C3721" s="24">
        <v>19.902000000000001</v>
      </c>
      <c r="D3721" s="24">
        <v>2.5000000000000001E-4</v>
      </c>
      <c r="E3721" s="9">
        <f t="shared" si="585"/>
        <v>-2.459038199953694E-3</v>
      </c>
      <c r="F3721">
        <f t="shared" si="586"/>
        <v>0.99754398275775658</v>
      </c>
      <c r="G3721">
        <f t="shared" si="587"/>
        <v>19.901170767275801</v>
      </c>
      <c r="H3721">
        <f t="shared" si="579"/>
        <v>1.1072296827879068E-2</v>
      </c>
      <c r="I3721" t="str">
        <f t="shared" si="588"/>
        <v>2014</v>
      </c>
      <c r="J3721">
        <f t="shared" si="580"/>
        <v>1.6209964617561177</v>
      </c>
      <c r="K3721">
        <f t="shared" si="581"/>
        <v>-1.6209964617561177</v>
      </c>
      <c r="L3721">
        <f t="shared" si="583"/>
        <v>-0.51514009304245434</v>
      </c>
      <c r="M3721">
        <f t="shared" si="584"/>
        <v>0</v>
      </c>
      <c r="P3721" s="16">
        <f t="shared" si="582"/>
        <v>8.1452316585393036E-2</v>
      </c>
    </row>
    <row r="3722" spans="1:16" x14ac:dyDescent="0.3">
      <c r="A3722">
        <v>3721</v>
      </c>
      <c r="B3722" s="23" t="s">
        <v>6283</v>
      </c>
      <c r="C3722" s="24">
        <v>19.888000000000002</v>
      </c>
      <c r="D3722" s="24">
        <v>2.7900000000000001E-4</v>
      </c>
      <c r="E3722" s="9">
        <f t="shared" si="585"/>
        <v>-7.0369442461500889E-4</v>
      </c>
      <c r="F3722">
        <f t="shared" si="586"/>
        <v>0.99929655311024024</v>
      </c>
      <c r="G3722">
        <f t="shared" si="587"/>
        <v>19.887075229501082</v>
      </c>
      <c r="H3722">
        <f t="shared" si="579"/>
        <v>1.104598587898648E-2</v>
      </c>
      <c r="I3722" t="str">
        <f t="shared" si="588"/>
        <v>2014</v>
      </c>
      <c r="J3722">
        <f t="shared" si="580"/>
        <v>1.6159991238758811</v>
      </c>
      <c r="K3722">
        <f t="shared" si="581"/>
        <v>-1.6159991238758811</v>
      </c>
      <c r="L3722">
        <f t="shared" si="583"/>
        <v>-0.50104455526773606</v>
      </c>
      <c r="M3722">
        <f t="shared" si="584"/>
        <v>0</v>
      </c>
      <c r="P3722" s="16">
        <f t="shared" si="582"/>
        <v>8.1258762549389851E-2</v>
      </c>
    </row>
    <row r="3723" spans="1:16" x14ac:dyDescent="0.3">
      <c r="A3723">
        <v>3722</v>
      </c>
      <c r="B3723" s="23" t="s">
        <v>3665</v>
      </c>
      <c r="C3723" s="24">
        <v>20.059999999999999</v>
      </c>
      <c r="D3723" s="24">
        <v>2.9999999999999997E-4</v>
      </c>
      <c r="E3723" s="9">
        <f t="shared" si="585"/>
        <v>8.6112477654340224E-3</v>
      </c>
      <c r="F3723">
        <f t="shared" si="586"/>
        <v>1.0086484312148027</v>
      </c>
      <c r="G3723">
        <f t="shared" si="587"/>
        <v>20.058997025074579</v>
      </c>
      <c r="H3723">
        <f t="shared" si="579"/>
        <v>1.1148849382233362E-2</v>
      </c>
      <c r="I3723" t="str">
        <f t="shared" si="588"/>
        <v>2014</v>
      </c>
      <c r="J3723">
        <f t="shared" si="580"/>
        <v>1.6451480345481824</v>
      </c>
      <c r="K3723">
        <f t="shared" si="581"/>
        <v>-1.6451480345481824</v>
      </c>
      <c r="L3723">
        <f t="shared" si="583"/>
        <v>-0.69873918251646927</v>
      </c>
      <c r="M3723">
        <f t="shared" si="584"/>
        <v>0</v>
      </c>
      <c r="P3723" s="16">
        <f t="shared" si="582"/>
        <v>8.2015468295432672E-2</v>
      </c>
    </row>
    <row r="3724" spans="1:16" x14ac:dyDescent="0.3">
      <c r="A3724">
        <v>3723</v>
      </c>
      <c r="B3724" s="23" t="s">
        <v>3666</v>
      </c>
      <c r="C3724" s="24">
        <v>19.87</v>
      </c>
      <c r="D3724" s="24">
        <v>2.9999999999999997E-4</v>
      </c>
      <c r="E3724" s="9">
        <f t="shared" si="585"/>
        <v>-9.5167259700638471E-3</v>
      </c>
      <c r="F3724">
        <f t="shared" si="586"/>
        <v>0.99052841475573294</v>
      </c>
      <c r="G3724">
        <f t="shared" si="587"/>
        <v>19.869006524837086</v>
      </c>
      <c r="H3724">
        <f t="shared" si="579"/>
        <v>1.1240257374661044E-2</v>
      </c>
      <c r="I3724" t="str">
        <f t="shared" si="588"/>
        <v>2014</v>
      </c>
      <c r="J3724">
        <f t="shared" si="580"/>
        <v>1.6429264772180476</v>
      </c>
      <c r="K3724">
        <f t="shared" si="581"/>
        <v>-1.6429264772180476</v>
      </c>
      <c r="L3724">
        <f t="shared" si="583"/>
        <v>-0.53165111409387222</v>
      </c>
      <c r="M3724">
        <f t="shared" si="584"/>
        <v>0</v>
      </c>
      <c r="P3724" s="16">
        <f t="shared" si="582"/>
        <v>8.2687902646985445E-2</v>
      </c>
    </row>
    <row r="3725" spans="1:16" x14ac:dyDescent="0.3">
      <c r="A3725">
        <v>3724</v>
      </c>
      <c r="B3725" s="23" t="s">
        <v>3667</v>
      </c>
      <c r="C3725" s="24">
        <v>19.809999999999999</v>
      </c>
      <c r="D3725" s="24">
        <v>3.5000000000000005E-4</v>
      </c>
      <c r="E3725" s="9">
        <f t="shared" si="585"/>
        <v>-3.024195853266022E-3</v>
      </c>
      <c r="F3725">
        <f t="shared" si="586"/>
        <v>0.99698037242073467</v>
      </c>
      <c r="G3725">
        <f t="shared" si="587"/>
        <v>19.808844450370522</v>
      </c>
      <c r="H3725">
        <f t="shared" si="579"/>
        <v>1.1211077185243411E-2</v>
      </c>
      <c r="I3725" t="str">
        <f t="shared" si="588"/>
        <v>2014</v>
      </c>
      <c r="J3725">
        <f t="shared" si="580"/>
        <v>1.6336996084528976</v>
      </c>
      <c r="K3725">
        <f t="shared" si="581"/>
        <v>-1.6336996084528976</v>
      </c>
      <c r="L3725">
        <f t="shared" si="583"/>
        <v>-0.4714890396273077</v>
      </c>
      <c r="M3725">
        <f t="shared" si="584"/>
        <v>0</v>
      </c>
      <c r="P3725" s="16">
        <f t="shared" si="582"/>
        <v>8.247324131127394E-2</v>
      </c>
    </row>
    <row r="3726" spans="1:16" x14ac:dyDescent="0.3">
      <c r="A3726">
        <v>3725</v>
      </c>
      <c r="B3726" s="23" t="s">
        <v>3668</v>
      </c>
      <c r="C3726" s="24">
        <v>19.870999999999999</v>
      </c>
      <c r="D3726" s="24">
        <v>3.3E-4</v>
      </c>
      <c r="E3726" s="9">
        <f t="shared" si="585"/>
        <v>3.0745217132197066E-3</v>
      </c>
      <c r="F3726">
        <f t="shared" si="586"/>
        <v>1.0030792529025745</v>
      </c>
      <c r="G3726">
        <f t="shared" si="587"/>
        <v>19.869907125054333</v>
      </c>
      <c r="H3726">
        <f t="shared" si="579"/>
        <v>1.042478473466861E-2</v>
      </c>
      <c r="I3726" t="str">
        <f t="shared" si="588"/>
        <v>2014</v>
      </c>
      <c r="J3726">
        <f t="shared" si="580"/>
        <v>1.5238024014568643</v>
      </c>
      <c r="K3726">
        <f t="shared" si="581"/>
        <v>-1.5238024014568643</v>
      </c>
      <c r="L3726">
        <f t="shared" si="583"/>
        <v>-0.53255171431111847</v>
      </c>
      <c r="M3726">
        <f t="shared" si="584"/>
        <v>0</v>
      </c>
      <c r="P3726" s="16">
        <f t="shared" si="582"/>
        <v>7.668895440057058E-2</v>
      </c>
    </row>
    <row r="3727" spans="1:16" x14ac:dyDescent="0.3">
      <c r="A3727">
        <v>3726</v>
      </c>
      <c r="B3727" s="23" t="s">
        <v>3669</v>
      </c>
      <c r="C3727" s="24">
        <v>19.489999999999998</v>
      </c>
      <c r="D3727" s="24">
        <v>2.8000000000000003E-4</v>
      </c>
      <c r="E3727" s="9">
        <f t="shared" si="585"/>
        <v>-1.9359868904209834E-2</v>
      </c>
      <c r="F3727">
        <f t="shared" si="586"/>
        <v>0.9808263298273866</v>
      </c>
      <c r="G3727">
        <f t="shared" si="587"/>
        <v>19.489090487888777</v>
      </c>
      <c r="H3727">
        <f t="shared" si="579"/>
        <v>1.086575742431828E-2</v>
      </c>
      <c r="I3727" t="str">
        <f t="shared" si="588"/>
        <v>2014</v>
      </c>
      <c r="J3727">
        <f t="shared" si="580"/>
        <v>1.5578200817649035</v>
      </c>
      <c r="K3727">
        <f t="shared" si="581"/>
        <v>-1.5578200817649035</v>
      </c>
      <c r="L3727">
        <f t="shared" si="583"/>
        <v>-0.15173507714556322</v>
      </c>
      <c r="M3727">
        <f t="shared" si="584"/>
        <v>0</v>
      </c>
      <c r="P3727" s="16">
        <f t="shared" si="582"/>
        <v>7.9932928770226036E-2</v>
      </c>
    </row>
    <row r="3728" spans="1:16" x14ac:dyDescent="0.3">
      <c r="A3728">
        <v>3727</v>
      </c>
      <c r="B3728" s="23" t="s">
        <v>6286</v>
      </c>
      <c r="C3728" s="24">
        <v>19.52</v>
      </c>
      <c r="D3728" s="24">
        <v>2.7900000000000001E-4</v>
      </c>
      <c r="E3728" s="9">
        <f t="shared" si="585"/>
        <v>1.5380674654770434E-3</v>
      </c>
      <c r="F3728">
        <f t="shared" si="586"/>
        <v>1.0015392508978964</v>
      </c>
      <c r="G3728">
        <f t="shared" si="587"/>
        <v>19.519092341103232</v>
      </c>
      <c r="H3728">
        <f t="shared" si="579"/>
        <v>1.0806806506512525E-2</v>
      </c>
      <c r="I3728" t="str">
        <f t="shared" si="588"/>
        <v>2014</v>
      </c>
      <c r="J3728">
        <f t="shared" si="580"/>
        <v>1.5517534331791325</v>
      </c>
      <c r="K3728">
        <f t="shared" si="581"/>
        <v>-1.5517534331791325</v>
      </c>
      <c r="L3728">
        <f t="shared" si="583"/>
        <v>-0.18173693036001737</v>
      </c>
      <c r="M3728">
        <f t="shared" si="584"/>
        <v>0</v>
      </c>
      <c r="P3728" s="16">
        <f t="shared" si="582"/>
        <v>7.9499261854069719E-2</v>
      </c>
    </row>
    <row r="3729" spans="1:16" x14ac:dyDescent="0.3">
      <c r="A3729">
        <v>3728</v>
      </c>
      <c r="B3729" s="23" t="s">
        <v>3670</v>
      </c>
      <c r="C3729" s="24">
        <v>19.600000000000001</v>
      </c>
      <c r="D3729" s="24">
        <v>2.8000000000000003E-4</v>
      </c>
      <c r="E3729" s="9">
        <f t="shared" si="585"/>
        <v>4.0899852515252876E-3</v>
      </c>
      <c r="F3729">
        <f t="shared" si="586"/>
        <v>1.0040983606557379</v>
      </c>
      <c r="G3729">
        <f t="shared" si="587"/>
        <v>19.599085354675225</v>
      </c>
      <c r="H3729">
        <f t="shared" si="579"/>
        <v>9.5822310598652344E-3</v>
      </c>
      <c r="I3729" t="str">
        <f t="shared" si="588"/>
        <v>2014</v>
      </c>
      <c r="J3729">
        <f t="shared" si="580"/>
        <v>1.3815549521715726</v>
      </c>
      <c r="K3729">
        <f t="shared" si="581"/>
        <v>-1.3815549521715726</v>
      </c>
      <c r="L3729">
        <f t="shared" si="583"/>
        <v>-0.26172994393201066</v>
      </c>
      <c r="M3729">
        <f t="shared" si="584"/>
        <v>0</v>
      </c>
      <c r="P3729" s="16">
        <f t="shared" si="582"/>
        <v>7.049078705308115E-2</v>
      </c>
    </row>
    <row r="3730" spans="1:16" x14ac:dyDescent="0.3">
      <c r="A3730">
        <v>3729</v>
      </c>
      <c r="B3730" s="23" t="s">
        <v>3671</v>
      </c>
      <c r="C3730" s="24">
        <v>19.387</v>
      </c>
      <c r="D3730" s="24">
        <v>2.9999999999999997E-4</v>
      </c>
      <c r="E3730" s="9">
        <f t="shared" si="585"/>
        <v>-1.0926827879401184E-2</v>
      </c>
      <c r="F3730">
        <f t="shared" si="586"/>
        <v>0.98913265306122444</v>
      </c>
      <c r="G3730">
        <f t="shared" si="587"/>
        <v>19.386030674233346</v>
      </c>
      <c r="H3730">
        <f t="shared" si="579"/>
        <v>9.714297671329265E-3</v>
      </c>
      <c r="I3730" t="str">
        <f t="shared" si="588"/>
        <v>2014</v>
      </c>
      <c r="J3730">
        <f t="shared" si="580"/>
        <v>1.3853707805896036</v>
      </c>
      <c r="K3730">
        <f t="shared" si="581"/>
        <v>-1.3853707805896036</v>
      </c>
      <c r="L3730">
        <f t="shared" si="583"/>
        <v>-4.8675263490132181E-2</v>
      </c>
      <c r="M3730">
        <f t="shared" si="584"/>
        <v>0</v>
      </c>
      <c r="P3730" s="16">
        <f t="shared" si="582"/>
        <v>7.1462322734841668E-2</v>
      </c>
    </row>
    <row r="3731" spans="1:16" x14ac:dyDescent="0.3">
      <c r="A3731">
        <v>3730</v>
      </c>
      <c r="B3731" s="23" t="s">
        <v>3672</v>
      </c>
      <c r="C3731" s="24">
        <v>19.472000000000001</v>
      </c>
      <c r="D3731" s="24">
        <v>2.9999999999999997E-4</v>
      </c>
      <c r="E3731" s="9">
        <f t="shared" si="585"/>
        <v>4.3747978881009389E-3</v>
      </c>
      <c r="F3731">
        <f t="shared" si="586"/>
        <v>1.004384381286429</v>
      </c>
      <c r="G3731">
        <f t="shared" si="587"/>
        <v>19.471026424339595</v>
      </c>
      <c r="H3731">
        <f t="shared" si="579"/>
        <v>9.7727853388609003E-3</v>
      </c>
      <c r="I3731" t="str">
        <f t="shared" si="588"/>
        <v>2014</v>
      </c>
      <c r="J3731">
        <f t="shared" si="580"/>
        <v>1.3998223598183626</v>
      </c>
      <c r="K3731">
        <f t="shared" si="581"/>
        <v>-1.3998223598183626</v>
      </c>
      <c r="L3731">
        <f t="shared" si="583"/>
        <v>-0.40082103278513515</v>
      </c>
      <c r="M3731">
        <f t="shared" si="584"/>
        <v>0</v>
      </c>
      <c r="P3731" s="16">
        <f t="shared" si="582"/>
        <v>7.1892581793660676E-2</v>
      </c>
    </row>
    <row r="3732" spans="1:16" x14ac:dyDescent="0.3">
      <c r="A3732">
        <v>3731</v>
      </c>
      <c r="B3732" s="23" t="s">
        <v>3673</v>
      </c>
      <c r="C3732" s="24">
        <v>19.39</v>
      </c>
      <c r="D3732" s="24">
        <v>2.0000000000000001E-4</v>
      </c>
      <c r="E3732" s="9">
        <f t="shared" si="585"/>
        <v>-4.2200669906109611E-3</v>
      </c>
      <c r="F3732">
        <f t="shared" si="586"/>
        <v>0.99578882497945764</v>
      </c>
      <c r="G3732">
        <f t="shared" si="587"/>
        <v>19.38935367743877</v>
      </c>
      <c r="H3732">
        <f t="shared" si="579"/>
        <v>9.074992832497665E-3</v>
      </c>
      <c r="I3732" t="str">
        <f t="shared" si="588"/>
        <v>2014</v>
      </c>
      <c r="J3732">
        <f t="shared" si="580"/>
        <v>1.2944203856933958</v>
      </c>
      <c r="K3732">
        <f t="shared" si="581"/>
        <v>-1.2944203856933958</v>
      </c>
      <c r="L3732">
        <f t="shared" si="583"/>
        <v>-0.31914828588431021</v>
      </c>
      <c r="M3732">
        <f t="shared" si="584"/>
        <v>0</v>
      </c>
      <c r="P3732" s="16">
        <f t="shared" si="582"/>
        <v>6.6759336449650125E-2</v>
      </c>
    </row>
    <row r="3733" spans="1:16" x14ac:dyDescent="0.3">
      <c r="A3733">
        <v>3732</v>
      </c>
      <c r="B3733" s="23" t="s">
        <v>3674</v>
      </c>
      <c r="C3733" s="24">
        <v>19.361000000000001</v>
      </c>
      <c r="D3733" s="24">
        <v>2.3000000000000001E-4</v>
      </c>
      <c r="E3733" s="9">
        <f t="shared" si="585"/>
        <v>-1.4967358475321733E-3</v>
      </c>
      <c r="F3733">
        <f t="shared" si="586"/>
        <v>0.9985043837029397</v>
      </c>
      <c r="G3733">
        <f t="shared" si="587"/>
        <v>19.360257842558109</v>
      </c>
      <c r="H3733">
        <f t="shared" si="579"/>
        <v>8.9148957092159437E-3</v>
      </c>
      <c r="I3733" t="str">
        <f t="shared" si="588"/>
        <v>2014</v>
      </c>
      <c r="J3733">
        <f t="shared" si="580"/>
        <v>1.269676626252239</v>
      </c>
      <c r="K3733">
        <f t="shared" si="581"/>
        <v>-1.269676626252239</v>
      </c>
      <c r="L3733">
        <f t="shared" si="583"/>
        <v>-0.29714747513318684</v>
      </c>
      <c r="M3733">
        <f t="shared" si="584"/>
        <v>0</v>
      </c>
      <c r="P3733" s="16">
        <f t="shared" si="582"/>
        <v>6.5581596927971192E-2</v>
      </c>
    </row>
    <row r="3734" spans="1:16" x14ac:dyDescent="0.3">
      <c r="A3734">
        <v>3733</v>
      </c>
      <c r="B3734" s="23" t="s">
        <v>3675</v>
      </c>
      <c r="C3734" s="24">
        <v>19.338000000000001</v>
      </c>
      <c r="D3734" s="24">
        <v>2.0000000000000001E-4</v>
      </c>
      <c r="E3734" s="9">
        <f t="shared" si="585"/>
        <v>-1.1886613456723919E-3</v>
      </c>
      <c r="F3734">
        <f t="shared" si="586"/>
        <v>0.99881204483239505</v>
      </c>
      <c r="G3734">
        <f t="shared" si="587"/>
        <v>19.337355410743214</v>
      </c>
      <c r="H3734">
        <f t="shared" si="579"/>
        <v>8.8272080008073694E-3</v>
      </c>
      <c r="I3734" t="str">
        <f t="shared" si="588"/>
        <v>2014</v>
      </c>
      <c r="J3734">
        <f t="shared" si="580"/>
        <v>1.2557007693810878</v>
      </c>
      <c r="K3734">
        <f t="shared" si="581"/>
        <v>-1.2557007693810878</v>
      </c>
      <c r="L3734">
        <f t="shared" si="583"/>
        <v>-0.27424504331829169</v>
      </c>
      <c r="M3734">
        <f t="shared" si="584"/>
        <v>0</v>
      </c>
      <c r="P3734" s="16">
        <f t="shared" si="582"/>
        <v>6.493653049803598E-2</v>
      </c>
    </row>
    <row r="3735" spans="1:16" x14ac:dyDescent="0.3">
      <c r="A3735">
        <v>3734</v>
      </c>
      <c r="B3735" s="23" t="s">
        <v>3676</v>
      </c>
      <c r="C3735" s="24">
        <v>19.37</v>
      </c>
      <c r="D3735" s="24">
        <v>2.9999999999999997E-4</v>
      </c>
      <c r="E3735" s="9">
        <f t="shared" si="585"/>
        <v>1.6534053575486475E-3</v>
      </c>
      <c r="F3735">
        <f t="shared" si="586"/>
        <v>1.0016547729858309</v>
      </c>
      <c r="G3735">
        <f t="shared" si="587"/>
        <v>19.369031524212097</v>
      </c>
      <c r="H3735">
        <f t="shared" si="579"/>
        <v>8.8244641163324044E-3</v>
      </c>
      <c r="I3735" t="str">
        <f t="shared" si="588"/>
        <v>2014</v>
      </c>
      <c r="J3735">
        <f t="shared" si="580"/>
        <v>1.2573667398770225</v>
      </c>
      <c r="K3735">
        <f t="shared" si="581"/>
        <v>-1.2573667398770225</v>
      </c>
      <c r="L3735">
        <f t="shared" si="583"/>
        <v>-0.30592115678717491</v>
      </c>
      <c r="M3735">
        <f t="shared" si="584"/>
        <v>0</v>
      </c>
      <c r="P3735" s="16">
        <f t="shared" si="582"/>
        <v>6.4916345368391887E-2</v>
      </c>
    </row>
    <row r="3736" spans="1:16" x14ac:dyDescent="0.3">
      <c r="A3736">
        <v>3735</v>
      </c>
      <c r="B3736" s="23" t="s">
        <v>3677</v>
      </c>
      <c r="C3736" s="24">
        <v>19.395</v>
      </c>
      <c r="D3736" s="24">
        <v>3.3E-4</v>
      </c>
      <c r="E3736" s="9">
        <f t="shared" si="585"/>
        <v>1.2898234730258501E-3</v>
      </c>
      <c r="F3736">
        <f t="shared" si="586"/>
        <v>1.0012906556530716</v>
      </c>
      <c r="G3736">
        <f t="shared" si="587"/>
        <v>19.3939333043344</v>
      </c>
      <c r="H3736">
        <f t="shared" si="579"/>
        <v>8.8413714073594385E-3</v>
      </c>
      <c r="I3736" t="str">
        <f t="shared" si="588"/>
        <v>2014</v>
      </c>
      <c r="J3736">
        <f t="shared" si="580"/>
        <v>1.2613954298545402</v>
      </c>
      <c r="K3736">
        <f t="shared" si="581"/>
        <v>-1.2613954298545402</v>
      </c>
      <c r="L3736">
        <f t="shared" si="583"/>
        <v>-0.50772024627299572</v>
      </c>
      <c r="M3736">
        <f t="shared" si="584"/>
        <v>0</v>
      </c>
      <c r="P3736" s="16">
        <f t="shared" si="582"/>
        <v>6.5040722274353063E-2</v>
      </c>
    </row>
    <row r="3737" spans="1:16" x14ac:dyDescent="0.3">
      <c r="A3737">
        <v>3736</v>
      </c>
      <c r="B3737" s="23" t="s">
        <v>3678</v>
      </c>
      <c r="C3737" s="24">
        <v>19.533999999999999</v>
      </c>
      <c r="D3737" s="24">
        <v>2.8000000000000003E-4</v>
      </c>
      <c r="E3737" s="9">
        <f t="shared" si="585"/>
        <v>7.1412361333547175E-3</v>
      </c>
      <c r="F3737">
        <f t="shared" si="586"/>
        <v>1.0071667955658674</v>
      </c>
      <c r="G3737">
        <f t="shared" si="587"/>
        <v>19.533088434603357</v>
      </c>
      <c r="H3737">
        <f t="shared" si="579"/>
        <v>9.0130301587297273E-3</v>
      </c>
      <c r="I3737" t="str">
        <f t="shared" si="588"/>
        <v>2014</v>
      </c>
      <c r="J3737">
        <f t="shared" si="580"/>
        <v>1.2951123992111531</v>
      </c>
      <c r="K3737">
        <f t="shared" si="581"/>
        <v>-1.2951123992111531</v>
      </c>
      <c r="L3737">
        <f t="shared" si="583"/>
        <v>-0.68971655746791782</v>
      </c>
      <c r="M3737">
        <f t="shared" si="584"/>
        <v>0</v>
      </c>
      <c r="P3737" s="16">
        <f t="shared" si="582"/>
        <v>6.6303513832294381E-2</v>
      </c>
    </row>
    <row r="3738" spans="1:16" x14ac:dyDescent="0.3">
      <c r="A3738">
        <v>3737</v>
      </c>
      <c r="B3738" s="23" t="s">
        <v>3679</v>
      </c>
      <c r="C3738" s="24">
        <v>19.398</v>
      </c>
      <c r="D3738" s="24">
        <v>2.5000000000000001E-4</v>
      </c>
      <c r="E3738" s="9">
        <f t="shared" si="585"/>
        <v>-6.9865690539341824E-3</v>
      </c>
      <c r="F3738">
        <f t="shared" si="586"/>
        <v>0.99303778028053658</v>
      </c>
      <c r="G3738">
        <f t="shared" si="587"/>
        <v>19.397191766838308</v>
      </c>
      <c r="H3738">
        <f t="shared" si="579"/>
        <v>7.6801905376639272E-3</v>
      </c>
      <c r="I3738" t="str">
        <f t="shared" si="588"/>
        <v>2014</v>
      </c>
      <c r="J3738">
        <f t="shared" si="580"/>
        <v>1.0959142515485507</v>
      </c>
      <c r="K3738">
        <f t="shared" si="581"/>
        <v>-1.0959142515485507</v>
      </c>
      <c r="L3738">
        <f t="shared" si="583"/>
        <v>-0.55381988970286855</v>
      </c>
      <c r="M3738">
        <f t="shared" si="584"/>
        <v>0</v>
      </c>
      <c r="P3738" s="16">
        <f t="shared" si="582"/>
        <v>5.6498603752639084E-2</v>
      </c>
    </row>
    <row r="3739" spans="1:16" x14ac:dyDescent="0.3">
      <c r="A3739">
        <v>3738</v>
      </c>
      <c r="B3739" s="23" t="s">
        <v>6288</v>
      </c>
      <c r="C3739" s="24">
        <v>19.48</v>
      </c>
      <c r="D3739" s="24">
        <v>2.7900000000000001E-4</v>
      </c>
      <c r="E3739" s="9">
        <f t="shared" si="585"/>
        <v>4.2183302430380274E-3</v>
      </c>
      <c r="F3739">
        <f t="shared" si="586"/>
        <v>1.0042272399216414</v>
      </c>
      <c r="G3739">
        <f t="shared" si="587"/>
        <v>19.47909420105999</v>
      </c>
      <c r="H3739">
        <f t="shared" si="579"/>
        <v>7.4275128152955132E-3</v>
      </c>
      <c r="I3739" t="str">
        <f t="shared" si="588"/>
        <v>2014</v>
      </c>
      <c r="J3739">
        <f t="shared" si="580"/>
        <v>1.0643338835581815</v>
      </c>
      <c r="K3739">
        <f t="shared" si="581"/>
        <v>-1.0643338835581815</v>
      </c>
      <c r="L3739">
        <f t="shared" si="583"/>
        <v>-0.94665018272022294</v>
      </c>
      <c r="M3739">
        <f t="shared" si="584"/>
        <v>0</v>
      </c>
      <c r="P3739" s="16">
        <f t="shared" si="582"/>
        <v>5.4639803708134635E-2</v>
      </c>
    </row>
    <row r="3740" spans="1:16" x14ac:dyDescent="0.3">
      <c r="A3740">
        <v>3739</v>
      </c>
      <c r="B3740" s="23" t="s">
        <v>6289</v>
      </c>
      <c r="C3740" s="24">
        <v>19.501999999999999</v>
      </c>
      <c r="D3740" s="24">
        <v>3.0400000000000002E-4</v>
      </c>
      <c r="E3740" s="9">
        <f t="shared" si="585"/>
        <v>1.1287261985380634E-3</v>
      </c>
      <c r="F3740">
        <f t="shared" si="586"/>
        <v>1.0011293634496918</v>
      </c>
      <c r="G3740">
        <f t="shared" si="587"/>
        <v>19.501011923698144</v>
      </c>
      <c r="H3740">
        <f t="shared" si="579"/>
        <v>7.2195844468912604E-3</v>
      </c>
      <c r="I3740" t="str">
        <f t="shared" si="588"/>
        <v>2014</v>
      </c>
      <c r="J3740">
        <f t="shared" si="580"/>
        <v>1.0357026064753245</v>
      </c>
      <c r="K3740">
        <f t="shared" si="581"/>
        <v>-1.0357026064753245</v>
      </c>
      <c r="L3740">
        <f t="shared" si="583"/>
        <v>-0.96856790535837689</v>
      </c>
      <c r="M3740">
        <f t="shared" si="584"/>
        <v>0</v>
      </c>
      <c r="P3740" s="16">
        <f t="shared" si="582"/>
        <v>5.3110198102935949E-2</v>
      </c>
    </row>
    <row r="3741" spans="1:16" x14ac:dyDescent="0.3">
      <c r="A3741">
        <v>3740</v>
      </c>
      <c r="B3741" s="23" t="s">
        <v>3680</v>
      </c>
      <c r="C3741" s="24">
        <v>19.071000000000002</v>
      </c>
      <c r="D3741" s="24">
        <v>2.5000000000000001E-4</v>
      </c>
      <c r="E3741" s="9">
        <f t="shared" si="585"/>
        <v>-2.2348167790545749E-2</v>
      </c>
      <c r="F3741">
        <f t="shared" si="586"/>
        <v>0.97789970259460579</v>
      </c>
      <c r="G3741">
        <f t="shared" si="587"/>
        <v>19.07020539155446</v>
      </c>
      <c r="H3741">
        <f t="shared" si="579"/>
        <v>7.964457520752392E-3</v>
      </c>
      <c r="I3741" t="str">
        <f t="shared" si="588"/>
        <v>2014</v>
      </c>
      <c r="J3741">
        <f t="shared" si="580"/>
        <v>1.1173192765274986</v>
      </c>
      <c r="K3741">
        <f t="shared" si="581"/>
        <v>-1.1173192765274986</v>
      </c>
      <c r="L3741">
        <f t="shared" si="583"/>
        <v>-0.53776137321469264</v>
      </c>
      <c r="M3741">
        <f t="shared" si="584"/>
        <v>0</v>
      </c>
      <c r="P3741" s="16">
        <f t="shared" si="582"/>
        <v>5.8589787240693331E-2</v>
      </c>
    </row>
    <row r="3742" spans="1:16" x14ac:dyDescent="0.3">
      <c r="A3742">
        <v>3741</v>
      </c>
      <c r="B3742" s="23" t="s">
        <v>3681</v>
      </c>
      <c r="C3742" s="24">
        <v>19.108000000000001</v>
      </c>
      <c r="D3742" s="24">
        <v>2.5000000000000001E-4</v>
      </c>
      <c r="E3742" s="9">
        <f t="shared" si="585"/>
        <v>1.9382389053338998E-3</v>
      </c>
      <c r="F3742">
        <f t="shared" si="586"/>
        <v>1.0019401185045356</v>
      </c>
      <c r="G3742">
        <f t="shared" si="587"/>
        <v>19.107203849919909</v>
      </c>
      <c r="H3742">
        <f t="shared" si="579"/>
        <v>7.9806857160797627E-3</v>
      </c>
      <c r="I3742" t="str">
        <f t="shared" si="588"/>
        <v>2014</v>
      </c>
      <c r="J3742">
        <f t="shared" si="580"/>
        <v>1.1217680492924489</v>
      </c>
      <c r="K3742">
        <f t="shared" si="581"/>
        <v>-1.1217680492924489</v>
      </c>
      <c r="L3742">
        <f t="shared" si="583"/>
        <v>-0.57475983158014188</v>
      </c>
      <c r="M3742">
        <f t="shared" si="584"/>
        <v>0</v>
      </c>
      <c r="P3742" s="16">
        <f t="shared" si="582"/>
        <v>5.8709168442621237E-2</v>
      </c>
    </row>
    <row r="3743" spans="1:16" x14ac:dyDescent="0.3">
      <c r="A3743">
        <v>3742</v>
      </c>
      <c r="B3743" s="23" t="s">
        <v>3682</v>
      </c>
      <c r="C3743" s="24">
        <v>19.064</v>
      </c>
      <c r="D3743" s="24">
        <v>2.8000000000000003E-4</v>
      </c>
      <c r="E3743" s="9">
        <f t="shared" si="585"/>
        <v>-2.3053557312744189E-3</v>
      </c>
      <c r="F3743">
        <f t="shared" si="586"/>
        <v>0.99769729956039355</v>
      </c>
      <c r="G3743">
        <f t="shared" si="587"/>
        <v>19.063110367424922</v>
      </c>
      <c r="H3743">
        <f t="shared" si="579"/>
        <v>7.9606108230448024E-3</v>
      </c>
      <c r="I3743" t="str">
        <f t="shared" si="588"/>
        <v>2014</v>
      </c>
      <c r="J3743">
        <f t="shared" si="580"/>
        <v>1.116364135114279</v>
      </c>
      <c r="K3743">
        <f t="shared" si="581"/>
        <v>-1.116364135114279</v>
      </c>
      <c r="L3743">
        <f t="shared" si="583"/>
        <v>-0.53066634908515553</v>
      </c>
      <c r="M3743">
        <f t="shared" si="584"/>
        <v>0</v>
      </c>
      <c r="P3743" s="16">
        <f t="shared" si="582"/>
        <v>5.8561489368593497E-2</v>
      </c>
    </row>
    <row r="3744" spans="1:16" x14ac:dyDescent="0.3">
      <c r="A3744">
        <v>3743</v>
      </c>
      <c r="B3744" s="23" t="s">
        <v>3683</v>
      </c>
      <c r="C3744" s="24">
        <v>19.082000000000001</v>
      </c>
      <c r="D3744" s="24">
        <v>2.8000000000000003E-4</v>
      </c>
      <c r="E3744" s="9">
        <f t="shared" si="585"/>
        <v>9.4374253321314466E-4</v>
      </c>
      <c r="F3744">
        <f t="shared" si="586"/>
        <v>1.0009441879983214</v>
      </c>
      <c r="G3744">
        <f t="shared" si="587"/>
        <v>19.081109527444521</v>
      </c>
      <c r="H3744">
        <f t="shared" si="579"/>
        <v>7.8867779628657084E-3</v>
      </c>
      <c r="I3744" t="str">
        <f t="shared" si="588"/>
        <v>2014</v>
      </c>
      <c r="J3744">
        <f t="shared" si="580"/>
        <v>1.1070543923885026</v>
      </c>
      <c r="K3744">
        <f t="shared" si="581"/>
        <v>-1.1070543923885026</v>
      </c>
      <c r="L3744">
        <f t="shared" si="583"/>
        <v>-0.54866550910475453</v>
      </c>
      <c r="M3744">
        <f t="shared" si="584"/>
        <v>0</v>
      </c>
      <c r="P3744" s="16">
        <f t="shared" si="582"/>
        <v>5.8018344834519023E-2</v>
      </c>
    </row>
    <row r="3745" spans="1:16" x14ac:dyDescent="0.3">
      <c r="A3745">
        <v>3744</v>
      </c>
      <c r="B3745" s="23" t="s">
        <v>6290</v>
      </c>
      <c r="C3745" s="24">
        <v>19.202999999999999</v>
      </c>
      <c r="D3745" s="24">
        <v>3.0400000000000002E-4</v>
      </c>
      <c r="E3745" s="9">
        <f t="shared" si="585"/>
        <v>6.3210344983217533E-3</v>
      </c>
      <c r="F3745">
        <f t="shared" si="586"/>
        <v>1.0063410543968137</v>
      </c>
      <c r="G3745">
        <f t="shared" si="587"/>
        <v>19.202027072647699</v>
      </c>
      <c r="H3745">
        <f t="shared" ref="H3745:H3808" si="589">SQRT(_xlfn.VAR.S(E3716:E3745))</f>
        <v>8.0382641386323346E-3</v>
      </c>
      <c r="I3745" t="str">
        <f t="shared" si="588"/>
        <v>2014</v>
      </c>
      <c r="J3745">
        <f t="shared" ref="J3745:J3808" si="590">-K3745</f>
        <v>1.1354684498916008</v>
      </c>
      <c r="K3745">
        <f t="shared" ref="K3745:K3808" si="591">-G3745*$P$3*$R$3*H3745</f>
        <v>-1.1354684498916008</v>
      </c>
      <c r="L3745">
        <f t="shared" si="583"/>
        <v>-0.75048836688149478</v>
      </c>
      <c r="M3745">
        <f t="shared" si="584"/>
        <v>0</v>
      </c>
      <c r="P3745" s="16">
        <f t="shared" ref="P3745:P3808" si="592">-K3745/G3745</f>
        <v>5.9132738725747203E-2</v>
      </c>
    </row>
    <row r="3746" spans="1:16" x14ac:dyDescent="0.3">
      <c r="A3746">
        <v>3745</v>
      </c>
      <c r="B3746" s="23" t="s">
        <v>3684</v>
      </c>
      <c r="C3746" s="24">
        <v>18.887</v>
      </c>
      <c r="D3746" s="24">
        <v>2.5000000000000001E-4</v>
      </c>
      <c r="E3746" s="9">
        <f t="shared" si="585"/>
        <v>-1.6592662114266927E-2</v>
      </c>
      <c r="F3746">
        <f t="shared" si="586"/>
        <v>0.98354423787949807</v>
      </c>
      <c r="G3746">
        <f t="shared" si="587"/>
        <v>18.886213058061404</v>
      </c>
      <c r="H3746">
        <f t="shared" si="589"/>
        <v>8.4430098212913418E-3</v>
      </c>
      <c r="I3746" t="str">
        <f t="shared" si="588"/>
        <v>2014</v>
      </c>
      <c r="J3746">
        <f t="shared" si="590"/>
        <v>1.1730267064498738</v>
      </c>
      <c r="K3746">
        <f t="shared" si="591"/>
        <v>-1.1730267064498738</v>
      </c>
      <c r="L3746">
        <f t="shared" ref="L3746:L3809" si="593">+MIN(G3747-G3746,G3748-G3746,G3749-G3746,G3750-G3746,G3751-G3746,G3752-G3746,G3753-G3746,G3754-G3746,G3755-G3746,G3756-G3746)</f>
        <v>-1.1057464800600343</v>
      </c>
      <c r="M3746">
        <f t="shared" ref="M3746:M3809" si="594">+IF(L3746&lt;K3746,1,0)</f>
        <v>0</v>
      </c>
      <c r="P3746" s="16">
        <f t="shared" si="592"/>
        <v>6.211021250494568E-2</v>
      </c>
    </row>
    <row r="3747" spans="1:16" x14ac:dyDescent="0.3">
      <c r="A3747">
        <v>3746</v>
      </c>
      <c r="B3747" s="23" t="s">
        <v>3685</v>
      </c>
      <c r="C3747" s="24">
        <v>18.844000000000001</v>
      </c>
      <c r="D3747" s="24">
        <v>2.0000000000000001E-4</v>
      </c>
      <c r="E3747" s="9">
        <f t="shared" si="585"/>
        <v>-2.2792938759143406E-3</v>
      </c>
      <c r="F3747">
        <f t="shared" si="586"/>
        <v>0.99772330174193891</v>
      </c>
      <c r="G3747">
        <f t="shared" si="587"/>
        <v>18.843371877135439</v>
      </c>
      <c r="H3747">
        <f t="shared" si="589"/>
        <v>8.3721794456267044E-3</v>
      </c>
      <c r="I3747" t="str">
        <f t="shared" si="588"/>
        <v>2014</v>
      </c>
      <c r="J3747">
        <f t="shared" si="590"/>
        <v>1.1605473600734173</v>
      </c>
      <c r="K3747">
        <f t="shared" si="591"/>
        <v>-1.1605473600734173</v>
      </c>
      <c r="L3747">
        <f t="shared" si="593"/>
        <v>-1.0708961729020388</v>
      </c>
      <c r="M3747">
        <f t="shared" si="594"/>
        <v>0</v>
      </c>
      <c r="P3747" s="16">
        <f t="shared" si="592"/>
        <v>6.1589155467532131E-2</v>
      </c>
    </row>
    <row r="3748" spans="1:16" x14ac:dyDescent="0.3">
      <c r="A3748">
        <v>3747</v>
      </c>
      <c r="B3748" s="23" t="s">
        <v>3686</v>
      </c>
      <c r="C3748" s="24">
        <v>18.856000000000002</v>
      </c>
      <c r="D3748" s="24">
        <v>2.0000000000000001E-4</v>
      </c>
      <c r="E3748" s="9">
        <f t="shared" si="585"/>
        <v>6.3660479603531149E-4</v>
      </c>
      <c r="F3748">
        <f t="shared" si="586"/>
        <v>1.0006368074718743</v>
      </c>
      <c r="G3748">
        <f t="shared" si="587"/>
        <v>18.855371477142107</v>
      </c>
      <c r="H3748">
        <f t="shared" si="589"/>
        <v>7.6875712030681515E-3</v>
      </c>
      <c r="I3748" t="str">
        <f t="shared" si="588"/>
        <v>2014</v>
      </c>
      <c r="J3748">
        <f t="shared" si="590"/>
        <v>1.0663259173919399</v>
      </c>
      <c r="K3748">
        <f t="shared" si="591"/>
        <v>-1.0663259173919399</v>
      </c>
      <c r="L3748">
        <f t="shared" si="593"/>
        <v>-1.1565189681942236</v>
      </c>
      <c r="M3748">
        <f t="shared" si="594"/>
        <v>1</v>
      </c>
      <c r="P3748" s="16">
        <f t="shared" si="592"/>
        <v>5.6552898927746932E-2</v>
      </c>
    </row>
    <row r="3749" spans="1:16" x14ac:dyDescent="0.3">
      <c r="A3749">
        <v>3748</v>
      </c>
      <c r="B3749" s="23" t="s">
        <v>3687</v>
      </c>
      <c r="C3749" s="24">
        <v>18.533000000000001</v>
      </c>
      <c r="D3749" s="24">
        <v>1.7999999999999998E-4</v>
      </c>
      <c r="E3749" s="9">
        <f t="shared" si="585"/>
        <v>-1.7278238818656824E-2</v>
      </c>
      <c r="F3749">
        <f t="shared" si="586"/>
        <v>0.98287017394993637</v>
      </c>
      <c r="G3749">
        <f t="shared" si="587"/>
        <v>18.532444018339767</v>
      </c>
      <c r="H3749">
        <f t="shared" si="589"/>
        <v>7.8982589943619973E-3</v>
      </c>
      <c r="I3749" t="str">
        <f t="shared" si="588"/>
        <v>2014</v>
      </c>
      <c r="J3749">
        <f t="shared" si="590"/>
        <v>1.0767869618730392</v>
      </c>
      <c r="K3749">
        <f t="shared" si="591"/>
        <v>-1.0767869618730392</v>
      </c>
      <c r="L3749">
        <f t="shared" si="593"/>
        <v>-0.83359150939188353</v>
      </c>
      <c r="M3749">
        <f t="shared" si="594"/>
        <v>0</v>
      </c>
      <c r="P3749" s="16">
        <f t="shared" si="592"/>
        <v>5.8102803969484397E-2</v>
      </c>
    </row>
    <row r="3750" spans="1:16" x14ac:dyDescent="0.3">
      <c r="A3750">
        <v>3749</v>
      </c>
      <c r="B3750" s="23" t="s">
        <v>3688</v>
      </c>
      <c r="C3750" s="24">
        <v>18.545999999999999</v>
      </c>
      <c r="D3750" s="24">
        <v>1.4999999999999999E-4</v>
      </c>
      <c r="E3750" s="9">
        <f t="shared" si="585"/>
        <v>7.0120556286106547E-4</v>
      </c>
      <c r="F3750">
        <f t="shared" si="586"/>
        <v>1.0007014514649544</v>
      </c>
      <c r="G3750">
        <f t="shared" si="587"/>
        <v>18.545536355795576</v>
      </c>
      <c r="H3750">
        <f t="shared" si="589"/>
        <v>7.9189440298621724E-3</v>
      </c>
      <c r="I3750" t="str">
        <f t="shared" si="588"/>
        <v>2014</v>
      </c>
      <c r="J3750">
        <f t="shared" si="590"/>
        <v>1.0803696918502184</v>
      </c>
      <c r="K3750">
        <f t="shared" si="591"/>
        <v>-1.0803696918502184</v>
      </c>
      <c r="L3750">
        <f t="shared" si="593"/>
        <v>-0.90306563785630445</v>
      </c>
      <c r="M3750">
        <f t="shared" si="594"/>
        <v>0</v>
      </c>
      <c r="P3750" s="16">
        <f t="shared" si="592"/>
        <v>5.8254971499521892E-2</v>
      </c>
    </row>
    <row r="3751" spans="1:16" x14ac:dyDescent="0.3">
      <c r="A3751">
        <v>3750</v>
      </c>
      <c r="B3751" s="23" t="s">
        <v>6291</v>
      </c>
      <c r="C3751" s="24">
        <v>18.579999999999998</v>
      </c>
      <c r="D3751" s="24">
        <v>1.7699999999999999E-4</v>
      </c>
      <c r="E3751" s="9">
        <f t="shared" si="585"/>
        <v>1.8316010076580437E-3</v>
      </c>
      <c r="F3751">
        <f t="shared" si="586"/>
        <v>1.0018332794133504</v>
      </c>
      <c r="G3751">
        <f t="shared" si="587"/>
        <v>18.579451898084542</v>
      </c>
      <c r="H3751">
        <f t="shared" si="589"/>
        <v>7.9571332191371094E-3</v>
      </c>
      <c r="I3751" t="str">
        <f t="shared" si="588"/>
        <v>2014</v>
      </c>
      <c r="J3751">
        <f t="shared" si="590"/>
        <v>1.0875650628532618</v>
      </c>
      <c r="K3751">
        <f t="shared" si="591"/>
        <v>-1.0875650628532618</v>
      </c>
      <c r="L3751">
        <f t="shared" si="593"/>
        <v>-1.2007415456708053</v>
      </c>
      <c r="M3751">
        <f t="shared" si="594"/>
        <v>1</v>
      </c>
      <c r="P3751" s="16">
        <f t="shared" si="592"/>
        <v>5.8535906700530001E-2</v>
      </c>
    </row>
    <row r="3752" spans="1:16" x14ac:dyDescent="0.3">
      <c r="A3752">
        <v>3751</v>
      </c>
      <c r="B3752" s="23" t="s">
        <v>3689</v>
      </c>
      <c r="C3752" s="24">
        <v>18.556000000000001</v>
      </c>
      <c r="D3752" s="24">
        <v>1.4999999999999999E-4</v>
      </c>
      <c r="E3752" s="9">
        <f t="shared" si="585"/>
        <v>-1.2925464961950467E-3</v>
      </c>
      <c r="F3752">
        <f t="shared" si="586"/>
        <v>0.99870828848223914</v>
      </c>
      <c r="G3752">
        <f t="shared" si="587"/>
        <v>18.555536105798701</v>
      </c>
      <c r="H3752">
        <f t="shared" si="589"/>
        <v>7.9538078901282821E-3</v>
      </c>
      <c r="I3752" t="str">
        <f t="shared" si="588"/>
        <v>2014</v>
      </c>
      <c r="J3752">
        <f t="shared" si="590"/>
        <v>1.0857112159848319</v>
      </c>
      <c r="K3752">
        <f t="shared" si="591"/>
        <v>-1.0857112159848319</v>
      </c>
      <c r="L3752">
        <f t="shared" si="593"/>
        <v>-1.1768257533849642</v>
      </c>
      <c r="M3752">
        <f t="shared" si="594"/>
        <v>1</v>
      </c>
      <c r="P3752" s="16">
        <f t="shared" si="592"/>
        <v>5.8511444228525493E-2</v>
      </c>
    </row>
    <row r="3753" spans="1:16" x14ac:dyDescent="0.3">
      <c r="A3753">
        <v>3752</v>
      </c>
      <c r="B3753" s="23" t="s">
        <v>3690</v>
      </c>
      <c r="C3753" s="24">
        <v>18.655999999999999</v>
      </c>
      <c r="D3753" s="24">
        <v>2.0000000000000001E-4</v>
      </c>
      <c r="E3753" s="9">
        <f t="shared" si="585"/>
        <v>5.3746232785844596E-3</v>
      </c>
      <c r="F3753">
        <f t="shared" si="586"/>
        <v>1.0053890924768267</v>
      </c>
      <c r="G3753">
        <f t="shared" si="587"/>
        <v>18.655378143697661</v>
      </c>
      <c r="H3753">
        <f t="shared" si="589"/>
        <v>7.8213992302770645E-3</v>
      </c>
      <c r="I3753" t="str">
        <f t="shared" si="588"/>
        <v>2014</v>
      </c>
      <c r="J3753">
        <f t="shared" si="590"/>
        <v>1.0733818107546558</v>
      </c>
      <c r="K3753">
        <f t="shared" si="591"/>
        <v>-1.0733818107546558</v>
      </c>
      <c r="L3753">
        <f t="shared" si="593"/>
        <v>-1.2766677912839235</v>
      </c>
      <c r="M3753">
        <f t="shared" si="594"/>
        <v>1</v>
      </c>
      <c r="P3753" s="16">
        <f t="shared" si="592"/>
        <v>5.7537392299779028E-2</v>
      </c>
    </row>
    <row r="3754" spans="1:16" x14ac:dyDescent="0.3">
      <c r="A3754">
        <v>3753</v>
      </c>
      <c r="B3754" s="23" t="s">
        <v>3691</v>
      </c>
      <c r="C3754" s="24">
        <v>18.663</v>
      </c>
      <c r="D3754" s="24">
        <v>1.7999999999999998E-4</v>
      </c>
      <c r="E3754" s="9">
        <f t="shared" si="585"/>
        <v>3.7514403291067088E-4</v>
      </c>
      <c r="F3754">
        <f t="shared" si="586"/>
        <v>1.0003752144082334</v>
      </c>
      <c r="G3754">
        <f t="shared" si="587"/>
        <v>18.662440118398266</v>
      </c>
      <c r="H3754">
        <f t="shared" si="589"/>
        <v>7.7196917246464321E-3</v>
      </c>
      <c r="I3754" t="str">
        <f t="shared" si="588"/>
        <v>2014</v>
      </c>
      <c r="J3754">
        <f t="shared" si="590"/>
        <v>1.0598248678649687</v>
      </c>
      <c r="K3754">
        <f t="shared" si="591"/>
        <v>-1.0598248678649687</v>
      </c>
      <c r="L3754">
        <f t="shared" si="593"/>
        <v>-1.2837297659845284</v>
      </c>
      <c r="M3754">
        <f t="shared" si="594"/>
        <v>1</v>
      </c>
      <c r="P3754" s="16">
        <f t="shared" si="592"/>
        <v>5.678919054213849E-2</v>
      </c>
    </row>
    <row r="3755" spans="1:16" x14ac:dyDescent="0.3">
      <c r="A3755">
        <v>3754</v>
      </c>
      <c r="B3755" s="23" t="s">
        <v>3692</v>
      </c>
      <c r="C3755" s="24">
        <v>18.452000000000002</v>
      </c>
      <c r="D3755" s="24">
        <v>1.4999999999999999E-4</v>
      </c>
      <c r="E3755" s="9">
        <f t="shared" si="585"/>
        <v>-1.1370188505418195E-2</v>
      </c>
      <c r="F3755">
        <f t="shared" si="586"/>
        <v>0.98869420779081618</v>
      </c>
      <c r="G3755">
        <f t="shared" si="587"/>
        <v>18.451538705766204</v>
      </c>
      <c r="H3755">
        <f t="shared" si="589"/>
        <v>7.9027726276061534E-3</v>
      </c>
      <c r="I3755" t="str">
        <f t="shared" si="588"/>
        <v>2014</v>
      </c>
      <c r="J3755">
        <f t="shared" si="590"/>
        <v>1.072698803480864</v>
      </c>
      <c r="K3755">
        <f t="shared" si="591"/>
        <v>-1.072698803480864</v>
      </c>
      <c r="L3755">
        <f t="shared" si="593"/>
        <v>-1.4461905899383432</v>
      </c>
      <c r="M3755">
        <f t="shared" si="594"/>
        <v>1</v>
      </c>
      <c r="P3755" s="16">
        <f t="shared" si="592"/>
        <v>5.8136008090514418E-2</v>
      </c>
    </row>
    <row r="3756" spans="1:16" x14ac:dyDescent="0.3">
      <c r="A3756">
        <v>3755</v>
      </c>
      <c r="B3756" s="23" t="s">
        <v>3693</v>
      </c>
      <c r="C3756" s="24">
        <v>17.780999999999999</v>
      </c>
      <c r="D3756" s="24">
        <v>1.7999999999999998E-4</v>
      </c>
      <c r="E3756" s="9">
        <f t="shared" si="585"/>
        <v>-3.7042294221763451E-2</v>
      </c>
      <c r="F3756">
        <f t="shared" si="586"/>
        <v>0.96363537827877721</v>
      </c>
      <c r="G3756">
        <f t="shared" si="587"/>
        <v>17.78046657800137</v>
      </c>
      <c r="H3756">
        <f t="shared" si="589"/>
        <v>1.0052054623441229E-2</v>
      </c>
      <c r="I3756" t="str">
        <f t="shared" si="588"/>
        <v>2014</v>
      </c>
      <c r="J3756">
        <f t="shared" si="590"/>
        <v>1.3148121652407585</v>
      </c>
      <c r="K3756">
        <f t="shared" si="591"/>
        <v>-1.3148121652407585</v>
      </c>
      <c r="L3756">
        <f t="shared" si="593"/>
        <v>-0.77511846217350922</v>
      </c>
      <c r="M3756">
        <f t="shared" si="594"/>
        <v>0</v>
      </c>
      <c r="P3756" s="16">
        <f t="shared" si="592"/>
        <v>7.3947000179820435E-2</v>
      </c>
    </row>
    <row r="3757" spans="1:16" s="8" customFormat="1" x14ac:dyDescent="0.3">
      <c r="A3757">
        <v>3756</v>
      </c>
      <c r="B3757" s="23" t="s">
        <v>6292</v>
      </c>
      <c r="C3757" s="24">
        <v>17.773</v>
      </c>
      <c r="D3757" s="24">
        <v>1.7699999999999999E-4</v>
      </c>
      <c r="E3757" s="9">
        <f t="shared" si="585"/>
        <v>-4.5001969595607306E-4</v>
      </c>
      <c r="F3757">
        <f t="shared" si="586"/>
        <v>0.99955008154771952</v>
      </c>
      <c r="G3757">
        <f t="shared" si="587"/>
        <v>17.772475704233401</v>
      </c>
      <c r="H3757">
        <f t="shared" si="589"/>
        <v>9.6201060300006545E-3</v>
      </c>
      <c r="I3757" t="str">
        <f t="shared" si="588"/>
        <v>2014</v>
      </c>
      <c r="J3757">
        <f t="shared" si="590"/>
        <v>1.2577476328082791</v>
      </c>
      <c r="K3757">
        <f t="shared" si="591"/>
        <v>-1.2577476328082791</v>
      </c>
      <c r="L3757">
        <f t="shared" si="593"/>
        <v>-0.77190072392063058</v>
      </c>
      <c r="M3757" s="8">
        <f t="shared" si="594"/>
        <v>0</v>
      </c>
      <c r="N3757"/>
      <c r="P3757" s="16">
        <f t="shared" si="592"/>
        <v>7.0769410730362331E-2</v>
      </c>
    </row>
    <row r="3758" spans="1:16" x14ac:dyDescent="0.3">
      <c r="A3758">
        <v>3757</v>
      </c>
      <c r="B3758" s="23" t="s">
        <v>3694</v>
      </c>
      <c r="C3758" s="24">
        <v>17.699000000000002</v>
      </c>
      <c r="D3758" s="24">
        <v>5.0000000000000002E-5</v>
      </c>
      <c r="E3758" s="9">
        <f t="shared" si="585"/>
        <v>-4.1723109692378595E-3</v>
      </c>
      <c r="F3758">
        <f t="shared" si="586"/>
        <v>0.99583638102740124</v>
      </c>
      <c r="G3758">
        <f t="shared" si="587"/>
        <v>17.698852508947883</v>
      </c>
      <c r="H3758">
        <f t="shared" si="589"/>
        <v>9.582121516428059E-3</v>
      </c>
      <c r="I3758" t="str">
        <f t="shared" si="588"/>
        <v>2014</v>
      </c>
      <c r="J3758">
        <f t="shared" si="590"/>
        <v>1.2475917807416541</v>
      </c>
      <c r="K3758">
        <f t="shared" si="591"/>
        <v>-1.2475917807416541</v>
      </c>
      <c r="L3758">
        <f t="shared" si="593"/>
        <v>-0.91927200370417594</v>
      </c>
      <c r="M3758">
        <f t="shared" si="594"/>
        <v>0</v>
      </c>
      <c r="N3758" s="8"/>
      <c r="P3758" s="16">
        <f t="shared" si="592"/>
        <v>7.0489981207025598E-2</v>
      </c>
    </row>
    <row r="3759" spans="1:16" x14ac:dyDescent="0.3">
      <c r="A3759">
        <v>3758</v>
      </c>
      <c r="B3759" s="23" t="s">
        <v>3695</v>
      </c>
      <c r="C3759" s="24">
        <v>17.713000000000001</v>
      </c>
      <c r="D3759" s="24">
        <v>1.2999999999999999E-4</v>
      </c>
      <c r="E3759" s="9">
        <f t="shared" si="585"/>
        <v>7.906924618430721E-4</v>
      </c>
      <c r="F3759">
        <f t="shared" si="586"/>
        <v>1.0007910051415334</v>
      </c>
      <c r="G3759">
        <f t="shared" si="587"/>
        <v>17.71261622249094</v>
      </c>
      <c r="H3759">
        <f t="shared" si="589"/>
        <v>9.5134906046585501E-3</v>
      </c>
      <c r="I3759" t="str">
        <f t="shared" si="588"/>
        <v>2014</v>
      </c>
      <c r="J3759">
        <f t="shared" si="590"/>
        <v>1.2396192941138542</v>
      </c>
      <c r="K3759">
        <f t="shared" si="591"/>
        <v>-1.2396192941138542</v>
      </c>
      <c r="L3759">
        <f t="shared" si="593"/>
        <v>-0.95804067711449292</v>
      </c>
      <c r="M3759">
        <f t="shared" si="594"/>
        <v>0</v>
      </c>
      <c r="P3759" s="16">
        <f t="shared" si="592"/>
        <v>6.9985104320152508E-2</v>
      </c>
    </row>
    <row r="3760" spans="1:16" x14ac:dyDescent="0.3">
      <c r="A3760">
        <v>3759</v>
      </c>
      <c r="B3760" s="23" t="s">
        <v>3696</v>
      </c>
      <c r="C3760" s="24">
        <v>17.643000000000001</v>
      </c>
      <c r="D3760" s="24">
        <v>1.7999999999999998E-4</v>
      </c>
      <c r="E3760" s="9">
        <f t="shared" si="585"/>
        <v>-3.9597291245311609E-3</v>
      </c>
      <c r="F3760">
        <f t="shared" si="586"/>
        <v>0.99604810026534185</v>
      </c>
      <c r="G3760">
        <f t="shared" si="587"/>
        <v>17.642470717939272</v>
      </c>
      <c r="H3760">
        <f t="shared" si="589"/>
        <v>9.4072119076140989E-3</v>
      </c>
      <c r="I3760" t="str">
        <f t="shared" si="588"/>
        <v>2014</v>
      </c>
      <c r="J3760">
        <f t="shared" si="590"/>
        <v>1.2209167531291529</v>
      </c>
      <c r="K3760">
        <f t="shared" si="591"/>
        <v>-1.2209167531291529</v>
      </c>
      <c r="L3760">
        <f t="shared" si="593"/>
        <v>-0.8878951725628248</v>
      </c>
      <c r="M3760">
        <f t="shared" si="594"/>
        <v>0</v>
      </c>
      <c r="P3760" s="16">
        <f t="shared" si="592"/>
        <v>6.9203275020187319E-2</v>
      </c>
    </row>
    <row r="3761" spans="1:16" x14ac:dyDescent="0.3">
      <c r="A3761">
        <v>3760</v>
      </c>
      <c r="B3761" s="23" t="s">
        <v>3697</v>
      </c>
      <c r="C3761" s="24">
        <v>17.379000000000001</v>
      </c>
      <c r="D3761" s="24">
        <v>1E-4</v>
      </c>
      <c r="E3761" s="9">
        <f t="shared" si="585"/>
        <v>-1.5076523363331819E-2</v>
      </c>
      <c r="F3761">
        <f t="shared" si="586"/>
        <v>0.98503655840843396</v>
      </c>
      <c r="G3761">
        <f t="shared" si="587"/>
        <v>17.378710352413737</v>
      </c>
      <c r="H3761">
        <f t="shared" si="589"/>
        <v>9.5406345637516314E-3</v>
      </c>
      <c r="I3761" t="str">
        <f t="shared" si="588"/>
        <v>2014</v>
      </c>
      <c r="J3761">
        <f t="shared" si="590"/>
        <v>1.2197210725635581</v>
      </c>
      <c r="K3761">
        <f t="shared" si="591"/>
        <v>-1.2197210725635581</v>
      </c>
      <c r="L3761">
        <f t="shared" si="593"/>
        <v>-0.62413480703729007</v>
      </c>
      <c r="M3761">
        <f t="shared" si="594"/>
        <v>0</v>
      </c>
      <c r="P3761" s="16">
        <f t="shared" si="592"/>
        <v>7.0184786317826542E-2</v>
      </c>
    </row>
    <row r="3762" spans="1:16" x14ac:dyDescent="0.3">
      <c r="A3762">
        <v>3761</v>
      </c>
      <c r="B3762" s="23" t="s">
        <v>3698</v>
      </c>
      <c r="C3762" s="24">
        <v>17.477</v>
      </c>
      <c r="D3762" s="24">
        <v>1.2999999999999999E-4</v>
      </c>
      <c r="E3762" s="9">
        <f t="shared" si="585"/>
        <v>5.6231500016272569E-3</v>
      </c>
      <c r="F3762">
        <f t="shared" si="586"/>
        <v>1.0056389895851314</v>
      </c>
      <c r="G3762">
        <f t="shared" si="587"/>
        <v>17.476621335768879</v>
      </c>
      <c r="H3762">
        <f t="shared" si="589"/>
        <v>9.6933858486763554E-3</v>
      </c>
      <c r="I3762" t="str">
        <f t="shared" si="588"/>
        <v>2014</v>
      </c>
      <c r="J3762">
        <f t="shared" si="590"/>
        <v>1.2462314229892348</v>
      </c>
      <c r="K3762">
        <f t="shared" si="591"/>
        <v>-1.2462314229892348</v>
      </c>
      <c r="L3762">
        <f t="shared" si="593"/>
        <v>-0.722045790392432</v>
      </c>
      <c r="M3762">
        <f t="shared" si="594"/>
        <v>0</v>
      </c>
      <c r="P3762" s="16">
        <f t="shared" si="592"/>
        <v>7.1308486866314955E-2</v>
      </c>
    </row>
    <row r="3763" spans="1:16" x14ac:dyDescent="0.3">
      <c r="A3763">
        <v>3762</v>
      </c>
      <c r="B3763" s="23" t="s">
        <v>6294</v>
      </c>
      <c r="C3763" s="24">
        <v>17.545000000000002</v>
      </c>
      <c r="D3763" s="24">
        <v>1.5200000000000001E-4</v>
      </c>
      <c r="E3763" s="9">
        <f t="shared" si="585"/>
        <v>3.8832782509544204E-3</v>
      </c>
      <c r="F3763">
        <f t="shared" si="586"/>
        <v>1.0038908279452996</v>
      </c>
      <c r="G3763">
        <f t="shared" si="587"/>
        <v>17.544555532296616</v>
      </c>
      <c r="H3763">
        <f t="shared" si="589"/>
        <v>9.7803821735185145E-3</v>
      </c>
      <c r="I3763" t="str">
        <f t="shared" si="588"/>
        <v>2014</v>
      </c>
      <c r="J3763">
        <f t="shared" si="590"/>
        <v>1.262303878213209</v>
      </c>
      <c r="K3763">
        <f t="shared" si="591"/>
        <v>-1.262303878213209</v>
      </c>
      <c r="L3763">
        <f t="shared" si="593"/>
        <v>-0.78997998692016935</v>
      </c>
      <c r="M3763">
        <f t="shared" si="594"/>
        <v>0</v>
      </c>
      <c r="P3763" s="16">
        <f t="shared" si="592"/>
        <v>7.1948467197673768E-2</v>
      </c>
    </row>
    <row r="3764" spans="1:16" x14ac:dyDescent="0.3">
      <c r="A3764">
        <v>3763</v>
      </c>
      <c r="B3764" s="23" t="s">
        <v>3699</v>
      </c>
      <c r="C3764" s="24">
        <v>17.515999999999998</v>
      </c>
      <c r="D3764" s="24">
        <v>1.2999999999999999E-4</v>
      </c>
      <c r="E3764" s="9">
        <f t="shared" si="585"/>
        <v>-1.6542600960266875E-3</v>
      </c>
      <c r="F3764">
        <f t="shared" si="586"/>
        <v>0.99834710743801636</v>
      </c>
      <c r="G3764">
        <f t="shared" si="587"/>
        <v>17.51562049077803</v>
      </c>
      <c r="H3764">
        <f t="shared" si="589"/>
        <v>9.777313022080316E-3</v>
      </c>
      <c r="I3764" t="str">
        <f t="shared" si="588"/>
        <v>2014</v>
      </c>
      <c r="J3764">
        <f t="shared" si="590"/>
        <v>1.2598265799504311</v>
      </c>
      <c r="K3764">
        <f t="shared" si="591"/>
        <v>-1.2598265799504311</v>
      </c>
      <c r="L3764">
        <f t="shared" si="593"/>
        <v>-0.76104494540158285</v>
      </c>
      <c r="M3764">
        <f t="shared" si="594"/>
        <v>0</v>
      </c>
      <c r="P3764" s="16">
        <f t="shared" si="592"/>
        <v>7.1925889272020344E-2</v>
      </c>
    </row>
    <row r="3765" spans="1:16" x14ac:dyDescent="0.3">
      <c r="A3765">
        <v>3764</v>
      </c>
      <c r="B3765" s="23" t="s">
        <v>3700</v>
      </c>
      <c r="C3765" s="24">
        <v>17.006</v>
      </c>
      <c r="D3765" s="24">
        <v>2.3000000000000001E-4</v>
      </c>
      <c r="E3765" s="9">
        <f t="shared" si="585"/>
        <v>-2.9548525975551024E-2</v>
      </c>
      <c r="F3765">
        <f t="shared" si="586"/>
        <v>0.97088376341630522</v>
      </c>
      <c r="G3765">
        <f t="shared" si="587"/>
        <v>17.005348115827861</v>
      </c>
      <c r="H3765">
        <f t="shared" si="589"/>
        <v>1.0834754576691526E-2</v>
      </c>
      <c r="I3765" t="str">
        <f t="shared" si="588"/>
        <v>2014</v>
      </c>
      <c r="J3765">
        <f t="shared" si="590"/>
        <v>1.3554088775554054</v>
      </c>
      <c r="K3765">
        <f t="shared" si="591"/>
        <v>-1.3554088775554054</v>
      </c>
      <c r="L3765">
        <f t="shared" si="593"/>
        <v>-0.25077257045141366</v>
      </c>
      <c r="M3765">
        <f t="shared" si="594"/>
        <v>0</v>
      </c>
      <c r="P3765" s="16">
        <f t="shared" si="592"/>
        <v>7.9704859219779683E-2</v>
      </c>
    </row>
    <row r="3766" spans="1:16" x14ac:dyDescent="0.3">
      <c r="A3766">
        <v>3765</v>
      </c>
      <c r="B3766" s="23" t="s">
        <v>3701</v>
      </c>
      <c r="C3766" s="24">
        <v>17.21</v>
      </c>
      <c r="D3766" s="24">
        <v>1.7999999999999998E-4</v>
      </c>
      <c r="E3766" s="9">
        <f t="shared" si="585"/>
        <v>1.1924387259847265E-2</v>
      </c>
      <c r="F3766">
        <f t="shared" si="586"/>
        <v>1.0119957662001646</v>
      </c>
      <c r="G3766">
        <f t="shared" si="587"/>
        <v>17.209483707744422</v>
      </c>
      <c r="H3766">
        <f t="shared" si="589"/>
        <v>1.1193289230822216E-2</v>
      </c>
      <c r="I3766" t="str">
        <f t="shared" si="588"/>
        <v>2014</v>
      </c>
      <c r="J3766">
        <f t="shared" si="590"/>
        <v>1.4170699483856235</v>
      </c>
      <c r="K3766">
        <f t="shared" si="591"/>
        <v>-1.4170699483856235</v>
      </c>
      <c r="L3766">
        <f t="shared" si="593"/>
        <v>-0.45490816236797471</v>
      </c>
      <c r="M3766">
        <f t="shared" si="594"/>
        <v>0</v>
      </c>
      <c r="P3766" s="16">
        <f t="shared" si="592"/>
        <v>8.2342385887377273E-2</v>
      </c>
    </row>
    <row r="3767" spans="1:16" x14ac:dyDescent="0.3">
      <c r="A3767">
        <v>3766</v>
      </c>
      <c r="B3767" s="23" t="s">
        <v>3702</v>
      </c>
      <c r="C3767" s="24">
        <v>17.001000000000001</v>
      </c>
      <c r="D3767" s="24">
        <v>1.4999999999999999E-4</v>
      </c>
      <c r="E3767" s="9">
        <f t="shared" si="585"/>
        <v>-1.22184443678561E-2</v>
      </c>
      <c r="F3767">
        <f t="shared" si="586"/>
        <v>0.98785589773387572</v>
      </c>
      <c r="G3767">
        <f t="shared" si="587"/>
        <v>17.00057498031277</v>
      </c>
      <c r="H3767">
        <f t="shared" si="589"/>
        <v>1.108733028156844E-2</v>
      </c>
      <c r="I3767" t="str">
        <f t="shared" si="588"/>
        <v>2014</v>
      </c>
      <c r="J3767">
        <f t="shared" si="590"/>
        <v>1.386616346363257</v>
      </c>
      <c r="K3767">
        <f t="shared" si="591"/>
        <v>-1.386616346363257</v>
      </c>
      <c r="L3767">
        <f t="shared" si="593"/>
        <v>-0.24599943493632281</v>
      </c>
      <c r="M3767">
        <f t="shared" si="594"/>
        <v>0</v>
      </c>
      <c r="P3767" s="16">
        <f t="shared" si="592"/>
        <v>8.1562908782144408E-2</v>
      </c>
    </row>
    <row r="3768" spans="1:16" x14ac:dyDescent="0.3">
      <c r="A3768">
        <v>3767</v>
      </c>
      <c r="B3768" s="23" t="s">
        <v>3703</v>
      </c>
      <c r="C3768" s="24">
        <v>16.78</v>
      </c>
      <c r="D3768" s="24">
        <v>1.4999999999999999E-4</v>
      </c>
      <c r="E3768" s="9">
        <f t="shared" si="585"/>
        <v>-1.3084464816531813E-2</v>
      </c>
      <c r="F3768">
        <f t="shared" si="586"/>
        <v>0.98700076466090225</v>
      </c>
      <c r="G3768">
        <f t="shared" si="587"/>
        <v>16.779580505243707</v>
      </c>
      <c r="H3768">
        <f t="shared" si="589"/>
        <v>1.1187476563346089E-2</v>
      </c>
      <c r="I3768" t="str">
        <f t="shared" si="588"/>
        <v>2014</v>
      </c>
      <c r="J3768">
        <f t="shared" si="590"/>
        <v>1.3809531923409908</v>
      </c>
      <c r="K3768">
        <f t="shared" si="591"/>
        <v>-1.3809531923409908</v>
      </c>
      <c r="L3768">
        <f t="shared" si="593"/>
        <v>-2.5004959867260368E-2</v>
      </c>
      <c r="M3768">
        <f t="shared" si="594"/>
        <v>0</v>
      </c>
      <c r="P3768" s="16">
        <f t="shared" si="592"/>
        <v>8.2299625542452362E-2</v>
      </c>
    </row>
    <row r="3769" spans="1:16" x14ac:dyDescent="0.3">
      <c r="A3769">
        <v>3768</v>
      </c>
      <c r="B3769" s="23" t="s">
        <v>6295</v>
      </c>
      <c r="C3769" s="24">
        <v>16.754999999999999</v>
      </c>
      <c r="D3769" s="24">
        <v>1.5200000000000001E-4</v>
      </c>
      <c r="E3769" s="9">
        <f t="shared" si="585"/>
        <v>-1.4909798497865338E-3</v>
      </c>
      <c r="F3769">
        <f t="shared" si="586"/>
        <v>0.99851013110846232</v>
      </c>
      <c r="G3769">
        <f t="shared" si="587"/>
        <v>16.754575545376447</v>
      </c>
      <c r="H3769">
        <f t="shared" si="589"/>
        <v>1.1076206629938821E-2</v>
      </c>
      <c r="I3769" t="str">
        <f t="shared" si="588"/>
        <v>2014</v>
      </c>
      <c r="J3769">
        <f t="shared" si="590"/>
        <v>1.3651808882420573</v>
      </c>
      <c r="K3769">
        <f t="shared" si="591"/>
        <v>-1.3651808882420573</v>
      </c>
      <c r="L3769">
        <f t="shared" si="593"/>
        <v>0.26014087365340188</v>
      </c>
      <c r="M3769">
        <f t="shared" si="594"/>
        <v>0</v>
      </c>
      <c r="P3769" s="16">
        <f t="shared" si="592"/>
        <v>8.1481078678760643E-2</v>
      </c>
    </row>
    <row r="3770" spans="1:16" x14ac:dyDescent="0.3">
      <c r="A3770">
        <v>3769</v>
      </c>
      <c r="B3770" s="23" t="s">
        <v>3704</v>
      </c>
      <c r="C3770" s="24">
        <v>17.18</v>
      </c>
      <c r="D3770" s="24">
        <v>1.4999999999999999E-4</v>
      </c>
      <c r="E3770" s="9">
        <f t="shared" si="585"/>
        <v>2.5049195366835735E-2</v>
      </c>
      <c r="F3770">
        <f t="shared" si="586"/>
        <v>1.0253655625186513</v>
      </c>
      <c r="G3770">
        <f t="shared" si="587"/>
        <v>17.179570505368705</v>
      </c>
      <c r="H3770">
        <f t="shared" si="589"/>
        <v>1.2324927080002894E-2</v>
      </c>
      <c r="I3770" t="str">
        <f t="shared" si="588"/>
        <v>2014</v>
      </c>
      <c r="J3770">
        <f t="shared" si="590"/>
        <v>1.5576231072304334</v>
      </c>
      <c r="K3770">
        <f t="shared" si="591"/>
        <v>-1.5576231072304334</v>
      </c>
      <c r="L3770">
        <f t="shared" si="593"/>
        <v>-0.16485408633885612</v>
      </c>
      <c r="M3770">
        <f t="shared" si="594"/>
        <v>0</v>
      </c>
      <c r="P3770" s="16">
        <f t="shared" si="592"/>
        <v>9.0667173940330359E-2</v>
      </c>
    </row>
    <row r="3771" spans="1:16" x14ac:dyDescent="0.3">
      <c r="A3771">
        <v>3770</v>
      </c>
      <c r="B3771" s="23" t="s">
        <v>3705</v>
      </c>
      <c r="C3771" s="24">
        <v>17.190999999999999</v>
      </c>
      <c r="D3771" s="24">
        <v>1.4999999999999999E-4</v>
      </c>
      <c r="E3771" s="9">
        <f t="shared" si="585"/>
        <v>6.4007450324717432E-4</v>
      </c>
      <c r="F3771">
        <f t="shared" si="586"/>
        <v>1.0006402793946449</v>
      </c>
      <c r="G3771">
        <f t="shared" si="587"/>
        <v>17.190570230372142</v>
      </c>
      <c r="H3771">
        <f t="shared" si="589"/>
        <v>1.186540578207935E-2</v>
      </c>
      <c r="I3771" t="str">
        <f t="shared" si="588"/>
        <v>2014</v>
      </c>
      <c r="J3771">
        <f t="shared" si="590"/>
        <v>1.5005089797168236</v>
      </c>
      <c r="K3771">
        <f t="shared" si="591"/>
        <v>-1.5005089797168236</v>
      </c>
      <c r="L3771">
        <f t="shared" si="593"/>
        <v>-0.17585381134229294</v>
      </c>
      <c r="M3771">
        <f t="shared" si="594"/>
        <v>0</v>
      </c>
      <c r="P3771" s="16">
        <f t="shared" si="592"/>
        <v>8.7286748467816269E-2</v>
      </c>
    </row>
    <row r="3772" spans="1:16" x14ac:dyDescent="0.3">
      <c r="A3772">
        <v>3771</v>
      </c>
      <c r="B3772" s="23" t="s">
        <v>3706</v>
      </c>
      <c r="C3772" s="24">
        <v>17.015000000000001</v>
      </c>
      <c r="D3772" s="24">
        <v>1E-4</v>
      </c>
      <c r="E3772" s="9">
        <f t="shared" si="585"/>
        <v>-1.0290683106487297E-2</v>
      </c>
      <c r="F3772">
        <f t="shared" si="586"/>
        <v>0.98976208481182026</v>
      </c>
      <c r="G3772">
        <f t="shared" si="587"/>
        <v>17.014716419029849</v>
      </c>
      <c r="H3772">
        <f t="shared" si="589"/>
        <v>1.1883622618813226E-2</v>
      </c>
      <c r="I3772" t="str">
        <f t="shared" si="588"/>
        <v>2014</v>
      </c>
      <c r="J3772">
        <f t="shared" si="590"/>
        <v>1.4874394222342666</v>
      </c>
      <c r="K3772">
        <f t="shared" si="591"/>
        <v>-1.4874394222342666</v>
      </c>
      <c r="L3772">
        <f t="shared" si="593"/>
        <v>0.23699605003291424</v>
      </c>
      <c r="M3772">
        <f t="shared" si="594"/>
        <v>0</v>
      </c>
      <c r="P3772" s="16">
        <f t="shared" si="592"/>
        <v>8.7420758924354608E-2</v>
      </c>
    </row>
    <row r="3773" spans="1:16" x14ac:dyDescent="0.3">
      <c r="A3773">
        <v>3772</v>
      </c>
      <c r="B3773" s="23" t="s">
        <v>3707</v>
      </c>
      <c r="C3773" s="24">
        <v>17.367000000000001</v>
      </c>
      <c r="D3773" s="24">
        <v>1E-4</v>
      </c>
      <c r="E3773" s="9">
        <f t="shared" si="585"/>
        <v>2.0476545812108223E-2</v>
      </c>
      <c r="F3773">
        <f t="shared" si="586"/>
        <v>1.0206876285630326</v>
      </c>
      <c r="G3773">
        <f t="shared" si="587"/>
        <v>17.366710552412069</v>
      </c>
      <c r="H3773">
        <f t="shared" si="589"/>
        <v>1.2687579880395941E-2</v>
      </c>
      <c r="I3773" t="str">
        <f t="shared" si="588"/>
        <v>2014</v>
      </c>
      <c r="J3773">
        <f t="shared" si="590"/>
        <v>1.6209218489311088</v>
      </c>
      <c r="K3773">
        <f t="shared" si="591"/>
        <v>-1.6209218489311088</v>
      </c>
      <c r="L3773">
        <f t="shared" si="593"/>
        <v>-0.18128340953106559</v>
      </c>
      <c r="M3773">
        <f t="shared" si="594"/>
        <v>0</v>
      </c>
      <c r="P3773" s="16">
        <f t="shared" si="592"/>
        <v>9.3334995365946166E-2</v>
      </c>
    </row>
    <row r="3774" spans="1:16" x14ac:dyDescent="0.3">
      <c r="A3774">
        <v>3773</v>
      </c>
      <c r="B3774" s="23" t="s">
        <v>3708</v>
      </c>
      <c r="C3774" s="24">
        <v>17.251999999999999</v>
      </c>
      <c r="D3774" s="24">
        <v>1E-4</v>
      </c>
      <c r="E3774" s="9">
        <f t="shared" si="585"/>
        <v>-6.643774979380691E-3</v>
      </c>
      <c r="F3774">
        <f t="shared" si="586"/>
        <v>0.99337824609892311</v>
      </c>
      <c r="G3774">
        <f t="shared" si="587"/>
        <v>17.251712469062763</v>
      </c>
      <c r="H3774">
        <f t="shared" si="589"/>
        <v>1.2679656530889051E-2</v>
      </c>
      <c r="I3774" t="str">
        <f t="shared" si="588"/>
        <v>2014</v>
      </c>
      <c r="J3774">
        <f t="shared" si="590"/>
        <v>1.6091829462346281</v>
      </c>
      <c r="K3774">
        <f t="shared" si="591"/>
        <v>-1.6091829462346281</v>
      </c>
      <c r="L3774">
        <f t="shared" si="593"/>
        <v>-0.13785508513519318</v>
      </c>
      <c r="M3774">
        <f t="shared" si="594"/>
        <v>0</v>
      </c>
      <c r="P3774" s="16">
        <f t="shared" si="592"/>
        <v>9.3276707985966711E-2</v>
      </c>
    </row>
    <row r="3775" spans="1:16" x14ac:dyDescent="0.3">
      <c r="A3775">
        <v>3774</v>
      </c>
      <c r="B3775" s="23" t="s">
        <v>3709</v>
      </c>
      <c r="C3775" s="24">
        <v>17.294</v>
      </c>
      <c r="D3775" s="24">
        <v>1.01E-4</v>
      </c>
      <c r="E3775" s="9">
        <f t="shared" si="585"/>
        <v>2.4315417526419346E-3</v>
      </c>
      <c r="F3775">
        <f t="shared" si="586"/>
        <v>1.0024345003477859</v>
      </c>
      <c r="G3775">
        <f t="shared" si="587"/>
        <v>17.293708886783545</v>
      </c>
      <c r="H3775">
        <f t="shared" si="589"/>
        <v>1.2596862971402688E-2</v>
      </c>
      <c r="I3775" t="str">
        <f t="shared" si="588"/>
        <v>2014</v>
      </c>
      <c r="J3775">
        <f t="shared" si="590"/>
        <v>1.6025672742122299</v>
      </c>
      <c r="K3775">
        <f t="shared" si="591"/>
        <v>-1.6025672742122299</v>
      </c>
      <c r="L3775">
        <f t="shared" si="593"/>
        <v>-0.17985150285597484</v>
      </c>
      <c r="M3775">
        <f t="shared" si="594"/>
        <v>0</v>
      </c>
      <c r="P3775" s="16">
        <f t="shared" si="592"/>
        <v>9.2667644905076882E-2</v>
      </c>
    </row>
    <row r="3776" spans="1:16" x14ac:dyDescent="0.3">
      <c r="A3776">
        <v>3775</v>
      </c>
      <c r="B3776" s="23" t="s">
        <v>3710</v>
      </c>
      <c r="C3776" s="24">
        <v>17.353000000000002</v>
      </c>
      <c r="D3776" s="24">
        <v>1E-4</v>
      </c>
      <c r="E3776" s="9">
        <f t="shared" si="585"/>
        <v>3.4057815701283483E-3</v>
      </c>
      <c r="F3776">
        <f t="shared" si="586"/>
        <v>1.0034115878339309</v>
      </c>
      <c r="G3776">
        <f t="shared" si="587"/>
        <v>17.352710785743461</v>
      </c>
      <c r="H3776">
        <f t="shared" si="589"/>
        <v>1.2407308371697887E-2</v>
      </c>
      <c r="I3776" t="str">
        <f t="shared" si="588"/>
        <v>2014</v>
      </c>
      <c r="J3776">
        <f t="shared" si="590"/>
        <v>1.5838375151746242</v>
      </c>
      <c r="K3776">
        <f t="shared" si="591"/>
        <v>-1.5838375151746242</v>
      </c>
      <c r="L3776">
        <f t="shared" si="593"/>
        <v>-0.23885340181589143</v>
      </c>
      <c r="M3776">
        <f t="shared" si="594"/>
        <v>0</v>
      </c>
      <c r="P3776" s="16">
        <f t="shared" si="592"/>
        <v>9.1273204211751405E-2</v>
      </c>
    </row>
    <row r="3777" spans="1:16" x14ac:dyDescent="0.3">
      <c r="A3777">
        <v>3776</v>
      </c>
      <c r="B3777" s="23" t="s">
        <v>3711</v>
      </c>
      <c r="C3777" s="24">
        <v>17.414999999999999</v>
      </c>
      <c r="D3777" s="24">
        <v>1.4999999999999999E-4</v>
      </c>
      <c r="E3777" s="9">
        <f t="shared" si="585"/>
        <v>3.566501709597665E-3</v>
      </c>
      <c r="F3777">
        <f t="shared" si="586"/>
        <v>1.0035728692445109</v>
      </c>
      <c r="G3777">
        <f t="shared" si="587"/>
        <v>17.414564630442143</v>
      </c>
      <c r="H3777">
        <f t="shared" si="589"/>
        <v>1.2461936427413054E-2</v>
      </c>
      <c r="I3777" t="str">
        <f t="shared" si="588"/>
        <v>2014</v>
      </c>
      <c r="J3777">
        <f t="shared" si="590"/>
        <v>1.5964814384295136</v>
      </c>
      <c r="K3777">
        <f t="shared" si="591"/>
        <v>-1.5964814384295136</v>
      </c>
      <c r="L3777">
        <f t="shared" si="593"/>
        <v>-0.30070724651457326</v>
      </c>
      <c r="M3777">
        <f t="shared" si="594"/>
        <v>0</v>
      </c>
      <c r="P3777" s="16">
        <f t="shared" si="592"/>
        <v>9.1675070397035818E-2</v>
      </c>
    </row>
    <row r="3778" spans="1:16" x14ac:dyDescent="0.3">
      <c r="A3778">
        <v>3777</v>
      </c>
      <c r="B3778" s="23" t="s">
        <v>3712</v>
      </c>
      <c r="C3778" s="24">
        <v>17.388000000000002</v>
      </c>
      <c r="D3778" s="24">
        <v>2.5000000000000001E-4</v>
      </c>
      <c r="E3778" s="9">
        <f t="shared" si="585"/>
        <v>-1.5515906914187218E-3</v>
      </c>
      <c r="F3778">
        <f t="shared" si="586"/>
        <v>0.99844961240310093</v>
      </c>
      <c r="G3778">
        <f t="shared" si="587"/>
        <v>17.387275515093542</v>
      </c>
      <c r="H3778">
        <f t="shared" si="589"/>
        <v>1.2448561787559631E-2</v>
      </c>
      <c r="I3778" t="str">
        <f t="shared" si="588"/>
        <v>2014</v>
      </c>
      <c r="J3778">
        <f t="shared" si="590"/>
        <v>1.5922689852035934</v>
      </c>
      <c r="K3778">
        <f t="shared" si="591"/>
        <v>-1.5922689852035934</v>
      </c>
      <c r="L3778">
        <f t="shared" si="593"/>
        <v>-0.2734181311659718</v>
      </c>
      <c r="M3778">
        <f t="shared" si="594"/>
        <v>0</v>
      </c>
      <c r="P3778" s="16">
        <f t="shared" si="592"/>
        <v>9.1576681109204083E-2</v>
      </c>
    </row>
    <row r="3779" spans="1:16" x14ac:dyDescent="0.3">
      <c r="A3779">
        <v>3778</v>
      </c>
      <c r="B3779" s="23" t="s">
        <v>3713</v>
      </c>
      <c r="C3779" s="24">
        <v>17.282</v>
      </c>
      <c r="D3779" s="24">
        <v>2.8000000000000003E-4</v>
      </c>
      <c r="E3779" s="9">
        <f t="shared" ref="E3779:E3842" si="595">LN(C3779/C3778)</f>
        <v>-6.1148157073381533E-3</v>
      </c>
      <c r="F3779">
        <f t="shared" ref="F3779:F3842" si="596">C3779/C3778</f>
        <v>0.99390384172992863</v>
      </c>
      <c r="G3779">
        <f t="shared" ref="G3779:G3842" si="597">C3779*EXP(-2/12*D3779)</f>
        <v>17.28119352548455</v>
      </c>
      <c r="H3779">
        <f t="shared" si="589"/>
        <v>1.216134878625612E-2</v>
      </c>
      <c r="I3779" t="str">
        <f t="shared" ref="I3779:I3842" si="598">MID(B3779,7,4)</f>
        <v>2014</v>
      </c>
      <c r="J3779">
        <f t="shared" si="590"/>
        <v>1.5460416822297034</v>
      </c>
      <c r="K3779">
        <f t="shared" si="591"/>
        <v>-1.5460416822297034</v>
      </c>
      <c r="L3779">
        <f t="shared" si="593"/>
        <v>-0.16733614155698007</v>
      </c>
      <c r="M3779">
        <f t="shared" si="594"/>
        <v>0</v>
      </c>
      <c r="P3779" s="16">
        <f t="shared" si="592"/>
        <v>8.9463825513542108E-2</v>
      </c>
    </row>
    <row r="3780" spans="1:16" x14ac:dyDescent="0.3">
      <c r="A3780">
        <v>3779</v>
      </c>
      <c r="B3780" s="23" t="s">
        <v>6297</v>
      </c>
      <c r="C3780" s="24">
        <v>17.266999999999999</v>
      </c>
      <c r="D3780" s="24">
        <v>3.0400000000000002E-4</v>
      </c>
      <c r="E3780" s="9">
        <f t="shared" si="595"/>
        <v>-8.683319889143049E-4</v>
      </c>
      <c r="F3780">
        <f t="shared" si="596"/>
        <v>0.99913204490221041</v>
      </c>
      <c r="G3780">
        <f t="shared" si="597"/>
        <v>17.266125160829446</v>
      </c>
      <c r="H3780">
        <f t="shared" si="589"/>
        <v>1.2151232648323292E-2</v>
      </c>
      <c r="I3780" t="str">
        <f t="shared" si="598"/>
        <v>2014</v>
      </c>
      <c r="J3780">
        <f t="shared" si="590"/>
        <v>1.5434086908766877</v>
      </c>
      <c r="K3780">
        <f t="shared" si="591"/>
        <v>-1.5434086908766877</v>
      </c>
      <c r="L3780">
        <f t="shared" si="593"/>
        <v>-0.87539834188626742</v>
      </c>
      <c r="M3780">
        <f t="shared" si="594"/>
        <v>0</v>
      </c>
      <c r="P3780" s="16">
        <f t="shared" si="592"/>
        <v>8.9389407090487233E-2</v>
      </c>
    </row>
    <row r="3781" spans="1:16" x14ac:dyDescent="0.3">
      <c r="A3781">
        <v>3780</v>
      </c>
      <c r="B3781" s="23" t="s">
        <v>3714</v>
      </c>
      <c r="C3781" s="24">
        <v>17.303999999999998</v>
      </c>
      <c r="D3781" s="24">
        <v>2.5000000000000001E-4</v>
      </c>
      <c r="E3781" s="9">
        <f t="shared" si="595"/>
        <v>2.1405232204644593E-3</v>
      </c>
      <c r="F3781">
        <f t="shared" si="596"/>
        <v>1.0021428157757573</v>
      </c>
      <c r="G3781">
        <f t="shared" si="597"/>
        <v>17.303279015020621</v>
      </c>
      <c r="H3781">
        <f t="shared" si="589"/>
        <v>1.2155056746206677E-2</v>
      </c>
      <c r="I3781" t="str">
        <f t="shared" si="598"/>
        <v>2014</v>
      </c>
      <c r="J3781">
        <f t="shared" si="590"/>
        <v>1.5472166211198422</v>
      </c>
      <c r="K3781">
        <f t="shared" si="591"/>
        <v>-1.5472166211198422</v>
      </c>
      <c r="L3781">
        <f t="shared" si="593"/>
        <v>-1.2264933735915591</v>
      </c>
      <c r="M3781">
        <f t="shared" si="594"/>
        <v>0</v>
      </c>
      <c r="P3781" s="16">
        <f t="shared" si="592"/>
        <v>8.9417538709092956E-2</v>
      </c>
    </row>
    <row r="3782" spans="1:16" x14ac:dyDescent="0.3">
      <c r="A3782">
        <v>3781</v>
      </c>
      <c r="B3782" s="23" t="s">
        <v>3715</v>
      </c>
      <c r="C3782" s="24">
        <v>17.504000000000001</v>
      </c>
      <c r="D3782" s="24">
        <v>2.3000000000000001E-4</v>
      </c>
      <c r="E3782" s="9">
        <f t="shared" si="595"/>
        <v>1.1491737588813125E-2</v>
      </c>
      <c r="F3782">
        <f t="shared" si="596"/>
        <v>1.0115580212667592</v>
      </c>
      <c r="G3782">
        <f t="shared" si="597"/>
        <v>17.503329026193747</v>
      </c>
      <c r="H3782">
        <f t="shared" si="589"/>
        <v>1.2415502837753497E-2</v>
      </c>
      <c r="I3782" t="str">
        <f t="shared" si="598"/>
        <v>2014</v>
      </c>
      <c r="J3782">
        <f t="shared" si="590"/>
        <v>1.598640057184739</v>
      </c>
      <c r="K3782">
        <f t="shared" si="591"/>
        <v>-1.598640057184739</v>
      </c>
      <c r="L3782">
        <f t="shared" si="593"/>
        <v>-1.5505310962473011</v>
      </c>
      <c r="M3782">
        <f t="shared" si="594"/>
        <v>0</v>
      </c>
      <c r="P3782" s="16">
        <f t="shared" si="592"/>
        <v>9.1333486035277786E-2</v>
      </c>
    </row>
    <row r="3783" spans="1:16" x14ac:dyDescent="0.3">
      <c r="A3783">
        <v>3782</v>
      </c>
      <c r="B3783" s="23" t="s">
        <v>3716</v>
      </c>
      <c r="C3783" s="24">
        <v>17.186</v>
      </c>
      <c r="D3783" s="24">
        <v>2.0000000000000001E-4</v>
      </c>
      <c r="E3783" s="9">
        <f t="shared" si="595"/>
        <v>-1.8334327348539521E-2</v>
      </c>
      <c r="F3783">
        <f t="shared" si="596"/>
        <v>0.9818327239488116</v>
      </c>
      <c r="G3783">
        <f t="shared" si="597"/>
        <v>17.185427142881004</v>
      </c>
      <c r="H3783">
        <f t="shared" si="589"/>
        <v>1.2685140481479984E-2</v>
      </c>
      <c r="I3783" t="str">
        <f t="shared" si="598"/>
        <v>2014</v>
      </c>
      <c r="J3783">
        <f t="shared" si="590"/>
        <v>1.603693366641999</v>
      </c>
      <c r="K3783">
        <f t="shared" si="591"/>
        <v>-1.603693366641999</v>
      </c>
      <c r="L3783">
        <f t="shared" si="593"/>
        <v>-1.2326292129345582</v>
      </c>
      <c r="M3783">
        <f t="shared" si="594"/>
        <v>0</v>
      </c>
      <c r="P3783" s="16">
        <f t="shared" si="592"/>
        <v>9.331705015585387E-2</v>
      </c>
    </row>
    <row r="3784" spans="1:16" x14ac:dyDescent="0.3">
      <c r="A3784">
        <v>3783</v>
      </c>
      <c r="B3784" s="23" t="s">
        <v>3717</v>
      </c>
      <c r="C3784" s="24">
        <v>17.114000000000001</v>
      </c>
      <c r="D3784" s="24">
        <v>5.0000000000000002E-5</v>
      </c>
      <c r="E3784" s="9">
        <f t="shared" si="595"/>
        <v>-4.1982568951681497E-3</v>
      </c>
      <c r="F3784">
        <f t="shared" si="596"/>
        <v>0.9958105434656116</v>
      </c>
      <c r="G3784">
        <f t="shared" si="597"/>
        <v>17.11385738392757</v>
      </c>
      <c r="H3784">
        <f t="shared" si="589"/>
        <v>1.2673941338445979E-2</v>
      </c>
      <c r="I3784" t="str">
        <f t="shared" si="598"/>
        <v>2014</v>
      </c>
      <c r="J3784">
        <f t="shared" si="590"/>
        <v>1.5956047550340844</v>
      </c>
      <c r="K3784">
        <f t="shared" si="591"/>
        <v>-1.5956047550340844</v>
      </c>
      <c r="L3784">
        <f t="shared" si="593"/>
        <v>-1.1876006265851071</v>
      </c>
      <c r="M3784">
        <f t="shared" si="594"/>
        <v>0</v>
      </c>
      <c r="P3784" s="16">
        <f t="shared" si="592"/>
        <v>9.3234664707010584E-2</v>
      </c>
    </row>
    <row r="3785" spans="1:16" x14ac:dyDescent="0.3">
      <c r="A3785">
        <v>3784</v>
      </c>
      <c r="B3785" s="23" t="s">
        <v>3718</v>
      </c>
      <c r="C3785" s="24">
        <v>17.135999999999999</v>
      </c>
      <c r="D3785" s="24">
        <v>1E-4</v>
      </c>
      <c r="E3785" s="9">
        <f t="shared" si="595"/>
        <v>1.2846717095298754E-3</v>
      </c>
      <c r="F3785">
        <f t="shared" si="596"/>
        <v>1.0012854972537104</v>
      </c>
      <c r="G3785">
        <f t="shared" si="597"/>
        <v>17.135714402379985</v>
      </c>
      <c r="H3785">
        <f t="shared" si="589"/>
        <v>1.2592232859871445E-2</v>
      </c>
      <c r="I3785" t="str">
        <f t="shared" si="598"/>
        <v>2014</v>
      </c>
      <c r="J3785">
        <f t="shared" si="590"/>
        <v>1.5873426381634219</v>
      </c>
      <c r="K3785">
        <f t="shared" si="591"/>
        <v>-1.5873426381634219</v>
      </c>
      <c r="L3785">
        <f t="shared" si="593"/>
        <v>-1.7183568056631593</v>
      </c>
      <c r="M3785">
        <f t="shared" si="594"/>
        <v>1</v>
      </c>
      <c r="P3785" s="16">
        <f t="shared" si="592"/>
        <v>9.2633583922416177E-2</v>
      </c>
    </row>
    <row r="3786" spans="1:16" x14ac:dyDescent="0.3">
      <c r="A3786">
        <v>3785</v>
      </c>
      <c r="B3786" s="23" t="s">
        <v>6299</v>
      </c>
      <c r="C3786" s="24">
        <v>17.149999999999999</v>
      </c>
      <c r="D3786" s="24">
        <v>1.01E-4</v>
      </c>
      <c r="E3786" s="9">
        <f t="shared" si="595"/>
        <v>8.1665990655596524E-4</v>
      </c>
      <c r="F3786">
        <f t="shared" si="596"/>
        <v>1.0008169934640523</v>
      </c>
      <c r="G3786">
        <f t="shared" si="597"/>
        <v>17.149711310763141</v>
      </c>
      <c r="H3786">
        <f t="shared" si="589"/>
        <v>1.0773327498733493E-2</v>
      </c>
      <c r="I3786" t="str">
        <f t="shared" si="598"/>
        <v>2014</v>
      </c>
      <c r="J3786">
        <f t="shared" si="590"/>
        <v>1.3591656702879402</v>
      </c>
      <c r="K3786">
        <f t="shared" si="591"/>
        <v>-1.3591656702879402</v>
      </c>
      <c r="L3786">
        <f t="shared" si="593"/>
        <v>-1.7583013261211082</v>
      </c>
      <c r="M3786">
        <f t="shared" si="594"/>
        <v>1</v>
      </c>
      <c r="P3786" s="16">
        <f t="shared" si="592"/>
        <v>7.9252976662932462E-2</v>
      </c>
    </row>
    <row r="3787" spans="1:16" x14ac:dyDescent="0.3">
      <c r="A3787">
        <v>3786</v>
      </c>
      <c r="B3787" s="23" t="s">
        <v>3719</v>
      </c>
      <c r="C3787" s="24">
        <v>17.114999999999998</v>
      </c>
      <c r="D3787" s="24">
        <v>1E-4</v>
      </c>
      <c r="E3787" s="9">
        <f t="shared" si="595"/>
        <v>-2.0429016298002933E-3</v>
      </c>
      <c r="F3787">
        <f t="shared" si="596"/>
        <v>0.99795918367346936</v>
      </c>
      <c r="G3787">
        <f t="shared" si="597"/>
        <v>17.114714752377068</v>
      </c>
      <c r="H3787">
        <f t="shared" si="589"/>
        <v>1.0773406537750442E-2</v>
      </c>
      <c r="I3787" t="str">
        <f t="shared" si="598"/>
        <v>2014</v>
      </c>
      <c r="J3787">
        <f t="shared" si="590"/>
        <v>1.3564020400963661</v>
      </c>
      <c r="K3787">
        <f t="shared" si="591"/>
        <v>-1.3564020400963661</v>
      </c>
      <c r="L3787">
        <f t="shared" si="593"/>
        <v>-1.7233047677350353</v>
      </c>
      <c r="M3787">
        <f t="shared" si="594"/>
        <v>1</v>
      </c>
      <c r="P3787" s="16">
        <f t="shared" si="592"/>
        <v>7.9253558106072139E-2</v>
      </c>
    </row>
    <row r="3788" spans="1:16" x14ac:dyDescent="0.3">
      <c r="A3788">
        <v>3787</v>
      </c>
      <c r="B3788" s="23" t="s">
        <v>3720</v>
      </c>
      <c r="C3788" s="24">
        <v>17.184999999999999</v>
      </c>
      <c r="D3788" s="24">
        <v>2.0000000000000001E-4</v>
      </c>
      <c r="E3788" s="9">
        <f t="shared" si="595"/>
        <v>4.0816383196486776E-3</v>
      </c>
      <c r="F3788">
        <f t="shared" si="596"/>
        <v>1.0040899795501024</v>
      </c>
      <c r="G3788">
        <f t="shared" si="597"/>
        <v>17.184427176213781</v>
      </c>
      <c r="H3788">
        <f t="shared" si="589"/>
        <v>1.0801758821851285E-2</v>
      </c>
      <c r="I3788" t="str">
        <f t="shared" si="598"/>
        <v>2014</v>
      </c>
      <c r="J3788">
        <f t="shared" si="590"/>
        <v>1.3655111696467364</v>
      </c>
      <c r="K3788">
        <f t="shared" si="591"/>
        <v>-1.3655111696467364</v>
      </c>
      <c r="L3788">
        <f t="shared" si="593"/>
        <v>-1.7930171915717477</v>
      </c>
      <c r="M3788">
        <f t="shared" si="594"/>
        <v>1</v>
      </c>
      <c r="P3788" s="16">
        <f t="shared" si="592"/>
        <v>7.9462129033712567E-2</v>
      </c>
    </row>
    <row r="3789" spans="1:16" x14ac:dyDescent="0.3">
      <c r="A3789">
        <v>3788</v>
      </c>
      <c r="B3789" s="23" t="s">
        <v>3721</v>
      </c>
      <c r="C3789" s="24">
        <v>17.219000000000001</v>
      </c>
      <c r="D3789" s="24">
        <v>2.0000000000000001E-4</v>
      </c>
      <c r="E3789" s="9">
        <f t="shared" si="595"/>
        <v>1.9765150022518527E-3</v>
      </c>
      <c r="F3789">
        <f t="shared" si="596"/>
        <v>1.0019784695955778</v>
      </c>
      <c r="G3789">
        <f t="shared" si="597"/>
        <v>17.218426042899338</v>
      </c>
      <c r="H3789">
        <f t="shared" si="589"/>
        <v>1.0810636849234412E-2</v>
      </c>
      <c r="I3789" t="str">
        <f t="shared" si="598"/>
        <v>2014</v>
      </c>
      <c r="J3789">
        <f t="shared" si="590"/>
        <v>1.3693373339009174</v>
      </c>
      <c r="K3789">
        <f t="shared" si="591"/>
        <v>-1.3693373339009174</v>
      </c>
      <c r="L3789">
        <f t="shared" si="593"/>
        <v>-1.8270160582573052</v>
      </c>
      <c r="M3789">
        <f t="shared" si="594"/>
        <v>1</v>
      </c>
      <c r="P3789" s="16">
        <f t="shared" si="592"/>
        <v>7.952743941224609E-2</v>
      </c>
    </row>
    <row r="3790" spans="1:16" x14ac:dyDescent="0.3">
      <c r="A3790">
        <v>3789</v>
      </c>
      <c r="B3790" s="23" t="s">
        <v>3722</v>
      </c>
      <c r="C3790" s="24">
        <v>16.390999999999998</v>
      </c>
      <c r="D3790" s="24">
        <v>1E-4</v>
      </c>
      <c r="E3790" s="9">
        <f t="shared" si="595"/>
        <v>-4.9281021596825909E-2</v>
      </c>
      <c r="F3790">
        <f t="shared" si="596"/>
        <v>0.95191358383181357</v>
      </c>
      <c r="G3790">
        <f t="shared" si="597"/>
        <v>16.390726818943179</v>
      </c>
      <c r="H3790">
        <f t="shared" si="589"/>
        <v>1.39558867036401E-2</v>
      </c>
      <c r="I3790" t="str">
        <f t="shared" si="598"/>
        <v>2014</v>
      </c>
      <c r="J3790">
        <f t="shared" si="590"/>
        <v>1.6827568528298986</v>
      </c>
      <c r="K3790">
        <f t="shared" si="591"/>
        <v>-1.6827568528298986</v>
      </c>
      <c r="L3790">
        <f t="shared" si="593"/>
        <v>-0.99931683430114582</v>
      </c>
      <c r="M3790">
        <f t="shared" si="594"/>
        <v>0</v>
      </c>
      <c r="P3790" s="16">
        <f t="shared" si="592"/>
        <v>0.10266517595089766</v>
      </c>
    </row>
    <row r="3791" spans="1:16" x14ac:dyDescent="0.3">
      <c r="A3791">
        <v>3790</v>
      </c>
      <c r="B3791" s="23" t="s">
        <v>3723</v>
      </c>
      <c r="C3791" s="24">
        <v>16.077000000000002</v>
      </c>
      <c r="D3791" s="24">
        <v>8.0000000000000007E-5</v>
      </c>
      <c r="E3791" s="9">
        <f t="shared" si="595"/>
        <v>-1.9342724526399908E-2</v>
      </c>
      <c r="F3791">
        <f t="shared" si="596"/>
        <v>0.9808431456286989</v>
      </c>
      <c r="G3791">
        <f t="shared" si="597"/>
        <v>16.076785641429062</v>
      </c>
      <c r="H3791">
        <f t="shared" si="589"/>
        <v>1.4109833275845494E-2</v>
      </c>
      <c r="I3791" t="str">
        <f t="shared" si="598"/>
        <v>2014</v>
      </c>
      <c r="J3791">
        <f t="shared" si="590"/>
        <v>1.6687328829293326</v>
      </c>
      <c r="K3791">
        <f t="shared" si="591"/>
        <v>-1.6687328829293326</v>
      </c>
      <c r="L3791">
        <f t="shared" si="593"/>
        <v>-0.68537565678702883</v>
      </c>
      <c r="M3791">
        <f t="shared" si="594"/>
        <v>0</v>
      </c>
      <c r="P3791" s="16">
        <f t="shared" si="592"/>
        <v>0.10379766951853189</v>
      </c>
    </row>
    <row r="3792" spans="1:16" x14ac:dyDescent="0.3">
      <c r="A3792">
        <v>3791</v>
      </c>
      <c r="B3792" s="23" t="s">
        <v>6302</v>
      </c>
      <c r="C3792" s="24">
        <v>15.952999999999999</v>
      </c>
      <c r="D3792" s="24">
        <v>7.6000000000000004E-5</v>
      </c>
      <c r="E3792" s="9">
        <f t="shared" si="595"/>
        <v>-7.7427798619624849E-3</v>
      </c>
      <c r="F3792">
        <f t="shared" si="596"/>
        <v>0.99228711824345328</v>
      </c>
      <c r="G3792">
        <f t="shared" si="597"/>
        <v>15.952797929946446</v>
      </c>
      <c r="H3792">
        <f t="shared" si="589"/>
        <v>1.4052267901838746E-2</v>
      </c>
      <c r="I3792" t="str">
        <f t="shared" si="598"/>
        <v>2014</v>
      </c>
      <c r="J3792">
        <f t="shared" si="590"/>
        <v>1.6491076476082374</v>
      </c>
      <c r="K3792">
        <f t="shared" si="591"/>
        <v>-1.6491076476082374</v>
      </c>
      <c r="L3792">
        <f t="shared" si="593"/>
        <v>-0.56138794530441238</v>
      </c>
      <c r="M3792">
        <f t="shared" si="594"/>
        <v>0</v>
      </c>
      <c r="P3792" s="16">
        <f t="shared" si="592"/>
        <v>0.10337419522581349</v>
      </c>
    </row>
    <row r="3793" spans="1:16" x14ac:dyDescent="0.3">
      <c r="A3793">
        <v>3792</v>
      </c>
      <c r="B3793" s="23" t="s">
        <v>3724</v>
      </c>
      <c r="C3793" s="24">
        <v>16.175000000000001</v>
      </c>
      <c r="D3793" s="24">
        <v>8.0000000000000007E-5</v>
      </c>
      <c r="E3793" s="9">
        <f t="shared" si="595"/>
        <v>1.3819941068103811E-2</v>
      </c>
      <c r="F3793">
        <f t="shared" si="596"/>
        <v>1.0139158778913058</v>
      </c>
      <c r="G3793">
        <f t="shared" si="597"/>
        <v>16.174784334771104</v>
      </c>
      <c r="H3793">
        <f t="shared" si="589"/>
        <v>1.4335368697205766E-2</v>
      </c>
      <c r="I3793" t="str">
        <f t="shared" si="598"/>
        <v>2014</v>
      </c>
      <c r="J3793">
        <f t="shared" si="590"/>
        <v>1.7057409928001968</v>
      </c>
      <c r="K3793">
        <f t="shared" si="591"/>
        <v>-1.7057409928001968</v>
      </c>
      <c r="L3793">
        <f t="shared" si="593"/>
        <v>-0.78337435012907086</v>
      </c>
      <c r="M3793">
        <f t="shared" si="594"/>
        <v>0</v>
      </c>
      <c r="P3793" s="16">
        <f t="shared" si="592"/>
        <v>0.1054567997629092</v>
      </c>
    </row>
    <row r="3794" spans="1:16" x14ac:dyDescent="0.3">
      <c r="A3794">
        <v>3793</v>
      </c>
      <c r="B3794" s="23" t="s">
        <v>3725</v>
      </c>
      <c r="C3794" s="24">
        <v>15.927</v>
      </c>
      <c r="D3794" s="24">
        <v>2.8000000000000003E-4</v>
      </c>
      <c r="E3794" s="9">
        <f t="shared" si="595"/>
        <v>-1.5451058117320218E-2</v>
      </c>
      <c r="F3794">
        <f t="shared" si="596"/>
        <v>0.98466769706336932</v>
      </c>
      <c r="G3794">
        <f t="shared" si="597"/>
        <v>15.926256757342463</v>
      </c>
      <c r="H3794">
        <f t="shared" si="589"/>
        <v>1.452044219053251E-2</v>
      </c>
      <c r="I3794" t="str">
        <f t="shared" si="598"/>
        <v>2014</v>
      </c>
      <c r="J3794">
        <f t="shared" si="590"/>
        <v>1.7012152838378571</v>
      </c>
      <c r="K3794">
        <f t="shared" si="591"/>
        <v>-1.7012152838378571</v>
      </c>
      <c r="L3794">
        <f t="shared" si="593"/>
        <v>-0.5348467727004298</v>
      </c>
      <c r="M3794">
        <f t="shared" si="594"/>
        <v>0</v>
      </c>
      <c r="P3794" s="16">
        <f t="shared" si="592"/>
        <v>0.10681827561605448</v>
      </c>
    </row>
    <row r="3795" spans="1:16" x14ac:dyDescent="0.3">
      <c r="A3795">
        <v>3794</v>
      </c>
      <c r="B3795" s="23" t="s">
        <v>3726</v>
      </c>
      <c r="C3795" s="24">
        <v>15.417999999999999</v>
      </c>
      <c r="D3795" s="24">
        <v>2.5000000000000001E-4</v>
      </c>
      <c r="E3795" s="9">
        <f t="shared" si="595"/>
        <v>-3.2480124232573696E-2</v>
      </c>
      <c r="F3795">
        <f t="shared" si="596"/>
        <v>0.96804169021159037</v>
      </c>
      <c r="G3795">
        <f t="shared" si="597"/>
        <v>15.417357596716826</v>
      </c>
      <c r="H3795">
        <f t="shared" si="589"/>
        <v>1.4712678648114709E-2</v>
      </c>
      <c r="I3795" t="str">
        <f t="shared" si="598"/>
        <v>2014</v>
      </c>
      <c r="J3795">
        <f t="shared" si="590"/>
        <v>1.6686583103853438</v>
      </c>
      <c r="K3795">
        <f t="shared" si="591"/>
        <v>-1.6686583103853438</v>
      </c>
      <c r="L3795">
        <f t="shared" si="593"/>
        <v>-2.5947612074793014E-2</v>
      </c>
      <c r="M3795">
        <f t="shared" si="594"/>
        <v>0</v>
      </c>
      <c r="P3795" s="16">
        <f t="shared" si="592"/>
        <v>0.10823244514615719</v>
      </c>
    </row>
    <row r="3796" spans="1:16" x14ac:dyDescent="0.3">
      <c r="A3796">
        <v>3795</v>
      </c>
      <c r="B3796" s="23" t="s">
        <v>3727</v>
      </c>
      <c r="C3796" s="24">
        <v>15.391999999999999</v>
      </c>
      <c r="D3796" s="24">
        <v>2.3000000000000001E-4</v>
      </c>
      <c r="E3796" s="9">
        <f t="shared" si="595"/>
        <v>-1.6877641137197409E-3</v>
      </c>
      <c r="F3796">
        <f t="shared" si="596"/>
        <v>0.99831365935919059</v>
      </c>
      <c r="G3796">
        <f t="shared" si="597"/>
        <v>15.391409984642033</v>
      </c>
      <c r="H3796">
        <f t="shared" si="589"/>
        <v>1.443528387797075E-2</v>
      </c>
      <c r="I3796" t="str">
        <f t="shared" si="598"/>
        <v>2014</v>
      </c>
      <c r="J3796">
        <f t="shared" si="590"/>
        <v>1.6344417839991994</v>
      </c>
      <c r="K3796">
        <f t="shared" si="591"/>
        <v>-1.6344417839991994</v>
      </c>
      <c r="L3796">
        <f t="shared" si="593"/>
        <v>0.22532973419365021</v>
      </c>
      <c r="M3796">
        <f t="shared" si="594"/>
        <v>0</v>
      </c>
      <c r="P3796" s="16">
        <f t="shared" si="592"/>
        <v>0.10619181645022059</v>
      </c>
    </row>
    <row r="3797" spans="1:16" x14ac:dyDescent="0.3">
      <c r="A3797">
        <v>3796</v>
      </c>
      <c r="B3797" s="23" t="s">
        <v>3728</v>
      </c>
      <c r="C3797" s="24">
        <v>15.699</v>
      </c>
      <c r="D3797" s="24">
        <v>0</v>
      </c>
      <c r="E3797" s="9">
        <f t="shared" si="595"/>
        <v>1.9749122134829745E-2</v>
      </c>
      <c r="F3797">
        <f t="shared" si="596"/>
        <v>1.0199454261954262</v>
      </c>
      <c r="G3797">
        <f t="shared" si="597"/>
        <v>15.699</v>
      </c>
      <c r="H3797">
        <f t="shared" si="589"/>
        <v>1.4956889998516496E-2</v>
      </c>
      <c r="I3797" t="str">
        <f t="shared" si="598"/>
        <v>2014</v>
      </c>
      <c r="J3797">
        <f t="shared" si="590"/>
        <v>1.7273446919693625</v>
      </c>
      <c r="K3797">
        <f t="shared" si="591"/>
        <v>-1.7273446919693625</v>
      </c>
      <c r="L3797">
        <f t="shared" si="593"/>
        <v>-8.2260281164316496E-2</v>
      </c>
      <c r="M3797">
        <f t="shared" si="594"/>
        <v>0</v>
      </c>
      <c r="P3797" s="16">
        <f t="shared" si="592"/>
        <v>0.11002896311671842</v>
      </c>
    </row>
    <row r="3798" spans="1:16" x14ac:dyDescent="0.3">
      <c r="A3798">
        <v>3797</v>
      </c>
      <c r="B3798" s="23" t="s">
        <v>6303</v>
      </c>
      <c r="C3798" s="24">
        <v>15.69</v>
      </c>
      <c r="D3798" s="24">
        <v>2.7900000000000001E-4</v>
      </c>
      <c r="E3798" s="9">
        <f t="shared" si="595"/>
        <v>-5.7344931323924787E-4</v>
      </c>
      <c r="F3798">
        <f t="shared" si="596"/>
        <v>0.99942671507739345</v>
      </c>
      <c r="G3798">
        <f t="shared" si="597"/>
        <v>15.689270431962589</v>
      </c>
      <c r="H3798">
        <f t="shared" si="589"/>
        <v>1.4829968227203165E-2</v>
      </c>
      <c r="I3798" t="str">
        <f t="shared" si="598"/>
        <v>2014</v>
      </c>
      <c r="J3798">
        <f t="shared" si="590"/>
        <v>1.7116252718629255</v>
      </c>
      <c r="K3798">
        <f t="shared" si="591"/>
        <v>-1.7116252718629255</v>
      </c>
      <c r="L3798">
        <f t="shared" si="593"/>
        <v>-7.2530713126905511E-2</v>
      </c>
      <c r="M3798">
        <f t="shared" si="594"/>
        <v>0</v>
      </c>
      <c r="P3798" s="16">
        <f t="shared" si="592"/>
        <v>0.10909527497059124</v>
      </c>
    </row>
    <row r="3799" spans="1:16" x14ac:dyDescent="0.3">
      <c r="A3799">
        <v>3798</v>
      </c>
      <c r="B3799" s="23" t="s">
        <v>3729</v>
      </c>
      <c r="C3799" s="24">
        <v>15.657</v>
      </c>
      <c r="D3799" s="24">
        <v>2.0000000000000001E-4</v>
      </c>
      <c r="E3799" s="9">
        <f t="shared" si="595"/>
        <v>-2.1054654155552876E-3</v>
      </c>
      <c r="F3799">
        <f t="shared" si="596"/>
        <v>0.99789674952198859</v>
      </c>
      <c r="G3799">
        <f t="shared" si="597"/>
        <v>15.656478108698236</v>
      </c>
      <c r="H3799">
        <f t="shared" si="589"/>
        <v>1.4829324073920841E-2</v>
      </c>
      <c r="I3799" t="str">
        <f t="shared" si="598"/>
        <v>2014</v>
      </c>
      <c r="J3799">
        <f t="shared" si="590"/>
        <v>1.7079735937161526</v>
      </c>
      <c r="K3799">
        <f t="shared" si="591"/>
        <v>-1.7079735937161526</v>
      </c>
      <c r="L3799">
        <f t="shared" si="593"/>
        <v>-3.9738389862552737E-2</v>
      </c>
      <c r="M3799">
        <f t="shared" si="594"/>
        <v>0</v>
      </c>
      <c r="P3799" s="16">
        <f t="shared" si="592"/>
        <v>0.10909053631718474</v>
      </c>
    </row>
    <row r="3800" spans="1:16" x14ac:dyDescent="0.3">
      <c r="A3800">
        <v>3799</v>
      </c>
      <c r="B3800" s="23" t="s">
        <v>3730</v>
      </c>
      <c r="C3800" s="24">
        <v>15.664</v>
      </c>
      <c r="D3800" s="24">
        <v>2.0299999999999997E-4</v>
      </c>
      <c r="E3800" s="9">
        <f t="shared" si="595"/>
        <v>4.4698445876859054E-4</v>
      </c>
      <c r="F3800">
        <f t="shared" si="596"/>
        <v>1.0004470843712077</v>
      </c>
      <c r="G3800">
        <f t="shared" si="597"/>
        <v>15.663470043631813</v>
      </c>
      <c r="H3800">
        <f t="shared" si="589"/>
        <v>1.3919413106925967E-2</v>
      </c>
      <c r="I3800" t="str">
        <f t="shared" si="598"/>
        <v>2014</v>
      </c>
      <c r="J3800">
        <f t="shared" si="590"/>
        <v>1.6038901702579829</v>
      </c>
      <c r="K3800">
        <f t="shared" si="591"/>
        <v>-1.6038901702579829</v>
      </c>
      <c r="L3800">
        <f t="shared" si="593"/>
        <v>-4.6730324796129707E-2</v>
      </c>
      <c r="M3800">
        <f t="shared" si="594"/>
        <v>0</v>
      </c>
      <c r="P3800" s="16">
        <f t="shared" si="592"/>
        <v>0.10239686134619098</v>
      </c>
    </row>
    <row r="3801" spans="1:16" x14ac:dyDescent="0.3">
      <c r="A3801">
        <v>3800</v>
      </c>
      <c r="B3801" s="23" t="s">
        <v>3731</v>
      </c>
      <c r="C3801" s="24">
        <v>15.619</v>
      </c>
      <c r="D3801" s="24">
        <v>1.7999999999999998E-4</v>
      </c>
      <c r="E3801" s="9">
        <f t="shared" si="595"/>
        <v>-2.8769639125691658E-3</v>
      </c>
      <c r="F3801">
        <f t="shared" si="596"/>
        <v>0.99712717058222677</v>
      </c>
      <c r="G3801">
        <f t="shared" si="597"/>
        <v>15.61853143702848</v>
      </c>
      <c r="H3801">
        <f t="shared" si="589"/>
        <v>1.3901806160617531E-2</v>
      </c>
      <c r="I3801" t="str">
        <f t="shared" si="598"/>
        <v>2014</v>
      </c>
      <c r="J3801">
        <f t="shared" si="590"/>
        <v>1.5972656255930584</v>
      </c>
      <c r="K3801">
        <f t="shared" si="591"/>
        <v>-1.5972656255930584</v>
      </c>
      <c r="L3801">
        <f t="shared" si="593"/>
        <v>-1.7917181927966652E-3</v>
      </c>
      <c r="M3801">
        <f t="shared" si="594"/>
        <v>0</v>
      </c>
      <c r="P3801" s="16">
        <f t="shared" si="592"/>
        <v>0.10226733749155534</v>
      </c>
    </row>
    <row r="3802" spans="1:16" x14ac:dyDescent="0.3">
      <c r="A3802">
        <v>3801</v>
      </c>
      <c r="B3802" s="23" t="s">
        <v>3732</v>
      </c>
      <c r="C3802" s="24">
        <v>15.617000000000001</v>
      </c>
      <c r="D3802" s="24">
        <v>1E-4</v>
      </c>
      <c r="E3802" s="9">
        <f t="shared" si="595"/>
        <v>-1.2805736987650011E-4</v>
      </c>
      <c r="F3802">
        <f t="shared" si="596"/>
        <v>0.99987195082911851</v>
      </c>
      <c r="G3802">
        <f t="shared" si="597"/>
        <v>15.616739718835683</v>
      </c>
      <c r="H3802">
        <f t="shared" si="589"/>
        <v>1.3846689432986831E-2</v>
      </c>
      <c r="I3802" t="str">
        <f t="shared" si="598"/>
        <v>2014</v>
      </c>
      <c r="J3802">
        <f t="shared" si="590"/>
        <v>1.590750411588908</v>
      </c>
      <c r="K3802">
        <f t="shared" si="591"/>
        <v>-1.590750411588908</v>
      </c>
      <c r="L3802">
        <f t="shared" si="593"/>
        <v>0.43585896118083944</v>
      </c>
      <c r="M3802">
        <f t="shared" si="594"/>
        <v>0</v>
      </c>
      <c r="P3802" s="16">
        <f t="shared" si="592"/>
        <v>0.10186187643700496</v>
      </c>
    </row>
    <row r="3803" spans="1:16" x14ac:dyDescent="0.3">
      <c r="A3803">
        <v>3802</v>
      </c>
      <c r="B3803" s="23" t="s">
        <v>3733</v>
      </c>
      <c r="C3803" s="24">
        <v>16.309999999999999</v>
      </c>
      <c r="D3803" s="24">
        <v>1.2999999999999999E-4</v>
      </c>
      <c r="E3803" s="9">
        <f t="shared" si="595"/>
        <v>4.341835212721367E-2</v>
      </c>
      <c r="F3803">
        <f t="shared" si="596"/>
        <v>1.0443747198565665</v>
      </c>
      <c r="G3803">
        <f t="shared" si="597"/>
        <v>16.309646620494956</v>
      </c>
      <c r="H3803">
        <f t="shared" si="589"/>
        <v>1.5690587653519949E-2</v>
      </c>
      <c r="I3803" t="str">
        <f t="shared" si="598"/>
        <v>2014</v>
      </c>
      <c r="J3803">
        <f t="shared" si="590"/>
        <v>1.8825628377941175</v>
      </c>
      <c r="K3803">
        <f t="shared" si="591"/>
        <v>-1.8825628377941175</v>
      </c>
      <c r="L3803">
        <f t="shared" si="593"/>
        <v>-0.25704794047843293</v>
      </c>
      <c r="M3803">
        <f t="shared" si="594"/>
        <v>0</v>
      </c>
      <c r="P3803" s="16">
        <f t="shared" si="592"/>
        <v>0.11542634133031796</v>
      </c>
    </row>
    <row r="3804" spans="1:16" x14ac:dyDescent="0.3">
      <c r="A3804">
        <v>3803</v>
      </c>
      <c r="B3804" s="23" t="s">
        <v>6305</v>
      </c>
      <c r="C3804" s="24">
        <v>16.227</v>
      </c>
      <c r="D3804" s="24">
        <v>1.5200000000000001E-4</v>
      </c>
      <c r="E3804" s="9">
        <f t="shared" si="595"/>
        <v>-5.1018950755228063E-3</v>
      </c>
      <c r="F3804">
        <f t="shared" si="596"/>
        <v>0.99491109748620488</v>
      </c>
      <c r="G3804">
        <f t="shared" si="597"/>
        <v>16.226588921207021</v>
      </c>
      <c r="H3804">
        <f t="shared" si="589"/>
        <v>1.5677687516393344E-2</v>
      </c>
      <c r="I3804" t="str">
        <f t="shared" si="598"/>
        <v>2014</v>
      </c>
      <c r="J3804">
        <f t="shared" si="590"/>
        <v>1.8714359100165696</v>
      </c>
      <c r="K3804">
        <f t="shared" si="591"/>
        <v>-1.8714359100165696</v>
      </c>
      <c r="L3804">
        <f t="shared" si="593"/>
        <v>-0.17399024119049855</v>
      </c>
      <c r="M3804">
        <f t="shared" si="594"/>
        <v>0</v>
      </c>
      <c r="P3804" s="16">
        <f t="shared" si="592"/>
        <v>0.11533144267743994</v>
      </c>
    </row>
    <row r="3805" spans="1:16" x14ac:dyDescent="0.3">
      <c r="A3805">
        <v>3804</v>
      </c>
      <c r="B3805" s="23" t="s">
        <v>3734</v>
      </c>
      <c r="C3805" s="24">
        <v>16.053000000000001</v>
      </c>
      <c r="D3805" s="24">
        <v>1.4999999999999999E-4</v>
      </c>
      <c r="E3805" s="9">
        <f t="shared" si="595"/>
        <v>-1.0780773560122255E-2</v>
      </c>
      <c r="F3805">
        <f t="shared" si="596"/>
        <v>0.98927713070807921</v>
      </c>
      <c r="G3805">
        <f t="shared" si="597"/>
        <v>16.052598680016523</v>
      </c>
      <c r="H3805">
        <f t="shared" si="589"/>
        <v>1.5733172588790218E-2</v>
      </c>
      <c r="I3805" t="str">
        <f t="shared" si="598"/>
        <v>2014</v>
      </c>
      <c r="J3805">
        <f t="shared" si="590"/>
        <v>1.8579215657051034</v>
      </c>
      <c r="K3805">
        <f t="shared" si="591"/>
        <v>-1.8579215657051034</v>
      </c>
      <c r="L3805">
        <f t="shared" si="593"/>
        <v>-0.56393427138093521</v>
      </c>
      <c r="M3805">
        <f t="shared" si="594"/>
        <v>0</v>
      </c>
      <c r="P3805" s="16">
        <f t="shared" si="592"/>
        <v>0.11573961342583013</v>
      </c>
    </row>
    <row r="3806" spans="1:16" x14ac:dyDescent="0.3">
      <c r="A3806">
        <v>3805</v>
      </c>
      <c r="B3806" s="23" t="s">
        <v>3735</v>
      </c>
      <c r="C3806" s="24">
        <v>16.170000000000002</v>
      </c>
      <c r="D3806" s="24">
        <v>1.7000000000000001E-4</v>
      </c>
      <c r="E3806" s="9">
        <f t="shared" si="595"/>
        <v>7.2619255917383031E-3</v>
      </c>
      <c r="F3806">
        <f t="shared" si="596"/>
        <v>1.0072883573163895</v>
      </c>
      <c r="G3806">
        <f t="shared" si="597"/>
        <v>16.169541856490397</v>
      </c>
      <c r="H3806">
        <f t="shared" si="589"/>
        <v>1.5798551133538761E-2</v>
      </c>
      <c r="I3806" t="str">
        <f t="shared" si="598"/>
        <v>2014</v>
      </c>
      <c r="J3806">
        <f t="shared" si="590"/>
        <v>1.8792332835409136</v>
      </c>
      <c r="K3806">
        <f t="shared" si="591"/>
        <v>-1.8792332835409136</v>
      </c>
      <c r="L3806">
        <f t="shared" si="593"/>
        <v>-1.4119157210880928</v>
      </c>
      <c r="M3806">
        <f t="shared" si="594"/>
        <v>0</v>
      </c>
      <c r="P3806" s="16">
        <f t="shared" si="592"/>
        <v>0.11622056457874197</v>
      </c>
    </row>
    <row r="3807" spans="1:16" x14ac:dyDescent="0.3">
      <c r="A3807">
        <v>3806</v>
      </c>
      <c r="B3807" s="23" t="s">
        <v>3736</v>
      </c>
      <c r="C3807" s="24">
        <v>16.29</v>
      </c>
      <c r="D3807" s="24">
        <v>5.0000000000000002E-5</v>
      </c>
      <c r="E3807" s="9">
        <f t="shared" si="595"/>
        <v>7.3937490249381919E-3</v>
      </c>
      <c r="F3807">
        <f t="shared" si="596"/>
        <v>1.007421150278293</v>
      </c>
      <c r="G3807">
        <f t="shared" si="597"/>
        <v>16.289864250565625</v>
      </c>
      <c r="H3807">
        <f t="shared" si="589"/>
        <v>1.5863324866096457E-2</v>
      </c>
      <c r="I3807" t="str">
        <f t="shared" si="598"/>
        <v>2014</v>
      </c>
      <c r="J3807">
        <f t="shared" si="590"/>
        <v>1.9009793715174976</v>
      </c>
      <c r="K3807">
        <f t="shared" si="591"/>
        <v>-1.9009793715174976</v>
      </c>
      <c r="L3807">
        <f t="shared" si="593"/>
        <v>-1.5322381151633202</v>
      </c>
      <c r="M3807">
        <f t="shared" si="594"/>
        <v>0</v>
      </c>
      <c r="P3807" s="16">
        <f t="shared" si="592"/>
        <v>0.11669706648730918</v>
      </c>
    </row>
    <row r="3808" spans="1:16" x14ac:dyDescent="0.3">
      <c r="A3808">
        <v>3807</v>
      </c>
      <c r="B3808" s="23" t="s">
        <v>3737</v>
      </c>
      <c r="C3808" s="24">
        <v>16.132999999999999</v>
      </c>
      <c r="D3808" s="24">
        <v>8.0000000000000007E-5</v>
      </c>
      <c r="E3808" s="9">
        <f t="shared" si="595"/>
        <v>-9.6845589299468775E-3</v>
      </c>
      <c r="F3808">
        <f t="shared" si="596"/>
        <v>0.99036218538980969</v>
      </c>
      <c r="G3808">
        <f t="shared" si="597"/>
        <v>16.132784894767369</v>
      </c>
      <c r="H3808">
        <f t="shared" si="589"/>
        <v>1.5920792490045233E-2</v>
      </c>
      <c r="I3808" t="str">
        <f t="shared" si="598"/>
        <v>2014</v>
      </c>
      <c r="J3808">
        <f t="shared" si="590"/>
        <v>1.8894688902522132</v>
      </c>
      <c r="K3808">
        <f t="shared" si="591"/>
        <v>-1.8894688902522132</v>
      </c>
      <c r="L3808">
        <f t="shared" si="593"/>
        <v>-1.375158759365064</v>
      </c>
      <c r="M3808">
        <f t="shared" si="594"/>
        <v>0</v>
      </c>
      <c r="P3808" s="16">
        <f t="shared" si="592"/>
        <v>0.11711982169086368</v>
      </c>
    </row>
    <row r="3809" spans="1:16" x14ac:dyDescent="0.3">
      <c r="A3809">
        <v>3808</v>
      </c>
      <c r="B3809" s="23" t="s">
        <v>3738</v>
      </c>
      <c r="C3809" s="24">
        <v>16.390999999999998</v>
      </c>
      <c r="D3809" s="24">
        <v>8.0000000000000007E-5</v>
      </c>
      <c r="E3809" s="9">
        <f t="shared" si="595"/>
        <v>1.58655400232161E-2</v>
      </c>
      <c r="F3809">
        <f t="shared" si="596"/>
        <v>1.0159920659517758</v>
      </c>
      <c r="G3809">
        <f t="shared" si="597"/>
        <v>16.390781454790304</v>
      </c>
      <c r="H3809">
        <f t="shared" ref="H3809:H3872" si="599">SQRT(_xlfn.VAR.S(E3780:E3809))</f>
        <v>1.6250912099067399E-2</v>
      </c>
      <c r="I3809" t="str">
        <f t="shared" si="598"/>
        <v>2014</v>
      </c>
      <c r="J3809">
        <f t="shared" ref="J3809:J3872" si="600">-K3809</f>
        <v>1.9594903165061399</v>
      </c>
      <c r="K3809">
        <f t="shared" ref="K3809:K3872" si="601">-G3809*$P$3*$R$3*H3809</f>
        <v>-1.9594903165061399</v>
      </c>
      <c r="L3809">
        <f t="shared" si="593"/>
        <v>-1.6331553193879991</v>
      </c>
      <c r="M3809">
        <f t="shared" si="594"/>
        <v>0</v>
      </c>
      <c r="P3809" s="16">
        <f t="shared" ref="P3809:P3872" si="602">-K3809/G3809</f>
        <v>0.1195483157353347</v>
      </c>
    </row>
    <row r="3810" spans="1:16" x14ac:dyDescent="0.3">
      <c r="A3810">
        <v>3809</v>
      </c>
      <c r="B3810" s="23" t="s">
        <v>6307</v>
      </c>
      <c r="C3810" s="24">
        <v>16.462</v>
      </c>
      <c r="D3810" s="24">
        <v>7.6000000000000004E-5</v>
      </c>
      <c r="E3810" s="9">
        <f t="shared" si="595"/>
        <v>4.3222908432292966E-3</v>
      </c>
      <c r="F3810">
        <f t="shared" si="596"/>
        <v>1.004331645415167</v>
      </c>
      <c r="G3810">
        <f t="shared" si="597"/>
        <v>16.461791482653943</v>
      </c>
      <c r="H3810">
        <f t="shared" si="599"/>
        <v>1.6288370441974117E-2</v>
      </c>
      <c r="I3810" t="str">
        <f t="shared" si="598"/>
        <v>2014</v>
      </c>
      <c r="J3810">
        <f t="shared" si="600"/>
        <v>1.9725156372117603</v>
      </c>
      <c r="K3810">
        <f t="shared" si="601"/>
        <v>-1.9725156372117603</v>
      </c>
      <c r="L3810">
        <f t="shared" ref="L3810:L3873" si="603">+MIN(G3811-G3810,G3812-G3810,G3813-G3810,G3814-G3810,G3815-G3810,G3816-G3810,G3817-G3810,G3818-G3810,G3819-G3810,G3820-G3810)</f>
        <v>-1.7041653472516387</v>
      </c>
      <c r="M3810">
        <f t="shared" ref="M3810:M3873" si="604">+IF(L3810&lt;K3810,1,0)</f>
        <v>0</v>
      </c>
      <c r="P3810" s="16">
        <f t="shared" si="602"/>
        <v>0.11982387453335391</v>
      </c>
    </row>
    <row r="3811" spans="1:16" x14ac:dyDescent="0.3">
      <c r="A3811">
        <v>3810</v>
      </c>
      <c r="B3811" s="23" t="s">
        <v>3739</v>
      </c>
      <c r="C3811" s="24">
        <v>16.376999999999999</v>
      </c>
      <c r="D3811" s="24">
        <v>1.2999999999999999E-4</v>
      </c>
      <c r="E3811" s="9">
        <f t="shared" si="595"/>
        <v>-5.1767830827220505E-3</v>
      </c>
      <c r="F3811">
        <f t="shared" si="596"/>
        <v>0.99483659336654107</v>
      </c>
      <c r="G3811">
        <f t="shared" si="597"/>
        <v>16.376645168844018</v>
      </c>
      <c r="H3811">
        <f t="shared" si="599"/>
        <v>1.6285345711657788E-2</v>
      </c>
      <c r="I3811" t="str">
        <f t="shared" si="598"/>
        <v>2014</v>
      </c>
      <c r="J3811">
        <f t="shared" si="600"/>
        <v>1.961948676869081</v>
      </c>
      <c r="K3811">
        <f t="shared" si="601"/>
        <v>-1.961948676869081</v>
      </c>
      <c r="L3811">
        <f t="shared" si="603"/>
        <v>-1.6190190334417132</v>
      </c>
      <c r="M3811">
        <f t="shared" si="604"/>
        <v>0</v>
      </c>
      <c r="P3811" s="16">
        <f t="shared" si="602"/>
        <v>0.11980162338753106</v>
      </c>
    </row>
    <row r="3812" spans="1:16" x14ac:dyDescent="0.3">
      <c r="A3812">
        <v>3811</v>
      </c>
      <c r="B3812" s="23" t="s">
        <v>3740</v>
      </c>
      <c r="C3812" s="24">
        <v>16.553999999999998</v>
      </c>
      <c r="D3812" s="24">
        <v>2.8000000000000003E-4</v>
      </c>
      <c r="E3812" s="9">
        <f t="shared" si="595"/>
        <v>1.0749852995473775E-2</v>
      </c>
      <c r="F3812">
        <f t="shared" si="596"/>
        <v>1.0108078402637846</v>
      </c>
      <c r="G3812">
        <f t="shared" si="597"/>
        <v>16.553227498025183</v>
      </c>
      <c r="H3812">
        <f t="shared" si="599"/>
        <v>1.6264961095451828E-2</v>
      </c>
      <c r="I3812" t="str">
        <f t="shared" si="598"/>
        <v>2014</v>
      </c>
      <c r="J3812">
        <f t="shared" si="600"/>
        <v>1.9806212455636341</v>
      </c>
      <c r="K3812">
        <f t="shared" si="601"/>
        <v>-1.9806212455636341</v>
      </c>
      <c r="L3812">
        <f t="shared" si="603"/>
        <v>-1.7956013626228788</v>
      </c>
      <c r="M3812">
        <f t="shared" si="604"/>
        <v>0</v>
      </c>
      <c r="P3812" s="16">
        <f t="shared" si="602"/>
        <v>0.11965166586394853</v>
      </c>
    </row>
    <row r="3813" spans="1:16" x14ac:dyDescent="0.3">
      <c r="A3813">
        <v>3812</v>
      </c>
      <c r="B3813" s="23" t="s">
        <v>3741</v>
      </c>
      <c r="C3813" s="24">
        <v>16.547999999999998</v>
      </c>
      <c r="D3813" s="24">
        <v>1.7999999999999998E-4</v>
      </c>
      <c r="E3813" s="9">
        <f t="shared" si="595"/>
        <v>-3.6251586403893518E-4</v>
      </c>
      <c r="F3813">
        <f t="shared" si="596"/>
        <v>0.99963754983689745</v>
      </c>
      <c r="G3813">
        <f t="shared" si="597"/>
        <v>16.547503567446523</v>
      </c>
      <c r="H3813">
        <f t="shared" si="599"/>
        <v>1.5965474183862547E-2</v>
      </c>
      <c r="I3813" t="str">
        <f t="shared" si="598"/>
        <v>2014</v>
      </c>
      <c r="J3813">
        <f t="shared" si="600"/>
        <v>1.943479777126349</v>
      </c>
      <c r="K3813">
        <f t="shared" si="601"/>
        <v>-1.943479777126349</v>
      </c>
      <c r="L3813">
        <f t="shared" si="603"/>
        <v>-1.7898774320442179</v>
      </c>
      <c r="M3813">
        <f t="shared" si="604"/>
        <v>0</v>
      </c>
      <c r="P3813" s="16">
        <f t="shared" si="602"/>
        <v>0.11744851839462399</v>
      </c>
    </row>
    <row r="3814" spans="1:16" x14ac:dyDescent="0.3">
      <c r="A3814">
        <v>3813</v>
      </c>
      <c r="B3814" s="23" t="s">
        <v>3742</v>
      </c>
      <c r="C3814" s="24">
        <v>16.251999999999999</v>
      </c>
      <c r="D3814" s="24">
        <v>2.0299999999999997E-4</v>
      </c>
      <c r="E3814" s="9">
        <f t="shared" si="595"/>
        <v>-1.8049270473684671E-2</v>
      </c>
      <c r="F3814">
        <f t="shared" si="596"/>
        <v>0.98211264201111925</v>
      </c>
      <c r="G3814">
        <f t="shared" si="597"/>
        <v>16.251450149968349</v>
      </c>
      <c r="H3814">
        <f t="shared" si="599"/>
        <v>1.625106710340677E-2</v>
      </c>
      <c r="I3814" t="str">
        <f t="shared" si="598"/>
        <v>2014</v>
      </c>
      <c r="J3814">
        <f t="shared" si="600"/>
        <v>1.9428520248066983</v>
      </c>
      <c r="K3814">
        <f t="shared" si="601"/>
        <v>-1.9428520248066983</v>
      </c>
      <c r="L3814">
        <f t="shared" si="603"/>
        <v>-1.4938240145660444</v>
      </c>
      <c r="M3814">
        <f t="shared" si="604"/>
        <v>0</v>
      </c>
      <c r="P3814" s="16">
        <f t="shared" si="602"/>
        <v>0.11954945601026762</v>
      </c>
    </row>
    <row r="3815" spans="1:16" x14ac:dyDescent="0.3">
      <c r="A3815">
        <v>3814</v>
      </c>
      <c r="B3815" s="23" t="s">
        <v>3743</v>
      </c>
      <c r="C3815" s="24">
        <v>15.489000000000001</v>
      </c>
      <c r="D3815" s="24">
        <v>1.2999999999999999E-4</v>
      </c>
      <c r="E3815" s="9">
        <f t="shared" si="595"/>
        <v>-4.8085883559858406E-2</v>
      </c>
      <c r="F3815">
        <f t="shared" si="596"/>
        <v>0.95305193206989924</v>
      </c>
      <c r="G3815">
        <f t="shared" si="597"/>
        <v>15.488664408635588</v>
      </c>
      <c r="H3815">
        <f t="shared" si="599"/>
        <v>1.8305897712092338E-2</v>
      </c>
      <c r="I3815" t="str">
        <f t="shared" si="598"/>
        <v>2014</v>
      </c>
      <c r="J3815">
        <f t="shared" si="600"/>
        <v>2.0857906776390518</v>
      </c>
      <c r="K3815">
        <f t="shared" si="601"/>
        <v>-2.0857906776390518</v>
      </c>
      <c r="L3815">
        <f t="shared" si="603"/>
        <v>-0.73103827323328296</v>
      </c>
      <c r="M3815">
        <f t="shared" si="604"/>
        <v>0</v>
      </c>
      <c r="P3815" s="16">
        <f t="shared" si="602"/>
        <v>0.1346656252992437</v>
      </c>
    </row>
    <row r="3816" spans="1:16" x14ac:dyDescent="0.3">
      <c r="A3816">
        <v>3815</v>
      </c>
      <c r="B3816" s="23" t="s">
        <v>3744</v>
      </c>
      <c r="C3816" s="24">
        <v>14.757999999999999</v>
      </c>
      <c r="D3816" s="24">
        <v>1.5200000000000001E-4</v>
      </c>
      <c r="E3816" s="9">
        <f t="shared" si="595"/>
        <v>-4.8344785929446986E-2</v>
      </c>
      <c r="F3816">
        <f t="shared" si="596"/>
        <v>0.95280521660533268</v>
      </c>
      <c r="G3816">
        <f t="shared" si="597"/>
        <v>14.757626135402305</v>
      </c>
      <c r="H3816">
        <f t="shared" si="599"/>
        <v>2.0036924291653501E-2</v>
      </c>
      <c r="I3816" t="str">
        <f t="shared" si="598"/>
        <v>2014</v>
      </c>
      <c r="J3816">
        <f t="shared" si="600"/>
        <v>2.1752705581561202</v>
      </c>
      <c r="K3816">
        <f t="shared" si="601"/>
        <v>-2.1752705581561202</v>
      </c>
      <c r="L3816">
        <f t="shared" si="603"/>
        <v>1.4378879918858232</v>
      </c>
      <c r="M3816">
        <f t="shared" si="604"/>
        <v>0</v>
      </c>
      <c r="P3816" s="16">
        <f t="shared" si="602"/>
        <v>0.1473997605168916</v>
      </c>
    </row>
    <row r="3817" spans="1:16" x14ac:dyDescent="0.3">
      <c r="A3817">
        <v>3816</v>
      </c>
      <c r="B3817" s="23" t="s">
        <v>3745</v>
      </c>
      <c r="C3817" s="24">
        <v>16.648</v>
      </c>
      <c r="D3817" s="24">
        <v>1.4999999999999999E-4</v>
      </c>
      <c r="E3817" s="9">
        <f t="shared" si="595"/>
        <v>0.12050478045515835</v>
      </c>
      <c r="F3817">
        <f t="shared" si="596"/>
        <v>1.128066133622442</v>
      </c>
      <c r="G3817">
        <f t="shared" si="597"/>
        <v>16.647583805202455</v>
      </c>
      <c r="H3817">
        <f t="shared" si="599"/>
        <v>3.0448780318976802E-2</v>
      </c>
      <c r="I3817" t="str">
        <f t="shared" si="598"/>
        <v>2014</v>
      </c>
      <c r="J3817">
        <f t="shared" si="600"/>
        <v>3.7289523292201228</v>
      </c>
      <c r="K3817">
        <f t="shared" si="601"/>
        <v>-3.7289523292201228</v>
      </c>
      <c r="L3817">
        <f t="shared" si="603"/>
        <v>-0.45206967791432717</v>
      </c>
      <c r="M3817">
        <f t="shared" si="604"/>
        <v>0</v>
      </c>
      <c r="P3817" s="16">
        <f t="shared" si="602"/>
        <v>0.22399360609044094</v>
      </c>
    </row>
    <row r="3818" spans="1:16" x14ac:dyDescent="0.3">
      <c r="A3818">
        <v>3817</v>
      </c>
      <c r="B3818" s="23" t="s">
        <v>3746</v>
      </c>
      <c r="C3818" s="24">
        <v>16.408000000000001</v>
      </c>
      <c r="D3818" s="24">
        <v>2.5000000000000001E-4</v>
      </c>
      <c r="E3818" s="9">
        <f t="shared" si="595"/>
        <v>-1.4521068321253688E-2</v>
      </c>
      <c r="F3818">
        <f t="shared" si="596"/>
        <v>0.98558385391638648</v>
      </c>
      <c r="G3818">
        <f t="shared" si="597"/>
        <v>16.407316347576192</v>
      </c>
      <c r="H3818">
        <f t="shared" si="599"/>
        <v>3.0532670429455979E-2</v>
      </c>
      <c r="I3818" t="str">
        <f t="shared" si="598"/>
        <v>2014</v>
      </c>
      <c r="J3818">
        <f t="shared" si="600"/>
        <v>3.6852593980905533</v>
      </c>
      <c r="K3818">
        <f t="shared" si="601"/>
        <v>-3.6852593980905533</v>
      </c>
      <c r="L3818">
        <f t="shared" si="603"/>
        <v>-0.21180222028806384</v>
      </c>
      <c r="M3818">
        <f t="shared" si="604"/>
        <v>0</v>
      </c>
      <c r="P3818" s="16">
        <f t="shared" si="602"/>
        <v>0.22461073584620478</v>
      </c>
    </row>
    <row r="3819" spans="1:16" x14ac:dyDescent="0.3">
      <c r="A3819">
        <v>3818</v>
      </c>
      <c r="B3819" s="23" t="s">
        <v>3747</v>
      </c>
      <c r="C3819" s="24">
        <v>16.359000000000002</v>
      </c>
      <c r="D3819" s="24">
        <v>2.8000000000000003E-4</v>
      </c>
      <c r="E3819" s="9">
        <f t="shared" si="595"/>
        <v>-2.9908161580452955E-3</v>
      </c>
      <c r="F3819">
        <f t="shared" si="596"/>
        <v>0.99701365187713309</v>
      </c>
      <c r="G3819">
        <f t="shared" si="597"/>
        <v>16.358236597812859</v>
      </c>
      <c r="H3819">
        <f t="shared" si="599"/>
        <v>3.0526398395793221E-2</v>
      </c>
      <c r="I3819" t="str">
        <f t="shared" si="598"/>
        <v>2014</v>
      </c>
      <c r="J3819">
        <f t="shared" si="600"/>
        <v>3.6734807964078549</v>
      </c>
      <c r="K3819">
        <f t="shared" si="601"/>
        <v>-3.6734807964078549</v>
      </c>
      <c r="L3819">
        <f t="shared" si="603"/>
        <v>-0.16272247052473077</v>
      </c>
      <c r="M3819">
        <f t="shared" si="604"/>
        <v>0</v>
      </c>
      <c r="P3819" s="16">
        <f t="shared" si="602"/>
        <v>0.22456459621686908</v>
      </c>
    </row>
    <row r="3820" spans="1:16" x14ac:dyDescent="0.3">
      <c r="A3820">
        <v>3819</v>
      </c>
      <c r="B3820" s="23" t="s">
        <v>3748</v>
      </c>
      <c r="C3820" s="24">
        <v>16.52</v>
      </c>
      <c r="D3820" s="24">
        <v>2.0000000000000001E-4</v>
      </c>
      <c r="E3820" s="9">
        <f t="shared" si="595"/>
        <v>9.7935634807976134E-3</v>
      </c>
      <c r="F3820">
        <f t="shared" si="596"/>
        <v>1.0098416773641419</v>
      </c>
      <c r="G3820">
        <f t="shared" si="597"/>
        <v>16.51944934251101</v>
      </c>
      <c r="H3820">
        <f t="shared" si="599"/>
        <v>2.9229600514617957E-2</v>
      </c>
      <c r="I3820" t="str">
        <f t="shared" si="598"/>
        <v>2014</v>
      </c>
      <c r="J3820">
        <f t="shared" si="600"/>
        <v>3.5520916846018524</v>
      </c>
      <c r="K3820">
        <f t="shared" si="601"/>
        <v>-3.5520916846018524</v>
      </c>
      <c r="L3820">
        <f t="shared" si="603"/>
        <v>-0.80536602410753666</v>
      </c>
      <c r="M3820">
        <f t="shared" si="604"/>
        <v>0</v>
      </c>
      <c r="P3820" s="16">
        <f t="shared" si="602"/>
        <v>0.2150248238275673</v>
      </c>
    </row>
    <row r="3821" spans="1:16" x14ac:dyDescent="0.3">
      <c r="A3821">
        <v>3820</v>
      </c>
      <c r="B3821" s="23" t="s">
        <v>3749</v>
      </c>
      <c r="C3821" s="24">
        <v>16.196000000000002</v>
      </c>
      <c r="D3821" s="24">
        <v>1.7999999999999998E-4</v>
      </c>
      <c r="E3821" s="9">
        <f t="shared" si="595"/>
        <v>-1.9807469922917164E-2</v>
      </c>
      <c r="F3821">
        <f t="shared" si="596"/>
        <v>0.98038740920096867</v>
      </c>
      <c r="G3821">
        <f t="shared" si="597"/>
        <v>16.195514127288128</v>
      </c>
      <c r="H3821">
        <f t="shared" si="599"/>
        <v>2.9240469948431172E-2</v>
      </c>
      <c r="I3821" t="str">
        <f t="shared" si="598"/>
        <v>2014</v>
      </c>
      <c r="J3821">
        <f t="shared" si="600"/>
        <v>3.4837325649020028</v>
      </c>
      <c r="K3821">
        <f t="shared" si="601"/>
        <v>-3.4837325649020028</v>
      </c>
      <c r="L3821">
        <f t="shared" si="603"/>
        <v>-0.48143080888465484</v>
      </c>
      <c r="M3821">
        <f t="shared" si="604"/>
        <v>0</v>
      </c>
      <c r="P3821" s="16">
        <f t="shared" si="602"/>
        <v>0.21510478380134879</v>
      </c>
    </row>
    <row r="3822" spans="1:16" x14ac:dyDescent="0.3">
      <c r="A3822">
        <v>3821</v>
      </c>
      <c r="B3822" s="23" t="s">
        <v>3750</v>
      </c>
      <c r="C3822" s="24">
        <v>16.233000000000001</v>
      </c>
      <c r="D3822" s="24">
        <v>2.0299999999999997E-4</v>
      </c>
      <c r="E3822" s="9">
        <f t="shared" si="595"/>
        <v>2.2819091587931621E-3</v>
      </c>
      <c r="F3822">
        <f t="shared" si="596"/>
        <v>1.0022845146949864</v>
      </c>
      <c r="G3822">
        <f t="shared" si="597"/>
        <v>16.232450792790807</v>
      </c>
      <c r="H3822">
        <f t="shared" si="599"/>
        <v>2.9203286014305545E-2</v>
      </c>
      <c r="I3822" t="str">
        <f t="shared" si="598"/>
        <v>2014</v>
      </c>
      <c r="J3822">
        <f t="shared" si="600"/>
        <v>3.4872375915603868</v>
      </c>
      <c r="K3822">
        <f t="shared" si="601"/>
        <v>-3.4872375915603868</v>
      </c>
      <c r="L3822">
        <f t="shared" si="603"/>
        <v>-0.51836747438733433</v>
      </c>
      <c r="M3822">
        <f t="shared" si="604"/>
        <v>0</v>
      </c>
      <c r="P3822" s="16">
        <f t="shared" si="602"/>
        <v>0.21483124366587616</v>
      </c>
    </row>
    <row r="3823" spans="1:16" x14ac:dyDescent="0.3">
      <c r="A3823">
        <v>3822</v>
      </c>
      <c r="B3823" s="23" t="s">
        <v>3751</v>
      </c>
      <c r="C3823" s="24">
        <v>16.216000000000001</v>
      </c>
      <c r="D3823" s="24">
        <v>1.2999999999999999E-4</v>
      </c>
      <c r="E3823" s="9">
        <f t="shared" si="595"/>
        <v>-1.0477981790089814E-3</v>
      </c>
      <c r="F3823">
        <f t="shared" si="596"/>
        <v>0.99895275056982691</v>
      </c>
      <c r="G3823">
        <f t="shared" si="597"/>
        <v>16.215648657139564</v>
      </c>
      <c r="H3823">
        <f t="shared" si="599"/>
        <v>2.9096812354240619E-2</v>
      </c>
      <c r="I3823" t="str">
        <f t="shared" si="598"/>
        <v>2014</v>
      </c>
      <c r="J3823">
        <f t="shared" si="600"/>
        <v>3.4709268416991548</v>
      </c>
      <c r="K3823">
        <f t="shared" si="601"/>
        <v>-3.4709268416991548</v>
      </c>
      <c r="L3823">
        <f t="shared" si="603"/>
        <v>-0.50156533873609099</v>
      </c>
      <c r="M3823">
        <f t="shared" si="604"/>
        <v>0</v>
      </c>
      <c r="P3823" s="16">
        <f t="shared" si="602"/>
        <v>0.21404798013867582</v>
      </c>
    </row>
    <row r="3824" spans="1:16" x14ac:dyDescent="0.3">
      <c r="A3824">
        <v>3823</v>
      </c>
      <c r="B3824" s="23" t="s">
        <v>3752</v>
      </c>
      <c r="C3824" s="24">
        <v>17.081</v>
      </c>
      <c r="D3824" s="24">
        <v>3.7999999999999997E-4</v>
      </c>
      <c r="E3824" s="9">
        <f t="shared" si="595"/>
        <v>5.1968325506224725E-2</v>
      </c>
      <c r="F3824">
        <f t="shared" si="596"/>
        <v>1.0533423778983719</v>
      </c>
      <c r="G3824">
        <f t="shared" si="597"/>
        <v>17.079918237589503</v>
      </c>
      <c r="H3824">
        <f t="shared" si="599"/>
        <v>3.0428656496053648E-2</v>
      </c>
      <c r="I3824" t="str">
        <f t="shared" si="598"/>
        <v>2014</v>
      </c>
      <c r="J3824">
        <f t="shared" si="600"/>
        <v>3.8232639833728181</v>
      </c>
      <c r="K3824">
        <f t="shared" si="601"/>
        <v>-3.8232639833728181</v>
      </c>
      <c r="L3824">
        <f t="shared" si="603"/>
        <v>-1.3658349191860299</v>
      </c>
      <c r="M3824">
        <f t="shared" si="604"/>
        <v>0</v>
      </c>
      <c r="P3824" s="16">
        <f t="shared" si="602"/>
        <v>0.22384556706826467</v>
      </c>
    </row>
    <row r="3825" spans="1:16" x14ac:dyDescent="0.3">
      <c r="A3825">
        <v>3824</v>
      </c>
      <c r="B3825" s="23" t="s">
        <v>3753</v>
      </c>
      <c r="C3825" s="24">
        <v>17.132999999999999</v>
      </c>
      <c r="D3825" s="24">
        <v>2.9999999999999997E-4</v>
      </c>
      <c r="E3825" s="9">
        <f t="shared" si="595"/>
        <v>3.039693694911927E-3</v>
      </c>
      <c r="F3825">
        <f t="shared" si="596"/>
        <v>1.0030443182483462</v>
      </c>
      <c r="G3825">
        <f t="shared" si="597"/>
        <v>17.132143371415893</v>
      </c>
      <c r="H3825">
        <f t="shared" si="599"/>
        <v>2.9709962314451523E-2</v>
      </c>
      <c r="I3825" t="str">
        <f t="shared" si="598"/>
        <v>2014</v>
      </c>
      <c r="J3825">
        <f t="shared" si="600"/>
        <v>3.7443765936087439</v>
      </c>
      <c r="K3825">
        <f t="shared" si="601"/>
        <v>-3.7443765936087439</v>
      </c>
      <c r="L3825">
        <f t="shared" si="603"/>
        <v>-1.4837432382517068</v>
      </c>
      <c r="M3825">
        <f t="shared" si="604"/>
        <v>0</v>
      </c>
      <c r="P3825" s="16">
        <f t="shared" si="602"/>
        <v>0.21855856050423003</v>
      </c>
    </row>
    <row r="3826" spans="1:16" x14ac:dyDescent="0.3">
      <c r="A3826">
        <v>3825</v>
      </c>
      <c r="B3826" s="23" t="s">
        <v>3754</v>
      </c>
      <c r="C3826" s="24">
        <v>17.059000000000001</v>
      </c>
      <c r="D3826" s="24">
        <v>2.9999999999999997E-4</v>
      </c>
      <c r="E3826" s="9">
        <f t="shared" si="595"/>
        <v>-4.3285046524529219E-3</v>
      </c>
      <c r="F3826">
        <f t="shared" si="596"/>
        <v>0.99568084982198113</v>
      </c>
      <c r="G3826">
        <f t="shared" si="597"/>
        <v>17.058147071323393</v>
      </c>
      <c r="H3826">
        <f t="shared" si="599"/>
        <v>2.9729816090292217E-2</v>
      </c>
      <c r="I3826" t="str">
        <f t="shared" si="598"/>
        <v>2014</v>
      </c>
      <c r="J3826">
        <f t="shared" si="600"/>
        <v>3.7306954528828715</v>
      </c>
      <c r="K3826">
        <f t="shared" si="601"/>
        <v>-3.7306954528828715</v>
      </c>
      <c r="L3826">
        <f t="shared" si="603"/>
        <v>-1.4097469381592074</v>
      </c>
      <c r="M3826">
        <f t="shared" si="604"/>
        <v>0</v>
      </c>
      <c r="P3826" s="16">
        <f t="shared" si="602"/>
        <v>0.21870461295028801</v>
      </c>
    </row>
    <row r="3827" spans="1:16" x14ac:dyDescent="0.3">
      <c r="A3827">
        <v>3826</v>
      </c>
      <c r="B3827" s="23" t="s">
        <v>3755</v>
      </c>
      <c r="C3827" s="24">
        <v>17.018999999999998</v>
      </c>
      <c r="D3827" s="24">
        <v>2.0000000000000001E-4</v>
      </c>
      <c r="E3827" s="9">
        <f t="shared" si="595"/>
        <v>-2.3475566858427617E-3</v>
      </c>
      <c r="F3827">
        <f t="shared" si="596"/>
        <v>0.99765519667037916</v>
      </c>
      <c r="G3827">
        <f t="shared" si="597"/>
        <v>17.018432709454892</v>
      </c>
      <c r="H3827">
        <f t="shared" si="599"/>
        <v>2.9584877822649961E-2</v>
      </c>
      <c r="I3827" t="str">
        <f t="shared" si="598"/>
        <v>2014</v>
      </c>
      <c r="J3827">
        <f t="shared" si="600"/>
        <v>3.7038642634371142</v>
      </c>
      <c r="K3827">
        <f t="shared" si="601"/>
        <v>-3.7038642634371142</v>
      </c>
      <c r="L3827">
        <f t="shared" si="603"/>
        <v>-1.370032576290706</v>
      </c>
      <c r="M3827">
        <f t="shared" si="604"/>
        <v>0</v>
      </c>
      <c r="P3827" s="16">
        <f t="shared" si="602"/>
        <v>0.21763838813308389</v>
      </c>
    </row>
    <row r="3828" spans="1:16" x14ac:dyDescent="0.3">
      <c r="A3828">
        <v>3827</v>
      </c>
      <c r="B3828" s="23" t="s">
        <v>3756</v>
      </c>
      <c r="C3828" s="24">
        <v>17.047999999999998</v>
      </c>
      <c r="D3828" s="24">
        <v>2.5399999999999999E-4</v>
      </c>
      <c r="E3828" s="9">
        <f t="shared" si="595"/>
        <v>1.7025277837762511E-3</v>
      </c>
      <c r="F3828">
        <f t="shared" si="596"/>
        <v>1.0017039779070451</v>
      </c>
      <c r="G3828">
        <f t="shared" si="597"/>
        <v>17.04727831660907</v>
      </c>
      <c r="H3828">
        <f t="shared" si="599"/>
        <v>2.9579135323534844E-2</v>
      </c>
      <c r="I3828" t="str">
        <f t="shared" si="598"/>
        <v>2014</v>
      </c>
      <c r="J3828">
        <f t="shared" si="600"/>
        <v>3.7094220269652762</v>
      </c>
      <c r="K3828">
        <f t="shared" si="601"/>
        <v>-3.7094220269652762</v>
      </c>
      <c r="L3828">
        <f t="shared" si="603"/>
        <v>-1.398878183444884</v>
      </c>
      <c r="M3828">
        <f t="shared" si="604"/>
        <v>0</v>
      </c>
      <c r="P3828" s="16">
        <f t="shared" si="602"/>
        <v>0.21759614397514743</v>
      </c>
    </row>
    <row r="3829" spans="1:16" x14ac:dyDescent="0.3">
      <c r="A3829">
        <v>3828</v>
      </c>
      <c r="B3829" s="23" t="s">
        <v>3757</v>
      </c>
      <c r="C3829" s="24">
        <v>16.527000000000001</v>
      </c>
      <c r="D3829" s="24">
        <v>1.7999999999999998E-4</v>
      </c>
      <c r="E3829" s="9">
        <f t="shared" si="595"/>
        <v>-3.1037487637626683E-2</v>
      </c>
      <c r="F3829">
        <f t="shared" si="596"/>
        <v>0.96943923040825919</v>
      </c>
      <c r="G3829">
        <f t="shared" si="597"/>
        <v>16.526504197437077</v>
      </c>
      <c r="H3829">
        <f t="shared" si="599"/>
        <v>3.0208431829112991E-2</v>
      </c>
      <c r="I3829" t="str">
        <f t="shared" si="598"/>
        <v>2014</v>
      </c>
      <c r="J3829">
        <f t="shared" si="600"/>
        <v>3.6726107393806728</v>
      </c>
      <c r="K3829">
        <f t="shared" si="601"/>
        <v>-3.6726107393806728</v>
      </c>
      <c r="L3829">
        <f t="shared" si="603"/>
        <v>-0.87810406427289145</v>
      </c>
      <c r="M3829">
        <f t="shared" si="604"/>
        <v>0</v>
      </c>
      <c r="P3829" s="16">
        <f t="shared" si="602"/>
        <v>0.22222550489233045</v>
      </c>
    </row>
    <row r="3830" spans="1:16" x14ac:dyDescent="0.3">
      <c r="A3830">
        <v>3829</v>
      </c>
      <c r="B3830" s="23" t="s">
        <v>3758</v>
      </c>
      <c r="C3830" s="24">
        <v>15.715</v>
      </c>
      <c r="D3830" s="24">
        <v>3.5000000000000005E-4</v>
      </c>
      <c r="E3830" s="9">
        <f t="shared" si="595"/>
        <v>-5.0379736909158306E-2</v>
      </c>
      <c r="F3830">
        <f t="shared" si="596"/>
        <v>0.95086827615417191</v>
      </c>
      <c r="G3830">
        <f t="shared" si="597"/>
        <v>15.714083318403473</v>
      </c>
      <c r="H3830">
        <f t="shared" si="599"/>
        <v>3.1676694163001853E-2</v>
      </c>
      <c r="I3830" t="str">
        <f t="shared" si="598"/>
        <v>2014</v>
      </c>
      <c r="J3830">
        <f t="shared" si="600"/>
        <v>3.6618000285053598</v>
      </c>
      <c r="K3830">
        <f t="shared" si="601"/>
        <v>-3.6618000285053598</v>
      </c>
      <c r="L3830">
        <f t="shared" si="603"/>
        <v>-6.5683185239286956E-2</v>
      </c>
      <c r="M3830">
        <f t="shared" si="604"/>
        <v>0</v>
      </c>
      <c r="P3830" s="16">
        <f t="shared" si="602"/>
        <v>0.23302663949966845</v>
      </c>
    </row>
    <row r="3831" spans="1:16" x14ac:dyDescent="0.3">
      <c r="A3831">
        <v>3830</v>
      </c>
      <c r="B3831" s="23" t="s">
        <v>3759</v>
      </c>
      <c r="C3831" s="24">
        <v>15.891</v>
      </c>
      <c r="D3831" s="24">
        <v>2.5000000000000001E-4</v>
      </c>
      <c r="E3831" s="9">
        <f t="shared" si="595"/>
        <v>1.1137240980968426E-2</v>
      </c>
      <c r="F3831">
        <f t="shared" si="596"/>
        <v>1.0111994909322304</v>
      </c>
      <c r="G3831">
        <f t="shared" si="597"/>
        <v>15.890337888794079</v>
      </c>
      <c r="H3831">
        <f t="shared" si="599"/>
        <v>3.1734433218909452E-2</v>
      </c>
      <c r="I3831" t="str">
        <f t="shared" si="598"/>
        <v>2014</v>
      </c>
      <c r="J3831">
        <f t="shared" si="600"/>
        <v>3.7096214910206404</v>
      </c>
      <c r="K3831">
        <f t="shared" si="601"/>
        <v>-3.7096214910206404</v>
      </c>
      <c r="L3831">
        <f t="shared" si="603"/>
        <v>-0.24193775562989295</v>
      </c>
      <c r="M3831">
        <f t="shared" si="604"/>
        <v>0</v>
      </c>
      <c r="P3831" s="16">
        <f t="shared" si="602"/>
        <v>0.23345139146705485</v>
      </c>
    </row>
    <row r="3832" spans="1:16" x14ac:dyDescent="0.3">
      <c r="A3832">
        <v>3831</v>
      </c>
      <c r="B3832" s="23" t="s">
        <v>3760</v>
      </c>
      <c r="C3832" s="24">
        <v>15.894</v>
      </c>
      <c r="D3832" s="24">
        <v>4.0999999999999999E-4</v>
      </c>
      <c r="E3832" s="9">
        <f t="shared" si="595"/>
        <v>1.8876828748836376E-4</v>
      </c>
      <c r="F3832">
        <f t="shared" si="596"/>
        <v>1.0001887861053427</v>
      </c>
      <c r="G3832">
        <f t="shared" si="597"/>
        <v>15.89291394710723</v>
      </c>
      <c r="H3832">
        <f t="shared" si="599"/>
        <v>3.1734243729263839E-2</v>
      </c>
      <c r="I3832" t="str">
        <f t="shared" si="598"/>
        <v>2014</v>
      </c>
      <c r="J3832">
        <f t="shared" si="600"/>
        <v>3.7102007212864927</v>
      </c>
      <c r="K3832">
        <f t="shared" si="601"/>
        <v>-3.7102007212864927</v>
      </c>
      <c r="L3832">
        <f t="shared" si="603"/>
        <v>-0.24451381394304406</v>
      </c>
      <c r="M3832">
        <f t="shared" si="604"/>
        <v>0</v>
      </c>
      <c r="P3832" s="16">
        <f t="shared" si="602"/>
        <v>0.23344999750419021</v>
      </c>
    </row>
    <row r="3833" spans="1:16" x14ac:dyDescent="0.3">
      <c r="A3833">
        <v>3832</v>
      </c>
      <c r="B3833" s="23" t="s">
        <v>3761</v>
      </c>
      <c r="C3833" s="24">
        <v>15.991</v>
      </c>
      <c r="D3833" s="24">
        <v>3.3E-4</v>
      </c>
      <c r="E3833" s="9">
        <f t="shared" si="595"/>
        <v>6.0843844593173645E-3</v>
      </c>
      <c r="F3833">
        <f t="shared" si="596"/>
        <v>1.0061029319239965</v>
      </c>
      <c r="G3833">
        <f t="shared" si="597"/>
        <v>15.990120519185943</v>
      </c>
      <c r="H3833">
        <f t="shared" si="599"/>
        <v>3.0712217916680051E-2</v>
      </c>
      <c r="I3833" t="str">
        <f t="shared" si="598"/>
        <v>2014</v>
      </c>
      <c r="J3833">
        <f t="shared" si="600"/>
        <v>3.612672875918542</v>
      </c>
      <c r="K3833">
        <f t="shared" si="601"/>
        <v>-3.612672875918542</v>
      </c>
      <c r="L3833">
        <f t="shared" si="603"/>
        <v>-0.42618409118015421</v>
      </c>
      <c r="M3833">
        <f t="shared" si="604"/>
        <v>0</v>
      </c>
      <c r="P3833" s="16">
        <f t="shared" si="602"/>
        <v>0.22593156015202212</v>
      </c>
    </row>
    <row r="3834" spans="1:16" x14ac:dyDescent="0.3">
      <c r="A3834">
        <v>3833</v>
      </c>
      <c r="B3834" s="23" t="s">
        <v>3762</v>
      </c>
      <c r="C3834" s="24">
        <v>16.085000000000001</v>
      </c>
      <c r="D3834" s="24">
        <v>3.5499999999999996E-4</v>
      </c>
      <c r="E3834" s="9">
        <f t="shared" si="595"/>
        <v>5.8610967136847551E-3</v>
      </c>
      <c r="F3834">
        <f t="shared" si="596"/>
        <v>1.005878306547433</v>
      </c>
      <c r="G3834">
        <f t="shared" si="597"/>
        <v>16.08404833232045</v>
      </c>
      <c r="H3834">
        <f t="shared" si="599"/>
        <v>3.0722743882551553E-2</v>
      </c>
      <c r="I3834" t="str">
        <f t="shared" si="598"/>
        <v>2014</v>
      </c>
      <c r="J3834">
        <f t="shared" si="600"/>
        <v>3.6351395739636794</v>
      </c>
      <c r="K3834">
        <f t="shared" si="601"/>
        <v>-3.6351395739636794</v>
      </c>
      <c r="L3834">
        <f t="shared" si="603"/>
        <v>-0.52011190431466048</v>
      </c>
      <c r="M3834">
        <f t="shared" si="604"/>
        <v>0</v>
      </c>
      <c r="P3834" s="16">
        <f t="shared" si="602"/>
        <v>0.22600899343599753</v>
      </c>
    </row>
    <row r="3835" spans="1:16" x14ac:dyDescent="0.3">
      <c r="A3835">
        <v>3834</v>
      </c>
      <c r="B3835" s="23" t="s">
        <v>3763</v>
      </c>
      <c r="C3835" s="24">
        <v>15.648999999999999</v>
      </c>
      <c r="D3835" s="24">
        <v>2.3000000000000001E-4</v>
      </c>
      <c r="E3835" s="9">
        <f t="shared" si="595"/>
        <v>-2.7480143509954844E-2</v>
      </c>
      <c r="F3835">
        <f t="shared" si="596"/>
        <v>0.97289400062169717</v>
      </c>
      <c r="G3835">
        <f t="shared" si="597"/>
        <v>15.648400133164186</v>
      </c>
      <c r="H3835">
        <f t="shared" si="599"/>
        <v>3.1068653243259216E-2</v>
      </c>
      <c r="I3835" t="str">
        <f t="shared" si="598"/>
        <v>2014</v>
      </c>
      <c r="J3835">
        <f t="shared" si="600"/>
        <v>3.5764988624500886</v>
      </c>
      <c r="K3835">
        <f t="shared" si="601"/>
        <v>-3.5764988624500886</v>
      </c>
      <c r="L3835">
        <f t="shared" si="603"/>
        <v>-8.4463705158396962E-2</v>
      </c>
      <c r="M3835">
        <f t="shared" si="604"/>
        <v>0</v>
      </c>
      <c r="P3835" s="16">
        <f t="shared" si="602"/>
        <v>0.22855364331273029</v>
      </c>
    </row>
    <row r="3836" spans="1:16" x14ac:dyDescent="0.3">
      <c r="A3836">
        <v>3835</v>
      </c>
      <c r="B3836" s="23" t="s">
        <v>3764</v>
      </c>
      <c r="C3836" s="24">
        <v>15.73</v>
      </c>
      <c r="D3836" s="24">
        <v>2.8000000000000003E-4</v>
      </c>
      <c r="E3836" s="9">
        <f t="shared" si="595"/>
        <v>5.1626998891517234E-3</v>
      </c>
      <c r="F3836">
        <f t="shared" si="596"/>
        <v>1.0051760495878332</v>
      </c>
      <c r="G3836">
        <f t="shared" si="597"/>
        <v>15.729265950461288</v>
      </c>
      <c r="H3836">
        <f t="shared" si="599"/>
        <v>3.1052113662737409E-2</v>
      </c>
      <c r="I3836" t="str">
        <f t="shared" si="598"/>
        <v>2014</v>
      </c>
      <c r="J3836">
        <f t="shared" si="600"/>
        <v>3.5930672302850057</v>
      </c>
      <c r="K3836">
        <f t="shared" si="601"/>
        <v>-3.5930672302850057</v>
      </c>
      <c r="L3836">
        <f t="shared" si="603"/>
        <v>-0.16532952245549914</v>
      </c>
      <c r="M3836">
        <f t="shared" si="604"/>
        <v>0</v>
      </c>
      <c r="P3836" s="16">
        <f t="shared" si="602"/>
        <v>0.22843197143472754</v>
      </c>
    </row>
    <row r="3837" spans="1:16" x14ac:dyDescent="0.3">
      <c r="A3837">
        <v>3836</v>
      </c>
      <c r="B3837" s="23" t="s">
        <v>3765</v>
      </c>
      <c r="C3837" s="24">
        <v>15.673</v>
      </c>
      <c r="D3837" s="24">
        <v>2.8000000000000003E-4</v>
      </c>
      <c r="E3837" s="9">
        <f t="shared" si="595"/>
        <v>-3.6302303982554121E-3</v>
      </c>
      <c r="F3837">
        <f t="shared" si="596"/>
        <v>0.99637635092180543</v>
      </c>
      <c r="G3837">
        <f t="shared" si="597"/>
        <v>15.672268610399223</v>
      </c>
      <c r="H3837">
        <f t="shared" si="599"/>
        <v>3.1015548917229026E-2</v>
      </c>
      <c r="I3837" t="str">
        <f t="shared" si="598"/>
        <v>2014</v>
      </c>
      <c r="J3837">
        <f t="shared" si="600"/>
        <v>3.5758316082826234</v>
      </c>
      <c r="K3837">
        <f t="shared" si="601"/>
        <v>-3.5758316082826234</v>
      </c>
      <c r="L3837">
        <f t="shared" si="603"/>
        <v>-0.10833218239343445</v>
      </c>
      <c r="M3837">
        <f t="shared" si="604"/>
        <v>0</v>
      </c>
      <c r="P3837" s="16">
        <f t="shared" si="602"/>
        <v>0.22816298630243648</v>
      </c>
    </row>
    <row r="3838" spans="1:16" x14ac:dyDescent="0.3">
      <c r="A3838">
        <v>3837</v>
      </c>
      <c r="B3838" s="23" t="s">
        <v>6311</v>
      </c>
      <c r="C3838" s="24">
        <v>15.805</v>
      </c>
      <c r="D3838" s="24">
        <v>1.01E-4</v>
      </c>
      <c r="E3838" s="9">
        <f t="shared" si="595"/>
        <v>8.3868589956500074E-3</v>
      </c>
      <c r="F3838">
        <f t="shared" si="596"/>
        <v>1.0084221272251643</v>
      </c>
      <c r="G3838">
        <f t="shared" si="597"/>
        <v>15.804733951405915</v>
      </c>
      <c r="H3838">
        <f t="shared" si="599"/>
        <v>3.1022319538646818E-2</v>
      </c>
      <c r="I3838" t="str">
        <f t="shared" si="598"/>
        <v>2014</v>
      </c>
      <c r="J3838">
        <f t="shared" si="600"/>
        <v>3.6068424894623567</v>
      </c>
      <c r="K3838">
        <f t="shared" si="601"/>
        <v>-3.6068424894623567</v>
      </c>
      <c r="L3838">
        <f t="shared" si="603"/>
        <v>-0.24079752340012561</v>
      </c>
      <c r="M3838">
        <f t="shared" si="604"/>
        <v>0</v>
      </c>
      <c r="P3838" s="16">
        <f t="shared" si="602"/>
        <v>0.22821279374598452</v>
      </c>
    </row>
    <row r="3839" spans="1:16" x14ac:dyDescent="0.3">
      <c r="A3839">
        <v>3838</v>
      </c>
      <c r="B3839" s="23" t="s">
        <v>3766</v>
      </c>
      <c r="C3839" s="24">
        <v>16.111999999999998</v>
      </c>
      <c r="D3839" s="24">
        <v>5.0000000000000002E-5</v>
      </c>
      <c r="E3839" s="9">
        <f t="shared" si="595"/>
        <v>1.9237990308625288E-2</v>
      </c>
      <c r="F3839">
        <f t="shared" si="596"/>
        <v>1.0194242328377094</v>
      </c>
      <c r="G3839">
        <f t="shared" si="597"/>
        <v>16.111865733892774</v>
      </c>
      <c r="H3839">
        <f t="shared" si="599"/>
        <v>3.1090395955315896E-2</v>
      </c>
      <c r="I3839" t="str">
        <f t="shared" si="598"/>
        <v>2014</v>
      </c>
      <c r="J3839">
        <f t="shared" si="600"/>
        <v>3.6850026784328005</v>
      </c>
      <c r="K3839">
        <f t="shared" si="601"/>
        <v>-3.6850026784328005</v>
      </c>
      <c r="L3839">
        <f t="shared" si="603"/>
        <v>-0.54792930588698496</v>
      </c>
      <c r="M3839">
        <f t="shared" si="604"/>
        <v>0</v>
      </c>
      <c r="P3839" s="16">
        <f t="shared" si="602"/>
        <v>0.22871359154148502</v>
      </c>
    </row>
    <row r="3840" spans="1:16" x14ac:dyDescent="0.3">
      <c r="A3840">
        <v>3839</v>
      </c>
      <c r="B3840" s="23" t="s">
        <v>3767</v>
      </c>
      <c r="C3840" s="24">
        <v>16.059999999999999</v>
      </c>
      <c r="D3840" s="24">
        <v>1.01E-4</v>
      </c>
      <c r="E3840" s="9">
        <f t="shared" si="595"/>
        <v>-3.2326274575907913E-3</v>
      </c>
      <c r="F3840">
        <f t="shared" si="596"/>
        <v>0.99677259185700107</v>
      </c>
      <c r="G3840">
        <f t="shared" si="597"/>
        <v>16.059729658942043</v>
      </c>
      <c r="H3840">
        <f t="shared" si="599"/>
        <v>3.1079978659965649E-2</v>
      </c>
      <c r="I3840" t="str">
        <f t="shared" si="598"/>
        <v>2014</v>
      </c>
      <c r="J3840">
        <f t="shared" si="600"/>
        <v>3.6718477304165478</v>
      </c>
      <c r="K3840">
        <f t="shared" si="601"/>
        <v>-3.6718477304165478</v>
      </c>
      <c r="L3840">
        <f t="shared" si="603"/>
        <v>-0.49579323093625405</v>
      </c>
      <c r="M3840">
        <f t="shared" si="604"/>
        <v>0</v>
      </c>
      <c r="P3840" s="16">
        <f t="shared" si="602"/>
        <v>0.22863695768204081</v>
      </c>
    </row>
    <row r="3841" spans="1:16" x14ac:dyDescent="0.3">
      <c r="A3841">
        <v>3840</v>
      </c>
      <c r="B3841" s="23" t="s">
        <v>3768</v>
      </c>
      <c r="C3841" s="24">
        <v>15.744</v>
      </c>
      <c r="D3841" s="24">
        <v>1.2999999999999999E-4</v>
      </c>
      <c r="E3841" s="9">
        <f t="shared" si="595"/>
        <v>-1.9872368208717996E-2</v>
      </c>
      <c r="F3841">
        <f t="shared" si="596"/>
        <v>0.98032378580323787</v>
      </c>
      <c r="G3841">
        <f t="shared" si="597"/>
        <v>15.74365888369544</v>
      </c>
      <c r="H3841">
        <f t="shared" si="599"/>
        <v>3.126619808772111E-2</v>
      </c>
      <c r="I3841" t="str">
        <f t="shared" si="598"/>
        <v>2014</v>
      </c>
      <c r="J3841">
        <f t="shared" si="600"/>
        <v>3.6211495997691006</v>
      </c>
      <c r="K3841">
        <f t="shared" si="601"/>
        <v>-3.6211495997691006</v>
      </c>
      <c r="L3841">
        <f t="shared" si="603"/>
        <v>-0.17972245568965128</v>
      </c>
      <c r="M3841">
        <f t="shared" si="604"/>
        <v>0</v>
      </c>
      <c r="P3841" s="16">
        <f t="shared" si="602"/>
        <v>0.23000686349468999</v>
      </c>
    </row>
    <row r="3842" spans="1:16" x14ac:dyDescent="0.3">
      <c r="A3842">
        <v>3841</v>
      </c>
      <c r="B3842" s="23" t="s">
        <v>3769</v>
      </c>
      <c r="C3842" s="24">
        <v>16.239999999999998</v>
      </c>
      <c r="D3842" s="24">
        <v>2.9999999999999997E-4</v>
      </c>
      <c r="E3842" s="9">
        <f t="shared" si="595"/>
        <v>3.1017994423634274E-2</v>
      </c>
      <c r="F3842">
        <f t="shared" si="596"/>
        <v>1.0315040650406504</v>
      </c>
      <c r="G3842">
        <f t="shared" si="597"/>
        <v>16.239188020299661</v>
      </c>
      <c r="H3842">
        <f t="shared" si="599"/>
        <v>3.175108212910608E-2</v>
      </c>
      <c r="I3842" t="str">
        <f t="shared" si="598"/>
        <v>2014</v>
      </c>
      <c r="J3842">
        <f t="shared" si="600"/>
        <v>3.7930499528868715</v>
      </c>
      <c r="K3842">
        <f t="shared" si="601"/>
        <v>-3.7930499528868715</v>
      </c>
      <c r="L3842">
        <f t="shared" si="603"/>
        <v>-0.67525159229387199</v>
      </c>
      <c r="M3842">
        <f t="shared" si="604"/>
        <v>0</v>
      </c>
      <c r="P3842" s="16">
        <f t="shared" si="602"/>
        <v>0.23357386761859036</v>
      </c>
    </row>
    <row r="3843" spans="1:16" x14ac:dyDescent="0.3">
      <c r="A3843">
        <v>3842</v>
      </c>
      <c r="B3843" s="23" t="s">
        <v>3770</v>
      </c>
      <c r="C3843" s="24">
        <v>15.565</v>
      </c>
      <c r="D3843" s="24">
        <v>4.0999999999999999E-4</v>
      </c>
      <c r="E3843" s="9">
        <f t="shared" ref="E3843:E3906" si="605">LN(C3843/C3842)</f>
        <v>-4.2452530839960284E-2</v>
      </c>
      <c r="F3843">
        <f t="shared" ref="F3843:F3906" si="606">C3843/C3842</f>
        <v>0.95843596059113312</v>
      </c>
      <c r="G3843">
        <f t="shared" ref="G3843:G3906" si="607">C3843*EXP(-2/12*D3843)</f>
        <v>15.563936428005789</v>
      </c>
      <c r="H3843">
        <f t="shared" si="599"/>
        <v>3.2655517986858146E-2</v>
      </c>
      <c r="I3843" t="str">
        <f t="shared" ref="I3843:I3906" si="608">MID(B3843,7,4)</f>
        <v>2014</v>
      </c>
      <c r="J3843">
        <f t="shared" si="600"/>
        <v>3.7388818878969698</v>
      </c>
      <c r="K3843">
        <f t="shared" si="601"/>
        <v>-3.7388818878969698</v>
      </c>
      <c r="L3843">
        <f t="shared" si="603"/>
        <v>0.16953911406855759</v>
      </c>
      <c r="M3843">
        <f t="shared" si="604"/>
        <v>0</v>
      </c>
      <c r="P3843" s="16">
        <f t="shared" si="602"/>
        <v>0.24022726546024795</v>
      </c>
    </row>
    <row r="3844" spans="1:16" x14ac:dyDescent="0.3">
      <c r="A3844">
        <v>3843</v>
      </c>
      <c r="B3844" s="23" t="s">
        <v>6312</v>
      </c>
      <c r="C3844" s="24">
        <v>15.813000000000001</v>
      </c>
      <c r="D3844" s="24">
        <v>4.3100000000000001E-4</v>
      </c>
      <c r="E3844" s="9">
        <f t="shared" si="605"/>
        <v>1.5807582647608211E-2</v>
      </c>
      <c r="F3844">
        <f t="shared" si="606"/>
        <v>1.0159331834243497</v>
      </c>
      <c r="G3844">
        <f t="shared" si="607"/>
        <v>15.811864140296784</v>
      </c>
      <c r="H3844">
        <f t="shared" si="599"/>
        <v>3.2668250957773481E-2</v>
      </c>
      <c r="I3844" t="str">
        <f t="shared" si="608"/>
        <v>2015</v>
      </c>
      <c r="J3844">
        <f t="shared" si="600"/>
        <v>3.7999219643358311</v>
      </c>
      <c r="K3844">
        <f t="shared" si="601"/>
        <v>-3.7999219643358311</v>
      </c>
      <c r="L3844">
        <f t="shared" si="603"/>
        <v>-7.8388598222437267E-2</v>
      </c>
      <c r="M3844">
        <f t="shared" si="604"/>
        <v>0</v>
      </c>
      <c r="P3844" s="16">
        <f t="shared" si="602"/>
        <v>0.2403209343705193</v>
      </c>
    </row>
    <row r="3845" spans="1:16" x14ac:dyDescent="0.3">
      <c r="A3845">
        <v>3844</v>
      </c>
      <c r="B3845" s="23" t="s">
        <v>3771</v>
      </c>
      <c r="C3845" s="24">
        <v>15.734</v>
      </c>
      <c r="D3845" s="24">
        <v>2.0000000000000001E-4</v>
      </c>
      <c r="E3845" s="9">
        <f t="shared" si="605"/>
        <v>-5.0084106341287708E-3</v>
      </c>
      <c r="F3845">
        <f t="shared" si="606"/>
        <v>0.99500411054195914</v>
      </c>
      <c r="G3845">
        <f t="shared" si="607"/>
        <v>15.733475542074347</v>
      </c>
      <c r="H3845">
        <f t="shared" si="599"/>
        <v>3.144718693472922E-2</v>
      </c>
      <c r="I3845" t="str">
        <f t="shared" si="608"/>
        <v>2015</v>
      </c>
      <c r="J3845">
        <f t="shared" si="600"/>
        <v>3.6397553438503873</v>
      </c>
      <c r="K3845">
        <f t="shared" si="601"/>
        <v>-3.6397553438503873</v>
      </c>
      <c r="L3845">
        <f t="shared" si="603"/>
        <v>5.926349289788746E-3</v>
      </c>
      <c r="M3845">
        <f t="shared" si="604"/>
        <v>0</v>
      </c>
      <c r="P3845" s="16">
        <f t="shared" si="602"/>
        <v>0.23133829102902151</v>
      </c>
    </row>
    <row r="3846" spans="1:16" x14ac:dyDescent="0.3">
      <c r="A3846">
        <v>3845</v>
      </c>
      <c r="B3846" s="23" t="s">
        <v>6313</v>
      </c>
      <c r="C3846" s="24">
        <v>15.74</v>
      </c>
      <c r="D3846" s="24">
        <v>2.2800000000000001E-4</v>
      </c>
      <c r="E3846" s="9">
        <f t="shared" si="605"/>
        <v>3.8126708220645304E-4</v>
      </c>
      <c r="F3846">
        <f t="shared" si="606"/>
        <v>1.0003813397737384</v>
      </c>
      <c r="G3846">
        <f t="shared" si="607"/>
        <v>15.739401891364135</v>
      </c>
      <c r="H3846">
        <f t="shared" si="599"/>
        <v>3.0064096730344426E-2</v>
      </c>
      <c r="I3846" t="str">
        <f t="shared" si="608"/>
        <v>2015</v>
      </c>
      <c r="J3846">
        <f t="shared" si="600"/>
        <v>3.4809846292798285</v>
      </c>
      <c r="K3846">
        <f t="shared" si="601"/>
        <v>-3.4809846292798285</v>
      </c>
      <c r="L3846">
        <f t="shared" si="603"/>
        <v>0.43938239007399105</v>
      </c>
      <c r="M3846">
        <f t="shared" si="604"/>
        <v>0</v>
      </c>
      <c r="P3846" s="16">
        <f t="shared" si="602"/>
        <v>0.22116371723056188</v>
      </c>
    </row>
    <row r="3847" spans="1:16" x14ac:dyDescent="0.3">
      <c r="A3847">
        <v>3846</v>
      </c>
      <c r="B3847" s="23" t="s">
        <v>3772</v>
      </c>
      <c r="C3847" s="24">
        <v>16.178999999999998</v>
      </c>
      <c r="D3847" s="24">
        <v>8.0000000000000007E-5</v>
      </c>
      <c r="E3847" s="9">
        <f t="shared" si="605"/>
        <v>2.7508862033942434E-2</v>
      </c>
      <c r="F3847">
        <f t="shared" si="606"/>
        <v>1.0278907242693773</v>
      </c>
      <c r="G3847">
        <f t="shared" si="607"/>
        <v>16.178784281438126</v>
      </c>
      <c r="H3847">
        <f t="shared" si="599"/>
        <v>2.0809558646838418E-2</v>
      </c>
      <c r="I3847" t="str">
        <f t="shared" si="608"/>
        <v>2015</v>
      </c>
      <c r="J3847">
        <f t="shared" si="600"/>
        <v>2.476706103395188</v>
      </c>
      <c r="K3847">
        <f t="shared" si="601"/>
        <v>-2.476706103395188</v>
      </c>
      <c r="L3847">
        <f t="shared" si="603"/>
        <v>0.1715889422418293</v>
      </c>
      <c r="M3847">
        <f t="shared" si="604"/>
        <v>0</v>
      </c>
      <c r="P3847" s="16">
        <f t="shared" si="602"/>
        <v>0.1530835729256064</v>
      </c>
    </row>
    <row r="3848" spans="1:16" x14ac:dyDescent="0.3">
      <c r="A3848">
        <v>3847</v>
      </c>
      <c r="B3848" s="23" t="s">
        <v>3773</v>
      </c>
      <c r="C3848" s="24">
        <v>16.603000000000002</v>
      </c>
      <c r="D3848" s="24">
        <v>2.9999999999999997E-4</v>
      </c>
      <c r="E3848" s="9">
        <f t="shared" si="605"/>
        <v>2.5869296902449834E-2</v>
      </c>
      <c r="F3848">
        <f t="shared" si="606"/>
        <v>1.0262068112985971</v>
      </c>
      <c r="G3848">
        <f t="shared" si="607"/>
        <v>16.602169870753404</v>
      </c>
      <c r="H3848">
        <f t="shared" si="599"/>
        <v>2.1204277550748159E-2</v>
      </c>
      <c r="I3848" t="str">
        <f t="shared" si="608"/>
        <v>2015</v>
      </c>
      <c r="J3848">
        <f t="shared" si="600"/>
        <v>2.5897274139432516</v>
      </c>
      <c r="K3848">
        <f t="shared" si="601"/>
        <v>-2.5897274139432516</v>
      </c>
      <c r="L3848">
        <f t="shared" si="603"/>
        <v>-0.25179664707344784</v>
      </c>
      <c r="M3848">
        <f t="shared" si="604"/>
        <v>0</v>
      </c>
      <c r="P3848" s="16">
        <f t="shared" si="602"/>
        <v>0.15598728564423067</v>
      </c>
    </row>
    <row r="3849" spans="1:16" x14ac:dyDescent="0.3">
      <c r="A3849">
        <v>3848</v>
      </c>
      <c r="B3849" s="23" t="s">
        <v>3774</v>
      </c>
      <c r="C3849" s="24">
        <v>16.510000000000002</v>
      </c>
      <c r="D3849" s="24">
        <v>2.5000000000000001E-4</v>
      </c>
      <c r="E3849" s="9">
        <f t="shared" si="605"/>
        <v>-5.6171439936126355E-3</v>
      </c>
      <c r="F3849">
        <f t="shared" si="606"/>
        <v>0.99439860266216951</v>
      </c>
      <c r="G3849">
        <f t="shared" si="607"/>
        <v>16.509312097664733</v>
      </c>
      <c r="H3849">
        <f t="shared" si="599"/>
        <v>2.1224145468349959E-2</v>
      </c>
      <c r="I3849" t="str">
        <f t="shared" si="608"/>
        <v>2015</v>
      </c>
      <c r="J3849">
        <f t="shared" si="600"/>
        <v>2.577655724888511</v>
      </c>
      <c r="K3849">
        <f t="shared" si="601"/>
        <v>-2.577655724888511</v>
      </c>
      <c r="L3849">
        <f t="shared" si="603"/>
        <v>-0.15893887398477702</v>
      </c>
      <c r="M3849">
        <f t="shared" si="604"/>
        <v>0</v>
      </c>
      <c r="P3849" s="16">
        <f t="shared" si="602"/>
        <v>0.15613344212283226</v>
      </c>
    </row>
    <row r="3850" spans="1:16" x14ac:dyDescent="0.3">
      <c r="A3850">
        <v>3849</v>
      </c>
      <c r="B3850" s="23" t="s">
        <v>3775</v>
      </c>
      <c r="C3850" s="24">
        <v>16.350999999999999</v>
      </c>
      <c r="D3850" s="24">
        <v>2.3000000000000001E-4</v>
      </c>
      <c r="E3850" s="9">
        <f t="shared" si="605"/>
        <v>-9.6772003795874157E-3</v>
      </c>
      <c r="F3850">
        <f t="shared" si="606"/>
        <v>0.99036947304663825</v>
      </c>
      <c r="G3850">
        <f t="shared" si="607"/>
        <v>16.350373223679956</v>
      </c>
      <c r="H3850">
        <f t="shared" si="599"/>
        <v>2.1221727671970274E-2</v>
      </c>
      <c r="I3850" t="str">
        <f t="shared" si="608"/>
        <v>2015</v>
      </c>
      <c r="J3850">
        <f t="shared" si="600"/>
        <v>2.5525492388764488</v>
      </c>
      <c r="K3850">
        <f t="shared" si="601"/>
        <v>-2.5525492388764488</v>
      </c>
      <c r="L3850">
        <f t="shared" si="603"/>
        <v>3.5080585423276744E-2</v>
      </c>
      <c r="M3850">
        <f t="shared" si="604"/>
        <v>0</v>
      </c>
      <c r="P3850" s="16">
        <f t="shared" si="602"/>
        <v>0.15611565582977868</v>
      </c>
    </row>
    <row r="3851" spans="1:16" x14ac:dyDescent="0.3">
      <c r="A3851">
        <v>3850</v>
      </c>
      <c r="B3851" s="23" t="s">
        <v>3776</v>
      </c>
      <c r="C3851" s="24">
        <v>16.385999999999999</v>
      </c>
      <c r="D3851" s="24">
        <v>2.0000000000000001E-4</v>
      </c>
      <c r="E3851" s="9">
        <f t="shared" si="605"/>
        <v>2.1382541671736135E-3</v>
      </c>
      <c r="F3851">
        <f t="shared" si="606"/>
        <v>1.002140541862883</v>
      </c>
      <c r="G3851">
        <f t="shared" si="607"/>
        <v>16.385453809103232</v>
      </c>
      <c r="H3851">
        <f t="shared" si="599"/>
        <v>2.090348640883339E-2</v>
      </c>
      <c r="I3851" t="str">
        <f t="shared" si="608"/>
        <v>2015</v>
      </c>
      <c r="J3851">
        <f t="shared" si="600"/>
        <v>2.5196656832454267</v>
      </c>
      <c r="K3851">
        <f t="shared" si="601"/>
        <v>-2.5196656832454267</v>
      </c>
      <c r="L3851">
        <f t="shared" si="603"/>
        <v>0.14905014833744445</v>
      </c>
      <c r="M3851">
        <f t="shared" si="604"/>
        <v>0</v>
      </c>
      <c r="P3851" s="16">
        <f t="shared" si="602"/>
        <v>0.15377454372643504</v>
      </c>
    </row>
    <row r="3852" spans="1:16" x14ac:dyDescent="0.3">
      <c r="A3852">
        <v>3851</v>
      </c>
      <c r="B3852" s="23" t="s">
        <v>6316</v>
      </c>
      <c r="C3852" s="24">
        <v>16.64</v>
      </c>
      <c r="D3852" s="24">
        <v>2.0299999999999997E-4</v>
      </c>
      <c r="E3852" s="9">
        <f t="shared" si="605"/>
        <v>1.5382123673439574E-2</v>
      </c>
      <c r="F3852">
        <f t="shared" si="606"/>
        <v>1.0155010374710118</v>
      </c>
      <c r="G3852">
        <f t="shared" si="607"/>
        <v>16.639437022857084</v>
      </c>
      <c r="H3852">
        <f t="shared" si="599"/>
        <v>2.1080480275404614E-2</v>
      </c>
      <c r="I3852" t="str">
        <f t="shared" si="608"/>
        <v>2015</v>
      </c>
      <c r="J3852">
        <f t="shared" si="600"/>
        <v>2.5803870292375</v>
      </c>
      <c r="K3852">
        <f t="shared" si="601"/>
        <v>-2.5803870292375</v>
      </c>
      <c r="L3852">
        <f t="shared" si="603"/>
        <v>-0.10493306541640735</v>
      </c>
      <c r="M3852">
        <f t="shared" si="604"/>
        <v>0</v>
      </c>
      <c r="P3852" s="16">
        <f t="shared" si="602"/>
        <v>0.15507658256063001</v>
      </c>
    </row>
    <row r="3853" spans="1:16" x14ac:dyDescent="0.3">
      <c r="A3853">
        <v>3852</v>
      </c>
      <c r="B3853" s="23" t="s">
        <v>3777</v>
      </c>
      <c r="C3853" s="24">
        <v>16.535</v>
      </c>
      <c r="D3853" s="24">
        <v>1.7999999999999998E-4</v>
      </c>
      <c r="E3853" s="9">
        <f t="shared" si="605"/>
        <v>-6.3300889593064201E-3</v>
      </c>
      <c r="F3853">
        <f t="shared" si="606"/>
        <v>0.99368990384615385</v>
      </c>
      <c r="G3853">
        <f t="shared" si="607"/>
        <v>16.534503957440677</v>
      </c>
      <c r="H3853">
        <f t="shared" si="599"/>
        <v>2.1118691922801223E-2</v>
      </c>
      <c r="I3853" t="str">
        <f t="shared" si="608"/>
        <v>2015</v>
      </c>
      <c r="J3853">
        <f t="shared" si="600"/>
        <v>2.5687622239311012</v>
      </c>
      <c r="K3853">
        <f t="shared" si="601"/>
        <v>-2.5687622239311012</v>
      </c>
      <c r="L3853">
        <f t="shared" si="603"/>
        <v>0.42064826375396791</v>
      </c>
      <c r="M3853">
        <f t="shared" si="604"/>
        <v>0</v>
      </c>
      <c r="P3853" s="16">
        <f t="shared" si="602"/>
        <v>0.15535768297271083</v>
      </c>
    </row>
    <row r="3854" spans="1:16" x14ac:dyDescent="0.3">
      <c r="A3854">
        <v>3853</v>
      </c>
      <c r="B3854" s="23" t="s">
        <v>3778</v>
      </c>
      <c r="C3854" s="24">
        <v>17.125</v>
      </c>
      <c r="D3854" s="24">
        <v>2.9999999999999997E-4</v>
      </c>
      <c r="E3854" s="9">
        <f t="shared" si="605"/>
        <v>3.5060037714532866E-2</v>
      </c>
      <c r="F3854">
        <f t="shared" si="606"/>
        <v>1.0356818869065618</v>
      </c>
      <c r="G3854">
        <f t="shared" si="607"/>
        <v>17.124143771405894</v>
      </c>
      <c r="H3854">
        <f t="shared" si="599"/>
        <v>1.9891866566139216E-2</v>
      </c>
      <c r="I3854" t="str">
        <f t="shared" si="608"/>
        <v>2015</v>
      </c>
      <c r="J3854">
        <f t="shared" si="600"/>
        <v>2.5058214555330895</v>
      </c>
      <c r="K3854">
        <f t="shared" si="601"/>
        <v>-2.5058214555330895</v>
      </c>
      <c r="L3854">
        <f t="shared" si="603"/>
        <v>-0.16899155021124912</v>
      </c>
      <c r="M3854">
        <f t="shared" si="604"/>
        <v>0</v>
      </c>
      <c r="P3854" s="16">
        <f t="shared" si="602"/>
        <v>0.1463326569190187</v>
      </c>
    </row>
    <row r="3855" spans="1:16" x14ac:dyDescent="0.3">
      <c r="A3855">
        <v>3854</v>
      </c>
      <c r="B3855" s="23" t="s">
        <v>3779</v>
      </c>
      <c r="C3855" s="24">
        <v>16.956</v>
      </c>
      <c r="D3855" s="24">
        <v>2.9999999999999997E-4</v>
      </c>
      <c r="E3855" s="9">
        <f t="shared" si="605"/>
        <v>-9.917630657898302E-3</v>
      </c>
      <c r="F3855">
        <f t="shared" si="606"/>
        <v>0.99013138686131386</v>
      </c>
      <c r="G3855">
        <f t="shared" si="607"/>
        <v>16.955152221194645</v>
      </c>
      <c r="H3855">
        <f t="shared" si="599"/>
        <v>1.996604865762162E-2</v>
      </c>
      <c r="I3855" t="str">
        <f t="shared" si="608"/>
        <v>2015</v>
      </c>
      <c r="J3855">
        <f t="shared" si="600"/>
        <v>2.4903451305157187</v>
      </c>
      <c r="K3855">
        <f t="shared" si="601"/>
        <v>-2.4903451305157187</v>
      </c>
      <c r="L3855">
        <f t="shared" si="603"/>
        <v>0.1170510573956669</v>
      </c>
      <c r="M3855">
        <f t="shared" si="604"/>
        <v>0</v>
      </c>
      <c r="P3855" s="16">
        <f t="shared" si="602"/>
        <v>0.14687837054053007</v>
      </c>
    </row>
    <row r="3856" spans="1:16" x14ac:dyDescent="0.3">
      <c r="A3856">
        <v>3855</v>
      </c>
      <c r="B3856" s="23" t="s">
        <v>3780</v>
      </c>
      <c r="C3856" s="24">
        <v>17.073</v>
      </c>
      <c r="D3856" s="24">
        <v>2.8000000000000003E-4</v>
      </c>
      <c r="E3856" s="9">
        <f t="shared" si="605"/>
        <v>6.8765147987057806E-3</v>
      </c>
      <c r="F3856">
        <f t="shared" si="606"/>
        <v>1.006900212314225</v>
      </c>
      <c r="G3856">
        <f t="shared" si="607"/>
        <v>17.072203278590312</v>
      </c>
      <c r="H3856">
        <f t="shared" si="599"/>
        <v>1.9993768561784968E-2</v>
      </c>
      <c r="I3856" t="str">
        <f t="shared" si="608"/>
        <v>2015</v>
      </c>
      <c r="J3856">
        <f t="shared" si="600"/>
        <v>2.5110187437316713</v>
      </c>
      <c r="K3856">
        <f t="shared" si="601"/>
        <v>-2.5110187437316713</v>
      </c>
      <c r="L3856">
        <f t="shared" si="603"/>
        <v>0.63005026064767833</v>
      </c>
      <c r="M3856">
        <f t="shared" si="604"/>
        <v>0</v>
      </c>
      <c r="P3856" s="16">
        <f t="shared" si="602"/>
        <v>0.14708228942427468</v>
      </c>
    </row>
    <row r="3857" spans="1:16" x14ac:dyDescent="0.3">
      <c r="A3857">
        <v>3856</v>
      </c>
      <c r="B3857" s="23" t="s">
        <v>3781</v>
      </c>
      <c r="C3857" s="24">
        <v>17.739000000000001</v>
      </c>
      <c r="D3857" s="24">
        <v>2.5000000000000001E-4</v>
      </c>
      <c r="E3857" s="9">
        <f t="shared" si="605"/>
        <v>3.8267337217705949E-2</v>
      </c>
      <c r="F3857">
        <f t="shared" si="606"/>
        <v>1.0390089615181866</v>
      </c>
      <c r="G3857">
        <f t="shared" si="607"/>
        <v>17.738260890398223</v>
      </c>
      <c r="H3857">
        <f t="shared" si="599"/>
        <v>2.1168001115577664E-2</v>
      </c>
      <c r="I3857" t="str">
        <f t="shared" si="608"/>
        <v>2015</v>
      </c>
      <c r="J3857">
        <f t="shared" si="600"/>
        <v>2.7622094614652903</v>
      </c>
      <c r="K3857">
        <f t="shared" si="601"/>
        <v>-2.7622094614652903</v>
      </c>
      <c r="L3857">
        <f t="shared" si="603"/>
        <v>-0.98067983516139279</v>
      </c>
      <c r="M3857">
        <f t="shared" si="604"/>
        <v>0</v>
      </c>
      <c r="P3857" s="16">
        <f t="shared" si="602"/>
        <v>0.15572042143998927</v>
      </c>
    </row>
    <row r="3858" spans="1:16" x14ac:dyDescent="0.3">
      <c r="A3858">
        <v>3857</v>
      </c>
      <c r="B3858" s="23" t="s">
        <v>6319</v>
      </c>
      <c r="C3858" s="24">
        <v>17.702999999999999</v>
      </c>
      <c r="D3858" s="24">
        <v>2.5299999999999997E-4</v>
      </c>
      <c r="E3858" s="9">
        <f t="shared" si="605"/>
        <v>-2.0314887636612442E-3</v>
      </c>
      <c r="F3858">
        <f t="shared" si="606"/>
        <v>0.99797057331303896</v>
      </c>
      <c r="G3858">
        <f t="shared" si="607"/>
        <v>17.70225353923799</v>
      </c>
      <c r="H3858">
        <f t="shared" si="599"/>
        <v>2.1177022442585448E-2</v>
      </c>
      <c r="I3858" t="str">
        <f t="shared" si="608"/>
        <v>2015</v>
      </c>
      <c r="J3858">
        <f t="shared" si="600"/>
        <v>2.7577771836370299</v>
      </c>
      <c r="K3858">
        <f t="shared" si="601"/>
        <v>-2.7577771836370299</v>
      </c>
      <c r="L3858">
        <f t="shared" si="603"/>
        <v>-0.94467248400115977</v>
      </c>
      <c r="M3858">
        <f t="shared" si="604"/>
        <v>0</v>
      </c>
      <c r="P3858" s="16">
        <f t="shared" si="602"/>
        <v>0.15578678598881604</v>
      </c>
    </row>
    <row r="3859" spans="1:16" x14ac:dyDescent="0.3">
      <c r="A3859">
        <v>3858</v>
      </c>
      <c r="B3859" s="23" t="s">
        <v>3782</v>
      </c>
      <c r="C3859" s="24">
        <v>17.946999999999999</v>
      </c>
      <c r="D3859" s="24">
        <v>1.4999999999999999E-4</v>
      </c>
      <c r="E3859" s="9">
        <f t="shared" si="605"/>
        <v>1.3688853303998078E-2</v>
      </c>
      <c r="F3859">
        <f t="shared" si="606"/>
        <v>1.0137829746370672</v>
      </c>
      <c r="G3859">
        <f t="shared" si="607"/>
        <v>17.94655133060839</v>
      </c>
      <c r="H3859">
        <f t="shared" si="599"/>
        <v>2.0384649232943031E-2</v>
      </c>
      <c r="I3859" t="str">
        <f t="shared" si="608"/>
        <v>2015</v>
      </c>
      <c r="J3859">
        <f t="shared" si="600"/>
        <v>2.6912247546775752</v>
      </c>
      <c r="K3859">
        <f t="shared" si="601"/>
        <v>-2.6912247546775752</v>
      </c>
      <c r="L3859">
        <f t="shared" si="603"/>
        <v>-1.1889702753715596</v>
      </c>
      <c r="M3859">
        <f t="shared" si="604"/>
        <v>0</v>
      </c>
      <c r="P3859" s="16">
        <f t="shared" si="602"/>
        <v>0.14995776654245596</v>
      </c>
    </row>
    <row r="3860" spans="1:16" x14ac:dyDescent="0.3">
      <c r="A3860">
        <v>3859</v>
      </c>
      <c r="B3860" s="23" t="s">
        <v>3783</v>
      </c>
      <c r="C3860" s="24">
        <v>18.178999999999998</v>
      </c>
      <c r="D3860" s="24">
        <v>2.5000000000000001E-4</v>
      </c>
      <c r="E3860" s="9">
        <f t="shared" si="605"/>
        <v>1.2844111688785166E-2</v>
      </c>
      <c r="F3860">
        <f t="shared" si="606"/>
        <v>1.0129269515796511</v>
      </c>
      <c r="G3860">
        <f t="shared" si="607"/>
        <v>18.178242557446829</v>
      </c>
      <c r="H3860">
        <f t="shared" si="599"/>
        <v>1.7808046839970861E-2</v>
      </c>
      <c r="I3860" t="str">
        <f t="shared" si="608"/>
        <v>2015</v>
      </c>
      <c r="J3860">
        <f t="shared" si="600"/>
        <v>2.381408525236004</v>
      </c>
      <c r="K3860">
        <f t="shared" si="601"/>
        <v>-2.381408525236004</v>
      </c>
      <c r="L3860">
        <f t="shared" si="603"/>
        <v>-1.4206615022099989</v>
      </c>
      <c r="M3860">
        <f t="shared" si="604"/>
        <v>0</v>
      </c>
      <c r="P3860" s="16">
        <f t="shared" si="602"/>
        <v>0.13100323189715857</v>
      </c>
    </row>
    <row r="3861" spans="1:16" x14ac:dyDescent="0.3">
      <c r="A3861">
        <v>3860</v>
      </c>
      <c r="B3861" s="23" t="s">
        <v>3784</v>
      </c>
      <c r="C3861" s="24">
        <v>18.346</v>
      </c>
      <c r="D3861" s="24">
        <v>2.0000000000000001E-4</v>
      </c>
      <c r="E3861" s="9">
        <f t="shared" si="605"/>
        <v>9.1444853515392985E-3</v>
      </c>
      <c r="F3861">
        <f t="shared" si="606"/>
        <v>1.009186423895704</v>
      </c>
      <c r="G3861">
        <f t="shared" si="607"/>
        <v>18.345388476858776</v>
      </c>
      <c r="H3861">
        <f t="shared" si="599"/>
        <v>1.7787510522032684E-2</v>
      </c>
      <c r="I3861" t="str">
        <f t="shared" si="608"/>
        <v>2015</v>
      </c>
      <c r="J3861">
        <f t="shared" si="600"/>
        <v>2.4005336787727245</v>
      </c>
      <c r="K3861">
        <f t="shared" si="601"/>
        <v>-2.4005336787727245</v>
      </c>
      <c r="L3861">
        <f t="shared" si="603"/>
        <v>-1.587807421621946</v>
      </c>
      <c r="M3861">
        <f t="shared" si="604"/>
        <v>0</v>
      </c>
      <c r="P3861" s="16">
        <f t="shared" si="602"/>
        <v>0.13085215839396389</v>
      </c>
    </row>
    <row r="3862" spans="1:16" x14ac:dyDescent="0.3">
      <c r="A3862">
        <v>3861</v>
      </c>
      <c r="B3862" s="23" t="s">
        <v>3785</v>
      </c>
      <c r="C3862" s="24">
        <v>18.283999999999999</v>
      </c>
      <c r="D3862" s="24">
        <v>1.7999999999999998E-4</v>
      </c>
      <c r="E3862" s="9">
        <f t="shared" si="605"/>
        <v>-3.3852066179659874E-3</v>
      </c>
      <c r="F3862">
        <f t="shared" si="606"/>
        <v>0.99662051673389285</v>
      </c>
      <c r="G3862">
        <f t="shared" si="607"/>
        <v>18.283451488227715</v>
      </c>
      <c r="H3862">
        <f t="shared" si="599"/>
        <v>1.7831295066906415E-2</v>
      </c>
      <c r="I3862" t="str">
        <f t="shared" si="608"/>
        <v>2015</v>
      </c>
      <c r="J3862">
        <f t="shared" si="600"/>
        <v>2.3983181333804118</v>
      </c>
      <c r="K3862">
        <f t="shared" si="601"/>
        <v>-2.3983181333804118</v>
      </c>
      <c r="L3862">
        <f t="shared" si="603"/>
        <v>-1.5258704329908852</v>
      </c>
      <c r="M3862">
        <f t="shared" si="604"/>
        <v>0</v>
      </c>
      <c r="P3862" s="16">
        <f t="shared" si="602"/>
        <v>0.13117425530538546</v>
      </c>
    </row>
    <row r="3863" spans="1:16" x14ac:dyDescent="0.3">
      <c r="A3863">
        <v>3862</v>
      </c>
      <c r="B3863" s="23" t="s">
        <v>6320</v>
      </c>
      <c r="C3863" s="24">
        <v>18.391999999999999</v>
      </c>
      <c r="D3863" s="24">
        <v>2.0299999999999997E-4</v>
      </c>
      <c r="E3863" s="9">
        <f t="shared" si="605"/>
        <v>5.8894269913826311E-3</v>
      </c>
      <c r="F3863">
        <f t="shared" si="606"/>
        <v>1.0059068037628529</v>
      </c>
      <c r="G3863">
        <f t="shared" si="607"/>
        <v>18.391377747859824</v>
      </c>
      <c r="H3863">
        <f t="shared" si="599"/>
        <v>1.7830797148779304E-2</v>
      </c>
      <c r="I3863" t="str">
        <f t="shared" si="608"/>
        <v>2015</v>
      </c>
      <c r="J3863">
        <f t="shared" si="600"/>
        <v>2.4124079145558035</v>
      </c>
      <c r="K3863">
        <f t="shared" si="601"/>
        <v>-2.4124079145558035</v>
      </c>
      <c r="L3863">
        <f t="shared" si="603"/>
        <v>-1.6337966926229939</v>
      </c>
      <c r="M3863">
        <f t="shared" si="604"/>
        <v>0</v>
      </c>
      <c r="P3863" s="16">
        <f t="shared" si="602"/>
        <v>0.13117059241722831</v>
      </c>
    </row>
    <row r="3864" spans="1:16" x14ac:dyDescent="0.3">
      <c r="A3864">
        <v>3863</v>
      </c>
      <c r="B3864" s="23" t="s">
        <v>3786</v>
      </c>
      <c r="C3864" s="24">
        <v>17.966999999999999</v>
      </c>
      <c r="D3864" s="24">
        <v>1E-4</v>
      </c>
      <c r="E3864" s="9">
        <f t="shared" si="605"/>
        <v>-2.3379045510445402E-2</v>
      </c>
      <c r="F3864">
        <f t="shared" si="606"/>
        <v>0.97689212701174422</v>
      </c>
      <c r="G3864">
        <f t="shared" si="607"/>
        <v>17.9667005524954</v>
      </c>
      <c r="H3864">
        <f t="shared" si="599"/>
        <v>1.854779779932951E-2</v>
      </c>
      <c r="I3864" t="str">
        <f t="shared" si="608"/>
        <v>2015</v>
      </c>
      <c r="J3864">
        <f t="shared" si="600"/>
        <v>2.4514689844117301</v>
      </c>
      <c r="K3864">
        <f t="shared" si="601"/>
        <v>-2.4514689844117301</v>
      </c>
      <c r="L3864">
        <f t="shared" si="603"/>
        <v>-1.2893398635751936</v>
      </c>
      <c r="M3864">
        <f t="shared" si="604"/>
        <v>0</v>
      </c>
      <c r="P3864" s="16">
        <f t="shared" si="602"/>
        <v>0.13644514067838934</v>
      </c>
    </row>
    <row r="3865" spans="1:16" x14ac:dyDescent="0.3">
      <c r="A3865">
        <v>3864</v>
      </c>
      <c r="B3865" s="23" t="s">
        <v>3787</v>
      </c>
      <c r="C3865" s="24">
        <v>18.068000000000001</v>
      </c>
      <c r="D3865" s="24">
        <v>2.5000000000000001E-4</v>
      </c>
      <c r="E3865" s="9">
        <f t="shared" si="605"/>
        <v>5.6056758419228917E-3</v>
      </c>
      <c r="F3865">
        <f t="shared" si="606"/>
        <v>1.0056214170423556</v>
      </c>
      <c r="G3865">
        <f t="shared" si="607"/>
        <v>18.067247182350478</v>
      </c>
      <c r="H3865">
        <f t="shared" si="599"/>
        <v>1.7589492770770203E-2</v>
      </c>
      <c r="I3865" t="str">
        <f t="shared" si="608"/>
        <v>2015</v>
      </c>
      <c r="J3865">
        <f t="shared" si="600"/>
        <v>2.3378197477600229</v>
      </c>
      <c r="K3865">
        <f t="shared" si="601"/>
        <v>-2.3378197477600229</v>
      </c>
      <c r="L3865">
        <f t="shared" si="603"/>
        <v>-1.3898864934302715</v>
      </c>
      <c r="M3865">
        <f t="shared" si="604"/>
        <v>0</v>
      </c>
      <c r="P3865" s="16">
        <f t="shared" si="602"/>
        <v>0.12939545931733257</v>
      </c>
    </row>
    <row r="3866" spans="1:16" x14ac:dyDescent="0.3">
      <c r="A3866">
        <v>3865</v>
      </c>
      <c r="B3866" s="23" t="s">
        <v>3788</v>
      </c>
      <c r="C3866" s="24">
        <v>18.068000000000001</v>
      </c>
      <c r="D3866" s="24">
        <v>2.0000000000000001E-4</v>
      </c>
      <c r="E3866" s="9">
        <f t="shared" si="605"/>
        <v>0</v>
      </c>
      <c r="F3866">
        <f t="shared" si="606"/>
        <v>1</v>
      </c>
      <c r="G3866">
        <f t="shared" si="607"/>
        <v>18.067397743371</v>
      </c>
      <c r="H3866">
        <f t="shared" si="599"/>
        <v>1.7610974587794398E-2</v>
      </c>
      <c r="I3866" t="str">
        <f t="shared" si="608"/>
        <v>2015</v>
      </c>
      <c r="J3866">
        <f t="shared" si="600"/>
        <v>2.3406944020880465</v>
      </c>
      <c r="K3866">
        <f t="shared" si="601"/>
        <v>-2.3406944020880465</v>
      </c>
      <c r="L3866">
        <f t="shared" si="603"/>
        <v>-1.3900370544507936</v>
      </c>
      <c r="M3866">
        <f t="shared" si="604"/>
        <v>0</v>
      </c>
      <c r="P3866" s="16">
        <f t="shared" si="602"/>
        <v>0.12955348829616908</v>
      </c>
    </row>
    <row r="3867" spans="1:16" x14ac:dyDescent="0.3">
      <c r="A3867">
        <v>3866</v>
      </c>
      <c r="B3867" s="23" t="s">
        <v>3789</v>
      </c>
      <c r="C3867" s="24">
        <v>16.757999999999999</v>
      </c>
      <c r="D3867" s="24">
        <v>1.4999999999999999E-4</v>
      </c>
      <c r="E3867" s="9">
        <f t="shared" si="605"/>
        <v>-7.5266661601263149E-2</v>
      </c>
      <c r="F3867">
        <f t="shared" si="606"/>
        <v>0.92749612574717721</v>
      </c>
      <c r="G3867">
        <f t="shared" si="607"/>
        <v>16.75758105523683</v>
      </c>
      <c r="H3867">
        <f t="shared" si="599"/>
        <v>2.2846465886427157E-2</v>
      </c>
      <c r="I3867" t="str">
        <f t="shared" si="608"/>
        <v>2015</v>
      </c>
      <c r="J3867">
        <f t="shared" si="600"/>
        <v>2.8164112999358579</v>
      </c>
      <c r="K3867">
        <f t="shared" si="601"/>
        <v>-2.8164112999358579</v>
      </c>
      <c r="L3867">
        <f t="shared" si="603"/>
        <v>-8.0220366316623881E-2</v>
      </c>
      <c r="M3867">
        <f t="shared" si="604"/>
        <v>0</v>
      </c>
      <c r="P3867" s="16">
        <f t="shared" si="602"/>
        <v>0.16806789062528299</v>
      </c>
    </row>
    <row r="3868" spans="1:16" x14ac:dyDescent="0.3">
      <c r="A3868">
        <v>3867</v>
      </c>
      <c r="B3868" s="23" t="s">
        <v>3790</v>
      </c>
      <c r="C3868" s="24">
        <v>17.192</v>
      </c>
      <c r="D3868" s="24">
        <v>1.2999999999999999E-4</v>
      </c>
      <c r="E3868" s="9">
        <f t="shared" si="605"/>
        <v>2.5568403149114786E-2</v>
      </c>
      <c r="F3868">
        <f t="shared" si="606"/>
        <v>1.0258980785296576</v>
      </c>
      <c r="G3868">
        <f t="shared" si="607"/>
        <v>17.191627510701981</v>
      </c>
      <c r="H3868">
        <f t="shared" si="599"/>
        <v>2.32184242566877E-2</v>
      </c>
      <c r="I3868" t="str">
        <f t="shared" si="608"/>
        <v>2015</v>
      </c>
      <c r="J3868">
        <f t="shared" si="600"/>
        <v>2.9364016267536028</v>
      </c>
      <c r="K3868">
        <f t="shared" si="601"/>
        <v>-2.9364016267536028</v>
      </c>
      <c r="L3868">
        <f t="shared" si="603"/>
        <v>-0.5142668217817743</v>
      </c>
      <c r="M3868">
        <f t="shared" si="604"/>
        <v>0</v>
      </c>
      <c r="P3868" s="16">
        <f t="shared" si="602"/>
        <v>0.17080416760575226</v>
      </c>
    </row>
    <row r="3869" spans="1:16" x14ac:dyDescent="0.3">
      <c r="A3869">
        <v>3868</v>
      </c>
      <c r="B3869" s="23" t="s">
        <v>6321</v>
      </c>
      <c r="C3869" s="24">
        <v>17.172999999999998</v>
      </c>
      <c r="D3869" s="24">
        <v>1.5200000000000001E-4</v>
      </c>
      <c r="E3869" s="9">
        <f t="shared" si="605"/>
        <v>-1.1057763384844676E-3</v>
      </c>
      <c r="F3869">
        <f t="shared" si="606"/>
        <v>0.99889483480688679</v>
      </c>
      <c r="G3869">
        <f t="shared" si="607"/>
        <v>17.172564956177244</v>
      </c>
      <c r="H3869">
        <f t="shared" si="599"/>
        <v>2.301811373997056E-2</v>
      </c>
      <c r="I3869" t="str">
        <f t="shared" si="608"/>
        <v>2015</v>
      </c>
      <c r="J3869">
        <f t="shared" si="600"/>
        <v>2.9078407621605296</v>
      </c>
      <c r="K3869">
        <f t="shared" si="601"/>
        <v>-2.9078407621605296</v>
      </c>
      <c r="L3869">
        <f t="shared" si="603"/>
        <v>-0.49520426725703715</v>
      </c>
      <c r="M3869">
        <f t="shared" si="604"/>
        <v>0</v>
      </c>
      <c r="P3869" s="16">
        <f t="shared" si="602"/>
        <v>0.16933060201437952</v>
      </c>
    </row>
    <row r="3870" spans="1:16" x14ac:dyDescent="0.3">
      <c r="A3870">
        <v>3869</v>
      </c>
      <c r="B3870" s="23" t="s">
        <v>3791</v>
      </c>
      <c r="C3870" s="24">
        <v>17.234999999999999</v>
      </c>
      <c r="D3870" s="24">
        <v>1E-4</v>
      </c>
      <c r="E3870" s="9">
        <f t="shared" si="605"/>
        <v>3.6038169671038637E-3</v>
      </c>
      <c r="F3870">
        <f t="shared" si="606"/>
        <v>1.0036103185232634</v>
      </c>
      <c r="G3870">
        <f t="shared" si="607"/>
        <v>17.234712752393737</v>
      </c>
      <c r="H3870">
        <f t="shared" si="599"/>
        <v>2.2997066614338726E-2</v>
      </c>
      <c r="I3870" t="str">
        <f t="shared" si="608"/>
        <v>2015</v>
      </c>
      <c r="J3870">
        <f t="shared" si="600"/>
        <v>2.9156958144396192</v>
      </c>
      <c r="K3870">
        <f t="shared" si="601"/>
        <v>-2.9156958144396192</v>
      </c>
      <c r="L3870">
        <f t="shared" si="603"/>
        <v>-0.55735206347353028</v>
      </c>
      <c r="M3870">
        <f t="shared" si="604"/>
        <v>0</v>
      </c>
      <c r="P3870" s="16">
        <f t="shared" si="602"/>
        <v>0.16917577080213633</v>
      </c>
    </row>
    <row r="3871" spans="1:16" x14ac:dyDescent="0.3">
      <c r="A3871">
        <v>3870</v>
      </c>
      <c r="B3871" s="23" t="s">
        <v>3792</v>
      </c>
      <c r="C3871" s="24">
        <v>17.305</v>
      </c>
      <c r="D3871" s="24">
        <v>2.3000000000000001E-4</v>
      </c>
      <c r="E3871" s="9">
        <f t="shared" si="605"/>
        <v>4.053277118478949E-3</v>
      </c>
      <c r="F3871">
        <f t="shared" si="606"/>
        <v>1.0040615027560198</v>
      </c>
      <c r="G3871">
        <f t="shared" si="607"/>
        <v>17.304336654380872</v>
      </c>
      <c r="H3871">
        <f t="shared" si="599"/>
        <v>2.261133158226946E-2</v>
      </c>
      <c r="I3871" t="str">
        <f t="shared" si="608"/>
        <v>2015</v>
      </c>
      <c r="J3871">
        <f t="shared" si="600"/>
        <v>2.8783712958307159</v>
      </c>
      <c r="K3871">
        <f t="shared" si="601"/>
        <v>-2.8783712958307159</v>
      </c>
      <c r="L3871">
        <f t="shared" si="603"/>
        <v>-0.62697596546066592</v>
      </c>
      <c r="M3871">
        <f t="shared" si="604"/>
        <v>0</v>
      </c>
      <c r="P3871" s="16">
        <f t="shared" si="602"/>
        <v>0.16633814709690184</v>
      </c>
    </row>
    <row r="3872" spans="1:16" x14ac:dyDescent="0.3">
      <c r="A3872">
        <v>3871</v>
      </c>
      <c r="B3872" s="23" t="s">
        <v>3793</v>
      </c>
      <c r="C3872" s="24">
        <v>17.379000000000001</v>
      </c>
      <c r="D3872" s="24">
        <v>1.4999999999999999E-4</v>
      </c>
      <c r="E3872" s="9">
        <f t="shared" si="605"/>
        <v>4.2671036952893265E-3</v>
      </c>
      <c r="F3872">
        <f t="shared" si="606"/>
        <v>1.0042762207454494</v>
      </c>
      <c r="G3872">
        <f t="shared" si="607"/>
        <v>17.378565530430894</v>
      </c>
      <c r="H3872">
        <f t="shared" si="599"/>
        <v>2.1993518436659948E-2</v>
      </c>
      <c r="I3872" t="str">
        <f t="shared" si="608"/>
        <v>2015</v>
      </c>
      <c r="J3872">
        <f t="shared" si="600"/>
        <v>2.8117348137630565</v>
      </c>
      <c r="K3872">
        <f t="shared" si="601"/>
        <v>-2.8117348137630565</v>
      </c>
      <c r="L3872">
        <f t="shared" si="603"/>
        <v>-1.016920036590399</v>
      </c>
      <c r="M3872">
        <f t="shared" si="604"/>
        <v>0</v>
      </c>
      <c r="P3872" s="16">
        <f t="shared" si="602"/>
        <v>0.16179326244387335</v>
      </c>
    </row>
    <row r="3873" spans="1:16" x14ac:dyDescent="0.3">
      <c r="A3873">
        <v>3872</v>
      </c>
      <c r="B3873" s="23" t="s">
        <v>3794</v>
      </c>
      <c r="C3873" s="24">
        <v>17.18</v>
      </c>
      <c r="D3873" s="24">
        <v>1.4999999999999999E-4</v>
      </c>
      <c r="E3873" s="9">
        <f t="shared" si="605"/>
        <v>-1.1516664226487608E-2</v>
      </c>
      <c r="F3873">
        <f t="shared" si="606"/>
        <v>0.98854939869957981</v>
      </c>
      <c r="G3873">
        <f t="shared" si="607"/>
        <v>17.179570505368705</v>
      </c>
      <c r="H3873">
        <f t="shared" ref="H3873:H3936" si="609">SQRT(_xlfn.VAR.S(E3844:E3873))</f>
        <v>2.0499324048481836E-2</v>
      </c>
      <c r="I3873" t="str">
        <f t="shared" si="608"/>
        <v>2015</v>
      </c>
      <c r="J3873">
        <f t="shared" ref="J3873:J3936" si="610">-K3873</f>
        <v>2.5907026153790702</v>
      </c>
      <c r="K3873">
        <f t="shared" ref="K3873:K3936" si="611">-G3873*$P$3*$R$3*H3873</f>
        <v>-2.5907026153790702</v>
      </c>
      <c r="L3873">
        <f t="shared" si="603"/>
        <v>-0.93011216300769561</v>
      </c>
      <c r="M3873">
        <f t="shared" si="604"/>
        <v>0</v>
      </c>
      <c r="P3873" s="16">
        <f t="shared" ref="P3873:P3936" si="612">-K3873/G3873</f>
        <v>0.15080136110326287</v>
      </c>
    </row>
    <row r="3874" spans="1:16" x14ac:dyDescent="0.3">
      <c r="A3874">
        <v>3873</v>
      </c>
      <c r="B3874" s="23" t="s">
        <v>3795</v>
      </c>
      <c r="C3874" s="24">
        <v>16.678000000000001</v>
      </c>
      <c r="D3874" s="24">
        <v>2.3000000000000001E-4</v>
      </c>
      <c r="E3874" s="9">
        <f t="shared" si="605"/>
        <v>-2.9655430891315598E-2</v>
      </c>
      <c r="F3874">
        <f t="shared" si="606"/>
        <v>0.97077997671711302</v>
      </c>
      <c r="G3874">
        <f t="shared" si="607"/>
        <v>16.677360688920206</v>
      </c>
      <c r="H3874">
        <f t="shared" si="609"/>
        <v>2.1210216838042143E-2</v>
      </c>
      <c r="I3874" t="str">
        <f t="shared" si="608"/>
        <v>2015</v>
      </c>
      <c r="J3874">
        <f t="shared" si="610"/>
        <v>2.6021848896786453</v>
      </c>
      <c r="K3874">
        <f t="shared" si="611"/>
        <v>-2.6021848896786453</v>
      </c>
      <c r="L3874">
        <f t="shared" ref="L3874:L3937" si="613">+MIN(G3875-G3874,G3876-G3874,G3877-G3874,G3878-G3874,G3879-G3874,G3880-G3874,G3881-G3874,G3882-G3874,G3883-G3874,G3884-G3874)</f>
        <v>-0.4279023465591969</v>
      </c>
      <c r="M3874">
        <f t="shared" ref="M3874:M3937" si="614">+IF(L3874&lt;K3874,1,0)</f>
        <v>0</v>
      </c>
      <c r="P3874" s="16">
        <f t="shared" si="612"/>
        <v>0.15603097745600936</v>
      </c>
    </row>
    <row r="3875" spans="1:16" x14ac:dyDescent="0.3">
      <c r="A3875">
        <v>3874</v>
      </c>
      <c r="B3875" s="23" t="s">
        <v>6322</v>
      </c>
      <c r="C3875" s="24">
        <v>16.739999999999998</v>
      </c>
      <c r="D3875" s="24">
        <v>2.5399999999999999E-4</v>
      </c>
      <c r="E3875" s="9">
        <f t="shared" si="605"/>
        <v>3.7105793965355534E-3</v>
      </c>
      <c r="F3875">
        <f t="shared" si="606"/>
        <v>1.003717472118959</v>
      </c>
      <c r="G3875">
        <f t="shared" si="607"/>
        <v>16.739291354999757</v>
      </c>
      <c r="H3875">
        <f t="shared" si="609"/>
        <v>2.1173762818534943E-2</v>
      </c>
      <c r="I3875" t="str">
        <f t="shared" si="608"/>
        <v>2015</v>
      </c>
      <c r="J3875">
        <f t="shared" si="610"/>
        <v>2.6073590064560195</v>
      </c>
      <c r="K3875">
        <f t="shared" si="611"/>
        <v>-2.6073590064560195</v>
      </c>
      <c r="L3875">
        <f t="shared" si="613"/>
        <v>-0.48983301263874779</v>
      </c>
      <c r="M3875">
        <f t="shared" si="614"/>
        <v>0</v>
      </c>
      <c r="P3875" s="16">
        <f t="shared" si="612"/>
        <v>0.15576280686919541</v>
      </c>
    </row>
    <row r="3876" spans="1:16" x14ac:dyDescent="0.3">
      <c r="A3876">
        <v>3875</v>
      </c>
      <c r="B3876" s="23" t="s">
        <v>3796</v>
      </c>
      <c r="C3876" s="24">
        <v>17.053999999999998</v>
      </c>
      <c r="D3876" s="24">
        <v>1E-4</v>
      </c>
      <c r="E3876" s="9">
        <f t="shared" si="605"/>
        <v>1.8583715258528498E-2</v>
      </c>
      <c r="F3876">
        <f t="shared" si="606"/>
        <v>1.0187574671445638</v>
      </c>
      <c r="G3876">
        <f t="shared" si="607"/>
        <v>17.053715769035264</v>
      </c>
      <c r="H3876">
        <f t="shared" si="609"/>
        <v>2.138358583009916E-2</v>
      </c>
      <c r="I3876" t="str">
        <f t="shared" si="608"/>
        <v>2015</v>
      </c>
      <c r="J3876">
        <f t="shared" si="610"/>
        <v>2.6826577856519975</v>
      </c>
      <c r="K3876">
        <f t="shared" si="611"/>
        <v>-2.6826577856519975</v>
      </c>
      <c r="L3876">
        <f t="shared" si="613"/>
        <v>-0.80425742667425482</v>
      </c>
      <c r="M3876">
        <f t="shared" si="614"/>
        <v>0</v>
      </c>
      <c r="P3876" s="16">
        <f t="shared" si="612"/>
        <v>0.1573063502396907</v>
      </c>
    </row>
    <row r="3877" spans="1:16" x14ac:dyDescent="0.3">
      <c r="A3877">
        <v>3876</v>
      </c>
      <c r="B3877" s="23" t="s">
        <v>3797</v>
      </c>
      <c r="C3877" s="24">
        <v>16.856999999999999</v>
      </c>
      <c r="D3877" s="24">
        <v>1E-4</v>
      </c>
      <c r="E3877" s="9">
        <f t="shared" si="605"/>
        <v>-1.1618779521686913E-2</v>
      </c>
      <c r="F3877">
        <f t="shared" si="606"/>
        <v>0.98844845783980306</v>
      </c>
      <c r="G3877">
        <f t="shared" si="607"/>
        <v>16.856719052341237</v>
      </c>
      <c r="H3877">
        <f t="shared" si="609"/>
        <v>2.100644380732223E-2</v>
      </c>
      <c r="I3877" t="str">
        <f t="shared" si="608"/>
        <v>2015</v>
      </c>
      <c r="J3877">
        <f t="shared" si="610"/>
        <v>2.6049015006328338</v>
      </c>
      <c r="K3877">
        <f t="shared" si="611"/>
        <v>-2.6049015006328338</v>
      </c>
      <c r="L3877">
        <f t="shared" si="613"/>
        <v>-0.6102606099818928</v>
      </c>
      <c r="M3877">
        <f t="shared" si="614"/>
        <v>0</v>
      </c>
      <c r="P3877" s="16">
        <f t="shared" si="612"/>
        <v>0.15453194020404806</v>
      </c>
    </row>
    <row r="3878" spans="1:16" x14ac:dyDescent="0.3">
      <c r="A3878">
        <v>3877</v>
      </c>
      <c r="B3878" s="23" t="s">
        <v>3798</v>
      </c>
      <c r="C3878" s="24">
        <v>16.745000000000001</v>
      </c>
      <c r="D3878" s="24">
        <v>1E-4</v>
      </c>
      <c r="E3878" s="9">
        <f t="shared" si="605"/>
        <v>-6.6662945520028069E-3</v>
      </c>
      <c r="F3878">
        <f t="shared" si="606"/>
        <v>0.99335587589725349</v>
      </c>
      <c r="G3878">
        <f t="shared" si="607"/>
        <v>16.74472091899235</v>
      </c>
      <c r="H3878">
        <f t="shared" si="609"/>
        <v>2.0532418784021182E-2</v>
      </c>
      <c r="I3878" t="str">
        <f t="shared" si="608"/>
        <v>2015</v>
      </c>
      <c r="J3878">
        <f t="shared" si="610"/>
        <v>2.5292033476415723</v>
      </c>
      <c r="K3878">
        <f t="shared" si="611"/>
        <v>-2.5292033476415723</v>
      </c>
      <c r="L3878">
        <f t="shared" si="613"/>
        <v>-0.56334121710322904</v>
      </c>
      <c r="M3878">
        <f t="shared" si="614"/>
        <v>0</v>
      </c>
      <c r="P3878" s="16">
        <f t="shared" si="612"/>
        <v>0.15104481943159029</v>
      </c>
    </row>
    <row r="3879" spans="1:16" x14ac:dyDescent="0.3">
      <c r="A3879">
        <v>3878</v>
      </c>
      <c r="B3879" s="23" t="s">
        <v>3799</v>
      </c>
      <c r="C3879" s="24">
        <v>16.777999999999999</v>
      </c>
      <c r="D3879" s="24">
        <v>1.2999999999999999E-4</v>
      </c>
      <c r="E3879" s="9">
        <f t="shared" si="605"/>
        <v>1.96879817793483E-3</v>
      </c>
      <c r="F3879">
        <f t="shared" si="606"/>
        <v>1.001970737533592</v>
      </c>
      <c r="G3879">
        <f t="shared" si="607"/>
        <v>16.777636480604805</v>
      </c>
      <c r="H3879">
        <f t="shared" si="609"/>
        <v>2.0503931589974066E-2</v>
      </c>
      <c r="I3879" t="str">
        <f t="shared" si="608"/>
        <v>2015</v>
      </c>
      <c r="J3879">
        <f t="shared" si="610"/>
        <v>2.5306590944917073</v>
      </c>
      <c r="K3879">
        <f t="shared" si="611"/>
        <v>-2.5306590944917073</v>
      </c>
      <c r="L3879">
        <f t="shared" si="613"/>
        <v>-0.59625677871568428</v>
      </c>
      <c r="M3879">
        <f t="shared" si="614"/>
        <v>0</v>
      </c>
      <c r="P3879" s="16">
        <f t="shared" si="612"/>
        <v>0.15083525605154138</v>
      </c>
    </row>
    <row r="3880" spans="1:16" x14ac:dyDescent="0.3">
      <c r="A3880">
        <v>3879</v>
      </c>
      <c r="B3880" s="23" t="s">
        <v>3800</v>
      </c>
      <c r="C3880" s="24">
        <v>17.277999999999999</v>
      </c>
      <c r="D3880" s="24">
        <v>1E-4</v>
      </c>
      <c r="E3880" s="9">
        <f t="shared" si="605"/>
        <v>2.9365511512589548E-2</v>
      </c>
      <c r="F3880">
        <f t="shared" si="606"/>
        <v>1.0298009297890094</v>
      </c>
      <c r="G3880">
        <f t="shared" si="607"/>
        <v>17.277712035733042</v>
      </c>
      <c r="H3880">
        <f t="shared" si="609"/>
        <v>2.1064668380022664E-2</v>
      </c>
      <c r="I3880" t="str">
        <f t="shared" si="608"/>
        <v>2015</v>
      </c>
      <c r="J3880">
        <f t="shared" si="610"/>
        <v>2.6773588154417505</v>
      </c>
      <c r="K3880">
        <f t="shared" si="611"/>
        <v>-2.6773588154417505</v>
      </c>
      <c r="L3880">
        <f t="shared" si="613"/>
        <v>-1.0963323338439217</v>
      </c>
      <c r="M3880">
        <f t="shared" si="614"/>
        <v>0</v>
      </c>
      <c r="P3880" s="16">
        <f t="shared" si="612"/>
        <v>0.15496026383033523</v>
      </c>
    </row>
    <row r="3881" spans="1:16" x14ac:dyDescent="0.3">
      <c r="A3881">
        <v>3880</v>
      </c>
      <c r="B3881" s="23" t="s">
        <v>6325</v>
      </c>
      <c r="C3881" s="24">
        <v>17.27</v>
      </c>
      <c r="D3881" s="24">
        <v>1.01E-4</v>
      </c>
      <c r="E3881" s="9">
        <f t="shared" si="605"/>
        <v>-4.6312377810518317E-4</v>
      </c>
      <c r="F3881">
        <f t="shared" si="606"/>
        <v>0.99953698344715824</v>
      </c>
      <c r="G3881">
        <f t="shared" si="607"/>
        <v>17.269709290780142</v>
      </c>
      <c r="H3881">
        <f t="shared" si="609"/>
        <v>2.1068744353691504E-2</v>
      </c>
      <c r="I3881" t="str">
        <f t="shared" si="608"/>
        <v>2015</v>
      </c>
      <c r="J3881">
        <f t="shared" si="610"/>
        <v>2.6766365319036072</v>
      </c>
      <c r="K3881">
        <f t="shared" si="611"/>
        <v>-2.6766365319036072</v>
      </c>
      <c r="L3881">
        <f t="shared" si="613"/>
        <v>-1.0883295888910212</v>
      </c>
      <c r="M3881">
        <f t="shared" si="614"/>
        <v>0</v>
      </c>
      <c r="P3881" s="16">
        <f t="shared" si="612"/>
        <v>0.1549902483496115</v>
      </c>
    </row>
    <row r="3882" spans="1:16" x14ac:dyDescent="0.3">
      <c r="A3882">
        <v>3881</v>
      </c>
      <c r="B3882" s="23" t="s">
        <v>3801</v>
      </c>
      <c r="C3882" s="24">
        <v>16.361999999999998</v>
      </c>
      <c r="D3882" s="24">
        <v>1.2999999999999999E-4</v>
      </c>
      <c r="E3882" s="9">
        <f t="shared" si="605"/>
        <v>-5.4009319067080876E-2</v>
      </c>
      <c r="F3882">
        <f t="shared" si="606"/>
        <v>0.94742327735958298</v>
      </c>
      <c r="G3882">
        <f t="shared" si="607"/>
        <v>16.361645493840495</v>
      </c>
      <c r="H3882">
        <f t="shared" si="609"/>
        <v>2.321996049826372E-2</v>
      </c>
      <c r="I3882" t="str">
        <f t="shared" si="608"/>
        <v>2015</v>
      </c>
      <c r="J3882">
        <f t="shared" si="610"/>
        <v>2.794822145750993</v>
      </c>
      <c r="K3882">
        <f t="shared" si="611"/>
        <v>-2.794822145750993</v>
      </c>
      <c r="L3882">
        <f t="shared" si="613"/>
        <v>-0.18026579195137415</v>
      </c>
      <c r="M3882">
        <f t="shared" si="614"/>
        <v>0</v>
      </c>
      <c r="P3882" s="16">
        <f t="shared" si="612"/>
        <v>0.1708154688232997</v>
      </c>
    </row>
    <row r="3883" spans="1:16" x14ac:dyDescent="0.3">
      <c r="A3883">
        <v>3882</v>
      </c>
      <c r="B3883" s="23" t="s">
        <v>3802</v>
      </c>
      <c r="C3883" s="24">
        <v>16.25</v>
      </c>
      <c r="D3883" s="24">
        <v>2.0000000000000001E-4</v>
      </c>
      <c r="E3883" s="9">
        <f t="shared" si="605"/>
        <v>-6.868664315759933E-3</v>
      </c>
      <c r="F3883">
        <f t="shared" si="606"/>
        <v>0.99315487104265987</v>
      </c>
      <c r="G3883">
        <f t="shared" si="607"/>
        <v>16.249458342361009</v>
      </c>
      <c r="H3883">
        <f t="shared" si="609"/>
        <v>2.3224781898133318E-2</v>
      </c>
      <c r="I3883" t="str">
        <f t="shared" si="608"/>
        <v>2015</v>
      </c>
      <c r="J3883">
        <f t="shared" si="610"/>
        <v>2.7762351835468704</v>
      </c>
      <c r="K3883">
        <f t="shared" si="611"/>
        <v>-2.7762351835468704</v>
      </c>
      <c r="L3883">
        <f t="shared" si="613"/>
        <v>-6.8078640471888718E-2</v>
      </c>
      <c r="M3883">
        <f t="shared" si="614"/>
        <v>0</v>
      </c>
      <c r="P3883" s="16">
        <f t="shared" si="612"/>
        <v>0.17085093700074003</v>
      </c>
    </row>
    <row r="3884" spans="1:16" x14ac:dyDescent="0.3">
      <c r="A3884">
        <v>3883</v>
      </c>
      <c r="B3884" s="23" t="s">
        <v>3803</v>
      </c>
      <c r="C3884" s="24">
        <v>16.370999999999999</v>
      </c>
      <c r="D3884" s="24">
        <v>2.0000000000000001E-4</v>
      </c>
      <c r="E3884" s="9">
        <f t="shared" si="605"/>
        <v>7.4185680964579054E-3</v>
      </c>
      <c r="F3884">
        <f t="shared" si="606"/>
        <v>1.0074461538461537</v>
      </c>
      <c r="G3884">
        <f t="shared" si="607"/>
        <v>16.370454309094896</v>
      </c>
      <c r="H3884">
        <f t="shared" si="609"/>
        <v>2.2291676014357241E-2</v>
      </c>
      <c r="I3884" t="str">
        <f t="shared" si="608"/>
        <v>2015</v>
      </c>
      <c r="J3884">
        <f t="shared" si="610"/>
        <v>2.6845356466940884</v>
      </c>
      <c r="K3884">
        <f t="shared" si="611"/>
        <v>-2.6845356466940884</v>
      </c>
      <c r="L3884">
        <f t="shared" si="613"/>
        <v>-0.18907460720577518</v>
      </c>
      <c r="M3884">
        <f t="shared" si="614"/>
        <v>0</v>
      </c>
      <c r="P3884" s="16">
        <f t="shared" si="612"/>
        <v>0.16398663079268649</v>
      </c>
    </row>
    <row r="3885" spans="1:16" x14ac:dyDescent="0.3">
      <c r="A3885">
        <v>3884</v>
      </c>
      <c r="B3885" s="23" t="s">
        <v>3804</v>
      </c>
      <c r="C3885" s="24">
        <v>16.263000000000002</v>
      </c>
      <c r="D3885" s="24">
        <v>1.4999999999999999E-4</v>
      </c>
      <c r="E3885" s="9">
        <f t="shared" si="605"/>
        <v>-6.6188879258935306E-3</v>
      </c>
      <c r="F3885">
        <f t="shared" si="606"/>
        <v>0.99340296866410138</v>
      </c>
      <c r="G3885">
        <f t="shared" si="607"/>
        <v>16.262593430082148</v>
      </c>
      <c r="H3885">
        <f t="shared" si="609"/>
        <v>2.2256835980370229E-2</v>
      </c>
      <c r="I3885" t="str">
        <f t="shared" si="608"/>
        <v>2015</v>
      </c>
      <c r="J3885">
        <f t="shared" si="610"/>
        <v>2.6626798432717518</v>
      </c>
      <c r="K3885">
        <f t="shared" si="611"/>
        <v>-2.6626798432717518</v>
      </c>
      <c r="L3885">
        <f t="shared" si="613"/>
        <v>-0.13099672504093718</v>
      </c>
      <c r="M3885">
        <f t="shared" si="614"/>
        <v>0</v>
      </c>
      <c r="P3885" s="16">
        <f t="shared" si="612"/>
        <v>0.16373033333947778</v>
      </c>
    </row>
    <row r="3886" spans="1:16" x14ac:dyDescent="0.3">
      <c r="A3886">
        <v>3885</v>
      </c>
      <c r="B3886" s="23" t="s">
        <v>6327</v>
      </c>
      <c r="C3886" s="24">
        <v>16.251999999999999</v>
      </c>
      <c r="D3886" s="24">
        <v>1.7699999999999999E-4</v>
      </c>
      <c r="E3886" s="9">
        <f t="shared" si="605"/>
        <v>-6.7661082083062831E-4</v>
      </c>
      <c r="F3886">
        <f t="shared" si="606"/>
        <v>0.99932361802865388</v>
      </c>
      <c r="G3886">
        <f t="shared" si="607"/>
        <v>16.251520573071581</v>
      </c>
      <c r="H3886">
        <f t="shared" si="609"/>
        <v>2.2202743697032901E-2</v>
      </c>
      <c r="I3886" t="str">
        <f t="shared" si="608"/>
        <v>2015</v>
      </c>
      <c r="J3886">
        <f t="shared" si="610"/>
        <v>2.6543999972082228</v>
      </c>
      <c r="K3886">
        <f t="shared" si="611"/>
        <v>-2.6543999972082228</v>
      </c>
      <c r="L3886">
        <f t="shared" si="613"/>
        <v>-0.11992386803036936</v>
      </c>
      <c r="M3886">
        <f t="shared" si="614"/>
        <v>0</v>
      </c>
      <c r="P3886" s="16">
        <f t="shared" si="612"/>
        <v>0.16333240851360742</v>
      </c>
    </row>
    <row r="3887" spans="1:16" x14ac:dyDescent="0.3">
      <c r="A3887">
        <v>3886</v>
      </c>
      <c r="B3887" s="23" t="s">
        <v>3805</v>
      </c>
      <c r="C3887" s="24">
        <v>16.247</v>
      </c>
      <c r="D3887" s="24">
        <v>2.0000000000000001E-4</v>
      </c>
      <c r="E3887" s="9">
        <f t="shared" si="605"/>
        <v>-3.0770177786698519E-4</v>
      </c>
      <c r="F3887">
        <f t="shared" si="606"/>
        <v>0.99969234555746989</v>
      </c>
      <c r="G3887">
        <f t="shared" si="607"/>
        <v>16.246458442359344</v>
      </c>
      <c r="H3887">
        <f t="shared" si="609"/>
        <v>2.0889908232702481E-2</v>
      </c>
      <c r="I3887" t="str">
        <f t="shared" si="608"/>
        <v>2015</v>
      </c>
      <c r="J3887">
        <f t="shared" si="610"/>
        <v>2.4966689309176413</v>
      </c>
      <c r="K3887">
        <f t="shared" si="611"/>
        <v>-2.4966689309176413</v>
      </c>
      <c r="L3887">
        <f t="shared" si="613"/>
        <v>-0.4628004253211806</v>
      </c>
      <c r="M3887">
        <f t="shared" si="614"/>
        <v>0</v>
      </c>
      <c r="P3887" s="16">
        <f t="shared" si="612"/>
        <v>0.15367465714300438</v>
      </c>
    </row>
    <row r="3888" spans="1:16" x14ac:dyDescent="0.3">
      <c r="A3888">
        <v>3887</v>
      </c>
      <c r="B3888" s="23" t="s">
        <v>3806</v>
      </c>
      <c r="C3888" s="24">
        <v>16.181999999999999</v>
      </c>
      <c r="D3888" s="24">
        <v>2.3000000000000001E-4</v>
      </c>
      <c r="E3888" s="9">
        <f t="shared" si="605"/>
        <v>-4.0087629619654543E-3</v>
      </c>
      <c r="F3888">
        <f t="shared" si="606"/>
        <v>0.99599926140210493</v>
      </c>
      <c r="G3888">
        <f t="shared" si="607"/>
        <v>16.181379701889121</v>
      </c>
      <c r="H3888">
        <f t="shared" si="609"/>
        <v>2.089009947368442E-2</v>
      </c>
      <c r="I3888" t="str">
        <f t="shared" si="608"/>
        <v>2015</v>
      </c>
      <c r="J3888">
        <f t="shared" si="610"/>
        <v>2.4866907425044684</v>
      </c>
      <c r="K3888">
        <f t="shared" si="611"/>
        <v>-2.4866907425044684</v>
      </c>
      <c r="L3888">
        <f t="shared" si="613"/>
        <v>-0.39772168485095705</v>
      </c>
      <c r="M3888">
        <f t="shared" si="614"/>
        <v>0</v>
      </c>
      <c r="P3888" s="16">
        <f t="shared" si="612"/>
        <v>0.15367606398941097</v>
      </c>
    </row>
    <row r="3889" spans="1:16" x14ac:dyDescent="0.3">
      <c r="A3889">
        <v>3888</v>
      </c>
      <c r="B3889" s="23" t="s">
        <v>3807</v>
      </c>
      <c r="C3889" s="24">
        <v>16.423999999999999</v>
      </c>
      <c r="D3889" s="24">
        <v>2.0000000000000001E-4</v>
      </c>
      <c r="E3889" s="9">
        <f t="shared" si="605"/>
        <v>1.4844166330984608E-2</v>
      </c>
      <c r="F3889">
        <f t="shared" si="606"/>
        <v>1.0149548881473243</v>
      </c>
      <c r="G3889">
        <f t="shared" si="607"/>
        <v>16.423452542457674</v>
      </c>
      <c r="H3889">
        <f t="shared" si="609"/>
        <v>2.0922954430925164E-2</v>
      </c>
      <c r="I3889" t="str">
        <f t="shared" si="608"/>
        <v>2015</v>
      </c>
      <c r="J3889">
        <f t="shared" si="610"/>
        <v>2.5278610007061504</v>
      </c>
      <c r="K3889">
        <f t="shared" si="611"/>
        <v>-2.5278610007061504</v>
      </c>
      <c r="L3889">
        <f t="shared" si="613"/>
        <v>-0.66871512360282459</v>
      </c>
      <c r="M3889">
        <f t="shared" si="614"/>
        <v>0</v>
      </c>
      <c r="P3889" s="16">
        <f t="shared" si="612"/>
        <v>0.15391775841109903</v>
      </c>
    </row>
    <row r="3890" spans="1:16" x14ac:dyDescent="0.3">
      <c r="A3890">
        <v>3889</v>
      </c>
      <c r="B3890" s="23" t="s">
        <v>3808</v>
      </c>
      <c r="C3890" s="24">
        <v>16.582999999999998</v>
      </c>
      <c r="D3890" s="24">
        <v>2.0000000000000001E-4</v>
      </c>
      <c r="E3890" s="9">
        <f t="shared" si="605"/>
        <v>9.6343945153292768E-3</v>
      </c>
      <c r="F3890">
        <f t="shared" si="606"/>
        <v>1.0096809547004384</v>
      </c>
      <c r="G3890">
        <f t="shared" si="607"/>
        <v>16.582447242546007</v>
      </c>
      <c r="H3890">
        <f t="shared" si="609"/>
        <v>2.0847444140453225E-2</v>
      </c>
      <c r="I3890" t="str">
        <f t="shared" si="608"/>
        <v>2015</v>
      </c>
      <c r="J3890">
        <f t="shared" si="610"/>
        <v>2.5431218178983794</v>
      </c>
      <c r="K3890">
        <f t="shared" si="611"/>
        <v>-2.5431218178983794</v>
      </c>
      <c r="L3890">
        <f t="shared" si="613"/>
        <v>-0.96983756266698506</v>
      </c>
      <c r="M3890">
        <f t="shared" si="614"/>
        <v>0</v>
      </c>
      <c r="P3890" s="16">
        <f t="shared" si="612"/>
        <v>0.15336227401788002</v>
      </c>
    </row>
    <row r="3891" spans="1:16" x14ac:dyDescent="0.3">
      <c r="A3891">
        <v>3890</v>
      </c>
      <c r="B3891" s="23" t="s">
        <v>3809</v>
      </c>
      <c r="C3891" s="24">
        <v>16.513000000000002</v>
      </c>
      <c r="D3891" s="24">
        <v>1.4999999999999999E-4</v>
      </c>
      <c r="E3891" s="9">
        <f t="shared" si="605"/>
        <v>-4.2301247511102895E-3</v>
      </c>
      <c r="F3891">
        <f t="shared" si="606"/>
        <v>0.9957788096243142</v>
      </c>
      <c r="G3891">
        <f t="shared" si="607"/>
        <v>16.512587180160271</v>
      </c>
      <c r="H3891">
        <f t="shared" si="609"/>
        <v>2.0720004977562913E-2</v>
      </c>
      <c r="I3891" t="str">
        <f t="shared" si="608"/>
        <v>2015</v>
      </c>
      <c r="J3891">
        <f t="shared" si="610"/>
        <v>2.5169274636915424</v>
      </c>
      <c r="K3891">
        <f t="shared" si="611"/>
        <v>-2.5169274636915424</v>
      </c>
      <c r="L3891">
        <f t="shared" si="613"/>
        <v>-1.1680475232550886</v>
      </c>
      <c r="M3891">
        <f t="shared" si="614"/>
        <v>0</v>
      </c>
      <c r="P3891" s="16">
        <f t="shared" si="612"/>
        <v>0.15242477972898208</v>
      </c>
    </row>
    <row r="3892" spans="1:16" x14ac:dyDescent="0.3">
      <c r="A3892">
        <v>3891</v>
      </c>
      <c r="B3892" s="23" t="s">
        <v>6329</v>
      </c>
      <c r="C3892" s="24">
        <v>16.623000000000001</v>
      </c>
      <c r="D3892" s="24">
        <v>1.5200000000000001E-4</v>
      </c>
      <c r="E3892" s="9">
        <f t="shared" si="605"/>
        <v>6.6393290724710485E-3</v>
      </c>
      <c r="F3892">
        <f t="shared" si="606"/>
        <v>1.0066614182765095</v>
      </c>
      <c r="G3892">
        <f t="shared" si="607"/>
        <v>16.622578889334093</v>
      </c>
      <c r="H3892">
        <f t="shared" si="609"/>
        <v>2.0802734289861499E-2</v>
      </c>
      <c r="I3892" t="str">
        <f t="shared" si="608"/>
        <v>2015</v>
      </c>
      <c r="J3892">
        <f t="shared" si="610"/>
        <v>2.5438092685416676</v>
      </c>
      <c r="K3892">
        <f t="shared" si="611"/>
        <v>-2.5438092685416676</v>
      </c>
      <c r="L3892">
        <f t="shared" si="613"/>
        <v>-1.2780392324289114</v>
      </c>
      <c r="M3892">
        <f t="shared" si="614"/>
        <v>0</v>
      </c>
      <c r="P3892" s="16">
        <f t="shared" si="612"/>
        <v>0.15303337018144081</v>
      </c>
    </row>
    <row r="3893" spans="1:16" x14ac:dyDescent="0.3">
      <c r="A3893">
        <v>3892</v>
      </c>
      <c r="B3893" s="23" t="s">
        <v>3810</v>
      </c>
      <c r="C3893" s="24">
        <v>16.407</v>
      </c>
      <c r="D3893" s="24">
        <v>1.2999999999999999E-4</v>
      </c>
      <c r="E3893" s="9">
        <f t="shared" si="605"/>
        <v>-1.3079205520577031E-2</v>
      </c>
      <c r="F3893">
        <f t="shared" si="606"/>
        <v>0.98700595560368154</v>
      </c>
      <c r="G3893">
        <f t="shared" si="607"/>
        <v>16.40664451885106</v>
      </c>
      <c r="H3893">
        <f t="shared" si="609"/>
        <v>2.0806007493838888E-2</v>
      </c>
      <c r="I3893" t="str">
        <f t="shared" si="608"/>
        <v>2015</v>
      </c>
      <c r="J3893">
        <f t="shared" si="610"/>
        <v>2.5111591599951035</v>
      </c>
      <c r="K3893">
        <f t="shared" si="611"/>
        <v>-2.5111591599951035</v>
      </c>
      <c r="L3893">
        <f t="shared" si="613"/>
        <v>-1.0621048619458779</v>
      </c>
      <c r="M3893">
        <f t="shared" si="614"/>
        <v>0</v>
      </c>
      <c r="P3893" s="16">
        <f t="shared" si="612"/>
        <v>0.15305744920052411</v>
      </c>
    </row>
    <row r="3894" spans="1:16" x14ac:dyDescent="0.3">
      <c r="A3894">
        <v>3893</v>
      </c>
      <c r="B3894" s="23" t="s">
        <v>3811</v>
      </c>
      <c r="C3894" s="24">
        <v>16.257999999999999</v>
      </c>
      <c r="D3894" s="24">
        <v>0</v>
      </c>
      <c r="E3894" s="9">
        <f t="shared" si="605"/>
        <v>-9.1229777083648711E-3</v>
      </c>
      <c r="F3894">
        <f t="shared" si="606"/>
        <v>0.99091851039190582</v>
      </c>
      <c r="G3894">
        <f t="shared" si="607"/>
        <v>16.257999999999999</v>
      </c>
      <c r="H3894">
        <f t="shared" si="609"/>
        <v>2.0504184983132119E-2</v>
      </c>
      <c r="I3894" t="str">
        <f t="shared" si="608"/>
        <v>2015</v>
      </c>
      <c r="J3894">
        <f t="shared" si="610"/>
        <v>2.4523098988235184</v>
      </c>
      <c r="K3894">
        <f t="shared" si="611"/>
        <v>-2.4523098988235184</v>
      </c>
      <c r="L3894">
        <f t="shared" si="613"/>
        <v>-0.91346034309481716</v>
      </c>
      <c r="M3894">
        <f t="shared" si="614"/>
        <v>0</v>
      </c>
      <c r="P3894" s="16">
        <f t="shared" si="612"/>
        <v>0.15083712011462164</v>
      </c>
    </row>
    <row r="3895" spans="1:16" x14ac:dyDescent="0.3">
      <c r="A3895">
        <v>3894</v>
      </c>
      <c r="B3895" s="23" t="s">
        <v>3812</v>
      </c>
      <c r="C3895" s="24">
        <v>16.132000000000001</v>
      </c>
      <c r="D3895" s="24">
        <v>1.4999999999999999E-4</v>
      </c>
      <c r="E3895" s="9">
        <f t="shared" si="605"/>
        <v>-7.7802183132587672E-3</v>
      </c>
      <c r="F3895">
        <f t="shared" si="606"/>
        <v>0.9922499692459098</v>
      </c>
      <c r="G3895">
        <f t="shared" si="607"/>
        <v>16.131596705041211</v>
      </c>
      <c r="H3895">
        <f t="shared" si="609"/>
        <v>2.0448561002661209E-2</v>
      </c>
      <c r="I3895" t="str">
        <f t="shared" si="608"/>
        <v>2015</v>
      </c>
      <c r="J3895">
        <f t="shared" si="610"/>
        <v>2.4266426596369546</v>
      </c>
      <c r="K3895">
        <f t="shared" si="611"/>
        <v>-2.4266426596369546</v>
      </c>
      <c r="L3895">
        <f t="shared" si="613"/>
        <v>-0.78705704813602928</v>
      </c>
      <c r="M3895">
        <f t="shared" si="614"/>
        <v>0</v>
      </c>
      <c r="P3895" s="16">
        <f t="shared" si="612"/>
        <v>0.15042792750196982</v>
      </c>
    </row>
    <row r="3896" spans="1:16" x14ac:dyDescent="0.3">
      <c r="A3896">
        <v>3895</v>
      </c>
      <c r="B3896" s="23" t="s">
        <v>3813</v>
      </c>
      <c r="C3896" s="24">
        <v>16.132000000000001</v>
      </c>
      <c r="D3896" s="24">
        <v>1E-4</v>
      </c>
      <c r="E3896" s="9">
        <f t="shared" si="605"/>
        <v>0</v>
      </c>
      <c r="F3896">
        <f t="shared" si="606"/>
        <v>1</v>
      </c>
      <c r="G3896">
        <f t="shared" si="607"/>
        <v>16.131731135573879</v>
      </c>
      <c r="H3896">
        <f t="shared" si="609"/>
        <v>2.0448561002661209E-2</v>
      </c>
      <c r="I3896" t="str">
        <f t="shared" si="608"/>
        <v>2015</v>
      </c>
      <c r="J3896">
        <f t="shared" si="610"/>
        <v>2.4266628817433769</v>
      </c>
      <c r="K3896">
        <f t="shared" si="611"/>
        <v>-2.4266628817433769</v>
      </c>
      <c r="L3896">
        <f t="shared" si="613"/>
        <v>-0.78719147866869754</v>
      </c>
      <c r="M3896">
        <f t="shared" si="614"/>
        <v>0</v>
      </c>
      <c r="P3896" s="16">
        <f t="shared" si="612"/>
        <v>0.15042792750196982</v>
      </c>
    </row>
    <row r="3897" spans="1:16" x14ac:dyDescent="0.3">
      <c r="A3897">
        <v>3896</v>
      </c>
      <c r="B3897" s="23" t="s">
        <v>3814</v>
      </c>
      <c r="C3897" s="24">
        <v>15.784000000000001</v>
      </c>
      <c r="D3897" s="24">
        <v>1.2999999999999999E-4</v>
      </c>
      <c r="E3897" s="9">
        <f t="shared" si="605"/>
        <v>-2.1808108290807548E-2</v>
      </c>
      <c r="F3897">
        <f t="shared" si="606"/>
        <v>0.97842796925365727</v>
      </c>
      <c r="G3897">
        <f t="shared" si="607"/>
        <v>15.783658017038164</v>
      </c>
      <c r="H3897">
        <f t="shared" si="609"/>
        <v>1.5806319670504075E-2</v>
      </c>
      <c r="I3897" t="str">
        <f t="shared" si="608"/>
        <v>2015</v>
      </c>
      <c r="J3897">
        <f t="shared" si="610"/>
        <v>1.8352876584905153</v>
      </c>
      <c r="K3897">
        <f t="shared" si="611"/>
        <v>-1.8352876584905153</v>
      </c>
      <c r="L3897">
        <f t="shared" si="613"/>
        <v>-0.43911836013298178</v>
      </c>
      <c r="M3897">
        <f t="shared" si="614"/>
        <v>0</v>
      </c>
      <c r="P3897" s="16">
        <f t="shared" si="612"/>
        <v>0.11627771309473106</v>
      </c>
    </row>
    <row r="3898" spans="1:16" x14ac:dyDescent="0.3">
      <c r="A3898">
        <v>3897</v>
      </c>
      <c r="B3898" s="23" t="s">
        <v>6330</v>
      </c>
      <c r="C3898" s="24">
        <v>15.843</v>
      </c>
      <c r="D3898" s="24">
        <v>1.5200000000000001E-4</v>
      </c>
      <c r="E3898" s="9">
        <f t="shared" si="605"/>
        <v>3.7309936725915325E-3</v>
      </c>
      <c r="F3898">
        <f t="shared" si="606"/>
        <v>1.0037379624936644</v>
      </c>
      <c r="G3898">
        <f t="shared" si="607"/>
        <v>15.842598649083801</v>
      </c>
      <c r="H3898">
        <f t="shared" si="609"/>
        <v>1.4974069961867184E-2</v>
      </c>
      <c r="I3898" t="str">
        <f t="shared" si="608"/>
        <v>2015</v>
      </c>
      <c r="J3898">
        <f t="shared" si="610"/>
        <v>1.7451469343211754</v>
      </c>
      <c r="K3898">
        <f t="shared" si="611"/>
        <v>-1.7451469343211754</v>
      </c>
      <c r="L3898">
        <f t="shared" si="613"/>
        <v>-0.49805899217861871</v>
      </c>
      <c r="M3898">
        <f t="shared" si="614"/>
        <v>0</v>
      </c>
      <c r="P3898" s="16">
        <f t="shared" si="612"/>
        <v>0.11015534591113937</v>
      </c>
    </row>
    <row r="3899" spans="1:16" x14ac:dyDescent="0.3">
      <c r="A3899">
        <v>3898</v>
      </c>
      <c r="B3899" s="23" t="s">
        <v>3815</v>
      </c>
      <c r="C3899" s="24">
        <v>15.755000000000001</v>
      </c>
      <c r="D3899" s="24">
        <v>1E-4</v>
      </c>
      <c r="E3899" s="9">
        <f t="shared" si="605"/>
        <v>-5.5699871836678658E-3</v>
      </c>
      <c r="F3899">
        <f t="shared" si="606"/>
        <v>0.99444549643375624</v>
      </c>
      <c r="G3899">
        <f t="shared" si="607"/>
        <v>15.75473741885485</v>
      </c>
      <c r="H3899">
        <f t="shared" si="609"/>
        <v>1.4979616181106693E-2</v>
      </c>
      <c r="I3899" t="str">
        <f t="shared" si="608"/>
        <v>2015</v>
      </c>
      <c r="J3899">
        <f t="shared" si="610"/>
        <v>1.7361113472341978</v>
      </c>
      <c r="K3899">
        <f t="shared" si="611"/>
        <v>-1.7361113472341978</v>
      </c>
      <c r="L3899">
        <f t="shared" si="613"/>
        <v>-0.41019776194966795</v>
      </c>
      <c r="M3899">
        <f t="shared" si="614"/>
        <v>0</v>
      </c>
      <c r="P3899" s="16">
        <f t="shared" si="612"/>
        <v>0.11019614615451896</v>
      </c>
    </row>
    <row r="3900" spans="1:16" x14ac:dyDescent="0.3">
      <c r="A3900">
        <v>3899</v>
      </c>
      <c r="B3900" s="23" t="s">
        <v>3816</v>
      </c>
      <c r="C3900" s="24">
        <v>15.613</v>
      </c>
      <c r="D3900" s="24">
        <v>1.4999999999999999E-4</v>
      </c>
      <c r="E3900" s="9">
        <f t="shared" si="605"/>
        <v>-9.0538746498547411E-3</v>
      </c>
      <c r="F3900">
        <f t="shared" si="606"/>
        <v>0.99098698825769593</v>
      </c>
      <c r="G3900">
        <f t="shared" si="607"/>
        <v>15.612609679879021</v>
      </c>
      <c r="H3900">
        <f t="shared" si="609"/>
        <v>1.4969163169838467E-2</v>
      </c>
      <c r="I3900" t="str">
        <f t="shared" si="608"/>
        <v>2015</v>
      </c>
      <c r="J3900">
        <f t="shared" si="610"/>
        <v>1.7192488615318979</v>
      </c>
      <c r="K3900">
        <f t="shared" si="611"/>
        <v>-1.7192488615318979</v>
      </c>
      <c r="L3900">
        <f t="shared" si="613"/>
        <v>-0.26807002297383953</v>
      </c>
      <c r="M3900">
        <f t="shared" si="614"/>
        <v>0</v>
      </c>
      <c r="P3900" s="16">
        <f t="shared" si="612"/>
        <v>0.11011924955426286</v>
      </c>
    </row>
    <row r="3901" spans="1:16" x14ac:dyDescent="0.3">
      <c r="A3901">
        <v>3900</v>
      </c>
      <c r="B3901" s="23" t="s">
        <v>3817</v>
      </c>
      <c r="C3901" s="24">
        <v>15.345000000000001</v>
      </c>
      <c r="D3901" s="24">
        <v>1.7999999999999998E-4</v>
      </c>
      <c r="E3901" s="9">
        <f t="shared" si="605"/>
        <v>-1.7314212487683691E-2</v>
      </c>
      <c r="F3901">
        <f t="shared" si="606"/>
        <v>0.98283481713956322</v>
      </c>
      <c r="G3901">
        <f t="shared" si="607"/>
        <v>15.344539656905182</v>
      </c>
      <c r="H3901">
        <f t="shared" si="609"/>
        <v>1.5115119578993861E-2</v>
      </c>
      <c r="I3901" t="str">
        <f t="shared" si="608"/>
        <v>2015</v>
      </c>
      <c r="J3901">
        <f t="shared" si="610"/>
        <v>1.706204849262569</v>
      </c>
      <c r="K3901">
        <f t="shared" si="611"/>
        <v>-1.706204849262569</v>
      </c>
      <c r="L3901">
        <f t="shared" si="613"/>
        <v>0.13173809994728813</v>
      </c>
      <c r="M3901">
        <f t="shared" si="614"/>
        <v>0</v>
      </c>
      <c r="P3901" s="16">
        <f t="shared" si="612"/>
        <v>0.11119296423433343</v>
      </c>
    </row>
    <row r="3902" spans="1:16" x14ac:dyDescent="0.3">
      <c r="A3902">
        <v>3901</v>
      </c>
      <c r="B3902" s="23" t="s">
        <v>3818</v>
      </c>
      <c r="C3902" s="24">
        <v>15.493</v>
      </c>
      <c r="D3902" s="24">
        <v>2.3000000000000001E-4</v>
      </c>
      <c r="E3902" s="9">
        <f t="shared" si="605"/>
        <v>9.5986209424552289E-3</v>
      </c>
      <c r="F3902">
        <f t="shared" si="606"/>
        <v>1.009644835451287</v>
      </c>
      <c r="G3902">
        <f t="shared" si="607"/>
        <v>15.492406113049572</v>
      </c>
      <c r="H3902">
        <f t="shared" si="609"/>
        <v>1.5246527571574856E-2</v>
      </c>
      <c r="I3902" t="str">
        <f t="shared" si="608"/>
        <v>2015</v>
      </c>
      <c r="J3902">
        <f t="shared" si="610"/>
        <v>1.7376229224023305</v>
      </c>
      <c r="K3902">
        <f t="shared" si="611"/>
        <v>-1.7376229224023305</v>
      </c>
      <c r="L3902">
        <f t="shared" si="613"/>
        <v>-1.6128356197102178E-2</v>
      </c>
      <c r="M3902">
        <f t="shared" si="614"/>
        <v>0</v>
      </c>
      <c r="P3902" s="16">
        <f t="shared" si="612"/>
        <v>0.112159654847848</v>
      </c>
    </row>
    <row r="3903" spans="1:16" x14ac:dyDescent="0.3">
      <c r="A3903">
        <v>3902</v>
      </c>
      <c r="B3903" s="23" t="s">
        <v>3819</v>
      </c>
      <c r="C3903" s="24">
        <v>15.477</v>
      </c>
      <c r="D3903" s="24">
        <v>2.8000000000000003E-4</v>
      </c>
      <c r="E3903" s="9">
        <f t="shared" si="605"/>
        <v>-1.0332580835322432E-3</v>
      </c>
      <c r="F3903">
        <f t="shared" si="606"/>
        <v>0.99896727554379394</v>
      </c>
      <c r="G3903">
        <f t="shared" si="607"/>
        <v>15.47627775685247</v>
      </c>
      <c r="H3903">
        <f t="shared" si="609"/>
        <v>1.5184267119088216E-2</v>
      </c>
      <c r="I3903" t="str">
        <f t="shared" si="608"/>
        <v>2015</v>
      </c>
      <c r="J3903">
        <f t="shared" si="610"/>
        <v>1.728725632059176</v>
      </c>
      <c r="K3903">
        <f t="shared" si="611"/>
        <v>-1.728725632059176</v>
      </c>
      <c r="L3903">
        <f t="shared" si="613"/>
        <v>4.7480292826206139E-2</v>
      </c>
      <c r="M3903">
        <f t="shared" si="614"/>
        <v>0</v>
      </c>
      <c r="P3903" s="16">
        <f t="shared" si="612"/>
        <v>0.11170164164918427</v>
      </c>
    </row>
    <row r="3904" spans="1:16" x14ac:dyDescent="0.3">
      <c r="A3904">
        <v>3903</v>
      </c>
      <c r="B3904" s="23" t="s">
        <v>6331</v>
      </c>
      <c r="C3904" s="24">
        <v>15.585000000000001</v>
      </c>
      <c r="D3904" s="24">
        <v>3.0400000000000002E-4</v>
      </c>
      <c r="E3904" s="9">
        <f t="shared" si="605"/>
        <v>6.953862288677953E-3</v>
      </c>
      <c r="F3904">
        <f t="shared" si="606"/>
        <v>1.0069780965303354</v>
      </c>
      <c r="G3904">
        <f t="shared" si="607"/>
        <v>15.584210380003876</v>
      </c>
      <c r="H3904">
        <f t="shared" si="609"/>
        <v>1.4461974394839747E-2</v>
      </c>
      <c r="I3904" t="str">
        <f t="shared" si="608"/>
        <v>2015</v>
      </c>
      <c r="J3904">
        <f t="shared" si="610"/>
        <v>1.6579755101221532</v>
      </c>
      <c r="K3904">
        <f t="shared" si="611"/>
        <v>-1.6579755101221532</v>
      </c>
      <c r="L3904">
        <f t="shared" si="613"/>
        <v>-6.045233032519981E-2</v>
      </c>
      <c r="M3904">
        <f t="shared" si="614"/>
        <v>0</v>
      </c>
      <c r="P3904" s="16">
        <f t="shared" si="612"/>
        <v>0.10638816274256051</v>
      </c>
    </row>
    <row r="3905" spans="1:16" x14ac:dyDescent="0.3">
      <c r="A3905">
        <v>3904</v>
      </c>
      <c r="B3905" s="23" t="s">
        <v>3820</v>
      </c>
      <c r="C3905" s="24">
        <v>15.601000000000001</v>
      </c>
      <c r="D3905" s="24">
        <v>3.5999999999999997E-4</v>
      </c>
      <c r="E3905" s="9">
        <f t="shared" si="605"/>
        <v>1.0261015458119811E-3</v>
      </c>
      <c r="F3905">
        <f t="shared" si="606"/>
        <v>1.0010266281681104</v>
      </c>
      <c r="G3905">
        <f t="shared" si="607"/>
        <v>15.600063968081239</v>
      </c>
      <c r="H3905">
        <f t="shared" si="609"/>
        <v>1.4432035877362047E-2</v>
      </c>
      <c r="I3905" t="str">
        <f t="shared" si="608"/>
        <v>2015</v>
      </c>
      <c r="J3905">
        <f t="shared" si="610"/>
        <v>1.6562263876211756</v>
      </c>
      <c r="K3905">
        <f t="shared" si="611"/>
        <v>-1.6562263876211756</v>
      </c>
      <c r="L3905">
        <f t="shared" si="613"/>
        <v>-7.6305918402562511E-2</v>
      </c>
      <c r="M3905">
        <f t="shared" si="614"/>
        <v>0</v>
      </c>
      <c r="P3905" s="16">
        <f t="shared" si="612"/>
        <v>0.10616792283736298</v>
      </c>
    </row>
    <row r="3906" spans="1:16" x14ac:dyDescent="0.3">
      <c r="A3906">
        <v>3905</v>
      </c>
      <c r="B3906" s="23" t="s">
        <v>3821</v>
      </c>
      <c r="C3906" s="24">
        <v>15.561999999999999</v>
      </c>
      <c r="D3906" s="24">
        <v>5.2999999999999998E-4</v>
      </c>
      <c r="E3906" s="9">
        <f t="shared" si="605"/>
        <v>-2.5029695703740729E-3</v>
      </c>
      <c r="F3906">
        <f t="shared" si="606"/>
        <v>0.99750016024613797</v>
      </c>
      <c r="G3906">
        <f t="shared" si="607"/>
        <v>15.560625417378294</v>
      </c>
      <c r="H3906">
        <f t="shared" si="609"/>
        <v>1.3880344834615489E-2</v>
      </c>
      <c r="I3906" t="str">
        <f t="shared" si="608"/>
        <v>2015</v>
      </c>
      <c r="J3906">
        <f t="shared" si="610"/>
        <v>1.5888870470071068</v>
      </c>
      <c r="K3906">
        <f t="shared" si="611"/>
        <v>-1.5888870470071068</v>
      </c>
      <c r="L3906">
        <f t="shared" si="613"/>
        <v>-3.6867367699617404E-2</v>
      </c>
      <c r="M3906">
        <f t="shared" si="614"/>
        <v>0</v>
      </c>
      <c r="P3906" s="16">
        <f t="shared" si="612"/>
        <v>0.10210945925300782</v>
      </c>
    </row>
    <row r="3907" spans="1:16" x14ac:dyDescent="0.3">
      <c r="A3907">
        <v>3906</v>
      </c>
      <c r="B3907" s="23" t="s">
        <v>3822</v>
      </c>
      <c r="C3907" s="24">
        <v>15.525</v>
      </c>
      <c r="D3907" s="24">
        <v>4.8000000000000001E-4</v>
      </c>
      <c r="E3907" s="9">
        <f t="shared" ref="E3907:E3970" si="615">LN(C3907/C3906)</f>
        <v>-2.3804173751958138E-3</v>
      </c>
      <c r="F3907">
        <f t="shared" ref="F3907:F3970" si="616">C3907/C3906</f>
        <v>0.99762241357152048</v>
      </c>
      <c r="G3907">
        <f t="shared" ref="G3907:G3970" si="617">C3907*EXP(-2/12*D3907)</f>
        <v>15.523758049678676</v>
      </c>
      <c r="H3907">
        <f t="shared" si="609"/>
        <v>1.3785883753911767E-2</v>
      </c>
      <c r="I3907" t="str">
        <f t="shared" ref="I3907:I3970" si="618">MID(B3907,7,4)</f>
        <v>2015</v>
      </c>
      <c r="J3907">
        <f t="shared" si="610"/>
        <v>1.5743351719925711</v>
      </c>
      <c r="K3907">
        <f t="shared" si="611"/>
        <v>-1.5743351719925711</v>
      </c>
      <c r="L3907">
        <f t="shared" si="613"/>
        <v>0.57383950535190564</v>
      </c>
      <c r="M3907">
        <f t="shared" si="614"/>
        <v>0</v>
      </c>
      <c r="P3907" s="16">
        <f t="shared" si="612"/>
        <v>0.10141456514295248</v>
      </c>
    </row>
    <row r="3908" spans="1:16" x14ac:dyDescent="0.3">
      <c r="A3908">
        <v>3907</v>
      </c>
      <c r="B3908" s="23" t="s">
        <v>3823</v>
      </c>
      <c r="C3908" s="24">
        <v>16.097999999999999</v>
      </c>
      <c r="D3908" s="24">
        <v>1.4999999999999999E-4</v>
      </c>
      <c r="E3908" s="9">
        <f t="shared" si="615"/>
        <v>3.6243412851999501E-2</v>
      </c>
      <c r="F3908">
        <f t="shared" si="616"/>
        <v>1.0369082125603863</v>
      </c>
      <c r="G3908">
        <f t="shared" si="617"/>
        <v>16.097597555030582</v>
      </c>
      <c r="H3908">
        <f t="shared" si="609"/>
        <v>1.5486045151411365E-2</v>
      </c>
      <c r="I3908" t="str">
        <f t="shared" si="618"/>
        <v>2015</v>
      </c>
      <c r="J3908">
        <f t="shared" si="610"/>
        <v>1.8338647704182327</v>
      </c>
      <c r="K3908">
        <f t="shared" si="611"/>
        <v>-1.8338647704182327</v>
      </c>
      <c r="L3908">
        <f t="shared" si="613"/>
        <v>0.48240761481462258</v>
      </c>
      <c r="M3908">
        <f t="shared" si="614"/>
        <v>0</v>
      </c>
      <c r="P3908" s="16">
        <f t="shared" si="612"/>
        <v>0.11392164353401546</v>
      </c>
    </row>
    <row r="3909" spans="1:16" x14ac:dyDescent="0.3">
      <c r="A3909">
        <v>3908</v>
      </c>
      <c r="B3909" s="23" t="s">
        <v>3824</v>
      </c>
      <c r="C3909" s="24">
        <v>16.867000000000001</v>
      </c>
      <c r="D3909" s="24">
        <v>8.0000000000000007E-5</v>
      </c>
      <c r="E3909" s="9">
        <f t="shared" si="615"/>
        <v>4.6664009604335574E-2</v>
      </c>
      <c r="F3909">
        <f t="shared" si="616"/>
        <v>1.047769909305504</v>
      </c>
      <c r="G3909">
        <f t="shared" si="617"/>
        <v>16.86677510816595</v>
      </c>
      <c r="H3909">
        <f t="shared" si="609"/>
        <v>1.7791114071961021E-2</v>
      </c>
      <c r="I3909" t="str">
        <f t="shared" si="618"/>
        <v>2015</v>
      </c>
      <c r="J3909">
        <f t="shared" si="610"/>
        <v>2.2075010523959486</v>
      </c>
      <c r="K3909">
        <f t="shared" si="611"/>
        <v>-2.2075010523959486</v>
      </c>
      <c r="L3909">
        <f t="shared" si="613"/>
        <v>-0.28676993832074515</v>
      </c>
      <c r="M3909">
        <f t="shared" si="614"/>
        <v>0</v>
      </c>
      <c r="P3909" s="16">
        <f t="shared" si="612"/>
        <v>0.13087866757215491</v>
      </c>
    </row>
    <row r="3910" spans="1:16" x14ac:dyDescent="0.3">
      <c r="A3910">
        <v>3909</v>
      </c>
      <c r="B3910" s="23" t="s">
        <v>6332</v>
      </c>
      <c r="C3910" s="24">
        <v>16.797999999999998</v>
      </c>
      <c r="D3910" s="24">
        <v>1.01E-4</v>
      </c>
      <c r="E3910" s="9">
        <f t="shared" si="615"/>
        <v>-4.0992185724422767E-3</v>
      </c>
      <c r="F3910">
        <f t="shared" si="616"/>
        <v>0.99590917175549876</v>
      </c>
      <c r="G3910">
        <f t="shared" si="617"/>
        <v>16.797717236046601</v>
      </c>
      <c r="H3910">
        <f t="shared" si="609"/>
        <v>1.692593632260176E-2</v>
      </c>
      <c r="I3910" t="str">
        <f t="shared" si="618"/>
        <v>2015</v>
      </c>
      <c r="J3910">
        <f t="shared" si="610"/>
        <v>2.0915521118023634</v>
      </c>
      <c r="K3910">
        <f t="shared" si="611"/>
        <v>-2.0915521118023634</v>
      </c>
      <c r="L3910">
        <f t="shared" si="613"/>
        <v>-0.21771206620139694</v>
      </c>
      <c r="M3910">
        <f t="shared" si="614"/>
        <v>0</v>
      </c>
      <c r="P3910" s="16">
        <f t="shared" si="612"/>
        <v>0.12451406833507439</v>
      </c>
    </row>
    <row r="3911" spans="1:16" x14ac:dyDescent="0.3">
      <c r="A3911">
        <v>3910</v>
      </c>
      <c r="B3911" s="23" t="s">
        <v>3825</v>
      </c>
      <c r="C3911" s="24">
        <v>16.872</v>
      </c>
      <c r="D3911" s="24">
        <v>5.0000000000000002E-5</v>
      </c>
      <c r="E3911" s="9">
        <f t="shared" si="615"/>
        <v>4.3956114730381293E-3</v>
      </c>
      <c r="F3911">
        <f t="shared" si="616"/>
        <v>1.0044052863436124</v>
      </c>
      <c r="G3911">
        <f t="shared" si="617"/>
        <v>16.871859400585834</v>
      </c>
      <c r="H3911">
        <f t="shared" si="609"/>
        <v>1.6953870840648252E-2</v>
      </c>
      <c r="I3911" t="str">
        <f t="shared" si="618"/>
        <v>2015</v>
      </c>
      <c r="J3911">
        <f t="shared" si="610"/>
        <v>2.1042509821517461</v>
      </c>
      <c r="K3911">
        <f t="shared" si="611"/>
        <v>-2.1042509821517461</v>
      </c>
      <c r="L3911">
        <f t="shared" si="613"/>
        <v>-0.29185423074062911</v>
      </c>
      <c r="M3911">
        <f t="shared" si="614"/>
        <v>0</v>
      </c>
      <c r="P3911" s="16">
        <f t="shared" si="612"/>
        <v>0.12471956600578839</v>
      </c>
    </row>
    <row r="3912" spans="1:16" x14ac:dyDescent="0.3">
      <c r="A3912">
        <v>3911</v>
      </c>
      <c r="B3912" s="23" t="s">
        <v>3826</v>
      </c>
      <c r="C3912" s="24">
        <v>16.963000000000001</v>
      </c>
      <c r="D3912" s="24">
        <v>2.0000000000000001E-4</v>
      </c>
      <c r="E3912" s="9">
        <f t="shared" si="615"/>
        <v>5.3790583371124377E-3</v>
      </c>
      <c r="F3912">
        <f t="shared" si="616"/>
        <v>1.0053935514461831</v>
      </c>
      <c r="G3912">
        <f t="shared" si="617"/>
        <v>16.962434576090452</v>
      </c>
      <c r="H3912">
        <f t="shared" si="609"/>
        <v>1.3673850217911149E-2</v>
      </c>
      <c r="I3912" t="str">
        <f t="shared" si="618"/>
        <v>2015</v>
      </c>
      <c r="J3912">
        <f t="shared" si="610"/>
        <v>1.7062580943874361</v>
      </c>
      <c r="K3912">
        <f t="shared" si="611"/>
        <v>-1.7062580943874361</v>
      </c>
      <c r="L3912">
        <f t="shared" si="613"/>
        <v>-0.38242940624524735</v>
      </c>
      <c r="M3912">
        <f t="shared" si="614"/>
        <v>0</v>
      </c>
      <c r="P3912" s="16">
        <f t="shared" si="612"/>
        <v>0.10059040090816369</v>
      </c>
    </row>
    <row r="3913" spans="1:16" x14ac:dyDescent="0.3">
      <c r="A3913">
        <v>3912</v>
      </c>
      <c r="B3913" s="23" t="s">
        <v>3827</v>
      </c>
      <c r="C3913" s="24">
        <v>16.98</v>
      </c>
      <c r="D3913" s="24">
        <v>2.3000000000000001E-4</v>
      </c>
      <c r="E3913" s="9">
        <f t="shared" si="615"/>
        <v>1.0016793696153452E-3</v>
      </c>
      <c r="F3913">
        <f t="shared" si="616"/>
        <v>1.0010021812179448</v>
      </c>
      <c r="G3913">
        <f t="shared" si="617"/>
        <v>16.979349112475425</v>
      </c>
      <c r="H3913">
        <f t="shared" si="609"/>
        <v>1.358889530470605E-2</v>
      </c>
      <c r="I3913" t="str">
        <f t="shared" si="618"/>
        <v>2015</v>
      </c>
      <c r="J3913">
        <f t="shared" si="610"/>
        <v>1.6973480715045024</v>
      </c>
      <c r="K3913">
        <f t="shared" si="611"/>
        <v>-1.6973480715045024</v>
      </c>
      <c r="L3913">
        <f t="shared" si="613"/>
        <v>-0.39934394263022099</v>
      </c>
      <c r="M3913">
        <f t="shared" si="614"/>
        <v>0</v>
      </c>
      <c r="P3913" s="16">
        <f t="shared" si="612"/>
        <v>9.9965438030683459E-2</v>
      </c>
    </row>
    <row r="3914" spans="1:16" x14ac:dyDescent="0.3">
      <c r="A3914">
        <v>3913</v>
      </c>
      <c r="B3914" s="23" t="s">
        <v>3828</v>
      </c>
      <c r="C3914" s="24">
        <v>17.122</v>
      </c>
      <c r="D3914" s="24">
        <v>3.5999999999999997E-4</v>
      </c>
      <c r="E3914" s="9">
        <f t="shared" si="615"/>
        <v>8.3280054370926757E-3</v>
      </c>
      <c r="F3914">
        <f t="shared" si="616"/>
        <v>1.0083627797408716</v>
      </c>
      <c r="G3914">
        <f t="shared" si="617"/>
        <v>17.120972710818982</v>
      </c>
      <c r="H3914">
        <f t="shared" si="609"/>
        <v>1.3603641629222611E-2</v>
      </c>
      <c r="I3914" t="str">
        <f t="shared" si="618"/>
        <v>2015</v>
      </c>
      <c r="J3914">
        <f t="shared" si="610"/>
        <v>1.7133628189461134</v>
      </c>
      <c r="K3914">
        <f t="shared" si="611"/>
        <v>-1.7133628189461134</v>
      </c>
      <c r="L3914">
        <f t="shared" si="613"/>
        <v>-0.54096754097377797</v>
      </c>
      <c r="M3914">
        <f t="shared" si="614"/>
        <v>0</v>
      </c>
      <c r="P3914" s="16">
        <f t="shared" si="612"/>
        <v>0.10007391798851566</v>
      </c>
    </row>
    <row r="3915" spans="1:16" x14ac:dyDescent="0.3">
      <c r="A3915">
        <v>3914</v>
      </c>
      <c r="B3915" s="23" t="s">
        <v>3829</v>
      </c>
      <c r="C3915" s="24">
        <v>17.052</v>
      </c>
      <c r="D3915" s="24">
        <v>3.7999999999999997E-4</v>
      </c>
      <c r="E3915" s="9">
        <f t="shared" si="615"/>
        <v>-4.0966874173300099E-3</v>
      </c>
      <c r="F3915">
        <f t="shared" si="616"/>
        <v>0.99591169255928047</v>
      </c>
      <c r="G3915">
        <f t="shared" si="617"/>
        <v>17.050920074198011</v>
      </c>
      <c r="H3915">
        <f t="shared" si="609"/>
        <v>1.3559488581522582E-2</v>
      </c>
      <c r="I3915" t="str">
        <f t="shared" si="618"/>
        <v>2015</v>
      </c>
      <c r="J3915">
        <f t="shared" si="610"/>
        <v>1.7008141058421098</v>
      </c>
      <c r="K3915">
        <f t="shared" si="611"/>
        <v>-1.7008141058421098</v>
      </c>
      <c r="L3915">
        <f t="shared" si="613"/>
        <v>-0.61155026211933006</v>
      </c>
      <c r="M3915">
        <f t="shared" si="614"/>
        <v>0</v>
      </c>
      <c r="P3915" s="16">
        <f t="shared" si="612"/>
        <v>9.9749110220499787E-2</v>
      </c>
    </row>
    <row r="3916" spans="1:16" x14ac:dyDescent="0.3">
      <c r="A3916">
        <v>3915</v>
      </c>
      <c r="B3916" s="23" t="s">
        <v>6333</v>
      </c>
      <c r="C3916" s="24">
        <v>16.91</v>
      </c>
      <c r="D3916" s="24">
        <v>4.0599999999999995E-4</v>
      </c>
      <c r="E3916" s="9">
        <f t="shared" si="615"/>
        <v>-8.3623359924749636E-3</v>
      </c>
      <c r="F3916">
        <f t="shared" si="616"/>
        <v>0.99167253108139808</v>
      </c>
      <c r="G3916">
        <f t="shared" si="617"/>
        <v>16.90885579537936</v>
      </c>
      <c r="H3916">
        <f t="shared" si="609"/>
        <v>1.36756870491374E-2</v>
      </c>
      <c r="I3916" t="str">
        <f t="shared" si="618"/>
        <v>2015</v>
      </c>
      <c r="J3916">
        <f t="shared" si="610"/>
        <v>1.7010970638841272</v>
      </c>
      <c r="K3916">
        <f t="shared" si="611"/>
        <v>-1.7010970638841272</v>
      </c>
      <c r="L3916">
        <f t="shared" si="613"/>
        <v>-0.7455292813483041</v>
      </c>
      <c r="M3916">
        <f t="shared" si="614"/>
        <v>0</v>
      </c>
      <c r="P3916" s="16">
        <f t="shared" si="612"/>
        <v>0.10060391338537417</v>
      </c>
    </row>
    <row r="3917" spans="1:16" x14ac:dyDescent="0.3">
      <c r="A3917">
        <v>3916</v>
      </c>
      <c r="B3917" s="23" t="s">
        <v>3830</v>
      </c>
      <c r="C3917" s="24">
        <v>16.657</v>
      </c>
      <c r="D3917" s="24">
        <v>2.8000000000000003E-4</v>
      </c>
      <c r="E3917" s="9">
        <f t="shared" si="615"/>
        <v>-1.5074614415518257E-2</v>
      </c>
      <c r="F3917">
        <f t="shared" si="616"/>
        <v>0.98503843879361319</v>
      </c>
      <c r="G3917">
        <f t="shared" si="617"/>
        <v>16.656222691470674</v>
      </c>
      <c r="H3917">
        <f t="shared" si="609"/>
        <v>1.399835103068308E-2</v>
      </c>
      <c r="I3917" t="str">
        <f t="shared" si="618"/>
        <v>2015</v>
      </c>
      <c r="J3917">
        <f t="shared" si="610"/>
        <v>1.7152171849635627</v>
      </c>
      <c r="K3917">
        <f t="shared" si="611"/>
        <v>-1.7152171849635627</v>
      </c>
      <c r="L3917">
        <f t="shared" si="613"/>
        <v>-0.49289617743961855</v>
      </c>
      <c r="M3917">
        <f t="shared" si="614"/>
        <v>0</v>
      </c>
      <c r="P3917" s="16">
        <f t="shared" si="612"/>
        <v>0.10297756080326015</v>
      </c>
    </row>
    <row r="3918" spans="1:16" x14ac:dyDescent="0.3">
      <c r="A3918">
        <v>3917</v>
      </c>
      <c r="B3918" s="23" t="s">
        <v>3831</v>
      </c>
      <c r="C3918" s="24">
        <v>16.581</v>
      </c>
      <c r="D3918" s="24">
        <v>3.5999999999999997E-4</v>
      </c>
      <c r="E3918" s="9">
        <f t="shared" si="615"/>
        <v>-4.5730869757351538E-3</v>
      </c>
      <c r="F3918">
        <f t="shared" si="616"/>
        <v>0.99543735366512576</v>
      </c>
      <c r="G3918">
        <f t="shared" si="617"/>
        <v>16.580005169845204</v>
      </c>
      <c r="H3918">
        <f t="shared" si="609"/>
        <v>1.4005455907537394E-2</v>
      </c>
      <c r="I3918" t="str">
        <f t="shared" si="618"/>
        <v>2015</v>
      </c>
      <c r="J3918">
        <f t="shared" si="610"/>
        <v>1.7082350670552495</v>
      </c>
      <c r="K3918">
        <f t="shared" si="611"/>
        <v>-1.7082350670552495</v>
      </c>
      <c r="L3918">
        <f t="shared" si="613"/>
        <v>-0.41667865581414887</v>
      </c>
      <c r="M3918">
        <f t="shared" si="614"/>
        <v>0</v>
      </c>
      <c r="P3918" s="16">
        <f t="shared" si="612"/>
        <v>0.10302982716568104</v>
      </c>
    </row>
    <row r="3919" spans="1:16" x14ac:dyDescent="0.3">
      <c r="A3919">
        <v>3918</v>
      </c>
      <c r="B3919" s="23" t="s">
        <v>3832</v>
      </c>
      <c r="C3919" s="24">
        <v>17.044</v>
      </c>
      <c r="D3919" s="24">
        <v>3.7999999999999997E-4</v>
      </c>
      <c r="E3919" s="9">
        <f t="shared" si="615"/>
        <v>2.7540774118430124E-2</v>
      </c>
      <c r="F3919">
        <f t="shared" si="616"/>
        <v>1.0279235269284122</v>
      </c>
      <c r="G3919">
        <f t="shared" si="617"/>
        <v>17.042920580848634</v>
      </c>
      <c r="H3919">
        <f t="shared" si="609"/>
        <v>1.4622355356798305E-2</v>
      </c>
      <c r="I3919" t="str">
        <f t="shared" si="618"/>
        <v>2015</v>
      </c>
      <c r="J3919">
        <f t="shared" si="610"/>
        <v>1.8332727156721187</v>
      </c>
      <c r="K3919">
        <f t="shared" si="611"/>
        <v>-1.8332727156721187</v>
      </c>
      <c r="L3919">
        <f t="shared" si="613"/>
        <v>-0.87959406681757812</v>
      </c>
      <c r="M3919">
        <f t="shared" si="614"/>
        <v>0</v>
      </c>
      <c r="P3919" s="16">
        <f t="shared" si="612"/>
        <v>0.10756799029693259</v>
      </c>
    </row>
    <row r="3920" spans="1:16" x14ac:dyDescent="0.3">
      <c r="A3920">
        <v>3919</v>
      </c>
      <c r="B3920" s="23" t="s">
        <v>3833</v>
      </c>
      <c r="C3920" s="24">
        <v>16.686</v>
      </c>
      <c r="D3920" s="24">
        <v>1.4999999999999999E-4</v>
      </c>
      <c r="E3920" s="9">
        <f t="shared" si="615"/>
        <v>-2.1228191157782857E-2</v>
      </c>
      <c r="F3920">
        <f t="shared" si="616"/>
        <v>0.97899554095282793</v>
      </c>
      <c r="G3920">
        <f t="shared" si="617"/>
        <v>16.685582855214331</v>
      </c>
      <c r="H3920">
        <f t="shared" si="609"/>
        <v>1.5089262611593051E-2</v>
      </c>
      <c r="I3920" t="str">
        <f t="shared" si="618"/>
        <v>2015</v>
      </c>
      <c r="J3920">
        <f t="shared" si="610"/>
        <v>1.8521455801248092</v>
      </c>
      <c r="K3920">
        <f t="shared" si="611"/>
        <v>-1.8521455801248092</v>
      </c>
      <c r="L3920">
        <f t="shared" si="613"/>
        <v>-0.53498662516718554</v>
      </c>
      <c r="M3920">
        <f t="shared" si="614"/>
        <v>0</v>
      </c>
      <c r="P3920" s="16">
        <f t="shared" si="612"/>
        <v>0.1110027498707367</v>
      </c>
    </row>
    <row r="3921" spans="1:16" x14ac:dyDescent="0.3">
      <c r="A3921">
        <v>3920</v>
      </c>
      <c r="B3921" s="23" t="s">
        <v>6335</v>
      </c>
      <c r="C3921" s="24">
        <v>16.686</v>
      </c>
      <c r="D3921" s="24">
        <v>1.2999999999999999E-4</v>
      </c>
      <c r="E3921" s="9">
        <f t="shared" si="615"/>
        <v>0</v>
      </c>
      <c r="F3921">
        <f t="shared" si="616"/>
        <v>1</v>
      </c>
      <c r="G3921">
        <f t="shared" si="617"/>
        <v>16.685638473916548</v>
      </c>
      <c r="H3921">
        <f t="shared" si="609"/>
        <v>1.5066121999476023E-2</v>
      </c>
      <c r="I3921" t="str">
        <f t="shared" si="618"/>
        <v>2015</v>
      </c>
      <c r="J3921">
        <f t="shared" si="610"/>
        <v>1.8493113285185172</v>
      </c>
      <c r="K3921">
        <f t="shared" si="611"/>
        <v>-1.8493113285185172</v>
      </c>
      <c r="L3921">
        <f t="shared" si="613"/>
        <v>-0.5350422438694018</v>
      </c>
      <c r="M3921">
        <f t="shared" si="614"/>
        <v>0</v>
      </c>
      <c r="P3921" s="16">
        <f t="shared" si="612"/>
        <v>0.11083251812086256</v>
      </c>
    </row>
    <row r="3922" spans="1:16" x14ac:dyDescent="0.3">
      <c r="A3922">
        <v>3921</v>
      </c>
      <c r="B3922" s="23" t="s">
        <v>6336</v>
      </c>
      <c r="C3922" s="24">
        <v>17.071999999999999</v>
      </c>
      <c r="D3922" s="24">
        <v>1.5200000000000001E-4</v>
      </c>
      <c r="E3922" s="9">
        <f t="shared" si="615"/>
        <v>2.2869650079514615E-2</v>
      </c>
      <c r="F3922">
        <f t="shared" si="616"/>
        <v>1.0231331655279874</v>
      </c>
      <c r="G3922">
        <f t="shared" si="617"/>
        <v>17.071567514811502</v>
      </c>
      <c r="H3922">
        <f t="shared" si="609"/>
        <v>1.5582412088143519E-2</v>
      </c>
      <c r="I3922" t="str">
        <f t="shared" si="618"/>
        <v>2015</v>
      </c>
      <c r="J3922">
        <f t="shared" si="610"/>
        <v>1.9569233083784225</v>
      </c>
      <c r="K3922">
        <f t="shared" si="611"/>
        <v>-1.9569233083784225</v>
      </c>
      <c r="L3922">
        <f t="shared" si="613"/>
        <v>-0.92097128476435586</v>
      </c>
      <c r="M3922">
        <f t="shared" si="614"/>
        <v>0</v>
      </c>
      <c r="P3922" s="16">
        <f t="shared" si="612"/>
        <v>0.11463055789578619</v>
      </c>
    </row>
    <row r="3923" spans="1:16" x14ac:dyDescent="0.3">
      <c r="A3923">
        <v>3922</v>
      </c>
      <c r="B3923" s="23" t="s">
        <v>3834</v>
      </c>
      <c r="C3923" s="24">
        <v>17.094999999999999</v>
      </c>
      <c r="D3923" s="24">
        <v>1E-4</v>
      </c>
      <c r="E3923" s="9">
        <f t="shared" si="615"/>
        <v>1.3463285318670733E-3</v>
      </c>
      <c r="F3923">
        <f t="shared" si="616"/>
        <v>1.0013472352389878</v>
      </c>
      <c r="G3923">
        <f t="shared" si="617"/>
        <v>17.094715085707623</v>
      </c>
      <c r="H3923">
        <f t="shared" si="609"/>
        <v>1.5357480697806524E-2</v>
      </c>
      <c r="I3923" t="str">
        <f t="shared" si="618"/>
        <v>2015</v>
      </c>
      <c r="J3923">
        <f t="shared" si="610"/>
        <v>1.9312903288546313</v>
      </c>
      <c r="K3923">
        <f t="shared" si="611"/>
        <v>-1.9312903288546313</v>
      </c>
      <c r="L3923">
        <f t="shared" si="613"/>
        <v>-0.94411885566047715</v>
      </c>
      <c r="M3923">
        <f t="shared" si="614"/>
        <v>0</v>
      </c>
      <c r="P3923" s="16">
        <f t="shared" si="612"/>
        <v>0.11297587114916732</v>
      </c>
    </row>
    <row r="3924" spans="1:16" x14ac:dyDescent="0.3">
      <c r="A3924">
        <v>3923</v>
      </c>
      <c r="B3924" s="23" t="s">
        <v>3835</v>
      </c>
      <c r="C3924" s="24">
        <v>16.824999999999999</v>
      </c>
      <c r="D3924" s="24">
        <v>2.5000000000000001E-4</v>
      </c>
      <c r="E3924" s="9">
        <f t="shared" si="615"/>
        <v>-1.5920147560473028E-2</v>
      </c>
      <c r="F3924">
        <f t="shared" si="616"/>
        <v>0.98420590816028086</v>
      </c>
      <c r="G3924">
        <f t="shared" si="617"/>
        <v>16.824298972938163</v>
      </c>
      <c r="H3924">
        <f t="shared" si="609"/>
        <v>1.5566332776532861E-2</v>
      </c>
      <c r="I3924" t="str">
        <f t="shared" si="618"/>
        <v>2015</v>
      </c>
      <c r="J3924">
        <f t="shared" si="610"/>
        <v>1.9265886992394772</v>
      </c>
      <c r="K3924">
        <f t="shared" si="611"/>
        <v>-1.9265886992394772</v>
      </c>
      <c r="L3924">
        <f t="shared" si="613"/>
        <v>-0.67370274289101673</v>
      </c>
      <c r="M3924">
        <f t="shared" si="614"/>
        <v>0</v>
      </c>
      <c r="P3924" s="16">
        <f t="shared" si="612"/>
        <v>0.11451227194300277</v>
      </c>
    </row>
    <row r="3925" spans="1:16" x14ac:dyDescent="0.3">
      <c r="A3925">
        <v>3924</v>
      </c>
      <c r="B3925" s="23" t="s">
        <v>3836</v>
      </c>
      <c r="C3925" s="24">
        <v>16.440000000000001</v>
      </c>
      <c r="D3925" s="24">
        <v>2.3000000000000001E-4</v>
      </c>
      <c r="E3925" s="9">
        <f t="shared" si="615"/>
        <v>-2.314848590275756E-2</v>
      </c>
      <c r="F3925">
        <f t="shared" si="616"/>
        <v>0.97711738484398225</v>
      </c>
      <c r="G3925">
        <f t="shared" si="617"/>
        <v>16.439369812078681</v>
      </c>
      <c r="H3925">
        <f t="shared" si="609"/>
        <v>1.6113370968450773E-2</v>
      </c>
      <c r="I3925" t="str">
        <f t="shared" si="618"/>
        <v>2015</v>
      </c>
      <c r="J3925">
        <f t="shared" si="610"/>
        <v>1.9486654791644702</v>
      </c>
      <c r="K3925">
        <f t="shared" si="611"/>
        <v>-1.9486654791644702</v>
      </c>
      <c r="L3925">
        <f t="shared" si="613"/>
        <v>-0.55684629493140392</v>
      </c>
      <c r="M3925">
        <f t="shared" si="614"/>
        <v>0</v>
      </c>
      <c r="P3925" s="16">
        <f t="shared" si="612"/>
        <v>0.11853650726518151</v>
      </c>
    </row>
    <row r="3926" spans="1:16" x14ac:dyDescent="0.3">
      <c r="A3926">
        <v>3925</v>
      </c>
      <c r="B3926" s="23" t="s">
        <v>3837</v>
      </c>
      <c r="C3926" s="24">
        <v>16.164000000000001</v>
      </c>
      <c r="D3926" s="24">
        <v>2.5000000000000001E-4</v>
      </c>
      <c r="E3926" s="9">
        <f t="shared" si="615"/>
        <v>-1.6930842411806604E-2</v>
      </c>
      <c r="F3926">
        <f t="shared" si="616"/>
        <v>0.9832116788321168</v>
      </c>
      <c r="G3926">
        <f t="shared" si="617"/>
        <v>16.163326514031056</v>
      </c>
      <c r="H3926">
        <f t="shared" si="609"/>
        <v>1.6429605626649739E-2</v>
      </c>
      <c r="I3926" t="str">
        <f t="shared" si="618"/>
        <v>2015</v>
      </c>
      <c r="J3926">
        <f t="shared" si="610"/>
        <v>1.9535458367375613</v>
      </c>
      <c r="K3926">
        <f t="shared" si="611"/>
        <v>-1.9535458367375613</v>
      </c>
      <c r="L3926">
        <f t="shared" si="613"/>
        <v>-0.28080299688377863</v>
      </c>
      <c r="M3926">
        <f t="shared" si="614"/>
        <v>0</v>
      </c>
      <c r="P3926" s="16">
        <f t="shared" si="612"/>
        <v>0.12086285796687507</v>
      </c>
    </row>
    <row r="3927" spans="1:16" x14ac:dyDescent="0.3">
      <c r="A3927">
        <v>3926</v>
      </c>
      <c r="B3927" s="23" t="s">
        <v>3838</v>
      </c>
      <c r="C3927" s="24">
        <v>16.37</v>
      </c>
      <c r="D3927" s="24">
        <v>2.0000000000000001E-4</v>
      </c>
      <c r="E3927" s="9">
        <f t="shared" si="615"/>
        <v>1.266384416681624E-2</v>
      </c>
      <c r="F3927">
        <f t="shared" si="616"/>
        <v>1.0127443702053947</v>
      </c>
      <c r="G3927">
        <f t="shared" si="617"/>
        <v>16.369454342427677</v>
      </c>
      <c r="H3927">
        <f t="shared" si="609"/>
        <v>1.6048032427770007E-2</v>
      </c>
      <c r="I3927" t="str">
        <f t="shared" si="618"/>
        <v>2015</v>
      </c>
      <c r="J3927">
        <f t="shared" si="610"/>
        <v>1.9325098529539768</v>
      </c>
      <c r="K3927">
        <f t="shared" si="611"/>
        <v>-1.9325098529539768</v>
      </c>
      <c r="L3927">
        <f t="shared" si="613"/>
        <v>-0.57911228705373574</v>
      </c>
      <c r="M3927">
        <f t="shared" si="614"/>
        <v>0</v>
      </c>
      <c r="P3927" s="16">
        <f t="shared" si="612"/>
        <v>0.11805585039845472</v>
      </c>
    </row>
    <row r="3928" spans="1:16" x14ac:dyDescent="0.3">
      <c r="A3928">
        <v>3927</v>
      </c>
      <c r="B3928" s="23" t="s">
        <v>6337</v>
      </c>
      <c r="C3928" s="24">
        <v>16.46</v>
      </c>
      <c r="D3928" s="24">
        <v>2.0299999999999997E-4</v>
      </c>
      <c r="E3928" s="9">
        <f t="shared" si="615"/>
        <v>5.4828038658801736E-3</v>
      </c>
      <c r="F3928">
        <f t="shared" si="616"/>
        <v>1.0054978619425778</v>
      </c>
      <c r="G3928">
        <f t="shared" si="617"/>
        <v>16.459443112754062</v>
      </c>
      <c r="H3928">
        <f t="shared" si="609"/>
        <v>1.606068470997566E-2</v>
      </c>
      <c r="I3928" t="str">
        <f t="shared" si="618"/>
        <v>2015</v>
      </c>
      <c r="J3928">
        <f t="shared" si="610"/>
        <v>1.9446655218822533</v>
      </c>
      <c r="K3928">
        <f t="shared" si="611"/>
        <v>-1.9446655218822533</v>
      </c>
      <c r="L3928">
        <f t="shared" si="613"/>
        <v>-0.66910105738012149</v>
      </c>
      <c r="M3928">
        <f t="shared" si="614"/>
        <v>0</v>
      </c>
      <c r="P3928" s="16">
        <f t="shared" si="612"/>
        <v>0.11814892572977603</v>
      </c>
    </row>
    <row r="3929" spans="1:16" x14ac:dyDescent="0.3">
      <c r="A3929">
        <v>3928</v>
      </c>
      <c r="B3929" s="23" t="s">
        <v>3839</v>
      </c>
      <c r="C3929" s="24">
        <v>16.28</v>
      </c>
      <c r="D3929" s="24">
        <v>1.2999999999999999E-4</v>
      </c>
      <c r="E3929" s="9">
        <f t="shared" si="615"/>
        <v>-1.0995834674529465E-2</v>
      </c>
      <c r="F3929">
        <f t="shared" si="616"/>
        <v>0.98906439854191985</v>
      </c>
      <c r="G3929">
        <f t="shared" si="617"/>
        <v>16.279647270487917</v>
      </c>
      <c r="H3929">
        <f t="shared" si="609"/>
        <v>1.617058237171726E-2</v>
      </c>
      <c r="I3929" t="str">
        <f t="shared" si="618"/>
        <v>2015</v>
      </c>
      <c r="J3929">
        <f t="shared" si="610"/>
        <v>1.9365841476355143</v>
      </c>
      <c r="K3929">
        <f t="shared" si="611"/>
        <v>-1.9365841476355143</v>
      </c>
      <c r="L3929">
        <f t="shared" si="613"/>
        <v>-0.64916829513745711</v>
      </c>
      <c r="M3929">
        <f t="shared" si="614"/>
        <v>0</v>
      </c>
      <c r="P3929" s="16">
        <f t="shared" si="612"/>
        <v>0.11895737760523807</v>
      </c>
    </row>
    <row r="3930" spans="1:16" x14ac:dyDescent="0.3">
      <c r="A3930">
        <v>3929</v>
      </c>
      <c r="B3930" s="23" t="s">
        <v>3840</v>
      </c>
      <c r="C3930" s="24">
        <v>16.151</v>
      </c>
      <c r="D3930" s="24">
        <v>1.4999999999999999E-4</v>
      </c>
      <c r="E3930" s="9">
        <f t="shared" si="615"/>
        <v>-7.9553933180182331E-3</v>
      </c>
      <c r="F3930">
        <f t="shared" si="616"/>
        <v>0.99207616707616697</v>
      </c>
      <c r="G3930">
        <f t="shared" si="617"/>
        <v>16.150596230047146</v>
      </c>
      <c r="H3930">
        <f t="shared" si="609"/>
        <v>1.6148042680681509E-2</v>
      </c>
      <c r="I3930" t="str">
        <f t="shared" si="618"/>
        <v>2015</v>
      </c>
      <c r="J3930">
        <f t="shared" si="610"/>
        <v>1.9185546256745445</v>
      </c>
      <c r="K3930">
        <f t="shared" si="611"/>
        <v>-1.9185546256745445</v>
      </c>
      <c r="L3930">
        <f t="shared" si="613"/>
        <v>-0.5201172546966859</v>
      </c>
      <c r="M3930">
        <f t="shared" si="614"/>
        <v>0</v>
      </c>
      <c r="P3930" s="16">
        <f t="shared" si="612"/>
        <v>0.11879156647512473</v>
      </c>
    </row>
    <row r="3931" spans="1:16" x14ac:dyDescent="0.3">
      <c r="A3931">
        <v>3930</v>
      </c>
      <c r="B3931" s="23" t="s">
        <v>3841</v>
      </c>
      <c r="C3931" s="24">
        <v>16.268999999999998</v>
      </c>
      <c r="D3931" s="24">
        <v>2.0000000000000001E-4</v>
      </c>
      <c r="E3931" s="9">
        <f t="shared" si="615"/>
        <v>7.2794892706571244E-3</v>
      </c>
      <c r="F3931">
        <f t="shared" si="616"/>
        <v>1.0073060491610426</v>
      </c>
      <c r="G3931">
        <f t="shared" si="617"/>
        <v>16.268457709038231</v>
      </c>
      <c r="H3931">
        <f t="shared" si="609"/>
        <v>1.5799957140161112E-2</v>
      </c>
      <c r="I3931" t="str">
        <f t="shared" si="618"/>
        <v>2015</v>
      </c>
      <c r="J3931">
        <f t="shared" si="610"/>
        <v>1.8908976069704113</v>
      </c>
      <c r="K3931">
        <f t="shared" si="611"/>
        <v>-1.8908976069704113</v>
      </c>
      <c r="L3931">
        <f t="shared" si="613"/>
        <v>-0.63797873368777047</v>
      </c>
      <c r="M3931">
        <f t="shared" si="614"/>
        <v>0</v>
      </c>
      <c r="P3931" s="16">
        <f t="shared" si="612"/>
        <v>0.11623090773502701</v>
      </c>
    </row>
    <row r="3932" spans="1:16" x14ac:dyDescent="0.3">
      <c r="A3932">
        <v>3931</v>
      </c>
      <c r="B3932" s="23" t="s">
        <v>3842</v>
      </c>
      <c r="C3932" s="24">
        <v>16.276</v>
      </c>
      <c r="D3932" s="24">
        <v>1.7999999999999998E-4</v>
      </c>
      <c r="E3932" s="9">
        <f t="shared" si="615"/>
        <v>4.301736124104115E-4</v>
      </c>
      <c r="F3932">
        <f t="shared" si="616"/>
        <v>1.0004302661503475</v>
      </c>
      <c r="G3932">
        <f t="shared" si="617"/>
        <v>16.275511727324126</v>
      </c>
      <c r="H3932">
        <f t="shared" si="609"/>
        <v>1.5735431053832037E-2</v>
      </c>
      <c r="I3932" t="str">
        <f t="shared" si="618"/>
        <v>2015</v>
      </c>
      <c r="J3932">
        <f t="shared" si="610"/>
        <v>1.8839918400227784</v>
      </c>
      <c r="K3932">
        <f t="shared" si="611"/>
        <v>-1.8839918400227784</v>
      </c>
      <c r="L3932">
        <f t="shared" si="613"/>
        <v>-0.64503275197366605</v>
      </c>
      <c r="M3932">
        <f t="shared" si="614"/>
        <v>0</v>
      </c>
      <c r="P3932" s="16">
        <f t="shared" si="612"/>
        <v>0.11575622761279086</v>
      </c>
    </row>
    <row r="3933" spans="1:16" x14ac:dyDescent="0.3">
      <c r="A3933">
        <v>3932</v>
      </c>
      <c r="B3933" s="23" t="s">
        <v>3843</v>
      </c>
      <c r="C3933" s="24">
        <v>16.221</v>
      </c>
      <c r="D3933" s="24">
        <v>1.7999999999999998E-4</v>
      </c>
      <c r="E3933" s="9">
        <f t="shared" si="615"/>
        <v>-3.384931071466007E-3</v>
      </c>
      <c r="F3933">
        <f t="shared" si="616"/>
        <v>0.99662079134922588</v>
      </c>
      <c r="G3933">
        <f t="shared" si="617"/>
        <v>16.220513377299376</v>
      </c>
      <c r="H3933">
        <f t="shared" si="609"/>
        <v>1.5755070775961198E-2</v>
      </c>
      <c r="I3933" t="str">
        <f t="shared" si="618"/>
        <v>2015</v>
      </c>
      <c r="J3933">
        <f t="shared" si="610"/>
        <v>1.8799689422612029</v>
      </c>
      <c r="K3933">
        <f t="shared" si="611"/>
        <v>-1.8799689422612029</v>
      </c>
      <c r="L3933">
        <f t="shared" si="613"/>
        <v>-0.5900344019489161</v>
      </c>
      <c r="M3933">
        <f t="shared" si="614"/>
        <v>0</v>
      </c>
      <c r="P3933" s="16">
        <f t="shared" si="612"/>
        <v>0.11590070539272951</v>
      </c>
    </row>
    <row r="3934" spans="1:16" x14ac:dyDescent="0.3">
      <c r="A3934">
        <v>3933</v>
      </c>
      <c r="B3934" s="23" t="s">
        <v>6339</v>
      </c>
      <c r="C3934" s="24">
        <v>16.312999999999999</v>
      </c>
      <c r="D3934" s="24">
        <v>2.0299999999999997E-4</v>
      </c>
      <c r="E3934" s="9">
        <f t="shared" si="615"/>
        <v>5.6556368861881024E-3</v>
      </c>
      <c r="F3934">
        <f t="shared" si="616"/>
        <v>1.0056716601935762</v>
      </c>
      <c r="G3934">
        <f t="shared" si="617"/>
        <v>16.312448086169926</v>
      </c>
      <c r="H3934">
        <f t="shared" si="609"/>
        <v>1.5741536134000093E-2</v>
      </c>
      <c r="I3934" t="str">
        <f t="shared" si="618"/>
        <v>2015</v>
      </c>
      <c r="J3934">
        <f t="shared" si="610"/>
        <v>1.8890000693065452</v>
      </c>
      <c r="K3934">
        <f t="shared" si="611"/>
        <v>-1.8890000693065452</v>
      </c>
      <c r="L3934">
        <f t="shared" si="613"/>
        <v>-0.6819691108194661</v>
      </c>
      <c r="M3934">
        <f t="shared" si="614"/>
        <v>0</v>
      </c>
      <c r="P3934" s="16">
        <f t="shared" si="612"/>
        <v>0.11580113906434948</v>
      </c>
    </row>
    <row r="3935" spans="1:16" x14ac:dyDescent="0.3">
      <c r="A3935">
        <v>3934</v>
      </c>
      <c r="B3935" s="23" t="s">
        <v>3844</v>
      </c>
      <c r="C3935" s="24">
        <v>15.882999999999999</v>
      </c>
      <c r="D3935" s="24">
        <v>1.7999999999999998E-4</v>
      </c>
      <c r="E3935" s="9">
        <f t="shared" si="615"/>
        <v>-2.6712981101147646E-2</v>
      </c>
      <c r="F3935">
        <f t="shared" si="616"/>
        <v>0.97364065469257643</v>
      </c>
      <c r="G3935">
        <f t="shared" si="617"/>
        <v>15.882523517147277</v>
      </c>
      <c r="H3935">
        <f t="shared" si="609"/>
        <v>1.656480518986268E-2</v>
      </c>
      <c r="I3935" t="str">
        <f t="shared" si="618"/>
        <v>2015</v>
      </c>
      <c r="J3935">
        <f t="shared" si="610"/>
        <v>1.9354036710768081</v>
      </c>
      <c r="K3935">
        <f t="shared" si="611"/>
        <v>-1.9354036710768081</v>
      </c>
      <c r="L3935">
        <f t="shared" si="613"/>
        <v>-0.2520445417968169</v>
      </c>
      <c r="M3935">
        <f t="shared" si="614"/>
        <v>0</v>
      </c>
      <c r="P3935" s="16">
        <f t="shared" si="612"/>
        <v>0.12185744091531077</v>
      </c>
    </row>
    <row r="3936" spans="1:16" x14ac:dyDescent="0.3">
      <c r="A3936">
        <v>3935</v>
      </c>
      <c r="B3936" s="23" t="s">
        <v>3845</v>
      </c>
      <c r="C3936" s="24">
        <v>16.001999999999999</v>
      </c>
      <c r="D3936" s="24">
        <v>2.5000000000000001E-4</v>
      </c>
      <c r="E3936" s="9">
        <f t="shared" si="615"/>
        <v>7.4643595749141339E-3</v>
      </c>
      <c r="F3936">
        <f t="shared" si="616"/>
        <v>1.007492287351256</v>
      </c>
      <c r="G3936">
        <f t="shared" si="617"/>
        <v>16.00133326389043</v>
      </c>
      <c r="H3936">
        <f t="shared" si="609"/>
        <v>1.6600401638552947E-2</v>
      </c>
      <c r="I3936" t="str">
        <f t="shared" si="618"/>
        <v>2015</v>
      </c>
      <c r="J3936">
        <f t="shared" si="610"/>
        <v>1.9540716630580306</v>
      </c>
      <c r="K3936">
        <f t="shared" si="611"/>
        <v>-1.9540716630580306</v>
      </c>
      <c r="L3936">
        <f t="shared" si="613"/>
        <v>-0.37085428853997016</v>
      </c>
      <c r="M3936">
        <f t="shared" si="614"/>
        <v>0</v>
      </c>
      <c r="P3936" s="16">
        <f t="shared" si="612"/>
        <v>0.12211930286257497</v>
      </c>
    </row>
    <row r="3937" spans="1:16" x14ac:dyDescent="0.3">
      <c r="A3937">
        <v>3936</v>
      </c>
      <c r="B3937" s="23" t="s">
        <v>3846</v>
      </c>
      <c r="C3937" s="24">
        <v>15.791</v>
      </c>
      <c r="D3937" s="24">
        <v>2.5000000000000001E-4</v>
      </c>
      <c r="E3937" s="9">
        <f t="shared" si="615"/>
        <v>-1.3273556943425984E-2</v>
      </c>
      <c r="F3937">
        <f t="shared" si="616"/>
        <v>0.98681414823147118</v>
      </c>
      <c r="G3937">
        <f t="shared" si="617"/>
        <v>15.790342055373941</v>
      </c>
      <c r="H3937">
        <f t="shared" ref="H3937:H4000" si="619">SQRT(_xlfn.VAR.S(E3908:E3937))</f>
        <v>1.6793307582543528E-2</v>
      </c>
      <c r="I3937" t="str">
        <f t="shared" si="618"/>
        <v>2015</v>
      </c>
      <c r="J3937">
        <f t="shared" ref="J3937:J4000" si="620">-K3937</f>
        <v>1.950713552027008</v>
      </c>
      <c r="K3937">
        <f t="shared" ref="K3937:K4000" si="621">-G3937*$P$3*$R$3*H3937</f>
        <v>-1.950713552027008</v>
      </c>
      <c r="L3937">
        <f t="shared" si="613"/>
        <v>-0.15986308002348082</v>
      </c>
      <c r="M3937">
        <f t="shared" si="614"/>
        <v>0</v>
      </c>
      <c r="P3937" s="16">
        <f t="shared" ref="P3937:P4000" si="622">-K3937/G3937</f>
        <v>0.12353839740685794</v>
      </c>
    </row>
    <row r="3938" spans="1:16" x14ac:dyDescent="0.3">
      <c r="A3938">
        <v>3937</v>
      </c>
      <c r="B3938" s="23" t="s">
        <v>3847</v>
      </c>
      <c r="C3938" s="24">
        <v>15.824</v>
      </c>
      <c r="D3938" s="24">
        <v>2.5000000000000001E-4</v>
      </c>
      <c r="E3938" s="9">
        <f t="shared" si="615"/>
        <v>2.0876173958501972E-3</v>
      </c>
      <c r="F3938">
        <f t="shared" si="616"/>
        <v>1.0020897979861947</v>
      </c>
      <c r="G3938">
        <f t="shared" si="617"/>
        <v>15.823340680402586</v>
      </c>
      <c r="H3938">
        <f t="shared" si="619"/>
        <v>1.5390334945950207E-2</v>
      </c>
      <c r="I3938" t="str">
        <f t="shared" si="618"/>
        <v>2015</v>
      </c>
      <c r="J3938">
        <f t="shared" si="620"/>
        <v>1.7914800284924897</v>
      </c>
      <c r="K3938">
        <f t="shared" si="621"/>
        <v>-1.7914800284924897</v>
      </c>
      <c r="L3938">
        <f t="shared" ref="L3938:L4001" si="623">+MIN(G3939-G3938,G3940-G3938,G3941-G3938,G3942-G3938,G3943-G3938,G3944-G3938,G3945-G3938,G3946-G3938,G3947-G3938,G3948-G3938)</f>
        <v>-0.19286170505212574</v>
      </c>
      <c r="M3938">
        <f t="shared" ref="M3938:M4001" si="624">+IF(L3938&lt;K3938,1,0)</f>
        <v>0</v>
      </c>
      <c r="P3938" s="16">
        <f t="shared" si="622"/>
        <v>0.11321756035444912</v>
      </c>
    </row>
    <row r="3939" spans="1:16" x14ac:dyDescent="0.3">
      <c r="A3939">
        <v>3938</v>
      </c>
      <c r="B3939" s="23" t="s">
        <v>3848</v>
      </c>
      <c r="C3939" s="24">
        <v>15.631</v>
      </c>
      <c r="D3939" s="24">
        <v>2.0000000000000001E-4</v>
      </c>
      <c r="E3939" s="9">
        <f t="shared" si="615"/>
        <v>-1.2271652967022114E-2</v>
      </c>
      <c r="F3939">
        <f t="shared" si="616"/>
        <v>0.98780333670374121</v>
      </c>
      <c r="G3939">
        <f t="shared" si="617"/>
        <v>15.63047897535046</v>
      </c>
      <c r="H3939">
        <f t="shared" si="619"/>
        <v>1.2674767495035997E-2</v>
      </c>
      <c r="I3939" t="str">
        <f t="shared" si="618"/>
        <v>2015</v>
      </c>
      <c r="J3939">
        <f t="shared" si="620"/>
        <v>1.4573974613962104</v>
      </c>
      <c r="K3939">
        <f t="shared" si="621"/>
        <v>-1.4573974613962104</v>
      </c>
      <c r="L3939">
        <f t="shared" si="623"/>
        <v>0.13898748200868738</v>
      </c>
      <c r="M3939">
        <f t="shared" si="624"/>
        <v>0</v>
      </c>
      <c r="P3939" s="16">
        <f t="shared" si="622"/>
        <v>9.3240742250736641E-2</v>
      </c>
    </row>
    <row r="3940" spans="1:16" x14ac:dyDescent="0.3">
      <c r="A3940">
        <v>3939</v>
      </c>
      <c r="B3940" s="23" t="s">
        <v>6342</v>
      </c>
      <c r="C3940" s="24">
        <v>15.77</v>
      </c>
      <c r="D3940" s="24">
        <v>2.0299999999999997E-4</v>
      </c>
      <c r="E3940" s="9">
        <f t="shared" si="615"/>
        <v>8.8532790616128315E-3</v>
      </c>
      <c r="F3940">
        <f t="shared" si="616"/>
        <v>1.008892585247265</v>
      </c>
      <c r="G3940">
        <f t="shared" si="617"/>
        <v>15.769466457359147</v>
      </c>
      <c r="H3940">
        <f t="shared" si="619"/>
        <v>1.283924719109463E-2</v>
      </c>
      <c r="I3940" t="str">
        <f t="shared" si="618"/>
        <v>2015</v>
      </c>
      <c r="J3940">
        <f t="shared" si="620"/>
        <v>1.4894374886577428</v>
      </c>
      <c r="K3940">
        <f t="shared" si="621"/>
        <v>-1.4894374886577428</v>
      </c>
      <c r="L3940">
        <f t="shared" si="623"/>
        <v>0.34131873073960151</v>
      </c>
      <c r="M3940">
        <f t="shared" si="624"/>
        <v>0</v>
      </c>
      <c r="P3940" s="16">
        <f t="shared" si="622"/>
        <v>9.4450721759369735E-2</v>
      </c>
    </row>
    <row r="3941" spans="1:16" x14ac:dyDescent="0.3">
      <c r="A3941">
        <v>3940</v>
      </c>
      <c r="B3941" s="23" t="s">
        <v>3849</v>
      </c>
      <c r="C3941" s="24">
        <v>16.39</v>
      </c>
      <c r="D3941" s="24">
        <v>1.7999999999999998E-4</v>
      </c>
      <c r="E3941" s="9">
        <f t="shared" si="615"/>
        <v>3.8561991780791435E-2</v>
      </c>
      <c r="F3941">
        <f t="shared" si="616"/>
        <v>1.0393151553582753</v>
      </c>
      <c r="G3941">
        <f t="shared" si="617"/>
        <v>16.389508307375426</v>
      </c>
      <c r="H3941">
        <f t="shared" si="619"/>
        <v>1.4801185474283664E-2</v>
      </c>
      <c r="I3941" t="str">
        <f t="shared" si="618"/>
        <v>2015</v>
      </c>
      <c r="J3941">
        <f t="shared" si="620"/>
        <v>1.7845476397593094</v>
      </c>
      <c r="K3941">
        <f t="shared" si="621"/>
        <v>-1.7845476397593094</v>
      </c>
      <c r="L3941">
        <f t="shared" si="623"/>
        <v>-0.27872311927667681</v>
      </c>
      <c r="M3941">
        <f t="shared" si="624"/>
        <v>0</v>
      </c>
      <c r="P3941" s="16">
        <f t="shared" si="622"/>
        <v>0.10888353733932622</v>
      </c>
    </row>
    <row r="3942" spans="1:16" x14ac:dyDescent="0.3">
      <c r="A3942">
        <v>3941</v>
      </c>
      <c r="B3942" s="23" t="s">
        <v>3850</v>
      </c>
      <c r="C3942" s="24">
        <v>16.587</v>
      </c>
      <c r="D3942" s="24">
        <v>1.7999999999999998E-4</v>
      </c>
      <c r="E3942" s="9">
        <f t="shared" si="615"/>
        <v>1.1947863268167191E-2</v>
      </c>
      <c r="F3942">
        <f t="shared" si="616"/>
        <v>1.0120195241000609</v>
      </c>
      <c r="G3942">
        <f t="shared" si="617"/>
        <v>16.586502397464074</v>
      </c>
      <c r="H3942">
        <f t="shared" si="619"/>
        <v>1.4946166869044011E-2</v>
      </c>
      <c r="I3942" t="str">
        <f t="shared" si="618"/>
        <v>2015</v>
      </c>
      <c r="J3942">
        <f t="shared" si="620"/>
        <v>1.8236872558538095</v>
      </c>
      <c r="K3942">
        <f t="shared" si="621"/>
        <v>-1.8236872558538095</v>
      </c>
      <c r="L3942">
        <f t="shared" si="623"/>
        <v>-0.47571720936532458</v>
      </c>
      <c r="M3942">
        <f t="shared" si="624"/>
        <v>0</v>
      </c>
      <c r="P3942" s="16">
        <f t="shared" si="622"/>
        <v>0.10995007941714312</v>
      </c>
    </row>
    <row r="3943" spans="1:16" x14ac:dyDescent="0.3">
      <c r="A3943">
        <v>3942</v>
      </c>
      <c r="B3943" s="23" t="s">
        <v>3851</v>
      </c>
      <c r="C3943" s="24">
        <v>16.670000000000002</v>
      </c>
      <c r="D3943" s="24">
        <v>8.0000000000000007E-5</v>
      </c>
      <c r="E3943" s="9">
        <f t="shared" si="615"/>
        <v>4.9914407387972124E-3</v>
      </c>
      <c r="F3943">
        <f t="shared" si="616"/>
        <v>1.0050039187315369</v>
      </c>
      <c r="G3943">
        <f t="shared" si="617"/>
        <v>16.669777734815106</v>
      </c>
      <c r="H3943">
        <f t="shared" si="619"/>
        <v>1.4979977244938783E-2</v>
      </c>
      <c r="I3943" t="str">
        <f t="shared" si="618"/>
        <v>2015</v>
      </c>
      <c r="J3943">
        <f t="shared" si="620"/>
        <v>1.8369895407645875</v>
      </c>
      <c r="K3943">
        <f t="shared" si="621"/>
        <v>-1.8369895407645875</v>
      </c>
      <c r="L3943">
        <f t="shared" si="623"/>
        <v>-0.55899254671635745</v>
      </c>
      <c r="M3943">
        <f t="shared" si="624"/>
        <v>0</v>
      </c>
      <c r="P3943" s="16">
        <f t="shared" si="622"/>
        <v>0.11019880228684781</v>
      </c>
    </row>
    <row r="3944" spans="1:16" x14ac:dyDescent="0.3">
      <c r="A3944">
        <v>3943</v>
      </c>
      <c r="B3944" s="23" t="s">
        <v>3852</v>
      </c>
      <c r="C3944" s="24">
        <v>16.123999999999999</v>
      </c>
      <c r="D3944" s="24">
        <v>5.0000000000000002E-5</v>
      </c>
      <c r="E3944" s="9">
        <f t="shared" si="615"/>
        <v>-3.3301851507783441E-2</v>
      </c>
      <c r="F3944">
        <f t="shared" si="616"/>
        <v>0.96724655068986187</v>
      </c>
      <c r="G3944">
        <f t="shared" si="617"/>
        <v>16.123865633893192</v>
      </c>
      <c r="H3944">
        <f t="shared" si="619"/>
        <v>1.6015450102890464E-2</v>
      </c>
      <c r="I3944" t="str">
        <f t="shared" si="618"/>
        <v>2015</v>
      </c>
      <c r="J3944">
        <f t="shared" si="620"/>
        <v>1.8996519586758278</v>
      </c>
      <c r="K3944">
        <f t="shared" si="621"/>
        <v>-1.8996519586758278</v>
      </c>
      <c r="L3944">
        <f t="shared" si="623"/>
        <v>-1.3080445794443563E-2</v>
      </c>
      <c r="M3944">
        <f t="shared" si="624"/>
        <v>0</v>
      </c>
      <c r="P3944" s="16">
        <f t="shared" si="622"/>
        <v>0.11781616157124641</v>
      </c>
    </row>
    <row r="3945" spans="1:16" x14ac:dyDescent="0.3">
      <c r="A3945">
        <v>3944</v>
      </c>
      <c r="B3945" s="23" t="s">
        <v>3853</v>
      </c>
      <c r="C3945" s="24">
        <v>16.111000000000001</v>
      </c>
      <c r="D3945" s="24">
        <v>8.0000000000000007E-5</v>
      </c>
      <c r="E3945" s="9">
        <f t="shared" si="615"/>
        <v>-8.0657674606967992E-4</v>
      </c>
      <c r="F3945">
        <f t="shared" si="616"/>
        <v>0.99919374844951636</v>
      </c>
      <c r="G3945">
        <f t="shared" si="617"/>
        <v>16.110785188098749</v>
      </c>
      <c r="H3945">
        <f t="shared" si="619"/>
        <v>1.6011875000400536E-2</v>
      </c>
      <c r="I3945" t="str">
        <f t="shared" si="618"/>
        <v>2015</v>
      </c>
      <c r="J3945">
        <f t="shared" si="620"/>
        <v>1.8976871586041981</v>
      </c>
      <c r="K3945">
        <f t="shared" si="621"/>
        <v>-1.8976871586041981</v>
      </c>
      <c r="L3945">
        <f t="shared" si="623"/>
        <v>6.3942535026253466E-2</v>
      </c>
      <c r="M3945">
        <f t="shared" si="624"/>
        <v>0</v>
      </c>
      <c r="P3945" s="16">
        <f t="shared" si="622"/>
        <v>0.1177898616639768</v>
      </c>
    </row>
    <row r="3946" spans="1:16" x14ac:dyDescent="0.3">
      <c r="A3946">
        <v>3945</v>
      </c>
      <c r="B3946" s="23" t="s">
        <v>6343</v>
      </c>
      <c r="C3946" s="24">
        <v>16.175000000000001</v>
      </c>
      <c r="D3946" s="24">
        <v>1.01E-4</v>
      </c>
      <c r="E3946" s="9">
        <f t="shared" si="615"/>
        <v>3.9645718781147867E-3</v>
      </c>
      <c r="F3946">
        <f t="shared" si="616"/>
        <v>1.0039724411892497</v>
      </c>
      <c r="G3946">
        <f t="shared" si="617"/>
        <v>16.174727723125002</v>
      </c>
      <c r="H3946">
        <f t="shared" si="619"/>
        <v>1.5998273059658581E-2</v>
      </c>
      <c r="I3946" t="str">
        <f t="shared" si="618"/>
        <v>2015</v>
      </c>
      <c r="J3946">
        <f t="shared" si="620"/>
        <v>1.9036004749686912</v>
      </c>
      <c r="K3946">
        <f t="shared" si="621"/>
        <v>-1.9036004749686912</v>
      </c>
      <c r="L3946">
        <f t="shared" si="623"/>
        <v>9.700107913498357E-2</v>
      </c>
      <c r="M3946">
        <f t="shared" si="624"/>
        <v>0</v>
      </c>
      <c r="P3946" s="16">
        <f t="shared" si="622"/>
        <v>0.11768980025840647</v>
      </c>
    </row>
    <row r="3947" spans="1:16" x14ac:dyDescent="0.3">
      <c r="A3947">
        <v>3946</v>
      </c>
      <c r="B3947" s="23" t="s">
        <v>3854</v>
      </c>
      <c r="C3947" s="24">
        <v>16.417999999999999</v>
      </c>
      <c r="D3947" s="24">
        <v>8.0000000000000007E-5</v>
      </c>
      <c r="E3947" s="9">
        <f t="shared" si="615"/>
        <v>1.4911453539109979E-2</v>
      </c>
      <c r="F3947">
        <f t="shared" si="616"/>
        <v>1.0150231839258113</v>
      </c>
      <c r="G3947">
        <f t="shared" si="617"/>
        <v>16.417781094792705</v>
      </c>
      <c r="H3947">
        <f t="shared" si="619"/>
        <v>1.6056332042318541E-2</v>
      </c>
      <c r="I3947" t="str">
        <f t="shared" si="618"/>
        <v>2015</v>
      </c>
      <c r="J3947">
        <f t="shared" si="620"/>
        <v>1.9392175019849889</v>
      </c>
      <c r="K3947">
        <f t="shared" si="621"/>
        <v>-1.9392175019849889</v>
      </c>
      <c r="L3947">
        <f t="shared" si="623"/>
        <v>-0.14605229253271901</v>
      </c>
      <c r="M3947">
        <f t="shared" si="624"/>
        <v>0</v>
      </c>
      <c r="P3947" s="16">
        <f t="shared" si="622"/>
        <v>0.11811690573704009</v>
      </c>
    </row>
    <row r="3948" spans="1:16" x14ac:dyDescent="0.3">
      <c r="A3948">
        <v>3947</v>
      </c>
      <c r="B3948" s="23" t="s">
        <v>3855</v>
      </c>
      <c r="C3948" s="24">
        <v>16.556999999999999</v>
      </c>
      <c r="D3948" s="24">
        <v>1.2999999999999999E-4</v>
      </c>
      <c r="E3948" s="9">
        <f t="shared" si="615"/>
        <v>8.4306791993993668E-3</v>
      </c>
      <c r="F3948">
        <f t="shared" si="616"/>
        <v>1.0084663174564501</v>
      </c>
      <c r="G3948">
        <f t="shared" si="617"/>
        <v>16.556641268886267</v>
      </c>
      <c r="H3948">
        <f t="shared" si="619"/>
        <v>1.6117482162326516E-2</v>
      </c>
      <c r="I3948" t="str">
        <f t="shared" si="618"/>
        <v>2015</v>
      </c>
      <c r="J3948">
        <f t="shared" si="620"/>
        <v>1.9630671607146759</v>
      </c>
      <c r="K3948">
        <f t="shared" si="621"/>
        <v>-1.9630671607146759</v>
      </c>
      <c r="L3948">
        <f t="shared" si="623"/>
        <v>-0.284912466626281</v>
      </c>
      <c r="M3948">
        <f t="shared" si="624"/>
        <v>0</v>
      </c>
      <c r="P3948" s="16">
        <f t="shared" si="622"/>
        <v>0.11856675087861752</v>
      </c>
    </row>
    <row r="3949" spans="1:16" x14ac:dyDescent="0.3">
      <c r="A3949">
        <v>3948</v>
      </c>
      <c r="B3949" s="23" t="s">
        <v>3856</v>
      </c>
      <c r="C3949" s="24">
        <v>16.484000000000002</v>
      </c>
      <c r="D3949" s="24">
        <v>1.4999999999999999E-4</v>
      </c>
      <c r="E3949" s="9">
        <f t="shared" si="615"/>
        <v>-4.4187596489027679E-3</v>
      </c>
      <c r="F3949">
        <f t="shared" si="616"/>
        <v>0.99559098870568363</v>
      </c>
      <c r="G3949">
        <f t="shared" si="617"/>
        <v>16.483587905151211</v>
      </c>
      <c r="H3949">
        <f t="shared" si="619"/>
        <v>1.526470082074329E-2</v>
      </c>
      <c r="I3949" t="str">
        <f t="shared" si="618"/>
        <v>2015</v>
      </c>
      <c r="J3949">
        <f t="shared" si="620"/>
        <v>1.8509972178094485</v>
      </c>
      <c r="K3949">
        <f t="shared" si="621"/>
        <v>-1.8509972178094485</v>
      </c>
      <c r="L3949">
        <f t="shared" si="623"/>
        <v>-0.21185910289122489</v>
      </c>
      <c r="M3949">
        <f t="shared" si="624"/>
        <v>0</v>
      </c>
      <c r="P3949" s="16">
        <f t="shared" si="622"/>
        <v>0.11229334465653572</v>
      </c>
    </row>
    <row r="3950" spans="1:16" x14ac:dyDescent="0.3">
      <c r="A3950">
        <v>3949</v>
      </c>
      <c r="B3950" s="23" t="s">
        <v>3857</v>
      </c>
      <c r="C3950" s="24">
        <v>16.271999999999998</v>
      </c>
      <c r="D3950" s="24">
        <v>1E-4</v>
      </c>
      <c r="E3950" s="9">
        <f t="shared" si="615"/>
        <v>-1.294437417036701E-2</v>
      </c>
      <c r="F3950">
        <f t="shared" si="616"/>
        <v>0.98713904392137808</v>
      </c>
      <c r="G3950">
        <f t="shared" si="617"/>
        <v>16.271728802259986</v>
      </c>
      <c r="H3950">
        <f t="shared" si="619"/>
        <v>1.4960182448705995E-2</v>
      </c>
      <c r="I3950" t="str">
        <f t="shared" si="618"/>
        <v>2015</v>
      </c>
      <c r="J3950">
        <f t="shared" si="620"/>
        <v>1.7907555592969895</v>
      </c>
      <c r="K3950">
        <f t="shared" si="621"/>
        <v>-1.7907555592969895</v>
      </c>
      <c r="L3950">
        <f t="shared" si="623"/>
        <v>2.591807823215575E-2</v>
      </c>
      <c r="M3950">
        <f t="shared" si="624"/>
        <v>0</v>
      </c>
      <c r="P3950" s="16">
        <f t="shared" si="622"/>
        <v>0.11005318371876201</v>
      </c>
    </row>
    <row r="3951" spans="1:16" x14ac:dyDescent="0.3">
      <c r="A3951">
        <v>3950</v>
      </c>
      <c r="B3951" s="23" t="s">
        <v>3858</v>
      </c>
      <c r="C3951" s="24">
        <v>16.442</v>
      </c>
      <c r="D3951" s="24">
        <v>8.0000000000000007E-5</v>
      </c>
      <c r="E3951" s="9">
        <f t="shared" si="615"/>
        <v>1.0393197423737564E-2</v>
      </c>
      <c r="F3951">
        <f t="shared" si="616"/>
        <v>1.0104473942969519</v>
      </c>
      <c r="G3951">
        <f t="shared" si="617"/>
        <v>16.441780774794839</v>
      </c>
      <c r="H3951">
        <f t="shared" si="619"/>
        <v>1.5099932287231162E-2</v>
      </c>
      <c r="I3951" t="str">
        <f t="shared" si="618"/>
        <v>2015</v>
      </c>
      <c r="J3951">
        <f t="shared" si="620"/>
        <v>1.8263734018983584</v>
      </c>
      <c r="K3951">
        <f t="shared" si="621"/>
        <v>-1.8263734018983584</v>
      </c>
      <c r="L3951">
        <f t="shared" si="623"/>
        <v>-0.14413389430269774</v>
      </c>
      <c r="M3951">
        <f t="shared" si="624"/>
        <v>0</v>
      </c>
      <c r="P3951" s="16">
        <f t="shared" si="622"/>
        <v>0.11108124034217624</v>
      </c>
    </row>
    <row r="3952" spans="1:16" x14ac:dyDescent="0.3">
      <c r="A3952">
        <v>3951</v>
      </c>
      <c r="B3952" s="23" t="s">
        <v>6344</v>
      </c>
      <c r="C3952" s="24">
        <v>16.468</v>
      </c>
      <c r="D3952" s="24">
        <v>1.01E-4</v>
      </c>
      <c r="E3952" s="9">
        <f t="shared" si="615"/>
        <v>1.5800671777164879E-3</v>
      </c>
      <c r="F3952">
        <f t="shared" si="616"/>
        <v>1.0015813161415885</v>
      </c>
      <c r="G3952">
        <f t="shared" si="617"/>
        <v>16.467722790999847</v>
      </c>
      <c r="H3952">
        <f t="shared" si="619"/>
        <v>1.4450498622544069E-2</v>
      </c>
      <c r="I3952" t="str">
        <f t="shared" si="618"/>
        <v>2015</v>
      </c>
      <c r="J3952">
        <f t="shared" si="620"/>
        <v>1.7505805597832118</v>
      </c>
      <c r="K3952">
        <f t="shared" si="621"/>
        <v>-1.7505805597832118</v>
      </c>
      <c r="L3952">
        <f t="shared" si="623"/>
        <v>-0.17007591050770543</v>
      </c>
      <c r="M3952">
        <f t="shared" si="624"/>
        <v>0</v>
      </c>
      <c r="P3952" s="16">
        <f t="shared" si="622"/>
        <v>0.10630374229641282</v>
      </c>
    </row>
    <row r="3953" spans="1:16" x14ac:dyDescent="0.3">
      <c r="A3953">
        <v>3952</v>
      </c>
      <c r="B3953" s="23" t="s">
        <v>3859</v>
      </c>
      <c r="C3953" s="24">
        <v>16.297999999999998</v>
      </c>
      <c r="D3953" s="24">
        <v>1.2999999999999999E-4</v>
      </c>
      <c r="E3953" s="9">
        <f t="shared" si="615"/>
        <v>-1.0376703009630272E-2</v>
      </c>
      <c r="F3953">
        <f t="shared" si="616"/>
        <v>0.9896769492348797</v>
      </c>
      <c r="G3953">
        <f t="shared" si="617"/>
        <v>16.297646880492142</v>
      </c>
      <c r="H3953">
        <f t="shared" si="619"/>
        <v>1.4537491859387486E-2</v>
      </c>
      <c r="I3953" t="str">
        <f t="shared" si="618"/>
        <v>2015</v>
      </c>
      <c r="J3953">
        <f t="shared" si="620"/>
        <v>1.7429306572460166</v>
      </c>
      <c r="K3953">
        <f t="shared" si="621"/>
        <v>-1.7429306572460166</v>
      </c>
      <c r="L3953">
        <f t="shared" si="623"/>
        <v>0.21172024830463343</v>
      </c>
      <c r="M3953">
        <f t="shared" si="624"/>
        <v>0</v>
      </c>
      <c r="P3953" s="16">
        <f t="shared" si="622"/>
        <v>0.10694369991119755</v>
      </c>
    </row>
    <row r="3954" spans="1:16" x14ac:dyDescent="0.3">
      <c r="A3954">
        <v>3953</v>
      </c>
      <c r="B3954" s="23" t="s">
        <v>3860</v>
      </c>
      <c r="C3954" s="24">
        <v>16.510000000000002</v>
      </c>
      <c r="D3954" s="24">
        <v>2.3000000000000001E-4</v>
      </c>
      <c r="E3954" s="9">
        <f t="shared" si="615"/>
        <v>1.2923857034008845E-2</v>
      </c>
      <c r="F3954">
        <f t="shared" si="616"/>
        <v>1.0130077310099401</v>
      </c>
      <c r="G3954">
        <f t="shared" si="617"/>
        <v>16.509367128796775</v>
      </c>
      <c r="H3954">
        <f t="shared" si="619"/>
        <v>1.4510960974148158E-2</v>
      </c>
      <c r="I3954" t="str">
        <f t="shared" si="618"/>
        <v>2015</v>
      </c>
      <c r="J3954">
        <f t="shared" si="620"/>
        <v>1.7623506381213381</v>
      </c>
      <c r="K3954">
        <f t="shared" si="621"/>
        <v>-1.7623506381213381</v>
      </c>
      <c r="L3954">
        <f t="shared" si="623"/>
        <v>0.52006521399756522</v>
      </c>
      <c r="M3954">
        <f t="shared" si="624"/>
        <v>0</v>
      </c>
      <c r="P3954" s="16">
        <f t="shared" si="622"/>
        <v>0.10674852793401902</v>
      </c>
    </row>
    <row r="3955" spans="1:16" x14ac:dyDescent="0.3">
      <c r="A3955">
        <v>3954</v>
      </c>
      <c r="B3955" s="23" t="s">
        <v>3861</v>
      </c>
      <c r="C3955" s="24">
        <v>17.207000000000001</v>
      </c>
      <c r="D3955" s="24">
        <v>2.0000000000000001E-4</v>
      </c>
      <c r="E3955" s="9">
        <f t="shared" si="615"/>
        <v>4.1350019838983801E-2</v>
      </c>
      <c r="F3955">
        <f t="shared" si="616"/>
        <v>1.0422168382798302</v>
      </c>
      <c r="G3955">
        <f t="shared" si="617"/>
        <v>17.206426442892674</v>
      </c>
      <c r="H3955">
        <f t="shared" si="619"/>
        <v>1.5781964064958805E-2</v>
      </c>
      <c r="I3955" t="str">
        <f t="shared" si="618"/>
        <v>2015</v>
      </c>
      <c r="J3955">
        <f t="shared" si="620"/>
        <v>1.9976410464384129</v>
      </c>
      <c r="K3955">
        <f t="shared" si="621"/>
        <v>-1.9976410464384129</v>
      </c>
      <c r="L3955">
        <f t="shared" si="623"/>
        <v>-0.47284478766334104</v>
      </c>
      <c r="M3955">
        <f t="shared" si="624"/>
        <v>0</v>
      </c>
      <c r="P3955" s="16">
        <f t="shared" si="622"/>
        <v>0.11609854335927859</v>
      </c>
    </row>
    <row r="3956" spans="1:16" x14ac:dyDescent="0.3">
      <c r="A3956">
        <v>3955</v>
      </c>
      <c r="B3956" s="23" t="s">
        <v>3862</v>
      </c>
      <c r="C3956" s="24">
        <v>17.449000000000002</v>
      </c>
      <c r="D3956" s="24">
        <v>1.7999999999999998E-4</v>
      </c>
      <c r="E3956" s="9">
        <f t="shared" si="615"/>
        <v>1.3966062645072322E-2</v>
      </c>
      <c r="F3956">
        <f t="shared" si="616"/>
        <v>1.0140640437031441</v>
      </c>
      <c r="G3956">
        <f t="shared" si="617"/>
        <v>17.448476537851974</v>
      </c>
      <c r="H3956">
        <f t="shared" si="619"/>
        <v>1.5542704084843376E-2</v>
      </c>
      <c r="I3956" t="str">
        <f t="shared" si="618"/>
        <v>2015</v>
      </c>
      <c r="J3956">
        <f t="shared" si="620"/>
        <v>1.9950317566399116</v>
      </c>
      <c r="K3956">
        <f t="shared" si="621"/>
        <v>-1.9950317566399116</v>
      </c>
      <c r="L3956">
        <f t="shared" si="623"/>
        <v>-0.81097567036494667</v>
      </c>
      <c r="M3956">
        <f t="shared" si="624"/>
        <v>0</v>
      </c>
      <c r="P3956" s="16">
        <f t="shared" si="622"/>
        <v>0.11433844968137909</v>
      </c>
    </row>
    <row r="3957" spans="1:16" x14ac:dyDescent="0.3">
      <c r="A3957">
        <v>3956</v>
      </c>
      <c r="B3957" s="23" t="s">
        <v>3863</v>
      </c>
      <c r="C3957" s="24">
        <v>17.545000000000002</v>
      </c>
      <c r="D3957" s="24">
        <v>1.4999999999999999E-4</v>
      </c>
      <c r="E3957" s="9">
        <f t="shared" si="615"/>
        <v>5.4866686190856257E-3</v>
      </c>
      <c r="F3957">
        <f t="shared" si="616"/>
        <v>1.0055017479511721</v>
      </c>
      <c r="G3957">
        <f t="shared" si="617"/>
        <v>17.544561380482769</v>
      </c>
      <c r="H3957">
        <f t="shared" si="619"/>
        <v>1.5436531862210223E-2</v>
      </c>
      <c r="I3957" t="str">
        <f t="shared" si="618"/>
        <v>2015</v>
      </c>
      <c r="J3957">
        <f t="shared" si="620"/>
        <v>1.9923148385538845</v>
      </c>
      <c r="K3957">
        <f t="shared" si="621"/>
        <v>-1.9923148385538845</v>
      </c>
      <c r="L3957">
        <f t="shared" si="623"/>
        <v>-0.90706051299574142</v>
      </c>
      <c r="M3957">
        <f t="shared" si="624"/>
        <v>0</v>
      </c>
      <c r="P3957" s="16">
        <f t="shared" si="622"/>
        <v>0.11355740365046746</v>
      </c>
    </row>
    <row r="3958" spans="1:16" x14ac:dyDescent="0.3">
      <c r="A3958">
        <v>3957</v>
      </c>
      <c r="B3958" s="23" t="s">
        <v>6345</v>
      </c>
      <c r="C3958" s="24">
        <v>17.559999999999999</v>
      </c>
      <c r="D3958" s="24">
        <v>2.0299999999999997E-4</v>
      </c>
      <c r="E3958" s="9">
        <f t="shared" si="615"/>
        <v>8.5457917179191528E-4</v>
      </c>
      <c r="F3958">
        <f t="shared" si="616"/>
        <v>1.0008549444286119</v>
      </c>
      <c r="G3958">
        <f t="shared" si="617"/>
        <v>17.559405896716971</v>
      </c>
      <c r="H3958">
        <f t="shared" si="619"/>
        <v>1.5426859980027977E-2</v>
      </c>
      <c r="I3958" t="str">
        <f t="shared" si="618"/>
        <v>2015</v>
      </c>
      <c r="J3958">
        <f t="shared" si="620"/>
        <v>1.9927511863284819</v>
      </c>
      <c r="K3958">
        <f t="shared" si="621"/>
        <v>-1.9927511863284819</v>
      </c>
      <c r="L3958">
        <f t="shared" si="623"/>
        <v>-0.92190502922994355</v>
      </c>
      <c r="M3958">
        <f t="shared" si="624"/>
        <v>0</v>
      </c>
      <c r="P3958" s="16">
        <f t="shared" si="622"/>
        <v>0.11348625335331308</v>
      </c>
    </row>
    <row r="3959" spans="1:16" x14ac:dyDescent="0.3">
      <c r="A3959">
        <v>3958</v>
      </c>
      <c r="B3959" s="23" t="s">
        <v>3864</v>
      </c>
      <c r="C3959" s="24">
        <v>17.712</v>
      </c>
      <c r="D3959" s="24">
        <v>1.2999999999999999E-4</v>
      </c>
      <c r="E3959" s="9">
        <f t="shared" si="615"/>
        <v>8.6187877593106085E-3</v>
      </c>
      <c r="F3959">
        <f t="shared" si="616"/>
        <v>1.0086560364464694</v>
      </c>
      <c r="G3959">
        <f t="shared" si="617"/>
        <v>17.711616244157369</v>
      </c>
      <c r="H3959">
        <f t="shared" si="619"/>
        <v>1.5265027744763302E-2</v>
      </c>
      <c r="I3959" t="str">
        <f t="shared" si="618"/>
        <v>2015</v>
      </c>
      <c r="J3959">
        <f t="shared" si="620"/>
        <v>1.9889392235184344</v>
      </c>
      <c r="K3959">
        <f t="shared" si="621"/>
        <v>-1.9889392235184344</v>
      </c>
      <c r="L3959">
        <f t="shared" si="623"/>
        <v>-1.074115376670342</v>
      </c>
      <c r="M3959">
        <f t="shared" si="624"/>
        <v>0</v>
      </c>
      <c r="P3959" s="16">
        <f t="shared" si="622"/>
        <v>0.11229574964252836</v>
      </c>
    </row>
    <row r="3960" spans="1:16" x14ac:dyDescent="0.3">
      <c r="A3960">
        <v>3959</v>
      </c>
      <c r="B3960" s="23" t="s">
        <v>3865</v>
      </c>
      <c r="C3960" s="24">
        <v>17.05</v>
      </c>
      <c r="D3960" s="24">
        <v>2.0000000000000001E-4</v>
      </c>
      <c r="E3960" s="9">
        <f t="shared" si="615"/>
        <v>-3.8092172236755192E-2</v>
      </c>
      <c r="F3960">
        <f t="shared" si="616"/>
        <v>0.96262420957542916</v>
      </c>
      <c r="G3960">
        <f t="shared" si="617"/>
        <v>17.049431676138784</v>
      </c>
      <c r="H3960">
        <f t="shared" si="619"/>
        <v>1.6901786260283398E-2</v>
      </c>
      <c r="I3960" t="str">
        <f t="shared" si="618"/>
        <v>2015</v>
      </c>
      <c r="J3960">
        <f t="shared" si="620"/>
        <v>2.1198651383896254</v>
      </c>
      <c r="K3960">
        <f t="shared" si="621"/>
        <v>-2.1198651383896254</v>
      </c>
      <c r="L3960">
        <f t="shared" si="623"/>
        <v>-0.41193080865175702</v>
      </c>
      <c r="M3960">
        <f t="shared" si="624"/>
        <v>0</v>
      </c>
      <c r="P3960" s="16">
        <f t="shared" si="622"/>
        <v>0.12433641065915665</v>
      </c>
    </row>
    <row r="3961" spans="1:16" x14ac:dyDescent="0.3">
      <c r="A3961">
        <v>3960</v>
      </c>
      <c r="B3961" s="23" t="s">
        <v>3866</v>
      </c>
      <c r="C3961" s="24">
        <v>17.091999999999999</v>
      </c>
      <c r="D3961" s="24">
        <v>2.3000000000000001E-4</v>
      </c>
      <c r="E3961" s="9">
        <f t="shared" si="615"/>
        <v>2.4603140522527003E-3</v>
      </c>
      <c r="F3961">
        <f t="shared" si="616"/>
        <v>1.0024633431085044</v>
      </c>
      <c r="G3961">
        <f t="shared" si="617"/>
        <v>17.091344819224378</v>
      </c>
      <c r="H3961">
        <f t="shared" si="619"/>
        <v>1.6870840073978644E-2</v>
      </c>
      <c r="I3961" t="str">
        <f t="shared" si="618"/>
        <v>2015</v>
      </c>
      <c r="J3961">
        <f t="shared" si="620"/>
        <v>2.1211855769087919</v>
      </c>
      <c r="K3961">
        <f t="shared" si="621"/>
        <v>-2.1211855769087919</v>
      </c>
      <c r="L3961">
        <f t="shared" si="623"/>
        <v>-0.45384395173735115</v>
      </c>
      <c r="M3961">
        <f t="shared" si="624"/>
        <v>0</v>
      </c>
      <c r="P3961" s="16">
        <f t="shared" si="622"/>
        <v>0.12410875793242894</v>
      </c>
    </row>
    <row r="3962" spans="1:16" x14ac:dyDescent="0.3">
      <c r="A3962">
        <v>3961</v>
      </c>
      <c r="B3962" s="23" t="s">
        <v>3867</v>
      </c>
      <c r="C3962" s="24">
        <v>17.111000000000001</v>
      </c>
      <c r="D3962" s="24">
        <v>1.7999999999999998E-4</v>
      </c>
      <c r="E3962" s="9">
        <f t="shared" si="615"/>
        <v>1.1110137680548622E-3</v>
      </c>
      <c r="F3962">
        <f t="shared" si="616"/>
        <v>1.0011116311724784</v>
      </c>
      <c r="G3962">
        <f t="shared" si="617"/>
        <v>17.110486677699875</v>
      </c>
      <c r="H3962">
        <f t="shared" si="619"/>
        <v>1.6869607468973542E-2</v>
      </c>
      <c r="I3962" t="str">
        <f t="shared" si="618"/>
        <v>2015</v>
      </c>
      <c r="J3962">
        <f t="shared" si="620"/>
        <v>2.1234060991064965</v>
      </c>
      <c r="K3962">
        <f t="shared" si="621"/>
        <v>-2.1234060991064965</v>
      </c>
      <c r="L3962">
        <f t="shared" si="623"/>
        <v>-0.6468982725549175</v>
      </c>
      <c r="M3962">
        <f t="shared" si="624"/>
        <v>0</v>
      </c>
      <c r="P3962" s="16">
        <f t="shared" si="622"/>
        <v>0.12409969038893179</v>
      </c>
    </row>
    <row r="3963" spans="1:16" x14ac:dyDescent="0.3">
      <c r="A3963">
        <v>3962</v>
      </c>
      <c r="B3963" s="23" t="s">
        <v>3868</v>
      </c>
      <c r="C3963" s="24">
        <v>17.03</v>
      </c>
      <c r="D3963" s="24">
        <v>2.0000000000000001E-4</v>
      </c>
      <c r="E3963" s="9">
        <f t="shared" si="615"/>
        <v>-4.7450368752364313E-3</v>
      </c>
      <c r="F3963">
        <f t="shared" si="616"/>
        <v>0.99526620302729241</v>
      </c>
      <c r="G3963">
        <f t="shared" si="617"/>
        <v>17.02943234279434</v>
      </c>
      <c r="H3963">
        <f t="shared" si="619"/>
        <v>1.6885474659178553E-2</v>
      </c>
      <c r="I3963" t="str">
        <f t="shared" si="618"/>
        <v>2015</v>
      </c>
      <c r="J3963">
        <f t="shared" si="620"/>
        <v>2.1153350502703705</v>
      </c>
      <c r="K3963">
        <f t="shared" si="621"/>
        <v>-2.1153350502703705</v>
      </c>
      <c r="L3963">
        <f t="shared" si="623"/>
        <v>-0.94078093401792273</v>
      </c>
      <c r="M3963">
        <f t="shared" si="624"/>
        <v>0</v>
      </c>
      <c r="P3963" s="16">
        <f t="shared" si="622"/>
        <v>0.12421641589042348</v>
      </c>
    </row>
    <row r="3964" spans="1:16" x14ac:dyDescent="0.3">
      <c r="A3964">
        <v>3963</v>
      </c>
      <c r="B3964" s="23" t="s">
        <v>6347</v>
      </c>
      <c r="C3964" s="24">
        <v>17.105</v>
      </c>
      <c r="D3964" s="24">
        <v>2.0299999999999997E-4</v>
      </c>
      <c r="E3964" s="9">
        <f t="shared" si="615"/>
        <v>4.3943237549710834E-3</v>
      </c>
      <c r="F3964">
        <f t="shared" si="616"/>
        <v>1.0044039929536113</v>
      </c>
      <c r="G3964">
        <f t="shared" si="617"/>
        <v>17.104421290623222</v>
      </c>
      <c r="H3964">
        <f t="shared" si="619"/>
        <v>1.687665366130732E-2</v>
      </c>
      <c r="I3964" t="str">
        <f t="shared" si="618"/>
        <v>2015</v>
      </c>
      <c r="J3964">
        <f t="shared" si="620"/>
        <v>2.123539988228726</v>
      </c>
      <c r="K3964">
        <f t="shared" si="621"/>
        <v>-2.123539988228726</v>
      </c>
      <c r="L3964">
        <f t="shared" si="623"/>
        <v>-1.1339004134363435</v>
      </c>
      <c r="M3964">
        <f t="shared" si="624"/>
        <v>0</v>
      </c>
      <c r="P3964" s="16">
        <f t="shared" si="622"/>
        <v>0.12415152504416313</v>
      </c>
    </row>
    <row r="3965" spans="1:16" x14ac:dyDescent="0.3">
      <c r="A3965">
        <v>3964</v>
      </c>
      <c r="B3965" s="23" t="s">
        <v>3869</v>
      </c>
      <c r="C3965" s="24">
        <v>16.734000000000002</v>
      </c>
      <c r="D3965" s="24">
        <v>1.4999999999999999E-4</v>
      </c>
      <c r="E3965" s="9">
        <f t="shared" si="615"/>
        <v>-2.1928240556161049E-2</v>
      </c>
      <c r="F3965">
        <f t="shared" si="616"/>
        <v>0.97831043554516228</v>
      </c>
      <c r="G3965">
        <f t="shared" si="617"/>
        <v>16.733581655229333</v>
      </c>
      <c r="H3965">
        <f t="shared" si="619"/>
        <v>1.6620718779080636E-2</v>
      </c>
      <c r="I3965" t="str">
        <f t="shared" si="618"/>
        <v>2015</v>
      </c>
      <c r="J3965">
        <f t="shared" si="620"/>
        <v>2.0459943464057737</v>
      </c>
      <c r="K3965">
        <f t="shared" si="621"/>
        <v>-2.0459943464057737</v>
      </c>
      <c r="L3965">
        <f t="shared" si="623"/>
        <v>-0.76306077804245476</v>
      </c>
      <c r="M3965">
        <f t="shared" si="624"/>
        <v>0</v>
      </c>
      <c r="P3965" s="16">
        <f t="shared" si="622"/>
        <v>0.12226876400763788</v>
      </c>
    </row>
    <row r="3966" spans="1:16" x14ac:dyDescent="0.3">
      <c r="A3966">
        <v>3965</v>
      </c>
      <c r="B3966" s="23" t="s">
        <v>3870</v>
      </c>
      <c r="C3966" s="24">
        <v>16.638000000000002</v>
      </c>
      <c r="D3966" s="24">
        <v>1.7999999999999998E-4</v>
      </c>
      <c r="E3966" s="9">
        <f t="shared" si="615"/>
        <v>-5.7533420117108647E-3</v>
      </c>
      <c r="F3966">
        <f t="shared" si="616"/>
        <v>0.99426317676586595</v>
      </c>
      <c r="G3966">
        <f t="shared" si="617"/>
        <v>16.637500867487027</v>
      </c>
      <c r="H3966">
        <f t="shared" si="619"/>
        <v>1.6638916588202941E-2</v>
      </c>
      <c r="I3966" t="str">
        <f t="shared" si="618"/>
        <v>2015</v>
      </c>
      <c r="J3966">
        <f t="shared" si="620"/>
        <v>2.0364739374989318</v>
      </c>
      <c r="K3966">
        <f t="shared" si="621"/>
        <v>-2.0364739374989318</v>
      </c>
      <c r="L3966">
        <f t="shared" si="623"/>
        <v>-0.68689963750238014</v>
      </c>
      <c r="M3966">
        <f t="shared" si="624"/>
        <v>0</v>
      </c>
      <c r="P3966" s="16">
        <f t="shared" si="622"/>
        <v>0.12240263448933038</v>
      </c>
    </row>
    <row r="3967" spans="1:16" x14ac:dyDescent="0.3">
      <c r="A3967">
        <v>3966</v>
      </c>
      <c r="B3967" s="23" t="s">
        <v>3871</v>
      </c>
      <c r="C3967" s="24">
        <v>16.652999999999999</v>
      </c>
      <c r="D3967" s="24">
        <v>8.0000000000000007E-5</v>
      </c>
      <c r="E3967" s="9">
        <f t="shared" si="615"/>
        <v>9.0114451443770466E-4</v>
      </c>
      <c r="F3967">
        <f t="shared" si="616"/>
        <v>1.0009015506671473</v>
      </c>
      <c r="G3967">
        <f t="shared" si="617"/>
        <v>16.652777961480258</v>
      </c>
      <c r="H3967">
        <f t="shared" si="619"/>
        <v>1.6410519189225706E-2</v>
      </c>
      <c r="I3967" t="str">
        <f t="shared" si="618"/>
        <v>2015</v>
      </c>
      <c r="J3967">
        <f t="shared" si="620"/>
        <v>2.0103641610465246</v>
      </c>
      <c r="K3967">
        <f t="shared" si="621"/>
        <v>-2.0103641610465246</v>
      </c>
      <c r="L3967">
        <f t="shared" si="623"/>
        <v>-0.70425642430327962</v>
      </c>
      <c r="M3967">
        <f t="shared" si="624"/>
        <v>0</v>
      </c>
      <c r="P3967" s="16">
        <f t="shared" si="622"/>
        <v>0.12072245037414912</v>
      </c>
    </row>
    <row r="3968" spans="1:16" x14ac:dyDescent="0.3">
      <c r="A3968">
        <v>3967</v>
      </c>
      <c r="B3968" s="23" t="s">
        <v>3872</v>
      </c>
      <c r="C3968" s="24">
        <v>16.684000000000001</v>
      </c>
      <c r="D3968" s="24">
        <v>3.0000000000000001E-5</v>
      </c>
      <c r="E3968" s="9">
        <f t="shared" si="615"/>
        <v>1.8597959585650726E-3</v>
      </c>
      <c r="F3968">
        <f t="shared" si="616"/>
        <v>1.0018615264516906</v>
      </c>
      <c r="G3968">
        <f t="shared" si="617"/>
        <v>16.68391658020855</v>
      </c>
      <c r="H3968">
        <f t="shared" si="619"/>
        <v>1.6410420655838559E-2</v>
      </c>
      <c r="I3968" t="str">
        <f t="shared" si="618"/>
        <v>2015</v>
      </c>
      <c r="J3968">
        <f t="shared" si="620"/>
        <v>2.0141111980361801</v>
      </c>
      <c r="K3968">
        <f t="shared" si="621"/>
        <v>-2.0141111980361801</v>
      </c>
      <c r="L3968">
        <f t="shared" si="623"/>
        <v>-0.73539504303157166</v>
      </c>
      <c r="M3968">
        <f t="shared" si="624"/>
        <v>0</v>
      </c>
      <c r="P3968" s="16">
        <f t="shared" si="622"/>
        <v>0.12072172552249741</v>
      </c>
    </row>
    <row r="3969" spans="1:16" x14ac:dyDescent="0.3">
      <c r="A3969">
        <v>3968</v>
      </c>
      <c r="B3969" s="23" t="s">
        <v>6348</v>
      </c>
      <c r="C3969" s="24">
        <v>16.702999999999999</v>
      </c>
      <c r="D3969" s="24">
        <v>1.01E-4</v>
      </c>
      <c r="E3969" s="9">
        <f t="shared" si="615"/>
        <v>1.1381676731116327E-3</v>
      </c>
      <c r="F3969">
        <f t="shared" si="616"/>
        <v>1.0011388156317429</v>
      </c>
      <c r="G3969">
        <f t="shared" si="617"/>
        <v>16.702718835199811</v>
      </c>
      <c r="H3969">
        <f t="shared" si="619"/>
        <v>1.6196158689226383E-2</v>
      </c>
      <c r="I3969" t="str">
        <f t="shared" si="618"/>
        <v>2015</v>
      </c>
      <c r="J3969">
        <f t="shared" si="620"/>
        <v>1.9900542445359424</v>
      </c>
      <c r="K3969">
        <f t="shared" si="621"/>
        <v>-1.9900542445359424</v>
      </c>
      <c r="L3969">
        <f t="shared" si="623"/>
        <v>-0.75419729802283264</v>
      </c>
      <c r="M3969">
        <f t="shared" si="624"/>
        <v>0</v>
      </c>
      <c r="P3969" s="16">
        <f t="shared" si="622"/>
        <v>0.11914552739414151</v>
      </c>
    </row>
    <row r="3970" spans="1:16" x14ac:dyDescent="0.3">
      <c r="A3970">
        <v>3969</v>
      </c>
      <c r="B3970" s="23" t="s">
        <v>3873</v>
      </c>
      <c r="C3970" s="24">
        <v>16.664000000000001</v>
      </c>
      <c r="D3970" s="24">
        <v>1E-4</v>
      </c>
      <c r="E3970" s="9">
        <f t="shared" si="615"/>
        <v>-2.3376400491395824E-3</v>
      </c>
      <c r="F3970">
        <f t="shared" si="616"/>
        <v>0.99766509010357429</v>
      </c>
      <c r="G3970">
        <f t="shared" si="617"/>
        <v>16.6637222689811</v>
      </c>
      <c r="H3970">
        <f t="shared" si="619"/>
        <v>1.6166748003881994E-2</v>
      </c>
      <c r="I3970" t="str">
        <f t="shared" si="618"/>
        <v>2015</v>
      </c>
      <c r="J3970">
        <f t="shared" si="620"/>
        <v>1.9818026658373429</v>
      </c>
      <c r="K3970">
        <f t="shared" si="621"/>
        <v>-1.9818026658373429</v>
      </c>
      <c r="L3970">
        <f t="shared" si="623"/>
        <v>-0.84598590011750119</v>
      </c>
      <c r="M3970">
        <f t="shared" si="624"/>
        <v>0</v>
      </c>
      <c r="P3970" s="16">
        <f t="shared" si="622"/>
        <v>0.11892917043669138</v>
      </c>
    </row>
    <row r="3971" spans="1:16" x14ac:dyDescent="0.3">
      <c r="A3971">
        <v>3970</v>
      </c>
      <c r="B3971" s="23" t="s">
        <v>3874</v>
      </c>
      <c r="C3971" s="24">
        <v>16.783000000000001</v>
      </c>
      <c r="D3971" s="24">
        <v>1.4999999999999999E-4</v>
      </c>
      <c r="E3971" s="9">
        <f t="shared" ref="E3971:E4034" si="625">LN(C3971/C3970)</f>
        <v>7.1157653673712398E-3</v>
      </c>
      <c r="F3971">
        <f t="shared" ref="F3971:F4034" si="626">C3971/C3970</f>
        <v>1.0071411425828132</v>
      </c>
      <c r="G3971">
        <f t="shared" ref="G3971:G4034" si="627">C3971*EXP(-2/12*D3971)</f>
        <v>16.782580430244646</v>
      </c>
      <c r="H3971">
        <f t="shared" si="619"/>
        <v>1.4652047384659578E-2</v>
      </c>
      <c r="I3971" t="str">
        <f t="shared" ref="I3971:I4034" si="628">MID(B3971,7,4)</f>
        <v>2015</v>
      </c>
      <c r="J3971">
        <f t="shared" si="620"/>
        <v>1.8089342113200906</v>
      </c>
      <c r="K3971">
        <f t="shared" si="621"/>
        <v>-1.8089342113200906</v>
      </c>
      <c r="L3971">
        <f t="shared" si="623"/>
        <v>-0.96484406138104717</v>
      </c>
      <c r="M3971">
        <f t="shared" si="624"/>
        <v>0</v>
      </c>
      <c r="P3971" s="16">
        <f t="shared" si="622"/>
        <v>0.10778641692430853</v>
      </c>
    </row>
    <row r="3972" spans="1:16" x14ac:dyDescent="0.3">
      <c r="A3972">
        <v>3971</v>
      </c>
      <c r="B3972" s="23" t="s">
        <v>3875</v>
      </c>
      <c r="C3972" s="24">
        <v>16.463999999999999</v>
      </c>
      <c r="D3972" s="24">
        <v>1.4999999999999999E-4</v>
      </c>
      <c r="E3972" s="9">
        <f t="shared" si="625"/>
        <v>-1.9190290234348536E-2</v>
      </c>
      <c r="F3972">
        <f t="shared" si="626"/>
        <v>0.98099267115533562</v>
      </c>
      <c r="G3972">
        <f t="shared" si="627"/>
        <v>16.463588405144957</v>
      </c>
      <c r="H3972">
        <f t="shared" si="619"/>
        <v>1.4934542998013394E-2</v>
      </c>
      <c r="I3972" t="str">
        <f t="shared" si="628"/>
        <v>2015</v>
      </c>
      <c r="J3972">
        <f t="shared" si="620"/>
        <v>1.8087650524987535</v>
      </c>
      <c r="K3972">
        <f t="shared" si="621"/>
        <v>-1.8087650524987535</v>
      </c>
      <c r="L3972">
        <f t="shared" si="623"/>
        <v>-0.64585203628135801</v>
      </c>
      <c r="M3972">
        <f t="shared" si="624"/>
        <v>0</v>
      </c>
      <c r="P3972" s="16">
        <f t="shared" si="622"/>
        <v>0.10986456949649598</v>
      </c>
    </row>
    <row r="3973" spans="1:16" x14ac:dyDescent="0.3">
      <c r="A3973">
        <v>3972</v>
      </c>
      <c r="B3973" s="23" t="s">
        <v>3876</v>
      </c>
      <c r="C3973" s="24">
        <v>16.088999999999999</v>
      </c>
      <c r="D3973" s="24">
        <v>1.2999999999999999E-4</v>
      </c>
      <c r="E3973" s="9">
        <f t="shared" si="625"/>
        <v>-2.3040370422795952E-2</v>
      </c>
      <c r="F3973">
        <f t="shared" si="626"/>
        <v>0.97722303206997085</v>
      </c>
      <c r="G3973">
        <f t="shared" si="627"/>
        <v>16.088651408776418</v>
      </c>
      <c r="H3973">
        <f t="shared" si="619"/>
        <v>1.5462990938799243E-2</v>
      </c>
      <c r="I3973" t="str">
        <f t="shared" si="628"/>
        <v>2015</v>
      </c>
      <c r="J3973">
        <f t="shared" si="620"/>
        <v>1.8301170372352704</v>
      </c>
      <c r="K3973">
        <f t="shared" si="621"/>
        <v>-1.8301170372352704</v>
      </c>
      <c r="L3973">
        <f t="shared" si="623"/>
        <v>-0.2709150399128184</v>
      </c>
      <c r="M3973">
        <f t="shared" si="624"/>
        <v>0</v>
      </c>
      <c r="P3973" s="16">
        <f t="shared" si="622"/>
        <v>0.1137520473740226</v>
      </c>
    </row>
    <row r="3974" spans="1:16" x14ac:dyDescent="0.3">
      <c r="A3974">
        <v>3973</v>
      </c>
      <c r="B3974" s="23" t="s">
        <v>3877</v>
      </c>
      <c r="C3974" s="24">
        <v>15.971</v>
      </c>
      <c r="D3974" s="24">
        <v>1.7999999999999998E-4</v>
      </c>
      <c r="E3974" s="9">
        <f t="shared" si="625"/>
        <v>-7.3612309947253566E-3</v>
      </c>
      <c r="F3974">
        <f t="shared" si="626"/>
        <v>0.99266579650693032</v>
      </c>
      <c r="G3974">
        <f t="shared" si="627"/>
        <v>15.970520877186878</v>
      </c>
      <c r="H3974">
        <f t="shared" si="619"/>
        <v>1.42854058997588E-2</v>
      </c>
      <c r="I3974" t="str">
        <f t="shared" si="628"/>
        <v>2015</v>
      </c>
      <c r="J3974">
        <f t="shared" si="620"/>
        <v>1.6783301108246407</v>
      </c>
      <c r="K3974">
        <f t="shared" si="621"/>
        <v>-1.6783301108246407</v>
      </c>
      <c r="L3974">
        <f t="shared" si="623"/>
        <v>-0.15278450832327906</v>
      </c>
      <c r="M3974">
        <f t="shared" si="624"/>
        <v>0</v>
      </c>
      <c r="P3974" s="16">
        <f t="shared" si="622"/>
        <v>0.10508925311397041</v>
      </c>
    </row>
    <row r="3975" spans="1:16" x14ac:dyDescent="0.3">
      <c r="A3975">
        <v>3974</v>
      </c>
      <c r="B3975" s="23" t="s">
        <v>6350</v>
      </c>
      <c r="C3975" s="24">
        <v>15.993</v>
      </c>
      <c r="D3975" s="24">
        <v>2.0299999999999997E-4</v>
      </c>
      <c r="E3975" s="9">
        <f t="shared" si="625"/>
        <v>1.376548834561343E-3</v>
      </c>
      <c r="F3975">
        <f t="shared" si="626"/>
        <v>1.001377496712792</v>
      </c>
      <c r="G3975">
        <f t="shared" si="627"/>
        <v>15.992458912653447</v>
      </c>
      <c r="H3975">
        <f t="shared" si="619"/>
        <v>1.4288390411756955E-2</v>
      </c>
      <c r="I3975" t="str">
        <f t="shared" si="628"/>
        <v>2015</v>
      </c>
      <c r="J3975">
        <f t="shared" si="620"/>
        <v>1.6809866815562957</v>
      </c>
      <c r="K3975">
        <f t="shared" si="621"/>
        <v>-1.6809866815562957</v>
      </c>
      <c r="L3975">
        <f t="shared" si="623"/>
        <v>-0.17472254378984786</v>
      </c>
      <c r="M3975">
        <f t="shared" si="624"/>
        <v>0</v>
      </c>
      <c r="P3975" s="16">
        <f t="shared" si="622"/>
        <v>0.10511120839749519</v>
      </c>
    </row>
    <row r="3976" spans="1:16" x14ac:dyDescent="0.3">
      <c r="A3976">
        <v>3975</v>
      </c>
      <c r="B3976" s="23" t="s">
        <v>3878</v>
      </c>
      <c r="C3976" s="24">
        <v>15.951000000000001</v>
      </c>
      <c r="D3976" s="24">
        <v>1.4999999999999999E-4</v>
      </c>
      <c r="E3976" s="9">
        <f t="shared" si="625"/>
        <v>-2.6296033184225547E-3</v>
      </c>
      <c r="F3976">
        <f t="shared" si="626"/>
        <v>0.99737385105983867</v>
      </c>
      <c r="G3976">
        <f t="shared" si="627"/>
        <v>15.950601229984647</v>
      </c>
      <c r="H3976">
        <f t="shared" si="619"/>
        <v>1.4272110267980044E-2</v>
      </c>
      <c r="I3976" t="str">
        <f t="shared" si="628"/>
        <v>2015</v>
      </c>
      <c r="J3976">
        <f t="shared" si="620"/>
        <v>1.6746766724192776</v>
      </c>
      <c r="K3976">
        <f t="shared" si="621"/>
        <v>-1.6746766724192776</v>
      </c>
      <c r="L3976">
        <f t="shared" si="623"/>
        <v>-0.13286486112104789</v>
      </c>
      <c r="M3976">
        <f t="shared" si="624"/>
        <v>0</v>
      </c>
      <c r="P3976" s="16">
        <f t="shared" si="622"/>
        <v>0.10499144504165436</v>
      </c>
    </row>
    <row r="3977" spans="1:16" x14ac:dyDescent="0.3">
      <c r="A3977">
        <v>3976</v>
      </c>
      <c r="B3977" s="23" t="s">
        <v>3879</v>
      </c>
      <c r="C3977" s="24">
        <v>15.949</v>
      </c>
      <c r="D3977" s="24">
        <v>1.7999999999999998E-4</v>
      </c>
      <c r="E3977" s="9">
        <f t="shared" si="625"/>
        <v>-1.2539184969413681E-4</v>
      </c>
      <c r="F3977">
        <f t="shared" si="626"/>
        <v>0.99987461601153527</v>
      </c>
      <c r="G3977">
        <f t="shared" si="627"/>
        <v>15.948521537176978</v>
      </c>
      <c r="H3977">
        <f t="shared" si="619"/>
        <v>1.3974420754709288E-2</v>
      </c>
      <c r="I3977" t="str">
        <f t="shared" si="628"/>
        <v>2015</v>
      </c>
      <c r="J3977">
        <f t="shared" si="620"/>
        <v>1.6395322552169824</v>
      </c>
      <c r="K3977">
        <f t="shared" si="621"/>
        <v>-1.6395322552169824</v>
      </c>
      <c r="L3977">
        <f t="shared" si="623"/>
        <v>-0.13078516831337872</v>
      </c>
      <c r="M3977">
        <f t="shared" si="624"/>
        <v>0</v>
      </c>
      <c r="P3977" s="16">
        <f t="shared" si="622"/>
        <v>0.10280151996504081</v>
      </c>
    </row>
    <row r="3978" spans="1:16" x14ac:dyDescent="0.3">
      <c r="A3978">
        <v>3977</v>
      </c>
      <c r="B3978" s="23" t="s">
        <v>3880</v>
      </c>
      <c r="C3978" s="24">
        <v>15.952</v>
      </c>
      <c r="D3978" s="24">
        <v>1.7999999999999998E-4</v>
      </c>
      <c r="E3978" s="9">
        <f t="shared" si="625"/>
        <v>1.8808187886556782E-4</v>
      </c>
      <c r="F3978">
        <f t="shared" si="626"/>
        <v>1.0001880995673711</v>
      </c>
      <c r="G3978">
        <f t="shared" si="627"/>
        <v>15.951521447178328</v>
      </c>
      <c r="H3978">
        <f t="shared" si="619"/>
        <v>1.3863891432309221E-2</v>
      </c>
      <c r="I3978" t="str">
        <f t="shared" si="628"/>
        <v>2015</v>
      </c>
      <c r="J3978">
        <f t="shared" si="620"/>
        <v>1.6268704903208853</v>
      </c>
      <c r="K3978">
        <f t="shared" si="621"/>
        <v>-1.6268704903208853</v>
      </c>
      <c r="L3978">
        <f t="shared" si="623"/>
        <v>-0.13378507831472852</v>
      </c>
      <c r="M3978">
        <f t="shared" si="624"/>
        <v>0</v>
      </c>
      <c r="P3978" s="16">
        <f t="shared" si="622"/>
        <v>0.10198842133699185</v>
      </c>
    </row>
    <row r="3979" spans="1:16" x14ac:dyDescent="0.3">
      <c r="A3979">
        <v>3978</v>
      </c>
      <c r="B3979" s="23" t="s">
        <v>3881</v>
      </c>
      <c r="C3979" s="24">
        <v>15.952999999999999</v>
      </c>
      <c r="D3979" s="24">
        <v>1.2999999999999999E-4</v>
      </c>
      <c r="E3979" s="9">
        <f t="shared" si="625"/>
        <v>6.268609937793469E-5</v>
      </c>
      <c r="F3979">
        <f t="shared" si="626"/>
        <v>1.0000626880641925</v>
      </c>
      <c r="G3979">
        <f t="shared" si="627"/>
        <v>15.952654355411163</v>
      </c>
      <c r="H3979">
        <f t="shared" si="619"/>
        <v>1.3852607764047689E-2</v>
      </c>
      <c r="I3979" t="str">
        <f t="shared" si="628"/>
        <v>2015</v>
      </c>
      <c r="J3979">
        <f t="shared" si="620"/>
        <v>1.6256618478624136</v>
      </c>
      <c r="K3979">
        <f t="shared" si="621"/>
        <v>-1.6256618478624136</v>
      </c>
      <c r="L3979">
        <f t="shared" si="623"/>
        <v>-0.22099521171853986</v>
      </c>
      <c r="M3979">
        <f t="shared" si="624"/>
        <v>0</v>
      </c>
      <c r="P3979" s="16">
        <f t="shared" si="622"/>
        <v>0.10190541408621362</v>
      </c>
    </row>
    <row r="3980" spans="1:16" x14ac:dyDescent="0.3">
      <c r="A3980">
        <v>3979</v>
      </c>
      <c r="B3980" s="23" t="s">
        <v>3882</v>
      </c>
      <c r="C3980" s="24">
        <v>15.818</v>
      </c>
      <c r="D3980" s="24">
        <v>1E-4</v>
      </c>
      <c r="E3980" s="9">
        <f t="shared" si="625"/>
        <v>-8.4983672216350139E-3</v>
      </c>
      <c r="F3980">
        <f t="shared" si="626"/>
        <v>0.99153764182285464</v>
      </c>
      <c r="G3980">
        <f t="shared" si="627"/>
        <v>15.817736368863599</v>
      </c>
      <c r="H3980">
        <f t="shared" si="619"/>
        <v>1.3744791077385634E-2</v>
      </c>
      <c r="I3980" t="str">
        <f t="shared" si="628"/>
        <v>2015</v>
      </c>
      <c r="J3980">
        <f t="shared" si="620"/>
        <v>1.5993672417384022</v>
      </c>
      <c r="K3980">
        <f t="shared" si="621"/>
        <v>-1.5993672417384022</v>
      </c>
      <c r="L3980">
        <f t="shared" si="623"/>
        <v>-8.607722517097649E-2</v>
      </c>
      <c r="M3980">
        <f t="shared" si="624"/>
        <v>0</v>
      </c>
      <c r="P3980" s="16">
        <f t="shared" si="622"/>
        <v>0.10111227070939646</v>
      </c>
    </row>
    <row r="3981" spans="1:16" x14ac:dyDescent="0.3">
      <c r="A3981">
        <v>3980</v>
      </c>
      <c r="B3981" s="23" t="s">
        <v>6351</v>
      </c>
      <c r="C3981" s="24">
        <v>15.983000000000001</v>
      </c>
      <c r="D3981" s="24">
        <v>1.0200000000000001E-4</v>
      </c>
      <c r="E3981" s="9">
        <f t="shared" si="625"/>
        <v>1.037712528929095E-2</v>
      </c>
      <c r="F3981">
        <f t="shared" si="626"/>
        <v>1.0104311543810849</v>
      </c>
      <c r="G3981">
        <f t="shared" si="627"/>
        <v>15.982728291309531</v>
      </c>
      <c r="H3981">
        <f t="shared" si="619"/>
        <v>1.3744334279940597E-2</v>
      </c>
      <c r="I3981" t="str">
        <f t="shared" si="628"/>
        <v>2015</v>
      </c>
      <c r="J3981">
        <f t="shared" si="620"/>
        <v>1.6159962415020024</v>
      </c>
      <c r="K3981">
        <f t="shared" si="621"/>
        <v>-1.6159962415020024</v>
      </c>
      <c r="L3981">
        <f t="shared" si="623"/>
        <v>-0.25106914761690824</v>
      </c>
      <c r="M3981">
        <f t="shared" si="624"/>
        <v>0</v>
      </c>
      <c r="P3981" s="16">
        <f t="shared" si="622"/>
        <v>0.10110891032169309</v>
      </c>
    </row>
    <row r="3982" spans="1:16" x14ac:dyDescent="0.3">
      <c r="A3982">
        <v>3981</v>
      </c>
      <c r="B3982" s="23" t="s">
        <v>3883</v>
      </c>
      <c r="C3982" s="24">
        <v>16.076000000000001</v>
      </c>
      <c r="D3982" s="24">
        <v>1E-4</v>
      </c>
      <c r="E3982" s="9">
        <f t="shared" si="625"/>
        <v>5.8018192004382378E-3</v>
      </c>
      <c r="F3982">
        <f t="shared" si="626"/>
        <v>1.0058186823499968</v>
      </c>
      <c r="G3982">
        <f t="shared" si="627"/>
        <v>16.075732068899434</v>
      </c>
      <c r="H3982">
        <f t="shared" si="619"/>
        <v>1.379259447850786E-2</v>
      </c>
      <c r="I3982" t="str">
        <f t="shared" si="628"/>
        <v>2015</v>
      </c>
      <c r="J3982">
        <f t="shared" si="620"/>
        <v>1.6311069848641806</v>
      </c>
      <c r="K3982">
        <f t="shared" si="621"/>
        <v>-1.6311069848641806</v>
      </c>
      <c r="L3982">
        <f t="shared" si="623"/>
        <v>-0.34407292520681132</v>
      </c>
      <c r="M3982">
        <f t="shared" si="624"/>
        <v>0</v>
      </c>
      <c r="P3982" s="16">
        <f t="shared" si="622"/>
        <v>0.10146393196113079</v>
      </c>
    </row>
    <row r="3983" spans="1:16" x14ac:dyDescent="0.3">
      <c r="A3983">
        <v>3982</v>
      </c>
      <c r="B3983" s="23" t="s">
        <v>3884</v>
      </c>
      <c r="C3983" s="24">
        <v>15.958</v>
      </c>
      <c r="D3983" s="24">
        <v>1.2999999999999999E-4</v>
      </c>
      <c r="E3983" s="9">
        <f t="shared" si="625"/>
        <v>-7.3672057008655392E-3</v>
      </c>
      <c r="F3983">
        <f t="shared" si="626"/>
        <v>0.9926598656382184</v>
      </c>
      <c r="G3983">
        <f t="shared" si="627"/>
        <v>15.957654247079004</v>
      </c>
      <c r="H3983">
        <f t="shared" si="619"/>
        <v>1.3731370630284779E-2</v>
      </c>
      <c r="I3983" t="str">
        <f t="shared" si="628"/>
        <v>2015</v>
      </c>
      <c r="J3983">
        <f t="shared" si="620"/>
        <v>1.6119392165225614</v>
      </c>
      <c r="K3983">
        <f t="shared" si="621"/>
        <v>-1.6119392165225614</v>
      </c>
      <c r="L3983">
        <f t="shared" si="623"/>
        <v>-0.2259951033863814</v>
      </c>
      <c r="M3983">
        <f t="shared" si="624"/>
        <v>0</v>
      </c>
      <c r="P3983" s="16">
        <f t="shared" si="622"/>
        <v>0.10101354444483102</v>
      </c>
    </row>
    <row r="3984" spans="1:16" x14ac:dyDescent="0.3">
      <c r="A3984">
        <v>3983</v>
      </c>
      <c r="B3984" s="23" t="s">
        <v>3885</v>
      </c>
      <c r="C3984" s="24">
        <v>15.94</v>
      </c>
      <c r="D3984" s="24">
        <v>1.2999999999999999E-4</v>
      </c>
      <c r="E3984" s="9">
        <f t="shared" si="625"/>
        <v>-1.1285975240202255E-3</v>
      </c>
      <c r="F3984">
        <f t="shared" si="626"/>
        <v>0.99887203910264444</v>
      </c>
      <c r="G3984">
        <f t="shared" si="627"/>
        <v>15.939654637074778</v>
      </c>
      <c r="H3984">
        <f t="shared" si="619"/>
        <v>1.348802857841847E-2</v>
      </c>
      <c r="I3984" t="str">
        <f t="shared" si="628"/>
        <v>2015</v>
      </c>
      <c r="J3984">
        <f t="shared" si="620"/>
        <v>1.581587068828634</v>
      </c>
      <c r="K3984">
        <f t="shared" si="621"/>
        <v>-1.581587068828634</v>
      </c>
      <c r="L3984">
        <f t="shared" si="623"/>
        <v>-0.27578516986422308</v>
      </c>
      <c r="M3984">
        <f t="shared" si="624"/>
        <v>0</v>
      </c>
      <c r="P3984" s="16">
        <f t="shared" si="622"/>
        <v>9.9223421387684752E-2</v>
      </c>
    </row>
    <row r="3985" spans="1:16" x14ac:dyDescent="0.3">
      <c r="A3985">
        <v>3984</v>
      </c>
      <c r="B3985" s="23" t="s">
        <v>3886</v>
      </c>
      <c r="C3985" s="24">
        <v>16.148</v>
      </c>
      <c r="D3985" s="24">
        <v>1E-4</v>
      </c>
      <c r="E3985" s="9">
        <f t="shared" si="625"/>
        <v>1.2964529628625461E-2</v>
      </c>
      <c r="F3985">
        <f t="shared" si="626"/>
        <v>1.0130489335006274</v>
      </c>
      <c r="G3985">
        <f t="shared" si="627"/>
        <v>16.147730868909431</v>
      </c>
      <c r="H3985">
        <f t="shared" si="619"/>
        <v>1.1204663528164674E-2</v>
      </c>
      <c r="I3985" t="str">
        <f t="shared" si="628"/>
        <v>2015</v>
      </c>
      <c r="J3985">
        <f t="shared" si="620"/>
        <v>1.3309938309215945</v>
      </c>
      <c r="K3985">
        <f t="shared" si="621"/>
        <v>-1.3309938309215945</v>
      </c>
      <c r="L3985">
        <f t="shared" si="623"/>
        <v>-0.5972492269367482</v>
      </c>
      <c r="M3985">
        <f t="shared" si="624"/>
        <v>0</v>
      </c>
      <c r="P3985" s="16">
        <f t="shared" si="622"/>
        <v>8.2426059842517413E-2</v>
      </c>
    </row>
    <row r="3986" spans="1:16" x14ac:dyDescent="0.3">
      <c r="A3986">
        <v>3985</v>
      </c>
      <c r="B3986" s="23" t="s">
        <v>3887</v>
      </c>
      <c r="C3986" s="24">
        <v>16.103999999999999</v>
      </c>
      <c r="D3986" s="24">
        <v>8.0000000000000007E-5</v>
      </c>
      <c r="E3986" s="9">
        <f t="shared" si="625"/>
        <v>-2.7285146532040625E-3</v>
      </c>
      <c r="F3986">
        <f t="shared" si="626"/>
        <v>0.99727520435967298</v>
      </c>
      <c r="G3986">
        <f t="shared" si="627"/>
        <v>16.10378528143146</v>
      </c>
      <c r="H3986">
        <f t="shared" si="619"/>
        <v>1.0785043274803841E-2</v>
      </c>
      <c r="I3986" t="str">
        <f t="shared" si="628"/>
        <v>2015</v>
      </c>
      <c r="J3986">
        <f t="shared" si="620"/>
        <v>1.2776608401173113</v>
      </c>
      <c r="K3986">
        <f t="shared" si="621"/>
        <v>-1.2776608401173113</v>
      </c>
      <c r="L3986">
        <f t="shared" si="623"/>
        <v>-0.55330363945877714</v>
      </c>
      <c r="M3986">
        <f t="shared" si="624"/>
        <v>0</v>
      </c>
      <c r="P3986" s="16">
        <f t="shared" si="622"/>
        <v>7.9339162674413183E-2</v>
      </c>
    </row>
    <row r="3987" spans="1:16" x14ac:dyDescent="0.3">
      <c r="A3987">
        <v>3986</v>
      </c>
      <c r="B3987" s="23" t="s">
        <v>6352</v>
      </c>
      <c r="C3987" s="24">
        <v>16.077999999999999</v>
      </c>
      <c r="D3987" s="24">
        <v>1.01E-4</v>
      </c>
      <c r="E3987" s="9">
        <f t="shared" si="625"/>
        <v>-1.6158104317212704E-3</v>
      </c>
      <c r="F3987">
        <f t="shared" si="626"/>
        <v>0.99838549428713363</v>
      </c>
      <c r="G3987">
        <f t="shared" si="627"/>
        <v>16.077729355944594</v>
      </c>
      <c r="H3987">
        <f t="shared" si="619"/>
        <v>1.0677145868261672E-2</v>
      </c>
      <c r="I3987" t="str">
        <f t="shared" si="628"/>
        <v>2015</v>
      </c>
      <c r="J3987">
        <f t="shared" si="620"/>
        <v>1.2628320931651784</v>
      </c>
      <c r="K3987">
        <f t="shared" si="621"/>
        <v>-1.2628320931651784</v>
      </c>
      <c r="L3987">
        <f t="shared" si="623"/>
        <v>-0.54093651456353342</v>
      </c>
      <c r="M3987">
        <f t="shared" si="624"/>
        <v>0</v>
      </c>
      <c r="P3987" s="16">
        <f t="shared" si="622"/>
        <v>7.8545425489343595E-2</v>
      </c>
    </row>
    <row r="3988" spans="1:16" x14ac:dyDescent="0.3">
      <c r="A3988">
        <v>3987</v>
      </c>
      <c r="B3988" s="23" t="s">
        <v>3888</v>
      </c>
      <c r="C3988" s="24">
        <v>16.137</v>
      </c>
      <c r="D3988" s="24">
        <v>8.0000000000000007E-5</v>
      </c>
      <c r="E3988" s="9">
        <f t="shared" si="625"/>
        <v>3.6628940534462451E-3</v>
      </c>
      <c r="F3988">
        <f t="shared" si="626"/>
        <v>1.0036696106480907</v>
      </c>
      <c r="G3988">
        <f t="shared" si="627"/>
        <v>16.136784841434395</v>
      </c>
      <c r="H3988">
        <f t="shared" si="619"/>
        <v>1.0723504754424875E-2</v>
      </c>
      <c r="I3988" t="str">
        <f t="shared" si="628"/>
        <v>2015</v>
      </c>
      <c r="J3988">
        <f t="shared" si="620"/>
        <v>1.272973836792727</v>
      </c>
      <c r="K3988">
        <f t="shared" si="621"/>
        <v>-1.272973836792727</v>
      </c>
      <c r="L3988">
        <f t="shared" si="623"/>
        <v>-0.59999200005333364</v>
      </c>
      <c r="M3988">
        <f t="shared" si="624"/>
        <v>0</v>
      </c>
      <c r="P3988" s="16">
        <f t="shared" si="622"/>
        <v>7.8886460301813927E-2</v>
      </c>
    </row>
    <row r="3989" spans="1:16" x14ac:dyDescent="0.3">
      <c r="A3989">
        <v>3988</v>
      </c>
      <c r="B3989" s="23" t="s">
        <v>3889</v>
      </c>
      <c r="C3989" s="24">
        <v>15.731999999999999</v>
      </c>
      <c r="D3989" s="24">
        <v>1.2999999999999999E-4</v>
      </c>
      <c r="E3989" s="9">
        <f t="shared" si="625"/>
        <v>-2.5417917389652187E-2</v>
      </c>
      <c r="F3989">
        <f t="shared" si="626"/>
        <v>0.97490239821528157</v>
      </c>
      <c r="G3989">
        <f t="shared" si="627"/>
        <v>15.731659143692623</v>
      </c>
      <c r="H3989">
        <f t="shared" si="619"/>
        <v>1.1259055216983461E-2</v>
      </c>
      <c r="I3989" t="str">
        <f t="shared" si="628"/>
        <v>2015</v>
      </c>
      <c r="J3989">
        <f t="shared" si="620"/>
        <v>1.3029933454667459</v>
      </c>
      <c r="K3989">
        <f t="shared" si="621"/>
        <v>-1.3029933454667459</v>
      </c>
      <c r="L3989">
        <f t="shared" si="623"/>
        <v>-0.19486630231156177</v>
      </c>
      <c r="M3989">
        <f t="shared" si="624"/>
        <v>0</v>
      </c>
      <c r="P3989" s="16">
        <f t="shared" si="622"/>
        <v>8.2826187216823971E-2</v>
      </c>
    </row>
    <row r="3990" spans="1:16" x14ac:dyDescent="0.3">
      <c r="A3990">
        <v>3989</v>
      </c>
      <c r="B3990" s="23" t="s">
        <v>3890</v>
      </c>
      <c r="C3990" s="24">
        <v>15.848000000000001</v>
      </c>
      <c r="D3990" s="24">
        <v>1E-4</v>
      </c>
      <c r="E3990" s="9">
        <f t="shared" si="625"/>
        <v>7.3464548266868653E-3</v>
      </c>
      <c r="F3990">
        <f t="shared" si="626"/>
        <v>1.0073735062293416</v>
      </c>
      <c r="G3990">
        <f t="shared" si="627"/>
        <v>15.847735868867767</v>
      </c>
      <c r="H3990">
        <f t="shared" si="619"/>
        <v>9.4128689873267442E-3</v>
      </c>
      <c r="I3990" t="str">
        <f t="shared" si="628"/>
        <v>2015</v>
      </c>
      <c r="J3990">
        <f t="shared" si="620"/>
        <v>1.0973747396396445</v>
      </c>
      <c r="K3990">
        <f t="shared" si="621"/>
        <v>-1.0973747396396445</v>
      </c>
      <c r="L3990">
        <f t="shared" si="623"/>
        <v>-0.89810961419593127</v>
      </c>
      <c r="M3990">
        <f t="shared" si="624"/>
        <v>0</v>
      </c>
      <c r="P3990" s="16">
        <f t="shared" si="622"/>
        <v>6.9244890798274381E-2</v>
      </c>
    </row>
    <row r="3991" spans="1:16" x14ac:dyDescent="0.3">
      <c r="A3991">
        <v>3990</v>
      </c>
      <c r="B3991" s="23" t="s">
        <v>3891</v>
      </c>
      <c r="C3991" s="24">
        <v>15.805</v>
      </c>
      <c r="D3991" s="24">
        <v>5.0000000000000002E-5</v>
      </c>
      <c r="E3991" s="9">
        <f t="shared" si="625"/>
        <v>-2.716963728668823E-3</v>
      </c>
      <c r="F3991">
        <f t="shared" si="626"/>
        <v>0.99728672387682982</v>
      </c>
      <c r="G3991">
        <f t="shared" si="627"/>
        <v>15.804868292215451</v>
      </c>
      <c r="H3991">
        <f t="shared" si="619"/>
        <v>9.3673373609598452E-3</v>
      </c>
      <c r="I3991" t="str">
        <f t="shared" si="628"/>
        <v>2015</v>
      </c>
      <c r="J3991">
        <f t="shared" si="620"/>
        <v>1.08911255172607</v>
      </c>
      <c r="K3991">
        <f t="shared" si="621"/>
        <v>-1.08911255172607</v>
      </c>
      <c r="L3991">
        <f t="shared" si="623"/>
        <v>-0.85524203754361494</v>
      </c>
      <c r="M3991">
        <f t="shared" si="624"/>
        <v>0</v>
      </c>
      <c r="P3991" s="16">
        <f t="shared" si="622"/>
        <v>6.8909941645164036E-2</v>
      </c>
    </row>
    <row r="3992" spans="1:16" x14ac:dyDescent="0.3">
      <c r="A3992">
        <v>3991</v>
      </c>
      <c r="B3992" s="23" t="s">
        <v>3892</v>
      </c>
      <c r="C3992" s="24">
        <v>15.734999999999999</v>
      </c>
      <c r="D3992" s="24">
        <v>5.0000000000000002E-5</v>
      </c>
      <c r="E3992" s="9">
        <f t="shared" si="625"/>
        <v>-4.4388151512108386E-3</v>
      </c>
      <c r="F3992">
        <f t="shared" si="626"/>
        <v>0.9955710218285353</v>
      </c>
      <c r="G3992">
        <f t="shared" si="627"/>
        <v>15.734868875546352</v>
      </c>
      <c r="H3992">
        <f t="shared" si="619"/>
        <v>9.3461056957694962E-3</v>
      </c>
      <c r="I3992" t="str">
        <f t="shared" si="628"/>
        <v>2015</v>
      </c>
      <c r="J3992">
        <f t="shared" si="620"/>
        <v>1.0818312863457638</v>
      </c>
      <c r="K3992">
        <f t="shared" si="621"/>
        <v>-1.0818312863457638</v>
      </c>
      <c r="L3992">
        <f t="shared" si="623"/>
        <v>-0.78524262087451646</v>
      </c>
      <c r="M3992">
        <f t="shared" si="624"/>
        <v>0</v>
      </c>
      <c r="P3992" s="16">
        <f t="shared" si="622"/>
        <v>6.8753752884909244E-2</v>
      </c>
    </row>
    <row r="3993" spans="1:16" x14ac:dyDescent="0.3">
      <c r="A3993">
        <v>3992</v>
      </c>
      <c r="B3993" s="23" t="s">
        <v>6353</v>
      </c>
      <c r="C3993" s="24">
        <v>15.928000000000001</v>
      </c>
      <c r="D3993" s="24">
        <v>5.1000000000000006E-5</v>
      </c>
      <c r="E3993" s="9">
        <f t="shared" si="625"/>
        <v>1.2191036245525083E-2</v>
      </c>
      <c r="F3993">
        <f t="shared" si="626"/>
        <v>1.0122656498252305</v>
      </c>
      <c r="G3993">
        <f t="shared" si="627"/>
        <v>15.927864612575398</v>
      </c>
      <c r="H3993">
        <f t="shared" si="619"/>
        <v>9.727920382511912E-3</v>
      </c>
      <c r="I3993" t="str">
        <f t="shared" si="628"/>
        <v>2015</v>
      </c>
      <c r="J3993">
        <f t="shared" si="620"/>
        <v>1.1398383996524961</v>
      </c>
      <c r="K3993">
        <f t="shared" si="621"/>
        <v>-1.1398383996524961</v>
      </c>
      <c r="L3993">
        <f t="shared" si="623"/>
        <v>-0.97823835790356206</v>
      </c>
      <c r="M3993">
        <f t="shared" si="624"/>
        <v>0</v>
      </c>
      <c r="P3993" s="16">
        <f t="shared" si="622"/>
        <v>7.156253693621735E-2</v>
      </c>
    </row>
    <row r="3994" spans="1:16" x14ac:dyDescent="0.3">
      <c r="A3994">
        <v>3993</v>
      </c>
      <c r="B3994" s="23" t="s">
        <v>3893</v>
      </c>
      <c r="C3994" s="24">
        <v>15.664</v>
      </c>
      <c r="D3994" s="24">
        <v>5.0000000000000002E-5</v>
      </c>
      <c r="E3994" s="9">
        <f t="shared" si="625"/>
        <v>-1.6713480973740667E-2</v>
      </c>
      <c r="F3994">
        <f t="shared" si="626"/>
        <v>0.98342541436464082</v>
      </c>
      <c r="G3994">
        <f t="shared" si="627"/>
        <v>15.663869467210555</v>
      </c>
      <c r="H3994">
        <f t="shared" si="619"/>
        <v>9.9920343650036821E-3</v>
      </c>
      <c r="I3994" t="str">
        <f t="shared" si="628"/>
        <v>2015</v>
      </c>
      <c r="J3994">
        <f t="shared" si="620"/>
        <v>1.1513800364435487</v>
      </c>
      <c r="K3994">
        <f t="shared" si="621"/>
        <v>-1.1513800364435487</v>
      </c>
      <c r="L3994">
        <f t="shared" si="623"/>
        <v>-0.71424321253871881</v>
      </c>
      <c r="M3994">
        <f t="shared" si="624"/>
        <v>0</v>
      </c>
      <c r="P3994" s="16">
        <f t="shared" si="622"/>
        <v>7.3505466759267377E-2</v>
      </c>
    </row>
    <row r="3995" spans="1:16" x14ac:dyDescent="0.3">
      <c r="A3995">
        <v>3994</v>
      </c>
      <c r="B3995" s="23" t="s">
        <v>3894</v>
      </c>
      <c r="C3995" s="24">
        <v>15.551</v>
      </c>
      <c r="D3995" s="24">
        <v>2.0000000000000001E-4</v>
      </c>
      <c r="E3995" s="9">
        <f t="shared" si="625"/>
        <v>-7.240140548953956E-3</v>
      </c>
      <c r="F3995">
        <f t="shared" si="626"/>
        <v>0.99278600612870282</v>
      </c>
      <c r="G3995">
        <f t="shared" si="627"/>
        <v>15.550481641972683</v>
      </c>
      <c r="H3995">
        <f t="shared" si="619"/>
        <v>9.3696835601316027E-3</v>
      </c>
      <c r="I3995" t="str">
        <f t="shared" si="628"/>
        <v>2015</v>
      </c>
      <c r="J3995">
        <f t="shared" si="620"/>
        <v>1.07185117751596</v>
      </c>
      <c r="K3995">
        <f t="shared" si="621"/>
        <v>-1.07185117751596</v>
      </c>
      <c r="L3995">
        <f t="shared" si="623"/>
        <v>-0.60085538730084664</v>
      </c>
      <c r="M3995">
        <f t="shared" si="624"/>
        <v>0</v>
      </c>
      <c r="P3995" s="16">
        <f t="shared" si="622"/>
        <v>6.8927201240050376E-2</v>
      </c>
    </row>
    <row r="3996" spans="1:16" x14ac:dyDescent="0.3">
      <c r="A3996">
        <v>3995</v>
      </c>
      <c r="B3996" s="23" t="s">
        <v>3895</v>
      </c>
      <c r="C3996" s="24">
        <v>15.552</v>
      </c>
      <c r="D3996" s="24">
        <v>1.2999999999999999E-4</v>
      </c>
      <c r="E3996" s="9">
        <f t="shared" si="625"/>
        <v>6.4302478882619522E-5</v>
      </c>
      <c r="F3996">
        <f t="shared" si="626"/>
        <v>1.0000643045463313</v>
      </c>
      <c r="G3996">
        <f t="shared" si="627"/>
        <v>15.551663043650374</v>
      </c>
      <c r="H3996">
        <f t="shared" si="619"/>
        <v>9.359024563921764E-3</v>
      </c>
      <c r="I3996" t="str">
        <f t="shared" si="628"/>
        <v>2015</v>
      </c>
      <c r="J3996">
        <f t="shared" si="620"/>
        <v>1.070713172636286</v>
      </c>
      <c r="K3996">
        <f t="shared" si="621"/>
        <v>-1.070713172636286</v>
      </c>
      <c r="L3996">
        <f t="shared" si="623"/>
        <v>-0.60203678897853763</v>
      </c>
      <c r="M3996">
        <f t="shared" si="624"/>
        <v>0</v>
      </c>
      <c r="P3996" s="16">
        <f t="shared" si="622"/>
        <v>6.8848789330826582E-2</v>
      </c>
    </row>
    <row r="3997" spans="1:16" x14ac:dyDescent="0.3">
      <c r="A3997">
        <v>3996</v>
      </c>
      <c r="B3997" s="23" t="s">
        <v>3896</v>
      </c>
      <c r="C3997" s="24">
        <v>15.537000000000001</v>
      </c>
      <c r="D3997" s="24">
        <v>8.0000000000000007E-5</v>
      </c>
      <c r="E3997" s="9">
        <f t="shared" si="625"/>
        <v>-9.649716082190396E-4</v>
      </c>
      <c r="F3997">
        <f t="shared" si="626"/>
        <v>0.99903549382716061</v>
      </c>
      <c r="G3997">
        <f t="shared" si="627"/>
        <v>15.536792841381061</v>
      </c>
      <c r="H3997">
        <f t="shared" si="619"/>
        <v>9.3435472679431857E-3</v>
      </c>
      <c r="I3997" t="str">
        <f t="shared" si="628"/>
        <v>2015</v>
      </c>
      <c r="J3997">
        <f t="shared" si="620"/>
        <v>1.0679204002235971</v>
      </c>
      <c r="K3997">
        <f t="shared" si="621"/>
        <v>-1.0679204002235971</v>
      </c>
      <c r="L3997">
        <f t="shared" si="623"/>
        <v>-0.58716658670922506</v>
      </c>
      <c r="M3997">
        <f t="shared" si="624"/>
        <v>0</v>
      </c>
      <c r="P3997" s="16">
        <f t="shared" si="622"/>
        <v>6.8734932049764649E-2</v>
      </c>
    </row>
    <row r="3998" spans="1:16" x14ac:dyDescent="0.3">
      <c r="A3998">
        <v>3997</v>
      </c>
      <c r="B3998" s="23" t="s">
        <v>6356</v>
      </c>
      <c r="C3998" s="24">
        <v>15.685</v>
      </c>
      <c r="D3998" s="24">
        <v>1.0200000000000001E-4</v>
      </c>
      <c r="E3998" s="9">
        <f t="shared" si="625"/>
        <v>9.4805655327772805E-3</v>
      </c>
      <c r="F3998">
        <f t="shared" si="626"/>
        <v>1.009525648452082</v>
      </c>
      <c r="G3998">
        <f t="shared" si="627"/>
        <v>15.68473335726647</v>
      </c>
      <c r="H3998">
        <f t="shared" si="619"/>
        <v>9.5619258295818604E-3</v>
      </c>
      <c r="I3998" t="str">
        <f t="shared" si="628"/>
        <v>2015</v>
      </c>
      <c r="J3998">
        <f t="shared" si="620"/>
        <v>1.1032863151068379</v>
      </c>
      <c r="K3998">
        <f t="shared" si="621"/>
        <v>-1.1032863151068379</v>
      </c>
      <c r="L3998">
        <f t="shared" si="623"/>
        <v>-0.7351071025946343</v>
      </c>
      <c r="M3998">
        <f t="shared" si="624"/>
        <v>0</v>
      </c>
      <c r="P3998" s="16">
        <f t="shared" si="622"/>
        <v>7.0341413524617188E-2</v>
      </c>
    </row>
    <row r="3999" spans="1:16" x14ac:dyDescent="0.3">
      <c r="A3999">
        <v>3998</v>
      </c>
      <c r="B3999" s="23" t="s">
        <v>3897</v>
      </c>
      <c r="C3999" s="24">
        <v>15.726000000000001</v>
      </c>
      <c r="D3999" s="24">
        <v>1E-4</v>
      </c>
      <c r="E3999" s="9">
        <f t="shared" si="625"/>
        <v>2.6105519266827514E-3</v>
      </c>
      <c r="F3999">
        <f t="shared" si="626"/>
        <v>1.0026139623844437</v>
      </c>
      <c r="G3999">
        <f t="shared" si="627"/>
        <v>15.725737902184155</v>
      </c>
      <c r="H3999">
        <f t="shared" si="619"/>
        <v>9.5826540320505058E-3</v>
      </c>
      <c r="I3999" t="str">
        <f t="shared" si="628"/>
        <v>2015</v>
      </c>
      <c r="J3999">
        <f t="shared" si="620"/>
        <v>1.1085685732192045</v>
      </c>
      <c r="K3999">
        <f t="shared" si="621"/>
        <v>-1.1085685732192045</v>
      </c>
      <c r="L3999">
        <f t="shared" si="623"/>
        <v>-0.9062318939509133</v>
      </c>
      <c r="M3999">
        <f t="shared" si="624"/>
        <v>0</v>
      </c>
      <c r="P3999" s="16">
        <f t="shared" si="622"/>
        <v>7.0493898608423006E-2</v>
      </c>
    </row>
    <row r="4000" spans="1:16" x14ac:dyDescent="0.3">
      <c r="A4000">
        <v>3999</v>
      </c>
      <c r="B4000" s="23" t="s">
        <v>3898</v>
      </c>
      <c r="C4000" s="24">
        <v>14.95</v>
      </c>
      <c r="D4000" s="24">
        <v>1.4999999999999999E-4</v>
      </c>
      <c r="E4000" s="9">
        <f t="shared" si="625"/>
        <v>-5.0604093732628933E-2</v>
      </c>
      <c r="F4000">
        <f t="shared" si="626"/>
        <v>0.95065496629785062</v>
      </c>
      <c r="G4000">
        <f t="shared" si="627"/>
        <v>14.949626254671836</v>
      </c>
      <c r="H4000">
        <f t="shared" si="619"/>
        <v>1.3060470906988043E-2</v>
      </c>
      <c r="I4000" t="str">
        <f t="shared" si="628"/>
        <v>2015</v>
      </c>
      <c r="J4000">
        <f t="shared" si="620"/>
        <v>1.4363321847622663</v>
      </c>
      <c r="K4000">
        <f t="shared" si="621"/>
        <v>-1.4363321847622663</v>
      </c>
      <c r="L4000">
        <f t="shared" si="623"/>
        <v>-0.13012024643859377</v>
      </c>
      <c r="M4000">
        <f t="shared" si="624"/>
        <v>0</v>
      </c>
      <c r="P4000" s="16">
        <f t="shared" si="622"/>
        <v>9.6078133345534639E-2</v>
      </c>
    </row>
    <row r="4001" spans="1:16" x14ac:dyDescent="0.3">
      <c r="A4001">
        <v>4000</v>
      </c>
      <c r="B4001" s="23" t="s">
        <v>3899</v>
      </c>
      <c r="C4001" s="24">
        <v>15.147</v>
      </c>
      <c r="D4001" s="24">
        <v>1.4999999999999999E-4</v>
      </c>
      <c r="E4001" s="9">
        <f t="shared" si="625"/>
        <v>1.3091192708192988E-2</v>
      </c>
      <c r="F4001">
        <f t="shared" si="626"/>
        <v>1.0131772575250837</v>
      </c>
      <c r="G4001">
        <f t="shared" si="627"/>
        <v>15.146621329733399</v>
      </c>
      <c r="H4001">
        <f t="shared" ref="H4001:H4064" si="629">SQRT(_xlfn.VAR.S(E3972:E4001))</f>
        <v>1.3273637448893452E-2</v>
      </c>
      <c r="I4001" t="str">
        <f t="shared" si="628"/>
        <v>2015</v>
      </c>
      <c r="J4001">
        <f t="shared" ref="J4001:J4064" si="630">-K4001</f>
        <v>1.4790111226696689</v>
      </c>
      <c r="K4001">
        <f t="shared" ref="K4001:K4064" si="631">-G4001*$P$3*$R$3*H4001</f>
        <v>-1.4790111226696689</v>
      </c>
      <c r="L4001">
        <f t="shared" si="623"/>
        <v>-0.40230941367798323</v>
      </c>
      <c r="M4001">
        <f t="shared" si="624"/>
        <v>0</v>
      </c>
      <c r="P4001" s="16">
        <f t="shared" ref="P4001:P4064" si="632">-K4001/G4001</f>
        <v>9.7646273084434562E-2</v>
      </c>
    </row>
    <row r="4002" spans="1:16" x14ac:dyDescent="0.3">
      <c r="A4002">
        <v>4001</v>
      </c>
      <c r="B4002" s="23" t="s">
        <v>3900</v>
      </c>
      <c r="C4002" s="24">
        <v>15.345000000000001</v>
      </c>
      <c r="D4002" s="24">
        <v>1.7999999999999998E-4</v>
      </c>
      <c r="E4002" s="9">
        <f t="shared" si="625"/>
        <v>1.2987195526811112E-2</v>
      </c>
      <c r="F4002">
        <f t="shared" si="626"/>
        <v>1.0130718954248366</v>
      </c>
      <c r="G4002">
        <f t="shared" si="627"/>
        <v>15.344539656905182</v>
      </c>
      <c r="H4002">
        <f t="shared" si="629"/>
        <v>1.3255314871787896E-2</v>
      </c>
      <c r="I4002" t="str">
        <f t="shared" si="628"/>
        <v>2015</v>
      </c>
      <c r="J4002">
        <f t="shared" si="630"/>
        <v>1.4962688448841375</v>
      </c>
      <c r="K4002">
        <f t="shared" si="631"/>
        <v>-1.4962688448841375</v>
      </c>
      <c r="L4002">
        <f t="shared" ref="L4002:L4065" si="633">+MIN(G4003-G4002,G4004-G4002,G4005-G4002,G4006-G4002,G4007-G4002,G4008-G4002,G4009-G4002,G4010-G4002,G4011-G4002,G4012-G4002)</f>
        <v>-0.60022774084976582</v>
      </c>
      <c r="M4002">
        <f t="shared" ref="M4002:M4065" si="634">+IF(L4002&lt;K4002,1,0)</f>
        <v>0</v>
      </c>
      <c r="P4002" s="16">
        <f t="shared" si="632"/>
        <v>9.75114847587365E-2</v>
      </c>
    </row>
    <row r="4003" spans="1:16" x14ac:dyDescent="0.3">
      <c r="A4003">
        <v>4002</v>
      </c>
      <c r="B4003" s="23" t="s">
        <v>3901</v>
      </c>
      <c r="C4003" s="24">
        <v>15.468</v>
      </c>
      <c r="D4003" s="24">
        <v>1.4999999999999999E-4</v>
      </c>
      <c r="E4003" s="9">
        <f t="shared" si="625"/>
        <v>7.9836856733511881E-3</v>
      </c>
      <c r="F4003">
        <f t="shared" si="626"/>
        <v>1.0080156402737048</v>
      </c>
      <c r="G4003">
        <f t="shared" si="627"/>
        <v>15.46761330483371</v>
      </c>
      <c r="H4003">
        <f t="shared" si="629"/>
        <v>1.2787080756198443E-2</v>
      </c>
      <c r="I4003" t="str">
        <f t="shared" si="628"/>
        <v>2015</v>
      </c>
      <c r="J4003">
        <f t="shared" si="630"/>
        <v>1.4549914278950875</v>
      </c>
      <c r="K4003">
        <f t="shared" si="631"/>
        <v>-1.4549914278950875</v>
      </c>
      <c r="L4003">
        <f t="shared" si="633"/>
        <v>-0.7544961183490404</v>
      </c>
      <c r="M4003">
        <f t="shared" si="634"/>
        <v>0</v>
      </c>
      <c r="P4003" s="16">
        <f t="shared" si="632"/>
        <v>9.4066964257529959E-2</v>
      </c>
    </row>
    <row r="4004" spans="1:16" x14ac:dyDescent="0.3">
      <c r="A4004">
        <v>4003</v>
      </c>
      <c r="B4004" s="23" t="s">
        <v>6357</v>
      </c>
      <c r="C4004" s="24">
        <v>15.615</v>
      </c>
      <c r="D4004" s="24">
        <v>1.7799999999999999E-4</v>
      </c>
      <c r="E4004" s="9">
        <f t="shared" si="625"/>
        <v>9.4586169899912899E-3</v>
      </c>
      <c r="F4004">
        <f t="shared" si="626"/>
        <v>1.0095034910783554</v>
      </c>
      <c r="G4004">
        <f t="shared" si="627"/>
        <v>15.614536761871399</v>
      </c>
      <c r="H4004">
        <f t="shared" si="629"/>
        <v>1.2881099594153464E-2</v>
      </c>
      <c r="I4004" t="str">
        <f t="shared" si="628"/>
        <v>2015</v>
      </c>
      <c r="J4004">
        <f t="shared" si="630"/>
        <v>1.4796117220591416</v>
      </c>
      <c r="K4004">
        <f t="shared" si="631"/>
        <v>-1.4796117220591416</v>
      </c>
      <c r="L4004">
        <f t="shared" si="633"/>
        <v>-0.93241771544252749</v>
      </c>
      <c r="M4004">
        <f t="shared" si="634"/>
        <v>0</v>
      </c>
      <c r="P4004" s="16">
        <f t="shared" si="632"/>
        <v>9.4758605050144981E-2</v>
      </c>
    </row>
    <row r="4005" spans="1:16" x14ac:dyDescent="0.3">
      <c r="A4005">
        <v>4004</v>
      </c>
      <c r="B4005" s="23" t="s">
        <v>3902</v>
      </c>
      <c r="C4005" s="24">
        <v>15.436</v>
      </c>
      <c r="D4005" s="24">
        <v>-3.0000000000000001E-5</v>
      </c>
      <c r="E4005" s="9">
        <f t="shared" si="625"/>
        <v>-1.1529547059669604E-2</v>
      </c>
      <c r="F4005">
        <f t="shared" si="626"/>
        <v>0.98853666346461733</v>
      </c>
      <c r="G4005">
        <f t="shared" si="627"/>
        <v>15.436077180192951</v>
      </c>
      <c r="H4005">
        <f t="shared" si="629"/>
        <v>1.3022323823242105E-2</v>
      </c>
      <c r="I4005" t="str">
        <f t="shared" si="628"/>
        <v>2015</v>
      </c>
      <c r="J4005">
        <f t="shared" si="630"/>
        <v>1.4787377254588654</v>
      </c>
      <c r="K4005">
        <f t="shared" si="631"/>
        <v>-1.4787377254588654</v>
      </c>
      <c r="L4005">
        <f t="shared" si="633"/>
        <v>-0.95999402782580212</v>
      </c>
      <c r="M4005">
        <f t="shared" si="634"/>
        <v>0</v>
      </c>
      <c r="P4005" s="16">
        <f t="shared" si="632"/>
        <v>9.5797507889914632E-2</v>
      </c>
    </row>
    <row r="4006" spans="1:16" x14ac:dyDescent="0.3">
      <c r="A4006">
        <v>4005</v>
      </c>
      <c r="B4006" s="23" t="s">
        <v>3903</v>
      </c>
      <c r="C4006" s="24">
        <v>15.295</v>
      </c>
      <c r="D4006" s="24">
        <v>1.4999999999999999E-4</v>
      </c>
      <c r="E4006" s="9">
        <f t="shared" si="625"/>
        <v>-9.17646607250556E-3</v>
      </c>
      <c r="F4006">
        <f t="shared" si="626"/>
        <v>0.99086550919927441</v>
      </c>
      <c r="G4006">
        <f t="shared" si="627"/>
        <v>15.294617629779648</v>
      </c>
      <c r="H4006">
        <f t="shared" si="629"/>
        <v>1.3102038237213426E-2</v>
      </c>
      <c r="I4006" t="str">
        <f t="shared" si="628"/>
        <v>2015</v>
      </c>
      <c r="J4006">
        <f t="shared" si="630"/>
        <v>1.4741551947891118</v>
      </c>
      <c r="K4006">
        <f t="shared" si="631"/>
        <v>-1.4741551947891118</v>
      </c>
      <c r="L4006">
        <f t="shared" si="633"/>
        <v>-0.81853447741249852</v>
      </c>
      <c r="M4006">
        <f t="shared" si="634"/>
        <v>0</v>
      </c>
      <c r="P4006" s="16">
        <f t="shared" si="632"/>
        <v>9.6383919524658968E-2</v>
      </c>
    </row>
    <row r="4007" spans="1:16" x14ac:dyDescent="0.3">
      <c r="A4007">
        <v>4006</v>
      </c>
      <c r="B4007" s="23" t="s">
        <v>3904</v>
      </c>
      <c r="C4007" s="24">
        <v>15.028</v>
      </c>
      <c r="D4007" s="24">
        <v>2.0000000000000001E-4</v>
      </c>
      <c r="E4007" s="9">
        <f t="shared" si="625"/>
        <v>-1.7610849891144233E-2</v>
      </c>
      <c r="F4007">
        <f t="shared" si="626"/>
        <v>0.98254331480876111</v>
      </c>
      <c r="G4007">
        <f t="shared" si="627"/>
        <v>15.027499075015463</v>
      </c>
      <c r="H4007">
        <f t="shared" si="629"/>
        <v>1.3428250738649701E-2</v>
      </c>
      <c r="I4007" t="str">
        <f t="shared" si="628"/>
        <v>2015</v>
      </c>
      <c r="J4007">
        <f t="shared" si="630"/>
        <v>1.4844715290484225</v>
      </c>
      <c r="K4007">
        <f t="shared" si="631"/>
        <v>-1.4844715290484225</v>
      </c>
      <c r="L4007">
        <f t="shared" si="633"/>
        <v>-0.55141592264831374</v>
      </c>
      <c r="M4007">
        <f t="shared" si="634"/>
        <v>0</v>
      </c>
      <c r="P4007" s="16">
        <f t="shared" si="632"/>
        <v>9.8783671297407491E-2</v>
      </c>
    </row>
    <row r="4008" spans="1:16" x14ac:dyDescent="0.3">
      <c r="A4008">
        <v>4007</v>
      </c>
      <c r="B4008" s="23" t="s">
        <v>3905</v>
      </c>
      <c r="C4008" s="24">
        <v>14.964</v>
      </c>
      <c r="D4008" s="24">
        <v>1.7999999999999998E-4</v>
      </c>
      <c r="E4008" s="9">
        <f t="shared" si="625"/>
        <v>-4.2678112258228117E-3</v>
      </c>
      <c r="F4008">
        <f t="shared" si="626"/>
        <v>0.99574128293851472</v>
      </c>
      <c r="G4008">
        <f t="shared" si="627"/>
        <v>14.963551086733734</v>
      </c>
      <c r="H4008">
        <f t="shared" si="629"/>
        <v>1.3428055068289486E-2</v>
      </c>
      <c r="I4008" t="str">
        <f t="shared" si="628"/>
        <v>2015</v>
      </c>
      <c r="J4008">
        <f t="shared" si="630"/>
        <v>1.4781329729988475</v>
      </c>
      <c r="K4008">
        <f t="shared" si="631"/>
        <v>-1.4781329729988475</v>
      </c>
      <c r="L4008">
        <f t="shared" si="633"/>
        <v>-0.48746793436658464</v>
      </c>
      <c r="M4008">
        <f t="shared" si="634"/>
        <v>0</v>
      </c>
      <c r="P4008" s="16">
        <f t="shared" si="632"/>
        <v>9.8782231866693659E-2</v>
      </c>
    </row>
    <row r="4009" spans="1:16" s="8" customFormat="1" x14ac:dyDescent="0.3">
      <c r="A4009">
        <v>4008</v>
      </c>
      <c r="B4009" s="23" t="s">
        <v>3906</v>
      </c>
      <c r="C4009" s="24">
        <v>14.82</v>
      </c>
      <c r="D4009" s="24">
        <v>2.0000000000000001E-4</v>
      </c>
      <c r="E4009" s="9">
        <f t="shared" si="625"/>
        <v>-9.669696617958936E-3</v>
      </c>
      <c r="F4009">
        <f t="shared" si="626"/>
        <v>0.99037690457097027</v>
      </c>
      <c r="G4009">
        <f t="shared" si="627"/>
        <v>14.819506008233242</v>
      </c>
      <c r="H4009">
        <f t="shared" si="629"/>
        <v>1.3490641876168432E-2</v>
      </c>
      <c r="I4009" t="str">
        <f t="shared" si="628"/>
        <v>2015</v>
      </c>
      <c r="J4009">
        <f t="shared" si="630"/>
        <v>1.4707269867181394</v>
      </c>
      <c r="K4009">
        <f t="shared" si="631"/>
        <v>-1.4707269867181394</v>
      </c>
      <c r="L4009">
        <f t="shared" si="633"/>
        <v>-0.343422855866093</v>
      </c>
      <c r="M4009" s="8">
        <f t="shared" si="634"/>
        <v>0</v>
      </c>
      <c r="N4009"/>
      <c r="P4009" s="16">
        <f t="shared" si="632"/>
        <v>9.9242645868293497E-2</v>
      </c>
    </row>
    <row r="4010" spans="1:16" x14ac:dyDescent="0.3">
      <c r="A4010">
        <v>4009</v>
      </c>
      <c r="B4010" s="23" t="s">
        <v>6358</v>
      </c>
      <c r="C4010" s="24">
        <v>14.823</v>
      </c>
      <c r="D4010" s="24">
        <v>2.0299999999999997E-4</v>
      </c>
      <c r="E4010" s="9">
        <f t="shared" si="625"/>
        <v>2.024086637817657E-4</v>
      </c>
      <c r="F4010">
        <f t="shared" si="626"/>
        <v>1.0002024291497975</v>
      </c>
      <c r="G4010">
        <f t="shared" si="627"/>
        <v>14.822498496983808</v>
      </c>
      <c r="H4010">
        <f t="shared" si="629"/>
        <v>1.3449717847541518E-2</v>
      </c>
      <c r="I4010" t="str">
        <f t="shared" si="628"/>
        <v>2015</v>
      </c>
      <c r="J4010">
        <f t="shared" si="630"/>
        <v>1.4665615998541197</v>
      </c>
      <c r="K4010">
        <f t="shared" si="631"/>
        <v>-1.4665615998541197</v>
      </c>
      <c r="L4010">
        <f t="shared" si="633"/>
        <v>-0.34641534461665913</v>
      </c>
      <c r="M4010">
        <f t="shared" si="634"/>
        <v>0</v>
      </c>
      <c r="N4010" s="8"/>
      <c r="P4010" s="16">
        <f t="shared" si="632"/>
        <v>9.8941592077243012E-2</v>
      </c>
    </row>
    <row r="4011" spans="1:16" x14ac:dyDescent="0.3">
      <c r="A4011">
        <v>4010</v>
      </c>
      <c r="B4011" s="23" t="s">
        <v>3907</v>
      </c>
      <c r="C4011" s="24">
        <v>14.744999999999999</v>
      </c>
      <c r="D4011" s="24">
        <v>2.8000000000000003E-4</v>
      </c>
      <c r="E4011" s="9">
        <f t="shared" si="625"/>
        <v>-5.2759862644831514E-3</v>
      </c>
      <c r="F4011">
        <f t="shared" si="626"/>
        <v>0.99473790730621325</v>
      </c>
      <c r="G4011">
        <f t="shared" si="627"/>
        <v>14.744311916055416</v>
      </c>
      <c r="H4011">
        <f t="shared" si="629"/>
        <v>1.3248473021541052E-2</v>
      </c>
      <c r="I4011" t="str">
        <f t="shared" si="628"/>
        <v>2015</v>
      </c>
      <c r="J4011">
        <f t="shared" si="630"/>
        <v>1.4369976443512877</v>
      </c>
      <c r="K4011">
        <f t="shared" si="631"/>
        <v>-1.4369976443512877</v>
      </c>
      <c r="L4011">
        <f t="shared" si="633"/>
        <v>-0.26822876368826698</v>
      </c>
      <c r="M4011">
        <f t="shared" si="634"/>
        <v>0</v>
      </c>
      <c r="P4011" s="16">
        <f t="shared" si="632"/>
        <v>9.7461153326965935E-2</v>
      </c>
    </row>
    <row r="4012" spans="1:16" x14ac:dyDescent="0.3">
      <c r="A4012">
        <v>4011</v>
      </c>
      <c r="B4012" s="23" t="s">
        <v>3908</v>
      </c>
      <c r="C4012" s="24">
        <v>14.769</v>
      </c>
      <c r="D4012" s="24">
        <v>3.5999999999999997E-4</v>
      </c>
      <c r="E4012" s="9">
        <f t="shared" si="625"/>
        <v>1.6263471769338315E-3</v>
      </c>
      <c r="F4012">
        <f t="shared" si="626"/>
        <v>1.0016276703967448</v>
      </c>
      <c r="G4012">
        <f t="shared" si="627"/>
        <v>14.768113886583668</v>
      </c>
      <c r="H4012">
        <f t="shared" si="629"/>
        <v>1.3177959147709818E-2</v>
      </c>
      <c r="I4012" t="str">
        <f t="shared" si="628"/>
        <v>2015</v>
      </c>
      <c r="J4012">
        <f t="shared" si="630"/>
        <v>1.4316567670185796</v>
      </c>
      <c r="K4012">
        <f t="shared" si="631"/>
        <v>-1.4316567670185796</v>
      </c>
      <c r="L4012">
        <f t="shared" si="633"/>
        <v>-0.29203073421651915</v>
      </c>
      <c r="M4012">
        <f t="shared" si="634"/>
        <v>0</v>
      </c>
      <c r="P4012" s="16">
        <f t="shared" si="632"/>
        <v>9.6942424605703459E-2</v>
      </c>
    </row>
    <row r="4013" spans="1:16" x14ac:dyDescent="0.3">
      <c r="A4013">
        <v>4012</v>
      </c>
      <c r="B4013" s="23" t="s">
        <v>3909</v>
      </c>
      <c r="C4013" s="24">
        <v>14.714</v>
      </c>
      <c r="D4013" s="24">
        <v>3.5999999999999997E-4</v>
      </c>
      <c r="E4013" s="9">
        <f t="shared" si="625"/>
        <v>-3.7309679341005087E-3</v>
      </c>
      <c r="F4013">
        <f t="shared" si="626"/>
        <v>0.99627598347890856</v>
      </c>
      <c r="G4013">
        <f t="shared" si="627"/>
        <v>14.71311718648467</v>
      </c>
      <c r="H4013">
        <f t="shared" si="629"/>
        <v>1.3151451251719719E-2</v>
      </c>
      <c r="I4013" t="str">
        <f t="shared" si="628"/>
        <v>2015</v>
      </c>
      <c r="J4013">
        <f t="shared" si="630"/>
        <v>1.4234561536507457</v>
      </c>
      <c r="K4013">
        <f t="shared" si="631"/>
        <v>-1.4234561536507457</v>
      </c>
      <c r="L4013">
        <f t="shared" si="633"/>
        <v>-0.23703403411752078</v>
      </c>
      <c r="M4013">
        <f t="shared" si="634"/>
        <v>0</v>
      </c>
      <c r="P4013" s="16">
        <f t="shared" si="632"/>
        <v>9.6747421746787896E-2</v>
      </c>
    </row>
    <row r="4014" spans="1:16" x14ac:dyDescent="0.3">
      <c r="A4014">
        <v>4013</v>
      </c>
      <c r="B4014" s="23" t="s">
        <v>3910</v>
      </c>
      <c r="C4014" s="24">
        <v>14.683</v>
      </c>
      <c r="D4014" s="24">
        <v>3.5999999999999997E-4</v>
      </c>
      <c r="E4014" s="9">
        <f t="shared" si="625"/>
        <v>-2.1090595292722115E-3</v>
      </c>
      <c r="F4014">
        <f t="shared" si="626"/>
        <v>0.99789316297403829</v>
      </c>
      <c r="G4014">
        <f t="shared" si="627"/>
        <v>14.682119046428872</v>
      </c>
      <c r="H4014">
        <f t="shared" si="629"/>
        <v>1.3148615737234363E-2</v>
      </c>
      <c r="I4014" t="str">
        <f t="shared" si="628"/>
        <v>2015</v>
      </c>
      <c r="J4014">
        <f t="shared" si="630"/>
        <v>1.4201509063041635</v>
      </c>
      <c r="K4014">
        <f t="shared" si="631"/>
        <v>-1.4201509063041635</v>
      </c>
      <c r="L4014">
        <f t="shared" si="633"/>
        <v>-0.2060358940617224</v>
      </c>
      <c r="M4014">
        <f t="shared" si="634"/>
        <v>0</v>
      </c>
      <c r="P4014" s="16">
        <f t="shared" si="632"/>
        <v>9.6726562549537862E-2</v>
      </c>
    </row>
    <row r="4015" spans="1:16" x14ac:dyDescent="0.3">
      <c r="A4015">
        <v>4014</v>
      </c>
      <c r="B4015" s="23" t="s">
        <v>3911</v>
      </c>
      <c r="C4015" s="24">
        <v>14.477</v>
      </c>
      <c r="D4015" s="24">
        <v>3.7999999999999997E-4</v>
      </c>
      <c r="E4015" s="9">
        <f t="shared" si="625"/>
        <v>-1.4129178808894E-2</v>
      </c>
      <c r="F4015">
        <f t="shared" si="626"/>
        <v>0.98597016958387251</v>
      </c>
      <c r="G4015">
        <f t="shared" si="627"/>
        <v>14.476083152367149</v>
      </c>
      <c r="H4015">
        <f t="shared" si="629"/>
        <v>1.2962033364993507E-2</v>
      </c>
      <c r="I4015" t="str">
        <f t="shared" si="628"/>
        <v>2015</v>
      </c>
      <c r="J4015">
        <f t="shared" si="630"/>
        <v>1.3803522413880336</v>
      </c>
      <c r="K4015">
        <f t="shared" si="631"/>
        <v>-1.3803522413880336</v>
      </c>
      <c r="L4015">
        <f t="shared" si="633"/>
        <v>0.11711419970587045</v>
      </c>
      <c r="M4015">
        <f t="shared" si="634"/>
        <v>0</v>
      </c>
      <c r="P4015" s="16">
        <f t="shared" si="632"/>
        <v>9.5353986769709631E-2</v>
      </c>
    </row>
    <row r="4016" spans="1:16" x14ac:dyDescent="0.3">
      <c r="A4016">
        <v>4015</v>
      </c>
      <c r="B4016" s="23" t="s">
        <v>6359</v>
      </c>
      <c r="C4016" s="24">
        <v>14.654999999999999</v>
      </c>
      <c r="D4016" s="24">
        <v>3.8100000000000005E-4</v>
      </c>
      <c r="E4016" s="9">
        <f t="shared" si="625"/>
        <v>1.22203909909491E-2</v>
      </c>
      <c r="F4016">
        <f t="shared" si="626"/>
        <v>1.0122953650618221</v>
      </c>
      <c r="G4016">
        <f t="shared" si="627"/>
        <v>14.654069437045685</v>
      </c>
      <c r="H4016">
        <f t="shared" si="629"/>
        <v>1.3281724628893793E-2</v>
      </c>
      <c r="I4016" t="str">
        <f t="shared" si="628"/>
        <v>2015</v>
      </c>
      <c r="J4016">
        <f t="shared" si="630"/>
        <v>1.4317870745004087</v>
      </c>
      <c r="K4016">
        <f t="shared" si="631"/>
        <v>-1.4317870745004087</v>
      </c>
      <c r="L4016">
        <f t="shared" si="633"/>
        <v>-6.0872084972665164E-2</v>
      </c>
      <c r="M4016">
        <f t="shared" si="634"/>
        <v>0</v>
      </c>
      <c r="P4016" s="16">
        <f t="shared" si="632"/>
        <v>9.7705765668124347E-2</v>
      </c>
    </row>
    <row r="4017" spans="1:16" x14ac:dyDescent="0.3">
      <c r="A4017">
        <v>4016</v>
      </c>
      <c r="B4017" s="23" t="s">
        <v>3912</v>
      </c>
      <c r="C4017" s="24">
        <v>14.593999999999999</v>
      </c>
      <c r="D4017" s="24">
        <v>3.3E-4</v>
      </c>
      <c r="E4017" s="9">
        <f t="shared" si="625"/>
        <v>-4.1710888194273583E-3</v>
      </c>
      <c r="F4017">
        <f t="shared" si="626"/>
        <v>0.99583759808938932</v>
      </c>
      <c r="G4017">
        <f t="shared" si="627"/>
        <v>14.59319735207302</v>
      </c>
      <c r="H4017">
        <f t="shared" si="629"/>
        <v>1.3279787255204687E-2</v>
      </c>
      <c r="I4017" t="str">
        <f t="shared" si="628"/>
        <v>2015</v>
      </c>
      <c r="J4017">
        <f t="shared" si="630"/>
        <v>1.4256315369991934</v>
      </c>
      <c r="K4017">
        <f t="shared" si="631"/>
        <v>-1.4256315369991934</v>
      </c>
      <c r="L4017">
        <f t="shared" si="633"/>
        <v>3.6510300006520779E-2</v>
      </c>
      <c r="M4017">
        <f t="shared" si="634"/>
        <v>0</v>
      </c>
      <c r="P4017" s="16">
        <f t="shared" si="632"/>
        <v>9.7691513559684501E-2</v>
      </c>
    </row>
    <row r="4018" spans="1:16" x14ac:dyDescent="0.3">
      <c r="A4018">
        <v>4017</v>
      </c>
      <c r="B4018" s="23" t="s">
        <v>3913</v>
      </c>
      <c r="C4018" s="24">
        <v>14.631</v>
      </c>
      <c r="D4018" s="24">
        <v>5.2999999999999998E-4</v>
      </c>
      <c r="E4018" s="9">
        <f t="shared" si="625"/>
        <v>2.5320800525968639E-3</v>
      </c>
      <c r="F4018">
        <f t="shared" si="626"/>
        <v>1.0025352884747156</v>
      </c>
      <c r="G4018">
        <f t="shared" si="627"/>
        <v>14.62970765207954</v>
      </c>
      <c r="H4018">
        <f t="shared" si="629"/>
        <v>1.3261145096001797E-2</v>
      </c>
      <c r="I4018" t="str">
        <f t="shared" si="628"/>
        <v>2015</v>
      </c>
      <c r="J4018">
        <f t="shared" si="630"/>
        <v>1.427191975578459</v>
      </c>
      <c r="K4018">
        <f t="shared" si="631"/>
        <v>-1.427191975578459</v>
      </c>
      <c r="L4018">
        <f t="shared" si="633"/>
        <v>9.3670233106923462E-2</v>
      </c>
      <c r="M4018">
        <f t="shared" si="634"/>
        <v>0</v>
      </c>
      <c r="P4018" s="16">
        <f t="shared" si="632"/>
        <v>9.7554374258161658E-2</v>
      </c>
    </row>
    <row r="4019" spans="1:16" x14ac:dyDescent="0.3">
      <c r="A4019">
        <v>4018</v>
      </c>
      <c r="B4019" s="23" t="s">
        <v>3914</v>
      </c>
      <c r="C4019" s="24">
        <v>14.734</v>
      </c>
      <c r="D4019" s="24">
        <v>5.2999999999999998E-4</v>
      </c>
      <c r="E4019" s="9">
        <f t="shared" si="625"/>
        <v>7.0151828645966105E-3</v>
      </c>
      <c r="F4019">
        <f t="shared" si="626"/>
        <v>1.0070398469004169</v>
      </c>
      <c r="G4019">
        <f t="shared" si="627"/>
        <v>14.732698554148039</v>
      </c>
      <c r="H4019">
        <f t="shared" si="629"/>
        <v>1.2703238796118685E-2</v>
      </c>
      <c r="I4019" t="str">
        <f t="shared" si="628"/>
        <v>2015</v>
      </c>
      <c r="J4019">
        <f t="shared" si="630"/>
        <v>1.3767734601763366</v>
      </c>
      <c r="K4019">
        <f t="shared" si="631"/>
        <v>-1.3767734601763366</v>
      </c>
      <c r="L4019">
        <f t="shared" si="633"/>
        <v>-9.3206689615747962E-3</v>
      </c>
      <c r="M4019">
        <f t="shared" si="634"/>
        <v>0</v>
      </c>
      <c r="P4019" s="16">
        <f t="shared" si="632"/>
        <v>9.3450188715678409E-2</v>
      </c>
    </row>
    <row r="4020" spans="1:16" x14ac:dyDescent="0.3">
      <c r="A4020">
        <v>4019</v>
      </c>
      <c r="B4020" s="23" t="s">
        <v>3915</v>
      </c>
      <c r="C4020" s="24">
        <v>15.975</v>
      </c>
      <c r="D4020" s="24">
        <v>6.9000000000000008E-4</v>
      </c>
      <c r="E4020" s="9">
        <f t="shared" si="625"/>
        <v>8.086725200297662E-2</v>
      </c>
      <c r="F4020">
        <f t="shared" si="626"/>
        <v>1.0842269580561965</v>
      </c>
      <c r="G4020">
        <f t="shared" si="627"/>
        <v>15.973162980630638</v>
      </c>
      <c r="H4020">
        <f t="shared" si="629"/>
        <v>1.9745268851311594E-2</v>
      </c>
      <c r="I4020" t="str">
        <f t="shared" si="628"/>
        <v>2015</v>
      </c>
      <c r="J4020">
        <f t="shared" si="630"/>
        <v>2.3201694021022123</v>
      </c>
      <c r="K4020">
        <f t="shared" si="631"/>
        <v>-2.3201694021022123</v>
      </c>
      <c r="L4020">
        <f t="shared" si="633"/>
        <v>-1.2497850954441745</v>
      </c>
      <c r="M4020">
        <f t="shared" si="634"/>
        <v>0</v>
      </c>
      <c r="P4020" s="16">
        <f t="shared" si="632"/>
        <v>0.14525422453371908</v>
      </c>
    </row>
    <row r="4021" spans="1:16" x14ac:dyDescent="0.3">
      <c r="A4021">
        <v>4020</v>
      </c>
      <c r="B4021" s="23" t="s">
        <v>3916</v>
      </c>
      <c r="C4021" s="24">
        <v>16.010000000000002</v>
      </c>
      <c r="D4021" s="24">
        <v>6.4000000000000005E-4</v>
      </c>
      <c r="E4021" s="9">
        <f t="shared" si="625"/>
        <v>2.1885267450249368E-3</v>
      </c>
      <c r="F4021">
        <f t="shared" si="626"/>
        <v>1.002190923317684</v>
      </c>
      <c r="G4021">
        <f t="shared" si="627"/>
        <v>16.00829235774254</v>
      </c>
      <c r="H4021">
        <f t="shared" si="629"/>
        <v>1.9740024957119795E-2</v>
      </c>
      <c r="I4021" t="str">
        <f t="shared" si="628"/>
        <v>2015</v>
      </c>
      <c r="J4021">
        <f t="shared" si="630"/>
        <v>2.3246545531663241</v>
      </c>
      <c r="K4021">
        <f t="shared" si="631"/>
        <v>-2.3246545531663241</v>
      </c>
      <c r="L4021">
        <f t="shared" si="633"/>
        <v>-1.2849144725560766</v>
      </c>
      <c r="M4021">
        <f t="shared" si="634"/>
        <v>0</v>
      </c>
      <c r="P4021" s="16">
        <f t="shared" si="632"/>
        <v>0.14521564831629191</v>
      </c>
    </row>
    <row r="4022" spans="1:16" x14ac:dyDescent="0.3">
      <c r="A4022">
        <v>4021</v>
      </c>
      <c r="B4022" s="23" t="s">
        <v>3917</v>
      </c>
      <c r="C4022" s="24">
        <v>15.773</v>
      </c>
      <c r="D4022" s="24">
        <v>6.9000000000000008E-4</v>
      </c>
      <c r="E4022" s="9">
        <f t="shared" si="625"/>
        <v>-1.4913909503286448E-2</v>
      </c>
      <c r="F4022">
        <f t="shared" si="626"/>
        <v>0.98519675202998114</v>
      </c>
      <c r="G4022">
        <f t="shared" si="627"/>
        <v>15.771186209294964</v>
      </c>
      <c r="H4022">
        <f t="shared" si="629"/>
        <v>1.9920923529079652E-2</v>
      </c>
      <c r="I4022" t="str">
        <f t="shared" si="628"/>
        <v>2015</v>
      </c>
      <c r="J4022">
        <f t="shared" si="630"/>
        <v>2.3112107480238246</v>
      </c>
      <c r="K4022">
        <f t="shared" si="631"/>
        <v>-2.3112107480238246</v>
      </c>
      <c r="L4022">
        <f t="shared" si="633"/>
        <v>-1.0478083241084999</v>
      </c>
      <c r="M4022">
        <f t="shared" si="634"/>
        <v>0</v>
      </c>
      <c r="P4022" s="16">
        <f t="shared" si="632"/>
        <v>0.14654641175066979</v>
      </c>
    </row>
    <row r="4023" spans="1:16" x14ac:dyDescent="0.3">
      <c r="A4023">
        <v>4022</v>
      </c>
      <c r="B4023" s="23" t="s">
        <v>3918</v>
      </c>
      <c r="C4023" s="24">
        <v>15.817</v>
      </c>
      <c r="D4023" s="24">
        <v>8.1000000000000006E-4</v>
      </c>
      <c r="E4023" s="9">
        <f t="shared" si="625"/>
        <v>2.7856934760147386E-3</v>
      </c>
      <c r="F4023">
        <f t="shared" si="626"/>
        <v>1.0027895771254676</v>
      </c>
      <c r="G4023">
        <f t="shared" si="627"/>
        <v>15.814864849125927</v>
      </c>
      <c r="H4023">
        <f t="shared" si="629"/>
        <v>1.979738323699002E-2</v>
      </c>
      <c r="I4023" t="str">
        <f t="shared" si="628"/>
        <v>2015</v>
      </c>
      <c r="J4023">
        <f t="shared" si="630"/>
        <v>2.3032389473558759</v>
      </c>
      <c r="K4023">
        <f t="shared" si="631"/>
        <v>-2.3032389473558759</v>
      </c>
      <c r="L4023">
        <f t="shared" si="633"/>
        <v>-1.0914869639394631</v>
      </c>
      <c r="M4023">
        <f t="shared" si="634"/>
        <v>0</v>
      </c>
      <c r="P4023" s="16">
        <f t="shared" si="632"/>
        <v>0.14563759914035393</v>
      </c>
    </row>
    <row r="4024" spans="1:16" x14ac:dyDescent="0.3">
      <c r="A4024">
        <v>4023</v>
      </c>
      <c r="B4024" s="23" t="s">
        <v>3919</v>
      </c>
      <c r="C4024" s="24">
        <v>15.823</v>
      </c>
      <c r="D4024" s="24">
        <v>8.1000000000000006E-4</v>
      </c>
      <c r="E4024" s="9">
        <f t="shared" si="625"/>
        <v>3.7926675549437134E-4</v>
      </c>
      <c r="F4024">
        <f t="shared" si="626"/>
        <v>1.0003793386862236</v>
      </c>
      <c r="G4024">
        <f t="shared" si="627"/>
        <v>15.8208640391806</v>
      </c>
      <c r="H4024">
        <f t="shared" si="629"/>
        <v>1.95511607391908E-2</v>
      </c>
      <c r="I4024" t="str">
        <f t="shared" si="628"/>
        <v>2015</v>
      </c>
      <c r="J4024">
        <f t="shared" si="630"/>
        <v>2.2754561216346763</v>
      </c>
      <c r="K4024">
        <f t="shared" si="631"/>
        <v>-2.2754561216346763</v>
      </c>
      <c r="L4024">
        <f t="shared" si="633"/>
        <v>-1.0974861539941365</v>
      </c>
      <c r="M4024">
        <f t="shared" si="634"/>
        <v>0</v>
      </c>
      <c r="P4024" s="16">
        <f t="shared" si="632"/>
        <v>0.14382628635196384</v>
      </c>
    </row>
    <row r="4025" spans="1:16" x14ac:dyDescent="0.3">
      <c r="A4025">
        <v>4024</v>
      </c>
      <c r="B4025" s="23" t="s">
        <v>3920</v>
      </c>
      <c r="C4025" s="24">
        <v>15.952</v>
      </c>
      <c r="D4025" s="24">
        <v>3.3E-4</v>
      </c>
      <c r="E4025" s="9">
        <f t="shared" si="625"/>
        <v>8.1196354826362574E-3</v>
      </c>
      <c r="F4025">
        <f t="shared" si="626"/>
        <v>1.0081526891234278</v>
      </c>
      <c r="G4025">
        <f t="shared" si="627"/>
        <v>15.951122664126958</v>
      </c>
      <c r="H4025">
        <f t="shared" si="629"/>
        <v>1.9547018228229369E-2</v>
      </c>
      <c r="I4025" t="str">
        <f t="shared" si="628"/>
        <v>2015</v>
      </c>
      <c r="J4025">
        <f t="shared" si="630"/>
        <v>2.2937046414993061</v>
      </c>
      <c r="K4025">
        <f t="shared" si="631"/>
        <v>-2.2937046414993061</v>
      </c>
      <c r="L4025">
        <f t="shared" si="633"/>
        <v>-1.2277447789404938</v>
      </c>
      <c r="M4025">
        <f t="shared" si="634"/>
        <v>0</v>
      </c>
      <c r="P4025" s="16">
        <f t="shared" si="632"/>
        <v>0.14379581235731448</v>
      </c>
    </row>
    <row r="4026" spans="1:16" x14ac:dyDescent="0.3">
      <c r="A4026">
        <v>4025</v>
      </c>
      <c r="B4026" s="23" t="s">
        <v>3921</v>
      </c>
      <c r="C4026" s="24">
        <v>16.105</v>
      </c>
      <c r="D4026" s="24">
        <v>6.6E-4</v>
      </c>
      <c r="E4026" s="9">
        <f t="shared" si="625"/>
        <v>9.5455695636797577E-3</v>
      </c>
      <c r="F4026">
        <f t="shared" si="626"/>
        <v>1.0095912738214645</v>
      </c>
      <c r="G4026">
        <f t="shared" si="627"/>
        <v>16.103228547431677</v>
      </c>
      <c r="H4026">
        <f t="shared" si="629"/>
        <v>1.9610444614607789E-2</v>
      </c>
      <c r="I4026" t="str">
        <f t="shared" si="628"/>
        <v>2015</v>
      </c>
      <c r="J4026">
        <f t="shared" si="630"/>
        <v>2.3230904405080981</v>
      </c>
      <c r="K4026">
        <f t="shared" si="631"/>
        <v>-2.3230904405080981</v>
      </c>
      <c r="L4026">
        <f t="shared" si="633"/>
        <v>-1.3798506622452127</v>
      </c>
      <c r="M4026">
        <f t="shared" si="634"/>
        <v>0</v>
      </c>
      <c r="P4026" s="16">
        <f t="shared" si="632"/>
        <v>0.14426240263966264</v>
      </c>
    </row>
    <row r="4027" spans="1:16" x14ac:dyDescent="0.3">
      <c r="A4027">
        <v>4026</v>
      </c>
      <c r="B4027" s="23" t="s">
        <v>6362</v>
      </c>
      <c r="C4027" s="24">
        <v>14.725</v>
      </c>
      <c r="D4027" s="24">
        <v>6.6100000000000002E-4</v>
      </c>
      <c r="E4027" s="9">
        <f t="shared" si="625"/>
        <v>-8.9583053245511843E-2</v>
      </c>
      <c r="F4027">
        <f t="shared" si="626"/>
        <v>0.91431232536479345</v>
      </c>
      <c r="G4027">
        <f t="shared" si="627"/>
        <v>14.723377885186464</v>
      </c>
      <c r="H4027">
        <f t="shared" si="629"/>
        <v>2.5677953059353838E-2</v>
      </c>
      <c r="I4027" t="str">
        <f t="shared" si="628"/>
        <v>2015</v>
      </c>
      <c r="J4027">
        <f t="shared" si="630"/>
        <v>2.781208704683114</v>
      </c>
      <c r="K4027">
        <f t="shared" si="631"/>
        <v>-2.781208704683114</v>
      </c>
      <c r="L4027">
        <f t="shared" si="633"/>
        <v>0.47430935744695546</v>
      </c>
      <c r="M4027">
        <f t="shared" si="634"/>
        <v>0</v>
      </c>
      <c r="P4027" s="16">
        <f t="shared" si="632"/>
        <v>0.18889746132790311</v>
      </c>
    </row>
    <row r="4028" spans="1:16" x14ac:dyDescent="0.3">
      <c r="A4028">
        <v>4027</v>
      </c>
      <c r="B4028" s="23" t="s">
        <v>3922</v>
      </c>
      <c r="C4028" s="24">
        <v>16.579999999999998</v>
      </c>
      <c r="D4028" s="24">
        <v>7.5999999999999993E-4</v>
      </c>
      <c r="E4028" s="9">
        <f t="shared" si="625"/>
        <v>0.11865042016949852</v>
      </c>
      <c r="F4028">
        <f t="shared" si="626"/>
        <v>1.1259762308998302</v>
      </c>
      <c r="G4028">
        <f t="shared" si="627"/>
        <v>16.577899999669494</v>
      </c>
      <c r="H4028">
        <f t="shared" si="629"/>
        <v>3.3785733625371975E-2</v>
      </c>
      <c r="I4028" t="str">
        <f t="shared" si="628"/>
        <v>2015</v>
      </c>
      <c r="J4028">
        <f t="shared" si="630"/>
        <v>4.1202976438994305</v>
      </c>
      <c r="K4028">
        <f t="shared" si="631"/>
        <v>-4.1202976438994305</v>
      </c>
      <c r="L4028">
        <f t="shared" si="633"/>
        <v>-1.3802127570360749</v>
      </c>
      <c r="M4028">
        <f t="shared" si="634"/>
        <v>0</v>
      </c>
      <c r="P4028" s="16">
        <f t="shared" si="632"/>
        <v>0.24854159115337737</v>
      </c>
    </row>
    <row r="4029" spans="1:16" x14ac:dyDescent="0.3">
      <c r="A4029">
        <v>4028</v>
      </c>
      <c r="B4029" s="23" t="s">
        <v>3923</v>
      </c>
      <c r="C4029" s="24">
        <v>16.567</v>
      </c>
      <c r="D4029" s="24">
        <v>1.0399999999999999E-3</v>
      </c>
      <c r="E4029" s="9">
        <f t="shared" si="625"/>
        <v>-7.8438475074848416E-4</v>
      </c>
      <c r="F4029">
        <f t="shared" si="626"/>
        <v>0.99921592279855254</v>
      </c>
      <c r="G4029">
        <f t="shared" si="627"/>
        <v>16.564128635525446</v>
      </c>
      <c r="H4029">
        <f t="shared" si="629"/>
        <v>3.3788782936671979E-2</v>
      </c>
      <c r="I4029" t="str">
        <f t="shared" si="628"/>
        <v>2015</v>
      </c>
      <c r="J4029">
        <f t="shared" si="630"/>
        <v>4.1172464532378399</v>
      </c>
      <c r="K4029">
        <f t="shared" si="631"/>
        <v>-4.1172464532378399</v>
      </c>
      <c r="L4029">
        <f t="shared" si="633"/>
        <v>-1.3664413928920265</v>
      </c>
      <c r="M4029">
        <f t="shared" si="634"/>
        <v>0</v>
      </c>
      <c r="P4029" s="16">
        <f t="shared" si="632"/>
        <v>0.24856402312690884</v>
      </c>
    </row>
    <row r="4030" spans="1:16" x14ac:dyDescent="0.3">
      <c r="A4030">
        <v>4029</v>
      </c>
      <c r="B4030" s="23" t="s">
        <v>3924</v>
      </c>
      <c r="C4030" s="24">
        <v>16.757999999999999</v>
      </c>
      <c r="D4030" s="24">
        <v>1.0199999999999999E-3</v>
      </c>
      <c r="E4030" s="9">
        <f t="shared" si="625"/>
        <v>1.1462991234694178E-2</v>
      </c>
      <c r="F4030">
        <f t="shared" si="626"/>
        <v>1.0115289430796159</v>
      </c>
      <c r="G4030">
        <f t="shared" si="627"/>
        <v>16.755151382139378</v>
      </c>
      <c r="H4030">
        <f t="shared" si="629"/>
        <v>3.2342680255482037E-2</v>
      </c>
      <c r="I4030" t="str">
        <f t="shared" si="628"/>
        <v>2015</v>
      </c>
      <c r="J4030">
        <f t="shared" si="630"/>
        <v>3.986484538132864</v>
      </c>
      <c r="K4030">
        <f t="shared" si="631"/>
        <v>-3.986484538132864</v>
      </c>
      <c r="L4030">
        <f t="shared" si="633"/>
        <v>-1.5574641395059583</v>
      </c>
      <c r="M4030">
        <f t="shared" si="634"/>
        <v>0</v>
      </c>
      <c r="P4030" s="16">
        <f t="shared" si="632"/>
        <v>0.23792590393318491</v>
      </c>
    </row>
    <row r="4031" spans="1:16" x14ac:dyDescent="0.3">
      <c r="A4031">
        <v>4030</v>
      </c>
      <c r="B4031" s="23" t="s">
        <v>3925</v>
      </c>
      <c r="C4031" s="24">
        <v>16.681000000000001</v>
      </c>
      <c r="D4031" s="24">
        <v>9.2000000000000003E-4</v>
      </c>
      <c r="E4031" s="9">
        <f t="shared" si="625"/>
        <v>-4.6054090191761949E-3</v>
      </c>
      <c r="F4031">
        <f t="shared" si="626"/>
        <v>0.99540517961570607</v>
      </c>
      <c r="G4031">
        <f t="shared" si="627"/>
        <v>16.67844244275107</v>
      </c>
      <c r="H4031">
        <f t="shared" si="629"/>
        <v>3.2328859577995119E-2</v>
      </c>
      <c r="I4031" t="str">
        <f t="shared" si="628"/>
        <v>2015</v>
      </c>
      <c r="J4031">
        <f t="shared" si="630"/>
        <v>3.9665377884400552</v>
      </c>
      <c r="K4031">
        <f t="shared" si="631"/>
        <v>-3.9665377884400552</v>
      </c>
      <c r="L4031">
        <f t="shared" si="633"/>
        <v>-1.4807552001176507</v>
      </c>
      <c r="M4031">
        <f t="shared" si="634"/>
        <v>0</v>
      </c>
      <c r="P4031" s="16">
        <f t="shared" si="632"/>
        <v>0.2378242334111976</v>
      </c>
    </row>
    <row r="4032" spans="1:16" x14ac:dyDescent="0.3">
      <c r="A4032">
        <v>4031</v>
      </c>
      <c r="B4032" s="23" t="s">
        <v>3926</v>
      </c>
      <c r="C4032" s="24">
        <v>16.501999999999999</v>
      </c>
      <c r="D4032" s="24">
        <v>9.2000000000000003E-4</v>
      </c>
      <c r="E4032" s="9">
        <f t="shared" si="625"/>
        <v>-1.0788761489767011E-2</v>
      </c>
      <c r="F4032">
        <f t="shared" si="626"/>
        <v>0.98926922846352128</v>
      </c>
      <c r="G4032">
        <f t="shared" si="627"/>
        <v>16.499469887313595</v>
      </c>
      <c r="H4032">
        <f t="shared" si="629"/>
        <v>3.2372452270179958E-2</v>
      </c>
      <c r="I4032" t="str">
        <f t="shared" si="628"/>
        <v>2015</v>
      </c>
      <c r="J4032">
        <f t="shared" si="630"/>
        <v>3.9292649194653326</v>
      </c>
      <c r="K4032">
        <f t="shared" si="631"/>
        <v>-3.9292649194653326</v>
      </c>
      <c r="L4032">
        <f t="shared" si="633"/>
        <v>-1.3017826446801752</v>
      </c>
      <c r="M4032">
        <f t="shared" si="634"/>
        <v>0</v>
      </c>
      <c r="P4032" s="16">
        <f t="shared" si="632"/>
        <v>0.23814491897624757</v>
      </c>
    </row>
    <row r="4033" spans="1:16" x14ac:dyDescent="0.3">
      <c r="A4033">
        <v>4032</v>
      </c>
      <c r="B4033" s="23" t="s">
        <v>6363</v>
      </c>
      <c r="C4033" s="24">
        <v>15.2</v>
      </c>
      <c r="D4033" s="24">
        <v>9.1300000000000007E-4</v>
      </c>
      <c r="E4033" s="9">
        <f t="shared" si="625"/>
        <v>-8.2186157829920739E-2</v>
      </c>
      <c r="F4033">
        <f t="shared" si="626"/>
        <v>0.92110047266997941</v>
      </c>
      <c r="G4033">
        <f t="shared" si="627"/>
        <v>15.197687242633419</v>
      </c>
      <c r="H4033">
        <f t="shared" si="629"/>
        <v>3.5838754818688007E-2</v>
      </c>
      <c r="I4033" t="str">
        <f t="shared" si="628"/>
        <v>2015</v>
      </c>
      <c r="J4033">
        <f t="shared" si="630"/>
        <v>4.0067858889963377</v>
      </c>
      <c r="K4033">
        <f t="shared" si="631"/>
        <v>-4.0067858889963377</v>
      </c>
      <c r="L4033">
        <f t="shared" si="633"/>
        <v>8.7682230996200872E-2</v>
      </c>
      <c r="M4033">
        <f t="shared" si="634"/>
        <v>0</v>
      </c>
      <c r="P4033" s="16">
        <f t="shared" si="632"/>
        <v>0.26364444964733014</v>
      </c>
    </row>
    <row r="4034" spans="1:16" x14ac:dyDescent="0.3">
      <c r="A4034">
        <v>4033</v>
      </c>
      <c r="B4034" s="23" t="s">
        <v>3927</v>
      </c>
      <c r="C4034" s="24">
        <v>16.585999999999999</v>
      </c>
      <c r="D4034" s="24">
        <v>7.0999999999999991E-4</v>
      </c>
      <c r="E4034" s="9">
        <f t="shared" si="625"/>
        <v>8.7263538176781161E-2</v>
      </c>
      <c r="F4034">
        <f t="shared" si="626"/>
        <v>1.0911842105263156</v>
      </c>
      <c r="G4034">
        <f t="shared" si="627"/>
        <v>16.584037439453787</v>
      </c>
      <c r="H4034">
        <f t="shared" si="629"/>
        <v>3.9243890311324692E-2</v>
      </c>
      <c r="I4034" t="str">
        <f t="shared" si="628"/>
        <v>2015</v>
      </c>
      <c r="J4034">
        <f t="shared" si="630"/>
        <v>4.7877122801663052</v>
      </c>
      <c r="K4034">
        <f t="shared" si="631"/>
        <v>-4.7877122801663052</v>
      </c>
      <c r="L4034">
        <f t="shared" si="633"/>
        <v>-1.2986679658241673</v>
      </c>
      <c r="M4034">
        <f t="shared" si="634"/>
        <v>0</v>
      </c>
      <c r="P4034" s="16">
        <f t="shared" si="632"/>
        <v>0.28869401058973931</v>
      </c>
    </row>
    <row r="4035" spans="1:16" x14ac:dyDescent="0.3">
      <c r="A4035">
        <v>4034</v>
      </c>
      <c r="B4035" s="23" t="s">
        <v>3928</v>
      </c>
      <c r="C4035" s="24">
        <v>16.065999999999999</v>
      </c>
      <c r="D4035" s="24">
        <v>9.2000000000000003E-4</v>
      </c>
      <c r="E4035" s="9">
        <f t="shared" ref="E4035:E4098" si="635">LN(C4035/C4034)</f>
        <v>-3.185372827739124E-2</v>
      </c>
      <c r="F4035">
        <f t="shared" ref="F4035:F4098" si="636">C4035/C4034</f>
        <v>0.96864825756662243</v>
      </c>
      <c r="G4035">
        <f t="shared" ref="G4035:G4098" si="637">C4035*EXP(-2/12*D4035)</f>
        <v>16.063536735521769</v>
      </c>
      <c r="H4035">
        <f t="shared" si="629"/>
        <v>3.9658936074594198E-2</v>
      </c>
      <c r="I4035" t="str">
        <f t="shared" ref="I4035:I4098" si="638">MID(B4035,7,4)</f>
        <v>2015</v>
      </c>
      <c r="J4035">
        <f t="shared" si="630"/>
        <v>4.6864927634261386</v>
      </c>
      <c r="K4035">
        <f t="shared" si="631"/>
        <v>-4.6864927634261386</v>
      </c>
      <c r="L4035">
        <f t="shared" si="633"/>
        <v>-1.5350138770991339</v>
      </c>
      <c r="M4035">
        <f t="shared" si="634"/>
        <v>0</v>
      </c>
      <c r="P4035" s="16">
        <f t="shared" si="632"/>
        <v>0.29174725594910617</v>
      </c>
    </row>
    <row r="4036" spans="1:16" x14ac:dyDescent="0.3">
      <c r="A4036">
        <v>4035</v>
      </c>
      <c r="B4036" s="23" t="s">
        <v>3929</v>
      </c>
      <c r="C4036" s="24">
        <v>16.452999999999999</v>
      </c>
      <c r="D4036" s="24">
        <v>5.0999999999999993E-4</v>
      </c>
      <c r="E4036" s="9">
        <f t="shared" si="635"/>
        <v>2.380259365289222E-2</v>
      </c>
      <c r="F4036">
        <f t="shared" si="636"/>
        <v>1.0240881364371965</v>
      </c>
      <c r="G4036">
        <f t="shared" si="637"/>
        <v>16.451601554434777</v>
      </c>
      <c r="H4036">
        <f t="shared" si="629"/>
        <v>3.9814334965311747E-2</v>
      </c>
      <c r="I4036" t="str">
        <f t="shared" si="638"/>
        <v>2015</v>
      </c>
      <c r="J4036">
        <f t="shared" si="630"/>
        <v>4.8185167087792236</v>
      </c>
      <c r="K4036">
        <f t="shared" si="631"/>
        <v>-4.8185167087792236</v>
      </c>
      <c r="L4036">
        <f t="shared" si="633"/>
        <v>-1.9230786960121424</v>
      </c>
      <c r="M4036">
        <f t="shared" si="634"/>
        <v>0</v>
      </c>
      <c r="P4036" s="16">
        <f t="shared" si="632"/>
        <v>0.29289043336211357</v>
      </c>
    </row>
    <row r="4037" spans="1:16" x14ac:dyDescent="0.3">
      <c r="A4037">
        <v>4036</v>
      </c>
      <c r="B4037" s="23" t="s">
        <v>3930</v>
      </c>
      <c r="C4037" s="24">
        <v>16.791</v>
      </c>
      <c r="D4037" s="24">
        <v>2.0000000000000001E-4</v>
      </c>
      <c r="E4037" s="9">
        <f t="shared" si="635"/>
        <v>2.0335197172819175E-2</v>
      </c>
      <c r="F4037">
        <f t="shared" si="636"/>
        <v>1.0205433659514982</v>
      </c>
      <c r="G4037">
        <f t="shared" si="637"/>
        <v>16.790440309328229</v>
      </c>
      <c r="H4037">
        <f t="shared" si="629"/>
        <v>3.9758327428077986E-2</v>
      </c>
      <c r="I4037" t="str">
        <f t="shared" si="638"/>
        <v>2015</v>
      </c>
      <c r="J4037">
        <f t="shared" si="630"/>
        <v>4.9108414385045958</v>
      </c>
      <c r="K4037">
        <f t="shared" si="631"/>
        <v>-4.9108414385045958</v>
      </c>
      <c r="L4037">
        <f t="shared" si="633"/>
        <v>-2.2619174509055942</v>
      </c>
      <c r="M4037">
        <f t="shared" si="634"/>
        <v>0</v>
      </c>
      <c r="P4037" s="16">
        <f t="shared" si="632"/>
        <v>0.2924784191499904</v>
      </c>
    </row>
    <row r="4038" spans="1:16" x14ac:dyDescent="0.3">
      <c r="A4038">
        <v>4037</v>
      </c>
      <c r="B4038" s="23" t="s">
        <v>3931</v>
      </c>
      <c r="C4038" s="24">
        <v>16.57</v>
      </c>
      <c r="D4038" s="24">
        <v>3.1E-4</v>
      </c>
      <c r="E4038" s="9">
        <f t="shared" si="635"/>
        <v>-1.3249197138860649E-2</v>
      </c>
      <c r="F4038">
        <f t="shared" si="636"/>
        <v>0.98683818712405458</v>
      </c>
      <c r="G4038">
        <f t="shared" si="637"/>
        <v>16.569143905449298</v>
      </c>
      <c r="H4038">
        <f t="shared" si="629"/>
        <v>3.9854074620261512E-2</v>
      </c>
      <c r="I4038" t="str">
        <f t="shared" si="638"/>
        <v>2015</v>
      </c>
      <c r="J4038">
        <f t="shared" si="630"/>
        <v>4.8577875799460033</v>
      </c>
      <c r="K4038">
        <f t="shared" si="631"/>
        <v>-4.8577875799460033</v>
      </c>
      <c r="L4038">
        <f t="shared" si="633"/>
        <v>-2.0406210470266632</v>
      </c>
      <c r="M4038">
        <f t="shared" si="634"/>
        <v>0</v>
      </c>
      <c r="P4038" s="16">
        <f t="shared" si="632"/>
        <v>0.29318277441892232</v>
      </c>
    </row>
    <row r="4039" spans="1:16" x14ac:dyDescent="0.3">
      <c r="A4039">
        <v>4038</v>
      </c>
      <c r="B4039" s="23" t="s">
        <v>6364</v>
      </c>
      <c r="C4039" s="24">
        <v>15.34</v>
      </c>
      <c r="D4039" s="24">
        <v>3.0499999999999999E-4</v>
      </c>
      <c r="E4039" s="9">
        <f t="shared" si="635"/>
        <v>-7.7130035499361482E-2</v>
      </c>
      <c r="F4039">
        <f t="shared" si="636"/>
        <v>0.92576946288473139</v>
      </c>
      <c r="G4039">
        <f t="shared" si="637"/>
        <v>15.339220236485824</v>
      </c>
      <c r="H4039">
        <f t="shared" si="629"/>
        <v>4.2436322755163569E-2</v>
      </c>
      <c r="I4039" t="str">
        <f t="shared" si="638"/>
        <v>2015</v>
      </c>
      <c r="J4039">
        <f t="shared" si="630"/>
        <v>4.788580001972635</v>
      </c>
      <c r="K4039">
        <f t="shared" si="631"/>
        <v>-4.788580001972635</v>
      </c>
      <c r="L4039">
        <f t="shared" si="633"/>
        <v>-0.81069737806318898</v>
      </c>
      <c r="M4039">
        <f t="shared" si="634"/>
        <v>0</v>
      </c>
      <c r="P4039" s="16">
        <f t="shared" si="632"/>
        <v>0.31217884143696778</v>
      </c>
    </row>
    <row r="4040" spans="1:16" x14ac:dyDescent="0.3">
      <c r="A4040">
        <v>4039</v>
      </c>
      <c r="B4040" s="23" t="s">
        <v>3932</v>
      </c>
      <c r="C4040" s="24">
        <v>16.012</v>
      </c>
      <c r="D4040" s="24">
        <v>2.3000000000000001E-4</v>
      </c>
      <c r="E4040" s="9">
        <f t="shared" si="635"/>
        <v>4.2874645191217101E-2</v>
      </c>
      <c r="F4040">
        <f t="shared" si="636"/>
        <v>1.04380704041721</v>
      </c>
      <c r="G4040">
        <f t="shared" si="637"/>
        <v>16.011386218430889</v>
      </c>
      <c r="H4040">
        <f t="shared" si="629"/>
        <v>4.3113240332984228E-2</v>
      </c>
      <c r="I4040" t="str">
        <f t="shared" si="638"/>
        <v>2015</v>
      </c>
      <c r="J4040">
        <f t="shared" si="630"/>
        <v>5.0781475933407672</v>
      </c>
      <c r="K4040">
        <f t="shared" si="631"/>
        <v>-5.0781475933407672</v>
      </c>
      <c r="L4040">
        <f t="shared" si="633"/>
        <v>-1.4828633600082544</v>
      </c>
      <c r="M4040">
        <f t="shared" si="634"/>
        <v>0</v>
      </c>
      <c r="P4040" s="16">
        <f t="shared" si="632"/>
        <v>0.31715852232052549</v>
      </c>
    </row>
    <row r="4041" spans="1:16" x14ac:dyDescent="0.3">
      <c r="A4041">
        <v>4040</v>
      </c>
      <c r="B4041" s="23" t="s">
        <v>3933</v>
      </c>
      <c r="C4041" s="24">
        <v>15.863</v>
      </c>
      <c r="D4041" s="24">
        <v>6.0999999999999997E-4</v>
      </c>
      <c r="E4041" s="9">
        <f t="shared" si="635"/>
        <v>-9.3490877040090618E-3</v>
      </c>
      <c r="F4041">
        <f t="shared" si="636"/>
        <v>0.99069447914064446</v>
      </c>
      <c r="G4041">
        <f t="shared" si="637"/>
        <v>15.861387343644754</v>
      </c>
      <c r="H4041">
        <f t="shared" si="629"/>
        <v>4.3145208418859618E-2</v>
      </c>
      <c r="I4041" t="str">
        <f t="shared" si="638"/>
        <v>2015</v>
      </c>
      <c r="J4041">
        <f t="shared" si="630"/>
        <v>5.0343042980591166</v>
      </c>
      <c r="K4041">
        <f t="shared" si="631"/>
        <v>-5.0343042980591166</v>
      </c>
      <c r="L4041">
        <f t="shared" si="633"/>
        <v>-1.3472485414289679</v>
      </c>
      <c r="M4041">
        <f t="shared" si="634"/>
        <v>0</v>
      </c>
      <c r="P4041" s="16">
        <f t="shared" si="632"/>
        <v>0.31739369255591832</v>
      </c>
    </row>
    <row r="4042" spans="1:16" x14ac:dyDescent="0.3">
      <c r="A4042">
        <v>4041</v>
      </c>
      <c r="B4042" s="23" t="s">
        <v>3934</v>
      </c>
      <c r="C4042" s="24">
        <v>15.287000000000001</v>
      </c>
      <c r="D4042" s="24">
        <v>6.4000000000000005E-4</v>
      </c>
      <c r="E4042" s="9">
        <f t="shared" si="635"/>
        <v>-3.6986559407421009E-2</v>
      </c>
      <c r="F4042">
        <f t="shared" si="636"/>
        <v>0.96368908781441098</v>
      </c>
      <c r="G4042">
        <f t="shared" si="637"/>
        <v>15.28536947362962</v>
      </c>
      <c r="H4042">
        <f t="shared" si="629"/>
        <v>4.3742017615969915E-2</v>
      </c>
      <c r="I4042" t="str">
        <f t="shared" si="638"/>
        <v>2015</v>
      </c>
      <c r="J4042">
        <f t="shared" si="630"/>
        <v>4.9185883032377893</v>
      </c>
      <c r="K4042">
        <f t="shared" si="631"/>
        <v>-4.9185883032377893</v>
      </c>
      <c r="L4042">
        <f t="shared" si="633"/>
        <v>-0.77123067141383395</v>
      </c>
      <c r="M4042">
        <f t="shared" si="634"/>
        <v>0</v>
      </c>
      <c r="P4042" s="16">
        <f t="shared" si="632"/>
        <v>0.32178406362524353</v>
      </c>
    </row>
    <row r="4043" spans="1:16" x14ac:dyDescent="0.3">
      <c r="A4043">
        <v>4042</v>
      </c>
      <c r="B4043" s="23" t="s">
        <v>3935</v>
      </c>
      <c r="C4043" s="24">
        <v>15.654999999999999</v>
      </c>
      <c r="D4043" s="24">
        <v>5.8E-4</v>
      </c>
      <c r="E4043" s="9">
        <f t="shared" si="635"/>
        <v>2.3787560759471898E-2</v>
      </c>
      <c r="F4043">
        <f t="shared" si="636"/>
        <v>1.0240727415451036</v>
      </c>
      <c r="G4043">
        <f t="shared" si="637"/>
        <v>15.653486756474614</v>
      </c>
      <c r="H4043">
        <f t="shared" si="629"/>
        <v>4.3924308982916729E-2</v>
      </c>
      <c r="I4043" t="str">
        <f t="shared" si="638"/>
        <v>2015</v>
      </c>
      <c r="J4043">
        <f t="shared" si="630"/>
        <v>5.0580340512934026</v>
      </c>
      <c r="K4043">
        <f t="shared" si="631"/>
        <v>-5.0580340512934026</v>
      </c>
      <c r="L4043">
        <f t="shared" si="633"/>
        <v>-1.1393479542588274</v>
      </c>
      <c r="M4043">
        <f t="shared" si="634"/>
        <v>0</v>
      </c>
      <c r="P4043" s="16">
        <f t="shared" si="632"/>
        <v>0.32312507302574567</v>
      </c>
    </row>
    <row r="4044" spans="1:16" x14ac:dyDescent="0.3">
      <c r="A4044">
        <v>4043</v>
      </c>
      <c r="B4044" s="23" t="s">
        <v>3936</v>
      </c>
      <c r="C4044" s="24">
        <v>15.772</v>
      </c>
      <c r="D4044" s="24">
        <v>5.8E-4</v>
      </c>
      <c r="E4044" s="9">
        <f t="shared" si="635"/>
        <v>7.4458612370118743E-3</v>
      </c>
      <c r="F4044">
        <f t="shared" si="636"/>
        <v>1.0074736505908657</v>
      </c>
      <c r="G4044">
        <f t="shared" si="637"/>
        <v>15.770475447021248</v>
      </c>
      <c r="H4044">
        <f t="shared" si="629"/>
        <v>4.392763024628258E-2</v>
      </c>
      <c r="I4044" t="str">
        <f t="shared" si="638"/>
        <v>2015</v>
      </c>
      <c r="J4044">
        <f t="shared" si="630"/>
        <v>5.0962213436119708</v>
      </c>
      <c r="K4044">
        <f t="shared" si="631"/>
        <v>-5.0962213436119708</v>
      </c>
      <c r="L4044">
        <f t="shared" si="633"/>
        <v>-1.2563366448054616</v>
      </c>
      <c r="M4044">
        <f t="shared" si="634"/>
        <v>0</v>
      </c>
      <c r="P4044" s="16">
        <f t="shared" si="632"/>
        <v>0.32314950558922767</v>
      </c>
    </row>
    <row r="4045" spans="1:16" x14ac:dyDescent="0.3">
      <c r="A4045">
        <v>4044</v>
      </c>
      <c r="B4045" s="23" t="s">
        <v>6365</v>
      </c>
      <c r="C4045" s="24">
        <v>14.53</v>
      </c>
      <c r="D4045" s="24">
        <v>6.0999999999999997E-4</v>
      </c>
      <c r="E4045" s="9">
        <f t="shared" si="635"/>
        <v>-8.202073843318923E-2</v>
      </c>
      <c r="F4045">
        <f t="shared" si="636"/>
        <v>0.92125285315749428</v>
      </c>
      <c r="G4045">
        <f t="shared" si="637"/>
        <v>14.528522858422635</v>
      </c>
      <c r="H4045">
        <f t="shared" si="629"/>
        <v>4.6482259855620739E-2</v>
      </c>
      <c r="I4045" t="str">
        <f t="shared" si="638"/>
        <v>2015</v>
      </c>
      <c r="J4045">
        <f t="shared" si="630"/>
        <v>4.9679179674827187</v>
      </c>
      <c r="K4045">
        <f t="shared" si="631"/>
        <v>-4.9679179674827187</v>
      </c>
      <c r="L4045">
        <f t="shared" si="633"/>
        <v>-1.4384056206848683E-2</v>
      </c>
      <c r="M4045">
        <f t="shared" si="634"/>
        <v>0</v>
      </c>
      <c r="P4045" s="16">
        <f t="shared" si="632"/>
        <v>0.3419423995057187</v>
      </c>
    </row>
    <row r="4046" spans="1:16" x14ac:dyDescent="0.3">
      <c r="A4046">
        <v>4045</v>
      </c>
      <c r="B4046" s="23" t="s">
        <v>3937</v>
      </c>
      <c r="C4046" s="24">
        <v>15.811999999999999</v>
      </c>
      <c r="D4046" s="24">
        <v>1E-4</v>
      </c>
      <c r="E4046" s="9">
        <f t="shared" si="635"/>
        <v>8.4553667852247605E-2</v>
      </c>
      <c r="F4046">
        <f t="shared" si="636"/>
        <v>1.0882312456985548</v>
      </c>
      <c r="G4046">
        <f t="shared" si="637"/>
        <v>15.811736468862765</v>
      </c>
      <c r="H4046">
        <f t="shared" si="629"/>
        <v>4.894239172010343E-2</v>
      </c>
      <c r="I4046" t="str">
        <f t="shared" si="638"/>
        <v>2015</v>
      </c>
      <c r="J4046">
        <f t="shared" si="630"/>
        <v>5.6928596473831856</v>
      </c>
      <c r="K4046">
        <f t="shared" si="631"/>
        <v>-5.6928596473831856</v>
      </c>
      <c r="L4046">
        <f t="shared" si="633"/>
        <v>-1.3075946559744782</v>
      </c>
      <c r="M4046">
        <f t="shared" si="634"/>
        <v>0</v>
      </c>
      <c r="P4046" s="16">
        <f t="shared" si="632"/>
        <v>0.36004012959574933</v>
      </c>
    </row>
    <row r="4047" spans="1:16" x14ac:dyDescent="0.3">
      <c r="A4047">
        <v>4046</v>
      </c>
      <c r="B4047" s="23" t="s">
        <v>3938</v>
      </c>
      <c r="C4047" s="24">
        <v>15.85</v>
      </c>
      <c r="D4047" s="24">
        <v>5.2999999999999998E-4</v>
      </c>
      <c r="E4047" s="9">
        <f t="shared" si="635"/>
        <v>2.4003548888505638E-3</v>
      </c>
      <c r="F4047">
        <f t="shared" si="636"/>
        <v>1.0024032380470529</v>
      </c>
      <c r="G4047">
        <f t="shared" si="637"/>
        <v>15.848599978501861</v>
      </c>
      <c r="H4047">
        <f t="shared" si="629"/>
        <v>4.8926055360374775E-2</v>
      </c>
      <c r="I4047" t="str">
        <f t="shared" si="638"/>
        <v>2015</v>
      </c>
      <c r="J4047">
        <f t="shared" si="630"/>
        <v>5.7042273545049751</v>
      </c>
      <c r="K4047">
        <f t="shared" si="631"/>
        <v>-5.7042273545049751</v>
      </c>
      <c r="L4047">
        <f t="shared" si="633"/>
        <v>-1.3444581656135739</v>
      </c>
      <c r="M4047">
        <f t="shared" si="634"/>
        <v>0</v>
      </c>
      <c r="P4047" s="16">
        <f t="shared" si="632"/>
        <v>0.35991995269251442</v>
      </c>
    </row>
    <row r="4048" spans="1:16" x14ac:dyDescent="0.3">
      <c r="A4048">
        <v>4047</v>
      </c>
      <c r="B4048" s="23" t="s">
        <v>3939</v>
      </c>
      <c r="C4048" s="24">
        <v>15.891999999999999</v>
      </c>
      <c r="D4048" s="24">
        <v>3.1E-4</v>
      </c>
      <c r="E4048" s="9">
        <f t="shared" si="635"/>
        <v>2.6463376290627922E-3</v>
      </c>
      <c r="F4048">
        <f t="shared" si="636"/>
        <v>1.0026498422712933</v>
      </c>
      <c r="G4048">
        <f t="shared" si="637"/>
        <v>15.891178934544373</v>
      </c>
      <c r="H4048">
        <f t="shared" si="629"/>
        <v>4.8926042100424887E-2</v>
      </c>
      <c r="I4048" t="str">
        <f t="shared" si="638"/>
        <v>2015</v>
      </c>
      <c r="J4048">
        <f t="shared" si="630"/>
        <v>5.719550820235197</v>
      </c>
      <c r="K4048">
        <f t="shared" si="631"/>
        <v>-5.719550820235197</v>
      </c>
      <c r="L4048">
        <f t="shared" si="633"/>
        <v>-1.3870371216560855</v>
      </c>
      <c r="M4048">
        <f t="shared" si="634"/>
        <v>0</v>
      </c>
      <c r="P4048" s="16">
        <f t="shared" si="632"/>
        <v>0.35991985514693259</v>
      </c>
    </row>
    <row r="4049" spans="1:16" x14ac:dyDescent="0.3">
      <c r="A4049">
        <v>4048</v>
      </c>
      <c r="B4049" s="23" t="s">
        <v>3940</v>
      </c>
      <c r="C4049" s="24">
        <v>15.930999999999999</v>
      </c>
      <c r="D4049" s="24">
        <v>2.0000000000000001E-4</v>
      </c>
      <c r="E4049" s="9">
        <f t="shared" si="635"/>
        <v>2.4510586384052977E-3</v>
      </c>
      <c r="F4049">
        <f t="shared" si="636"/>
        <v>1.0024540649383338</v>
      </c>
      <c r="G4049">
        <f t="shared" si="637"/>
        <v>15.930468975517122</v>
      </c>
      <c r="H4049">
        <f t="shared" si="629"/>
        <v>4.8919436304446631E-2</v>
      </c>
      <c r="I4049" t="str">
        <f t="shared" si="638"/>
        <v>2015</v>
      </c>
      <c r="J4049">
        <f t="shared" si="630"/>
        <v>5.7329179462156841</v>
      </c>
      <c r="K4049">
        <f t="shared" si="631"/>
        <v>-5.7329179462156841</v>
      </c>
      <c r="L4049">
        <f t="shared" si="633"/>
        <v>-1.4263271626288354</v>
      </c>
      <c r="M4049">
        <f t="shared" si="634"/>
        <v>0</v>
      </c>
      <c r="P4049" s="16">
        <f t="shared" si="632"/>
        <v>0.35987126022632276</v>
      </c>
    </row>
    <row r="4050" spans="1:16" x14ac:dyDescent="0.3">
      <c r="A4050">
        <v>4049</v>
      </c>
      <c r="B4050" s="23" t="s">
        <v>3941</v>
      </c>
      <c r="C4050" s="24">
        <v>15.752000000000001</v>
      </c>
      <c r="D4050" s="24">
        <v>3.5999999999999997E-4</v>
      </c>
      <c r="E4050" s="9">
        <f t="shared" si="635"/>
        <v>-1.1299555253933282E-2</v>
      </c>
      <c r="F4050">
        <f t="shared" si="636"/>
        <v>0.98876404494382031</v>
      </c>
      <c r="G4050">
        <f t="shared" si="637"/>
        <v>15.751054908353034</v>
      </c>
      <c r="H4050">
        <f t="shared" si="629"/>
        <v>4.6677608311843241E-2</v>
      </c>
      <c r="I4050" t="str">
        <f t="shared" si="638"/>
        <v>2015</v>
      </c>
      <c r="J4050">
        <f t="shared" si="630"/>
        <v>5.4085887629287566</v>
      </c>
      <c r="K4050">
        <f t="shared" si="631"/>
        <v>-5.4085887629287566</v>
      </c>
      <c r="L4050">
        <f t="shared" si="633"/>
        <v>-1.2469130954647465</v>
      </c>
      <c r="M4050">
        <f t="shared" si="634"/>
        <v>0</v>
      </c>
      <c r="P4050" s="16">
        <f t="shared" si="632"/>
        <v>0.34337946216291182</v>
      </c>
    </row>
    <row r="4051" spans="1:16" x14ac:dyDescent="0.3">
      <c r="A4051">
        <v>4050</v>
      </c>
      <c r="B4051" s="23" t="s">
        <v>6367</v>
      </c>
      <c r="C4051" s="24">
        <v>14.515000000000001</v>
      </c>
      <c r="D4051" s="24">
        <v>3.5599999999999998E-4</v>
      </c>
      <c r="E4051" s="9">
        <f t="shared" si="635"/>
        <v>-8.178474386023124E-2</v>
      </c>
      <c r="F4051">
        <f t="shared" si="636"/>
        <v>0.92147028948704923</v>
      </c>
      <c r="G4051">
        <f t="shared" si="637"/>
        <v>14.514138802215786</v>
      </c>
      <c r="H4051">
        <f t="shared" si="629"/>
        <v>4.8974089178011208E-2</v>
      </c>
      <c r="I4051" t="str">
        <f t="shared" si="638"/>
        <v>2015</v>
      </c>
      <c r="J4051">
        <f t="shared" si="630"/>
        <v>5.2290568132953679</v>
      </c>
      <c r="K4051">
        <f t="shared" si="631"/>
        <v>-5.2290568132953679</v>
      </c>
      <c r="L4051">
        <f t="shared" si="633"/>
        <v>-9.9969893274991506E-3</v>
      </c>
      <c r="M4051">
        <f t="shared" si="634"/>
        <v>0</v>
      </c>
      <c r="P4051" s="16">
        <f t="shared" si="632"/>
        <v>0.36027330898179638</v>
      </c>
    </row>
    <row r="4052" spans="1:16" x14ac:dyDescent="0.3">
      <c r="A4052">
        <v>4051</v>
      </c>
      <c r="B4052" s="23" t="s">
        <v>3942</v>
      </c>
      <c r="C4052" s="24">
        <v>15.983000000000001</v>
      </c>
      <c r="D4052" s="24">
        <v>3.1E-4</v>
      </c>
      <c r="E4052" s="9">
        <f t="shared" si="635"/>
        <v>9.6343059909923201E-2</v>
      </c>
      <c r="F4052">
        <f t="shared" si="636"/>
        <v>1.1011367550809508</v>
      </c>
      <c r="G4052">
        <f t="shared" si="637"/>
        <v>15.982174232999165</v>
      </c>
      <c r="H4052">
        <f t="shared" si="629"/>
        <v>5.2169962923009953E-2</v>
      </c>
      <c r="I4052" t="str">
        <f t="shared" si="638"/>
        <v>2015</v>
      </c>
      <c r="J4052">
        <f t="shared" si="630"/>
        <v>6.1336940525736443</v>
      </c>
      <c r="K4052">
        <f t="shared" si="631"/>
        <v>-6.1336940525736443</v>
      </c>
      <c r="L4052">
        <f t="shared" si="633"/>
        <v>-1.4780324201108783</v>
      </c>
      <c r="M4052">
        <f t="shared" si="634"/>
        <v>0</v>
      </c>
      <c r="P4052" s="16">
        <f t="shared" si="632"/>
        <v>0.38378345543931752</v>
      </c>
    </row>
    <row r="4053" spans="1:16" x14ac:dyDescent="0.3">
      <c r="A4053">
        <v>4052</v>
      </c>
      <c r="B4053" s="23" t="s">
        <v>3943</v>
      </c>
      <c r="C4053" s="24">
        <v>15.788</v>
      </c>
      <c r="D4053" s="24">
        <v>4.6000000000000001E-4</v>
      </c>
      <c r="E4053" s="9">
        <f t="shared" si="635"/>
        <v>-1.2275499585915686E-2</v>
      </c>
      <c r="F4053">
        <f t="shared" si="636"/>
        <v>0.9877995370080711</v>
      </c>
      <c r="G4053">
        <f t="shared" si="637"/>
        <v>15.786789633064659</v>
      </c>
      <c r="H4053">
        <f t="shared" si="629"/>
        <v>5.2219065216453003E-2</v>
      </c>
      <c r="I4053" t="str">
        <f t="shared" si="638"/>
        <v>2015</v>
      </c>
      <c r="J4053">
        <f t="shared" si="630"/>
        <v>6.0644111234899807</v>
      </c>
      <c r="K4053">
        <f t="shared" si="631"/>
        <v>-6.0644111234899807</v>
      </c>
      <c r="L4053">
        <f t="shared" si="633"/>
        <v>-1.282647820176372</v>
      </c>
      <c r="M4053">
        <f t="shared" si="634"/>
        <v>0</v>
      </c>
      <c r="P4053" s="16">
        <f t="shared" si="632"/>
        <v>0.38414467187099066</v>
      </c>
    </row>
    <row r="4054" spans="1:16" x14ac:dyDescent="0.3">
      <c r="A4054">
        <v>4053</v>
      </c>
      <c r="B4054" s="23" t="s">
        <v>3944</v>
      </c>
      <c r="C4054" s="24">
        <v>15.871</v>
      </c>
      <c r="D4054" s="24">
        <v>2.5000000000000001E-4</v>
      </c>
      <c r="E4054" s="9">
        <f t="shared" si="635"/>
        <v>5.243386724820936E-3</v>
      </c>
      <c r="F4054">
        <f t="shared" si="636"/>
        <v>1.0052571573346847</v>
      </c>
      <c r="G4054">
        <f t="shared" si="637"/>
        <v>15.870338722110052</v>
      </c>
      <c r="H4054">
        <f t="shared" si="629"/>
        <v>5.2228030553573612E-2</v>
      </c>
      <c r="I4054" t="str">
        <f t="shared" si="638"/>
        <v>2015</v>
      </c>
      <c r="J4054">
        <f t="shared" si="630"/>
        <v>6.09755275201098</v>
      </c>
      <c r="K4054">
        <f t="shared" si="631"/>
        <v>-6.09755275201098</v>
      </c>
      <c r="L4054">
        <f t="shared" si="633"/>
        <v>-1.366196909221765</v>
      </c>
      <c r="M4054">
        <f t="shared" si="634"/>
        <v>0</v>
      </c>
      <c r="P4054" s="16">
        <f t="shared" si="632"/>
        <v>0.3842106245354463</v>
      </c>
    </row>
    <row r="4055" spans="1:16" x14ac:dyDescent="0.3">
      <c r="A4055">
        <v>4054</v>
      </c>
      <c r="B4055" s="23" t="s">
        <v>3945</v>
      </c>
      <c r="C4055" s="24">
        <v>15.718999999999999</v>
      </c>
      <c r="D4055" s="24">
        <v>3.1E-4</v>
      </c>
      <c r="E4055" s="9">
        <f t="shared" si="635"/>
        <v>-9.6233727793206998E-3</v>
      </c>
      <c r="F4055">
        <f t="shared" si="636"/>
        <v>0.99042278369352899</v>
      </c>
      <c r="G4055">
        <f t="shared" si="637"/>
        <v>15.718187872646803</v>
      </c>
      <c r="H4055">
        <f t="shared" si="629"/>
        <v>5.2234556525493823E-2</v>
      </c>
      <c r="I4055" t="str">
        <f t="shared" si="638"/>
        <v>2015</v>
      </c>
      <c r="J4055">
        <f t="shared" si="630"/>
        <v>6.0398493732005871</v>
      </c>
      <c r="K4055">
        <f t="shared" si="631"/>
        <v>-6.0398493732005871</v>
      </c>
      <c r="L4055">
        <f t="shared" si="633"/>
        <v>-1.2140460597585161</v>
      </c>
      <c r="M4055">
        <f t="shared" si="634"/>
        <v>0</v>
      </c>
      <c r="P4055" s="16">
        <f t="shared" si="632"/>
        <v>0.38425863223783507</v>
      </c>
    </row>
    <row r="4056" spans="1:16" x14ac:dyDescent="0.3">
      <c r="A4056">
        <v>4055</v>
      </c>
      <c r="B4056" s="23" t="s">
        <v>6368</v>
      </c>
      <c r="C4056" s="24">
        <v>14.505000000000001</v>
      </c>
      <c r="D4056" s="24">
        <v>3.5499999999999996E-4</v>
      </c>
      <c r="E4056" s="9">
        <f t="shared" si="635"/>
        <v>-8.0376754172733419E-2</v>
      </c>
      <c r="F4056">
        <f t="shared" si="636"/>
        <v>0.9227686239582672</v>
      </c>
      <c r="G4056">
        <f t="shared" si="637"/>
        <v>14.504141812888287</v>
      </c>
      <c r="H4056">
        <f t="shared" si="629"/>
        <v>5.4182507828556617E-2</v>
      </c>
      <c r="I4056" t="str">
        <f t="shared" si="638"/>
        <v>2015</v>
      </c>
      <c r="J4056">
        <f t="shared" si="630"/>
        <v>5.7811849108464566</v>
      </c>
      <c r="K4056">
        <f t="shared" si="631"/>
        <v>-5.7811849108464566</v>
      </c>
      <c r="L4056">
        <f t="shared" si="633"/>
        <v>0.65105015166081692</v>
      </c>
      <c r="M4056">
        <f t="shared" si="634"/>
        <v>0</v>
      </c>
      <c r="P4056" s="16">
        <f t="shared" si="632"/>
        <v>0.3985885539059838</v>
      </c>
    </row>
    <row r="4057" spans="1:16" x14ac:dyDescent="0.3">
      <c r="A4057">
        <v>4056</v>
      </c>
      <c r="B4057" s="23" t="s">
        <v>3946</v>
      </c>
      <c r="C4057" s="24">
        <v>15.579000000000001</v>
      </c>
      <c r="D4057" s="24">
        <v>0</v>
      </c>
      <c r="E4057" s="9">
        <f t="shared" si="635"/>
        <v>7.1430435956924207E-2</v>
      </c>
      <c r="F4057">
        <f t="shared" si="636"/>
        <v>1.0740434332988624</v>
      </c>
      <c r="G4057">
        <f t="shared" si="637"/>
        <v>15.579000000000001</v>
      </c>
      <c r="H4057">
        <f t="shared" si="629"/>
        <v>5.3328124557521166E-2</v>
      </c>
      <c r="I4057" t="str">
        <f t="shared" si="638"/>
        <v>2015</v>
      </c>
      <c r="J4057">
        <f t="shared" si="630"/>
        <v>6.1116940959102548</v>
      </c>
      <c r="K4057">
        <f t="shared" si="631"/>
        <v>-6.1116940959102548</v>
      </c>
      <c r="L4057">
        <f t="shared" si="633"/>
        <v>-0.42380803545089663</v>
      </c>
      <c r="M4057">
        <f t="shared" si="634"/>
        <v>0</v>
      </c>
      <c r="P4057" s="16">
        <f t="shared" si="632"/>
        <v>0.39230336323963377</v>
      </c>
    </row>
    <row r="4058" spans="1:16" x14ac:dyDescent="0.3">
      <c r="A4058">
        <v>4057</v>
      </c>
      <c r="B4058" s="23" t="s">
        <v>3947</v>
      </c>
      <c r="C4058" s="24">
        <v>15.542</v>
      </c>
      <c r="D4058" s="24">
        <v>6.4000000000000005E-4</v>
      </c>
      <c r="E4058" s="9">
        <f t="shared" si="635"/>
        <v>-2.3778167432411336E-3</v>
      </c>
      <c r="F4058">
        <f t="shared" si="636"/>
        <v>0.99762500802362153</v>
      </c>
      <c r="G4058">
        <f t="shared" si="637"/>
        <v>15.540342275080233</v>
      </c>
      <c r="H4058">
        <f t="shared" si="629"/>
        <v>4.8553961967267634E-2</v>
      </c>
      <c r="I4058" t="str">
        <f t="shared" si="638"/>
        <v>2015</v>
      </c>
      <c r="J4058">
        <f t="shared" si="630"/>
        <v>5.5507411396794382</v>
      </c>
      <c r="K4058">
        <f t="shared" si="631"/>
        <v>-5.5507411396794382</v>
      </c>
      <c r="L4058">
        <f t="shared" si="633"/>
        <v>-0.43502254919647854</v>
      </c>
      <c r="M4058">
        <f t="shared" si="634"/>
        <v>0</v>
      </c>
      <c r="P4058" s="16">
        <f t="shared" si="632"/>
        <v>0.35718268242909601</v>
      </c>
    </row>
    <row r="4059" spans="1:16" x14ac:dyDescent="0.3">
      <c r="A4059">
        <v>4058</v>
      </c>
      <c r="B4059" s="23" t="s">
        <v>3948</v>
      </c>
      <c r="C4059" s="24">
        <v>16.106000000000002</v>
      </c>
      <c r="D4059" s="24">
        <v>6.4000000000000005E-4</v>
      </c>
      <c r="E4059" s="9">
        <f t="shared" si="635"/>
        <v>3.5645836586302881E-2</v>
      </c>
      <c r="F4059">
        <f t="shared" si="636"/>
        <v>1.0362887659245916</v>
      </c>
      <c r="G4059">
        <f t="shared" si="637"/>
        <v>16.104282118288655</v>
      </c>
      <c r="H4059">
        <f t="shared" si="629"/>
        <v>4.9042528384977954E-2</v>
      </c>
      <c r="I4059" t="str">
        <f t="shared" si="638"/>
        <v>2015</v>
      </c>
      <c r="J4059">
        <f t="shared" si="630"/>
        <v>5.8100509761533168</v>
      </c>
      <c r="K4059">
        <f t="shared" si="631"/>
        <v>-5.8100509761533168</v>
      </c>
      <c r="L4059">
        <f t="shared" si="633"/>
        <v>-0.99896239240490026</v>
      </c>
      <c r="M4059">
        <f t="shared" si="634"/>
        <v>0</v>
      </c>
      <c r="P4059" s="16">
        <f t="shared" si="632"/>
        <v>0.36077677561020832</v>
      </c>
    </row>
    <row r="4060" spans="1:16" x14ac:dyDescent="0.3">
      <c r="A4060">
        <v>4059</v>
      </c>
      <c r="B4060" s="23" t="s">
        <v>3949</v>
      </c>
      <c r="C4060" s="24">
        <v>16.204999999999998</v>
      </c>
      <c r="D4060" s="24">
        <v>1.2999999999999999E-4</v>
      </c>
      <c r="E4060" s="9">
        <f t="shared" si="635"/>
        <v>6.12796322015733E-3</v>
      </c>
      <c r="F4060">
        <f t="shared" si="636"/>
        <v>1.0061467775984103</v>
      </c>
      <c r="G4060">
        <f t="shared" si="637"/>
        <v>16.20464889547031</v>
      </c>
      <c r="H4060">
        <f t="shared" si="629"/>
        <v>4.9005659016142823E-2</v>
      </c>
      <c r="I4060" t="str">
        <f t="shared" si="638"/>
        <v>2015</v>
      </c>
      <c r="J4060">
        <f t="shared" si="630"/>
        <v>5.841865855243519</v>
      </c>
      <c r="K4060">
        <f t="shared" si="631"/>
        <v>-5.841865855243519</v>
      </c>
      <c r="L4060">
        <f t="shared" si="633"/>
        <v>-1.0993291695865555</v>
      </c>
      <c r="M4060">
        <f t="shared" si="634"/>
        <v>0</v>
      </c>
      <c r="P4060" s="16">
        <f t="shared" si="632"/>
        <v>0.36050554954489</v>
      </c>
    </row>
    <row r="4061" spans="1:16" x14ac:dyDescent="0.3">
      <c r="A4061">
        <v>4060</v>
      </c>
      <c r="B4061" s="23" t="s">
        <v>3950</v>
      </c>
      <c r="C4061" s="24">
        <v>16.363</v>
      </c>
      <c r="D4061" s="24">
        <v>-8.0000000000000007E-5</v>
      </c>
      <c r="E4061" s="9">
        <f t="shared" si="635"/>
        <v>9.7028518532478857E-3</v>
      </c>
      <c r="F4061">
        <f t="shared" si="636"/>
        <v>1.0097500771366863</v>
      </c>
      <c r="G4061">
        <f t="shared" si="637"/>
        <v>16.363218174787828</v>
      </c>
      <c r="H4061">
        <f t="shared" si="629"/>
        <v>4.9040167786821132E-2</v>
      </c>
      <c r="I4061" t="str">
        <f t="shared" si="638"/>
        <v>2015</v>
      </c>
      <c r="J4061">
        <f t="shared" si="630"/>
        <v>5.9031849359191684</v>
      </c>
      <c r="K4061">
        <f t="shared" si="631"/>
        <v>-5.9031849359191684</v>
      </c>
      <c r="L4061">
        <f t="shared" si="633"/>
        <v>-1.2578984489040739</v>
      </c>
      <c r="M4061">
        <f t="shared" si="634"/>
        <v>0</v>
      </c>
      <c r="P4061" s="16">
        <f t="shared" si="632"/>
        <v>0.36075941009053442</v>
      </c>
    </row>
    <row r="4062" spans="1:16" x14ac:dyDescent="0.3">
      <c r="A4062">
        <v>4061</v>
      </c>
      <c r="B4062" s="23" t="s">
        <v>6369</v>
      </c>
      <c r="C4062" s="24">
        <v>15.154999999999999</v>
      </c>
      <c r="D4062" s="24">
        <v>-7.6000000000000004E-5</v>
      </c>
      <c r="E4062" s="9">
        <f t="shared" si="635"/>
        <v>-7.6692177936992068E-2</v>
      </c>
      <c r="F4062">
        <f t="shared" si="636"/>
        <v>0.92617490680193115</v>
      </c>
      <c r="G4062">
        <f t="shared" si="637"/>
        <v>15.155191964549104</v>
      </c>
      <c r="H4062">
        <f t="shared" si="629"/>
        <v>5.0949317383866398E-2</v>
      </c>
      <c r="I4062" t="str">
        <f t="shared" si="638"/>
        <v>2015</v>
      </c>
      <c r="J4062">
        <f t="shared" si="630"/>
        <v>5.6802249116411101</v>
      </c>
      <c r="K4062">
        <f t="shared" si="631"/>
        <v>-5.6802249116411101</v>
      </c>
      <c r="L4062">
        <f t="shared" si="633"/>
        <v>-4.98722386653494E-2</v>
      </c>
      <c r="M4062">
        <f t="shared" si="634"/>
        <v>0</v>
      </c>
      <c r="P4062" s="16">
        <f t="shared" si="632"/>
        <v>0.37480389063551578</v>
      </c>
    </row>
    <row r="4063" spans="1:16" x14ac:dyDescent="0.3">
      <c r="A4063">
        <v>4062</v>
      </c>
      <c r="B4063" s="23" t="s">
        <v>3951</v>
      </c>
      <c r="C4063" s="24">
        <v>16.422999999999998</v>
      </c>
      <c r="D4063" s="24">
        <v>-8.0000000000000007E-5</v>
      </c>
      <c r="E4063" s="9">
        <f t="shared" si="635"/>
        <v>8.0352280845657362E-2</v>
      </c>
      <c r="F4063">
        <f t="shared" si="636"/>
        <v>1.0836687561860772</v>
      </c>
      <c r="G4063">
        <f t="shared" si="637"/>
        <v>16.423218974793159</v>
      </c>
      <c r="H4063">
        <f t="shared" si="629"/>
        <v>5.0862608445524427E-2</v>
      </c>
      <c r="I4063" t="str">
        <f t="shared" si="638"/>
        <v>2015</v>
      </c>
      <c r="J4063">
        <f t="shared" si="630"/>
        <v>6.1450105522415654</v>
      </c>
      <c r="K4063">
        <f t="shared" si="631"/>
        <v>-6.1450105522415654</v>
      </c>
      <c r="L4063">
        <f t="shared" si="633"/>
        <v>-1.3178992489094039</v>
      </c>
      <c r="M4063">
        <f t="shared" si="634"/>
        <v>0</v>
      </c>
      <c r="P4063" s="16">
        <f t="shared" si="632"/>
        <v>0.37416602443608094</v>
      </c>
    </row>
    <row r="4064" spans="1:16" x14ac:dyDescent="0.3">
      <c r="A4064">
        <v>4063</v>
      </c>
      <c r="B4064" s="23" t="s">
        <v>3952</v>
      </c>
      <c r="C4064" s="24">
        <v>15.945</v>
      </c>
      <c r="D4064" s="24">
        <v>8.0000000000000007E-5</v>
      </c>
      <c r="E4064" s="9">
        <f t="shared" si="635"/>
        <v>-2.9537490893402765E-2</v>
      </c>
      <c r="F4064">
        <f t="shared" si="636"/>
        <v>0.97089447725750488</v>
      </c>
      <c r="G4064">
        <f t="shared" si="637"/>
        <v>15.944787401417328</v>
      </c>
      <c r="H4064">
        <f t="shared" si="629"/>
        <v>4.8575759187386575E-2</v>
      </c>
      <c r="I4064" t="str">
        <f t="shared" si="638"/>
        <v>2015</v>
      </c>
      <c r="J4064">
        <f t="shared" si="630"/>
        <v>5.6977586688987181</v>
      </c>
      <c r="K4064">
        <f t="shared" si="631"/>
        <v>-5.6977586688987181</v>
      </c>
      <c r="L4064">
        <f t="shared" si="633"/>
        <v>-0.83946767553357304</v>
      </c>
      <c r="M4064">
        <f t="shared" si="634"/>
        <v>0</v>
      </c>
      <c r="P4064" s="16">
        <f t="shared" si="632"/>
        <v>0.35734303164131531</v>
      </c>
    </row>
    <row r="4065" spans="1:16" x14ac:dyDescent="0.3">
      <c r="A4065">
        <v>4064</v>
      </c>
      <c r="B4065" s="23" t="s">
        <v>3953</v>
      </c>
      <c r="C4065" s="24">
        <v>15.956</v>
      </c>
      <c r="D4065" s="24">
        <v>1E-4</v>
      </c>
      <c r="E4065" s="9">
        <f t="shared" si="635"/>
        <v>6.8963358113912894E-4</v>
      </c>
      <c r="F4065">
        <f t="shared" si="636"/>
        <v>1.000689871433051</v>
      </c>
      <c r="G4065">
        <f t="shared" si="637"/>
        <v>15.955734068882766</v>
      </c>
      <c r="H4065">
        <f t="shared" ref="H4065:H4128" si="639">SQRT(_xlfn.VAR.S(E4036:E4065))</f>
        <v>4.8232393783656881E-2</v>
      </c>
      <c r="I4065" t="str">
        <f t="shared" si="638"/>
        <v>2015</v>
      </c>
      <c r="J4065">
        <f t="shared" ref="J4065:J4128" si="640">-K4065</f>
        <v>5.661367229203317</v>
      </c>
      <c r="K4065">
        <f t="shared" ref="K4065:K4128" si="641">-G4065*$P$3*$R$3*H4065</f>
        <v>-5.661367229203317</v>
      </c>
      <c r="L4065">
        <f t="shared" si="633"/>
        <v>-0.8504143429990112</v>
      </c>
      <c r="M4065">
        <f t="shared" si="634"/>
        <v>0</v>
      </c>
      <c r="P4065" s="16">
        <f t="shared" ref="P4065:P4128" si="642">-K4065/G4065</f>
        <v>0.35481709614628409</v>
      </c>
    </row>
    <row r="4066" spans="1:16" x14ac:dyDescent="0.3">
      <c r="A4066">
        <v>4065</v>
      </c>
      <c r="B4066" s="23" t="s">
        <v>3954</v>
      </c>
      <c r="C4066" s="24">
        <v>16.298999999999999</v>
      </c>
      <c r="D4066" s="24">
        <v>5.0000000000000002E-5</v>
      </c>
      <c r="E4066" s="9">
        <f t="shared" si="635"/>
        <v>2.1268822194335537E-2</v>
      </c>
      <c r="F4066">
        <f t="shared" si="636"/>
        <v>1.0214966156931562</v>
      </c>
      <c r="G4066">
        <f t="shared" si="637"/>
        <v>16.298864175565935</v>
      </c>
      <c r="H4066">
        <f t="shared" si="639"/>
        <v>4.8191062022674092E-2</v>
      </c>
      <c r="I4066" t="str">
        <f t="shared" si="638"/>
        <v>2015</v>
      </c>
      <c r="J4066">
        <f t="shared" si="640"/>
        <v>5.7781599348611019</v>
      </c>
      <c r="K4066">
        <f t="shared" si="641"/>
        <v>-5.7781599348611019</v>
      </c>
      <c r="L4066">
        <f t="shared" ref="L4066:L4129" si="643">+MIN(G4067-G4066,G4068-G4066,G4069-G4066,G4070-G4066,G4071-G4066,G4072-G4066,G4073-G4066,G4074-G4066,G4075-G4066,G4076-G4066)</f>
        <v>-1.1935444496821805</v>
      </c>
      <c r="M4066">
        <f t="shared" ref="M4066:M4129" si="644">+IF(L4066&lt;K4066,1,0)</f>
        <v>0</v>
      </c>
      <c r="P4066" s="16">
        <f t="shared" si="642"/>
        <v>0.35451304291027202</v>
      </c>
    </row>
    <row r="4067" spans="1:16" x14ac:dyDescent="0.3">
      <c r="A4067">
        <v>4066</v>
      </c>
      <c r="B4067" s="23" t="s">
        <v>3955</v>
      </c>
      <c r="C4067" s="24">
        <v>16.283000000000001</v>
      </c>
      <c r="D4067" s="24">
        <v>-1.2999999999999999E-4</v>
      </c>
      <c r="E4067" s="9">
        <f t="shared" si="635"/>
        <v>-9.8213745541236223E-4</v>
      </c>
      <c r="F4067">
        <f t="shared" si="636"/>
        <v>0.99901834468372308</v>
      </c>
      <c r="G4067">
        <f t="shared" si="637"/>
        <v>16.283352802155346</v>
      </c>
      <c r="H4067">
        <f t="shared" si="639"/>
        <v>4.8033001362776655E-2</v>
      </c>
      <c r="I4067" t="str">
        <f t="shared" si="638"/>
        <v>2015</v>
      </c>
      <c r="J4067">
        <f t="shared" si="640"/>
        <v>5.7537273442965819</v>
      </c>
      <c r="K4067">
        <f t="shared" si="641"/>
        <v>-5.7537273442965819</v>
      </c>
      <c r="L4067">
        <f t="shared" si="643"/>
        <v>-1.1780330762715909</v>
      </c>
      <c r="M4067">
        <f t="shared" si="644"/>
        <v>0</v>
      </c>
      <c r="P4067" s="16">
        <f t="shared" si="642"/>
        <v>0.35335028444111277</v>
      </c>
    </row>
    <row r="4068" spans="1:16" x14ac:dyDescent="0.3">
      <c r="A4068">
        <v>4067</v>
      </c>
      <c r="B4068" s="23" t="s">
        <v>6370</v>
      </c>
      <c r="C4068" s="24">
        <v>15.105</v>
      </c>
      <c r="D4068" s="24">
        <v>-1.27E-4</v>
      </c>
      <c r="E4068" s="9">
        <f t="shared" si="635"/>
        <v>-7.5095803943447947E-2</v>
      </c>
      <c r="F4068">
        <f t="shared" si="636"/>
        <v>0.92765460910151687</v>
      </c>
      <c r="G4068">
        <f t="shared" si="637"/>
        <v>15.105319725883755</v>
      </c>
      <c r="H4068">
        <f t="shared" si="639"/>
        <v>4.9867956046271457E-2</v>
      </c>
      <c r="I4068" t="str">
        <f t="shared" si="638"/>
        <v>2015</v>
      </c>
      <c r="J4068">
        <f t="shared" si="640"/>
        <v>5.5413707871997833</v>
      </c>
      <c r="K4068">
        <f t="shared" si="641"/>
        <v>-5.5413707871997833</v>
      </c>
      <c r="L4068">
        <f t="shared" si="643"/>
        <v>0.11468281078312259</v>
      </c>
      <c r="M4068">
        <f t="shared" si="644"/>
        <v>0</v>
      </c>
      <c r="P4068" s="16">
        <f t="shared" si="642"/>
        <v>0.36684895704023762</v>
      </c>
    </row>
    <row r="4069" spans="1:16" x14ac:dyDescent="0.3">
      <c r="A4069">
        <v>4068</v>
      </c>
      <c r="B4069" s="23" t="s">
        <v>3956</v>
      </c>
      <c r="C4069" s="24">
        <v>15.701000000000001</v>
      </c>
      <c r="D4069" s="24">
        <v>-3.0000000000000001E-5</v>
      </c>
      <c r="E4069" s="9">
        <f t="shared" si="635"/>
        <v>3.8698589754749289E-2</v>
      </c>
      <c r="F4069">
        <f t="shared" si="636"/>
        <v>1.0394571333995366</v>
      </c>
      <c r="G4069">
        <f t="shared" si="637"/>
        <v>15.701078505196264</v>
      </c>
      <c r="H4069">
        <f t="shared" si="639"/>
        <v>4.8399810973448906E-2</v>
      </c>
      <c r="I4069" t="str">
        <f t="shared" si="638"/>
        <v>2015</v>
      </c>
      <c r="J4069">
        <f t="shared" si="640"/>
        <v>5.5903483556886204</v>
      </c>
      <c r="K4069">
        <f t="shared" si="641"/>
        <v>-5.5903483556886204</v>
      </c>
      <c r="L4069">
        <f t="shared" si="643"/>
        <v>-0.48107596852938705</v>
      </c>
      <c r="M4069">
        <f t="shared" si="644"/>
        <v>0</v>
      </c>
      <c r="P4069" s="16">
        <f t="shared" si="642"/>
        <v>0.35604868505297249</v>
      </c>
    </row>
    <row r="4070" spans="1:16" x14ac:dyDescent="0.3">
      <c r="A4070">
        <v>4069</v>
      </c>
      <c r="B4070" s="23" t="s">
        <v>3957</v>
      </c>
      <c r="C4070" s="24">
        <v>15.723000000000001</v>
      </c>
      <c r="D4070" s="24">
        <v>1E-4</v>
      </c>
      <c r="E4070" s="9">
        <f t="shared" si="635"/>
        <v>1.4002038947543334E-3</v>
      </c>
      <c r="F4070">
        <f t="shared" si="636"/>
        <v>1.0014011846379212</v>
      </c>
      <c r="G4070">
        <f t="shared" si="637"/>
        <v>15.722737952183738</v>
      </c>
      <c r="H4070">
        <f t="shared" si="639"/>
        <v>4.7743716615012644E-2</v>
      </c>
      <c r="I4070" t="str">
        <f t="shared" si="638"/>
        <v>2015</v>
      </c>
      <c r="J4070">
        <f t="shared" si="640"/>
        <v>5.5221744286315682</v>
      </c>
      <c r="K4070">
        <f t="shared" si="641"/>
        <v>-5.5221744286315682</v>
      </c>
      <c r="L4070">
        <f t="shared" si="643"/>
        <v>-0.50273541551686129</v>
      </c>
      <c r="M4070">
        <f t="shared" si="644"/>
        <v>0</v>
      </c>
      <c r="P4070" s="16">
        <f t="shared" si="642"/>
        <v>0.35122218823627921</v>
      </c>
    </row>
    <row r="4071" spans="1:16" x14ac:dyDescent="0.3">
      <c r="A4071">
        <v>4070</v>
      </c>
      <c r="B4071" s="23" t="s">
        <v>3958</v>
      </c>
      <c r="C4071" s="24">
        <v>15.663</v>
      </c>
      <c r="D4071" s="24">
        <v>8.0000000000000007E-5</v>
      </c>
      <c r="E4071" s="9">
        <f t="shared" si="635"/>
        <v>-3.8233653916139149E-3</v>
      </c>
      <c r="F4071">
        <f t="shared" si="636"/>
        <v>0.99618393436367103</v>
      </c>
      <c r="G4071">
        <f t="shared" si="637"/>
        <v>15.66279116139226</v>
      </c>
      <c r="H4071">
        <f t="shared" si="639"/>
        <v>4.7719480712303107E-2</v>
      </c>
      <c r="I4071" t="str">
        <f t="shared" si="638"/>
        <v>2015</v>
      </c>
      <c r="J4071">
        <f t="shared" si="640"/>
        <v>5.4983272798264728</v>
      </c>
      <c r="K4071">
        <f t="shared" si="641"/>
        <v>-5.4983272798264728</v>
      </c>
      <c r="L4071">
        <f t="shared" si="643"/>
        <v>-0.44278862472538272</v>
      </c>
      <c r="M4071">
        <f t="shared" si="644"/>
        <v>0</v>
      </c>
      <c r="P4071" s="16">
        <f t="shared" si="642"/>
        <v>0.35104389908354805</v>
      </c>
    </row>
    <row r="4072" spans="1:16" x14ac:dyDescent="0.3">
      <c r="A4072">
        <v>4071</v>
      </c>
      <c r="B4072" s="23" t="s">
        <v>3959</v>
      </c>
      <c r="C4072" s="24">
        <v>15.653</v>
      </c>
      <c r="D4072" s="24">
        <v>-1E-4</v>
      </c>
      <c r="E4072" s="9">
        <f t="shared" si="635"/>
        <v>-6.3865119043912482E-4</v>
      </c>
      <c r="F4072">
        <f t="shared" si="636"/>
        <v>0.99936155270382432</v>
      </c>
      <c r="G4072">
        <f t="shared" si="637"/>
        <v>15.653260885507374</v>
      </c>
      <c r="H4072">
        <f t="shared" si="639"/>
        <v>4.7217919370090677E-2</v>
      </c>
      <c r="I4072" t="str">
        <f t="shared" si="638"/>
        <v>2015</v>
      </c>
      <c r="J4072">
        <f t="shared" si="640"/>
        <v>5.4372260681063338</v>
      </c>
      <c r="K4072">
        <f t="shared" si="641"/>
        <v>-5.4372260681063338</v>
      </c>
      <c r="L4072">
        <f t="shared" si="643"/>
        <v>-0.43325834884049641</v>
      </c>
      <c r="M4072">
        <f t="shared" si="644"/>
        <v>0</v>
      </c>
      <c r="P4072" s="16">
        <f t="shared" si="642"/>
        <v>0.34735420995509048</v>
      </c>
    </row>
    <row r="4073" spans="1:16" x14ac:dyDescent="0.3">
      <c r="A4073">
        <v>4072</v>
      </c>
      <c r="B4073" s="23" t="s">
        <v>3960</v>
      </c>
      <c r="C4073" s="24">
        <v>16.382999999999999</v>
      </c>
      <c r="D4073" s="24">
        <v>3.0000000000000001E-5</v>
      </c>
      <c r="E4073" s="9">
        <f t="shared" si="635"/>
        <v>4.5581619932040372E-2</v>
      </c>
      <c r="F4073">
        <f t="shared" si="636"/>
        <v>1.0466364275218807</v>
      </c>
      <c r="G4073">
        <f t="shared" si="637"/>
        <v>16.382918085204786</v>
      </c>
      <c r="H4073">
        <f t="shared" si="639"/>
        <v>4.7748642336887095E-2</v>
      </c>
      <c r="I4073" t="str">
        <f t="shared" si="638"/>
        <v>2015</v>
      </c>
      <c r="J4073">
        <f t="shared" si="640"/>
        <v>5.754637984652974</v>
      </c>
      <c r="K4073">
        <f t="shared" si="641"/>
        <v>-5.754637984652974</v>
      </c>
      <c r="L4073">
        <f t="shared" si="643"/>
        <v>-1.1629155485379084</v>
      </c>
      <c r="M4073">
        <f t="shared" si="644"/>
        <v>0</v>
      </c>
      <c r="P4073" s="16">
        <f t="shared" si="642"/>
        <v>0.35125842384879635</v>
      </c>
    </row>
    <row r="4074" spans="1:16" x14ac:dyDescent="0.3">
      <c r="A4074">
        <v>4073</v>
      </c>
      <c r="B4074" s="23" t="s">
        <v>6371</v>
      </c>
      <c r="C4074" s="24">
        <v>15.22</v>
      </c>
      <c r="D4074" s="24">
        <v>-9.9999999999999995E-7</v>
      </c>
      <c r="E4074" s="9">
        <f t="shared" si="635"/>
        <v>-7.3633859404586513E-2</v>
      </c>
      <c r="F4074">
        <f t="shared" si="636"/>
        <v>0.92901178050418121</v>
      </c>
      <c r="G4074">
        <f t="shared" si="637"/>
        <v>15.220002536666877</v>
      </c>
      <c r="H4074">
        <f t="shared" si="639"/>
        <v>4.9657835651299206E-2</v>
      </c>
      <c r="I4074" t="str">
        <f t="shared" si="638"/>
        <v>2015</v>
      </c>
      <c r="J4074">
        <f t="shared" si="640"/>
        <v>5.5599160263193275</v>
      </c>
      <c r="K4074">
        <f t="shared" si="641"/>
        <v>-5.5599160263193275</v>
      </c>
      <c r="L4074">
        <f t="shared" si="643"/>
        <v>1.6119133035435222</v>
      </c>
      <c r="M4074">
        <f t="shared" si="644"/>
        <v>0</v>
      </c>
      <c r="P4074" s="16">
        <f t="shared" si="642"/>
        <v>0.36530322599650028</v>
      </c>
    </row>
    <row r="4075" spans="1:16" x14ac:dyDescent="0.3">
      <c r="A4075">
        <v>4074</v>
      </c>
      <c r="B4075" s="23" t="s">
        <v>3961</v>
      </c>
      <c r="C4075" s="24">
        <v>16.832000000000001</v>
      </c>
      <c r="D4075" s="24">
        <v>3.0000000000000001E-5</v>
      </c>
      <c r="E4075" s="9">
        <f t="shared" si="635"/>
        <v>0.10067148412175958</v>
      </c>
      <c r="F4075">
        <f t="shared" si="636"/>
        <v>1.1059132720105125</v>
      </c>
      <c r="G4075">
        <f t="shared" si="637"/>
        <v>16.831915840210399</v>
      </c>
      <c r="H4075">
        <f t="shared" si="639"/>
        <v>5.0596381587106755E-2</v>
      </c>
      <c r="I4075" t="str">
        <f t="shared" si="638"/>
        <v>2015</v>
      </c>
      <c r="J4075">
        <f t="shared" si="640"/>
        <v>6.2649661809085275</v>
      </c>
      <c r="K4075">
        <f t="shared" si="641"/>
        <v>-6.2649661809085275</v>
      </c>
      <c r="L4075">
        <f t="shared" si="643"/>
        <v>-0.81705196713186012</v>
      </c>
      <c r="M4075">
        <f t="shared" si="644"/>
        <v>0</v>
      </c>
      <c r="P4075" s="16">
        <f t="shared" si="642"/>
        <v>0.37220755143879186</v>
      </c>
    </row>
    <row r="4076" spans="1:16" x14ac:dyDescent="0.3">
      <c r="A4076">
        <v>4075</v>
      </c>
      <c r="B4076" s="23" t="s">
        <v>3962</v>
      </c>
      <c r="C4076" s="24">
        <v>17.106999999999999</v>
      </c>
      <c r="D4076" s="24">
        <v>5.0000000000000002E-5</v>
      </c>
      <c r="E4076" s="9">
        <f t="shared" si="635"/>
        <v>1.6205899914855475E-2</v>
      </c>
      <c r="F4076">
        <f t="shared" si="636"/>
        <v>1.016337927756654</v>
      </c>
      <c r="G4076">
        <f t="shared" si="637"/>
        <v>17.106857442260658</v>
      </c>
      <c r="H4076">
        <f t="shared" si="639"/>
        <v>4.8376228875139336E-2</v>
      </c>
      <c r="I4076" t="str">
        <f t="shared" si="638"/>
        <v>2015</v>
      </c>
      <c r="J4076">
        <f t="shared" si="640"/>
        <v>6.0879064085994603</v>
      </c>
      <c r="K4076">
        <f t="shared" si="641"/>
        <v>-6.0879064085994603</v>
      </c>
      <c r="L4076">
        <f t="shared" si="643"/>
        <v>-1.0919935691821188</v>
      </c>
      <c r="M4076">
        <f t="shared" si="644"/>
        <v>0</v>
      </c>
      <c r="P4076" s="16">
        <f t="shared" si="642"/>
        <v>0.35587520555119256</v>
      </c>
    </row>
    <row r="4077" spans="1:16" x14ac:dyDescent="0.3">
      <c r="A4077">
        <v>4076</v>
      </c>
      <c r="B4077" s="23" t="s">
        <v>3963</v>
      </c>
      <c r="C4077" s="24">
        <v>17.216000000000001</v>
      </c>
      <c r="D4077" s="24">
        <v>0</v>
      </c>
      <c r="E4077" s="9">
        <f t="shared" si="635"/>
        <v>6.3514475092192758E-3</v>
      </c>
      <c r="F4077">
        <f t="shared" si="636"/>
        <v>1.0063716607236806</v>
      </c>
      <c r="G4077">
        <f t="shared" si="637"/>
        <v>17.216000000000001</v>
      </c>
      <c r="H4077">
        <f t="shared" si="639"/>
        <v>4.8380977286621052E-2</v>
      </c>
      <c r="I4077" t="str">
        <f t="shared" si="638"/>
        <v>2015</v>
      </c>
      <c r="J4077">
        <f t="shared" si="640"/>
        <v>6.1273489150864853</v>
      </c>
      <c r="K4077">
        <f t="shared" si="641"/>
        <v>-6.1273489150864853</v>
      </c>
      <c r="L4077">
        <f t="shared" si="643"/>
        <v>-1.2011361269214618</v>
      </c>
      <c r="M4077">
        <f t="shared" si="644"/>
        <v>0</v>
      </c>
      <c r="P4077" s="16">
        <f t="shared" si="642"/>
        <v>0.35591013679638039</v>
      </c>
    </row>
    <row r="4078" spans="1:16" x14ac:dyDescent="0.3">
      <c r="A4078">
        <v>4077</v>
      </c>
      <c r="B4078" s="23" t="s">
        <v>3964</v>
      </c>
      <c r="C4078" s="24">
        <v>16.890999999999998</v>
      </c>
      <c r="D4078" s="24">
        <v>5.0000000000000002E-5</v>
      </c>
      <c r="E4078" s="9">
        <f t="shared" si="635"/>
        <v>-1.9058248281166063E-2</v>
      </c>
      <c r="F4078">
        <f t="shared" si="636"/>
        <v>0.98112221189591065</v>
      </c>
      <c r="G4078">
        <f t="shared" si="637"/>
        <v>16.890859242253157</v>
      </c>
      <c r="H4078">
        <f t="shared" si="639"/>
        <v>4.8544675989024517E-2</v>
      </c>
      <c r="I4078" t="str">
        <f t="shared" si="638"/>
        <v>2015</v>
      </c>
      <c r="J4078">
        <f t="shared" si="640"/>
        <v>6.0319685739162994</v>
      </c>
      <c r="K4078">
        <f t="shared" si="641"/>
        <v>-6.0319685739162994</v>
      </c>
      <c r="L4078">
        <f t="shared" si="643"/>
        <v>-0.87599536917461762</v>
      </c>
      <c r="M4078">
        <f t="shared" si="644"/>
        <v>0</v>
      </c>
      <c r="P4078" s="16">
        <f t="shared" si="642"/>
        <v>0.35711437099819587</v>
      </c>
    </row>
    <row r="4079" spans="1:16" x14ac:dyDescent="0.3">
      <c r="A4079">
        <v>4078</v>
      </c>
      <c r="B4079" s="23" t="s">
        <v>3965</v>
      </c>
      <c r="C4079" s="24">
        <v>16.949000000000002</v>
      </c>
      <c r="D4079" s="24">
        <v>8.0000000000000007E-5</v>
      </c>
      <c r="E4079" s="9">
        <f t="shared" si="635"/>
        <v>3.4278993377096657E-3</v>
      </c>
      <c r="F4079">
        <f t="shared" si="636"/>
        <v>1.0034337813036531</v>
      </c>
      <c r="G4079">
        <f t="shared" si="637"/>
        <v>16.948774014839906</v>
      </c>
      <c r="H4079">
        <f t="shared" si="639"/>
        <v>4.8545294251537689E-2</v>
      </c>
      <c r="I4079" t="str">
        <f t="shared" si="638"/>
        <v>2015</v>
      </c>
      <c r="J4079">
        <f t="shared" si="640"/>
        <v>6.0527278577511057</v>
      </c>
      <c r="K4079">
        <f t="shared" si="641"/>
        <v>-6.0527278577511057</v>
      </c>
      <c r="L4079">
        <f t="shared" si="643"/>
        <v>-0.93391014176136622</v>
      </c>
      <c r="M4079">
        <f t="shared" si="644"/>
        <v>0</v>
      </c>
      <c r="P4079" s="16">
        <f t="shared" si="642"/>
        <v>0.35711891918857935</v>
      </c>
    </row>
    <row r="4080" spans="1:16" x14ac:dyDescent="0.3">
      <c r="A4080">
        <v>4079</v>
      </c>
      <c r="B4080" s="23" t="s">
        <v>3966</v>
      </c>
      <c r="C4080" s="24">
        <v>17.003</v>
      </c>
      <c r="D4080" s="24">
        <v>2.5000000000000001E-5</v>
      </c>
      <c r="E4080" s="9">
        <f t="shared" si="635"/>
        <v>3.1809640394313142E-3</v>
      </c>
      <c r="F4080">
        <f t="shared" si="636"/>
        <v>1.003186028674258</v>
      </c>
      <c r="G4080">
        <f t="shared" si="637"/>
        <v>17.002929154314263</v>
      </c>
      <c r="H4080">
        <f t="shared" si="639"/>
        <v>4.8479776989436008E-2</v>
      </c>
      <c r="I4080" t="str">
        <f t="shared" si="638"/>
        <v>2015</v>
      </c>
      <c r="J4080">
        <f t="shared" si="640"/>
        <v>6.0638727534188597</v>
      </c>
      <c r="K4080">
        <f t="shared" si="641"/>
        <v>-6.0638727534188597</v>
      </c>
      <c r="L4080">
        <f t="shared" si="643"/>
        <v>-0.98806528123572335</v>
      </c>
      <c r="M4080">
        <f t="shared" si="644"/>
        <v>0</v>
      </c>
      <c r="P4080" s="16">
        <f t="shared" si="642"/>
        <v>0.35663694757442627</v>
      </c>
    </row>
    <row r="4081" spans="1:16" x14ac:dyDescent="0.3">
      <c r="A4081">
        <v>4080</v>
      </c>
      <c r="B4081" s="23" t="s">
        <v>3967</v>
      </c>
      <c r="C4081" s="24">
        <v>17.042999999999999</v>
      </c>
      <c r="D4081" s="24">
        <v>5.0000000000000002E-5</v>
      </c>
      <c r="E4081" s="9">
        <f t="shared" si="635"/>
        <v>2.3497631677507941E-3</v>
      </c>
      <c r="F4081">
        <f t="shared" si="636"/>
        <v>1.0023525260248192</v>
      </c>
      <c r="G4081">
        <f t="shared" si="637"/>
        <v>17.042857975591769</v>
      </c>
      <c r="H4081">
        <f t="shared" si="639"/>
        <v>4.5792088871710504E-2</v>
      </c>
      <c r="I4081" t="str">
        <f t="shared" si="638"/>
        <v>2015</v>
      </c>
      <c r="J4081">
        <f t="shared" si="640"/>
        <v>5.7411461214730757</v>
      </c>
      <c r="K4081">
        <f t="shared" si="641"/>
        <v>-5.7411461214730757</v>
      </c>
      <c r="L4081">
        <f t="shared" si="643"/>
        <v>-1.2030586143210549</v>
      </c>
      <c r="M4081">
        <f t="shared" si="644"/>
        <v>0</v>
      </c>
      <c r="P4081" s="16">
        <f t="shared" si="642"/>
        <v>0.33686522117918016</v>
      </c>
    </row>
    <row r="4082" spans="1:16" x14ac:dyDescent="0.3">
      <c r="A4082">
        <v>4081</v>
      </c>
      <c r="B4082" s="23" t="s">
        <v>3968</v>
      </c>
      <c r="C4082" s="24">
        <v>17.239000000000001</v>
      </c>
      <c r="D4082" s="24">
        <v>0</v>
      </c>
      <c r="E4082" s="9">
        <f t="shared" si="635"/>
        <v>1.1434696669742105E-2</v>
      </c>
      <c r="F4082">
        <f t="shared" si="636"/>
        <v>1.0115003227131374</v>
      </c>
      <c r="G4082">
        <f t="shared" si="637"/>
        <v>17.239000000000001</v>
      </c>
      <c r="H4082">
        <f t="shared" si="639"/>
        <v>4.2478327695208692E-2</v>
      </c>
      <c r="I4082" t="str">
        <f t="shared" si="638"/>
        <v>2015</v>
      </c>
      <c r="J4082">
        <f t="shared" si="640"/>
        <v>5.3869779918785889</v>
      </c>
      <c r="K4082">
        <f t="shared" si="641"/>
        <v>-5.3869779918785889</v>
      </c>
      <c r="L4082">
        <f t="shared" si="643"/>
        <v>-1.3992006387292868</v>
      </c>
      <c r="M4082">
        <f t="shared" si="644"/>
        <v>0</v>
      </c>
      <c r="P4082" s="16">
        <f t="shared" si="642"/>
        <v>0.31248784685182368</v>
      </c>
    </row>
    <row r="4083" spans="1:16" x14ac:dyDescent="0.3">
      <c r="A4083">
        <v>4082</v>
      </c>
      <c r="B4083" s="23" t="s">
        <v>3969</v>
      </c>
      <c r="C4083" s="24">
        <v>17.283000000000001</v>
      </c>
      <c r="D4083" s="24">
        <v>5.0000000000000002E-5</v>
      </c>
      <c r="E4083" s="9">
        <f t="shared" si="635"/>
        <v>2.549100505514084E-3</v>
      </c>
      <c r="F4083">
        <f t="shared" si="636"/>
        <v>1.0025523522246069</v>
      </c>
      <c r="G4083">
        <f t="shared" si="637"/>
        <v>17.282855975600103</v>
      </c>
      <c r="H4083">
        <f t="shared" si="639"/>
        <v>4.2386384349994616E-2</v>
      </c>
      <c r="I4083" t="str">
        <f t="shared" si="638"/>
        <v>2015</v>
      </c>
      <c r="J4083">
        <f t="shared" si="640"/>
        <v>5.3889928006141536</v>
      </c>
      <c r="K4083">
        <f t="shared" si="641"/>
        <v>-5.3889928006141536</v>
      </c>
      <c r="L4083">
        <f t="shared" si="643"/>
        <v>-1.4430566143293895</v>
      </c>
      <c r="M4083">
        <f t="shared" si="644"/>
        <v>0</v>
      </c>
      <c r="P4083" s="16">
        <f t="shared" si="642"/>
        <v>0.31181147422754207</v>
      </c>
    </row>
    <row r="4084" spans="1:16" x14ac:dyDescent="0.3">
      <c r="A4084">
        <v>4083</v>
      </c>
      <c r="B4084" s="23" t="s">
        <v>3970</v>
      </c>
      <c r="C4084" s="24">
        <v>17.233000000000001</v>
      </c>
      <c r="D4084" s="24">
        <v>5.0000000000000002E-5</v>
      </c>
      <c r="E4084" s="9">
        <f t="shared" si="635"/>
        <v>-2.8972091189157509E-3</v>
      </c>
      <c r="F4084">
        <f t="shared" si="636"/>
        <v>0.99710698374124862</v>
      </c>
      <c r="G4084">
        <f t="shared" si="637"/>
        <v>17.232856392265035</v>
      </c>
      <c r="H4084">
        <f t="shared" si="639"/>
        <v>4.2397687759799262E-2</v>
      </c>
      <c r="I4084" t="str">
        <f t="shared" si="638"/>
        <v>2015</v>
      </c>
      <c r="J4084">
        <f t="shared" si="640"/>
        <v>5.3748353115287344</v>
      </c>
      <c r="K4084">
        <f t="shared" si="641"/>
        <v>-5.3748353115287344</v>
      </c>
      <c r="L4084">
        <f t="shared" si="643"/>
        <v>-1.3930570309943207</v>
      </c>
      <c r="M4084">
        <f t="shared" si="644"/>
        <v>0</v>
      </c>
      <c r="P4084" s="16">
        <f t="shared" si="642"/>
        <v>0.31189462670513685</v>
      </c>
    </row>
    <row r="4085" spans="1:16" x14ac:dyDescent="0.3">
      <c r="A4085">
        <v>4084</v>
      </c>
      <c r="B4085" s="23" t="s">
        <v>6373</v>
      </c>
      <c r="C4085" s="24">
        <v>16.015000000000001</v>
      </c>
      <c r="D4085" s="24">
        <v>5.1000000000000006E-5</v>
      </c>
      <c r="E4085" s="9">
        <f t="shared" si="635"/>
        <v>-7.3300367238318578E-2</v>
      </c>
      <c r="F4085">
        <f t="shared" si="636"/>
        <v>0.92932165032205649</v>
      </c>
      <c r="G4085">
        <f t="shared" si="637"/>
        <v>16.014863873078539</v>
      </c>
      <c r="H4085">
        <f t="shared" si="639"/>
        <v>4.4576181451933344E-2</v>
      </c>
      <c r="I4085" t="str">
        <f t="shared" si="638"/>
        <v>2015</v>
      </c>
      <c r="J4085">
        <f t="shared" si="640"/>
        <v>5.2516023593901542</v>
      </c>
      <c r="K4085">
        <f t="shared" si="641"/>
        <v>-5.2516023593901542</v>
      </c>
      <c r="L4085">
        <f t="shared" si="643"/>
        <v>-0.17506451180782534</v>
      </c>
      <c r="M4085">
        <f t="shared" si="644"/>
        <v>0</v>
      </c>
      <c r="P4085" s="16">
        <f t="shared" si="642"/>
        <v>0.32792051190758187</v>
      </c>
    </row>
    <row r="4086" spans="1:16" x14ac:dyDescent="0.3">
      <c r="A4086">
        <v>4085</v>
      </c>
      <c r="B4086" s="23" t="s">
        <v>3971</v>
      </c>
      <c r="C4086" s="24">
        <v>16.959</v>
      </c>
      <c r="D4086" s="24">
        <v>3.0000000000000001E-5</v>
      </c>
      <c r="E4086" s="9">
        <f t="shared" si="635"/>
        <v>5.7272883300141998E-2</v>
      </c>
      <c r="F4086">
        <f t="shared" si="636"/>
        <v>1.0589447393068998</v>
      </c>
      <c r="G4086">
        <f t="shared" si="637"/>
        <v>16.958915205211987</v>
      </c>
      <c r="H4086">
        <f t="shared" si="639"/>
        <v>4.3008029142215576E-2</v>
      </c>
      <c r="I4086" t="str">
        <f t="shared" si="638"/>
        <v>2015</v>
      </c>
      <c r="J4086">
        <f t="shared" si="640"/>
        <v>5.3655386883739373</v>
      </c>
      <c r="K4086">
        <f t="shared" si="641"/>
        <v>-5.3655386883739373</v>
      </c>
      <c r="L4086">
        <f t="shared" si="643"/>
        <v>-1.1191158439412732</v>
      </c>
      <c r="M4086">
        <f t="shared" si="644"/>
        <v>0</v>
      </c>
      <c r="P4086" s="16">
        <f t="shared" si="642"/>
        <v>0.31638454603068861</v>
      </c>
    </row>
    <row r="4087" spans="1:16" x14ac:dyDescent="0.3">
      <c r="A4087">
        <v>4086</v>
      </c>
      <c r="B4087" s="23" t="s">
        <v>3972</v>
      </c>
      <c r="C4087" s="24">
        <v>17.030999999999999</v>
      </c>
      <c r="D4087" s="24">
        <v>2.0000000000000001E-4</v>
      </c>
      <c r="E4087" s="9">
        <f t="shared" si="635"/>
        <v>4.236546495435283E-3</v>
      </c>
      <c r="F4087">
        <f t="shared" si="636"/>
        <v>1.0042455333451263</v>
      </c>
      <c r="G4087">
        <f t="shared" si="637"/>
        <v>17.03043230946156</v>
      </c>
      <c r="H4087">
        <f t="shared" si="639"/>
        <v>4.1149999333821671E-2</v>
      </c>
      <c r="I4087" t="str">
        <f t="shared" si="638"/>
        <v>2015</v>
      </c>
      <c r="J4087">
        <f t="shared" si="640"/>
        <v>5.1553864490961674</v>
      </c>
      <c r="K4087">
        <f t="shared" si="641"/>
        <v>-5.1553864490961674</v>
      </c>
      <c r="L4087">
        <f t="shared" si="643"/>
        <v>-1.5274684990821807</v>
      </c>
      <c r="M4087">
        <f t="shared" si="644"/>
        <v>0</v>
      </c>
      <c r="P4087" s="16">
        <f t="shared" si="642"/>
        <v>0.3027161234322866</v>
      </c>
    </row>
    <row r="4088" spans="1:16" x14ac:dyDescent="0.3">
      <c r="A4088">
        <v>4087</v>
      </c>
      <c r="B4088" s="23" t="s">
        <v>3973</v>
      </c>
      <c r="C4088" s="24">
        <v>16.823</v>
      </c>
      <c r="D4088" s="24">
        <v>5.0000000000000002E-5</v>
      </c>
      <c r="E4088" s="9">
        <f t="shared" si="635"/>
        <v>-1.2288215119675431E-2</v>
      </c>
      <c r="F4088">
        <f t="shared" si="636"/>
        <v>0.98778697668956617</v>
      </c>
      <c r="G4088">
        <f t="shared" si="637"/>
        <v>16.822859808917464</v>
      </c>
      <c r="H4088">
        <f t="shared" si="639"/>
        <v>4.1234108133440875E-2</v>
      </c>
      <c r="I4088" t="str">
        <f t="shared" si="638"/>
        <v>2015</v>
      </c>
      <c r="J4088">
        <f t="shared" si="640"/>
        <v>5.1029598578139517</v>
      </c>
      <c r="K4088">
        <f t="shared" si="641"/>
        <v>-5.1029598578139517</v>
      </c>
      <c r="L4088">
        <f t="shared" si="643"/>
        <v>-1.3198959985380849</v>
      </c>
      <c r="M4088">
        <f t="shared" si="644"/>
        <v>0</v>
      </c>
      <c r="P4088" s="16">
        <f t="shared" si="642"/>
        <v>0.30333486195426618</v>
      </c>
    </row>
    <row r="4089" spans="1:16" x14ac:dyDescent="0.3">
      <c r="A4089">
        <v>4088</v>
      </c>
      <c r="B4089" s="23" t="s">
        <v>3974</v>
      </c>
      <c r="C4089" s="24">
        <v>16.951000000000001</v>
      </c>
      <c r="D4089" s="24">
        <v>5.0000000000000002E-5</v>
      </c>
      <c r="E4089" s="9">
        <f t="shared" si="635"/>
        <v>7.5798313993259165E-3</v>
      </c>
      <c r="F4089">
        <f t="shared" si="636"/>
        <v>1.007608631040837</v>
      </c>
      <c r="G4089">
        <f t="shared" si="637"/>
        <v>16.950858742255242</v>
      </c>
      <c r="H4089">
        <f t="shared" si="639"/>
        <v>4.0775271549658737E-2</v>
      </c>
      <c r="I4089" t="str">
        <f t="shared" si="638"/>
        <v>2015</v>
      </c>
      <c r="J4089">
        <f t="shared" si="640"/>
        <v>5.0845706639934596</v>
      </c>
      <c r="K4089">
        <f t="shared" si="641"/>
        <v>-5.0845706639934596</v>
      </c>
      <c r="L4089">
        <f t="shared" si="643"/>
        <v>-1.4478949318758634</v>
      </c>
      <c r="M4089">
        <f t="shared" si="644"/>
        <v>0</v>
      </c>
      <c r="P4089" s="16">
        <f t="shared" si="642"/>
        <v>0.29995947351732682</v>
      </c>
    </row>
    <row r="4090" spans="1:16" x14ac:dyDescent="0.3">
      <c r="A4090">
        <v>4089</v>
      </c>
      <c r="B4090" s="23" t="s">
        <v>3975</v>
      </c>
      <c r="C4090" s="24">
        <v>16.939</v>
      </c>
      <c r="D4090" s="24">
        <v>8.0000000000000007E-5</v>
      </c>
      <c r="E4090" s="9">
        <f t="shared" si="635"/>
        <v>-7.0817353210446648E-4</v>
      </c>
      <c r="F4090">
        <f t="shared" si="636"/>
        <v>0.99929207716358914</v>
      </c>
      <c r="G4090">
        <f t="shared" si="637"/>
        <v>16.938774148172349</v>
      </c>
      <c r="H4090">
        <f t="shared" si="639"/>
        <v>4.0768799985806889E-2</v>
      </c>
      <c r="I4090" t="str">
        <f t="shared" si="638"/>
        <v>2015</v>
      </c>
      <c r="J4090">
        <f t="shared" si="640"/>
        <v>5.080139363594804</v>
      </c>
      <c r="K4090">
        <f t="shared" si="641"/>
        <v>-5.080139363594804</v>
      </c>
      <c r="L4090">
        <f t="shared" si="643"/>
        <v>-1.4358103377929705</v>
      </c>
      <c r="M4090">
        <f t="shared" si="644"/>
        <v>0</v>
      </c>
      <c r="P4090" s="16">
        <f t="shared" si="642"/>
        <v>0.29991186606280701</v>
      </c>
    </row>
    <row r="4091" spans="1:16" x14ac:dyDescent="0.3">
      <c r="A4091">
        <v>4090</v>
      </c>
      <c r="B4091" s="23" t="s">
        <v>6375</v>
      </c>
      <c r="C4091" s="24">
        <v>15.84</v>
      </c>
      <c r="D4091" s="24">
        <v>7.6000000000000004E-5</v>
      </c>
      <c r="E4091" s="9">
        <f t="shared" si="635"/>
        <v>-6.7080269217965061E-2</v>
      </c>
      <c r="F4091">
        <f t="shared" si="636"/>
        <v>0.93512013696204022</v>
      </c>
      <c r="G4091">
        <f t="shared" si="637"/>
        <v>15.839799361270714</v>
      </c>
      <c r="H4091">
        <f t="shared" si="639"/>
        <v>4.260346926809476E-2</v>
      </c>
      <c r="I4091" t="str">
        <f t="shared" si="638"/>
        <v>2015</v>
      </c>
      <c r="J4091">
        <f t="shared" si="640"/>
        <v>4.9643267940215967</v>
      </c>
      <c r="K4091">
        <f t="shared" si="641"/>
        <v>-4.9643267940215967</v>
      </c>
      <c r="L4091">
        <f t="shared" si="643"/>
        <v>-0.33683555089133499</v>
      </c>
      <c r="M4091">
        <f t="shared" si="644"/>
        <v>0</v>
      </c>
      <c r="P4091" s="16">
        <f t="shared" si="642"/>
        <v>0.31340843913463207</v>
      </c>
    </row>
    <row r="4092" spans="1:16" x14ac:dyDescent="0.3">
      <c r="A4092">
        <v>4091</v>
      </c>
      <c r="B4092" s="23" t="s">
        <v>3976</v>
      </c>
      <c r="C4092" s="24">
        <v>17.021000000000001</v>
      </c>
      <c r="D4092" s="24">
        <v>1.7999999999999998E-4</v>
      </c>
      <c r="E4092" s="9">
        <f t="shared" si="635"/>
        <v>7.1909489439556218E-2</v>
      </c>
      <c r="F4092">
        <f t="shared" si="636"/>
        <v>1.0745580808080808</v>
      </c>
      <c r="G4092">
        <f t="shared" si="637"/>
        <v>17.020489377659374</v>
      </c>
      <c r="H4092">
        <f t="shared" si="639"/>
        <v>4.2145736334088517E-2</v>
      </c>
      <c r="I4092" t="str">
        <f t="shared" si="638"/>
        <v>2015</v>
      </c>
      <c r="J4092">
        <f t="shared" si="640"/>
        <v>5.2770524337134832</v>
      </c>
      <c r="K4092">
        <f t="shared" si="641"/>
        <v>-5.2770524337134832</v>
      </c>
      <c r="L4092">
        <f t="shared" si="643"/>
        <v>-1.5175255672799945</v>
      </c>
      <c r="M4092">
        <f t="shared" si="644"/>
        <v>0</v>
      </c>
      <c r="P4092" s="16">
        <f t="shared" si="642"/>
        <v>0.31004116959410094</v>
      </c>
    </row>
    <row r="4093" spans="1:16" x14ac:dyDescent="0.3">
      <c r="A4093">
        <v>4092</v>
      </c>
      <c r="B4093" s="23" t="s">
        <v>3977</v>
      </c>
      <c r="C4093" s="24">
        <v>16.978999999999999</v>
      </c>
      <c r="D4093" s="24">
        <v>2.0000000000000001E-4</v>
      </c>
      <c r="E4093" s="9">
        <f t="shared" si="635"/>
        <v>-2.470589491961371E-3</v>
      </c>
      <c r="F4093">
        <f t="shared" si="636"/>
        <v>0.9975324599024733</v>
      </c>
      <c r="G4093">
        <f t="shared" si="637"/>
        <v>16.978434042766004</v>
      </c>
      <c r="H4093">
        <f t="shared" si="639"/>
        <v>3.9598735201068977E-2</v>
      </c>
      <c r="I4093" t="str">
        <f t="shared" si="638"/>
        <v>2015</v>
      </c>
      <c r="J4093">
        <f t="shared" si="640"/>
        <v>4.9458924373593991</v>
      </c>
      <c r="K4093">
        <f t="shared" si="641"/>
        <v>-4.9458924373593991</v>
      </c>
      <c r="L4093">
        <f t="shared" si="643"/>
        <v>-2.2704859446425196</v>
      </c>
      <c r="M4093">
        <f t="shared" si="644"/>
        <v>0</v>
      </c>
      <c r="P4093" s="16">
        <f t="shared" si="642"/>
        <v>0.29130439385054441</v>
      </c>
    </row>
    <row r="4094" spans="1:16" x14ac:dyDescent="0.3">
      <c r="A4094">
        <v>4093</v>
      </c>
      <c r="B4094" s="23" t="s">
        <v>3978</v>
      </c>
      <c r="C4094" s="24">
        <v>17.411999999999999</v>
      </c>
      <c r="D4094" s="24">
        <v>4.6000000000000001E-4</v>
      </c>
      <c r="E4094" s="9">
        <f t="shared" si="635"/>
        <v>2.5182337356176372E-2</v>
      </c>
      <c r="F4094">
        <f t="shared" si="636"/>
        <v>1.0255020908180694</v>
      </c>
      <c r="G4094">
        <f t="shared" si="637"/>
        <v>17.410665131170624</v>
      </c>
      <c r="H4094">
        <f t="shared" si="639"/>
        <v>3.9398124939075678E-2</v>
      </c>
      <c r="I4094" t="str">
        <f t="shared" si="638"/>
        <v>2015</v>
      </c>
      <c r="J4094">
        <f t="shared" si="640"/>
        <v>5.0461091041561223</v>
      </c>
      <c r="K4094">
        <f t="shared" si="641"/>
        <v>-5.0461091041561223</v>
      </c>
      <c r="L4094">
        <f t="shared" si="643"/>
        <v>-2.7027170330471399</v>
      </c>
      <c r="M4094">
        <f t="shared" si="644"/>
        <v>0</v>
      </c>
      <c r="P4094" s="16">
        <f t="shared" si="642"/>
        <v>0.2898286232110675</v>
      </c>
    </row>
    <row r="4095" spans="1:16" x14ac:dyDescent="0.3">
      <c r="A4095">
        <v>4094</v>
      </c>
      <c r="B4095" s="23" t="s">
        <v>3979</v>
      </c>
      <c r="C4095" s="24">
        <v>16.712</v>
      </c>
      <c r="D4095" s="24">
        <v>6.4000000000000005E-4</v>
      </c>
      <c r="E4095" s="9">
        <f t="shared" si="635"/>
        <v>-4.103259943578641E-2</v>
      </c>
      <c r="F4095">
        <f t="shared" si="636"/>
        <v>0.95979784056972206</v>
      </c>
      <c r="G4095">
        <f t="shared" si="637"/>
        <v>16.710217481735995</v>
      </c>
      <c r="H4095">
        <f t="shared" si="639"/>
        <v>4.0208139201751834E-2</v>
      </c>
      <c r="I4095" t="str">
        <f t="shared" si="638"/>
        <v>2015</v>
      </c>
      <c r="J4095">
        <f t="shared" si="640"/>
        <v>4.942672073365669</v>
      </c>
      <c r="K4095">
        <f t="shared" si="641"/>
        <v>-4.942672073365669</v>
      </c>
      <c r="L4095">
        <f t="shared" si="643"/>
        <v>-2.0022693836125107</v>
      </c>
      <c r="M4095">
        <f t="shared" si="644"/>
        <v>0</v>
      </c>
      <c r="P4095" s="16">
        <f t="shared" si="642"/>
        <v>0.29578741741499964</v>
      </c>
    </row>
    <row r="4096" spans="1:16" x14ac:dyDescent="0.3">
      <c r="A4096">
        <v>4095</v>
      </c>
      <c r="B4096" s="23" t="s">
        <v>3980</v>
      </c>
      <c r="C4096" s="24">
        <v>16.728000000000002</v>
      </c>
      <c r="D4096" s="24">
        <v>7.9000000000000001E-4</v>
      </c>
      <c r="E4096" s="9">
        <f t="shared" si="635"/>
        <v>9.5693787206796259E-4</v>
      </c>
      <c r="F4096">
        <f t="shared" si="636"/>
        <v>1.0009573958831979</v>
      </c>
      <c r="G4096">
        <f t="shared" si="637"/>
        <v>16.725797624992872</v>
      </c>
      <c r="H4096">
        <f t="shared" si="639"/>
        <v>4.0035167773298706E-2</v>
      </c>
      <c r="I4096" t="str">
        <f t="shared" si="638"/>
        <v>2015</v>
      </c>
      <c r="J4096">
        <f t="shared" si="640"/>
        <v>4.925997773554502</v>
      </c>
      <c r="K4096">
        <f t="shared" si="641"/>
        <v>-4.925997773554502</v>
      </c>
      <c r="L4096">
        <f t="shared" si="643"/>
        <v>-2.0178495268693872</v>
      </c>
      <c r="M4096">
        <f t="shared" si="644"/>
        <v>0</v>
      </c>
      <c r="P4096" s="16">
        <f t="shared" si="642"/>
        <v>0.29451496927080639</v>
      </c>
    </row>
    <row r="4097" spans="1:16" x14ac:dyDescent="0.3">
      <c r="A4097">
        <v>4096</v>
      </c>
      <c r="B4097" s="23" t="s">
        <v>6376</v>
      </c>
      <c r="C4097" s="24">
        <v>15.505000000000001</v>
      </c>
      <c r="D4097" s="24">
        <v>7.8799999999999996E-4</v>
      </c>
      <c r="E4097" s="9">
        <f t="shared" si="635"/>
        <v>-7.5921409573920198E-2</v>
      </c>
      <c r="F4097">
        <f t="shared" si="636"/>
        <v>0.92688904830224772</v>
      </c>
      <c r="G4097">
        <f t="shared" si="637"/>
        <v>15.502963810379379</v>
      </c>
      <c r="H4097">
        <f t="shared" si="639"/>
        <v>4.2421253742124188E-2</v>
      </c>
      <c r="I4097" t="str">
        <f t="shared" si="638"/>
        <v>2015</v>
      </c>
      <c r="J4097">
        <f t="shared" si="640"/>
        <v>4.8379787189341963</v>
      </c>
      <c r="K4097">
        <f t="shared" si="641"/>
        <v>-4.8379787189341963</v>
      </c>
      <c r="L4097">
        <f t="shared" si="643"/>
        <v>-0.79501571225589451</v>
      </c>
      <c r="M4097">
        <f t="shared" si="644"/>
        <v>0</v>
      </c>
      <c r="P4097" s="16">
        <f t="shared" si="642"/>
        <v>0.31206798765118215</v>
      </c>
    </row>
    <row r="4098" spans="1:16" x14ac:dyDescent="0.3">
      <c r="A4098">
        <v>4097</v>
      </c>
      <c r="B4098" s="23" t="s">
        <v>3981</v>
      </c>
      <c r="C4098" s="24">
        <v>16.567</v>
      </c>
      <c r="D4098" s="24">
        <v>6.4000000000000005E-4</v>
      </c>
      <c r="E4098" s="9">
        <f t="shared" si="635"/>
        <v>6.6250212403988096E-2</v>
      </c>
      <c r="F4098">
        <f t="shared" si="636"/>
        <v>1.0684940341825218</v>
      </c>
      <c r="G4098">
        <f t="shared" si="637"/>
        <v>16.565232947577805</v>
      </c>
      <c r="H4098">
        <f t="shared" si="639"/>
        <v>4.1825754823461993E-2</v>
      </c>
      <c r="I4098" t="str">
        <f t="shared" si="638"/>
        <v>2015</v>
      </c>
      <c r="J4098">
        <f t="shared" si="640"/>
        <v>5.0969110627356899</v>
      </c>
      <c r="K4098">
        <f t="shared" si="641"/>
        <v>-5.0969110627356899</v>
      </c>
      <c r="L4098">
        <f t="shared" si="643"/>
        <v>-1.8572848494543202</v>
      </c>
      <c r="M4098">
        <f t="shared" si="644"/>
        <v>0</v>
      </c>
      <c r="P4098" s="16">
        <f t="shared" si="642"/>
        <v>0.30768725552277659</v>
      </c>
    </row>
    <row r="4099" spans="1:16" x14ac:dyDescent="0.3">
      <c r="A4099">
        <v>4098</v>
      </c>
      <c r="B4099" s="23" t="s">
        <v>3982</v>
      </c>
      <c r="C4099" s="24">
        <v>16.398</v>
      </c>
      <c r="D4099" s="24">
        <v>6.9000000000000008E-4</v>
      </c>
      <c r="E4099" s="9">
        <f t="shared" ref="E4099:E4162" si="645">LN(C4099/C4098)</f>
        <v>-1.0253388782414427E-2</v>
      </c>
      <c r="F4099">
        <f t="shared" ref="F4099:F4162" si="646">C4099/C4098</f>
        <v>0.98979899800808835</v>
      </c>
      <c r="G4099">
        <f t="shared" ref="G4099:G4162" si="647">C4099*EXP(-2/12*D4099)</f>
        <v>16.396114338427619</v>
      </c>
      <c r="H4099">
        <f t="shared" si="639"/>
        <v>4.1340301544700843E-2</v>
      </c>
      <c r="I4099" t="str">
        <f t="shared" ref="I4099:I4162" si="648">MID(B4099,7,4)</f>
        <v>2015</v>
      </c>
      <c r="J4099">
        <f t="shared" si="640"/>
        <v>4.9863217551573422</v>
      </c>
      <c r="K4099">
        <f t="shared" si="641"/>
        <v>-4.9863217551573422</v>
      </c>
      <c r="L4099">
        <f t="shared" si="643"/>
        <v>-2.0340971603672227</v>
      </c>
      <c r="M4099">
        <f t="shared" si="644"/>
        <v>0</v>
      </c>
      <c r="P4099" s="16">
        <f t="shared" si="642"/>
        <v>0.30411606385733025</v>
      </c>
    </row>
    <row r="4100" spans="1:16" x14ac:dyDescent="0.3">
      <c r="A4100">
        <v>4099</v>
      </c>
      <c r="B4100" s="23" t="s">
        <v>3983</v>
      </c>
      <c r="C4100" s="24">
        <v>16.216999999999999</v>
      </c>
      <c r="D4100" s="24">
        <v>6.6E-4</v>
      </c>
      <c r="E4100" s="9">
        <f t="shared" si="645"/>
        <v>-1.1099301436748735E-2</v>
      </c>
      <c r="F4100">
        <f t="shared" si="646"/>
        <v>0.98896206854494439</v>
      </c>
      <c r="G4100">
        <f t="shared" si="647"/>
        <v>16.215216228109252</v>
      </c>
      <c r="H4100">
        <f t="shared" si="639"/>
        <v>4.140373787889063E-2</v>
      </c>
      <c r="I4100" t="str">
        <f t="shared" si="648"/>
        <v>2015</v>
      </c>
      <c r="J4100">
        <f t="shared" si="640"/>
        <v>4.9388747828381661</v>
      </c>
      <c r="K4100">
        <f t="shared" si="641"/>
        <v>-4.9388747828381661</v>
      </c>
      <c r="L4100">
        <f t="shared" si="643"/>
        <v>-1.8531990500488558</v>
      </c>
      <c r="M4100">
        <f t="shared" si="644"/>
        <v>0</v>
      </c>
      <c r="P4100" s="16">
        <f t="shared" si="642"/>
        <v>0.30458272731982283</v>
      </c>
    </row>
    <row r="4101" spans="1:16" x14ac:dyDescent="0.3">
      <c r="A4101">
        <v>4100</v>
      </c>
      <c r="B4101" s="23" t="s">
        <v>3984</v>
      </c>
      <c r="C4101" s="24">
        <v>16.123999999999999</v>
      </c>
      <c r="D4101" s="24">
        <v>4.8000000000000001E-4</v>
      </c>
      <c r="E4101" s="9">
        <f t="shared" si="645"/>
        <v>-5.7512294823179686E-3</v>
      </c>
      <c r="F4101">
        <f t="shared" si="646"/>
        <v>0.99426527717826974</v>
      </c>
      <c r="G4101">
        <f t="shared" si="647"/>
        <v>16.122710131595422</v>
      </c>
      <c r="H4101">
        <f t="shared" si="639"/>
        <v>4.1413027430261748E-2</v>
      </c>
      <c r="I4101" t="str">
        <f t="shared" si="648"/>
        <v>2015</v>
      </c>
      <c r="J4101">
        <f t="shared" si="640"/>
        <v>4.9118008128589468</v>
      </c>
      <c r="K4101">
        <f t="shared" si="641"/>
        <v>-4.9118008128589468</v>
      </c>
      <c r="L4101">
        <f t="shared" si="643"/>
        <v>-1.7606929535350258</v>
      </c>
      <c r="M4101">
        <f t="shared" si="644"/>
        <v>0</v>
      </c>
      <c r="P4101" s="16">
        <f t="shared" si="642"/>
        <v>0.30465106503610506</v>
      </c>
    </row>
    <row r="4102" spans="1:16" x14ac:dyDescent="0.3">
      <c r="A4102">
        <v>4101</v>
      </c>
      <c r="B4102" s="23" t="s">
        <v>3985</v>
      </c>
      <c r="C4102" s="24">
        <v>15.845000000000001</v>
      </c>
      <c r="D4102" s="24">
        <v>8.4000000000000003E-4</v>
      </c>
      <c r="E4102" s="9">
        <f t="shared" si="645"/>
        <v>-1.7454852112035128E-2</v>
      </c>
      <c r="F4102">
        <f t="shared" si="646"/>
        <v>0.98269660133961811</v>
      </c>
      <c r="G4102">
        <f t="shared" si="647"/>
        <v>15.842781855273754</v>
      </c>
      <c r="H4102">
        <f t="shared" si="639"/>
        <v>4.1549091887992079E-2</v>
      </c>
      <c r="I4102" t="str">
        <f t="shared" si="648"/>
        <v>2015</v>
      </c>
      <c r="J4102">
        <f t="shared" si="640"/>
        <v>4.8423781259806438</v>
      </c>
      <c r="K4102">
        <f t="shared" si="641"/>
        <v>-4.8423781259806438</v>
      </c>
      <c r="L4102">
        <f t="shared" si="643"/>
        <v>-1.480764677213358</v>
      </c>
      <c r="M4102">
        <f t="shared" si="644"/>
        <v>0</v>
      </c>
      <c r="P4102" s="16">
        <f t="shared" si="642"/>
        <v>0.30565201050020835</v>
      </c>
    </row>
    <row r="4103" spans="1:16" x14ac:dyDescent="0.3">
      <c r="A4103">
        <v>4102</v>
      </c>
      <c r="B4103" s="23" t="s">
        <v>6378</v>
      </c>
      <c r="C4103" s="24">
        <v>14.71</v>
      </c>
      <c r="D4103" s="24">
        <v>8.3699999999999996E-4</v>
      </c>
      <c r="E4103" s="9">
        <f t="shared" si="645"/>
        <v>-7.4326458529537842E-2</v>
      </c>
      <c r="F4103">
        <f t="shared" si="646"/>
        <v>0.92836857052698019</v>
      </c>
      <c r="G4103">
        <f t="shared" si="647"/>
        <v>14.707948098123484</v>
      </c>
      <c r="H4103">
        <f t="shared" si="639"/>
        <v>4.2802035891432944E-2</v>
      </c>
      <c r="I4103" t="str">
        <f t="shared" si="648"/>
        <v>2015</v>
      </c>
      <c r="J4103">
        <f t="shared" si="640"/>
        <v>4.6310794973859002</v>
      </c>
      <c r="K4103">
        <f t="shared" si="641"/>
        <v>-4.6310794973859002</v>
      </c>
      <c r="L4103">
        <f t="shared" si="643"/>
        <v>-0.34593092006308801</v>
      </c>
      <c r="M4103">
        <f t="shared" si="644"/>
        <v>0</v>
      </c>
      <c r="P4103" s="16">
        <f t="shared" si="642"/>
        <v>0.31486917593738023</v>
      </c>
    </row>
    <row r="4104" spans="1:16" x14ac:dyDescent="0.3">
      <c r="A4104">
        <v>4103</v>
      </c>
      <c r="B4104" s="23" t="s">
        <v>3986</v>
      </c>
      <c r="C4104" s="24">
        <v>15.571999999999999</v>
      </c>
      <c r="D4104" s="24">
        <v>8.8999999999999995E-4</v>
      </c>
      <c r="E4104" s="9">
        <f t="shared" si="645"/>
        <v>5.6946895134863083E-2</v>
      </c>
      <c r="F4104">
        <f t="shared" si="646"/>
        <v>1.058599592114208</v>
      </c>
      <c r="G4104">
        <f t="shared" si="647"/>
        <v>15.56969032463849</v>
      </c>
      <c r="H4104">
        <f t="shared" si="639"/>
        <v>4.2066759278287319E-2</v>
      </c>
      <c r="I4104" t="str">
        <f t="shared" si="648"/>
        <v>2015</v>
      </c>
      <c r="J4104">
        <f t="shared" si="640"/>
        <v>4.8181992056848069</v>
      </c>
      <c r="K4104">
        <f t="shared" si="641"/>
        <v>-4.8181992056848069</v>
      </c>
      <c r="L4104">
        <f t="shared" si="643"/>
        <v>-1.2076731465780934</v>
      </c>
      <c r="M4104">
        <f t="shared" si="644"/>
        <v>0</v>
      </c>
      <c r="P4104" s="16">
        <f t="shared" si="642"/>
        <v>0.30946018226580752</v>
      </c>
    </row>
    <row r="4105" spans="1:16" x14ac:dyDescent="0.3">
      <c r="A4105">
        <v>4104</v>
      </c>
      <c r="B4105" s="23" t="s">
        <v>3987</v>
      </c>
      <c r="C4105" s="24">
        <v>15.507999999999999</v>
      </c>
      <c r="D4105" s="24">
        <v>1.32E-3</v>
      </c>
      <c r="E4105" s="9">
        <f t="shared" si="645"/>
        <v>-4.118409939526585E-3</v>
      </c>
      <c r="F4105">
        <f t="shared" si="646"/>
        <v>0.99589005908040074</v>
      </c>
      <c r="G4105">
        <f t="shared" si="647"/>
        <v>15.50458861526608</v>
      </c>
      <c r="H4105">
        <f t="shared" si="639"/>
        <v>3.759799425456576E-2</v>
      </c>
      <c r="I4105" t="str">
        <f t="shared" si="648"/>
        <v>2015</v>
      </c>
      <c r="J4105">
        <f t="shared" si="640"/>
        <v>4.288354163968922</v>
      </c>
      <c r="K4105">
        <f t="shared" si="641"/>
        <v>-4.288354163968922</v>
      </c>
      <c r="L4105">
        <f t="shared" si="643"/>
        <v>-1.3820414439392916</v>
      </c>
      <c r="M4105">
        <f t="shared" si="644"/>
        <v>0</v>
      </c>
      <c r="P4105" s="16">
        <f t="shared" si="642"/>
        <v>0.27658613010515715</v>
      </c>
    </row>
    <row r="4106" spans="1:16" x14ac:dyDescent="0.3">
      <c r="A4106">
        <v>4105</v>
      </c>
      <c r="B4106" s="23" t="s">
        <v>3988</v>
      </c>
      <c r="C4106" s="24">
        <v>15.420999999999999</v>
      </c>
      <c r="D4106" s="24">
        <v>1.3730000000000001E-3</v>
      </c>
      <c r="E4106" s="9">
        <f t="shared" si="645"/>
        <v>-5.6258029331633461E-3</v>
      </c>
      <c r="F4106">
        <f t="shared" si="646"/>
        <v>0.99438999226205826</v>
      </c>
      <c r="G4106">
        <f t="shared" si="647"/>
        <v>15.417471564893846</v>
      </c>
      <c r="H4106">
        <f t="shared" si="639"/>
        <v>3.742973110147018E-2</v>
      </c>
      <c r="I4106" t="str">
        <f t="shared" si="648"/>
        <v>2015</v>
      </c>
      <c r="J4106">
        <f t="shared" si="640"/>
        <v>4.2451748624124424</v>
      </c>
      <c r="K4106">
        <f t="shared" si="641"/>
        <v>-4.2451748624124424</v>
      </c>
      <c r="L4106">
        <f t="shared" si="643"/>
        <v>-1.294924393567058</v>
      </c>
      <c r="M4106">
        <f t="shared" si="644"/>
        <v>0</v>
      </c>
      <c r="P4106" s="16">
        <f t="shared" si="642"/>
        <v>0.27534831794850606</v>
      </c>
    </row>
    <row r="4107" spans="1:16" x14ac:dyDescent="0.3">
      <c r="A4107">
        <v>4106</v>
      </c>
      <c r="B4107" s="23" t="s">
        <v>3989</v>
      </c>
      <c r="C4107" s="24">
        <v>15.377000000000001</v>
      </c>
      <c r="D4107" s="24">
        <v>1.3500000000000001E-3</v>
      </c>
      <c r="E4107" s="9">
        <f t="shared" si="645"/>
        <v>-2.8573303419634792E-3</v>
      </c>
      <c r="F4107">
        <f t="shared" si="646"/>
        <v>0.99714674794111935</v>
      </c>
      <c r="G4107">
        <f t="shared" si="647"/>
        <v>15.373540564201123</v>
      </c>
      <c r="H4107">
        <f t="shared" si="639"/>
        <v>3.7384238061565565E-2</v>
      </c>
      <c r="I4107" t="str">
        <f t="shared" si="648"/>
        <v>2015</v>
      </c>
      <c r="J4107">
        <f t="shared" si="640"/>
        <v>4.2279335447715276</v>
      </c>
      <c r="K4107">
        <f t="shared" si="641"/>
        <v>-4.2279335447715276</v>
      </c>
      <c r="L4107">
        <f t="shared" si="643"/>
        <v>-1.2509933928743351</v>
      </c>
      <c r="M4107">
        <f t="shared" si="644"/>
        <v>0</v>
      </c>
      <c r="P4107" s="16">
        <f t="shared" si="642"/>
        <v>0.27501365265309852</v>
      </c>
    </row>
    <row r="4108" spans="1:16" x14ac:dyDescent="0.3">
      <c r="A4108">
        <v>4107</v>
      </c>
      <c r="B4108" s="23" t="s">
        <v>3990</v>
      </c>
      <c r="C4108" s="24">
        <v>15.333</v>
      </c>
      <c r="D4108" s="24">
        <v>1.25E-3</v>
      </c>
      <c r="E4108" s="9">
        <f t="shared" si="645"/>
        <v>-2.8655180793036301E-3</v>
      </c>
      <c r="F4108">
        <f t="shared" si="646"/>
        <v>0.99713858359888141</v>
      </c>
      <c r="G4108">
        <f t="shared" si="647"/>
        <v>15.32980595772429</v>
      </c>
      <c r="H4108">
        <f t="shared" si="639"/>
        <v>3.7272555992205116E-2</v>
      </c>
      <c r="I4108" t="str">
        <f t="shared" si="648"/>
        <v>2015</v>
      </c>
      <c r="J4108">
        <f t="shared" si="640"/>
        <v>4.2033112887963204</v>
      </c>
      <c r="K4108">
        <f t="shared" si="641"/>
        <v>-4.2033112887963204</v>
      </c>
      <c r="L4108">
        <f t="shared" si="643"/>
        <v>-1.2072587863975013</v>
      </c>
      <c r="M4108">
        <f t="shared" si="644"/>
        <v>0</v>
      </c>
      <c r="P4108" s="16">
        <f t="shared" si="642"/>
        <v>0.27419207394979334</v>
      </c>
    </row>
    <row r="4109" spans="1:16" x14ac:dyDescent="0.3">
      <c r="A4109">
        <v>4108</v>
      </c>
      <c r="B4109" s="23" t="s">
        <v>6381</v>
      </c>
      <c r="C4109" s="24">
        <v>14.365</v>
      </c>
      <c r="D4109" s="24">
        <v>1.2459999999999999E-3</v>
      </c>
      <c r="E4109" s="9">
        <f t="shared" si="645"/>
        <v>-6.5212676022999377E-2</v>
      </c>
      <c r="F4109">
        <f t="shared" si="646"/>
        <v>0.93686819278679967</v>
      </c>
      <c r="G4109">
        <f t="shared" si="647"/>
        <v>14.362017178060396</v>
      </c>
      <c r="H4109">
        <f t="shared" si="639"/>
        <v>3.8920392486250864E-2</v>
      </c>
      <c r="I4109" t="str">
        <f t="shared" si="648"/>
        <v>2015</v>
      </c>
      <c r="J4109">
        <f t="shared" si="640"/>
        <v>4.1120498763684354</v>
      </c>
      <c r="K4109">
        <f t="shared" si="641"/>
        <v>-4.1120498763684354</v>
      </c>
      <c r="L4109">
        <f t="shared" si="643"/>
        <v>-0.23947000673360819</v>
      </c>
      <c r="M4109">
        <f t="shared" si="644"/>
        <v>0</v>
      </c>
      <c r="P4109" s="16">
        <f t="shared" si="642"/>
        <v>0.28631422907988552</v>
      </c>
    </row>
    <row r="4110" spans="1:16" x14ac:dyDescent="0.3">
      <c r="A4110">
        <v>4109</v>
      </c>
      <c r="B4110" s="23" t="s">
        <v>3991</v>
      </c>
      <c r="C4110" s="24">
        <v>15.365</v>
      </c>
      <c r="D4110" s="24">
        <v>1.09E-3</v>
      </c>
      <c r="E4110" s="9">
        <f t="shared" si="645"/>
        <v>6.729750315119519E-2</v>
      </c>
      <c r="F4110">
        <f t="shared" si="646"/>
        <v>1.0696136442742779</v>
      </c>
      <c r="G4110">
        <f t="shared" si="647"/>
        <v>15.362208945195153</v>
      </c>
      <c r="H4110">
        <f t="shared" si="639"/>
        <v>4.1112951278520465E-2</v>
      </c>
      <c r="I4110" t="str">
        <f t="shared" si="648"/>
        <v>2015</v>
      </c>
      <c r="J4110">
        <f t="shared" si="640"/>
        <v>4.6462015142850666</v>
      </c>
      <c r="K4110">
        <f t="shared" si="641"/>
        <v>-4.6462015142850666</v>
      </c>
      <c r="L4110">
        <f t="shared" si="643"/>
        <v>-1.2396617738683648</v>
      </c>
      <c r="M4110">
        <f t="shared" si="644"/>
        <v>0</v>
      </c>
      <c r="P4110" s="16">
        <f t="shared" si="642"/>
        <v>0.30244358287668399</v>
      </c>
    </row>
    <row r="4111" spans="1:16" x14ac:dyDescent="0.3">
      <c r="A4111">
        <v>4110</v>
      </c>
      <c r="B4111" s="23" t="s">
        <v>3992</v>
      </c>
      <c r="C4111" s="24">
        <v>15.313000000000001</v>
      </c>
      <c r="D4111" s="24">
        <v>1.47E-3</v>
      </c>
      <c r="E4111" s="9">
        <f t="shared" si="645"/>
        <v>-3.3900547493773232E-3</v>
      </c>
      <c r="F4111">
        <f t="shared" si="646"/>
        <v>0.99661568499837294</v>
      </c>
      <c r="G4111">
        <f t="shared" si="647"/>
        <v>15.309248774543883</v>
      </c>
      <c r="H4111">
        <f t="shared" si="639"/>
        <v>4.1098736886387634E-2</v>
      </c>
      <c r="I4111" t="str">
        <f t="shared" si="648"/>
        <v>2015</v>
      </c>
      <c r="J4111">
        <f t="shared" si="640"/>
        <v>4.6285832106496132</v>
      </c>
      <c r="K4111">
        <f t="shared" si="641"/>
        <v>-4.6285832106496132</v>
      </c>
      <c r="L4111">
        <f t="shared" si="643"/>
        <v>-1.278292611033125</v>
      </c>
      <c r="M4111">
        <f t="shared" si="644"/>
        <v>0</v>
      </c>
      <c r="P4111" s="16">
        <f t="shared" si="642"/>
        <v>0.30233901602970814</v>
      </c>
    </row>
    <row r="4112" spans="1:16" x14ac:dyDescent="0.3">
      <c r="A4112">
        <v>4111</v>
      </c>
      <c r="B4112" s="23" t="s">
        <v>3993</v>
      </c>
      <c r="C4112" s="24">
        <v>15.231</v>
      </c>
      <c r="D4112" s="24">
        <v>1.3500000000000001E-3</v>
      </c>
      <c r="E4112" s="9">
        <f t="shared" si="645"/>
        <v>-5.36931619970373E-3</v>
      </c>
      <c r="F4112">
        <f t="shared" si="646"/>
        <v>0.99464507281394887</v>
      </c>
      <c r="G4112">
        <f t="shared" si="647"/>
        <v>15.227573410505775</v>
      </c>
      <c r="H4112">
        <f t="shared" si="639"/>
        <v>4.1001611937398749E-2</v>
      </c>
      <c r="I4112" t="str">
        <f t="shared" si="648"/>
        <v>2015</v>
      </c>
      <c r="J4112">
        <f t="shared" si="640"/>
        <v>4.5930096032668226</v>
      </c>
      <c r="K4112">
        <f t="shared" si="641"/>
        <v>-4.5930096032668226</v>
      </c>
      <c r="L4112">
        <f t="shared" si="643"/>
        <v>-1.1966172469950163</v>
      </c>
      <c r="M4112">
        <f t="shared" si="644"/>
        <v>0</v>
      </c>
      <c r="P4112" s="16">
        <f t="shared" si="642"/>
        <v>0.3016245254216291</v>
      </c>
    </row>
    <row r="4113" spans="1:16" x14ac:dyDescent="0.3">
      <c r="A4113">
        <v>4112</v>
      </c>
      <c r="B4113" s="23" t="s">
        <v>3994</v>
      </c>
      <c r="C4113" s="24">
        <v>15.35</v>
      </c>
      <c r="D4113" s="24">
        <v>9.8999999999999999E-4</v>
      </c>
      <c r="E4113" s="9">
        <f t="shared" si="645"/>
        <v>7.782649399839108E-3</v>
      </c>
      <c r="F4113">
        <f t="shared" si="646"/>
        <v>1.0078130129341474</v>
      </c>
      <c r="G4113">
        <f t="shared" si="647"/>
        <v>15.347467458940383</v>
      </c>
      <c r="H4113">
        <f t="shared" si="639"/>
        <v>4.1042114896329467E-2</v>
      </c>
      <c r="I4113" t="str">
        <f t="shared" si="648"/>
        <v>2015</v>
      </c>
      <c r="J4113">
        <f t="shared" si="640"/>
        <v>4.6337454622891912</v>
      </c>
      <c r="K4113">
        <f t="shared" si="641"/>
        <v>-4.6337454622891912</v>
      </c>
      <c r="L4113">
        <f t="shared" si="643"/>
        <v>-1.3165112954296241</v>
      </c>
      <c r="M4113">
        <f t="shared" si="644"/>
        <v>0</v>
      </c>
      <c r="P4113" s="16">
        <f t="shared" si="642"/>
        <v>0.30192248165282076</v>
      </c>
    </row>
    <row r="4114" spans="1:16" x14ac:dyDescent="0.3">
      <c r="A4114">
        <v>4113</v>
      </c>
      <c r="B4114" s="23" t="s">
        <v>3995</v>
      </c>
      <c r="C4114" s="24">
        <v>15.226000000000001</v>
      </c>
      <c r="D4114" s="24">
        <v>1.0399999999999999E-3</v>
      </c>
      <c r="E4114" s="9">
        <f t="shared" si="645"/>
        <v>-8.1109811491852663E-3</v>
      </c>
      <c r="F4114">
        <f t="shared" si="646"/>
        <v>0.99192182410423457</v>
      </c>
      <c r="G4114">
        <f t="shared" si="647"/>
        <v>15.223361055381808</v>
      </c>
      <c r="H4114">
        <f t="shared" si="639"/>
        <v>4.1048525716709999E-2</v>
      </c>
      <c r="I4114" t="str">
        <f t="shared" si="648"/>
        <v>2015</v>
      </c>
      <c r="J4114">
        <f t="shared" si="640"/>
        <v>4.5969928917921283</v>
      </c>
      <c r="K4114">
        <f t="shared" si="641"/>
        <v>-4.5969928917921283</v>
      </c>
      <c r="L4114">
        <f t="shared" si="643"/>
        <v>-1.1924048918710497</v>
      </c>
      <c r="M4114">
        <f t="shared" si="644"/>
        <v>0</v>
      </c>
      <c r="P4114" s="16">
        <f t="shared" si="642"/>
        <v>0.30196964225367207</v>
      </c>
    </row>
    <row r="4115" spans="1:16" x14ac:dyDescent="0.3">
      <c r="A4115">
        <v>4114</v>
      </c>
      <c r="B4115" s="23" t="s">
        <v>6382</v>
      </c>
      <c r="C4115" s="24">
        <v>14.125</v>
      </c>
      <c r="D4115" s="24">
        <v>1.042E-3</v>
      </c>
      <c r="E4115" s="9">
        <f t="shared" si="645"/>
        <v>-7.5058215851516216E-2</v>
      </c>
      <c r="F4115">
        <f t="shared" si="646"/>
        <v>0.92768947852357808</v>
      </c>
      <c r="G4115">
        <f t="shared" si="647"/>
        <v>14.122547171326788</v>
      </c>
      <c r="H4115">
        <f t="shared" si="639"/>
        <v>4.1151796676679404E-2</v>
      </c>
      <c r="I4115" t="str">
        <f t="shared" si="648"/>
        <v>2015</v>
      </c>
      <c r="J4115">
        <f t="shared" si="640"/>
        <v>4.2753094607965405</v>
      </c>
      <c r="K4115">
        <f t="shared" si="641"/>
        <v>-4.2753094607965405</v>
      </c>
      <c r="L4115">
        <f t="shared" si="643"/>
        <v>-9.1591007816029801E-2</v>
      </c>
      <c r="M4115">
        <f t="shared" si="644"/>
        <v>0</v>
      </c>
      <c r="P4115" s="16">
        <f t="shared" si="642"/>
        <v>0.30272934541700547</v>
      </c>
    </row>
    <row r="4116" spans="1:16" x14ac:dyDescent="0.3">
      <c r="A4116">
        <v>4115</v>
      </c>
      <c r="B4116" s="23" t="s">
        <v>3996</v>
      </c>
      <c r="C4116" s="24">
        <v>15.163</v>
      </c>
      <c r="D4116" s="24">
        <v>1.17E-3</v>
      </c>
      <c r="E4116" s="9">
        <f t="shared" si="645"/>
        <v>7.0911972786297572E-2</v>
      </c>
      <c r="F4116">
        <f t="shared" si="646"/>
        <v>1.0734867256637168</v>
      </c>
      <c r="G4116">
        <f t="shared" si="647"/>
        <v>15.160043503267801</v>
      </c>
      <c r="H4116">
        <f t="shared" si="639"/>
        <v>4.1922321692831423E-2</v>
      </c>
      <c r="I4116" t="str">
        <f t="shared" si="648"/>
        <v>2015</v>
      </c>
      <c r="J4116">
        <f t="shared" si="640"/>
        <v>4.6753216488669587</v>
      </c>
      <c r="K4116">
        <f t="shared" si="641"/>
        <v>-4.6753216488669587</v>
      </c>
      <c r="L4116">
        <f t="shared" si="643"/>
        <v>-1.1290873397570422</v>
      </c>
      <c r="M4116">
        <f t="shared" si="644"/>
        <v>0</v>
      </c>
      <c r="P4116" s="16">
        <f t="shared" si="642"/>
        <v>0.3083976406703039</v>
      </c>
    </row>
    <row r="4117" spans="1:16" x14ac:dyDescent="0.3">
      <c r="A4117">
        <v>4116</v>
      </c>
      <c r="B4117" s="23" t="s">
        <v>3997</v>
      </c>
      <c r="C4117" s="24">
        <v>15.291</v>
      </c>
      <c r="D4117" s="24">
        <v>1.65E-3</v>
      </c>
      <c r="E4117" s="9">
        <f t="shared" si="645"/>
        <v>8.4061702072122397E-3</v>
      </c>
      <c r="F4117">
        <f t="shared" si="646"/>
        <v>1.0084416012662403</v>
      </c>
      <c r="G4117">
        <f t="shared" si="647"/>
        <v>15.28679555313794</v>
      </c>
      <c r="H4117">
        <f t="shared" si="639"/>
        <v>4.1956546939300843E-2</v>
      </c>
      <c r="I4117" t="str">
        <f t="shared" si="648"/>
        <v>2015</v>
      </c>
      <c r="J4117">
        <f t="shared" si="640"/>
        <v>4.7182605122921908</v>
      </c>
      <c r="K4117">
        <f t="shared" si="641"/>
        <v>-4.7182605122921908</v>
      </c>
      <c r="L4117">
        <f t="shared" si="643"/>
        <v>-1.255839389627182</v>
      </c>
      <c r="M4117">
        <f t="shared" si="644"/>
        <v>0</v>
      </c>
      <c r="P4117" s="16">
        <f t="shared" si="642"/>
        <v>0.30864941549660924</v>
      </c>
    </row>
    <row r="4118" spans="1:16" x14ac:dyDescent="0.3">
      <c r="A4118">
        <v>4117</v>
      </c>
      <c r="B4118" s="23" t="s">
        <v>3998</v>
      </c>
      <c r="C4118" s="24">
        <v>15.282999999999999</v>
      </c>
      <c r="D4118" s="24">
        <v>1.8799999999999999E-3</v>
      </c>
      <c r="E4118" s="9">
        <f t="shared" si="645"/>
        <v>-5.233204803150607E-4</v>
      </c>
      <c r="F4118">
        <f t="shared" si="646"/>
        <v>0.99947681642796415</v>
      </c>
      <c r="G4118">
        <f t="shared" si="647"/>
        <v>15.278212076813805</v>
      </c>
      <c r="H4118">
        <f t="shared" si="639"/>
        <v>4.1927437500139483E-2</v>
      </c>
      <c r="I4118" t="str">
        <f t="shared" si="648"/>
        <v>2015</v>
      </c>
      <c r="J4118">
        <f t="shared" si="640"/>
        <v>4.7123395377452084</v>
      </c>
      <c r="K4118">
        <f t="shared" si="641"/>
        <v>-4.7123395377452084</v>
      </c>
      <c r="L4118">
        <f t="shared" si="643"/>
        <v>-1.2472559133030465</v>
      </c>
      <c r="M4118">
        <f t="shared" si="644"/>
        <v>0</v>
      </c>
      <c r="P4118" s="16">
        <f t="shared" si="642"/>
        <v>0.30843527462854431</v>
      </c>
    </row>
    <row r="4119" spans="1:16" x14ac:dyDescent="0.3">
      <c r="A4119">
        <v>4118</v>
      </c>
      <c r="B4119" s="23" t="s">
        <v>6383</v>
      </c>
      <c r="C4119" s="24">
        <v>14.23</v>
      </c>
      <c r="D4119" s="24">
        <v>1.933E-3</v>
      </c>
      <c r="E4119" s="9">
        <f t="shared" si="645"/>
        <v>-7.1388687443938198E-2</v>
      </c>
      <c r="F4119">
        <f t="shared" si="646"/>
        <v>0.93109991493816668</v>
      </c>
      <c r="G4119">
        <f t="shared" si="647"/>
        <v>14.225416306729571</v>
      </c>
      <c r="H4119">
        <f t="shared" si="639"/>
        <v>4.3669994495473298E-2</v>
      </c>
      <c r="I4119" t="str">
        <f t="shared" si="648"/>
        <v>2015</v>
      </c>
      <c r="J4119">
        <f t="shared" si="640"/>
        <v>4.5699751943675757</v>
      </c>
      <c r="K4119">
        <f t="shared" si="641"/>
        <v>-4.5699751943675757</v>
      </c>
      <c r="L4119">
        <f t="shared" si="643"/>
        <v>-0.19446014321881222</v>
      </c>
      <c r="M4119">
        <f t="shared" si="644"/>
        <v>0</v>
      </c>
      <c r="P4119" s="16">
        <f t="shared" si="642"/>
        <v>0.32125423227197031</v>
      </c>
    </row>
    <row r="4120" spans="1:16" x14ac:dyDescent="0.3">
      <c r="A4120">
        <v>4119</v>
      </c>
      <c r="B4120" s="23" t="s">
        <v>3999</v>
      </c>
      <c r="C4120" s="24">
        <v>15.157</v>
      </c>
      <c r="D4120" s="24">
        <v>1.7299999999999998E-3</v>
      </c>
      <c r="E4120" s="9">
        <f t="shared" si="645"/>
        <v>6.3110059347758748E-2</v>
      </c>
      <c r="F4120">
        <f t="shared" si="646"/>
        <v>1.0651440618411805</v>
      </c>
      <c r="G4120">
        <f t="shared" si="647"/>
        <v>15.152630361653134</v>
      </c>
      <c r="H4120">
        <f t="shared" si="639"/>
        <v>4.5446459803054923E-2</v>
      </c>
      <c r="I4120" t="str">
        <f t="shared" si="648"/>
        <v>2015</v>
      </c>
      <c r="J4120">
        <f t="shared" si="640"/>
        <v>5.0658672830918769</v>
      </c>
      <c r="K4120">
        <f t="shared" si="641"/>
        <v>-5.0658672830918769</v>
      </c>
      <c r="L4120">
        <f t="shared" si="643"/>
        <v>-1.1216741981423759</v>
      </c>
      <c r="M4120">
        <f t="shared" si="644"/>
        <v>0</v>
      </c>
      <c r="P4120" s="16">
        <f t="shared" si="642"/>
        <v>0.33432263324472705</v>
      </c>
    </row>
    <row r="4121" spans="1:16" x14ac:dyDescent="0.3">
      <c r="A4121">
        <v>4120</v>
      </c>
      <c r="B4121" s="23" t="s">
        <v>6384</v>
      </c>
      <c r="C4121" s="24">
        <v>14.035</v>
      </c>
      <c r="D4121" s="24">
        <v>1.7290000000000001E-3</v>
      </c>
      <c r="E4121" s="9">
        <f t="shared" si="645"/>
        <v>-7.6908261635674033E-2</v>
      </c>
      <c r="F4121">
        <f t="shared" si="646"/>
        <v>0.92597479712344133</v>
      </c>
      <c r="G4121">
        <f t="shared" si="647"/>
        <v>14.030956163510758</v>
      </c>
      <c r="H4121">
        <f t="shared" si="639"/>
        <v>4.5951664866561312E-2</v>
      </c>
      <c r="I4121" t="str">
        <f t="shared" si="648"/>
        <v>2015</v>
      </c>
      <c r="J4121">
        <f t="shared" si="640"/>
        <v>4.7430121734463642</v>
      </c>
      <c r="K4121">
        <f t="shared" si="641"/>
        <v>-4.7430121734463642</v>
      </c>
      <c r="L4121">
        <f t="shared" si="643"/>
        <v>0.43377048261636908</v>
      </c>
      <c r="M4121">
        <f t="shared" si="644"/>
        <v>0</v>
      </c>
      <c r="P4121" s="16">
        <f t="shared" si="642"/>
        <v>0.33803912706827177</v>
      </c>
    </row>
    <row r="4122" spans="1:16" x14ac:dyDescent="0.3">
      <c r="A4122">
        <v>4121</v>
      </c>
      <c r="B4122" s="23" t="s">
        <v>4000</v>
      </c>
      <c r="C4122" s="24">
        <v>15.199</v>
      </c>
      <c r="D4122" s="24">
        <v>1.81E-3</v>
      </c>
      <c r="E4122" s="9">
        <f t="shared" si="645"/>
        <v>7.9675426400478408E-2</v>
      </c>
      <c r="F4122">
        <f t="shared" si="646"/>
        <v>1.0829355183469898</v>
      </c>
      <c r="G4122">
        <f t="shared" si="647"/>
        <v>15.194415659839406</v>
      </c>
      <c r="H4122">
        <f t="shared" si="639"/>
        <v>4.6413781850224739E-2</v>
      </c>
      <c r="I4122" t="str">
        <f t="shared" si="648"/>
        <v>2015</v>
      </c>
      <c r="J4122">
        <f t="shared" si="640"/>
        <v>5.1879607318449974</v>
      </c>
      <c r="K4122">
        <f t="shared" si="641"/>
        <v>-5.1879607318449974</v>
      </c>
      <c r="L4122">
        <f t="shared" si="643"/>
        <v>-0.72968901371227801</v>
      </c>
      <c r="M4122">
        <f t="shared" si="644"/>
        <v>0</v>
      </c>
      <c r="P4122" s="16">
        <f t="shared" si="642"/>
        <v>0.34143864746028874</v>
      </c>
    </row>
    <row r="4123" spans="1:16" x14ac:dyDescent="0.3">
      <c r="A4123">
        <v>4122</v>
      </c>
      <c r="B4123" s="23" t="s">
        <v>4001</v>
      </c>
      <c r="C4123" s="24">
        <v>15.132</v>
      </c>
      <c r="D4123" s="24">
        <v>2.16E-3</v>
      </c>
      <c r="E4123" s="9">
        <f t="shared" si="645"/>
        <v>-4.4179294435413106E-3</v>
      </c>
      <c r="F4123">
        <f t="shared" si="646"/>
        <v>0.99559181525100338</v>
      </c>
      <c r="G4123">
        <f t="shared" si="647"/>
        <v>15.126553460435943</v>
      </c>
      <c r="H4123">
        <f t="shared" si="639"/>
        <v>4.6413257920797549E-2</v>
      </c>
      <c r="I4123" t="str">
        <f t="shared" si="648"/>
        <v>2015</v>
      </c>
      <c r="J4123">
        <f t="shared" si="640"/>
        <v>5.1647316529320415</v>
      </c>
      <c r="K4123">
        <f t="shared" si="641"/>
        <v>-5.1647316529320415</v>
      </c>
      <c r="L4123">
        <f t="shared" si="643"/>
        <v>-1.1918705561354503</v>
      </c>
      <c r="M4123">
        <f t="shared" si="644"/>
        <v>0</v>
      </c>
      <c r="P4123" s="16">
        <f t="shared" si="642"/>
        <v>0.34143479322243414</v>
      </c>
    </row>
    <row r="4124" spans="1:16" x14ac:dyDescent="0.3">
      <c r="A4124">
        <v>4123</v>
      </c>
      <c r="B4124" s="23" t="s">
        <v>4002</v>
      </c>
      <c r="C4124" s="24">
        <v>15.058</v>
      </c>
      <c r="D4124" s="24">
        <v>2.0799999999999998E-3</v>
      </c>
      <c r="E4124" s="9">
        <f t="shared" si="645"/>
        <v>-4.9022953428522528E-3</v>
      </c>
      <c r="F4124">
        <f t="shared" si="646"/>
        <v>0.99510970129526832</v>
      </c>
      <c r="G4124">
        <f t="shared" si="647"/>
        <v>15.052780798047275</v>
      </c>
      <c r="H4124">
        <f t="shared" si="639"/>
        <v>4.6088466935904598E-2</v>
      </c>
      <c r="I4124" t="str">
        <f t="shared" si="648"/>
        <v>2015</v>
      </c>
      <c r="J4124">
        <f t="shared" si="640"/>
        <v>5.1035775725447099</v>
      </c>
      <c r="K4124">
        <f t="shared" si="641"/>
        <v>-5.1035775725447099</v>
      </c>
      <c r="L4124">
        <f t="shared" si="643"/>
        <v>-1.118097893746782</v>
      </c>
      <c r="M4124">
        <f t="shared" si="644"/>
        <v>0</v>
      </c>
      <c r="P4124" s="16">
        <f t="shared" si="642"/>
        <v>0.3390454987032544</v>
      </c>
    </row>
    <row r="4125" spans="1:16" x14ac:dyDescent="0.3">
      <c r="A4125">
        <v>4124</v>
      </c>
      <c r="B4125" s="23" t="s">
        <v>4003</v>
      </c>
      <c r="C4125" s="24">
        <v>15.14</v>
      </c>
      <c r="D4125" s="24">
        <v>2.1099999999999999E-3</v>
      </c>
      <c r="E4125" s="9">
        <f t="shared" si="645"/>
        <v>5.4308365813721922E-3</v>
      </c>
      <c r="F4125">
        <f t="shared" si="646"/>
        <v>1.0054456103068137</v>
      </c>
      <c r="G4125">
        <f t="shared" si="647"/>
        <v>15.134676702734632</v>
      </c>
      <c r="H4125">
        <f t="shared" si="639"/>
        <v>4.560854291578044E-2</v>
      </c>
      <c r="I4125" t="str">
        <f t="shared" si="648"/>
        <v>2015</v>
      </c>
      <c r="J4125">
        <f t="shared" si="640"/>
        <v>5.0779107892443074</v>
      </c>
      <c r="K4125">
        <f t="shared" si="641"/>
        <v>-5.0779107892443074</v>
      </c>
      <c r="L4125">
        <f t="shared" si="643"/>
        <v>-1.1999937984341393</v>
      </c>
      <c r="M4125">
        <f t="shared" si="644"/>
        <v>0</v>
      </c>
      <c r="P4125" s="16">
        <f t="shared" si="642"/>
        <v>0.33551498251210066</v>
      </c>
    </row>
    <row r="4126" spans="1:16" x14ac:dyDescent="0.3">
      <c r="A4126">
        <v>4125</v>
      </c>
      <c r="B4126" s="23" t="s">
        <v>4004</v>
      </c>
      <c r="C4126" s="24">
        <v>15.597</v>
      </c>
      <c r="D4126" s="24">
        <v>2.2100000000000002E-3</v>
      </c>
      <c r="E4126" s="9">
        <f t="shared" si="645"/>
        <v>2.9738340060385601E-2</v>
      </c>
      <c r="F4126">
        <f t="shared" si="646"/>
        <v>1.0301849405548216</v>
      </c>
      <c r="G4126">
        <f t="shared" si="647"/>
        <v>15.591256162888273</v>
      </c>
      <c r="H4126">
        <f t="shared" si="639"/>
        <v>4.6002033457694269E-2</v>
      </c>
      <c r="I4126" t="str">
        <f t="shared" si="648"/>
        <v>2015</v>
      </c>
      <c r="J4126">
        <f t="shared" si="640"/>
        <v>5.2762316799137787</v>
      </c>
      <c r="K4126">
        <f t="shared" si="641"/>
        <v>-5.2762316799137787</v>
      </c>
      <c r="L4126">
        <f t="shared" si="643"/>
        <v>-1.6565732585877804</v>
      </c>
      <c r="M4126">
        <f t="shared" si="644"/>
        <v>0</v>
      </c>
      <c r="P4126" s="16">
        <f t="shared" si="642"/>
        <v>0.33840965890052821</v>
      </c>
    </row>
    <row r="4127" spans="1:16" x14ac:dyDescent="0.3">
      <c r="A4127">
        <v>4126</v>
      </c>
      <c r="B4127" s="23" t="s">
        <v>6386</v>
      </c>
      <c r="C4127" s="24">
        <v>14.47</v>
      </c>
      <c r="D4127" s="24">
        <v>2.1870000000000001E-3</v>
      </c>
      <c r="E4127" s="9">
        <f t="shared" si="645"/>
        <v>-7.5001047426295833E-2</v>
      </c>
      <c r="F4127">
        <f t="shared" si="646"/>
        <v>0.92774251458613843</v>
      </c>
      <c r="G4127">
        <f t="shared" si="647"/>
        <v>14.464726646127128</v>
      </c>
      <c r="H4127">
        <f t="shared" si="639"/>
        <v>4.5951544638754921E-2</v>
      </c>
      <c r="I4127" t="str">
        <f t="shared" si="648"/>
        <v>2015</v>
      </c>
      <c r="J4127">
        <f t="shared" si="640"/>
        <v>4.8896307754883379</v>
      </c>
      <c r="K4127">
        <f t="shared" si="641"/>
        <v>-4.8896307754883379</v>
      </c>
      <c r="L4127">
        <f t="shared" si="643"/>
        <v>-0.53004374182663483</v>
      </c>
      <c r="M4127">
        <f t="shared" si="644"/>
        <v>0</v>
      </c>
      <c r="P4127" s="16">
        <f t="shared" si="642"/>
        <v>0.33803824262365284</v>
      </c>
    </row>
    <row r="4128" spans="1:16" x14ac:dyDescent="0.3">
      <c r="A4128">
        <v>4127</v>
      </c>
      <c r="B4128" s="23" t="s">
        <v>4005</v>
      </c>
      <c r="C4128" s="24">
        <v>15.398</v>
      </c>
      <c r="D4128" s="24">
        <v>2.49E-3</v>
      </c>
      <c r="E4128" s="9">
        <f t="shared" si="645"/>
        <v>6.2160090212465317E-2</v>
      </c>
      <c r="F4128">
        <f t="shared" si="646"/>
        <v>1.0641326883206634</v>
      </c>
      <c r="G4128">
        <f t="shared" si="647"/>
        <v>15.39161115577687</v>
      </c>
      <c r="H4128">
        <f t="shared" si="639"/>
        <v>4.5746746625701044E-2</v>
      </c>
      <c r="I4128" t="str">
        <f t="shared" si="648"/>
        <v>2015</v>
      </c>
      <c r="J4128">
        <f t="shared" si="640"/>
        <v>5.1797645321330927</v>
      </c>
      <c r="K4128">
        <f t="shared" si="641"/>
        <v>-5.1797645321330927</v>
      </c>
      <c r="L4128">
        <f t="shared" si="643"/>
        <v>-1.4569282514763771</v>
      </c>
      <c r="M4128">
        <f t="shared" si="644"/>
        <v>0</v>
      </c>
      <c r="P4128" s="16">
        <f t="shared" si="642"/>
        <v>0.33653166518496624</v>
      </c>
    </row>
    <row r="4129" spans="1:16" x14ac:dyDescent="0.3">
      <c r="A4129">
        <v>4128</v>
      </c>
      <c r="B4129" s="23" t="s">
        <v>4006</v>
      </c>
      <c r="C4129" s="24">
        <v>15.177</v>
      </c>
      <c r="D4129" s="24">
        <v>2.8199999999999996E-3</v>
      </c>
      <c r="E4129" s="9">
        <f t="shared" si="645"/>
        <v>-1.4456506877949115E-2</v>
      </c>
      <c r="F4129">
        <f t="shared" si="646"/>
        <v>0.98564748668658264</v>
      </c>
      <c r="G4129">
        <f t="shared" si="647"/>
        <v>15.169868486037061</v>
      </c>
      <c r="H4129">
        <f t="shared" ref="H4129:H4192" si="649">SQRT(_xlfn.VAR.S(E4100:E4129))</f>
        <v>4.5777929279993766E-2</v>
      </c>
      <c r="I4129" t="str">
        <f t="shared" si="648"/>
        <v>2015</v>
      </c>
      <c r="J4129">
        <f t="shared" ref="J4129:J4192" si="650">-K4129</f>
        <v>5.1086209529831859</v>
      </c>
      <c r="K4129">
        <f t="shared" ref="K4129:K4192" si="651">-G4129*$P$3*$R$3*H4129</f>
        <v>-5.1086209529831859</v>
      </c>
      <c r="L4129">
        <f t="shared" si="643"/>
        <v>-1.2351855817365678</v>
      </c>
      <c r="M4129">
        <f t="shared" si="644"/>
        <v>0</v>
      </c>
      <c r="P4129" s="16">
        <f t="shared" ref="P4129:P4192" si="652">-K4129/G4129</f>
        <v>0.33676105746634261</v>
      </c>
    </row>
    <row r="4130" spans="1:16" x14ac:dyDescent="0.3">
      <c r="A4130">
        <v>4129</v>
      </c>
      <c r="B4130" s="23" t="s">
        <v>4007</v>
      </c>
      <c r="C4130" s="24">
        <v>15.250999999999999</v>
      </c>
      <c r="D4130" s="24">
        <v>2.5900000000000003E-3</v>
      </c>
      <c r="E4130" s="9">
        <f t="shared" si="645"/>
        <v>4.8639506961380818E-3</v>
      </c>
      <c r="F4130">
        <f t="shared" si="646"/>
        <v>1.0048757989062398</v>
      </c>
      <c r="G4130">
        <f t="shared" si="647"/>
        <v>15.244418072368251</v>
      </c>
      <c r="H4130">
        <f t="shared" si="649"/>
        <v>4.5768255090090082E-2</v>
      </c>
      <c r="I4130" t="str">
        <f t="shared" si="648"/>
        <v>2015</v>
      </c>
      <c r="J4130">
        <f t="shared" si="650"/>
        <v>5.1326414468365336</v>
      </c>
      <c r="K4130">
        <f t="shared" si="651"/>
        <v>-5.1326414468365336</v>
      </c>
      <c r="L4130">
        <f t="shared" ref="L4130:L4193" si="653">+MIN(G4131-G4130,G4132-G4130,G4133-G4130,G4134-G4130,G4135-G4130,G4136-G4130,G4137-G4130,G4138-G4130,G4139-G4130,G4140-G4130)</f>
        <v>-1.3097351680677587</v>
      </c>
      <c r="M4130">
        <f t="shared" ref="M4130:M4193" si="654">+IF(L4130&lt;K4130,1,0)</f>
        <v>0</v>
      </c>
      <c r="P4130" s="16">
        <f t="shared" si="652"/>
        <v>0.33668989019265116</v>
      </c>
    </row>
    <row r="4131" spans="1:16" x14ac:dyDescent="0.3">
      <c r="A4131">
        <v>4130</v>
      </c>
      <c r="B4131" s="23" t="s">
        <v>4008</v>
      </c>
      <c r="C4131" s="24">
        <v>15.170999999999999</v>
      </c>
      <c r="D4131" s="24">
        <v>2.4399999999999999E-3</v>
      </c>
      <c r="E4131" s="9">
        <f t="shared" si="645"/>
        <v>-5.2593639080911088E-3</v>
      </c>
      <c r="F4131">
        <f t="shared" si="646"/>
        <v>0.99475444233165033</v>
      </c>
      <c r="G4131">
        <f t="shared" si="647"/>
        <v>15.164831714303098</v>
      </c>
      <c r="H4131">
        <f t="shared" si="649"/>
        <v>4.5766970514109356E-2</v>
      </c>
      <c r="I4131" t="str">
        <f t="shared" si="648"/>
        <v>2015</v>
      </c>
      <c r="J4131">
        <f t="shared" si="650"/>
        <v>5.1057022190947894</v>
      </c>
      <c r="K4131">
        <f t="shared" si="651"/>
        <v>-5.1057022190947894</v>
      </c>
      <c r="L4131">
        <f t="shared" si="653"/>
        <v>-1.2301488100026052</v>
      </c>
      <c r="M4131">
        <f t="shared" si="654"/>
        <v>0</v>
      </c>
      <c r="P4131" s="16">
        <f t="shared" si="652"/>
        <v>0.3366804403295301</v>
      </c>
    </row>
    <row r="4132" spans="1:16" x14ac:dyDescent="0.3">
      <c r="A4132">
        <v>4131</v>
      </c>
      <c r="B4132" s="23" t="s">
        <v>4009</v>
      </c>
      <c r="C4132" s="24">
        <v>14.904</v>
      </c>
      <c r="D4132" s="24">
        <v>2.2599999999999999E-3</v>
      </c>
      <c r="E4132" s="9">
        <f t="shared" si="645"/>
        <v>-1.7756077466668331E-2</v>
      </c>
      <c r="F4132">
        <f t="shared" si="646"/>
        <v>0.9824006327862369</v>
      </c>
      <c r="G4132">
        <f t="shared" si="647"/>
        <v>14.898387217140467</v>
      </c>
      <c r="H4132">
        <f t="shared" si="649"/>
        <v>4.5770504005954574E-2</v>
      </c>
      <c r="I4132" t="str">
        <f t="shared" si="648"/>
        <v>2015</v>
      </c>
      <c r="J4132">
        <f t="shared" si="650"/>
        <v>5.0163828342008632</v>
      </c>
      <c r="K4132">
        <f t="shared" si="651"/>
        <v>-5.0163828342008632</v>
      </c>
      <c r="L4132">
        <f t="shared" si="653"/>
        <v>-0.96370431283997426</v>
      </c>
      <c r="M4132">
        <f t="shared" si="654"/>
        <v>0</v>
      </c>
      <c r="P4132" s="16">
        <f t="shared" si="652"/>
        <v>0.33670643413198159</v>
      </c>
    </row>
    <row r="4133" spans="1:16" x14ac:dyDescent="0.3">
      <c r="A4133">
        <v>4132</v>
      </c>
      <c r="B4133" s="23" t="s">
        <v>6387</v>
      </c>
      <c r="C4133" s="24">
        <v>13.94</v>
      </c>
      <c r="D4133" s="24">
        <v>2.2889999999999998E-3</v>
      </c>
      <c r="E4133" s="9">
        <f t="shared" si="645"/>
        <v>-6.6867227966909581E-2</v>
      </c>
      <c r="F4133">
        <f t="shared" si="646"/>
        <v>0.93531937734836279</v>
      </c>
      <c r="G4133">
        <f t="shared" si="647"/>
        <v>13.934682904300493</v>
      </c>
      <c r="H4133">
        <f t="shared" si="649"/>
        <v>4.5382902337991866E-2</v>
      </c>
      <c r="I4133" t="str">
        <f t="shared" si="648"/>
        <v>2015</v>
      </c>
      <c r="J4133">
        <f t="shared" si="650"/>
        <v>4.6521646575951978</v>
      </c>
      <c r="K4133">
        <f t="shared" si="651"/>
        <v>-4.6521646575951978</v>
      </c>
      <c r="L4133">
        <f t="shared" si="653"/>
        <v>0.12096854164387594</v>
      </c>
      <c r="M4133">
        <f t="shared" si="654"/>
        <v>0</v>
      </c>
      <c r="P4133" s="16">
        <f t="shared" si="652"/>
        <v>0.33385507869428849</v>
      </c>
    </row>
    <row r="4134" spans="1:16" x14ac:dyDescent="0.3">
      <c r="A4134">
        <v>4133</v>
      </c>
      <c r="B4134" s="23" t="s">
        <v>4010</v>
      </c>
      <c r="C4134" s="24">
        <v>14.715999999999999</v>
      </c>
      <c r="D4134" s="24">
        <v>2.14E-3</v>
      </c>
      <c r="E4134" s="9">
        <f t="shared" si="645"/>
        <v>5.4172931910150102E-2</v>
      </c>
      <c r="F4134">
        <f t="shared" si="646"/>
        <v>1.0556671449067432</v>
      </c>
      <c r="G4134">
        <f t="shared" si="647"/>
        <v>14.710752229241415</v>
      </c>
      <c r="H4134">
        <f t="shared" si="649"/>
        <v>4.5261761767911461E-2</v>
      </c>
      <c r="I4134" t="str">
        <f t="shared" si="648"/>
        <v>2015</v>
      </c>
      <c r="J4134">
        <f t="shared" si="650"/>
        <v>4.898149719785426</v>
      </c>
      <c r="K4134">
        <f t="shared" si="651"/>
        <v>-4.898149719785426</v>
      </c>
      <c r="L4134">
        <f t="shared" si="653"/>
        <v>-0.65510078329704591</v>
      </c>
      <c r="M4134">
        <f t="shared" si="654"/>
        <v>0</v>
      </c>
      <c r="P4134" s="16">
        <f t="shared" si="652"/>
        <v>0.33296391941460957</v>
      </c>
    </row>
    <row r="4135" spans="1:16" x14ac:dyDescent="0.3">
      <c r="A4135">
        <v>4134</v>
      </c>
      <c r="B4135" s="23" t="s">
        <v>4011</v>
      </c>
      <c r="C4135" s="24">
        <v>14.794</v>
      </c>
      <c r="D4135" s="24">
        <v>2.65E-3</v>
      </c>
      <c r="E4135" s="9">
        <f t="shared" si="645"/>
        <v>5.2863559231480246E-3</v>
      </c>
      <c r="F4135">
        <f t="shared" si="646"/>
        <v>1.0053003533568905</v>
      </c>
      <c r="G4135">
        <f t="shared" si="647"/>
        <v>14.787467426049608</v>
      </c>
      <c r="H4135">
        <f t="shared" si="649"/>
        <v>4.5278323327832333E-2</v>
      </c>
      <c r="I4135" t="str">
        <f t="shared" si="648"/>
        <v>2015</v>
      </c>
      <c r="J4135">
        <f t="shared" si="650"/>
        <v>4.9254947223026324</v>
      </c>
      <c r="K4135">
        <f t="shared" si="651"/>
        <v>-4.9254947223026324</v>
      </c>
      <c r="L4135">
        <f t="shared" si="653"/>
        <v>-0.73181598010523885</v>
      </c>
      <c r="M4135">
        <f t="shared" si="654"/>
        <v>0</v>
      </c>
      <c r="P4135" s="16">
        <f t="shared" si="652"/>
        <v>0.33308575298200688</v>
      </c>
    </row>
    <row r="4136" spans="1:16" x14ac:dyDescent="0.3">
      <c r="A4136">
        <v>4135</v>
      </c>
      <c r="B4136" s="23" t="s">
        <v>4012</v>
      </c>
      <c r="C4136" s="24">
        <v>15.291</v>
      </c>
      <c r="D4136" s="24">
        <v>2.7000000000000001E-3</v>
      </c>
      <c r="E4136" s="9">
        <f t="shared" si="645"/>
        <v>3.3042726860338392E-2</v>
      </c>
      <c r="F4136">
        <f t="shared" si="646"/>
        <v>1.0335947005542787</v>
      </c>
      <c r="G4136">
        <f t="shared" si="647"/>
        <v>15.284120597981545</v>
      </c>
      <c r="H4136">
        <f t="shared" si="649"/>
        <v>4.5707280153591948E-2</v>
      </c>
      <c r="I4136" t="str">
        <f t="shared" si="648"/>
        <v>2015</v>
      </c>
      <c r="J4136">
        <f t="shared" si="650"/>
        <v>5.1391530954002853</v>
      </c>
      <c r="K4136">
        <f t="shared" si="651"/>
        <v>-5.1391530954002853</v>
      </c>
      <c r="L4136">
        <f t="shared" si="653"/>
        <v>-1.2284691520371762</v>
      </c>
      <c r="M4136">
        <f t="shared" si="654"/>
        <v>0</v>
      </c>
      <c r="P4136" s="16">
        <f t="shared" si="652"/>
        <v>0.33624133377218796</v>
      </c>
    </row>
    <row r="4137" spans="1:16" x14ac:dyDescent="0.3">
      <c r="A4137">
        <v>4136</v>
      </c>
      <c r="B4137" s="23" t="s">
        <v>4013</v>
      </c>
      <c r="C4137" s="24">
        <v>14.744</v>
      </c>
      <c r="D4137" s="24">
        <v>2.2599999999999999E-3</v>
      </c>
      <c r="E4137" s="9">
        <f t="shared" si="645"/>
        <v>-3.6428199658492248E-2</v>
      </c>
      <c r="F4137">
        <f t="shared" si="646"/>
        <v>0.96422732326204952</v>
      </c>
      <c r="G4137">
        <f t="shared" si="647"/>
        <v>14.738447472458335</v>
      </c>
      <c r="H4137">
        <f t="shared" si="649"/>
        <v>4.6180994742303E-2</v>
      </c>
      <c r="I4137" t="str">
        <f t="shared" si="648"/>
        <v>2015</v>
      </c>
      <c r="J4137">
        <f t="shared" si="650"/>
        <v>5.0070363242631482</v>
      </c>
      <c r="K4137">
        <f t="shared" si="651"/>
        <v>-5.0070363242631482</v>
      </c>
      <c r="L4137">
        <f t="shared" si="653"/>
        <v>-0.68279602651396587</v>
      </c>
      <c r="M4137">
        <f t="shared" si="654"/>
        <v>0</v>
      </c>
      <c r="P4137" s="16">
        <f t="shared" si="652"/>
        <v>0.3397261708616035</v>
      </c>
    </row>
    <row r="4138" spans="1:16" x14ac:dyDescent="0.3">
      <c r="A4138">
        <v>4137</v>
      </c>
      <c r="B4138" s="23" t="s">
        <v>4014</v>
      </c>
      <c r="C4138" s="24">
        <v>15.135999999999999</v>
      </c>
      <c r="D4138" s="24">
        <v>1.8799999999999999E-3</v>
      </c>
      <c r="E4138" s="9">
        <f t="shared" si="645"/>
        <v>2.6239791942000362E-2</v>
      </c>
      <c r="F4138">
        <f t="shared" si="646"/>
        <v>1.026587086272382</v>
      </c>
      <c r="G4138">
        <f t="shared" si="647"/>
        <v>15.131258129598491</v>
      </c>
      <c r="H4138">
        <f t="shared" si="649"/>
        <v>4.6454088638059124E-2</v>
      </c>
      <c r="I4138" t="str">
        <f t="shared" si="648"/>
        <v>2015</v>
      </c>
      <c r="J4138">
        <f t="shared" si="650"/>
        <v>5.1708829266526184</v>
      </c>
      <c r="K4138">
        <f t="shared" si="651"/>
        <v>-5.1708829266526184</v>
      </c>
      <c r="L4138">
        <f t="shared" si="653"/>
        <v>-1.0756066836541223</v>
      </c>
      <c r="M4138">
        <f t="shared" si="654"/>
        <v>0</v>
      </c>
      <c r="P4138" s="16">
        <f t="shared" si="652"/>
        <v>0.34173516057714814</v>
      </c>
    </row>
    <row r="4139" spans="1:16" x14ac:dyDescent="0.3">
      <c r="A4139">
        <v>4138</v>
      </c>
      <c r="B4139" s="23" t="s">
        <v>6388</v>
      </c>
      <c r="C4139" s="24">
        <v>14.06</v>
      </c>
      <c r="D4139" s="24">
        <v>1.8559999999999998E-3</v>
      </c>
      <c r="E4139" s="9">
        <f t="shared" si="645"/>
        <v>-7.3742125927003563E-2</v>
      </c>
      <c r="F4139">
        <f t="shared" si="646"/>
        <v>0.92891120507399583</v>
      </c>
      <c r="G4139">
        <f t="shared" si="647"/>
        <v>14.055651445944369</v>
      </c>
      <c r="H4139">
        <f t="shared" si="649"/>
        <v>4.6888318521434103E-2</v>
      </c>
      <c r="I4139" t="str">
        <f t="shared" si="648"/>
        <v>2015</v>
      </c>
      <c r="J4139">
        <f t="shared" si="650"/>
        <v>4.8482092769301248</v>
      </c>
      <c r="K4139">
        <f t="shared" si="651"/>
        <v>-4.8482092769301248</v>
      </c>
      <c r="L4139">
        <f t="shared" si="653"/>
        <v>-0.16965350428676729</v>
      </c>
      <c r="M4139">
        <f t="shared" si="654"/>
        <v>0</v>
      </c>
      <c r="P4139" s="16">
        <f t="shared" si="652"/>
        <v>0.34492953212275562</v>
      </c>
    </row>
    <row r="4140" spans="1:16" x14ac:dyDescent="0.3">
      <c r="A4140">
        <v>4139</v>
      </c>
      <c r="B4140" s="23" t="s">
        <v>4015</v>
      </c>
      <c r="C4140" s="24">
        <v>15.364000000000001</v>
      </c>
      <c r="D4140" s="24">
        <v>1.6800000000000001E-3</v>
      </c>
      <c r="E4140" s="9">
        <f t="shared" si="645"/>
        <v>8.8693224101139487E-2</v>
      </c>
      <c r="F4140">
        <f t="shared" si="646"/>
        <v>1.0927453769559032</v>
      </c>
      <c r="G4140">
        <f t="shared" si="647"/>
        <v>15.359698682212592</v>
      </c>
      <c r="H4140">
        <f t="shared" si="649"/>
        <v>4.8105417336220327E-2</v>
      </c>
      <c r="I4140" t="str">
        <f t="shared" si="648"/>
        <v>2015</v>
      </c>
      <c r="J4140">
        <f t="shared" si="650"/>
        <v>5.4355363375421408</v>
      </c>
      <c r="K4140">
        <f t="shared" si="651"/>
        <v>-5.4355363375421408</v>
      </c>
      <c r="L4140">
        <f t="shared" si="653"/>
        <v>-1.4737007405549907</v>
      </c>
      <c r="M4140">
        <f t="shared" si="654"/>
        <v>0</v>
      </c>
      <c r="P4140" s="16">
        <f t="shared" si="652"/>
        <v>0.35388300578036741</v>
      </c>
    </row>
    <row r="4141" spans="1:16" x14ac:dyDescent="0.3">
      <c r="A4141">
        <v>4140</v>
      </c>
      <c r="B4141" s="23" t="s">
        <v>4016</v>
      </c>
      <c r="C4141" s="24">
        <v>15.358000000000001</v>
      </c>
      <c r="D4141" s="24">
        <v>2.1099999999999999E-3</v>
      </c>
      <c r="E4141" s="9">
        <f t="shared" si="645"/>
        <v>-3.9059957530660541E-4</v>
      </c>
      <c r="F4141">
        <f t="shared" si="646"/>
        <v>0.99960947669877631</v>
      </c>
      <c r="G4141">
        <f t="shared" si="647"/>
        <v>15.352600052879687</v>
      </c>
      <c r="H4141">
        <f t="shared" si="649"/>
        <v>4.8101250021789124E-2</v>
      </c>
      <c r="I4141" t="str">
        <f t="shared" si="648"/>
        <v>2015</v>
      </c>
      <c r="J4141">
        <f t="shared" si="650"/>
        <v>5.4325535969019665</v>
      </c>
      <c r="K4141">
        <f t="shared" si="651"/>
        <v>-5.4325535969019665</v>
      </c>
      <c r="L4141">
        <f t="shared" si="653"/>
        <v>-1.4666021112220857</v>
      </c>
      <c r="M4141">
        <f t="shared" si="654"/>
        <v>0</v>
      </c>
      <c r="P4141" s="16">
        <f t="shared" si="652"/>
        <v>0.35385234932131138</v>
      </c>
    </row>
    <row r="4142" spans="1:16" x14ac:dyDescent="0.3">
      <c r="A4142">
        <v>4141</v>
      </c>
      <c r="B4142" s="23" t="s">
        <v>4017</v>
      </c>
      <c r="C4142" s="24">
        <v>15.331</v>
      </c>
      <c r="D4142" s="24">
        <v>1.98E-3</v>
      </c>
      <c r="E4142" s="9">
        <f t="shared" si="645"/>
        <v>-1.7595885800346547E-3</v>
      </c>
      <c r="F4142">
        <f t="shared" si="646"/>
        <v>0.99824195858835785</v>
      </c>
      <c r="G4142">
        <f t="shared" si="647"/>
        <v>15.325941604681132</v>
      </c>
      <c r="H4142">
        <f t="shared" si="649"/>
        <v>4.8091616396801665E-2</v>
      </c>
      <c r="I4142" t="str">
        <f t="shared" si="648"/>
        <v>2015</v>
      </c>
      <c r="J4142">
        <f t="shared" si="650"/>
        <v>5.4220343103419921</v>
      </c>
      <c r="K4142">
        <f t="shared" si="651"/>
        <v>-5.4220343103419921</v>
      </c>
      <c r="L4142">
        <f t="shared" si="653"/>
        <v>-1.4399436630235307</v>
      </c>
      <c r="M4142">
        <f t="shared" si="654"/>
        <v>0</v>
      </c>
      <c r="P4142" s="16">
        <f t="shared" si="652"/>
        <v>0.35378148045963415</v>
      </c>
    </row>
    <row r="4143" spans="1:16" x14ac:dyDescent="0.3">
      <c r="A4143">
        <v>4142</v>
      </c>
      <c r="B4143" s="23" t="s">
        <v>4018</v>
      </c>
      <c r="C4143" s="24">
        <v>15.425000000000001</v>
      </c>
      <c r="D4143" s="24">
        <v>2.0100000000000001E-3</v>
      </c>
      <c r="E4143" s="9">
        <f t="shared" si="645"/>
        <v>6.1126474631344116E-3</v>
      </c>
      <c r="F4143">
        <f t="shared" si="646"/>
        <v>1.0061313678168418</v>
      </c>
      <c r="G4143">
        <f t="shared" si="647"/>
        <v>15.419833490438672</v>
      </c>
      <c r="H4143">
        <f t="shared" si="649"/>
        <v>4.8083524278033307E-2</v>
      </c>
      <c r="I4143" t="str">
        <f t="shared" si="648"/>
        <v>2015</v>
      </c>
      <c r="J4143">
        <f t="shared" si="650"/>
        <v>5.4543335947270339</v>
      </c>
      <c r="K4143">
        <f t="shared" si="651"/>
        <v>-5.4543335947270339</v>
      </c>
      <c r="L4143">
        <f t="shared" si="653"/>
        <v>-1.5338355487810702</v>
      </c>
      <c r="M4143">
        <f t="shared" si="654"/>
        <v>0</v>
      </c>
      <c r="P4143" s="16">
        <f t="shared" si="652"/>
        <v>0.35372195154435915</v>
      </c>
    </row>
    <row r="4144" spans="1:16" x14ac:dyDescent="0.3">
      <c r="A4144">
        <v>4143</v>
      </c>
      <c r="B4144" s="23" t="s">
        <v>6389</v>
      </c>
      <c r="C4144" s="24">
        <v>14.34</v>
      </c>
      <c r="D4144" s="24">
        <v>2.0089999999999999E-3</v>
      </c>
      <c r="E4144" s="9">
        <f t="shared" si="645"/>
        <v>-7.2936734619977253E-2</v>
      </c>
      <c r="F4144">
        <f t="shared" si="646"/>
        <v>0.92965964343598051</v>
      </c>
      <c r="G4144">
        <f t="shared" si="647"/>
        <v>14.335199293763088</v>
      </c>
      <c r="H4144">
        <f t="shared" si="649"/>
        <v>4.9890811236626476E-2</v>
      </c>
      <c r="I4144" t="str">
        <f t="shared" si="648"/>
        <v>2015</v>
      </c>
      <c r="J4144">
        <f t="shared" si="650"/>
        <v>5.2612631166316</v>
      </c>
      <c r="K4144">
        <f t="shared" si="651"/>
        <v>-5.2612631166316</v>
      </c>
      <c r="L4144">
        <f t="shared" si="653"/>
        <v>-0.44920135210548651</v>
      </c>
      <c r="M4144">
        <f t="shared" si="654"/>
        <v>0</v>
      </c>
      <c r="P4144" s="16">
        <f t="shared" si="652"/>
        <v>0.36701708911160053</v>
      </c>
    </row>
    <row r="4145" spans="1:16" x14ac:dyDescent="0.3">
      <c r="A4145">
        <v>4144</v>
      </c>
      <c r="B4145" s="23" t="s">
        <v>4019</v>
      </c>
      <c r="C4145" s="24">
        <v>14.929</v>
      </c>
      <c r="D4145" s="24">
        <v>2.0300000000000001E-3</v>
      </c>
      <c r="E4145" s="9">
        <f t="shared" si="645"/>
        <v>4.0252794899978767E-2</v>
      </c>
      <c r="F4145">
        <f t="shared" si="646"/>
        <v>1.0410739191073919</v>
      </c>
      <c r="G4145">
        <f t="shared" si="647"/>
        <v>14.92394987602748</v>
      </c>
      <c r="H4145">
        <f t="shared" si="649"/>
        <v>4.8490276843770212E-2</v>
      </c>
      <c r="I4145" t="str">
        <f t="shared" si="648"/>
        <v>2015</v>
      </c>
      <c r="J4145">
        <f t="shared" si="650"/>
        <v>5.3235846732909611</v>
      </c>
      <c r="K4145">
        <f t="shared" si="651"/>
        <v>-5.3235846732909611</v>
      </c>
      <c r="L4145">
        <f t="shared" si="653"/>
        <v>-1.0379519343698789</v>
      </c>
      <c r="M4145">
        <f t="shared" si="654"/>
        <v>0</v>
      </c>
      <c r="P4145" s="16">
        <f t="shared" si="652"/>
        <v>0.35671418877131844</v>
      </c>
    </row>
    <row r="4146" spans="1:16" x14ac:dyDescent="0.3">
      <c r="A4146">
        <v>4145</v>
      </c>
      <c r="B4146" s="23" t="s">
        <v>4020</v>
      </c>
      <c r="C4146" s="24">
        <v>14.976000000000001</v>
      </c>
      <c r="D4146" s="24">
        <v>2.2899999999999999E-3</v>
      </c>
      <c r="E4146" s="9">
        <f t="shared" si="645"/>
        <v>3.1432896637832814E-3</v>
      </c>
      <c r="F4146">
        <f t="shared" si="646"/>
        <v>1.0031482349789003</v>
      </c>
      <c r="G4146">
        <f t="shared" si="647"/>
        <v>14.970285250634044</v>
      </c>
      <c r="H4146">
        <f t="shared" si="649"/>
        <v>4.6707562743303829E-2</v>
      </c>
      <c r="I4146" t="str">
        <f t="shared" si="648"/>
        <v>2015</v>
      </c>
      <c r="J4146">
        <f t="shared" si="650"/>
        <v>5.1437873045596838</v>
      </c>
      <c r="K4146">
        <f t="shared" si="651"/>
        <v>-5.1437873045596838</v>
      </c>
      <c r="L4146">
        <f t="shared" si="653"/>
        <v>-1.0842873089764424</v>
      </c>
      <c r="M4146">
        <f t="shared" si="654"/>
        <v>0</v>
      </c>
      <c r="P4146" s="16">
        <f t="shared" si="652"/>
        <v>0.34359981913783683</v>
      </c>
    </row>
    <row r="4147" spans="1:16" x14ac:dyDescent="0.3">
      <c r="A4147">
        <v>4146</v>
      </c>
      <c r="B4147" s="23" t="s">
        <v>4021</v>
      </c>
      <c r="C4147" s="24">
        <v>14.897</v>
      </c>
      <c r="D4147" s="24">
        <v>2.1900000000000001E-3</v>
      </c>
      <c r="E4147" s="9">
        <f t="shared" si="645"/>
        <v>-5.2890693377804013E-3</v>
      </c>
      <c r="F4147">
        <f t="shared" si="646"/>
        <v>0.9947248931623931</v>
      </c>
      <c r="G4147">
        <f t="shared" si="647"/>
        <v>14.891563587205692</v>
      </c>
      <c r="H4147">
        <f t="shared" si="649"/>
        <v>4.6685309200533029E-2</v>
      </c>
      <c r="I4147" t="str">
        <f t="shared" si="648"/>
        <v>2015</v>
      </c>
      <c r="J4147">
        <f t="shared" si="650"/>
        <v>5.1143007153392182</v>
      </c>
      <c r="K4147">
        <f t="shared" si="651"/>
        <v>-5.1143007153392182</v>
      </c>
      <c r="L4147">
        <f t="shared" si="653"/>
        <v>-1.0055656455480904</v>
      </c>
      <c r="M4147">
        <f t="shared" si="654"/>
        <v>0</v>
      </c>
      <c r="P4147" s="16">
        <f t="shared" si="652"/>
        <v>0.34343611303068577</v>
      </c>
    </row>
    <row r="4148" spans="1:16" x14ac:dyDescent="0.3">
      <c r="A4148">
        <v>4147</v>
      </c>
      <c r="B4148" s="23" t="s">
        <v>4022</v>
      </c>
      <c r="C4148" s="24">
        <v>14.845000000000001</v>
      </c>
      <c r="D4148" s="24">
        <v>1.7799999999999999E-3</v>
      </c>
      <c r="E4148" s="9">
        <f t="shared" si="645"/>
        <v>-3.4967421817327449E-3</v>
      </c>
      <c r="F4148">
        <f t="shared" si="646"/>
        <v>0.99650936430153725</v>
      </c>
      <c r="G4148">
        <f t="shared" si="647"/>
        <v>14.84059663653121</v>
      </c>
      <c r="H4148">
        <f t="shared" si="649"/>
        <v>4.6687703739449561E-2</v>
      </c>
      <c r="I4148" t="str">
        <f t="shared" si="648"/>
        <v>2015</v>
      </c>
      <c r="J4148">
        <f t="shared" si="650"/>
        <v>5.0970582440096477</v>
      </c>
      <c r="K4148">
        <f t="shared" si="651"/>
        <v>-5.0970582440096477</v>
      </c>
      <c r="L4148">
        <f t="shared" si="653"/>
        <v>-0.95459869487360827</v>
      </c>
      <c r="M4148">
        <f t="shared" si="654"/>
        <v>0</v>
      </c>
      <c r="P4148" s="16">
        <f t="shared" si="652"/>
        <v>0.34345372823238574</v>
      </c>
    </row>
    <row r="4149" spans="1:16" x14ac:dyDescent="0.3">
      <c r="A4149">
        <v>4148</v>
      </c>
      <c r="B4149" s="23" t="s">
        <v>6390</v>
      </c>
      <c r="C4149" s="24">
        <v>13.89</v>
      </c>
      <c r="D4149" s="24">
        <v>1.7290000000000001E-3</v>
      </c>
      <c r="E4149" s="9">
        <f t="shared" si="645"/>
        <v>-6.649395144947079E-2</v>
      </c>
      <c r="F4149">
        <f t="shared" si="646"/>
        <v>0.93566857527787128</v>
      </c>
      <c r="G4149">
        <f t="shared" si="647"/>
        <v>13.885997941657601</v>
      </c>
      <c r="H4149">
        <f t="shared" si="649"/>
        <v>4.6441026604079651E-2</v>
      </c>
      <c r="I4149" t="str">
        <f t="shared" si="648"/>
        <v>2016</v>
      </c>
      <c r="J4149">
        <f t="shared" si="650"/>
        <v>4.7439994359349456</v>
      </c>
      <c r="K4149">
        <f t="shared" si="651"/>
        <v>-4.7439994359349456</v>
      </c>
      <c r="L4149">
        <f t="shared" si="653"/>
        <v>5.4333589132236071E-2</v>
      </c>
      <c r="M4149">
        <f t="shared" si="654"/>
        <v>0</v>
      </c>
      <c r="P4149" s="16">
        <f t="shared" si="652"/>
        <v>0.34163907094520596</v>
      </c>
    </row>
    <row r="4150" spans="1:16" x14ac:dyDescent="0.3">
      <c r="A4150">
        <v>4149</v>
      </c>
      <c r="B4150" s="23" t="s">
        <v>4023</v>
      </c>
      <c r="C4150" s="24">
        <v>14.88</v>
      </c>
      <c r="D4150" s="24">
        <v>1.6800000000000001E-3</v>
      </c>
      <c r="E4150" s="9">
        <f t="shared" si="645"/>
        <v>6.8848872638693492E-2</v>
      </c>
      <c r="F4150">
        <f t="shared" si="646"/>
        <v>1.0712742980561556</v>
      </c>
      <c r="G4150">
        <f t="shared" si="647"/>
        <v>14.875834183241563</v>
      </c>
      <c r="H4150">
        <f t="shared" si="649"/>
        <v>4.6724335273268448E-2</v>
      </c>
      <c r="I4150" t="str">
        <f t="shared" si="648"/>
        <v>2016</v>
      </c>
      <c r="J4150">
        <f t="shared" si="650"/>
        <v>5.113169397850851</v>
      </c>
      <c r="K4150">
        <f t="shared" si="651"/>
        <v>-5.113169397850851</v>
      </c>
      <c r="L4150">
        <f t="shared" si="653"/>
        <v>-0.93550265245172604</v>
      </c>
      <c r="M4150">
        <f t="shared" si="654"/>
        <v>0</v>
      </c>
      <c r="P4150" s="16">
        <f t="shared" si="652"/>
        <v>0.34372320468663964</v>
      </c>
    </row>
    <row r="4151" spans="1:16" x14ac:dyDescent="0.3">
      <c r="A4151">
        <v>4150</v>
      </c>
      <c r="B4151" s="23" t="s">
        <v>4024</v>
      </c>
      <c r="C4151" s="24">
        <v>15.007999999999999</v>
      </c>
      <c r="D4151" s="24">
        <v>2.1900000000000001E-3</v>
      </c>
      <c r="E4151" s="9">
        <f t="shared" si="645"/>
        <v>8.5653628589230004E-3</v>
      </c>
      <c r="F4151">
        <f t="shared" si="646"/>
        <v>1.0086021505376344</v>
      </c>
      <c r="G4151">
        <f t="shared" si="647"/>
        <v>15.002523079598779</v>
      </c>
      <c r="H4151">
        <f t="shared" si="649"/>
        <v>4.4463003851309801E-2</v>
      </c>
      <c r="I4151" t="str">
        <f t="shared" si="648"/>
        <v>2016</v>
      </c>
      <c r="J4151">
        <f t="shared" si="650"/>
        <v>4.9071442409120056</v>
      </c>
      <c r="K4151">
        <f t="shared" si="651"/>
        <v>-4.9071442409120056</v>
      </c>
      <c r="L4151">
        <f t="shared" si="653"/>
        <v>-1.107943022641189</v>
      </c>
      <c r="M4151">
        <f t="shared" si="654"/>
        <v>0</v>
      </c>
      <c r="P4151" s="16">
        <f t="shared" si="652"/>
        <v>0.32708793146834075</v>
      </c>
    </row>
    <row r="4152" spans="1:16" x14ac:dyDescent="0.3">
      <c r="A4152">
        <v>4151</v>
      </c>
      <c r="B4152" s="23" t="s">
        <v>4025</v>
      </c>
      <c r="C4152" s="24">
        <v>15.005000000000001</v>
      </c>
      <c r="D4152" s="24">
        <v>2.1900000000000001E-3</v>
      </c>
      <c r="E4152" s="9">
        <f t="shared" si="645"/>
        <v>-1.9991337153829925E-4</v>
      </c>
      <c r="F4152">
        <f t="shared" si="646"/>
        <v>0.99980010660980823</v>
      </c>
      <c r="G4152">
        <f t="shared" si="647"/>
        <v>14.999524174398967</v>
      </c>
      <c r="H4152">
        <f t="shared" si="649"/>
        <v>4.19884762287226E-2</v>
      </c>
      <c r="I4152" t="str">
        <f t="shared" si="648"/>
        <v>2016</v>
      </c>
      <c r="J4152">
        <f t="shared" si="650"/>
        <v>4.6331175298849105</v>
      </c>
      <c r="K4152">
        <f t="shared" si="651"/>
        <v>-4.6331175298849105</v>
      </c>
      <c r="L4152">
        <f t="shared" si="653"/>
        <v>-1.1049441174413772</v>
      </c>
      <c r="M4152">
        <f t="shared" si="654"/>
        <v>0</v>
      </c>
      <c r="P4152" s="16">
        <f t="shared" si="652"/>
        <v>0.30888430032951764</v>
      </c>
    </row>
    <row r="4153" spans="1:16" x14ac:dyDescent="0.3">
      <c r="A4153">
        <v>4152</v>
      </c>
      <c r="B4153" s="23" t="s">
        <v>4026</v>
      </c>
      <c r="C4153" s="24">
        <v>15.367000000000001</v>
      </c>
      <c r="D4153" s="24">
        <v>2.0300000000000001E-3</v>
      </c>
      <c r="E4153" s="9">
        <f t="shared" si="645"/>
        <v>2.3838874180864771E-2</v>
      </c>
      <c r="F4153">
        <f t="shared" si="646"/>
        <v>1.0241252915694767</v>
      </c>
      <c r="G4153">
        <f t="shared" si="647"/>
        <v>15.361801711093463</v>
      </c>
      <c r="H4153">
        <f t="shared" si="649"/>
        <v>4.2212226652765597E-2</v>
      </c>
      <c r="I4153" t="str">
        <f t="shared" si="648"/>
        <v>2016</v>
      </c>
      <c r="J4153">
        <f t="shared" si="650"/>
        <v>4.770304884792032</v>
      </c>
      <c r="K4153">
        <f t="shared" si="651"/>
        <v>-4.770304884792032</v>
      </c>
      <c r="L4153">
        <f t="shared" si="653"/>
        <v>-1.4672216541358729</v>
      </c>
      <c r="M4153">
        <f t="shared" si="654"/>
        <v>0</v>
      </c>
      <c r="P4153" s="16">
        <f t="shared" si="652"/>
        <v>0.31053029940799037</v>
      </c>
    </row>
    <row r="4154" spans="1:16" x14ac:dyDescent="0.3">
      <c r="A4154">
        <v>4153</v>
      </c>
      <c r="B4154" s="23" t="s">
        <v>4027</v>
      </c>
      <c r="C4154" s="24">
        <v>14.942</v>
      </c>
      <c r="D4154" s="24">
        <v>2.0300000000000001E-3</v>
      </c>
      <c r="E4154" s="9">
        <f t="shared" si="645"/>
        <v>-2.8046313519585815E-2</v>
      </c>
      <c r="F4154">
        <f t="shared" si="646"/>
        <v>0.9723433331164183</v>
      </c>
      <c r="G4154">
        <f t="shared" si="647"/>
        <v>14.936945478438114</v>
      </c>
      <c r="H4154">
        <f t="shared" si="649"/>
        <v>4.2524952617672418E-2</v>
      </c>
      <c r="I4154" t="str">
        <f t="shared" si="648"/>
        <v>2016</v>
      </c>
      <c r="J4154">
        <f t="shared" si="650"/>
        <v>4.6727371821657799</v>
      </c>
      <c r="K4154">
        <f t="shared" si="651"/>
        <v>-4.6727371821657799</v>
      </c>
      <c r="L4154">
        <f t="shared" si="653"/>
        <v>-1.0423654214805236</v>
      </c>
      <c r="M4154">
        <f t="shared" si="654"/>
        <v>0</v>
      </c>
      <c r="P4154" s="16">
        <f t="shared" si="652"/>
        <v>0.31283083873546991</v>
      </c>
    </row>
    <row r="4155" spans="1:16" x14ac:dyDescent="0.3">
      <c r="A4155">
        <v>4154</v>
      </c>
      <c r="B4155" s="23" t="s">
        <v>6391</v>
      </c>
      <c r="C4155" s="24">
        <v>13.945</v>
      </c>
      <c r="D4155" s="24">
        <v>2.0089999999999999E-3</v>
      </c>
      <c r="E4155" s="9">
        <f t="shared" si="645"/>
        <v>-6.9055018474157154E-2</v>
      </c>
      <c r="F4155">
        <f t="shared" si="646"/>
        <v>0.93327533128095308</v>
      </c>
      <c r="G4155">
        <f t="shared" si="647"/>
        <v>13.940331530789837</v>
      </c>
      <c r="H4155">
        <f t="shared" si="649"/>
        <v>4.4318026990997746E-2</v>
      </c>
      <c r="I4155" t="str">
        <f t="shared" si="648"/>
        <v>2016</v>
      </c>
      <c r="J4155">
        <f t="shared" si="650"/>
        <v>4.5448467192436848</v>
      </c>
      <c r="K4155">
        <f t="shared" si="651"/>
        <v>-4.5448467192436848</v>
      </c>
      <c r="L4155">
        <f t="shared" si="653"/>
        <v>-4.5751473832247314E-2</v>
      </c>
      <c r="M4155">
        <f t="shared" si="654"/>
        <v>0</v>
      </c>
      <c r="P4155" s="16">
        <f t="shared" si="652"/>
        <v>0.3260214227477688</v>
      </c>
    </row>
    <row r="4156" spans="1:16" x14ac:dyDescent="0.3">
      <c r="A4156">
        <v>4155</v>
      </c>
      <c r="B4156" s="23" t="s">
        <v>4028</v>
      </c>
      <c r="C4156" s="24">
        <v>14.871</v>
      </c>
      <c r="D4156" s="24">
        <v>1.91E-3</v>
      </c>
      <c r="E4156" s="9">
        <f t="shared" si="645"/>
        <v>6.429198662709433E-2</v>
      </c>
      <c r="F4156">
        <f t="shared" si="646"/>
        <v>1.0664037289351023</v>
      </c>
      <c r="G4156">
        <f t="shared" si="647"/>
        <v>14.866266818404707</v>
      </c>
      <c r="H4156">
        <f t="shared" si="649"/>
        <v>4.5621088756541008E-2</v>
      </c>
      <c r="I4156" t="str">
        <f t="shared" si="648"/>
        <v>2016</v>
      </c>
      <c r="J4156">
        <f t="shared" si="650"/>
        <v>4.9892272936254312</v>
      </c>
      <c r="K4156">
        <f t="shared" si="651"/>
        <v>-4.9892272936254312</v>
      </c>
      <c r="L4156">
        <f t="shared" si="653"/>
        <v>-0.97168676144711696</v>
      </c>
      <c r="M4156">
        <f t="shared" si="654"/>
        <v>0</v>
      </c>
      <c r="P4156" s="16">
        <f t="shared" si="652"/>
        <v>0.33560727481688124</v>
      </c>
    </row>
    <row r="4157" spans="1:16" x14ac:dyDescent="0.3">
      <c r="A4157">
        <v>4156</v>
      </c>
      <c r="B4157" s="23" t="s">
        <v>4029</v>
      </c>
      <c r="C4157" s="24">
        <v>14.752000000000001</v>
      </c>
      <c r="D4157" s="24">
        <v>2.1900000000000001E-3</v>
      </c>
      <c r="E4157" s="9">
        <f t="shared" si="645"/>
        <v>-8.034340892308478E-3</v>
      </c>
      <c r="F4157">
        <f t="shared" si="646"/>
        <v>0.99199784816085002</v>
      </c>
      <c r="G4157">
        <f t="shared" si="647"/>
        <v>14.746616502548054</v>
      </c>
      <c r="H4157">
        <f t="shared" si="649"/>
        <v>4.3493930516650334E-2</v>
      </c>
      <c r="I4157" t="str">
        <f t="shared" si="648"/>
        <v>2016</v>
      </c>
      <c r="J4157">
        <f t="shared" si="650"/>
        <v>4.7183131719570337</v>
      </c>
      <c r="K4157">
        <f t="shared" si="651"/>
        <v>-4.7183131719570337</v>
      </c>
      <c r="L4157">
        <f t="shared" si="653"/>
        <v>-0.8520364455904641</v>
      </c>
      <c r="M4157">
        <f t="shared" si="654"/>
        <v>0</v>
      </c>
      <c r="P4157" s="16">
        <f t="shared" si="652"/>
        <v>0.31995903407007031</v>
      </c>
    </row>
    <row r="4158" spans="1:16" x14ac:dyDescent="0.3">
      <c r="A4158">
        <v>4157</v>
      </c>
      <c r="B4158" s="23" t="s">
        <v>4030</v>
      </c>
      <c r="C4158" s="24">
        <v>15.156000000000001</v>
      </c>
      <c r="D4158" s="24">
        <v>2.2400000000000002E-3</v>
      </c>
      <c r="E4158" s="9">
        <f t="shared" si="645"/>
        <v>2.7017826342116313E-2</v>
      </c>
      <c r="F4158">
        <f t="shared" si="646"/>
        <v>1.0273861171366594</v>
      </c>
      <c r="G4158">
        <f t="shared" si="647"/>
        <v>15.150342816073373</v>
      </c>
      <c r="H4158">
        <f t="shared" si="649"/>
        <v>4.2235006295965938E-2</v>
      </c>
      <c r="I4158" t="str">
        <f t="shared" si="648"/>
        <v>2016</v>
      </c>
      <c r="J4158">
        <f t="shared" si="650"/>
        <v>4.7071793294409066</v>
      </c>
      <c r="K4158">
        <f t="shared" si="651"/>
        <v>-4.7071793294409066</v>
      </c>
      <c r="L4158">
        <f t="shared" si="653"/>
        <v>-1.2557627591157825</v>
      </c>
      <c r="M4158">
        <f t="shared" si="654"/>
        <v>0</v>
      </c>
      <c r="P4158" s="16">
        <f t="shared" si="652"/>
        <v>0.310697875723772</v>
      </c>
    </row>
    <row r="4159" spans="1:16" x14ac:dyDescent="0.3">
      <c r="A4159">
        <v>4158</v>
      </c>
      <c r="B4159" s="23" t="s">
        <v>4031</v>
      </c>
      <c r="C4159" s="24">
        <v>14.699</v>
      </c>
      <c r="D4159" s="24">
        <v>2.49E-3</v>
      </c>
      <c r="E4159" s="9">
        <f t="shared" si="645"/>
        <v>-3.0617028896503775E-2</v>
      </c>
      <c r="F4159">
        <f t="shared" si="646"/>
        <v>0.96984692531010819</v>
      </c>
      <c r="G4159">
        <f t="shared" si="647"/>
        <v>14.692901180592559</v>
      </c>
      <c r="H4159">
        <f t="shared" si="649"/>
        <v>4.25208738444698E-2</v>
      </c>
      <c r="I4159" t="str">
        <f t="shared" si="648"/>
        <v>2016</v>
      </c>
      <c r="J4159">
        <f t="shared" si="650"/>
        <v>4.5959517376103936</v>
      </c>
      <c r="K4159">
        <f t="shared" si="651"/>
        <v>-4.5959517376103936</v>
      </c>
      <c r="L4159">
        <f t="shared" si="653"/>
        <v>-0.79832112363496854</v>
      </c>
      <c r="M4159">
        <f t="shared" si="654"/>
        <v>0</v>
      </c>
      <c r="P4159" s="16">
        <f t="shared" si="652"/>
        <v>0.31280083362168509</v>
      </c>
    </row>
    <row r="4160" spans="1:16" x14ac:dyDescent="0.3">
      <c r="A4160">
        <v>4159</v>
      </c>
      <c r="B4160" s="23" t="s">
        <v>4032</v>
      </c>
      <c r="C4160" s="24">
        <v>14.776999999999999</v>
      </c>
      <c r="D4160" s="24">
        <v>2.3699999999999997E-3</v>
      </c>
      <c r="E4160" s="9">
        <f t="shared" si="645"/>
        <v>5.2924536616461354E-3</v>
      </c>
      <c r="F4160">
        <f t="shared" si="646"/>
        <v>1.0053064834342471</v>
      </c>
      <c r="G4160">
        <f t="shared" si="647"/>
        <v>14.771164237638944</v>
      </c>
      <c r="H4160">
        <f t="shared" si="649"/>
        <v>4.2523006664704266E-2</v>
      </c>
      <c r="I4160" t="str">
        <f t="shared" si="648"/>
        <v>2016</v>
      </c>
      <c r="J4160">
        <f t="shared" si="650"/>
        <v>4.6206642450779407</v>
      </c>
      <c r="K4160">
        <f t="shared" si="651"/>
        <v>-4.6206642450779407</v>
      </c>
      <c r="L4160">
        <f t="shared" si="653"/>
        <v>-0.87658418068135369</v>
      </c>
      <c r="M4160">
        <f t="shared" si="654"/>
        <v>0</v>
      </c>
      <c r="P4160" s="16">
        <f t="shared" si="652"/>
        <v>0.31281652351436573</v>
      </c>
    </row>
    <row r="4161" spans="1:16" x14ac:dyDescent="0.3">
      <c r="A4161">
        <v>4160</v>
      </c>
      <c r="B4161" s="23" t="s">
        <v>6394</v>
      </c>
      <c r="C4161" s="24">
        <v>13.9</v>
      </c>
      <c r="D4161" s="24">
        <v>2.3400000000000001E-3</v>
      </c>
      <c r="E4161" s="9">
        <f t="shared" si="645"/>
        <v>-6.1183077784850687E-2</v>
      </c>
      <c r="F4161">
        <f t="shared" si="646"/>
        <v>0.94065101170738319</v>
      </c>
      <c r="G4161">
        <f t="shared" si="647"/>
        <v>13.89458005695759</v>
      </c>
      <c r="H4161">
        <f t="shared" si="649"/>
        <v>4.3916740820862436E-2</v>
      </c>
      <c r="I4161" t="str">
        <f t="shared" si="648"/>
        <v>2016</v>
      </c>
      <c r="J4161">
        <f t="shared" si="650"/>
        <v>4.4889136220930341</v>
      </c>
      <c r="K4161">
        <f t="shared" si="651"/>
        <v>-4.4889136220930341</v>
      </c>
      <c r="L4161">
        <f t="shared" si="653"/>
        <v>0.14833350574652115</v>
      </c>
      <c r="M4161">
        <f t="shared" si="654"/>
        <v>0</v>
      </c>
      <c r="P4161" s="16">
        <f t="shared" si="652"/>
        <v>0.3230693985490587</v>
      </c>
    </row>
    <row r="4162" spans="1:16" x14ac:dyDescent="0.3">
      <c r="A4162">
        <v>4161</v>
      </c>
      <c r="B4162" s="23" t="s">
        <v>4033</v>
      </c>
      <c r="C4162" s="24">
        <v>15.004</v>
      </c>
      <c r="D4162" s="24">
        <v>2.4399999999999999E-3</v>
      </c>
      <c r="E4162" s="9">
        <f t="shared" si="645"/>
        <v>7.6427992082994681E-2</v>
      </c>
      <c r="F4162">
        <f t="shared" si="646"/>
        <v>1.0794244604316545</v>
      </c>
      <c r="G4162">
        <f t="shared" si="647"/>
        <v>14.99789961382926</v>
      </c>
      <c r="H4162">
        <f t="shared" si="649"/>
        <v>4.6130019678389964E-2</v>
      </c>
      <c r="I4162" t="str">
        <f t="shared" si="648"/>
        <v>2016</v>
      </c>
      <c r="J4162">
        <f t="shared" si="650"/>
        <v>5.0895548950151035</v>
      </c>
      <c r="K4162">
        <f t="shared" si="651"/>
        <v>-5.0895548950151035</v>
      </c>
      <c r="L4162">
        <f t="shared" si="653"/>
        <v>-0.95498605112514845</v>
      </c>
      <c r="M4162">
        <f t="shared" si="654"/>
        <v>0</v>
      </c>
      <c r="P4162" s="16">
        <f t="shared" si="652"/>
        <v>0.33935117756903294</v>
      </c>
    </row>
    <row r="4163" spans="1:16" x14ac:dyDescent="0.3">
      <c r="A4163">
        <v>4162</v>
      </c>
      <c r="B4163" s="23" t="s">
        <v>4034</v>
      </c>
      <c r="C4163" s="24">
        <v>15.005000000000001</v>
      </c>
      <c r="D4163" s="24">
        <v>2.6199999999999999E-3</v>
      </c>
      <c r="E4163" s="9">
        <f t="shared" ref="E4163:E4226" si="655">LN(C4163/C4162)</f>
        <v>6.6646672689677587E-5</v>
      </c>
      <c r="F4163">
        <f t="shared" ref="F4163:F4226" si="656">C4163/C4162</f>
        <v>1.0000666488936285</v>
      </c>
      <c r="G4163">
        <f t="shared" ref="G4163:G4226" si="657">C4163*EXP(-2/12*D4163)</f>
        <v>14.998449247018494</v>
      </c>
      <c r="H4163">
        <f t="shared" si="649"/>
        <v>4.4357864010653163E-2</v>
      </c>
      <c r="I4163" t="str">
        <f t="shared" ref="I4163:I4226" si="658">MID(B4163,7,4)</f>
        <v>2016</v>
      </c>
      <c r="J4163">
        <f t="shared" si="650"/>
        <v>4.8942111677311368</v>
      </c>
      <c r="K4163">
        <f t="shared" si="651"/>
        <v>-4.8942111677311368</v>
      </c>
      <c r="L4163">
        <f t="shared" si="653"/>
        <v>-0.95553568431438229</v>
      </c>
      <c r="M4163">
        <f t="shared" si="654"/>
        <v>0</v>
      </c>
      <c r="P4163" s="16">
        <f t="shared" si="652"/>
        <v>0.32631448005893315</v>
      </c>
    </row>
    <row r="4164" spans="1:16" x14ac:dyDescent="0.3">
      <c r="A4164">
        <v>4163</v>
      </c>
      <c r="B4164" s="23" t="s">
        <v>4035</v>
      </c>
      <c r="C4164" s="24">
        <v>14.936</v>
      </c>
      <c r="D4164" s="24">
        <v>2.8499999999999997E-3</v>
      </c>
      <c r="E4164" s="9">
        <f t="shared" si="655"/>
        <v>-4.6090726529089618E-3</v>
      </c>
      <c r="F4164">
        <f t="shared" si="656"/>
        <v>0.99540153282239252</v>
      </c>
      <c r="G4164">
        <f t="shared" si="657"/>
        <v>14.928907084700745</v>
      </c>
      <c r="H4164">
        <f t="shared" si="649"/>
        <v>4.3279703255961824E-2</v>
      </c>
      <c r="I4164" t="str">
        <f t="shared" si="658"/>
        <v>2016</v>
      </c>
      <c r="J4164">
        <f t="shared" si="650"/>
        <v>4.7531115866498279</v>
      </c>
      <c r="K4164">
        <f t="shared" si="651"/>
        <v>-4.7531115866498279</v>
      </c>
      <c r="L4164">
        <f t="shared" si="653"/>
        <v>-0.8859935219966335</v>
      </c>
      <c r="M4164">
        <f t="shared" si="654"/>
        <v>0</v>
      </c>
      <c r="P4164" s="16">
        <f t="shared" si="652"/>
        <v>0.31838309125259762</v>
      </c>
    </row>
    <row r="4165" spans="1:16" x14ac:dyDescent="0.3">
      <c r="A4165">
        <v>4164</v>
      </c>
      <c r="B4165" s="23" t="s">
        <v>4036</v>
      </c>
      <c r="C4165" s="24">
        <v>14.901</v>
      </c>
      <c r="D4165" s="24">
        <v>3.0000000000000001E-3</v>
      </c>
      <c r="E4165" s="9">
        <f t="shared" si="655"/>
        <v>-2.3460814460983409E-3</v>
      </c>
      <c r="F4165">
        <f t="shared" si="656"/>
        <v>0.99765666845206213</v>
      </c>
      <c r="G4165">
        <f t="shared" si="657"/>
        <v>14.893551362314602</v>
      </c>
      <c r="H4165">
        <f t="shared" si="649"/>
        <v>4.3272997071378883E-2</v>
      </c>
      <c r="I4165" t="str">
        <f t="shared" si="658"/>
        <v>2016</v>
      </c>
      <c r="J4165">
        <f t="shared" si="650"/>
        <v>4.7411201726384702</v>
      </c>
      <c r="K4165">
        <f t="shared" si="651"/>
        <v>-4.7411201726384702</v>
      </c>
      <c r="L4165">
        <f t="shared" si="653"/>
        <v>-0.85063779961049057</v>
      </c>
      <c r="M4165">
        <f t="shared" si="654"/>
        <v>0</v>
      </c>
      <c r="P4165" s="16">
        <f t="shared" si="652"/>
        <v>0.31833375783260159</v>
      </c>
    </row>
    <row r="4166" spans="1:16" x14ac:dyDescent="0.3">
      <c r="A4166">
        <v>4165</v>
      </c>
      <c r="B4166" s="23" t="s">
        <v>6395</v>
      </c>
      <c r="C4166" s="24">
        <v>14.05</v>
      </c>
      <c r="D4166" s="24">
        <v>3.0270000000000002E-3</v>
      </c>
      <c r="E4166" s="9">
        <f t="shared" si="655"/>
        <v>-5.8805929013568327E-2</v>
      </c>
      <c r="F4166">
        <f t="shared" si="656"/>
        <v>0.9428897389436951</v>
      </c>
      <c r="G4166">
        <f t="shared" si="657"/>
        <v>14.042913562704111</v>
      </c>
      <c r="H4166">
        <f t="shared" si="649"/>
        <v>4.4113198270710592E-2</v>
      </c>
      <c r="I4166" t="str">
        <f t="shared" si="658"/>
        <v>2016</v>
      </c>
      <c r="J4166">
        <f t="shared" si="650"/>
        <v>4.5571307502673077</v>
      </c>
      <c r="K4166">
        <f t="shared" si="651"/>
        <v>-4.5571307502673077</v>
      </c>
      <c r="L4166">
        <f t="shared" si="653"/>
        <v>0.1995383120966352</v>
      </c>
      <c r="M4166">
        <f t="shared" si="654"/>
        <v>0</v>
      </c>
      <c r="P4166" s="16">
        <f t="shared" si="652"/>
        <v>0.32451461941419113</v>
      </c>
    </row>
    <row r="4167" spans="1:16" x14ac:dyDescent="0.3">
      <c r="A4167">
        <v>4166</v>
      </c>
      <c r="B4167" s="23" t="s">
        <v>4037</v>
      </c>
      <c r="C4167" s="24">
        <v>15.109</v>
      </c>
      <c r="D4167" s="24">
        <v>2.8999999999999998E-3</v>
      </c>
      <c r="E4167" s="9">
        <f t="shared" si="655"/>
        <v>7.266819697794899E-2</v>
      </c>
      <c r="F4167">
        <f t="shared" si="656"/>
        <v>1.0753736654804269</v>
      </c>
      <c r="G4167">
        <f t="shared" si="657"/>
        <v>15.101699081197507</v>
      </c>
      <c r="H4167">
        <f t="shared" si="649"/>
        <v>4.5714926977471225E-2</v>
      </c>
      <c r="I4167" t="str">
        <f t="shared" si="658"/>
        <v>2016</v>
      </c>
      <c r="J4167">
        <f t="shared" si="650"/>
        <v>5.0786649593569813</v>
      </c>
      <c r="K4167">
        <f t="shared" si="651"/>
        <v>-5.0786649593569813</v>
      </c>
      <c r="L4167">
        <f t="shared" si="653"/>
        <v>-0.85924720639676089</v>
      </c>
      <c r="M4167">
        <f t="shared" si="654"/>
        <v>0</v>
      </c>
      <c r="P4167" s="16">
        <f t="shared" si="652"/>
        <v>0.33629758691723727</v>
      </c>
    </row>
    <row r="4168" spans="1:16" x14ac:dyDescent="0.3">
      <c r="A4168">
        <v>4167</v>
      </c>
      <c r="B4168" s="23" t="s">
        <v>4038</v>
      </c>
      <c r="C4168" s="24">
        <v>15.412000000000001</v>
      </c>
      <c r="D4168" s="24">
        <v>3.15E-3</v>
      </c>
      <c r="E4168" s="9">
        <f t="shared" si="655"/>
        <v>1.9855834006207371E-2</v>
      </c>
      <c r="F4168">
        <f t="shared" si="656"/>
        <v>1.0200542722880404</v>
      </c>
      <c r="G4168">
        <f t="shared" si="657"/>
        <v>15.403910823594604</v>
      </c>
      <c r="H4168">
        <f t="shared" si="649"/>
        <v>4.5607228172602758E-2</v>
      </c>
      <c r="I4168" t="str">
        <f t="shared" si="658"/>
        <v>2016</v>
      </c>
      <c r="J4168">
        <f t="shared" si="650"/>
        <v>5.1680938872782578</v>
      </c>
      <c r="K4168">
        <f t="shared" si="651"/>
        <v>-5.1680938872782578</v>
      </c>
      <c r="L4168">
        <f t="shared" si="653"/>
        <v>-1.1614589487938574</v>
      </c>
      <c r="M4168">
        <f t="shared" si="654"/>
        <v>0</v>
      </c>
      <c r="P4168" s="16">
        <f t="shared" si="652"/>
        <v>0.33550531072681511</v>
      </c>
    </row>
    <row r="4169" spans="1:16" x14ac:dyDescent="0.3">
      <c r="A4169">
        <v>4168</v>
      </c>
      <c r="B4169" s="23" t="s">
        <v>4039</v>
      </c>
      <c r="C4169" s="24">
        <v>15.303000000000001</v>
      </c>
      <c r="D4169" s="24">
        <v>3.15E-3</v>
      </c>
      <c r="E4169" s="9">
        <f t="shared" si="655"/>
        <v>-7.0975391550119216E-3</v>
      </c>
      <c r="F4169">
        <f t="shared" si="656"/>
        <v>0.99292758889177268</v>
      </c>
      <c r="G4169">
        <f t="shared" si="657"/>
        <v>15.294968033575671</v>
      </c>
      <c r="H4169">
        <f t="shared" si="649"/>
        <v>4.3432347760122163E-2</v>
      </c>
      <c r="I4169" t="str">
        <f t="shared" si="658"/>
        <v>2016</v>
      </c>
      <c r="J4169">
        <f t="shared" si="650"/>
        <v>4.8868341525631669</v>
      </c>
      <c r="K4169">
        <f t="shared" si="651"/>
        <v>-4.8868341525631669</v>
      </c>
      <c r="L4169">
        <f t="shared" si="653"/>
        <v>-1.0525161587749245</v>
      </c>
      <c r="M4169">
        <f t="shared" si="654"/>
        <v>0</v>
      </c>
      <c r="P4169" s="16">
        <f t="shared" si="652"/>
        <v>0.31950600627837455</v>
      </c>
    </row>
    <row r="4170" spans="1:16" x14ac:dyDescent="0.3">
      <c r="A4170">
        <v>4169</v>
      </c>
      <c r="B4170" s="23" t="s">
        <v>4040</v>
      </c>
      <c r="C4170" s="24">
        <v>15.07</v>
      </c>
      <c r="D4170" s="24">
        <v>3.3300000000000001E-3</v>
      </c>
      <c r="E4170" s="9">
        <f t="shared" si="655"/>
        <v>-1.5342874970495156E-2</v>
      </c>
      <c r="F4170">
        <f t="shared" si="656"/>
        <v>0.98477422727569752</v>
      </c>
      <c r="G4170">
        <f t="shared" si="657"/>
        <v>15.061638470539057</v>
      </c>
      <c r="H4170">
        <f t="shared" si="649"/>
        <v>4.038623420788473E-2</v>
      </c>
      <c r="I4170" t="str">
        <f t="shared" si="658"/>
        <v>2016</v>
      </c>
      <c r="J4170">
        <f t="shared" si="650"/>
        <v>4.474775989186309</v>
      </c>
      <c r="K4170">
        <f t="shared" si="651"/>
        <v>-4.474775989186309</v>
      </c>
      <c r="L4170">
        <f t="shared" si="653"/>
        <v>-0.81918659573831043</v>
      </c>
      <c r="M4170">
        <f t="shared" si="654"/>
        <v>0</v>
      </c>
      <c r="P4170" s="16">
        <f t="shared" si="652"/>
        <v>0.29709755667944648</v>
      </c>
    </row>
    <row r="4171" spans="1:16" x14ac:dyDescent="0.3">
      <c r="A4171">
        <v>4170</v>
      </c>
      <c r="B4171" s="23" t="s">
        <v>4041</v>
      </c>
      <c r="C4171" s="24">
        <v>15.073</v>
      </c>
      <c r="D4171" s="24">
        <v>3.15E-3</v>
      </c>
      <c r="E4171" s="9">
        <f t="shared" si="655"/>
        <v>1.9905118998816125E-4</v>
      </c>
      <c r="F4171">
        <f t="shared" si="656"/>
        <v>1.0001990710019908</v>
      </c>
      <c r="G4171">
        <f t="shared" si="657"/>
        <v>15.065088751884341</v>
      </c>
      <c r="H4171">
        <f t="shared" si="649"/>
        <v>4.0386505286491625E-2</v>
      </c>
      <c r="I4171" t="str">
        <f t="shared" si="658"/>
        <v>2016</v>
      </c>
      <c r="J4171">
        <f t="shared" si="650"/>
        <v>4.4758311016079952</v>
      </c>
      <c r="K4171">
        <f t="shared" si="651"/>
        <v>-4.4758311016079952</v>
      </c>
      <c r="L4171">
        <f t="shared" si="653"/>
        <v>-0.82263687708359434</v>
      </c>
      <c r="M4171">
        <f t="shared" si="654"/>
        <v>0</v>
      </c>
      <c r="P4171" s="16">
        <f t="shared" si="652"/>
        <v>0.29709955084387796</v>
      </c>
    </row>
    <row r="4172" spans="1:16" x14ac:dyDescent="0.3">
      <c r="A4172">
        <v>4171</v>
      </c>
      <c r="B4172" s="23" t="s">
        <v>6397</v>
      </c>
      <c r="C4172" s="24">
        <v>14.25</v>
      </c>
      <c r="D4172" s="24">
        <v>3.179E-3</v>
      </c>
      <c r="E4172" s="9">
        <f t="shared" si="655"/>
        <v>-5.6148157113732673E-2</v>
      </c>
      <c r="F4172">
        <f t="shared" si="656"/>
        <v>0.94539905791813172</v>
      </c>
      <c r="G4172">
        <f t="shared" si="657"/>
        <v>14.242451874800746</v>
      </c>
      <c r="H4172">
        <f t="shared" si="649"/>
        <v>4.1640506449847937E-2</v>
      </c>
      <c r="I4172" t="str">
        <f t="shared" si="658"/>
        <v>2016</v>
      </c>
      <c r="J4172">
        <f t="shared" si="650"/>
        <v>4.3628118521767076</v>
      </c>
      <c r="K4172">
        <f t="shared" si="651"/>
        <v>-4.3628118521767076</v>
      </c>
      <c r="L4172">
        <f t="shared" si="653"/>
        <v>0.70032652829052999</v>
      </c>
      <c r="M4172">
        <f t="shared" si="654"/>
        <v>0</v>
      </c>
      <c r="P4172" s="16">
        <f t="shared" si="652"/>
        <v>0.3063244931791454</v>
      </c>
    </row>
    <row r="4173" spans="1:16" x14ac:dyDescent="0.3">
      <c r="A4173">
        <v>4172</v>
      </c>
      <c r="B4173" s="23" t="s">
        <v>4042</v>
      </c>
      <c r="C4173" s="24">
        <v>15.180999999999999</v>
      </c>
      <c r="D4173" s="24">
        <v>3.0999999999999999E-3</v>
      </c>
      <c r="E4173" s="9">
        <f t="shared" si="655"/>
        <v>6.3287739235918461E-2</v>
      </c>
      <c r="F4173">
        <f t="shared" si="656"/>
        <v>1.0653333333333332</v>
      </c>
      <c r="G4173">
        <f t="shared" si="657"/>
        <v>15.173158509226219</v>
      </c>
      <c r="H4173">
        <f t="shared" si="649"/>
        <v>4.3319876072864465E-2</v>
      </c>
      <c r="I4173" t="str">
        <f t="shared" si="658"/>
        <v>2016</v>
      </c>
      <c r="J4173">
        <f t="shared" si="650"/>
        <v>4.8353611969302923</v>
      </c>
      <c r="K4173">
        <f t="shared" si="651"/>
        <v>-4.8353611969302923</v>
      </c>
      <c r="L4173">
        <f t="shared" si="653"/>
        <v>-0.23038010613494286</v>
      </c>
      <c r="M4173">
        <f t="shared" si="654"/>
        <v>0</v>
      </c>
      <c r="P4173" s="16">
        <f t="shared" si="652"/>
        <v>0.31867861882482107</v>
      </c>
    </row>
    <row r="4174" spans="1:16" x14ac:dyDescent="0.3">
      <c r="A4174">
        <v>4173</v>
      </c>
      <c r="B4174" s="23" t="s">
        <v>4043</v>
      </c>
      <c r="C4174" s="24">
        <v>15.116</v>
      </c>
      <c r="D4174" s="24">
        <v>3.4599999999999995E-3</v>
      </c>
      <c r="E4174" s="9">
        <f t="shared" si="655"/>
        <v>-4.2908604633354573E-3</v>
      </c>
      <c r="F4174">
        <f t="shared" si="656"/>
        <v>0.9957183321256835</v>
      </c>
      <c r="G4174">
        <f t="shared" si="657"/>
        <v>15.107285619554522</v>
      </c>
      <c r="H4174">
        <f t="shared" si="649"/>
        <v>4.1120628880780753E-2</v>
      </c>
      <c r="I4174" t="str">
        <f t="shared" si="658"/>
        <v>2016</v>
      </c>
      <c r="J4174">
        <f t="shared" si="650"/>
        <v>4.5699548432143997</v>
      </c>
      <c r="K4174">
        <f t="shared" si="651"/>
        <v>-4.5699548432143997</v>
      </c>
      <c r="L4174">
        <f t="shared" si="653"/>
        <v>-0.16450721646324595</v>
      </c>
      <c r="M4174">
        <f t="shared" si="654"/>
        <v>0</v>
      </c>
      <c r="P4174" s="16">
        <f t="shared" si="652"/>
        <v>0.30250006244001604</v>
      </c>
    </row>
    <row r="4175" spans="1:16" x14ac:dyDescent="0.3">
      <c r="A4175">
        <v>4174</v>
      </c>
      <c r="B4175" s="23" t="s">
        <v>4044</v>
      </c>
      <c r="C4175" s="24">
        <v>15.557</v>
      </c>
      <c r="D4175" s="24">
        <v>3.4599999999999995E-3</v>
      </c>
      <c r="E4175" s="9">
        <f t="shared" si="655"/>
        <v>2.8756912617741933E-2</v>
      </c>
      <c r="F4175">
        <f t="shared" si="656"/>
        <v>1.0291743847578725</v>
      </c>
      <c r="G4175">
        <f t="shared" si="657"/>
        <v>15.54803138286648</v>
      </c>
      <c r="H4175">
        <f t="shared" si="649"/>
        <v>4.0801848508992329E-2</v>
      </c>
      <c r="I4175" t="str">
        <f t="shared" si="658"/>
        <v>2016</v>
      </c>
      <c r="J4175">
        <f t="shared" si="650"/>
        <v>4.6668191177078731</v>
      </c>
      <c r="K4175">
        <f t="shared" si="651"/>
        <v>-4.6668191177078731</v>
      </c>
      <c r="L4175">
        <f t="shared" si="653"/>
        <v>-0.60525297977520331</v>
      </c>
      <c r="M4175">
        <f t="shared" si="654"/>
        <v>0</v>
      </c>
      <c r="P4175" s="16">
        <f t="shared" si="652"/>
        <v>0.3001549844342728</v>
      </c>
    </row>
    <row r="4176" spans="1:16" x14ac:dyDescent="0.3">
      <c r="A4176">
        <v>4175</v>
      </c>
      <c r="B4176" s="23" t="s">
        <v>4045</v>
      </c>
      <c r="C4176" s="24">
        <v>15.673</v>
      </c>
      <c r="D4176" s="24">
        <v>2.98E-3</v>
      </c>
      <c r="E4176" s="9">
        <f t="shared" si="655"/>
        <v>7.4287885669466489E-3</v>
      </c>
      <c r="F4176">
        <f t="shared" si="656"/>
        <v>1.0074564504724561</v>
      </c>
      <c r="G4176">
        <f t="shared" si="657"/>
        <v>15.665217676103744</v>
      </c>
      <c r="H4176">
        <f t="shared" si="649"/>
        <v>4.0815757847855336E-2</v>
      </c>
      <c r="I4176" t="str">
        <f t="shared" si="658"/>
        <v>2016</v>
      </c>
      <c r="J4176">
        <f t="shared" si="650"/>
        <v>4.7035960758998101</v>
      </c>
      <c r="K4176">
        <f t="shared" si="651"/>
        <v>-4.7035960758998101</v>
      </c>
      <c r="L4176">
        <f t="shared" si="653"/>
        <v>-0.72243927301246735</v>
      </c>
      <c r="M4176">
        <f t="shared" si="654"/>
        <v>0</v>
      </c>
      <c r="P4176" s="16">
        <f t="shared" si="652"/>
        <v>0.30025730718538535</v>
      </c>
    </row>
    <row r="4177" spans="1:16" x14ac:dyDescent="0.3">
      <c r="A4177">
        <v>4176</v>
      </c>
      <c r="B4177" s="23" t="s">
        <v>4046</v>
      </c>
      <c r="C4177" s="24">
        <v>15.6</v>
      </c>
      <c r="D4177" s="24">
        <v>2.9199999999999999E-3</v>
      </c>
      <c r="E4177" s="9">
        <f t="shared" si="655"/>
        <v>-4.6685724164397709E-3</v>
      </c>
      <c r="F4177">
        <f t="shared" si="656"/>
        <v>0.99534230842850757</v>
      </c>
      <c r="G4177">
        <f t="shared" si="657"/>
        <v>15.592409847087016</v>
      </c>
      <c r="H4177">
        <f t="shared" si="649"/>
        <v>4.0812347383009824E-2</v>
      </c>
      <c r="I4177" t="str">
        <f t="shared" si="658"/>
        <v>2016</v>
      </c>
      <c r="J4177">
        <f t="shared" si="650"/>
        <v>4.6813437988978759</v>
      </c>
      <c r="K4177">
        <f t="shared" si="651"/>
        <v>-4.6813437988978759</v>
      </c>
      <c r="L4177">
        <f t="shared" si="653"/>
        <v>-0.64963144399573913</v>
      </c>
      <c r="M4177">
        <f t="shared" si="654"/>
        <v>0</v>
      </c>
      <c r="P4177" s="16">
        <f t="shared" si="652"/>
        <v>0.30023221841955672</v>
      </c>
    </row>
    <row r="4178" spans="1:16" x14ac:dyDescent="0.3">
      <c r="A4178">
        <v>4177</v>
      </c>
      <c r="B4178" s="23" t="s">
        <v>6398</v>
      </c>
      <c r="C4178" s="24">
        <v>14.95</v>
      </c>
      <c r="D4178" s="24">
        <v>2.8990000000000001E-3</v>
      </c>
      <c r="E4178" s="9">
        <f t="shared" si="655"/>
        <v>-4.2559614418796007E-2</v>
      </c>
      <c r="F4178">
        <f t="shared" si="656"/>
        <v>0.95833333333333326</v>
      </c>
      <c r="G4178">
        <f t="shared" si="657"/>
        <v>14.942778403091276</v>
      </c>
      <c r="H4178">
        <f t="shared" si="649"/>
        <v>4.1594137220406495E-2</v>
      </c>
      <c r="I4178" t="str">
        <f t="shared" si="658"/>
        <v>2016</v>
      </c>
      <c r="J4178">
        <f t="shared" si="650"/>
        <v>4.5722418763982935</v>
      </c>
      <c r="K4178">
        <f t="shared" si="651"/>
        <v>-4.5722418763982935</v>
      </c>
      <c r="L4178">
        <f t="shared" si="653"/>
        <v>0.38481402576522861</v>
      </c>
      <c r="M4178">
        <f t="shared" si="654"/>
        <v>0</v>
      </c>
      <c r="P4178" s="16">
        <f t="shared" si="652"/>
        <v>0.30598338227731559</v>
      </c>
    </row>
    <row r="4179" spans="1:16" x14ac:dyDescent="0.3">
      <c r="A4179">
        <v>4178</v>
      </c>
      <c r="B4179" s="23" t="s">
        <v>4047</v>
      </c>
      <c r="C4179" s="24">
        <v>16.245999999999999</v>
      </c>
      <c r="D4179" s="24">
        <v>2.7500000000000003E-3</v>
      </c>
      <c r="E4179" s="9">
        <f t="shared" si="655"/>
        <v>8.3135424792066745E-2</v>
      </c>
      <c r="F4179">
        <f t="shared" si="656"/>
        <v>1.0866889632107024</v>
      </c>
      <c r="G4179">
        <f t="shared" si="657"/>
        <v>16.238555622800092</v>
      </c>
      <c r="H4179">
        <f t="shared" si="649"/>
        <v>4.2282115910137225E-2</v>
      </c>
      <c r="I4179" t="str">
        <f t="shared" si="658"/>
        <v>2016</v>
      </c>
      <c r="J4179">
        <f t="shared" si="650"/>
        <v>5.0509123296262324</v>
      </c>
      <c r="K4179">
        <f t="shared" si="651"/>
        <v>-5.0509123296262324</v>
      </c>
      <c r="L4179">
        <f t="shared" si="653"/>
        <v>-0.91096319394358716</v>
      </c>
      <c r="M4179">
        <f t="shared" si="654"/>
        <v>0</v>
      </c>
      <c r="P4179" s="16">
        <f t="shared" si="652"/>
        <v>0.31104443319665642</v>
      </c>
    </row>
    <row r="4180" spans="1:16" x14ac:dyDescent="0.3">
      <c r="A4180">
        <v>4179</v>
      </c>
      <c r="B4180" s="23" t="s">
        <v>4048</v>
      </c>
      <c r="C4180" s="24">
        <v>16.242999999999999</v>
      </c>
      <c r="D4180" s="24">
        <v>3.13E-3</v>
      </c>
      <c r="E4180" s="9">
        <f t="shared" si="655"/>
        <v>-1.8467789150342925E-4</v>
      </c>
      <c r="F4180">
        <f t="shared" si="656"/>
        <v>0.99981533916040866</v>
      </c>
      <c r="G4180">
        <f t="shared" si="657"/>
        <v>16.234528778102487</v>
      </c>
      <c r="H4180">
        <f t="shared" si="649"/>
        <v>4.0542707229262655E-2</v>
      </c>
      <c r="I4180" t="str">
        <f t="shared" si="658"/>
        <v>2016</v>
      </c>
      <c r="J4180">
        <f t="shared" si="650"/>
        <v>4.8419260614809083</v>
      </c>
      <c r="K4180">
        <f t="shared" si="651"/>
        <v>-4.8419260614809083</v>
      </c>
      <c r="L4180">
        <f t="shared" si="653"/>
        <v>-0.90693634924598143</v>
      </c>
      <c r="M4180">
        <f t="shared" si="654"/>
        <v>0</v>
      </c>
      <c r="P4180" s="16">
        <f t="shared" si="652"/>
        <v>0.29824863583424804</v>
      </c>
    </row>
    <row r="4181" spans="1:16" x14ac:dyDescent="0.3">
      <c r="A4181">
        <v>4180</v>
      </c>
      <c r="B4181" s="23" t="s">
        <v>4049</v>
      </c>
      <c r="C4181" s="24">
        <v>16.058</v>
      </c>
      <c r="D4181" s="24">
        <v>3.13E-3</v>
      </c>
      <c r="E4181" s="9">
        <f t="shared" si="655"/>
        <v>-1.1454878974766367E-2</v>
      </c>
      <c r="F4181">
        <f t="shared" si="656"/>
        <v>0.98861047835990901</v>
      </c>
      <c r="G4181">
        <f t="shared" si="657"/>
        <v>16.049625261267607</v>
      </c>
      <c r="H4181">
        <f t="shared" si="649"/>
        <v>4.0611314718444973E-2</v>
      </c>
      <c r="I4181" t="str">
        <f t="shared" si="658"/>
        <v>2016</v>
      </c>
      <c r="J4181">
        <f t="shared" si="650"/>
        <v>4.7948791592134352</v>
      </c>
      <c r="K4181">
        <f t="shared" si="651"/>
        <v>-4.7948791592134352</v>
      </c>
      <c r="L4181">
        <f t="shared" si="653"/>
        <v>-0.72203283241110228</v>
      </c>
      <c r="M4181">
        <f t="shared" si="654"/>
        <v>0</v>
      </c>
      <c r="P4181" s="16">
        <f t="shared" si="652"/>
        <v>0.29875334041504797</v>
      </c>
    </row>
    <row r="4182" spans="1:16" x14ac:dyDescent="0.3">
      <c r="A4182">
        <v>4181</v>
      </c>
      <c r="B4182" s="23" t="s">
        <v>4050</v>
      </c>
      <c r="C4182" s="24">
        <v>16.529</v>
      </c>
      <c r="D4182" s="24">
        <v>2.8699999999999997E-3</v>
      </c>
      <c r="E4182" s="9">
        <f t="shared" si="655"/>
        <v>2.8909246172724151E-2</v>
      </c>
      <c r="F4182">
        <f t="shared" si="656"/>
        <v>1.0293311744924649</v>
      </c>
      <c r="G4182">
        <f t="shared" si="657"/>
        <v>16.521095518972427</v>
      </c>
      <c r="H4182">
        <f t="shared" si="649"/>
        <v>4.089739725731871E-2</v>
      </c>
      <c r="I4182" t="str">
        <f t="shared" si="658"/>
        <v>2016</v>
      </c>
      <c r="J4182">
        <f t="shared" si="650"/>
        <v>4.9705017709598724</v>
      </c>
      <c r="K4182">
        <f t="shared" si="651"/>
        <v>-4.9705017709598724</v>
      </c>
      <c r="L4182">
        <f t="shared" si="653"/>
        <v>-1.1935030901159216</v>
      </c>
      <c r="M4182">
        <f t="shared" si="654"/>
        <v>0</v>
      </c>
      <c r="P4182" s="16">
        <f t="shared" si="652"/>
        <v>0.30085787986952006</v>
      </c>
    </row>
    <row r="4183" spans="1:16" x14ac:dyDescent="0.3">
      <c r="A4183">
        <v>4182</v>
      </c>
      <c r="B4183" s="23" t="s">
        <v>4051</v>
      </c>
      <c r="C4183" s="24">
        <v>16.539000000000001</v>
      </c>
      <c r="D4183" s="24">
        <v>2.8999999999999998E-3</v>
      </c>
      <c r="E4183" s="9">
        <f t="shared" si="655"/>
        <v>6.048143404400677E-4</v>
      </c>
      <c r="F4183">
        <f t="shared" si="656"/>
        <v>1.0006049972775124</v>
      </c>
      <c r="G4183">
        <f t="shared" si="657"/>
        <v>16.53100808153588</v>
      </c>
      <c r="H4183">
        <f t="shared" si="649"/>
        <v>4.0713138204219325E-2</v>
      </c>
      <c r="I4183" t="str">
        <f t="shared" si="658"/>
        <v>2016</v>
      </c>
      <c r="J4183">
        <f t="shared" si="650"/>
        <v>4.9510765182970902</v>
      </c>
      <c r="K4183">
        <f t="shared" si="651"/>
        <v>-4.9510765182970902</v>
      </c>
      <c r="L4183">
        <f t="shared" si="653"/>
        <v>-1.2034156526793751</v>
      </c>
      <c r="M4183">
        <f t="shared" si="654"/>
        <v>0</v>
      </c>
      <c r="P4183" s="16">
        <f t="shared" si="652"/>
        <v>0.29950239536977413</v>
      </c>
    </row>
    <row r="4184" spans="1:16" x14ac:dyDescent="0.3">
      <c r="A4184">
        <v>4183</v>
      </c>
      <c r="B4184" s="23" t="s">
        <v>6399</v>
      </c>
      <c r="C4184" s="24">
        <v>15.73</v>
      </c>
      <c r="D4184" s="24">
        <v>2.8990000000000001E-3</v>
      </c>
      <c r="E4184" s="9">
        <f t="shared" si="655"/>
        <v>-5.0151511205469873E-2</v>
      </c>
      <c r="F4184">
        <f t="shared" si="656"/>
        <v>0.95108531350142078</v>
      </c>
      <c r="G4184">
        <f t="shared" si="657"/>
        <v>15.722401624122128</v>
      </c>
      <c r="H4184">
        <f t="shared" si="649"/>
        <v>4.1476970445888911E-2</v>
      </c>
      <c r="I4184" t="str">
        <f t="shared" si="658"/>
        <v>2016</v>
      </c>
      <c r="J4184">
        <f t="shared" si="650"/>
        <v>4.7972420730612919</v>
      </c>
      <c r="K4184">
        <f t="shared" si="651"/>
        <v>-4.7972420730612919</v>
      </c>
      <c r="L4184">
        <f t="shared" si="653"/>
        <v>-0.39480919526562275</v>
      </c>
      <c r="M4184">
        <f t="shared" si="654"/>
        <v>0</v>
      </c>
      <c r="P4184" s="16">
        <f t="shared" si="652"/>
        <v>0.30512145585322747</v>
      </c>
    </row>
    <row r="4185" spans="1:16" x14ac:dyDescent="0.3">
      <c r="A4185">
        <v>4184</v>
      </c>
      <c r="B4185" s="23" t="s">
        <v>6400</v>
      </c>
      <c r="C4185" s="24">
        <v>15.335000000000001</v>
      </c>
      <c r="D4185" s="24">
        <v>2.8990000000000001E-3</v>
      </c>
      <c r="E4185" s="9">
        <f t="shared" si="655"/>
        <v>-2.5431919503971539E-2</v>
      </c>
      <c r="F4185">
        <f t="shared" si="656"/>
        <v>0.9748887476160204</v>
      </c>
      <c r="G4185">
        <f t="shared" si="657"/>
        <v>15.327592428856505</v>
      </c>
      <c r="H4185">
        <f t="shared" si="649"/>
        <v>3.963415640873072E-2</v>
      </c>
      <c r="I4185" t="str">
        <f t="shared" si="658"/>
        <v>2016</v>
      </c>
      <c r="J4185">
        <f t="shared" si="650"/>
        <v>4.4689889753989611</v>
      </c>
      <c r="K4185">
        <f t="shared" si="651"/>
        <v>-4.4689889753989611</v>
      </c>
      <c r="L4185">
        <f t="shared" si="653"/>
        <v>4.8672582889697225E-3</v>
      </c>
      <c r="M4185">
        <f t="shared" si="654"/>
        <v>0</v>
      </c>
      <c r="P4185" s="16">
        <f t="shared" si="652"/>
        <v>0.29156496665356363</v>
      </c>
    </row>
    <row r="4186" spans="1:16" x14ac:dyDescent="0.3">
      <c r="A4186">
        <v>4185</v>
      </c>
      <c r="B4186" s="23" t="s">
        <v>4052</v>
      </c>
      <c r="C4186" s="24">
        <v>16.099</v>
      </c>
      <c r="D4186" s="24">
        <v>2.8699999999999997E-3</v>
      </c>
      <c r="E4186" s="9">
        <f t="shared" si="655"/>
        <v>4.8619360693942314E-2</v>
      </c>
      <c r="F4186">
        <f t="shared" si="656"/>
        <v>1.0498206716661231</v>
      </c>
      <c r="G4186">
        <f t="shared" si="657"/>
        <v>16.091301153121005</v>
      </c>
      <c r="H4186">
        <f t="shared" si="649"/>
        <v>3.8897121934475462E-2</v>
      </c>
      <c r="I4186" t="str">
        <f t="shared" si="658"/>
        <v>2016</v>
      </c>
      <c r="J4186">
        <f t="shared" si="650"/>
        <v>4.6044138526980998</v>
      </c>
      <c r="K4186">
        <f t="shared" si="651"/>
        <v>-4.6044138526980998</v>
      </c>
      <c r="L4186">
        <f t="shared" si="653"/>
        <v>-1.3391833477307742</v>
      </c>
      <c r="M4186">
        <f t="shared" si="654"/>
        <v>0</v>
      </c>
      <c r="P4186" s="16">
        <f t="shared" si="652"/>
        <v>0.28614304144106123</v>
      </c>
    </row>
    <row r="4187" spans="1:16" x14ac:dyDescent="0.3">
      <c r="A4187">
        <v>4186</v>
      </c>
      <c r="B4187" s="23" t="s">
        <v>4053</v>
      </c>
      <c r="C4187" s="24">
        <v>16.146999999999998</v>
      </c>
      <c r="D4187" s="24">
        <v>3.0999999999999999E-3</v>
      </c>
      <c r="E4187" s="9">
        <f t="shared" si="655"/>
        <v>2.9771156393266635E-3</v>
      </c>
      <c r="F4187">
        <f t="shared" si="656"/>
        <v>1.0029815516491707</v>
      </c>
      <c r="G4187">
        <f t="shared" si="657"/>
        <v>16.138659538138182</v>
      </c>
      <c r="H4187">
        <f t="shared" si="649"/>
        <v>3.8844793412519639E-2</v>
      </c>
      <c r="I4187" t="str">
        <f t="shared" si="658"/>
        <v>2016</v>
      </c>
      <c r="J4187">
        <f t="shared" si="650"/>
        <v>4.6117525499697889</v>
      </c>
      <c r="K4187">
        <f t="shared" si="651"/>
        <v>-4.6117525499697889</v>
      </c>
      <c r="L4187">
        <f t="shared" si="653"/>
        <v>-1.3865417327479506</v>
      </c>
      <c r="M4187">
        <f t="shared" si="654"/>
        <v>0</v>
      </c>
      <c r="P4187" s="16">
        <f t="shared" si="652"/>
        <v>0.28575809156091897</v>
      </c>
    </row>
    <row r="4188" spans="1:16" x14ac:dyDescent="0.3">
      <c r="A4188">
        <v>4187</v>
      </c>
      <c r="B4188" s="23" t="s">
        <v>4054</v>
      </c>
      <c r="C4188" s="24">
        <v>16.225999999999999</v>
      </c>
      <c r="D4188" s="24">
        <v>3.0000000000000001E-3</v>
      </c>
      <c r="E4188" s="9">
        <f t="shared" si="655"/>
        <v>4.8806200733892578E-3</v>
      </c>
      <c r="F4188">
        <f t="shared" si="656"/>
        <v>1.0048925496996346</v>
      </c>
      <c r="G4188">
        <f t="shared" si="657"/>
        <v>16.217889027912001</v>
      </c>
      <c r="H4188">
        <f t="shared" si="649"/>
        <v>3.85824203515613E-2</v>
      </c>
      <c r="I4188" t="str">
        <f t="shared" si="658"/>
        <v>2016</v>
      </c>
      <c r="J4188">
        <f t="shared" si="650"/>
        <v>4.6030904988167585</v>
      </c>
      <c r="K4188">
        <f t="shared" si="651"/>
        <v>-4.6030904988167585</v>
      </c>
      <c r="L4188">
        <f t="shared" si="653"/>
        <v>-1.4657712225217701</v>
      </c>
      <c r="M4188">
        <f t="shared" si="654"/>
        <v>0</v>
      </c>
      <c r="P4188" s="16">
        <f t="shared" si="652"/>
        <v>0.28382796866438981</v>
      </c>
    </row>
    <row r="4189" spans="1:16" x14ac:dyDescent="0.3">
      <c r="A4189">
        <v>4188</v>
      </c>
      <c r="B4189" s="23" t="s">
        <v>4055</v>
      </c>
      <c r="C4189" s="24">
        <v>16.170999999999999</v>
      </c>
      <c r="D4189" s="24">
        <v>2.9499999999999999E-3</v>
      </c>
      <c r="E4189" s="9">
        <f t="shared" si="655"/>
        <v>-3.395379377066487E-3</v>
      </c>
      <c r="F4189">
        <f t="shared" si="656"/>
        <v>0.99661037840502897</v>
      </c>
      <c r="G4189">
        <f t="shared" si="657"/>
        <v>16.16305121257037</v>
      </c>
      <c r="H4189">
        <f t="shared" si="649"/>
        <v>3.8099287721377044E-2</v>
      </c>
      <c r="I4189" t="str">
        <f t="shared" si="658"/>
        <v>2016</v>
      </c>
      <c r="J4189">
        <f t="shared" si="650"/>
        <v>4.5300805690036912</v>
      </c>
      <c r="K4189">
        <f t="shared" si="651"/>
        <v>-4.5300805690036912</v>
      </c>
      <c r="L4189">
        <f t="shared" si="653"/>
        <v>-1.4109334071801385</v>
      </c>
      <c r="M4189">
        <f t="shared" si="654"/>
        <v>0</v>
      </c>
      <c r="P4189" s="16">
        <f t="shared" si="652"/>
        <v>0.28027384863326704</v>
      </c>
    </row>
    <row r="4190" spans="1:16" x14ac:dyDescent="0.3">
      <c r="A4190">
        <v>4189</v>
      </c>
      <c r="B4190" s="23" t="s">
        <v>6403</v>
      </c>
      <c r="C4190" s="24">
        <v>15.34</v>
      </c>
      <c r="D4190" s="24">
        <v>2.9499999999999999E-3</v>
      </c>
      <c r="E4190" s="9">
        <f t="shared" si="655"/>
        <v>-5.2755718656696655E-2</v>
      </c>
      <c r="F4190">
        <f t="shared" si="656"/>
        <v>0.94861171232453156</v>
      </c>
      <c r="G4190">
        <f t="shared" si="657"/>
        <v>15.332459687145475</v>
      </c>
      <c r="H4190">
        <f t="shared" si="649"/>
        <v>3.9438862986127358E-2</v>
      </c>
      <c r="I4190" t="str">
        <f t="shared" si="658"/>
        <v>2016</v>
      </c>
      <c r="J4190">
        <f t="shared" si="650"/>
        <v>4.4483805994816796</v>
      </c>
      <c r="K4190">
        <f t="shared" si="651"/>
        <v>-4.4483805994816796</v>
      </c>
      <c r="L4190">
        <f t="shared" si="653"/>
        <v>-0.5803418817552437</v>
      </c>
      <c r="M4190">
        <f t="shared" si="654"/>
        <v>0</v>
      </c>
      <c r="P4190" s="16">
        <f t="shared" si="652"/>
        <v>0.29012830884604518</v>
      </c>
    </row>
    <row r="4191" spans="1:16" x14ac:dyDescent="0.3">
      <c r="A4191">
        <v>4190</v>
      </c>
      <c r="B4191" s="23" t="s">
        <v>4056</v>
      </c>
      <c r="C4191" s="24">
        <v>15.991</v>
      </c>
      <c r="D4191" s="24">
        <v>3.0799999999999998E-3</v>
      </c>
      <c r="E4191" s="9">
        <f t="shared" si="655"/>
        <v>4.1562268038194829E-2</v>
      </c>
      <c r="F4191">
        <f t="shared" si="656"/>
        <v>1.042438070404172</v>
      </c>
      <c r="G4191">
        <f t="shared" si="657"/>
        <v>15.982793393209286</v>
      </c>
      <c r="H4191">
        <f t="shared" si="649"/>
        <v>3.827456929221517E-2</v>
      </c>
      <c r="I4191" t="str">
        <f t="shared" si="658"/>
        <v>2016</v>
      </c>
      <c r="J4191">
        <f t="shared" si="650"/>
        <v>4.5001679091463771</v>
      </c>
      <c r="K4191">
        <f t="shared" si="651"/>
        <v>-4.5001679091463771</v>
      </c>
      <c r="L4191">
        <f t="shared" si="653"/>
        <v>-1.2306755878190554</v>
      </c>
      <c r="M4191">
        <f t="shared" si="654"/>
        <v>0</v>
      </c>
      <c r="P4191" s="16">
        <f t="shared" si="652"/>
        <v>0.28156329112396539</v>
      </c>
    </row>
    <row r="4192" spans="1:16" x14ac:dyDescent="0.3">
      <c r="A4192">
        <v>4191</v>
      </c>
      <c r="B4192" s="23" t="s">
        <v>4057</v>
      </c>
      <c r="C4192" s="24">
        <v>16.052</v>
      </c>
      <c r="D4192" s="24">
        <v>3.31E-3</v>
      </c>
      <c r="E4192" s="9">
        <f t="shared" si="655"/>
        <v>3.8073884273652743E-3</v>
      </c>
      <c r="F4192">
        <f t="shared" si="656"/>
        <v>1.0038146457382278</v>
      </c>
      <c r="G4192">
        <f t="shared" si="657"/>
        <v>16.04314708881919</v>
      </c>
      <c r="H4192">
        <f t="shared" si="649"/>
        <v>3.5796002536523902E-2</v>
      </c>
      <c r="I4192" t="str">
        <f t="shared" si="658"/>
        <v>2016</v>
      </c>
      <c r="J4192">
        <f t="shared" si="650"/>
        <v>4.2246410642701164</v>
      </c>
      <c r="K4192">
        <f t="shared" si="651"/>
        <v>-4.2246410642701164</v>
      </c>
      <c r="L4192">
        <f t="shared" si="653"/>
        <v>-1.2910292834289585</v>
      </c>
      <c r="M4192">
        <f t="shared" si="654"/>
        <v>0</v>
      </c>
      <c r="P4192" s="16">
        <f t="shared" si="652"/>
        <v>0.26332994648003688</v>
      </c>
    </row>
    <row r="4193" spans="1:16" x14ac:dyDescent="0.3">
      <c r="A4193">
        <v>4192</v>
      </c>
      <c r="B4193" s="23" t="s">
        <v>4058</v>
      </c>
      <c r="C4193" s="24">
        <v>16.106000000000002</v>
      </c>
      <c r="D4193" s="24">
        <v>3.31E-3</v>
      </c>
      <c r="E4193" s="9">
        <f t="shared" si="655"/>
        <v>3.3584209686830014E-3</v>
      </c>
      <c r="F4193">
        <f t="shared" si="656"/>
        <v>1.0033640667829555</v>
      </c>
      <c r="G4193">
        <f t="shared" si="657"/>
        <v>16.097117307034754</v>
      </c>
      <c r="H4193">
        <f t="shared" ref="H4193:H4256" si="659">SQRT(_xlfn.VAR.S(E4164:E4193))</f>
        <v>3.5794122449331715E-2</v>
      </c>
      <c r="I4193" t="str">
        <f t="shared" si="658"/>
        <v>2016</v>
      </c>
      <c r="J4193">
        <f t="shared" ref="J4193:J4256" si="660">-K4193</f>
        <v>4.2386304047745034</v>
      </c>
      <c r="K4193">
        <f t="shared" ref="K4193:K4256" si="661">-G4193*$P$3*$R$3*H4193</f>
        <v>-4.2386304047745034</v>
      </c>
      <c r="L4193">
        <f t="shared" si="653"/>
        <v>-1.3449995016445229</v>
      </c>
      <c r="M4193">
        <f t="shared" si="654"/>
        <v>0</v>
      </c>
      <c r="P4193" s="16">
        <f t="shared" ref="P4193:P4256" si="662">-K4193/G4193</f>
        <v>0.26331611579435649</v>
      </c>
    </row>
    <row r="4194" spans="1:16" x14ac:dyDescent="0.3">
      <c r="A4194">
        <v>4193</v>
      </c>
      <c r="B4194" s="23" t="s">
        <v>4059</v>
      </c>
      <c r="C4194" s="24">
        <v>15.975</v>
      </c>
      <c r="D4194" s="24">
        <v>3.2799999999999999E-3</v>
      </c>
      <c r="E4194" s="9">
        <f t="shared" si="655"/>
        <v>-8.1668731097547954E-3</v>
      </c>
      <c r="F4194">
        <f t="shared" si="656"/>
        <v>0.99186638519806269</v>
      </c>
      <c r="G4194">
        <f t="shared" si="657"/>
        <v>15.966269386585092</v>
      </c>
      <c r="H4194">
        <f t="shared" si="659"/>
        <v>3.5823891083750295E-2</v>
      </c>
      <c r="I4194" t="str">
        <f t="shared" si="658"/>
        <v>2016</v>
      </c>
      <c r="J4194">
        <f t="shared" si="660"/>
        <v>4.2076724947506072</v>
      </c>
      <c r="K4194">
        <f t="shared" si="661"/>
        <v>-4.2076724947506072</v>
      </c>
      <c r="L4194">
        <f t="shared" ref="L4194:L4257" si="663">+MIN(G4195-G4194,G4196-G4194,G4197-G4194,G4198-G4194,G4199-G4194,G4200-G4194,G4201-G4194,G4202-G4194,G4203-G4194,G4204-G4194)</f>
        <v>-1.2141515811948604</v>
      </c>
      <c r="M4194">
        <f t="shared" ref="M4194:M4257" si="664">+IF(L4194&lt;K4194,1,0)</f>
        <v>0</v>
      </c>
      <c r="P4194" s="16">
        <f t="shared" si="662"/>
        <v>0.26353510597071012</v>
      </c>
    </row>
    <row r="4195" spans="1:16" x14ac:dyDescent="0.3">
      <c r="A4195">
        <v>4194</v>
      </c>
      <c r="B4195" s="23" t="s">
        <v>4060</v>
      </c>
      <c r="C4195" s="24">
        <v>15.503</v>
      </c>
      <c r="D4195" s="24">
        <v>3.1800000000000001E-3</v>
      </c>
      <c r="E4195" s="9">
        <f t="shared" si="655"/>
        <v>-2.9991446679373333E-2</v>
      </c>
      <c r="F4195">
        <f t="shared" si="656"/>
        <v>0.97045383411580599</v>
      </c>
      <c r="G4195">
        <f t="shared" si="657"/>
        <v>15.494785587011728</v>
      </c>
      <c r="H4195">
        <f t="shared" si="659"/>
        <v>3.6298397284099747E-2</v>
      </c>
      <c r="I4195" t="str">
        <f t="shared" si="658"/>
        <v>2016</v>
      </c>
      <c r="J4195">
        <f t="shared" si="660"/>
        <v>4.1375069977708172</v>
      </c>
      <c r="K4195">
        <f t="shared" si="661"/>
        <v>-4.1375069977708172</v>
      </c>
      <c r="L4195">
        <f t="shared" si="663"/>
        <v>-0.74266778162149727</v>
      </c>
      <c r="M4195">
        <f t="shared" si="664"/>
        <v>0</v>
      </c>
      <c r="P4195" s="16">
        <f t="shared" si="662"/>
        <v>0.26702576647714443</v>
      </c>
    </row>
    <row r="4196" spans="1:16" x14ac:dyDescent="0.3">
      <c r="A4196">
        <v>4195</v>
      </c>
      <c r="B4196" s="23" t="s">
        <v>6407</v>
      </c>
      <c r="C4196" s="24">
        <v>14.76</v>
      </c>
      <c r="D4196" s="24">
        <v>3.2049999999999999E-3</v>
      </c>
      <c r="E4196" s="9">
        <f t="shared" si="655"/>
        <v>-4.9112734411898666E-2</v>
      </c>
      <c r="F4196">
        <f t="shared" si="656"/>
        <v>0.95207379216925758</v>
      </c>
      <c r="G4196">
        <f t="shared" si="657"/>
        <v>14.752117805390231</v>
      </c>
      <c r="H4196">
        <f t="shared" si="659"/>
        <v>3.5784235483002816E-2</v>
      </c>
      <c r="I4196" t="str">
        <f t="shared" si="658"/>
        <v>2016</v>
      </c>
      <c r="J4196">
        <f t="shared" si="660"/>
        <v>3.883397401205043</v>
      </c>
      <c r="K4196">
        <f t="shared" si="661"/>
        <v>-3.883397401205043</v>
      </c>
      <c r="L4196">
        <f t="shared" si="663"/>
        <v>0.80119583644374259</v>
      </c>
      <c r="M4196">
        <f t="shared" si="664"/>
        <v>0</v>
      </c>
      <c r="P4196" s="16">
        <f t="shared" si="662"/>
        <v>0.26324338325078317</v>
      </c>
    </row>
    <row r="4197" spans="1:16" x14ac:dyDescent="0.3">
      <c r="A4197">
        <v>4196</v>
      </c>
      <c r="B4197" s="23" t="s">
        <v>4061</v>
      </c>
      <c r="C4197" s="24">
        <v>15.709</v>
      </c>
      <c r="D4197" s="24">
        <v>3.2300000000000002E-3</v>
      </c>
      <c r="E4197" s="9">
        <f t="shared" si="655"/>
        <v>6.2312977345476327E-2</v>
      </c>
      <c r="F4197">
        <f t="shared" si="656"/>
        <v>1.0642953929539296</v>
      </c>
      <c r="G4197">
        <f t="shared" si="657"/>
        <v>15.700545597514177</v>
      </c>
      <c r="H4197">
        <f t="shared" si="659"/>
        <v>3.5119271049278748E-2</v>
      </c>
      <c r="I4197" t="str">
        <f t="shared" si="658"/>
        <v>2016</v>
      </c>
      <c r="J4197">
        <f t="shared" si="660"/>
        <v>4.0562616185137124</v>
      </c>
      <c r="K4197">
        <f t="shared" si="661"/>
        <v>-4.0562616185137124</v>
      </c>
      <c r="L4197">
        <f t="shared" si="663"/>
        <v>-0.14723195568020309</v>
      </c>
      <c r="M4197">
        <f t="shared" si="664"/>
        <v>0</v>
      </c>
      <c r="P4197" s="16">
        <f t="shared" si="662"/>
        <v>0.2583516345544023</v>
      </c>
    </row>
    <row r="4198" spans="1:16" x14ac:dyDescent="0.3">
      <c r="A4198">
        <v>4197</v>
      </c>
      <c r="B4198" s="23" t="s">
        <v>4062</v>
      </c>
      <c r="C4198" s="24">
        <v>15.561999999999999</v>
      </c>
      <c r="D4198" s="24">
        <v>3.3500000000000001E-3</v>
      </c>
      <c r="E4198" s="9">
        <f t="shared" si="655"/>
        <v>-9.4017513230643356E-3</v>
      </c>
      <c r="F4198">
        <f t="shared" si="656"/>
        <v>0.99064230695779487</v>
      </c>
      <c r="G4198">
        <f t="shared" si="657"/>
        <v>15.553313641833974</v>
      </c>
      <c r="H4198">
        <f t="shared" si="659"/>
        <v>3.4992165109746148E-2</v>
      </c>
      <c r="I4198" t="str">
        <f t="shared" si="658"/>
        <v>2016</v>
      </c>
      <c r="J4198">
        <f t="shared" si="660"/>
        <v>4.0036809856420392</v>
      </c>
      <c r="K4198">
        <f t="shared" si="661"/>
        <v>-4.0036809856420392</v>
      </c>
      <c r="L4198">
        <f t="shared" si="663"/>
        <v>-3.160703494303263E-2</v>
      </c>
      <c r="M4198">
        <f t="shared" si="664"/>
        <v>0</v>
      </c>
      <c r="P4198" s="16">
        <f t="shared" si="662"/>
        <v>0.25741659159198593</v>
      </c>
    </row>
    <row r="4199" spans="1:16" x14ac:dyDescent="0.3">
      <c r="A4199">
        <v>4198</v>
      </c>
      <c r="B4199" s="23" t="s">
        <v>4063</v>
      </c>
      <c r="C4199" s="24">
        <v>15.85</v>
      </c>
      <c r="D4199" s="24">
        <v>3.1700000000000001E-3</v>
      </c>
      <c r="E4199" s="9">
        <f t="shared" si="655"/>
        <v>1.8337455128551214E-2</v>
      </c>
      <c r="F4199">
        <f t="shared" si="656"/>
        <v>1.0185066186865441</v>
      </c>
      <c r="G4199">
        <f t="shared" si="657"/>
        <v>15.841628128430813</v>
      </c>
      <c r="H4199">
        <f t="shared" si="659"/>
        <v>3.5114097740489486E-2</v>
      </c>
      <c r="I4199" t="str">
        <f t="shared" si="658"/>
        <v>2016</v>
      </c>
      <c r="J4199">
        <f t="shared" si="660"/>
        <v>4.0921076367352889</v>
      </c>
      <c r="K4199">
        <f t="shared" si="661"/>
        <v>-4.0921076367352889</v>
      </c>
      <c r="L4199">
        <f t="shared" si="663"/>
        <v>-0.31992152153987163</v>
      </c>
      <c r="M4199">
        <f t="shared" si="664"/>
        <v>0</v>
      </c>
      <c r="P4199" s="16">
        <f t="shared" si="662"/>
        <v>0.25831357759189055</v>
      </c>
    </row>
    <row r="4200" spans="1:16" x14ac:dyDescent="0.3">
      <c r="A4200">
        <v>4199</v>
      </c>
      <c r="B4200" s="23" t="s">
        <v>4064</v>
      </c>
      <c r="C4200" s="24">
        <v>15.976000000000001</v>
      </c>
      <c r="D4200" s="24">
        <v>2.7900000000000004E-3</v>
      </c>
      <c r="E4200" s="9">
        <f t="shared" si="655"/>
        <v>7.9180957902246253E-3</v>
      </c>
      <c r="F4200">
        <f t="shared" si="656"/>
        <v>1.0079495268138803</v>
      </c>
      <c r="G4200">
        <f t="shared" si="657"/>
        <v>15.968572886937615</v>
      </c>
      <c r="H4200">
        <f t="shared" si="659"/>
        <v>3.4993491994576152E-2</v>
      </c>
      <c r="I4200" t="str">
        <f t="shared" si="658"/>
        <v>2016</v>
      </c>
      <c r="J4200">
        <f t="shared" si="660"/>
        <v>4.1107314760478086</v>
      </c>
      <c r="K4200">
        <f t="shared" si="661"/>
        <v>-4.1107314760478086</v>
      </c>
      <c r="L4200">
        <f t="shared" si="663"/>
        <v>-0.44686628004667384</v>
      </c>
      <c r="M4200">
        <f t="shared" si="664"/>
        <v>0</v>
      </c>
      <c r="P4200" s="16">
        <f t="shared" si="662"/>
        <v>0.25742635269620184</v>
      </c>
    </row>
    <row r="4201" spans="1:16" x14ac:dyDescent="0.3">
      <c r="A4201">
        <v>4200</v>
      </c>
      <c r="B4201" s="23" t="s">
        <v>4065</v>
      </c>
      <c r="C4201" s="24">
        <v>16.536000000000001</v>
      </c>
      <c r="D4201" s="24">
        <v>2.7600000000000003E-3</v>
      </c>
      <c r="E4201" s="9">
        <f t="shared" si="655"/>
        <v>3.4452226265953075E-2</v>
      </c>
      <c r="F4201">
        <f t="shared" si="656"/>
        <v>1.0350525788683025</v>
      </c>
      <c r="G4201">
        <f t="shared" si="657"/>
        <v>16.528395189240573</v>
      </c>
      <c r="H4201">
        <f t="shared" si="659"/>
        <v>3.5489813955753166E-2</v>
      </c>
      <c r="I4201" t="str">
        <f t="shared" si="658"/>
        <v>2016</v>
      </c>
      <c r="J4201">
        <f t="shared" si="660"/>
        <v>4.3151920753145516</v>
      </c>
      <c r="K4201">
        <f t="shared" si="661"/>
        <v>-4.3151920753145516</v>
      </c>
      <c r="L4201">
        <f t="shared" si="663"/>
        <v>-1.0066885823496321</v>
      </c>
      <c r="M4201">
        <f t="shared" si="664"/>
        <v>0</v>
      </c>
      <c r="P4201" s="16">
        <f t="shared" si="662"/>
        <v>0.26107749880784531</v>
      </c>
    </row>
    <row r="4202" spans="1:16" x14ac:dyDescent="0.3">
      <c r="A4202">
        <v>4201</v>
      </c>
      <c r="B4202" s="23" t="s">
        <v>6408</v>
      </c>
      <c r="C4202" s="24">
        <v>15.61</v>
      </c>
      <c r="D4202" s="24">
        <v>2.7720000000000002E-3</v>
      </c>
      <c r="E4202" s="9">
        <f t="shared" si="655"/>
        <v>-5.7628087852126544E-2</v>
      </c>
      <c r="F4202">
        <f t="shared" si="656"/>
        <v>0.94400096758587315</v>
      </c>
      <c r="G4202">
        <f t="shared" si="657"/>
        <v>15.602789845673897</v>
      </c>
      <c r="H4202">
        <f t="shared" si="659"/>
        <v>3.5575915639772339E-2</v>
      </c>
      <c r="I4202" t="str">
        <f t="shared" si="658"/>
        <v>2016</v>
      </c>
      <c r="J4202">
        <f t="shared" si="660"/>
        <v>4.083420138658906</v>
      </c>
      <c r="K4202">
        <f t="shared" si="661"/>
        <v>-4.083420138658906</v>
      </c>
      <c r="L4202">
        <f t="shared" si="663"/>
        <v>-8.1083238782955647E-2</v>
      </c>
      <c r="M4202">
        <f t="shared" si="664"/>
        <v>0</v>
      </c>
      <c r="P4202" s="16">
        <f t="shared" si="662"/>
        <v>0.26171089779762008</v>
      </c>
    </row>
    <row r="4203" spans="1:16" x14ac:dyDescent="0.3">
      <c r="A4203">
        <v>4202</v>
      </c>
      <c r="B4203" s="23" t="s">
        <v>4066</v>
      </c>
      <c r="C4203" s="24">
        <v>16.484000000000002</v>
      </c>
      <c r="D4203" s="24">
        <v>2.7600000000000003E-3</v>
      </c>
      <c r="E4203" s="9">
        <f t="shared" si="655"/>
        <v>5.4478478949230309E-2</v>
      </c>
      <c r="F4203">
        <f t="shared" si="656"/>
        <v>1.0559897501601538</v>
      </c>
      <c r="G4203">
        <f t="shared" si="657"/>
        <v>16.476419103739818</v>
      </c>
      <c r="H4203">
        <f t="shared" si="659"/>
        <v>3.5094572313625262E-2</v>
      </c>
      <c r="I4203" t="str">
        <f t="shared" si="658"/>
        <v>2016</v>
      </c>
      <c r="J4203">
        <f t="shared" si="660"/>
        <v>4.2537161415502149</v>
      </c>
      <c r="K4203">
        <f t="shared" si="661"/>
        <v>-4.2537161415502149</v>
      </c>
      <c r="L4203">
        <f t="shared" si="663"/>
        <v>-0.95471249684887738</v>
      </c>
      <c r="M4203">
        <f t="shared" si="664"/>
        <v>0</v>
      </c>
      <c r="P4203" s="16">
        <f t="shared" si="662"/>
        <v>0.25816994061438425</v>
      </c>
    </row>
    <row r="4204" spans="1:16" x14ac:dyDescent="0.3">
      <c r="A4204">
        <v>4203</v>
      </c>
      <c r="B4204" s="23" t="s">
        <v>4067</v>
      </c>
      <c r="C4204" s="24">
        <v>16.225000000000001</v>
      </c>
      <c r="D4204" s="24">
        <v>3.1700000000000001E-3</v>
      </c>
      <c r="E4204" s="9">
        <f t="shared" si="655"/>
        <v>-1.5836950886417272E-2</v>
      </c>
      <c r="F4204">
        <f t="shared" si="656"/>
        <v>0.98428779422470269</v>
      </c>
      <c r="G4204">
        <f t="shared" si="657"/>
        <v>16.21643005575962</v>
      </c>
      <c r="H4204">
        <f t="shared" si="659"/>
        <v>3.5237411342116762E-2</v>
      </c>
      <c r="I4204" t="str">
        <f t="shared" si="658"/>
        <v>2016</v>
      </c>
      <c r="J4204">
        <f t="shared" si="660"/>
        <v>4.2036347166411341</v>
      </c>
      <c r="K4204">
        <f t="shared" si="661"/>
        <v>-4.2036347166411341</v>
      </c>
      <c r="L4204">
        <f t="shared" si="663"/>
        <v>-0.69472344886867887</v>
      </c>
      <c r="M4204">
        <f t="shared" si="664"/>
        <v>0</v>
      </c>
      <c r="P4204" s="16">
        <f t="shared" si="662"/>
        <v>0.25922072257501094</v>
      </c>
    </row>
    <row r="4205" spans="1:16" x14ac:dyDescent="0.3">
      <c r="A4205">
        <v>4204</v>
      </c>
      <c r="B4205" s="23" t="s">
        <v>4068</v>
      </c>
      <c r="C4205" s="24">
        <v>16.206</v>
      </c>
      <c r="D4205" s="24">
        <v>3.0399999999999997E-3</v>
      </c>
      <c r="E4205" s="9">
        <f t="shared" si="655"/>
        <v>-1.1717185516203128E-3</v>
      </c>
      <c r="F4205">
        <f t="shared" si="656"/>
        <v>0.99882896764252682</v>
      </c>
      <c r="G4205">
        <f t="shared" si="657"/>
        <v>16.197791039778867</v>
      </c>
      <c r="H4205">
        <f t="shared" si="659"/>
        <v>3.4886217587575957E-2</v>
      </c>
      <c r="I4205" t="str">
        <f t="shared" si="658"/>
        <v>2016</v>
      </c>
      <c r="J4205">
        <f t="shared" si="660"/>
        <v>4.1569557151313523</v>
      </c>
      <c r="K4205">
        <f t="shared" si="661"/>
        <v>-4.1569557151313523</v>
      </c>
      <c r="L4205">
        <f t="shared" si="663"/>
        <v>-0.67608443288792586</v>
      </c>
      <c r="M4205">
        <f t="shared" si="664"/>
        <v>0</v>
      </c>
      <c r="P4205" s="16">
        <f t="shared" si="662"/>
        <v>0.25663719854902534</v>
      </c>
    </row>
    <row r="4206" spans="1:16" x14ac:dyDescent="0.3">
      <c r="A4206">
        <v>4205</v>
      </c>
      <c r="B4206" s="23" t="s">
        <v>4069</v>
      </c>
      <c r="C4206" s="24">
        <v>16.398</v>
      </c>
      <c r="D4206" s="24">
        <v>3.1700000000000001E-3</v>
      </c>
      <c r="E4206" s="9">
        <f t="shared" si="655"/>
        <v>1.1777832135452344E-2</v>
      </c>
      <c r="F4206">
        <f t="shared" si="656"/>
        <v>1.0118474639022583</v>
      </c>
      <c r="G4206">
        <f t="shared" si="657"/>
        <v>16.389338678233973</v>
      </c>
      <c r="H4206">
        <f t="shared" si="659"/>
        <v>3.4921314096085572E-2</v>
      </c>
      <c r="I4206" t="str">
        <f t="shared" si="658"/>
        <v>2016</v>
      </c>
      <c r="J4206">
        <f t="shared" si="660"/>
        <v>4.2103454324870615</v>
      </c>
      <c r="K4206">
        <f t="shared" si="661"/>
        <v>-4.2103454324870615</v>
      </c>
      <c r="L4206">
        <f t="shared" si="663"/>
        <v>-0.86763207134303144</v>
      </c>
      <c r="M4206">
        <f t="shared" si="664"/>
        <v>0</v>
      </c>
      <c r="P4206" s="16">
        <f t="shared" si="662"/>
        <v>0.25689538273308449</v>
      </c>
    </row>
    <row r="4207" spans="1:16" x14ac:dyDescent="0.3">
      <c r="A4207">
        <v>4206</v>
      </c>
      <c r="B4207" s="23" t="s">
        <v>4070</v>
      </c>
      <c r="C4207" s="24">
        <v>16.465</v>
      </c>
      <c r="D4207" s="24">
        <v>3.2000000000000002E-3</v>
      </c>
      <c r="E4207" s="9">
        <f t="shared" si="655"/>
        <v>4.0775396543415755E-3</v>
      </c>
      <c r="F4207">
        <f t="shared" si="656"/>
        <v>1.0040858641297719</v>
      </c>
      <c r="G4207">
        <f t="shared" si="657"/>
        <v>16.456221007939309</v>
      </c>
      <c r="H4207">
        <f t="shared" si="659"/>
        <v>3.4904481267961592E-2</v>
      </c>
      <c r="I4207" t="str">
        <f t="shared" si="658"/>
        <v>2016</v>
      </c>
      <c r="J4207">
        <f t="shared" si="660"/>
        <v>4.2254894347006458</v>
      </c>
      <c r="K4207">
        <f t="shared" si="661"/>
        <v>-4.2254894347006458</v>
      </c>
      <c r="L4207">
        <f t="shared" si="663"/>
        <v>-0.93451440104836792</v>
      </c>
      <c r="M4207">
        <f t="shared" si="664"/>
        <v>0</v>
      </c>
      <c r="P4207" s="16">
        <f t="shared" si="662"/>
        <v>0.25677155360650888</v>
      </c>
    </row>
    <row r="4208" spans="1:16" x14ac:dyDescent="0.3">
      <c r="A4208">
        <v>4207</v>
      </c>
      <c r="B4208" s="23" t="s">
        <v>6409</v>
      </c>
      <c r="C4208" s="24">
        <v>15.53</v>
      </c>
      <c r="D4208" s="24">
        <v>3.2049999999999999E-3</v>
      </c>
      <c r="E4208" s="9">
        <f t="shared" si="655"/>
        <v>-5.8463278667731954E-2</v>
      </c>
      <c r="F4208">
        <f t="shared" si="656"/>
        <v>0.94321287579714541</v>
      </c>
      <c r="G4208">
        <f t="shared" si="657"/>
        <v>15.521706606890941</v>
      </c>
      <c r="H4208">
        <f t="shared" si="659"/>
        <v>3.571283068869862E-2</v>
      </c>
      <c r="I4208" t="str">
        <f t="shared" si="658"/>
        <v>2016</v>
      </c>
      <c r="J4208">
        <f t="shared" si="660"/>
        <v>4.077833277155241</v>
      </c>
      <c r="K4208">
        <f t="shared" si="661"/>
        <v>-4.077833277155241</v>
      </c>
      <c r="L4208">
        <f t="shared" si="663"/>
        <v>0.27045853631416961</v>
      </c>
      <c r="M4208">
        <f t="shared" si="664"/>
        <v>0</v>
      </c>
      <c r="P4208" s="16">
        <f t="shared" si="662"/>
        <v>0.26271810055634387</v>
      </c>
    </row>
    <row r="4209" spans="1:16" x14ac:dyDescent="0.3">
      <c r="A4209">
        <v>4208</v>
      </c>
      <c r="B4209" s="23" t="s">
        <v>4071</v>
      </c>
      <c r="C4209" s="24">
        <v>16.381</v>
      </c>
      <c r="D4209" s="24">
        <v>3.2200000000000002E-3</v>
      </c>
      <c r="E4209" s="9">
        <f t="shared" si="655"/>
        <v>5.3348489461898692E-2</v>
      </c>
      <c r="F4209">
        <f t="shared" si="656"/>
        <v>1.0547971667739859</v>
      </c>
      <c r="G4209">
        <f t="shared" si="657"/>
        <v>16.372211221866404</v>
      </c>
      <c r="H4209">
        <f t="shared" si="659"/>
        <v>3.371654311655195E-2</v>
      </c>
      <c r="I4209" t="str">
        <f t="shared" si="658"/>
        <v>2016</v>
      </c>
      <c r="J4209">
        <f t="shared" si="660"/>
        <v>4.0608420785212465</v>
      </c>
      <c r="K4209">
        <f t="shared" si="661"/>
        <v>-4.0608420785212465</v>
      </c>
      <c r="L4209">
        <f t="shared" si="663"/>
        <v>-1.1596925492227204</v>
      </c>
      <c r="M4209">
        <f t="shared" si="664"/>
        <v>0</v>
      </c>
      <c r="P4209" s="16">
        <f t="shared" si="662"/>
        <v>0.24803259764311283</v>
      </c>
    </row>
    <row r="4210" spans="1:16" x14ac:dyDescent="0.3">
      <c r="A4210">
        <v>4209</v>
      </c>
      <c r="B4210" s="23" t="s">
        <v>4072</v>
      </c>
      <c r="C4210" s="24">
        <v>16.190000000000001</v>
      </c>
      <c r="D4210" s="24">
        <v>3.4499999999999999E-3</v>
      </c>
      <c r="E4210" s="9">
        <f t="shared" si="655"/>
        <v>-1.1728358932950447E-2</v>
      </c>
      <c r="F4210">
        <f t="shared" si="656"/>
        <v>0.98834015017398213</v>
      </c>
      <c r="G4210">
        <f t="shared" si="657"/>
        <v>16.180693425896472</v>
      </c>
      <c r="H4210">
        <f t="shared" si="659"/>
        <v>3.3787775843562302E-2</v>
      </c>
      <c r="I4210" t="str">
        <f t="shared" si="658"/>
        <v>2016</v>
      </c>
      <c r="J4210">
        <f t="shared" si="660"/>
        <v>4.0218183788600026</v>
      </c>
      <c r="K4210">
        <f t="shared" si="661"/>
        <v>-4.0218183788600026</v>
      </c>
      <c r="L4210">
        <f t="shared" si="663"/>
        <v>-0.96817475325278757</v>
      </c>
      <c r="M4210">
        <f t="shared" si="664"/>
        <v>0</v>
      </c>
      <c r="P4210" s="16">
        <f t="shared" si="662"/>
        <v>0.24855661454058967</v>
      </c>
    </row>
    <row r="4211" spans="1:16" x14ac:dyDescent="0.3">
      <c r="A4211">
        <v>4210</v>
      </c>
      <c r="B4211" s="23" t="s">
        <v>4073</v>
      </c>
      <c r="C4211" s="24">
        <v>16.152999999999999</v>
      </c>
      <c r="D4211" s="24">
        <v>3.15E-3</v>
      </c>
      <c r="E4211" s="9">
        <f t="shared" si="655"/>
        <v>-2.2879767579228995E-3</v>
      </c>
      <c r="F4211">
        <f t="shared" si="656"/>
        <v>0.99771463866584298</v>
      </c>
      <c r="G4211">
        <f t="shared" si="657"/>
        <v>16.144521900695796</v>
      </c>
      <c r="H4211">
        <f t="shared" si="659"/>
        <v>3.3723018305620828E-2</v>
      </c>
      <c r="I4211" t="str">
        <f t="shared" si="658"/>
        <v>2016</v>
      </c>
      <c r="J4211">
        <f t="shared" si="660"/>
        <v>4.0051367348791516</v>
      </c>
      <c r="K4211">
        <f t="shared" si="661"/>
        <v>-4.0051367348791516</v>
      </c>
      <c r="L4211">
        <f t="shared" si="663"/>
        <v>-0.93200322805211222</v>
      </c>
      <c r="M4211">
        <f t="shared" si="664"/>
        <v>0</v>
      </c>
      <c r="P4211" s="16">
        <f t="shared" si="662"/>
        <v>0.24808023176620289</v>
      </c>
    </row>
    <row r="4212" spans="1:16" x14ac:dyDescent="0.3">
      <c r="A4212">
        <v>4211</v>
      </c>
      <c r="B4212" s="23" t="s">
        <v>4074</v>
      </c>
      <c r="C4212" s="24">
        <v>16.966000000000001</v>
      </c>
      <c r="D4212" s="24">
        <v>2.8699999999999997E-3</v>
      </c>
      <c r="E4212" s="9">
        <f t="shared" si="655"/>
        <v>4.9105550453922071E-2</v>
      </c>
      <c r="F4212">
        <f t="shared" si="656"/>
        <v>1.0503312078251719</v>
      </c>
      <c r="G4212">
        <f t="shared" si="657"/>
        <v>16.957886537291198</v>
      </c>
      <c r="H4212">
        <f t="shared" si="659"/>
        <v>3.4508414333181456E-2</v>
      </c>
      <c r="I4212" t="str">
        <f t="shared" si="658"/>
        <v>2016</v>
      </c>
      <c r="J4212">
        <f t="shared" si="660"/>
        <v>4.3048938755964139</v>
      </c>
      <c r="K4212">
        <f t="shared" si="661"/>
        <v>-4.3048938755964139</v>
      </c>
      <c r="L4212">
        <f t="shared" si="663"/>
        <v>-1.7453678646475144</v>
      </c>
      <c r="M4212">
        <f t="shared" si="664"/>
        <v>0</v>
      </c>
      <c r="P4212" s="16">
        <f t="shared" si="662"/>
        <v>0.25385792422479936</v>
      </c>
    </row>
    <row r="4213" spans="1:16" x14ac:dyDescent="0.3">
      <c r="A4213">
        <v>4212</v>
      </c>
      <c r="B4213" s="23" t="s">
        <v>4075</v>
      </c>
      <c r="C4213" s="24">
        <v>16.739000000000001</v>
      </c>
      <c r="D4213" s="24">
        <v>2.9399999999999999E-3</v>
      </c>
      <c r="E4213" s="9">
        <f t="shared" si="655"/>
        <v>-1.3470015265060076E-2</v>
      </c>
      <c r="F4213">
        <f t="shared" si="656"/>
        <v>0.98662029942237417</v>
      </c>
      <c r="G4213">
        <f t="shared" si="657"/>
        <v>16.730799899188771</v>
      </c>
      <c r="H4213">
        <f t="shared" si="659"/>
        <v>3.4607676409592565E-2</v>
      </c>
      <c r="I4213" t="str">
        <f t="shared" si="658"/>
        <v>2016</v>
      </c>
      <c r="J4213">
        <f t="shared" si="660"/>
        <v>4.2594631669995335</v>
      </c>
      <c r="K4213">
        <f t="shared" si="661"/>
        <v>-4.2594631669995335</v>
      </c>
      <c r="L4213">
        <f t="shared" si="663"/>
        <v>-1.5182812265450867</v>
      </c>
      <c r="M4213">
        <f t="shared" si="664"/>
        <v>0</v>
      </c>
      <c r="P4213" s="16">
        <f t="shared" si="662"/>
        <v>0.2545881364109831</v>
      </c>
    </row>
    <row r="4214" spans="1:16" x14ac:dyDescent="0.3">
      <c r="A4214">
        <v>4213</v>
      </c>
      <c r="B4214" s="23" t="s">
        <v>6410</v>
      </c>
      <c r="C4214" s="24">
        <v>15.8</v>
      </c>
      <c r="D4214" s="24">
        <v>2.9759999999999999E-3</v>
      </c>
      <c r="E4214" s="9">
        <f t="shared" si="655"/>
        <v>-5.7731386087561808E-2</v>
      </c>
      <c r="F4214">
        <f t="shared" si="656"/>
        <v>0.94390345898799211</v>
      </c>
      <c r="G4214">
        <f t="shared" si="657"/>
        <v>15.792165143205111</v>
      </c>
      <c r="H4214">
        <f t="shared" si="659"/>
        <v>3.5014747876504999E-2</v>
      </c>
      <c r="I4214" t="str">
        <f t="shared" si="658"/>
        <v>2016</v>
      </c>
      <c r="J4214">
        <f t="shared" si="660"/>
        <v>4.0677888460322071</v>
      </c>
      <c r="K4214">
        <f t="shared" si="661"/>
        <v>-4.0677888460322071</v>
      </c>
      <c r="L4214">
        <f t="shared" si="663"/>
        <v>-0.5796464705614266</v>
      </c>
      <c r="M4214">
        <f t="shared" si="664"/>
        <v>0</v>
      </c>
      <c r="P4214" s="16">
        <f t="shared" si="662"/>
        <v>0.25758271960462958</v>
      </c>
    </row>
    <row r="4215" spans="1:16" x14ac:dyDescent="0.3">
      <c r="A4215">
        <v>4214</v>
      </c>
      <c r="B4215" s="23" t="s">
        <v>4076</v>
      </c>
      <c r="C4215" s="24">
        <v>16.783000000000001</v>
      </c>
      <c r="D4215" s="24">
        <v>3.0200000000000001E-3</v>
      </c>
      <c r="E4215" s="9">
        <f t="shared" si="655"/>
        <v>6.0356529293121124E-2</v>
      </c>
      <c r="F4215">
        <f t="shared" si="656"/>
        <v>1.0622151898734178</v>
      </c>
      <c r="G4215">
        <f t="shared" si="657"/>
        <v>16.774554682249931</v>
      </c>
      <c r="H4215">
        <f t="shared" si="659"/>
        <v>3.6331973193503328E-2</v>
      </c>
      <c r="I4215" t="str">
        <f t="shared" si="658"/>
        <v>2016</v>
      </c>
      <c r="J4215">
        <f t="shared" si="660"/>
        <v>4.4833816034501606</v>
      </c>
      <c r="K4215">
        <f t="shared" si="661"/>
        <v>-4.4833816034501606</v>
      </c>
      <c r="L4215">
        <f t="shared" si="663"/>
        <v>-1.7603462786986306</v>
      </c>
      <c r="M4215">
        <f t="shared" si="664"/>
        <v>0</v>
      </c>
      <c r="P4215" s="16">
        <f t="shared" si="662"/>
        <v>0.26727276451602439</v>
      </c>
    </row>
    <row r="4216" spans="1:16" x14ac:dyDescent="0.3">
      <c r="A4216">
        <v>4215</v>
      </c>
      <c r="B4216" s="23" t="s">
        <v>4077</v>
      </c>
      <c r="C4216" s="24">
        <v>16.826000000000001</v>
      </c>
      <c r="D4216" s="24">
        <v>3.0899999999999999E-3</v>
      </c>
      <c r="E4216" s="9">
        <f t="shared" si="655"/>
        <v>2.5588398025795283E-3</v>
      </c>
      <c r="F4216">
        <f t="shared" si="656"/>
        <v>1.0025621164273371</v>
      </c>
      <c r="G4216">
        <f t="shared" si="657"/>
        <v>16.81733684095493</v>
      </c>
      <c r="H4216">
        <f t="shared" si="659"/>
        <v>3.5296482041138E-2</v>
      </c>
      <c r="I4216" t="str">
        <f t="shared" si="658"/>
        <v>2016</v>
      </c>
      <c r="J4216">
        <f t="shared" si="660"/>
        <v>4.3667101490584734</v>
      </c>
      <c r="K4216">
        <f t="shared" si="661"/>
        <v>-4.3667101490584734</v>
      </c>
      <c r="L4216">
        <f t="shared" si="663"/>
        <v>-1.8031284374036289</v>
      </c>
      <c r="M4216">
        <f t="shared" si="664"/>
        <v>0</v>
      </c>
      <c r="P4216" s="16">
        <f t="shared" si="662"/>
        <v>0.25965527065048194</v>
      </c>
    </row>
    <row r="4217" spans="1:16" x14ac:dyDescent="0.3">
      <c r="A4217">
        <v>4216</v>
      </c>
      <c r="B4217" s="23" t="s">
        <v>4078</v>
      </c>
      <c r="C4217" s="24">
        <v>16.212</v>
      </c>
      <c r="D4217" s="24">
        <v>3.0899999999999999E-3</v>
      </c>
      <c r="E4217" s="9">
        <f t="shared" si="655"/>
        <v>-3.7173600362559761E-2</v>
      </c>
      <c r="F4217">
        <f t="shared" si="656"/>
        <v>0.96350885534292163</v>
      </c>
      <c r="G4217">
        <f t="shared" si="657"/>
        <v>16.20365296954483</v>
      </c>
      <c r="H4217">
        <f t="shared" si="659"/>
        <v>3.5991814472625082E-2</v>
      </c>
      <c r="I4217" t="str">
        <f t="shared" si="658"/>
        <v>2016</v>
      </c>
      <c r="J4217">
        <f t="shared" si="660"/>
        <v>4.2902479809506584</v>
      </c>
      <c r="K4217">
        <f t="shared" si="661"/>
        <v>-4.2902479809506584</v>
      </c>
      <c r="L4217">
        <f t="shared" si="663"/>
        <v>-1.1894445659935293</v>
      </c>
      <c r="M4217">
        <f t="shared" si="664"/>
        <v>0</v>
      </c>
      <c r="P4217" s="16">
        <f t="shared" si="662"/>
        <v>0.26477041868363183</v>
      </c>
    </row>
    <row r="4218" spans="1:16" x14ac:dyDescent="0.3">
      <c r="A4218">
        <v>4217</v>
      </c>
      <c r="B4218" s="23" t="s">
        <v>4079</v>
      </c>
      <c r="C4218" s="24">
        <v>16.14</v>
      </c>
      <c r="D4218" s="24">
        <v>2.9199999999999999E-3</v>
      </c>
      <c r="E4218" s="9">
        <f t="shared" si="655"/>
        <v>-4.4510459242593121E-3</v>
      </c>
      <c r="F4218">
        <f t="shared" si="656"/>
        <v>0.99555884529977801</v>
      </c>
      <c r="G4218">
        <f t="shared" si="657"/>
        <v>16.132147111024643</v>
      </c>
      <c r="H4218">
        <f t="shared" si="659"/>
        <v>3.5989700894499009E-2</v>
      </c>
      <c r="I4218" t="str">
        <f t="shared" si="658"/>
        <v>2016</v>
      </c>
      <c r="J4218">
        <f t="shared" si="660"/>
        <v>4.2710645167451924</v>
      </c>
      <c r="K4218">
        <f t="shared" si="661"/>
        <v>-4.2710645167451924</v>
      </c>
      <c r="L4218">
        <f t="shared" si="663"/>
        <v>-1.1179387074733427</v>
      </c>
      <c r="M4218">
        <f t="shared" si="664"/>
        <v>0</v>
      </c>
      <c r="P4218" s="16">
        <f t="shared" si="662"/>
        <v>0.26475487034372286</v>
      </c>
    </row>
    <row r="4219" spans="1:16" x14ac:dyDescent="0.3">
      <c r="A4219">
        <v>4218</v>
      </c>
      <c r="B4219" s="23" t="s">
        <v>6412</v>
      </c>
      <c r="C4219" s="24">
        <v>15.22</v>
      </c>
      <c r="D4219" s="24">
        <v>2.9499999999999999E-3</v>
      </c>
      <c r="E4219" s="9">
        <f t="shared" si="655"/>
        <v>-5.8690310408262961E-2</v>
      </c>
      <c r="F4219">
        <f t="shared" si="656"/>
        <v>0.94299876084262702</v>
      </c>
      <c r="G4219">
        <f t="shared" si="657"/>
        <v>15.212518672643684</v>
      </c>
      <c r="H4219">
        <f t="shared" si="659"/>
        <v>3.7542626269430127E-2</v>
      </c>
      <c r="I4219" t="str">
        <f t="shared" si="658"/>
        <v>2016</v>
      </c>
      <c r="J4219">
        <f t="shared" si="660"/>
        <v>4.2013754668609771</v>
      </c>
      <c r="K4219">
        <f t="shared" si="661"/>
        <v>-4.2013754668609771</v>
      </c>
      <c r="L4219">
        <f t="shared" si="663"/>
        <v>-0.19831026909238325</v>
      </c>
      <c r="M4219">
        <f t="shared" si="664"/>
        <v>0</v>
      </c>
      <c r="P4219" s="16">
        <f t="shared" si="662"/>
        <v>0.276178820698259</v>
      </c>
    </row>
    <row r="4220" spans="1:16" x14ac:dyDescent="0.3">
      <c r="A4220">
        <v>4219</v>
      </c>
      <c r="B4220" s="23" t="s">
        <v>4080</v>
      </c>
      <c r="C4220" s="24">
        <v>16.131</v>
      </c>
      <c r="D4220" s="24">
        <v>2.7600000000000003E-3</v>
      </c>
      <c r="E4220" s="9">
        <f t="shared" si="655"/>
        <v>5.813253406211099E-2</v>
      </c>
      <c r="F4220">
        <f t="shared" si="656"/>
        <v>1.0598554533508542</v>
      </c>
      <c r="G4220">
        <f t="shared" si="657"/>
        <v>16.123581446398141</v>
      </c>
      <c r="H4220">
        <f t="shared" si="659"/>
        <v>3.7832855307503167E-2</v>
      </c>
      <c r="I4220" t="str">
        <f t="shared" si="658"/>
        <v>2016</v>
      </c>
      <c r="J4220">
        <f t="shared" si="660"/>
        <v>4.4874162455859858</v>
      </c>
      <c r="K4220">
        <f t="shared" si="661"/>
        <v>-4.4874162455859858</v>
      </c>
      <c r="L4220">
        <f t="shared" si="663"/>
        <v>-1.1093730428468405</v>
      </c>
      <c r="M4220">
        <f t="shared" si="664"/>
        <v>0</v>
      </c>
      <c r="P4220" s="16">
        <f t="shared" si="662"/>
        <v>0.27831386348647952</v>
      </c>
    </row>
    <row r="4221" spans="1:16" x14ac:dyDescent="0.3">
      <c r="A4221">
        <v>4220</v>
      </c>
      <c r="B4221" s="23" t="s">
        <v>4081</v>
      </c>
      <c r="C4221" s="24">
        <v>16.167999999999999</v>
      </c>
      <c r="D4221" s="24">
        <v>2.3599999999999997E-3</v>
      </c>
      <c r="E4221" s="9">
        <f t="shared" si="655"/>
        <v>2.2910936056691439E-3</v>
      </c>
      <c r="F4221">
        <f t="shared" si="656"/>
        <v>1.0022937201661397</v>
      </c>
      <c r="G4221">
        <f t="shared" si="657"/>
        <v>16.161641837187325</v>
      </c>
      <c r="H4221">
        <f t="shared" si="659"/>
        <v>3.7077029489531538E-2</v>
      </c>
      <c r="I4221" t="str">
        <f t="shared" si="658"/>
        <v>2016</v>
      </c>
      <c r="J4221">
        <f t="shared" si="660"/>
        <v>4.4081476335802279</v>
      </c>
      <c r="K4221">
        <f t="shared" si="661"/>
        <v>-4.4081476335802279</v>
      </c>
      <c r="L4221">
        <f t="shared" si="663"/>
        <v>-1.1474334336360243</v>
      </c>
      <c r="M4221">
        <f t="shared" si="664"/>
        <v>0</v>
      </c>
      <c r="P4221" s="16">
        <f t="shared" si="662"/>
        <v>0.27275370151052647</v>
      </c>
    </row>
    <row r="4222" spans="1:16" x14ac:dyDescent="0.3">
      <c r="A4222">
        <v>4221</v>
      </c>
      <c r="B4222" s="23" t="s">
        <v>4082</v>
      </c>
      <c r="C4222" s="24">
        <v>16.120999999999999</v>
      </c>
      <c r="D4222" s="24">
        <v>1.98E-3</v>
      </c>
      <c r="E4222" s="9">
        <f t="shared" si="655"/>
        <v>-2.9112102074584415E-3</v>
      </c>
      <c r="F4222">
        <f t="shared" si="656"/>
        <v>0.99709302325581395</v>
      </c>
      <c r="G4222">
        <f t="shared" si="657"/>
        <v>16.115680947691899</v>
      </c>
      <c r="H4222">
        <f t="shared" si="659"/>
        <v>3.7075822664510961E-2</v>
      </c>
      <c r="I4222" t="str">
        <f t="shared" si="658"/>
        <v>2016</v>
      </c>
      <c r="J4222">
        <f t="shared" si="660"/>
        <v>4.3954685575150609</v>
      </c>
      <c r="K4222">
        <f t="shared" si="661"/>
        <v>-4.3954685575150609</v>
      </c>
      <c r="L4222">
        <f t="shared" si="663"/>
        <v>-1.1014725441405986</v>
      </c>
      <c r="M4222">
        <f t="shared" si="664"/>
        <v>0</v>
      </c>
      <c r="P4222" s="16">
        <f t="shared" si="662"/>
        <v>0.27274482361507557</v>
      </c>
    </row>
    <row r="4223" spans="1:16" x14ac:dyDescent="0.3">
      <c r="A4223">
        <v>4222</v>
      </c>
      <c r="B4223" s="23" t="s">
        <v>4083</v>
      </c>
      <c r="C4223" s="24">
        <v>16.353999999999999</v>
      </c>
      <c r="D4223" s="24">
        <v>2.1299999999999999E-3</v>
      </c>
      <c r="E4223" s="9">
        <f t="shared" si="655"/>
        <v>1.434974584592413E-2</v>
      </c>
      <c r="F4223">
        <f t="shared" si="656"/>
        <v>1.0144531976924509</v>
      </c>
      <c r="G4223">
        <f t="shared" si="657"/>
        <v>16.348195360384491</v>
      </c>
      <c r="H4223">
        <f t="shared" si="659"/>
        <v>3.7162897878362529E-2</v>
      </c>
      <c r="I4223" t="str">
        <f t="shared" si="658"/>
        <v>2016</v>
      </c>
      <c r="J4223">
        <f t="shared" si="660"/>
        <v>4.4693576709822578</v>
      </c>
      <c r="K4223">
        <f t="shared" si="661"/>
        <v>-4.4693576709822578</v>
      </c>
      <c r="L4223">
        <f t="shared" si="663"/>
        <v>-1.3339869568331899</v>
      </c>
      <c r="M4223">
        <f t="shared" si="664"/>
        <v>0</v>
      </c>
      <c r="P4223" s="16">
        <f t="shared" si="662"/>
        <v>0.27338538428605758</v>
      </c>
    </row>
    <row r="4224" spans="1:16" x14ac:dyDescent="0.3">
      <c r="A4224">
        <v>4223</v>
      </c>
      <c r="B4224" s="23" t="s">
        <v>4084</v>
      </c>
      <c r="C4224" s="24">
        <v>15.939</v>
      </c>
      <c r="D4224" s="24">
        <v>2.33E-3</v>
      </c>
      <c r="E4224" s="9">
        <f t="shared" si="655"/>
        <v>-2.5703579602869609E-2</v>
      </c>
      <c r="F4224">
        <f t="shared" si="656"/>
        <v>0.97462394521218054</v>
      </c>
      <c r="G4224">
        <f t="shared" si="657"/>
        <v>15.932811556667183</v>
      </c>
      <c r="H4224">
        <f t="shared" si="659"/>
        <v>3.7440959581757083E-2</v>
      </c>
      <c r="I4224" t="str">
        <f t="shared" si="658"/>
        <v>2016</v>
      </c>
      <c r="J4224">
        <f t="shared" si="660"/>
        <v>4.3883889327180032</v>
      </c>
      <c r="K4224">
        <f t="shared" si="661"/>
        <v>-4.3883889327180032</v>
      </c>
      <c r="L4224">
        <f t="shared" si="663"/>
        <v>-0.91860315311588181</v>
      </c>
      <c r="M4224">
        <f t="shared" si="664"/>
        <v>0</v>
      </c>
      <c r="P4224" s="16">
        <f t="shared" si="662"/>
        <v>0.27543091921410789</v>
      </c>
    </row>
    <row r="4225" spans="1:16" x14ac:dyDescent="0.3">
      <c r="A4225">
        <v>4224</v>
      </c>
      <c r="B4225" s="23" t="s">
        <v>6414</v>
      </c>
      <c r="C4225" s="24">
        <v>15.02</v>
      </c>
      <c r="D4225" s="24">
        <v>2.3140000000000001E-3</v>
      </c>
      <c r="E4225" s="9">
        <f t="shared" si="655"/>
        <v>-5.9386289800927271E-2</v>
      </c>
      <c r="F4225">
        <f t="shared" si="656"/>
        <v>0.94234268147311617</v>
      </c>
      <c r="G4225">
        <f t="shared" si="657"/>
        <v>15.014208403551301</v>
      </c>
      <c r="H4225">
        <f t="shared" si="659"/>
        <v>3.8617023098450651E-2</v>
      </c>
      <c r="I4225" t="str">
        <f t="shared" si="658"/>
        <v>2016</v>
      </c>
      <c r="J4225">
        <f t="shared" si="660"/>
        <v>4.2652741671523522</v>
      </c>
      <c r="K4225">
        <f t="shared" si="661"/>
        <v>-4.2652741671523522</v>
      </c>
      <c r="L4225">
        <f t="shared" si="663"/>
        <v>0.37491952411771479</v>
      </c>
      <c r="M4225">
        <f t="shared" si="664"/>
        <v>0</v>
      </c>
      <c r="P4225" s="16">
        <f t="shared" si="662"/>
        <v>0.28408252053724586</v>
      </c>
    </row>
    <row r="4226" spans="1:16" x14ac:dyDescent="0.3">
      <c r="A4226">
        <v>4225</v>
      </c>
      <c r="B4226" s="23" t="s">
        <v>4085</v>
      </c>
      <c r="C4226" s="24">
        <v>15.848000000000001</v>
      </c>
      <c r="D4226" s="24">
        <v>1.9500000000000001E-3</v>
      </c>
      <c r="E4226" s="9">
        <f t="shared" si="655"/>
        <v>5.366066306026112E-2</v>
      </c>
      <c r="F4226">
        <f t="shared" si="656"/>
        <v>1.0551264980026631</v>
      </c>
      <c r="G4226">
        <f t="shared" si="657"/>
        <v>15.842850236881837</v>
      </c>
      <c r="H4226">
        <f t="shared" si="659"/>
        <v>3.8765050398280022E-2</v>
      </c>
      <c r="I4226" t="str">
        <f t="shared" si="658"/>
        <v>2016</v>
      </c>
      <c r="J4226">
        <f t="shared" si="660"/>
        <v>4.5179288836107396</v>
      </c>
      <c r="K4226">
        <f t="shared" si="661"/>
        <v>-4.5179288836107396</v>
      </c>
      <c r="L4226">
        <f t="shared" si="663"/>
        <v>-0.45372230921282153</v>
      </c>
      <c r="M4226">
        <f t="shared" si="664"/>
        <v>0</v>
      </c>
      <c r="P4226" s="16">
        <f t="shared" si="662"/>
        <v>0.28517146953097444</v>
      </c>
    </row>
    <row r="4227" spans="1:16" x14ac:dyDescent="0.3">
      <c r="A4227">
        <v>4226</v>
      </c>
      <c r="B4227" s="23" t="s">
        <v>4086</v>
      </c>
      <c r="C4227" s="24">
        <v>15.984999999999999</v>
      </c>
      <c r="D4227" s="24">
        <v>2.31E-3</v>
      </c>
      <c r="E4227" s="9">
        <f t="shared" ref="E4227:E4290" si="665">LN(C4227/C4226)</f>
        <v>8.6074731155547732E-3</v>
      </c>
      <c r="F4227">
        <f t="shared" ref="F4227:F4290" si="666">C4227/C4226</f>
        <v>1.0086446239273092</v>
      </c>
      <c r="G4227">
        <f t="shared" ref="G4227:G4290" si="667">C4227*EXP(-2/12*D4227)</f>
        <v>15.978846959536291</v>
      </c>
      <c r="H4227">
        <f t="shared" si="659"/>
        <v>3.7106012243571788E-2</v>
      </c>
      <c r="I4227" t="str">
        <f t="shared" ref="I4227:I4290" si="668">MID(B4227,7,4)</f>
        <v>2016</v>
      </c>
      <c r="J4227">
        <f t="shared" si="660"/>
        <v>4.3616964867998371</v>
      </c>
      <c r="K4227">
        <f t="shared" si="661"/>
        <v>-4.3616964867998371</v>
      </c>
      <c r="L4227">
        <f t="shared" si="663"/>
        <v>-0.58971903186727559</v>
      </c>
      <c r="M4227">
        <f t="shared" si="664"/>
        <v>0</v>
      </c>
      <c r="P4227" s="16">
        <f t="shared" si="662"/>
        <v>0.2729669104313403</v>
      </c>
    </row>
    <row r="4228" spans="1:16" x14ac:dyDescent="0.3">
      <c r="A4228">
        <v>4227</v>
      </c>
      <c r="B4228" s="23" t="s">
        <v>4087</v>
      </c>
      <c r="C4228" s="24">
        <v>15.912000000000001</v>
      </c>
      <c r="D4228" s="24">
        <v>2.33E-3</v>
      </c>
      <c r="E4228" s="9">
        <f t="shared" si="665"/>
        <v>-4.5772409601336599E-3</v>
      </c>
      <c r="F4228">
        <f t="shared" si="666"/>
        <v>0.99543321864247736</v>
      </c>
      <c r="G4228">
        <f t="shared" si="667"/>
        <v>15.905822039631609</v>
      </c>
      <c r="H4228">
        <f t="shared" si="659"/>
        <v>3.7071695980018776E-2</v>
      </c>
      <c r="I4228" t="str">
        <f t="shared" si="668"/>
        <v>2016</v>
      </c>
      <c r="J4228">
        <f t="shared" si="660"/>
        <v>4.3377477645666822</v>
      </c>
      <c r="K4228">
        <f t="shared" si="661"/>
        <v>-4.3377477645666822</v>
      </c>
      <c r="L4228">
        <f t="shared" si="663"/>
        <v>-0.51669411196259318</v>
      </c>
      <c r="M4228">
        <f t="shared" si="664"/>
        <v>0</v>
      </c>
      <c r="P4228" s="16">
        <f t="shared" si="662"/>
        <v>0.27271446604636773</v>
      </c>
    </row>
    <row r="4229" spans="1:16" x14ac:dyDescent="0.3">
      <c r="A4229">
        <v>4228</v>
      </c>
      <c r="B4229" s="23" t="s">
        <v>4088</v>
      </c>
      <c r="C4229" s="24">
        <v>16</v>
      </c>
      <c r="D4229" s="24">
        <v>2.3599999999999997E-3</v>
      </c>
      <c r="E4229" s="9">
        <f t="shared" si="665"/>
        <v>5.5151806881101433E-3</v>
      </c>
      <c r="F4229">
        <f t="shared" si="666"/>
        <v>1.0055304172951232</v>
      </c>
      <c r="G4229">
        <f t="shared" si="667"/>
        <v>15.993707904193297</v>
      </c>
      <c r="H4229">
        <f t="shared" si="659"/>
        <v>3.693549628103629E-2</v>
      </c>
      <c r="I4229" t="str">
        <f t="shared" si="668"/>
        <v>2016</v>
      </c>
      <c r="J4229">
        <f t="shared" si="660"/>
        <v>4.3456907698386242</v>
      </c>
      <c r="K4229">
        <f t="shared" si="661"/>
        <v>-4.3456907698386242</v>
      </c>
      <c r="L4229">
        <f t="shared" si="663"/>
        <v>-0.60457997652428119</v>
      </c>
      <c r="M4229">
        <f t="shared" si="664"/>
        <v>0</v>
      </c>
      <c r="P4229" s="16">
        <f t="shared" si="662"/>
        <v>0.27171252569263521</v>
      </c>
    </row>
    <row r="4230" spans="1:16" x14ac:dyDescent="0.3">
      <c r="A4230">
        <v>4229</v>
      </c>
      <c r="B4230" s="23" t="s">
        <v>4089</v>
      </c>
      <c r="C4230" s="24">
        <v>16.228999999999999</v>
      </c>
      <c r="D4230" s="24">
        <v>2.31E-3</v>
      </c>
      <c r="E4230" s="9">
        <f t="shared" si="665"/>
        <v>1.4211043093963613E-2</v>
      </c>
      <c r="F4230">
        <f t="shared" si="666"/>
        <v>1.0143125</v>
      </c>
      <c r="G4230">
        <f t="shared" si="667"/>
        <v>16.222753037617419</v>
      </c>
      <c r="H4230">
        <f t="shared" si="659"/>
        <v>3.6997987597248816E-2</v>
      </c>
      <c r="I4230" t="str">
        <f t="shared" si="668"/>
        <v>2016</v>
      </c>
      <c r="J4230">
        <f t="shared" si="660"/>
        <v>4.4153829880950797</v>
      </c>
      <c r="K4230">
        <f t="shared" si="661"/>
        <v>-4.4153829880950797</v>
      </c>
      <c r="L4230">
        <f t="shared" si="663"/>
        <v>-0.83362510994840378</v>
      </c>
      <c r="M4230">
        <f t="shared" si="664"/>
        <v>0</v>
      </c>
      <c r="P4230" s="16">
        <f t="shared" si="662"/>
        <v>0.27217223721871758</v>
      </c>
    </row>
    <row r="4231" spans="1:16" x14ac:dyDescent="0.3">
      <c r="A4231">
        <v>4230</v>
      </c>
      <c r="B4231" s="23" t="s">
        <v>6416</v>
      </c>
      <c r="C4231" s="24">
        <v>15.395</v>
      </c>
      <c r="D4231" s="24">
        <v>2.2889999999999998E-3</v>
      </c>
      <c r="E4231" s="9">
        <f t="shared" si="665"/>
        <v>-5.2756983957281164E-2</v>
      </c>
      <c r="F4231">
        <f t="shared" si="666"/>
        <v>0.94861051204633684</v>
      </c>
      <c r="G4231">
        <f t="shared" si="667"/>
        <v>15.389127927669016</v>
      </c>
      <c r="H4231">
        <f t="shared" si="659"/>
        <v>3.7660397112306239E-2</v>
      </c>
      <c r="I4231" t="str">
        <f t="shared" si="668"/>
        <v>2016</v>
      </c>
      <c r="J4231">
        <f t="shared" si="660"/>
        <v>4.2634838844249279</v>
      </c>
      <c r="K4231">
        <f t="shared" si="661"/>
        <v>-4.2634838844249279</v>
      </c>
      <c r="L4231">
        <f t="shared" si="663"/>
        <v>0.86980635865690914</v>
      </c>
      <c r="M4231">
        <f t="shared" si="664"/>
        <v>0</v>
      </c>
      <c r="P4231" s="16">
        <f t="shared" si="662"/>
        <v>0.27704519089475887</v>
      </c>
    </row>
    <row r="4232" spans="1:16" x14ac:dyDescent="0.3">
      <c r="A4232">
        <v>4231</v>
      </c>
      <c r="B4232" s="23" t="s">
        <v>4090</v>
      </c>
      <c r="C4232" s="24">
        <v>16.821999999999999</v>
      </c>
      <c r="D4232" s="24">
        <v>2.2100000000000002E-3</v>
      </c>
      <c r="E4232" s="9">
        <f t="shared" si="665"/>
        <v>8.8644772163781901E-2</v>
      </c>
      <c r="F4232">
        <f t="shared" si="666"/>
        <v>1.0926924326079896</v>
      </c>
      <c r="G4232">
        <f t="shared" si="667"/>
        <v>16.815805037642274</v>
      </c>
      <c r="H4232">
        <f t="shared" si="659"/>
        <v>3.9676177335285237E-2</v>
      </c>
      <c r="I4232" t="str">
        <f t="shared" si="668"/>
        <v>2016</v>
      </c>
      <c r="J4232">
        <f t="shared" si="660"/>
        <v>4.9080977874583134</v>
      </c>
      <c r="K4232">
        <f t="shared" si="661"/>
        <v>-4.9080977874583134</v>
      </c>
      <c r="L4232">
        <f t="shared" si="663"/>
        <v>-0.55687075131634955</v>
      </c>
      <c r="M4232">
        <f t="shared" si="664"/>
        <v>0</v>
      </c>
      <c r="P4232" s="16">
        <f t="shared" si="662"/>
        <v>0.29187408967168144</v>
      </c>
    </row>
    <row r="4233" spans="1:16" x14ac:dyDescent="0.3">
      <c r="A4233">
        <v>4232</v>
      </c>
      <c r="B4233" s="23" t="s">
        <v>4091</v>
      </c>
      <c r="C4233" s="24">
        <v>17.077000000000002</v>
      </c>
      <c r="D4233" s="24">
        <v>2.3799999999999997E-3</v>
      </c>
      <c r="E4233" s="9">
        <f t="shared" si="665"/>
        <v>1.5044975364856657E-2</v>
      </c>
      <c r="F4233">
        <f t="shared" si="666"/>
        <v>1.0151587207228632</v>
      </c>
      <c r="G4233">
        <f t="shared" si="667"/>
        <v>17.070227466641253</v>
      </c>
      <c r="H4233">
        <f t="shared" si="659"/>
        <v>3.8531207146294863E-2</v>
      </c>
      <c r="I4233" t="str">
        <f t="shared" si="668"/>
        <v>2016</v>
      </c>
      <c r="J4233">
        <f t="shared" si="660"/>
        <v>4.8385768609659152</v>
      </c>
      <c r="K4233">
        <f t="shared" si="661"/>
        <v>-4.8385768609659152</v>
      </c>
      <c r="L4233">
        <f t="shared" si="663"/>
        <v>-0.81129318031532804</v>
      </c>
      <c r="M4233">
        <f t="shared" si="664"/>
        <v>0</v>
      </c>
      <c r="P4233" s="16">
        <f t="shared" si="662"/>
        <v>0.28345122350721413</v>
      </c>
    </row>
    <row r="4234" spans="1:16" x14ac:dyDescent="0.3">
      <c r="A4234">
        <v>4233</v>
      </c>
      <c r="B4234" s="23" t="s">
        <v>4092</v>
      </c>
      <c r="C4234" s="24">
        <v>17.187000000000001</v>
      </c>
      <c r="D4234" s="24">
        <v>2.3599999999999997E-3</v>
      </c>
      <c r="E4234" s="9">
        <f t="shared" si="665"/>
        <v>6.4207551894484311E-3</v>
      </c>
      <c r="F4234">
        <f t="shared" si="666"/>
        <v>1.0064414124260701</v>
      </c>
      <c r="G4234">
        <f t="shared" si="667"/>
        <v>17.18024110933564</v>
      </c>
      <c r="H4234">
        <f t="shared" si="659"/>
        <v>3.8406368355254489E-2</v>
      </c>
      <c r="I4234" t="str">
        <f t="shared" si="668"/>
        <v>2016</v>
      </c>
      <c r="J4234">
        <f t="shared" si="660"/>
        <v>4.8539826322425164</v>
      </c>
      <c r="K4234">
        <f t="shared" si="661"/>
        <v>-4.8539826322425164</v>
      </c>
      <c r="L4234">
        <f t="shared" si="663"/>
        <v>-0.921306823009715</v>
      </c>
      <c r="M4234">
        <f t="shared" si="664"/>
        <v>0</v>
      </c>
      <c r="P4234" s="16">
        <f t="shared" si="662"/>
        <v>0.28253285861074973</v>
      </c>
    </row>
    <row r="4235" spans="1:16" x14ac:dyDescent="0.3">
      <c r="A4235">
        <v>4234</v>
      </c>
      <c r="B4235" s="23" t="s">
        <v>4093</v>
      </c>
      <c r="C4235" s="24">
        <v>17.033000000000001</v>
      </c>
      <c r="D4235" s="24">
        <v>2.2799999999999999E-3</v>
      </c>
      <c r="E4235" s="9">
        <f t="shared" si="665"/>
        <v>-9.0006452161102007E-3</v>
      </c>
      <c r="F4235">
        <f t="shared" si="666"/>
        <v>0.99103973933787171</v>
      </c>
      <c r="G4235">
        <f t="shared" si="667"/>
        <v>17.026528689626844</v>
      </c>
      <c r="H4235">
        <f t="shared" si="659"/>
        <v>3.8454668111205285E-2</v>
      </c>
      <c r="I4235" t="str">
        <f t="shared" si="668"/>
        <v>2016</v>
      </c>
      <c r="J4235">
        <f t="shared" si="660"/>
        <v>4.8166035637506939</v>
      </c>
      <c r="K4235">
        <f t="shared" si="661"/>
        <v>-4.8166035637506939</v>
      </c>
      <c r="L4235">
        <f t="shared" si="663"/>
        <v>-0.76759440330091877</v>
      </c>
      <c r="M4235">
        <f t="shared" si="664"/>
        <v>0</v>
      </c>
      <c r="P4235" s="16">
        <f t="shared" si="662"/>
        <v>0.28288817125038157</v>
      </c>
    </row>
    <row r="4236" spans="1:16" x14ac:dyDescent="0.3">
      <c r="A4236">
        <v>4235</v>
      </c>
      <c r="B4236" s="23" t="s">
        <v>4094</v>
      </c>
      <c r="C4236" s="24">
        <v>17.172999999999998</v>
      </c>
      <c r="D4236" s="24">
        <v>2.2799999999999999E-3</v>
      </c>
      <c r="E4236" s="9">
        <f t="shared" si="665"/>
        <v>8.1857441232846429E-3</v>
      </c>
      <c r="F4236">
        <f t="shared" si="666"/>
        <v>1.0082193389303116</v>
      </c>
      <c r="G4236">
        <f t="shared" si="667"/>
        <v>17.166475499733561</v>
      </c>
      <c r="H4236">
        <f t="shared" si="659"/>
        <v>3.8427657636218117E-2</v>
      </c>
      <c r="I4236" t="str">
        <f t="shared" si="668"/>
        <v>2016</v>
      </c>
      <c r="J4236">
        <f t="shared" si="660"/>
        <v>4.8527818816630397</v>
      </c>
      <c r="K4236">
        <f t="shared" si="661"/>
        <v>-4.8527818816630397</v>
      </c>
      <c r="L4236">
        <f t="shared" si="663"/>
        <v>-0.9075412134076366</v>
      </c>
      <c r="M4236">
        <f t="shared" si="664"/>
        <v>0</v>
      </c>
      <c r="P4236" s="16">
        <f t="shared" si="662"/>
        <v>0.28268947121605476</v>
      </c>
    </row>
    <row r="4237" spans="1:16" x14ac:dyDescent="0.3">
      <c r="A4237">
        <v>4236</v>
      </c>
      <c r="B4237" s="23" t="s">
        <v>6417</v>
      </c>
      <c r="C4237" s="24">
        <v>16.265000000000001</v>
      </c>
      <c r="D4237" s="24">
        <v>2.238E-3</v>
      </c>
      <c r="E4237" s="9">
        <f t="shared" si="665"/>
        <v>-5.4322823076410072E-2</v>
      </c>
      <c r="F4237">
        <f t="shared" si="666"/>
        <v>0.94712630291737043</v>
      </c>
      <c r="G4237">
        <f t="shared" si="667"/>
        <v>16.258934286325925</v>
      </c>
      <c r="H4237">
        <f t="shared" si="659"/>
        <v>3.9751082694367945E-2</v>
      </c>
      <c r="I4237" t="str">
        <f t="shared" si="668"/>
        <v>2016</v>
      </c>
      <c r="J4237">
        <f t="shared" si="660"/>
        <v>4.7545208738710727</v>
      </c>
      <c r="K4237">
        <f t="shared" si="661"/>
        <v>-4.7545208738710727</v>
      </c>
      <c r="L4237">
        <f t="shared" si="663"/>
        <v>0.77427662648953799</v>
      </c>
      <c r="M4237">
        <f t="shared" si="664"/>
        <v>0</v>
      </c>
      <c r="P4237" s="16">
        <f t="shared" si="662"/>
        <v>0.29242512394368403</v>
      </c>
    </row>
    <row r="4238" spans="1:16" x14ac:dyDescent="0.3">
      <c r="A4238">
        <v>4237</v>
      </c>
      <c r="B4238" s="23" t="s">
        <v>4095</v>
      </c>
      <c r="C4238" s="24">
        <v>17.117999999999999</v>
      </c>
      <c r="D4238" s="24">
        <v>2.0999999999999999E-3</v>
      </c>
      <c r="E4238" s="9">
        <f t="shared" si="665"/>
        <v>5.111498153410296E-2</v>
      </c>
      <c r="F4238">
        <f t="shared" si="666"/>
        <v>1.0524438979403625</v>
      </c>
      <c r="G4238">
        <f t="shared" si="667"/>
        <v>17.112009748355188</v>
      </c>
      <c r="H4238">
        <f t="shared" si="659"/>
        <v>3.9263973233358097E-2</v>
      </c>
      <c r="I4238" t="str">
        <f t="shared" si="668"/>
        <v>2016</v>
      </c>
      <c r="J4238">
        <f t="shared" si="660"/>
        <v>4.9426628199713756</v>
      </c>
      <c r="K4238">
        <f t="shared" si="661"/>
        <v>-4.9426628199713756</v>
      </c>
      <c r="L4238">
        <f t="shared" si="663"/>
        <v>-7.8798835539725332E-2</v>
      </c>
      <c r="M4238">
        <f t="shared" si="664"/>
        <v>0</v>
      </c>
      <c r="P4238" s="16">
        <f t="shared" si="662"/>
        <v>0.28884174872834362</v>
      </c>
    </row>
    <row r="4239" spans="1:16" x14ac:dyDescent="0.3">
      <c r="A4239">
        <v>4238</v>
      </c>
      <c r="B4239" s="23" t="s">
        <v>4096</v>
      </c>
      <c r="C4239" s="24">
        <v>17.788</v>
      </c>
      <c r="D4239" s="24">
        <v>2.2300000000000002E-3</v>
      </c>
      <c r="E4239" s="9">
        <f t="shared" si="665"/>
        <v>3.8393531189032215E-2</v>
      </c>
      <c r="F4239">
        <f t="shared" si="666"/>
        <v>1.0391400864586986</v>
      </c>
      <c r="G4239">
        <f t="shared" si="667"/>
        <v>17.781390021763713</v>
      </c>
      <c r="H4239">
        <f t="shared" si="659"/>
        <v>3.8696760834852018E-2</v>
      </c>
      <c r="I4239" t="str">
        <f t="shared" si="668"/>
        <v>2016</v>
      </c>
      <c r="J4239">
        <f t="shared" si="660"/>
        <v>5.0618123607693795</v>
      </c>
      <c r="K4239">
        <f t="shared" si="661"/>
        <v>-5.0618123607693795</v>
      </c>
      <c r="L4239">
        <f t="shared" si="663"/>
        <v>-0.7481791089482499</v>
      </c>
      <c r="M4239">
        <f t="shared" si="664"/>
        <v>0</v>
      </c>
      <c r="P4239" s="16">
        <f t="shared" si="662"/>
        <v>0.28466910374126675</v>
      </c>
    </row>
    <row r="4240" spans="1:16" x14ac:dyDescent="0.3">
      <c r="A4240">
        <v>4239</v>
      </c>
      <c r="B4240" s="23" t="s">
        <v>4097</v>
      </c>
      <c r="C4240" s="24">
        <v>18.065999999999999</v>
      </c>
      <c r="D4240" s="24">
        <v>2.2799999999999999E-3</v>
      </c>
      <c r="E4240" s="9">
        <f t="shared" si="665"/>
        <v>1.5507646079201663E-2</v>
      </c>
      <c r="F4240">
        <f t="shared" si="666"/>
        <v>1.0156285136046772</v>
      </c>
      <c r="G4240">
        <f t="shared" si="667"/>
        <v>18.059136224199996</v>
      </c>
      <c r="H4240">
        <f t="shared" si="659"/>
        <v>3.8664929179198677E-2</v>
      </c>
      <c r="I4240" t="str">
        <f t="shared" si="668"/>
        <v>2016</v>
      </c>
      <c r="J4240">
        <f t="shared" si="660"/>
        <v>5.1366492767700267</v>
      </c>
      <c r="K4240">
        <f t="shared" si="661"/>
        <v>-5.1366492767700267</v>
      </c>
      <c r="L4240">
        <f t="shared" si="663"/>
        <v>-1.0259253113845332</v>
      </c>
      <c r="M4240">
        <f t="shared" si="664"/>
        <v>0</v>
      </c>
      <c r="P4240" s="16">
        <f t="shared" si="662"/>
        <v>0.28443493714204904</v>
      </c>
    </row>
    <row r="4241" spans="1:16" x14ac:dyDescent="0.3">
      <c r="A4241">
        <v>4240</v>
      </c>
      <c r="B4241" s="23" t="s">
        <v>4098</v>
      </c>
      <c r="C4241" s="24">
        <v>18.035</v>
      </c>
      <c r="D4241" s="24">
        <v>2.33E-3</v>
      </c>
      <c r="E4241" s="9">
        <f t="shared" si="665"/>
        <v>-1.7174043721494454E-3</v>
      </c>
      <c r="F4241">
        <f t="shared" si="666"/>
        <v>0.99828406952286064</v>
      </c>
      <c r="G4241">
        <f t="shared" si="667"/>
        <v>18.027997768021372</v>
      </c>
      <c r="H4241">
        <f t="shared" si="659"/>
        <v>3.8662045483060285E-2</v>
      </c>
      <c r="I4241" t="str">
        <f t="shared" si="668"/>
        <v>2016</v>
      </c>
      <c r="J4241">
        <f t="shared" si="660"/>
        <v>5.1274099724701783</v>
      </c>
      <c r="K4241">
        <f t="shared" si="661"/>
        <v>-5.1274099724701783</v>
      </c>
      <c r="L4241">
        <f t="shared" si="663"/>
        <v>-0.99478685520590915</v>
      </c>
      <c r="M4241">
        <f t="shared" si="664"/>
        <v>0</v>
      </c>
      <c r="P4241" s="16">
        <f t="shared" si="662"/>
        <v>0.28441372350097244</v>
      </c>
    </row>
    <row r="4242" spans="1:16" x14ac:dyDescent="0.3">
      <c r="A4242">
        <v>4241</v>
      </c>
      <c r="B4242" s="23" t="s">
        <v>4099</v>
      </c>
      <c r="C4242" s="24">
        <v>17.843</v>
      </c>
      <c r="D4242" s="24">
        <v>2.3599999999999997E-3</v>
      </c>
      <c r="E4242" s="9">
        <f t="shared" si="665"/>
        <v>-1.0703039906210625E-2</v>
      </c>
      <c r="F4242">
        <f t="shared" si="666"/>
        <v>0.9893540338231217</v>
      </c>
      <c r="G4242">
        <f t="shared" si="667"/>
        <v>17.835983133407563</v>
      </c>
      <c r="H4242">
        <f t="shared" si="659"/>
        <v>3.777029083559541E-2</v>
      </c>
      <c r="I4242" t="str">
        <f t="shared" si="668"/>
        <v>2016</v>
      </c>
      <c r="J4242">
        <f t="shared" si="660"/>
        <v>4.9557923692461197</v>
      </c>
      <c r="K4242">
        <f t="shared" si="661"/>
        <v>-4.9557923692461197</v>
      </c>
      <c r="L4242">
        <f t="shared" si="663"/>
        <v>-0.80277222059210018</v>
      </c>
      <c r="M4242">
        <f t="shared" si="664"/>
        <v>0</v>
      </c>
      <c r="P4242" s="16">
        <f t="shared" si="662"/>
        <v>0.27785361379736379</v>
      </c>
    </row>
    <row r="4243" spans="1:16" x14ac:dyDescent="0.3">
      <c r="A4243">
        <v>4242</v>
      </c>
      <c r="B4243" s="23" t="s">
        <v>6419</v>
      </c>
      <c r="C4243" s="24">
        <v>17.04</v>
      </c>
      <c r="D4243" s="24">
        <v>2.3909999999999999E-3</v>
      </c>
      <c r="E4243" s="9">
        <f t="shared" si="665"/>
        <v>-4.6047753048122093E-2</v>
      </c>
      <c r="F4243">
        <f t="shared" si="666"/>
        <v>0.95499635711483488</v>
      </c>
      <c r="G4243">
        <f t="shared" si="667"/>
        <v>17.033210912815463</v>
      </c>
      <c r="H4243">
        <f t="shared" si="659"/>
        <v>3.8678288287571645E-2</v>
      </c>
      <c r="I4243" t="str">
        <f t="shared" si="668"/>
        <v>2016</v>
      </c>
      <c r="J4243">
        <f t="shared" si="660"/>
        <v>4.8465142146605578</v>
      </c>
      <c r="K4243">
        <f t="shared" si="661"/>
        <v>-4.8465142146605578</v>
      </c>
      <c r="L4243">
        <f t="shared" si="663"/>
        <v>0.84057686662037412</v>
      </c>
      <c r="M4243">
        <f t="shared" si="664"/>
        <v>0</v>
      </c>
      <c r="P4243" s="16">
        <f t="shared" si="662"/>
        <v>0.28453321217399669</v>
      </c>
    </row>
    <row r="4244" spans="1:16" x14ac:dyDescent="0.3">
      <c r="A4244">
        <v>4243</v>
      </c>
      <c r="B4244" s="23" t="s">
        <v>4100</v>
      </c>
      <c r="C4244" s="24">
        <v>17.948</v>
      </c>
      <c r="D4244" s="24">
        <v>2.5100000000000001E-3</v>
      </c>
      <c r="E4244" s="9">
        <f t="shared" si="665"/>
        <v>5.1915166712567344E-2</v>
      </c>
      <c r="F4244">
        <f t="shared" si="666"/>
        <v>1.0532863849765259</v>
      </c>
      <c r="G4244">
        <f t="shared" si="667"/>
        <v>17.94049332358929</v>
      </c>
      <c r="H4244">
        <f t="shared" si="659"/>
        <v>3.8153744993098003E-2</v>
      </c>
      <c r="I4244" t="str">
        <f t="shared" si="668"/>
        <v>2016</v>
      </c>
      <c r="J4244">
        <f t="shared" si="660"/>
        <v>5.035438248140677</v>
      </c>
      <c r="K4244">
        <f t="shared" si="661"/>
        <v>-5.035438248140677</v>
      </c>
      <c r="L4244">
        <f t="shared" si="663"/>
        <v>-6.6705544153453644E-2</v>
      </c>
      <c r="M4244">
        <f t="shared" si="664"/>
        <v>0</v>
      </c>
      <c r="P4244" s="16">
        <f t="shared" si="662"/>
        <v>0.28067445846206279</v>
      </c>
    </row>
    <row r="4245" spans="1:16" x14ac:dyDescent="0.3">
      <c r="A4245">
        <v>4244</v>
      </c>
      <c r="B4245" s="23" t="s">
        <v>4101</v>
      </c>
      <c r="C4245" s="24">
        <v>18.047999999999998</v>
      </c>
      <c r="D4245" s="24">
        <v>2.5400000000000002E-3</v>
      </c>
      <c r="E4245" s="9">
        <f t="shared" si="665"/>
        <v>5.5561872019113572E-3</v>
      </c>
      <c r="F4245">
        <f t="shared" si="666"/>
        <v>1.0055716514374859</v>
      </c>
      <c r="G4245">
        <f t="shared" si="667"/>
        <v>18.040361296972883</v>
      </c>
      <c r="H4245">
        <f t="shared" si="659"/>
        <v>3.6657353870647079E-2</v>
      </c>
      <c r="I4245" t="str">
        <f t="shared" si="668"/>
        <v>2016</v>
      </c>
      <c r="J4245">
        <f t="shared" si="660"/>
        <v>4.8648792324552046</v>
      </c>
      <c r="K4245">
        <f t="shared" si="661"/>
        <v>-4.8648792324552046</v>
      </c>
      <c r="L4245">
        <f t="shared" si="663"/>
        <v>-0.59598219982382972</v>
      </c>
      <c r="M4245">
        <f t="shared" si="664"/>
        <v>0</v>
      </c>
      <c r="P4245" s="16">
        <f t="shared" si="662"/>
        <v>0.26966639705112316</v>
      </c>
    </row>
    <row r="4246" spans="1:16" x14ac:dyDescent="0.3">
      <c r="A4246">
        <v>4245</v>
      </c>
      <c r="B4246" s="23" t="s">
        <v>4102</v>
      </c>
      <c r="C4246" s="24">
        <v>18.227</v>
      </c>
      <c r="D4246" s="24">
        <v>2.5400000000000002E-3</v>
      </c>
      <c r="E4246" s="9">
        <f t="shared" si="665"/>
        <v>9.8691359271482013E-3</v>
      </c>
      <c r="F4246">
        <f t="shared" si="666"/>
        <v>1.0099179964539009</v>
      </c>
      <c r="G4246">
        <f t="shared" si="667"/>
        <v>18.219285536343349</v>
      </c>
      <c r="H4246">
        <f t="shared" si="659"/>
        <v>3.6682581535519392E-2</v>
      </c>
      <c r="I4246" t="str">
        <f t="shared" si="668"/>
        <v>2016</v>
      </c>
      <c r="J4246">
        <f t="shared" si="660"/>
        <v>4.9165103127791898</v>
      </c>
      <c r="K4246">
        <f t="shared" si="661"/>
        <v>-4.9165103127791898</v>
      </c>
      <c r="L4246">
        <f t="shared" si="663"/>
        <v>-0.77490643919429658</v>
      </c>
      <c r="M4246">
        <f t="shared" si="664"/>
        <v>0</v>
      </c>
      <c r="P4246" s="16">
        <f t="shared" si="662"/>
        <v>0.26985198200949567</v>
      </c>
    </row>
    <row r="4247" spans="1:16" x14ac:dyDescent="0.3">
      <c r="A4247">
        <v>4246</v>
      </c>
      <c r="B4247" s="23" t="s">
        <v>4103</v>
      </c>
      <c r="C4247" s="24">
        <v>18.481999999999999</v>
      </c>
      <c r="D4247" s="24">
        <v>2.2100000000000002E-3</v>
      </c>
      <c r="E4247" s="9">
        <f t="shared" si="665"/>
        <v>1.3893274223052279E-2</v>
      </c>
      <c r="F4247">
        <f t="shared" si="666"/>
        <v>1.0139902342678444</v>
      </c>
      <c r="G4247">
        <f t="shared" si="667"/>
        <v>18.475193716900755</v>
      </c>
      <c r="H4247">
        <f t="shared" si="659"/>
        <v>3.5947603958594775E-2</v>
      </c>
      <c r="I4247" t="str">
        <f t="shared" si="668"/>
        <v>2016</v>
      </c>
      <c r="J4247">
        <f t="shared" si="660"/>
        <v>4.885676078941712</v>
      </c>
      <c r="K4247">
        <f t="shared" si="661"/>
        <v>-4.885676078941712</v>
      </c>
      <c r="L4247">
        <f t="shared" si="663"/>
        <v>-1.0308146197517019</v>
      </c>
      <c r="M4247">
        <f t="shared" si="664"/>
        <v>0</v>
      </c>
      <c r="P4247" s="16">
        <f t="shared" si="662"/>
        <v>0.26444518816992912</v>
      </c>
    </row>
    <row r="4248" spans="1:16" x14ac:dyDescent="0.3">
      <c r="A4248">
        <v>4247</v>
      </c>
      <c r="B4248" s="23" t="s">
        <v>4104</v>
      </c>
      <c r="C4248" s="24">
        <v>18.725999999999999</v>
      </c>
      <c r="D4248" s="24">
        <v>2.0499999999999997E-3</v>
      </c>
      <c r="E4248" s="9">
        <f t="shared" si="665"/>
        <v>1.3115647050848691E-2</v>
      </c>
      <c r="F4248">
        <f t="shared" si="666"/>
        <v>1.0132020344118602</v>
      </c>
      <c r="G4248">
        <f t="shared" si="667"/>
        <v>18.71960304287574</v>
      </c>
      <c r="H4248">
        <f t="shared" si="659"/>
        <v>3.5942065268627046E-2</v>
      </c>
      <c r="I4248" t="str">
        <f t="shared" si="668"/>
        <v>2016</v>
      </c>
      <c r="J4248">
        <f t="shared" si="660"/>
        <v>4.9495462216280961</v>
      </c>
      <c r="K4248">
        <f t="shared" si="661"/>
        <v>-4.9495462216280961</v>
      </c>
      <c r="L4248">
        <f t="shared" si="663"/>
        <v>-1.2752239457266867</v>
      </c>
      <c r="M4248">
        <f t="shared" si="664"/>
        <v>0</v>
      </c>
      <c r="P4248" s="16">
        <f t="shared" si="662"/>
        <v>0.26440444331493357</v>
      </c>
    </row>
    <row r="4249" spans="1:16" x14ac:dyDescent="0.3">
      <c r="A4249">
        <v>4248</v>
      </c>
      <c r="B4249" s="23" t="s">
        <v>6422</v>
      </c>
      <c r="C4249" s="24">
        <v>17.88</v>
      </c>
      <c r="D4249" s="24">
        <v>2.085E-3</v>
      </c>
      <c r="E4249" s="9">
        <f t="shared" si="665"/>
        <v>-4.6230162771329263E-2</v>
      </c>
      <c r="F4249">
        <f t="shared" si="666"/>
        <v>0.95482217238064726</v>
      </c>
      <c r="G4249">
        <f t="shared" si="667"/>
        <v>17.873787779435837</v>
      </c>
      <c r="H4249">
        <f t="shared" si="659"/>
        <v>3.5246511754107201E-2</v>
      </c>
      <c r="I4249" t="str">
        <f t="shared" si="668"/>
        <v>2016</v>
      </c>
      <c r="J4249">
        <f t="shared" si="660"/>
        <v>4.6344527678347367</v>
      </c>
      <c r="K4249">
        <f t="shared" si="661"/>
        <v>-4.6344527678347367</v>
      </c>
      <c r="L4249">
        <f t="shared" si="663"/>
        <v>-0.42940868228678397</v>
      </c>
      <c r="M4249">
        <f t="shared" si="664"/>
        <v>0</v>
      </c>
      <c r="P4249" s="16">
        <f t="shared" si="662"/>
        <v>0.25928766890511984</v>
      </c>
    </row>
    <row r="4250" spans="1:16" x14ac:dyDescent="0.3">
      <c r="A4250">
        <v>4249</v>
      </c>
      <c r="B4250" s="23" t="s">
        <v>4105</v>
      </c>
      <c r="C4250" s="24">
        <v>18.606999999999999</v>
      </c>
      <c r="D4250" s="24">
        <v>1.98E-3</v>
      </c>
      <c r="E4250" s="9">
        <f t="shared" si="665"/>
        <v>3.9855084260136175E-2</v>
      </c>
      <c r="F4250">
        <f t="shared" si="666"/>
        <v>1.0406599552572706</v>
      </c>
      <c r="G4250">
        <f t="shared" si="667"/>
        <v>18.600860703039711</v>
      </c>
      <c r="H4250">
        <f t="shared" si="659"/>
        <v>3.4452039654744908E-2</v>
      </c>
      <c r="I4250" t="str">
        <f t="shared" si="668"/>
        <v>2016</v>
      </c>
      <c r="J4250">
        <f t="shared" si="660"/>
        <v>4.7142618299534549</v>
      </c>
      <c r="K4250">
        <f t="shared" si="661"/>
        <v>-4.7142618299534549</v>
      </c>
      <c r="L4250">
        <f t="shared" si="663"/>
        <v>-1.156481605890658</v>
      </c>
      <c r="M4250">
        <f t="shared" si="664"/>
        <v>0</v>
      </c>
      <c r="P4250" s="16">
        <f t="shared" si="662"/>
        <v>0.25344320917273794</v>
      </c>
    </row>
    <row r="4251" spans="1:16" x14ac:dyDescent="0.3">
      <c r="A4251">
        <v>4250</v>
      </c>
      <c r="B4251" s="23" t="s">
        <v>4106</v>
      </c>
      <c r="C4251" s="24">
        <v>18.420000000000002</v>
      </c>
      <c r="D4251" s="24">
        <v>2.16E-3</v>
      </c>
      <c r="E4251" s="9">
        <f t="shared" si="665"/>
        <v>-1.010082317834342E-2</v>
      </c>
      <c r="F4251">
        <f t="shared" si="666"/>
        <v>0.98995001881012534</v>
      </c>
      <c r="G4251">
        <f t="shared" si="667"/>
        <v>18.413369993472781</v>
      </c>
      <c r="H4251">
        <f t="shared" si="659"/>
        <v>3.4556786753300449E-2</v>
      </c>
      <c r="I4251" t="str">
        <f t="shared" si="668"/>
        <v>2016</v>
      </c>
      <c r="J4251">
        <f t="shared" si="660"/>
        <v>4.6809322304377554</v>
      </c>
      <c r="K4251">
        <f t="shared" si="661"/>
        <v>-4.6809322304377554</v>
      </c>
      <c r="L4251">
        <f t="shared" si="663"/>
        <v>-1.2710743291024187</v>
      </c>
      <c r="M4251">
        <f t="shared" si="664"/>
        <v>0</v>
      </c>
      <c r="P4251" s="16">
        <f t="shared" si="662"/>
        <v>0.2542137714115919</v>
      </c>
    </row>
    <row r="4252" spans="1:16" x14ac:dyDescent="0.3">
      <c r="A4252">
        <v>4251</v>
      </c>
      <c r="B4252" s="23" t="s">
        <v>4107</v>
      </c>
      <c r="C4252" s="24">
        <v>18.215</v>
      </c>
      <c r="D4252" s="24">
        <v>2.0999999999999999E-3</v>
      </c>
      <c r="E4252" s="9">
        <f t="shared" si="665"/>
        <v>-1.1191600366633785E-2</v>
      </c>
      <c r="F4252">
        <f t="shared" si="666"/>
        <v>0.98887079261672084</v>
      </c>
      <c r="G4252">
        <f t="shared" si="667"/>
        <v>18.2086258655386</v>
      </c>
      <c r="H4252">
        <f t="shared" si="659"/>
        <v>3.4649700682921086E-2</v>
      </c>
      <c r="I4252" t="str">
        <f t="shared" si="668"/>
        <v>2016</v>
      </c>
      <c r="J4252">
        <f t="shared" si="660"/>
        <v>4.6413292793961887</v>
      </c>
      <c r="K4252">
        <f t="shared" si="661"/>
        <v>-4.6413292793961887</v>
      </c>
      <c r="L4252">
        <f t="shared" si="663"/>
        <v>-1.0663302011682383</v>
      </c>
      <c r="M4252">
        <f t="shared" si="664"/>
        <v>0</v>
      </c>
      <c r="P4252" s="16">
        <f t="shared" si="662"/>
        <v>0.25489728404933104</v>
      </c>
    </row>
    <row r="4253" spans="1:16" x14ac:dyDescent="0.3">
      <c r="A4253">
        <v>4252</v>
      </c>
      <c r="B4253" s="23" t="s">
        <v>4108</v>
      </c>
      <c r="C4253" s="24">
        <v>18.242000000000001</v>
      </c>
      <c r="D4253" s="24">
        <v>1.9500000000000001E-3</v>
      </c>
      <c r="E4253" s="9">
        <f t="shared" si="665"/>
        <v>1.4811972974395579E-3</v>
      </c>
      <c r="F4253">
        <f t="shared" si="666"/>
        <v>1.0014822948119682</v>
      </c>
      <c r="G4253">
        <f t="shared" si="667"/>
        <v>18.236072313301268</v>
      </c>
      <c r="H4253">
        <f t="shared" si="659"/>
        <v>3.4597677391493172E-2</v>
      </c>
      <c r="I4253" t="str">
        <f t="shared" si="668"/>
        <v>2016</v>
      </c>
      <c r="J4253">
        <f t="shared" si="660"/>
        <v>4.6413462778103849</v>
      </c>
      <c r="K4253">
        <f t="shared" si="661"/>
        <v>-4.6413462778103849</v>
      </c>
      <c r="L4253">
        <f t="shared" si="663"/>
        <v>-1.0937766489309055</v>
      </c>
      <c r="M4253">
        <f t="shared" si="664"/>
        <v>0</v>
      </c>
      <c r="P4253" s="16">
        <f t="shared" si="662"/>
        <v>0.25451457956903462</v>
      </c>
    </row>
    <row r="4254" spans="1:16" x14ac:dyDescent="0.3">
      <c r="A4254">
        <v>4253</v>
      </c>
      <c r="B4254" s="23" t="s">
        <v>4109</v>
      </c>
      <c r="C4254" s="24">
        <v>18.439</v>
      </c>
      <c r="D4254" s="24">
        <v>1.9300000000000001E-3</v>
      </c>
      <c r="E4254" s="9">
        <f t="shared" si="665"/>
        <v>1.0741358965060848E-2</v>
      </c>
      <c r="F4254">
        <f t="shared" si="666"/>
        <v>1.0107992544677118</v>
      </c>
      <c r="G4254">
        <f t="shared" si="667"/>
        <v>18.433069742167604</v>
      </c>
      <c r="H4254">
        <f t="shared" si="659"/>
        <v>3.4168929653046694E-2</v>
      </c>
      <c r="I4254" t="str">
        <f t="shared" si="668"/>
        <v>2016</v>
      </c>
      <c r="J4254">
        <f t="shared" si="660"/>
        <v>4.6333463072930714</v>
      </c>
      <c r="K4254">
        <f t="shared" si="661"/>
        <v>-4.6333463072930714</v>
      </c>
      <c r="L4254">
        <f t="shared" si="663"/>
        <v>-1.2907740777972414</v>
      </c>
      <c r="M4254">
        <f t="shared" si="664"/>
        <v>0</v>
      </c>
      <c r="P4254" s="16">
        <f t="shared" si="662"/>
        <v>0.25136053691012733</v>
      </c>
    </row>
    <row r="4255" spans="1:16" x14ac:dyDescent="0.3">
      <c r="A4255">
        <v>4254</v>
      </c>
      <c r="B4255" s="23" t="s">
        <v>6423</v>
      </c>
      <c r="C4255" s="24">
        <v>17.45</v>
      </c>
      <c r="D4255" s="24">
        <v>1.933E-3</v>
      </c>
      <c r="E4255" s="9">
        <f t="shared" si="665"/>
        <v>-5.5128338074591478E-2</v>
      </c>
      <c r="F4255">
        <f t="shared" si="666"/>
        <v>0.94636368566625084</v>
      </c>
      <c r="G4255">
        <f t="shared" si="667"/>
        <v>17.444379097149053</v>
      </c>
      <c r="H4255">
        <f t="shared" si="659"/>
        <v>3.3900664282269996E-2</v>
      </c>
      <c r="I4255" t="str">
        <f t="shared" si="668"/>
        <v>2016</v>
      </c>
      <c r="J4255">
        <f t="shared" si="660"/>
        <v>4.3504025524068064</v>
      </c>
      <c r="K4255">
        <f t="shared" si="661"/>
        <v>-4.3504025524068064</v>
      </c>
      <c r="L4255">
        <f t="shared" si="663"/>
        <v>-0.30208343277869076</v>
      </c>
      <c r="M4255">
        <f t="shared" si="664"/>
        <v>0</v>
      </c>
      <c r="P4255" s="16">
        <f t="shared" si="662"/>
        <v>0.24938706778722755</v>
      </c>
    </row>
    <row r="4256" spans="1:16" x14ac:dyDescent="0.3">
      <c r="A4256">
        <v>4255</v>
      </c>
      <c r="B4256" s="23" t="s">
        <v>4110</v>
      </c>
      <c r="C4256" s="24">
        <v>17.998000000000001</v>
      </c>
      <c r="D4256" s="24">
        <v>2.1299999999999999E-3</v>
      </c>
      <c r="E4256" s="9">
        <f t="shared" si="665"/>
        <v>3.0920991963320672E-2</v>
      </c>
      <c r="F4256">
        <f t="shared" si="666"/>
        <v>1.0314040114613181</v>
      </c>
      <c r="G4256">
        <f t="shared" si="667"/>
        <v>17.991611843964787</v>
      </c>
      <c r="H4256">
        <f t="shared" si="659"/>
        <v>3.3017828107186807E-2</v>
      </c>
      <c r="I4256" t="str">
        <f t="shared" si="668"/>
        <v>2016</v>
      </c>
      <c r="J4256">
        <f t="shared" si="660"/>
        <v>4.3700287671127303</v>
      </c>
      <c r="K4256">
        <f t="shared" si="661"/>
        <v>-4.3700287671127303</v>
      </c>
      <c r="L4256">
        <f t="shared" si="663"/>
        <v>-0.84931617959442463</v>
      </c>
      <c r="M4256">
        <f t="shared" si="664"/>
        <v>0</v>
      </c>
      <c r="P4256" s="16">
        <f t="shared" si="662"/>
        <v>0.2428925659920036</v>
      </c>
    </row>
    <row r="4257" spans="1:16" x14ac:dyDescent="0.3">
      <c r="A4257">
        <v>4256</v>
      </c>
      <c r="B4257" s="23" t="s">
        <v>4111</v>
      </c>
      <c r="C4257" s="24">
        <v>18.003</v>
      </c>
      <c r="D4257" s="24">
        <v>2.5100000000000001E-3</v>
      </c>
      <c r="E4257" s="9">
        <f t="shared" si="665"/>
        <v>2.7777006372859477E-4</v>
      </c>
      <c r="F4257">
        <f t="shared" si="666"/>
        <v>1.0002778086454049</v>
      </c>
      <c r="G4257">
        <f t="shared" si="667"/>
        <v>17.995470320067863</v>
      </c>
      <c r="H4257">
        <f t="shared" ref="H4257:H4320" si="669">SQRT(_xlfn.VAR.S(E4228:E4257))</f>
        <v>3.3014862632705824E-2</v>
      </c>
      <c r="I4257" t="str">
        <f t="shared" si="668"/>
        <v>2016</v>
      </c>
      <c r="J4257">
        <f t="shared" ref="J4257:J4320" si="670">-K4257</f>
        <v>4.3705733868456935</v>
      </c>
      <c r="K4257">
        <f t="shared" ref="K4257:K4320" si="671">-G4257*$P$3*$R$3*H4257</f>
        <v>-4.3705733868456935</v>
      </c>
      <c r="L4257">
        <f t="shared" si="663"/>
        <v>-1.5040728267692778</v>
      </c>
      <c r="M4257">
        <f t="shared" si="664"/>
        <v>0</v>
      </c>
      <c r="P4257" s="16">
        <f t="shared" ref="P4257:P4320" si="672">-K4257/G4257</f>
        <v>0.24287075075619427</v>
      </c>
    </row>
    <row r="4258" spans="1:16" x14ac:dyDescent="0.3">
      <c r="A4258">
        <v>4257</v>
      </c>
      <c r="B4258" s="23" t="s">
        <v>4112</v>
      </c>
      <c r="C4258" s="24">
        <v>18.236999999999998</v>
      </c>
      <c r="D4258" s="24">
        <v>2.5600000000000002E-3</v>
      </c>
      <c r="E4258" s="9">
        <f t="shared" si="665"/>
        <v>1.2914086759209496E-2</v>
      </c>
      <c r="F4258">
        <f t="shared" si="666"/>
        <v>1.0129978336943841</v>
      </c>
      <c r="G4258">
        <f t="shared" si="667"/>
        <v>18.229220539736204</v>
      </c>
      <c r="H4258">
        <f t="shared" si="669"/>
        <v>3.3013291091014654E-2</v>
      </c>
      <c r="I4258" t="str">
        <f t="shared" si="668"/>
        <v>2016</v>
      </c>
      <c r="J4258">
        <f t="shared" si="670"/>
        <v>4.4271337319985298</v>
      </c>
      <c r="K4258">
        <f t="shared" si="671"/>
        <v>-4.4271337319985298</v>
      </c>
      <c r="L4258">
        <f t="shared" ref="L4258:L4321" si="673">+MIN(G4259-G4258,G4260-G4258,G4261-G4258,G4262-G4258,G4263-G4258,G4264-G4258,G4265-G4258,G4266-G4258,G4267-G4258,G4268-G4258)</f>
        <v>-1.7378230464376188</v>
      </c>
      <c r="M4258">
        <f t="shared" ref="M4258:M4321" si="674">+IF(L4258&lt;K4258,1,0)</f>
        <v>0</v>
      </c>
      <c r="P4258" s="16">
        <f t="shared" si="672"/>
        <v>0.24285918985664953</v>
      </c>
    </row>
    <row r="4259" spans="1:16" x14ac:dyDescent="0.3">
      <c r="A4259">
        <v>4258</v>
      </c>
      <c r="B4259" s="23" t="s">
        <v>4113</v>
      </c>
      <c r="C4259" s="24">
        <v>18.018999999999998</v>
      </c>
      <c r="D4259" s="24">
        <v>2.7100000000000002E-3</v>
      </c>
      <c r="E4259" s="9">
        <f t="shared" si="665"/>
        <v>-1.2025740690017918E-2</v>
      </c>
      <c r="F4259">
        <f t="shared" si="666"/>
        <v>0.9880462795415913</v>
      </c>
      <c r="G4259">
        <f t="shared" si="667"/>
        <v>18.010863256019675</v>
      </c>
      <c r="H4259">
        <f t="shared" si="669"/>
        <v>3.3150581311639081E-2</v>
      </c>
      <c r="I4259" t="str">
        <f t="shared" si="668"/>
        <v>2016</v>
      </c>
      <c r="J4259">
        <f t="shared" si="670"/>
        <v>4.3922939585954435</v>
      </c>
      <c r="K4259">
        <f t="shared" si="671"/>
        <v>-4.3922939585954435</v>
      </c>
      <c r="L4259">
        <f t="shared" si="673"/>
        <v>-1.5194657627210901</v>
      </c>
      <c r="M4259">
        <f t="shared" si="674"/>
        <v>0</v>
      </c>
      <c r="P4259" s="16">
        <f t="shared" si="672"/>
        <v>0.24386915253089994</v>
      </c>
    </row>
    <row r="4260" spans="1:16" s="8" customFormat="1" x14ac:dyDescent="0.3">
      <c r="A4260">
        <v>4259</v>
      </c>
      <c r="B4260" s="23" t="s">
        <v>4114</v>
      </c>
      <c r="C4260" s="24">
        <v>18.047000000000001</v>
      </c>
      <c r="D4260" s="24">
        <v>2.7100000000000002E-3</v>
      </c>
      <c r="E4260" s="9">
        <f t="shared" si="665"/>
        <v>1.5527092344840695E-3</v>
      </c>
      <c r="F4260">
        <f t="shared" si="666"/>
        <v>1.0015539153116158</v>
      </c>
      <c r="G4260">
        <f t="shared" si="667"/>
        <v>18.03885061220862</v>
      </c>
      <c r="H4260">
        <f t="shared" si="669"/>
        <v>3.3096136010026575E-2</v>
      </c>
      <c r="I4260" t="str">
        <f t="shared" si="668"/>
        <v>2016</v>
      </c>
      <c r="J4260">
        <f t="shared" si="670"/>
        <v>4.3918942590221706</v>
      </c>
      <c r="K4260">
        <f t="shared" si="671"/>
        <v>-4.3918942590221706</v>
      </c>
      <c r="L4260">
        <f t="shared" si="673"/>
        <v>-1.5474531189100347</v>
      </c>
      <c r="M4260" s="8">
        <f t="shared" si="674"/>
        <v>0</v>
      </c>
      <c r="N4260"/>
      <c r="P4260" s="16">
        <f t="shared" si="672"/>
        <v>0.24346863075908809</v>
      </c>
    </row>
    <row r="4261" spans="1:16" x14ac:dyDescent="0.3">
      <c r="A4261">
        <v>4260</v>
      </c>
      <c r="B4261" s="23" t="s">
        <v>6424</v>
      </c>
      <c r="C4261" s="24">
        <v>17.149999999999999</v>
      </c>
      <c r="D4261" s="24">
        <v>2.696E-3</v>
      </c>
      <c r="E4261" s="9">
        <f t="shared" si="665"/>
        <v>-5.0981292367212182E-2</v>
      </c>
      <c r="F4261">
        <f t="shared" si="666"/>
        <v>0.95029644816312953</v>
      </c>
      <c r="G4261">
        <f t="shared" si="667"/>
        <v>17.142295664370362</v>
      </c>
      <c r="H4261">
        <f t="shared" si="669"/>
        <v>3.2993411340215203E-2</v>
      </c>
      <c r="I4261" t="str">
        <f t="shared" si="668"/>
        <v>2016</v>
      </c>
      <c r="J4261">
        <f t="shared" si="670"/>
        <v>4.1606570875290698</v>
      </c>
      <c r="K4261">
        <f t="shared" si="671"/>
        <v>-4.1606570875290698</v>
      </c>
      <c r="L4261">
        <f t="shared" si="673"/>
        <v>-0.65089817107177694</v>
      </c>
      <c r="M4261">
        <f t="shared" si="674"/>
        <v>0</v>
      </c>
      <c r="N4261" s="8"/>
      <c r="P4261" s="16">
        <f t="shared" si="672"/>
        <v>0.24271294632823562</v>
      </c>
    </row>
    <row r="4262" spans="1:16" x14ac:dyDescent="0.3">
      <c r="A4262">
        <v>4261</v>
      </c>
      <c r="B4262" s="23" t="s">
        <v>4115</v>
      </c>
      <c r="C4262" s="24">
        <v>18.074000000000002</v>
      </c>
      <c r="D4262" s="24">
        <v>2.7100000000000002E-3</v>
      </c>
      <c r="E4262" s="9">
        <f t="shared" si="665"/>
        <v>5.2476267867815334E-2</v>
      </c>
      <c r="F4262">
        <f t="shared" si="666"/>
        <v>1.0538775510204084</v>
      </c>
      <c r="G4262">
        <f t="shared" si="667"/>
        <v>18.065838419962244</v>
      </c>
      <c r="H4262">
        <f t="shared" si="669"/>
        <v>3.0332044018498074E-2</v>
      </c>
      <c r="I4262" t="str">
        <f t="shared" si="668"/>
        <v>2016</v>
      </c>
      <c r="J4262">
        <f t="shared" si="670"/>
        <v>4.0311180810768752</v>
      </c>
      <c r="K4262">
        <f t="shared" si="671"/>
        <v>-4.0311180810768752</v>
      </c>
      <c r="L4262">
        <f t="shared" si="673"/>
        <v>-1.5744409266636588</v>
      </c>
      <c r="M4262">
        <f t="shared" si="674"/>
        <v>0</v>
      </c>
      <c r="P4262" s="16">
        <f t="shared" si="672"/>
        <v>0.22313484640837941</v>
      </c>
    </row>
    <row r="4263" spans="1:16" x14ac:dyDescent="0.3">
      <c r="A4263">
        <v>4262</v>
      </c>
      <c r="B4263" s="23" t="s">
        <v>4116</v>
      </c>
      <c r="C4263" s="24">
        <v>18.167999999999999</v>
      </c>
      <c r="D4263" s="24">
        <v>2.8699999999999997E-3</v>
      </c>
      <c r="E4263" s="9">
        <f t="shared" si="665"/>
        <v>5.1873633234932577E-3</v>
      </c>
      <c r="F4263">
        <f t="shared" si="666"/>
        <v>1.0052008409870532</v>
      </c>
      <c r="G4263">
        <f t="shared" si="667"/>
        <v>18.159311718113074</v>
      </c>
      <c r="H4263">
        <f t="shared" si="669"/>
        <v>3.0243522414246292E-2</v>
      </c>
      <c r="I4263" t="str">
        <f t="shared" si="668"/>
        <v>2016</v>
      </c>
      <c r="J4263">
        <f t="shared" si="670"/>
        <v>4.0401498708461832</v>
      </c>
      <c r="K4263">
        <f t="shared" si="671"/>
        <v>-4.0401498708461832</v>
      </c>
      <c r="L4263">
        <f t="shared" si="673"/>
        <v>-2.1328053453109703</v>
      </c>
      <c r="M4263">
        <f t="shared" si="674"/>
        <v>0</v>
      </c>
      <c r="P4263" s="16">
        <f t="shared" si="672"/>
        <v>0.2224836455016255</v>
      </c>
    </row>
    <row r="4264" spans="1:16" x14ac:dyDescent="0.3">
      <c r="A4264">
        <v>4263</v>
      </c>
      <c r="B4264" s="23" t="s">
        <v>4117</v>
      </c>
      <c r="C4264" s="24">
        <v>18.056000000000001</v>
      </c>
      <c r="D4264" s="24">
        <v>2.8199999999999996E-3</v>
      </c>
      <c r="E4264" s="9">
        <f t="shared" si="665"/>
        <v>-6.1837652880227306E-3</v>
      </c>
      <c r="F4264">
        <f t="shared" si="666"/>
        <v>0.99383531483927789</v>
      </c>
      <c r="G4264">
        <f t="shared" si="667"/>
        <v>18.0475156739728</v>
      </c>
      <c r="H4264">
        <f t="shared" si="669"/>
        <v>3.0268456954475241E-2</v>
      </c>
      <c r="I4264" t="str">
        <f t="shared" si="668"/>
        <v>2016</v>
      </c>
      <c r="J4264">
        <f t="shared" si="670"/>
        <v>4.018587510185454</v>
      </c>
      <c r="K4264">
        <f t="shared" si="671"/>
        <v>-4.018587510185454</v>
      </c>
      <c r="L4264">
        <f t="shared" si="673"/>
        <v>-2.0210093011706967</v>
      </c>
      <c r="M4264">
        <f t="shared" si="674"/>
        <v>0</v>
      </c>
      <c r="P4264" s="16">
        <f t="shared" si="672"/>
        <v>0.22266707411596015</v>
      </c>
    </row>
    <row r="4265" spans="1:16" x14ac:dyDescent="0.3">
      <c r="A4265">
        <v>4264</v>
      </c>
      <c r="B4265" s="23" t="s">
        <v>4118</v>
      </c>
      <c r="C4265" s="24">
        <v>17.416</v>
      </c>
      <c r="D4265" s="24">
        <v>3.0399999999999997E-3</v>
      </c>
      <c r="E4265" s="9">
        <f t="shared" si="665"/>
        <v>-3.6088715582988276E-2</v>
      </c>
      <c r="F4265">
        <f t="shared" si="666"/>
        <v>0.96455471865307929</v>
      </c>
      <c r="G4265">
        <f t="shared" si="667"/>
        <v>17.407178128396197</v>
      </c>
      <c r="H4265">
        <f t="shared" si="669"/>
        <v>3.0992326225798845E-2</v>
      </c>
      <c r="I4265" t="str">
        <f t="shared" si="668"/>
        <v>2016</v>
      </c>
      <c r="J4265">
        <f t="shared" si="670"/>
        <v>3.9686999798729237</v>
      </c>
      <c r="K4265">
        <f t="shared" si="671"/>
        <v>-3.9686999798729237</v>
      </c>
      <c r="L4265">
        <f t="shared" si="673"/>
        <v>-1.3806717555940935</v>
      </c>
      <c r="M4265">
        <f t="shared" si="674"/>
        <v>0</v>
      </c>
      <c r="P4265" s="16">
        <f t="shared" si="672"/>
        <v>0.2279921507437678</v>
      </c>
    </row>
    <row r="4266" spans="1:16" x14ac:dyDescent="0.3">
      <c r="A4266">
        <v>4265</v>
      </c>
      <c r="B4266" s="23" t="s">
        <v>4119</v>
      </c>
      <c r="C4266" s="24">
        <v>17.463000000000001</v>
      </c>
      <c r="D4266" s="24">
        <v>3.1700000000000001E-3</v>
      </c>
      <c r="E4266" s="9">
        <f t="shared" si="665"/>
        <v>2.6950330254617962E-3</v>
      </c>
      <c r="F4266">
        <f t="shared" si="666"/>
        <v>1.0026986678915939</v>
      </c>
      <c r="G4266">
        <f t="shared" si="667"/>
        <v>17.45377615184778</v>
      </c>
      <c r="H4266">
        <f t="shared" si="669"/>
        <v>3.0963045720539963E-2</v>
      </c>
      <c r="I4266" t="str">
        <f t="shared" si="668"/>
        <v>2016</v>
      </c>
      <c r="J4266">
        <f t="shared" si="670"/>
        <v>3.9755644322977326</v>
      </c>
      <c r="K4266">
        <f t="shared" si="671"/>
        <v>-3.9755644322977326</v>
      </c>
      <c r="L4266">
        <f t="shared" si="673"/>
        <v>-1.4272697790456768</v>
      </c>
      <c r="M4266">
        <f t="shared" si="674"/>
        <v>0</v>
      </c>
      <c r="P4266" s="16">
        <f t="shared" si="672"/>
        <v>0.22777675144394763</v>
      </c>
    </row>
    <row r="4267" spans="1:16" x14ac:dyDescent="0.3">
      <c r="A4267">
        <v>4266</v>
      </c>
      <c r="B4267" s="23" t="s">
        <v>6425</v>
      </c>
      <c r="C4267" s="24">
        <v>16.5</v>
      </c>
      <c r="D4267" s="24">
        <v>3.1290000000000003E-3</v>
      </c>
      <c r="E4267" s="9">
        <f t="shared" si="665"/>
        <v>-5.6723976051173228E-2</v>
      </c>
      <c r="F4267">
        <f t="shared" si="666"/>
        <v>0.94485483593884212</v>
      </c>
      <c r="G4267">
        <f t="shared" si="667"/>
        <v>16.491397493298585</v>
      </c>
      <c r="H4267">
        <f t="shared" si="669"/>
        <v>3.111254576701308E-2</v>
      </c>
      <c r="I4267" t="str">
        <f t="shared" si="668"/>
        <v>2016</v>
      </c>
      <c r="J4267">
        <f t="shared" si="670"/>
        <v>3.7744939083290268</v>
      </c>
      <c r="K4267">
        <f t="shared" si="671"/>
        <v>-3.7744939083290268</v>
      </c>
      <c r="L4267">
        <f t="shared" si="673"/>
        <v>-0.46489112049648185</v>
      </c>
      <c r="M4267">
        <f t="shared" si="674"/>
        <v>0</v>
      </c>
      <c r="P4267" s="16">
        <f t="shared" si="672"/>
        <v>0.22887653456068979</v>
      </c>
    </row>
    <row r="4268" spans="1:16" x14ac:dyDescent="0.3">
      <c r="A4268">
        <v>4267</v>
      </c>
      <c r="B4268" s="23" t="s">
        <v>4120</v>
      </c>
      <c r="C4268" s="24">
        <v>17.363</v>
      </c>
      <c r="D4268" s="24">
        <v>3.2700000000000003E-3</v>
      </c>
      <c r="E4268" s="9">
        <f t="shared" si="665"/>
        <v>5.0981124455465834E-2</v>
      </c>
      <c r="F4268">
        <f t="shared" si="666"/>
        <v>1.0523030303030303</v>
      </c>
      <c r="G4268">
        <f t="shared" si="667"/>
        <v>17.353539743154151</v>
      </c>
      <c r="H4268">
        <f t="shared" si="669"/>
        <v>3.110504213793212E-2</v>
      </c>
      <c r="I4268" t="str">
        <f t="shared" si="668"/>
        <v>2016</v>
      </c>
      <c r="J4268">
        <f t="shared" si="670"/>
        <v>3.9708601277900164</v>
      </c>
      <c r="K4268">
        <f t="shared" si="671"/>
        <v>-3.9708601277900164</v>
      </c>
      <c r="L4268">
        <f t="shared" si="673"/>
        <v>-1.3270333703520478</v>
      </c>
      <c r="M4268">
        <f t="shared" si="674"/>
        <v>0</v>
      </c>
      <c r="P4268" s="16">
        <f t="shared" si="672"/>
        <v>0.22882133481478859</v>
      </c>
    </row>
    <row r="4269" spans="1:16" x14ac:dyDescent="0.3">
      <c r="A4269">
        <v>4268</v>
      </c>
      <c r="B4269" s="23" t="s">
        <v>4121</v>
      </c>
      <c r="C4269" s="24">
        <v>17.195</v>
      </c>
      <c r="D4269" s="24">
        <v>3.5499999999999998E-3</v>
      </c>
      <c r="E4269" s="9">
        <f t="shared" si="665"/>
        <v>-9.7228614777711813E-3</v>
      </c>
      <c r="F4269">
        <f t="shared" si="666"/>
        <v>0.99032425272130398</v>
      </c>
      <c r="G4269">
        <f t="shared" si="667"/>
        <v>17.184829300795219</v>
      </c>
      <c r="H4269">
        <f t="shared" si="669"/>
        <v>3.0312776975108868E-2</v>
      </c>
      <c r="I4269" t="str">
        <f t="shared" si="668"/>
        <v>2016</v>
      </c>
      <c r="J4269">
        <f t="shared" si="670"/>
        <v>3.8320985341221059</v>
      </c>
      <c r="K4269">
        <f t="shared" si="671"/>
        <v>-3.8320985341221059</v>
      </c>
      <c r="L4269">
        <f t="shared" si="673"/>
        <v>-1.1583229279931153</v>
      </c>
      <c r="M4269">
        <f t="shared" si="674"/>
        <v>0</v>
      </c>
      <c r="P4269" s="16">
        <f t="shared" si="672"/>
        <v>0.22299311020475354</v>
      </c>
    </row>
    <row r="4270" spans="1:16" x14ac:dyDescent="0.3">
      <c r="A4270">
        <v>4269</v>
      </c>
      <c r="B4270" s="23" t="s">
        <v>4122</v>
      </c>
      <c r="C4270" s="24">
        <v>17.204999999999998</v>
      </c>
      <c r="D4270" s="24">
        <v>3.2500000000000003E-3</v>
      </c>
      <c r="E4270" s="9">
        <f t="shared" si="665"/>
        <v>5.8139536521403324E-4</v>
      </c>
      <c r="F4270">
        <f t="shared" si="666"/>
        <v>1.0005815644082581</v>
      </c>
      <c r="G4270">
        <f t="shared" si="667"/>
        <v>17.195683148541733</v>
      </c>
      <c r="H4270">
        <f t="shared" si="669"/>
        <v>3.0152345801859042E-2</v>
      </c>
      <c r="I4270" t="str">
        <f t="shared" si="668"/>
        <v>2016</v>
      </c>
      <c r="J4270">
        <f t="shared" si="670"/>
        <v>3.8142245749440917</v>
      </c>
      <c r="K4270">
        <f t="shared" si="671"/>
        <v>-3.8142245749440917</v>
      </c>
      <c r="L4270">
        <f t="shared" si="673"/>
        <v>-1.1691767757396292</v>
      </c>
      <c r="M4270">
        <f t="shared" si="674"/>
        <v>0</v>
      </c>
      <c r="P4270" s="16">
        <f t="shared" si="672"/>
        <v>0.22181291327571095</v>
      </c>
    </row>
    <row r="4271" spans="1:16" x14ac:dyDescent="0.3">
      <c r="A4271">
        <v>4270</v>
      </c>
      <c r="B4271" s="23" t="s">
        <v>4123</v>
      </c>
      <c r="C4271" s="24">
        <v>17.286000000000001</v>
      </c>
      <c r="D4271" s="24">
        <v>2.9399999999999999E-3</v>
      </c>
      <c r="E4271" s="9">
        <f t="shared" si="665"/>
        <v>4.6968860810029933E-3</v>
      </c>
      <c r="F4271">
        <f t="shared" si="666"/>
        <v>1.0047079337401921</v>
      </c>
      <c r="G4271">
        <f t="shared" si="667"/>
        <v>17.277531934845396</v>
      </c>
      <c r="H4271">
        <f t="shared" si="669"/>
        <v>3.0174421663269477E-2</v>
      </c>
      <c r="I4271" t="str">
        <f t="shared" si="668"/>
        <v>2016</v>
      </c>
      <c r="J4271">
        <f t="shared" si="670"/>
        <v>3.8351855467780447</v>
      </c>
      <c r="K4271">
        <f t="shared" si="671"/>
        <v>-3.8351855467780447</v>
      </c>
      <c r="L4271">
        <f t="shared" si="673"/>
        <v>-1.2510255620432922</v>
      </c>
      <c r="M4271">
        <f t="shared" si="674"/>
        <v>0</v>
      </c>
      <c r="P4271" s="16">
        <f t="shared" si="672"/>
        <v>0.22197531228654407</v>
      </c>
    </row>
    <row r="4272" spans="1:16" x14ac:dyDescent="0.3">
      <c r="A4272">
        <v>4271</v>
      </c>
      <c r="B4272" s="23" t="s">
        <v>4124</v>
      </c>
      <c r="C4272" s="24">
        <v>17.210999999999999</v>
      </c>
      <c r="D4272" s="24">
        <v>3.1700000000000001E-3</v>
      </c>
      <c r="E4272" s="9">
        <f t="shared" si="665"/>
        <v>-4.3482110426029483E-3</v>
      </c>
      <c r="F4272">
        <f t="shared" si="666"/>
        <v>0.99566122874002061</v>
      </c>
      <c r="G4272">
        <f t="shared" si="667"/>
        <v>17.201909256682821</v>
      </c>
      <c r="H4272">
        <f t="shared" si="669"/>
        <v>3.0129234317526097E-2</v>
      </c>
      <c r="I4272" t="str">
        <f t="shared" si="668"/>
        <v>2016</v>
      </c>
      <c r="J4272">
        <f t="shared" si="670"/>
        <v>3.8126809809685192</v>
      </c>
      <c r="K4272">
        <f t="shared" si="671"/>
        <v>-3.8126809809685192</v>
      </c>
      <c r="L4272">
        <f t="shared" si="673"/>
        <v>-1.175402883880718</v>
      </c>
      <c r="M4272">
        <f t="shared" si="674"/>
        <v>0</v>
      </c>
      <c r="P4272" s="16">
        <f t="shared" si="672"/>
        <v>0.22164289580165755</v>
      </c>
    </row>
    <row r="4273" spans="1:16" x14ac:dyDescent="0.3">
      <c r="A4273">
        <v>4272</v>
      </c>
      <c r="B4273" s="23" t="s">
        <v>6426</v>
      </c>
      <c r="C4273" s="24">
        <v>16.035</v>
      </c>
      <c r="D4273" s="24">
        <v>3.179E-3</v>
      </c>
      <c r="E4273" s="9">
        <f t="shared" si="665"/>
        <v>-7.0774881142725357E-2</v>
      </c>
      <c r="F4273">
        <f t="shared" si="666"/>
        <v>0.93167160536865967</v>
      </c>
      <c r="G4273">
        <f t="shared" si="667"/>
        <v>16.026506372802103</v>
      </c>
      <c r="H4273">
        <f t="shared" si="669"/>
        <v>3.1695866711467215E-2</v>
      </c>
      <c r="I4273" t="str">
        <f t="shared" si="668"/>
        <v>2016</v>
      </c>
      <c r="J4273">
        <f t="shared" si="670"/>
        <v>3.7368633184298572</v>
      </c>
      <c r="K4273">
        <f t="shared" si="671"/>
        <v>-3.7368633184298572</v>
      </c>
      <c r="L4273">
        <f t="shared" si="673"/>
        <v>0.42063549913022769</v>
      </c>
      <c r="M4273">
        <f t="shared" si="674"/>
        <v>0</v>
      </c>
      <c r="P4273" s="16">
        <f t="shared" si="672"/>
        <v>0.23316768056022039</v>
      </c>
    </row>
    <row r="4274" spans="1:16" x14ac:dyDescent="0.3">
      <c r="A4274">
        <v>4273</v>
      </c>
      <c r="B4274" s="23" t="s">
        <v>4125</v>
      </c>
      <c r="C4274" s="24">
        <v>16.940999999999999</v>
      </c>
      <c r="D4274" s="24">
        <v>3.0200000000000001E-3</v>
      </c>
      <c r="E4274" s="9">
        <f t="shared" si="665"/>
        <v>5.4962886213690956E-2</v>
      </c>
      <c r="F4274">
        <f t="shared" si="666"/>
        <v>1.0565014031805424</v>
      </c>
      <c r="G4274">
        <f t="shared" si="667"/>
        <v>16.932475175594117</v>
      </c>
      <c r="H4274">
        <f t="shared" si="669"/>
        <v>3.1879074893217112E-2</v>
      </c>
      <c r="I4274" t="str">
        <f t="shared" si="668"/>
        <v>2016</v>
      </c>
      <c r="J4274">
        <f t="shared" si="670"/>
        <v>3.9709267716631214</v>
      </c>
      <c r="K4274">
        <f t="shared" si="671"/>
        <v>-3.9709267716631214</v>
      </c>
      <c r="L4274">
        <f t="shared" si="673"/>
        <v>-0.48533330366178618</v>
      </c>
      <c r="M4274">
        <f t="shared" si="674"/>
        <v>0</v>
      </c>
      <c r="P4274" s="16">
        <f t="shared" si="672"/>
        <v>0.23451543442311834</v>
      </c>
    </row>
    <row r="4275" spans="1:16" x14ac:dyDescent="0.3">
      <c r="A4275">
        <v>4274</v>
      </c>
      <c r="B4275" s="23" t="s">
        <v>4126</v>
      </c>
      <c r="C4275" s="24">
        <v>16.881</v>
      </c>
      <c r="D4275" s="24">
        <v>3.0899999999999999E-3</v>
      </c>
      <c r="E4275" s="9">
        <f t="shared" si="665"/>
        <v>-3.5479902395576042E-3</v>
      </c>
      <c r="F4275">
        <f t="shared" si="666"/>
        <v>0.99645829644058803</v>
      </c>
      <c r="G4275">
        <f t="shared" si="667"/>
        <v>16.872308523247366</v>
      </c>
      <c r="H4275">
        <f t="shared" si="669"/>
        <v>3.1848723791373337E-2</v>
      </c>
      <c r="I4275" t="str">
        <f t="shared" si="668"/>
        <v>2016</v>
      </c>
      <c r="J4275">
        <f t="shared" si="670"/>
        <v>3.9530495976304523</v>
      </c>
      <c r="K4275">
        <f t="shared" si="671"/>
        <v>-3.9530495976304523</v>
      </c>
      <c r="L4275">
        <f t="shared" si="673"/>
        <v>-0.42516665131503473</v>
      </c>
      <c r="M4275">
        <f t="shared" si="674"/>
        <v>0</v>
      </c>
      <c r="P4275" s="16">
        <f t="shared" si="672"/>
        <v>0.23429215937959982</v>
      </c>
    </row>
    <row r="4276" spans="1:16" x14ac:dyDescent="0.3">
      <c r="A4276">
        <v>4275</v>
      </c>
      <c r="B4276" s="23" t="s">
        <v>4127</v>
      </c>
      <c r="C4276" s="24">
        <v>16.975000000000001</v>
      </c>
      <c r="D4276" s="24">
        <v>2.8899999999999998E-3</v>
      </c>
      <c r="E4276" s="9">
        <f t="shared" si="665"/>
        <v>5.5529443255083223E-3</v>
      </c>
      <c r="F4276">
        <f t="shared" si="666"/>
        <v>1.0055683904981934</v>
      </c>
      <c r="G4276">
        <f t="shared" si="667"/>
        <v>16.966825677140797</v>
      </c>
      <c r="H4276">
        <f t="shared" si="669"/>
        <v>3.1801905522926117E-2</v>
      </c>
      <c r="I4276" t="str">
        <f t="shared" si="668"/>
        <v>2016</v>
      </c>
      <c r="J4276">
        <f t="shared" si="670"/>
        <v>3.9693506097628335</v>
      </c>
      <c r="K4276">
        <f t="shared" si="671"/>
        <v>-3.9693506097628335</v>
      </c>
      <c r="L4276">
        <f t="shared" si="673"/>
        <v>-0.5196838052084658</v>
      </c>
      <c r="M4276">
        <f t="shared" si="674"/>
        <v>0</v>
      </c>
      <c r="P4276" s="16">
        <f t="shared" si="672"/>
        <v>0.23394774516429981</v>
      </c>
    </row>
    <row r="4277" spans="1:16" x14ac:dyDescent="0.3">
      <c r="A4277">
        <v>4276</v>
      </c>
      <c r="B4277" s="23" t="s">
        <v>4128</v>
      </c>
      <c r="C4277" s="24">
        <v>17.314</v>
      </c>
      <c r="D4277" s="24">
        <v>2.8899999999999998E-3</v>
      </c>
      <c r="E4277" s="9">
        <f t="shared" si="665"/>
        <v>1.9773749348822089E-2</v>
      </c>
      <c r="F4277">
        <f t="shared" si="666"/>
        <v>1.0199705449189984</v>
      </c>
      <c r="G4277">
        <f t="shared" si="667"/>
        <v>17.305662431458952</v>
      </c>
      <c r="H4277">
        <f t="shared" si="669"/>
        <v>3.1923506618968402E-2</v>
      </c>
      <c r="I4277" t="str">
        <f t="shared" si="668"/>
        <v>2016</v>
      </c>
      <c r="J4277">
        <f t="shared" si="670"/>
        <v>4.0641014344844884</v>
      </c>
      <c r="K4277">
        <f t="shared" si="671"/>
        <v>-4.0641014344844884</v>
      </c>
      <c r="L4277">
        <f t="shared" si="673"/>
        <v>-0.85852055952662099</v>
      </c>
      <c r="M4277">
        <f t="shared" si="674"/>
        <v>0</v>
      </c>
      <c r="P4277" s="16">
        <f t="shared" si="672"/>
        <v>0.23484229226016776</v>
      </c>
    </row>
    <row r="4278" spans="1:16" x14ac:dyDescent="0.3">
      <c r="A4278">
        <v>4277</v>
      </c>
      <c r="B4278" s="23" t="s">
        <v>6427</v>
      </c>
      <c r="C4278" s="24">
        <v>16.454999999999998</v>
      </c>
      <c r="D4278" s="24">
        <v>2.8660000000000001E-3</v>
      </c>
      <c r="E4278" s="9">
        <f t="shared" si="665"/>
        <v>-5.0886040398278883E-2</v>
      </c>
      <c r="F4278">
        <f t="shared" si="666"/>
        <v>0.95038697008201445</v>
      </c>
      <c r="G4278">
        <f t="shared" si="667"/>
        <v>16.447141871932331</v>
      </c>
      <c r="H4278">
        <f t="shared" si="669"/>
        <v>3.2987188242344402E-2</v>
      </c>
      <c r="I4278" t="str">
        <f t="shared" si="668"/>
        <v>2016</v>
      </c>
      <c r="J4278">
        <f t="shared" si="670"/>
        <v>3.9911813182181586</v>
      </c>
      <c r="K4278">
        <f t="shared" si="671"/>
        <v>-3.9911813182181586</v>
      </c>
      <c r="L4278">
        <f t="shared" si="673"/>
        <v>0.88979457798835782</v>
      </c>
      <c r="M4278">
        <f t="shared" si="674"/>
        <v>0</v>
      </c>
      <c r="P4278" s="16">
        <f t="shared" si="672"/>
        <v>0.24266716669047891</v>
      </c>
    </row>
    <row r="4279" spans="1:16" x14ac:dyDescent="0.3">
      <c r="A4279">
        <v>4278</v>
      </c>
      <c r="B4279" s="23" t="s">
        <v>4129</v>
      </c>
      <c r="C4279" s="24">
        <v>17.398</v>
      </c>
      <c r="D4279" s="24">
        <v>2.6900000000000001E-3</v>
      </c>
      <c r="E4279" s="9">
        <f t="shared" si="665"/>
        <v>5.5725874690045876E-2</v>
      </c>
      <c r="F4279">
        <f t="shared" si="666"/>
        <v>1.0573078091765422</v>
      </c>
      <c r="G4279">
        <f t="shared" si="667"/>
        <v>17.390201644928553</v>
      </c>
      <c r="H4279">
        <f t="shared" si="669"/>
        <v>3.3762290905704331E-2</v>
      </c>
      <c r="I4279" t="str">
        <f t="shared" si="668"/>
        <v>2016</v>
      </c>
      <c r="J4279">
        <f t="shared" si="670"/>
        <v>4.319189374416438</v>
      </c>
      <c r="K4279">
        <f t="shared" si="671"/>
        <v>-4.319189374416438</v>
      </c>
      <c r="L4279">
        <f t="shared" si="673"/>
        <v>-5.3265195007863753E-2</v>
      </c>
      <c r="M4279">
        <f t="shared" si="674"/>
        <v>0</v>
      </c>
      <c r="P4279" s="16">
        <f t="shared" si="672"/>
        <v>0.24836913697754787</v>
      </c>
    </row>
    <row r="4280" spans="1:16" x14ac:dyDescent="0.3">
      <c r="A4280">
        <v>4279</v>
      </c>
      <c r="B4280" s="23" t="s">
        <v>4130</v>
      </c>
      <c r="C4280" s="24">
        <v>17.344999999999999</v>
      </c>
      <c r="D4280" s="24">
        <v>2.7900000000000004E-3</v>
      </c>
      <c r="E4280" s="9">
        <f t="shared" si="665"/>
        <v>-3.0509766636359881E-3</v>
      </c>
      <c r="F4280">
        <f t="shared" si="666"/>
        <v>0.99695367283595815</v>
      </c>
      <c r="G4280">
        <f t="shared" si="667"/>
        <v>17.336936449920689</v>
      </c>
      <c r="H4280">
        <f t="shared" si="669"/>
        <v>3.2872913586546502E-2</v>
      </c>
      <c r="I4280" t="str">
        <f t="shared" si="668"/>
        <v>2016</v>
      </c>
      <c r="J4280">
        <f t="shared" si="670"/>
        <v>4.19253093749884</v>
      </c>
      <c r="K4280">
        <f t="shared" si="671"/>
        <v>-4.19253093749884</v>
      </c>
      <c r="L4280">
        <f t="shared" si="673"/>
        <v>3.0721268524118273E-2</v>
      </c>
      <c r="M4280">
        <f t="shared" si="674"/>
        <v>0</v>
      </c>
      <c r="P4280" s="16">
        <f t="shared" si="672"/>
        <v>0.24182651586739937</v>
      </c>
    </row>
    <row r="4281" spans="1:16" x14ac:dyDescent="0.3">
      <c r="A4281">
        <v>4280</v>
      </c>
      <c r="B4281" s="23" t="s">
        <v>4131</v>
      </c>
      <c r="C4281" s="24">
        <v>17.940000000000001</v>
      </c>
      <c r="D4281" s="24">
        <v>2.49E-3</v>
      </c>
      <c r="E4281" s="9">
        <f t="shared" si="665"/>
        <v>3.3728576208937218E-2</v>
      </c>
      <c r="F4281">
        <f t="shared" si="666"/>
        <v>1.0343038339579131</v>
      </c>
      <c r="G4281">
        <f t="shared" si="667"/>
        <v>17.932556444644568</v>
      </c>
      <c r="H4281">
        <f t="shared" si="669"/>
        <v>3.3484428198362906E-2</v>
      </c>
      <c r="I4281" t="str">
        <f t="shared" si="668"/>
        <v>2016</v>
      </c>
      <c r="J4281">
        <f t="shared" si="670"/>
        <v>4.4172381487959722</v>
      </c>
      <c r="K4281">
        <f t="shared" si="671"/>
        <v>-4.4172381487959722</v>
      </c>
      <c r="L4281">
        <f t="shared" si="673"/>
        <v>-0.56489872619976111</v>
      </c>
      <c r="M4281">
        <f t="shared" si="674"/>
        <v>0</v>
      </c>
      <c r="P4281" s="16">
        <f t="shared" si="672"/>
        <v>0.24632506594536047</v>
      </c>
    </row>
    <row r="4282" spans="1:16" x14ac:dyDescent="0.3">
      <c r="A4282">
        <v>4281</v>
      </c>
      <c r="B4282" s="23" t="s">
        <v>4132</v>
      </c>
      <c r="C4282" s="24">
        <v>18.228999999999999</v>
      </c>
      <c r="D4282" s="24">
        <v>2.5600000000000002E-3</v>
      </c>
      <c r="E4282" s="9">
        <f t="shared" si="665"/>
        <v>1.5980875920134315E-2</v>
      </c>
      <c r="F4282">
        <f t="shared" si="666"/>
        <v>1.0161092530657747</v>
      </c>
      <c r="G4282">
        <f t="shared" si="667"/>
        <v>18.221223952341465</v>
      </c>
      <c r="H4282">
        <f t="shared" si="669"/>
        <v>3.3563299521677456E-2</v>
      </c>
      <c r="I4282" t="str">
        <f t="shared" si="668"/>
        <v>2016</v>
      </c>
      <c r="J4282">
        <f t="shared" si="670"/>
        <v>4.4989163192167663</v>
      </c>
      <c r="K4282">
        <f t="shared" si="671"/>
        <v>-4.4989163192167663</v>
      </c>
      <c r="L4282">
        <f t="shared" si="673"/>
        <v>-0.85356623389665742</v>
      </c>
      <c r="M4282">
        <f t="shared" si="674"/>
        <v>0</v>
      </c>
      <c r="P4282" s="16">
        <f t="shared" si="672"/>
        <v>0.24690527546249966</v>
      </c>
    </row>
    <row r="4283" spans="1:16" x14ac:dyDescent="0.3">
      <c r="A4283">
        <v>4282</v>
      </c>
      <c r="B4283" s="23" t="s">
        <v>4133</v>
      </c>
      <c r="C4283" s="24">
        <v>18.291</v>
      </c>
      <c r="D4283" s="24">
        <v>2.5600000000000002E-3</v>
      </c>
      <c r="E4283" s="9">
        <f t="shared" si="665"/>
        <v>3.3954030430042464E-3</v>
      </c>
      <c r="F4283">
        <f t="shared" si="666"/>
        <v>1.0034011739535904</v>
      </c>
      <c r="G4283">
        <f t="shared" si="667"/>
        <v>18.283197504650708</v>
      </c>
      <c r="H4283">
        <f t="shared" si="669"/>
        <v>3.3567981357303572E-2</v>
      </c>
      <c r="I4283" t="str">
        <f t="shared" si="668"/>
        <v>2016</v>
      </c>
      <c r="J4283">
        <f t="shared" si="670"/>
        <v>4.5148476167143299</v>
      </c>
      <c r="K4283">
        <f t="shared" si="671"/>
        <v>-4.5148476167143299</v>
      </c>
      <c r="L4283">
        <f t="shared" si="673"/>
        <v>-0.91553978620590115</v>
      </c>
      <c r="M4283">
        <f t="shared" si="674"/>
        <v>0</v>
      </c>
      <c r="P4283" s="16">
        <f t="shared" si="672"/>
        <v>0.24693971694862921</v>
      </c>
    </row>
    <row r="4284" spans="1:16" x14ac:dyDescent="0.3">
      <c r="A4284">
        <v>4283</v>
      </c>
      <c r="B4284" s="23" t="s">
        <v>6428</v>
      </c>
      <c r="C4284" s="24">
        <v>17.375</v>
      </c>
      <c r="D4284" s="24">
        <v>2.5360000000000001E-3</v>
      </c>
      <c r="E4284" s="9">
        <f t="shared" si="665"/>
        <v>-5.1376744142932931E-2</v>
      </c>
      <c r="F4284">
        <f t="shared" si="666"/>
        <v>0.949920726040129</v>
      </c>
      <c r="G4284">
        <f t="shared" si="667"/>
        <v>17.367657718444807</v>
      </c>
      <c r="H4284">
        <f t="shared" si="669"/>
        <v>3.478215540709402E-2</v>
      </c>
      <c r="I4284" t="str">
        <f t="shared" si="668"/>
        <v>2016</v>
      </c>
      <c r="J4284">
        <f t="shared" si="670"/>
        <v>4.4438916685697354</v>
      </c>
      <c r="K4284">
        <f t="shared" si="671"/>
        <v>-4.4438916685697354</v>
      </c>
      <c r="L4284">
        <f t="shared" si="673"/>
        <v>7.4651435203790584E-2</v>
      </c>
      <c r="M4284">
        <f t="shared" si="674"/>
        <v>0</v>
      </c>
      <c r="P4284" s="16">
        <f t="shared" si="672"/>
        <v>0.25587167484595413</v>
      </c>
    </row>
    <row r="4285" spans="1:16" x14ac:dyDescent="0.3">
      <c r="A4285">
        <v>4284</v>
      </c>
      <c r="B4285" s="23" t="s">
        <v>4134</v>
      </c>
      <c r="C4285" s="24">
        <v>18.404</v>
      </c>
      <c r="D4285" s="24">
        <v>2.6099999999999999E-3</v>
      </c>
      <c r="E4285" s="9">
        <f t="shared" si="665"/>
        <v>5.753564084236637E-2</v>
      </c>
      <c r="F4285">
        <f t="shared" si="666"/>
        <v>1.0592230215827338</v>
      </c>
      <c r="G4285">
        <f t="shared" si="667"/>
        <v>18.395996000995996</v>
      </c>
      <c r="H4285">
        <f t="shared" si="669"/>
        <v>3.4927846310302192E-2</v>
      </c>
      <c r="I4285" t="str">
        <f t="shared" si="668"/>
        <v>2016</v>
      </c>
      <c r="J4285">
        <f t="shared" si="670"/>
        <v>4.7267304276934583</v>
      </c>
      <c r="K4285">
        <f t="shared" si="671"/>
        <v>-4.7267304276934583</v>
      </c>
      <c r="L4285">
        <f t="shared" si="673"/>
        <v>-0.95368684734739873</v>
      </c>
      <c r="M4285">
        <f t="shared" si="674"/>
        <v>0</v>
      </c>
      <c r="P4285" s="16">
        <f t="shared" si="672"/>
        <v>0.25694343635634315</v>
      </c>
    </row>
    <row r="4286" spans="1:16" x14ac:dyDescent="0.3">
      <c r="A4286">
        <v>4285</v>
      </c>
      <c r="B4286" s="23" t="s">
        <v>4135</v>
      </c>
      <c r="C4286" s="24">
        <v>18.382999999999999</v>
      </c>
      <c r="D4286" s="24">
        <v>2.7400000000000002E-3</v>
      </c>
      <c r="E4286" s="9">
        <f t="shared" si="665"/>
        <v>-1.1417077924875826E-3</v>
      </c>
      <c r="F4286">
        <f t="shared" si="666"/>
        <v>0.99885894370788952</v>
      </c>
      <c r="G4286">
        <f t="shared" si="667"/>
        <v>18.374607013211175</v>
      </c>
      <c r="H4286">
        <f t="shared" si="669"/>
        <v>3.449306971678661E-2</v>
      </c>
      <c r="I4286" t="str">
        <f t="shared" si="668"/>
        <v>2016</v>
      </c>
      <c r="J4286">
        <f t="shared" si="670"/>
        <v>4.6624654464675981</v>
      </c>
      <c r="K4286">
        <f t="shared" si="671"/>
        <v>-4.6624654464675981</v>
      </c>
      <c r="L4286">
        <f t="shared" si="673"/>
        <v>-0.93229785956257771</v>
      </c>
      <c r="M4286">
        <f t="shared" si="674"/>
        <v>0</v>
      </c>
      <c r="P4286" s="16">
        <f t="shared" si="672"/>
        <v>0.25374504298869238</v>
      </c>
    </row>
    <row r="4287" spans="1:16" x14ac:dyDescent="0.3">
      <c r="A4287">
        <v>4286</v>
      </c>
      <c r="B4287" s="23" t="s">
        <v>4136</v>
      </c>
      <c r="C4287" s="24">
        <v>18.462</v>
      </c>
      <c r="D4287" s="24">
        <v>2.6900000000000001E-3</v>
      </c>
      <c r="E4287" s="9">
        <f t="shared" si="665"/>
        <v>4.2882410672250614E-3</v>
      </c>
      <c r="F4287">
        <f t="shared" si="666"/>
        <v>1.0042974487298046</v>
      </c>
      <c r="G4287">
        <f t="shared" si="667"/>
        <v>18.453724725179384</v>
      </c>
      <c r="H4287">
        <f t="shared" si="669"/>
        <v>3.4499125758377922E-2</v>
      </c>
      <c r="I4287" t="str">
        <f t="shared" si="668"/>
        <v>2016</v>
      </c>
      <c r="J4287">
        <f t="shared" si="670"/>
        <v>4.6833633001173522</v>
      </c>
      <c r="K4287">
        <f t="shared" si="671"/>
        <v>-4.6833633001173522</v>
      </c>
      <c r="L4287">
        <f t="shared" si="673"/>
        <v>-1.0114155715307867</v>
      </c>
      <c r="M4287">
        <f t="shared" si="674"/>
        <v>0</v>
      </c>
      <c r="P4287" s="16">
        <f t="shared" si="672"/>
        <v>0.25378959369254528</v>
      </c>
    </row>
    <row r="4288" spans="1:16" x14ac:dyDescent="0.3">
      <c r="A4288">
        <v>4287</v>
      </c>
      <c r="B4288" s="23" t="s">
        <v>4137</v>
      </c>
      <c r="C4288" s="24">
        <v>18.565999999999999</v>
      </c>
      <c r="D4288" s="24">
        <v>2.64E-3</v>
      </c>
      <c r="E4288" s="9">
        <f t="shared" si="665"/>
        <v>5.6173854097809721E-3</v>
      </c>
      <c r="F4288">
        <f t="shared" si="666"/>
        <v>1.0056331925035207</v>
      </c>
      <c r="G4288">
        <f t="shared" si="667"/>
        <v>18.55783275692524</v>
      </c>
      <c r="H4288">
        <f t="shared" si="669"/>
        <v>3.4436725672994647E-2</v>
      </c>
      <c r="I4288" t="str">
        <f t="shared" si="668"/>
        <v>2016</v>
      </c>
      <c r="J4288">
        <f t="shared" si="670"/>
        <v>4.7012660403148994</v>
      </c>
      <c r="K4288">
        <f t="shared" si="671"/>
        <v>-4.7012660403148994</v>
      </c>
      <c r="L4288">
        <f t="shared" si="673"/>
        <v>-1.1155236032766425</v>
      </c>
      <c r="M4288">
        <f t="shared" si="674"/>
        <v>0</v>
      </c>
      <c r="P4288" s="16">
        <f t="shared" si="672"/>
        <v>0.25333055329753007</v>
      </c>
    </row>
    <row r="4289" spans="1:16" x14ac:dyDescent="0.3">
      <c r="A4289">
        <v>4288</v>
      </c>
      <c r="B4289" s="23" t="s">
        <v>4138</v>
      </c>
      <c r="C4289" s="24">
        <v>18.369</v>
      </c>
      <c r="D4289" s="24">
        <v>2.66E-3</v>
      </c>
      <c r="E4289" s="9">
        <f t="shared" si="665"/>
        <v>-1.0667489813813597E-2</v>
      </c>
      <c r="F4289">
        <f t="shared" si="666"/>
        <v>0.9893892060756222</v>
      </c>
      <c r="G4289">
        <f t="shared" si="667"/>
        <v>18.360858214895718</v>
      </c>
      <c r="H4289">
        <f t="shared" si="669"/>
        <v>3.4420448311316847E-2</v>
      </c>
      <c r="I4289" t="str">
        <f t="shared" si="668"/>
        <v>2016</v>
      </c>
      <c r="J4289">
        <f t="shared" si="670"/>
        <v>4.6491677883790512</v>
      </c>
      <c r="K4289">
        <f t="shared" si="671"/>
        <v>-4.6491677883790512</v>
      </c>
      <c r="L4289">
        <f t="shared" si="673"/>
        <v>-0.91854906124711988</v>
      </c>
      <c r="M4289">
        <f t="shared" si="674"/>
        <v>0</v>
      </c>
      <c r="P4289" s="16">
        <f t="shared" si="672"/>
        <v>0.2532108104079413</v>
      </c>
    </row>
    <row r="4290" spans="1:16" x14ac:dyDescent="0.3">
      <c r="A4290">
        <v>4289</v>
      </c>
      <c r="B4290" s="23" t="s">
        <v>6429</v>
      </c>
      <c r="C4290" s="24">
        <v>17.45</v>
      </c>
      <c r="D4290" s="24">
        <v>2.6450000000000002E-3</v>
      </c>
      <c r="E4290" s="9">
        <f t="shared" si="665"/>
        <v>-5.1324812515490988E-2</v>
      </c>
      <c r="F4290">
        <f t="shared" si="666"/>
        <v>0.949970058250313</v>
      </c>
      <c r="G4290">
        <f t="shared" si="667"/>
        <v>17.442309153648598</v>
      </c>
      <c r="H4290">
        <f t="shared" si="669"/>
        <v>3.5702164106998439E-2</v>
      </c>
      <c r="I4290" t="str">
        <f t="shared" si="668"/>
        <v>2016</v>
      </c>
      <c r="J4290">
        <f t="shared" si="670"/>
        <v>4.5810416720862062</v>
      </c>
      <c r="K4290">
        <f t="shared" si="671"/>
        <v>-4.5810416720862062</v>
      </c>
      <c r="L4290">
        <f t="shared" si="673"/>
        <v>0.48003637069825444</v>
      </c>
      <c r="M4290">
        <f t="shared" si="674"/>
        <v>0</v>
      </c>
      <c r="P4290" s="16">
        <f t="shared" si="672"/>
        <v>0.26263963284516945</v>
      </c>
    </row>
    <row r="4291" spans="1:16" x14ac:dyDescent="0.3">
      <c r="A4291">
        <v>4290</v>
      </c>
      <c r="B4291" s="23" t="s">
        <v>4139</v>
      </c>
      <c r="C4291" s="24">
        <v>18.475999999999999</v>
      </c>
      <c r="D4291" s="24">
        <v>2.66E-3</v>
      </c>
      <c r="E4291" s="9">
        <f t="shared" ref="E4291:E4354" si="675">LN(C4291/C4290)</f>
        <v>5.713294391992272E-2</v>
      </c>
      <c r="F4291">
        <f t="shared" ref="F4291:F4354" si="676">C4291/C4290</f>
        <v>1.0587965616045845</v>
      </c>
      <c r="G4291">
        <f t="shared" ref="G4291:G4354" si="677">C4291*EXP(-2/12*D4291)</f>
        <v>18.467810788742625</v>
      </c>
      <c r="H4291">
        <f t="shared" si="669"/>
        <v>3.5951409826239455E-2</v>
      </c>
      <c r="I4291" t="str">
        <f t="shared" ref="I4291:I4354" si="678">MID(B4291,7,4)</f>
        <v>2016</v>
      </c>
      <c r="J4291">
        <f t="shared" si="670"/>
        <v>4.8842407518247786</v>
      </c>
      <c r="K4291">
        <f t="shared" si="671"/>
        <v>-4.8842407518247786</v>
      </c>
      <c r="L4291">
        <f t="shared" si="673"/>
        <v>-0.54546526439577292</v>
      </c>
      <c r="M4291">
        <f t="shared" si="674"/>
        <v>0</v>
      </c>
      <c r="P4291" s="16">
        <f t="shared" si="672"/>
        <v>0.26447318567948791</v>
      </c>
    </row>
    <row r="4292" spans="1:16" x14ac:dyDescent="0.3">
      <c r="A4292">
        <v>4291</v>
      </c>
      <c r="B4292" s="23" t="s">
        <v>4140</v>
      </c>
      <c r="C4292" s="24">
        <v>18.283000000000001</v>
      </c>
      <c r="D4292" s="24">
        <v>2.7900000000000004E-3</v>
      </c>
      <c r="E4292" s="9">
        <f t="shared" si="675"/>
        <v>-1.0500926221990989E-2</v>
      </c>
      <c r="F4292">
        <f t="shared" si="676"/>
        <v>0.98955401602078386</v>
      </c>
      <c r="G4292">
        <f t="shared" si="677"/>
        <v>18.2745003813145</v>
      </c>
      <c r="H4292">
        <f t="shared" si="669"/>
        <v>3.4750141674312854E-2</v>
      </c>
      <c r="I4292" t="str">
        <f t="shared" si="678"/>
        <v>2016</v>
      </c>
      <c r="J4292">
        <f t="shared" si="670"/>
        <v>4.6716232644576356</v>
      </c>
      <c r="K4292">
        <f t="shared" si="671"/>
        <v>-4.6716232644576356</v>
      </c>
      <c r="L4292">
        <f t="shared" si="673"/>
        <v>-0.35215485696764759</v>
      </c>
      <c r="M4292">
        <f t="shared" si="674"/>
        <v>0</v>
      </c>
      <c r="P4292" s="16">
        <f t="shared" si="672"/>
        <v>0.25563616881336604</v>
      </c>
    </row>
    <row r="4293" spans="1:16" x14ac:dyDescent="0.3">
      <c r="A4293">
        <v>4292</v>
      </c>
      <c r="B4293" s="23" t="s">
        <v>4141</v>
      </c>
      <c r="C4293" s="24">
        <v>18.276</v>
      </c>
      <c r="D4293" s="24">
        <v>2.7600000000000003E-3</v>
      </c>
      <c r="E4293" s="9">
        <f t="shared" si="675"/>
        <v>-3.8294264534284518E-4</v>
      </c>
      <c r="F4293">
        <f t="shared" si="676"/>
        <v>0.99961713066783342</v>
      </c>
      <c r="G4293">
        <f t="shared" si="677"/>
        <v>18.267594973304348</v>
      </c>
      <c r="H4293">
        <f t="shared" si="669"/>
        <v>3.4738466809704729E-2</v>
      </c>
      <c r="I4293" t="str">
        <f t="shared" si="678"/>
        <v>2016</v>
      </c>
      <c r="J4293">
        <f t="shared" si="670"/>
        <v>4.6682890790997309</v>
      </c>
      <c r="K4293">
        <f t="shared" si="671"/>
        <v>-4.6682890790997309</v>
      </c>
      <c r="L4293">
        <f t="shared" si="673"/>
        <v>-0.34524944895749599</v>
      </c>
      <c r="M4293">
        <f t="shared" si="674"/>
        <v>0</v>
      </c>
      <c r="P4293" s="16">
        <f t="shared" si="672"/>
        <v>0.2555502837632328</v>
      </c>
    </row>
    <row r="4294" spans="1:16" x14ac:dyDescent="0.3">
      <c r="A4294">
        <v>4293</v>
      </c>
      <c r="B4294" s="23" t="s">
        <v>4142</v>
      </c>
      <c r="C4294" s="24">
        <v>18.321999999999999</v>
      </c>
      <c r="D4294" s="24">
        <v>2.9199999999999999E-3</v>
      </c>
      <c r="E4294" s="9">
        <f t="shared" si="675"/>
        <v>2.5137998919917471E-3</v>
      </c>
      <c r="F4294">
        <f t="shared" si="676"/>
        <v>1.0025169621361347</v>
      </c>
      <c r="G4294">
        <f t="shared" si="677"/>
        <v>18.313085462713353</v>
      </c>
      <c r="H4294">
        <f t="shared" si="669"/>
        <v>3.4719662128024915E-2</v>
      </c>
      <c r="I4294" t="str">
        <f t="shared" si="678"/>
        <v>2016</v>
      </c>
      <c r="J4294">
        <f t="shared" si="670"/>
        <v>4.677380848043124</v>
      </c>
      <c r="K4294">
        <f t="shared" si="671"/>
        <v>-4.677380848043124</v>
      </c>
      <c r="L4294">
        <f t="shared" si="673"/>
        <v>-0.39073993836650089</v>
      </c>
      <c r="M4294">
        <f t="shared" si="674"/>
        <v>0</v>
      </c>
      <c r="P4294" s="16">
        <f t="shared" si="672"/>
        <v>0.25541194888030089</v>
      </c>
    </row>
    <row r="4295" spans="1:16" x14ac:dyDescent="0.3">
      <c r="A4295">
        <v>4294</v>
      </c>
      <c r="B4295" s="23" t="s">
        <v>4143</v>
      </c>
      <c r="C4295" s="24">
        <v>18.748999999999999</v>
      </c>
      <c r="D4295" s="24">
        <v>2.5900000000000003E-3</v>
      </c>
      <c r="E4295" s="9">
        <f t="shared" si="675"/>
        <v>2.3037894067796837E-2</v>
      </c>
      <c r="F4295">
        <f t="shared" si="676"/>
        <v>1.0233053160135357</v>
      </c>
      <c r="G4295">
        <f t="shared" si="677"/>
        <v>18.740908428223221</v>
      </c>
      <c r="H4295">
        <f t="shared" si="669"/>
        <v>3.4246753737173667E-2</v>
      </c>
      <c r="I4295" t="str">
        <f t="shared" si="678"/>
        <v>2016</v>
      </c>
      <c r="J4295">
        <f t="shared" si="670"/>
        <v>4.7214540797250448</v>
      </c>
      <c r="K4295">
        <f t="shared" si="671"/>
        <v>-4.7214540797250448</v>
      </c>
      <c r="L4295">
        <f t="shared" si="673"/>
        <v>-0.81856290387636932</v>
      </c>
      <c r="M4295">
        <f t="shared" si="674"/>
        <v>0</v>
      </c>
      <c r="P4295" s="16">
        <f t="shared" si="672"/>
        <v>0.25193304251007825</v>
      </c>
    </row>
    <row r="4296" spans="1:16" x14ac:dyDescent="0.3">
      <c r="A4296">
        <v>4295</v>
      </c>
      <c r="B4296" s="23" t="s">
        <v>6430</v>
      </c>
      <c r="C4296" s="24">
        <v>17.93</v>
      </c>
      <c r="D4296" s="24">
        <v>2.562E-3</v>
      </c>
      <c r="E4296" s="9">
        <f t="shared" si="675"/>
        <v>-4.4665130043772122E-2</v>
      </c>
      <c r="F4296">
        <f t="shared" si="676"/>
        <v>0.9563176702757481</v>
      </c>
      <c r="G4296">
        <f t="shared" si="677"/>
        <v>17.922345524346852</v>
      </c>
      <c r="H4296">
        <f t="shared" si="669"/>
        <v>3.5310526985341067E-2</v>
      </c>
      <c r="I4296" t="str">
        <f t="shared" si="678"/>
        <v>2016</v>
      </c>
      <c r="J4296">
        <f t="shared" si="670"/>
        <v>4.6554832202746983</v>
      </c>
      <c r="K4296">
        <f t="shared" si="671"/>
        <v>-4.6554832202746983</v>
      </c>
      <c r="L4296">
        <f t="shared" si="673"/>
        <v>0.75274701285086465</v>
      </c>
      <c r="M4296">
        <f t="shared" si="674"/>
        <v>0</v>
      </c>
      <c r="P4296" s="16">
        <f t="shared" si="672"/>
        <v>0.25975859096960241</v>
      </c>
    </row>
    <row r="4297" spans="1:16" x14ac:dyDescent="0.3">
      <c r="A4297">
        <v>4296</v>
      </c>
      <c r="B4297" s="23" t="s">
        <v>4144</v>
      </c>
      <c r="C4297" s="24">
        <v>18.683</v>
      </c>
      <c r="D4297" s="24">
        <v>2.5400000000000002E-3</v>
      </c>
      <c r="E4297" s="9">
        <f t="shared" si="675"/>
        <v>4.1138731860658861E-2</v>
      </c>
      <c r="F4297">
        <f t="shared" si="676"/>
        <v>1.0419966536530954</v>
      </c>
      <c r="G4297">
        <f t="shared" si="677"/>
        <v>18.675092537197717</v>
      </c>
      <c r="H4297">
        <f t="shared" si="669"/>
        <v>3.4311723029816991E-2</v>
      </c>
      <c r="I4297" t="str">
        <f t="shared" si="678"/>
        <v>2016</v>
      </c>
      <c r="J4297">
        <f t="shared" si="670"/>
        <v>4.7137984656422063</v>
      </c>
      <c r="K4297">
        <f t="shared" si="671"/>
        <v>-4.7137984656422063</v>
      </c>
      <c r="L4297">
        <f t="shared" si="673"/>
        <v>0.10148740877209761</v>
      </c>
      <c r="M4297">
        <f t="shared" si="674"/>
        <v>0</v>
      </c>
      <c r="P4297" s="16">
        <f t="shared" si="672"/>
        <v>0.25241098303813458</v>
      </c>
    </row>
    <row r="4298" spans="1:16" x14ac:dyDescent="0.3">
      <c r="A4298">
        <v>4297</v>
      </c>
      <c r="B4298" s="23" t="s">
        <v>4145</v>
      </c>
      <c r="C4298" s="24">
        <v>18.785</v>
      </c>
      <c r="D4298" s="24">
        <v>2.6900000000000001E-3</v>
      </c>
      <c r="E4298" s="9">
        <f t="shared" si="675"/>
        <v>5.4446595482317639E-3</v>
      </c>
      <c r="F4298">
        <f t="shared" si="676"/>
        <v>1.005459508644222</v>
      </c>
      <c r="G4298">
        <f t="shared" si="677"/>
        <v>18.776579945969814</v>
      </c>
      <c r="H4298">
        <f t="shared" si="669"/>
        <v>3.3155948560496112E-2</v>
      </c>
      <c r="I4298" t="str">
        <f t="shared" si="678"/>
        <v>2016</v>
      </c>
      <c r="J4298">
        <f t="shared" si="670"/>
        <v>4.579770007035223</v>
      </c>
      <c r="K4298">
        <f t="shared" si="671"/>
        <v>-4.579770007035223</v>
      </c>
      <c r="L4298">
        <f t="shared" si="673"/>
        <v>0.52292640277049429</v>
      </c>
      <c r="M4298">
        <f t="shared" si="674"/>
        <v>0</v>
      </c>
      <c r="P4298" s="16">
        <f t="shared" si="672"/>
        <v>0.24390863619539085</v>
      </c>
    </row>
    <row r="4299" spans="1:16" x14ac:dyDescent="0.3">
      <c r="A4299">
        <v>4298</v>
      </c>
      <c r="B4299" s="23" t="s">
        <v>4146</v>
      </c>
      <c r="C4299" s="24">
        <v>19.308</v>
      </c>
      <c r="D4299" s="24">
        <v>2.64E-3</v>
      </c>
      <c r="E4299" s="9">
        <f t="shared" si="675"/>
        <v>2.7460838772314165E-2</v>
      </c>
      <c r="F4299">
        <f t="shared" si="676"/>
        <v>1.0278413627894596</v>
      </c>
      <c r="G4299">
        <f t="shared" si="677"/>
        <v>19.299506348740309</v>
      </c>
      <c r="H4299">
        <f t="shared" si="669"/>
        <v>3.3372781505012723E-2</v>
      </c>
      <c r="I4299" t="str">
        <f t="shared" si="678"/>
        <v>2016</v>
      </c>
      <c r="J4299">
        <f t="shared" si="670"/>
        <v>4.7381011331754967</v>
      </c>
      <c r="K4299">
        <f t="shared" si="671"/>
        <v>-4.7381011331754967</v>
      </c>
      <c r="L4299">
        <f t="shared" si="673"/>
        <v>0.2158399296430531</v>
      </c>
      <c r="M4299">
        <f t="shared" si="674"/>
        <v>0</v>
      </c>
      <c r="P4299" s="16">
        <f t="shared" si="672"/>
        <v>0.24550374748236789</v>
      </c>
    </row>
    <row r="4300" spans="1:16" x14ac:dyDescent="0.3">
      <c r="A4300">
        <v>4299</v>
      </c>
      <c r="B4300" s="23" t="s">
        <v>4147</v>
      </c>
      <c r="C4300" s="24">
        <v>19.524000000000001</v>
      </c>
      <c r="D4300" s="24">
        <v>2.66E-3</v>
      </c>
      <c r="E4300" s="9">
        <f t="shared" si="675"/>
        <v>1.112496022665457E-2</v>
      </c>
      <c r="F4300">
        <f t="shared" si="676"/>
        <v>1.0111870727159726</v>
      </c>
      <c r="G4300">
        <f t="shared" si="677"/>
        <v>19.515346278383362</v>
      </c>
      <c r="H4300">
        <f t="shared" si="669"/>
        <v>3.3392538786394671E-2</v>
      </c>
      <c r="I4300" t="str">
        <f t="shared" si="678"/>
        <v>2016</v>
      </c>
      <c r="J4300">
        <f t="shared" si="670"/>
        <v>4.7939270558021514</v>
      </c>
      <c r="K4300">
        <f t="shared" si="671"/>
        <v>-4.7939270558021514</v>
      </c>
      <c r="L4300">
        <f t="shared" si="673"/>
        <v>0.96582102093652722</v>
      </c>
      <c r="M4300">
        <f t="shared" si="674"/>
        <v>0</v>
      </c>
      <c r="P4300" s="16">
        <f t="shared" si="672"/>
        <v>0.24564909007596031</v>
      </c>
    </row>
    <row r="4301" spans="1:16" x14ac:dyDescent="0.3">
      <c r="A4301">
        <v>4300</v>
      </c>
      <c r="B4301" s="23" t="s">
        <v>4148</v>
      </c>
      <c r="C4301" s="24">
        <v>20.504999999999999</v>
      </c>
      <c r="D4301" s="24">
        <v>2.5900000000000003E-3</v>
      </c>
      <c r="E4301" s="9">
        <f t="shared" si="675"/>
        <v>4.9024280819121517E-2</v>
      </c>
      <c r="F4301">
        <f t="shared" si="676"/>
        <v>1.0502458512599877</v>
      </c>
      <c r="G4301">
        <f t="shared" si="677"/>
        <v>20.496150585136121</v>
      </c>
      <c r="H4301">
        <f t="shared" si="669"/>
        <v>3.4380701460678738E-2</v>
      </c>
      <c r="I4301" t="str">
        <f t="shared" si="678"/>
        <v>2016</v>
      </c>
      <c r="J4301">
        <f t="shared" si="670"/>
        <v>5.1838539486313362</v>
      </c>
      <c r="K4301">
        <f t="shared" si="671"/>
        <v>-5.1838539486313362</v>
      </c>
      <c r="L4301">
        <f t="shared" si="673"/>
        <v>-1.4983285816231984E-2</v>
      </c>
      <c r="M4301">
        <f t="shared" si="674"/>
        <v>0</v>
      </c>
      <c r="P4301" s="16">
        <f t="shared" si="672"/>
        <v>0.25291841641672386</v>
      </c>
    </row>
    <row r="4302" spans="1:16" x14ac:dyDescent="0.3">
      <c r="A4302">
        <v>4301</v>
      </c>
      <c r="B4302" s="23" t="s">
        <v>6433</v>
      </c>
      <c r="C4302" s="24">
        <v>20.49</v>
      </c>
      <c r="D4302" s="24">
        <v>2.5869999999999999E-3</v>
      </c>
      <c r="E4302" s="9">
        <f t="shared" si="675"/>
        <v>-7.3179659321422866E-4</v>
      </c>
      <c r="F4302">
        <f t="shared" si="676"/>
        <v>0.99926847110460859</v>
      </c>
      <c r="G4302">
        <f t="shared" si="677"/>
        <v>20.481167299319889</v>
      </c>
      <c r="H4302">
        <f t="shared" si="669"/>
        <v>3.4350609530490517E-2</v>
      </c>
      <c r="I4302" t="str">
        <f t="shared" si="678"/>
        <v>2016</v>
      </c>
      <c r="J4302">
        <f t="shared" si="670"/>
        <v>5.175530515011177</v>
      </c>
      <c r="K4302">
        <f t="shared" si="671"/>
        <v>-5.175530515011177</v>
      </c>
      <c r="L4302">
        <f t="shared" si="673"/>
        <v>4.7110259649674191E-2</v>
      </c>
      <c r="M4302">
        <f t="shared" si="674"/>
        <v>0</v>
      </c>
      <c r="P4302" s="16">
        <f t="shared" si="672"/>
        <v>0.25269704794526232</v>
      </c>
    </row>
    <row r="4303" spans="1:16" x14ac:dyDescent="0.3">
      <c r="A4303">
        <v>4302</v>
      </c>
      <c r="B4303" s="23" t="s">
        <v>4149</v>
      </c>
      <c r="C4303" s="24">
        <v>20.83</v>
      </c>
      <c r="D4303" s="24">
        <v>2.5400000000000002E-3</v>
      </c>
      <c r="E4303" s="9">
        <f t="shared" si="675"/>
        <v>1.6457293022072186E-2</v>
      </c>
      <c r="F4303">
        <f t="shared" si="676"/>
        <v>1.0165934602244997</v>
      </c>
      <c r="G4303">
        <f t="shared" si="677"/>
        <v>20.821183832887034</v>
      </c>
      <c r="H4303">
        <f t="shared" si="669"/>
        <v>3.1190696057687074E-2</v>
      </c>
      <c r="I4303" t="str">
        <f t="shared" si="678"/>
        <v>2016</v>
      </c>
      <c r="J4303">
        <f t="shared" si="670"/>
        <v>4.7774506102249585</v>
      </c>
      <c r="K4303">
        <f t="shared" si="671"/>
        <v>-4.7774506102249585</v>
      </c>
      <c r="L4303">
        <f t="shared" si="673"/>
        <v>-0.58382473452502381</v>
      </c>
      <c r="M4303">
        <f t="shared" si="674"/>
        <v>0</v>
      </c>
      <c r="P4303" s="16">
        <f t="shared" si="672"/>
        <v>0.22945143986861022</v>
      </c>
    </row>
    <row r="4304" spans="1:16" x14ac:dyDescent="0.3">
      <c r="A4304">
        <v>4303</v>
      </c>
      <c r="B4304" s="23" t="s">
        <v>4150</v>
      </c>
      <c r="C4304" s="24">
        <v>21.137</v>
      </c>
      <c r="D4304" s="24">
        <v>2.7100000000000002E-3</v>
      </c>
      <c r="E4304" s="9">
        <f t="shared" si="675"/>
        <v>1.4630804029819268E-2</v>
      </c>
      <c r="F4304">
        <f t="shared" si="676"/>
        <v>1.0147383581373022</v>
      </c>
      <c r="G4304">
        <f t="shared" si="677"/>
        <v>21.127455277345462</v>
      </c>
      <c r="H4304">
        <f t="shared" si="669"/>
        <v>2.9974294460988204E-2</v>
      </c>
      <c r="I4304" t="str">
        <f t="shared" si="678"/>
        <v>2016</v>
      </c>
      <c r="J4304">
        <f t="shared" si="670"/>
        <v>4.6586692830024949</v>
      </c>
      <c r="K4304">
        <f t="shared" si="671"/>
        <v>-4.6586692830024949</v>
      </c>
      <c r="L4304">
        <f t="shared" si="673"/>
        <v>-0.89009617898345184</v>
      </c>
      <c r="M4304">
        <f t="shared" si="674"/>
        <v>0</v>
      </c>
      <c r="P4304" s="16">
        <f t="shared" si="672"/>
        <v>0.22050309523068265</v>
      </c>
    </row>
    <row r="4305" spans="1:16" x14ac:dyDescent="0.3">
      <c r="A4305">
        <v>4304</v>
      </c>
      <c r="B4305" s="23" t="s">
        <v>4151</v>
      </c>
      <c r="C4305" s="24">
        <v>20.774999999999999</v>
      </c>
      <c r="D4305" s="24">
        <v>2.8399999999999996E-3</v>
      </c>
      <c r="E4305" s="9">
        <f t="shared" si="675"/>
        <v>-1.7274718561187927E-2</v>
      </c>
      <c r="F4305">
        <f t="shared" si="676"/>
        <v>0.98287363391209714</v>
      </c>
      <c r="G4305">
        <f t="shared" si="677"/>
        <v>20.765168826894516</v>
      </c>
      <c r="H4305">
        <f t="shared" si="669"/>
        <v>3.0250302221580337E-2</v>
      </c>
      <c r="I4305" t="str">
        <f t="shared" si="678"/>
        <v>2016</v>
      </c>
      <c r="J4305">
        <f t="shared" si="670"/>
        <v>4.6209461232515396</v>
      </c>
      <c r="K4305">
        <f t="shared" si="671"/>
        <v>-4.6209461232515396</v>
      </c>
      <c r="L4305">
        <f t="shared" si="673"/>
        <v>-0.52780972853250674</v>
      </c>
      <c r="M4305">
        <f t="shared" si="674"/>
        <v>0</v>
      </c>
      <c r="P4305" s="16">
        <f t="shared" si="672"/>
        <v>0.22253352052050779</v>
      </c>
    </row>
    <row r="4306" spans="1:16" x14ac:dyDescent="0.3">
      <c r="A4306">
        <v>4305</v>
      </c>
      <c r="B4306" s="23" t="s">
        <v>4152</v>
      </c>
      <c r="C4306" s="24">
        <v>21.036000000000001</v>
      </c>
      <c r="D4306" s="24">
        <v>2.8699999999999997E-3</v>
      </c>
      <c r="E4306" s="9">
        <f t="shared" si="675"/>
        <v>1.2484914985585956E-2</v>
      </c>
      <c r="F4306">
        <f t="shared" si="676"/>
        <v>1.0125631768953069</v>
      </c>
      <c r="G4306">
        <f t="shared" si="677"/>
        <v>21.025940186163954</v>
      </c>
      <c r="H4306">
        <f t="shared" si="669"/>
        <v>3.0265980781826369E-2</v>
      </c>
      <c r="I4306" t="str">
        <f t="shared" si="678"/>
        <v>2016</v>
      </c>
      <c r="J4306">
        <f t="shared" si="670"/>
        <v>4.6814015788857786</v>
      </c>
      <c r="K4306">
        <f t="shared" si="671"/>
        <v>-4.6814015788857786</v>
      </c>
      <c r="L4306">
        <f t="shared" si="673"/>
        <v>-0.78858108780194414</v>
      </c>
      <c r="M4306">
        <f t="shared" si="674"/>
        <v>0</v>
      </c>
      <c r="P4306" s="16">
        <f t="shared" si="672"/>
        <v>0.2226488583833392</v>
      </c>
    </row>
    <row r="4307" spans="1:16" x14ac:dyDescent="0.3">
      <c r="A4307">
        <v>4306</v>
      </c>
      <c r="B4307" s="23" t="s">
        <v>6434</v>
      </c>
      <c r="C4307" s="24">
        <v>20.538</v>
      </c>
      <c r="D4307" s="24">
        <v>2.8410000000000002E-3</v>
      </c>
      <c r="E4307" s="9">
        <f t="shared" si="675"/>
        <v>-2.3958426950994541E-2</v>
      </c>
      <c r="F4307">
        <f t="shared" si="676"/>
        <v>0.97632629777524238</v>
      </c>
      <c r="G4307">
        <f t="shared" si="677"/>
        <v>20.528277558969563</v>
      </c>
      <c r="H4307">
        <f t="shared" si="669"/>
        <v>3.0687223303780247E-2</v>
      </c>
      <c r="I4307" t="str">
        <f t="shared" si="678"/>
        <v>2016</v>
      </c>
      <c r="J4307">
        <f t="shared" si="670"/>
        <v>4.6342112307887842</v>
      </c>
      <c r="K4307">
        <f t="shared" si="671"/>
        <v>-4.6342112307887842</v>
      </c>
      <c r="L4307">
        <f t="shared" si="673"/>
        <v>-0.29091846060755344</v>
      </c>
      <c r="M4307">
        <f t="shared" si="674"/>
        <v>0</v>
      </c>
      <c r="P4307" s="16">
        <f t="shared" si="672"/>
        <v>0.22574768961869993</v>
      </c>
    </row>
    <row r="4308" spans="1:16" x14ac:dyDescent="0.3">
      <c r="A4308">
        <v>4307</v>
      </c>
      <c r="B4308" s="23" t="s">
        <v>4153</v>
      </c>
      <c r="C4308" s="24">
        <v>21.251999999999999</v>
      </c>
      <c r="D4308" s="24">
        <v>2.8899999999999998E-3</v>
      </c>
      <c r="E4308" s="9">
        <f t="shared" si="675"/>
        <v>3.4174179812593471E-2</v>
      </c>
      <c r="F4308">
        <f t="shared" si="676"/>
        <v>1.0347648261758691</v>
      </c>
      <c r="G4308">
        <f t="shared" si="677"/>
        <v>21.241766084865752</v>
      </c>
      <c r="H4308">
        <f t="shared" si="669"/>
        <v>2.9171574369934224E-2</v>
      </c>
      <c r="I4308" t="str">
        <f t="shared" si="678"/>
        <v>2016</v>
      </c>
      <c r="J4308">
        <f t="shared" si="670"/>
        <v>4.5584396668768168</v>
      </c>
      <c r="K4308">
        <f t="shared" si="671"/>
        <v>-4.5584396668768168</v>
      </c>
      <c r="L4308">
        <f t="shared" si="673"/>
        <v>-1.0044069865037422</v>
      </c>
      <c r="M4308">
        <f t="shared" si="674"/>
        <v>0</v>
      </c>
      <c r="P4308" s="16">
        <f t="shared" si="672"/>
        <v>0.21459795991843614</v>
      </c>
    </row>
    <row r="4309" spans="1:16" x14ac:dyDescent="0.3">
      <c r="A4309">
        <v>4308</v>
      </c>
      <c r="B4309" s="23" t="s">
        <v>4154</v>
      </c>
      <c r="C4309" s="24">
        <v>21.128</v>
      </c>
      <c r="D4309" s="24">
        <v>3.0899999999999999E-3</v>
      </c>
      <c r="E4309" s="9">
        <f t="shared" si="675"/>
        <v>-5.851833593865618E-3</v>
      </c>
      <c r="F4309">
        <f t="shared" si="676"/>
        <v>0.99416525503482034</v>
      </c>
      <c r="G4309">
        <f t="shared" si="677"/>
        <v>21.117121881355981</v>
      </c>
      <c r="H4309">
        <f t="shared" si="669"/>
        <v>2.7873552407925675E-2</v>
      </c>
      <c r="I4309" t="str">
        <f t="shared" si="678"/>
        <v>2016</v>
      </c>
      <c r="J4309">
        <f t="shared" si="670"/>
        <v>4.330048582598617</v>
      </c>
      <c r="K4309">
        <f t="shared" si="671"/>
        <v>-4.330048582598617</v>
      </c>
      <c r="L4309">
        <f t="shared" si="673"/>
        <v>-1.4754201054606249</v>
      </c>
      <c r="M4309">
        <f t="shared" si="674"/>
        <v>0</v>
      </c>
      <c r="P4309" s="16">
        <f t="shared" si="672"/>
        <v>0.20504918269291034</v>
      </c>
    </row>
    <row r="4310" spans="1:16" x14ac:dyDescent="0.3">
      <c r="A4310">
        <v>4309</v>
      </c>
      <c r="B4310" s="23" t="s">
        <v>4155</v>
      </c>
      <c r="C4310" s="24">
        <v>21.375</v>
      </c>
      <c r="D4310" s="24">
        <v>3.1199999999999999E-3</v>
      </c>
      <c r="E4310" s="9">
        <f t="shared" si="675"/>
        <v>1.1622839827992859E-2</v>
      </c>
      <c r="F4310">
        <f t="shared" si="676"/>
        <v>1.0116906474820144</v>
      </c>
      <c r="G4310">
        <f t="shared" si="677"/>
        <v>21.363887889399148</v>
      </c>
      <c r="H4310">
        <f t="shared" si="669"/>
        <v>2.7829342863120402E-2</v>
      </c>
      <c r="I4310" t="str">
        <f t="shared" si="678"/>
        <v>2016</v>
      </c>
      <c r="J4310">
        <f t="shared" si="670"/>
        <v>4.3736997149561105</v>
      </c>
      <c r="K4310">
        <f t="shared" si="671"/>
        <v>-4.3736997149561105</v>
      </c>
      <c r="L4310">
        <f t="shared" si="673"/>
        <v>-1.7221861135037919</v>
      </c>
      <c r="M4310">
        <f t="shared" si="674"/>
        <v>0</v>
      </c>
      <c r="P4310" s="16">
        <f t="shared" si="672"/>
        <v>0.20472395930922099</v>
      </c>
    </row>
    <row r="4311" spans="1:16" x14ac:dyDescent="0.3">
      <c r="A4311">
        <v>4310</v>
      </c>
      <c r="B4311" s="23" t="s">
        <v>4156</v>
      </c>
      <c r="C4311" s="24">
        <v>21.286999999999999</v>
      </c>
      <c r="D4311" s="24">
        <v>3.1700000000000001E-3</v>
      </c>
      <c r="E4311" s="9">
        <f t="shared" si="675"/>
        <v>-4.1254570722830492E-3</v>
      </c>
      <c r="F4311">
        <f t="shared" si="676"/>
        <v>0.99588304093567248</v>
      </c>
      <c r="G4311">
        <f t="shared" si="677"/>
        <v>21.275756338795375</v>
      </c>
      <c r="H4311">
        <f t="shared" si="669"/>
        <v>2.742925756186285E-2</v>
      </c>
      <c r="I4311" t="str">
        <f t="shared" si="678"/>
        <v>2016</v>
      </c>
      <c r="J4311">
        <f t="shared" si="670"/>
        <v>4.293038479144422</v>
      </c>
      <c r="K4311">
        <f t="shared" si="671"/>
        <v>-4.293038479144422</v>
      </c>
      <c r="L4311">
        <f t="shared" si="673"/>
        <v>-1.6340545629000189</v>
      </c>
      <c r="M4311">
        <f t="shared" si="674"/>
        <v>0</v>
      </c>
      <c r="P4311" s="16">
        <f t="shared" si="672"/>
        <v>0.20178076919015384</v>
      </c>
    </row>
    <row r="4312" spans="1:16" x14ac:dyDescent="0.3">
      <c r="A4312">
        <v>4311</v>
      </c>
      <c r="B4312" s="23" t="s">
        <v>4157</v>
      </c>
      <c r="C4312" s="24">
        <v>21.129000000000001</v>
      </c>
      <c r="D4312" s="24">
        <v>3.1700000000000001E-3</v>
      </c>
      <c r="E4312" s="9">
        <f t="shared" si="675"/>
        <v>-7.4500533191577496E-3</v>
      </c>
      <c r="F4312">
        <f t="shared" si="676"/>
        <v>0.99257762953915551</v>
      </c>
      <c r="G4312">
        <f t="shared" si="677"/>
        <v>21.117839793414177</v>
      </c>
      <c r="H4312">
        <f t="shared" si="669"/>
        <v>2.7460057298117974E-2</v>
      </c>
      <c r="I4312" t="str">
        <f t="shared" si="678"/>
        <v>2016</v>
      </c>
      <c r="J4312">
        <f t="shared" si="670"/>
        <v>4.265958739738779</v>
      </c>
      <c r="K4312">
        <f t="shared" si="671"/>
        <v>-4.265958739738779</v>
      </c>
      <c r="L4312">
        <f t="shared" si="673"/>
        <v>-1.4761380175188208</v>
      </c>
      <c r="M4312">
        <f t="shared" si="674"/>
        <v>0</v>
      </c>
      <c r="P4312" s="16">
        <f t="shared" si="672"/>
        <v>0.20200734457078151</v>
      </c>
    </row>
    <row r="4313" spans="1:16" x14ac:dyDescent="0.3">
      <c r="A4313">
        <v>4312</v>
      </c>
      <c r="B4313" s="23" t="s">
        <v>6435</v>
      </c>
      <c r="C4313" s="24">
        <v>20.248000000000001</v>
      </c>
      <c r="D4313" s="24">
        <v>3.1540000000000001E-3</v>
      </c>
      <c r="E4313" s="9">
        <f t="shared" si="675"/>
        <v>-4.2590481188560049E-2</v>
      </c>
      <c r="F4313">
        <f t="shared" si="676"/>
        <v>0.95830375313550098</v>
      </c>
      <c r="G4313">
        <f t="shared" si="677"/>
        <v>20.23735909836201</v>
      </c>
      <c r="H4313">
        <f t="shared" si="669"/>
        <v>2.879901788466966E-2</v>
      </c>
      <c r="I4313" t="str">
        <f t="shared" si="678"/>
        <v>2016</v>
      </c>
      <c r="J4313">
        <f t="shared" si="670"/>
        <v>4.2874319128820328</v>
      </c>
      <c r="K4313">
        <f t="shared" si="671"/>
        <v>-4.2874319128820328</v>
      </c>
      <c r="L4313">
        <f t="shared" si="673"/>
        <v>-0.59565732246665348</v>
      </c>
      <c r="M4313">
        <f t="shared" si="674"/>
        <v>0</v>
      </c>
      <c r="P4313" s="16">
        <f t="shared" si="672"/>
        <v>0.21185728296085102</v>
      </c>
    </row>
    <row r="4314" spans="1:16" x14ac:dyDescent="0.3">
      <c r="A4314">
        <v>4313</v>
      </c>
      <c r="B4314" s="23" t="s">
        <v>4158</v>
      </c>
      <c r="C4314" s="24">
        <v>21.039000000000001</v>
      </c>
      <c r="D4314" s="24">
        <v>3.0200000000000001E-3</v>
      </c>
      <c r="E4314" s="9">
        <f t="shared" si="675"/>
        <v>3.8321834980060178E-2</v>
      </c>
      <c r="F4314">
        <f t="shared" si="676"/>
        <v>1.0390655867246148</v>
      </c>
      <c r="G4314">
        <f t="shared" si="677"/>
        <v>21.028413034609802</v>
      </c>
      <c r="H4314">
        <f t="shared" si="669"/>
        <v>2.7546249157763339E-2</v>
      </c>
      <c r="I4314" t="str">
        <f t="shared" si="678"/>
        <v>2016</v>
      </c>
      <c r="J4314">
        <f t="shared" si="670"/>
        <v>4.2612272028199936</v>
      </c>
      <c r="K4314">
        <f t="shared" si="671"/>
        <v>-4.2612272028199936</v>
      </c>
      <c r="L4314">
        <f t="shared" si="673"/>
        <v>-1.3867112587144454</v>
      </c>
      <c r="M4314">
        <f t="shared" si="674"/>
        <v>0</v>
      </c>
      <c r="P4314" s="16">
        <f t="shared" si="672"/>
        <v>0.20264140692912083</v>
      </c>
    </row>
    <row r="4315" spans="1:16" x14ac:dyDescent="0.3">
      <c r="A4315">
        <v>4314</v>
      </c>
      <c r="B4315" s="23" t="s">
        <v>4159</v>
      </c>
      <c r="C4315" s="24">
        <v>20.97</v>
      </c>
      <c r="D4315" s="24">
        <v>3.2500000000000003E-3</v>
      </c>
      <c r="E4315" s="9">
        <f t="shared" si="675"/>
        <v>-3.2850133090546081E-3</v>
      </c>
      <c r="F4315">
        <f t="shared" si="676"/>
        <v>0.99672037644374722</v>
      </c>
      <c r="G4315">
        <f t="shared" si="677"/>
        <v>20.958644325772749</v>
      </c>
      <c r="H4315">
        <f t="shared" si="669"/>
        <v>2.5836399174823187E-2</v>
      </c>
      <c r="I4315" t="str">
        <f t="shared" si="678"/>
        <v>2016</v>
      </c>
      <c r="J4315">
        <f t="shared" si="670"/>
        <v>3.9834639768635389</v>
      </c>
      <c r="K4315">
        <f t="shared" si="671"/>
        <v>-3.9834639768635389</v>
      </c>
      <c r="L4315">
        <f t="shared" si="673"/>
        <v>-1.3169425498773926</v>
      </c>
      <c r="M4315">
        <f t="shared" si="674"/>
        <v>0</v>
      </c>
      <c r="P4315" s="16">
        <f t="shared" si="672"/>
        <v>0.19006305536494511</v>
      </c>
    </row>
    <row r="4316" spans="1:16" x14ac:dyDescent="0.3">
      <c r="A4316">
        <v>4315</v>
      </c>
      <c r="B4316" s="23" t="s">
        <v>4160</v>
      </c>
      <c r="C4316" s="24">
        <v>20.576000000000001</v>
      </c>
      <c r="D4316" s="24">
        <v>3.2500000000000003E-3</v>
      </c>
      <c r="E4316" s="9">
        <f t="shared" si="675"/>
        <v>-1.8967496858619592E-2</v>
      </c>
      <c r="F4316">
        <f t="shared" si="676"/>
        <v>0.98121125417262767</v>
      </c>
      <c r="G4316">
        <f t="shared" si="677"/>
        <v>20.564857684649507</v>
      </c>
      <c r="H4316">
        <f t="shared" si="669"/>
        <v>2.6169902745144101E-2</v>
      </c>
      <c r="I4316" t="str">
        <f t="shared" si="678"/>
        <v>2016</v>
      </c>
      <c r="J4316">
        <f t="shared" si="670"/>
        <v>3.9590732564529953</v>
      </c>
      <c r="K4316">
        <f t="shared" si="671"/>
        <v>-3.9590732564529953</v>
      </c>
      <c r="L4316">
        <f t="shared" si="673"/>
        <v>-0.92315590875415054</v>
      </c>
      <c r="M4316">
        <f t="shared" si="674"/>
        <v>0</v>
      </c>
      <c r="P4316" s="16">
        <f t="shared" si="672"/>
        <v>0.19251644320438052</v>
      </c>
    </row>
    <row r="4317" spans="1:16" x14ac:dyDescent="0.3">
      <c r="A4317">
        <v>4316</v>
      </c>
      <c r="B4317" s="23" t="s">
        <v>4161</v>
      </c>
      <c r="C4317" s="24">
        <v>20.782</v>
      </c>
      <c r="D4317" s="24">
        <v>3.2000000000000002E-3</v>
      </c>
      <c r="E4317" s="9">
        <f t="shared" si="675"/>
        <v>9.9618793752461708E-3</v>
      </c>
      <c r="F4317">
        <f t="shared" si="676"/>
        <v>1.0100116640746502</v>
      </c>
      <c r="G4317">
        <f t="shared" si="677"/>
        <v>20.770919221803506</v>
      </c>
      <c r="H4317">
        <f t="shared" si="669"/>
        <v>2.6194366292198238E-2</v>
      </c>
      <c r="I4317" t="str">
        <f t="shared" si="678"/>
        <v>2016</v>
      </c>
      <c r="J4317">
        <f t="shared" si="670"/>
        <v>4.0024815041589452</v>
      </c>
      <c r="K4317">
        <f t="shared" si="671"/>
        <v>-4.0024815041589452</v>
      </c>
      <c r="L4317">
        <f t="shared" si="673"/>
        <v>-1.1292174459081501</v>
      </c>
      <c r="M4317">
        <f t="shared" si="674"/>
        <v>0</v>
      </c>
      <c r="P4317" s="16">
        <f t="shared" si="672"/>
        <v>0.19269640700145269</v>
      </c>
    </row>
    <row r="4318" spans="1:16" x14ac:dyDescent="0.3">
      <c r="A4318">
        <v>4317</v>
      </c>
      <c r="B4318" s="23" t="s">
        <v>4162</v>
      </c>
      <c r="C4318" s="24">
        <v>20.655999999999999</v>
      </c>
      <c r="D4318" s="24">
        <v>3.1700000000000001E-3</v>
      </c>
      <c r="E4318" s="9">
        <f t="shared" si="675"/>
        <v>-6.0813933261683103E-3</v>
      </c>
      <c r="F4318">
        <f t="shared" si="676"/>
        <v>0.99393706091810219</v>
      </c>
      <c r="G4318">
        <f t="shared" si="677"/>
        <v>20.645089629076775</v>
      </c>
      <c r="H4318">
        <f t="shared" si="669"/>
        <v>2.6255631419039901E-2</v>
      </c>
      <c r="I4318" t="str">
        <f t="shared" si="678"/>
        <v>2016</v>
      </c>
      <c r="J4318">
        <f t="shared" si="670"/>
        <v>3.9875391535232523</v>
      </c>
      <c r="K4318">
        <f t="shared" si="671"/>
        <v>-3.9875391535232523</v>
      </c>
      <c r="L4318">
        <f t="shared" si="673"/>
        <v>-1.0033878531814189</v>
      </c>
      <c r="M4318">
        <f t="shared" si="674"/>
        <v>0</v>
      </c>
      <c r="P4318" s="16">
        <f t="shared" si="672"/>
        <v>0.19314709818005138</v>
      </c>
    </row>
    <row r="4319" spans="1:16" x14ac:dyDescent="0.3">
      <c r="A4319">
        <v>4318</v>
      </c>
      <c r="B4319" s="23" t="s">
        <v>6436</v>
      </c>
      <c r="C4319" s="24">
        <v>19.652000000000001</v>
      </c>
      <c r="D4319" s="24">
        <v>3.1450000000000002E-3</v>
      </c>
      <c r="E4319" s="9">
        <f t="shared" si="675"/>
        <v>-4.9826719797884715E-2</v>
      </c>
      <c r="F4319">
        <f t="shared" si="676"/>
        <v>0.95139426800929527</v>
      </c>
      <c r="G4319">
        <f t="shared" si="677"/>
        <v>19.641701775895356</v>
      </c>
      <c r="H4319">
        <f t="shared" si="669"/>
        <v>2.7908510353132243E-2</v>
      </c>
      <c r="I4319" t="str">
        <f t="shared" si="678"/>
        <v>2016</v>
      </c>
      <c r="J4319">
        <f t="shared" si="670"/>
        <v>4.0325660512554569</v>
      </c>
      <c r="K4319">
        <f t="shared" si="671"/>
        <v>-4.0325660512554569</v>
      </c>
      <c r="L4319">
        <f t="shared" si="673"/>
        <v>0.75632791855464987</v>
      </c>
      <c r="M4319">
        <f t="shared" si="674"/>
        <v>0</v>
      </c>
      <c r="P4319" s="16">
        <f t="shared" si="672"/>
        <v>0.20530634754898341</v>
      </c>
    </row>
    <row r="4320" spans="1:16" x14ac:dyDescent="0.3">
      <c r="A4320">
        <v>4319</v>
      </c>
      <c r="B4320" s="23" t="s">
        <v>4163</v>
      </c>
      <c r="C4320" s="24">
        <v>20.617999999999999</v>
      </c>
      <c r="D4320" s="24">
        <v>3.1199999999999999E-3</v>
      </c>
      <c r="E4320" s="9">
        <f t="shared" si="675"/>
        <v>4.7985366367791008E-2</v>
      </c>
      <c r="F4320">
        <f t="shared" si="676"/>
        <v>1.0491553022593119</v>
      </c>
      <c r="G4320">
        <f t="shared" si="677"/>
        <v>20.607281427070486</v>
      </c>
      <c r="H4320">
        <f t="shared" si="669"/>
        <v>2.7215791152167889E-2</v>
      </c>
      <c r="I4320" t="str">
        <f t="shared" si="678"/>
        <v>2016</v>
      </c>
      <c r="J4320">
        <f t="shared" si="670"/>
        <v>4.1257925417364438</v>
      </c>
      <c r="K4320">
        <f t="shared" si="671"/>
        <v>-4.1257925417364438</v>
      </c>
      <c r="L4320">
        <f t="shared" si="673"/>
        <v>-0.20925173262047991</v>
      </c>
      <c r="M4320">
        <f t="shared" si="674"/>
        <v>0</v>
      </c>
      <c r="P4320" s="16">
        <f t="shared" si="672"/>
        <v>0.20021042350189144</v>
      </c>
    </row>
    <row r="4321" spans="1:16" x14ac:dyDescent="0.3">
      <c r="A4321">
        <v>4320</v>
      </c>
      <c r="B4321" s="23" t="s">
        <v>4164</v>
      </c>
      <c r="C4321" s="24">
        <v>20.658000000000001</v>
      </c>
      <c r="D4321" s="24">
        <v>3.2200000000000002E-3</v>
      </c>
      <c r="E4321" s="9">
        <f t="shared" si="675"/>
        <v>1.9381729102488029E-3</v>
      </c>
      <c r="F4321">
        <f t="shared" si="676"/>
        <v>1.0019400523814144</v>
      </c>
      <c r="G4321">
        <f t="shared" si="677"/>
        <v>20.64691651433467</v>
      </c>
      <c r="H4321">
        <f t="shared" ref="H4321:H4384" si="679">SQRT(_xlfn.VAR.S(E4292:E4321))</f>
        <v>2.5415289353665733E-2</v>
      </c>
      <c r="I4321" t="str">
        <f t="shared" si="678"/>
        <v>2016</v>
      </c>
      <c r="J4321">
        <f t="shared" ref="J4321:J4384" si="680">-K4321</f>
        <v>3.8602548823115193</v>
      </c>
      <c r="K4321">
        <f t="shared" ref="K4321:K4384" si="681">-G4321*$P$3*$R$3*H4321</f>
        <v>-3.8602548823115193</v>
      </c>
      <c r="L4321">
        <f t="shared" si="673"/>
        <v>-0.96265498481231404</v>
      </c>
      <c r="M4321">
        <f t="shared" si="674"/>
        <v>0</v>
      </c>
      <c r="P4321" s="16">
        <f t="shared" ref="P4321:P4384" si="682">-K4321/G4321</f>
        <v>0.18696520033058858</v>
      </c>
    </row>
    <row r="4322" spans="1:16" x14ac:dyDescent="0.3">
      <c r="A4322">
        <v>4321</v>
      </c>
      <c r="B4322" s="23" t="s">
        <v>4165</v>
      </c>
      <c r="C4322" s="24">
        <v>20.977</v>
      </c>
      <c r="D4322" s="24">
        <v>3.1199999999999999E-3</v>
      </c>
      <c r="E4322" s="9">
        <f t="shared" si="675"/>
        <v>1.5323945832210809E-2</v>
      </c>
      <c r="F4322">
        <f t="shared" si="676"/>
        <v>1.0154419595314164</v>
      </c>
      <c r="G4322">
        <f t="shared" si="677"/>
        <v>20.966094795598877</v>
      </c>
      <c r="H4322">
        <f t="shared" si="679"/>
        <v>2.5354252391690566E-2</v>
      </c>
      <c r="I4322" t="str">
        <f t="shared" si="678"/>
        <v>2016</v>
      </c>
      <c r="J4322">
        <f t="shared" si="680"/>
        <v>3.9105160706699724</v>
      </c>
      <c r="K4322">
        <f t="shared" si="681"/>
        <v>-3.9105160706699724</v>
      </c>
      <c r="L4322">
        <f t="shared" ref="L4322:L4385" si="683">+MIN(G4323-G4322,G4324-G4322,G4325-G4322,G4326-G4322,G4327-G4322,G4328-G4322,G4329-G4322,G4330-G4322,G4331-G4322,G4332-G4322)</f>
        <v>-1.2818332660765215</v>
      </c>
      <c r="M4322">
        <f t="shared" ref="M4322:M4385" si="684">+IF(L4322&lt;K4322,1,0)</f>
        <v>0</v>
      </c>
      <c r="P4322" s="16">
        <f t="shared" si="682"/>
        <v>0.18651618762550157</v>
      </c>
    </row>
    <row r="4323" spans="1:16" x14ac:dyDescent="0.3">
      <c r="A4323">
        <v>4322</v>
      </c>
      <c r="B4323" s="23" t="s">
        <v>4166</v>
      </c>
      <c r="C4323" s="24">
        <v>21.506</v>
      </c>
      <c r="D4323" s="24">
        <v>2.3799999999999997E-3</v>
      </c>
      <c r="E4323" s="9">
        <f t="shared" si="675"/>
        <v>2.490536655168191E-2</v>
      </c>
      <c r="F4323">
        <f t="shared" si="676"/>
        <v>1.0252180960099155</v>
      </c>
      <c r="G4323">
        <f t="shared" si="677"/>
        <v>21.49747097836779</v>
      </c>
      <c r="H4323">
        <f t="shared" si="679"/>
        <v>2.5602657331975504E-2</v>
      </c>
      <c r="I4323" t="str">
        <f t="shared" si="678"/>
        <v>2016</v>
      </c>
      <c r="J4323">
        <f t="shared" si="680"/>
        <v>4.048910115056775</v>
      </c>
      <c r="K4323">
        <f t="shared" si="681"/>
        <v>-4.048910115056775</v>
      </c>
      <c r="L4323">
        <f t="shared" si="683"/>
        <v>-1.8132094488454342</v>
      </c>
      <c r="M4323">
        <f t="shared" si="684"/>
        <v>0</v>
      </c>
      <c r="P4323" s="16">
        <f t="shared" si="682"/>
        <v>0.18834355534802499</v>
      </c>
    </row>
    <row r="4324" spans="1:16" x14ac:dyDescent="0.3">
      <c r="A4324">
        <v>4323</v>
      </c>
      <c r="B4324" s="23" t="s">
        <v>4167</v>
      </c>
      <c r="C4324" s="24">
        <v>21.672000000000001</v>
      </c>
      <c r="D4324" s="24">
        <v>2.5900000000000003E-3</v>
      </c>
      <c r="E4324" s="9">
        <f t="shared" si="675"/>
        <v>7.6891388144594893E-3</v>
      </c>
      <c r="F4324">
        <f t="shared" si="676"/>
        <v>1.0077187761554915</v>
      </c>
      <c r="G4324">
        <f t="shared" si="677"/>
        <v>21.662646938847601</v>
      </c>
      <c r="H4324">
        <f t="shared" si="679"/>
        <v>2.5599802381335083E-2</v>
      </c>
      <c r="I4324" t="str">
        <f t="shared" si="678"/>
        <v>2016</v>
      </c>
      <c r="J4324">
        <f t="shared" si="680"/>
        <v>4.0795649799552676</v>
      </c>
      <c r="K4324">
        <f t="shared" si="681"/>
        <v>-4.0795649799552676</v>
      </c>
      <c r="L4324">
        <f t="shared" si="683"/>
        <v>-1.9783854093252451</v>
      </c>
      <c r="M4324">
        <f t="shared" si="684"/>
        <v>0</v>
      </c>
      <c r="P4324" s="16">
        <f t="shared" si="682"/>
        <v>0.18832255317051713</v>
      </c>
    </row>
    <row r="4325" spans="1:16" x14ac:dyDescent="0.3">
      <c r="A4325">
        <v>4324</v>
      </c>
      <c r="B4325" s="23" t="s">
        <v>6437</v>
      </c>
      <c r="C4325" s="24">
        <v>20.407</v>
      </c>
      <c r="D4325" s="24">
        <v>2.6379999999999997E-3</v>
      </c>
      <c r="E4325" s="9">
        <f t="shared" si="675"/>
        <v>-6.0143125535845332E-2</v>
      </c>
      <c r="F4325">
        <f t="shared" si="676"/>
        <v>0.94162975267626425</v>
      </c>
      <c r="G4325">
        <f t="shared" si="677"/>
        <v>20.398029694450006</v>
      </c>
      <c r="H4325">
        <f t="shared" si="679"/>
        <v>2.8034546062667174E-2</v>
      </c>
      <c r="I4325" t="str">
        <f t="shared" si="678"/>
        <v>2016</v>
      </c>
      <c r="J4325">
        <f t="shared" si="680"/>
        <v>4.2067574132310535</v>
      </c>
      <c r="K4325">
        <f t="shared" si="681"/>
        <v>-4.2067574132310535</v>
      </c>
      <c r="L4325">
        <f t="shared" si="683"/>
        <v>-0.71376816492765016</v>
      </c>
      <c r="M4325">
        <f t="shared" si="684"/>
        <v>0</v>
      </c>
      <c r="P4325" s="16">
        <f t="shared" si="682"/>
        <v>0.20623351746446611</v>
      </c>
    </row>
    <row r="4326" spans="1:16" x14ac:dyDescent="0.3">
      <c r="A4326">
        <v>4325</v>
      </c>
      <c r="B4326" s="23" t="s">
        <v>4168</v>
      </c>
      <c r="C4326" s="24">
        <v>21.853000000000002</v>
      </c>
      <c r="D4326" s="24">
        <v>2.5400000000000002E-3</v>
      </c>
      <c r="E4326" s="9">
        <f t="shared" si="675"/>
        <v>6.8460232641066654E-2</v>
      </c>
      <c r="F4326">
        <f t="shared" si="676"/>
        <v>1.0708580389082178</v>
      </c>
      <c r="G4326">
        <f t="shared" si="677"/>
        <v>21.843750854540584</v>
      </c>
      <c r="H4326">
        <f t="shared" si="679"/>
        <v>2.9017428935105522E-2</v>
      </c>
      <c r="I4326" t="str">
        <f t="shared" si="678"/>
        <v>2016</v>
      </c>
      <c r="J4326">
        <f t="shared" si="680"/>
        <v>4.6628545074797678</v>
      </c>
      <c r="K4326">
        <f t="shared" si="681"/>
        <v>-4.6628545074797678</v>
      </c>
      <c r="L4326">
        <f t="shared" si="683"/>
        <v>-2.1594893250182281</v>
      </c>
      <c r="M4326">
        <f t="shared" si="684"/>
        <v>0</v>
      </c>
      <c r="P4326" s="16">
        <f t="shared" si="682"/>
        <v>0.21346400343650307</v>
      </c>
    </row>
    <row r="4327" spans="1:16" x14ac:dyDescent="0.3">
      <c r="A4327">
        <v>4326</v>
      </c>
      <c r="B4327" s="23" t="s">
        <v>4169</v>
      </c>
      <c r="C4327" s="24">
        <v>22.091000000000001</v>
      </c>
      <c r="D4327" s="24">
        <v>2.8899999999999998E-3</v>
      </c>
      <c r="E4327" s="9">
        <f t="shared" si="675"/>
        <v>1.0832073872032584E-2</v>
      </c>
      <c r="F4327">
        <f t="shared" si="676"/>
        <v>1.0108909531872055</v>
      </c>
      <c r="G4327">
        <f t="shared" si="677"/>
        <v>22.08036206384196</v>
      </c>
      <c r="H4327">
        <f t="shared" si="679"/>
        <v>2.829183952308412E-2</v>
      </c>
      <c r="I4327" t="str">
        <f t="shared" si="678"/>
        <v>2016</v>
      </c>
      <c r="J4327">
        <f t="shared" si="680"/>
        <v>4.5955034574161671</v>
      </c>
      <c r="K4327">
        <f t="shared" si="681"/>
        <v>-4.5955034574161671</v>
      </c>
      <c r="L4327">
        <f t="shared" si="683"/>
        <v>-2.3961005343196042</v>
      </c>
      <c r="M4327">
        <f t="shared" si="684"/>
        <v>0</v>
      </c>
      <c r="P4327" s="16">
        <f t="shared" si="682"/>
        <v>0.20812627275444931</v>
      </c>
    </row>
    <row r="4328" spans="1:16" x14ac:dyDescent="0.3">
      <c r="A4328">
        <v>4327</v>
      </c>
      <c r="B4328" s="23" t="s">
        <v>4170</v>
      </c>
      <c r="C4328" s="24">
        <v>21.86</v>
      </c>
      <c r="D4328" s="24">
        <v>2.8199999999999996E-3</v>
      </c>
      <c r="E4328" s="9">
        <f t="shared" si="675"/>
        <v>-1.0511803011655432E-2</v>
      </c>
      <c r="F4328">
        <f t="shared" si="676"/>
        <v>0.98954325290842415</v>
      </c>
      <c r="G4328">
        <f t="shared" si="677"/>
        <v>21.849728214058782</v>
      </c>
      <c r="H4328">
        <f t="shared" si="679"/>
        <v>2.8444152423360656E-2</v>
      </c>
      <c r="I4328" t="str">
        <f t="shared" si="678"/>
        <v>2016</v>
      </c>
      <c r="J4328">
        <f t="shared" si="680"/>
        <v>4.5719845815000291</v>
      </c>
      <c r="K4328">
        <f t="shared" si="681"/>
        <v>-4.5719845815000291</v>
      </c>
      <c r="L4328">
        <f t="shared" si="683"/>
        <v>-2.1654666845364261</v>
      </c>
      <c r="M4328">
        <f t="shared" si="684"/>
        <v>0</v>
      </c>
      <c r="P4328" s="16">
        <f t="shared" si="682"/>
        <v>0.20924674836725313</v>
      </c>
    </row>
    <row r="4329" spans="1:16" x14ac:dyDescent="0.3">
      <c r="A4329">
        <v>4328</v>
      </c>
      <c r="B4329" s="23" t="s">
        <v>4171</v>
      </c>
      <c r="C4329" s="24">
        <v>21.832999999999998</v>
      </c>
      <c r="D4329" s="24">
        <v>2.64E-3</v>
      </c>
      <c r="E4329" s="9">
        <f t="shared" si="675"/>
        <v>-1.2358960674130816E-3</v>
      </c>
      <c r="F4329">
        <f t="shared" si="676"/>
        <v>0.99876486733760284</v>
      </c>
      <c r="G4329">
        <f t="shared" si="677"/>
        <v>21.823395593124463</v>
      </c>
      <c r="H4329">
        <f t="shared" si="679"/>
        <v>2.8145577254097498E-2</v>
      </c>
      <c r="I4329" t="str">
        <f t="shared" si="678"/>
        <v>2016</v>
      </c>
      <c r="J4329">
        <f t="shared" si="680"/>
        <v>4.5185407801469752</v>
      </c>
      <c r="K4329">
        <f t="shared" si="681"/>
        <v>-4.5185407801469752</v>
      </c>
      <c r="L4329">
        <f t="shared" si="683"/>
        <v>-2.139134063602107</v>
      </c>
      <c r="M4329">
        <f t="shared" si="684"/>
        <v>0</v>
      </c>
      <c r="P4329" s="16">
        <f t="shared" si="682"/>
        <v>0.20705030804512187</v>
      </c>
    </row>
    <row r="4330" spans="1:16" x14ac:dyDescent="0.3">
      <c r="A4330">
        <v>4329</v>
      </c>
      <c r="B4330" s="23" t="s">
        <v>4172</v>
      </c>
      <c r="C4330" s="24">
        <v>21.263999999999999</v>
      </c>
      <c r="D4330" s="24">
        <v>2.6900000000000001E-3</v>
      </c>
      <c r="E4330" s="9">
        <f t="shared" si="675"/>
        <v>-2.6407084710090005E-2</v>
      </c>
      <c r="F4330">
        <f t="shared" si="676"/>
        <v>0.97393853341272385</v>
      </c>
      <c r="G4330">
        <f t="shared" si="677"/>
        <v>21.254468776742197</v>
      </c>
      <c r="H4330">
        <f t="shared" si="679"/>
        <v>2.8651994285712294E-2</v>
      </c>
      <c r="I4330" t="str">
        <f t="shared" si="678"/>
        <v>2016</v>
      </c>
      <c r="J4330">
        <f t="shared" si="680"/>
        <v>4.4799259085983243</v>
      </c>
      <c r="K4330">
        <f t="shared" si="681"/>
        <v>-4.4799259085983243</v>
      </c>
      <c r="L4330">
        <f t="shared" si="683"/>
        <v>-1.570207247219841</v>
      </c>
      <c r="M4330">
        <f t="shared" si="684"/>
        <v>0</v>
      </c>
      <c r="P4330" s="16">
        <f t="shared" si="682"/>
        <v>0.21077571759876232</v>
      </c>
    </row>
    <row r="4331" spans="1:16" x14ac:dyDescent="0.3">
      <c r="A4331">
        <v>4330</v>
      </c>
      <c r="B4331" s="23" t="s">
        <v>6438</v>
      </c>
      <c r="C4331" s="24">
        <v>19.693000000000001</v>
      </c>
      <c r="D4331" s="24">
        <v>2.663E-3</v>
      </c>
      <c r="E4331" s="9">
        <f t="shared" si="675"/>
        <v>-7.6752259320830157E-2</v>
      </c>
      <c r="F4331">
        <f t="shared" si="676"/>
        <v>0.92611926260346134</v>
      </c>
      <c r="G4331">
        <f t="shared" si="677"/>
        <v>19.684261529522356</v>
      </c>
      <c r="H4331">
        <f t="shared" si="679"/>
        <v>3.0784689387922747E-2</v>
      </c>
      <c r="I4331" t="str">
        <f t="shared" si="678"/>
        <v>2016</v>
      </c>
      <c r="J4331">
        <f t="shared" si="680"/>
        <v>4.4577901803523066</v>
      </c>
      <c r="K4331">
        <f t="shared" si="681"/>
        <v>-4.4577901803523066</v>
      </c>
      <c r="L4331">
        <f t="shared" si="683"/>
        <v>0.12458466916856636</v>
      </c>
      <c r="M4331">
        <f t="shared" si="684"/>
        <v>0</v>
      </c>
      <c r="P4331" s="16">
        <f t="shared" si="682"/>
        <v>0.22646468975564743</v>
      </c>
    </row>
    <row r="4332" spans="1:16" x14ac:dyDescent="0.3">
      <c r="A4332">
        <v>4331</v>
      </c>
      <c r="B4332" s="23" t="s">
        <v>4173</v>
      </c>
      <c r="C4332" s="24">
        <v>21.26</v>
      </c>
      <c r="D4332" s="24">
        <v>2.6900000000000001E-3</v>
      </c>
      <c r="E4332" s="9">
        <f t="shared" si="675"/>
        <v>7.6564130263742675E-2</v>
      </c>
      <c r="F4332">
        <f t="shared" si="676"/>
        <v>1.0795714213172194</v>
      </c>
      <c r="G4332">
        <f t="shared" si="677"/>
        <v>21.250470569673585</v>
      </c>
      <c r="H4332">
        <f t="shared" si="679"/>
        <v>3.3913583493326335E-2</v>
      </c>
      <c r="I4332" t="str">
        <f t="shared" si="678"/>
        <v>2016</v>
      </c>
      <c r="J4332">
        <f t="shared" si="680"/>
        <v>5.3016121672718821</v>
      </c>
      <c r="K4332">
        <f t="shared" si="681"/>
        <v>-5.3016121672718821</v>
      </c>
      <c r="L4332">
        <f t="shared" si="683"/>
        <v>-1.4416243709826624</v>
      </c>
      <c r="M4332">
        <f t="shared" si="684"/>
        <v>0</v>
      </c>
      <c r="P4332" s="16">
        <f t="shared" si="682"/>
        <v>0.24948210675568663</v>
      </c>
    </row>
    <row r="4333" spans="1:16" x14ac:dyDescent="0.3">
      <c r="A4333">
        <v>4332</v>
      </c>
      <c r="B4333" s="23" t="s">
        <v>4174</v>
      </c>
      <c r="C4333" s="24">
        <v>21.318999999999999</v>
      </c>
      <c r="D4333" s="24">
        <v>3.0699999999999998E-3</v>
      </c>
      <c r="E4333" s="9">
        <f t="shared" si="675"/>
        <v>2.7713209686029607E-3</v>
      </c>
      <c r="F4333">
        <f t="shared" si="676"/>
        <v>1.00277516462841</v>
      </c>
      <c r="G4333">
        <f t="shared" si="677"/>
        <v>21.308094568544135</v>
      </c>
      <c r="H4333">
        <f t="shared" si="679"/>
        <v>3.3793519148090825E-2</v>
      </c>
      <c r="I4333" t="str">
        <f t="shared" si="678"/>
        <v>2016</v>
      </c>
      <c r="J4333">
        <f t="shared" si="680"/>
        <v>5.297168117029698</v>
      </c>
      <c r="K4333">
        <f t="shared" si="681"/>
        <v>-5.297168117029698</v>
      </c>
      <c r="L4333">
        <f t="shared" si="683"/>
        <v>-2.3308861704097055</v>
      </c>
      <c r="M4333">
        <f t="shared" si="684"/>
        <v>0</v>
      </c>
      <c r="P4333" s="16">
        <f t="shared" si="682"/>
        <v>0.24859886462347461</v>
      </c>
    </row>
    <row r="4334" spans="1:16" x14ac:dyDescent="0.3">
      <c r="A4334">
        <v>4333</v>
      </c>
      <c r="B4334" s="23" t="s">
        <v>4175</v>
      </c>
      <c r="C4334" s="24">
        <v>21.652999999999999</v>
      </c>
      <c r="D4334" s="24">
        <v>2.8699999999999997E-3</v>
      </c>
      <c r="E4334" s="9">
        <f t="shared" si="675"/>
        <v>1.5545319095747554E-2</v>
      </c>
      <c r="F4334">
        <f t="shared" si="676"/>
        <v>1.0156667761152023</v>
      </c>
      <c r="G4334">
        <f t="shared" si="677"/>
        <v>21.642645125071688</v>
      </c>
      <c r="H4334">
        <f t="shared" si="679"/>
        <v>3.3806860187654789E-2</v>
      </c>
      <c r="I4334" t="str">
        <f t="shared" si="678"/>
        <v>2016</v>
      </c>
      <c r="J4334">
        <f t="shared" si="680"/>
        <v>5.3824610604097476</v>
      </c>
      <c r="K4334">
        <f t="shared" si="681"/>
        <v>-5.3824610604097476</v>
      </c>
      <c r="L4334">
        <f t="shared" si="683"/>
        <v>-2.6654367269372585</v>
      </c>
      <c r="M4334">
        <f t="shared" si="684"/>
        <v>0</v>
      </c>
      <c r="P4334" s="16">
        <f t="shared" si="682"/>
        <v>0.24869700673391784</v>
      </c>
    </row>
    <row r="4335" spans="1:16" x14ac:dyDescent="0.3">
      <c r="A4335">
        <v>4334</v>
      </c>
      <c r="B4335" s="23" t="s">
        <v>4176</v>
      </c>
      <c r="C4335" s="24">
        <v>21.513999999999999</v>
      </c>
      <c r="D4335" s="24">
        <v>2.9399999999999999E-3</v>
      </c>
      <c r="E4335" s="9">
        <f t="shared" si="675"/>
        <v>-6.4401269683389507E-3</v>
      </c>
      <c r="F4335">
        <f t="shared" si="676"/>
        <v>0.99358056620329749</v>
      </c>
      <c r="G4335">
        <f t="shared" si="677"/>
        <v>21.503460722333902</v>
      </c>
      <c r="H4335">
        <f t="shared" si="679"/>
        <v>3.3664641840555794E-2</v>
      </c>
      <c r="I4335" t="str">
        <f t="shared" si="678"/>
        <v>2016</v>
      </c>
      <c r="J4335">
        <f t="shared" si="680"/>
        <v>5.3253490519181721</v>
      </c>
      <c r="K4335">
        <f t="shared" si="681"/>
        <v>-5.3253490519181721</v>
      </c>
      <c r="L4335">
        <f t="shared" si="683"/>
        <v>-2.5262523241994721</v>
      </c>
      <c r="M4335">
        <f t="shared" si="684"/>
        <v>0</v>
      </c>
      <c r="P4335" s="16">
        <f t="shared" si="682"/>
        <v>0.24765079075793431</v>
      </c>
    </row>
    <row r="4336" spans="1:16" x14ac:dyDescent="0.3">
      <c r="A4336">
        <v>4335</v>
      </c>
      <c r="B4336" s="23" t="s">
        <v>4177</v>
      </c>
      <c r="C4336" s="24">
        <v>21.193999999999999</v>
      </c>
      <c r="D4336" s="24">
        <v>2.8199999999999996E-3</v>
      </c>
      <c r="E4336" s="9">
        <f t="shared" si="675"/>
        <v>-1.4985763257169459E-2</v>
      </c>
      <c r="F4336">
        <f t="shared" si="676"/>
        <v>0.98512596448824019</v>
      </c>
      <c r="G4336">
        <f t="shared" si="677"/>
        <v>21.184041160510606</v>
      </c>
      <c r="H4336">
        <f t="shared" si="679"/>
        <v>3.3719683069610033E-2</v>
      </c>
      <c r="I4336" t="str">
        <f t="shared" si="678"/>
        <v>2016</v>
      </c>
      <c r="J4336">
        <f t="shared" si="680"/>
        <v>5.2548220829389019</v>
      </c>
      <c r="K4336">
        <f t="shared" si="681"/>
        <v>-5.2548220829389019</v>
      </c>
      <c r="L4336">
        <f t="shared" si="683"/>
        <v>-2.2068327623761768</v>
      </c>
      <c r="M4336">
        <f t="shared" si="684"/>
        <v>0</v>
      </c>
      <c r="P4336" s="16">
        <f t="shared" si="682"/>
        <v>0.24805569641426448</v>
      </c>
    </row>
    <row r="4337" spans="1:16" x14ac:dyDescent="0.3">
      <c r="A4337">
        <v>4336</v>
      </c>
      <c r="B4337" s="23" t="s">
        <v>6439</v>
      </c>
      <c r="C4337" s="24">
        <v>19.818000000000001</v>
      </c>
      <c r="D4337" s="24">
        <v>2.7720000000000002E-3</v>
      </c>
      <c r="E4337" s="9">
        <f t="shared" si="675"/>
        <v>-6.7127507115936555E-2</v>
      </c>
      <c r="F4337">
        <f t="shared" si="676"/>
        <v>0.93507596489572531</v>
      </c>
      <c r="G4337">
        <f t="shared" si="677"/>
        <v>19.808846198690922</v>
      </c>
      <c r="H4337">
        <f t="shared" si="679"/>
        <v>3.5653991410962732E-2</v>
      </c>
      <c r="I4337" t="str">
        <f t="shared" si="678"/>
        <v>2016</v>
      </c>
      <c r="J4337">
        <f t="shared" si="680"/>
        <v>5.1955682746951561</v>
      </c>
      <c r="K4337">
        <f t="shared" si="681"/>
        <v>-5.1955682746951561</v>
      </c>
      <c r="L4337">
        <f t="shared" si="683"/>
        <v>-0.83163780055649283</v>
      </c>
      <c r="M4337">
        <f t="shared" si="684"/>
        <v>0</v>
      </c>
      <c r="P4337" s="16">
        <f t="shared" si="682"/>
        <v>0.26228525490992544</v>
      </c>
    </row>
    <row r="4338" spans="1:16" x14ac:dyDescent="0.3">
      <c r="A4338">
        <v>4337</v>
      </c>
      <c r="B4338" s="23" t="s">
        <v>4178</v>
      </c>
      <c r="C4338" s="24">
        <v>21.332000000000001</v>
      </c>
      <c r="D4338" s="24">
        <v>2.9199999999999999E-3</v>
      </c>
      <c r="E4338" s="9">
        <f t="shared" si="675"/>
        <v>7.3617677101648113E-2</v>
      </c>
      <c r="F4338">
        <f t="shared" si="676"/>
        <v>1.0763951962862044</v>
      </c>
      <c r="G4338">
        <f t="shared" si="677"/>
        <v>21.321620952439758</v>
      </c>
      <c r="H4338">
        <f t="shared" si="679"/>
        <v>3.7673128372263276E-2</v>
      </c>
      <c r="I4338" t="str">
        <f t="shared" si="678"/>
        <v>2016</v>
      </c>
      <c r="J4338">
        <f t="shared" si="680"/>
        <v>5.9090494515895129</v>
      </c>
      <c r="K4338">
        <f t="shared" si="681"/>
        <v>-5.9090494515895129</v>
      </c>
      <c r="L4338">
        <f t="shared" si="683"/>
        <v>-2.3444125543053289</v>
      </c>
      <c r="M4338">
        <f t="shared" si="684"/>
        <v>0</v>
      </c>
      <c r="P4338" s="16">
        <f t="shared" si="682"/>
        <v>0.27713884721852544</v>
      </c>
    </row>
    <row r="4339" spans="1:16" x14ac:dyDescent="0.3">
      <c r="A4339">
        <v>4338</v>
      </c>
      <c r="B4339" s="23" t="s">
        <v>4179</v>
      </c>
      <c r="C4339" s="24">
        <v>21.344000000000001</v>
      </c>
      <c r="D4339" s="24">
        <v>3.0200000000000001E-3</v>
      </c>
      <c r="E4339" s="9">
        <f t="shared" si="675"/>
        <v>5.6237699485753691E-4</v>
      </c>
      <c r="F4339">
        <f t="shared" si="676"/>
        <v>1.0005625351584475</v>
      </c>
      <c r="G4339">
        <f t="shared" si="677"/>
        <v>21.333259556571683</v>
      </c>
      <c r="H4339">
        <f t="shared" si="679"/>
        <v>3.7656234397054227E-2</v>
      </c>
      <c r="I4339" t="str">
        <f t="shared" si="678"/>
        <v>2016</v>
      </c>
      <c r="J4339">
        <f t="shared" si="680"/>
        <v>5.9096236858370927</v>
      </c>
      <c r="K4339">
        <f t="shared" si="681"/>
        <v>-5.9096236858370927</v>
      </c>
      <c r="L4339">
        <f t="shared" si="683"/>
        <v>-2.8032900722365248</v>
      </c>
      <c r="M4339">
        <f t="shared" si="684"/>
        <v>0</v>
      </c>
      <c r="P4339" s="16">
        <f t="shared" si="682"/>
        <v>0.27701456826913451</v>
      </c>
    </row>
    <row r="4340" spans="1:16" x14ac:dyDescent="0.3">
      <c r="A4340">
        <v>4339</v>
      </c>
      <c r="B4340" s="23" t="s">
        <v>4180</v>
      </c>
      <c r="C4340" s="24">
        <v>21.123999999999999</v>
      </c>
      <c r="D4340" s="24">
        <v>3.0200000000000001E-3</v>
      </c>
      <c r="E4340" s="9">
        <f t="shared" si="675"/>
        <v>-1.0360834888526625E-2</v>
      </c>
      <c r="F4340">
        <f t="shared" si="676"/>
        <v>0.98969265367316328</v>
      </c>
      <c r="G4340">
        <f t="shared" si="677"/>
        <v>21.113370262041801</v>
      </c>
      <c r="H4340">
        <f t="shared" si="679"/>
        <v>3.7642978874381505E-2</v>
      </c>
      <c r="I4340" t="str">
        <f t="shared" si="678"/>
        <v>2016</v>
      </c>
      <c r="J4340">
        <f t="shared" si="680"/>
        <v>5.8466523194880438</v>
      </c>
      <c r="K4340">
        <f t="shared" si="681"/>
        <v>-5.8466523194880438</v>
      </c>
      <c r="L4340">
        <f t="shared" si="683"/>
        <v>-2.5834007777066432</v>
      </c>
      <c r="M4340">
        <f t="shared" si="684"/>
        <v>0</v>
      </c>
      <c r="P4340" s="16">
        <f t="shared" si="682"/>
        <v>0.27691705525570764</v>
      </c>
    </row>
    <row r="4341" spans="1:16" x14ac:dyDescent="0.3">
      <c r="A4341">
        <v>4340</v>
      </c>
      <c r="B4341" s="23" t="s">
        <v>4181</v>
      </c>
      <c r="C4341" s="24">
        <v>21.234000000000002</v>
      </c>
      <c r="D4341" s="24">
        <v>3.0200000000000001E-3</v>
      </c>
      <c r="E4341" s="9">
        <f t="shared" si="675"/>
        <v>5.193835746694647E-3</v>
      </c>
      <c r="F4341">
        <f t="shared" si="676"/>
        <v>1.0052073470933536</v>
      </c>
      <c r="G4341">
        <f t="shared" si="677"/>
        <v>21.223314909306744</v>
      </c>
      <c r="H4341">
        <f t="shared" si="679"/>
        <v>3.7649573978264787E-2</v>
      </c>
      <c r="I4341" t="str">
        <f t="shared" si="678"/>
        <v>2016</v>
      </c>
      <c r="J4341">
        <f t="shared" si="680"/>
        <v>5.8781275434246103</v>
      </c>
      <c r="K4341">
        <f t="shared" si="681"/>
        <v>-5.8781275434246103</v>
      </c>
      <c r="L4341">
        <f t="shared" si="683"/>
        <v>-2.6933454249715858</v>
      </c>
      <c r="M4341">
        <f t="shared" si="684"/>
        <v>0</v>
      </c>
      <c r="P4341" s="16">
        <f t="shared" si="682"/>
        <v>0.27696557152092027</v>
      </c>
    </row>
    <row r="4342" spans="1:16" x14ac:dyDescent="0.3">
      <c r="A4342">
        <v>4341</v>
      </c>
      <c r="B4342" s="23" t="s">
        <v>4182</v>
      </c>
      <c r="C4342" s="24">
        <v>20.821000000000002</v>
      </c>
      <c r="D4342" s="24">
        <v>3.0899999999999999E-3</v>
      </c>
      <c r="E4342" s="9">
        <f t="shared" si="675"/>
        <v>-1.9641577818324131E-2</v>
      </c>
      <c r="F4342">
        <f t="shared" si="676"/>
        <v>0.9805500612225676</v>
      </c>
      <c r="G4342">
        <f t="shared" si="677"/>
        <v>20.810279945650933</v>
      </c>
      <c r="H4342">
        <f t="shared" si="679"/>
        <v>3.7797340676550058E-2</v>
      </c>
      <c r="I4342" t="str">
        <f t="shared" si="678"/>
        <v>2016</v>
      </c>
      <c r="J4342">
        <f t="shared" si="680"/>
        <v>5.7863525168653078</v>
      </c>
      <c r="K4342">
        <f t="shared" si="681"/>
        <v>-5.7863525168653078</v>
      </c>
      <c r="L4342">
        <f t="shared" si="683"/>
        <v>-2.280310461315775</v>
      </c>
      <c r="M4342">
        <f t="shared" si="684"/>
        <v>0</v>
      </c>
      <c r="P4342" s="16">
        <f t="shared" si="682"/>
        <v>0.27805260342375054</v>
      </c>
    </row>
    <row r="4343" spans="1:16" x14ac:dyDescent="0.3">
      <c r="A4343">
        <v>4342</v>
      </c>
      <c r="B4343" s="23" t="s">
        <v>6440</v>
      </c>
      <c r="C4343" s="24">
        <v>18.986999999999998</v>
      </c>
      <c r="D4343" s="24">
        <v>3.0950000000000001E-3</v>
      </c>
      <c r="E4343" s="9">
        <f t="shared" si="675"/>
        <v>-9.2207558311779333E-2</v>
      </c>
      <c r="F4343">
        <f t="shared" si="676"/>
        <v>0.91191585418567778</v>
      </c>
      <c r="G4343">
        <f t="shared" si="677"/>
        <v>18.97720839813443</v>
      </c>
      <c r="H4343">
        <f t="shared" si="679"/>
        <v>4.0678800563180358E-2</v>
      </c>
      <c r="I4343" t="str">
        <f t="shared" si="678"/>
        <v>2016</v>
      </c>
      <c r="J4343">
        <f t="shared" si="680"/>
        <v>5.6789256985862684</v>
      </c>
      <c r="K4343">
        <f t="shared" si="681"/>
        <v>-5.6789256985862684</v>
      </c>
      <c r="L4343">
        <f t="shared" si="683"/>
        <v>-0.44723891379927139</v>
      </c>
      <c r="M4343">
        <f t="shared" si="684"/>
        <v>0</v>
      </c>
      <c r="P4343" s="16">
        <f t="shared" si="682"/>
        <v>0.29924979372332444</v>
      </c>
    </row>
    <row r="4344" spans="1:16" x14ac:dyDescent="0.3">
      <c r="A4344">
        <v>4343</v>
      </c>
      <c r="B4344" s="23" t="s">
        <v>4183</v>
      </c>
      <c r="C4344" s="24">
        <v>20.373999999999999</v>
      </c>
      <c r="D4344" s="24">
        <v>2.97E-3</v>
      </c>
      <c r="E4344" s="9">
        <f t="shared" si="675"/>
        <v>7.0505043706596562E-2</v>
      </c>
      <c r="F4344">
        <f t="shared" si="676"/>
        <v>1.0730499815663348</v>
      </c>
      <c r="G4344">
        <f t="shared" si="677"/>
        <v>20.363917365657873</v>
      </c>
      <c r="H4344">
        <f t="shared" si="679"/>
        <v>4.2179425601949851E-2</v>
      </c>
      <c r="I4344" t="str">
        <f t="shared" si="678"/>
        <v>2016</v>
      </c>
      <c r="J4344">
        <f t="shared" si="680"/>
        <v>6.3186995869120333</v>
      </c>
      <c r="K4344">
        <f t="shared" si="681"/>
        <v>-6.3186995869120333</v>
      </c>
      <c r="L4344">
        <f t="shared" si="683"/>
        <v>-1.8339478813227146</v>
      </c>
      <c r="M4344">
        <f t="shared" si="684"/>
        <v>0</v>
      </c>
      <c r="P4344" s="16">
        <f t="shared" si="682"/>
        <v>0.31028900154387867</v>
      </c>
    </row>
    <row r="4345" spans="1:16" x14ac:dyDescent="0.3">
      <c r="A4345">
        <v>4344</v>
      </c>
      <c r="B4345" s="23" t="s">
        <v>4184</v>
      </c>
      <c r="C4345" s="24">
        <v>20.445</v>
      </c>
      <c r="D4345" s="24">
        <v>3.15E-3</v>
      </c>
      <c r="E4345" s="9">
        <f t="shared" si="675"/>
        <v>3.4787756487310974E-3</v>
      </c>
      <c r="F4345">
        <f t="shared" si="676"/>
        <v>1.0034848336114657</v>
      </c>
      <c r="G4345">
        <f t="shared" si="677"/>
        <v>20.434269192083551</v>
      </c>
      <c r="H4345">
        <f t="shared" si="679"/>
        <v>4.2185257572221531E-2</v>
      </c>
      <c r="I4345" t="str">
        <f t="shared" si="678"/>
        <v>2016</v>
      </c>
      <c r="J4345">
        <f t="shared" si="680"/>
        <v>6.3414056629394917</v>
      </c>
      <c r="K4345">
        <f t="shared" si="681"/>
        <v>-6.3414056629394917</v>
      </c>
      <c r="L4345">
        <f t="shared" si="683"/>
        <v>-1.9042997077483932</v>
      </c>
      <c r="M4345">
        <f t="shared" si="684"/>
        <v>0</v>
      </c>
      <c r="P4345" s="16">
        <f t="shared" si="682"/>
        <v>0.31033190388801468</v>
      </c>
    </row>
    <row r="4346" spans="1:16" x14ac:dyDescent="0.3">
      <c r="A4346">
        <v>4345</v>
      </c>
      <c r="B4346" s="23" t="s">
        <v>4185</v>
      </c>
      <c r="C4346" s="24">
        <v>20.065999999999999</v>
      </c>
      <c r="D4346" s="24">
        <v>3.15E-3</v>
      </c>
      <c r="E4346" s="9">
        <f t="shared" si="675"/>
        <v>-1.8711513313184686E-2</v>
      </c>
      <c r="F4346">
        <f t="shared" si="676"/>
        <v>0.98146246025923201</v>
      </c>
      <c r="G4346">
        <f t="shared" si="677"/>
        <v>20.05546811486175</v>
      </c>
      <c r="H4346">
        <f t="shared" si="679"/>
        <v>4.2181491297591855E-2</v>
      </c>
      <c r="I4346" t="str">
        <f t="shared" si="678"/>
        <v>2016</v>
      </c>
      <c r="J4346">
        <f t="shared" si="680"/>
        <v>6.2232959416922133</v>
      </c>
      <c r="K4346">
        <f t="shared" si="681"/>
        <v>-6.2232959416922133</v>
      </c>
      <c r="L4346">
        <f t="shared" si="683"/>
        <v>-1.5254986305265916</v>
      </c>
      <c r="M4346">
        <f t="shared" si="684"/>
        <v>0</v>
      </c>
      <c r="P4346" s="16">
        <f t="shared" si="682"/>
        <v>0.31030419764076961</v>
      </c>
    </row>
    <row r="4347" spans="1:16" x14ac:dyDescent="0.3">
      <c r="A4347">
        <v>4346</v>
      </c>
      <c r="B4347" s="23" t="s">
        <v>4186</v>
      </c>
      <c r="C4347" s="24">
        <v>19.978999999999999</v>
      </c>
      <c r="D4347" s="24">
        <v>3.2500000000000003E-3</v>
      </c>
      <c r="E4347" s="9">
        <f t="shared" si="675"/>
        <v>-4.3451185856091257E-3</v>
      </c>
      <c r="F4347">
        <f t="shared" si="676"/>
        <v>0.99566430778431181</v>
      </c>
      <c r="G4347">
        <f t="shared" si="677"/>
        <v>19.968180972084586</v>
      </c>
      <c r="H4347">
        <f t="shared" si="679"/>
        <v>4.2136046935825976E-2</v>
      </c>
      <c r="I4347" t="str">
        <f t="shared" si="678"/>
        <v>2016</v>
      </c>
      <c r="J4347">
        <f t="shared" si="680"/>
        <v>6.1895348682338884</v>
      </c>
      <c r="K4347">
        <f t="shared" si="681"/>
        <v>-6.1895348682338884</v>
      </c>
      <c r="L4347">
        <f t="shared" si="683"/>
        <v>-1.4382114877494274</v>
      </c>
      <c r="M4347">
        <f t="shared" si="684"/>
        <v>0</v>
      </c>
      <c r="P4347" s="16">
        <f t="shared" si="682"/>
        <v>0.30996989044153928</v>
      </c>
    </row>
    <row r="4348" spans="1:16" x14ac:dyDescent="0.3">
      <c r="A4348">
        <v>4347</v>
      </c>
      <c r="B4348" s="23" t="s">
        <v>4187</v>
      </c>
      <c r="C4348" s="24">
        <v>20.103999999999999</v>
      </c>
      <c r="D4348" s="24">
        <v>3.2700000000000003E-3</v>
      </c>
      <c r="E4348" s="9">
        <f t="shared" si="675"/>
        <v>6.2370783234792157E-3</v>
      </c>
      <c r="F4348">
        <f t="shared" si="676"/>
        <v>1.0062565693978678</v>
      </c>
      <c r="G4348">
        <f t="shared" si="677"/>
        <v>20.093046305152971</v>
      </c>
      <c r="H4348">
        <f t="shared" si="679"/>
        <v>4.2148001864215634E-2</v>
      </c>
      <c r="I4348" t="str">
        <f t="shared" si="678"/>
        <v>2016</v>
      </c>
      <c r="J4348">
        <f t="shared" si="680"/>
        <v>6.2300064510947264</v>
      </c>
      <c r="K4348">
        <f t="shared" si="681"/>
        <v>-6.2300064510947264</v>
      </c>
      <c r="L4348">
        <f t="shared" si="683"/>
        <v>-1.5630768208178125</v>
      </c>
      <c r="M4348">
        <f t="shared" si="684"/>
        <v>0</v>
      </c>
      <c r="P4348" s="16">
        <f t="shared" si="682"/>
        <v>0.31005783575470125</v>
      </c>
    </row>
    <row r="4349" spans="1:16" x14ac:dyDescent="0.3">
      <c r="A4349">
        <v>4348</v>
      </c>
      <c r="B4349" s="23" t="s">
        <v>6441</v>
      </c>
      <c r="C4349" s="24">
        <v>18.54</v>
      </c>
      <c r="D4349" s="24">
        <v>3.2469999999999999E-3</v>
      </c>
      <c r="E4349" s="9">
        <f t="shared" si="675"/>
        <v>-8.0988240103581924E-2</v>
      </c>
      <c r="F4349">
        <f t="shared" si="676"/>
        <v>0.92220453641066458</v>
      </c>
      <c r="G4349">
        <f t="shared" si="677"/>
        <v>18.529969484335158</v>
      </c>
      <c r="H4349">
        <f t="shared" si="679"/>
        <v>4.3748860575184893E-2</v>
      </c>
      <c r="I4349" t="str">
        <f t="shared" si="678"/>
        <v>2016</v>
      </c>
      <c r="J4349">
        <f t="shared" si="680"/>
        <v>5.9635816705838058</v>
      </c>
      <c r="K4349">
        <f t="shared" si="681"/>
        <v>-5.9635816705838058</v>
      </c>
      <c r="L4349">
        <f t="shared" si="683"/>
        <v>1.0923269051145788</v>
      </c>
      <c r="M4349">
        <f t="shared" si="684"/>
        <v>0</v>
      </c>
      <c r="P4349" s="16">
        <f t="shared" si="682"/>
        <v>0.32183440321503448</v>
      </c>
    </row>
    <row r="4350" spans="1:16" x14ac:dyDescent="0.3">
      <c r="A4350">
        <v>4349</v>
      </c>
      <c r="B4350" s="23" t="s">
        <v>4188</v>
      </c>
      <c r="C4350" s="24">
        <v>20.213000000000001</v>
      </c>
      <c r="D4350" s="24">
        <v>3.2200000000000002E-3</v>
      </c>
      <c r="E4350" s="9">
        <f t="shared" si="675"/>
        <v>8.6395401627151758E-2</v>
      </c>
      <c r="F4350">
        <f t="shared" si="676"/>
        <v>1.0902373247033441</v>
      </c>
      <c r="G4350">
        <f t="shared" si="677"/>
        <v>20.202155266930326</v>
      </c>
      <c r="H4350">
        <f t="shared" si="679"/>
        <v>4.5775489925018523E-2</v>
      </c>
      <c r="I4350" t="str">
        <f t="shared" si="678"/>
        <v>2016</v>
      </c>
      <c r="J4350">
        <f t="shared" si="680"/>
        <v>6.8029366454003775</v>
      </c>
      <c r="K4350">
        <f t="shared" si="681"/>
        <v>-6.8029366454003775</v>
      </c>
      <c r="L4350">
        <f t="shared" si="683"/>
        <v>-1.056036544281401</v>
      </c>
      <c r="M4350">
        <f t="shared" si="684"/>
        <v>0</v>
      </c>
      <c r="P4350" s="16">
        <f t="shared" si="682"/>
        <v>0.33674311257949602</v>
      </c>
    </row>
    <row r="4351" spans="1:16" x14ac:dyDescent="0.3">
      <c r="A4351">
        <v>4350</v>
      </c>
      <c r="B4351" s="23" t="s">
        <v>4189</v>
      </c>
      <c r="C4351" s="24">
        <v>20.027000000000001</v>
      </c>
      <c r="D4351" s="24">
        <v>3.4000000000000002E-3</v>
      </c>
      <c r="E4351" s="9">
        <f t="shared" si="675"/>
        <v>-9.2445986415743316E-3</v>
      </c>
      <c r="F4351">
        <f t="shared" si="676"/>
        <v>0.99079800128630091</v>
      </c>
      <c r="G4351">
        <f t="shared" si="677"/>
        <v>20.015654581505505</v>
      </c>
      <c r="H4351">
        <f t="shared" si="679"/>
        <v>4.5799117780198552E-2</v>
      </c>
      <c r="I4351" t="str">
        <f t="shared" si="678"/>
        <v>2016</v>
      </c>
      <c r="J4351">
        <f t="shared" si="680"/>
        <v>6.743612867269043</v>
      </c>
      <c r="K4351">
        <f t="shared" si="681"/>
        <v>-6.743612867269043</v>
      </c>
      <c r="L4351">
        <f t="shared" si="683"/>
        <v>-0.86953585885657958</v>
      </c>
      <c r="M4351">
        <f t="shared" si="684"/>
        <v>0</v>
      </c>
      <c r="P4351" s="16">
        <f t="shared" si="682"/>
        <v>0.33691692868741607</v>
      </c>
    </row>
    <row r="4352" spans="1:16" x14ac:dyDescent="0.3">
      <c r="A4352">
        <v>4351</v>
      </c>
      <c r="B4352" s="23" t="s">
        <v>4190</v>
      </c>
      <c r="C4352" s="24">
        <v>20.058</v>
      </c>
      <c r="D4352" s="24">
        <v>3.3E-3</v>
      </c>
      <c r="E4352" s="9">
        <f t="shared" si="675"/>
        <v>1.5467135427299783E-3</v>
      </c>
      <c r="F4352">
        <f t="shared" si="676"/>
        <v>1.0015479103210665</v>
      </c>
      <c r="G4352">
        <f t="shared" si="677"/>
        <v>20.046971133216385</v>
      </c>
      <c r="H4352">
        <f t="shared" si="679"/>
        <v>4.5698398797943164E-2</v>
      </c>
      <c r="I4352" t="str">
        <f t="shared" si="678"/>
        <v>2016</v>
      </c>
      <c r="J4352">
        <f t="shared" si="680"/>
        <v>6.7393105458205165</v>
      </c>
      <c r="K4352">
        <f t="shared" si="681"/>
        <v>-6.7393105458205165</v>
      </c>
      <c r="L4352">
        <f t="shared" si="683"/>
        <v>-0.90085241056745957</v>
      </c>
      <c r="M4352">
        <f t="shared" si="684"/>
        <v>0</v>
      </c>
      <c r="P4352" s="16">
        <f t="shared" si="682"/>
        <v>0.33617599890957917</v>
      </c>
    </row>
    <row r="4353" spans="1:16" x14ac:dyDescent="0.3">
      <c r="A4353">
        <v>4352</v>
      </c>
      <c r="B4353" s="23" t="s">
        <v>4191</v>
      </c>
      <c r="C4353" s="24">
        <v>20.292000000000002</v>
      </c>
      <c r="D4353" s="24">
        <v>3.3500000000000001E-3</v>
      </c>
      <c r="E4353" s="9">
        <f t="shared" si="675"/>
        <v>1.1598643038427068E-2</v>
      </c>
      <c r="F4353">
        <f t="shared" si="676"/>
        <v>1.0116661681124739</v>
      </c>
      <c r="G4353">
        <f t="shared" si="677"/>
        <v>20.280673462286021</v>
      </c>
      <c r="H4353">
        <f t="shared" si="679"/>
        <v>4.5497469968315003E-2</v>
      </c>
      <c r="I4353" t="str">
        <f t="shared" si="678"/>
        <v>2016</v>
      </c>
      <c r="J4353">
        <f t="shared" si="680"/>
        <v>6.7878985092760944</v>
      </c>
      <c r="K4353">
        <f t="shared" si="681"/>
        <v>-6.7878985092760944</v>
      </c>
      <c r="L4353">
        <f t="shared" si="683"/>
        <v>-1.1345547396370961</v>
      </c>
      <c r="M4353">
        <f t="shared" si="684"/>
        <v>0</v>
      </c>
      <c r="P4353" s="16">
        <f t="shared" si="682"/>
        <v>0.3346978847570759</v>
      </c>
    </row>
    <row r="4354" spans="1:16" x14ac:dyDescent="0.3">
      <c r="A4354">
        <v>4353</v>
      </c>
      <c r="B4354" s="23" t="s">
        <v>4192</v>
      </c>
      <c r="C4354" s="24">
        <v>20.71</v>
      </c>
      <c r="D4354" s="24">
        <v>3.2200000000000002E-3</v>
      </c>
      <c r="E4354" s="9">
        <f t="shared" si="675"/>
        <v>2.0389955703049176E-2</v>
      </c>
      <c r="F4354">
        <f t="shared" si="676"/>
        <v>1.0205992509363295</v>
      </c>
      <c r="G4354">
        <f t="shared" si="677"/>
        <v>20.698888615154949</v>
      </c>
      <c r="H4354">
        <f t="shared" si="679"/>
        <v>4.5648969012200342E-2</v>
      </c>
      <c r="I4354" t="str">
        <f t="shared" si="678"/>
        <v>2016</v>
      </c>
      <c r="J4354">
        <f t="shared" si="680"/>
        <v>6.9509429107638434</v>
      </c>
      <c r="K4354">
        <f t="shared" si="681"/>
        <v>-6.9509429107638434</v>
      </c>
      <c r="L4354">
        <f t="shared" si="683"/>
        <v>-1.5527698925060243</v>
      </c>
      <c r="M4354">
        <f t="shared" si="684"/>
        <v>0</v>
      </c>
      <c r="P4354" s="16">
        <f t="shared" si="682"/>
        <v>0.33581237331141656</v>
      </c>
    </row>
    <row r="4355" spans="1:16" x14ac:dyDescent="0.3">
      <c r="A4355">
        <v>4354</v>
      </c>
      <c r="B4355" s="23" t="s">
        <v>6443</v>
      </c>
      <c r="C4355" s="24">
        <v>19.632999999999999</v>
      </c>
      <c r="D4355" s="24">
        <v>3.2719999999999997E-3</v>
      </c>
      <c r="E4355" s="9">
        <f t="shared" ref="E4355:E4418" si="685">LN(C4355/C4354)</f>
        <v>-5.3404851490880909E-2</v>
      </c>
      <c r="F4355">
        <f t="shared" ref="F4355:F4418" si="686">C4355/C4354</f>
        <v>0.94799613713182029</v>
      </c>
      <c r="G4355">
        <f t="shared" ref="G4355:G4418" si="687">C4355*EXP(-2/12*D4355)</f>
        <v>19.622296389449737</v>
      </c>
      <c r="H4355">
        <f t="shared" si="679"/>
        <v>4.5366244636166307E-2</v>
      </c>
      <c r="I4355" t="str">
        <f t="shared" ref="I4355:I4418" si="688">MID(B4355,7,4)</f>
        <v>2016</v>
      </c>
      <c r="J4355">
        <f t="shared" si="680"/>
        <v>6.5485987728483011</v>
      </c>
      <c r="K4355">
        <f t="shared" si="681"/>
        <v>-6.5485987728483011</v>
      </c>
      <c r="L4355">
        <f t="shared" si="683"/>
        <v>-0.47617766680081175</v>
      </c>
      <c r="M4355">
        <f t="shared" si="684"/>
        <v>0</v>
      </c>
      <c r="P4355" s="16">
        <f t="shared" si="682"/>
        <v>0.33373253786795654</v>
      </c>
    </row>
    <row r="4356" spans="1:16" x14ac:dyDescent="0.3">
      <c r="A4356">
        <v>4355</v>
      </c>
      <c r="B4356" s="23" t="s">
        <v>4193</v>
      </c>
      <c r="C4356" s="24">
        <v>21.486000000000001</v>
      </c>
      <c r="D4356" s="24">
        <v>3.2000000000000002E-3</v>
      </c>
      <c r="E4356" s="9">
        <f t="shared" si="685"/>
        <v>9.0189736327738829E-2</v>
      </c>
      <c r="F4356">
        <f t="shared" si="686"/>
        <v>1.0943819080120207</v>
      </c>
      <c r="G4356">
        <f t="shared" si="687"/>
        <v>21.474543855243489</v>
      </c>
      <c r="H4356">
        <f t="shared" si="679"/>
        <v>4.6672907134617393E-2</v>
      </c>
      <c r="I4356" t="str">
        <f t="shared" si="688"/>
        <v>2016</v>
      </c>
      <c r="J4356">
        <f t="shared" si="680"/>
        <v>7.3731746485046505</v>
      </c>
      <c r="K4356">
        <f t="shared" si="681"/>
        <v>-7.3731746485046505</v>
      </c>
      <c r="L4356">
        <f t="shared" si="683"/>
        <v>-2.6006432681088221</v>
      </c>
      <c r="M4356">
        <f t="shared" si="684"/>
        <v>0</v>
      </c>
      <c r="P4356" s="16">
        <f t="shared" si="682"/>
        <v>0.34334487839211192</v>
      </c>
    </row>
    <row r="4357" spans="1:16" x14ac:dyDescent="0.3">
      <c r="A4357">
        <v>4356</v>
      </c>
      <c r="B4357" s="23" t="s">
        <v>4194</v>
      </c>
      <c r="C4357" s="24">
        <v>21.21</v>
      </c>
      <c r="D4357" s="24">
        <v>3.4000000000000002E-3</v>
      </c>
      <c r="E4357" s="9">
        <f t="shared" si="685"/>
        <v>-1.2928791667759516E-2</v>
      </c>
      <c r="F4357">
        <f t="shared" si="686"/>
        <v>0.98715442613795035</v>
      </c>
      <c r="G4357">
        <f t="shared" si="687"/>
        <v>21.197984404740186</v>
      </c>
      <c r="H4357">
        <f t="shared" si="679"/>
        <v>4.6674448247329955E-2</v>
      </c>
      <c r="I4357" t="str">
        <f t="shared" si="688"/>
        <v>2016</v>
      </c>
      <c r="J4357">
        <f t="shared" si="680"/>
        <v>7.2784597002465867</v>
      </c>
      <c r="K4357">
        <f t="shared" si="681"/>
        <v>-7.2784597002465867</v>
      </c>
      <c r="L4357">
        <f t="shared" si="683"/>
        <v>-2.3240838176055192</v>
      </c>
      <c r="M4357">
        <f t="shared" si="684"/>
        <v>0</v>
      </c>
      <c r="P4357" s="16">
        <f t="shared" si="682"/>
        <v>0.34335621544371991</v>
      </c>
    </row>
    <row r="4358" spans="1:16" x14ac:dyDescent="0.3">
      <c r="A4358">
        <v>4357</v>
      </c>
      <c r="B4358" s="23" t="s">
        <v>4195</v>
      </c>
      <c r="C4358" s="24">
        <v>21.033999999999999</v>
      </c>
      <c r="D4358" s="24">
        <v>3.5299999999999997E-3</v>
      </c>
      <c r="E4358" s="9">
        <f t="shared" si="685"/>
        <v>-8.3325924787544473E-3</v>
      </c>
      <c r="F4358">
        <f t="shared" si="686"/>
        <v>0.99170202734559165</v>
      </c>
      <c r="G4358">
        <f t="shared" si="687"/>
        <v>21.021628636266346</v>
      </c>
      <c r="H4358">
        <f t="shared" si="679"/>
        <v>4.6661402426824809E-2</v>
      </c>
      <c r="I4358" t="str">
        <f t="shared" si="688"/>
        <v>2016</v>
      </c>
      <c r="J4358">
        <f t="shared" si="680"/>
        <v>7.2158893977640401</v>
      </c>
      <c r="K4358">
        <f t="shared" si="681"/>
        <v>-7.2158893977640401</v>
      </c>
      <c r="L4358">
        <f t="shared" si="683"/>
        <v>-2.147728049131679</v>
      </c>
      <c r="M4358">
        <f t="shared" si="684"/>
        <v>0</v>
      </c>
      <c r="P4358" s="16">
        <f t="shared" si="682"/>
        <v>0.34326024508468606</v>
      </c>
    </row>
    <row r="4359" spans="1:16" x14ac:dyDescent="0.3">
      <c r="A4359">
        <v>4358</v>
      </c>
      <c r="B4359" s="23" t="s">
        <v>4196</v>
      </c>
      <c r="C4359" s="24">
        <v>20.724</v>
      </c>
      <c r="D4359" s="24">
        <v>3.5499999999999998E-3</v>
      </c>
      <c r="E4359" s="9">
        <f t="shared" si="685"/>
        <v>-1.4847727145294781E-2</v>
      </c>
      <c r="F4359">
        <f t="shared" si="686"/>
        <v>0.98526195683179618</v>
      </c>
      <c r="G4359">
        <f t="shared" si="687"/>
        <v>20.711741926704281</v>
      </c>
      <c r="H4359">
        <f t="shared" si="679"/>
        <v>4.6727052516157448E-2</v>
      </c>
      <c r="I4359" t="str">
        <f t="shared" si="688"/>
        <v>2016</v>
      </c>
      <c r="J4359">
        <f t="shared" si="680"/>
        <v>7.1195203196669503</v>
      </c>
      <c r="K4359">
        <f t="shared" si="681"/>
        <v>-7.1195203196669503</v>
      </c>
      <c r="L4359">
        <f t="shared" si="683"/>
        <v>-1.8378413395696143</v>
      </c>
      <c r="M4359">
        <f t="shared" si="684"/>
        <v>0</v>
      </c>
      <c r="P4359" s="16">
        <f t="shared" si="682"/>
        <v>0.34374319382994706</v>
      </c>
    </row>
    <row r="4360" spans="1:16" x14ac:dyDescent="0.3">
      <c r="A4360">
        <v>4359</v>
      </c>
      <c r="B4360" s="23" t="s">
        <v>6444</v>
      </c>
      <c r="C4360" s="24">
        <v>19.157</v>
      </c>
      <c r="D4360" s="24">
        <v>3.4089999999999997E-3</v>
      </c>
      <c r="E4360" s="9">
        <f t="shared" si="685"/>
        <v>-7.8624264869577923E-2</v>
      </c>
      <c r="F4360">
        <f t="shared" si="686"/>
        <v>0.92438718394132402</v>
      </c>
      <c r="G4360">
        <f t="shared" si="687"/>
        <v>19.146118722648925</v>
      </c>
      <c r="H4360">
        <f t="shared" si="679"/>
        <v>4.8612183157550108E-2</v>
      </c>
      <c r="I4360" t="str">
        <f t="shared" si="688"/>
        <v>2016</v>
      </c>
      <c r="J4360">
        <f t="shared" si="680"/>
        <v>6.8468623020601092</v>
      </c>
      <c r="K4360">
        <f t="shared" si="681"/>
        <v>-6.8468623020601092</v>
      </c>
      <c r="L4360">
        <f t="shared" si="683"/>
        <v>-0.27221813551425811</v>
      </c>
      <c r="M4360">
        <f t="shared" si="684"/>
        <v>0</v>
      </c>
      <c r="P4360" s="16">
        <f t="shared" si="682"/>
        <v>0.3576109811729416</v>
      </c>
    </row>
    <row r="4361" spans="1:16" x14ac:dyDescent="0.3">
      <c r="A4361">
        <v>4360</v>
      </c>
      <c r="B4361" s="23" t="s">
        <v>4197</v>
      </c>
      <c r="C4361" s="24">
        <v>20.352</v>
      </c>
      <c r="D4361" s="24">
        <v>3.7000000000000002E-3</v>
      </c>
      <c r="E4361" s="9">
        <f t="shared" si="685"/>
        <v>6.0511003074747653E-2</v>
      </c>
      <c r="F4361">
        <f t="shared" si="686"/>
        <v>1.0623792869447199</v>
      </c>
      <c r="G4361">
        <f t="shared" si="687"/>
        <v>20.339453468911351</v>
      </c>
      <c r="H4361">
        <f t="shared" si="679"/>
        <v>4.7932671343932746E-2</v>
      </c>
      <c r="I4361" t="str">
        <f t="shared" si="688"/>
        <v>2016</v>
      </c>
      <c r="J4361">
        <f t="shared" si="680"/>
        <v>7.1719397606390745</v>
      </c>
      <c r="K4361">
        <f t="shared" si="681"/>
        <v>-7.1719397606390745</v>
      </c>
      <c r="L4361">
        <f t="shared" si="683"/>
        <v>-1.4655528817766843</v>
      </c>
      <c r="M4361">
        <f t="shared" si="684"/>
        <v>0</v>
      </c>
      <c r="P4361" s="16">
        <f t="shared" si="682"/>
        <v>0.35261221603625248</v>
      </c>
    </row>
    <row r="4362" spans="1:16" x14ac:dyDescent="0.3">
      <c r="A4362">
        <v>4361</v>
      </c>
      <c r="B4362" s="23" t="s">
        <v>4198</v>
      </c>
      <c r="C4362" s="24">
        <v>20.327000000000002</v>
      </c>
      <c r="D4362" s="24">
        <v>3.5999999999999999E-3</v>
      </c>
      <c r="E4362" s="9">
        <f t="shared" si="685"/>
        <v>-1.2291355808866644E-3</v>
      </c>
      <c r="F4362">
        <f t="shared" si="686"/>
        <v>0.99877161949685545</v>
      </c>
      <c r="G4362">
        <f t="shared" si="687"/>
        <v>20.314807458128339</v>
      </c>
      <c r="H4362">
        <f t="shared" si="679"/>
        <v>4.5764432832442775E-2</v>
      </c>
      <c r="I4362" t="str">
        <f t="shared" si="688"/>
        <v>2016</v>
      </c>
      <c r="J4362">
        <f t="shared" si="680"/>
        <v>6.8392190789588279</v>
      </c>
      <c r="K4362">
        <f t="shared" si="681"/>
        <v>-6.8392190789588279</v>
      </c>
      <c r="L4362">
        <f t="shared" si="683"/>
        <v>-1.4409068709936719</v>
      </c>
      <c r="M4362">
        <f t="shared" si="684"/>
        <v>0</v>
      </c>
      <c r="P4362" s="16">
        <f t="shared" si="682"/>
        <v>0.33666177211157011</v>
      </c>
    </row>
    <row r="4363" spans="1:16" x14ac:dyDescent="0.3">
      <c r="A4363">
        <v>4362</v>
      </c>
      <c r="B4363" s="23" t="s">
        <v>4199</v>
      </c>
      <c r="C4363" s="24">
        <v>20.419</v>
      </c>
      <c r="D4363" s="24">
        <v>3.32E-3</v>
      </c>
      <c r="E4363" s="9">
        <f t="shared" si="685"/>
        <v>4.5157883640728333E-3</v>
      </c>
      <c r="F4363">
        <f t="shared" si="686"/>
        <v>1.0045259999016087</v>
      </c>
      <c r="G4363">
        <f t="shared" si="687"/>
        <v>20.407704612012211</v>
      </c>
      <c r="H4363">
        <f t="shared" si="679"/>
        <v>4.5771149580034663E-2</v>
      </c>
      <c r="I4363" t="str">
        <f t="shared" si="688"/>
        <v>2016</v>
      </c>
      <c r="J4363">
        <f t="shared" si="680"/>
        <v>6.8715023670690387</v>
      </c>
      <c r="K4363">
        <f t="shared" si="681"/>
        <v>-6.8715023670690387</v>
      </c>
      <c r="L4363">
        <f t="shared" si="683"/>
        <v>-1.5338040248775435</v>
      </c>
      <c r="M4363">
        <f t="shared" si="684"/>
        <v>0</v>
      </c>
      <c r="P4363" s="16">
        <f t="shared" si="682"/>
        <v>0.33671118323735405</v>
      </c>
    </row>
    <row r="4364" spans="1:16" x14ac:dyDescent="0.3">
      <c r="A4364">
        <v>4363</v>
      </c>
      <c r="B4364" s="23" t="s">
        <v>4200</v>
      </c>
      <c r="C4364" s="24">
        <v>20.393999999999998</v>
      </c>
      <c r="D4364" s="24">
        <v>2.9399999999999999E-3</v>
      </c>
      <c r="E4364" s="9">
        <f t="shared" si="685"/>
        <v>-1.2250999988638247E-3</v>
      </c>
      <c r="F4364">
        <f t="shared" si="686"/>
        <v>0.99877565012978098</v>
      </c>
      <c r="G4364">
        <f t="shared" si="687"/>
        <v>20.384009387899859</v>
      </c>
      <c r="H4364">
        <f t="shared" si="679"/>
        <v>4.5658851607101911E-2</v>
      </c>
      <c r="I4364" t="str">
        <f t="shared" si="688"/>
        <v>2016</v>
      </c>
      <c r="J4364">
        <f t="shared" si="680"/>
        <v>6.846684495494948</v>
      </c>
      <c r="K4364">
        <f t="shared" si="681"/>
        <v>-6.846684495494948</v>
      </c>
      <c r="L4364">
        <f t="shared" si="683"/>
        <v>-1.5101088007651917</v>
      </c>
      <c r="M4364">
        <f t="shared" si="684"/>
        <v>0</v>
      </c>
      <c r="P4364" s="16">
        <f t="shared" si="682"/>
        <v>0.33588507369699333</v>
      </c>
    </row>
    <row r="4365" spans="1:16" x14ac:dyDescent="0.3">
      <c r="A4365">
        <v>4364</v>
      </c>
      <c r="B4365" s="23" t="s">
        <v>4201</v>
      </c>
      <c r="C4365" s="24">
        <v>20.225999999999999</v>
      </c>
      <c r="D4365" s="24">
        <v>2.8899999999999998E-3</v>
      </c>
      <c r="E4365" s="9">
        <f t="shared" si="685"/>
        <v>-8.2718344620552938E-3</v>
      </c>
      <c r="F4365">
        <f t="shared" si="686"/>
        <v>0.99176228302441893</v>
      </c>
      <c r="G4365">
        <f t="shared" si="687"/>
        <v>20.216260155867435</v>
      </c>
      <c r="H4365">
        <f t="shared" si="679"/>
        <v>4.566622245486323E-2</v>
      </c>
      <c r="I4365" t="str">
        <f t="shared" si="688"/>
        <v>2016</v>
      </c>
      <c r="J4365">
        <f t="shared" si="680"/>
        <v>6.7914362176460017</v>
      </c>
      <c r="K4365">
        <f t="shared" si="681"/>
        <v>-6.7914362176460017</v>
      </c>
      <c r="L4365">
        <f t="shared" si="683"/>
        <v>-1.3423595687327676</v>
      </c>
      <c r="M4365">
        <f t="shared" si="684"/>
        <v>0</v>
      </c>
      <c r="P4365" s="16">
        <f t="shared" si="682"/>
        <v>0.33593929664952893</v>
      </c>
    </row>
    <row r="4366" spans="1:16" x14ac:dyDescent="0.3">
      <c r="A4366">
        <v>4365</v>
      </c>
      <c r="B4366" s="23" t="s">
        <v>6445</v>
      </c>
      <c r="C4366" s="24">
        <v>18.882999999999999</v>
      </c>
      <c r="D4366" s="24">
        <v>2.892E-3</v>
      </c>
      <c r="E4366" s="9">
        <f t="shared" si="685"/>
        <v>-6.8706859080537822E-2</v>
      </c>
      <c r="F4366">
        <f t="shared" si="686"/>
        <v>0.93360031642440422</v>
      </c>
      <c r="G4366">
        <f t="shared" si="687"/>
        <v>18.873900587134667</v>
      </c>
      <c r="H4366">
        <f t="shared" si="679"/>
        <v>4.7217572385858178E-2</v>
      </c>
      <c r="I4366" t="str">
        <f t="shared" si="688"/>
        <v>2016</v>
      </c>
      <c r="J4366">
        <f t="shared" si="680"/>
        <v>6.5558806505066878</v>
      </c>
      <c r="K4366">
        <f t="shared" si="681"/>
        <v>-6.5558806505066878</v>
      </c>
      <c r="L4366">
        <f t="shared" si="683"/>
        <v>0.9022481034141947</v>
      </c>
      <c r="M4366">
        <f t="shared" si="684"/>
        <v>0</v>
      </c>
      <c r="P4366" s="16">
        <f t="shared" si="682"/>
        <v>0.34735165739801993</v>
      </c>
    </row>
    <row r="4367" spans="1:16" x14ac:dyDescent="0.3">
      <c r="A4367">
        <v>4366</v>
      </c>
      <c r="B4367" s="23" t="s">
        <v>4202</v>
      </c>
      <c r="C4367" s="24">
        <v>20.655000000000001</v>
      </c>
      <c r="D4367" s="24">
        <v>2.5600000000000002E-3</v>
      </c>
      <c r="E4367" s="9">
        <f t="shared" si="685"/>
        <v>8.9695374449287102E-2</v>
      </c>
      <c r="F4367">
        <f t="shared" si="686"/>
        <v>1.0938410210242018</v>
      </c>
      <c r="G4367">
        <f t="shared" si="687"/>
        <v>20.646189079796642</v>
      </c>
      <c r="H4367">
        <f t="shared" si="679"/>
        <v>4.8630177071270618E-2</v>
      </c>
      <c r="I4367" t="str">
        <f t="shared" si="688"/>
        <v>2016</v>
      </c>
      <c r="J4367">
        <f t="shared" si="680"/>
        <v>7.3860368815929007</v>
      </c>
      <c r="K4367">
        <f t="shared" si="681"/>
        <v>-7.3860368815929007</v>
      </c>
      <c r="L4367">
        <f t="shared" si="683"/>
        <v>-0.87004038924778015</v>
      </c>
      <c r="M4367">
        <f t="shared" si="684"/>
        <v>0</v>
      </c>
      <c r="P4367" s="16">
        <f t="shared" si="682"/>
        <v>0.35774335171717081</v>
      </c>
    </row>
    <row r="4368" spans="1:16" x14ac:dyDescent="0.3">
      <c r="A4368">
        <v>4367</v>
      </c>
      <c r="B4368" s="23" t="s">
        <v>4203</v>
      </c>
      <c r="C4368" s="24">
        <v>20.641999999999999</v>
      </c>
      <c r="D4368" s="24">
        <v>3.0200000000000001E-3</v>
      </c>
      <c r="E4368" s="9">
        <f t="shared" si="685"/>
        <v>-6.2958570498637039E-4</v>
      </c>
      <c r="F4368">
        <f t="shared" si="686"/>
        <v>0.9993706124425078</v>
      </c>
      <c r="G4368">
        <f t="shared" si="687"/>
        <v>20.631612807662698</v>
      </c>
      <c r="H4368">
        <f t="shared" si="679"/>
        <v>4.6677088254594497E-2</v>
      </c>
      <c r="I4368" t="str">
        <f t="shared" si="688"/>
        <v>2016</v>
      </c>
      <c r="J4368">
        <f t="shared" si="680"/>
        <v>7.0843931780036424</v>
      </c>
      <c r="K4368">
        <f t="shared" si="681"/>
        <v>-7.0843931780036424</v>
      </c>
      <c r="L4368">
        <f t="shared" si="683"/>
        <v>-1.4226271378857156</v>
      </c>
      <c r="M4368">
        <f t="shared" si="684"/>
        <v>0</v>
      </c>
      <c r="P4368" s="16">
        <f t="shared" si="682"/>
        <v>0.34337563641037594</v>
      </c>
    </row>
    <row r="4369" spans="1:16" x14ac:dyDescent="0.3">
      <c r="A4369">
        <v>4368</v>
      </c>
      <c r="B4369" s="23" t="s">
        <v>4204</v>
      </c>
      <c r="C4369" s="24">
        <v>21.135000000000002</v>
      </c>
      <c r="D4369" s="24">
        <v>2.3599999999999997E-3</v>
      </c>
      <c r="E4369" s="9">
        <f t="shared" si="685"/>
        <v>2.3602598875011694E-2</v>
      </c>
      <c r="F4369">
        <f t="shared" si="686"/>
        <v>1.0238833446371476</v>
      </c>
      <c r="G4369">
        <f t="shared" si="687"/>
        <v>21.126688534695333</v>
      </c>
      <c r="H4369">
        <f t="shared" si="679"/>
        <v>4.6894357679893237E-2</v>
      </c>
      <c r="I4369" t="str">
        <f t="shared" si="688"/>
        <v>2016</v>
      </c>
      <c r="J4369">
        <f t="shared" si="680"/>
        <v>7.288157376502479</v>
      </c>
      <c r="K4369">
        <f t="shared" si="681"/>
        <v>-7.288157376502479</v>
      </c>
      <c r="L4369">
        <f t="shared" si="683"/>
        <v>-1.9177028649183505</v>
      </c>
      <c r="M4369">
        <f t="shared" si="684"/>
        <v>0</v>
      </c>
      <c r="P4369" s="16">
        <f t="shared" si="682"/>
        <v>0.34497395862742486</v>
      </c>
    </row>
    <row r="4370" spans="1:16" x14ac:dyDescent="0.3">
      <c r="A4370">
        <v>4369</v>
      </c>
      <c r="B4370" s="23" t="s">
        <v>4205</v>
      </c>
      <c r="C4370" s="24">
        <v>21.472000000000001</v>
      </c>
      <c r="D4370" s="24">
        <v>1.8E-3</v>
      </c>
      <c r="E4370" s="9">
        <f t="shared" si="685"/>
        <v>1.581932677051795E-2</v>
      </c>
      <c r="F4370">
        <f t="shared" si="686"/>
        <v>1.0159451147385852</v>
      </c>
      <c r="G4370">
        <f t="shared" si="687"/>
        <v>21.465559366143385</v>
      </c>
      <c r="H4370">
        <f t="shared" si="679"/>
        <v>4.6944785904858219E-2</v>
      </c>
      <c r="I4370" t="str">
        <f t="shared" si="688"/>
        <v>2016</v>
      </c>
      <c r="J4370">
        <f t="shared" si="680"/>
        <v>7.4130220784743237</v>
      </c>
      <c r="K4370">
        <f t="shared" si="681"/>
        <v>-7.4130220784743237</v>
      </c>
      <c r="L4370">
        <f t="shared" si="683"/>
        <v>-2.3220911696319355</v>
      </c>
      <c r="M4370">
        <f t="shared" si="684"/>
        <v>0</v>
      </c>
      <c r="P4370" s="16">
        <f t="shared" si="682"/>
        <v>0.34534492915039217</v>
      </c>
    </row>
    <row r="4371" spans="1:16" x14ac:dyDescent="0.3">
      <c r="A4371">
        <v>4370</v>
      </c>
      <c r="B4371" s="23" t="s">
        <v>4206</v>
      </c>
      <c r="C4371" s="24">
        <v>21.184000000000001</v>
      </c>
      <c r="D4371" s="24">
        <v>1.8500000000000001E-3</v>
      </c>
      <c r="E4371" s="9">
        <f t="shared" si="685"/>
        <v>-1.3503581034673546E-2</v>
      </c>
      <c r="F4371">
        <f t="shared" si="686"/>
        <v>0.98658718330849482</v>
      </c>
      <c r="G4371">
        <f t="shared" si="687"/>
        <v>21.177469273538737</v>
      </c>
      <c r="H4371">
        <f t="shared" si="679"/>
        <v>4.7005010764013935E-2</v>
      </c>
      <c r="I4371" t="str">
        <f t="shared" si="688"/>
        <v>2016</v>
      </c>
      <c r="J4371">
        <f t="shared" si="680"/>
        <v>7.3229140610626748</v>
      </c>
      <c r="K4371">
        <f t="shared" si="681"/>
        <v>-7.3229140610626748</v>
      </c>
      <c r="L4371">
        <f t="shared" si="683"/>
        <v>-2.1148612264743392</v>
      </c>
      <c r="M4371">
        <f t="shared" si="684"/>
        <v>0</v>
      </c>
      <c r="P4371" s="16">
        <f t="shared" si="682"/>
        <v>0.34578796769700243</v>
      </c>
    </row>
    <row r="4372" spans="1:16" x14ac:dyDescent="0.3">
      <c r="A4372">
        <v>4371</v>
      </c>
      <c r="B4372" s="23" t="s">
        <v>6446</v>
      </c>
      <c r="C4372" s="24">
        <v>19.782</v>
      </c>
      <c r="D4372" s="24">
        <v>1.7749999999999999E-3</v>
      </c>
      <c r="E4372" s="9">
        <f t="shared" si="685"/>
        <v>-6.8473746436948701E-2</v>
      </c>
      <c r="F4372">
        <f t="shared" si="686"/>
        <v>0.93381797583081572</v>
      </c>
      <c r="G4372">
        <f t="shared" si="687"/>
        <v>19.776148690548862</v>
      </c>
      <c r="H4372">
        <f t="shared" si="679"/>
        <v>4.8526694274936451E-2</v>
      </c>
      <c r="I4372" t="str">
        <f t="shared" si="688"/>
        <v>2016</v>
      </c>
      <c r="J4372">
        <f t="shared" si="680"/>
        <v>7.0597308956467026</v>
      </c>
      <c r="K4372">
        <f t="shared" si="681"/>
        <v>-7.0597308956467026</v>
      </c>
      <c r="L4372">
        <f t="shared" si="683"/>
        <v>-1.0663483108998548</v>
      </c>
      <c r="M4372">
        <f t="shared" si="684"/>
        <v>0</v>
      </c>
      <c r="P4372" s="16">
        <f t="shared" si="682"/>
        <v>0.3569820901994224</v>
      </c>
    </row>
    <row r="4373" spans="1:16" x14ac:dyDescent="0.3">
      <c r="A4373">
        <v>4372</v>
      </c>
      <c r="B4373" s="23" t="s">
        <v>4207</v>
      </c>
      <c r="C4373" s="24">
        <v>20.984000000000002</v>
      </c>
      <c r="D4373" s="24">
        <v>1.9E-3</v>
      </c>
      <c r="E4373" s="9">
        <f t="shared" si="685"/>
        <v>5.8987809246923574E-2</v>
      </c>
      <c r="F4373">
        <f t="shared" si="686"/>
        <v>1.0607623091699525</v>
      </c>
      <c r="G4373">
        <f t="shared" si="687"/>
        <v>20.977356118670066</v>
      </c>
      <c r="H4373">
        <f t="shared" si="679"/>
        <v>4.6617173150217441E-2</v>
      </c>
      <c r="I4373" t="str">
        <f t="shared" si="688"/>
        <v>2016</v>
      </c>
      <c r="J4373">
        <f t="shared" si="680"/>
        <v>7.1938670308142232</v>
      </c>
      <c r="K4373">
        <f t="shared" si="681"/>
        <v>-7.1938670308142232</v>
      </c>
      <c r="L4373">
        <f t="shared" si="683"/>
        <v>-2.2675557390210592</v>
      </c>
      <c r="M4373">
        <f t="shared" si="684"/>
        <v>0</v>
      </c>
      <c r="P4373" s="16">
        <f t="shared" si="682"/>
        <v>0.34293487654583915</v>
      </c>
    </row>
    <row r="4374" spans="1:16" x14ac:dyDescent="0.3">
      <c r="A4374">
        <v>4373</v>
      </c>
      <c r="B4374" s="23" t="s">
        <v>4208</v>
      </c>
      <c r="C4374" s="24">
        <v>20.556000000000001</v>
      </c>
      <c r="D4374" s="24">
        <v>2.7100000000000002E-3</v>
      </c>
      <c r="E4374" s="9">
        <f t="shared" si="685"/>
        <v>-2.060737343458947E-2</v>
      </c>
      <c r="F4374">
        <f t="shared" si="686"/>
        <v>0.97960350743423552</v>
      </c>
      <c r="G4374">
        <f t="shared" si="687"/>
        <v>20.546717636424912</v>
      </c>
      <c r="H4374">
        <f t="shared" si="679"/>
        <v>4.5031062776675672E-2</v>
      </c>
      <c r="I4374" t="str">
        <f t="shared" si="688"/>
        <v>2016</v>
      </c>
      <c r="J4374">
        <f t="shared" si="680"/>
        <v>6.8064454810501074</v>
      </c>
      <c r="K4374">
        <f t="shared" si="681"/>
        <v>-6.8064454810501074</v>
      </c>
      <c r="L4374">
        <f t="shared" si="683"/>
        <v>-1.8369172567759051</v>
      </c>
      <c r="M4374">
        <f t="shared" si="684"/>
        <v>0</v>
      </c>
      <c r="P4374" s="16">
        <f t="shared" si="682"/>
        <v>0.33126680385112917</v>
      </c>
    </row>
    <row r="4375" spans="1:16" x14ac:dyDescent="0.3">
      <c r="A4375">
        <v>4374</v>
      </c>
      <c r="B4375" s="23" t="s">
        <v>4209</v>
      </c>
      <c r="C4375" s="24">
        <v>20.515000000000001</v>
      </c>
      <c r="D4375" s="24">
        <v>2.8199999999999996E-3</v>
      </c>
      <c r="E4375" s="9">
        <f t="shared" si="685"/>
        <v>-1.9965432358337253E-3</v>
      </c>
      <c r="F4375">
        <f t="shared" si="686"/>
        <v>0.99800544853084261</v>
      </c>
      <c r="G4375">
        <f t="shared" si="687"/>
        <v>20.505360215526807</v>
      </c>
      <c r="H4375">
        <f t="shared" si="679"/>
        <v>4.502881570511677E-2</v>
      </c>
      <c r="I4375" t="str">
        <f t="shared" si="688"/>
        <v>2016</v>
      </c>
      <c r="J4375">
        <f t="shared" si="680"/>
        <v>6.7924061791840007</v>
      </c>
      <c r="K4375">
        <f t="shared" si="681"/>
        <v>-6.7924061791840007</v>
      </c>
      <c r="L4375">
        <f t="shared" si="683"/>
        <v>-1.7955598358777998</v>
      </c>
      <c r="M4375">
        <f t="shared" si="684"/>
        <v>0</v>
      </c>
      <c r="P4375" s="16">
        <f t="shared" si="682"/>
        <v>0.33125027347926039</v>
      </c>
    </row>
    <row r="4376" spans="1:16" x14ac:dyDescent="0.3">
      <c r="A4376">
        <v>4375</v>
      </c>
      <c r="B4376" s="23" t="s">
        <v>4210</v>
      </c>
      <c r="C4376" s="24">
        <v>20.582000000000001</v>
      </c>
      <c r="D4376" s="24">
        <v>2.5400000000000002E-3</v>
      </c>
      <c r="E4376" s="9">
        <f t="shared" si="685"/>
        <v>3.2605815197504369E-3</v>
      </c>
      <c r="F4376">
        <f t="shared" si="686"/>
        <v>1.0032659029978064</v>
      </c>
      <c r="G4376">
        <f t="shared" si="687"/>
        <v>20.573288797334659</v>
      </c>
      <c r="H4376">
        <f t="shared" si="679"/>
        <v>4.4890535302618439E-2</v>
      </c>
      <c r="I4376" t="str">
        <f t="shared" si="688"/>
        <v>2016</v>
      </c>
      <c r="J4376">
        <f t="shared" si="680"/>
        <v>6.7939794271661302</v>
      </c>
      <c r="K4376">
        <f t="shared" si="681"/>
        <v>-6.7939794271661302</v>
      </c>
      <c r="L4376">
        <f t="shared" si="683"/>
        <v>-1.8634884176856517</v>
      </c>
      <c r="M4376">
        <f t="shared" si="684"/>
        <v>0</v>
      </c>
      <c r="P4376" s="16">
        <f t="shared" si="682"/>
        <v>0.33023302662461601</v>
      </c>
    </row>
    <row r="4377" spans="1:16" x14ac:dyDescent="0.3">
      <c r="A4377">
        <v>4376</v>
      </c>
      <c r="B4377" s="23" t="s">
        <v>4211</v>
      </c>
      <c r="C4377" s="24">
        <v>20.606999999999999</v>
      </c>
      <c r="D4377" s="24">
        <v>2.8399999999999996E-3</v>
      </c>
      <c r="E4377" s="9">
        <f t="shared" si="685"/>
        <v>1.2139164859541853E-3</v>
      </c>
      <c r="F4377">
        <f t="shared" si="686"/>
        <v>1.0012146535807986</v>
      </c>
      <c r="G4377">
        <f t="shared" si="687"/>
        <v>20.597248328077754</v>
      </c>
      <c r="H4377">
        <f t="shared" si="679"/>
        <v>4.4879838979045308E-2</v>
      </c>
      <c r="I4377" t="str">
        <f t="shared" si="688"/>
        <v>2016</v>
      </c>
      <c r="J4377">
        <f t="shared" si="680"/>
        <v>6.8002709300470334</v>
      </c>
      <c r="K4377">
        <f t="shared" si="681"/>
        <v>-6.8002709300470334</v>
      </c>
      <c r="L4377">
        <f t="shared" si="683"/>
        <v>-1.887447948428747</v>
      </c>
      <c r="M4377">
        <f t="shared" si="684"/>
        <v>0</v>
      </c>
      <c r="P4377" s="16">
        <f t="shared" si="682"/>
        <v>0.3301543401201335</v>
      </c>
    </row>
    <row r="4378" spans="1:16" x14ac:dyDescent="0.3">
      <c r="A4378">
        <v>4377</v>
      </c>
      <c r="B4378" s="23" t="s">
        <v>6447</v>
      </c>
      <c r="C4378" s="24">
        <v>19.218</v>
      </c>
      <c r="D4378" s="24">
        <v>2.8149999999999998E-3</v>
      </c>
      <c r="E4378" s="9">
        <f t="shared" si="685"/>
        <v>-6.9783484044778132E-2</v>
      </c>
      <c r="F4378">
        <f t="shared" si="686"/>
        <v>0.93259571990100454</v>
      </c>
      <c r="G4378">
        <f t="shared" si="687"/>
        <v>19.208985669776983</v>
      </c>
      <c r="H4378">
        <f t="shared" si="679"/>
        <v>4.6685612357723158E-2</v>
      </c>
      <c r="I4378" t="str">
        <f t="shared" si="688"/>
        <v>2016</v>
      </c>
      <c r="J4378">
        <f t="shared" si="680"/>
        <v>6.5971022125623007</v>
      </c>
      <c r="K4378">
        <f t="shared" si="681"/>
        <v>-6.5971022125623007</v>
      </c>
      <c r="L4378">
        <f t="shared" si="683"/>
        <v>-0.49918529012797563</v>
      </c>
      <c r="M4378">
        <f t="shared" si="684"/>
        <v>0</v>
      </c>
      <c r="P4378" s="16">
        <f t="shared" si="682"/>
        <v>0.34343834317821598</v>
      </c>
    </row>
    <row r="4379" spans="1:16" x14ac:dyDescent="0.3">
      <c r="A4379">
        <v>4378</v>
      </c>
      <c r="B4379" s="23" t="s">
        <v>4212</v>
      </c>
      <c r="C4379" s="24">
        <v>20.259</v>
      </c>
      <c r="D4379" s="24">
        <v>3.0699999999999998E-3</v>
      </c>
      <c r="E4379" s="9">
        <f t="shared" si="685"/>
        <v>5.2751799405738549E-2</v>
      </c>
      <c r="F4379">
        <f t="shared" si="686"/>
        <v>1.0541679675304403</v>
      </c>
      <c r="G4379">
        <f t="shared" si="687"/>
        <v>20.248636796478994</v>
      </c>
      <c r="H4379">
        <f t="shared" si="679"/>
        <v>4.5195417424082437E-2</v>
      </c>
      <c r="I4379" t="str">
        <f t="shared" si="688"/>
        <v>2016</v>
      </c>
      <c r="J4379">
        <f t="shared" si="680"/>
        <v>6.7321830026159404</v>
      </c>
      <c r="K4379">
        <f t="shared" si="681"/>
        <v>-6.7321830026159404</v>
      </c>
      <c r="L4379">
        <f t="shared" si="683"/>
        <v>-2.7951968983225193</v>
      </c>
      <c r="M4379">
        <f t="shared" si="684"/>
        <v>0</v>
      </c>
      <c r="P4379" s="16">
        <f t="shared" si="682"/>
        <v>0.33247586345104424</v>
      </c>
    </row>
    <row r="4380" spans="1:16" x14ac:dyDescent="0.3">
      <c r="A4380">
        <v>4379</v>
      </c>
      <c r="B4380" s="23" t="s">
        <v>4213</v>
      </c>
      <c r="C4380" s="24">
        <v>19.154</v>
      </c>
      <c r="D4380" s="24">
        <v>3.3E-3</v>
      </c>
      <c r="E4380" s="9">
        <f t="shared" si="685"/>
        <v>-5.6087568161386978E-2</v>
      </c>
      <c r="F4380">
        <f t="shared" si="686"/>
        <v>0.94545634039192461</v>
      </c>
      <c r="G4380">
        <f t="shared" si="687"/>
        <v>19.143468196511449</v>
      </c>
      <c r="H4380">
        <f t="shared" si="679"/>
        <v>4.3582396959482447E-2</v>
      </c>
      <c r="I4380" t="str">
        <f t="shared" si="688"/>
        <v>2016</v>
      </c>
      <c r="J4380">
        <f t="shared" si="680"/>
        <v>6.1375840685302414</v>
      </c>
      <c r="K4380">
        <f t="shared" si="681"/>
        <v>-6.1375840685302414</v>
      </c>
      <c r="L4380">
        <f t="shared" si="683"/>
        <v>-1.6900282983549744</v>
      </c>
      <c r="M4380">
        <f t="shared" si="684"/>
        <v>0</v>
      </c>
      <c r="P4380" s="16">
        <f t="shared" si="682"/>
        <v>0.32060982918699682</v>
      </c>
    </row>
    <row r="4381" spans="1:16" x14ac:dyDescent="0.3">
      <c r="A4381">
        <v>4380</v>
      </c>
      <c r="B4381" s="23" t="s">
        <v>4214</v>
      </c>
      <c r="C4381" s="24">
        <v>19.073</v>
      </c>
      <c r="D4381" s="24">
        <v>3.2700000000000003E-3</v>
      </c>
      <c r="E4381" s="9">
        <f t="shared" si="685"/>
        <v>-4.2378487051379565E-3</v>
      </c>
      <c r="F4381">
        <f t="shared" si="686"/>
        <v>0.99577111830427067</v>
      </c>
      <c r="G4381">
        <f t="shared" si="687"/>
        <v>19.062608047064398</v>
      </c>
      <c r="H4381">
        <f t="shared" si="679"/>
        <v>4.3562463253445455E-2</v>
      </c>
      <c r="I4381" t="str">
        <f t="shared" si="688"/>
        <v>2016</v>
      </c>
      <c r="J4381">
        <f t="shared" si="680"/>
        <v>6.1088641604996718</v>
      </c>
      <c r="K4381">
        <f t="shared" si="681"/>
        <v>-6.1088641604996718</v>
      </c>
      <c r="L4381">
        <f t="shared" si="683"/>
        <v>-1.6091681489079228</v>
      </c>
      <c r="M4381">
        <f t="shared" si="684"/>
        <v>0</v>
      </c>
      <c r="P4381" s="16">
        <f t="shared" si="682"/>
        <v>0.32046318874192159</v>
      </c>
    </row>
    <row r="4382" spans="1:16" x14ac:dyDescent="0.3">
      <c r="A4382">
        <v>4381</v>
      </c>
      <c r="B4382" s="23" t="s">
        <v>4215</v>
      </c>
      <c r="C4382" s="24">
        <v>18.72</v>
      </c>
      <c r="D4382" s="24">
        <v>3.2700000000000003E-3</v>
      </c>
      <c r="E4382" s="9">
        <f t="shared" si="685"/>
        <v>-1.8681251344843719E-2</v>
      </c>
      <c r="F4382">
        <f t="shared" si="686"/>
        <v>0.9814921616945419</v>
      </c>
      <c r="G4382">
        <f t="shared" si="687"/>
        <v>18.709800379649007</v>
      </c>
      <c r="H4382">
        <f t="shared" si="679"/>
        <v>4.3668065002405304E-2</v>
      </c>
      <c r="I4382" t="str">
        <f t="shared" si="688"/>
        <v>2016</v>
      </c>
      <c r="J4382">
        <f t="shared" si="680"/>
        <v>6.0103369874863013</v>
      </c>
      <c r="K4382">
        <f t="shared" si="681"/>
        <v>-6.0103369874863013</v>
      </c>
      <c r="L4382">
        <f t="shared" si="683"/>
        <v>-1.256360481492532</v>
      </c>
      <c r="M4382">
        <f t="shared" si="684"/>
        <v>0</v>
      </c>
      <c r="P4382" s="16">
        <f t="shared" si="682"/>
        <v>0.32124003813658297</v>
      </c>
    </row>
    <row r="4383" spans="1:16" x14ac:dyDescent="0.3">
      <c r="A4383">
        <v>4382</v>
      </c>
      <c r="B4383" s="23" t="s">
        <v>4216</v>
      </c>
      <c r="C4383" s="24">
        <v>18.754999999999999</v>
      </c>
      <c r="D4383" s="24">
        <v>3.2700000000000003E-3</v>
      </c>
      <c r="E4383" s="9">
        <f t="shared" si="685"/>
        <v>1.8679124844047724E-3</v>
      </c>
      <c r="F4383">
        <f t="shared" si="686"/>
        <v>1.0018696581196582</v>
      </c>
      <c r="G4383">
        <f t="shared" si="687"/>
        <v>18.744781309845997</v>
      </c>
      <c r="H4383">
        <f t="shared" si="679"/>
        <v>4.3597341350288893E-2</v>
      </c>
      <c r="I4383" t="str">
        <f t="shared" si="688"/>
        <v>2016</v>
      </c>
      <c r="J4383">
        <f t="shared" si="680"/>
        <v>6.0118218791822233</v>
      </c>
      <c r="K4383">
        <f t="shared" si="681"/>
        <v>-6.0118218791822233</v>
      </c>
      <c r="L4383">
        <f t="shared" si="683"/>
        <v>-1.2913414116895225</v>
      </c>
      <c r="M4383">
        <f t="shared" si="684"/>
        <v>0</v>
      </c>
      <c r="P4383" s="16">
        <f t="shared" si="682"/>
        <v>0.32071976620097548</v>
      </c>
    </row>
    <row r="4384" spans="1:16" x14ac:dyDescent="0.3">
      <c r="A4384">
        <v>4383</v>
      </c>
      <c r="B4384" s="23" t="s">
        <v>4217</v>
      </c>
      <c r="C4384" s="24">
        <v>19.042000000000002</v>
      </c>
      <c r="D4384" s="24">
        <v>3.2300000000000002E-3</v>
      </c>
      <c r="E4384" s="9">
        <f t="shared" si="685"/>
        <v>1.5186682329649211E-2</v>
      </c>
      <c r="F4384">
        <f t="shared" si="686"/>
        <v>1.015302585977073</v>
      </c>
      <c r="G4384">
        <f t="shared" si="687"/>
        <v>19.031751815383856</v>
      </c>
      <c r="H4384">
        <f t="shared" si="679"/>
        <v>4.3512890170124816E-2</v>
      </c>
      <c r="I4384" t="str">
        <f t="shared" si="688"/>
        <v>2016</v>
      </c>
      <c r="J4384">
        <f t="shared" si="680"/>
        <v>6.0920353795439892</v>
      </c>
      <c r="K4384">
        <f t="shared" si="681"/>
        <v>-6.0920353795439892</v>
      </c>
      <c r="L4384">
        <f t="shared" si="683"/>
        <v>-1.5783119172273814</v>
      </c>
      <c r="M4384">
        <f t="shared" si="684"/>
        <v>0</v>
      </c>
      <c r="P4384" s="16">
        <f t="shared" si="682"/>
        <v>0.32009850898852305</v>
      </c>
    </row>
    <row r="4385" spans="1:16" x14ac:dyDescent="0.3">
      <c r="A4385">
        <v>4384</v>
      </c>
      <c r="B4385" s="23" t="s">
        <v>4218</v>
      </c>
      <c r="C4385" s="24">
        <v>18.890999999999998</v>
      </c>
      <c r="D4385" s="24">
        <v>3.3700000000000002E-3</v>
      </c>
      <c r="E4385" s="9">
        <f t="shared" si="685"/>
        <v>-7.9614476887844426E-3</v>
      </c>
      <c r="F4385">
        <f t="shared" si="686"/>
        <v>0.99207016069740561</v>
      </c>
      <c r="G4385">
        <f t="shared" si="687"/>
        <v>18.880392534208834</v>
      </c>
      <c r="H4385">
        <f t="shared" ref="H4385:H4448" si="689">SQRT(_xlfn.VAR.S(E4356:E4385))</f>
        <v>4.2468908477527115E-2</v>
      </c>
      <c r="I4385" t="str">
        <f t="shared" si="688"/>
        <v>2016</v>
      </c>
      <c r="J4385">
        <f t="shared" ref="J4385:J4448" si="690">-K4385</f>
        <v>5.8985849582310612</v>
      </c>
      <c r="K4385">
        <f t="shared" ref="K4385:K4448" si="691">-G4385*$P$3*$R$3*H4385</f>
        <v>-5.8985849582310612</v>
      </c>
      <c r="L4385">
        <f t="shared" si="683"/>
        <v>-1.4269526360523592</v>
      </c>
      <c r="M4385">
        <f t="shared" si="684"/>
        <v>0</v>
      </c>
      <c r="P4385" s="16">
        <f t="shared" ref="P4385:P4448" si="692">-K4385/G4385</f>
        <v>0.3124185552574496</v>
      </c>
    </row>
    <row r="4386" spans="1:16" x14ac:dyDescent="0.3">
      <c r="A4386">
        <v>4385</v>
      </c>
      <c r="B4386" s="23" t="s">
        <v>4219</v>
      </c>
      <c r="C4386" s="24">
        <v>18.882999999999999</v>
      </c>
      <c r="D4386" s="24">
        <v>3.5799999999999998E-3</v>
      </c>
      <c r="E4386" s="9">
        <f t="shared" si="685"/>
        <v>-4.235717752744342E-4</v>
      </c>
      <c r="F4386">
        <f t="shared" si="686"/>
        <v>0.99957651791858559</v>
      </c>
      <c r="G4386">
        <f t="shared" si="687"/>
        <v>18.871736503943815</v>
      </c>
      <c r="H4386">
        <f t="shared" si="689"/>
        <v>3.8802863143048018E-2</v>
      </c>
      <c r="I4386" t="str">
        <f t="shared" si="688"/>
        <v>2016</v>
      </c>
      <c r="J4386">
        <f t="shared" si="690"/>
        <v>5.3869303054187956</v>
      </c>
      <c r="K4386">
        <f t="shared" si="691"/>
        <v>-5.3869303054187956</v>
      </c>
      <c r="L4386">
        <f t="shared" ref="L4386:L4449" si="693">+MIN(G4387-G4386,G4388-G4386,G4389-G4386,G4390-G4386,G4391-G4386,G4392-G4386,G4393-G4386,G4394-G4386,G4395-G4386,G4396-G4386)</f>
        <v>-1.4182966057873401</v>
      </c>
      <c r="M4386">
        <f t="shared" ref="M4386:M4449" si="694">+IF(L4386&lt;K4386,1,0)</f>
        <v>0</v>
      </c>
      <c r="P4386" s="16">
        <f t="shared" si="692"/>
        <v>0.28544963545315688</v>
      </c>
    </row>
    <row r="4387" spans="1:16" x14ac:dyDescent="0.3">
      <c r="A4387">
        <v>4386</v>
      </c>
      <c r="B4387" s="23" t="s">
        <v>4220</v>
      </c>
      <c r="C4387" s="24">
        <v>18.837</v>
      </c>
      <c r="D4387" s="24">
        <v>2.9399999999999999E-3</v>
      </c>
      <c r="E4387" s="9">
        <f t="shared" si="685"/>
        <v>-2.4390255993587471E-3</v>
      </c>
      <c r="F4387">
        <f t="shared" si="686"/>
        <v>0.997563946406821</v>
      </c>
      <c r="G4387">
        <f t="shared" si="687"/>
        <v>18.827772131012534</v>
      </c>
      <c r="H4387">
        <f t="shared" si="689"/>
        <v>3.8769718168768764E-2</v>
      </c>
      <c r="I4387" t="str">
        <f t="shared" si="688"/>
        <v>2016</v>
      </c>
      <c r="J4387">
        <f t="shared" si="690"/>
        <v>5.3697899549595949</v>
      </c>
      <c r="K4387">
        <f t="shared" si="691"/>
        <v>-5.3697899549595949</v>
      </c>
      <c r="L4387">
        <f t="shared" si="693"/>
        <v>-1.3743322328560588</v>
      </c>
      <c r="M4387">
        <f t="shared" si="694"/>
        <v>0</v>
      </c>
      <c r="P4387" s="16">
        <f t="shared" si="692"/>
        <v>0.2852058075482356</v>
      </c>
    </row>
    <row r="4388" spans="1:16" x14ac:dyDescent="0.3">
      <c r="A4388">
        <v>4387</v>
      </c>
      <c r="B4388" s="23" t="s">
        <v>4221</v>
      </c>
      <c r="C4388" s="24">
        <v>18.82</v>
      </c>
      <c r="D4388" s="24">
        <v>3.0399999999999997E-3</v>
      </c>
      <c r="E4388" s="9">
        <f t="shared" si="685"/>
        <v>-9.0288664284849296E-4</v>
      </c>
      <c r="F4388">
        <f t="shared" si="686"/>
        <v>0.99909752083665126</v>
      </c>
      <c r="G4388">
        <f t="shared" si="687"/>
        <v>18.810466948576963</v>
      </c>
      <c r="H4388">
        <f t="shared" si="689"/>
        <v>3.8764519992476036E-2</v>
      </c>
      <c r="I4388" t="str">
        <f t="shared" si="688"/>
        <v>2016</v>
      </c>
      <c r="J4388">
        <f t="shared" si="690"/>
        <v>5.3641351060912879</v>
      </c>
      <c r="K4388">
        <f t="shared" si="691"/>
        <v>-5.3641351060912879</v>
      </c>
      <c r="L4388">
        <f t="shared" si="693"/>
        <v>-1.3570270504204878</v>
      </c>
      <c r="M4388">
        <f t="shared" si="694"/>
        <v>0</v>
      </c>
      <c r="P4388" s="16">
        <f t="shared" si="692"/>
        <v>0.2851675676502593</v>
      </c>
    </row>
    <row r="4389" spans="1:16" x14ac:dyDescent="0.3">
      <c r="A4389">
        <v>4388</v>
      </c>
      <c r="B4389" s="23" t="s">
        <v>6449</v>
      </c>
      <c r="C4389" s="24">
        <v>17.462</v>
      </c>
      <c r="D4389" s="24">
        <v>2.9420000000000002E-3</v>
      </c>
      <c r="E4389" s="9">
        <f t="shared" si="685"/>
        <v>-7.4893042768617663E-2</v>
      </c>
      <c r="F4389">
        <f t="shared" si="686"/>
        <v>0.92784272051009564</v>
      </c>
      <c r="G4389">
        <f t="shared" si="687"/>
        <v>17.453439898156475</v>
      </c>
      <c r="H4389">
        <f t="shared" si="689"/>
        <v>4.0853424982765799E-2</v>
      </c>
      <c r="I4389" t="str">
        <f t="shared" si="688"/>
        <v>2016</v>
      </c>
      <c r="J4389">
        <f t="shared" si="690"/>
        <v>5.2453591216276765</v>
      </c>
      <c r="K4389">
        <f t="shared" si="691"/>
        <v>-5.2453591216276765</v>
      </c>
      <c r="L4389">
        <f t="shared" si="693"/>
        <v>6.1929840469492348E-2</v>
      </c>
      <c r="M4389">
        <f t="shared" si="694"/>
        <v>0</v>
      </c>
      <c r="P4389" s="16">
        <f t="shared" si="692"/>
        <v>0.30053440194226233</v>
      </c>
    </row>
    <row r="4390" spans="1:16" x14ac:dyDescent="0.3">
      <c r="A4390">
        <v>4389</v>
      </c>
      <c r="B4390" s="23" t="s">
        <v>4222</v>
      </c>
      <c r="C4390" s="24">
        <v>18.853999999999999</v>
      </c>
      <c r="D4390" s="24">
        <v>3.0899999999999999E-3</v>
      </c>
      <c r="E4390" s="9">
        <f t="shared" si="685"/>
        <v>7.6698001585342693E-2</v>
      </c>
      <c r="F4390">
        <f t="shared" si="686"/>
        <v>1.0797159546443706</v>
      </c>
      <c r="G4390">
        <f t="shared" si="687"/>
        <v>18.844292689846917</v>
      </c>
      <c r="H4390">
        <f t="shared" si="689"/>
        <v>4.113523984567221E-2</v>
      </c>
      <c r="I4390" t="str">
        <f t="shared" si="688"/>
        <v>2016</v>
      </c>
      <c r="J4390">
        <f t="shared" si="690"/>
        <v>5.7024251789920344</v>
      </c>
      <c r="K4390">
        <f t="shared" si="691"/>
        <v>-5.7024251789920344</v>
      </c>
      <c r="L4390">
        <f t="shared" si="693"/>
        <v>-1.3289229512209495</v>
      </c>
      <c r="M4390">
        <f t="shared" si="694"/>
        <v>0</v>
      </c>
      <c r="P4390" s="16">
        <f t="shared" si="692"/>
        <v>0.30260754663741951</v>
      </c>
    </row>
    <row r="4391" spans="1:16" x14ac:dyDescent="0.3">
      <c r="A4391">
        <v>4390</v>
      </c>
      <c r="B4391" s="23" t="s">
        <v>4223</v>
      </c>
      <c r="C4391" s="24">
        <v>19.030999999999999</v>
      </c>
      <c r="D4391" s="24">
        <v>3.4799999999999996E-3</v>
      </c>
      <c r="E4391" s="9">
        <f t="shared" si="685"/>
        <v>9.3441355609316188E-3</v>
      </c>
      <c r="F4391">
        <f t="shared" si="686"/>
        <v>1.0093879282910787</v>
      </c>
      <c r="G4391">
        <f t="shared" si="687"/>
        <v>19.019965220395424</v>
      </c>
      <c r="H4391">
        <f t="shared" si="689"/>
        <v>3.9547095445691814E-2</v>
      </c>
      <c r="I4391" t="str">
        <f t="shared" si="688"/>
        <v>2016</v>
      </c>
      <c r="J4391">
        <f t="shared" si="690"/>
        <v>5.5333740775066023</v>
      </c>
      <c r="K4391">
        <f t="shared" si="691"/>
        <v>-5.5333740775066023</v>
      </c>
      <c r="L4391">
        <f t="shared" si="693"/>
        <v>-1.5045954817694565</v>
      </c>
      <c r="M4391">
        <f t="shared" si="694"/>
        <v>0</v>
      </c>
      <c r="P4391" s="16">
        <f t="shared" si="692"/>
        <v>0.29092451081735277</v>
      </c>
    </row>
    <row r="4392" spans="1:16" x14ac:dyDescent="0.3">
      <c r="A4392">
        <v>4391</v>
      </c>
      <c r="B4392" s="23" t="s">
        <v>4224</v>
      </c>
      <c r="C4392" s="24">
        <v>19.050999999999998</v>
      </c>
      <c r="D4392" s="24">
        <v>3.3700000000000002E-3</v>
      </c>
      <c r="E4392" s="9">
        <f t="shared" si="685"/>
        <v>1.0503650984074863E-3</v>
      </c>
      <c r="F4392">
        <f t="shared" si="686"/>
        <v>1.001050916925017</v>
      </c>
      <c r="G4392">
        <f t="shared" si="687"/>
        <v>19.040302692775001</v>
      </c>
      <c r="H4392">
        <f t="shared" si="689"/>
        <v>3.955128828963838E-2</v>
      </c>
      <c r="I4392" t="str">
        <f t="shared" si="688"/>
        <v>2016</v>
      </c>
      <c r="J4392">
        <f t="shared" si="690"/>
        <v>5.5398780308432487</v>
      </c>
      <c r="K4392">
        <f t="shared" si="691"/>
        <v>-5.5398780308432487</v>
      </c>
      <c r="L4392">
        <f t="shared" si="693"/>
        <v>-1.5249329541490333</v>
      </c>
      <c r="M4392">
        <f t="shared" si="694"/>
        <v>0</v>
      </c>
      <c r="P4392" s="16">
        <f t="shared" si="692"/>
        <v>0.29095535508190218</v>
      </c>
    </row>
    <row r="4393" spans="1:16" x14ac:dyDescent="0.3">
      <c r="A4393">
        <v>4392</v>
      </c>
      <c r="B4393" s="23" t="s">
        <v>4225</v>
      </c>
      <c r="C4393" s="24">
        <v>18.931999999999999</v>
      </c>
      <c r="D4393" s="24">
        <v>3.32E-3</v>
      </c>
      <c r="E4393" s="9">
        <f t="shared" si="685"/>
        <v>-6.265981589296323E-3</v>
      </c>
      <c r="F4393">
        <f t="shared" si="686"/>
        <v>0.99375360873444962</v>
      </c>
      <c r="G4393">
        <f t="shared" si="687"/>
        <v>18.921527191077679</v>
      </c>
      <c r="H4393">
        <f t="shared" si="689"/>
        <v>3.9537508996636959E-2</v>
      </c>
      <c r="I4393" t="str">
        <f t="shared" si="688"/>
        <v>2016</v>
      </c>
      <c r="J4393">
        <f t="shared" si="690"/>
        <v>5.503401661516091</v>
      </c>
      <c r="K4393">
        <f t="shared" si="691"/>
        <v>-5.503401661516091</v>
      </c>
      <c r="L4393">
        <f t="shared" si="693"/>
        <v>-1.406157452451712</v>
      </c>
      <c r="M4393">
        <f t="shared" si="694"/>
        <v>0</v>
      </c>
      <c r="P4393" s="16">
        <f t="shared" si="692"/>
        <v>0.29085398900101384</v>
      </c>
    </row>
    <row r="4394" spans="1:16" x14ac:dyDescent="0.3">
      <c r="A4394">
        <v>4393</v>
      </c>
      <c r="B4394" s="23" t="s">
        <v>4226</v>
      </c>
      <c r="C4394" s="24">
        <v>18.875</v>
      </c>
      <c r="D4394" s="24">
        <v>3.32E-3</v>
      </c>
      <c r="E4394" s="9">
        <f t="shared" si="685"/>
        <v>-3.0153169089130473E-3</v>
      </c>
      <c r="F4394">
        <f t="shared" si="686"/>
        <v>0.99698922459328132</v>
      </c>
      <c r="G4394">
        <f t="shared" si="687"/>
        <v>18.864558722353223</v>
      </c>
      <c r="H4394">
        <f t="shared" si="689"/>
        <v>3.9536837557044055E-2</v>
      </c>
      <c r="I4394" t="str">
        <f t="shared" si="688"/>
        <v>2016</v>
      </c>
      <c r="J4394">
        <f t="shared" si="690"/>
        <v>5.4867389758672012</v>
      </c>
      <c r="K4394">
        <f t="shared" si="691"/>
        <v>-5.4867389758672012</v>
      </c>
      <c r="L4394">
        <f t="shared" si="693"/>
        <v>-1.3491889837272559</v>
      </c>
      <c r="M4394">
        <f t="shared" si="694"/>
        <v>0</v>
      </c>
      <c r="P4394" s="16">
        <f t="shared" si="692"/>
        <v>0.29084904961841423</v>
      </c>
    </row>
    <row r="4395" spans="1:16" x14ac:dyDescent="0.3">
      <c r="A4395">
        <v>4394</v>
      </c>
      <c r="B4395" s="23" t="s">
        <v>6450</v>
      </c>
      <c r="C4395" s="24">
        <v>17.524999999999999</v>
      </c>
      <c r="D4395" s="24">
        <v>3.2979999999999997E-3</v>
      </c>
      <c r="E4395" s="9">
        <f t="shared" si="685"/>
        <v>-7.4209862214434721E-2</v>
      </c>
      <c r="F4395">
        <f t="shared" si="686"/>
        <v>0.92847682119205288</v>
      </c>
      <c r="G4395">
        <f t="shared" si="687"/>
        <v>17.515369738625967</v>
      </c>
      <c r="H4395">
        <f t="shared" si="689"/>
        <v>4.1640988668116115E-2</v>
      </c>
      <c r="I4395" t="str">
        <f t="shared" si="688"/>
        <v>2016</v>
      </c>
      <c r="J4395">
        <f t="shared" si="690"/>
        <v>5.3654488919406713</v>
      </c>
      <c r="K4395">
        <f t="shared" si="691"/>
        <v>-5.3654488919406713</v>
      </c>
      <c r="L4395">
        <f t="shared" si="693"/>
        <v>0.31588485896374152</v>
      </c>
      <c r="M4395">
        <f t="shared" si="694"/>
        <v>0</v>
      </c>
      <c r="P4395" s="16">
        <f t="shared" si="692"/>
        <v>0.30632804057275792</v>
      </c>
    </row>
    <row r="4396" spans="1:16" x14ac:dyDescent="0.3">
      <c r="A4396">
        <v>4395</v>
      </c>
      <c r="B4396" s="23" t="s">
        <v>4227</v>
      </c>
      <c r="C4396" s="24">
        <v>18.983000000000001</v>
      </c>
      <c r="D4396" s="24">
        <v>3.2700000000000003E-3</v>
      </c>
      <c r="E4396" s="9">
        <f t="shared" si="685"/>
        <v>7.9915408887751213E-2</v>
      </c>
      <c r="F4396">
        <f t="shared" si="686"/>
        <v>1.0831954350927249</v>
      </c>
      <c r="G4396">
        <f t="shared" si="687"/>
        <v>18.9726570837007</v>
      </c>
      <c r="H4396">
        <f t="shared" si="689"/>
        <v>4.2602808470303524E-2</v>
      </c>
      <c r="I4396" t="str">
        <f t="shared" si="688"/>
        <v>2016</v>
      </c>
      <c r="J4396">
        <f t="shared" si="690"/>
        <v>5.9460986149094026</v>
      </c>
      <c r="K4396">
        <f t="shared" si="691"/>
        <v>-5.9460986149094026</v>
      </c>
      <c r="L4396">
        <f t="shared" si="693"/>
        <v>-1.1414024861109908</v>
      </c>
      <c r="M4396">
        <f t="shared" si="694"/>
        <v>0</v>
      </c>
      <c r="P4396" s="16">
        <f t="shared" si="692"/>
        <v>0.31340357803745167</v>
      </c>
    </row>
    <row r="4397" spans="1:16" x14ac:dyDescent="0.3">
      <c r="A4397">
        <v>4396</v>
      </c>
      <c r="B4397" s="23" t="s">
        <v>4228</v>
      </c>
      <c r="C4397" s="24">
        <v>19.154</v>
      </c>
      <c r="D4397" s="24">
        <v>3.4499999999999999E-3</v>
      </c>
      <c r="E4397" s="9">
        <f t="shared" si="685"/>
        <v>8.9677292910226372E-3</v>
      </c>
      <c r="F4397">
        <f t="shared" si="686"/>
        <v>1.0090080598430173</v>
      </c>
      <c r="G4397">
        <f t="shared" si="687"/>
        <v>19.142989615788821</v>
      </c>
      <c r="H4397">
        <f t="shared" si="689"/>
        <v>3.9164257722413484E-2</v>
      </c>
      <c r="I4397" t="str">
        <f t="shared" si="688"/>
        <v>2016</v>
      </c>
      <c r="J4397">
        <f t="shared" si="690"/>
        <v>5.5152522979259722</v>
      </c>
      <c r="K4397">
        <f t="shared" si="691"/>
        <v>-5.5152522979259722</v>
      </c>
      <c r="L4397">
        <f t="shared" si="693"/>
        <v>-1.3117350181991121</v>
      </c>
      <c r="M4397">
        <f t="shared" si="694"/>
        <v>0</v>
      </c>
      <c r="P4397" s="16">
        <f t="shared" si="692"/>
        <v>0.28810820089340083</v>
      </c>
    </row>
    <row r="4398" spans="1:16" x14ac:dyDescent="0.3">
      <c r="A4398">
        <v>4397</v>
      </c>
      <c r="B4398" s="23" t="s">
        <v>4229</v>
      </c>
      <c r="C4398" s="24">
        <v>18.984999999999999</v>
      </c>
      <c r="D4398" s="24">
        <v>3.3E-3</v>
      </c>
      <c r="E4398" s="9">
        <f t="shared" si="685"/>
        <v>-8.8623774156619539E-3</v>
      </c>
      <c r="F4398">
        <f t="shared" si="686"/>
        <v>0.99117677769656465</v>
      </c>
      <c r="G4398">
        <f t="shared" si="687"/>
        <v>18.974561120954885</v>
      </c>
      <c r="H4398">
        <f t="shared" si="689"/>
        <v>3.9179432852665425E-2</v>
      </c>
      <c r="I4398" t="str">
        <f t="shared" si="688"/>
        <v>2016</v>
      </c>
      <c r="J4398">
        <f t="shared" si="690"/>
        <v>5.4688448815611546</v>
      </c>
      <c r="K4398">
        <f t="shared" si="691"/>
        <v>-5.4688448815611546</v>
      </c>
      <c r="L4398">
        <f t="shared" si="693"/>
        <v>-1.143306523365176</v>
      </c>
      <c r="M4398">
        <f t="shared" si="694"/>
        <v>0</v>
      </c>
      <c r="P4398" s="16">
        <f t="shared" si="692"/>
        <v>0.28821983532054091</v>
      </c>
    </row>
    <row r="4399" spans="1:16" x14ac:dyDescent="0.3">
      <c r="A4399">
        <v>4398</v>
      </c>
      <c r="B4399" s="23" t="s">
        <v>4230</v>
      </c>
      <c r="C4399" s="24">
        <v>18.984000000000002</v>
      </c>
      <c r="D4399" s="24">
        <v>2.8899999999999998E-3</v>
      </c>
      <c r="E4399" s="9">
        <f t="shared" si="685"/>
        <v>-5.267455030303123E-5</v>
      </c>
      <c r="F4399">
        <f t="shared" si="686"/>
        <v>0.99994732683697674</v>
      </c>
      <c r="G4399">
        <f t="shared" si="687"/>
        <v>18.97485824181684</v>
      </c>
      <c r="H4399">
        <f t="shared" si="689"/>
        <v>3.88667554780796E-2</v>
      </c>
      <c r="I4399" t="str">
        <f t="shared" si="688"/>
        <v>2016</v>
      </c>
      <c r="J4399">
        <f t="shared" si="690"/>
        <v>5.4252848926344139</v>
      </c>
      <c r="K4399">
        <f t="shared" si="691"/>
        <v>-5.4252848926344139</v>
      </c>
      <c r="L4399">
        <f t="shared" si="693"/>
        <v>-1.1436036442271309</v>
      </c>
      <c r="M4399">
        <f t="shared" si="694"/>
        <v>0</v>
      </c>
      <c r="P4399" s="16">
        <f t="shared" si="692"/>
        <v>0.28591965344321557</v>
      </c>
    </row>
    <row r="4400" spans="1:16" x14ac:dyDescent="0.3">
      <c r="A4400">
        <v>4399</v>
      </c>
      <c r="B4400" s="23" t="s">
        <v>4231</v>
      </c>
      <c r="C4400" s="24">
        <v>19.148</v>
      </c>
      <c r="D4400" s="24">
        <v>2.8899999999999998E-3</v>
      </c>
      <c r="E4400" s="9">
        <f t="shared" si="685"/>
        <v>8.6017523968001403E-3</v>
      </c>
      <c r="F4400">
        <f t="shared" si="686"/>
        <v>1.0086388537715971</v>
      </c>
      <c r="G4400">
        <f t="shared" si="687"/>
        <v>19.138779267504678</v>
      </c>
      <c r="H4400">
        <f t="shared" si="689"/>
        <v>3.8764751285683914E-2</v>
      </c>
      <c r="I4400" t="str">
        <f t="shared" si="688"/>
        <v>2016</v>
      </c>
      <c r="J4400">
        <f t="shared" si="690"/>
        <v>5.4577916958910118</v>
      </c>
      <c r="K4400">
        <f t="shared" si="691"/>
        <v>-5.4577916958910118</v>
      </c>
      <c r="L4400">
        <f t="shared" si="693"/>
        <v>-1.3075246699149687</v>
      </c>
      <c r="M4400">
        <f t="shared" si="694"/>
        <v>0</v>
      </c>
      <c r="P4400" s="16">
        <f t="shared" si="692"/>
        <v>0.28516926913712198</v>
      </c>
    </row>
    <row r="4401" spans="1:16" x14ac:dyDescent="0.3">
      <c r="A4401">
        <v>4400</v>
      </c>
      <c r="B4401" s="23" t="s">
        <v>6451</v>
      </c>
      <c r="C4401" s="24">
        <v>17.84</v>
      </c>
      <c r="D4401" s="24">
        <v>2.9420000000000002E-3</v>
      </c>
      <c r="E4401" s="9">
        <f t="shared" si="685"/>
        <v>-7.0755144378399262E-2</v>
      </c>
      <c r="F4401">
        <f t="shared" si="686"/>
        <v>0.93168999373302697</v>
      </c>
      <c r="G4401">
        <f t="shared" si="687"/>
        <v>17.831254597589709</v>
      </c>
      <c r="H4401">
        <f t="shared" si="689"/>
        <v>4.0622713724737143E-2</v>
      </c>
      <c r="I4401" t="str">
        <f t="shared" si="688"/>
        <v>2016</v>
      </c>
      <c r="J4401">
        <f t="shared" si="690"/>
        <v>5.3286421275891218</v>
      </c>
      <c r="K4401">
        <f t="shared" si="691"/>
        <v>-5.3286421275891218</v>
      </c>
      <c r="L4401">
        <f t="shared" si="693"/>
        <v>0.33257424113003253</v>
      </c>
      <c r="M4401">
        <f t="shared" si="694"/>
        <v>0</v>
      </c>
      <c r="P4401" s="16">
        <f t="shared" si="692"/>
        <v>0.29883719613926696</v>
      </c>
    </row>
    <row r="4402" spans="1:16" x14ac:dyDescent="0.3">
      <c r="A4402">
        <v>4401</v>
      </c>
      <c r="B4402" s="23" t="s">
        <v>4232</v>
      </c>
      <c r="C4402" s="24">
        <v>19.148</v>
      </c>
      <c r="D4402" s="24">
        <v>3.0899999999999999E-3</v>
      </c>
      <c r="E4402" s="9">
        <f t="shared" si="685"/>
        <v>7.0755144378399262E-2</v>
      </c>
      <c r="F4402">
        <f t="shared" si="686"/>
        <v>1.0733183856502242</v>
      </c>
      <c r="G4402">
        <f t="shared" si="687"/>
        <v>19.1381413188283</v>
      </c>
      <c r="H4402">
        <f t="shared" si="689"/>
        <v>4.1156591143052514E-2</v>
      </c>
      <c r="I4402" t="str">
        <f t="shared" si="688"/>
        <v>2016</v>
      </c>
      <c r="J4402">
        <f t="shared" si="690"/>
        <v>5.7943519970275181</v>
      </c>
      <c r="K4402">
        <f t="shared" si="691"/>
        <v>-5.7943519970275181</v>
      </c>
      <c r="L4402">
        <f t="shared" si="693"/>
        <v>-1.6949414388116182</v>
      </c>
      <c r="M4402">
        <f t="shared" si="694"/>
        <v>0</v>
      </c>
      <c r="P4402" s="16">
        <f t="shared" si="692"/>
        <v>0.30276461546069655</v>
      </c>
    </row>
    <row r="4403" spans="1:16" x14ac:dyDescent="0.3">
      <c r="A4403">
        <v>4402</v>
      </c>
      <c r="B4403" s="23" t="s">
        <v>4233</v>
      </c>
      <c r="C4403" s="24">
        <v>19.786999999999999</v>
      </c>
      <c r="D4403" s="24">
        <v>3.5999999999999999E-3</v>
      </c>
      <c r="E4403" s="9">
        <f t="shared" si="685"/>
        <v>3.282688488004034E-2</v>
      </c>
      <c r="F4403">
        <f t="shared" si="686"/>
        <v>1.0333716315019845</v>
      </c>
      <c r="G4403">
        <f t="shared" si="687"/>
        <v>19.775131360947775</v>
      </c>
      <c r="H4403">
        <f t="shared" si="689"/>
        <v>4.0103531143221439E-2</v>
      </c>
      <c r="I4403" t="str">
        <f t="shared" si="688"/>
        <v>2016</v>
      </c>
      <c r="J4403">
        <f t="shared" si="690"/>
        <v>5.8340172914974353</v>
      </c>
      <c r="K4403">
        <f t="shared" si="691"/>
        <v>-5.8340172914974353</v>
      </c>
      <c r="L4403">
        <f t="shared" si="693"/>
        <v>-2.3319314809310931</v>
      </c>
      <c r="M4403">
        <f t="shared" si="694"/>
        <v>0</v>
      </c>
      <c r="P4403" s="16">
        <f t="shared" si="692"/>
        <v>0.29501787801109325</v>
      </c>
    </row>
    <row r="4404" spans="1:16" x14ac:dyDescent="0.3">
      <c r="A4404">
        <v>4403</v>
      </c>
      <c r="B4404" s="23" t="s">
        <v>4234</v>
      </c>
      <c r="C4404" s="24">
        <v>20.068000000000001</v>
      </c>
      <c r="D4404" s="24">
        <v>3.5999999999999999E-3</v>
      </c>
      <c r="E4404" s="9">
        <f t="shared" si="685"/>
        <v>1.410135021170378E-2</v>
      </c>
      <c r="F4404">
        <f t="shared" si="686"/>
        <v>1.0142012432405116</v>
      </c>
      <c r="G4404">
        <f t="shared" si="687"/>
        <v>20.055962811517663</v>
      </c>
      <c r="H4404">
        <f t="shared" si="689"/>
        <v>4.0047574642405125E-2</v>
      </c>
      <c r="I4404" t="str">
        <f t="shared" si="688"/>
        <v>2016</v>
      </c>
      <c r="J4404">
        <f t="shared" si="690"/>
        <v>5.9086117783108012</v>
      </c>
      <c r="K4404">
        <f t="shared" si="691"/>
        <v>-5.9086117783108012</v>
      </c>
      <c r="L4404">
        <f t="shared" si="693"/>
        <v>-2.6127629315009813</v>
      </c>
      <c r="M4404">
        <f t="shared" si="694"/>
        <v>0</v>
      </c>
      <c r="P4404" s="16">
        <f t="shared" si="692"/>
        <v>0.29460623924360418</v>
      </c>
    </row>
    <row r="4405" spans="1:16" x14ac:dyDescent="0.3">
      <c r="A4405">
        <v>4404</v>
      </c>
      <c r="B4405" s="23" t="s">
        <v>4235</v>
      </c>
      <c r="C4405" s="24">
        <v>19.795000000000002</v>
      </c>
      <c r="D4405" s="24">
        <v>3.7299999999999998E-3</v>
      </c>
      <c r="E4405" s="9">
        <f t="shared" si="685"/>
        <v>-1.3697126063912627E-2</v>
      </c>
      <c r="F4405">
        <f t="shared" si="686"/>
        <v>0.98639625274068166</v>
      </c>
      <c r="G4405">
        <f t="shared" si="687"/>
        <v>19.782697932622142</v>
      </c>
      <c r="H4405">
        <f t="shared" si="689"/>
        <v>4.0116536677116579E-2</v>
      </c>
      <c r="I4405" t="str">
        <f t="shared" si="688"/>
        <v>2016</v>
      </c>
      <c r="J4405">
        <f t="shared" si="690"/>
        <v>5.8381422551469244</v>
      </c>
      <c r="K4405">
        <f t="shared" si="691"/>
        <v>-5.8381422551469244</v>
      </c>
      <c r="L4405">
        <f t="shared" si="693"/>
        <v>-2.3394980526054603</v>
      </c>
      <c r="M4405">
        <f t="shared" si="694"/>
        <v>0</v>
      </c>
      <c r="P4405" s="16">
        <f t="shared" si="692"/>
        <v>0.29511355200544653</v>
      </c>
    </row>
    <row r="4406" spans="1:16" x14ac:dyDescent="0.3">
      <c r="A4406">
        <v>4405</v>
      </c>
      <c r="B4406" s="23" t="s">
        <v>4236</v>
      </c>
      <c r="C4406" s="24">
        <v>19.759</v>
      </c>
      <c r="D4406" s="24">
        <v>3.7299999999999998E-3</v>
      </c>
      <c r="E4406" s="9">
        <f t="shared" si="685"/>
        <v>-1.8202968064136562E-3</v>
      </c>
      <c r="F4406">
        <f t="shared" si="686"/>
        <v>0.99818135892902238</v>
      </c>
      <c r="G4406">
        <f t="shared" si="687"/>
        <v>19.746720305667132</v>
      </c>
      <c r="H4406">
        <f t="shared" si="689"/>
        <v>4.0107819726996057E-2</v>
      </c>
      <c r="I4406" t="str">
        <f t="shared" si="688"/>
        <v>2016</v>
      </c>
      <c r="J4406">
        <f t="shared" si="690"/>
        <v>5.8262585029583169</v>
      </c>
      <c r="K4406">
        <f t="shared" si="691"/>
        <v>-5.8262585029583169</v>
      </c>
      <c r="L4406">
        <f t="shared" si="693"/>
        <v>-2.3035204256504507</v>
      </c>
      <c r="M4406">
        <f t="shared" si="694"/>
        <v>0</v>
      </c>
      <c r="P4406" s="16">
        <f t="shared" si="692"/>
        <v>0.29504942657673805</v>
      </c>
    </row>
    <row r="4407" spans="1:16" x14ac:dyDescent="0.3">
      <c r="A4407">
        <v>4406</v>
      </c>
      <c r="B4407" s="23" t="s">
        <v>6452</v>
      </c>
      <c r="C4407" s="24">
        <v>18.175000000000001</v>
      </c>
      <c r="D4407" s="24">
        <v>3.689E-3</v>
      </c>
      <c r="E4407" s="9">
        <f t="shared" si="685"/>
        <v>-8.3562060332097288E-2</v>
      </c>
      <c r="F4407">
        <f t="shared" si="686"/>
        <v>0.91983399969634094</v>
      </c>
      <c r="G4407">
        <f t="shared" si="687"/>
        <v>18.163828838719741</v>
      </c>
      <c r="H4407">
        <f t="shared" si="689"/>
        <v>4.2815330324204932E-2</v>
      </c>
      <c r="I4407" t="str">
        <f t="shared" si="688"/>
        <v>2016</v>
      </c>
      <c r="J4407">
        <f t="shared" si="690"/>
        <v>5.7210062271880071</v>
      </c>
      <c r="K4407">
        <f t="shared" si="691"/>
        <v>-5.7210062271880071</v>
      </c>
      <c r="L4407">
        <f t="shared" si="693"/>
        <v>-0.72062895870305965</v>
      </c>
      <c r="M4407">
        <f t="shared" si="694"/>
        <v>0</v>
      </c>
      <c r="P4407" s="16">
        <f t="shared" si="692"/>
        <v>0.3149669751893151</v>
      </c>
    </row>
    <row r="4408" spans="1:16" x14ac:dyDescent="0.3">
      <c r="A4408">
        <v>4407</v>
      </c>
      <c r="B4408" s="23" t="s">
        <v>4237</v>
      </c>
      <c r="C4408" s="24">
        <v>19.536000000000001</v>
      </c>
      <c r="D4408" s="24">
        <v>4.0799999999999994E-3</v>
      </c>
      <c r="E4408" s="9">
        <f t="shared" si="685"/>
        <v>7.2211893948765815E-2</v>
      </c>
      <c r="F4408">
        <f t="shared" si="686"/>
        <v>1.0748830811554333</v>
      </c>
      <c r="G4408">
        <f t="shared" si="687"/>
        <v>19.522720035699585</v>
      </c>
      <c r="H4408">
        <f t="shared" si="689"/>
        <v>4.3160876879339859E-2</v>
      </c>
      <c r="I4408" t="str">
        <f t="shared" si="688"/>
        <v>2016</v>
      </c>
      <c r="J4408">
        <f t="shared" si="690"/>
        <v>6.1986384591729538</v>
      </c>
      <c r="K4408">
        <f t="shared" si="691"/>
        <v>-6.1986384591729538</v>
      </c>
      <c r="L4408">
        <f t="shared" si="693"/>
        <v>-2.9817552070450404</v>
      </c>
      <c r="M4408">
        <f t="shared" si="694"/>
        <v>0</v>
      </c>
      <c r="P4408" s="16">
        <f t="shared" si="692"/>
        <v>0.31750895612076674</v>
      </c>
    </row>
    <row r="4409" spans="1:16" x14ac:dyDescent="0.3">
      <c r="A4409">
        <v>4408</v>
      </c>
      <c r="B4409" s="23" t="s">
        <v>4238</v>
      </c>
      <c r="C4409" s="24">
        <v>19.736000000000001</v>
      </c>
      <c r="D4409" s="24">
        <v>4.3600000000000002E-3</v>
      </c>
      <c r="E4409" s="9">
        <f t="shared" si="685"/>
        <v>1.0185461858706765E-2</v>
      </c>
      <c r="F4409">
        <f t="shared" si="686"/>
        <v>1.0102375102375103</v>
      </c>
      <c r="G4409">
        <f t="shared" si="687"/>
        <v>19.721663716147315</v>
      </c>
      <c r="H4409">
        <f t="shared" si="689"/>
        <v>4.2071427114066764E-2</v>
      </c>
      <c r="I4409" t="str">
        <f t="shared" si="688"/>
        <v>2016</v>
      </c>
      <c r="J4409">
        <f t="shared" si="690"/>
        <v>6.1037468604854279</v>
      </c>
      <c r="K4409">
        <f t="shared" si="691"/>
        <v>-6.1037468604854279</v>
      </c>
      <c r="L4409">
        <f t="shared" si="693"/>
        <v>-3.1806988874927704</v>
      </c>
      <c r="M4409">
        <f t="shared" si="694"/>
        <v>0</v>
      </c>
      <c r="P4409" s="16">
        <f t="shared" si="692"/>
        <v>0.30949452076337364</v>
      </c>
    </row>
    <row r="4410" spans="1:16" x14ac:dyDescent="0.3">
      <c r="A4410">
        <v>4409</v>
      </c>
      <c r="B4410" s="23" t="s">
        <v>4239</v>
      </c>
      <c r="C4410" s="24">
        <v>19.759</v>
      </c>
      <c r="D4410" s="24">
        <v>4.3400000000000001E-3</v>
      </c>
      <c r="E4410" s="9">
        <f t="shared" si="685"/>
        <v>1.1647045246246915E-3</v>
      </c>
      <c r="F4410">
        <f t="shared" si="686"/>
        <v>1.0011653830563436</v>
      </c>
      <c r="G4410">
        <f t="shared" si="687"/>
        <v>19.744712824484743</v>
      </c>
      <c r="H4410">
        <f t="shared" si="689"/>
        <v>4.075843591266582E-2</v>
      </c>
      <c r="I4410" t="str">
        <f t="shared" si="688"/>
        <v>2016</v>
      </c>
      <c r="J4410">
        <f t="shared" si="690"/>
        <v>5.9201682850511226</v>
      </c>
      <c r="K4410">
        <f t="shared" si="691"/>
        <v>-5.9201682850511226</v>
      </c>
      <c r="L4410">
        <f t="shared" si="693"/>
        <v>-3.2037479958301986</v>
      </c>
      <c r="M4410">
        <f t="shared" si="694"/>
        <v>0</v>
      </c>
      <c r="P4410" s="16">
        <f t="shared" si="692"/>
        <v>0.29983562372756944</v>
      </c>
    </row>
    <row r="4411" spans="1:16" x14ac:dyDescent="0.3">
      <c r="A4411">
        <v>4410</v>
      </c>
      <c r="B4411" s="23" t="s">
        <v>4240</v>
      </c>
      <c r="C4411" s="24">
        <v>20.11</v>
      </c>
      <c r="D4411" s="24">
        <v>4.7499999999999999E-3</v>
      </c>
      <c r="E4411" s="9">
        <f t="shared" si="685"/>
        <v>1.7608120032880162E-2</v>
      </c>
      <c r="F4411">
        <f t="shared" si="686"/>
        <v>1.0177640568854698</v>
      </c>
      <c r="G4411">
        <f t="shared" si="687"/>
        <v>20.094085883502274</v>
      </c>
      <c r="H4411">
        <f t="shared" si="689"/>
        <v>4.0855987957922314E-2</v>
      </c>
      <c r="I4411" t="str">
        <f t="shared" si="688"/>
        <v>2016</v>
      </c>
      <c r="J4411">
        <f t="shared" si="690"/>
        <v>6.039342943240162</v>
      </c>
      <c r="K4411">
        <f t="shared" si="691"/>
        <v>-6.039342943240162</v>
      </c>
      <c r="L4411">
        <f t="shared" si="693"/>
        <v>-3.553121054847729</v>
      </c>
      <c r="M4411">
        <f t="shared" si="694"/>
        <v>0</v>
      </c>
      <c r="P4411" s="16">
        <f t="shared" si="692"/>
        <v>0.30055325622941659</v>
      </c>
    </row>
    <row r="4412" spans="1:16" x14ac:dyDescent="0.3">
      <c r="A4412">
        <v>4411</v>
      </c>
      <c r="B4412" s="23" t="s">
        <v>6453</v>
      </c>
      <c r="C4412" s="24">
        <v>17.457000000000001</v>
      </c>
      <c r="D4412" s="24">
        <v>4.7450000000000001E-3</v>
      </c>
      <c r="E4412" s="9">
        <f t="shared" si="685"/>
        <v>-0.14147648944191804</v>
      </c>
      <c r="F4412">
        <f t="shared" si="686"/>
        <v>0.86807558428642473</v>
      </c>
      <c r="G4412">
        <f t="shared" si="687"/>
        <v>17.443199880016682</v>
      </c>
      <c r="H4412">
        <f t="shared" si="689"/>
        <v>4.842503634250276E-2</v>
      </c>
      <c r="I4412" t="str">
        <f t="shared" si="688"/>
        <v>2016</v>
      </c>
      <c r="J4412">
        <f t="shared" si="690"/>
        <v>6.2138652813219748</v>
      </c>
      <c r="K4412">
        <f t="shared" si="691"/>
        <v>-6.2138652813219748</v>
      </c>
      <c r="L4412">
        <f t="shared" si="693"/>
        <v>-1.1138814125752283</v>
      </c>
      <c r="M4412">
        <f t="shared" si="694"/>
        <v>0</v>
      </c>
      <c r="P4412" s="16">
        <f t="shared" si="692"/>
        <v>0.35623425312237106</v>
      </c>
    </row>
    <row r="4413" spans="1:16" x14ac:dyDescent="0.3">
      <c r="A4413">
        <v>4412</v>
      </c>
      <c r="B4413" s="23" t="s">
        <v>4241</v>
      </c>
      <c r="C4413" s="24">
        <v>18.231000000000002</v>
      </c>
      <c r="D4413" s="24">
        <v>5.1999999999999998E-3</v>
      </c>
      <c r="E4413" s="9">
        <f t="shared" si="685"/>
        <v>4.3382727478685414E-2</v>
      </c>
      <c r="F4413">
        <f t="shared" si="686"/>
        <v>1.044337515036948</v>
      </c>
      <c r="G4413">
        <f t="shared" si="687"/>
        <v>18.215206644775812</v>
      </c>
      <c r="H4413">
        <f t="shared" si="689"/>
        <v>4.9137031590820952E-2</v>
      </c>
      <c r="I4413" t="str">
        <f t="shared" si="688"/>
        <v>2016</v>
      </c>
      <c r="J4413">
        <f t="shared" si="690"/>
        <v>6.5842868048907546</v>
      </c>
      <c r="K4413">
        <f t="shared" si="691"/>
        <v>-6.5842868048907546</v>
      </c>
      <c r="L4413">
        <f t="shared" si="693"/>
        <v>-1.8858881773343583</v>
      </c>
      <c r="M4413">
        <f t="shared" si="694"/>
        <v>0</v>
      </c>
      <c r="P4413" s="16">
        <f t="shared" si="692"/>
        <v>0.36147197960991301</v>
      </c>
    </row>
    <row r="4414" spans="1:16" x14ac:dyDescent="0.3">
      <c r="A4414">
        <v>4413</v>
      </c>
      <c r="B4414" s="23" t="s">
        <v>4242</v>
      </c>
      <c r="C4414" s="24">
        <v>18.381</v>
      </c>
      <c r="D4414" s="24">
        <v>5.0499999999999998E-3</v>
      </c>
      <c r="E4414" s="9">
        <f t="shared" si="685"/>
        <v>8.1940805902993193E-3</v>
      </c>
      <c r="F4414">
        <f t="shared" si="686"/>
        <v>1.0082277439526082</v>
      </c>
      <c r="G4414">
        <f t="shared" si="687"/>
        <v>18.365535833749536</v>
      </c>
      <c r="H4414">
        <f t="shared" si="689"/>
        <v>4.9074417858793545E-2</v>
      </c>
      <c r="I4414" t="str">
        <f t="shared" si="688"/>
        <v>2016</v>
      </c>
      <c r="J4414">
        <f t="shared" si="690"/>
        <v>6.6301672070079851</v>
      </c>
      <c r="K4414">
        <f t="shared" si="691"/>
        <v>-6.6301672070079851</v>
      </c>
      <c r="L4414">
        <f t="shared" si="693"/>
        <v>-2.0362173663080831</v>
      </c>
      <c r="M4414">
        <f t="shared" si="694"/>
        <v>0</v>
      </c>
      <c r="P4414" s="16">
        <f t="shared" si="692"/>
        <v>0.36101136754333185</v>
      </c>
    </row>
    <row r="4415" spans="1:16" x14ac:dyDescent="0.3">
      <c r="A4415">
        <v>4414</v>
      </c>
      <c r="B4415" s="23" t="s">
        <v>4243</v>
      </c>
      <c r="C4415" s="24">
        <v>18.271000000000001</v>
      </c>
      <c r="D4415" s="24">
        <v>4.6899999999999997E-3</v>
      </c>
      <c r="E4415" s="9">
        <f t="shared" si="685"/>
        <v>-6.002418982098863E-3</v>
      </c>
      <c r="F4415">
        <f t="shared" si="686"/>
        <v>0.9940155595451825</v>
      </c>
      <c r="G4415">
        <f t="shared" si="687"/>
        <v>18.256723748695123</v>
      </c>
      <c r="H4415">
        <f t="shared" si="689"/>
        <v>4.9066382452079671E-2</v>
      </c>
      <c r="I4415" t="str">
        <f t="shared" si="688"/>
        <v>2016</v>
      </c>
      <c r="J4415">
        <f t="shared" si="690"/>
        <v>6.5898056210650671</v>
      </c>
      <c r="K4415">
        <f t="shared" si="691"/>
        <v>-6.5898056210650671</v>
      </c>
      <c r="L4415">
        <f t="shared" si="693"/>
        <v>-1.9274052812536695</v>
      </c>
      <c r="M4415">
        <f t="shared" si="694"/>
        <v>0</v>
      </c>
      <c r="P4415" s="16">
        <f t="shared" si="692"/>
        <v>0.36095225582498425</v>
      </c>
    </row>
    <row r="4416" spans="1:16" x14ac:dyDescent="0.3">
      <c r="A4416">
        <v>4415</v>
      </c>
      <c r="B4416" s="23" t="s">
        <v>4244</v>
      </c>
      <c r="C4416" s="24">
        <v>18.123000000000001</v>
      </c>
      <c r="D4416" s="24">
        <v>4.3600000000000002E-3</v>
      </c>
      <c r="E4416" s="9">
        <f t="shared" si="685"/>
        <v>-8.1332536048144988E-3</v>
      </c>
      <c r="F4416">
        <f t="shared" si="686"/>
        <v>0.99189973181544522</v>
      </c>
      <c r="G4416">
        <f t="shared" si="687"/>
        <v>18.109835403715941</v>
      </c>
      <c r="H4416">
        <f t="shared" si="689"/>
        <v>4.9082837817735467E-2</v>
      </c>
      <c r="I4416" t="str">
        <f t="shared" si="688"/>
        <v>2016</v>
      </c>
      <c r="J4416">
        <f t="shared" si="690"/>
        <v>6.538978179891016</v>
      </c>
      <c r="K4416">
        <f t="shared" si="691"/>
        <v>-6.538978179891016</v>
      </c>
      <c r="L4416">
        <f t="shared" si="693"/>
        <v>-1.7805169362744877</v>
      </c>
      <c r="M4416">
        <f t="shared" si="694"/>
        <v>0</v>
      </c>
      <c r="P4416" s="16">
        <f t="shared" si="692"/>
        <v>0.36107330818419747</v>
      </c>
    </row>
    <row r="4417" spans="1:16" x14ac:dyDescent="0.3">
      <c r="A4417">
        <v>4416</v>
      </c>
      <c r="B4417" s="23" t="s">
        <v>4245</v>
      </c>
      <c r="C4417" s="24">
        <v>17.968</v>
      </c>
      <c r="D4417" s="24">
        <v>4.3400000000000001E-3</v>
      </c>
      <c r="E4417" s="9">
        <f t="shared" si="685"/>
        <v>-8.5894518286266375E-3</v>
      </c>
      <c r="F4417">
        <f t="shared" si="686"/>
        <v>0.99144733211940617</v>
      </c>
      <c r="G4417">
        <f t="shared" si="687"/>
        <v>17.955007846062145</v>
      </c>
      <c r="H4417">
        <f t="shared" si="689"/>
        <v>4.9100301615480089E-2</v>
      </c>
      <c r="I4417" t="str">
        <f t="shared" si="688"/>
        <v>2016</v>
      </c>
      <c r="J4417">
        <f t="shared" si="690"/>
        <v>6.4853807755939998</v>
      </c>
      <c r="K4417">
        <f t="shared" si="691"/>
        <v>-6.4853807755939998</v>
      </c>
      <c r="L4417">
        <f t="shared" si="693"/>
        <v>-1.6256893786206916</v>
      </c>
      <c r="M4417">
        <f t="shared" si="694"/>
        <v>0</v>
      </c>
      <c r="P4417" s="16">
        <f t="shared" si="692"/>
        <v>0.36120177897980482</v>
      </c>
    </row>
    <row r="4418" spans="1:16" x14ac:dyDescent="0.3">
      <c r="A4418">
        <v>4417</v>
      </c>
      <c r="B4418" s="23" t="s">
        <v>6454</v>
      </c>
      <c r="C4418" s="24">
        <v>16.553000000000001</v>
      </c>
      <c r="D4418" s="24">
        <v>4.3639999999999998E-3</v>
      </c>
      <c r="E4418" s="9">
        <f t="shared" si="685"/>
        <v>-8.202504371805891E-2</v>
      </c>
      <c r="F4418">
        <f t="shared" si="686"/>
        <v>0.92124888691006235</v>
      </c>
      <c r="G4418">
        <f t="shared" si="687"/>
        <v>16.540964828654545</v>
      </c>
      <c r="H4418">
        <f t="shared" si="689"/>
        <v>5.1248835610025724E-2</v>
      </c>
      <c r="I4418" t="str">
        <f t="shared" si="688"/>
        <v>2016</v>
      </c>
      <c r="J4418">
        <f t="shared" si="690"/>
        <v>6.2360639678688266</v>
      </c>
      <c r="K4418">
        <f t="shared" si="691"/>
        <v>-6.2360639678688266</v>
      </c>
      <c r="L4418">
        <f t="shared" si="693"/>
        <v>-0.21164636121309144</v>
      </c>
      <c r="M4418">
        <f t="shared" si="694"/>
        <v>0</v>
      </c>
      <c r="P4418" s="16">
        <f t="shared" si="692"/>
        <v>0.37700726846754762</v>
      </c>
    </row>
    <row r="4419" spans="1:16" x14ac:dyDescent="0.3">
      <c r="A4419">
        <v>4418</v>
      </c>
      <c r="B4419" s="23" t="s">
        <v>4246</v>
      </c>
      <c r="C4419" s="24">
        <v>17.867999999999999</v>
      </c>
      <c r="D4419" s="24">
        <v>4.4200000000000003E-3</v>
      </c>
      <c r="E4419" s="9">
        <f t="shared" ref="E4419:E4482" si="695">LN(C4419/C4418)</f>
        <v>7.644404921184364E-2</v>
      </c>
      <c r="F4419">
        <f t="shared" ref="F4419:F4482" si="696">C4419/C4418</f>
        <v>1.0794417930284539</v>
      </c>
      <c r="G4419">
        <f t="shared" ref="G4419:G4482" si="697">C4419*EXP(-2/12*D4419)</f>
        <v>17.854842087092962</v>
      </c>
      <c r="H4419">
        <f t="shared" si="689"/>
        <v>5.1505980495811426E-2</v>
      </c>
      <c r="I4419" t="str">
        <f t="shared" ref="I4419:I4482" si="698">MID(B4419,7,4)</f>
        <v>2016</v>
      </c>
      <c r="J4419">
        <f t="shared" si="690"/>
        <v>6.7651805760835595</v>
      </c>
      <c r="K4419">
        <f t="shared" si="691"/>
        <v>-6.7651805760835595</v>
      </c>
      <c r="L4419">
        <f t="shared" si="693"/>
        <v>-1.5255236196515085</v>
      </c>
      <c r="M4419">
        <f t="shared" si="694"/>
        <v>0</v>
      </c>
      <c r="P4419" s="16">
        <f t="shared" si="692"/>
        <v>0.37889893078214465</v>
      </c>
    </row>
    <row r="4420" spans="1:16" x14ac:dyDescent="0.3">
      <c r="A4420">
        <v>4419</v>
      </c>
      <c r="B4420" s="23" t="s">
        <v>4247</v>
      </c>
      <c r="C4420" s="24">
        <v>18.006</v>
      </c>
      <c r="D4420" s="24">
        <v>4.9199999999999999E-3</v>
      </c>
      <c r="E4420" s="9">
        <f t="shared" si="695"/>
        <v>7.6936321964129126E-3</v>
      </c>
      <c r="F4420">
        <f t="shared" si="696"/>
        <v>1.0077233042310276</v>
      </c>
      <c r="G4420">
        <f t="shared" si="697"/>
        <v>17.991241131962884</v>
      </c>
      <c r="H4420">
        <f t="shared" si="689"/>
        <v>4.9499821573485807E-2</v>
      </c>
      <c r="I4420" t="str">
        <f t="shared" si="698"/>
        <v>2016</v>
      </c>
      <c r="J4420">
        <f t="shared" si="690"/>
        <v>6.5513451223700727</v>
      </c>
      <c r="K4420">
        <f t="shared" si="691"/>
        <v>-6.5513451223700727</v>
      </c>
      <c r="L4420">
        <f t="shared" si="693"/>
        <v>-1.6619226645214304</v>
      </c>
      <c r="M4420">
        <f t="shared" si="694"/>
        <v>0</v>
      </c>
      <c r="P4420" s="16">
        <f t="shared" si="692"/>
        <v>0.36414081020408773</v>
      </c>
    </row>
    <row r="4421" spans="1:16" x14ac:dyDescent="0.3">
      <c r="A4421">
        <v>4420</v>
      </c>
      <c r="B4421" s="23" t="s">
        <v>4248</v>
      </c>
      <c r="C4421" s="24">
        <v>17.760999999999999</v>
      </c>
      <c r="D4421" s="24">
        <v>5.0200000000000002E-3</v>
      </c>
      <c r="E4421" s="9">
        <f t="shared" si="695"/>
        <v>-1.3699993401095335E-2</v>
      </c>
      <c r="F4421">
        <f t="shared" si="696"/>
        <v>0.98639342441408417</v>
      </c>
      <c r="G4421">
        <f t="shared" si="697"/>
        <v>17.746146178048669</v>
      </c>
      <c r="H4421">
        <f t="shared" si="689"/>
        <v>4.9503992924949794E-2</v>
      </c>
      <c r="I4421" t="str">
        <f t="shared" si="698"/>
        <v>2016</v>
      </c>
      <c r="J4421">
        <f t="shared" si="690"/>
        <v>6.4626406083045405</v>
      </c>
      <c r="K4421">
        <f t="shared" si="691"/>
        <v>-6.4626406083045405</v>
      </c>
      <c r="L4421">
        <f t="shared" si="693"/>
        <v>-1.4168277106072154</v>
      </c>
      <c r="M4421">
        <f t="shared" si="694"/>
        <v>0</v>
      </c>
      <c r="P4421" s="16">
        <f t="shared" si="692"/>
        <v>0.36417149636119811</v>
      </c>
    </row>
    <row r="4422" spans="1:16" x14ac:dyDescent="0.3">
      <c r="A4422">
        <v>4421</v>
      </c>
      <c r="B4422" s="23" t="s">
        <v>6455</v>
      </c>
      <c r="C4422" s="24">
        <v>16.343</v>
      </c>
      <c r="D4422" s="24">
        <v>5.0249999999999991E-3</v>
      </c>
      <c r="E4422" s="9">
        <f t="shared" si="695"/>
        <v>-8.320537117426878E-2</v>
      </c>
      <c r="F4422">
        <f t="shared" si="696"/>
        <v>0.92016215303192395</v>
      </c>
      <c r="G4422">
        <f t="shared" si="697"/>
        <v>16.329318467441453</v>
      </c>
      <c r="H4422">
        <f t="shared" si="689"/>
        <v>5.165074137331116E-2</v>
      </c>
      <c r="I4422" t="str">
        <f t="shared" si="698"/>
        <v>2016</v>
      </c>
      <c r="J4422">
        <f t="shared" si="690"/>
        <v>6.2045507233032415</v>
      </c>
      <c r="K4422">
        <f t="shared" si="691"/>
        <v>-6.2045507233032415</v>
      </c>
      <c r="L4422">
        <f t="shared" si="693"/>
        <v>0.51949498670163052</v>
      </c>
      <c r="M4422">
        <f t="shared" si="694"/>
        <v>0</v>
      </c>
      <c r="P4422" s="16">
        <f t="shared" si="692"/>
        <v>0.37996385064534766</v>
      </c>
    </row>
    <row r="4423" spans="1:16" x14ac:dyDescent="0.3">
      <c r="A4423">
        <v>4422</v>
      </c>
      <c r="B4423" s="23" t="s">
        <v>4249</v>
      </c>
      <c r="C4423" s="24">
        <v>17.829999999999998</v>
      </c>
      <c r="D4423" s="24">
        <v>5.0200000000000002E-3</v>
      </c>
      <c r="E4423" s="9">
        <f t="shared" si="695"/>
        <v>8.7082760764128006E-2</v>
      </c>
      <c r="F4423">
        <f t="shared" si="696"/>
        <v>1.0909869668971424</v>
      </c>
      <c r="G4423">
        <f t="shared" si="697"/>
        <v>17.815088472192318</v>
      </c>
      <c r="H4423">
        <f t="shared" si="689"/>
        <v>5.4321520476041101E-2</v>
      </c>
      <c r="I4423" t="str">
        <f t="shared" si="698"/>
        <v>2016</v>
      </c>
      <c r="J4423">
        <f t="shared" si="690"/>
        <v>7.1191086589426789</v>
      </c>
      <c r="K4423">
        <f t="shared" si="691"/>
        <v>-7.1191086589426789</v>
      </c>
      <c r="L4423">
        <f t="shared" si="693"/>
        <v>-0.96627501804923455</v>
      </c>
      <c r="M4423">
        <f t="shared" si="694"/>
        <v>0</v>
      </c>
      <c r="P4423" s="16">
        <f t="shared" si="692"/>
        <v>0.3996111874524193</v>
      </c>
    </row>
    <row r="4424" spans="1:16" x14ac:dyDescent="0.3">
      <c r="A4424">
        <v>4423</v>
      </c>
      <c r="B4424" s="23" t="s">
        <v>4250</v>
      </c>
      <c r="C4424" s="24">
        <v>17.959</v>
      </c>
      <c r="D4424" s="24">
        <v>4.7199999999999994E-3</v>
      </c>
      <c r="E4424" s="9">
        <f t="shared" si="695"/>
        <v>7.2089501615503048E-3</v>
      </c>
      <c r="F4424">
        <f t="shared" si="696"/>
        <v>1.0072349971957375</v>
      </c>
      <c r="G4424">
        <f t="shared" si="697"/>
        <v>17.944877808790164</v>
      </c>
      <c r="H4424">
        <f t="shared" si="689"/>
        <v>5.4346991715541339E-2</v>
      </c>
      <c r="I4424" t="str">
        <f t="shared" si="698"/>
        <v>2016</v>
      </c>
      <c r="J4424">
        <f t="shared" si="690"/>
        <v>7.1743363835021938</v>
      </c>
      <c r="K4424">
        <f t="shared" si="691"/>
        <v>-7.1743363835021938</v>
      </c>
      <c r="L4424">
        <f t="shared" si="693"/>
        <v>-1.0960643546470799</v>
      </c>
      <c r="M4424">
        <f t="shared" si="694"/>
        <v>0</v>
      </c>
      <c r="P4424" s="16">
        <f t="shared" si="692"/>
        <v>0.39979856424477289</v>
      </c>
    </row>
    <row r="4425" spans="1:16" x14ac:dyDescent="0.3">
      <c r="A4425">
        <v>4424</v>
      </c>
      <c r="B4425" s="23" t="s">
        <v>4251</v>
      </c>
      <c r="C4425" s="24">
        <v>18.027000000000001</v>
      </c>
      <c r="D4425" s="24">
        <v>4.8500000000000001E-3</v>
      </c>
      <c r="E4425" s="9">
        <f t="shared" si="695"/>
        <v>3.7792519833012893E-3</v>
      </c>
      <c r="F4425">
        <f t="shared" si="696"/>
        <v>1.0037864023609333</v>
      </c>
      <c r="G4425">
        <f t="shared" si="697"/>
        <v>18.012434062859381</v>
      </c>
      <c r="H4425">
        <f t="shared" si="689"/>
        <v>5.2593874460097036E-2</v>
      </c>
      <c r="I4425" t="str">
        <f t="shared" si="698"/>
        <v>2016</v>
      </c>
      <c r="J4425">
        <f t="shared" si="690"/>
        <v>6.9690453414367139</v>
      </c>
      <c r="K4425">
        <f t="shared" si="691"/>
        <v>-6.9690453414367139</v>
      </c>
      <c r="L4425">
        <f t="shared" si="693"/>
        <v>-1.1636206087162968</v>
      </c>
      <c r="M4425">
        <f t="shared" si="694"/>
        <v>0</v>
      </c>
      <c r="P4425" s="16">
        <f t="shared" si="692"/>
        <v>0.38690192103500831</v>
      </c>
    </row>
    <row r="4426" spans="1:16" x14ac:dyDescent="0.3">
      <c r="A4426">
        <v>4425</v>
      </c>
      <c r="B4426" s="23" t="s">
        <v>4252</v>
      </c>
      <c r="C4426" s="24">
        <v>17.766999999999999</v>
      </c>
      <c r="D4426" s="24">
        <v>4.8500000000000001E-3</v>
      </c>
      <c r="E4426" s="9">
        <f t="shared" si="695"/>
        <v>-1.4527829966131667E-2</v>
      </c>
      <c r="F4426">
        <f t="shared" si="696"/>
        <v>0.98557718977089914</v>
      </c>
      <c r="G4426">
        <f t="shared" si="697"/>
        <v>17.752644144606567</v>
      </c>
      <c r="H4426">
        <f t="shared" si="689"/>
        <v>5.0488114012945728E-2</v>
      </c>
      <c r="I4426" t="str">
        <f t="shared" si="698"/>
        <v>2016</v>
      </c>
      <c r="J4426">
        <f t="shared" si="690"/>
        <v>6.5935289325501918</v>
      </c>
      <c r="K4426">
        <f t="shared" si="691"/>
        <v>-6.5935289325501918</v>
      </c>
      <c r="L4426">
        <f t="shared" si="693"/>
        <v>-0.90383069046348297</v>
      </c>
      <c r="M4426">
        <f t="shared" si="694"/>
        <v>0</v>
      </c>
      <c r="P4426" s="16">
        <f t="shared" si="692"/>
        <v>0.37141109115023707</v>
      </c>
    </row>
    <row r="4427" spans="1:16" x14ac:dyDescent="0.3">
      <c r="A4427">
        <v>4426</v>
      </c>
      <c r="B4427" s="23" t="s">
        <v>4253</v>
      </c>
      <c r="C4427" s="24">
        <v>17.797999999999998</v>
      </c>
      <c r="D4427" s="24">
        <v>4.7499999999999999E-3</v>
      </c>
      <c r="E4427" s="9">
        <f t="shared" si="695"/>
        <v>1.7432873809014029E-3</v>
      </c>
      <c r="F4427">
        <f t="shared" si="696"/>
        <v>1.0017448077897224</v>
      </c>
      <c r="G4427">
        <f t="shared" si="697"/>
        <v>17.783915492519814</v>
      </c>
      <c r="H4427">
        <f t="shared" si="689"/>
        <v>5.045019216704355E-2</v>
      </c>
      <c r="I4427" t="str">
        <f t="shared" si="698"/>
        <v>2016</v>
      </c>
      <c r="J4427">
        <f t="shared" si="690"/>
        <v>6.60018230551385</v>
      </c>
      <c r="K4427">
        <f t="shared" si="691"/>
        <v>-6.60018230551385</v>
      </c>
      <c r="L4427">
        <f t="shared" si="693"/>
        <v>-0.93510203837672989</v>
      </c>
      <c r="M4427">
        <f t="shared" si="694"/>
        <v>0</v>
      </c>
      <c r="P4427" s="16">
        <f t="shared" si="692"/>
        <v>0.37113212263575968</v>
      </c>
    </row>
    <row r="4428" spans="1:16" x14ac:dyDescent="0.3">
      <c r="A4428">
        <v>4427</v>
      </c>
      <c r="B4428" s="23" t="s">
        <v>4254</v>
      </c>
      <c r="C4428" s="24">
        <v>18.122</v>
      </c>
      <c r="D4428" s="24">
        <v>4.7499999999999999E-3</v>
      </c>
      <c r="E4428" s="9">
        <f t="shared" si="695"/>
        <v>1.8040578365198567E-2</v>
      </c>
      <c r="F4428">
        <f t="shared" si="696"/>
        <v>1.0182042926171482</v>
      </c>
      <c r="G4428">
        <f t="shared" si="697"/>
        <v>18.107659094024278</v>
      </c>
      <c r="H4428">
        <f t="shared" si="689"/>
        <v>5.0571192811809107E-2</v>
      </c>
      <c r="I4428" t="str">
        <f t="shared" si="698"/>
        <v>2016</v>
      </c>
      <c r="J4428">
        <f t="shared" si="690"/>
        <v>6.7364521248912563</v>
      </c>
      <c r="K4428">
        <f t="shared" si="691"/>
        <v>-6.7364521248912563</v>
      </c>
      <c r="L4428">
        <f t="shared" si="693"/>
        <v>-1.2588456398811942</v>
      </c>
      <c r="M4428">
        <f t="shared" si="694"/>
        <v>0</v>
      </c>
      <c r="P4428" s="16">
        <f t="shared" si="692"/>
        <v>0.37202225256794003</v>
      </c>
    </row>
    <row r="4429" spans="1:16" x14ac:dyDescent="0.3">
      <c r="A4429">
        <v>4428</v>
      </c>
      <c r="B4429" s="23" t="s">
        <v>6456</v>
      </c>
      <c r="C4429" s="24">
        <v>16.861999999999998</v>
      </c>
      <c r="D4429" s="24">
        <v>4.6940000000000003E-3</v>
      </c>
      <c r="E4429" s="9">
        <f t="shared" si="695"/>
        <v>-7.2064100299385106E-2</v>
      </c>
      <c r="F4429">
        <f t="shared" si="696"/>
        <v>0.93047125041386147</v>
      </c>
      <c r="G4429">
        <f t="shared" si="697"/>
        <v>16.848813454143084</v>
      </c>
      <c r="H4429">
        <f t="shared" si="689"/>
        <v>5.2181035697565895E-2</v>
      </c>
      <c r="I4429" t="str">
        <f t="shared" si="698"/>
        <v>2016</v>
      </c>
      <c r="J4429">
        <f t="shared" si="690"/>
        <v>6.4676682815838777</v>
      </c>
      <c r="K4429">
        <f t="shared" si="691"/>
        <v>-6.4676682815838777</v>
      </c>
      <c r="L4429">
        <f t="shared" si="693"/>
        <v>0.10411999890564871</v>
      </c>
      <c r="M4429">
        <f t="shared" si="694"/>
        <v>0</v>
      </c>
      <c r="P4429" s="16">
        <f t="shared" si="692"/>
        <v>0.38386491127026473</v>
      </c>
    </row>
    <row r="4430" spans="1:16" x14ac:dyDescent="0.3">
      <c r="A4430">
        <v>4429</v>
      </c>
      <c r="B4430" s="23" t="s">
        <v>4255</v>
      </c>
      <c r="C4430" s="24">
        <v>18.184000000000001</v>
      </c>
      <c r="D4430" s="24">
        <v>4.7199999999999994E-3</v>
      </c>
      <c r="E4430" s="9">
        <f t="shared" si="695"/>
        <v>7.5479517049758249E-2</v>
      </c>
      <c r="F4430">
        <f t="shared" si="696"/>
        <v>1.0784011386549639</v>
      </c>
      <c r="G4430">
        <f t="shared" si="697"/>
        <v>18.169700878391911</v>
      </c>
      <c r="H4430">
        <f t="shared" si="689"/>
        <v>5.4128047199841899E-2</v>
      </c>
      <c r="I4430" t="str">
        <f t="shared" si="698"/>
        <v>2016</v>
      </c>
      <c r="J4430">
        <f t="shared" si="690"/>
        <v>7.2349553885561271</v>
      </c>
      <c r="K4430">
        <f t="shared" si="691"/>
        <v>-7.2349553885561271</v>
      </c>
      <c r="L4430">
        <f t="shared" si="693"/>
        <v>-1.2167674253431784</v>
      </c>
      <c r="M4430">
        <f t="shared" si="694"/>
        <v>0</v>
      </c>
      <c r="P4430" s="16">
        <f t="shared" si="692"/>
        <v>0.39818791938177733</v>
      </c>
    </row>
    <row r="4431" spans="1:16" x14ac:dyDescent="0.3">
      <c r="A4431">
        <v>4430</v>
      </c>
      <c r="B4431" s="23" t="s">
        <v>4256</v>
      </c>
      <c r="C4431" s="24">
        <v>18.082999999999998</v>
      </c>
      <c r="D4431" s="24">
        <v>5.0499999999999998E-3</v>
      </c>
      <c r="E4431" s="9">
        <f t="shared" si="695"/>
        <v>-5.5698161473996628E-3</v>
      </c>
      <c r="F4431">
        <f t="shared" si="696"/>
        <v>0.99444566652001742</v>
      </c>
      <c r="G4431">
        <f t="shared" si="697"/>
        <v>18.067786544893792</v>
      </c>
      <c r="H4431">
        <f t="shared" si="689"/>
        <v>5.2546562549277309E-2</v>
      </c>
      <c r="I4431" t="str">
        <f t="shared" si="698"/>
        <v>2016</v>
      </c>
      <c r="J4431">
        <f t="shared" si="690"/>
        <v>6.98417290857103</v>
      </c>
      <c r="K4431">
        <f t="shared" si="691"/>
        <v>-6.98417290857103</v>
      </c>
      <c r="L4431">
        <f t="shared" si="693"/>
        <v>-1.9183846798759063</v>
      </c>
      <c r="M4431">
        <f t="shared" si="694"/>
        <v>0</v>
      </c>
      <c r="P4431" s="16">
        <f t="shared" si="692"/>
        <v>0.38655387538574026</v>
      </c>
    </row>
    <row r="4432" spans="1:16" x14ac:dyDescent="0.3">
      <c r="A4432">
        <v>4431</v>
      </c>
      <c r="B4432" s="23" t="s">
        <v>4257</v>
      </c>
      <c r="C4432" s="24">
        <v>18.556000000000001</v>
      </c>
      <c r="D4432" s="24">
        <v>5.0499999999999998E-3</v>
      </c>
      <c r="E4432" s="9">
        <f t="shared" si="695"/>
        <v>2.5820916486654716E-2</v>
      </c>
      <c r="F4432">
        <f t="shared" si="696"/>
        <v>1.0261571641873584</v>
      </c>
      <c r="G4432">
        <f t="shared" si="697"/>
        <v>18.540388604050726</v>
      </c>
      <c r="H4432">
        <f t="shared" si="689"/>
        <v>5.1093811754324696E-2</v>
      </c>
      <c r="I4432" t="str">
        <f t="shared" si="698"/>
        <v>2016</v>
      </c>
      <c r="J4432">
        <f t="shared" si="690"/>
        <v>6.9687174617237675</v>
      </c>
      <c r="K4432">
        <f t="shared" si="691"/>
        <v>-6.9687174617237675</v>
      </c>
      <c r="L4432">
        <f t="shared" si="693"/>
        <v>-2.3909867390328401</v>
      </c>
      <c r="M4432">
        <f t="shared" si="694"/>
        <v>0</v>
      </c>
      <c r="P4432" s="16">
        <f t="shared" si="692"/>
        <v>0.37586684996458131</v>
      </c>
    </row>
    <row r="4433" spans="1:16" x14ac:dyDescent="0.3">
      <c r="A4433">
        <v>4432</v>
      </c>
      <c r="B4433" s="23" t="s">
        <v>4258</v>
      </c>
      <c r="C4433" s="24">
        <v>18.372</v>
      </c>
      <c r="D4433" s="24">
        <v>5.1000000000000004E-3</v>
      </c>
      <c r="E4433" s="9">
        <f t="shared" si="695"/>
        <v>-9.9654204259503141E-3</v>
      </c>
      <c r="F4433">
        <f t="shared" si="696"/>
        <v>0.99008406984263841</v>
      </c>
      <c r="G4433">
        <f t="shared" si="697"/>
        <v>18.356390435004947</v>
      </c>
      <c r="H4433">
        <f t="shared" si="689"/>
        <v>5.0711429432280325E-2</v>
      </c>
      <c r="I4433" t="str">
        <f t="shared" si="698"/>
        <v>2016</v>
      </c>
      <c r="J4433">
        <f t="shared" si="690"/>
        <v>6.8479228610236813</v>
      </c>
      <c r="K4433">
        <f t="shared" si="691"/>
        <v>-6.8479228610236813</v>
      </c>
      <c r="L4433">
        <f t="shared" si="693"/>
        <v>-2.2069885699870611</v>
      </c>
      <c r="M4433">
        <f t="shared" si="694"/>
        <v>0</v>
      </c>
      <c r="P4433" s="16">
        <f t="shared" si="692"/>
        <v>0.37305389015723645</v>
      </c>
    </row>
    <row r="4434" spans="1:16" x14ac:dyDescent="0.3">
      <c r="A4434">
        <v>4433</v>
      </c>
      <c r="B4434" s="23" t="s">
        <v>4259</v>
      </c>
      <c r="C4434" s="24">
        <v>18.241</v>
      </c>
      <c r="D4434" s="24">
        <v>5.4100000000000007E-3</v>
      </c>
      <c r="E4434" s="9">
        <f t="shared" si="695"/>
        <v>-7.1559587587694705E-3</v>
      </c>
      <c r="F4434">
        <f t="shared" si="696"/>
        <v>0.99286958414979321</v>
      </c>
      <c r="G4434">
        <f t="shared" si="697"/>
        <v>18.224560111097052</v>
      </c>
      <c r="H4434">
        <f t="shared" si="689"/>
        <v>5.0620280548856894E-2</v>
      </c>
      <c r="I4434" t="str">
        <f t="shared" si="698"/>
        <v>2016</v>
      </c>
      <c r="J4434">
        <f t="shared" si="690"/>
        <v>6.78652296362608</v>
      </c>
      <c r="K4434">
        <f t="shared" si="691"/>
        <v>-6.78652296362608</v>
      </c>
      <c r="L4434">
        <f t="shared" si="693"/>
        <v>-2.075158246079166</v>
      </c>
      <c r="M4434">
        <f t="shared" si="694"/>
        <v>0</v>
      </c>
      <c r="P4434" s="16">
        <f t="shared" si="692"/>
        <v>0.37238336191685212</v>
      </c>
    </row>
    <row r="4435" spans="1:16" x14ac:dyDescent="0.3">
      <c r="A4435">
        <v>4434</v>
      </c>
      <c r="B4435" s="23" t="s">
        <v>6457</v>
      </c>
      <c r="C4435" s="24">
        <v>16.968</v>
      </c>
      <c r="D4435" s="24">
        <v>5.3300000000000005E-3</v>
      </c>
      <c r="E4435" s="9">
        <f t="shared" si="695"/>
        <v>-7.2342590442396174E-2</v>
      </c>
      <c r="F4435">
        <f t="shared" si="696"/>
        <v>0.93021215942108437</v>
      </c>
      <c r="G4435">
        <f t="shared" si="697"/>
        <v>16.952933453048733</v>
      </c>
      <c r="H4435">
        <f t="shared" si="689"/>
        <v>5.2149641578406097E-2</v>
      </c>
      <c r="I4435" t="str">
        <f t="shared" si="698"/>
        <v>2016</v>
      </c>
      <c r="J4435">
        <f t="shared" si="690"/>
        <v>6.5037210512962114</v>
      </c>
      <c r="K4435">
        <f t="shared" si="691"/>
        <v>-6.5037210512962114</v>
      </c>
      <c r="L4435">
        <f t="shared" si="693"/>
        <v>-0.80353158803084668</v>
      </c>
      <c r="M4435">
        <f t="shared" si="694"/>
        <v>0</v>
      </c>
      <c r="P4435" s="16">
        <f t="shared" si="692"/>
        <v>0.38363396336736127</v>
      </c>
    </row>
    <row r="4436" spans="1:16" x14ac:dyDescent="0.3">
      <c r="A4436">
        <v>4435</v>
      </c>
      <c r="B4436" s="23" t="s">
        <v>4260</v>
      </c>
      <c r="C4436" s="24">
        <v>18.625</v>
      </c>
      <c r="D4436" s="24">
        <v>5.1800000000000006E-3</v>
      </c>
      <c r="E4436" s="9">
        <f t="shared" si="695"/>
        <v>9.3175547003241904E-2</v>
      </c>
      <c r="F4436">
        <f t="shared" si="696"/>
        <v>1.0976544082979727</v>
      </c>
      <c r="G4436">
        <f t="shared" si="697"/>
        <v>18.608927355689765</v>
      </c>
      <c r="H4436">
        <f t="shared" si="689"/>
        <v>5.5155409106153866E-2</v>
      </c>
      <c r="I4436" t="str">
        <f t="shared" si="698"/>
        <v>2016</v>
      </c>
      <c r="J4436">
        <f t="shared" si="690"/>
        <v>7.5504906038715855</v>
      </c>
      <c r="K4436">
        <f t="shared" si="691"/>
        <v>-7.5504906038715855</v>
      </c>
      <c r="L4436">
        <f t="shared" si="693"/>
        <v>-2.4595254906718793</v>
      </c>
      <c r="M4436">
        <f t="shared" si="694"/>
        <v>0</v>
      </c>
      <c r="P4436" s="16">
        <f t="shared" si="692"/>
        <v>0.40574561120864328</v>
      </c>
    </row>
    <row r="4437" spans="1:16" x14ac:dyDescent="0.3">
      <c r="A4437">
        <v>4436</v>
      </c>
      <c r="B4437" s="23" t="s">
        <v>4261</v>
      </c>
      <c r="C4437" s="24">
        <v>18.405999999999999</v>
      </c>
      <c r="D4437" s="24">
        <v>5.4300000000000008E-3</v>
      </c>
      <c r="E4437" s="9">
        <f t="shared" si="695"/>
        <v>-1.1828065848958097E-2</v>
      </c>
      <c r="F4437">
        <f t="shared" si="696"/>
        <v>0.98824161073825501</v>
      </c>
      <c r="G4437">
        <f t="shared" si="697"/>
        <v>18.389350105213779</v>
      </c>
      <c r="H4437">
        <f t="shared" si="689"/>
        <v>5.300939010316523E-2</v>
      </c>
      <c r="I4437" t="str">
        <f t="shared" si="698"/>
        <v>2016</v>
      </c>
      <c r="J4437">
        <f t="shared" si="690"/>
        <v>7.1710856452837461</v>
      </c>
      <c r="K4437">
        <f t="shared" si="691"/>
        <v>-7.1710856452837461</v>
      </c>
      <c r="L4437">
        <f t="shared" si="693"/>
        <v>-2.5779985536988779</v>
      </c>
      <c r="M4437">
        <f t="shared" si="694"/>
        <v>0</v>
      </c>
      <c r="P4437" s="16">
        <f t="shared" si="692"/>
        <v>0.38995862302119028</v>
      </c>
    </row>
    <row r="4438" spans="1:16" x14ac:dyDescent="0.3">
      <c r="A4438">
        <v>4437</v>
      </c>
      <c r="B4438" s="23" t="s">
        <v>4262</v>
      </c>
      <c r="C4438" s="24">
        <v>18.649999999999999</v>
      </c>
      <c r="D4438" s="24">
        <v>5.4100000000000007E-3</v>
      </c>
      <c r="E4438" s="9">
        <f t="shared" si="695"/>
        <v>1.3169447673159322E-2</v>
      </c>
      <c r="F4438">
        <f t="shared" si="696"/>
        <v>1.0132565467782244</v>
      </c>
      <c r="G4438">
        <f t="shared" si="697"/>
        <v>18.633191495639494</v>
      </c>
      <c r="H4438">
        <f t="shared" si="689"/>
        <v>5.1321252091279988E-2</v>
      </c>
      <c r="I4438" t="str">
        <f t="shared" si="698"/>
        <v>2016</v>
      </c>
      <c r="J4438">
        <f t="shared" si="690"/>
        <v>7.0347749969392197</v>
      </c>
      <c r="K4438">
        <f t="shared" si="691"/>
        <v>-7.0347749969392197</v>
      </c>
      <c r="L4438">
        <f t="shared" si="693"/>
        <v>-2.8218399441245925</v>
      </c>
      <c r="M4438">
        <f t="shared" si="694"/>
        <v>0</v>
      </c>
      <c r="P4438" s="16">
        <f t="shared" si="692"/>
        <v>0.37753999354246348</v>
      </c>
    </row>
    <row r="4439" spans="1:16" x14ac:dyDescent="0.3">
      <c r="A4439">
        <v>4438</v>
      </c>
      <c r="B4439" s="23" t="s">
        <v>4263</v>
      </c>
      <c r="C4439" s="24">
        <v>17.370999999999999</v>
      </c>
      <c r="D4439" s="24">
        <v>5.0499999999999998E-3</v>
      </c>
      <c r="E4439" s="9">
        <f t="shared" si="695"/>
        <v>-7.104399697003827E-2</v>
      </c>
      <c r="F4439">
        <f t="shared" si="696"/>
        <v>0.9314209115281501</v>
      </c>
      <c r="G4439">
        <f t="shared" si="697"/>
        <v>17.356385559439811</v>
      </c>
      <c r="H4439">
        <f t="shared" si="689"/>
        <v>5.2802325790225001E-2</v>
      </c>
      <c r="I4439" t="str">
        <f t="shared" si="698"/>
        <v>2016</v>
      </c>
      <c r="J4439">
        <f t="shared" si="690"/>
        <v>6.7418341118905065</v>
      </c>
      <c r="K4439">
        <f t="shared" si="691"/>
        <v>-6.7418341118905065</v>
      </c>
      <c r="L4439">
        <f t="shared" si="693"/>
        <v>-1.5450340079249099</v>
      </c>
      <c r="M4439">
        <f t="shared" si="694"/>
        <v>0</v>
      </c>
      <c r="P4439" s="16">
        <f t="shared" si="692"/>
        <v>0.38843537375924159</v>
      </c>
    </row>
    <row r="4440" spans="1:16" x14ac:dyDescent="0.3">
      <c r="A4440">
        <v>4439</v>
      </c>
      <c r="B4440" s="23" t="s">
        <v>4264</v>
      </c>
      <c r="C4440" s="24">
        <v>17.622</v>
      </c>
      <c r="D4440" s="24">
        <v>5.0499999999999998E-3</v>
      </c>
      <c r="E4440" s="9">
        <f t="shared" si="695"/>
        <v>1.4345972324751845E-2</v>
      </c>
      <c r="F4440">
        <f t="shared" si="696"/>
        <v>1.0144493696390537</v>
      </c>
      <c r="G4440">
        <f t="shared" si="697"/>
        <v>17.607174389986088</v>
      </c>
      <c r="H4440">
        <f t="shared" si="689"/>
        <v>5.290372103332476E-2</v>
      </c>
      <c r="I4440" t="str">
        <f t="shared" si="698"/>
        <v>2016</v>
      </c>
      <c r="J4440">
        <f t="shared" si="690"/>
        <v>6.8523826378734727</v>
      </c>
      <c r="K4440">
        <f t="shared" si="691"/>
        <v>-6.8523826378734727</v>
      </c>
      <c r="L4440">
        <f t="shared" si="693"/>
        <v>-1.795822838471187</v>
      </c>
      <c r="M4440">
        <f t="shared" si="694"/>
        <v>0</v>
      </c>
      <c r="P4440" s="16">
        <f t="shared" si="692"/>
        <v>0.38918127838676375</v>
      </c>
    </row>
    <row r="4441" spans="1:16" x14ac:dyDescent="0.3">
      <c r="A4441">
        <v>4440</v>
      </c>
      <c r="B4441" s="23" t="s">
        <v>6458</v>
      </c>
      <c r="C4441" s="24">
        <v>16.163</v>
      </c>
      <c r="D4441" s="24">
        <v>5.0499999999999998E-3</v>
      </c>
      <c r="E4441" s="9">
        <f t="shared" si="695"/>
        <v>-8.6423442016866428E-2</v>
      </c>
      <c r="F4441">
        <f t="shared" si="696"/>
        <v>0.91720576552037225</v>
      </c>
      <c r="G4441">
        <f t="shared" si="697"/>
        <v>16.149401865017886</v>
      </c>
      <c r="H4441">
        <f t="shared" si="689"/>
        <v>5.4825643280138329E-2</v>
      </c>
      <c r="I4441" t="str">
        <f t="shared" si="698"/>
        <v>2016</v>
      </c>
      <c r="J4441">
        <f t="shared" si="690"/>
        <v>6.5133722340996449</v>
      </c>
      <c r="K4441">
        <f t="shared" si="691"/>
        <v>-6.5133722340996449</v>
      </c>
      <c r="L4441">
        <f t="shared" si="693"/>
        <v>-0.33805031350298442</v>
      </c>
      <c r="M4441">
        <f t="shared" si="694"/>
        <v>0</v>
      </c>
      <c r="P4441" s="16">
        <f t="shared" si="692"/>
        <v>0.40331971973578917</v>
      </c>
    </row>
    <row r="4442" spans="1:16" x14ac:dyDescent="0.3">
      <c r="A4442">
        <v>4441</v>
      </c>
      <c r="B4442" s="23" t="s">
        <v>4265</v>
      </c>
      <c r="C4442" s="24">
        <v>17.492999999999999</v>
      </c>
      <c r="D4442" s="24">
        <v>4.9499999999999995E-3</v>
      </c>
      <c r="E4442" s="9">
        <f t="shared" si="695"/>
        <v>7.9076121480456979E-2</v>
      </c>
      <c r="F4442">
        <f t="shared" si="696"/>
        <v>1.0822867042009527</v>
      </c>
      <c r="G4442">
        <f t="shared" si="697"/>
        <v>17.478574226449801</v>
      </c>
      <c r="H4442">
        <f t="shared" si="689"/>
        <v>5.0854178809647405E-2</v>
      </c>
      <c r="I4442" t="str">
        <f t="shared" si="698"/>
        <v>2016</v>
      </c>
      <c r="J4442">
        <f t="shared" si="690"/>
        <v>6.5388047527772146</v>
      </c>
      <c r="K4442">
        <f t="shared" si="691"/>
        <v>-6.5388047527772146</v>
      </c>
      <c r="L4442">
        <f t="shared" si="693"/>
        <v>-1.6672226749348997</v>
      </c>
      <c r="M4442">
        <f t="shared" si="694"/>
        <v>0</v>
      </c>
      <c r="P4442" s="16">
        <f t="shared" si="692"/>
        <v>0.37410401260774678</v>
      </c>
    </row>
    <row r="4443" spans="1:16" x14ac:dyDescent="0.3">
      <c r="A4443">
        <v>4442</v>
      </c>
      <c r="B4443" s="23" t="s">
        <v>4266</v>
      </c>
      <c r="C4443" s="24">
        <v>17.521999999999998</v>
      </c>
      <c r="D4443" s="24">
        <v>5.28E-3</v>
      </c>
      <c r="E4443" s="9">
        <f t="shared" si="695"/>
        <v>1.6564333360434595E-3</v>
      </c>
      <c r="F4443">
        <f t="shared" si="696"/>
        <v>1.0016578059795347</v>
      </c>
      <c r="G4443">
        <f t="shared" si="697"/>
        <v>17.50658742252871</v>
      </c>
      <c r="H4443">
        <f t="shared" si="689"/>
        <v>5.0195017896996597E-2</v>
      </c>
      <c r="I4443" t="str">
        <f t="shared" si="698"/>
        <v>2016</v>
      </c>
      <c r="J4443">
        <f t="shared" si="690"/>
        <v>6.4643941854259737</v>
      </c>
      <c r="K4443">
        <f t="shared" si="691"/>
        <v>-6.4643941854259737</v>
      </c>
      <c r="L4443">
        <f t="shared" si="693"/>
        <v>-1.6952358710138089</v>
      </c>
      <c r="M4443">
        <f t="shared" si="694"/>
        <v>0</v>
      </c>
      <c r="P4443" s="16">
        <f t="shared" si="692"/>
        <v>0.36925495697163319</v>
      </c>
    </row>
    <row r="4444" spans="1:16" x14ac:dyDescent="0.3">
      <c r="A4444">
        <v>4443</v>
      </c>
      <c r="B4444" s="23" t="s">
        <v>4267</v>
      </c>
      <c r="C4444" s="24">
        <v>17.382999999999999</v>
      </c>
      <c r="D4444" s="24">
        <v>5.1500000000000001E-3</v>
      </c>
      <c r="E4444" s="9">
        <f t="shared" si="695"/>
        <v>-7.9645171047687778E-3</v>
      </c>
      <c r="F4444">
        <f t="shared" si="696"/>
        <v>0.99206711562607008</v>
      </c>
      <c r="G4444">
        <f t="shared" si="697"/>
        <v>17.368085993176901</v>
      </c>
      <c r="H4444">
        <f t="shared" si="689"/>
        <v>5.0176073444422396E-2</v>
      </c>
      <c r="I4444" t="str">
        <f t="shared" si="698"/>
        <v>2016</v>
      </c>
      <c r="J4444">
        <f t="shared" si="690"/>
        <v>6.4108313758814655</v>
      </c>
      <c r="K4444">
        <f t="shared" si="691"/>
        <v>-6.4108313758814655</v>
      </c>
      <c r="L4444">
        <f t="shared" si="693"/>
        <v>-1.5567344416619999</v>
      </c>
      <c r="M4444">
        <f t="shared" si="694"/>
        <v>0</v>
      </c>
      <c r="P4444" s="16">
        <f t="shared" si="692"/>
        <v>0.3691155938771824</v>
      </c>
    </row>
    <row r="4445" spans="1:16" x14ac:dyDescent="0.3">
      <c r="A4445">
        <v>4444</v>
      </c>
      <c r="B4445" s="23" t="s">
        <v>4268</v>
      </c>
      <c r="C4445" s="24">
        <v>17.268000000000001</v>
      </c>
      <c r="D4445" s="24">
        <v>5.13E-3</v>
      </c>
      <c r="E4445" s="9">
        <f t="shared" si="695"/>
        <v>-6.637639446172172E-3</v>
      </c>
      <c r="F4445">
        <f t="shared" si="696"/>
        <v>0.99338434102283846</v>
      </c>
      <c r="G4445">
        <f t="shared" si="697"/>
        <v>17.25324216987141</v>
      </c>
      <c r="H4445">
        <f t="shared" si="689"/>
        <v>5.0178015431177815E-2</v>
      </c>
      <c r="I4445" t="str">
        <f t="shared" si="698"/>
        <v>2016</v>
      </c>
      <c r="J4445">
        <f t="shared" si="690"/>
        <v>6.3686872104162475</v>
      </c>
      <c r="K4445">
        <f t="shared" si="691"/>
        <v>-6.3686872104162475</v>
      </c>
      <c r="L4445">
        <f t="shared" si="693"/>
        <v>-1.4418906183565081</v>
      </c>
      <c r="M4445">
        <f t="shared" si="694"/>
        <v>0</v>
      </c>
      <c r="P4445" s="16">
        <f t="shared" si="692"/>
        <v>0.36912987992121332</v>
      </c>
    </row>
    <row r="4446" spans="1:16" x14ac:dyDescent="0.3">
      <c r="A4446">
        <v>4445</v>
      </c>
      <c r="B4446" s="23" t="s">
        <v>4269</v>
      </c>
      <c r="C4446" s="24">
        <v>17.155000000000001</v>
      </c>
      <c r="D4446" s="24">
        <v>5.1999999999999998E-3</v>
      </c>
      <c r="E4446" s="9">
        <f t="shared" si="695"/>
        <v>-6.5654013828180422E-3</v>
      </c>
      <c r="F4446">
        <f t="shared" si="696"/>
        <v>0.99345610377577021</v>
      </c>
      <c r="G4446">
        <f t="shared" si="697"/>
        <v>17.140138774128079</v>
      </c>
      <c r="H4446">
        <f t="shared" si="689"/>
        <v>5.0172096203662926E-2</v>
      </c>
      <c r="I4446" t="str">
        <f t="shared" si="698"/>
        <v>2016</v>
      </c>
      <c r="J4446">
        <f t="shared" si="690"/>
        <v>6.3261910131437613</v>
      </c>
      <c r="K4446">
        <f t="shared" si="691"/>
        <v>-6.3261910131437613</v>
      </c>
      <c r="L4446">
        <f t="shared" si="693"/>
        <v>-1.3287872226131778</v>
      </c>
      <c r="M4446">
        <f t="shared" si="694"/>
        <v>0</v>
      </c>
      <c r="P4446" s="16">
        <f t="shared" si="692"/>
        <v>0.36908633567732446</v>
      </c>
    </row>
    <row r="4447" spans="1:16" x14ac:dyDescent="0.3">
      <c r="A4447">
        <v>4446</v>
      </c>
      <c r="B4447" s="23" t="s">
        <v>6459</v>
      </c>
      <c r="C4447" s="24">
        <v>15.824999999999999</v>
      </c>
      <c r="D4447" s="24">
        <v>5.1770000000000002E-3</v>
      </c>
      <c r="E4447" s="9">
        <f t="shared" si="695"/>
        <v>-8.0698708280173309E-2</v>
      </c>
      <c r="F4447">
        <f t="shared" si="696"/>
        <v>0.922471582628971</v>
      </c>
      <c r="G4447">
        <f t="shared" si="697"/>
        <v>15.811351551514901</v>
      </c>
      <c r="H4447">
        <f t="shared" si="689"/>
        <v>5.2193682283378437E-2</v>
      </c>
      <c r="I4447" t="str">
        <f t="shared" si="698"/>
        <v>2016</v>
      </c>
      <c r="J4447">
        <f t="shared" si="690"/>
        <v>6.0708940445951001</v>
      </c>
      <c r="K4447">
        <f t="shared" si="691"/>
        <v>-6.0708940445951001</v>
      </c>
      <c r="L4447">
        <f t="shared" si="693"/>
        <v>0.1902415009280336</v>
      </c>
      <c r="M4447">
        <f t="shared" si="694"/>
        <v>0</v>
      </c>
      <c r="P4447" s="16">
        <f t="shared" si="692"/>
        <v>0.3839579446966026</v>
      </c>
    </row>
    <row r="4448" spans="1:16" x14ac:dyDescent="0.3">
      <c r="A4448">
        <v>4447</v>
      </c>
      <c r="B4448" s="23" t="s">
        <v>4270</v>
      </c>
      <c r="C4448" s="24">
        <v>17.385000000000002</v>
      </c>
      <c r="D4448" s="24">
        <v>5.1500000000000001E-3</v>
      </c>
      <c r="E4448" s="9">
        <f t="shared" si="695"/>
        <v>9.401679742958495E-2</v>
      </c>
      <c r="F4448">
        <f t="shared" si="696"/>
        <v>1.0985781990521328</v>
      </c>
      <c r="G4448">
        <f t="shared" si="697"/>
        <v>17.370084277246761</v>
      </c>
      <c r="H4448">
        <f t="shared" si="689"/>
        <v>5.3035370137631536E-2</v>
      </c>
      <c r="I4448" t="str">
        <f t="shared" si="698"/>
        <v>2016</v>
      </c>
      <c r="J4448">
        <f t="shared" si="690"/>
        <v>6.7769339117256679</v>
      </c>
      <c r="K4448">
        <f t="shared" si="691"/>
        <v>-6.7769339117256679</v>
      </c>
      <c r="L4448">
        <f t="shared" si="693"/>
        <v>-1.3684912248038259</v>
      </c>
      <c r="M4448">
        <f t="shared" si="694"/>
        <v>0</v>
      </c>
      <c r="P4448" s="16">
        <f t="shared" si="692"/>
        <v>0.39014974271615011</v>
      </c>
    </row>
    <row r="4449" spans="1:16" x14ac:dyDescent="0.3">
      <c r="A4449">
        <v>4448</v>
      </c>
      <c r="B4449" s="23" t="s">
        <v>4271</v>
      </c>
      <c r="C4449" s="24">
        <v>17.434999999999999</v>
      </c>
      <c r="D4449" s="24">
        <v>5.13E-3</v>
      </c>
      <c r="E4449" s="9">
        <f t="shared" si="695"/>
        <v>2.8719146677895165E-3</v>
      </c>
      <c r="F4449">
        <f t="shared" si="696"/>
        <v>1.0028760425654297</v>
      </c>
      <c r="G4449">
        <f t="shared" si="697"/>
        <v>17.420099445894603</v>
      </c>
      <c r="H4449">
        <f t="shared" ref="H4449:H4512" si="699">SQRT(_xlfn.VAR.S(E4420:E4449))</f>
        <v>5.1123388443806435E-2</v>
      </c>
      <c r="I4449" t="str">
        <f t="shared" si="698"/>
        <v>2016</v>
      </c>
      <c r="J4449">
        <f t="shared" ref="J4449:J4512" si="700">-K4449</f>
        <v>6.5514281378322474</v>
      </c>
      <c r="K4449">
        <f t="shared" ref="K4449:K4512" si="701">-G4449*$P$3*$R$3*H4449</f>
        <v>-6.5514281378322474</v>
      </c>
      <c r="L4449">
        <f t="shared" si="693"/>
        <v>-1.4185063934516684</v>
      </c>
      <c r="M4449">
        <f t="shared" si="694"/>
        <v>0</v>
      </c>
      <c r="P4449" s="16">
        <f t="shared" ref="P4449:P4512" si="702">-K4449/G4449</f>
        <v>0.37608442811594989</v>
      </c>
    </row>
    <row r="4450" spans="1:16" x14ac:dyDescent="0.3">
      <c r="A4450">
        <v>4449</v>
      </c>
      <c r="B4450" s="23" t="s">
        <v>4272</v>
      </c>
      <c r="C4450" s="24">
        <v>17.623000000000001</v>
      </c>
      <c r="D4450" s="24">
        <v>4.62E-3</v>
      </c>
      <c r="E4450" s="9">
        <f t="shared" si="695"/>
        <v>1.0725186954617978E-2</v>
      </c>
      <c r="F4450">
        <f t="shared" si="696"/>
        <v>1.0107829079437913</v>
      </c>
      <c r="G4450">
        <f t="shared" si="697"/>
        <v>17.609435512997695</v>
      </c>
      <c r="H4450">
        <f t="shared" si="699"/>
        <v>5.1143784399662322E-2</v>
      </c>
      <c r="I4450" t="str">
        <f t="shared" si="698"/>
        <v>2016</v>
      </c>
      <c r="J4450">
        <f t="shared" si="700"/>
        <v>6.6252766206544678</v>
      </c>
      <c r="K4450">
        <f t="shared" si="701"/>
        <v>-6.6252766206544678</v>
      </c>
      <c r="L4450">
        <f t="shared" ref="L4450:L4513" si="703">+MIN(G4451-G4450,G4452-G4450,G4453-G4450,G4454-G4450,G4455-G4450,G4456-G4450,G4457-G4450,G4458-G4450,G4459-G4450,G4460-G4450)</f>
        <v>-1.6078424605547603</v>
      </c>
      <c r="M4450">
        <f t="shared" ref="M4450:M4513" si="704">+IF(L4450&lt;K4450,1,0)</f>
        <v>0</v>
      </c>
      <c r="P4450" s="16">
        <f t="shared" si="702"/>
        <v>0.37623446905860708</v>
      </c>
    </row>
    <row r="4451" spans="1:16" x14ac:dyDescent="0.3">
      <c r="A4451">
        <v>4450</v>
      </c>
      <c r="B4451" s="23" t="s">
        <v>4273</v>
      </c>
      <c r="C4451" s="24">
        <v>17.388999999999999</v>
      </c>
      <c r="D4451" s="24">
        <v>5.0200000000000002E-3</v>
      </c>
      <c r="E4451" s="9">
        <f t="shared" si="695"/>
        <v>-1.3367044682300586E-2</v>
      </c>
      <c r="F4451">
        <f t="shared" si="696"/>
        <v>0.98672189752028594</v>
      </c>
      <c r="G4451">
        <f t="shared" si="697"/>
        <v>17.374457287882908</v>
      </c>
      <c r="H4451">
        <f t="shared" si="699"/>
        <v>5.114090588866365E-2</v>
      </c>
      <c r="I4451" t="str">
        <f t="shared" si="698"/>
        <v>2016</v>
      </c>
      <c r="J4451">
        <f t="shared" si="700"/>
        <v>6.53650180011849</v>
      </c>
      <c r="K4451">
        <f t="shared" si="701"/>
        <v>-6.53650180011849</v>
      </c>
      <c r="L4451">
        <f t="shared" si="703"/>
        <v>-1.3728642354399732</v>
      </c>
      <c r="M4451">
        <f t="shared" si="704"/>
        <v>0</v>
      </c>
      <c r="P4451" s="16">
        <f t="shared" si="702"/>
        <v>0.37621329356152616</v>
      </c>
    </row>
    <row r="4452" spans="1:16" x14ac:dyDescent="0.3">
      <c r="A4452">
        <v>4451</v>
      </c>
      <c r="B4452" s="23" t="s">
        <v>6460</v>
      </c>
      <c r="C4452" s="24">
        <v>16.015000000000001</v>
      </c>
      <c r="D4452" s="24">
        <v>5.0249999999999991E-3</v>
      </c>
      <c r="E4452" s="9">
        <f t="shared" si="695"/>
        <v>-8.2312039338810289E-2</v>
      </c>
      <c r="F4452">
        <f t="shared" si="696"/>
        <v>0.92098453045028472</v>
      </c>
      <c r="G4452">
        <f t="shared" si="697"/>
        <v>16.001593052442935</v>
      </c>
      <c r="H4452">
        <f t="shared" si="699"/>
        <v>5.1091448588807924E-2</v>
      </c>
      <c r="I4452" t="str">
        <f t="shared" si="698"/>
        <v>2017</v>
      </c>
      <c r="J4452">
        <f t="shared" si="700"/>
        <v>6.0141901968431055</v>
      </c>
      <c r="K4452">
        <f t="shared" si="701"/>
        <v>-6.0141901968431055</v>
      </c>
      <c r="L4452">
        <f t="shared" si="703"/>
        <v>0.54091763767796763</v>
      </c>
      <c r="M4452">
        <f t="shared" si="704"/>
        <v>0</v>
      </c>
      <c r="P4452" s="16">
        <f t="shared" si="702"/>
        <v>0.37584946555836385</v>
      </c>
    </row>
    <row r="4453" spans="1:16" x14ac:dyDescent="0.3">
      <c r="A4453">
        <v>4452</v>
      </c>
      <c r="B4453" s="23" t="s">
        <v>4274</v>
      </c>
      <c r="C4453" s="24">
        <v>17.809999999999999</v>
      </c>
      <c r="D4453" s="24">
        <v>4.9699999999999996E-3</v>
      </c>
      <c r="E4453" s="9">
        <f t="shared" si="695"/>
        <v>0.10623431424044862</v>
      </c>
      <c r="F4453">
        <f t="shared" si="696"/>
        <v>1.1120824227286916</v>
      </c>
      <c r="G4453">
        <f t="shared" si="697"/>
        <v>17.795253491688701</v>
      </c>
      <c r="H4453">
        <f t="shared" si="699"/>
        <v>5.233042524326123E-2</v>
      </c>
      <c r="I4453" t="str">
        <f t="shared" si="698"/>
        <v>2017</v>
      </c>
      <c r="J4453">
        <f t="shared" si="700"/>
        <v>6.8505298564078103</v>
      </c>
      <c r="K4453">
        <f t="shared" si="701"/>
        <v>-6.8505298564078103</v>
      </c>
      <c r="L4453">
        <f t="shared" si="703"/>
        <v>-1.2527428015677984</v>
      </c>
      <c r="M4453">
        <f t="shared" si="704"/>
        <v>0</v>
      </c>
      <c r="P4453" s="16">
        <f t="shared" si="702"/>
        <v>0.38496388149836475</v>
      </c>
    </row>
    <row r="4454" spans="1:16" x14ac:dyDescent="0.3">
      <c r="A4454">
        <v>4453</v>
      </c>
      <c r="B4454" s="23" t="s">
        <v>4275</v>
      </c>
      <c r="C4454" s="24">
        <v>17.954999999999998</v>
      </c>
      <c r="D4454" s="24">
        <v>5.3600000000000002E-3</v>
      </c>
      <c r="E4454" s="9">
        <f t="shared" si="695"/>
        <v>8.1085303764758306E-3</v>
      </c>
      <c r="F4454">
        <f t="shared" si="696"/>
        <v>1.0081414935429533</v>
      </c>
      <c r="G4454">
        <f t="shared" si="697"/>
        <v>17.938967362311061</v>
      </c>
      <c r="H4454">
        <f t="shared" si="699"/>
        <v>5.2334978220332257E-2</v>
      </c>
      <c r="I4454" t="str">
        <f t="shared" si="698"/>
        <v>2017</v>
      </c>
      <c r="J4454">
        <f t="shared" si="700"/>
        <v>6.906455345571894</v>
      </c>
      <c r="K4454">
        <f t="shared" si="701"/>
        <v>-6.906455345571894</v>
      </c>
      <c r="L4454">
        <f t="shared" si="703"/>
        <v>-1.3964566721901583</v>
      </c>
      <c r="M4454">
        <f t="shared" si="704"/>
        <v>0</v>
      </c>
      <c r="P4454" s="16">
        <f t="shared" si="702"/>
        <v>0.38499737504857923</v>
      </c>
    </row>
    <row r="4455" spans="1:16" x14ac:dyDescent="0.3">
      <c r="A4455">
        <v>4454</v>
      </c>
      <c r="B4455" s="23" t="s">
        <v>4276</v>
      </c>
      <c r="C4455" s="24">
        <v>18.036999999999999</v>
      </c>
      <c r="D4455" s="24">
        <v>5.2500000000000003E-3</v>
      </c>
      <c r="E4455" s="9">
        <f t="shared" si="695"/>
        <v>4.5565760100159348E-3</v>
      </c>
      <c r="F4455">
        <f t="shared" si="696"/>
        <v>1.0045669729880256</v>
      </c>
      <c r="G4455">
        <f t="shared" si="697"/>
        <v>18.021224527775605</v>
      </c>
      <c r="H4455">
        <f t="shared" si="699"/>
        <v>5.2337110014734491E-2</v>
      </c>
      <c r="I4455" t="str">
        <f t="shared" si="698"/>
        <v>2017</v>
      </c>
      <c r="J4455">
        <f t="shared" si="700"/>
        <v>6.9384067534374241</v>
      </c>
      <c r="K4455">
        <f t="shared" si="701"/>
        <v>-6.9384067534374241</v>
      </c>
      <c r="L4455">
        <f t="shared" si="703"/>
        <v>-1.478713837654702</v>
      </c>
      <c r="M4455">
        <f t="shared" si="704"/>
        <v>0</v>
      </c>
      <c r="P4455" s="16">
        <f t="shared" si="702"/>
        <v>0.38501305739482095</v>
      </c>
    </row>
    <row r="4456" spans="1:16" x14ac:dyDescent="0.3">
      <c r="A4456">
        <v>4455</v>
      </c>
      <c r="B4456" s="23" t="s">
        <v>4277</v>
      </c>
      <c r="C4456" s="24">
        <v>17.920999999999999</v>
      </c>
      <c r="D4456" s="24">
        <v>5.1999999999999998E-3</v>
      </c>
      <c r="E4456" s="9">
        <f t="shared" si="695"/>
        <v>-6.4519941268105585E-3</v>
      </c>
      <c r="F4456">
        <f t="shared" si="696"/>
        <v>0.99356877529522647</v>
      </c>
      <c r="G4456">
        <f t="shared" si="697"/>
        <v>17.905475195053878</v>
      </c>
      <c r="H4456">
        <f t="shared" si="699"/>
        <v>5.2280449730200594E-2</v>
      </c>
      <c r="I4456" t="str">
        <f t="shared" si="698"/>
        <v>2017</v>
      </c>
      <c r="J4456">
        <f t="shared" si="700"/>
        <v>6.8863784588549786</v>
      </c>
      <c r="K4456">
        <f t="shared" si="701"/>
        <v>-6.8863784588549786</v>
      </c>
      <c r="L4456">
        <f t="shared" si="703"/>
        <v>-1.3629645049329753</v>
      </c>
      <c r="M4456">
        <f t="shared" si="704"/>
        <v>0</v>
      </c>
      <c r="P4456" s="16">
        <f t="shared" si="702"/>
        <v>0.38459624130820269</v>
      </c>
    </row>
    <row r="4457" spans="1:16" x14ac:dyDescent="0.3">
      <c r="A4457">
        <v>4456</v>
      </c>
      <c r="B4457" s="23" t="s">
        <v>6461</v>
      </c>
      <c r="C4457" s="24">
        <v>16.556999999999999</v>
      </c>
      <c r="D4457" s="24">
        <v>5.2529999999999999E-3</v>
      </c>
      <c r="E4457" s="9">
        <f t="shared" si="695"/>
        <v>-7.916423643577776E-2</v>
      </c>
      <c r="F4457">
        <f t="shared" si="696"/>
        <v>0.92388817588304217</v>
      </c>
      <c r="G4457">
        <f t="shared" si="697"/>
        <v>16.542510690120903</v>
      </c>
      <c r="H4457">
        <f t="shared" si="699"/>
        <v>5.4252412831858672E-2</v>
      </c>
      <c r="I4457" t="str">
        <f t="shared" si="698"/>
        <v>2017</v>
      </c>
      <c r="J4457">
        <f t="shared" si="700"/>
        <v>6.6021623938210663</v>
      </c>
      <c r="K4457">
        <f t="shared" si="701"/>
        <v>-6.6021623938210663</v>
      </c>
      <c r="L4457">
        <f t="shared" si="703"/>
        <v>0.27461639667527749</v>
      </c>
      <c r="M4457">
        <f t="shared" si="704"/>
        <v>0</v>
      </c>
      <c r="P4457" s="16">
        <f t="shared" si="702"/>
        <v>0.39910280352811511</v>
      </c>
    </row>
    <row r="4458" spans="1:16" x14ac:dyDescent="0.3">
      <c r="A4458">
        <v>4457</v>
      </c>
      <c r="B4458" s="23" t="s">
        <v>4278</v>
      </c>
      <c r="C4458" s="24">
        <v>18.096</v>
      </c>
      <c r="D4458" s="24">
        <v>5.0200000000000002E-3</v>
      </c>
      <c r="E4458" s="9">
        <f t="shared" si="695"/>
        <v>8.888194624829078E-2</v>
      </c>
      <c r="F4458">
        <f t="shared" si="696"/>
        <v>1.0929516216705926</v>
      </c>
      <c r="G4458">
        <f t="shared" si="697"/>
        <v>18.080866011934503</v>
      </c>
      <c r="H4458">
        <f t="shared" si="699"/>
        <v>5.6661428393593477E-2</v>
      </c>
      <c r="I4458" t="str">
        <f t="shared" si="698"/>
        <v>2017</v>
      </c>
      <c r="J4458">
        <f t="shared" si="700"/>
        <v>7.5365479587731654</v>
      </c>
      <c r="K4458">
        <f t="shared" si="701"/>
        <v>-7.5365479587731654</v>
      </c>
      <c r="L4458">
        <f t="shared" si="703"/>
        <v>-1.2637389251383233</v>
      </c>
      <c r="M4458">
        <f t="shared" si="704"/>
        <v>0</v>
      </c>
      <c r="P4458" s="16">
        <f t="shared" si="702"/>
        <v>0.41682450131528942</v>
      </c>
    </row>
    <row r="4459" spans="1:16" x14ac:dyDescent="0.3">
      <c r="A4459">
        <v>4458</v>
      </c>
      <c r="B4459" s="23" t="s">
        <v>4279</v>
      </c>
      <c r="C4459" s="24">
        <v>18.282</v>
      </c>
      <c r="D4459" s="24">
        <v>5.1999999999999998E-3</v>
      </c>
      <c r="E4459" s="9">
        <f t="shared" si="695"/>
        <v>1.0226049857862247E-2</v>
      </c>
      <c r="F4459">
        <f t="shared" si="696"/>
        <v>1.0102785145888593</v>
      </c>
      <c r="G4459">
        <f t="shared" si="697"/>
        <v>18.26616246392361</v>
      </c>
      <c r="H4459">
        <f t="shared" si="699"/>
        <v>5.5023035411716027E-2</v>
      </c>
      <c r="I4459" t="str">
        <f t="shared" si="698"/>
        <v>2017</v>
      </c>
      <c r="J4459">
        <f t="shared" si="700"/>
        <v>7.393627761000845</v>
      </c>
      <c r="K4459">
        <f t="shared" si="701"/>
        <v>-7.393627761000845</v>
      </c>
      <c r="L4459">
        <f t="shared" si="703"/>
        <v>-1.44903537712743</v>
      </c>
      <c r="M4459">
        <f t="shared" si="704"/>
        <v>0</v>
      </c>
      <c r="P4459" s="16">
        <f t="shared" si="702"/>
        <v>0.40477181649969174</v>
      </c>
    </row>
    <row r="4460" spans="1:16" x14ac:dyDescent="0.3">
      <c r="A4460">
        <v>4459</v>
      </c>
      <c r="B4460" s="23" t="s">
        <v>4280</v>
      </c>
      <c r="C4460" s="24">
        <v>18.274999999999999</v>
      </c>
      <c r="D4460" s="24">
        <v>5.1500000000000001E-3</v>
      </c>
      <c r="E4460" s="9">
        <f t="shared" si="695"/>
        <v>-3.8296359578492178E-4</v>
      </c>
      <c r="F4460">
        <f t="shared" si="696"/>
        <v>0.99961710972541284</v>
      </c>
      <c r="G4460">
        <f t="shared" si="697"/>
        <v>18.259320688333879</v>
      </c>
      <c r="H4460">
        <f t="shared" si="699"/>
        <v>5.3278245331345744E-2</v>
      </c>
      <c r="I4460" t="str">
        <f t="shared" si="698"/>
        <v>2017</v>
      </c>
      <c r="J4460">
        <f t="shared" si="700"/>
        <v>7.15649298991623</v>
      </c>
      <c r="K4460">
        <f t="shared" si="701"/>
        <v>-7.15649298991623</v>
      </c>
      <c r="L4460">
        <f t="shared" si="703"/>
        <v>-1.4421936015376993</v>
      </c>
      <c r="M4460">
        <f t="shared" si="704"/>
        <v>0</v>
      </c>
      <c r="P4460" s="16">
        <f t="shared" si="702"/>
        <v>0.391936431374942</v>
      </c>
    </row>
    <row r="4461" spans="1:16" x14ac:dyDescent="0.3">
      <c r="A4461">
        <v>4460</v>
      </c>
      <c r="B4461" s="23" t="s">
        <v>4281</v>
      </c>
      <c r="C4461" s="24">
        <v>18.271000000000001</v>
      </c>
      <c r="D4461" s="24">
        <v>5.1800000000000006E-3</v>
      </c>
      <c r="E4461" s="9">
        <f t="shared" si="695"/>
        <v>-2.1890220631375827E-4</v>
      </c>
      <c r="F4461">
        <f t="shared" si="696"/>
        <v>0.99978112175102607</v>
      </c>
      <c r="G4461">
        <f t="shared" si="697"/>
        <v>18.255232843801757</v>
      </c>
      <c r="H4461">
        <f t="shared" si="699"/>
        <v>5.3267335285350444E-2</v>
      </c>
      <c r="I4461" t="str">
        <f t="shared" si="698"/>
        <v>2017</v>
      </c>
      <c r="J4461">
        <f t="shared" si="700"/>
        <v>7.1534256728504548</v>
      </c>
      <c r="K4461">
        <f t="shared" si="701"/>
        <v>-7.1534256728504548</v>
      </c>
      <c r="L4461">
        <f t="shared" si="703"/>
        <v>-1.4381057570055766</v>
      </c>
      <c r="M4461">
        <f t="shared" si="704"/>
        <v>0</v>
      </c>
      <c r="P4461" s="16">
        <f t="shared" si="702"/>
        <v>0.39185617264143935</v>
      </c>
    </row>
    <row r="4462" spans="1:16" x14ac:dyDescent="0.3">
      <c r="A4462">
        <v>4461</v>
      </c>
      <c r="B4462" s="23" t="s">
        <v>4282</v>
      </c>
      <c r="C4462" s="24">
        <v>18.209</v>
      </c>
      <c r="D4462" s="24">
        <v>5.3E-3</v>
      </c>
      <c r="E4462" s="9">
        <f t="shared" si="695"/>
        <v>-3.3991260798222184E-3</v>
      </c>
      <c r="F4462">
        <f t="shared" si="696"/>
        <v>0.9966066444091729</v>
      </c>
      <c r="G4462">
        <f t="shared" si="697"/>
        <v>18.192922485281077</v>
      </c>
      <c r="H4462">
        <f t="shared" si="699"/>
        <v>5.3052148410694069E-2</v>
      </c>
      <c r="I4462" t="str">
        <f t="shared" si="698"/>
        <v>2017</v>
      </c>
      <c r="J4462">
        <f t="shared" si="700"/>
        <v>7.100209539237281</v>
      </c>
      <c r="K4462">
        <f t="shared" si="701"/>
        <v>-7.100209539237281</v>
      </c>
      <c r="L4462">
        <f t="shared" si="703"/>
        <v>-1.3757953984848967</v>
      </c>
      <c r="M4462">
        <f t="shared" si="704"/>
        <v>0</v>
      </c>
      <c r="P4462" s="16">
        <f t="shared" si="702"/>
        <v>0.39027317051351601</v>
      </c>
    </row>
    <row r="4463" spans="1:16" x14ac:dyDescent="0.3">
      <c r="A4463">
        <v>4462</v>
      </c>
      <c r="B4463" s="23" t="s">
        <v>6463</v>
      </c>
      <c r="C4463" s="24">
        <v>16.832000000000001</v>
      </c>
      <c r="D4463" s="24">
        <v>5.3039999999999997E-3</v>
      </c>
      <c r="E4463" s="9">
        <f t="shared" si="695"/>
        <v>-7.8634140794406823E-2</v>
      </c>
      <c r="F4463">
        <f t="shared" si="696"/>
        <v>0.92437805480806201</v>
      </c>
      <c r="G4463">
        <f t="shared" si="697"/>
        <v>16.81712708679618</v>
      </c>
      <c r="H4463">
        <f t="shared" si="699"/>
        <v>5.4917431296555401E-2</v>
      </c>
      <c r="I4463" t="str">
        <f t="shared" si="698"/>
        <v>2017</v>
      </c>
      <c r="J4463">
        <f t="shared" si="700"/>
        <v>6.7940344115000668</v>
      </c>
      <c r="K4463">
        <f t="shared" si="701"/>
        <v>-6.7940344115000668</v>
      </c>
      <c r="L4463">
        <f t="shared" si="703"/>
        <v>0.35056340546734788</v>
      </c>
      <c r="M4463">
        <f t="shared" si="704"/>
        <v>0</v>
      </c>
      <c r="P4463" s="16">
        <f t="shared" si="702"/>
        <v>0.40399494969829558</v>
      </c>
    </row>
    <row r="4464" spans="1:16" x14ac:dyDescent="0.3">
      <c r="A4464">
        <v>4463</v>
      </c>
      <c r="B4464" s="23" t="s">
        <v>4283</v>
      </c>
      <c r="C4464" s="24">
        <v>18.593</v>
      </c>
      <c r="D4464" s="24">
        <v>5.3E-3</v>
      </c>
      <c r="E4464" s="9">
        <f t="shared" si="695"/>
        <v>9.9503329242626268E-2</v>
      </c>
      <c r="F4464">
        <f t="shared" si="696"/>
        <v>1.1046221482889733</v>
      </c>
      <c r="G4464">
        <f t="shared" si="697"/>
        <v>18.57658343505031</v>
      </c>
      <c r="H4464">
        <f t="shared" si="699"/>
        <v>5.7999645453816459E-2</v>
      </c>
      <c r="I4464" t="str">
        <f t="shared" si="698"/>
        <v>2017</v>
      </c>
      <c r="J4464">
        <f t="shared" si="700"/>
        <v>7.9260517207871546</v>
      </c>
      <c r="K4464">
        <f t="shared" si="701"/>
        <v>-7.9260517207871546</v>
      </c>
      <c r="L4464">
        <f t="shared" si="703"/>
        <v>-1.4088929427867818</v>
      </c>
      <c r="M4464">
        <f t="shared" si="704"/>
        <v>0</v>
      </c>
      <c r="P4464" s="16">
        <f t="shared" si="702"/>
        <v>0.42666897002342613</v>
      </c>
    </row>
    <row r="4465" spans="1:16" x14ac:dyDescent="0.3">
      <c r="A4465">
        <v>4464</v>
      </c>
      <c r="B4465" s="23" t="s">
        <v>4284</v>
      </c>
      <c r="C4465" s="24">
        <v>18.718</v>
      </c>
      <c r="D4465" s="24">
        <v>5.28E-3</v>
      </c>
      <c r="E4465" s="9">
        <f t="shared" si="695"/>
        <v>6.7004619371390673E-3</v>
      </c>
      <c r="F4465">
        <f t="shared" si="696"/>
        <v>1.006722960253859</v>
      </c>
      <c r="G4465">
        <f t="shared" si="697"/>
        <v>18.701535405484101</v>
      </c>
      <c r="H4465">
        <f t="shared" si="699"/>
        <v>5.6341714327217129E-2</v>
      </c>
      <c r="I4465" t="str">
        <f t="shared" si="698"/>
        <v>2017</v>
      </c>
      <c r="J4465">
        <f t="shared" si="700"/>
        <v>7.7512731558109067</v>
      </c>
      <c r="K4465">
        <f t="shared" si="701"/>
        <v>-7.7512731558109067</v>
      </c>
      <c r="L4465">
        <f t="shared" si="703"/>
        <v>-1.5338449132205731</v>
      </c>
      <c r="M4465">
        <f t="shared" si="704"/>
        <v>0</v>
      </c>
      <c r="P4465" s="16">
        <f t="shared" si="702"/>
        <v>0.41447255467259109</v>
      </c>
    </row>
    <row r="4466" spans="1:16" x14ac:dyDescent="0.3">
      <c r="A4466">
        <v>4465</v>
      </c>
      <c r="B4466" s="23" t="s">
        <v>4285</v>
      </c>
      <c r="C4466" s="24">
        <v>18.437999999999999</v>
      </c>
      <c r="D4466" s="24">
        <v>5.1999999999999998E-3</v>
      </c>
      <c r="E4466" s="9">
        <f t="shared" si="695"/>
        <v>-1.5071875358662234E-2</v>
      </c>
      <c r="F4466">
        <f t="shared" si="696"/>
        <v>0.98504113687359751</v>
      </c>
      <c r="G4466">
        <f t="shared" si="697"/>
        <v>18.422027322493356</v>
      </c>
      <c r="H4466">
        <f t="shared" si="699"/>
        <v>5.3794152688445993E-2</v>
      </c>
      <c r="I4466" t="str">
        <f t="shared" si="698"/>
        <v>2017</v>
      </c>
      <c r="J4466">
        <f t="shared" si="700"/>
        <v>7.2901793722231716</v>
      </c>
      <c r="K4466">
        <f t="shared" si="701"/>
        <v>-7.2901793722231716</v>
      </c>
      <c r="L4466">
        <f t="shared" si="703"/>
        <v>-1.2543368302298283</v>
      </c>
      <c r="M4466">
        <f t="shared" si="704"/>
        <v>0</v>
      </c>
      <c r="P4466" s="16">
        <f t="shared" si="702"/>
        <v>0.39573165562086854</v>
      </c>
    </row>
    <row r="4467" spans="1:16" x14ac:dyDescent="0.3">
      <c r="A4467">
        <v>4466</v>
      </c>
      <c r="B4467" s="23" t="s">
        <v>4286</v>
      </c>
      <c r="C4467" s="24">
        <v>18.471</v>
      </c>
      <c r="D4467" s="24">
        <v>4.9699999999999996E-3</v>
      </c>
      <c r="E4467" s="9">
        <f t="shared" si="695"/>
        <v>1.7881822207801408E-3</v>
      </c>
      <c r="F4467">
        <f t="shared" si="696"/>
        <v>1.0017897819720143</v>
      </c>
      <c r="G4467">
        <f t="shared" si="697"/>
        <v>18.455706190060752</v>
      </c>
      <c r="H4467">
        <f t="shared" si="699"/>
        <v>5.3751275697939818E-2</v>
      </c>
      <c r="I4467" t="str">
        <f t="shared" si="698"/>
        <v>2017</v>
      </c>
      <c r="J4467">
        <f t="shared" si="700"/>
        <v>7.2976858568316958</v>
      </c>
      <c r="K4467">
        <f t="shared" si="701"/>
        <v>-7.2976858568316958</v>
      </c>
      <c r="L4467">
        <f t="shared" si="703"/>
        <v>-1.2880156977972241</v>
      </c>
      <c r="M4467">
        <f t="shared" si="704"/>
        <v>0</v>
      </c>
      <c r="P4467" s="16">
        <f t="shared" si="702"/>
        <v>0.39541623504831452</v>
      </c>
    </row>
    <row r="4468" spans="1:16" x14ac:dyDescent="0.3">
      <c r="A4468">
        <v>4467</v>
      </c>
      <c r="B4468" s="23" t="s">
        <v>6464</v>
      </c>
      <c r="C4468" s="24">
        <v>17.181999999999999</v>
      </c>
      <c r="D4468" s="24">
        <v>4.999E-3</v>
      </c>
      <c r="E4468" s="9">
        <f t="shared" si="695"/>
        <v>-7.2339610381318128E-2</v>
      </c>
      <c r="F4468">
        <f t="shared" si="696"/>
        <v>0.93021493151426549</v>
      </c>
      <c r="G4468">
        <f t="shared" si="697"/>
        <v>17.167690492263528</v>
      </c>
      <c r="H4468">
        <f t="shared" si="699"/>
        <v>5.5280708038218489E-2</v>
      </c>
      <c r="I4468" t="str">
        <f t="shared" si="698"/>
        <v>2017</v>
      </c>
      <c r="J4468">
        <f t="shared" si="700"/>
        <v>6.981539388490777</v>
      </c>
      <c r="K4468">
        <f t="shared" si="701"/>
        <v>-6.981539388490777</v>
      </c>
      <c r="L4468">
        <f t="shared" si="703"/>
        <v>3.5459650800206077E-2</v>
      </c>
      <c r="M4468">
        <f t="shared" si="704"/>
        <v>0</v>
      </c>
      <c r="P4468" s="16">
        <f t="shared" si="702"/>
        <v>0.40666736108953894</v>
      </c>
    </row>
    <row r="4469" spans="1:16" x14ac:dyDescent="0.3">
      <c r="A4469">
        <v>4468</v>
      </c>
      <c r="B4469" s="23" t="s">
        <v>4287</v>
      </c>
      <c r="C4469" s="24">
        <v>18.629000000000001</v>
      </c>
      <c r="D4469" s="24">
        <v>4.9199999999999999E-3</v>
      </c>
      <c r="E4469" s="9">
        <f t="shared" si="695"/>
        <v>8.0857182091706961E-2</v>
      </c>
      <c r="F4469">
        <f t="shared" si="696"/>
        <v>1.0842160400419045</v>
      </c>
      <c r="G4469">
        <f t="shared" si="697"/>
        <v>18.613730481358246</v>
      </c>
      <c r="H4469">
        <f t="shared" si="699"/>
        <v>5.5762574011862999E-2</v>
      </c>
      <c r="I4469" t="str">
        <f t="shared" si="698"/>
        <v>2017</v>
      </c>
      <c r="J4469">
        <f t="shared" si="700"/>
        <v>7.6355786437504332</v>
      </c>
      <c r="K4469">
        <f t="shared" si="701"/>
        <v>-7.6355786437504332</v>
      </c>
      <c r="L4469">
        <f t="shared" si="703"/>
        <v>-1.4105803382945119</v>
      </c>
      <c r="M4469">
        <f t="shared" si="704"/>
        <v>0</v>
      </c>
      <c r="P4469" s="16">
        <f t="shared" si="702"/>
        <v>0.41021216308023301</v>
      </c>
    </row>
    <row r="4470" spans="1:16" x14ac:dyDescent="0.3">
      <c r="A4470">
        <v>4469</v>
      </c>
      <c r="B4470" s="23" t="s">
        <v>4288</v>
      </c>
      <c r="C4470" s="24">
        <v>18.626000000000001</v>
      </c>
      <c r="D4470" s="24">
        <v>5.1000000000000004E-3</v>
      </c>
      <c r="E4470" s="9">
        <f t="shared" si="695"/>
        <v>-1.6105220810541681E-4</v>
      </c>
      <c r="F4470">
        <f t="shared" si="696"/>
        <v>0.99983896076010526</v>
      </c>
      <c r="G4470">
        <f t="shared" si="697"/>
        <v>18.610174626736455</v>
      </c>
      <c r="H4470">
        <f t="shared" si="699"/>
        <v>5.5717668393181666E-2</v>
      </c>
      <c r="I4470" t="str">
        <f t="shared" si="698"/>
        <v>2017</v>
      </c>
      <c r="J4470">
        <f t="shared" si="700"/>
        <v>7.6279722296663994</v>
      </c>
      <c r="K4470">
        <f t="shared" si="701"/>
        <v>-7.6279722296663994</v>
      </c>
      <c r="L4470">
        <f t="shared" si="703"/>
        <v>-1.4070244836727213</v>
      </c>
      <c r="M4470">
        <f t="shared" si="704"/>
        <v>0</v>
      </c>
      <c r="P4470" s="16">
        <f t="shared" si="702"/>
        <v>0.40988181909414284</v>
      </c>
    </row>
    <row r="4471" spans="1:16" x14ac:dyDescent="0.3">
      <c r="A4471">
        <v>4470</v>
      </c>
      <c r="B4471" s="23" t="s">
        <v>4289</v>
      </c>
      <c r="C4471" s="24">
        <v>18.417000000000002</v>
      </c>
      <c r="D4471" s="24">
        <v>5.0000000000000001E-3</v>
      </c>
      <c r="E4471" s="9">
        <f t="shared" si="695"/>
        <v>-1.1284302985997039E-2</v>
      </c>
      <c r="F4471">
        <f t="shared" si="696"/>
        <v>0.98877912595296902</v>
      </c>
      <c r="G4471">
        <f t="shared" si="697"/>
        <v>18.401658893015707</v>
      </c>
      <c r="H4471">
        <f t="shared" si="699"/>
        <v>5.324693960492461E-2</v>
      </c>
      <c r="I4471" t="str">
        <f t="shared" si="698"/>
        <v>2017</v>
      </c>
      <c r="J4471">
        <f t="shared" si="700"/>
        <v>7.2080426591086653</v>
      </c>
      <c r="K4471">
        <f t="shared" si="701"/>
        <v>-7.2080426591086653</v>
      </c>
      <c r="L4471">
        <f t="shared" si="703"/>
        <v>-1.1985087499519729</v>
      </c>
      <c r="M4471">
        <f t="shared" si="704"/>
        <v>0</v>
      </c>
      <c r="P4471" s="16">
        <f t="shared" si="702"/>
        <v>0.39170613372495755</v>
      </c>
    </row>
    <row r="4472" spans="1:16" x14ac:dyDescent="0.3">
      <c r="A4472">
        <v>4471</v>
      </c>
      <c r="B4472" s="23" t="s">
        <v>4290</v>
      </c>
      <c r="C4472" s="24">
        <v>18.288</v>
      </c>
      <c r="D4472" s="24">
        <v>5.0499999999999998E-3</v>
      </c>
      <c r="E4472" s="9">
        <f t="shared" si="695"/>
        <v>-7.0290440610142162E-3</v>
      </c>
      <c r="F4472">
        <f t="shared" si="696"/>
        <v>0.99299560188955849</v>
      </c>
      <c r="G4472">
        <f t="shared" si="697"/>
        <v>18.272614075818044</v>
      </c>
      <c r="H4472">
        <f t="shared" si="699"/>
        <v>5.1367673145488409E-2</v>
      </c>
      <c r="I4472" t="str">
        <f t="shared" si="698"/>
        <v>2017</v>
      </c>
      <c r="J4472">
        <f t="shared" si="700"/>
        <v>6.9048825543799248</v>
      </c>
      <c r="K4472">
        <f t="shared" si="701"/>
        <v>-6.9048825543799248</v>
      </c>
      <c r="L4472">
        <f t="shared" si="703"/>
        <v>-1.0694639327543101</v>
      </c>
      <c r="M4472">
        <f t="shared" si="704"/>
        <v>0</v>
      </c>
      <c r="P4472" s="16">
        <f t="shared" si="702"/>
        <v>0.37788148568834701</v>
      </c>
    </row>
    <row r="4473" spans="1:16" x14ac:dyDescent="0.3">
      <c r="A4473">
        <v>4472</v>
      </c>
      <c r="B4473" s="23" t="s">
        <v>4291</v>
      </c>
      <c r="C4473" s="24">
        <v>18.576000000000001</v>
      </c>
      <c r="D4473" s="24">
        <v>5.1500000000000001E-3</v>
      </c>
      <c r="E4473" s="9">
        <f t="shared" si="695"/>
        <v>1.5625317903080815E-2</v>
      </c>
      <c r="F4473">
        <f t="shared" si="696"/>
        <v>1.015748031496063</v>
      </c>
      <c r="G4473">
        <f t="shared" si="697"/>
        <v>18.560062440847616</v>
      </c>
      <c r="H4473">
        <f t="shared" si="699"/>
        <v>5.1432584194866217E-2</v>
      </c>
      <c r="I4473" t="str">
        <f t="shared" si="698"/>
        <v>2017</v>
      </c>
      <c r="J4473">
        <f t="shared" si="700"/>
        <v>7.0223666233942437</v>
      </c>
      <c r="K4473">
        <f t="shared" si="701"/>
        <v>-7.0223666233942437</v>
      </c>
      <c r="L4473">
        <f t="shared" si="703"/>
        <v>-1.3569122977838823</v>
      </c>
      <c r="M4473">
        <f t="shared" si="704"/>
        <v>0</v>
      </c>
      <c r="P4473" s="16">
        <f t="shared" si="702"/>
        <v>0.3783589977552651</v>
      </c>
    </row>
    <row r="4474" spans="1:16" x14ac:dyDescent="0.3">
      <c r="A4474">
        <v>4473</v>
      </c>
      <c r="B4474" s="23" t="s">
        <v>6465</v>
      </c>
      <c r="C4474" s="24">
        <v>17.218</v>
      </c>
      <c r="D4474" s="24">
        <v>5.1770000000000002E-3</v>
      </c>
      <c r="E4474" s="9">
        <f t="shared" si="695"/>
        <v>-7.5915076719772795E-2</v>
      </c>
      <c r="F4474">
        <f t="shared" si="696"/>
        <v>0.92689491817398795</v>
      </c>
      <c r="G4474">
        <f t="shared" si="697"/>
        <v>17.203150143063734</v>
      </c>
      <c r="H4474">
        <f t="shared" si="699"/>
        <v>5.3344805771337787E-2</v>
      </c>
      <c r="I4474" t="str">
        <f t="shared" si="698"/>
        <v>2017</v>
      </c>
      <c r="J4474">
        <f t="shared" si="700"/>
        <v>6.7509647231959393</v>
      </c>
      <c r="K4474">
        <f t="shared" si="701"/>
        <v>-6.7509647231959393</v>
      </c>
      <c r="L4474">
        <f t="shared" si="703"/>
        <v>0.26913782411858023</v>
      </c>
      <c r="M4474">
        <f t="shared" si="704"/>
        <v>0</v>
      </c>
      <c r="P4474" s="16">
        <f t="shared" si="702"/>
        <v>0.39242607702972998</v>
      </c>
    </row>
    <row r="4475" spans="1:16" x14ac:dyDescent="0.3">
      <c r="A4475">
        <v>4474</v>
      </c>
      <c r="B4475" s="23" t="s">
        <v>4292</v>
      </c>
      <c r="C4475" s="24">
        <v>18.599</v>
      </c>
      <c r="D4475" s="24">
        <v>5.13E-3</v>
      </c>
      <c r="E4475" s="9">
        <f t="shared" si="695"/>
        <v>7.7152467597226895E-2</v>
      </c>
      <c r="F4475">
        <f t="shared" si="696"/>
        <v>1.0802067603670578</v>
      </c>
      <c r="G4475">
        <f t="shared" si="697"/>
        <v>18.583104651229924</v>
      </c>
      <c r="H4475">
        <f t="shared" si="699"/>
        <v>5.5164979996497887E-2</v>
      </c>
      <c r="I4475" t="str">
        <f t="shared" si="698"/>
        <v>2017</v>
      </c>
      <c r="J4475">
        <f t="shared" si="700"/>
        <v>7.5413215422091113</v>
      </c>
      <c r="K4475">
        <f t="shared" si="701"/>
        <v>-7.5413215422091113</v>
      </c>
      <c r="L4475">
        <f t="shared" si="703"/>
        <v>-1.1108166840476095</v>
      </c>
      <c r="M4475">
        <f t="shared" si="704"/>
        <v>0</v>
      </c>
      <c r="P4475" s="16">
        <f t="shared" si="702"/>
        <v>0.40581601856878036</v>
      </c>
    </row>
    <row r="4476" spans="1:16" x14ac:dyDescent="0.3">
      <c r="A4476">
        <v>4475</v>
      </c>
      <c r="B4476" s="23" t="s">
        <v>4293</v>
      </c>
      <c r="C4476" s="24">
        <v>19.062999999999999</v>
      </c>
      <c r="D4476" s="24">
        <v>5.1800000000000006E-3</v>
      </c>
      <c r="E4476" s="9">
        <f t="shared" si="695"/>
        <v>2.4641467698849649E-2</v>
      </c>
      <c r="F4476">
        <f t="shared" si="696"/>
        <v>1.0249475778267647</v>
      </c>
      <c r="G4476">
        <f t="shared" si="697"/>
        <v>19.046549378873234</v>
      </c>
      <c r="H4476">
        <f t="shared" si="699"/>
        <v>5.5282731284402677E-2</v>
      </c>
      <c r="I4476" t="str">
        <f t="shared" si="698"/>
        <v>2017</v>
      </c>
      <c r="J4476">
        <f t="shared" si="700"/>
        <v>7.7458934592076494</v>
      </c>
      <c r="K4476">
        <f t="shared" si="701"/>
        <v>-7.7458934592076494</v>
      </c>
      <c r="L4476">
        <f t="shared" si="703"/>
        <v>-1.5742614116909195</v>
      </c>
      <c r="M4476">
        <f t="shared" si="704"/>
        <v>0</v>
      </c>
      <c r="P4476" s="16">
        <f t="shared" si="702"/>
        <v>0.40668224491096167</v>
      </c>
    </row>
    <row r="4477" spans="1:16" x14ac:dyDescent="0.3">
      <c r="A4477">
        <v>4476</v>
      </c>
      <c r="B4477" s="23" t="s">
        <v>4294</v>
      </c>
      <c r="C4477" s="24">
        <v>18.983000000000001</v>
      </c>
      <c r="D4477" s="24">
        <v>5.1800000000000006E-3</v>
      </c>
      <c r="E4477" s="9">
        <f t="shared" si="695"/>
        <v>-4.2054417234346107E-3</v>
      </c>
      <c r="F4477">
        <f t="shared" si="696"/>
        <v>0.99580338876357355</v>
      </c>
      <c r="G4477">
        <f t="shared" si="697"/>
        <v>18.966618415734704</v>
      </c>
      <c r="H4477">
        <f t="shared" si="699"/>
        <v>5.2980737512693943E-2</v>
      </c>
      <c r="I4477" t="str">
        <f t="shared" si="698"/>
        <v>2017</v>
      </c>
      <c r="J4477">
        <f t="shared" si="700"/>
        <v>7.392198614977775</v>
      </c>
      <c r="K4477">
        <f t="shared" si="701"/>
        <v>-7.392198614977775</v>
      </c>
      <c r="L4477">
        <f t="shared" si="703"/>
        <v>-1.4943304485523896</v>
      </c>
      <c r="M4477">
        <f t="shared" si="704"/>
        <v>0</v>
      </c>
      <c r="P4477" s="16">
        <f t="shared" si="702"/>
        <v>0.38974784291780806</v>
      </c>
    </row>
    <row r="4478" spans="1:16" x14ac:dyDescent="0.3">
      <c r="A4478">
        <v>4477</v>
      </c>
      <c r="B4478" s="23" t="s">
        <v>4295</v>
      </c>
      <c r="C4478" s="24">
        <v>18.963000000000001</v>
      </c>
      <c r="D4478" s="24">
        <v>5.0499999999999998E-3</v>
      </c>
      <c r="E4478" s="9">
        <f t="shared" si="695"/>
        <v>-1.0541296501334865E-3</v>
      </c>
      <c r="F4478">
        <f t="shared" si="696"/>
        <v>0.99894642574935466</v>
      </c>
      <c r="G4478">
        <f t="shared" si="697"/>
        <v>18.947046189836922</v>
      </c>
      <c r="H4478">
        <f t="shared" si="699"/>
        <v>5.0314766708325943E-2</v>
      </c>
      <c r="I4478" t="str">
        <f t="shared" si="698"/>
        <v>2017</v>
      </c>
      <c r="J4478">
        <f t="shared" si="700"/>
        <v>7.0129815752417537</v>
      </c>
      <c r="K4478">
        <f t="shared" si="701"/>
        <v>-7.0129815752417537</v>
      </c>
      <c r="L4478">
        <f t="shared" si="703"/>
        <v>-1.4747582226546072</v>
      </c>
      <c r="M4478">
        <f t="shared" si="704"/>
        <v>0</v>
      </c>
      <c r="P4478" s="16">
        <f t="shared" si="702"/>
        <v>0.37013587790816038</v>
      </c>
    </row>
    <row r="4479" spans="1:16" x14ac:dyDescent="0.3">
      <c r="A4479">
        <v>4478</v>
      </c>
      <c r="B4479" s="23" t="s">
        <v>4296</v>
      </c>
      <c r="C4479" s="24">
        <v>19.012</v>
      </c>
      <c r="D4479" s="24">
        <v>5.0499999999999998E-3</v>
      </c>
      <c r="E4479" s="9">
        <f t="shared" si="695"/>
        <v>2.580646593491713E-3</v>
      </c>
      <c r="F4479">
        <f t="shared" si="696"/>
        <v>1.0025839793281655</v>
      </c>
      <c r="G4479">
        <f t="shared" si="697"/>
        <v>18.996004965521255</v>
      </c>
      <c r="H4479">
        <f t="shared" si="699"/>
        <v>5.0314799631249282E-2</v>
      </c>
      <c r="I4479" t="str">
        <f t="shared" si="698"/>
        <v>2017</v>
      </c>
      <c r="J4479">
        <f t="shared" si="700"/>
        <v>7.0311075753871588</v>
      </c>
      <c r="K4479">
        <f t="shared" si="701"/>
        <v>-7.0311075753871588</v>
      </c>
      <c r="L4479">
        <f t="shared" si="703"/>
        <v>-1.5237169983389407</v>
      </c>
      <c r="M4479">
        <f t="shared" si="704"/>
        <v>0</v>
      </c>
      <c r="P4479" s="16">
        <f t="shared" si="702"/>
        <v>0.3701361201025683</v>
      </c>
    </row>
    <row r="4480" spans="1:16" x14ac:dyDescent="0.3">
      <c r="A4480">
        <v>4479</v>
      </c>
      <c r="B4480" s="23" t="s">
        <v>6466</v>
      </c>
      <c r="C4480" s="24">
        <v>17.486999999999998</v>
      </c>
      <c r="D4480" s="24">
        <v>5.0499999999999998E-3</v>
      </c>
      <c r="E4480" s="9">
        <f t="shared" si="695"/>
        <v>-8.3612611020240715E-2</v>
      </c>
      <c r="F4480">
        <f t="shared" si="696"/>
        <v>0.91978750262991782</v>
      </c>
      <c r="G4480">
        <f t="shared" si="697"/>
        <v>17.472287967182314</v>
      </c>
      <c r="H4480">
        <f t="shared" si="699"/>
        <v>5.2699461100433151E-2</v>
      </c>
      <c r="I4480" t="str">
        <f t="shared" si="698"/>
        <v>2017</v>
      </c>
      <c r="J4480">
        <f t="shared" si="700"/>
        <v>6.7736331737497943</v>
      </c>
      <c r="K4480">
        <f t="shared" si="701"/>
        <v>-6.7736331737497943</v>
      </c>
      <c r="L4480">
        <f t="shared" si="703"/>
        <v>0.44371486261677262</v>
      </c>
      <c r="M4480">
        <f t="shared" si="704"/>
        <v>0</v>
      </c>
      <c r="P4480" s="16">
        <f t="shared" si="702"/>
        <v>0.38767865928449158</v>
      </c>
    </row>
    <row r="4481" spans="1:16" x14ac:dyDescent="0.3">
      <c r="A4481">
        <v>4480</v>
      </c>
      <c r="B4481" s="23" t="s">
        <v>4297</v>
      </c>
      <c r="C4481" s="24">
        <v>19.247</v>
      </c>
      <c r="D4481" s="24">
        <v>5.1999999999999998E-3</v>
      </c>
      <c r="E4481" s="9">
        <f t="shared" si="695"/>
        <v>9.589745670146442E-2</v>
      </c>
      <c r="F4481">
        <f t="shared" si="696"/>
        <v>1.1006461943157775</v>
      </c>
      <c r="G4481">
        <f t="shared" si="697"/>
        <v>19.230326492896715</v>
      </c>
      <c r="H4481">
        <f t="shared" si="699"/>
        <v>5.5465392055339444E-2</v>
      </c>
      <c r="I4481" t="str">
        <f t="shared" si="698"/>
        <v>2017</v>
      </c>
      <c r="J4481">
        <f t="shared" si="700"/>
        <v>7.846472655245166</v>
      </c>
      <c r="K4481">
        <f t="shared" si="701"/>
        <v>-7.846472655245166</v>
      </c>
      <c r="L4481">
        <f t="shared" si="703"/>
        <v>-1.3143236630976283</v>
      </c>
      <c r="M4481">
        <f t="shared" si="704"/>
        <v>0</v>
      </c>
      <c r="P4481" s="16">
        <f t="shared" si="702"/>
        <v>0.40802597179738426</v>
      </c>
    </row>
    <row r="4482" spans="1:16" x14ac:dyDescent="0.3">
      <c r="A4482">
        <v>4481</v>
      </c>
      <c r="B4482" s="23" t="s">
        <v>4298</v>
      </c>
      <c r="C4482" s="24">
        <v>19.337</v>
      </c>
      <c r="D4482" s="24">
        <v>5.4300000000000008E-3</v>
      </c>
      <c r="E4482" s="9">
        <f t="shared" si="695"/>
        <v>4.6651546354679841E-3</v>
      </c>
      <c r="F4482">
        <f t="shared" si="696"/>
        <v>1.0046760534109211</v>
      </c>
      <c r="G4482">
        <f t="shared" si="697"/>
        <v>19.319507931354931</v>
      </c>
      <c r="H4482">
        <f t="shared" si="699"/>
        <v>5.3052205712019913E-2</v>
      </c>
      <c r="I4482" t="str">
        <f t="shared" si="698"/>
        <v>2017</v>
      </c>
      <c r="J4482">
        <f t="shared" si="700"/>
        <v>7.5398937569187705</v>
      </c>
      <c r="K4482">
        <f t="shared" si="701"/>
        <v>-7.5398937569187705</v>
      </c>
      <c r="L4482">
        <f t="shared" si="703"/>
        <v>-1.4035051015558437</v>
      </c>
      <c r="M4482">
        <f t="shared" si="704"/>
        <v>0</v>
      </c>
      <c r="P4482" s="16">
        <f t="shared" si="702"/>
        <v>0.39027359204536305</v>
      </c>
    </row>
    <row r="4483" spans="1:16" x14ac:dyDescent="0.3">
      <c r="A4483">
        <v>4482</v>
      </c>
      <c r="B4483" s="23" t="s">
        <v>4299</v>
      </c>
      <c r="C4483" s="24">
        <v>19.302</v>
      </c>
      <c r="D4483" s="24">
        <v>5.4300000000000008E-3</v>
      </c>
      <c r="E4483" s="9">
        <f t="shared" ref="E4483:E4546" si="705">LN(C4483/C4482)</f>
        <v>-1.8116415835105763E-3</v>
      </c>
      <c r="F4483">
        <f t="shared" ref="F4483:F4546" si="706">C4483/C4482</f>
        <v>0.99818999844857004</v>
      </c>
      <c r="G4483">
        <f t="shared" ref="G4483:G4546" si="707">C4483*EXP(-2/12*D4483)</f>
        <v>19.284539592026317</v>
      </c>
      <c r="H4483">
        <f t="shared" si="699"/>
        <v>4.9587164429753326E-2</v>
      </c>
      <c r="I4483" t="str">
        <f t="shared" ref="I4483:I4546" si="708">MID(B4483,7,4)</f>
        <v>2017</v>
      </c>
      <c r="J4483">
        <f t="shared" si="700"/>
        <v>7.0346787581419203</v>
      </c>
      <c r="K4483">
        <f t="shared" si="701"/>
        <v>-7.0346787581419203</v>
      </c>
      <c r="L4483">
        <f t="shared" si="703"/>
        <v>-1.3685367622272295</v>
      </c>
      <c r="M4483">
        <f t="shared" si="704"/>
        <v>0</v>
      </c>
      <c r="P4483" s="16">
        <f t="shared" si="702"/>
        <v>0.36478333976148369</v>
      </c>
    </row>
    <row r="4484" spans="1:16" x14ac:dyDescent="0.3">
      <c r="A4484">
        <v>4483</v>
      </c>
      <c r="B4484" s="23" t="s">
        <v>4300</v>
      </c>
      <c r="C4484" s="24">
        <v>19.34</v>
      </c>
      <c r="D4484" s="24">
        <v>5.4300000000000008E-3</v>
      </c>
      <c r="E4484" s="9">
        <f t="shared" si="705"/>
        <v>1.9667725402040081E-3</v>
      </c>
      <c r="F4484">
        <f t="shared" si="706"/>
        <v>1.0019687079059165</v>
      </c>
      <c r="G4484">
        <f t="shared" si="707"/>
        <v>19.3225052175831</v>
      </c>
      <c r="H4484">
        <f t="shared" si="699"/>
        <v>4.957666362008116E-2</v>
      </c>
      <c r="I4484" t="str">
        <f t="shared" si="708"/>
        <v>2017</v>
      </c>
      <c r="J4484">
        <f t="shared" si="700"/>
        <v>7.0470353566029429</v>
      </c>
      <c r="K4484">
        <f t="shared" si="701"/>
        <v>-7.0470353566029429</v>
      </c>
      <c r="L4484">
        <f t="shared" si="703"/>
        <v>-1.4065023877840126</v>
      </c>
      <c r="M4484">
        <f t="shared" si="704"/>
        <v>0</v>
      </c>
      <c r="P4484" s="16">
        <f t="shared" si="702"/>
        <v>0.36470609153673716</v>
      </c>
    </row>
    <row r="4485" spans="1:16" x14ac:dyDescent="0.3">
      <c r="A4485">
        <v>4484</v>
      </c>
      <c r="B4485" s="23" t="s">
        <v>4301</v>
      </c>
      <c r="C4485" s="24">
        <v>19.545999999999999</v>
      </c>
      <c r="D4485" s="24">
        <v>5.3800000000000002E-3</v>
      </c>
      <c r="E4485" s="9">
        <f t="shared" si="705"/>
        <v>1.05951718914958E-2</v>
      </c>
      <c r="F4485">
        <f t="shared" si="706"/>
        <v>1.010651499482937</v>
      </c>
      <c r="G4485">
        <f t="shared" si="707"/>
        <v>19.528481608585899</v>
      </c>
      <c r="H4485">
        <f t="shared" si="699"/>
        <v>4.9597652735361313E-2</v>
      </c>
      <c r="I4485" t="str">
        <f t="shared" si="708"/>
        <v>2017</v>
      </c>
      <c r="J4485">
        <f t="shared" si="700"/>
        <v>7.1251714858599575</v>
      </c>
      <c r="K4485">
        <f t="shared" si="701"/>
        <v>-7.1251714858599575</v>
      </c>
      <c r="L4485">
        <f t="shared" si="703"/>
        <v>-1.6124787787868122</v>
      </c>
      <c r="M4485">
        <f t="shared" si="704"/>
        <v>0</v>
      </c>
      <c r="P4485" s="16">
        <f t="shared" si="702"/>
        <v>0.36486049600125092</v>
      </c>
    </row>
    <row r="4486" spans="1:16" x14ac:dyDescent="0.3">
      <c r="A4486">
        <v>4485</v>
      </c>
      <c r="B4486" s="23" t="s">
        <v>6467</v>
      </c>
      <c r="C4486" s="24">
        <v>17.931999999999999</v>
      </c>
      <c r="D4486" s="24">
        <v>5.3549999999999995E-3</v>
      </c>
      <c r="E4486" s="9">
        <f t="shared" si="705"/>
        <v>-8.6183835623451013E-2</v>
      </c>
      <c r="F4486">
        <f t="shared" si="706"/>
        <v>0.91742556021692412</v>
      </c>
      <c r="G4486">
        <f t="shared" si="707"/>
        <v>17.916002829799087</v>
      </c>
      <c r="H4486">
        <f t="shared" si="699"/>
        <v>5.2173146761806337E-2</v>
      </c>
      <c r="I4486" t="str">
        <f t="shared" si="708"/>
        <v>2017</v>
      </c>
      <c r="J4486">
        <f t="shared" si="700"/>
        <v>6.8762850953564101</v>
      </c>
      <c r="K4486">
        <f t="shared" si="701"/>
        <v>-6.8762850953564101</v>
      </c>
      <c r="L4486">
        <f t="shared" si="703"/>
        <v>0.11143578277490107</v>
      </c>
      <c r="M4486">
        <f t="shared" si="704"/>
        <v>0</v>
      </c>
      <c r="P4486" s="16">
        <f t="shared" si="702"/>
        <v>0.38380687705180061</v>
      </c>
    </row>
    <row r="4487" spans="1:16" x14ac:dyDescent="0.3">
      <c r="A4487">
        <v>4486</v>
      </c>
      <c r="B4487" s="23" t="s">
        <v>4302</v>
      </c>
      <c r="C4487" s="24">
        <v>19.445</v>
      </c>
      <c r="D4487" s="24">
        <v>5.4100000000000007E-3</v>
      </c>
      <c r="E4487" s="9">
        <f t="shared" si="705"/>
        <v>8.1003141314517621E-2</v>
      </c>
      <c r="F4487">
        <f t="shared" si="706"/>
        <v>1.0843743029221504</v>
      </c>
      <c r="G4487">
        <f t="shared" si="707"/>
        <v>19.427474993710991</v>
      </c>
      <c r="H4487">
        <f t="shared" si="699"/>
        <v>5.1985389491916105E-2</v>
      </c>
      <c r="I4487" t="str">
        <f t="shared" si="708"/>
        <v>2017</v>
      </c>
      <c r="J4487">
        <f t="shared" si="700"/>
        <v>7.4295649125517809</v>
      </c>
      <c r="K4487">
        <f t="shared" si="701"/>
        <v>-7.4295649125517809</v>
      </c>
      <c r="L4487">
        <f t="shared" si="703"/>
        <v>-1.4000363811370029</v>
      </c>
      <c r="M4487">
        <f t="shared" si="704"/>
        <v>0</v>
      </c>
      <c r="P4487" s="16">
        <f t="shared" si="702"/>
        <v>0.38242565824724312</v>
      </c>
    </row>
    <row r="4488" spans="1:16" x14ac:dyDescent="0.3">
      <c r="A4488">
        <v>4487</v>
      </c>
      <c r="B4488" s="23" t="s">
        <v>4303</v>
      </c>
      <c r="C4488" s="24">
        <v>19.536999999999999</v>
      </c>
      <c r="D4488" s="24">
        <v>5.5300000000000002E-3</v>
      </c>
      <c r="E4488" s="9">
        <f t="shared" si="705"/>
        <v>4.7201360017876965E-3</v>
      </c>
      <c r="F4488">
        <f t="shared" si="706"/>
        <v>1.0047312933916173</v>
      </c>
      <c r="G4488">
        <f t="shared" si="707"/>
        <v>19.519001693826844</v>
      </c>
      <c r="H4488">
        <f t="shared" si="699"/>
        <v>4.953585297641995E-2</v>
      </c>
      <c r="I4488" t="str">
        <f t="shared" si="708"/>
        <v>2017</v>
      </c>
      <c r="J4488">
        <f t="shared" si="700"/>
        <v>7.1128388299115901</v>
      </c>
      <c r="K4488">
        <f t="shared" si="701"/>
        <v>-7.1128388299115901</v>
      </c>
      <c r="L4488">
        <f t="shared" si="703"/>
        <v>-1.4915630812528562</v>
      </c>
      <c r="M4488">
        <f t="shared" si="704"/>
        <v>0</v>
      </c>
      <c r="P4488" s="16">
        <f t="shared" si="702"/>
        <v>0.36440587185158779</v>
      </c>
    </row>
    <row r="4489" spans="1:16" x14ac:dyDescent="0.3">
      <c r="A4489">
        <v>4488</v>
      </c>
      <c r="B4489" s="23" t="s">
        <v>4304</v>
      </c>
      <c r="C4489" s="24">
        <v>19.623000000000001</v>
      </c>
      <c r="D4489" s="24">
        <v>5.3800000000000002E-3</v>
      </c>
      <c r="E4489" s="9">
        <f t="shared" si="705"/>
        <v>4.3922440376871329E-3</v>
      </c>
      <c r="F4489">
        <f t="shared" si="706"/>
        <v>1.0044019040794392</v>
      </c>
      <c r="G4489">
        <f t="shared" si="707"/>
        <v>19.605412596197745</v>
      </c>
      <c r="H4489">
        <f t="shared" si="699"/>
        <v>4.9516143381097562E-2</v>
      </c>
      <c r="I4489" t="str">
        <f t="shared" si="708"/>
        <v>2017</v>
      </c>
      <c r="J4489">
        <f t="shared" si="700"/>
        <v>7.141484846152661</v>
      </c>
      <c r="K4489">
        <f t="shared" si="701"/>
        <v>-7.141484846152661</v>
      </c>
      <c r="L4489">
        <f t="shared" si="703"/>
        <v>-1.5779739836237567</v>
      </c>
      <c r="M4489">
        <f t="shared" si="704"/>
        <v>0</v>
      </c>
      <c r="P4489" s="16">
        <f t="shared" si="702"/>
        <v>0.3642608800560348</v>
      </c>
    </row>
    <row r="4490" spans="1:16" x14ac:dyDescent="0.3">
      <c r="A4490">
        <v>4489</v>
      </c>
      <c r="B4490" s="23" t="s">
        <v>4305</v>
      </c>
      <c r="C4490" s="24">
        <v>19.739000000000001</v>
      </c>
      <c r="D4490" s="24">
        <v>5.2500000000000003E-3</v>
      </c>
      <c r="E4490" s="9">
        <f t="shared" si="705"/>
        <v>5.8940265136650308E-3</v>
      </c>
      <c r="F4490">
        <f t="shared" si="706"/>
        <v>1.0059114304642511</v>
      </c>
      <c r="G4490">
        <f t="shared" si="707"/>
        <v>19.721735929132489</v>
      </c>
      <c r="H4490">
        <f t="shared" si="699"/>
        <v>4.9517417160108497E-2</v>
      </c>
      <c r="I4490" t="str">
        <f t="shared" si="708"/>
        <v>2017</v>
      </c>
      <c r="J4490">
        <f t="shared" si="700"/>
        <v>7.1840416870472366</v>
      </c>
      <c r="K4490">
        <f t="shared" si="701"/>
        <v>-7.1840416870472366</v>
      </c>
      <c r="L4490">
        <f t="shared" si="703"/>
        <v>-1.6942973165585009</v>
      </c>
      <c r="M4490">
        <f t="shared" si="704"/>
        <v>0</v>
      </c>
      <c r="P4490" s="16">
        <f t="shared" si="702"/>
        <v>0.36427025049225698</v>
      </c>
    </row>
    <row r="4491" spans="1:16" x14ac:dyDescent="0.3">
      <c r="A4491">
        <v>4490</v>
      </c>
      <c r="B4491" s="23" t="s">
        <v>4306</v>
      </c>
      <c r="C4491" s="24">
        <v>19.690999999999999</v>
      </c>
      <c r="D4491" s="24">
        <v>5.2500000000000003E-3</v>
      </c>
      <c r="E4491" s="9">
        <f t="shared" si="705"/>
        <v>-2.4346955978174424E-3</v>
      </c>
      <c r="F4491">
        <f t="shared" si="706"/>
        <v>0.99756826586959813</v>
      </c>
      <c r="G4491">
        <f t="shared" si="707"/>
        <v>19.673777910762848</v>
      </c>
      <c r="H4491">
        <f t="shared" si="699"/>
        <v>4.952337074540971E-2</v>
      </c>
      <c r="I4491" t="str">
        <f t="shared" si="708"/>
        <v>2017</v>
      </c>
      <c r="J4491">
        <f t="shared" si="700"/>
        <v>7.1674336600104622</v>
      </c>
      <c r="K4491">
        <f t="shared" si="701"/>
        <v>-7.1674336600104622</v>
      </c>
      <c r="L4491">
        <f t="shared" si="703"/>
        <v>-1.6463392981888596</v>
      </c>
      <c r="M4491">
        <f t="shared" si="704"/>
        <v>0</v>
      </c>
      <c r="P4491" s="16">
        <f t="shared" si="702"/>
        <v>0.36431404748598922</v>
      </c>
    </row>
    <row r="4492" spans="1:16" x14ac:dyDescent="0.3">
      <c r="A4492">
        <v>4491</v>
      </c>
      <c r="B4492" s="23" t="s">
        <v>6469</v>
      </c>
      <c r="C4492" s="24">
        <v>18.042999999999999</v>
      </c>
      <c r="D4492" s="24">
        <v>5.1770000000000002E-3</v>
      </c>
      <c r="E4492" s="9">
        <f t="shared" si="705"/>
        <v>-8.7403880636871711E-2</v>
      </c>
      <c r="F4492">
        <f t="shared" si="706"/>
        <v>0.91630694225788434</v>
      </c>
      <c r="G4492">
        <f t="shared" si="707"/>
        <v>18.027438612573988</v>
      </c>
      <c r="H4492">
        <f t="shared" si="699"/>
        <v>5.2172190194333799E-2</v>
      </c>
      <c r="I4492" t="str">
        <f t="shared" si="708"/>
        <v>2017</v>
      </c>
      <c r="J4492">
        <f t="shared" si="700"/>
        <v>6.9189280578668502</v>
      </c>
      <c r="K4492">
        <f t="shared" si="701"/>
        <v>-6.9189280578668502</v>
      </c>
      <c r="L4492">
        <f t="shared" si="703"/>
        <v>0.34477900163335562</v>
      </c>
      <c r="M4492">
        <f t="shared" si="704"/>
        <v>0</v>
      </c>
      <c r="P4492" s="16">
        <f t="shared" si="702"/>
        <v>0.38379984015260799</v>
      </c>
    </row>
    <row r="4493" spans="1:16" x14ac:dyDescent="0.3">
      <c r="A4493">
        <v>4492</v>
      </c>
      <c r="B4493" s="23" t="s">
        <v>4307</v>
      </c>
      <c r="C4493" s="24">
        <v>19.670000000000002</v>
      </c>
      <c r="D4493" s="24">
        <v>5.2300000000000003E-3</v>
      </c>
      <c r="E4493" s="9">
        <f t="shared" si="705"/>
        <v>8.6336834474806376E-2</v>
      </c>
      <c r="F4493">
        <f t="shared" si="706"/>
        <v>1.0901734744776368</v>
      </c>
      <c r="G4493">
        <f t="shared" si="707"/>
        <v>19.652861787156237</v>
      </c>
      <c r="H4493">
        <f t="shared" si="699"/>
        <v>5.2325390370686641E-2</v>
      </c>
      <c r="I4493" t="str">
        <f t="shared" si="708"/>
        <v>2017</v>
      </c>
      <c r="J4493">
        <f t="shared" si="700"/>
        <v>7.5649140422485681</v>
      </c>
      <c r="K4493">
        <f t="shared" si="701"/>
        <v>-7.5649140422485681</v>
      </c>
      <c r="L4493">
        <f t="shared" si="703"/>
        <v>-1.6967688560341045</v>
      </c>
      <c r="M4493">
        <f t="shared" si="704"/>
        <v>0</v>
      </c>
      <c r="P4493" s="16">
        <f t="shared" si="702"/>
        <v>0.38492684292892537</v>
      </c>
    </row>
    <row r="4494" spans="1:16" x14ac:dyDescent="0.3">
      <c r="A4494">
        <v>4493</v>
      </c>
      <c r="B4494" s="23" t="s">
        <v>4308</v>
      </c>
      <c r="C4494" s="24">
        <v>19.616</v>
      </c>
      <c r="D4494" s="24">
        <v>5.28E-3</v>
      </c>
      <c r="E4494" s="9">
        <f t="shared" si="705"/>
        <v>-2.7490726471668752E-3</v>
      </c>
      <c r="F4494">
        <f t="shared" si="706"/>
        <v>0.99725470259278082</v>
      </c>
      <c r="G4494">
        <f t="shared" si="707"/>
        <v>19.598745513087731</v>
      </c>
      <c r="H4494">
        <f t="shared" si="699"/>
        <v>4.9207766103113032E-2</v>
      </c>
      <c r="I4494" t="str">
        <f t="shared" si="708"/>
        <v>2017</v>
      </c>
      <c r="J4494">
        <f t="shared" si="700"/>
        <v>7.0945955815306672</v>
      </c>
      <c r="K4494">
        <f t="shared" si="701"/>
        <v>-7.0945955815306672</v>
      </c>
      <c r="L4494">
        <f t="shared" si="703"/>
        <v>-1.6426525819655993</v>
      </c>
      <c r="M4494">
        <f t="shared" si="704"/>
        <v>0</v>
      </c>
      <c r="P4494" s="16">
        <f t="shared" si="702"/>
        <v>0.36199233143738757</v>
      </c>
    </row>
    <row r="4495" spans="1:16" x14ac:dyDescent="0.3">
      <c r="A4495">
        <v>4494</v>
      </c>
      <c r="B4495" s="23" t="s">
        <v>4309</v>
      </c>
      <c r="C4495" s="24">
        <v>19.777999999999999</v>
      </c>
      <c r="D4495" s="24">
        <v>5.1500000000000001E-3</v>
      </c>
      <c r="E4495" s="9">
        <f t="shared" si="705"/>
        <v>8.2246490939980252E-3</v>
      </c>
      <c r="F4495">
        <f t="shared" si="706"/>
        <v>1.008258564437194</v>
      </c>
      <c r="G4495">
        <f t="shared" si="707"/>
        <v>19.761031166832694</v>
      </c>
      <c r="H4495">
        <f t="shared" si="699"/>
        <v>4.9213802353617955E-2</v>
      </c>
      <c r="I4495" t="str">
        <f t="shared" si="708"/>
        <v>2017</v>
      </c>
      <c r="J4495">
        <f t="shared" si="700"/>
        <v>7.154219234502226</v>
      </c>
      <c r="K4495">
        <f t="shared" si="701"/>
        <v>-7.154219234502226</v>
      </c>
      <c r="L4495">
        <f t="shared" si="703"/>
        <v>-1.8049382357105621</v>
      </c>
      <c r="M4495">
        <f t="shared" si="704"/>
        <v>0</v>
      </c>
      <c r="P4495" s="16">
        <f t="shared" si="702"/>
        <v>0.36203673654996349</v>
      </c>
    </row>
    <row r="4496" spans="1:16" x14ac:dyDescent="0.3">
      <c r="A4496">
        <v>4495</v>
      </c>
      <c r="B4496" s="23" t="s">
        <v>4310</v>
      </c>
      <c r="C4496" s="24">
        <v>20</v>
      </c>
      <c r="D4496" s="24">
        <v>5.1500000000000001E-3</v>
      </c>
      <c r="E4496" s="9">
        <f t="shared" si="705"/>
        <v>1.1162064706191917E-2</v>
      </c>
      <c r="F4496">
        <f t="shared" si="706"/>
        <v>1.0112245929821013</v>
      </c>
      <c r="G4496">
        <f t="shared" si="707"/>
        <v>19.982840698587012</v>
      </c>
      <c r="H4496">
        <f t="shared" si="699"/>
        <v>4.9136018984930079E-2</v>
      </c>
      <c r="I4496" t="str">
        <f t="shared" si="708"/>
        <v>2017</v>
      </c>
      <c r="J4496">
        <f t="shared" si="700"/>
        <v>7.223088130558259</v>
      </c>
      <c r="K4496">
        <f t="shared" si="701"/>
        <v>-7.223088130558259</v>
      </c>
      <c r="L4496">
        <f t="shared" si="703"/>
        <v>-2.0267477674648795</v>
      </c>
      <c r="M4496">
        <f t="shared" si="704"/>
        <v>0</v>
      </c>
      <c r="P4496" s="16">
        <f t="shared" si="702"/>
        <v>0.36146453046933436</v>
      </c>
    </row>
    <row r="4497" spans="1:16" x14ac:dyDescent="0.3">
      <c r="A4497">
        <v>4496</v>
      </c>
      <c r="B4497" s="23" t="s">
        <v>6470</v>
      </c>
      <c r="C4497" s="24">
        <v>18.388000000000002</v>
      </c>
      <c r="D4497" s="24">
        <v>5.1520000000000003E-3</v>
      </c>
      <c r="E4497" s="9">
        <f t="shared" si="705"/>
        <v>-8.4033995610009321E-2</v>
      </c>
      <c r="F4497">
        <f t="shared" si="706"/>
        <v>0.91940000000000011</v>
      </c>
      <c r="G4497">
        <f t="shared" si="707"/>
        <v>18.372217614207344</v>
      </c>
      <c r="H4497">
        <f t="shared" si="699"/>
        <v>5.1626765515519493E-2</v>
      </c>
      <c r="I4497" t="str">
        <f t="shared" si="708"/>
        <v>2017</v>
      </c>
      <c r="J4497">
        <f t="shared" si="700"/>
        <v>6.9775381284574625</v>
      </c>
      <c r="K4497">
        <f t="shared" si="701"/>
        <v>-6.9775381284574625</v>
      </c>
      <c r="L4497">
        <f t="shared" si="703"/>
        <v>-0.41612468308521144</v>
      </c>
      <c r="M4497">
        <f t="shared" si="704"/>
        <v>0</v>
      </c>
      <c r="P4497" s="16">
        <f t="shared" si="702"/>
        <v>0.37978747448874606</v>
      </c>
    </row>
    <row r="4498" spans="1:16" x14ac:dyDescent="0.3">
      <c r="A4498">
        <v>4497</v>
      </c>
      <c r="B4498" s="23" t="s">
        <v>4311</v>
      </c>
      <c r="C4498" s="24">
        <v>20.009</v>
      </c>
      <c r="D4498" s="24">
        <v>5.1000000000000004E-3</v>
      </c>
      <c r="E4498" s="9">
        <f t="shared" si="705"/>
        <v>8.4483894390374056E-2</v>
      </c>
      <c r="F4498">
        <f t="shared" si="706"/>
        <v>1.0881553186860995</v>
      </c>
      <c r="G4498">
        <f t="shared" si="707"/>
        <v>19.991999576203678</v>
      </c>
      <c r="H4498">
        <f t="shared" si="699"/>
        <v>5.2003372575610558E-2</v>
      </c>
      <c r="I4498" t="str">
        <f t="shared" si="708"/>
        <v>2017</v>
      </c>
      <c r="J4498">
        <f t="shared" si="700"/>
        <v>7.6480983567083358</v>
      </c>
      <c r="K4498">
        <f t="shared" si="701"/>
        <v>-7.6480983567083358</v>
      </c>
      <c r="L4498">
        <f t="shared" si="703"/>
        <v>-2.0359066450815462</v>
      </c>
      <c r="M4498">
        <f t="shared" si="704"/>
        <v>0</v>
      </c>
      <c r="P4498" s="16">
        <f t="shared" si="702"/>
        <v>0.38255794912139796</v>
      </c>
    </row>
    <row r="4499" spans="1:16" x14ac:dyDescent="0.3">
      <c r="A4499">
        <v>4498</v>
      </c>
      <c r="B4499" s="23" t="s">
        <v>4312</v>
      </c>
      <c r="C4499" s="24">
        <v>20.061</v>
      </c>
      <c r="D4499" s="24">
        <v>5.4100000000000007E-3</v>
      </c>
      <c r="E4499" s="9">
        <f t="shared" si="705"/>
        <v>2.5954594055954561E-3</v>
      </c>
      <c r="F4499">
        <f t="shared" si="706"/>
        <v>1.0025988305262632</v>
      </c>
      <c r="G4499">
        <f t="shared" si="707"/>
        <v>20.042919817373935</v>
      </c>
      <c r="H4499">
        <f t="shared" si="699"/>
        <v>4.9995028099199458E-2</v>
      </c>
      <c r="I4499" t="str">
        <f t="shared" si="708"/>
        <v>2017</v>
      </c>
      <c r="J4499">
        <f t="shared" si="700"/>
        <v>7.3714602257942596</v>
      </c>
      <c r="K4499">
        <f t="shared" si="701"/>
        <v>-7.3714602257942596</v>
      </c>
      <c r="L4499">
        <f t="shared" si="703"/>
        <v>-3.0470786362626185</v>
      </c>
      <c r="M4499">
        <f t="shared" si="704"/>
        <v>0</v>
      </c>
      <c r="P4499" s="16">
        <f t="shared" si="702"/>
        <v>0.36778375071901492</v>
      </c>
    </row>
    <row r="4500" spans="1:16" x14ac:dyDescent="0.3">
      <c r="A4500">
        <v>4499</v>
      </c>
      <c r="B4500" s="23" t="s">
        <v>4313</v>
      </c>
      <c r="C4500" s="24">
        <v>20.084</v>
      </c>
      <c r="D4500" s="24">
        <v>6.3499999999999997E-3</v>
      </c>
      <c r="E4500" s="9">
        <f t="shared" si="705"/>
        <v>1.1458464325078842E-3</v>
      </c>
      <c r="F4500">
        <f t="shared" si="706"/>
        <v>1.0011465031653457</v>
      </c>
      <c r="G4500">
        <f t="shared" si="707"/>
        <v>20.062755677103791</v>
      </c>
      <c r="H4500">
        <f t="shared" si="699"/>
        <v>4.9993227081650556E-2</v>
      </c>
      <c r="I4500" t="str">
        <f t="shared" si="708"/>
        <v>2017</v>
      </c>
      <c r="J4500">
        <f t="shared" si="700"/>
        <v>7.3784897208885756</v>
      </c>
      <c r="K4500">
        <f t="shared" si="701"/>
        <v>-7.3784897208885756</v>
      </c>
      <c r="L4500">
        <f t="shared" si="703"/>
        <v>-3.0669144959924743</v>
      </c>
      <c r="M4500">
        <f t="shared" si="704"/>
        <v>0</v>
      </c>
      <c r="P4500" s="16">
        <f t="shared" si="702"/>
        <v>0.367770501701774</v>
      </c>
    </row>
    <row r="4501" spans="1:16" x14ac:dyDescent="0.3">
      <c r="A4501">
        <v>4500</v>
      </c>
      <c r="B4501" s="23" t="s">
        <v>4314</v>
      </c>
      <c r="C4501" s="24">
        <v>19.349</v>
      </c>
      <c r="D4501" s="24">
        <v>6.6500000000000005E-3</v>
      </c>
      <c r="E4501" s="9">
        <f t="shared" si="705"/>
        <v>-3.728273961866737E-2</v>
      </c>
      <c r="F4501">
        <f t="shared" si="706"/>
        <v>0.96340370444134638</v>
      </c>
      <c r="G4501">
        <f t="shared" si="707"/>
        <v>19.327566738126681</v>
      </c>
      <c r="H4501">
        <f t="shared" si="699"/>
        <v>5.0463753218015543E-2</v>
      </c>
      <c r="I4501" t="str">
        <f t="shared" si="708"/>
        <v>2017</v>
      </c>
      <c r="J4501">
        <f t="shared" si="700"/>
        <v>7.1750089986330394</v>
      </c>
      <c r="K4501">
        <f t="shared" si="701"/>
        <v>-7.1750089986330394</v>
      </c>
      <c r="L4501">
        <f t="shared" si="703"/>
        <v>-2.3317255570153641</v>
      </c>
      <c r="M4501">
        <f t="shared" si="704"/>
        <v>0</v>
      </c>
      <c r="P4501" s="16">
        <f t="shared" si="702"/>
        <v>0.37123188323955958</v>
      </c>
    </row>
    <row r="4502" spans="1:16" x14ac:dyDescent="0.3">
      <c r="A4502">
        <v>4501</v>
      </c>
      <c r="B4502" s="23" t="s">
        <v>4315</v>
      </c>
      <c r="C4502" s="24">
        <v>19.321000000000002</v>
      </c>
      <c r="D4502" s="24">
        <v>7.0599999999999994E-3</v>
      </c>
      <c r="E4502" s="9">
        <f t="shared" si="705"/>
        <v>-1.4481512745451799E-3</v>
      </c>
      <c r="F4502">
        <f t="shared" si="706"/>
        <v>0.99855289679053183</v>
      </c>
      <c r="G4502">
        <f t="shared" si="707"/>
        <v>19.298278993480356</v>
      </c>
      <c r="H4502">
        <f t="shared" si="699"/>
        <v>5.0440954022189712E-2</v>
      </c>
      <c r="I4502" t="str">
        <f t="shared" si="708"/>
        <v>2017</v>
      </c>
      <c r="J4502">
        <f t="shared" si="700"/>
        <v>7.1608997437297468</v>
      </c>
      <c r="K4502">
        <f t="shared" si="701"/>
        <v>-7.1608997437297468</v>
      </c>
      <c r="L4502">
        <f t="shared" si="703"/>
        <v>-2.302437812369039</v>
      </c>
      <c r="M4502">
        <f t="shared" si="704"/>
        <v>0</v>
      </c>
      <c r="P4502" s="16">
        <f t="shared" si="702"/>
        <v>0.37106416308671636</v>
      </c>
    </row>
    <row r="4503" spans="1:16" x14ac:dyDescent="0.3">
      <c r="A4503">
        <v>4502</v>
      </c>
      <c r="B4503" s="23" t="s">
        <v>6471</v>
      </c>
      <c r="C4503" s="24">
        <v>17.977</v>
      </c>
      <c r="D4503" s="24">
        <v>6.9820000000000004E-3</v>
      </c>
      <c r="E4503" s="9">
        <f t="shared" si="705"/>
        <v>-7.2099424214967497E-2</v>
      </c>
      <c r="F4503">
        <f t="shared" si="706"/>
        <v>0.93043838310646443</v>
      </c>
      <c r="G4503">
        <f t="shared" si="707"/>
        <v>17.956092931122132</v>
      </c>
      <c r="H4503">
        <f t="shared" si="699"/>
        <v>5.2128293685014121E-2</v>
      </c>
      <c r="I4503" t="str">
        <f t="shared" si="708"/>
        <v>2017</v>
      </c>
      <c r="J4503">
        <f t="shared" si="700"/>
        <v>6.8857472050124109</v>
      </c>
      <c r="K4503">
        <f t="shared" si="701"/>
        <v>-6.8857472050124109</v>
      </c>
      <c r="L4503">
        <f t="shared" si="703"/>
        <v>-0.96025175001081564</v>
      </c>
      <c r="M4503">
        <f t="shared" si="704"/>
        <v>0</v>
      </c>
      <c r="P4503" s="16">
        <f t="shared" si="702"/>
        <v>0.38347691958520619</v>
      </c>
    </row>
    <row r="4504" spans="1:16" x14ac:dyDescent="0.3">
      <c r="A4504">
        <v>4503</v>
      </c>
      <c r="B4504" s="23" t="s">
        <v>4316</v>
      </c>
      <c r="C4504" s="24">
        <v>19.344000000000001</v>
      </c>
      <c r="D4504" s="24">
        <v>7.2899999999999996E-3</v>
      </c>
      <c r="E4504" s="9">
        <f t="shared" si="705"/>
        <v>7.3289130808157826E-2</v>
      </c>
      <c r="F4504">
        <f t="shared" si="706"/>
        <v>1.0760416087222562</v>
      </c>
      <c r="G4504">
        <f t="shared" si="707"/>
        <v>19.320511312267346</v>
      </c>
      <c r="H4504">
        <f t="shared" si="699"/>
        <v>5.186041590642293E-2</v>
      </c>
      <c r="I4504" t="str">
        <f t="shared" si="708"/>
        <v>2017</v>
      </c>
      <c r="J4504">
        <f t="shared" si="700"/>
        <v>7.3708968186232653</v>
      </c>
      <c r="K4504">
        <f t="shared" si="701"/>
        <v>-7.3708968186232653</v>
      </c>
      <c r="L4504">
        <f t="shared" si="703"/>
        <v>-2.3246701311560294</v>
      </c>
      <c r="M4504">
        <f t="shared" si="704"/>
        <v>0</v>
      </c>
      <c r="P4504" s="16">
        <f t="shared" si="702"/>
        <v>0.38150630174798716</v>
      </c>
    </row>
    <row r="4505" spans="1:16" x14ac:dyDescent="0.3">
      <c r="A4505">
        <v>4504</v>
      </c>
      <c r="B4505" s="23" t="s">
        <v>4317</v>
      </c>
      <c r="C4505" s="24">
        <v>19.105</v>
      </c>
      <c r="D4505" s="24">
        <v>7.5700000000000003E-3</v>
      </c>
      <c r="E4505" s="9">
        <f t="shared" si="705"/>
        <v>-1.243221297357357E-2</v>
      </c>
      <c r="F4505">
        <f t="shared" si="706"/>
        <v>0.9876447477253929</v>
      </c>
      <c r="G4505">
        <f t="shared" si="707"/>
        <v>19.080911057636545</v>
      </c>
      <c r="H4505">
        <f t="shared" si="699"/>
        <v>5.004324346574654E-2</v>
      </c>
      <c r="I4505" t="str">
        <f t="shared" si="708"/>
        <v>2017</v>
      </c>
      <c r="J4505">
        <f t="shared" si="700"/>
        <v>7.0244168793057211</v>
      </c>
      <c r="K4505">
        <f t="shared" si="701"/>
        <v>-7.0244168793057211</v>
      </c>
      <c r="L4505">
        <f t="shared" si="703"/>
        <v>-2.0850698765252282</v>
      </c>
      <c r="M4505">
        <f t="shared" si="704"/>
        <v>0</v>
      </c>
      <c r="P4505" s="16">
        <f t="shared" si="702"/>
        <v>0.36813844255588707</v>
      </c>
    </row>
    <row r="4506" spans="1:16" x14ac:dyDescent="0.3">
      <c r="A4506">
        <v>4505</v>
      </c>
      <c r="B4506" s="23" t="s">
        <v>4318</v>
      </c>
      <c r="C4506" s="24">
        <v>18.876999999999999</v>
      </c>
      <c r="D4506" s="24">
        <v>7.2899999999999996E-3</v>
      </c>
      <c r="E4506" s="9">
        <f t="shared" si="705"/>
        <v>-1.200583111226667E-2</v>
      </c>
      <c r="F4506">
        <f t="shared" si="706"/>
        <v>0.98806595132164343</v>
      </c>
      <c r="G4506">
        <f t="shared" si="707"/>
        <v>18.854078372708369</v>
      </c>
      <c r="H4506">
        <f t="shared" si="699"/>
        <v>4.9890642690651354E-2</v>
      </c>
      <c r="I4506" t="str">
        <f t="shared" si="708"/>
        <v>2017</v>
      </c>
      <c r="J4506">
        <f t="shared" si="700"/>
        <v>6.9197455851990712</v>
      </c>
      <c r="K4506">
        <f t="shared" si="701"/>
        <v>-6.9197455851990712</v>
      </c>
      <c r="L4506">
        <f t="shared" si="703"/>
        <v>-1.8582371915970519</v>
      </c>
      <c r="M4506">
        <f t="shared" si="704"/>
        <v>0</v>
      </c>
      <c r="P4506" s="16">
        <f t="shared" si="702"/>
        <v>0.36701584921889008</v>
      </c>
    </row>
    <row r="4507" spans="1:16" x14ac:dyDescent="0.3">
      <c r="A4507">
        <v>4506</v>
      </c>
      <c r="B4507" s="23" t="s">
        <v>4319</v>
      </c>
      <c r="C4507" s="24">
        <v>18.597000000000001</v>
      </c>
      <c r="D4507" s="24">
        <v>7.3400000000000002E-3</v>
      </c>
      <c r="E4507" s="9">
        <f t="shared" si="705"/>
        <v>-1.4943972398704555E-2</v>
      </c>
      <c r="F4507">
        <f t="shared" si="706"/>
        <v>0.98516713460825356</v>
      </c>
      <c r="G4507">
        <f t="shared" si="707"/>
        <v>18.574263579945772</v>
      </c>
      <c r="H4507">
        <f t="shared" si="699"/>
        <v>4.9957907756126595E-2</v>
      </c>
      <c r="I4507" t="str">
        <f t="shared" si="708"/>
        <v>2017</v>
      </c>
      <c r="J4507">
        <f t="shared" si="700"/>
        <v>6.826240208770967</v>
      </c>
      <c r="K4507">
        <f t="shared" si="701"/>
        <v>-6.826240208770967</v>
      </c>
      <c r="L4507">
        <f t="shared" si="703"/>
        <v>-1.578422398834455</v>
      </c>
      <c r="M4507">
        <f t="shared" si="704"/>
        <v>0</v>
      </c>
      <c r="P4507" s="16">
        <f t="shared" si="702"/>
        <v>0.36751067838517754</v>
      </c>
    </row>
    <row r="4508" spans="1:16" x14ac:dyDescent="0.3">
      <c r="A4508">
        <v>4507</v>
      </c>
      <c r="B4508" s="23" t="s">
        <v>4320</v>
      </c>
      <c r="C4508" s="24">
        <v>18.474</v>
      </c>
      <c r="D4508" s="24">
        <v>7.4700000000000001E-3</v>
      </c>
      <c r="E4508" s="9">
        <f t="shared" si="705"/>
        <v>-6.6359392174738232E-3</v>
      </c>
      <c r="F4508">
        <f t="shared" si="706"/>
        <v>0.99338603000483938</v>
      </c>
      <c r="G4508">
        <f t="shared" si="707"/>
        <v>18.451014181640979</v>
      </c>
      <c r="H4508">
        <f t="shared" si="699"/>
        <v>4.9969723638983485E-2</v>
      </c>
      <c r="I4508" t="str">
        <f t="shared" si="708"/>
        <v>2017</v>
      </c>
      <c r="J4508">
        <f t="shared" si="700"/>
        <v>6.7825485459200765</v>
      </c>
      <c r="K4508">
        <f t="shared" si="701"/>
        <v>-6.7825485459200765</v>
      </c>
      <c r="L4508">
        <f t="shared" si="703"/>
        <v>-1.4551730005296619</v>
      </c>
      <c r="M4508">
        <f t="shared" si="704"/>
        <v>0</v>
      </c>
      <c r="P4508" s="16">
        <f t="shared" si="702"/>
        <v>0.36759760082287557</v>
      </c>
    </row>
    <row r="4509" spans="1:16" x14ac:dyDescent="0.3">
      <c r="A4509">
        <v>4508</v>
      </c>
      <c r="B4509" s="23" t="s">
        <v>6472</v>
      </c>
      <c r="C4509" s="24">
        <v>17.016999999999999</v>
      </c>
      <c r="D4509" s="24">
        <v>7.4650000000000003E-3</v>
      </c>
      <c r="E4509" s="9">
        <f t="shared" si="705"/>
        <v>-8.2151493781118787E-2</v>
      </c>
      <c r="F4509">
        <f t="shared" si="706"/>
        <v>0.92113240229511739</v>
      </c>
      <c r="G4509">
        <f t="shared" si="707"/>
        <v>16.995841181111317</v>
      </c>
      <c r="H4509">
        <f t="shared" si="699"/>
        <v>5.2116427425042924E-2</v>
      </c>
      <c r="I4509" t="str">
        <f t="shared" si="708"/>
        <v>2017</v>
      </c>
      <c r="J4509">
        <f t="shared" si="700"/>
        <v>6.5160292033799569</v>
      </c>
      <c r="K4509">
        <f t="shared" si="701"/>
        <v>-6.5160292033799569</v>
      </c>
      <c r="L4509">
        <f t="shared" si="703"/>
        <v>0.41100536092616125</v>
      </c>
      <c r="M4509">
        <f t="shared" si="704"/>
        <v>0</v>
      </c>
      <c r="P4509" s="16">
        <f t="shared" si="702"/>
        <v>0.38338962655297593</v>
      </c>
    </row>
    <row r="4510" spans="1:16" x14ac:dyDescent="0.3">
      <c r="A4510">
        <v>4509</v>
      </c>
      <c r="B4510" s="23" t="s">
        <v>4321</v>
      </c>
      <c r="C4510" s="24">
        <v>18.523</v>
      </c>
      <c r="D4510" s="24">
        <v>7.4900000000000001E-3</v>
      </c>
      <c r="E4510" s="9">
        <f t="shared" si="705"/>
        <v>8.4800358751286331E-2</v>
      </c>
      <c r="F4510">
        <f t="shared" si="706"/>
        <v>1.0884997355585591</v>
      </c>
      <c r="G4510">
        <f t="shared" si="707"/>
        <v>18.499891548192899</v>
      </c>
      <c r="H4510">
        <f t="shared" si="699"/>
        <v>5.228133299417196E-2</v>
      </c>
      <c r="I4510" t="str">
        <f t="shared" si="708"/>
        <v>2017</v>
      </c>
      <c r="J4510">
        <f t="shared" si="700"/>
        <v>7.115108959843206</v>
      </c>
      <c r="K4510">
        <f t="shared" si="701"/>
        <v>-7.115108959843206</v>
      </c>
      <c r="L4510">
        <f t="shared" si="703"/>
        <v>-1.0930450061554211</v>
      </c>
      <c r="M4510">
        <f t="shared" si="704"/>
        <v>0</v>
      </c>
      <c r="P4510" s="16">
        <f t="shared" si="702"/>
        <v>0.38460273895704117</v>
      </c>
    </row>
    <row r="4511" spans="1:16" s="8" customFormat="1" x14ac:dyDescent="0.3">
      <c r="A4511">
        <v>4510</v>
      </c>
      <c r="B4511" s="23" t="s">
        <v>4322</v>
      </c>
      <c r="C4511" s="24">
        <v>18.474</v>
      </c>
      <c r="D4511" s="24">
        <v>7.7499999999999999E-3</v>
      </c>
      <c r="E4511" s="9">
        <f t="shared" si="705"/>
        <v>-2.6488649701675981E-3</v>
      </c>
      <c r="F4511">
        <f t="shared" si="706"/>
        <v>0.9973546401770772</v>
      </c>
      <c r="G4511">
        <f t="shared" si="707"/>
        <v>18.450153154403292</v>
      </c>
      <c r="H4511">
        <f t="shared" si="699"/>
        <v>4.9176635375203073E-2</v>
      </c>
      <c r="I4511" t="str">
        <f t="shared" si="708"/>
        <v>2017</v>
      </c>
      <c r="J4511">
        <f t="shared" si="700"/>
        <v>6.6745886808186556</v>
      </c>
      <c r="K4511">
        <f t="shared" si="701"/>
        <v>-6.6745886808186556</v>
      </c>
      <c r="L4511">
        <f t="shared" si="703"/>
        <v>-1.0433066123658143</v>
      </c>
      <c r="M4511" s="8">
        <f t="shared" si="704"/>
        <v>0</v>
      </c>
      <c r="N4511"/>
      <c r="P4511" s="16">
        <f t="shared" si="702"/>
        <v>0.36176332114759202</v>
      </c>
    </row>
    <row r="4512" spans="1:16" x14ac:dyDescent="0.3">
      <c r="A4512">
        <v>4511</v>
      </c>
      <c r="B4512" s="23" t="s">
        <v>4323</v>
      </c>
      <c r="C4512" s="24">
        <v>18.475000000000001</v>
      </c>
      <c r="D4512" s="24">
        <v>7.3899999999999999E-3</v>
      </c>
      <c r="E4512" s="9">
        <f t="shared" si="705"/>
        <v>5.4128663847152909E-5</v>
      </c>
      <c r="F4512">
        <f t="shared" si="706"/>
        <v>1.0000541301288297</v>
      </c>
      <c r="G4512">
        <f t="shared" si="707"/>
        <v>18.45225896589502</v>
      </c>
      <c r="H4512">
        <f t="shared" si="699"/>
        <v>4.9164338217345935E-2</v>
      </c>
      <c r="I4512" t="str">
        <f t="shared" si="708"/>
        <v>2017</v>
      </c>
      <c r="J4512">
        <f t="shared" si="700"/>
        <v>6.6736812414630453</v>
      </c>
      <c r="K4512">
        <f t="shared" si="701"/>
        <v>-6.6736812414630453</v>
      </c>
      <c r="L4512">
        <f t="shared" si="703"/>
        <v>-1.0454124238575417</v>
      </c>
      <c r="M4512">
        <f t="shared" si="704"/>
        <v>0</v>
      </c>
      <c r="N4512" s="8"/>
      <c r="P4512" s="16">
        <f t="shared" si="702"/>
        <v>0.36167285825534373</v>
      </c>
    </row>
    <row r="4513" spans="1:16" x14ac:dyDescent="0.3">
      <c r="A4513">
        <v>4512</v>
      </c>
      <c r="B4513" s="23" t="s">
        <v>4324</v>
      </c>
      <c r="C4513" s="24">
        <v>18.890999999999998</v>
      </c>
      <c r="D4513" s="24">
        <v>7.3400000000000002E-3</v>
      </c>
      <c r="E4513" s="9">
        <f t="shared" si="705"/>
        <v>2.2267151340449699E-2</v>
      </c>
      <c r="F4513">
        <f t="shared" si="706"/>
        <v>1.0225169147496616</v>
      </c>
      <c r="G4513">
        <f t="shared" si="707"/>
        <v>18.867904139848122</v>
      </c>
      <c r="H4513">
        <f t="shared" ref="H4513:H4576" si="709">SQRT(_xlfn.VAR.S(E4484:E4513))</f>
        <v>4.9355589661469731E-2</v>
      </c>
      <c r="I4513" t="str">
        <f t="shared" si="708"/>
        <v>2017</v>
      </c>
      <c r="J4513">
        <f t="shared" ref="J4513:J4576" si="710">-K4513</f>
        <v>6.8505545148366975</v>
      </c>
      <c r="K4513">
        <f t="shared" ref="K4513:K4576" si="711">-G4513*$P$3*$R$3*H4513</f>
        <v>-6.8505545148366975</v>
      </c>
      <c r="L4513">
        <f t="shared" si="703"/>
        <v>-1.4610575978106439</v>
      </c>
      <c r="M4513">
        <f t="shared" si="704"/>
        <v>0</v>
      </c>
      <c r="P4513" s="16">
        <f t="shared" ref="P4513:P4576" si="712">-K4513/G4513</f>
        <v>0.36307978162601801</v>
      </c>
    </row>
    <row r="4514" spans="1:16" x14ac:dyDescent="0.3">
      <c r="A4514">
        <v>4513</v>
      </c>
      <c r="B4514" s="23" t="s">
        <v>4325</v>
      </c>
      <c r="C4514" s="24">
        <v>18.998999999999999</v>
      </c>
      <c r="D4514" s="24">
        <v>7.2899999999999996E-3</v>
      </c>
      <c r="E4514" s="9">
        <f t="shared" si="705"/>
        <v>5.7007280276877362E-3</v>
      </c>
      <c r="F4514">
        <f t="shared" si="706"/>
        <v>1.0057170080990949</v>
      </c>
      <c r="G4514">
        <f t="shared" si="707"/>
        <v>18.975930232721634</v>
      </c>
      <c r="H4514">
        <f t="shared" si="709"/>
        <v>4.9367298895001167E-2</v>
      </c>
      <c r="I4514" t="str">
        <f t="shared" si="708"/>
        <v>2017</v>
      </c>
      <c r="J4514">
        <f t="shared" si="710"/>
        <v>6.8914111514845438</v>
      </c>
      <c r="K4514">
        <f t="shared" si="711"/>
        <v>-6.8914111514845438</v>
      </c>
      <c r="L4514">
        <f t="shared" ref="L4514:L4577" si="713">+MIN(G4515-G4514,G4516-G4514,G4517-G4514,G4518-G4514,G4519-G4514,G4520-G4514,G4521-G4514,G4522-G4514,G4523-G4514,G4524-G4514)</f>
        <v>-1.5690836906841561</v>
      </c>
      <c r="M4514">
        <f t="shared" ref="M4514:M4577" si="714">+IF(L4514&lt;K4514,1,0)</f>
        <v>0</v>
      </c>
      <c r="P4514" s="16">
        <f t="shared" si="712"/>
        <v>0.36316591950792282</v>
      </c>
    </row>
    <row r="4515" spans="1:16" x14ac:dyDescent="0.3">
      <c r="A4515">
        <v>4514</v>
      </c>
      <c r="B4515" s="23" t="s">
        <v>6473</v>
      </c>
      <c r="C4515" s="24">
        <v>17.428000000000001</v>
      </c>
      <c r="D4515" s="24">
        <v>7.2870000000000001E-3</v>
      </c>
      <c r="E4515" s="9">
        <f t="shared" si="705"/>
        <v>-8.6308237947207198E-2</v>
      </c>
      <c r="F4515">
        <f t="shared" si="706"/>
        <v>0.91731143744407606</v>
      </c>
      <c r="G4515">
        <f t="shared" si="707"/>
        <v>17.406846542037478</v>
      </c>
      <c r="H4515">
        <f t="shared" si="709"/>
        <v>5.1723968676803622E-2</v>
      </c>
      <c r="I4515" t="str">
        <f t="shared" si="708"/>
        <v>2017</v>
      </c>
      <c r="J4515">
        <f t="shared" si="710"/>
        <v>6.6233493306124043</v>
      </c>
      <c r="K4515">
        <f t="shared" si="711"/>
        <v>-6.6233493306124043</v>
      </c>
      <c r="L4515">
        <f t="shared" si="713"/>
        <v>0.42527207021444013</v>
      </c>
      <c r="M4515">
        <f t="shared" si="714"/>
        <v>0</v>
      </c>
      <c r="P4515" s="16">
        <f t="shared" si="712"/>
        <v>0.38050254045826376</v>
      </c>
    </row>
    <row r="4516" spans="1:16" x14ac:dyDescent="0.3">
      <c r="A4516">
        <v>4515</v>
      </c>
      <c r="B4516" s="23" t="s">
        <v>4326</v>
      </c>
      <c r="C4516" s="24">
        <v>19.024999999999999</v>
      </c>
      <c r="D4516" s="24">
        <v>7.3400000000000002E-3</v>
      </c>
      <c r="E4516" s="9">
        <f t="shared" si="705"/>
        <v>8.7675795492553735E-2</v>
      </c>
      <c r="F4516">
        <f t="shared" si="706"/>
        <v>1.0916341519394077</v>
      </c>
      <c r="G4516">
        <f t="shared" si="707"/>
        <v>19.001740313409059</v>
      </c>
      <c r="H4516">
        <f t="shared" si="709"/>
        <v>5.1917334387610641E-2</v>
      </c>
      <c r="I4516" t="str">
        <f t="shared" si="708"/>
        <v>2017</v>
      </c>
      <c r="J4516">
        <f t="shared" si="710"/>
        <v>7.2572399966776606</v>
      </c>
      <c r="K4516">
        <f t="shared" si="711"/>
        <v>-7.2572399966776606</v>
      </c>
      <c r="L4516">
        <f t="shared" si="713"/>
        <v>-1.1696217011571406</v>
      </c>
      <c r="M4516">
        <f t="shared" si="714"/>
        <v>0</v>
      </c>
      <c r="P4516" s="16">
        <f t="shared" si="712"/>
        <v>0.38192501723415334</v>
      </c>
    </row>
    <row r="4517" spans="1:16" x14ac:dyDescent="0.3">
      <c r="A4517">
        <v>4516</v>
      </c>
      <c r="B4517" s="23" t="s">
        <v>4327</v>
      </c>
      <c r="C4517" s="24">
        <v>19.178000000000001</v>
      </c>
      <c r="D4517" s="24">
        <v>7.7499999999999999E-3</v>
      </c>
      <c r="E4517" s="9">
        <f t="shared" si="705"/>
        <v>8.0098849837399524E-3</v>
      </c>
      <c r="F4517">
        <f t="shared" si="706"/>
        <v>1.008042049934297</v>
      </c>
      <c r="G4517">
        <f t="shared" si="707"/>
        <v>19.153244408094963</v>
      </c>
      <c r="H4517">
        <f t="shared" si="709"/>
        <v>4.975105175457558E-2</v>
      </c>
      <c r="I4517" t="str">
        <f t="shared" si="708"/>
        <v>2017</v>
      </c>
      <c r="J4517">
        <f t="shared" si="710"/>
        <v>7.009876031164807</v>
      </c>
      <c r="K4517">
        <f t="shared" si="711"/>
        <v>-7.009876031164807</v>
      </c>
      <c r="L4517">
        <f t="shared" si="713"/>
        <v>-1.3211257958430451</v>
      </c>
      <c r="M4517">
        <f t="shared" si="714"/>
        <v>0</v>
      </c>
      <c r="P4517" s="16">
        <f t="shared" si="712"/>
        <v>0.3659889615464908</v>
      </c>
    </row>
    <row r="4518" spans="1:16" x14ac:dyDescent="0.3">
      <c r="A4518">
        <v>4517</v>
      </c>
      <c r="B4518" s="23" t="s">
        <v>4328</v>
      </c>
      <c r="C4518" s="24">
        <v>19.170000000000002</v>
      </c>
      <c r="D4518" s="24">
        <v>7.6899999999999998E-3</v>
      </c>
      <c r="E4518" s="9">
        <f t="shared" si="705"/>
        <v>-4.1723167393630027E-4</v>
      </c>
      <c r="F4518">
        <f t="shared" si="706"/>
        <v>0.99958285535509439</v>
      </c>
      <c r="G4518">
        <f t="shared" si="707"/>
        <v>19.145446188262174</v>
      </c>
      <c r="H4518">
        <f t="shared" si="709"/>
        <v>4.9741444134316061E-2</v>
      </c>
      <c r="I4518" t="str">
        <f t="shared" si="708"/>
        <v>2017</v>
      </c>
      <c r="J4518">
        <f t="shared" si="710"/>
        <v>7.0056688153583346</v>
      </c>
      <c r="K4518">
        <f t="shared" si="711"/>
        <v>-7.0056688153583346</v>
      </c>
      <c r="L4518">
        <f t="shared" si="713"/>
        <v>-1.3133275760102556</v>
      </c>
      <c r="M4518">
        <f t="shared" si="714"/>
        <v>0</v>
      </c>
      <c r="P4518" s="16">
        <f t="shared" si="712"/>
        <v>0.36591828398616377</v>
      </c>
    </row>
    <row r="4519" spans="1:16" x14ac:dyDescent="0.3">
      <c r="A4519">
        <v>4518</v>
      </c>
      <c r="B4519" s="23" t="s">
        <v>4329</v>
      </c>
      <c r="C4519" s="24">
        <v>19.184000000000001</v>
      </c>
      <c r="D4519" s="24">
        <v>7.6899999999999998E-3</v>
      </c>
      <c r="E4519" s="9">
        <f t="shared" si="705"/>
        <v>7.3004122760534273E-4</v>
      </c>
      <c r="F4519">
        <f t="shared" si="706"/>
        <v>1.0007303077725613</v>
      </c>
      <c r="G4519">
        <f t="shared" si="707"/>
        <v>19.159428256422615</v>
      </c>
      <c r="H4519">
        <f t="shared" si="709"/>
        <v>4.9733181484688471E-2</v>
      </c>
      <c r="I4519" t="str">
        <f t="shared" si="708"/>
        <v>2017</v>
      </c>
      <c r="J4519">
        <f t="shared" si="710"/>
        <v>7.0096205343707707</v>
      </c>
      <c r="K4519">
        <f t="shared" si="711"/>
        <v>-7.0096205343707707</v>
      </c>
      <c r="L4519">
        <f t="shared" si="713"/>
        <v>-1.3273096441706969</v>
      </c>
      <c r="M4519">
        <f t="shared" si="714"/>
        <v>0</v>
      </c>
      <c r="P4519" s="16">
        <f t="shared" si="712"/>
        <v>0.36585750057656385</v>
      </c>
    </row>
    <row r="4520" spans="1:16" x14ac:dyDescent="0.3">
      <c r="A4520">
        <v>4519</v>
      </c>
      <c r="B4520" s="23" t="s">
        <v>4330</v>
      </c>
      <c r="C4520" s="24">
        <v>19.34</v>
      </c>
      <c r="D4520" s="24">
        <v>7.6899999999999998E-3</v>
      </c>
      <c r="E4520" s="9">
        <f t="shared" si="705"/>
        <v>8.0988917399898129E-3</v>
      </c>
      <c r="F4520">
        <f t="shared" si="706"/>
        <v>1.0081317764804003</v>
      </c>
      <c r="G4520">
        <f t="shared" si="707"/>
        <v>19.31522844449611</v>
      </c>
      <c r="H4520">
        <f t="shared" si="709"/>
        <v>4.9744972752453924E-2</v>
      </c>
      <c r="I4520" t="str">
        <f t="shared" si="708"/>
        <v>2017</v>
      </c>
      <c r="J4520">
        <f t="shared" si="710"/>
        <v>7.068296630934892</v>
      </c>
      <c r="K4520">
        <f t="shared" si="711"/>
        <v>-7.068296630934892</v>
      </c>
      <c r="L4520">
        <f t="shared" si="713"/>
        <v>-1.4831098322441925</v>
      </c>
      <c r="M4520">
        <f t="shared" si="714"/>
        <v>0</v>
      </c>
      <c r="P4520" s="16">
        <f t="shared" si="712"/>
        <v>0.36594424193564268</v>
      </c>
    </row>
    <row r="4521" spans="1:16" x14ac:dyDescent="0.3">
      <c r="A4521">
        <v>4520</v>
      </c>
      <c r="B4521" s="23" t="s">
        <v>6474</v>
      </c>
      <c r="C4521" s="24">
        <v>17.855</v>
      </c>
      <c r="D4521" s="24">
        <v>7.6939999999999995E-3</v>
      </c>
      <c r="E4521" s="9">
        <f t="shared" si="705"/>
        <v>-7.9891908978736492E-2</v>
      </c>
      <c r="F4521">
        <f t="shared" si="706"/>
        <v>0.92321613236814892</v>
      </c>
      <c r="G4521">
        <f t="shared" si="707"/>
        <v>17.832118612251918</v>
      </c>
      <c r="H4521">
        <f t="shared" si="709"/>
        <v>5.1806556470162794E-2</v>
      </c>
      <c r="I4521" t="str">
        <f t="shared" si="708"/>
        <v>2017</v>
      </c>
      <c r="J4521">
        <f t="shared" si="710"/>
        <v>6.7960003263506144</v>
      </c>
      <c r="K4521">
        <f t="shared" si="711"/>
        <v>-6.7960003263506144</v>
      </c>
      <c r="L4521">
        <f t="shared" si="713"/>
        <v>0.38197188038996543</v>
      </c>
      <c r="M4521">
        <f t="shared" si="714"/>
        <v>0</v>
      </c>
      <c r="P4521" s="16">
        <f t="shared" si="712"/>
        <v>0.38111008983987382</v>
      </c>
    </row>
    <row r="4522" spans="1:16" x14ac:dyDescent="0.3">
      <c r="A4522">
        <v>4521</v>
      </c>
      <c r="B4522" s="23" t="s">
        <v>4331</v>
      </c>
      <c r="C4522" s="24">
        <v>19.701000000000001</v>
      </c>
      <c r="D4522" s="24">
        <v>7.8000000000000005E-3</v>
      </c>
      <c r="E4522" s="9">
        <f t="shared" si="705"/>
        <v>9.8385814830533561E-2</v>
      </c>
      <c r="F4522">
        <f t="shared" si="706"/>
        <v>1.1033884066087931</v>
      </c>
      <c r="G4522">
        <f t="shared" si="707"/>
        <v>19.675405340133494</v>
      </c>
      <c r="H4522">
        <f t="shared" si="709"/>
        <v>5.2501465380440031E-2</v>
      </c>
      <c r="I4522" t="str">
        <f t="shared" si="708"/>
        <v>2017</v>
      </c>
      <c r="J4522">
        <f t="shared" si="710"/>
        <v>7.5990768071626595</v>
      </c>
      <c r="K4522">
        <f t="shared" si="711"/>
        <v>-7.5990768071626595</v>
      </c>
      <c r="L4522">
        <f t="shared" si="713"/>
        <v>-1.4613148474916109</v>
      </c>
      <c r="M4522">
        <f t="shared" si="714"/>
        <v>0</v>
      </c>
      <c r="P4522" s="16">
        <f t="shared" si="712"/>
        <v>0.3862221222788339</v>
      </c>
    </row>
    <row r="4523" spans="1:16" x14ac:dyDescent="0.3">
      <c r="A4523">
        <v>4522</v>
      </c>
      <c r="B4523" s="23" t="s">
        <v>4332</v>
      </c>
      <c r="C4523" s="24">
        <v>19.847000000000001</v>
      </c>
      <c r="D4523" s="24">
        <v>7.9500000000000005E-3</v>
      </c>
      <c r="E4523" s="9">
        <f t="shared" si="705"/>
        <v>7.3834663331763086E-3</v>
      </c>
      <c r="F4523">
        <f t="shared" si="706"/>
        <v>1.0074107913303894</v>
      </c>
      <c r="G4523">
        <f t="shared" si="707"/>
        <v>19.820720139252547</v>
      </c>
      <c r="H4523">
        <f t="shared" si="709"/>
        <v>5.0100285189534272E-2</v>
      </c>
      <c r="I4523" t="str">
        <f t="shared" si="708"/>
        <v>2017</v>
      </c>
      <c r="J4523">
        <f t="shared" si="710"/>
        <v>7.3050862547839497</v>
      </c>
      <c r="K4523">
        <f t="shared" si="711"/>
        <v>-7.3050862547839497</v>
      </c>
      <c r="L4523">
        <f t="shared" si="713"/>
        <v>-1.8532265303530764</v>
      </c>
      <c r="M4523">
        <f t="shared" si="714"/>
        <v>0</v>
      </c>
      <c r="P4523" s="16">
        <f t="shared" si="712"/>
        <v>0.36855806466471958</v>
      </c>
    </row>
    <row r="4524" spans="1:16" x14ac:dyDescent="0.3">
      <c r="A4524">
        <v>4523</v>
      </c>
      <c r="B4524" s="23" t="s">
        <v>4333</v>
      </c>
      <c r="C4524" s="24">
        <v>19.846</v>
      </c>
      <c r="D4524" s="24">
        <v>7.77E-3</v>
      </c>
      <c r="E4524" s="9">
        <f t="shared" si="705"/>
        <v>-5.0386718071880523E-5</v>
      </c>
      <c r="F4524">
        <f t="shared" si="706"/>
        <v>0.99994961455131748</v>
      </c>
      <c r="G4524">
        <f t="shared" si="707"/>
        <v>19.820316063937984</v>
      </c>
      <c r="H4524">
        <f t="shared" si="709"/>
        <v>5.0097046985860573E-2</v>
      </c>
      <c r="I4524" t="str">
        <f t="shared" si="708"/>
        <v>2017</v>
      </c>
      <c r="J4524">
        <f t="shared" si="710"/>
        <v>7.3044651790641577</v>
      </c>
      <c r="K4524">
        <f t="shared" si="711"/>
        <v>-7.3044651790641577</v>
      </c>
      <c r="L4524">
        <f t="shared" si="713"/>
        <v>-1.8528224550385133</v>
      </c>
      <c r="M4524">
        <f t="shared" si="714"/>
        <v>0</v>
      </c>
      <c r="P4524" s="16">
        <f t="shared" si="712"/>
        <v>0.36853424312209859</v>
      </c>
    </row>
    <row r="4525" spans="1:16" x14ac:dyDescent="0.3">
      <c r="A4525">
        <v>4524</v>
      </c>
      <c r="B4525" s="23" t="s">
        <v>4334</v>
      </c>
      <c r="C4525" s="24">
        <v>19.809999999999999</v>
      </c>
      <c r="D4525" s="24">
        <v>7.8000000000000005E-3</v>
      </c>
      <c r="E4525" s="9">
        <f t="shared" si="705"/>
        <v>-1.8156147815902317E-3</v>
      </c>
      <c r="F4525">
        <f t="shared" si="706"/>
        <v>0.99818603244986392</v>
      </c>
      <c r="G4525">
        <f t="shared" si="707"/>
        <v>19.784263732198593</v>
      </c>
      <c r="H4525">
        <f t="shared" si="709"/>
        <v>5.007642549698376E-2</v>
      </c>
      <c r="I4525" t="str">
        <f t="shared" si="708"/>
        <v>2017</v>
      </c>
      <c r="J4525">
        <f t="shared" si="710"/>
        <v>7.2881773863726762</v>
      </c>
      <c r="K4525">
        <f t="shared" si="711"/>
        <v>-7.2881773863726762</v>
      </c>
      <c r="L4525">
        <f t="shared" si="713"/>
        <v>-1.816770123299122</v>
      </c>
      <c r="M4525">
        <f t="shared" si="714"/>
        <v>0</v>
      </c>
      <c r="P4525" s="16">
        <f t="shared" si="712"/>
        <v>0.36838254306685553</v>
      </c>
    </row>
    <row r="4526" spans="1:16" x14ac:dyDescent="0.3">
      <c r="A4526">
        <v>4525</v>
      </c>
      <c r="B4526" s="23" t="s">
        <v>4335</v>
      </c>
      <c r="C4526" s="24">
        <v>19.86</v>
      </c>
      <c r="D4526" s="24">
        <v>7.62E-3</v>
      </c>
      <c r="E4526" s="9">
        <f t="shared" si="705"/>
        <v>2.5207979065671165E-3</v>
      </c>
      <c r="F4526">
        <f t="shared" si="706"/>
        <v>1.0025239777889956</v>
      </c>
      <c r="G4526">
        <f t="shared" si="707"/>
        <v>19.834793809319006</v>
      </c>
      <c r="H4526">
        <f t="shared" si="709"/>
        <v>5.0035162924635224E-2</v>
      </c>
      <c r="I4526" t="str">
        <f t="shared" si="708"/>
        <v>2017</v>
      </c>
      <c r="J4526">
        <f t="shared" si="710"/>
        <v>7.3007710469481077</v>
      </c>
      <c r="K4526">
        <f t="shared" si="711"/>
        <v>-7.3007710469481077</v>
      </c>
      <c r="L4526">
        <f t="shared" si="713"/>
        <v>-1.8673002004195354</v>
      </c>
      <c r="M4526">
        <f t="shared" si="714"/>
        <v>0</v>
      </c>
      <c r="P4526" s="16">
        <f t="shared" si="712"/>
        <v>0.36807899881056377</v>
      </c>
    </row>
    <row r="4527" spans="1:16" x14ac:dyDescent="0.3">
      <c r="A4527">
        <v>4526</v>
      </c>
      <c r="B4527" s="23" t="s">
        <v>6475</v>
      </c>
      <c r="C4527" s="24">
        <v>18.236999999999998</v>
      </c>
      <c r="D4527" s="24">
        <v>7.5420000000000001E-3</v>
      </c>
      <c r="E4527" s="9">
        <f t="shared" si="705"/>
        <v>-8.5255161182331465E-2</v>
      </c>
      <c r="F4527">
        <f t="shared" si="706"/>
        <v>0.91827794561933529</v>
      </c>
      <c r="G4527">
        <f t="shared" si="707"/>
        <v>18.214090492641883</v>
      </c>
      <c r="H4527">
        <f t="shared" si="709"/>
        <v>5.0106134540323866E-2</v>
      </c>
      <c r="I4527" t="str">
        <f t="shared" si="708"/>
        <v>2017</v>
      </c>
      <c r="J4527">
        <f t="shared" si="710"/>
        <v>6.7137336975946127</v>
      </c>
      <c r="K4527">
        <f t="shared" si="711"/>
        <v>-6.7137336975946127</v>
      </c>
      <c r="L4527">
        <f t="shared" si="713"/>
        <v>-0.24659688374241284</v>
      </c>
      <c r="M4527">
        <f t="shared" si="714"/>
        <v>0</v>
      </c>
      <c r="P4527" s="16">
        <f t="shared" si="712"/>
        <v>0.36860109486701093</v>
      </c>
    </row>
    <row r="4528" spans="1:16" x14ac:dyDescent="0.3">
      <c r="A4528">
        <v>4527</v>
      </c>
      <c r="B4528" s="23" t="s">
        <v>4336</v>
      </c>
      <c r="C4528" s="24">
        <v>19.806000000000001</v>
      </c>
      <c r="D4528" s="24">
        <v>7.6400000000000001E-3</v>
      </c>
      <c r="E4528" s="9">
        <f t="shared" si="705"/>
        <v>8.2532424664416015E-2</v>
      </c>
      <c r="F4528">
        <f t="shared" si="706"/>
        <v>1.0860338871524924</v>
      </c>
      <c r="G4528">
        <f t="shared" si="707"/>
        <v>19.780796409691209</v>
      </c>
      <c r="H4528">
        <f t="shared" si="709"/>
        <v>4.9993444345303999E-2</v>
      </c>
      <c r="I4528" t="str">
        <f t="shared" si="708"/>
        <v>2017</v>
      </c>
      <c r="J4528">
        <f t="shared" si="710"/>
        <v>7.2748250348992647</v>
      </c>
      <c r="K4528">
        <f t="shared" si="711"/>
        <v>-7.2748250348992647</v>
      </c>
      <c r="L4528">
        <f t="shared" si="713"/>
        <v>-1.8133028007917389</v>
      </c>
      <c r="M4528">
        <f t="shared" si="714"/>
        <v>0</v>
      </c>
      <c r="P4528" s="16">
        <f t="shared" si="712"/>
        <v>0.36777209998153099</v>
      </c>
    </row>
    <row r="4529" spans="1:16" x14ac:dyDescent="0.3">
      <c r="A4529">
        <v>4528</v>
      </c>
      <c r="B4529" s="23" t="s">
        <v>4337</v>
      </c>
      <c r="C4529" s="24">
        <v>19.940999999999999</v>
      </c>
      <c r="D4529" s="24">
        <v>8.0300000000000007E-3</v>
      </c>
      <c r="E4529" s="9">
        <f t="shared" si="705"/>
        <v>6.7929916284434934E-3</v>
      </c>
      <c r="F4529">
        <f t="shared" si="706"/>
        <v>1.0068161163283853</v>
      </c>
      <c r="G4529">
        <f t="shared" si="707"/>
        <v>19.914330145558374</v>
      </c>
      <c r="H4529">
        <f t="shared" si="709"/>
        <v>5.0007814705388495E-2</v>
      </c>
      <c r="I4529" t="str">
        <f t="shared" si="708"/>
        <v>2017</v>
      </c>
      <c r="J4529">
        <f t="shared" si="710"/>
        <v>7.3260402450491231</v>
      </c>
      <c r="K4529">
        <f t="shared" si="711"/>
        <v>-7.3260402450491231</v>
      </c>
      <c r="L4529">
        <f t="shared" si="713"/>
        <v>-1.9468365366589033</v>
      </c>
      <c r="M4529">
        <f t="shared" si="714"/>
        <v>0</v>
      </c>
      <c r="P4529" s="16">
        <f t="shared" si="712"/>
        <v>0.36787781419216348</v>
      </c>
    </row>
    <row r="4530" spans="1:16" x14ac:dyDescent="0.3">
      <c r="A4530">
        <v>4529</v>
      </c>
      <c r="B4530" s="23" t="s">
        <v>4338</v>
      </c>
      <c r="C4530" s="24">
        <v>19.803999999999998</v>
      </c>
      <c r="D4530" s="24">
        <v>8.0300000000000007E-3</v>
      </c>
      <c r="E4530" s="9">
        <f t="shared" si="705"/>
        <v>-6.8939762283779463E-3</v>
      </c>
      <c r="F4530">
        <f t="shared" si="706"/>
        <v>0.99312973271149885</v>
      </c>
      <c r="G4530">
        <f t="shared" si="707"/>
        <v>19.777513374586931</v>
      </c>
      <c r="H4530">
        <f t="shared" si="709"/>
        <v>5.0021894502158298E-2</v>
      </c>
      <c r="I4530" t="str">
        <f t="shared" si="708"/>
        <v>2017</v>
      </c>
      <c r="J4530">
        <f t="shared" si="710"/>
        <v>7.2777568801423067</v>
      </c>
      <c r="K4530">
        <f t="shared" si="711"/>
        <v>-7.2777568801423067</v>
      </c>
      <c r="L4530">
        <f t="shared" si="713"/>
        <v>-1.8100197656874606</v>
      </c>
      <c r="M4530">
        <f t="shared" si="714"/>
        <v>0</v>
      </c>
      <c r="P4530" s="16">
        <f t="shared" si="712"/>
        <v>0.36798139090093313</v>
      </c>
    </row>
    <row r="4531" spans="1:16" x14ac:dyDescent="0.3">
      <c r="A4531">
        <v>4530</v>
      </c>
      <c r="B4531" s="23" t="s">
        <v>4339</v>
      </c>
      <c r="C4531" s="24">
        <v>19.853999999999999</v>
      </c>
      <c r="D4531" s="24">
        <v>8.1000000000000013E-3</v>
      </c>
      <c r="E4531" s="9">
        <f t="shared" si="705"/>
        <v>2.5215606683536198E-3</v>
      </c>
      <c r="F4531">
        <f t="shared" si="706"/>
        <v>1.0025247424762675</v>
      </c>
      <c r="G4531">
        <f t="shared" si="707"/>
        <v>19.827215183818865</v>
      </c>
      <c r="H4531">
        <f t="shared" si="709"/>
        <v>4.9537274859562289E-2</v>
      </c>
      <c r="I4531" t="str">
        <f t="shared" si="708"/>
        <v>2017</v>
      </c>
      <c r="J4531">
        <f t="shared" si="710"/>
        <v>7.2253610271363451</v>
      </c>
      <c r="K4531">
        <f t="shared" si="711"/>
        <v>-7.2253610271363451</v>
      </c>
      <c r="L4531">
        <f t="shared" si="713"/>
        <v>-1.8597215749193943</v>
      </c>
      <c r="M4531">
        <f t="shared" si="714"/>
        <v>0</v>
      </c>
      <c r="P4531" s="16">
        <f t="shared" si="712"/>
        <v>0.36441633180200794</v>
      </c>
    </row>
    <row r="4532" spans="1:16" x14ac:dyDescent="0.3">
      <c r="A4532">
        <v>4531</v>
      </c>
      <c r="B4532" s="23" t="s">
        <v>4340</v>
      </c>
      <c r="C4532" s="24">
        <v>19.773</v>
      </c>
      <c r="D4532" s="24">
        <v>8.199999999999999E-3</v>
      </c>
      <c r="E4532" s="9">
        <f t="shared" si="705"/>
        <v>-4.0881274288375284E-3</v>
      </c>
      <c r="F4532">
        <f t="shared" si="706"/>
        <v>0.99592021758839533</v>
      </c>
      <c r="G4532">
        <f t="shared" si="707"/>
        <v>19.74599535737568</v>
      </c>
      <c r="H4532">
        <f t="shared" si="709"/>
        <v>4.9543858765372983E-2</v>
      </c>
      <c r="I4532" t="str">
        <f t="shared" si="708"/>
        <v>2017</v>
      </c>
      <c r="J4532">
        <f t="shared" si="710"/>
        <v>7.1967195712347722</v>
      </c>
      <c r="K4532">
        <f t="shared" si="711"/>
        <v>-7.1967195712347722</v>
      </c>
      <c r="L4532">
        <f t="shared" si="713"/>
        <v>-1.7785017484762093</v>
      </c>
      <c r="M4532">
        <f t="shared" si="714"/>
        <v>0</v>
      </c>
      <c r="P4532" s="16">
        <f t="shared" si="712"/>
        <v>0.36446476568964636</v>
      </c>
    </row>
    <row r="4533" spans="1:16" x14ac:dyDescent="0.3">
      <c r="A4533">
        <v>4532</v>
      </c>
      <c r="B4533" s="23" t="s">
        <v>6476</v>
      </c>
      <c r="C4533" s="24">
        <v>17.992000000000001</v>
      </c>
      <c r="D4533" s="24">
        <v>8.1779999999999995E-3</v>
      </c>
      <c r="E4533" s="9">
        <f t="shared" si="705"/>
        <v>-9.4390156081677959E-2</v>
      </c>
      <c r="F4533">
        <f t="shared" si="706"/>
        <v>0.90992767915844841</v>
      </c>
      <c r="G4533">
        <f t="shared" si="707"/>
        <v>17.967493608899471</v>
      </c>
      <c r="H4533">
        <f t="shared" si="709"/>
        <v>5.0824987369254025E-2</v>
      </c>
      <c r="I4533" t="str">
        <f t="shared" si="708"/>
        <v>2017</v>
      </c>
      <c r="J4533">
        <f t="shared" si="710"/>
        <v>6.717853042304788</v>
      </c>
      <c r="K4533">
        <f t="shared" si="711"/>
        <v>-6.717853042304788</v>
      </c>
      <c r="L4533">
        <f t="shared" si="713"/>
        <v>0.62738325179634202</v>
      </c>
      <c r="M4533">
        <f t="shared" si="714"/>
        <v>0</v>
      </c>
      <c r="P4533" s="16">
        <f t="shared" si="712"/>
        <v>0.37388926850528398</v>
      </c>
    </row>
    <row r="4534" spans="1:16" x14ac:dyDescent="0.3">
      <c r="A4534">
        <v>4533</v>
      </c>
      <c r="B4534" s="23" t="s">
        <v>4341</v>
      </c>
      <c r="C4534" s="24">
        <v>19.535</v>
      </c>
      <c r="D4534" s="24">
        <v>8.1000000000000013E-3</v>
      </c>
      <c r="E4534" s="9">
        <f t="shared" si="705"/>
        <v>8.2280513850019263E-2</v>
      </c>
      <c r="F4534">
        <f t="shared" si="706"/>
        <v>1.0857603379279679</v>
      </c>
      <c r="G4534">
        <f t="shared" si="707"/>
        <v>19.508645543260883</v>
      </c>
      <c r="H4534">
        <f t="shared" si="709"/>
        <v>5.1296229737149021E-2</v>
      </c>
      <c r="I4534" t="str">
        <f t="shared" si="708"/>
        <v>2017</v>
      </c>
      <c r="J4534">
        <f t="shared" si="710"/>
        <v>7.3617028661225534</v>
      </c>
      <c r="K4534">
        <f t="shared" si="711"/>
        <v>-7.3617028661225534</v>
      </c>
      <c r="L4534">
        <f t="shared" si="713"/>
        <v>-0.91376868256507038</v>
      </c>
      <c r="M4534">
        <f t="shared" si="714"/>
        <v>0</v>
      </c>
      <c r="P4534" s="16">
        <f t="shared" si="712"/>
        <v>0.3773559189333674</v>
      </c>
    </row>
    <row r="4535" spans="1:16" x14ac:dyDescent="0.3">
      <c r="A4535">
        <v>4534</v>
      </c>
      <c r="B4535" s="23" t="s">
        <v>4342</v>
      </c>
      <c r="C4535" s="24">
        <v>19.864999999999998</v>
      </c>
      <c r="D4535" s="24">
        <v>8.2299999999999995E-3</v>
      </c>
      <c r="E4535" s="9">
        <f t="shared" si="705"/>
        <v>1.6751660759528195E-2</v>
      </c>
      <c r="F4535">
        <f t="shared" si="706"/>
        <v>1.0168927565907344</v>
      </c>
      <c r="G4535">
        <f t="shared" si="707"/>
        <v>19.83777052082042</v>
      </c>
      <c r="H4535">
        <f t="shared" si="709"/>
        <v>5.1322625365721082E-2</v>
      </c>
      <c r="I4535" t="str">
        <f t="shared" si="708"/>
        <v>2017</v>
      </c>
      <c r="J4535">
        <f t="shared" si="710"/>
        <v>7.4897521627270596</v>
      </c>
      <c r="K4535">
        <f t="shared" si="711"/>
        <v>-7.4897521627270596</v>
      </c>
      <c r="L4535">
        <f t="shared" si="713"/>
        <v>-1.2428936601246079</v>
      </c>
      <c r="M4535">
        <f t="shared" si="714"/>
        <v>0</v>
      </c>
      <c r="P4535" s="16">
        <f t="shared" si="712"/>
        <v>0.37755009590751681</v>
      </c>
    </row>
    <row r="4536" spans="1:16" x14ac:dyDescent="0.3">
      <c r="A4536">
        <v>4535</v>
      </c>
      <c r="B4536" s="23" t="s">
        <v>4343</v>
      </c>
      <c r="C4536" s="24">
        <v>19.913</v>
      </c>
      <c r="D4536" s="24">
        <v>8.1499999999999993E-3</v>
      </c>
      <c r="E4536" s="9">
        <f t="shared" si="705"/>
        <v>2.4133955099759161E-3</v>
      </c>
      <c r="F4536">
        <f t="shared" si="706"/>
        <v>1.0024163100931287</v>
      </c>
      <c r="G4536">
        <f t="shared" si="707"/>
        <v>19.885969870452357</v>
      </c>
      <c r="H4536">
        <f t="shared" si="709"/>
        <v>5.1261197077457556E-2</v>
      </c>
      <c r="I4536" t="str">
        <f t="shared" si="708"/>
        <v>2017</v>
      </c>
      <c r="J4536">
        <f t="shared" si="710"/>
        <v>7.4989635318381129</v>
      </c>
      <c r="K4536">
        <f t="shared" si="711"/>
        <v>-7.4989635318381129</v>
      </c>
      <c r="L4536">
        <f t="shared" si="713"/>
        <v>-1.2910930097565441</v>
      </c>
      <c r="M4536">
        <f t="shared" si="714"/>
        <v>0</v>
      </c>
      <c r="P4536" s="16">
        <f t="shared" si="712"/>
        <v>0.37709820444717035</v>
      </c>
    </row>
    <row r="4537" spans="1:16" x14ac:dyDescent="0.3">
      <c r="A4537">
        <v>4536</v>
      </c>
      <c r="B4537" s="23" t="s">
        <v>4344</v>
      </c>
      <c r="C4537" s="24">
        <v>20.122</v>
      </c>
      <c r="D4537" s="24">
        <v>8.1000000000000013E-3</v>
      </c>
      <c r="E4537" s="9">
        <f t="shared" si="705"/>
        <v>1.0440959093320793E-2</v>
      </c>
      <c r="F4537">
        <f t="shared" si="706"/>
        <v>1.0104956561040526</v>
      </c>
      <c r="G4537">
        <f t="shared" si="707"/>
        <v>20.094853627924007</v>
      </c>
      <c r="H4537">
        <f t="shared" si="709"/>
        <v>5.118505718527909E-2</v>
      </c>
      <c r="I4537" t="str">
        <f t="shared" si="708"/>
        <v>2017</v>
      </c>
      <c r="J4537">
        <f t="shared" si="710"/>
        <v>7.5664777726978878</v>
      </c>
      <c r="K4537">
        <f t="shared" si="711"/>
        <v>-7.5664777726978878</v>
      </c>
      <c r="L4537">
        <f t="shared" si="713"/>
        <v>-1.4999767672281941</v>
      </c>
      <c r="M4537">
        <f t="shared" si="714"/>
        <v>0</v>
      </c>
      <c r="P4537" s="16">
        <f t="shared" si="712"/>
        <v>0.37653808844785192</v>
      </c>
    </row>
    <row r="4538" spans="1:16" x14ac:dyDescent="0.3">
      <c r="A4538">
        <v>4537</v>
      </c>
      <c r="B4538" s="23" t="s">
        <v>6478</v>
      </c>
      <c r="C4538" s="24">
        <v>18.62</v>
      </c>
      <c r="D4538" s="24">
        <v>8.1010000000000006E-3</v>
      </c>
      <c r="E4538" s="9">
        <f t="shared" si="705"/>
        <v>-7.7577472020937843E-2</v>
      </c>
      <c r="F4538">
        <f t="shared" si="706"/>
        <v>0.92535533247192137</v>
      </c>
      <c r="G4538">
        <f t="shared" si="707"/>
        <v>18.594876860695813</v>
      </c>
      <c r="H4538">
        <f t="shared" si="709"/>
        <v>5.322580631348954E-2</v>
      </c>
      <c r="I4538" t="str">
        <f t="shared" si="708"/>
        <v>2017</v>
      </c>
      <c r="J4538">
        <f t="shared" si="710"/>
        <v>7.2808364681217999</v>
      </c>
      <c r="K4538">
        <f t="shared" si="711"/>
        <v>-7.2808364681217999</v>
      </c>
      <c r="L4538">
        <f t="shared" si="713"/>
        <v>0.20194987816882559</v>
      </c>
      <c r="M4538">
        <f t="shared" si="714"/>
        <v>0</v>
      </c>
      <c r="P4538" s="16">
        <f t="shared" si="712"/>
        <v>0.39155066864203769</v>
      </c>
    </row>
    <row r="4539" spans="1:16" x14ac:dyDescent="0.3">
      <c r="A4539">
        <v>4538</v>
      </c>
      <c r="B4539" s="23" t="s">
        <v>4345</v>
      </c>
      <c r="C4539" s="24">
        <v>20.126999999999999</v>
      </c>
      <c r="D4539" s="24">
        <v>8.1499999999999993E-3</v>
      </c>
      <c r="E4539" s="9">
        <f t="shared" si="705"/>
        <v>7.7825925399939558E-2</v>
      </c>
      <c r="F4539">
        <f t="shared" si="706"/>
        <v>1.0809344790547797</v>
      </c>
      <c r="G4539">
        <f t="shared" si="707"/>
        <v>20.099679384452095</v>
      </c>
      <c r="H4539">
        <f t="shared" si="709"/>
        <v>5.2695470615172886E-2</v>
      </c>
      <c r="I4539" t="str">
        <f t="shared" si="708"/>
        <v>2017</v>
      </c>
      <c r="J4539">
        <f t="shared" si="710"/>
        <v>7.7916267170254168</v>
      </c>
      <c r="K4539">
        <f t="shared" si="711"/>
        <v>-7.7916267170254168</v>
      </c>
      <c r="L4539">
        <f t="shared" si="713"/>
        <v>-2.8277240179490768</v>
      </c>
      <c r="M4539">
        <f t="shared" si="714"/>
        <v>0</v>
      </c>
      <c r="P4539" s="16">
        <f t="shared" si="712"/>
        <v>0.38764930365270162</v>
      </c>
    </row>
    <row r="4540" spans="1:16" x14ac:dyDescent="0.3">
      <c r="A4540">
        <v>4539</v>
      </c>
      <c r="B4540" s="23" t="s">
        <v>4346</v>
      </c>
      <c r="C4540" s="24">
        <v>19.873000000000001</v>
      </c>
      <c r="D4540" s="24">
        <v>8.2799999999999992E-3</v>
      </c>
      <c r="E4540" s="9">
        <f t="shared" si="705"/>
        <v>-1.270017070271314E-2</v>
      </c>
      <c r="F4540">
        <f t="shared" si="706"/>
        <v>0.98738013613553943</v>
      </c>
      <c r="G4540">
        <f t="shared" si="707"/>
        <v>19.845594174368991</v>
      </c>
      <c r="H4540">
        <f t="shared" si="709"/>
        <v>5.0607314397572357E-2</v>
      </c>
      <c r="I4540" t="str">
        <f t="shared" si="708"/>
        <v>2017</v>
      </c>
      <c r="J4540">
        <f t="shared" si="710"/>
        <v>7.388276120180306</v>
      </c>
      <c r="K4540">
        <f t="shared" si="711"/>
        <v>-7.388276120180306</v>
      </c>
      <c r="L4540">
        <f t="shared" si="713"/>
        <v>-2.5736388078659722</v>
      </c>
      <c r="M4540">
        <f t="shared" si="714"/>
        <v>0</v>
      </c>
      <c r="P4540" s="16">
        <f t="shared" si="712"/>
        <v>0.37228797763699223</v>
      </c>
    </row>
    <row r="4541" spans="1:16" x14ac:dyDescent="0.3">
      <c r="A4541">
        <v>4540</v>
      </c>
      <c r="B4541" s="23" t="s">
        <v>4347</v>
      </c>
      <c r="C4541" s="24">
        <v>19.765999999999998</v>
      </c>
      <c r="D4541" s="24">
        <v>8.0800000000000004E-3</v>
      </c>
      <c r="E4541" s="9">
        <f t="shared" si="705"/>
        <v>-5.3987365921554422E-3</v>
      </c>
      <c r="F4541">
        <f t="shared" si="706"/>
        <v>0.99461581039601454</v>
      </c>
      <c r="G4541">
        <f t="shared" si="707"/>
        <v>19.73939970155428</v>
      </c>
      <c r="H4541">
        <f t="shared" si="709"/>
        <v>5.0619160315069633E-2</v>
      </c>
      <c r="I4541" t="str">
        <f t="shared" si="708"/>
        <v>2017</v>
      </c>
      <c r="J4541">
        <f t="shared" si="710"/>
        <v>7.350461352762272</v>
      </c>
      <c r="K4541">
        <f t="shared" si="711"/>
        <v>-7.350461352762272</v>
      </c>
      <c r="L4541">
        <f t="shared" si="713"/>
        <v>-2.4674443350512618</v>
      </c>
      <c r="M4541">
        <f t="shared" si="714"/>
        <v>0</v>
      </c>
      <c r="P4541" s="16">
        <f t="shared" si="712"/>
        <v>0.37237512102171461</v>
      </c>
    </row>
    <row r="4542" spans="1:16" x14ac:dyDescent="0.3">
      <c r="A4542">
        <v>4541</v>
      </c>
      <c r="B4542" s="23" t="s">
        <v>4348</v>
      </c>
      <c r="C4542" s="24">
        <v>19.638000000000002</v>
      </c>
      <c r="D4542" s="24">
        <v>7.92E-3</v>
      </c>
      <c r="E4542" s="9">
        <f t="shared" si="705"/>
        <v>-6.4968252068934914E-3</v>
      </c>
      <c r="F4542">
        <f t="shared" si="706"/>
        <v>0.99352423353232844</v>
      </c>
      <c r="G4542">
        <f t="shared" si="707"/>
        <v>19.612094941100288</v>
      </c>
      <c r="H4542">
        <f t="shared" si="709"/>
        <v>5.0643098775751329E-2</v>
      </c>
      <c r="I4542" t="str">
        <f t="shared" si="708"/>
        <v>2017</v>
      </c>
      <c r="J4542">
        <f t="shared" si="710"/>
        <v>7.3065099376592384</v>
      </c>
      <c r="K4542">
        <f t="shared" si="711"/>
        <v>-7.3065099376592384</v>
      </c>
      <c r="L4542">
        <f t="shared" si="713"/>
        <v>-2.34013957459727</v>
      </c>
      <c r="M4542">
        <f t="shared" si="714"/>
        <v>0</v>
      </c>
      <c r="P4542" s="16">
        <f t="shared" si="712"/>
        <v>0.37255122206997254</v>
      </c>
    </row>
    <row r="4543" spans="1:16" x14ac:dyDescent="0.3">
      <c r="A4543">
        <v>4542</v>
      </c>
      <c r="B4543" s="23" t="s">
        <v>4349</v>
      </c>
      <c r="C4543" s="24">
        <v>19.478999999999999</v>
      </c>
      <c r="D4543" s="24">
        <v>7.8500000000000011E-3</v>
      </c>
      <c r="E4543" s="9">
        <f t="shared" si="705"/>
        <v>-8.1295025526391691E-3</v>
      </c>
      <c r="F4543">
        <f t="shared" si="706"/>
        <v>0.99190345249007017</v>
      </c>
      <c r="G4543">
        <f t="shared" si="707"/>
        <v>19.453531639185623</v>
      </c>
      <c r="H4543">
        <f t="shared" si="709"/>
        <v>5.0528296855225689E-2</v>
      </c>
      <c r="I4543" t="str">
        <f t="shared" si="708"/>
        <v>2017</v>
      </c>
      <c r="J4543">
        <f t="shared" si="710"/>
        <v>7.2310079025246639</v>
      </c>
      <c r="K4543">
        <f t="shared" si="711"/>
        <v>-7.2310079025246639</v>
      </c>
      <c r="L4543">
        <f t="shared" si="713"/>
        <v>-2.1815762726826051</v>
      </c>
      <c r="M4543">
        <f t="shared" si="714"/>
        <v>0</v>
      </c>
      <c r="P4543" s="16">
        <f t="shared" si="712"/>
        <v>0.3717066924732117</v>
      </c>
    </row>
    <row r="4544" spans="1:16" x14ac:dyDescent="0.3">
      <c r="A4544">
        <v>4543</v>
      </c>
      <c r="B4544" s="23" t="s">
        <v>4350</v>
      </c>
      <c r="C4544" s="24">
        <v>19.481000000000002</v>
      </c>
      <c r="D4544" s="24">
        <v>7.9500000000000005E-3</v>
      </c>
      <c r="E4544" s="9">
        <f t="shared" si="705"/>
        <v>1.0266940460775965E-4</v>
      </c>
      <c r="F4544">
        <f t="shared" si="706"/>
        <v>1.0001026746752915</v>
      </c>
      <c r="G4544">
        <f t="shared" si="707"/>
        <v>19.455204768115021</v>
      </c>
      <c r="H4544">
        <f t="shared" si="709"/>
        <v>5.0520757612765789E-2</v>
      </c>
      <c r="I4544" t="str">
        <f t="shared" si="708"/>
        <v>2017</v>
      </c>
      <c r="J4544">
        <f t="shared" si="710"/>
        <v>7.2305507963845663</v>
      </c>
      <c r="K4544">
        <f t="shared" si="711"/>
        <v>-7.2305507963845663</v>
      </c>
      <c r="L4544">
        <f t="shared" si="713"/>
        <v>-2.1832494016120023</v>
      </c>
      <c r="M4544">
        <f t="shared" si="714"/>
        <v>0</v>
      </c>
      <c r="P4544" s="16">
        <f t="shared" si="712"/>
        <v>0.37165123074081741</v>
      </c>
    </row>
    <row r="4545" spans="1:16" x14ac:dyDescent="0.3">
      <c r="A4545">
        <v>4544</v>
      </c>
      <c r="B4545" s="23" t="s">
        <v>4351</v>
      </c>
      <c r="C4545" s="24">
        <v>19.221</v>
      </c>
      <c r="D4545" s="24">
        <v>8.3099999999999997E-3</v>
      </c>
      <c r="E4545" s="9">
        <f t="shared" si="705"/>
        <v>-1.3436200274072963E-2</v>
      </c>
      <c r="F4545">
        <f t="shared" si="706"/>
        <v>0.98665366254299047</v>
      </c>
      <c r="G4545">
        <f t="shared" si="707"/>
        <v>19.194397341593437</v>
      </c>
      <c r="H4545">
        <f t="shared" si="709"/>
        <v>4.7868626861495824E-2</v>
      </c>
      <c r="I4545" t="str">
        <f t="shared" si="708"/>
        <v>2017</v>
      </c>
      <c r="J4545">
        <f t="shared" si="710"/>
        <v>6.759135786554789</v>
      </c>
      <c r="K4545">
        <f t="shared" si="711"/>
        <v>-6.759135786554789</v>
      </c>
      <c r="L4545">
        <f t="shared" si="713"/>
        <v>-2.7288119333168837</v>
      </c>
      <c r="M4545">
        <f t="shared" si="714"/>
        <v>0</v>
      </c>
      <c r="P4545" s="16">
        <f t="shared" si="712"/>
        <v>0.35214107878802903</v>
      </c>
    </row>
    <row r="4546" spans="1:16" x14ac:dyDescent="0.3">
      <c r="A4546">
        <v>4545</v>
      </c>
      <c r="B4546" s="23" t="s">
        <v>4352</v>
      </c>
      <c r="C4546" s="24">
        <v>18.994</v>
      </c>
      <c r="D4546" s="24">
        <v>8.2500000000000004E-3</v>
      </c>
      <c r="E4546" s="9">
        <f t="shared" si="705"/>
        <v>-1.1880291504233448E-2</v>
      </c>
      <c r="F4546">
        <f t="shared" si="706"/>
        <v>0.98819000052026429</v>
      </c>
      <c r="G4546">
        <f t="shared" si="707"/>
        <v>18.967901197038955</v>
      </c>
      <c r="H4546">
        <f t="shared" si="709"/>
        <v>4.5190940076562297E-2</v>
      </c>
      <c r="I4546" t="str">
        <f t="shared" si="708"/>
        <v>2017</v>
      </c>
      <c r="J4546">
        <f t="shared" si="710"/>
        <v>6.3057445790025728</v>
      </c>
      <c r="K4546">
        <f t="shared" si="711"/>
        <v>-6.3057445790025728</v>
      </c>
      <c r="L4546">
        <f t="shared" si="713"/>
        <v>-2.5023157887624023</v>
      </c>
      <c r="M4546">
        <f t="shared" si="714"/>
        <v>0</v>
      </c>
      <c r="P4546" s="16">
        <f t="shared" si="712"/>
        <v>0.3324429262625509</v>
      </c>
    </row>
    <row r="4547" spans="1:16" x14ac:dyDescent="0.3">
      <c r="A4547">
        <v>4546</v>
      </c>
      <c r="B4547" s="23" t="s">
        <v>4353</v>
      </c>
      <c r="C4547" s="24">
        <v>18.893999999999998</v>
      </c>
      <c r="D4547" s="24">
        <v>8.0800000000000004E-3</v>
      </c>
      <c r="E4547" s="9">
        <f t="shared" ref="E4547:E4610" si="715">LN(C4547/C4546)</f>
        <v>-5.2787284738182467E-3</v>
      </c>
      <c r="F4547">
        <f t="shared" ref="F4547:F4610" si="716">C4547/C4546</f>
        <v>0.99473517953037793</v>
      </c>
      <c r="G4547">
        <f t="shared" ref="G4547:G4610" si="717">C4547*EXP(-2/12*D4547)</f>
        <v>18.868573204551581</v>
      </c>
      <c r="H4547">
        <f t="shared" si="709"/>
        <v>4.5174293366708626E-2</v>
      </c>
      <c r="I4547" t="str">
        <f t="shared" ref="I4547:I4610" si="718">MID(B4547,7,4)</f>
        <v>2017</v>
      </c>
      <c r="J4547">
        <f t="shared" si="710"/>
        <v>6.2704130457075991</v>
      </c>
      <c r="K4547">
        <f t="shared" si="711"/>
        <v>-6.2704130457075991</v>
      </c>
      <c r="L4547">
        <f t="shared" si="713"/>
        <v>-2.4029877962750277</v>
      </c>
      <c r="M4547">
        <f t="shared" si="714"/>
        <v>0</v>
      </c>
      <c r="P4547" s="16">
        <f t="shared" si="712"/>
        <v>0.33232046629763268</v>
      </c>
    </row>
    <row r="4548" spans="1:16" x14ac:dyDescent="0.3">
      <c r="A4548">
        <v>4547</v>
      </c>
      <c r="B4548" s="23" t="s">
        <v>4354</v>
      </c>
      <c r="C4548" s="24">
        <v>18.821999999999999</v>
      </c>
      <c r="D4548" s="24">
        <v>8.0300000000000007E-3</v>
      </c>
      <c r="E4548" s="9">
        <f t="shared" si="715"/>
        <v>-3.8180129103464232E-3</v>
      </c>
      <c r="F4548">
        <f t="shared" si="716"/>
        <v>0.99618926643378858</v>
      </c>
      <c r="G4548">
        <f t="shared" si="717"/>
        <v>18.796826738864638</v>
      </c>
      <c r="H4548">
        <f t="shared" si="709"/>
        <v>4.5178352224368598E-2</v>
      </c>
      <c r="I4548" t="str">
        <f t="shared" si="718"/>
        <v>2017</v>
      </c>
      <c r="J4548">
        <f t="shared" si="710"/>
        <v>6.2471314738369426</v>
      </c>
      <c r="K4548">
        <f t="shared" si="711"/>
        <v>-6.2471314738369426</v>
      </c>
      <c r="L4548">
        <f t="shared" si="713"/>
        <v>-2.3312413305880852</v>
      </c>
      <c r="M4548">
        <f t="shared" si="714"/>
        <v>0</v>
      </c>
      <c r="P4548" s="16">
        <f t="shared" si="712"/>
        <v>0.33235032490458977</v>
      </c>
    </row>
    <row r="4549" spans="1:16" x14ac:dyDescent="0.3">
      <c r="A4549">
        <v>4548</v>
      </c>
      <c r="B4549" s="23" t="s">
        <v>6485</v>
      </c>
      <c r="C4549" s="24">
        <v>17.295000000000002</v>
      </c>
      <c r="D4549" s="24">
        <v>8.0000000000000002E-3</v>
      </c>
      <c r="E4549" s="9">
        <f t="shared" si="715"/>
        <v>-8.4608956047463948E-2</v>
      </c>
      <c r="F4549">
        <f t="shared" si="716"/>
        <v>0.91887153331208171</v>
      </c>
      <c r="G4549">
        <f t="shared" si="717"/>
        <v>17.271955366503018</v>
      </c>
      <c r="H4549">
        <f t="shared" si="709"/>
        <v>4.7706927803079613E-2</v>
      </c>
      <c r="I4549" t="str">
        <f t="shared" si="718"/>
        <v>2017</v>
      </c>
      <c r="J4549">
        <f t="shared" si="710"/>
        <v>6.0616195899698484</v>
      </c>
      <c r="K4549">
        <f t="shared" si="711"/>
        <v>-6.0616195899698484</v>
      </c>
      <c r="L4549">
        <f t="shared" si="713"/>
        <v>-0.8063699582264654</v>
      </c>
      <c r="M4549">
        <f t="shared" si="714"/>
        <v>0</v>
      </c>
      <c r="P4549" s="16">
        <f t="shared" si="712"/>
        <v>0.35095155478028078</v>
      </c>
    </row>
    <row r="4550" spans="1:16" x14ac:dyDescent="0.3">
      <c r="A4550">
        <v>4549</v>
      </c>
      <c r="B4550" s="23" t="s">
        <v>4355</v>
      </c>
      <c r="C4550" s="24">
        <v>18.398</v>
      </c>
      <c r="D4550" s="24">
        <v>8.0800000000000004E-3</v>
      </c>
      <c r="E4550" s="9">
        <f t="shared" si="715"/>
        <v>6.1824520665833348E-2</v>
      </c>
      <c r="F4550">
        <f t="shared" si="716"/>
        <v>1.0637756577045387</v>
      </c>
      <c r="G4550">
        <f t="shared" si="717"/>
        <v>18.373240701669314</v>
      </c>
      <c r="H4550">
        <f t="shared" si="709"/>
        <v>4.9142410673106415E-2</v>
      </c>
      <c r="I4550" t="str">
        <f t="shared" si="718"/>
        <v>2017</v>
      </c>
      <c r="J4550">
        <f t="shared" si="710"/>
        <v>6.6421387305716557</v>
      </c>
      <c r="K4550">
        <f t="shared" si="711"/>
        <v>-6.6421387305716557</v>
      </c>
      <c r="L4550">
        <f t="shared" si="713"/>
        <v>-1.9076552933927609</v>
      </c>
      <c r="M4550">
        <f t="shared" si="714"/>
        <v>0</v>
      </c>
      <c r="P4550" s="16">
        <f t="shared" si="712"/>
        <v>0.36151155032591392</v>
      </c>
    </row>
    <row r="4551" spans="1:16" x14ac:dyDescent="0.3">
      <c r="A4551">
        <v>4550</v>
      </c>
      <c r="B4551" s="23" t="s">
        <v>4356</v>
      </c>
      <c r="C4551" s="24">
        <v>18.385000000000002</v>
      </c>
      <c r="D4551" s="24">
        <v>8.6099999999999996E-3</v>
      </c>
      <c r="E4551" s="9">
        <f t="shared" si="715"/>
        <v>-7.0684830173004117E-4</v>
      </c>
      <c r="F4551">
        <f t="shared" si="716"/>
        <v>0.99929340145668022</v>
      </c>
      <c r="G4551">
        <f t="shared" si="717"/>
        <v>18.358636445374486</v>
      </c>
      <c r="H4551">
        <f t="shared" si="709"/>
        <v>4.6869846182316904E-2</v>
      </c>
      <c r="I4551" t="str">
        <f t="shared" si="718"/>
        <v>2017</v>
      </c>
      <c r="J4551">
        <f t="shared" si="710"/>
        <v>6.3299411237484726</v>
      </c>
      <c r="K4551">
        <f t="shared" si="711"/>
        <v>-6.3299411237484726</v>
      </c>
      <c r="L4551">
        <f t="shared" si="713"/>
        <v>-1.9117460526185752</v>
      </c>
      <c r="M4551">
        <f t="shared" si="714"/>
        <v>0</v>
      </c>
      <c r="P4551" s="16">
        <f t="shared" si="712"/>
        <v>0.34479364208681851</v>
      </c>
    </row>
    <row r="4552" spans="1:16" x14ac:dyDescent="0.3">
      <c r="A4552">
        <v>4551</v>
      </c>
      <c r="B4552" s="23" t="s">
        <v>4357</v>
      </c>
      <c r="C4552" s="24">
        <v>18.094999999999999</v>
      </c>
      <c r="D4552" s="24">
        <v>8.7100000000000007E-3</v>
      </c>
      <c r="E4552" s="9">
        <f t="shared" si="715"/>
        <v>-1.5899457737529772E-2</v>
      </c>
      <c r="F4552">
        <f t="shared" si="716"/>
        <v>0.98422627141691577</v>
      </c>
      <c r="G4552">
        <f t="shared" si="717"/>
        <v>18.068751148567593</v>
      </c>
      <c r="H4552">
        <f t="shared" si="709"/>
        <v>4.3178544054208762E-2</v>
      </c>
      <c r="I4552" t="str">
        <f t="shared" si="718"/>
        <v>2017</v>
      </c>
      <c r="J4552">
        <f t="shared" si="710"/>
        <v>5.7393386555300472</v>
      </c>
      <c r="K4552">
        <f t="shared" si="711"/>
        <v>-5.7393386555300472</v>
      </c>
      <c r="L4552">
        <f t="shared" si="713"/>
        <v>-1.6218607558116815</v>
      </c>
      <c r="M4552">
        <f t="shared" si="714"/>
        <v>0</v>
      </c>
      <c r="P4552" s="16">
        <f t="shared" si="712"/>
        <v>0.31763892304117741</v>
      </c>
    </row>
    <row r="4553" spans="1:16" x14ac:dyDescent="0.3">
      <c r="A4553">
        <v>4552</v>
      </c>
      <c r="B4553" s="23" t="s">
        <v>4358</v>
      </c>
      <c r="C4553" s="24">
        <v>17.847999999999999</v>
      </c>
      <c r="D4553" s="24">
        <v>8.7899999999999992E-3</v>
      </c>
      <c r="E4553" s="9">
        <f t="shared" si="715"/>
        <v>-1.3744199885474331E-2</v>
      </c>
      <c r="F4553">
        <f t="shared" si="716"/>
        <v>0.98634982039237362</v>
      </c>
      <c r="G4553">
        <f t="shared" si="717"/>
        <v>17.821871823562319</v>
      </c>
      <c r="H4553">
        <f t="shared" si="709"/>
        <v>4.3178439123269324E-2</v>
      </c>
      <c r="I4553" t="str">
        <f t="shared" si="718"/>
        <v>2017</v>
      </c>
      <c r="J4553">
        <f t="shared" si="710"/>
        <v>5.6609064156503406</v>
      </c>
      <c r="K4553">
        <f t="shared" si="711"/>
        <v>-5.6609064156503406</v>
      </c>
      <c r="L4553">
        <f t="shared" si="713"/>
        <v>-1.3749814308064074</v>
      </c>
      <c r="M4553">
        <f t="shared" si="714"/>
        <v>0</v>
      </c>
      <c r="P4553" s="16">
        <f t="shared" si="712"/>
        <v>0.31763815112653032</v>
      </c>
    </row>
    <row r="4554" spans="1:16" x14ac:dyDescent="0.3">
      <c r="A4554">
        <v>4553</v>
      </c>
      <c r="B4554" s="23" t="s">
        <v>4359</v>
      </c>
      <c r="C4554" s="24">
        <v>17.818999999999999</v>
      </c>
      <c r="D4554" s="24">
        <v>8.9200000000000008E-3</v>
      </c>
      <c r="E4554" s="9">
        <f t="shared" si="715"/>
        <v>-1.6261533849537032E-3</v>
      </c>
      <c r="F4554">
        <f t="shared" si="716"/>
        <v>0.99837516808606008</v>
      </c>
      <c r="G4554">
        <f t="shared" si="717"/>
        <v>17.792528768490932</v>
      </c>
      <c r="H4554">
        <f t="shared" si="709"/>
        <v>4.3175007634511042E-2</v>
      </c>
      <c r="I4554" t="str">
        <f t="shared" si="718"/>
        <v>2017</v>
      </c>
      <c r="J4554">
        <f t="shared" si="710"/>
        <v>5.6511367975007998</v>
      </c>
      <c r="K4554">
        <f t="shared" si="711"/>
        <v>-5.6511367975007998</v>
      </c>
      <c r="L4554">
        <f t="shared" si="713"/>
        <v>-1.345638375735021</v>
      </c>
      <c r="M4554">
        <f t="shared" si="714"/>
        <v>0</v>
      </c>
      <c r="P4554" s="16">
        <f t="shared" si="712"/>
        <v>0.31761290770025263</v>
      </c>
    </row>
    <row r="4555" spans="1:16" x14ac:dyDescent="0.3">
      <c r="A4555">
        <v>4554</v>
      </c>
      <c r="B4555" s="23" t="s">
        <v>6487</v>
      </c>
      <c r="C4555" s="24">
        <v>16.489999999999998</v>
      </c>
      <c r="D4555" s="24">
        <v>8.8900000000000003E-3</v>
      </c>
      <c r="E4555" s="9">
        <f t="shared" si="715"/>
        <v>-7.7511167173770171E-2</v>
      </c>
      <c r="F4555">
        <f t="shared" si="716"/>
        <v>0.92541669004994664</v>
      </c>
      <c r="G4555">
        <f t="shared" si="717"/>
        <v>16.465585408276553</v>
      </c>
      <c r="H4555">
        <f t="shared" si="709"/>
        <v>4.5230584055329051E-2</v>
      </c>
      <c r="I4555" t="str">
        <f t="shared" si="718"/>
        <v>2017</v>
      </c>
      <c r="J4555">
        <f t="shared" si="710"/>
        <v>5.4786693733719751</v>
      </c>
      <c r="K4555">
        <f t="shared" si="711"/>
        <v>-5.4786693733719751</v>
      </c>
      <c r="L4555">
        <f t="shared" si="713"/>
        <v>-1.8695015520641789E-2</v>
      </c>
      <c r="M4555">
        <f t="shared" si="714"/>
        <v>0</v>
      </c>
      <c r="P4555" s="16">
        <f t="shared" si="712"/>
        <v>0.33273456348646308</v>
      </c>
    </row>
    <row r="4556" spans="1:16" x14ac:dyDescent="0.3">
      <c r="A4556">
        <v>4555</v>
      </c>
      <c r="B4556" s="23" t="s">
        <v>4360</v>
      </c>
      <c r="C4556" s="24">
        <v>17.803000000000001</v>
      </c>
      <c r="D4556" s="24">
        <v>8.94E-3</v>
      </c>
      <c r="E4556" s="9">
        <f t="shared" si="715"/>
        <v>7.6612845851218206E-2</v>
      </c>
      <c r="F4556">
        <f t="shared" si="716"/>
        <v>1.0796240145542755</v>
      </c>
      <c r="G4556">
        <f t="shared" si="717"/>
        <v>17.77649328240857</v>
      </c>
      <c r="H4556">
        <f t="shared" si="709"/>
        <v>4.7675126423986525E-2</v>
      </c>
      <c r="I4556" t="str">
        <f t="shared" si="718"/>
        <v>2017</v>
      </c>
      <c r="J4556">
        <f t="shared" si="710"/>
        <v>6.234529254323971</v>
      </c>
      <c r="K4556">
        <f t="shared" si="711"/>
        <v>-6.234529254323971</v>
      </c>
      <c r="L4556">
        <f t="shared" si="713"/>
        <v>-1.3296028896526586</v>
      </c>
      <c r="M4556">
        <f t="shared" si="714"/>
        <v>0</v>
      </c>
      <c r="P4556" s="16">
        <f t="shared" si="712"/>
        <v>0.35071761090774833</v>
      </c>
    </row>
    <row r="4557" spans="1:16" x14ac:dyDescent="0.3">
      <c r="A4557">
        <v>4556</v>
      </c>
      <c r="B4557" s="23" t="s">
        <v>4361</v>
      </c>
      <c r="C4557" s="24">
        <v>17.606000000000002</v>
      </c>
      <c r="D4557" s="24">
        <v>9.1500000000000001E-3</v>
      </c>
      <c r="E4557" s="9">
        <f t="shared" si="715"/>
        <v>-1.1127229384011179E-2</v>
      </c>
      <c r="F4557">
        <f t="shared" si="716"/>
        <v>0.98893444925012641</v>
      </c>
      <c r="G4557">
        <f t="shared" si="717"/>
        <v>17.579171312073999</v>
      </c>
      <c r="H4557">
        <f t="shared" si="709"/>
        <v>4.5153824051998616E-2</v>
      </c>
      <c r="I4557" t="str">
        <f t="shared" si="718"/>
        <v>2017</v>
      </c>
      <c r="J4557">
        <f t="shared" si="710"/>
        <v>5.8392713253870321</v>
      </c>
      <c r="K4557">
        <f t="shared" si="711"/>
        <v>-5.8392713253870321</v>
      </c>
      <c r="L4557">
        <f t="shared" si="713"/>
        <v>-1.1322809193180881</v>
      </c>
      <c r="M4557">
        <f t="shared" si="714"/>
        <v>0</v>
      </c>
      <c r="P4557" s="16">
        <f t="shared" si="712"/>
        <v>0.33216988569742267</v>
      </c>
    </row>
    <row r="4558" spans="1:16" x14ac:dyDescent="0.3">
      <c r="A4558">
        <v>4557</v>
      </c>
      <c r="B4558" s="23" t="s">
        <v>4362</v>
      </c>
      <c r="C4558" s="24">
        <v>17.744</v>
      </c>
      <c r="D4558" s="24">
        <v>8.9899999999999997E-3</v>
      </c>
      <c r="E4558" s="9">
        <f t="shared" si="715"/>
        <v>7.8076775692967086E-3</v>
      </c>
      <c r="F4558">
        <f t="shared" si="716"/>
        <v>1.007838236964671</v>
      </c>
      <c r="G4558">
        <f t="shared" si="717"/>
        <v>17.717433481053934</v>
      </c>
      <c r="H4558">
        <f t="shared" si="709"/>
        <v>4.2351151861075527E-2</v>
      </c>
      <c r="I4558" t="str">
        <f t="shared" si="718"/>
        <v>2017</v>
      </c>
      <c r="J4558">
        <f t="shared" si="710"/>
        <v>5.5199069689188009</v>
      </c>
      <c r="K4558">
        <f t="shared" si="711"/>
        <v>-5.5199069689188009</v>
      </c>
      <c r="L4558">
        <f t="shared" si="713"/>
        <v>-1.2705430882980231</v>
      </c>
      <c r="M4558">
        <f t="shared" si="714"/>
        <v>0</v>
      </c>
      <c r="P4558" s="16">
        <f t="shared" si="712"/>
        <v>0.31155228971631199</v>
      </c>
    </row>
    <row r="4559" spans="1:16" x14ac:dyDescent="0.3">
      <c r="A4559">
        <v>4558</v>
      </c>
      <c r="B4559" s="23" t="s">
        <v>4363</v>
      </c>
      <c r="C4559" s="24">
        <v>17.800999999999998</v>
      </c>
      <c r="D4559" s="24">
        <v>8.8400000000000006E-3</v>
      </c>
      <c r="E4559" s="9">
        <f t="shared" si="715"/>
        <v>3.207204887284622E-3</v>
      </c>
      <c r="F4559">
        <f t="shared" si="716"/>
        <v>1.003212353471596</v>
      </c>
      <c r="G4559">
        <f t="shared" si="717"/>
        <v>17.774792504262599</v>
      </c>
      <c r="H4559">
        <f t="shared" si="709"/>
        <v>4.2325672433131914E-2</v>
      </c>
      <c r="I4559" t="str">
        <f t="shared" si="718"/>
        <v>2017</v>
      </c>
      <c r="J4559">
        <f t="shared" si="710"/>
        <v>5.5344456496217624</v>
      </c>
      <c r="K4559">
        <f t="shared" si="711"/>
        <v>-5.5344456496217624</v>
      </c>
      <c r="L4559">
        <f t="shared" si="713"/>
        <v>-1.3279021115066882</v>
      </c>
      <c r="M4559">
        <f t="shared" si="714"/>
        <v>0</v>
      </c>
      <c r="P4559" s="16">
        <f t="shared" si="712"/>
        <v>0.31136485268644004</v>
      </c>
    </row>
    <row r="4560" spans="1:16" x14ac:dyDescent="0.3">
      <c r="A4560">
        <v>4559</v>
      </c>
      <c r="B4560" s="23" t="s">
        <v>4364</v>
      </c>
      <c r="C4560" s="24">
        <v>17.937000000000001</v>
      </c>
      <c r="D4560" s="24">
        <v>8.7899999999999992E-3</v>
      </c>
      <c r="E4560" s="9">
        <f t="shared" si="715"/>
        <v>7.6109830715813363E-3</v>
      </c>
      <c r="F4560">
        <f t="shared" si="716"/>
        <v>1.0076400202235831</v>
      </c>
      <c r="G4560">
        <f t="shared" si="717"/>
        <v>17.910741534022712</v>
      </c>
      <c r="H4560">
        <f t="shared" si="709"/>
        <v>4.2371744647431007E-2</v>
      </c>
      <c r="I4560" t="str">
        <f t="shared" si="718"/>
        <v>2017</v>
      </c>
      <c r="J4560">
        <f t="shared" si="710"/>
        <v>5.5828458141152035</v>
      </c>
      <c r="K4560">
        <f t="shared" si="711"/>
        <v>-5.5828458141152035</v>
      </c>
      <c r="L4560">
        <f t="shared" si="713"/>
        <v>-1.4638511412668009</v>
      </c>
      <c r="M4560">
        <f t="shared" si="714"/>
        <v>0</v>
      </c>
      <c r="P4560" s="16">
        <f t="shared" si="712"/>
        <v>0.31170377862413989</v>
      </c>
    </row>
    <row r="4561" spans="1:16" x14ac:dyDescent="0.3">
      <c r="A4561">
        <v>4560</v>
      </c>
      <c r="B4561" s="23" t="s">
        <v>6488</v>
      </c>
      <c r="C4561" s="24">
        <v>16.471</v>
      </c>
      <c r="D4561" s="24">
        <v>8.7889999999999999E-3</v>
      </c>
      <c r="E4561" s="9">
        <f t="shared" si="715"/>
        <v>-8.5264359766338421E-2</v>
      </c>
      <c r="F4561">
        <f t="shared" si="716"/>
        <v>0.91826949880136022</v>
      </c>
      <c r="G4561">
        <f t="shared" si="717"/>
        <v>16.446890392755911</v>
      </c>
      <c r="H4561">
        <f t="shared" si="709"/>
        <v>4.4910968307676997E-2</v>
      </c>
      <c r="I4561" t="str">
        <f t="shared" si="718"/>
        <v>2017</v>
      </c>
      <c r="J4561">
        <f t="shared" si="710"/>
        <v>5.4337785824848783</v>
      </c>
      <c r="K4561">
        <f t="shared" si="711"/>
        <v>-5.4337785824848783</v>
      </c>
      <c r="L4561">
        <f t="shared" si="713"/>
        <v>0.51745144781044417</v>
      </c>
      <c r="M4561">
        <f t="shared" si="714"/>
        <v>0</v>
      </c>
      <c r="P4561" s="16">
        <f t="shared" si="712"/>
        <v>0.3303833401162693</v>
      </c>
    </row>
    <row r="4562" spans="1:16" x14ac:dyDescent="0.3">
      <c r="A4562">
        <v>4561</v>
      </c>
      <c r="B4562" s="23" t="s">
        <v>4365</v>
      </c>
      <c r="C4562" s="24">
        <v>18.132000000000001</v>
      </c>
      <c r="D4562" s="24">
        <v>8.8599999999999998E-3</v>
      </c>
      <c r="E4562" s="9">
        <f t="shared" si="715"/>
        <v>9.6077074278064084E-2</v>
      </c>
      <c r="F4562">
        <f t="shared" si="716"/>
        <v>1.1008439074737417</v>
      </c>
      <c r="G4562">
        <f t="shared" si="717"/>
        <v>18.105244839088876</v>
      </c>
      <c r="H4562">
        <f t="shared" si="709"/>
        <v>4.8643648604876785E-2</v>
      </c>
      <c r="I4562" t="str">
        <f t="shared" si="718"/>
        <v>2017</v>
      </c>
      <c r="J4562">
        <f t="shared" si="710"/>
        <v>6.4788252397758725</v>
      </c>
      <c r="K4562">
        <f t="shared" si="711"/>
        <v>-6.4788252397758725</v>
      </c>
      <c r="L4562">
        <f t="shared" si="713"/>
        <v>-1.1409029985225203</v>
      </c>
      <c r="M4562">
        <f t="shared" si="714"/>
        <v>0</v>
      </c>
      <c r="P4562" s="16">
        <f t="shared" si="712"/>
        <v>0.35784245379483703</v>
      </c>
    </row>
    <row r="4563" spans="1:16" x14ac:dyDescent="0.3">
      <c r="A4563">
        <v>4562</v>
      </c>
      <c r="B4563" s="23" t="s">
        <v>4366</v>
      </c>
      <c r="C4563" s="24">
        <v>18.28</v>
      </c>
      <c r="D4563" s="24">
        <v>9.1500000000000001E-3</v>
      </c>
      <c r="E4563" s="9">
        <f t="shared" si="715"/>
        <v>8.1292329474011733E-3</v>
      </c>
      <c r="F4563">
        <f t="shared" si="716"/>
        <v>1.0081623648797706</v>
      </c>
      <c r="G4563">
        <f t="shared" si="717"/>
        <v>18.25214424541138</v>
      </c>
      <c r="H4563">
        <f t="shared" si="709"/>
        <v>4.5492826026965326E-2</v>
      </c>
      <c r="I4563" t="str">
        <f t="shared" si="718"/>
        <v>2017</v>
      </c>
      <c r="J4563">
        <f t="shared" si="710"/>
        <v>6.1083305283191711</v>
      </c>
      <c r="K4563">
        <f t="shared" si="711"/>
        <v>-6.1083305283191711</v>
      </c>
      <c r="L4563">
        <f t="shared" si="713"/>
        <v>-1.2878024048450243</v>
      </c>
      <c r="M4563">
        <f t="shared" si="714"/>
        <v>0</v>
      </c>
      <c r="P4563" s="16">
        <f t="shared" si="712"/>
        <v>0.33466372203664868</v>
      </c>
    </row>
    <row r="4564" spans="1:16" x14ac:dyDescent="0.3">
      <c r="A4564">
        <v>4563</v>
      </c>
      <c r="B4564" s="23" t="s">
        <v>4367</v>
      </c>
      <c r="C4564" s="24">
        <v>18.443999999999999</v>
      </c>
      <c r="D4564" s="24">
        <v>9.0200000000000002E-3</v>
      </c>
      <c r="E4564" s="9">
        <f t="shared" si="715"/>
        <v>8.9315483184549474E-3</v>
      </c>
      <c r="F4564">
        <f t="shared" si="716"/>
        <v>1.0089715536105031</v>
      </c>
      <c r="G4564">
        <f t="shared" si="717"/>
        <v>18.416293351382322</v>
      </c>
      <c r="H4564">
        <f t="shared" si="709"/>
        <v>4.2841458773394681E-2</v>
      </c>
      <c r="I4564" t="str">
        <f t="shared" si="718"/>
        <v>2017</v>
      </c>
      <c r="J4564">
        <f t="shared" si="710"/>
        <v>5.8040640343429812</v>
      </c>
      <c r="K4564">
        <f t="shared" si="711"/>
        <v>-5.8040640343429812</v>
      </c>
      <c r="L4564">
        <f t="shared" si="713"/>
        <v>-1.4519515108159666</v>
      </c>
      <c r="M4564">
        <f t="shared" si="714"/>
        <v>0</v>
      </c>
      <c r="P4564" s="16">
        <f t="shared" si="712"/>
        <v>0.31515918668331433</v>
      </c>
    </row>
    <row r="4565" spans="1:16" x14ac:dyDescent="0.3">
      <c r="A4565">
        <v>4564</v>
      </c>
      <c r="B4565" s="23" t="s">
        <v>4368</v>
      </c>
      <c r="C4565" s="24">
        <v>18.207999999999998</v>
      </c>
      <c r="D4565" s="24">
        <v>9.1700000000000011E-3</v>
      </c>
      <c r="E4565" s="9">
        <f t="shared" si="715"/>
        <v>-1.2878056400538771E-2</v>
      </c>
      <c r="F4565">
        <f t="shared" si="716"/>
        <v>0.98720451095207107</v>
      </c>
      <c r="G4565">
        <f t="shared" si="717"/>
        <v>18.180193360985882</v>
      </c>
      <c r="H4565">
        <f t="shared" si="709"/>
        <v>4.2737680504974972E-2</v>
      </c>
      <c r="I4565" t="str">
        <f t="shared" si="718"/>
        <v>2017</v>
      </c>
      <c r="J4565">
        <f t="shared" si="710"/>
        <v>5.7157755551021818</v>
      </c>
      <c r="K4565">
        <f t="shared" si="711"/>
        <v>-5.7157755551021818</v>
      </c>
      <c r="L4565">
        <f t="shared" si="713"/>
        <v>-1.2158515204195268</v>
      </c>
      <c r="M4565">
        <f t="shared" si="714"/>
        <v>0</v>
      </c>
      <c r="P4565" s="16">
        <f t="shared" si="712"/>
        <v>0.31439575155278904</v>
      </c>
    </row>
    <row r="4566" spans="1:16" x14ac:dyDescent="0.3">
      <c r="A4566">
        <v>4565</v>
      </c>
      <c r="B4566" s="23" t="s">
        <v>4369</v>
      </c>
      <c r="C4566" s="24">
        <v>18.331</v>
      </c>
      <c r="D4566" s="24">
        <v>9.1400000000000006E-3</v>
      </c>
      <c r="E4566" s="9">
        <f t="shared" si="715"/>
        <v>6.7325577933072794E-3</v>
      </c>
      <c r="F4566">
        <f t="shared" si="716"/>
        <v>1.0067552724077329</v>
      </c>
      <c r="G4566">
        <f t="shared" si="717"/>
        <v>18.303097034820983</v>
      </c>
      <c r="H4566">
        <f t="shared" si="709"/>
        <v>4.2763475870137263E-2</v>
      </c>
      <c r="I4566" t="str">
        <f t="shared" si="718"/>
        <v>2017</v>
      </c>
      <c r="J4566">
        <f t="shared" si="710"/>
        <v>5.7578891655257101</v>
      </c>
      <c r="K4566">
        <f t="shared" si="711"/>
        <v>-5.7578891655257101</v>
      </c>
      <c r="L4566">
        <f t="shared" si="713"/>
        <v>-1.3387551942546274</v>
      </c>
      <c r="M4566">
        <f t="shared" si="714"/>
        <v>0</v>
      </c>
      <c r="P4566" s="16">
        <f t="shared" si="712"/>
        <v>0.31458551274527657</v>
      </c>
    </row>
    <row r="4567" spans="1:16" x14ac:dyDescent="0.3">
      <c r="A4567">
        <v>4566</v>
      </c>
      <c r="B4567" s="23" t="s">
        <v>6489</v>
      </c>
      <c r="C4567" s="24">
        <v>16.989999999999998</v>
      </c>
      <c r="D4567" s="24">
        <v>9.0679999999999997E-3</v>
      </c>
      <c r="E4567" s="9">
        <f t="shared" si="715"/>
        <v>-7.5968680053387139E-2</v>
      </c>
      <c r="F4567">
        <f t="shared" si="716"/>
        <v>0.92684523484807146</v>
      </c>
      <c r="G4567">
        <f t="shared" si="717"/>
        <v>16.964341840566355</v>
      </c>
      <c r="H4567">
        <f t="shared" si="709"/>
        <v>4.4709487219578452E-2</v>
      </c>
      <c r="I4567" t="str">
        <f t="shared" si="718"/>
        <v>2017</v>
      </c>
      <c r="J4567">
        <f t="shared" si="710"/>
        <v>5.5795917664214176</v>
      </c>
      <c r="K4567">
        <f t="shared" si="711"/>
        <v>-5.5795917664214176</v>
      </c>
      <c r="L4567">
        <f t="shared" si="713"/>
        <v>0.40065487483522588</v>
      </c>
      <c r="M4567">
        <f t="shared" si="714"/>
        <v>0</v>
      </c>
      <c r="P4567" s="16">
        <f t="shared" si="712"/>
        <v>0.32890116332595326</v>
      </c>
    </row>
    <row r="4568" spans="1:16" x14ac:dyDescent="0.3">
      <c r="A4568">
        <v>4567</v>
      </c>
      <c r="B4568" s="23" t="s">
        <v>4370</v>
      </c>
      <c r="C4568" s="24">
        <v>18.727</v>
      </c>
      <c r="D4568" s="24">
        <v>9.0399999999999994E-3</v>
      </c>
      <c r="E4568" s="9">
        <f t="shared" si="715"/>
        <v>9.7341397094530713E-2</v>
      </c>
      <c r="F4568">
        <f t="shared" si="716"/>
        <v>1.1022366097704532</v>
      </c>
      <c r="G4568">
        <f t="shared" si="717"/>
        <v>18.698805898223494</v>
      </c>
      <c r="H4568">
        <f t="shared" si="709"/>
        <v>4.6379008296369227E-2</v>
      </c>
      <c r="I4568" t="str">
        <f t="shared" si="718"/>
        <v>2017</v>
      </c>
      <c r="J4568">
        <f t="shared" si="710"/>
        <v>6.3797116834242837</v>
      </c>
      <c r="K4568">
        <f t="shared" si="711"/>
        <v>-6.3797116834242837</v>
      </c>
      <c r="L4568">
        <f t="shared" si="713"/>
        <v>-1.3338091828219127</v>
      </c>
      <c r="M4568">
        <f t="shared" si="714"/>
        <v>0</v>
      </c>
      <c r="P4568" s="16">
        <f t="shared" si="712"/>
        <v>0.34118283906195301</v>
      </c>
    </row>
    <row r="4569" spans="1:16" x14ac:dyDescent="0.3">
      <c r="A4569">
        <v>4568</v>
      </c>
      <c r="B4569" s="23" t="s">
        <v>4371</v>
      </c>
      <c r="C4569" s="24">
        <v>18.677</v>
      </c>
      <c r="D4569" s="24">
        <v>9.3699999999999999E-3</v>
      </c>
      <c r="E4569" s="9">
        <f t="shared" si="715"/>
        <v>-2.6735124469014424E-3</v>
      </c>
      <c r="F4569">
        <f t="shared" si="716"/>
        <v>0.99733005820473108</v>
      </c>
      <c r="G4569">
        <f t="shared" si="717"/>
        <v>18.647855514575507</v>
      </c>
      <c r="H4569">
        <f t="shared" si="709"/>
        <v>4.4000148395643437E-2</v>
      </c>
      <c r="I4569" t="str">
        <f t="shared" si="718"/>
        <v>2017</v>
      </c>
      <c r="J4569">
        <f t="shared" si="710"/>
        <v>6.0359934170139162</v>
      </c>
      <c r="K4569">
        <f t="shared" si="711"/>
        <v>-6.0359934170139162</v>
      </c>
      <c r="L4569">
        <f t="shared" si="713"/>
        <v>-1.2828587991739262</v>
      </c>
      <c r="M4569">
        <f t="shared" si="714"/>
        <v>0</v>
      </c>
      <c r="P4569" s="16">
        <f t="shared" si="712"/>
        <v>0.32368297857606587</v>
      </c>
    </row>
    <row r="4570" spans="1:16" x14ac:dyDescent="0.3">
      <c r="A4570">
        <v>4569</v>
      </c>
      <c r="B4570" s="23" t="s">
        <v>4372</v>
      </c>
      <c r="C4570" s="24">
        <v>18.654</v>
      </c>
      <c r="D4570" s="24">
        <v>9.300000000000001E-3</v>
      </c>
      <c r="E4570" s="9">
        <f t="shared" si="715"/>
        <v>-1.2322200267982086E-3</v>
      </c>
      <c r="F4570">
        <f t="shared" si="716"/>
        <v>0.99876853884456818</v>
      </c>
      <c r="G4570">
        <f t="shared" si="717"/>
        <v>18.625108696544459</v>
      </c>
      <c r="H4570">
        <f t="shared" si="709"/>
        <v>4.3958202080878576E-2</v>
      </c>
      <c r="I4570" t="str">
        <f t="shared" si="718"/>
        <v>2017</v>
      </c>
      <c r="J4570">
        <f t="shared" si="710"/>
        <v>6.0228834322375775</v>
      </c>
      <c r="K4570">
        <f t="shared" si="711"/>
        <v>-6.0228834322375775</v>
      </c>
      <c r="L4570">
        <f t="shared" si="713"/>
        <v>-1.2601119811428774</v>
      </c>
      <c r="M4570">
        <f t="shared" si="714"/>
        <v>0</v>
      </c>
      <c r="P4570" s="16">
        <f t="shared" si="712"/>
        <v>0.32337440443260401</v>
      </c>
    </row>
    <row r="4571" spans="1:16" x14ac:dyDescent="0.3">
      <c r="A4571">
        <v>4570</v>
      </c>
      <c r="B4571" s="23" t="s">
        <v>4373</v>
      </c>
      <c r="C4571" s="24">
        <v>18.73</v>
      </c>
      <c r="D4571" s="24">
        <v>9.3200000000000002E-3</v>
      </c>
      <c r="E4571" s="9">
        <f t="shared" si="715"/>
        <v>4.0659161513254263E-3</v>
      </c>
      <c r="F4571">
        <f t="shared" si="716"/>
        <v>1.0040741932025303</v>
      </c>
      <c r="G4571">
        <f t="shared" si="717"/>
        <v>18.700928651259574</v>
      </c>
      <c r="H4571">
        <f t="shared" si="709"/>
        <v>4.3967748147929586E-2</v>
      </c>
      <c r="I4571" t="str">
        <f t="shared" si="718"/>
        <v>2017</v>
      </c>
      <c r="J4571">
        <f t="shared" si="710"/>
        <v>6.048714932975165</v>
      </c>
      <c r="K4571">
        <f t="shared" si="711"/>
        <v>-6.048714932975165</v>
      </c>
      <c r="L4571">
        <f t="shared" si="713"/>
        <v>-1.3359319358579924</v>
      </c>
      <c r="M4571">
        <f t="shared" si="714"/>
        <v>0</v>
      </c>
      <c r="P4571" s="16">
        <f t="shared" si="712"/>
        <v>0.32344462918250655</v>
      </c>
    </row>
    <row r="4572" spans="1:16" x14ac:dyDescent="0.3">
      <c r="A4572">
        <v>4571</v>
      </c>
      <c r="B4572" s="23" t="s">
        <v>4374</v>
      </c>
      <c r="C4572" s="24">
        <v>18.861000000000001</v>
      </c>
      <c r="D4572" s="24">
        <v>9.3500000000000007E-3</v>
      </c>
      <c r="E4572" s="9">
        <f t="shared" si="715"/>
        <v>6.9697816130364857E-3</v>
      </c>
      <c r="F4572">
        <f t="shared" si="716"/>
        <v>1.0069941270688734</v>
      </c>
      <c r="G4572">
        <f t="shared" si="717"/>
        <v>18.831631164161205</v>
      </c>
      <c r="H4572">
        <f t="shared" si="709"/>
        <v>4.3986824366459287E-2</v>
      </c>
      <c r="I4572" t="str">
        <f t="shared" si="718"/>
        <v>2017</v>
      </c>
      <c r="J4572">
        <f t="shared" si="710"/>
        <v>6.0936326471372579</v>
      </c>
      <c r="K4572">
        <f t="shared" si="711"/>
        <v>-6.0936326471372579</v>
      </c>
      <c r="L4572">
        <f t="shared" si="713"/>
        <v>-1.4666344487596241</v>
      </c>
      <c r="M4572">
        <f t="shared" si="714"/>
        <v>0</v>
      </c>
      <c r="P4572" s="16">
        <f t="shared" si="712"/>
        <v>0.32358496160089162</v>
      </c>
    </row>
    <row r="4573" spans="1:16" x14ac:dyDescent="0.3">
      <c r="A4573">
        <v>4572</v>
      </c>
      <c r="B4573" s="23" t="s">
        <v>6491</v>
      </c>
      <c r="C4573" s="24">
        <v>17.391999999999999</v>
      </c>
      <c r="D4573" s="24">
        <v>9.3229999999999997E-3</v>
      </c>
      <c r="E4573" s="9">
        <f t="shared" si="715"/>
        <v>-8.1085967690180102E-2</v>
      </c>
      <c r="F4573">
        <f t="shared" si="716"/>
        <v>0.92211441599066857</v>
      </c>
      <c r="G4573">
        <f t="shared" si="717"/>
        <v>17.364996715401581</v>
      </c>
      <c r="H4573">
        <f t="shared" si="709"/>
        <v>4.6329201954316224E-2</v>
      </c>
      <c r="I4573" t="str">
        <f t="shared" si="718"/>
        <v>2017</v>
      </c>
      <c r="J4573">
        <f t="shared" si="710"/>
        <v>5.9182764195445667</v>
      </c>
      <c r="K4573">
        <f t="shared" si="711"/>
        <v>-5.9182764195445667</v>
      </c>
      <c r="L4573">
        <f t="shared" si="713"/>
        <v>0.18045117975034586</v>
      </c>
      <c r="M4573">
        <f t="shared" si="714"/>
        <v>0</v>
      </c>
      <c r="P4573" s="16">
        <f t="shared" si="712"/>
        <v>0.34081644336249456</v>
      </c>
    </row>
    <row r="4574" spans="1:16" x14ac:dyDescent="0.3">
      <c r="A4574">
        <v>4573</v>
      </c>
      <c r="B4574" s="23" t="s">
        <v>4375</v>
      </c>
      <c r="C4574" s="24">
        <v>18.96</v>
      </c>
      <c r="D4574" s="24">
        <v>9.3500000000000007E-3</v>
      </c>
      <c r="E4574" s="9">
        <f t="shared" si="715"/>
        <v>8.632116644802211E-2</v>
      </c>
      <c r="F4574">
        <f t="shared" si="716"/>
        <v>1.0901563937442502</v>
      </c>
      <c r="G4574">
        <f t="shared" si="717"/>
        <v>18.930477009304727</v>
      </c>
      <c r="H4574">
        <f t="shared" si="709"/>
        <v>4.9165585587091158E-2</v>
      </c>
      <c r="I4574" t="str">
        <f t="shared" si="718"/>
        <v>2017</v>
      </c>
      <c r="J4574">
        <f t="shared" si="710"/>
        <v>6.8468134371579268</v>
      </c>
      <c r="K4574">
        <f t="shared" si="711"/>
        <v>-6.8468134371579268</v>
      </c>
      <c r="L4574">
        <f t="shared" si="713"/>
        <v>-1.8123510819185036</v>
      </c>
      <c r="M4574">
        <f t="shared" si="714"/>
        <v>0</v>
      </c>
      <c r="P4574" s="16">
        <f t="shared" si="712"/>
        <v>0.36168203441427144</v>
      </c>
    </row>
    <row r="4575" spans="1:16" x14ac:dyDescent="0.3">
      <c r="A4575">
        <v>4574</v>
      </c>
      <c r="B4575" s="23" t="s">
        <v>4376</v>
      </c>
      <c r="C4575" s="24">
        <v>18.937999999999999</v>
      </c>
      <c r="D4575" s="24">
        <v>9.7800000000000005E-3</v>
      </c>
      <c r="E4575" s="9">
        <f t="shared" si="715"/>
        <v>-1.1610112655674667E-3</v>
      </c>
      <c r="F4575">
        <f t="shared" si="716"/>
        <v>0.9988396624472573</v>
      </c>
      <c r="G4575">
        <f t="shared" si="717"/>
        <v>18.907156204522387</v>
      </c>
      <c r="H4575">
        <f t="shared" si="709"/>
        <v>4.9108734739330452E-2</v>
      </c>
      <c r="I4575" t="str">
        <f t="shared" si="718"/>
        <v>2017</v>
      </c>
      <c r="J4575">
        <f t="shared" si="710"/>
        <v>6.8304714089851535</v>
      </c>
      <c r="K4575">
        <f t="shared" si="711"/>
        <v>-6.8304714089851535</v>
      </c>
      <c r="L4575">
        <f t="shared" si="713"/>
        <v>-1.7890302771361632</v>
      </c>
      <c r="M4575">
        <f t="shared" si="714"/>
        <v>0</v>
      </c>
      <c r="P4575" s="16">
        <f t="shared" si="712"/>
        <v>0.36126381646708872</v>
      </c>
    </row>
    <row r="4576" spans="1:16" x14ac:dyDescent="0.3">
      <c r="A4576">
        <v>4575</v>
      </c>
      <c r="B4576" s="23" t="s">
        <v>4377</v>
      </c>
      <c r="C4576" s="24">
        <v>18.803000000000001</v>
      </c>
      <c r="D4576" s="24">
        <v>9.7299999999999991E-3</v>
      </c>
      <c r="E4576" s="9">
        <f t="shared" si="715"/>
        <v>-7.1540539879707491E-3</v>
      </c>
      <c r="F4576">
        <f t="shared" si="716"/>
        <v>0.99287147534058517</v>
      </c>
      <c r="G4576">
        <f t="shared" si="717"/>
        <v>18.772532512398154</v>
      </c>
      <c r="H4576">
        <f t="shared" si="709"/>
        <v>4.9078520897027141E-2</v>
      </c>
      <c r="I4576" t="str">
        <f t="shared" si="718"/>
        <v>2017</v>
      </c>
      <c r="J4576">
        <f t="shared" si="710"/>
        <v>6.7776642574880626</v>
      </c>
      <c r="K4576">
        <f t="shared" si="711"/>
        <v>-6.7776642574880626</v>
      </c>
      <c r="L4576">
        <f t="shared" si="713"/>
        <v>-1.6544065850119303</v>
      </c>
      <c r="M4576">
        <f t="shared" si="714"/>
        <v>0</v>
      </c>
      <c r="P4576" s="16">
        <f t="shared" si="712"/>
        <v>0.36104155116054876</v>
      </c>
    </row>
    <row r="4577" spans="1:16" x14ac:dyDescent="0.3">
      <c r="A4577">
        <v>4576</v>
      </c>
      <c r="B4577" s="23" t="s">
        <v>4378</v>
      </c>
      <c r="C4577" s="24">
        <v>19.047000000000001</v>
      </c>
      <c r="D4577" s="24">
        <v>9.7800000000000005E-3</v>
      </c>
      <c r="E4577" s="9">
        <f t="shared" si="715"/>
        <v>1.289317728308512E-2</v>
      </c>
      <c r="F4577">
        <f t="shared" si="716"/>
        <v>1.0129766526618094</v>
      </c>
      <c r="G4577">
        <f t="shared" si="717"/>
        <v>19.015978679244796</v>
      </c>
      <c r="H4577">
        <f t="shared" ref="H4577:H4640" si="719">SQRT(_xlfn.VAR.S(E4548:E4577))</f>
        <v>4.9127540152139326E-2</v>
      </c>
      <c r="I4577" t="str">
        <f t="shared" si="718"/>
        <v>2017</v>
      </c>
      <c r="J4577">
        <f t="shared" ref="J4577:J4640" si="720">-K4577</f>
        <v>6.872415706982304</v>
      </c>
      <c r="K4577">
        <f t="shared" ref="K4577:K4640" si="721">-G4577*$P$3*$R$3*H4577</f>
        <v>-6.872415706982304</v>
      </c>
      <c r="L4577">
        <f t="shared" si="713"/>
        <v>-1.8978527518585722</v>
      </c>
      <c r="M4577">
        <f t="shared" si="714"/>
        <v>0</v>
      </c>
      <c r="P4577" s="16">
        <f t="shared" ref="P4577:P4640" si="722">-K4577/G4577</f>
        <v>0.36140215672850323</v>
      </c>
    </row>
    <row r="4578" spans="1:16" x14ac:dyDescent="0.3">
      <c r="A4578">
        <v>4577</v>
      </c>
      <c r="B4578" s="23" t="s">
        <v>6492</v>
      </c>
      <c r="C4578" s="24">
        <v>17.574000000000002</v>
      </c>
      <c r="D4578" s="24">
        <v>9.7560000000000008E-3</v>
      </c>
      <c r="E4578" s="9">
        <f t="shared" si="715"/>
        <v>-8.0489071782771038E-2</v>
      </c>
      <c r="F4578">
        <f t="shared" si="716"/>
        <v>0.92266498661206497</v>
      </c>
      <c r="G4578">
        <f t="shared" si="717"/>
        <v>17.545447895151927</v>
      </c>
      <c r="H4578">
        <f t="shared" si="719"/>
        <v>5.1293990506737865E-2</v>
      </c>
      <c r="I4578" t="str">
        <f t="shared" si="718"/>
        <v>2017</v>
      </c>
      <c r="J4578">
        <f t="shared" si="720"/>
        <v>6.62058959286255</v>
      </c>
      <c r="K4578">
        <f t="shared" si="721"/>
        <v>-6.62058959286255</v>
      </c>
      <c r="L4578">
        <f t="shared" ref="L4578:L4641" si="723">+MIN(G4579-G4578,G4580-G4578,G4581-G4578,G4582-G4578,G4583-G4578,G4584-G4578,G4585-G4578,G4586-G4578,G4587-G4578,G4588-G4578)</f>
        <v>-0.42732196776570319</v>
      </c>
      <c r="M4578">
        <f t="shared" ref="M4578:M4641" si="724">+IF(L4578&lt;K4578,1,0)</f>
        <v>0</v>
      </c>
      <c r="P4578" s="16">
        <f t="shared" si="722"/>
        <v>0.3773394462441691</v>
      </c>
    </row>
    <row r="4579" spans="1:16" x14ac:dyDescent="0.3">
      <c r="A4579">
        <v>4578</v>
      </c>
      <c r="B4579" s="23" t="s">
        <v>4379</v>
      </c>
      <c r="C4579" s="24">
        <v>19.103000000000002</v>
      </c>
      <c r="D4579" s="24">
        <v>9.7299999999999991E-3</v>
      </c>
      <c r="E4579" s="9">
        <f t="shared" si="715"/>
        <v>8.3424853707863192E-2</v>
      </c>
      <c r="F4579">
        <f t="shared" si="716"/>
        <v>1.0870035279390007</v>
      </c>
      <c r="G4579">
        <f t="shared" si="717"/>
        <v>19.072046406655424</v>
      </c>
      <c r="H4579">
        <f t="shared" si="719"/>
        <v>5.11689300765494E-2</v>
      </c>
      <c r="I4579" t="str">
        <f t="shared" si="718"/>
        <v>2017</v>
      </c>
      <c r="J4579">
        <f t="shared" si="720"/>
        <v>7.1790892355516922</v>
      </c>
      <c r="K4579">
        <f t="shared" si="721"/>
        <v>-7.1790892355516922</v>
      </c>
      <c r="L4579">
        <f t="shared" si="723"/>
        <v>-1.9539204792692004</v>
      </c>
      <c r="M4579">
        <f t="shared" si="724"/>
        <v>0</v>
      </c>
      <c r="P4579" s="16">
        <f t="shared" si="722"/>
        <v>0.37641945088003043</v>
      </c>
    </row>
    <row r="4580" spans="1:16" x14ac:dyDescent="0.3">
      <c r="A4580">
        <v>4579</v>
      </c>
      <c r="B4580" s="23" t="s">
        <v>4380</v>
      </c>
      <c r="C4580" s="24">
        <v>19.231999999999999</v>
      </c>
      <c r="D4580" s="24">
        <v>9.8300000000000002E-3</v>
      </c>
      <c r="E4580" s="9">
        <f t="shared" si="715"/>
        <v>6.7301675712823014E-3</v>
      </c>
      <c r="F4580">
        <f t="shared" si="716"/>
        <v>1.0067528660419829</v>
      </c>
      <c r="G4580">
        <f t="shared" si="717"/>
        <v>19.200517369896467</v>
      </c>
      <c r="H4580">
        <f t="shared" si="719"/>
        <v>4.9971219829136833E-2</v>
      </c>
      <c r="I4580" t="str">
        <f t="shared" si="718"/>
        <v>2017</v>
      </c>
      <c r="J4580">
        <f t="shared" si="720"/>
        <v>7.0582754518199735</v>
      </c>
      <c r="K4580">
        <f t="shared" si="721"/>
        <v>-7.0582754518199735</v>
      </c>
      <c r="L4580">
        <f t="shared" si="723"/>
        <v>-2.5605848477250319</v>
      </c>
      <c r="M4580">
        <f t="shared" si="724"/>
        <v>0</v>
      </c>
      <c r="P4580" s="16">
        <f t="shared" si="722"/>
        <v>0.36760860740587603</v>
      </c>
    </row>
    <row r="4581" spans="1:16" x14ac:dyDescent="0.3">
      <c r="A4581">
        <v>4580</v>
      </c>
      <c r="B4581" s="23" t="s">
        <v>4381</v>
      </c>
      <c r="C4581" s="24">
        <v>19.149000000000001</v>
      </c>
      <c r="D4581" s="24">
        <v>9.9900000000000006E-3</v>
      </c>
      <c r="E4581" s="9">
        <f t="shared" si="715"/>
        <v>-4.3250634107670884E-3</v>
      </c>
      <c r="F4581">
        <f t="shared" si="716"/>
        <v>0.99568427620632283</v>
      </c>
      <c r="G4581">
        <f t="shared" si="717"/>
        <v>19.117143442943213</v>
      </c>
      <c r="H4581">
        <f t="shared" si="719"/>
        <v>4.9981039708660274E-2</v>
      </c>
      <c r="I4581" t="str">
        <f t="shared" si="718"/>
        <v>2017</v>
      </c>
      <c r="J4581">
        <f t="shared" si="720"/>
        <v>7.0290074824563655</v>
      </c>
      <c r="K4581">
        <f t="shared" si="721"/>
        <v>-7.0290074824563655</v>
      </c>
      <c r="L4581">
        <f t="shared" si="723"/>
        <v>-2.4772109207717783</v>
      </c>
      <c r="M4581">
        <f t="shared" si="724"/>
        <v>0</v>
      </c>
      <c r="P4581" s="16">
        <f t="shared" si="722"/>
        <v>0.36768084643163623</v>
      </c>
    </row>
    <row r="4582" spans="1:16" x14ac:dyDescent="0.3">
      <c r="A4582">
        <v>4581</v>
      </c>
      <c r="B4582" s="23" t="s">
        <v>4382</v>
      </c>
      <c r="C4582" s="24">
        <v>18.943000000000001</v>
      </c>
      <c r="D4582" s="24">
        <v>9.9900000000000006E-3</v>
      </c>
      <c r="E4582" s="9">
        <f t="shared" si="715"/>
        <v>-1.0816024795888153E-2</v>
      </c>
      <c r="F4582">
        <f t="shared" si="716"/>
        <v>0.98924225808136201</v>
      </c>
      <c r="G4582">
        <f t="shared" si="717"/>
        <v>18.911486147562446</v>
      </c>
      <c r="H4582">
        <f t="shared" si="719"/>
        <v>4.9929108219335286E-2</v>
      </c>
      <c r="I4582" t="str">
        <f t="shared" si="718"/>
        <v>2017</v>
      </c>
      <c r="J4582">
        <f t="shared" si="720"/>
        <v>6.9461664950999955</v>
      </c>
      <c r="K4582">
        <f t="shared" si="721"/>
        <v>-6.9461664950999955</v>
      </c>
      <c r="L4582">
        <f t="shared" si="723"/>
        <v>-2.2715536253910109</v>
      </c>
      <c r="M4582">
        <f t="shared" si="724"/>
        <v>0</v>
      </c>
      <c r="P4582" s="16">
        <f t="shared" si="722"/>
        <v>0.36729881728492852</v>
      </c>
    </row>
    <row r="4583" spans="1:16" x14ac:dyDescent="0.3">
      <c r="A4583">
        <v>4582</v>
      </c>
      <c r="B4583" s="23" t="s">
        <v>4383</v>
      </c>
      <c r="C4583" s="24">
        <v>18.760000000000002</v>
      </c>
      <c r="D4583" s="24">
        <v>1.0059999999999999E-2</v>
      </c>
      <c r="E4583" s="9">
        <f t="shared" si="715"/>
        <v>-9.7075265680630646E-3</v>
      </c>
      <c r="F4583">
        <f t="shared" si="716"/>
        <v>0.99033943937074387</v>
      </c>
      <c r="G4583">
        <f t="shared" si="717"/>
        <v>18.728572087762302</v>
      </c>
      <c r="H4583">
        <f t="shared" si="719"/>
        <v>4.9891960679822371E-2</v>
      </c>
      <c r="I4583" t="str">
        <f t="shared" si="718"/>
        <v>2017</v>
      </c>
      <c r="J4583">
        <f t="shared" si="720"/>
        <v>6.8738643753919177</v>
      </c>
      <c r="K4583">
        <f t="shared" si="721"/>
        <v>-6.8738643753919177</v>
      </c>
      <c r="L4583">
        <f t="shared" si="723"/>
        <v>-2.0886395655908672</v>
      </c>
      <c r="M4583">
        <f t="shared" si="724"/>
        <v>0</v>
      </c>
      <c r="P4583" s="16">
        <f t="shared" si="722"/>
        <v>0.36702554488302208</v>
      </c>
    </row>
    <row r="4584" spans="1:16" x14ac:dyDescent="0.3">
      <c r="A4584">
        <v>4583</v>
      </c>
      <c r="B4584" s="23" t="s">
        <v>6493</v>
      </c>
      <c r="C4584" s="24">
        <v>17.146999999999998</v>
      </c>
      <c r="D4584" s="24">
        <v>1.0112000000000001E-2</v>
      </c>
      <c r="E4584" s="9">
        <f t="shared" si="715"/>
        <v>-8.9903712381364506E-2</v>
      </c>
      <c r="F4584">
        <f t="shared" si="716"/>
        <v>0.91401918976545826</v>
      </c>
      <c r="G4584">
        <f t="shared" si="717"/>
        <v>17.118125927386224</v>
      </c>
      <c r="H4584">
        <f t="shared" si="719"/>
        <v>5.2621152063826594E-2</v>
      </c>
      <c r="I4584" t="str">
        <f t="shared" si="718"/>
        <v>2017</v>
      </c>
      <c r="J4584">
        <f t="shared" si="720"/>
        <v>6.6264708169940381</v>
      </c>
      <c r="K4584">
        <f t="shared" si="721"/>
        <v>-6.6264708169940381</v>
      </c>
      <c r="L4584">
        <f t="shared" si="723"/>
        <v>-0.47819340521478892</v>
      </c>
      <c r="M4584">
        <f t="shared" si="724"/>
        <v>0</v>
      </c>
      <c r="P4584" s="16">
        <f t="shared" si="722"/>
        <v>0.38710258617695759</v>
      </c>
    </row>
    <row r="4585" spans="1:16" x14ac:dyDescent="0.3">
      <c r="A4585">
        <v>4584</v>
      </c>
      <c r="B4585" s="23" t="s">
        <v>4384</v>
      </c>
      <c r="C4585" s="24">
        <v>18.48</v>
      </c>
      <c r="D4585" s="24">
        <v>9.9799999999999993E-3</v>
      </c>
      <c r="E4585" s="9">
        <f t="shared" si="715"/>
        <v>7.4865835016823881E-2</v>
      </c>
      <c r="F4585">
        <f t="shared" si="716"/>
        <v>1.0777395462763166</v>
      </c>
      <c r="G4585">
        <f t="shared" si="717"/>
        <v>18.449287149934683</v>
      </c>
      <c r="H4585">
        <f t="shared" si="719"/>
        <v>5.2362809276880681E-2</v>
      </c>
      <c r="I4585" t="str">
        <f t="shared" si="718"/>
        <v>2017</v>
      </c>
      <c r="J4585">
        <f t="shared" si="720"/>
        <v>7.1067043679362563</v>
      </c>
      <c r="K4585">
        <f t="shared" si="721"/>
        <v>-7.1067043679362563</v>
      </c>
      <c r="L4585">
        <f t="shared" si="723"/>
        <v>-1.8093546277632484</v>
      </c>
      <c r="M4585">
        <f t="shared" si="724"/>
        <v>0</v>
      </c>
      <c r="P4585" s="16">
        <f t="shared" si="722"/>
        <v>0.38520211161445422</v>
      </c>
    </row>
    <row r="4586" spans="1:16" x14ac:dyDescent="0.3">
      <c r="A4586">
        <v>4585</v>
      </c>
      <c r="B4586" s="23" t="s">
        <v>4385</v>
      </c>
      <c r="C4586" s="24">
        <v>18.303999999999998</v>
      </c>
      <c r="D4586" s="24">
        <v>1.0089999999999998E-2</v>
      </c>
      <c r="E4586" s="9">
        <f t="shared" si="715"/>
        <v>-9.5694510161507852E-3</v>
      </c>
      <c r="F4586">
        <f t="shared" si="716"/>
        <v>0.9904761904761904</v>
      </c>
      <c r="G4586">
        <f t="shared" si="717"/>
        <v>18.273244640712619</v>
      </c>
      <c r="H4586">
        <f t="shared" si="719"/>
        <v>5.0563421525475306E-2</v>
      </c>
      <c r="I4586" t="str">
        <f t="shared" si="718"/>
        <v>2017</v>
      </c>
      <c r="J4586">
        <f t="shared" si="720"/>
        <v>6.797008974564422</v>
      </c>
      <c r="K4586">
        <f t="shared" si="721"/>
        <v>-6.797008974564422</v>
      </c>
      <c r="L4586">
        <f t="shared" si="723"/>
        <v>-1.6333121185411841</v>
      </c>
      <c r="M4586">
        <f t="shared" si="724"/>
        <v>0</v>
      </c>
      <c r="P4586" s="16">
        <f t="shared" si="722"/>
        <v>0.37196508382647869</v>
      </c>
    </row>
    <row r="4587" spans="1:16" x14ac:dyDescent="0.3">
      <c r="A4587">
        <v>4586</v>
      </c>
      <c r="B4587" s="23" t="s">
        <v>4386</v>
      </c>
      <c r="C4587" s="24">
        <v>18.673999999999999</v>
      </c>
      <c r="D4587" s="24">
        <v>1.0109999999999999E-2</v>
      </c>
      <c r="E4587" s="9">
        <f t="shared" si="715"/>
        <v>2.0012566864346746E-2</v>
      </c>
      <c r="F4587">
        <f t="shared" si="716"/>
        <v>1.0202141608391608</v>
      </c>
      <c r="G4587">
        <f t="shared" si="717"/>
        <v>18.6425608049604</v>
      </c>
      <c r="H4587">
        <f t="shared" si="719"/>
        <v>5.0627060675840822E-2</v>
      </c>
      <c r="I4587" t="str">
        <f t="shared" si="718"/>
        <v>2017</v>
      </c>
      <c r="J4587">
        <f t="shared" si="720"/>
        <v>6.9431093092001586</v>
      </c>
      <c r="K4587">
        <f t="shared" si="721"/>
        <v>-6.9431093092001586</v>
      </c>
      <c r="L4587">
        <f t="shared" si="723"/>
        <v>-2.0026282827889652</v>
      </c>
      <c r="M4587">
        <f t="shared" si="724"/>
        <v>0</v>
      </c>
      <c r="P4587" s="16">
        <f t="shared" si="722"/>
        <v>0.37243323928720889</v>
      </c>
    </row>
    <row r="4588" spans="1:16" x14ac:dyDescent="0.3">
      <c r="A4588">
        <v>4587</v>
      </c>
      <c r="B4588" s="23" t="s">
        <v>4387</v>
      </c>
      <c r="C4588" s="24">
        <v>18.245999999999999</v>
      </c>
      <c r="D4588" s="24">
        <v>1.0189999999999999E-2</v>
      </c>
      <c r="E4588" s="9">
        <f t="shared" si="715"/>
        <v>-2.3186304138451564E-2</v>
      </c>
      <c r="F4588">
        <f t="shared" si="716"/>
        <v>0.97708043268715861</v>
      </c>
      <c r="G4588">
        <f t="shared" si="717"/>
        <v>18.21503850890813</v>
      </c>
      <c r="H4588">
        <f t="shared" si="719"/>
        <v>5.0819555790853926E-2</v>
      </c>
      <c r="I4588" t="str">
        <f t="shared" si="718"/>
        <v>2017</v>
      </c>
      <c r="J4588">
        <f t="shared" si="720"/>
        <v>6.8096796074416108</v>
      </c>
      <c r="K4588">
        <f t="shared" si="721"/>
        <v>-6.8096796074416108</v>
      </c>
      <c r="L4588">
        <f t="shared" si="723"/>
        <v>-1.5751059867366948</v>
      </c>
      <c r="M4588">
        <f t="shared" si="724"/>
        <v>0</v>
      </c>
      <c r="P4588" s="16">
        <f t="shared" si="722"/>
        <v>0.37384931160652296</v>
      </c>
    </row>
    <row r="4589" spans="1:16" x14ac:dyDescent="0.3">
      <c r="A4589">
        <v>4588</v>
      </c>
      <c r="B4589" s="23" t="s">
        <v>4388</v>
      </c>
      <c r="C4589" s="24">
        <v>18.18</v>
      </c>
      <c r="D4589" s="24">
        <v>1.0109999999999999E-2</v>
      </c>
      <c r="E4589" s="9">
        <f t="shared" si="715"/>
        <v>-3.6237891739497323E-3</v>
      </c>
      <c r="F4589">
        <f t="shared" si="716"/>
        <v>0.99638276882604415</v>
      </c>
      <c r="G4589">
        <f t="shared" si="717"/>
        <v>18.149392494065548</v>
      </c>
      <c r="H4589">
        <f t="shared" si="719"/>
        <v>5.0824303676986697E-2</v>
      </c>
      <c r="I4589" t="str">
        <f t="shared" si="718"/>
        <v>2017</v>
      </c>
      <c r="J4589">
        <f t="shared" si="720"/>
        <v>6.7857718007206174</v>
      </c>
      <c r="K4589">
        <f t="shared" si="721"/>
        <v>-6.7857718007206174</v>
      </c>
      <c r="L4589">
        <f t="shared" si="723"/>
        <v>-1.5094599718941133</v>
      </c>
      <c r="M4589">
        <f t="shared" si="724"/>
        <v>0</v>
      </c>
      <c r="P4589" s="16">
        <f t="shared" si="722"/>
        <v>0.37388423898703033</v>
      </c>
    </row>
    <row r="4590" spans="1:16" x14ac:dyDescent="0.3">
      <c r="A4590">
        <v>4589</v>
      </c>
      <c r="B4590" s="23" t="s">
        <v>6494</v>
      </c>
      <c r="C4590" s="24">
        <v>16.667999999999999</v>
      </c>
      <c r="D4590" s="24">
        <v>1.0112000000000001E-2</v>
      </c>
      <c r="E4590" s="9">
        <f t="shared" si="715"/>
        <v>-8.6831375189125828E-2</v>
      </c>
      <c r="F4590">
        <f t="shared" si="716"/>
        <v>0.91683168316831676</v>
      </c>
      <c r="G4590">
        <f t="shared" si="717"/>
        <v>16.639932522171435</v>
      </c>
      <c r="H4590">
        <f t="shared" si="719"/>
        <v>5.3248693740574553E-2</v>
      </c>
      <c r="I4590" t="str">
        <f t="shared" si="718"/>
        <v>2017</v>
      </c>
      <c r="J4590">
        <f t="shared" si="720"/>
        <v>6.5181783576385079</v>
      </c>
      <c r="K4590">
        <f t="shared" si="721"/>
        <v>-6.5181783576385079</v>
      </c>
      <c r="L4590">
        <f t="shared" si="723"/>
        <v>1.3320325929619514E-2</v>
      </c>
      <c r="M4590">
        <f t="shared" si="724"/>
        <v>0</v>
      </c>
      <c r="P4590" s="16">
        <f t="shared" si="722"/>
        <v>0.39171903785989126</v>
      </c>
    </row>
    <row r="4591" spans="1:16" x14ac:dyDescent="0.3">
      <c r="A4591">
        <v>4590</v>
      </c>
      <c r="B4591" s="23" t="s">
        <v>4389</v>
      </c>
      <c r="C4591" s="24">
        <v>18.03</v>
      </c>
      <c r="D4591" s="24">
        <v>1.0109999999999999E-2</v>
      </c>
      <c r="E4591" s="9">
        <f t="shared" si="715"/>
        <v>7.8546323655019026E-2</v>
      </c>
      <c r="F4591">
        <f t="shared" si="716"/>
        <v>1.0817134629229663</v>
      </c>
      <c r="G4591">
        <f t="shared" si="717"/>
        <v>17.999645031243226</v>
      </c>
      <c r="H4591">
        <f t="shared" si="719"/>
        <v>5.2860791034884683E-2</v>
      </c>
      <c r="I4591" t="str">
        <f t="shared" si="718"/>
        <v>2017</v>
      </c>
      <c r="J4591">
        <f t="shared" si="720"/>
        <v>6.9994403865017034</v>
      </c>
      <c r="K4591">
        <f t="shared" si="721"/>
        <v>-6.9994403865017034</v>
      </c>
      <c r="L4591">
        <f t="shared" si="723"/>
        <v>-1.3463921831421715</v>
      </c>
      <c r="M4591">
        <f t="shared" si="724"/>
        <v>0</v>
      </c>
      <c r="P4591" s="16">
        <f t="shared" si="722"/>
        <v>0.38886546786629911</v>
      </c>
    </row>
    <row r="4592" spans="1:16" x14ac:dyDescent="0.3">
      <c r="A4592">
        <v>4591</v>
      </c>
      <c r="B4592" s="23" t="s">
        <v>4390</v>
      </c>
      <c r="C4592" s="24">
        <v>17.942</v>
      </c>
      <c r="D4592" s="24">
        <v>1.0189999999999999E-2</v>
      </c>
      <c r="E4592" s="9">
        <f t="shared" si="715"/>
        <v>-4.8927040781341705E-3</v>
      </c>
      <c r="F4592">
        <f t="shared" si="716"/>
        <v>0.99511924570160837</v>
      </c>
      <c r="G4592">
        <f t="shared" si="717"/>
        <v>17.911554364070465</v>
      </c>
      <c r="H4592">
        <f t="shared" si="719"/>
        <v>4.9860387894818878E-2</v>
      </c>
      <c r="I4592" t="str">
        <f t="shared" si="718"/>
        <v>2017</v>
      </c>
      <c r="J4592">
        <f t="shared" si="720"/>
        <v>6.5698378224098271</v>
      </c>
      <c r="K4592">
        <f t="shared" si="721"/>
        <v>-6.5698378224098271</v>
      </c>
      <c r="L4592">
        <f t="shared" si="723"/>
        <v>-1.3467771519585163</v>
      </c>
      <c r="M4592">
        <f t="shared" si="724"/>
        <v>0</v>
      </c>
      <c r="P4592" s="16">
        <f t="shared" si="722"/>
        <v>0.3667932826415411</v>
      </c>
    </row>
    <row r="4593" spans="1:16" x14ac:dyDescent="0.3">
      <c r="A4593">
        <v>4592</v>
      </c>
      <c r="B4593" s="23" t="s">
        <v>4391</v>
      </c>
      <c r="C4593" s="24">
        <v>17.899000000000001</v>
      </c>
      <c r="D4593" s="24">
        <v>9.9399999999999992E-3</v>
      </c>
      <c r="E4593" s="9">
        <f t="shared" si="715"/>
        <v>-2.3994877727288541E-3</v>
      </c>
      <c r="F4593">
        <f t="shared" si="716"/>
        <v>0.99760338869691234</v>
      </c>
      <c r="G4593">
        <f t="shared" si="717"/>
        <v>17.869371872075607</v>
      </c>
      <c r="H4593">
        <f t="shared" si="719"/>
        <v>4.9835686618480729E-2</v>
      </c>
      <c r="I4593" t="str">
        <f t="shared" si="718"/>
        <v>2017</v>
      </c>
      <c r="J4593">
        <f t="shared" si="720"/>
        <v>6.5511184771358613</v>
      </c>
      <c r="K4593">
        <f t="shared" si="721"/>
        <v>-6.5511184771358613</v>
      </c>
      <c r="L4593">
        <f t="shared" si="723"/>
        <v>-1.3045946599636586</v>
      </c>
      <c r="M4593">
        <f t="shared" si="724"/>
        <v>0</v>
      </c>
      <c r="P4593" s="16">
        <f t="shared" si="722"/>
        <v>0.36661157001121381</v>
      </c>
    </row>
    <row r="4594" spans="1:16" x14ac:dyDescent="0.3">
      <c r="A4594">
        <v>4593</v>
      </c>
      <c r="B4594" s="23" t="s">
        <v>4392</v>
      </c>
      <c r="C4594" s="24">
        <v>18.038</v>
      </c>
      <c r="D4594" s="24">
        <v>9.58E-3</v>
      </c>
      <c r="E4594" s="9">
        <f t="shared" si="715"/>
        <v>7.7357983791535067E-3</v>
      </c>
      <c r="F4594">
        <f t="shared" si="716"/>
        <v>1.0077657969718978</v>
      </c>
      <c r="G4594">
        <f t="shared" si="717"/>
        <v>18.009222306971957</v>
      </c>
      <c r="H4594">
        <f t="shared" si="719"/>
        <v>4.9828193609134049E-2</v>
      </c>
      <c r="I4594" t="str">
        <f t="shared" si="718"/>
        <v>2017</v>
      </c>
      <c r="J4594">
        <f t="shared" si="720"/>
        <v>6.6013965670807</v>
      </c>
      <c r="K4594">
        <f t="shared" si="721"/>
        <v>-6.6013965670807</v>
      </c>
      <c r="L4594">
        <f t="shared" si="723"/>
        <v>-1.9117508129476413</v>
      </c>
      <c r="M4594">
        <f t="shared" si="724"/>
        <v>0</v>
      </c>
      <c r="P4594" s="16">
        <f t="shared" si="722"/>
        <v>0.36655644838839513</v>
      </c>
    </row>
    <row r="4595" spans="1:16" x14ac:dyDescent="0.3">
      <c r="A4595">
        <v>4594</v>
      </c>
      <c r="B4595" s="23" t="s">
        <v>4393</v>
      </c>
      <c r="C4595" s="24">
        <v>18.170999999999999</v>
      </c>
      <c r="D4595" s="24">
        <v>9.58E-3</v>
      </c>
      <c r="E4595" s="9">
        <f t="shared" si="715"/>
        <v>7.3462729234034223E-3</v>
      </c>
      <c r="F4595">
        <f t="shared" si="716"/>
        <v>1.0073733229848099</v>
      </c>
      <c r="G4595">
        <f t="shared" si="717"/>
        <v>18.142010119746502</v>
      </c>
      <c r="H4595">
        <f t="shared" si="719"/>
        <v>4.9795138104808886E-2</v>
      </c>
      <c r="I4595" t="str">
        <f t="shared" si="718"/>
        <v>2017</v>
      </c>
      <c r="J4595">
        <f t="shared" si="720"/>
        <v>6.6456592084622521</v>
      </c>
      <c r="K4595">
        <f t="shared" si="721"/>
        <v>-6.6456592084622521</v>
      </c>
      <c r="L4595">
        <f t="shared" si="723"/>
        <v>-2.0445386257221863</v>
      </c>
      <c r="M4595">
        <f t="shared" si="724"/>
        <v>0</v>
      </c>
      <c r="P4595" s="16">
        <f t="shared" si="722"/>
        <v>0.36631327866082747</v>
      </c>
    </row>
    <row r="4596" spans="1:16" x14ac:dyDescent="0.3">
      <c r="A4596">
        <v>4595</v>
      </c>
      <c r="B4596" s="23" t="s">
        <v>6495</v>
      </c>
      <c r="C4596" s="24">
        <v>16.68</v>
      </c>
      <c r="D4596" s="24">
        <v>9.6290000000000004E-3</v>
      </c>
      <c r="E4596" s="9">
        <f t="shared" si="715"/>
        <v>-8.5616519736319049E-2</v>
      </c>
      <c r="F4596">
        <f t="shared" si="716"/>
        <v>0.91794617797589573</v>
      </c>
      <c r="G4596">
        <f t="shared" si="717"/>
        <v>16.653252848101054</v>
      </c>
      <c r="H4596">
        <f t="shared" si="719"/>
        <v>5.215863630543386E-2</v>
      </c>
      <c r="I4596" t="str">
        <f t="shared" si="718"/>
        <v>2017</v>
      </c>
      <c r="J4596">
        <f t="shared" si="720"/>
        <v>6.389855319974612</v>
      </c>
      <c r="K4596">
        <f t="shared" si="721"/>
        <v>-6.389855319974612</v>
      </c>
      <c r="L4596">
        <f t="shared" si="723"/>
        <v>-0.55578135407673912</v>
      </c>
      <c r="M4596">
        <f t="shared" si="724"/>
        <v>0</v>
      </c>
      <c r="P4596" s="16">
        <f t="shared" si="722"/>
        <v>0.38370013223592159</v>
      </c>
    </row>
    <row r="4597" spans="1:16" x14ac:dyDescent="0.3">
      <c r="A4597">
        <v>4596</v>
      </c>
      <c r="B4597" s="23" t="s">
        <v>4394</v>
      </c>
      <c r="C4597" s="24">
        <v>18.094999999999999</v>
      </c>
      <c r="D4597" s="24">
        <v>9.5999999999999992E-3</v>
      </c>
      <c r="E4597" s="9">
        <f t="shared" si="715"/>
        <v>8.1425260085105089E-2</v>
      </c>
      <c r="F4597">
        <f t="shared" si="716"/>
        <v>1.084832134292566</v>
      </c>
      <c r="G4597">
        <f t="shared" si="717"/>
        <v>18.066071149252085</v>
      </c>
      <c r="H4597">
        <f t="shared" si="719"/>
        <v>5.2495846872365165E-2</v>
      </c>
      <c r="I4597" t="str">
        <f t="shared" si="718"/>
        <v>2017</v>
      </c>
      <c r="J4597">
        <f t="shared" si="720"/>
        <v>6.9767696331199565</v>
      </c>
      <c r="K4597">
        <f t="shared" si="721"/>
        <v>-6.9767696331199565</v>
      </c>
      <c r="L4597">
        <f t="shared" si="723"/>
        <v>-1.96859965522777</v>
      </c>
      <c r="M4597">
        <f t="shared" si="724"/>
        <v>0</v>
      </c>
      <c r="P4597" s="16">
        <f t="shared" si="722"/>
        <v>0.38618079024939445</v>
      </c>
    </row>
    <row r="4598" spans="1:16" x14ac:dyDescent="0.3">
      <c r="A4598">
        <v>4597</v>
      </c>
      <c r="B4598" s="23" t="s">
        <v>4395</v>
      </c>
      <c r="C4598" s="24">
        <v>18.113</v>
      </c>
      <c r="D4598" s="24">
        <v>1.0189999999999999E-2</v>
      </c>
      <c r="E4598" s="9">
        <f t="shared" si="715"/>
        <v>9.9425549507384118E-4</v>
      </c>
      <c r="F4598">
        <f t="shared" si="716"/>
        <v>1.0009947499309202</v>
      </c>
      <c r="G4598">
        <f t="shared" si="717"/>
        <v>18.082264195541651</v>
      </c>
      <c r="H4598">
        <f t="shared" si="719"/>
        <v>4.9319348626193603E-2</v>
      </c>
      <c r="I4598" t="str">
        <f t="shared" si="718"/>
        <v>2017</v>
      </c>
      <c r="J4598">
        <f t="shared" si="720"/>
        <v>6.5604837352869616</v>
      </c>
      <c r="K4598">
        <f t="shared" si="721"/>
        <v>-6.5604837352869616</v>
      </c>
      <c r="L4598">
        <f t="shared" si="723"/>
        <v>-2.5201112908397327</v>
      </c>
      <c r="M4598">
        <f t="shared" si="724"/>
        <v>0</v>
      </c>
      <c r="P4598" s="16">
        <f t="shared" si="722"/>
        <v>0.36281317783779032</v>
      </c>
    </row>
    <row r="4599" spans="1:16" x14ac:dyDescent="0.3">
      <c r="A4599">
        <v>4598</v>
      </c>
      <c r="B4599" s="23" t="s">
        <v>4396</v>
      </c>
      <c r="C4599" s="24">
        <v>18.253</v>
      </c>
      <c r="D4599" s="24">
        <v>1.0109999999999999E-2</v>
      </c>
      <c r="E4599" s="9">
        <f t="shared" si="715"/>
        <v>7.6995375698675778E-3</v>
      </c>
      <c r="F4599">
        <f t="shared" si="716"/>
        <v>1.0077292552310495</v>
      </c>
      <c r="G4599">
        <f t="shared" si="717"/>
        <v>18.22226959263908</v>
      </c>
      <c r="H4599">
        <f t="shared" si="719"/>
        <v>4.9344373334409115E-2</v>
      </c>
      <c r="I4599" t="str">
        <f t="shared" si="718"/>
        <v>2017</v>
      </c>
      <c r="J4599">
        <f t="shared" si="720"/>
        <v>6.6146341110404583</v>
      </c>
      <c r="K4599">
        <f t="shared" si="721"/>
        <v>-6.6146341110404583</v>
      </c>
      <c r="L4599">
        <f t="shared" si="723"/>
        <v>-2.6601166879371618</v>
      </c>
      <c r="M4599">
        <f t="shared" si="724"/>
        <v>0</v>
      </c>
      <c r="P4599" s="16">
        <f t="shared" si="722"/>
        <v>0.36299726976448926</v>
      </c>
    </row>
    <row r="4600" spans="1:16" x14ac:dyDescent="0.3">
      <c r="A4600">
        <v>4599</v>
      </c>
      <c r="B4600" s="23" t="s">
        <v>4397</v>
      </c>
      <c r="C4600" s="24">
        <v>18.116</v>
      </c>
      <c r="D4600" s="24">
        <v>1.0289999999999999E-2</v>
      </c>
      <c r="E4600" s="9">
        <f t="shared" si="715"/>
        <v>-7.5339243866796926E-3</v>
      </c>
      <c r="F4600">
        <f t="shared" si="716"/>
        <v>0.99249438448474225</v>
      </c>
      <c r="G4600">
        <f t="shared" si="717"/>
        <v>18.084957686392453</v>
      </c>
      <c r="H4600">
        <f t="shared" si="719"/>
        <v>4.935983950507896E-2</v>
      </c>
      <c r="I4600" t="str">
        <f t="shared" si="718"/>
        <v>2017</v>
      </c>
      <c r="J4600">
        <f t="shared" si="720"/>
        <v>6.5668478879626502</v>
      </c>
      <c r="K4600">
        <f t="shared" si="721"/>
        <v>-6.5668478879626502</v>
      </c>
      <c r="L4600">
        <f t="shared" si="723"/>
        <v>-2.5228047816905352</v>
      </c>
      <c r="M4600">
        <f t="shared" si="724"/>
        <v>0</v>
      </c>
      <c r="P4600" s="16">
        <f t="shared" si="722"/>
        <v>0.36311104520325754</v>
      </c>
    </row>
    <row r="4601" spans="1:16" x14ac:dyDescent="0.3">
      <c r="A4601">
        <v>4600</v>
      </c>
      <c r="B4601" s="23" t="s">
        <v>4398</v>
      </c>
      <c r="C4601" s="24">
        <v>18.09</v>
      </c>
      <c r="D4601" s="24">
        <v>1.0209999999999999E-2</v>
      </c>
      <c r="E4601" s="9">
        <f t="shared" si="715"/>
        <v>-1.4362262867636641E-3</v>
      </c>
      <c r="F4601">
        <f t="shared" si="716"/>
        <v>0.99856480459262531</v>
      </c>
      <c r="G4601">
        <f t="shared" si="717"/>
        <v>18.059243026480139</v>
      </c>
      <c r="H4601">
        <f t="shared" si="719"/>
        <v>4.9350682547260175E-2</v>
      </c>
      <c r="I4601" t="str">
        <f t="shared" si="718"/>
        <v>2017</v>
      </c>
      <c r="J4601">
        <f t="shared" si="720"/>
        <v>6.5562940987023044</v>
      </c>
      <c r="K4601">
        <f t="shared" si="721"/>
        <v>-6.5562940987023044</v>
      </c>
      <c r="L4601">
        <f t="shared" si="723"/>
        <v>-2.4970901217782213</v>
      </c>
      <c r="M4601">
        <f t="shared" si="724"/>
        <v>0</v>
      </c>
      <c r="P4601" s="16">
        <f t="shared" si="722"/>
        <v>0.36304368289904826</v>
      </c>
    </row>
    <row r="4602" spans="1:16" x14ac:dyDescent="0.3">
      <c r="A4602">
        <v>4601</v>
      </c>
      <c r="B4602" s="23" t="s">
        <v>6498</v>
      </c>
      <c r="C4602" s="24">
        <v>16.593</v>
      </c>
      <c r="D4602" s="24">
        <v>1.0214000000000001E-2</v>
      </c>
      <c r="E4602" s="9">
        <f t="shared" si="715"/>
        <v>-8.6378379726553142E-2</v>
      </c>
      <c r="F4602">
        <f t="shared" si="716"/>
        <v>0.91724709784411274</v>
      </c>
      <c r="G4602">
        <f t="shared" si="717"/>
        <v>16.564777212111949</v>
      </c>
      <c r="H4602">
        <f t="shared" si="719"/>
        <v>5.1707074963464085E-2</v>
      </c>
      <c r="I4602" t="str">
        <f t="shared" si="718"/>
        <v>2017</v>
      </c>
      <c r="J4602">
        <f t="shared" si="720"/>
        <v>6.300881190135633</v>
      </c>
      <c r="K4602">
        <f t="shared" si="721"/>
        <v>-6.300881190135633</v>
      </c>
      <c r="L4602">
        <f t="shared" si="723"/>
        <v>-1.0026243074100307</v>
      </c>
      <c r="M4602">
        <f t="shared" si="724"/>
        <v>0</v>
      </c>
      <c r="P4602" s="16">
        <f t="shared" si="722"/>
        <v>0.38037826343529152</v>
      </c>
    </row>
    <row r="4603" spans="1:16" x14ac:dyDescent="0.3">
      <c r="A4603">
        <v>4602</v>
      </c>
      <c r="B4603" s="23" t="s">
        <v>4399</v>
      </c>
      <c r="C4603" s="24">
        <v>17.553000000000001</v>
      </c>
      <c r="D4603" s="24">
        <v>1.026E-2</v>
      </c>
      <c r="E4603" s="9">
        <f t="shared" si="715"/>
        <v>5.624395579355819E-2</v>
      </c>
      <c r="F4603">
        <f t="shared" si="716"/>
        <v>1.0578557222925331</v>
      </c>
      <c r="G4603">
        <f t="shared" si="717"/>
        <v>17.523010018741786</v>
      </c>
      <c r="H4603">
        <f t="shared" si="719"/>
        <v>5.0741998833190992E-2</v>
      </c>
      <c r="I4603" t="str">
        <f t="shared" si="718"/>
        <v>2017</v>
      </c>
      <c r="J4603">
        <f t="shared" si="720"/>
        <v>6.5409676457239607</v>
      </c>
      <c r="K4603">
        <f t="shared" si="721"/>
        <v>-6.5409676457239607</v>
      </c>
      <c r="L4603">
        <f t="shared" si="723"/>
        <v>-1.9608571140398681</v>
      </c>
      <c r="M4603">
        <f t="shared" si="724"/>
        <v>0</v>
      </c>
      <c r="P4603" s="16">
        <f t="shared" si="722"/>
        <v>0.37327877109743418</v>
      </c>
    </row>
    <row r="4604" spans="1:16" x14ac:dyDescent="0.3">
      <c r="A4604">
        <v>4603</v>
      </c>
      <c r="B4604" s="23" t="s">
        <v>6499</v>
      </c>
      <c r="C4604" s="24">
        <v>16.126000000000001</v>
      </c>
      <c r="D4604" s="24">
        <v>1.0624E-2</v>
      </c>
      <c r="E4604" s="9">
        <f t="shared" si="715"/>
        <v>-8.4791999211378449E-2</v>
      </c>
      <c r="F4604">
        <f t="shared" si="716"/>
        <v>0.91870335555175753</v>
      </c>
      <c r="G4604">
        <f t="shared" si="717"/>
        <v>16.097471494024315</v>
      </c>
      <c r="H4604">
        <f t="shared" si="719"/>
        <v>5.0355709566370428E-2</v>
      </c>
      <c r="I4604" t="str">
        <f t="shared" si="718"/>
        <v>2017</v>
      </c>
      <c r="J4604">
        <f t="shared" si="720"/>
        <v>5.963100178132926</v>
      </c>
      <c r="K4604">
        <f t="shared" si="721"/>
        <v>-5.963100178132926</v>
      </c>
      <c r="L4604">
        <f t="shared" si="723"/>
        <v>-0.53531858932239729</v>
      </c>
      <c r="M4604">
        <f t="shared" si="724"/>
        <v>0</v>
      </c>
      <c r="P4604" s="16">
        <f t="shared" si="722"/>
        <v>0.37043707021606104</v>
      </c>
    </row>
    <row r="4605" spans="1:16" x14ac:dyDescent="0.3">
      <c r="A4605">
        <v>4604</v>
      </c>
      <c r="B4605" s="23" t="s">
        <v>4400</v>
      </c>
      <c r="C4605" s="24">
        <v>17.353999999999999</v>
      </c>
      <c r="D4605" s="24">
        <v>1.0500000000000001E-2</v>
      </c>
      <c r="E4605" s="9">
        <f t="shared" si="715"/>
        <v>7.3390151108467472E-2</v>
      </c>
      <c r="F4605">
        <f t="shared" si="716"/>
        <v>1.0761503162594566</v>
      </c>
      <c r="G4605">
        <f t="shared" si="717"/>
        <v>17.323657057818181</v>
      </c>
      <c r="H4605">
        <f t="shared" si="719"/>
        <v>5.2371148805015304E-2</v>
      </c>
      <c r="I4605" t="str">
        <f t="shared" si="718"/>
        <v>2017</v>
      </c>
      <c r="J4605">
        <f t="shared" si="720"/>
        <v>6.6741720678853822</v>
      </c>
      <c r="K4605">
        <f t="shared" si="721"/>
        <v>-6.6741720678853822</v>
      </c>
      <c r="L4605">
        <f t="shared" si="723"/>
        <v>-1.7615041531162632</v>
      </c>
      <c r="M4605">
        <f t="shared" si="724"/>
        <v>0</v>
      </c>
      <c r="P4605" s="16">
        <f t="shared" si="722"/>
        <v>0.38526346057360461</v>
      </c>
    </row>
    <row r="4606" spans="1:16" x14ac:dyDescent="0.3">
      <c r="A4606">
        <v>4605</v>
      </c>
      <c r="B4606" s="23" t="s">
        <v>4401</v>
      </c>
      <c r="C4606" s="24">
        <v>17.440000000000001</v>
      </c>
      <c r="D4606" s="24">
        <v>1.034E-2</v>
      </c>
      <c r="E4606" s="9">
        <f t="shared" si="715"/>
        <v>4.9433911095356333E-3</v>
      </c>
      <c r="F4606">
        <f t="shared" si="716"/>
        <v>1.0049556298259767</v>
      </c>
      <c r="G4606">
        <f t="shared" si="717"/>
        <v>17.409970949130717</v>
      </c>
      <c r="H4606">
        <f t="shared" si="719"/>
        <v>5.2383928618416543E-2</v>
      </c>
      <c r="I4606" t="str">
        <f t="shared" si="718"/>
        <v>2017</v>
      </c>
      <c r="J4606">
        <f t="shared" si="720"/>
        <v>6.7090624286978136</v>
      </c>
      <c r="K4606">
        <f t="shared" si="721"/>
        <v>-6.7090624286978136</v>
      </c>
      <c r="L4606">
        <f t="shared" si="723"/>
        <v>-1.8478180444287986</v>
      </c>
      <c r="M4606">
        <f t="shared" si="724"/>
        <v>0</v>
      </c>
      <c r="P4606" s="16">
        <f t="shared" si="722"/>
        <v>0.38535747407624471</v>
      </c>
    </row>
    <row r="4607" spans="1:16" x14ac:dyDescent="0.3">
      <c r="A4607">
        <v>4606</v>
      </c>
      <c r="B4607" s="23" t="s">
        <v>4402</v>
      </c>
      <c r="C4607" s="24">
        <v>16.878</v>
      </c>
      <c r="D4607" s="24">
        <v>1.034E-2</v>
      </c>
      <c r="E4607" s="9">
        <f t="shared" si="715"/>
        <v>-3.27554197450588E-2</v>
      </c>
      <c r="F4607">
        <f t="shared" si="716"/>
        <v>0.96777522935779814</v>
      </c>
      <c r="G4607">
        <f t="shared" si="717"/>
        <v>16.848938628407581</v>
      </c>
      <c r="H4607">
        <f t="shared" si="719"/>
        <v>5.2583733947860069E-2</v>
      </c>
      <c r="I4607" t="str">
        <f t="shared" si="718"/>
        <v>2017</v>
      </c>
      <c r="J4607">
        <f t="shared" si="720"/>
        <v>6.5176298301514537</v>
      </c>
      <c r="K4607">
        <f t="shared" si="721"/>
        <v>-6.5176298301514537</v>
      </c>
      <c r="L4607">
        <f t="shared" si="723"/>
        <v>-1.2867857237056626</v>
      </c>
      <c r="M4607">
        <f t="shared" si="724"/>
        <v>0</v>
      </c>
      <c r="P4607" s="16">
        <f t="shared" si="722"/>
        <v>0.38682732330466357</v>
      </c>
    </row>
    <row r="4608" spans="1:16" x14ac:dyDescent="0.3">
      <c r="A4608">
        <v>4607</v>
      </c>
      <c r="B4608" s="23" t="s">
        <v>6500</v>
      </c>
      <c r="C4608" s="24">
        <v>15.589</v>
      </c>
      <c r="D4608" s="24">
        <v>1.0342E-2</v>
      </c>
      <c r="E4608" s="9">
        <f t="shared" si="715"/>
        <v>-7.9445461405230886E-2</v>
      </c>
      <c r="F4608">
        <f t="shared" si="716"/>
        <v>0.92362839198957225</v>
      </c>
      <c r="G4608">
        <f t="shared" si="717"/>
        <v>15.562152904701918</v>
      </c>
      <c r="H4608">
        <f t="shared" si="719"/>
        <v>5.2531727346227991E-2</v>
      </c>
      <c r="I4608" t="str">
        <f t="shared" si="718"/>
        <v>2017</v>
      </c>
      <c r="J4608">
        <f t="shared" si="720"/>
        <v>6.0139121580172992</v>
      </c>
      <c r="K4608">
        <f t="shared" si="721"/>
        <v>-6.0139121580172992</v>
      </c>
      <c r="L4608">
        <f t="shared" si="723"/>
        <v>0.43211834330781507</v>
      </c>
      <c r="M4608">
        <f t="shared" si="724"/>
        <v>0</v>
      </c>
      <c r="P4608" s="16">
        <f t="shared" si="722"/>
        <v>0.38644474160129011</v>
      </c>
    </row>
    <row r="4609" spans="1:16" x14ac:dyDescent="0.3">
      <c r="A4609">
        <v>4608</v>
      </c>
      <c r="B4609" s="23" t="s">
        <v>4403</v>
      </c>
      <c r="C4609" s="24">
        <v>17.081</v>
      </c>
      <c r="D4609" s="24">
        <v>1.039E-2</v>
      </c>
      <c r="E4609" s="9">
        <f t="shared" si="715"/>
        <v>9.1401197325379671E-2</v>
      </c>
      <c r="F4609">
        <f t="shared" si="716"/>
        <v>1.0957085124125985</v>
      </c>
      <c r="G4609">
        <f t="shared" si="717"/>
        <v>17.051446997026716</v>
      </c>
      <c r="H4609">
        <f t="shared" si="719"/>
        <v>5.3007473294389713E-2</v>
      </c>
      <c r="I4609" t="str">
        <f t="shared" si="718"/>
        <v>2017</v>
      </c>
      <c r="J4609">
        <f t="shared" si="720"/>
        <v>6.6491183520164858</v>
      </c>
      <c r="K4609">
        <f t="shared" si="721"/>
        <v>-6.6491183520164858</v>
      </c>
      <c r="L4609">
        <f t="shared" si="723"/>
        <v>-1.0571757490169826</v>
      </c>
      <c r="M4609">
        <f t="shared" si="724"/>
        <v>0</v>
      </c>
      <c r="P4609" s="16">
        <f t="shared" si="722"/>
        <v>0.38994452219661485</v>
      </c>
    </row>
    <row r="4610" spans="1:16" x14ac:dyDescent="0.3">
      <c r="A4610">
        <v>4609</v>
      </c>
      <c r="B4610" s="23" t="s">
        <v>4404</v>
      </c>
      <c r="C4610" s="24">
        <v>17.189</v>
      </c>
      <c r="D4610" s="24">
        <v>1.06E-2</v>
      </c>
      <c r="E4610" s="9">
        <f t="shared" si="715"/>
        <v>6.3029096900962863E-3</v>
      </c>
      <c r="F4610">
        <f t="shared" si="716"/>
        <v>1.0063228148234882</v>
      </c>
      <c r="G4610">
        <f t="shared" si="717"/>
        <v>17.158659575266501</v>
      </c>
      <c r="H4610">
        <f t="shared" si="719"/>
        <v>5.3004623487604069E-2</v>
      </c>
      <c r="I4610" t="str">
        <f t="shared" si="718"/>
        <v>2017</v>
      </c>
      <c r="J4610">
        <f t="shared" si="720"/>
        <v>6.6905655896860674</v>
      </c>
      <c r="K4610">
        <f t="shared" si="721"/>
        <v>-6.6905655896860674</v>
      </c>
      <c r="L4610">
        <f t="shared" si="723"/>
        <v>-1.1643883272567681</v>
      </c>
      <c r="M4610">
        <f t="shared" si="724"/>
        <v>0</v>
      </c>
      <c r="P4610" s="16">
        <f t="shared" si="722"/>
        <v>0.3899235578593937</v>
      </c>
    </row>
    <row r="4611" spans="1:16" x14ac:dyDescent="0.3">
      <c r="A4611">
        <v>4610</v>
      </c>
      <c r="B4611" s="23" t="s">
        <v>4405</v>
      </c>
      <c r="C4611" s="24">
        <v>17.331</v>
      </c>
      <c r="D4611" s="24">
        <v>1.0500000000000001E-2</v>
      </c>
      <c r="E4611" s="9">
        <f t="shared" ref="E4611:E4674" si="725">LN(C4611/C4610)</f>
        <v>8.2271611212183099E-3</v>
      </c>
      <c r="F4611">
        <f t="shared" ref="F4611:F4674" si="726">C4611/C4610</f>
        <v>1.0082610972133341</v>
      </c>
      <c r="G4611">
        <f t="shared" ref="G4611:G4674" si="727">C4611*EXP(-2/12*D4611)</f>
        <v>17.300697272619967</v>
      </c>
      <c r="H4611">
        <f t="shared" si="719"/>
        <v>5.304939810918597E-2</v>
      </c>
      <c r="I4611" t="str">
        <f t="shared" ref="I4611:I4674" si="728">MID(B4611,7,4)</f>
        <v>2017</v>
      </c>
      <c r="J4611">
        <f t="shared" si="720"/>
        <v>6.7516479431605703</v>
      </c>
      <c r="K4611">
        <f t="shared" si="721"/>
        <v>-6.7516479431605703</v>
      </c>
      <c r="L4611">
        <f t="shared" si="723"/>
        <v>-1.3064260246102339</v>
      </c>
      <c r="M4611">
        <f t="shared" si="724"/>
        <v>0</v>
      </c>
      <c r="P4611" s="16">
        <f t="shared" si="722"/>
        <v>0.39025293817756745</v>
      </c>
    </row>
    <row r="4612" spans="1:16" x14ac:dyDescent="0.3">
      <c r="A4612">
        <v>4611</v>
      </c>
      <c r="B4612" s="23" t="s">
        <v>4406</v>
      </c>
      <c r="C4612" s="24">
        <v>17.132000000000001</v>
      </c>
      <c r="D4612" s="24">
        <v>1.039E-2</v>
      </c>
      <c r="E4612" s="9">
        <f t="shared" si="725"/>
        <v>-1.1548745714113462E-2</v>
      </c>
      <c r="F4612">
        <f t="shared" si="726"/>
        <v>0.98851768507299076</v>
      </c>
      <c r="G4612">
        <f t="shared" si="727"/>
        <v>17.10235875844867</v>
      </c>
      <c r="H4612">
        <f t="shared" si="719"/>
        <v>5.3053134399105237E-2</v>
      </c>
      <c r="I4612" t="str">
        <f t="shared" si="728"/>
        <v>2017</v>
      </c>
      <c r="J4612">
        <f t="shared" si="720"/>
        <v>6.6747158249981915</v>
      </c>
      <c r="K4612">
        <f t="shared" si="721"/>
        <v>-6.6747158249981915</v>
      </c>
      <c r="L4612">
        <f t="shared" si="723"/>
        <v>-1.1080875104389367</v>
      </c>
      <c r="M4612">
        <f t="shared" si="724"/>
        <v>0</v>
      </c>
      <c r="P4612" s="16">
        <f t="shared" si="722"/>
        <v>0.39028042384509337</v>
      </c>
    </row>
    <row r="4613" spans="1:16" x14ac:dyDescent="0.3">
      <c r="A4613">
        <v>4612</v>
      </c>
      <c r="B4613" s="23" t="s">
        <v>4407</v>
      </c>
      <c r="C4613" s="24">
        <v>17.373999999999999</v>
      </c>
      <c r="D4613" s="24">
        <v>1.034E-2</v>
      </c>
      <c r="E4613" s="9">
        <f t="shared" si="725"/>
        <v>1.4026776084604111E-2</v>
      </c>
      <c r="F4613">
        <f t="shared" si="726"/>
        <v>1.0141256128881624</v>
      </c>
      <c r="G4613">
        <f t="shared" si="727"/>
        <v>17.344084591181023</v>
      </c>
      <c r="H4613">
        <f t="shared" si="719"/>
        <v>5.3131960795245313E-2</v>
      </c>
      <c r="I4613" t="str">
        <f t="shared" si="728"/>
        <v>2017</v>
      </c>
      <c r="J4613">
        <f t="shared" si="720"/>
        <v>6.779114156132807</v>
      </c>
      <c r="K4613">
        <f t="shared" si="721"/>
        <v>-6.779114156132807</v>
      </c>
      <c r="L4613">
        <f t="shared" si="723"/>
        <v>-1.3498133431712898</v>
      </c>
      <c r="M4613">
        <f t="shared" si="724"/>
        <v>0</v>
      </c>
      <c r="P4613" s="16">
        <f t="shared" si="722"/>
        <v>0.39086030285967327</v>
      </c>
    </row>
    <row r="4614" spans="1:16" x14ac:dyDescent="0.3">
      <c r="A4614">
        <v>4613</v>
      </c>
      <c r="B4614" s="23" t="s">
        <v>6501</v>
      </c>
      <c r="C4614" s="24">
        <v>16.021999999999998</v>
      </c>
      <c r="D4614" s="24">
        <v>1.0392999999999999E-2</v>
      </c>
      <c r="E4614" s="9">
        <f t="shared" si="725"/>
        <v>-8.1012058044803756E-2</v>
      </c>
      <c r="F4614">
        <f t="shared" si="726"/>
        <v>0.92218257165880047</v>
      </c>
      <c r="G4614">
        <f t="shared" si="727"/>
        <v>15.994271248009733</v>
      </c>
      <c r="H4614">
        <f t="shared" si="719"/>
        <v>5.2650536240535138E-2</v>
      </c>
      <c r="I4614" t="str">
        <f t="shared" si="728"/>
        <v>2017</v>
      </c>
      <c r="J4614">
        <f t="shared" si="720"/>
        <v>6.1948811169685039</v>
      </c>
      <c r="K4614">
        <f t="shared" si="721"/>
        <v>-6.1948811169685039</v>
      </c>
      <c r="L4614">
        <f t="shared" si="723"/>
        <v>0.47745926200936317</v>
      </c>
      <c r="M4614">
        <f t="shared" si="724"/>
        <v>0</v>
      </c>
      <c r="P4614" s="16">
        <f t="shared" si="722"/>
        <v>0.38731874812610617</v>
      </c>
    </row>
    <row r="4615" spans="1:16" x14ac:dyDescent="0.3">
      <c r="A4615">
        <v>4614</v>
      </c>
      <c r="B4615" s="23" t="s">
        <v>4408</v>
      </c>
      <c r="C4615" s="24">
        <v>17.542000000000002</v>
      </c>
      <c r="D4615" s="24">
        <v>1.047E-2</v>
      </c>
      <c r="E4615" s="9">
        <f t="shared" si="725"/>
        <v>9.0635227736264923E-2</v>
      </c>
      <c r="F4615">
        <f t="shared" si="726"/>
        <v>1.0948695543627514</v>
      </c>
      <c r="G4615">
        <f t="shared" si="727"/>
        <v>17.511415902385949</v>
      </c>
      <c r="H4615">
        <f t="shared" si="719"/>
        <v>5.3518670079261102E-2</v>
      </c>
      <c r="I4615" t="str">
        <f t="shared" si="728"/>
        <v>2017</v>
      </c>
      <c r="J4615">
        <f t="shared" si="720"/>
        <v>6.8943336361868139</v>
      </c>
      <c r="K4615">
        <f t="shared" si="721"/>
        <v>-6.8943336361868139</v>
      </c>
      <c r="L4615">
        <f t="shared" si="723"/>
        <v>-1.0396853923668523</v>
      </c>
      <c r="M4615">
        <f t="shared" si="724"/>
        <v>0</v>
      </c>
      <c r="P4615" s="16">
        <f t="shared" si="722"/>
        <v>0.39370509355828009</v>
      </c>
    </row>
    <row r="4616" spans="1:16" x14ac:dyDescent="0.3">
      <c r="A4616">
        <v>4615</v>
      </c>
      <c r="B4616" s="23" t="s">
        <v>4409</v>
      </c>
      <c r="C4616" s="24">
        <v>17.710999999999999</v>
      </c>
      <c r="D4616" s="24">
        <v>1.0700000000000001E-2</v>
      </c>
      <c r="E4616" s="9">
        <f t="shared" si="725"/>
        <v>9.5879099453052459E-3</v>
      </c>
      <c r="F4616">
        <f t="shared" si="726"/>
        <v>1.0096340212062478</v>
      </c>
      <c r="G4616">
        <f t="shared" si="727"/>
        <v>17.679443529549346</v>
      </c>
      <c r="H4616">
        <f t="shared" si="719"/>
        <v>5.3536272586028007E-2</v>
      </c>
      <c r="I4616" t="str">
        <f t="shared" si="728"/>
        <v>2017</v>
      </c>
      <c r="J4616">
        <f t="shared" si="720"/>
        <v>6.9627763011390931</v>
      </c>
      <c r="K4616">
        <f t="shared" si="721"/>
        <v>-6.9627763011390931</v>
      </c>
      <c r="L4616">
        <f t="shared" si="723"/>
        <v>-1.2077130195302495</v>
      </c>
      <c r="M4616">
        <f t="shared" si="724"/>
        <v>0</v>
      </c>
      <c r="P4616" s="16">
        <f t="shared" si="722"/>
        <v>0.39383458475384359</v>
      </c>
    </row>
    <row r="4617" spans="1:16" x14ac:dyDescent="0.3">
      <c r="A4617">
        <v>4616</v>
      </c>
      <c r="B4617" s="23" t="s">
        <v>4410</v>
      </c>
      <c r="C4617" s="24">
        <v>17.736000000000001</v>
      </c>
      <c r="D4617" s="24">
        <v>1.1160000000000002E-2</v>
      </c>
      <c r="E4617" s="9">
        <f t="shared" si="725"/>
        <v>1.4105568395152571E-3</v>
      </c>
      <c r="F4617">
        <f t="shared" si="726"/>
        <v>1.0014115521427362</v>
      </c>
      <c r="G4617">
        <f t="shared" si="727"/>
        <v>17.70304170072021</v>
      </c>
      <c r="H4617">
        <f t="shared" si="719"/>
        <v>5.339086585138747E-2</v>
      </c>
      <c r="I4617" t="str">
        <f t="shared" si="728"/>
        <v>2017</v>
      </c>
      <c r="J4617">
        <f t="shared" si="720"/>
        <v>6.9531336458632467</v>
      </c>
      <c r="K4617">
        <f t="shared" si="721"/>
        <v>-6.9531336458632467</v>
      </c>
      <c r="L4617">
        <f t="shared" si="723"/>
        <v>-1.2313111907011134</v>
      </c>
      <c r="M4617">
        <f t="shared" si="724"/>
        <v>0</v>
      </c>
      <c r="P4617" s="16">
        <f t="shared" si="722"/>
        <v>0.39276491370295835</v>
      </c>
    </row>
    <row r="4618" spans="1:16" x14ac:dyDescent="0.3">
      <c r="A4618">
        <v>4617</v>
      </c>
      <c r="B4618" s="23" t="s">
        <v>4411</v>
      </c>
      <c r="C4618" s="24">
        <v>17.782</v>
      </c>
      <c r="D4618" s="24">
        <v>1.1439999999999999E-2</v>
      </c>
      <c r="E4618" s="9">
        <f t="shared" si="725"/>
        <v>2.5902373849369595E-3</v>
      </c>
      <c r="F4618">
        <f t="shared" si="726"/>
        <v>1.0025935949481282</v>
      </c>
      <c r="G4618">
        <f t="shared" si="727"/>
        <v>17.748127954944426</v>
      </c>
      <c r="H4618">
        <f t="shared" si="719"/>
        <v>5.3240660478998794E-2</v>
      </c>
      <c r="I4618" t="str">
        <f t="shared" si="728"/>
        <v>2017</v>
      </c>
      <c r="J4618">
        <f t="shared" si="720"/>
        <v>6.9512307640586757</v>
      </c>
      <c r="K4618">
        <f t="shared" si="721"/>
        <v>-6.9512307640586757</v>
      </c>
      <c r="L4618">
        <f t="shared" si="723"/>
        <v>-1.2763974449253297</v>
      </c>
      <c r="M4618">
        <f t="shared" si="724"/>
        <v>0</v>
      </c>
      <c r="P4618" s="16">
        <f t="shared" si="722"/>
        <v>0.39165994192205167</v>
      </c>
    </row>
    <row r="4619" spans="1:16" x14ac:dyDescent="0.3">
      <c r="A4619">
        <v>4618</v>
      </c>
      <c r="B4619" s="23" t="s">
        <v>4412</v>
      </c>
      <c r="C4619" s="24">
        <v>17.893000000000001</v>
      </c>
      <c r="D4619" s="24">
        <v>1.1690000000000001E-2</v>
      </c>
      <c r="E4619" s="9">
        <f t="shared" si="725"/>
        <v>6.2228652107775865E-3</v>
      </c>
      <c r="F4619">
        <f t="shared" si="726"/>
        <v>1.0062422674614779</v>
      </c>
      <c r="G4619">
        <f t="shared" si="727"/>
        <v>17.858172410560513</v>
      </c>
      <c r="H4619">
        <f t="shared" si="719"/>
        <v>5.3253376022961638E-2</v>
      </c>
      <c r="I4619" t="str">
        <f t="shared" si="728"/>
        <v>2017</v>
      </c>
      <c r="J4619">
        <f t="shared" si="720"/>
        <v>6.9960012352900671</v>
      </c>
      <c r="K4619">
        <f t="shared" si="721"/>
        <v>-6.9960012352900671</v>
      </c>
      <c r="L4619">
        <f t="shared" si="723"/>
        <v>-1.386441900541417</v>
      </c>
      <c r="M4619">
        <f t="shared" si="724"/>
        <v>0</v>
      </c>
      <c r="P4619" s="16">
        <f t="shared" si="722"/>
        <v>0.39175348263257609</v>
      </c>
    </row>
    <row r="4620" spans="1:16" x14ac:dyDescent="0.3">
      <c r="A4620">
        <v>4619</v>
      </c>
      <c r="B4620" s="23" t="s">
        <v>6502</v>
      </c>
      <c r="C4620" s="24">
        <v>16.504000000000001</v>
      </c>
      <c r="D4620" s="24">
        <v>1.1742999999999998E-2</v>
      </c>
      <c r="E4620" s="9">
        <f t="shared" si="725"/>
        <v>-8.080679914077403E-2</v>
      </c>
      <c r="F4620">
        <f t="shared" si="726"/>
        <v>0.92237187727044101</v>
      </c>
      <c r="G4620">
        <f t="shared" si="727"/>
        <v>16.471730510019096</v>
      </c>
      <c r="H4620">
        <f t="shared" si="719"/>
        <v>5.2927071481845077E-2</v>
      </c>
      <c r="I4620" t="str">
        <f t="shared" si="728"/>
        <v>2017</v>
      </c>
      <c r="J4620">
        <f t="shared" si="720"/>
        <v>6.4133185750928092</v>
      </c>
      <c r="K4620">
        <f t="shared" si="721"/>
        <v>-6.4133185750928092</v>
      </c>
      <c r="L4620">
        <f t="shared" si="723"/>
        <v>0.27145963971903697</v>
      </c>
      <c r="M4620">
        <f t="shared" si="724"/>
        <v>0</v>
      </c>
      <c r="P4620" s="16">
        <f t="shared" si="722"/>
        <v>0.38935305377852336</v>
      </c>
    </row>
    <row r="4621" spans="1:16" x14ac:dyDescent="0.3">
      <c r="A4621">
        <v>4620</v>
      </c>
      <c r="B4621" s="23" t="s">
        <v>4413</v>
      </c>
      <c r="C4621" s="24">
        <v>17.88</v>
      </c>
      <c r="D4621" s="24">
        <v>1.179E-2</v>
      </c>
      <c r="E4621" s="9">
        <f t="shared" si="725"/>
        <v>8.0079993976417282E-2</v>
      </c>
      <c r="F4621">
        <f t="shared" si="726"/>
        <v>1.0833737275811923</v>
      </c>
      <c r="G4621">
        <f t="shared" si="727"/>
        <v>17.844900296752428</v>
      </c>
      <c r="H4621">
        <f t="shared" si="719"/>
        <v>5.3006565967234062E-2</v>
      </c>
      <c r="I4621" t="str">
        <f t="shared" si="728"/>
        <v>2017</v>
      </c>
      <c r="J4621">
        <f t="shared" si="720"/>
        <v>6.958402011089011</v>
      </c>
      <c r="K4621">
        <f t="shared" si="721"/>
        <v>-6.958402011089011</v>
      </c>
      <c r="L4621">
        <f t="shared" si="723"/>
        <v>-1.1017101470142947</v>
      </c>
      <c r="M4621">
        <f t="shared" si="724"/>
        <v>0</v>
      </c>
      <c r="P4621" s="16">
        <f t="shared" si="722"/>
        <v>0.38993784752921046</v>
      </c>
    </row>
    <row r="4622" spans="1:16" x14ac:dyDescent="0.3">
      <c r="A4622">
        <v>4621</v>
      </c>
      <c r="B4622" s="23" t="s">
        <v>4414</v>
      </c>
      <c r="C4622" s="24">
        <v>17.981000000000002</v>
      </c>
      <c r="D4622" s="24">
        <v>1.172E-2</v>
      </c>
      <c r="E4622" s="9">
        <f t="shared" si="725"/>
        <v>5.6328751041327752E-3</v>
      </c>
      <c r="F4622">
        <f t="shared" si="726"/>
        <v>1.0056487695749443</v>
      </c>
      <c r="G4622">
        <f t="shared" si="727"/>
        <v>17.945911394361588</v>
      </c>
      <c r="H4622">
        <f t="shared" si="719"/>
        <v>5.3009805556373989E-2</v>
      </c>
      <c r="I4622" t="str">
        <f t="shared" si="728"/>
        <v>2017</v>
      </c>
      <c r="J4622">
        <f t="shared" si="720"/>
        <v>6.9982177432661201</v>
      </c>
      <c r="K4622">
        <f t="shared" si="721"/>
        <v>-6.9982177432661201</v>
      </c>
      <c r="L4622">
        <f t="shared" si="723"/>
        <v>-1.7500901256251922</v>
      </c>
      <c r="M4622">
        <f t="shared" si="724"/>
        <v>0</v>
      </c>
      <c r="P4622" s="16">
        <f t="shared" si="722"/>
        <v>0.38996167926388431</v>
      </c>
    </row>
    <row r="4623" spans="1:16" x14ac:dyDescent="0.3">
      <c r="A4623">
        <v>4622</v>
      </c>
      <c r="B4623" s="23" t="s">
        <v>4415</v>
      </c>
      <c r="C4623" s="24">
        <v>17.896999999999998</v>
      </c>
      <c r="D4623" s="24">
        <v>1.129E-2</v>
      </c>
      <c r="E4623" s="9">
        <f t="shared" si="725"/>
        <v>-4.6825438142294581E-3</v>
      </c>
      <c r="F4623">
        <f t="shared" si="726"/>
        <v>0.99532840220232455</v>
      </c>
      <c r="G4623">
        <f t="shared" si="727"/>
        <v>17.863355475483825</v>
      </c>
      <c r="H4623">
        <f t="shared" si="719"/>
        <v>5.3015115112233828E-2</v>
      </c>
      <c r="I4623" t="str">
        <f t="shared" si="728"/>
        <v>2017</v>
      </c>
      <c r="J4623">
        <f t="shared" si="720"/>
        <v>6.9667218277988496</v>
      </c>
      <c r="K4623">
        <f t="shared" si="721"/>
        <v>-6.9667218277988496</v>
      </c>
      <c r="L4623">
        <f t="shared" si="723"/>
        <v>-1.6675342067474297</v>
      </c>
      <c r="M4623">
        <f t="shared" si="724"/>
        <v>0</v>
      </c>
      <c r="P4623" s="16">
        <f t="shared" si="722"/>
        <v>0.39000073851523448</v>
      </c>
    </row>
    <row r="4624" spans="1:16" x14ac:dyDescent="0.3">
      <c r="A4624">
        <v>4623</v>
      </c>
      <c r="B4624" s="23" t="s">
        <v>4416</v>
      </c>
      <c r="C4624" s="24">
        <v>18.042999999999999</v>
      </c>
      <c r="D4624" s="24">
        <v>1.106E-2</v>
      </c>
      <c r="E4624" s="9">
        <f t="shared" si="725"/>
        <v>8.1246968908900829E-3</v>
      </c>
      <c r="F4624">
        <f t="shared" si="726"/>
        <v>1.008157791808683</v>
      </c>
      <c r="G4624">
        <f t="shared" si="727"/>
        <v>18.009771371794564</v>
      </c>
      <c r="H4624">
        <f t="shared" si="719"/>
        <v>5.3017120351074677E-2</v>
      </c>
      <c r="I4624" t="str">
        <f t="shared" si="728"/>
        <v>2017</v>
      </c>
      <c r="J4624">
        <f t="shared" si="720"/>
        <v>7.0240898039688773</v>
      </c>
      <c r="K4624">
        <f t="shared" si="721"/>
        <v>-7.0240898039688773</v>
      </c>
      <c r="L4624">
        <f t="shared" si="723"/>
        <v>-1.8139501030581684</v>
      </c>
      <c r="M4624">
        <f t="shared" si="724"/>
        <v>0</v>
      </c>
      <c r="P4624" s="16">
        <f t="shared" si="722"/>
        <v>0.39001548986731915</v>
      </c>
    </row>
    <row r="4625" spans="1:16" x14ac:dyDescent="0.3">
      <c r="A4625">
        <v>4624</v>
      </c>
      <c r="B4625" s="23" t="s">
        <v>4417</v>
      </c>
      <c r="C4625" s="24">
        <v>18.166</v>
      </c>
      <c r="D4625" s="24">
        <v>1.0800000000000001E-2</v>
      </c>
      <c r="E4625" s="9">
        <f t="shared" si="725"/>
        <v>6.7939171538606152E-3</v>
      </c>
      <c r="F4625">
        <f t="shared" si="726"/>
        <v>1.0068170481627225</v>
      </c>
      <c r="G4625">
        <f t="shared" si="727"/>
        <v>18.133330611270591</v>
      </c>
      <c r="H4625">
        <f t="shared" si="719"/>
        <v>5.3014580323578357E-2</v>
      </c>
      <c r="I4625" t="str">
        <f t="shared" si="728"/>
        <v>2017</v>
      </c>
      <c r="J4625">
        <f t="shared" si="720"/>
        <v>7.071940991387903</v>
      </c>
      <c r="K4625">
        <f t="shared" si="721"/>
        <v>-7.071940991387903</v>
      </c>
      <c r="L4625">
        <f t="shared" si="723"/>
        <v>-1.9375093425341952</v>
      </c>
      <c r="M4625">
        <f t="shared" si="724"/>
        <v>0</v>
      </c>
      <c r="P4625" s="16">
        <f t="shared" si="722"/>
        <v>0.38999680439248202</v>
      </c>
    </row>
    <row r="4626" spans="1:16" x14ac:dyDescent="0.3">
      <c r="A4626">
        <v>4625</v>
      </c>
      <c r="B4626" s="23" t="s">
        <v>6503</v>
      </c>
      <c r="C4626" s="24">
        <v>16.773</v>
      </c>
      <c r="D4626" s="24">
        <v>1.0672999999999998E-2</v>
      </c>
      <c r="E4626" s="9">
        <f t="shared" si="725"/>
        <v>-7.9781264367403848E-2</v>
      </c>
      <c r="F4626">
        <f t="shared" si="726"/>
        <v>0.92331828690961137</v>
      </c>
      <c r="G4626">
        <f t="shared" si="727"/>
        <v>16.743190149738133</v>
      </c>
      <c r="H4626">
        <f t="shared" si="719"/>
        <v>5.2699427407487065E-2</v>
      </c>
      <c r="I4626" t="str">
        <f t="shared" si="728"/>
        <v>2017</v>
      </c>
      <c r="J4626">
        <f t="shared" si="720"/>
        <v>6.4909733594452801</v>
      </c>
      <c r="K4626">
        <f t="shared" si="721"/>
        <v>-6.4909733594452801</v>
      </c>
      <c r="L4626">
        <f t="shared" si="723"/>
        <v>-0.54736888100173786</v>
      </c>
      <c r="M4626">
        <f t="shared" si="724"/>
        <v>0</v>
      </c>
      <c r="P4626" s="16">
        <f t="shared" si="722"/>
        <v>0.38767841142548337</v>
      </c>
    </row>
    <row r="4627" spans="1:16" x14ac:dyDescent="0.3">
      <c r="A4627">
        <v>4626</v>
      </c>
      <c r="B4627" s="23" t="s">
        <v>4418</v>
      </c>
      <c r="C4627" s="24">
        <v>18.259</v>
      </c>
      <c r="D4627" s="24">
        <v>1.0829999999999999E-2</v>
      </c>
      <c r="E4627" s="9">
        <f t="shared" si="725"/>
        <v>8.4887658441978028E-2</v>
      </c>
      <c r="F4627">
        <f t="shared" si="726"/>
        <v>1.0885947653967687</v>
      </c>
      <c r="G4627">
        <f t="shared" si="727"/>
        <v>18.226072231251255</v>
      </c>
      <c r="H4627">
        <f t="shared" si="719"/>
        <v>5.2886938086322867E-2</v>
      </c>
      <c r="I4627" t="str">
        <f t="shared" si="728"/>
        <v>2017</v>
      </c>
      <c r="J4627">
        <f t="shared" si="720"/>
        <v>7.0909958603034307</v>
      </c>
      <c r="K4627">
        <f t="shared" si="721"/>
        <v>-7.0909958603034307</v>
      </c>
      <c r="L4627">
        <f t="shared" si="723"/>
        <v>-2.0302509625148595</v>
      </c>
      <c r="M4627">
        <f t="shared" si="724"/>
        <v>0</v>
      </c>
      <c r="P4627" s="16">
        <f t="shared" si="722"/>
        <v>0.389057816206</v>
      </c>
    </row>
    <row r="4628" spans="1:16" x14ac:dyDescent="0.3">
      <c r="A4628">
        <v>4627</v>
      </c>
      <c r="B4628" s="23" t="s">
        <v>4419</v>
      </c>
      <c r="C4628" s="24">
        <v>18.236000000000001</v>
      </c>
      <c r="D4628" s="24">
        <v>1.085E-2</v>
      </c>
      <c r="E4628" s="9">
        <f t="shared" si="725"/>
        <v>-1.2604468034008859E-3</v>
      </c>
      <c r="F4628">
        <f t="shared" si="726"/>
        <v>0.99874034722602556</v>
      </c>
      <c r="G4628">
        <f t="shared" si="727"/>
        <v>18.203053031861931</v>
      </c>
      <c r="H4628">
        <f t="shared" si="719"/>
        <v>5.28875206278124E-2</v>
      </c>
      <c r="I4628" t="str">
        <f t="shared" si="728"/>
        <v>2017</v>
      </c>
      <c r="J4628">
        <f t="shared" si="720"/>
        <v>7.082118068440332</v>
      </c>
      <c r="K4628">
        <f t="shared" si="721"/>
        <v>-7.082118068440332</v>
      </c>
      <c r="L4628">
        <f t="shared" si="723"/>
        <v>-2.0072317631255352</v>
      </c>
      <c r="M4628">
        <f t="shared" si="724"/>
        <v>0</v>
      </c>
      <c r="P4628" s="16">
        <f t="shared" si="722"/>
        <v>0.38906210161801225</v>
      </c>
    </row>
    <row r="4629" spans="1:16" x14ac:dyDescent="0.3">
      <c r="A4629">
        <v>4628</v>
      </c>
      <c r="B4629" s="23" t="s">
        <v>4420</v>
      </c>
      <c r="C4629" s="24">
        <v>18.204999999999998</v>
      </c>
      <c r="D4629" s="24">
        <v>1.0780000000000001E-2</v>
      </c>
      <c r="E4629" s="9">
        <f t="shared" si="725"/>
        <v>-1.7013807237982828E-3</v>
      </c>
      <c r="F4629">
        <f t="shared" si="726"/>
        <v>0.99830006580390429</v>
      </c>
      <c r="G4629">
        <f t="shared" si="727"/>
        <v>18.172321048715236</v>
      </c>
      <c r="H4629">
        <f t="shared" si="719"/>
        <v>5.2869557355120632E-2</v>
      </c>
      <c r="I4629" t="str">
        <f t="shared" si="728"/>
        <v>2017</v>
      </c>
      <c r="J4629">
        <f t="shared" si="720"/>
        <v>7.0677600346473293</v>
      </c>
      <c r="K4629">
        <f t="shared" si="721"/>
        <v>-7.0677600346473293</v>
      </c>
      <c r="L4629">
        <f t="shared" si="723"/>
        <v>-1.9764997799788411</v>
      </c>
      <c r="M4629">
        <f t="shared" si="724"/>
        <v>0</v>
      </c>
      <c r="P4629" s="16">
        <f t="shared" si="722"/>
        <v>0.38892995648164669</v>
      </c>
    </row>
    <row r="4630" spans="1:16" x14ac:dyDescent="0.3">
      <c r="A4630">
        <v>4629</v>
      </c>
      <c r="B4630" s="23" t="s">
        <v>4421</v>
      </c>
      <c r="C4630" s="24">
        <v>18.099</v>
      </c>
      <c r="D4630" s="24">
        <v>1.085E-2</v>
      </c>
      <c r="E4630" s="9">
        <f t="shared" si="725"/>
        <v>-5.8395935006622657E-3</v>
      </c>
      <c r="F4630">
        <f t="shared" si="726"/>
        <v>0.99417742378467466</v>
      </c>
      <c r="G4630">
        <f t="shared" si="727"/>
        <v>18.066300549663801</v>
      </c>
      <c r="H4630">
        <f t="shared" si="719"/>
        <v>5.2862233219334788E-2</v>
      </c>
      <c r="I4630" t="str">
        <f t="shared" si="728"/>
        <v>2017</v>
      </c>
      <c r="J4630">
        <f t="shared" si="720"/>
        <v>7.0255520865719605</v>
      </c>
      <c r="K4630">
        <f t="shared" si="721"/>
        <v>-7.0255520865719605</v>
      </c>
      <c r="L4630">
        <f t="shared" si="723"/>
        <v>-1.8704792809274053</v>
      </c>
      <c r="M4630">
        <f t="shared" si="724"/>
        <v>0</v>
      </c>
      <c r="P4630" s="16">
        <f t="shared" si="722"/>
        <v>0.38887607716139211</v>
      </c>
    </row>
    <row r="4631" spans="1:16" x14ac:dyDescent="0.3">
      <c r="A4631">
        <v>4630</v>
      </c>
      <c r="B4631" s="23" t="s">
        <v>4422</v>
      </c>
      <c r="C4631" s="24">
        <v>17.712</v>
      </c>
      <c r="D4631" s="24">
        <v>1.077E-2</v>
      </c>
      <c r="E4631" s="9">
        <f t="shared" si="725"/>
        <v>-2.1614312160453342E-2</v>
      </c>
      <c r="F4631">
        <f t="shared" si="726"/>
        <v>0.97861760318249624</v>
      </c>
      <c r="G4631">
        <f t="shared" si="727"/>
        <v>17.680235477188063</v>
      </c>
      <c r="H4631">
        <f t="shared" si="719"/>
        <v>5.300889200077985E-2</v>
      </c>
      <c r="I4631" t="str">
        <f t="shared" si="728"/>
        <v>2017</v>
      </c>
      <c r="J4631">
        <f t="shared" si="720"/>
        <v>6.8944954966843266</v>
      </c>
      <c r="K4631">
        <f t="shared" si="721"/>
        <v>-6.8944954966843266</v>
      </c>
      <c r="L4631">
        <f t="shared" si="723"/>
        <v>-1.4844142084516676</v>
      </c>
      <c r="M4631">
        <f t="shared" si="724"/>
        <v>0</v>
      </c>
      <c r="P4631" s="16">
        <f t="shared" si="722"/>
        <v>0.38995495877755443</v>
      </c>
    </row>
    <row r="4632" spans="1:16" x14ac:dyDescent="0.3">
      <c r="A4632">
        <v>4631</v>
      </c>
      <c r="B4632" s="23" t="s">
        <v>6505</v>
      </c>
      <c r="C4632" s="24">
        <v>16.225000000000001</v>
      </c>
      <c r="D4632" s="24">
        <v>1.0800000000000001E-2</v>
      </c>
      <c r="E4632" s="9">
        <f t="shared" si="725"/>
        <v>-8.7689113376127309E-2</v>
      </c>
      <c r="F4632">
        <f t="shared" si="726"/>
        <v>0.91604561878952129</v>
      </c>
      <c r="G4632">
        <f t="shared" si="727"/>
        <v>16.195821268736395</v>
      </c>
      <c r="H4632">
        <f t="shared" si="719"/>
        <v>5.3082430989306886E-2</v>
      </c>
      <c r="I4632" t="str">
        <f t="shared" si="728"/>
        <v>2017</v>
      </c>
      <c r="J4632">
        <f t="shared" si="720"/>
        <v>6.3244024742521798</v>
      </c>
      <c r="K4632">
        <f t="shared" si="721"/>
        <v>-6.3244024742521798</v>
      </c>
      <c r="L4632">
        <f t="shared" si="723"/>
        <v>0.85040993560953027</v>
      </c>
      <c r="M4632">
        <f t="shared" si="724"/>
        <v>0</v>
      </c>
      <c r="P4632" s="16">
        <f t="shared" si="722"/>
        <v>0.39049594147229139</v>
      </c>
    </row>
    <row r="4633" spans="1:16" x14ac:dyDescent="0.3">
      <c r="A4633">
        <v>4632</v>
      </c>
      <c r="B4633" s="23" t="s">
        <v>4423</v>
      </c>
      <c r="C4633" s="24">
        <v>17.704000000000001</v>
      </c>
      <c r="D4633" s="24">
        <v>1.057E-2</v>
      </c>
      <c r="E4633" s="9">
        <f t="shared" si="725"/>
        <v>8.7237340158594842E-2</v>
      </c>
      <c r="F4633">
        <f t="shared" si="726"/>
        <v>1.09115562403698</v>
      </c>
      <c r="G4633">
        <f t="shared" si="727"/>
        <v>17.672838909119843</v>
      </c>
      <c r="H4633">
        <f t="shared" si="719"/>
        <v>5.4512220016987835E-2</v>
      </c>
      <c r="I4633" t="str">
        <f t="shared" si="728"/>
        <v>2017</v>
      </c>
      <c r="J4633">
        <f t="shared" si="720"/>
        <v>7.0870567200636732</v>
      </c>
      <c r="K4633">
        <f t="shared" si="721"/>
        <v>-7.0870567200636732</v>
      </c>
      <c r="L4633">
        <f t="shared" si="723"/>
        <v>-0.62660770477391736</v>
      </c>
      <c r="M4633">
        <f t="shared" si="724"/>
        <v>0</v>
      </c>
      <c r="P4633" s="16">
        <f t="shared" si="722"/>
        <v>0.40101405079896291</v>
      </c>
    </row>
    <row r="4634" spans="1:16" x14ac:dyDescent="0.3">
      <c r="A4634">
        <v>4633</v>
      </c>
      <c r="B4634" s="23" t="s">
        <v>4424</v>
      </c>
      <c r="C4634" s="24">
        <v>17.837</v>
      </c>
      <c r="D4634" s="24">
        <v>1.057E-2</v>
      </c>
      <c r="E4634" s="9">
        <f t="shared" si="725"/>
        <v>7.4843488274178157E-3</v>
      </c>
      <c r="F4634">
        <f t="shared" si="726"/>
        <v>1.0075124265702666</v>
      </c>
      <c r="G4634">
        <f t="shared" si="727"/>
        <v>17.805604813712755</v>
      </c>
      <c r="H4634">
        <f t="shared" si="719"/>
        <v>5.2095962206700486E-2</v>
      </c>
      <c r="I4634" t="str">
        <f t="shared" si="728"/>
        <v>2017</v>
      </c>
      <c r="J4634">
        <f t="shared" si="720"/>
        <v>6.8238035379830535</v>
      </c>
      <c r="K4634">
        <f t="shared" si="721"/>
        <v>-6.8238035379830535</v>
      </c>
      <c r="L4634">
        <f t="shared" si="723"/>
        <v>-0.93784256695479584</v>
      </c>
      <c r="M4634">
        <f t="shared" si="724"/>
        <v>0</v>
      </c>
      <c r="P4634" s="16">
        <f t="shared" si="722"/>
        <v>0.383239076087311</v>
      </c>
    </row>
    <row r="4635" spans="1:16" x14ac:dyDescent="0.3">
      <c r="A4635">
        <v>4634</v>
      </c>
      <c r="B4635" s="23" t="s">
        <v>4425</v>
      </c>
      <c r="C4635" s="24">
        <v>18.308</v>
      </c>
      <c r="D4635" s="24">
        <v>1.052E-2</v>
      </c>
      <c r="E4635" s="9">
        <f t="shared" si="725"/>
        <v>2.6063171215229424E-2</v>
      </c>
      <c r="F4635">
        <f t="shared" si="726"/>
        <v>1.0264057857262994</v>
      </c>
      <c r="G4635">
        <f t="shared" si="727"/>
        <v>18.275928097917053</v>
      </c>
      <c r="H4635">
        <f t="shared" si="719"/>
        <v>5.0597250949905477E-2</v>
      </c>
      <c r="I4635" t="str">
        <f t="shared" si="728"/>
        <v>2017</v>
      </c>
      <c r="J4635">
        <f t="shared" si="720"/>
        <v>6.8025553292147682</v>
      </c>
      <c r="K4635">
        <f t="shared" si="721"/>
        <v>-6.8025553292147682</v>
      </c>
      <c r="L4635">
        <f t="shared" si="723"/>
        <v>-1.4081658511590938</v>
      </c>
      <c r="M4635">
        <f t="shared" si="724"/>
        <v>0</v>
      </c>
      <c r="P4635" s="16">
        <f t="shared" si="722"/>
        <v>0.37221394682495335</v>
      </c>
    </row>
    <row r="4636" spans="1:16" x14ac:dyDescent="0.3">
      <c r="A4636">
        <v>4635</v>
      </c>
      <c r="B4636" s="23" t="s">
        <v>4426</v>
      </c>
      <c r="C4636" s="24">
        <v>18.513999999999999</v>
      </c>
      <c r="D4636" s="24">
        <v>1.044E-2</v>
      </c>
      <c r="E4636" s="9">
        <f t="shared" si="725"/>
        <v>1.1189079853623947E-2</v>
      </c>
      <c r="F4636">
        <f t="shared" si="726"/>
        <v>1.011251911732576</v>
      </c>
      <c r="G4636">
        <f t="shared" si="727"/>
        <v>18.481813650244902</v>
      </c>
      <c r="H4636">
        <f t="shared" si="719"/>
        <v>5.0623542239167561E-2</v>
      </c>
      <c r="I4636" t="str">
        <f t="shared" si="728"/>
        <v>2017</v>
      </c>
      <c r="J4636">
        <f t="shared" si="720"/>
        <v>6.8827633599474742</v>
      </c>
      <c r="K4636">
        <f t="shared" si="721"/>
        <v>-6.8827633599474742</v>
      </c>
      <c r="L4636">
        <f t="shared" si="723"/>
        <v>-1.6140514034869433</v>
      </c>
      <c r="M4636">
        <f t="shared" si="724"/>
        <v>0</v>
      </c>
      <c r="P4636" s="16">
        <f t="shared" si="722"/>
        <v>0.3724073562367225</v>
      </c>
    </row>
    <row r="4637" spans="1:16" x14ac:dyDescent="0.3">
      <c r="A4637">
        <v>4636</v>
      </c>
      <c r="B4637" s="23" t="s">
        <v>4427</v>
      </c>
      <c r="C4637" s="24">
        <v>18.515999999999998</v>
      </c>
      <c r="D4637" s="24">
        <v>1.039E-2</v>
      </c>
      <c r="E4637" s="9">
        <f t="shared" si="725"/>
        <v>1.0802052400455398E-4</v>
      </c>
      <c r="F4637">
        <f t="shared" si="726"/>
        <v>1.0001080263584314</v>
      </c>
      <c r="G4637">
        <f t="shared" si="727"/>
        <v>18.483964205663991</v>
      </c>
      <c r="H4637">
        <f t="shared" si="719"/>
        <v>5.0199502720396076E-2</v>
      </c>
      <c r="I4637" t="str">
        <f t="shared" si="728"/>
        <v>2017</v>
      </c>
      <c r="J4637">
        <f t="shared" si="720"/>
        <v>6.8259052337776502</v>
      </c>
      <c r="K4637">
        <f t="shared" si="721"/>
        <v>-6.8259052337776502</v>
      </c>
      <c r="L4637">
        <f t="shared" si="723"/>
        <v>-1.6162019589060321</v>
      </c>
      <c r="M4637">
        <f t="shared" si="724"/>
        <v>0</v>
      </c>
      <c r="P4637" s="16">
        <f t="shared" si="722"/>
        <v>0.36928794915573393</v>
      </c>
    </row>
    <row r="4638" spans="1:16" x14ac:dyDescent="0.3">
      <c r="A4638">
        <v>4637</v>
      </c>
      <c r="B4638" s="23" t="s">
        <v>6506</v>
      </c>
      <c r="C4638" s="24">
        <v>17.076000000000001</v>
      </c>
      <c r="D4638" s="24">
        <v>1.0468999999999999E-2</v>
      </c>
      <c r="E4638" s="9">
        <f t="shared" si="725"/>
        <v>-8.0961254273308331E-2</v>
      </c>
      <c r="F4638">
        <f t="shared" si="726"/>
        <v>0.92222942320155554</v>
      </c>
      <c r="G4638">
        <f t="shared" si="727"/>
        <v>17.046231204345926</v>
      </c>
      <c r="H4638">
        <f t="shared" si="719"/>
        <v>5.028612574762762E-2</v>
      </c>
      <c r="I4638" t="str">
        <f t="shared" si="728"/>
        <v>2017</v>
      </c>
      <c r="J4638">
        <f t="shared" si="720"/>
        <v>6.3058302038325023</v>
      </c>
      <c r="K4638">
        <f t="shared" si="721"/>
        <v>-6.3058302038325023</v>
      </c>
      <c r="L4638">
        <f t="shared" si="723"/>
        <v>-0.17846895758796677</v>
      </c>
      <c r="M4638">
        <f t="shared" si="724"/>
        <v>0</v>
      </c>
      <c r="P4638" s="16">
        <f t="shared" si="722"/>
        <v>0.36992518335811586</v>
      </c>
    </row>
    <row r="4639" spans="1:16" x14ac:dyDescent="0.3">
      <c r="A4639">
        <v>4638</v>
      </c>
      <c r="B4639" s="23" t="s">
        <v>4428</v>
      </c>
      <c r="C4639" s="24">
        <v>18.567</v>
      </c>
      <c r="D4639" s="24">
        <v>1.0289999999999999E-2</v>
      </c>
      <c r="E4639" s="9">
        <f t="shared" si="725"/>
        <v>8.3711842529618496E-2</v>
      </c>
      <c r="F4639">
        <f t="shared" si="726"/>
        <v>1.0873155305692199</v>
      </c>
      <c r="G4639">
        <f t="shared" si="727"/>
        <v>18.535184884259699</v>
      </c>
      <c r="H4639">
        <f t="shared" si="719"/>
        <v>4.983779413744744E-2</v>
      </c>
      <c r="I4639" t="str">
        <f t="shared" si="728"/>
        <v>2017</v>
      </c>
      <c r="J4639">
        <f t="shared" si="720"/>
        <v>6.7955005960407746</v>
      </c>
      <c r="K4639">
        <f t="shared" si="721"/>
        <v>-6.7955005960407746</v>
      </c>
      <c r="L4639">
        <f t="shared" si="723"/>
        <v>-1.6674226375017405</v>
      </c>
      <c r="M4639">
        <f t="shared" si="724"/>
        <v>0</v>
      </c>
      <c r="P4639" s="16">
        <f t="shared" si="722"/>
        <v>0.36662707377748333</v>
      </c>
    </row>
    <row r="4640" spans="1:16" x14ac:dyDescent="0.3">
      <c r="A4640">
        <v>4639</v>
      </c>
      <c r="B4640" s="23" t="s">
        <v>4429</v>
      </c>
      <c r="C4640" s="24">
        <v>18.16</v>
      </c>
      <c r="D4640" s="24">
        <v>1.034E-2</v>
      </c>
      <c r="E4640" s="9">
        <f t="shared" si="725"/>
        <v>-2.216443825218694E-2</v>
      </c>
      <c r="F4640">
        <f t="shared" si="726"/>
        <v>0.97807938816179241</v>
      </c>
      <c r="G4640">
        <f t="shared" si="727"/>
        <v>18.128731217672811</v>
      </c>
      <c r="H4640">
        <f t="shared" si="719"/>
        <v>5.0039020403339962E-2</v>
      </c>
      <c r="I4640" t="str">
        <f t="shared" si="728"/>
        <v>2017</v>
      </c>
      <c r="J4640">
        <f t="shared" si="720"/>
        <v>6.6733196786029048</v>
      </c>
      <c r="K4640">
        <f t="shared" si="721"/>
        <v>-6.6733196786029048</v>
      </c>
      <c r="L4640">
        <f t="shared" si="723"/>
        <v>-1.2609689709148526</v>
      </c>
      <c r="M4640">
        <f t="shared" si="724"/>
        <v>0</v>
      </c>
      <c r="P4640" s="16">
        <f t="shared" si="722"/>
        <v>0.36810737599206128</v>
      </c>
    </row>
    <row r="4641" spans="1:16" x14ac:dyDescent="0.3">
      <c r="A4641">
        <v>4640</v>
      </c>
      <c r="B4641" s="23" t="s">
        <v>4430</v>
      </c>
      <c r="C4641" s="24">
        <v>18.385000000000002</v>
      </c>
      <c r="D4641" s="24">
        <v>1.014E-2</v>
      </c>
      <c r="E4641" s="9">
        <f t="shared" si="725"/>
        <v>1.231374158008823E-2</v>
      </c>
      <c r="F4641">
        <f t="shared" si="726"/>
        <v>1.0123898678414098</v>
      </c>
      <c r="G4641">
        <f t="shared" si="727"/>
        <v>18.353955589915351</v>
      </c>
      <c r="H4641">
        <f t="shared" ref="H4641:H4704" si="729">SQRT(_xlfn.VAR.S(E4612:E4641))</f>
        <v>5.0062587630538502E-2</v>
      </c>
      <c r="I4641" t="str">
        <f t="shared" si="728"/>
        <v>2017</v>
      </c>
      <c r="J4641">
        <f t="shared" ref="J4641:J4704" si="730">-K4641</f>
        <v>6.7594084584650949</v>
      </c>
      <c r="K4641">
        <f t="shared" ref="K4641:K4704" si="731">-G4641*$P$3*$R$3*H4641</f>
        <v>-6.7594084584650949</v>
      </c>
      <c r="L4641">
        <f t="shared" si="723"/>
        <v>-1.4861933431573924</v>
      </c>
      <c r="M4641">
        <f t="shared" si="724"/>
        <v>0</v>
      </c>
      <c r="P4641" s="16">
        <f t="shared" ref="P4641:P4704" si="732">-K4641/G4641</f>
        <v>0.368280746095903</v>
      </c>
    </row>
    <row r="4642" spans="1:16" x14ac:dyDescent="0.3">
      <c r="A4642">
        <v>4641</v>
      </c>
      <c r="B4642" s="23" t="s">
        <v>4431</v>
      </c>
      <c r="C4642" s="24">
        <v>18.5</v>
      </c>
      <c r="D4642" s="24">
        <v>1.004E-2</v>
      </c>
      <c r="E4642" s="9">
        <f t="shared" si="725"/>
        <v>6.2356173310436237E-3</v>
      </c>
      <c r="F4642">
        <f t="shared" si="726"/>
        <v>1.0062550992657056</v>
      </c>
      <c r="G4642">
        <f t="shared" si="727"/>
        <v>18.469069219303812</v>
      </c>
      <c r="H4642">
        <f t="shared" si="729"/>
        <v>5.0002271358616186E-2</v>
      </c>
      <c r="I4642" t="str">
        <f t="shared" si="728"/>
        <v>2017</v>
      </c>
      <c r="J4642">
        <f t="shared" si="730"/>
        <v>6.7936076623126862</v>
      </c>
      <c r="K4642">
        <f t="shared" si="731"/>
        <v>-6.7936076623126862</v>
      </c>
      <c r="L4642">
        <f t="shared" ref="L4642:L4705" si="733">+MIN(G4643-G4642,G4644-G4642,G4645-G4642,G4646-G4642,G4647-G4642,G4648-G4642,G4649-G4642,G4650-G4642,G4651-G4642,G4652-G4642)</f>
        <v>-1.6013069725458529</v>
      </c>
      <c r="M4642">
        <f t="shared" ref="M4642:M4705" si="734">+IF(L4642&lt;K4642,1,0)</f>
        <v>0</v>
      </c>
      <c r="P4642" s="16">
        <f t="shared" si="732"/>
        <v>0.36783703507982035</v>
      </c>
    </row>
    <row r="4643" spans="1:16" x14ac:dyDescent="0.3">
      <c r="A4643">
        <v>4642</v>
      </c>
      <c r="B4643" s="23" t="s">
        <v>4432</v>
      </c>
      <c r="C4643" s="24">
        <v>18.445</v>
      </c>
      <c r="D4643" s="24">
        <v>1.014E-2</v>
      </c>
      <c r="E4643" s="9">
        <f t="shared" si="725"/>
        <v>-2.9774010356401507E-3</v>
      </c>
      <c r="F4643">
        <f t="shared" si="726"/>
        <v>0.99702702702702706</v>
      </c>
      <c r="G4643">
        <f t="shared" si="727"/>
        <v>18.413854275550104</v>
      </c>
      <c r="H4643">
        <f t="shared" si="729"/>
        <v>4.9964177022209108E-2</v>
      </c>
      <c r="I4643" t="str">
        <f t="shared" si="728"/>
        <v>2017</v>
      </c>
      <c r="J4643">
        <f t="shared" si="730"/>
        <v>6.7681373100082753</v>
      </c>
      <c r="K4643">
        <f t="shared" si="731"/>
        <v>-6.7681373100082753</v>
      </c>
      <c r="L4643">
        <f t="shared" si="733"/>
        <v>-1.5460920287921454</v>
      </c>
      <c r="M4643">
        <f t="shared" si="734"/>
        <v>0</v>
      </c>
      <c r="P4643" s="16">
        <f t="shared" si="732"/>
        <v>0.36755679765506782</v>
      </c>
    </row>
    <row r="4644" spans="1:16" x14ac:dyDescent="0.3">
      <c r="A4644">
        <v>4643</v>
      </c>
      <c r="B4644" s="23" t="s">
        <v>6507</v>
      </c>
      <c r="C4644" s="24">
        <v>16.896000000000001</v>
      </c>
      <c r="D4644" s="24">
        <v>1.0036E-2</v>
      </c>
      <c r="E4644" s="9">
        <f t="shared" si="725"/>
        <v>-8.7716423524788006E-2</v>
      </c>
      <c r="F4644">
        <f t="shared" si="726"/>
        <v>0.91602060178910272</v>
      </c>
      <c r="G4644">
        <f t="shared" si="727"/>
        <v>16.867762246757959</v>
      </c>
      <c r="H4644">
        <f t="shared" si="729"/>
        <v>5.0361659623201278E-2</v>
      </c>
      <c r="I4644" t="str">
        <f t="shared" si="728"/>
        <v>2017</v>
      </c>
      <c r="J4644">
        <f t="shared" si="730"/>
        <v>6.2491827472333172</v>
      </c>
      <c r="K4644">
        <f t="shared" si="731"/>
        <v>-6.2491827472333172</v>
      </c>
      <c r="L4644">
        <f t="shared" si="733"/>
        <v>0.14546676744157949</v>
      </c>
      <c r="M4644">
        <f t="shared" si="734"/>
        <v>0</v>
      </c>
      <c r="P4644" s="16">
        <f t="shared" si="732"/>
        <v>0.37048084125293096</v>
      </c>
    </row>
    <row r="4645" spans="1:16" x14ac:dyDescent="0.3">
      <c r="A4645">
        <v>4644</v>
      </c>
      <c r="B4645" s="23" t="s">
        <v>4433</v>
      </c>
      <c r="C4645" s="24">
        <v>18.452999999999999</v>
      </c>
      <c r="D4645" s="24">
        <v>9.9100000000000004E-3</v>
      </c>
      <c r="E4645" s="9">
        <f t="shared" si="725"/>
        <v>8.8150051370489854E-2</v>
      </c>
      <c r="F4645">
        <f t="shared" si="726"/>
        <v>1.0921519886363635</v>
      </c>
      <c r="G4645">
        <f t="shared" si="727"/>
        <v>18.422546951065911</v>
      </c>
      <c r="H4645">
        <f t="shared" si="729"/>
        <v>5.0212269102825294E-2</v>
      </c>
      <c r="I4645" t="str">
        <f t="shared" si="728"/>
        <v>2017</v>
      </c>
      <c r="J4645">
        <f t="shared" si="730"/>
        <v>6.8049547297351509</v>
      </c>
      <c r="K4645">
        <f t="shared" si="731"/>
        <v>-6.8049547297351509</v>
      </c>
      <c r="L4645">
        <f t="shared" si="733"/>
        <v>-1.4093179368663726</v>
      </c>
      <c r="M4645">
        <f t="shared" si="734"/>
        <v>0</v>
      </c>
      <c r="P4645" s="16">
        <f t="shared" si="732"/>
        <v>0.36938186385468391</v>
      </c>
    </row>
    <row r="4646" spans="1:16" x14ac:dyDescent="0.3">
      <c r="A4646">
        <v>4645</v>
      </c>
      <c r="B4646" s="23" t="s">
        <v>4434</v>
      </c>
      <c r="C4646" s="24">
        <v>18.416</v>
      </c>
      <c r="D4646" s="24">
        <v>1.0160000000000001E-2</v>
      </c>
      <c r="E4646" s="9">
        <f t="shared" si="725"/>
        <v>-2.0071069148140811E-3</v>
      </c>
      <c r="F4646">
        <f t="shared" si="726"/>
        <v>0.99799490597734786</v>
      </c>
      <c r="G4646">
        <f t="shared" si="727"/>
        <v>18.384841961251297</v>
      </c>
      <c r="H4646">
        <f t="shared" si="729"/>
        <v>5.0193983120508781E-2</v>
      </c>
      <c r="I4646" t="str">
        <f t="shared" si="728"/>
        <v>2017</v>
      </c>
      <c r="J4646">
        <f t="shared" si="730"/>
        <v>6.7885540775670528</v>
      </c>
      <c r="K4646">
        <f t="shared" si="731"/>
        <v>-6.7885540775670528</v>
      </c>
      <c r="L4646">
        <f t="shared" si="733"/>
        <v>-1.3716129470517586</v>
      </c>
      <c r="M4646">
        <f t="shared" si="734"/>
        <v>0</v>
      </c>
      <c r="P4646" s="16">
        <f t="shared" si="732"/>
        <v>0.36924734473513066</v>
      </c>
    </row>
    <row r="4647" spans="1:16" x14ac:dyDescent="0.3">
      <c r="A4647">
        <v>4646</v>
      </c>
      <c r="B4647" s="23" t="s">
        <v>4435</v>
      </c>
      <c r="C4647" s="24">
        <v>18.466999999999999</v>
      </c>
      <c r="D4647" s="24">
        <v>1.0009999999999998E-2</v>
      </c>
      <c r="E4647" s="9">
        <f t="shared" si="725"/>
        <v>2.7655034842087381E-3</v>
      </c>
      <c r="F4647">
        <f t="shared" si="726"/>
        <v>1.0027693310165073</v>
      </c>
      <c r="G4647">
        <f t="shared" si="727"/>
        <v>18.436216573981252</v>
      </c>
      <c r="H4647">
        <f t="shared" si="729"/>
        <v>5.0194694567740027E-2</v>
      </c>
      <c r="I4647" t="str">
        <f t="shared" si="728"/>
        <v>2017</v>
      </c>
      <c r="J4647">
        <f t="shared" si="730"/>
        <v>6.8076205064398296</v>
      </c>
      <c r="K4647">
        <f t="shared" si="731"/>
        <v>-6.8076205064398296</v>
      </c>
      <c r="L4647">
        <f t="shared" si="733"/>
        <v>-1.4229875597817134</v>
      </c>
      <c r="M4647">
        <f t="shared" si="734"/>
        <v>0</v>
      </c>
      <c r="P4647" s="16">
        <f t="shared" si="732"/>
        <v>0.36925257843018178</v>
      </c>
    </row>
    <row r="4648" spans="1:16" x14ac:dyDescent="0.3">
      <c r="A4648">
        <v>4647</v>
      </c>
      <c r="B4648" s="23" t="s">
        <v>4436</v>
      </c>
      <c r="C4648" s="24">
        <v>18.388000000000002</v>
      </c>
      <c r="D4648" s="24">
        <v>1.0240000000000001E-2</v>
      </c>
      <c r="E4648" s="9">
        <f t="shared" si="725"/>
        <v>-4.2870775197538531E-3</v>
      </c>
      <c r="F4648">
        <f t="shared" si="726"/>
        <v>0.99572209887908181</v>
      </c>
      <c r="G4648">
        <f t="shared" si="727"/>
        <v>18.356644577571249</v>
      </c>
      <c r="H4648">
        <f t="shared" si="729"/>
        <v>5.0204521175093067E-2</v>
      </c>
      <c r="I4648" t="str">
        <f t="shared" si="728"/>
        <v>2017</v>
      </c>
      <c r="J4648">
        <f t="shared" si="730"/>
        <v>6.7795653162340841</v>
      </c>
      <c r="K4648">
        <f t="shared" si="731"/>
        <v>-6.7795653162340841</v>
      </c>
      <c r="L4648">
        <f t="shared" si="733"/>
        <v>-1.3434155633717104</v>
      </c>
      <c r="M4648">
        <f t="shared" si="734"/>
        <v>0</v>
      </c>
      <c r="P4648" s="16">
        <f t="shared" si="732"/>
        <v>0.36932486694859146</v>
      </c>
    </row>
    <row r="4649" spans="1:16" x14ac:dyDescent="0.3">
      <c r="A4649">
        <v>4648</v>
      </c>
      <c r="B4649" s="23" t="s">
        <v>4437</v>
      </c>
      <c r="C4649" s="24">
        <v>18.475999999999999</v>
      </c>
      <c r="D4649" s="24">
        <v>1.0209999999999999E-2</v>
      </c>
      <c r="E4649" s="9">
        <f t="shared" si="725"/>
        <v>4.7743146243771463E-3</v>
      </c>
      <c r="F4649">
        <f t="shared" si="726"/>
        <v>1.0047857298237979</v>
      </c>
      <c r="G4649">
        <f t="shared" si="727"/>
        <v>18.444586741694142</v>
      </c>
      <c r="H4649">
        <f t="shared" si="729"/>
        <v>5.020013763721131E-2</v>
      </c>
      <c r="I4649" t="str">
        <f t="shared" si="728"/>
        <v>2017</v>
      </c>
      <c r="J4649">
        <f t="shared" si="730"/>
        <v>6.8114497601109179</v>
      </c>
      <c r="K4649">
        <f t="shared" si="731"/>
        <v>-6.8114497601109179</v>
      </c>
      <c r="L4649">
        <f t="shared" si="733"/>
        <v>-1.4313577274946034</v>
      </c>
      <c r="M4649">
        <f t="shared" si="734"/>
        <v>0</v>
      </c>
      <c r="P4649" s="16">
        <f t="shared" si="732"/>
        <v>0.36929261986193374</v>
      </c>
    </row>
    <row r="4650" spans="1:16" x14ac:dyDescent="0.3">
      <c r="A4650">
        <v>4649</v>
      </c>
      <c r="B4650" s="23" t="s">
        <v>6508</v>
      </c>
      <c r="C4650" s="24">
        <v>17.042000000000002</v>
      </c>
      <c r="D4650" s="24">
        <v>1.0138000000000001E-2</v>
      </c>
      <c r="E4650" s="9">
        <f t="shared" si="725"/>
        <v>-8.0791707162594623E-2</v>
      </c>
      <c r="F4650">
        <f t="shared" si="726"/>
        <v>0.92238579779172991</v>
      </c>
      <c r="G4650">
        <f t="shared" si="727"/>
        <v>17.013229014199538</v>
      </c>
      <c r="H4650">
        <f t="shared" si="729"/>
        <v>5.0199288920883038E-2</v>
      </c>
      <c r="I4650" t="str">
        <f t="shared" si="728"/>
        <v>2017</v>
      </c>
      <c r="J4650">
        <f t="shared" si="730"/>
        <v>6.2827536928297931</v>
      </c>
      <c r="K4650">
        <f t="shared" si="731"/>
        <v>-6.2827536928297931</v>
      </c>
      <c r="L4650">
        <f t="shared" si="733"/>
        <v>0.89034190893501375</v>
      </c>
      <c r="M4650">
        <f t="shared" si="734"/>
        <v>0</v>
      </c>
      <c r="P4650" s="16">
        <f t="shared" si="732"/>
        <v>0.3692863763596021</v>
      </c>
    </row>
    <row r="4651" spans="1:16" x14ac:dyDescent="0.3">
      <c r="A4651">
        <v>4650</v>
      </c>
      <c r="B4651" s="23" t="s">
        <v>4438</v>
      </c>
      <c r="C4651" s="24">
        <v>18.876999999999999</v>
      </c>
      <c r="D4651" s="24">
        <v>1.0320000000000001E-2</v>
      </c>
      <c r="E4651" s="9">
        <f t="shared" si="725"/>
        <v>0.10226336438083229</v>
      </c>
      <c r="F4651">
        <f t="shared" si="726"/>
        <v>1.1076751554981807</v>
      </c>
      <c r="G4651">
        <f t="shared" si="727"/>
        <v>18.844559466856175</v>
      </c>
      <c r="H4651">
        <f t="shared" si="729"/>
        <v>5.154851630338067E-2</v>
      </c>
      <c r="I4651" t="str">
        <f t="shared" si="728"/>
        <v>2017</v>
      </c>
      <c r="J4651">
        <f t="shared" si="730"/>
        <v>7.1460800971987979</v>
      </c>
      <c r="K4651">
        <f t="shared" si="731"/>
        <v>-7.1460800971987979</v>
      </c>
      <c r="L4651">
        <f t="shared" si="733"/>
        <v>-0.94581705095535185</v>
      </c>
      <c r="M4651">
        <f t="shared" si="734"/>
        <v>0</v>
      </c>
      <c r="P4651" s="16">
        <f t="shared" si="732"/>
        <v>0.37921184147431669</v>
      </c>
    </row>
    <row r="4652" spans="1:16" x14ac:dyDescent="0.3">
      <c r="A4652">
        <v>4651</v>
      </c>
      <c r="B4652" s="23" t="s">
        <v>4439</v>
      </c>
      <c r="C4652" s="24">
        <v>18.866</v>
      </c>
      <c r="D4652" s="24">
        <v>1.0369999999999999E-2</v>
      </c>
      <c r="E4652" s="9">
        <f t="shared" si="725"/>
        <v>-5.8288955893520916E-4</v>
      </c>
      <c r="F4652">
        <f t="shared" si="726"/>
        <v>0.99941728028818144</v>
      </c>
      <c r="G4652">
        <f t="shared" si="727"/>
        <v>18.83342142476182</v>
      </c>
      <c r="H4652">
        <f t="shared" si="729"/>
        <v>5.1545107191445914E-2</v>
      </c>
      <c r="I4652" t="str">
        <f t="shared" si="728"/>
        <v>2017</v>
      </c>
      <c r="J4652">
        <f t="shared" si="730"/>
        <v>7.1413840998866851</v>
      </c>
      <c r="K4652">
        <f t="shared" si="731"/>
        <v>-7.1413840998866851</v>
      </c>
      <c r="L4652">
        <f t="shared" si="733"/>
        <v>-0.93467900886099642</v>
      </c>
      <c r="M4652">
        <f t="shared" si="734"/>
        <v>0</v>
      </c>
      <c r="P4652" s="16">
        <f t="shared" si="732"/>
        <v>0.3791867626610495</v>
      </c>
    </row>
    <row r="4653" spans="1:16" x14ac:dyDescent="0.3">
      <c r="A4653">
        <v>4652</v>
      </c>
      <c r="B4653" s="23" t="s">
        <v>4440</v>
      </c>
      <c r="C4653" s="24">
        <v>18.856000000000002</v>
      </c>
      <c r="D4653" s="24">
        <v>1.0240000000000001E-2</v>
      </c>
      <c r="E4653" s="9">
        <f t="shared" si="725"/>
        <v>-5.3019459383132233E-4</v>
      </c>
      <c r="F4653">
        <f t="shared" si="726"/>
        <v>0.99946994593448546</v>
      </c>
      <c r="G4653">
        <f t="shared" si="727"/>
        <v>18.823846538758072</v>
      </c>
      <c r="H4653">
        <f t="shared" si="729"/>
        <v>5.1533224692703883E-2</v>
      </c>
      <c r="I4653" t="str">
        <f t="shared" si="728"/>
        <v>2017</v>
      </c>
      <c r="J4653">
        <f t="shared" si="730"/>
        <v>7.1361079905395934</v>
      </c>
      <c r="K4653">
        <f t="shared" si="731"/>
        <v>-7.1361079905395934</v>
      </c>
      <c r="L4653">
        <f t="shared" si="733"/>
        <v>-0.92510412285724897</v>
      </c>
      <c r="M4653">
        <f t="shared" si="734"/>
        <v>0</v>
      </c>
      <c r="P4653" s="16">
        <f t="shared" si="732"/>
        <v>0.3790993501698196</v>
      </c>
    </row>
    <row r="4654" spans="1:16" x14ac:dyDescent="0.3">
      <c r="A4654">
        <v>4653</v>
      </c>
      <c r="B4654" s="23" t="s">
        <v>4441</v>
      </c>
      <c r="C4654" s="24">
        <v>18.919</v>
      </c>
      <c r="D4654" s="24">
        <v>1.004E-2</v>
      </c>
      <c r="E4654" s="9">
        <f t="shared" si="725"/>
        <v>3.3355424704523038E-3</v>
      </c>
      <c r="F4654">
        <f t="shared" si="726"/>
        <v>1.0033411115825202</v>
      </c>
      <c r="G4654">
        <f t="shared" si="727"/>
        <v>18.887368678919394</v>
      </c>
      <c r="H4654">
        <f t="shared" si="729"/>
        <v>5.152018031792524E-2</v>
      </c>
      <c r="I4654" t="str">
        <f t="shared" si="728"/>
        <v>2017</v>
      </c>
      <c r="J4654">
        <f t="shared" si="730"/>
        <v>7.1583767659166382</v>
      </c>
      <c r="K4654">
        <f t="shared" si="731"/>
        <v>-7.1583767659166382</v>
      </c>
      <c r="L4654">
        <f t="shared" si="733"/>
        <v>-0.98862626301857048</v>
      </c>
      <c r="M4654">
        <f t="shared" si="734"/>
        <v>0</v>
      </c>
      <c r="P4654" s="16">
        <f t="shared" si="732"/>
        <v>0.37900339044613768</v>
      </c>
    </row>
    <row r="4655" spans="1:16" x14ac:dyDescent="0.3">
      <c r="A4655">
        <v>4654</v>
      </c>
      <c r="B4655" s="23" t="s">
        <v>4442</v>
      </c>
      <c r="C4655" s="24">
        <v>19.16</v>
      </c>
      <c r="D4655" s="24">
        <v>1.0109999999999999E-2</v>
      </c>
      <c r="E4655" s="9">
        <f t="shared" si="725"/>
        <v>1.2658064438432221E-2</v>
      </c>
      <c r="F4655">
        <f t="shared" si="726"/>
        <v>1.0127385168349279</v>
      </c>
      <c r="G4655">
        <f t="shared" si="727"/>
        <v>19.127742584504727</v>
      </c>
      <c r="H4655">
        <f t="shared" si="729"/>
        <v>5.1551758136473877E-2</v>
      </c>
      <c r="I4655" t="str">
        <f t="shared" si="728"/>
        <v>2017</v>
      </c>
      <c r="J4655">
        <f t="shared" si="730"/>
        <v>7.2539226517528466</v>
      </c>
      <c r="K4655">
        <f t="shared" si="731"/>
        <v>-7.2539226517528466</v>
      </c>
      <c r="L4655">
        <f t="shared" si="733"/>
        <v>-1.2290001686039034</v>
      </c>
      <c r="M4655">
        <f t="shared" si="734"/>
        <v>0</v>
      </c>
      <c r="P4655" s="16">
        <f t="shared" si="732"/>
        <v>0.37923568971642307</v>
      </c>
    </row>
    <row r="4656" spans="1:16" x14ac:dyDescent="0.3">
      <c r="A4656">
        <v>4655</v>
      </c>
      <c r="B4656" s="23" t="s">
        <v>6511</v>
      </c>
      <c r="C4656" s="24">
        <v>17.934000000000001</v>
      </c>
      <c r="D4656" s="24">
        <v>1.0188999999999998E-2</v>
      </c>
      <c r="E4656" s="9">
        <f t="shared" si="725"/>
        <v>-6.6126420012858608E-2</v>
      </c>
      <c r="F4656">
        <f t="shared" si="726"/>
        <v>0.93601252609603347</v>
      </c>
      <c r="G4656">
        <f t="shared" si="727"/>
        <v>17.903570923134552</v>
      </c>
      <c r="H4656">
        <f t="shared" si="729"/>
        <v>5.0862516404586389E-2</v>
      </c>
      <c r="I4656" t="str">
        <f t="shared" si="728"/>
        <v>2017</v>
      </c>
      <c r="J4656">
        <f t="shared" si="730"/>
        <v>6.6988958331798667</v>
      </c>
      <c r="K4656">
        <f t="shared" si="731"/>
        <v>-6.6988958331798667</v>
      </c>
      <c r="L4656">
        <f t="shared" si="733"/>
        <v>-4.8285072337286294E-3</v>
      </c>
      <c r="M4656">
        <f t="shared" si="734"/>
        <v>0</v>
      </c>
      <c r="P4656" s="16">
        <f t="shared" si="732"/>
        <v>0.3741653473455242</v>
      </c>
    </row>
    <row r="4657" spans="1:16" x14ac:dyDescent="0.3">
      <c r="A4657">
        <v>4656</v>
      </c>
      <c r="B4657" s="23" t="s">
        <v>4443</v>
      </c>
      <c r="C4657" s="24">
        <v>19.286999999999999</v>
      </c>
      <c r="D4657" s="24">
        <v>1.0089999999999998E-2</v>
      </c>
      <c r="E4657" s="9">
        <f t="shared" si="725"/>
        <v>7.2732941297803513E-2</v>
      </c>
      <c r="F4657">
        <f t="shared" si="726"/>
        <v>1.0754432920709267</v>
      </c>
      <c r="G4657">
        <f t="shared" si="727"/>
        <v>19.254592951563829</v>
      </c>
      <c r="H4657">
        <f t="shared" si="729"/>
        <v>5.0225816258225732E-2</v>
      </c>
      <c r="I4657" t="str">
        <f t="shared" si="728"/>
        <v>2017</v>
      </c>
      <c r="J4657">
        <f t="shared" si="730"/>
        <v>7.1142163137978205</v>
      </c>
      <c r="K4657">
        <f t="shared" si="731"/>
        <v>-7.1142163137978205</v>
      </c>
      <c r="L4657">
        <f t="shared" si="733"/>
        <v>-1.6829800144472706</v>
      </c>
      <c r="M4657">
        <f t="shared" si="734"/>
        <v>0</v>
      </c>
      <c r="P4657" s="16">
        <f t="shared" si="732"/>
        <v>0.3694815222370107</v>
      </c>
    </row>
    <row r="4658" spans="1:16" x14ac:dyDescent="0.3">
      <c r="A4658">
        <v>4657</v>
      </c>
      <c r="B4658" s="23" t="s">
        <v>4444</v>
      </c>
      <c r="C4658" s="24">
        <v>19.253</v>
      </c>
      <c r="D4658" s="24">
        <v>1.065E-2</v>
      </c>
      <c r="E4658" s="9">
        <f t="shared" si="725"/>
        <v>-1.7644010804607948E-3</v>
      </c>
      <c r="F4658">
        <f t="shared" si="726"/>
        <v>0.99823715456006645</v>
      </c>
      <c r="G4658">
        <f t="shared" si="727"/>
        <v>19.218856236554576</v>
      </c>
      <c r="H4658">
        <f t="shared" si="729"/>
        <v>5.0226968328522227E-2</v>
      </c>
      <c r="I4658" t="str">
        <f t="shared" si="728"/>
        <v>2017</v>
      </c>
      <c r="J4658">
        <f t="shared" si="730"/>
        <v>7.1011751396157718</v>
      </c>
      <c r="K4658">
        <f t="shared" si="731"/>
        <v>-7.1011751396157718</v>
      </c>
      <c r="L4658">
        <f t="shared" si="733"/>
        <v>-1.6472432994380171</v>
      </c>
      <c r="M4658">
        <f t="shared" si="734"/>
        <v>0</v>
      </c>
      <c r="P4658" s="16">
        <f t="shared" si="732"/>
        <v>0.36948999733445231</v>
      </c>
    </row>
    <row r="4659" spans="1:16" x14ac:dyDescent="0.3">
      <c r="A4659">
        <v>4658</v>
      </c>
      <c r="B4659" s="23" t="s">
        <v>4445</v>
      </c>
      <c r="C4659" s="24">
        <v>19.341000000000001</v>
      </c>
      <c r="D4659" s="24">
        <v>1.047E-2</v>
      </c>
      <c r="E4659" s="9">
        <f t="shared" si="725"/>
        <v>4.5603022493944231E-3</v>
      </c>
      <c r="F4659">
        <f t="shared" si="726"/>
        <v>1.0045707162520128</v>
      </c>
      <c r="G4659">
        <f t="shared" si="727"/>
        <v>19.307279384793443</v>
      </c>
      <c r="H4659">
        <f t="shared" si="729"/>
        <v>5.022488816124504E-2</v>
      </c>
      <c r="I4659" t="str">
        <f t="shared" si="728"/>
        <v>2017</v>
      </c>
      <c r="J4659">
        <f t="shared" si="730"/>
        <v>7.1335511576964992</v>
      </c>
      <c r="K4659">
        <f t="shared" si="731"/>
        <v>-7.1335511576964992</v>
      </c>
      <c r="L4659">
        <f t="shared" si="733"/>
        <v>-1.7356664476768842</v>
      </c>
      <c r="M4659">
        <f t="shared" si="734"/>
        <v>0</v>
      </c>
      <c r="P4659" s="16">
        <f t="shared" si="732"/>
        <v>0.36947469477832995</v>
      </c>
    </row>
    <row r="4660" spans="1:16" x14ac:dyDescent="0.3">
      <c r="A4660">
        <v>4659</v>
      </c>
      <c r="B4660" s="23" t="s">
        <v>4446</v>
      </c>
      <c r="C4660" s="24">
        <v>19.353999999999999</v>
      </c>
      <c r="D4660" s="24">
        <v>1.047E-2</v>
      </c>
      <c r="E4660" s="9">
        <f t="shared" si="725"/>
        <v>6.7192146215792382E-4</v>
      </c>
      <c r="F4660">
        <f t="shared" si="726"/>
        <v>1.0006721472519517</v>
      </c>
      <c r="G4660">
        <f t="shared" si="727"/>
        <v>19.320256719574598</v>
      </c>
      <c r="H4660">
        <f t="shared" si="729"/>
        <v>5.0203826994607896E-2</v>
      </c>
      <c r="I4660" t="str">
        <f t="shared" si="728"/>
        <v>2017</v>
      </c>
      <c r="J4660">
        <f t="shared" si="730"/>
        <v>7.1353525801197977</v>
      </c>
      <c r="K4660">
        <f t="shared" si="731"/>
        <v>-7.1353525801197977</v>
      </c>
      <c r="L4660">
        <f t="shared" si="733"/>
        <v>-1.7486437824580392</v>
      </c>
      <c r="M4660">
        <f t="shared" si="734"/>
        <v>0</v>
      </c>
      <c r="P4660" s="16">
        <f t="shared" si="732"/>
        <v>0.36931976027474378</v>
      </c>
    </row>
    <row r="4661" spans="1:16" x14ac:dyDescent="0.3">
      <c r="A4661">
        <v>4660</v>
      </c>
      <c r="B4661" s="23" t="s">
        <v>6513</v>
      </c>
      <c r="C4661" s="24">
        <v>17.93</v>
      </c>
      <c r="D4661" s="24">
        <v>1.0468999999999999E-2</v>
      </c>
      <c r="E4661" s="9">
        <f t="shared" si="725"/>
        <v>-7.6423828841709215E-2</v>
      </c>
      <c r="F4661">
        <f t="shared" si="726"/>
        <v>0.92642347835072858</v>
      </c>
      <c r="G4661">
        <f t="shared" si="727"/>
        <v>17.898742415900823</v>
      </c>
      <c r="H4661">
        <f t="shared" si="729"/>
        <v>5.2064469649246409E-2</v>
      </c>
      <c r="I4661" t="str">
        <f t="shared" si="728"/>
        <v>2017</v>
      </c>
      <c r="J4661">
        <f t="shared" si="730"/>
        <v>6.8553508681569495</v>
      </c>
      <c r="K4661">
        <f t="shared" si="731"/>
        <v>-6.8553508681569495</v>
      </c>
      <c r="L4661">
        <f t="shared" si="733"/>
        <v>-0.3271294787842649</v>
      </c>
      <c r="M4661">
        <f t="shared" si="734"/>
        <v>0</v>
      </c>
      <c r="P4661" s="16">
        <f t="shared" si="732"/>
        <v>0.3830074040322976</v>
      </c>
    </row>
    <row r="4662" spans="1:16" x14ac:dyDescent="0.3">
      <c r="A4662">
        <v>4661</v>
      </c>
      <c r="B4662" s="23" t="s">
        <v>4447</v>
      </c>
      <c r="C4662" s="24">
        <v>19.140999999999998</v>
      </c>
      <c r="D4662" s="24">
        <v>1.047E-2</v>
      </c>
      <c r="E4662" s="9">
        <f t="shared" si="725"/>
        <v>6.5357343646931007E-2</v>
      </c>
      <c r="F4662">
        <f t="shared" si="726"/>
        <v>1.0675404350250974</v>
      </c>
      <c r="G4662">
        <f t="shared" si="727"/>
        <v>19.107628080467983</v>
      </c>
      <c r="H4662">
        <f t="shared" si="729"/>
        <v>5.0612515571015197E-2</v>
      </c>
      <c r="I4662" t="str">
        <f t="shared" si="728"/>
        <v>2017</v>
      </c>
      <c r="J4662">
        <f t="shared" si="730"/>
        <v>7.1142713105554449</v>
      </c>
      <c r="K4662">
        <f t="shared" si="731"/>
        <v>-7.1142713105554449</v>
      </c>
      <c r="L4662">
        <f t="shared" si="733"/>
        <v>-1.536015143351424</v>
      </c>
      <c r="M4662">
        <f t="shared" si="734"/>
        <v>0</v>
      </c>
      <c r="P4662" s="16">
        <f t="shared" si="732"/>
        <v>0.3723262395832232</v>
      </c>
    </row>
    <row r="4663" spans="1:16" x14ac:dyDescent="0.3">
      <c r="A4663">
        <v>4662</v>
      </c>
      <c r="B4663" s="23" t="s">
        <v>4448</v>
      </c>
      <c r="C4663" s="24">
        <v>19.14</v>
      </c>
      <c r="D4663" s="24">
        <v>1.044E-2</v>
      </c>
      <c r="E4663" s="9">
        <f t="shared" si="725"/>
        <v>-5.2245239164351028E-5</v>
      </c>
      <c r="F4663">
        <f t="shared" si="726"/>
        <v>0.99994775612559439</v>
      </c>
      <c r="G4663">
        <f t="shared" si="727"/>
        <v>19.106725357334312</v>
      </c>
      <c r="H4663">
        <f t="shared" si="729"/>
        <v>4.8203824870575056E-2</v>
      </c>
      <c r="I4663" t="str">
        <f t="shared" si="728"/>
        <v>2017</v>
      </c>
      <c r="J4663">
        <f t="shared" si="730"/>
        <v>6.7753772520371767</v>
      </c>
      <c r="K4663">
        <f t="shared" si="731"/>
        <v>-6.7753772520371767</v>
      </c>
      <c r="L4663">
        <f t="shared" si="733"/>
        <v>-2.1787111561622297</v>
      </c>
      <c r="M4663">
        <f t="shared" si="734"/>
        <v>0</v>
      </c>
      <c r="P4663" s="16">
        <f t="shared" si="732"/>
        <v>0.35460693160779527</v>
      </c>
    </row>
    <row r="4664" spans="1:16" x14ac:dyDescent="0.3">
      <c r="A4664">
        <v>4663</v>
      </c>
      <c r="B4664" s="23" t="s">
        <v>4449</v>
      </c>
      <c r="C4664" s="24">
        <v>19.13</v>
      </c>
      <c r="D4664" s="24">
        <v>1.044E-2</v>
      </c>
      <c r="E4664" s="9">
        <f t="shared" si="725"/>
        <v>-5.2260257264679191E-4</v>
      </c>
      <c r="F4664">
        <f t="shared" si="726"/>
        <v>0.99947753396029249</v>
      </c>
      <c r="G4664">
        <f t="shared" si="727"/>
        <v>19.096742742205084</v>
      </c>
      <c r="H4664">
        <f t="shared" si="729"/>
        <v>4.8198012736177909E-2</v>
      </c>
      <c r="I4664" t="str">
        <f t="shared" si="728"/>
        <v>2017</v>
      </c>
      <c r="J4664">
        <f t="shared" si="730"/>
        <v>6.771020839098929</v>
      </c>
      <c r="K4664">
        <f t="shared" si="731"/>
        <v>-6.771020839098929</v>
      </c>
      <c r="L4664">
        <f t="shared" si="733"/>
        <v>-2.1687285410330013</v>
      </c>
      <c r="M4664">
        <f t="shared" si="734"/>
        <v>0</v>
      </c>
      <c r="P4664" s="16">
        <f t="shared" si="732"/>
        <v>0.35456417518441602</v>
      </c>
    </row>
    <row r="4665" spans="1:16" x14ac:dyDescent="0.3">
      <c r="A4665">
        <v>4664</v>
      </c>
      <c r="B4665" s="23" t="s">
        <v>4450</v>
      </c>
      <c r="C4665" s="24">
        <v>19.077000000000002</v>
      </c>
      <c r="D4665" s="24">
        <v>1.0549999999999999E-2</v>
      </c>
      <c r="E4665" s="9">
        <f t="shared" si="725"/>
        <v>-2.7743624987809469E-3</v>
      </c>
      <c r="F4665">
        <f t="shared" si="726"/>
        <v>0.99722948248823851</v>
      </c>
      <c r="G4665">
        <f t="shared" si="727"/>
        <v>19.043485748247768</v>
      </c>
      <c r="H4665">
        <f t="shared" si="729"/>
        <v>4.7995558254672215E-2</v>
      </c>
      <c r="I4665" t="str">
        <f t="shared" si="728"/>
        <v>2017</v>
      </c>
      <c r="J4665">
        <f t="shared" si="730"/>
        <v>6.7237756401189159</v>
      </c>
      <c r="K4665">
        <f t="shared" si="731"/>
        <v>-6.7237756401189159</v>
      </c>
      <c r="L4665">
        <f t="shared" si="733"/>
        <v>-2.1154715470756855</v>
      </c>
      <c r="M4665">
        <f t="shared" si="734"/>
        <v>0</v>
      </c>
      <c r="P4665" s="16">
        <f t="shared" si="732"/>
        <v>0.35307483771649234</v>
      </c>
    </row>
    <row r="4666" spans="1:16" x14ac:dyDescent="0.3">
      <c r="A4666">
        <v>4665</v>
      </c>
      <c r="B4666" s="23" t="s">
        <v>4451</v>
      </c>
      <c r="C4666" s="24">
        <v>18.988</v>
      </c>
      <c r="D4666" s="24">
        <v>1.0369999999999999E-2</v>
      </c>
      <c r="E4666" s="9">
        <f t="shared" si="725"/>
        <v>-4.676220264308883E-3</v>
      </c>
      <c r="F4666">
        <f t="shared" si="726"/>
        <v>0.99533469623106352</v>
      </c>
      <c r="G4666">
        <f t="shared" si="727"/>
        <v>18.955210750205524</v>
      </c>
      <c r="H4666">
        <f t="shared" si="729"/>
        <v>4.7971052642215933E-2</v>
      </c>
      <c r="I4666" t="str">
        <f t="shared" si="728"/>
        <v>2017</v>
      </c>
      <c r="J4666">
        <f t="shared" si="730"/>
        <v>6.6891908421160853</v>
      </c>
      <c r="K4666">
        <f t="shared" si="731"/>
        <v>-6.6891908421160853</v>
      </c>
      <c r="L4666">
        <f t="shared" si="733"/>
        <v>-2.0271965490334409</v>
      </c>
      <c r="M4666">
        <f t="shared" si="734"/>
        <v>0</v>
      </c>
      <c r="P4666" s="16">
        <f t="shared" si="732"/>
        <v>0.35289456446922157</v>
      </c>
    </row>
    <row r="4667" spans="1:16" x14ac:dyDescent="0.3">
      <c r="A4667">
        <v>4666</v>
      </c>
      <c r="B4667" s="23" t="s">
        <v>6514</v>
      </c>
      <c r="C4667" s="24">
        <v>17.602</v>
      </c>
      <c r="D4667" s="24">
        <v>1.0366999999999999E-2</v>
      </c>
      <c r="E4667" s="9">
        <f t="shared" si="725"/>
        <v>-7.579466873745154E-2</v>
      </c>
      <c r="F4667">
        <f t="shared" si="726"/>
        <v>0.92700653044027814</v>
      </c>
      <c r="G4667">
        <f t="shared" si="727"/>
        <v>17.571612937116559</v>
      </c>
      <c r="H4667">
        <f t="shared" si="729"/>
        <v>4.9971072912081436E-2</v>
      </c>
      <c r="I4667" t="str">
        <f t="shared" si="728"/>
        <v>2017</v>
      </c>
      <c r="J4667">
        <f t="shared" si="730"/>
        <v>6.4594571706128239</v>
      </c>
      <c r="K4667">
        <f t="shared" si="731"/>
        <v>-6.4594571706128239</v>
      </c>
      <c r="L4667">
        <f t="shared" si="733"/>
        <v>-0.64359873594447592</v>
      </c>
      <c r="M4667">
        <f t="shared" si="734"/>
        <v>0</v>
      </c>
      <c r="P4667" s="16">
        <f t="shared" si="732"/>
        <v>0.36760752662429169</v>
      </c>
    </row>
    <row r="4668" spans="1:16" x14ac:dyDescent="0.3">
      <c r="A4668">
        <v>4667</v>
      </c>
      <c r="B4668" s="23" t="s">
        <v>4452</v>
      </c>
      <c r="C4668" s="24">
        <v>18.434000000000001</v>
      </c>
      <c r="D4668" s="24">
        <v>1.027E-2</v>
      </c>
      <c r="E4668" s="9">
        <f t="shared" si="725"/>
        <v>4.6184253619852483E-2</v>
      </c>
      <c r="F4668">
        <f t="shared" si="726"/>
        <v>1.0472673559822747</v>
      </c>
      <c r="G4668">
        <f t="shared" si="727"/>
        <v>18.402474125258184</v>
      </c>
      <c r="H4668">
        <f t="shared" si="729"/>
        <v>4.8382323223147526E-2</v>
      </c>
      <c r="I4668" t="str">
        <f t="shared" si="728"/>
        <v>2017</v>
      </c>
      <c r="J4668">
        <f t="shared" si="730"/>
        <v>6.5498092909242551</v>
      </c>
      <c r="K4668">
        <f t="shared" si="731"/>
        <v>-6.5498092909242551</v>
      </c>
      <c r="L4668">
        <f t="shared" si="733"/>
        <v>-1.4744599240861014</v>
      </c>
      <c r="M4668">
        <f t="shared" si="734"/>
        <v>0</v>
      </c>
      <c r="P4668" s="16">
        <f t="shared" si="732"/>
        <v>0.3559200380526204</v>
      </c>
    </row>
    <row r="4669" spans="1:16" x14ac:dyDescent="0.3">
      <c r="A4669">
        <v>4668</v>
      </c>
      <c r="B4669" s="23" t="s">
        <v>4453</v>
      </c>
      <c r="C4669" s="24">
        <v>18.559999999999999</v>
      </c>
      <c r="D4669" s="24">
        <v>1.044E-2</v>
      </c>
      <c r="E4669" s="9">
        <f t="shared" si="725"/>
        <v>6.8119417865819612E-3</v>
      </c>
      <c r="F4669">
        <f t="shared" si="726"/>
        <v>1.0068351958337853</v>
      </c>
      <c r="G4669">
        <f t="shared" si="727"/>
        <v>18.527733679839329</v>
      </c>
      <c r="H4669">
        <f t="shared" si="729"/>
        <v>4.5907907600512228E-2</v>
      </c>
      <c r="I4669" t="str">
        <f t="shared" si="728"/>
        <v>2017</v>
      </c>
      <c r="J4669">
        <f t="shared" si="730"/>
        <v>6.2571349119291053</v>
      </c>
      <c r="K4669">
        <f t="shared" si="731"/>
        <v>-6.2571349119291053</v>
      </c>
      <c r="L4669">
        <f t="shared" si="733"/>
        <v>-1.9130318170433753</v>
      </c>
      <c r="M4669">
        <f t="shared" si="734"/>
        <v>0</v>
      </c>
      <c r="P4669" s="16">
        <f t="shared" si="732"/>
        <v>0.33771723083097377</v>
      </c>
    </row>
    <row r="4670" spans="1:16" x14ac:dyDescent="0.3">
      <c r="A4670">
        <v>4669</v>
      </c>
      <c r="B4670" s="23" t="s">
        <v>4454</v>
      </c>
      <c r="C4670" s="24">
        <v>18.600000000000001</v>
      </c>
      <c r="D4670" s="24">
        <v>1.047E-2</v>
      </c>
      <c r="E4670" s="9">
        <f t="shared" si="725"/>
        <v>2.1528533611010927E-3</v>
      </c>
      <c r="F4670">
        <f t="shared" si="726"/>
        <v>1.0021551724137931</v>
      </c>
      <c r="G4670">
        <f t="shared" si="727"/>
        <v>18.56757130226762</v>
      </c>
      <c r="H4670">
        <f t="shared" si="729"/>
        <v>4.5717579871732458E-2</v>
      </c>
      <c r="I4670" t="str">
        <f t="shared" si="728"/>
        <v>2017</v>
      </c>
      <c r="J4670">
        <f t="shared" si="730"/>
        <v>6.2445917842921324</v>
      </c>
      <c r="K4670">
        <f t="shared" si="731"/>
        <v>-6.2445917842921324</v>
      </c>
      <c r="L4670">
        <f t="shared" si="733"/>
        <v>-1.9528694394716659</v>
      </c>
      <c r="M4670">
        <f t="shared" si="734"/>
        <v>0</v>
      </c>
      <c r="P4670" s="16">
        <f t="shared" si="732"/>
        <v>0.33631710268587972</v>
      </c>
    </row>
    <row r="4671" spans="1:16" x14ac:dyDescent="0.3">
      <c r="A4671">
        <v>4670</v>
      </c>
      <c r="B4671" s="23" t="s">
        <v>4455</v>
      </c>
      <c r="C4671" s="24">
        <v>18.277999999999999</v>
      </c>
      <c r="D4671" s="24">
        <v>1.034E-2</v>
      </c>
      <c r="E4671" s="9">
        <f t="shared" si="725"/>
        <v>-1.74634298691458E-2</v>
      </c>
      <c r="F4671">
        <f t="shared" si="726"/>
        <v>0.98268817204301062</v>
      </c>
      <c r="G4671">
        <f t="shared" si="727"/>
        <v>18.246528039461651</v>
      </c>
      <c r="H4671">
        <f t="shared" si="729"/>
        <v>4.5782140811512731E-2</v>
      </c>
      <c r="I4671" t="str">
        <f t="shared" si="728"/>
        <v>2017</v>
      </c>
      <c r="J4671">
        <f t="shared" si="730"/>
        <v>6.145285386808208</v>
      </c>
      <c r="K4671">
        <f t="shared" si="731"/>
        <v>-6.145285386808208</v>
      </c>
      <c r="L4671">
        <f t="shared" si="733"/>
        <v>-1.6318261766656974</v>
      </c>
      <c r="M4671">
        <f t="shared" si="734"/>
        <v>0</v>
      </c>
      <c r="P4671" s="16">
        <f t="shared" si="732"/>
        <v>0.33679203920427153</v>
      </c>
    </row>
    <row r="4672" spans="1:16" x14ac:dyDescent="0.3">
      <c r="A4672">
        <v>4671</v>
      </c>
      <c r="B4672" s="23" t="s">
        <v>4456</v>
      </c>
      <c r="C4672" s="24">
        <v>18.241</v>
      </c>
      <c r="D4672" s="24">
        <v>1.0289999999999999E-2</v>
      </c>
      <c r="E4672" s="9">
        <f t="shared" si="725"/>
        <v>-2.0263431452323616E-3</v>
      </c>
      <c r="F4672">
        <f t="shared" si="726"/>
        <v>0.99797570850202433</v>
      </c>
      <c r="G4672">
        <f t="shared" si="727"/>
        <v>18.209743495113973</v>
      </c>
      <c r="H4672">
        <f t="shared" si="729"/>
        <v>4.5766973835207649E-2</v>
      </c>
      <c r="I4672" t="str">
        <f t="shared" si="728"/>
        <v>2017</v>
      </c>
      <c r="J4672">
        <f t="shared" si="730"/>
        <v>6.1308649031113687</v>
      </c>
      <c r="K4672">
        <f t="shared" si="731"/>
        <v>-6.1308649031113687</v>
      </c>
      <c r="L4672">
        <f t="shared" si="733"/>
        <v>-1.5950416323180185</v>
      </c>
      <c r="M4672">
        <f t="shared" si="734"/>
        <v>0</v>
      </c>
      <c r="P4672" s="16">
        <f t="shared" si="732"/>
        <v>0.33668046476087921</v>
      </c>
    </row>
    <row r="4673" spans="1:16" x14ac:dyDescent="0.3">
      <c r="A4673">
        <v>4672</v>
      </c>
      <c r="B4673" s="23" t="s">
        <v>6515</v>
      </c>
      <c r="C4673" s="24">
        <v>16.957000000000001</v>
      </c>
      <c r="D4673" s="24">
        <v>1.0265E-2</v>
      </c>
      <c r="E4673" s="9">
        <f t="shared" si="725"/>
        <v>-7.2991079779787096E-2</v>
      </c>
      <c r="F4673">
        <f t="shared" si="726"/>
        <v>0.92960912230689108</v>
      </c>
      <c r="G4673">
        <f t="shared" si="727"/>
        <v>16.928014201172083</v>
      </c>
      <c r="H4673">
        <f t="shared" si="729"/>
        <v>4.7645779465816405E-2</v>
      </c>
      <c r="I4673" t="str">
        <f t="shared" si="728"/>
        <v>2017</v>
      </c>
      <c r="J4673">
        <f t="shared" si="730"/>
        <v>5.9332981403031191</v>
      </c>
      <c r="K4673">
        <f t="shared" si="731"/>
        <v>-5.9332981403031191</v>
      </c>
      <c r="L4673">
        <f t="shared" si="733"/>
        <v>-0.31331233837612871</v>
      </c>
      <c r="M4673">
        <f t="shared" si="734"/>
        <v>0</v>
      </c>
      <c r="P4673" s="16">
        <f t="shared" si="732"/>
        <v>0.35050172275329861</v>
      </c>
    </row>
    <row r="4674" spans="1:16" x14ac:dyDescent="0.3">
      <c r="A4674">
        <v>4673</v>
      </c>
      <c r="B4674" s="23" t="s">
        <v>4457</v>
      </c>
      <c r="C4674" s="24">
        <v>18.405000000000001</v>
      </c>
      <c r="D4674" s="24">
        <v>1.0240000000000001E-2</v>
      </c>
      <c r="E4674" s="9">
        <f t="shared" si="725"/>
        <v>8.1941638905993999E-2</v>
      </c>
      <c r="F4674">
        <f t="shared" si="726"/>
        <v>1.0853924632894969</v>
      </c>
      <c r="G4674">
        <f t="shared" si="727"/>
        <v>18.373615588981881</v>
      </c>
      <c r="H4674">
        <f t="shared" si="729"/>
        <v>4.7286962105585424E-2</v>
      </c>
      <c r="I4674" t="str">
        <f t="shared" si="728"/>
        <v>2017</v>
      </c>
      <c r="J4674">
        <f t="shared" si="730"/>
        <v>6.391484804422177</v>
      </c>
      <c r="K4674">
        <f t="shared" si="731"/>
        <v>-6.391484804422177</v>
      </c>
      <c r="L4674">
        <f t="shared" si="733"/>
        <v>-1.7589137261859271</v>
      </c>
      <c r="M4674">
        <f t="shared" si="734"/>
        <v>0</v>
      </c>
      <c r="P4674" s="16">
        <f t="shared" si="732"/>
        <v>0.34786211638470127</v>
      </c>
    </row>
    <row r="4675" spans="1:16" x14ac:dyDescent="0.3">
      <c r="A4675">
        <v>4674</v>
      </c>
      <c r="B4675" s="23" t="s">
        <v>4458</v>
      </c>
      <c r="C4675" s="24">
        <v>18.138000000000002</v>
      </c>
      <c r="D4675" s="24">
        <v>1.0700000000000001E-2</v>
      </c>
      <c r="E4675" s="9">
        <f t="shared" ref="E4675:E4738" si="735">LN(C4675/C4674)</f>
        <v>-1.4613181805608416E-2</v>
      </c>
      <c r="F4675">
        <f t="shared" ref="F4675:F4738" si="736">C4675/C4674</f>
        <v>0.98549307253463736</v>
      </c>
      <c r="G4675">
        <f t="shared" ref="G4675:G4738" si="737">C4675*EXP(-2/12*D4675)</f>
        <v>18.105682724801881</v>
      </c>
      <c r="H4675">
        <f t="shared" si="729"/>
        <v>4.4537010087430884E-2</v>
      </c>
      <c r="I4675" t="str">
        <f t="shared" ref="I4675:I4738" si="738">MID(B4675,7,4)</f>
        <v>2017</v>
      </c>
      <c r="J4675">
        <f t="shared" si="730"/>
        <v>5.93200740530584</v>
      </c>
      <c r="K4675">
        <f t="shared" si="731"/>
        <v>-5.93200740530584</v>
      </c>
      <c r="L4675">
        <f t="shared" si="733"/>
        <v>-1.4909808620059266</v>
      </c>
      <c r="M4675">
        <f t="shared" si="734"/>
        <v>0</v>
      </c>
      <c r="P4675" s="16">
        <f t="shared" si="732"/>
        <v>0.32763235142632546</v>
      </c>
    </row>
    <row r="4676" spans="1:16" x14ac:dyDescent="0.3">
      <c r="A4676">
        <v>4675</v>
      </c>
      <c r="B4676" s="23" t="s">
        <v>4459</v>
      </c>
      <c r="C4676" s="24">
        <v>18.085999999999999</v>
      </c>
      <c r="D4676" s="24">
        <v>1.065E-2</v>
      </c>
      <c r="E4676" s="9">
        <f t="shared" si="735"/>
        <v>-2.871026707087825E-3</v>
      </c>
      <c r="F4676">
        <f t="shared" si="736"/>
        <v>0.99713309074870415</v>
      </c>
      <c r="G4676">
        <f t="shared" si="737"/>
        <v>18.053925824252119</v>
      </c>
      <c r="H4676">
        <f t="shared" si="729"/>
        <v>4.4538248012322167E-2</v>
      </c>
      <c r="I4676" t="str">
        <f t="shared" si="738"/>
        <v>2017</v>
      </c>
      <c r="J4676">
        <f t="shared" si="730"/>
        <v>5.9152145815787067</v>
      </c>
      <c r="K4676">
        <f t="shared" si="731"/>
        <v>-5.9152145815787067</v>
      </c>
      <c r="L4676">
        <f t="shared" si="733"/>
        <v>-1.4392239614561646</v>
      </c>
      <c r="M4676">
        <f t="shared" si="734"/>
        <v>0</v>
      </c>
      <c r="P4676" s="16">
        <f t="shared" si="732"/>
        <v>0.32764145810506806</v>
      </c>
    </row>
    <row r="4677" spans="1:16" x14ac:dyDescent="0.3">
      <c r="A4677">
        <v>4676</v>
      </c>
      <c r="B4677" s="23" t="s">
        <v>4460</v>
      </c>
      <c r="C4677" s="24">
        <v>18.106000000000002</v>
      </c>
      <c r="D4677" s="24">
        <v>1.057E-2</v>
      </c>
      <c r="E4677" s="9">
        <f t="shared" si="735"/>
        <v>1.1052167349603441E-3</v>
      </c>
      <c r="F4677">
        <f t="shared" si="736"/>
        <v>1.0011058277120426</v>
      </c>
      <c r="G4677">
        <f t="shared" si="737"/>
        <v>18.074131342551055</v>
      </c>
      <c r="H4677">
        <f t="shared" si="729"/>
        <v>4.4534949765255426E-2</v>
      </c>
      <c r="I4677" t="str">
        <f t="shared" si="738"/>
        <v>2017</v>
      </c>
      <c r="J4677">
        <f t="shared" si="730"/>
        <v>5.9213962099567965</v>
      </c>
      <c r="K4677">
        <f t="shared" si="731"/>
        <v>-5.9213962099567965</v>
      </c>
      <c r="L4677">
        <f t="shared" si="733"/>
        <v>-1.4594294797551015</v>
      </c>
      <c r="M4677">
        <f t="shared" si="734"/>
        <v>0</v>
      </c>
      <c r="P4677" s="16">
        <f t="shared" si="732"/>
        <v>0.32761719485883889</v>
      </c>
    </row>
    <row r="4678" spans="1:16" x14ac:dyDescent="0.3">
      <c r="A4678">
        <v>4677</v>
      </c>
      <c r="B4678" s="23" t="s">
        <v>4461</v>
      </c>
      <c r="C4678" s="24">
        <v>17.959</v>
      </c>
      <c r="D4678" s="24">
        <v>1.057E-2</v>
      </c>
      <c r="E4678" s="9">
        <f t="shared" si="735"/>
        <v>-8.1519930166493899E-3</v>
      </c>
      <c r="F4678">
        <f t="shared" si="736"/>
        <v>0.99188114437203123</v>
      </c>
      <c r="G4678">
        <f t="shared" si="737"/>
        <v>17.927390079579936</v>
      </c>
      <c r="H4678">
        <f t="shared" si="729"/>
        <v>4.4551396922862786E-2</v>
      </c>
      <c r="I4678" t="str">
        <f t="shared" si="738"/>
        <v>2017</v>
      </c>
      <c r="J4678">
        <f t="shared" si="730"/>
        <v>5.8754903193887991</v>
      </c>
      <c r="K4678">
        <f t="shared" si="731"/>
        <v>-5.8754903193887991</v>
      </c>
      <c r="L4678">
        <f t="shared" si="733"/>
        <v>-1.3126882167839824</v>
      </c>
      <c r="M4678">
        <f t="shared" si="734"/>
        <v>0</v>
      </c>
      <c r="P4678" s="16">
        <f t="shared" si="732"/>
        <v>0.32773818683631106</v>
      </c>
    </row>
    <row r="4679" spans="1:16" x14ac:dyDescent="0.3">
      <c r="A4679">
        <v>4678</v>
      </c>
      <c r="B4679" s="23" t="s">
        <v>6516</v>
      </c>
      <c r="C4679" s="24">
        <v>16.643999999999998</v>
      </c>
      <c r="D4679" s="24">
        <v>1.0570999999999999E-2</v>
      </c>
      <c r="E4679" s="9">
        <f t="shared" si="735"/>
        <v>-7.6041590915904567E-2</v>
      </c>
      <c r="F4679">
        <f t="shared" si="736"/>
        <v>0.92677766022607044</v>
      </c>
      <c r="G4679">
        <f t="shared" si="737"/>
        <v>16.614701862795954</v>
      </c>
      <c r="H4679">
        <f t="shared" si="729"/>
        <v>4.6599769499037096E-2</v>
      </c>
      <c r="I4679" t="str">
        <f t="shared" si="738"/>
        <v>2017</v>
      </c>
      <c r="J4679">
        <f t="shared" si="730"/>
        <v>5.6956335795805755</v>
      </c>
      <c r="K4679">
        <f t="shared" si="731"/>
        <v>-5.6956335795805755</v>
      </c>
      <c r="L4679">
        <f t="shared" si="733"/>
        <v>1.2583960083903776</v>
      </c>
      <c r="M4679">
        <f t="shared" si="734"/>
        <v>0</v>
      </c>
      <c r="P4679" s="16">
        <f t="shared" si="732"/>
        <v>0.34280684821280949</v>
      </c>
    </row>
    <row r="4680" spans="1:16" x14ac:dyDescent="0.3">
      <c r="A4680">
        <v>4679</v>
      </c>
      <c r="B4680" s="23" t="s">
        <v>4462</v>
      </c>
      <c r="C4680" s="24">
        <v>17.936</v>
      </c>
      <c r="D4680" s="24">
        <v>1.044E-2</v>
      </c>
      <c r="E4680" s="9">
        <f t="shared" si="735"/>
        <v>7.4760075209109406E-2</v>
      </c>
      <c r="F4680">
        <f t="shared" si="736"/>
        <v>1.0776255707762559</v>
      </c>
      <c r="G4680">
        <f t="shared" si="737"/>
        <v>17.904818495775768</v>
      </c>
      <c r="H4680">
        <f t="shared" si="729"/>
        <v>4.6354227396509386E-2</v>
      </c>
      <c r="I4680" t="str">
        <f t="shared" si="738"/>
        <v>2017</v>
      </c>
      <c r="J4680">
        <f t="shared" si="730"/>
        <v>6.1055527879913463</v>
      </c>
      <c r="K4680">
        <f t="shared" si="731"/>
        <v>-6.1055527879913463</v>
      </c>
      <c r="L4680">
        <f t="shared" si="733"/>
        <v>-0.48912228333691488</v>
      </c>
      <c r="M4680">
        <f t="shared" si="734"/>
        <v>0</v>
      </c>
      <c r="P4680" s="16">
        <f t="shared" si="732"/>
        <v>0.3410005406886315</v>
      </c>
    </row>
    <row r="4681" spans="1:16" x14ac:dyDescent="0.3">
      <c r="A4681">
        <v>4680</v>
      </c>
      <c r="B4681" s="23" t="s">
        <v>4463</v>
      </c>
      <c r="C4681" s="24">
        <v>17.927</v>
      </c>
      <c r="D4681" s="24">
        <v>1.0620000000000001E-2</v>
      </c>
      <c r="E4681" s="9">
        <f t="shared" si="735"/>
        <v>-5.0191005710264287E-4</v>
      </c>
      <c r="F4681">
        <f t="shared" si="736"/>
        <v>0.99949821587867971</v>
      </c>
      <c r="G4681">
        <f t="shared" si="737"/>
        <v>17.895297275188245</v>
      </c>
      <c r="H4681">
        <f t="shared" si="729"/>
        <v>4.2285334517966226E-2</v>
      </c>
      <c r="I4681" t="str">
        <f t="shared" si="738"/>
        <v>2017</v>
      </c>
      <c r="J4681">
        <f t="shared" si="730"/>
        <v>5.5666563117367804</v>
      </c>
      <c r="K4681">
        <f t="shared" si="731"/>
        <v>-5.5666563117367804</v>
      </c>
      <c r="L4681">
        <f t="shared" si="733"/>
        <v>-0.47960106274939207</v>
      </c>
      <c r="M4681">
        <f t="shared" si="734"/>
        <v>0</v>
      </c>
      <c r="P4681" s="16">
        <f t="shared" si="732"/>
        <v>0.31106811058427769</v>
      </c>
    </row>
    <row r="4682" spans="1:16" x14ac:dyDescent="0.3">
      <c r="A4682">
        <v>4681</v>
      </c>
      <c r="B4682" s="23" t="s">
        <v>4464</v>
      </c>
      <c r="C4682" s="24">
        <v>17.905000000000001</v>
      </c>
      <c r="D4682" s="24">
        <v>1.0700000000000001E-2</v>
      </c>
      <c r="E4682" s="9">
        <f t="shared" si="735"/>
        <v>-1.2279528223054295E-3</v>
      </c>
      <c r="F4682">
        <f t="shared" si="736"/>
        <v>0.9987728008032577</v>
      </c>
      <c r="G4682">
        <f t="shared" si="737"/>
        <v>17.873097871186332</v>
      </c>
      <c r="H4682">
        <f t="shared" si="729"/>
        <v>4.2284899727047805E-2</v>
      </c>
      <c r="I4682" t="str">
        <f t="shared" si="738"/>
        <v>2017</v>
      </c>
      <c r="J4682">
        <f t="shared" si="730"/>
        <v>5.5596936179966523</v>
      </c>
      <c r="K4682">
        <f t="shared" si="731"/>
        <v>-5.5596936179966523</v>
      </c>
      <c r="L4682">
        <f t="shared" si="733"/>
        <v>-0.45740165874747873</v>
      </c>
      <c r="M4682">
        <f t="shared" si="734"/>
        <v>0</v>
      </c>
      <c r="P4682" s="16">
        <f t="shared" si="732"/>
        <v>0.31106491208553017</v>
      </c>
    </row>
    <row r="4683" spans="1:16" x14ac:dyDescent="0.3">
      <c r="A4683">
        <v>4682</v>
      </c>
      <c r="B4683" s="23" t="s">
        <v>4465</v>
      </c>
      <c r="C4683" s="24">
        <v>17.928000000000001</v>
      </c>
      <c r="D4683" s="24">
        <v>1.0700000000000001E-2</v>
      </c>
      <c r="E4683" s="9">
        <f t="shared" si="735"/>
        <v>1.2837330482299114E-3</v>
      </c>
      <c r="F4683">
        <f t="shared" si="736"/>
        <v>1.001284557386205</v>
      </c>
      <c r="G4683">
        <f t="shared" si="737"/>
        <v>17.896056891071126</v>
      </c>
      <c r="H4683">
        <f t="shared" si="729"/>
        <v>4.2287990100665328E-2</v>
      </c>
      <c r="I4683" t="str">
        <f t="shared" si="738"/>
        <v>2017</v>
      </c>
      <c r="J4683">
        <f t="shared" si="730"/>
        <v>5.5672422132547812</v>
      </c>
      <c r="K4683">
        <f t="shared" si="731"/>
        <v>-5.5672422132547812</v>
      </c>
      <c r="L4683">
        <f t="shared" si="733"/>
        <v>-0.48036067863227316</v>
      </c>
      <c r="M4683">
        <f t="shared" si="734"/>
        <v>0</v>
      </c>
      <c r="P4683" s="16">
        <f t="shared" si="732"/>
        <v>0.31108764613016199</v>
      </c>
    </row>
    <row r="4684" spans="1:16" x14ac:dyDescent="0.3">
      <c r="A4684">
        <v>4683</v>
      </c>
      <c r="B4684" s="23" t="s">
        <v>4466</v>
      </c>
      <c r="C4684" s="24">
        <v>18.084</v>
      </c>
      <c r="D4684" s="24">
        <v>1.0700000000000001E-2</v>
      </c>
      <c r="E4684" s="9">
        <f t="shared" si="735"/>
        <v>8.6638329337327315E-3</v>
      </c>
      <c r="F4684">
        <f t="shared" si="736"/>
        <v>1.0087014725568941</v>
      </c>
      <c r="G4684">
        <f t="shared" si="737"/>
        <v>18.0517789389854</v>
      </c>
      <c r="H4684">
        <f t="shared" si="729"/>
        <v>4.2320968107657821E-2</v>
      </c>
      <c r="I4684" t="str">
        <f t="shared" si="738"/>
        <v>2017</v>
      </c>
      <c r="J4684">
        <f t="shared" si="730"/>
        <v>5.6200647734045335</v>
      </c>
      <c r="K4684">
        <f t="shared" si="731"/>
        <v>-5.6200647734045335</v>
      </c>
      <c r="L4684">
        <f t="shared" si="733"/>
        <v>-0.63608272654654741</v>
      </c>
      <c r="M4684">
        <f t="shared" si="734"/>
        <v>0</v>
      </c>
      <c r="P4684" s="16">
        <f t="shared" si="732"/>
        <v>0.31133024575584622</v>
      </c>
    </row>
    <row r="4685" spans="1:16" x14ac:dyDescent="0.3">
      <c r="A4685">
        <v>4684</v>
      </c>
      <c r="B4685" s="23" t="s">
        <v>4467</v>
      </c>
      <c r="C4685" s="24">
        <v>18.263999999999999</v>
      </c>
      <c r="D4685" s="24">
        <v>1.0698000000000001E-2</v>
      </c>
      <c r="E4685" s="9">
        <f t="shared" si="735"/>
        <v>9.9043397951357644E-3</v>
      </c>
      <c r="F4685">
        <f t="shared" si="736"/>
        <v>1.0099535500995356</v>
      </c>
      <c r="G4685">
        <f t="shared" si="737"/>
        <v>18.23146430219408</v>
      </c>
      <c r="H4685">
        <f t="shared" si="729"/>
        <v>4.2292167601708647E-2</v>
      </c>
      <c r="I4685" t="str">
        <f t="shared" si="738"/>
        <v>2017</v>
      </c>
      <c r="J4685">
        <f t="shared" si="730"/>
        <v>5.6721435936232316</v>
      </c>
      <c r="K4685">
        <f t="shared" si="731"/>
        <v>-5.6721435936232316</v>
      </c>
      <c r="L4685">
        <f t="shared" si="733"/>
        <v>-0.81576808975522752</v>
      </c>
      <c r="M4685">
        <f t="shared" si="734"/>
        <v>0</v>
      </c>
      <c r="P4685" s="16">
        <f t="shared" si="732"/>
        <v>0.31111837752607796</v>
      </c>
    </row>
    <row r="4686" spans="1:16" x14ac:dyDescent="0.3">
      <c r="A4686">
        <v>4685</v>
      </c>
      <c r="B4686" s="23" t="s">
        <v>4468</v>
      </c>
      <c r="C4686" s="24">
        <v>18.504000000000001</v>
      </c>
      <c r="D4686" s="24">
        <v>1.0829999999999999E-2</v>
      </c>
      <c r="E4686" s="9">
        <f t="shared" si="735"/>
        <v>1.3055015701643869E-2</v>
      </c>
      <c r="F4686">
        <f t="shared" si="736"/>
        <v>1.0131406044678057</v>
      </c>
      <c r="G4686">
        <f t="shared" si="737"/>
        <v>18.470630405119294</v>
      </c>
      <c r="H4686">
        <f t="shared" si="729"/>
        <v>4.0561469247286062E-2</v>
      </c>
      <c r="I4686" t="str">
        <f t="shared" si="738"/>
        <v>2017</v>
      </c>
      <c r="J4686">
        <f t="shared" si="730"/>
        <v>5.5113896567906648</v>
      </c>
      <c r="K4686">
        <f t="shared" si="731"/>
        <v>-5.5113896567906648</v>
      </c>
      <c r="L4686">
        <f t="shared" si="733"/>
        <v>-1.5059167037657595</v>
      </c>
      <c r="M4686">
        <f t="shared" si="734"/>
        <v>0</v>
      </c>
      <c r="P4686" s="16">
        <f t="shared" si="732"/>
        <v>0.29838665686597982</v>
      </c>
    </row>
    <row r="4687" spans="1:16" x14ac:dyDescent="0.3">
      <c r="A4687">
        <v>4686</v>
      </c>
      <c r="B4687" s="23" t="s">
        <v>4469</v>
      </c>
      <c r="C4687" s="24">
        <v>18.43</v>
      </c>
      <c r="D4687" s="24">
        <v>1.095E-2</v>
      </c>
      <c r="E4687" s="9">
        <f t="shared" si="735"/>
        <v>-4.0071532474062407E-3</v>
      </c>
      <c r="F4687">
        <f t="shared" si="736"/>
        <v>0.99600086467790738</v>
      </c>
      <c r="G4687">
        <f t="shared" si="737"/>
        <v>18.396395923047102</v>
      </c>
      <c r="H4687">
        <f t="shared" si="729"/>
        <v>3.8237686093014429E-2</v>
      </c>
      <c r="I4687" t="str">
        <f t="shared" si="738"/>
        <v>2017</v>
      </c>
      <c r="J4687">
        <f t="shared" si="730"/>
        <v>5.174758327148111</v>
      </c>
      <c r="K4687">
        <f t="shared" si="731"/>
        <v>-5.174758327148111</v>
      </c>
      <c r="L4687">
        <f t="shared" si="733"/>
        <v>-1.431682221693567</v>
      </c>
      <c r="M4687">
        <f t="shared" si="734"/>
        <v>0</v>
      </c>
      <c r="P4687" s="16">
        <f t="shared" si="732"/>
        <v>0.28129196331685524</v>
      </c>
    </row>
    <row r="4688" spans="1:16" x14ac:dyDescent="0.3">
      <c r="A4688">
        <v>4687</v>
      </c>
      <c r="B4688" s="23" t="s">
        <v>4470</v>
      </c>
      <c r="C4688" s="24">
        <v>18.562999999999999</v>
      </c>
      <c r="D4688" s="24">
        <v>1.0800000000000001E-2</v>
      </c>
      <c r="E4688" s="9">
        <f t="shared" si="735"/>
        <v>7.1905805453542091E-3</v>
      </c>
      <c r="F4688">
        <f t="shared" si="736"/>
        <v>1.0072164948453608</v>
      </c>
      <c r="G4688">
        <f t="shared" si="737"/>
        <v>18.529616654024881</v>
      </c>
      <c r="H4688">
        <f t="shared" si="729"/>
        <v>3.8270611430475457E-2</v>
      </c>
      <c r="I4688" t="str">
        <f t="shared" si="738"/>
        <v>2017</v>
      </c>
      <c r="J4688">
        <f t="shared" si="730"/>
        <v>5.216720346726504</v>
      </c>
      <c r="K4688">
        <f t="shared" si="731"/>
        <v>-5.216720346726504</v>
      </c>
      <c r="L4688">
        <f t="shared" si="733"/>
        <v>-1.5649029526713463</v>
      </c>
      <c r="M4688">
        <f t="shared" si="734"/>
        <v>0</v>
      </c>
      <c r="P4688" s="16">
        <f t="shared" si="732"/>
        <v>0.28153417548405474</v>
      </c>
    </row>
    <row r="4689" spans="1:16" x14ac:dyDescent="0.3">
      <c r="A4689">
        <v>4688</v>
      </c>
      <c r="B4689" s="23" t="s">
        <v>4471</v>
      </c>
      <c r="C4689" s="24">
        <v>18.706</v>
      </c>
      <c r="D4689" s="24">
        <v>1.077E-2</v>
      </c>
      <c r="E4689" s="9">
        <f t="shared" si="735"/>
        <v>7.6739757852731065E-3</v>
      </c>
      <c r="F4689">
        <f t="shared" si="736"/>
        <v>1.0077034962021225</v>
      </c>
      <c r="G4689">
        <f t="shared" si="737"/>
        <v>18.672452847576778</v>
      </c>
      <c r="H4689">
        <f t="shared" si="729"/>
        <v>3.8291035030912954E-2</v>
      </c>
      <c r="I4689" t="str">
        <f t="shared" si="738"/>
        <v>2017</v>
      </c>
      <c r="J4689">
        <f t="shared" si="730"/>
        <v>5.2597390464536646</v>
      </c>
      <c r="K4689">
        <f t="shared" si="731"/>
        <v>-5.2597390464536646</v>
      </c>
      <c r="L4689">
        <f t="shared" si="733"/>
        <v>-1.7077391462232434</v>
      </c>
      <c r="M4689">
        <f t="shared" si="734"/>
        <v>0</v>
      </c>
      <c r="P4689" s="16">
        <f t="shared" si="732"/>
        <v>0.28168441979149239</v>
      </c>
    </row>
    <row r="4690" spans="1:16" x14ac:dyDescent="0.3">
      <c r="A4690">
        <v>4689</v>
      </c>
      <c r="B4690" s="23" t="s">
        <v>6518</v>
      </c>
      <c r="C4690" s="24">
        <v>17.446999999999999</v>
      </c>
      <c r="D4690" s="24">
        <v>1.0775E-2</v>
      </c>
      <c r="E4690" s="9">
        <f t="shared" si="735"/>
        <v>-6.967661391459451E-2</v>
      </c>
      <c r="F4690">
        <f t="shared" si="736"/>
        <v>0.93269539185288142</v>
      </c>
      <c r="G4690">
        <f t="shared" si="737"/>
        <v>17.415696212438853</v>
      </c>
      <c r="H4690">
        <f t="shared" si="729"/>
        <v>4.0280375271760586E-2</v>
      </c>
      <c r="I4690" t="str">
        <f t="shared" si="738"/>
        <v>2017</v>
      </c>
      <c r="J4690">
        <f t="shared" si="730"/>
        <v>5.1605984694940332</v>
      </c>
      <c r="K4690">
        <f t="shared" si="731"/>
        <v>-5.1605984694940332</v>
      </c>
      <c r="L4690">
        <f t="shared" si="733"/>
        <v>-0.45098251108531784</v>
      </c>
      <c r="M4690">
        <f t="shared" si="734"/>
        <v>0</v>
      </c>
      <c r="P4690" s="16">
        <f t="shared" si="732"/>
        <v>0.2963188153114526</v>
      </c>
    </row>
    <row r="4691" spans="1:16" x14ac:dyDescent="0.3">
      <c r="A4691">
        <v>4690</v>
      </c>
      <c r="B4691" s="23" t="s">
        <v>4472</v>
      </c>
      <c r="C4691" s="24">
        <v>18.675000000000001</v>
      </c>
      <c r="D4691" s="24">
        <v>1.0829999999999999E-2</v>
      </c>
      <c r="E4691" s="9">
        <f t="shared" si="735"/>
        <v>6.8018016921116323E-2</v>
      </c>
      <c r="F4691">
        <f t="shared" si="736"/>
        <v>1.0703845933398293</v>
      </c>
      <c r="G4691">
        <f t="shared" si="737"/>
        <v>18.641322028512906</v>
      </c>
      <c r="H4691">
        <f t="shared" si="729"/>
        <v>3.9888650242907789E-2</v>
      </c>
      <c r="I4691" t="str">
        <f t="shared" si="738"/>
        <v>2017</v>
      </c>
      <c r="J4691">
        <f t="shared" si="730"/>
        <v>5.4700559749581572</v>
      </c>
      <c r="K4691">
        <f t="shared" si="731"/>
        <v>-5.4700559749581572</v>
      </c>
      <c r="L4691">
        <f t="shared" si="733"/>
        <v>-1.6766083271593715</v>
      </c>
      <c r="M4691">
        <f t="shared" si="734"/>
        <v>0</v>
      </c>
      <c r="P4691" s="16">
        <f t="shared" si="732"/>
        <v>0.29343712675481987</v>
      </c>
    </row>
    <row r="4692" spans="1:16" x14ac:dyDescent="0.3">
      <c r="A4692">
        <v>4691</v>
      </c>
      <c r="B4692" s="23" t="s">
        <v>4473</v>
      </c>
      <c r="C4692" s="24">
        <v>18.344999999999999</v>
      </c>
      <c r="D4692" s="24">
        <v>1.1009999999999999E-2</v>
      </c>
      <c r="E4692" s="9">
        <f t="shared" si="735"/>
        <v>-1.7828673211635698E-2</v>
      </c>
      <c r="F4692">
        <f t="shared" si="736"/>
        <v>0.98232931726907624</v>
      </c>
      <c r="G4692">
        <f t="shared" si="737"/>
        <v>18.311367791988118</v>
      </c>
      <c r="H4692">
        <f t="shared" si="729"/>
        <v>3.8139224481044946E-2</v>
      </c>
      <c r="I4692" t="str">
        <f t="shared" si="738"/>
        <v>2017</v>
      </c>
      <c r="J4692">
        <f t="shared" si="730"/>
        <v>5.1375772405733198</v>
      </c>
      <c r="K4692">
        <f t="shared" si="731"/>
        <v>-5.1375772405733198</v>
      </c>
      <c r="L4692">
        <f t="shared" si="733"/>
        <v>-1.5042203835138217</v>
      </c>
      <c r="M4692">
        <f t="shared" si="734"/>
        <v>0</v>
      </c>
      <c r="P4692" s="16">
        <f t="shared" si="732"/>
        <v>0.28056763967250958</v>
      </c>
    </row>
    <row r="4693" spans="1:16" x14ac:dyDescent="0.3">
      <c r="A4693">
        <v>4692</v>
      </c>
      <c r="B4693" s="23" t="s">
        <v>4474</v>
      </c>
      <c r="C4693" s="24">
        <v>18.3</v>
      </c>
      <c r="D4693" s="24">
        <v>1.095E-2</v>
      </c>
      <c r="E4693" s="9">
        <f t="shared" si="735"/>
        <v>-2.4559979598700386E-3</v>
      </c>
      <c r="F4693">
        <f t="shared" si="736"/>
        <v>0.99754701553556835</v>
      </c>
      <c r="G4693">
        <f t="shared" si="737"/>
        <v>18.266632956688113</v>
      </c>
      <c r="H4693">
        <f t="shared" si="729"/>
        <v>3.8138785920683954E-2</v>
      </c>
      <c r="I4693" t="str">
        <f t="shared" si="738"/>
        <v>2017</v>
      </c>
      <c r="J4693">
        <f t="shared" si="730"/>
        <v>5.1249671610938794</v>
      </c>
      <c r="K4693">
        <f t="shared" si="731"/>
        <v>-5.1249671610938794</v>
      </c>
      <c r="L4693">
        <f t="shared" si="733"/>
        <v>-1.4594855482138165</v>
      </c>
      <c r="M4693">
        <f t="shared" si="734"/>
        <v>0</v>
      </c>
      <c r="P4693" s="16">
        <f t="shared" si="732"/>
        <v>0.28056441344421018</v>
      </c>
    </row>
    <row r="4694" spans="1:16" x14ac:dyDescent="0.3">
      <c r="A4694">
        <v>4693</v>
      </c>
      <c r="B4694" s="23" t="s">
        <v>4475</v>
      </c>
      <c r="C4694" s="24">
        <v>18.558</v>
      </c>
      <c r="D4694" s="24">
        <v>1.093E-2</v>
      </c>
      <c r="E4694" s="9">
        <f t="shared" si="735"/>
        <v>1.3999903083612267E-2</v>
      </c>
      <c r="F4694">
        <f t="shared" si="736"/>
        <v>1.0140983606557377</v>
      </c>
      <c r="G4694">
        <f t="shared" si="737"/>
        <v>18.524224283388854</v>
      </c>
      <c r="H4694">
        <f t="shared" si="729"/>
        <v>3.8243587474817646E-2</v>
      </c>
      <c r="I4694" t="str">
        <f t="shared" si="738"/>
        <v>2017</v>
      </c>
      <c r="J4694">
        <f t="shared" si="730"/>
        <v>5.2115196090703657</v>
      </c>
      <c r="K4694">
        <f t="shared" si="731"/>
        <v>-5.2115196090703657</v>
      </c>
      <c r="L4694">
        <f t="shared" si="733"/>
        <v>-1.7170768749145573</v>
      </c>
      <c r="M4694">
        <f t="shared" si="734"/>
        <v>0</v>
      </c>
      <c r="P4694" s="16">
        <f t="shared" si="732"/>
        <v>0.28133537628043453</v>
      </c>
    </row>
    <row r="4695" spans="1:16" x14ac:dyDescent="0.3">
      <c r="A4695">
        <v>4694</v>
      </c>
      <c r="B4695" s="23" t="s">
        <v>4476</v>
      </c>
      <c r="C4695" s="24">
        <v>18.378</v>
      </c>
      <c r="D4695" s="24">
        <v>1.103E-2</v>
      </c>
      <c r="E4695" s="9">
        <f t="shared" si="735"/>
        <v>-9.7466658522943842E-3</v>
      </c>
      <c r="F4695">
        <f t="shared" si="736"/>
        <v>0.99030067895247331</v>
      </c>
      <c r="G4695">
        <f t="shared" si="737"/>
        <v>18.344246144924302</v>
      </c>
      <c r="H4695">
        <f t="shared" si="729"/>
        <v>3.8275839599987545E-2</v>
      </c>
      <c r="I4695" t="str">
        <f t="shared" si="738"/>
        <v>2017</v>
      </c>
      <c r="J4695">
        <f t="shared" si="730"/>
        <v>5.1652377429057754</v>
      </c>
      <c r="K4695">
        <f t="shared" si="731"/>
        <v>-5.1652377429057754</v>
      </c>
      <c r="L4695">
        <f t="shared" si="733"/>
        <v>-1.5370987364500053</v>
      </c>
      <c r="M4695">
        <f t="shared" si="734"/>
        <v>0</v>
      </c>
      <c r="P4695" s="16">
        <f t="shared" si="732"/>
        <v>0.28157263602434562</v>
      </c>
    </row>
    <row r="4696" spans="1:16" x14ac:dyDescent="0.3">
      <c r="A4696">
        <v>4695</v>
      </c>
      <c r="B4696" s="23" t="s">
        <v>6519</v>
      </c>
      <c r="C4696" s="24">
        <v>16.995999999999999</v>
      </c>
      <c r="D4696" s="24">
        <v>1.1054999999999999E-2</v>
      </c>
      <c r="E4696" s="9">
        <f t="shared" si="735"/>
        <v>-7.8176274826128128E-2</v>
      </c>
      <c r="F4696">
        <f t="shared" si="736"/>
        <v>0.9248013929698552</v>
      </c>
      <c r="G4696">
        <f t="shared" si="737"/>
        <v>16.964713701353535</v>
      </c>
      <c r="H4696">
        <f t="shared" si="729"/>
        <v>4.0773906385064992E-2</v>
      </c>
      <c r="I4696" t="str">
        <f t="shared" si="738"/>
        <v>2017</v>
      </c>
      <c r="J4696">
        <f t="shared" si="730"/>
        <v>5.0885562186028697</v>
      </c>
      <c r="K4696">
        <f t="shared" si="731"/>
        <v>-5.0885562186028697</v>
      </c>
      <c r="L4696">
        <f t="shared" si="733"/>
        <v>-0.15756629287923829</v>
      </c>
      <c r="M4696">
        <f t="shared" si="734"/>
        <v>0</v>
      </c>
      <c r="P4696" s="16">
        <f t="shared" si="732"/>
        <v>0.29994943081160735</v>
      </c>
    </row>
    <row r="4697" spans="1:16" x14ac:dyDescent="0.3">
      <c r="A4697">
        <v>4696</v>
      </c>
      <c r="B4697" s="23" t="s">
        <v>4477</v>
      </c>
      <c r="C4697" s="24">
        <v>18.376999999999999</v>
      </c>
      <c r="D4697" s="24">
        <v>1.098E-2</v>
      </c>
      <c r="E4697" s="9">
        <f t="shared" si="735"/>
        <v>7.8121860460722281E-2</v>
      </c>
      <c r="F4697">
        <f t="shared" si="736"/>
        <v>1.0812544128030126</v>
      </c>
      <c r="G4697">
        <f t="shared" si="737"/>
        <v>18.3434008426057</v>
      </c>
      <c r="H4697">
        <f t="shared" si="729"/>
        <v>4.1071249272695239E-2</v>
      </c>
      <c r="I4697" t="str">
        <f t="shared" si="738"/>
        <v>2017</v>
      </c>
      <c r="J4697">
        <f t="shared" si="730"/>
        <v>5.5422165411957609</v>
      </c>
      <c r="K4697">
        <f t="shared" si="731"/>
        <v>-5.5422165411957609</v>
      </c>
      <c r="L4697">
        <f t="shared" si="733"/>
        <v>-1.5362534341314031</v>
      </c>
      <c r="M4697">
        <f t="shared" si="734"/>
        <v>0</v>
      </c>
      <c r="P4697" s="16">
        <f t="shared" si="732"/>
        <v>0.30213680596909875</v>
      </c>
    </row>
    <row r="4698" spans="1:16" x14ac:dyDescent="0.3">
      <c r="A4698">
        <v>4697</v>
      </c>
      <c r="B4698" s="23" t="s">
        <v>4478</v>
      </c>
      <c r="C4698" s="24">
        <v>18.266999999999999</v>
      </c>
      <c r="D4698" s="24">
        <v>1.1259999999999999E-2</v>
      </c>
      <c r="E4698" s="9">
        <f t="shared" si="735"/>
        <v>-6.0037294187405259E-3</v>
      </c>
      <c r="F4698">
        <f t="shared" si="736"/>
        <v>0.99401425695162438</v>
      </c>
      <c r="G4698">
        <f t="shared" si="737"/>
        <v>18.232751076957829</v>
      </c>
      <c r="H4698">
        <f t="shared" si="729"/>
        <v>4.020669044881043E-2</v>
      </c>
      <c r="I4698" t="str">
        <f t="shared" si="738"/>
        <v>2017</v>
      </c>
      <c r="J4698">
        <f t="shared" si="730"/>
        <v>5.3928240357718709</v>
      </c>
      <c r="K4698">
        <f t="shared" si="731"/>
        <v>-5.3928240357718709</v>
      </c>
      <c r="L4698">
        <f t="shared" si="733"/>
        <v>-1.4256036684835323</v>
      </c>
      <c r="M4698">
        <f t="shared" si="734"/>
        <v>0</v>
      </c>
      <c r="P4698" s="16">
        <f t="shared" si="732"/>
        <v>0.29577675979941442</v>
      </c>
    </row>
    <row r="4699" spans="1:16" x14ac:dyDescent="0.3">
      <c r="A4699">
        <v>4698</v>
      </c>
      <c r="B4699" s="23" t="s">
        <v>4479</v>
      </c>
      <c r="C4699" s="24">
        <v>18.227</v>
      </c>
      <c r="D4699" s="24">
        <v>1.111E-2</v>
      </c>
      <c r="E4699" s="9">
        <f t="shared" si="735"/>
        <v>-2.1921420517502263E-3</v>
      </c>
      <c r="F4699">
        <f t="shared" si="736"/>
        <v>0.9978102589368808</v>
      </c>
      <c r="G4699">
        <f t="shared" si="737"/>
        <v>18.193280899568119</v>
      </c>
      <c r="H4699">
        <f t="shared" si="729"/>
        <v>4.0185345749197111E-2</v>
      </c>
      <c r="I4699" t="str">
        <f t="shared" si="738"/>
        <v>2017</v>
      </c>
      <c r="J4699">
        <f t="shared" si="730"/>
        <v>5.3782929603988521</v>
      </c>
      <c r="K4699">
        <f t="shared" si="731"/>
        <v>-5.3782929603988521</v>
      </c>
      <c r="L4699">
        <f t="shared" si="733"/>
        <v>-1.3861334910938226</v>
      </c>
      <c r="M4699">
        <f t="shared" si="734"/>
        <v>0</v>
      </c>
      <c r="P4699" s="16">
        <f t="shared" si="732"/>
        <v>0.29561973951199338</v>
      </c>
    </row>
    <row r="4700" spans="1:16" x14ac:dyDescent="0.3">
      <c r="A4700">
        <v>4699</v>
      </c>
      <c r="B4700" s="23" t="s">
        <v>4480</v>
      </c>
      <c r="C4700" s="24">
        <v>18.117000000000001</v>
      </c>
      <c r="D4700" s="24">
        <v>1.1080000000000001E-2</v>
      </c>
      <c r="E4700" s="9">
        <f t="shared" si="735"/>
        <v>-6.0532872489225632E-3</v>
      </c>
      <c r="F4700">
        <f t="shared" si="736"/>
        <v>0.99396499698249852</v>
      </c>
      <c r="G4700">
        <f t="shared" si="737"/>
        <v>18.08357481208899</v>
      </c>
      <c r="H4700">
        <f t="shared" si="729"/>
        <v>4.0193864919374017E-2</v>
      </c>
      <c r="I4700" t="str">
        <f t="shared" si="738"/>
        <v>2017</v>
      </c>
      <c r="J4700">
        <f t="shared" si="730"/>
        <v>5.3469949816916511</v>
      </c>
      <c r="K4700">
        <f t="shared" si="731"/>
        <v>-5.3469949816916511</v>
      </c>
      <c r="L4700">
        <f t="shared" si="733"/>
        <v>-1.2764274036146936</v>
      </c>
      <c r="M4700">
        <f t="shared" si="734"/>
        <v>0</v>
      </c>
      <c r="P4700" s="16">
        <f t="shared" si="732"/>
        <v>0.29568240999103501</v>
      </c>
    </row>
    <row r="4701" spans="1:16" x14ac:dyDescent="0.3">
      <c r="A4701">
        <v>4700</v>
      </c>
      <c r="B4701" s="23" t="s">
        <v>4481</v>
      </c>
      <c r="C4701" s="24">
        <v>18.055</v>
      </c>
      <c r="D4701" s="24">
        <v>1.1000000000000001E-2</v>
      </c>
      <c r="E4701" s="9">
        <f t="shared" si="735"/>
        <v>-3.4280692644528144E-3</v>
      </c>
      <c r="F4701">
        <f t="shared" si="736"/>
        <v>0.99657779985648831</v>
      </c>
      <c r="G4701">
        <f t="shared" si="737"/>
        <v>18.021929490563121</v>
      </c>
      <c r="H4701">
        <f t="shared" si="729"/>
        <v>4.0075656580128724E-2</v>
      </c>
      <c r="I4701" t="str">
        <f t="shared" si="738"/>
        <v>2017</v>
      </c>
      <c r="J4701">
        <f t="shared" si="730"/>
        <v>5.3130958800656911</v>
      </c>
      <c r="K4701">
        <f t="shared" si="731"/>
        <v>-5.3130958800656911</v>
      </c>
      <c r="L4701">
        <f t="shared" si="733"/>
        <v>-1.2147820820888242</v>
      </c>
      <c r="M4701">
        <f t="shared" si="734"/>
        <v>0</v>
      </c>
      <c r="P4701" s="16">
        <f t="shared" si="732"/>
        <v>0.2948128213933921</v>
      </c>
    </row>
    <row r="4702" spans="1:16" x14ac:dyDescent="0.3">
      <c r="A4702">
        <v>4701</v>
      </c>
      <c r="B4702" s="23" t="s">
        <v>6520</v>
      </c>
      <c r="C4702" s="24">
        <v>16.838000000000001</v>
      </c>
      <c r="D4702" s="24">
        <v>1.1004E-2</v>
      </c>
      <c r="E4702" s="9">
        <f t="shared" si="735"/>
        <v>-6.9784417813948785E-2</v>
      </c>
      <c r="F4702">
        <f t="shared" si="736"/>
        <v>0.93259484907227919</v>
      </c>
      <c r="G4702">
        <f t="shared" si="737"/>
        <v>16.807147408474297</v>
      </c>
      <c r="H4702">
        <f t="shared" si="729"/>
        <v>4.2031580357999275E-2</v>
      </c>
      <c r="I4702" t="str">
        <f t="shared" si="738"/>
        <v>2017</v>
      </c>
      <c r="J4702">
        <f t="shared" si="730"/>
        <v>5.1967933713452377</v>
      </c>
      <c r="K4702">
        <f t="shared" si="731"/>
        <v>-5.1967933713452377</v>
      </c>
      <c r="L4702">
        <f t="shared" si="733"/>
        <v>2.0742038675233943E-2</v>
      </c>
      <c r="M4702">
        <f t="shared" si="734"/>
        <v>0</v>
      </c>
      <c r="P4702" s="16">
        <f t="shared" si="732"/>
        <v>0.30920139182720402</v>
      </c>
    </row>
    <row r="4703" spans="1:16" x14ac:dyDescent="0.3">
      <c r="A4703">
        <v>4702</v>
      </c>
      <c r="B4703" s="23" t="s">
        <v>4482</v>
      </c>
      <c r="C4703" s="24">
        <v>18.141999999999999</v>
      </c>
      <c r="D4703" s="24">
        <v>1.103E-2</v>
      </c>
      <c r="E4703" s="9">
        <f t="shared" si="735"/>
        <v>7.4591455277280019E-2</v>
      </c>
      <c r="F4703">
        <f t="shared" si="736"/>
        <v>1.0774438769450052</v>
      </c>
      <c r="G4703">
        <f t="shared" si="737"/>
        <v>18.108679593057822</v>
      </c>
      <c r="H4703">
        <f t="shared" si="729"/>
        <v>4.2153481119098966E-2</v>
      </c>
      <c r="I4703" t="str">
        <f t="shared" si="738"/>
        <v>2017</v>
      </c>
      <c r="J4703">
        <f t="shared" si="730"/>
        <v>5.6154679208896177</v>
      </c>
      <c r="K4703">
        <f t="shared" si="731"/>
        <v>-5.6154679208896177</v>
      </c>
      <c r="L4703">
        <f t="shared" si="733"/>
        <v>-1.2807901459082913</v>
      </c>
      <c r="M4703">
        <f t="shared" si="734"/>
        <v>0</v>
      </c>
      <c r="P4703" s="16">
        <f t="shared" si="732"/>
        <v>0.31009814338105435</v>
      </c>
    </row>
    <row r="4704" spans="1:16" x14ac:dyDescent="0.3">
      <c r="A4704">
        <v>4703</v>
      </c>
      <c r="B4704" s="23" t="s">
        <v>4483</v>
      </c>
      <c r="C4704" s="24">
        <v>17.991</v>
      </c>
      <c r="D4704" s="24">
        <v>1.154E-2</v>
      </c>
      <c r="E4704" s="9">
        <f t="shared" si="735"/>
        <v>-8.358059338269986E-3</v>
      </c>
      <c r="F4704">
        <f t="shared" si="736"/>
        <v>0.99167677213096683</v>
      </c>
      <c r="G4704">
        <f t="shared" si="737"/>
        <v>17.956430564930027</v>
      </c>
      <c r="H4704">
        <f t="shared" si="729"/>
        <v>3.9401045993100882E-2</v>
      </c>
      <c r="I4704" t="str">
        <f t="shared" si="738"/>
        <v>2017</v>
      </c>
      <c r="J4704">
        <f t="shared" si="730"/>
        <v>5.2046734044745184</v>
      </c>
      <c r="K4704">
        <f t="shared" si="731"/>
        <v>-5.2046734044745184</v>
      </c>
      <c r="L4704">
        <f t="shared" si="733"/>
        <v>-1.1285411177804967</v>
      </c>
      <c r="M4704">
        <f t="shared" si="734"/>
        <v>0</v>
      </c>
      <c r="P4704" s="16">
        <f t="shared" si="732"/>
        <v>0.2898501116719463</v>
      </c>
    </row>
    <row r="4705" spans="1:16" x14ac:dyDescent="0.3">
      <c r="A4705">
        <v>4704</v>
      </c>
      <c r="B4705" s="23" t="s">
        <v>4484</v>
      </c>
      <c r="C4705" s="24">
        <v>18.463000000000001</v>
      </c>
      <c r="D4705" s="24">
        <v>1.167E-2</v>
      </c>
      <c r="E4705" s="9">
        <f t="shared" si="735"/>
        <v>2.5897096559123773E-2</v>
      </c>
      <c r="F4705">
        <f t="shared" si="736"/>
        <v>1.0262353398921684</v>
      </c>
      <c r="G4705">
        <f t="shared" si="737"/>
        <v>18.427124365364552</v>
      </c>
      <c r="H4705">
        <f t="shared" ref="H4705:H4768" si="739">SQRT(_xlfn.VAR.S(E4676:E4705))</f>
        <v>3.9603502404702187E-2</v>
      </c>
      <c r="I4705" t="str">
        <f t="shared" si="738"/>
        <v>2017</v>
      </c>
      <c r="J4705">
        <f t="shared" ref="J4705:J4768" si="740">-K4705</f>
        <v>5.3685485234759636</v>
      </c>
      <c r="K4705">
        <f t="shared" ref="K4705:K4768" si="741">-G4705*$P$3*$R$3*H4705</f>
        <v>-5.3685485234759636</v>
      </c>
      <c r="L4705">
        <f t="shared" si="733"/>
        <v>-1.5992349182150214</v>
      </c>
      <c r="M4705">
        <f t="shared" si="734"/>
        <v>0</v>
      </c>
      <c r="P4705" s="16">
        <f t="shared" ref="P4705:P4768" si="742">-K4705/G4705</f>
        <v>0.29133946333843802</v>
      </c>
    </row>
    <row r="4706" spans="1:16" x14ac:dyDescent="0.3">
      <c r="A4706">
        <v>4705</v>
      </c>
      <c r="B4706" s="23" t="s">
        <v>4485</v>
      </c>
      <c r="C4706" s="24">
        <v>18.436</v>
      </c>
      <c r="D4706" s="24">
        <v>1.167E-2</v>
      </c>
      <c r="E4706" s="9">
        <f t="shared" si="735"/>
        <v>-1.4634545553442622E-3</v>
      </c>
      <c r="F4706">
        <f t="shared" si="736"/>
        <v>0.99853761577208466</v>
      </c>
      <c r="G4706">
        <f t="shared" si="737"/>
        <v>18.40017682932681</v>
      </c>
      <c r="H4706">
        <f t="shared" si="739"/>
        <v>3.9600091875149603E-2</v>
      </c>
      <c r="I4706" t="str">
        <f t="shared" si="738"/>
        <v>2017</v>
      </c>
      <c r="J4706">
        <f t="shared" si="740"/>
        <v>5.3602359963020598</v>
      </c>
      <c r="K4706">
        <f t="shared" si="741"/>
        <v>-5.3602359963020598</v>
      </c>
      <c r="L4706">
        <f t="shared" ref="L4706:L4769" si="743">+MIN(G4707-G4706,G4708-G4706,G4709-G4706,G4710-G4706,G4711-G4706,G4712-G4706,G4713-G4706,G4714-G4706,G4715-G4706,G4716-G4706)</f>
        <v>-1.5722873821772794</v>
      </c>
      <c r="M4706">
        <f t="shared" ref="M4706:M4769" si="744">+IF(L4706&lt;K4706,1,0)</f>
        <v>0</v>
      </c>
      <c r="P4706" s="16">
        <f t="shared" si="742"/>
        <v>0.29131437409659772</v>
      </c>
    </row>
    <row r="4707" spans="1:16" x14ac:dyDescent="0.3">
      <c r="A4707">
        <v>4706</v>
      </c>
      <c r="B4707" s="23" t="s">
        <v>4486</v>
      </c>
      <c r="C4707" s="24">
        <v>18.135999999999999</v>
      </c>
      <c r="D4707" s="24">
        <v>1.1770000000000001E-2</v>
      </c>
      <c r="E4707" s="9">
        <f t="shared" si="735"/>
        <v>-1.6406361653034027E-2</v>
      </c>
      <c r="F4707">
        <f t="shared" si="736"/>
        <v>0.98372748969407675</v>
      </c>
      <c r="G4707">
        <f t="shared" si="737"/>
        <v>18.100458085425387</v>
      </c>
      <c r="H4707">
        <f t="shared" si="739"/>
        <v>3.972185744291537E-2</v>
      </c>
      <c r="I4707" t="str">
        <f t="shared" si="738"/>
        <v>2017</v>
      </c>
      <c r="J4707">
        <f t="shared" si="740"/>
        <v>5.2891372303533934</v>
      </c>
      <c r="K4707">
        <f t="shared" si="741"/>
        <v>-5.2891372303533934</v>
      </c>
      <c r="L4707">
        <f t="shared" si="743"/>
        <v>-1.2725686382758568</v>
      </c>
      <c r="M4707">
        <f t="shared" si="744"/>
        <v>0</v>
      </c>
      <c r="P4707" s="16">
        <f t="shared" si="742"/>
        <v>0.29221013111332483</v>
      </c>
    </row>
    <row r="4708" spans="1:16" x14ac:dyDescent="0.3">
      <c r="A4708">
        <v>4707</v>
      </c>
      <c r="B4708" s="23" t="s">
        <v>6521</v>
      </c>
      <c r="C4708" s="24">
        <v>16.861000000000001</v>
      </c>
      <c r="D4708" s="24">
        <v>1.1794000000000001E-2</v>
      </c>
      <c r="E4708" s="9">
        <f t="shared" si="735"/>
        <v>-7.2895650409384227E-2</v>
      </c>
      <c r="F4708">
        <f t="shared" si="736"/>
        <v>0.92969783855315402</v>
      </c>
      <c r="G4708">
        <f t="shared" si="737"/>
        <v>16.827889447149531</v>
      </c>
      <c r="H4708">
        <f t="shared" si="739"/>
        <v>4.1883127481691762E-2</v>
      </c>
      <c r="I4708" t="str">
        <f t="shared" si="738"/>
        <v>2017</v>
      </c>
      <c r="J4708">
        <f t="shared" si="740"/>
        <v>5.1848294419909084</v>
      </c>
      <c r="K4708">
        <f t="shared" si="741"/>
        <v>-5.1848294419909084</v>
      </c>
      <c r="L4708">
        <f t="shared" si="743"/>
        <v>3.9485699001083674E-2</v>
      </c>
      <c r="M4708">
        <f t="shared" si="744"/>
        <v>0</v>
      </c>
      <c r="P4708" s="16">
        <f t="shared" si="742"/>
        <v>0.30810931211989656</v>
      </c>
    </row>
    <row r="4709" spans="1:16" x14ac:dyDescent="0.3">
      <c r="A4709">
        <v>4708</v>
      </c>
      <c r="B4709" s="23" t="s">
        <v>4487</v>
      </c>
      <c r="C4709" s="24">
        <v>18.536999999999999</v>
      </c>
      <c r="D4709" s="24">
        <v>1.187E-2</v>
      </c>
      <c r="E4709" s="9">
        <f t="shared" si="735"/>
        <v>9.4765471951108612E-2</v>
      </c>
      <c r="F4709">
        <f t="shared" si="736"/>
        <v>1.0994009845204911</v>
      </c>
      <c r="G4709">
        <f t="shared" si="737"/>
        <v>18.500363886171471</v>
      </c>
      <c r="H4709">
        <f t="shared" si="739"/>
        <v>4.3078019484828318E-2</v>
      </c>
      <c r="I4709" t="str">
        <f t="shared" si="738"/>
        <v>2017</v>
      </c>
      <c r="J4709">
        <f t="shared" si="740"/>
        <v>5.8627546490223468</v>
      </c>
      <c r="K4709">
        <f t="shared" si="741"/>
        <v>-5.8627546490223468</v>
      </c>
      <c r="L4709">
        <f t="shared" si="743"/>
        <v>-1.6329887400208563</v>
      </c>
      <c r="M4709">
        <f t="shared" si="744"/>
        <v>0</v>
      </c>
      <c r="P4709" s="16">
        <f t="shared" si="742"/>
        <v>0.31689942344348154</v>
      </c>
    </row>
    <row r="4710" spans="1:16" x14ac:dyDescent="0.3">
      <c r="A4710">
        <v>4709</v>
      </c>
      <c r="B4710" s="23" t="s">
        <v>4488</v>
      </c>
      <c r="C4710" s="24">
        <v>18.254000000000001</v>
      </c>
      <c r="D4710" s="24">
        <v>1.218E-2</v>
      </c>
      <c r="E4710" s="9">
        <f t="shared" si="735"/>
        <v>-1.5384500652266512E-2</v>
      </c>
      <c r="F4710">
        <f t="shared" si="736"/>
        <v>0.98473323623024234</v>
      </c>
      <c r="G4710">
        <f t="shared" si="737"/>
        <v>18.216981966016796</v>
      </c>
      <c r="H4710">
        <f t="shared" si="739"/>
        <v>4.1038188641166401E-2</v>
      </c>
      <c r="I4710" t="str">
        <f t="shared" si="738"/>
        <v>2017</v>
      </c>
      <c r="J4710">
        <f t="shared" si="740"/>
        <v>5.4995902399628251</v>
      </c>
      <c r="K4710">
        <f t="shared" si="741"/>
        <v>-5.4995902399628251</v>
      </c>
      <c r="L4710">
        <f t="shared" si="743"/>
        <v>-1.3496068198661817</v>
      </c>
      <c r="M4710">
        <f t="shared" si="744"/>
        <v>0</v>
      </c>
      <c r="P4710" s="16">
        <f t="shared" si="742"/>
        <v>0.30189359852373665</v>
      </c>
    </row>
    <row r="4711" spans="1:16" x14ac:dyDescent="0.3">
      <c r="A4711">
        <v>4710</v>
      </c>
      <c r="B4711" s="23" t="s">
        <v>4489</v>
      </c>
      <c r="C4711" s="24">
        <v>18.454000000000001</v>
      </c>
      <c r="D4711" s="24">
        <v>1.225E-2</v>
      </c>
      <c r="E4711" s="9">
        <f t="shared" si="735"/>
        <v>1.08969150616786E-2</v>
      </c>
      <c r="F4711">
        <f t="shared" si="736"/>
        <v>1.0109565026843432</v>
      </c>
      <c r="G4711">
        <f t="shared" si="737"/>
        <v>18.416361519023692</v>
      </c>
      <c r="H4711">
        <f t="shared" si="739"/>
        <v>4.108051785739842E-2</v>
      </c>
      <c r="I4711" t="str">
        <f t="shared" si="738"/>
        <v>2017</v>
      </c>
      <c r="J4711">
        <f t="shared" si="740"/>
        <v>5.5655163384911654</v>
      </c>
      <c r="K4711">
        <f t="shared" si="741"/>
        <v>-5.5655163384911654</v>
      </c>
      <c r="L4711">
        <f t="shared" si="743"/>
        <v>-1.5489863728730775</v>
      </c>
      <c r="M4711">
        <f t="shared" si="744"/>
        <v>0</v>
      </c>
      <c r="P4711" s="16">
        <f t="shared" si="742"/>
        <v>0.30220498944604834</v>
      </c>
    </row>
    <row r="4712" spans="1:16" x14ac:dyDescent="0.3">
      <c r="A4712">
        <v>4711</v>
      </c>
      <c r="B4712" s="23" t="s">
        <v>4490</v>
      </c>
      <c r="C4712" s="24">
        <v>18.286000000000001</v>
      </c>
      <c r="D4712" s="24">
        <v>1.2330000000000001E-2</v>
      </c>
      <c r="E4712" s="9">
        <f t="shared" si="735"/>
        <v>-9.1454094141292137E-3</v>
      </c>
      <c r="F4712">
        <f t="shared" si="736"/>
        <v>0.99089628264874829</v>
      </c>
      <c r="G4712">
        <f t="shared" si="737"/>
        <v>18.248460854682545</v>
      </c>
      <c r="H4712">
        <f t="shared" si="739"/>
        <v>4.1120509823663921E-2</v>
      </c>
      <c r="I4712" t="str">
        <f t="shared" si="738"/>
        <v>2017</v>
      </c>
      <c r="J4712">
        <f t="shared" si="740"/>
        <v>5.5201445653796428</v>
      </c>
      <c r="K4712">
        <f t="shared" si="741"/>
        <v>-5.5201445653796428</v>
      </c>
      <c r="L4712">
        <f t="shared" si="743"/>
        <v>-1.3810857085319306</v>
      </c>
      <c r="M4712">
        <f t="shared" si="744"/>
        <v>0</v>
      </c>
      <c r="P4712" s="16">
        <f t="shared" si="742"/>
        <v>0.30249918660746539</v>
      </c>
    </row>
    <row r="4713" spans="1:16" x14ac:dyDescent="0.3">
      <c r="A4713">
        <v>4712</v>
      </c>
      <c r="B4713" s="23" t="s">
        <v>4491</v>
      </c>
      <c r="C4713" s="24">
        <v>18.167000000000002</v>
      </c>
      <c r="D4713" s="24">
        <v>1.23E-2</v>
      </c>
      <c r="E4713" s="9">
        <f t="shared" si="735"/>
        <v>-6.5289782856268732E-3</v>
      </c>
      <c r="F4713">
        <f t="shared" si="736"/>
        <v>0.99349228918298149</v>
      </c>
      <c r="G4713">
        <f t="shared" si="737"/>
        <v>18.129795797336953</v>
      </c>
      <c r="H4713">
        <f t="shared" si="739"/>
        <v>4.1141431971034301E-2</v>
      </c>
      <c r="I4713" t="str">
        <f t="shared" si="738"/>
        <v>2017</v>
      </c>
      <c r="J4713">
        <f t="shared" si="740"/>
        <v>5.4870388719456669</v>
      </c>
      <c r="K4713">
        <f t="shared" si="741"/>
        <v>-5.4870388719456669</v>
      </c>
      <c r="L4713">
        <f t="shared" si="743"/>
        <v>-1.2624206511863392</v>
      </c>
      <c r="M4713">
        <f t="shared" si="744"/>
        <v>0</v>
      </c>
      <c r="P4713" s="16">
        <f t="shared" si="742"/>
        <v>0.30265309842881111</v>
      </c>
    </row>
    <row r="4714" spans="1:16" x14ac:dyDescent="0.3">
      <c r="A4714">
        <v>4713</v>
      </c>
      <c r="B4714" s="23" t="s">
        <v>6522</v>
      </c>
      <c r="C4714" s="24">
        <v>16.902000000000001</v>
      </c>
      <c r="D4714" s="24">
        <v>1.2303999999999999E-2</v>
      </c>
      <c r="E4714" s="9">
        <f t="shared" si="735"/>
        <v>-7.2174803334317431E-2</v>
      </c>
      <c r="F4714">
        <f t="shared" si="736"/>
        <v>0.93036825012385094</v>
      </c>
      <c r="G4714">
        <f t="shared" si="737"/>
        <v>16.867375146150614</v>
      </c>
      <c r="H4714">
        <f t="shared" si="739"/>
        <v>4.3181088579931574E-2</v>
      </c>
      <c r="I4714" t="str">
        <f t="shared" si="738"/>
        <v>2017</v>
      </c>
      <c r="J4714">
        <f t="shared" si="740"/>
        <v>5.3580506090233095</v>
      </c>
      <c r="K4714">
        <f t="shared" si="741"/>
        <v>-5.3580506090233095</v>
      </c>
      <c r="L4714">
        <f t="shared" si="743"/>
        <v>0.19156959958421282</v>
      </c>
      <c r="M4714">
        <f t="shared" si="744"/>
        <v>0</v>
      </c>
      <c r="P4714" s="16">
        <f t="shared" si="742"/>
        <v>0.31765764160679716</v>
      </c>
    </row>
    <row r="4715" spans="1:16" x14ac:dyDescent="0.3">
      <c r="A4715">
        <v>4714</v>
      </c>
      <c r="B4715" s="23" t="s">
        <v>4492</v>
      </c>
      <c r="C4715" s="24">
        <v>18.350999999999999</v>
      </c>
      <c r="D4715" s="24">
        <v>1.2150000000000001E-2</v>
      </c>
      <c r="E4715" s="9">
        <f t="shared" si="735"/>
        <v>8.2252110806246947E-2</v>
      </c>
      <c r="F4715">
        <f t="shared" si="736"/>
        <v>1.0857294994675186</v>
      </c>
      <c r="G4715">
        <f t="shared" si="737"/>
        <v>18.313876824900472</v>
      </c>
      <c r="H4715">
        <f t="shared" si="739"/>
        <v>4.5822917203833947E-2</v>
      </c>
      <c r="I4715" t="str">
        <f t="shared" si="738"/>
        <v>2017</v>
      </c>
      <c r="J4715">
        <f t="shared" si="740"/>
        <v>6.1734614934397252</v>
      </c>
      <c r="K4715">
        <f t="shared" si="741"/>
        <v>-6.1734614934397252</v>
      </c>
      <c r="L4715">
        <f t="shared" si="743"/>
        <v>-1.2549320791656449</v>
      </c>
      <c r="M4715">
        <f t="shared" si="744"/>
        <v>0</v>
      </c>
      <c r="P4715" s="16">
        <f t="shared" si="742"/>
        <v>0.33709200692263996</v>
      </c>
    </row>
    <row r="4716" spans="1:16" x14ac:dyDescent="0.3">
      <c r="A4716">
        <v>4715</v>
      </c>
      <c r="B4716" s="23" t="s">
        <v>4493</v>
      </c>
      <c r="C4716" s="24">
        <v>18.387</v>
      </c>
      <c r="D4716" s="24">
        <v>1.2709999999999999E-2</v>
      </c>
      <c r="E4716" s="9">
        <f t="shared" si="735"/>
        <v>1.9598242431668866E-3</v>
      </c>
      <c r="F4716">
        <f t="shared" si="736"/>
        <v>1.001961745953899</v>
      </c>
      <c r="G4716">
        <f t="shared" si="737"/>
        <v>18.348091430209823</v>
      </c>
      <c r="H4716">
        <f t="shared" si="739"/>
        <v>4.5759970309641462E-2</v>
      </c>
      <c r="I4716" t="str">
        <f t="shared" si="738"/>
        <v>2017</v>
      </c>
      <c r="J4716">
        <f t="shared" si="740"/>
        <v>6.1764986421951606</v>
      </c>
      <c r="K4716">
        <f t="shared" si="741"/>
        <v>-6.1764986421951606</v>
      </c>
      <c r="L4716">
        <f t="shared" si="743"/>
        <v>-1.3756667561765497</v>
      </c>
      <c r="M4716">
        <f t="shared" si="744"/>
        <v>0</v>
      </c>
      <c r="P4716" s="16">
        <f t="shared" si="742"/>
        <v>0.33662894397973514</v>
      </c>
    </row>
    <row r="4717" spans="1:16" x14ac:dyDescent="0.3">
      <c r="A4717">
        <v>4716</v>
      </c>
      <c r="B4717" s="23" t="s">
        <v>4494</v>
      </c>
      <c r="C4717" s="24">
        <v>18.283000000000001</v>
      </c>
      <c r="D4717" s="24">
        <v>1.256E-2</v>
      </c>
      <c r="E4717" s="9">
        <f t="shared" si="735"/>
        <v>-5.6722268253365394E-3</v>
      </c>
      <c r="F4717">
        <f t="shared" si="736"/>
        <v>0.99434382987980641</v>
      </c>
      <c r="G4717">
        <f t="shared" si="737"/>
        <v>18.244767617188675</v>
      </c>
      <c r="H4717">
        <f t="shared" si="739"/>
        <v>4.5765742328749165E-2</v>
      </c>
      <c r="I4717" t="str">
        <f t="shared" si="738"/>
        <v>2017</v>
      </c>
      <c r="J4717">
        <f t="shared" si="740"/>
        <v>6.1424915530278099</v>
      </c>
      <c r="K4717">
        <f t="shared" si="741"/>
        <v>-6.1424915530278099</v>
      </c>
      <c r="L4717">
        <f t="shared" si="743"/>
        <v>-1.272342943155401</v>
      </c>
      <c r="M4717">
        <f t="shared" si="744"/>
        <v>0</v>
      </c>
      <c r="P4717" s="16">
        <f t="shared" si="742"/>
        <v>0.33667140529873751</v>
      </c>
    </row>
    <row r="4718" spans="1:16" x14ac:dyDescent="0.3">
      <c r="A4718">
        <v>4717</v>
      </c>
      <c r="B4718" s="23" t="s">
        <v>4495</v>
      </c>
      <c r="C4718" s="24">
        <v>18.395</v>
      </c>
      <c r="D4718" s="24">
        <v>1.261E-2</v>
      </c>
      <c r="E4718" s="9">
        <f t="shared" si="735"/>
        <v>6.1072222103696859E-3</v>
      </c>
      <c r="F4718">
        <f t="shared" si="736"/>
        <v>1.0061259093146637</v>
      </c>
      <c r="G4718">
        <f t="shared" si="737"/>
        <v>18.356380438604322</v>
      </c>
      <c r="H4718">
        <f t="shared" si="739"/>
        <v>4.5760082051712038E-2</v>
      </c>
      <c r="I4718" t="str">
        <f t="shared" si="738"/>
        <v>2017</v>
      </c>
      <c r="J4718">
        <f t="shared" si="740"/>
        <v>6.1793040516512621</v>
      </c>
      <c r="K4718">
        <f t="shared" si="741"/>
        <v>-6.1793040516512621</v>
      </c>
      <c r="L4718">
        <f t="shared" si="743"/>
        <v>-1.3839557645710485</v>
      </c>
      <c r="M4718">
        <f t="shared" si="744"/>
        <v>0</v>
      </c>
      <c r="P4718" s="16">
        <f t="shared" si="742"/>
        <v>0.33662976599983174</v>
      </c>
    </row>
    <row r="4719" spans="1:16" x14ac:dyDescent="0.3">
      <c r="A4719">
        <v>4718</v>
      </c>
      <c r="B4719" s="23" t="s">
        <v>4496</v>
      </c>
      <c r="C4719" s="24">
        <v>18.702000000000002</v>
      </c>
      <c r="D4719" s="24">
        <v>1.2709999999999999E-2</v>
      </c>
      <c r="E4719" s="9">
        <f t="shared" si="735"/>
        <v>1.6551581456517458E-2</v>
      </c>
      <c r="F4719">
        <f t="shared" si="736"/>
        <v>1.0166893177493885</v>
      </c>
      <c r="G4719">
        <f t="shared" si="737"/>
        <v>18.662424861466477</v>
      </c>
      <c r="H4719">
        <f t="shared" si="739"/>
        <v>4.5842077775663487E-2</v>
      </c>
      <c r="I4719" t="str">
        <f t="shared" si="738"/>
        <v>2017</v>
      </c>
      <c r="J4719">
        <f t="shared" si="740"/>
        <v>6.2935847745366607</v>
      </c>
      <c r="K4719">
        <f t="shared" si="741"/>
        <v>-6.2935847745366607</v>
      </c>
      <c r="L4719">
        <f t="shared" si="743"/>
        <v>-1.6900001874332027</v>
      </c>
      <c r="M4719">
        <f t="shared" si="744"/>
        <v>0</v>
      </c>
      <c r="P4719" s="16">
        <f t="shared" si="742"/>
        <v>0.33723295987819002</v>
      </c>
    </row>
    <row r="4720" spans="1:16" x14ac:dyDescent="0.3">
      <c r="A4720">
        <v>4719</v>
      </c>
      <c r="B4720" s="23" t="s">
        <v>6523</v>
      </c>
      <c r="C4720" s="24">
        <v>17.265999999999998</v>
      </c>
      <c r="D4720" s="24">
        <v>1.2686999999999999E-2</v>
      </c>
      <c r="E4720" s="9">
        <f t="shared" si="735"/>
        <v>-7.989122019992434E-2</v>
      </c>
      <c r="F4720">
        <f t="shared" si="736"/>
        <v>0.92321676826007892</v>
      </c>
      <c r="G4720">
        <f t="shared" si="737"/>
        <v>17.229529614903235</v>
      </c>
      <c r="H4720">
        <f t="shared" si="739"/>
        <v>4.6411777531834029E-2</v>
      </c>
      <c r="I4720" t="str">
        <f t="shared" si="738"/>
        <v>2017</v>
      </c>
      <c r="J4720">
        <f t="shared" si="740"/>
        <v>5.8825732458966318</v>
      </c>
      <c r="K4720">
        <f t="shared" si="741"/>
        <v>-5.8825732458966318</v>
      </c>
      <c r="L4720">
        <f t="shared" si="743"/>
        <v>-0.2571049408699615</v>
      </c>
      <c r="M4720">
        <f t="shared" si="744"/>
        <v>0</v>
      </c>
      <c r="P4720" s="16">
        <f t="shared" si="742"/>
        <v>0.34142390287940949</v>
      </c>
    </row>
    <row r="4721" spans="1:16" x14ac:dyDescent="0.3">
      <c r="A4721">
        <v>4720</v>
      </c>
      <c r="B4721" s="23" t="s">
        <v>4497</v>
      </c>
      <c r="C4721" s="24">
        <v>18.172000000000001</v>
      </c>
      <c r="D4721" s="24">
        <v>1.2709999999999999E-2</v>
      </c>
      <c r="E4721" s="9">
        <f t="shared" si="735"/>
        <v>5.1142698083826044E-2</v>
      </c>
      <c r="F4721">
        <f t="shared" si="736"/>
        <v>1.0524730684582417</v>
      </c>
      <c r="G4721">
        <f t="shared" si="737"/>
        <v>18.133546389828297</v>
      </c>
      <c r="H4721">
        <f t="shared" si="739"/>
        <v>4.5650637291129031E-2</v>
      </c>
      <c r="I4721" t="str">
        <f t="shared" si="738"/>
        <v>2017</v>
      </c>
      <c r="J4721">
        <f t="shared" si="740"/>
        <v>6.0896917943578641</v>
      </c>
      <c r="K4721">
        <f t="shared" si="741"/>
        <v>-6.0896917943578641</v>
      </c>
      <c r="L4721">
        <f t="shared" si="743"/>
        <v>-1.1611217157950229</v>
      </c>
      <c r="M4721">
        <f t="shared" si="744"/>
        <v>0</v>
      </c>
      <c r="P4721" s="16">
        <f t="shared" si="742"/>
        <v>0.33582464584940608</v>
      </c>
    </row>
    <row r="4722" spans="1:16" x14ac:dyDescent="0.3">
      <c r="A4722">
        <v>4721</v>
      </c>
      <c r="B4722" s="23" t="s">
        <v>4498</v>
      </c>
      <c r="C4722" s="24">
        <v>18.305</v>
      </c>
      <c r="D4722" s="24">
        <v>1.3100000000000001E-2</v>
      </c>
      <c r="E4722" s="9">
        <f t="shared" si="735"/>
        <v>7.2922986750427231E-3</v>
      </c>
      <c r="F4722">
        <f t="shared" si="736"/>
        <v>1.0073189522342065</v>
      </c>
      <c r="G4722">
        <f t="shared" si="737"/>
        <v>18.265077681057136</v>
      </c>
      <c r="H4722">
        <f t="shared" si="739"/>
        <v>4.5559906361569633E-2</v>
      </c>
      <c r="I4722" t="str">
        <f t="shared" si="738"/>
        <v>2017</v>
      </c>
      <c r="J4722">
        <f t="shared" si="740"/>
        <v>6.1216721517665489</v>
      </c>
      <c r="K4722">
        <f t="shared" si="741"/>
        <v>-6.1216721517665489</v>
      </c>
      <c r="L4722">
        <f t="shared" si="743"/>
        <v>-1.8896690064904966</v>
      </c>
      <c r="M4722">
        <f t="shared" si="744"/>
        <v>0</v>
      </c>
      <c r="P4722" s="16">
        <f t="shared" si="742"/>
        <v>0.33515719224755264</v>
      </c>
    </row>
    <row r="4723" spans="1:16" x14ac:dyDescent="0.3">
      <c r="A4723">
        <v>4722</v>
      </c>
      <c r="B4723" s="23" t="s">
        <v>4499</v>
      </c>
      <c r="C4723" s="24">
        <v>18.486000000000001</v>
      </c>
      <c r="D4723" s="24">
        <v>1.2920000000000001E-2</v>
      </c>
      <c r="E4723" s="9">
        <f t="shared" si="735"/>
        <v>9.8394422703864618E-3</v>
      </c>
      <c r="F4723">
        <f t="shared" si="736"/>
        <v>1.0098880087407813</v>
      </c>
      <c r="G4723">
        <f t="shared" si="737"/>
        <v>18.446236307606981</v>
      </c>
      <c r="H4723">
        <f t="shared" si="739"/>
        <v>4.5593019596083952E-2</v>
      </c>
      <c r="I4723" t="str">
        <f t="shared" si="738"/>
        <v>2017</v>
      </c>
      <c r="J4723">
        <f t="shared" si="740"/>
        <v>6.1868821685219482</v>
      </c>
      <c r="K4723">
        <f t="shared" si="741"/>
        <v>-6.1868821685219482</v>
      </c>
      <c r="L4723">
        <f t="shared" si="743"/>
        <v>-2.0708276330403415</v>
      </c>
      <c r="M4723">
        <f t="shared" si="744"/>
        <v>0</v>
      </c>
      <c r="P4723" s="16">
        <f t="shared" si="742"/>
        <v>0.33540078666186018</v>
      </c>
    </row>
    <row r="4724" spans="1:16" x14ac:dyDescent="0.3">
      <c r="A4724">
        <v>4723</v>
      </c>
      <c r="B4724" s="23" t="s">
        <v>6524</v>
      </c>
      <c r="C4724" s="24">
        <v>17.096</v>
      </c>
      <c r="D4724" s="24">
        <v>1.3019000000000001E-2</v>
      </c>
      <c r="E4724" s="9">
        <f t="shared" si="735"/>
        <v>-7.8169170825739376E-2</v>
      </c>
      <c r="F4724">
        <f t="shared" si="736"/>
        <v>0.92480796278264632</v>
      </c>
      <c r="G4724">
        <f t="shared" si="737"/>
        <v>17.058944745734827</v>
      </c>
      <c r="H4724">
        <f t="shared" si="739"/>
        <v>4.7697454735504415E-2</v>
      </c>
      <c r="I4724" t="str">
        <f t="shared" si="738"/>
        <v>2017</v>
      </c>
      <c r="J4724">
        <f t="shared" si="740"/>
        <v>5.9856743821872493</v>
      </c>
      <c r="K4724">
        <f t="shared" si="741"/>
        <v>-5.9856743821872493</v>
      </c>
      <c r="L4724">
        <f t="shared" si="743"/>
        <v>-0.68353607116818793</v>
      </c>
      <c r="M4724">
        <f t="shared" si="744"/>
        <v>0</v>
      </c>
      <c r="P4724" s="16">
        <f t="shared" si="742"/>
        <v>0.3508818670441981</v>
      </c>
    </row>
    <row r="4725" spans="1:16" x14ac:dyDescent="0.3">
      <c r="A4725">
        <v>4724</v>
      </c>
      <c r="B4725" s="23" t="s">
        <v>4500</v>
      </c>
      <c r="C4725" s="24">
        <v>18.366</v>
      </c>
      <c r="D4725" s="24">
        <v>1.2709999999999999E-2</v>
      </c>
      <c r="E4725" s="9">
        <f t="shared" si="735"/>
        <v>7.1656611174484033E-2</v>
      </c>
      <c r="F4725">
        <f t="shared" si="736"/>
        <v>1.0742863827795976</v>
      </c>
      <c r="G4725">
        <f t="shared" si="737"/>
        <v>18.327135868126046</v>
      </c>
      <c r="H4725">
        <f t="shared" si="739"/>
        <v>4.9563775938445395E-2</v>
      </c>
      <c r="I4725" t="str">
        <f t="shared" si="738"/>
        <v>2017</v>
      </c>
      <c r="J4725">
        <f t="shared" si="740"/>
        <v>6.6822805502944638</v>
      </c>
      <c r="K4725">
        <f t="shared" si="741"/>
        <v>-6.6822805502944638</v>
      </c>
      <c r="L4725">
        <f t="shared" si="743"/>
        <v>-1.9517271935594067</v>
      </c>
      <c r="M4725">
        <f t="shared" si="744"/>
        <v>0</v>
      </c>
      <c r="P4725" s="16">
        <f t="shared" si="742"/>
        <v>0.3646112845115132</v>
      </c>
    </row>
    <row r="4726" spans="1:16" x14ac:dyDescent="0.3">
      <c r="A4726">
        <v>4725</v>
      </c>
      <c r="B4726" s="23" t="s">
        <v>6525</v>
      </c>
      <c r="C4726" s="24">
        <v>17.009</v>
      </c>
      <c r="D4726" s="24">
        <v>1.2916E-2</v>
      </c>
      <c r="E4726" s="9">
        <f t="shared" si="735"/>
        <v>-7.6758513459375774E-2</v>
      </c>
      <c r="F4726">
        <f t="shared" si="736"/>
        <v>0.92611347054339543</v>
      </c>
      <c r="G4726">
        <f t="shared" si="737"/>
        <v>16.972424674033274</v>
      </c>
      <c r="H4726">
        <f t="shared" si="739"/>
        <v>4.9487303439607208E-2</v>
      </c>
      <c r="I4726" t="str">
        <f t="shared" si="738"/>
        <v>2017</v>
      </c>
      <c r="J4726">
        <f t="shared" si="740"/>
        <v>6.1787895071114383</v>
      </c>
      <c r="K4726">
        <f t="shared" si="741"/>
        <v>-6.1787895071114383</v>
      </c>
      <c r="L4726">
        <f t="shared" si="743"/>
        <v>-0.59701599946663464</v>
      </c>
      <c r="M4726">
        <f t="shared" si="744"/>
        <v>0</v>
      </c>
      <c r="P4726" s="16">
        <f t="shared" si="742"/>
        <v>0.36404872172239433</v>
      </c>
    </row>
    <row r="4727" spans="1:16" x14ac:dyDescent="0.3">
      <c r="A4727">
        <v>4726</v>
      </c>
      <c r="B4727" s="23" t="s">
        <v>4501</v>
      </c>
      <c r="C4727" s="24">
        <v>18.390999999999998</v>
      </c>
      <c r="D4727" s="24">
        <v>1.256E-2</v>
      </c>
      <c r="E4727" s="9">
        <f t="shared" si="735"/>
        <v>7.8118798784889212E-2</v>
      </c>
      <c r="F4727">
        <f t="shared" si="736"/>
        <v>1.0812511023575753</v>
      </c>
      <c r="G4727">
        <f t="shared" si="737"/>
        <v>18.352541773654043</v>
      </c>
      <c r="H4727">
        <f t="shared" si="739"/>
        <v>4.9487136833548592E-2</v>
      </c>
      <c r="I4727" t="str">
        <f t="shared" si="738"/>
        <v>2017</v>
      </c>
      <c r="J4727">
        <f t="shared" si="740"/>
        <v>6.681196879778553</v>
      </c>
      <c r="K4727">
        <f t="shared" si="741"/>
        <v>-6.681196879778553</v>
      </c>
      <c r="L4727">
        <f t="shared" si="743"/>
        <v>-1.9771330990874034</v>
      </c>
      <c r="M4727">
        <f t="shared" si="744"/>
        <v>0</v>
      </c>
      <c r="P4727" s="16">
        <f t="shared" si="742"/>
        <v>0.36404749610049836</v>
      </c>
    </row>
    <row r="4728" spans="1:16" x14ac:dyDescent="0.3">
      <c r="A4728">
        <v>4727</v>
      </c>
      <c r="B4728" s="23" t="s">
        <v>4502</v>
      </c>
      <c r="C4728" s="24">
        <v>18.187000000000001</v>
      </c>
      <c r="D4728" s="24">
        <v>1.2969999999999999E-2</v>
      </c>
      <c r="E4728" s="9">
        <f t="shared" si="735"/>
        <v>-1.1154361371962938E-2</v>
      </c>
      <c r="F4728">
        <f t="shared" si="736"/>
        <v>0.98890761785656045</v>
      </c>
      <c r="G4728">
        <f t="shared" si="737"/>
        <v>18.14772822986399</v>
      </c>
      <c r="H4728">
        <f t="shared" si="739"/>
        <v>4.9517700370393561E-2</v>
      </c>
      <c r="I4728" t="str">
        <f t="shared" si="738"/>
        <v>2017</v>
      </c>
      <c r="J4728">
        <f t="shared" si="740"/>
        <v>6.6107153173162096</v>
      </c>
      <c r="K4728">
        <f t="shared" si="741"/>
        <v>-6.6107153173162096</v>
      </c>
      <c r="L4728">
        <f t="shared" si="743"/>
        <v>-2.3167775917391946</v>
      </c>
      <c r="M4728">
        <f t="shared" si="744"/>
        <v>0</v>
      </c>
      <c r="P4728" s="16">
        <f t="shared" si="742"/>
        <v>0.36427233390224484</v>
      </c>
    </row>
    <row r="4729" spans="1:16" x14ac:dyDescent="0.3">
      <c r="A4729">
        <v>4728</v>
      </c>
      <c r="B4729" s="23" t="s">
        <v>4503</v>
      </c>
      <c r="C4729" s="24">
        <v>17.838999999999999</v>
      </c>
      <c r="D4729" s="24">
        <v>1.2889999999999999E-2</v>
      </c>
      <c r="E4729" s="9">
        <f t="shared" si="735"/>
        <v>-1.9319981375750458E-2</v>
      </c>
      <c r="F4729">
        <f t="shared" si="736"/>
        <v>0.98086545334579633</v>
      </c>
      <c r="G4729">
        <f t="shared" si="737"/>
        <v>17.800717018693152</v>
      </c>
      <c r="H4729">
        <f t="shared" si="739"/>
        <v>4.9640689150224793E-2</v>
      </c>
      <c r="I4729" t="str">
        <f t="shared" si="738"/>
        <v>2017</v>
      </c>
      <c r="J4729">
        <f t="shared" si="740"/>
        <v>6.5004140294819068</v>
      </c>
      <c r="K4729">
        <f t="shared" si="741"/>
        <v>-6.5004140294819068</v>
      </c>
      <c r="L4729">
        <f t="shared" si="743"/>
        <v>-1.9697663805683572</v>
      </c>
      <c r="M4729">
        <f t="shared" si="744"/>
        <v>0</v>
      </c>
      <c r="P4729" s="16">
        <f t="shared" si="742"/>
        <v>0.36517708936418664</v>
      </c>
    </row>
    <row r="4730" spans="1:16" x14ac:dyDescent="0.3">
      <c r="A4730">
        <v>4729</v>
      </c>
      <c r="B4730" s="23" t="s">
        <v>4504</v>
      </c>
      <c r="C4730" s="24">
        <v>17.763999999999999</v>
      </c>
      <c r="D4730" s="24">
        <v>1.269E-2</v>
      </c>
      <c r="E4730" s="9">
        <f t="shared" si="735"/>
        <v>-4.213134339274607E-3</v>
      </c>
      <c r="F4730">
        <f t="shared" si="736"/>
        <v>0.99579572846011555</v>
      </c>
      <c r="G4730">
        <f t="shared" si="737"/>
        <v>17.726468843188769</v>
      </c>
      <c r="H4730">
        <f t="shared" si="739"/>
        <v>4.9635004865832472E-2</v>
      </c>
      <c r="I4730" t="str">
        <f t="shared" si="738"/>
        <v>2017</v>
      </c>
      <c r="J4730">
        <f t="shared" si="740"/>
        <v>6.4725590484921067</v>
      </c>
      <c r="K4730">
        <f t="shared" si="741"/>
        <v>-6.4725590484921067</v>
      </c>
      <c r="L4730">
        <f t="shared" si="743"/>
        <v>-1.8955182050639738</v>
      </c>
      <c r="M4730">
        <f t="shared" si="744"/>
        <v>0</v>
      </c>
      <c r="P4730" s="16">
        <f t="shared" si="742"/>
        <v>0.36513527345741659</v>
      </c>
    </row>
    <row r="4731" spans="1:16" x14ac:dyDescent="0.3">
      <c r="A4731">
        <v>4730</v>
      </c>
      <c r="B4731" s="23" t="s">
        <v>4505</v>
      </c>
      <c r="C4731" s="24">
        <v>17.670000000000002</v>
      </c>
      <c r="D4731" s="24">
        <v>1.2659999999999999E-2</v>
      </c>
      <c r="E4731" s="9">
        <f t="shared" si="735"/>
        <v>-5.3056510982507155E-3</v>
      </c>
      <c r="F4731">
        <f t="shared" si="736"/>
        <v>0.99470839900923225</v>
      </c>
      <c r="G4731">
        <f t="shared" si="737"/>
        <v>17.63275560665296</v>
      </c>
      <c r="H4731">
        <f t="shared" si="739"/>
        <v>4.9639804423193767E-2</v>
      </c>
      <c r="I4731" t="str">
        <f t="shared" si="738"/>
        <v>2017</v>
      </c>
      <c r="J4731">
        <f t="shared" si="740"/>
        <v>6.4389636086746744</v>
      </c>
      <c r="K4731">
        <f t="shared" si="741"/>
        <v>-6.4389636086746744</v>
      </c>
      <c r="L4731">
        <f t="shared" si="743"/>
        <v>-1.801804968528165</v>
      </c>
      <c r="M4731">
        <f t="shared" si="744"/>
        <v>0</v>
      </c>
      <c r="P4731" s="16">
        <f t="shared" si="742"/>
        <v>0.36517058095248645</v>
      </c>
    </row>
    <row r="4732" spans="1:16" x14ac:dyDescent="0.3">
      <c r="A4732">
        <v>4731</v>
      </c>
      <c r="B4732" s="23" t="s">
        <v>6526</v>
      </c>
      <c r="C4732" s="24">
        <v>16.41</v>
      </c>
      <c r="D4732" s="24">
        <v>1.2661E-2</v>
      </c>
      <c r="E4732" s="9">
        <f t="shared" si="735"/>
        <v>-7.3977381229605621E-2</v>
      </c>
      <c r="F4732">
        <f t="shared" si="736"/>
        <v>0.92869269949066202</v>
      </c>
      <c r="G4732">
        <f t="shared" si="737"/>
        <v>16.375408674566639</v>
      </c>
      <c r="H4732">
        <f t="shared" si="739"/>
        <v>4.984644425207823E-2</v>
      </c>
      <c r="I4732" t="str">
        <f t="shared" si="738"/>
        <v>2017</v>
      </c>
      <c r="J4732">
        <f t="shared" si="740"/>
        <v>6.0047101930869777</v>
      </c>
      <c r="K4732">
        <f t="shared" si="741"/>
        <v>-6.0047101930869777</v>
      </c>
      <c r="L4732">
        <f t="shared" si="743"/>
        <v>-0.54445803644184387</v>
      </c>
      <c r="M4732">
        <f t="shared" si="744"/>
        <v>0</v>
      </c>
      <c r="P4732" s="16">
        <f t="shared" si="742"/>
        <v>0.36669070753715938</v>
      </c>
    </row>
    <row r="4733" spans="1:16" x14ac:dyDescent="0.3">
      <c r="A4733">
        <v>4732</v>
      </c>
      <c r="B4733" s="23" t="s">
        <v>4506</v>
      </c>
      <c r="C4733" s="24">
        <v>17.652000000000001</v>
      </c>
      <c r="D4733" s="24">
        <v>1.315E-2</v>
      </c>
      <c r="E4733" s="9">
        <f t="shared" si="735"/>
        <v>7.295818630530132E-2</v>
      </c>
      <c r="F4733">
        <f t="shared" si="736"/>
        <v>1.0756855575868374</v>
      </c>
      <c r="G4733">
        <f t="shared" si="737"/>
        <v>17.6133550638781</v>
      </c>
      <c r="H4733">
        <f t="shared" si="739"/>
        <v>4.9762016907536337E-2</v>
      </c>
      <c r="I4733" t="str">
        <f t="shared" si="738"/>
        <v>2017</v>
      </c>
      <c r="J4733">
        <f t="shared" si="740"/>
        <v>6.4477142950131521</v>
      </c>
      <c r="K4733">
        <f t="shared" si="741"/>
        <v>-6.4477142950131521</v>
      </c>
      <c r="L4733">
        <f t="shared" si="743"/>
        <v>-1.7824044257533043</v>
      </c>
      <c r="M4733">
        <f t="shared" si="744"/>
        <v>0</v>
      </c>
      <c r="P4733" s="16">
        <f t="shared" si="742"/>
        <v>0.3660696256692334</v>
      </c>
    </row>
    <row r="4734" spans="1:16" x14ac:dyDescent="0.3">
      <c r="A4734">
        <v>4733</v>
      </c>
      <c r="B4734" s="23" t="s">
        <v>4507</v>
      </c>
      <c r="C4734" s="24">
        <v>17.344999999999999</v>
      </c>
      <c r="D4734" s="24">
        <v>1.315E-2</v>
      </c>
      <c r="E4734" s="9">
        <f t="shared" si="735"/>
        <v>-1.7544810985587869E-2</v>
      </c>
      <c r="F4734">
        <f t="shared" si="736"/>
        <v>0.982608203036483</v>
      </c>
      <c r="G4734">
        <f t="shared" si="737"/>
        <v>17.307027168760797</v>
      </c>
      <c r="H4734">
        <f t="shared" si="739"/>
        <v>4.9837623319378778E-2</v>
      </c>
      <c r="I4734" t="str">
        <f t="shared" si="738"/>
        <v>2017</v>
      </c>
      <c r="J4734">
        <f t="shared" si="740"/>
        <v>6.3452029785360153</v>
      </c>
      <c r="K4734">
        <f t="shared" si="741"/>
        <v>-6.3452029785360153</v>
      </c>
      <c r="L4734">
        <f t="shared" si="743"/>
        <v>-1.4760765306360017</v>
      </c>
      <c r="M4734">
        <f t="shared" si="744"/>
        <v>0</v>
      </c>
      <c r="P4734" s="16">
        <f t="shared" si="742"/>
        <v>0.36662581717032916</v>
      </c>
    </row>
    <row r="4735" spans="1:16" x14ac:dyDescent="0.3">
      <c r="A4735">
        <v>4734</v>
      </c>
      <c r="B4735" s="23" t="s">
        <v>4508</v>
      </c>
      <c r="C4735" s="24">
        <v>17.228999999999999</v>
      </c>
      <c r="D4735" s="24">
        <v>1.294E-2</v>
      </c>
      <c r="E4735" s="9">
        <f t="shared" si="735"/>
        <v>-6.7102698714438178E-3</v>
      </c>
      <c r="F4735">
        <f t="shared" si="736"/>
        <v>0.99331219371576829</v>
      </c>
      <c r="G4735">
        <f t="shared" si="737"/>
        <v>17.191882829069304</v>
      </c>
      <c r="H4735">
        <f t="shared" si="739"/>
        <v>4.9580762401218621E-2</v>
      </c>
      <c r="I4735" t="str">
        <f t="shared" si="738"/>
        <v>2017</v>
      </c>
      <c r="J4735">
        <f t="shared" si="740"/>
        <v>6.2705027675609735</v>
      </c>
      <c r="K4735">
        <f t="shared" si="741"/>
        <v>-6.2705027675609735</v>
      </c>
      <c r="L4735">
        <f t="shared" si="743"/>
        <v>-1.3609321909445082</v>
      </c>
      <c r="M4735">
        <f t="shared" si="744"/>
        <v>0</v>
      </c>
      <c r="P4735" s="16">
        <f t="shared" si="742"/>
        <v>0.36473624383702435</v>
      </c>
    </row>
    <row r="4736" spans="1:16" x14ac:dyDescent="0.3">
      <c r="A4736">
        <v>4735</v>
      </c>
      <c r="B4736" s="23" t="s">
        <v>4509</v>
      </c>
      <c r="C4736" s="24">
        <v>17.077999999999999</v>
      </c>
      <c r="D4736" s="24">
        <v>1.2920000000000001E-2</v>
      </c>
      <c r="E4736" s="9">
        <f t="shared" si="735"/>
        <v>-8.8029250648547427E-3</v>
      </c>
      <c r="F4736">
        <f t="shared" si="736"/>
        <v>0.99123570723779675</v>
      </c>
      <c r="G4736">
        <f t="shared" si="737"/>
        <v>17.041264938943634</v>
      </c>
      <c r="H4736">
        <f t="shared" si="739"/>
        <v>4.9594568372844337E-2</v>
      </c>
      <c r="I4736" t="str">
        <f t="shared" si="738"/>
        <v>2017</v>
      </c>
      <c r="J4736">
        <f t="shared" si="740"/>
        <v>6.2172977148004245</v>
      </c>
      <c r="K4736">
        <f t="shared" si="741"/>
        <v>-6.2172977148004245</v>
      </c>
      <c r="L4736">
        <f t="shared" si="743"/>
        <v>-1.2103143008188386</v>
      </c>
      <c r="M4736">
        <f t="shared" si="744"/>
        <v>0</v>
      </c>
      <c r="P4736" s="16">
        <f t="shared" si="742"/>
        <v>0.3648378061767184</v>
      </c>
    </row>
    <row r="4737" spans="1:16" x14ac:dyDescent="0.3">
      <c r="A4737">
        <v>4736</v>
      </c>
      <c r="B4737" s="23" t="s">
        <v>4510</v>
      </c>
      <c r="C4737" s="24">
        <v>17.102</v>
      </c>
      <c r="D4737" s="24">
        <v>1.2840000000000001E-2</v>
      </c>
      <c r="E4737" s="9">
        <f t="shared" si="735"/>
        <v>1.4043302483492182E-3</v>
      </c>
      <c r="F4737">
        <f t="shared" si="736"/>
        <v>1.0014053167818247</v>
      </c>
      <c r="G4737">
        <f t="shared" si="737"/>
        <v>17.06544085224029</v>
      </c>
      <c r="H4737">
        <f t="shared" si="739"/>
        <v>4.952954393272542E-2</v>
      </c>
      <c r="I4737" t="str">
        <f t="shared" si="738"/>
        <v>2017</v>
      </c>
      <c r="J4737">
        <f t="shared" si="740"/>
        <v>6.2179548129257078</v>
      </c>
      <c r="K4737">
        <f t="shared" si="741"/>
        <v>-6.2179548129257078</v>
      </c>
      <c r="L4737">
        <f t="shared" si="743"/>
        <v>-1.2344902141154943</v>
      </c>
      <c r="M4737">
        <f t="shared" si="744"/>
        <v>0</v>
      </c>
      <c r="P4737" s="16">
        <f t="shared" si="742"/>
        <v>0.364359459961413</v>
      </c>
    </row>
    <row r="4738" spans="1:16" x14ac:dyDescent="0.3">
      <c r="A4738">
        <v>4737</v>
      </c>
      <c r="B4738" s="23" t="s">
        <v>6527</v>
      </c>
      <c r="C4738" s="24">
        <v>15.865</v>
      </c>
      <c r="D4738" s="24">
        <v>1.2891E-2</v>
      </c>
      <c r="E4738" s="9">
        <f t="shared" si="735"/>
        <v>-7.5079990698604701E-2</v>
      </c>
      <c r="F4738">
        <f t="shared" si="736"/>
        <v>0.92766927844696523</v>
      </c>
      <c r="G4738">
        <f t="shared" si="737"/>
        <v>15.830950638124795</v>
      </c>
      <c r="H4738">
        <f t="shared" si="739"/>
        <v>4.9638909061721775E-2</v>
      </c>
      <c r="I4738" t="str">
        <f t="shared" si="738"/>
        <v>2017</v>
      </c>
      <c r="J4738">
        <f t="shared" si="740"/>
        <v>5.7808931687344218</v>
      </c>
      <c r="K4738">
        <f t="shared" si="741"/>
        <v>-5.7808931687344218</v>
      </c>
      <c r="L4738">
        <f t="shared" si="743"/>
        <v>0.20353913529296896</v>
      </c>
      <c r="M4738">
        <f t="shared" si="744"/>
        <v>0</v>
      </c>
      <c r="P4738" s="16">
        <f t="shared" si="742"/>
        <v>0.36516399430951541</v>
      </c>
    </row>
    <row r="4739" spans="1:16" x14ac:dyDescent="0.3">
      <c r="A4739">
        <v>4738</v>
      </c>
      <c r="B4739" s="23" t="s">
        <v>4511</v>
      </c>
      <c r="C4739" s="24">
        <v>17.062999999999999</v>
      </c>
      <c r="D4739" s="24">
        <v>1.294E-2</v>
      </c>
      <c r="E4739" s="9">
        <f t="shared" ref="E4739:E4802" si="745">LN(C4739/C4738)</f>
        <v>7.2796951509968857E-2</v>
      </c>
      <c r="F4739">
        <f t="shared" ref="F4739:F4802" si="746">C4739/C4738</f>
        <v>1.0755121336274818</v>
      </c>
      <c r="G4739">
        <f t="shared" ref="G4739:G4802" si="747">C4739*EXP(-2/12*D4739)</f>
        <v>17.026240449962824</v>
      </c>
      <c r="H4739">
        <f t="shared" si="739"/>
        <v>4.8305870775648942E-2</v>
      </c>
      <c r="I4739" t="str">
        <f t="shared" ref="I4739:I4802" si="748">MID(B4739,7,4)</f>
        <v>2017</v>
      </c>
      <c r="J4739">
        <f t="shared" si="740"/>
        <v>6.0504043309974023</v>
      </c>
      <c r="K4739">
        <f t="shared" si="741"/>
        <v>-6.0504043309974023</v>
      </c>
      <c r="L4739">
        <f t="shared" si="743"/>
        <v>-0.99175067654505966</v>
      </c>
      <c r="M4739">
        <f t="shared" si="744"/>
        <v>0</v>
      </c>
      <c r="P4739" s="16">
        <f t="shared" si="742"/>
        <v>0.35535762276930682</v>
      </c>
    </row>
    <row r="4740" spans="1:16" x14ac:dyDescent="0.3">
      <c r="A4740">
        <v>4739</v>
      </c>
      <c r="B4740" s="23" t="s">
        <v>4512</v>
      </c>
      <c r="C4740" s="24">
        <v>16.942</v>
      </c>
      <c r="D4740" s="24">
        <v>1.3429999999999999E-2</v>
      </c>
      <c r="E4740" s="9">
        <f t="shared" si="745"/>
        <v>-7.1166305357686054E-3</v>
      </c>
      <c r="F4740">
        <f t="shared" si="746"/>
        <v>0.99290863271405971</v>
      </c>
      <c r="G4740">
        <f t="shared" si="747"/>
        <v>16.904120565881776</v>
      </c>
      <c r="H4740">
        <f t="shared" si="739"/>
        <v>4.8254930810503291E-2</v>
      </c>
      <c r="I4740" t="str">
        <f t="shared" si="748"/>
        <v>2017</v>
      </c>
      <c r="J4740">
        <f t="shared" si="740"/>
        <v>6.0006735321259628</v>
      </c>
      <c r="K4740">
        <f t="shared" si="741"/>
        <v>-6.0006735321259628</v>
      </c>
      <c r="L4740">
        <f t="shared" si="743"/>
        <v>-0.86963079246401165</v>
      </c>
      <c r="M4740">
        <f t="shared" si="744"/>
        <v>0</v>
      </c>
      <c r="P4740" s="16">
        <f t="shared" si="742"/>
        <v>0.35498288767753755</v>
      </c>
    </row>
    <row r="4741" spans="1:16" x14ac:dyDescent="0.3">
      <c r="A4741">
        <v>4740</v>
      </c>
      <c r="B4741" s="23" t="s">
        <v>4513</v>
      </c>
      <c r="C4741" s="24">
        <v>17.143999999999998</v>
      </c>
      <c r="D4741" s="24">
        <v>1.3049999999999999E-2</v>
      </c>
      <c r="E4741" s="9">
        <f t="shared" si="745"/>
        <v>1.1852512161916637E-2</v>
      </c>
      <c r="F4741">
        <f t="shared" si="746"/>
        <v>1.0119230315193011</v>
      </c>
      <c r="G4741">
        <f t="shared" si="747"/>
        <v>17.106752321534064</v>
      </c>
      <c r="H4741">
        <f t="shared" si="739"/>
        <v>4.8264384204169189E-2</v>
      </c>
      <c r="I4741" t="str">
        <f t="shared" si="748"/>
        <v>2017</v>
      </c>
      <c r="J4741">
        <f t="shared" si="740"/>
        <v>6.0737939928757392</v>
      </c>
      <c r="K4741">
        <f t="shared" si="741"/>
        <v>-6.0737939928757392</v>
      </c>
      <c r="L4741">
        <f t="shared" si="743"/>
        <v>-1.0722625481162993</v>
      </c>
      <c r="M4741">
        <f t="shared" si="744"/>
        <v>0</v>
      </c>
      <c r="P4741" s="16">
        <f t="shared" si="742"/>
        <v>0.3550524306843455</v>
      </c>
    </row>
    <row r="4742" spans="1:16" x14ac:dyDescent="0.3">
      <c r="A4742">
        <v>4741</v>
      </c>
      <c r="B4742" s="23" t="s">
        <v>4514</v>
      </c>
      <c r="C4742" s="24">
        <v>17.207999999999998</v>
      </c>
      <c r="D4742" s="24">
        <v>1.315E-2</v>
      </c>
      <c r="E4742" s="9">
        <f t="shared" si="745"/>
        <v>3.7261337941530302E-3</v>
      </c>
      <c r="F4742">
        <f t="shared" si="746"/>
        <v>1.0037330844610359</v>
      </c>
      <c r="G4742">
        <f t="shared" si="747"/>
        <v>17.170327098301286</v>
      </c>
      <c r="H4742">
        <f t="shared" si="739"/>
        <v>4.8260064270012906E-2</v>
      </c>
      <c r="I4742" t="str">
        <f t="shared" si="748"/>
        <v>2017</v>
      </c>
      <c r="J4742">
        <f t="shared" si="740"/>
        <v>6.0958207127790844</v>
      </c>
      <c r="K4742">
        <f t="shared" si="741"/>
        <v>-6.0958207127790844</v>
      </c>
      <c r="L4742">
        <f t="shared" si="743"/>
        <v>-1.1358373248835214</v>
      </c>
      <c r="M4742">
        <f t="shared" si="744"/>
        <v>0</v>
      </c>
      <c r="P4742" s="16">
        <f t="shared" si="742"/>
        <v>0.35502065149254863</v>
      </c>
    </row>
    <row r="4743" spans="1:16" x14ac:dyDescent="0.3">
      <c r="A4743">
        <v>4742</v>
      </c>
      <c r="B4743" s="23" t="s">
        <v>4515</v>
      </c>
      <c r="C4743" s="24">
        <v>17.335000000000001</v>
      </c>
      <c r="D4743" s="24">
        <v>1.3169999999999999E-2</v>
      </c>
      <c r="E4743" s="9">
        <f t="shared" si="745"/>
        <v>7.3531871715579473E-3</v>
      </c>
      <c r="F4743">
        <f t="shared" si="746"/>
        <v>1.0073802882380289</v>
      </c>
      <c r="G4743">
        <f t="shared" si="747"/>
        <v>17.29699140469388</v>
      </c>
      <c r="H4743">
        <f t="shared" si="739"/>
        <v>4.8281941921674267E-2</v>
      </c>
      <c r="I4743" t="str">
        <f t="shared" si="748"/>
        <v>2017</v>
      </c>
      <c r="J4743">
        <f t="shared" si="740"/>
        <v>6.1435729507080259</v>
      </c>
      <c r="K4743">
        <f t="shared" si="741"/>
        <v>-6.1435729507080259</v>
      </c>
      <c r="L4743">
        <f t="shared" si="743"/>
        <v>-1.2625016312761161</v>
      </c>
      <c r="M4743">
        <f t="shared" si="744"/>
        <v>0</v>
      </c>
      <c r="P4743" s="16">
        <f t="shared" si="742"/>
        <v>0.35518159239189112</v>
      </c>
    </row>
    <row r="4744" spans="1:16" x14ac:dyDescent="0.3">
      <c r="A4744">
        <v>4743</v>
      </c>
      <c r="B4744" s="23" t="s">
        <v>6528</v>
      </c>
      <c r="C4744" s="24">
        <v>16.07</v>
      </c>
      <c r="D4744" s="24">
        <v>1.3273E-2</v>
      </c>
      <c r="E4744" s="9">
        <f t="shared" si="745"/>
        <v>-7.577339938756554E-2</v>
      </c>
      <c r="F4744">
        <f t="shared" si="746"/>
        <v>0.92702624747620421</v>
      </c>
      <c r="G4744">
        <f t="shared" si="747"/>
        <v>16.034489773417764</v>
      </c>
      <c r="H4744">
        <f t="shared" si="739"/>
        <v>4.846753591602352E-2</v>
      </c>
      <c r="I4744" t="str">
        <f t="shared" si="748"/>
        <v>2017</v>
      </c>
      <c r="J4744">
        <f t="shared" si="740"/>
        <v>5.7170475778938181</v>
      </c>
      <c r="K4744">
        <f t="shared" si="741"/>
        <v>-5.7170475778938181</v>
      </c>
      <c r="L4744">
        <f t="shared" si="743"/>
        <v>0.31859786808477963</v>
      </c>
      <c r="M4744">
        <f t="shared" si="744"/>
        <v>0</v>
      </c>
      <c r="P4744" s="16">
        <f t="shared" si="742"/>
        <v>0.3565468972621525</v>
      </c>
    </row>
    <row r="4745" spans="1:16" x14ac:dyDescent="0.3">
      <c r="A4745">
        <v>4744</v>
      </c>
      <c r="B4745" s="23" t="s">
        <v>4516</v>
      </c>
      <c r="C4745" s="24">
        <v>17.475000000000001</v>
      </c>
      <c r="D4745" s="24">
        <v>1.3480000000000001E-2</v>
      </c>
      <c r="E4745" s="9">
        <f t="shared" si="745"/>
        <v>8.3817108370452795E-2</v>
      </c>
      <c r="F4745">
        <f t="shared" si="746"/>
        <v>1.0874299937772247</v>
      </c>
      <c r="G4745">
        <f t="shared" si="747"/>
        <v>17.435783569618909</v>
      </c>
      <c r="H4745">
        <f t="shared" si="739"/>
        <v>4.8561742386567755E-2</v>
      </c>
      <c r="I4745" t="str">
        <f t="shared" si="748"/>
        <v>2017</v>
      </c>
      <c r="J4745">
        <f t="shared" si="740"/>
        <v>6.2287578988900023</v>
      </c>
      <c r="K4745">
        <f t="shared" si="741"/>
        <v>-6.2287578988900023</v>
      </c>
      <c r="L4745">
        <f t="shared" si="743"/>
        <v>-1.0826959281163653</v>
      </c>
      <c r="M4745">
        <f t="shared" si="744"/>
        <v>0</v>
      </c>
      <c r="P4745" s="16">
        <f t="shared" si="742"/>
        <v>0.35723991835637031</v>
      </c>
    </row>
    <row r="4746" spans="1:16" x14ac:dyDescent="0.3">
      <c r="A4746">
        <v>4745</v>
      </c>
      <c r="B4746" s="23" t="s">
        <v>4517</v>
      </c>
      <c r="C4746" s="24">
        <v>17.427</v>
      </c>
      <c r="D4746" s="24">
        <v>1.3859999999999999E-2</v>
      </c>
      <c r="E4746" s="9">
        <f t="shared" si="745"/>
        <v>-2.7505604413688772E-3</v>
      </c>
      <c r="F4746">
        <f t="shared" si="746"/>
        <v>0.99725321888412011</v>
      </c>
      <c r="G4746">
        <f t="shared" si="747"/>
        <v>17.386790090326013</v>
      </c>
      <c r="H4746">
        <f t="shared" si="739"/>
        <v>4.8557348638871345E-2</v>
      </c>
      <c r="I4746" t="str">
        <f t="shared" si="748"/>
        <v>2017</v>
      </c>
      <c r="J4746">
        <f t="shared" si="740"/>
        <v>6.2106934931415152</v>
      </c>
      <c r="K4746">
        <f t="shared" si="741"/>
        <v>-6.2106934931415152</v>
      </c>
      <c r="L4746">
        <f t="shared" si="743"/>
        <v>-1.033702448823469</v>
      </c>
      <c r="M4746">
        <f t="shared" si="744"/>
        <v>0</v>
      </c>
      <c r="P4746" s="16">
        <f t="shared" si="742"/>
        <v>0.35720759616216546</v>
      </c>
    </row>
    <row r="4747" spans="1:16" x14ac:dyDescent="0.3">
      <c r="A4747">
        <v>4746</v>
      </c>
      <c r="B4747" s="23" t="s">
        <v>4518</v>
      </c>
      <c r="C4747" s="24">
        <v>17.565999999999999</v>
      </c>
      <c r="D4747" s="24">
        <v>1.3839999999999998E-2</v>
      </c>
      <c r="E4747" s="9">
        <f t="shared" si="745"/>
        <v>7.944487816420381E-3</v>
      </c>
      <c r="F4747">
        <f t="shared" si="746"/>
        <v>1.0079761289952371</v>
      </c>
      <c r="G4747">
        <f t="shared" si="747"/>
        <v>17.525527789228168</v>
      </c>
      <c r="H4747">
        <f t="shared" si="739"/>
        <v>4.8583417569782877E-2</v>
      </c>
      <c r="I4747" t="str">
        <f t="shared" si="748"/>
        <v>2017</v>
      </c>
      <c r="J4747">
        <f t="shared" si="740"/>
        <v>6.2636125875544364</v>
      </c>
      <c r="K4747">
        <f t="shared" si="741"/>
        <v>-6.2636125875544364</v>
      </c>
      <c r="L4747">
        <f t="shared" si="743"/>
        <v>-1.1724401477256237</v>
      </c>
      <c r="M4747">
        <f t="shared" si="744"/>
        <v>0</v>
      </c>
      <c r="P4747" s="16">
        <f t="shared" si="742"/>
        <v>0.35739936981551462</v>
      </c>
    </row>
    <row r="4748" spans="1:16" x14ac:dyDescent="0.3">
      <c r="A4748">
        <v>4747</v>
      </c>
      <c r="B4748" s="23" t="s">
        <v>4519</v>
      </c>
      <c r="C4748" s="24">
        <v>17.53</v>
      </c>
      <c r="D4748" s="24">
        <v>1.353E-2</v>
      </c>
      <c r="E4748" s="9">
        <f t="shared" si="745"/>
        <v>-2.0515165617824168E-3</v>
      </c>
      <c r="F4748">
        <f t="shared" si="746"/>
        <v>0.99795058636001377</v>
      </c>
      <c r="G4748">
        <f t="shared" si="747"/>
        <v>17.490514386761035</v>
      </c>
      <c r="H4748">
        <f t="shared" si="739"/>
        <v>4.8563160792192361E-2</v>
      </c>
      <c r="I4748" t="str">
        <f t="shared" si="748"/>
        <v>2017</v>
      </c>
      <c r="J4748">
        <f t="shared" si="740"/>
        <v>6.2484924340078063</v>
      </c>
      <c r="K4748">
        <f t="shared" si="741"/>
        <v>-6.2484924340078063</v>
      </c>
      <c r="L4748">
        <f t="shared" si="743"/>
        <v>-1.137426745258491</v>
      </c>
      <c r="M4748">
        <f t="shared" si="744"/>
        <v>0</v>
      </c>
      <c r="P4748" s="16">
        <f t="shared" si="742"/>
        <v>0.35725035272475641</v>
      </c>
    </row>
    <row r="4749" spans="1:16" x14ac:dyDescent="0.3">
      <c r="A4749">
        <v>4748</v>
      </c>
      <c r="B4749" s="23" t="s">
        <v>4520</v>
      </c>
      <c r="C4749" s="24">
        <v>17.736000000000001</v>
      </c>
      <c r="D4749" s="24">
        <v>1.3349999999999999E-2</v>
      </c>
      <c r="E4749" s="9">
        <f t="shared" si="745"/>
        <v>1.168277338086709E-2</v>
      </c>
      <c r="F4749">
        <f t="shared" si="746"/>
        <v>1.0117512835139759</v>
      </c>
      <c r="G4749">
        <f t="shared" si="747"/>
        <v>17.69658126959985</v>
      </c>
      <c r="H4749">
        <f t="shared" si="739"/>
        <v>4.8508493874853988E-2</v>
      </c>
      <c r="I4749" t="str">
        <f t="shared" si="748"/>
        <v>2017</v>
      </c>
      <c r="J4749">
        <f t="shared" si="740"/>
        <v>6.3149931838472275</v>
      </c>
      <c r="K4749">
        <f t="shared" si="741"/>
        <v>-6.3149931838472275</v>
      </c>
      <c r="L4749">
        <f t="shared" si="743"/>
        <v>-1.3434936280973062</v>
      </c>
      <c r="M4749">
        <f t="shared" si="744"/>
        <v>0</v>
      </c>
      <c r="P4749" s="16">
        <f t="shared" si="742"/>
        <v>0.35684820065757367</v>
      </c>
    </row>
    <row r="4750" spans="1:16" x14ac:dyDescent="0.3">
      <c r="A4750">
        <v>4749</v>
      </c>
      <c r="B4750" s="23" t="s">
        <v>6529</v>
      </c>
      <c r="C4750" s="24">
        <v>16.39</v>
      </c>
      <c r="D4750" s="24">
        <v>1.3528E-2</v>
      </c>
      <c r="E4750" s="9">
        <f t="shared" si="745"/>
        <v>-7.8925079558272007E-2</v>
      </c>
      <c r="F4750">
        <f t="shared" si="746"/>
        <v>0.92410915651781689</v>
      </c>
      <c r="G4750">
        <f t="shared" si="747"/>
        <v>16.353087641502544</v>
      </c>
      <c r="H4750">
        <f t="shared" si="739"/>
        <v>4.8455130774516311E-2</v>
      </c>
      <c r="I4750" t="str">
        <f t="shared" si="748"/>
        <v>2017</v>
      </c>
      <c r="J4750">
        <f t="shared" si="740"/>
        <v>5.8291503211996991</v>
      </c>
      <c r="K4750">
        <f t="shared" si="741"/>
        <v>-5.8291503211996991</v>
      </c>
      <c r="L4750">
        <f t="shared" si="743"/>
        <v>0.67738424587221857</v>
      </c>
      <c r="M4750">
        <f t="shared" si="744"/>
        <v>0</v>
      </c>
      <c r="P4750" s="16">
        <f t="shared" si="742"/>
        <v>0.35645563999827673</v>
      </c>
    </row>
    <row r="4751" spans="1:16" x14ac:dyDescent="0.3">
      <c r="A4751">
        <v>4750</v>
      </c>
      <c r="B4751" s="23" t="s">
        <v>4521</v>
      </c>
      <c r="C4751" s="24">
        <v>17.898</v>
      </c>
      <c r="D4751" s="24">
        <v>1.345E-2</v>
      </c>
      <c r="E4751" s="9">
        <f t="shared" si="745"/>
        <v>8.8017582004928055E-2</v>
      </c>
      <c r="F4751">
        <f t="shared" si="746"/>
        <v>1.0920073215375228</v>
      </c>
      <c r="G4751">
        <f t="shared" si="747"/>
        <v>17.857923585763185</v>
      </c>
      <c r="H4751">
        <f t="shared" si="739"/>
        <v>5.0276231766245752E-2</v>
      </c>
      <c r="I4751" t="str">
        <f t="shared" si="748"/>
        <v>2017</v>
      </c>
      <c r="J4751">
        <f t="shared" si="740"/>
        <v>6.6047958830848081</v>
      </c>
      <c r="K4751">
        <f t="shared" si="741"/>
        <v>-6.6047958830848081</v>
      </c>
      <c r="L4751">
        <f t="shared" si="743"/>
        <v>-0.82745169838842259</v>
      </c>
      <c r="M4751">
        <f t="shared" si="744"/>
        <v>0</v>
      </c>
      <c r="P4751" s="16">
        <f t="shared" si="742"/>
        <v>0.36985239920896112</v>
      </c>
    </row>
    <row r="4752" spans="1:16" x14ac:dyDescent="0.3">
      <c r="A4752">
        <v>4751</v>
      </c>
      <c r="B4752" s="23" t="s">
        <v>4522</v>
      </c>
      <c r="C4752" s="24">
        <v>18.047999999999998</v>
      </c>
      <c r="D4752" s="24">
        <v>1.447E-2</v>
      </c>
      <c r="E4752" s="9">
        <f t="shared" si="745"/>
        <v>8.3459005549819127E-3</v>
      </c>
      <c r="F4752">
        <f t="shared" si="746"/>
        <v>1.0083808246731478</v>
      </c>
      <c r="G4752">
        <f t="shared" si="747"/>
        <v>18.004526682645732</v>
      </c>
      <c r="H4752">
        <f t="shared" si="739"/>
        <v>5.0282234995337967E-2</v>
      </c>
      <c r="I4752" t="str">
        <f t="shared" si="748"/>
        <v>2017</v>
      </c>
      <c r="J4752">
        <f t="shared" si="740"/>
        <v>6.6598125095920393</v>
      </c>
      <c r="K4752">
        <f t="shared" si="741"/>
        <v>-6.6598125095920393</v>
      </c>
      <c r="L4752">
        <f t="shared" si="743"/>
        <v>-0.97405479527096972</v>
      </c>
      <c r="M4752">
        <f t="shared" si="744"/>
        <v>0</v>
      </c>
      <c r="P4752" s="16">
        <f t="shared" si="742"/>
        <v>0.36989656140260124</v>
      </c>
    </row>
    <row r="4753" spans="1:16" x14ac:dyDescent="0.3">
      <c r="A4753">
        <v>4752</v>
      </c>
      <c r="B4753" s="23" t="s">
        <v>4523</v>
      </c>
      <c r="C4753" s="24">
        <v>18.213000000000001</v>
      </c>
      <c r="D4753" s="24">
        <v>1.4070000000000001E-2</v>
      </c>
      <c r="E4753" s="9">
        <f t="shared" si="745"/>
        <v>9.1007495007584954E-3</v>
      </c>
      <c r="F4753">
        <f t="shared" si="746"/>
        <v>1.0091422872340428</v>
      </c>
      <c r="G4753">
        <f t="shared" si="747"/>
        <v>18.17034055275068</v>
      </c>
      <c r="H4753">
        <f t="shared" si="739"/>
        <v>5.0277192349517386E-2</v>
      </c>
      <c r="I4753" t="str">
        <f t="shared" si="748"/>
        <v>2017</v>
      </c>
      <c r="J4753">
        <f t="shared" si="740"/>
        <v>6.7204724475189712</v>
      </c>
      <c r="K4753">
        <f t="shared" si="741"/>
        <v>-6.7204724475189712</v>
      </c>
      <c r="L4753">
        <f t="shared" si="743"/>
        <v>-1.1398686653759178</v>
      </c>
      <c r="M4753">
        <f t="shared" si="744"/>
        <v>0</v>
      </c>
      <c r="P4753" s="16">
        <f t="shared" si="742"/>
        <v>0.36985946565000433</v>
      </c>
    </row>
    <row r="4754" spans="1:16" x14ac:dyDescent="0.3">
      <c r="A4754">
        <v>4753</v>
      </c>
      <c r="B4754" s="23" t="s">
        <v>4524</v>
      </c>
      <c r="C4754" s="24">
        <v>18.437000000000001</v>
      </c>
      <c r="D4754" s="24">
        <v>1.391E-2</v>
      </c>
      <c r="E4754" s="9">
        <f t="shared" si="745"/>
        <v>1.222389027184694E-2</v>
      </c>
      <c r="F4754">
        <f t="shared" si="746"/>
        <v>1.0122989073738538</v>
      </c>
      <c r="G4754">
        <f t="shared" si="747"/>
        <v>18.394306396457441</v>
      </c>
      <c r="H4754">
        <f t="shared" si="739"/>
        <v>4.8124259064714285E-2</v>
      </c>
      <c r="I4754" t="str">
        <f t="shared" si="748"/>
        <v>2017</v>
      </c>
      <c r="J4754">
        <f t="shared" si="740"/>
        <v>6.5119820240719024</v>
      </c>
      <c r="K4754">
        <f t="shared" si="741"/>
        <v>-6.5119820240719024</v>
      </c>
      <c r="L4754">
        <f t="shared" si="743"/>
        <v>-1.3638345090826789</v>
      </c>
      <c r="M4754">
        <f t="shared" si="744"/>
        <v>0</v>
      </c>
      <c r="P4754" s="16">
        <f t="shared" si="742"/>
        <v>0.35402161319472447</v>
      </c>
    </row>
    <row r="4755" spans="1:16" x14ac:dyDescent="0.3">
      <c r="A4755">
        <v>4754</v>
      </c>
      <c r="B4755" s="23" t="s">
        <v>6530</v>
      </c>
      <c r="C4755" s="24">
        <v>17.07</v>
      </c>
      <c r="D4755" s="24">
        <v>1.391E-2</v>
      </c>
      <c r="E4755" s="9">
        <f t="shared" si="745"/>
        <v>-7.7036978281904464E-2</v>
      </c>
      <c r="F4755">
        <f t="shared" si="746"/>
        <v>0.92585561642349623</v>
      </c>
      <c r="G4755">
        <f t="shared" si="747"/>
        <v>17.030471887374762</v>
      </c>
      <c r="H4755">
        <f t="shared" si="739"/>
        <v>4.841415843890505E-2</v>
      </c>
      <c r="I4755" t="str">
        <f t="shared" si="748"/>
        <v>2018</v>
      </c>
      <c r="J4755">
        <f t="shared" si="740"/>
        <v>6.0654746159142432</v>
      </c>
      <c r="K4755">
        <f t="shared" si="741"/>
        <v>-6.0654746159142432</v>
      </c>
      <c r="L4755">
        <f t="shared" si="743"/>
        <v>0.19916930078576556</v>
      </c>
      <c r="M4755">
        <f t="shared" si="744"/>
        <v>0</v>
      </c>
      <c r="P4755" s="16">
        <f t="shared" si="742"/>
        <v>0.35615423084141168</v>
      </c>
    </row>
    <row r="4756" spans="1:16" x14ac:dyDescent="0.3">
      <c r="A4756">
        <v>4755</v>
      </c>
      <c r="B4756" s="23" t="s">
        <v>4525</v>
      </c>
      <c r="C4756" s="24">
        <v>18.498000000000001</v>
      </c>
      <c r="D4756" s="24">
        <v>1.4110000000000001E-2</v>
      </c>
      <c r="E4756" s="9">
        <f t="shared" si="745"/>
        <v>8.0340081325719043E-2</v>
      </c>
      <c r="F4756">
        <f t="shared" si="746"/>
        <v>1.0836555360281195</v>
      </c>
      <c r="G4756">
        <f t="shared" si="747"/>
        <v>18.454549980006277</v>
      </c>
      <c r="H4756">
        <f t="shared" si="739"/>
        <v>4.8594168083947877E-2</v>
      </c>
      <c r="I4756" t="str">
        <f t="shared" si="748"/>
        <v>2018</v>
      </c>
      <c r="J4756">
        <f t="shared" si="740"/>
        <v>6.5971040139827588</v>
      </c>
      <c r="K4756">
        <f t="shared" si="741"/>
        <v>-6.5971040139827588</v>
      </c>
      <c r="L4756">
        <f t="shared" si="743"/>
        <v>-1.2249087918457491</v>
      </c>
      <c r="M4756">
        <f t="shared" si="744"/>
        <v>0</v>
      </c>
      <c r="P4756" s="16">
        <f t="shared" si="742"/>
        <v>0.35747845496802055</v>
      </c>
    </row>
    <row r="4757" spans="1:16" x14ac:dyDescent="0.3">
      <c r="A4757">
        <v>4756</v>
      </c>
      <c r="B4757" s="23" t="s">
        <v>4526</v>
      </c>
      <c r="C4757" s="24">
        <v>18.562999999999999</v>
      </c>
      <c r="D4757" s="24">
        <v>1.4039999999999999E-2</v>
      </c>
      <c r="E4757" s="9">
        <f t="shared" si="745"/>
        <v>3.5077340950177296E-3</v>
      </c>
      <c r="F4757">
        <f t="shared" si="746"/>
        <v>1.0035138933938803</v>
      </c>
      <c r="G4757">
        <f t="shared" si="747"/>
        <v>18.519613362163589</v>
      </c>
      <c r="H4757">
        <f t="shared" si="739"/>
        <v>4.646913070243653E-2</v>
      </c>
      <c r="I4757" t="str">
        <f t="shared" si="748"/>
        <v>2018</v>
      </c>
      <c r="J4757">
        <f t="shared" si="740"/>
        <v>6.3308523439716131</v>
      </c>
      <c r="K4757">
        <f t="shared" si="741"/>
        <v>-6.3308523439716131</v>
      </c>
      <c r="L4757">
        <f t="shared" si="743"/>
        <v>-1.2899721740030614</v>
      </c>
      <c r="M4757">
        <f t="shared" si="744"/>
        <v>0</v>
      </c>
      <c r="P4757" s="16">
        <f t="shared" si="742"/>
        <v>0.3418458161176211</v>
      </c>
    </row>
    <row r="4758" spans="1:16" x14ac:dyDescent="0.3">
      <c r="A4758">
        <v>4757</v>
      </c>
      <c r="B4758" s="23" t="s">
        <v>4527</v>
      </c>
      <c r="C4758" s="24">
        <v>18.577000000000002</v>
      </c>
      <c r="D4758" s="24">
        <v>1.4039999999999999E-2</v>
      </c>
      <c r="E4758" s="9">
        <f t="shared" si="745"/>
        <v>7.5390418218100261E-4</v>
      </c>
      <c r="F4758">
        <f t="shared" si="746"/>
        <v>1.0007541884393687</v>
      </c>
      <c r="G4758">
        <f t="shared" si="747"/>
        <v>18.533580640462912</v>
      </c>
      <c r="H4758">
        <f t="shared" si="739"/>
        <v>4.6418655071128995E-2</v>
      </c>
      <c r="I4758" t="str">
        <f t="shared" si="748"/>
        <v>2018</v>
      </c>
      <c r="J4758">
        <f t="shared" si="740"/>
        <v>6.3287451241111574</v>
      </c>
      <c r="K4758">
        <f t="shared" si="741"/>
        <v>-6.3287451241111574</v>
      </c>
      <c r="L4758">
        <f t="shared" si="743"/>
        <v>-1.3039394523023837</v>
      </c>
      <c r="M4758">
        <f t="shared" si="744"/>
        <v>0</v>
      </c>
      <c r="P4758" s="16">
        <f t="shared" si="742"/>
        <v>0.3414744968543264</v>
      </c>
    </row>
    <row r="4759" spans="1:16" x14ac:dyDescent="0.3">
      <c r="A4759">
        <v>4758</v>
      </c>
      <c r="B4759" s="23" t="s">
        <v>4528</v>
      </c>
      <c r="C4759" s="24">
        <v>18.603999999999999</v>
      </c>
      <c r="D4759" s="24">
        <v>1.4039999999999999E-2</v>
      </c>
      <c r="E4759" s="9">
        <f t="shared" si="745"/>
        <v>1.4523549525833769E-3</v>
      </c>
      <c r="F4759">
        <f t="shared" si="746"/>
        <v>1.0014534101308068</v>
      </c>
      <c r="G4759">
        <f t="shared" si="747"/>
        <v>18.560517534325886</v>
      </c>
      <c r="H4759">
        <f t="shared" si="739"/>
        <v>4.6264284734163344E-2</v>
      </c>
      <c r="I4759" t="str">
        <f t="shared" si="748"/>
        <v>2018</v>
      </c>
      <c r="J4759">
        <f t="shared" si="740"/>
        <v>6.3168658593755973</v>
      </c>
      <c r="K4759">
        <f t="shared" si="741"/>
        <v>-6.3168658593755973</v>
      </c>
      <c r="L4759">
        <f t="shared" si="743"/>
        <v>-1.3308763461653577</v>
      </c>
      <c r="M4759">
        <f t="shared" si="744"/>
        <v>0</v>
      </c>
      <c r="P4759" s="16">
        <f t="shared" si="742"/>
        <v>0.34033888590084643</v>
      </c>
    </row>
    <row r="4760" spans="1:16" x14ac:dyDescent="0.3">
      <c r="A4760">
        <v>4759</v>
      </c>
      <c r="B4760" s="23" t="s">
        <v>6531</v>
      </c>
      <c r="C4760" s="24">
        <v>17.27</v>
      </c>
      <c r="D4760" s="24">
        <v>1.4038E-2</v>
      </c>
      <c r="E4760" s="9">
        <f t="shared" si="745"/>
        <v>-7.4405719203263374E-2</v>
      </c>
      <c r="F4760">
        <f t="shared" si="746"/>
        <v>0.92829499032466134</v>
      </c>
      <c r="G4760">
        <f t="shared" si="747"/>
        <v>17.229641188160528</v>
      </c>
      <c r="H4760">
        <f t="shared" si="739"/>
        <v>4.8288591768739168E-2</v>
      </c>
      <c r="I4760" t="str">
        <f t="shared" si="748"/>
        <v>2018</v>
      </c>
      <c r="J4760">
        <f t="shared" si="740"/>
        <v>6.1204942499953585</v>
      </c>
      <c r="K4760">
        <f t="shared" si="741"/>
        <v>-6.1204942499953585</v>
      </c>
      <c r="L4760">
        <f t="shared" si="743"/>
        <v>0.10856389947140954</v>
      </c>
      <c r="M4760">
        <f t="shared" si="744"/>
        <v>0</v>
      </c>
      <c r="P4760" s="16">
        <f t="shared" si="742"/>
        <v>0.35523051137020195</v>
      </c>
    </row>
    <row r="4761" spans="1:16" x14ac:dyDescent="0.3">
      <c r="A4761">
        <v>4760</v>
      </c>
      <c r="B4761" s="23" t="s">
        <v>4529</v>
      </c>
      <c r="C4761" s="24">
        <v>18.484000000000002</v>
      </c>
      <c r="D4761" s="24">
        <v>1.414E-2</v>
      </c>
      <c r="E4761" s="9">
        <f t="shared" si="745"/>
        <v>6.7934600849432772E-2</v>
      </c>
      <c r="F4761">
        <f t="shared" si="746"/>
        <v>1.0702953097857557</v>
      </c>
      <c r="G4761">
        <f t="shared" si="747"/>
        <v>18.440490661973769</v>
      </c>
      <c r="H4761">
        <f t="shared" si="739"/>
        <v>4.9885288023165456E-2</v>
      </c>
      <c r="I4761" t="str">
        <f t="shared" si="748"/>
        <v>2018</v>
      </c>
      <c r="J4761">
        <f t="shared" si="740"/>
        <v>6.7672259489062538</v>
      </c>
      <c r="K4761">
        <f t="shared" si="741"/>
        <v>-6.7672259489062538</v>
      </c>
      <c r="L4761">
        <f t="shared" si="743"/>
        <v>-1.1022855743418312</v>
      </c>
      <c r="M4761">
        <f t="shared" si="744"/>
        <v>0</v>
      </c>
      <c r="P4761" s="16">
        <f t="shared" si="742"/>
        <v>0.36697645810807983</v>
      </c>
    </row>
    <row r="4762" spans="1:16" x14ac:dyDescent="0.3">
      <c r="A4762">
        <v>4761</v>
      </c>
      <c r="B4762" s="23" t="s">
        <v>4530</v>
      </c>
      <c r="C4762" s="24">
        <v>18.356000000000002</v>
      </c>
      <c r="D4762" s="24">
        <v>1.4499999999999999E-2</v>
      </c>
      <c r="E4762" s="9">
        <f t="shared" si="745"/>
        <v>-6.9489964754329021E-3</v>
      </c>
      <c r="F4762">
        <f t="shared" si="746"/>
        <v>0.99307509197143473</v>
      </c>
      <c r="G4762">
        <f t="shared" si="747"/>
        <v>18.311693225582744</v>
      </c>
      <c r="H4762">
        <f t="shared" si="739"/>
        <v>4.7847581617256447E-2</v>
      </c>
      <c r="I4762" t="str">
        <f t="shared" si="748"/>
        <v>2018</v>
      </c>
      <c r="J4762">
        <f t="shared" si="740"/>
        <v>6.4454644386709123</v>
      </c>
      <c r="K4762">
        <f t="shared" si="741"/>
        <v>-6.4454644386709123</v>
      </c>
      <c r="L4762">
        <f t="shared" si="743"/>
        <v>-0.97348813795080602</v>
      </c>
      <c r="M4762">
        <f t="shared" si="744"/>
        <v>0</v>
      </c>
      <c r="P4762" s="16">
        <f t="shared" si="742"/>
        <v>0.35198626141607364</v>
      </c>
    </row>
    <row r="4763" spans="1:16" s="8" customFormat="1" x14ac:dyDescent="0.3">
      <c r="A4763">
        <v>4762</v>
      </c>
      <c r="B4763" s="23" t="s">
        <v>4531</v>
      </c>
      <c r="C4763" s="24">
        <v>18.405000000000001</v>
      </c>
      <c r="D4763" s="24">
        <v>1.4239999999999999E-2</v>
      </c>
      <c r="E4763" s="9">
        <f t="shared" si="745"/>
        <v>2.6658702983972768E-3</v>
      </c>
      <c r="F4763">
        <f t="shared" si="746"/>
        <v>1.00266942689039</v>
      </c>
      <c r="G4763">
        <f t="shared" si="747"/>
        <v>18.361370594041059</v>
      </c>
      <c r="H4763">
        <f t="shared" si="739"/>
        <v>4.6027355879656812E-2</v>
      </c>
      <c r="I4763" t="str">
        <f t="shared" si="748"/>
        <v>2018</v>
      </c>
      <c r="J4763">
        <f t="shared" si="740"/>
        <v>6.2170855530643632</v>
      </c>
      <c r="K4763">
        <f t="shared" si="741"/>
        <v>-6.2170855530643632</v>
      </c>
      <c r="L4763">
        <f t="shared" si="743"/>
        <v>-1.0231655064091214</v>
      </c>
      <c r="M4763" s="8">
        <f t="shared" si="744"/>
        <v>0</v>
      </c>
      <c r="N4763"/>
      <c r="P4763" s="16">
        <f t="shared" si="742"/>
        <v>0.33859594093057716</v>
      </c>
    </row>
    <row r="4764" spans="1:16" x14ac:dyDescent="0.3">
      <c r="A4764">
        <v>4763</v>
      </c>
      <c r="B4764" s="23" t="s">
        <v>4532</v>
      </c>
      <c r="C4764" s="24">
        <v>18.337</v>
      </c>
      <c r="D4764" s="24">
        <v>1.4370000000000001E-2</v>
      </c>
      <c r="E4764" s="9">
        <f t="shared" si="745"/>
        <v>-3.7014902639570559E-3</v>
      </c>
      <c r="F4764">
        <f t="shared" si="746"/>
        <v>0.9963053518065742</v>
      </c>
      <c r="G4764">
        <f t="shared" si="747"/>
        <v>18.293135433785395</v>
      </c>
      <c r="H4764">
        <f t="shared" si="739"/>
        <v>4.5900171982368808E-2</v>
      </c>
      <c r="I4764" t="str">
        <f t="shared" si="748"/>
        <v>2018</v>
      </c>
      <c r="J4764">
        <f t="shared" si="740"/>
        <v>6.1768660463143048</v>
      </c>
      <c r="K4764">
        <f t="shared" si="741"/>
        <v>-6.1768660463143048</v>
      </c>
      <c r="L4764">
        <f t="shared" si="743"/>
        <v>-0.95493034615345707</v>
      </c>
      <c r="M4764">
        <f t="shared" si="744"/>
        <v>0</v>
      </c>
      <c r="N4764" s="8"/>
      <c r="P4764" s="16">
        <f t="shared" si="742"/>
        <v>0.33766032447922062</v>
      </c>
    </row>
    <row r="4765" spans="1:16" x14ac:dyDescent="0.3">
      <c r="A4765">
        <v>4764</v>
      </c>
      <c r="B4765" s="23" t="s">
        <v>4533</v>
      </c>
      <c r="C4765" s="24">
        <v>18.536000000000001</v>
      </c>
      <c r="D4765" s="24">
        <v>1.4450000000000001E-2</v>
      </c>
      <c r="E4765" s="9">
        <f t="shared" si="745"/>
        <v>1.0793910563047758E-2</v>
      </c>
      <c r="F4765">
        <f t="shared" si="746"/>
        <v>1.0108523749795497</v>
      </c>
      <c r="G4765">
        <f t="shared" si="747"/>
        <v>18.49141284524956</v>
      </c>
      <c r="H4765">
        <f t="shared" si="739"/>
        <v>4.589880694707741E-2</v>
      </c>
      <c r="I4765" t="str">
        <f t="shared" si="748"/>
        <v>2018</v>
      </c>
      <c r="J4765">
        <f t="shared" si="740"/>
        <v>6.2436307751776976</v>
      </c>
      <c r="K4765">
        <f t="shared" si="741"/>
        <v>-6.2436307751776976</v>
      </c>
      <c r="L4765">
        <f t="shared" si="743"/>
        <v>-1.1532077576176221</v>
      </c>
      <c r="M4765">
        <f t="shared" si="744"/>
        <v>0</v>
      </c>
      <c r="P4765" s="16">
        <f t="shared" si="742"/>
        <v>0.33765028272470188</v>
      </c>
    </row>
    <row r="4766" spans="1:16" x14ac:dyDescent="0.3">
      <c r="A4766">
        <v>4765</v>
      </c>
      <c r="B4766" s="23" t="s">
        <v>6533</v>
      </c>
      <c r="C4766" s="24">
        <v>17.38</v>
      </c>
      <c r="D4766" s="24">
        <v>1.4446000000000001E-2</v>
      </c>
      <c r="E4766" s="9">
        <f t="shared" si="745"/>
        <v>-6.4394667292829263E-2</v>
      </c>
      <c r="F4766">
        <f t="shared" si="746"/>
        <v>0.93763487268018975</v>
      </c>
      <c r="G4766">
        <f t="shared" si="747"/>
        <v>17.338205087631938</v>
      </c>
      <c r="H4766">
        <f t="shared" si="739"/>
        <v>4.7463770192577942E-2</v>
      </c>
      <c r="I4766" t="str">
        <f t="shared" si="748"/>
        <v>2018</v>
      </c>
      <c r="J4766">
        <f t="shared" si="740"/>
        <v>6.05385603682842</v>
      </c>
      <c r="K4766">
        <f t="shared" si="741"/>
        <v>-6.05385603682842</v>
      </c>
      <c r="L4766">
        <f t="shared" si="743"/>
        <v>3.05907532740477E-2</v>
      </c>
      <c r="M4766">
        <f t="shared" si="744"/>
        <v>0</v>
      </c>
      <c r="P4766" s="16">
        <f t="shared" si="742"/>
        <v>0.34916278854879201</v>
      </c>
    </row>
    <row r="4767" spans="1:16" x14ac:dyDescent="0.3">
      <c r="A4767">
        <v>4766</v>
      </c>
      <c r="B4767" s="23" t="s">
        <v>4534</v>
      </c>
      <c r="C4767" s="24">
        <v>18.603000000000002</v>
      </c>
      <c r="D4767" s="24">
        <v>1.4290000000000001E-2</v>
      </c>
      <c r="E4767" s="9">
        <f t="shared" si="745"/>
        <v>6.8002738198604806E-2</v>
      </c>
      <c r="F4767">
        <f t="shared" si="746"/>
        <v>1.0703682393555813</v>
      </c>
      <c r="G4767">
        <f t="shared" si="747"/>
        <v>18.558746574372709</v>
      </c>
      <c r="H4767">
        <f t="shared" si="739"/>
        <v>4.9034893705840923E-2</v>
      </c>
      <c r="I4767" t="str">
        <f t="shared" si="748"/>
        <v>2018</v>
      </c>
      <c r="J4767">
        <f t="shared" si="740"/>
        <v>6.6945224186754508</v>
      </c>
      <c r="K4767">
        <f t="shared" si="741"/>
        <v>-6.6945224186754508</v>
      </c>
      <c r="L4767">
        <f t="shared" si="743"/>
        <v>-1.1899507334667234</v>
      </c>
      <c r="M4767">
        <f t="shared" si="744"/>
        <v>0</v>
      </c>
      <c r="P4767" s="16">
        <f t="shared" si="742"/>
        <v>0.36072061180682014</v>
      </c>
    </row>
    <row r="4768" spans="1:16" x14ac:dyDescent="0.3">
      <c r="A4768">
        <v>4767</v>
      </c>
      <c r="B4768" s="23" t="s">
        <v>4535</v>
      </c>
      <c r="C4768" s="24">
        <v>18.584</v>
      </c>
      <c r="D4768" s="24">
        <v>1.4450000000000001E-2</v>
      </c>
      <c r="E4768" s="9">
        <f t="shared" si="745"/>
        <v>-1.0218625677427147E-3</v>
      </c>
      <c r="F4768">
        <f t="shared" si="746"/>
        <v>0.99897865935601771</v>
      </c>
      <c r="G4768">
        <f t="shared" si="747"/>
        <v>18.539297384339545</v>
      </c>
      <c r="H4768">
        <f t="shared" si="739"/>
        <v>4.679156550991511E-2</v>
      </c>
      <c r="I4768" t="str">
        <f t="shared" si="748"/>
        <v>2018</v>
      </c>
      <c r="J4768">
        <f t="shared" si="740"/>
        <v>6.3815557446055911</v>
      </c>
      <c r="K4768">
        <f t="shared" si="741"/>
        <v>-6.3815557446055911</v>
      </c>
      <c r="L4768">
        <f t="shared" si="743"/>
        <v>-1.1705015434335593</v>
      </c>
      <c r="M4768">
        <f t="shared" si="744"/>
        <v>0</v>
      </c>
      <c r="P4768" s="16">
        <f t="shared" si="742"/>
        <v>0.34421777763790545</v>
      </c>
    </row>
    <row r="4769" spans="1:16" x14ac:dyDescent="0.3">
      <c r="A4769">
        <v>4768</v>
      </c>
      <c r="B4769" s="23" t="s">
        <v>4536</v>
      </c>
      <c r="C4769" s="24">
        <v>18.373000000000001</v>
      </c>
      <c r="D4769" s="24">
        <v>1.44E-2</v>
      </c>
      <c r="E4769" s="9">
        <f t="shared" si="745"/>
        <v>-1.1418799830510241E-2</v>
      </c>
      <c r="F4769">
        <f t="shared" si="746"/>
        <v>0.98864614722341804</v>
      </c>
      <c r="G4769">
        <f t="shared" si="747"/>
        <v>18.328957671933995</v>
      </c>
      <c r="H4769">
        <f t="shared" ref="H4769:H4832" si="749">SQRT(_xlfn.VAR.S(E4740:E4769))</f>
        <v>4.5096358522932443E-2</v>
      </c>
      <c r="I4769" t="str">
        <f t="shared" si="748"/>
        <v>2018</v>
      </c>
      <c r="J4769">
        <f t="shared" ref="J4769:J4832" si="750">-K4769</f>
        <v>6.0805793950717213</v>
      </c>
      <c r="K4769">
        <f t="shared" ref="K4769:K4832" si="751">-G4769*$P$3*$R$3*H4769</f>
        <v>-6.0805793950717213</v>
      </c>
      <c r="L4769">
        <f t="shared" si="743"/>
        <v>-0.96016183102801023</v>
      </c>
      <c r="M4769">
        <f t="shared" si="744"/>
        <v>0</v>
      </c>
      <c r="P4769" s="16">
        <f t="shared" ref="P4769:P4832" si="752">-K4769/G4769</f>
        <v>0.33174714590467619</v>
      </c>
    </row>
    <row r="4770" spans="1:16" x14ac:dyDescent="0.3">
      <c r="A4770">
        <v>4769</v>
      </c>
      <c r="B4770" s="23" t="s">
        <v>4537</v>
      </c>
      <c r="C4770" s="24">
        <v>18.457999999999998</v>
      </c>
      <c r="D4770" s="24">
        <v>1.4339999999999999E-2</v>
      </c>
      <c r="E4770" s="9">
        <f t="shared" si="745"/>
        <v>4.6156852057870536E-3</v>
      </c>
      <c r="F4770">
        <f t="shared" si="746"/>
        <v>1.0046263538888585</v>
      </c>
      <c r="G4770">
        <f t="shared" si="747"/>
        <v>18.413938054998127</v>
      </c>
      <c r="H4770">
        <f t="shared" si="749"/>
        <v>4.5061252974486245E-2</v>
      </c>
      <c r="I4770" t="str">
        <f t="shared" si="748"/>
        <v>2018</v>
      </c>
      <c r="J4770">
        <f t="shared" si="750"/>
        <v>6.1040159824855351</v>
      </c>
      <c r="K4770">
        <f t="shared" si="751"/>
        <v>-6.1040159824855351</v>
      </c>
      <c r="L4770">
        <f t="shared" ref="L4770:L4833" si="753">+MIN(G4771-G4770,G4772-G4770,G4773-G4770,G4774-G4770,G4775-G4770,G4776-G4770,G4777-G4770,G4778-G4770,G4779-G4770,G4780-G4770)</f>
        <v>-1.0451422140921416</v>
      </c>
      <c r="M4770">
        <f t="shared" ref="M4770:M4833" si="754">+IF(L4770&lt;K4770,1,0)</f>
        <v>0</v>
      </c>
      <c r="P4770" s="16">
        <f t="shared" si="752"/>
        <v>0.33148889521916858</v>
      </c>
    </row>
    <row r="4771" spans="1:16" x14ac:dyDescent="0.3">
      <c r="A4771">
        <v>4770</v>
      </c>
      <c r="B4771" s="23" t="s">
        <v>4538</v>
      </c>
      <c r="C4771" s="24">
        <v>18.609000000000002</v>
      </c>
      <c r="D4771" s="24">
        <v>1.4239999999999999E-2</v>
      </c>
      <c r="E4771" s="9">
        <f t="shared" si="745"/>
        <v>8.1474538157053009E-3</v>
      </c>
      <c r="F4771">
        <f t="shared" si="746"/>
        <v>1.0081807346408063</v>
      </c>
      <c r="G4771">
        <f t="shared" si="747"/>
        <v>18.564887008123339</v>
      </c>
      <c r="H4771">
        <f t="shared" si="749"/>
        <v>4.5040820262318294E-2</v>
      </c>
      <c r="I4771" t="str">
        <f t="shared" si="748"/>
        <v>2018</v>
      </c>
      <c r="J4771">
        <f t="shared" si="750"/>
        <v>6.1512633712034814</v>
      </c>
      <c r="K4771">
        <f t="shared" si="751"/>
        <v>-6.1512633712034814</v>
      </c>
      <c r="L4771">
        <f t="shared" si="753"/>
        <v>-1.1960911672173538</v>
      </c>
      <c r="M4771">
        <f t="shared" si="754"/>
        <v>0</v>
      </c>
      <c r="P4771" s="16">
        <f t="shared" si="752"/>
        <v>0.33133858388213761</v>
      </c>
    </row>
    <row r="4772" spans="1:16" x14ac:dyDescent="0.3">
      <c r="A4772">
        <v>4771</v>
      </c>
      <c r="B4772" s="23" t="s">
        <v>4539</v>
      </c>
      <c r="C4772" s="24">
        <v>18.532</v>
      </c>
      <c r="D4772" s="24">
        <v>1.447E-2</v>
      </c>
      <c r="E4772" s="9">
        <f t="shared" si="745"/>
        <v>-4.1463671046883073E-3</v>
      </c>
      <c r="F4772">
        <f t="shared" si="746"/>
        <v>0.99586221720672785</v>
      </c>
      <c r="G4772">
        <f t="shared" si="747"/>
        <v>18.487360842353212</v>
      </c>
      <c r="H4772">
        <f t="shared" si="749"/>
        <v>4.5057766150031354E-2</v>
      </c>
      <c r="I4772" t="str">
        <f t="shared" si="748"/>
        <v>2018</v>
      </c>
      <c r="J4772">
        <f t="shared" si="750"/>
        <v>6.1278806111345689</v>
      </c>
      <c r="K4772">
        <f t="shared" si="751"/>
        <v>-6.1278806111345689</v>
      </c>
      <c r="L4772">
        <f t="shared" si="753"/>
        <v>-1.9334682105526397</v>
      </c>
      <c r="M4772">
        <f t="shared" si="754"/>
        <v>0</v>
      </c>
      <c r="P4772" s="16">
        <f t="shared" si="752"/>
        <v>0.33146324472101157</v>
      </c>
    </row>
    <row r="4773" spans="1:16" x14ac:dyDescent="0.3">
      <c r="A4773">
        <v>4772</v>
      </c>
      <c r="B4773" s="23" t="s">
        <v>4540</v>
      </c>
      <c r="C4773" s="24">
        <v>19.21</v>
      </c>
      <c r="D4773" s="24">
        <v>1.44E-2</v>
      </c>
      <c r="E4773" s="9">
        <f t="shared" si="745"/>
        <v>3.593200922606337E-2</v>
      </c>
      <c r="F4773">
        <f t="shared" si="746"/>
        <v>1.0365853658536586</v>
      </c>
      <c r="G4773">
        <f t="shared" si="747"/>
        <v>19.163951280566703</v>
      </c>
      <c r="H4773">
        <f t="shared" si="749"/>
        <v>4.5464823528263983E-2</v>
      </c>
      <c r="I4773" t="str">
        <f t="shared" si="748"/>
        <v>2018</v>
      </c>
      <c r="J4773">
        <f t="shared" si="750"/>
        <v>6.4095315333693579</v>
      </c>
      <c r="K4773">
        <f t="shared" si="751"/>
        <v>-6.4095315333693579</v>
      </c>
      <c r="L4773">
        <f t="shared" si="753"/>
        <v>-2.610058648766131</v>
      </c>
      <c r="M4773">
        <f t="shared" si="754"/>
        <v>0</v>
      </c>
      <c r="P4773" s="16">
        <f t="shared" si="752"/>
        <v>0.33445772427260206</v>
      </c>
    </row>
    <row r="4774" spans="1:16" x14ac:dyDescent="0.3">
      <c r="A4774">
        <v>4773</v>
      </c>
      <c r="B4774" s="23" t="s">
        <v>4541</v>
      </c>
      <c r="C4774" s="24">
        <v>19.334</v>
      </c>
      <c r="D4774" s="24">
        <v>1.427E-2</v>
      </c>
      <c r="E4774" s="9">
        <f t="shared" si="745"/>
        <v>6.4342272619482624E-3</v>
      </c>
      <c r="F4774">
        <f t="shared" si="746"/>
        <v>1.0064549713690785</v>
      </c>
      <c r="G4774">
        <f t="shared" si="747"/>
        <v>19.288071941099261</v>
      </c>
      <c r="H4774">
        <f t="shared" si="749"/>
        <v>4.2933834325590892E-2</v>
      </c>
      <c r="I4774" t="str">
        <f t="shared" si="748"/>
        <v>2018</v>
      </c>
      <c r="J4774">
        <f t="shared" si="750"/>
        <v>6.0919203157191353</v>
      </c>
      <c r="K4774">
        <f t="shared" si="751"/>
        <v>-6.0919203157191353</v>
      </c>
      <c r="L4774">
        <f t="shared" si="753"/>
        <v>-2.734179309298689</v>
      </c>
      <c r="M4774">
        <f t="shared" si="754"/>
        <v>0</v>
      </c>
      <c r="P4774" s="16">
        <f t="shared" si="752"/>
        <v>0.31583873879785757</v>
      </c>
    </row>
    <row r="4775" spans="1:16" x14ac:dyDescent="0.3">
      <c r="A4775">
        <v>4774</v>
      </c>
      <c r="B4775" s="23" t="s">
        <v>4542</v>
      </c>
      <c r="C4775" s="24">
        <v>19.157</v>
      </c>
      <c r="D4775" s="24">
        <v>1.422E-2</v>
      </c>
      <c r="E4775" s="9">
        <f t="shared" si="745"/>
        <v>-9.1970199594497322E-3</v>
      </c>
      <c r="F4775">
        <f t="shared" si="746"/>
        <v>0.99084514327092166</v>
      </c>
      <c r="G4775">
        <f t="shared" si="747"/>
        <v>19.111651668998654</v>
      </c>
      <c r="H4775">
        <f t="shared" si="749"/>
        <v>4.0417486059397448E-2</v>
      </c>
      <c r="I4775" t="str">
        <f t="shared" si="748"/>
        <v>2018</v>
      </c>
      <c r="J4775">
        <f t="shared" si="750"/>
        <v>5.6824188089956031</v>
      </c>
      <c r="K4775">
        <f t="shared" si="751"/>
        <v>-5.6824188089956031</v>
      </c>
      <c r="L4775">
        <f t="shared" si="753"/>
        <v>-2.5577590371980818</v>
      </c>
      <c r="M4775">
        <f t="shared" si="754"/>
        <v>0</v>
      </c>
      <c r="P4775" s="16">
        <f t="shared" si="752"/>
        <v>0.2973274580037033</v>
      </c>
    </row>
    <row r="4776" spans="1:16" x14ac:dyDescent="0.3">
      <c r="A4776">
        <v>4775</v>
      </c>
      <c r="B4776" s="23" t="s">
        <v>6535</v>
      </c>
      <c r="C4776" s="24">
        <v>17.41</v>
      </c>
      <c r="D4776" s="24">
        <v>1.4217E-2</v>
      </c>
      <c r="E4776" s="9">
        <f t="shared" si="745"/>
        <v>-9.5623430302866338E-2</v>
      </c>
      <c r="F4776">
        <f t="shared" si="746"/>
        <v>0.90880618050843032</v>
      </c>
      <c r="G4776">
        <f t="shared" si="747"/>
        <v>17.368795840905985</v>
      </c>
      <c r="H4776">
        <f t="shared" si="749"/>
        <v>4.4252943251834154E-2</v>
      </c>
      <c r="I4776" t="str">
        <f t="shared" si="748"/>
        <v>2018</v>
      </c>
      <c r="J4776">
        <f t="shared" si="750"/>
        <v>5.6542836569598212</v>
      </c>
      <c r="K4776">
        <f t="shared" si="751"/>
        <v>-5.6542836569598212</v>
      </c>
      <c r="L4776">
        <f t="shared" si="753"/>
        <v>-0.81490320910541314</v>
      </c>
      <c r="M4776">
        <f t="shared" si="754"/>
        <v>0</v>
      </c>
      <c r="P4776" s="16">
        <f t="shared" si="752"/>
        <v>0.32554264030458452</v>
      </c>
    </row>
    <row r="4777" spans="1:16" x14ac:dyDescent="0.3">
      <c r="A4777">
        <v>4776</v>
      </c>
      <c r="B4777" s="23" t="s">
        <v>4543</v>
      </c>
      <c r="C4777" s="24">
        <v>18.838999999999999</v>
      </c>
      <c r="D4777" s="24">
        <v>1.409E-2</v>
      </c>
      <c r="E4777" s="9">
        <f t="shared" si="745"/>
        <v>7.8884435403139594E-2</v>
      </c>
      <c r="F4777">
        <f t="shared" si="746"/>
        <v>1.0820792647903503</v>
      </c>
      <c r="G4777">
        <f t="shared" si="747"/>
        <v>18.794811653124299</v>
      </c>
      <c r="H4777">
        <f t="shared" si="749"/>
        <v>4.6530624830462664E-2</v>
      </c>
      <c r="I4777" t="str">
        <f t="shared" si="748"/>
        <v>2018</v>
      </c>
      <c r="J4777">
        <f t="shared" si="750"/>
        <v>6.4334300463794829</v>
      </c>
      <c r="K4777">
        <f t="shared" si="751"/>
        <v>-6.4334300463794829</v>
      </c>
      <c r="L4777">
        <f t="shared" si="753"/>
        <v>-2.2409190213237267</v>
      </c>
      <c r="M4777">
        <f t="shared" si="754"/>
        <v>0</v>
      </c>
      <c r="P4777" s="16">
        <f t="shared" si="752"/>
        <v>0.3422981919220266</v>
      </c>
    </row>
    <row r="4778" spans="1:16" x14ac:dyDescent="0.3">
      <c r="A4778">
        <v>4777</v>
      </c>
      <c r="B4778" s="23" t="s">
        <v>4544</v>
      </c>
      <c r="C4778" s="24">
        <v>18.771000000000001</v>
      </c>
      <c r="D4778" s="24">
        <v>1.46E-2</v>
      </c>
      <c r="E4778" s="9">
        <f t="shared" si="745"/>
        <v>-3.6160634989011102E-3</v>
      </c>
      <c r="F4778">
        <f t="shared" si="746"/>
        <v>0.9963904665852753</v>
      </c>
      <c r="G4778">
        <f t="shared" si="747"/>
        <v>18.725379427540197</v>
      </c>
      <c r="H4778">
        <f t="shared" si="749"/>
        <v>4.6536583839888374E-2</v>
      </c>
      <c r="I4778" t="str">
        <f t="shared" si="748"/>
        <v>2018</v>
      </c>
      <c r="J4778">
        <f t="shared" si="750"/>
        <v>6.4104843836076482</v>
      </c>
      <c r="K4778">
        <f t="shared" si="751"/>
        <v>-6.4104843836076482</v>
      </c>
      <c r="L4778">
        <f t="shared" si="753"/>
        <v>-2.4478132852970589</v>
      </c>
      <c r="M4778">
        <f t="shared" si="754"/>
        <v>0</v>
      </c>
      <c r="P4778" s="16">
        <f t="shared" si="752"/>
        <v>0.34234202881782366</v>
      </c>
    </row>
    <row r="4779" spans="1:16" x14ac:dyDescent="0.3">
      <c r="A4779">
        <v>4778</v>
      </c>
      <c r="B4779" s="23" t="s">
        <v>4545</v>
      </c>
      <c r="C4779" s="24">
        <v>18.966999999999999</v>
      </c>
      <c r="D4779" s="24">
        <v>1.4650000000000002E-2</v>
      </c>
      <c r="E4779" s="9">
        <f t="shared" si="745"/>
        <v>1.0387501317849148E-2</v>
      </c>
      <c r="F4779">
        <f t="shared" si="746"/>
        <v>1.0104416386979915</v>
      </c>
      <c r="G4779">
        <f t="shared" si="747"/>
        <v>18.920745400470064</v>
      </c>
      <c r="H4779">
        <f t="shared" si="749"/>
        <v>4.6528159395650241E-2</v>
      </c>
      <c r="I4779" t="str">
        <f t="shared" si="748"/>
        <v>2018</v>
      </c>
      <c r="J4779">
        <f t="shared" si="750"/>
        <v>6.4761937797441407</v>
      </c>
      <c r="K4779">
        <f t="shared" si="751"/>
        <v>-6.4761937797441407</v>
      </c>
      <c r="L4779">
        <f t="shared" si="753"/>
        <v>-2.643179258226926</v>
      </c>
      <c r="M4779">
        <f t="shared" si="754"/>
        <v>0</v>
      </c>
      <c r="P4779" s="16">
        <f t="shared" si="752"/>
        <v>0.34228005518129573</v>
      </c>
    </row>
    <row r="4780" spans="1:16" x14ac:dyDescent="0.3">
      <c r="A4780">
        <v>4779</v>
      </c>
      <c r="B4780" s="23" t="s">
        <v>4546</v>
      </c>
      <c r="C4780" s="24">
        <v>18.881</v>
      </c>
      <c r="D4780" s="24">
        <v>1.4879999999999999E-2</v>
      </c>
      <c r="E4780" s="9">
        <f t="shared" si="745"/>
        <v>-4.5445015857901727E-3</v>
      </c>
      <c r="F4780">
        <f t="shared" si="746"/>
        <v>0.99546580903674808</v>
      </c>
      <c r="G4780">
        <f t="shared" si="747"/>
        <v>18.834233134882322</v>
      </c>
      <c r="H4780">
        <f t="shared" si="749"/>
        <v>4.3965322462242364E-2</v>
      </c>
      <c r="I4780" t="str">
        <f t="shared" si="748"/>
        <v>2018</v>
      </c>
      <c r="J4780">
        <f t="shared" si="750"/>
        <v>6.0914954679774027</v>
      </c>
      <c r="K4780">
        <f t="shared" si="751"/>
        <v>-6.0914954679774027</v>
      </c>
      <c r="L4780">
        <f t="shared" si="753"/>
        <v>-2.5566669926391832</v>
      </c>
      <c r="M4780">
        <f t="shared" si="754"/>
        <v>0</v>
      </c>
      <c r="P4780" s="16">
        <f t="shared" si="752"/>
        <v>0.32342678485249954</v>
      </c>
    </row>
    <row r="4781" spans="1:16" x14ac:dyDescent="0.3">
      <c r="A4781">
        <v>4780</v>
      </c>
      <c r="B4781" s="23" t="s">
        <v>4547</v>
      </c>
      <c r="C4781" s="24">
        <v>18.434000000000001</v>
      </c>
      <c r="D4781" s="24">
        <v>1.486E-2</v>
      </c>
      <c r="E4781" s="9">
        <f t="shared" si="745"/>
        <v>-2.3959339844922517E-2</v>
      </c>
      <c r="F4781">
        <f t="shared" si="746"/>
        <v>0.97632540649330024</v>
      </c>
      <c r="G4781">
        <f t="shared" si="747"/>
        <v>18.388401615973461</v>
      </c>
      <c r="H4781">
        <f t="shared" si="749"/>
        <v>4.1323256223902913E-2</v>
      </c>
      <c r="I4781" t="str">
        <f t="shared" si="748"/>
        <v>2018</v>
      </c>
      <c r="J4781">
        <f t="shared" si="750"/>
        <v>5.5899025559389255</v>
      </c>
      <c r="K4781">
        <f t="shared" si="751"/>
        <v>-5.5899025559389255</v>
      </c>
      <c r="L4781">
        <f t="shared" si="753"/>
        <v>-2.1108354737303223</v>
      </c>
      <c r="M4781">
        <f t="shared" si="754"/>
        <v>0</v>
      </c>
      <c r="P4781" s="16">
        <f t="shared" si="752"/>
        <v>0.30399067154826237</v>
      </c>
    </row>
    <row r="4782" spans="1:16" x14ac:dyDescent="0.3">
      <c r="A4782">
        <v>4781</v>
      </c>
      <c r="B4782" s="23" t="s">
        <v>6536</v>
      </c>
      <c r="C4782" s="24">
        <v>16.594999999999999</v>
      </c>
      <c r="D4782" s="24">
        <v>1.4881E-2</v>
      </c>
      <c r="E4782" s="9">
        <f t="shared" si="745"/>
        <v>-0.10509534039953472</v>
      </c>
      <c r="F4782">
        <f t="shared" si="746"/>
        <v>0.90023868937832252</v>
      </c>
      <c r="G4782">
        <f t="shared" si="747"/>
        <v>16.553892631800572</v>
      </c>
      <c r="H4782">
        <f t="shared" si="749"/>
        <v>4.5595790225054944E-2</v>
      </c>
      <c r="I4782" t="str">
        <f t="shared" si="748"/>
        <v>2018</v>
      </c>
      <c r="J4782">
        <f t="shared" si="750"/>
        <v>5.5525260103596406</v>
      </c>
      <c r="K4782">
        <f t="shared" si="751"/>
        <v>-5.5525260103596406</v>
      </c>
      <c r="L4782">
        <f t="shared" si="753"/>
        <v>-0.27632648955743377</v>
      </c>
      <c r="M4782">
        <f t="shared" si="754"/>
        <v>0</v>
      </c>
      <c r="P4782" s="16">
        <f t="shared" si="752"/>
        <v>0.33542116853488924</v>
      </c>
    </row>
    <row r="4783" spans="1:16" x14ac:dyDescent="0.3">
      <c r="A4783">
        <v>4782</v>
      </c>
      <c r="B4783" s="23" t="s">
        <v>4548</v>
      </c>
      <c r="C4783" s="24">
        <v>18.39</v>
      </c>
      <c r="D4783" s="24">
        <v>1.4930000000000001E-2</v>
      </c>
      <c r="E4783" s="9">
        <f t="shared" si="745"/>
        <v>0.10270559344429191</v>
      </c>
      <c r="F4783">
        <f t="shared" si="746"/>
        <v>1.1081651099728835</v>
      </c>
      <c r="G4783">
        <f t="shared" si="747"/>
        <v>18.344296436432625</v>
      </c>
      <c r="H4783">
        <f t="shared" si="749"/>
        <v>4.9475745108128757E-2</v>
      </c>
      <c r="I4783" t="str">
        <f t="shared" si="748"/>
        <v>2018</v>
      </c>
      <c r="J4783">
        <f t="shared" si="750"/>
        <v>6.6766578936855288</v>
      </c>
      <c r="K4783">
        <f t="shared" si="751"/>
        <v>-6.6766578936855288</v>
      </c>
      <c r="L4783">
        <f t="shared" si="753"/>
        <v>-2.0667302941894867</v>
      </c>
      <c r="M4783">
        <f t="shared" si="754"/>
        <v>0</v>
      </c>
      <c r="P4783" s="16">
        <f t="shared" si="752"/>
        <v>0.36396369393733607</v>
      </c>
    </row>
    <row r="4784" spans="1:16" x14ac:dyDescent="0.3">
      <c r="A4784">
        <v>4783</v>
      </c>
      <c r="B4784" s="23" t="s">
        <v>4549</v>
      </c>
      <c r="C4784" s="24">
        <v>18.298999999999999</v>
      </c>
      <c r="D4784" s="24">
        <v>1.524E-2</v>
      </c>
      <c r="E4784" s="9">
        <f t="shared" si="745"/>
        <v>-4.9606250706796841E-3</v>
      </c>
      <c r="F4784">
        <f t="shared" si="746"/>
        <v>0.99505165851005972</v>
      </c>
      <c r="G4784">
        <f t="shared" si="747"/>
        <v>18.252579518968105</v>
      </c>
      <c r="H4784">
        <f t="shared" si="749"/>
        <v>4.9432661230022011E-2</v>
      </c>
      <c r="I4784" t="str">
        <f t="shared" si="748"/>
        <v>2018</v>
      </c>
      <c r="J4784">
        <f t="shared" si="750"/>
        <v>6.6374912470256238</v>
      </c>
      <c r="K4784">
        <f t="shared" si="751"/>
        <v>-6.6374912470256238</v>
      </c>
      <c r="L4784">
        <f t="shared" si="753"/>
        <v>-1.9750133767249665</v>
      </c>
      <c r="M4784">
        <f t="shared" si="754"/>
        <v>0</v>
      </c>
      <c r="P4784" s="16">
        <f t="shared" si="752"/>
        <v>0.36364675141548808</v>
      </c>
    </row>
    <row r="4785" spans="1:16" x14ac:dyDescent="0.3">
      <c r="A4785">
        <v>4784</v>
      </c>
      <c r="B4785" s="23" t="s">
        <v>4550</v>
      </c>
      <c r="C4785" s="24">
        <v>17.946000000000002</v>
      </c>
      <c r="D4785" s="24">
        <v>1.5469999999999999E-2</v>
      </c>
      <c r="E4785" s="9">
        <f t="shared" si="745"/>
        <v>-1.9479164669684051E-2</v>
      </c>
      <c r="F4785">
        <f t="shared" si="746"/>
        <v>0.98070932837860003</v>
      </c>
      <c r="G4785">
        <f t="shared" si="747"/>
        <v>17.899788829500864</v>
      </c>
      <c r="H4785">
        <f t="shared" si="749"/>
        <v>4.742587422781111E-2</v>
      </c>
      <c r="I4785" t="str">
        <f t="shared" si="748"/>
        <v>2018</v>
      </c>
      <c r="J4785">
        <f t="shared" si="750"/>
        <v>6.2449501126231448</v>
      </c>
      <c r="K4785">
        <f t="shared" si="751"/>
        <v>-6.2449501126231448</v>
      </c>
      <c r="L4785">
        <f t="shared" si="753"/>
        <v>-1.6222226872577252</v>
      </c>
      <c r="M4785">
        <f t="shared" si="754"/>
        <v>0</v>
      </c>
      <c r="P4785" s="16">
        <f t="shared" si="752"/>
        <v>0.34888401042646744</v>
      </c>
    </row>
    <row r="4786" spans="1:16" x14ac:dyDescent="0.3">
      <c r="A4786">
        <v>4785</v>
      </c>
      <c r="B4786" s="23" t="s">
        <v>4551</v>
      </c>
      <c r="C4786" s="24">
        <v>18.045000000000002</v>
      </c>
      <c r="D4786" s="24">
        <v>1.5520000000000001E-2</v>
      </c>
      <c r="E4786" s="9">
        <f t="shared" si="745"/>
        <v>5.5013892188859577E-3</v>
      </c>
      <c r="F4786">
        <f t="shared" si="746"/>
        <v>1.0055165496489469</v>
      </c>
      <c r="G4786">
        <f t="shared" si="747"/>
        <v>17.998383916126887</v>
      </c>
      <c r="H4786">
        <f t="shared" si="749"/>
        <v>4.5053960182810812E-2</v>
      </c>
      <c r="I4786" t="str">
        <f t="shared" si="748"/>
        <v>2018</v>
      </c>
      <c r="J4786">
        <f t="shared" si="750"/>
        <v>5.9652988094639641</v>
      </c>
      <c r="K4786">
        <f t="shared" si="751"/>
        <v>-5.9652988094639641</v>
      </c>
      <c r="L4786">
        <f t="shared" si="753"/>
        <v>-1.7208177738837485</v>
      </c>
      <c r="M4786">
        <f t="shared" si="754"/>
        <v>0</v>
      </c>
      <c r="P4786" s="16">
        <f t="shared" si="752"/>
        <v>0.33143524647893224</v>
      </c>
    </row>
    <row r="4787" spans="1:16" x14ac:dyDescent="0.3">
      <c r="A4787">
        <v>4786</v>
      </c>
      <c r="B4787" s="23" t="s">
        <v>4552</v>
      </c>
      <c r="C4787" s="24">
        <v>17.831</v>
      </c>
      <c r="D4787" s="24">
        <v>1.562E-2</v>
      </c>
      <c r="E4787" s="9">
        <f t="shared" si="745"/>
        <v>-1.1930122542842401E-2</v>
      </c>
      <c r="F4787">
        <f t="shared" si="746"/>
        <v>0.98814075921307831</v>
      </c>
      <c r="G4787">
        <f t="shared" si="747"/>
        <v>17.784640334347738</v>
      </c>
      <c r="H4787">
        <f t="shared" si="749"/>
        <v>4.5090897532131288E-2</v>
      </c>
      <c r="I4787" t="str">
        <f t="shared" si="748"/>
        <v>2018</v>
      </c>
      <c r="J4787">
        <f t="shared" si="750"/>
        <v>5.8992892047325682</v>
      </c>
      <c r="K4787">
        <f t="shared" si="751"/>
        <v>-5.8992892047325682</v>
      </c>
      <c r="L4787">
        <f t="shared" si="753"/>
        <v>-1.5070741921046</v>
      </c>
      <c r="M4787">
        <f t="shared" si="754"/>
        <v>0</v>
      </c>
      <c r="P4787" s="16">
        <f t="shared" si="752"/>
        <v>0.33170697263633631</v>
      </c>
    </row>
    <row r="4788" spans="1:16" x14ac:dyDescent="0.3">
      <c r="A4788">
        <v>4787</v>
      </c>
      <c r="B4788" s="23" t="s">
        <v>6537</v>
      </c>
      <c r="C4788" s="24">
        <v>16.32</v>
      </c>
      <c r="D4788" s="24">
        <v>1.5621000000000001E-2</v>
      </c>
      <c r="E4788" s="9">
        <f t="shared" si="745"/>
        <v>-8.8547166015948642E-2</v>
      </c>
      <c r="F4788">
        <f t="shared" si="746"/>
        <v>0.91525994055296955</v>
      </c>
      <c r="G4788">
        <f t="shared" si="747"/>
        <v>16.277566142243138</v>
      </c>
      <c r="H4788">
        <f t="shared" si="749"/>
        <v>4.7813277371069544E-2</v>
      </c>
      <c r="I4788" t="str">
        <f t="shared" si="748"/>
        <v>2018</v>
      </c>
      <c r="J4788">
        <f t="shared" si="750"/>
        <v>5.7253719101996117</v>
      </c>
      <c r="K4788">
        <f t="shared" si="751"/>
        <v>-5.7253719101996117</v>
      </c>
      <c r="L4788">
        <f t="shared" si="753"/>
        <v>0.28320180479618529</v>
      </c>
      <c r="M4788">
        <f t="shared" si="754"/>
        <v>0</v>
      </c>
      <c r="P4788" s="16">
        <f t="shared" si="752"/>
        <v>0.35173390543573141</v>
      </c>
    </row>
    <row r="4789" spans="1:16" x14ac:dyDescent="0.3">
      <c r="A4789">
        <v>4788</v>
      </c>
      <c r="B4789" s="23" t="s">
        <v>4553</v>
      </c>
      <c r="C4789" s="24">
        <v>18.257000000000001</v>
      </c>
      <c r="D4789" s="24">
        <v>1.5720000000000001E-2</v>
      </c>
      <c r="E4789" s="9">
        <f t="shared" si="745"/>
        <v>0.11215721859541224</v>
      </c>
      <c r="F4789">
        <f t="shared" si="746"/>
        <v>1.118688725490196</v>
      </c>
      <c r="G4789">
        <f t="shared" si="747"/>
        <v>18.209229266986696</v>
      </c>
      <c r="H4789">
        <f t="shared" si="749"/>
        <v>5.2332420096798081E-2</v>
      </c>
      <c r="I4789" t="str">
        <f t="shared" si="748"/>
        <v>2018</v>
      </c>
      <c r="J4789">
        <f t="shared" si="750"/>
        <v>7.0101627973067986</v>
      </c>
      <c r="K4789">
        <f t="shared" si="751"/>
        <v>-7.0101627973067986</v>
      </c>
      <c r="L4789">
        <f t="shared" si="753"/>
        <v>-1.6484613199473728</v>
      </c>
      <c r="M4789">
        <f t="shared" si="754"/>
        <v>0</v>
      </c>
      <c r="P4789" s="16">
        <f t="shared" si="752"/>
        <v>0.38497855645193135</v>
      </c>
    </row>
    <row r="4790" spans="1:16" x14ac:dyDescent="0.3">
      <c r="A4790">
        <v>4789</v>
      </c>
      <c r="B4790" s="23" t="s">
        <v>4554</v>
      </c>
      <c r="C4790" s="24">
        <v>18.209</v>
      </c>
      <c r="D4790" s="24">
        <v>1.6080000000000001E-2</v>
      </c>
      <c r="E4790" s="9">
        <f t="shared" si="745"/>
        <v>-2.6325907816670702E-3</v>
      </c>
      <c r="F4790">
        <f t="shared" si="746"/>
        <v>0.99737087144656833</v>
      </c>
      <c r="G4790">
        <f t="shared" si="747"/>
        <v>18.160265213782921</v>
      </c>
      <c r="H4790">
        <f t="shared" si="749"/>
        <v>5.0450002628770946E-2</v>
      </c>
      <c r="I4790" t="str">
        <f t="shared" si="748"/>
        <v>2018</v>
      </c>
      <c r="J4790">
        <f t="shared" si="750"/>
        <v>6.7398324551879956</v>
      </c>
      <c r="K4790">
        <f t="shared" si="751"/>
        <v>-6.7398324551879956</v>
      </c>
      <c r="L4790">
        <f t="shared" si="753"/>
        <v>-1.7553421399561877</v>
      </c>
      <c r="M4790">
        <f t="shared" si="754"/>
        <v>0</v>
      </c>
      <c r="P4790" s="16">
        <f t="shared" si="752"/>
        <v>0.37113072831517518</v>
      </c>
    </row>
    <row r="4791" spans="1:16" x14ac:dyDescent="0.3">
      <c r="A4791">
        <v>4790</v>
      </c>
      <c r="B4791" s="23" t="s">
        <v>4555</v>
      </c>
      <c r="C4791" s="24">
        <v>18.553999999999998</v>
      </c>
      <c r="D4791" s="24">
        <v>1.5880000000000002E-2</v>
      </c>
      <c r="E4791" s="9">
        <f t="shared" si="745"/>
        <v>1.8769421881373476E-2</v>
      </c>
      <c r="F4791">
        <f t="shared" si="746"/>
        <v>1.0189466747212916</v>
      </c>
      <c r="G4791">
        <f t="shared" si="747"/>
        <v>18.504958673316214</v>
      </c>
      <c r="H4791">
        <f t="shared" si="749"/>
        <v>4.900423083156203E-2</v>
      </c>
      <c r="I4791" t="str">
        <f t="shared" si="748"/>
        <v>2018</v>
      </c>
      <c r="J4791">
        <f t="shared" si="750"/>
        <v>6.6709458770642813</v>
      </c>
      <c r="K4791">
        <f t="shared" si="751"/>
        <v>-6.6709458770642813</v>
      </c>
      <c r="L4791">
        <f t="shared" si="753"/>
        <v>-2.1000355994894804</v>
      </c>
      <c r="M4791">
        <f t="shared" si="754"/>
        <v>0</v>
      </c>
      <c r="P4791" s="16">
        <f t="shared" si="752"/>
        <v>0.36049504323852688</v>
      </c>
    </row>
    <row r="4792" spans="1:16" x14ac:dyDescent="0.3">
      <c r="A4792">
        <v>4791</v>
      </c>
      <c r="B4792" s="23" t="s">
        <v>4556</v>
      </c>
      <c r="C4792" s="24">
        <v>18.484999999999999</v>
      </c>
      <c r="D4792" s="24">
        <v>1.5980000000000001E-2</v>
      </c>
      <c r="E4792" s="9">
        <f t="shared" si="745"/>
        <v>-3.7258068424845E-3</v>
      </c>
      <c r="F4792">
        <f t="shared" si="746"/>
        <v>0.99628112536380298</v>
      </c>
      <c r="G4792">
        <f t="shared" si="747"/>
        <v>18.435833785405173</v>
      </c>
      <c r="H4792">
        <f t="shared" si="749"/>
        <v>4.899171608547441E-2</v>
      </c>
      <c r="I4792" t="str">
        <f t="shared" si="748"/>
        <v>2018</v>
      </c>
      <c r="J4792">
        <f t="shared" si="750"/>
        <v>6.6443294291231352</v>
      </c>
      <c r="K4792">
        <f t="shared" si="751"/>
        <v>-6.6443294291231352</v>
      </c>
      <c r="L4792">
        <f t="shared" si="753"/>
        <v>-2.0309107115784393</v>
      </c>
      <c r="M4792">
        <f t="shared" si="754"/>
        <v>0</v>
      </c>
      <c r="P4792" s="16">
        <f t="shared" si="752"/>
        <v>0.36040297967880108</v>
      </c>
    </row>
    <row r="4793" spans="1:16" x14ac:dyDescent="0.3">
      <c r="A4793">
        <v>4792</v>
      </c>
      <c r="B4793" s="23" t="s">
        <v>4557</v>
      </c>
      <c r="C4793" s="24">
        <v>18.405999999999999</v>
      </c>
      <c r="D4793" s="24">
        <v>1.6080000000000001E-2</v>
      </c>
      <c r="E4793" s="9">
        <f t="shared" si="745"/>
        <v>-4.2828939719301616E-3</v>
      </c>
      <c r="F4793">
        <f t="shared" si="746"/>
        <v>0.99572626453881519</v>
      </c>
      <c r="G4793">
        <f t="shared" si="747"/>
        <v>18.356737960617739</v>
      </c>
      <c r="H4793">
        <f t="shared" si="749"/>
        <v>4.8996245493495481E-2</v>
      </c>
      <c r="I4793" t="str">
        <f t="shared" si="748"/>
        <v>2018</v>
      </c>
      <c r="J4793">
        <f t="shared" si="750"/>
        <v>6.6164347077585415</v>
      </c>
      <c r="K4793">
        <f t="shared" si="751"/>
        <v>-6.6164347077585415</v>
      </c>
      <c r="L4793">
        <f t="shared" si="753"/>
        <v>-1.9518148867910057</v>
      </c>
      <c r="M4793">
        <f t="shared" si="754"/>
        <v>0</v>
      </c>
      <c r="P4793" s="16">
        <f t="shared" si="752"/>
        <v>0.36043629984550296</v>
      </c>
    </row>
    <row r="4794" spans="1:16" x14ac:dyDescent="0.3">
      <c r="A4794">
        <v>4793</v>
      </c>
      <c r="B4794" s="23" t="s">
        <v>6538</v>
      </c>
      <c r="C4794" s="24">
        <v>16.605</v>
      </c>
      <c r="D4794" s="24">
        <v>1.6004000000000001E-2</v>
      </c>
      <c r="E4794" s="9">
        <f t="shared" si="745"/>
        <v>-0.10297284358795512</v>
      </c>
      <c r="F4794">
        <f t="shared" si="746"/>
        <v>0.90215147234597426</v>
      </c>
      <c r="G4794">
        <f t="shared" si="747"/>
        <v>16.560767947039324</v>
      </c>
      <c r="H4794">
        <f t="shared" si="749"/>
        <v>5.2483134162056216E-2</v>
      </c>
      <c r="I4794" t="str">
        <f t="shared" si="748"/>
        <v>2018</v>
      </c>
      <c r="J4794">
        <f t="shared" si="750"/>
        <v>6.3939016921415464</v>
      </c>
      <c r="K4794">
        <f t="shared" si="751"/>
        <v>-6.3939016921415464</v>
      </c>
      <c r="L4794">
        <f t="shared" si="753"/>
        <v>-0.15584487321259033</v>
      </c>
      <c r="M4794">
        <f t="shared" si="754"/>
        <v>0</v>
      </c>
      <c r="P4794" s="16">
        <f t="shared" si="752"/>
        <v>0.38608727038438007</v>
      </c>
    </row>
    <row r="4795" spans="1:16" x14ac:dyDescent="0.3">
      <c r="A4795">
        <v>4794</v>
      </c>
      <c r="B4795" s="23" t="s">
        <v>6539</v>
      </c>
      <c r="C4795" s="24">
        <v>16.61</v>
      </c>
      <c r="D4795" s="24">
        <v>1.6080000000000001E-2</v>
      </c>
      <c r="E4795" s="9">
        <f t="shared" si="745"/>
        <v>3.010687964934788E-4</v>
      </c>
      <c r="F4795">
        <f t="shared" si="746"/>
        <v>1.0003011141222522</v>
      </c>
      <c r="G4795">
        <f t="shared" si="747"/>
        <v>16.5655447965805</v>
      </c>
      <c r="H4795">
        <f t="shared" si="749"/>
        <v>5.2420846521741046E-2</v>
      </c>
      <c r="I4795" t="str">
        <f t="shared" si="748"/>
        <v>2018</v>
      </c>
      <c r="J4795">
        <f t="shared" si="750"/>
        <v>6.3881554215949121</v>
      </c>
      <c r="K4795">
        <f t="shared" si="751"/>
        <v>-6.3881554215949121</v>
      </c>
      <c r="L4795">
        <f t="shared" si="753"/>
        <v>-0.16062172275376696</v>
      </c>
      <c r="M4795">
        <f t="shared" si="754"/>
        <v>0</v>
      </c>
      <c r="P4795" s="16">
        <f t="shared" si="752"/>
        <v>0.38562905718099716</v>
      </c>
    </row>
    <row r="4796" spans="1:16" x14ac:dyDescent="0.3">
      <c r="A4796">
        <v>4795</v>
      </c>
      <c r="B4796" s="23" t="s">
        <v>4558</v>
      </c>
      <c r="C4796" s="24">
        <v>18.123999999999999</v>
      </c>
      <c r="D4796" s="24">
        <v>1.61E-2</v>
      </c>
      <c r="E4796" s="9">
        <f t="shared" si="745"/>
        <v>8.7232103179688214E-2</v>
      </c>
      <c r="F4796">
        <f t="shared" si="746"/>
        <v>1.091149909692956</v>
      </c>
      <c r="G4796">
        <f t="shared" si="747"/>
        <v>18.075432457261485</v>
      </c>
      <c r="H4796">
        <f t="shared" si="749"/>
        <v>5.365786149395748E-2</v>
      </c>
      <c r="I4796" t="str">
        <f t="shared" si="748"/>
        <v>2018</v>
      </c>
      <c r="J4796">
        <f t="shared" si="750"/>
        <v>7.1348981410067678</v>
      </c>
      <c r="K4796">
        <f t="shared" si="751"/>
        <v>-7.1348981410067678</v>
      </c>
      <c r="L4796">
        <f t="shared" si="753"/>
        <v>-1.6705093834347515</v>
      </c>
      <c r="M4796">
        <f t="shared" si="754"/>
        <v>0</v>
      </c>
      <c r="P4796" s="16">
        <f t="shared" si="752"/>
        <v>0.39472904218899885</v>
      </c>
    </row>
    <row r="4797" spans="1:16" x14ac:dyDescent="0.3">
      <c r="A4797">
        <v>4796</v>
      </c>
      <c r="B4797" s="23" t="s">
        <v>4559</v>
      </c>
      <c r="C4797" s="24">
        <v>18.297999999999998</v>
      </c>
      <c r="D4797" s="24">
        <v>1.6469999999999999E-2</v>
      </c>
      <c r="E4797" s="9">
        <f t="shared" si="745"/>
        <v>9.5547374524517625E-3</v>
      </c>
      <c r="F4797">
        <f t="shared" si="746"/>
        <v>1.0096005296843964</v>
      </c>
      <c r="G4797">
        <f t="shared" si="747"/>
        <v>18.24784086490877</v>
      </c>
      <c r="H4797">
        <f t="shared" si="749"/>
        <v>5.2197303353052941E-2</v>
      </c>
      <c r="I4797" t="str">
        <f t="shared" si="748"/>
        <v>2018</v>
      </c>
      <c r="J4797">
        <f t="shared" si="750"/>
        <v>7.0068895607312047</v>
      </c>
      <c r="K4797">
        <f t="shared" si="751"/>
        <v>-7.0068895607312047</v>
      </c>
      <c r="L4797">
        <f t="shared" si="753"/>
        <v>-1.8429177910820371</v>
      </c>
      <c r="M4797">
        <f t="shared" si="754"/>
        <v>0</v>
      </c>
      <c r="P4797" s="16">
        <f t="shared" si="752"/>
        <v>0.38398458275716857</v>
      </c>
    </row>
    <row r="4798" spans="1:16" x14ac:dyDescent="0.3">
      <c r="A4798">
        <v>4797</v>
      </c>
      <c r="B4798" s="23" t="s">
        <v>4560</v>
      </c>
      <c r="C4798" s="24">
        <v>18.260000000000002</v>
      </c>
      <c r="D4798" s="24">
        <v>1.644E-2</v>
      </c>
      <c r="E4798" s="9">
        <f t="shared" si="745"/>
        <v>-2.0788890905209219E-3</v>
      </c>
      <c r="F4798">
        <f t="shared" si="746"/>
        <v>0.99792327030276551</v>
      </c>
      <c r="G4798">
        <f t="shared" si="747"/>
        <v>18.210036081826988</v>
      </c>
      <c r="H4798">
        <f t="shared" si="749"/>
        <v>5.2197988881698722E-2</v>
      </c>
      <c r="I4798" t="str">
        <f t="shared" si="748"/>
        <v>2018</v>
      </c>
      <c r="J4798">
        <f t="shared" si="750"/>
        <v>6.9924649405842372</v>
      </c>
      <c r="K4798">
        <f t="shared" si="751"/>
        <v>-6.9924649405842372</v>
      </c>
      <c r="L4798">
        <f t="shared" si="753"/>
        <v>-1.8051130080002551</v>
      </c>
      <c r="M4798">
        <f t="shared" si="754"/>
        <v>0</v>
      </c>
      <c r="P4798" s="16">
        <f t="shared" si="752"/>
        <v>0.38398962578456858</v>
      </c>
    </row>
    <row r="4799" spans="1:16" x14ac:dyDescent="0.3">
      <c r="A4799">
        <v>4798</v>
      </c>
      <c r="B4799" s="23" t="s">
        <v>4561</v>
      </c>
      <c r="C4799" s="24">
        <v>18.170000000000002</v>
      </c>
      <c r="D4799" s="24">
        <v>1.644E-2</v>
      </c>
      <c r="E4799" s="9">
        <f t="shared" si="745"/>
        <v>-4.9409927587426329E-3</v>
      </c>
      <c r="F4799">
        <f t="shared" si="746"/>
        <v>0.99507119386637455</v>
      </c>
      <c r="G4799">
        <f t="shared" si="747"/>
        <v>18.12028234429334</v>
      </c>
      <c r="H4799">
        <f t="shared" si="749"/>
        <v>5.216502079417773E-2</v>
      </c>
      <c r="I4799" t="str">
        <f t="shared" si="748"/>
        <v>2018</v>
      </c>
      <c r="J4799">
        <f t="shared" si="750"/>
        <v>6.9536057850490787</v>
      </c>
      <c r="K4799">
        <f t="shared" si="751"/>
        <v>-6.9536057850490787</v>
      </c>
      <c r="L4799">
        <f t="shared" si="753"/>
        <v>-1.7153592704666067</v>
      </c>
      <c r="M4799">
        <f t="shared" si="754"/>
        <v>0</v>
      </c>
      <c r="P4799" s="16">
        <f t="shared" si="752"/>
        <v>0.38374709913054933</v>
      </c>
    </row>
    <row r="4800" spans="1:16" x14ac:dyDescent="0.3">
      <c r="A4800">
        <v>4799</v>
      </c>
      <c r="B4800" s="23" t="s">
        <v>6540</v>
      </c>
      <c r="C4800" s="24">
        <v>16.45</v>
      </c>
      <c r="D4800" s="24">
        <v>1.6463999999999999E-2</v>
      </c>
      <c r="E4800" s="9">
        <f t="shared" si="745"/>
        <v>-9.9446405196699006E-2</v>
      </c>
      <c r="F4800">
        <f t="shared" si="746"/>
        <v>0.90533847000550349</v>
      </c>
      <c r="G4800">
        <f t="shared" si="747"/>
        <v>16.404923073826733</v>
      </c>
      <c r="H4800">
        <f t="shared" si="749"/>
        <v>5.5193932058395366E-2</v>
      </c>
      <c r="I4800" t="str">
        <f t="shared" si="748"/>
        <v>2018</v>
      </c>
      <c r="J4800">
        <f t="shared" si="750"/>
        <v>6.6608745387249177</v>
      </c>
      <c r="K4800">
        <f t="shared" si="751"/>
        <v>-6.6608745387249177</v>
      </c>
      <c r="L4800">
        <f t="shared" si="753"/>
        <v>8.47670797127833E-2</v>
      </c>
      <c r="M4800">
        <f t="shared" si="754"/>
        <v>0</v>
      </c>
      <c r="P4800" s="16">
        <f t="shared" si="752"/>
        <v>0.40602900170571499</v>
      </c>
    </row>
    <row r="4801" spans="1:16" x14ac:dyDescent="0.3">
      <c r="A4801">
        <v>4800</v>
      </c>
      <c r="B4801" s="23" t="s">
        <v>4562</v>
      </c>
      <c r="C4801" s="24">
        <v>18.244</v>
      </c>
      <c r="D4801" s="24">
        <v>1.6459999999999999E-2</v>
      </c>
      <c r="E4801" s="9">
        <f t="shared" si="745"/>
        <v>0.10351078163807313</v>
      </c>
      <c r="F4801">
        <f t="shared" si="746"/>
        <v>1.1090577507598784</v>
      </c>
      <c r="G4801">
        <f t="shared" si="747"/>
        <v>18.194019214989208</v>
      </c>
      <c r="H4801">
        <f t="shared" si="749"/>
        <v>5.8552043151737995E-2</v>
      </c>
      <c r="I4801" t="str">
        <f t="shared" si="748"/>
        <v>2018</v>
      </c>
      <c r="J4801">
        <f t="shared" si="750"/>
        <v>7.8367577840500093</v>
      </c>
      <c r="K4801">
        <f t="shared" si="751"/>
        <v>-7.8367577840500093</v>
      </c>
      <c r="L4801">
        <f t="shared" si="753"/>
        <v>-1.7043290614496911</v>
      </c>
      <c r="M4801">
        <f t="shared" si="754"/>
        <v>0</v>
      </c>
      <c r="P4801" s="16">
        <f t="shared" si="752"/>
        <v>0.43073263205051848</v>
      </c>
    </row>
    <row r="4802" spans="1:16" x14ac:dyDescent="0.3">
      <c r="A4802">
        <v>4801</v>
      </c>
      <c r="B4802" s="23" t="s">
        <v>4563</v>
      </c>
      <c r="C4802" s="24">
        <v>18.068999999999999</v>
      </c>
      <c r="D4802" s="24">
        <v>1.6750000000000001E-2</v>
      </c>
      <c r="E4802" s="9">
        <f t="shared" si="745"/>
        <v>-9.6384961197603387E-3</v>
      </c>
      <c r="F4802">
        <f t="shared" si="746"/>
        <v>0.99040780530585393</v>
      </c>
      <c r="G4802">
        <f t="shared" si="747"/>
        <v>18.018627719023147</v>
      </c>
      <c r="H4802">
        <f t="shared" si="749"/>
        <v>5.8571901238070274E-2</v>
      </c>
      <c r="I4802" t="str">
        <f t="shared" si="748"/>
        <v>2018</v>
      </c>
      <c r="J4802">
        <f t="shared" si="750"/>
        <v>7.7638431793720315</v>
      </c>
      <c r="K4802">
        <f t="shared" si="751"/>
        <v>-7.7638431793720315</v>
      </c>
      <c r="L4802">
        <f t="shared" si="753"/>
        <v>-1.5289375654836306</v>
      </c>
      <c r="M4802">
        <f t="shared" si="754"/>
        <v>0</v>
      </c>
      <c r="P4802" s="16">
        <f t="shared" si="752"/>
        <v>0.4308787162063048</v>
      </c>
    </row>
    <row r="4803" spans="1:16" x14ac:dyDescent="0.3">
      <c r="A4803">
        <v>4802</v>
      </c>
      <c r="B4803" s="23" t="s">
        <v>4564</v>
      </c>
      <c r="C4803" s="24">
        <v>18.088999999999999</v>
      </c>
      <c r="D4803" s="24">
        <v>1.6590000000000001E-2</v>
      </c>
      <c r="E4803" s="9">
        <f t="shared" ref="E4803:E4866" si="755">LN(C4803/C4802)</f>
        <v>1.1062559898042592E-3</v>
      </c>
      <c r="F4803">
        <f t="shared" ref="F4803:F4866" si="756">C4803/C4802</f>
        <v>1.0011068681166639</v>
      </c>
      <c r="G4803">
        <f t="shared" ref="G4803:G4866" si="757">C4803*EXP(-2/12*D4803)</f>
        <v>18.039052998550837</v>
      </c>
      <c r="H4803">
        <f t="shared" si="749"/>
        <v>5.8161577948971914E-2</v>
      </c>
      <c r="I4803" t="str">
        <f t="shared" ref="I4803:I4866" si="758">MID(B4803,7,4)</f>
        <v>2018</v>
      </c>
      <c r="J4803">
        <f t="shared" si="750"/>
        <v>7.7181930273723935</v>
      </c>
      <c r="K4803">
        <f t="shared" si="751"/>
        <v>-7.7181930273723935</v>
      </c>
      <c r="L4803">
        <f t="shared" si="753"/>
        <v>-1.5493628450113199</v>
      </c>
      <c r="M4803">
        <f t="shared" si="754"/>
        <v>0</v>
      </c>
      <c r="P4803" s="16">
        <f t="shared" si="752"/>
        <v>0.42786021128672513</v>
      </c>
    </row>
    <row r="4804" spans="1:16" x14ac:dyDescent="0.3">
      <c r="A4804">
        <v>4803</v>
      </c>
      <c r="B4804" s="23" t="s">
        <v>4565</v>
      </c>
      <c r="C4804" s="24">
        <v>17.96</v>
      </c>
      <c r="D4804" s="24">
        <v>1.6289999999999999E-2</v>
      </c>
      <c r="E4804" s="9">
        <f t="shared" si="755"/>
        <v>-7.1569558454442819E-3</v>
      </c>
      <c r="F4804">
        <f t="shared" si="756"/>
        <v>0.99286859417325457</v>
      </c>
      <c r="G4804">
        <f t="shared" si="757"/>
        <v>17.911304733735932</v>
      </c>
      <c r="H4804">
        <f t="shared" si="749"/>
        <v>5.8146512619370143E-2</v>
      </c>
      <c r="I4804" t="str">
        <f t="shared" si="758"/>
        <v>2018</v>
      </c>
      <c r="J4804">
        <f t="shared" si="750"/>
        <v>7.6615495771992776</v>
      </c>
      <c r="K4804">
        <f t="shared" si="751"/>
        <v>-7.6615495771992776</v>
      </c>
      <c r="L4804">
        <f t="shared" si="753"/>
        <v>-1.4216145801964153</v>
      </c>
      <c r="M4804">
        <f t="shared" si="754"/>
        <v>0</v>
      </c>
      <c r="P4804" s="16">
        <f t="shared" si="752"/>
        <v>0.42774938459780393</v>
      </c>
    </row>
    <row r="4805" spans="1:16" x14ac:dyDescent="0.3">
      <c r="A4805">
        <v>4804</v>
      </c>
      <c r="B4805" s="23" t="s">
        <v>4566</v>
      </c>
      <c r="C4805" s="24">
        <v>18.161000000000001</v>
      </c>
      <c r="D4805" s="24">
        <v>1.644E-2</v>
      </c>
      <c r="E4805" s="9">
        <f t="shared" si="755"/>
        <v>1.1129374862308068E-2</v>
      </c>
      <c r="F4805">
        <f t="shared" si="756"/>
        <v>1.0111915367483297</v>
      </c>
      <c r="G4805">
        <f t="shared" si="757"/>
        <v>18.111306970539975</v>
      </c>
      <c r="H4805">
        <f t="shared" si="749"/>
        <v>5.8183684059513047E-2</v>
      </c>
      <c r="I4805" t="str">
        <f t="shared" si="758"/>
        <v>2018</v>
      </c>
      <c r="J4805">
        <f t="shared" si="750"/>
        <v>7.7520529156476963</v>
      </c>
      <c r="K4805">
        <f t="shared" si="751"/>
        <v>-7.7520529156476963</v>
      </c>
      <c r="L4805">
        <f t="shared" si="753"/>
        <v>-1.6216168170004579</v>
      </c>
      <c r="M4805">
        <f t="shared" si="754"/>
        <v>0</v>
      </c>
      <c r="P4805" s="16">
        <f t="shared" si="752"/>
        <v>0.42802283282246056</v>
      </c>
    </row>
    <row r="4806" spans="1:16" x14ac:dyDescent="0.3">
      <c r="A4806">
        <v>4805</v>
      </c>
      <c r="B4806" s="23" t="s">
        <v>6541</v>
      </c>
      <c r="C4806" s="24">
        <v>16.535</v>
      </c>
      <c r="D4806" s="24">
        <v>1.6463999999999999E-2</v>
      </c>
      <c r="E4806" s="9">
        <f t="shared" si="755"/>
        <v>-9.3797091302605468E-2</v>
      </c>
      <c r="F4806">
        <f t="shared" si="756"/>
        <v>0.91046748527063481</v>
      </c>
      <c r="G4806">
        <f t="shared" si="757"/>
        <v>16.489690153539517</v>
      </c>
      <c r="H4806">
        <f t="shared" si="749"/>
        <v>5.8082977244933019E-2</v>
      </c>
      <c r="I4806" t="str">
        <f t="shared" si="758"/>
        <v>2018</v>
      </c>
      <c r="J4806">
        <f t="shared" si="750"/>
        <v>7.0457476654187641</v>
      </c>
      <c r="K4806">
        <f t="shared" si="751"/>
        <v>-7.0457476654187641</v>
      </c>
      <c r="L4806">
        <f t="shared" si="753"/>
        <v>8.3990860808960122E-2</v>
      </c>
      <c r="M4806">
        <f t="shared" si="754"/>
        <v>0</v>
      </c>
      <c r="P4806" s="16">
        <f t="shared" si="752"/>
        <v>0.42728199255499005</v>
      </c>
    </row>
    <row r="4807" spans="1:16" x14ac:dyDescent="0.3">
      <c r="A4807">
        <v>4806</v>
      </c>
      <c r="B4807" s="23" t="s">
        <v>4567</v>
      </c>
      <c r="C4807" s="24">
        <v>18.109000000000002</v>
      </c>
      <c r="D4807" s="24">
        <v>1.6670000000000001E-2</v>
      </c>
      <c r="E4807" s="9">
        <f t="shared" si="755"/>
        <v>9.0929705825449417E-2</v>
      </c>
      <c r="F4807">
        <f t="shared" si="756"/>
        <v>1.095192016933777</v>
      </c>
      <c r="G4807">
        <f t="shared" si="757"/>
        <v>18.058756989900914</v>
      </c>
      <c r="H4807">
        <f t="shared" si="749"/>
        <v>5.8697754184593547E-2</v>
      </c>
      <c r="I4807" t="str">
        <f t="shared" si="758"/>
        <v>2018</v>
      </c>
      <c r="J4807">
        <f t="shared" si="750"/>
        <v>7.7978532846624553</v>
      </c>
      <c r="K4807">
        <f t="shared" si="751"/>
        <v>-7.7978532846624553</v>
      </c>
      <c r="L4807">
        <f t="shared" si="753"/>
        <v>-1.4850759755524372</v>
      </c>
      <c r="M4807">
        <f t="shared" si="754"/>
        <v>0</v>
      </c>
      <c r="P4807" s="16">
        <f t="shared" si="752"/>
        <v>0.43180454164277676</v>
      </c>
    </row>
    <row r="4808" spans="1:16" x14ac:dyDescent="0.3">
      <c r="A4808">
        <v>4807</v>
      </c>
      <c r="B4808" s="23" t="s">
        <v>4568</v>
      </c>
      <c r="C4808" s="24">
        <v>18.483000000000001</v>
      </c>
      <c r="D4808" s="24">
        <v>1.6819999999999998E-2</v>
      </c>
      <c r="E4808" s="9">
        <f t="shared" si="755"/>
        <v>2.0442338441337915E-2</v>
      </c>
      <c r="F4808">
        <f t="shared" si="756"/>
        <v>1.0206527141200508</v>
      </c>
      <c r="G4808">
        <f t="shared" si="757"/>
        <v>18.431258548153284</v>
      </c>
      <c r="H4808">
        <f t="shared" si="749"/>
        <v>5.8829464193435842E-2</v>
      </c>
      <c r="I4808" t="str">
        <f t="shared" si="758"/>
        <v>2018</v>
      </c>
      <c r="J4808">
        <f t="shared" si="750"/>
        <v>7.9765594236482684</v>
      </c>
      <c r="K4808">
        <f t="shared" si="751"/>
        <v>-7.9765594236482684</v>
      </c>
      <c r="L4808">
        <f t="shared" si="753"/>
        <v>-2.1795923117157265</v>
      </c>
      <c r="M4808">
        <f t="shared" si="754"/>
        <v>0</v>
      </c>
      <c r="P4808" s="16">
        <f t="shared" si="752"/>
        <v>0.43277345401068545</v>
      </c>
    </row>
    <row r="4809" spans="1:16" x14ac:dyDescent="0.3">
      <c r="A4809">
        <v>4808</v>
      </c>
      <c r="B4809" s="23" t="s">
        <v>4569</v>
      </c>
      <c r="C4809" s="24">
        <v>18.192</v>
      </c>
      <c r="D4809" s="24">
        <v>1.685E-2</v>
      </c>
      <c r="E4809" s="9">
        <f t="shared" si="755"/>
        <v>-1.5869453692363155E-2</v>
      </c>
      <c r="F4809">
        <f t="shared" si="756"/>
        <v>0.98425580262944323</v>
      </c>
      <c r="G4809">
        <f t="shared" si="757"/>
        <v>18.140982470644282</v>
      </c>
      <c r="H4809">
        <f t="shared" si="749"/>
        <v>5.8856975419371314E-2</v>
      </c>
      <c r="I4809" t="str">
        <f t="shared" si="758"/>
        <v>2018</v>
      </c>
      <c r="J4809">
        <f t="shared" si="750"/>
        <v>7.854607083244419</v>
      </c>
      <c r="K4809">
        <f t="shared" si="751"/>
        <v>-7.854607083244419</v>
      </c>
      <c r="L4809">
        <f t="shared" si="753"/>
        <v>-1.8893162342067242</v>
      </c>
      <c r="M4809">
        <f t="shared" si="754"/>
        <v>0</v>
      </c>
      <c r="P4809" s="16">
        <f t="shared" si="752"/>
        <v>0.43297583777255372</v>
      </c>
    </row>
    <row r="4810" spans="1:16" x14ac:dyDescent="0.3">
      <c r="A4810">
        <v>4809</v>
      </c>
      <c r="B4810" s="23" t="s">
        <v>4570</v>
      </c>
      <c r="C4810" s="24">
        <v>18.204999999999998</v>
      </c>
      <c r="D4810" s="24">
        <v>1.6750000000000001E-2</v>
      </c>
      <c r="E4810" s="9">
        <f t="shared" si="755"/>
        <v>7.1434461921653179E-4</v>
      </c>
      <c r="F4810">
        <f t="shared" si="756"/>
        <v>1.0007145998240985</v>
      </c>
      <c r="G4810">
        <f t="shared" si="757"/>
        <v>18.154248581815065</v>
      </c>
      <c r="H4810">
        <f t="shared" si="749"/>
        <v>5.8855089487755523E-2</v>
      </c>
      <c r="I4810" t="str">
        <f t="shared" si="758"/>
        <v>2018</v>
      </c>
      <c r="J4810">
        <f t="shared" si="750"/>
        <v>7.8600991226137111</v>
      </c>
      <c r="K4810">
        <f t="shared" si="751"/>
        <v>-7.8600991226137111</v>
      </c>
      <c r="L4810">
        <f t="shared" si="753"/>
        <v>-1.9025823453775068</v>
      </c>
      <c r="M4810">
        <f t="shared" si="754"/>
        <v>0</v>
      </c>
      <c r="P4810" s="16">
        <f t="shared" si="752"/>
        <v>0.43296196409291743</v>
      </c>
    </row>
    <row r="4811" spans="1:16" x14ac:dyDescent="0.3">
      <c r="A4811">
        <v>4810</v>
      </c>
      <c r="B4811" s="23" t="s">
        <v>4571</v>
      </c>
      <c r="C4811" s="24">
        <v>18.321999999999999</v>
      </c>
      <c r="D4811" s="24">
        <v>1.6750000000000001E-2</v>
      </c>
      <c r="E4811" s="9">
        <f t="shared" si="755"/>
        <v>6.4062419656201932E-3</v>
      </c>
      <c r="F4811">
        <f t="shared" si="756"/>
        <v>1.0064268058225763</v>
      </c>
      <c r="G4811">
        <f t="shared" si="757"/>
        <v>18.270922412305168</v>
      </c>
      <c r="H4811">
        <f t="shared" si="749"/>
        <v>5.8711388733281911E-2</v>
      </c>
      <c r="I4811" t="str">
        <f t="shared" si="758"/>
        <v>2018</v>
      </c>
      <c r="J4811">
        <f t="shared" si="750"/>
        <v>7.8912998745935248</v>
      </c>
      <c r="K4811">
        <f t="shared" si="751"/>
        <v>-7.8912998745935248</v>
      </c>
      <c r="L4811">
        <f t="shared" si="753"/>
        <v>-2.0192561758676106</v>
      </c>
      <c r="M4811">
        <f t="shared" si="754"/>
        <v>0</v>
      </c>
      <c r="P4811" s="16">
        <f t="shared" si="752"/>
        <v>0.43190484292565673</v>
      </c>
    </row>
    <row r="4812" spans="1:16" x14ac:dyDescent="0.3">
      <c r="A4812">
        <v>4811</v>
      </c>
      <c r="B4812" s="23" t="s">
        <v>6542</v>
      </c>
      <c r="C4812" s="24">
        <v>16.62</v>
      </c>
      <c r="D4812" s="24">
        <v>1.6744999999999999E-2</v>
      </c>
      <c r="E4812" s="9">
        <f t="shared" si="755"/>
        <v>-9.749573416571472E-2</v>
      </c>
      <c r="F4812">
        <f t="shared" si="756"/>
        <v>0.90710621111232403</v>
      </c>
      <c r="G4812">
        <f t="shared" si="757"/>
        <v>16.573681014348477</v>
      </c>
      <c r="H4812">
        <f t="shared" si="749"/>
        <v>5.8257850711190821E-2</v>
      </c>
      <c r="I4812" t="str">
        <f t="shared" si="758"/>
        <v>2018</v>
      </c>
      <c r="J4812">
        <f t="shared" si="750"/>
        <v>7.102956499082171</v>
      </c>
      <c r="K4812">
        <f t="shared" si="751"/>
        <v>-7.102956499082171</v>
      </c>
      <c r="L4812">
        <f t="shared" si="753"/>
        <v>-0.32201477791091904</v>
      </c>
      <c r="M4812">
        <f t="shared" si="754"/>
        <v>0</v>
      </c>
      <c r="P4812" s="16">
        <f t="shared" si="752"/>
        <v>0.42856843286249247</v>
      </c>
    </row>
    <row r="4813" spans="1:16" x14ac:dyDescent="0.3">
      <c r="A4813">
        <v>4812</v>
      </c>
      <c r="B4813" s="23" t="s">
        <v>4572</v>
      </c>
      <c r="C4813" s="24">
        <v>18.248000000000001</v>
      </c>
      <c r="D4813" s="24">
        <v>1.6819999999999998E-2</v>
      </c>
      <c r="E4813" s="9">
        <f t="shared" si="755"/>
        <v>9.3448695554784689E-2</v>
      </c>
      <c r="F4813">
        <f t="shared" si="756"/>
        <v>1.0979542719614921</v>
      </c>
      <c r="G4813">
        <f t="shared" si="757"/>
        <v>18.196916408954234</v>
      </c>
      <c r="H4813">
        <f t="shared" si="749"/>
        <v>5.7717394240813125E-2</v>
      </c>
      <c r="I4813" t="str">
        <f t="shared" si="758"/>
        <v>2018</v>
      </c>
      <c r="J4813">
        <f t="shared" si="750"/>
        <v>7.7262763295573649</v>
      </c>
      <c r="K4813">
        <f t="shared" si="751"/>
        <v>-7.7262763295573649</v>
      </c>
      <c r="L4813">
        <f t="shared" si="753"/>
        <v>-1.9452501725166762</v>
      </c>
      <c r="M4813">
        <f t="shared" si="754"/>
        <v>0</v>
      </c>
      <c r="P4813" s="16">
        <f t="shared" si="752"/>
        <v>0.42459261535957066</v>
      </c>
    </row>
    <row r="4814" spans="1:16" x14ac:dyDescent="0.3">
      <c r="A4814">
        <v>4813</v>
      </c>
      <c r="B4814" s="23" t="s">
        <v>4573</v>
      </c>
      <c r="C4814" s="24">
        <v>18.346</v>
      </c>
      <c r="D4814" s="24">
        <v>1.7260000000000001E-2</v>
      </c>
      <c r="E4814" s="9">
        <f t="shared" si="755"/>
        <v>5.3560821053768391E-3</v>
      </c>
      <c r="F4814">
        <f t="shared" si="756"/>
        <v>1.0053704515563349</v>
      </c>
      <c r="G4814">
        <f t="shared" si="757"/>
        <v>18.293300509109343</v>
      </c>
      <c r="H4814">
        <f t="shared" si="749"/>
        <v>5.7719145723160004E-2</v>
      </c>
      <c r="I4814" t="str">
        <f t="shared" si="758"/>
        <v>2018</v>
      </c>
      <c r="J4814">
        <f t="shared" si="750"/>
        <v>7.7674360088766194</v>
      </c>
      <c r="K4814">
        <f t="shared" si="751"/>
        <v>-7.7674360088766194</v>
      </c>
      <c r="L4814">
        <f t="shared" si="753"/>
        <v>-2.0416342726717858</v>
      </c>
      <c r="M4814">
        <f t="shared" si="754"/>
        <v>0</v>
      </c>
      <c r="P4814" s="16">
        <f t="shared" si="752"/>
        <v>0.42460549997572838</v>
      </c>
    </row>
    <row r="4815" spans="1:16" x14ac:dyDescent="0.3">
      <c r="A4815">
        <v>4814</v>
      </c>
      <c r="B4815" s="23" t="s">
        <v>4574</v>
      </c>
      <c r="C4815" s="24">
        <v>18.253</v>
      </c>
      <c r="D4815" s="24">
        <v>1.754E-2</v>
      </c>
      <c r="E4815" s="9">
        <f t="shared" si="755"/>
        <v>-5.0821170068167101E-3</v>
      </c>
      <c r="F4815">
        <f t="shared" si="756"/>
        <v>0.99493077510083938</v>
      </c>
      <c r="G4815">
        <f t="shared" si="757"/>
        <v>18.199718314674943</v>
      </c>
      <c r="H4815">
        <f t="shared" si="749"/>
        <v>5.7610617003981866E-2</v>
      </c>
      <c r="I4815" t="str">
        <f t="shared" si="758"/>
        <v>2018</v>
      </c>
      <c r="J4815">
        <f t="shared" si="750"/>
        <v>7.7131701782424935</v>
      </c>
      <c r="K4815">
        <f t="shared" si="751"/>
        <v>-7.7131701782424935</v>
      </c>
      <c r="L4815">
        <f t="shared" si="753"/>
        <v>-1.9480520782373851</v>
      </c>
      <c r="M4815">
        <f t="shared" si="754"/>
        <v>0</v>
      </c>
      <c r="P4815" s="16">
        <f t="shared" si="752"/>
        <v>0.42380711859826686</v>
      </c>
    </row>
    <row r="4816" spans="1:16" x14ac:dyDescent="0.3">
      <c r="A4816">
        <v>4815</v>
      </c>
      <c r="B4816" s="23" t="s">
        <v>4575</v>
      </c>
      <c r="C4816" s="24">
        <v>18.126999999999999</v>
      </c>
      <c r="D4816" s="24">
        <v>1.772E-2</v>
      </c>
      <c r="E4816" s="9">
        <f t="shared" si="755"/>
        <v>-6.926910599865211E-3</v>
      </c>
      <c r="F4816">
        <f t="shared" si="756"/>
        <v>0.99309702514655118</v>
      </c>
      <c r="G4816">
        <f t="shared" si="757"/>
        <v>18.073543902358644</v>
      </c>
      <c r="H4816">
        <f t="shared" si="749"/>
        <v>5.7618583776693537E-2</v>
      </c>
      <c r="I4816" t="str">
        <f t="shared" si="758"/>
        <v>2018</v>
      </c>
      <c r="J4816">
        <f t="shared" si="750"/>
        <v>7.6607557970291191</v>
      </c>
      <c r="K4816">
        <f t="shared" si="751"/>
        <v>-7.6607557970291191</v>
      </c>
      <c r="L4816">
        <f t="shared" si="753"/>
        <v>-1.821877665921086</v>
      </c>
      <c r="M4816">
        <f t="shared" si="754"/>
        <v>0</v>
      </c>
      <c r="P4816" s="16">
        <f t="shared" si="752"/>
        <v>0.42386572541699313</v>
      </c>
    </row>
    <row r="4817" spans="1:16" x14ac:dyDescent="0.3">
      <c r="A4817">
        <v>4816</v>
      </c>
      <c r="B4817" s="23" t="s">
        <v>4576</v>
      </c>
      <c r="C4817" s="24">
        <v>17.978999999999999</v>
      </c>
      <c r="D4817" s="24">
        <v>1.779E-2</v>
      </c>
      <c r="E4817" s="9">
        <f t="shared" si="755"/>
        <v>-8.1981293366240569E-3</v>
      </c>
      <c r="F4817">
        <f t="shared" si="756"/>
        <v>0.99183538368180069</v>
      </c>
      <c r="G4817">
        <f t="shared" si="757"/>
        <v>17.925771215668284</v>
      </c>
      <c r="H4817">
        <f t="shared" si="749"/>
        <v>5.7595624805557931E-2</v>
      </c>
      <c r="I4817" t="str">
        <f t="shared" si="758"/>
        <v>2018</v>
      </c>
      <c r="J4817">
        <f t="shared" si="750"/>
        <v>7.5950924374482582</v>
      </c>
      <c r="K4817">
        <f t="shared" si="751"/>
        <v>-7.5950924374482582</v>
      </c>
      <c r="L4817">
        <f t="shared" si="753"/>
        <v>-1.6741049792307265</v>
      </c>
      <c r="M4817">
        <f t="shared" si="754"/>
        <v>0</v>
      </c>
      <c r="P4817" s="16">
        <f t="shared" si="752"/>
        <v>0.42369682989201912</v>
      </c>
    </row>
    <row r="4818" spans="1:16" x14ac:dyDescent="0.3">
      <c r="A4818">
        <v>4817</v>
      </c>
      <c r="B4818" s="23" t="s">
        <v>6543</v>
      </c>
      <c r="C4818" s="24">
        <v>16.3</v>
      </c>
      <c r="D4818" s="24">
        <v>1.7818000000000001E-2</v>
      </c>
      <c r="E4818" s="9">
        <f t="shared" si="755"/>
        <v>-9.8039302331441147E-2</v>
      </c>
      <c r="F4818">
        <f t="shared" si="756"/>
        <v>0.90661327103843381</v>
      </c>
      <c r="G4818">
        <f t="shared" si="757"/>
        <v>16.251666236437558</v>
      </c>
      <c r="H4818">
        <f t="shared" si="749"/>
        <v>5.8124051486771786E-2</v>
      </c>
      <c r="I4818" t="str">
        <f t="shared" si="758"/>
        <v>2018</v>
      </c>
      <c r="J4818">
        <f t="shared" si="750"/>
        <v>6.9489549161448849</v>
      </c>
      <c r="K4818">
        <f t="shared" si="751"/>
        <v>-6.9489549161448849</v>
      </c>
      <c r="L4818">
        <f t="shared" si="753"/>
        <v>0.31568670268507049</v>
      </c>
      <c r="M4818">
        <f t="shared" si="754"/>
        <v>0</v>
      </c>
      <c r="P4818" s="16">
        <f t="shared" si="752"/>
        <v>0.42758415137549177</v>
      </c>
    </row>
    <row r="4819" spans="1:16" x14ac:dyDescent="0.3">
      <c r="A4819">
        <v>4818</v>
      </c>
      <c r="B4819" s="23" t="s">
        <v>4577</v>
      </c>
      <c r="C4819" s="24">
        <v>18.032</v>
      </c>
      <c r="D4819" s="24">
        <v>1.7689999999999997E-2</v>
      </c>
      <c r="E4819" s="9">
        <f t="shared" si="755"/>
        <v>0.10098284948470372</v>
      </c>
      <c r="F4819">
        <f t="shared" si="756"/>
        <v>1.1062576687116563</v>
      </c>
      <c r="G4819">
        <f t="shared" si="757"/>
        <v>17.978913949474435</v>
      </c>
      <c r="H4819">
        <f t="shared" si="749"/>
        <v>5.7411693500375748E-2</v>
      </c>
      <c r="I4819" t="str">
        <f t="shared" si="758"/>
        <v>2018</v>
      </c>
      <c r="J4819">
        <f t="shared" si="750"/>
        <v>7.5932820541179611</v>
      </c>
      <c r="K4819">
        <f t="shared" si="751"/>
        <v>-7.5932820541179611</v>
      </c>
      <c r="L4819">
        <f t="shared" si="753"/>
        <v>-1.6510795796414897</v>
      </c>
      <c r="M4819">
        <f t="shared" si="754"/>
        <v>0</v>
      </c>
      <c r="P4819" s="16">
        <f t="shared" si="752"/>
        <v>0.42234375643918859</v>
      </c>
    </row>
    <row r="4820" spans="1:16" x14ac:dyDescent="0.3">
      <c r="A4820">
        <v>4819</v>
      </c>
      <c r="B4820" s="23" t="s">
        <v>4578</v>
      </c>
      <c r="C4820" s="24">
        <v>17.908000000000001</v>
      </c>
      <c r="D4820" s="24">
        <v>1.8000000000000002E-2</v>
      </c>
      <c r="E4820" s="9">
        <f t="shared" si="755"/>
        <v>-6.9004169187013246E-3</v>
      </c>
      <c r="F4820">
        <f t="shared" si="756"/>
        <v>0.99312333629103822</v>
      </c>
      <c r="G4820">
        <f t="shared" si="757"/>
        <v>17.854356505474406</v>
      </c>
      <c r="H4820">
        <f t="shared" si="749"/>
        <v>5.7422668778049253E-2</v>
      </c>
      <c r="I4820" t="str">
        <f t="shared" si="758"/>
        <v>2018</v>
      </c>
      <c r="J4820">
        <f t="shared" si="750"/>
        <v>7.5421175311504784</v>
      </c>
      <c r="K4820">
        <f t="shared" si="751"/>
        <v>-7.5421175311504784</v>
      </c>
      <c r="L4820">
        <f t="shared" si="753"/>
        <v>-1.5265221356414607</v>
      </c>
      <c r="M4820">
        <f t="shared" si="754"/>
        <v>0</v>
      </c>
      <c r="P4820" s="16">
        <f t="shared" si="752"/>
        <v>0.4224244950434341</v>
      </c>
    </row>
    <row r="4821" spans="1:16" x14ac:dyDescent="0.3">
      <c r="A4821">
        <v>4820</v>
      </c>
      <c r="B4821" s="23" t="s">
        <v>4579</v>
      </c>
      <c r="C4821" s="24">
        <v>18.148</v>
      </c>
      <c r="D4821" s="24">
        <v>1.746E-2</v>
      </c>
      <c r="E4821" s="9">
        <f t="shared" si="755"/>
        <v>1.3312821422998318E-2</v>
      </c>
      <c r="F4821">
        <f t="shared" si="756"/>
        <v>1.0134018315836497</v>
      </c>
      <c r="G4821">
        <f t="shared" si="757"/>
        <v>18.09526608505924</v>
      </c>
      <c r="H4821">
        <f t="shared" si="749"/>
        <v>5.7367961681843015E-2</v>
      </c>
      <c r="I4821" t="str">
        <f t="shared" si="758"/>
        <v>2018</v>
      </c>
      <c r="J4821">
        <f t="shared" si="750"/>
        <v>7.6366012415398625</v>
      </c>
      <c r="K4821">
        <f t="shared" si="751"/>
        <v>-7.6366012415398625</v>
      </c>
      <c r="L4821">
        <f t="shared" si="753"/>
        <v>-1.7674317152262944</v>
      </c>
      <c r="M4821">
        <f t="shared" si="754"/>
        <v>0</v>
      </c>
      <c r="P4821" s="16">
        <f t="shared" si="752"/>
        <v>0.42202204740416571</v>
      </c>
    </row>
    <row r="4822" spans="1:16" x14ac:dyDescent="0.3">
      <c r="A4822">
        <v>4821</v>
      </c>
      <c r="B4822" s="23" t="s">
        <v>4580</v>
      </c>
      <c r="C4822" s="24">
        <v>18.114000000000001</v>
      </c>
      <c r="D4822" s="24">
        <v>1.7230000000000002E-2</v>
      </c>
      <c r="E4822" s="9">
        <f t="shared" si="755"/>
        <v>-1.8752418489606088E-3</v>
      </c>
      <c r="F4822">
        <f t="shared" si="756"/>
        <v>0.9981265153184925</v>
      </c>
      <c r="G4822">
        <f t="shared" si="757"/>
        <v>18.062057246831781</v>
      </c>
      <c r="H4822">
        <f t="shared" si="749"/>
        <v>5.7365632547200993E-2</v>
      </c>
      <c r="I4822" t="str">
        <f t="shared" si="758"/>
        <v>2018</v>
      </c>
      <c r="J4822">
        <f t="shared" si="750"/>
        <v>7.6222769032436943</v>
      </c>
      <c r="K4822">
        <f t="shared" si="751"/>
        <v>-7.6222769032436943</v>
      </c>
      <c r="L4822">
        <f t="shared" si="753"/>
        <v>-1.7342228769988353</v>
      </c>
      <c r="M4822">
        <f t="shared" si="754"/>
        <v>0</v>
      </c>
      <c r="P4822" s="16">
        <f t="shared" si="752"/>
        <v>0.42200491334289719</v>
      </c>
    </row>
    <row r="4823" spans="1:16" x14ac:dyDescent="0.3">
      <c r="A4823">
        <v>4822</v>
      </c>
      <c r="B4823" s="23" t="s">
        <v>4581</v>
      </c>
      <c r="C4823" s="24">
        <v>18.312999999999999</v>
      </c>
      <c r="D4823" s="24">
        <v>1.728E-2</v>
      </c>
      <c r="E4823" s="9">
        <f t="shared" si="755"/>
        <v>1.0926070206054808E-2</v>
      </c>
      <c r="F4823">
        <f t="shared" si="756"/>
        <v>1.0109859776968091</v>
      </c>
      <c r="G4823">
        <f t="shared" si="757"/>
        <v>18.260334434816297</v>
      </c>
      <c r="H4823">
        <f t="shared" si="749"/>
        <v>5.7399849949742295E-2</v>
      </c>
      <c r="I4823" t="str">
        <f t="shared" si="758"/>
        <v>2018</v>
      </c>
      <c r="J4823">
        <f t="shared" si="750"/>
        <v>7.7105472896292353</v>
      </c>
      <c r="K4823">
        <f t="shared" si="751"/>
        <v>-7.7105472896292353</v>
      </c>
      <c r="L4823">
        <f t="shared" si="753"/>
        <v>-1.9325000649833513</v>
      </c>
      <c r="M4823">
        <f t="shared" si="754"/>
        <v>0</v>
      </c>
      <c r="P4823" s="16">
        <f t="shared" si="752"/>
        <v>0.42225663046607859</v>
      </c>
    </row>
    <row r="4824" spans="1:16" x14ac:dyDescent="0.3">
      <c r="A4824">
        <v>4823</v>
      </c>
      <c r="B4824" s="23" t="s">
        <v>6544</v>
      </c>
      <c r="C4824" s="24">
        <v>16.614999999999998</v>
      </c>
      <c r="D4824" s="24">
        <v>1.7231E-2</v>
      </c>
      <c r="E4824" s="9">
        <f t="shared" si="755"/>
        <v>-9.7305288352254035E-2</v>
      </c>
      <c r="F4824">
        <f t="shared" si="756"/>
        <v>0.90727898214383218</v>
      </c>
      <c r="G4824">
        <f t="shared" si="757"/>
        <v>16.567352939122628</v>
      </c>
      <c r="H4824">
        <f t="shared" si="749"/>
        <v>5.7058136205013321E-2</v>
      </c>
      <c r="I4824" t="str">
        <f t="shared" si="758"/>
        <v>2018</v>
      </c>
      <c r="J4824">
        <f t="shared" si="750"/>
        <v>6.9540278608635102</v>
      </c>
      <c r="K4824">
        <f t="shared" si="751"/>
        <v>-6.9540278608635102</v>
      </c>
      <c r="L4824">
        <f t="shared" si="753"/>
        <v>-0.2395185692896824</v>
      </c>
      <c r="M4824">
        <f t="shared" si="754"/>
        <v>0</v>
      </c>
      <c r="P4824" s="16">
        <f t="shared" si="752"/>
        <v>0.4197428452460904</v>
      </c>
    </row>
    <row r="4825" spans="1:16" x14ac:dyDescent="0.3">
      <c r="A4825">
        <v>4824</v>
      </c>
      <c r="B4825" s="23" t="s">
        <v>4582</v>
      </c>
      <c r="C4825" s="24">
        <v>18.417999999999999</v>
      </c>
      <c r="D4825" s="24">
        <v>1.746E-2</v>
      </c>
      <c r="E4825" s="9">
        <f t="shared" si="755"/>
        <v>0.10302254549261763</v>
      </c>
      <c r="F4825">
        <f t="shared" si="756"/>
        <v>1.108516400842612</v>
      </c>
      <c r="G4825">
        <f t="shared" si="757"/>
        <v>18.364481527144648</v>
      </c>
      <c r="H4825">
        <f t="shared" si="749"/>
        <v>6.0077824320196239E-2</v>
      </c>
      <c r="I4825" t="str">
        <f t="shared" si="758"/>
        <v>2018</v>
      </c>
      <c r="J4825">
        <f t="shared" si="750"/>
        <v>8.1163092999052822</v>
      </c>
      <c r="K4825">
        <f t="shared" si="751"/>
        <v>-8.1163092999052822</v>
      </c>
      <c r="L4825">
        <f t="shared" si="753"/>
        <v>-2.0366471573117018</v>
      </c>
      <c r="M4825">
        <f t="shared" si="754"/>
        <v>0</v>
      </c>
      <c r="P4825" s="16">
        <f t="shared" si="752"/>
        <v>0.44195689858755433</v>
      </c>
    </row>
    <row r="4826" spans="1:16" x14ac:dyDescent="0.3">
      <c r="A4826">
        <v>4825</v>
      </c>
      <c r="B4826" s="23" t="s">
        <v>4583</v>
      </c>
      <c r="C4826" s="24">
        <v>18.274999999999999</v>
      </c>
      <c r="D4826" s="24">
        <v>1.7749999999999998E-2</v>
      </c>
      <c r="E4826" s="9">
        <f t="shared" si="755"/>
        <v>-7.7944416633331575E-3</v>
      </c>
      <c r="F4826">
        <f t="shared" si="756"/>
        <v>0.99223585622760335</v>
      </c>
      <c r="G4826">
        <f t="shared" si="757"/>
        <v>18.221016348522028</v>
      </c>
      <c r="H4826">
        <f t="shared" si="749"/>
        <v>5.7976178657971535E-2</v>
      </c>
      <c r="I4826" t="str">
        <f t="shared" si="758"/>
        <v>2018</v>
      </c>
      <c r="J4826">
        <f t="shared" si="750"/>
        <v>7.7711967606469647</v>
      </c>
      <c r="K4826">
        <f t="shared" si="751"/>
        <v>-7.7711967606469647</v>
      </c>
      <c r="L4826">
        <f t="shared" si="753"/>
        <v>-1.893181978689082</v>
      </c>
      <c r="M4826">
        <f t="shared" si="754"/>
        <v>0</v>
      </c>
      <c r="P4826" s="16">
        <f t="shared" si="752"/>
        <v>0.42649633873344911</v>
      </c>
    </row>
    <row r="4827" spans="1:16" x14ac:dyDescent="0.3">
      <c r="A4827">
        <v>4826</v>
      </c>
      <c r="B4827" s="23" t="s">
        <v>4584</v>
      </c>
      <c r="C4827" s="24">
        <v>17.969000000000001</v>
      </c>
      <c r="D4827" s="24">
        <v>1.736E-2</v>
      </c>
      <c r="E4827" s="9">
        <f t="shared" si="755"/>
        <v>-1.6885954691525418E-2</v>
      </c>
      <c r="F4827">
        <f t="shared" si="756"/>
        <v>0.98325581395348849</v>
      </c>
      <c r="G4827">
        <f t="shared" si="757"/>
        <v>17.917084833491</v>
      </c>
      <c r="H4827">
        <f t="shared" si="749"/>
        <v>5.8031217947372156E-2</v>
      </c>
      <c r="I4827" t="str">
        <f t="shared" si="758"/>
        <v>2018</v>
      </c>
      <c r="J4827">
        <f t="shared" si="750"/>
        <v>7.6488255555978046</v>
      </c>
      <c r="K4827">
        <f t="shared" si="751"/>
        <v>-7.6488255555978046</v>
      </c>
      <c r="L4827">
        <f t="shared" si="753"/>
        <v>-1.589250463658054</v>
      </c>
      <c r="M4827">
        <f t="shared" si="754"/>
        <v>0</v>
      </c>
      <c r="P4827" s="16">
        <f t="shared" si="752"/>
        <v>0.42690123012089864</v>
      </c>
    </row>
    <row r="4828" spans="1:16" x14ac:dyDescent="0.3">
      <c r="A4828">
        <v>4827</v>
      </c>
      <c r="B4828" s="23" t="s">
        <v>4585</v>
      </c>
      <c r="C4828" s="24">
        <v>17.978000000000002</v>
      </c>
      <c r="D4828" s="24">
        <v>1.7150000000000002E-2</v>
      </c>
      <c r="E4828" s="9">
        <f t="shared" si="755"/>
        <v>5.0073720689081797E-4</v>
      </c>
      <c r="F4828">
        <f t="shared" si="756"/>
        <v>1.0005008625966942</v>
      </c>
      <c r="G4828">
        <f t="shared" si="757"/>
        <v>17.926686254164824</v>
      </c>
      <c r="H4828">
        <f t="shared" si="749"/>
        <v>5.8030869563340297E-2</v>
      </c>
      <c r="I4828" t="str">
        <f t="shared" si="758"/>
        <v>2018</v>
      </c>
      <c r="J4828">
        <f t="shared" si="750"/>
        <v>7.6528784704046906</v>
      </c>
      <c r="K4828">
        <f t="shared" si="751"/>
        <v>-7.6528784704046906</v>
      </c>
      <c r="L4828">
        <f t="shared" si="753"/>
        <v>-1.5988518843318786</v>
      </c>
      <c r="M4828">
        <f t="shared" si="754"/>
        <v>0</v>
      </c>
      <c r="P4828" s="16">
        <f t="shared" si="752"/>
        <v>0.42689866726633502</v>
      </c>
    </row>
    <row r="4829" spans="1:16" x14ac:dyDescent="0.3">
      <c r="A4829">
        <v>4828</v>
      </c>
      <c r="B4829" s="23" t="s">
        <v>6545</v>
      </c>
      <c r="C4829" s="24">
        <v>16.375</v>
      </c>
      <c r="D4829" s="24">
        <v>1.7306999999999999E-2</v>
      </c>
      <c r="E4829" s="9">
        <f t="shared" si="755"/>
        <v>-9.3393006629892028E-2</v>
      </c>
      <c r="F4829">
        <f t="shared" si="756"/>
        <v>0.91083546556902872</v>
      </c>
      <c r="G4829">
        <f t="shared" si="757"/>
        <v>16.327834369832946</v>
      </c>
      <c r="H4829">
        <f t="shared" si="749"/>
        <v>6.0459488529060482E-2</v>
      </c>
      <c r="I4829" t="str">
        <f t="shared" si="758"/>
        <v>2018</v>
      </c>
      <c r="J4829">
        <f t="shared" si="750"/>
        <v>7.2620423249849972</v>
      </c>
      <c r="K4829">
        <f t="shared" si="751"/>
        <v>-7.2620423249849972</v>
      </c>
      <c r="L4829">
        <f t="shared" si="753"/>
        <v>1.0319740131599531E-2</v>
      </c>
      <c r="M4829">
        <f t="shared" si="754"/>
        <v>0</v>
      </c>
      <c r="P4829" s="16">
        <f t="shared" si="752"/>
        <v>0.44476457566241817</v>
      </c>
    </row>
    <row r="4830" spans="1:16" x14ac:dyDescent="0.3">
      <c r="A4830">
        <v>4829</v>
      </c>
      <c r="B4830" s="23" t="s">
        <v>4586</v>
      </c>
      <c r="C4830" s="24">
        <v>18.382999999999999</v>
      </c>
      <c r="D4830" s="24">
        <v>1.7230000000000002E-2</v>
      </c>
      <c r="E4830" s="9">
        <f t="shared" si="755"/>
        <v>0.11567054297941907</v>
      </c>
      <c r="F4830">
        <f t="shared" si="756"/>
        <v>1.1226259541984733</v>
      </c>
      <c r="G4830">
        <f t="shared" si="757"/>
        <v>18.330285876587645</v>
      </c>
      <c r="H4830">
        <f t="shared" si="749"/>
        <v>6.1432449084514444E-2</v>
      </c>
      <c r="I4830" t="str">
        <f t="shared" si="758"/>
        <v>2018</v>
      </c>
      <c r="J4830">
        <f t="shared" si="750"/>
        <v>8.2838607193888247</v>
      </c>
      <c r="K4830">
        <f t="shared" si="751"/>
        <v>-8.2838607193888247</v>
      </c>
      <c r="L4830">
        <f t="shared" si="753"/>
        <v>-1.9921317666230998</v>
      </c>
      <c r="M4830">
        <f t="shared" si="754"/>
        <v>0</v>
      </c>
      <c r="P4830" s="16">
        <f t="shared" si="752"/>
        <v>0.45192206903708931</v>
      </c>
    </row>
    <row r="4831" spans="1:16" x14ac:dyDescent="0.3">
      <c r="A4831">
        <v>4830</v>
      </c>
      <c r="B4831" s="23" t="s">
        <v>4587</v>
      </c>
      <c r="C4831" s="24">
        <v>18.093</v>
      </c>
      <c r="D4831" s="24">
        <v>1.754E-2</v>
      </c>
      <c r="E4831" s="9">
        <f t="shared" si="755"/>
        <v>-1.5901201363775153E-2</v>
      </c>
      <c r="F4831">
        <f t="shared" si="756"/>
        <v>0.98422455529565367</v>
      </c>
      <c r="G4831">
        <f t="shared" si="757"/>
        <v>18.040185365003765</v>
      </c>
      <c r="H4831">
        <f t="shared" si="749"/>
        <v>5.8543216755489964E-2</v>
      </c>
      <c r="I4831" t="str">
        <f t="shared" si="758"/>
        <v>2018</v>
      </c>
      <c r="J4831">
        <f t="shared" si="750"/>
        <v>7.7693251656286408</v>
      </c>
      <c r="K4831">
        <f t="shared" si="751"/>
        <v>-7.7693251656286408</v>
      </c>
      <c r="L4831">
        <f t="shared" si="753"/>
        <v>-1.7020312550392198</v>
      </c>
      <c r="M4831">
        <f t="shared" si="754"/>
        <v>0</v>
      </c>
      <c r="P4831" s="16">
        <f t="shared" si="752"/>
        <v>0.43066770149160377</v>
      </c>
    </row>
    <row r="4832" spans="1:16" x14ac:dyDescent="0.3">
      <c r="A4832">
        <v>4831</v>
      </c>
      <c r="B4832" s="23" t="s">
        <v>4588</v>
      </c>
      <c r="C4832" s="24">
        <v>17.940999999999999</v>
      </c>
      <c r="D4832" s="24">
        <v>1.7079999999999998E-2</v>
      </c>
      <c r="E4832" s="9">
        <f t="shared" si="755"/>
        <v>-8.4365266997120953E-3</v>
      </c>
      <c r="F4832">
        <f t="shared" si="756"/>
        <v>0.99159896092411426</v>
      </c>
      <c r="G4832">
        <f t="shared" si="757"/>
        <v>17.890000576951667</v>
      </c>
      <c r="H4832">
        <f t="shared" si="749"/>
        <v>5.8537000033287052E-2</v>
      </c>
      <c r="I4832" t="str">
        <f t="shared" si="758"/>
        <v>2018</v>
      </c>
      <c r="J4832">
        <f t="shared" si="750"/>
        <v>7.7038272694902545</v>
      </c>
      <c r="K4832">
        <f t="shared" si="751"/>
        <v>-7.7038272694902545</v>
      </c>
      <c r="L4832">
        <f t="shared" si="753"/>
        <v>-1.5518464669871221</v>
      </c>
      <c r="M4832">
        <f t="shared" si="754"/>
        <v>0</v>
      </c>
      <c r="P4832" s="16">
        <f t="shared" si="752"/>
        <v>0.43062196875585196</v>
      </c>
    </row>
    <row r="4833" spans="1:16" x14ac:dyDescent="0.3">
      <c r="A4833">
        <v>4832</v>
      </c>
      <c r="B4833" s="23" t="s">
        <v>4589</v>
      </c>
      <c r="C4833" s="24">
        <v>18.036000000000001</v>
      </c>
      <c r="D4833" s="24">
        <v>1.7129999999999999E-2</v>
      </c>
      <c r="E4833" s="9">
        <f t="shared" si="755"/>
        <v>5.2811641215905012E-3</v>
      </c>
      <c r="F4833">
        <f t="shared" si="756"/>
        <v>1.005295134050499</v>
      </c>
      <c r="G4833">
        <f t="shared" si="757"/>
        <v>17.984580656040194</v>
      </c>
      <c r="H4833">
        <f t="shared" ref="H4833:H4896" si="759">SQRT(_xlfn.VAR.S(E4804:E4833))</f>
        <v>5.8545265536466544E-2</v>
      </c>
      <c r="I4833" t="str">
        <f t="shared" si="758"/>
        <v>2018</v>
      </c>
      <c r="J4833">
        <f t="shared" ref="J4833:J4896" si="760">-K4833</f>
        <v>7.7456490710152393</v>
      </c>
      <c r="K4833">
        <f t="shared" ref="K4833:K4896" si="761">-G4833*$P$3*$R$3*H4833</f>
        <v>-7.7456490710152393</v>
      </c>
      <c r="L4833">
        <f t="shared" si="753"/>
        <v>-1.6464265460756486</v>
      </c>
      <c r="M4833">
        <f t="shared" si="754"/>
        <v>0</v>
      </c>
      <c r="P4833" s="16">
        <f t="shared" ref="P4833:P4896" si="762">-K4833/G4833</f>
        <v>0.43068277315733977</v>
      </c>
    </row>
    <row r="4834" spans="1:16" x14ac:dyDescent="0.3">
      <c r="A4834">
        <v>4833</v>
      </c>
      <c r="B4834" s="23" t="s">
        <v>4590</v>
      </c>
      <c r="C4834" s="24">
        <v>18.039000000000001</v>
      </c>
      <c r="D4834" s="24">
        <v>1.72E-2</v>
      </c>
      <c r="E4834" s="9">
        <f t="shared" si="755"/>
        <v>1.6632016670351644E-4</v>
      </c>
      <c r="F4834">
        <f t="shared" si="756"/>
        <v>1.0001663339986693</v>
      </c>
      <c r="G4834">
        <f t="shared" si="757"/>
        <v>17.987362249471385</v>
      </c>
      <c r="H4834">
        <f t="shared" si="759"/>
        <v>5.8530082424671177E-2</v>
      </c>
      <c r="I4834" t="str">
        <f t="shared" si="758"/>
        <v>2018</v>
      </c>
      <c r="J4834">
        <f t="shared" si="760"/>
        <v>7.7448379903709252</v>
      </c>
      <c r="K4834">
        <f t="shared" si="761"/>
        <v>-7.7448379903709252</v>
      </c>
      <c r="L4834">
        <f t="shared" ref="L4834:L4897" si="763">+MIN(G4835-G4834,G4836-G4834,G4837-G4834,G4838-G4834,G4839-G4834,G4840-G4834,G4841-G4834,G4842-G4834,G4843-G4834,G4844-G4834)</f>
        <v>-1.6492081395068396</v>
      </c>
      <c r="M4834">
        <f t="shared" ref="M4834:M4897" si="764">+IF(L4834&lt;K4834,1,0)</f>
        <v>0</v>
      </c>
      <c r="P4834" s="16">
        <f t="shared" si="762"/>
        <v>0.43057108001472155</v>
      </c>
    </row>
    <row r="4835" spans="1:16" x14ac:dyDescent="0.3">
      <c r="A4835">
        <v>4834</v>
      </c>
      <c r="B4835" s="23" t="s">
        <v>6546</v>
      </c>
      <c r="C4835" s="24">
        <v>16.385000000000002</v>
      </c>
      <c r="D4835" s="24">
        <v>1.7179E-2</v>
      </c>
      <c r="E4835" s="9">
        <f t="shared" si="755"/>
        <v>-9.6169798574763446E-2</v>
      </c>
      <c r="F4835">
        <f t="shared" si="756"/>
        <v>0.90830977326902818</v>
      </c>
      <c r="G4835">
        <f t="shared" si="757"/>
        <v>16.338154109964545</v>
      </c>
      <c r="H4835">
        <f t="shared" si="759"/>
        <v>6.1059535257156565E-2</v>
      </c>
      <c r="I4835" t="str">
        <f t="shared" si="758"/>
        <v>2018</v>
      </c>
      <c r="J4835">
        <f t="shared" si="760"/>
        <v>7.3387518581401903</v>
      </c>
      <c r="K4835">
        <f t="shared" si="761"/>
        <v>-7.3387518581401903</v>
      </c>
      <c r="L4835">
        <f t="shared" si="763"/>
        <v>0.23825289879085076</v>
      </c>
      <c r="M4835">
        <f t="shared" si="764"/>
        <v>0</v>
      </c>
      <c r="P4835" s="16">
        <f t="shared" si="762"/>
        <v>0.4491787633257987</v>
      </c>
    </row>
    <row r="4836" spans="1:16" x14ac:dyDescent="0.3">
      <c r="A4836">
        <v>4835</v>
      </c>
      <c r="B4836" s="23" t="s">
        <v>4591</v>
      </c>
      <c r="C4836" s="24">
        <v>18.190000000000001</v>
      </c>
      <c r="D4836" s="24">
        <v>1.7150000000000002E-2</v>
      </c>
      <c r="E4836" s="9">
        <f t="shared" si="755"/>
        <v>0.10450571037925292</v>
      </c>
      <c r="F4836">
        <f t="shared" si="756"/>
        <v>1.1101617332926457</v>
      </c>
      <c r="G4836">
        <f t="shared" si="757"/>
        <v>18.138081152700977</v>
      </c>
      <c r="H4836">
        <f t="shared" si="759"/>
        <v>6.1670140076221153E-2</v>
      </c>
      <c r="I4836" t="str">
        <f t="shared" si="758"/>
        <v>2018</v>
      </c>
      <c r="J4836">
        <f t="shared" si="760"/>
        <v>8.228714533010498</v>
      </c>
      <c r="K4836">
        <f t="shared" si="761"/>
        <v>-8.228714533010498</v>
      </c>
      <c r="L4836">
        <f t="shared" si="763"/>
        <v>-1.5616741439455808</v>
      </c>
      <c r="M4836">
        <f t="shared" si="764"/>
        <v>0</v>
      </c>
      <c r="P4836" s="16">
        <f t="shared" si="762"/>
        <v>0.45367062059842778</v>
      </c>
    </row>
    <row r="4837" spans="1:16" x14ac:dyDescent="0.3">
      <c r="A4837">
        <v>4836</v>
      </c>
      <c r="B4837" s="23" t="s">
        <v>4592</v>
      </c>
      <c r="C4837" s="24">
        <v>18.238</v>
      </c>
      <c r="D4837" s="24">
        <v>1.736E-2</v>
      </c>
      <c r="E4837" s="9">
        <f t="shared" si="755"/>
        <v>2.6353369814428439E-3</v>
      </c>
      <c r="F4837">
        <f t="shared" si="756"/>
        <v>1.0026388125343595</v>
      </c>
      <c r="G4837">
        <f t="shared" si="757"/>
        <v>18.185307651689513</v>
      </c>
      <c r="H4837">
        <f t="shared" si="759"/>
        <v>5.9403169091730504E-2</v>
      </c>
      <c r="I4837" t="str">
        <f t="shared" si="758"/>
        <v>2018</v>
      </c>
      <c r="J4837">
        <f t="shared" si="760"/>
        <v>7.9468677944653896</v>
      </c>
      <c r="K4837">
        <f t="shared" si="761"/>
        <v>-7.9468677944653896</v>
      </c>
      <c r="L4837">
        <f t="shared" si="763"/>
        <v>-1.6089006429341168</v>
      </c>
      <c r="M4837">
        <f t="shared" si="764"/>
        <v>0</v>
      </c>
      <c r="P4837" s="16">
        <f t="shared" si="762"/>
        <v>0.43699386046554362</v>
      </c>
    </row>
    <row r="4838" spans="1:16" x14ac:dyDescent="0.3">
      <c r="A4838">
        <v>4837</v>
      </c>
      <c r="B4838" s="23" t="s">
        <v>4593</v>
      </c>
      <c r="C4838" s="24">
        <v>18.411000000000001</v>
      </c>
      <c r="D4838" s="24">
        <v>1.7340000000000001E-2</v>
      </c>
      <c r="E4838" s="9">
        <f t="shared" si="755"/>
        <v>9.4409825635958546E-3</v>
      </c>
      <c r="F4838">
        <f t="shared" si="756"/>
        <v>1.0094856892203092</v>
      </c>
      <c r="G4838">
        <f t="shared" si="757"/>
        <v>18.357869021243904</v>
      </c>
      <c r="H4838">
        <f t="shared" si="759"/>
        <v>5.9308013389521082E-2</v>
      </c>
      <c r="I4838" t="str">
        <f t="shared" si="758"/>
        <v>2018</v>
      </c>
      <c r="J4838">
        <f t="shared" si="760"/>
        <v>8.0094254712496049</v>
      </c>
      <c r="K4838">
        <f t="shared" si="761"/>
        <v>-8.0094254712496049</v>
      </c>
      <c r="L4838">
        <f t="shared" si="763"/>
        <v>-1.7814620124885074</v>
      </c>
      <c r="M4838">
        <f t="shared" si="764"/>
        <v>0</v>
      </c>
      <c r="P4838" s="16">
        <f t="shared" si="762"/>
        <v>0.43629385643731416</v>
      </c>
    </row>
    <row r="4839" spans="1:16" x14ac:dyDescent="0.3">
      <c r="A4839">
        <v>4838</v>
      </c>
      <c r="B4839" s="23" t="s">
        <v>4594</v>
      </c>
      <c r="C4839" s="24">
        <v>18.114999999999998</v>
      </c>
      <c r="D4839" s="24">
        <v>1.746E-2</v>
      </c>
      <c r="E4839" s="9">
        <f t="shared" si="755"/>
        <v>-1.6207987728029196E-2</v>
      </c>
      <c r="F4839">
        <f t="shared" si="756"/>
        <v>0.98392265493454989</v>
      </c>
      <c r="G4839">
        <f t="shared" si="757"/>
        <v>18.062361975471021</v>
      </c>
      <c r="H4839">
        <f t="shared" si="759"/>
        <v>5.9311143487290129E-2</v>
      </c>
      <c r="I4839" t="str">
        <f t="shared" si="758"/>
        <v>2018</v>
      </c>
      <c r="J4839">
        <f t="shared" si="760"/>
        <v>7.8809134714982489</v>
      </c>
      <c r="K4839">
        <f t="shared" si="761"/>
        <v>-7.8809134714982489</v>
      </c>
      <c r="L4839">
        <f t="shared" si="763"/>
        <v>-1.4859549667156244</v>
      </c>
      <c r="M4839">
        <f t="shared" si="764"/>
        <v>0</v>
      </c>
      <c r="P4839" s="16">
        <f t="shared" si="762"/>
        <v>0.43631688270895341</v>
      </c>
    </row>
    <row r="4840" spans="1:16" x14ac:dyDescent="0.3">
      <c r="A4840">
        <v>4839</v>
      </c>
      <c r="B4840" s="23" t="s">
        <v>4595</v>
      </c>
      <c r="C4840" s="24">
        <v>18.309999999999999</v>
      </c>
      <c r="D4840" s="24">
        <v>1.7589999999999998E-2</v>
      </c>
      <c r="E4840" s="9">
        <f t="shared" si="755"/>
        <v>1.0707034339378748E-2</v>
      </c>
      <c r="F4840">
        <f t="shared" si="756"/>
        <v>1.0107645597571073</v>
      </c>
      <c r="G4840">
        <f t="shared" si="757"/>
        <v>18.25639979069647</v>
      </c>
      <c r="H4840">
        <f t="shared" si="759"/>
        <v>5.9344165102728823E-2</v>
      </c>
      <c r="I4840" t="str">
        <f t="shared" si="758"/>
        <v>2018</v>
      </c>
      <c r="J4840">
        <f t="shared" si="760"/>
        <v>7.9700102986003074</v>
      </c>
      <c r="K4840">
        <f t="shared" si="761"/>
        <v>-7.9700102986003074</v>
      </c>
      <c r="L4840">
        <f t="shared" si="763"/>
        <v>-1.679992781941074</v>
      </c>
      <c r="M4840">
        <f t="shared" si="764"/>
        <v>0</v>
      </c>
      <c r="P4840" s="16">
        <f t="shared" si="762"/>
        <v>0.43655980313609555</v>
      </c>
    </row>
    <row r="4841" spans="1:16" x14ac:dyDescent="0.3">
      <c r="A4841">
        <v>4840</v>
      </c>
      <c r="B4841" s="23" t="s">
        <v>6547</v>
      </c>
      <c r="C4841" s="24">
        <v>16.625</v>
      </c>
      <c r="D4841" s="24">
        <v>1.7562999999999999E-2</v>
      </c>
      <c r="E4841" s="9">
        <f t="shared" si="755"/>
        <v>-9.6539772144501421E-2</v>
      </c>
      <c r="F4841">
        <f t="shared" si="756"/>
        <v>0.90797378481703994</v>
      </c>
      <c r="G4841">
        <f t="shared" si="757"/>
        <v>16.576407008755396</v>
      </c>
      <c r="H4841">
        <f t="shared" si="759"/>
        <v>6.1894031519215451E-2</v>
      </c>
      <c r="I4841" t="str">
        <f t="shared" si="758"/>
        <v>2018</v>
      </c>
      <c r="J4841">
        <f t="shared" si="760"/>
        <v>7.5475308018591578</v>
      </c>
      <c r="K4841">
        <f t="shared" si="761"/>
        <v>-7.5475308018591578</v>
      </c>
      <c r="L4841">
        <f t="shared" si="763"/>
        <v>0.45720471441297406</v>
      </c>
      <c r="M4841">
        <f t="shared" si="764"/>
        <v>0</v>
      </c>
      <c r="P4841" s="16">
        <f t="shared" si="762"/>
        <v>0.45531765706963345</v>
      </c>
    </row>
    <row r="4842" spans="1:16" x14ac:dyDescent="0.3">
      <c r="A4842">
        <v>4841</v>
      </c>
      <c r="B4842" s="23" t="s">
        <v>4596</v>
      </c>
      <c r="C4842" s="24">
        <v>18.321000000000002</v>
      </c>
      <c r="D4842" s="24">
        <v>1.754E-2</v>
      </c>
      <c r="E4842" s="9">
        <f t="shared" si="755"/>
        <v>9.7140356367189595E-2</v>
      </c>
      <c r="F4842">
        <f t="shared" si="756"/>
        <v>1.102015037593985</v>
      </c>
      <c r="G4842">
        <f t="shared" si="757"/>
        <v>18.267519818285194</v>
      </c>
      <c r="H4842">
        <f t="shared" si="759"/>
        <v>6.1874315385376938E-2</v>
      </c>
      <c r="I4842" t="str">
        <f t="shared" si="758"/>
        <v>2018</v>
      </c>
      <c r="J4842">
        <f t="shared" si="760"/>
        <v>8.3148748049685732</v>
      </c>
      <c r="K4842">
        <f t="shared" si="761"/>
        <v>-8.3148748049685732</v>
      </c>
      <c r="L4842">
        <f t="shared" si="763"/>
        <v>-1.2339080951168242</v>
      </c>
      <c r="M4842">
        <f t="shared" si="764"/>
        <v>0</v>
      </c>
      <c r="P4842" s="16">
        <f t="shared" si="762"/>
        <v>0.4551726171740979</v>
      </c>
    </row>
    <row r="4843" spans="1:16" x14ac:dyDescent="0.3">
      <c r="A4843">
        <v>4842</v>
      </c>
      <c r="B4843" s="23" t="s">
        <v>4597</v>
      </c>
      <c r="C4843" s="24">
        <v>18.420000000000002</v>
      </c>
      <c r="D4843" s="24">
        <v>1.7920000000000002E-2</v>
      </c>
      <c r="E4843" s="9">
        <f t="shared" si="755"/>
        <v>5.3890879180534777E-3</v>
      </c>
      <c r="F4843">
        <f t="shared" si="756"/>
        <v>1.0054036351727527</v>
      </c>
      <c r="G4843">
        <f t="shared" si="757"/>
        <v>18.365067673108662</v>
      </c>
      <c r="H4843">
        <f t="shared" si="759"/>
        <v>5.9490491453660081E-2</v>
      </c>
      <c r="I4843" t="str">
        <f t="shared" si="758"/>
        <v>2018</v>
      </c>
      <c r="J4843">
        <f t="shared" si="760"/>
        <v>8.0372191501826897</v>
      </c>
      <c r="K4843">
        <f t="shared" si="761"/>
        <v>-8.0372191501826897</v>
      </c>
      <c r="L4843">
        <f t="shared" si="763"/>
        <v>-1.9597004816440347</v>
      </c>
      <c r="M4843">
        <f t="shared" si="764"/>
        <v>0</v>
      </c>
      <c r="P4843" s="16">
        <f t="shared" si="762"/>
        <v>0.43763623925825845</v>
      </c>
    </row>
    <row r="4844" spans="1:16" x14ac:dyDescent="0.3">
      <c r="A4844">
        <v>4843</v>
      </c>
      <c r="B4844" s="23" t="s">
        <v>4598</v>
      </c>
      <c r="C4844" s="24">
        <v>18.893999999999998</v>
      </c>
      <c r="D4844" s="24">
        <v>1.813E-2</v>
      </c>
      <c r="E4844" s="9">
        <f t="shared" si="755"/>
        <v>2.540738051978169E-2</v>
      </c>
      <c r="F4844">
        <f t="shared" si="756"/>
        <v>1.0257328990228012</v>
      </c>
      <c r="G4844">
        <f t="shared" si="757"/>
        <v>18.836994798731929</v>
      </c>
      <c r="H4844">
        <f t="shared" si="759"/>
        <v>5.9661500139298586E-2</v>
      </c>
      <c r="I4844" t="str">
        <f t="shared" si="758"/>
        <v>2018</v>
      </c>
      <c r="J4844">
        <f t="shared" si="760"/>
        <v>8.2674486793602249</v>
      </c>
      <c r="K4844">
        <f t="shared" si="761"/>
        <v>-8.2674486793602249</v>
      </c>
      <c r="L4844">
        <f t="shared" si="763"/>
        <v>-2.431627607267302</v>
      </c>
      <c r="M4844">
        <f t="shared" si="764"/>
        <v>0</v>
      </c>
      <c r="P4844" s="16">
        <f t="shared" si="762"/>
        <v>0.43889424866841148</v>
      </c>
    </row>
    <row r="4845" spans="1:16" x14ac:dyDescent="0.3">
      <c r="A4845">
        <v>4844</v>
      </c>
      <c r="B4845" s="23" t="s">
        <v>4599</v>
      </c>
      <c r="C4845" s="24">
        <v>18.879000000000001</v>
      </c>
      <c r="D4845" s="24">
        <v>1.8260000000000002E-2</v>
      </c>
      <c r="E4845" s="9">
        <f t="shared" si="755"/>
        <v>-7.9421813403619563E-4</v>
      </c>
      <c r="F4845">
        <f t="shared" si="756"/>
        <v>0.99920609717370612</v>
      </c>
      <c r="G4845">
        <f t="shared" si="757"/>
        <v>18.821632248872387</v>
      </c>
      <c r="H4845">
        <f t="shared" si="759"/>
        <v>5.9651609134169045E-2</v>
      </c>
      <c r="I4845" t="str">
        <f t="shared" si="758"/>
        <v>2018</v>
      </c>
      <c r="J4845">
        <f t="shared" si="760"/>
        <v>8.2593366401836938</v>
      </c>
      <c r="K4845">
        <f t="shared" si="761"/>
        <v>-8.2593366401836938</v>
      </c>
      <c r="L4845">
        <f t="shared" si="763"/>
        <v>-2.4162650574077595</v>
      </c>
      <c r="M4845">
        <f t="shared" si="764"/>
        <v>0</v>
      </c>
      <c r="P4845" s="16">
        <f t="shared" si="762"/>
        <v>0.43882148641377872</v>
      </c>
    </row>
    <row r="4846" spans="1:16" x14ac:dyDescent="0.3">
      <c r="A4846">
        <v>4845</v>
      </c>
      <c r="B4846" s="23" t="s">
        <v>4600</v>
      </c>
      <c r="C4846" s="24">
        <v>18.798999999999999</v>
      </c>
      <c r="D4846" s="24">
        <v>1.8069999999999999E-2</v>
      </c>
      <c r="E4846" s="9">
        <f t="shared" si="755"/>
        <v>-4.2465162810819855E-3</v>
      </c>
      <c r="F4846">
        <f t="shared" si="756"/>
        <v>0.99576248741988438</v>
      </c>
      <c r="G4846">
        <f t="shared" si="757"/>
        <v>18.74246884755582</v>
      </c>
      <c r="H4846">
        <f t="shared" si="759"/>
        <v>5.9641141020223221E-2</v>
      </c>
      <c r="I4846" t="str">
        <f t="shared" si="758"/>
        <v>2018</v>
      </c>
      <c r="J4846">
        <f t="shared" si="760"/>
        <v>8.2231547242984018</v>
      </c>
      <c r="K4846">
        <f t="shared" si="761"/>
        <v>-8.2231547242984018</v>
      </c>
      <c r="L4846">
        <f t="shared" si="763"/>
        <v>-2.3371016560911926</v>
      </c>
      <c r="M4846">
        <f t="shared" si="764"/>
        <v>0</v>
      </c>
      <c r="P4846" s="16">
        <f t="shared" si="762"/>
        <v>0.43874447871208666</v>
      </c>
    </row>
    <row r="4847" spans="1:16" x14ac:dyDescent="0.3">
      <c r="A4847">
        <v>4846</v>
      </c>
      <c r="B4847" s="23" t="s">
        <v>6548</v>
      </c>
      <c r="C4847" s="24">
        <v>17.085000000000001</v>
      </c>
      <c r="D4847" s="24">
        <v>1.8074E-2</v>
      </c>
      <c r="E4847" s="9">
        <f t="shared" si="755"/>
        <v>-9.560279136456909E-2</v>
      </c>
      <c r="F4847">
        <f t="shared" si="756"/>
        <v>0.90882493749667548</v>
      </c>
      <c r="G4847">
        <f t="shared" si="757"/>
        <v>17.03361172316837</v>
      </c>
      <c r="H4847">
        <f t="shared" si="759"/>
        <v>6.2196863726597475E-2</v>
      </c>
      <c r="I4847" t="str">
        <f t="shared" si="758"/>
        <v>2018</v>
      </c>
      <c r="J4847">
        <f t="shared" si="760"/>
        <v>7.7936509259993985</v>
      </c>
      <c r="K4847">
        <f t="shared" si="761"/>
        <v>-7.7936509259993985</v>
      </c>
      <c r="L4847">
        <f t="shared" si="763"/>
        <v>-0.62824453170374284</v>
      </c>
      <c r="M4847">
        <f t="shared" si="764"/>
        <v>0</v>
      </c>
      <c r="P4847" s="16">
        <f t="shared" si="762"/>
        <v>0.45754541389474185</v>
      </c>
    </row>
    <row r="4848" spans="1:16" x14ac:dyDescent="0.3">
      <c r="A4848">
        <v>4847</v>
      </c>
      <c r="B4848" s="23" t="s">
        <v>4601</v>
      </c>
      <c r="C4848" s="24">
        <v>18.251999999999999</v>
      </c>
      <c r="D4848" s="24">
        <v>1.8249999999999999E-2</v>
      </c>
      <c r="E4848" s="9">
        <f t="shared" si="755"/>
        <v>6.607377749790079E-2</v>
      </c>
      <c r="F4848">
        <f t="shared" si="756"/>
        <v>1.0683055311676908</v>
      </c>
      <c r="G4848">
        <f t="shared" si="757"/>
        <v>18.196567845804804</v>
      </c>
      <c r="H4848">
        <f t="shared" si="759"/>
        <v>6.0628699836155972E-2</v>
      </c>
      <c r="I4848" t="str">
        <f t="shared" si="758"/>
        <v>2018</v>
      </c>
      <c r="J4848">
        <f t="shared" si="760"/>
        <v>8.1158396305154135</v>
      </c>
      <c r="K4848">
        <f t="shared" si="761"/>
        <v>-8.1158396305154135</v>
      </c>
      <c r="L4848">
        <f t="shared" si="763"/>
        <v>-1.7912006543401766</v>
      </c>
      <c r="M4848">
        <f t="shared" si="764"/>
        <v>0</v>
      </c>
      <c r="P4848" s="16">
        <f t="shared" si="762"/>
        <v>0.44600936282533687</v>
      </c>
    </row>
    <row r="4849" spans="1:16" x14ac:dyDescent="0.3">
      <c r="A4849">
        <v>4848</v>
      </c>
      <c r="B4849" s="23" t="s">
        <v>4602</v>
      </c>
      <c r="C4849" s="24">
        <v>18.379000000000001</v>
      </c>
      <c r="D4849" s="24">
        <v>1.8669999999999999E-2</v>
      </c>
      <c r="E4849" s="9">
        <f t="shared" si="755"/>
        <v>6.9340454181809836E-3</v>
      </c>
      <c r="F4849">
        <f t="shared" si="756"/>
        <v>1.0069581415735263</v>
      </c>
      <c r="G4849">
        <f t="shared" si="757"/>
        <v>18.321899563169065</v>
      </c>
      <c r="H4849">
        <f t="shared" si="759"/>
        <v>5.7793995574190543E-2</v>
      </c>
      <c r="I4849" t="str">
        <f t="shared" si="758"/>
        <v>2018</v>
      </c>
      <c r="J4849">
        <f t="shared" si="760"/>
        <v>7.7896678375512298</v>
      </c>
      <c r="K4849">
        <f t="shared" si="761"/>
        <v>-7.7896678375512298</v>
      </c>
      <c r="L4849">
        <f t="shared" si="763"/>
        <v>-1.916532371704438</v>
      </c>
      <c r="M4849">
        <f t="shared" si="764"/>
        <v>0</v>
      </c>
      <c r="P4849" s="16">
        <f t="shared" si="762"/>
        <v>0.42515612590793411</v>
      </c>
    </row>
    <row r="4850" spans="1:16" x14ac:dyDescent="0.3">
      <c r="A4850">
        <v>4849</v>
      </c>
      <c r="B4850" s="23" t="s">
        <v>4603</v>
      </c>
      <c r="C4850" s="24">
        <v>18.18</v>
      </c>
      <c r="D4850" s="24">
        <v>1.8540000000000001E-2</v>
      </c>
      <c r="E4850" s="9">
        <f t="shared" si="755"/>
        <v>-1.088661973400434E-2</v>
      </c>
      <c r="F4850">
        <f t="shared" si="756"/>
        <v>0.9891724250503291</v>
      </c>
      <c r="G4850">
        <f t="shared" si="757"/>
        <v>18.123910502902021</v>
      </c>
      <c r="H4850">
        <f t="shared" si="759"/>
        <v>5.7816496338900826E-2</v>
      </c>
      <c r="I4850" t="str">
        <f t="shared" si="758"/>
        <v>2018</v>
      </c>
      <c r="J4850">
        <f t="shared" si="760"/>
        <v>7.7084915318740101</v>
      </c>
      <c r="K4850">
        <f t="shared" si="761"/>
        <v>-7.7084915318740101</v>
      </c>
      <c r="L4850">
        <f t="shared" si="763"/>
        <v>-1.7185433114373936</v>
      </c>
      <c r="M4850">
        <f t="shared" si="764"/>
        <v>0</v>
      </c>
      <c r="P4850" s="16">
        <f t="shared" si="762"/>
        <v>0.42532165068017291</v>
      </c>
    </row>
    <row r="4851" spans="1:16" x14ac:dyDescent="0.3">
      <c r="A4851">
        <v>4850</v>
      </c>
      <c r="B4851" s="23" t="s">
        <v>4604</v>
      </c>
      <c r="C4851" s="24">
        <v>18.170999999999999</v>
      </c>
      <c r="D4851" s="24">
        <v>1.8280000000000001E-2</v>
      </c>
      <c r="E4851" s="9">
        <f t="shared" si="755"/>
        <v>-4.9517208241294875E-4</v>
      </c>
      <c r="F4851">
        <f t="shared" si="756"/>
        <v>0.9995049504950495</v>
      </c>
      <c r="G4851">
        <f t="shared" si="757"/>
        <v>18.115723267646317</v>
      </c>
      <c r="H4851">
        <f t="shared" si="759"/>
        <v>5.7765938377095892E-2</v>
      </c>
      <c r="I4851" t="str">
        <f t="shared" si="758"/>
        <v>2018</v>
      </c>
      <c r="J4851">
        <f t="shared" si="760"/>
        <v>7.6982716345352484</v>
      </c>
      <c r="K4851">
        <f t="shared" si="761"/>
        <v>-7.6982716345352484</v>
      </c>
      <c r="L4851">
        <f t="shared" si="763"/>
        <v>-1.7103560761816894</v>
      </c>
      <c r="M4851">
        <f t="shared" si="764"/>
        <v>0</v>
      </c>
      <c r="P4851" s="16">
        <f t="shared" si="762"/>
        <v>0.42494972576027024</v>
      </c>
    </row>
    <row r="4852" spans="1:16" x14ac:dyDescent="0.3">
      <c r="A4852">
        <v>4851</v>
      </c>
      <c r="B4852" s="23" t="s">
        <v>4605</v>
      </c>
      <c r="C4852" s="24">
        <v>18.091999999999999</v>
      </c>
      <c r="D4852" s="24">
        <v>1.813E-2</v>
      </c>
      <c r="E4852" s="9">
        <f t="shared" si="755"/>
        <v>-4.3570650513231638E-3</v>
      </c>
      <c r="F4852">
        <f t="shared" si="756"/>
        <v>0.99565241318584552</v>
      </c>
      <c r="G4852">
        <f t="shared" si="757"/>
        <v>18.037414517765324</v>
      </c>
      <c r="H4852">
        <f t="shared" si="759"/>
        <v>5.777055603335262E-2</v>
      </c>
      <c r="I4852" t="str">
        <f t="shared" si="758"/>
        <v>2018</v>
      </c>
      <c r="J4852">
        <f t="shared" si="760"/>
        <v>7.6656070721145513</v>
      </c>
      <c r="K4852">
        <f t="shared" si="761"/>
        <v>-7.6656070721145513</v>
      </c>
      <c r="L4852">
        <f t="shared" si="763"/>
        <v>-1.6320473263006967</v>
      </c>
      <c r="M4852">
        <f t="shared" si="764"/>
        <v>0</v>
      </c>
      <c r="P4852" s="16">
        <f t="shared" si="762"/>
        <v>0.42498369511686823</v>
      </c>
    </row>
    <row r="4853" spans="1:16" x14ac:dyDescent="0.3">
      <c r="A4853">
        <v>4852</v>
      </c>
      <c r="B4853" s="23" t="s">
        <v>6549</v>
      </c>
      <c r="C4853" s="24">
        <v>16.454999999999998</v>
      </c>
      <c r="D4853" s="24">
        <v>1.8124999999999999E-2</v>
      </c>
      <c r="E4853" s="9">
        <f t="shared" si="755"/>
        <v>-9.4840469220293461E-2</v>
      </c>
      <c r="F4853">
        <f t="shared" si="756"/>
        <v>0.90951801901392881</v>
      </c>
      <c r="G4853">
        <f t="shared" si="757"/>
        <v>16.405367191464627</v>
      </c>
      <c r="H4853">
        <f t="shared" si="759"/>
        <v>6.0252216566929355E-2</v>
      </c>
      <c r="I4853" t="str">
        <f t="shared" si="758"/>
        <v>2018</v>
      </c>
      <c r="J4853">
        <f t="shared" si="760"/>
        <v>7.2715116539823255</v>
      </c>
      <c r="K4853">
        <f t="shared" si="761"/>
        <v>-7.2715116539823255</v>
      </c>
      <c r="L4853">
        <f t="shared" si="763"/>
        <v>7.9195465804136944E-2</v>
      </c>
      <c r="M4853">
        <f t="shared" si="764"/>
        <v>0</v>
      </c>
      <c r="P4853" s="16">
        <f t="shared" si="762"/>
        <v>0.44323979884860742</v>
      </c>
    </row>
    <row r="4854" spans="1:16" x14ac:dyDescent="0.3">
      <c r="A4854">
        <v>4853</v>
      </c>
      <c r="B4854" s="23" t="s">
        <v>4606</v>
      </c>
      <c r="C4854" s="24">
        <v>17.992999999999999</v>
      </c>
      <c r="D4854" s="24">
        <v>1.8069999999999999E-2</v>
      </c>
      <c r="E4854" s="9">
        <f t="shared" si="755"/>
        <v>8.9353410975078332E-2</v>
      </c>
      <c r="F4854">
        <f t="shared" si="756"/>
        <v>1.0934670312974779</v>
      </c>
      <c r="G4854">
        <f t="shared" si="757"/>
        <v>17.938892599291016</v>
      </c>
      <c r="H4854">
        <f t="shared" si="759"/>
        <v>5.9874915982073833E-2</v>
      </c>
      <c r="I4854" t="str">
        <f t="shared" si="758"/>
        <v>2018</v>
      </c>
      <c r="J4854">
        <f t="shared" si="760"/>
        <v>7.9014403788513246</v>
      </c>
      <c r="K4854">
        <f t="shared" si="761"/>
        <v>-7.9014403788513246</v>
      </c>
      <c r="L4854">
        <f t="shared" si="763"/>
        <v>-1.4543299420222517</v>
      </c>
      <c r="M4854">
        <f t="shared" si="764"/>
        <v>0</v>
      </c>
      <c r="P4854" s="16">
        <f t="shared" si="762"/>
        <v>0.44046422236585586</v>
      </c>
    </row>
    <row r="4855" spans="1:16" x14ac:dyDescent="0.3">
      <c r="A4855">
        <v>4854</v>
      </c>
      <c r="B4855" s="23" t="s">
        <v>4607</v>
      </c>
      <c r="C4855" s="24">
        <v>17.712</v>
      </c>
      <c r="D4855" s="24">
        <v>1.8540000000000001E-2</v>
      </c>
      <c r="E4855" s="9">
        <f t="shared" si="755"/>
        <v>-1.5740417404100558E-2</v>
      </c>
      <c r="F4855">
        <f t="shared" si="756"/>
        <v>0.98438281553937645</v>
      </c>
      <c r="G4855">
        <f t="shared" si="757"/>
        <v>17.657354390946125</v>
      </c>
      <c r="H4855">
        <f t="shared" si="759"/>
        <v>5.686037549699826E-2</v>
      </c>
      <c r="I4855" t="str">
        <f t="shared" si="758"/>
        <v>2018</v>
      </c>
      <c r="J4855">
        <f t="shared" si="760"/>
        <v>7.3858601082868249</v>
      </c>
      <c r="K4855">
        <f t="shared" si="761"/>
        <v>-7.3858601082868249</v>
      </c>
      <c r="L4855">
        <f t="shared" si="763"/>
        <v>-1.1727917336773608</v>
      </c>
      <c r="M4855">
        <f t="shared" si="764"/>
        <v>0</v>
      </c>
      <c r="P4855" s="16">
        <f t="shared" si="762"/>
        <v>0.41828803708408052</v>
      </c>
    </row>
    <row r="4856" spans="1:16" x14ac:dyDescent="0.3">
      <c r="A4856">
        <v>4855</v>
      </c>
      <c r="B4856" s="23" t="s">
        <v>4608</v>
      </c>
      <c r="C4856" s="24">
        <v>17.960999999999999</v>
      </c>
      <c r="D4856" s="24">
        <v>1.823E-2</v>
      </c>
      <c r="E4856" s="9">
        <f t="shared" si="755"/>
        <v>1.3960364645043567E-2</v>
      </c>
      <c r="F4856">
        <f t="shared" si="756"/>
        <v>1.0140582655826558</v>
      </c>
      <c r="G4856">
        <f t="shared" si="757"/>
        <v>17.906511314312553</v>
      </c>
      <c r="H4856">
        <f t="shared" si="759"/>
        <v>5.6913429969470658E-2</v>
      </c>
      <c r="I4856" t="str">
        <f t="shared" si="758"/>
        <v>2018</v>
      </c>
      <c r="J4856">
        <f t="shared" si="760"/>
        <v>7.4970682057741662</v>
      </c>
      <c r="K4856">
        <f t="shared" si="761"/>
        <v>-7.4970682057741662</v>
      </c>
      <c r="L4856">
        <f t="shared" si="763"/>
        <v>-1.4219486570437887</v>
      </c>
      <c r="M4856">
        <f t="shared" si="764"/>
        <v>0</v>
      </c>
      <c r="P4856" s="16">
        <f t="shared" si="762"/>
        <v>0.41867832735133675</v>
      </c>
    </row>
    <row r="4857" spans="1:16" x14ac:dyDescent="0.3">
      <c r="A4857">
        <v>4856</v>
      </c>
      <c r="B4857" s="23" t="s">
        <v>4609</v>
      </c>
      <c r="C4857" s="24">
        <v>18.033999999999999</v>
      </c>
      <c r="D4857" s="24">
        <v>1.831E-2</v>
      </c>
      <c r="E4857" s="9">
        <f t="shared" si="755"/>
        <v>4.0561244663902731E-3</v>
      </c>
      <c r="F4857">
        <f t="shared" si="756"/>
        <v>1.0040643616725127</v>
      </c>
      <c r="G4857">
        <f t="shared" si="757"/>
        <v>17.97905013032031</v>
      </c>
      <c r="H4857">
        <f t="shared" si="759"/>
        <v>5.6834882234983682E-2</v>
      </c>
      <c r="I4857" t="str">
        <f t="shared" si="758"/>
        <v>2018</v>
      </c>
      <c r="J4857">
        <f t="shared" si="760"/>
        <v>7.5170498181807703</v>
      </c>
      <c r="K4857">
        <f t="shared" si="761"/>
        <v>-7.5170498181807703</v>
      </c>
      <c r="L4857">
        <f t="shared" si="763"/>
        <v>-1.4944874730515458</v>
      </c>
      <c r="M4857">
        <f t="shared" si="764"/>
        <v>0</v>
      </c>
      <c r="P4857" s="16">
        <f t="shared" si="762"/>
        <v>0.41810049828515877</v>
      </c>
    </row>
    <row r="4858" spans="1:16" x14ac:dyDescent="0.3">
      <c r="A4858">
        <v>4857</v>
      </c>
      <c r="B4858" s="23" t="s">
        <v>4610</v>
      </c>
      <c r="C4858" s="24">
        <v>18.11</v>
      </c>
      <c r="D4858" s="24">
        <v>1.8360000000000001E-2</v>
      </c>
      <c r="E4858" s="9">
        <f t="shared" si="755"/>
        <v>4.2054068176072008E-3</v>
      </c>
      <c r="F4858">
        <f t="shared" si="756"/>
        <v>1.0042142619496508</v>
      </c>
      <c r="G4858">
        <f t="shared" si="757"/>
        <v>18.054668100980972</v>
      </c>
      <c r="H4858">
        <f t="shared" si="759"/>
        <v>5.6839761687652229E-2</v>
      </c>
      <c r="I4858" t="str">
        <f t="shared" si="758"/>
        <v>2018</v>
      </c>
      <c r="J4858">
        <f t="shared" si="760"/>
        <v>7.5493138059914937</v>
      </c>
      <c r="K4858">
        <f t="shared" si="761"/>
        <v>-7.5493138059914937</v>
      </c>
      <c r="L4858">
        <f t="shared" si="763"/>
        <v>-1.5701054437122082</v>
      </c>
      <c r="M4858">
        <f t="shared" si="764"/>
        <v>0</v>
      </c>
      <c r="P4858" s="16">
        <f t="shared" si="762"/>
        <v>0.41813639352258786</v>
      </c>
    </row>
    <row r="4859" spans="1:16" x14ac:dyDescent="0.3">
      <c r="A4859">
        <v>4858</v>
      </c>
      <c r="B4859" s="23" t="s">
        <v>6550</v>
      </c>
      <c r="C4859" s="24">
        <v>16.535</v>
      </c>
      <c r="D4859" s="24">
        <v>1.8329999999999999E-2</v>
      </c>
      <c r="E4859" s="9">
        <f t="shared" si="755"/>
        <v>-9.0984925461565919E-2</v>
      </c>
      <c r="F4859">
        <f t="shared" si="756"/>
        <v>0.91303147432357812</v>
      </c>
      <c r="G4859">
        <f t="shared" si="757"/>
        <v>16.484562657268764</v>
      </c>
      <c r="H4859">
        <f t="shared" si="759"/>
        <v>5.6704506909823267E-2</v>
      </c>
      <c r="I4859" t="str">
        <f t="shared" si="758"/>
        <v>2018</v>
      </c>
      <c r="J4859">
        <f t="shared" si="760"/>
        <v>6.876393617657345</v>
      </c>
      <c r="K4859">
        <f t="shared" si="761"/>
        <v>-6.876393617657345</v>
      </c>
      <c r="L4859">
        <f t="shared" si="763"/>
        <v>0.18750303793196466</v>
      </c>
      <c r="M4859">
        <f t="shared" si="764"/>
        <v>0</v>
      </c>
      <c r="P4859" s="16">
        <f t="shared" si="762"/>
        <v>0.4171414043929908</v>
      </c>
    </row>
    <row r="4860" spans="1:16" x14ac:dyDescent="0.3">
      <c r="A4860">
        <v>4859</v>
      </c>
      <c r="B4860" s="23" t="s">
        <v>4611</v>
      </c>
      <c r="C4860" s="24">
        <v>18.117999999999999</v>
      </c>
      <c r="D4860" s="24">
        <v>1.8349999999999998E-2</v>
      </c>
      <c r="E4860" s="9">
        <f t="shared" si="755"/>
        <v>9.1426572813339907E-2</v>
      </c>
      <c r="F4860">
        <f t="shared" si="756"/>
        <v>1.0957363169035379</v>
      </c>
      <c r="G4860">
        <f t="shared" si="757"/>
        <v>18.062673762828382</v>
      </c>
      <c r="H4860">
        <f t="shared" si="759"/>
        <v>5.5155547829293453E-2</v>
      </c>
      <c r="I4860" t="str">
        <f t="shared" si="758"/>
        <v>2018</v>
      </c>
      <c r="J4860">
        <f t="shared" si="760"/>
        <v>7.3288690389884952</v>
      </c>
      <c r="K4860">
        <f t="shared" si="761"/>
        <v>-7.3288690389884952</v>
      </c>
      <c r="L4860">
        <f t="shared" si="763"/>
        <v>-1.3906080676276531</v>
      </c>
      <c r="M4860">
        <f t="shared" si="764"/>
        <v>0</v>
      </c>
      <c r="P4860" s="16">
        <f t="shared" si="762"/>
        <v>0.4057466317124519</v>
      </c>
    </row>
    <row r="4861" spans="1:16" x14ac:dyDescent="0.3">
      <c r="A4861">
        <v>4860</v>
      </c>
      <c r="B4861" s="23" t="s">
        <v>4612</v>
      </c>
      <c r="C4861" s="24">
        <v>18.103999999999999</v>
      </c>
      <c r="D4861" s="24">
        <v>1.874E-2</v>
      </c>
      <c r="E4861" s="9">
        <f t="shared" si="755"/>
        <v>-7.7301091585981602E-4</v>
      </c>
      <c r="F4861">
        <f t="shared" si="756"/>
        <v>0.99922728778010816</v>
      </c>
      <c r="G4861">
        <f t="shared" si="757"/>
        <v>18.047543385641596</v>
      </c>
      <c r="H4861">
        <f t="shared" si="759"/>
        <v>5.5078835140958758E-2</v>
      </c>
      <c r="I4861" t="str">
        <f t="shared" si="758"/>
        <v>2018</v>
      </c>
      <c r="J4861">
        <f t="shared" si="760"/>
        <v>7.3125451742903271</v>
      </c>
      <c r="K4861">
        <f t="shared" si="761"/>
        <v>-7.3125451742903271</v>
      </c>
      <c r="L4861">
        <f t="shared" si="763"/>
        <v>-1.644412640116208</v>
      </c>
      <c r="M4861">
        <f t="shared" si="764"/>
        <v>0</v>
      </c>
      <c r="P4861" s="16">
        <f t="shared" si="762"/>
        <v>0.40518230199175465</v>
      </c>
    </row>
    <row r="4862" spans="1:16" x14ac:dyDescent="0.3">
      <c r="A4862">
        <v>4861</v>
      </c>
      <c r="B4862" s="23" t="s">
        <v>4613</v>
      </c>
      <c r="C4862" s="24">
        <v>18.169</v>
      </c>
      <c r="D4862" s="24">
        <v>1.8849999999999999E-2</v>
      </c>
      <c r="E4862" s="9">
        <f t="shared" si="755"/>
        <v>3.5839367890673334E-3</v>
      </c>
      <c r="F4862">
        <f t="shared" si="756"/>
        <v>1.0035903667697748</v>
      </c>
      <c r="G4862">
        <f t="shared" si="757"/>
        <v>18.112008629154097</v>
      </c>
      <c r="H4862">
        <f t="shared" si="759"/>
        <v>5.5058912182895534E-2</v>
      </c>
      <c r="I4862" t="str">
        <f t="shared" si="758"/>
        <v>2018</v>
      </c>
      <c r="J4862">
        <f t="shared" si="760"/>
        <v>7.3360108291010793</v>
      </c>
      <c r="K4862">
        <f t="shared" si="761"/>
        <v>-7.3360108291010793</v>
      </c>
      <c r="L4862">
        <f t="shared" si="763"/>
        <v>-1.7088778836287091</v>
      </c>
      <c r="M4862">
        <f t="shared" si="764"/>
        <v>0</v>
      </c>
      <c r="P4862" s="16">
        <f t="shared" si="762"/>
        <v>0.40503574061314368</v>
      </c>
    </row>
    <row r="4863" spans="1:16" x14ac:dyDescent="0.3">
      <c r="A4863">
        <v>4862</v>
      </c>
      <c r="B4863" s="23" t="s">
        <v>4614</v>
      </c>
      <c r="C4863" s="24">
        <v>18.388000000000002</v>
      </c>
      <c r="D4863" s="24">
        <v>1.89E-2</v>
      </c>
      <c r="E4863" s="9">
        <f t="shared" si="755"/>
        <v>1.1981432823678096E-2</v>
      </c>
      <c r="F4863">
        <f t="shared" si="756"/>
        <v>1.0120534977158897</v>
      </c>
      <c r="G4863">
        <f t="shared" si="757"/>
        <v>18.330168931751551</v>
      </c>
      <c r="H4863">
        <f t="shared" si="759"/>
        <v>5.5092886221069157E-2</v>
      </c>
      <c r="I4863" t="str">
        <f t="shared" si="758"/>
        <v>2018</v>
      </c>
      <c r="J4863">
        <f t="shared" si="760"/>
        <v>7.428954749959753</v>
      </c>
      <c r="K4863">
        <f t="shared" si="761"/>
        <v>-7.428954749959753</v>
      </c>
      <c r="L4863">
        <f t="shared" si="763"/>
        <v>-1.927038186226163</v>
      </c>
      <c r="M4863">
        <f t="shared" si="764"/>
        <v>0</v>
      </c>
      <c r="P4863" s="16">
        <f t="shared" si="762"/>
        <v>0.40528566744910377</v>
      </c>
    </row>
    <row r="4864" spans="1:16" x14ac:dyDescent="0.3">
      <c r="A4864">
        <v>4863</v>
      </c>
      <c r="B4864" s="23" t="s">
        <v>4615</v>
      </c>
      <c r="C4864" s="24">
        <v>18.405999999999999</v>
      </c>
      <c r="D4864" s="24">
        <v>1.9050000000000001E-2</v>
      </c>
      <c r="E4864" s="9">
        <f t="shared" si="755"/>
        <v>9.7842047268351367E-4</v>
      </c>
      <c r="F4864">
        <f t="shared" si="756"/>
        <v>1.0009788992821405</v>
      </c>
      <c r="G4864">
        <f t="shared" si="757"/>
        <v>18.347653623886067</v>
      </c>
      <c r="H4864">
        <f t="shared" si="759"/>
        <v>5.5092842787925429E-2</v>
      </c>
      <c r="I4864" t="str">
        <f t="shared" si="758"/>
        <v>2018</v>
      </c>
      <c r="J4864">
        <f t="shared" si="760"/>
        <v>7.4360351827886637</v>
      </c>
      <c r="K4864">
        <f t="shared" si="761"/>
        <v>-7.4360351827886637</v>
      </c>
      <c r="L4864">
        <f t="shared" si="763"/>
        <v>-1.9445228783606794</v>
      </c>
      <c r="M4864">
        <f t="shared" si="764"/>
        <v>0</v>
      </c>
      <c r="P4864" s="16">
        <f t="shared" si="762"/>
        <v>0.40528534793724197</v>
      </c>
    </row>
    <row r="4865" spans="1:16" x14ac:dyDescent="0.3">
      <c r="A4865">
        <v>4864</v>
      </c>
      <c r="B4865" s="23" t="s">
        <v>6551</v>
      </c>
      <c r="C4865" s="24">
        <v>16.725000000000001</v>
      </c>
      <c r="D4865" s="24">
        <v>1.9019999999999999E-2</v>
      </c>
      <c r="E4865" s="9">
        <f t="shared" si="755"/>
        <v>-9.5772092402372888E-2</v>
      </c>
      <c r="F4865">
        <f t="shared" si="756"/>
        <v>0.90867108551559284</v>
      </c>
      <c r="G4865">
        <f t="shared" si="757"/>
        <v>16.672065695200729</v>
      </c>
      <c r="H4865">
        <f t="shared" si="759"/>
        <v>5.5068779163088388E-2</v>
      </c>
      <c r="I4865" t="str">
        <f t="shared" si="758"/>
        <v>2018</v>
      </c>
      <c r="J4865">
        <f t="shared" si="760"/>
        <v>6.7539926269217574</v>
      </c>
      <c r="K4865">
        <f t="shared" si="761"/>
        <v>-6.7539926269217574</v>
      </c>
      <c r="L4865">
        <f t="shared" si="763"/>
        <v>-0.26893494967534082</v>
      </c>
      <c r="M4865">
        <f t="shared" si="764"/>
        <v>0</v>
      </c>
      <c r="P4865" s="16">
        <f t="shared" si="762"/>
        <v>0.40510832613057551</v>
      </c>
    </row>
    <row r="4866" spans="1:16" x14ac:dyDescent="0.3">
      <c r="A4866">
        <v>4865</v>
      </c>
      <c r="B4866" s="23" t="s">
        <v>4616</v>
      </c>
      <c r="C4866" s="24">
        <v>18.292999999999999</v>
      </c>
      <c r="D4866" s="24">
        <v>1.899E-2</v>
      </c>
      <c r="E4866" s="9">
        <f t="shared" si="755"/>
        <v>8.9613866994868813E-2</v>
      </c>
      <c r="F4866">
        <f t="shared" si="756"/>
        <v>1.0937518684603884</v>
      </c>
      <c r="G4866">
        <f t="shared" si="757"/>
        <v>18.235194180963106</v>
      </c>
      <c r="H4866">
        <f t="shared" si="759"/>
        <v>5.4160280131245964E-2</v>
      </c>
      <c r="I4866" t="str">
        <f t="shared" si="758"/>
        <v>2018</v>
      </c>
      <c r="J4866">
        <f t="shared" si="760"/>
        <v>7.2653579331845961</v>
      </c>
      <c r="K4866">
        <f t="shared" si="761"/>
        <v>-7.2653579331845961</v>
      </c>
      <c r="L4866">
        <f t="shared" si="763"/>
        <v>-1.8320634354377177</v>
      </c>
      <c r="M4866">
        <f t="shared" si="764"/>
        <v>0</v>
      </c>
      <c r="P4866" s="16">
        <f t="shared" si="762"/>
        <v>0.39842503792854433</v>
      </c>
    </row>
    <row r="4867" spans="1:16" x14ac:dyDescent="0.3">
      <c r="A4867">
        <v>4866</v>
      </c>
      <c r="B4867" s="23" t="s">
        <v>4617</v>
      </c>
      <c r="C4867" s="24">
        <v>17.905999999999999</v>
      </c>
      <c r="D4867" s="24">
        <v>1.915E-2</v>
      </c>
      <c r="E4867" s="9">
        <f t="shared" ref="E4867:E4930" si="765">LN(C4867/C4866)</f>
        <v>-2.138262079719697E-2</v>
      </c>
      <c r="F4867">
        <f t="shared" ref="F4867:F4930" si="766">C4867/C4866</f>
        <v>0.97884436669764385</v>
      </c>
      <c r="G4867">
        <f t="shared" ref="G4867:G4930" si="767">C4867*EXP(-2/12*D4867)</f>
        <v>17.848941121563808</v>
      </c>
      <c r="H4867">
        <f t="shared" si="759"/>
        <v>5.4300195665349354E-2</v>
      </c>
      <c r="I4867" t="str">
        <f t="shared" ref="I4867:I4930" si="768">MID(B4867,7,4)</f>
        <v>2018</v>
      </c>
      <c r="J4867">
        <f t="shared" si="760"/>
        <v>7.1298365219876505</v>
      </c>
      <c r="K4867">
        <f t="shared" si="761"/>
        <v>-7.1298365219876505</v>
      </c>
      <c r="L4867">
        <f t="shared" si="763"/>
        <v>-1.4458103760384198</v>
      </c>
      <c r="M4867">
        <f t="shared" si="764"/>
        <v>0</v>
      </c>
      <c r="P4867" s="16">
        <f t="shared" si="762"/>
        <v>0.3994543134759907</v>
      </c>
    </row>
    <row r="4868" spans="1:16" x14ac:dyDescent="0.3">
      <c r="A4868">
        <v>4867</v>
      </c>
      <c r="B4868" s="23" t="s">
        <v>4618</v>
      </c>
      <c r="C4868" s="24">
        <v>18.033999999999999</v>
      </c>
      <c r="D4868" s="24">
        <v>1.9050000000000001E-2</v>
      </c>
      <c r="E4868" s="9">
        <f t="shared" si="765"/>
        <v>7.1230128657507755E-3</v>
      </c>
      <c r="F4868">
        <f t="shared" si="766"/>
        <v>1.0071484418630627</v>
      </c>
      <c r="G4868">
        <f t="shared" si="767"/>
        <v>17.976832850872615</v>
      </c>
      <c r="H4868">
        <f t="shared" si="759"/>
        <v>5.4287044660803474E-2</v>
      </c>
      <c r="I4868" t="str">
        <f t="shared" si="768"/>
        <v>2018</v>
      </c>
      <c r="J4868">
        <f t="shared" si="760"/>
        <v>7.1791842717630256</v>
      </c>
      <c r="K4868">
        <f t="shared" si="761"/>
        <v>-7.1791842717630256</v>
      </c>
      <c r="L4868">
        <f t="shared" si="763"/>
        <v>-1.5737021053472269</v>
      </c>
      <c r="M4868">
        <f t="shared" si="764"/>
        <v>0</v>
      </c>
      <c r="P4868" s="16">
        <f t="shared" si="762"/>
        <v>0.39935756934039357</v>
      </c>
    </row>
    <row r="4869" spans="1:16" x14ac:dyDescent="0.3">
      <c r="A4869">
        <v>4868</v>
      </c>
      <c r="B4869" s="23" t="s">
        <v>4619</v>
      </c>
      <c r="C4869" s="24">
        <v>18.161000000000001</v>
      </c>
      <c r="D4869" s="24">
        <v>1.907E-2</v>
      </c>
      <c r="E4869" s="9">
        <f t="shared" si="765"/>
        <v>7.017572658646761E-3</v>
      </c>
      <c r="F4869">
        <f t="shared" si="766"/>
        <v>1.007042253521127</v>
      </c>
      <c r="G4869">
        <f t="shared" si="767"/>
        <v>18.103369920648404</v>
      </c>
      <c r="H4869">
        <f t="shared" si="759"/>
        <v>5.4223679401355931E-2</v>
      </c>
      <c r="I4869" t="str">
        <f t="shared" si="768"/>
        <v>2018</v>
      </c>
      <c r="J4869">
        <f t="shared" si="760"/>
        <v>7.2212790925221881</v>
      </c>
      <c r="K4869">
        <f t="shared" si="761"/>
        <v>-7.2212790925221881</v>
      </c>
      <c r="L4869">
        <f t="shared" si="763"/>
        <v>-1.7002391751230164</v>
      </c>
      <c r="M4869">
        <f t="shared" si="764"/>
        <v>0</v>
      </c>
      <c r="P4869" s="16">
        <f t="shared" si="762"/>
        <v>0.39889142873259836</v>
      </c>
    </row>
    <row r="4870" spans="1:16" x14ac:dyDescent="0.3">
      <c r="A4870">
        <v>4869</v>
      </c>
      <c r="B4870" s="23" t="s">
        <v>4620</v>
      </c>
      <c r="C4870" s="24">
        <v>18.132000000000001</v>
      </c>
      <c r="D4870" s="24">
        <v>1.899E-2</v>
      </c>
      <c r="E4870" s="9">
        <f t="shared" si="765"/>
        <v>-1.5981046577587237E-3</v>
      </c>
      <c r="F4870">
        <f t="shared" si="766"/>
        <v>0.99840317163151804</v>
      </c>
      <c r="G4870">
        <f t="shared" si="767"/>
        <v>18.074702940426562</v>
      </c>
      <c r="H4870">
        <f t="shared" si="759"/>
        <v>5.4187083792445467E-2</v>
      </c>
      <c r="I4870" t="str">
        <f t="shared" si="768"/>
        <v>2018</v>
      </c>
      <c r="J4870">
        <f t="shared" si="760"/>
        <v>7.2049781497144778</v>
      </c>
      <c r="K4870">
        <f t="shared" si="761"/>
        <v>-7.2049781497144778</v>
      </c>
      <c r="L4870">
        <f t="shared" si="763"/>
        <v>-1.6715721949011737</v>
      </c>
      <c r="M4870">
        <f t="shared" si="764"/>
        <v>0</v>
      </c>
      <c r="P4870" s="16">
        <f t="shared" si="762"/>
        <v>0.39862221655657487</v>
      </c>
    </row>
    <row r="4871" spans="1:16" x14ac:dyDescent="0.3">
      <c r="A4871">
        <v>4870</v>
      </c>
      <c r="B4871" s="23" t="s">
        <v>6552</v>
      </c>
      <c r="C4871" s="24">
        <v>16.454999999999998</v>
      </c>
      <c r="D4871" s="24">
        <v>1.8943000000000002E-2</v>
      </c>
      <c r="E4871" s="9">
        <f t="shared" si="765"/>
        <v>-9.7048950683299759E-2</v>
      </c>
      <c r="F4871">
        <f t="shared" si="766"/>
        <v>0.90751158173395086</v>
      </c>
      <c r="G4871">
        <f t="shared" si="767"/>
        <v>16.403130745525388</v>
      </c>
      <c r="H4871">
        <f t="shared" si="759"/>
        <v>5.4218330154332299E-2</v>
      </c>
      <c r="I4871" t="str">
        <f t="shared" si="768"/>
        <v>2018</v>
      </c>
      <c r="J4871">
        <f t="shared" si="760"/>
        <v>6.5424227753062736</v>
      </c>
      <c r="K4871">
        <f t="shared" si="761"/>
        <v>-6.5424227753062736</v>
      </c>
      <c r="L4871">
        <f t="shared" si="763"/>
        <v>3.9734147532136888E-2</v>
      </c>
      <c r="M4871">
        <f t="shared" si="764"/>
        <v>0</v>
      </c>
      <c r="P4871" s="16">
        <f t="shared" si="762"/>
        <v>0.39885207749691209</v>
      </c>
    </row>
    <row r="4872" spans="1:16" x14ac:dyDescent="0.3">
      <c r="A4872">
        <v>4871</v>
      </c>
      <c r="B4872" s="23" t="s">
        <v>4621</v>
      </c>
      <c r="C4872" s="24">
        <v>18.192</v>
      </c>
      <c r="D4872" s="24">
        <v>1.907E-2</v>
      </c>
      <c r="E4872" s="9">
        <f t="shared" si="765"/>
        <v>0.10035255461287704</v>
      </c>
      <c r="F4872">
        <f t="shared" si="766"/>
        <v>1.1055606198723793</v>
      </c>
      <c r="G4872">
        <f t="shared" si="767"/>
        <v>18.134271548727259</v>
      </c>
      <c r="H4872">
        <f t="shared" si="759"/>
        <v>5.4420278896672405E-2</v>
      </c>
      <c r="I4872" t="str">
        <f t="shared" si="768"/>
        <v>2018</v>
      </c>
      <c r="J4872">
        <f t="shared" si="760"/>
        <v>7.2598324640149716</v>
      </c>
      <c r="K4872">
        <f t="shared" si="761"/>
        <v>-7.2598324640149716</v>
      </c>
      <c r="L4872">
        <f t="shared" si="763"/>
        <v>-1.7764896955559841</v>
      </c>
      <c r="M4872">
        <f t="shared" si="764"/>
        <v>0</v>
      </c>
      <c r="P4872" s="16">
        <f t="shared" si="762"/>
        <v>0.40033769454194029</v>
      </c>
    </row>
    <row r="4873" spans="1:16" x14ac:dyDescent="0.3">
      <c r="A4873">
        <v>4872</v>
      </c>
      <c r="B4873" s="23" t="s">
        <v>4622</v>
      </c>
      <c r="C4873" s="24">
        <v>18.247</v>
      </c>
      <c r="D4873" s="24">
        <v>1.9379999999999998E-2</v>
      </c>
      <c r="E4873" s="9">
        <f t="shared" si="765"/>
        <v>3.0187459462180338E-3</v>
      </c>
      <c r="F4873">
        <f t="shared" si="766"/>
        <v>1.0030233069481092</v>
      </c>
      <c r="G4873">
        <f t="shared" si="767"/>
        <v>18.188157272163803</v>
      </c>
      <c r="H4873">
        <f t="shared" si="759"/>
        <v>5.4413551362656257E-2</v>
      </c>
      <c r="I4873" t="str">
        <f t="shared" si="768"/>
        <v>2018</v>
      </c>
      <c r="J4873">
        <f t="shared" si="760"/>
        <v>7.2805048097595852</v>
      </c>
      <c r="K4873">
        <f t="shared" si="761"/>
        <v>-7.2805048097595852</v>
      </c>
      <c r="L4873">
        <f t="shared" si="763"/>
        <v>-1.8303754189925279</v>
      </c>
      <c r="M4873">
        <f t="shared" si="764"/>
        <v>0</v>
      </c>
      <c r="P4873" s="16">
        <f t="shared" si="762"/>
        <v>0.40028820406683457</v>
      </c>
    </row>
    <row r="4874" spans="1:16" x14ac:dyDescent="0.3">
      <c r="A4874">
        <v>4873</v>
      </c>
      <c r="B4874" s="23" t="s">
        <v>4623</v>
      </c>
      <c r="C4874" s="24">
        <v>18.071999999999999</v>
      </c>
      <c r="D4874" s="24">
        <v>1.9179999999999999E-2</v>
      </c>
      <c r="E4874" s="9">
        <f t="shared" si="765"/>
        <v>-9.6369037886960118E-3</v>
      </c>
      <c r="F4874">
        <f t="shared" si="766"/>
        <v>0.99040938236422427</v>
      </c>
      <c r="G4874">
        <f t="shared" si="767"/>
        <v>18.01432207766187</v>
      </c>
      <c r="H4874">
        <f t="shared" si="759"/>
        <v>5.4218127386654658E-2</v>
      </c>
      <c r="I4874" t="str">
        <f t="shared" si="768"/>
        <v>2018</v>
      </c>
      <c r="J4874">
        <f t="shared" si="760"/>
        <v>7.185022914464132</v>
      </c>
      <c r="K4874">
        <f t="shared" si="761"/>
        <v>-7.185022914464132</v>
      </c>
      <c r="L4874">
        <f t="shared" si="763"/>
        <v>-1.6565402244905947</v>
      </c>
      <c r="M4874">
        <f t="shared" si="764"/>
        <v>0</v>
      </c>
      <c r="P4874" s="16">
        <f t="shared" si="762"/>
        <v>0.39885058585544603</v>
      </c>
    </row>
    <row r="4875" spans="1:16" x14ac:dyDescent="0.3">
      <c r="A4875">
        <v>4874</v>
      </c>
      <c r="B4875" s="23" t="s">
        <v>4624</v>
      </c>
      <c r="C4875" s="24">
        <v>18.355</v>
      </c>
      <c r="D4875" s="24">
        <v>1.9050000000000001E-2</v>
      </c>
      <c r="E4875" s="9">
        <f t="shared" si="765"/>
        <v>1.5538237783095493E-2</v>
      </c>
      <c r="F4875">
        <f t="shared" si="766"/>
        <v>1.0156595838866755</v>
      </c>
      <c r="G4875">
        <f t="shared" si="767"/>
        <v>18.296815292101964</v>
      </c>
      <c r="H4875">
        <f t="shared" si="759"/>
        <v>5.4307204405595992E-2</v>
      </c>
      <c r="I4875" t="str">
        <f t="shared" si="768"/>
        <v>2018</v>
      </c>
      <c r="J4875">
        <f t="shared" si="760"/>
        <v>7.3096851594096854</v>
      </c>
      <c r="K4875">
        <f t="shared" si="761"/>
        <v>-7.3096851594096854</v>
      </c>
      <c r="L4875">
        <f t="shared" si="763"/>
        <v>-1.9390334389306894</v>
      </c>
      <c r="M4875">
        <f t="shared" si="764"/>
        <v>0</v>
      </c>
      <c r="P4875" s="16">
        <f t="shared" si="762"/>
        <v>0.399505872618444</v>
      </c>
    </row>
    <row r="4876" spans="1:16" x14ac:dyDescent="0.3">
      <c r="A4876">
        <v>4875</v>
      </c>
      <c r="B4876" s="23" t="s">
        <v>4625</v>
      </c>
      <c r="C4876" s="24">
        <v>18.187999999999999</v>
      </c>
      <c r="D4876" s="24">
        <v>1.8970000000000001E-2</v>
      </c>
      <c r="E4876" s="9">
        <f t="shared" si="765"/>
        <v>-9.1399809860336148E-3</v>
      </c>
      <c r="F4876">
        <f t="shared" si="766"/>
        <v>0.99090166167256866</v>
      </c>
      <c r="G4876">
        <f t="shared" si="767"/>
        <v>18.130586415800511</v>
      </c>
      <c r="H4876">
        <f t="shared" si="759"/>
        <v>5.4324829658413232E-2</v>
      </c>
      <c r="I4876" t="str">
        <f t="shared" si="768"/>
        <v>2018</v>
      </c>
      <c r="J4876">
        <f t="shared" si="760"/>
        <v>7.2456265322161304</v>
      </c>
      <c r="K4876">
        <f t="shared" si="761"/>
        <v>-7.2456265322161304</v>
      </c>
      <c r="L4876">
        <f t="shared" si="763"/>
        <v>-1.7728045626292364</v>
      </c>
      <c r="M4876">
        <f t="shared" si="764"/>
        <v>0</v>
      </c>
      <c r="P4876" s="16">
        <f t="shared" si="762"/>
        <v>0.39963553114320033</v>
      </c>
    </row>
    <row r="4877" spans="1:16" x14ac:dyDescent="0.3">
      <c r="A4877">
        <v>4876</v>
      </c>
      <c r="B4877" s="23" t="s">
        <v>6554</v>
      </c>
      <c r="C4877" s="24">
        <v>16.495000000000001</v>
      </c>
      <c r="D4877" s="24">
        <v>1.8994E-2</v>
      </c>
      <c r="E4877" s="9">
        <f t="shared" si="765"/>
        <v>-9.7704731282219279E-2</v>
      </c>
      <c r="F4877">
        <f t="shared" si="766"/>
        <v>0.90691664833956465</v>
      </c>
      <c r="G4877">
        <f t="shared" si="767"/>
        <v>16.442864893057525</v>
      </c>
      <c r="H4877">
        <f t="shared" si="759"/>
        <v>5.4452120641593341E-2</v>
      </c>
      <c r="I4877" t="str">
        <f t="shared" si="768"/>
        <v>2018</v>
      </c>
      <c r="J4877">
        <f t="shared" si="760"/>
        <v>6.5865502131064879</v>
      </c>
      <c r="K4877">
        <f t="shared" si="761"/>
        <v>-6.5865502131064879</v>
      </c>
      <c r="L4877">
        <f t="shared" si="763"/>
        <v>-8.5083039886249878E-2</v>
      </c>
      <c r="M4877">
        <f t="shared" si="764"/>
        <v>0</v>
      </c>
      <c r="P4877" s="16">
        <f t="shared" si="762"/>
        <v>0.40057193536191182</v>
      </c>
    </row>
    <row r="4878" spans="1:16" x14ac:dyDescent="0.3">
      <c r="A4878">
        <v>4877</v>
      </c>
      <c r="B4878" s="23" t="s">
        <v>4626</v>
      </c>
      <c r="C4878" s="24">
        <v>17.971</v>
      </c>
      <c r="D4878" s="24">
        <v>1.8859999999999998E-2</v>
      </c>
      <c r="E4878" s="9">
        <f t="shared" si="765"/>
        <v>8.5702042869340356E-2</v>
      </c>
      <c r="F4878">
        <f t="shared" si="766"/>
        <v>1.0894816611094271</v>
      </c>
      <c r="G4878">
        <f t="shared" si="767"/>
        <v>17.914599845348405</v>
      </c>
      <c r="H4878">
        <f t="shared" si="759"/>
        <v>5.5397687858874257E-2</v>
      </c>
      <c r="I4878" t="str">
        <f t="shared" si="768"/>
        <v>2018</v>
      </c>
      <c r="J4878">
        <f t="shared" si="760"/>
        <v>7.3006994729631902</v>
      </c>
      <c r="K4878">
        <f t="shared" si="761"/>
        <v>-7.3006994729631902</v>
      </c>
      <c r="L4878">
        <f t="shared" si="763"/>
        <v>-1.5568179921771303</v>
      </c>
      <c r="M4878">
        <f t="shared" si="764"/>
        <v>0</v>
      </c>
      <c r="P4878" s="16">
        <f t="shared" si="762"/>
        <v>0.40752791220501888</v>
      </c>
    </row>
    <row r="4879" spans="1:16" x14ac:dyDescent="0.3">
      <c r="A4879">
        <v>4878</v>
      </c>
      <c r="B4879" s="23" t="s">
        <v>4627</v>
      </c>
      <c r="C4879" s="24">
        <v>18.146999999999998</v>
      </c>
      <c r="D4879" s="24">
        <v>1.9230000000000001E-2</v>
      </c>
      <c r="E4879" s="9">
        <f t="shared" si="765"/>
        <v>9.7459102430016691E-3</v>
      </c>
      <c r="F4879">
        <f t="shared" si="766"/>
        <v>1.0097935562851259</v>
      </c>
      <c r="G4879">
        <f t="shared" si="767"/>
        <v>18.08893196872646</v>
      </c>
      <c r="H4879">
        <f t="shared" si="759"/>
        <v>5.541310609184677E-2</v>
      </c>
      <c r="I4879" t="str">
        <f t="shared" si="768"/>
        <v>2018</v>
      </c>
      <c r="J4879">
        <f t="shared" si="760"/>
        <v>7.3737963763581122</v>
      </c>
      <c r="K4879">
        <f t="shared" si="761"/>
        <v>-7.3737963763581122</v>
      </c>
      <c r="L4879">
        <f t="shared" si="763"/>
        <v>-1.7311501155551845</v>
      </c>
      <c r="M4879">
        <f t="shared" si="764"/>
        <v>0</v>
      </c>
      <c r="P4879" s="16">
        <f t="shared" si="762"/>
        <v>0.40764133499459781</v>
      </c>
    </row>
    <row r="4880" spans="1:16" x14ac:dyDescent="0.3">
      <c r="A4880">
        <v>4879</v>
      </c>
      <c r="B4880" s="23" t="s">
        <v>4628</v>
      </c>
      <c r="C4880" s="24">
        <v>18.059000000000001</v>
      </c>
      <c r="D4880" s="24">
        <v>1.915E-2</v>
      </c>
      <c r="E4880" s="9">
        <f t="shared" si="765"/>
        <v>-4.8610823226804978E-3</v>
      </c>
      <c r="F4880">
        <f t="shared" si="766"/>
        <v>0.99515071361657592</v>
      </c>
      <c r="G4880">
        <f t="shared" si="767"/>
        <v>18.001453575020708</v>
      </c>
      <c r="H4880">
        <f t="shared" si="759"/>
        <v>5.5384786246293012E-2</v>
      </c>
      <c r="I4880" t="str">
        <f t="shared" si="768"/>
        <v>2018</v>
      </c>
      <c r="J4880">
        <f t="shared" si="760"/>
        <v>7.3343862830010762</v>
      </c>
      <c r="K4880">
        <f t="shared" si="761"/>
        <v>-7.3343862830010762</v>
      </c>
      <c r="L4880">
        <f t="shared" si="763"/>
        <v>-1.643671721849433</v>
      </c>
      <c r="M4880">
        <f t="shared" si="764"/>
        <v>0</v>
      </c>
      <c r="P4880" s="16">
        <f t="shared" si="762"/>
        <v>0.40743300269809679</v>
      </c>
    </row>
    <row r="4881" spans="1:16" x14ac:dyDescent="0.3">
      <c r="A4881">
        <v>4880</v>
      </c>
      <c r="B4881" s="23" t="s">
        <v>4629</v>
      </c>
      <c r="C4881" s="24">
        <v>18.047999999999998</v>
      </c>
      <c r="D4881" s="24">
        <v>1.9099999999999999E-2</v>
      </c>
      <c r="E4881" s="9">
        <f t="shared" si="765"/>
        <v>-6.0930015455802047E-4</v>
      </c>
      <c r="F4881">
        <f t="shared" si="766"/>
        <v>0.99939088543108678</v>
      </c>
      <c r="G4881">
        <f t="shared" si="767"/>
        <v>17.990638548749782</v>
      </c>
      <c r="H4881">
        <f t="shared" si="759"/>
        <v>5.5384809534133404E-2</v>
      </c>
      <c r="I4881" t="str">
        <f t="shared" si="768"/>
        <v>2018</v>
      </c>
      <c r="J4881">
        <f t="shared" si="760"/>
        <v>7.3299829664362752</v>
      </c>
      <c r="K4881">
        <f t="shared" si="761"/>
        <v>-7.3299829664362752</v>
      </c>
      <c r="L4881">
        <f t="shared" si="763"/>
        <v>-1.6328566955785071</v>
      </c>
      <c r="M4881">
        <f t="shared" si="764"/>
        <v>0</v>
      </c>
      <c r="P4881" s="16">
        <f t="shared" si="762"/>
        <v>0.40743317401291768</v>
      </c>
    </row>
    <row r="4882" spans="1:16" x14ac:dyDescent="0.3">
      <c r="A4882">
        <v>4881</v>
      </c>
      <c r="B4882" s="23" t="s">
        <v>6555</v>
      </c>
      <c r="C4882" s="24">
        <v>16.41</v>
      </c>
      <c r="D4882" s="24">
        <v>1.9123000000000001E-2</v>
      </c>
      <c r="E4882" s="9">
        <f t="shared" si="765"/>
        <v>-9.5143970213648787E-2</v>
      </c>
      <c r="F4882">
        <f t="shared" si="766"/>
        <v>0.90924202127659581</v>
      </c>
      <c r="G4882">
        <f t="shared" si="767"/>
        <v>16.357781853171275</v>
      </c>
      <c r="H4882">
        <f t="shared" si="759"/>
        <v>5.803517872107395E-2</v>
      </c>
      <c r="I4882" t="str">
        <f t="shared" si="768"/>
        <v>2018</v>
      </c>
      <c r="J4882">
        <f t="shared" si="760"/>
        <v>6.9836338128637863</v>
      </c>
      <c r="K4882">
        <f t="shared" si="761"/>
        <v>-6.9836338128637863</v>
      </c>
      <c r="L4882">
        <f t="shared" si="763"/>
        <v>0.37330756349579275</v>
      </c>
      <c r="M4882">
        <f t="shared" si="764"/>
        <v>0</v>
      </c>
      <c r="P4882" s="16">
        <f t="shared" si="762"/>
        <v>0.42693036718238619</v>
      </c>
    </row>
    <row r="4883" spans="1:16" x14ac:dyDescent="0.3">
      <c r="A4883">
        <v>4882</v>
      </c>
      <c r="B4883" s="23" t="s">
        <v>4630</v>
      </c>
      <c r="C4883" s="24">
        <v>18.04</v>
      </c>
      <c r="D4883" s="24">
        <v>1.9099999999999999E-2</v>
      </c>
      <c r="E4883" s="9">
        <f t="shared" si="765"/>
        <v>9.4700609532478081E-2</v>
      </c>
      <c r="F4883">
        <f t="shared" si="766"/>
        <v>1.0993296770262035</v>
      </c>
      <c r="G4883">
        <f t="shared" si="767"/>
        <v>17.982663974924982</v>
      </c>
      <c r="H4883">
        <f t="shared" si="759"/>
        <v>5.8037845911949881E-2</v>
      </c>
      <c r="I4883" t="str">
        <f t="shared" si="768"/>
        <v>2018</v>
      </c>
      <c r="J4883">
        <f t="shared" si="760"/>
        <v>7.6776981705094141</v>
      </c>
      <c r="K4883">
        <f t="shared" si="761"/>
        <v>-7.6776981705094141</v>
      </c>
      <c r="L4883">
        <f t="shared" si="763"/>
        <v>-1.2515745582579143</v>
      </c>
      <c r="M4883">
        <f t="shared" si="764"/>
        <v>0</v>
      </c>
      <c r="P4883" s="16">
        <f t="shared" si="762"/>
        <v>0.42694998812273827</v>
      </c>
    </row>
    <row r="4884" spans="1:16" x14ac:dyDescent="0.3">
      <c r="A4884">
        <v>4883</v>
      </c>
      <c r="B4884" s="23" t="s">
        <v>4631</v>
      </c>
      <c r="C4884" s="24">
        <v>18.14</v>
      </c>
      <c r="D4884" s="24">
        <v>1.9480000000000001E-2</v>
      </c>
      <c r="E4884" s="9">
        <f t="shared" si="765"/>
        <v>5.5279300525130108E-3</v>
      </c>
      <c r="F4884">
        <f t="shared" si="766"/>
        <v>1.0055432372505544</v>
      </c>
      <c r="G4884">
        <f t="shared" si="767"/>
        <v>18.081200968743353</v>
      </c>
      <c r="H4884">
        <f t="shared" si="759"/>
        <v>5.5711564896009598E-2</v>
      </c>
      <c r="I4884" t="str">
        <f t="shared" si="768"/>
        <v>2018</v>
      </c>
      <c r="J4884">
        <f t="shared" si="760"/>
        <v>7.4103437020523906</v>
      </c>
      <c r="K4884">
        <f t="shared" si="761"/>
        <v>-7.4103437020523906</v>
      </c>
      <c r="L4884">
        <f t="shared" si="763"/>
        <v>-1.5495380679485642</v>
      </c>
      <c r="M4884">
        <f t="shared" si="764"/>
        <v>0</v>
      </c>
      <c r="P4884" s="16">
        <f t="shared" si="762"/>
        <v>0.40983691928774635</v>
      </c>
    </row>
    <row r="4885" spans="1:16" x14ac:dyDescent="0.3">
      <c r="A4885">
        <v>4884</v>
      </c>
      <c r="B4885" s="23" t="s">
        <v>4632</v>
      </c>
      <c r="C4885" s="24">
        <v>18.280999999999999</v>
      </c>
      <c r="D4885" s="24">
        <v>1.941E-2</v>
      </c>
      <c r="E4885" s="9">
        <f t="shared" si="765"/>
        <v>7.7428244379574122E-3</v>
      </c>
      <c r="F4885">
        <f t="shared" si="766"/>
        <v>1.0077728776185224</v>
      </c>
      <c r="G4885">
        <f t="shared" si="767"/>
        <v>18.221956519321928</v>
      </c>
      <c r="H4885">
        <f t="shared" si="759"/>
        <v>5.5643770170128851E-2</v>
      </c>
      <c r="I4885" t="str">
        <f t="shared" si="768"/>
        <v>2018</v>
      </c>
      <c r="J4885">
        <f t="shared" si="760"/>
        <v>7.458942767740111</v>
      </c>
      <c r="K4885">
        <f t="shared" si="761"/>
        <v>-7.458942767740111</v>
      </c>
      <c r="L4885">
        <f t="shared" si="763"/>
        <v>-1.6902936185271393</v>
      </c>
      <c r="M4885">
        <f t="shared" si="764"/>
        <v>0</v>
      </c>
      <c r="P4885" s="16">
        <f t="shared" si="762"/>
        <v>0.40933819372419794</v>
      </c>
    </row>
    <row r="4886" spans="1:16" x14ac:dyDescent="0.3">
      <c r="A4886">
        <v>4885</v>
      </c>
      <c r="B4886" s="23" t="s">
        <v>4633</v>
      </c>
      <c r="C4886" s="24">
        <v>18.399999999999999</v>
      </c>
      <c r="D4886" s="24">
        <v>1.9299999999999998E-2</v>
      </c>
      <c r="E4886" s="9">
        <f t="shared" si="765"/>
        <v>6.4883954899917278E-3</v>
      </c>
      <c r="F4886">
        <f t="shared" si="766"/>
        <v>1.0065094907280783</v>
      </c>
      <c r="G4886">
        <f t="shared" si="767"/>
        <v>18.340908423237387</v>
      </c>
      <c r="H4886">
        <f t="shared" si="759"/>
        <v>5.5600714131372277E-2</v>
      </c>
      <c r="I4886" t="str">
        <f t="shared" si="768"/>
        <v>2018</v>
      </c>
      <c r="J4886">
        <f t="shared" si="760"/>
        <v>7.5018250676338836</v>
      </c>
      <c r="K4886">
        <f t="shared" si="761"/>
        <v>-7.5018250676338836</v>
      </c>
      <c r="L4886">
        <f t="shared" si="763"/>
        <v>-1.8092455224425983</v>
      </c>
      <c r="M4886">
        <f t="shared" si="764"/>
        <v>0</v>
      </c>
      <c r="P4886" s="16">
        <f t="shared" si="762"/>
        <v>0.40902145599992712</v>
      </c>
    </row>
    <row r="4887" spans="1:16" x14ac:dyDescent="0.3">
      <c r="A4887">
        <v>4886</v>
      </c>
      <c r="B4887" s="23" t="s">
        <v>4634</v>
      </c>
      <c r="C4887" s="24">
        <v>18.326000000000001</v>
      </c>
      <c r="D4887" s="24">
        <v>1.925E-2</v>
      </c>
      <c r="E4887" s="9">
        <f t="shared" si="765"/>
        <v>-4.0298480719183471E-3</v>
      </c>
      <c r="F4887">
        <f t="shared" si="766"/>
        <v>0.99597826086956531</v>
      </c>
      <c r="G4887">
        <f t="shared" si="767"/>
        <v>18.267298300995495</v>
      </c>
      <c r="H4887">
        <f t="shared" si="759"/>
        <v>5.5604008891816513E-2</v>
      </c>
      <c r="I4887" t="str">
        <f t="shared" si="768"/>
        <v>2018</v>
      </c>
      <c r="J4887">
        <f t="shared" si="760"/>
        <v>7.4721597036766276</v>
      </c>
      <c r="K4887">
        <f t="shared" si="761"/>
        <v>-7.4721597036766276</v>
      </c>
      <c r="L4887">
        <f t="shared" si="763"/>
        <v>-1.7356354002007066</v>
      </c>
      <c r="M4887">
        <f t="shared" si="764"/>
        <v>0</v>
      </c>
      <c r="P4887" s="16">
        <f t="shared" si="762"/>
        <v>0.40904569359714371</v>
      </c>
    </row>
    <row r="4888" spans="1:16" x14ac:dyDescent="0.3">
      <c r="A4888">
        <v>4887</v>
      </c>
      <c r="B4888" s="23" t="s">
        <v>6556</v>
      </c>
      <c r="C4888" s="24">
        <v>16.785</v>
      </c>
      <c r="D4888" s="24">
        <v>1.9302E-2</v>
      </c>
      <c r="E4888" s="9">
        <f t="shared" si="765"/>
        <v>-8.783518611102327E-2</v>
      </c>
      <c r="F4888">
        <f t="shared" si="766"/>
        <v>0.91591181927316379</v>
      </c>
      <c r="G4888">
        <f t="shared" si="767"/>
        <v>16.731089416667068</v>
      </c>
      <c r="H4888">
        <f t="shared" si="759"/>
        <v>5.7886892454738388E-2</v>
      </c>
      <c r="I4888" t="str">
        <f t="shared" si="768"/>
        <v>2018</v>
      </c>
      <c r="J4888">
        <f t="shared" si="760"/>
        <v>7.1247589712571076</v>
      </c>
      <c r="K4888">
        <f t="shared" si="761"/>
        <v>-7.1247589712571076</v>
      </c>
      <c r="L4888">
        <f t="shared" si="763"/>
        <v>-0.199426515872279</v>
      </c>
      <c r="M4888">
        <f t="shared" si="764"/>
        <v>0</v>
      </c>
      <c r="P4888" s="16">
        <f t="shared" si="762"/>
        <v>0.42583951312576285</v>
      </c>
    </row>
    <row r="4889" spans="1:16" x14ac:dyDescent="0.3">
      <c r="A4889">
        <v>4888</v>
      </c>
      <c r="B4889" s="23" t="s">
        <v>4635</v>
      </c>
      <c r="C4889" s="24">
        <v>18.539000000000001</v>
      </c>
      <c r="D4889" s="24">
        <v>1.9119999999999998E-2</v>
      </c>
      <c r="E4889" s="9">
        <f t="shared" si="765"/>
        <v>9.9390990818457065E-2</v>
      </c>
      <c r="F4889">
        <f t="shared" si="766"/>
        <v>1.1044980637473936</v>
      </c>
      <c r="G4889">
        <f t="shared" si="767"/>
        <v>18.480016417089523</v>
      </c>
      <c r="H4889">
        <f t="shared" si="759"/>
        <v>5.8289524167044179E-2</v>
      </c>
      <c r="I4889" t="str">
        <f t="shared" si="768"/>
        <v>2018</v>
      </c>
      <c r="J4889">
        <f t="shared" si="760"/>
        <v>7.9242575710318581</v>
      </c>
      <c r="K4889">
        <f t="shared" si="761"/>
        <v>-7.9242575710318581</v>
      </c>
      <c r="L4889">
        <f t="shared" si="763"/>
        <v>-1.9483535162947341</v>
      </c>
      <c r="M4889">
        <f t="shared" si="764"/>
        <v>0</v>
      </c>
      <c r="P4889" s="16">
        <f t="shared" si="762"/>
        <v>0.42880143567967</v>
      </c>
    </row>
    <row r="4890" spans="1:16" x14ac:dyDescent="0.3">
      <c r="A4890">
        <v>4889</v>
      </c>
      <c r="B4890" s="23" t="s">
        <v>4636</v>
      </c>
      <c r="C4890" s="24">
        <v>18.475999999999999</v>
      </c>
      <c r="D4890" s="24">
        <v>1.933E-2</v>
      </c>
      <c r="E4890" s="9">
        <f t="shared" si="765"/>
        <v>-3.4040286820964907E-3</v>
      </c>
      <c r="F4890">
        <f t="shared" si="766"/>
        <v>0.99660175845514842</v>
      </c>
      <c r="G4890">
        <f t="shared" si="767"/>
        <v>18.416572266241829</v>
      </c>
      <c r="H4890">
        <f t="shared" si="759"/>
        <v>5.5896647892180212E-2</v>
      </c>
      <c r="I4890" t="str">
        <f t="shared" si="768"/>
        <v>2018</v>
      </c>
      <c r="J4890">
        <f t="shared" si="760"/>
        <v>7.5728662473182071</v>
      </c>
      <c r="K4890">
        <f t="shared" si="761"/>
        <v>-7.5728662473182071</v>
      </c>
      <c r="L4890">
        <f t="shared" si="763"/>
        <v>-1.9943448566106596</v>
      </c>
      <c r="M4890">
        <f t="shared" si="764"/>
        <v>0</v>
      </c>
      <c r="P4890" s="16">
        <f t="shared" si="762"/>
        <v>0.41119846504767421</v>
      </c>
    </row>
    <row r="4891" spans="1:16" x14ac:dyDescent="0.3">
      <c r="A4891">
        <v>4890</v>
      </c>
      <c r="B4891" s="23" t="s">
        <v>4637</v>
      </c>
      <c r="C4891" s="24">
        <v>18.577999999999999</v>
      </c>
      <c r="D4891" s="24">
        <v>1.9359999999999999E-2</v>
      </c>
      <c r="E4891" s="9">
        <f t="shared" si="765"/>
        <v>5.5054923969701727E-3</v>
      </c>
      <c r="F4891">
        <f t="shared" si="766"/>
        <v>1.0055206754708812</v>
      </c>
      <c r="G4891">
        <f t="shared" si="767"/>
        <v>18.518151594020335</v>
      </c>
      <c r="H4891">
        <f t="shared" si="759"/>
        <v>5.5902881017053908E-2</v>
      </c>
      <c r="I4891" t="str">
        <f t="shared" si="768"/>
        <v>2018</v>
      </c>
      <c r="J4891">
        <f t="shared" si="760"/>
        <v>7.6154846312022348</v>
      </c>
      <c r="K4891">
        <f t="shared" si="761"/>
        <v>-7.6154846312022348</v>
      </c>
      <c r="L4891">
        <f t="shared" si="763"/>
        <v>-2.0959241843891654</v>
      </c>
      <c r="M4891">
        <f t="shared" si="764"/>
        <v>0</v>
      </c>
      <c r="P4891" s="16">
        <f t="shared" si="762"/>
        <v>0.41124431844814024</v>
      </c>
    </row>
    <row r="4892" spans="1:16" x14ac:dyDescent="0.3">
      <c r="A4892">
        <v>4891</v>
      </c>
      <c r="B4892" s="23" t="s">
        <v>4638</v>
      </c>
      <c r="C4892" s="24">
        <v>18.846</v>
      </c>
      <c r="D4892" s="24">
        <v>1.9279999999999999E-2</v>
      </c>
      <c r="E4892" s="9">
        <f t="shared" si="765"/>
        <v>1.4322604819235462E-2</v>
      </c>
      <c r="F4892">
        <f t="shared" si="766"/>
        <v>1.0144256647647756</v>
      </c>
      <c r="G4892">
        <f t="shared" si="767"/>
        <v>18.785538713158658</v>
      </c>
      <c r="H4892">
        <f t="shared" si="759"/>
        <v>5.5955270517607569E-2</v>
      </c>
      <c r="I4892" t="str">
        <f t="shared" si="768"/>
        <v>2018</v>
      </c>
      <c r="J4892">
        <f t="shared" si="760"/>
        <v>7.7326859825301018</v>
      </c>
      <c r="K4892">
        <f t="shared" si="761"/>
        <v>-7.7326859825301018</v>
      </c>
      <c r="L4892">
        <f t="shared" si="763"/>
        <v>-2.3633113035274889</v>
      </c>
      <c r="M4892">
        <f t="shared" si="764"/>
        <v>0</v>
      </c>
      <c r="P4892" s="16">
        <f t="shared" si="762"/>
        <v>0.4116297169116373</v>
      </c>
    </row>
    <row r="4893" spans="1:16" x14ac:dyDescent="0.3">
      <c r="A4893">
        <v>4892</v>
      </c>
      <c r="B4893" s="23" t="s">
        <v>4639</v>
      </c>
      <c r="C4893" s="24">
        <v>18.048999999999999</v>
      </c>
      <c r="D4893" s="24">
        <v>1.933E-2</v>
      </c>
      <c r="E4893" s="9">
        <f t="shared" si="765"/>
        <v>-4.3210408202453275E-2</v>
      </c>
      <c r="F4893">
        <f t="shared" si="766"/>
        <v>0.95770985885599058</v>
      </c>
      <c r="G4893">
        <f t="shared" si="767"/>
        <v>17.9909457043407</v>
      </c>
      <c r="H4893">
        <f t="shared" si="759"/>
        <v>5.6493952065330352E-2</v>
      </c>
      <c r="I4893" t="str">
        <f t="shared" si="768"/>
        <v>2018</v>
      </c>
      <c r="J4893">
        <f t="shared" si="760"/>
        <v>7.4769016953515823</v>
      </c>
      <c r="K4893">
        <f t="shared" si="761"/>
        <v>-7.4769016953515823</v>
      </c>
      <c r="L4893">
        <f t="shared" si="763"/>
        <v>-1.5687182947095302</v>
      </c>
      <c r="M4893">
        <f t="shared" si="764"/>
        <v>0</v>
      </c>
      <c r="P4893" s="16">
        <f t="shared" si="762"/>
        <v>0.41559247736196658</v>
      </c>
    </row>
    <row r="4894" spans="1:16" x14ac:dyDescent="0.3">
      <c r="A4894">
        <v>4893</v>
      </c>
      <c r="B4894" s="23" t="s">
        <v>6557</v>
      </c>
      <c r="C4894" s="24">
        <v>16.585000000000001</v>
      </c>
      <c r="D4894" s="24">
        <v>1.9327E-2</v>
      </c>
      <c r="E4894" s="9">
        <f t="shared" si="765"/>
        <v>-8.4591609183095454E-2</v>
      </c>
      <c r="F4894">
        <f t="shared" si="766"/>
        <v>0.91888747299019347</v>
      </c>
      <c r="G4894">
        <f t="shared" si="767"/>
        <v>16.531662900794789</v>
      </c>
      <c r="H4894">
        <f t="shared" si="759"/>
        <v>5.8533806391756676E-2</v>
      </c>
      <c r="I4894" t="str">
        <f t="shared" si="768"/>
        <v>2018</v>
      </c>
      <c r="J4894">
        <f t="shared" si="760"/>
        <v>7.1185088348000773</v>
      </c>
      <c r="K4894">
        <f t="shared" si="761"/>
        <v>-7.1185088348000773</v>
      </c>
      <c r="L4894">
        <f t="shared" si="763"/>
        <v>-0.1094354911636195</v>
      </c>
      <c r="M4894">
        <f t="shared" si="764"/>
        <v>0</v>
      </c>
      <c r="P4894" s="16">
        <f t="shared" si="762"/>
        <v>0.43059847503047272</v>
      </c>
    </row>
    <row r="4895" spans="1:16" x14ac:dyDescent="0.3">
      <c r="A4895">
        <v>4894</v>
      </c>
      <c r="B4895" s="23" t="s">
        <v>4640</v>
      </c>
      <c r="C4895" s="24">
        <v>18.003</v>
      </c>
      <c r="D4895" s="24">
        <v>1.9269999999999999E-2</v>
      </c>
      <c r="E4895" s="9">
        <f t="shared" si="765"/>
        <v>8.203973827646964E-2</v>
      </c>
      <c r="F4895">
        <f t="shared" si="766"/>
        <v>1.0854989448296652</v>
      </c>
      <c r="G4895">
        <f t="shared" si="767"/>
        <v>17.945273114377276</v>
      </c>
      <c r="H4895">
        <f t="shared" si="759"/>
        <v>5.7864065040621603E-2</v>
      </c>
      <c r="I4895" t="str">
        <f t="shared" si="768"/>
        <v>2018</v>
      </c>
      <c r="J4895">
        <f t="shared" si="760"/>
        <v>7.6387928568122421</v>
      </c>
      <c r="K4895">
        <f t="shared" si="761"/>
        <v>-7.6387928568122421</v>
      </c>
      <c r="L4895">
        <f t="shared" si="763"/>
        <v>-1.5230457047461066</v>
      </c>
      <c r="M4895">
        <f t="shared" si="764"/>
        <v>0</v>
      </c>
      <c r="P4895" s="16">
        <f t="shared" si="762"/>
        <v>0.42567158538769989</v>
      </c>
    </row>
    <row r="4896" spans="1:16" x14ac:dyDescent="0.3">
      <c r="A4896">
        <v>4895</v>
      </c>
      <c r="B4896" s="23" t="s">
        <v>4641</v>
      </c>
      <c r="C4896" s="24">
        <v>17.881</v>
      </c>
      <c r="D4896" s="24">
        <v>1.9429999999999999E-2</v>
      </c>
      <c r="E4896" s="9">
        <f t="shared" si="765"/>
        <v>-6.7997140824195739E-3</v>
      </c>
      <c r="F4896">
        <f t="shared" si="766"/>
        <v>0.99322335166361164</v>
      </c>
      <c r="G4896">
        <f t="shared" si="767"/>
        <v>17.823189017803031</v>
      </c>
      <c r="H4896">
        <f t="shared" si="759"/>
        <v>5.5484783744301679E-2</v>
      </c>
      <c r="I4896" t="str">
        <f t="shared" si="768"/>
        <v>2018</v>
      </c>
      <c r="J4896">
        <f t="shared" si="760"/>
        <v>7.2748665535228687</v>
      </c>
      <c r="K4896">
        <f t="shared" si="761"/>
        <v>-7.2748665535228687</v>
      </c>
      <c r="L4896">
        <f t="shared" si="763"/>
        <v>-1.7148156820589548</v>
      </c>
      <c r="M4896">
        <f t="shared" si="764"/>
        <v>0</v>
      </c>
      <c r="P4896" s="16">
        <f t="shared" si="762"/>
        <v>0.40816862494451639</v>
      </c>
    </row>
    <row r="4897" spans="1:16" x14ac:dyDescent="0.3">
      <c r="A4897">
        <v>4896</v>
      </c>
      <c r="B4897" s="23" t="s">
        <v>4642</v>
      </c>
      <c r="C4897" s="24">
        <v>17.864999999999998</v>
      </c>
      <c r="D4897" s="24">
        <v>1.933E-2</v>
      </c>
      <c r="E4897" s="9">
        <f t="shared" si="765"/>
        <v>-8.9520511769283588E-4</v>
      </c>
      <c r="F4897">
        <f t="shared" si="766"/>
        <v>0.99910519545886689</v>
      </c>
      <c r="G4897">
        <f t="shared" si="767"/>
        <v>17.807537537151454</v>
      </c>
      <c r="H4897">
        <f t="shared" ref="H4897:H4960" si="769">SQRT(_xlfn.VAR.S(E4868:E4897))</f>
        <v>5.5348109215224602E-2</v>
      </c>
      <c r="I4897" t="str">
        <f t="shared" si="768"/>
        <v>2018</v>
      </c>
      <c r="J4897">
        <f t="shared" ref="J4897:J4960" si="770">-K4897</f>
        <v>7.2505738172299132</v>
      </c>
      <c r="K4897">
        <f t="shared" ref="K4897:K4960" si="771">-G4897*$P$3*$R$3*H4897</f>
        <v>-7.2505738172299132</v>
      </c>
      <c r="L4897">
        <f t="shared" si="763"/>
        <v>-1.6991642014073776</v>
      </c>
      <c r="M4897">
        <f t="shared" si="764"/>
        <v>0</v>
      </c>
      <c r="P4897" s="16">
        <f t="shared" ref="P4897:P4960" si="772">-K4897/G4897</f>
        <v>0.40716319154757968</v>
      </c>
    </row>
    <row r="4898" spans="1:16" x14ac:dyDescent="0.3">
      <c r="A4898">
        <v>4897</v>
      </c>
      <c r="B4898" s="23" t="s">
        <v>4643</v>
      </c>
      <c r="C4898" s="24">
        <v>17.885999999999999</v>
      </c>
      <c r="D4898" s="24">
        <v>1.933E-2</v>
      </c>
      <c r="E4898" s="9">
        <f t="shared" si="765"/>
        <v>1.1747924486164296E-3</v>
      </c>
      <c r="F4898">
        <f t="shared" si="766"/>
        <v>1.0011754827875736</v>
      </c>
      <c r="G4898">
        <f t="shared" si="767"/>
        <v>17.828469991015446</v>
      </c>
      <c r="H4898">
        <f t="shared" si="769"/>
        <v>5.5332081183135977E-2</v>
      </c>
      <c r="I4898" t="str">
        <f t="shared" si="768"/>
        <v>2018</v>
      </c>
      <c r="J4898">
        <f t="shared" si="770"/>
        <v>7.2569946098799436</v>
      </c>
      <c r="K4898">
        <f t="shared" si="771"/>
        <v>-7.2569946098799436</v>
      </c>
      <c r="L4898">
        <f t="shared" ref="L4898:L4961" si="773">+MIN(G4899-G4898,G4900-G4898,G4901-G4898,G4902-G4898,G4903-G4898,G4904-G4898,G4905-G4898,G4906-G4898,G4907-G4898,G4908-G4898)</f>
        <v>-1.7200966552713695</v>
      </c>
      <c r="M4898">
        <f t="shared" ref="M4898:M4961" si="774">+IF(L4898&lt;K4898,1,0)</f>
        <v>0</v>
      </c>
      <c r="P4898" s="16">
        <f t="shared" si="772"/>
        <v>0.40704528282780655</v>
      </c>
    </row>
    <row r="4899" spans="1:16" x14ac:dyDescent="0.3">
      <c r="A4899">
        <v>4898</v>
      </c>
      <c r="B4899" s="23" t="s">
        <v>4644</v>
      </c>
      <c r="C4899" s="24">
        <v>18.018000000000001</v>
      </c>
      <c r="D4899" s="24">
        <v>1.915E-2</v>
      </c>
      <c r="E4899" s="9">
        <f t="shared" si="765"/>
        <v>7.3529743052589535E-3</v>
      </c>
      <c r="F4899">
        <f t="shared" si="766"/>
        <v>1.0073800738007381</v>
      </c>
      <c r="G4899">
        <f t="shared" si="767"/>
        <v>17.960584224747944</v>
      </c>
      <c r="H4899">
        <f t="shared" si="769"/>
        <v>5.5333639281918312E-2</v>
      </c>
      <c r="I4899" t="str">
        <f t="shared" si="768"/>
        <v>2018</v>
      </c>
      <c r="J4899">
        <f t="shared" si="770"/>
        <v>7.3109769498760002</v>
      </c>
      <c r="K4899">
        <f t="shared" si="771"/>
        <v>-7.3109769498760002</v>
      </c>
      <c r="L4899">
        <f t="shared" si="773"/>
        <v>-1.8834977363169578</v>
      </c>
      <c r="M4899">
        <f t="shared" si="774"/>
        <v>0</v>
      </c>
      <c r="P4899" s="16">
        <f t="shared" si="772"/>
        <v>0.40705674483584908</v>
      </c>
    </row>
    <row r="4900" spans="1:16" x14ac:dyDescent="0.3">
      <c r="A4900">
        <v>4899</v>
      </c>
      <c r="B4900" s="23" t="s">
        <v>6558</v>
      </c>
      <c r="C4900" s="24">
        <v>16.475000000000001</v>
      </c>
      <c r="D4900" s="24">
        <v>1.925E-2</v>
      </c>
      <c r="E4900" s="9">
        <f t="shared" si="765"/>
        <v>-8.9527177840677277E-2</v>
      </c>
      <c r="F4900">
        <f t="shared" si="766"/>
        <v>0.9143634143634144</v>
      </c>
      <c r="G4900">
        <f t="shared" si="767"/>
        <v>16.422227409631169</v>
      </c>
      <c r="H4900">
        <f t="shared" si="769"/>
        <v>5.7685545315492776E-2</v>
      </c>
      <c r="I4900" t="str">
        <f t="shared" si="768"/>
        <v>2018</v>
      </c>
      <c r="J4900">
        <f t="shared" si="770"/>
        <v>6.9689088624168702</v>
      </c>
      <c r="K4900">
        <f t="shared" si="771"/>
        <v>-6.9689088624168702</v>
      </c>
      <c r="L4900">
        <f t="shared" si="773"/>
        <v>-0.34514092120018347</v>
      </c>
      <c r="M4900">
        <f t="shared" si="774"/>
        <v>0</v>
      </c>
      <c r="P4900" s="16">
        <f t="shared" si="772"/>
        <v>0.42435832171766197</v>
      </c>
    </row>
    <row r="4901" spans="1:16" x14ac:dyDescent="0.3">
      <c r="A4901">
        <v>4900</v>
      </c>
      <c r="B4901" s="23" t="s">
        <v>4645</v>
      </c>
      <c r="C4901" s="24">
        <v>17.885000000000002</v>
      </c>
      <c r="D4901" s="24">
        <v>1.899E-2</v>
      </c>
      <c r="E4901" s="9">
        <f t="shared" si="765"/>
        <v>8.2118292322410136E-2</v>
      </c>
      <c r="F4901">
        <f t="shared" si="766"/>
        <v>1.0855842185128983</v>
      </c>
      <c r="G4901">
        <f t="shared" si="767"/>
        <v>17.828483459603412</v>
      </c>
      <c r="H4901">
        <f t="shared" si="769"/>
        <v>5.6903008124342312E-2</v>
      </c>
      <c r="I4901" t="str">
        <f t="shared" si="768"/>
        <v>2018</v>
      </c>
      <c r="J4901">
        <f t="shared" si="770"/>
        <v>7.4630327718625349</v>
      </c>
      <c r="K4901">
        <f t="shared" si="771"/>
        <v>-7.4630327718625349</v>
      </c>
      <c r="L4901">
        <f t="shared" si="773"/>
        <v>-1.7513969711724258</v>
      </c>
      <c r="M4901">
        <f t="shared" si="774"/>
        <v>0</v>
      </c>
      <c r="P4901" s="16">
        <f t="shared" si="772"/>
        <v>0.41860166002187532</v>
      </c>
    </row>
    <row r="4902" spans="1:16" x14ac:dyDescent="0.3">
      <c r="A4902">
        <v>4901</v>
      </c>
      <c r="B4902" s="23" t="s">
        <v>4646</v>
      </c>
      <c r="C4902" s="24">
        <v>17.803999999999998</v>
      </c>
      <c r="D4902" s="24">
        <v>1.9379999999999998E-2</v>
      </c>
      <c r="E4902" s="9">
        <f t="shared" si="765"/>
        <v>-4.5392215573733909E-3</v>
      </c>
      <c r="F4902">
        <f t="shared" si="766"/>
        <v>0.9954710651383839</v>
      </c>
      <c r="G4902">
        <f t="shared" si="767"/>
        <v>17.7465858537625</v>
      </c>
      <c r="H4902">
        <f t="shared" si="769"/>
        <v>5.3840945147519366E-2</v>
      </c>
      <c r="I4902" t="str">
        <f t="shared" si="768"/>
        <v>2018</v>
      </c>
      <c r="J4902">
        <f t="shared" si="770"/>
        <v>7.0289946085262534</v>
      </c>
      <c r="K4902">
        <f t="shared" si="771"/>
        <v>-7.0289946085262534</v>
      </c>
      <c r="L4902">
        <f t="shared" si="773"/>
        <v>-1.6988419654284179</v>
      </c>
      <c r="M4902">
        <f t="shared" si="774"/>
        <v>0</v>
      </c>
      <c r="P4902" s="16">
        <f t="shared" si="772"/>
        <v>0.39607587997192245</v>
      </c>
    </row>
    <row r="4903" spans="1:16" x14ac:dyDescent="0.3">
      <c r="A4903">
        <v>4902</v>
      </c>
      <c r="B4903" s="23" t="s">
        <v>4647</v>
      </c>
      <c r="C4903" s="24">
        <v>17.71</v>
      </c>
      <c r="D4903" s="24">
        <v>1.9199999999999998E-2</v>
      </c>
      <c r="E4903" s="9">
        <f t="shared" si="765"/>
        <v>-5.2936993588656167E-3</v>
      </c>
      <c r="F4903">
        <f t="shared" si="766"/>
        <v>0.99472028757582576</v>
      </c>
      <c r="G4903">
        <f t="shared" si="767"/>
        <v>17.653418578557112</v>
      </c>
      <c r="H4903">
        <f t="shared" si="769"/>
        <v>5.384243742753396E-2</v>
      </c>
      <c r="I4903" t="str">
        <f t="shared" si="768"/>
        <v>2018</v>
      </c>
      <c r="J4903">
        <f t="shared" si="770"/>
        <v>6.9922870940385229</v>
      </c>
      <c r="K4903">
        <f t="shared" si="771"/>
        <v>-6.9922870940385229</v>
      </c>
      <c r="L4903">
        <f t="shared" si="773"/>
        <v>-1.6056746902230294</v>
      </c>
      <c r="M4903">
        <f t="shared" si="774"/>
        <v>0</v>
      </c>
      <c r="P4903" s="16">
        <f t="shared" si="772"/>
        <v>0.3960868577903528</v>
      </c>
    </row>
    <row r="4904" spans="1:16" x14ac:dyDescent="0.3">
      <c r="A4904">
        <v>4903</v>
      </c>
      <c r="B4904" s="23" t="s">
        <v>4648</v>
      </c>
      <c r="C4904" s="24">
        <v>17.513999999999999</v>
      </c>
      <c r="D4904" s="24">
        <v>1.9199999999999998E-2</v>
      </c>
      <c r="E4904" s="9">
        <f t="shared" si="765"/>
        <v>-1.1128890694709518E-2</v>
      </c>
      <c r="F4904">
        <f t="shared" si="766"/>
        <v>0.98893280632411062</v>
      </c>
      <c r="G4904">
        <f t="shared" si="767"/>
        <v>17.458044776106679</v>
      </c>
      <c r="H4904">
        <f t="shared" si="769"/>
        <v>5.3851382623339349E-2</v>
      </c>
      <c r="I4904" t="str">
        <f t="shared" si="768"/>
        <v>2018</v>
      </c>
      <c r="J4904">
        <f t="shared" si="770"/>
        <v>6.9160509163821606</v>
      </c>
      <c r="K4904">
        <f t="shared" si="771"/>
        <v>-6.9160509163821606</v>
      </c>
      <c r="L4904">
        <f t="shared" si="773"/>
        <v>-1.4103008877725962</v>
      </c>
      <c r="M4904">
        <f t="shared" si="774"/>
        <v>0</v>
      </c>
      <c r="P4904" s="16">
        <f t="shared" si="772"/>
        <v>0.39615266228710577</v>
      </c>
    </row>
    <row r="4905" spans="1:16" x14ac:dyDescent="0.3">
      <c r="A4905">
        <v>4904</v>
      </c>
      <c r="B4905" s="23" t="s">
        <v>4649</v>
      </c>
      <c r="C4905" s="24">
        <v>17.672999999999998</v>
      </c>
      <c r="D4905" s="24">
        <v>1.9199999999999998E-2</v>
      </c>
      <c r="E4905" s="9">
        <f t="shared" si="765"/>
        <v>9.0374901076271889E-3</v>
      </c>
      <c r="F4905">
        <f t="shared" si="766"/>
        <v>1.0090784515244946</v>
      </c>
      <c r="G4905">
        <f t="shared" si="767"/>
        <v>17.616536789319017</v>
      </c>
      <c r="H4905">
        <f t="shared" si="769"/>
        <v>5.3795400825234416E-2</v>
      </c>
      <c r="I4905" t="str">
        <f t="shared" si="768"/>
        <v>2018</v>
      </c>
      <c r="J4905">
        <f t="shared" si="770"/>
        <v>6.9715830214889962</v>
      </c>
      <c r="K4905">
        <f t="shared" si="771"/>
        <v>-6.9715830214889962</v>
      </c>
      <c r="L4905">
        <f t="shared" si="773"/>
        <v>-1.5687929009849348</v>
      </c>
      <c r="M4905">
        <f t="shared" si="774"/>
        <v>0</v>
      </c>
      <c r="P4905" s="16">
        <f t="shared" si="772"/>
        <v>0.39574083742247779</v>
      </c>
    </row>
    <row r="4906" spans="1:16" x14ac:dyDescent="0.3">
      <c r="A4906">
        <v>4905</v>
      </c>
      <c r="B4906" s="23" t="s">
        <v>6559</v>
      </c>
      <c r="C4906" s="24">
        <v>16.16</v>
      </c>
      <c r="D4906" s="24">
        <v>1.9199000000000001E-2</v>
      </c>
      <c r="E4906" s="9">
        <f t="shared" si="765"/>
        <v>-8.9498998114710571E-2</v>
      </c>
      <c r="F4906">
        <f t="shared" si="766"/>
        <v>0.91438918123691515</v>
      </c>
      <c r="G4906">
        <f t="shared" si="767"/>
        <v>16.108373335744076</v>
      </c>
      <c r="H4906">
        <f t="shared" si="769"/>
        <v>5.6150303517166246E-2</v>
      </c>
      <c r="I4906" t="str">
        <f t="shared" si="768"/>
        <v>2018</v>
      </c>
      <c r="J4906">
        <f t="shared" si="770"/>
        <v>6.6537965163547446</v>
      </c>
      <c r="K4906">
        <f t="shared" si="771"/>
        <v>-6.6537965163547446</v>
      </c>
      <c r="L4906">
        <f t="shared" si="773"/>
        <v>-6.0629447409993986E-2</v>
      </c>
      <c r="M4906">
        <f t="shared" si="774"/>
        <v>0</v>
      </c>
      <c r="P4906" s="16">
        <f t="shared" si="772"/>
        <v>0.41306445894137162</v>
      </c>
    </row>
    <row r="4907" spans="1:16" x14ac:dyDescent="0.3">
      <c r="A4907">
        <v>4906</v>
      </c>
      <c r="B4907" s="23" t="s">
        <v>4650</v>
      </c>
      <c r="C4907" s="24">
        <v>17.297999999999998</v>
      </c>
      <c r="D4907" s="24">
        <v>1.9349999999999999E-2</v>
      </c>
      <c r="E4907" s="9">
        <f t="shared" si="765"/>
        <v>6.8051834791370613E-2</v>
      </c>
      <c r="F4907">
        <f t="shared" si="766"/>
        <v>1.0704207920792077</v>
      </c>
      <c r="G4907">
        <f t="shared" si="767"/>
        <v>17.242303808381909</v>
      </c>
      <c r="H4907">
        <f t="shared" si="769"/>
        <v>5.474336775305793E-2</v>
      </c>
      <c r="I4907" t="str">
        <f t="shared" si="768"/>
        <v>2018</v>
      </c>
      <c r="J4907">
        <f t="shared" si="770"/>
        <v>6.9437251968703828</v>
      </c>
      <c r="K4907">
        <f t="shared" si="771"/>
        <v>-6.9437251968703828</v>
      </c>
      <c r="L4907">
        <f t="shared" si="773"/>
        <v>-1.1945599200478263</v>
      </c>
      <c r="M4907">
        <f t="shared" si="774"/>
        <v>0</v>
      </c>
      <c r="P4907" s="16">
        <f t="shared" si="772"/>
        <v>0.40271446751186851</v>
      </c>
    </row>
    <row r="4908" spans="1:16" x14ac:dyDescent="0.3">
      <c r="A4908">
        <v>4907</v>
      </c>
      <c r="B4908" s="23" t="s">
        <v>4651</v>
      </c>
      <c r="C4908" s="24">
        <v>17.506</v>
      </c>
      <c r="D4908" s="24">
        <v>1.9790000000000002E-2</v>
      </c>
      <c r="E4908" s="9">
        <f t="shared" si="765"/>
        <v>1.195279142592633E-2</v>
      </c>
      <c r="F4908">
        <f t="shared" si="766"/>
        <v>1.0120245115042203</v>
      </c>
      <c r="G4908">
        <f t="shared" si="767"/>
        <v>17.44835449597085</v>
      </c>
      <c r="H4908">
        <f t="shared" si="769"/>
        <v>5.2443298824202872E-2</v>
      </c>
      <c r="I4908" t="str">
        <f t="shared" si="768"/>
        <v>2018</v>
      </c>
      <c r="J4908">
        <f t="shared" si="770"/>
        <v>6.7314744080669655</v>
      </c>
      <c r="K4908">
        <f t="shared" si="771"/>
        <v>-6.7314744080669655</v>
      </c>
      <c r="L4908">
        <f t="shared" si="773"/>
        <v>-1.6654239109175499</v>
      </c>
      <c r="M4908">
        <f t="shared" si="774"/>
        <v>0</v>
      </c>
      <c r="P4908" s="16">
        <f t="shared" si="772"/>
        <v>0.38579422544523545</v>
      </c>
    </row>
    <row r="4909" spans="1:16" x14ac:dyDescent="0.3">
      <c r="A4909">
        <v>4908</v>
      </c>
      <c r="B4909" s="23" t="s">
        <v>6560</v>
      </c>
      <c r="C4909" s="24">
        <v>16.13</v>
      </c>
      <c r="D4909" s="24">
        <v>1.9715E-2</v>
      </c>
      <c r="E4909" s="9">
        <f t="shared" si="765"/>
        <v>-8.1862787173128865E-2</v>
      </c>
      <c r="F4909">
        <f t="shared" si="766"/>
        <v>0.92139837769907451</v>
      </c>
      <c r="G4909">
        <f t="shared" si="767"/>
        <v>16.077086488430986</v>
      </c>
      <c r="H4909">
        <f t="shared" si="769"/>
        <v>5.4432931626002788E-2</v>
      </c>
      <c r="I4909" t="str">
        <f t="shared" si="768"/>
        <v>2018</v>
      </c>
      <c r="J4909">
        <f t="shared" si="770"/>
        <v>6.4377601727626868</v>
      </c>
      <c r="K4909">
        <f t="shared" si="771"/>
        <v>-6.4377601727626868</v>
      </c>
      <c r="L4909">
        <f t="shared" si="773"/>
        <v>-0.29415590337768549</v>
      </c>
      <c r="M4909">
        <f t="shared" si="774"/>
        <v>0</v>
      </c>
      <c r="P4909" s="16">
        <f t="shared" si="772"/>
        <v>0.40043077316249287</v>
      </c>
    </row>
    <row r="4910" spans="1:16" x14ac:dyDescent="0.3">
      <c r="A4910">
        <v>4909</v>
      </c>
      <c r="B4910" s="23" t="s">
        <v>4652</v>
      </c>
      <c r="C4910" s="24">
        <v>17.561</v>
      </c>
      <c r="D4910" s="24">
        <v>1.9560000000000001E-2</v>
      </c>
      <c r="E4910" s="9">
        <f t="shared" si="765"/>
        <v>8.4999642056600169E-2</v>
      </c>
      <c r="F4910">
        <f t="shared" si="766"/>
        <v>1.0887166769993801</v>
      </c>
      <c r="G4910">
        <f t="shared" si="767"/>
        <v>17.503844354321391</v>
      </c>
      <c r="H4910">
        <f t="shared" si="769"/>
        <v>5.6800732614869828E-2</v>
      </c>
      <c r="I4910" t="str">
        <f t="shared" si="768"/>
        <v>2018</v>
      </c>
      <c r="J4910">
        <f t="shared" si="770"/>
        <v>7.3139687571331802</v>
      </c>
      <c r="K4910">
        <f t="shared" si="771"/>
        <v>-7.3139687571331802</v>
      </c>
      <c r="L4910">
        <f t="shared" si="773"/>
        <v>-1.7209137692680905</v>
      </c>
      <c r="M4910">
        <f t="shared" si="774"/>
        <v>0</v>
      </c>
      <c r="P4910" s="16">
        <f t="shared" si="772"/>
        <v>0.41784927979706871</v>
      </c>
    </row>
    <row r="4911" spans="1:16" x14ac:dyDescent="0.3">
      <c r="A4911">
        <v>4910</v>
      </c>
      <c r="B4911" s="23" t="s">
        <v>4653</v>
      </c>
      <c r="C4911" s="24">
        <v>17.538</v>
      </c>
      <c r="D4911" s="24">
        <v>1.951E-2</v>
      </c>
      <c r="E4911" s="9">
        <f t="shared" si="765"/>
        <v>-1.3105788365537067E-3</v>
      </c>
      <c r="F4911">
        <f t="shared" si="766"/>
        <v>0.99869027959683387</v>
      </c>
      <c r="G4911">
        <f t="shared" si="767"/>
        <v>17.48106488717044</v>
      </c>
      <c r="H4911">
        <f t="shared" si="769"/>
        <v>5.680073948202493E-2</v>
      </c>
      <c r="I4911" t="str">
        <f t="shared" si="768"/>
        <v>2018</v>
      </c>
      <c r="J4911">
        <f t="shared" si="770"/>
        <v>7.3044512562911672</v>
      </c>
      <c r="K4911">
        <f t="shared" si="771"/>
        <v>-7.3044512562911672</v>
      </c>
      <c r="L4911">
        <f t="shared" si="773"/>
        <v>-1.6981343021171398</v>
      </c>
      <c r="M4911">
        <f t="shared" si="774"/>
        <v>0</v>
      </c>
      <c r="P4911" s="16">
        <f t="shared" si="772"/>
        <v>0.41784933031465321</v>
      </c>
    </row>
    <row r="4912" spans="1:16" x14ac:dyDescent="0.3">
      <c r="A4912">
        <v>4911</v>
      </c>
      <c r="B4912" s="23" t="s">
        <v>6561</v>
      </c>
      <c r="C4912" s="24">
        <v>16.100000000000001</v>
      </c>
      <c r="D4912" s="24">
        <v>1.9505999999999999E-2</v>
      </c>
      <c r="E4912" s="9">
        <f t="shared" si="765"/>
        <v>-8.5550683366746441E-2</v>
      </c>
      <c r="F4912">
        <f t="shared" si="766"/>
        <v>0.91800661420914598</v>
      </c>
      <c r="G4912">
        <f t="shared" si="767"/>
        <v>16.047743888334082</v>
      </c>
      <c r="H4912">
        <f t="shared" si="769"/>
        <v>5.6276780762533084E-2</v>
      </c>
      <c r="I4912" t="str">
        <f t="shared" si="768"/>
        <v>2018</v>
      </c>
      <c r="J4912">
        <f t="shared" si="770"/>
        <v>6.6436837567599634</v>
      </c>
      <c r="K4912">
        <f t="shared" si="771"/>
        <v>-6.6436837567599634</v>
      </c>
      <c r="L4912">
        <f t="shared" si="773"/>
        <v>-0.26481330328078201</v>
      </c>
      <c r="M4912">
        <f t="shared" si="774"/>
        <v>0</v>
      </c>
      <c r="P4912" s="16">
        <f t="shared" si="772"/>
        <v>0.41399487697392739</v>
      </c>
    </row>
    <row r="4913" spans="1:16" x14ac:dyDescent="0.3">
      <c r="A4913">
        <v>4912</v>
      </c>
      <c r="B4913" s="23" t="s">
        <v>4654</v>
      </c>
      <c r="C4913" s="24">
        <v>17.614000000000001</v>
      </c>
      <c r="D4913" s="24">
        <v>1.9610000000000002E-2</v>
      </c>
      <c r="E4913" s="9">
        <f t="shared" si="765"/>
        <v>8.9874768392850329E-2</v>
      </c>
      <c r="F4913">
        <f t="shared" si="766"/>
        <v>1.0940372670807452</v>
      </c>
      <c r="G4913">
        <f t="shared" si="767"/>
        <v>17.55652555065781</v>
      </c>
      <c r="H4913">
        <f t="shared" si="769"/>
        <v>5.6001096668800855E-2</v>
      </c>
      <c r="I4913" t="str">
        <f t="shared" si="768"/>
        <v>2018</v>
      </c>
      <c r="J4913">
        <f t="shared" si="770"/>
        <v>7.2327062244809044</v>
      </c>
      <c r="K4913">
        <f t="shared" si="771"/>
        <v>-7.2327062244809044</v>
      </c>
      <c r="L4913">
        <f t="shared" si="773"/>
        <v>-1.7735949656045094</v>
      </c>
      <c r="M4913">
        <f t="shared" si="774"/>
        <v>0</v>
      </c>
      <c r="P4913" s="16">
        <f t="shared" si="772"/>
        <v>0.41196683270910106</v>
      </c>
    </row>
    <row r="4914" spans="1:16" x14ac:dyDescent="0.3">
      <c r="A4914">
        <v>4913</v>
      </c>
      <c r="B4914" s="23" t="s">
        <v>4655</v>
      </c>
      <c r="C4914" s="24">
        <v>17.565000000000001</v>
      </c>
      <c r="D4914" s="24">
        <v>1.9769999999999999E-2</v>
      </c>
      <c r="E4914" s="9">
        <f t="shared" si="765"/>
        <v>-2.7857546654773213E-3</v>
      </c>
      <c r="F4914">
        <f t="shared" si="766"/>
        <v>0.99721812194845016</v>
      </c>
      <c r="G4914">
        <f t="shared" si="767"/>
        <v>17.507218572180193</v>
      </c>
      <c r="H4914">
        <f t="shared" si="769"/>
        <v>5.5989289447009309E-2</v>
      </c>
      <c r="I4914" t="str">
        <f t="shared" si="768"/>
        <v>2018</v>
      </c>
      <c r="J4914">
        <f t="shared" si="770"/>
        <v>7.2108727300719018</v>
      </c>
      <c r="K4914">
        <f t="shared" si="771"/>
        <v>-7.2108727300719018</v>
      </c>
      <c r="L4914">
        <f t="shared" si="773"/>
        <v>-2.0133343950628237</v>
      </c>
      <c r="M4914">
        <f t="shared" si="774"/>
        <v>0</v>
      </c>
      <c r="P4914" s="16">
        <f t="shared" si="772"/>
        <v>0.41187997398572057</v>
      </c>
    </row>
    <row r="4915" spans="1:16" x14ac:dyDescent="0.3">
      <c r="A4915">
        <v>4914</v>
      </c>
      <c r="B4915" s="23" t="s">
        <v>4656</v>
      </c>
      <c r="C4915" s="24">
        <v>17.28</v>
      </c>
      <c r="D4915" s="24">
        <v>1.9610000000000002E-2</v>
      </c>
      <c r="E4915" s="9">
        <f t="shared" si="765"/>
        <v>-1.635852234188076E-2</v>
      </c>
      <c r="F4915">
        <f t="shared" si="766"/>
        <v>0.98377455166524341</v>
      </c>
      <c r="G4915">
        <f t="shared" si="767"/>
        <v>17.223615392038546</v>
      </c>
      <c r="H4915">
        <f t="shared" si="769"/>
        <v>5.6031317409555866E-2</v>
      </c>
      <c r="I4915" t="str">
        <f t="shared" si="768"/>
        <v>2018</v>
      </c>
      <c r="J4915">
        <f t="shared" si="770"/>
        <v>7.099387367073529</v>
      </c>
      <c r="K4915">
        <f t="shared" si="771"/>
        <v>-7.099387367073529</v>
      </c>
      <c r="L4915">
        <f t="shared" si="773"/>
        <v>-1.729731214921177</v>
      </c>
      <c r="M4915">
        <f t="shared" si="774"/>
        <v>0</v>
      </c>
      <c r="P4915" s="16">
        <f t="shared" si="772"/>
        <v>0.41218914876345614</v>
      </c>
    </row>
    <row r="4916" spans="1:16" x14ac:dyDescent="0.3">
      <c r="A4916">
        <v>4915</v>
      </c>
      <c r="B4916" s="23" t="s">
        <v>4657</v>
      </c>
      <c r="C4916" s="24">
        <v>17.446000000000002</v>
      </c>
      <c r="D4916" s="24">
        <v>1.9740000000000001E-2</v>
      </c>
      <c r="E4916" s="9">
        <f t="shared" si="765"/>
        <v>9.5606326351173176E-3</v>
      </c>
      <c r="F4916">
        <f t="shared" si="766"/>
        <v>1.0096064814814816</v>
      </c>
      <c r="G4916">
        <f t="shared" si="767"/>
        <v>17.388696975163654</v>
      </c>
      <c r="H4916">
        <f t="shared" si="769"/>
        <v>5.6049938595217313E-2</v>
      </c>
      <c r="I4916" t="str">
        <f t="shared" si="768"/>
        <v>2018</v>
      </c>
      <c r="J4916">
        <f t="shared" si="770"/>
        <v>7.1698141951556922</v>
      </c>
      <c r="K4916">
        <f t="shared" si="771"/>
        <v>-7.1698141951556922</v>
      </c>
      <c r="L4916">
        <f t="shared" si="773"/>
        <v>-1.894812798046285</v>
      </c>
      <c r="M4916">
        <f t="shared" si="774"/>
        <v>0</v>
      </c>
      <c r="P4916" s="16">
        <f t="shared" si="772"/>
        <v>0.41232613377508198</v>
      </c>
    </row>
    <row r="4917" spans="1:16" x14ac:dyDescent="0.3">
      <c r="A4917">
        <v>4916</v>
      </c>
      <c r="B4917" s="23" t="s">
        <v>4658</v>
      </c>
      <c r="C4917" s="24">
        <v>17.282</v>
      </c>
      <c r="D4917" s="24">
        <v>1.9710000000000002E-2</v>
      </c>
      <c r="E4917" s="9">
        <f t="shared" si="765"/>
        <v>-9.4448985918192761E-3</v>
      </c>
      <c r="F4917">
        <f t="shared" si="766"/>
        <v>0.99059956437005614</v>
      </c>
      <c r="G4917">
        <f t="shared" si="767"/>
        <v>17.225321774953585</v>
      </c>
      <c r="H4917">
        <f t="shared" si="769"/>
        <v>5.6066168411856084E-2</v>
      </c>
      <c r="I4917" t="str">
        <f t="shared" si="768"/>
        <v>2018</v>
      </c>
      <c r="J4917">
        <f t="shared" si="770"/>
        <v>7.1045069155622897</v>
      </c>
      <c r="K4917">
        <f t="shared" si="771"/>
        <v>-7.1045069155622897</v>
      </c>
      <c r="L4917">
        <f t="shared" si="773"/>
        <v>-1.7314375978362158</v>
      </c>
      <c r="M4917">
        <f t="shared" si="774"/>
        <v>0</v>
      </c>
      <c r="P4917" s="16">
        <f t="shared" si="772"/>
        <v>0.41244552690403563</v>
      </c>
    </row>
    <row r="4918" spans="1:16" x14ac:dyDescent="0.3">
      <c r="A4918">
        <v>4917</v>
      </c>
      <c r="B4918" s="23" t="s">
        <v>6562</v>
      </c>
      <c r="C4918" s="24">
        <v>15.835000000000001</v>
      </c>
      <c r="D4918" s="24">
        <v>1.9761999999999998E-2</v>
      </c>
      <c r="E4918" s="9">
        <f t="shared" si="765"/>
        <v>-8.7442817428604408E-2</v>
      </c>
      <c r="F4918">
        <f t="shared" si="766"/>
        <v>0.91627126489989585</v>
      </c>
      <c r="G4918">
        <f t="shared" si="767"/>
        <v>15.7829305850533</v>
      </c>
      <c r="H4918">
        <f t="shared" si="769"/>
        <v>5.6045485696216195E-2</v>
      </c>
      <c r="I4918" t="str">
        <f t="shared" si="768"/>
        <v>2018</v>
      </c>
      <c r="J4918">
        <f t="shared" si="770"/>
        <v>6.5071977410271407</v>
      </c>
      <c r="K4918">
        <f t="shared" si="771"/>
        <v>-6.5071977410271407</v>
      </c>
      <c r="L4918">
        <f t="shared" si="773"/>
        <v>-0.28904640793593117</v>
      </c>
      <c r="M4918">
        <f t="shared" si="774"/>
        <v>0</v>
      </c>
      <c r="P4918" s="16">
        <f t="shared" si="772"/>
        <v>0.41229337643983344</v>
      </c>
    </row>
    <row r="4919" spans="1:16" x14ac:dyDescent="0.3">
      <c r="A4919">
        <v>4918</v>
      </c>
      <c r="B4919" s="23" t="s">
        <v>4659</v>
      </c>
      <c r="C4919" s="24">
        <v>17.277000000000001</v>
      </c>
      <c r="D4919" s="24">
        <v>1.9810000000000001E-2</v>
      </c>
      <c r="E4919" s="9">
        <f t="shared" si="765"/>
        <v>8.7153457202041859E-2</v>
      </c>
      <c r="F4919">
        <f t="shared" si="766"/>
        <v>1.0910640985159457</v>
      </c>
      <c r="G4919">
        <f t="shared" si="767"/>
        <v>17.220051169760524</v>
      </c>
      <c r="H4919">
        <f t="shared" si="769"/>
        <v>5.5322387029289662E-2</v>
      </c>
      <c r="I4919" t="str">
        <f t="shared" si="768"/>
        <v>2018</v>
      </c>
      <c r="J4919">
        <f t="shared" si="770"/>
        <v>7.0081125656236249</v>
      </c>
      <c r="K4919">
        <f t="shared" si="771"/>
        <v>-7.0081125656236249</v>
      </c>
      <c r="L4919">
        <f t="shared" si="773"/>
        <v>-1.7261669926431544</v>
      </c>
      <c r="M4919">
        <f t="shared" si="774"/>
        <v>0</v>
      </c>
      <c r="P4919" s="16">
        <f t="shared" si="772"/>
        <v>0.40697396869123736</v>
      </c>
    </row>
    <row r="4920" spans="1:16" x14ac:dyDescent="0.3">
      <c r="A4920">
        <v>4919</v>
      </c>
      <c r="B4920" s="23" t="s">
        <v>4660</v>
      </c>
      <c r="C4920" s="24">
        <v>17.073</v>
      </c>
      <c r="D4920" s="24">
        <v>2.0179999999999997E-2</v>
      </c>
      <c r="E4920" s="9">
        <f t="shared" si="765"/>
        <v>-1.1877868903548472E-2</v>
      </c>
      <c r="F4920">
        <f t="shared" si="766"/>
        <v>0.98819239451293628</v>
      </c>
      <c r="G4920">
        <f t="shared" si="767"/>
        <v>17.015674266813743</v>
      </c>
      <c r="H4920">
        <f t="shared" si="769"/>
        <v>5.5349580005132501E-2</v>
      </c>
      <c r="I4920" t="str">
        <f t="shared" si="768"/>
        <v>2018</v>
      </c>
      <c r="J4920">
        <f t="shared" si="770"/>
        <v>6.9283403457851938</v>
      </c>
      <c r="K4920">
        <f t="shared" si="771"/>
        <v>-6.9283403457851938</v>
      </c>
      <c r="L4920">
        <f t="shared" si="773"/>
        <v>-1.5570047894655676</v>
      </c>
      <c r="M4920">
        <f t="shared" si="774"/>
        <v>0</v>
      </c>
      <c r="P4920" s="16">
        <f t="shared" si="772"/>
        <v>0.40717401127604885</v>
      </c>
    </row>
    <row r="4921" spans="1:16" x14ac:dyDescent="0.3">
      <c r="A4921">
        <v>4920</v>
      </c>
      <c r="B4921" s="23" t="s">
        <v>4661</v>
      </c>
      <c r="C4921" s="24">
        <v>17.024000000000001</v>
      </c>
      <c r="D4921" s="24">
        <v>2.0019999999999996E-2</v>
      </c>
      <c r="E4921" s="9">
        <f t="shared" si="765"/>
        <v>-2.8741551298626178E-3</v>
      </c>
      <c r="F4921">
        <f t="shared" si="766"/>
        <v>0.99712997129971304</v>
      </c>
      <c r="G4921">
        <f t="shared" si="767"/>
        <v>16.967291248380448</v>
      </c>
      <c r="H4921">
        <f t="shared" si="769"/>
        <v>5.5328235428590729E-2</v>
      </c>
      <c r="I4921" t="str">
        <f t="shared" si="768"/>
        <v>2018</v>
      </c>
      <c r="J4921">
        <f t="shared" si="770"/>
        <v>6.905975844505071</v>
      </c>
      <c r="K4921">
        <f t="shared" si="771"/>
        <v>-6.905975844505071</v>
      </c>
      <c r="L4921">
        <f t="shared" si="773"/>
        <v>-1.5086217710322725</v>
      </c>
      <c r="M4921">
        <f t="shared" si="774"/>
        <v>0</v>
      </c>
      <c r="P4921" s="16">
        <f t="shared" si="772"/>
        <v>0.40701699189399226</v>
      </c>
    </row>
    <row r="4922" spans="1:16" x14ac:dyDescent="0.3">
      <c r="A4922">
        <v>4921</v>
      </c>
      <c r="B4922" s="23" t="s">
        <v>4662</v>
      </c>
      <c r="C4922" s="24">
        <v>16.837</v>
      </c>
      <c r="D4922" s="24">
        <v>1.9939999999999999E-2</v>
      </c>
      <c r="E4922" s="9">
        <f t="shared" si="765"/>
        <v>-1.1045267483571248E-2</v>
      </c>
      <c r="F4922">
        <f t="shared" si="766"/>
        <v>0.98901550751879697</v>
      </c>
      <c r="G4922">
        <f t="shared" si="767"/>
        <v>16.781137912250077</v>
      </c>
      <c r="H4922">
        <f t="shared" si="769"/>
        <v>5.524955081742218E-2</v>
      </c>
      <c r="I4922" t="str">
        <f t="shared" si="768"/>
        <v>2018</v>
      </c>
      <c r="J4922">
        <f t="shared" si="770"/>
        <v>6.8204947470810238</v>
      </c>
      <c r="K4922">
        <f t="shared" si="771"/>
        <v>-6.8204947470810238</v>
      </c>
      <c r="L4922">
        <f t="shared" si="773"/>
        <v>-1.3224684349019018</v>
      </c>
      <c r="M4922">
        <f t="shared" si="774"/>
        <v>0</v>
      </c>
      <c r="P4922" s="16">
        <f t="shared" si="772"/>
        <v>0.40643815590730142</v>
      </c>
    </row>
    <row r="4923" spans="1:16" x14ac:dyDescent="0.3">
      <c r="A4923">
        <v>4922</v>
      </c>
      <c r="B4923" s="23" t="s">
        <v>4663</v>
      </c>
      <c r="C4923" s="24">
        <v>16.981000000000002</v>
      </c>
      <c r="D4923" s="24">
        <v>1.9790000000000002E-2</v>
      </c>
      <c r="E4923" s="9">
        <f t="shared" si="765"/>
        <v>8.5162262885015039E-3</v>
      </c>
      <c r="F4923">
        <f t="shared" si="766"/>
        <v>1.0085525925046031</v>
      </c>
      <c r="G4923">
        <f t="shared" si="767"/>
        <v>16.925083268369761</v>
      </c>
      <c r="H4923">
        <f t="shared" si="769"/>
        <v>5.4781001757013011E-2</v>
      </c>
      <c r="I4923" t="str">
        <f t="shared" si="768"/>
        <v>2018</v>
      </c>
      <c r="J4923">
        <f t="shared" si="770"/>
        <v>6.8206616227868055</v>
      </c>
      <c r="K4923">
        <f t="shared" si="771"/>
        <v>-6.8206616227868055</v>
      </c>
      <c r="L4923">
        <f t="shared" si="773"/>
        <v>-1.4664137910215853</v>
      </c>
      <c r="M4923">
        <f t="shared" si="774"/>
        <v>0</v>
      </c>
      <c r="P4923" s="16">
        <f t="shared" si="772"/>
        <v>0.40299131854396941</v>
      </c>
    </row>
    <row r="4924" spans="1:16" x14ac:dyDescent="0.3">
      <c r="A4924">
        <v>4923</v>
      </c>
      <c r="B4924" s="23" t="s">
        <v>6563</v>
      </c>
      <c r="C4924" s="24">
        <v>15.545</v>
      </c>
      <c r="D4924" s="24">
        <v>1.9761999999999998E-2</v>
      </c>
      <c r="E4924" s="9">
        <f t="shared" si="765"/>
        <v>-8.8356028453447089E-2</v>
      </c>
      <c r="F4924">
        <f t="shared" si="766"/>
        <v>0.91543489782698295</v>
      </c>
      <c r="G4924">
        <f t="shared" si="767"/>
        <v>15.493884177117369</v>
      </c>
      <c r="H4924">
        <f t="shared" si="769"/>
        <v>5.4980577784975039E-2</v>
      </c>
      <c r="I4924" t="str">
        <f t="shared" si="768"/>
        <v>2018</v>
      </c>
      <c r="J4924">
        <f t="shared" si="770"/>
        <v>6.2666483519822416</v>
      </c>
      <c r="K4924">
        <f t="shared" si="771"/>
        <v>-6.2666483519822416</v>
      </c>
      <c r="L4924">
        <f t="shared" si="773"/>
        <v>-3.5214699769193558E-2</v>
      </c>
      <c r="M4924">
        <f t="shared" si="774"/>
        <v>0</v>
      </c>
      <c r="P4924" s="16">
        <f t="shared" si="772"/>
        <v>0.40445948093747458</v>
      </c>
    </row>
    <row r="4925" spans="1:16" x14ac:dyDescent="0.3">
      <c r="A4925">
        <v>4924</v>
      </c>
      <c r="B4925" s="23" t="s">
        <v>4664</v>
      </c>
      <c r="C4925" s="24">
        <v>16.850999999999999</v>
      </c>
      <c r="D4925" s="24">
        <v>1.966E-2</v>
      </c>
      <c r="E4925" s="9">
        <f t="shared" si="765"/>
        <v>8.0670958707688145E-2</v>
      </c>
      <c r="F4925">
        <f t="shared" si="766"/>
        <v>1.0840141524605982</v>
      </c>
      <c r="G4925">
        <f t="shared" si="767"/>
        <v>16.795875252032854</v>
      </c>
      <c r="H4925">
        <f t="shared" si="769"/>
        <v>5.4908816922853675E-2</v>
      </c>
      <c r="I4925" t="str">
        <f t="shared" si="768"/>
        <v>2018</v>
      </c>
      <c r="J4925">
        <f t="shared" si="770"/>
        <v>6.7843844089467265</v>
      </c>
      <c r="K4925">
        <f t="shared" si="771"/>
        <v>-6.7843844089467265</v>
      </c>
      <c r="L4925">
        <f t="shared" si="773"/>
        <v>-1.3372057746846782</v>
      </c>
      <c r="M4925">
        <f t="shared" si="774"/>
        <v>0</v>
      </c>
      <c r="P4925" s="16">
        <f t="shared" si="772"/>
        <v>0.40393157886342318</v>
      </c>
    </row>
    <row r="4926" spans="1:16" x14ac:dyDescent="0.3">
      <c r="A4926">
        <v>4925</v>
      </c>
      <c r="B4926" s="23" t="s">
        <v>4665</v>
      </c>
      <c r="C4926" s="24">
        <v>16.943000000000001</v>
      </c>
      <c r="D4926" s="24">
        <v>2.0070000000000001E-2</v>
      </c>
      <c r="E4926" s="9">
        <f t="shared" si="765"/>
        <v>5.4447669575639155E-3</v>
      </c>
      <c r="F4926">
        <f t="shared" si="766"/>
        <v>1.0054596166399621</v>
      </c>
      <c r="G4926">
        <f t="shared" si="767"/>
        <v>16.886420347225187</v>
      </c>
      <c r="H4926">
        <f t="shared" si="769"/>
        <v>5.4918987180433858E-2</v>
      </c>
      <c r="I4926" t="str">
        <f t="shared" si="768"/>
        <v>2018</v>
      </c>
      <c r="J4926">
        <f t="shared" si="770"/>
        <v>6.8222218159045136</v>
      </c>
      <c r="K4926">
        <f t="shared" si="771"/>
        <v>-6.8222218159045136</v>
      </c>
      <c r="L4926">
        <f t="shared" si="773"/>
        <v>-1.483028388128611</v>
      </c>
      <c r="M4926">
        <f t="shared" si="774"/>
        <v>0</v>
      </c>
      <c r="P4926" s="16">
        <f t="shared" si="772"/>
        <v>0.4040063954126048</v>
      </c>
    </row>
    <row r="4927" spans="1:16" x14ac:dyDescent="0.3">
      <c r="A4927">
        <v>4926</v>
      </c>
      <c r="B4927" s="23" t="s">
        <v>4666</v>
      </c>
      <c r="C4927" s="24">
        <v>17.007999999999999</v>
      </c>
      <c r="D4927" s="24">
        <v>0.02</v>
      </c>
      <c r="E4927" s="9">
        <f t="shared" si="765"/>
        <v>3.8290524236226672E-3</v>
      </c>
      <c r="F4927">
        <f t="shared" si="766"/>
        <v>1.0038363926105174</v>
      </c>
      <c r="G4927">
        <f t="shared" si="767"/>
        <v>16.951401050655331</v>
      </c>
      <c r="H4927">
        <f t="shared" si="769"/>
        <v>5.4928431963614598E-2</v>
      </c>
      <c r="I4927" t="str">
        <f t="shared" si="768"/>
        <v>2018</v>
      </c>
      <c r="J4927">
        <f t="shared" si="770"/>
        <v>6.8496522133278415</v>
      </c>
      <c r="K4927">
        <f t="shared" si="771"/>
        <v>-6.8496522133278415</v>
      </c>
      <c r="L4927">
        <f t="shared" si="773"/>
        <v>-1.5480090915587557</v>
      </c>
      <c r="M4927">
        <f t="shared" si="774"/>
        <v>0</v>
      </c>
      <c r="P4927" s="16">
        <f t="shared" si="772"/>
        <v>0.40407587507718357</v>
      </c>
    </row>
    <row r="4928" spans="1:16" x14ac:dyDescent="0.3">
      <c r="A4928">
        <v>4927</v>
      </c>
      <c r="B4928" s="23" t="s">
        <v>4667</v>
      </c>
      <c r="C4928" s="24">
        <v>16.908999999999999</v>
      </c>
      <c r="D4928" s="24">
        <v>1.9890000000000001E-2</v>
      </c>
      <c r="E4928" s="9">
        <f t="shared" si="765"/>
        <v>-5.8377970433000871E-3</v>
      </c>
      <c r="F4928">
        <f t="shared" si="766"/>
        <v>0.99417920978363117</v>
      </c>
      <c r="G4928">
        <f t="shared" si="767"/>
        <v>16.853039470824001</v>
      </c>
      <c r="H4928">
        <f t="shared" si="769"/>
        <v>5.4930967519370696E-2</v>
      </c>
      <c r="I4928" t="str">
        <f t="shared" si="768"/>
        <v>2018</v>
      </c>
      <c r="J4928">
        <f t="shared" si="770"/>
        <v>6.8102210245319252</v>
      </c>
      <c r="K4928">
        <f t="shared" si="771"/>
        <v>-6.8102210245319252</v>
      </c>
      <c r="L4928">
        <f t="shared" si="773"/>
        <v>-1.4496475117274255</v>
      </c>
      <c r="M4928">
        <f t="shared" si="774"/>
        <v>0</v>
      </c>
      <c r="P4928" s="16">
        <f t="shared" si="772"/>
        <v>0.40409452765608167</v>
      </c>
    </row>
    <row r="4929" spans="1:16" x14ac:dyDescent="0.3">
      <c r="A4929">
        <v>4928</v>
      </c>
      <c r="B4929" s="23" t="s">
        <v>4668</v>
      </c>
      <c r="C4929" s="24">
        <v>16.908000000000001</v>
      </c>
      <c r="D4929" s="24">
        <v>1.992E-2</v>
      </c>
      <c r="E4929" s="9">
        <f t="shared" si="765"/>
        <v>-5.9141851748480443E-5</v>
      </c>
      <c r="F4929">
        <f t="shared" si="766"/>
        <v>0.99994085989709636</v>
      </c>
      <c r="G4929">
        <f t="shared" si="767"/>
        <v>16.851958520332207</v>
      </c>
      <c r="H4929">
        <f t="shared" si="769"/>
        <v>5.4904705380967873E-2</v>
      </c>
      <c r="I4929" t="str">
        <f t="shared" si="768"/>
        <v>2018</v>
      </c>
      <c r="J4929">
        <f t="shared" si="770"/>
        <v>6.8065285047968196</v>
      </c>
      <c r="K4929">
        <f t="shared" si="771"/>
        <v>-6.8065285047968196</v>
      </c>
      <c r="L4929">
        <f t="shared" si="773"/>
        <v>-1.4485665612356318</v>
      </c>
      <c r="M4929">
        <f t="shared" si="774"/>
        <v>0</v>
      </c>
      <c r="P4929" s="16">
        <f t="shared" si="772"/>
        <v>0.40390133268988371</v>
      </c>
    </row>
    <row r="4930" spans="1:16" x14ac:dyDescent="0.3">
      <c r="A4930">
        <v>4929</v>
      </c>
      <c r="B4930" s="23" t="s">
        <v>6564</v>
      </c>
      <c r="C4930" s="24">
        <v>15.51</v>
      </c>
      <c r="D4930" s="24">
        <v>1.9890000000000001E-2</v>
      </c>
      <c r="E4930" s="9">
        <f t="shared" si="765"/>
        <v>-8.6301905516096136E-2</v>
      </c>
      <c r="F4930">
        <f t="shared" si="766"/>
        <v>0.91731724627395306</v>
      </c>
      <c r="G4930">
        <f t="shared" si="767"/>
        <v>15.458669477348176</v>
      </c>
      <c r="H4930">
        <f t="shared" si="769"/>
        <v>5.4730531694969151E-2</v>
      </c>
      <c r="I4930" t="str">
        <f t="shared" si="768"/>
        <v>2018</v>
      </c>
      <c r="J4930">
        <f t="shared" si="770"/>
        <v>6.2239701271882062</v>
      </c>
      <c r="K4930">
        <f t="shared" si="771"/>
        <v>-6.2239701271882062</v>
      </c>
      <c r="L4930">
        <f t="shared" si="773"/>
        <v>-5.52775182516001E-2</v>
      </c>
      <c r="M4930">
        <f t="shared" si="774"/>
        <v>0</v>
      </c>
      <c r="P4930" s="16">
        <f t="shared" si="772"/>
        <v>0.40262004025044229</v>
      </c>
    </row>
    <row r="4931" spans="1:16" x14ac:dyDescent="0.3">
      <c r="A4931">
        <v>4930</v>
      </c>
      <c r="B4931" s="23" t="s">
        <v>4669</v>
      </c>
      <c r="C4931" s="24">
        <v>16.952999999999999</v>
      </c>
      <c r="D4931" s="24">
        <v>1.9910000000000001E-2</v>
      </c>
      <c r="E4931" s="9">
        <f t="shared" ref="E4931:E4994" si="775">LN(C4931/C4930)</f>
        <v>8.8959832127368493E-2</v>
      </c>
      <c r="F4931">
        <f t="shared" ref="F4931:F4994" si="776">C4931/C4930</f>
        <v>1.093036750483559</v>
      </c>
      <c r="G4931">
        <f t="shared" ref="G4931:G4994" si="777">C4931*EXP(-2/12*D4931)</f>
        <v>16.896837529434389</v>
      </c>
      <c r="H4931">
        <f t="shared" si="769"/>
        <v>5.5106138781852762E-2</v>
      </c>
      <c r="I4931" t="str">
        <f t="shared" ref="I4931:I4994" si="778">MID(B4931,7,4)</f>
        <v>2018</v>
      </c>
      <c r="J4931">
        <f t="shared" si="770"/>
        <v>6.8496933692779276</v>
      </c>
      <c r="K4931">
        <f t="shared" si="771"/>
        <v>-6.8496933692779276</v>
      </c>
      <c r="L4931">
        <f t="shared" si="773"/>
        <v>-1.4934455703378138</v>
      </c>
      <c r="M4931">
        <f t="shared" si="774"/>
        <v>0</v>
      </c>
      <c r="P4931" s="16">
        <f t="shared" si="772"/>
        <v>0.40538315867367025</v>
      </c>
    </row>
    <row r="4932" spans="1:16" x14ac:dyDescent="0.3">
      <c r="A4932">
        <v>4931</v>
      </c>
      <c r="B4932" s="23" t="s">
        <v>4670</v>
      </c>
      <c r="C4932" s="24">
        <v>16.978999999999999</v>
      </c>
      <c r="D4932" s="24">
        <v>2.0330000000000001E-2</v>
      </c>
      <c r="E4932" s="9">
        <f t="shared" si="775"/>
        <v>1.5324770180588677E-3</v>
      </c>
      <c r="F4932">
        <f t="shared" si="776"/>
        <v>1.0015336518610276</v>
      </c>
      <c r="G4932">
        <f t="shared" si="777"/>
        <v>16.921566844618958</v>
      </c>
      <c r="H4932">
        <f t="shared" si="769"/>
        <v>5.5106820201472707E-2</v>
      </c>
      <c r="I4932" t="str">
        <f t="shared" si="778"/>
        <v>2018</v>
      </c>
      <c r="J4932">
        <f t="shared" si="770"/>
        <v>6.8598030416050895</v>
      </c>
      <c r="K4932">
        <f t="shared" si="771"/>
        <v>-6.8598030416050895</v>
      </c>
      <c r="L4932">
        <f t="shared" si="773"/>
        <v>-1.6488480958419469</v>
      </c>
      <c r="M4932">
        <f t="shared" si="774"/>
        <v>0</v>
      </c>
      <c r="P4932" s="16">
        <f t="shared" si="772"/>
        <v>0.40538817147340583</v>
      </c>
    </row>
    <row r="4933" spans="1:16" x14ac:dyDescent="0.3">
      <c r="A4933">
        <v>4932</v>
      </c>
      <c r="B4933" s="23" t="s">
        <v>4671</v>
      </c>
      <c r="C4933" s="24">
        <v>16.876000000000001</v>
      </c>
      <c r="D4933" s="24">
        <v>2.0250000000000001E-2</v>
      </c>
      <c r="E4933" s="9">
        <f t="shared" si="775"/>
        <v>-6.0847920717824674E-3</v>
      </c>
      <c r="F4933">
        <f t="shared" si="776"/>
        <v>0.99393368278461636</v>
      </c>
      <c r="G4933">
        <f t="shared" si="777"/>
        <v>16.819139506056565</v>
      </c>
      <c r="H4933">
        <f t="shared" si="769"/>
        <v>5.5108847045447322E-2</v>
      </c>
      <c r="I4933" t="str">
        <f t="shared" si="778"/>
        <v>2018</v>
      </c>
      <c r="J4933">
        <f t="shared" si="770"/>
        <v>6.8185309883342367</v>
      </c>
      <c r="K4933">
        <f t="shared" si="771"/>
        <v>-6.8185309883342367</v>
      </c>
      <c r="L4933">
        <f t="shared" si="773"/>
        <v>-1.5464207572795541</v>
      </c>
      <c r="M4933">
        <f t="shared" si="774"/>
        <v>0</v>
      </c>
      <c r="P4933" s="16">
        <f t="shared" si="772"/>
        <v>0.40540308176163747</v>
      </c>
    </row>
    <row r="4934" spans="1:16" x14ac:dyDescent="0.3">
      <c r="A4934">
        <v>4933</v>
      </c>
      <c r="B4934" s="23" t="s">
        <v>4672</v>
      </c>
      <c r="C4934" s="24">
        <v>16.789000000000001</v>
      </c>
      <c r="D4934" s="24">
        <v>2.0070000000000001E-2</v>
      </c>
      <c r="E4934" s="9">
        <f t="shared" si="775"/>
        <v>-5.1685842078312057E-3</v>
      </c>
      <c r="F4934">
        <f t="shared" si="776"/>
        <v>0.99484474994074423</v>
      </c>
      <c r="G4934">
        <f t="shared" si="777"/>
        <v>16.732934616630093</v>
      </c>
      <c r="H4934">
        <f t="shared" si="769"/>
        <v>5.5084077013957185E-2</v>
      </c>
      <c r="I4934" t="str">
        <f t="shared" si="778"/>
        <v>2018</v>
      </c>
      <c r="J4934">
        <f t="shared" si="770"/>
        <v>6.7805342115703437</v>
      </c>
      <c r="K4934">
        <f t="shared" si="771"/>
        <v>-6.7805342115703437</v>
      </c>
      <c r="L4934">
        <f t="shared" si="773"/>
        <v>-1.4602158678530817</v>
      </c>
      <c r="M4934">
        <f t="shared" si="774"/>
        <v>0</v>
      </c>
      <c r="P4934" s="16">
        <f t="shared" si="772"/>
        <v>0.4052208633404617</v>
      </c>
    </row>
    <row r="4935" spans="1:16" x14ac:dyDescent="0.3">
      <c r="A4935">
        <v>4934</v>
      </c>
      <c r="B4935" s="23" t="s">
        <v>4673</v>
      </c>
      <c r="C4935" s="24">
        <v>16.869</v>
      </c>
      <c r="D4935" s="24">
        <v>2.0070000000000001E-2</v>
      </c>
      <c r="E4935" s="9">
        <f t="shared" si="775"/>
        <v>4.7537079239131112E-3</v>
      </c>
      <c r="F4935">
        <f t="shared" si="776"/>
        <v>1.0047650247185655</v>
      </c>
      <c r="G4935">
        <f t="shared" si="777"/>
        <v>16.812667463692478</v>
      </c>
      <c r="H4935">
        <f t="shared" si="769"/>
        <v>5.5061610287104053E-2</v>
      </c>
      <c r="I4935" t="str">
        <f t="shared" si="778"/>
        <v>2018</v>
      </c>
      <c r="J4935">
        <f t="shared" si="770"/>
        <v>6.8100649215708682</v>
      </c>
      <c r="K4935">
        <f t="shared" si="771"/>
        <v>-6.8100649215708682</v>
      </c>
      <c r="L4935">
        <f t="shared" si="773"/>
        <v>-1.5399487149154663</v>
      </c>
      <c r="M4935">
        <f t="shared" si="774"/>
        <v>0</v>
      </c>
      <c r="P4935" s="16">
        <f t="shared" si="772"/>
        <v>0.40505558896453719</v>
      </c>
    </row>
    <row r="4936" spans="1:16" x14ac:dyDescent="0.3">
      <c r="A4936">
        <v>4935</v>
      </c>
      <c r="B4936" s="23" t="s">
        <v>6565</v>
      </c>
      <c r="C4936" s="24">
        <v>15.455</v>
      </c>
      <c r="D4936" s="24">
        <v>2.0069E-2</v>
      </c>
      <c r="E4936" s="9">
        <f t="shared" si="775"/>
        <v>-8.7545042394094691E-2</v>
      </c>
      <c r="F4936">
        <f t="shared" si="776"/>
        <v>0.9161776038887901</v>
      </c>
      <c r="G4936">
        <f t="shared" si="777"/>
        <v>15.403391959096576</v>
      </c>
      <c r="H4936">
        <f t="shared" si="769"/>
        <v>5.4955043867953225E-2</v>
      </c>
      <c r="I4936" t="str">
        <f t="shared" si="778"/>
        <v>2018</v>
      </c>
      <c r="J4936">
        <f t="shared" si="770"/>
        <v>6.2271545760595819</v>
      </c>
      <c r="K4936">
        <f t="shared" si="771"/>
        <v>-6.2271545760595819</v>
      </c>
      <c r="L4936">
        <f t="shared" si="773"/>
        <v>-0.13067321031956425</v>
      </c>
      <c r="M4936">
        <f t="shared" si="774"/>
        <v>0</v>
      </c>
      <c r="P4936" s="16">
        <f t="shared" si="772"/>
        <v>0.40427164306379249</v>
      </c>
    </row>
    <row r="4937" spans="1:16" x14ac:dyDescent="0.3">
      <c r="A4937">
        <v>4936</v>
      </c>
      <c r="B4937" s="23" t="s">
        <v>4674</v>
      </c>
      <c r="C4937" s="24">
        <v>16.748999999999999</v>
      </c>
      <c r="D4937" s="24">
        <v>2.0139999999999998E-2</v>
      </c>
      <c r="E4937" s="9">
        <f t="shared" si="775"/>
        <v>8.0405979412253428E-2</v>
      </c>
      <c r="F4937">
        <f t="shared" si="776"/>
        <v>1.0837269492073762</v>
      </c>
      <c r="G4937">
        <f t="shared" si="777"/>
        <v>16.692873441772694</v>
      </c>
      <c r="H4937">
        <f t="shared" si="769"/>
        <v>5.553730299187775E-2</v>
      </c>
      <c r="I4937" t="str">
        <f t="shared" si="778"/>
        <v>2018</v>
      </c>
      <c r="J4937">
        <f t="shared" si="770"/>
        <v>6.8199565397546626</v>
      </c>
      <c r="K4937">
        <f t="shared" si="771"/>
        <v>-6.8199565397546626</v>
      </c>
      <c r="L4937">
        <f t="shared" si="773"/>
        <v>-1.4201546929956823</v>
      </c>
      <c r="M4937">
        <f t="shared" si="774"/>
        <v>0</v>
      </c>
      <c r="P4937" s="16">
        <f t="shared" si="772"/>
        <v>0.40855497787985506</v>
      </c>
    </row>
    <row r="4938" spans="1:16" x14ac:dyDescent="0.3">
      <c r="A4938">
        <v>4937</v>
      </c>
      <c r="B4938" s="23" t="s">
        <v>4675</v>
      </c>
      <c r="C4938" s="24">
        <v>16.777999999999999</v>
      </c>
      <c r="D4938" s="24">
        <v>2.0560000000000002E-2</v>
      </c>
      <c r="E4938" s="9">
        <f t="shared" si="775"/>
        <v>1.7299494277698531E-3</v>
      </c>
      <c r="F4938">
        <f t="shared" si="776"/>
        <v>1.0017314466535316</v>
      </c>
      <c r="G4938">
        <f t="shared" si="777"/>
        <v>16.72060577826036</v>
      </c>
      <c r="H4938">
        <f t="shared" si="769"/>
        <v>5.548594973962119E-2</v>
      </c>
      <c r="I4938" t="str">
        <f t="shared" si="778"/>
        <v>2018</v>
      </c>
      <c r="J4938">
        <f t="shared" si="770"/>
        <v>6.8249700903427097</v>
      </c>
      <c r="K4938">
        <f t="shared" si="771"/>
        <v>-6.8249700903427097</v>
      </c>
      <c r="L4938">
        <f t="shared" si="773"/>
        <v>-2.0057877500289116</v>
      </c>
      <c r="M4938">
        <f t="shared" si="774"/>
        <v>0</v>
      </c>
      <c r="P4938" s="16">
        <f t="shared" si="772"/>
        <v>0.4081772024800881</v>
      </c>
    </row>
    <row r="4939" spans="1:16" x14ac:dyDescent="0.3">
      <c r="A4939">
        <v>4938</v>
      </c>
      <c r="B4939" s="23" t="s">
        <v>4676</v>
      </c>
      <c r="C4939" s="24">
        <v>16.84</v>
      </c>
      <c r="D4939" s="24">
        <v>2.0560000000000002E-2</v>
      </c>
      <c r="E4939" s="9">
        <f t="shared" si="775"/>
        <v>3.6885043900779127E-3</v>
      </c>
      <c r="F4939">
        <f t="shared" si="776"/>
        <v>1.0036953152938373</v>
      </c>
      <c r="G4939">
        <f t="shared" si="777"/>
        <v>16.78239368851499</v>
      </c>
      <c r="H4939">
        <f t="shared" si="769"/>
        <v>5.3366786573435014E-2</v>
      </c>
      <c r="I4939" t="str">
        <f t="shared" si="778"/>
        <v>2018</v>
      </c>
      <c r="J4939">
        <f t="shared" si="770"/>
        <v>6.5885626266436832</v>
      </c>
      <c r="K4939">
        <f t="shared" si="771"/>
        <v>-6.5885626266436832</v>
      </c>
      <c r="L4939">
        <f t="shared" si="773"/>
        <v>-2.0675756602835413</v>
      </c>
      <c r="M4939">
        <f t="shared" si="774"/>
        <v>0</v>
      </c>
      <c r="P4939" s="16">
        <f t="shared" si="772"/>
        <v>0.39258777674561157</v>
      </c>
    </row>
    <row r="4940" spans="1:16" x14ac:dyDescent="0.3">
      <c r="A4940">
        <v>4939</v>
      </c>
      <c r="B4940" s="23" t="s">
        <v>4677</v>
      </c>
      <c r="C4940" s="24">
        <v>16.876000000000001</v>
      </c>
      <c r="D4940" s="24">
        <v>2.051E-2</v>
      </c>
      <c r="E4940" s="9">
        <f t="shared" si="775"/>
        <v>2.1354854479115996E-3</v>
      </c>
      <c r="F4940">
        <f t="shared" si="776"/>
        <v>1.0021377672209026</v>
      </c>
      <c r="G4940">
        <f t="shared" si="777"/>
        <v>16.818410692469048</v>
      </c>
      <c r="H4940">
        <f t="shared" si="769"/>
        <v>5.098380629922715E-2</v>
      </c>
      <c r="I4940" t="str">
        <f t="shared" si="778"/>
        <v>2018</v>
      </c>
      <c r="J4940">
        <f t="shared" si="770"/>
        <v>6.3078728361978538</v>
      </c>
      <c r="K4940">
        <f t="shared" si="771"/>
        <v>-6.3078728361978538</v>
      </c>
      <c r="L4940">
        <f t="shared" si="773"/>
        <v>-2.1035926642375991</v>
      </c>
      <c r="M4940">
        <f t="shared" si="774"/>
        <v>0</v>
      </c>
      <c r="P4940" s="16">
        <f t="shared" si="772"/>
        <v>0.37505760511737263</v>
      </c>
    </row>
    <row r="4941" spans="1:16" x14ac:dyDescent="0.3">
      <c r="A4941">
        <v>4940</v>
      </c>
      <c r="B4941" s="23" t="s">
        <v>4678</v>
      </c>
      <c r="C4941" s="24">
        <v>16.707999999999998</v>
      </c>
      <c r="D4941" s="24">
        <v>2.0449999999999999E-2</v>
      </c>
      <c r="E4941" s="9">
        <f t="shared" si="775"/>
        <v>-1.000484762716349E-2</v>
      </c>
      <c r="F4941">
        <f t="shared" si="776"/>
        <v>0.99004503436833358</v>
      </c>
      <c r="G4941">
        <f t="shared" si="777"/>
        <v>16.651150502718739</v>
      </c>
      <c r="H4941">
        <f t="shared" si="769"/>
        <v>5.1008418662560902E-2</v>
      </c>
      <c r="I4941" t="str">
        <f t="shared" si="778"/>
        <v>2018</v>
      </c>
      <c r="J4941">
        <f t="shared" si="770"/>
        <v>6.2481554631665102</v>
      </c>
      <c r="K4941">
        <f t="shared" si="771"/>
        <v>-6.2481554631665102</v>
      </c>
      <c r="L4941">
        <f t="shared" si="773"/>
        <v>-1.9363324744872905</v>
      </c>
      <c r="M4941">
        <f t="shared" si="774"/>
        <v>0</v>
      </c>
      <c r="P4941" s="16">
        <f t="shared" si="772"/>
        <v>0.37523866366749459</v>
      </c>
    </row>
    <row r="4942" spans="1:16" x14ac:dyDescent="0.3">
      <c r="A4942">
        <v>4941</v>
      </c>
      <c r="B4942" s="23" t="s">
        <v>6566</v>
      </c>
      <c r="C4942" s="24">
        <v>15.324999999999999</v>
      </c>
      <c r="D4942" s="24">
        <v>2.0503999999999998E-2</v>
      </c>
      <c r="E4942" s="9">
        <f t="shared" si="775"/>
        <v>-8.6402164812653795E-2</v>
      </c>
      <c r="F4942">
        <f t="shared" si="776"/>
        <v>0.91722528130237013</v>
      </c>
      <c r="G4942">
        <f t="shared" si="777"/>
        <v>15.272718748777011</v>
      </c>
      <c r="H4942">
        <f t="shared" si="769"/>
        <v>5.1056946851648403E-2</v>
      </c>
      <c r="I4942" t="str">
        <f t="shared" si="778"/>
        <v>2018</v>
      </c>
      <c r="J4942">
        <f t="shared" si="770"/>
        <v>5.7363668288682135</v>
      </c>
      <c r="K4942">
        <f t="shared" si="771"/>
        <v>-5.7363668288682135</v>
      </c>
      <c r="L4942">
        <f t="shared" si="773"/>
        <v>-0.55790072054556283</v>
      </c>
      <c r="M4942">
        <f t="shared" si="774"/>
        <v>0</v>
      </c>
      <c r="P4942" s="16">
        <f t="shared" si="772"/>
        <v>0.37559565675414291</v>
      </c>
    </row>
    <row r="4943" spans="1:16" x14ac:dyDescent="0.3">
      <c r="A4943">
        <v>4942</v>
      </c>
      <c r="B4943" s="23" t="s">
        <v>4679</v>
      </c>
      <c r="C4943" s="24">
        <v>16.391999999999999</v>
      </c>
      <c r="D4943" s="24">
        <v>2.043E-2</v>
      </c>
      <c r="E4943" s="9">
        <f t="shared" si="775"/>
        <v>6.7307929114323456E-2</v>
      </c>
      <c r="F4943">
        <f t="shared" si="776"/>
        <v>1.0696247960848286</v>
      </c>
      <c r="G4943">
        <f t="shared" si="777"/>
        <v>16.336280156867694</v>
      </c>
      <c r="H4943">
        <f t="shared" si="769"/>
        <v>4.9813178646251385E-2</v>
      </c>
      <c r="I4943" t="str">
        <f t="shared" si="778"/>
        <v>2018</v>
      </c>
      <c r="J4943">
        <f t="shared" si="770"/>
        <v>5.9863643912270073</v>
      </c>
      <c r="K4943">
        <f t="shared" si="771"/>
        <v>-5.9863643912270073</v>
      </c>
      <c r="L4943">
        <f t="shared" si="773"/>
        <v>-1.6214621286362458</v>
      </c>
      <c r="M4943">
        <f t="shared" si="774"/>
        <v>0</v>
      </c>
      <c r="P4943" s="16">
        <f t="shared" si="772"/>
        <v>0.36644599221753482</v>
      </c>
    </row>
    <row r="4944" spans="1:16" x14ac:dyDescent="0.3">
      <c r="A4944">
        <v>4943</v>
      </c>
      <c r="B4944" s="23" t="s">
        <v>4680</v>
      </c>
      <c r="C4944" s="24">
        <v>16.437999999999999</v>
      </c>
      <c r="D4944" s="24">
        <v>2.0819999999999998E-2</v>
      </c>
      <c r="E4944" s="9">
        <f t="shared" si="775"/>
        <v>2.8023167897097013E-3</v>
      </c>
      <c r="F4944">
        <f t="shared" si="776"/>
        <v>1.0028062469497316</v>
      </c>
      <c r="G4944">
        <f t="shared" si="777"/>
        <v>16.381058989787789</v>
      </c>
      <c r="H4944">
        <f t="shared" si="769"/>
        <v>4.982212070255751E-2</v>
      </c>
      <c r="I4944" t="str">
        <f t="shared" si="778"/>
        <v>2018</v>
      </c>
      <c r="J4944">
        <f t="shared" si="770"/>
        <v>6.0038509841022112</v>
      </c>
      <c r="K4944">
        <f t="shared" si="771"/>
        <v>-6.0038509841022112</v>
      </c>
      <c r="L4944">
        <f t="shared" si="773"/>
        <v>-1.6662409615563405</v>
      </c>
      <c r="M4944">
        <f t="shared" si="774"/>
        <v>0</v>
      </c>
      <c r="P4944" s="16">
        <f t="shared" si="772"/>
        <v>0.36651177361885495</v>
      </c>
    </row>
    <row r="4945" spans="1:16" x14ac:dyDescent="0.3">
      <c r="A4945">
        <v>4944</v>
      </c>
      <c r="B4945" s="23" t="s">
        <v>4681</v>
      </c>
      <c r="C4945" s="24">
        <v>15.744</v>
      </c>
      <c r="D4945" s="24">
        <v>2.069E-2</v>
      </c>
      <c r="E4945" s="9">
        <f t="shared" si="775"/>
        <v>-4.3136387416410654E-2</v>
      </c>
      <c r="F4945">
        <f t="shared" si="776"/>
        <v>0.95778075191629153</v>
      </c>
      <c r="G4945">
        <f t="shared" si="777"/>
        <v>15.689802938471692</v>
      </c>
      <c r="H4945">
        <f t="shared" si="769"/>
        <v>5.0321700230945274E-2</v>
      </c>
      <c r="I4945" t="str">
        <f t="shared" si="778"/>
        <v>2018</v>
      </c>
      <c r="J4945">
        <f t="shared" si="770"/>
        <v>5.8081592559607076</v>
      </c>
      <c r="K4945">
        <f t="shared" si="771"/>
        <v>-5.8081592559607076</v>
      </c>
      <c r="L4945">
        <f t="shared" si="773"/>
        <v>-0.97498491024024325</v>
      </c>
      <c r="M4945">
        <f t="shared" si="774"/>
        <v>0</v>
      </c>
      <c r="P4945" s="16">
        <f t="shared" si="772"/>
        <v>0.37018688371916975</v>
      </c>
    </row>
    <row r="4946" spans="1:16" x14ac:dyDescent="0.3">
      <c r="A4946">
        <v>4945</v>
      </c>
      <c r="B4946" s="23" t="s">
        <v>4682</v>
      </c>
      <c r="C4946" s="24">
        <v>16.029</v>
      </c>
      <c r="D4946" s="24">
        <v>2.0640000000000002E-2</v>
      </c>
      <c r="E4946" s="9">
        <f t="shared" si="775"/>
        <v>1.7940241333846342E-2</v>
      </c>
      <c r="F4946">
        <f t="shared" si="776"/>
        <v>1.0181021341463414</v>
      </c>
      <c r="G4946">
        <f t="shared" si="777"/>
        <v>15.97395497173035</v>
      </c>
      <c r="H4946">
        <f t="shared" si="769"/>
        <v>5.0417581076236687E-2</v>
      </c>
      <c r="I4946" t="str">
        <f t="shared" si="778"/>
        <v>2018</v>
      </c>
      <c r="J4946">
        <f t="shared" si="770"/>
        <v>5.9246156567030832</v>
      </c>
      <c r="K4946">
        <f t="shared" si="771"/>
        <v>-5.9246156567030832</v>
      </c>
      <c r="L4946">
        <f t="shared" si="773"/>
        <v>-1.2591369434989019</v>
      </c>
      <c r="M4946">
        <f t="shared" si="774"/>
        <v>0</v>
      </c>
      <c r="P4946" s="16">
        <f t="shared" si="772"/>
        <v>0.37089222219469609</v>
      </c>
    </row>
    <row r="4947" spans="1:16" x14ac:dyDescent="0.3">
      <c r="A4947">
        <v>4946</v>
      </c>
      <c r="B4947" s="23" t="s">
        <v>4683</v>
      </c>
      <c r="C4947" s="24">
        <v>15.946</v>
      </c>
      <c r="D4947" s="24">
        <v>2.043E-2</v>
      </c>
      <c r="E4947" s="9">
        <f t="shared" si="775"/>
        <v>-5.1915675634402964E-3</v>
      </c>
      <c r="F4947">
        <f t="shared" si="776"/>
        <v>0.99482188533283422</v>
      </c>
      <c r="G4947">
        <f t="shared" si="777"/>
        <v>15.891796204332127</v>
      </c>
      <c r="H4947">
        <f t="shared" si="769"/>
        <v>5.0404298329183313E-2</v>
      </c>
      <c r="I4947" t="str">
        <f t="shared" si="778"/>
        <v>2018</v>
      </c>
      <c r="J4947">
        <f t="shared" si="770"/>
        <v>5.8925907692459107</v>
      </c>
      <c r="K4947">
        <f t="shared" si="771"/>
        <v>-5.8925907692459107</v>
      </c>
      <c r="L4947">
        <f t="shared" si="773"/>
        <v>-1.176978176100679</v>
      </c>
      <c r="M4947">
        <f t="shared" si="774"/>
        <v>0</v>
      </c>
      <c r="P4947" s="16">
        <f t="shared" si="772"/>
        <v>0.37079450890765775</v>
      </c>
    </row>
    <row r="4948" spans="1:16" x14ac:dyDescent="0.3">
      <c r="A4948">
        <v>4947</v>
      </c>
      <c r="B4948" s="23" t="s">
        <v>6567</v>
      </c>
      <c r="C4948" s="24">
        <v>14.765000000000001</v>
      </c>
      <c r="D4948" s="24">
        <v>2.0427000000000001E-2</v>
      </c>
      <c r="E4948" s="9">
        <f t="shared" si="775"/>
        <v>-7.694849888441771E-2</v>
      </c>
      <c r="F4948">
        <f t="shared" si="776"/>
        <v>0.92593753919478239</v>
      </c>
      <c r="G4948">
        <f t="shared" si="777"/>
        <v>14.714818028231448</v>
      </c>
      <c r="H4948">
        <f t="shared" si="769"/>
        <v>4.9828896654478975E-2</v>
      </c>
      <c r="I4948" t="str">
        <f t="shared" si="778"/>
        <v>2018</v>
      </c>
      <c r="J4948">
        <f t="shared" si="770"/>
        <v>5.3938875384914091</v>
      </c>
      <c r="K4948">
        <f t="shared" si="771"/>
        <v>-5.3938875384914091</v>
      </c>
      <c r="L4948">
        <f t="shared" si="773"/>
        <v>6.3387403899277217E-2</v>
      </c>
      <c r="M4948">
        <f t="shared" si="774"/>
        <v>0</v>
      </c>
      <c r="P4948" s="16">
        <f t="shared" si="772"/>
        <v>0.36656162027575495</v>
      </c>
    </row>
    <row r="4949" spans="1:16" x14ac:dyDescent="0.3">
      <c r="A4949">
        <v>4948</v>
      </c>
      <c r="B4949" s="23" t="s">
        <v>4684</v>
      </c>
      <c r="C4949" s="24">
        <v>15.978999999999999</v>
      </c>
      <c r="D4949" s="24">
        <v>2.0400000000000001E-2</v>
      </c>
      <c r="E4949" s="9">
        <f t="shared" si="775"/>
        <v>7.9015844961365309E-2</v>
      </c>
      <c r="F4949">
        <f t="shared" si="776"/>
        <v>1.0822214696918386</v>
      </c>
      <c r="G4949">
        <f t="shared" si="777"/>
        <v>15.924763654035809</v>
      </c>
      <c r="H4949">
        <f t="shared" si="769"/>
        <v>4.9344763571814089E-2</v>
      </c>
      <c r="I4949" t="str">
        <f t="shared" si="778"/>
        <v>2018</v>
      </c>
      <c r="J4949">
        <f t="shared" si="770"/>
        <v>5.7806914439952584</v>
      </c>
      <c r="K4949">
        <f t="shared" si="771"/>
        <v>-5.7806914439952584</v>
      </c>
      <c r="L4949">
        <f t="shared" si="773"/>
        <v>-1.1465582219050834</v>
      </c>
      <c r="M4949">
        <f t="shared" si="774"/>
        <v>0</v>
      </c>
      <c r="P4949" s="16">
        <f t="shared" si="772"/>
        <v>0.36300014050947998</v>
      </c>
    </row>
    <row r="4950" spans="1:16" x14ac:dyDescent="0.3">
      <c r="A4950">
        <v>4949</v>
      </c>
      <c r="B4950" s="23" t="s">
        <v>4685</v>
      </c>
      <c r="C4950" s="24">
        <v>16.077000000000002</v>
      </c>
      <c r="D4950" s="24">
        <v>2.0790000000000003E-2</v>
      </c>
      <c r="E4950" s="9">
        <f t="shared" si="775"/>
        <v>6.1143190235715484E-3</v>
      </c>
      <c r="F4950">
        <f t="shared" si="776"/>
        <v>1.0061330496276364</v>
      </c>
      <c r="G4950">
        <f t="shared" si="777"/>
        <v>16.021389595664754</v>
      </c>
      <c r="H4950">
        <f t="shared" si="769"/>
        <v>4.9337492152084265E-2</v>
      </c>
      <c r="I4950" t="str">
        <f t="shared" si="778"/>
        <v>2018</v>
      </c>
      <c r="J4950">
        <f t="shared" si="770"/>
        <v>5.814909665909191</v>
      </c>
      <c r="K4950">
        <f t="shared" si="771"/>
        <v>-5.814909665909191</v>
      </c>
      <c r="L4950">
        <f t="shared" si="773"/>
        <v>-1.5521569374583919</v>
      </c>
      <c r="M4950">
        <f t="shared" si="774"/>
        <v>0</v>
      </c>
      <c r="P4950" s="16">
        <f t="shared" si="772"/>
        <v>0.36294664898996365</v>
      </c>
    </row>
    <row r="4951" spans="1:16" x14ac:dyDescent="0.3">
      <c r="A4951">
        <v>4950</v>
      </c>
      <c r="B4951" s="23" t="s">
        <v>4686</v>
      </c>
      <c r="C4951" s="24">
        <v>16.068999999999999</v>
      </c>
      <c r="D4951" s="24">
        <v>2.0840000000000001E-2</v>
      </c>
      <c r="E4951" s="9">
        <f t="shared" si="775"/>
        <v>-4.9772912120690902E-4</v>
      </c>
      <c r="F4951">
        <f t="shared" si="776"/>
        <v>0.99950239472538394</v>
      </c>
      <c r="G4951">
        <f t="shared" si="777"/>
        <v>16.013283823107393</v>
      </c>
      <c r="H4951">
        <f t="shared" si="769"/>
        <v>4.9337954003176566E-2</v>
      </c>
      <c r="I4951" t="str">
        <f t="shared" si="778"/>
        <v>2018</v>
      </c>
      <c r="J4951">
        <f t="shared" si="770"/>
        <v>5.8120221090848583</v>
      </c>
      <c r="K4951">
        <f t="shared" si="771"/>
        <v>-5.8120221090848583</v>
      </c>
      <c r="L4951">
        <f t="shared" si="773"/>
        <v>-1.5440511649010311</v>
      </c>
      <c r="M4951">
        <f t="shared" si="774"/>
        <v>0</v>
      </c>
      <c r="P4951" s="16">
        <f t="shared" si="772"/>
        <v>0.36295004655435065</v>
      </c>
    </row>
    <row r="4952" spans="1:16" x14ac:dyDescent="0.3">
      <c r="A4952">
        <v>4951</v>
      </c>
      <c r="B4952" s="23" t="s">
        <v>4687</v>
      </c>
      <c r="C4952" s="24">
        <v>15.859</v>
      </c>
      <c r="D4952" s="24">
        <v>2.0790000000000003E-2</v>
      </c>
      <c r="E4952" s="9">
        <f t="shared" si="775"/>
        <v>-1.3154787543152229E-2</v>
      </c>
      <c r="F4952">
        <f t="shared" si="776"/>
        <v>0.98693135851639813</v>
      </c>
      <c r="G4952">
        <f t="shared" si="777"/>
        <v>15.804143658496441</v>
      </c>
      <c r="H4952">
        <f t="shared" si="769"/>
        <v>4.935290246620274E-2</v>
      </c>
      <c r="I4952" t="str">
        <f t="shared" si="778"/>
        <v>2018</v>
      </c>
      <c r="J4952">
        <f t="shared" si="770"/>
        <v>5.7378526104084449</v>
      </c>
      <c r="K4952">
        <f t="shared" si="771"/>
        <v>-5.7378526104084449</v>
      </c>
      <c r="L4952">
        <f t="shared" si="773"/>
        <v>-1.334911000290079</v>
      </c>
      <c r="M4952">
        <f t="shared" si="774"/>
        <v>0</v>
      </c>
      <c r="P4952" s="16">
        <f t="shared" si="772"/>
        <v>0.36306001352523309</v>
      </c>
    </row>
    <row r="4953" spans="1:16" x14ac:dyDescent="0.3">
      <c r="A4953">
        <v>4952</v>
      </c>
      <c r="B4953" s="23" t="s">
        <v>4688</v>
      </c>
      <c r="C4953" s="24">
        <v>16.129000000000001</v>
      </c>
      <c r="D4953" s="24">
        <v>2.094E-2</v>
      </c>
      <c r="E4953" s="9">
        <f t="shared" si="775"/>
        <v>1.6881731418581843E-2</v>
      </c>
      <c r="F4953">
        <f t="shared" si="776"/>
        <v>1.0170250331042312</v>
      </c>
      <c r="G4953">
        <f t="shared" si="777"/>
        <v>16.072807902246019</v>
      </c>
      <c r="H4953">
        <f t="shared" si="769"/>
        <v>4.9437898426290143E-2</v>
      </c>
      <c r="I4953" t="str">
        <f t="shared" si="778"/>
        <v>2018</v>
      </c>
      <c r="J4953">
        <f t="shared" si="770"/>
        <v>5.845443615959427</v>
      </c>
      <c r="K4953">
        <f t="shared" si="771"/>
        <v>-5.845443615959427</v>
      </c>
      <c r="L4953">
        <f t="shared" si="773"/>
        <v>-1.6035752440396571</v>
      </c>
      <c r="M4953">
        <f t="shared" si="774"/>
        <v>0</v>
      </c>
      <c r="P4953" s="16">
        <f t="shared" si="772"/>
        <v>0.36368527836026604</v>
      </c>
    </row>
    <row r="4954" spans="1:16" x14ac:dyDescent="0.3">
      <c r="A4954">
        <v>4953</v>
      </c>
      <c r="B4954" s="23" t="s">
        <v>6568</v>
      </c>
      <c r="C4954" s="24">
        <v>14.83</v>
      </c>
      <c r="D4954" s="24">
        <v>2.0992E-2</v>
      </c>
      <c r="E4954" s="9">
        <f t="shared" si="775"/>
        <v>-8.3966737785204901E-2</v>
      </c>
      <c r="F4954">
        <f t="shared" si="776"/>
        <v>0.91946183892367772</v>
      </c>
      <c r="G4954">
        <f t="shared" si="777"/>
        <v>14.778205432130726</v>
      </c>
      <c r="H4954">
        <f t="shared" si="769"/>
        <v>4.9178462571185244E-2</v>
      </c>
      <c r="I4954" t="str">
        <f t="shared" si="778"/>
        <v>2018</v>
      </c>
      <c r="J4954">
        <f t="shared" si="770"/>
        <v>5.3464113204024928</v>
      </c>
      <c r="K4954">
        <f t="shared" si="771"/>
        <v>-5.3464113204024928</v>
      </c>
      <c r="L4954">
        <f t="shared" si="773"/>
        <v>-0.30897277392436351</v>
      </c>
      <c r="M4954">
        <f t="shared" si="774"/>
        <v>0</v>
      </c>
      <c r="P4954" s="16">
        <f t="shared" si="772"/>
        <v>0.36177676274402998</v>
      </c>
    </row>
    <row r="4955" spans="1:16" x14ac:dyDescent="0.3">
      <c r="A4955">
        <v>4954</v>
      </c>
      <c r="B4955" s="23" t="s">
        <v>4689</v>
      </c>
      <c r="C4955" s="24">
        <v>16.193999999999999</v>
      </c>
      <c r="D4955" s="24">
        <v>2.1090000000000001E-2</v>
      </c>
      <c r="E4955" s="9">
        <f t="shared" si="775"/>
        <v>8.798864711408183E-2</v>
      </c>
      <c r="F4955">
        <f t="shared" si="776"/>
        <v>1.0919757248819959</v>
      </c>
      <c r="G4955">
        <f t="shared" si="777"/>
        <v>16.13717801314592</v>
      </c>
      <c r="H4955">
        <f t="shared" si="769"/>
        <v>4.9616633362201956E-2</v>
      </c>
      <c r="I4955" t="str">
        <f t="shared" si="778"/>
        <v>2018</v>
      </c>
      <c r="J4955">
        <f t="shared" si="770"/>
        <v>5.8900719953070695</v>
      </c>
      <c r="K4955">
        <f t="shared" si="771"/>
        <v>-5.8900719953070695</v>
      </c>
      <c r="L4955">
        <f t="shared" si="773"/>
        <v>-1.9927166656399997</v>
      </c>
      <c r="M4955">
        <f t="shared" si="774"/>
        <v>0</v>
      </c>
      <c r="P4955" s="16">
        <f t="shared" si="772"/>
        <v>0.36500012520831132</v>
      </c>
    </row>
    <row r="4956" spans="1:16" x14ac:dyDescent="0.3">
      <c r="A4956">
        <v>4955</v>
      </c>
      <c r="B4956" s="23" t="s">
        <v>4690</v>
      </c>
      <c r="C4956" s="24">
        <v>16.132000000000001</v>
      </c>
      <c r="D4956" s="24">
        <v>2.128E-2</v>
      </c>
      <c r="E4956" s="9">
        <f t="shared" si="775"/>
        <v>-3.8359262528007555E-3</v>
      </c>
      <c r="F4956">
        <f t="shared" si="776"/>
        <v>0.99617142151414118</v>
      </c>
      <c r="G4956">
        <f t="shared" si="777"/>
        <v>16.074886514449503</v>
      </c>
      <c r="H4956">
        <f t="shared" si="769"/>
        <v>4.9601894765292483E-2</v>
      </c>
      <c r="I4956" t="str">
        <f t="shared" si="778"/>
        <v>2018</v>
      </c>
      <c r="J4956">
        <f t="shared" si="770"/>
        <v>5.8655927012880307</v>
      </c>
      <c r="K4956">
        <f t="shared" si="771"/>
        <v>-5.8655927012880307</v>
      </c>
      <c r="L4956">
        <f t="shared" si="773"/>
        <v>-1.9304251669435821</v>
      </c>
      <c r="M4956">
        <f t="shared" si="774"/>
        <v>0</v>
      </c>
      <c r="P4956" s="16">
        <f t="shared" si="772"/>
        <v>0.36489170209789829</v>
      </c>
    </row>
    <row r="4957" spans="1:16" x14ac:dyDescent="0.3">
      <c r="A4957">
        <v>4956</v>
      </c>
      <c r="B4957" s="23" t="s">
        <v>4691</v>
      </c>
      <c r="C4957" s="24">
        <v>16.053000000000001</v>
      </c>
      <c r="D4957" s="24">
        <v>2.1250000000000002E-2</v>
      </c>
      <c r="E4957" s="9">
        <f t="shared" si="775"/>
        <v>-4.9091290138444637E-3</v>
      </c>
      <c r="F4957">
        <f t="shared" si="776"/>
        <v>0.9951029010662038</v>
      </c>
      <c r="G4957">
        <f t="shared" si="777"/>
        <v>15.996246185869673</v>
      </c>
      <c r="H4957">
        <f t="shared" si="769"/>
        <v>4.9594357954206712E-2</v>
      </c>
      <c r="I4957" t="str">
        <f t="shared" si="778"/>
        <v>2018</v>
      </c>
      <c r="J4957">
        <f t="shared" si="770"/>
        <v>5.8360106045254074</v>
      </c>
      <c r="K4957">
        <f t="shared" si="771"/>
        <v>-5.8360106045254074</v>
      </c>
      <c r="L4957">
        <f t="shared" si="773"/>
        <v>-1.8517848383637521</v>
      </c>
      <c r="M4957">
        <f t="shared" si="774"/>
        <v>0</v>
      </c>
      <c r="P4957" s="16">
        <f t="shared" si="772"/>
        <v>0.36483625825168053</v>
      </c>
    </row>
    <row r="4958" spans="1:16" x14ac:dyDescent="0.3">
      <c r="A4958">
        <v>4957</v>
      </c>
      <c r="B4958" s="23" t="s">
        <v>4692</v>
      </c>
      <c r="C4958" s="24">
        <v>15.837</v>
      </c>
      <c r="D4958" s="24">
        <v>2.1049999999999999E-2</v>
      </c>
      <c r="E4958" s="9">
        <f t="shared" si="775"/>
        <v>-1.3546773487688428E-2</v>
      </c>
      <c r="F4958">
        <f t="shared" si="776"/>
        <v>0.98654457110820404</v>
      </c>
      <c r="G4958">
        <f t="shared" si="777"/>
        <v>15.781535875208458</v>
      </c>
      <c r="H4958">
        <f t="shared" si="769"/>
        <v>4.9635278406747883E-2</v>
      </c>
      <c r="I4958" t="str">
        <f t="shared" si="778"/>
        <v>2018</v>
      </c>
      <c r="J4958">
        <f t="shared" si="770"/>
        <v>5.7624271742124629</v>
      </c>
      <c r="K4958">
        <f t="shared" si="771"/>
        <v>-5.7624271742124629</v>
      </c>
      <c r="L4958">
        <f t="shared" si="773"/>
        <v>-1.6370745277025378</v>
      </c>
      <c r="M4958">
        <f t="shared" si="774"/>
        <v>0</v>
      </c>
      <c r="P4958" s="16">
        <f t="shared" si="772"/>
        <v>0.36513728573559046</v>
      </c>
    </row>
    <row r="4959" spans="1:16" x14ac:dyDescent="0.3">
      <c r="A4959">
        <v>4958</v>
      </c>
      <c r="B4959" s="23" t="s">
        <v>4693</v>
      </c>
      <c r="C4959" s="24">
        <v>15.798999999999999</v>
      </c>
      <c r="D4959" s="24">
        <v>2.104E-2</v>
      </c>
      <c r="E4959" s="9">
        <f t="shared" si="775"/>
        <v>-2.4023276188769598E-3</v>
      </c>
      <c r="F4959">
        <f t="shared" si="776"/>
        <v>0.99760055566079431</v>
      </c>
      <c r="G4959">
        <f t="shared" si="777"/>
        <v>15.743695197758848</v>
      </c>
      <c r="H4959">
        <f t="shared" si="769"/>
        <v>4.9633664265952608E-2</v>
      </c>
      <c r="I4959" t="str">
        <f t="shared" si="778"/>
        <v>2018</v>
      </c>
      <c r="J4959">
        <f t="shared" si="770"/>
        <v>5.7484231869780942</v>
      </c>
      <c r="K4959">
        <f t="shared" si="771"/>
        <v>-5.7484231869780942</v>
      </c>
      <c r="L4959">
        <f t="shared" si="773"/>
        <v>-1.5992338502529275</v>
      </c>
      <c r="M4959">
        <f t="shared" si="774"/>
        <v>0</v>
      </c>
      <c r="P4959" s="16">
        <f t="shared" si="772"/>
        <v>0.36512541145971855</v>
      </c>
    </row>
    <row r="4960" spans="1:16" x14ac:dyDescent="0.3">
      <c r="A4960">
        <v>4959</v>
      </c>
      <c r="B4960" s="23" t="s">
        <v>6570</v>
      </c>
      <c r="C4960" s="24">
        <v>14.52</v>
      </c>
      <c r="D4960" s="24">
        <v>2.1015000000000002E-2</v>
      </c>
      <c r="E4960" s="9">
        <f t="shared" si="775"/>
        <v>-8.4419637494061936E-2</v>
      </c>
      <c r="F4960">
        <f t="shared" si="776"/>
        <v>0.91904550920944361</v>
      </c>
      <c r="G4960">
        <f t="shared" si="777"/>
        <v>14.469232658206362</v>
      </c>
      <c r="H4960">
        <f t="shared" si="769"/>
        <v>4.9524835054149868E-2</v>
      </c>
      <c r="I4960" t="str">
        <f t="shared" si="778"/>
        <v>2018</v>
      </c>
      <c r="J4960">
        <f t="shared" si="770"/>
        <v>5.2715005770305519</v>
      </c>
      <c r="K4960">
        <f t="shared" si="771"/>
        <v>-5.2715005770305519</v>
      </c>
      <c r="L4960">
        <f t="shared" si="773"/>
        <v>-0.32477131070044152</v>
      </c>
      <c r="M4960">
        <f t="shared" si="774"/>
        <v>0</v>
      </c>
      <c r="P4960" s="16">
        <f t="shared" si="772"/>
        <v>0.36432481953635393</v>
      </c>
    </row>
    <row r="4961" spans="1:16" x14ac:dyDescent="0.3">
      <c r="A4961">
        <v>4960</v>
      </c>
      <c r="B4961" s="23" t="s">
        <v>4694</v>
      </c>
      <c r="C4961" s="24">
        <v>15.385</v>
      </c>
      <c r="D4961" s="24">
        <v>2.1170000000000001E-2</v>
      </c>
      <c r="E4961" s="9">
        <f t="shared" si="775"/>
        <v>5.78659993773551E-2</v>
      </c>
      <c r="F4961">
        <f t="shared" si="776"/>
        <v>1.0595730027548209</v>
      </c>
      <c r="G4961">
        <f t="shared" si="777"/>
        <v>15.330812244115224</v>
      </c>
      <c r="H4961">
        <f t="shared" ref="H4961:H5024" si="779">SQRT(_xlfn.VAR.S(E4932:E4961))</f>
        <v>4.7848265271928675E-2</v>
      </c>
      <c r="I4961" t="str">
        <f t="shared" si="778"/>
        <v>2018</v>
      </c>
      <c r="J4961">
        <f t="shared" ref="J4961:J5024" si="780">-K4961</f>
        <v>5.396312388637944</v>
      </c>
      <c r="K4961">
        <f t="shared" ref="K4961:K5024" si="781">-G4961*$P$3*$R$3*H4961</f>
        <v>-5.396312388637944</v>
      </c>
      <c r="L4961">
        <f t="shared" si="773"/>
        <v>-1.3012407612551673</v>
      </c>
      <c r="M4961">
        <f t="shared" si="774"/>
        <v>0</v>
      </c>
      <c r="P4961" s="16">
        <f t="shared" ref="P4961:P5024" si="782">-K4961/G4961</f>
        <v>0.35199129065776236</v>
      </c>
    </row>
    <row r="4962" spans="1:16" x14ac:dyDescent="0.3">
      <c r="A4962">
        <v>4961</v>
      </c>
      <c r="B4962" s="23" t="s">
        <v>4695</v>
      </c>
      <c r="C4962" s="24">
        <v>15.417</v>
      </c>
      <c r="D4962" s="24">
        <v>2.1349999999999997E-2</v>
      </c>
      <c r="E4962" s="9">
        <f t="shared" si="775"/>
        <v>2.0777879041971909E-3</v>
      </c>
      <c r="F4962">
        <f t="shared" si="776"/>
        <v>1.0020799480013001</v>
      </c>
      <c r="G4962">
        <f t="shared" si="777"/>
        <v>15.36223866232773</v>
      </c>
      <c r="H4962">
        <f t="shared" si="779"/>
        <v>4.785024239767631E-2</v>
      </c>
      <c r="I4962" t="str">
        <f t="shared" si="778"/>
        <v>2018</v>
      </c>
      <c r="J4962">
        <f t="shared" si="780"/>
        <v>5.407597650851435</v>
      </c>
      <c r="K4962">
        <f t="shared" si="781"/>
        <v>-5.407597650851435</v>
      </c>
      <c r="L4962">
        <f t="shared" ref="L4962:L5025" si="783">+MIN(G4963-G4962,G4964-G4962,G4965-G4962,G4966-G4962,G4967-G4962,G4968-G4962,G4969-G4962,G4970-G4962,G4971-G4962,G4972-G4962)</f>
        <v>-1.3326671794676734</v>
      </c>
      <c r="M4962">
        <f t="shared" ref="M4962:M5025" si="784">+IF(L4962&lt;K4962,1,0)</f>
        <v>0</v>
      </c>
      <c r="P4962" s="16">
        <f t="shared" si="782"/>
        <v>0.35200583519850487</v>
      </c>
    </row>
    <row r="4963" spans="1:16" x14ac:dyDescent="0.3">
      <c r="A4963">
        <v>4962</v>
      </c>
      <c r="B4963" s="23" t="s">
        <v>4696</v>
      </c>
      <c r="C4963" s="24">
        <v>15.372</v>
      </c>
      <c r="D4963" s="24">
        <v>2.1299999999999999E-2</v>
      </c>
      <c r="E4963" s="9">
        <f t="shared" si="775"/>
        <v>-2.9231239756047005E-3</v>
      </c>
      <c r="F4963">
        <f t="shared" si="776"/>
        <v>0.99708114419147698</v>
      </c>
      <c r="G4963">
        <f t="shared" si="777"/>
        <v>15.317526148295656</v>
      </c>
      <c r="H4963">
        <f t="shared" si="779"/>
        <v>4.7847189740192135E-2</v>
      </c>
      <c r="I4963" t="str">
        <f t="shared" si="778"/>
        <v>2018</v>
      </c>
      <c r="J4963">
        <f t="shared" si="780"/>
        <v>5.3915146056100687</v>
      </c>
      <c r="K4963">
        <f t="shared" si="781"/>
        <v>-5.3915146056100687</v>
      </c>
      <c r="L4963">
        <f t="shared" si="783"/>
        <v>-1.2879546654355991</v>
      </c>
      <c r="M4963">
        <f t="shared" si="784"/>
        <v>0</v>
      </c>
      <c r="P4963" s="16">
        <f t="shared" si="782"/>
        <v>0.35198337860908235</v>
      </c>
    </row>
    <row r="4964" spans="1:16" x14ac:dyDescent="0.3">
      <c r="A4964">
        <v>4963</v>
      </c>
      <c r="B4964" s="23" t="s">
        <v>4697</v>
      </c>
      <c r="C4964" s="24">
        <v>15.368</v>
      </c>
      <c r="D4964" s="24">
        <v>2.137E-2</v>
      </c>
      <c r="E4964" s="9">
        <f t="shared" si="775"/>
        <v>-2.6024723634190467E-4</v>
      </c>
      <c r="F4964">
        <f t="shared" si="776"/>
        <v>0.9997397866250326</v>
      </c>
      <c r="G4964">
        <f t="shared" si="777"/>
        <v>15.313361666192186</v>
      </c>
      <c r="H4964">
        <f t="shared" si="779"/>
        <v>4.7848304962020895E-2</v>
      </c>
      <c r="I4964" t="str">
        <f t="shared" si="778"/>
        <v>2018</v>
      </c>
      <c r="J4964">
        <f t="shared" si="780"/>
        <v>5.3901744083331158</v>
      </c>
      <c r="K4964">
        <f t="shared" si="781"/>
        <v>-5.3901744083331158</v>
      </c>
      <c r="L4964">
        <f t="shared" si="783"/>
        <v>-1.2837901833321297</v>
      </c>
      <c r="M4964">
        <f t="shared" si="784"/>
        <v>0</v>
      </c>
      <c r="P4964" s="16">
        <f t="shared" si="782"/>
        <v>0.35199158263421554</v>
      </c>
    </row>
    <row r="4965" spans="1:16" x14ac:dyDescent="0.3">
      <c r="A4965">
        <v>4964</v>
      </c>
      <c r="B4965" s="23" t="s">
        <v>6571</v>
      </c>
      <c r="C4965" s="24">
        <v>14.195</v>
      </c>
      <c r="D4965" s="24">
        <v>2.1400000000000002E-2</v>
      </c>
      <c r="E4965" s="9">
        <f t="shared" si="775"/>
        <v>-7.9397635541321052E-2</v>
      </c>
      <c r="F4965">
        <f t="shared" si="776"/>
        <v>0.92367256637168138</v>
      </c>
      <c r="G4965">
        <f t="shared" si="777"/>
        <v>14.144461347505921</v>
      </c>
      <c r="H4965">
        <f t="shared" si="779"/>
        <v>4.980775117934045E-2</v>
      </c>
      <c r="I4965" t="str">
        <f t="shared" si="778"/>
        <v>2018</v>
      </c>
      <c r="J4965">
        <f t="shared" si="780"/>
        <v>5.1826164318696311</v>
      </c>
      <c r="K4965">
        <f t="shared" si="781"/>
        <v>-5.1826164318696311</v>
      </c>
      <c r="L4965">
        <f t="shared" si="783"/>
        <v>-0.11488986464586404</v>
      </c>
      <c r="M4965">
        <f t="shared" si="784"/>
        <v>0</v>
      </c>
      <c r="P4965" s="16">
        <f t="shared" si="782"/>
        <v>0.36640606556455946</v>
      </c>
    </row>
    <row r="4966" spans="1:16" x14ac:dyDescent="0.3">
      <c r="A4966">
        <v>4965</v>
      </c>
      <c r="B4966" s="23" t="s">
        <v>4698</v>
      </c>
      <c r="C4966" s="24">
        <v>15.388</v>
      </c>
      <c r="D4966" s="24">
        <v>2.1320000000000002E-2</v>
      </c>
      <c r="E4966" s="9">
        <f t="shared" si="775"/>
        <v>8.0698194965114101E-2</v>
      </c>
      <c r="F4966">
        <f t="shared" si="776"/>
        <v>1.0840436773511799</v>
      </c>
      <c r="G4966">
        <f t="shared" si="777"/>
        <v>15.333418337516814</v>
      </c>
      <c r="H4966">
        <f t="shared" si="779"/>
        <v>4.9752445987021936E-2</v>
      </c>
      <c r="I4966" t="str">
        <f t="shared" si="778"/>
        <v>2018</v>
      </c>
      <c r="J4966">
        <f t="shared" si="780"/>
        <v>5.6120191221343321</v>
      </c>
      <c r="K4966">
        <f t="shared" si="781"/>
        <v>-5.6120191221343321</v>
      </c>
      <c r="L4966">
        <f t="shared" si="783"/>
        <v>-1.3038468546567579</v>
      </c>
      <c r="M4966">
        <f t="shared" si="784"/>
        <v>0</v>
      </c>
      <c r="P4966" s="16">
        <f t="shared" si="782"/>
        <v>0.36599921808715069</v>
      </c>
    </row>
    <row r="4967" spans="1:16" x14ac:dyDescent="0.3">
      <c r="A4967">
        <v>4966</v>
      </c>
      <c r="B4967" s="23" t="s">
        <v>4699</v>
      </c>
      <c r="C4967" s="24">
        <v>15.365</v>
      </c>
      <c r="D4967" s="24">
        <v>2.1530000000000001E-2</v>
      </c>
      <c r="E4967" s="9">
        <f t="shared" si="775"/>
        <v>-1.4957893076006593E-3</v>
      </c>
      <c r="F4967">
        <f t="shared" si="776"/>
        <v>0.99850532882765797</v>
      </c>
      <c r="G4967">
        <f t="shared" si="777"/>
        <v>15.309964061034668</v>
      </c>
      <c r="H4967">
        <f t="shared" si="779"/>
        <v>4.7370028278717558E-2</v>
      </c>
      <c r="I4967" t="str">
        <f t="shared" si="778"/>
        <v>2018</v>
      </c>
      <c r="J4967">
        <f t="shared" si="780"/>
        <v>5.3351119373961184</v>
      </c>
      <c r="K4967">
        <f t="shared" si="781"/>
        <v>-5.3351119373961184</v>
      </c>
      <c r="L4967">
        <f t="shared" si="783"/>
        <v>-1.2803925781746113</v>
      </c>
      <c r="M4967">
        <f t="shared" si="784"/>
        <v>0</v>
      </c>
      <c r="P4967" s="16">
        <f t="shared" si="782"/>
        <v>0.3484731849223926</v>
      </c>
    </row>
    <row r="4968" spans="1:16" x14ac:dyDescent="0.3">
      <c r="A4968">
        <v>4967</v>
      </c>
      <c r="B4968" s="23" t="s">
        <v>4700</v>
      </c>
      <c r="C4968" s="24">
        <v>15.509</v>
      </c>
      <c r="D4968" s="24">
        <v>2.1509999999999998E-2</v>
      </c>
      <c r="E4968" s="9">
        <f t="shared" si="775"/>
        <v>9.3283049948679111E-3</v>
      </c>
      <c r="F4968">
        <f t="shared" si="776"/>
        <v>1.0093719492352751</v>
      </c>
      <c r="G4968">
        <f t="shared" si="777"/>
        <v>15.453499778588645</v>
      </c>
      <c r="H4968">
        <f t="shared" si="779"/>
        <v>4.7415789798345376E-2</v>
      </c>
      <c r="I4968" t="str">
        <f t="shared" si="778"/>
        <v>2018</v>
      </c>
      <c r="J4968">
        <f t="shared" si="780"/>
        <v>5.3903325574834708</v>
      </c>
      <c r="K4968">
        <f t="shared" si="781"/>
        <v>-5.3903325574834708</v>
      </c>
      <c r="L4968">
        <f t="shared" si="783"/>
        <v>-1.4239282957285884</v>
      </c>
      <c r="M4968">
        <f t="shared" si="784"/>
        <v>0</v>
      </c>
      <c r="P4968" s="16">
        <f t="shared" si="782"/>
        <v>0.34880982526378662</v>
      </c>
    </row>
    <row r="4969" spans="1:16" x14ac:dyDescent="0.3">
      <c r="A4969">
        <v>4968</v>
      </c>
      <c r="B4969" s="23" t="s">
        <v>4701</v>
      </c>
      <c r="C4969" s="24">
        <v>15.468</v>
      </c>
      <c r="D4969" s="24">
        <v>2.1429999999999998E-2</v>
      </c>
      <c r="E4969" s="9">
        <f t="shared" si="775"/>
        <v>-2.647126832265125E-3</v>
      </c>
      <c r="F4969">
        <f t="shared" si="776"/>
        <v>0.99735637371848607</v>
      </c>
      <c r="G4969">
        <f t="shared" si="777"/>
        <v>15.412852003755956</v>
      </c>
      <c r="H4969">
        <f t="shared" si="779"/>
        <v>4.7400822693636428E-2</v>
      </c>
      <c r="I4969" t="str">
        <f t="shared" si="778"/>
        <v>2018</v>
      </c>
      <c r="J4969">
        <f t="shared" si="780"/>
        <v>5.3744571959454674</v>
      </c>
      <c r="K4969">
        <f t="shared" si="781"/>
        <v>-5.3744571959454674</v>
      </c>
      <c r="L4969">
        <f t="shared" si="783"/>
        <v>-1.3832805208958998</v>
      </c>
      <c r="M4969">
        <f t="shared" si="784"/>
        <v>0</v>
      </c>
      <c r="P4969" s="16">
        <f t="shared" si="782"/>
        <v>0.34869972115710751</v>
      </c>
    </row>
    <row r="4970" spans="1:16" x14ac:dyDescent="0.3">
      <c r="A4970">
        <v>4969</v>
      </c>
      <c r="B4970" s="23" t="s">
        <v>4702</v>
      </c>
      <c r="C4970" s="24">
        <v>15.361000000000001</v>
      </c>
      <c r="D4970" s="24">
        <v>2.1530000000000001E-2</v>
      </c>
      <c r="E4970" s="9">
        <f t="shared" si="775"/>
        <v>-6.9415439780421322E-3</v>
      </c>
      <c r="F4970">
        <f t="shared" si="776"/>
        <v>0.99308249288854411</v>
      </c>
      <c r="G4970">
        <f t="shared" si="777"/>
        <v>15.305978388646503</v>
      </c>
      <c r="H4970">
        <f t="shared" si="779"/>
        <v>4.7396985751369761E-2</v>
      </c>
      <c r="I4970" t="str">
        <f t="shared" si="778"/>
        <v>2018</v>
      </c>
      <c r="J4970">
        <f t="shared" si="780"/>
        <v>5.336758367972319</v>
      </c>
      <c r="K4970">
        <f t="shared" si="781"/>
        <v>-5.336758367972319</v>
      </c>
      <c r="L4970">
        <f t="shared" si="783"/>
        <v>-1.2764069057864464</v>
      </c>
      <c r="M4970">
        <f t="shared" si="784"/>
        <v>0</v>
      </c>
      <c r="P4970" s="16">
        <f t="shared" si="782"/>
        <v>0.34867149504999689</v>
      </c>
    </row>
    <row r="4971" spans="1:16" x14ac:dyDescent="0.3">
      <c r="A4971">
        <v>4970</v>
      </c>
      <c r="B4971" s="23" t="s">
        <v>6572</v>
      </c>
      <c r="C4971" s="24">
        <v>14.08</v>
      </c>
      <c r="D4971" s="24">
        <v>2.1528000000000002E-2</v>
      </c>
      <c r="E4971" s="9">
        <f t="shared" si="775"/>
        <v>-8.7076479037112159E-2</v>
      </c>
      <c r="F4971">
        <f t="shared" si="776"/>
        <v>0.91660699173230908</v>
      </c>
      <c r="G4971">
        <f t="shared" si="777"/>
        <v>14.029571482860057</v>
      </c>
      <c r="H4971">
        <f t="shared" si="779"/>
        <v>4.980952497889083E-2</v>
      </c>
      <c r="I4971" t="str">
        <f t="shared" si="778"/>
        <v>2018</v>
      </c>
      <c r="J4971">
        <f t="shared" si="780"/>
        <v>5.1407031575316893</v>
      </c>
      <c r="K4971">
        <f t="shared" si="781"/>
        <v>-5.1407031575316893</v>
      </c>
      <c r="L4971">
        <f t="shared" si="783"/>
        <v>0.21872522929880667</v>
      </c>
      <c r="M4971">
        <f t="shared" si="784"/>
        <v>0</v>
      </c>
      <c r="P4971" s="16">
        <f t="shared" si="782"/>
        <v>0.36641911435513852</v>
      </c>
    </row>
    <row r="4972" spans="1:16" x14ac:dyDescent="0.3">
      <c r="A4972">
        <v>4971</v>
      </c>
      <c r="B4972" s="23" t="s">
        <v>4703</v>
      </c>
      <c r="C4972" s="24">
        <v>15.444000000000001</v>
      </c>
      <c r="D4972" s="24">
        <v>2.1579999999999998E-2</v>
      </c>
      <c r="E4972" s="9">
        <f t="shared" si="775"/>
        <v>9.2465227672093614E-2</v>
      </c>
      <c r="F4972">
        <f t="shared" si="776"/>
        <v>1.096875</v>
      </c>
      <c r="G4972">
        <f t="shared" si="777"/>
        <v>15.388552852226145</v>
      </c>
      <c r="H4972">
        <f t="shared" si="779"/>
        <v>5.0517109832926399E-2</v>
      </c>
      <c r="I4972" t="str">
        <f t="shared" si="778"/>
        <v>2018</v>
      </c>
      <c r="J4972">
        <f t="shared" si="780"/>
        <v>5.7187616619375232</v>
      </c>
      <c r="K4972">
        <f t="shared" si="781"/>
        <v>-5.7187616619375232</v>
      </c>
      <c r="L4972">
        <f t="shared" si="783"/>
        <v>-1.1402561400672813</v>
      </c>
      <c r="M4972">
        <f t="shared" si="784"/>
        <v>0</v>
      </c>
      <c r="P4972" s="16">
        <f t="shared" si="782"/>
        <v>0.37162439618942034</v>
      </c>
    </row>
    <row r="4973" spans="1:16" x14ac:dyDescent="0.3">
      <c r="A4973">
        <v>4972</v>
      </c>
      <c r="B4973" s="23" t="s">
        <v>4704</v>
      </c>
      <c r="C4973" s="24">
        <v>15.403</v>
      </c>
      <c r="D4973" s="24">
        <v>2.1739999999999999E-2</v>
      </c>
      <c r="E4973" s="9">
        <f t="shared" si="775"/>
        <v>-2.6582827596693726E-3</v>
      </c>
      <c r="F4973">
        <f t="shared" si="776"/>
        <v>0.99734524734524732</v>
      </c>
      <c r="G4973">
        <f t="shared" si="777"/>
        <v>15.347290784144455</v>
      </c>
      <c r="H4973">
        <f t="shared" si="779"/>
        <v>4.8904194283184307E-2</v>
      </c>
      <c r="I4973" t="str">
        <f t="shared" si="778"/>
        <v>2018</v>
      </c>
      <c r="J4973">
        <f t="shared" si="780"/>
        <v>5.5213280374791109</v>
      </c>
      <c r="K4973">
        <f t="shared" si="781"/>
        <v>-5.5213280374791109</v>
      </c>
      <c r="L4973">
        <f t="shared" si="783"/>
        <v>-1.098994071985592</v>
      </c>
      <c r="M4973">
        <f t="shared" si="784"/>
        <v>0</v>
      </c>
      <c r="P4973" s="16">
        <f t="shared" si="782"/>
        <v>0.35975913372171769</v>
      </c>
    </row>
    <row r="4974" spans="1:16" x14ac:dyDescent="0.3">
      <c r="A4974">
        <v>4973</v>
      </c>
      <c r="B4974" s="23" t="s">
        <v>4705</v>
      </c>
      <c r="C4974" s="24">
        <v>15.49</v>
      </c>
      <c r="D4974" s="24">
        <v>2.1659999999999999E-2</v>
      </c>
      <c r="E4974" s="9">
        <f t="shared" si="775"/>
        <v>5.6323587864565957E-3</v>
      </c>
      <c r="F4974">
        <f t="shared" si="776"/>
        <v>1.0056482503408426</v>
      </c>
      <c r="G4974">
        <f t="shared" si="777"/>
        <v>15.434181912267253</v>
      </c>
      <c r="H4974">
        <f t="shared" si="779"/>
        <v>4.8916653592618743E-2</v>
      </c>
      <c r="I4974" t="str">
        <f t="shared" si="778"/>
        <v>2018</v>
      </c>
      <c r="J4974">
        <f t="shared" si="780"/>
        <v>5.5540025459049103</v>
      </c>
      <c r="K4974">
        <f t="shared" si="781"/>
        <v>-5.5540025459049103</v>
      </c>
      <c r="L4974">
        <f t="shared" si="783"/>
        <v>-1.1858852001083893</v>
      </c>
      <c r="M4974">
        <f t="shared" si="784"/>
        <v>0</v>
      </c>
      <c r="P4974" s="16">
        <f t="shared" si="782"/>
        <v>0.35985078946688648</v>
      </c>
    </row>
    <row r="4975" spans="1:16" x14ac:dyDescent="0.3">
      <c r="A4975">
        <v>4974</v>
      </c>
      <c r="B4975" s="23" t="s">
        <v>4706</v>
      </c>
      <c r="C4975" s="24">
        <v>15.515000000000001</v>
      </c>
      <c r="D4975" s="24">
        <v>2.1690000000000001E-2</v>
      </c>
      <c r="E4975" s="9">
        <f t="shared" si="775"/>
        <v>1.6126434715662084E-3</v>
      </c>
      <c r="F4975">
        <f t="shared" si="776"/>
        <v>1.0016139444803098</v>
      </c>
      <c r="G4975">
        <f t="shared" si="777"/>
        <v>15.459014529706769</v>
      </c>
      <c r="H4975">
        <f t="shared" si="779"/>
        <v>4.8296727894450123E-2</v>
      </c>
      <c r="I4975" t="str">
        <f t="shared" si="778"/>
        <v>2018</v>
      </c>
      <c r="J4975">
        <f t="shared" si="780"/>
        <v>5.4924388996258173</v>
      </c>
      <c r="K4975">
        <f t="shared" si="781"/>
        <v>-5.4924388996258173</v>
      </c>
      <c r="L4975">
        <f t="shared" si="783"/>
        <v>-1.2107178175479056</v>
      </c>
      <c r="M4975">
        <f t="shared" si="784"/>
        <v>0</v>
      </c>
      <c r="P4975" s="16">
        <f t="shared" si="782"/>
        <v>0.35529036401843656</v>
      </c>
    </row>
    <row r="4976" spans="1:16" x14ac:dyDescent="0.3">
      <c r="A4976">
        <v>4975</v>
      </c>
      <c r="B4976" s="23" t="s">
        <v>4707</v>
      </c>
      <c r="C4976" s="24">
        <v>15.569000000000001</v>
      </c>
      <c r="D4976" s="24">
        <v>2.1729999999999999E-2</v>
      </c>
      <c r="E4976" s="9">
        <f t="shared" si="775"/>
        <v>3.4744598071939597E-3</v>
      </c>
      <c r="F4976">
        <f t="shared" si="776"/>
        <v>1.0034805027392846</v>
      </c>
      <c r="G4976">
        <f t="shared" si="777"/>
        <v>15.512716253670968</v>
      </c>
      <c r="H4976">
        <f t="shared" si="779"/>
        <v>4.8178460609753324E-2</v>
      </c>
      <c r="I4976" t="str">
        <f t="shared" si="778"/>
        <v>2018</v>
      </c>
      <c r="J4976">
        <f t="shared" si="780"/>
        <v>5.4980221967807967</v>
      </c>
      <c r="K4976">
        <f t="shared" si="781"/>
        <v>-5.4980221967807967</v>
      </c>
      <c r="L4976">
        <f t="shared" si="783"/>
        <v>-1.2644195415121047</v>
      </c>
      <c r="M4976">
        <f t="shared" si="784"/>
        <v>0</v>
      </c>
      <c r="P4976" s="16">
        <f t="shared" si="782"/>
        <v>0.35442034179408982</v>
      </c>
    </row>
    <row r="4977" spans="1:16" x14ac:dyDescent="0.3">
      <c r="A4977">
        <v>4976</v>
      </c>
      <c r="B4977" s="23" t="s">
        <v>6573</v>
      </c>
      <c r="C4977" s="24">
        <v>14.3</v>
      </c>
      <c r="D4977" s="24">
        <v>2.1732999999999999E-2</v>
      </c>
      <c r="E4977" s="9">
        <f t="shared" si="775"/>
        <v>-8.5022220441675844E-2</v>
      </c>
      <c r="F4977">
        <f t="shared" si="776"/>
        <v>0.9184918748795684</v>
      </c>
      <c r="G4977">
        <f t="shared" si="777"/>
        <v>14.248296712158863</v>
      </c>
      <c r="H4977">
        <f t="shared" si="779"/>
        <v>5.0565146132669339E-2</v>
      </c>
      <c r="I4977" t="str">
        <f t="shared" si="778"/>
        <v>2018</v>
      </c>
      <c r="J4977">
        <f t="shared" si="780"/>
        <v>5.3000496478036654</v>
      </c>
      <c r="K4977">
        <f t="shared" si="781"/>
        <v>-5.3000496478036654</v>
      </c>
      <c r="L4977">
        <f t="shared" si="783"/>
        <v>0.38285690324099875</v>
      </c>
      <c r="M4977">
        <f t="shared" si="784"/>
        <v>0</v>
      </c>
      <c r="P4977" s="16">
        <f t="shared" si="782"/>
        <v>0.3719777707380868</v>
      </c>
    </row>
    <row r="4978" spans="1:16" x14ac:dyDescent="0.3">
      <c r="A4978">
        <v>4977</v>
      </c>
      <c r="B4978" s="23" t="s">
        <v>4708</v>
      </c>
      <c r="C4978" s="24">
        <v>15.55</v>
      </c>
      <c r="D4978" s="24">
        <v>2.1729999999999999E-2</v>
      </c>
      <c r="E4978" s="9">
        <f t="shared" si="775"/>
        <v>8.3801101359381625E-2</v>
      </c>
      <c r="F4978">
        <f t="shared" si="776"/>
        <v>1.0874125874125875</v>
      </c>
      <c r="G4978">
        <f t="shared" si="777"/>
        <v>15.493784940881467</v>
      </c>
      <c r="H4978">
        <f t="shared" si="779"/>
        <v>5.1042900487342877E-2</v>
      </c>
      <c r="I4978" t="str">
        <f t="shared" si="778"/>
        <v>2018</v>
      </c>
      <c r="J4978">
        <f t="shared" si="780"/>
        <v>5.8177973458120862</v>
      </c>
      <c r="K4978">
        <f t="shared" si="781"/>
        <v>-5.8177973458120862</v>
      </c>
      <c r="L4978">
        <f t="shared" si="783"/>
        <v>-0.8626313254816047</v>
      </c>
      <c r="M4978">
        <f t="shared" si="784"/>
        <v>0</v>
      </c>
      <c r="P4978" s="16">
        <f t="shared" si="782"/>
        <v>0.3754923259881715</v>
      </c>
    </row>
    <row r="4979" spans="1:16" x14ac:dyDescent="0.3">
      <c r="A4979">
        <v>4978</v>
      </c>
      <c r="B4979" s="23" t="s">
        <v>4709</v>
      </c>
      <c r="C4979" s="24">
        <v>15.709</v>
      </c>
      <c r="D4979" s="24">
        <v>2.215E-2</v>
      </c>
      <c r="E4979" s="9">
        <f t="shared" si="775"/>
        <v>1.0173157892559596E-2</v>
      </c>
      <c r="F4979">
        <f t="shared" si="776"/>
        <v>1.0102250803858521</v>
      </c>
      <c r="G4979">
        <f t="shared" si="777"/>
        <v>15.651114521020487</v>
      </c>
      <c r="H4979">
        <f t="shared" si="779"/>
        <v>4.8953076447929067E-2</v>
      </c>
      <c r="I4979" t="str">
        <f t="shared" si="778"/>
        <v>2018</v>
      </c>
      <c r="J4979">
        <f t="shared" si="780"/>
        <v>5.6362594968715136</v>
      </c>
      <c r="K4979">
        <f t="shared" si="781"/>
        <v>-5.6362594968715136</v>
      </c>
      <c r="L4979">
        <f t="shared" si="783"/>
        <v>-1.0199609056206249</v>
      </c>
      <c r="M4979">
        <f t="shared" si="784"/>
        <v>0</v>
      </c>
      <c r="P4979" s="16">
        <f t="shared" si="782"/>
        <v>0.3601187307971993</v>
      </c>
    </row>
    <row r="4980" spans="1:16" x14ac:dyDescent="0.3">
      <c r="A4980">
        <v>4979</v>
      </c>
      <c r="B4980" s="23" t="s">
        <v>4710</v>
      </c>
      <c r="C4980" s="24">
        <v>15.617000000000001</v>
      </c>
      <c r="D4980" s="24">
        <v>2.2120000000000001E-2</v>
      </c>
      <c r="E4980" s="9">
        <f t="shared" si="775"/>
        <v>-5.8737320120938246E-3</v>
      </c>
      <c r="F4980">
        <f t="shared" si="776"/>
        <v>0.99414348462664726</v>
      </c>
      <c r="G4980">
        <f t="shared" si="777"/>
        <v>15.55953132568016</v>
      </c>
      <c r="H4980">
        <f t="shared" si="779"/>
        <v>4.8945575978161154E-2</v>
      </c>
      <c r="I4980" t="str">
        <f t="shared" si="778"/>
        <v>2018</v>
      </c>
      <c r="J4980">
        <f t="shared" si="780"/>
        <v>5.6024201522497252</v>
      </c>
      <c r="K4980">
        <f t="shared" si="781"/>
        <v>-5.6024201522497252</v>
      </c>
      <c r="L4980">
        <f t="shared" si="783"/>
        <v>-0.92837771028029792</v>
      </c>
      <c r="M4980">
        <f t="shared" si="784"/>
        <v>0</v>
      </c>
      <c r="P4980" s="16">
        <f t="shared" si="782"/>
        <v>0.36006355429248921</v>
      </c>
    </row>
    <row r="4981" spans="1:16" x14ac:dyDescent="0.3">
      <c r="A4981">
        <v>4980</v>
      </c>
      <c r="B4981" s="23" t="s">
        <v>4711</v>
      </c>
      <c r="C4981" s="24">
        <v>15.505000000000001</v>
      </c>
      <c r="D4981" s="24">
        <v>2.1920000000000002E-2</v>
      </c>
      <c r="E4981" s="9">
        <f t="shared" si="775"/>
        <v>-7.1975119532964992E-3</v>
      </c>
      <c r="F4981">
        <f t="shared" si="776"/>
        <v>0.99282832810398924</v>
      </c>
      <c r="G4981">
        <f t="shared" si="777"/>
        <v>15.448458412188039</v>
      </c>
      <c r="H4981">
        <f t="shared" si="779"/>
        <v>4.8958640846991391E-2</v>
      </c>
      <c r="I4981" t="str">
        <f t="shared" si="778"/>
        <v>2018</v>
      </c>
      <c r="J4981">
        <f t="shared" si="780"/>
        <v>5.563911603082043</v>
      </c>
      <c r="K4981">
        <f t="shared" si="781"/>
        <v>-5.563911603082043</v>
      </c>
      <c r="L4981">
        <f t="shared" si="783"/>
        <v>-0.8173047967881768</v>
      </c>
      <c r="M4981">
        <f t="shared" si="784"/>
        <v>0</v>
      </c>
      <c r="P4981" s="16">
        <f t="shared" si="782"/>
        <v>0.360159664778746</v>
      </c>
    </row>
    <row r="4982" spans="1:16" x14ac:dyDescent="0.3">
      <c r="A4982">
        <v>4981</v>
      </c>
      <c r="B4982" s="23" t="s">
        <v>4712</v>
      </c>
      <c r="C4982" s="24">
        <v>15.933</v>
      </c>
      <c r="D4982" s="24">
        <v>2.1989999999999999E-2</v>
      </c>
      <c r="E4982" s="9">
        <f t="shared" si="775"/>
        <v>2.7229877555959566E-2</v>
      </c>
      <c r="F4982">
        <f t="shared" si="776"/>
        <v>1.0276039987100936</v>
      </c>
      <c r="G4982">
        <f t="shared" si="777"/>
        <v>15.874712432212267</v>
      </c>
      <c r="H4982">
        <f t="shared" si="779"/>
        <v>4.9173077614847634E-2</v>
      </c>
      <c r="I4982" t="str">
        <f t="shared" si="778"/>
        <v>2018</v>
      </c>
      <c r="J4982">
        <f t="shared" si="780"/>
        <v>5.7424732135041774</v>
      </c>
      <c r="K4982">
        <f t="shared" si="781"/>
        <v>-5.7424732135041774</v>
      </c>
      <c r="L4982">
        <f t="shared" si="783"/>
        <v>-1.2435588168124045</v>
      </c>
      <c r="M4982">
        <f t="shared" si="784"/>
        <v>0</v>
      </c>
      <c r="P4982" s="16">
        <f t="shared" si="782"/>
        <v>0.36173714881611363</v>
      </c>
    </row>
    <row r="4983" spans="1:16" x14ac:dyDescent="0.3">
      <c r="A4983">
        <v>4982</v>
      </c>
      <c r="B4983" s="23" t="s">
        <v>6574</v>
      </c>
      <c r="C4983" s="24">
        <v>14.685</v>
      </c>
      <c r="D4983" s="24">
        <v>2.2040999999999998E-2</v>
      </c>
      <c r="E4983" s="9">
        <f t="shared" si="775"/>
        <v>-8.1565865457788378E-2</v>
      </c>
      <c r="F4983">
        <f t="shared" si="776"/>
        <v>0.92167200150630768</v>
      </c>
      <c r="G4983">
        <f t="shared" si="777"/>
        <v>14.631153615399862</v>
      </c>
      <c r="H4983">
        <f t="shared" si="779"/>
        <v>5.1259058701406492E-2</v>
      </c>
      <c r="I4983" t="str">
        <f t="shared" si="778"/>
        <v>2018</v>
      </c>
      <c r="J4983">
        <f t="shared" si="780"/>
        <v>5.5171515981403756</v>
      </c>
      <c r="K4983">
        <f t="shared" si="781"/>
        <v>-5.5171515981403756</v>
      </c>
      <c r="L4983">
        <f t="shared" si="783"/>
        <v>0.92028532923214001</v>
      </c>
      <c r="M4983">
        <f t="shared" si="784"/>
        <v>0</v>
      </c>
      <c r="P4983" s="16">
        <f t="shared" si="782"/>
        <v>0.37708247368364428</v>
      </c>
    </row>
    <row r="4984" spans="1:16" x14ac:dyDescent="0.3">
      <c r="A4984">
        <v>4983</v>
      </c>
      <c r="B4984" s="23" t="s">
        <v>4713</v>
      </c>
      <c r="C4984" s="24">
        <v>15.733000000000001</v>
      </c>
      <c r="D4984" s="24">
        <v>2.206E-2</v>
      </c>
      <c r="E4984" s="9">
        <f t="shared" si="775"/>
        <v>6.8933852607702822E-2</v>
      </c>
      <c r="F4984">
        <f t="shared" si="776"/>
        <v>1.0713653387810691</v>
      </c>
      <c r="G4984">
        <f t="shared" si="777"/>
        <v>15.675261211514973</v>
      </c>
      <c r="H4984">
        <f t="shared" si="779"/>
        <v>5.0540348738421059E-2</v>
      </c>
      <c r="I4984" t="str">
        <f t="shared" si="778"/>
        <v>2018</v>
      </c>
      <c r="J4984">
        <f t="shared" si="780"/>
        <v>5.8279892445490837</v>
      </c>
      <c r="K4984">
        <f t="shared" si="781"/>
        <v>-5.8279892445490837</v>
      </c>
      <c r="L4984">
        <f t="shared" si="783"/>
        <v>-1.0706371303394029</v>
      </c>
      <c r="M4984">
        <f t="shared" si="784"/>
        <v>0</v>
      </c>
      <c r="P4984" s="16">
        <f t="shared" si="782"/>
        <v>0.37179535102533856</v>
      </c>
    </row>
    <row r="4985" spans="1:16" x14ac:dyDescent="0.3">
      <c r="A4985">
        <v>4984</v>
      </c>
      <c r="B4985" s="23" t="s">
        <v>4714</v>
      </c>
      <c r="C4985" s="24">
        <v>15.923</v>
      </c>
      <c r="D4985" s="24">
        <v>2.223E-2</v>
      </c>
      <c r="E4985" s="9">
        <f t="shared" si="775"/>
        <v>1.2004187616002729E-2</v>
      </c>
      <c r="F4985">
        <f t="shared" si="776"/>
        <v>1.0120765270450645</v>
      </c>
      <c r="G4985">
        <f t="shared" si="777"/>
        <v>15.86411443786414</v>
      </c>
      <c r="H4985">
        <f t="shared" si="779"/>
        <v>4.7916789650571036E-2</v>
      </c>
      <c r="I4985" t="str">
        <f t="shared" si="778"/>
        <v>2018</v>
      </c>
      <c r="J4985">
        <f t="shared" si="780"/>
        <v>5.5920271081144177</v>
      </c>
      <c r="K4985">
        <f t="shared" si="781"/>
        <v>-5.5920271081144177</v>
      </c>
      <c r="L4985">
        <f t="shared" si="783"/>
        <v>-1.2594903566885698</v>
      </c>
      <c r="M4985">
        <f t="shared" si="784"/>
        <v>0</v>
      </c>
      <c r="P4985" s="16">
        <f t="shared" si="782"/>
        <v>0.35249538384364421</v>
      </c>
    </row>
    <row r="4986" spans="1:16" x14ac:dyDescent="0.3">
      <c r="A4986">
        <v>4985</v>
      </c>
      <c r="B4986" s="23" t="s">
        <v>4715</v>
      </c>
      <c r="C4986" s="24">
        <v>15.903</v>
      </c>
      <c r="D4986" s="24">
        <v>2.223E-2</v>
      </c>
      <c r="E4986" s="9">
        <f t="shared" si="775"/>
        <v>-1.2568342005102374E-3</v>
      </c>
      <c r="F4986">
        <f t="shared" si="776"/>
        <v>0.99874395528480819</v>
      </c>
      <c r="G4986">
        <f t="shared" si="777"/>
        <v>15.844188400763262</v>
      </c>
      <c r="H4986">
        <f t="shared" si="779"/>
        <v>4.7913027688048206E-2</v>
      </c>
      <c r="I4986" t="str">
        <f t="shared" si="778"/>
        <v>2018</v>
      </c>
      <c r="J4986">
        <f t="shared" si="780"/>
        <v>5.5845647916200125</v>
      </c>
      <c r="K4986">
        <f t="shared" si="781"/>
        <v>-5.5845647916200125</v>
      </c>
      <c r="L4986">
        <f t="shared" si="783"/>
        <v>-1.2395643195876911</v>
      </c>
      <c r="M4986">
        <f t="shared" si="784"/>
        <v>0</v>
      </c>
      <c r="P4986" s="16">
        <f t="shared" si="782"/>
        <v>0.35246770931801008</v>
      </c>
    </row>
    <row r="4987" spans="1:16" x14ac:dyDescent="0.3">
      <c r="A4987">
        <v>4986</v>
      </c>
      <c r="B4987" s="23" t="s">
        <v>4716</v>
      </c>
      <c r="C4987" s="24">
        <v>15.829000000000001</v>
      </c>
      <c r="D4987" s="24">
        <v>2.222E-2</v>
      </c>
      <c r="E4987" s="9">
        <f t="shared" si="775"/>
        <v>-4.6640699701774261E-3</v>
      </c>
      <c r="F4987">
        <f t="shared" si="776"/>
        <v>0.99534678991385273</v>
      </c>
      <c r="G4987">
        <f t="shared" si="777"/>
        <v>15.770488347615355</v>
      </c>
      <c r="H4987">
        <f t="shared" si="779"/>
        <v>4.791226681159165E-2</v>
      </c>
      <c r="I4987" t="str">
        <f t="shared" si="778"/>
        <v>2018</v>
      </c>
      <c r="J4987">
        <f t="shared" si="780"/>
        <v>5.5584996302952936</v>
      </c>
      <c r="K4987">
        <f t="shared" si="781"/>
        <v>-5.5584996302952936</v>
      </c>
      <c r="L4987">
        <f t="shared" si="783"/>
        <v>-1.1658642664397849</v>
      </c>
      <c r="M4987">
        <f t="shared" si="784"/>
        <v>0</v>
      </c>
      <c r="P4987" s="16">
        <f t="shared" si="782"/>
        <v>0.35246211200148347</v>
      </c>
    </row>
    <row r="4988" spans="1:16" x14ac:dyDescent="0.3">
      <c r="A4988">
        <v>4987</v>
      </c>
      <c r="B4988" s="23" t="s">
        <v>4717</v>
      </c>
      <c r="C4988" s="24">
        <v>15.936</v>
      </c>
      <c r="D4988" s="24">
        <v>2.2170000000000002E-2</v>
      </c>
      <c r="E4988" s="9">
        <f t="shared" si="775"/>
        <v>6.7370001386410361E-3</v>
      </c>
      <c r="F4988">
        <f t="shared" si="776"/>
        <v>1.0067597447722534</v>
      </c>
      <c r="G4988">
        <f t="shared" si="777"/>
        <v>15.877225133437186</v>
      </c>
      <c r="H4988">
        <f t="shared" si="779"/>
        <v>4.7864439913709166E-2</v>
      </c>
      <c r="I4988" t="str">
        <f t="shared" si="778"/>
        <v>2018</v>
      </c>
      <c r="J4988">
        <f t="shared" si="780"/>
        <v>5.5905341539841347</v>
      </c>
      <c r="K4988">
        <f t="shared" si="781"/>
        <v>-5.5905341539841347</v>
      </c>
      <c r="L4988">
        <f t="shared" si="783"/>
        <v>-1.2726010522616154</v>
      </c>
      <c r="M4988">
        <f t="shared" si="784"/>
        <v>0</v>
      </c>
      <c r="P4988" s="16">
        <f t="shared" si="782"/>
        <v>0.35211027789802879</v>
      </c>
    </row>
    <row r="4989" spans="1:16" x14ac:dyDescent="0.3">
      <c r="A4989">
        <v>4988</v>
      </c>
      <c r="B4989" s="23" t="s">
        <v>4718</v>
      </c>
      <c r="C4989" s="24">
        <v>15.609</v>
      </c>
      <c r="D4989" s="24">
        <v>2.2166999999999999E-2</v>
      </c>
      <c r="E4989" s="9">
        <f t="shared" si="775"/>
        <v>-2.0733029865966274E-2</v>
      </c>
      <c r="F4989">
        <f t="shared" si="776"/>
        <v>0.97948042168674698</v>
      </c>
      <c r="G4989">
        <f t="shared" si="777"/>
        <v>15.551438944632002</v>
      </c>
      <c r="H4989">
        <f t="shared" si="779"/>
        <v>4.8015671278684301E-2</v>
      </c>
      <c r="I4989" t="str">
        <f t="shared" si="778"/>
        <v>2018</v>
      </c>
      <c r="J4989">
        <f t="shared" si="780"/>
        <v>5.4931227660240234</v>
      </c>
      <c r="K4989">
        <f t="shared" si="781"/>
        <v>-5.4931227660240234</v>
      </c>
      <c r="L4989">
        <f t="shared" si="783"/>
        <v>-0.94681486345643151</v>
      </c>
      <c r="M4989">
        <f t="shared" si="784"/>
        <v>0</v>
      </c>
      <c r="P4989" s="16">
        <f t="shared" si="782"/>
        <v>0.35322279729748884</v>
      </c>
    </row>
    <row r="4990" spans="1:16" x14ac:dyDescent="0.3">
      <c r="A4990">
        <v>4989</v>
      </c>
      <c r="B4990" s="23" t="s">
        <v>4719</v>
      </c>
      <c r="C4990" s="24">
        <v>15.686</v>
      </c>
      <c r="D4990" s="24">
        <v>2.2370000000000001E-2</v>
      </c>
      <c r="E4990" s="9">
        <f t="shared" si="775"/>
        <v>4.9209238141984957E-3</v>
      </c>
      <c r="F4990">
        <f t="shared" si="776"/>
        <v>1.0049330514446793</v>
      </c>
      <c r="G4990">
        <f t="shared" si="777"/>
        <v>15.627626249352028</v>
      </c>
      <c r="H4990">
        <f t="shared" si="779"/>
        <v>4.5320004089169523E-2</v>
      </c>
      <c r="I4990" t="str">
        <f t="shared" si="778"/>
        <v>2018</v>
      </c>
      <c r="J4990">
        <f t="shared" si="780"/>
        <v>5.2101314091067454</v>
      </c>
      <c r="K4990">
        <f t="shared" si="781"/>
        <v>-5.2101314091067454</v>
      </c>
      <c r="L4990">
        <f t="shared" si="783"/>
        <v>-1.0230021681764576</v>
      </c>
      <c r="M4990">
        <f t="shared" si="784"/>
        <v>0</v>
      </c>
      <c r="P4990" s="16">
        <f t="shared" si="782"/>
        <v>0.33339237360650176</v>
      </c>
    </row>
    <row r="4991" spans="1:16" x14ac:dyDescent="0.3">
      <c r="A4991">
        <v>4990</v>
      </c>
      <c r="B4991" s="23" t="s">
        <v>4720</v>
      </c>
      <c r="C4991" s="24">
        <v>15.622</v>
      </c>
      <c r="D4991" s="24">
        <v>2.274E-2</v>
      </c>
      <c r="E4991" s="9">
        <f t="shared" si="775"/>
        <v>-4.0884176023692088E-3</v>
      </c>
      <c r="F4991">
        <f t="shared" si="776"/>
        <v>0.99591992859875045</v>
      </c>
      <c r="G4991">
        <f t="shared" si="777"/>
        <v>15.562904676375844</v>
      </c>
      <c r="H4991">
        <f t="shared" si="779"/>
        <v>4.4108997879096834E-2</v>
      </c>
      <c r="I4991" t="str">
        <f t="shared" si="778"/>
        <v>2018</v>
      </c>
      <c r="J4991">
        <f t="shared" si="780"/>
        <v>5.0499091975742703</v>
      </c>
      <c r="K4991">
        <f t="shared" si="781"/>
        <v>-5.0499091975742703</v>
      </c>
      <c r="L4991">
        <f t="shared" si="783"/>
        <v>-0.95828059520027331</v>
      </c>
      <c r="M4991">
        <f t="shared" si="784"/>
        <v>0</v>
      </c>
      <c r="P4991" s="16">
        <f t="shared" si="782"/>
        <v>0.32448371962593359</v>
      </c>
    </row>
    <row r="4992" spans="1:16" x14ac:dyDescent="0.3">
      <c r="A4992">
        <v>4991</v>
      </c>
      <c r="B4992" s="23" t="s">
        <v>4721</v>
      </c>
      <c r="C4992" s="24">
        <v>15.925000000000001</v>
      </c>
      <c r="D4992" s="24">
        <v>2.266E-2</v>
      </c>
      <c r="E4992" s="9">
        <f t="shared" si="775"/>
        <v>1.9210024270121643E-2</v>
      </c>
      <c r="F4992">
        <f t="shared" si="776"/>
        <v>1.0193957239790041</v>
      </c>
      <c r="G4992">
        <f t="shared" si="777"/>
        <v>15.864970011313654</v>
      </c>
      <c r="H4992">
        <f t="shared" si="779"/>
        <v>4.4240709503307434E-2</v>
      </c>
      <c r="I4992" t="str">
        <f t="shared" si="778"/>
        <v>2018</v>
      </c>
      <c r="J4992">
        <f t="shared" si="780"/>
        <v>5.163296435213697</v>
      </c>
      <c r="K4992">
        <f t="shared" si="781"/>
        <v>-5.163296435213697</v>
      </c>
      <c r="L4992">
        <f t="shared" si="783"/>
        <v>-1.260345930138083</v>
      </c>
      <c r="M4992">
        <f t="shared" si="784"/>
        <v>0</v>
      </c>
      <c r="P4992" s="16">
        <f t="shared" si="782"/>
        <v>0.32545264387714812</v>
      </c>
    </row>
    <row r="4993" spans="1:16" x14ac:dyDescent="0.3">
      <c r="A4993">
        <v>4992</v>
      </c>
      <c r="B4993" s="23" t="s">
        <v>4722</v>
      </c>
      <c r="C4993" s="24">
        <v>15.944000000000001</v>
      </c>
      <c r="D4993" s="24">
        <v>2.2709999999999998E-2</v>
      </c>
      <c r="E4993" s="9">
        <f t="shared" si="775"/>
        <v>1.1923814522666169E-3</v>
      </c>
      <c r="F4993">
        <f t="shared" si="776"/>
        <v>1.0011930926216641</v>
      </c>
      <c r="G4993">
        <f t="shared" si="777"/>
        <v>15.883766024708679</v>
      </c>
      <c r="H4993">
        <f t="shared" si="779"/>
        <v>4.4234246628065202E-2</v>
      </c>
      <c r="I4993" t="str">
        <f t="shared" si="778"/>
        <v>2018</v>
      </c>
      <c r="J4993">
        <f t="shared" si="780"/>
        <v>5.1686584770406236</v>
      </c>
      <c r="K4993">
        <f t="shared" si="781"/>
        <v>-5.1686584770406236</v>
      </c>
      <c r="L4993">
        <f t="shared" si="783"/>
        <v>-1.2791419435331086</v>
      </c>
      <c r="M4993">
        <f t="shared" si="784"/>
        <v>0</v>
      </c>
      <c r="P4993" s="16">
        <f t="shared" si="782"/>
        <v>0.32540510033957271</v>
      </c>
    </row>
    <row r="4994" spans="1:16" x14ac:dyDescent="0.3">
      <c r="A4994">
        <v>4993</v>
      </c>
      <c r="B4994" s="23" t="s">
        <v>6576</v>
      </c>
      <c r="C4994" s="24">
        <v>14.66</v>
      </c>
      <c r="D4994" s="24">
        <v>2.2707000000000001E-2</v>
      </c>
      <c r="E4994" s="9">
        <f t="shared" si="775"/>
        <v>-8.3959886451988153E-2</v>
      </c>
      <c r="F4994">
        <f t="shared" si="776"/>
        <v>0.91946813848469644</v>
      </c>
      <c r="G4994">
        <f t="shared" si="777"/>
        <v>14.604624081175571</v>
      </c>
      <c r="H4994">
        <f t="shared" si="779"/>
        <v>4.6890527830187219E-2</v>
      </c>
      <c r="I4994" t="str">
        <f t="shared" si="778"/>
        <v>2018</v>
      </c>
      <c r="J4994">
        <f t="shared" si="780"/>
        <v>5.0378035138722801</v>
      </c>
      <c r="K4994">
        <f t="shared" si="781"/>
        <v>-5.0378035138722801</v>
      </c>
      <c r="L4994">
        <f t="shared" si="783"/>
        <v>4.0461284483619409E-3</v>
      </c>
      <c r="M4994">
        <f t="shared" si="784"/>
        <v>0</v>
      </c>
      <c r="P4994" s="16">
        <f t="shared" si="782"/>
        <v>0.34494578469607362</v>
      </c>
    </row>
    <row r="4995" spans="1:16" x14ac:dyDescent="0.3">
      <c r="A4995">
        <v>4994</v>
      </c>
      <c r="B4995" s="23" t="s">
        <v>4723</v>
      </c>
      <c r="C4995" s="24">
        <v>16.039000000000001</v>
      </c>
      <c r="D4995" s="24">
        <v>2.283E-2</v>
      </c>
      <c r="E4995" s="9">
        <f t="shared" ref="E4995:E5058" si="785">LN(C4995/C4994)</f>
        <v>8.9900559896735649E-2</v>
      </c>
      <c r="F4995">
        <f t="shared" ref="F4995:F5058" si="786">C4995/C4994</f>
        <v>1.0940654843110507</v>
      </c>
      <c r="G4995">
        <f t="shared" ref="G4995:G5058" si="787">C4995*EXP(-2/12*D4995)</f>
        <v>15.978087564399694</v>
      </c>
      <c r="H4995">
        <f t="shared" si="779"/>
        <v>4.738615521672284E-2</v>
      </c>
      <c r="I4995" t="str">
        <f t="shared" ref="I4995:I5058" si="788">MID(B4995,7,4)</f>
        <v>2018</v>
      </c>
      <c r="J4995">
        <f t="shared" si="780"/>
        <v>5.5698306439151448</v>
      </c>
      <c r="K4995">
        <f t="shared" si="781"/>
        <v>-5.5698306439151448</v>
      </c>
      <c r="L4995">
        <f t="shared" si="783"/>
        <v>-1.3694173547757611</v>
      </c>
      <c r="M4995">
        <f t="shared" si="784"/>
        <v>0</v>
      </c>
      <c r="P4995" s="16">
        <f t="shared" si="782"/>
        <v>0.34859182123429594</v>
      </c>
    </row>
    <row r="4996" spans="1:16" x14ac:dyDescent="0.3">
      <c r="A4996">
        <v>4995</v>
      </c>
      <c r="B4996" s="23" t="s">
        <v>4724</v>
      </c>
      <c r="C4996" s="24">
        <v>16.010999999999999</v>
      </c>
      <c r="D4996" s="24">
        <v>2.3099999999999999E-2</v>
      </c>
      <c r="E4996" s="9">
        <f t="shared" si="785"/>
        <v>-1.74727033532361E-3</v>
      </c>
      <c r="F4996">
        <f t="shared" si="786"/>
        <v>0.99825425525282108</v>
      </c>
      <c r="G4996">
        <f t="shared" si="787"/>
        <v>15.949476159387919</v>
      </c>
      <c r="H4996">
        <f t="shared" si="779"/>
        <v>4.5125706656584587E-2</v>
      </c>
      <c r="I4996" t="str">
        <f t="shared" si="788"/>
        <v>2018</v>
      </c>
      <c r="J4996">
        <f t="shared" si="780"/>
        <v>5.2946366354443919</v>
      </c>
      <c r="K4996">
        <f t="shared" si="781"/>
        <v>-5.2946366354443919</v>
      </c>
      <c r="L4996">
        <f t="shared" si="783"/>
        <v>-1.3408059497639861</v>
      </c>
      <c r="M4996">
        <f t="shared" si="784"/>
        <v>0</v>
      </c>
      <c r="P4996" s="16">
        <f t="shared" si="782"/>
        <v>0.33196304270644961</v>
      </c>
    </row>
    <row r="4997" spans="1:16" x14ac:dyDescent="0.3">
      <c r="A4997">
        <v>4996</v>
      </c>
      <c r="B4997" s="23" t="s">
        <v>4725</v>
      </c>
      <c r="C4997" s="24">
        <v>15.977</v>
      </c>
      <c r="D4997" s="24">
        <v>2.3099999999999999E-2</v>
      </c>
      <c r="E4997" s="9">
        <f t="shared" si="785"/>
        <v>-2.125797974482895E-3</v>
      </c>
      <c r="F4997">
        <f t="shared" si="786"/>
        <v>0.99787645993379559</v>
      </c>
      <c r="G4997">
        <f t="shared" si="787"/>
        <v>15.915606807728487</v>
      </c>
      <c r="H4997">
        <f t="shared" si="779"/>
        <v>4.5127210216735616E-2</v>
      </c>
      <c r="I4997" t="str">
        <f t="shared" si="788"/>
        <v>2018</v>
      </c>
      <c r="J4997">
        <f t="shared" si="780"/>
        <v>5.2835693017520278</v>
      </c>
      <c r="K4997">
        <f t="shared" si="781"/>
        <v>-5.2835693017520278</v>
      </c>
      <c r="L4997">
        <f t="shared" si="783"/>
        <v>-1.3069365981045546</v>
      </c>
      <c r="M4997">
        <f t="shared" si="784"/>
        <v>0</v>
      </c>
      <c r="P4997" s="16">
        <f t="shared" si="782"/>
        <v>0.33197410350614909</v>
      </c>
    </row>
    <row r="4998" spans="1:16" x14ac:dyDescent="0.3">
      <c r="A4998">
        <v>4997</v>
      </c>
      <c r="B4998" s="23" t="s">
        <v>4726</v>
      </c>
      <c r="C4998" s="24">
        <v>15.914999999999999</v>
      </c>
      <c r="D4998" s="24">
        <v>2.3099999999999999E-2</v>
      </c>
      <c r="E4998" s="9">
        <f t="shared" si="785"/>
        <v>-3.8881273113783974E-3</v>
      </c>
      <c r="F4998">
        <f t="shared" si="786"/>
        <v>0.99611942166864864</v>
      </c>
      <c r="G4998">
        <f t="shared" si="787"/>
        <v>15.853845048820107</v>
      </c>
      <c r="H4998">
        <f t="shared" si="779"/>
        <v>4.511066070491835E-2</v>
      </c>
      <c r="I4998" t="str">
        <f t="shared" si="788"/>
        <v>2018</v>
      </c>
      <c r="J4998">
        <f t="shared" si="780"/>
        <v>5.2611358718463377</v>
      </c>
      <c r="K4998">
        <f t="shared" si="781"/>
        <v>-5.2611358718463377</v>
      </c>
      <c r="L4998">
        <f t="shared" si="783"/>
        <v>-1.2451748391961743</v>
      </c>
      <c r="M4998">
        <f t="shared" si="784"/>
        <v>0</v>
      </c>
      <c r="P4998" s="16">
        <f t="shared" si="782"/>
        <v>0.33185235856949968</v>
      </c>
    </row>
    <row r="4999" spans="1:16" x14ac:dyDescent="0.3">
      <c r="A4999">
        <v>4998</v>
      </c>
      <c r="B4999" s="23" t="s">
        <v>4727</v>
      </c>
      <c r="C4999" s="24">
        <v>15.965999999999999</v>
      </c>
      <c r="D4999" s="24">
        <v>2.3090000000000003E-2</v>
      </c>
      <c r="E4999" s="9">
        <f t="shared" si="785"/>
        <v>3.1994004895509612E-3</v>
      </c>
      <c r="F4999">
        <f t="shared" si="786"/>
        <v>1.0032045240339302</v>
      </c>
      <c r="G4999">
        <f t="shared" si="787"/>
        <v>15.904675584079808</v>
      </c>
      <c r="H4999">
        <f t="shared" si="779"/>
        <v>4.5107609583936989E-2</v>
      </c>
      <c r="I4999" t="str">
        <f t="shared" si="788"/>
        <v>2018</v>
      </c>
      <c r="J4999">
        <f t="shared" si="780"/>
        <v>5.2776471198628938</v>
      </c>
      <c r="K4999">
        <f t="shared" si="781"/>
        <v>-5.2776471198628938</v>
      </c>
      <c r="L4999">
        <f t="shared" si="783"/>
        <v>-1.2960053744558753</v>
      </c>
      <c r="M4999">
        <f t="shared" si="784"/>
        <v>0</v>
      </c>
      <c r="P4999" s="16">
        <f t="shared" si="782"/>
        <v>0.33182991328321654</v>
      </c>
    </row>
    <row r="5000" spans="1:16" x14ac:dyDescent="0.3">
      <c r="A5000">
        <v>4999</v>
      </c>
      <c r="B5000" s="23" t="s">
        <v>6577</v>
      </c>
      <c r="C5000" s="24">
        <v>14.664999999999999</v>
      </c>
      <c r="D5000" s="24">
        <v>2.3091E-2</v>
      </c>
      <c r="E5000" s="9">
        <f t="shared" si="785"/>
        <v>-8.4997758794192843E-2</v>
      </c>
      <c r="F5000">
        <f t="shared" si="786"/>
        <v>0.91851434297882995</v>
      </c>
      <c r="G5000">
        <f t="shared" si="787"/>
        <v>14.608670209623932</v>
      </c>
      <c r="H5000">
        <f t="shared" si="779"/>
        <v>4.7758167810071951E-2</v>
      </c>
      <c r="I5000" t="str">
        <f t="shared" si="788"/>
        <v>2018</v>
      </c>
      <c r="J5000">
        <f t="shared" si="780"/>
        <v>5.1324421494037091</v>
      </c>
      <c r="K5000">
        <f t="shared" si="781"/>
        <v>-5.1324421494037091</v>
      </c>
      <c r="L5000">
        <f t="shared" si="783"/>
        <v>4.4326497712404489E-2</v>
      </c>
      <c r="M5000">
        <f t="shared" si="784"/>
        <v>0</v>
      </c>
      <c r="P5000" s="16">
        <f t="shared" si="782"/>
        <v>0.3513284971018476</v>
      </c>
    </row>
    <row r="5001" spans="1:16" x14ac:dyDescent="0.3">
      <c r="A5001">
        <v>5000</v>
      </c>
      <c r="B5001" s="23" t="s">
        <v>4728</v>
      </c>
      <c r="C5001" s="24">
        <v>15.903</v>
      </c>
      <c r="D5001" s="24">
        <v>2.3119999999999998E-2</v>
      </c>
      <c r="E5001" s="9">
        <f t="shared" si="785"/>
        <v>8.1044068244364387E-2</v>
      </c>
      <c r="F5001">
        <f t="shared" si="786"/>
        <v>1.084418683941357</v>
      </c>
      <c r="G5001">
        <f t="shared" si="787"/>
        <v>15.841838353783276</v>
      </c>
      <c r="H5001">
        <f t="shared" si="779"/>
        <v>4.7236677753258884E-2</v>
      </c>
      <c r="I5001" t="str">
        <f t="shared" si="788"/>
        <v>2018</v>
      </c>
      <c r="J5001">
        <f t="shared" si="780"/>
        <v>5.504915328886355</v>
      </c>
      <c r="K5001">
        <f t="shared" si="781"/>
        <v>-5.504915328886355</v>
      </c>
      <c r="L5001">
        <f t="shared" si="783"/>
        <v>-1.1888416464469387</v>
      </c>
      <c r="M5001">
        <f t="shared" si="784"/>
        <v>0</v>
      </c>
      <c r="P5001" s="16">
        <f t="shared" si="782"/>
        <v>0.34749220424734961</v>
      </c>
    </row>
    <row r="5002" spans="1:16" x14ac:dyDescent="0.3">
      <c r="A5002">
        <v>5001</v>
      </c>
      <c r="B5002" s="23" t="s">
        <v>4729</v>
      </c>
      <c r="C5002" s="24">
        <v>16.116</v>
      </c>
      <c r="D5002" s="24">
        <v>2.3399999999999997E-2</v>
      </c>
      <c r="E5002" s="9">
        <f t="shared" si="785"/>
        <v>1.330479665532212E-2</v>
      </c>
      <c r="F5002">
        <f t="shared" si="786"/>
        <v>1.0133936993020185</v>
      </c>
      <c r="G5002">
        <f t="shared" si="787"/>
        <v>16.053270003004393</v>
      </c>
      <c r="H5002">
        <f t="shared" si="779"/>
        <v>4.4244095569486178E-2</v>
      </c>
      <c r="I5002" t="str">
        <f t="shared" si="788"/>
        <v>2018</v>
      </c>
      <c r="J5002">
        <f t="shared" si="780"/>
        <v>5.2249790407379537</v>
      </c>
      <c r="K5002">
        <f t="shared" si="781"/>
        <v>-5.2249790407379537</v>
      </c>
      <c r="L5002">
        <f t="shared" si="783"/>
        <v>-1.4002732956680557</v>
      </c>
      <c r="M5002">
        <f t="shared" si="784"/>
        <v>0</v>
      </c>
      <c r="P5002" s="16">
        <f t="shared" si="782"/>
        <v>0.32547755315646543</v>
      </c>
    </row>
    <row r="5003" spans="1:16" x14ac:dyDescent="0.3">
      <c r="A5003">
        <v>5002</v>
      </c>
      <c r="B5003" s="23" t="s">
        <v>4730</v>
      </c>
      <c r="C5003" s="24">
        <v>15.994</v>
      </c>
      <c r="D5003" s="24">
        <v>2.3399999999999997E-2</v>
      </c>
      <c r="E5003" s="9">
        <f t="shared" si="785"/>
        <v>-7.5989154194026909E-3</v>
      </c>
      <c r="F5003">
        <f t="shared" si="786"/>
        <v>0.99242988334574334</v>
      </c>
      <c r="G5003">
        <f t="shared" si="787"/>
        <v>15.931744876399371</v>
      </c>
      <c r="H5003">
        <f t="shared" si="779"/>
        <v>4.4268986550021538E-2</v>
      </c>
      <c r="I5003" t="str">
        <f t="shared" si="788"/>
        <v>2018</v>
      </c>
      <c r="J5003">
        <f t="shared" si="780"/>
        <v>5.1883425725569738</v>
      </c>
      <c r="K5003">
        <f t="shared" si="781"/>
        <v>-5.1883425725569738</v>
      </c>
      <c r="L5003">
        <f t="shared" si="783"/>
        <v>-1.278748169063034</v>
      </c>
      <c r="M5003">
        <f t="shared" si="784"/>
        <v>0</v>
      </c>
      <c r="P5003" s="16">
        <f t="shared" si="782"/>
        <v>0.32566066132798616</v>
      </c>
    </row>
    <row r="5004" spans="1:16" x14ac:dyDescent="0.3">
      <c r="A5004">
        <v>5003</v>
      </c>
      <c r="B5004" s="23" t="s">
        <v>4731</v>
      </c>
      <c r="C5004" s="24">
        <v>15.949</v>
      </c>
      <c r="D5004" s="24">
        <v>2.3349999999999999E-2</v>
      </c>
      <c r="E5004" s="9">
        <f t="shared" si="785"/>
        <v>-2.8175205690811108E-3</v>
      </c>
      <c r="F5004">
        <f t="shared" si="786"/>
        <v>0.99718644491684383</v>
      </c>
      <c r="G5004">
        <f t="shared" si="787"/>
        <v>15.887052426170749</v>
      </c>
      <c r="H5004">
        <f t="shared" si="779"/>
        <v>4.426705665316568E-2</v>
      </c>
      <c r="I5004" t="str">
        <f t="shared" si="788"/>
        <v>2018</v>
      </c>
      <c r="J5004">
        <f t="shared" si="780"/>
        <v>5.1735624494947698</v>
      </c>
      <c r="K5004">
        <f t="shared" si="781"/>
        <v>-5.1735624494947698</v>
      </c>
      <c r="L5004">
        <f t="shared" si="783"/>
        <v>-1.2340557188344121</v>
      </c>
      <c r="M5004">
        <f t="shared" si="784"/>
        <v>0</v>
      </c>
      <c r="P5004" s="16">
        <f t="shared" si="782"/>
        <v>0.32564646422217114</v>
      </c>
    </row>
    <row r="5005" spans="1:16" x14ac:dyDescent="0.3">
      <c r="A5005">
        <v>5004</v>
      </c>
      <c r="B5005" s="23" t="s">
        <v>4732</v>
      </c>
      <c r="C5005" s="24">
        <v>16.018000000000001</v>
      </c>
      <c r="D5005" s="24">
        <v>2.3269999999999999E-2</v>
      </c>
      <c r="E5005" s="9">
        <f t="shared" si="785"/>
        <v>4.3169585608734788E-3</v>
      </c>
      <c r="F5005">
        <f t="shared" si="786"/>
        <v>1.0043262900495329</v>
      </c>
      <c r="G5005">
        <f t="shared" si="787"/>
        <v>15.955997168209104</v>
      </c>
      <c r="H5005">
        <f t="shared" si="779"/>
        <v>4.4271156604500671E-2</v>
      </c>
      <c r="I5005" t="str">
        <f t="shared" si="788"/>
        <v>2018</v>
      </c>
      <c r="J5005">
        <f t="shared" si="780"/>
        <v>5.1964953083406504</v>
      </c>
      <c r="K5005">
        <f t="shared" si="781"/>
        <v>-5.1964953083406504</v>
      </c>
      <c r="L5005">
        <f t="shared" si="783"/>
        <v>-1.3030004608727666</v>
      </c>
      <c r="M5005">
        <f t="shared" si="784"/>
        <v>0</v>
      </c>
      <c r="P5005" s="16">
        <f t="shared" si="782"/>
        <v>0.32567662513090706</v>
      </c>
    </row>
    <row r="5006" spans="1:16" x14ac:dyDescent="0.3">
      <c r="A5006">
        <v>5005</v>
      </c>
      <c r="B5006" s="23" t="s">
        <v>6578</v>
      </c>
      <c r="C5006" s="24">
        <v>14.71</v>
      </c>
      <c r="D5006" s="24">
        <v>2.3296000000000001E-2</v>
      </c>
      <c r="E5006" s="9">
        <f t="shared" si="785"/>
        <v>-8.5185555288144393E-2</v>
      </c>
      <c r="F5006">
        <f t="shared" si="786"/>
        <v>0.91834186540142337</v>
      </c>
      <c r="G5006">
        <f t="shared" si="787"/>
        <v>14.652996707336337</v>
      </c>
      <c r="H5006">
        <f t="shared" si="779"/>
        <v>4.6980992288338484E-2</v>
      </c>
      <c r="I5006" t="str">
        <f t="shared" si="788"/>
        <v>2018</v>
      </c>
      <c r="J5006">
        <f t="shared" si="780"/>
        <v>5.0642409189321498</v>
      </c>
      <c r="K5006">
        <f t="shared" si="781"/>
        <v>-5.0642409189321498</v>
      </c>
      <c r="L5006">
        <f t="shared" si="783"/>
        <v>5.4911884054281046E-2</v>
      </c>
      <c r="M5006">
        <f t="shared" si="784"/>
        <v>0</v>
      </c>
      <c r="P5006" s="16">
        <f t="shared" si="782"/>
        <v>0.34561127802592279</v>
      </c>
    </row>
    <row r="5007" spans="1:16" x14ac:dyDescent="0.3">
      <c r="A5007">
        <v>5006</v>
      </c>
      <c r="B5007" s="23" t="s">
        <v>4733</v>
      </c>
      <c r="C5007" s="24">
        <v>15.763</v>
      </c>
      <c r="D5007" s="24">
        <v>2.3140000000000001E-2</v>
      </c>
      <c r="E5007" s="9">
        <f t="shared" si="785"/>
        <v>6.9137887031059081E-2</v>
      </c>
      <c r="F5007">
        <f t="shared" si="786"/>
        <v>1.0715839564921821</v>
      </c>
      <c r="G5007">
        <f t="shared" si="787"/>
        <v>15.702324441242521</v>
      </c>
      <c r="H5007">
        <f t="shared" si="779"/>
        <v>4.5995340628859363E-2</v>
      </c>
      <c r="I5007" t="str">
        <f t="shared" si="788"/>
        <v>2018</v>
      </c>
      <c r="J5007">
        <f t="shared" si="780"/>
        <v>5.3130451514980104</v>
      </c>
      <c r="K5007">
        <f t="shared" si="781"/>
        <v>-5.3130451514980104</v>
      </c>
      <c r="L5007">
        <f t="shared" si="783"/>
        <v>-0.99441584985190268</v>
      </c>
      <c r="M5007">
        <f t="shared" si="784"/>
        <v>0</v>
      </c>
      <c r="P5007" s="16">
        <f t="shared" si="782"/>
        <v>0.33836042373084418</v>
      </c>
    </row>
    <row r="5008" spans="1:16" x14ac:dyDescent="0.3">
      <c r="A5008">
        <v>5007</v>
      </c>
      <c r="B5008" s="23" t="s">
        <v>4734</v>
      </c>
      <c r="C5008" s="24">
        <v>15.78</v>
      </c>
      <c r="D5008" s="24">
        <v>2.3380000000000001E-2</v>
      </c>
      <c r="E5008" s="9">
        <f t="shared" si="785"/>
        <v>1.0778937733228631E-3</v>
      </c>
      <c r="F5008">
        <f t="shared" si="786"/>
        <v>1.0010784749095984</v>
      </c>
      <c r="G5008">
        <f t="shared" si="787"/>
        <v>15.718630246389848</v>
      </c>
      <c r="H5008">
        <f t="shared" si="779"/>
        <v>4.3406333640729544E-2</v>
      </c>
      <c r="I5008" t="str">
        <f t="shared" si="788"/>
        <v>2018</v>
      </c>
      <c r="J5008">
        <f t="shared" si="780"/>
        <v>5.0191886930427962</v>
      </c>
      <c r="K5008">
        <f t="shared" si="781"/>
        <v>-5.0191886930427962</v>
      </c>
      <c r="L5008">
        <f t="shared" si="783"/>
        <v>-1.0107216549992302</v>
      </c>
      <c r="M5008">
        <f t="shared" si="784"/>
        <v>0</v>
      </c>
      <c r="P5008" s="16">
        <f t="shared" si="782"/>
        <v>0.31931463584084058</v>
      </c>
    </row>
    <row r="5009" spans="1:16" x14ac:dyDescent="0.3">
      <c r="A5009">
        <v>5008</v>
      </c>
      <c r="B5009" s="23" t="s">
        <v>4735</v>
      </c>
      <c r="C5009" s="24">
        <v>15.602</v>
      </c>
      <c r="D5009" s="24">
        <v>2.3330000000000004E-2</v>
      </c>
      <c r="E5009" s="9">
        <f t="shared" si="785"/>
        <v>-1.1344204251606753E-2</v>
      </c>
      <c r="F5009">
        <f t="shared" si="786"/>
        <v>0.98871989860583021</v>
      </c>
      <c r="G5009">
        <f t="shared" si="787"/>
        <v>15.541452014993599</v>
      </c>
      <c r="H5009">
        <f t="shared" si="779"/>
        <v>4.3418576577381636E-2</v>
      </c>
      <c r="I5009" t="str">
        <f t="shared" si="788"/>
        <v>2018</v>
      </c>
      <c r="J5009">
        <f t="shared" si="780"/>
        <v>4.9640128162354831</v>
      </c>
      <c r="K5009">
        <f t="shared" si="781"/>
        <v>-4.9640128162354831</v>
      </c>
      <c r="L5009">
        <f t="shared" si="783"/>
        <v>-0.83354342360298084</v>
      </c>
      <c r="M5009">
        <f t="shared" si="784"/>
        <v>0</v>
      </c>
      <c r="P5009" s="16">
        <f t="shared" si="782"/>
        <v>0.31940469985986231</v>
      </c>
    </row>
    <row r="5010" spans="1:16" x14ac:dyDescent="0.3">
      <c r="A5010">
        <v>5009</v>
      </c>
      <c r="B5010" s="23" t="s">
        <v>4736</v>
      </c>
      <c r="C5010" s="24">
        <v>16.106000000000002</v>
      </c>
      <c r="D5010" s="24">
        <v>2.3250000000000003E-2</v>
      </c>
      <c r="E5010" s="9">
        <f t="shared" si="785"/>
        <v>3.1792762207231928E-2</v>
      </c>
      <c r="F5010">
        <f t="shared" si="786"/>
        <v>1.0323035508268172</v>
      </c>
      <c r="G5010">
        <f t="shared" si="787"/>
        <v>16.043710014789916</v>
      </c>
      <c r="H5010">
        <f t="shared" si="779"/>
        <v>4.3792677858047059E-2</v>
      </c>
      <c r="I5010" t="str">
        <f t="shared" si="788"/>
        <v>2018</v>
      </c>
      <c r="J5010">
        <f t="shared" si="780"/>
        <v>5.1685893312785742</v>
      </c>
      <c r="K5010">
        <f t="shared" si="781"/>
        <v>-5.1685893312785742</v>
      </c>
      <c r="L5010">
        <f t="shared" si="783"/>
        <v>-1.3358014233992979</v>
      </c>
      <c r="M5010">
        <f t="shared" si="784"/>
        <v>0</v>
      </c>
      <c r="P5010" s="16">
        <f t="shared" si="782"/>
        <v>0.32215674096040775</v>
      </c>
    </row>
    <row r="5011" spans="1:16" x14ac:dyDescent="0.3">
      <c r="A5011">
        <v>5010</v>
      </c>
      <c r="B5011" s="23" t="s">
        <v>4737</v>
      </c>
      <c r="C5011" s="24">
        <v>16.088000000000001</v>
      </c>
      <c r="D5011" s="24">
        <v>2.3269999999999999E-2</v>
      </c>
      <c r="E5011" s="9">
        <f t="shared" si="785"/>
        <v>-1.1182209030022945E-3</v>
      </c>
      <c r="F5011">
        <f t="shared" si="786"/>
        <v>0.99888240407301621</v>
      </c>
      <c r="G5011">
        <f t="shared" si="787"/>
        <v>16.025726210647278</v>
      </c>
      <c r="H5011">
        <f t="shared" si="779"/>
        <v>4.3767362661681429E-2</v>
      </c>
      <c r="I5011" t="str">
        <f t="shared" si="788"/>
        <v>2018</v>
      </c>
      <c r="J5011">
        <f t="shared" si="780"/>
        <v>5.1598112745726965</v>
      </c>
      <c r="K5011">
        <f t="shared" si="781"/>
        <v>-5.1598112745726965</v>
      </c>
      <c r="L5011">
        <f t="shared" si="783"/>
        <v>-1.31781761925666</v>
      </c>
      <c r="M5011">
        <f t="shared" si="784"/>
        <v>0</v>
      </c>
      <c r="P5011" s="16">
        <f t="shared" si="782"/>
        <v>0.32197051208478694</v>
      </c>
    </row>
    <row r="5012" spans="1:16" x14ac:dyDescent="0.3">
      <c r="A5012">
        <v>5011</v>
      </c>
      <c r="B5012" s="23" t="s">
        <v>6579</v>
      </c>
      <c r="C5012" s="24">
        <v>14.765000000000001</v>
      </c>
      <c r="D5012" s="24">
        <v>2.3245000000000002E-2</v>
      </c>
      <c r="E5012" s="9">
        <f t="shared" si="785"/>
        <v>-8.5814137274464991E-2</v>
      </c>
      <c r="F5012">
        <f t="shared" si="786"/>
        <v>0.9177647936350074</v>
      </c>
      <c r="G5012">
        <f t="shared" si="787"/>
        <v>14.707908591390618</v>
      </c>
      <c r="H5012">
        <f t="shared" si="779"/>
        <v>4.624771601928012E-2</v>
      </c>
      <c r="I5012" t="str">
        <f t="shared" si="788"/>
        <v>2018</v>
      </c>
      <c r="J5012">
        <f t="shared" si="780"/>
        <v>5.0038805328047289</v>
      </c>
      <c r="K5012">
        <f t="shared" si="781"/>
        <v>-5.0038805328047289</v>
      </c>
      <c r="L5012">
        <f t="shared" si="783"/>
        <v>0.56814288443811556</v>
      </c>
      <c r="M5012">
        <f t="shared" si="784"/>
        <v>0</v>
      </c>
      <c r="P5012" s="16">
        <f t="shared" si="782"/>
        <v>0.34021699969863745</v>
      </c>
    </row>
    <row r="5013" spans="1:16" x14ac:dyDescent="0.3">
      <c r="A5013">
        <v>5012</v>
      </c>
      <c r="B5013" s="23" t="s">
        <v>4738</v>
      </c>
      <c r="C5013" s="24">
        <v>15.981999999999999</v>
      </c>
      <c r="D5013" s="24">
        <v>2.3220000000000001E-2</v>
      </c>
      <c r="E5013" s="9">
        <f t="shared" si="785"/>
        <v>7.9203573756384912E-2</v>
      </c>
      <c r="F5013">
        <f t="shared" si="786"/>
        <v>1.0824246528953605</v>
      </c>
      <c r="G5013">
        <f t="shared" si="787"/>
        <v>15.920269186169428</v>
      </c>
      <c r="H5013">
        <f t="shared" si="779"/>
        <v>4.6088868757540695E-2</v>
      </c>
      <c r="I5013" t="str">
        <f t="shared" si="788"/>
        <v>2018</v>
      </c>
      <c r="J5013">
        <f t="shared" si="780"/>
        <v>5.3977426654463718</v>
      </c>
      <c r="K5013">
        <f t="shared" si="781"/>
        <v>-5.3977426654463718</v>
      </c>
      <c r="L5013">
        <f t="shared" si="783"/>
        <v>-1.5865842918887907</v>
      </c>
      <c r="M5013">
        <f t="shared" si="784"/>
        <v>0</v>
      </c>
      <c r="P5013" s="16">
        <f t="shared" si="782"/>
        <v>0.33904845466655842</v>
      </c>
    </row>
    <row r="5014" spans="1:16" x14ac:dyDescent="0.3">
      <c r="A5014">
        <v>5013</v>
      </c>
      <c r="B5014" s="23" t="s">
        <v>4739</v>
      </c>
      <c r="C5014" s="24">
        <v>15.84</v>
      </c>
      <c r="D5014" s="24">
        <v>2.366E-2</v>
      </c>
      <c r="E5014" s="9">
        <f t="shared" si="785"/>
        <v>-8.924702565991172E-3</v>
      </c>
      <c r="F5014">
        <f t="shared" si="786"/>
        <v>0.9911150043799275</v>
      </c>
      <c r="G5014">
        <f t="shared" si="787"/>
        <v>15.777660593311014</v>
      </c>
      <c r="H5014">
        <f t="shared" si="779"/>
        <v>4.4398800790360404E-2</v>
      </c>
      <c r="I5014" t="str">
        <f t="shared" si="788"/>
        <v>2018</v>
      </c>
      <c r="J5014">
        <f t="shared" si="780"/>
        <v>5.1532305175663042</v>
      </c>
      <c r="K5014">
        <f t="shared" si="781"/>
        <v>-5.1532305175663042</v>
      </c>
      <c r="L5014">
        <f t="shared" si="783"/>
        <v>-1.4439756990303767</v>
      </c>
      <c r="M5014">
        <f t="shared" si="784"/>
        <v>0</v>
      </c>
      <c r="P5014" s="16">
        <f t="shared" si="782"/>
        <v>0.32661562765211416</v>
      </c>
    </row>
    <row r="5015" spans="1:16" s="8" customFormat="1" x14ac:dyDescent="0.3">
      <c r="A5015">
        <v>5014</v>
      </c>
      <c r="B5015" s="23" t="s">
        <v>4740</v>
      </c>
      <c r="C5015" s="24">
        <v>15.917999999999999</v>
      </c>
      <c r="D5015" s="24">
        <v>2.3610000000000003E-2</v>
      </c>
      <c r="E5015" s="9">
        <f t="shared" si="785"/>
        <v>4.9121579973777675E-3</v>
      </c>
      <c r="F5015">
        <f t="shared" si="786"/>
        <v>1.0049242424242424</v>
      </c>
      <c r="G5015">
        <f t="shared" si="787"/>
        <v>15.855485747457253</v>
      </c>
      <c r="H5015">
        <f t="shared" si="779"/>
        <v>4.4352781931680033E-2</v>
      </c>
      <c r="I5015" t="str">
        <f t="shared" si="788"/>
        <v>2018</v>
      </c>
      <c r="J5015">
        <f t="shared" si="780"/>
        <v>5.1732818171275445</v>
      </c>
      <c r="K5015">
        <f t="shared" si="781"/>
        <v>-5.1732818171275445</v>
      </c>
      <c r="L5015">
        <f t="shared" si="783"/>
        <v>-1.5218008531766163</v>
      </c>
      <c r="M5015" s="8">
        <f t="shared" si="784"/>
        <v>0</v>
      </c>
      <c r="N5015"/>
      <c r="P5015" s="16">
        <f t="shared" si="782"/>
        <v>0.32627709422003576</v>
      </c>
    </row>
    <row r="5016" spans="1:16" x14ac:dyDescent="0.3">
      <c r="A5016">
        <v>5015</v>
      </c>
      <c r="B5016" s="23" t="s">
        <v>4741</v>
      </c>
      <c r="C5016" s="24">
        <v>15.775</v>
      </c>
      <c r="D5016" s="24">
        <v>2.358E-2</v>
      </c>
      <c r="E5016" s="9">
        <f t="shared" si="785"/>
        <v>-9.0241359563807237E-3</v>
      </c>
      <c r="F5016">
        <f t="shared" si="786"/>
        <v>0.99101645935419025</v>
      </c>
      <c r="G5016">
        <f t="shared" si="787"/>
        <v>15.713125912219061</v>
      </c>
      <c r="H5016">
        <f t="shared" si="779"/>
        <v>4.4382969095198559E-2</v>
      </c>
      <c r="I5016" t="str">
        <f t="shared" si="788"/>
        <v>2018</v>
      </c>
      <c r="J5016">
        <f t="shared" si="780"/>
        <v>5.1303224626420878</v>
      </c>
      <c r="K5016">
        <f t="shared" si="781"/>
        <v>-5.1303224626420878</v>
      </c>
      <c r="L5016">
        <f t="shared" si="783"/>
        <v>-1.379441017938424</v>
      </c>
      <c r="M5016">
        <f t="shared" si="784"/>
        <v>0</v>
      </c>
      <c r="N5016" s="8"/>
      <c r="P5016" s="16">
        <f t="shared" si="782"/>
        <v>0.3264991632665894</v>
      </c>
    </row>
    <row r="5017" spans="1:16" x14ac:dyDescent="0.3">
      <c r="A5017">
        <v>5016</v>
      </c>
      <c r="B5017" s="23" t="s">
        <v>4742</v>
      </c>
      <c r="C5017" s="24">
        <v>15.494999999999999</v>
      </c>
      <c r="D5017" s="24">
        <v>2.3550000000000001E-2</v>
      </c>
      <c r="E5017" s="9">
        <f t="shared" si="785"/>
        <v>-1.7909017187565324E-2</v>
      </c>
      <c r="F5017">
        <f t="shared" si="786"/>
        <v>0.98225039619651344</v>
      </c>
      <c r="G5017">
        <f t="shared" si="787"/>
        <v>15.434301324076566</v>
      </c>
      <c r="H5017">
        <f t="shared" si="779"/>
        <v>4.4493930751583005E-2</v>
      </c>
      <c r="I5017" t="str">
        <f t="shared" si="788"/>
        <v>2018</v>
      </c>
      <c r="J5017">
        <f t="shared" si="780"/>
        <v>5.0518851647776302</v>
      </c>
      <c r="K5017">
        <f t="shared" si="781"/>
        <v>-5.0518851647776302</v>
      </c>
      <c r="L5017">
        <f t="shared" si="783"/>
        <v>-1.1006164297959291</v>
      </c>
      <c r="M5017">
        <f t="shared" si="784"/>
        <v>0</v>
      </c>
      <c r="P5017" s="16">
        <f t="shared" si="782"/>
        <v>0.32731544231918019</v>
      </c>
    </row>
    <row r="5018" spans="1:16" x14ac:dyDescent="0.3">
      <c r="A5018">
        <v>5017</v>
      </c>
      <c r="B5018" s="23" t="s">
        <v>4743</v>
      </c>
      <c r="C5018" s="24">
        <v>15.37</v>
      </c>
      <c r="D5018" s="24">
        <v>2.3551000000000002E-2</v>
      </c>
      <c r="E5018" s="9">
        <f t="shared" si="785"/>
        <v>-8.0998336892070862E-3</v>
      </c>
      <c r="F5018">
        <f t="shared" si="786"/>
        <v>0.9919328815747015</v>
      </c>
      <c r="G5018">
        <f t="shared" si="787"/>
        <v>15.30978843585188</v>
      </c>
      <c r="H5018">
        <f t="shared" si="779"/>
        <v>4.4490748524724656E-2</v>
      </c>
      <c r="I5018" t="str">
        <f t="shared" si="788"/>
        <v>2018</v>
      </c>
      <c r="J5018">
        <f t="shared" si="780"/>
        <v>5.0107717753065524</v>
      </c>
      <c r="K5018">
        <f t="shared" si="781"/>
        <v>-5.0107717753065524</v>
      </c>
      <c r="L5018">
        <f t="shared" si="783"/>
        <v>-0.97610354157124313</v>
      </c>
      <c r="M5018">
        <f t="shared" si="784"/>
        <v>0</v>
      </c>
      <c r="P5018" s="16">
        <f t="shared" si="782"/>
        <v>0.32729203256476869</v>
      </c>
    </row>
    <row r="5019" spans="1:16" x14ac:dyDescent="0.3">
      <c r="A5019">
        <v>5018</v>
      </c>
      <c r="B5019" s="23" t="s">
        <v>4744</v>
      </c>
      <c r="C5019" s="24">
        <v>15.336</v>
      </c>
      <c r="D5019" s="24">
        <v>2.35E-2</v>
      </c>
      <c r="E5019" s="9">
        <f t="shared" si="785"/>
        <v>-2.214551807161002E-3</v>
      </c>
      <c r="F5019">
        <f t="shared" si="786"/>
        <v>0.99778789850357852</v>
      </c>
      <c r="G5019">
        <f t="shared" si="787"/>
        <v>15.276051475828734</v>
      </c>
      <c r="H5019">
        <f t="shared" si="779"/>
        <v>4.4338678825896406E-2</v>
      </c>
      <c r="I5019" t="str">
        <f t="shared" si="788"/>
        <v>2018</v>
      </c>
      <c r="J5019">
        <f t="shared" si="780"/>
        <v>4.9826408241608</v>
      </c>
      <c r="K5019">
        <f t="shared" si="781"/>
        <v>-4.9826408241608</v>
      </c>
      <c r="L5019">
        <f t="shared" si="783"/>
        <v>-0.9423665815480966</v>
      </c>
      <c r="M5019">
        <f t="shared" si="784"/>
        <v>0</v>
      </c>
      <c r="P5019" s="16">
        <f t="shared" si="782"/>
        <v>0.32617334604068488</v>
      </c>
    </row>
    <row r="5020" spans="1:16" x14ac:dyDescent="0.3">
      <c r="A5020">
        <v>5019</v>
      </c>
      <c r="B5020" s="23" t="s">
        <v>4745</v>
      </c>
      <c r="C5020" s="24">
        <v>15.439</v>
      </c>
      <c r="D5020" s="24">
        <v>2.376E-2</v>
      </c>
      <c r="E5020" s="9">
        <f t="shared" si="785"/>
        <v>6.693769916446283E-3</v>
      </c>
      <c r="F5020">
        <f t="shared" si="786"/>
        <v>1.0067162232655191</v>
      </c>
      <c r="G5020">
        <f t="shared" si="787"/>
        <v>15.377982454477841</v>
      </c>
      <c r="H5020">
        <f t="shared" si="779"/>
        <v>4.4347455113997174E-2</v>
      </c>
      <c r="I5020" t="str">
        <f t="shared" si="788"/>
        <v>2018</v>
      </c>
      <c r="J5020">
        <f t="shared" si="780"/>
        <v>5.0168808249588679</v>
      </c>
      <c r="K5020">
        <f t="shared" si="781"/>
        <v>-5.0168808249588679</v>
      </c>
      <c r="L5020">
        <f t="shared" si="783"/>
        <v>-1.0442975601972044</v>
      </c>
      <c r="M5020">
        <f t="shared" si="784"/>
        <v>0</v>
      </c>
      <c r="P5020" s="16">
        <f t="shared" si="782"/>
        <v>0.32623790798369823</v>
      </c>
    </row>
    <row r="5021" spans="1:16" x14ac:dyDescent="0.3">
      <c r="A5021">
        <v>5020</v>
      </c>
      <c r="B5021" s="23" t="s">
        <v>4746</v>
      </c>
      <c r="C5021" s="24">
        <v>15.629</v>
      </c>
      <c r="D5021" s="24">
        <v>2.366E-2</v>
      </c>
      <c r="E5021" s="9">
        <f t="shared" si="785"/>
        <v>1.2231387200266989E-2</v>
      </c>
      <c r="F5021">
        <f t="shared" si="786"/>
        <v>1.0123064965347497</v>
      </c>
      <c r="G5021">
        <f t="shared" si="787"/>
        <v>15.567490998286479</v>
      </c>
      <c r="H5021">
        <f t="shared" si="779"/>
        <v>4.4402348732901775E-2</v>
      </c>
      <c r="I5021" t="str">
        <f t="shared" si="788"/>
        <v>2018</v>
      </c>
      <c r="J5021">
        <f t="shared" si="780"/>
        <v>5.0849921565648231</v>
      </c>
      <c r="K5021">
        <f t="shared" si="781"/>
        <v>-5.0849921565648231</v>
      </c>
      <c r="L5021">
        <f t="shared" si="783"/>
        <v>-1.2338061040058417</v>
      </c>
      <c r="M5021">
        <f t="shared" si="784"/>
        <v>0</v>
      </c>
      <c r="P5021" s="16">
        <f t="shared" si="782"/>
        <v>0.32664172775976108</v>
      </c>
    </row>
    <row r="5022" spans="1:16" x14ac:dyDescent="0.3">
      <c r="A5022">
        <v>5021</v>
      </c>
      <c r="B5022" s="23" t="s">
        <v>4747</v>
      </c>
      <c r="C5022" s="24">
        <v>15.747999999999999</v>
      </c>
      <c r="D5022" s="24">
        <v>2.3550000000000001E-2</v>
      </c>
      <c r="E5022" s="9">
        <f t="shared" si="785"/>
        <v>7.5852102214346122E-3</v>
      </c>
      <c r="F5022">
        <f t="shared" si="786"/>
        <v>1.0076140508029945</v>
      </c>
      <c r="G5022">
        <f t="shared" si="787"/>
        <v>15.686310245340932</v>
      </c>
      <c r="H5022">
        <f t="shared" si="779"/>
        <v>4.4279613756588232E-2</v>
      </c>
      <c r="I5022" t="str">
        <f t="shared" si="788"/>
        <v>2018</v>
      </c>
      <c r="J5022">
        <f t="shared" si="780"/>
        <v>5.1096404934668094</v>
      </c>
      <c r="K5022">
        <f t="shared" si="781"/>
        <v>-5.1096404934668094</v>
      </c>
      <c r="L5022">
        <f t="shared" si="783"/>
        <v>-1.3526253510602952</v>
      </c>
      <c r="M5022">
        <f t="shared" si="784"/>
        <v>0</v>
      </c>
      <c r="P5022" s="16">
        <f t="shared" si="782"/>
        <v>0.32573883937967174</v>
      </c>
    </row>
    <row r="5023" spans="1:16" x14ac:dyDescent="0.3">
      <c r="A5023">
        <v>5022</v>
      </c>
      <c r="B5023" s="23" t="s">
        <v>6581</v>
      </c>
      <c r="C5023" s="24">
        <v>14.39</v>
      </c>
      <c r="D5023" s="24">
        <v>2.3526999999999999E-2</v>
      </c>
      <c r="E5023" s="9">
        <f t="shared" si="785"/>
        <v>-9.0179852182214582E-2</v>
      </c>
      <c r="F5023">
        <f t="shared" si="786"/>
        <v>0.91376682753365512</v>
      </c>
      <c r="G5023">
        <f t="shared" si="787"/>
        <v>14.333684894280637</v>
      </c>
      <c r="H5023">
        <f t="shared" si="779"/>
        <v>4.7213544952960311E-2</v>
      </c>
      <c r="I5023" t="str">
        <f t="shared" si="788"/>
        <v>2018</v>
      </c>
      <c r="J5023">
        <f t="shared" si="780"/>
        <v>4.97840453435143</v>
      </c>
      <c r="K5023">
        <f t="shared" si="781"/>
        <v>-4.97840453435143</v>
      </c>
      <c r="L5023">
        <f t="shared" si="783"/>
        <v>8.674775868126261E-3</v>
      </c>
      <c r="M5023">
        <f t="shared" si="784"/>
        <v>0</v>
      </c>
      <c r="P5023" s="16">
        <f t="shared" si="782"/>
        <v>0.34732202996438766</v>
      </c>
    </row>
    <row r="5024" spans="1:16" x14ac:dyDescent="0.3">
      <c r="A5024">
        <v>5023</v>
      </c>
      <c r="B5024" s="23" t="s">
        <v>4748</v>
      </c>
      <c r="C5024" s="24">
        <v>15.747999999999999</v>
      </c>
      <c r="D5024" s="24">
        <v>2.3550000000000001E-2</v>
      </c>
      <c r="E5024" s="9">
        <f t="shared" si="785"/>
        <v>9.017985218221454E-2</v>
      </c>
      <c r="F5024">
        <f t="shared" si="786"/>
        <v>1.0943710910354412</v>
      </c>
      <c r="G5024">
        <f t="shared" si="787"/>
        <v>15.686310245340932</v>
      </c>
      <c r="H5024">
        <f t="shared" si="779"/>
        <v>4.7672478877812077E-2</v>
      </c>
      <c r="I5024" t="str">
        <f t="shared" si="788"/>
        <v>2018</v>
      </c>
      <c r="J5024">
        <f t="shared" si="780"/>
        <v>5.5011597399439109</v>
      </c>
      <c r="K5024">
        <f t="shared" si="781"/>
        <v>-5.5011597399439109</v>
      </c>
      <c r="L5024">
        <f t="shared" si="783"/>
        <v>-1.343950575192169</v>
      </c>
      <c r="M5024">
        <f t="shared" si="784"/>
        <v>0</v>
      </c>
      <c r="P5024" s="16">
        <f t="shared" si="782"/>
        <v>0.35069813448180637</v>
      </c>
    </row>
    <row r="5025" spans="1:16" x14ac:dyDescent="0.3">
      <c r="A5025">
        <v>5024</v>
      </c>
      <c r="B5025" s="23" t="s">
        <v>4749</v>
      </c>
      <c r="C5025" s="24">
        <v>15.583</v>
      </c>
      <c r="D5025" s="24">
        <v>2.392E-2</v>
      </c>
      <c r="E5025" s="9">
        <f t="shared" si="785"/>
        <v>-1.0532796618013573E-2</v>
      </c>
      <c r="F5025">
        <f t="shared" si="786"/>
        <v>0.98952247904495816</v>
      </c>
      <c r="G5025">
        <f t="shared" si="787"/>
        <v>15.520999443227023</v>
      </c>
      <c r="H5025">
        <f t="shared" ref="H5025:H5088" si="789">SQRT(_xlfn.VAR.S(E4996:E5025))</f>
        <v>4.4751895351767476E-2</v>
      </c>
      <c r="I5025" t="str">
        <f t="shared" si="788"/>
        <v>2018</v>
      </c>
      <c r="J5025">
        <f t="shared" ref="J5025:J5088" si="790">-K5025</f>
        <v>5.1097168817184793</v>
      </c>
      <c r="K5025">
        <f t="shared" ref="K5025:K5088" si="791">-G5025*$P$3*$R$3*H5025</f>
        <v>-5.1097168817184793</v>
      </c>
      <c r="L5025">
        <f t="shared" si="783"/>
        <v>-1.2670608613663834</v>
      </c>
      <c r="M5025">
        <f t="shared" si="784"/>
        <v>0</v>
      </c>
      <c r="P5025" s="16">
        <f t="shared" ref="P5025:P5088" si="792">-K5025/G5025</f>
        <v>0.32921313478612568</v>
      </c>
    </row>
    <row r="5026" spans="1:16" x14ac:dyDescent="0.3">
      <c r="A5026">
        <v>5025</v>
      </c>
      <c r="B5026" s="23" t="s">
        <v>4750</v>
      </c>
      <c r="C5026" s="24">
        <v>15.824999999999999</v>
      </c>
      <c r="D5026" s="24">
        <v>2.4070000000000001E-2</v>
      </c>
      <c r="E5026" s="9">
        <f t="shared" si="785"/>
        <v>1.5410391566762494E-2</v>
      </c>
      <c r="F5026">
        <f t="shared" si="786"/>
        <v>1.0155297439517423</v>
      </c>
      <c r="G5026">
        <f t="shared" si="787"/>
        <v>15.761642544466307</v>
      </c>
      <c r="H5026">
        <f t="shared" si="789"/>
        <v>4.4851032313843062E-2</v>
      </c>
      <c r="I5026" t="str">
        <f t="shared" si="788"/>
        <v>2018</v>
      </c>
      <c r="J5026">
        <f t="shared" si="790"/>
        <v>5.2004345880140166</v>
      </c>
      <c r="K5026">
        <f t="shared" si="791"/>
        <v>-5.2004345880140166</v>
      </c>
      <c r="L5026">
        <f t="shared" ref="L5026:L5089" si="793">+MIN(G5027-G5026,G5028-G5026,G5029-G5026,G5030-G5026,G5031-G5026,G5032-G5026,G5033-G5026,G5034-G5026,G5035-G5026,G5036-G5026)</f>
        <v>-1.5077039626056674</v>
      </c>
      <c r="M5026">
        <f t="shared" ref="M5026:M5089" si="794">+IF(L5026&lt;K5026,1,0)</f>
        <v>0</v>
      </c>
      <c r="P5026" s="16">
        <f t="shared" si="792"/>
        <v>0.32994242658039574</v>
      </c>
    </row>
    <row r="5027" spans="1:16" x14ac:dyDescent="0.3">
      <c r="A5027">
        <v>5026</v>
      </c>
      <c r="B5027" s="23" t="s">
        <v>6582</v>
      </c>
      <c r="C5027" s="24">
        <v>14.47</v>
      </c>
      <c r="D5027" s="24">
        <v>2.4018000000000001E-2</v>
      </c>
      <c r="E5027" s="9">
        <f t="shared" si="785"/>
        <v>-8.9513427386847352E-2</v>
      </c>
      <c r="F5027">
        <f t="shared" si="786"/>
        <v>0.91437598736176939</v>
      </c>
      <c r="G5027">
        <f t="shared" si="787"/>
        <v>14.412192369165593</v>
      </c>
      <c r="H5027">
        <f t="shared" si="789"/>
        <v>4.7714070875969981E-2</v>
      </c>
      <c r="I5027" t="str">
        <f t="shared" si="788"/>
        <v>2018</v>
      </c>
      <c r="J5027">
        <f t="shared" si="790"/>
        <v>5.0587386422388789</v>
      </c>
      <c r="K5027">
        <f t="shared" si="791"/>
        <v>-5.0587386422388789</v>
      </c>
      <c r="L5027">
        <f t="shared" si="793"/>
        <v>-0.15825378730495387</v>
      </c>
      <c r="M5027">
        <f t="shared" si="794"/>
        <v>0</v>
      </c>
      <c r="P5027" s="16">
        <f t="shared" si="792"/>
        <v>0.35100410212827038</v>
      </c>
    </row>
    <row r="5028" spans="1:16" x14ac:dyDescent="0.3">
      <c r="A5028">
        <v>5027</v>
      </c>
      <c r="B5028" s="23" t="s">
        <v>4751</v>
      </c>
      <c r="C5028" s="24">
        <v>15.567</v>
      </c>
      <c r="D5028" s="24">
        <v>2.4039999999999999E-2</v>
      </c>
      <c r="E5028" s="9">
        <f t="shared" si="785"/>
        <v>7.3075748410319788E-2</v>
      </c>
      <c r="F5028">
        <f t="shared" si="786"/>
        <v>1.0758120248790601</v>
      </c>
      <c r="G5028">
        <f t="shared" si="787"/>
        <v>15.504753004753333</v>
      </c>
      <c r="H5028">
        <f t="shared" si="789"/>
        <v>4.9708869009589138E-2</v>
      </c>
      <c r="I5028" t="str">
        <f t="shared" si="788"/>
        <v>2018</v>
      </c>
      <c r="J5028">
        <f t="shared" si="790"/>
        <v>5.6697571183089153</v>
      </c>
      <c r="K5028">
        <f t="shared" si="791"/>
        <v>-5.6697571183089153</v>
      </c>
      <c r="L5028">
        <f t="shared" si="793"/>
        <v>-1.2508144228926934</v>
      </c>
      <c r="M5028">
        <f t="shared" si="794"/>
        <v>0</v>
      </c>
      <c r="P5028" s="16">
        <f t="shared" si="792"/>
        <v>0.3656786481262051</v>
      </c>
    </row>
    <row r="5029" spans="1:16" x14ac:dyDescent="0.3">
      <c r="A5029">
        <v>5028</v>
      </c>
      <c r="B5029" s="23" t="s">
        <v>6583</v>
      </c>
      <c r="C5029" s="24">
        <v>14.4</v>
      </c>
      <c r="D5029" s="24">
        <v>2.4065E-2</v>
      </c>
      <c r="E5029" s="9">
        <f t="shared" si="785"/>
        <v>-7.7925082471757307E-2</v>
      </c>
      <c r="F5029">
        <f t="shared" si="786"/>
        <v>0.9250337251878975</v>
      </c>
      <c r="G5029">
        <f t="shared" si="787"/>
        <v>14.342359670148763</v>
      </c>
      <c r="H5029">
        <f t="shared" si="789"/>
        <v>5.1655796094189514E-2</v>
      </c>
      <c r="I5029" t="str">
        <f t="shared" si="788"/>
        <v>2018</v>
      </c>
      <c r="J5029">
        <f t="shared" si="790"/>
        <v>5.4501115222541925</v>
      </c>
      <c r="K5029">
        <f t="shared" si="791"/>
        <v>-5.4501115222541925</v>
      </c>
      <c r="L5029">
        <f t="shared" si="793"/>
        <v>-8.8421088288123784E-2</v>
      </c>
      <c r="M5029">
        <f t="shared" si="794"/>
        <v>0</v>
      </c>
      <c r="P5029" s="16">
        <f t="shared" si="792"/>
        <v>0.38000103522697826</v>
      </c>
    </row>
    <row r="5030" spans="1:16" x14ac:dyDescent="0.3">
      <c r="A5030">
        <v>5029</v>
      </c>
      <c r="B5030" s="23" t="s">
        <v>4752</v>
      </c>
      <c r="C5030" s="24">
        <v>15.544</v>
      </c>
      <c r="D5030" s="24">
        <v>2.3990000000000001E-2</v>
      </c>
      <c r="E5030" s="9">
        <f t="shared" si="785"/>
        <v>7.6446505493184005E-2</v>
      </c>
      <c r="F5030">
        <f t="shared" si="786"/>
        <v>1.0794444444444444</v>
      </c>
      <c r="G5030">
        <f t="shared" si="787"/>
        <v>15.481973989631484</v>
      </c>
      <c r="H5030">
        <f t="shared" si="789"/>
        <v>5.1274465024538085E-2</v>
      </c>
      <c r="I5030" t="str">
        <f t="shared" si="788"/>
        <v>2018</v>
      </c>
      <c r="J5030">
        <f t="shared" si="790"/>
        <v>5.8397357017622111</v>
      </c>
      <c r="K5030">
        <f t="shared" si="791"/>
        <v>-5.8397357017622111</v>
      </c>
      <c r="L5030">
        <f t="shared" si="793"/>
        <v>-1.2280354077708449</v>
      </c>
      <c r="M5030">
        <f t="shared" si="794"/>
        <v>0</v>
      </c>
      <c r="P5030" s="16">
        <f t="shared" si="792"/>
        <v>0.37719580885959192</v>
      </c>
    </row>
    <row r="5031" spans="1:16" x14ac:dyDescent="0.3">
      <c r="A5031">
        <v>5030</v>
      </c>
      <c r="B5031" s="23" t="s">
        <v>4753</v>
      </c>
      <c r="C5031" s="24">
        <v>15.414999999999999</v>
      </c>
      <c r="D5031" s="24">
        <v>2.4049999999999998E-2</v>
      </c>
      <c r="E5031" s="9">
        <f t="shared" si="785"/>
        <v>-8.3336507370253537E-3</v>
      </c>
      <c r="F5031">
        <f t="shared" si="786"/>
        <v>0.99170097786927425</v>
      </c>
      <c r="G5031">
        <f t="shared" si="787"/>
        <v>15.353335210744435</v>
      </c>
      <c r="H5031">
        <f t="shared" si="789"/>
        <v>4.9068893443437643E-2</v>
      </c>
      <c r="I5031" t="str">
        <f t="shared" si="788"/>
        <v>2018</v>
      </c>
      <c r="J5031">
        <f t="shared" si="790"/>
        <v>5.5421045836165659</v>
      </c>
      <c r="K5031">
        <f t="shared" si="791"/>
        <v>-5.5421045836165659</v>
      </c>
      <c r="L5031">
        <f t="shared" si="793"/>
        <v>-1.0993966288837953</v>
      </c>
      <c r="M5031">
        <f t="shared" si="794"/>
        <v>0</v>
      </c>
      <c r="P5031" s="16">
        <f t="shared" si="792"/>
        <v>0.36097072769818372</v>
      </c>
    </row>
    <row r="5032" spans="1:16" x14ac:dyDescent="0.3">
      <c r="A5032">
        <v>5031</v>
      </c>
      <c r="B5032" s="23" t="s">
        <v>4754</v>
      </c>
      <c r="C5032" s="24">
        <v>15.648999999999999</v>
      </c>
      <c r="D5032" s="24">
        <v>2.3869999999999999E-2</v>
      </c>
      <c r="E5032" s="9">
        <f t="shared" si="785"/>
        <v>1.5065955842921235E-2</v>
      </c>
      <c r="F5032">
        <f t="shared" si="786"/>
        <v>1.0151800194615634</v>
      </c>
      <c r="G5032">
        <f t="shared" si="787"/>
        <v>15.586866737031533</v>
      </c>
      <c r="H5032">
        <f t="shared" si="789"/>
        <v>4.9087695674945045E-2</v>
      </c>
      <c r="I5032" t="str">
        <f t="shared" si="788"/>
        <v>2018</v>
      </c>
      <c r="J5032">
        <f t="shared" si="790"/>
        <v>5.6285585550413071</v>
      </c>
      <c r="K5032">
        <f t="shared" si="791"/>
        <v>-5.6285585550413071</v>
      </c>
      <c r="L5032">
        <f t="shared" si="793"/>
        <v>-1.3329281551708938</v>
      </c>
      <c r="M5032">
        <f t="shared" si="794"/>
        <v>0</v>
      </c>
      <c r="P5032" s="16">
        <f t="shared" si="792"/>
        <v>0.36110904455665138</v>
      </c>
    </row>
    <row r="5033" spans="1:16" x14ac:dyDescent="0.3">
      <c r="A5033">
        <v>5032</v>
      </c>
      <c r="B5033" s="23" t="s">
        <v>4755</v>
      </c>
      <c r="C5033" s="24">
        <v>15.593999999999999</v>
      </c>
      <c r="D5033" s="24">
        <v>2.366E-2</v>
      </c>
      <c r="E5033" s="9">
        <f t="shared" si="785"/>
        <v>-3.5207922936267128E-3</v>
      </c>
      <c r="F5033">
        <f t="shared" si="786"/>
        <v>0.99648539842801453</v>
      </c>
      <c r="G5033">
        <f t="shared" si="787"/>
        <v>15.532628743187622</v>
      </c>
      <c r="H5033">
        <f t="shared" si="789"/>
        <v>4.9074379458227471E-2</v>
      </c>
      <c r="I5033" t="str">
        <f t="shared" si="788"/>
        <v>2018</v>
      </c>
      <c r="J5033">
        <f t="shared" si="790"/>
        <v>5.6074511563060208</v>
      </c>
      <c r="K5033">
        <f t="shared" si="791"/>
        <v>-5.6074511563060208</v>
      </c>
      <c r="L5033">
        <f t="shared" si="793"/>
        <v>-1.278690161326983</v>
      </c>
      <c r="M5033">
        <f t="shared" si="794"/>
        <v>0</v>
      </c>
      <c r="P5033" s="16">
        <f t="shared" si="792"/>
        <v>0.36101108505315721</v>
      </c>
    </row>
    <row r="5034" spans="1:16" x14ac:dyDescent="0.3">
      <c r="A5034">
        <v>5033</v>
      </c>
      <c r="B5034" s="23" t="s">
        <v>4756</v>
      </c>
      <c r="C5034" s="24">
        <v>15.406000000000001</v>
      </c>
      <c r="D5034" s="24">
        <v>2.3629999999999998E-2</v>
      </c>
      <c r="E5034" s="9">
        <f t="shared" si="785"/>
        <v>-1.2129180956634126E-2</v>
      </c>
      <c r="F5034">
        <f t="shared" si="786"/>
        <v>0.98794408105681675</v>
      </c>
      <c r="G5034">
        <f t="shared" si="787"/>
        <v>15.345445357120163</v>
      </c>
      <c r="H5034">
        <f t="shared" si="789"/>
        <v>4.9116719724508075E-2</v>
      </c>
      <c r="I5034" t="str">
        <f t="shared" si="788"/>
        <v>2018</v>
      </c>
      <c r="J5034">
        <f t="shared" si="790"/>
        <v>5.5446555587914483</v>
      </c>
      <c r="K5034">
        <f t="shared" si="791"/>
        <v>-5.5446555587914483</v>
      </c>
      <c r="L5034">
        <f t="shared" si="793"/>
        <v>-1.0915067752595231</v>
      </c>
      <c r="M5034">
        <f t="shared" si="794"/>
        <v>0</v>
      </c>
      <c r="P5034" s="16">
        <f t="shared" si="792"/>
        <v>0.36132255726411833</v>
      </c>
    </row>
    <row r="5035" spans="1:16" x14ac:dyDescent="0.3">
      <c r="A5035">
        <v>5034</v>
      </c>
      <c r="B5035" s="23" t="s">
        <v>6584</v>
      </c>
      <c r="C5035" s="24">
        <v>14.31</v>
      </c>
      <c r="D5035" s="24">
        <v>2.3552E-2</v>
      </c>
      <c r="E5035" s="9">
        <f t="shared" si="785"/>
        <v>-7.3798450362414489E-2</v>
      </c>
      <c r="F5035">
        <f t="shared" si="786"/>
        <v>0.92885888614825396</v>
      </c>
      <c r="G5035">
        <f t="shared" si="787"/>
        <v>14.253938581860639</v>
      </c>
      <c r="H5035">
        <f t="shared" si="789"/>
        <v>5.0856423100759211E-2</v>
      </c>
      <c r="I5035" t="str">
        <f t="shared" si="788"/>
        <v>2018</v>
      </c>
      <c r="J5035">
        <f t="shared" si="790"/>
        <v>5.3326909502923208</v>
      </c>
      <c r="K5035">
        <f t="shared" si="791"/>
        <v>-5.3326909502923208</v>
      </c>
      <c r="L5035">
        <f t="shared" si="793"/>
        <v>0.38448354724123845</v>
      </c>
      <c r="M5035">
        <f t="shared" si="794"/>
        <v>0</v>
      </c>
      <c r="P5035" s="16">
        <f t="shared" si="792"/>
        <v>0.37412052252551642</v>
      </c>
    </row>
    <row r="5036" spans="1:16" x14ac:dyDescent="0.3">
      <c r="A5036">
        <v>5035</v>
      </c>
      <c r="B5036" s="23" t="s">
        <v>4757</v>
      </c>
      <c r="C5036" s="24">
        <v>15.693</v>
      </c>
      <c r="D5036" s="24">
        <v>2.342E-2</v>
      </c>
      <c r="E5036" s="9">
        <f t="shared" si="785"/>
        <v>9.2256159488224118E-2</v>
      </c>
      <c r="F5036">
        <f t="shared" si="786"/>
        <v>1.0966457023060796</v>
      </c>
      <c r="G5036">
        <f t="shared" si="787"/>
        <v>15.63186438396585</v>
      </c>
      <c r="H5036">
        <f t="shared" si="789"/>
        <v>5.1375501391981479E-2</v>
      </c>
      <c r="I5036" t="str">
        <f t="shared" si="788"/>
        <v>2018</v>
      </c>
      <c r="J5036">
        <f t="shared" si="790"/>
        <v>5.9078923416017366</v>
      </c>
      <c r="K5036">
        <f t="shared" si="791"/>
        <v>-5.9078923416017366</v>
      </c>
      <c r="L5036">
        <f t="shared" si="793"/>
        <v>-0.99344225486397164</v>
      </c>
      <c r="M5036">
        <f t="shared" si="794"/>
        <v>0</v>
      </c>
      <c r="P5036" s="16">
        <f t="shared" si="792"/>
        <v>0.37793907345189537</v>
      </c>
    </row>
    <row r="5037" spans="1:16" x14ac:dyDescent="0.3">
      <c r="A5037">
        <v>5036</v>
      </c>
      <c r="B5037" s="23" t="s">
        <v>4758</v>
      </c>
      <c r="C5037" s="24">
        <v>15.829000000000001</v>
      </c>
      <c r="D5037" s="24">
        <v>2.4230000000000002E-2</v>
      </c>
      <c r="E5037" s="9">
        <f t="shared" si="785"/>
        <v>8.628947647017696E-3</v>
      </c>
      <c r="F5037">
        <f t="shared" si="786"/>
        <v>1.0086662843305934</v>
      </c>
      <c r="G5037">
        <f t="shared" si="787"/>
        <v>15.765206118841624</v>
      </c>
      <c r="H5037">
        <f t="shared" si="789"/>
        <v>4.9819374690916352E-2</v>
      </c>
      <c r="I5037" t="str">
        <f t="shared" si="788"/>
        <v>2018</v>
      </c>
      <c r="J5037">
        <f t="shared" si="790"/>
        <v>5.7778151866554301</v>
      </c>
      <c r="K5037">
        <f t="shared" si="791"/>
        <v>-5.7778151866554301</v>
      </c>
      <c r="L5037">
        <f t="shared" si="793"/>
        <v>-1.1870453730291946</v>
      </c>
      <c r="M5037">
        <f t="shared" si="794"/>
        <v>0</v>
      </c>
      <c r="P5037" s="16">
        <f t="shared" si="792"/>
        <v>0.36649157284091161</v>
      </c>
    </row>
    <row r="5038" spans="1:16" x14ac:dyDescent="0.3">
      <c r="A5038">
        <v>5037</v>
      </c>
      <c r="B5038" s="23" t="s">
        <v>4759</v>
      </c>
      <c r="C5038" s="24">
        <v>15.772</v>
      </c>
      <c r="D5038" s="24">
        <v>2.4225E-2</v>
      </c>
      <c r="E5038" s="9">
        <f t="shared" si="785"/>
        <v>-3.6074846882205641E-3</v>
      </c>
      <c r="F5038">
        <f t="shared" si="786"/>
        <v>0.99639901446711732</v>
      </c>
      <c r="G5038">
        <f t="shared" si="787"/>
        <v>15.708448930053416</v>
      </c>
      <c r="H5038">
        <f t="shared" si="789"/>
        <v>4.9823674678712751E-2</v>
      </c>
      <c r="I5038" t="str">
        <f t="shared" si="788"/>
        <v>2018</v>
      </c>
      <c r="J5038">
        <f t="shared" si="790"/>
        <v>5.7575110521215986</v>
      </c>
      <c r="K5038">
        <f t="shared" si="791"/>
        <v>-5.7575110521215986</v>
      </c>
      <c r="L5038">
        <f t="shared" si="793"/>
        <v>-1.1302881842409871</v>
      </c>
      <c r="M5038">
        <f t="shared" si="794"/>
        <v>0</v>
      </c>
      <c r="P5038" s="16">
        <f t="shared" si="792"/>
        <v>0.36652320529917654</v>
      </c>
    </row>
    <row r="5039" spans="1:16" x14ac:dyDescent="0.3">
      <c r="A5039">
        <v>5038</v>
      </c>
      <c r="B5039" s="23" t="s">
        <v>4760</v>
      </c>
      <c r="C5039" s="24">
        <v>15.694000000000001</v>
      </c>
      <c r="D5039" s="24">
        <v>2.41E-2</v>
      </c>
      <c r="E5039" s="9">
        <f t="shared" si="785"/>
        <v>-4.9577423100992737E-3</v>
      </c>
      <c r="F5039">
        <f t="shared" si="786"/>
        <v>0.99505452700989094</v>
      </c>
      <c r="G5039">
        <f t="shared" si="787"/>
        <v>15.631088864445866</v>
      </c>
      <c r="H5039">
        <f t="shared" si="789"/>
        <v>4.9787237935611385E-2</v>
      </c>
      <c r="I5039" t="str">
        <f t="shared" si="788"/>
        <v>2018</v>
      </c>
      <c r="J5039">
        <f t="shared" si="790"/>
        <v>5.7249669812301276</v>
      </c>
      <c r="K5039">
        <f t="shared" si="791"/>
        <v>-5.7249669812301276</v>
      </c>
      <c r="L5039">
        <f t="shared" si="793"/>
        <v>-1.0529281186334369</v>
      </c>
      <c r="M5039">
        <f t="shared" si="794"/>
        <v>0</v>
      </c>
      <c r="P5039" s="16">
        <f t="shared" si="792"/>
        <v>0.36625516180462725</v>
      </c>
    </row>
    <row r="5040" spans="1:16" x14ac:dyDescent="0.3">
      <c r="A5040">
        <v>5039</v>
      </c>
      <c r="B5040" s="23" t="s">
        <v>4761</v>
      </c>
      <c r="C5040" s="24">
        <v>15.875</v>
      </c>
      <c r="D5040" s="24">
        <v>2.3959999999999999E-2</v>
      </c>
      <c r="E5040" s="9">
        <f t="shared" si="785"/>
        <v>1.1467071073473823E-2</v>
      </c>
      <c r="F5040">
        <f t="shared" si="786"/>
        <v>1.0115330699630432</v>
      </c>
      <c r="G5040">
        <f t="shared" si="787"/>
        <v>15.811732242032773</v>
      </c>
      <c r="H5040">
        <f t="shared" si="789"/>
        <v>4.9479780771205524E-2</v>
      </c>
      <c r="I5040" t="str">
        <f t="shared" si="788"/>
        <v>2018</v>
      </c>
      <c r="J5040">
        <f t="shared" si="790"/>
        <v>5.7553658927200182</v>
      </c>
      <c r="K5040">
        <f t="shared" si="791"/>
        <v>-5.7553658927200182</v>
      </c>
      <c r="L5040">
        <f t="shared" si="793"/>
        <v>-1.2335714962203443</v>
      </c>
      <c r="M5040">
        <f t="shared" si="794"/>
        <v>0</v>
      </c>
      <c r="P5040" s="16">
        <f t="shared" si="792"/>
        <v>0.36399338191551001</v>
      </c>
    </row>
    <row r="5041" spans="1:16" x14ac:dyDescent="0.3">
      <c r="A5041">
        <v>5040</v>
      </c>
      <c r="B5041" s="23" t="s">
        <v>6585</v>
      </c>
      <c r="C5041" s="24">
        <v>14.696999999999999</v>
      </c>
      <c r="D5041" s="24">
        <v>2.3961999999999997E-2</v>
      </c>
      <c r="E5041" s="9">
        <f t="shared" si="785"/>
        <v>-7.7102153454208011E-2</v>
      </c>
      <c r="F5041">
        <f t="shared" si="786"/>
        <v>0.92579527559055108</v>
      </c>
      <c r="G5041">
        <f t="shared" si="787"/>
        <v>14.638422129101878</v>
      </c>
      <c r="H5041">
        <f t="shared" si="789"/>
        <v>5.1420200280064839E-2</v>
      </c>
      <c r="I5041" t="str">
        <f t="shared" si="788"/>
        <v>2018</v>
      </c>
      <c r="J5041">
        <f t="shared" si="790"/>
        <v>5.5372451489574708</v>
      </c>
      <c r="K5041">
        <f t="shared" si="791"/>
        <v>-5.5372451489574708</v>
      </c>
      <c r="L5041">
        <f t="shared" si="793"/>
        <v>-6.0261383289448744E-2</v>
      </c>
      <c r="M5041">
        <f t="shared" si="794"/>
        <v>0</v>
      </c>
      <c r="P5041" s="16">
        <f t="shared" si="792"/>
        <v>0.37826789664366656</v>
      </c>
    </row>
    <row r="5042" spans="1:16" x14ac:dyDescent="0.3">
      <c r="A5042">
        <v>5041</v>
      </c>
      <c r="B5042" s="23" t="s">
        <v>4762</v>
      </c>
      <c r="C5042" s="24">
        <v>15.746</v>
      </c>
      <c r="D5042" s="24">
        <v>2.3860000000000003E-2</v>
      </c>
      <c r="E5042" s="9">
        <f t="shared" si="785"/>
        <v>6.8942973437728039E-2</v>
      </c>
      <c r="F5042">
        <f t="shared" si="786"/>
        <v>1.0713751105667824</v>
      </c>
      <c r="G5042">
        <f t="shared" si="787"/>
        <v>15.683507744455161</v>
      </c>
      <c r="H5042">
        <f t="shared" si="789"/>
        <v>5.0583081751157423E-2</v>
      </c>
      <c r="I5042" t="str">
        <f t="shared" si="788"/>
        <v>2018</v>
      </c>
      <c r="J5042">
        <f t="shared" si="790"/>
        <v>5.8359855568222816</v>
      </c>
      <c r="K5042">
        <f t="shared" si="791"/>
        <v>-5.8359855568222816</v>
      </c>
      <c r="L5042">
        <f t="shared" si="793"/>
        <v>-1.105346998642732</v>
      </c>
      <c r="M5042">
        <f t="shared" si="794"/>
        <v>0</v>
      </c>
      <c r="P5042" s="16">
        <f t="shared" si="792"/>
        <v>0.37210971243888791</v>
      </c>
    </row>
    <row r="5043" spans="1:16" x14ac:dyDescent="0.3">
      <c r="A5043">
        <v>5042</v>
      </c>
      <c r="B5043" s="23" t="s">
        <v>4763</v>
      </c>
      <c r="C5043" s="24">
        <v>15.769</v>
      </c>
      <c r="D5043" s="24">
        <v>2.4279999999999999E-2</v>
      </c>
      <c r="E5043" s="9">
        <f t="shared" si="785"/>
        <v>1.4596226611743532E-3</v>
      </c>
      <c r="F5043">
        <f t="shared" si="786"/>
        <v>1.0014606884288073</v>
      </c>
      <c r="G5043">
        <f t="shared" si="787"/>
        <v>15.705317052068027</v>
      </c>
      <c r="H5043">
        <f t="shared" si="789"/>
        <v>4.844536626304994E-2</v>
      </c>
      <c r="I5043" t="str">
        <f t="shared" si="788"/>
        <v>2018</v>
      </c>
      <c r="J5043">
        <f t="shared" si="790"/>
        <v>5.597120701299346</v>
      </c>
      <c r="K5043">
        <f t="shared" si="791"/>
        <v>-5.597120701299346</v>
      </c>
      <c r="L5043">
        <f t="shared" si="793"/>
        <v>-1.127156306255598</v>
      </c>
      <c r="M5043">
        <f t="shared" si="794"/>
        <v>0</v>
      </c>
      <c r="P5043" s="16">
        <f t="shared" si="792"/>
        <v>0.35638380828245264</v>
      </c>
    </row>
    <row r="5044" spans="1:16" x14ac:dyDescent="0.3">
      <c r="A5044">
        <v>5043</v>
      </c>
      <c r="B5044" s="23" t="s">
        <v>4764</v>
      </c>
      <c r="C5044" s="24">
        <v>15.988</v>
      </c>
      <c r="D5044" s="24">
        <v>2.4279999999999999E-2</v>
      </c>
      <c r="E5044" s="9">
        <f t="shared" si="785"/>
        <v>1.3792453425627245E-2</v>
      </c>
      <c r="F5044">
        <f t="shared" si="786"/>
        <v>1.0138880081171919</v>
      </c>
      <c r="G5044">
        <f t="shared" si="787"/>
        <v>15.923432622770221</v>
      </c>
      <c r="H5044">
        <f t="shared" si="789"/>
        <v>4.8485814100535221E-2</v>
      </c>
      <c r="I5044" t="str">
        <f t="shared" si="788"/>
        <v>2018</v>
      </c>
      <c r="J5044">
        <f t="shared" si="790"/>
        <v>5.6795915881193864</v>
      </c>
      <c r="K5044">
        <f t="shared" si="791"/>
        <v>-5.6795915881193864</v>
      </c>
      <c r="L5044">
        <f t="shared" si="793"/>
        <v>-1.345271876957792</v>
      </c>
      <c r="M5044">
        <f t="shared" si="794"/>
        <v>0</v>
      </c>
      <c r="P5044" s="16">
        <f t="shared" si="792"/>
        <v>0.35668135901788367</v>
      </c>
    </row>
    <row r="5045" spans="1:16" x14ac:dyDescent="0.3">
      <c r="A5045">
        <v>5044</v>
      </c>
      <c r="B5045" s="23" t="s">
        <v>4765</v>
      </c>
      <c r="C5045" s="24">
        <v>15.989000000000001</v>
      </c>
      <c r="D5045" s="24">
        <v>2.4199999999999999E-2</v>
      </c>
      <c r="E5045" s="9">
        <f t="shared" si="785"/>
        <v>6.25449542062767E-5</v>
      </c>
      <c r="F5045">
        <f t="shared" si="786"/>
        <v>1.0000625469101827</v>
      </c>
      <c r="G5045">
        <f t="shared" si="787"/>
        <v>15.924640911410245</v>
      </c>
      <c r="H5045">
        <f t="shared" si="789"/>
        <v>4.8478025002415895E-2</v>
      </c>
      <c r="I5045" t="str">
        <f t="shared" si="788"/>
        <v>2018</v>
      </c>
      <c r="J5045">
        <f t="shared" si="790"/>
        <v>5.6791100838570596</v>
      </c>
      <c r="K5045">
        <f t="shared" si="791"/>
        <v>-5.6791100838570596</v>
      </c>
      <c r="L5045">
        <f t="shared" si="793"/>
        <v>-1.346480165597816</v>
      </c>
      <c r="M5045">
        <f t="shared" si="794"/>
        <v>0</v>
      </c>
      <c r="P5045" s="16">
        <f t="shared" si="792"/>
        <v>0.35662405924568708</v>
      </c>
    </row>
    <row r="5046" spans="1:16" x14ac:dyDescent="0.3">
      <c r="A5046">
        <v>5045</v>
      </c>
      <c r="B5046" s="23" t="s">
        <v>4766</v>
      </c>
      <c r="C5046" s="24">
        <v>15.768000000000001</v>
      </c>
      <c r="D5046" s="24">
        <v>2.4239999999999998E-2</v>
      </c>
      <c r="E5046" s="9">
        <f t="shared" si="785"/>
        <v>-1.3918415952864175E-2</v>
      </c>
      <c r="F5046">
        <f t="shared" si="786"/>
        <v>0.98617799737319412</v>
      </c>
      <c r="G5046">
        <f t="shared" si="787"/>
        <v>15.704425786380895</v>
      </c>
      <c r="H5046">
        <f t="shared" si="789"/>
        <v>4.851817620895757E-2</v>
      </c>
      <c r="I5046" t="str">
        <f t="shared" si="788"/>
        <v>2018</v>
      </c>
      <c r="J5046">
        <f t="shared" si="790"/>
        <v>5.6052146662827962</v>
      </c>
      <c r="K5046">
        <f t="shared" si="791"/>
        <v>-5.6052146662827962</v>
      </c>
      <c r="L5046">
        <f t="shared" si="793"/>
        <v>-1.126265040568466</v>
      </c>
      <c r="M5046">
        <f t="shared" si="794"/>
        <v>0</v>
      </c>
      <c r="P5046" s="16">
        <f t="shared" si="792"/>
        <v>0.35691942784331021</v>
      </c>
    </row>
    <row r="5047" spans="1:16" x14ac:dyDescent="0.3">
      <c r="A5047">
        <v>5046</v>
      </c>
      <c r="B5047" s="23" t="s">
        <v>6586</v>
      </c>
      <c r="C5047" s="24">
        <v>14.637</v>
      </c>
      <c r="D5047" s="24">
        <v>2.4167999999999999E-2</v>
      </c>
      <c r="E5047" s="9">
        <f t="shared" si="785"/>
        <v>-7.4430000348609318E-2</v>
      </c>
      <c r="F5047">
        <f t="shared" si="786"/>
        <v>0.92827245053272445</v>
      </c>
      <c r="G5047">
        <f t="shared" si="787"/>
        <v>14.578160745812429</v>
      </c>
      <c r="H5047">
        <f t="shared" si="789"/>
        <v>5.0301614944424755E-2</v>
      </c>
      <c r="I5047" t="str">
        <f t="shared" si="788"/>
        <v>2018</v>
      </c>
      <c r="J5047">
        <f t="shared" si="790"/>
        <v>5.3944898929421692</v>
      </c>
      <c r="K5047">
        <f t="shared" si="791"/>
        <v>-5.3944898929421692</v>
      </c>
      <c r="L5047">
        <f t="shared" si="793"/>
        <v>8.6407050555749265E-2</v>
      </c>
      <c r="M5047">
        <f t="shared" si="794"/>
        <v>0</v>
      </c>
      <c r="P5047" s="16">
        <f t="shared" si="792"/>
        <v>0.37003912818643697</v>
      </c>
    </row>
    <row r="5048" spans="1:16" x14ac:dyDescent="0.3">
      <c r="A5048">
        <v>5047</v>
      </c>
      <c r="B5048" s="23" t="s">
        <v>4767</v>
      </c>
      <c r="C5048" s="24">
        <v>15.891</v>
      </c>
      <c r="D5048" s="24">
        <v>2.3940000000000003E-2</v>
      </c>
      <c r="E5048" s="9">
        <f t="shared" si="785"/>
        <v>8.2200341728689424E-2</v>
      </c>
      <c r="F5048">
        <f t="shared" si="786"/>
        <v>1.0856732937077269</v>
      </c>
      <c r="G5048">
        <f t="shared" si="787"/>
        <v>15.827721235086337</v>
      </c>
      <c r="H5048">
        <f t="shared" si="789"/>
        <v>5.2568423466236254E-2</v>
      </c>
      <c r="I5048" t="str">
        <f t="shared" si="788"/>
        <v>2018</v>
      </c>
      <c r="J5048">
        <f t="shared" si="790"/>
        <v>6.1208123611303016</v>
      </c>
      <c r="K5048">
        <f t="shared" si="791"/>
        <v>-6.1208123611303016</v>
      </c>
      <c r="L5048">
        <f t="shared" si="793"/>
        <v>-1.1631534387181581</v>
      </c>
      <c r="M5048">
        <f t="shared" si="794"/>
        <v>0</v>
      </c>
      <c r="P5048" s="16">
        <f t="shared" si="792"/>
        <v>0.38671469317780882</v>
      </c>
    </row>
    <row r="5049" spans="1:16" x14ac:dyDescent="0.3">
      <c r="A5049">
        <v>5048</v>
      </c>
      <c r="B5049" s="23" t="s">
        <v>4768</v>
      </c>
      <c r="C5049" s="24">
        <v>15.823</v>
      </c>
      <c r="D5049" s="24">
        <v>2.384E-2</v>
      </c>
      <c r="E5049" s="9">
        <f t="shared" si="785"/>
        <v>-4.2883334936531107E-3</v>
      </c>
      <c r="F5049">
        <f t="shared" si="786"/>
        <v>0.99572084827890006</v>
      </c>
      <c r="G5049">
        <f t="shared" si="787"/>
        <v>15.760254683244602</v>
      </c>
      <c r="H5049">
        <f t="shared" si="789"/>
        <v>5.2574310667001849E-2</v>
      </c>
      <c r="I5049" t="str">
        <f t="shared" si="788"/>
        <v>2018</v>
      </c>
      <c r="J5049">
        <f t="shared" si="790"/>
        <v>6.0954046094645671</v>
      </c>
      <c r="K5049">
        <f t="shared" si="791"/>
        <v>-6.0954046094645671</v>
      </c>
      <c r="L5049">
        <f t="shared" si="793"/>
        <v>-1.0956868868764236</v>
      </c>
      <c r="M5049">
        <f t="shared" si="794"/>
        <v>0</v>
      </c>
      <c r="P5049" s="16">
        <f t="shared" si="792"/>
        <v>0.38675800181991038</v>
      </c>
    </row>
    <row r="5050" spans="1:16" x14ac:dyDescent="0.3">
      <c r="A5050">
        <v>5049</v>
      </c>
      <c r="B5050" s="23" t="s">
        <v>4769</v>
      </c>
      <c r="C5050" s="24">
        <v>15.94</v>
      </c>
      <c r="D5050" s="24">
        <v>2.3940000000000003E-2</v>
      </c>
      <c r="E5050" s="9">
        <f t="shared" si="785"/>
        <v>7.3670956252227422E-3</v>
      </c>
      <c r="F5050">
        <f t="shared" si="786"/>
        <v>1.0073942994375276</v>
      </c>
      <c r="G5050">
        <f t="shared" si="787"/>
        <v>15.876526114610547</v>
      </c>
      <c r="H5050">
        <f t="shared" si="789"/>
        <v>5.257695026302827E-2</v>
      </c>
      <c r="I5050" t="str">
        <f t="shared" si="788"/>
        <v>2018</v>
      </c>
      <c r="J5050">
        <f t="shared" si="790"/>
        <v>6.1406818053824663</v>
      </c>
      <c r="K5050">
        <f t="shared" si="791"/>
        <v>-6.1406818053824663</v>
      </c>
      <c r="L5050">
        <f t="shared" si="793"/>
        <v>-1.2119583182423685</v>
      </c>
      <c r="M5050">
        <f t="shared" si="794"/>
        <v>0</v>
      </c>
      <c r="P5050" s="16">
        <f t="shared" si="792"/>
        <v>0.38677741976133156</v>
      </c>
    </row>
    <row r="5051" spans="1:16" x14ac:dyDescent="0.3">
      <c r="A5051">
        <v>5050</v>
      </c>
      <c r="B5051" s="23" t="s">
        <v>4770</v>
      </c>
      <c r="C5051" s="24">
        <v>15.991</v>
      </c>
      <c r="D5051" s="24">
        <v>2.392E-2</v>
      </c>
      <c r="E5051" s="9">
        <f t="shared" si="785"/>
        <v>3.1943906152361624E-3</v>
      </c>
      <c r="F5051">
        <f t="shared" si="786"/>
        <v>1.0031994981179424</v>
      </c>
      <c r="G5051">
        <f t="shared" si="787"/>
        <v>15.927376121198956</v>
      </c>
      <c r="H5051">
        <f t="shared" si="789"/>
        <v>5.2536637471961842E-2</v>
      </c>
      <c r="I5051" t="str">
        <f t="shared" si="788"/>
        <v>2018</v>
      </c>
      <c r="J5051">
        <f t="shared" si="790"/>
        <v>6.1556260604002739</v>
      </c>
      <c r="K5051">
        <f t="shared" si="791"/>
        <v>-6.1556260604002739</v>
      </c>
      <c r="L5051">
        <f t="shared" si="793"/>
        <v>-1.2628083248307771</v>
      </c>
      <c r="M5051">
        <f t="shared" si="794"/>
        <v>0</v>
      </c>
      <c r="P5051" s="16">
        <f t="shared" si="792"/>
        <v>0.38648086248225677</v>
      </c>
    </row>
    <row r="5052" spans="1:16" x14ac:dyDescent="0.3">
      <c r="A5052">
        <v>5051</v>
      </c>
      <c r="B5052" s="23" t="s">
        <v>4771</v>
      </c>
      <c r="C5052" s="24">
        <v>15.808999999999999</v>
      </c>
      <c r="D5052" s="24">
        <v>2.3860000000000003E-2</v>
      </c>
      <c r="E5052" s="9">
        <f t="shared" si="785"/>
        <v>-1.1446665863254418E-2</v>
      </c>
      <c r="F5052">
        <f t="shared" si="786"/>
        <v>0.98861859796135321</v>
      </c>
      <c r="G5052">
        <f t="shared" si="787"/>
        <v>15.746257711932659</v>
      </c>
      <c r="H5052">
        <f t="shared" si="789"/>
        <v>5.2566319260868938E-2</v>
      </c>
      <c r="I5052" t="str">
        <f t="shared" si="788"/>
        <v>2018</v>
      </c>
      <c r="J5052">
        <f t="shared" si="790"/>
        <v>6.0890654773032367</v>
      </c>
      <c r="K5052">
        <f t="shared" si="791"/>
        <v>-6.0890654773032367</v>
      </c>
      <c r="L5052">
        <f t="shared" si="793"/>
        <v>-1.0816899155644801</v>
      </c>
      <c r="M5052">
        <f t="shared" si="794"/>
        <v>0</v>
      </c>
      <c r="P5052" s="16">
        <f t="shared" si="792"/>
        <v>0.38669921378772348</v>
      </c>
    </row>
    <row r="5053" spans="1:16" x14ac:dyDescent="0.3">
      <c r="A5053">
        <v>5052</v>
      </c>
      <c r="B5053" s="23" t="s">
        <v>6587</v>
      </c>
      <c r="C5053" s="24">
        <v>14.723000000000001</v>
      </c>
      <c r="D5053" s="24">
        <v>2.3860000000000003E-2</v>
      </c>
      <c r="E5053" s="9">
        <f t="shared" si="785"/>
        <v>-7.1168501230779072E-2</v>
      </c>
      <c r="F5053">
        <f t="shared" si="786"/>
        <v>0.93130495287494475</v>
      </c>
      <c r="G5053">
        <f t="shared" si="787"/>
        <v>14.664567796368178</v>
      </c>
      <c r="H5053">
        <f t="shared" si="789"/>
        <v>5.1544731802173886E-2</v>
      </c>
      <c r="I5053" t="str">
        <f t="shared" si="788"/>
        <v>2018</v>
      </c>
      <c r="J5053">
        <f t="shared" si="790"/>
        <v>5.5605694920884297</v>
      </c>
      <c r="K5053">
        <f t="shared" si="791"/>
        <v>-5.5605694920884297</v>
      </c>
      <c r="L5053">
        <f t="shared" si="793"/>
        <v>8.7240373369196433E-2</v>
      </c>
      <c r="M5053">
        <f t="shared" si="794"/>
        <v>0</v>
      </c>
      <c r="P5053" s="16">
        <f t="shared" si="792"/>
        <v>0.37918400114496098</v>
      </c>
    </row>
    <row r="5054" spans="1:16" x14ac:dyDescent="0.3">
      <c r="A5054">
        <v>5053</v>
      </c>
      <c r="B5054" s="23" t="s">
        <v>4772</v>
      </c>
      <c r="C5054" s="24">
        <v>15.923</v>
      </c>
      <c r="D5054" s="24">
        <v>2.3879999999999998E-2</v>
      </c>
      <c r="E5054" s="9">
        <f t="shared" si="785"/>
        <v>7.8353707991017568E-2</v>
      </c>
      <c r="F5054">
        <f t="shared" si="786"/>
        <v>1.081505128030972</v>
      </c>
      <c r="G5054">
        <f t="shared" si="787"/>
        <v>15.85975240620057</v>
      </c>
      <c r="H5054">
        <f t="shared" si="789"/>
        <v>5.0878216515036753E-2</v>
      </c>
      <c r="I5054" t="str">
        <f t="shared" si="788"/>
        <v>2018</v>
      </c>
      <c r="J5054">
        <f t="shared" si="790"/>
        <v>5.9360015121068948</v>
      </c>
      <c r="K5054">
        <f t="shared" si="791"/>
        <v>-5.9360015121068948</v>
      </c>
      <c r="L5054">
        <f t="shared" si="793"/>
        <v>-1.1079442364631955</v>
      </c>
      <c r="M5054">
        <f t="shared" si="794"/>
        <v>0</v>
      </c>
      <c r="P5054" s="16">
        <f t="shared" si="792"/>
        <v>0.37428084374041931</v>
      </c>
    </row>
    <row r="5055" spans="1:16" x14ac:dyDescent="0.3">
      <c r="A5055">
        <v>5054</v>
      </c>
      <c r="B5055" s="23" t="s">
        <v>6588</v>
      </c>
      <c r="C5055" s="24">
        <v>14.811999999999999</v>
      </c>
      <c r="D5055" s="24">
        <v>2.4431999999999999E-2</v>
      </c>
      <c r="E5055" s="9">
        <f t="shared" si="785"/>
        <v>-7.2326941822922819E-2</v>
      </c>
      <c r="F5055">
        <f t="shared" si="786"/>
        <v>0.93022671607109209</v>
      </c>
      <c r="G5055">
        <f t="shared" si="787"/>
        <v>14.751808169737375</v>
      </c>
      <c r="H5055">
        <f t="shared" si="789"/>
        <v>5.2557910309756595E-2</v>
      </c>
      <c r="I5055" t="str">
        <f t="shared" si="788"/>
        <v>2018</v>
      </c>
      <c r="J5055">
        <f t="shared" si="790"/>
        <v>5.7036000793057422</v>
      </c>
      <c r="K5055">
        <f t="shared" si="791"/>
        <v>-5.7036000793057422</v>
      </c>
      <c r="L5055">
        <f t="shared" si="793"/>
        <v>0.62492195593891076</v>
      </c>
      <c r="M5055">
        <f t="shared" si="794"/>
        <v>0</v>
      </c>
      <c r="P5055" s="16">
        <f t="shared" si="792"/>
        <v>0.38663735412492711</v>
      </c>
    </row>
    <row r="5056" spans="1:16" x14ac:dyDescent="0.3">
      <c r="A5056">
        <v>5055</v>
      </c>
      <c r="B5056" s="23" t="s">
        <v>4773</v>
      </c>
      <c r="C5056" s="24">
        <v>16.233000000000001</v>
      </c>
      <c r="D5056" s="24">
        <v>2.435E-2</v>
      </c>
      <c r="E5056" s="9">
        <f t="shared" si="785"/>
        <v>9.1608544277341622E-2</v>
      </c>
      <c r="F5056">
        <f t="shared" si="786"/>
        <v>1.0959357277882797</v>
      </c>
      <c r="G5056">
        <f t="shared" si="787"/>
        <v>16.167254573663563</v>
      </c>
      <c r="H5056">
        <f t="shared" si="789"/>
        <v>5.5188254153623634E-2</v>
      </c>
      <c r="I5056" t="str">
        <f t="shared" si="788"/>
        <v>2018</v>
      </c>
      <c r="J5056">
        <f t="shared" si="790"/>
        <v>6.5636989452035497</v>
      </c>
      <c r="K5056">
        <f t="shared" si="791"/>
        <v>-6.5636989452035497</v>
      </c>
      <c r="L5056">
        <f t="shared" si="793"/>
        <v>-0.79052444798727706</v>
      </c>
      <c r="M5056">
        <f t="shared" si="794"/>
        <v>0</v>
      </c>
      <c r="P5056" s="16">
        <f t="shared" si="792"/>
        <v>0.40598723273002746</v>
      </c>
    </row>
    <row r="5057" spans="1:16" x14ac:dyDescent="0.3">
      <c r="A5057">
        <v>5056</v>
      </c>
      <c r="B5057" s="23" t="s">
        <v>4774</v>
      </c>
      <c r="C5057" s="24">
        <v>16.416</v>
      </c>
      <c r="D5057" s="24">
        <v>2.41E-2</v>
      </c>
      <c r="E5057" s="9">
        <f t="shared" si="785"/>
        <v>1.1210261659651178E-2</v>
      </c>
      <c r="F5057">
        <f t="shared" si="786"/>
        <v>1.0112733321012752</v>
      </c>
      <c r="G5057">
        <f t="shared" si="787"/>
        <v>16.350194647555966</v>
      </c>
      <c r="H5057">
        <f t="shared" si="789"/>
        <v>5.2499743740417742E-2</v>
      </c>
      <c r="I5057" t="str">
        <f t="shared" si="788"/>
        <v>2018</v>
      </c>
      <c r="J5057">
        <f t="shared" si="790"/>
        <v>6.3145997998643235</v>
      </c>
      <c r="K5057">
        <f t="shared" si="791"/>
        <v>-6.3145997998643235</v>
      </c>
      <c r="L5057">
        <f t="shared" si="793"/>
        <v>-0.97346452187968069</v>
      </c>
      <c r="M5057">
        <f t="shared" si="794"/>
        <v>0</v>
      </c>
      <c r="P5057" s="16">
        <f t="shared" si="792"/>
        <v>0.38620945719494737</v>
      </c>
    </row>
    <row r="5058" spans="1:16" x14ac:dyDescent="0.3">
      <c r="A5058">
        <v>5057</v>
      </c>
      <c r="B5058" s="23" t="s">
        <v>4775</v>
      </c>
      <c r="C5058" s="24">
        <v>16.539000000000001</v>
      </c>
      <c r="D5058" s="24">
        <v>2.383E-2</v>
      </c>
      <c r="E5058" s="9">
        <f t="shared" si="785"/>
        <v>7.4647592872971865E-3</v>
      </c>
      <c r="F5058">
        <f t="shared" si="786"/>
        <v>1.0074926900584795</v>
      </c>
      <c r="G5058">
        <f t="shared" si="787"/>
        <v>16.473442876696254</v>
      </c>
      <c r="H5058">
        <f t="shared" si="789"/>
        <v>5.0873253210212584E-2</v>
      </c>
      <c r="I5058" t="str">
        <f t="shared" si="788"/>
        <v>2018</v>
      </c>
      <c r="J5058">
        <f t="shared" si="790"/>
        <v>6.165092619403933</v>
      </c>
      <c r="K5058">
        <f t="shared" si="791"/>
        <v>-6.165092619403933</v>
      </c>
      <c r="L5058">
        <f t="shared" si="793"/>
        <v>-1.0967127510199681</v>
      </c>
      <c r="M5058">
        <f t="shared" si="794"/>
        <v>0</v>
      </c>
      <c r="P5058" s="16">
        <f t="shared" si="792"/>
        <v>0.37424433165244575</v>
      </c>
    </row>
    <row r="5059" spans="1:16" x14ac:dyDescent="0.3">
      <c r="A5059">
        <v>5058</v>
      </c>
      <c r="B5059" s="23" t="s">
        <v>6589</v>
      </c>
      <c r="C5059" s="24">
        <v>15.438000000000001</v>
      </c>
      <c r="D5059" s="24">
        <v>2.3860000000000003E-2</v>
      </c>
      <c r="E5059" s="9">
        <f t="shared" ref="E5059:E5122" si="795">LN(C5059/C5058)</f>
        <v>-6.8889225747994165E-2</v>
      </c>
      <c r="F5059">
        <f t="shared" ref="F5059:F5122" si="796">C5059/C5058</f>
        <v>0.93343007436967163</v>
      </c>
      <c r="G5059">
        <f t="shared" ref="G5059:G5122" si="797">C5059*EXP(-2/12*D5059)</f>
        <v>15.376730125676286</v>
      </c>
      <c r="H5059">
        <f t="shared" si="789"/>
        <v>5.0408246696178542E-2</v>
      </c>
      <c r="I5059" t="str">
        <f t="shared" ref="I5059:I5122" si="798">MID(B5059,7,4)</f>
        <v>2018</v>
      </c>
      <c r="J5059">
        <f t="shared" si="790"/>
        <v>5.7020537248715204</v>
      </c>
      <c r="K5059">
        <f t="shared" si="791"/>
        <v>-5.7020537248715204</v>
      </c>
      <c r="L5059">
        <f t="shared" si="793"/>
        <v>8.2593543260495395E-2</v>
      </c>
      <c r="M5059">
        <f t="shared" si="794"/>
        <v>0</v>
      </c>
      <c r="P5059" s="16">
        <f t="shared" si="792"/>
        <v>0.37082355470036826</v>
      </c>
    </row>
    <row r="5060" spans="1:16" x14ac:dyDescent="0.3">
      <c r="A5060">
        <v>5059</v>
      </c>
      <c r="B5060" s="23" t="s">
        <v>4776</v>
      </c>
      <c r="C5060" s="24">
        <v>16.641999999999999</v>
      </c>
      <c r="D5060" s="24">
        <v>2.3809999999999998E-2</v>
      </c>
      <c r="E5060" s="9">
        <f t="shared" si="795"/>
        <v>7.5097617950575873E-2</v>
      </c>
      <c r="F5060">
        <f t="shared" si="796"/>
        <v>1.0779893768622877</v>
      </c>
      <c r="G5060">
        <f t="shared" si="797"/>
        <v>16.576089859863956</v>
      </c>
      <c r="H5060">
        <f t="shared" si="789"/>
        <v>5.0340403757598649E-2</v>
      </c>
      <c r="I5060" t="str">
        <f t="shared" si="798"/>
        <v>2018</v>
      </c>
      <c r="J5060">
        <f t="shared" si="790"/>
        <v>6.1385317660321954</v>
      </c>
      <c r="K5060">
        <f t="shared" si="791"/>
        <v>-6.1385317660321954</v>
      </c>
      <c r="L5060">
        <f t="shared" si="793"/>
        <v>-1.1167661909271747</v>
      </c>
      <c r="M5060">
        <f t="shared" si="794"/>
        <v>0</v>
      </c>
      <c r="P5060" s="16">
        <f t="shared" si="792"/>
        <v>0.37032447446460548</v>
      </c>
    </row>
    <row r="5061" spans="1:16" x14ac:dyDescent="0.3">
      <c r="A5061">
        <v>5060</v>
      </c>
      <c r="B5061" s="23" t="s">
        <v>6590</v>
      </c>
      <c r="C5061" s="24">
        <v>15.523</v>
      </c>
      <c r="D5061" s="24">
        <v>2.4663000000000001E-2</v>
      </c>
      <c r="E5061" s="9">
        <f t="shared" si="795"/>
        <v>-6.9606825433931846E-2</v>
      </c>
      <c r="F5061">
        <f t="shared" si="796"/>
        <v>0.93276048551856749</v>
      </c>
      <c r="G5061">
        <f t="shared" si="797"/>
        <v>15.459323668936781</v>
      </c>
      <c r="H5061">
        <f t="shared" si="789"/>
        <v>5.2001279142125038E-2</v>
      </c>
      <c r="I5061" t="str">
        <f t="shared" si="798"/>
        <v>2019</v>
      </c>
      <c r="J5061">
        <f t="shared" si="790"/>
        <v>5.9138490817238196</v>
      </c>
      <c r="K5061">
        <f t="shared" si="791"/>
        <v>-5.9138490817238196</v>
      </c>
      <c r="L5061">
        <f t="shared" si="793"/>
        <v>0.11468479875177984</v>
      </c>
      <c r="M5061">
        <f t="shared" si="794"/>
        <v>0</v>
      </c>
      <c r="P5061" s="16">
        <f t="shared" si="792"/>
        <v>0.3825425489736542</v>
      </c>
    </row>
    <row r="5062" spans="1:16" x14ac:dyDescent="0.3">
      <c r="A5062">
        <v>5061</v>
      </c>
      <c r="B5062" s="23" t="s">
        <v>4777</v>
      </c>
      <c r="C5062" s="24">
        <v>16.754000000000001</v>
      </c>
      <c r="D5062" s="24">
        <v>2.4169999999999997E-2</v>
      </c>
      <c r="E5062" s="9">
        <f t="shared" si="795"/>
        <v>7.631424068731156E-2</v>
      </c>
      <c r="F5062">
        <f t="shared" si="796"/>
        <v>1.0793016813760228</v>
      </c>
      <c r="G5062">
        <f t="shared" si="797"/>
        <v>16.68664505849468</v>
      </c>
      <c r="H5062">
        <f t="shared" si="789"/>
        <v>5.3775774964771345E-2</v>
      </c>
      <c r="I5062" t="str">
        <f t="shared" si="798"/>
        <v>2019</v>
      </c>
      <c r="J5062">
        <f t="shared" si="790"/>
        <v>6.6011777413590789</v>
      </c>
      <c r="K5062">
        <f t="shared" si="791"/>
        <v>-6.6011777413590789</v>
      </c>
      <c r="L5062">
        <f t="shared" si="793"/>
        <v>-1.1126365908061189</v>
      </c>
      <c r="M5062">
        <f t="shared" si="794"/>
        <v>0</v>
      </c>
      <c r="P5062" s="16">
        <f t="shared" si="792"/>
        <v>0.39559646161459</v>
      </c>
    </row>
    <row r="5063" spans="1:16" x14ac:dyDescent="0.3">
      <c r="A5063">
        <v>5062</v>
      </c>
      <c r="B5063" s="23" t="s">
        <v>4778</v>
      </c>
      <c r="C5063" s="24">
        <v>16.905999999999999</v>
      </c>
      <c r="D5063" s="24">
        <v>2.4119999999999999E-2</v>
      </c>
      <c r="E5063" s="9">
        <f t="shared" si="795"/>
        <v>9.0315527751179351E-3</v>
      </c>
      <c r="F5063">
        <f t="shared" si="796"/>
        <v>1.0090724603079859</v>
      </c>
      <c r="G5063">
        <f t="shared" si="797"/>
        <v>16.838174300995842</v>
      </c>
      <c r="H5063">
        <f t="shared" si="789"/>
        <v>5.3777962956016334E-2</v>
      </c>
      <c r="I5063" t="str">
        <f t="shared" si="798"/>
        <v>2019</v>
      </c>
      <c r="J5063">
        <f t="shared" si="790"/>
        <v>6.6613931966192448</v>
      </c>
      <c r="K5063">
        <f t="shared" si="791"/>
        <v>-6.6613931966192448</v>
      </c>
      <c r="L5063">
        <f t="shared" si="793"/>
        <v>-1.2641658333072812</v>
      </c>
      <c r="M5063">
        <f t="shared" si="794"/>
        <v>0</v>
      </c>
      <c r="P5063" s="16">
        <f t="shared" si="792"/>
        <v>0.39561255736765222</v>
      </c>
    </row>
    <row r="5064" spans="1:16" x14ac:dyDescent="0.3">
      <c r="A5064">
        <v>5063</v>
      </c>
      <c r="B5064" s="23" t="s">
        <v>4779</v>
      </c>
      <c r="C5064" s="24">
        <v>16.893999999999998</v>
      </c>
      <c r="D5064" s="24">
        <v>2.4140000000000002E-2</v>
      </c>
      <c r="E5064" s="9">
        <f t="shared" si="795"/>
        <v>-7.1005920143104781E-4</v>
      </c>
      <c r="F5064">
        <f t="shared" si="796"/>
        <v>0.99929019283094755</v>
      </c>
      <c r="G5064">
        <f t="shared" si="797"/>
        <v>16.826166356848571</v>
      </c>
      <c r="H5064">
        <f t="shared" si="789"/>
        <v>5.3709805411707341E-2</v>
      </c>
      <c r="I5064" t="str">
        <f t="shared" si="798"/>
        <v>2019</v>
      </c>
      <c r="J5064">
        <f t="shared" si="790"/>
        <v>6.6482061541191841</v>
      </c>
      <c r="K5064">
        <f t="shared" si="791"/>
        <v>-6.6482061541191841</v>
      </c>
      <c r="L5064">
        <f t="shared" si="793"/>
        <v>-1.25215788916001</v>
      </c>
      <c r="M5064">
        <f t="shared" si="794"/>
        <v>0</v>
      </c>
      <c r="P5064" s="16">
        <f t="shared" si="792"/>
        <v>0.39511116276425245</v>
      </c>
    </row>
    <row r="5065" spans="1:16" x14ac:dyDescent="0.3">
      <c r="A5065">
        <v>5064</v>
      </c>
      <c r="B5065" s="23" t="s">
        <v>6591</v>
      </c>
      <c r="C5065" s="24">
        <v>15.755000000000001</v>
      </c>
      <c r="D5065" s="24">
        <v>2.4243999999999998E-2</v>
      </c>
      <c r="E5065" s="9">
        <f t="shared" si="795"/>
        <v>-6.9800754096066869E-2</v>
      </c>
      <c r="F5065">
        <f t="shared" si="796"/>
        <v>0.9325796140641649</v>
      </c>
      <c r="G5065">
        <f t="shared" si="797"/>
        <v>15.691467739451239</v>
      </c>
      <c r="H5065">
        <f t="shared" si="789"/>
        <v>5.3517119754784223E-2</v>
      </c>
      <c r="I5065" t="str">
        <f t="shared" si="798"/>
        <v>2019</v>
      </c>
      <c r="J5065">
        <f t="shared" si="790"/>
        <v>6.1776318161079251</v>
      </c>
      <c r="K5065">
        <f t="shared" si="791"/>
        <v>-6.1776318161079251</v>
      </c>
      <c r="L5065">
        <f t="shared" si="793"/>
        <v>-0.11745927176267834</v>
      </c>
      <c r="M5065">
        <f t="shared" si="794"/>
        <v>0</v>
      </c>
      <c r="P5065" s="16">
        <f t="shared" si="792"/>
        <v>0.39369368874118904</v>
      </c>
    </row>
    <row r="5066" spans="1:16" x14ac:dyDescent="0.3">
      <c r="A5066">
        <v>5065</v>
      </c>
      <c r="B5066" s="23" t="s">
        <v>4780</v>
      </c>
      <c r="C5066" s="24">
        <v>16.863</v>
      </c>
      <c r="D5066" s="24">
        <v>2.4089999999999997E-2</v>
      </c>
      <c r="E5066" s="9">
        <f t="shared" si="795"/>
        <v>6.7964097478809632E-2</v>
      </c>
      <c r="F5066">
        <f t="shared" si="796"/>
        <v>1.0703268803554427</v>
      </c>
      <c r="G5066">
        <f t="shared" si="797"/>
        <v>16.79543079095637</v>
      </c>
      <c r="H5066">
        <f t="shared" si="789"/>
        <v>5.2293080673799335E-2</v>
      </c>
      <c r="I5066" t="str">
        <f t="shared" si="798"/>
        <v>2019</v>
      </c>
      <c r="J5066">
        <f t="shared" si="790"/>
        <v>6.4610201571688313</v>
      </c>
      <c r="K5066">
        <f t="shared" si="791"/>
        <v>-6.4610201571688313</v>
      </c>
      <c r="L5066">
        <f t="shared" si="793"/>
        <v>-1.2214223232678094</v>
      </c>
      <c r="M5066">
        <f t="shared" si="794"/>
        <v>0</v>
      </c>
      <c r="P5066" s="16">
        <f t="shared" si="792"/>
        <v>0.38468915966405681</v>
      </c>
    </row>
    <row r="5067" spans="1:16" x14ac:dyDescent="0.3">
      <c r="A5067">
        <v>5066</v>
      </c>
      <c r="B5067" s="23" t="s">
        <v>4781</v>
      </c>
      <c r="C5067" s="24">
        <v>16.829000000000001</v>
      </c>
      <c r="D5067" s="24">
        <v>2.4580000000000001E-2</v>
      </c>
      <c r="E5067" s="9">
        <f t="shared" si="795"/>
        <v>-2.0182839571112965E-3</v>
      </c>
      <c r="F5067">
        <f t="shared" si="796"/>
        <v>0.997983751408409</v>
      </c>
      <c r="G5067">
        <f t="shared" si="797"/>
        <v>16.760198221865359</v>
      </c>
      <c r="H5067">
        <f t="shared" si="789"/>
        <v>5.2285456221380949E-2</v>
      </c>
      <c r="I5067" t="str">
        <f t="shared" si="798"/>
        <v>2019</v>
      </c>
      <c r="J5067">
        <f t="shared" si="790"/>
        <v>6.4465265141962762</v>
      </c>
      <c r="K5067">
        <f t="shared" si="791"/>
        <v>-6.4465265141962762</v>
      </c>
      <c r="L5067">
        <f t="shared" si="793"/>
        <v>-1.5383679507780901</v>
      </c>
      <c r="M5067">
        <f t="shared" si="794"/>
        <v>0</v>
      </c>
      <c r="P5067" s="16">
        <f t="shared" si="792"/>
        <v>0.38463307109256833</v>
      </c>
    </row>
    <row r="5068" spans="1:16" x14ac:dyDescent="0.3">
      <c r="A5068">
        <v>5067</v>
      </c>
      <c r="B5068" s="23" t="s">
        <v>4782</v>
      </c>
      <c r="C5068" s="24">
        <v>16.852</v>
      </c>
      <c r="D5068" s="24">
        <v>2.443E-2</v>
      </c>
      <c r="E5068" s="9">
        <f t="shared" si="795"/>
        <v>1.3657553858338648E-3</v>
      </c>
      <c r="F5068">
        <f t="shared" si="796"/>
        <v>1.0013666884544536</v>
      </c>
      <c r="G5068">
        <f t="shared" si="797"/>
        <v>16.783523774119082</v>
      </c>
      <c r="H5068">
        <f t="shared" si="789"/>
        <v>5.2274809409600873E-2</v>
      </c>
      <c r="I5068" t="str">
        <f t="shared" si="798"/>
        <v>2019</v>
      </c>
      <c r="J5068">
        <f t="shared" si="790"/>
        <v>6.4541837692198927</v>
      </c>
      <c r="K5068">
        <f t="shared" si="791"/>
        <v>-6.4541837692198927</v>
      </c>
      <c r="L5068">
        <f t="shared" si="793"/>
        <v>-1.5616935030318135</v>
      </c>
      <c r="M5068">
        <f t="shared" si="794"/>
        <v>0</v>
      </c>
      <c r="P5068" s="16">
        <f t="shared" si="792"/>
        <v>0.38455474881696311</v>
      </c>
    </row>
    <row r="5069" spans="1:16" x14ac:dyDescent="0.3">
      <c r="A5069">
        <v>5068</v>
      </c>
      <c r="B5069" s="23" t="s">
        <v>4783</v>
      </c>
      <c r="C5069" s="24">
        <v>16.763999999999999</v>
      </c>
      <c r="D5069" s="24">
        <v>2.4329999999999997E-2</v>
      </c>
      <c r="E5069" s="9">
        <f t="shared" si="795"/>
        <v>-5.235614053945052E-3</v>
      </c>
      <c r="F5069">
        <f t="shared" si="796"/>
        <v>0.99477806788511747</v>
      </c>
      <c r="G5069">
        <f t="shared" si="797"/>
        <v>16.696159619330206</v>
      </c>
      <c r="H5069">
        <f t="shared" si="789"/>
        <v>5.2276147422808436E-2</v>
      </c>
      <c r="I5069" t="str">
        <f t="shared" si="798"/>
        <v>2019</v>
      </c>
      <c r="J5069">
        <f t="shared" si="790"/>
        <v>6.4207518084024233</v>
      </c>
      <c r="K5069">
        <f t="shared" si="791"/>
        <v>-6.4207518084024233</v>
      </c>
      <c r="L5069">
        <f t="shared" si="793"/>
        <v>-1.4743293482429376</v>
      </c>
      <c r="M5069">
        <f t="shared" si="794"/>
        <v>0</v>
      </c>
      <c r="P5069" s="16">
        <f t="shared" si="792"/>
        <v>0.38456459178604824</v>
      </c>
    </row>
    <row r="5070" spans="1:16" x14ac:dyDescent="0.3">
      <c r="A5070">
        <v>5069</v>
      </c>
      <c r="B5070" s="23" t="s">
        <v>4784</v>
      </c>
      <c r="C5070" s="24">
        <v>16.776</v>
      </c>
      <c r="D5070" s="24">
        <v>2.4239999999999998E-2</v>
      </c>
      <c r="E5070" s="9">
        <f t="shared" si="795"/>
        <v>7.155635367936872E-4</v>
      </c>
      <c r="F5070">
        <f t="shared" si="796"/>
        <v>1.0007158196134573</v>
      </c>
      <c r="G5070">
        <f t="shared" si="797"/>
        <v>16.708361681400678</v>
      </c>
      <c r="H5070">
        <f t="shared" si="789"/>
        <v>5.2247260876070553E-2</v>
      </c>
      <c r="I5070" t="str">
        <f t="shared" si="798"/>
        <v>2019</v>
      </c>
      <c r="J5070">
        <f t="shared" si="790"/>
        <v>6.4218937428351817</v>
      </c>
      <c r="K5070">
        <f t="shared" si="791"/>
        <v>-6.4218937428351817</v>
      </c>
      <c r="L5070">
        <f t="shared" si="793"/>
        <v>-1.4865314103134093</v>
      </c>
      <c r="M5070">
        <f t="shared" si="794"/>
        <v>0</v>
      </c>
      <c r="P5070" s="16">
        <f t="shared" si="792"/>
        <v>0.38435209060526082</v>
      </c>
    </row>
    <row r="5071" spans="1:16" x14ac:dyDescent="0.3">
      <c r="A5071">
        <v>5070</v>
      </c>
      <c r="B5071" s="23" t="s">
        <v>6592</v>
      </c>
      <c r="C5071" s="24">
        <v>15.637</v>
      </c>
      <c r="D5071" s="24">
        <v>2.4219000000000001E-2</v>
      </c>
      <c r="E5071" s="9">
        <f t="shared" si="795"/>
        <v>-7.0309392738245505E-2</v>
      </c>
      <c r="F5071">
        <f t="shared" si="796"/>
        <v>0.93210538865045311</v>
      </c>
      <c r="G5071">
        <f t="shared" si="797"/>
        <v>15.574008467688561</v>
      </c>
      <c r="H5071">
        <f t="shared" si="789"/>
        <v>5.1906960310664857E-2</v>
      </c>
      <c r="I5071" t="str">
        <f t="shared" si="798"/>
        <v>2019</v>
      </c>
      <c r="J5071">
        <f t="shared" si="790"/>
        <v>5.9469149075289423</v>
      </c>
      <c r="K5071">
        <f t="shared" si="791"/>
        <v>-5.9469149075289423</v>
      </c>
      <c r="L5071">
        <f t="shared" si="793"/>
        <v>-0.35217819660129202</v>
      </c>
      <c r="M5071">
        <f t="shared" si="794"/>
        <v>0</v>
      </c>
      <c r="P5071" s="16">
        <f t="shared" si="792"/>
        <v>0.3818487013068616</v>
      </c>
    </row>
    <row r="5072" spans="1:16" x14ac:dyDescent="0.3">
      <c r="A5072">
        <v>5071</v>
      </c>
      <c r="B5072" s="23" t="s">
        <v>4785</v>
      </c>
      <c r="C5072" s="24">
        <v>16.809999999999999</v>
      </c>
      <c r="D5072" s="24">
        <v>2.4169999999999997E-2</v>
      </c>
      <c r="E5072" s="9">
        <f t="shared" si="795"/>
        <v>7.2334046559150988E-2</v>
      </c>
      <c r="F5072">
        <f t="shared" si="796"/>
        <v>1.0750143889492869</v>
      </c>
      <c r="G5072">
        <f t="shared" si="797"/>
        <v>16.742419925587654</v>
      </c>
      <c r="H5072">
        <f t="shared" si="789"/>
        <v>5.206107986952254E-2</v>
      </c>
      <c r="I5072" t="str">
        <f t="shared" si="798"/>
        <v>2019</v>
      </c>
      <c r="J5072">
        <f t="shared" si="790"/>
        <v>6.4120532939283192</v>
      </c>
      <c r="K5072">
        <f t="shared" si="791"/>
        <v>-6.4120532939283192</v>
      </c>
      <c r="L5072">
        <f t="shared" si="793"/>
        <v>-1.5205896545003856</v>
      </c>
      <c r="M5072">
        <f t="shared" si="794"/>
        <v>0</v>
      </c>
      <c r="P5072" s="16">
        <f t="shared" si="792"/>
        <v>0.38298246743463271</v>
      </c>
    </row>
    <row r="5073" spans="1:16" x14ac:dyDescent="0.3">
      <c r="A5073">
        <v>5072</v>
      </c>
      <c r="B5073" s="23" t="s">
        <v>4786</v>
      </c>
      <c r="C5073" s="24">
        <v>16.742000000000001</v>
      </c>
      <c r="D5073" s="24">
        <v>2.4510000000000001E-2</v>
      </c>
      <c r="E5073" s="9">
        <f t="shared" si="795"/>
        <v>-4.0534151826595102E-3</v>
      </c>
      <c r="F5073">
        <f t="shared" si="796"/>
        <v>0.99595478881618094</v>
      </c>
      <c r="G5073">
        <f t="shared" si="797"/>
        <v>16.673748428745039</v>
      </c>
      <c r="H5073">
        <f t="shared" si="789"/>
        <v>5.207343750572338E-2</v>
      </c>
      <c r="I5073" t="str">
        <f t="shared" si="798"/>
        <v>2019</v>
      </c>
      <c r="J5073">
        <f t="shared" si="790"/>
        <v>6.3872690883379857</v>
      </c>
      <c r="K5073">
        <f t="shared" si="791"/>
        <v>-6.3872690883379857</v>
      </c>
      <c r="L5073">
        <f t="shared" si="793"/>
        <v>-1.4519181576577704</v>
      </c>
      <c r="M5073">
        <f t="shared" si="794"/>
        <v>0</v>
      </c>
      <c r="P5073" s="16">
        <f t="shared" si="792"/>
        <v>0.38307337523016277</v>
      </c>
    </row>
    <row r="5074" spans="1:16" x14ac:dyDescent="0.3">
      <c r="A5074">
        <v>5073</v>
      </c>
      <c r="B5074" s="23" t="s">
        <v>4787</v>
      </c>
      <c r="C5074" s="24">
        <v>16.760999999999999</v>
      </c>
      <c r="D5074" s="24">
        <v>2.4199999999999999E-2</v>
      </c>
      <c r="E5074" s="9">
        <f t="shared" si="795"/>
        <v>1.1342269072566456E-3</v>
      </c>
      <c r="F5074">
        <f t="shared" si="796"/>
        <v>1.0011348703858558</v>
      </c>
      <c r="G5074">
        <f t="shared" si="797"/>
        <v>16.693533449005386</v>
      </c>
      <c r="H5074">
        <f t="shared" si="789"/>
        <v>5.2025817406902451E-2</v>
      </c>
      <c r="I5074" t="str">
        <f t="shared" si="798"/>
        <v>2019</v>
      </c>
      <c r="J5074">
        <f t="shared" si="790"/>
        <v>6.3890002442920562</v>
      </c>
      <c r="K5074">
        <f t="shared" si="791"/>
        <v>-6.3890002442920562</v>
      </c>
      <c r="L5074">
        <f t="shared" si="793"/>
        <v>-1.4717031779181173</v>
      </c>
      <c r="M5074">
        <f t="shared" si="794"/>
        <v>0</v>
      </c>
      <c r="P5074" s="16">
        <f t="shared" si="792"/>
        <v>0.38272306242467308</v>
      </c>
    </row>
    <row r="5075" spans="1:16" x14ac:dyDescent="0.3">
      <c r="A5075">
        <v>5074</v>
      </c>
      <c r="B5075" s="23" t="s">
        <v>4788</v>
      </c>
      <c r="C5075" s="24">
        <v>16.661000000000001</v>
      </c>
      <c r="D5075" s="24">
        <v>2.41E-2</v>
      </c>
      <c r="E5075" s="9">
        <f t="shared" si="795"/>
        <v>-5.984100198189627E-3</v>
      </c>
      <c r="F5075">
        <f t="shared" si="796"/>
        <v>0.99403376886820605</v>
      </c>
      <c r="G5075">
        <f t="shared" si="797"/>
        <v>16.594212537946515</v>
      </c>
      <c r="H5075">
        <f t="shared" si="789"/>
        <v>5.2043584120913554E-2</v>
      </c>
      <c r="I5075" t="str">
        <f t="shared" si="798"/>
        <v>2019</v>
      </c>
      <c r="J5075">
        <f t="shared" si="790"/>
        <v>6.3531566908676735</v>
      </c>
      <c r="K5075">
        <f t="shared" si="791"/>
        <v>-6.3531566908676735</v>
      </c>
      <c r="L5075">
        <f t="shared" si="793"/>
        <v>-1.3723822668592458</v>
      </c>
      <c r="M5075">
        <f t="shared" si="794"/>
        <v>0</v>
      </c>
      <c r="P5075" s="16">
        <f t="shared" si="792"/>
        <v>0.3828537615954784</v>
      </c>
    </row>
    <row r="5076" spans="1:16" x14ac:dyDescent="0.3">
      <c r="A5076">
        <v>5075</v>
      </c>
      <c r="B5076" s="23" t="s">
        <v>4789</v>
      </c>
      <c r="C5076" s="24">
        <v>16.521000000000001</v>
      </c>
      <c r="D5076" s="24">
        <v>2.4039999999999999E-2</v>
      </c>
      <c r="E5076" s="9">
        <f t="shared" si="795"/>
        <v>-8.4383599984776264E-3</v>
      </c>
      <c r="F5076">
        <f t="shared" si="796"/>
        <v>0.99159714302862967</v>
      </c>
      <c r="G5076">
        <f t="shared" si="797"/>
        <v>16.454938291997806</v>
      </c>
      <c r="H5076">
        <f t="shared" si="789"/>
        <v>5.1997661277620455E-2</v>
      </c>
      <c r="I5076" t="str">
        <f t="shared" si="798"/>
        <v>2019</v>
      </c>
      <c r="J5076">
        <f t="shared" si="790"/>
        <v>6.2942760977655006</v>
      </c>
      <c r="K5076">
        <f t="shared" si="791"/>
        <v>-6.2942760977655006</v>
      </c>
      <c r="L5076">
        <f t="shared" si="793"/>
        <v>-1.233108020910537</v>
      </c>
      <c r="M5076">
        <f t="shared" si="794"/>
        <v>0</v>
      </c>
      <c r="P5076" s="16">
        <f t="shared" si="792"/>
        <v>0.38251593449162113</v>
      </c>
    </row>
    <row r="5077" spans="1:16" x14ac:dyDescent="0.3">
      <c r="A5077">
        <v>5076</v>
      </c>
      <c r="B5077" s="23" t="s">
        <v>6594</v>
      </c>
      <c r="C5077" s="24">
        <v>15.282999999999999</v>
      </c>
      <c r="D5077" s="24">
        <v>2.4062999999999998E-2</v>
      </c>
      <c r="E5077" s="9">
        <f t="shared" si="795"/>
        <v>-7.7891199402754893E-2</v>
      </c>
      <c r="F5077">
        <f t="shared" si="796"/>
        <v>0.92506506870044181</v>
      </c>
      <c r="G5077">
        <f t="shared" si="797"/>
        <v>15.221830271087269</v>
      </c>
      <c r="H5077">
        <f t="shared" si="789"/>
        <v>5.2175607162673013E-2</v>
      </c>
      <c r="I5077" t="str">
        <f t="shared" si="798"/>
        <v>2019</v>
      </c>
      <c r="J5077">
        <f t="shared" si="790"/>
        <v>5.8425186500566095</v>
      </c>
      <c r="K5077">
        <f t="shared" si="791"/>
        <v>-5.8425186500566095</v>
      </c>
      <c r="L5077">
        <f t="shared" si="793"/>
        <v>0.44780093773878704</v>
      </c>
      <c r="M5077">
        <f t="shared" si="794"/>
        <v>0</v>
      </c>
      <c r="P5077" s="16">
        <f t="shared" si="792"/>
        <v>0.38382497676078009</v>
      </c>
    </row>
    <row r="5078" spans="1:16" x14ac:dyDescent="0.3">
      <c r="A5078">
        <v>5077</v>
      </c>
      <c r="B5078" s="23" t="s">
        <v>4790</v>
      </c>
      <c r="C5078" s="24">
        <v>16.442</v>
      </c>
      <c r="D5078" s="24">
        <v>2.4009999999999997E-2</v>
      </c>
      <c r="E5078" s="9">
        <f t="shared" si="795"/>
        <v>7.3097937184242387E-2</v>
      </c>
      <c r="F5078">
        <f t="shared" si="796"/>
        <v>1.0758358960936989</v>
      </c>
      <c r="G5078">
        <f t="shared" si="797"/>
        <v>16.37633606687772</v>
      </c>
      <c r="H5078">
        <f t="shared" si="789"/>
        <v>5.1714195981313743E-2</v>
      </c>
      <c r="I5078" t="str">
        <f t="shared" si="798"/>
        <v>2019</v>
      </c>
      <c r="J5078">
        <f t="shared" si="790"/>
        <v>6.2300601505892921</v>
      </c>
      <c r="K5078">
        <f t="shared" si="791"/>
        <v>-6.2300601505892921</v>
      </c>
      <c r="L5078">
        <f t="shared" si="793"/>
        <v>-0.70670485805166372</v>
      </c>
      <c r="M5078">
        <f t="shared" si="794"/>
        <v>0</v>
      </c>
      <c r="P5078" s="16">
        <f t="shared" si="792"/>
        <v>0.38043064853743586</v>
      </c>
    </row>
    <row r="5079" spans="1:16" x14ac:dyDescent="0.3">
      <c r="A5079">
        <v>5078</v>
      </c>
      <c r="B5079" s="23" t="s">
        <v>4791</v>
      </c>
      <c r="C5079" s="24">
        <v>16.501999999999999</v>
      </c>
      <c r="D5079" s="24">
        <v>2.41E-2</v>
      </c>
      <c r="E5079" s="9">
        <f t="shared" si="795"/>
        <v>3.64254895220979E-3</v>
      </c>
      <c r="F5079">
        <f t="shared" si="796"/>
        <v>1.0036491910959737</v>
      </c>
      <c r="G5079">
        <f t="shared" si="797"/>
        <v>16.435849907039994</v>
      </c>
      <c r="H5079">
        <f t="shared" si="789"/>
        <v>5.1705780187462261E-2</v>
      </c>
      <c r="I5079" t="str">
        <f t="shared" si="798"/>
        <v>2019</v>
      </c>
      <c r="J5079">
        <f t="shared" si="790"/>
        <v>6.251683495918825</v>
      </c>
      <c r="K5079">
        <f t="shared" si="791"/>
        <v>-6.251683495918825</v>
      </c>
      <c r="L5079">
        <f t="shared" si="793"/>
        <v>-0.76621869821393851</v>
      </c>
      <c r="M5079">
        <f t="shared" si="794"/>
        <v>0</v>
      </c>
      <c r="P5079" s="16">
        <f t="shared" si="792"/>
        <v>0.38036873853666864</v>
      </c>
    </row>
    <row r="5080" spans="1:16" x14ac:dyDescent="0.3">
      <c r="A5080">
        <v>5079</v>
      </c>
      <c r="B5080" s="23" t="s">
        <v>4792</v>
      </c>
      <c r="C5080" s="24">
        <v>16.420999999999999</v>
      </c>
      <c r="D5080" s="24">
        <v>2.3690000000000003E-2</v>
      </c>
      <c r="E5080" s="9">
        <f t="shared" si="795"/>
        <v>-4.9205821724511234E-3</v>
      </c>
      <c r="F5080">
        <f t="shared" si="796"/>
        <v>0.99509150406011393</v>
      </c>
      <c r="G5080">
        <f t="shared" si="797"/>
        <v>16.356292246286344</v>
      </c>
      <c r="H5080">
        <f t="shared" si="789"/>
        <v>5.1705554960530607E-2</v>
      </c>
      <c r="I5080" t="str">
        <f t="shared" si="798"/>
        <v>2019</v>
      </c>
      <c r="J5080">
        <f t="shared" si="790"/>
        <v>6.2213951487564518</v>
      </c>
      <c r="K5080">
        <f t="shared" si="791"/>
        <v>-6.2213951487564518</v>
      </c>
      <c r="L5080">
        <f t="shared" si="793"/>
        <v>-0.68666103746028817</v>
      </c>
      <c r="M5080">
        <f t="shared" si="794"/>
        <v>0</v>
      </c>
      <c r="P5080" s="16">
        <f t="shared" si="792"/>
        <v>0.38036708167579997</v>
      </c>
    </row>
    <row r="5081" spans="1:16" x14ac:dyDescent="0.3">
      <c r="A5081">
        <v>5080</v>
      </c>
      <c r="B5081" s="23" t="s">
        <v>4793</v>
      </c>
      <c r="C5081" s="24">
        <v>16.834</v>
      </c>
      <c r="D5081" s="24">
        <v>2.383E-2</v>
      </c>
      <c r="E5081" s="9">
        <f t="shared" si="795"/>
        <v>2.4839647279684136E-2</v>
      </c>
      <c r="F5081">
        <f t="shared" si="796"/>
        <v>1.0251507216369284</v>
      </c>
      <c r="G5081">
        <f t="shared" si="797"/>
        <v>16.767273558637445</v>
      </c>
      <c r="H5081">
        <f t="shared" si="789"/>
        <v>5.188806080703557E-2</v>
      </c>
      <c r="I5081" t="str">
        <f t="shared" si="798"/>
        <v>2019</v>
      </c>
      <c r="J5081">
        <f t="shared" si="790"/>
        <v>6.4002304380060924</v>
      </c>
      <c r="K5081">
        <f t="shared" si="791"/>
        <v>-6.4002304380060924</v>
      </c>
      <c r="L5081">
        <f t="shared" si="793"/>
        <v>-1.0976423498113892</v>
      </c>
      <c r="M5081">
        <f t="shared" si="794"/>
        <v>0</v>
      </c>
      <c r="P5081" s="16">
        <f t="shared" si="792"/>
        <v>0.38170966887512225</v>
      </c>
    </row>
    <row r="5082" spans="1:16" x14ac:dyDescent="0.3">
      <c r="A5082">
        <v>5081</v>
      </c>
      <c r="B5082" s="23" t="s">
        <v>6595</v>
      </c>
      <c r="C5082" s="24">
        <v>15.731999999999999</v>
      </c>
      <c r="D5082" s="24">
        <v>2.3834000000000001E-2</v>
      </c>
      <c r="E5082" s="9">
        <f t="shared" si="795"/>
        <v>-6.7703796219821283E-2</v>
      </c>
      <c r="F5082">
        <f t="shared" si="796"/>
        <v>0.93453724604966137</v>
      </c>
      <c r="G5082">
        <f t="shared" si="797"/>
        <v>15.669631208826056</v>
      </c>
      <c r="H5082">
        <f t="shared" si="789"/>
        <v>5.3375286890806908E-2</v>
      </c>
      <c r="I5082" t="str">
        <f t="shared" si="798"/>
        <v>2019</v>
      </c>
      <c r="J5082">
        <f t="shared" si="790"/>
        <v>6.1526855287870532</v>
      </c>
      <c r="K5082">
        <f t="shared" si="791"/>
        <v>-6.1526855287870532</v>
      </c>
      <c r="L5082">
        <f t="shared" si="793"/>
        <v>0.17894829163452108</v>
      </c>
      <c r="M5082">
        <f t="shared" si="794"/>
        <v>0</v>
      </c>
      <c r="P5082" s="16">
        <f t="shared" si="792"/>
        <v>0.39265030853575544</v>
      </c>
    </row>
    <row r="5083" spans="1:16" x14ac:dyDescent="0.3">
      <c r="A5083">
        <v>5082</v>
      </c>
      <c r="B5083" s="23" t="s">
        <v>4794</v>
      </c>
      <c r="C5083" s="24">
        <v>16.902000000000001</v>
      </c>
      <c r="D5083" s="24">
        <v>2.3879999999999998E-2</v>
      </c>
      <c r="E5083" s="9">
        <f t="shared" si="795"/>
        <v>7.1735103552727483E-2</v>
      </c>
      <c r="F5083">
        <f t="shared" si="796"/>
        <v>1.0743707093821511</v>
      </c>
      <c r="G5083">
        <f t="shared" si="797"/>
        <v>16.834863729799789</v>
      </c>
      <c r="H5083">
        <f t="shared" si="789"/>
        <v>5.3196281515998464E-2</v>
      </c>
      <c r="I5083" t="str">
        <f t="shared" si="798"/>
        <v>2019</v>
      </c>
      <c r="J5083">
        <f t="shared" si="790"/>
        <v>6.5880456778887719</v>
      </c>
      <c r="K5083">
        <f t="shared" si="791"/>
        <v>-6.5880456778887719</v>
      </c>
      <c r="L5083">
        <f t="shared" si="793"/>
        <v>-0.986284229339212</v>
      </c>
      <c r="M5083">
        <f t="shared" si="794"/>
        <v>0</v>
      </c>
      <c r="P5083" s="16">
        <f t="shared" si="792"/>
        <v>0.39133347222924753</v>
      </c>
    </row>
    <row r="5084" spans="1:16" x14ac:dyDescent="0.3">
      <c r="A5084">
        <v>5083</v>
      </c>
      <c r="B5084" s="23" t="s">
        <v>4795</v>
      </c>
      <c r="C5084" s="24">
        <v>16.984000000000002</v>
      </c>
      <c r="D5084" s="24">
        <v>2.4230000000000002E-2</v>
      </c>
      <c r="E5084" s="9">
        <f t="shared" si="795"/>
        <v>4.8397662786645564E-3</v>
      </c>
      <c r="F5084">
        <f t="shared" si="796"/>
        <v>1.0048514968642765</v>
      </c>
      <c r="G5084">
        <f t="shared" si="797"/>
        <v>16.915551249125411</v>
      </c>
      <c r="H5084">
        <f t="shared" si="789"/>
        <v>5.1342626838945325E-2</v>
      </c>
      <c r="I5084" t="str">
        <f t="shared" si="798"/>
        <v>2019</v>
      </c>
      <c r="J5084">
        <f t="shared" si="790"/>
        <v>6.3889569331906664</v>
      </c>
      <c r="K5084">
        <f t="shared" si="791"/>
        <v>-6.3889569331906664</v>
      </c>
      <c r="L5084">
        <f t="shared" si="793"/>
        <v>-1.1612719153722839</v>
      </c>
      <c r="M5084">
        <f t="shared" si="794"/>
        <v>0</v>
      </c>
      <c r="P5084" s="16">
        <f t="shared" si="792"/>
        <v>0.37769723487557028</v>
      </c>
    </row>
    <row r="5085" spans="1:16" x14ac:dyDescent="0.3">
      <c r="A5085">
        <v>5084</v>
      </c>
      <c r="B5085" s="23" t="s">
        <v>4796</v>
      </c>
      <c r="C5085" s="24">
        <v>17.071999999999999</v>
      </c>
      <c r="D5085" s="24">
        <v>2.4169999999999997E-2</v>
      </c>
      <c r="E5085" s="9">
        <f t="shared" si="795"/>
        <v>5.1679701584423773E-3</v>
      </c>
      <c r="F5085">
        <f t="shared" si="796"/>
        <v>1.0051813471502589</v>
      </c>
      <c r="G5085">
        <f t="shared" si="797"/>
        <v>17.003366625201213</v>
      </c>
      <c r="H5085">
        <f t="shared" si="789"/>
        <v>4.9378191836997536E-2</v>
      </c>
      <c r="I5085" t="str">
        <f t="shared" si="798"/>
        <v>2019</v>
      </c>
      <c r="J5085">
        <f t="shared" si="790"/>
        <v>6.1764058044110639</v>
      </c>
      <c r="K5085">
        <f t="shared" si="791"/>
        <v>-6.1764058044110639</v>
      </c>
      <c r="L5085">
        <f t="shared" si="793"/>
        <v>-1.2490872914480864</v>
      </c>
      <c r="M5085">
        <f t="shared" si="794"/>
        <v>0</v>
      </c>
      <c r="P5085" s="16">
        <f t="shared" si="792"/>
        <v>0.36324605241745611</v>
      </c>
    </row>
    <row r="5086" spans="1:16" x14ac:dyDescent="0.3">
      <c r="A5086">
        <v>5085</v>
      </c>
      <c r="B5086" s="23" t="s">
        <v>4797</v>
      </c>
      <c r="C5086" s="24">
        <v>17.216999999999999</v>
      </c>
      <c r="D5086" s="24">
        <v>2.3969999999999998E-2</v>
      </c>
      <c r="E5086" s="9">
        <f t="shared" si="795"/>
        <v>8.4575732349376643E-3</v>
      </c>
      <c r="F5086">
        <f t="shared" si="796"/>
        <v>1.0084934395501406</v>
      </c>
      <c r="G5086">
        <f t="shared" si="797"/>
        <v>17.148355294097616</v>
      </c>
      <c r="H5086">
        <f t="shared" si="789"/>
        <v>4.6588469242791183E-2</v>
      </c>
      <c r="I5086" t="str">
        <f t="shared" si="798"/>
        <v>2019</v>
      </c>
      <c r="J5086">
        <f t="shared" si="790"/>
        <v>5.8771480999959653</v>
      </c>
      <c r="K5086">
        <f t="shared" si="791"/>
        <v>-5.8771480999959653</v>
      </c>
      <c r="L5086">
        <f t="shared" si="793"/>
        <v>-1.3940759603444892</v>
      </c>
      <c r="M5086">
        <f t="shared" si="794"/>
        <v>0</v>
      </c>
      <c r="P5086" s="16">
        <f t="shared" si="792"/>
        <v>0.34272371893407483</v>
      </c>
    </row>
    <row r="5087" spans="1:16" x14ac:dyDescent="0.3">
      <c r="A5087">
        <v>5086</v>
      </c>
      <c r="B5087" s="23" t="s">
        <v>4798</v>
      </c>
      <c r="C5087" s="24">
        <v>17.077999999999999</v>
      </c>
      <c r="D5087" s="24">
        <v>2.3959999999999999E-2</v>
      </c>
      <c r="E5087" s="9">
        <f t="shared" si="795"/>
        <v>-8.1061823089207657E-3</v>
      </c>
      <c r="F5087">
        <f t="shared" si="796"/>
        <v>0.99192658419004476</v>
      </c>
      <c r="G5087">
        <f t="shared" si="797"/>
        <v>17.009937841224296</v>
      </c>
      <c r="H5087">
        <f t="shared" si="789"/>
        <v>4.6589723398544919E-2</v>
      </c>
      <c r="I5087" t="str">
        <f t="shared" si="798"/>
        <v>2019</v>
      </c>
      <c r="J5087">
        <f t="shared" si="790"/>
        <v>5.8298660908217554</v>
      </c>
      <c r="K5087">
        <f t="shared" si="791"/>
        <v>-5.8298660908217554</v>
      </c>
      <c r="L5087">
        <f t="shared" si="793"/>
        <v>-1.2556585074711695</v>
      </c>
      <c r="M5087">
        <f t="shared" si="794"/>
        <v>0</v>
      </c>
      <c r="P5087" s="16">
        <f t="shared" si="792"/>
        <v>0.34273294501363966</v>
      </c>
    </row>
    <row r="5088" spans="1:16" x14ac:dyDescent="0.3">
      <c r="A5088">
        <v>5087</v>
      </c>
      <c r="B5088" s="23" t="s">
        <v>6596</v>
      </c>
      <c r="C5088" s="24">
        <v>15.912000000000001</v>
      </c>
      <c r="D5088" s="24">
        <v>2.3961999999999997E-2</v>
      </c>
      <c r="E5088" s="9">
        <f t="shared" si="795"/>
        <v>-7.0717543933743188E-2</v>
      </c>
      <c r="F5088">
        <f t="shared" si="796"/>
        <v>0.93172502634968979</v>
      </c>
      <c r="G5088">
        <f t="shared" si="797"/>
        <v>15.848579500460577</v>
      </c>
      <c r="H5088">
        <f t="shared" si="789"/>
        <v>4.838602935306708E-2</v>
      </c>
      <c r="I5088" t="str">
        <f t="shared" si="798"/>
        <v>2019</v>
      </c>
      <c r="J5088">
        <f t="shared" si="790"/>
        <v>5.6412591113588659</v>
      </c>
      <c r="K5088">
        <f t="shared" si="791"/>
        <v>-5.6412591113588659</v>
      </c>
      <c r="L5088">
        <f t="shared" si="793"/>
        <v>-9.4300166707450117E-2</v>
      </c>
      <c r="M5088">
        <f t="shared" si="794"/>
        <v>0</v>
      </c>
      <c r="P5088" s="16">
        <f t="shared" si="792"/>
        <v>0.35594730185092771</v>
      </c>
    </row>
    <row r="5089" spans="1:16" x14ac:dyDescent="0.3">
      <c r="A5089">
        <v>5088</v>
      </c>
      <c r="B5089" s="23" t="s">
        <v>4799</v>
      </c>
      <c r="C5089" s="24">
        <v>17.038</v>
      </c>
      <c r="D5089" s="24">
        <v>2.3910000000000001E-2</v>
      </c>
      <c r="E5089" s="9">
        <f t="shared" si="795"/>
        <v>6.8372602068977634E-2</v>
      </c>
      <c r="F5089">
        <f t="shared" si="796"/>
        <v>1.0707642031171443</v>
      </c>
      <c r="G5089">
        <f t="shared" si="797"/>
        <v>16.970238674113897</v>
      </c>
      <c r="H5089">
        <f t="shared" ref="H5089:H5152" si="799">SQRT(_xlfn.VAR.S(E5060:E5089))</f>
        <v>4.8262837984240532E-2</v>
      </c>
      <c r="I5089" t="str">
        <f t="shared" si="798"/>
        <v>2019</v>
      </c>
      <c r="J5089">
        <f t="shared" ref="J5089:J5152" si="800">-K5089</f>
        <v>6.0251314604812478</v>
      </c>
      <c r="K5089">
        <f t="shared" ref="K5089:K5152" si="801">-G5089*$P$3*$R$3*H5089</f>
        <v>-6.0251314604812478</v>
      </c>
      <c r="L5089">
        <f t="shared" si="793"/>
        <v>-1.2159593403607705</v>
      </c>
      <c r="M5089">
        <f t="shared" si="794"/>
        <v>0</v>
      </c>
      <c r="P5089" s="16">
        <f t="shared" ref="P5089:P5152" si="802">-K5089/G5089</f>
        <v>0.35504105606197967</v>
      </c>
    </row>
    <row r="5090" spans="1:16" x14ac:dyDescent="0.3">
      <c r="A5090">
        <v>5089</v>
      </c>
      <c r="B5090" s="23" t="s">
        <v>4800</v>
      </c>
      <c r="C5090" s="24">
        <v>16.988</v>
      </c>
      <c r="D5090" s="24">
        <v>2.4169999999999997E-2</v>
      </c>
      <c r="E5090" s="9">
        <f t="shared" si="795"/>
        <v>-2.938931169624058E-3</v>
      </c>
      <c r="F5090">
        <f t="shared" si="796"/>
        <v>0.99706538326094607</v>
      </c>
      <c r="G5090">
        <f t="shared" si="797"/>
        <v>16.919704324561753</v>
      </c>
      <c r="H5090">
        <f t="shared" si="799"/>
        <v>4.6322993914471436E-2</v>
      </c>
      <c r="I5090" t="str">
        <f t="shared" si="798"/>
        <v>2019</v>
      </c>
      <c r="J5090">
        <f t="shared" si="800"/>
        <v>5.7657407469529698</v>
      </c>
      <c r="K5090">
        <f t="shared" si="801"/>
        <v>-5.7657407469529698</v>
      </c>
      <c r="L5090">
        <f t="shared" ref="L5090:L5153" si="803">+MIN(G5091-G5090,G5092-G5090,G5093-G5090,G5094-G5090,G5095-G5090,G5096-G5090,G5097-G5090,G5098-G5090,G5099-G5090,G5100-G5090)</f>
        <v>-1.1964966528400929</v>
      </c>
      <c r="M5090">
        <f t="shared" ref="M5090:M5153" si="804">+IF(L5090&lt;K5090,1,0)</f>
        <v>0</v>
      </c>
      <c r="P5090" s="16">
        <f t="shared" si="802"/>
        <v>0.34077077449769866</v>
      </c>
    </row>
    <row r="5091" spans="1:16" x14ac:dyDescent="0.3">
      <c r="A5091">
        <v>5090</v>
      </c>
      <c r="B5091" s="23" t="s">
        <v>4801</v>
      </c>
      <c r="C5091" s="24">
        <v>16.853000000000002</v>
      </c>
      <c r="D5091" s="24">
        <v>2.4169999999999997E-2</v>
      </c>
      <c r="E5091" s="9">
        <f t="shared" si="795"/>
        <v>-7.9785299571417008E-3</v>
      </c>
      <c r="F5091">
        <f t="shared" si="796"/>
        <v>0.99205321403343549</v>
      </c>
      <c r="G5091">
        <f t="shared" si="797"/>
        <v>16.785247055676905</v>
      </c>
      <c r="H5091">
        <f t="shared" si="799"/>
        <v>4.4425906660684841E-2</v>
      </c>
      <c r="I5091" t="str">
        <f t="shared" si="798"/>
        <v>2019</v>
      </c>
      <c r="J5091">
        <f t="shared" si="800"/>
        <v>5.4856710108823359</v>
      </c>
      <c r="K5091">
        <f t="shared" si="801"/>
        <v>-5.4856710108823359</v>
      </c>
      <c r="L5091">
        <f t="shared" si="803"/>
        <v>-1.0620393839552449</v>
      </c>
      <c r="M5091">
        <f t="shared" si="804"/>
        <v>0</v>
      </c>
      <c r="P5091" s="16">
        <f t="shared" si="802"/>
        <v>0.32681502945332214</v>
      </c>
    </row>
    <row r="5092" spans="1:16" x14ac:dyDescent="0.3">
      <c r="A5092">
        <v>5091</v>
      </c>
      <c r="B5092" s="23" t="s">
        <v>4802</v>
      </c>
      <c r="C5092" s="24">
        <v>16.867999999999999</v>
      </c>
      <c r="D5092" s="24">
        <v>2.4119999999999999E-2</v>
      </c>
      <c r="E5092" s="9">
        <f t="shared" si="795"/>
        <v>8.896533904304625E-4</v>
      </c>
      <c r="F5092">
        <f t="shared" si="796"/>
        <v>1.0008900492493917</v>
      </c>
      <c r="G5092">
        <f t="shared" si="797"/>
        <v>16.800326754359272</v>
      </c>
      <c r="H5092">
        <f t="shared" si="799"/>
        <v>4.2196923341114322E-2</v>
      </c>
      <c r="I5092" t="str">
        <f t="shared" si="798"/>
        <v>2019</v>
      </c>
      <c r="J5092">
        <f t="shared" si="800"/>
        <v>5.2151191603868554</v>
      </c>
      <c r="K5092">
        <f t="shared" si="801"/>
        <v>-5.2151191603868554</v>
      </c>
      <c r="L5092">
        <f t="shared" si="803"/>
        <v>-1.077119082637612</v>
      </c>
      <c r="M5092">
        <f t="shared" si="804"/>
        <v>0</v>
      </c>
      <c r="P5092" s="16">
        <f t="shared" si="802"/>
        <v>0.31041772202636836</v>
      </c>
    </row>
    <row r="5093" spans="1:16" x14ac:dyDescent="0.3">
      <c r="A5093">
        <v>5092</v>
      </c>
      <c r="B5093" s="23" t="s">
        <v>4803</v>
      </c>
      <c r="C5093" s="24">
        <v>16.966999999999999</v>
      </c>
      <c r="D5093" s="24">
        <v>2.4220000000000002E-2</v>
      </c>
      <c r="E5093" s="9">
        <f t="shared" si="795"/>
        <v>5.8519451764891053E-3</v>
      </c>
      <c r="F5093">
        <f t="shared" si="796"/>
        <v>1.0058691012568177</v>
      </c>
      <c r="G5093">
        <f t="shared" si="797"/>
        <v>16.898647926749067</v>
      </c>
      <c r="H5093">
        <f t="shared" si="799"/>
        <v>4.2178032614823474E-2</v>
      </c>
      <c r="I5093" t="str">
        <f t="shared" si="798"/>
        <v>2019</v>
      </c>
      <c r="J5093">
        <f t="shared" si="800"/>
        <v>5.2432914257728109</v>
      </c>
      <c r="K5093">
        <f t="shared" si="801"/>
        <v>-5.2432914257728109</v>
      </c>
      <c r="L5093">
        <f t="shared" si="803"/>
        <v>-1.1754402550274072</v>
      </c>
      <c r="M5093">
        <f t="shared" si="804"/>
        <v>0</v>
      </c>
      <c r="P5093" s="16">
        <f t="shared" si="802"/>
        <v>0.31027875416429879</v>
      </c>
    </row>
    <row r="5094" spans="1:16" x14ac:dyDescent="0.3">
      <c r="A5094">
        <v>5093</v>
      </c>
      <c r="B5094" s="23" t="s">
        <v>6597</v>
      </c>
      <c r="C5094" s="24">
        <v>15.818</v>
      </c>
      <c r="D5094" s="24">
        <v>2.4219000000000001E-2</v>
      </c>
      <c r="E5094" s="9">
        <f t="shared" si="795"/>
        <v>-7.0121748963576966E-2</v>
      </c>
      <c r="F5094">
        <f t="shared" si="796"/>
        <v>0.93228030883479696</v>
      </c>
      <c r="G5094">
        <f t="shared" si="797"/>
        <v>15.754279333753127</v>
      </c>
      <c r="H5094">
        <f t="shared" si="799"/>
        <v>4.4085821214020125E-2</v>
      </c>
      <c r="I5094" t="str">
        <f t="shared" si="798"/>
        <v>2019</v>
      </c>
      <c r="J5094">
        <f t="shared" si="800"/>
        <v>5.1093211013496456</v>
      </c>
      <c r="K5094">
        <f t="shared" si="801"/>
        <v>-5.1093211013496456</v>
      </c>
      <c r="L5094">
        <f t="shared" si="803"/>
        <v>-3.1071662031466829E-2</v>
      </c>
      <c r="M5094">
        <f t="shared" si="804"/>
        <v>0</v>
      </c>
      <c r="P5094" s="16">
        <f t="shared" si="802"/>
        <v>0.32431322265583168</v>
      </c>
    </row>
    <row r="5095" spans="1:16" x14ac:dyDescent="0.3">
      <c r="A5095">
        <v>5094</v>
      </c>
      <c r="B5095" s="23" t="s">
        <v>4804</v>
      </c>
      <c r="C5095" s="24">
        <v>16.847000000000001</v>
      </c>
      <c r="D5095" s="24">
        <v>2.4319999999999998E-2</v>
      </c>
      <c r="E5095" s="9">
        <f t="shared" si="795"/>
        <v>6.3024067306841541E-2</v>
      </c>
      <c r="F5095">
        <f t="shared" si="796"/>
        <v>1.0650524718674927</v>
      </c>
      <c r="G5095">
        <f t="shared" si="797"/>
        <v>16.778851700523852</v>
      </c>
      <c r="H5095">
        <f t="shared" si="799"/>
        <v>4.373027939955388E-2</v>
      </c>
      <c r="I5095" t="str">
        <f t="shared" si="798"/>
        <v>2019</v>
      </c>
      <c r="J5095">
        <f t="shared" si="800"/>
        <v>5.3977182109966364</v>
      </c>
      <c r="K5095">
        <f t="shared" si="801"/>
        <v>-5.3977182109966364</v>
      </c>
      <c r="L5095">
        <f t="shared" si="803"/>
        <v>-1.0556440288021918</v>
      </c>
      <c r="M5095">
        <f t="shared" si="804"/>
        <v>0</v>
      </c>
      <c r="P5095" s="16">
        <f t="shared" si="802"/>
        <v>0.32169771253345747</v>
      </c>
    </row>
    <row r="5096" spans="1:16" x14ac:dyDescent="0.3">
      <c r="A5096">
        <v>5095</v>
      </c>
      <c r="B5096" s="23" t="s">
        <v>4805</v>
      </c>
      <c r="C5096" s="24">
        <v>16.841999999999999</v>
      </c>
      <c r="D5096" s="24">
        <v>2.435E-2</v>
      </c>
      <c r="E5096" s="9">
        <f t="shared" si="795"/>
        <v>-2.9683279626669979E-4</v>
      </c>
      <c r="F5096">
        <f t="shared" si="796"/>
        <v>0.99970321125422912</v>
      </c>
      <c r="G5096">
        <f t="shared" si="797"/>
        <v>16.77378805702222</v>
      </c>
      <c r="H5096">
        <f t="shared" si="799"/>
        <v>4.1931142288188984E-2</v>
      </c>
      <c r="I5096" t="str">
        <f t="shared" si="798"/>
        <v>2019</v>
      </c>
      <c r="J5096">
        <f t="shared" si="800"/>
        <v>5.1740850775232898</v>
      </c>
      <c r="K5096">
        <f t="shared" si="801"/>
        <v>-5.1740850775232898</v>
      </c>
      <c r="L5096">
        <f t="shared" si="803"/>
        <v>-1.0505803853005595</v>
      </c>
      <c r="M5096">
        <f t="shared" si="804"/>
        <v>0</v>
      </c>
      <c r="P5096" s="16">
        <f t="shared" si="802"/>
        <v>0.30846252855551004</v>
      </c>
    </row>
    <row r="5097" spans="1:16" x14ac:dyDescent="0.3">
      <c r="A5097">
        <v>5096</v>
      </c>
      <c r="B5097" s="23" t="s">
        <v>4806</v>
      </c>
      <c r="C5097" s="24">
        <v>16.791</v>
      </c>
      <c r="D5097" s="24">
        <v>2.4300000000000002E-2</v>
      </c>
      <c r="E5097" s="9">
        <f t="shared" si="795"/>
        <v>-3.0327380304681355E-3</v>
      </c>
      <c r="F5097">
        <f t="shared" si="796"/>
        <v>0.99697185607410055</v>
      </c>
      <c r="G5097">
        <f t="shared" si="797"/>
        <v>16.723133971472123</v>
      </c>
      <c r="H5097">
        <f t="shared" si="799"/>
        <v>4.1933200394985055E-2</v>
      </c>
      <c r="I5097" t="str">
        <f t="shared" si="798"/>
        <v>2019</v>
      </c>
      <c r="J5097">
        <f t="shared" si="800"/>
        <v>5.1587133829806824</v>
      </c>
      <c r="K5097">
        <f t="shared" si="801"/>
        <v>-5.1587133829806824</v>
      </c>
      <c r="L5097">
        <f t="shared" si="803"/>
        <v>-0.99992629975046299</v>
      </c>
      <c r="M5097">
        <f t="shared" si="804"/>
        <v>0</v>
      </c>
      <c r="P5097" s="16">
        <f t="shared" si="802"/>
        <v>0.30847766882576527</v>
      </c>
    </row>
    <row r="5098" spans="1:16" x14ac:dyDescent="0.3">
      <c r="A5098">
        <v>5097</v>
      </c>
      <c r="B5098" s="23" t="s">
        <v>4807</v>
      </c>
      <c r="C5098" s="24">
        <v>16.670000000000002</v>
      </c>
      <c r="D5098" s="24">
        <v>2.4300000000000002E-2</v>
      </c>
      <c r="E5098" s="9">
        <f t="shared" si="795"/>
        <v>-7.2323318146294705E-3</v>
      </c>
      <c r="F5098">
        <f t="shared" si="796"/>
        <v>0.99279375856113405</v>
      </c>
      <c r="G5098">
        <f t="shared" si="797"/>
        <v>16.602623030459192</v>
      </c>
      <c r="H5098">
        <f t="shared" si="799"/>
        <v>4.1952389639846363E-2</v>
      </c>
      <c r="I5098" t="str">
        <f t="shared" si="798"/>
        <v>2019</v>
      </c>
      <c r="J5098">
        <f t="shared" si="800"/>
        <v>5.1238821396142509</v>
      </c>
      <c r="K5098">
        <f t="shared" si="801"/>
        <v>-5.1238821396142509</v>
      </c>
      <c r="L5098">
        <f t="shared" si="803"/>
        <v>-0.87941535873753196</v>
      </c>
      <c r="M5098">
        <f t="shared" si="804"/>
        <v>0</v>
      </c>
      <c r="P5098" s="16">
        <f t="shared" si="802"/>
        <v>0.30861883271179325</v>
      </c>
    </row>
    <row r="5099" spans="1:16" x14ac:dyDescent="0.3">
      <c r="A5099">
        <v>5098</v>
      </c>
      <c r="B5099" s="23" t="s">
        <v>4808</v>
      </c>
      <c r="C5099" s="24">
        <v>16.888999999999999</v>
      </c>
      <c r="D5099" s="24">
        <v>2.427E-2</v>
      </c>
      <c r="E5099" s="9">
        <f t="shared" si="795"/>
        <v>1.3051825673081564E-2</v>
      </c>
      <c r="F5099">
        <f t="shared" si="796"/>
        <v>1.0131373725254949</v>
      </c>
      <c r="G5099">
        <f t="shared" si="797"/>
        <v>16.820821978010326</v>
      </c>
      <c r="H5099">
        <f t="shared" si="799"/>
        <v>4.2011950751616449E-2</v>
      </c>
      <c r="I5099" t="str">
        <f t="shared" si="798"/>
        <v>2019</v>
      </c>
      <c r="J5099">
        <f t="shared" si="800"/>
        <v>5.1985925839928804</v>
      </c>
      <c r="K5099">
        <f t="shared" si="801"/>
        <v>-5.1985925839928804</v>
      </c>
      <c r="L5099">
        <f t="shared" si="803"/>
        <v>-1.0976143062886656</v>
      </c>
      <c r="M5099">
        <f t="shared" si="804"/>
        <v>0</v>
      </c>
      <c r="P5099" s="16">
        <f t="shared" si="802"/>
        <v>0.30905698846280777</v>
      </c>
    </row>
    <row r="5100" spans="1:16" x14ac:dyDescent="0.3">
      <c r="A5100">
        <v>5099</v>
      </c>
      <c r="B5100" s="23" t="s">
        <v>6599</v>
      </c>
      <c r="C5100" s="24">
        <v>15.787000000000001</v>
      </c>
      <c r="D5100" s="24">
        <v>2.4293999999999996E-2</v>
      </c>
      <c r="E5100" s="9">
        <f t="shared" si="795"/>
        <v>-6.7475705886194351E-2</v>
      </c>
      <c r="F5100">
        <f t="shared" si="796"/>
        <v>0.93475042927349172</v>
      </c>
      <c r="G5100">
        <f t="shared" si="797"/>
        <v>15.72320767172166</v>
      </c>
      <c r="H5100">
        <f t="shared" si="799"/>
        <v>4.3792750661440692E-2</v>
      </c>
      <c r="I5100" t="str">
        <f t="shared" si="798"/>
        <v>2019</v>
      </c>
      <c r="J5100">
        <f t="shared" si="800"/>
        <v>5.0653457618652409</v>
      </c>
      <c r="K5100">
        <f t="shared" si="801"/>
        <v>-5.0653457618652409</v>
      </c>
      <c r="L5100">
        <f t="shared" si="803"/>
        <v>9.5066342002793291E-2</v>
      </c>
      <c r="M5100">
        <f t="shared" si="804"/>
        <v>0</v>
      </c>
      <c r="P5100" s="16">
        <f t="shared" si="802"/>
        <v>0.32215727653176734</v>
      </c>
    </row>
    <row r="5101" spans="1:16" x14ac:dyDescent="0.3">
      <c r="A5101">
        <v>5100</v>
      </c>
      <c r="B5101" s="23" t="s">
        <v>4809</v>
      </c>
      <c r="C5101" s="24">
        <v>17.114000000000001</v>
      </c>
      <c r="D5101" s="24">
        <v>2.4289999999999999E-2</v>
      </c>
      <c r="E5101" s="9">
        <f t="shared" si="795"/>
        <v>8.0710025446273245E-2</v>
      </c>
      <c r="F5101">
        <f t="shared" si="796"/>
        <v>1.0840565021853423</v>
      </c>
      <c r="G5101">
        <f t="shared" si="797"/>
        <v>17.044856874974453</v>
      </c>
      <c r="H5101">
        <f t="shared" si="799"/>
        <v>4.4349150846936518E-2</v>
      </c>
      <c r="I5101" t="str">
        <f t="shared" si="798"/>
        <v>2019</v>
      </c>
      <c r="J5101">
        <f t="shared" si="800"/>
        <v>5.5608910748548404</v>
      </c>
      <c r="K5101">
        <f t="shared" si="801"/>
        <v>-5.5608910748548404</v>
      </c>
      <c r="L5101">
        <f t="shared" si="803"/>
        <v>-1.9463773222147704</v>
      </c>
      <c r="M5101">
        <f t="shared" si="804"/>
        <v>0</v>
      </c>
      <c r="P5101" s="16">
        <f t="shared" si="802"/>
        <v>0.32625038248455079</v>
      </c>
    </row>
    <row r="5102" spans="1:16" x14ac:dyDescent="0.3">
      <c r="A5102">
        <v>5101</v>
      </c>
      <c r="B5102" s="23" t="s">
        <v>4810</v>
      </c>
      <c r="C5102" s="24">
        <v>17.327000000000002</v>
      </c>
      <c r="D5102" s="24">
        <v>2.4460000000000003E-2</v>
      </c>
      <c r="E5102" s="9">
        <f t="shared" si="795"/>
        <v>1.2369136532846737E-2</v>
      </c>
      <c r="F5102">
        <f t="shared" si="796"/>
        <v>1.012445950683651</v>
      </c>
      <c r="G5102">
        <f t="shared" si="797"/>
        <v>17.25650738174782</v>
      </c>
      <c r="H5102">
        <f t="shared" si="799"/>
        <v>4.2426531400604886E-2</v>
      </c>
      <c r="I5102" t="str">
        <f t="shared" si="798"/>
        <v>2019</v>
      </c>
      <c r="J5102">
        <f t="shared" si="800"/>
        <v>5.3858735095280865</v>
      </c>
      <c r="K5102">
        <f t="shared" si="801"/>
        <v>-5.3858735095280865</v>
      </c>
      <c r="L5102">
        <f t="shared" si="803"/>
        <v>-2.1580278289881374</v>
      </c>
      <c r="M5102">
        <f t="shared" si="804"/>
        <v>0</v>
      </c>
      <c r="P5102" s="16">
        <f t="shared" si="802"/>
        <v>0.31210681225244435</v>
      </c>
    </row>
    <row r="5103" spans="1:16" x14ac:dyDescent="0.3">
      <c r="A5103">
        <v>5102</v>
      </c>
      <c r="B5103" s="23" t="s">
        <v>4811</v>
      </c>
      <c r="C5103" s="24">
        <v>16.95</v>
      </c>
      <c r="D5103" s="24">
        <v>2.4479999999999998E-2</v>
      </c>
      <c r="E5103" s="9">
        <f t="shared" si="795"/>
        <v>-2.1998144702250592E-2</v>
      </c>
      <c r="F5103">
        <f t="shared" si="796"/>
        <v>0.97824204997980013</v>
      </c>
      <c r="G5103">
        <f t="shared" si="797"/>
        <v>16.880984886569138</v>
      </c>
      <c r="H5103">
        <f t="shared" si="799"/>
        <v>4.2626404182626428E-2</v>
      </c>
      <c r="I5103" t="str">
        <f t="shared" si="798"/>
        <v>2019</v>
      </c>
      <c r="J5103">
        <f t="shared" si="800"/>
        <v>5.2934912597288788</v>
      </c>
      <c r="K5103">
        <f t="shared" si="801"/>
        <v>-5.2934912597288788</v>
      </c>
      <c r="L5103">
        <f t="shared" si="803"/>
        <v>-1.7825053338094552</v>
      </c>
      <c r="M5103">
        <f t="shared" si="804"/>
        <v>0</v>
      </c>
      <c r="P5103" s="16">
        <f t="shared" si="802"/>
        <v>0.31357715768944799</v>
      </c>
    </row>
    <row r="5104" spans="1:16" x14ac:dyDescent="0.3">
      <c r="A5104">
        <v>5103</v>
      </c>
      <c r="B5104" s="23" t="s">
        <v>4812</v>
      </c>
      <c r="C5104" s="24">
        <v>17.055</v>
      </c>
      <c r="D5104" s="24">
        <v>2.4500000000000001E-2</v>
      </c>
      <c r="E5104" s="9">
        <f t="shared" si="795"/>
        <v>6.1755820441498624E-3</v>
      </c>
      <c r="F5104">
        <f t="shared" si="796"/>
        <v>1.0061946902654868</v>
      </c>
      <c r="G5104">
        <f t="shared" si="797"/>
        <v>16.985500740887627</v>
      </c>
      <c r="H5104">
        <f t="shared" si="799"/>
        <v>4.2639286575911553E-2</v>
      </c>
      <c r="I5104" t="str">
        <f t="shared" si="798"/>
        <v>2019</v>
      </c>
      <c r="J5104">
        <f t="shared" si="800"/>
        <v>5.327874728265436</v>
      </c>
      <c r="K5104">
        <f t="shared" si="801"/>
        <v>-5.327874728265436</v>
      </c>
      <c r="L5104">
        <f t="shared" si="803"/>
        <v>-1.8870211881279442</v>
      </c>
      <c r="M5104">
        <f t="shared" si="804"/>
        <v>0</v>
      </c>
      <c r="P5104" s="16">
        <f t="shared" si="802"/>
        <v>0.31367192581141484</v>
      </c>
    </row>
    <row r="5105" spans="1:16" x14ac:dyDescent="0.3">
      <c r="A5105">
        <v>5104</v>
      </c>
      <c r="B5105" s="23" t="s">
        <v>6600</v>
      </c>
      <c r="C5105" s="24">
        <v>15.882999999999999</v>
      </c>
      <c r="D5105" s="24">
        <v>2.4500999999999998E-2</v>
      </c>
      <c r="E5105" s="9">
        <f t="shared" si="795"/>
        <v>-7.1194061017591126E-2</v>
      </c>
      <c r="F5105">
        <f t="shared" si="796"/>
        <v>0.93128114922310168</v>
      </c>
      <c r="G5105">
        <f t="shared" si="797"/>
        <v>15.818274013724453</v>
      </c>
      <c r="H5105">
        <f t="shared" si="799"/>
        <v>4.4602376815033005E-2</v>
      </c>
      <c r="I5105" t="str">
        <f t="shared" si="798"/>
        <v>2019</v>
      </c>
      <c r="J5105">
        <f t="shared" si="800"/>
        <v>5.1901847526364859</v>
      </c>
      <c r="K5105">
        <f t="shared" si="801"/>
        <v>-5.1901847526364859</v>
      </c>
      <c r="L5105">
        <f t="shared" si="803"/>
        <v>-0.71979446096477062</v>
      </c>
      <c r="M5105">
        <f t="shared" si="804"/>
        <v>0</v>
      </c>
      <c r="P5105" s="16">
        <f t="shared" si="802"/>
        <v>0.32811321564750434</v>
      </c>
    </row>
    <row r="5106" spans="1:16" x14ac:dyDescent="0.3">
      <c r="A5106">
        <v>5105</v>
      </c>
      <c r="B5106" s="23" t="s">
        <v>4813</v>
      </c>
      <c r="C5106" s="24">
        <v>16.98</v>
      </c>
      <c r="D5106" s="24">
        <v>2.4500000000000001E-2</v>
      </c>
      <c r="E5106" s="9">
        <f t="shared" si="795"/>
        <v>6.6786826030183322E-2</v>
      </c>
      <c r="F5106">
        <f t="shared" si="796"/>
        <v>1.0690675565069572</v>
      </c>
      <c r="G5106">
        <f t="shared" si="797"/>
        <v>16.910806366477392</v>
      </c>
      <c r="H5106">
        <f t="shared" si="799"/>
        <v>4.6287057673247374E-2</v>
      </c>
      <c r="I5106" t="str">
        <f t="shared" si="798"/>
        <v>2019</v>
      </c>
      <c r="J5106">
        <f t="shared" si="800"/>
        <v>5.7582380150690335</v>
      </c>
      <c r="K5106">
        <f t="shared" si="801"/>
        <v>-5.7582380150690335</v>
      </c>
      <c r="L5106">
        <f t="shared" si="803"/>
        <v>-1.8123268137177089</v>
      </c>
      <c r="M5106">
        <f t="shared" si="804"/>
        <v>0</v>
      </c>
      <c r="P5106" s="16">
        <f t="shared" si="802"/>
        <v>0.34050641289842315</v>
      </c>
    </row>
    <row r="5107" spans="1:16" x14ac:dyDescent="0.3">
      <c r="A5107">
        <v>5106</v>
      </c>
      <c r="B5107" s="23" t="s">
        <v>4814</v>
      </c>
      <c r="C5107" s="24">
        <v>16.983000000000001</v>
      </c>
      <c r="D5107" s="24">
        <v>2.4580000000000001E-2</v>
      </c>
      <c r="E5107" s="9">
        <f t="shared" si="795"/>
        <v>1.7666283943133497E-4</v>
      </c>
      <c r="F5107">
        <f t="shared" si="796"/>
        <v>1.0001766784452297</v>
      </c>
      <c r="G5107">
        <f t="shared" si="797"/>
        <v>16.913568625702027</v>
      </c>
      <c r="H5107">
        <f t="shared" si="799"/>
        <v>4.3833334267120598E-2</v>
      </c>
      <c r="I5107" t="str">
        <f t="shared" si="798"/>
        <v>2019</v>
      </c>
      <c r="J5107">
        <f t="shared" si="800"/>
        <v>5.4538787423704802</v>
      </c>
      <c r="K5107">
        <f t="shared" si="801"/>
        <v>-5.4538787423704802</v>
      </c>
      <c r="L5107">
        <f t="shared" si="803"/>
        <v>-1.8150890729423441</v>
      </c>
      <c r="M5107">
        <f t="shared" si="804"/>
        <v>0</v>
      </c>
      <c r="P5107" s="16">
        <f t="shared" si="802"/>
        <v>0.32245582603323064</v>
      </c>
    </row>
    <row r="5108" spans="1:16" x14ac:dyDescent="0.3">
      <c r="A5108">
        <v>5107</v>
      </c>
      <c r="B5108" s="23" t="s">
        <v>4815</v>
      </c>
      <c r="C5108" s="24">
        <v>16.829000000000001</v>
      </c>
      <c r="D5108" s="24">
        <v>2.4510000000000001E-2</v>
      </c>
      <c r="E5108" s="9">
        <f t="shared" si="795"/>
        <v>-9.1092549916963299E-3</v>
      </c>
      <c r="F5108">
        <f t="shared" si="796"/>
        <v>0.99093210857916736</v>
      </c>
      <c r="G5108">
        <f t="shared" si="797"/>
        <v>16.760393758651908</v>
      </c>
      <c r="H5108">
        <f t="shared" si="799"/>
        <v>4.1858510862352559E-2</v>
      </c>
      <c r="I5108" t="str">
        <f t="shared" si="798"/>
        <v>2019</v>
      </c>
      <c r="J5108">
        <f t="shared" si="800"/>
        <v>5.160998254493836</v>
      </c>
      <c r="K5108">
        <f t="shared" si="801"/>
        <v>-5.160998254493836</v>
      </c>
      <c r="L5108">
        <f t="shared" si="803"/>
        <v>-1.6619142058922254</v>
      </c>
      <c r="M5108">
        <f t="shared" si="804"/>
        <v>0</v>
      </c>
      <c r="P5108" s="16">
        <f t="shared" si="802"/>
        <v>0.30792822226086836</v>
      </c>
    </row>
    <row r="5109" spans="1:16" x14ac:dyDescent="0.3">
      <c r="A5109">
        <v>5108</v>
      </c>
      <c r="B5109" s="23" t="s">
        <v>4816</v>
      </c>
      <c r="C5109" s="24">
        <v>16.696000000000002</v>
      </c>
      <c r="D5109" s="24">
        <v>2.4399999999999998E-2</v>
      </c>
      <c r="E5109" s="9">
        <f t="shared" si="795"/>
        <v>-7.9344189560366079E-3</v>
      </c>
      <c r="F5109">
        <f t="shared" si="796"/>
        <v>0.99209697545902908</v>
      </c>
      <c r="G5109">
        <f t="shared" si="797"/>
        <v>16.628240803747897</v>
      </c>
      <c r="H5109">
        <f t="shared" si="799"/>
        <v>4.1884524279724868E-2</v>
      </c>
      <c r="I5109" t="str">
        <f t="shared" si="798"/>
        <v>2019</v>
      </c>
      <c r="J5109">
        <f t="shared" si="800"/>
        <v>5.1234866978677553</v>
      </c>
      <c r="K5109">
        <f t="shared" si="801"/>
        <v>-5.1234866978677553</v>
      </c>
      <c r="L5109">
        <f t="shared" si="803"/>
        <v>-1.5297612509882139</v>
      </c>
      <c r="M5109">
        <f t="shared" si="804"/>
        <v>0</v>
      </c>
      <c r="P5109" s="16">
        <f t="shared" si="802"/>
        <v>0.30811958753405561</v>
      </c>
    </row>
    <row r="5110" spans="1:16" x14ac:dyDescent="0.3">
      <c r="A5110">
        <v>5109</v>
      </c>
      <c r="B5110" s="23" t="s">
        <v>4817</v>
      </c>
      <c r="C5110" s="24">
        <v>16.321999999999999</v>
      </c>
      <c r="D5110" s="24">
        <v>2.435E-2</v>
      </c>
      <c r="E5110" s="9">
        <f t="shared" si="795"/>
        <v>-2.2655278727848591E-2</v>
      </c>
      <c r="F5110">
        <f t="shared" si="796"/>
        <v>0.97759942501197883</v>
      </c>
      <c r="G5110">
        <f t="shared" si="797"/>
        <v>16.255894113924512</v>
      </c>
      <c r="H5110">
        <f t="shared" si="799"/>
        <v>4.2086721543083863E-2</v>
      </c>
      <c r="I5110" t="str">
        <f t="shared" si="798"/>
        <v>2019</v>
      </c>
      <c r="J5110">
        <f t="shared" si="800"/>
        <v>5.0329391421349827</v>
      </c>
      <c r="K5110">
        <f t="shared" si="801"/>
        <v>-5.0329391421349827</v>
      </c>
      <c r="L5110">
        <f t="shared" si="803"/>
        <v>-1.1574145611648294</v>
      </c>
      <c r="M5110">
        <f t="shared" si="804"/>
        <v>0</v>
      </c>
      <c r="P5110" s="16">
        <f t="shared" si="802"/>
        <v>0.30960703280072771</v>
      </c>
    </row>
    <row r="5111" spans="1:16" x14ac:dyDescent="0.3">
      <c r="A5111">
        <v>5110</v>
      </c>
      <c r="B5111" s="23" t="s">
        <v>6601</v>
      </c>
      <c r="C5111" s="24">
        <v>15.16</v>
      </c>
      <c r="D5111" s="24">
        <v>2.4398E-2</v>
      </c>
      <c r="E5111" s="9">
        <f t="shared" si="795"/>
        <v>-7.3853510832825514E-2</v>
      </c>
      <c r="F5111">
        <f t="shared" si="796"/>
        <v>0.92880774414900136</v>
      </c>
      <c r="G5111">
        <f t="shared" si="797"/>
        <v>15.098479552759683</v>
      </c>
      <c r="H5111">
        <f t="shared" si="799"/>
        <v>4.3880849463205175E-2</v>
      </c>
      <c r="I5111" t="str">
        <f t="shared" si="798"/>
        <v>2019</v>
      </c>
      <c r="J5111">
        <f t="shared" si="800"/>
        <v>4.8738702351567404</v>
      </c>
      <c r="K5111">
        <f t="shared" si="801"/>
        <v>-4.8738702351567404</v>
      </c>
      <c r="L5111">
        <f t="shared" si="803"/>
        <v>0.17694923704539534</v>
      </c>
      <c r="M5111">
        <f t="shared" si="804"/>
        <v>0</v>
      </c>
      <c r="P5111" s="16">
        <f t="shared" si="802"/>
        <v>0.32280536713154673</v>
      </c>
    </row>
    <row r="5112" spans="1:16" x14ac:dyDescent="0.3">
      <c r="A5112">
        <v>5111</v>
      </c>
      <c r="B5112" s="23" t="s">
        <v>4818</v>
      </c>
      <c r="C5112" s="24">
        <v>16.170999999999999</v>
      </c>
      <c r="D5112" s="24">
        <v>2.4319999999999998E-2</v>
      </c>
      <c r="E5112" s="9">
        <f t="shared" si="795"/>
        <v>6.4559134381581035E-2</v>
      </c>
      <c r="F5112">
        <f t="shared" si="796"/>
        <v>1.0666886543535619</v>
      </c>
      <c r="G5112">
        <f t="shared" si="797"/>
        <v>16.105586208177787</v>
      </c>
      <c r="H5112">
        <f t="shared" si="799"/>
        <v>4.3851179198994276E-2</v>
      </c>
      <c r="I5112" t="str">
        <f t="shared" si="798"/>
        <v>2019</v>
      </c>
      <c r="J5112">
        <f t="shared" si="800"/>
        <v>5.1954543584629835</v>
      </c>
      <c r="K5112">
        <f t="shared" si="801"/>
        <v>-5.1954543584629835</v>
      </c>
      <c r="L5112">
        <f t="shared" si="803"/>
        <v>-0.83015741837270873</v>
      </c>
      <c r="M5112">
        <f t="shared" si="804"/>
        <v>0</v>
      </c>
      <c r="P5112" s="16">
        <f t="shared" si="802"/>
        <v>0.32258710060643025</v>
      </c>
    </row>
    <row r="5113" spans="1:16" x14ac:dyDescent="0.3">
      <c r="A5113">
        <v>5112</v>
      </c>
      <c r="B5113" s="23" t="s">
        <v>4819</v>
      </c>
      <c r="C5113" s="24">
        <v>16.170000000000002</v>
      </c>
      <c r="D5113" s="24">
        <v>2.4649999999999998E-2</v>
      </c>
      <c r="E5113" s="9">
        <f t="shared" si="795"/>
        <v>-6.1841006791142186E-5</v>
      </c>
      <c r="F5113">
        <f t="shared" si="796"/>
        <v>0.9999381609053245</v>
      </c>
      <c r="G5113">
        <f t="shared" si="797"/>
        <v>16.10370452520127</v>
      </c>
      <c r="H5113">
        <f t="shared" si="799"/>
        <v>4.1762398458222119E-2</v>
      </c>
      <c r="I5113" t="str">
        <f t="shared" si="798"/>
        <v>2019</v>
      </c>
      <c r="J5113">
        <f t="shared" si="800"/>
        <v>4.9473991121496077</v>
      </c>
      <c r="K5113">
        <f t="shared" si="801"/>
        <v>-4.9473991121496077</v>
      </c>
      <c r="L5113">
        <f t="shared" si="803"/>
        <v>-0.89772913745979999</v>
      </c>
      <c r="M5113">
        <f t="shared" si="804"/>
        <v>0</v>
      </c>
      <c r="P5113" s="16">
        <f t="shared" si="802"/>
        <v>0.30722118034438872</v>
      </c>
    </row>
    <row r="5114" spans="1:16" x14ac:dyDescent="0.3">
      <c r="A5114">
        <v>5113</v>
      </c>
      <c r="B5114" s="23" t="s">
        <v>4820</v>
      </c>
      <c r="C5114" s="24">
        <v>16.143999999999998</v>
      </c>
      <c r="D5114" s="24">
        <v>2.4649999999999998E-2</v>
      </c>
      <c r="E5114" s="9">
        <f t="shared" si="795"/>
        <v>-1.6092099777625637E-3</v>
      </c>
      <c r="F5114">
        <f t="shared" si="796"/>
        <v>0.99839208410636959</v>
      </c>
      <c r="G5114">
        <f t="shared" si="797"/>
        <v>16.077811122748869</v>
      </c>
      <c r="H5114">
        <f t="shared" si="799"/>
        <v>4.1745363076453532E-2</v>
      </c>
      <c r="I5114" t="str">
        <f t="shared" si="798"/>
        <v>2019</v>
      </c>
      <c r="J5114">
        <f t="shared" si="800"/>
        <v>4.9374292521614569</v>
      </c>
      <c r="K5114">
        <f t="shared" si="801"/>
        <v>-4.9374292521614569</v>
      </c>
      <c r="L5114">
        <f t="shared" si="803"/>
        <v>-0.87183573500739975</v>
      </c>
      <c r="M5114">
        <f t="shared" si="804"/>
        <v>0</v>
      </c>
      <c r="P5114" s="16">
        <f t="shared" si="802"/>
        <v>0.30709586115086107</v>
      </c>
    </row>
    <row r="5115" spans="1:16" x14ac:dyDescent="0.3">
      <c r="A5115">
        <v>5114</v>
      </c>
      <c r="B5115" s="23" t="s">
        <v>4821</v>
      </c>
      <c r="C5115" s="24">
        <v>16.100999999999999</v>
      </c>
      <c r="D5115" s="24">
        <v>2.46E-2</v>
      </c>
      <c r="E5115" s="9">
        <f t="shared" si="795"/>
        <v>-2.6670817484516032E-3</v>
      </c>
      <c r="F5115">
        <f t="shared" si="796"/>
        <v>0.99733647175421214</v>
      </c>
      <c r="G5115">
        <f t="shared" si="797"/>
        <v>16.035121044144912</v>
      </c>
      <c r="H5115">
        <f t="shared" si="799"/>
        <v>4.1725477757765445E-2</v>
      </c>
      <c r="I5115" t="str">
        <f t="shared" si="798"/>
        <v>2019</v>
      </c>
      <c r="J5115">
        <f t="shared" si="800"/>
        <v>4.9219736162369543</v>
      </c>
      <c r="K5115">
        <f t="shared" si="801"/>
        <v>-4.9219736162369543</v>
      </c>
      <c r="L5115">
        <f t="shared" si="803"/>
        <v>-0.82914565640344229</v>
      </c>
      <c r="M5115">
        <f t="shared" si="804"/>
        <v>0</v>
      </c>
      <c r="P5115" s="16">
        <f t="shared" si="802"/>
        <v>0.30694957666279488</v>
      </c>
    </row>
    <row r="5116" spans="1:16" x14ac:dyDescent="0.3">
      <c r="A5116">
        <v>5115</v>
      </c>
      <c r="B5116" s="23" t="s">
        <v>4822</v>
      </c>
      <c r="C5116" s="24">
        <v>16.413</v>
      </c>
      <c r="D5116" s="24">
        <v>2.4540000000000003E-2</v>
      </c>
      <c r="E5116" s="9">
        <f t="shared" si="795"/>
        <v>1.9192321886997162E-2</v>
      </c>
      <c r="F5116">
        <f t="shared" si="796"/>
        <v>1.0193776784050681</v>
      </c>
      <c r="G5116">
        <f t="shared" si="797"/>
        <v>16.346007922186619</v>
      </c>
      <c r="H5116">
        <f t="shared" si="799"/>
        <v>4.1863625102086924E-2</v>
      </c>
      <c r="I5116" t="str">
        <f t="shared" si="798"/>
        <v>2019</v>
      </c>
      <c r="J5116">
        <f t="shared" si="800"/>
        <v>5.034012137023125</v>
      </c>
      <c r="K5116">
        <f t="shared" si="801"/>
        <v>-5.034012137023125</v>
      </c>
      <c r="L5116">
        <f t="shared" si="803"/>
        <v>-1.1400325344451492</v>
      </c>
      <c r="M5116">
        <f t="shared" si="804"/>
        <v>0</v>
      </c>
      <c r="P5116" s="16">
        <f t="shared" si="802"/>
        <v>0.30796584468739946</v>
      </c>
    </row>
    <row r="5117" spans="1:16" x14ac:dyDescent="0.3">
      <c r="A5117">
        <v>5116</v>
      </c>
      <c r="B5117" s="23" t="s">
        <v>6602</v>
      </c>
      <c r="C5117" s="24">
        <v>15.337999999999999</v>
      </c>
      <c r="D5117" s="24">
        <v>2.4527E-2</v>
      </c>
      <c r="E5117" s="9">
        <f t="shared" si="795"/>
        <v>-6.7740294407131099E-2</v>
      </c>
      <c r="F5117">
        <f t="shared" si="796"/>
        <v>0.93450313775665628</v>
      </c>
      <c r="G5117">
        <f t="shared" si="797"/>
        <v>15.275428789805078</v>
      </c>
      <c r="H5117">
        <f t="shared" si="799"/>
        <v>4.3564735326995715E-2</v>
      </c>
      <c r="I5117" t="str">
        <f t="shared" si="798"/>
        <v>2019</v>
      </c>
      <c r="J5117">
        <f t="shared" si="800"/>
        <v>4.8954679374298093</v>
      </c>
      <c r="K5117">
        <f t="shared" si="801"/>
        <v>-4.8954679374298093</v>
      </c>
      <c r="L5117">
        <f t="shared" si="803"/>
        <v>-6.9453402063608394E-2</v>
      </c>
      <c r="M5117">
        <f t="shared" si="804"/>
        <v>0</v>
      </c>
      <c r="P5117" s="16">
        <f t="shared" si="802"/>
        <v>0.32047990303860258</v>
      </c>
    </row>
    <row r="5118" spans="1:16" x14ac:dyDescent="0.3">
      <c r="A5118">
        <v>5117</v>
      </c>
      <c r="B5118" s="23" t="s">
        <v>4823</v>
      </c>
      <c r="C5118" s="24">
        <v>16.338999999999999</v>
      </c>
      <c r="D5118" s="24">
        <v>2.444E-2</v>
      </c>
      <c r="E5118" s="9">
        <f t="shared" si="795"/>
        <v>6.3221478706018894E-2</v>
      </c>
      <c r="F5118">
        <f t="shared" si="796"/>
        <v>1.0652627461207458</v>
      </c>
      <c r="G5118">
        <f t="shared" si="797"/>
        <v>16.272581171515998</v>
      </c>
      <c r="H5118">
        <f t="shared" si="799"/>
        <v>4.3309715717598195E-2</v>
      </c>
      <c r="I5118" t="str">
        <f t="shared" si="798"/>
        <v>2019</v>
      </c>
      <c r="J5118">
        <f t="shared" si="800"/>
        <v>5.1845074194674208</v>
      </c>
      <c r="K5118">
        <f t="shared" si="801"/>
        <v>-5.1845074194674208</v>
      </c>
      <c r="L5118">
        <f t="shared" si="803"/>
        <v>-1.0666057837745289</v>
      </c>
      <c r="M5118">
        <f t="shared" si="804"/>
        <v>0</v>
      </c>
      <c r="P5118" s="16">
        <f t="shared" si="802"/>
        <v>0.31860387512108612</v>
      </c>
    </row>
    <row r="5119" spans="1:16" x14ac:dyDescent="0.3">
      <c r="A5119">
        <v>5118</v>
      </c>
      <c r="B5119" s="23" t="s">
        <v>4824</v>
      </c>
      <c r="C5119" s="24">
        <v>16.478000000000002</v>
      </c>
      <c r="D5119" s="24">
        <v>2.46E-2</v>
      </c>
      <c r="E5119" s="9">
        <f t="shared" si="795"/>
        <v>8.471269844712092E-3</v>
      </c>
      <c r="F5119">
        <f t="shared" si="796"/>
        <v>1.0085072525858378</v>
      </c>
      <c r="G5119">
        <f t="shared" si="797"/>
        <v>16.410578508503814</v>
      </c>
      <c r="H5119">
        <f t="shared" si="799"/>
        <v>4.1431001233020015E-2</v>
      </c>
      <c r="I5119" t="str">
        <f t="shared" si="798"/>
        <v>2019</v>
      </c>
      <c r="J5119">
        <f t="shared" si="800"/>
        <v>5.0016700698291716</v>
      </c>
      <c r="K5119">
        <f t="shared" si="801"/>
        <v>-5.0016700698291716</v>
      </c>
      <c r="L5119">
        <f t="shared" si="803"/>
        <v>-1.2046031207623447</v>
      </c>
      <c r="M5119">
        <f t="shared" si="804"/>
        <v>0</v>
      </c>
      <c r="P5119" s="16">
        <f t="shared" si="802"/>
        <v>0.30478328763592039</v>
      </c>
    </row>
    <row r="5120" spans="1:16" x14ac:dyDescent="0.3">
      <c r="A5120">
        <v>5119</v>
      </c>
      <c r="B5120" s="23" t="s">
        <v>4825</v>
      </c>
      <c r="C5120" s="24">
        <v>16.521999999999998</v>
      </c>
      <c r="D5120" s="24">
        <v>2.452E-2</v>
      </c>
      <c r="E5120" s="9">
        <f t="shared" si="795"/>
        <v>2.6666682469150761E-3</v>
      </c>
      <c r="F5120">
        <f t="shared" si="796"/>
        <v>1.0026702269692922</v>
      </c>
      <c r="G5120">
        <f t="shared" si="797"/>
        <v>16.454617871261235</v>
      </c>
      <c r="H5120">
        <f t="shared" si="799"/>
        <v>4.1435127393105238E-2</v>
      </c>
      <c r="I5120" t="str">
        <f t="shared" si="798"/>
        <v>2019</v>
      </c>
      <c r="J5120">
        <f t="shared" si="800"/>
        <v>5.0155919903105417</v>
      </c>
      <c r="K5120">
        <f t="shared" si="801"/>
        <v>-5.0155919903105417</v>
      </c>
      <c r="L5120">
        <f t="shared" si="803"/>
        <v>-1.2486424835197649</v>
      </c>
      <c r="M5120">
        <f t="shared" si="804"/>
        <v>0</v>
      </c>
      <c r="P5120" s="16">
        <f t="shared" si="802"/>
        <v>0.30481364134687744</v>
      </c>
    </row>
    <row r="5121" spans="1:16" x14ac:dyDescent="0.3">
      <c r="A5121">
        <v>5120</v>
      </c>
      <c r="B5121" s="23" t="s">
        <v>4826</v>
      </c>
      <c r="C5121" s="24">
        <v>16.231999999999999</v>
      </c>
      <c r="D5121" s="24">
        <v>2.452E-2</v>
      </c>
      <c r="E5121" s="9">
        <f t="shared" si="795"/>
        <v>-1.7708223616799849E-2</v>
      </c>
      <c r="F5121">
        <f t="shared" si="796"/>
        <v>0.98244764556349118</v>
      </c>
      <c r="G5121">
        <f t="shared" si="797"/>
        <v>16.165800586267544</v>
      </c>
      <c r="H5121">
        <f t="shared" si="799"/>
        <v>4.1530192864683256E-2</v>
      </c>
      <c r="I5121" t="str">
        <f t="shared" si="798"/>
        <v>2019</v>
      </c>
      <c r="J5121">
        <f t="shared" si="800"/>
        <v>4.9388619370923665</v>
      </c>
      <c r="K5121">
        <f t="shared" si="801"/>
        <v>-4.9388619370923665</v>
      </c>
      <c r="L5121">
        <f t="shared" si="803"/>
        <v>-0.95982519852607417</v>
      </c>
      <c r="M5121">
        <f t="shared" si="804"/>
        <v>0</v>
      </c>
      <c r="P5121" s="16">
        <f t="shared" si="802"/>
        <v>0.3055129816019016</v>
      </c>
    </row>
    <row r="5122" spans="1:16" x14ac:dyDescent="0.3">
      <c r="A5122">
        <v>5121</v>
      </c>
      <c r="B5122" s="23" t="s">
        <v>4827</v>
      </c>
      <c r="C5122" s="24">
        <v>16.385999999999999</v>
      </c>
      <c r="D5122" s="24">
        <v>2.452E-2</v>
      </c>
      <c r="E5122" s="9">
        <f t="shared" si="795"/>
        <v>9.4427091961092544E-3</v>
      </c>
      <c r="F5122">
        <f t="shared" si="796"/>
        <v>1.0094874322326268</v>
      </c>
      <c r="G5122">
        <f t="shared" si="797"/>
        <v>16.319172523815919</v>
      </c>
      <c r="H5122">
        <f t="shared" si="799"/>
        <v>4.1574732552572422E-2</v>
      </c>
      <c r="I5122" t="str">
        <f t="shared" si="798"/>
        <v>2019</v>
      </c>
      <c r="J5122">
        <f t="shared" si="800"/>
        <v>4.9910660653654899</v>
      </c>
      <c r="K5122">
        <f t="shared" si="801"/>
        <v>-4.9910660653654899</v>
      </c>
      <c r="L5122">
        <f t="shared" si="803"/>
        <v>-1.113197136074449</v>
      </c>
      <c r="M5122">
        <f t="shared" si="804"/>
        <v>0</v>
      </c>
      <c r="P5122" s="16">
        <f t="shared" si="802"/>
        <v>0.30584063365232605</v>
      </c>
    </row>
    <row r="5123" spans="1:16" x14ac:dyDescent="0.3">
      <c r="A5123">
        <v>5122</v>
      </c>
      <c r="B5123" s="23" t="s">
        <v>6603</v>
      </c>
      <c r="C5123" s="24">
        <v>15.268000000000001</v>
      </c>
      <c r="D5123" s="24">
        <v>2.4424000000000001E-2</v>
      </c>
      <c r="E5123" s="9">
        <f t="shared" ref="E5123:E5186" si="805">LN(C5123/C5122)</f>
        <v>-7.0668176836639521E-2</v>
      </c>
      <c r="F5123">
        <f t="shared" ref="F5123:F5186" si="806">C5123/C5122</f>
        <v>0.93177102404491652</v>
      </c>
      <c r="G5123">
        <f t="shared" ref="G5123:G5186" si="807">C5123*EXP(-2/12*D5123)</f>
        <v>15.20597538774147</v>
      </c>
      <c r="H5123">
        <f t="shared" si="799"/>
        <v>4.344714125878528E-2</v>
      </c>
      <c r="I5123" t="str">
        <f t="shared" ref="I5123:I5186" si="808">MID(B5123,7,4)</f>
        <v>2019</v>
      </c>
      <c r="J5123">
        <f t="shared" si="800"/>
        <v>4.8600552882364765</v>
      </c>
      <c r="K5123">
        <f t="shared" si="801"/>
        <v>-4.8600552882364765</v>
      </c>
      <c r="L5123">
        <f t="shared" si="803"/>
        <v>0.13916783779749586</v>
      </c>
      <c r="M5123">
        <f t="shared" si="804"/>
        <v>0</v>
      </c>
      <c r="P5123" s="16">
        <f t="shared" si="802"/>
        <v>0.31961483326840612</v>
      </c>
    </row>
    <row r="5124" spans="1:16" x14ac:dyDescent="0.3">
      <c r="A5124">
        <v>5123</v>
      </c>
      <c r="B5124" s="23" t="s">
        <v>4828</v>
      </c>
      <c r="C5124" s="24">
        <v>16.382999999999999</v>
      </c>
      <c r="D5124" s="24">
        <v>2.4460000000000003E-2</v>
      </c>
      <c r="E5124" s="9">
        <f t="shared" si="805"/>
        <v>7.0485076955142917E-2</v>
      </c>
      <c r="F5124">
        <f t="shared" si="806"/>
        <v>1.0730285564579511</v>
      </c>
      <c r="G5124">
        <f t="shared" si="807"/>
        <v>16.316347921462139</v>
      </c>
      <c r="H5124">
        <f t="shared" si="799"/>
        <v>4.3598119486481748E-2</v>
      </c>
      <c r="I5124" t="str">
        <f t="shared" si="808"/>
        <v>2019</v>
      </c>
      <c r="J5124">
        <f t="shared" si="800"/>
        <v>5.233068690069751</v>
      </c>
      <c r="K5124">
        <f t="shared" si="801"/>
        <v>-5.233068690069751</v>
      </c>
      <c r="L5124">
        <f t="shared" si="803"/>
        <v>-0.97120469592317349</v>
      </c>
      <c r="M5124">
        <f t="shared" si="804"/>
        <v>0</v>
      </c>
      <c r="P5124" s="16">
        <f t="shared" si="802"/>
        <v>0.32072549048713872</v>
      </c>
    </row>
    <row r="5125" spans="1:16" x14ac:dyDescent="0.3">
      <c r="A5125">
        <v>5124</v>
      </c>
      <c r="B5125" s="23" t="s">
        <v>4829</v>
      </c>
      <c r="C5125" s="24">
        <v>16.431999999999999</v>
      </c>
      <c r="D5125" s="24">
        <v>2.4700000000000003E-2</v>
      </c>
      <c r="E5125" s="9">
        <f t="shared" si="805"/>
        <v>2.9864413480760661E-3</v>
      </c>
      <c r="F5125">
        <f t="shared" si="806"/>
        <v>1.0029909052066166</v>
      </c>
      <c r="G5125">
        <f t="shared" si="807"/>
        <v>16.364493978562496</v>
      </c>
      <c r="H5125">
        <f t="shared" si="799"/>
        <v>4.2009970341140464E-2</v>
      </c>
      <c r="I5125" t="str">
        <f t="shared" si="808"/>
        <v>2019</v>
      </c>
      <c r="J5125">
        <f t="shared" si="800"/>
        <v>5.0573228172545646</v>
      </c>
      <c r="K5125">
        <f t="shared" si="801"/>
        <v>-5.0573228172545646</v>
      </c>
      <c r="L5125">
        <f t="shared" si="803"/>
        <v>-1.3118603584595103</v>
      </c>
      <c r="M5125">
        <f t="shared" si="804"/>
        <v>0</v>
      </c>
      <c r="P5125" s="16">
        <f t="shared" si="802"/>
        <v>0.30904241975826829</v>
      </c>
    </row>
    <row r="5126" spans="1:16" x14ac:dyDescent="0.3">
      <c r="A5126">
        <v>5125</v>
      </c>
      <c r="B5126" s="23" t="s">
        <v>4830</v>
      </c>
      <c r="C5126" s="24">
        <v>16.376000000000001</v>
      </c>
      <c r="D5126" s="24">
        <v>2.4729999999999999E-2</v>
      </c>
      <c r="E5126" s="9">
        <f t="shared" si="805"/>
        <v>-3.4138048272138572E-3</v>
      </c>
      <c r="F5126">
        <f t="shared" si="806"/>
        <v>0.9965920155793575</v>
      </c>
      <c r="G5126">
        <f t="shared" si="807"/>
        <v>16.308642494615526</v>
      </c>
      <c r="H5126">
        <f t="shared" si="799"/>
        <v>4.2012457038985561E-2</v>
      </c>
      <c r="I5126" t="str">
        <f t="shared" si="808"/>
        <v>2019</v>
      </c>
      <c r="J5126">
        <f t="shared" si="800"/>
        <v>5.0403606761190032</v>
      </c>
      <c r="K5126">
        <f t="shared" si="801"/>
        <v>-5.0403606761190032</v>
      </c>
      <c r="L5126">
        <f t="shared" si="803"/>
        <v>-1.2560088745125402</v>
      </c>
      <c r="M5126">
        <f t="shared" si="804"/>
        <v>0</v>
      </c>
      <c r="P5126" s="16">
        <f t="shared" si="802"/>
        <v>0.30906071291851128</v>
      </c>
    </row>
    <row r="5127" spans="1:16" x14ac:dyDescent="0.3">
      <c r="A5127">
        <v>5126</v>
      </c>
      <c r="B5127" s="23" t="s">
        <v>4831</v>
      </c>
      <c r="C5127" s="24">
        <v>16.492999999999999</v>
      </c>
      <c r="D5127" s="24">
        <v>2.4729999999999999E-2</v>
      </c>
      <c r="E5127" s="9">
        <f t="shared" si="805"/>
        <v>7.1192001070266011E-3</v>
      </c>
      <c r="F5127">
        <f t="shared" si="806"/>
        <v>1.007144601856375</v>
      </c>
      <c r="G5127">
        <f t="shared" si="807"/>
        <v>16.425161252057514</v>
      </c>
      <c r="H5127">
        <f t="shared" si="799"/>
        <v>4.2035859126484401E-2</v>
      </c>
      <c r="I5127" t="str">
        <f t="shared" si="808"/>
        <v>2019</v>
      </c>
      <c r="J5127">
        <f t="shared" si="800"/>
        <v>5.0791997244173999</v>
      </c>
      <c r="K5127">
        <f t="shared" si="801"/>
        <v>-5.0791997244173999</v>
      </c>
      <c r="L5127">
        <f t="shared" si="803"/>
        <v>-1.3725276319545276</v>
      </c>
      <c r="M5127">
        <f t="shared" si="804"/>
        <v>0</v>
      </c>
      <c r="P5127" s="16">
        <f t="shared" si="802"/>
        <v>0.30923286818758927</v>
      </c>
    </row>
    <row r="5128" spans="1:16" x14ac:dyDescent="0.3">
      <c r="A5128">
        <v>5127</v>
      </c>
      <c r="B5128" s="23" t="s">
        <v>4832</v>
      </c>
      <c r="C5128" s="24">
        <v>16.45</v>
      </c>
      <c r="D5128" s="24">
        <v>2.4620000000000003E-2</v>
      </c>
      <c r="E5128" s="9">
        <f t="shared" si="805"/>
        <v>-2.6105712546342923E-3</v>
      </c>
      <c r="F5128">
        <f t="shared" si="806"/>
        <v>0.99739283332322803</v>
      </c>
      <c r="G5128">
        <f t="shared" si="807"/>
        <v>16.382638464599218</v>
      </c>
      <c r="H5128">
        <f t="shared" si="799"/>
        <v>4.2019168044177047E-2</v>
      </c>
      <c r="I5128" t="str">
        <f t="shared" si="808"/>
        <v>2019</v>
      </c>
      <c r="J5128">
        <f t="shared" si="800"/>
        <v>5.0640387159062348</v>
      </c>
      <c r="K5128">
        <f t="shared" si="801"/>
        <v>-5.0640387159062348</v>
      </c>
      <c r="L5128">
        <f t="shared" si="803"/>
        <v>-1.3300048444962318</v>
      </c>
      <c r="M5128">
        <f t="shared" si="804"/>
        <v>0</v>
      </c>
      <c r="P5128" s="16">
        <f t="shared" si="802"/>
        <v>0.30911008180086336</v>
      </c>
    </row>
    <row r="5129" spans="1:16" x14ac:dyDescent="0.3">
      <c r="A5129">
        <v>5128</v>
      </c>
      <c r="B5129" s="23" t="s">
        <v>6604</v>
      </c>
      <c r="C5129" s="24">
        <v>15.407999999999999</v>
      </c>
      <c r="D5129" s="24">
        <v>2.4527E-2</v>
      </c>
      <c r="E5129" s="9">
        <f t="shared" si="805"/>
        <v>-6.5438622155611192E-2</v>
      </c>
      <c r="F5129">
        <f t="shared" si="806"/>
        <v>0.93665653495440726</v>
      </c>
      <c r="G5129">
        <f t="shared" si="807"/>
        <v>15.345143225538965</v>
      </c>
      <c r="H5129">
        <f t="shared" si="799"/>
        <v>4.3565128121099216E-2</v>
      </c>
      <c r="I5129" t="str">
        <f t="shared" si="808"/>
        <v>2019</v>
      </c>
      <c r="J5129">
        <f t="shared" si="800"/>
        <v>4.9178543536404415</v>
      </c>
      <c r="K5129">
        <f t="shared" si="801"/>
        <v>-4.9178543536404415</v>
      </c>
      <c r="L5129">
        <f t="shared" si="803"/>
        <v>-0.29250960543597948</v>
      </c>
      <c r="M5129">
        <f t="shared" si="804"/>
        <v>0</v>
      </c>
      <c r="P5129" s="16">
        <f t="shared" si="802"/>
        <v>0.32048279259170698</v>
      </c>
    </row>
    <row r="5130" spans="1:16" x14ac:dyDescent="0.3">
      <c r="A5130">
        <v>5129</v>
      </c>
      <c r="B5130" s="23" t="s">
        <v>4833</v>
      </c>
      <c r="C5130" s="24">
        <v>16.608000000000001</v>
      </c>
      <c r="D5130" s="24">
        <v>2.4540000000000003E-2</v>
      </c>
      <c r="E5130" s="9">
        <f t="shared" si="805"/>
        <v>7.4997651927708506E-2</v>
      </c>
      <c r="F5130">
        <f t="shared" si="806"/>
        <v>1.0778816199376948</v>
      </c>
      <c r="G5130">
        <f t="shared" si="807"/>
        <v>16.540212000955059</v>
      </c>
      <c r="H5130">
        <f t="shared" si="799"/>
        <v>4.4063610789368907E-2</v>
      </c>
      <c r="I5130" t="str">
        <f t="shared" si="808"/>
        <v>2019</v>
      </c>
      <c r="J5130">
        <f t="shared" si="800"/>
        <v>5.3615069701851539</v>
      </c>
      <c r="K5130">
        <f t="shared" si="801"/>
        <v>-5.3615069701851539</v>
      </c>
      <c r="L5130">
        <f t="shared" si="803"/>
        <v>-1.4875783808520726</v>
      </c>
      <c r="M5130">
        <f t="shared" si="804"/>
        <v>0</v>
      </c>
      <c r="P5130" s="16">
        <f t="shared" si="802"/>
        <v>0.32414983374309664</v>
      </c>
    </row>
    <row r="5131" spans="1:16" x14ac:dyDescent="0.3">
      <c r="A5131">
        <v>5130</v>
      </c>
      <c r="B5131" s="23" t="s">
        <v>4834</v>
      </c>
      <c r="C5131" s="24">
        <v>16.472999999999999</v>
      </c>
      <c r="D5131" s="24">
        <v>2.4700000000000003E-2</v>
      </c>
      <c r="E5131" s="9">
        <f t="shared" si="805"/>
        <v>-8.1618300186329963E-3</v>
      </c>
      <c r="F5131">
        <f t="shared" si="806"/>
        <v>0.99187138728323687</v>
      </c>
      <c r="G5131">
        <f t="shared" si="807"/>
        <v>16.40532554216529</v>
      </c>
      <c r="H5131">
        <f t="shared" si="799"/>
        <v>4.1479558310397693E-2</v>
      </c>
      <c r="I5131" t="str">
        <f t="shared" si="808"/>
        <v>2019</v>
      </c>
      <c r="J5131">
        <f t="shared" si="800"/>
        <v>5.0059291276428981</v>
      </c>
      <c r="K5131">
        <f t="shared" si="801"/>
        <v>-5.0059291276428981</v>
      </c>
      <c r="L5131">
        <f t="shared" si="803"/>
        <v>-1.3783008550754463</v>
      </c>
      <c r="M5131">
        <f t="shared" si="804"/>
        <v>0</v>
      </c>
      <c r="P5131" s="16">
        <f t="shared" si="802"/>
        <v>0.30514049323657494</v>
      </c>
    </row>
    <row r="5132" spans="1:16" x14ac:dyDescent="0.3">
      <c r="A5132">
        <v>5131</v>
      </c>
      <c r="B5132" s="23" t="s">
        <v>4835</v>
      </c>
      <c r="C5132" s="24">
        <v>16.314</v>
      </c>
      <c r="D5132" s="24">
        <v>2.4420000000000001E-2</v>
      </c>
      <c r="E5132" s="9">
        <f t="shared" si="805"/>
        <v>-9.6990420864564997E-3</v>
      </c>
      <c r="F5132">
        <f t="shared" si="806"/>
        <v>0.99034784192314707</v>
      </c>
      <c r="G5132">
        <f t="shared" si="807"/>
        <v>16.247736956763021</v>
      </c>
      <c r="H5132">
        <f t="shared" si="799"/>
        <v>4.142493796645548E-2</v>
      </c>
      <c r="I5132" t="str">
        <f t="shared" si="808"/>
        <v>2019</v>
      </c>
      <c r="J5132">
        <f t="shared" si="800"/>
        <v>4.9513139746438162</v>
      </c>
      <c r="K5132">
        <f t="shared" si="801"/>
        <v>-4.9513139746438162</v>
      </c>
      <c r="L5132">
        <f t="shared" si="803"/>
        <v>-1.2207122696731769</v>
      </c>
      <c r="M5132">
        <f t="shared" si="804"/>
        <v>0</v>
      </c>
      <c r="P5132" s="16">
        <f t="shared" si="802"/>
        <v>0.3047386837822274</v>
      </c>
    </row>
    <row r="5133" spans="1:16" x14ac:dyDescent="0.3">
      <c r="A5133">
        <v>5132</v>
      </c>
      <c r="B5133" s="23" t="s">
        <v>4836</v>
      </c>
      <c r="C5133" s="24">
        <v>15.972</v>
      </c>
      <c r="D5133" s="24">
        <v>2.4369999999999999E-2</v>
      </c>
      <c r="E5133" s="9">
        <f t="shared" si="805"/>
        <v>-2.1186445677413776E-2</v>
      </c>
      <c r="F5133">
        <f t="shared" si="806"/>
        <v>0.97903641044501655</v>
      </c>
      <c r="G5133">
        <f t="shared" si="807"/>
        <v>15.907258627940335</v>
      </c>
      <c r="H5133">
        <f t="shared" si="799"/>
        <v>4.1411694224840707E-2</v>
      </c>
      <c r="I5133" t="str">
        <f t="shared" si="808"/>
        <v>2019</v>
      </c>
      <c r="J5133">
        <f t="shared" si="800"/>
        <v>4.8460072707603246</v>
      </c>
      <c r="K5133">
        <f t="shared" si="801"/>
        <v>-4.8460072707603246</v>
      </c>
      <c r="L5133">
        <f t="shared" si="803"/>
        <v>-0.88023394085049134</v>
      </c>
      <c r="M5133">
        <f t="shared" si="804"/>
        <v>0</v>
      </c>
      <c r="P5133" s="16">
        <f t="shared" si="802"/>
        <v>0.30464125743505205</v>
      </c>
    </row>
    <row r="5134" spans="1:16" x14ac:dyDescent="0.3">
      <c r="A5134">
        <v>5133</v>
      </c>
      <c r="B5134" s="23" t="s">
        <v>4837</v>
      </c>
      <c r="C5134" s="24">
        <v>16.114999999999998</v>
      </c>
      <c r="D5134" s="24">
        <v>2.4E-2</v>
      </c>
      <c r="E5134" s="9">
        <f t="shared" si="805"/>
        <v>8.9133260664262335E-3</v>
      </c>
      <c r="F5134">
        <f t="shared" si="806"/>
        <v>1.0089531680440771</v>
      </c>
      <c r="G5134">
        <f t="shared" si="807"/>
        <v>16.050668748278422</v>
      </c>
      <c r="H5134">
        <f t="shared" si="799"/>
        <v>4.1433299503486037E-2</v>
      </c>
      <c r="I5134" t="str">
        <f t="shared" si="808"/>
        <v>2019</v>
      </c>
      <c r="J5134">
        <f t="shared" si="800"/>
        <v>4.8922469587020352</v>
      </c>
      <c r="K5134">
        <f t="shared" si="801"/>
        <v>-4.8922469587020352</v>
      </c>
      <c r="L5134">
        <f t="shared" si="803"/>
        <v>-1.0236440611885786</v>
      </c>
      <c r="M5134">
        <f t="shared" si="804"/>
        <v>0</v>
      </c>
      <c r="P5134" s="16">
        <f t="shared" si="802"/>
        <v>0.30480019464776337</v>
      </c>
    </row>
    <row r="5135" spans="1:16" x14ac:dyDescent="0.3">
      <c r="A5135">
        <v>5134</v>
      </c>
      <c r="B5135" s="23" t="s">
        <v>6605</v>
      </c>
      <c r="C5135" s="24">
        <v>15.113</v>
      </c>
      <c r="D5135" s="24">
        <v>2.4014000000000001E-2</v>
      </c>
      <c r="E5135" s="9">
        <f t="shared" si="805"/>
        <v>-6.4195214679417453E-2</v>
      </c>
      <c r="F5135">
        <f t="shared" si="806"/>
        <v>0.93782190505740004</v>
      </c>
      <c r="G5135">
        <f t="shared" si="807"/>
        <v>15.052633620102986</v>
      </c>
      <c r="H5135">
        <f t="shared" si="799"/>
        <v>4.1047525743330496E-2</v>
      </c>
      <c r="I5135" t="str">
        <f t="shared" si="808"/>
        <v>2019</v>
      </c>
      <c r="J5135">
        <f t="shared" si="800"/>
        <v>4.5453276588937523</v>
      </c>
      <c r="K5135">
        <f t="shared" si="801"/>
        <v>-4.5453276588937523</v>
      </c>
      <c r="L5135">
        <f t="shared" si="803"/>
        <v>-2.5608933013142376E-2</v>
      </c>
      <c r="M5135">
        <f t="shared" si="804"/>
        <v>0</v>
      </c>
      <c r="P5135" s="16">
        <f t="shared" si="802"/>
        <v>0.30196228604298248</v>
      </c>
    </row>
    <row r="5136" spans="1:16" x14ac:dyDescent="0.3">
      <c r="A5136">
        <v>5135</v>
      </c>
      <c r="B5136" s="23" t="s">
        <v>4838</v>
      </c>
      <c r="C5136" s="24">
        <v>16.106000000000002</v>
      </c>
      <c r="D5136" s="24">
        <v>2.392E-2</v>
      </c>
      <c r="E5136" s="9">
        <f t="shared" si="805"/>
        <v>6.3636572785369785E-2</v>
      </c>
      <c r="F5136">
        <f t="shared" si="806"/>
        <v>1.0657050221663471</v>
      </c>
      <c r="G5136">
        <f t="shared" si="807"/>
        <v>16.04191856719595</v>
      </c>
      <c r="H5136">
        <f t="shared" si="799"/>
        <v>4.0870041127418877E-2</v>
      </c>
      <c r="I5136" t="str">
        <f t="shared" si="808"/>
        <v>2019</v>
      </c>
      <c r="J5136">
        <f t="shared" si="800"/>
        <v>4.8231092883576228</v>
      </c>
      <c r="K5136">
        <f t="shared" si="801"/>
        <v>-4.8231092883576228</v>
      </c>
      <c r="L5136">
        <f t="shared" si="803"/>
        <v>-1.014893880106106</v>
      </c>
      <c r="M5136">
        <f t="shared" si="804"/>
        <v>0</v>
      </c>
      <c r="P5136" s="16">
        <f t="shared" si="802"/>
        <v>0.30065663705713969</v>
      </c>
    </row>
    <row r="5137" spans="1:16" x14ac:dyDescent="0.3">
      <c r="A5137">
        <v>5136</v>
      </c>
      <c r="B5137" s="23" t="s">
        <v>4839</v>
      </c>
      <c r="C5137" s="24">
        <v>16.082000000000001</v>
      </c>
      <c r="D5137" s="24">
        <v>2.4340000000000001E-2</v>
      </c>
      <c r="E5137" s="9">
        <f t="shared" si="805"/>
        <v>-1.4912392473958958E-3</v>
      </c>
      <c r="F5137">
        <f t="shared" si="806"/>
        <v>0.99850987209735498</v>
      </c>
      <c r="G5137">
        <f t="shared" si="807"/>
        <v>16.016892834986258</v>
      </c>
      <c r="H5137">
        <f t="shared" si="799"/>
        <v>4.0868448121410689E-2</v>
      </c>
      <c r="I5137" t="str">
        <f t="shared" si="808"/>
        <v>2019</v>
      </c>
      <c r="J5137">
        <f t="shared" si="800"/>
        <v>4.8153974371112316</v>
      </c>
      <c r="K5137">
        <f t="shared" si="801"/>
        <v>-4.8153974371112316</v>
      </c>
      <c r="L5137">
        <f t="shared" si="803"/>
        <v>-1.1592405556130778</v>
      </c>
      <c r="M5137">
        <f t="shared" si="804"/>
        <v>0</v>
      </c>
      <c r="P5137" s="16">
        <f t="shared" si="802"/>
        <v>0.30064491825735329</v>
      </c>
    </row>
    <row r="5138" spans="1:16" x14ac:dyDescent="0.3">
      <c r="A5138">
        <v>5137</v>
      </c>
      <c r="B5138" s="23" t="s">
        <v>4840</v>
      </c>
      <c r="C5138" s="24">
        <v>16.120999999999999</v>
      </c>
      <c r="D5138" s="24">
        <v>2.4369999999999999E-2</v>
      </c>
      <c r="E5138" s="9">
        <f t="shared" si="805"/>
        <v>2.4221357679040877E-3</v>
      </c>
      <c r="F5138">
        <f t="shared" si="806"/>
        <v>1.0024250715085188</v>
      </c>
      <c r="G5138">
        <f t="shared" si="807"/>
        <v>16.055654666981351</v>
      </c>
      <c r="H5138">
        <f t="shared" si="799"/>
        <v>4.0851722649338285E-2</v>
      </c>
      <c r="I5138" t="str">
        <f t="shared" si="808"/>
        <v>2019</v>
      </c>
      <c r="J5138">
        <f t="shared" si="800"/>
        <v>4.8250755072585534</v>
      </c>
      <c r="K5138">
        <f t="shared" si="801"/>
        <v>-4.8250755072585534</v>
      </c>
      <c r="L5138">
        <f t="shared" si="803"/>
        <v>-1.1980023876081702</v>
      </c>
      <c r="M5138">
        <f t="shared" si="804"/>
        <v>0</v>
      </c>
      <c r="P5138" s="16">
        <f t="shared" si="802"/>
        <v>0.30052187888553555</v>
      </c>
    </row>
    <row r="5139" spans="1:16" x14ac:dyDescent="0.3">
      <c r="A5139">
        <v>5138</v>
      </c>
      <c r="B5139" s="23" t="s">
        <v>4841</v>
      </c>
      <c r="C5139" s="24">
        <v>16.102</v>
      </c>
      <c r="D5139" s="24">
        <v>2.4340000000000001E-2</v>
      </c>
      <c r="E5139" s="9">
        <f t="shared" si="805"/>
        <v>-1.1792820160723071E-3</v>
      </c>
      <c r="F5139">
        <f t="shared" si="806"/>
        <v>0.99882141306370587</v>
      </c>
      <c r="G5139">
        <f t="shared" si="807"/>
        <v>16.036811865996068</v>
      </c>
      <c r="H5139">
        <f t="shared" si="799"/>
        <v>4.0833262635502847E-2</v>
      </c>
      <c r="I5139" t="str">
        <f t="shared" si="808"/>
        <v>2019</v>
      </c>
      <c r="J5139">
        <f t="shared" si="800"/>
        <v>4.8172350444164564</v>
      </c>
      <c r="K5139">
        <f t="shared" si="801"/>
        <v>-4.8172350444164564</v>
      </c>
      <c r="L5139">
        <f t="shared" si="803"/>
        <v>-1.1791595866228874</v>
      </c>
      <c r="M5139">
        <f t="shared" si="804"/>
        <v>0</v>
      </c>
      <c r="P5139" s="16">
        <f t="shared" si="802"/>
        <v>0.30038607951938157</v>
      </c>
    </row>
    <row r="5140" spans="1:16" x14ac:dyDescent="0.3">
      <c r="A5140">
        <v>5139</v>
      </c>
      <c r="B5140" s="23" t="s">
        <v>4842</v>
      </c>
      <c r="C5140" s="24">
        <v>16.109000000000002</v>
      </c>
      <c r="D5140" s="24">
        <v>2.4340000000000001E-2</v>
      </c>
      <c r="E5140" s="9">
        <f t="shared" si="805"/>
        <v>4.3463413803957672E-4</v>
      </c>
      <c r="F5140">
        <f t="shared" si="806"/>
        <v>1.0004347286051423</v>
      </c>
      <c r="G5140">
        <f t="shared" si="807"/>
        <v>16.043783526849502</v>
      </c>
      <c r="H5140">
        <f t="shared" si="799"/>
        <v>4.0632169928121735E-2</v>
      </c>
      <c r="I5140" t="str">
        <f t="shared" si="808"/>
        <v>2019</v>
      </c>
      <c r="J5140">
        <f t="shared" si="800"/>
        <v>4.7955953491920056</v>
      </c>
      <c r="K5140">
        <f t="shared" si="801"/>
        <v>-4.7955953491920056</v>
      </c>
      <c r="L5140">
        <f t="shared" si="803"/>
        <v>-1.1861312474763217</v>
      </c>
      <c r="M5140">
        <f t="shared" si="804"/>
        <v>0</v>
      </c>
      <c r="P5140" s="16">
        <f t="shared" si="802"/>
        <v>0.29890675981550785</v>
      </c>
    </row>
    <row r="5141" spans="1:16" x14ac:dyDescent="0.3">
      <c r="A5141">
        <v>5140</v>
      </c>
      <c r="B5141" s="23" t="s">
        <v>6606</v>
      </c>
      <c r="C5141" s="24">
        <v>15.087999999999999</v>
      </c>
      <c r="D5141" s="24">
        <v>2.4296999999999999E-2</v>
      </c>
      <c r="E5141" s="9">
        <f t="shared" si="805"/>
        <v>-6.5478396124727042E-2</v>
      </c>
      <c r="F5141">
        <f t="shared" si="806"/>
        <v>0.93661928114718462</v>
      </c>
      <c r="G5141">
        <f t="shared" si="807"/>
        <v>15.027024687089844</v>
      </c>
      <c r="H5141">
        <f t="shared" si="799"/>
        <v>4.0136104311145469E-2</v>
      </c>
      <c r="I5141" t="str">
        <f t="shared" si="808"/>
        <v>2019</v>
      </c>
      <c r="J5141">
        <f t="shared" si="800"/>
        <v>4.4368417336744832</v>
      </c>
      <c r="K5141">
        <f t="shared" si="801"/>
        <v>-4.4368417336744832</v>
      </c>
      <c r="L5141">
        <f t="shared" si="803"/>
        <v>-0.16937240771666318</v>
      </c>
      <c r="M5141">
        <f t="shared" si="804"/>
        <v>0</v>
      </c>
      <c r="P5141" s="16">
        <f t="shared" si="802"/>
        <v>0.29525749947601426</v>
      </c>
    </row>
    <row r="5142" spans="1:16" x14ac:dyDescent="0.3">
      <c r="A5142">
        <v>5141</v>
      </c>
      <c r="B5142" s="23" t="s">
        <v>4843</v>
      </c>
      <c r="C5142" s="24">
        <v>16.244</v>
      </c>
      <c r="D5142" s="24">
        <v>2.4289999999999999E-2</v>
      </c>
      <c r="E5142" s="9">
        <f t="shared" si="805"/>
        <v>7.3823883932949808E-2</v>
      </c>
      <c r="F5142">
        <f t="shared" si="806"/>
        <v>1.0766171792152706</v>
      </c>
      <c r="G5142">
        <f t="shared" si="807"/>
        <v>16.178371805368997</v>
      </c>
      <c r="H5142">
        <f t="shared" si="799"/>
        <v>4.0683158613211735E-2</v>
      </c>
      <c r="I5142" t="str">
        <f t="shared" si="808"/>
        <v>2019</v>
      </c>
      <c r="J5142">
        <f t="shared" si="800"/>
        <v>4.8418930974651566</v>
      </c>
      <c r="K5142">
        <f t="shared" si="801"/>
        <v>-4.8418930974651566</v>
      </c>
      <c r="L5142">
        <f t="shared" si="803"/>
        <v>-1.3207195259958162</v>
      </c>
      <c r="M5142">
        <f t="shared" si="804"/>
        <v>0</v>
      </c>
      <c r="P5142" s="16">
        <f t="shared" si="802"/>
        <v>0.29928185331099344</v>
      </c>
    </row>
    <row r="5143" spans="1:16" x14ac:dyDescent="0.3">
      <c r="A5143">
        <v>5142</v>
      </c>
      <c r="B5143" s="23" t="s">
        <v>4844</v>
      </c>
      <c r="C5143" s="24">
        <v>16.236999999999998</v>
      </c>
      <c r="D5143" s="24">
        <v>2.4289999999999999E-2</v>
      </c>
      <c r="E5143" s="9">
        <f t="shared" si="805"/>
        <v>-4.3102121907408848E-4</v>
      </c>
      <c r="F5143">
        <f t="shared" si="806"/>
        <v>0.99956907165722719</v>
      </c>
      <c r="G5143">
        <f t="shared" si="807"/>
        <v>16.171400086418146</v>
      </c>
      <c r="H5143">
        <f t="shared" si="799"/>
        <v>4.0683280779441333E-2</v>
      </c>
      <c r="I5143" t="str">
        <f t="shared" si="808"/>
        <v>2019</v>
      </c>
      <c r="J5143">
        <f t="shared" si="800"/>
        <v>4.8398211218059712</v>
      </c>
      <c r="K5143">
        <f t="shared" si="801"/>
        <v>-4.8398211218059712</v>
      </c>
      <c r="L5143">
        <f t="shared" si="803"/>
        <v>-1.3137478070449653</v>
      </c>
      <c r="M5143">
        <f t="shared" si="804"/>
        <v>0</v>
      </c>
      <c r="P5143" s="16">
        <f t="shared" si="802"/>
        <v>0.29928275201544152</v>
      </c>
    </row>
    <row r="5144" spans="1:16" x14ac:dyDescent="0.3">
      <c r="A5144">
        <v>5143</v>
      </c>
      <c r="B5144" s="23" t="s">
        <v>4845</v>
      </c>
      <c r="C5144" s="24">
        <v>16.271999999999998</v>
      </c>
      <c r="D5144" s="24">
        <v>2.427E-2</v>
      </c>
      <c r="E5144" s="9">
        <f t="shared" si="805"/>
        <v>2.1532507012268012E-3</v>
      </c>
      <c r="F5144">
        <f t="shared" si="806"/>
        <v>1.0021555706103344</v>
      </c>
      <c r="G5144">
        <f t="shared" si="807"/>
        <v>16.206312702124695</v>
      </c>
      <c r="H5144">
        <f t="shared" si="799"/>
        <v>4.0683508737314057E-2</v>
      </c>
      <c r="I5144" t="str">
        <f t="shared" si="808"/>
        <v>2019</v>
      </c>
      <c r="J5144">
        <f t="shared" si="800"/>
        <v>4.8502970427034349</v>
      </c>
      <c r="K5144">
        <f t="shared" si="801"/>
        <v>-4.8502970427034349</v>
      </c>
      <c r="L5144">
        <f t="shared" si="803"/>
        <v>-1.3486604227515144</v>
      </c>
      <c r="M5144">
        <f t="shared" si="804"/>
        <v>0</v>
      </c>
      <c r="P5144" s="16">
        <f t="shared" si="802"/>
        <v>0.29928442896622293</v>
      </c>
    </row>
    <row r="5145" spans="1:16" x14ac:dyDescent="0.3">
      <c r="A5145">
        <v>5144</v>
      </c>
      <c r="B5145" s="23" t="s">
        <v>4846</v>
      </c>
      <c r="C5145" s="24">
        <v>15.885</v>
      </c>
      <c r="D5145" s="24">
        <v>2.4289999999999999E-2</v>
      </c>
      <c r="E5145" s="9">
        <f t="shared" si="805"/>
        <v>-2.4070571584724632E-2</v>
      </c>
      <c r="F5145">
        <f t="shared" si="806"/>
        <v>0.97621681415929207</v>
      </c>
      <c r="G5145">
        <f t="shared" si="807"/>
        <v>15.820822219175481</v>
      </c>
      <c r="H5145">
        <f t="shared" si="799"/>
        <v>4.0923632052638381E-2</v>
      </c>
      <c r="I5145" t="str">
        <f t="shared" si="808"/>
        <v>2019</v>
      </c>
      <c r="J5145">
        <f t="shared" si="800"/>
        <v>4.7628723515592686</v>
      </c>
      <c r="K5145">
        <f t="shared" si="801"/>
        <v>-4.7628723515592686</v>
      </c>
      <c r="L5145">
        <f t="shared" si="803"/>
        <v>-0.96316993980230059</v>
      </c>
      <c r="M5145">
        <f t="shared" si="804"/>
        <v>0</v>
      </c>
      <c r="P5145" s="16">
        <f t="shared" si="802"/>
        <v>0.30105087368888284</v>
      </c>
    </row>
    <row r="5146" spans="1:16" x14ac:dyDescent="0.3">
      <c r="A5146">
        <v>5145</v>
      </c>
      <c r="B5146" s="23" t="s">
        <v>4847</v>
      </c>
      <c r="C5146" s="24">
        <v>15.987</v>
      </c>
      <c r="D5146" s="24">
        <v>2.4409999999999998E-2</v>
      </c>
      <c r="E5146" s="9">
        <f t="shared" si="805"/>
        <v>6.4006242612755521E-3</v>
      </c>
      <c r="F5146">
        <f t="shared" si="806"/>
        <v>1.0064211520302173</v>
      </c>
      <c r="G5146">
        <f t="shared" si="807"/>
        <v>15.922091678869828</v>
      </c>
      <c r="H5146">
        <f t="shared" si="799"/>
        <v>4.0778297528225621E-2</v>
      </c>
      <c r="I5146" t="str">
        <f t="shared" si="808"/>
        <v>2019</v>
      </c>
      <c r="J5146">
        <f t="shared" si="800"/>
        <v>4.7763366682789679</v>
      </c>
      <c r="K5146">
        <f t="shared" si="801"/>
        <v>-4.7763366682789679</v>
      </c>
      <c r="L5146">
        <f t="shared" si="803"/>
        <v>-1.0644393994966475</v>
      </c>
      <c r="M5146">
        <f t="shared" si="804"/>
        <v>0</v>
      </c>
      <c r="P5146" s="16">
        <f t="shared" si="802"/>
        <v>0.29998173384578819</v>
      </c>
    </row>
    <row r="5147" spans="1:16" x14ac:dyDescent="0.3">
      <c r="A5147">
        <v>5146</v>
      </c>
      <c r="B5147" s="23" t="s">
        <v>6607</v>
      </c>
      <c r="C5147" s="24">
        <v>14.917999999999999</v>
      </c>
      <c r="D5147" s="24">
        <v>2.4321000000000002E-2</v>
      </c>
      <c r="E5147" s="9">
        <f t="shared" si="805"/>
        <v>-6.9207354449783515E-2</v>
      </c>
      <c r="F5147">
        <f t="shared" si="806"/>
        <v>0.93313317070119461</v>
      </c>
      <c r="G5147">
        <f t="shared" si="807"/>
        <v>14.85765227937318</v>
      </c>
      <c r="H5147">
        <f t="shared" si="799"/>
        <v>4.0862040212646521E-2</v>
      </c>
      <c r="I5147" t="str">
        <f t="shared" si="808"/>
        <v>2019</v>
      </c>
      <c r="J5147">
        <f t="shared" si="800"/>
        <v>4.466177277456147</v>
      </c>
      <c r="K5147">
        <f t="shared" si="801"/>
        <v>-4.466177277456147</v>
      </c>
      <c r="L5147">
        <f t="shared" si="803"/>
        <v>6.3867933460656445E-2</v>
      </c>
      <c r="M5147">
        <f t="shared" si="804"/>
        <v>0</v>
      </c>
      <c r="P5147" s="16">
        <f t="shared" si="802"/>
        <v>0.30059777907553559</v>
      </c>
    </row>
    <row r="5148" spans="1:16" x14ac:dyDescent="0.3">
      <c r="A5148">
        <v>5147</v>
      </c>
      <c r="B5148" s="23" t="s">
        <v>4848</v>
      </c>
      <c r="C5148" s="24">
        <v>15.999000000000001</v>
      </c>
      <c r="D5148" s="24">
        <v>2.4230000000000002E-2</v>
      </c>
      <c r="E5148" s="9">
        <f t="shared" si="805"/>
        <v>6.995768275360352E-2</v>
      </c>
      <c r="F5148">
        <f t="shared" si="806"/>
        <v>1.0724627966215312</v>
      </c>
      <c r="G5148">
        <f t="shared" si="807"/>
        <v>15.934520986502442</v>
      </c>
      <c r="H5148">
        <f t="shared" si="799"/>
        <v>4.124341606570435E-2</v>
      </c>
      <c r="I5148" t="str">
        <f t="shared" si="808"/>
        <v>2019</v>
      </c>
      <c r="J5148">
        <f t="shared" si="800"/>
        <v>4.8345868071455094</v>
      </c>
      <c r="K5148">
        <f t="shared" si="801"/>
        <v>-4.8345868071455094</v>
      </c>
      <c r="L5148">
        <f t="shared" si="803"/>
        <v>-1.0130007736686046</v>
      </c>
      <c r="M5148">
        <f t="shared" si="804"/>
        <v>0</v>
      </c>
      <c r="P5148" s="16">
        <f t="shared" si="802"/>
        <v>0.30340333488786475</v>
      </c>
    </row>
    <row r="5149" spans="1:16" x14ac:dyDescent="0.3">
      <c r="A5149">
        <v>5148</v>
      </c>
      <c r="B5149" s="23" t="s">
        <v>4849</v>
      </c>
      <c r="C5149" s="24">
        <v>15.933999999999999</v>
      </c>
      <c r="D5149" s="24">
        <v>2.4420000000000001E-2</v>
      </c>
      <c r="E5149" s="9">
        <f t="shared" si="805"/>
        <v>-4.0710293284006074E-3</v>
      </c>
      <c r="F5149">
        <f t="shared" si="806"/>
        <v>0.99593724607787981</v>
      </c>
      <c r="G5149">
        <f t="shared" si="807"/>
        <v>15.869280413697558</v>
      </c>
      <c r="H5149">
        <f t="shared" si="799"/>
        <v>4.1210789401410736E-2</v>
      </c>
      <c r="I5149" t="str">
        <f t="shared" si="808"/>
        <v>2019</v>
      </c>
      <c r="J5149">
        <f t="shared" si="800"/>
        <v>4.8109837343533899</v>
      </c>
      <c r="K5149">
        <f t="shared" si="801"/>
        <v>-4.8109837343533899</v>
      </c>
      <c r="L5149">
        <f t="shared" si="803"/>
        <v>-0.94776020086372093</v>
      </c>
      <c r="M5149">
        <f t="shared" si="804"/>
        <v>0</v>
      </c>
      <c r="P5149" s="16">
        <f t="shared" si="802"/>
        <v>0.3031633198819017</v>
      </c>
    </row>
    <row r="5150" spans="1:16" x14ac:dyDescent="0.3">
      <c r="A5150">
        <v>5149</v>
      </c>
      <c r="B5150" s="23" t="s">
        <v>4850</v>
      </c>
      <c r="C5150" s="24">
        <v>15.945</v>
      </c>
      <c r="D5150" s="24">
        <v>2.4390000000000002E-2</v>
      </c>
      <c r="E5150" s="9">
        <f t="shared" si="805"/>
        <v>6.9010950384661683E-4</v>
      </c>
      <c r="F5150">
        <f t="shared" si="806"/>
        <v>1.0006903476841973</v>
      </c>
      <c r="G5150">
        <f t="shared" si="807"/>
        <v>15.880315136058208</v>
      </c>
      <c r="H5150">
        <f t="shared" si="799"/>
        <v>4.1206108088023406E-2</v>
      </c>
      <c r="I5150" t="str">
        <f t="shared" si="808"/>
        <v>2019</v>
      </c>
      <c r="J5150">
        <f t="shared" si="800"/>
        <v>4.8137821767737359</v>
      </c>
      <c r="K5150">
        <f t="shared" si="801"/>
        <v>-4.8137821767737359</v>
      </c>
      <c r="L5150">
        <f t="shared" si="803"/>
        <v>-0.95879492322437088</v>
      </c>
      <c r="M5150">
        <f t="shared" si="804"/>
        <v>0</v>
      </c>
      <c r="P5150" s="16">
        <f t="shared" si="802"/>
        <v>0.30312888223757295</v>
      </c>
    </row>
    <row r="5151" spans="1:16" x14ac:dyDescent="0.3">
      <c r="A5151">
        <v>5150</v>
      </c>
      <c r="B5151" s="23" t="s">
        <v>4851</v>
      </c>
      <c r="C5151" s="24">
        <v>15.964</v>
      </c>
      <c r="D5151" s="24">
        <v>2.4289999999999999E-2</v>
      </c>
      <c r="E5151" s="9">
        <f t="shared" si="805"/>
        <v>1.1908867244665479E-3</v>
      </c>
      <c r="F5151">
        <f t="shared" si="806"/>
        <v>1.0011915961116338</v>
      </c>
      <c r="G5151">
        <f t="shared" si="807"/>
        <v>15.899503047335058</v>
      </c>
      <c r="H5151">
        <f t="shared" si="799"/>
        <v>4.1089085677080722E-2</v>
      </c>
      <c r="I5151" t="str">
        <f t="shared" si="808"/>
        <v>2019</v>
      </c>
      <c r="J5151">
        <f t="shared" si="800"/>
        <v>4.8059112702920181</v>
      </c>
      <c r="K5151">
        <f t="shared" si="801"/>
        <v>-4.8059112702920181</v>
      </c>
      <c r="L5151">
        <f t="shared" si="803"/>
        <v>-0.97798283450122092</v>
      </c>
      <c r="M5151">
        <f t="shared" si="804"/>
        <v>0</v>
      </c>
      <c r="P5151" s="16">
        <f t="shared" si="802"/>
        <v>0.30226801781062868</v>
      </c>
    </row>
    <row r="5152" spans="1:16" x14ac:dyDescent="0.3">
      <c r="A5152">
        <v>5151</v>
      </c>
      <c r="B5152" s="23" t="s">
        <v>6609</v>
      </c>
      <c r="C5152" s="24">
        <v>14.981999999999999</v>
      </c>
      <c r="D5152" s="24">
        <v>2.427E-2</v>
      </c>
      <c r="E5152" s="9">
        <f t="shared" si="805"/>
        <v>-6.3486706660796408E-2</v>
      </c>
      <c r="F5152">
        <f t="shared" si="806"/>
        <v>0.93848659483838626</v>
      </c>
      <c r="G5152">
        <f t="shared" si="807"/>
        <v>14.921520212833837</v>
      </c>
      <c r="H5152">
        <f t="shared" si="799"/>
        <v>4.2606555720399009E-2</v>
      </c>
      <c r="I5152" t="str">
        <f t="shared" si="808"/>
        <v>2019</v>
      </c>
      <c r="J5152">
        <f t="shared" si="800"/>
        <v>4.6768691554888804</v>
      </c>
      <c r="K5152">
        <f t="shared" si="801"/>
        <v>-4.6768691554888804</v>
      </c>
      <c r="L5152">
        <f t="shared" si="803"/>
        <v>0.54055029798345089</v>
      </c>
      <c r="M5152">
        <f t="shared" si="804"/>
        <v>0</v>
      </c>
      <c r="P5152" s="16">
        <f t="shared" si="802"/>
        <v>0.31343114433248942</v>
      </c>
    </row>
    <row r="5153" spans="1:16" x14ac:dyDescent="0.3">
      <c r="A5153">
        <v>5152</v>
      </c>
      <c r="B5153" s="23" t="s">
        <v>4852</v>
      </c>
      <c r="C5153" s="24">
        <v>15.978</v>
      </c>
      <c r="D5153" s="24">
        <v>2.4409999999999998E-2</v>
      </c>
      <c r="E5153" s="9">
        <f t="shared" si="805"/>
        <v>6.436329553415901E-2</v>
      </c>
      <c r="F5153">
        <f t="shared" si="806"/>
        <v>1.066479775730877</v>
      </c>
      <c r="G5153">
        <f t="shared" si="807"/>
        <v>15.913128219489716</v>
      </c>
      <c r="H5153">
        <f t="shared" ref="H5153:H5216" si="809">SQRT(_xlfn.VAR.S(E5124:E5153))</f>
        <v>4.2341585843181824E-2</v>
      </c>
      <c r="I5153" t="str">
        <f t="shared" si="808"/>
        <v>2019</v>
      </c>
      <c r="J5153">
        <f t="shared" ref="J5153:J5216" si="810">-K5153</f>
        <v>4.9566517023676182</v>
      </c>
      <c r="K5153">
        <f t="shared" ref="K5153:K5216" si="811">-G5153*$P$3*$R$3*H5153</f>
        <v>-4.9566517023676182</v>
      </c>
      <c r="L5153">
        <f t="shared" si="803"/>
        <v>-1.0284586439456156</v>
      </c>
      <c r="M5153">
        <f t="shared" si="804"/>
        <v>0</v>
      </c>
      <c r="P5153" s="16">
        <f t="shared" ref="P5153:P5216" si="812">-K5153/G5153</f>
        <v>0.31148191819990012</v>
      </c>
    </row>
    <row r="5154" spans="1:16" x14ac:dyDescent="0.3">
      <c r="A5154">
        <v>5153</v>
      </c>
      <c r="B5154" s="23" t="s">
        <v>4853</v>
      </c>
      <c r="C5154" s="24">
        <v>15.789</v>
      </c>
      <c r="D5154" s="24">
        <v>2.4500000000000001E-2</v>
      </c>
      <c r="E5154" s="9">
        <f t="shared" si="805"/>
        <v>-1.1899281020098632E-2</v>
      </c>
      <c r="F5154">
        <f t="shared" si="806"/>
        <v>0.98817123544874197</v>
      </c>
      <c r="G5154">
        <f t="shared" si="807"/>
        <v>15.724659700842848</v>
      </c>
      <c r="H5154">
        <f t="shared" si="809"/>
        <v>4.0338370055631297E-2</v>
      </c>
      <c r="I5154" t="str">
        <f t="shared" si="808"/>
        <v>2019</v>
      </c>
      <c r="J5154">
        <f t="shared" si="810"/>
        <v>4.6662211957147246</v>
      </c>
      <c r="K5154">
        <f t="shared" si="811"/>
        <v>-4.6662211957147246</v>
      </c>
      <c r="L5154">
        <f t="shared" ref="L5154:L5217" si="813">+MIN(G5155-G5154,G5156-G5154,G5157-G5154,G5158-G5154,G5159-G5154,G5160-G5154,G5161-G5154,G5162-G5154,G5163-G5154,G5164-G5154)</f>
        <v>-0.83999012529874761</v>
      </c>
      <c r="M5154">
        <f t="shared" ref="M5154:M5217" si="814">+IF(L5154&lt;K5154,1,0)</f>
        <v>0</v>
      </c>
      <c r="P5154" s="16">
        <f t="shared" si="812"/>
        <v>0.29674544851769435</v>
      </c>
    </row>
    <row r="5155" spans="1:16" x14ac:dyDescent="0.3">
      <c r="A5155">
        <v>5154</v>
      </c>
      <c r="B5155" s="23" t="s">
        <v>4854</v>
      </c>
      <c r="C5155" s="24">
        <v>15.909000000000001</v>
      </c>
      <c r="D5155" s="24">
        <v>2.4340000000000001E-2</v>
      </c>
      <c r="E5155" s="9">
        <f t="shared" si="805"/>
        <v>7.5714917833511744E-3</v>
      </c>
      <c r="F5155">
        <f t="shared" si="806"/>
        <v>1.0076002280068403</v>
      </c>
      <c r="G5155">
        <f t="shared" si="807"/>
        <v>15.844593216751424</v>
      </c>
      <c r="H5155">
        <f t="shared" si="809"/>
        <v>4.0363578400083949E-2</v>
      </c>
      <c r="I5155" t="str">
        <f t="shared" si="808"/>
        <v>2019</v>
      </c>
      <c r="J5155">
        <f t="shared" si="810"/>
        <v>4.7047491868838893</v>
      </c>
      <c r="K5155">
        <f t="shared" si="811"/>
        <v>-4.7047491868838893</v>
      </c>
      <c r="L5155">
        <f t="shared" si="813"/>
        <v>-0.95992364120732354</v>
      </c>
      <c r="M5155">
        <f t="shared" si="814"/>
        <v>0</v>
      </c>
      <c r="P5155" s="16">
        <f t="shared" si="812"/>
        <v>0.29693089134720568</v>
      </c>
    </row>
    <row r="5156" spans="1:16" x14ac:dyDescent="0.3">
      <c r="A5156">
        <v>5155</v>
      </c>
      <c r="B5156" s="23" t="s">
        <v>4855</v>
      </c>
      <c r="C5156" s="24">
        <v>15.866</v>
      </c>
      <c r="D5156" s="24">
        <v>2.4289999999999999E-2</v>
      </c>
      <c r="E5156" s="9">
        <f t="shared" si="805"/>
        <v>-2.7065319432914908E-3</v>
      </c>
      <c r="F5156">
        <f t="shared" si="806"/>
        <v>0.99729712741215659</v>
      </c>
      <c r="G5156">
        <f t="shared" si="807"/>
        <v>15.801898982023177</v>
      </c>
      <c r="H5156">
        <f t="shared" si="809"/>
        <v>4.0362373696179565E-2</v>
      </c>
      <c r="I5156" t="str">
        <f t="shared" si="808"/>
        <v>2019</v>
      </c>
      <c r="J5156">
        <f t="shared" si="810"/>
        <v>4.6919319086731166</v>
      </c>
      <c r="K5156">
        <f t="shared" si="811"/>
        <v>-4.6919319086731166</v>
      </c>
      <c r="L5156">
        <f t="shared" si="813"/>
        <v>-0.91722940647907691</v>
      </c>
      <c r="M5156">
        <f t="shared" si="814"/>
        <v>0</v>
      </c>
      <c r="P5156" s="16">
        <f t="shared" si="812"/>
        <v>0.29692202905554776</v>
      </c>
    </row>
    <row r="5157" spans="1:16" x14ac:dyDescent="0.3">
      <c r="A5157">
        <v>5156</v>
      </c>
      <c r="B5157" s="23" t="s">
        <v>4856</v>
      </c>
      <c r="C5157" s="24">
        <v>15.997</v>
      </c>
      <c r="D5157" s="24">
        <v>2.4230000000000002E-2</v>
      </c>
      <c r="E5157" s="9">
        <f t="shared" si="805"/>
        <v>8.2227497796475441E-3</v>
      </c>
      <c r="F5157">
        <f t="shared" si="806"/>
        <v>1.0082566494390521</v>
      </c>
      <c r="G5157">
        <f t="shared" si="807"/>
        <v>15.932529046882902</v>
      </c>
      <c r="H5157">
        <f t="shared" si="809"/>
        <v>4.037058196045186E-2</v>
      </c>
      <c r="I5157" t="str">
        <f t="shared" si="808"/>
        <v>2019</v>
      </c>
      <c r="J5157">
        <f t="shared" si="810"/>
        <v>4.731680911727258</v>
      </c>
      <c r="K5157">
        <f t="shared" si="811"/>
        <v>-4.731680911727258</v>
      </c>
      <c r="L5157">
        <f t="shared" si="813"/>
        <v>-1.0478594713388016</v>
      </c>
      <c r="M5157">
        <f t="shared" si="814"/>
        <v>0</v>
      </c>
      <c r="P5157" s="16">
        <f t="shared" si="812"/>
        <v>0.2969824123843654</v>
      </c>
    </row>
    <row r="5158" spans="1:16" x14ac:dyDescent="0.3">
      <c r="A5158">
        <v>5157</v>
      </c>
      <c r="B5158" s="23" t="s">
        <v>4857</v>
      </c>
      <c r="C5158" s="24">
        <v>15.831</v>
      </c>
      <c r="D5158" s="24">
        <v>2.4230000000000002E-2</v>
      </c>
      <c r="E5158" s="9">
        <f t="shared" si="805"/>
        <v>-1.0431161567818176E-2</v>
      </c>
      <c r="F5158">
        <f t="shared" si="806"/>
        <v>0.98962305432268549</v>
      </c>
      <c r="G5158">
        <f t="shared" si="807"/>
        <v>15.767198058461162</v>
      </c>
      <c r="H5158">
        <f t="shared" si="809"/>
        <v>4.0406455630362687E-2</v>
      </c>
      <c r="I5158" t="str">
        <f t="shared" si="808"/>
        <v>2019</v>
      </c>
      <c r="J5158">
        <f t="shared" si="810"/>
        <v>4.6867414999971757</v>
      </c>
      <c r="K5158">
        <f t="shared" si="811"/>
        <v>-4.6867414999971757</v>
      </c>
      <c r="L5158">
        <f t="shared" si="813"/>
        <v>-0.88252848291706165</v>
      </c>
      <c r="M5158">
        <f t="shared" si="814"/>
        <v>0</v>
      </c>
      <c r="P5158" s="16">
        <f t="shared" si="812"/>
        <v>0.29724631368362414</v>
      </c>
    </row>
    <row r="5159" spans="1:16" x14ac:dyDescent="0.3">
      <c r="A5159">
        <v>5158</v>
      </c>
      <c r="B5159" s="23" t="s">
        <v>4858</v>
      </c>
      <c r="C5159" s="24">
        <v>15.887</v>
      </c>
      <c r="D5159" s="24">
        <v>2.4319999999999998E-2</v>
      </c>
      <c r="E5159" s="9">
        <f t="shared" si="805"/>
        <v>3.5311216462461021E-3</v>
      </c>
      <c r="F5159">
        <f t="shared" si="806"/>
        <v>1.0035373634009224</v>
      </c>
      <c r="G5159">
        <f t="shared" si="807"/>
        <v>15.822735025002814</v>
      </c>
      <c r="H5159">
        <f t="shared" si="809"/>
        <v>3.8549484710127695E-2</v>
      </c>
      <c r="I5159" t="str">
        <f t="shared" si="808"/>
        <v>2019</v>
      </c>
      <c r="J5159">
        <f t="shared" si="810"/>
        <v>4.487101082553357</v>
      </c>
      <c r="K5159">
        <f t="shared" si="811"/>
        <v>-4.487101082553357</v>
      </c>
      <c r="L5159">
        <f t="shared" si="813"/>
        <v>-1.1242468689367158</v>
      </c>
      <c r="M5159">
        <f t="shared" si="814"/>
        <v>0</v>
      </c>
      <c r="P5159" s="16">
        <f t="shared" si="812"/>
        <v>0.2835856806969792</v>
      </c>
    </row>
    <row r="5160" spans="1:16" x14ac:dyDescent="0.3">
      <c r="A5160">
        <v>5159</v>
      </c>
      <c r="B5160" s="23" t="s">
        <v>4859</v>
      </c>
      <c r="C5160" s="24">
        <v>15.635999999999999</v>
      </c>
      <c r="D5160" s="24">
        <v>2.427E-2</v>
      </c>
      <c r="E5160" s="9">
        <f t="shared" si="805"/>
        <v>-1.5925216807178153E-2</v>
      </c>
      <c r="F5160">
        <f t="shared" si="806"/>
        <v>0.98420091899036943</v>
      </c>
      <c r="G5160">
        <f t="shared" si="807"/>
        <v>15.572880126009203</v>
      </c>
      <c r="H5160">
        <f t="shared" si="809"/>
        <v>3.6024315971635933E-2</v>
      </c>
      <c r="I5160" t="str">
        <f t="shared" si="808"/>
        <v>2019</v>
      </c>
      <c r="J5160">
        <f t="shared" si="810"/>
        <v>4.1269613770002929</v>
      </c>
      <c r="K5160">
        <f t="shared" si="811"/>
        <v>-4.1269613770002929</v>
      </c>
      <c r="L5160">
        <f t="shared" si="813"/>
        <v>-0.87439196994310464</v>
      </c>
      <c r="M5160">
        <f t="shared" si="814"/>
        <v>0</v>
      </c>
      <c r="P5160" s="16">
        <f t="shared" si="812"/>
        <v>0.2650095129228926</v>
      </c>
    </row>
    <row r="5161" spans="1:16" x14ac:dyDescent="0.3">
      <c r="A5161">
        <v>5160</v>
      </c>
      <c r="B5161" s="23" t="s">
        <v>4860</v>
      </c>
      <c r="C5161" s="24">
        <v>15.525</v>
      </c>
      <c r="D5161" s="24">
        <v>2.4369999999999999E-2</v>
      </c>
      <c r="E5161" s="9">
        <f t="shared" si="805"/>
        <v>-7.1243201111658196E-3</v>
      </c>
      <c r="F5161">
        <f t="shared" si="806"/>
        <v>0.99290099769762097</v>
      </c>
      <c r="G5161">
        <f t="shared" si="807"/>
        <v>15.462070510817288</v>
      </c>
      <c r="H5161">
        <f t="shared" si="809"/>
        <v>3.6018704367093424E-2</v>
      </c>
      <c r="I5161" t="str">
        <f t="shared" si="808"/>
        <v>2019</v>
      </c>
      <c r="J5161">
        <f t="shared" si="810"/>
        <v>4.0969574813417591</v>
      </c>
      <c r="K5161">
        <f t="shared" si="811"/>
        <v>-4.0969574813417591</v>
      </c>
      <c r="L5161">
        <f t="shared" si="813"/>
        <v>-0.76358235475118974</v>
      </c>
      <c r="M5161">
        <f t="shared" si="814"/>
        <v>0</v>
      </c>
      <c r="P5161" s="16">
        <f t="shared" si="812"/>
        <v>0.26496823167864364</v>
      </c>
    </row>
    <row r="5162" spans="1:16" x14ac:dyDescent="0.3">
      <c r="A5162">
        <v>5161</v>
      </c>
      <c r="B5162" s="23" t="s">
        <v>4861</v>
      </c>
      <c r="C5162" s="24">
        <v>15.901999999999999</v>
      </c>
      <c r="D5162" s="24">
        <v>2.4310000000000002E-2</v>
      </c>
      <c r="E5162" s="9">
        <f t="shared" si="805"/>
        <v>2.3993259659749223E-2</v>
      </c>
      <c r="F5162">
        <f t="shared" si="806"/>
        <v>1.0242834138486312</v>
      </c>
      <c r="G5162">
        <f t="shared" si="807"/>
        <v>15.83770074420374</v>
      </c>
      <c r="H5162">
        <f t="shared" si="809"/>
        <v>3.629380244783547E-2</v>
      </c>
      <c r="I5162" t="str">
        <f t="shared" si="808"/>
        <v>2019</v>
      </c>
      <c r="J5162">
        <f t="shared" si="810"/>
        <v>4.2285388426769464</v>
      </c>
      <c r="K5162">
        <f t="shared" si="811"/>
        <v>-4.2285388426769464</v>
      </c>
      <c r="L5162">
        <f t="shared" si="813"/>
        <v>-1.1392125881376423</v>
      </c>
      <c r="M5162">
        <f t="shared" si="814"/>
        <v>0</v>
      </c>
      <c r="P5162" s="16">
        <f t="shared" si="812"/>
        <v>0.26699196499368766</v>
      </c>
    </row>
    <row r="5163" spans="1:16" x14ac:dyDescent="0.3">
      <c r="A5163">
        <v>5162</v>
      </c>
      <c r="B5163" s="23" t="s">
        <v>6611</v>
      </c>
      <c r="C5163" s="24">
        <v>14.945</v>
      </c>
      <c r="D5163" s="24">
        <v>2.427E-2</v>
      </c>
      <c r="E5163" s="9">
        <f t="shared" si="805"/>
        <v>-6.2068091743390494E-2</v>
      </c>
      <c r="F5163">
        <f t="shared" si="806"/>
        <v>0.93981889070557167</v>
      </c>
      <c r="G5163">
        <f t="shared" si="807"/>
        <v>14.8846695755441</v>
      </c>
      <c r="H5163">
        <f t="shared" si="809"/>
        <v>3.78190435519795E-2</v>
      </c>
      <c r="I5163" t="str">
        <f t="shared" si="808"/>
        <v>2019</v>
      </c>
      <c r="J5163">
        <f t="shared" si="810"/>
        <v>4.1410975410982607</v>
      </c>
      <c r="K5163">
        <f t="shared" si="811"/>
        <v>-4.1410975410982607</v>
      </c>
      <c r="L5163">
        <f t="shared" si="813"/>
        <v>-0.18618141947800204</v>
      </c>
      <c r="M5163">
        <f t="shared" si="814"/>
        <v>0</v>
      </c>
      <c r="P5163" s="16">
        <f t="shared" si="812"/>
        <v>0.2782122585980808</v>
      </c>
    </row>
    <row r="5164" spans="1:16" x14ac:dyDescent="0.3">
      <c r="A5164">
        <v>5163</v>
      </c>
      <c r="B5164" s="23" t="s">
        <v>4862</v>
      </c>
      <c r="C5164" s="24">
        <v>15.845000000000001</v>
      </c>
      <c r="D5164" s="24">
        <v>2.426E-2</v>
      </c>
      <c r="E5164" s="9">
        <f t="shared" si="805"/>
        <v>5.8477197406982949E-2</v>
      </c>
      <c r="F5164">
        <f t="shared" si="806"/>
        <v>1.0602208096353296</v>
      </c>
      <c r="G5164">
        <f t="shared" si="807"/>
        <v>15.781062730287022</v>
      </c>
      <c r="H5164">
        <f t="shared" si="809"/>
        <v>3.9372655142763696E-2</v>
      </c>
      <c r="I5164" t="str">
        <f t="shared" si="808"/>
        <v>2019</v>
      </c>
      <c r="J5164">
        <f t="shared" si="810"/>
        <v>4.5708468465547298</v>
      </c>
      <c r="K5164">
        <f t="shared" si="811"/>
        <v>-4.5708468465547298</v>
      </c>
      <c r="L5164">
        <f t="shared" si="813"/>
        <v>-1.0825745742209243</v>
      </c>
      <c r="M5164">
        <f t="shared" si="814"/>
        <v>0</v>
      </c>
      <c r="P5164" s="16">
        <f t="shared" si="812"/>
        <v>0.28964125703539334</v>
      </c>
    </row>
    <row r="5165" spans="1:16" x14ac:dyDescent="0.3">
      <c r="A5165">
        <v>5164</v>
      </c>
      <c r="B5165" s="23" t="s">
        <v>4863</v>
      </c>
      <c r="C5165" s="24">
        <v>15.831</v>
      </c>
      <c r="D5165" s="24">
        <v>2.4319999999999998E-2</v>
      </c>
      <c r="E5165" s="9">
        <f t="shared" si="805"/>
        <v>-8.8395005124361915E-4</v>
      </c>
      <c r="F5165">
        <f t="shared" si="806"/>
        <v>0.99911644051751336</v>
      </c>
      <c r="G5165">
        <f t="shared" si="807"/>
        <v>15.766961552264087</v>
      </c>
      <c r="H5165">
        <f t="shared" si="809"/>
        <v>3.7496406479761553E-2</v>
      </c>
      <c r="I5165" t="str">
        <f t="shared" si="808"/>
        <v>2019</v>
      </c>
      <c r="J5165">
        <f t="shared" si="810"/>
        <v>4.3491398982719707</v>
      </c>
      <c r="K5165">
        <f t="shared" si="811"/>
        <v>-4.3491398982719707</v>
      </c>
      <c r="L5165">
        <f t="shared" si="813"/>
        <v>-1.3962229686873648</v>
      </c>
      <c r="M5165">
        <f t="shared" si="814"/>
        <v>0</v>
      </c>
      <c r="P5165" s="16">
        <f t="shared" si="812"/>
        <v>0.27583880913614883</v>
      </c>
    </row>
    <row r="5166" spans="1:16" x14ac:dyDescent="0.3">
      <c r="A5166">
        <v>5165</v>
      </c>
      <c r="B5166" s="23" t="s">
        <v>4864</v>
      </c>
      <c r="C5166" s="24">
        <v>15.755000000000001</v>
      </c>
      <c r="D5166" s="24">
        <v>2.4340000000000001E-2</v>
      </c>
      <c r="E5166" s="9">
        <f t="shared" si="805"/>
        <v>-4.8122678824025194E-3</v>
      </c>
      <c r="F5166">
        <f t="shared" si="806"/>
        <v>0.99519929252731987</v>
      </c>
      <c r="G5166">
        <f t="shared" si="807"/>
        <v>15.691216677975905</v>
      </c>
      <c r="H5166">
        <f t="shared" si="809"/>
        <v>3.5623803818078691E-2</v>
      </c>
      <c r="I5166" t="str">
        <f t="shared" si="808"/>
        <v>2019</v>
      </c>
      <c r="J5166">
        <f t="shared" si="810"/>
        <v>4.1120901831407624</v>
      </c>
      <c r="K5166">
        <f t="shared" si="811"/>
        <v>-4.1120901831407624</v>
      </c>
      <c r="L5166">
        <f t="shared" si="813"/>
        <v>-1.3204780943991832</v>
      </c>
      <c r="M5166">
        <f t="shared" si="814"/>
        <v>0</v>
      </c>
      <c r="P5166" s="16">
        <f t="shared" si="812"/>
        <v>0.26206318270478457</v>
      </c>
    </row>
    <row r="5167" spans="1:16" x14ac:dyDescent="0.3">
      <c r="A5167">
        <v>5166</v>
      </c>
      <c r="B5167" s="23" t="s">
        <v>4865</v>
      </c>
      <c r="C5167" s="24">
        <v>15.664999999999999</v>
      </c>
      <c r="D5167" s="24">
        <v>2.4340000000000001E-2</v>
      </c>
      <c r="E5167" s="9">
        <f t="shared" si="805"/>
        <v>-5.7288508050829887E-3</v>
      </c>
      <c r="F5167">
        <f t="shared" si="806"/>
        <v>0.99428752776896212</v>
      </c>
      <c r="G5167">
        <f t="shared" si="807"/>
        <v>15.601581038431771</v>
      </c>
      <c r="H5167">
        <f t="shared" si="809"/>
        <v>3.5635307519204719E-2</v>
      </c>
      <c r="I5167" t="str">
        <f t="shared" si="808"/>
        <v>2019</v>
      </c>
      <c r="J5167">
        <f t="shared" si="810"/>
        <v>4.089920280025698</v>
      </c>
      <c r="K5167">
        <f t="shared" si="811"/>
        <v>-4.089920280025698</v>
      </c>
      <c r="L5167">
        <f t="shared" si="813"/>
        <v>-1.2308424548550487</v>
      </c>
      <c r="M5167">
        <f t="shared" si="814"/>
        <v>0</v>
      </c>
      <c r="P5167" s="16">
        <f t="shared" si="812"/>
        <v>0.26214780860676196</v>
      </c>
    </row>
    <row r="5168" spans="1:16" x14ac:dyDescent="0.3">
      <c r="A5168">
        <v>5167</v>
      </c>
      <c r="B5168" s="23" t="s">
        <v>4866</v>
      </c>
      <c r="C5168" s="24">
        <v>15.680999999999999</v>
      </c>
      <c r="D5168" s="24">
        <v>2.4289999999999999E-2</v>
      </c>
      <c r="E5168" s="9">
        <f t="shared" si="805"/>
        <v>1.0208639947394233E-3</v>
      </c>
      <c r="F5168">
        <f t="shared" si="806"/>
        <v>1.0010213852537504</v>
      </c>
      <c r="G5168">
        <f t="shared" si="807"/>
        <v>15.617646409750753</v>
      </c>
      <c r="H5168">
        <f t="shared" si="809"/>
        <v>3.5631753967642441E-2</v>
      </c>
      <c r="I5168" t="str">
        <f t="shared" si="808"/>
        <v>2019</v>
      </c>
      <c r="J5168">
        <f t="shared" si="810"/>
        <v>4.0937235152398941</v>
      </c>
      <c r="K5168">
        <f t="shared" si="811"/>
        <v>-4.0937235152398941</v>
      </c>
      <c r="L5168">
        <f t="shared" si="813"/>
        <v>-1.2469078261740307</v>
      </c>
      <c r="M5168">
        <f t="shared" si="814"/>
        <v>0</v>
      </c>
      <c r="P5168" s="16">
        <f t="shared" si="812"/>
        <v>0.26212166723687702</v>
      </c>
    </row>
    <row r="5169" spans="1:16" x14ac:dyDescent="0.3">
      <c r="A5169">
        <v>5168</v>
      </c>
      <c r="B5169" s="23" t="s">
        <v>6612</v>
      </c>
      <c r="C5169" s="24">
        <v>14.757999999999999</v>
      </c>
      <c r="D5169" s="24">
        <v>2.4243999999999998E-2</v>
      </c>
      <c r="E5169" s="9">
        <f t="shared" si="805"/>
        <v>-6.0664479762719548E-2</v>
      </c>
      <c r="F5169">
        <f t="shared" si="806"/>
        <v>0.94113895797461899</v>
      </c>
      <c r="G5169">
        <f t="shared" si="807"/>
        <v>14.698488156066098</v>
      </c>
      <c r="H5169">
        <f t="shared" si="809"/>
        <v>3.7264261987253681E-2</v>
      </c>
      <c r="I5169" t="str">
        <f t="shared" si="808"/>
        <v>2019</v>
      </c>
      <c r="J5169">
        <f t="shared" si="810"/>
        <v>4.0293121368219937</v>
      </c>
      <c r="K5169">
        <f t="shared" si="811"/>
        <v>-4.0293121368219937</v>
      </c>
      <c r="L5169">
        <f t="shared" si="813"/>
        <v>-0.32774957248937575</v>
      </c>
      <c r="M5169">
        <f t="shared" si="814"/>
        <v>0</v>
      </c>
      <c r="P5169" s="16">
        <f t="shared" si="812"/>
        <v>0.2741310598776846</v>
      </c>
    </row>
    <row r="5170" spans="1:16" x14ac:dyDescent="0.3">
      <c r="A5170">
        <v>5169</v>
      </c>
      <c r="B5170" s="23" t="s">
        <v>4867</v>
      </c>
      <c r="C5170" s="24">
        <v>15.662000000000001</v>
      </c>
      <c r="D5170" s="24">
        <v>2.4129999999999999E-2</v>
      </c>
      <c r="E5170" s="9">
        <f t="shared" si="805"/>
        <v>5.9452087692571098E-2</v>
      </c>
      <c r="F5170">
        <f t="shared" si="806"/>
        <v>1.0612549125897819</v>
      </c>
      <c r="G5170">
        <f t="shared" si="807"/>
        <v>15.599139144095982</v>
      </c>
      <c r="H5170">
        <f t="shared" si="809"/>
        <v>3.8965641292427668E-2</v>
      </c>
      <c r="I5170" t="str">
        <f t="shared" si="808"/>
        <v>2019</v>
      </c>
      <c r="J5170">
        <f t="shared" si="810"/>
        <v>4.4714479621597834</v>
      </c>
      <c r="K5170">
        <f t="shared" si="811"/>
        <v>-4.4714479621597834</v>
      </c>
      <c r="L5170">
        <f t="shared" si="813"/>
        <v>-1.2284005605192601</v>
      </c>
      <c r="M5170">
        <f t="shared" si="814"/>
        <v>0</v>
      </c>
      <c r="P5170" s="16">
        <f t="shared" si="812"/>
        <v>0.28664709769270524</v>
      </c>
    </row>
    <row r="5171" spans="1:16" x14ac:dyDescent="0.3">
      <c r="A5171">
        <v>5170</v>
      </c>
      <c r="B5171" s="23" t="s">
        <v>4868</v>
      </c>
      <c r="C5171" s="24">
        <v>15.691000000000001</v>
      </c>
      <c r="D5171" s="24">
        <v>2.4160000000000001E-2</v>
      </c>
      <c r="E5171" s="9">
        <f t="shared" si="805"/>
        <v>1.8499032481852635E-3</v>
      </c>
      <c r="F5171">
        <f t="shared" si="806"/>
        <v>1.0018516153747925</v>
      </c>
      <c r="G5171">
        <f t="shared" si="807"/>
        <v>15.627944610050317</v>
      </c>
      <c r="H5171">
        <f t="shared" si="809"/>
        <v>3.7010028668178423E-2</v>
      </c>
      <c r="I5171" t="str">
        <f t="shared" si="808"/>
        <v>2019</v>
      </c>
      <c r="J5171">
        <f t="shared" si="810"/>
        <v>4.2548769555517536</v>
      </c>
      <c r="K5171">
        <f t="shared" si="811"/>
        <v>-4.2548769555517536</v>
      </c>
      <c r="L5171">
        <f t="shared" si="813"/>
        <v>-1.2572060264735949</v>
      </c>
      <c r="M5171">
        <f t="shared" si="814"/>
        <v>0</v>
      </c>
      <c r="P5171" s="16">
        <f t="shared" si="812"/>
        <v>0.27226081623142212</v>
      </c>
    </row>
    <row r="5172" spans="1:16" x14ac:dyDescent="0.3">
      <c r="A5172">
        <v>5171</v>
      </c>
      <c r="B5172" s="23" t="s">
        <v>4869</v>
      </c>
      <c r="C5172" s="24">
        <v>15.683999999999999</v>
      </c>
      <c r="D5172" s="24">
        <v>2.4089999999999997E-2</v>
      </c>
      <c r="E5172" s="9">
        <f t="shared" si="805"/>
        <v>-4.462151468460611E-4</v>
      </c>
      <c r="F5172">
        <f t="shared" si="806"/>
        <v>0.99955388439232673</v>
      </c>
      <c r="G5172">
        <f t="shared" si="807"/>
        <v>15.621154985788987</v>
      </c>
      <c r="H5172">
        <f t="shared" si="809"/>
        <v>3.4382694350076501E-2</v>
      </c>
      <c r="I5172" t="str">
        <f t="shared" si="808"/>
        <v>2019</v>
      </c>
      <c r="J5172">
        <f t="shared" si="810"/>
        <v>3.9511067956198795</v>
      </c>
      <c r="K5172">
        <f t="shared" si="811"/>
        <v>-3.9511067956198795</v>
      </c>
      <c r="L5172">
        <f t="shared" si="813"/>
        <v>-1.2504164022122648</v>
      </c>
      <c r="M5172">
        <f t="shared" si="814"/>
        <v>0</v>
      </c>
      <c r="P5172" s="16">
        <f t="shared" si="812"/>
        <v>0.25293307692128492</v>
      </c>
    </row>
    <row r="5173" spans="1:16" x14ac:dyDescent="0.3">
      <c r="A5173">
        <v>5172</v>
      </c>
      <c r="B5173" s="23" t="s">
        <v>4870</v>
      </c>
      <c r="C5173" s="24">
        <v>15.412000000000001</v>
      </c>
      <c r="D5173" s="24">
        <v>2.4009999999999997E-2</v>
      </c>
      <c r="E5173" s="9">
        <f t="shared" si="805"/>
        <v>-1.7494657666173898E-2</v>
      </c>
      <c r="F5173">
        <f t="shared" si="806"/>
        <v>0.98265748533537378</v>
      </c>
      <c r="G5173">
        <f t="shared" si="807"/>
        <v>15.350449547665697</v>
      </c>
      <c r="H5173">
        <f t="shared" si="809"/>
        <v>3.4510959328632601E-2</v>
      </c>
      <c r="I5173" t="str">
        <f t="shared" si="808"/>
        <v>2019</v>
      </c>
      <c r="J5173">
        <f t="shared" si="810"/>
        <v>3.897120649528746</v>
      </c>
      <c r="K5173">
        <f t="shared" si="811"/>
        <v>-3.897120649528746</v>
      </c>
      <c r="L5173">
        <f t="shared" si="813"/>
        <v>-0.97971096408897473</v>
      </c>
      <c r="M5173">
        <f t="shared" si="814"/>
        <v>0</v>
      </c>
      <c r="P5173" s="16">
        <f t="shared" si="812"/>
        <v>0.25387664624593165</v>
      </c>
    </row>
    <row r="5174" spans="1:16" x14ac:dyDescent="0.3">
      <c r="A5174">
        <v>5173</v>
      </c>
      <c r="B5174" s="23" t="s">
        <v>4871</v>
      </c>
      <c r="C5174" s="24">
        <v>15.259</v>
      </c>
      <c r="D5174" s="24">
        <v>2.3929999999999996E-2</v>
      </c>
      <c r="E5174" s="9">
        <f t="shared" si="805"/>
        <v>-9.9769338543126869E-3</v>
      </c>
      <c r="F5174">
        <f t="shared" si="806"/>
        <v>0.9900726706462496</v>
      </c>
      <c r="G5174">
        <f t="shared" si="807"/>
        <v>15.19826322143656</v>
      </c>
      <c r="H5174">
        <f t="shared" si="809"/>
        <v>3.453484577240977E-2</v>
      </c>
      <c r="I5174" t="str">
        <f t="shared" si="808"/>
        <v>2019</v>
      </c>
      <c r="J5174">
        <f t="shared" si="810"/>
        <v>3.8611547097768555</v>
      </c>
      <c r="K5174">
        <f t="shared" si="811"/>
        <v>-3.8611547097768555</v>
      </c>
      <c r="L5174">
        <f t="shared" si="813"/>
        <v>-0.82752463785983821</v>
      </c>
      <c r="M5174">
        <f t="shared" si="814"/>
        <v>0</v>
      </c>
      <c r="P5174" s="16">
        <f t="shared" si="812"/>
        <v>0.25405236463669389</v>
      </c>
    </row>
    <row r="5175" spans="1:16" x14ac:dyDescent="0.3">
      <c r="A5175">
        <v>5174</v>
      </c>
      <c r="B5175" s="23" t="s">
        <v>6613</v>
      </c>
      <c r="C5175" s="24">
        <v>14.428000000000001</v>
      </c>
      <c r="D5175" s="24">
        <v>2.3860000000000003E-2</v>
      </c>
      <c r="E5175" s="9">
        <f t="shared" si="805"/>
        <v>-5.5998729868305952E-2</v>
      </c>
      <c r="F5175">
        <f t="shared" si="806"/>
        <v>0.94554033685038341</v>
      </c>
      <c r="G5175">
        <f t="shared" si="807"/>
        <v>14.370738583576722</v>
      </c>
      <c r="H5175">
        <f t="shared" si="809"/>
        <v>3.570602270577411E-2</v>
      </c>
      <c r="I5175" t="str">
        <f t="shared" si="808"/>
        <v>2019</v>
      </c>
      <c r="J5175">
        <f t="shared" si="810"/>
        <v>3.7747334247720743</v>
      </c>
      <c r="K5175">
        <f t="shared" si="811"/>
        <v>-3.7747334247720743</v>
      </c>
      <c r="L5175">
        <f t="shared" si="813"/>
        <v>0.14423889404346291</v>
      </c>
      <c r="M5175">
        <f t="shared" si="814"/>
        <v>0</v>
      </c>
      <c r="P5175" s="16">
        <f t="shared" si="812"/>
        <v>0.26266801826636416</v>
      </c>
    </row>
    <row r="5176" spans="1:16" x14ac:dyDescent="0.3">
      <c r="A5176">
        <v>5175</v>
      </c>
      <c r="B5176" s="23" t="s">
        <v>4872</v>
      </c>
      <c r="C5176" s="24">
        <v>15.318</v>
      </c>
      <c r="D5176" s="24">
        <v>2.3820000000000001E-2</v>
      </c>
      <c r="E5176" s="9">
        <f t="shared" si="805"/>
        <v>5.9857844446109039E-2</v>
      </c>
      <c r="F5176">
        <f t="shared" si="806"/>
        <v>1.0616856113113389</v>
      </c>
      <c r="G5176">
        <f t="shared" si="807"/>
        <v>15.257308093148335</v>
      </c>
      <c r="H5176">
        <f t="shared" si="809"/>
        <v>3.7491274585015007E-2</v>
      </c>
      <c r="I5176" t="str">
        <f t="shared" si="808"/>
        <v>2019</v>
      </c>
      <c r="J5176">
        <f t="shared" si="810"/>
        <v>4.2079816965043468</v>
      </c>
      <c r="K5176">
        <f t="shared" si="811"/>
        <v>-4.2079816965043468</v>
      </c>
      <c r="L5176">
        <f t="shared" si="813"/>
        <v>-0.74233061552815016</v>
      </c>
      <c r="M5176">
        <f t="shared" si="814"/>
        <v>0</v>
      </c>
      <c r="P5176" s="16">
        <f t="shared" si="812"/>
        <v>0.27580105683217104</v>
      </c>
    </row>
    <row r="5177" spans="1:16" x14ac:dyDescent="0.3">
      <c r="A5177">
        <v>5176</v>
      </c>
      <c r="B5177" s="23" t="s">
        <v>4873</v>
      </c>
      <c r="C5177" s="24">
        <v>15.284000000000001</v>
      </c>
      <c r="D5177" s="24">
        <v>2.3929999999999996E-2</v>
      </c>
      <c r="E5177" s="9">
        <f t="shared" si="805"/>
        <v>-2.2220779027481838E-3</v>
      </c>
      <c r="F5177">
        <f t="shared" si="806"/>
        <v>0.99778038908473698</v>
      </c>
      <c r="G5177">
        <f t="shared" si="807"/>
        <v>15.223163711674186</v>
      </c>
      <c r="H5177">
        <f t="shared" si="809"/>
        <v>3.5242452107677506E-2</v>
      </c>
      <c r="I5177" t="str">
        <f t="shared" si="808"/>
        <v>2019</v>
      </c>
      <c r="J5177">
        <f t="shared" si="810"/>
        <v>3.9467240013665315</v>
      </c>
      <c r="K5177">
        <f t="shared" si="811"/>
        <v>-3.9467240013665315</v>
      </c>
      <c r="L5177">
        <f t="shared" si="813"/>
        <v>-0.70818623405400061</v>
      </c>
      <c r="M5177">
        <f t="shared" si="814"/>
        <v>0</v>
      </c>
      <c r="P5177" s="16">
        <f t="shared" si="812"/>
        <v>0.25925780449565211</v>
      </c>
    </row>
    <row r="5178" spans="1:16" x14ac:dyDescent="0.3">
      <c r="A5178">
        <v>5177</v>
      </c>
      <c r="B5178" s="23" t="s">
        <v>4874</v>
      </c>
      <c r="C5178" s="24">
        <v>15.321</v>
      </c>
      <c r="D5178" s="24">
        <v>2.3780000000000003E-2</v>
      </c>
      <c r="E5178" s="9">
        <f t="shared" si="805"/>
        <v>2.4179067489629386E-3</v>
      </c>
      <c r="F5178">
        <f t="shared" si="806"/>
        <v>1.0024208322428683</v>
      </c>
      <c r="G5178">
        <f t="shared" si="807"/>
        <v>15.260397942405595</v>
      </c>
      <c r="H5178">
        <f t="shared" si="809"/>
        <v>3.2741270263343711E-2</v>
      </c>
      <c r="I5178" t="str">
        <f t="shared" si="808"/>
        <v>2019</v>
      </c>
      <c r="J5178">
        <f t="shared" si="810"/>
        <v>3.6755903630990234</v>
      </c>
      <c r="K5178">
        <f t="shared" si="811"/>
        <v>-3.6755903630990234</v>
      </c>
      <c r="L5178">
        <f t="shared" si="813"/>
        <v>-0.74542046478540946</v>
      </c>
      <c r="M5178">
        <f t="shared" si="814"/>
        <v>0</v>
      </c>
      <c r="P5178" s="16">
        <f t="shared" si="812"/>
        <v>0.24085809406616407</v>
      </c>
    </row>
    <row r="5179" spans="1:16" x14ac:dyDescent="0.3">
      <c r="A5179">
        <v>5178</v>
      </c>
      <c r="B5179" s="23" t="s">
        <v>4875</v>
      </c>
      <c r="C5179" s="24">
        <v>15.483000000000001</v>
      </c>
      <c r="D5179" s="24">
        <v>2.3650000000000001E-2</v>
      </c>
      <c r="E5179" s="9">
        <f t="shared" si="805"/>
        <v>1.0518211501083355E-2</v>
      </c>
      <c r="F5179">
        <f t="shared" si="806"/>
        <v>1.0105737223418838</v>
      </c>
      <c r="G5179">
        <f t="shared" si="807"/>
        <v>15.42209129476675</v>
      </c>
      <c r="H5179">
        <f t="shared" si="809"/>
        <v>3.2809173030815632E-2</v>
      </c>
      <c r="I5179" t="str">
        <f t="shared" si="808"/>
        <v>2019</v>
      </c>
      <c r="J5179">
        <f t="shared" si="810"/>
        <v>3.7222391643892241</v>
      </c>
      <c r="K5179">
        <f t="shared" si="811"/>
        <v>-3.7222391643892241</v>
      </c>
      <c r="L5179">
        <f t="shared" si="813"/>
        <v>-0.90711381714656447</v>
      </c>
      <c r="M5179">
        <f t="shared" si="814"/>
        <v>0</v>
      </c>
      <c r="P5179" s="16">
        <f t="shared" si="812"/>
        <v>0.24135761442757825</v>
      </c>
    </row>
    <row r="5180" spans="1:16" x14ac:dyDescent="0.3">
      <c r="A5180">
        <v>5179</v>
      </c>
      <c r="B5180" s="23" t="s">
        <v>4876</v>
      </c>
      <c r="C5180" s="24">
        <v>15.407999999999999</v>
      </c>
      <c r="D5180" s="24">
        <v>2.3540000000000002E-2</v>
      </c>
      <c r="E5180" s="9">
        <f t="shared" si="805"/>
        <v>-4.8557927789301221E-3</v>
      </c>
      <c r="F5180">
        <f t="shared" si="806"/>
        <v>0.99515597752373564</v>
      </c>
      <c r="G5180">
        <f t="shared" si="807"/>
        <v>15.347667709232656</v>
      </c>
      <c r="H5180">
        <f t="shared" si="809"/>
        <v>3.2815195520685694E-2</v>
      </c>
      <c r="I5180" t="str">
        <f t="shared" si="808"/>
        <v>2019</v>
      </c>
      <c r="J5180">
        <f t="shared" si="810"/>
        <v>3.704956426613621</v>
      </c>
      <c r="K5180">
        <f t="shared" si="811"/>
        <v>-3.704956426613621</v>
      </c>
      <c r="L5180">
        <f t="shared" si="813"/>
        <v>-0.83269023161247091</v>
      </c>
      <c r="M5180">
        <f t="shared" si="814"/>
        <v>0</v>
      </c>
      <c r="P5180" s="16">
        <f t="shared" si="812"/>
        <v>0.24140191831133015</v>
      </c>
    </row>
    <row r="5181" spans="1:16" x14ac:dyDescent="0.3">
      <c r="A5181">
        <v>5180</v>
      </c>
      <c r="B5181" s="23" t="s">
        <v>6615</v>
      </c>
      <c r="C5181" s="24">
        <v>14.571999999999999</v>
      </c>
      <c r="D5181" s="24">
        <v>2.3525000000000001E-2</v>
      </c>
      <c r="E5181" s="9">
        <f t="shared" si="805"/>
        <v>-5.5784975909452451E-2</v>
      </c>
      <c r="F5181">
        <f t="shared" si="806"/>
        <v>0.94574247144340595</v>
      </c>
      <c r="G5181">
        <f t="shared" si="807"/>
        <v>14.514977477620185</v>
      </c>
      <c r="H5181">
        <f t="shared" si="809"/>
        <v>3.4291088979229313E-2</v>
      </c>
      <c r="I5181" t="str">
        <f t="shared" si="808"/>
        <v>2019</v>
      </c>
      <c r="J5181">
        <f t="shared" si="810"/>
        <v>3.6615364697019834</v>
      </c>
      <c r="K5181">
        <f t="shared" si="811"/>
        <v>-3.6615364697019834</v>
      </c>
      <c r="L5181">
        <f t="shared" si="813"/>
        <v>3.0003812965322396E-2</v>
      </c>
      <c r="M5181">
        <f t="shared" si="814"/>
        <v>0</v>
      </c>
      <c r="P5181" s="16">
        <f t="shared" si="812"/>
        <v>0.25225919057383983</v>
      </c>
    </row>
    <row r="5182" spans="1:16" x14ac:dyDescent="0.3">
      <c r="A5182">
        <v>5181</v>
      </c>
      <c r="B5182" s="23" t="s">
        <v>4877</v>
      </c>
      <c r="C5182" s="24">
        <v>15.172000000000001</v>
      </c>
      <c r="D5182" s="24">
        <v>2.3559999999999998E-2</v>
      </c>
      <c r="E5182" s="9">
        <f t="shared" si="805"/>
        <v>4.034974468033526E-2</v>
      </c>
      <c r="F5182">
        <f t="shared" si="806"/>
        <v>1.0411748558880045</v>
      </c>
      <c r="G5182">
        <f t="shared" si="807"/>
        <v>15.112541426730049</v>
      </c>
      <c r="H5182">
        <f t="shared" si="809"/>
        <v>3.3202714639114977E-2</v>
      </c>
      <c r="I5182" t="str">
        <f t="shared" si="808"/>
        <v>2019</v>
      </c>
      <c r="J5182">
        <f t="shared" si="810"/>
        <v>3.6912785407848601</v>
      </c>
      <c r="K5182">
        <f t="shared" si="811"/>
        <v>-3.6912785407848601</v>
      </c>
      <c r="L5182">
        <f t="shared" si="813"/>
        <v>-0.56756013614454126</v>
      </c>
      <c r="M5182">
        <f t="shared" si="814"/>
        <v>0</v>
      </c>
      <c r="P5182" s="16">
        <f t="shared" si="812"/>
        <v>0.24425266648109725</v>
      </c>
    </row>
    <row r="5183" spans="1:16" x14ac:dyDescent="0.3">
      <c r="A5183">
        <v>5182</v>
      </c>
      <c r="B5183" s="23" t="s">
        <v>4878</v>
      </c>
      <c r="C5183" s="24">
        <v>15.238</v>
      </c>
      <c r="D5183" s="24">
        <v>2.3599999999999999E-2</v>
      </c>
      <c r="E5183" s="9">
        <f t="shared" si="805"/>
        <v>4.340684224165248E-3</v>
      </c>
      <c r="F5183">
        <f t="shared" si="806"/>
        <v>1.0043501186395991</v>
      </c>
      <c r="G5183">
        <f t="shared" si="807"/>
        <v>15.178181586667643</v>
      </c>
      <c r="H5183">
        <f t="shared" si="809"/>
        <v>3.0948640635267876E-2</v>
      </c>
      <c r="I5183" t="str">
        <f t="shared" si="808"/>
        <v>2019</v>
      </c>
      <c r="J5183">
        <f t="shared" si="810"/>
        <v>3.4556284678463305</v>
      </c>
      <c r="K5183">
        <f t="shared" si="811"/>
        <v>-3.4556284678463305</v>
      </c>
      <c r="L5183">
        <f t="shared" si="813"/>
        <v>-0.63320029608213524</v>
      </c>
      <c r="M5183">
        <f t="shared" si="814"/>
        <v>0</v>
      </c>
      <c r="P5183" s="16">
        <f t="shared" si="812"/>
        <v>0.22767078178071862</v>
      </c>
    </row>
    <row r="5184" spans="1:16" x14ac:dyDescent="0.3">
      <c r="A5184">
        <v>5183</v>
      </c>
      <c r="B5184" s="23" t="s">
        <v>4879</v>
      </c>
      <c r="C5184" s="24">
        <v>15.323</v>
      </c>
      <c r="D5184" s="24">
        <v>2.3719999999999998E-2</v>
      </c>
      <c r="E5184" s="9">
        <f t="shared" si="805"/>
        <v>5.5626595452213301E-3</v>
      </c>
      <c r="F5184">
        <f t="shared" si="806"/>
        <v>1.0055781598634992</v>
      </c>
      <c r="G5184">
        <f t="shared" si="807"/>
        <v>15.262542656089645</v>
      </c>
      <c r="H5184">
        <f t="shared" si="809"/>
        <v>3.0912067853851109E-2</v>
      </c>
      <c r="I5184" t="str">
        <f t="shared" si="808"/>
        <v>2019</v>
      </c>
      <c r="J5184">
        <f t="shared" si="810"/>
        <v>3.4707287191665999</v>
      </c>
      <c r="K5184">
        <f t="shared" si="811"/>
        <v>-3.4707287191665999</v>
      </c>
      <c r="L5184">
        <f t="shared" si="813"/>
        <v>-0.71756136550413707</v>
      </c>
      <c r="M5184">
        <f t="shared" si="814"/>
        <v>0</v>
      </c>
      <c r="P5184" s="16">
        <f t="shared" si="812"/>
        <v>0.22740173753301873</v>
      </c>
    </row>
    <row r="5185" spans="1:16" x14ac:dyDescent="0.3">
      <c r="A5185">
        <v>5184</v>
      </c>
      <c r="B5185" s="23" t="s">
        <v>4880</v>
      </c>
      <c r="C5185" s="24">
        <v>15.372999999999999</v>
      </c>
      <c r="D5185" s="24">
        <v>2.3540000000000002E-2</v>
      </c>
      <c r="E5185" s="9">
        <f t="shared" si="805"/>
        <v>3.2577563344231325E-3</v>
      </c>
      <c r="F5185">
        <f t="shared" si="806"/>
        <v>1.0032630685897017</v>
      </c>
      <c r="G5185">
        <f t="shared" si="807"/>
        <v>15.312804756881725</v>
      </c>
      <c r="H5185">
        <f t="shared" si="809"/>
        <v>3.0880845473898612E-2</v>
      </c>
      <c r="I5185" t="str">
        <f t="shared" si="808"/>
        <v>2019</v>
      </c>
      <c r="J5185">
        <f t="shared" si="810"/>
        <v>3.4786412940163185</v>
      </c>
      <c r="K5185">
        <f t="shared" si="811"/>
        <v>-3.4786412940163185</v>
      </c>
      <c r="L5185">
        <f t="shared" si="813"/>
        <v>-0.76782346629621756</v>
      </c>
      <c r="M5185">
        <f t="shared" si="814"/>
        <v>0</v>
      </c>
      <c r="P5185" s="16">
        <f t="shared" si="812"/>
        <v>0.22717205301353971</v>
      </c>
    </row>
    <row r="5186" spans="1:16" x14ac:dyDescent="0.3">
      <c r="A5186">
        <v>5185</v>
      </c>
      <c r="B5186" s="23" t="s">
        <v>6616</v>
      </c>
      <c r="C5186" s="24">
        <v>14.602</v>
      </c>
      <c r="D5186" s="24">
        <v>2.3475000000000003E-2</v>
      </c>
      <c r="E5186" s="9">
        <f t="shared" si="805"/>
        <v>-5.1454218296568287E-2</v>
      </c>
      <c r="F5186">
        <f t="shared" si="806"/>
        <v>0.94984713458661296</v>
      </c>
      <c r="G5186">
        <f t="shared" si="807"/>
        <v>14.544981290585508</v>
      </c>
      <c r="H5186">
        <f t="shared" si="809"/>
        <v>3.2219501678912063E-2</v>
      </c>
      <c r="I5186" t="str">
        <f t="shared" si="808"/>
        <v>2019</v>
      </c>
      <c r="J5186">
        <f t="shared" si="810"/>
        <v>3.4474478619649402</v>
      </c>
      <c r="K5186">
        <f t="shared" si="811"/>
        <v>-3.4474478619649402</v>
      </c>
      <c r="L5186">
        <f t="shared" si="813"/>
        <v>0.37124170785205735</v>
      </c>
      <c r="M5186">
        <f t="shared" si="814"/>
        <v>0</v>
      </c>
      <c r="P5186" s="16">
        <f t="shared" si="812"/>
        <v>0.2370197522492766</v>
      </c>
    </row>
    <row r="5187" spans="1:16" x14ac:dyDescent="0.3">
      <c r="A5187">
        <v>5186</v>
      </c>
      <c r="B5187" s="23" t="s">
        <v>4881</v>
      </c>
      <c r="C5187" s="24">
        <v>15.54</v>
      </c>
      <c r="D5187" s="24">
        <v>2.341E-2</v>
      </c>
      <c r="E5187" s="9">
        <f t="shared" ref="E5187:E5250" si="815">LN(C5187/C5186)</f>
        <v>6.2258839305607244E-2</v>
      </c>
      <c r="F5187">
        <f t="shared" ref="F5187:F5250" si="816">C5187/C5186</f>
        <v>1.0642377756471715</v>
      </c>
      <c r="G5187">
        <f t="shared" ref="G5187:G5250" si="817">C5187*EXP(-2/12*D5187)</f>
        <v>15.479486229048252</v>
      </c>
      <c r="H5187">
        <f t="shared" si="809"/>
        <v>3.4298428343091242E-2</v>
      </c>
      <c r="I5187" t="str">
        <f t="shared" ref="I5187:I5250" si="818">MID(B5187,7,4)</f>
        <v>2019</v>
      </c>
      <c r="J5187">
        <f t="shared" si="810"/>
        <v>3.9056784249072227</v>
      </c>
      <c r="K5187">
        <f t="shared" si="811"/>
        <v>-3.9056784249072227</v>
      </c>
      <c r="L5187">
        <f t="shared" si="813"/>
        <v>-0.56326323061068706</v>
      </c>
      <c r="M5187">
        <f t="shared" si="814"/>
        <v>0</v>
      </c>
      <c r="P5187" s="16">
        <f t="shared" si="812"/>
        <v>0.25231318191801261</v>
      </c>
    </row>
    <row r="5188" spans="1:16" x14ac:dyDescent="0.3">
      <c r="A5188">
        <v>5187</v>
      </c>
      <c r="B5188" s="23" t="s">
        <v>4882</v>
      </c>
      <c r="C5188" s="24">
        <v>15.566000000000001</v>
      </c>
      <c r="D5188" s="24">
        <v>2.3570000000000001E-2</v>
      </c>
      <c r="E5188" s="9">
        <f t="shared" si="815"/>
        <v>1.6717035976951233E-3</v>
      </c>
      <c r="F5188">
        <f t="shared" si="816"/>
        <v>1.0016731016731018</v>
      </c>
      <c r="G5188">
        <f t="shared" si="817"/>
        <v>15.504971511936917</v>
      </c>
      <c r="H5188">
        <f t="shared" si="809"/>
        <v>3.4254409272458361E-2</v>
      </c>
      <c r="I5188" t="str">
        <f t="shared" si="818"/>
        <v>2019</v>
      </c>
      <c r="J5188">
        <f t="shared" si="810"/>
        <v>3.9070878440763126</v>
      </c>
      <c r="K5188">
        <f t="shared" si="811"/>
        <v>-3.9070878440763126</v>
      </c>
      <c r="L5188">
        <f t="shared" si="813"/>
        <v>-0.75157184788402809</v>
      </c>
      <c r="M5188">
        <f t="shared" si="814"/>
        <v>0</v>
      </c>
      <c r="P5188" s="16">
        <f t="shared" si="812"/>
        <v>0.2519893597397671</v>
      </c>
    </row>
    <row r="5189" spans="1:16" x14ac:dyDescent="0.3">
      <c r="A5189">
        <v>5188</v>
      </c>
      <c r="B5189" s="23" t="s">
        <v>4883</v>
      </c>
      <c r="C5189" s="24">
        <v>15.554</v>
      </c>
      <c r="D5189" s="24">
        <v>2.342E-2</v>
      </c>
      <c r="E5189" s="9">
        <f t="shared" si="815"/>
        <v>-7.7120826444493547E-4</v>
      </c>
      <c r="F5189">
        <f t="shared" si="816"/>
        <v>0.99922908904021579</v>
      </c>
      <c r="G5189">
        <f t="shared" si="817"/>
        <v>15.493405889772818</v>
      </c>
      <c r="H5189">
        <f t="shared" si="809"/>
        <v>3.4245683938328247E-2</v>
      </c>
      <c r="I5189" t="str">
        <f t="shared" si="818"/>
        <v>2019</v>
      </c>
      <c r="J5189">
        <f t="shared" si="810"/>
        <v>3.9031789534832186</v>
      </c>
      <c r="K5189">
        <f t="shared" si="811"/>
        <v>-3.9031789534832186</v>
      </c>
      <c r="L5189">
        <f t="shared" si="813"/>
        <v>-0.74000622571992913</v>
      </c>
      <c r="M5189">
        <f t="shared" si="814"/>
        <v>0</v>
      </c>
      <c r="P5189" s="16">
        <f t="shared" si="812"/>
        <v>0.25192517263487579</v>
      </c>
    </row>
    <row r="5190" spans="1:16" x14ac:dyDescent="0.3">
      <c r="A5190">
        <v>5189</v>
      </c>
      <c r="B5190" s="23" t="s">
        <v>4884</v>
      </c>
      <c r="C5190" s="24">
        <v>15.661</v>
      </c>
      <c r="D5190" s="24">
        <v>2.3130000000000001E-2</v>
      </c>
      <c r="E5190" s="9">
        <f t="shared" si="815"/>
        <v>6.8557052115452268E-3</v>
      </c>
      <c r="F5190">
        <f t="shared" si="816"/>
        <v>1.0068792593545068</v>
      </c>
      <c r="G5190">
        <f t="shared" si="817"/>
        <v>15.600743064865771</v>
      </c>
      <c r="H5190">
        <f t="shared" si="809"/>
        <v>3.4149014245657118E-2</v>
      </c>
      <c r="I5190" t="str">
        <f t="shared" si="818"/>
        <v>2019</v>
      </c>
      <c r="J5190">
        <f t="shared" si="810"/>
        <v>3.9191255531268077</v>
      </c>
      <c r="K5190">
        <f t="shared" si="811"/>
        <v>-3.9191255531268077</v>
      </c>
      <c r="L5190">
        <f t="shared" si="813"/>
        <v>-0.84734340081288195</v>
      </c>
      <c r="M5190">
        <f>+IF(L5190&lt;K5190,1,0)</f>
        <v>0</v>
      </c>
      <c r="P5190" s="16">
        <f t="shared" si="812"/>
        <v>0.25121403107734136</v>
      </c>
    </row>
    <row r="5191" spans="1:16" x14ac:dyDescent="0.3">
      <c r="A5191">
        <v>5190</v>
      </c>
      <c r="B5191" s="23" t="s">
        <v>4885</v>
      </c>
      <c r="C5191" s="24">
        <v>15.792</v>
      </c>
      <c r="D5191" s="24">
        <v>2.274E-2</v>
      </c>
      <c r="E5191" s="9">
        <f t="shared" si="815"/>
        <v>8.3299372068288691E-3</v>
      </c>
      <c r="F5191">
        <f t="shared" si="816"/>
        <v>1.0083647276674541</v>
      </c>
      <c r="G5191">
        <f t="shared" si="817"/>
        <v>15.73226159578334</v>
      </c>
      <c r="H5191">
        <f t="shared" si="809"/>
        <v>3.415357044334235E-2</v>
      </c>
      <c r="I5191" t="str">
        <f t="shared" si="818"/>
        <v>2019</v>
      </c>
      <c r="J5191">
        <f t="shared" si="810"/>
        <v>3.9526921554647863</v>
      </c>
      <c r="K5191">
        <f t="shared" si="811"/>
        <v>-3.9526921554647863</v>
      </c>
      <c r="L5191">
        <f t="shared" si="813"/>
        <v>-0.97886193173045122</v>
      </c>
      <c r="M5191">
        <f t="shared" si="814"/>
        <v>0</v>
      </c>
      <c r="P5191" s="16">
        <f t="shared" si="812"/>
        <v>0.25124754831970325</v>
      </c>
    </row>
    <row r="5192" spans="1:16" x14ac:dyDescent="0.3">
      <c r="A5192">
        <v>5191</v>
      </c>
      <c r="B5192" s="23" t="s">
        <v>6617</v>
      </c>
      <c r="C5192" s="24">
        <v>14.973000000000001</v>
      </c>
      <c r="D5192" s="24">
        <v>2.2794999999999999E-2</v>
      </c>
      <c r="E5192" s="9">
        <f t="shared" si="815"/>
        <v>-5.325490353554381E-2</v>
      </c>
      <c r="F5192">
        <f t="shared" si="816"/>
        <v>0.9481382978723405</v>
      </c>
      <c r="G5192">
        <f t="shared" si="817"/>
        <v>14.916222998437565</v>
      </c>
      <c r="H5192">
        <f t="shared" si="809"/>
        <v>3.5221877391395609E-2</v>
      </c>
      <c r="I5192" t="str">
        <f t="shared" si="818"/>
        <v>2019</v>
      </c>
      <c r="J5192">
        <f t="shared" si="810"/>
        <v>3.8648895664370873</v>
      </c>
      <c r="K5192">
        <f t="shared" si="811"/>
        <v>-3.8648895664370873</v>
      </c>
      <c r="L5192">
        <f t="shared" si="813"/>
        <v>-0.16282333438467589</v>
      </c>
      <c r="M5192">
        <f t="shared" si="814"/>
        <v>0</v>
      </c>
      <c r="P5192" s="16">
        <f t="shared" si="812"/>
        <v>0.25910644851863129</v>
      </c>
    </row>
    <row r="5193" spans="1:16" x14ac:dyDescent="0.3">
      <c r="A5193">
        <v>5192</v>
      </c>
      <c r="B5193" s="23" t="s">
        <v>4886</v>
      </c>
      <c r="C5193" s="24">
        <v>15.401999999999999</v>
      </c>
      <c r="D5193" s="24">
        <v>2.2789999999999998E-2</v>
      </c>
      <c r="E5193" s="9">
        <f t="shared" si="815"/>
        <v>2.824879196147638E-2</v>
      </c>
      <c r="F5193">
        <f t="shared" si="816"/>
        <v>1.0286515728310959</v>
      </c>
      <c r="G5193">
        <f t="shared" si="817"/>
        <v>15.3436090343777</v>
      </c>
      <c r="H5193">
        <f t="shared" si="809"/>
        <v>3.3739841321377986E-2</v>
      </c>
      <c r="I5193" t="str">
        <f t="shared" si="818"/>
        <v>2019</v>
      </c>
      <c r="J5193">
        <f t="shared" si="810"/>
        <v>3.808344963524287</v>
      </c>
      <c r="K5193">
        <f t="shared" si="811"/>
        <v>-3.808344963524287</v>
      </c>
      <c r="L5193">
        <f t="shared" si="813"/>
        <v>-0.59020937032481058</v>
      </c>
      <c r="M5193">
        <f t="shared" si="814"/>
        <v>0</v>
      </c>
      <c r="P5193" s="16">
        <f t="shared" si="812"/>
        <v>0.24820398870901916</v>
      </c>
    </row>
    <row r="5194" spans="1:16" x14ac:dyDescent="0.3">
      <c r="A5194">
        <v>5193</v>
      </c>
      <c r="B5194" s="23" t="s">
        <v>4887</v>
      </c>
      <c r="C5194" s="24">
        <v>15.5</v>
      </c>
      <c r="D5194" s="24">
        <v>2.2719999999999997E-2</v>
      </c>
      <c r="E5194" s="9">
        <f t="shared" si="815"/>
        <v>6.3426528081426629E-3</v>
      </c>
      <c r="F5194">
        <f t="shared" si="816"/>
        <v>1.0063628100246722</v>
      </c>
      <c r="G5194">
        <f t="shared" si="817"/>
        <v>15.441417652578032</v>
      </c>
      <c r="H5194">
        <f t="shared" si="809"/>
        <v>3.1973946460108725E-2</v>
      </c>
      <c r="I5194" t="str">
        <f t="shared" si="818"/>
        <v>2019</v>
      </c>
      <c r="J5194">
        <f t="shared" si="810"/>
        <v>3.6320275475801949</v>
      </c>
      <c r="K5194">
        <f t="shared" si="811"/>
        <v>-3.6320275475801949</v>
      </c>
      <c r="L5194">
        <f t="shared" si="813"/>
        <v>-0.68801798852514295</v>
      </c>
      <c r="M5194">
        <f t="shared" si="814"/>
        <v>0</v>
      </c>
      <c r="P5194" s="16">
        <f t="shared" si="812"/>
        <v>0.23521334823644299</v>
      </c>
    </row>
    <row r="5195" spans="1:16" x14ac:dyDescent="0.3">
      <c r="A5195">
        <v>5194</v>
      </c>
      <c r="B5195" s="23" t="s">
        <v>4888</v>
      </c>
      <c r="C5195" s="24">
        <v>15.500999999999999</v>
      </c>
      <c r="D5195" s="24">
        <v>2.2210000000000001E-2</v>
      </c>
      <c r="E5195" s="9">
        <f t="shared" si="815"/>
        <v>6.4514047956299304E-5</v>
      </c>
      <c r="F5195">
        <f t="shared" si="816"/>
        <v>1.0000645161290322</v>
      </c>
      <c r="G5195">
        <f t="shared" si="817"/>
        <v>15.443726534038259</v>
      </c>
      <c r="H5195">
        <f t="shared" si="809"/>
        <v>3.1974261786512033E-2</v>
      </c>
      <c r="I5195" t="str">
        <f t="shared" si="818"/>
        <v>2019</v>
      </c>
      <c r="J5195">
        <f t="shared" si="810"/>
        <v>3.6326064516560574</v>
      </c>
      <c r="K5195">
        <f t="shared" si="811"/>
        <v>-3.6326064516560574</v>
      </c>
      <c r="L5195">
        <f t="shared" si="813"/>
        <v>-0.69032686998536974</v>
      </c>
      <c r="M5195">
        <f t="shared" si="814"/>
        <v>0</v>
      </c>
      <c r="P5195" s="16">
        <f t="shared" si="812"/>
        <v>0.23521566790565254</v>
      </c>
    </row>
    <row r="5196" spans="1:16" x14ac:dyDescent="0.3">
      <c r="A5196">
        <v>5195</v>
      </c>
      <c r="B5196" s="23" t="s">
        <v>4889</v>
      </c>
      <c r="C5196" s="24">
        <v>15.63</v>
      </c>
      <c r="D5196" s="24">
        <v>2.198E-2</v>
      </c>
      <c r="E5196" s="9">
        <f t="shared" si="815"/>
        <v>8.2876064602279906E-3</v>
      </c>
      <c r="F5196">
        <f t="shared" si="816"/>
        <v>1.0083220437391136</v>
      </c>
      <c r="G5196">
        <f t="shared" si="817"/>
        <v>15.572846849437093</v>
      </c>
      <c r="H5196">
        <f t="shared" si="809"/>
        <v>3.2005631182000283E-2</v>
      </c>
      <c r="I5196" t="str">
        <f t="shared" si="818"/>
        <v>2019</v>
      </c>
      <c r="J5196">
        <f t="shared" si="810"/>
        <v>3.6665712568563342</v>
      </c>
      <c r="K5196">
        <f t="shared" si="811"/>
        <v>-3.6665712568563342</v>
      </c>
      <c r="L5196">
        <f t="shared" si="813"/>
        <v>-0.81944718538420425</v>
      </c>
      <c r="M5196">
        <f t="shared" si="814"/>
        <v>0</v>
      </c>
      <c r="P5196" s="16">
        <f t="shared" si="812"/>
        <v>0.23544643393117737</v>
      </c>
    </row>
    <row r="5197" spans="1:16" x14ac:dyDescent="0.3">
      <c r="A5197">
        <v>5196</v>
      </c>
      <c r="B5197" s="23" t="s">
        <v>4890</v>
      </c>
      <c r="C5197" s="24">
        <v>15.547000000000001</v>
      </c>
      <c r="D5197" s="24">
        <v>2.1819999999999999E-2</v>
      </c>
      <c r="E5197" s="9">
        <f t="shared" si="815"/>
        <v>-5.3244504657815597E-3</v>
      </c>
      <c r="F5197">
        <f t="shared" si="816"/>
        <v>0.99468969929622519</v>
      </c>
      <c r="G5197">
        <f t="shared" si="817"/>
        <v>15.490563426036404</v>
      </c>
      <c r="H5197">
        <f t="shared" si="809"/>
        <v>3.2003335891245752E-2</v>
      </c>
      <c r="I5197" t="str">
        <f t="shared" si="818"/>
        <v>2019</v>
      </c>
      <c r="J5197">
        <f t="shared" si="810"/>
        <v>3.6469363586583663</v>
      </c>
      <c r="K5197">
        <f t="shared" si="811"/>
        <v>-3.6469363586583663</v>
      </c>
      <c r="L5197">
        <f t="shared" si="813"/>
        <v>-0.73716376198351519</v>
      </c>
      <c r="M5197">
        <f t="shared" si="814"/>
        <v>0</v>
      </c>
      <c r="P5197" s="16">
        <f t="shared" si="812"/>
        <v>0.2354295488393035</v>
      </c>
    </row>
    <row r="5198" spans="1:16" x14ac:dyDescent="0.3">
      <c r="A5198">
        <v>5197</v>
      </c>
      <c r="B5198" s="23" t="s">
        <v>6618</v>
      </c>
      <c r="C5198" s="24">
        <v>14.807</v>
      </c>
      <c r="D5198" s="24">
        <v>2.1759000000000001E-2</v>
      </c>
      <c r="E5198" s="9">
        <f t="shared" si="815"/>
        <v>-4.8767652041021882E-2</v>
      </c>
      <c r="F5198">
        <f t="shared" si="816"/>
        <v>0.95240239274458094</v>
      </c>
      <c r="G5198">
        <f t="shared" si="817"/>
        <v>14.753399664052889</v>
      </c>
      <c r="H5198">
        <f t="shared" si="809"/>
        <v>3.3203503183136106E-2</v>
      </c>
      <c r="I5198" t="str">
        <f t="shared" si="818"/>
        <v>2019</v>
      </c>
      <c r="J5198">
        <f t="shared" si="810"/>
        <v>3.6036427898702752</v>
      </c>
      <c r="K5198">
        <f t="shared" si="811"/>
        <v>-3.6036427898702752</v>
      </c>
      <c r="L5198">
        <f t="shared" si="813"/>
        <v>0.59440130538176383</v>
      </c>
      <c r="M5198">
        <f t="shared" si="814"/>
        <v>0</v>
      </c>
      <c r="P5198" s="16">
        <f t="shared" si="812"/>
        <v>0.24425846733147624</v>
      </c>
    </row>
    <row r="5199" spans="1:16" x14ac:dyDescent="0.3">
      <c r="A5199">
        <v>5198</v>
      </c>
      <c r="B5199" s="23" t="s">
        <v>4891</v>
      </c>
      <c r="C5199" s="24">
        <v>15.571999999999999</v>
      </c>
      <c r="D5199" s="24">
        <v>2.1949999999999997E-2</v>
      </c>
      <c r="E5199" s="9">
        <f t="shared" si="815"/>
        <v>5.0374387821627467E-2</v>
      </c>
      <c r="F5199">
        <f t="shared" si="816"/>
        <v>1.0516647531572905</v>
      </c>
      <c r="G5199">
        <f t="shared" si="817"/>
        <v>15.515136509553511</v>
      </c>
      <c r="H5199">
        <f t="shared" si="809"/>
        <v>3.2611958344772547E-2</v>
      </c>
      <c r="I5199" t="str">
        <f t="shared" si="818"/>
        <v>2019</v>
      </c>
      <c r="J5199">
        <f t="shared" si="810"/>
        <v>3.7221871088087077</v>
      </c>
      <c r="K5199">
        <f t="shared" si="811"/>
        <v>-3.7221871088087077</v>
      </c>
      <c r="L5199">
        <f t="shared" si="813"/>
        <v>-0.16733554011885765</v>
      </c>
      <c r="M5199">
        <f t="shared" si="814"/>
        <v>0</v>
      </c>
      <c r="P5199" s="16">
        <f t="shared" si="812"/>
        <v>0.23990682302516356</v>
      </c>
    </row>
    <row r="5200" spans="1:16" x14ac:dyDescent="0.3">
      <c r="A5200">
        <v>5199</v>
      </c>
      <c r="B5200" s="23" t="s">
        <v>4892</v>
      </c>
      <c r="C5200" s="24">
        <v>15.731999999999999</v>
      </c>
      <c r="D5200" s="24">
        <v>2.2259999999999999E-2</v>
      </c>
      <c r="E5200" s="9">
        <f t="shared" si="815"/>
        <v>1.0222424821353764E-2</v>
      </c>
      <c r="F5200">
        <f t="shared" si="816"/>
        <v>1.0102748522989982</v>
      </c>
      <c r="G5200">
        <f t="shared" si="817"/>
        <v>15.673742414642758</v>
      </c>
      <c r="H5200">
        <f t="shared" si="809"/>
        <v>3.0798580010282441E-2</v>
      </c>
      <c r="I5200" t="str">
        <f t="shared" si="818"/>
        <v>2019</v>
      </c>
      <c r="J5200">
        <f t="shared" si="810"/>
        <v>3.5511508356279573</v>
      </c>
      <c r="K5200">
        <f t="shared" si="811"/>
        <v>-3.5511508356279573</v>
      </c>
      <c r="L5200">
        <f t="shared" si="813"/>
        <v>-0.49514843120647001</v>
      </c>
      <c r="M5200">
        <f t="shared" si="814"/>
        <v>0</v>
      </c>
      <c r="P5200" s="16">
        <f t="shared" si="812"/>
        <v>0.22656687482055296</v>
      </c>
    </row>
    <row r="5201" spans="1:16" x14ac:dyDescent="0.3">
      <c r="A5201">
        <v>5200</v>
      </c>
      <c r="B5201" s="23" t="s">
        <v>4893</v>
      </c>
      <c r="C5201" s="24">
        <v>15.696999999999999</v>
      </c>
      <c r="D5201" s="24">
        <v>2.1819999999999999E-2</v>
      </c>
      <c r="E5201" s="9">
        <f t="shared" si="815"/>
        <v>-2.2272432764932305E-3</v>
      </c>
      <c r="F5201">
        <f t="shared" si="816"/>
        <v>0.99777523518942279</v>
      </c>
      <c r="G5201">
        <f t="shared" si="817"/>
        <v>15.640018916735926</v>
      </c>
      <c r="H5201">
        <f t="shared" si="809"/>
        <v>3.0799809605106469E-2</v>
      </c>
      <c r="I5201" t="str">
        <f t="shared" si="818"/>
        <v>2019</v>
      </c>
      <c r="J5201">
        <f t="shared" si="810"/>
        <v>3.5436516783166252</v>
      </c>
      <c r="K5201">
        <f t="shared" si="811"/>
        <v>-3.5436516783166252</v>
      </c>
      <c r="L5201">
        <f t="shared" si="813"/>
        <v>-0.46142493329963763</v>
      </c>
      <c r="M5201">
        <f t="shared" si="814"/>
        <v>0</v>
      </c>
      <c r="P5201" s="16">
        <f t="shared" si="812"/>
        <v>0.22657592021993447</v>
      </c>
    </row>
    <row r="5202" spans="1:16" x14ac:dyDescent="0.3">
      <c r="A5202">
        <v>5201</v>
      </c>
      <c r="B5202" s="23" t="s">
        <v>4894</v>
      </c>
      <c r="C5202" s="24">
        <v>16.221</v>
      </c>
      <c r="D5202" s="24">
        <v>2.1360000000000001E-2</v>
      </c>
      <c r="E5202" s="9">
        <f t="shared" si="815"/>
        <v>3.2837087774907563E-2</v>
      </c>
      <c r="F5202">
        <f t="shared" si="816"/>
        <v>1.0333821749378862</v>
      </c>
      <c r="G5202">
        <f t="shared" si="817"/>
        <v>16.163355907364725</v>
      </c>
      <c r="H5202">
        <f t="shared" si="809"/>
        <v>3.1376754440283622E-2</v>
      </c>
      <c r="I5202" t="str">
        <f t="shared" si="818"/>
        <v>2019</v>
      </c>
      <c r="J5202">
        <f t="shared" si="810"/>
        <v>3.7308284123145707</v>
      </c>
      <c r="K5202">
        <f t="shared" si="811"/>
        <v>-3.7308284123145707</v>
      </c>
      <c r="L5202">
        <f t="shared" si="813"/>
        <v>-0.98476192392843664</v>
      </c>
      <c r="M5202">
        <f t="shared" si="814"/>
        <v>0</v>
      </c>
      <c r="P5202" s="16">
        <f t="shared" si="812"/>
        <v>0.23082016096760227</v>
      </c>
    </row>
    <row r="5203" spans="1:16" x14ac:dyDescent="0.3">
      <c r="A5203">
        <v>5202</v>
      </c>
      <c r="B5203" s="23" t="s">
        <v>4895</v>
      </c>
      <c r="C5203" s="24">
        <v>16.02</v>
      </c>
      <c r="D5203" s="24">
        <v>2.1099999999999997E-2</v>
      </c>
      <c r="E5203" s="9">
        <f t="shared" si="815"/>
        <v>-1.2468757427764343E-2</v>
      </c>
      <c r="F5203">
        <f t="shared" si="816"/>
        <v>0.98760865544664322</v>
      </c>
      <c r="G5203">
        <f t="shared" si="817"/>
        <v>15.963761943207592</v>
      </c>
      <c r="H5203">
        <f t="shared" si="809"/>
        <v>3.1287215485045886E-2</v>
      </c>
      <c r="I5203" t="str">
        <f t="shared" si="818"/>
        <v>2019</v>
      </c>
      <c r="J5203">
        <f t="shared" si="810"/>
        <v>3.674243011575542</v>
      </c>
      <c r="K5203">
        <f t="shared" si="811"/>
        <v>-3.674243011575542</v>
      </c>
      <c r="L5203">
        <f t="shared" si="813"/>
        <v>-0.78516795977130371</v>
      </c>
      <c r="M5203">
        <f t="shared" si="814"/>
        <v>0</v>
      </c>
      <c r="P5203" s="16">
        <f t="shared" si="812"/>
        <v>0.2301614760134213</v>
      </c>
    </row>
    <row r="5204" spans="1:16" x14ac:dyDescent="0.3">
      <c r="A5204">
        <v>5203</v>
      </c>
      <c r="B5204" s="23" t="s">
        <v>6619</v>
      </c>
      <c r="C5204" s="24">
        <v>15.401999999999999</v>
      </c>
      <c r="D5204" s="24">
        <v>2.1151E-2</v>
      </c>
      <c r="E5204" s="9">
        <f t="shared" si="815"/>
        <v>-3.934057052315483E-2</v>
      </c>
      <c r="F5204">
        <f t="shared" si="816"/>
        <v>0.96142322097378274</v>
      </c>
      <c r="G5204">
        <f t="shared" si="817"/>
        <v>15.347800969434653</v>
      </c>
      <c r="H5204">
        <f t="shared" si="809"/>
        <v>3.2100568161135136E-2</v>
      </c>
      <c r="I5204" t="str">
        <f t="shared" si="818"/>
        <v>2019</v>
      </c>
      <c r="J5204">
        <f t="shared" si="810"/>
        <v>3.6243038345868701</v>
      </c>
      <c r="K5204">
        <f t="shared" si="811"/>
        <v>-3.6243038345868701</v>
      </c>
      <c r="L5204">
        <f t="shared" si="813"/>
        <v>-0.1692069859983647</v>
      </c>
      <c r="M5204">
        <f t="shared" si="814"/>
        <v>0</v>
      </c>
      <c r="P5204" s="16">
        <f t="shared" si="812"/>
        <v>0.23614482894355476</v>
      </c>
    </row>
    <row r="5205" spans="1:16" x14ac:dyDescent="0.3">
      <c r="A5205">
        <v>5204</v>
      </c>
      <c r="B5205" s="23" t="s">
        <v>4896</v>
      </c>
      <c r="C5205" s="24">
        <v>16.103000000000002</v>
      </c>
      <c r="D5205" s="24">
        <v>2.112E-2</v>
      </c>
      <c r="E5205" s="9">
        <f t="shared" si="815"/>
        <v>4.4508218918800663E-2</v>
      </c>
      <c r="F5205">
        <f t="shared" si="816"/>
        <v>1.0455135696662772</v>
      </c>
      <c r="G5205">
        <f t="shared" si="817"/>
        <v>16.046417084355269</v>
      </c>
      <c r="H5205">
        <f t="shared" si="809"/>
        <v>3.1254709412087779E-2</v>
      </c>
      <c r="I5205" t="str">
        <f t="shared" si="818"/>
        <v>2019</v>
      </c>
      <c r="J5205">
        <f t="shared" si="810"/>
        <v>3.6894298950496629</v>
      </c>
      <c r="K5205">
        <f t="shared" si="811"/>
        <v>-3.6894298950496629</v>
      </c>
      <c r="L5205">
        <f t="shared" si="813"/>
        <v>-0.86782310091898118</v>
      </c>
      <c r="M5205">
        <f t="shared" si="814"/>
        <v>0</v>
      </c>
      <c r="P5205" s="16">
        <f t="shared" si="812"/>
        <v>0.22992234812634504</v>
      </c>
    </row>
    <row r="5206" spans="1:16" x14ac:dyDescent="0.3">
      <c r="A5206">
        <v>5205</v>
      </c>
      <c r="B5206" s="23" t="s">
        <v>4897</v>
      </c>
      <c r="C5206" s="24">
        <v>16.04</v>
      </c>
      <c r="D5206" s="24">
        <v>2.1389999999999999E-2</v>
      </c>
      <c r="E5206" s="9">
        <f t="shared" si="815"/>
        <v>-3.919987597490686E-3</v>
      </c>
      <c r="F5206">
        <f t="shared" si="816"/>
        <v>0.99608768552443627</v>
      </c>
      <c r="G5206">
        <f t="shared" si="817"/>
        <v>15.982919206967953</v>
      </c>
      <c r="H5206">
        <f t="shared" si="809"/>
        <v>2.9415377436087881E-2</v>
      </c>
      <c r="I5206" t="str">
        <f t="shared" si="818"/>
        <v>2019</v>
      </c>
      <c r="J5206">
        <f t="shared" si="810"/>
        <v>3.4585674521576184</v>
      </c>
      <c r="K5206">
        <f t="shared" si="811"/>
        <v>-3.4585674521576184</v>
      </c>
      <c r="L5206">
        <f t="shared" si="813"/>
        <v>-1.0403814945966836</v>
      </c>
      <c r="M5206">
        <f t="shared" si="814"/>
        <v>0</v>
      </c>
      <c r="P5206" s="16">
        <f t="shared" si="812"/>
        <v>0.21639147438409204</v>
      </c>
    </row>
    <row r="5207" spans="1:16" x14ac:dyDescent="0.3">
      <c r="A5207">
        <v>5206</v>
      </c>
      <c r="B5207" s="23" t="s">
        <v>4898</v>
      </c>
      <c r="C5207" s="24">
        <v>16.027999999999999</v>
      </c>
      <c r="D5207" s="24">
        <v>2.1489999999999999E-2</v>
      </c>
      <c r="E5207" s="9">
        <f t="shared" si="815"/>
        <v>-7.4840966447034551E-4</v>
      </c>
      <c r="F5207">
        <f t="shared" si="816"/>
        <v>0.9992518703241895</v>
      </c>
      <c r="G5207">
        <f t="shared" si="817"/>
        <v>15.970695730322801</v>
      </c>
      <c r="H5207">
        <f t="shared" si="809"/>
        <v>2.9410116550376123E-2</v>
      </c>
      <c r="I5207" t="str">
        <f t="shared" si="818"/>
        <v>2019</v>
      </c>
      <c r="J5207">
        <f t="shared" si="810"/>
        <v>3.4553043107117984</v>
      </c>
      <c r="K5207">
        <f t="shared" si="811"/>
        <v>-3.4553043107117984</v>
      </c>
      <c r="L5207">
        <f t="shared" si="813"/>
        <v>-1.0281580179515313</v>
      </c>
      <c r="M5207">
        <f t="shared" si="814"/>
        <v>0</v>
      </c>
      <c r="P5207" s="16">
        <f t="shared" si="812"/>
        <v>0.21635277317013663</v>
      </c>
    </row>
    <row r="5208" spans="1:16" x14ac:dyDescent="0.3">
      <c r="A5208">
        <v>5207</v>
      </c>
      <c r="B5208" s="23" t="s">
        <v>4899</v>
      </c>
      <c r="C5208" s="24">
        <v>15.948</v>
      </c>
      <c r="D5208" s="24">
        <v>2.1440000000000001E-2</v>
      </c>
      <c r="E5208" s="9">
        <f t="shared" si="815"/>
        <v>-5.0037632547893758E-3</v>
      </c>
      <c r="F5208">
        <f t="shared" si="816"/>
        <v>0.99500873471425022</v>
      </c>
      <c r="G5208">
        <f t="shared" si="817"/>
        <v>15.891114176534467</v>
      </c>
      <c r="H5208">
        <f t="shared" si="809"/>
        <v>2.9434067858532201E-2</v>
      </c>
      <c r="I5208" t="str">
        <f t="shared" si="818"/>
        <v>2019</v>
      </c>
      <c r="J5208">
        <f t="shared" si="810"/>
        <v>3.4408865646099529</v>
      </c>
      <c r="K5208">
        <f t="shared" si="811"/>
        <v>-3.4408865646099529</v>
      </c>
      <c r="L5208">
        <f t="shared" si="813"/>
        <v>-0.94857646416319774</v>
      </c>
      <c r="M5208">
        <f t="shared" si="814"/>
        <v>0</v>
      </c>
      <c r="P5208" s="16">
        <f t="shared" si="812"/>
        <v>0.21652896872963889</v>
      </c>
    </row>
    <row r="5209" spans="1:16" x14ac:dyDescent="0.3">
      <c r="A5209">
        <v>5208</v>
      </c>
      <c r="B5209" s="23" t="s">
        <v>4900</v>
      </c>
      <c r="C5209" s="24">
        <v>15.996</v>
      </c>
      <c r="D5209" s="24">
        <v>2.1000000000000001E-2</v>
      </c>
      <c r="E5209" s="9">
        <f t="shared" si="815"/>
        <v>3.0052614654632955E-3</v>
      </c>
      <c r="F5209">
        <f t="shared" si="816"/>
        <v>1.0030097817908201</v>
      </c>
      <c r="G5209">
        <f t="shared" si="817"/>
        <v>15.940111861295197</v>
      </c>
      <c r="H5209">
        <f t="shared" si="809"/>
        <v>2.9385178434458977E-2</v>
      </c>
      <c r="I5209" t="str">
        <f t="shared" si="818"/>
        <v>2019</v>
      </c>
      <c r="J5209">
        <f t="shared" si="810"/>
        <v>3.4457631139102025</v>
      </c>
      <c r="K5209">
        <f t="shared" si="811"/>
        <v>-3.4457631139102025</v>
      </c>
      <c r="L5209">
        <f t="shared" si="813"/>
        <v>-0.99757414892392759</v>
      </c>
      <c r="M5209">
        <f t="shared" si="814"/>
        <v>0</v>
      </c>
      <c r="P5209" s="16">
        <f t="shared" si="812"/>
        <v>0.216169318251586</v>
      </c>
    </row>
    <row r="5210" spans="1:16" x14ac:dyDescent="0.3">
      <c r="A5210">
        <v>5209</v>
      </c>
      <c r="B5210" s="23" t="s">
        <v>6620</v>
      </c>
      <c r="C5210" s="24">
        <v>15.231999999999999</v>
      </c>
      <c r="D5210" s="24">
        <v>2.1074000000000002E-2</v>
      </c>
      <c r="E5210" s="9">
        <f t="shared" si="815"/>
        <v>-4.8940212935562541E-2</v>
      </c>
      <c r="F5210">
        <f t="shared" si="816"/>
        <v>0.95223805951487861</v>
      </c>
      <c r="G5210">
        <f t="shared" si="817"/>
        <v>15.178593983436288</v>
      </c>
      <c r="H5210">
        <f t="shared" si="809"/>
        <v>3.0762581201516533E-2</v>
      </c>
      <c r="I5210" t="str">
        <f t="shared" si="818"/>
        <v>2019</v>
      </c>
      <c r="J5210">
        <f t="shared" si="810"/>
        <v>3.4349469793310421</v>
      </c>
      <c r="K5210">
        <f t="shared" si="811"/>
        <v>-3.4349469793310421</v>
      </c>
      <c r="L5210">
        <f t="shared" si="813"/>
        <v>-0.23605627106501892</v>
      </c>
      <c r="M5210">
        <f t="shared" si="814"/>
        <v>0</v>
      </c>
      <c r="P5210" s="16">
        <f t="shared" si="812"/>
        <v>0.22630205294900463</v>
      </c>
    </row>
    <row r="5211" spans="1:16" x14ac:dyDescent="0.3">
      <c r="A5211">
        <v>5210</v>
      </c>
      <c r="B5211" s="23" t="s">
        <v>4901</v>
      </c>
      <c r="C5211" s="24">
        <v>15.863</v>
      </c>
      <c r="D5211" s="24">
        <v>2.1250000000000002E-2</v>
      </c>
      <c r="E5211" s="9">
        <f t="shared" si="815"/>
        <v>4.059087537730878E-2</v>
      </c>
      <c r="F5211">
        <f t="shared" si="816"/>
        <v>1.0414259453781514</v>
      </c>
      <c r="G5211">
        <f t="shared" si="817"/>
        <v>15.806917912318607</v>
      </c>
      <c r="H5211">
        <f t="shared" si="809"/>
        <v>2.9794476812342634E-2</v>
      </c>
      <c r="I5211" t="str">
        <f t="shared" si="818"/>
        <v>2019</v>
      </c>
      <c r="J5211">
        <f t="shared" si="810"/>
        <v>3.46456474940371</v>
      </c>
      <c r="K5211">
        <f t="shared" si="811"/>
        <v>-3.46456474940371</v>
      </c>
      <c r="L5211">
        <f t="shared" si="813"/>
        <v>-0.8643801999473375</v>
      </c>
      <c r="M5211">
        <f t="shared" si="814"/>
        <v>0</v>
      </c>
      <c r="P5211" s="16">
        <f t="shared" si="812"/>
        <v>0.21918028350762259</v>
      </c>
    </row>
    <row r="5212" spans="1:16" x14ac:dyDescent="0.3">
      <c r="A5212">
        <v>5211</v>
      </c>
      <c r="B5212" s="23" t="s">
        <v>4902</v>
      </c>
      <c r="C5212" s="24">
        <v>15.916</v>
      </c>
      <c r="D5212" s="24">
        <v>2.205E-2</v>
      </c>
      <c r="E5212" s="9">
        <f t="shared" si="815"/>
        <v>3.3355391383641433E-3</v>
      </c>
      <c r="F5212">
        <f t="shared" si="816"/>
        <v>1.0033411082392991</v>
      </c>
      <c r="G5212">
        <f t="shared" si="817"/>
        <v>15.857616046224363</v>
      </c>
      <c r="H5212">
        <f t="shared" si="809"/>
        <v>2.894134356139557E-2</v>
      </c>
      <c r="I5212" t="str">
        <f t="shared" si="818"/>
        <v>2019</v>
      </c>
      <c r="J5212">
        <f t="shared" si="810"/>
        <v>3.37615446158321</v>
      </c>
      <c r="K5212">
        <f t="shared" si="811"/>
        <v>-3.37615446158321</v>
      </c>
      <c r="L5212">
        <f t="shared" si="813"/>
        <v>-0.91507833385309389</v>
      </c>
      <c r="M5212">
        <f t="shared" si="814"/>
        <v>0</v>
      </c>
      <c r="P5212" s="16">
        <f t="shared" si="812"/>
        <v>0.21290428849720189</v>
      </c>
    </row>
    <row r="5213" spans="1:16" x14ac:dyDescent="0.3">
      <c r="A5213">
        <v>5212</v>
      </c>
      <c r="B5213" s="23" t="s">
        <v>4903</v>
      </c>
      <c r="C5213" s="24">
        <v>16.015000000000001</v>
      </c>
      <c r="D5213" s="24">
        <v>2.2080000000000002E-2</v>
      </c>
      <c r="E5213" s="9">
        <f t="shared" si="815"/>
        <v>6.2008904964393303E-3</v>
      </c>
      <c r="F5213">
        <f t="shared" si="816"/>
        <v>1.0062201558180448</v>
      </c>
      <c r="G5213">
        <f t="shared" si="817"/>
        <v>15.956173107869615</v>
      </c>
      <c r="H5213">
        <f t="shared" si="809"/>
        <v>2.8949418945515951E-2</v>
      </c>
      <c r="I5213" t="str">
        <f t="shared" si="818"/>
        <v>2019</v>
      </c>
      <c r="J5213">
        <f t="shared" si="810"/>
        <v>3.3980855720316345</v>
      </c>
      <c r="K5213">
        <f t="shared" si="811"/>
        <v>-3.3980855720316345</v>
      </c>
      <c r="L5213">
        <f t="shared" si="813"/>
        <v>-1.0136353954983459</v>
      </c>
      <c r="M5213">
        <f t="shared" si="814"/>
        <v>0</v>
      </c>
      <c r="P5213" s="16">
        <f t="shared" si="812"/>
        <v>0.21296369430560341</v>
      </c>
    </row>
    <row r="5214" spans="1:16" x14ac:dyDescent="0.3">
      <c r="A5214">
        <v>5213</v>
      </c>
      <c r="B5214" s="23" t="s">
        <v>6621</v>
      </c>
      <c r="C5214" s="24">
        <v>15.35</v>
      </c>
      <c r="D5214" s="24">
        <v>2.2079000000000001E-2</v>
      </c>
      <c r="E5214" s="9">
        <f t="shared" si="815"/>
        <v>-4.2410309027915379E-2</v>
      </c>
      <c r="F5214">
        <f t="shared" si="816"/>
        <v>0.95847642834842328</v>
      </c>
      <c r="G5214">
        <f t="shared" si="817"/>
        <v>15.293618359476209</v>
      </c>
      <c r="H5214">
        <f t="shared" si="809"/>
        <v>3.0031036797943514E-2</v>
      </c>
      <c r="I5214" t="str">
        <f t="shared" si="818"/>
        <v>2019</v>
      </c>
      <c r="J5214">
        <f t="shared" si="810"/>
        <v>3.3786740430919124</v>
      </c>
      <c r="K5214">
        <f t="shared" si="811"/>
        <v>-3.3786740430919124</v>
      </c>
      <c r="L5214">
        <f t="shared" si="813"/>
        <v>-0.35108064710493991</v>
      </c>
      <c r="M5214">
        <f t="shared" si="814"/>
        <v>0</v>
      </c>
      <c r="P5214" s="16">
        <f t="shared" si="812"/>
        <v>0.22092051492826897</v>
      </c>
    </row>
    <row r="5215" spans="1:16" x14ac:dyDescent="0.3">
      <c r="A5215">
        <v>5214</v>
      </c>
      <c r="B5215" s="23" t="s">
        <v>4904</v>
      </c>
      <c r="C5215" s="24">
        <v>15.699</v>
      </c>
      <c r="D5215" s="24">
        <v>2.2179999999999998E-2</v>
      </c>
      <c r="E5215" s="9">
        <f t="shared" si="815"/>
        <v>2.2481542024974363E-2</v>
      </c>
      <c r="F5215">
        <f t="shared" si="816"/>
        <v>1.0227361563517916</v>
      </c>
      <c r="G5215">
        <f t="shared" si="817"/>
        <v>15.64107316406758</v>
      </c>
      <c r="H5215">
        <f t="shared" si="809"/>
        <v>3.0305492852907019E-2</v>
      </c>
      <c r="I5215" t="str">
        <f t="shared" si="818"/>
        <v>2019</v>
      </c>
      <c r="J5215">
        <f t="shared" si="810"/>
        <v>3.4870134254521106</v>
      </c>
      <c r="K5215">
        <f t="shared" si="811"/>
        <v>-3.4870134254521106</v>
      </c>
      <c r="L5215">
        <f t="shared" si="813"/>
        <v>-0.69853545169631026</v>
      </c>
      <c r="M5215">
        <f t="shared" si="814"/>
        <v>0</v>
      </c>
      <c r="P5215" s="16">
        <f t="shared" si="812"/>
        <v>0.22293952524068919</v>
      </c>
    </row>
    <row r="5216" spans="1:16" x14ac:dyDescent="0.3">
      <c r="A5216">
        <v>5215</v>
      </c>
      <c r="B5216" s="23" t="s">
        <v>6622</v>
      </c>
      <c r="C5216" s="24">
        <v>14.997999999999999</v>
      </c>
      <c r="D5216" s="24">
        <v>2.2229000000000002E-2</v>
      </c>
      <c r="E5216" s="9">
        <f t="shared" si="815"/>
        <v>-4.56801571789828E-2</v>
      </c>
      <c r="F5216">
        <f t="shared" si="816"/>
        <v>0.95534747436142431</v>
      </c>
      <c r="G5216">
        <f t="shared" si="817"/>
        <v>14.942537712371269</v>
      </c>
      <c r="H5216">
        <f t="shared" si="809"/>
        <v>2.9979426985494564E-2</v>
      </c>
      <c r="I5216" t="str">
        <f t="shared" si="818"/>
        <v>2019</v>
      </c>
      <c r="J5216">
        <f t="shared" si="810"/>
        <v>3.2954400006303155</v>
      </c>
      <c r="K5216">
        <f t="shared" si="811"/>
        <v>-3.2954400006303155</v>
      </c>
      <c r="L5216">
        <f t="shared" si="813"/>
        <v>0.25509452704024227</v>
      </c>
      <c r="M5216">
        <f t="shared" si="814"/>
        <v>0</v>
      </c>
      <c r="P5216" s="16">
        <f t="shared" si="812"/>
        <v>0.22054085216742972</v>
      </c>
    </row>
    <row r="5217" spans="1:16" x14ac:dyDescent="0.3">
      <c r="A5217">
        <v>5216</v>
      </c>
      <c r="B5217" s="23" t="s">
        <v>4905</v>
      </c>
      <c r="C5217" s="24">
        <v>15.749000000000001</v>
      </c>
      <c r="D5217" s="24">
        <v>2.2409999999999999E-2</v>
      </c>
      <c r="E5217" s="9">
        <f t="shared" si="815"/>
        <v>4.8860012313246159E-2</v>
      </c>
      <c r="F5217">
        <f t="shared" si="816"/>
        <v>1.0500733431124152</v>
      </c>
      <c r="G5217">
        <f t="shared" si="817"/>
        <v>15.690287199409818</v>
      </c>
      <c r="H5217">
        <f t="shared" ref="H5217:H5280" si="819">SQRT(_xlfn.VAR.S(E5188:E5217))</f>
        <v>2.9121191899299188E-2</v>
      </c>
      <c r="I5217" t="str">
        <f t="shared" si="818"/>
        <v>2019</v>
      </c>
      <c r="J5217">
        <f t="shared" ref="J5217:J5280" si="820">-K5217</f>
        <v>3.3612882706336045</v>
      </c>
      <c r="K5217">
        <f t="shared" ref="K5217:K5280" si="821">-G5217*$P$3*$R$3*H5217</f>
        <v>-3.3612882706336045</v>
      </c>
      <c r="L5217">
        <f t="shared" si="813"/>
        <v>-0.49265495999830655</v>
      </c>
      <c r="M5217">
        <f t="shared" si="814"/>
        <v>0</v>
      </c>
      <c r="P5217" s="16">
        <f t="shared" ref="P5217:P5280" si="822">-K5217/G5217</f>
        <v>0.21422732598292002</v>
      </c>
    </row>
    <row r="5218" spans="1:16" x14ac:dyDescent="0.3">
      <c r="A5218">
        <v>5217</v>
      </c>
      <c r="B5218" s="23" t="s">
        <v>4906</v>
      </c>
      <c r="C5218" s="24">
        <v>15.847</v>
      </c>
      <c r="D5218" s="24">
        <v>2.2540000000000001E-2</v>
      </c>
      <c r="E5218" s="9">
        <f t="shared" si="815"/>
        <v>6.2033367682274888E-3</v>
      </c>
      <c r="F5218">
        <f t="shared" si="816"/>
        <v>1.0062226173090354</v>
      </c>
      <c r="G5218">
        <f t="shared" si="817"/>
        <v>15.787579784186223</v>
      </c>
      <c r="H5218">
        <f t="shared" si="819"/>
        <v>2.9139519882671827E-2</v>
      </c>
      <c r="I5218" t="str">
        <f t="shared" si="818"/>
        <v>2019</v>
      </c>
      <c r="J5218">
        <f t="shared" si="820"/>
        <v>3.3842596102372302</v>
      </c>
      <c r="K5218">
        <f t="shared" si="821"/>
        <v>-3.3842596102372302</v>
      </c>
      <c r="L5218">
        <f t="shared" ref="L5218:L5281" si="823">+MIN(G5219-G5218,G5220-G5218,G5221-G5218,G5222-G5218,G5223-G5218,G5224-G5218,G5225-G5218,G5226-G5218,G5227-G5218,G5228-G5218)</f>
        <v>-0.58994754477471112</v>
      </c>
      <c r="M5218">
        <f t="shared" ref="M5218:M5281" si="824">+IF(L5218&lt;K5218,1,0)</f>
        <v>0</v>
      </c>
      <c r="P5218" s="16">
        <f t="shared" si="822"/>
        <v>0.21436215407931655</v>
      </c>
    </row>
    <row r="5219" spans="1:16" x14ac:dyDescent="0.3">
      <c r="A5219">
        <v>5218</v>
      </c>
      <c r="B5219" s="23" t="s">
        <v>4907</v>
      </c>
      <c r="C5219" s="24">
        <v>15.922000000000001</v>
      </c>
      <c r="D5219" s="24">
        <v>2.1899999999999999E-2</v>
      </c>
      <c r="E5219" s="9">
        <f t="shared" si="815"/>
        <v>4.7215927057153197E-3</v>
      </c>
      <c r="F5219">
        <f t="shared" si="816"/>
        <v>1.0047327569887046</v>
      </c>
      <c r="G5219">
        <f t="shared" si="817"/>
        <v>15.863990631499982</v>
      </c>
      <c r="H5219">
        <f t="shared" si="819"/>
        <v>2.9147885962066793E-2</v>
      </c>
      <c r="I5219" t="str">
        <f t="shared" si="818"/>
        <v>2019</v>
      </c>
      <c r="J5219">
        <f t="shared" si="820"/>
        <v>3.4016155419598788</v>
      </c>
      <c r="K5219">
        <f t="shared" si="821"/>
        <v>-3.4016155419598788</v>
      </c>
      <c r="L5219">
        <f t="shared" si="823"/>
        <v>-0.66635839208847081</v>
      </c>
      <c r="M5219">
        <f t="shared" si="824"/>
        <v>0</v>
      </c>
      <c r="P5219" s="16">
        <f t="shared" si="822"/>
        <v>0.21442369836033162</v>
      </c>
    </row>
    <row r="5220" spans="1:16" x14ac:dyDescent="0.3">
      <c r="A5220">
        <v>5219</v>
      </c>
      <c r="B5220" s="23" t="s">
        <v>4908</v>
      </c>
      <c r="C5220" s="24">
        <v>15.840999999999999</v>
      </c>
      <c r="D5220" s="24">
        <v>2.1569999999999999E-2</v>
      </c>
      <c r="E5220" s="9">
        <f t="shared" si="815"/>
        <v>-5.1002849596729349E-3</v>
      </c>
      <c r="F5220">
        <f t="shared" si="816"/>
        <v>0.99491269940962179</v>
      </c>
      <c r="G5220">
        <f t="shared" si="817"/>
        <v>15.784153847183099</v>
      </c>
      <c r="H5220">
        <f t="shared" si="819"/>
        <v>2.9143677578825182E-2</v>
      </c>
      <c r="I5220" t="str">
        <f t="shared" si="818"/>
        <v>2019</v>
      </c>
      <c r="J5220">
        <f t="shared" si="820"/>
        <v>3.3840079884446639</v>
      </c>
      <c r="K5220">
        <f t="shared" si="821"/>
        <v>-3.3840079884446639</v>
      </c>
      <c r="L5220">
        <f t="shared" si="823"/>
        <v>-0.58652160777158713</v>
      </c>
      <c r="M5220">
        <f t="shared" si="824"/>
        <v>0</v>
      </c>
      <c r="P5220" s="16">
        <f t="shared" si="822"/>
        <v>0.21439273978241077</v>
      </c>
    </row>
    <row r="5221" spans="1:16" x14ac:dyDescent="0.3">
      <c r="A5221">
        <v>5220</v>
      </c>
      <c r="B5221" s="23" t="s">
        <v>4909</v>
      </c>
      <c r="C5221" s="24">
        <v>15.93</v>
      </c>
      <c r="D5221" s="24">
        <v>2.1509999999999998E-2</v>
      </c>
      <c r="E5221" s="9">
        <f t="shared" si="815"/>
        <v>5.6026082152435906E-3</v>
      </c>
      <c r="F5221">
        <f t="shared" si="816"/>
        <v>1.0056183321759991</v>
      </c>
      <c r="G5221">
        <f t="shared" si="817"/>
        <v>15.872993195751956</v>
      </c>
      <c r="H5221">
        <f t="shared" si="819"/>
        <v>2.9122272326437264E-2</v>
      </c>
      <c r="I5221" t="str">
        <f t="shared" si="818"/>
        <v>2019</v>
      </c>
      <c r="J5221">
        <f t="shared" si="820"/>
        <v>3.4005550471930688</v>
      </c>
      <c r="K5221">
        <f t="shared" si="821"/>
        <v>-3.4005550471930688</v>
      </c>
      <c r="L5221">
        <f t="shared" si="823"/>
        <v>-0.67536095634044457</v>
      </c>
      <c r="M5221">
        <f t="shared" si="824"/>
        <v>0</v>
      </c>
      <c r="P5221" s="16">
        <f t="shared" si="822"/>
        <v>0.21423527404416387</v>
      </c>
    </row>
    <row r="5222" spans="1:16" x14ac:dyDescent="0.3">
      <c r="A5222">
        <v>5221</v>
      </c>
      <c r="B5222" s="23" t="s">
        <v>6623</v>
      </c>
      <c r="C5222" s="24">
        <v>15.252000000000001</v>
      </c>
      <c r="D5222" s="24">
        <v>2.1425999999999997E-2</v>
      </c>
      <c r="E5222" s="9">
        <f t="shared" si="815"/>
        <v>-4.3493481926639779E-2</v>
      </c>
      <c r="F5222">
        <f t="shared" si="816"/>
        <v>0.95743879472693039</v>
      </c>
      <c r="G5222">
        <f t="shared" si="817"/>
        <v>15.197632239411512</v>
      </c>
      <c r="H5222">
        <f t="shared" si="819"/>
        <v>2.8552344923030354E-2</v>
      </c>
      <c r="I5222" t="str">
        <f t="shared" si="818"/>
        <v>2019</v>
      </c>
      <c r="J5222">
        <f t="shared" si="820"/>
        <v>3.1921510462117495</v>
      </c>
      <c r="K5222">
        <f t="shared" si="821"/>
        <v>-3.1921510462117495</v>
      </c>
      <c r="L5222">
        <f t="shared" si="823"/>
        <v>0.79913050097496985</v>
      </c>
      <c r="M5222">
        <f t="shared" si="824"/>
        <v>0</v>
      </c>
      <c r="P5222" s="16">
        <f t="shared" si="822"/>
        <v>0.21004265637733033</v>
      </c>
    </row>
    <row r="5223" spans="1:16" x14ac:dyDescent="0.3">
      <c r="A5223">
        <v>5222</v>
      </c>
      <c r="B5223" s="23" t="s">
        <v>4910</v>
      </c>
      <c r="C5223" s="24">
        <v>16.053999999999998</v>
      </c>
      <c r="D5223" s="24">
        <v>2.1429999999999998E-2</v>
      </c>
      <c r="E5223" s="9">
        <f t="shared" si="815"/>
        <v>5.1247397714067722E-2</v>
      </c>
      <c r="F5223">
        <f t="shared" si="816"/>
        <v>1.0525832677681615</v>
      </c>
      <c r="G5223">
        <f t="shared" si="817"/>
        <v>15.996762740386481</v>
      </c>
      <c r="H5223">
        <f t="shared" si="819"/>
        <v>2.9609073147419236E-2</v>
      </c>
      <c r="I5223" t="str">
        <f t="shared" si="818"/>
        <v>2019</v>
      </c>
      <c r="J5223">
        <f t="shared" si="820"/>
        <v>3.4843569322816692</v>
      </c>
      <c r="K5223">
        <f t="shared" si="821"/>
        <v>-3.4843569322816692</v>
      </c>
      <c r="L5223">
        <f t="shared" si="823"/>
        <v>0.18035956328325575</v>
      </c>
      <c r="M5223">
        <f t="shared" si="824"/>
        <v>0</v>
      </c>
      <c r="P5223" s="16">
        <f t="shared" si="822"/>
        <v>0.21781637877799062</v>
      </c>
    </row>
    <row r="5224" spans="1:16" x14ac:dyDescent="0.3">
      <c r="A5224">
        <v>5223</v>
      </c>
      <c r="B5224" s="23" t="s">
        <v>4911</v>
      </c>
      <c r="C5224" s="24">
        <v>16.378</v>
      </c>
      <c r="D5224" s="24">
        <v>2.1589999999999998E-2</v>
      </c>
      <c r="E5224" s="9">
        <f t="shared" si="815"/>
        <v>1.9980931138611477E-2</v>
      </c>
      <c r="F5224">
        <f t="shared" si="816"/>
        <v>1.0201818861342968</v>
      </c>
      <c r="G5224">
        <f t="shared" si="817"/>
        <v>16.319172400797211</v>
      </c>
      <c r="H5224">
        <f t="shared" si="819"/>
        <v>2.9791997672533006E-2</v>
      </c>
      <c r="I5224" t="str">
        <f t="shared" si="818"/>
        <v>2019</v>
      </c>
      <c r="J5224">
        <f t="shared" si="820"/>
        <v>3.5765432115264222</v>
      </c>
      <c r="K5224">
        <f t="shared" si="821"/>
        <v>-3.5765432115264222</v>
      </c>
      <c r="L5224">
        <f t="shared" si="823"/>
        <v>-0.14205009712747341</v>
      </c>
      <c r="M5224">
        <f t="shared" si="824"/>
        <v>0</v>
      </c>
      <c r="P5224" s="16">
        <f t="shared" si="822"/>
        <v>0.21916204594736091</v>
      </c>
    </row>
    <row r="5225" spans="1:16" x14ac:dyDescent="0.3">
      <c r="A5225">
        <v>5224</v>
      </c>
      <c r="B5225" s="23" t="s">
        <v>4912</v>
      </c>
      <c r="C5225" s="24">
        <v>16.667000000000002</v>
      </c>
      <c r="D5225" s="24">
        <v>2.128E-2</v>
      </c>
      <c r="E5225" s="9">
        <f t="shared" si="815"/>
        <v>1.7491745712042542E-2</v>
      </c>
      <c r="F5225">
        <f t="shared" si="816"/>
        <v>1.0176456221760899</v>
      </c>
      <c r="G5225">
        <f t="shared" si="817"/>
        <v>16.60799240864926</v>
      </c>
      <c r="H5225">
        <f t="shared" si="819"/>
        <v>2.9925856205497536E-2</v>
      </c>
      <c r="I5225" t="str">
        <f t="shared" si="818"/>
        <v>2019</v>
      </c>
      <c r="J5225">
        <f t="shared" si="820"/>
        <v>3.6561957808519598</v>
      </c>
      <c r="K5225">
        <f t="shared" si="821"/>
        <v>-3.6561957808519598</v>
      </c>
      <c r="L5225">
        <f t="shared" si="823"/>
        <v>-0.43087010497952249</v>
      </c>
      <c r="M5225">
        <f t="shared" si="824"/>
        <v>0</v>
      </c>
      <c r="P5225" s="16">
        <f t="shared" si="822"/>
        <v>0.22014676373213257</v>
      </c>
    </row>
    <row r="5226" spans="1:16" x14ac:dyDescent="0.3">
      <c r="A5226">
        <v>5225</v>
      </c>
      <c r="B5226" s="23" t="s">
        <v>4913</v>
      </c>
      <c r="C5226" s="24">
        <v>16.89</v>
      </c>
      <c r="D5226" s="24">
        <v>2.069E-2</v>
      </c>
      <c r="E5226" s="9">
        <f t="shared" si="815"/>
        <v>1.329101425966951E-2</v>
      </c>
      <c r="F5226">
        <f t="shared" si="816"/>
        <v>1.0133797324053517</v>
      </c>
      <c r="G5226">
        <f t="shared" si="817"/>
        <v>16.831857954191239</v>
      </c>
      <c r="H5226">
        <f t="shared" si="819"/>
        <v>2.9973603052806164E-2</v>
      </c>
      <c r="I5226" t="str">
        <f t="shared" si="818"/>
        <v>2019</v>
      </c>
      <c r="J5226">
        <f t="shared" si="820"/>
        <v>3.7113911658456207</v>
      </c>
      <c r="K5226">
        <f t="shared" si="821"/>
        <v>-3.7113911658456207</v>
      </c>
      <c r="L5226">
        <f t="shared" si="823"/>
        <v>-0.65473565052150207</v>
      </c>
      <c r="M5226">
        <f t="shared" si="824"/>
        <v>0</v>
      </c>
      <c r="P5226" s="16">
        <f t="shared" si="822"/>
        <v>0.22049800895102378</v>
      </c>
    </row>
    <row r="5227" spans="1:16" x14ac:dyDescent="0.3">
      <c r="A5227">
        <v>5226</v>
      </c>
      <c r="B5227" s="23" t="s">
        <v>4914</v>
      </c>
      <c r="C5227" s="24">
        <v>16.885999999999999</v>
      </c>
      <c r="D5227" s="24">
        <v>2.0659999999999998E-2</v>
      </c>
      <c r="E5227" s="9">
        <f t="shared" si="815"/>
        <v>-2.3685457240056991E-4</v>
      </c>
      <c r="F5227">
        <f t="shared" si="816"/>
        <v>0.9997631734754292</v>
      </c>
      <c r="G5227">
        <f t="shared" si="817"/>
        <v>16.827955863338847</v>
      </c>
      <c r="H5227">
        <f t="shared" si="819"/>
        <v>2.9941688796507968E-2</v>
      </c>
      <c r="I5227" t="str">
        <f t="shared" si="818"/>
        <v>2019</v>
      </c>
      <c r="J5227">
        <f t="shared" si="820"/>
        <v>3.7065799919805111</v>
      </c>
      <c r="K5227">
        <f t="shared" si="821"/>
        <v>-3.7065799919805111</v>
      </c>
      <c r="L5227">
        <f t="shared" si="823"/>
        <v>-0.65083355966910972</v>
      </c>
      <c r="M5227">
        <f t="shared" si="824"/>
        <v>0</v>
      </c>
      <c r="P5227" s="16">
        <f t="shared" si="822"/>
        <v>0.22026323470788364</v>
      </c>
    </row>
    <row r="5228" spans="1:16" x14ac:dyDescent="0.3">
      <c r="A5228">
        <v>5227</v>
      </c>
      <c r="B5228" s="23" t="s">
        <v>6624</v>
      </c>
      <c r="C5228" s="24">
        <v>16.233000000000001</v>
      </c>
      <c r="D5228" s="24">
        <v>2.0689000000000003E-2</v>
      </c>
      <c r="E5228" s="9">
        <f t="shared" si="815"/>
        <v>-3.943866891860022E-2</v>
      </c>
      <c r="F5228">
        <f t="shared" si="816"/>
        <v>0.96132891152433975</v>
      </c>
      <c r="G5228">
        <f t="shared" si="817"/>
        <v>16.177122303669737</v>
      </c>
      <c r="H5228">
        <f t="shared" si="819"/>
        <v>2.9432259188922727E-2</v>
      </c>
      <c r="I5228" t="str">
        <f t="shared" si="818"/>
        <v>2019</v>
      </c>
      <c r="J5228">
        <f t="shared" si="820"/>
        <v>3.5026003678173359</v>
      </c>
      <c r="K5228">
        <f t="shared" si="821"/>
        <v>-3.5026003678173359</v>
      </c>
      <c r="L5228">
        <f t="shared" si="823"/>
        <v>0.16694995493039144</v>
      </c>
      <c r="M5228">
        <f t="shared" si="824"/>
        <v>0</v>
      </c>
      <c r="P5228" s="16">
        <f t="shared" si="822"/>
        <v>0.21651566342072967</v>
      </c>
    </row>
    <row r="5229" spans="1:16" x14ac:dyDescent="0.3">
      <c r="A5229">
        <v>5228</v>
      </c>
      <c r="B5229" s="23" t="s">
        <v>4915</v>
      </c>
      <c r="C5229" s="24">
        <v>17.103999999999999</v>
      </c>
      <c r="D5229" s="24">
        <v>2.0819999999999998E-2</v>
      </c>
      <c r="E5229" s="9">
        <f t="shared" si="815"/>
        <v>5.2266146953981352E-2</v>
      </c>
      <c r="F5229">
        <f t="shared" si="816"/>
        <v>1.0536561325694571</v>
      </c>
      <c r="G5229">
        <f t="shared" si="817"/>
        <v>17.044751974773718</v>
      </c>
      <c r="H5229">
        <f t="shared" si="819"/>
        <v>2.9538948236908006E-2</v>
      </c>
      <c r="I5229" t="str">
        <f t="shared" si="818"/>
        <v>2019</v>
      </c>
      <c r="J5229">
        <f t="shared" si="820"/>
        <v>3.7038333212993293</v>
      </c>
      <c r="K5229">
        <f t="shared" si="821"/>
        <v>-3.7038333212993293</v>
      </c>
      <c r="L5229">
        <f t="shared" si="823"/>
        <v>-0.70067971617358893</v>
      </c>
      <c r="M5229">
        <f t="shared" si="824"/>
        <v>0</v>
      </c>
      <c r="P5229" s="16">
        <f t="shared" si="822"/>
        <v>0.21730051142903184</v>
      </c>
    </row>
    <row r="5230" spans="1:16" x14ac:dyDescent="0.3">
      <c r="A5230">
        <v>5229</v>
      </c>
      <c r="B5230" s="23" t="s">
        <v>4916</v>
      </c>
      <c r="C5230" s="24">
        <v>17.170999999999999</v>
      </c>
      <c r="D5230" s="24">
        <v>2.0920000000000001E-2</v>
      </c>
      <c r="E5230" s="9">
        <f t="shared" si="815"/>
        <v>3.9095600489760674E-3</v>
      </c>
      <c r="F5230">
        <f t="shared" si="816"/>
        <v>1.0039172123479887</v>
      </c>
      <c r="G5230">
        <f t="shared" si="817"/>
        <v>17.111234698056165</v>
      </c>
      <c r="H5230">
        <f t="shared" si="819"/>
        <v>2.9509136583792561E-2</v>
      </c>
      <c r="I5230" t="str">
        <f t="shared" si="818"/>
        <v>2019</v>
      </c>
      <c r="J5230">
        <f t="shared" si="820"/>
        <v>3.7145274436925995</v>
      </c>
      <c r="K5230">
        <f t="shared" si="821"/>
        <v>-3.7145274436925995</v>
      </c>
      <c r="L5230">
        <f t="shared" si="823"/>
        <v>-0.9638691843013838</v>
      </c>
      <c r="M5230">
        <f t="shared" si="824"/>
        <v>0</v>
      </c>
      <c r="P5230" s="16">
        <f t="shared" si="822"/>
        <v>0.21708120478965609</v>
      </c>
    </row>
    <row r="5231" spans="1:16" x14ac:dyDescent="0.3">
      <c r="A5231">
        <v>5230</v>
      </c>
      <c r="B5231" s="23" t="s">
        <v>4917</v>
      </c>
      <c r="C5231" s="24">
        <v>17.324999999999999</v>
      </c>
      <c r="D5231" s="24">
        <v>2.0950000000000003E-2</v>
      </c>
      <c r="E5231" s="9">
        <f t="shared" si="815"/>
        <v>8.9286307443013982E-3</v>
      </c>
      <c r="F5231">
        <f t="shared" si="816"/>
        <v>1.0089686098654709</v>
      </c>
      <c r="G5231">
        <f t="shared" si="817"/>
        <v>17.264612363101914</v>
      </c>
      <c r="H5231">
        <f t="shared" si="819"/>
        <v>2.9512359730999308E-2</v>
      </c>
      <c r="I5231" t="str">
        <f t="shared" si="818"/>
        <v>2019</v>
      </c>
      <c r="J5231">
        <f t="shared" si="820"/>
        <v>3.7482322094535792</v>
      </c>
      <c r="K5231">
        <f t="shared" si="821"/>
        <v>-3.7482322094535792</v>
      </c>
      <c r="L5231">
        <f t="shared" si="823"/>
        <v>-1.1172468493471328</v>
      </c>
      <c r="M5231">
        <f t="shared" si="824"/>
        <v>0</v>
      </c>
      <c r="P5231" s="16">
        <f t="shared" si="822"/>
        <v>0.2171049155707854</v>
      </c>
    </row>
    <row r="5232" spans="1:16" x14ac:dyDescent="0.3">
      <c r="A5232">
        <v>5231</v>
      </c>
      <c r="B5232" s="23" t="s">
        <v>4918</v>
      </c>
      <c r="C5232" s="24">
        <v>17.109000000000002</v>
      </c>
      <c r="D5232" s="24">
        <v>2.1099999999999997E-2</v>
      </c>
      <c r="E5232" s="9">
        <f t="shared" si="815"/>
        <v>-1.254590423345526E-2</v>
      </c>
      <c r="F5232">
        <f t="shared" si="816"/>
        <v>0.98753246753246771</v>
      </c>
      <c r="G5232">
        <f t="shared" si="817"/>
        <v>17.048939019122269</v>
      </c>
      <c r="H5232">
        <f t="shared" si="819"/>
        <v>2.9105892190448814E-2</v>
      </c>
      <c r="I5232" t="str">
        <f t="shared" si="818"/>
        <v>2019</v>
      </c>
      <c r="J5232">
        <f t="shared" si="820"/>
        <v>3.6504297438576452</v>
      </c>
      <c r="K5232">
        <f t="shared" si="821"/>
        <v>-3.6504297438576452</v>
      </c>
      <c r="L5232">
        <f t="shared" si="823"/>
        <v>-0.90157350536748737</v>
      </c>
      <c r="M5232">
        <f t="shared" si="824"/>
        <v>0</v>
      </c>
      <c r="P5232" s="16">
        <f t="shared" si="822"/>
        <v>0.21411477510496604</v>
      </c>
    </row>
    <row r="5233" spans="1:16" x14ac:dyDescent="0.3">
      <c r="A5233">
        <v>5232</v>
      </c>
      <c r="B5233" s="23" t="s">
        <v>4919</v>
      </c>
      <c r="C5233" s="24">
        <v>17.100000000000001</v>
      </c>
      <c r="D5233" s="24">
        <v>2.1179999999999997E-2</v>
      </c>
      <c r="E5233" s="9">
        <f t="shared" si="815"/>
        <v>-5.2617733389737846E-4</v>
      </c>
      <c r="F5233">
        <f t="shared" si="816"/>
        <v>0.99947396107311937</v>
      </c>
      <c r="G5233">
        <f t="shared" si="817"/>
        <v>17.039743415442672</v>
      </c>
      <c r="H5233">
        <f t="shared" si="819"/>
        <v>2.8985760055255473E-2</v>
      </c>
      <c r="I5233" t="str">
        <f t="shared" si="818"/>
        <v>2019</v>
      </c>
      <c r="J5233">
        <f t="shared" si="820"/>
        <v>3.6334021123792755</v>
      </c>
      <c r="K5233">
        <f t="shared" si="821"/>
        <v>-3.6334021123792755</v>
      </c>
      <c r="L5233">
        <f t="shared" si="823"/>
        <v>-0.89237790168789033</v>
      </c>
      <c r="M5233">
        <f t="shared" si="824"/>
        <v>0</v>
      </c>
      <c r="P5233" s="16">
        <f t="shared" si="822"/>
        <v>0.21323103428226617</v>
      </c>
    </row>
    <row r="5234" spans="1:16" x14ac:dyDescent="0.3">
      <c r="A5234">
        <v>5233</v>
      </c>
      <c r="B5234" s="23" t="s">
        <v>6625</v>
      </c>
      <c r="C5234" s="24">
        <v>16.402000000000001</v>
      </c>
      <c r="D5234" s="24">
        <v>2.1227999999999997E-2</v>
      </c>
      <c r="E5234" s="9">
        <f t="shared" si="815"/>
        <v>-4.1675184894394715E-2</v>
      </c>
      <c r="F5234">
        <f t="shared" si="816"/>
        <v>0.95918128654970758</v>
      </c>
      <c r="G5234">
        <f t="shared" si="817"/>
        <v>16.344072258600129</v>
      </c>
      <c r="H5234">
        <f t="shared" si="819"/>
        <v>2.9103955920742889E-2</v>
      </c>
      <c r="I5234" t="str">
        <f t="shared" si="818"/>
        <v>2019</v>
      </c>
      <c r="J5234">
        <f t="shared" si="820"/>
        <v>3.4992745511952186</v>
      </c>
      <c r="K5234">
        <f t="shared" si="821"/>
        <v>-3.4992745511952186</v>
      </c>
      <c r="L5234">
        <f t="shared" si="823"/>
        <v>-0.196706744845347</v>
      </c>
      <c r="M5234">
        <f t="shared" si="824"/>
        <v>0</v>
      </c>
      <c r="P5234" s="16">
        <f t="shared" si="822"/>
        <v>0.21410053111787525</v>
      </c>
    </row>
    <row r="5235" spans="1:16" x14ac:dyDescent="0.3">
      <c r="A5235">
        <v>5234</v>
      </c>
      <c r="B5235" s="23" t="s">
        <v>4920</v>
      </c>
      <c r="C5235" s="24">
        <v>17.146000000000001</v>
      </c>
      <c r="D5235" s="24">
        <v>2.1049999999999999E-2</v>
      </c>
      <c r="E5235" s="9">
        <f t="shared" si="815"/>
        <v>4.4361631642344815E-2</v>
      </c>
      <c r="F5235">
        <f t="shared" si="816"/>
        <v>1.045360321911962</v>
      </c>
      <c r="G5235">
        <f t="shared" si="817"/>
        <v>17.085951513312132</v>
      </c>
      <c r="H5235">
        <f t="shared" si="819"/>
        <v>2.9096601352835809E-2</v>
      </c>
      <c r="I5235" t="str">
        <f t="shared" si="818"/>
        <v>2019</v>
      </c>
      <c r="J5235">
        <f t="shared" si="820"/>
        <v>3.6571868891509589</v>
      </c>
      <c r="K5235">
        <f t="shared" si="821"/>
        <v>-3.6571868891509589</v>
      </c>
      <c r="L5235">
        <f t="shared" si="823"/>
        <v>-0.93858599955735045</v>
      </c>
      <c r="M5235">
        <f t="shared" si="824"/>
        <v>0</v>
      </c>
      <c r="P5235" s="16">
        <f t="shared" si="822"/>
        <v>0.21404642792656556</v>
      </c>
    </row>
    <row r="5236" spans="1:16" x14ac:dyDescent="0.3">
      <c r="A5236">
        <v>5235</v>
      </c>
      <c r="B5236" s="23" t="s">
        <v>4921</v>
      </c>
      <c r="C5236" s="24">
        <v>17.265000000000001</v>
      </c>
      <c r="D5236" s="24">
        <v>2.0950000000000003E-2</v>
      </c>
      <c r="E5236" s="9">
        <f t="shared" si="815"/>
        <v>6.916420585391516E-3</v>
      </c>
      <c r="F5236">
        <f t="shared" si="816"/>
        <v>1.0069403942610522</v>
      </c>
      <c r="G5236">
        <f t="shared" si="817"/>
        <v>17.204821497775157</v>
      </c>
      <c r="H5236">
        <f t="shared" si="819"/>
        <v>2.9086654938847642E-2</v>
      </c>
      <c r="I5236" t="str">
        <f t="shared" si="818"/>
        <v>2019</v>
      </c>
      <c r="J5236">
        <f t="shared" si="820"/>
        <v>3.6813717102514043</v>
      </c>
      <c r="K5236">
        <f t="shared" si="821"/>
        <v>-3.6813717102514043</v>
      </c>
      <c r="L5236">
        <f t="shared" si="823"/>
        <v>-1.0574559840203754</v>
      </c>
      <c r="M5236">
        <f t="shared" si="824"/>
        <v>0</v>
      </c>
      <c r="P5236" s="16">
        <f t="shared" si="822"/>
        <v>0.21397325806184395</v>
      </c>
    </row>
    <row r="5237" spans="1:16" x14ac:dyDescent="0.3">
      <c r="A5237">
        <v>5236</v>
      </c>
      <c r="B5237" s="23" t="s">
        <v>4922</v>
      </c>
      <c r="C5237" s="24">
        <v>17.106999999999999</v>
      </c>
      <c r="D5237" s="24">
        <v>2.085E-2</v>
      </c>
      <c r="E5237" s="9">
        <f t="shared" si="815"/>
        <v>-9.1935943718008603E-3</v>
      </c>
      <c r="F5237">
        <f t="shared" si="816"/>
        <v>0.99084853750362001</v>
      </c>
      <c r="G5237">
        <f t="shared" si="817"/>
        <v>17.047656344319375</v>
      </c>
      <c r="H5237">
        <f t="shared" si="819"/>
        <v>2.9159484977659415E-2</v>
      </c>
      <c r="I5237" t="str">
        <f t="shared" si="818"/>
        <v>2019</v>
      </c>
      <c r="J5237">
        <f t="shared" si="820"/>
        <v>3.6568761483583438</v>
      </c>
      <c r="K5237">
        <f t="shared" si="821"/>
        <v>-3.6568761483583438</v>
      </c>
      <c r="L5237">
        <f t="shared" si="823"/>
        <v>-0.90029083056459314</v>
      </c>
      <c r="M5237">
        <f t="shared" si="824"/>
        <v>0</v>
      </c>
      <c r="P5237" s="16">
        <f t="shared" si="822"/>
        <v>0.21450902543427264</v>
      </c>
    </row>
    <row r="5238" spans="1:16" x14ac:dyDescent="0.3">
      <c r="A5238">
        <v>5237</v>
      </c>
      <c r="B5238" s="23" t="s">
        <v>4923</v>
      </c>
      <c r="C5238" s="24">
        <v>16.885000000000002</v>
      </c>
      <c r="D5238" s="24">
        <v>2.085E-2</v>
      </c>
      <c r="E5238" s="9">
        <f t="shared" si="815"/>
        <v>-1.3062082632623659E-2</v>
      </c>
      <c r="F5238">
        <f t="shared" si="816"/>
        <v>0.98702285614076124</v>
      </c>
      <c r="G5238">
        <f t="shared" si="817"/>
        <v>16.82642645547628</v>
      </c>
      <c r="H5238">
        <f t="shared" si="819"/>
        <v>2.9264788436980705E-2</v>
      </c>
      <c r="I5238" t="str">
        <f t="shared" si="818"/>
        <v>2019</v>
      </c>
      <c r="J5238">
        <f t="shared" si="820"/>
        <v>3.6224550168139564</v>
      </c>
      <c r="K5238">
        <f t="shared" si="821"/>
        <v>-3.6224550168139564</v>
      </c>
      <c r="L5238">
        <f t="shared" si="823"/>
        <v>-0.67906094172149878</v>
      </c>
      <c r="M5238">
        <f t="shared" si="824"/>
        <v>0</v>
      </c>
      <c r="P5238" s="16">
        <f t="shared" si="822"/>
        <v>0.21528368048909177</v>
      </c>
    </row>
    <row r="5239" spans="1:16" x14ac:dyDescent="0.3">
      <c r="A5239">
        <v>5238</v>
      </c>
      <c r="B5239" s="23" t="s">
        <v>4924</v>
      </c>
      <c r="C5239" s="24">
        <v>16.966000000000001</v>
      </c>
      <c r="D5239" s="24">
        <v>2.0640000000000002E-2</v>
      </c>
      <c r="E5239" s="9">
        <f t="shared" si="815"/>
        <v>4.7856875480119486E-3</v>
      </c>
      <c r="F5239">
        <f t="shared" si="816"/>
        <v>1.0047971572401539</v>
      </c>
      <c r="G5239">
        <f t="shared" si="817"/>
        <v>16.907737229420245</v>
      </c>
      <c r="H5239">
        <f t="shared" si="819"/>
        <v>2.9268905711446219E-2</v>
      </c>
      <c r="I5239" t="str">
        <f t="shared" si="818"/>
        <v>2019</v>
      </c>
      <c r="J5239">
        <f t="shared" si="820"/>
        <v>3.640472006865775</v>
      </c>
      <c r="K5239">
        <f t="shared" si="821"/>
        <v>-3.640472006865775</v>
      </c>
      <c r="L5239">
        <f t="shared" si="823"/>
        <v>-0.76037171566546391</v>
      </c>
      <c r="M5239">
        <f t="shared" si="824"/>
        <v>0</v>
      </c>
      <c r="P5239" s="16">
        <f t="shared" si="822"/>
        <v>0.21531396883381801</v>
      </c>
    </row>
    <row r="5240" spans="1:16" x14ac:dyDescent="0.3">
      <c r="A5240">
        <v>5239</v>
      </c>
      <c r="B5240" s="23" t="s">
        <v>6626</v>
      </c>
      <c r="C5240" s="24">
        <v>16.202999999999999</v>
      </c>
      <c r="D5240" s="24">
        <v>2.0636999999999999E-2</v>
      </c>
      <c r="E5240" s="9">
        <f t="shared" si="815"/>
        <v>-4.6014931106679376E-2</v>
      </c>
      <c r="F5240">
        <f t="shared" si="816"/>
        <v>0.9550277024637509</v>
      </c>
      <c r="G5240">
        <f t="shared" si="817"/>
        <v>16.147365513754782</v>
      </c>
      <c r="H5240">
        <f t="shared" si="819"/>
        <v>2.9097848795929741E-2</v>
      </c>
      <c r="I5240" t="str">
        <f t="shared" si="818"/>
        <v>2019</v>
      </c>
      <c r="J5240">
        <f t="shared" si="820"/>
        <v>3.4564340881488835</v>
      </c>
      <c r="K5240">
        <f t="shared" si="821"/>
        <v>-3.4564340881488835</v>
      </c>
      <c r="L5240">
        <f t="shared" si="823"/>
        <v>0.79316531518728439</v>
      </c>
      <c r="M5240">
        <f t="shared" si="824"/>
        <v>0</v>
      </c>
      <c r="P5240" s="16">
        <f t="shared" si="822"/>
        <v>0.21405560462507617</v>
      </c>
    </row>
    <row r="5241" spans="1:16" x14ac:dyDescent="0.3">
      <c r="A5241">
        <v>5240</v>
      </c>
      <c r="B5241" s="23" t="s">
        <v>4925</v>
      </c>
      <c r="C5241" s="24">
        <v>17.076000000000001</v>
      </c>
      <c r="D5241" s="24">
        <v>2.0150000000000001E-2</v>
      </c>
      <c r="E5241" s="9">
        <f t="shared" si="815"/>
        <v>5.2477558616852035E-2</v>
      </c>
      <c r="F5241">
        <f t="shared" si="816"/>
        <v>1.05387891131272</v>
      </c>
      <c r="G5241">
        <f t="shared" si="817"/>
        <v>17.018749287296455</v>
      </c>
      <c r="H5241">
        <f t="shared" si="819"/>
        <v>2.9714998567132313E-2</v>
      </c>
      <c r="I5241" t="str">
        <f t="shared" si="818"/>
        <v>2019</v>
      </c>
      <c r="J5241">
        <f t="shared" si="820"/>
        <v>3.7202238687260856</v>
      </c>
      <c r="K5241">
        <f t="shared" si="821"/>
        <v>-3.7202238687260856</v>
      </c>
      <c r="L5241">
        <f t="shared" si="823"/>
        <v>-7.8218458354388787E-2</v>
      </c>
      <c r="M5241">
        <f t="shared" si="824"/>
        <v>0</v>
      </c>
      <c r="P5241" s="16">
        <f t="shared" si="822"/>
        <v>0.21859560922629168</v>
      </c>
    </row>
    <row r="5242" spans="1:16" x14ac:dyDescent="0.3">
      <c r="A5242">
        <v>5241</v>
      </c>
      <c r="B5242" s="23" t="s">
        <v>4926</v>
      </c>
      <c r="C5242" s="24">
        <v>17.13</v>
      </c>
      <c r="D5242" s="24">
        <v>2.0489999999999998E-2</v>
      </c>
      <c r="E5242" s="9">
        <f t="shared" si="815"/>
        <v>3.1573434403128985E-3</v>
      </c>
      <c r="F5242">
        <f t="shared" si="816"/>
        <v>1.0031623330990864</v>
      </c>
      <c r="G5242">
        <f t="shared" si="817"/>
        <v>17.071600823349481</v>
      </c>
      <c r="H5242">
        <f t="shared" si="819"/>
        <v>2.9714834531265697E-2</v>
      </c>
      <c r="I5242" t="str">
        <f t="shared" si="818"/>
        <v>2019</v>
      </c>
      <c r="J5242">
        <f t="shared" si="820"/>
        <v>3.7317563818995692</v>
      </c>
      <c r="K5242">
        <f t="shared" si="821"/>
        <v>-3.7317563818995692</v>
      </c>
      <c r="L5242">
        <f t="shared" si="823"/>
        <v>-0.13106999440741518</v>
      </c>
      <c r="M5242">
        <f t="shared" si="824"/>
        <v>0</v>
      </c>
      <c r="P5242" s="16">
        <f t="shared" si="822"/>
        <v>0.21859440251177284</v>
      </c>
    </row>
    <row r="5243" spans="1:16" x14ac:dyDescent="0.3">
      <c r="A5243">
        <v>5242</v>
      </c>
      <c r="B5243" s="23" t="s">
        <v>4927</v>
      </c>
      <c r="C5243" s="24">
        <v>17.876999999999999</v>
      </c>
      <c r="D5243" s="24">
        <v>2.0209999999999999E-2</v>
      </c>
      <c r="E5243" s="9">
        <f t="shared" si="815"/>
        <v>4.2683658096922983E-2</v>
      </c>
      <c r="F5243">
        <f t="shared" si="816"/>
        <v>1.0436077057793345</v>
      </c>
      <c r="G5243">
        <f t="shared" si="817"/>
        <v>17.816885604497585</v>
      </c>
      <c r="H5243">
        <f t="shared" si="819"/>
        <v>3.0606775441356017E-2</v>
      </c>
      <c r="I5243" t="str">
        <f t="shared" si="818"/>
        <v>2019</v>
      </c>
      <c r="J5243">
        <f t="shared" si="820"/>
        <v>4.0115766005949043</v>
      </c>
      <c r="K5243">
        <f t="shared" si="821"/>
        <v>-4.0115766005949043</v>
      </c>
      <c r="L5243">
        <f t="shared" si="823"/>
        <v>-0.87635477555551944</v>
      </c>
      <c r="M5243">
        <f t="shared" si="824"/>
        <v>0</v>
      </c>
      <c r="P5243" s="16">
        <f t="shared" si="822"/>
        <v>0.22515588243897389</v>
      </c>
    </row>
    <row r="5244" spans="1:16" x14ac:dyDescent="0.3">
      <c r="A5244">
        <v>5243</v>
      </c>
      <c r="B5244" s="23" t="s">
        <v>4928</v>
      </c>
      <c r="C5244" s="24">
        <v>17.614000000000001</v>
      </c>
      <c r="D5244" s="24">
        <v>2.0230000000000001E-2</v>
      </c>
      <c r="E5244" s="9">
        <f t="shared" si="815"/>
        <v>-1.482093004968364E-2</v>
      </c>
      <c r="F5244">
        <f t="shared" si="816"/>
        <v>0.98528835934440917</v>
      </c>
      <c r="G5244">
        <f t="shared" si="817"/>
        <v>17.554711470080022</v>
      </c>
      <c r="H5244">
        <f t="shared" si="819"/>
        <v>2.9571548158542606E-2</v>
      </c>
      <c r="I5244" t="str">
        <f t="shared" si="818"/>
        <v>2019</v>
      </c>
      <c r="J5244">
        <f t="shared" si="820"/>
        <v>3.8188577210795267</v>
      </c>
      <c r="K5244">
        <f t="shared" si="821"/>
        <v>-3.8188577210795267</v>
      </c>
      <c r="L5244">
        <f t="shared" si="823"/>
        <v>-0.61418064113795623</v>
      </c>
      <c r="M5244">
        <f t="shared" si="824"/>
        <v>0</v>
      </c>
      <c r="P5244" s="16">
        <f t="shared" si="822"/>
        <v>0.2175403297051238</v>
      </c>
    </row>
    <row r="5245" spans="1:16" x14ac:dyDescent="0.3">
      <c r="A5245">
        <v>5244</v>
      </c>
      <c r="B5245" s="23" t="s">
        <v>4929</v>
      </c>
      <c r="C5245" s="24">
        <v>17.61</v>
      </c>
      <c r="D5245" s="24">
        <v>2.0019999999999996E-2</v>
      </c>
      <c r="E5245" s="9">
        <f t="shared" si="815"/>
        <v>-2.2711787515309524E-4</v>
      </c>
      <c r="F5245">
        <f t="shared" si="816"/>
        <v>0.99977290791415907</v>
      </c>
      <c r="G5245">
        <f t="shared" si="817"/>
        <v>17.551339220158582</v>
      </c>
      <c r="H5245">
        <f t="shared" si="819"/>
        <v>2.9387741651593354E-2</v>
      </c>
      <c r="I5245" t="str">
        <f t="shared" si="818"/>
        <v>2019</v>
      </c>
      <c r="J5245">
        <f t="shared" si="820"/>
        <v>3.7943919828565207</v>
      </c>
      <c r="K5245">
        <f t="shared" si="821"/>
        <v>-3.7943919828565207</v>
      </c>
      <c r="L5245">
        <f t="shared" si="823"/>
        <v>-0.61080839121651564</v>
      </c>
      <c r="M5245">
        <f t="shared" si="824"/>
        <v>0</v>
      </c>
      <c r="P5245" s="16">
        <f t="shared" si="822"/>
        <v>0.2161881743188277</v>
      </c>
    </row>
    <row r="5246" spans="1:16" x14ac:dyDescent="0.3">
      <c r="A5246">
        <v>5245</v>
      </c>
      <c r="B5246" s="23" t="s">
        <v>6627</v>
      </c>
      <c r="C5246" s="24">
        <v>16.997</v>
      </c>
      <c r="D5246" s="24">
        <v>1.9966999999999999E-2</v>
      </c>
      <c r="E5246" s="9">
        <f t="shared" si="815"/>
        <v>-3.5430064612900304E-2</v>
      </c>
      <c r="F5246">
        <f t="shared" si="816"/>
        <v>0.96519023282226013</v>
      </c>
      <c r="G5246">
        <f t="shared" si="817"/>
        <v>16.940530828942066</v>
      </c>
      <c r="H5246">
        <f t="shared" si="819"/>
        <v>2.8846894800372544E-2</v>
      </c>
      <c r="I5246" t="str">
        <f t="shared" si="818"/>
        <v>2019</v>
      </c>
      <c r="J5246">
        <f t="shared" si="820"/>
        <v>3.5949413231028244</v>
      </c>
      <c r="K5246">
        <f t="shared" si="821"/>
        <v>-3.5949413231028244</v>
      </c>
      <c r="L5246">
        <f t="shared" si="823"/>
        <v>7.3393853926098984E-2</v>
      </c>
      <c r="M5246">
        <f t="shared" si="824"/>
        <v>0</v>
      </c>
      <c r="P5246" s="16">
        <f t="shared" si="822"/>
        <v>0.21220948501572592</v>
      </c>
    </row>
    <row r="5247" spans="1:16" x14ac:dyDescent="0.3">
      <c r="A5247">
        <v>5246</v>
      </c>
      <c r="B5247" s="23" t="s">
        <v>4930</v>
      </c>
      <c r="C5247" s="24">
        <v>17.747</v>
      </c>
      <c r="D5247" s="24">
        <v>1.984E-2</v>
      </c>
      <c r="E5247" s="9">
        <f t="shared" si="815"/>
        <v>4.3179629657213447E-2</v>
      </c>
      <c r="F5247">
        <f t="shared" si="816"/>
        <v>1.0441254339001</v>
      </c>
      <c r="G5247">
        <f t="shared" si="817"/>
        <v>17.688413503057216</v>
      </c>
      <c r="H5247">
        <f t="shared" si="819"/>
        <v>2.8560669163993458E-2</v>
      </c>
      <c r="I5247" t="str">
        <f t="shared" si="818"/>
        <v>2019</v>
      </c>
      <c r="J5247">
        <f t="shared" si="820"/>
        <v>3.7164045358251379</v>
      </c>
      <c r="K5247">
        <f t="shared" si="821"/>
        <v>-3.7164045358251379</v>
      </c>
      <c r="L5247">
        <f t="shared" si="823"/>
        <v>-0.6744888201890511</v>
      </c>
      <c r="M5247">
        <f t="shared" si="824"/>
        <v>0</v>
      </c>
      <c r="P5247" s="16">
        <f t="shared" si="822"/>
        <v>0.21010389287783243</v>
      </c>
    </row>
    <row r="5248" spans="1:16" x14ac:dyDescent="0.3">
      <c r="A5248">
        <v>5247</v>
      </c>
      <c r="B5248" s="23" t="s">
        <v>4931</v>
      </c>
      <c r="C5248" s="24">
        <v>17.670000000000002</v>
      </c>
      <c r="D5248" s="24">
        <v>2.0080000000000001E-2</v>
      </c>
      <c r="E5248" s="9">
        <f t="shared" si="815"/>
        <v>-4.3482012208227285E-3</v>
      </c>
      <c r="F5248">
        <f t="shared" si="816"/>
        <v>0.99566123851918642</v>
      </c>
      <c r="G5248">
        <f t="shared" si="817"/>
        <v>17.61096324327476</v>
      </c>
      <c r="H5248">
        <f t="shared" si="819"/>
        <v>2.8597308338122834E-2</v>
      </c>
      <c r="I5248" t="str">
        <f t="shared" si="818"/>
        <v>2019</v>
      </c>
      <c r="J5248">
        <f t="shared" si="820"/>
        <v>3.7048786644994784</v>
      </c>
      <c r="K5248">
        <f t="shared" si="821"/>
        <v>-3.7048786644994784</v>
      </c>
      <c r="L5248">
        <f t="shared" si="823"/>
        <v>-0.59703856040659531</v>
      </c>
      <c r="M5248">
        <f t="shared" si="824"/>
        <v>0</v>
      </c>
      <c r="P5248" s="16">
        <f t="shared" si="822"/>
        <v>0.21037342553731636</v>
      </c>
    </row>
    <row r="5249" spans="1:16" x14ac:dyDescent="0.3">
      <c r="A5249">
        <v>5248</v>
      </c>
      <c r="B5249" s="23" t="s">
        <v>4932</v>
      </c>
      <c r="C5249" s="24">
        <v>17.965</v>
      </c>
      <c r="D5249" s="24">
        <v>1.959E-2</v>
      </c>
      <c r="E5249" s="9">
        <f t="shared" si="815"/>
        <v>1.6557134233876905E-2</v>
      </c>
      <c r="F5249">
        <f t="shared" si="816"/>
        <v>1.0166949632144877</v>
      </c>
      <c r="G5249">
        <f t="shared" si="817"/>
        <v>17.906439926342198</v>
      </c>
      <c r="H5249">
        <f t="shared" si="819"/>
        <v>2.8694367210109831E-2</v>
      </c>
      <c r="I5249" t="str">
        <f t="shared" si="818"/>
        <v>2019</v>
      </c>
      <c r="J5249">
        <f t="shared" si="820"/>
        <v>3.7798243855056546</v>
      </c>
      <c r="K5249">
        <f t="shared" si="821"/>
        <v>-3.7798243855056546</v>
      </c>
      <c r="L5249">
        <f t="shared" si="823"/>
        <v>-0.89251524347403333</v>
      </c>
      <c r="M5249">
        <f t="shared" si="824"/>
        <v>0</v>
      </c>
      <c r="P5249" s="16">
        <f t="shared" si="822"/>
        <v>0.21108743005610778</v>
      </c>
    </row>
    <row r="5250" spans="1:16" x14ac:dyDescent="0.3">
      <c r="A5250">
        <v>5249</v>
      </c>
      <c r="B5250" s="23" t="s">
        <v>4933</v>
      </c>
      <c r="C5250" s="24">
        <v>17.896000000000001</v>
      </c>
      <c r="D5250" s="24">
        <v>1.9019999999999999E-2</v>
      </c>
      <c r="E5250" s="9">
        <f t="shared" si="815"/>
        <v>-3.8481963776535555E-3</v>
      </c>
      <c r="F5250">
        <f t="shared" si="816"/>
        <v>0.99615919844141387</v>
      </c>
      <c r="G5250">
        <f t="shared" si="817"/>
        <v>17.839359502619565</v>
      </c>
      <c r="H5250">
        <f t="shared" si="819"/>
        <v>2.8681545741880341E-2</v>
      </c>
      <c r="I5250" t="str">
        <f t="shared" si="818"/>
        <v>2019</v>
      </c>
      <c r="J5250">
        <f t="shared" si="820"/>
        <v>3.7639819440710123</v>
      </c>
      <c r="K5250">
        <f t="shared" si="821"/>
        <v>-3.7639819440710123</v>
      </c>
      <c r="L5250">
        <f t="shared" si="823"/>
        <v>-0.82543481975140054</v>
      </c>
      <c r="M5250">
        <f t="shared" si="824"/>
        <v>0</v>
      </c>
      <c r="P5250" s="16">
        <f t="shared" si="822"/>
        <v>0.21099311012361749</v>
      </c>
    </row>
    <row r="5251" spans="1:16" x14ac:dyDescent="0.3">
      <c r="A5251">
        <v>5250</v>
      </c>
      <c r="B5251" s="23" t="s">
        <v>4934</v>
      </c>
      <c r="C5251" s="24">
        <v>17.809000000000001</v>
      </c>
      <c r="D5251" s="24">
        <v>1.8710000000000001E-2</v>
      </c>
      <c r="E5251" s="9">
        <f t="shared" ref="E5251:E5314" si="825">LN(C5251/C5250)</f>
        <v>-4.8732766939598299E-3</v>
      </c>
      <c r="F5251">
        <f t="shared" ref="F5251:F5314" si="826">C5251/C5250</f>
        <v>0.99513857845328568</v>
      </c>
      <c r="G5251">
        <f t="shared" ref="G5251:G5314" si="827">C5251*EXP(-2/12*D5251)</f>
        <v>17.753552099116749</v>
      </c>
      <c r="H5251">
        <f t="shared" si="819"/>
        <v>2.8725928024493343E-2</v>
      </c>
      <c r="I5251" t="str">
        <f t="shared" ref="I5251:I5314" si="828">MID(B5251,7,4)</f>
        <v>2019</v>
      </c>
      <c r="J5251">
        <f t="shared" si="820"/>
        <v>3.7516736033835065</v>
      </c>
      <c r="K5251">
        <f t="shared" si="821"/>
        <v>-3.7516736033835065</v>
      </c>
      <c r="L5251">
        <f t="shared" si="823"/>
        <v>-0.73962741624858452</v>
      </c>
      <c r="M5251">
        <f t="shared" si="824"/>
        <v>0</v>
      </c>
      <c r="P5251" s="16">
        <f t="shared" si="822"/>
        <v>0.21131960423684198</v>
      </c>
    </row>
    <row r="5252" spans="1:16" x14ac:dyDescent="0.3">
      <c r="A5252">
        <v>5251</v>
      </c>
      <c r="B5252" s="23" t="s">
        <v>6628</v>
      </c>
      <c r="C5252" s="24">
        <v>17.067</v>
      </c>
      <c r="D5252" s="24">
        <v>1.8688E-2</v>
      </c>
      <c r="E5252" s="9">
        <f t="shared" si="825"/>
        <v>-4.2557173057248668E-2</v>
      </c>
      <c r="F5252">
        <f t="shared" si="826"/>
        <v>0.95833567297433875</v>
      </c>
      <c r="G5252">
        <f t="shared" si="827"/>
        <v>17.013924682868165</v>
      </c>
      <c r="H5252">
        <f t="shared" si="819"/>
        <v>2.8673326657312467E-2</v>
      </c>
      <c r="I5252" t="str">
        <f t="shared" si="828"/>
        <v>2019</v>
      </c>
      <c r="J5252">
        <f t="shared" si="820"/>
        <v>3.5887921725559702</v>
      </c>
      <c r="K5252">
        <f t="shared" si="821"/>
        <v>-3.5887921725559702</v>
      </c>
      <c r="L5252">
        <f t="shared" si="823"/>
        <v>0.55614294674192166</v>
      </c>
      <c r="M5252">
        <f t="shared" si="824"/>
        <v>0</v>
      </c>
      <c r="P5252" s="16">
        <f t="shared" si="822"/>
        <v>0.210932647196307</v>
      </c>
    </row>
    <row r="5253" spans="1:16" x14ac:dyDescent="0.3">
      <c r="A5253">
        <v>5252</v>
      </c>
      <c r="B5253" s="23" t="s">
        <v>4935</v>
      </c>
      <c r="C5253" s="24">
        <v>17.626000000000001</v>
      </c>
      <c r="D5253" s="24">
        <v>1.907E-2</v>
      </c>
      <c r="E5253" s="9">
        <f t="shared" si="825"/>
        <v>3.2228310240848768E-2</v>
      </c>
      <c r="F5253">
        <f t="shared" si="826"/>
        <v>1.032753266537763</v>
      </c>
      <c r="G5253">
        <f t="shared" si="827"/>
        <v>17.570067629610087</v>
      </c>
      <c r="H5253">
        <f t="shared" si="819"/>
        <v>2.778333849987118E-2</v>
      </c>
      <c r="I5253" t="str">
        <f t="shared" si="828"/>
        <v>2019</v>
      </c>
      <c r="J5253">
        <f t="shared" si="820"/>
        <v>3.5910676287396415</v>
      </c>
      <c r="K5253">
        <f t="shared" si="821"/>
        <v>-3.5910676287396415</v>
      </c>
      <c r="L5253">
        <f t="shared" si="823"/>
        <v>0.10415643243456785</v>
      </c>
      <c r="M5253">
        <f t="shared" si="824"/>
        <v>0</v>
      </c>
      <c r="P5253" s="16">
        <f t="shared" si="822"/>
        <v>0.20438553251142688</v>
      </c>
    </row>
    <row r="5254" spans="1:16" x14ac:dyDescent="0.3">
      <c r="A5254">
        <v>5253</v>
      </c>
      <c r="B5254" s="23" t="s">
        <v>4936</v>
      </c>
      <c r="C5254" s="24">
        <v>17.835999999999999</v>
      </c>
      <c r="D5254" s="24">
        <v>1.951E-2</v>
      </c>
      <c r="E5254" s="9">
        <f t="shared" si="825"/>
        <v>1.1843802087761406E-2</v>
      </c>
      <c r="F5254">
        <f t="shared" si="826"/>
        <v>1.011914217633042</v>
      </c>
      <c r="G5254">
        <f t="shared" si="827"/>
        <v>17.778097464224654</v>
      </c>
      <c r="H5254">
        <f t="shared" si="819"/>
        <v>2.7652405537025668E-2</v>
      </c>
      <c r="I5254" t="str">
        <f t="shared" si="828"/>
        <v>2019</v>
      </c>
      <c r="J5254">
        <f t="shared" si="820"/>
        <v>3.6164621230929375</v>
      </c>
      <c r="K5254">
        <f t="shared" si="821"/>
        <v>-3.6164621230929375</v>
      </c>
      <c r="L5254">
        <f t="shared" si="823"/>
        <v>-0.10387340217999963</v>
      </c>
      <c r="M5254">
        <f t="shared" si="824"/>
        <v>0</v>
      </c>
      <c r="P5254" s="16">
        <f t="shared" si="822"/>
        <v>0.20342233640975599</v>
      </c>
    </row>
    <row r="5255" spans="1:16" x14ac:dyDescent="0.3">
      <c r="A5255">
        <v>5254</v>
      </c>
      <c r="B5255" s="23" t="s">
        <v>4937</v>
      </c>
      <c r="C5255" s="24">
        <v>17.841999999999999</v>
      </c>
      <c r="D5255" s="24">
        <v>1.9740000000000001E-2</v>
      </c>
      <c r="E5255" s="9">
        <f t="shared" si="825"/>
        <v>3.3634172636149876E-4</v>
      </c>
      <c r="F5255">
        <f t="shared" si="826"/>
        <v>1.000336398295582</v>
      </c>
      <c r="G5255">
        <f t="shared" si="827"/>
        <v>17.783396275987037</v>
      </c>
      <c r="H5255">
        <f t="shared" si="819"/>
        <v>2.7516068168617267E-2</v>
      </c>
      <c r="I5255" t="str">
        <f t="shared" si="828"/>
        <v>2019</v>
      </c>
      <c r="J5255">
        <f t="shared" si="820"/>
        <v>3.5997041072316951</v>
      </c>
      <c r="K5255">
        <f t="shared" si="821"/>
        <v>-3.5997041072316951</v>
      </c>
      <c r="L5255">
        <f t="shared" si="823"/>
        <v>-0.10917221394238297</v>
      </c>
      <c r="M5255">
        <f t="shared" si="824"/>
        <v>0</v>
      </c>
      <c r="P5255" s="16">
        <f t="shared" si="822"/>
        <v>0.20241938330376094</v>
      </c>
    </row>
    <row r="5256" spans="1:16" x14ac:dyDescent="0.3">
      <c r="A5256">
        <v>5255</v>
      </c>
      <c r="B5256" s="23" t="s">
        <v>4938</v>
      </c>
      <c r="C5256" s="24">
        <v>17.733000000000001</v>
      </c>
      <c r="D5256" s="24">
        <v>1.992E-2</v>
      </c>
      <c r="E5256" s="9">
        <f t="shared" si="825"/>
        <v>-6.1279179812494958E-3</v>
      </c>
      <c r="F5256">
        <f t="shared" si="826"/>
        <v>0.9938908194148639</v>
      </c>
      <c r="G5256">
        <f t="shared" si="827"/>
        <v>17.674224062044654</v>
      </c>
      <c r="H5256">
        <f t="shared" si="819"/>
        <v>2.7476265864286895E-2</v>
      </c>
      <c r="I5256" t="str">
        <f t="shared" si="828"/>
        <v>2019</v>
      </c>
      <c r="J5256">
        <f t="shared" si="820"/>
        <v>3.5724304880751436</v>
      </c>
      <c r="K5256">
        <f t="shared" si="821"/>
        <v>-3.5724304880751436</v>
      </c>
      <c r="L5256">
        <f t="shared" si="823"/>
        <v>7.9347683736340713E-2</v>
      </c>
      <c r="M5256">
        <f t="shared" si="824"/>
        <v>0</v>
      </c>
      <c r="P5256" s="16">
        <f t="shared" si="822"/>
        <v>0.20212658137264017</v>
      </c>
    </row>
    <row r="5257" spans="1:16" x14ac:dyDescent="0.3">
      <c r="A5257">
        <v>5256</v>
      </c>
      <c r="B5257" s="23" t="s">
        <v>4939</v>
      </c>
      <c r="C5257" s="24">
        <v>18.105</v>
      </c>
      <c r="D5257" s="24">
        <v>1.9640000000000001E-2</v>
      </c>
      <c r="E5257" s="9">
        <f t="shared" si="825"/>
        <v>2.0760832707262429E-2</v>
      </c>
      <c r="F5257">
        <f t="shared" si="826"/>
        <v>1.0209778379292844</v>
      </c>
      <c r="G5257">
        <f t="shared" si="827"/>
        <v>18.045833189176644</v>
      </c>
      <c r="H5257">
        <f t="shared" si="819"/>
        <v>2.7693824407861455E-2</v>
      </c>
      <c r="I5257" t="str">
        <f t="shared" si="828"/>
        <v>2019</v>
      </c>
      <c r="J5257">
        <f t="shared" si="820"/>
        <v>3.6764240078301818</v>
      </c>
      <c r="K5257">
        <f t="shared" si="821"/>
        <v>-3.6764240078301818</v>
      </c>
      <c r="L5257">
        <f t="shared" si="823"/>
        <v>-0.29226144339564897</v>
      </c>
      <c r="M5257">
        <f t="shared" si="824"/>
        <v>0</v>
      </c>
      <c r="P5257" s="16">
        <f t="shared" si="822"/>
        <v>0.20372703046125862</v>
      </c>
    </row>
    <row r="5258" spans="1:16" x14ac:dyDescent="0.3">
      <c r="A5258">
        <v>5257</v>
      </c>
      <c r="B5258" s="23" t="s">
        <v>6629</v>
      </c>
      <c r="C5258" s="24">
        <v>17.812000000000001</v>
      </c>
      <c r="D5258" s="24">
        <v>1.9713999999999999E-2</v>
      </c>
      <c r="E5258" s="9">
        <f t="shared" si="825"/>
        <v>-1.6315755758148486E-2</v>
      </c>
      <c r="F5258">
        <f t="shared" si="826"/>
        <v>0.98381662524164604</v>
      </c>
      <c r="G5258">
        <f t="shared" si="827"/>
        <v>17.753571745780995</v>
      </c>
      <c r="H5258">
        <f t="shared" si="819"/>
        <v>2.6798747313651842E-2</v>
      </c>
      <c r="I5258" t="str">
        <f t="shared" si="828"/>
        <v>2019</v>
      </c>
      <c r="J5258">
        <f t="shared" si="820"/>
        <v>3.4999831537447132</v>
      </c>
      <c r="K5258">
        <f t="shared" si="821"/>
        <v>-3.4999831537447132</v>
      </c>
      <c r="L5258">
        <f t="shared" si="823"/>
        <v>0.53276960194170186</v>
      </c>
      <c r="M5258">
        <f t="shared" si="824"/>
        <v>0</v>
      </c>
      <c r="P5258" s="16">
        <f t="shared" si="822"/>
        <v>0.1971424794887518</v>
      </c>
    </row>
    <row r="5259" spans="1:16" x14ac:dyDescent="0.3">
      <c r="A5259">
        <v>5258</v>
      </c>
      <c r="B5259" s="23" t="s">
        <v>4940</v>
      </c>
      <c r="C5259" s="24">
        <v>18.347000000000001</v>
      </c>
      <c r="D5259" s="24">
        <v>1.9870000000000002E-2</v>
      </c>
      <c r="E5259" s="9">
        <f t="shared" si="825"/>
        <v>2.959368593712661E-2</v>
      </c>
      <c r="F5259">
        <f t="shared" si="826"/>
        <v>1.0300359308331462</v>
      </c>
      <c r="G5259">
        <f t="shared" si="827"/>
        <v>18.286341347722697</v>
      </c>
      <c r="H5259">
        <f t="shared" si="819"/>
        <v>2.5659723469126931E-2</v>
      </c>
      <c r="I5259" t="str">
        <f t="shared" si="828"/>
        <v>2019</v>
      </c>
      <c r="J5259">
        <f t="shared" si="820"/>
        <v>3.4517911809855208</v>
      </c>
      <c r="K5259">
        <f t="shared" si="821"/>
        <v>-3.4517911809855208</v>
      </c>
      <c r="L5259">
        <f t="shared" si="823"/>
        <v>-7.8785702156316972E-2</v>
      </c>
      <c r="M5259">
        <f t="shared" si="824"/>
        <v>0</v>
      </c>
      <c r="P5259" s="16">
        <f t="shared" si="822"/>
        <v>0.18876335705148545</v>
      </c>
    </row>
    <row r="5260" spans="1:16" x14ac:dyDescent="0.3">
      <c r="A5260">
        <v>5259</v>
      </c>
      <c r="B5260" s="23" t="s">
        <v>4941</v>
      </c>
      <c r="C5260" s="24">
        <v>18.86</v>
      </c>
      <c r="D5260" s="24">
        <v>1.9950000000000002E-2</v>
      </c>
      <c r="E5260" s="9">
        <f t="shared" si="825"/>
        <v>2.7577203808728742E-2</v>
      </c>
      <c r="F5260">
        <f t="shared" si="826"/>
        <v>1.0279609745462472</v>
      </c>
      <c r="G5260">
        <f t="shared" si="827"/>
        <v>18.79739463909095</v>
      </c>
      <c r="H5260">
        <f t="shared" si="819"/>
        <v>2.6070246547328427E-2</v>
      </c>
      <c r="I5260" t="str">
        <f t="shared" si="828"/>
        <v>2019</v>
      </c>
      <c r="J5260">
        <f t="shared" si="820"/>
        <v>3.6050269711819922</v>
      </c>
      <c r="K5260">
        <f t="shared" si="821"/>
        <v>-3.6050269711819922</v>
      </c>
      <c r="L5260">
        <f t="shared" si="823"/>
        <v>-0.58983899352456959</v>
      </c>
      <c r="M5260">
        <f t="shared" si="824"/>
        <v>0</v>
      </c>
      <c r="P5260" s="16">
        <f t="shared" si="822"/>
        <v>0.19178333170092624</v>
      </c>
    </row>
    <row r="5261" spans="1:16" x14ac:dyDescent="0.3">
      <c r="A5261">
        <v>5260</v>
      </c>
      <c r="B5261" s="23" t="s">
        <v>4942</v>
      </c>
      <c r="C5261" s="24">
        <v>19.021999999999998</v>
      </c>
      <c r="D5261" s="24">
        <v>1.992E-2</v>
      </c>
      <c r="E5261" s="9">
        <f t="shared" si="825"/>
        <v>8.5529268548823097E-3</v>
      </c>
      <c r="F5261">
        <f t="shared" si="826"/>
        <v>1.0085896076352068</v>
      </c>
      <c r="G5261">
        <f t="shared" si="827"/>
        <v>18.958951678126283</v>
      </c>
      <c r="H5261">
        <f t="shared" si="819"/>
        <v>2.6067453772028747E-2</v>
      </c>
      <c r="I5261" t="str">
        <f t="shared" si="828"/>
        <v>2019</v>
      </c>
      <c r="J5261">
        <f t="shared" si="820"/>
        <v>3.6356214106990046</v>
      </c>
      <c r="K5261">
        <f t="shared" si="821"/>
        <v>-3.6356214106990046</v>
      </c>
      <c r="L5261">
        <f t="shared" si="823"/>
        <v>-0.75139603255990295</v>
      </c>
      <c r="M5261">
        <f t="shared" si="824"/>
        <v>0</v>
      </c>
      <c r="P5261" s="16">
        <f t="shared" si="822"/>
        <v>0.19176278691050042</v>
      </c>
    </row>
    <row r="5262" spans="1:16" x14ac:dyDescent="0.3">
      <c r="A5262">
        <v>5261</v>
      </c>
      <c r="B5262" s="23" t="s">
        <v>4943</v>
      </c>
      <c r="C5262" s="24">
        <v>18.902999999999999</v>
      </c>
      <c r="D5262" s="24">
        <v>1.992E-2</v>
      </c>
      <c r="E5262" s="9">
        <f t="shared" si="825"/>
        <v>-6.2755644321655707E-3</v>
      </c>
      <c r="F5262">
        <f t="shared" si="826"/>
        <v>0.99374408579539486</v>
      </c>
      <c r="G5262">
        <f t="shared" si="827"/>
        <v>18.840346103018671</v>
      </c>
      <c r="H5262">
        <f t="shared" si="819"/>
        <v>2.5962481059443002E-2</v>
      </c>
      <c r="I5262" t="str">
        <f t="shared" si="828"/>
        <v>2019</v>
      </c>
      <c r="J5262">
        <f t="shared" si="820"/>
        <v>3.5983283463163156</v>
      </c>
      <c r="K5262">
        <f t="shared" si="821"/>
        <v>-3.5983283463163156</v>
      </c>
      <c r="L5262">
        <f t="shared" si="823"/>
        <v>-0.63279045745229112</v>
      </c>
      <c r="M5262">
        <f t="shared" si="824"/>
        <v>0</v>
      </c>
      <c r="P5262" s="16">
        <f t="shared" si="822"/>
        <v>0.19099056496312336</v>
      </c>
    </row>
    <row r="5263" spans="1:16" x14ac:dyDescent="0.3">
      <c r="A5263">
        <v>5262</v>
      </c>
      <c r="B5263" s="23" t="s">
        <v>4944</v>
      </c>
      <c r="C5263" s="24">
        <v>18.931000000000001</v>
      </c>
      <c r="D5263" s="24">
        <v>1.9870000000000002E-2</v>
      </c>
      <c r="E5263" s="9">
        <f t="shared" si="825"/>
        <v>1.4801503997450055E-3</v>
      </c>
      <c r="F5263">
        <f t="shared" si="826"/>
        <v>1.0014812463630114</v>
      </c>
      <c r="G5263">
        <f t="shared" si="827"/>
        <v>18.868410533260935</v>
      </c>
      <c r="H5263">
        <f t="shared" si="819"/>
        <v>2.5954804573334388E-2</v>
      </c>
      <c r="I5263" t="str">
        <f t="shared" si="828"/>
        <v>2019</v>
      </c>
      <c r="J5263">
        <f t="shared" si="820"/>
        <v>3.6026228630419448</v>
      </c>
      <c r="K5263">
        <f t="shared" si="821"/>
        <v>-3.6026228630419448</v>
      </c>
      <c r="L5263">
        <f t="shared" si="823"/>
        <v>-0.6608548876945548</v>
      </c>
      <c r="M5263">
        <f t="shared" si="824"/>
        <v>0</v>
      </c>
      <c r="P5263" s="16">
        <f t="shared" si="822"/>
        <v>0.19093409361065672</v>
      </c>
    </row>
    <row r="5264" spans="1:16" x14ac:dyDescent="0.3">
      <c r="A5264">
        <v>5263</v>
      </c>
      <c r="B5264" s="23" t="s">
        <v>6631</v>
      </c>
      <c r="C5264" s="24">
        <v>18.492000000000001</v>
      </c>
      <c r="D5264" s="24">
        <v>1.9893000000000001E-2</v>
      </c>
      <c r="E5264" s="9">
        <f t="shared" si="825"/>
        <v>-2.346258390179385E-2</v>
      </c>
      <c r="F5264">
        <f t="shared" si="826"/>
        <v>0.97681052242353816</v>
      </c>
      <c r="G5264">
        <f t="shared" si="827"/>
        <v>18.43079129879434</v>
      </c>
      <c r="H5264">
        <f t="shared" si="819"/>
        <v>2.5061999789006105E-2</v>
      </c>
      <c r="I5264" t="str">
        <f t="shared" si="828"/>
        <v>2019</v>
      </c>
      <c r="J5264">
        <f t="shared" si="820"/>
        <v>3.3980160361485678</v>
      </c>
      <c r="K5264">
        <f t="shared" si="821"/>
        <v>-3.3980160361485678</v>
      </c>
      <c r="L5264">
        <f t="shared" si="823"/>
        <v>-0.26226922899812166</v>
      </c>
      <c r="M5264">
        <f t="shared" si="824"/>
        <v>0</v>
      </c>
      <c r="P5264" s="16">
        <f t="shared" si="822"/>
        <v>0.18436625867337833</v>
      </c>
    </row>
    <row r="5265" spans="1:16" x14ac:dyDescent="0.3">
      <c r="A5265">
        <v>5264</v>
      </c>
      <c r="B5265" s="23" t="s">
        <v>4945</v>
      </c>
      <c r="C5265" s="24">
        <v>19.834</v>
      </c>
      <c r="D5265" s="24">
        <v>1.9640000000000001E-2</v>
      </c>
      <c r="E5265" s="9">
        <f t="shared" si="825"/>
        <v>7.0059430637954265E-2</v>
      </c>
      <c r="F5265">
        <f t="shared" si="826"/>
        <v>1.0725719229937269</v>
      </c>
      <c r="G5265">
        <f t="shared" si="827"/>
        <v>19.769182848612516</v>
      </c>
      <c r="H5265">
        <f t="shared" si="819"/>
        <v>2.6863574335027389E-2</v>
      </c>
      <c r="I5265" t="str">
        <f t="shared" si="828"/>
        <v>2019</v>
      </c>
      <c r="J5265">
        <f t="shared" si="820"/>
        <v>3.9067735274006954</v>
      </c>
      <c r="K5265">
        <f t="shared" si="821"/>
        <v>-3.9067735274006954</v>
      </c>
      <c r="L5265">
        <f t="shared" si="823"/>
        <v>-2.0044932258777628</v>
      </c>
      <c r="M5265">
        <f t="shared" si="824"/>
        <v>0</v>
      </c>
      <c r="P5265" s="16">
        <f t="shared" si="822"/>
        <v>0.19761937341152616</v>
      </c>
    </row>
    <row r="5266" spans="1:16" x14ac:dyDescent="0.3">
      <c r="A5266">
        <v>5265</v>
      </c>
      <c r="B5266" s="23" t="s">
        <v>4946</v>
      </c>
      <c r="C5266" s="24">
        <v>20.152000000000001</v>
      </c>
      <c r="D5266" s="24">
        <v>1.967E-2</v>
      </c>
      <c r="E5266" s="9">
        <f t="shared" si="825"/>
        <v>1.5905902286375704E-2</v>
      </c>
      <c r="F5266">
        <f t="shared" si="826"/>
        <v>1.0160330745185036</v>
      </c>
      <c r="G5266">
        <f t="shared" si="827"/>
        <v>20.086043199927168</v>
      </c>
      <c r="H5266">
        <f t="shared" si="819"/>
        <v>2.6937403044927057E-2</v>
      </c>
      <c r="I5266" t="str">
        <f t="shared" si="828"/>
        <v>2019</v>
      </c>
      <c r="J5266">
        <f t="shared" si="820"/>
        <v>3.9803002828118275</v>
      </c>
      <c r="K5266">
        <f t="shared" si="821"/>
        <v>-3.9803002828118275</v>
      </c>
      <c r="L5266">
        <f t="shared" si="823"/>
        <v>-2.321353577192415</v>
      </c>
      <c r="M5266">
        <f t="shared" si="824"/>
        <v>0</v>
      </c>
      <c r="P5266" s="16">
        <f t="shared" si="822"/>
        <v>0.19816248741445802</v>
      </c>
    </row>
    <row r="5267" spans="1:16" s="8" customFormat="1" x14ac:dyDescent="0.3">
      <c r="A5267">
        <v>5266</v>
      </c>
      <c r="B5267" s="23" t="s">
        <v>4947</v>
      </c>
      <c r="C5267" s="24">
        <v>19.422000000000001</v>
      </c>
      <c r="D5267" s="24">
        <v>1.9720000000000001E-2</v>
      </c>
      <c r="E5267" s="9">
        <f t="shared" si="825"/>
        <v>-3.6897094878146762E-2</v>
      </c>
      <c r="F5267">
        <f t="shared" si="826"/>
        <v>0.96377530766177055</v>
      </c>
      <c r="G5267">
        <f t="shared" si="827"/>
        <v>19.358271145119048</v>
      </c>
      <c r="H5267">
        <f t="shared" si="819"/>
        <v>2.7903744154814877E-2</v>
      </c>
      <c r="I5267" t="str">
        <f t="shared" si="828"/>
        <v>2019</v>
      </c>
      <c r="J5267">
        <f t="shared" si="820"/>
        <v>3.973697202176032</v>
      </c>
      <c r="K5267">
        <f t="shared" si="821"/>
        <v>-3.973697202176032</v>
      </c>
      <c r="L5267">
        <f t="shared" si="823"/>
        <v>-1.5935815223842944</v>
      </c>
      <c r="M5267" s="8">
        <f t="shared" si="824"/>
        <v>0</v>
      </c>
      <c r="N5267"/>
      <c r="P5267" s="16">
        <f t="shared" si="822"/>
        <v>0.20527128545660192</v>
      </c>
    </row>
    <row r="5268" spans="1:16" x14ac:dyDescent="0.3">
      <c r="A5268">
        <v>5267</v>
      </c>
      <c r="B5268" s="23" t="s">
        <v>4948</v>
      </c>
      <c r="C5268" s="24">
        <v>18.724</v>
      </c>
      <c r="D5268" s="24">
        <v>1.9640000000000001E-2</v>
      </c>
      <c r="E5268" s="9">
        <f t="shared" si="825"/>
        <v>-3.6600320734338124E-2</v>
      </c>
      <c r="F5268">
        <f t="shared" si="826"/>
        <v>0.96406137369992795</v>
      </c>
      <c r="G5268">
        <f t="shared" si="827"/>
        <v>18.662810308431013</v>
      </c>
      <c r="H5268">
        <f t="shared" si="819"/>
        <v>2.8725579874913414E-2</v>
      </c>
      <c r="I5268" t="str">
        <f t="shared" si="828"/>
        <v>2019</v>
      </c>
      <c r="J5268">
        <f t="shared" si="820"/>
        <v>3.9437698904445164</v>
      </c>
      <c r="K5268">
        <f t="shared" si="821"/>
        <v>-3.9437698904445164</v>
      </c>
      <c r="L5268">
        <f t="shared" si="823"/>
        <v>-0.89812068569625936</v>
      </c>
      <c r="M5268">
        <f t="shared" si="824"/>
        <v>0</v>
      </c>
      <c r="N5268" s="8"/>
      <c r="P5268" s="16">
        <f t="shared" si="822"/>
        <v>0.21131704310700195</v>
      </c>
    </row>
    <row r="5269" spans="1:16" x14ac:dyDescent="0.3">
      <c r="A5269">
        <v>5268</v>
      </c>
      <c r="B5269" s="23" t="s">
        <v>6632</v>
      </c>
      <c r="C5269" s="24">
        <v>18.266999999999999</v>
      </c>
      <c r="D5269" s="24">
        <v>1.9557000000000001E-2</v>
      </c>
      <c r="E5269" s="9">
        <f t="shared" si="825"/>
        <v>-2.4709970143277509E-2</v>
      </c>
      <c r="F5269">
        <f t="shared" si="826"/>
        <v>0.97559282204657116</v>
      </c>
      <c r="G5269">
        <f t="shared" si="827"/>
        <v>18.20755564556638</v>
      </c>
      <c r="H5269">
        <f t="shared" si="819"/>
        <v>2.9179335068797177E-2</v>
      </c>
      <c r="I5269" t="str">
        <f t="shared" si="828"/>
        <v>2019</v>
      </c>
      <c r="J5269">
        <f t="shared" si="820"/>
        <v>3.9083437815723565</v>
      </c>
      <c r="K5269">
        <f t="shared" si="821"/>
        <v>-3.9083437815723565</v>
      </c>
      <c r="L5269">
        <f t="shared" si="823"/>
        <v>-0.44286602283162679</v>
      </c>
      <c r="M5269">
        <f t="shared" si="824"/>
        <v>0</v>
      </c>
      <c r="P5269" s="16">
        <f t="shared" si="822"/>
        <v>0.21465505077415789</v>
      </c>
    </row>
    <row r="5270" spans="1:16" x14ac:dyDescent="0.3">
      <c r="A5270">
        <v>5269</v>
      </c>
      <c r="B5270" s="23" t="s">
        <v>4949</v>
      </c>
      <c r="C5270" s="24">
        <v>18.771999999999998</v>
      </c>
      <c r="D5270" s="24">
        <v>1.9640000000000001E-2</v>
      </c>
      <c r="E5270" s="9">
        <f t="shared" si="825"/>
        <v>2.7270244637624425E-2</v>
      </c>
      <c r="F5270">
        <f t="shared" si="826"/>
        <v>1.0276454809218809</v>
      </c>
      <c r="G5270">
        <f t="shared" si="827"/>
        <v>18.710653445303727</v>
      </c>
      <c r="H5270">
        <f t="shared" si="819"/>
        <v>2.8025767261123713E-2</v>
      </c>
      <c r="I5270" t="str">
        <f t="shared" si="828"/>
        <v>2019</v>
      </c>
      <c r="J5270">
        <f t="shared" si="820"/>
        <v>3.8575555319839139</v>
      </c>
      <c r="K5270">
        <f t="shared" si="821"/>
        <v>-3.8575555319839139</v>
      </c>
      <c r="L5270">
        <f t="shared" si="823"/>
        <v>-0.94596382256897371</v>
      </c>
      <c r="M5270">
        <f t="shared" si="824"/>
        <v>0</v>
      </c>
      <c r="P5270" s="16">
        <f t="shared" si="822"/>
        <v>0.20616893703154657</v>
      </c>
    </row>
    <row r="5271" spans="1:16" x14ac:dyDescent="0.3">
      <c r="A5271">
        <v>5270</v>
      </c>
      <c r="B5271" s="23" t="s">
        <v>4950</v>
      </c>
      <c r="C5271" s="24">
        <v>18.797000000000001</v>
      </c>
      <c r="D5271" s="24">
        <v>1.9619999999999999E-2</v>
      </c>
      <c r="E5271" s="9">
        <f t="shared" si="825"/>
        <v>1.3308847022872659E-3</v>
      </c>
      <c r="F5271">
        <f t="shared" si="826"/>
        <v>1.0013317707223526</v>
      </c>
      <c r="G5271">
        <f t="shared" si="827"/>
        <v>18.735634197768171</v>
      </c>
      <c r="H5271">
        <f t="shared" si="819"/>
        <v>2.6548822948466333E-2</v>
      </c>
      <c r="I5271" t="str">
        <f t="shared" si="828"/>
        <v>2019</v>
      </c>
      <c r="J5271">
        <f t="shared" si="820"/>
        <v>3.6591430696612481</v>
      </c>
      <c r="K5271">
        <f t="shared" si="821"/>
        <v>-3.6591430696612481</v>
      </c>
      <c r="L5271">
        <f t="shared" si="823"/>
        <v>-0.97094457503341758</v>
      </c>
      <c r="M5271">
        <f t="shared" si="824"/>
        <v>0</v>
      </c>
      <c r="P5271" s="16">
        <f t="shared" si="822"/>
        <v>0.1953039342589819</v>
      </c>
    </row>
    <row r="5272" spans="1:16" x14ac:dyDescent="0.3">
      <c r="A5272">
        <v>5271</v>
      </c>
      <c r="B5272" s="23" t="s">
        <v>4951</v>
      </c>
      <c r="C5272" s="24">
        <v>18.79</v>
      </c>
      <c r="D5272" s="24">
        <v>1.9619999999999999E-2</v>
      </c>
      <c r="E5272" s="9">
        <f t="shared" si="825"/>
        <v>-3.7246920908444041E-4</v>
      </c>
      <c r="F5272">
        <f t="shared" si="826"/>
        <v>0.99962760014895991</v>
      </c>
      <c r="G5272">
        <f t="shared" si="827"/>
        <v>18.728657050383781</v>
      </c>
      <c r="H5272">
        <f t="shared" si="819"/>
        <v>2.6556842667908385E-2</v>
      </c>
      <c r="I5272" t="str">
        <f t="shared" si="828"/>
        <v>2019</v>
      </c>
      <c r="J5272">
        <f t="shared" si="820"/>
        <v>3.6588853271042425</v>
      </c>
      <c r="K5272">
        <f t="shared" si="821"/>
        <v>-3.6588853271042425</v>
      </c>
      <c r="L5272">
        <f t="shared" si="823"/>
        <v>-0.96396742764902754</v>
      </c>
      <c r="M5272">
        <f t="shared" si="824"/>
        <v>0</v>
      </c>
      <c r="P5272" s="16">
        <f t="shared" si="822"/>
        <v>0.19536293057538079</v>
      </c>
    </row>
    <row r="5273" spans="1:16" x14ac:dyDescent="0.3">
      <c r="A5273">
        <v>5272</v>
      </c>
      <c r="B5273" s="23" t="s">
        <v>4952</v>
      </c>
      <c r="C5273" s="24">
        <v>18.818000000000001</v>
      </c>
      <c r="D5273" s="24">
        <v>1.9560000000000001E-2</v>
      </c>
      <c r="E5273" s="9">
        <f t="shared" si="825"/>
        <v>1.4890451592001657E-3</v>
      </c>
      <c r="F5273">
        <f t="shared" si="826"/>
        <v>1.0014901543374137</v>
      </c>
      <c r="G5273">
        <f t="shared" si="827"/>
        <v>18.756753206515572</v>
      </c>
      <c r="H5273">
        <f t="shared" si="819"/>
        <v>2.5481895215684083E-2</v>
      </c>
      <c r="I5273" t="str">
        <f t="shared" si="828"/>
        <v>2019</v>
      </c>
      <c r="J5273">
        <f t="shared" si="820"/>
        <v>3.51605055094883</v>
      </c>
      <c r="K5273">
        <f t="shared" si="821"/>
        <v>-3.51605055094883</v>
      </c>
      <c r="L5273">
        <f t="shared" si="823"/>
        <v>-0.99206358378081916</v>
      </c>
      <c r="M5273">
        <f t="shared" si="824"/>
        <v>0</v>
      </c>
      <c r="P5273" s="16">
        <f t="shared" si="822"/>
        <v>0.1874551801282672</v>
      </c>
    </row>
    <row r="5274" spans="1:16" x14ac:dyDescent="0.3">
      <c r="A5274">
        <v>5273</v>
      </c>
      <c r="B5274" s="23" t="s">
        <v>4953</v>
      </c>
      <c r="C5274" s="24">
        <v>18.228000000000002</v>
      </c>
      <c r="D5274" s="24">
        <v>1.9610000000000002E-2</v>
      </c>
      <c r="E5274" s="9">
        <f t="shared" si="825"/>
        <v>-3.1854985182937834E-2</v>
      </c>
      <c r="F5274">
        <f t="shared" si="826"/>
        <v>0.96864704006801994</v>
      </c>
      <c r="G5274">
        <f t="shared" si="827"/>
        <v>18.168522069796218</v>
      </c>
      <c r="H5274">
        <f t="shared" si="819"/>
        <v>2.6046474300627866E-2</v>
      </c>
      <c r="I5274" t="str">
        <f t="shared" si="828"/>
        <v>2019</v>
      </c>
      <c r="J5274">
        <f t="shared" si="820"/>
        <v>3.4812424141808767</v>
      </c>
      <c r="K5274">
        <f t="shared" si="821"/>
        <v>-3.4812424141808767</v>
      </c>
      <c r="L5274">
        <f t="shared" si="823"/>
        <v>-0.40383244706146471</v>
      </c>
      <c r="M5274">
        <f t="shared" si="824"/>
        <v>0</v>
      </c>
      <c r="P5274" s="16">
        <f t="shared" si="822"/>
        <v>0.19160845339028301</v>
      </c>
    </row>
    <row r="5275" spans="1:16" x14ac:dyDescent="0.3">
      <c r="A5275">
        <v>5274</v>
      </c>
      <c r="B5275" s="23" t="s">
        <v>6634</v>
      </c>
      <c r="C5275" s="24">
        <v>17.823</v>
      </c>
      <c r="D5275" s="24">
        <v>1.9661999999999999E-2</v>
      </c>
      <c r="E5275" s="9">
        <f t="shared" si="825"/>
        <v>-2.2469115359922139E-2</v>
      </c>
      <c r="F5275">
        <f t="shared" si="826"/>
        <v>0.97778143515470695</v>
      </c>
      <c r="G5275">
        <f t="shared" si="827"/>
        <v>17.764689622734753</v>
      </c>
      <c r="H5275">
        <f t="shared" si="819"/>
        <v>2.6400935927386252E-2</v>
      </c>
      <c r="I5275" t="str">
        <f t="shared" si="828"/>
        <v>2019</v>
      </c>
      <c r="J5275">
        <f t="shared" si="820"/>
        <v>3.4501872655483807</v>
      </c>
      <c r="K5275">
        <f t="shared" si="821"/>
        <v>-3.4501872655483807</v>
      </c>
      <c r="L5275">
        <f t="shared" si="823"/>
        <v>0.22480518947939743</v>
      </c>
      <c r="M5275">
        <f t="shared" si="824"/>
        <v>0</v>
      </c>
      <c r="P5275" s="16">
        <f t="shared" si="822"/>
        <v>0.19421601721275938</v>
      </c>
    </row>
    <row r="5276" spans="1:16" x14ac:dyDescent="0.3">
      <c r="A5276">
        <v>5275</v>
      </c>
      <c r="B5276" s="23" t="s">
        <v>4954</v>
      </c>
      <c r="C5276" s="24">
        <v>18.699000000000002</v>
      </c>
      <c r="D5276" s="24">
        <v>1.9990000000000001E-2</v>
      </c>
      <c r="E5276" s="9">
        <f t="shared" si="825"/>
        <v>4.7980288453109296E-2</v>
      </c>
      <c r="F5276">
        <f t="shared" si="826"/>
        <v>1.0491499747517254</v>
      </c>
      <c r="G5276">
        <f t="shared" si="827"/>
        <v>18.636804829319029</v>
      </c>
      <c r="H5276">
        <f t="shared" si="819"/>
        <v>2.6885021396094468E-2</v>
      </c>
      <c r="I5276" t="str">
        <f t="shared" si="828"/>
        <v>2019</v>
      </c>
      <c r="J5276">
        <f t="shared" si="820"/>
        <v>3.6859340829602019</v>
      </c>
      <c r="K5276">
        <f t="shared" si="821"/>
        <v>-3.6859340829602019</v>
      </c>
      <c r="L5276">
        <f t="shared" si="823"/>
        <v>-0.64731001710487845</v>
      </c>
      <c r="M5276">
        <f t="shared" si="824"/>
        <v>0</v>
      </c>
      <c r="P5276" s="16">
        <f t="shared" si="822"/>
        <v>0.19777714671141311</v>
      </c>
    </row>
    <row r="5277" spans="1:16" x14ac:dyDescent="0.3">
      <c r="A5277">
        <v>5276</v>
      </c>
      <c r="B5277" s="23" t="s">
        <v>4955</v>
      </c>
      <c r="C5277" s="24">
        <v>18.809000000000001</v>
      </c>
      <c r="D5277" s="24">
        <v>0.02</v>
      </c>
      <c r="E5277" s="9">
        <f t="shared" si="825"/>
        <v>5.8654321938442075E-3</v>
      </c>
      <c r="F5277">
        <f t="shared" si="826"/>
        <v>1.0058826675223274</v>
      </c>
      <c r="G5277">
        <f t="shared" si="827"/>
        <v>18.746407711769528</v>
      </c>
      <c r="H5277">
        <f t="shared" si="819"/>
        <v>2.5812479591993186E-2</v>
      </c>
      <c r="I5277" t="str">
        <f t="shared" si="828"/>
        <v>2019</v>
      </c>
      <c r="J5277">
        <f t="shared" si="820"/>
        <v>3.5597008681394877</v>
      </c>
      <c r="K5277">
        <f t="shared" si="821"/>
        <v>-3.5597008681394877</v>
      </c>
      <c r="L5277">
        <f t="shared" si="823"/>
        <v>-1.2211999711428909</v>
      </c>
      <c r="M5277">
        <f t="shared" si="824"/>
        <v>0</v>
      </c>
      <c r="P5277" s="16">
        <f t="shared" si="822"/>
        <v>0.18988709318983851</v>
      </c>
    </row>
    <row r="5278" spans="1:16" x14ac:dyDescent="0.3">
      <c r="A5278">
        <v>5277</v>
      </c>
      <c r="B5278" s="23" t="s">
        <v>4956</v>
      </c>
      <c r="C5278" s="24">
        <v>18.584</v>
      </c>
      <c r="D5278" s="24">
        <v>1.941E-2</v>
      </c>
      <c r="E5278" s="9">
        <f t="shared" si="825"/>
        <v>-1.2034483220559547E-2</v>
      </c>
      <c r="F5278">
        <f t="shared" si="826"/>
        <v>0.98803764155457485</v>
      </c>
      <c r="G5278">
        <f t="shared" si="827"/>
        <v>18.523977898095222</v>
      </c>
      <c r="H5278">
        <f t="shared" si="819"/>
        <v>2.5914962311407823E-2</v>
      </c>
      <c r="I5278" t="str">
        <f t="shared" si="828"/>
        <v>2019</v>
      </c>
      <c r="J5278">
        <f t="shared" si="820"/>
        <v>3.5314296285179387</v>
      </c>
      <c r="K5278">
        <f t="shared" si="821"/>
        <v>-3.5314296285179387</v>
      </c>
      <c r="L5278">
        <f t="shared" si="823"/>
        <v>-0.99877015746858433</v>
      </c>
      <c r="M5278">
        <f t="shared" si="824"/>
        <v>0</v>
      </c>
      <c r="P5278" s="16">
        <f t="shared" si="822"/>
        <v>0.19064099773521473</v>
      </c>
    </row>
    <row r="5279" spans="1:16" x14ac:dyDescent="0.3">
      <c r="A5279">
        <v>5278</v>
      </c>
      <c r="B5279" s="23" t="s">
        <v>4957</v>
      </c>
      <c r="C5279" s="24">
        <v>18.547000000000001</v>
      </c>
      <c r="D5279" s="24">
        <v>1.9379999999999998E-2</v>
      </c>
      <c r="E5279" s="9">
        <f t="shared" si="825"/>
        <v>-1.9929445609581536E-3</v>
      </c>
      <c r="F5279">
        <f t="shared" si="826"/>
        <v>0.99800904003443824</v>
      </c>
      <c r="G5279">
        <f t="shared" si="827"/>
        <v>18.487189835415251</v>
      </c>
      <c r="H5279">
        <f t="shared" si="819"/>
        <v>2.576866885679141E-2</v>
      </c>
      <c r="I5279" t="str">
        <f t="shared" si="828"/>
        <v>2019</v>
      </c>
      <c r="J5279">
        <f t="shared" si="820"/>
        <v>3.504520510483021</v>
      </c>
      <c r="K5279">
        <f t="shared" si="821"/>
        <v>-3.504520510483021</v>
      </c>
      <c r="L5279">
        <f t="shared" si="823"/>
        <v>-0.9619820947886133</v>
      </c>
      <c r="M5279">
        <f t="shared" si="824"/>
        <v>0</v>
      </c>
      <c r="P5279" s="16">
        <f t="shared" si="822"/>
        <v>0.1895648036117169</v>
      </c>
    </row>
    <row r="5280" spans="1:16" x14ac:dyDescent="0.3">
      <c r="A5280">
        <v>5279</v>
      </c>
      <c r="B5280" s="23" t="s">
        <v>4958</v>
      </c>
      <c r="C5280" s="24">
        <v>18.512</v>
      </c>
      <c r="D5280" s="24">
        <v>1.9099999999999999E-2</v>
      </c>
      <c r="E5280" s="9">
        <f t="shared" si="825"/>
        <v>-1.8888804558290641E-3</v>
      </c>
      <c r="F5280">
        <f t="shared" si="826"/>
        <v>0.99811290235617622</v>
      </c>
      <c r="G5280">
        <f t="shared" si="827"/>
        <v>18.45316383058821</v>
      </c>
      <c r="H5280">
        <f t="shared" si="819"/>
        <v>2.5758273723959117E-2</v>
      </c>
      <c r="I5280" t="str">
        <f t="shared" si="828"/>
        <v>2019</v>
      </c>
      <c r="J5280">
        <f t="shared" si="820"/>
        <v>3.4966592489360884</v>
      </c>
      <c r="K5280">
        <f t="shared" si="821"/>
        <v>-3.4966592489360884</v>
      </c>
      <c r="L5280">
        <f t="shared" si="823"/>
        <v>-0.92795608996157242</v>
      </c>
      <c r="M5280">
        <f t="shared" si="824"/>
        <v>0</v>
      </c>
      <c r="P5280" s="16">
        <f t="shared" si="822"/>
        <v>0.18948833278876437</v>
      </c>
    </row>
    <row r="5281" spans="1:16" x14ac:dyDescent="0.3">
      <c r="A5281">
        <v>5280</v>
      </c>
      <c r="B5281" s="23" t="s">
        <v>6635</v>
      </c>
      <c r="C5281" s="24">
        <v>18.047000000000001</v>
      </c>
      <c r="D5281" s="24">
        <v>1.9148999999999999E-2</v>
      </c>
      <c r="E5281" s="9">
        <f t="shared" si="825"/>
        <v>-2.5439704472159694E-2</v>
      </c>
      <c r="F5281">
        <f t="shared" si="826"/>
        <v>0.97488115816767507</v>
      </c>
      <c r="G5281">
        <f t="shared" si="827"/>
        <v>17.989494812214151</v>
      </c>
      <c r="H5281">
        <f t="shared" ref="H5281:H5344" si="829">SQRT(_xlfn.VAR.S(E5252:E5281))</f>
        <v>2.6193512156926654E-2</v>
      </c>
      <c r="I5281" t="str">
        <f t="shared" si="828"/>
        <v>2019</v>
      </c>
      <c r="J5281">
        <f t="shared" ref="J5281:J5344" si="830">-K5281</f>
        <v>3.4663979794998148</v>
      </c>
      <c r="K5281">
        <f t="shared" ref="K5281:K5344" si="831">-G5281*$P$3*$R$3*H5281</f>
        <v>-3.4663979794998148</v>
      </c>
      <c r="L5281">
        <f t="shared" si="823"/>
        <v>-0.46428707158751337</v>
      </c>
      <c r="M5281">
        <f t="shared" si="824"/>
        <v>0</v>
      </c>
      <c r="P5281" s="16">
        <f t="shared" ref="P5281:P5344" si="832">-K5281/G5281</f>
        <v>0.19269012363517116</v>
      </c>
    </row>
    <row r="5282" spans="1:16" x14ac:dyDescent="0.3">
      <c r="A5282">
        <v>5281</v>
      </c>
      <c r="B5282" s="23" t="s">
        <v>4959</v>
      </c>
      <c r="C5282" s="24">
        <v>19.370999999999999</v>
      </c>
      <c r="D5282" s="24">
        <v>1.9050000000000001E-2</v>
      </c>
      <c r="E5282" s="9">
        <f t="shared" si="825"/>
        <v>7.0797636333278416E-2</v>
      </c>
      <c r="F5282">
        <f t="shared" si="826"/>
        <v>1.0733639940156257</v>
      </c>
      <c r="G5282">
        <f t="shared" si="827"/>
        <v>19.309594607644083</v>
      </c>
      <c r="H5282">
        <f t="shared" si="829"/>
        <v>2.7897263043685342E-2</v>
      </c>
      <c r="I5282" t="str">
        <f t="shared" si="828"/>
        <v>2019</v>
      </c>
      <c r="J5282">
        <f t="shared" si="830"/>
        <v>3.9627846699264673</v>
      </c>
      <c r="K5282">
        <f t="shared" si="831"/>
        <v>-3.9627846699264673</v>
      </c>
      <c r="L5282">
        <f t="shared" ref="L5282:L5345" si="833">+MIN(G5283-G5282,G5284-G5282,G5285-G5282,G5286-G5282,G5287-G5282,G5288-G5282,G5289-G5282,G5290-G5282,G5291-G5282,G5292-G5282)</f>
        <v>-1.7843868670174459</v>
      </c>
      <c r="M5282">
        <f t="shared" ref="M5282:M5345" si="834">+IF(L5282&lt;K5282,1,0)</f>
        <v>0</v>
      </c>
      <c r="P5282" s="16">
        <f t="shared" si="832"/>
        <v>0.20522360776842621</v>
      </c>
    </row>
    <row r="5283" spans="1:16" x14ac:dyDescent="0.3">
      <c r="A5283">
        <v>5282</v>
      </c>
      <c r="B5283" s="23" t="s">
        <v>4960</v>
      </c>
      <c r="C5283" s="24">
        <v>19.282</v>
      </c>
      <c r="D5283" s="24">
        <v>1.9310000000000001E-2</v>
      </c>
      <c r="E5283" s="9">
        <f t="shared" si="825"/>
        <v>-4.6050840702509576E-3</v>
      </c>
      <c r="F5283">
        <f t="shared" si="826"/>
        <v>0.99540550307160192</v>
      </c>
      <c r="G5283">
        <f t="shared" si="827"/>
        <v>19.220043847918163</v>
      </c>
      <c r="H5283">
        <f t="shared" si="829"/>
        <v>2.7428734690449288E-2</v>
      </c>
      <c r="I5283" t="str">
        <f t="shared" si="828"/>
        <v>2019</v>
      </c>
      <c r="J5283">
        <f t="shared" si="830"/>
        <v>3.8781613024738739</v>
      </c>
      <c r="K5283">
        <f t="shared" si="831"/>
        <v>-3.8781613024738739</v>
      </c>
      <c r="L5283">
        <f t="shared" si="833"/>
        <v>-1.6948361072915255</v>
      </c>
      <c r="M5283">
        <f t="shared" si="834"/>
        <v>0</v>
      </c>
      <c r="P5283" s="16">
        <f t="shared" si="832"/>
        <v>0.20177692273547757</v>
      </c>
    </row>
    <row r="5284" spans="1:16" x14ac:dyDescent="0.3">
      <c r="A5284">
        <v>5283</v>
      </c>
      <c r="B5284" s="23" t="s">
        <v>4961</v>
      </c>
      <c r="C5284" s="24">
        <v>18.728000000000002</v>
      </c>
      <c r="D5284" s="24">
        <v>1.8950000000000002E-2</v>
      </c>
      <c r="E5284" s="9">
        <f t="shared" si="825"/>
        <v>-2.9152288053578897E-2</v>
      </c>
      <c r="F5284">
        <f t="shared" si="826"/>
        <v>0.97126854060782086</v>
      </c>
      <c r="G5284">
        <f t="shared" si="827"/>
        <v>18.668944041624869</v>
      </c>
      <c r="H5284">
        <f t="shared" si="829"/>
        <v>2.7988118331463356E-2</v>
      </c>
      <c r="I5284" t="str">
        <f t="shared" si="828"/>
        <v>2019</v>
      </c>
      <c r="J5284">
        <f t="shared" si="830"/>
        <v>3.8437857822953077</v>
      </c>
      <c r="K5284">
        <f t="shared" si="831"/>
        <v>-3.8437857822953077</v>
      </c>
      <c r="L5284">
        <f t="shared" si="833"/>
        <v>-1.1437363009982313</v>
      </c>
      <c r="M5284">
        <f t="shared" si="834"/>
        <v>0</v>
      </c>
      <c r="P5284" s="16">
        <f t="shared" si="832"/>
        <v>0.20589197619989011</v>
      </c>
    </row>
    <row r="5285" spans="1:16" x14ac:dyDescent="0.3">
      <c r="A5285">
        <v>5284</v>
      </c>
      <c r="B5285" s="23" t="s">
        <v>4962</v>
      </c>
      <c r="C5285" s="24">
        <v>18.564</v>
      </c>
      <c r="D5285" s="24">
        <v>1.8280000000000001E-2</v>
      </c>
      <c r="E5285" s="9">
        <f t="shared" si="825"/>
        <v>-8.7955088096802869E-3</v>
      </c>
      <c r="F5285">
        <f t="shared" si="826"/>
        <v>0.99124305852199912</v>
      </c>
      <c r="G5285">
        <f t="shared" si="827"/>
        <v>18.507527749743339</v>
      </c>
      <c r="H5285">
        <f t="shared" si="829"/>
        <v>2.8052220940542126E-2</v>
      </c>
      <c r="I5285" t="str">
        <f t="shared" si="828"/>
        <v>2019</v>
      </c>
      <c r="J5285">
        <f t="shared" si="830"/>
        <v>3.8192789625426156</v>
      </c>
      <c r="K5285">
        <f t="shared" si="831"/>
        <v>-3.8192789625426156</v>
      </c>
      <c r="L5285">
        <f t="shared" si="833"/>
        <v>-0.9823200091167017</v>
      </c>
      <c r="M5285">
        <f t="shared" si="834"/>
        <v>0</v>
      </c>
      <c r="P5285" s="16">
        <f t="shared" si="832"/>
        <v>0.20636354105132065</v>
      </c>
    </row>
    <row r="5286" spans="1:16" x14ac:dyDescent="0.3">
      <c r="A5286">
        <v>5285</v>
      </c>
      <c r="B5286" s="23" t="s">
        <v>4963</v>
      </c>
      <c r="C5286" s="24">
        <v>18.302</v>
      </c>
      <c r="D5286" s="24">
        <v>1.797E-2</v>
      </c>
      <c r="E5286" s="9">
        <f t="shared" si="825"/>
        <v>-1.4213877885743001E-2</v>
      </c>
      <c r="F5286">
        <f t="shared" si="826"/>
        <v>0.98588666235725053</v>
      </c>
      <c r="G5286">
        <f t="shared" si="827"/>
        <v>18.247267512812204</v>
      </c>
      <c r="H5286">
        <f t="shared" si="829"/>
        <v>2.8164892268131781E-2</v>
      </c>
      <c r="I5286" t="str">
        <f t="shared" si="828"/>
        <v>2019</v>
      </c>
      <c r="J5286">
        <f t="shared" si="830"/>
        <v>3.7806950972401356</v>
      </c>
      <c r="K5286">
        <f t="shared" si="831"/>
        <v>-3.7806950972401356</v>
      </c>
      <c r="L5286">
        <f t="shared" si="833"/>
        <v>-0.72205977218556683</v>
      </c>
      <c r="M5286">
        <f t="shared" si="834"/>
        <v>0</v>
      </c>
      <c r="P5286" s="16">
        <f t="shared" si="832"/>
        <v>0.20719239714031398</v>
      </c>
    </row>
    <row r="5287" spans="1:16" x14ac:dyDescent="0.3">
      <c r="A5287">
        <v>5286</v>
      </c>
      <c r="B5287" s="23" t="s">
        <v>6636</v>
      </c>
      <c r="C5287" s="24">
        <v>17.577999999999999</v>
      </c>
      <c r="D5287" s="24">
        <v>1.8047000000000001E-2</v>
      </c>
      <c r="E5287" s="9">
        <f t="shared" si="825"/>
        <v>-4.0362223350732924E-2</v>
      </c>
      <c r="F5287">
        <f t="shared" si="826"/>
        <v>0.96044148180526723</v>
      </c>
      <c r="G5287">
        <f t="shared" si="827"/>
        <v>17.525207740626637</v>
      </c>
      <c r="H5287">
        <f t="shared" si="829"/>
        <v>2.8891493162263217E-2</v>
      </c>
      <c r="I5287" t="str">
        <f t="shared" si="828"/>
        <v>2019</v>
      </c>
      <c r="J5287">
        <f t="shared" si="830"/>
        <v>3.7247650440843625</v>
      </c>
      <c r="K5287">
        <f t="shared" si="831"/>
        <v>-3.7247650440843625</v>
      </c>
      <c r="L5287">
        <f t="shared" si="833"/>
        <v>3.9877615095338825E-2</v>
      </c>
      <c r="M5287">
        <f t="shared" si="834"/>
        <v>0</v>
      </c>
      <c r="P5287" s="16">
        <f t="shared" si="832"/>
        <v>0.21253756869595763</v>
      </c>
    </row>
    <row r="5288" spans="1:16" x14ac:dyDescent="0.3">
      <c r="A5288">
        <v>5287</v>
      </c>
      <c r="B5288" s="23" t="s">
        <v>4964</v>
      </c>
      <c r="C5288" s="24">
        <v>17.643999999999998</v>
      </c>
      <c r="D5288" s="24">
        <v>1.8249999999999999E-2</v>
      </c>
      <c r="E5288" s="9">
        <f t="shared" si="825"/>
        <v>3.7476621002397489E-3</v>
      </c>
      <c r="F5288">
        <f t="shared" si="826"/>
        <v>1.0037546933667083</v>
      </c>
      <c r="G5288">
        <f t="shared" si="827"/>
        <v>17.590414369459783</v>
      </c>
      <c r="H5288">
        <f t="shared" si="829"/>
        <v>2.8756269233322664E-2</v>
      </c>
      <c r="I5288" t="str">
        <f t="shared" si="828"/>
        <v>2019</v>
      </c>
      <c r="J5288">
        <f t="shared" si="830"/>
        <v>3.721125623271929</v>
      </c>
      <c r="K5288">
        <f t="shared" si="831"/>
        <v>-3.721125623271929</v>
      </c>
      <c r="L5288">
        <f t="shared" si="833"/>
        <v>-2.5329013737806605E-2</v>
      </c>
      <c r="M5288">
        <f t="shared" si="834"/>
        <v>0</v>
      </c>
      <c r="P5288" s="16">
        <f t="shared" si="832"/>
        <v>0.21154280650332447</v>
      </c>
    </row>
    <row r="5289" spans="1:16" x14ac:dyDescent="0.3">
      <c r="A5289">
        <v>5288</v>
      </c>
      <c r="B5289" s="23" t="s">
        <v>4965</v>
      </c>
      <c r="C5289" s="24">
        <v>17.943999999999999</v>
      </c>
      <c r="D5289" s="24">
        <v>1.8260000000000002E-2</v>
      </c>
      <c r="E5289" s="9">
        <f t="shared" si="825"/>
        <v>1.6860014975213958E-2</v>
      </c>
      <c r="F5289">
        <f t="shared" si="826"/>
        <v>1.0170029471775108</v>
      </c>
      <c r="G5289">
        <f t="shared" si="827"/>
        <v>17.889473440000319</v>
      </c>
      <c r="H5289">
        <f t="shared" si="829"/>
        <v>2.8391227255176187E-2</v>
      </c>
      <c r="I5289" t="str">
        <f t="shared" si="828"/>
        <v>2019</v>
      </c>
      <c r="J5289">
        <f t="shared" si="830"/>
        <v>3.7363490766862477</v>
      </c>
      <c r="K5289">
        <f t="shared" si="831"/>
        <v>-3.7363490766862477</v>
      </c>
      <c r="L5289">
        <f t="shared" si="833"/>
        <v>-0.32438808427834331</v>
      </c>
      <c r="M5289">
        <f t="shared" si="834"/>
        <v>0</v>
      </c>
      <c r="P5289" s="16">
        <f t="shared" si="832"/>
        <v>0.20885740931490385</v>
      </c>
    </row>
    <row r="5290" spans="1:16" x14ac:dyDescent="0.3">
      <c r="A5290">
        <v>5289</v>
      </c>
      <c r="B5290" s="23" t="s">
        <v>4966</v>
      </c>
      <c r="C5290" s="24">
        <v>18.324999999999999</v>
      </c>
      <c r="D5290" s="24">
        <v>1.8079999999999999E-2</v>
      </c>
      <c r="E5290" s="9">
        <f t="shared" si="825"/>
        <v>2.1010450554807963E-2</v>
      </c>
      <c r="F5290">
        <f t="shared" si="826"/>
        <v>1.0212327240303165</v>
      </c>
      <c r="G5290">
        <f t="shared" si="827"/>
        <v>18.269863780291576</v>
      </c>
      <c r="H5290">
        <f t="shared" si="829"/>
        <v>2.8189976163810672E-2</v>
      </c>
      <c r="I5290" t="str">
        <f t="shared" si="828"/>
        <v>2019</v>
      </c>
      <c r="J5290">
        <f t="shared" si="830"/>
        <v>3.7887481613167893</v>
      </c>
      <c r="K5290">
        <f t="shared" si="831"/>
        <v>-3.7887481613167893</v>
      </c>
      <c r="L5290">
        <f t="shared" si="833"/>
        <v>-0.70477842456960005</v>
      </c>
      <c r="M5290">
        <f t="shared" si="834"/>
        <v>0</v>
      </c>
      <c r="P5290" s="16">
        <f t="shared" si="832"/>
        <v>0.20737692447405445</v>
      </c>
    </row>
    <row r="5291" spans="1:16" x14ac:dyDescent="0.3">
      <c r="A5291">
        <v>5290</v>
      </c>
      <c r="B5291" s="23" t="s">
        <v>4967</v>
      </c>
      <c r="C5291" s="24">
        <v>18.305</v>
      </c>
      <c r="D5291" s="24">
        <v>1.7180000000000001E-2</v>
      </c>
      <c r="E5291" s="9">
        <f t="shared" si="825"/>
        <v>-1.0920012005156458E-3</v>
      </c>
      <c r="F5291">
        <f t="shared" si="826"/>
        <v>0.99890859481582539</v>
      </c>
      <c r="G5291">
        <f t="shared" si="827"/>
        <v>18.252661650162953</v>
      </c>
      <c r="H5291">
        <f t="shared" si="829"/>
        <v>2.8132692678574014E-2</v>
      </c>
      <c r="I5291" t="str">
        <f t="shared" si="828"/>
        <v>2019</v>
      </c>
      <c r="J5291">
        <f t="shared" si="830"/>
        <v>3.7774891538262678</v>
      </c>
      <c r="K5291">
        <f t="shared" si="831"/>
        <v>-3.7774891538262678</v>
      </c>
      <c r="L5291">
        <f t="shared" si="833"/>
        <v>-0.68757629444097645</v>
      </c>
      <c r="M5291">
        <f t="shared" si="834"/>
        <v>0</v>
      </c>
      <c r="P5291" s="16">
        <f t="shared" si="832"/>
        <v>0.20695552386972252</v>
      </c>
    </row>
    <row r="5292" spans="1:16" x14ac:dyDescent="0.3">
      <c r="A5292">
        <v>5291</v>
      </c>
      <c r="B5292" s="23" t="s">
        <v>4968</v>
      </c>
      <c r="C5292" s="24">
        <v>18.257999999999999</v>
      </c>
      <c r="D5292" s="24">
        <v>1.7100000000000001E-2</v>
      </c>
      <c r="E5292" s="9">
        <f t="shared" si="825"/>
        <v>-2.5709064293105662E-3</v>
      </c>
      <c r="F5292">
        <f t="shared" si="826"/>
        <v>0.99743239552034957</v>
      </c>
      <c r="G5292">
        <f t="shared" si="827"/>
        <v>18.206038779909875</v>
      </c>
      <c r="H5292">
        <f t="shared" si="829"/>
        <v>2.8118138849508721E-2</v>
      </c>
      <c r="I5292" t="str">
        <f t="shared" si="828"/>
        <v>2019</v>
      </c>
      <c r="J5292">
        <f t="shared" si="830"/>
        <v>3.7658910840821913</v>
      </c>
      <c r="K5292">
        <f t="shared" si="831"/>
        <v>-3.7658910840821913</v>
      </c>
      <c r="L5292">
        <f t="shared" si="833"/>
        <v>-0.64095342418789869</v>
      </c>
      <c r="M5292">
        <f t="shared" si="834"/>
        <v>0</v>
      </c>
      <c r="P5292" s="16">
        <f t="shared" si="832"/>
        <v>0.20684845998668325</v>
      </c>
    </row>
    <row r="5293" spans="1:16" x14ac:dyDescent="0.3">
      <c r="A5293">
        <v>5292</v>
      </c>
      <c r="B5293" s="23" t="s">
        <v>6637</v>
      </c>
      <c r="C5293" s="24">
        <v>17.614999999999998</v>
      </c>
      <c r="D5293" s="24">
        <v>1.7025999999999999E-2</v>
      </c>
      <c r="E5293" s="9">
        <f t="shared" si="825"/>
        <v>-3.5852528349688148E-2</v>
      </c>
      <c r="F5293">
        <f t="shared" si="826"/>
        <v>0.9647825610691203</v>
      </c>
      <c r="G5293">
        <f t="shared" si="827"/>
        <v>17.565085355721976</v>
      </c>
      <c r="H5293">
        <f t="shared" si="829"/>
        <v>2.8814873773144081E-2</v>
      </c>
      <c r="I5293" t="str">
        <f t="shared" si="828"/>
        <v>2019</v>
      </c>
      <c r="J5293">
        <f t="shared" si="830"/>
        <v>3.7233400914721977</v>
      </c>
      <c r="K5293">
        <f t="shared" si="831"/>
        <v>-3.7233400914721977</v>
      </c>
      <c r="L5293">
        <f t="shared" si="833"/>
        <v>0.40479876303515638</v>
      </c>
      <c r="M5293">
        <f t="shared" si="834"/>
        <v>0</v>
      </c>
      <c r="P5293" s="16">
        <f t="shared" si="832"/>
        <v>0.21197392532221815</v>
      </c>
    </row>
    <row r="5294" spans="1:16" x14ac:dyDescent="0.3">
      <c r="A5294">
        <v>5293</v>
      </c>
      <c r="B5294" s="23" t="s">
        <v>4969</v>
      </c>
      <c r="C5294" s="24">
        <v>18.172999999999998</v>
      </c>
      <c r="D5294" s="24">
        <v>1.7230000000000002E-2</v>
      </c>
      <c r="E5294" s="9">
        <f t="shared" si="825"/>
        <v>3.1186164305923275E-2</v>
      </c>
      <c r="F5294">
        <f t="shared" si="826"/>
        <v>1.0316775475447062</v>
      </c>
      <c r="G5294">
        <f t="shared" si="827"/>
        <v>18.120888061536597</v>
      </c>
      <c r="H5294">
        <f t="shared" si="829"/>
        <v>2.9162825958671437E-2</v>
      </c>
      <c r="I5294" t="str">
        <f t="shared" si="828"/>
        <v>2019</v>
      </c>
      <c r="J5294">
        <f t="shared" si="830"/>
        <v>3.8875394062849868</v>
      </c>
      <c r="K5294">
        <f t="shared" si="831"/>
        <v>-3.8875394062849868</v>
      </c>
      <c r="L5294">
        <f t="shared" si="833"/>
        <v>-0.57682809824117243</v>
      </c>
      <c r="M5294">
        <f t="shared" si="834"/>
        <v>0</v>
      </c>
      <c r="P5294" s="16">
        <f t="shared" si="832"/>
        <v>0.21453360304877547</v>
      </c>
    </row>
    <row r="5295" spans="1:16" x14ac:dyDescent="0.3">
      <c r="A5295">
        <v>5294</v>
      </c>
      <c r="B5295" s="23" t="s">
        <v>4970</v>
      </c>
      <c r="C5295" s="24">
        <v>18.331</v>
      </c>
      <c r="D5295" s="24">
        <v>1.7000000000000001E-2</v>
      </c>
      <c r="E5295" s="9">
        <f t="shared" si="825"/>
        <v>8.6566396381034805E-3</v>
      </c>
      <c r="F5295">
        <f t="shared" si="826"/>
        <v>1.0086942166950972</v>
      </c>
      <c r="G5295">
        <f t="shared" si="827"/>
        <v>18.279135675822186</v>
      </c>
      <c r="H5295">
        <f t="shared" si="829"/>
        <v>2.6019453383363915E-2</v>
      </c>
      <c r="I5295" t="str">
        <f t="shared" si="828"/>
        <v>2019</v>
      </c>
      <c r="J5295">
        <f t="shared" si="830"/>
        <v>3.4988034471092462</v>
      </c>
      <c r="K5295">
        <f t="shared" si="831"/>
        <v>-3.4988034471092462</v>
      </c>
      <c r="L5295">
        <f t="shared" si="833"/>
        <v>-0.73507571252676129</v>
      </c>
      <c r="M5295">
        <f t="shared" si="834"/>
        <v>0</v>
      </c>
      <c r="P5295" s="16">
        <f t="shared" si="832"/>
        <v>0.19140967653832308</v>
      </c>
    </row>
    <row r="5296" spans="1:16" x14ac:dyDescent="0.3">
      <c r="A5296">
        <v>5295</v>
      </c>
      <c r="B5296" s="23" t="s">
        <v>4971</v>
      </c>
      <c r="C5296" s="24">
        <v>18.442</v>
      </c>
      <c r="D5296" s="24">
        <v>1.7049999999999999E-2</v>
      </c>
      <c r="E5296" s="9">
        <f t="shared" si="825"/>
        <v>6.0370563797219282E-3</v>
      </c>
      <c r="F5296">
        <f t="shared" si="826"/>
        <v>1.0060553161311441</v>
      </c>
      <c r="G5296">
        <f t="shared" si="827"/>
        <v>18.389668373068385</v>
      </c>
      <c r="H5296">
        <f t="shared" si="829"/>
        <v>2.5838825067735775E-2</v>
      </c>
      <c r="I5296" t="str">
        <f t="shared" si="828"/>
        <v>2019</v>
      </c>
      <c r="J5296">
        <f t="shared" si="830"/>
        <v>3.4955247374784815</v>
      </c>
      <c r="K5296">
        <f t="shared" si="831"/>
        <v>-3.4955247374784815</v>
      </c>
      <c r="L5296">
        <f t="shared" si="833"/>
        <v>-0.84560840977296081</v>
      </c>
      <c r="M5296">
        <f t="shared" si="834"/>
        <v>0</v>
      </c>
      <c r="P5296" s="16">
        <f t="shared" si="832"/>
        <v>0.19008090121938614</v>
      </c>
    </row>
    <row r="5297" spans="1:16" x14ac:dyDescent="0.3">
      <c r="A5297">
        <v>5296</v>
      </c>
      <c r="B5297" s="23" t="s">
        <v>4972</v>
      </c>
      <c r="C5297" s="24">
        <v>18.233000000000001</v>
      </c>
      <c r="D5297" s="24">
        <v>1.687E-2</v>
      </c>
      <c r="E5297" s="9">
        <f t="shared" si="825"/>
        <v>-1.1397533059881903E-2</v>
      </c>
      <c r="F5297">
        <f t="shared" si="826"/>
        <v>0.98866717275783544</v>
      </c>
      <c r="G5297">
        <f t="shared" si="827"/>
        <v>18.181806884380507</v>
      </c>
      <c r="H5297">
        <f t="shared" si="829"/>
        <v>2.5092433756785801E-2</v>
      </c>
      <c r="I5297" t="str">
        <f t="shared" si="828"/>
        <v>2019</v>
      </c>
      <c r="J5297">
        <f t="shared" si="830"/>
        <v>3.3561823384663283</v>
      </c>
      <c r="K5297">
        <f t="shared" si="831"/>
        <v>-3.3561823384663283</v>
      </c>
      <c r="L5297">
        <f t="shared" si="833"/>
        <v>-0.63774692108508191</v>
      </c>
      <c r="M5297">
        <f t="shared" si="834"/>
        <v>0</v>
      </c>
      <c r="P5297" s="16">
        <f t="shared" si="832"/>
        <v>0.18459014331240822</v>
      </c>
    </row>
    <row r="5298" spans="1:16" x14ac:dyDescent="0.3">
      <c r="A5298">
        <v>5297</v>
      </c>
      <c r="B5298" s="23" t="s">
        <v>4973</v>
      </c>
      <c r="C5298" s="24">
        <v>18.181000000000001</v>
      </c>
      <c r="D5298" s="24">
        <v>1.6819999999999998E-2</v>
      </c>
      <c r="E5298" s="9">
        <f t="shared" si="825"/>
        <v>-2.8560463199317726E-3</v>
      </c>
      <c r="F5298">
        <f t="shared" si="826"/>
        <v>0.99714802830033455</v>
      </c>
      <c r="G5298">
        <f t="shared" si="827"/>
        <v>18.130103969267697</v>
      </c>
      <c r="H5298">
        <f t="shared" si="829"/>
        <v>2.423449394079023E-2</v>
      </c>
      <c r="I5298" t="str">
        <f t="shared" si="828"/>
        <v>2019</v>
      </c>
      <c r="J5298">
        <f t="shared" si="830"/>
        <v>3.2322129847177754</v>
      </c>
      <c r="K5298">
        <f t="shared" si="831"/>
        <v>-3.2322129847177754</v>
      </c>
      <c r="L5298">
        <f t="shared" si="833"/>
        <v>-0.58604400597227269</v>
      </c>
      <c r="M5298">
        <f t="shared" si="834"/>
        <v>0</v>
      </c>
      <c r="P5298" s="16">
        <f t="shared" si="832"/>
        <v>0.17827878925552182</v>
      </c>
    </row>
    <row r="5299" spans="1:16" x14ac:dyDescent="0.3">
      <c r="A5299">
        <v>5298</v>
      </c>
      <c r="B5299" s="23" t="s">
        <v>4974</v>
      </c>
      <c r="C5299" s="24">
        <v>18.347999999999999</v>
      </c>
      <c r="D5299" s="24">
        <v>1.6867E-2</v>
      </c>
      <c r="E5299" s="9">
        <f t="shared" si="825"/>
        <v>9.1434839977897978E-3</v>
      </c>
      <c r="F5299">
        <f t="shared" si="826"/>
        <v>1.0091854133436005</v>
      </c>
      <c r="G5299">
        <f t="shared" si="827"/>
        <v>18.296493145096886</v>
      </c>
      <c r="H5299">
        <f t="shared" si="829"/>
        <v>2.3877017724015823E-2</v>
      </c>
      <c r="I5299" t="str">
        <f t="shared" si="828"/>
        <v>2019</v>
      </c>
      <c r="J5299">
        <f t="shared" si="830"/>
        <v>3.2137616188378035</v>
      </c>
      <c r="K5299">
        <f t="shared" si="831"/>
        <v>-3.2137616188378035</v>
      </c>
      <c r="L5299">
        <f t="shared" si="833"/>
        <v>-0.7524331818014609</v>
      </c>
      <c r="M5299">
        <f t="shared" si="834"/>
        <v>0</v>
      </c>
      <c r="P5299" s="16">
        <f t="shared" si="832"/>
        <v>0.17564904888339386</v>
      </c>
    </row>
    <row r="5300" spans="1:16" x14ac:dyDescent="0.3">
      <c r="A5300">
        <v>5299</v>
      </c>
      <c r="B5300" s="23" t="s">
        <v>4975</v>
      </c>
      <c r="C5300" s="24">
        <v>18.02</v>
      </c>
      <c r="D5300" s="24">
        <v>1.6709999999999999E-2</v>
      </c>
      <c r="E5300" s="9">
        <f t="shared" si="825"/>
        <v>-1.8038324554733726E-2</v>
      </c>
      <c r="F5300">
        <f t="shared" si="826"/>
        <v>0.98212339219533462</v>
      </c>
      <c r="G5300">
        <f t="shared" si="827"/>
        <v>17.969884118757133</v>
      </c>
      <c r="H5300">
        <f t="shared" si="829"/>
        <v>2.3532734062699016E-2</v>
      </c>
      <c r="I5300" t="str">
        <f t="shared" si="828"/>
        <v>2019</v>
      </c>
      <c r="J5300">
        <f t="shared" si="830"/>
        <v>3.1108808979325668</v>
      </c>
      <c r="K5300">
        <f t="shared" si="831"/>
        <v>-3.1108808979325668</v>
      </c>
      <c r="L5300">
        <f t="shared" si="833"/>
        <v>-0.42582415546170793</v>
      </c>
      <c r="M5300">
        <f t="shared" si="834"/>
        <v>0</v>
      </c>
      <c r="P5300" s="16">
        <f t="shared" si="832"/>
        <v>0.17311635831226091</v>
      </c>
    </row>
    <row r="5301" spans="1:16" x14ac:dyDescent="0.3">
      <c r="A5301">
        <v>5300</v>
      </c>
      <c r="B5301" s="23" t="s">
        <v>4976</v>
      </c>
      <c r="C5301" s="24">
        <v>18.065000000000001</v>
      </c>
      <c r="D5301" s="24">
        <v>1.669E-2</v>
      </c>
      <c r="E5301" s="9">
        <f t="shared" si="825"/>
        <v>2.4941124194117199E-3</v>
      </c>
      <c r="F5301">
        <f t="shared" si="826"/>
        <v>1.0024972253052165</v>
      </c>
      <c r="G5301">
        <f t="shared" si="827"/>
        <v>18.014819017406943</v>
      </c>
      <c r="H5301">
        <f t="shared" si="829"/>
        <v>2.3538283083941708E-2</v>
      </c>
      <c r="I5301" t="str">
        <f t="shared" si="828"/>
        <v>2019</v>
      </c>
      <c r="J5301">
        <f t="shared" si="830"/>
        <v>3.1193952442819017</v>
      </c>
      <c r="K5301">
        <f t="shared" si="831"/>
        <v>-3.1193952442819017</v>
      </c>
      <c r="L5301">
        <f t="shared" si="833"/>
        <v>-0.47075905411151808</v>
      </c>
      <c r="M5301">
        <f t="shared" si="834"/>
        <v>0</v>
      </c>
      <c r="P5301" s="16">
        <f t="shared" si="832"/>
        <v>0.17315717916831497</v>
      </c>
    </row>
    <row r="5302" spans="1:16" x14ac:dyDescent="0.3">
      <c r="A5302">
        <v>5301</v>
      </c>
      <c r="B5302" s="23" t="s">
        <v>4977</v>
      </c>
      <c r="C5302" s="24">
        <v>18.256</v>
      </c>
      <c r="D5302" s="24">
        <v>1.669E-2</v>
      </c>
      <c r="E5302" s="9">
        <f t="shared" si="825"/>
        <v>1.0517428520116263E-2</v>
      </c>
      <c r="F5302">
        <f t="shared" si="826"/>
        <v>1.0105729310822031</v>
      </c>
      <c r="G5302">
        <f t="shared" si="827"/>
        <v>18.205288457336348</v>
      </c>
      <c r="H5302">
        <f t="shared" si="829"/>
        <v>2.3637225196666452E-2</v>
      </c>
      <c r="I5302" t="str">
        <f t="shared" si="828"/>
        <v>2019</v>
      </c>
      <c r="J5302">
        <f t="shared" si="830"/>
        <v>3.1656272674048354</v>
      </c>
      <c r="K5302">
        <f t="shared" si="831"/>
        <v>-3.1656272674048354</v>
      </c>
      <c r="L5302">
        <f t="shared" si="833"/>
        <v>-0.66122849404092321</v>
      </c>
      <c r="M5302">
        <f t="shared" si="834"/>
        <v>0</v>
      </c>
      <c r="P5302" s="16">
        <f t="shared" si="832"/>
        <v>0.17388503757154994</v>
      </c>
    </row>
    <row r="5303" spans="1:16" x14ac:dyDescent="0.3">
      <c r="A5303">
        <v>5302</v>
      </c>
      <c r="B5303" s="23" t="s">
        <v>4978</v>
      </c>
      <c r="C5303" s="24">
        <v>18.222000000000001</v>
      </c>
      <c r="D5303" s="24">
        <v>1.6709999999999999E-2</v>
      </c>
      <c r="E5303" s="9">
        <f t="shared" si="825"/>
        <v>-1.8641378280530741E-3</v>
      </c>
      <c r="F5303">
        <f t="shared" si="826"/>
        <v>0.99813759859772133</v>
      </c>
      <c r="G5303">
        <f t="shared" si="827"/>
        <v>18.171322331409126</v>
      </c>
      <c r="H5303">
        <f t="shared" si="829"/>
        <v>2.3633167771799857E-2</v>
      </c>
      <c r="I5303" t="str">
        <f t="shared" si="828"/>
        <v>2019</v>
      </c>
      <c r="J5303">
        <f t="shared" si="830"/>
        <v>3.1591786874800007</v>
      </c>
      <c r="K5303">
        <f t="shared" si="831"/>
        <v>-3.1591786874800007</v>
      </c>
      <c r="L5303">
        <f t="shared" si="833"/>
        <v>-0.62726236811370129</v>
      </c>
      <c r="M5303">
        <f t="shared" si="834"/>
        <v>0</v>
      </c>
      <c r="P5303" s="16">
        <f t="shared" si="832"/>
        <v>0.17385518950480347</v>
      </c>
    </row>
    <row r="5304" spans="1:16" x14ac:dyDescent="0.3">
      <c r="A5304">
        <v>5303</v>
      </c>
      <c r="B5304" s="23" t="s">
        <v>6639</v>
      </c>
      <c r="C5304" s="24">
        <v>17.593</v>
      </c>
      <c r="D5304" s="24">
        <v>1.6714E-2</v>
      </c>
      <c r="E5304" s="9">
        <f t="shared" si="825"/>
        <v>-3.5128559634757764E-2</v>
      </c>
      <c r="F5304">
        <f t="shared" si="826"/>
        <v>0.96548128635715058</v>
      </c>
      <c r="G5304">
        <f t="shared" si="827"/>
        <v>17.544059963295425</v>
      </c>
      <c r="H5304">
        <f t="shared" si="829"/>
        <v>2.378725139186388E-2</v>
      </c>
      <c r="I5304" t="str">
        <f t="shared" si="828"/>
        <v>2019</v>
      </c>
      <c r="J5304">
        <f t="shared" si="830"/>
        <v>3.0700120922271612</v>
      </c>
      <c r="K5304">
        <f t="shared" si="831"/>
        <v>-3.0700120922271612</v>
      </c>
      <c r="L5304">
        <f t="shared" si="833"/>
        <v>0.43770087292693205</v>
      </c>
      <c r="M5304">
        <f t="shared" si="834"/>
        <v>0</v>
      </c>
      <c r="P5304" s="16">
        <f t="shared" si="832"/>
        <v>0.17498869125219857</v>
      </c>
    </row>
    <row r="5305" spans="1:16" x14ac:dyDescent="0.3">
      <c r="A5305">
        <v>5304</v>
      </c>
      <c r="B5305" s="23" t="s">
        <v>4979</v>
      </c>
      <c r="C5305" s="24">
        <v>18.248999999999999</v>
      </c>
      <c r="D5305" s="24">
        <v>1.669E-2</v>
      </c>
      <c r="E5305" s="9">
        <f t="shared" si="825"/>
        <v>3.6609188349768854E-2</v>
      </c>
      <c r="F5305">
        <f t="shared" si="826"/>
        <v>1.0372875575512988</v>
      </c>
      <c r="G5305">
        <f t="shared" si="827"/>
        <v>18.198307901946261</v>
      </c>
      <c r="H5305">
        <f t="shared" si="829"/>
        <v>2.4401702093243438E-2</v>
      </c>
      <c r="I5305" t="str">
        <f t="shared" si="828"/>
        <v>2019</v>
      </c>
      <c r="J5305">
        <f t="shared" si="830"/>
        <v>3.2667571486944671</v>
      </c>
      <c r="K5305">
        <f t="shared" si="831"/>
        <v>-3.2667571486944671</v>
      </c>
      <c r="L5305">
        <f t="shared" si="833"/>
        <v>-0.21654706572390481</v>
      </c>
      <c r="M5305">
        <f t="shared" si="834"/>
        <v>0</v>
      </c>
      <c r="P5305" s="16">
        <f t="shared" si="832"/>
        <v>0.17950884039856782</v>
      </c>
    </row>
    <row r="5306" spans="1:16" x14ac:dyDescent="0.3">
      <c r="A5306">
        <v>5305</v>
      </c>
      <c r="B5306" s="23" t="s">
        <v>4980</v>
      </c>
      <c r="C5306" s="24">
        <v>18.149000000000001</v>
      </c>
      <c r="D5306" s="24">
        <v>1.6590000000000001E-2</v>
      </c>
      <c r="E5306" s="9">
        <f t="shared" si="825"/>
        <v>-5.49482123241432E-3</v>
      </c>
      <c r="F5306">
        <f t="shared" si="826"/>
        <v>0.99452024768480474</v>
      </c>
      <c r="G5306">
        <f t="shared" si="827"/>
        <v>18.098887327696342</v>
      </c>
      <c r="H5306">
        <f t="shared" si="829"/>
        <v>2.2731431706935454E-2</v>
      </c>
      <c r="I5306" t="str">
        <f t="shared" si="828"/>
        <v>2019</v>
      </c>
      <c r="J5306">
        <f t="shared" si="830"/>
        <v>3.0265258462111695</v>
      </c>
      <c r="K5306">
        <f t="shared" si="831"/>
        <v>-3.0265258462111695</v>
      </c>
      <c r="L5306">
        <f t="shared" si="833"/>
        <v>-0.11712649147398579</v>
      </c>
      <c r="M5306">
        <f t="shared" si="834"/>
        <v>0</v>
      </c>
      <c r="P5306" s="16">
        <f t="shared" si="832"/>
        <v>0.16722165243714962</v>
      </c>
    </row>
    <row r="5307" spans="1:16" x14ac:dyDescent="0.3">
      <c r="A5307">
        <v>5306</v>
      </c>
      <c r="B5307" s="23" t="s">
        <v>4981</v>
      </c>
      <c r="C5307" s="24">
        <v>18.238</v>
      </c>
      <c r="D5307" s="24">
        <v>1.6590000000000001E-2</v>
      </c>
      <c r="E5307" s="9">
        <f t="shared" si="825"/>
        <v>4.891866737210023E-3</v>
      </c>
      <c r="F5307">
        <f t="shared" si="826"/>
        <v>1.0049038514518704</v>
      </c>
      <c r="G5307">
        <f t="shared" si="827"/>
        <v>18.187641582595511</v>
      </c>
      <c r="H5307">
        <f t="shared" si="829"/>
        <v>2.2721992547274573E-2</v>
      </c>
      <c r="I5307" t="str">
        <f t="shared" si="828"/>
        <v>2019</v>
      </c>
      <c r="J5307">
        <f t="shared" si="830"/>
        <v>3.0401045605422903</v>
      </c>
      <c r="K5307">
        <f t="shared" si="831"/>
        <v>-3.0401045605422903</v>
      </c>
      <c r="L5307">
        <f t="shared" si="833"/>
        <v>-0.20588074637315401</v>
      </c>
      <c r="M5307">
        <f t="shared" si="834"/>
        <v>0</v>
      </c>
      <c r="P5307" s="16">
        <f t="shared" si="832"/>
        <v>0.16715221414146897</v>
      </c>
    </row>
    <row r="5308" spans="1:16" x14ac:dyDescent="0.3">
      <c r="A5308">
        <v>5307</v>
      </c>
      <c r="B5308" s="23" t="s">
        <v>4982</v>
      </c>
      <c r="C5308" s="24">
        <v>18.468</v>
      </c>
      <c r="D5308" s="24">
        <v>1.6739999999999998E-2</v>
      </c>
      <c r="E5308" s="9">
        <f t="shared" si="825"/>
        <v>1.2532175133268812E-2</v>
      </c>
      <c r="F5308">
        <f t="shared" si="826"/>
        <v>1.0126110319113939</v>
      </c>
      <c r="G5308">
        <f t="shared" si="827"/>
        <v>18.416546091579107</v>
      </c>
      <c r="H5308">
        <f t="shared" si="829"/>
        <v>2.2754293513177135E-2</v>
      </c>
      <c r="I5308" t="str">
        <f t="shared" si="828"/>
        <v>2019</v>
      </c>
      <c r="J5308">
        <f t="shared" si="830"/>
        <v>3.0827425779781925</v>
      </c>
      <c r="K5308">
        <f t="shared" si="831"/>
        <v>-3.0827425779781925</v>
      </c>
      <c r="L5308">
        <f t="shared" si="833"/>
        <v>-0.43478525535675061</v>
      </c>
      <c r="M5308">
        <f t="shared" si="834"/>
        <v>0</v>
      </c>
      <c r="P5308" s="16">
        <f t="shared" si="832"/>
        <v>0.16738983317766432</v>
      </c>
    </row>
    <row r="5309" spans="1:16" x14ac:dyDescent="0.3">
      <c r="A5309">
        <v>5308</v>
      </c>
      <c r="B5309" s="23" t="s">
        <v>4983</v>
      </c>
      <c r="C5309" s="24">
        <v>18.594000000000001</v>
      </c>
      <c r="D5309" s="24">
        <v>1.6739999999999998E-2</v>
      </c>
      <c r="E5309" s="9">
        <f t="shared" si="825"/>
        <v>6.799443388923675E-3</v>
      </c>
      <c r="F5309">
        <f t="shared" si="826"/>
        <v>1.00682261208577</v>
      </c>
      <c r="G5309">
        <f t="shared" si="827"/>
        <v>18.542195041521655</v>
      </c>
      <c r="H5309">
        <f t="shared" si="829"/>
        <v>2.27871199921094E-2</v>
      </c>
      <c r="I5309" t="str">
        <f t="shared" si="828"/>
        <v>2019</v>
      </c>
      <c r="J5309">
        <f t="shared" si="830"/>
        <v>3.1082525953023716</v>
      </c>
      <c r="K5309">
        <f t="shared" si="831"/>
        <v>-3.1082525953023716</v>
      </c>
      <c r="L5309">
        <f t="shared" si="833"/>
        <v>-0.56043420529929833</v>
      </c>
      <c r="M5309">
        <f t="shared" si="834"/>
        <v>0</v>
      </c>
      <c r="P5309" s="16">
        <f t="shared" si="832"/>
        <v>0.16763131810133816</v>
      </c>
    </row>
    <row r="5310" spans="1:16" x14ac:dyDescent="0.3">
      <c r="A5310">
        <v>5309</v>
      </c>
      <c r="B5310" s="23" t="s">
        <v>6640</v>
      </c>
      <c r="C5310" s="24">
        <v>18.032</v>
      </c>
      <c r="D5310" s="24">
        <v>1.6739999999999998E-2</v>
      </c>
      <c r="E5310" s="9">
        <f t="shared" si="825"/>
        <v>-3.069099073624576E-2</v>
      </c>
      <c r="F5310">
        <f t="shared" si="826"/>
        <v>0.96977519629988163</v>
      </c>
      <c r="G5310">
        <f t="shared" si="827"/>
        <v>17.981760836222357</v>
      </c>
      <c r="H5310">
        <f t="shared" si="829"/>
        <v>2.3469649482536846E-2</v>
      </c>
      <c r="I5310" t="str">
        <f t="shared" si="828"/>
        <v>2019</v>
      </c>
      <c r="J5310">
        <f t="shared" si="830"/>
        <v>3.1045920516600178</v>
      </c>
      <c r="K5310">
        <f t="shared" si="831"/>
        <v>-3.1045920516600178</v>
      </c>
      <c r="L5310">
        <f t="shared" si="833"/>
        <v>-0.27482917152484276</v>
      </c>
      <c r="M5310">
        <f t="shared" si="834"/>
        <v>0</v>
      </c>
      <c r="P5310" s="16">
        <f t="shared" si="832"/>
        <v>0.17265228249539086</v>
      </c>
    </row>
    <row r="5311" spans="1:16" x14ac:dyDescent="0.3">
      <c r="A5311">
        <v>5310</v>
      </c>
      <c r="B5311" s="23" t="s">
        <v>4984</v>
      </c>
      <c r="C5311" s="24">
        <v>18.550999999999998</v>
      </c>
      <c r="D5311" s="24">
        <v>1.6479999999999998E-2</v>
      </c>
      <c r="E5311" s="9">
        <f t="shared" si="825"/>
        <v>2.8375738658815521E-2</v>
      </c>
      <c r="F5311">
        <f t="shared" si="826"/>
        <v>1.0287821650399289</v>
      </c>
      <c r="G5311">
        <f t="shared" si="827"/>
        <v>18.500116498664678</v>
      </c>
      <c r="H5311">
        <f t="shared" si="829"/>
        <v>2.3583768044516097E-2</v>
      </c>
      <c r="I5311" t="str">
        <f t="shared" si="828"/>
        <v>2019</v>
      </c>
      <c r="J5311">
        <f t="shared" si="830"/>
        <v>3.2096182345956614</v>
      </c>
      <c r="K5311">
        <f t="shared" si="831"/>
        <v>-3.2096182345956614</v>
      </c>
      <c r="L5311">
        <f t="shared" si="833"/>
        <v>-0.98952770576623905</v>
      </c>
      <c r="M5311">
        <f t="shared" si="834"/>
        <v>0</v>
      </c>
      <c r="P5311" s="16">
        <f t="shared" si="832"/>
        <v>0.17349178502888501</v>
      </c>
    </row>
    <row r="5312" spans="1:16" x14ac:dyDescent="0.3">
      <c r="A5312">
        <v>5311</v>
      </c>
      <c r="B5312" s="23" t="s">
        <v>4985</v>
      </c>
      <c r="C5312" s="24">
        <v>18.507000000000001</v>
      </c>
      <c r="D5312" s="24">
        <v>1.644E-2</v>
      </c>
      <c r="E5312" s="9">
        <f t="shared" si="825"/>
        <v>-2.3746570606246751E-3</v>
      </c>
      <c r="F5312">
        <f t="shared" si="826"/>
        <v>0.99762816020699707</v>
      </c>
      <c r="G5312">
        <f t="shared" si="827"/>
        <v>18.456360228169334</v>
      </c>
      <c r="H5312">
        <f t="shared" si="829"/>
        <v>1.954557465895998E-2</v>
      </c>
      <c r="I5312" t="str">
        <f t="shared" si="828"/>
        <v>2019</v>
      </c>
      <c r="J5312">
        <f t="shared" si="830"/>
        <v>2.6537513151764753</v>
      </c>
      <c r="K5312">
        <f t="shared" si="831"/>
        <v>-2.6537513151764753</v>
      </c>
      <c r="L5312">
        <f t="shared" si="833"/>
        <v>-0.96578091942873101</v>
      </c>
      <c r="M5312">
        <f t="shared" si="834"/>
        <v>0</v>
      </c>
      <c r="P5312" s="16">
        <f t="shared" si="832"/>
        <v>0.14378519287492786</v>
      </c>
    </row>
    <row r="5313" spans="1:16" x14ac:dyDescent="0.3">
      <c r="A5313">
        <v>5312</v>
      </c>
      <c r="B5313" s="23" t="s">
        <v>4986</v>
      </c>
      <c r="C5313" s="24">
        <v>18.57</v>
      </c>
      <c r="D5313" s="24">
        <v>1.644E-2</v>
      </c>
      <c r="E5313" s="9">
        <f t="shared" si="825"/>
        <v>3.3983364690030418E-3</v>
      </c>
      <c r="F5313">
        <f t="shared" si="826"/>
        <v>1.0034041173609984</v>
      </c>
      <c r="G5313">
        <f t="shared" si="827"/>
        <v>18.519187844442889</v>
      </c>
      <c r="H5313">
        <f t="shared" si="829"/>
        <v>1.9556643883122015E-2</v>
      </c>
      <c r="I5313" t="str">
        <f t="shared" si="828"/>
        <v>2019</v>
      </c>
      <c r="J5313">
        <f t="shared" si="830"/>
        <v>2.6642930082478196</v>
      </c>
      <c r="K5313">
        <f t="shared" si="831"/>
        <v>-2.6642930082478196</v>
      </c>
      <c r="L5313">
        <f t="shared" si="833"/>
        <v>-1.1468211825441621</v>
      </c>
      <c r="M5313">
        <f t="shared" si="834"/>
        <v>0</v>
      </c>
      <c r="P5313" s="16">
        <f t="shared" si="832"/>
        <v>0.14386662258773417</v>
      </c>
    </row>
    <row r="5314" spans="1:16" x14ac:dyDescent="0.3">
      <c r="A5314">
        <v>5313</v>
      </c>
      <c r="B5314" s="23" t="s">
        <v>4987</v>
      </c>
      <c r="C5314" s="24">
        <v>18.785</v>
      </c>
      <c r="D5314" s="24">
        <v>1.546E-2</v>
      </c>
      <c r="E5314" s="9">
        <f t="shared" si="825"/>
        <v>1.1511303661317734E-2</v>
      </c>
      <c r="F5314">
        <f t="shared" si="826"/>
        <v>1.0115778136779752</v>
      </c>
      <c r="G5314">
        <f t="shared" si="827"/>
        <v>18.73665962193224</v>
      </c>
      <c r="H5314">
        <f t="shared" si="829"/>
        <v>1.8956338924424197E-2</v>
      </c>
      <c r="I5314" t="str">
        <f t="shared" si="828"/>
        <v>2019</v>
      </c>
      <c r="J5314">
        <f t="shared" si="830"/>
        <v>2.6128372135452635</v>
      </c>
      <c r="K5314">
        <f t="shared" si="831"/>
        <v>-2.6128372135452635</v>
      </c>
      <c r="L5314">
        <f t="shared" si="833"/>
        <v>-1.364292960033513</v>
      </c>
      <c r="M5314">
        <f t="shared" si="834"/>
        <v>0</v>
      </c>
      <c r="P5314" s="16">
        <f t="shared" si="832"/>
        <v>0.13945053527507117</v>
      </c>
    </row>
    <row r="5315" spans="1:16" x14ac:dyDescent="0.3">
      <c r="A5315">
        <v>5314</v>
      </c>
      <c r="B5315" s="23" t="s">
        <v>4988</v>
      </c>
      <c r="C5315" s="24">
        <v>18.786999999999999</v>
      </c>
      <c r="D5315" s="24">
        <v>1.533E-2</v>
      </c>
      <c r="E5315" s="9">
        <f t="shared" ref="E5315:E5378" si="835">LN(C5315/C5314)</f>
        <v>1.0646225922957629E-4</v>
      </c>
      <c r="F5315">
        <f t="shared" ref="F5315:F5378" si="836">C5315/C5314</f>
        <v>1.000106467926537</v>
      </c>
      <c r="G5315">
        <f t="shared" ref="G5315:G5378" si="837">C5315*EXP(-2/12*D5315)</f>
        <v>18.739060483811123</v>
      </c>
      <c r="H5315">
        <f t="shared" si="829"/>
        <v>1.8881797587718869E-2</v>
      </c>
      <c r="I5315" t="str">
        <f t="shared" ref="I5315:I5378" si="838">MID(B5315,7,4)</f>
        <v>2019</v>
      </c>
      <c r="J5315">
        <f t="shared" si="830"/>
        <v>2.6028963317338674</v>
      </c>
      <c r="K5315">
        <f t="shared" si="831"/>
        <v>-2.6028963317338674</v>
      </c>
      <c r="L5315">
        <f t="shared" si="833"/>
        <v>-1.3666938219123956</v>
      </c>
      <c r="M5315">
        <f t="shared" si="834"/>
        <v>0</v>
      </c>
      <c r="P5315" s="16">
        <f t="shared" si="832"/>
        <v>0.13890217889965922</v>
      </c>
    </row>
    <row r="5316" spans="1:16" x14ac:dyDescent="0.3">
      <c r="A5316">
        <v>5315</v>
      </c>
      <c r="B5316" s="23" t="s">
        <v>6641</v>
      </c>
      <c r="C5316" s="24">
        <v>18.122</v>
      </c>
      <c r="D5316" s="24">
        <v>1.5264E-2</v>
      </c>
      <c r="E5316" s="9">
        <f t="shared" si="835"/>
        <v>-3.6038471485292968E-2</v>
      </c>
      <c r="F5316">
        <f t="shared" si="836"/>
        <v>0.96460318305211057</v>
      </c>
      <c r="G5316">
        <f t="shared" si="837"/>
        <v>18.07595622451511</v>
      </c>
      <c r="H5316">
        <f t="shared" si="829"/>
        <v>1.9859315407654579E-2</v>
      </c>
      <c r="I5316" t="str">
        <f t="shared" si="838"/>
        <v>2019</v>
      </c>
      <c r="J5316">
        <f t="shared" si="830"/>
        <v>2.6407742402598062</v>
      </c>
      <c r="K5316">
        <f t="shared" si="831"/>
        <v>-2.6407742402598062</v>
      </c>
      <c r="L5316">
        <f t="shared" si="833"/>
        <v>-0.70358956261638284</v>
      </c>
      <c r="M5316">
        <f t="shared" si="834"/>
        <v>0</v>
      </c>
      <c r="P5316" s="16">
        <f t="shared" si="832"/>
        <v>0.14609319736448106</v>
      </c>
    </row>
    <row r="5317" spans="1:16" x14ac:dyDescent="0.3">
      <c r="A5317">
        <v>5316</v>
      </c>
      <c r="B5317" s="23" t="s">
        <v>4989</v>
      </c>
      <c r="C5317" s="24">
        <v>18.809999999999999</v>
      </c>
      <c r="D5317" s="24">
        <v>1.5480000000000001E-2</v>
      </c>
      <c r="E5317" s="9">
        <f t="shared" si="835"/>
        <v>3.7261973513070118E-2</v>
      </c>
      <c r="F5317">
        <f t="shared" si="836"/>
        <v>1.0379649045359232</v>
      </c>
      <c r="G5317">
        <f t="shared" si="837"/>
        <v>18.761532749637748</v>
      </c>
      <c r="H5317">
        <f t="shared" si="829"/>
        <v>1.9517474391895214E-2</v>
      </c>
      <c r="I5317" t="str">
        <f t="shared" si="838"/>
        <v>2019</v>
      </c>
      <c r="J5317">
        <f t="shared" si="830"/>
        <v>2.693752277498056</v>
      </c>
      <c r="K5317">
        <f t="shared" si="831"/>
        <v>-2.693752277498056</v>
      </c>
      <c r="L5317">
        <f t="shared" si="833"/>
        <v>-1.843830435170787</v>
      </c>
      <c r="M5317">
        <f t="shared" si="834"/>
        <v>0</v>
      </c>
      <c r="P5317" s="16">
        <f t="shared" si="832"/>
        <v>0.143578475887055</v>
      </c>
    </row>
    <row r="5318" spans="1:16" x14ac:dyDescent="0.3">
      <c r="A5318">
        <v>5317</v>
      </c>
      <c r="B5318" s="23" t="s">
        <v>4990</v>
      </c>
      <c r="C5318" s="24">
        <v>18.306000000000001</v>
      </c>
      <c r="D5318" s="24">
        <v>1.559E-2</v>
      </c>
      <c r="E5318" s="9">
        <f t="shared" si="835"/>
        <v>-2.7159768350351273E-2</v>
      </c>
      <c r="F5318">
        <f t="shared" si="836"/>
        <v>0.97320574162679441</v>
      </c>
      <c r="G5318">
        <f t="shared" si="837"/>
        <v>18.258496651492855</v>
      </c>
      <c r="H5318">
        <f t="shared" si="829"/>
        <v>2.0238549051401943E-2</v>
      </c>
      <c r="I5318" t="str">
        <f t="shared" si="838"/>
        <v>2019</v>
      </c>
      <c r="J5318">
        <f t="shared" si="830"/>
        <v>2.718379651325475</v>
      </c>
      <c r="K5318">
        <f t="shared" si="831"/>
        <v>-2.718379651325475</v>
      </c>
      <c r="L5318">
        <f t="shared" si="833"/>
        <v>-1.3407943370258941</v>
      </c>
      <c r="M5318">
        <f t="shared" si="834"/>
        <v>0</v>
      </c>
      <c r="P5318" s="16">
        <f t="shared" si="832"/>
        <v>0.14888299421426979</v>
      </c>
    </row>
    <row r="5319" spans="1:16" x14ac:dyDescent="0.3">
      <c r="A5319">
        <v>5318</v>
      </c>
      <c r="B5319" s="23" t="s">
        <v>4991</v>
      </c>
      <c r="C5319" s="24">
        <v>18.34</v>
      </c>
      <c r="D5319" s="24">
        <v>1.5560000000000001E-2</v>
      </c>
      <c r="E5319" s="9">
        <f t="shared" si="835"/>
        <v>1.8555918657311308E-3</v>
      </c>
      <c r="F5319">
        <f t="shared" si="836"/>
        <v>1.0018573145416803</v>
      </c>
      <c r="G5319">
        <f t="shared" si="837"/>
        <v>18.292499885103663</v>
      </c>
      <c r="H5319">
        <f t="shared" si="829"/>
        <v>2.0023167452211877E-2</v>
      </c>
      <c r="I5319" t="str">
        <f t="shared" si="838"/>
        <v>2019</v>
      </c>
      <c r="J5319">
        <f t="shared" si="830"/>
        <v>2.6944588848061937</v>
      </c>
      <c r="K5319">
        <f t="shared" si="831"/>
        <v>-2.6944588848061937</v>
      </c>
      <c r="L5319">
        <f t="shared" si="833"/>
        <v>-1.3747975706367015</v>
      </c>
      <c r="M5319">
        <f t="shared" si="834"/>
        <v>0</v>
      </c>
      <c r="P5319" s="16">
        <f t="shared" si="832"/>
        <v>0.14729855961351696</v>
      </c>
    </row>
    <row r="5320" spans="1:16" x14ac:dyDescent="0.3">
      <c r="A5320">
        <v>5319</v>
      </c>
      <c r="B5320" s="23" t="s">
        <v>4992</v>
      </c>
      <c r="C5320" s="24">
        <v>17.753</v>
      </c>
      <c r="D5320" s="24">
        <v>1.559E-2</v>
      </c>
      <c r="E5320" s="9">
        <f t="shared" si="835"/>
        <v>-3.2529951103658132E-2</v>
      </c>
      <c r="F5320">
        <f t="shared" si="836"/>
        <v>0.96799345692475469</v>
      </c>
      <c r="G5320">
        <f t="shared" si="837"/>
        <v>17.706931664697514</v>
      </c>
      <c r="H5320">
        <f t="shared" si="829"/>
        <v>2.053257327342882E-2</v>
      </c>
      <c r="I5320" t="str">
        <f t="shared" si="838"/>
        <v>2019</v>
      </c>
      <c r="J5320">
        <f t="shared" si="830"/>
        <v>2.6745604196773685</v>
      </c>
      <c r="K5320">
        <f t="shared" si="831"/>
        <v>-2.6745604196773685</v>
      </c>
      <c r="L5320">
        <f t="shared" si="833"/>
        <v>-0.78922935023055274</v>
      </c>
      <c r="M5320">
        <f t="shared" si="834"/>
        <v>0</v>
      </c>
      <c r="P5320" s="16">
        <f t="shared" si="832"/>
        <v>0.15104595591847605</v>
      </c>
    </row>
    <row r="5321" spans="1:16" x14ac:dyDescent="0.3">
      <c r="A5321">
        <v>5320</v>
      </c>
      <c r="B5321" s="23" t="s">
        <v>4993</v>
      </c>
      <c r="C5321" s="24">
        <v>17.556000000000001</v>
      </c>
      <c r="D5321" s="24">
        <v>1.554E-2</v>
      </c>
      <c r="E5321" s="9">
        <f t="shared" si="835"/>
        <v>-1.1158743898673038E-2</v>
      </c>
      <c r="F5321">
        <f t="shared" si="836"/>
        <v>0.98890328395200811</v>
      </c>
      <c r="G5321">
        <f t="shared" si="837"/>
        <v>17.510588792898439</v>
      </c>
      <c r="H5321">
        <f t="shared" si="829"/>
        <v>2.0615256534058452E-2</v>
      </c>
      <c r="I5321" t="str">
        <f t="shared" si="838"/>
        <v>2019</v>
      </c>
      <c r="J5321">
        <f t="shared" si="830"/>
        <v>2.6555544679288099</v>
      </c>
      <c r="K5321">
        <f t="shared" si="831"/>
        <v>-2.6555544679288099</v>
      </c>
      <c r="L5321">
        <f t="shared" si="833"/>
        <v>-0.59288647843147757</v>
      </c>
      <c r="M5321">
        <f t="shared" si="834"/>
        <v>0</v>
      </c>
      <c r="P5321" s="16">
        <f t="shared" si="832"/>
        <v>0.15165420759613701</v>
      </c>
    </row>
    <row r="5322" spans="1:16" x14ac:dyDescent="0.3">
      <c r="A5322">
        <v>5321</v>
      </c>
      <c r="B5322" s="23" t="s">
        <v>4994</v>
      </c>
      <c r="C5322" s="24">
        <v>17.536000000000001</v>
      </c>
      <c r="D5322" s="24">
        <v>1.5561E-2</v>
      </c>
      <c r="E5322" s="9">
        <f t="shared" si="835"/>
        <v>-1.139861060382523E-3</v>
      </c>
      <c r="F5322">
        <f t="shared" si="836"/>
        <v>0.99886078833447256</v>
      </c>
      <c r="G5322">
        <f t="shared" si="837"/>
        <v>17.490579308740603</v>
      </c>
      <c r="H5322">
        <f t="shared" si="829"/>
        <v>2.0614091690227723E-2</v>
      </c>
      <c r="I5322" t="str">
        <f t="shared" si="838"/>
        <v>2019</v>
      </c>
      <c r="J5322">
        <f t="shared" si="830"/>
        <v>2.652370067557797</v>
      </c>
      <c r="K5322">
        <f t="shared" si="831"/>
        <v>-2.652370067557797</v>
      </c>
      <c r="L5322">
        <f t="shared" si="833"/>
        <v>-0.57287699427364203</v>
      </c>
      <c r="M5322">
        <f t="shared" si="834"/>
        <v>0</v>
      </c>
      <c r="P5322" s="16">
        <f t="shared" si="832"/>
        <v>0.15164563853138488</v>
      </c>
    </row>
    <row r="5323" spans="1:16" x14ac:dyDescent="0.3">
      <c r="A5323">
        <v>5322</v>
      </c>
      <c r="B5323" s="23" t="s">
        <v>4995</v>
      </c>
      <c r="C5323" s="24">
        <v>17.417999999999999</v>
      </c>
      <c r="D5323" s="24">
        <v>1.5740000000000001E-2</v>
      </c>
      <c r="E5323" s="9">
        <f t="shared" si="835"/>
        <v>-6.7517564950572932E-3</v>
      </c>
      <c r="F5323">
        <f t="shared" si="836"/>
        <v>0.99327098540145975</v>
      </c>
      <c r="G5323">
        <f t="shared" si="837"/>
        <v>17.372366661898727</v>
      </c>
      <c r="H5323">
        <f t="shared" si="829"/>
        <v>1.9593729229644807E-2</v>
      </c>
      <c r="I5323" t="str">
        <f t="shared" si="838"/>
        <v>2019</v>
      </c>
      <c r="J5323">
        <f t="shared" si="830"/>
        <v>2.5040431582159597</v>
      </c>
      <c r="K5323">
        <f t="shared" si="831"/>
        <v>-2.5040431582159597</v>
      </c>
      <c r="L5323">
        <f t="shared" si="833"/>
        <v>-0.4546643474317662</v>
      </c>
      <c r="M5323">
        <f t="shared" si="834"/>
        <v>0</v>
      </c>
      <c r="P5323" s="16">
        <f t="shared" si="832"/>
        <v>0.14413943747272245</v>
      </c>
    </row>
    <row r="5324" spans="1:16" x14ac:dyDescent="0.3">
      <c r="A5324">
        <v>5323</v>
      </c>
      <c r="B5324" s="23" t="s">
        <v>4996</v>
      </c>
      <c r="C5324" s="24">
        <v>17.638000000000002</v>
      </c>
      <c r="D5324" s="24">
        <v>1.5720000000000001E-2</v>
      </c>
      <c r="E5324" s="9">
        <f t="shared" si="835"/>
        <v>1.2551511195441342E-2</v>
      </c>
      <c r="F5324">
        <f t="shared" si="836"/>
        <v>1.0126306120105639</v>
      </c>
      <c r="G5324">
        <f t="shared" si="837"/>
        <v>17.591848924309108</v>
      </c>
      <c r="H5324">
        <f t="shared" si="829"/>
        <v>1.8839548708321798E-2</v>
      </c>
      <c r="I5324" t="str">
        <f t="shared" si="838"/>
        <v>2019</v>
      </c>
      <c r="J5324">
        <f t="shared" si="830"/>
        <v>2.4380786010125757</v>
      </c>
      <c r="K5324">
        <f t="shared" si="831"/>
        <v>-2.4380786010125757</v>
      </c>
      <c r="L5324">
        <f t="shared" si="833"/>
        <v>-0.67414660984214692</v>
      </c>
      <c r="M5324">
        <f t="shared" si="834"/>
        <v>0</v>
      </c>
      <c r="P5324" s="16">
        <f t="shared" si="832"/>
        <v>0.13859137896776402</v>
      </c>
    </row>
    <row r="5325" spans="1:16" x14ac:dyDescent="0.3">
      <c r="A5325">
        <v>5324</v>
      </c>
      <c r="B5325" s="23" t="s">
        <v>4997</v>
      </c>
      <c r="C5325" s="24">
        <v>17.748999999999999</v>
      </c>
      <c r="D5325" s="24">
        <v>1.5740000000000001E-2</v>
      </c>
      <c r="E5325" s="9">
        <f t="shared" si="835"/>
        <v>6.273510840220339E-3</v>
      </c>
      <c r="F5325">
        <f t="shared" si="836"/>
        <v>1.0062932305250027</v>
      </c>
      <c r="G5325">
        <f t="shared" si="837"/>
        <v>17.702499476520867</v>
      </c>
      <c r="H5325">
        <f t="shared" si="829"/>
        <v>1.8802432058402027E-2</v>
      </c>
      <c r="I5325" t="str">
        <f t="shared" si="838"/>
        <v>2019</v>
      </c>
      <c r="J5325">
        <f t="shared" si="830"/>
        <v>2.4485802317277843</v>
      </c>
      <c r="K5325">
        <f t="shared" si="831"/>
        <v>-2.4485802317277843</v>
      </c>
      <c r="L5325">
        <f t="shared" si="833"/>
        <v>-0.78479716205390559</v>
      </c>
      <c r="M5325">
        <f t="shared" si="834"/>
        <v>0</v>
      </c>
      <c r="P5325" s="16">
        <f t="shared" si="832"/>
        <v>0.13831833380226216</v>
      </c>
    </row>
    <row r="5326" spans="1:16" x14ac:dyDescent="0.3">
      <c r="A5326">
        <v>5325</v>
      </c>
      <c r="B5326" s="23" t="s">
        <v>4998</v>
      </c>
      <c r="C5326" s="24">
        <v>17.661999999999999</v>
      </c>
      <c r="D5326" s="24">
        <v>1.5689999999999999E-2</v>
      </c>
      <c r="E5326" s="9">
        <f t="shared" si="835"/>
        <v>-4.913737259598986E-3</v>
      </c>
      <c r="F5326">
        <f t="shared" si="836"/>
        <v>0.9950983153980506</v>
      </c>
      <c r="G5326">
        <f t="shared" si="837"/>
        <v>17.615874205760843</v>
      </c>
      <c r="H5326">
        <f t="shared" si="829"/>
        <v>1.876585194266572E-2</v>
      </c>
      <c r="I5326" t="str">
        <f t="shared" si="838"/>
        <v>2019</v>
      </c>
      <c r="J5326">
        <f t="shared" si="830"/>
        <v>2.4318579685367863</v>
      </c>
      <c r="K5326">
        <f t="shared" si="831"/>
        <v>-2.4318579685367863</v>
      </c>
      <c r="L5326">
        <f t="shared" si="833"/>
        <v>-0.69817189129388169</v>
      </c>
      <c r="M5326">
        <f t="shared" si="834"/>
        <v>0</v>
      </c>
      <c r="P5326" s="16">
        <f t="shared" si="832"/>
        <v>0.13804923560032611</v>
      </c>
    </row>
    <row r="5327" spans="1:16" x14ac:dyDescent="0.3">
      <c r="A5327">
        <v>5326</v>
      </c>
      <c r="B5327" s="23" t="s">
        <v>6643</v>
      </c>
      <c r="C5327" s="24">
        <v>16.962</v>
      </c>
      <c r="D5327" s="24">
        <v>1.5689999999999999E-2</v>
      </c>
      <c r="E5327" s="9">
        <f t="shared" si="835"/>
        <v>-4.0439891107102138E-2</v>
      </c>
      <c r="F5327">
        <f t="shared" si="836"/>
        <v>0.96036688936700265</v>
      </c>
      <c r="G5327">
        <f t="shared" si="837"/>
        <v>16.917702314466961</v>
      </c>
      <c r="H5327">
        <f t="shared" si="829"/>
        <v>2.0005389823427006E-2</v>
      </c>
      <c r="I5327" t="str">
        <f t="shared" si="838"/>
        <v>2019</v>
      </c>
      <c r="J5327">
        <f t="shared" si="830"/>
        <v>2.4897406948450631</v>
      </c>
      <c r="K5327">
        <f t="shared" si="831"/>
        <v>-2.4897406948450631</v>
      </c>
      <c r="L5327">
        <f t="shared" si="833"/>
        <v>6.8704543041459232E-2</v>
      </c>
      <c r="M5327">
        <f t="shared" si="834"/>
        <v>0</v>
      </c>
      <c r="P5327" s="16">
        <f t="shared" si="832"/>
        <v>0.14716778014919865</v>
      </c>
    </row>
    <row r="5328" spans="1:16" x14ac:dyDescent="0.3">
      <c r="A5328">
        <v>5327</v>
      </c>
      <c r="B5328" s="23" t="s">
        <v>4999</v>
      </c>
      <c r="C5328" s="24">
        <v>17.704999999999998</v>
      </c>
      <c r="D5328" s="24">
        <v>1.5740000000000001E-2</v>
      </c>
      <c r="E5328" s="9">
        <f t="shared" si="835"/>
        <v>4.287153762435867E-2</v>
      </c>
      <c r="F5328">
        <f t="shared" si="836"/>
        <v>1.0438037967220846</v>
      </c>
      <c r="G5328">
        <f t="shared" si="837"/>
        <v>17.658614751918527</v>
      </c>
      <c r="H5328">
        <f t="shared" si="829"/>
        <v>2.164497397139039E-2</v>
      </c>
      <c r="I5328" t="str">
        <f t="shared" si="838"/>
        <v>2019</v>
      </c>
      <c r="J5328">
        <f t="shared" si="830"/>
        <v>2.811767588612812</v>
      </c>
      <c r="K5328">
        <f t="shared" si="831"/>
        <v>-2.811767588612812</v>
      </c>
      <c r="L5328">
        <f t="shared" si="833"/>
        <v>-0.67220789441010709</v>
      </c>
      <c r="M5328">
        <f t="shared" si="834"/>
        <v>0</v>
      </c>
      <c r="P5328" s="16">
        <f t="shared" si="832"/>
        <v>0.15922922766675832</v>
      </c>
    </row>
    <row r="5329" spans="1:16" x14ac:dyDescent="0.3">
      <c r="A5329">
        <v>5328</v>
      </c>
      <c r="B5329" s="23" t="s">
        <v>5000</v>
      </c>
      <c r="C5329" s="24">
        <v>17.823</v>
      </c>
      <c r="D5329" s="24">
        <v>1.567E-2</v>
      </c>
      <c r="E5329" s="9">
        <f t="shared" si="835"/>
        <v>6.6426724778471721E-3</v>
      </c>
      <c r="F5329">
        <f t="shared" si="836"/>
        <v>1.0066647839593337</v>
      </c>
      <c r="G5329">
        <f t="shared" si="837"/>
        <v>17.776512995703001</v>
      </c>
      <c r="H5329">
        <f t="shared" si="829"/>
        <v>2.1609809613718365E-2</v>
      </c>
      <c r="I5329" t="str">
        <f t="shared" si="838"/>
        <v>2019</v>
      </c>
      <c r="J5329">
        <f t="shared" si="830"/>
        <v>2.825941947690473</v>
      </c>
      <c r="K5329">
        <f t="shared" si="831"/>
        <v>-2.825941947690473</v>
      </c>
      <c r="L5329">
        <f t="shared" si="833"/>
        <v>-0.79010613819458086</v>
      </c>
      <c r="M5329">
        <f t="shared" si="834"/>
        <v>0</v>
      </c>
      <c r="P5329" s="16">
        <f t="shared" si="832"/>
        <v>0.15897054435667834</v>
      </c>
    </row>
    <row r="5330" spans="1:16" x14ac:dyDescent="0.3">
      <c r="A5330">
        <v>5329</v>
      </c>
      <c r="B5330" s="23" t="s">
        <v>5001</v>
      </c>
      <c r="C5330" s="24">
        <v>17.817</v>
      </c>
      <c r="D5330" s="24">
        <v>1.5720000000000001E-2</v>
      </c>
      <c r="E5330" s="9">
        <f t="shared" si="835"/>
        <v>-3.3670033988122722E-4</v>
      </c>
      <c r="F5330">
        <f t="shared" si="836"/>
        <v>0.99966335633731696</v>
      </c>
      <c r="G5330">
        <f t="shared" si="837"/>
        <v>17.770380558136711</v>
      </c>
      <c r="H5330">
        <f t="shared" si="829"/>
        <v>2.1367941731960063E-2</v>
      </c>
      <c r="I5330" t="str">
        <f t="shared" si="838"/>
        <v>2019</v>
      </c>
      <c r="J5330">
        <f t="shared" si="830"/>
        <v>2.7933486153539011</v>
      </c>
      <c r="K5330">
        <f t="shared" si="831"/>
        <v>-2.7933486153539011</v>
      </c>
      <c r="L5330">
        <f t="shared" si="833"/>
        <v>-0.78397370062829097</v>
      </c>
      <c r="M5330">
        <f t="shared" si="834"/>
        <v>0</v>
      </c>
      <c r="P5330" s="16">
        <f t="shared" si="832"/>
        <v>0.15719126589412746</v>
      </c>
    </row>
    <row r="5331" spans="1:16" x14ac:dyDescent="0.3">
      <c r="A5331">
        <v>5330</v>
      </c>
      <c r="B5331" s="23" t="s">
        <v>5002</v>
      </c>
      <c r="C5331" s="24">
        <v>17.771999999999998</v>
      </c>
      <c r="D5331" s="24">
        <v>1.5769999999999999E-2</v>
      </c>
      <c r="E5331" s="9">
        <f t="shared" si="835"/>
        <v>-2.5288726281708467E-3</v>
      </c>
      <c r="F5331">
        <f t="shared" si="836"/>
        <v>0.99747432227647748</v>
      </c>
      <c r="G5331">
        <f t="shared" si="837"/>
        <v>17.725350591952111</v>
      </c>
      <c r="H5331">
        <f t="shared" si="829"/>
        <v>2.1364342603117141E-2</v>
      </c>
      <c r="I5331" t="str">
        <f t="shared" si="838"/>
        <v>2019</v>
      </c>
      <c r="J5331">
        <f t="shared" si="830"/>
        <v>2.7858009899757561</v>
      </c>
      <c r="K5331">
        <f t="shared" si="831"/>
        <v>-2.7858009899757561</v>
      </c>
      <c r="L5331">
        <f t="shared" si="833"/>
        <v>-0.73894373444369066</v>
      </c>
      <c r="M5331">
        <f t="shared" si="834"/>
        <v>0</v>
      </c>
      <c r="P5331" s="16">
        <f t="shared" si="832"/>
        <v>0.15716478923923799</v>
      </c>
    </row>
    <row r="5332" spans="1:16" x14ac:dyDescent="0.3">
      <c r="A5332">
        <v>5331</v>
      </c>
      <c r="B5332" s="23" t="s">
        <v>5003</v>
      </c>
      <c r="C5332" s="24">
        <v>17.71</v>
      </c>
      <c r="D5332" s="24">
        <v>1.5890000000000001E-2</v>
      </c>
      <c r="E5332" s="9">
        <f t="shared" si="835"/>
        <v>-3.4947332789197743E-3</v>
      </c>
      <c r="F5332">
        <f t="shared" si="836"/>
        <v>0.99651136619401315</v>
      </c>
      <c r="G5332">
        <f t="shared" si="837"/>
        <v>17.663160067920046</v>
      </c>
      <c r="H5332">
        <f t="shared" si="829"/>
        <v>2.1267099235936764E-2</v>
      </c>
      <c r="I5332" t="str">
        <f t="shared" si="838"/>
        <v>2019</v>
      </c>
      <c r="J5332">
        <f t="shared" si="830"/>
        <v>2.7633912804458074</v>
      </c>
      <c r="K5332">
        <f t="shared" si="831"/>
        <v>-2.7633912804458074</v>
      </c>
      <c r="L5332">
        <f t="shared" si="833"/>
        <v>-0.67675321041162562</v>
      </c>
      <c r="M5332">
        <f t="shared" si="834"/>
        <v>0</v>
      </c>
      <c r="P5332" s="16">
        <f t="shared" si="832"/>
        <v>0.15644942749880289</v>
      </c>
    </row>
    <row r="5333" spans="1:16" x14ac:dyDescent="0.3">
      <c r="A5333">
        <v>5332</v>
      </c>
      <c r="B5333" s="23" t="s">
        <v>6644</v>
      </c>
      <c r="C5333" s="24">
        <v>17.032</v>
      </c>
      <c r="D5333" s="24">
        <v>1.5893999999999998E-2</v>
      </c>
      <c r="E5333" s="9">
        <f t="shared" si="835"/>
        <v>-3.9035524203563911E-2</v>
      </c>
      <c r="F5333">
        <f t="shared" si="836"/>
        <v>0.9617165443252399</v>
      </c>
      <c r="G5333">
        <f t="shared" si="837"/>
        <v>16.986941937751901</v>
      </c>
      <c r="H5333">
        <f t="shared" si="829"/>
        <v>2.2372543377139884E-2</v>
      </c>
      <c r="I5333" t="str">
        <f t="shared" si="838"/>
        <v>2019</v>
      </c>
      <c r="J5333">
        <f t="shared" si="830"/>
        <v>2.7957367920038219</v>
      </c>
      <c r="K5333">
        <f t="shared" si="831"/>
        <v>-2.7957367920038219</v>
      </c>
      <c r="L5333">
        <f t="shared" si="833"/>
        <v>-5.3508024348047911E-4</v>
      </c>
      <c r="M5333">
        <f t="shared" si="834"/>
        <v>0</v>
      </c>
      <c r="P5333" s="16">
        <f t="shared" si="832"/>
        <v>0.16458152398758463</v>
      </c>
    </row>
    <row r="5334" spans="1:16" x14ac:dyDescent="0.3">
      <c r="A5334">
        <v>5333</v>
      </c>
      <c r="B5334" s="23" t="s">
        <v>5004</v>
      </c>
      <c r="C5334" s="24">
        <v>17.606000000000002</v>
      </c>
      <c r="D5334" s="24">
        <v>1.5890000000000001E-2</v>
      </c>
      <c r="E5334" s="9">
        <f t="shared" si="835"/>
        <v>3.3145825447536054E-2</v>
      </c>
      <c r="F5334">
        <f t="shared" si="836"/>
        <v>1.0337012682010334</v>
      </c>
      <c r="G5334">
        <f t="shared" si="837"/>
        <v>17.559435130197645</v>
      </c>
      <c r="H5334">
        <f t="shared" si="829"/>
        <v>2.2385369213816425E-2</v>
      </c>
      <c r="I5334" t="str">
        <f t="shared" si="838"/>
        <v>2019</v>
      </c>
      <c r="J5334">
        <f t="shared" si="830"/>
        <v>2.8916153631163861</v>
      </c>
      <c r="K5334">
        <f t="shared" si="831"/>
        <v>-2.8916153631163861</v>
      </c>
      <c r="L5334">
        <f t="shared" si="833"/>
        <v>-0.57302827268922485</v>
      </c>
      <c r="M5334">
        <f t="shared" si="834"/>
        <v>0</v>
      </c>
      <c r="P5334" s="16">
        <f t="shared" si="832"/>
        <v>0.16467587605614731</v>
      </c>
    </row>
    <row r="5335" spans="1:16" x14ac:dyDescent="0.3">
      <c r="A5335">
        <v>5334</v>
      </c>
      <c r="B5335" s="23" t="s">
        <v>5005</v>
      </c>
      <c r="C5335" s="24">
        <v>17.773</v>
      </c>
      <c r="D5335" s="24">
        <v>1.6049999999999998E-2</v>
      </c>
      <c r="E5335" s="9">
        <f t="shared" si="835"/>
        <v>9.4406987391402845E-3</v>
      </c>
      <c r="F5335">
        <f t="shared" si="836"/>
        <v>1.0094854027036237</v>
      </c>
      <c r="G5335">
        <f t="shared" si="837"/>
        <v>17.725520756799749</v>
      </c>
      <c r="H5335">
        <f t="shared" si="829"/>
        <v>2.1381320936058556E-2</v>
      </c>
      <c r="I5335" t="str">
        <f t="shared" si="838"/>
        <v>2019</v>
      </c>
      <c r="J5335">
        <f t="shared" si="830"/>
        <v>2.7880416429176162</v>
      </c>
      <c r="K5335">
        <f t="shared" si="831"/>
        <v>-2.7880416429176162</v>
      </c>
      <c r="L5335">
        <f t="shared" si="833"/>
        <v>-1.1306946907550071</v>
      </c>
      <c r="M5335">
        <f t="shared" si="834"/>
        <v>0</v>
      </c>
      <c r="P5335" s="16">
        <f t="shared" si="832"/>
        <v>0.15728968875840141</v>
      </c>
    </row>
    <row r="5336" spans="1:16" x14ac:dyDescent="0.3">
      <c r="A5336">
        <v>5335</v>
      </c>
      <c r="B5336" s="23" t="s">
        <v>5006</v>
      </c>
      <c r="C5336" s="24">
        <v>17.651</v>
      </c>
      <c r="D5336" s="24">
        <v>1.6080000000000001E-2</v>
      </c>
      <c r="E5336" s="9">
        <f t="shared" si="835"/>
        <v>-6.8880127797128037E-3</v>
      </c>
      <c r="F5336">
        <f t="shared" si="836"/>
        <v>0.99313565520733693</v>
      </c>
      <c r="G5336">
        <f t="shared" si="837"/>
        <v>17.603758651682263</v>
      </c>
      <c r="H5336">
        <f t="shared" si="829"/>
        <v>2.1393197304591199E-2</v>
      </c>
      <c r="I5336" t="str">
        <f t="shared" si="838"/>
        <v>2019</v>
      </c>
      <c r="J5336">
        <f t="shared" si="830"/>
        <v>2.7704277138352738</v>
      </c>
      <c r="K5336">
        <f t="shared" si="831"/>
        <v>-2.7704277138352738</v>
      </c>
      <c r="L5336">
        <f t="shared" si="833"/>
        <v>-1.0089325856375204</v>
      </c>
      <c r="M5336">
        <f t="shared" si="834"/>
        <v>0</v>
      </c>
      <c r="P5336" s="16">
        <f t="shared" si="832"/>
        <v>0.15737705615331896</v>
      </c>
    </row>
    <row r="5337" spans="1:16" x14ac:dyDescent="0.3">
      <c r="A5337">
        <v>5336</v>
      </c>
      <c r="B5337" s="23" t="s">
        <v>6646</v>
      </c>
      <c r="C5337" s="24">
        <v>17.032</v>
      </c>
      <c r="D5337" s="24">
        <v>1.6083E-2</v>
      </c>
      <c r="E5337" s="9">
        <f t="shared" si="835"/>
        <v>-3.569851140696359E-2</v>
      </c>
      <c r="F5337">
        <f t="shared" si="836"/>
        <v>0.96493116537306667</v>
      </c>
      <c r="G5337">
        <f t="shared" si="837"/>
        <v>16.98640685750842</v>
      </c>
      <c r="H5337">
        <f t="shared" si="829"/>
        <v>2.227774681850405E-2</v>
      </c>
      <c r="I5337" t="str">
        <f t="shared" si="838"/>
        <v>2019</v>
      </c>
      <c r="J5337">
        <f t="shared" si="830"/>
        <v>2.7838030526474817</v>
      </c>
      <c r="K5337">
        <f t="shared" si="831"/>
        <v>-2.7838030526474817</v>
      </c>
      <c r="L5337">
        <f t="shared" si="833"/>
        <v>-0.39158079146367797</v>
      </c>
      <c r="M5337">
        <f t="shared" si="834"/>
        <v>0</v>
      </c>
      <c r="P5337" s="16">
        <f t="shared" si="832"/>
        <v>0.16388416196548186</v>
      </c>
    </row>
    <row r="5338" spans="1:16" x14ac:dyDescent="0.3">
      <c r="A5338">
        <v>5337</v>
      </c>
      <c r="B5338" s="23" t="s">
        <v>5007</v>
      </c>
      <c r="C5338" s="24">
        <v>17.712</v>
      </c>
      <c r="D5338" s="24">
        <v>1.5869999999999999E-2</v>
      </c>
      <c r="E5338" s="9">
        <f t="shared" si="835"/>
        <v>3.9148448375102771E-2</v>
      </c>
      <c r="F5338">
        <f t="shared" si="836"/>
        <v>1.039924847346172</v>
      </c>
      <c r="G5338">
        <f t="shared" si="837"/>
        <v>17.665213662208259</v>
      </c>
      <c r="H5338">
        <f t="shared" si="829"/>
        <v>2.3390218615193862E-2</v>
      </c>
      <c r="I5338" t="str">
        <f t="shared" si="838"/>
        <v>2019</v>
      </c>
      <c r="J5338">
        <f t="shared" si="830"/>
        <v>3.0396172203184828</v>
      </c>
      <c r="K5338">
        <f t="shared" si="831"/>
        <v>-3.0396172203184828</v>
      </c>
      <c r="L5338">
        <f t="shared" si="833"/>
        <v>-1.070387596163517</v>
      </c>
      <c r="M5338">
        <f t="shared" si="834"/>
        <v>0</v>
      </c>
      <c r="P5338" s="16">
        <f t="shared" si="832"/>
        <v>0.17206795674491221</v>
      </c>
    </row>
    <row r="5339" spans="1:16" x14ac:dyDescent="0.3">
      <c r="A5339">
        <v>5338</v>
      </c>
      <c r="B5339" s="23" t="s">
        <v>6647</v>
      </c>
      <c r="C5339" s="24">
        <v>17.062000000000001</v>
      </c>
      <c r="D5339" s="24">
        <v>1.5824999999999999E-2</v>
      </c>
      <c r="E5339" s="9">
        <f t="shared" si="835"/>
        <v>-3.7388607479778006E-2</v>
      </c>
      <c r="F5339">
        <f t="shared" si="836"/>
        <v>0.96330171635049688</v>
      </c>
      <c r="G5339">
        <f t="shared" si="837"/>
        <v>17.017058267961868</v>
      </c>
      <c r="H5339">
        <f t="shared" si="829"/>
        <v>2.4232656777325091E-2</v>
      </c>
      <c r="I5339" t="str">
        <f t="shared" si="838"/>
        <v>2019</v>
      </c>
      <c r="J5339">
        <f t="shared" si="830"/>
        <v>3.0335505604997484</v>
      </c>
      <c r="K5339">
        <f t="shared" si="831"/>
        <v>-3.0335505604997484</v>
      </c>
      <c r="L5339">
        <f t="shared" si="833"/>
        <v>-0.42223220191712585</v>
      </c>
      <c r="M5339">
        <f t="shared" si="834"/>
        <v>0</v>
      </c>
      <c r="P5339" s="16">
        <f t="shared" si="832"/>
        <v>0.17826527433422701</v>
      </c>
    </row>
    <row r="5340" spans="1:16" x14ac:dyDescent="0.3">
      <c r="A5340">
        <v>5339</v>
      </c>
      <c r="B5340" s="23" t="s">
        <v>5008</v>
      </c>
      <c r="C5340" s="24">
        <v>17.593</v>
      </c>
      <c r="D5340" s="24">
        <v>1.5789999999999998E-2</v>
      </c>
      <c r="E5340" s="9">
        <f t="shared" si="835"/>
        <v>3.0647327170406E-2</v>
      </c>
      <c r="F5340">
        <f t="shared" si="836"/>
        <v>1.0311217911147579</v>
      </c>
      <c r="G5340">
        <f t="shared" si="837"/>
        <v>17.546761956577917</v>
      </c>
      <c r="H5340">
        <f t="shared" si="829"/>
        <v>2.4391172211886237E-2</v>
      </c>
      <c r="I5340" t="str">
        <f t="shared" si="838"/>
        <v>2019</v>
      </c>
      <c r="J5340">
        <f t="shared" si="830"/>
        <v>3.1484396827583185</v>
      </c>
      <c r="K5340">
        <f t="shared" si="831"/>
        <v>-3.1484396827583185</v>
      </c>
      <c r="L5340">
        <f t="shared" si="833"/>
        <v>-0.95193589053317496</v>
      </c>
      <c r="M5340">
        <f t="shared" si="834"/>
        <v>0</v>
      </c>
      <c r="P5340" s="16">
        <f t="shared" si="832"/>
        <v>0.17943137831068789</v>
      </c>
    </row>
    <row r="5341" spans="1:16" x14ac:dyDescent="0.3">
      <c r="A5341">
        <v>5340</v>
      </c>
      <c r="B5341" s="23" t="s">
        <v>5009</v>
      </c>
      <c r="C5341" s="24">
        <v>17.87</v>
      </c>
      <c r="D5341" s="24">
        <v>1.5789999999999998E-2</v>
      </c>
      <c r="E5341" s="9">
        <f t="shared" si="835"/>
        <v>1.5622233514427574E-2</v>
      </c>
      <c r="F5341">
        <f t="shared" si="836"/>
        <v>1.0157448985391917</v>
      </c>
      <c r="G5341">
        <f t="shared" si="837"/>
        <v>17.823033943275586</v>
      </c>
      <c r="H5341">
        <f t="shared" si="829"/>
        <v>2.3972285354355524E-2</v>
      </c>
      <c r="I5341" t="str">
        <f t="shared" si="838"/>
        <v>2019</v>
      </c>
      <c r="J5341">
        <f t="shared" si="830"/>
        <v>3.1430898311953852</v>
      </c>
      <c r="K5341">
        <f t="shared" si="831"/>
        <v>-3.1430898311953852</v>
      </c>
      <c r="L5341">
        <f t="shared" si="833"/>
        <v>-1.2282078772308438</v>
      </c>
      <c r="M5341">
        <f t="shared" si="834"/>
        <v>0</v>
      </c>
      <c r="P5341" s="16">
        <f t="shared" si="832"/>
        <v>0.17634987630045079</v>
      </c>
    </row>
    <row r="5342" spans="1:16" x14ac:dyDescent="0.3">
      <c r="A5342">
        <v>5341</v>
      </c>
      <c r="B5342" s="23" t="s">
        <v>5010</v>
      </c>
      <c r="C5342" s="24">
        <v>17.524999999999999</v>
      </c>
      <c r="D5342" s="24">
        <v>1.559E-2</v>
      </c>
      <c r="E5342" s="9">
        <f t="shared" si="835"/>
        <v>-1.9494896250683076E-2</v>
      </c>
      <c r="F5342">
        <f t="shared" si="836"/>
        <v>0.98069390039171778</v>
      </c>
      <c r="G5342">
        <f t="shared" si="837"/>
        <v>17.479523315711365</v>
      </c>
      <c r="H5342">
        <f t="shared" si="829"/>
        <v>2.4202734601743412E-2</v>
      </c>
      <c r="I5342" t="str">
        <f t="shared" si="838"/>
        <v>2019</v>
      </c>
      <c r="J5342">
        <f t="shared" si="830"/>
        <v>3.1121444318957283</v>
      </c>
      <c r="K5342">
        <f t="shared" si="831"/>
        <v>-3.1121444318957283</v>
      </c>
      <c r="L5342">
        <f t="shared" si="833"/>
        <v>-0.88469724966662255</v>
      </c>
      <c r="M5342">
        <f t="shared" si="834"/>
        <v>0</v>
      </c>
      <c r="P5342" s="16">
        <f t="shared" si="832"/>
        <v>0.17804515464665996</v>
      </c>
    </row>
    <row r="5343" spans="1:16" x14ac:dyDescent="0.3">
      <c r="A5343">
        <v>5342</v>
      </c>
      <c r="B5343" s="23" t="s">
        <v>5011</v>
      </c>
      <c r="C5343" s="24">
        <v>17.649999999999999</v>
      </c>
      <c r="D5343" s="24">
        <v>1.546E-2</v>
      </c>
      <c r="E5343" s="9">
        <f t="shared" si="835"/>
        <v>7.1073504586520184E-3</v>
      </c>
      <c r="F5343">
        <f t="shared" si="836"/>
        <v>1.007132667617689</v>
      </c>
      <c r="G5343">
        <f t="shared" si="837"/>
        <v>17.604580374080594</v>
      </c>
      <c r="H5343">
        <f t="shared" si="829"/>
        <v>2.4239741423108564E-2</v>
      </c>
      <c r="I5343" t="str">
        <f t="shared" si="838"/>
        <v>2019</v>
      </c>
      <c r="J5343">
        <f t="shared" si="830"/>
        <v>3.1392028572483639</v>
      </c>
      <c r="K5343">
        <f t="shared" si="831"/>
        <v>-3.1392028572483639</v>
      </c>
      <c r="L5343">
        <f t="shared" si="833"/>
        <v>-1.009754308035852</v>
      </c>
      <c r="M5343">
        <f t="shared" si="834"/>
        <v>0</v>
      </c>
      <c r="P5343" s="16">
        <f t="shared" si="832"/>
        <v>0.17831739186866644</v>
      </c>
    </row>
    <row r="5344" spans="1:16" x14ac:dyDescent="0.3">
      <c r="A5344">
        <v>5343</v>
      </c>
      <c r="B5344" s="23" t="s">
        <v>5012</v>
      </c>
      <c r="C5344" s="24">
        <v>17.18</v>
      </c>
      <c r="D5344" s="24">
        <v>1.5229999999999999E-2</v>
      </c>
      <c r="E5344" s="9">
        <f t="shared" si="835"/>
        <v>-2.6989866823196398E-2</v>
      </c>
      <c r="F5344">
        <f t="shared" si="836"/>
        <v>0.97337110481586409</v>
      </c>
      <c r="G5344">
        <f t="shared" si="837"/>
        <v>17.136446733072908</v>
      </c>
      <c r="H5344">
        <f t="shared" si="829"/>
        <v>2.453393001726498E-2</v>
      </c>
      <c r="I5344" t="str">
        <f t="shared" si="838"/>
        <v>2019</v>
      </c>
      <c r="J5344">
        <f t="shared" si="830"/>
        <v>3.0928126865569734</v>
      </c>
      <c r="K5344">
        <f t="shared" si="831"/>
        <v>-3.0928126865569734</v>
      </c>
      <c r="L5344">
        <f t="shared" si="833"/>
        <v>-0.54162066702816603</v>
      </c>
      <c r="M5344">
        <f t="shared" si="834"/>
        <v>0</v>
      </c>
      <c r="P5344" s="16">
        <f t="shared" si="832"/>
        <v>0.1804815627610783</v>
      </c>
    </row>
    <row r="5345" spans="1:16" x14ac:dyDescent="0.3">
      <c r="A5345">
        <v>5344</v>
      </c>
      <c r="B5345" s="23" t="s">
        <v>6648</v>
      </c>
      <c r="C5345" s="24">
        <v>16.637</v>
      </c>
      <c r="D5345" s="24">
        <v>1.5228999999999999E-2</v>
      </c>
      <c r="E5345" s="9">
        <f t="shared" si="835"/>
        <v>-3.2116785878503459E-2</v>
      </c>
      <c r="F5345">
        <f t="shared" si="836"/>
        <v>0.96839348079161824</v>
      </c>
      <c r="G5345">
        <f t="shared" si="837"/>
        <v>16.594826066044742</v>
      </c>
      <c r="H5345">
        <f t="shared" ref="H5345:H5408" si="839">SQRT(_xlfn.VAR.S(E5316:E5345))</f>
        <v>2.5093274363706782E-2</v>
      </c>
      <c r="I5345" t="str">
        <f t="shared" si="838"/>
        <v>2019</v>
      </c>
      <c r="J5345">
        <f t="shared" ref="J5345:J5408" si="840">-K5345</f>
        <v>3.063343941628375</v>
      </c>
      <c r="K5345">
        <f t="shared" ref="K5345:K5408" si="841">-G5345*$P$3*$R$3*H5345</f>
        <v>-3.063343941628375</v>
      </c>
      <c r="L5345">
        <f t="shared" si="833"/>
        <v>0.34396820740859368</v>
      </c>
      <c r="M5345">
        <f t="shared" si="834"/>
        <v>0</v>
      </c>
      <c r="P5345" s="16">
        <f t="shared" ref="P5345:P5408" si="842">-K5345/G5345</f>
        <v>0.18459632715864319</v>
      </c>
    </row>
    <row r="5346" spans="1:16" x14ac:dyDescent="0.3">
      <c r="A5346">
        <v>5345</v>
      </c>
      <c r="B5346" s="23" t="s">
        <v>5013</v>
      </c>
      <c r="C5346" s="24">
        <v>17.22</v>
      </c>
      <c r="D5346" s="24">
        <v>1.5560000000000001E-2</v>
      </c>
      <c r="E5346" s="9">
        <f t="shared" si="835"/>
        <v>3.4442368321978944E-2</v>
      </c>
      <c r="F5346">
        <f t="shared" si="836"/>
        <v>1.0350423754282623</v>
      </c>
      <c r="G5346">
        <f t="shared" si="837"/>
        <v>17.17540065547901</v>
      </c>
      <c r="H5346">
        <f t="shared" si="839"/>
        <v>2.5293780403607309E-2</v>
      </c>
      <c r="I5346" t="str">
        <f t="shared" si="838"/>
        <v>2019</v>
      </c>
      <c r="J5346">
        <f t="shared" si="840"/>
        <v>3.1958496621070793</v>
      </c>
      <c r="K5346">
        <f t="shared" si="841"/>
        <v>-3.1958496621070793</v>
      </c>
      <c r="L5346">
        <f t="shared" ref="L5346:L5409" si="843">+MIN(G5347-G5346,G5348-G5346,G5349-G5346,G5350-G5346,G5351-G5346,G5352-G5346,G5353-G5346,G5354-G5346,G5355-G5346,G5356-G5346)</f>
        <v>-0.23660638202567341</v>
      </c>
      <c r="M5346">
        <f t="shared" ref="M5346:M5409" si="844">+IF(L5346&lt;K5346,1,0)</f>
        <v>0</v>
      </c>
      <c r="P5346" s="16">
        <f t="shared" si="842"/>
        <v>0.18607133109803717</v>
      </c>
    </row>
    <row r="5347" spans="1:16" x14ac:dyDescent="0.3">
      <c r="A5347">
        <v>5346</v>
      </c>
      <c r="B5347" s="23" t="s">
        <v>5014</v>
      </c>
      <c r="C5347" s="24">
        <v>17.283000000000001</v>
      </c>
      <c r="D5347" s="24">
        <v>1.567E-2</v>
      </c>
      <c r="E5347" s="9">
        <f t="shared" si="835"/>
        <v>3.6518604187712389E-3</v>
      </c>
      <c r="F5347">
        <f t="shared" si="836"/>
        <v>1.0036585365853661</v>
      </c>
      <c r="G5347">
        <f t="shared" si="837"/>
        <v>17.237921455688433</v>
      </c>
      <c r="H5347">
        <f t="shared" si="839"/>
        <v>2.42304405580301E-2</v>
      </c>
      <c r="I5347" t="str">
        <f t="shared" si="838"/>
        <v>2019</v>
      </c>
      <c r="J5347">
        <f t="shared" si="840"/>
        <v>3.0726417603478526</v>
      </c>
      <c r="K5347">
        <f t="shared" si="841"/>
        <v>-3.0726417603478526</v>
      </c>
      <c r="L5347">
        <f t="shared" si="843"/>
        <v>-0.29912718223509671</v>
      </c>
      <c r="M5347">
        <f t="shared" si="844"/>
        <v>0</v>
      </c>
      <c r="P5347" s="16">
        <f t="shared" si="842"/>
        <v>0.1782489709241537</v>
      </c>
    </row>
    <row r="5348" spans="1:16" x14ac:dyDescent="0.3">
      <c r="A5348">
        <v>5347</v>
      </c>
      <c r="B5348" s="23" t="s">
        <v>5015</v>
      </c>
      <c r="C5348" s="24">
        <v>17.425999999999998</v>
      </c>
      <c r="D5348" s="24">
        <v>1.5720000000000001E-2</v>
      </c>
      <c r="E5348" s="9">
        <f t="shared" si="835"/>
        <v>8.2399843907391274E-3</v>
      </c>
      <c r="F5348">
        <f t="shared" si="836"/>
        <v>1.0082740265000287</v>
      </c>
      <c r="G5348">
        <f t="shared" si="837"/>
        <v>17.380403637317748</v>
      </c>
      <c r="H5348">
        <f t="shared" si="839"/>
        <v>2.3863545147552755E-2</v>
      </c>
      <c r="I5348" t="str">
        <f t="shared" si="838"/>
        <v>2019</v>
      </c>
      <c r="J5348">
        <f t="shared" si="840"/>
        <v>3.0511288006563229</v>
      </c>
      <c r="K5348">
        <f t="shared" si="841"/>
        <v>-3.0511288006563229</v>
      </c>
      <c r="L5348">
        <f t="shared" si="843"/>
        <v>-0.44160936386441207</v>
      </c>
      <c r="M5348">
        <f t="shared" si="844"/>
        <v>0</v>
      </c>
      <c r="P5348" s="16">
        <f t="shared" si="842"/>
        <v>0.17554993913404832</v>
      </c>
    </row>
    <row r="5349" spans="1:16" x14ac:dyDescent="0.3">
      <c r="A5349">
        <v>5348</v>
      </c>
      <c r="B5349" s="23" t="s">
        <v>5016</v>
      </c>
      <c r="C5349" s="24">
        <v>17.527999999999999</v>
      </c>
      <c r="D5349" s="24">
        <v>1.5720000000000001E-2</v>
      </c>
      <c r="E5349" s="9">
        <f t="shared" si="835"/>
        <v>5.8362584840703441E-3</v>
      </c>
      <c r="F5349">
        <f t="shared" si="836"/>
        <v>1.0058533226213704</v>
      </c>
      <c r="G5349">
        <f t="shared" si="837"/>
        <v>17.482136747096607</v>
      </c>
      <c r="H5349">
        <f t="shared" si="839"/>
        <v>2.3894711073998195E-2</v>
      </c>
      <c r="I5349" t="str">
        <f t="shared" si="838"/>
        <v>2019</v>
      </c>
      <c r="J5349">
        <f t="shared" si="840"/>
        <v>3.0729961578210809</v>
      </c>
      <c r="K5349">
        <f t="shared" si="841"/>
        <v>-3.0729961578210809</v>
      </c>
      <c r="L5349">
        <f t="shared" si="843"/>
        <v>-0.54334247364327126</v>
      </c>
      <c r="M5349">
        <f t="shared" si="844"/>
        <v>0</v>
      </c>
      <c r="P5349" s="16">
        <f t="shared" si="842"/>
        <v>0.17577920835857991</v>
      </c>
    </row>
    <row r="5350" spans="1:16" x14ac:dyDescent="0.3">
      <c r="A5350">
        <v>5349</v>
      </c>
      <c r="B5350" s="23" t="s">
        <v>5017</v>
      </c>
      <c r="C5350" s="24">
        <v>17.585000000000001</v>
      </c>
      <c r="D5350" s="24">
        <v>1.5640000000000001E-2</v>
      </c>
      <c r="E5350" s="9">
        <f t="shared" si="835"/>
        <v>3.2466636327805071E-3</v>
      </c>
      <c r="F5350">
        <f t="shared" si="836"/>
        <v>1.0032519397535373</v>
      </c>
      <c r="G5350">
        <f t="shared" si="837"/>
        <v>17.539221457288331</v>
      </c>
      <c r="H5350">
        <f t="shared" si="839"/>
        <v>2.3175080363645573E-2</v>
      </c>
      <c r="I5350" t="str">
        <f t="shared" si="838"/>
        <v>2019</v>
      </c>
      <c r="J5350">
        <f t="shared" si="840"/>
        <v>2.9901796477909071</v>
      </c>
      <c r="K5350">
        <f t="shared" si="841"/>
        <v>-2.9901796477909071</v>
      </c>
      <c r="L5350">
        <f t="shared" si="843"/>
        <v>-0.60042718383499505</v>
      </c>
      <c r="M5350">
        <f t="shared" si="844"/>
        <v>0</v>
      </c>
      <c r="P5350" s="16">
        <f t="shared" si="842"/>
        <v>0.17048531230833816</v>
      </c>
    </row>
    <row r="5351" spans="1:16" x14ac:dyDescent="0.3">
      <c r="A5351">
        <v>5350</v>
      </c>
      <c r="B5351" s="23" t="s">
        <v>6649</v>
      </c>
      <c r="C5351" s="24">
        <v>16.983000000000001</v>
      </c>
      <c r="D5351" s="24">
        <v>1.5637999999999999E-2</v>
      </c>
      <c r="E5351" s="9">
        <f t="shared" si="835"/>
        <v>-3.4833422203313272E-2</v>
      </c>
      <c r="F5351">
        <f t="shared" si="836"/>
        <v>0.96576627807790727</v>
      </c>
      <c r="G5351">
        <f t="shared" si="837"/>
        <v>16.938794273453336</v>
      </c>
      <c r="H5351">
        <f t="shared" si="839"/>
        <v>2.3947216299390242E-2</v>
      </c>
      <c r="I5351" t="str">
        <f t="shared" si="838"/>
        <v>2019</v>
      </c>
      <c r="J5351">
        <f t="shared" si="840"/>
        <v>2.9840304535396069</v>
      </c>
      <c r="K5351">
        <f t="shared" si="841"/>
        <v>-2.9840304535396069</v>
      </c>
      <c r="L5351">
        <f t="shared" si="843"/>
        <v>0.26279676842194277</v>
      </c>
      <c r="M5351">
        <f t="shared" si="844"/>
        <v>0</v>
      </c>
      <c r="P5351" s="16">
        <f t="shared" si="842"/>
        <v>0.17616545814103263</v>
      </c>
    </row>
    <row r="5352" spans="1:16" x14ac:dyDescent="0.3">
      <c r="A5352">
        <v>5351</v>
      </c>
      <c r="B5352" s="23" t="s">
        <v>5018</v>
      </c>
      <c r="C5352" s="24">
        <v>17.681000000000001</v>
      </c>
      <c r="D5352" s="24">
        <v>1.566E-2</v>
      </c>
      <c r="E5352" s="9">
        <f t="shared" si="835"/>
        <v>4.0277772973319761E-2</v>
      </c>
      <c r="F5352">
        <f t="shared" si="836"/>
        <v>1.0410999234528646</v>
      </c>
      <c r="G5352">
        <f t="shared" si="837"/>
        <v>17.634912760010756</v>
      </c>
      <c r="H5352">
        <f t="shared" si="839"/>
        <v>2.5110822512139339E-2</v>
      </c>
      <c r="I5352" t="str">
        <f t="shared" si="838"/>
        <v>2019</v>
      </c>
      <c r="J5352">
        <f t="shared" si="840"/>
        <v>3.2576166393137496</v>
      </c>
      <c r="K5352">
        <f t="shared" si="841"/>
        <v>-3.2576166393137496</v>
      </c>
      <c r="L5352">
        <f t="shared" si="843"/>
        <v>-0.4333217181354776</v>
      </c>
      <c r="M5352">
        <f t="shared" si="844"/>
        <v>0</v>
      </c>
      <c r="P5352" s="16">
        <f t="shared" si="842"/>
        <v>0.18472541847220131</v>
      </c>
    </row>
    <row r="5353" spans="1:16" x14ac:dyDescent="0.3">
      <c r="A5353">
        <v>5352</v>
      </c>
      <c r="B5353" s="23" t="s">
        <v>5019</v>
      </c>
      <c r="C5353" s="24">
        <v>17.64</v>
      </c>
      <c r="D5353" s="24">
        <v>1.5720000000000001E-2</v>
      </c>
      <c r="E5353" s="9">
        <f t="shared" si="835"/>
        <v>-2.3215661173071329E-3</v>
      </c>
      <c r="F5353">
        <f t="shared" si="836"/>
        <v>0.99768112663310893</v>
      </c>
      <c r="G5353">
        <f t="shared" si="837"/>
        <v>17.593843691167514</v>
      </c>
      <c r="H5353">
        <f t="shared" si="839"/>
        <v>2.5081086400666135E-2</v>
      </c>
      <c r="I5353" t="str">
        <f t="shared" si="838"/>
        <v>2019</v>
      </c>
      <c r="J5353">
        <f t="shared" si="840"/>
        <v>3.246181468815172</v>
      </c>
      <c r="K5353">
        <f t="shared" si="841"/>
        <v>-3.246181468815172</v>
      </c>
      <c r="L5353">
        <f t="shared" si="843"/>
        <v>-0.39225264929223513</v>
      </c>
      <c r="M5353">
        <f t="shared" si="844"/>
        <v>0</v>
      </c>
      <c r="P5353" s="16">
        <f t="shared" si="842"/>
        <v>0.18450666754785508</v>
      </c>
    </row>
    <row r="5354" spans="1:16" x14ac:dyDescent="0.3">
      <c r="A5354">
        <v>5353</v>
      </c>
      <c r="B5354" s="23" t="s">
        <v>5020</v>
      </c>
      <c r="C5354" s="24">
        <v>17.617999999999999</v>
      </c>
      <c r="D5354" s="24">
        <v>1.559E-2</v>
      </c>
      <c r="E5354" s="9">
        <f t="shared" si="835"/>
        <v>-1.247943891041444E-3</v>
      </c>
      <c r="F5354">
        <f t="shared" si="836"/>
        <v>0.99875283446712004</v>
      </c>
      <c r="G5354">
        <f t="shared" si="837"/>
        <v>17.572281984376765</v>
      </c>
      <c r="H5354">
        <f t="shared" si="839"/>
        <v>2.497729081177797E-2</v>
      </c>
      <c r="I5354" t="str">
        <f t="shared" si="838"/>
        <v>2019</v>
      </c>
      <c r="J5354">
        <f t="shared" si="840"/>
        <v>3.2287856537611637</v>
      </c>
      <c r="K5354">
        <f t="shared" si="841"/>
        <v>-3.2287856537611637</v>
      </c>
      <c r="L5354">
        <f t="shared" si="843"/>
        <v>-0.37069094250148638</v>
      </c>
      <c r="M5354">
        <f t="shared" si="844"/>
        <v>0</v>
      </c>
      <c r="P5354" s="16">
        <f t="shared" si="842"/>
        <v>0.18374310500092278</v>
      </c>
    </row>
    <row r="5355" spans="1:16" x14ac:dyDescent="0.3">
      <c r="A5355">
        <v>5354</v>
      </c>
      <c r="B5355" s="23" t="s">
        <v>5021</v>
      </c>
      <c r="C5355" s="24">
        <v>17.722000000000001</v>
      </c>
      <c r="D5355" s="24">
        <v>1.5740000000000001E-2</v>
      </c>
      <c r="E5355" s="9">
        <f t="shared" si="835"/>
        <v>5.8856989375069661E-3</v>
      </c>
      <c r="F5355">
        <f t="shared" si="836"/>
        <v>1.0059030536950848</v>
      </c>
      <c r="G5355">
        <f t="shared" si="837"/>
        <v>17.675570213696709</v>
      </c>
      <c r="H5355">
        <f t="shared" si="839"/>
        <v>2.4974011871662809E-2</v>
      </c>
      <c r="I5355" t="str">
        <f t="shared" si="838"/>
        <v>2019</v>
      </c>
      <c r="J5355">
        <f t="shared" si="840"/>
        <v>3.24733779747155</v>
      </c>
      <c r="K5355">
        <f t="shared" si="841"/>
        <v>-3.24733779747155</v>
      </c>
      <c r="L5355">
        <f t="shared" si="843"/>
        <v>-0.4739791718214299</v>
      </c>
      <c r="M5355">
        <f t="shared" si="844"/>
        <v>0</v>
      </c>
      <c r="P5355" s="16">
        <f t="shared" si="842"/>
        <v>0.18371898378447812</v>
      </c>
    </row>
    <row r="5356" spans="1:16" x14ac:dyDescent="0.3">
      <c r="A5356">
        <v>5355</v>
      </c>
      <c r="B5356" s="23" t="s">
        <v>5022</v>
      </c>
      <c r="C5356" s="24">
        <v>17.792000000000002</v>
      </c>
      <c r="D5356" s="24">
        <v>1.5789999999999998E-2</v>
      </c>
      <c r="E5356" s="9">
        <f t="shared" si="835"/>
        <v>3.9421124430612407E-3</v>
      </c>
      <c r="F5356">
        <f t="shared" si="836"/>
        <v>1.0039498927886243</v>
      </c>
      <c r="G5356">
        <f t="shared" si="837"/>
        <v>17.745238943411263</v>
      </c>
      <c r="H5356">
        <f t="shared" si="839"/>
        <v>2.496688622583583E-2</v>
      </c>
      <c r="I5356" t="str">
        <f t="shared" si="838"/>
        <v>2019</v>
      </c>
      <c r="J5356">
        <f t="shared" si="840"/>
        <v>3.2592070753999645</v>
      </c>
      <c r="K5356">
        <f t="shared" si="841"/>
        <v>-3.2592070753999645</v>
      </c>
      <c r="L5356">
        <f t="shared" si="843"/>
        <v>-0.54364790153598364</v>
      </c>
      <c r="M5356">
        <f t="shared" si="844"/>
        <v>0</v>
      </c>
      <c r="P5356" s="16">
        <f t="shared" si="842"/>
        <v>0.1836665646370513</v>
      </c>
    </row>
    <row r="5357" spans="1:16" x14ac:dyDescent="0.3">
      <c r="A5357">
        <v>5356</v>
      </c>
      <c r="B5357" s="23" t="s">
        <v>6650</v>
      </c>
      <c r="C5357" s="24">
        <v>17.247</v>
      </c>
      <c r="D5357" s="24">
        <v>1.5818000000000002E-2</v>
      </c>
      <c r="E5357" s="9">
        <f t="shared" si="835"/>
        <v>-3.1110702758908388E-2</v>
      </c>
      <c r="F5357">
        <f t="shared" si="836"/>
        <v>0.96936825539568339</v>
      </c>
      <c r="G5357">
        <f t="shared" si="837"/>
        <v>17.201591041875279</v>
      </c>
      <c r="H5357">
        <f t="shared" si="839"/>
        <v>2.4496337310799421E-2</v>
      </c>
      <c r="I5357" t="str">
        <f t="shared" si="838"/>
        <v>2019</v>
      </c>
      <c r="J5357">
        <f t="shared" si="840"/>
        <v>3.0998129808435406</v>
      </c>
      <c r="K5357">
        <f t="shared" si="841"/>
        <v>-3.0998129808435406</v>
      </c>
      <c r="L5357">
        <f t="shared" si="843"/>
        <v>0.58345384781451415</v>
      </c>
      <c r="M5357">
        <f t="shared" si="844"/>
        <v>0</v>
      </c>
      <c r="P5357" s="16">
        <f t="shared" si="842"/>
        <v>0.18020501553009866</v>
      </c>
    </row>
    <row r="5358" spans="1:16" x14ac:dyDescent="0.3">
      <c r="A5358">
        <v>5357</v>
      </c>
      <c r="B5358" s="23" t="s">
        <v>5023</v>
      </c>
      <c r="C5358" s="24">
        <v>18.067</v>
      </c>
      <c r="D5358" s="24">
        <v>1.5740000000000001E-2</v>
      </c>
      <c r="E5358" s="9">
        <f t="shared" si="835"/>
        <v>4.6448854482526655E-2</v>
      </c>
      <c r="F5358">
        <f t="shared" si="836"/>
        <v>1.0475445004928394</v>
      </c>
      <c r="G5358">
        <f t="shared" si="837"/>
        <v>18.019666349783229</v>
      </c>
      <c r="H5358">
        <f t="shared" si="839"/>
        <v>2.4717139548422251E-2</v>
      </c>
      <c r="I5358" t="str">
        <f t="shared" si="838"/>
        <v>2019</v>
      </c>
      <c r="J5358">
        <f t="shared" si="840"/>
        <v>3.2765037970505748</v>
      </c>
      <c r="K5358">
        <f t="shared" si="841"/>
        <v>-3.2765037970505748</v>
      </c>
      <c r="L5358">
        <f t="shared" si="843"/>
        <v>-0.23462146009343599</v>
      </c>
      <c r="M5358">
        <f t="shared" si="844"/>
        <v>0</v>
      </c>
      <c r="P5358" s="16">
        <f t="shared" si="842"/>
        <v>0.18182932655076547</v>
      </c>
    </row>
    <row r="5359" spans="1:16" x14ac:dyDescent="0.3">
      <c r="A5359">
        <v>5358</v>
      </c>
      <c r="B5359" s="23" t="s">
        <v>5024</v>
      </c>
      <c r="C5359" s="24">
        <v>18.420999999999999</v>
      </c>
      <c r="D5359" s="24">
        <v>1.5789999999999998E-2</v>
      </c>
      <c r="E5359" s="9">
        <f t="shared" si="835"/>
        <v>1.940424837828995E-2</v>
      </c>
      <c r="F5359">
        <f t="shared" si="836"/>
        <v>1.019593734432944</v>
      </c>
      <c r="G5359">
        <f t="shared" si="837"/>
        <v>18.372585801291525</v>
      </c>
      <c r="H5359">
        <f t="shared" si="839"/>
        <v>2.4932269764991959E-2</v>
      </c>
      <c r="I5359" t="str">
        <f t="shared" si="838"/>
        <v>2019</v>
      </c>
      <c r="J5359">
        <f t="shared" si="840"/>
        <v>3.3697510879716344</v>
      </c>
      <c r="K5359">
        <f t="shared" si="841"/>
        <v>-3.3697510879716344</v>
      </c>
      <c r="L5359">
        <f t="shared" si="843"/>
        <v>-0.58754091160173161</v>
      </c>
      <c r="M5359">
        <f t="shared" si="844"/>
        <v>0</v>
      </c>
      <c r="P5359" s="16">
        <f t="shared" si="842"/>
        <v>0.18341191187877068</v>
      </c>
    </row>
    <row r="5360" spans="1:16" x14ac:dyDescent="0.3">
      <c r="A5360">
        <v>5359</v>
      </c>
      <c r="B5360" s="23" t="s">
        <v>6651</v>
      </c>
      <c r="C5360" s="24">
        <v>17.832000000000001</v>
      </c>
      <c r="D5360" s="24">
        <v>1.5820000000000001E-2</v>
      </c>
      <c r="E5360" s="9">
        <f t="shared" si="835"/>
        <v>-3.2496722086512289E-2</v>
      </c>
      <c r="F5360">
        <f t="shared" si="836"/>
        <v>0.96802562293035133</v>
      </c>
      <c r="G5360">
        <f t="shared" si="837"/>
        <v>17.785044889689793</v>
      </c>
      <c r="H5360">
        <f t="shared" si="839"/>
        <v>2.5676453455002274E-2</v>
      </c>
      <c r="I5360" t="str">
        <f t="shared" si="838"/>
        <v>2019</v>
      </c>
      <c r="J5360">
        <f t="shared" si="840"/>
        <v>3.3593536299991733</v>
      </c>
      <c r="K5360">
        <f t="shared" si="841"/>
        <v>-3.3593536299991733</v>
      </c>
      <c r="L5360">
        <f t="shared" si="843"/>
        <v>4.6571320740209643E-2</v>
      </c>
      <c r="M5360">
        <f t="shared" si="844"/>
        <v>0</v>
      </c>
      <c r="P5360" s="16">
        <f t="shared" si="842"/>
        <v>0.18888642962867255</v>
      </c>
    </row>
    <row r="5361" spans="1:16" x14ac:dyDescent="0.3">
      <c r="A5361">
        <v>5360</v>
      </c>
      <c r="B5361" s="23" t="s">
        <v>5025</v>
      </c>
      <c r="C5361" s="24">
        <v>18.555</v>
      </c>
      <c r="D5361" s="24">
        <v>1.5769999999999999E-2</v>
      </c>
      <c r="E5361" s="9">
        <f t="shared" si="835"/>
        <v>3.9744698428993183E-2</v>
      </c>
      <c r="F5361">
        <f t="shared" si="836"/>
        <v>1.0405450874831763</v>
      </c>
      <c r="G5361">
        <f t="shared" si="837"/>
        <v>18.50629530911948</v>
      </c>
      <c r="H5361">
        <f t="shared" si="839"/>
        <v>2.66719750287236E-2</v>
      </c>
      <c r="I5361" t="str">
        <f t="shared" si="838"/>
        <v>2019</v>
      </c>
      <c r="J5361">
        <f t="shared" si="840"/>
        <v>3.6311181858832926</v>
      </c>
      <c r="K5361">
        <f t="shared" si="841"/>
        <v>-3.6311181858832926</v>
      </c>
      <c r="L5361">
        <f t="shared" si="843"/>
        <v>-0.67467909868947729</v>
      </c>
      <c r="M5361">
        <f t="shared" si="844"/>
        <v>0</v>
      </c>
      <c r="P5361" s="16">
        <f t="shared" si="842"/>
        <v>0.19620989102524267</v>
      </c>
    </row>
    <row r="5362" spans="1:16" x14ac:dyDescent="0.3">
      <c r="A5362">
        <v>5361</v>
      </c>
      <c r="B5362" s="23" t="s">
        <v>5026</v>
      </c>
      <c r="C5362" s="24">
        <v>18.506</v>
      </c>
      <c r="D5362" s="24">
        <v>1.5640000000000001E-2</v>
      </c>
      <c r="E5362" s="9">
        <f t="shared" si="835"/>
        <v>-2.6442906857224199E-3</v>
      </c>
      <c r="F5362">
        <f t="shared" si="836"/>
        <v>0.99735920237132847</v>
      </c>
      <c r="G5362">
        <f t="shared" si="837"/>
        <v>18.457823843535845</v>
      </c>
      <c r="H5362">
        <f t="shared" si="839"/>
        <v>2.6667003922886446E-2</v>
      </c>
      <c r="I5362" t="str">
        <f t="shared" si="838"/>
        <v>2019</v>
      </c>
      <c r="J5362">
        <f t="shared" si="840"/>
        <v>3.6209326119683793</v>
      </c>
      <c r="K5362">
        <f t="shared" si="841"/>
        <v>-3.6209326119683793</v>
      </c>
      <c r="L5362">
        <f t="shared" si="843"/>
        <v>-0.62620763310584238</v>
      </c>
      <c r="M5362">
        <f t="shared" si="844"/>
        <v>0</v>
      </c>
      <c r="P5362" s="16">
        <f t="shared" si="842"/>
        <v>0.1961733215498464</v>
      </c>
    </row>
    <row r="5363" spans="1:16" x14ac:dyDescent="0.3">
      <c r="A5363">
        <v>5362</v>
      </c>
      <c r="B5363" s="23" t="s">
        <v>6652</v>
      </c>
      <c r="C5363" s="24">
        <v>17.878</v>
      </c>
      <c r="D5363" s="24">
        <v>1.5587E-2</v>
      </c>
      <c r="E5363" s="9">
        <f t="shared" si="835"/>
        <v>-3.4524097161177693E-2</v>
      </c>
      <c r="F5363">
        <f t="shared" si="836"/>
        <v>0.96606505998054681</v>
      </c>
      <c r="G5363">
        <f t="shared" si="837"/>
        <v>17.831616210430003</v>
      </c>
      <c r="H5363">
        <f t="shared" si="839"/>
        <v>2.6442509787673273E-2</v>
      </c>
      <c r="I5363" t="str">
        <f t="shared" si="838"/>
        <v>2019</v>
      </c>
      <c r="J5363">
        <f t="shared" si="840"/>
        <v>3.4686389992361901</v>
      </c>
      <c r="K5363">
        <f t="shared" si="841"/>
        <v>-3.4686389992361901</v>
      </c>
      <c r="L5363">
        <f t="shared" si="843"/>
        <v>5.9912916350466361E-2</v>
      </c>
      <c r="M5363">
        <f t="shared" si="844"/>
        <v>0</v>
      </c>
      <c r="P5363" s="16">
        <f t="shared" si="842"/>
        <v>0.19452185142967168</v>
      </c>
    </row>
    <row r="5364" spans="1:16" x14ac:dyDescent="0.3">
      <c r="A5364">
        <v>5363</v>
      </c>
      <c r="B5364" s="23" t="s">
        <v>5027</v>
      </c>
      <c r="C5364" s="24">
        <v>18.57</v>
      </c>
      <c r="D5364" s="24">
        <v>1.541E-2</v>
      </c>
      <c r="E5364" s="9">
        <f t="shared" si="835"/>
        <v>3.7976468698953651E-2</v>
      </c>
      <c r="F5364">
        <f t="shared" si="836"/>
        <v>1.0387067904687326</v>
      </c>
      <c r="G5364">
        <f t="shared" si="837"/>
        <v>18.52236724458022</v>
      </c>
      <c r="H5364">
        <f t="shared" si="839"/>
        <v>2.6654986154012295E-2</v>
      </c>
      <c r="I5364" t="str">
        <f t="shared" si="838"/>
        <v>2019</v>
      </c>
      <c r="J5364">
        <f t="shared" si="840"/>
        <v>3.6319567874248464</v>
      </c>
      <c r="K5364">
        <f t="shared" si="841"/>
        <v>-3.6319567874248464</v>
      </c>
      <c r="L5364">
        <f t="shared" si="843"/>
        <v>-0.63083811779975107</v>
      </c>
      <c r="M5364">
        <f t="shared" si="844"/>
        <v>0</v>
      </c>
      <c r="P5364" s="16">
        <f t="shared" si="842"/>
        <v>0.19608491395653455</v>
      </c>
    </row>
    <row r="5365" spans="1:16" x14ac:dyDescent="0.3">
      <c r="A5365">
        <v>5364</v>
      </c>
      <c r="B5365" s="23" t="s">
        <v>5028</v>
      </c>
      <c r="C5365" s="24">
        <v>18.489999999999998</v>
      </c>
      <c r="D5365" s="24">
        <v>1.5560000000000001E-2</v>
      </c>
      <c r="E5365" s="9">
        <f t="shared" si="835"/>
        <v>-4.317329965581043E-3</v>
      </c>
      <c r="F5365">
        <f t="shared" si="836"/>
        <v>0.99569197630586959</v>
      </c>
      <c r="G5365">
        <f t="shared" si="837"/>
        <v>18.44211138907125</v>
      </c>
      <c r="H5365">
        <f t="shared" si="839"/>
        <v>2.6636931370766538E-2</v>
      </c>
      <c r="I5365" t="str">
        <f t="shared" si="838"/>
        <v>2019</v>
      </c>
      <c r="J5365">
        <f t="shared" si="840"/>
        <v>3.6137703745549836</v>
      </c>
      <c r="K5365">
        <f t="shared" si="841"/>
        <v>-3.6137703745549836</v>
      </c>
      <c r="L5365">
        <f t="shared" si="843"/>
        <v>-0.55058226229078144</v>
      </c>
      <c r="M5365">
        <f t="shared" si="844"/>
        <v>0</v>
      </c>
      <c r="P5365" s="16">
        <f t="shared" si="842"/>
        <v>0.19595209563133292</v>
      </c>
    </row>
    <row r="5366" spans="1:16" x14ac:dyDescent="0.3">
      <c r="A5366">
        <v>5365</v>
      </c>
      <c r="B5366" s="23" t="s">
        <v>6653</v>
      </c>
      <c r="C5366" s="24">
        <v>17.937999999999999</v>
      </c>
      <c r="D5366" s="24">
        <v>1.5564E-2</v>
      </c>
      <c r="E5366" s="9">
        <f t="shared" si="835"/>
        <v>-3.0308677703222146E-2</v>
      </c>
      <c r="F5366">
        <f t="shared" si="836"/>
        <v>0.97014602487831259</v>
      </c>
      <c r="G5366">
        <f t="shared" si="837"/>
        <v>17.891529126780469</v>
      </c>
      <c r="H5366">
        <f t="shared" si="839"/>
        <v>2.7222516097214544E-2</v>
      </c>
      <c r="I5366" t="str">
        <f t="shared" si="838"/>
        <v>2020</v>
      </c>
      <c r="J5366">
        <f t="shared" si="840"/>
        <v>3.5829557430926604</v>
      </c>
      <c r="K5366">
        <f t="shared" si="841"/>
        <v>-3.5829557430926604</v>
      </c>
      <c r="L5366">
        <f t="shared" si="843"/>
        <v>0.14018426428886599</v>
      </c>
      <c r="M5366">
        <f t="shared" si="844"/>
        <v>0</v>
      </c>
      <c r="P5366" s="16">
        <f t="shared" si="842"/>
        <v>0.20025989493148499</v>
      </c>
    </row>
    <row r="5367" spans="1:16" x14ac:dyDescent="0.3">
      <c r="A5367">
        <v>5366</v>
      </c>
      <c r="B5367" s="23" t="s">
        <v>5029</v>
      </c>
      <c r="C5367" s="24">
        <v>18.616</v>
      </c>
      <c r="D5367" s="24">
        <v>1.533E-2</v>
      </c>
      <c r="E5367" s="9">
        <f t="shared" si="835"/>
        <v>3.7100058304179326E-2</v>
      </c>
      <c r="F5367">
        <f t="shared" si="836"/>
        <v>1.0377968558367712</v>
      </c>
      <c r="G5367">
        <f t="shared" si="837"/>
        <v>18.568496831140038</v>
      </c>
      <c r="H5367">
        <f t="shared" si="839"/>
        <v>2.7125503196129216E-2</v>
      </c>
      <c r="I5367" t="str">
        <f t="shared" si="838"/>
        <v>2020</v>
      </c>
      <c r="J5367">
        <f t="shared" si="840"/>
        <v>3.7052735133012744</v>
      </c>
      <c r="K5367">
        <f t="shared" si="841"/>
        <v>-3.7052735133012744</v>
      </c>
      <c r="L5367">
        <f t="shared" si="843"/>
        <v>-0.53678344007070322</v>
      </c>
      <c r="M5367">
        <f t="shared" si="844"/>
        <v>0</v>
      </c>
      <c r="P5367" s="16">
        <f t="shared" si="842"/>
        <v>0.19954622859333435</v>
      </c>
    </row>
    <row r="5368" spans="1:16" x14ac:dyDescent="0.3">
      <c r="A5368">
        <v>5367</v>
      </c>
      <c r="B5368" s="23" t="s">
        <v>5030</v>
      </c>
      <c r="C5368" s="24">
        <v>18.719000000000001</v>
      </c>
      <c r="D5368" s="24">
        <v>1.52E-2</v>
      </c>
      <c r="E5368" s="9">
        <f t="shared" si="835"/>
        <v>5.5176248192015664E-3</v>
      </c>
      <c r="F5368">
        <f t="shared" si="836"/>
        <v>1.0055328749462829</v>
      </c>
      <c r="G5368">
        <f t="shared" si="837"/>
        <v>18.671638549833148</v>
      </c>
      <c r="H5368">
        <f t="shared" si="839"/>
        <v>2.6259656494174607E-2</v>
      </c>
      <c r="I5368" t="str">
        <f t="shared" si="838"/>
        <v>2020</v>
      </c>
      <c r="J5368">
        <f t="shared" si="840"/>
        <v>3.6069256730456916</v>
      </c>
      <c r="K5368">
        <f t="shared" si="841"/>
        <v>-3.6069256730456916</v>
      </c>
      <c r="L5368">
        <f t="shared" si="843"/>
        <v>-0.63992515876381262</v>
      </c>
      <c r="M5368">
        <f t="shared" si="844"/>
        <v>0</v>
      </c>
      <c r="P5368" s="16">
        <f t="shared" si="842"/>
        <v>0.19317670826901925</v>
      </c>
    </row>
    <row r="5369" spans="1:16" x14ac:dyDescent="0.3">
      <c r="A5369">
        <v>5368</v>
      </c>
      <c r="B5369" s="23" t="s">
        <v>6655</v>
      </c>
      <c r="C5369" s="24">
        <v>18.212</v>
      </c>
      <c r="D5369" s="24">
        <v>1.5304999999999999E-2</v>
      </c>
      <c r="E5369" s="9">
        <f t="shared" si="835"/>
        <v>-2.745833334665649E-2</v>
      </c>
      <c r="F5369">
        <f t="shared" si="836"/>
        <v>0.97291521983011908</v>
      </c>
      <c r="G5369">
        <f t="shared" si="837"/>
        <v>18.16560342345791</v>
      </c>
      <c r="H5369">
        <f t="shared" si="839"/>
        <v>2.5806758601963575E-2</v>
      </c>
      <c r="I5369" t="str">
        <f t="shared" si="838"/>
        <v>2020</v>
      </c>
      <c r="J5369">
        <f t="shared" si="840"/>
        <v>3.4486491138355131</v>
      </c>
      <c r="K5369">
        <f t="shared" si="841"/>
        <v>-3.4486491138355131</v>
      </c>
      <c r="L5369">
        <f t="shared" si="843"/>
        <v>-0.13389003238857455</v>
      </c>
      <c r="M5369">
        <f t="shared" si="844"/>
        <v>0</v>
      </c>
      <c r="P5369" s="16">
        <f t="shared" si="842"/>
        <v>0.1898450072614789</v>
      </c>
    </row>
    <row r="5370" spans="1:16" x14ac:dyDescent="0.3">
      <c r="A5370">
        <v>5369</v>
      </c>
      <c r="B5370" s="23" t="s">
        <v>5031</v>
      </c>
      <c r="C5370" s="24">
        <v>18.748000000000001</v>
      </c>
      <c r="D5370" s="24">
        <v>1.538E-2</v>
      </c>
      <c r="E5370" s="9">
        <f t="shared" si="835"/>
        <v>2.9006362587924144E-2</v>
      </c>
      <c r="F5370">
        <f t="shared" si="836"/>
        <v>1.0294311443004613</v>
      </c>
      <c r="G5370">
        <f t="shared" si="837"/>
        <v>18.700004167605613</v>
      </c>
      <c r="H5370">
        <f t="shared" si="839"/>
        <v>2.5745994814014617E-2</v>
      </c>
      <c r="I5370" t="str">
        <f t="shared" si="838"/>
        <v>2020</v>
      </c>
      <c r="J5370">
        <f t="shared" si="840"/>
        <v>3.5417434666715257</v>
      </c>
      <c r="K5370">
        <f t="shared" si="841"/>
        <v>-3.5417434666715257</v>
      </c>
      <c r="L5370">
        <f t="shared" si="843"/>
        <v>-0.66829077653627778</v>
      </c>
      <c r="M5370">
        <f t="shared" si="844"/>
        <v>0</v>
      </c>
      <c r="P5370" s="16">
        <f t="shared" si="842"/>
        <v>0.18939800413557972</v>
      </c>
    </row>
    <row r="5371" spans="1:16" x14ac:dyDescent="0.3">
      <c r="A5371">
        <v>5370</v>
      </c>
      <c r="B5371" s="23" t="s">
        <v>5032</v>
      </c>
      <c r="C5371" s="24">
        <v>18.962</v>
      </c>
      <c r="D5371" s="24">
        <v>1.5509999999999999E-2</v>
      </c>
      <c r="E5371" s="9">
        <f t="shared" si="835"/>
        <v>1.1349896435307668E-2</v>
      </c>
      <c r="F5371">
        <f t="shared" si="836"/>
        <v>1.0114145508854278</v>
      </c>
      <c r="G5371">
        <f t="shared" si="837"/>
        <v>18.913046529620303</v>
      </c>
      <c r="H5371">
        <f t="shared" si="839"/>
        <v>2.568046317493889E-2</v>
      </c>
      <c r="I5371" t="str">
        <f t="shared" si="838"/>
        <v>2020</v>
      </c>
      <c r="J5371">
        <f t="shared" si="840"/>
        <v>3.5729757129710062</v>
      </c>
      <c r="K5371">
        <f t="shared" si="841"/>
        <v>-3.5729757129710062</v>
      </c>
      <c r="L5371">
        <f t="shared" si="843"/>
        <v>-0.88693323490579701</v>
      </c>
      <c r="M5371">
        <f t="shared" si="844"/>
        <v>0</v>
      </c>
      <c r="P5371" s="16">
        <f t="shared" si="842"/>
        <v>0.18891592675856103</v>
      </c>
    </row>
    <row r="5372" spans="1:16" x14ac:dyDescent="0.3">
      <c r="A5372">
        <v>5371</v>
      </c>
      <c r="B5372" s="23" t="s">
        <v>5033</v>
      </c>
      <c r="C5372" s="24">
        <v>18.736999999999998</v>
      </c>
      <c r="D5372" s="24">
        <v>1.5440000000000001E-2</v>
      </c>
      <c r="E5372" s="9">
        <f t="shared" si="835"/>
        <v>-1.1936797879391999E-2</v>
      </c>
      <c r="F5372">
        <f t="shared" si="836"/>
        <v>0.98813416306296797</v>
      </c>
      <c r="G5372">
        <f t="shared" si="837"/>
        <v>18.688845438775573</v>
      </c>
      <c r="H5372">
        <f t="shared" si="839"/>
        <v>2.5498982346726939E-2</v>
      </c>
      <c r="I5372" t="str">
        <f t="shared" si="838"/>
        <v>2020</v>
      </c>
      <c r="J5372">
        <f t="shared" si="840"/>
        <v>3.5056700737856188</v>
      </c>
      <c r="K5372">
        <f t="shared" si="841"/>
        <v>-3.5056700737856188</v>
      </c>
      <c r="L5372">
        <f t="shared" si="843"/>
        <v>-0.66273214406106717</v>
      </c>
      <c r="M5372">
        <f t="shared" si="844"/>
        <v>0</v>
      </c>
      <c r="P5372" s="16">
        <f t="shared" si="842"/>
        <v>0.18758088001049347</v>
      </c>
    </row>
    <row r="5373" spans="1:16" x14ac:dyDescent="0.3">
      <c r="A5373">
        <v>5372</v>
      </c>
      <c r="B5373" s="23" t="s">
        <v>5034</v>
      </c>
      <c r="C5373" s="24">
        <v>18.507000000000001</v>
      </c>
      <c r="D5373" s="24">
        <v>1.541E-2</v>
      </c>
      <c r="E5373" s="9">
        <f t="shared" si="835"/>
        <v>-1.2351139720764053E-2</v>
      </c>
      <c r="F5373">
        <f t="shared" si="836"/>
        <v>0.98772482254363037</v>
      </c>
      <c r="G5373">
        <f t="shared" si="837"/>
        <v>18.459528841973405</v>
      </c>
      <c r="H5373">
        <f t="shared" si="839"/>
        <v>2.5617819944009093E-2</v>
      </c>
      <c r="I5373" t="str">
        <f t="shared" si="838"/>
        <v>2020</v>
      </c>
      <c r="J5373">
        <f t="shared" si="840"/>
        <v>3.4787923111527768</v>
      </c>
      <c r="K5373">
        <f t="shared" si="841"/>
        <v>-3.4787923111527768</v>
      </c>
      <c r="L5373">
        <f t="shared" si="843"/>
        <v>-0.43341554725889964</v>
      </c>
      <c r="M5373">
        <f t="shared" si="844"/>
        <v>0</v>
      </c>
      <c r="P5373" s="16">
        <f t="shared" si="842"/>
        <v>0.18845509768606197</v>
      </c>
    </row>
    <row r="5374" spans="1:16" x14ac:dyDescent="0.3">
      <c r="A5374">
        <v>5373</v>
      </c>
      <c r="B5374" s="23" t="s">
        <v>5035</v>
      </c>
      <c r="C5374" s="24">
        <v>18.678999999999998</v>
      </c>
      <c r="D5374" s="24">
        <v>1.538E-2</v>
      </c>
      <c r="E5374" s="9">
        <f t="shared" si="835"/>
        <v>9.2508592815545819E-3</v>
      </c>
      <c r="F5374">
        <f t="shared" si="836"/>
        <v>1.0092937807316149</v>
      </c>
      <c r="G5374">
        <f t="shared" si="837"/>
        <v>18.631180811110795</v>
      </c>
      <c r="H5374">
        <f t="shared" si="839"/>
        <v>2.5072791513011259E-2</v>
      </c>
      <c r="I5374" t="str">
        <f t="shared" si="838"/>
        <v>2020</v>
      </c>
      <c r="J5374">
        <f t="shared" si="840"/>
        <v>3.4364401987480728</v>
      </c>
      <c r="K5374">
        <f t="shared" si="841"/>
        <v>-3.4364401987480728</v>
      </c>
      <c r="L5374">
        <f t="shared" si="843"/>
        <v>-0.60506751639628931</v>
      </c>
      <c r="M5374">
        <f t="shared" si="844"/>
        <v>0</v>
      </c>
      <c r="P5374" s="16">
        <f t="shared" si="842"/>
        <v>0.18444564698222107</v>
      </c>
    </row>
    <row r="5375" spans="1:16" x14ac:dyDescent="0.3">
      <c r="A5375">
        <v>5374</v>
      </c>
      <c r="B5375" s="23" t="s">
        <v>6657</v>
      </c>
      <c r="C5375" s="24">
        <v>18.077999999999999</v>
      </c>
      <c r="D5375" s="24">
        <v>1.5382E-2</v>
      </c>
      <c r="E5375" s="9">
        <f t="shared" si="835"/>
        <v>-3.270416880094678E-2</v>
      </c>
      <c r="F5375">
        <f t="shared" si="836"/>
        <v>0.96782483002302055</v>
      </c>
      <c r="G5375">
        <f t="shared" si="837"/>
        <v>18.031713391069335</v>
      </c>
      <c r="H5375">
        <f t="shared" si="839"/>
        <v>2.510120231304001E-2</v>
      </c>
      <c r="I5375" t="str">
        <f t="shared" si="838"/>
        <v>2020</v>
      </c>
      <c r="J5375">
        <f t="shared" si="840"/>
        <v>3.3296396958594165</v>
      </c>
      <c r="K5375">
        <f t="shared" si="841"/>
        <v>-3.3296396958594165</v>
      </c>
      <c r="L5375">
        <f t="shared" si="843"/>
        <v>-5.6000963548292759E-3</v>
      </c>
      <c r="M5375">
        <f t="shared" si="844"/>
        <v>0</v>
      </c>
      <c r="P5375" s="16">
        <f t="shared" si="842"/>
        <v>0.18465464837681511</v>
      </c>
    </row>
    <row r="5376" spans="1:16" x14ac:dyDescent="0.3">
      <c r="A5376">
        <v>5375</v>
      </c>
      <c r="B5376" s="23" t="s">
        <v>5036</v>
      </c>
      <c r="C5376" s="24">
        <v>18.571999999999999</v>
      </c>
      <c r="D5376" s="24">
        <v>1.5640000000000001E-2</v>
      </c>
      <c r="E5376" s="9">
        <f t="shared" si="835"/>
        <v>2.6959340781456145E-2</v>
      </c>
      <c r="F5376">
        <f t="shared" si="836"/>
        <v>1.0273260316406683</v>
      </c>
      <c r="G5376">
        <f t="shared" si="837"/>
        <v>18.523652027566609</v>
      </c>
      <c r="H5376">
        <f t="shared" si="839"/>
        <v>2.4811108799065919E-2</v>
      </c>
      <c r="I5376" t="str">
        <f t="shared" si="838"/>
        <v>2020</v>
      </c>
      <c r="J5376">
        <f t="shared" si="840"/>
        <v>3.380948129663957</v>
      </c>
      <c r="K5376">
        <f t="shared" si="841"/>
        <v>-3.380948129663957</v>
      </c>
      <c r="L5376">
        <f t="shared" si="843"/>
        <v>-0.49753873285210304</v>
      </c>
      <c r="M5376">
        <f t="shared" si="844"/>
        <v>0</v>
      </c>
      <c r="P5376" s="16">
        <f t="shared" si="842"/>
        <v>0.18252060255895991</v>
      </c>
    </row>
    <row r="5377" spans="1:16" x14ac:dyDescent="0.3">
      <c r="A5377">
        <v>5376</v>
      </c>
      <c r="B5377" s="23" t="s">
        <v>5037</v>
      </c>
      <c r="C5377" s="24">
        <v>18.309999999999999</v>
      </c>
      <c r="D5377" s="24">
        <v>1.5720000000000001E-2</v>
      </c>
      <c r="E5377" s="9">
        <f t="shared" si="835"/>
        <v>-1.4207711471256008E-2</v>
      </c>
      <c r="F5377">
        <f t="shared" si="836"/>
        <v>0.98589274176179187</v>
      </c>
      <c r="G5377">
        <f t="shared" si="837"/>
        <v>18.262090588734534</v>
      </c>
      <c r="H5377">
        <f t="shared" si="839"/>
        <v>2.4996569415644439E-2</v>
      </c>
      <c r="I5377" t="str">
        <f t="shared" si="838"/>
        <v>2020</v>
      </c>
      <c r="J5377">
        <f t="shared" si="840"/>
        <v>3.3581231810459164</v>
      </c>
      <c r="K5377">
        <f t="shared" si="841"/>
        <v>-3.3581231810459164</v>
      </c>
      <c r="L5377">
        <f t="shared" si="843"/>
        <v>-0.23597729402002798</v>
      </c>
      <c r="M5377">
        <f t="shared" si="844"/>
        <v>0</v>
      </c>
      <c r="P5377" s="16">
        <f t="shared" si="842"/>
        <v>0.18388492624811892</v>
      </c>
    </row>
    <row r="5378" spans="1:16" x14ac:dyDescent="0.3">
      <c r="A5378">
        <v>5377</v>
      </c>
      <c r="B5378" s="23" t="s">
        <v>5038</v>
      </c>
      <c r="C5378" s="24">
        <v>18.556000000000001</v>
      </c>
      <c r="D5378" s="24">
        <v>1.5689999999999999E-2</v>
      </c>
      <c r="E5378" s="9">
        <f t="shared" si="835"/>
        <v>1.3345828203077998E-2</v>
      </c>
      <c r="F5378">
        <f t="shared" si="836"/>
        <v>1.0134352812670673</v>
      </c>
      <c r="G5378">
        <f t="shared" si="837"/>
        <v>18.507539449784751</v>
      </c>
      <c r="H5378">
        <f t="shared" si="839"/>
        <v>2.5058360945735169E-2</v>
      </c>
      <c r="I5378" t="str">
        <f t="shared" si="838"/>
        <v>2020</v>
      </c>
      <c r="J5378">
        <f t="shared" si="840"/>
        <v>3.4116703807928848</v>
      </c>
      <c r="K5378">
        <f t="shared" si="841"/>
        <v>-3.4116703807928848</v>
      </c>
      <c r="L5378">
        <f t="shared" si="843"/>
        <v>-0.54266912295316061</v>
      </c>
      <c r="M5378">
        <f t="shared" si="844"/>
        <v>0</v>
      </c>
      <c r="P5378" s="16">
        <f t="shared" si="842"/>
        <v>0.18433948986301169</v>
      </c>
    </row>
    <row r="5379" spans="1:16" x14ac:dyDescent="0.3">
      <c r="A5379">
        <v>5378</v>
      </c>
      <c r="B5379" s="23" t="s">
        <v>5039</v>
      </c>
      <c r="C5379" s="24">
        <v>18.507000000000001</v>
      </c>
      <c r="D5379" s="24">
        <v>1.559E-2</v>
      </c>
      <c r="E5379" s="9">
        <f t="shared" ref="E5379:E5442" si="845">LN(C5379/C5378)</f>
        <v>-2.6441479938858798E-3</v>
      </c>
      <c r="F5379">
        <f t="shared" ref="F5379:F5442" si="846">C5379/C5378</f>
        <v>0.9973593446863549</v>
      </c>
      <c r="G5379">
        <f t="shared" ref="G5379:G5442" si="847">C5379*EXP(-2/12*D5379)</f>
        <v>18.458975064414854</v>
      </c>
      <c r="H5379">
        <f t="shared" si="839"/>
        <v>2.5062525958311297E-2</v>
      </c>
      <c r="I5379" t="str">
        <f t="shared" ref="I5379:I5442" si="848">MID(B5379,7,4)</f>
        <v>2020</v>
      </c>
      <c r="J5379">
        <f t="shared" si="840"/>
        <v>3.4032836210086974</v>
      </c>
      <c r="K5379">
        <f t="shared" si="841"/>
        <v>-3.4032836210086974</v>
      </c>
      <c r="L5379">
        <f t="shared" si="843"/>
        <v>-0.4941047375832639</v>
      </c>
      <c r="M5379">
        <f t="shared" si="844"/>
        <v>0</v>
      </c>
      <c r="P5379" s="16">
        <f t="shared" si="842"/>
        <v>0.18437012938868613</v>
      </c>
    </row>
    <row r="5380" spans="1:16" x14ac:dyDescent="0.3">
      <c r="A5380">
        <v>5379</v>
      </c>
      <c r="B5380" s="23" t="s">
        <v>5040</v>
      </c>
      <c r="C5380" s="24">
        <v>18.64</v>
      </c>
      <c r="D5380" s="24">
        <v>1.5609999999999999E-2</v>
      </c>
      <c r="E5380" s="9">
        <f t="shared" si="845"/>
        <v>7.1607703618338488E-3</v>
      </c>
      <c r="F5380">
        <f t="shared" si="846"/>
        <v>1.0071864699843303</v>
      </c>
      <c r="G5380">
        <f t="shared" si="847"/>
        <v>18.591567962660275</v>
      </c>
      <c r="H5380">
        <f t="shared" si="839"/>
        <v>2.5080435555255926E-2</v>
      </c>
      <c r="I5380" t="str">
        <f t="shared" si="848"/>
        <v>2020</v>
      </c>
      <c r="J5380">
        <f t="shared" si="840"/>
        <v>3.4301792350199185</v>
      </c>
      <c r="K5380">
        <f t="shared" si="841"/>
        <v>-3.4301792350199185</v>
      </c>
      <c r="L5380">
        <f t="shared" si="843"/>
        <v>-0.62669763582868399</v>
      </c>
      <c r="M5380">
        <f t="shared" si="844"/>
        <v>0</v>
      </c>
      <c r="P5380" s="16">
        <f t="shared" si="842"/>
        <v>0.1845018796644354</v>
      </c>
    </row>
    <row r="5381" spans="1:16" x14ac:dyDescent="0.3">
      <c r="A5381">
        <v>5380</v>
      </c>
      <c r="B5381" s="23" t="s">
        <v>6660</v>
      </c>
      <c r="C5381" s="24">
        <v>18.073</v>
      </c>
      <c r="D5381" s="24">
        <v>1.5585999999999999E-2</v>
      </c>
      <c r="E5381" s="9">
        <f t="shared" si="845"/>
        <v>-3.0890697403943578E-2</v>
      </c>
      <c r="F5381">
        <f t="shared" si="846"/>
        <v>0.96958154506437766</v>
      </c>
      <c r="G5381">
        <f t="shared" si="847"/>
        <v>18.026113294714506</v>
      </c>
      <c r="H5381">
        <f t="shared" si="839"/>
        <v>2.4890695132735351E-2</v>
      </c>
      <c r="I5381" t="str">
        <f t="shared" si="848"/>
        <v>2020</v>
      </c>
      <c r="J5381">
        <f t="shared" si="840"/>
        <v>3.3006907985145584</v>
      </c>
      <c r="K5381">
        <f t="shared" si="841"/>
        <v>-3.3006907985145584</v>
      </c>
      <c r="L5381">
        <f t="shared" si="843"/>
        <v>-6.1242967882915167E-2</v>
      </c>
      <c r="M5381">
        <f t="shared" si="844"/>
        <v>0</v>
      </c>
      <c r="P5381" s="16">
        <f t="shared" si="842"/>
        <v>0.18310607198293624</v>
      </c>
    </row>
    <row r="5382" spans="1:16" x14ac:dyDescent="0.3">
      <c r="A5382">
        <v>5381</v>
      </c>
      <c r="B5382" s="23" t="s">
        <v>5041</v>
      </c>
      <c r="C5382" s="24">
        <v>18.369</v>
      </c>
      <c r="D5382" s="24">
        <v>1.5560000000000001E-2</v>
      </c>
      <c r="E5382" s="9">
        <f t="shared" si="845"/>
        <v>1.6245349310425459E-2</v>
      </c>
      <c r="F5382">
        <f t="shared" si="846"/>
        <v>1.0163780224644496</v>
      </c>
      <c r="G5382">
        <f t="shared" si="847"/>
        <v>18.321424775870728</v>
      </c>
      <c r="H5382">
        <f t="shared" si="839"/>
        <v>2.3989135026188744E-2</v>
      </c>
      <c r="I5382" t="str">
        <f t="shared" si="848"/>
        <v>2020</v>
      </c>
      <c r="J5382">
        <f t="shared" si="840"/>
        <v>3.2332519890930156</v>
      </c>
      <c r="K5382">
        <f t="shared" si="841"/>
        <v>-3.2332519890930156</v>
      </c>
      <c r="L5382">
        <f t="shared" si="843"/>
        <v>-0.35655444903913747</v>
      </c>
      <c r="M5382">
        <f t="shared" si="844"/>
        <v>0</v>
      </c>
      <c r="P5382" s="16">
        <f t="shared" si="842"/>
        <v>0.17647382933619882</v>
      </c>
    </row>
    <row r="5383" spans="1:16" x14ac:dyDescent="0.3">
      <c r="A5383">
        <v>5382</v>
      </c>
      <c r="B5383" s="23" t="s">
        <v>5042</v>
      </c>
      <c r="C5383" s="24">
        <v>18.388000000000002</v>
      </c>
      <c r="D5383" s="24">
        <v>1.554E-2</v>
      </c>
      <c r="E5383" s="9">
        <f t="shared" si="845"/>
        <v>1.0338167800545599E-3</v>
      </c>
      <c r="F5383">
        <f t="shared" si="846"/>
        <v>1.0010343513528228</v>
      </c>
      <c r="G5383">
        <f t="shared" si="847"/>
        <v>18.340436701060405</v>
      </c>
      <c r="H5383">
        <f t="shared" si="839"/>
        <v>2.3979620665275377E-2</v>
      </c>
      <c r="I5383" t="str">
        <f t="shared" si="848"/>
        <v>2020</v>
      </c>
      <c r="J5383">
        <f t="shared" si="840"/>
        <v>3.2353234215366933</v>
      </c>
      <c r="K5383">
        <f t="shared" si="841"/>
        <v>-3.2353234215366933</v>
      </c>
      <c r="L5383">
        <f t="shared" si="843"/>
        <v>-0.37556637422881423</v>
      </c>
      <c r="M5383">
        <f t="shared" si="844"/>
        <v>0</v>
      </c>
      <c r="P5383" s="16">
        <f t="shared" si="842"/>
        <v>0.176403837829534</v>
      </c>
    </row>
    <row r="5384" spans="1:16" x14ac:dyDescent="0.3">
      <c r="A5384">
        <v>5383</v>
      </c>
      <c r="B5384" s="23" t="s">
        <v>5043</v>
      </c>
      <c r="C5384" s="24">
        <v>18.388999999999999</v>
      </c>
      <c r="D5384" s="24">
        <v>1.5560000000000001E-2</v>
      </c>
      <c r="E5384" s="9">
        <f t="shared" si="845"/>
        <v>5.4381814734395244E-5</v>
      </c>
      <c r="F5384">
        <f t="shared" si="846"/>
        <v>1.0000543832934521</v>
      </c>
      <c r="G5384">
        <f t="shared" si="847"/>
        <v>18.34137297639974</v>
      </c>
      <c r="H5384">
        <f t="shared" si="839"/>
        <v>2.3975869643662554E-2</v>
      </c>
      <c r="I5384" t="str">
        <f t="shared" si="848"/>
        <v>2020</v>
      </c>
      <c r="J5384">
        <f t="shared" si="840"/>
        <v>3.2349824715229585</v>
      </c>
      <c r="K5384">
        <f t="shared" si="841"/>
        <v>-3.2349824715229585</v>
      </c>
      <c r="L5384">
        <f t="shared" si="843"/>
        <v>-0.37650264956814894</v>
      </c>
      <c r="M5384">
        <f t="shared" si="844"/>
        <v>0</v>
      </c>
      <c r="P5384" s="16">
        <f t="shared" si="842"/>
        <v>0.17637624378968161</v>
      </c>
    </row>
    <row r="5385" spans="1:16" x14ac:dyDescent="0.3">
      <c r="A5385">
        <v>5384</v>
      </c>
      <c r="B5385" s="23" t="s">
        <v>5044</v>
      </c>
      <c r="C5385" s="24">
        <v>18.672000000000001</v>
      </c>
      <c r="D5385" s="24">
        <v>1.5309999999999999E-2</v>
      </c>
      <c r="E5385" s="9">
        <f t="shared" si="845"/>
        <v>1.5272415785484083E-2</v>
      </c>
      <c r="F5385">
        <f t="shared" si="846"/>
        <v>1.015389635107945</v>
      </c>
      <c r="G5385">
        <f t="shared" si="847"/>
        <v>18.624416015052415</v>
      </c>
      <c r="H5385">
        <f t="shared" si="839"/>
        <v>2.4096996857795445E-2</v>
      </c>
      <c r="I5385" t="str">
        <f t="shared" si="848"/>
        <v>2020</v>
      </c>
      <c r="J5385">
        <f t="shared" si="840"/>
        <v>3.301500030789736</v>
      </c>
      <c r="K5385">
        <f t="shared" si="841"/>
        <v>-3.301500030789736</v>
      </c>
      <c r="L5385">
        <f t="shared" si="843"/>
        <v>-0.65954568822082393</v>
      </c>
      <c r="M5385">
        <f t="shared" si="844"/>
        <v>0</v>
      </c>
      <c r="P5385" s="16">
        <f t="shared" si="842"/>
        <v>0.17726730481758113</v>
      </c>
    </row>
    <row r="5386" spans="1:16" x14ac:dyDescent="0.3">
      <c r="A5386">
        <v>5385</v>
      </c>
      <c r="B5386" s="23" t="s">
        <v>6662</v>
      </c>
      <c r="C5386" s="24">
        <v>18.218</v>
      </c>
      <c r="D5386" s="24">
        <v>1.5304999999999999E-2</v>
      </c>
      <c r="E5386" s="9">
        <f t="shared" si="845"/>
        <v>-2.4614959221582057E-2</v>
      </c>
      <c r="F5386">
        <f t="shared" si="846"/>
        <v>0.97568551842330764</v>
      </c>
      <c r="G5386">
        <f t="shared" si="847"/>
        <v>18.171588137961574</v>
      </c>
      <c r="H5386">
        <f t="shared" si="839"/>
        <v>2.4566502483131029E-2</v>
      </c>
      <c r="I5386" t="str">
        <f t="shared" si="848"/>
        <v>2020</v>
      </c>
      <c r="J5386">
        <f t="shared" si="840"/>
        <v>3.2839908337101202</v>
      </c>
      <c r="K5386">
        <f t="shared" si="841"/>
        <v>-3.2839908337101202</v>
      </c>
      <c r="L5386">
        <f t="shared" si="843"/>
        <v>-0.20671781112998389</v>
      </c>
      <c r="M5386">
        <f t="shared" si="844"/>
        <v>0</v>
      </c>
      <c r="P5386" s="16">
        <f t="shared" si="842"/>
        <v>0.18072117906137547</v>
      </c>
    </row>
    <row r="5387" spans="1:16" x14ac:dyDescent="0.3">
      <c r="A5387">
        <v>5386</v>
      </c>
      <c r="B5387" s="23" t="s">
        <v>5045</v>
      </c>
      <c r="C5387" s="24">
        <v>18.61</v>
      </c>
      <c r="D5387" s="24">
        <v>1.546E-2</v>
      </c>
      <c r="E5387" s="9">
        <f t="shared" si="845"/>
        <v>2.1288954331541283E-2</v>
      </c>
      <c r="F5387">
        <f t="shared" si="846"/>
        <v>1.0215171808101877</v>
      </c>
      <c r="G5387">
        <f t="shared" si="847"/>
        <v>18.562109958166566</v>
      </c>
      <c r="H5387">
        <f t="shared" si="839"/>
        <v>2.4078207335777077E-2</v>
      </c>
      <c r="I5387" t="str">
        <f t="shared" si="848"/>
        <v>2020</v>
      </c>
      <c r="J5387">
        <f t="shared" si="840"/>
        <v>3.287889486761979</v>
      </c>
      <c r="K5387">
        <f t="shared" si="841"/>
        <v>-3.287889486761979</v>
      </c>
      <c r="L5387">
        <f t="shared" si="843"/>
        <v>-0.59723963133497548</v>
      </c>
      <c r="M5387">
        <f t="shared" si="844"/>
        <v>0</v>
      </c>
      <c r="P5387" s="16">
        <f t="shared" si="842"/>
        <v>0.17712908145528158</v>
      </c>
    </row>
    <row r="5388" spans="1:16" x14ac:dyDescent="0.3">
      <c r="A5388">
        <v>5387</v>
      </c>
      <c r="B5388" s="23" t="s">
        <v>5046</v>
      </c>
      <c r="C5388" s="24">
        <v>18.012</v>
      </c>
      <c r="D5388" s="24">
        <v>1.5720000000000001E-2</v>
      </c>
      <c r="E5388" s="9">
        <f t="shared" si="845"/>
        <v>-3.2660868214834091E-2</v>
      </c>
      <c r="F5388">
        <f t="shared" si="846"/>
        <v>0.96786673831273518</v>
      </c>
      <c r="G5388">
        <f t="shared" si="847"/>
        <v>17.964870326831591</v>
      </c>
      <c r="H5388">
        <f t="shared" si="839"/>
        <v>2.3426193822962144E-2</v>
      </c>
      <c r="I5388" t="str">
        <f t="shared" si="848"/>
        <v>2020</v>
      </c>
      <c r="J5388">
        <f t="shared" si="840"/>
        <v>3.0959329018728612</v>
      </c>
      <c r="K5388">
        <f t="shared" si="841"/>
        <v>-3.0959329018728612</v>
      </c>
      <c r="L5388">
        <f t="shared" si="843"/>
        <v>-0.28408925747006464</v>
      </c>
      <c r="M5388">
        <f t="shared" si="844"/>
        <v>0</v>
      </c>
      <c r="P5388" s="16">
        <f t="shared" si="842"/>
        <v>0.17233260499792771</v>
      </c>
    </row>
    <row r="5389" spans="1:16" x14ac:dyDescent="0.3">
      <c r="A5389">
        <v>5388</v>
      </c>
      <c r="B5389" s="23" t="s">
        <v>5047</v>
      </c>
      <c r="C5389" s="24">
        <v>18.041</v>
      </c>
      <c r="D5389" s="24">
        <v>1.562E-2</v>
      </c>
      <c r="E5389" s="9">
        <f t="shared" si="845"/>
        <v>1.6087430313407437E-3</v>
      </c>
      <c r="F5389">
        <f t="shared" si="846"/>
        <v>1.0016100377526094</v>
      </c>
      <c r="G5389">
        <f t="shared" si="847"/>
        <v>17.99409434535178</v>
      </c>
      <c r="H5389">
        <f t="shared" si="839"/>
        <v>2.3138786870173868E-2</v>
      </c>
      <c r="I5389" t="str">
        <f t="shared" si="848"/>
        <v>2020</v>
      </c>
      <c r="J5389">
        <f t="shared" si="840"/>
        <v>3.0629245564652012</v>
      </c>
      <c r="K5389">
        <f t="shared" si="841"/>
        <v>-3.0629245564652012</v>
      </c>
      <c r="L5389">
        <f t="shared" si="843"/>
        <v>-0.31331327599025371</v>
      </c>
      <c r="M5389">
        <f t="shared" si="844"/>
        <v>0</v>
      </c>
      <c r="P5389" s="16">
        <f t="shared" si="842"/>
        <v>0.17021832261629846</v>
      </c>
    </row>
    <row r="5390" spans="1:16" x14ac:dyDescent="0.3">
      <c r="A5390">
        <v>5389</v>
      </c>
      <c r="B5390" s="23" t="s">
        <v>5048</v>
      </c>
      <c r="C5390" s="24">
        <v>18.542000000000002</v>
      </c>
      <c r="D5390" s="24">
        <v>1.5689999999999999E-2</v>
      </c>
      <c r="E5390" s="9">
        <f t="shared" si="845"/>
        <v>2.7391483714124875E-2</v>
      </c>
      <c r="F5390">
        <f t="shared" si="846"/>
        <v>1.0277700792638991</v>
      </c>
      <c r="G5390">
        <f t="shared" si="847"/>
        <v>18.493576011958872</v>
      </c>
      <c r="H5390">
        <f t="shared" si="839"/>
        <v>2.2882477567788221E-2</v>
      </c>
      <c r="I5390" t="str">
        <f t="shared" si="848"/>
        <v>2020</v>
      </c>
      <c r="J5390">
        <f t="shared" si="840"/>
        <v>3.1130755651278377</v>
      </c>
      <c r="K5390">
        <f t="shared" si="841"/>
        <v>-3.1130755651278377</v>
      </c>
      <c r="L5390">
        <f t="shared" si="843"/>
        <v>-0.81279494259734619</v>
      </c>
      <c r="M5390">
        <f t="shared" si="844"/>
        <v>0</v>
      </c>
      <c r="P5390" s="16">
        <f t="shared" si="842"/>
        <v>0.16833280719287427</v>
      </c>
    </row>
    <row r="5391" spans="1:16" x14ac:dyDescent="0.3">
      <c r="A5391">
        <v>5390</v>
      </c>
      <c r="B5391" s="23" t="s">
        <v>5049</v>
      </c>
      <c r="C5391" s="24">
        <v>18.558</v>
      </c>
      <c r="D5391" s="24">
        <v>1.554E-2</v>
      </c>
      <c r="E5391" s="9">
        <f t="shared" si="845"/>
        <v>8.6253374619680114E-4</v>
      </c>
      <c r="F5391">
        <f t="shared" si="846"/>
        <v>1.0008629058354006</v>
      </c>
      <c r="G5391">
        <f t="shared" si="847"/>
        <v>18.509996970756958</v>
      </c>
      <c r="H5391">
        <f t="shared" si="839"/>
        <v>2.1700581336330842E-2</v>
      </c>
      <c r="I5391" t="str">
        <f t="shared" si="848"/>
        <v>2020</v>
      </c>
      <c r="J5391">
        <f t="shared" si="840"/>
        <v>2.9549044133003344</v>
      </c>
      <c r="K5391">
        <f t="shared" si="841"/>
        <v>-2.9549044133003344</v>
      </c>
      <c r="L5391">
        <f t="shared" si="843"/>
        <v>-0.82921590139543255</v>
      </c>
      <c r="M5391">
        <f t="shared" si="844"/>
        <v>0</v>
      </c>
      <c r="P5391" s="16">
        <f t="shared" si="842"/>
        <v>0.15963829804881349</v>
      </c>
    </row>
    <row r="5392" spans="1:16" x14ac:dyDescent="0.3">
      <c r="A5392">
        <v>5391</v>
      </c>
      <c r="B5392" s="23" t="s">
        <v>6664</v>
      </c>
      <c r="C5392" s="24">
        <v>18.067</v>
      </c>
      <c r="D5392" s="24">
        <v>1.5587E-2</v>
      </c>
      <c r="E5392" s="9">
        <f t="shared" si="845"/>
        <v>-2.6813893139197426E-2</v>
      </c>
      <c r="F5392">
        <f t="shared" si="846"/>
        <v>0.97354240758702448</v>
      </c>
      <c r="G5392">
        <f t="shared" si="847"/>
        <v>18.020125857133845</v>
      </c>
      <c r="H5392">
        <f t="shared" si="839"/>
        <v>2.2244195249334166E-2</v>
      </c>
      <c r="I5392" t="str">
        <f t="shared" si="848"/>
        <v>2020</v>
      </c>
      <c r="J5392">
        <f t="shared" si="840"/>
        <v>2.9487655154852472</v>
      </c>
      <c r="K5392">
        <f t="shared" si="841"/>
        <v>-2.9487655154852472</v>
      </c>
      <c r="L5392">
        <f t="shared" si="843"/>
        <v>-0.33934478777231902</v>
      </c>
      <c r="M5392">
        <f t="shared" si="844"/>
        <v>0</v>
      </c>
      <c r="P5392" s="16">
        <f t="shared" si="842"/>
        <v>0.1636373429832558</v>
      </c>
    </row>
    <row r="5393" spans="1:16" x14ac:dyDescent="0.3">
      <c r="A5393">
        <v>5392</v>
      </c>
      <c r="B5393" s="23" t="s">
        <v>5050</v>
      </c>
      <c r="C5393" s="24">
        <v>18.218</v>
      </c>
      <c r="D5393" s="24">
        <v>1.5789999999999998E-2</v>
      </c>
      <c r="E5393" s="9">
        <f t="shared" si="845"/>
        <v>8.3230465308279013E-3</v>
      </c>
      <c r="F5393">
        <f t="shared" si="846"/>
        <v>1.0083577793767642</v>
      </c>
      <c r="G5393">
        <f t="shared" si="847"/>
        <v>18.170119327285651</v>
      </c>
      <c r="H5393">
        <f t="shared" si="839"/>
        <v>2.1362280998565755E-2</v>
      </c>
      <c r="I5393" t="str">
        <f t="shared" si="848"/>
        <v>2020</v>
      </c>
      <c r="J5393">
        <f t="shared" si="840"/>
        <v>2.8554274064737641</v>
      </c>
      <c r="K5393">
        <f t="shared" si="841"/>
        <v>-2.8554274064737641</v>
      </c>
      <c r="L5393">
        <f t="shared" si="843"/>
        <v>-0.48933825792412478</v>
      </c>
      <c r="M5393">
        <f t="shared" si="844"/>
        <v>0</v>
      </c>
      <c r="P5393" s="16">
        <f t="shared" si="842"/>
        <v>0.15714962323807277</v>
      </c>
    </row>
    <row r="5394" spans="1:16" x14ac:dyDescent="0.3">
      <c r="A5394">
        <v>5393</v>
      </c>
      <c r="B5394" s="23" t="s">
        <v>5051</v>
      </c>
      <c r="C5394" s="24">
        <v>18.111000000000001</v>
      </c>
      <c r="D5394" s="24">
        <v>1.5740000000000001E-2</v>
      </c>
      <c r="E5394" s="9">
        <f t="shared" si="845"/>
        <v>-5.8906278402193158E-3</v>
      </c>
      <c r="F5394">
        <f t="shared" si="846"/>
        <v>0.99412668789109671</v>
      </c>
      <c r="G5394">
        <f t="shared" si="847"/>
        <v>18.063551074385568</v>
      </c>
      <c r="H5394">
        <f t="shared" si="839"/>
        <v>2.0186631327188637E-2</v>
      </c>
      <c r="I5394" t="str">
        <f t="shared" si="848"/>
        <v>2020</v>
      </c>
      <c r="J5394">
        <f t="shared" si="840"/>
        <v>2.682456596240379</v>
      </c>
      <c r="K5394">
        <f t="shared" si="841"/>
        <v>-2.682456596240379</v>
      </c>
      <c r="L5394">
        <f t="shared" si="843"/>
        <v>-0.38277000502404235</v>
      </c>
      <c r="M5394">
        <f t="shared" si="844"/>
        <v>0</v>
      </c>
      <c r="P5394" s="16">
        <f t="shared" si="842"/>
        <v>0.14850106632931934</v>
      </c>
    </row>
    <row r="5395" spans="1:16" x14ac:dyDescent="0.3">
      <c r="A5395">
        <v>5394</v>
      </c>
      <c r="B5395" s="23" t="s">
        <v>5052</v>
      </c>
      <c r="C5395" s="24">
        <v>18.164999999999999</v>
      </c>
      <c r="D5395" s="24">
        <v>1.562E-2</v>
      </c>
      <c r="E5395" s="9">
        <f t="shared" si="845"/>
        <v>2.977177190766444E-3</v>
      </c>
      <c r="F5395">
        <f t="shared" si="846"/>
        <v>1.0029816133841312</v>
      </c>
      <c r="G5395">
        <f t="shared" si="847"/>
        <v>18.117771951849402</v>
      </c>
      <c r="H5395">
        <f t="shared" si="839"/>
        <v>2.0187162277755782E-2</v>
      </c>
      <c r="I5395" t="str">
        <f t="shared" si="848"/>
        <v>2020</v>
      </c>
      <c r="J5395">
        <f t="shared" si="840"/>
        <v>2.690579220353007</v>
      </c>
      <c r="K5395">
        <f t="shared" si="841"/>
        <v>-2.690579220353007</v>
      </c>
      <c r="L5395">
        <f t="shared" si="843"/>
        <v>-0.43699088248787632</v>
      </c>
      <c r="M5395">
        <f t="shared" si="844"/>
        <v>0</v>
      </c>
      <c r="P5395" s="16">
        <f t="shared" si="842"/>
        <v>0.1485049722175337</v>
      </c>
    </row>
    <row r="5396" spans="1:16" x14ac:dyDescent="0.3">
      <c r="A5396">
        <v>5395</v>
      </c>
      <c r="B5396" s="23" t="s">
        <v>5053</v>
      </c>
      <c r="C5396" s="24">
        <v>18.382000000000001</v>
      </c>
      <c r="D5396" s="24">
        <v>1.5740000000000001E-2</v>
      </c>
      <c r="E5396" s="9">
        <f t="shared" si="845"/>
        <v>1.1875259262752678E-2</v>
      </c>
      <c r="F5396">
        <f t="shared" si="846"/>
        <v>1.0119460500963393</v>
      </c>
      <c r="G5396">
        <f t="shared" si="847"/>
        <v>18.333841082731794</v>
      </c>
      <c r="H5396">
        <f t="shared" si="839"/>
        <v>1.9503390252916978E-2</v>
      </c>
      <c r="I5396" t="str">
        <f t="shared" si="848"/>
        <v>2020</v>
      </c>
      <c r="J5396">
        <f t="shared" si="840"/>
        <v>2.6304454152568404</v>
      </c>
      <c r="K5396">
        <f t="shared" si="841"/>
        <v>-2.6304454152568404</v>
      </c>
      <c r="L5396">
        <f t="shared" si="843"/>
        <v>-0.65306001337026842</v>
      </c>
      <c r="M5396">
        <f t="shared" si="844"/>
        <v>0</v>
      </c>
      <c r="P5396" s="16">
        <f t="shared" si="842"/>
        <v>0.14347486723523495</v>
      </c>
    </row>
    <row r="5397" spans="1:16" x14ac:dyDescent="0.3">
      <c r="A5397">
        <v>5396</v>
      </c>
      <c r="B5397" s="23" t="s">
        <v>5054</v>
      </c>
      <c r="C5397" s="24">
        <v>18.251999999999999</v>
      </c>
      <c r="D5397" s="24">
        <v>1.5640000000000001E-2</v>
      </c>
      <c r="E5397" s="9">
        <f t="shared" si="845"/>
        <v>-7.0972618707617705E-3</v>
      </c>
      <c r="F5397">
        <f t="shared" si="846"/>
        <v>0.99292786421499279</v>
      </c>
      <c r="G5397">
        <f t="shared" si="847"/>
        <v>18.204485074690165</v>
      </c>
      <c r="H5397">
        <f t="shared" si="839"/>
        <v>1.8300152011827001E-2</v>
      </c>
      <c r="I5397" t="str">
        <f t="shared" si="848"/>
        <v>2020</v>
      </c>
      <c r="J5397">
        <f t="shared" si="840"/>
        <v>2.4507489039945201</v>
      </c>
      <c r="K5397">
        <f t="shared" si="841"/>
        <v>-2.4507489039945201</v>
      </c>
      <c r="L5397">
        <f t="shared" si="843"/>
        <v>-0.52370400532863925</v>
      </c>
      <c r="M5397">
        <f t="shared" si="844"/>
        <v>0</v>
      </c>
      <c r="P5397" s="16">
        <f t="shared" si="842"/>
        <v>0.13462335759234492</v>
      </c>
    </row>
    <row r="5398" spans="1:16" x14ac:dyDescent="0.3">
      <c r="A5398">
        <v>5397</v>
      </c>
      <c r="B5398" s="23" t="s">
        <v>6665</v>
      </c>
      <c r="C5398" s="24">
        <v>17.727</v>
      </c>
      <c r="D5398" s="24">
        <v>1.5664000000000001E-2</v>
      </c>
      <c r="E5398" s="9">
        <f t="shared" si="845"/>
        <v>-2.9185762033508783E-2</v>
      </c>
      <c r="F5398">
        <f t="shared" si="846"/>
        <v>0.97123602892833671</v>
      </c>
      <c r="G5398">
        <f t="shared" si="847"/>
        <v>17.680781069361526</v>
      </c>
      <c r="H5398">
        <f t="shared" si="839"/>
        <v>1.8980485800686432E-2</v>
      </c>
      <c r="I5398" t="str">
        <f t="shared" si="848"/>
        <v>2020</v>
      </c>
      <c r="J5398">
        <f t="shared" si="840"/>
        <v>2.4687350962761982</v>
      </c>
      <c r="K5398">
        <f t="shared" si="841"/>
        <v>-2.4687350962761982</v>
      </c>
      <c r="L5398">
        <f t="shared" si="843"/>
        <v>6.0539352016959924E-2</v>
      </c>
      <c r="M5398">
        <f t="shared" si="844"/>
        <v>0</v>
      </c>
      <c r="P5398" s="16">
        <f t="shared" si="842"/>
        <v>0.13962816951306481</v>
      </c>
    </row>
    <row r="5399" spans="1:16" x14ac:dyDescent="0.3">
      <c r="A5399">
        <v>5398</v>
      </c>
      <c r="B5399" s="23" t="s">
        <v>5055</v>
      </c>
      <c r="C5399" s="24">
        <v>18.344000000000001</v>
      </c>
      <c r="D5399" s="24">
        <v>1.566E-2</v>
      </c>
      <c r="E5399" s="9">
        <f t="shared" si="845"/>
        <v>3.4213644523956206E-2</v>
      </c>
      <c r="F5399">
        <f t="shared" si="846"/>
        <v>1.0348056636768772</v>
      </c>
      <c r="G5399">
        <f t="shared" si="847"/>
        <v>18.296184586258544</v>
      </c>
      <c r="H5399">
        <f t="shared" si="839"/>
        <v>1.9441520266114724E-2</v>
      </c>
      <c r="I5399" t="str">
        <f t="shared" si="848"/>
        <v>2020</v>
      </c>
      <c r="J5399">
        <f t="shared" si="840"/>
        <v>2.6167153148044284</v>
      </c>
      <c r="K5399">
        <f t="shared" si="841"/>
        <v>-2.6167153148044284</v>
      </c>
      <c r="L5399">
        <f t="shared" si="843"/>
        <v>-0.5548641648800583</v>
      </c>
      <c r="M5399">
        <f t="shared" si="844"/>
        <v>0</v>
      </c>
      <c r="P5399" s="16">
        <f t="shared" si="842"/>
        <v>0.14301972646087796</v>
      </c>
    </row>
    <row r="5400" spans="1:16" x14ac:dyDescent="0.3">
      <c r="A5400">
        <v>5399</v>
      </c>
      <c r="B5400" s="23" t="s">
        <v>5056</v>
      </c>
      <c r="C5400" s="24">
        <v>18.149999999999999</v>
      </c>
      <c r="D5400" s="24">
        <v>1.5789999999999998E-2</v>
      </c>
      <c r="E5400" s="9">
        <f t="shared" si="845"/>
        <v>-1.0631984844743715E-2</v>
      </c>
      <c r="F5400">
        <f t="shared" si="846"/>
        <v>0.98942433493240278</v>
      </c>
      <c r="G5400">
        <f t="shared" si="847"/>
        <v>18.102298045352651</v>
      </c>
      <c r="H5400">
        <f t="shared" si="839"/>
        <v>1.8753932397842069E-2</v>
      </c>
      <c r="I5400" t="str">
        <f t="shared" si="848"/>
        <v>2020</v>
      </c>
      <c r="J5400">
        <f t="shared" si="840"/>
        <v>2.4974211074535457</v>
      </c>
      <c r="K5400">
        <f t="shared" si="841"/>
        <v>-2.4974211074535457</v>
      </c>
      <c r="L5400">
        <f t="shared" si="843"/>
        <v>-0.36097762397416489</v>
      </c>
      <c r="M5400">
        <f t="shared" si="844"/>
        <v>0</v>
      </c>
      <c r="P5400" s="16">
        <f t="shared" si="842"/>
        <v>0.13796155058305989</v>
      </c>
    </row>
    <row r="5401" spans="1:16" x14ac:dyDescent="0.3">
      <c r="A5401">
        <v>5400</v>
      </c>
      <c r="B5401" s="23" t="s">
        <v>5057</v>
      </c>
      <c r="C5401" s="24">
        <v>18.050999999999998</v>
      </c>
      <c r="D5401" s="24">
        <v>1.5769999999999999E-2</v>
      </c>
      <c r="E5401" s="9">
        <f t="shared" si="845"/>
        <v>-5.4694758045354328E-3</v>
      </c>
      <c r="F5401">
        <f t="shared" si="846"/>
        <v>0.99454545454545451</v>
      </c>
      <c r="G5401">
        <f t="shared" si="847"/>
        <v>18.003618249793355</v>
      </c>
      <c r="H5401">
        <f t="shared" si="839"/>
        <v>1.8620443317738374E-2</v>
      </c>
      <c r="I5401" t="str">
        <f t="shared" si="848"/>
        <v>2020</v>
      </c>
      <c r="J5401">
        <f t="shared" si="840"/>
        <v>2.4661275378178211</v>
      </c>
      <c r="K5401">
        <f t="shared" si="841"/>
        <v>-2.4661275378178211</v>
      </c>
      <c r="L5401">
        <f t="shared" si="843"/>
        <v>-0.26229782841486937</v>
      </c>
      <c r="M5401">
        <f t="shared" si="844"/>
        <v>0</v>
      </c>
      <c r="P5401" s="16">
        <f t="shared" si="842"/>
        <v>0.1369795506437228</v>
      </c>
    </row>
    <row r="5402" spans="1:16" x14ac:dyDescent="0.3">
      <c r="A5402">
        <v>5401</v>
      </c>
      <c r="B5402" s="23" t="s">
        <v>5058</v>
      </c>
      <c r="C5402" s="24">
        <v>18.173999999999999</v>
      </c>
      <c r="D5402" s="24">
        <v>1.5869999999999999E-2</v>
      </c>
      <c r="E5402" s="9">
        <f t="shared" si="845"/>
        <v>6.7909163668309659E-3</v>
      </c>
      <c r="F5402">
        <f t="shared" si="846"/>
        <v>1.0068140269237162</v>
      </c>
      <c r="G5402">
        <f t="shared" si="847"/>
        <v>18.12599328686613</v>
      </c>
      <c r="H5402">
        <f t="shared" si="839"/>
        <v>1.8577253960930837E-2</v>
      </c>
      <c r="I5402" t="str">
        <f t="shared" si="848"/>
        <v>2020</v>
      </c>
      <c r="J5402">
        <f t="shared" si="840"/>
        <v>2.4771314526233184</v>
      </c>
      <c r="K5402">
        <f t="shared" si="841"/>
        <v>-2.4771314526233184</v>
      </c>
      <c r="L5402">
        <f t="shared" si="843"/>
        <v>-0.38467286548764434</v>
      </c>
      <c r="M5402">
        <f t="shared" si="844"/>
        <v>0</v>
      </c>
      <c r="P5402" s="16">
        <f t="shared" si="842"/>
        <v>0.13666183217767255</v>
      </c>
    </row>
    <row r="5403" spans="1:16" x14ac:dyDescent="0.3">
      <c r="A5403">
        <v>5402</v>
      </c>
      <c r="B5403" s="23" t="s">
        <v>5059</v>
      </c>
      <c r="C5403" s="24">
        <v>18.285</v>
      </c>
      <c r="D5403" s="24">
        <v>1.5769999999999999E-2</v>
      </c>
      <c r="E5403" s="9">
        <f t="shared" si="845"/>
        <v>6.0890503281892504E-3</v>
      </c>
      <c r="F5403">
        <f t="shared" si="846"/>
        <v>1.0061076262793001</v>
      </c>
      <c r="G5403">
        <f t="shared" si="847"/>
        <v>18.23700402733763</v>
      </c>
      <c r="H5403">
        <f t="shared" si="839"/>
        <v>1.8494186297648516E-2</v>
      </c>
      <c r="I5403" t="str">
        <f t="shared" si="848"/>
        <v>2020</v>
      </c>
      <c r="J5403">
        <f t="shared" si="840"/>
        <v>2.4811581245079148</v>
      </c>
      <c r="K5403">
        <f t="shared" si="841"/>
        <v>-2.4811581245079148</v>
      </c>
      <c r="L5403">
        <f t="shared" si="843"/>
        <v>-0.49568360595914385</v>
      </c>
      <c r="M5403">
        <f t="shared" si="844"/>
        <v>0</v>
      </c>
      <c r="P5403" s="16">
        <f t="shared" si="842"/>
        <v>0.13605075267783073</v>
      </c>
    </row>
    <row r="5404" spans="1:16" x14ac:dyDescent="0.3">
      <c r="A5404">
        <v>5403</v>
      </c>
      <c r="B5404" s="23" t="s">
        <v>6670</v>
      </c>
      <c r="C5404" s="24">
        <v>17.788</v>
      </c>
      <c r="D5404" s="24">
        <v>1.5765999999999999E-2</v>
      </c>
      <c r="E5404" s="9">
        <f t="shared" si="845"/>
        <v>-2.7556978952894523E-2</v>
      </c>
      <c r="F5404">
        <f t="shared" si="846"/>
        <v>0.9728192507519825</v>
      </c>
      <c r="G5404">
        <f t="shared" si="847"/>
        <v>17.741320421378486</v>
      </c>
      <c r="H5404">
        <f t="shared" si="839"/>
        <v>1.9044456069329748E-2</v>
      </c>
      <c r="I5404" t="str">
        <f t="shared" si="848"/>
        <v>2020</v>
      </c>
      <c r="J5404">
        <f t="shared" si="840"/>
        <v>2.4855370062472755</v>
      </c>
      <c r="K5404">
        <f t="shared" si="841"/>
        <v>-2.4855370062472755</v>
      </c>
      <c r="L5404">
        <f t="shared" si="843"/>
        <v>-0.87348441527879572</v>
      </c>
      <c r="M5404">
        <f t="shared" si="844"/>
        <v>0</v>
      </c>
      <c r="P5404" s="16">
        <f t="shared" si="842"/>
        <v>0.14009876081445302</v>
      </c>
    </row>
    <row r="5405" spans="1:16" x14ac:dyDescent="0.3">
      <c r="A5405">
        <v>5404</v>
      </c>
      <c r="B5405" s="23" t="s">
        <v>5060</v>
      </c>
      <c r="C5405" s="24">
        <v>18.704000000000001</v>
      </c>
      <c r="D5405" s="24">
        <v>1.5769999999999999E-2</v>
      </c>
      <c r="E5405" s="9">
        <f t="shared" si="845"/>
        <v>5.0213332081262614E-2</v>
      </c>
      <c r="F5405">
        <f t="shared" si="846"/>
        <v>1.0514953901506634</v>
      </c>
      <c r="G5405">
        <f t="shared" si="847"/>
        <v>18.654904201658358</v>
      </c>
      <c r="H5405">
        <f t="shared" si="839"/>
        <v>2.035111139844531E-2</v>
      </c>
      <c r="I5405" t="str">
        <f t="shared" si="848"/>
        <v>2020</v>
      </c>
      <c r="J5405">
        <f t="shared" si="840"/>
        <v>2.7928452695266608</v>
      </c>
      <c r="K5405">
        <f t="shared" si="841"/>
        <v>-2.7928452695266608</v>
      </c>
      <c r="L5405">
        <f t="shared" si="843"/>
        <v>-2.1255523205722398</v>
      </c>
      <c r="M5405">
        <f t="shared" si="844"/>
        <v>0</v>
      </c>
      <c r="P5405" s="16">
        <f t="shared" si="842"/>
        <v>0.14971104859806175</v>
      </c>
    </row>
    <row r="5406" spans="1:16" x14ac:dyDescent="0.3">
      <c r="A5406">
        <v>5405</v>
      </c>
      <c r="B5406" s="23" t="s">
        <v>5061</v>
      </c>
      <c r="C5406" s="24">
        <v>18.869</v>
      </c>
      <c r="D5406" s="24">
        <v>1.5789999999999998E-2</v>
      </c>
      <c r="E5406" s="9">
        <f t="shared" si="845"/>
        <v>8.7829590758642228E-3</v>
      </c>
      <c r="F5406">
        <f t="shared" si="846"/>
        <v>1.0088216424294267</v>
      </c>
      <c r="G5406">
        <f t="shared" si="847"/>
        <v>18.81940836461483</v>
      </c>
      <c r="H5406">
        <f t="shared" si="839"/>
        <v>1.9819388137418948E-2</v>
      </c>
      <c r="I5406" t="str">
        <f t="shared" si="848"/>
        <v>2020</v>
      </c>
      <c r="J5406">
        <f t="shared" si="840"/>
        <v>2.7438598807006147</v>
      </c>
      <c r="K5406">
        <f t="shared" si="841"/>
        <v>-2.7438598807006147</v>
      </c>
      <c r="L5406">
        <f t="shared" si="843"/>
        <v>-2.2900564835287121</v>
      </c>
      <c r="M5406">
        <f t="shared" si="844"/>
        <v>0</v>
      </c>
      <c r="P5406" s="16">
        <f t="shared" si="842"/>
        <v>0.14579947613335997</v>
      </c>
    </row>
    <row r="5407" spans="1:16" x14ac:dyDescent="0.3">
      <c r="A5407">
        <v>5406</v>
      </c>
      <c r="B5407" s="23" t="s">
        <v>5062</v>
      </c>
      <c r="C5407" s="24">
        <v>18.878</v>
      </c>
      <c r="D5407" s="24">
        <v>1.5789999999999998E-2</v>
      </c>
      <c r="E5407" s="9">
        <f t="shared" si="845"/>
        <v>4.7685909717580478E-4</v>
      </c>
      <c r="F5407">
        <f t="shared" si="846"/>
        <v>1.0004769728125498</v>
      </c>
      <c r="G5407">
        <f t="shared" si="847"/>
        <v>18.828384710753021</v>
      </c>
      <c r="H5407">
        <f t="shared" si="839"/>
        <v>1.962324888922554E-2</v>
      </c>
      <c r="I5407" t="str">
        <f t="shared" si="848"/>
        <v>2020</v>
      </c>
      <c r="J5407">
        <f t="shared" si="840"/>
        <v>2.7180015266976372</v>
      </c>
      <c r="K5407">
        <f t="shared" si="841"/>
        <v>-2.7180015266976372</v>
      </c>
      <c r="L5407">
        <f t="shared" si="843"/>
        <v>-2.2990328296669027</v>
      </c>
      <c r="M5407">
        <f t="shared" si="844"/>
        <v>0</v>
      </c>
      <c r="P5407" s="16">
        <f t="shared" si="842"/>
        <v>0.1443565960889554</v>
      </c>
    </row>
    <row r="5408" spans="1:16" x14ac:dyDescent="0.3">
      <c r="A5408">
        <v>5407</v>
      </c>
      <c r="B5408" s="23" t="s">
        <v>5063</v>
      </c>
      <c r="C5408" s="24">
        <v>19.085999999999999</v>
      </c>
      <c r="D5408" s="24">
        <v>1.559E-2</v>
      </c>
      <c r="E5408" s="9">
        <f t="shared" si="845"/>
        <v>1.0957859092309202E-2</v>
      </c>
      <c r="F5408">
        <f t="shared" si="846"/>
        <v>1.0110181163258818</v>
      </c>
      <c r="G5408">
        <f t="shared" si="847"/>
        <v>19.036472582234929</v>
      </c>
      <c r="H5408">
        <f t="shared" si="839"/>
        <v>1.9576306890920082E-2</v>
      </c>
      <c r="I5408" t="str">
        <f t="shared" si="848"/>
        <v>2020</v>
      </c>
      <c r="J5408">
        <f t="shared" si="840"/>
        <v>2.7414666246124826</v>
      </c>
      <c r="K5408">
        <f t="shared" si="841"/>
        <v>-2.7414666246124826</v>
      </c>
      <c r="L5408">
        <f t="shared" si="843"/>
        <v>-2.5071207011488106</v>
      </c>
      <c r="M5408">
        <f t="shared" si="844"/>
        <v>0</v>
      </c>
      <c r="P5408" s="16">
        <f t="shared" si="842"/>
        <v>0.14401127166651942</v>
      </c>
    </row>
    <row r="5409" spans="1:16" x14ac:dyDescent="0.3">
      <c r="A5409">
        <v>5408</v>
      </c>
      <c r="B5409" s="23" t="s">
        <v>6673</v>
      </c>
      <c r="C5409" s="24">
        <v>18.648</v>
      </c>
      <c r="D5409" s="24">
        <v>1.5587E-2</v>
      </c>
      <c r="E5409" s="9">
        <f t="shared" si="845"/>
        <v>-2.3216180261606021E-2</v>
      </c>
      <c r="F5409">
        <f t="shared" si="846"/>
        <v>0.97705124174787805</v>
      </c>
      <c r="G5409">
        <f t="shared" si="847"/>
        <v>18.599618474778985</v>
      </c>
      <c r="H5409">
        <f t="shared" ref="H5409:H5472" si="849">SQRT(_xlfn.VAR.S(E5380:E5409))</f>
        <v>2.0060458336174331E-2</v>
      </c>
      <c r="I5409" t="str">
        <f t="shared" si="848"/>
        <v>2020</v>
      </c>
      <c r="J5409">
        <f t="shared" ref="J5409:J5472" si="850">-K5409</f>
        <v>2.744799386409535</v>
      </c>
      <c r="K5409">
        <f t="shared" ref="K5409:K5472" si="851">-G5409*$P$3*$R$3*H5409</f>
        <v>-2.744799386409535</v>
      </c>
      <c r="L5409">
        <f t="shared" si="843"/>
        <v>-2.0702665936928675</v>
      </c>
      <c r="M5409">
        <f t="shared" si="844"/>
        <v>0</v>
      </c>
      <c r="P5409" s="16">
        <f t="shared" ref="P5409:P5472" si="852">-K5409/G5409</f>
        <v>0.1475728865154666</v>
      </c>
    </row>
    <row r="5410" spans="1:16" x14ac:dyDescent="0.3">
      <c r="A5410">
        <v>5409</v>
      </c>
      <c r="B5410" s="23" t="s">
        <v>5064</v>
      </c>
      <c r="C5410" s="24">
        <v>19.431999999999999</v>
      </c>
      <c r="D5410" s="24">
        <v>1.5480000000000001E-2</v>
      </c>
      <c r="E5410" s="9">
        <f t="shared" si="845"/>
        <v>4.1182289966415306E-2</v>
      </c>
      <c r="F5410">
        <f t="shared" si="846"/>
        <v>1.042042042042042</v>
      </c>
      <c r="G5410">
        <f t="shared" si="847"/>
        <v>19.381930057998975</v>
      </c>
      <c r="H5410">
        <f t="shared" si="849"/>
        <v>2.1382514078664899E-2</v>
      </c>
      <c r="I5410" t="str">
        <f t="shared" si="848"/>
        <v>2020</v>
      </c>
      <c r="J5410">
        <f t="shared" si="850"/>
        <v>3.0487478662512708</v>
      </c>
      <c r="K5410">
        <f t="shared" si="851"/>
        <v>-3.0487478662512708</v>
      </c>
      <c r="L5410">
        <f t="shared" ref="L5410:L5473" si="853">+MIN(G5411-G5410,G5412-G5410,G5413-G5410,G5414-G5410,G5415-G5410,G5416-G5410,G5417-G5410,G5418-G5410,G5419-G5410,G5420-G5410)</f>
        <v>-2.8525781769128571</v>
      </c>
      <c r="M5410">
        <f t="shared" ref="M5410:M5473" si="854">+IF(L5410&lt;K5410,1,0)</f>
        <v>0</v>
      </c>
      <c r="P5410" s="16">
        <f t="shared" si="852"/>
        <v>0.157298466000451</v>
      </c>
    </row>
    <row r="5411" spans="1:16" x14ac:dyDescent="0.3">
      <c r="A5411">
        <v>5410</v>
      </c>
      <c r="B5411" s="23" t="s">
        <v>5065</v>
      </c>
      <c r="C5411" s="24">
        <v>18.742000000000001</v>
      </c>
      <c r="D5411" s="24">
        <v>1.5309999999999999E-2</v>
      </c>
      <c r="E5411" s="9">
        <f t="shared" si="845"/>
        <v>-3.6154196998239373E-2</v>
      </c>
      <c r="F5411">
        <f t="shared" si="846"/>
        <v>0.96449156031288608</v>
      </c>
      <c r="G5411">
        <f t="shared" si="847"/>
        <v>18.69423762607714</v>
      </c>
      <c r="H5411">
        <f t="shared" si="849"/>
        <v>2.1676074580952324E-2</v>
      </c>
      <c r="I5411" t="str">
        <f t="shared" si="848"/>
        <v>2020</v>
      </c>
      <c r="J5411">
        <f t="shared" si="850"/>
        <v>2.9809460498475193</v>
      </c>
      <c r="K5411">
        <f t="shared" si="851"/>
        <v>-2.9809460498475193</v>
      </c>
      <c r="L5411">
        <f t="shared" si="853"/>
        <v>-2.1648857449910217</v>
      </c>
      <c r="M5411">
        <f t="shared" si="854"/>
        <v>0</v>
      </c>
      <c r="P5411" s="16">
        <f t="shared" si="852"/>
        <v>0.15945801639374213</v>
      </c>
    </row>
    <row r="5412" spans="1:16" x14ac:dyDescent="0.3">
      <c r="A5412">
        <v>5411</v>
      </c>
      <c r="B5412" s="23" t="s">
        <v>5066</v>
      </c>
      <c r="C5412" s="24">
        <v>18.385000000000002</v>
      </c>
      <c r="D5412" s="24">
        <v>1.5180000000000001E-2</v>
      </c>
      <c r="E5412" s="9">
        <f t="shared" si="845"/>
        <v>-1.9231879948396553E-2</v>
      </c>
      <c r="F5412">
        <f t="shared" si="846"/>
        <v>0.98095187279906093</v>
      </c>
      <c r="G5412">
        <f t="shared" si="847"/>
        <v>18.338544740682657</v>
      </c>
      <c r="H5412">
        <f t="shared" si="849"/>
        <v>2.1795033905297245E-2</v>
      </c>
      <c r="I5412" t="str">
        <f t="shared" si="848"/>
        <v>2020</v>
      </c>
      <c r="J5412">
        <f t="shared" si="850"/>
        <v>2.9402762695392388</v>
      </c>
      <c r="K5412">
        <f t="shared" si="851"/>
        <v>-2.9402762695392388</v>
      </c>
      <c r="L5412">
        <f t="shared" si="853"/>
        <v>-1.8091928595965392</v>
      </c>
      <c r="M5412">
        <f t="shared" si="854"/>
        <v>0</v>
      </c>
      <c r="P5412" s="16">
        <f t="shared" si="852"/>
        <v>0.16033312954306897</v>
      </c>
    </row>
    <row r="5413" spans="1:16" x14ac:dyDescent="0.3">
      <c r="A5413">
        <v>5412</v>
      </c>
      <c r="B5413" s="23" t="s">
        <v>5067</v>
      </c>
      <c r="C5413" s="24">
        <v>18.209</v>
      </c>
      <c r="D5413" s="24">
        <v>1.4539999999999999E-2</v>
      </c>
      <c r="E5413" s="9">
        <f t="shared" si="845"/>
        <v>-9.6191374035291474E-3</v>
      </c>
      <c r="F5413">
        <f t="shared" si="846"/>
        <v>0.99042697851509376</v>
      </c>
      <c r="G5413">
        <f t="shared" si="847"/>
        <v>18.164926946751265</v>
      </c>
      <c r="H5413">
        <f t="shared" si="849"/>
        <v>2.1864769410669269E-2</v>
      </c>
      <c r="I5413" t="str">
        <f t="shared" si="848"/>
        <v>2020</v>
      </c>
      <c r="J5413">
        <f t="shared" si="850"/>
        <v>2.9217582423433668</v>
      </c>
      <c r="K5413">
        <f t="shared" si="851"/>
        <v>-2.9217582423433668</v>
      </c>
      <c r="L5413">
        <f t="shared" si="853"/>
        <v>-1.6355750656651473</v>
      </c>
      <c r="M5413">
        <f t="shared" si="854"/>
        <v>0</v>
      </c>
      <c r="P5413" s="16">
        <f t="shared" si="852"/>
        <v>0.16084613226952246</v>
      </c>
    </row>
    <row r="5414" spans="1:16" x14ac:dyDescent="0.3">
      <c r="A5414">
        <v>5413</v>
      </c>
      <c r="B5414" s="23" t="s">
        <v>5068</v>
      </c>
      <c r="C5414" s="24">
        <v>16.904</v>
      </c>
      <c r="D5414" s="24">
        <v>1.2849999999999999E-2</v>
      </c>
      <c r="E5414" s="9">
        <f t="shared" si="845"/>
        <v>-7.436569703595064E-2</v>
      </c>
      <c r="F5414">
        <f t="shared" si="846"/>
        <v>0.92833214344554893</v>
      </c>
      <c r="G5414">
        <f t="shared" si="847"/>
        <v>16.86783600609969</v>
      </c>
      <c r="H5414">
        <f t="shared" si="849"/>
        <v>2.5704611908985733E-2</v>
      </c>
      <c r="I5414" t="str">
        <f t="shared" si="848"/>
        <v>2020</v>
      </c>
      <c r="J5414">
        <f t="shared" si="850"/>
        <v>3.1895994072255784</v>
      </c>
      <c r="K5414">
        <f t="shared" si="851"/>
        <v>-3.1895994072255784</v>
      </c>
      <c r="L5414">
        <f t="shared" si="853"/>
        <v>-0.33848412501357217</v>
      </c>
      <c r="M5414">
        <f t="shared" si="854"/>
        <v>0</v>
      </c>
      <c r="P5414" s="16">
        <f t="shared" si="852"/>
        <v>0.18909357466317353</v>
      </c>
    </row>
    <row r="5415" spans="1:16" x14ac:dyDescent="0.3">
      <c r="A5415">
        <v>5414</v>
      </c>
      <c r="B5415" s="23" t="s">
        <v>6675</v>
      </c>
      <c r="C5415" s="24">
        <v>16.565000000000001</v>
      </c>
      <c r="D5415" s="24">
        <v>1.2926E-2</v>
      </c>
      <c r="E5415" s="9">
        <f t="shared" si="845"/>
        <v>-2.0258244561896361E-2</v>
      </c>
      <c r="F5415">
        <f t="shared" si="846"/>
        <v>0.97994557501183155</v>
      </c>
      <c r="G5415">
        <f t="shared" si="847"/>
        <v>16.529351881086118</v>
      </c>
      <c r="H5415">
        <f t="shared" si="849"/>
        <v>2.5661391174539822E-2</v>
      </c>
      <c r="I5415" t="str">
        <f t="shared" si="848"/>
        <v>2020</v>
      </c>
      <c r="J5415">
        <f t="shared" si="850"/>
        <v>3.1203387383204166</v>
      </c>
      <c r="K5415">
        <f t="shared" si="851"/>
        <v>-3.1203387383204166</v>
      </c>
      <c r="L5415">
        <f t="shared" si="853"/>
        <v>-0.29120408364181216</v>
      </c>
      <c r="M5415">
        <f t="shared" si="854"/>
        <v>0</v>
      </c>
      <c r="P5415" s="16">
        <f t="shared" si="852"/>
        <v>0.18877562537045972</v>
      </c>
    </row>
    <row r="5416" spans="1:16" x14ac:dyDescent="0.3">
      <c r="A5416">
        <v>5415</v>
      </c>
      <c r="B5416" s="23" t="s">
        <v>5069</v>
      </c>
      <c r="C5416" s="24">
        <v>17.152999999999999</v>
      </c>
      <c r="D5416" s="24">
        <v>1.1690000000000001E-2</v>
      </c>
      <c r="E5416" s="9">
        <f t="shared" si="845"/>
        <v>3.4881049675828731E-2</v>
      </c>
      <c r="F5416">
        <f t="shared" si="846"/>
        <v>1.0354965288258375</v>
      </c>
      <c r="G5416">
        <f t="shared" si="847"/>
        <v>17.119612773617867</v>
      </c>
      <c r="H5416">
        <f t="shared" si="849"/>
        <v>2.6303540485396459E-2</v>
      </c>
      <c r="I5416" t="str">
        <f t="shared" si="848"/>
        <v>2020</v>
      </c>
      <c r="J5416">
        <f t="shared" si="850"/>
        <v>3.3126371410037039</v>
      </c>
      <c r="K5416">
        <f t="shared" si="851"/>
        <v>-3.3126371410037039</v>
      </c>
      <c r="L5416">
        <f t="shared" si="853"/>
        <v>-2.405382876374853</v>
      </c>
      <c r="M5416">
        <f t="shared" si="854"/>
        <v>0</v>
      </c>
      <c r="P5416" s="16">
        <f t="shared" si="852"/>
        <v>0.19349953674820464</v>
      </c>
    </row>
    <row r="5417" spans="1:16" x14ac:dyDescent="0.3">
      <c r="A5417">
        <v>5416</v>
      </c>
      <c r="B5417" s="23" t="s">
        <v>5070</v>
      </c>
      <c r="C5417" s="24">
        <v>17.584</v>
      </c>
      <c r="D5417" s="24">
        <v>9.5300000000000003E-3</v>
      </c>
      <c r="E5417" s="9">
        <f t="shared" si="845"/>
        <v>2.4816312233577536E-2</v>
      </c>
      <c r="F5417">
        <f t="shared" si="846"/>
        <v>1.0251267999766804</v>
      </c>
      <c r="G5417">
        <f t="shared" si="847"/>
        <v>17.556092915410016</v>
      </c>
      <c r="H5417">
        <f t="shared" si="849"/>
        <v>2.6418900774347432E-2</v>
      </c>
      <c r="I5417" t="str">
        <f t="shared" si="848"/>
        <v>2020</v>
      </c>
      <c r="J5417">
        <f t="shared" si="850"/>
        <v>3.4119945994569383</v>
      </c>
      <c r="K5417">
        <f t="shared" si="851"/>
        <v>-3.4119945994569383</v>
      </c>
      <c r="L5417">
        <f t="shared" si="853"/>
        <v>-2.8418630181670022</v>
      </c>
      <c r="M5417">
        <f t="shared" si="854"/>
        <v>0</v>
      </c>
      <c r="P5417" s="16">
        <f t="shared" si="852"/>
        <v>0.19434817393009066</v>
      </c>
    </row>
    <row r="5418" spans="1:16" x14ac:dyDescent="0.3">
      <c r="A5418">
        <v>5417</v>
      </c>
      <c r="B5418" s="23" t="s">
        <v>5071</v>
      </c>
      <c r="C5418" s="24">
        <v>17.619</v>
      </c>
      <c r="D5418" s="24">
        <v>7.0599999999999994E-3</v>
      </c>
      <c r="E5418" s="9">
        <f t="shared" si="845"/>
        <v>1.9884675472264762E-3</v>
      </c>
      <c r="F5418">
        <f t="shared" si="846"/>
        <v>1.0019904458598725</v>
      </c>
      <c r="G5418">
        <f t="shared" si="847"/>
        <v>17.5982805023617</v>
      </c>
      <c r="H5418">
        <f t="shared" si="849"/>
        <v>2.5776887892999735E-2</v>
      </c>
      <c r="I5418" t="str">
        <f t="shared" si="848"/>
        <v>2020</v>
      </c>
      <c r="J5418">
        <f t="shared" si="850"/>
        <v>3.3370786246282753</v>
      </c>
      <c r="K5418">
        <f t="shared" si="851"/>
        <v>-3.3370786246282753</v>
      </c>
      <c r="L5418">
        <f t="shared" si="853"/>
        <v>-4.5821190748046217</v>
      </c>
      <c r="M5418">
        <f t="shared" si="854"/>
        <v>1</v>
      </c>
      <c r="P5418" s="16">
        <f t="shared" si="852"/>
        <v>0.18962526618327497</v>
      </c>
    </row>
    <row r="5419" spans="1:16" x14ac:dyDescent="0.3">
      <c r="A5419">
        <v>5418</v>
      </c>
      <c r="B5419" s="23" t="s">
        <v>5072</v>
      </c>
      <c r="C5419" s="24">
        <v>17.745000000000001</v>
      </c>
      <c r="D5419" s="24">
        <v>6.2500000000000003E-3</v>
      </c>
      <c r="E5419" s="9">
        <f t="shared" si="845"/>
        <v>7.1259208899676638E-3</v>
      </c>
      <c r="F5419">
        <f t="shared" si="846"/>
        <v>1.0071513706793802</v>
      </c>
      <c r="G5419">
        <f t="shared" si="847"/>
        <v>17.726525248936714</v>
      </c>
      <c r="H5419">
        <f t="shared" si="849"/>
        <v>2.5813843279086538E-2</v>
      </c>
      <c r="I5419" t="str">
        <f t="shared" si="848"/>
        <v>2020</v>
      </c>
      <c r="J5419">
        <f t="shared" si="850"/>
        <v>3.3662161814821134</v>
      </c>
      <c r="K5419">
        <f t="shared" si="851"/>
        <v>-3.3662161814821134</v>
      </c>
      <c r="L5419">
        <f t="shared" si="853"/>
        <v>-5.0279281923824222</v>
      </c>
      <c r="M5419">
        <f t="shared" si="854"/>
        <v>1</v>
      </c>
      <c r="P5419" s="16">
        <f t="shared" si="852"/>
        <v>0.18989712502646441</v>
      </c>
    </row>
    <row r="5420" spans="1:16" x14ac:dyDescent="0.3">
      <c r="A5420">
        <v>5419</v>
      </c>
      <c r="B5420" s="23" t="s">
        <v>5073</v>
      </c>
      <c r="C5420" s="24">
        <v>17.587</v>
      </c>
      <c r="D5420" s="24">
        <v>4.7499999999999999E-3</v>
      </c>
      <c r="E5420" s="9">
        <f t="shared" si="845"/>
        <v>-8.943793344232745E-3</v>
      </c>
      <c r="F5420">
        <f t="shared" si="846"/>
        <v>0.99109608340377564</v>
      </c>
      <c r="G5420">
        <f t="shared" si="847"/>
        <v>17.573082468083268</v>
      </c>
      <c r="H5420">
        <f t="shared" si="849"/>
        <v>2.5304965395047691E-2</v>
      </c>
      <c r="I5420" t="str">
        <f t="shared" si="848"/>
        <v>2020</v>
      </c>
      <c r="J5420">
        <f t="shared" si="850"/>
        <v>3.2712927831749634</v>
      </c>
      <c r="K5420">
        <f t="shared" si="851"/>
        <v>-3.2712927831749634</v>
      </c>
      <c r="L5420">
        <f t="shared" si="853"/>
        <v>-5.5954817280955638</v>
      </c>
      <c r="M5420">
        <f t="shared" si="854"/>
        <v>1</v>
      </c>
      <c r="P5420" s="16">
        <f t="shared" si="852"/>
        <v>0.1861536124420049</v>
      </c>
    </row>
    <row r="5421" spans="1:16" x14ac:dyDescent="0.3">
      <c r="A5421">
        <v>5420</v>
      </c>
      <c r="B5421" s="23" t="s">
        <v>6676</v>
      </c>
      <c r="C5421" s="24">
        <v>17.492000000000001</v>
      </c>
      <c r="D5421" s="24">
        <v>5.293E-3</v>
      </c>
      <c r="E5421" s="9">
        <f t="shared" si="845"/>
        <v>-5.4163592035528473E-3</v>
      </c>
      <c r="F5421">
        <f t="shared" si="846"/>
        <v>0.99459828282253948</v>
      </c>
      <c r="G5421">
        <f t="shared" si="847"/>
        <v>17.476575944960551</v>
      </c>
      <c r="H5421">
        <f t="shared" si="849"/>
        <v>2.5308470186500485E-2</v>
      </c>
      <c r="I5421" t="str">
        <f t="shared" si="848"/>
        <v>2020</v>
      </c>
      <c r="J5421">
        <f t="shared" si="850"/>
        <v>3.2537783380739604</v>
      </c>
      <c r="K5421">
        <f t="shared" si="851"/>
        <v>-3.2537783380739604</v>
      </c>
      <c r="L5421">
        <f t="shared" si="853"/>
        <v>-5.4989752049728473</v>
      </c>
      <c r="M5421">
        <f t="shared" si="854"/>
        <v>1</v>
      </c>
      <c r="P5421" s="16">
        <f t="shared" si="852"/>
        <v>0.18617939511270237</v>
      </c>
    </row>
    <row r="5422" spans="1:16" x14ac:dyDescent="0.3">
      <c r="A5422">
        <v>5421</v>
      </c>
      <c r="B5422" s="23" t="s">
        <v>5074</v>
      </c>
      <c r="C5422" s="24">
        <v>17.326000000000001</v>
      </c>
      <c r="D5422" s="24">
        <v>3.8300000000000001E-3</v>
      </c>
      <c r="E5422" s="9">
        <f t="shared" si="845"/>
        <v>-9.5353700827255933E-3</v>
      </c>
      <c r="F5422">
        <f t="shared" si="846"/>
        <v>0.9905099474045278</v>
      </c>
      <c r="G5422">
        <f t="shared" si="847"/>
        <v>17.314943765823497</v>
      </c>
      <c r="H5422">
        <f t="shared" si="849"/>
        <v>2.491722260605608E-2</v>
      </c>
      <c r="I5422" t="str">
        <f t="shared" si="848"/>
        <v>2020</v>
      </c>
      <c r="J5422">
        <f t="shared" si="850"/>
        <v>3.1738502967791384</v>
      </c>
      <c r="K5422">
        <f t="shared" si="851"/>
        <v>-3.1738502967791384</v>
      </c>
      <c r="L5422">
        <f t="shared" si="853"/>
        <v>-5.3373430258357928</v>
      </c>
      <c r="M5422">
        <f t="shared" si="854"/>
        <v>1</v>
      </c>
      <c r="P5422" s="16">
        <f t="shared" si="852"/>
        <v>0.18330121886065454</v>
      </c>
    </row>
    <row r="5423" spans="1:16" x14ac:dyDescent="0.3">
      <c r="A5423">
        <v>5422</v>
      </c>
      <c r="B5423" s="23" t="s">
        <v>5075</v>
      </c>
      <c r="C5423" s="24">
        <v>17.221</v>
      </c>
      <c r="D5423" s="24">
        <v>4.2599999999999999E-3</v>
      </c>
      <c r="E5423" s="9">
        <f t="shared" si="845"/>
        <v>-6.0786941451861469E-3</v>
      </c>
      <c r="F5423">
        <f t="shared" si="846"/>
        <v>0.99393974373773519</v>
      </c>
      <c r="G5423">
        <f t="shared" si="847"/>
        <v>17.208777429525966</v>
      </c>
      <c r="H5423">
        <f t="shared" si="849"/>
        <v>2.4862190324001564E-2</v>
      </c>
      <c r="I5423" t="str">
        <f t="shared" si="848"/>
        <v>2020</v>
      </c>
      <c r="J5423">
        <f t="shared" si="850"/>
        <v>3.1474230792573934</v>
      </c>
      <c r="K5423">
        <f t="shared" si="851"/>
        <v>-3.1474230792573934</v>
      </c>
      <c r="L5423">
        <f t="shared" si="853"/>
        <v>-5.2311766895382625</v>
      </c>
      <c r="M5423">
        <f t="shared" si="854"/>
        <v>1</v>
      </c>
      <c r="P5423" s="16">
        <f t="shared" si="852"/>
        <v>0.18289637902209144</v>
      </c>
    </row>
    <row r="5424" spans="1:16" x14ac:dyDescent="0.3">
      <c r="A5424">
        <v>5423</v>
      </c>
      <c r="B5424" s="23" t="s">
        <v>5076</v>
      </c>
      <c r="C5424" s="24">
        <v>17.030999999999999</v>
      </c>
      <c r="D5424" s="24">
        <v>4.3400000000000001E-3</v>
      </c>
      <c r="E5424" s="9">
        <f t="shared" si="845"/>
        <v>-1.1094356466063609E-2</v>
      </c>
      <c r="F5424">
        <f t="shared" si="846"/>
        <v>0.98896695894547348</v>
      </c>
      <c r="G5424">
        <f t="shared" si="847"/>
        <v>17.01868536433016</v>
      </c>
      <c r="H5424">
        <f t="shared" si="849"/>
        <v>2.4909273142809586E-2</v>
      </c>
      <c r="I5424" t="str">
        <f t="shared" si="848"/>
        <v>2020</v>
      </c>
      <c r="J5424">
        <f t="shared" si="850"/>
        <v>3.1185505267617661</v>
      </c>
      <c r="K5424">
        <f t="shared" si="851"/>
        <v>-3.1185505267617661</v>
      </c>
      <c r="L5424">
        <f t="shared" si="853"/>
        <v>-5.0410846243424565</v>
      </c>
      <c r="M5424">
        <f t="shared" si="854"/>
        <v>1</v>
      </c>
      <c r="P5424" s="16">
        <f t="shared" si="852"/>
        <v>0.18324273937739077</v>
      </c>
    </row>
    <row r="5425" spans="1:16" x14ac:dyDescent="0.3">
      <c r="A5425">
        <v>5424</v>
      </c>
      <c r="B5425" s="23" t="s">
        <v>5077</v>
      </c>
      <c r="C5425" s="24">
        <v>16.247</v>
      </c>
      <c r="D5425" s="24">
        <v>3.2700000000000003E-3</v>
      </c>
      <c r="E5425" s="9">
        <f t="shared" si="845"/>
        <v>-4.7126936509085483E-2</v>
      </c>
      <c r="F5425">
        <f t="shared" si="846"/>
        <v>0.95396629675297995</v>
      </c>
      <c r="G5425">
        <f t="shared" si="847"/>
        <v>16.238147797444306</v>
      </c>
      <c r="H5425">
        <f t="shared" si="849"/>
        <v>2.6206549750230207E-2</v>
      </c>
      <c r="I5425" t="str">
        <f t="shared" si="848"/>
        <v>2020</v>
      </c>
      <c r="J5425">
        <f t="shared" si="850"/>
        <v>3.1304881047943272</v>
      </c>
      <c r="K5425">
        <f t="shared" si="851"/>
        <v>-3.1304881047943272</v>
      </c>
      <c r="L5425">
        <f t="shared" si="853"/>
        <v>-4.260547057456602</v>
      </c>
      <c r="M5425">
        <f t="shared" si="854"/>
        <v>1</v>
      </c>
      <c r="P5425" s="16">
        <f t="shared" si="852"/>
        <v>0.19278603347156559</v>
      </c>
    </row>
    <row r="5426" spans="1:16" x14ac:dyDescent="0.3">
      <c r="A5426">
        <v>5425</v>
      </c>
      <c r="B5426" s="23" t="s">
        <v>5078</v>
      </c>
      <c r="C5426" s="24">
        <v>14.721</v>
      </c>
      <c r="D5426" s="24">
        <v>2.7600000000000003E-3</v>
      </c>
      <c r="E5426" s="9">
        <f t="shared" si="845"/>
        <v>-9.8633230571737243E-2</v>
      </c>
      <c r="F5426">
        <f t="shared" si="846"/>
        <v>0.9060749676863421</v>
      </c>
      <c r="G5426">
        <f t="shared" si="847"/>
        <v>14.714229897243014</v>
      </c>
      <c r="H5426">
        <f t="shared" si="849"/>
        <v>3.1225011046982956E-2</v>
      </c>
      <c r="I5426" t="str">
        <f t="shared" si="848"/>
        <v>2020</v>
      </c>
      <c r="J5426">
        <f t="shared" si="850"/>
        <v>3.3799156232664105</v>
      </c>
      <c r="K5426">
        <f t="shared" si="851"/>
        <v>-3.3799156232664105</v>
      </c>
      <c r="L5426">
        <f t="shared" si="853"/>
        <v>-2.7366291572553099</v>
      </c>
      <c r="M5426">
        <f t="shared" si="854"/>
        <v>0</v>
      </c>
      <c r="P5426" s="16">
        <f t="shared" si="852"/>
        <v>0.22970387487962934</v>
      </c>
    </row>
    <row r="5427" spans="1:16" x14ac:dyDescent="0.3">
      <c r="A5427">
        <v>5426</v>
      </c>
      <c r="B5427" s="23" t="s">
        <v>6677</v>
      </c>
      <c r="C5427" s="24">
        <v>14.78</v>
      </c>
      <c r="D5427" s="24">
        <v>1.933E-3</v>
      </c>
      <c r="E5427" s="9">
        <f t="shared" si="845"/>
        <v>3.9998697441797132E-3</v>
      </c>
      <c r="F5427">
        <f t="shared" si="846"/>
        <v>1.0040078798994634</v>
      </c>
      <c r="G5427">
        <f t="shared" si="847"/>
        <v>14.775239143602462</v>
      </c>
      <c r="H5427">
        <f t="shared" si="849"/>
        <v>3.1294414124147005E-2</v>
      </c>
      <c r="I5427" t="str">
        <f t="shared" si="848"/>
        <v>2020</v>
      </c>
      <c r="J5427">
        <f t="shared" si="850"/>
        <v>3.4014732890152928</v>
      </c>
      <c r="K5427">
        <f t="shared" si="851"/>
        <v>-3.4014732890152928</v>
      </c>
      <c r="L5427">
        <f t="shared" si="853"/>
        <v>-2.7976384036147586</v>
      </c>
      <c r="M5427">
        <f t="shared" si="854"/>
        <v>0</v>
      </c>
      <c r="P5427" s="16">
        <f t="shared" si="852"/>
        <v>0.23021443212904599</v>
      </c>
    </row>
    <row r="5428" spans="1:16" x14ac:dyDescent="0.3">
      <c r="A5428">
        <v>5427</v>
      </c>
      <c r="B5428" s="23" t="s">
        <v>5079</v>
      </c>
      <c r="C5428" s="24">
        <v>13.021000000000001</v>
      </c>
      <c r="D5428" s="24">
        <v>2.2300000000000002E-3</v>
      </c>
      <c r="E5428" s="9">
        <f t="shared" si="845"/>
        <v>-0.12671147677346434</v>
      </c>
      <c r="F5428">
        <f t="shared" si="846"/>
        <v>0.88098782138024367</v>
      </c>
      <c r="G5428">
        <f t="shared" si="847"/>
        <v>13.016161427557078</v>
      </c>
      <c r="H5428">
        <f t="shared" si="849"/>
        <v>3.8018125304927215E-2</v>
      </c>
      <c r="I5428" t="str">
        <f t="shared" si="848"/>
        <v>2020</v>
      </c>
      <c r="J5428">
        <f t="shared" si="850"/>
        <v>3.6403181798460356</v>
      </c>
      <c r="K5428">
        <f t="shared" si="851"/>
        <v>-3.6403181798460356</v>
      </c>
      <c r="L5428">
        <f t="shared" si="853"/>
        <v>-1.0385606875693743</v>
      </c>
      <c r="M5428">
        <f t="shared" si="854"/>
        <v>0</v>
      </c>
      <c r="P5428" s="16">
        <f t="shared" si="852"/>
        <v>0.27967678490364761</v>
      </c>
    </row>
    <row r="5429" spans="1:16" x14ac:dyDescent="0.3">
      <c r="A5429">
        <v>5428</v>
      </c>
      <c r="B5429" s="23" t="s">
        <v>5080</v>
      </c>
      <c r="C5429" s="24">
        <v>12.702999999999999</v>
      </c>
      <c r="D5429" s="24">
        <v>2.0799999999999998E-3</v>
      </c>
      <c r="E5429" s="9">
        <f t="shared" si="845"/>
        <v>-2.4725252705267761E-2</v>
      </c>
      <c r="F5429">
        <f t="shared" si="846"/>
        <v>0.97557791260271853</v>
      </c>
      <c r="G5429">
        <f t="shared" si="847"/>
        <v>12.698597056554291</v>
      </c>
      <c r="H5429">
        <f t="shared" si="849"/>
        <v>3.7152366856376746E-2</v>
      </c>
      <c r="I5429" t="str">
        <f t="shared" si="848"/>
        <v>2020</v>
      </c>
      <c r="J5429">
        <f t="shared" si="850"/>
        <v>3.4706270698057411</v>
      </c>
      <c r="K5429">
        <f t="shared" si="851"/>
        <v>-3.4706270698057411</v>
      </c>
      <c r="L5429">
        <f t="shared" si="853"/>
        <v>-0.72099631656658758</v>
      </c>
      <c r="M5429">
        <f t="shared" si="854"/>
        <v>0</v>
      </c>
      <c r="P5429" s="16">
        <f t="shared" si="852"/>
        <v>0.27330791380725017</v>
      </c>
    </row>
    <row r="5430" spans="1:16" x14ac:dyDescent="0.3">
      <c r="A5430">
        <v>5429</v>
      </c>
      <c r="B5430" s="23" t="s">
        <v>5081</v>
      </c>
      <c r="C5430" s="24">
        <v>11.978</v>
      </c>
      <c r="D5430" s="24">
        <v>2.0000000000000001E-4</v>
      </c>
      <c r="E5430" s="9">
        <f t="shared" si="845"/>
        <v>-5.8766552199053024E-2</v>
      </c>
      <c r="F5430">
        <f t="shared" si="846"/>
        <v>0.94292686766905454</v>
      </c>
      <c r="G5430">
        <f t="shared" si="847"/>
        <v>11.977600739987704</v>
      </c>
      <c r="H5430">
        <f t="shared" si="849"/>
        <v>3.8107247628820132E-2</v>
      </c>
      <c r="I5430" t="str">
        <f t="shared" si="848"/>
        <v>2020</v>
      </c>
      <c r="J5430">
        <f t="shared" si="850"/>
        <v>3.3577096209511317</v>
      </c>
      <c r="K5430">
        <f t="shared" si="851"/>
        <v>-3.3577096209511317</v>
      </c>
      <c r="L5430">
        <f t="shared" si="853"/>
        <v>0.3691027880782638</v>
      </c>
      <c r="M5430">
        <f t="shared" si="854"/>
        <v>0</v>
      </c>
      <c r="P5430" s="16">
        <f t="shared" si="852"/>
        <v>0.28033240494828671</v>
      </c>
    </row>
    <row r="5431" spans="1:16" x14ac:dyDescent="0.3">
      <c r="A5431">
        <v>5430</v>
      </c>
      <c r="B5431" s="23" t="s">
        <v>5082</v>
      </c>
      <c r="C5431" s="24">
        <v>12.348000000000001</v>
      </c>
      <c r="D5431" s="24">
        <v>6.3000000000000003E-4</v>
      </c>
      <c r="E5431" s="9">
        <f t="shared" si="845"/>
        <v>3.0422472797642222E-2</v>
      </c>
      <c r="F5431">
        <f t="shared" si="846"/>
        <v>1.0308899649357155</v>
      </c>
      <c r="G5431">
        <f t="shared" si="847"/>
        <v>12.346703528065968</v>
      </c>
      <c r="H5431">
        <f t="shared" si="849"/>
        <v>3.893399438367201E-2</v>
      </c>
      <c r="I5431" t="str">
        <f t="shared" si="848"/>
        <v>2020</v>
      </c>
      <c r="J5431">
        <f t="shared" si="850"/>
        <v>3.5362723268905736</v>
      </c>
      <c r="K5431">
        <f t="shared" si="851"/>
        <v>-3.5362723268905736</v>
      </c>
      <c r="L5431">
        <f t="shared" si="853"/>
        <v>8.7664375499953096E-2</v>
      </c>
      <c r="M5431">
        <f t="shared" si="854"/>
        <v>0</v>
      </c>
      <c r="P5431" s="16">
        <f t="shared" si="852"/>
        <v>0.28641429016677039</v>
      </c>
    </row>
    <row r="5432" spans="1:16" x14ac:dyDescent="0.3">
      <c r="A5432">
        <v>5431</v>
      </c>
      <c r="B5432" s="23" t="s">
        <v>5083</v>
      </c>
      <c r="C5432" s="24">
        <v>12.586</v>
      </c>
      <c r="D5432" s="24">
        <v>3.7999999999999997E-4</v>
      </c>
      <c r="E5432" s="9">
        <f t="shared" si="845"/>
        <v>1.9090978464829027E-2</v>
      </c>
      <c r="F5432">
        <f t="shared" si="846"/>
        <v>1.0192743764172336</v>
      </c>
      <c r="G5432">
        <f t="shared" si="847"/>
        <v>12.585202911908057</v>
      </c>
      <c r="H5432">
        <f t="shared" si="849"/>
        <v>3.9209643781285518E-2</v>
      </c>
      <c r="I5432" t="str">
        <f t="shared" si="848"/>
        <v>2020</v>
      </c>
      <c r="J5432">
        <f t="shared" si="850"/>
        <v>3.6301020949745784</v>
      </c>
      <c r="K5432">
        <f t="shared" si="851"/>
        <v>-3.6301020949745784</v>
      </c>
      <c r="L5432">
        <f t="shared" si="853"/>
        <v>-0.15083500834213659</v>
      </c>
      <c r="M5432">
        <f t="shared" si="854"/>
        <v>0</v>
      </c>
      <c r="P5432" s="16">
        <f t="shared" si="852"/>
        <v>0.2884420791928427</v>
      </c>
    </row>
    <row r="5433" spans="1:16" x14ac:dyDescent="0.3">
      <c r="A5433">
        <v>5432</v>
      </c>
      <c r="B5433" s="23" t="s">
        <v>6678</v>
      </c>
      <c r="C5433" s="24">
        <v>12.435</v>
      </c>
      <c r="D5433" s="24">
        <v>3.0499999999999999E-4</v>
      </c>
      <c r="E5433" s="9">
        <f t="shared" si="845"/>
        <v>-1.2070007849373874E-2</v>
      </c>
      <c r="F5433">
        <f t="shared" si="846"/>
        <v>0.98800254250754804</v>
      </c>
      <c r="G5433">
        <f t="shared" si="847"/>
        <v>12.434367903565921</v>
      </c>
      <c r="H5433">
        <f t="shared" si="849"/>
        <v>3.9056687979960557E-2</v>
      </c>
      <c r="I5433" t="str">
        <f t="shared" si="848"/>
        <v>2020</v>
      </c>
      <c r="J5433">
        <f t="shared" si="850"/>
        <v>3.5726037179415733</v>
      </c>
      <c r="K5433">
        <f t="shared" si="851"/>
        <v>-3.5726037179415733</v>
      </c>
      <c r="L5433">
        <f t="shared" si="853"/>
        <v>1.0549576132962972</v>
      </c>
      <c r="M5433">
        <f t="shared" si="854"/>
        <v>0</v>
      </c>
      <c r="P5433" s="16">
        <f t="shared" si="852"/>
        <v>0.28731687413857393</v>
      </c>
    </row>
    <row r="5434" spans="1:16" x14ac:dyDescent="0.3">
      <c r="A5434">
        <v>5433</v>
      </c>
      <c r="B5434" s="23" t="s">
        <v>5084</v>
      </c>
      <c r="C5434" s="24">
        <v>13.49</v>
      </c>
      <c r="D5434" s="24">
        <v>2.9999999999999997E-4</v>
      </c>
      <c r="E5434" s="9">
        <f t="shared" si="845"/>
        <v>8.1433592964296572E-2</v>
      </c>
      <c r="F5434">
        <f t="shared" si="846"/>
        <v>1.0848411741053479</v>
      </c>
      <c r="G5434">
        <f t="shared" si="847"/>
        <v>13.489325516862218</v>
      </c>
      <c r="H5434">
        <f t="shared" si="849"/>
        <v>4.2554199364009553E-2</v>
      </c>
      <c r="I5434" t="str">
        <f t="shared" si="848"/>
        <v>2020</v>
      </c>
      <c r="J5434">
        <f t="shared" si="850"/>
        <v>4.2227792566893578</v>
      </c>
      <c r="K5434">
        <f t="shared" si="851"/>
        <v>-4.2227792566893578</v>
      </c>
      <c r="L5434">
        <f t="shared" si="853"/>
        <v>0.73591992800423967</v>
      </c>
      <c r="M5434">
        <f t="shared" si="854"/>
        <v>0</v>
      </c>
      <c r="P5434" s="16">
        <f t="shared" si="852"/>
        <v>0.31304598969093805</v>
      </c>
    </row>
    <row r="5435" spans="1:16" x14ac:dyDescent="0.3">
      <c r="A5435">
        <v>5434</v>
      </c>
      <c r="B5435" s="23" t="s">
        <v>5085</v>
      </c>
      <c r="C5435" s="24">
        <v>14.433999999999999</v>
      </c>
      <c r="D5435" s="24">
        <v>2.8000000000000003E-4</v>
      </c>
      <c r="E5435" s="9">
        <f t="shared" si="845"/>
        <v>6.7637864430417E-2</v>
      </c>
      <c r="F5435">
        <f t="shared" si="846"/>
        <v>1.0699777613046701</v>
      </c>
      <c r="G5435">
        <f t="shared" si="847"/>
        <v>14.43332642905011</v>
      </c>
      <c r="H5435">
        <f t="shared" si="849"/>
        <v>4.3501723284679931E-2</v>
      </c>
      <c r="I5435" t="str">
        <f t="shared" si="848"/>
        <v>2020</v>
      </c>
      <c r="J5435">
        <f t="shared" si="850"/>
        <v>4.6189005986349061</v>
      </c>
      <c r="K5435">
        <f t="shared" si="851"/>
        <v>-4.6189005986349061</v>
      </c>
      <c r="L5435">
        <f t="shared" si="853"/>
        <v>-0.20808098418365262</v>
      </c>
      <c r="M5435">
        <f t="shared" si="854"/>
        <v>0</v>
      </c>
      <c r="P5435" s="16">
        <f t="shared" si="852"/>
        <v>0.32001636083961876</v>
      </c>
    </row>
    <row r="5436" spans="1:16" x14ac:dyDescent="0.3">
      <c r="A5436">
        <v>5435</v>
      </c>
      <c r="B5436" s="23" t="s">
        <v>5086</v>
      </c>
      <c r="C5436" s="24">
        <v>15.01</v>
      </c>
      <c r="D5436" s="24">
        <v>-4.6000000000000001E-4</v>
      </c>
      <c r="E5436" s="9">
        <f t="shared" si="845"/>
        <v>3.9130110995289236E-2</v>
      </c>
      <c r="F5436">
        <f t="shared" si="846"/>
        <v>1.0399057780241099</v>
      </c>
      <c r="G5436">
        <f t="shared" si="847"/>
        <v>15.011150810780517</v>
      </c>
      <c r="H5436">
        <f t="shared" si="849"/>
        <v>4.4266911522719325E-2</v>
      </c>
      <c r="I5436" t="str">
        <f t="shared" si="848"/>
        <v>2020</v>
      </c>
      <c r="J5436">
        <f t="shared" si="850"/>
        <v>4.8883121589529885</v>
      </c>
      <c r="K5436">
        <f t="shared" si="851"/>
        <v>-4.8883121589529885</v>
      </c>
      <c r="L5436">
        <f t="shared" si="853"/>
        <v>-0.78590536591405957</v>
      </c>
      <c r="M5436">
        <f t="shared" si="854"/>
        <v>0</v>
      </c>
      <c r="P5436" s="16">
        <f t="shared" si="852"/>
        <v>0.32564539658360919</v>
      </c>
    </row>
    <row r="5437" spans="1:16" x14ac:dyDescent="0.3">
      <c r="A5437">
        <v>5436</v>
      </c>
      <c r="B5437" s="23" t="s">
        <v>5087</v>
      </c>
      <c r="C5437" s="24">
        <v>14.837999999999999</v>
      </c>
      <c r="D5437" s="24">
        <v>-3.5000000000000005E-4</v>
      </c>
      <c r="E5437" s="9">
        <f t="shared" si="845"/>
        <v>-1.1525187878036454E-2</v>
      </c>
      <c r="F5437">
        <f t="shared" si="846"/>
        <v>0.98854097268487673</v>
      </c>
      <c r="G5437">
        <f t="shared" si="847"/>
        <v>14.8388655752457</v>
      </c>
      <c r="H5437">
        <f t="shared" si="849"/>
        <v>4.4245378072323462E-2</v>
      </c>
      <c r="I5437" t="str">
        <f t="shared" si="848"/>
        <v>2020</v>
      </c>
      <c r="J5437">
        <f t="shared" si="850"/>
        <v>4.8298576579913908</v>
      </c>
      <c r="K5437">
        <f t="shared" si="851"/>
        <v>-4.8298576579913908</v>
      </c>
      <c r="L5437">
        <f t="shared" si="853"/>
        <v>-0.61362013037924257</v>
      </c>
      <c r="M5437">
        <f t="shared" si="854"/>
        <v>0</v>
      </c>
      <c r="P5437" s="16">
        <f t="shared" si="852"/>
        <v>0.32548698776870066</v>
      </c>
    </row>
    <row r="5438" spans="1:16" x14ac:dyDescent="0.3">
      <c r="A5438">
        <v>5437</v>
      </c>
      <c r="B5438" s="23" t="s">
        <v>5088</v>
      </c>
      <c r="C5438" s="24">
        <v>14.763</v>
      </c>
      <c r="D5438" s="24">
        <v>1.4999999999999999E-4</v>
      </c>
      <c r="E5438" s="9">
        <f t="shared" si="845"/>
        <v>-5.0674072153832437E-3</v>
      </c>
      <c r="F5438">
        <f t="shared" si="846"/>
        <v>0.99494541043267293</v>
      </c>
      <c r="G5438">
        <f t="shared" si="847"/>
        <v>14.762630929613399</v>
      </c>
      <c r="H5438">
        <f t="shared" si="849"/>
        <v>4.4104784897895551E-2</v>
      </c>
      <c r="I5438" t="str">
        <f t="shared" si="848"/>
        <v>2020</v>
      </c>
      <c r="J5438">
        <f t="shared" si="850"/>
        <v>4.7897758661078322</v>
      </c>
      <c r="K5438">
        <f t="shared" si="851"/>
        <v>-4.7897758661078322</v>
      </c>
      <c r="L5438">
        <f t="shared" si="853"/>
        <v>-0.5373854847469417</v>
      </c>
      <c r="M5438">
        <f t="shared" si="854"/>
        <v>0</v>
      </c>
      <c r="P5438" s="16">
        <f t="shared" si="852"/>
        <v>0.32445272722355228</v>
      </c>
    </row>
    <row r="5439" spans="1:16" x14ac:dyDescent="0.3">
      <c r="A5439">
        <v>5438</v>
      </c>
      <c r="B5439" s="23" t="s">
        <v>6680</v>
      </c>
      <c r="C5439" s="24">
        <v>14.553000000000001</v>
      </c>
      <c r="D5439" s="24">
        <v>2.0299999999999997E-4</v>
      </c>
      <c r="E5439" s="9">
        <f t="shared" si="845"/>
        <v>-1.432689262076162E-2</v>
      </c>
      <c r="F5439">
        <f t="shared" si="846"/>
        <v>0.98577524893314372</v>
      </c>
      <c r="G5439">
        <f t="shared" si="847"/>
        <v>14.552507631829275</v>
      </c>
      <c r="H5439">
        <f t="shared" si="849"/>
        <v>4.4032733637095901E-2</v>
      </c>
      <c r="I5439" t="str">
        <f t="shared" si="848"/>
        <v>2020</v>
      </c>
      <c r="J5439">
        <f t="shared" si="850"/>
        <v>4.7138874017399139</v>
      </c>
      <c r="K5439">
        <f t="shared" si="851"/>
        <v>-4.7138874017399139</v>
      </c>
      <c r="L5439">
        <f t="shared" si="853"/>
        <v>-0.32726218696281784</v>
      </c>
      <c r="M5439">
        <f t="shared" si="854"/>
        <v>0</v>
      </c>
      <c r="P5439" s="16">
        <f t="shared" si="852"/>
        <v>0.32392268885877024</v>
      </c>
    </row>
    <row r="5440" spans="1:16" x14ac:dyDescent="0.3">
      <c r="A5440">
        <v>5439</v>
      </c>
      <c r="B5440" s="23" t="s">
        <v>5089</v>
      </c>
      <c r="C5440" s="24">
        <v>14.385</v>
      </c>
      <c r="D5440" s="24">
        <v>5.2999999999999998E-4</v>
      </c>
      <c r="E5440" s="9">
        <f t="shared" si="845"/>
        <v>-1.1611160927678034E-2</v>
      </c>
      <c r="F5440">
        <f t="shared" si="846"/>
        <v>0.98845598845598837</v>
      </c>
      <c r="G5440">
        <f t="shared" si="847"/>
        <v>14.383729381119828</v>
      </c>
      <c r="H5440">
        <f t="shared" si="849"/>
        <v>4.3032006425319423E-2</v>
      </c>
      <c r="I5440" t="str">
        <f t="shared" si="848"/>
        <v>2020</v>
      </c>
      <c r="J5440">
        <f t="shared" si="850"/>
        <v>4.553326788195645</v>
      </c>
      <c r="K5440">
        <f t="shared" si="851"/>
        <v>-4.553326788195645</v>
      </c>
      <c r="L5440">
        <f t="shared" si="853"/>
        <v>-0.15848393625337032</v>
      </c>
      <c r="M5440">
        <f t="shared" si="854"/>
        <v>0</v>
      </c>
      <c r="P5440" s="16">
        <f t="shared" si="852"/>
        <v>0.31656093267246599</v>
      </c>
    </row>
    <row r="5441" spans="1:16" x14ac:dyDescent="0.3">
      <c r="A5441">
        <v>5440</v>
      </c>
      <c r="B5441" s="23" t="s">
        <v>5090</v>
      </c>
      <c r="C5441" s="24">
        <v>14.394</v>
      </c>
      <c r="D5441" s="24">
        <v>1.32E-3</v>
      </c>
      <c r="E5441" s="9">
        <f t="shared" si="845"/>
        <v>6.2545608210135364E-4</v>
      </c>
      <c r="F5441">
        <f t="shared" si="846"/>
        <v>1.0006256517205423</v>
      </c>
      <c r="G5441">
        <f t="shared" si="847"/>
        <v>14.390833668309257</v>
      </c>
      <c r="H5441">
        <f t="shared" si="849"/>
        <v>4.2785117973441575E-2</v>
      </c>
      <c r="I5441" t="str">
        <f t="shared" si="848"/>
        <v>2020</v>
      </c>
      <c r="J5441">
        <f t="shared" si="850"/>
        <v>4.5294389258048824</v>
      </c>
      <c r="K5441">
        <f t="shared" si="851"/>
        <v>-4.5294389258048824</v>
      </c>
      <c r="L5441">
        <f t="shared" si="853"/>
        <v>-0.16558822344279989</v>
      </c>
      <c r="M5441">
        <f t="shared" si="854"/>
        <v>0</v>
      </c>
      <c r="P5441" s="16">
        <f t="shared" si="852"/>
        <v>0.31474472085514937</v>
      </c>
    </row>
    <row r="5442" spans="1:16" x14ac:dyDescent="0.3">
      <c r="A5442">
        <v>5441</v>
      </c>
      <c r="B5442" s="23" t="s">
        <v>5091</v>
      </c>
      <c r="C5442" s="24">
        <v>14.227</v>
      </c>
      <c r="D5442" s="24">
        <v>7.3999999999999999E-4</v>
      </c>
      <c r="E5442" s="9">
        <f t="shared" si="845"/>
        <v>-1.1669885416582615E-2</v>
      </c>
      <c r="F5442">
        <f t="shared" si="846"/>
        <v>0.98839794358760591</v>
      </c>
      <c r="G5442">
        <f t="shared" si="847"/>
        <v>14.225245444866458</v>
      </c>
      <c r="H5442">
        <f t="shared" si="849"/>
        <v>4.2743786346076035E-2</v>
      </c>
      <c r="I5442" t="str">
        <f t="shared" si="848"/>
        <v>2020</v>
      </c>
      <c r="J5442">
        <f t="shared" si="850"/>
        <v>4.4729956887125031</v>
      </c>
      <c r="K5442">
        <f t="shared" si="851"/>
        <v>-4.4729956887125031</v>
      </c>
      <c r="L5442">
        <f t="shared" si="853"/>
        <v>0.30253889908160936</v>
      </c>
      <c r="M5442">
        <f t="shared" si="854"/>
        <v>0</v>
      </c>
      <c r="P5442" s="16">
        <f t="shared" si="852"/>
        <v>0.31444066860208009</v>
      </c>
    </row>
    <row r="5443" spans="1:16" x14ac:dyDescent="0.3">
      <c r="A5443">
        <v>5442</v>
      </c>
      <c r="B5443" s="23" t="s">
        <v>5092</v>
      </c>
      <c r="C5443" s="24">
        <v>14.926</v>
      </c>
      <c r="D5443" s="24">
        <v>9.6000000000000002E-4</v>
      </c>
      <c r="E5443" s="9">
        <f t="shared" ref="E5443:E5506" si="855">LN(C5443/C5442)</f>
        <v>4.7963091040165814E-2</v>
      </c>
      <c r="F5443">
        <f t="shared" ref="F5443:F5506" si="856">C5443/C5442</f>
        <v>1.0491319322415127</v>
      </c>
      <c r="G5443">
        <f t="shared" ref="G5443:G5506" si="857">C5443*EXP(-2/12*D5443)</f>
        <v>14.923612031042611</v>
      </c>
      <c r="H5443">
        <f t="shared" si="849"/>
        <v>4.3969252912207178E-2</v>
      </c>
      <c r="I5443" t="str">
        <f t="shared" ref="I5443:I5506" si="858">MID(B5443,7,4)</f>
        <v>2020</v>
      </c>
      <c r="J5443">
        <f t="shared" si="850"/>
        <v>4.8271273587216594</v>
      </c>
      <c r="K5443">
        <f t="shared" si="851"/>
        <v>-4.8271273587216594</v>
      </c>
      <c r="L5443">
        <f t="shared" si="853"/>
        <v>-0.39582768709454363</v>
      </c>
      <c r="M5443">
        <f t="shared" si="854"/>
        <v>0</v>
      </c>
      <c r="P5443" s="16">
        <f t="shared" si="852"/>
        <v>0.32345569884025061</v>
      </c>
    </row>
    <row r="5444" spans="1:16" x14ac:dyDescent="0.3">
      <c r="A5444">
        <v>5443</v>
      </c>
      <c r="B5444" s="23" t="s">
        <v>5093</v>
      </c>
      <c r="C5444" s="24">
        <v>14.747</v>
      </c>
      <c r="D5444" s="24">
        <v>1.06E-3</v>
      </c>
      <c r="E5444" s="9">
        <f t="shared" si="855"/>
        <v>-1.2064986440391898E-2</v>
      </c>
      <c r="F5444">
        <f t="shared" si="856"/>
        <v>0.98800750368484525</v>
      </c>
      <c r="G5444">
        <f t="shared" si="857"/>
        <v>14.744394926788242</v>
      </c>
      <c r="H5444">
        <f t="shared" si="849"/>
        <v>4.209071797938959E-2</v>
      </c>
      <c r="I5444" t="str">
        <f t="shared" si="858"/>
        <v>2020</v>
      </c>
      <c r="J5444">
        <f t="shared" si="850"/>
        <v>4.5654018402381338</v>
      </c>
      <c r="K5444">
        <f t="shared" si="851"/>
        <v>-4.5654018402381338</v>
      </c>
      <c r="L5444">
        <f t="shared" si="853"/>
        <v>-0.21661058284017543</v>
      </c>
      <c r="M5444">
        <f t="shared" si="854"/>
        <v>0</v>
      </c>
      <c r="P5444" s="16">
        <f t="shared" si="852"/>
        <v>0.30963643221082732</v>
      </c>
    </row>
    <row r="5445" spans="1:16" x14ac:dyDescent="0.3">
      <c r="A5445">
        <v>5444</v>
      </c>
      <c r="B5445" s="23" t="s">
        <v>6682</v>
      </c>
      <c r="C5445" s="24">
        <v>14.53</v>
      </c>
      <c r="D5445" s="24">
        <v>9.1500000000000001E-4</v>
      </c>
      <c r="E5445" s="9">
        <f t="shared" si="855"/>
        <v>-1.4824194686612297E-2</v>
      </c>
      <c r="F5445">
        <f t="shared" si="856"/>
        <v>0.9852851427408964</v>
      </c>
      <c r="G5445">
        <f t="shared" si="857"/>
        <v>14.527784343948067</v>
      </c>
      <c r="H5445">
        <f t="shared" si="849"/>
        <v>4.2032441221534836E-2</v>
      </c>
      <c r="I5445" t="str">
        <f t="shared" si="858"/>
        <v>2020</v>
      </c>
      <c r="J5445">
        <f t="shared" si="850"/>
        <v>4.4921031417694612</v>
      </c>
      <c r="K5445">
        <f t="shared" si="851"/>
        <v>-4.4921031417694612</v>
      </c>
      <c r="L5445">
        <f t="shared" si="853"/>
        <v>0.86754690068408102</v>
      </c>
      <c r="M5445">
        <f t="shared" si="854"/>
        <v>0</v>
      </c>
      <c r="P5445" s="16">
        <f t="shared" si="852"/>
        <v>0.30920772468933061</v>
      </c>
    </row>
    <row r="5446" spans="1:16" x14ac:dyDescent="0.3">
      <c r="A5446">
        <v>5445</v>
      </c>
      <c r="B5446" s="23" t="s">
        <v>5094</v>
      </c>
      <c r="C5446" s="24">
        <v>15.398</v>
      </c>
      <c r="D5446" s="24">
        <v>1.0399999999999999E-3</v>
      </c>
      <c r="E5446" s="9">
        <f t="shared" si="855"/>
        <v>5.8022153273666256E-2</v>
      </c>
      <c r="F5446">
        <f t="shared" si="856"/>
        <v>1.0597384721266345</v>
      </c>
      <c r="G5446">
        <f t="shared" si="857"/>
        <v>15.395331244632148</v>
      </c>
      <c r="H5446">
        <f t="shared" si="849"/>
        <v>4.2979267939229147E-2</v>
      </c>
      <c r="I5446" t="str">
        <f t="shared" si="858"/>
        <v>2020</v>
      </c>
      <c r="J5446">
        <f t="shared" si="850"/>
        <v>4.867587556477651</v>
      </c>
      <c r="K5446">
        <f t="shared" si="851"/>
        <v>-4.867587556477651</v>
      </c>
      <c r="L5446">
        <f t="shared" si="853"/>
        <v>-0.15381940967937702</v>
      </c>
      <c r="M5446">
        <f t="shared" si="854"/>
        <v>0</v>
      </c>
      <c r="P5446" s="16">
        <f t="shared" si="852"/>
        <v>0.31617296692949176</v>
      </c>
    </row>
    <row r="5447" spans="1:16" x14ac:dyDescent="0.3">
      <c r="A5447">
        <v>5446</v>
      </c>
      <c r="B5447" s="23" t="s">
        <v>5095</v>
      </c>
      <c r="C5447" s="24">
        <v>15.75</v>
      </c>
      <c r="D5447" s="24">
        <v>1.5E-3</v>
      </c>
      <c r="E5447" s="9">
        <f t="shared" si="855"/>
        <v>2.2602734415784354E-2</v>
      </c>
      <c r="F5447">
        <f t="shared" si="856"/>
        <v>1.0228601117028187</v>
      </c>
      <c r="G5447">
        <f t="shared" si="857"/>
        <v>15.746062992146488</v>
      </c>
      <c r="H5447">
        <f t="shared" si="849"/>
        <v>4.2930677637195089E-2</v>
      </c>
      <c r="I5447" t="str">
        <f t="shared" si="858"/>
        <v>2020</v>
      </c>
      <c r="J5447">
        <f t="shared" si="850"/>
        <v>4.9728510232370899</v>
      </c>
      <c r="K5447">
        <f t="shared" si="851"/>
        <v>-4.9728510232370899</v>
      </c>
      <c r="L5447">
        <f t="shared" si="853"/>
        <v>-0.5045511571937169</v>
      </c>
      <c r="M5447">
        <f t="shared" si="854"/>
        <v>0</v>
      </c>
      <c r="P5447" s="16">
        <f t="shared" si="852"/>
        <v>0.3158155169147584</v>
      </c>
    </row>
    <row r="5448" spans="1:16" x14ac:dyDescent="0.3">
      <c r="A5448">
        <v>5447</v>
      </c>
      <c r="B5448" s="23" t="s">
        <v>5096</v>
      </c>
      <c r="C5448" s="24">
        <v>15.557</v>
      </c>
      <c r="D5448" s="24">
        <v>1.98E-3</v>
      </c>
      <c r="E5448" s="9">
        <f t="shared" si="855"/>
        <v>-1.2329667166657562E-2</v>
      </c>
      <c r="F5448">
        <f t="shared" si="856"/>
        <v>0.98774603174603182</v>
      </c>
      <c r="G5448">
        <f t="shared" si="857"/>
        <v>15.551867036985479</v>
      </c>
      <c r="H5448">
        <f t="shared" si="849"/>
        <v>4.2945169747061911E-2</v>
      </c>
      <c r="I5448" t="str">
        <f t="shared" si="858"/>
        <v>2020</v>
      </c>
      <c r="J5448">
        <f t="shared" si="850"/>
        <v>4.9131789095109131</v>
      </c>
      <c r="K5448">
        <f t="shared" si="851"/>
        <v>-4.9131789095109131</v>
      </c>
      <c r="L5448">
        <f t="shared" si="853"/>
        <v>-0.39961994525540767</v>
      </c>
      <c r="M5448">
        <f t="shared" si="854"/>
        <v>0</v>
      </c>
      <c r="P5448" s="16">
        <f t="shared" si="852"/>
        <v>0.31592212676628356</v>
      </c>
    </row>
    <row r="5449" spans="1:16" x14ac:dyDescent="0.3">
      <c r="A5449">
        <v>5448</v>
      </c>
      <c r="B5449" s="23" t="s">
        <v>5097</v>
      </c>
      <c r="C5449" s="24">
        <v>16.507000000000001</v>
      </c>
      <c r="D5449" s="24">
        <v>2.3599999999999997E-3</v>
      </c>
      <c r="E5449" s="9">
        <f t="shared" si="855"/>
        <v>5.9273835260419586E-2</v>
      </c>
      <c r="F5449">
        <f t="shared" si="856"/>
        <v>1.0610657581795977</v>
      </c>
      <c r="G5449">
        <f t="shared" si="857"/>
        <v>16.500508523407422</v>
      </c>
      <c r="H5449">
        <f t="shared" si="849"/>
        <v>4.4446409437165178E-2</v>
      </c>
      <c r="I5449" t="str">
        <f t="shared" si="858"/>
        <v>2020</v>
      </c>
      <c r="J5449">
        <f t="shared" si="850"/>
        <v>5.3951028972879511</v>
      </c>
      <c r="K5449">
        <f t="shared" si="851"/>
        <v>-5.3951028972879511</v>
      </c>
      <c r="L5449">
        <f t="shared" si="853"/>
        <v>-1.3482614316773507</v>
      </c>
      <c r="M5449">
        <f t="shared" si="854"/>
        <v>0</v>
      </c>
      <c r="P5449" s="16">
        <f t="shared" si="852"/>
        <v>0.32696585621191754</v>
      </c>
    </row>
    <row r="5450" spans="1:16" x14ac:dyDescent="0.3">
      <c r="A5450">
        <v>5449</v>
      </c>
      <c r="B5450" s="23" t="s">
        <v>6684</v>
      </c>
      <c r="C5450" s="24">
        <v>15.765000000000001</v>
      </c>
      <c r="D5450" s="24">
        <v>2.696E-3</v>
      </c>
      <c r="E5450" s="9">
        <f t="shared" si="855"/>
        <v>-4.5992240368379858E-2</v>
      </c>
      <c r="F5450">
        <f t="shared" si="856"/>
        <v>0.95504937299327552</v>
      </c>
      <c r="G5450">
        <f t="shared" si="857"/>
        <v>15.757917851241913</v>
      </c>
      <c r="H5450">
        <f t="shared" si="849"/>
        <v>4.5143425380478601E-2</v>
      </c>
      <c r="I5450" t="str">
        <f t="shared" si="858"/>
        <v>2020</v>
      </c>
      <c r="J5450">
        <f t="shared" si="850"/>
        <v>5.2331003403197807</v>
      </c>
      <c r="K5450">
        <f t="shared" si="851"/>
        <v>-5.2331003403197807</v>
      </c>
      <c r="L5450">
        <f t="shared" si="853"/>
        <v>-0.60567075951184179</v>
      </c>
      <c r="M5450">
        <f t="shared" si="854"/>
        <v>0</v>
      </c>
      <c r="P5450" s="16">
        <f t="shared" si="852"/>
        <v>0.33209338884244466</v>
      </c>
    </row>
    <row r="5451" spans="1:16" x14ac:dyDescent="0.3">
      <c r="A5451">
        <v>5450</v>
      </c>
      <c r="B5451" s="23" t="s">
        <v>5098</v>
      </c>
      <c r="C5451" s="24">
        <v>15.984999999999999</v>
      </c>
      <c r="D5451" s="24">
        <v>2.31E-3</v>
      </c>
      <c r="E5451" s="9">
        <f t="shared" si="855"/>
        <v>1.3858489514780463E-2</v>
      </c>
      <c r="F5451">
        <f t="shared" si="856"/>
        <v>1.0139549635267997</v>
      </c>
      <c r="G5451">
        <f t="shared" si="857"/>
        <v>15.978846959536291</v>
      </c>
      <c r="H5451">
        <f t="shared" si="849"/>
        <v>4.5254380614810533E-2</v>
      </c>
      <c r="I5451" t="str">
        <f t="shared" si="858"/>
        <v>2020</v>
      </c>
      <c r="J5451">
        <f t="shared" si="850"/>
        <v>5.3195118797524978</v>
      </c>
      <c r="K5451">
        <f t="shared" si="851"/>
        <v>-5.3195118797524978</v>
      </c>
      <c r="L5451">
        <f t="shared" si="853"/>
        <v>-0.82659986780621963</v>
      </c>
      <c r="M5451">
        <f t="shared" si="854"/>
        <v>0</v>
      </c>
      <c r="P5451" s="16">
        <f t="shared" si="852"/>
        <v>0.33290962065180646</v>
      </c>
    </row>
    <row r="5452" spans="1:16" x14ac:dyDescent="0.3">
      <c r="A5452">
        <v>5451</v>
      </c>
      <c r="B5452" s="23" t="s">
        <v>5099</v>
      </c>
      <c r="C5452" s="24">
        <v>16.564</v>
      </c>
      <c r="D5452" s="24">
        <v>2.0799999999999998E-3</v>
      </c>
      <c r="E5452" s="9">
        <f t="shared" si="855"/>
        <v>3.5580883171516191E-2</v>
      </c>
      <c r="F5452">
        <f t="shared" si="856"/>
        <v>1.0362214576165156</v>
      </c>
      <c r="G5452">
        <f t="shared" si="857"/>
        <v>16.558258808530685</v>
      </c>
      <c r="H5452">
        <f t="shared" si="849"/>
        <v>4.5776448366594641E-2</v>
      </c>
      <c r="I5452" t="str">
        <f t="shared" si="858"/>
        <v>2020</v>
      </c>
      <c r="J5452">
        <f t="shared" si="850"/>
        <v>5.575996357162734</v>
      </c>
      <c r="K5452">
        <f t="shared" si="851"/>
        <v>-5.575996357162734</v>
      </c>
      <c r="L5452">
        <f t="shared" si="853"/>
        <v>-1.406011716800613</v>
      </c>
      <c r="M5452">
        <f t="shared" si="854"/>
        <v>0</v>
      </c>
      <c r="P5452" s="16">
        <f t="shared" si="852"/>
        <v>0.33675016326535639</v>
      </c>
    </row>
    <row r="5453" spans="1:16" x14ac:dyDescent="0.3">
      <c r="A5453">
        <v>5452</v>
      </c>
      <c r="B5453" s="23" t="s">
        <v>5100</v>
      </c>
      <c r="C5453" s="24">
        <v>15.869</v>
      </c>
      <c r="D5453" s="24">
        <v>1.57E-3</v>
      </c>
      <c r="E5453" s="9">
        <f t="shared" si="855"/>
        <v>-4.286414510261561E-2</v>
      </c>
      <c r="F5453">
        <f t="shared" si="856"/>
        <v>0.95804153586090313</v>
      </c>
      <c r="G5453">
        <f t="shared" si="857"/>
        <v>15.864848154890092</v>
      </c>
      <c r="H5453">
        <f t="shared" si="849"/>
        <v>4.6391881472694331E-2</v>
      </c>
      <c r="I5453" t="str">
        <f t="shared" si="858"/>
        <v>2020</v>
      </c>
      <c r="J5453">
        <f t="shared" si="850"/>
        <v>5.4143163409416344</v>
      </c>
      <c r="K5453">
        <f t="shared" si="851"/>
        <v>-5.4143163409416344</v>
      </c>
      <c r="L5453">
        <f t="shared" si="853"/>
        <v>-0.71260106316002059</v>
      </c>
      <c r="M5453">
        <f t="shared" si="854"/>
        <v>0</v>
      </c>
      <c r="P5453" s="16">
        <f t="shared" si="852"/>
        <v>0.34127753938021499</v>
      </c>
    </row>
    <row r="5454" spans="1:16" x14ac:dyDescent="0.3">
      <c r="A5454">
        <v>5453</v>
      </c>
      <c r="B5454" s="23" t="s">
        <v>5101</v>
      </c>
      <c r="C5454" s="24">
        <v>15.978999999999999</v>
      </c>
      <c r="D5454" s="24">
        <v>1.47E-3</v>
      </c>
      <c r="E5454" s="9">
        <f t="shared" si="855"/>
        <v>6.9078395765461804E-3</v>
      </c>
      <c r="F5454">
        <f t="shared" si="856"/>
        <v>1.0069317537336946</v>
      </c>
      <c r="G5454">
        <f t="shared" si="857"/>
        <v>15.975085624530575</v>
      </c>
      <c r="H5454">
        <f t="shared" si="849"/>
        <v>4.6396325146619045E-2</v>
      </c>
      <c r="I5454" t="str">
        <f t="shared" si="858"/>
        <v>2020</v>
      </c>
      <c r="J5454">
        <f t="shared" si="850"/>
        <v>5.4524601304396452</v>
      </c>
      <c r="K5454">
        <f t="shared" si="851"/>
        <v>-5.4524601304396452</v>
      </c>
      <c r="L5454">
        <f t="shared" si="853"/>
        <v>-0.82283853280050323</v>
      </c>
      <c r="M5454">
        <f t="shared" si="854"/>
        <v>0</v>
      </c>
      <c r="P5454" s="16">
        <f t="shared" si="852"/>
        <v>0.34131022885205131</v>
      </c>
    </row>
    <row r="5455" spans="1:16" x14ac:dyDescent="0.3">
      <c r="A5455">
        <v>5454</v>
      </c>
      <c r="B5455" s="23" t="s">
        <v>5102</v>
      </c>
      <c r="C5455" s="24">
        <v>15.628</v>
      </c>
      <c r="D5455" s="24">
        <v>1.24E-3</v>
      </c>
      <c r="E5455" s="9">
        <f t="shared" si="855"/>
        <v>-2.2211182964427225E-2</v>
      </c>
      <c r="F5455">
        <f t="shared" si="856"/>
        <v>0.97803366919081303</v>
      </c>
      <c r="G5455">
        <f t="shared" si="857"/>
        <v>15.624770547054966</v>
      </c>
      <c r="H5455">
        <f t="shared" si="849"/>
        <v>4.5781924715643969E-2</v>
      </c>
      <c r="I5455" t="str">
        <f t="shared" si="858"/>
        <v>2020</v>
      </c>
      <c r="J5455">
        <f t="shared" si="850"/>
        <v>5.2622734961147088</v>
      </c>
      <c r="K5455">
        <f t="shared" si="851"/>
        <v>-5.2622734961147088</v>
      </c>
      <c r="L5455">
        <f t="shared" si="853"/>
        <v>-0.47252345532489493</v>
      </c>
      <c r="M5455">
        <f t="shared" si="854"/>
        <v>0</v>
      </c>
      <c r="P5455" s="16">
        <f t="shared" si="852"/>
        <v>0.33679044951521342</v>
      </c>
    </row>
    <row r="5456" spans="1:16" x14ac:dyDescent="0.3">
      <c r="A5456">
        <v>5455</v>
      </c>
      <c r="B5456" s="23" t="s">
        <v>6685</v>
      </c>
      <c r="C5456" s="24">
        <v>15.244999999999999</v>
      </c>
      <c r="D5456" s="24">
        <v>1.3730000000000001E-3</v>
      </c>
      <c r="E5456" s="9">
        <f t="shared" si="855"/>
        <v>-2.4812596752606154E-2</v>
      </c>
      <c r="F5456">
        <f t="shared" si="856"/>
        <v>0.97549270540056299</v>
      </c>
      <c r="G5456">
        <f t="shared" si="857"/>
        <v>15.241511834952771</v>
      </c>
      <c r="H5456">
        <f t="shared" si="849"/>
        <v>4.2214649337813374E-2</v>
      </c>
      <c r="I5456" t="str">
        <f t="shared" si="858"/>
        <v>2020</v>
      </c>
      <c r="J5456">
        <f t="shared" si="850"/>
        <v>4.7332228716653342</v>
      </c>
      <c r="K5456">
        <f t="shared" si="851"/>
        <v>-4.7332228716653342</v>
      </c>
      <c r="L5456">
        <f t="shared" si="853"/>
        <v>-8.9264743222699394E-2</v>
      </c>
      <c r="M5456">
        <f t="shared" si="854"/>
        <v>0</v>
      </c>
      <c r="P5456" s="16">
        <f t="shared" si="852"/>
        <v>0.31054812166407381</v>
      </c>
    </row>
    <row r="5457" spans="1:16" x14ac:dyDescent="0.3">
      <c r="A5457">
        <v>5456</v>
      </c>
      <c r="B5457" s="23" t="s">
        <v>5103</v>
      </c>
      <c r="C5457" s="24">
        <v>15.913</v>
      </c>
      <c r="D5457" s="24">
        <v>1.01E-3</v>
      </c>
      <c r="E5457" s="9">
        <f t="shared" si="855"/>
        <v>4.2884804787828711E-2</v>
      </c>
      <c r="F5457">
        <f t="shared" si="856"/>
        <v>1.0438176451295507</v>
      </c>
      <c r="G5457">
        <f t="shared" si="857"/>
        <v>15.910321537110285</v>
      </c>
      <c r="H5457">
        <f t="shared" si="849"/>
        <v>4.2896128556430685E-2</v>
      </c>
      <c r="I5457" t="str">
        <f t="shared" si="858"/>
        <v>2020</v>
      </c>
      <c r="J5457">
        <f t="shared" si="850"/>
        <v>5.0206826996106422</v>
      </c>
      <c r="K5457">
        <f t="shared" si="851"/>
        <v>-5.0206826996106422</v>
      </c>
      <c r="L5457">
        <f t="shared" si="853"/>
        <v>-0.75807444538021329</v>
      </c>
      <c r="M5457">
        <f t="shared" si="854"/>
        <v>0</v>
      </c>
      <c r="P5457" s="16">
        <f t="shared" si="852"/>
        <v>0.31556135983173378</v>
      </c>
    </row>
    <row r="5458" spans="1:16" x14ac:dyDescent="0.3">
      <c r="A5458">
        <v>5457</v>
      </c>
      <c r="B5458" s="23" t="s">
        <v>5104</v>
      </c>
      <c r="C5458" s="24">
        <v>15.154999999999999</v>
      </c>
      <c r="D5458" s="24">
        <v>1.09E-3</v>
      </c>
      <c r="E5458" s="9">
        <f t="shared" si="855"/>
        <v>-4.8805874718280393E-2</v>
      </c>
      <c r="F5458">
        <f t="shared" si="856"/>
        <v>0.95236599007101108</v>
      </c>
      <c r="G5458">
        <f t="shared" si="857"/>
        <v>15.152247091730072</v>
      </c>
      <c r="H5458">
        <f t="shared" si="849"/>
        <v>3.6720072648582368E-2</v>
      </c>
      <c r="I5458" t="str">
        <f t="shared" si="858"/>
        <v>2020</v>
      </c>
      <c r="J5458">
        <f t="shared" si="850"/>
        <v>4.0930428973580275</v>
      </c>
      <c r="K5458">
        <f t="shared" si="851"/>
        <v>-4.0930428973580275</v>
      </c>
      <c r="L5458">
        <f t="shared" si="853"/>
        <v>-0.1851659571314439</v>
      </c>
      <c r="M5458">
        <f t="shared" si="854"/>
        <v>0</v>
      </c>
      <c r="P5458" s="16">
        <f t="shared" si="852"/>
        <v>0.27012778187810604</v>
      </c>
    </row>
    <row r="5459" spans="1:16" x14ac:dyDescent="0.3">
      <c r="A5459">
        <v>5458</v>
      </c>
      <c r="B5459" s="23" t="s">
        <v>5105</v>
      </c>
      <c r="C5459" s="24">
        <v>15.68</v>
      </c>
      <c r="D5459" s="24">
        <v>1.0399999999999999E-3</v>
      </c>
      <c r="E5459" s="9">
        <f t="shared" si="855"/>
        <v>3.4055504412495378E-2</v>
      </c>
      <c r="F5459">
        <f t="shared" si="856"/>
        <v>1.0346420323325636</v>
      </c>
      <c r="G5459">
        <f t="shared" si="857"/>
        <v>15.67728236886817</v>
      </c>
      <c r="H5459">
        <f t="shared" si="849"/>
        <v>3.6644180409115212E-2</v>
      </c>
      <c r="I5459" t="str">
        <f t="shared" si="858"/>
        <v>2020</v>
      </c>
      <c r="J5459">
        <f t="shared" si="850"/>
        <v>4.2261169769048292</v>
      </c>
      <c r="K5459">
        <f t="shared" si="851"/>
        <v>-4.2261169769048292</v>
      </c>
      <c r="L5459">
        <f t="shared" si="853"/>
        <v>-0.71020123426954207</v>
      </c>
      <c r="M5459">
        <f t="shared" si="854"/>
        <v>0</v>
      </c>
      <c r="P5459" s="16">
        <f t="shared" si="852"/>
        <v>0.26956948771280798</v>
      </c>
    </row>
    <row r="5460" spans="1:16" x14ac:dyDescent="0.3">
      <c r="A5460">
        <v>5459</v>
      </c>
      <c r="B5460" s="23" t="s">
        <v>5106</v>
      </c>
      <c r="C5460" s="24">
        <v>15.701000000000001</v>
      </c>
      <c r="D5460" s="24">
        <v>1.09E-3</v>
      </c>
      <c r="E5460" s="9">
        <f t="shared" si="855"/>
        <v>1.3383896711228322E-3</v>
      </c>
      <c r="F5460">
        <f t="shared" si="856"/>
        <v>1.0013392857142858</v>
      </c>
      <c r="G5460">
        <f t="shared" si="857"/>
        <v>15.698147910739285</v>
      </c>
      <c r="H5460">
        <f t="shared" si="849"/>
        <v>3.4504013728743448E-2</v>
      </c>
      <c r="I5460" t="str">
        <f t="shared" si="858"/>
        <v>2020</v>
      </c>
      <c r="J5460">
        <f t="shared" si="850"/>
        <v>3.984591052378776</v>
      </c>
      <c r="K5460">
        <f t="shared" si="851"/>
        <v>-3.984591052378776</v>
      </c>
      <c r="L5460">
        <f t="shared" si="853"/>
        <v>-0.73106677614065774</v>
      </c>
      <c r="M5460">
        <f t="shared" si="854"/>
        <v>0</v>
      </c>
      <c r="P5460" s="16">
        <f t="shared" si="852"/>
        <v>0.25382555158961595</v>
      </c>
    </row>
    <row r="5461" spans="1:16" x14ac:dyDescent="0.3">
      <c r="A5461">
        <v>5460</v>
      </c>
      <c r="B5461" s="23" t="s">
        <v>5107</v>
      </c>
      <c r="C5461" s="24">
        <v>15.62</v>
      </c>
      <c r="D5461" s="24">
        <v>1.2199999999999999E-3</v>
      </c>
      <c r="E5461" s="9">
        <f t="shared" si="855"/>
        <v>-5.1722601818447872E-3</v>
      </c>
      <c r="F5461">
        <f t="shared" si="856"/>
        <v>0.99484109292401746</v>
      </c>
      <c r="G5461">
        <f t="shared" si="857"/>
        <v>15.61682425621156</v>
      </c>
      <c r="H5461">
        <f t="shared" si="849"/>
        <v>3.4354404795034627E-2</v>
      </c>
      <c r="I5461" t="str">
        <f t="shared" si="858"/>
        <v>2020</v>
      </c>
      <c r="J5461">
        <f t="shared" si="850"/>
        <v>3.9467614018875126</v>
      </c>
      <c r="K5461">
        <f t="shared" si="851"/>
        <v>-3.9467614018875126</v>
      </c>
      <c r="L5461">
        <f t="shared" si="853"/>
        <v>-0.64974312161293213</v>
      </c>
      <c r="M5461">
        <f t="shared" si="854"/>
        <v>0</v>
      </c>
      <c r="P5461" s="16">
        <f t="shared" si="852"/>
        <v>0.252724967454103</v>
      </c>
    </row>
    <row r="5462" spans="1:16" x14ac:dyDescent="0.3">
      <c r="A5462">
        <v>5461</v>
      </c>
      <c r="B5462" s="23" t="s">
        <v>6686</v>
      </c>
      <c r="C5462" s="24">
        <v>15.365</v>
      </c>
      <c r="D5462" s="24">
        <v>1.322E-3</v>
      </c>
      <c r="E5462" s="9">
        <f t="shared" si="855"/>
        <v>-1.6459948829091877E-2</v>
      </c>
      <c r="F5462">
        <f t="shared" si="856"/>
        <v>0.98367477592829711</v>
      </c>
      <c r="G5462">
        <f t="shared" si="857"/>
        <v>15.361614951266564</v>
      </c>
      <c r="H5462">
        <f t="shared" si="849"/>
        <v>3.4565263770159206E-2</v>
      </c>
      <c r="I5462" t="str">
        <f t="shared" si="858"/>
        <v>2020</v>
      </c>
      <c r="J5462">
        <f t="shared" si="850"/>
        <v>3.9060920279121616</v>
      </c>
      <c r="K5462">
        <f t="shared" si="851"/>
        <v>-3.9060920279121616</v>
      </c>
      <c r="L5462">
        <f t="shared" si="853"/>
        <v>-0.39453381666793597</v>
      </c>
      <c r="M5462">
        <f t="shared" si="854"/>
        <v>0</v>
      </c>
      <c r="P5462" s="16">
        <f t="shared" si="852"/>
        <v>0.25427613179368908</v>
      </c>
    </row>
    <row r="5463" spans="1:16" x14ac:dyDescent="0.3">
      <c r="A5463">
        <v>5462</v>
      </c>
      <c r="B5463" s="23" t="s">
        <v>5108</v>
      </c>
      <c r="C5463" s="24">
        <v>15.53</v>
      </c>
      <c r="D5463" s="24">
        <v>1.14E-3</v>
      </c>
      <c r="E5463" s="9">
        <f t="shared" si="855"/>
        <v>1.0681441578147571E-2</v>
      </c>
      <c r="F5463">
        <f t="shared" si="856"/>
        <v>1.0107386918320858</v>
      </c>
      <c r="G5463">
        <f t="shared" si="857"/>
        <v>15.527049580298748</v>
      </c>
      <c r="H5463">
        <f t="shared" si="849"/>
        <v>3.4389510773622463E-2</v>
      </c>
      <c r="I5463" t="str">
        <f t="shared" si="858"/>
        <v>2020</v>
      </c>
      <c r="J5463">
        <f t="shared" si="850"/>
        <v>3.928083020169459</v>
      </c>
      <c r="K5463">
        <f t="shared" si="851"/>
        <v>-3.928083020169459</v>
      </c>
      <c r="L5463">
        <f t="shared" si="853"/>
        <v>-0.55996844570011994</v>
      </c>
      <c r="M5463">
        <f t="shared" si="854"/>
        <v>0</v>
      </c>
      <c r="P5463" s="16">
        <f t="shared" si="852"/>
        <v>0.25298322130390732</v>
      </c>
    </row>
    <row r="5464" spans="1:16" x14ac:dyDescent="0.3">
      <c r="A5464">
        <v>5463</v>
      </c>
      <c r="B5464" s="23" t="s">
        <v>5109</v>
      </c>
      <c r="C5464" s="24">
        <v>15.599</v>
      </c>
      <c r="D5464" s="24">
        <v>1.06E-3</v>
      </c>
      <c r="E5464" s="9">
        <f t="shared" si="855"/>
        <v>4.4331724761359605E-3</v>
      </c>
      <c r="F5464">
        <f t="shared" si="856"/>
        <v>1.0044430135222151</v>
      </c>
      <c r="G5464">
        <f t="shared" si="857"/>
        <v>15.596244420083394</v>
      </c>
      <c r="H5464">
        <f t="shared" si="849"/>
        <v>3.1419319805495546E-2</v>
      </c>
      <c r="I5464" t="str">
        <f t="shared" si="858"/>
        <v>2020</v>
      </c>
      <c r="J5464">
        <f t="shared" si="850"/>
        <v>3.604811270387235</v>
      </c>
      <c r="K5464">
        <f t="shared" si="851"/>
        <v>-3.604811270387235</v>
      </c>
      <c r="L5464">
        <f t="shared" si="853"/>
        <v>-0.62916328548476663</v>
      </c>
      <c r="M5464">
        <f t="shared" si="854"/>
        <v>0</v>
      </c>
      <c r="P5464" s="16">
        <f t="shared" si="852"/>
        <v>0.23113328909780961</v>
      </c>
    </row>
    <row r="5465" spans="1:16" x14ac:dyDescent="0.3">
      <c r="A5465">
        <v>5464</v>
      </c>
      <c r="B5465" s="23" t="s">
        <v>5110</v>
      </c>
      <c r="C5465" s="24">
        <v>15.615</v>
      </c>
      <c r="D5465" s="24">
        <v>1.01E-3</v>
      </c>
      <c r="E5465" s="9">
        <f t="shared" si="855"/>
        <v>1.0251810983103753E-3</v>
      </c>
      <c r="F5465">
        <f t="shared" si="856"/>
        <v>1.0010257067760755</v>
      </c>
      <c r="G5465">
        <f t="shared" si="857"/>
        <v>15.612371696221775</v>
      </c>
      <c r="H5465">
        <f t="shared" si="849"/>
        <v>2.9096371967941109E-2</v>
      </c>
      <c r="I5465" t="str">
        <f t="shared" si="858"/>
        <v>2020</v>
      </c>
      <c r="J5465">
        <f t="shared" si="850"/>
        <v>3.3417460479643371</v>
      </c>
      <c r="K5465">
        <f t="shared" si="851"/>
        <v>-3.3417460479643371</v>
      </c>
      <c r="L5465">
        <f t="shared" si="853"/>
        <v>-0.64529056162314724</v>
      </c>
      <c r="M5465">
        <f t="shared" si="854"/>
        <v>0</v>
      </c>
      <c r="P5465" s="16">
        <f t="shared" si="852"/>
        <v>0.2140447404780304</v>
      </c>
    </row>
    <row r="5466" spans="1:16" x14ac:dyDescent="0.3">
      <c r="A5466">
        <v>5465</v>
      </c>
      <c r="B5466" s="23" t="s">
        <v>5111</v>
      </c>
      <c r="C5466" s="24">
        <v>15.331</v>
      </c>
      <c r="D5466" s="24">
        <v>1.06E-3</v>
      </c>
      <c r="E5466" s="9">
        <f t="shared" si="855"/>
        <v>-1.8355068406724805E-2</v>
      </c>
      <c r="F5466">
        <f t="shared" si="856"/>
        <v>0.98181235991034255</v>
      </c>
      <c r="G5466">
        <f t="shared" si="857"/>
        <v>15.328291762568018</v>
      </c>
      <c r="H5466">
        <f t="shared" si="849"/>
        <v>2.8495828463028412E-2</v>
      </c>
      <c r="I5466" t="str">
        <f t="shared" si="858"/>
        <v>2020</v>
      </c>
      <c r="J5466">
        <f t="shared" si="850"/>
        <v>3.2132222587684902</v>
      </c>
      <c r="K5466">
        <f t="shared" si="851"/>
        <v>-3.2132222587684902</v>
      </c>
      <c r="L5466">
        <f t="shared" si="853"/>
        <v>-0.36121062796939007</v>
      </c>
      <c r="M5466">
        <f t="shared" si="854"/>
        <v>0</v>
      </c>
      <c r="P5466" s="16">
        <f t="shared" si="852"/>
        <v>0.20962689832243672</v>
      </c>
    </row>
    <row r="5467" spans="1:16" x14ac:dyDescent="0.3">
      <c r="A5467">
        <v>5466</v>
      </c>
      <c r="B5467" s="23" t="s">
        <v>5112</v>
      </c>
      <c r="C5467" s="24">
        <v>15.311999999999999</v>
      </c>
      <c r="D5467" s="24">
        <v>1.09E-3</v>
      </c>
      <c r="E5467" s="9">
        <f t="shared" si="855"/>
        <v>-1.2400876177186954E-3</v>
      </c>
      <c r="F5467">
        <f t="shared" si="856"/>
        <v>0.99876068097319159</v>
      </c>
      <c r="G5467">
        <f t="shared" si="857"/>
        <v>15.309218572653966</v>
      </c>
      <c r="H5467">
        <f t="shared" si="849"/>
        <v>2.8405334411786921E-2</v>
      </c>
      <c r="I5467" t="str">
        <f t="shared" si="858"/>
        <v>2020</v>
      </c>
      <c r="J5467">
        <f t="shared" si="850"/>
        <v>3.1990324894818483</v>
      </c>
      <c r="K5467">
        <f t="shared" si="851"/>
        <v>-3.1990324894818483</v>
      </c>
      <c r="L5467">
        <f t="shared" si="853"/>
        <v>-0.34213743805533881</v>
      </c>
      <c r="M5467">
        <f t="shared" si="854"/>
        <v>0</v>
      </c>
      <c r="P5467" s="16">
        <f t="shared" si="852"/>
        <v>0.20896118729378571</v>
      </c>
    </row>
    <row r="5468" spans="1:16" x14ac:dyDescent="0.3">
      <c r="A5468">
        <v>5467</v>
      </c>
      <c r="B5468" s="23" t="s">
        <v>6687</v>
      </c>
      <c r="C5468" s="24">
        <v>14.97</v>
      </c>
      <c r="D5468" s="24">
        <v>1.17E-3</v>
      </c>
      <c r="E5468" s="9">
        <f t="shared" si="855"/>
        <v>-2.2588636279061339E-2</v>
      </c>
      <c r="F5468">
        <f t="shared" si="856"/>
        <v>0.97766457680250796</v>
      </c>
      <c r="G5468">
        <f t="shared" si="857"/>
        <v>14.967081134598628</v>
      </c>
      <c r="H5468">
        <f t="shared" si="849"/>
        <v>2.8713863768287953E-2</v>
      </c>
      <c r="I5468" t="str">
        <f t="shared" si="858"/>
        <v>2020</v>
      </c>
      <c r="J5468">
        <f t="shared" si="850"/>
        <v>3.161509339884057</v>
      </c>
      <c r="K5468">
        <f t="shared" si="851"/>
        <v>-3.161509339884057</v>
      </c>
      <c r="L5468">
        <f t="shared" si="853"/>
        <v>0.16729534611294739</v>
      </c>
      <c r="M5468">
        <f t="shared" si="854"/>
        <v>0</v>
      </c>
      <c r="P5468" s="16">
        <f t="shared" si="852"/>
        <v>0.21123085466382349</v>
      </c>
    </row>
    <row r="5469" spans="1:16" x14ac:dyDescent="0.3">
      <c r="A5469">
        <v>5468</v>
      </c>
      <c r="B5469" s="23" t="s">
        <v>5113</v>
      </c>
      <c r="C5469" s="24">
        <v>15.137</v>
      </c>
      <c r="D5469" s="24">
        <v>1.0399999999999999E-3</v>
      </c>
      <c r="E5469" s="9">
        <f t="shared" si="855"/>
        <v>1.109387934889111E-2</v>
      </c>
      <c r="F5469">
        <f t="shared" si="856"/>
        <v>1.0111556446225785</v>
      </c>
      <c r="G5469">
        <f t="shared" si="857"/>
        <v>15.134376480711575</v>
      </c>
      <c r="H5469">
        <f t="shared" si="849"/>
        <v>2.8637309569494094E-2</v>
      </c>
      <c r="I5469" t="str">
        <f t="shared" si="858"/>
        <v>2020</v>
      </c>
      <c r="J5469">
        <f t="shared" si="850"/>
        <v>3.1883241457462148</v>
      </c>
      <c r="K5469">
        <f t="shared" si="851"/>
        <v>-3.1883241457462148</v>
      </c>
      <c r="L5469">
        <f t="shared" si="853"/>
        <v>0.21657861125178535</v>
      </c>
      <c r="M5469">
        <f t="shared" si="854"/>
        <v>0</v>
      </c>
      <c r="P5469" s="16">
        <f t="shared" si="852"/>
        <v>0.21066769085661791</v>
      </c>
    </row>
    <row r="5470" spans="1:16" x14ac:dyDescent="0.3">
      <c r="A5470">
        <v>5469</v>
      </c>
      <c r="B5470" s="23" t="s">
        <v>5114</v>
      </c>
      <c r="C5470" s="24">
        <v>15.439</v>
      </c>
      <c r="D5470" s="24">
        <v>1.2199999999999999E-3</v>
      </c>
      <c r="E5470" s="9">
        <f t="shared" si="855"/>
        <v>1.9754697879361412E-2</v>
      </c>
      <c r="F5470">
        <f t="shared" si="856"/>
        <v>1.0199511131664134</v>
      </c>
      <c r="G5470">
        <f t="shared" si="857"/>
        <v>15.435861055803475</v>
      </c>
      <c r="H5470">
        <f t="shared" si="849"/>
        <v>2.8721691987948741E-2</v>
      </c>
      <c r="I5470" t="str">
        <f t="shared" si="858"/>
        <v>2020</v>
      </c>
      <c r="J5470">
        <f t="shared" si="850"/>
        <v>3.2614190369591727</v>
      </c>
      <c r="K5470">
        <f t="shared" si="851"/>
        <v>-3.2614190369591727</v>
      </c>
      <c r="L5470">
        <f t="shared" si="853"/>
        <v>-8.4905963840114396E-2</v>
      </c>
      <c r="M5470">
        <f t="shared" si="854"/>
        <v>0</v>
      </c>
      <c r="P5470" s="16">
        <f t="shared" si="852"/>
        <v>0.21128844222998272</v>
      </c>
    </row>
    <row r="5471" spans="1:16" x14ac:dyDescent="0.3">
      <c r="A5471">
        <v>5470</v>
      </c>
      <c r="B5471" s="23" t="s">
        <v>5115</v>
      </c>
      <c r="C5471" s="24">
        <v>15.353999999999999</v>
      </c>
      <c r="D5471" s="24">
        <v>1.1899999999999999E-3</v>
      </c>
      <c r="E5471" s="9">
        <f t="shared" si="855"/>
        <v>-5.5207492540828348E-3</v>
      </c>
      <c r="F5471">
        <f t="shared" si="856"/>
        <v>0.99449446207655934</v>
      </c>
      <c r="G5471">
        <f t="shared" si="857"/>
        <v>15.35095509196336</v>
      </c>
      <c r="H5471">
        <f t="shared" si="849"/>
        <v>2.8756368975034953E-2</v>
      </c>
      <c r="I5471" t="str">
        <f t="shared" si="858"/>
        <v>2020</v>
      </c>
      <c r="J5471">
        <f t="shared" si="850"/>
        <v>3.247395386279162</v>
      </c>
      <c r="K5471">
        <f t="shared" si="851"/>
        <v>-3.247395386279162</v>
      </c>
      <c r="L5471">
        <f t="shared" si="853"/>
        <v>0.50088743497876997</v>
      </c>
      <c r="M5471">
        <f t="shared" si="854"/>
        <v>0</v>
      </c>
      <c r="P5471" s="16">
        <f t="shared" si="852"/>
        <v>0.21154354024390712</v>
      </c>
    </row>
    <row r="5472" spans="1:16" x14ac:dyDescent="0.3">
      <c r="A5472">
        <v>5471</v>
      </c>
      <c r="B5472" s="23" t="s">
        <v>5116</v>
      </c>
      <c r="C5472" s="24">
        <v>15.92</v>
      </c>
      <c r="D5472" s="24">
        <v>1.06E-3</v>
      </c>
      <c r="E5472" s="9">
        <f t="shared" si="855"/>
        <v>3.6200154010530193E-2</v>
      </c>
      <c r="F5472">
        <f t="shared" si="856"/>
        <v>1.0368633580825843</v>
      </c>
      <c r="G5472">
        <f t="shared" si="857"/>
        <v>15.917187715092481</v>
      </c>
      <c r="H5472">
        <f t="shared" si="849"/>
        <v>2.9286201842905441E-2</v>
      </c>
      <c r="I5472" t="str">
        <f t="shared" si="858"/>
        <v>2020</v>
      </c>
      <c r="J5472">
        <f t="shared" si="850"/>
        <v>3.4292181207797996</v>
      </c>
      <c r="K5472">
        <f t="shared" si="851"/>
        <v>-3.4292181207797996</v>
      </c>
      <c r="L5472">
        <f t="shared" si="853"/>
        <v>-6.5345188150351063E-2</v>
      </c>
      <c r="M5472">
        <f t="shared" si="854"/>
        <v>0</v>
      </c>
      <c r="P5472" s="16">
        <f t="shared" si="852"/>
        <v>0.21544120620807011</v>
      </c>
    </row>
    <row r="5473" spans="1:16" x14ac:dyDescent="0.3">
      <c r="A5473">
        <v>5472</v>
      </c>
      <c r="B5473" s="23" t="s">
        <v>5117</v>
      </c>
      <c r="C5473" s="24">
        <v>16.108000000000001</v>
      </c>
      <c r="D5473" s="24">
        <v>1.17E-3</v>
      </c>
      <c r="E5473" s="9">
        <f t="shared" si="855"/>
        <v>1.1739862572970921E-2</v>
      </c>
      <c r="F5473">
        <f t="shared" si="856"/>
        <v>1.0118090452261308</v>
      </c>
      <c r="G5473">
        <f t="shared" si="857"/>
        <v>16.104859246233445</v>
      </c>
      <c r="H5473">
        <f t="shared" ref="H5473:H5536" si="859">SQRT(_xlfn.VAR.S(E5444:E5473))</f>
        <v>2.8124055298084365E-2</v>
      </c>
      <c r="I5473" t="str">
        <f t="shared" si="858"/>
        <v>2020</v>
      </c>
      <c r="J5473">
        <f t="shared" ref="J5473:J5536" si="860">-K5473</f>
        <v>3.3319662780727524</v>
      </c>
      <c r="K5473">
        <f t="shared" ref="K5473:K5536" si="861">-G5473*$P$3*$R$3*H5473</f>
        <v>-3.3319662780727524</v>
      </c>
      <c r="L5473">
        <f t="shared" si="853"/>
        <v>-0.25301671929131508</v>
      </c>
      <c r="M5473">
        <f t="shared" si="854"/>
        <v>0</v>
      </c>
      <c r="P5473" s="16">
        <f t="shared" ref="P5473:P5536" si="862">-K5473/G5473</f>
        <v>0.20689198378756538</v>
      </c>
    </row>
    <row r="5474" spans="1:16" x14ac:dyDescent="0.3">
      <c r="A5474">
        <v>5473</v>
      </c>
      <c r="B5474" s="23" t="s">
        <v>6688</v>
      </c>
      <c r="C5474" s="24">
        <v>15.855</v>
      </c>
      <c r="D5474" s="24">
        <v>1.1949999999999999E-3</v>
      </c>
      <c r="E5474" s="9">
        <f t="shared" si="855"/>
        <v>-1.5831134998897115E-2</v>
      </c>
      <c r="F5474">
        <f t="shared" si="856"/>
        <v>0.98429351874844795</v>
      </c>
      <c r="G5474">
        <f t="shared" si="857"/>
        <v>15.85184252694213</v>
      </c>
      <c r="H5474">
        <f t="shared" si="859"/>
        <v>2.8199801381422706E-2</v>
      </c>
      <c r="I5474" t="str">
        <f t="shared" si="858"/>
        <v>2020</v>
      </c>
      <c r="J5474">
        <f t="shared" si="860"/>
        <v>3.2884520946333109</v>
      </c>
      <c r="K5474">
        <f t="shared" si="861"/>
        <v>-3.2884520946333109</v>
      </c>
      <c r="L5474">
        <f t="shared" ref="L5474:L5537" si="863">+MIN(G5475-G5474,G5476-G5474,G5477-G5474,G5478-G5474,G5479-G5474,G5480-G5474,G5481-G5474,G5482-G5474,G5483-G5474,G5484-G5474)</f>
        <v>0.1619010141424102</v>
      </c>
      <c r="M5474">
        <f t="shared" ref="M5474:M5537" si="864">+IF(L5474&lt;K5474,1,0)</f>
        <v>0</v>
      </c>
      <c r="P5474" s="16">
        <f t="shared" si="862"/>
        <v>0.20744920276896439</v>
      </c>
    </row>
    <row r="5475" spans="1:16" x14ac:dyDescent="0.3">
      <c r="A5475">
        <v>5474</v>
      </c>
      <c r="B5475" s="23" t="s">
        <v>5118</v>
      </c>
      <c r="C5475" s="24">
        <v>16.024000000000001</v>
      </c>
      <c r="D5475" s="24">
        <v>1.1899999999999999E-3</v>
      </c>
      <c r="E5475" s="9">
        <f t="shared" si="855"/>
        <v>1.060269037320646E-2</v>
      </c>
      <c r="F5475">
        <f t="shared" si="856"/>
        <v>1.0106590980763166</v>
      </c>
      <c r="G5475">
        <f t="shared" si="857"/>
        <v>16.020822221806757</v>
      </c>
      <c r="H5475">
        <f t="shared" si="859"/>
        <v>2.8045493075788866E-2</v>
      </c>
      <c r="I5475" t="str">
        <f t="shared" si="858"/>
        <v>2020</v>
      </c>
      <c r="J5475">
        <f t="shared" si="860"/>
        <v>3.3053206871631402</v>
      </c>
      <c r="K5475">
        <f t="shared" si="861"/>
        <v>-3.3053206871631402</v>
      </c>
      <c r="L5475">
        <f t="shared" si="863"/>
        <v>-7.0786807222162906E-3</v>
      </c>
      <c r="M5475">
        <f t="shared" si="864"/>
        <v>0</v>
      </c>
      <c r="P5475" s="16">
        <f t="shared" si="862"/>
        <v>0.2063140481431783</v>
      </c>
    </row>
    <row r="5476" spans="1:16" x14ac:dyDescent="0.3">
      <c r="A5476">
        <v>5475</v>
      </c>
      <c r="B5476" s="23" t="s">
        <v>5119</v>
      </c>
      <c r="C5476" s="24">
        <v>16.082999999999998</v>
      </c>
      <c r="D5476" s="24">
        <v>1.34E-3</v>
      </c>
      <c r="E5476" s="9">
        <f t="shared" si="855"/>
        <v>3.6752151499931953E-3</v>
      </c>
      <c r="F5476">
        <f t="shared" si="856"/>
        <v>1.0036819770344483</v>
      </c>
      <c r="G5476">
        <f t="shared" si="857"/>
        <v>16.079408531062292</v>
      </c>
      <c r="H5476">
        <f t="shared" si="859"/>
        <v>2.6072199528903585E-2</v>
      </c>
      <c r="I5476" t="str">
        <f t="shared" si="858"/>
        <v>2020</v>
      </c>
      <c r="J5476">
        <f t="shared" si="860"/>
        <v>3.0839935515462571</v>
      </c>
      <c r="K5476">
        <f t="shared" si="861"/>
        <v>-3.0839935515462571</v>
      </c>
      <c r="L5476">
        <f t="shared" si="863"/>
        <v>-6.5664989977751276E-2</v>
      </c>
      <c r="M5476">
        <f t="shared" si="864"/>
        <v>0</v>
      </c>
      <c r="P5476" s="16">
        <f t="shared" si="862"/>
        <v>0.19179769862732085</v>
      </c>
    </row>
    <row r="5477" spans="1:16" x14ac:dyDescent="0.3">
      <c r="A5477">
        <v>5476</v>
      </c>
      <c r="B5477" s="23" t="s">
        <v>5120</v>
      </c>
      <c r="C5477" s="24">
        <v>16.016999999999999</v>
      </c>
      <c r="D5477" s="24">
        <v>1.2199999999999999E-3</v>
      </c>
      <c r="E5477" s="9">
        <f t="shared" si="855"/>
        <v>-4.1121553273514655E-3</v>
      </c>
      <c r="F5477">
        <f t="shared" si="856"/>
        <v>0.99589628800596908</v>
      </c>
      <c r="G5477">
        <f t="shared" si="857"/>
        <v>16.013743541084541</v>
      </c>
      <c r="H5477">
        <f t="shared" si="859"/>
        <v>2.5779424298425963E-2</v>
      </c>
      <c r="I5477" t="str">
        <f t="shared" si="858"/>
        <v>2020</v>
      </c>
      <c r="J5477">
        <f t="shared" si="860"/>
        <v>3.036909179277917</v>
      </c>
      <c r="K5477">
        <f t="shared" si="861"/>
        <v>-3.036909179277917</v>
      </c>
      <c r="L5477">
        <f t="shared" si="863"/>
        <v>0.44690911923985865</v>
      </c>
      <c r="M5477">
        <f t="shared" si="864"/>
        <v>0</v>
      </c>
      <c r="P5477" s="16">
        <f t="shared" si="862"/>
        <v>0.18964392501269198</v>
      </c>
    </row>
    <row r="5478" spans="1:16" x14ac:dyDescent="0.3">
      <c r="A5478">
        <v>5477</v>
      </c>
      <c r="B5478" s="23" t="s">
        <v>5121</v>
      </c>
      <c r="C5478" s="24">
        <v>16.463999999999999</v>
      </c>
      <c r="D5478" s="24">
        <v>1.2199999999999999E-3</v>
      </c>
      <c r="E5478" s="9">
        <f t="shared" si="855"/>
        <v>2.7525520905534947E-2</v>
      </c>
      <c r="F5478">
        <f t="shared" si="856"/>
        <v>1.027907847911594</v>
      </c>
      <c r="G5478">
        <f t="shared" si="857"/>
        <v>16.460652660324399</v>
      </c>
      <c r="H5478">
        <f t="shared" si="859"/>
        <v>2.6116980458630205E-2</v>
      </c>
      <c r="I5478" t="str">
        <f t="shared" si="858"/>
        <v>2020</v>
      </c>
      <c r="J5478">
        <f t="shared" si="860"/>
        <v>3.1625378770256551</v>
      </c>
      <c r="K5478">
        <f t="shared" si="861"/>
        <v>-3.1625378770256551</v>
      </c>
      <c r="L5478">
        <f t="shared" si="863"/>
        <v>0.8758941335687922</v>
      </c>
      <c r="M5478">
        <f t="shared" si="864"/>
        <v>0</v>
      </c>
      <c r="P5478" s="16">
        <f t="shared" si="862"/>
        <v>0.19212712535077142</v>
      </c>
    </row>
    <row r="5479" spans="1:16" x14ac:dyDescent="0.3">
      <c r="A5479">
        <v>5478</v>
      </c>
      <c r="B5479" s="23" t="s">
        <v>5122</v>
      </c>
      <c r="C5479" s="24">
        <v>17.361000000000001</v>
      </c>
      <c r="D5479" s="24">
        <v>1.24E-3</v>
      </c>
      <c r="E5479" s="9">
        <f t="shared" si="855"/>
        <v>5.3050132168117783E-2</v>
      </c>
      <c r="F5479">
        <f t="shared" si="856"/>
        <v>1.0544825072886299</v>
      </c>
      <c r="G5479">
        <f t="shared" si="857"/>
        <v>17.35741243072826</v>
      </c>
      <c r="H5479">
        <f t="shared" si="859"/>
        <v>2.5666261553962941E-2</v>
      </c>
      <c r="I5479" t="str">
        <f t="shared" si="858"/>
        <v>2020</v>
      </c>
      <c r="J5479">
        <f t="shared" si="860"/>
        <v>3.2772782763178605</v>
      </c>
      <c r="K5479">
        <f t="shared" si="861"/>
        <v>-3.2772782763178605</v>
      </c>
      <c r="L5479">
        <f t="shared" si="863"/>
        <v>-2.0865636835068813E-2</v>
      </c>
      <c r="M5479">
        <f t="shared" si="864"/>
        <v>0</v>
      </c>
      <c r="P5479" s="16">
        <f t="shared" si="862"/>
        <v>0.18881145386140696</v>
      </c>
    </row>
    <row r="5480" spans="1:16" x14ac:dyDescent="0.3">
      <c r="A5480">
        <v>5479</v>
      </c>
      <c r="B5480" s="23" t="s">
        <v>6690</v>
      </c>
      <c r="C5480" s="24">
        <v>17.34</v>
      </c>
      <c r="D5480" s="24">
        <v>1.1949999999999999E-3</v>
      </c>
      <c r="E5480" s="9">
        <f t="shared" si="855"/>
        <v>-1.210339907415664E-3</v>
      </c>
      <c r="F5480">
        <f t="shared" si="856"/>
        <v>0.99879039225851041</v>
      </c>
      <c r="G5480">
        <f t="shared" si="857"/>
        <v>17.336546793893191</v>
      </c>
      <c r="H5480">
        <f t="shared" si="859"/>
        <v>2.4049297095168946E-2</v>
      </c>
      <c r="I5480" t="str">
        <f t="shared" si="858"/>
        <v>2020</v>
      </c>
      <c r="J5480">
        <f t="shared" si="860"/>
        <v>3.0671195507540303</v>
      </c>
      <c r="K5480">
        <f t="shared" si="861"/>
        <v>-3.0671195507540303</v>
      </c>
      <c r="L5480">
        <f t="shared" si="863"/>
        <v>0.30186636411476897</v>
      </c>
      <c r="M5480">
        <f t="shared" si="864"/>
        <v>0</v>
      </c>
      <c r="P5480" s="16">
        <f t="shared" si="862"/>
        <v>0.1769164059727526</v>
      </c>
    </row>
    <row r="5481" spans="1:16" x14ac:dyDescent="0.3">
      <c r="A5481">
        <v>5480</v>
      </c>
      <c r="B5481" s="23" t="s">
        <v>5123</v>
      </c>
      <c r="C5481" s="24">
        <v>17.768000000000001</v>
      </c>
      <c r="D5481" s="24">
        <v>1.2199999999999999E-3</v>
      </c>
      <c r="E5481" s="9">
        <f t="shared" si="855"/>
        <v>2.4383115239730607E-2</v>
      </c>
      <c r="F5481">
        <f t="shared" si="856"/>
        <v>1.0246828143021915</v>
      </c>
      <c r="G5481">
        <f t="shared" si="857"/>
        <v>17.764387540612486</v>
      </c>
      <c r="H5481">
        <f t="shared" si="859"/>
        <v>2.4286128754362566E-2</v>
      </c>
      <c r="I5481" t="str">
        <f t="shared" si="858"/>
        <v>2020</v>
      </c>
      <c r="J5481">
        <f t="shared" si="860"/>
        <v>3.1737612462227736</v>
      </c>
      <c r="K5481">
        <f t="shared" si="861"/>
        <v>-3.1737612462227736</v>
      </c>
      <c r="L5481">
        <f t="shared" si="863"/>
        <v>-0.1259743826045252</v>
      </c>
      <c r="M5481">
        <f t="shared" si="864"/>
        <v>0</v>
      </c>
      <c r="P5481" s="16">
        <f t="shared" si="862"/>
        <v>0.1786586359347882</v>
      </c>
    </row>
    <row r="5482" spans="1:16" x14ac:dyDescent="0.3">
      <c r="A5482">
        <v>5481</v>
      </c>
      <c r="B5482" s="23" t="s">
        <v>5124</v>
      </c>
      <c r="C5482" s="24">
        <v>18.177</v>
      </c>
      <c r="D5482" s="24">
        <v>1.2900000000000001E-3</v>
      </c>
      <c r="E5482" s="9">
        <f t="shared" si="855"/>
        <v>2.2757972038835329E-2</v>
      </c>
      <c r="F5482">
        <f t="shared" si="856"/>
        <v>1.0230189104007203</v>
      </c>
      <c r="G5482">
        <f t="shared" si="857"/>
        <v>18.173092365085807</v>
      </c>
      <c r="H5482">
        <f t="shared" si="859"/>
        <v>2.3810683390699961E-2</v>
      </c>
      <c r="I5482" t="str">
        <f t="shared" si="858"/>
        <v>2020</v>
      </c>
      <c r="J5482">
        <f t="shared" si="860"/>
        <v>3.1832182413842278</v>
      </c>
      <c r="K5482">
        <f t="shared" si="861"/>
        <v>-3.1832182413842278</v>
      </c>
      <c r="L5482">
        <f t="shared" si="863"/>
        <v>-0.534679207077847</v>
      </c>
      <c r="M5482">
        <f t="shared" si="864"/>
        <v>0</v>
      </c>
      <c r="P5482" s="16">
        <f t="shared" si="862"/>
        <v>0.17516106656123287</v>
      </c>
    </row>
    <row r="5483" spans="1:16" x14ac:dyDescent="0.3">
      <c r="A5483">
        <v>5482</v>
      </c>
      <c r="B5483" s="23" t="s">
        <v>5125</v>
      </c>
      <c r="C5483" s="24">
        <v>18.305</v>
      </c>
      <c r="D5483" s="24">
        <v>1.24E-3</v>
      </c>
      <c r="E5483" s="9">
        <f t="shared" si="855"/>
        <v>7.0171879412378605E-3</v>
      </c>
      <c r="F5483">
        <f t="shared" si="856"/>
        <v>1.0070418660945151</v>
      </c>
      <c r="G5483">
        <f t="shared" si="857"/>
        <v>18.301217357553181</v>
      </c>
      <c r="H5483">
        <f t="shared" si="859"/>
        <v>2.217599062245244E-2</v>
      </c>
      <c r="I5483" t="str">
        <f t="shared" si="858"/>
        <v>2020</v>
      </c>
      <c r="J5483">
        <f t="shared" si="860"/>
        <v>2.9855801113473035</v>
      </c>
      <c r="K5483">
        <f t="shared" si="861"/>
        <v>-2.9855801113473035</v>
      </c>
      <c r="L5483">
        <f t="shared" si="863"/>
        <v>-0.66280419954522074</v>
      </c>
      <c r="M5483">
        <f t="shared" si="864"/>
        <v>0</v>
      </c>
      <c r="P5483" s="16">
        <f t="shared" si="862"/>
        <v>0.16313560202131094</v>
      </c>
    </row>
    <row r="5484" spans="1:16" x14ac:dyDescent="0.3">
      <c r="A5484">
        <v>5483</v>
      </c>
      <c r="B5484" s="23" t="s">
        <v>5126</v>
      </c>
      <c r="C5484" s="24">
        <v>17.661999999999999</v>
      </c>
      <c r="D5484" s="24">
        <v>1.2199999999999999E-3</v>
      </c>
      <c r="E5484" s="9">
        <f t="shared" si="855"/>
        <v>-3.5758807525589083E-2</v>
      </c>
      <c r="F5484">
        <f t="shared" si="856"/>
        <v>0.96487298552308109</v>
      </c>
      <c r="G5484">
        <f t="shared" si="857"/>
        <v>17.658409091754709</v>
      </c>
      <c r="H5484">
        <f t="shared" si="859"/>
        <v>2.3369565012141182E-2</v>
      </c>
      <c r="I5484" t="str">
        <f t="shared" si="858"/>
        <v>2020</v>
      </c>
      <c r="J5484">
        <f t="shared" si="860"/>
        <v>3.0357634184396218</v>
      </c>
      <c r="K5484">
        <f t="shared" si="861"/>
        <v>-3.0357634184396218</v>
      </c>
      <c r="L5484">
        <f t="shared" si="863"/>
        <v>-1.9995933746749017E-2</v>
      </c>
      <c r="M5484">
        <f t="shared" si="864"/>
        <v>0</v>
      </c>
      <c r="P5484" s="16">
        <f t="shared" si="862"/>
        <v>0.17191602044473642</v>
      </c>
    </row>
    <row r="5485" spans="1:16" x14ac:dyDescent="0.3">
      <c r="A5485">
        <v>5484</v>
      </c>
      <c r="B5485" s="23" t="s">
        <v>5127</v>
      </c>
      <c r="C5485" s="24">
        <v>18.029</v>
      </c>
      <c r="D5485" s="24">
        <v>1.2199999999999999E-3</v>
      </c>
      <c r="E5485" s="9">
        <f t="shared" si="855"/>
        <v>2.0566133513452836E-2</v>
      </c>
      <c r="F5485">
        <f t="shared" si="856"/>
        <v>1.0207790737175859</v>
      </c>
      <c r="G5485">
        <f t="shared" si="857"/>
        <v>18.025334476007568</v>
      </c>
      <c r="H5485">
        <f t="shared" si="859"/>
        <v>2.3059900618291086E-2</v>
      </c>
      <c r="I5485" t="str">
        <f t="shared" si="858"/>
        <v>2020</v>
      </c>
      <c r="J5485">
        <f t="shared" si="860"/>
        <v>3.0577817489377987</v>
      </c>
      <c r="K5485">
        <f t="shared" si="861"/>
        <v>-3.0577817489377987</v>
      </c>
      <c r="L5485">
        <f t="shared" si="863"/>
        <v>-0.38692131799960805</v>
      </c>
      <c r="M5485">
        <f t="shared" si="864"/>
        <v>0</v>
      </c>
      <c r="P5485" s="16">
        <f t="shared" si="862"/>
        <v>0.16963800327854259</v>
      </c>
    </row>
    <row r="5486" spans="1:16" x14ac:dyDescent="0.3">
      <c r="A5486">
        <v>5485</v>
      </c>
      <c r="B5486" s="23" t="s">
        <v>6692</v>
      </c>
      <c r="C5486" s="24">
        <v>17.641999999999999</v>
      </c>
      <c r="D5486" s="24">
        <v>1.2199999999999999E-3</v>
      </c>
      <c r="E5486" s="9">
        <f t="shared" si="855"/>
        <v>-2.1699149723487972E-2</v>
      </c>
      <c r="F5486">
        <f t="shared" si="856"/>
        <v>0.97853458317155695</v>
      </c>
      <c r="G5486">
        <f t="shared" si="857"/>
        <v>17.63841315800796</v>
      </c>
      <c r="H5486">
        <f t="shared" si="859"/>
        <v>2.2928834518760332E-2</v>
      </c>
      <c r="I5486" t="str">
        <f t="shared" si="858"/>
        <v>2020</v>
      </c>
      <c r="J5486">
        <f t="shared" si="860"/>
        <v>2.9751386631374528</v>
      </c>
      <c r="K5486">
        <f t="shared" si="861"/>
        <v>-2.9751386631374528</v>
      </c>
      <c r="L5486">
        <f t="shared" si="863"/>
        <v>0.30072951166991047</v>
      </c>
      <c r="M5486">
        <f t="shared" si="864"/>
        <v>0</v>
      </c>
      <c r="P5486" s="16">
        <f t="shared" si="862"/>
        <v>0.16867382776929224</v>
      </c>
    </row>
    <row r="5487" spans="1:16" x14ac:dyDescent="0.3">
      <c r="A5487">
        <v>5486</v>
      </c>
      <c r="B5487" s="23" t="s">
        <v>5128</v>
      </c>
      <c r="C5487" s="24">
        <v>17.943000000000001</v>
      </c>
      <c r="D5487" s="24">
        <v>1.2900000000000001E-3</v>
      </c>
      <c r="E5487" s="9">
        <f t="shared" si="855"/>
        <v>1.6917643893954521E-2</v>
      </c>
      <c r="F5487">
        <f t="shared" si="856"/>
        <v>1.0170615576465254</v>
      </c>
      <c r="G5487">
        <f t="shared" si="857"/>
        <v>17.939142669677871</v>
      </c>
      <c r="H5487">
        <f t="shared" si="859"/>
        <v>2.1911763719497341E-2</v>
      </c>
      <c r="I5487" t="str">
        <f t="shared" si="858"/>
        <v>2020</v>
      </c>
      <c r="J5487">
        <f t="shared" si="860"/>
        <v>2.8916434420257349</v>
      </c>
      <c r="K5487">
        <f t="shared" si="861"/>
        <v>-2.8916434420257349</v>
      </c>
      <c r="L5487">
        <f t="shared" si="863"/>
        <v>-0.36167531098642058</v>
      </c>
      <c r="M5487">
        <f t="shared" si="864"/>
        <v>0</v>
      </c>
      <c r="P5487" s="16">
        <f t="shared" si="862"/>
        <v>0.16119184150942814</v>
      </c>
    </row>
    <row r="5488" spans="1:16" x14ac:dyDescent="0.3">
      <c r="A5488">
        <v>5487</v>
      </c>
      <c r="B5488" s="23" t="s">
        <v>5129</v>
      </c>
      <c r="C5488" s="24">
        <v>18.109000000000002</v>
      </c>
      <c r="D5488" s="24">
        <v>1.4199999999999998E-3</v>
      </c>
      <c r="E5488" s="9">
        <f t="shared" si="855"/>
        <v>9.2089855286756721E-3</v>
      </c>
      <c r="F5488">
        <f t="shared" si="856"/>
        <v>1.0092515186980995</v>
      </c>
      <c r="G5488">
        <f t="shared" si="857"/>
        <v>18.104714710445933</v>
      </c>
      <c r="H5488">
        <f t="shared" si="859"/>
        <v>1.9519991800275291E-2</v>
      </c>
      <c r="I5488" t="str">
        <f t="shared" si="858"/>
        <v>2020</v>
      </c>
      <c r="J5488">
        <f t="shared" si="860"/>
        <v>2.5997826271454221</v>
      </c>
      <c r="K5488">
        <f t="shared" si="861"/>
        <v>-2.5997826271454221</v>
      </c>
      <c r="L5488">
        <f t="shared" si="863"/>
        <v>-0.52724735175448245</v>
      </c>
      <c r="M5488">
        <f t="shared" si="864"/>
        <v>0</v>
      </c>
      <c r="P5488" s="16">
        <f t="shared" si="862"/>
        <v>0.14359699496647785</v>
      </c>
    </row>
    <row r="5489" spans="1:16" x14ac:dyDescent="0.3">
      <c r="A5489">
        <v>5488</v>
      </c>
      <c r="B5489" s="23" t="s">
        <v>5130</v>
      </c>
      <c r="C5489" s="24">
        <v>18.324999999999999</v>
      </c>
      <c r="D5489" s="24">
        <v>1.5E-3</v>
      </c>
      <c r="E5489" s="9">
        <f t="shared" si="855"/>
        <v>1.1857195513509685E-2</v>
      </c>
      <c r="F5489">
        <f t="shared" si="856"/>
        <v>1.0119277707217404</v>
      </c>
      <c r="G5489">
        <f t="shared" si="857"/>
        <v>18.320419322608533</v>
      </c>
      <c r="H5489">
        <f t="shared" si="859"/>
        <v>1.8825696570154454E-2</v>
      </c>
      <c r="I5489" t="str">
        <f t="shared" si="858"/>
        <v>2020</v>
      </c>
      <c r="J5489">
        <f t="shared" si="860"/>
        <v>2.5371852905593819</v>
      </c>
      <c r="K5489">
        <f t="shared" si="861"/>
        <v>-2.5371852905593819</v>
      </c>
      <c r="L5489">
        <f t="shared" si="863"/>
        <v>-0.74295196391708274</v>
      </c>
      <c r="M5489">
        <f t="shared" si="864"/>
        <v>0</v>
      </c>
      <c r="P5489" s="16">
        <f t="shared" si="862"/>
        <v>0.13848947700822209</v>
      </c>
    </row>
    <row r="5490" spans="1:16" x14ac:dyDescent="0.3">
      <c r="A5490">
        <v>5489</v>
      </c>
      <c r="B5490" s="23" t="s">
        <v>5131</v>
      </c>
      <c r="C5490" s="24">
        <v>18.850999999999999</v>
      </c>
      <c r="D5490" s="24">
        <v>1.4199999999999998E-3</v>
      </c>
      <c r="E5490" s="9">
        <f t="shared" si="855"/>
        <v>2.8299715112059868E-2</v>
      </c>
      <c r="F5490">
        <f t="shared" si="856"/>
        <v>1.0287039563437925</v>
      </c>
      <c r="G5490">
        <f t="shared" si="857"/>
        <v>18.846539124557747</v>
      </c>
      <c r="H5490">
        <f t="shared" si="859"/>
        <v>1.9273412390042318E-2</v>
      </c>
      <c r="I5490" t="str">
        <f t="shared" si="858"/>
        <v>2020</v>
      </c>
      <c r="J5490">
        <f t="shared" si="860"/>
        <v>2.6721199231310884</v>
      </c>
      <c r="K5490">
        <f t="shared" si="861"/>
        <v>-2.6721199231310884</v>
      </c>
      <c r="L5490">
        <f t="shared" si="863"/>
        <v>-1.2690717658662969</v>
      </c>
      <c r="M5490">
        <f t="shared" si="864"/>
        <v>0</v>
      </c>
      <c r="P5490" s="16">
        <f t="shared" si="862"/>
        <v>0.14178305658513271</v>
      </c>
    </row>
    <row r="5491" spans="1:16" x14ac:dyDescent="0.3">
      <c r="A5491">
        <v>5490</v>
      </c>
      <c r="B5491" s="23" t="s">
        <v>6693</v>
      </c>
      <c r="C5491" s="24">
        <v>18.683</v>
      </c>
      <c r="D5491" s="24">
        <v>1.4239999999999999E-3</v>
      </c>
      <c r="E5491" s="9">
        <f t="shared" si="855"/>
        <v>-8.9519434070747458E-3</v>
      </c>
      <c r="F5491">
        <f t="shared" si="856"/>
        <v>0.9910880059413294</v>
      </c>
      <c r="G5491">
        <f t="shared" si="857"/>
        <v>18.678566427471416</v>
      </c>
      <c r="H5491">
        <f t="shared" si="859"/>
        <v>1.9361755189142574E-2</v>
      </c>
      <c r="I5491" t="str">
        <f t="shared" si="858"/>
        <v>2020</v>
      </c>
      <c r="J5491">
        <f t="shared" si="860"/>
        <v>2.6604431710074534</v>
      </c>
      <c r="K5491">
        <f t="shared" si="861"/>
        <v>-2.6604431710074534</v>
      </c>
      <c r="L5491">
        <f t="shared" si="863"/>
        <v>-1.1010990687799662</v>
      </c>
      <c r="M5491">
        <f t="shared" si="864"/>
        <v>0</v>
      </c>
      <c r="P5491" s="16">
        <f t="shared" si="862"/>
        <v>0.14243294212850396</v>
      </c>
    </row>
    <row r="5492" spans="1:16" x14ac:dyDescent="0.3">
      <c r="A5492">
        <v>5491</v>
      </c>
      <c r="B5492" s="23" t="s">
        <v>5132</v>
      </c>
      <c r="C5492" s="24">
        <v>19.343</v>
      </c>
      <c r="D5492" s="24">
        <v>1.3900000000000002E-3</v>
      </c>
      <c r="E5492" s="9">
        <f t="shared" si="855"/>
        <v>3.4716577442260275E-2</v>
      </c>
      <c r="F5492">
        <f t="shared" si="856"/>
        <v>1.0353262324037895</v>
      </c>
      <c r="G5492">
        <f t="shared" si="857"/>
        <v>19.338519390690617</v>
      </c>
      <c r="H5492">
        <f t="shared" si="859"/>
        <v>1.9570862676964729E-2</v>
      </c>
      <c r="I5492" t="str">
        <f t="shared" si="858"/>
        <v>2020</v>
      </c>
      <c r="J5492">
        <f t="shared" si="860"/>
        <v>2.7841902647800292</v>
      </c>
      <c r="K5492">
        <f t="shared" si="861"/>
        <v>-2.7841902647800292</v>
      </c>
      <c r="L5492">
        <f t="shared" si="863"/>
        <v>-1.7610520319991672</v>
      </c>
      <c r="M5492">
        <f t="shared" si="864"/>
        <v>0</v>
      </c>
      <c r="P5492" s="16">
        <f t="shared" si="862"/>
        <v>0.14397122181547736</v>
      </c>
    </row>
    <row r="5493" spans="1:16" x14ac:dyDescent="0.3">
      <c r="A5493">
        <v>5492</v>
      </c>
      <c r="B5493" s="23" t="s">
        <v>5133</v>
      </c>
      <c r="C5493" s="24">
        <v>18.866</v>
      </c>
      <c r="D5493" s="24">
        <v>1.5199999999999999E-3</v>
      </c>
      <c r="E5493" s="9">
        <f t="shared" si="855"/>
        <v>-2.4969236692299262E-2</v>
      </c>
      <c r="F5493">
        <f t="shared" si="856"/>
        <v>0.97533991624877214</v>
      </c>
      <c r="G5493">
        <f t="shared" si="857"/>
        <v>18.861221218671194</v>
      </c>
      <c r="H5493">
        <f t="shared" si="859"/>
        <v>2.0444842151933939E-2</v>
      </c>
      <c r="I5493" t="str">
        <f t="shared" si="858"/>
        <v>2020</v>
      </c>
      <c r="J5493">
        <f t="shared" si="860"/>
        <v>2.8367384245273652</v>
      </c>
      <c r="K5493">
        <f t="shared" si="861"/>
        <v>-2.8367384245273652</v>
      </c>
      <c r="L5493">
        <f t="shared" si="863"/>
        <v>-1.2837538599797433</v>
      </c>
      <c r="M5493">
        <f t="shared" si="864"/>
        <v>0</v>
      </c>
      <c r="P5493" s="16">
        <f t="shared" si="862"/>
        <v>0.15040057012422967</v>
      </c>
    </row>
    <row r="5494" spans="1:16" x14ac:dyDescent="0.3">
      <c r="A5494">
        <v>5493</v>
      </c>
      <c r="B5494" s="23" t="s">
        <v>5134</v>
      </c>
      <c r="C5494" s="24">
        <v>18.579000000000001</v>
      </c>
      <c r="D5494" s="24">
        <v>1.5499999999999999E-3</v>
      </c>
      <c r="E5494" s="9">
        <f t="shared" si="855"/>
        <v>-1.532944960362786E-2</v>
      </c>
      <c r="F5494">
        <f t="shared" si="856"/>
        <v>0.98478744831972864</v>
      </c>
      <c r="G5494">
        <f t="shared" si="857"/>
        <v>18.574201044891723</v>
      </c>
      <c r="H5494">
        <f t="shared" si="859"/>
        <v>2.0828070213686319E-2</v>
      </c>
      <c r="I5494" t="str">
        <f t="shared" si="858"/>
        <v>2020</v>
      </c>
      <c r="J5494">
        <f t="shared" si="860"/>
        <v>2.8459344690906043</v>
      </c>
      <c r="K5494">
        <f t="shared" si="861"/>
        <v>-2.8459344690906043</v>
      </c>
      <c r="L5494">
        <f t="shared" si="863"/>
        <v>-0.99673368620027247</v>
      </c>
      <c r="M5494">
        <f t="shared" si="864"/>
        <v>0</v>
      </c>
      <c r="P5494" s="16">
        <f t="shared" si="862"/>
        <v>0.15321975153667744</v>
      </c>
    </row>
    <row r="5495" spans="1:16" x14ac:dyDescent="0.3">
      <c r="A5495">
        <v>5494</v>
      </c>
      <c r="B5495" s="23" t="s">
        <v>5135</v>
      </c>
      <c r="C5495" s="24">
        <v>18.701000000000001</v>
      </c>
      <c r="D5495" s="24">
        <v>1.5199999999999999E-3</v>
      </c>
      <c r="E5495" s="9">
        <f t="shared" si="855"/>
        <v>6.5450877425494514E-3</v>
      </c>
      <c r="F5495">
        <f t="shared" si="856"/>
        <v>1.0065665536358255</v>
      </c>
      <c r="G5495">
        <f t="shared" si="857"/>
        <v>18.696263013376974</v>
      </c>
      <c r="H5495">
        <f t="shared" si="859"/>
        <v>2.0808555715915007E-2</v>
      </c>
      <c r="I5495" t="str">
        <f t="shared" si="858"/>
        <v>2020</v>
      </c>
      <c r="J5495">
        <f t="shared" si="860"/>
        <v>2.8619528020221403</v>
      </c>
      <c r="K5495">
        <f t="shared" si="861"/>
        <v>-2.8619528020221403</v>
      </c>
      <c r="L5495">
        <f t="shared" si="863"/>
        <v>-1.118795654685524</v>
      </c>
      <c r="M5495">
        <f t="shared" si="864"/>
        <v>0</v>
      </c>
      <c r="P5495" s="16">
        <f t="shared" si="862"/>
        <v>0.15307619495802149</v>
      </c>
    </row>
    <row r="5496" spans="1:16" x14ac:dyDescent="0.3">
      <c r="A5496">
        <v>5495</v>
      </c>
      <c r="B5496" s="23" t="s">
        <v>5136</v>
      </c>
      <c r="C5496" s="24">
        <v>18.225999999999999</v>
      </c>
      <c r="D5496" s="24">
        <v>1.57E-3</v>
      </c>
      <c r="E5496" s="9">
        <f t="shared" si="855"/>
        <v>-2.5727852292647884E-2</v>
      </c>
      <c r="F5496">
        <f t="shared" si="856"/>
        <v>0.97460028875461202</v>
      </c>
      <c r="G5496">
        <f t="shared" si="857"/>
        <v>18.22123148724096</v>
      </c>
      <c r="H5496">
        <f t="shared" si="859"/>
        <v>2.1147045639316304E-2</v>
      </c>
      <c r="I5496" t="str">
        <f t="shared" si="858"/>
        <v>2020</v>
      </c>
      <c r="J5496">
        <f t="shared" si="860"/>
        <v>2.8346089159259971</v>
      </c>
      <c r="K5496">
        <f t="shared" si="861"/>
        <v>-2.8346089159259971</v>
      </c>
      <c r="L5496">
        <f t="shared" si="863"/>
        <v>-0.64376412854950971</v>
      </c>
      <c r="M5496">
        <f t="shared" si="864"/>
        <v>0</v>
      </c>
      <c r="P5496" s="16">
        <f t="shared" si="862"/>
        <v>0.15556626443777269</v>
      </c>
    </row>
    <row r="5497" spans="1:16" x14ac:dyDescent="0.3">
      <c r="A5497">
        <v>5496</v>
      </c>
      <c r="B5497" s="23" t="s">
        <v>6694</v>
      </c>
      <c r="C5497" s="24">
        <v>17.582000000000001</v>
      </c>
      <c r="D5497" s="24">
        <v>1.547E-3</v>
      </c>
      <c r="E5497" s="9">
        <f t="shared" si="855"/>
        <v>-3.5973494644948145E-2</v>
      </c>
      <c r="F5497">
        <f t="shared" si="856"/>
        <v>0.96466586195544834</v>
      </c>
      <c r="G5497">
        <f t="shared" si="857"/>
        <v>17.57746735869145</v>
      </c>
      <c r="H5497">
        <f t="shared" si="859"/>
        <v>2.2454242460571455E-2</v>
      </c>
      <c r="I5497" t="str">
        <f t="shared" si="858"/>
        <v>2020</v>
      </c>
      <c r="J5497">
        <f t="shared" si="860"/>
        <v>2.9034906287488984</v>
      </c>
      <c r="K5497">
        <f t="shared" si="861"/>
        <v>-2.9034906287488984</v>
      </c>
      <c r="L5497">
        <f t="shared" si="863"/>
        <v>0.48950330125750696</v>
      </c>
      <c r="M5497">
        <f t="shared" si="864"/>
        <v>0</v>
      </c>
      <c r="P5497" s="16">
        <f t="shared" si="862"/>
        <v>0.16518253565768806</v>
      </c>
    </row>
    <row r="5498" spans="1:16" x14ac:dyDescent="0.3">
      <c r="A5498">
        <v>5497</v>
      </c>
      <c r="B5498" s="23" t="s">
        <v>5137</v>
      </c>
      <c r="C5498" s="24">
        <v>18.678999999999998</v>
      </c>
      <c r="D5498" s="24">
        <v>1.65E-3</v>
      </c>
      <c r="E5498" s="9">
        <f t="shared" si="855"/>
        <v>6.0524246748178981E-2</v>
      </c>
      <c r="F5498">
        <f t="shared" si="856"/>
        <v>1.0623933568422248</v>
      </c>
      <c r="G5498">
        <f t="shared" si="857"/>
        <v>18.673863981234945</v>
      </c>
      <c r="H5498">
        <f t="shared" si="859"/>
        <v>2.4053327918195127E-2</v>
      </c>
      <c r="I5498" t="str">
        <f t="shared" si="858"/>
        <v>2020</v>
      </c>
      <c r="J5498">
        <f t="shared" si="860"/>
        <v>3.3042666255604027</v>
      </c>
      <c r="K5498">
        <f t="shared" si="861"/>
        <v>-3.3042666255604027</v>
      </c>
      <c r="L5498">
        <f t="shared" si="863"/>
        <v>-0.70849664898119968</v>
      </c>
      <c r="M5498">
        <f t="shared" si="864"/>
        <v>0</v>
      </c>
      <c r="P5498" s="16">
        <f t="shared" si="862"/>
        <v>0.17694605834554678</v>
      </c>
    </row>
    <row r="5499" spans="1:16" x14ac:dyDescent="0.3">
      <c r="A5499">
        <v>5498</v>
      </c>
      <c r="B5499" s="23" t="s">
        <v>5138</v>
      </c>
      <c r="C5499" s="24">
        <v>18.536999999999999</v>
      </c>
      <c r="D5499" s="24">
        <v>1.72E-3</v>
      </c>
      <c r="E5499" s="9">
        <f t="shared" si="855"/>
        <v>-7.6311634302137412E-3</v>
      </c>
      <c r="F5499">
        <f t="shared" si="856"/>
        <v>0.99239787997216133</v>
      </c>
      <c r="G5499">
        <f t="shared" si="857"/>
        <v>18.531686821591958</v>
      </c>
      <c r="H5499">
        <f t="shared" si="859"/>
        <v>2.4196116240639581E-2</v>
      </c>
      <c r="I5499" t="str">
        <f t="shared" si="858"/>
        <v>2020</v>
      </c>
      <c r="J5499">
        <f t="shared" si="860"/>
        <v>3.2985747872028264</v>
      </c>
      <c r="K5499">
        <f t="shared" si="861"/>
        <v>-3.2985747872028264</v>
      </c>
      <c r="L5499">
        <f t="shared" si="863"/>
        <v>-0.56631948933821263</v>
      </c>
      <c r="M5499">
        <f t="shared" si="864"/>
        <v>0</v>
      </c>
      <c r="P5499" s="16">
        <f t="shared" si="862"/>
        <v>0.17799646729187837</v>
      </c>
    </row>
    <row r="5500" spans="1:16" x14ac:dyDescent="0.3">
      <c r="A5500">
        <v>5499</v>
      </c>
      <c r="B5500" s="23" t="s">
        <v>5139</v>
      </c>
      <c r="C5500" s="24">
        <v>18.495000000000001</v>
      </c>
      <c r="D5500" s="24">
        <v>1.72E-3</v>
      </c>
      <c r="E5500" s="9">
        <f t="shared" si="855"/>
        <v>-2.2683094625347467E-3</v>
      </c>
      <c r="F5500">
        <f t="shared" si="856"/>
        <v>0.99773426120731523</v>
      </c>
      <c r="G5500">
        <f t="shared" si="857"/>
        <v>18.48969885986639</v>
      </c>
      <c r="H5500">
        <f t="shared" si="859"/>
        <v>2.4122057293570892E-2</v>
      </c>
      <c r="I5500" t="str">
        <f t="shared" si="858"/>
        <v>2020</v>
      </c>
      <c r="J5500">
        <f t="shared" si="860"/>
        <v>3.2810277476464176</v>
      </c>
      <c r="K5500">
        <f t="shared" si="861"/>
        <v>-3.2810277476464176</v>
      </c>
      <c r="L5500">
        <f t="shared" si="863"/>
        <v>-0.52433152761264523</v>
      </c>
      <c r="M5500">
        <f t="shared" si="864"/>
        <v>0</v>
      </c>
      <c r="P5500" s="16">
        <f t="shared" si="862"/>
        <v>0.177451659570735</v>
      </c>
    </row>
    <row r="5501" spans="1:16" x14ac:dyDescent="0.3">
      <c r="A5501">
        <v>5500</v>
      </c>
      <c r="B5501" s="23" t="s">
        <v>5140</v>
      </c>
      <c r="C5501" s="24">
        <v>18.594999999999999</v>
      </c>
      <c r="D5501" s="24">
        <v>1.65E-3</v>
      </c>
      <c r="E5501" s="9">
        <f t="shared" si="855"/>
        <v>5.3923020926159252E-3</v>
      </c>
      <c r="F5501">
        <f t="shared" si="856"/>
        <v>1.0054068667207352</v>
      </c>
      <c r="G5501">
        <f t="shared" si="857"/>
        <v>18.58988707805899</v>
      </c>
      <c r="H5501">
        <f t="shared" si="859"/>
        <v>2.4024103146091012E-2</v>
      </c>
      <c r="I5501" t="str">
        <f t="shared" si="858"/>
        <v>2020</v>
      </c>
      <c r="J5501">
        <f t="shared" si="860"/>
        <v>3.2854106166655694</v>
      </c>
      <c r="K5501">
        <f t="shared" si="861"/>
        <v>-3.2854106166655694</v>
      </c>
      <c r="L5501">
        <f t="shared" si="863"/>
        <v>-0.6245197458052445</v>
      </c>
      <c r="M5501">
        <f t="shared" si="864"/>
        <v>0</v>
      </c>
      <c r="P5501" s="16">
        <f t="shared" si="862"/>
        <v>0.17673106904146973</v>
      </c>
    </row>
    <row r="5502" spans="1:16" x14ac:dyDescent="0.3">
      <c r="A5502">
        <v>5501</v>
      </c>
      <c r="B5502" s="23" t="s">
        <v>5141</v>
      </c>
      <c r="C5502" s="24">
        <v>18.169</v>
      </c>
      <c r="D5502" s="24">
        <v>1.65E-3</v>
      </c>
      <c r="E5502" s="9">
        <f t="shared" si="855"/>
        <v>-2.3175882256729785E-2</v>
      </c>
      <c r="F5502">
        <f t="shared" si="856"/>
        <v>0.97709061575692402</v>
      </c>
      <c r="G5502">
        <f t="shared" si="857"/>
        <v>18.164004211952342</v>
      </c>
      <c r="H5502">
        <f t="shared" si="859"/>
        <v>2.3928645252266172E-2</v>
      </c>
      <c r="I5502" t="str">
        <f t="shared" si="858"/>
        <v>2020</v>
      </c>
      <c r="J5502">
        <f t="shared" si="860"/>
        <v>3.1973886269476499</v>
      </c>
      <c r="K5502">
        <f t="shared" si="861"/>
        <v>-3.1973886269476499</v>
      </c>
      <c r="L5502">
        <f t="shared" si="863"/>
        <v>-0.19863687969859711</v>
      </c>
      <c r="M5502">
        <f t="shared" si="864"/>
        <v>0</v>
      </c>
      <c r="P5502" s="16">
        <f t="shared" si="862"/>
        <v>0.17602884196887011</v>
      </c>
    </row>
    <row r="5503" spans="1:16" x14ac:dyDescent="0.3">
      <c r="A5503">
        <v>5502</v>
      </c>
      <c r="B5503" s="23" t="s">
        <v>5142</v>
      </c>
      <c r="C5503" s="24">
        <v>18.071999999999999</v>
      </c>
      <c r="D5503" s="24">
        <v>1.67E-3</v>
      </c>
      <c r="E5503" s="9">
        <f t="shared" si="855"/>
        <v>-5.3530659546014107E-3</v>
      </c>
      <c r="F5503">
        <f t="shared" si="856"/>
        <v>0.99466123617150082</v>
      </c>
      <c r="G5503">
        <f t="shared" si="857"/>
        <v>18.066970659948957</v>
      </c>
      <c r="H5503">
        <f t="shared" si="859"/>
        <v>2.3951453709276257E-2</v>
      </c>
      <c r="I5503" t="str">
        <f t="shared" si="858"/>
        <v>2020</v>
      </c>
      <c r="J5503">
        <f t="shared" si="860"/>
        <v>3.1833393491221682</v>
      </c>
      <c r="K5503">
        <f t="shared" si="861"/>
        <v>-3.1833393491221682</v>
      </c>
      <c r="L5503">
        <f t="shared" si="863"/>
        <v>-0.10160332769521219</v>
      </c>
      <c r="M5503">
        <f t="shared" si="864"/>
        <v>0</v>
      </c>
      <c r="P5503" s="16">
        <f t="shared" si="862"/>
        <v>0.17619663025074961</v>
      </c>
    </row>
    <row r="5504" spans="1:16" x14ac:dyDescent="0.3">
      <c r="A5504">
        <v>5503</v>
      </c>
      <c r="B5504" s="23" t="s">
        <v>5143</v>
      </c>
      <c r="C5504" s="24">
        <v>18.321000000000002</v>
      </c>
      <c r="D5504" s="24">
        <v>1.72E-3</v>
      </c>
      <c r="E5504" s="9">
        <f t="shared" si="855"/>
        <v>1.3684163743405345E-2</v>
      </c>
      <c r="F5504">
        <f t="shared" si="856"/>
        <v>1.0137782204515273</v>
      </c>
      <c r="G5504">
        <f t="shared" si="857"/>
        <v>18.315748732717605</v>
      </c>
      <c r="H5504">
        <f t="shared" si="859"/>
        <v>2.3720867501235265E-2</v>
      </c>
      <c r="I5504" t="str">
        <f t="shared" si="858"/>
        <v>2020</v>
      </c>
      <c r="J5504">
        <f t="shared" si="860"/>
        <v>3.1961044611858243</v>
      </c>
      <c r="K5504">
        <f t="shared" si="861"/>
        <v>-3.1961044611858243</v>
      </c>
      <c r="L5504">
        <f t="shared" si="863"/>
        <v>-0.3503814004638599</v>
      </c>
      <c r="M5504">
        <f t="shared" si="864"/>
        <v>0</v>
      </c>
      <c r="P5504" s="16">
        <f t="shared" si="862"/>
        <v>0.17450034436629888</v>
      </c>
    </row>
    <row r="5505" spans="1:16" x14ac:dyDescent="0.3">
      <c r="A5505">
        <v>5504</v>
      </c>
      <c r="B5505" s="23" t="s">
        <v>5144</v>
      </c>
      <c r="C5505" s="24">
        <v>18.471</v>
      </c>
      <c r="D5505" s="24">
        <v>1.7799999999999999E-3</v>
      </c>
      <c r="E5505" s="9">
        <f t="shared" si="855"/>
        <v>8.1539916880752177E-3</v>
      </c>
      <c r="F5505">
        <f t="shared" si="856"/>
        <v>1.0081873260193219</v>
      </c>
      <c r="G5505">
        <f t="shared" si="857"/>
        <v>18.465521082746243</v>
      </c>
      <c r="H5505">
        <f t="shared" si="859"/>
        <v>2.3704486104360413E-2</v>
      </c>
      <c r="I5505" t="str">
        <f t="shared" si="858"/>
        <v>2020</v>
      </c>
      <c r="J5505">
        <f t="shared" si="860"/>
        <v>3.2200145408615071</v>
      </c>
      <c r="K5505">
        <f t="shared" si="861"/>
        <v>-3.2200145408615071</v>
      </c>
      <c r="L5505">
        <f t="shared" si="863"/>
        <v>-0.50015375049249755</v>
      </c>
      <c r="M5505">
        <f t="shared" si="864"/>
        <v>0</v>
      </c>
      <c r="P5505" s="16">
        <f t="shared" si="862"/>
        <v>0.17437983615150804</v>
      </c>
    </row>
    <row r="5506" spans="1:16" x14ac:dyDescent="0.3">
      <c r="A5506">
        <v>5505</v>
      </c>
      <c r="B5506" s="23" t="s">
        <v>5145</v>
      </c>
      <c r="C5506" s="24">
        <v>18.204999999999998</v>
      </c>
      <c r="D5506" s="24">
        <v>1.57E-3</v>
      </c>
      <c r="E5506" s="9">
        <f t="shared" si="855"/>
        <v>-1.4505652969786047E-2</v>
      </c>
      <c r="F5506">
        <f t="shared" si="856"/>
        <v>0.98559904715499969</v>
      </c>
      <c r="G5506">
        <f t="shared" si="857"/>
        <v>18.200236981522092</v>
      </c>
      <c r="H5506">
        <f t="shared" si="859"/>
        <v>2.3963561859271228E-2</v>
      </c>
      <c r="I5506" t="str">
        <f t="shared" si="858"/>
        <v>2020</v>
      </c>
      <c r="J5506">
        <f t="shared" si="860"/>
        <v>3.208441566036925</v>
      </c>
      <c r="K5506">
        <f t="shared" si="861"/>
        <v>-3.208441566036925</v>
      </c>
      <c r="L5506">
        <f t="shared" si="863"/>
        <v>-0.2348696492683473</v>
      </c>
      <c r="M5506">
        <f t="shared" si="864"/>
        <v>0</v>
      </c>
      <c r="P5506" s="16">
        <f t="shared" si="862"/>
        <v>0.17628570272432803</v>
      </c>
    </row>
    <row r="5507" spans="1:16" x14ac:dyDescent="0.3">
      <c r="A5507">
        <v>5506</v>
      </c>
      <c r="B5507" s="23" t="s">
        <v>5146</v>
      </c>
      <c r="C5507" s="24">
        <v>18.573</v>
      </c>
      <c r="D5507" s="24">
        <v>1.5499999999999999E-3</v>
      </c>
      <c r="E5507" s="9">
        <f t="shared" ref="E5507:E5570" si="865">LN(C5507/C5506)</f>
        <v>2.0012631577808044E-2</v>
      </c>
      <c r="F5507">
        <f t="shared" ref="F5507:F5570" si="866">C5507/C5506</f>
        <v>1.0202142268607526</v>
      </c>
      <c r="G5507">
        <f t="shared" ref="G5507:G5570" si="867">C5507*EXP(-2/12*D5507)</f>
        <v>18.568202594691531</v>
      </c>
      <c r="H5507">
        <f t="shared" si="859"/>
        <v>2.4081891514373531E-2</v>
      </c>
      <c r="I5507" t="str">
        <f t="shared" ref="I5507:I5570" si="868">MID(B5507,7,4)</f>
        <v>2020</v>
      </c>
      <c r="J5507">
        <f t="shared" si="860"/>
        <v>3.2894719111573654</v>
      </c>
      <c r="K5507">
        <f t="shared" si="861"/>
        <v>-3.2894719111573654</v>
      </c>
      <c r="L5507">
        <f t="shared" si="863"/>
        <v>-0.60283526243778596</v>
      </c>
      <c r="M5507">
        <f t="shared" si="864"/>
        <v>0</v>
      </c>
      <c r="P5507" s="16">
        <f t="shared" si="862"/>
        <v>0.17715618377073253</v>
      </c>
    </row>
    <row r="5508" spans="1:16" x14ac:dyDescent="0.3">
      <c r="A5508">
        <v>5507</v>
      </c>
      <c r="B5508" s="23" t="s">
        <v>6696</v>
      </c>
      <c r="C5508" s="24">
        <v>17.97</v>
      </c>
      <c r="D5508" s="24">
        <v>1.547E-3</v>
      </c>
      <c r="E5508" s="9">
        <f t="shared" si="865"/>
        <v>-3.3005212409737222E-2</v>
      </c>
      <c r="F5508">
        <f t="shared" si="866"/>
        <v>0.96753351639476648</v>
      </c>
      <c r="G5508">
        <f t="shared" si="867"/>
        <v>17.965367332253745</v>
      </c>
      <c r="H5508">
        <f t="shared" si="859"/>
        <v>2.4652912355715047E-2</v>
      </c>
      <c r="I5508" t="str">
        <f t="shared" si="868"/>
        <v>2020</v>
      </c>
      <c r="J5508">
        <f t="shared" si="860"/>
        <v>3.2581423424436102</v>
      </c>
      <c r="K5508">
        <f t="shared" si="861"/>
        <v>-3.2581423424436102</v>
      </c>
      <c r="L5508">
        <f t="shared" si="863"/>
        <v>3.5296985688923144E-2</v>
      </c>
      <c r="M5508">
        <f t="shared" si="864"/>
        <v>0</v>
      </c>
      <c r="P5508" s="16">
        <f t="shared" si="862"/>
        <v>0.18135684521151832</v>
      </c>
    </row>
    <row r="5509" spans="1:16" x14ac:dyDescent="0.3">
      <c r="A5509">
        <v>5508</v>
      </c>
      <c r="B5509" s="23" t="s">
        <v>5147</v>
      </c>
      <c r="C5509" s="24">
        <v>18.614999999999998</v>
      </c>
      <c r="D5509" s="24">
        <v>1.5199999999999999E-3</v>
      </c>
      <c r="E5509" s="9">
        <f t="shared" si="865"/>
        <v>3.5264006529212626E-2</v>
      </c>
      <c r="F5509">
        <f t="shared" si="866"/>
        <v>1.0358931552587647</v>
      </c>
      <c r="G5509">
        <f t="shared" si="867"/>
        <v>18.610284797284226</v>
      </c>
      <c r="H5509">
        <f t="shared" si="859"/>
        <v>2.359696819513217E-2</v>
      </c>
      <c r="I5509" t="str">
        <f t="shared" si="868"/>
        <v>2020</v>
      </c>
      <c r="J5509">
        <f t="shared" si="860"/>
        <v>3.2305386936266047</v>
      </c>
      <c r="K5509">
        <f t="shared" si="861"/>
        <v>-3.2305386936266047</v>
      </c>
      <c r="L5509">
        <f t="shared" si="863"/>
        <v>-0.60962047934155805</v>
      </c>
      <c r="M5509">
        <f t="shared" si="864"/>
        <v>0</v>
      </c>
      <c r="P5509" s="16">
        <f t="shared" si="862"/>
        <v>0.17358889070295327</v>
      </c>
    </row>
    <row r="5510" spans="1:16" x14ac:dyDescent="0.3">
      <c r="A5510">
        <v>5509</v>
      </c>
      <c r="B5510" s="23" t="s">
        <v>5148</v>
      </c>
      <c r="C5510" s="24">
        <v>18.771999999999998</v>
      </c>
      <c r="D5510" s="24">
        <v>1.5199999999999999E-3</v>
      </c>
      <c r="E5510" s="9">
        <f t="shared" si="865"/>
        <v>8.3986906074909155E-3</v>
      </c>
      <c r="F5510">
        <f t="shared" si="866"/>
        <v>1.0084340585549287</v>
      </c>
      <c r="G5510">
        <f t="shared" si="867"/>
        <v>18.767245028988423</v>
      </c>
      <c r="H5510">
        <f t="shared" si="859"/>
        <v>2.3612539882111823E-2</v>
      </c>
      <c r="I5510" t="str">
        <f t="shared" si="868"/>
        <v>2020</v>
      </c>
      <c r="J5510">
        <f t="shared" si="860"/>
        <v>3.2599350651975141</v>
      </c>
      <c r="K5510">
        <f t="shared" si="861"/>
        <v>-3.2599350651975141</v>
      </c>
      <c r="L5510">
        <f t="shared" si="863"/>
        <v>-0.76658071104575498</v>
      </c>
      <c r="M5510">
        <f t="shared" si="864"/>
        <v>0</v>
      </c>
      <c r="P5510" s="16">
        <f t="shared" si="862"/>
        <v>0.17370344236259105</v>
      </c>
    </row>
    <row r="5511" spans="1:16" x14ac:dyDescent="0.3">
      <c r="A5511">
        <v>5510</v>
      </c>
      <c r="B5511" s="23" t="s">
        <v>5149</v>
      </c>
      <c r="C5511" s="24">
        <v>18.34</v>
      </c>
      <c r="D5511" s="24">
        <v>1.5199999999999999E-3</v>
      </c>
      <c r="E5511" s="9">
        <f t="shared" si="865"/>
        <v>-2.3281931103852373E-2</v>
      </c>
      <c r="F5511">
        <f t="shared" si="866"/>
        <v>0.9769870019177499</v>
      </c>
      <c r="G5511">
        <f t="shared" si="867"/>
        <v>18.335354455127195</v>
      </c>
      <c r="H5511">
        <f t="shared" si="859"/>
        <v>2.3702857910449075E-2</v>
      </c>
      <c r="I5511" t="str">
        <f t="shared" si="868"/>
        <v>2020</v>
      </c>
      <c r="J5511">
        <f t="shared" si="860"/>
        <v>3.1970964910909805</v>
      </c>
      <c r="K5511">
        <f t="shared" si="861"/>
        <v>-3.1970964910909805</v>
      </c>
      <c r="L5511">
        <f t="shared" si="863"/>
        <v>-0.334690137184527</v>
      </c>
      <c r="M5511">
        <f t="shared" si="864"/>
        <v>0</v>
      </c>
      <c r="P5511" s="16">
        <f t="shared" si="862"/>
        <v>0.17436785849520145</v>
      </c>
    </row>
    <row r="5512" spans="1:16" x14ac:dyDescent="0.3">
      <c r="A5512">
        <v>5511</v>
      </c>
      <c r="B5512" s="23" t="s">
        <v>5150</v>
      </c>
      <c r="C5512" s="24">
        <v>18.555</v>
      </c>
      <c r="D5512" s="24">
        <v>1.4199999999999998E-3</v>
      </c>
      <c r="E5512" s="9">
        <f t="shared" si="865"/>
        <v>1.1654827684242083E-2</v>
      </c>
      <c r="F5512">
        <f t="shared" si="866"/>
        <v>1.0117230098146128</v>
      </c>
      <c r="G5512">
        <f t="shared" si="867"/>
        <v>18.55060916960209</v>
      </c>
      <c r="H5512">
        <f t="shared" si="859"/>
        <v>2.3437512617980397E-2</v>
      </c>
      <c r="I5512" t="str">
        <f t="shared" si="868"/>
        <v>2020</v>
      </c>
      <c r="J5512">
        <f t="shared" si="860"/>
        <v>3.1984194311651417</v>
      </c>
      <c r="K5512">
        <f t="shared" si="861"/>
        <v>-3.1984194311651417</v>
      </c>
      <c r="L5512">
        <f t="shared" si="863"/>
        <v>-0.54994485165942208</v>
      </c>
      <c r="M5512">
        <f t="shared" si="864"/>
        <v>0</v>
      </c>
      <c r="P5512" s="16">
        <f t="shared" si="862"/>
        <v>0.17241587065540812</v>
      </c>
    </row>
    <row r="5513" spans="1:16" x14ac:dyDescent="0.3">
      <c r="A5513">
        <v>5512</v>
      </c>
      <c r="B5513" s="23" t="s">
        <v>5151</v>
      </c>
      <c r="C5513" s="24">
        <v>18.661999999999999</v>
      </c>
      <c r="D5513" s="24">
        <v>1.4499999999999999E-3</v>
      </c>
      <c r="E5513" s="9">
        <f t="shared" si="865"/>
        <v>5.750076299269229E-3</v>
      </c>
      <c r="F5513">
        <f t="shared" si="866"/>
        <v>1.005766639719752</v>
      </c>
      <c r="G5513">
        <f t="shared" si="867"/>
        <v>18.657490561579088</v>
      </c>
      <c r="H5513">
        <f t="shared" si="859"/>
        <v>2.3426849120444154E-2</v>
      </c>
      <c r="I5513" t="str">
        <f t="shared" si="868"/>
        <v>2020</v>
      </c>
      <c r="J5513">
        <f t="shared" si="860"/>
        <v>3.2153838921470248</v>
      </c>
      <c r="K5513">
        <f t="shared" si="861"/>
        <v>-3.2153838921470248</v>
      </c>
      <c r="L5513">
        <f t="shared" si="863"/>
        <v>-0.65682624363642006</v>
      </c>
      <c r="M5513">
        <f t="shared" si="864"/>
        <v>0</v>
      </c>
      <c r="P5513" s="16">
        <f t="shared" si="862"/>
        <v>0.17233742563259744</v>
      </c>
    </row>
    <row r="5514" spans="1:16" x14ac:dyDescent="0.3">
      <c r="A5514">
        <v>5513</v>
      </c>
      <c r="B5514" s="23" t="s">
        <v>6697</v>
      </c>
      <c r="C5514" s="24">
        <v>18.004999999999999</v>
      </c>
      <c r="D5514" s="24">
        <v>1.4449999999999999E-3</v>
      </c>
      <c r="E5514" s="9">
        <f t="shared" si="865"/>
        <v>-3.583987371099167E-2</v>
      </c>
      <c r="F5514">
        <f t="shared" si="866"/>
        <v>0.96479477012110171</v>
      </c>
      <c r="G5514">
        <f t="shared" si="867"/>
        <v>18.000664317942668</v>
      </c>
      <c r="H5514">
        <f t="shared" si="859"/>
        <v>2.3431197102077635E-2</v>
      </c>
      <c r="I5514" t="str">
        <f t="shared" si="868"/>
        <v>2020</v>
      </c>
      <c r="J5514">
        <f t="shared" si="860"/>
        <v>3.1027639088472894</v>
      </c>
      <c r="K5514">
        <f t="shared" si="861"/>
        <v>-3.1027639088472894</v>
      </c>
      <c r="L5514">
        <f t="shared" si="863"/>
        <v>0.32692125698235586</v>
      </c>
      <c r="M5514">
        <f t="shared" si="864"/>
        <v>0</v>
      </c>
      <c r="P5514" s="16">
        <f t="shared" si="862"/>
        <v>0.17236941115303853</v>
      </c>
    </row>
    <row r="5515" spans="1:16" x14ac:dyDescent="0.3">
      <c r="A5515">
        <v>5514</v>
      </c>
      <c r="B5515" s="23" t="s">
        <v>5152</v>
      </c>
      <c r="C5515" s="24">
        <v>18.556999999999999</v>
      </c>
      <c r="D5515" s="24">
        <v>1.3700000000000001E-3</v>
      </c>
      <c r="E5515" s="9">
        <f t="shared" si="865"/>
        <v>3.019757926136326E-2</v>
      </c>
      <c r="F5515">
        <f t="shared" si="866"/>
        <v>1.0306581505137462</v>
      </c>
      <c r="G5515">
        <f t="shared" si="867"/>
        <v>18.552763302041424</v>
      </c>
      <c r="H5515">
        <f t="shared" si="859"/>
        <v>2.3777049641269542E-2</v>
      </c>
      <c r="I5515" t="str">
        <f t="shared" si="868"/>
        <v>2020</v>
      </c>
      <c r="J5515">
        <f t="shared" si="860"/>
        <v>3.2451314173888739</v>
      </c>
      <c r="K5515">
        <f t="shared" si="861"/>
        <v>-3.2451314173888739</v>
      </c>
      <c r="L5515">
        <f t="shared" si="863"/>
        <v>-0.2251777271163995</v>
      </c>
      <c r="M5515">
        <f t="shared" si="864"/>
        <v>0</v>
      </c>
      <c r="P5515" s="16">
        <f t="shared" si="862"/>
        <v>0.17491364302760232</v>
      </c>
    </row>
    <row r="5516" spans="1:16" x14ac:dyDescent="0.3">
      <c r="A5516">
        <v>5515</v>
      </c>
      <c r="B5516" s="23" t="s">
        <v>5153</v>
      </c>
      <c r="C5516" s="24">
        <v>19.131</v>
      </c>
      <c r="D5516" s="24">
        <v>1.47E-3</v>
      </c>
      <c r="E5516" s="9">
        <f t="shared" si="865"/>
        <v>3.0462979639042483E-2</v>
      </c>
      <c r="F5516">
        <f t="shared" si="866"/>
        <v>1.030931723877782</v>
      </c>
      <c r="G5516">
        <f t="shared" si="867"/>
        <v>19.126313479122253</v>
      </c>
      <c r="H5516">
        <f t="shared" si="859"/>
        <v>2.3969203873251702E-2</v>
      </c>
      <c r="I5516" t="str">
        <f t="shared" si="868"/>
        <v>2020</v>
      </c>
      <c r="J5516">
        <f t="shared" si="860"/>
        <v>3.3724894488475887</v>
      </c>
      <c r="K5516">
        <f t="shared" si="861"/>
        <v>-3.3724894488475887</v>
      </c>
      <c r="L5516">
        <f t="shared" si="863"/>
        <v>-0.79872790419722861</v>
      </c>
      <c r="M5516">
        <f t="shared" si="864"/>
        <v>0</v>
      </c>
      <c r="P5516" s="16">
        <f t="shared" si="862"/>
        <v>0.17632720767276472</v>
      </c>
    </row>
    <row r="5517" spans="1:16" x14ac:dyDescent="0.3">
      <c r="A5517">
        <v>5516</v>
      </c>
      <c r="B5517" s="23" t="s">
        <v>5154</v>
      </c>
      <c r="C5517" s="24">
        <v>18.826000000000001</v>
      </c>
      <c r="D5517" s="24">
        <v>1.4199999999999998E-3</v>
      </c>
      <c r="E5517" s="9">
        <f t="shared" si="865"/>
        <v>-1.6071162876215777E-2</v>
      </c>
      <c r="F5517">
        <f t="shared" si="866"/>
        <v>0.98405728921645497</v>
      </c>
      <c r="G5517">
        <f t="shared" si="867"/>
        <v>18.821545040524331</v>
      </c>
      <c r="H5517">
        <f t="shared" si="859"/>
        <v>2.405106625087048E-2</v>
      </c>
      <c r="I5517" t="str">
        <f t="shared" si="868"/>
        <v>2020</v>
      </c>
      <c r="J5517">
        <f t="shared" si="860"/>
        <v>3.3300850588410862</v>
      </c>
      <c r="K5517">
        <f t="shared" si="861"/>
        <v>-3.3300850588410862</v>
      </c>
      <c r="L5517">
        <f t="shared" si="863"/>
        <v>-0.49395946559930692</v>
      </c>
      <c r="M5517">
        <f t="shared" si="864"/>
        <v>0</v>
      </c>
      <c r="P5517" s="16">
        <f t="shared" si="862"/>
        <v>0.17692942060129174</v>
      </c>
    </row>
    <row r="5518" spans="1:16" x14ac:dyDescent="0.3">
      <c r="A5518">
        <v>5517</v>
      </c>
      <c r="B5518" s="23" t="s">
        <v>5155</v>
      </c>
      <c r="C5518" s="24">
        <v>18.963999999999999</v>
      </c>
      <c r="D5518" s="24">
        <v>1.4199999999999998E-3</v>
      </c>
      <c r="E5518" s="9">
        <f t="shared" si="865"/>
        <v>7.3035519148432655E-3</v>
      </c>
      <c r="F5518">
        <f t="shared" si="866"/>
        <v>1.007330287899713</v>
      </c>
      <c r="G5518">
        <f t="shared" si="867"/>
        <v>18.959512384388791</v>
      </c>
      <c r="H5518">
        <f t="shared" si="859"/>
        <v>2.403279196508749E-2</v>
      </c>
      <c r="I5518" t="str">
        <f t="shared" si="868"/>
        <v>2020</v>
      </c>
      <c r="J5518">
        <f t="shared" si="860"/>
        <v>3.3519467555007352</v>
      </c>
      <c r="K5518">
        <f t="shared" si="861"/>
        <v>-3.3519467555007352</v>
      </c>
      <c r="L5518">
        <f t="shared" si="863"/>
        <v>-0.63192680946376711</v>
      </c>
      <c r="M5518">
        <f t="shared" si="864"/>
        <v>0</v>
      </c>
      <c r="P5518" s="16">
        <f t="shared" si="862"/>
        <v>0.17679498752619391</v>
      </c>
    </row>
    <row r="5519" spans="1:16" s="8" customFormat="1" x14ac:dyDescent="0.3">
      <c r="A5519">
        <v>5518</v>
      </c>
      <c r="B5519" s="23" t="s">
        <v>6699</v>
      </c>
      <c r="C5519" s="24">
        <v>18.332000000000001</v>
      </c>
      <c r="D5519" s="24">
        <v>1.4449999999999999E-3</v>
      </c>
      <c r="E5519" s="9">
        <f t="shared" si="865"/>
        <v>-3.3894278392994116E-2</v>
      </c>
      <c r="F5519">
        <f t="shared" si="866"/>
        <v>0.96667369753216636</v>
      </c>
      <c r="G5519">
        <f t="shared" si="867"/>
        <v>18.327585574925024</v>
      </c>
      <c r="H5519">
        <f t="shared" si="859"/>
        <v>2.4794913798095907E-2</v>
      </c>
      <c r="I5519" t="str">
        <f t="shared" si="868"/>
        <v>2020</v>
      </c>
      <c r="J5519">
        <f t="shared" si="860"/>
        <v>3.3429784688267214</v>
      </c>
      <c r="K5519">
        <f t="shared" si="861"/>
        <v>-3.3429784688267214</v>
      </c>
      <c r="L5519">
        <f t="shared" si="863"/>
        <v>0.8361915409797902</v>
      </c>
      <c r="M5519" s="8">
        <f t="shared" si="864"/>
        <v>0</v>
      </c>
      <c r="N5519"/>
      <c r="P5519" s="16">
        <f t="shared" si="862"/>
        <v>0.18240146554821896</v>
      </c>
    </row>
    <row r="5520" spans="1:16" x14ac:dyDescent="0.3">
      <c r="A5520">
        <v>5519</v>
      </c>
      <c r="B5520" s="23" t="s">
        <v>5156</v>
      </c>
      <c r="C5520" s="24">
        <v>19.239999999999998</v>
      </c>
      <c r="D5520" s="24">
        <v>1.4499999999999999E-3</v>
      </c>
      <c r="E5520" s="9">
        <f t="shared" si="865"/>
        <v>4.8343278590682756E-2</v>
      </c>
      <c r="F5520">
        <f t="shared" si="866"/>
        <v>1.0495308749727252</v>
      </c>
      <c r="G5520">
        <f t="shared" si="867"/>
        <v>19.235350895122799</v>
      </c>
      <c r="H5520">
        <f t="shared" si="859"/>
        <v>2.5831777844279827E-2</v>
      </c>
      <c r="I5520" t="str">
        <f t="shared" si="868"/>
        <v>2020</v>
      </c>
      <c r="J5520">
        <f t="shared" si="860"/>
        <v>3.6552756297272215</v>
      </c>
      <c r="K5520">
        <f t="shared" si="861"/>
        <v>-3.6552756297272215</v>
      </c>
      <c r="L5520">
        <f t="shared" si="863"/>
        <v>-7.1573779217985134E-2</v>
      </c>
      <c r="M5520">
        <f t="shared" si="864"/>
        <v>0</v>
      </c>
      <c r="N5520" s="8"/>
      <c r="P5520" s="16">
        <f t="shared" si="862"/>
        <v>0.19002905897880093</v>
      </c>
    </row>
    <row r="5521" spans="1:16" x14ac:dyDescent="0.3">
      <c r="A5521">
        <v>5520</v>
      </c>
      <c r="B5521" s="23" t="s">
        <v>5157</v>
      </c>
      <c r="C5521" s="24">
        <v>19.367000000000001</v>
      </c>
      <c r="D5521" s="24">
        <v>1.47E-3</v>
      </c>
      <c r="E5521" s="9">
        <f t="shared" si="865"/>
        <v>6.5791415080345269E-3</v>
      </c>
      <c r="F5521">
        <f t="shared" si="866"/>
        <v>1.0066008316008317</v>
      </c>
      <c r="G5521">
        <f t="shared" si="867"/>
        <v>19.362255666204621</v>
      </c>
      <c r="H5521">
        <f t="shared" si="859"/>
        <v>2.5787660987400353E-2</v>
      </c>
      <c r="I5521" t="str">
        <f t="shared" si="868"/>
        <v>2020</v>
      </c>
      <c r="J5521">
        <f t="shared" si="860"/>
        <v>3.6731073678074222</v>
      </c>
      <c r="K5521">
        <f t="shared" si="861"/>
        <v>-3.6731073678074222</v>
      </c>
      <c r="L5521">
        <f t="shared" si="863"/>
        <v>-0.19847855029980721</v>
      </c>
      <c r="M5521">
        <f t="shared" si="864"/>
        <v>0</v>
      </c>
      <c r="P5521" s="16">
        <f t="shared" si="862"/>
        <v>0.18970451744517342</v>
      </c>
    </row>
    <row r="5522" spans="1:16" x14ac:dyDescent="0.3">
      <c r="A5522">
        <v>5521</v>
      </c>
      <c r="B5522" s="23" t="s">
        <v>5158</v>
      </c>
      <c r="C5522" s="24">
        <v>19.812000000000001</v>
      </c>
      <c r="D5522" s="24">
        <v>1.47E-3</v>
      </c>
      <c r="E5522" s="9">
        <f t="shared" si="865"/>
        <v>2.2717227980396496E-2</v>
      </c>
      <c r="F5522">
        <f t="shared" si="866"/>
        <v>1.0229772293075852</v>
      </c>
      <c r="G5522">
        <f t="shared" si="867"/>
        <v>19.807146654559094</v>
      </c>
      <c r="H5522">
        <f t="shared" si="859"/>
        <v>2.5339009199707722E-2</v>
      </c>
      <c r="I5522" t="str">
        <f t="shared" si="868"/>
        <v>2020</v>
      </c>
      <c r="J5522">
        <f t="shared" si="860"/>
        <v>3.692132405041983</v>
      </c>
      <c r="K5522">
        <f t="shared" si="861"/>
        <v>-3.692132405041983</v>
      </c>
      <c r="L5522">
        <f t="shared" si="863"/>
        <v>-0.64336953865428015</v>
      </c>
      <c r="M5522">
        <f t="shared" si="864"/>
        <v>0</v>
      </c>
      <c r="P5522" s="16">
        <f t="shared" si="862"/>
        <v>0.18640405250860045</v>
      </c>
    </row>
    <row r="5523" spans="1:16" x14ac:dyDescent="0.3">
      <c r="A5523">
        <v>5522</v>
      </c>
      <c r="B5523" s="23" t="s">
        <v>5159</v>
      </c>
      <c r="C5523" s="24">
        <v>19.629000000000001</v>
      </c>
      <c r="D5523" s="24">
        <v>1.34E-3</v>
      </c>
      <c r="E5523" s="9">
        <f t="shared" si="865"/>
        <v>-9.2797501702798543E-3</v>
      </c>
      <c r="F5523">
        <f t="shared" si="866"/>
        <v>0.99076317383404</v>
      </c>
      <c r="G5523">
        <f t="shared" si="867"/>
        <v>19.624616679489012</v>
      </c>
      <c r="H5523">
        <f t="shared" si="859"/>
        <v>2.4947727039755563E-2</v>
      </c>
      <c r="I5523" t="str">
        <f t="shared" si="868"/>
        <v>2020</v>
      </c>
      <c r="J5523">
        <f t="shared" si="860"/>
        <v>3.6016199801742044</v>
      </c>
      <c r="K5523">
        <f t="shared" si="861"/>
        <v>-3.6016199801742044</v>
      </c>
      <c r="L5523">
        <f t="shared" si="863"/>
        <v>-0.46083956358419798</v>
      </c>
      <c r="M5523">
        <f t="shared" si="864"/>
        <v>0</v>
      </c>
      <c r="P5523" s="16">
        <f t="shared" si="862"/>
        <v>0.18352562187563623</v>
      </c>
    </row>
    <row r="5524" spans="1:16" x14ac:dyDescent="0.3">
      <c r="A5524">
        <v>5523</v>
      </c>
      <c r="B5524" s="23" t="s">
        <v>5160</v>
      </c>
      <c r="C5524" s="24">
        <v>19.713999999999999</v>
      </c>
      <c r="D5524" s="24">
        <v>1.32E-3</v>
      </c>
      <c r="E5524" s="9">
        <f t="shared" si="865"/>
        <v>4.3209786875356582E-3</v>
      </c>
      <c r="F5524">
        <f t="shared" si="866"/>
        <v>1.0043303275765447</v>
      </c>
      <c r="G5524">
        <f t="shared" si="867"/>
        <v>19.709663397043816</v>
      </c>
      <c r="H5524">
        <f t="shared" si="859"/>
        <v>2.4752674989516794E-2</v>
      </c>
      <c r="I5524" t="str">
        <f t="shared" si="868"/>
        <v>2020</v>
      </c>
      <c r="J5524">
        <f t="shared" si="860"/>
        <v>3.5889471872324226</v>
      </c>
      <c r="K5524">
        <f t="shared" si="861"/>
        <v>-3.5889471872324226</v>
      </c>
      <c r="L5524">
        <f t="shared" si="863"/>
        <v>-0.54588628113900128</v>
      </c>
      <c r="M5524">
        <f t="shared" si="864"/>
        <v>0</v>
      </c>
      <c r="P5524" s="16">
        <f t="shared" si="862"/>
        <v>0.18209073970135464</v>
      </c>
    </row>
    <row r="5525" spans="1:16" x14ac:dyDescent="0.3">
      <c r="A5525">
        <v>5524</v>
      </c>
      <c r="B5525" s="23" t="s">
        <v>6700</v>
      </c>
      <c r="C5525" s="24">
        <v>19.167999999999999</v>
      </c>
      <c r="D5525" s="24">
        <v>1.322E-3</v>
      </c>
      <c r="E5525" s="9">
        <f t="shared" si="865"/>
        <v>-2.8086821310208371E-2</v>
      </c>
      <c r="F5525">
        <f t="shared" si="866"/>
        <v>0.97230394643400631</v>
      </c>
      <c r="G5525">
        <f t="shared" si="867"/>
        <v>19.163777115904814</v>
      </c>
      <c r="H5525">
        <f t="shared" si="859"/>
        <v>2.5333030028389564E-2</v>
      </c>
      <c r="I5525" t="str">
        <f t="shared" si="868"/>
        <v>2020</v>
      </c>
      <c r="J5525">
        <f t="shared" si="860"/>
        <v>3.5713627929219931</v>
      </c>
      <c r="K5525">
        <f t="shared" si="861"/>
        <v>-3.5713627929219931</v>
      </c>
      <c r="L5525">
        <f t="shared" si="863"/>
        <v>0.94536258807127638</v>
      </c>
      <c r="M5525">
        <f t="shared" si="864"/>
        <v>0</v>
      </c>
      <c r="P5525" s="16">
        <f t="shared" si="862"/>
        <v>0.18636006729372628</v>
      </c>
    </row>
    <row r="5526" spans="1:16" x14ac:dyDescent="0.3">
      <c r="A5526">
        <v>5525</v>
      </c>
      <c r="B5526" s="23" t="s">
        <v>5161</v>
      </c>
      <c r="C5526" s="24">
        <v>20.420000000000002</v>
      </c>
      <c r="D5526" s="24">
        <v>1.3700000000000001E-3</v>
      </c>
      <c r="E5526" s="9">
        <f t="shared" si="865"/>
        <v>6.3272590803480772E-2</v>
      </c>
      <c r="F5526">
        <f t="shared" si="866"/>
        <v>1.0653171953255427</v>
      </c>
      <c r="G5526">
        <f t="shared" si="867"/>
        <v>20.415337965602518</v>
      </c>
      <c r="H5526">
        <f t="shared" si="859"/>
        <v>2.7255005602520654E-2</v>
      </c>
      <c r="I5526" t="str">
        <f t="shared" si="868"/>
        <v>2020</v>
      </c>
      <c r="J5526">
        <f t="shared" si="860"/>
        <v>4.0932528244255959</v>
      </c>
      <c r="K5526">
        <f t="shared" si="861"/>
        <v>-4.0932528244255959</v>
      </c>
      <c r="L5526">
        <f t="shared" si="863"/>
        <v>-0.30619826162642738</v>
      </c>
      <c r="M5526">
        <f t="shared" si="864"/>
        <v>0</v>
      </c>
      <c r="P5526" s="16">
        <f t="shared" si="862"/>
        <v>0.20049890094017808</v>
      </c>
    </row>
    <row r="5527" spans="1:16" x14ac:dyDescent="0.3">
      <c r="A5527">
        <v>5526</v>
      </c>
      <c r="B5527" s="23" t="s">
        <v>5162</v>
      </c>
      <c r="C5527" s="24">
        <v>20.114000000000001</v>
      </c>
      <c r="D5527" s="24">
        <v>1.4499999999999999E-3</v>
      </c>
      <c r="E5527" s="9">
        <f t="shared" si="865"/>
        <v>-1.5098722714230886E-2</v>
      </c>
      <c r="F5527">
        <f t="shared" si="866"/>
        <v>0.98501469147894216</v>
      </c>
      <c r="G5527">
        <f t="shared" si="867"/>
        <v>20.109139703976091</v>
      </c>
      <c r="H5527">
        <f t="shared" si="859"/>
        <v>2.6459725737759662E-2</v>
      </c>
      <c r="I5527" t="str">
        <f t="shared" si="868"/>
        <v>2020</v>
      </c>
      <c r="J5527">
        <f t="shared" si="860"/>
        <v>3.9142138586985702</v>
      </c>
      <c r="K5527">
        <f t="shared" si="861"/>
        <v>-3.9142138586985702</v>
      </c>
      <c r="L5527">
        <f t="shared" si="863"/>
        <v>9.2021710701061465E-2</v>
      </c>
      <c r="M5527">
        <f t="shared" si="864"/>
        <v>0</v>
      </c>
      <c r="P5527" s="16">
        <f t="shared" si="862"/>
        <v>0.19464849895714983</v>
      </c>
    </row>
    <row r="5528" spans="1:16" x14ac:dyDescent="0.3">
      <c r="A5528">
        <v>5527</v>
      </c>
      <c r="B5528" s="23" t="s">
        <v>5163</v>
      </c>
      <c r="C5528" s="24">
        <v>20.382000000000001</v>
      </c>
      <c r="D5528" s="24">
        <v>1.3700000000000001E-3</v>
      </c>
      <c r="E5528" s="9">
        <f t="shared" si="865"/>
        <v>1.3236068384213132E-2</v>
      </c>
      <c r="F5528">
        <f t="shared" si="866"/>
        <v>1.0133240528984786</v>
      </c>
      <c r="G5528">
        <f t="shared" si="867"/>
        <v>20.377346641278674</v>
      </c>
      <c r="H5528">
        <f t="shared" si="859"/>
        <v>2.4328931490042661E-2</v>
      </c>
      <c r="I5528" t="str">
        <f t="shared" si="868"/>
        <v>2020</v>
      </c>
      <c r="J5528">
        <f t="shared" si="860"/>
        <v>3.6470052581470673</v>
      </c>
      <c r="K5528">
        <f t="shared" si="861"/>
        <v>-3.6470052581470673</v>
      </c>
      <c r="L5528">
        <f t="shared" si="863"/>
        <v>-0.1761852266015218</v>
      </c>
      <c r="M5528">
        <f t="shared" si="864"/>
        <v>0</v>
      </c>
      <c r="P5528" s="16">
        <f t="shared" si="862"/>
        <v>0.17897351025865546</v>
      </c>
    </row>
    <row r="5529" spans="1:16" x14ac:dyDescent="0.3">
      <c r="A5529">
        <v>5528</v>
      </c>
      <c r="B5529" s="23" t="s">
        <v>5164</v>
      </c>
      <c r="C5529" s="24">
        <v>20.204999999999998</v>
      </c>
      <c r="D5529" s="24">
        <v>1.14E-3</v>
      </c>
      <c r="E5529" s="9">
        <f t="shared" si="865"/>
        <v>-8.7220598760650581E-3</v>
      </c>
      <c r="F5529">
        <f t="shared" si="866"/>
        <v>0.99131586694141871</v>
      </c>
      <c r="G5529">
        <f t="shared" si="867"/>
        <v>20.201161414677152</v>
      </c>
      <c r="H5529">
        <f t="shared" si="859"/>
        <v>2.4346036897643718E-2</v>
      </c>
      <c r="I5529" t="str">
        <f t="shared" si="868"/>
        <v>2020</v>
      </c>
      <c r="J5529">
        <f t="shared" si="860"/>
        <v>3.6180147693390841</v>
      </c>
      <c r="K5529">
        <f t="shared" si="861"/>
        <v>-3.6180147693390841</v>
      </c>
      <c r="L5529">
        <f t="shared" si="863"/>
        <v>0.25984829938836995</v>
      </c>
      <c r="M5529">
        <f t="shared" si="864"/>
        <v>0</v>
      </c>
      <c r="P5529" s="16">
        <f t="shared" si="862"/>
        <v>0.17909934459067367</v>
      </c>
    </row>
    <row r="5530" spans="1:16" x14ac:dyDescent="0.3">
      <c r="A5530">
        <v>5529</v>
      </c>
      <c r="B5530" s="23" t="s">
        <v>5165</v>
      </c>
      <c r="C5530" s="24">
        <v>20.465</v>
      </c>
      <c r="D5530" s="24">
        <v>1.17E-3</v>
      </c>
      <c r="E5530" s="9">
        <f t="shared" si="865"/>
        <v>1.2786011413929368E-2</v>
      </c>
      <c r="F5530">
        <f t="shared" si="866"/>
        <v>1.0128681019549617</v>
      </c>
      <c r="G5530">
        <f t="shared" si="867"/>
        <v>20.461009714065522</v>
      </c>
      <c r="H5530">
        <f t="shared" si="859"/>
        <v>2.4391536773494298E-2</v>
      </c>
      <c r="I5530" t="str">
        <f t="shared" si="868"/>
        <v>2020</v>
      </c>
      <c r="J5530">
        <f t="shared" si="860"/>
        <v>3.6714020482560419</v>
      </c>
      <c r="K5530">
        <f t="shared" si="861"/>
        <v>-3.6714020482560419</v>
      </c>
      <c r="L5530">
        <f t="shared" si="863"/>
        <v>0.43191576821286759</v>
      </c>
      <c r="M5530">
        <f t="shared" si="864"/>
        <v>0</v>
      </c>
      <c r="P5530" s="16">
        <f t="shared" si="862"/>
        <v>0.1794340601740787</v>
      </c>
    </row>
    <row r="5531" spans="1:16" x14ac:dyDescent="0.3">
      <c r="A5531">
        <v>5530</v>
      </c>
      <c r="B5531" s="23" t="s">
        <v>5166</v>
      </c>
      <c r="C5531" s="24">
        <v>20.896999999999998</v>
      </c>
      <c r="D5531" s="24">
        <v>1.17E-3</v>
      </c>
      <c r="E5531" s="9">
        <f t="shared" si="865"/>
        <v>2.0889498053594566E-2</v>
      </c>
      <c r="F5531">
        <f t="shared" si="866"/>
        <v>1.0211092108477888</v>
      </c>
      <c r="G5531">
        <f t="shared" si="867"/>
        <v>20.89292548227839</v>
      </c>
      <c r="H5531">
        <f t="shared" si="859"/>
        <v>2.4598978861640069E-2</v>
      </c>
      <c r="I5531" t="str">
        <f t="shared" si="868"/>
        <v>2020</v>
      </c>
      <c r="J5531">
        <f t="shared" si="860"/>
        <v>3.780785644380845</v>
      </c>
      <c r="K5531">
        <f t="shared" si="861"/>
        <v>-3.780785644380845</v>
      </c>
      <c r="L5531">
        <f t="shared" si="863"/>
        <v>1.3734723199650922</v>
      </c>
      <c r="M5531">
        <f t="shared" si="864"/>
        <v>0</v>
      </c>
      <c r="P5531" s="16">
        <f t="shared" si="862"/>
        <v>0.18096008850401296</v>
      </c>
    </row>
    <row r="5532" spans="1:16" x14ac:dyDescent="0.3">
      <c r="A5532">
        <v>5531</v>
      </c>
      <c r="B5532" s="23" t="s">
        <v>5167</v>
      </c>
      <c r="C5532" s="24">
        <v>22.271000000000001</v>
      </c>
      <c r="D5532" s="24">
        <v>1.24E-3</v>
      </c>
      <c r="E5532" s="9">
        <f t="shared" si="865"/>
        <v>6.3679775720751536E-2</v>
      </c>
      <c r="F5532">
        <f t="shared" si="866"/>
        <v>1.0657510647461359</v>
      </c>
      <c r="G5532">
        <f t="shared" si="867"/>
        <v>22.266397802243482</v>
      </c>
      <c r="H5532">
        <f t="shared" si="859"/>
        <v>2.6352321283620261E-2</v>
      </c>
      <c r="I5532" t="str">
        <f t="shared" si="868"/>
        <v>2020</v>
      </c>
      <c r="J5532">
        <f t="shared" si="860"/>
        <v>4.3165279874120985</v>
      </c>
      <c r="K5532">
        <f t="shared" si="861"/>
        <v>-4.3165279874120985</v>
      </c>
      <c r="L5532">
        <f t="shared" si="863"/>
        <v>1.1042548520721986</v>
      </c>
      <c r="M5532">
        <f t="shared" si="864"/>
        <v>0</v>
      </c>
      <c r="P5532" s="16">
        <f t="shared" si="862"/>
        <v>0.19385838813035042</v>
      </c>
    </row>
    <row r="5533" spans="1:16" x14ac:dyDescent="0.3">
      <c r="A5533">
        <v>5532</v>
      </c>
      <c r="B5533" s="23" t="s">
        <v>5168</v>
      </c>
      <c r="C5533" s="24">
        <v>23.934999999999999</v>
      </c>
      <c r="D5533" s="24">
        <v>1.2199999999999999E-3</v>
      </c>
      <c r="E5533" s="9">
        <f t="shared" si="865"/>
        <v>7.205643912575975E-2</v>
      </c>
      <c r="F5533">
        <f t="shared" si="866"/>
        <v>1.0747159983835479</v>
      </c>
      <c r="G5533">
        <f t="shared" si="867"/>
        <v>23.930133711422769</v>
      </c>
      <c r="H5533">
        <f t="shared" si="859"/>
        <v>2.8799001224484141E-2</v>
      </c>
      <c r="I5533" t="str">
        <f t="shared" si="868"/>
        <v>2020</v>
      </c>
      <c r="J5533">
        <f t="shared" si="860"/>
        <v>5.0697701761363057</v>
      </c>
      <c r="K5533">
        <f t="shared" si="861"/>
        <v>-5.0697701761363057</v>
      </c>
      <c r="L5533">
        <f t="shared" si="863"/>
        <v>-0.55948105710708873</v>
      </c>
      <c r="M5533">
        <f t="shared" si="864"/>
        <v>0</v>
      </c>
      <c r="P5533" s="16">
        <f t="shared" si="862"/>
        <v>0.21185716040175365</v>
      </c>
    </row>
    <row r="5534" spans="1:16" x14ac:dyDescent="0.3">
      <c r="A5534">
        <v>5533</v>
      </c>
      <c r="B5534" s="23" t="s">
        <v>5169</v>
      </c>
      <c r="C5534" s="24">
        <v>23.814</v>
      </c>
      <c r="D5534" s="24">
        <v>1.17E-3</v>
      </c>
      <c r="E5534" s="9">
        <f t="shared" si="865"/>
        <v>-5.0681798154890165E-3</v>
      </c>
      <c r="F5534">
        <f t="shared" si="866"/>
        <v>0.99494464173804054</v>
      </c>
      <c r="G5534">
        <f t="shared" si="867"/>
        <v>23.809356722734247</v>
      </c>
      <c r="H5534">
        <f t="shared" si="859"/>
        <v>2.8905354806261128E-2</v>
      </c>
      <c r="I5534" t="str">
        <f t="shared" si="868"/>
        <v>2020</v>
      </c>
      <c r="J5534">
        <f t="shared" si="860"/>
        <v>5.0628106751288202</v>
      </c>
      <c r="K5534">
        <f t="shared" si="861"/>
        <v>-5.0628106751288202</v>
      </c>
      <c r="L5534">
        <f t="shared" si="863"/>
        <v>-0.43870406841856635</v>
      </c>
      <c r="M5534">
        <f t="shared" si="864"/>
        <v>0</v>
      </c>
      <c r="P5534" s="16">
        <f t="shared" si="862"/>
        <v>0.21263954058425361</v>
      </c>
    </row>
    <row r="5535" spans="1:16" x14ac:dyDescent="0.3">
      <c r="A5535">
        <v>5534</v>
      </c>
      <c r="B5535" s="23" t="s">
        <v>5170</v>
      </c>
      <c r="C5535" s="24">
        <v>23.692</v>
      </c>
      <c r="D5535" s="24">
        <v>1.09E-3</v>
      </c>
      <c r="E5535" s="9">
        <f t="shared" si="865"/>
        <v>-5.1362046142645378E-3</v>
      </c>
      <c r="F5535">
        <f t="shared" si="866"/>
        <v>0.99487696313093144</v>
      </c>
      <c r="G5535">
        <f t="shared" si="867"/>
        <v>23.687696344260566</v>
      </c>
      <c r="H5535">
        <f t="shared" si="859"/>
        <v>2.9016289915453696E-2</v>
      </c>
      <c r="I5535" t="str">
        <f t="shared" si="868"/>
        <v>2020</v>
      </c>
      <c r="J5535">
        <f t="shared" si="860"/>
        <v>5.0562720124567573</v>
      </c>
      <c r="K5535">
        <f t="shared" si="861"/>
        <v>-5.0562720124567573</v>
      </c>
      <c r="L5535">
        <f t="shared" si="863"/>
        <v>-0.31704368994488519</v>
      </c>
      <c r="M5535">
        <f t="shared" si="864"/>
        <v>0</v>
      </c>
      <c r="P5535" s="16">
        <f t="shared" si="862"/>
        <v>0.213455624344909</v>
      </c>
    </row>
    <row r="5536" spans="1:16" x14ac:dyDescent="0.3">
      <c r="A5536">
        <v>5535</v>
      </c>
      <c r="B5536" s="23" t="s">
        <v>6702</v>
      </c>
      <c r="C5536" s="24">
        <v>23.375</v>
      </c>
      <c r="D5536" s="24">
        <v>1.116E-3</v>
      </c>
      <c r="E5536" s="9">
        <f t="shared" si="865"/>
        <v>-1.3470363239968077E-2</v>
      </c>
      <c r="F5536">
        <f t="shared" si="866"/>
        <v>0.98661995610332598</v>
      </c>
      <c r="G5536">
        <f t="shared" si="867"/>
        <v>23.370652654315681</v>
      </c>
      <c r="H5536">
        <f t="shared" si="859"/>
        <v>2.898883671315812E-2</v>
      </c>
      <c r="I5536" t="str">
        <f t="shared" si="868"/>
        <v>2020</v>
      </c>
      <c r="J5536">
        <f t="shared" si="860"/>
        <v>4.9838773887309777</v>
      </c>
      <c r="K5536">
        <f t="shared" si="861"/>
        <v>-4.9838773887309777</v>
      </c>
      <c r="L5536">
        <f t="shared" si="863"/>
        <v>0.92545965670773001</v>
      </c>
      <c r="M5536">
        <f t="shared" si="864"/>
        <v>0</v>
      </c>
      <c r="P5536" s="16">
        <f t="shared" si="862"/>
        <v>0.21325366742852356</v>
      </c>
    </row>
    <row r="5537" spans="1:16" x14ac:dyDescent="0.3">
      <c r="A5537">
        <v>5536</v>
      </c>
      <c r="B5537" s="23" t="s">
        <v>5171</v>
      </c>
      <c r="C5537" s="24">
        <v>25.378</v>
      </c>
      <c r="D5537" s="24">
        <v>1.0399999999999999E-3</v>
      </c>
      <c r="E5537" s="9">
        <f t="shared" si="865"/>
        <v>8.2215581799972168E-2</v>
      </c>
      <c r="F5537">
        <f t="shared" si="866"/>
        <v>1.0856898395721926</v>
      </c>
      <c r="G5537">
        <f t="shared" si="867"/>
        <v>25.373601527878598</v>
      </c>
      <c r="H5537">
        <f t="shared" ref="H5537:H5600" si="869">SQRT(_xlfn.VAR.S(E5508:E5537))</f>
        <v>3.1928559880070179E-2</v>
      </c>
      <c r="I5537" t="str">
        <f t="shared" si="868"/>
        <v>2020</v>
      </c>
      <c r="J5537">
        <f t="shared" ref="J5537:J5600" si="870">-K5537</f>
        <v>5.9597379799806331</v>
      </c>
      <c r="K5537">
        <f t="shared" ref="K5537:K5600" si="871">-G5537*$P$3*$R$3*H5537</f>
        <v>-5.9597379799806331</v>
      </c>
      <c r="L5537">
        <f t="shared" si="863"/>
        <v>-1.0774892168551879</v>
      </c>
      <c r="M5537">
        <f t="shared" si="864"/>
        <v>0</v>
      </c>
      <c r="P5537" s="16">
        <f t="shared" ref="P5537:P5600" si="872">-K5537/G5537</f>
        <v>0.23487946610308838</v>
      </c>
    </row>
    <row r="5538" spans="1:16" x14ac:dyDescent="0.3">
      <c r="A5538">
        <v>5537</v>
      </c>
      <c r="B5538" s="23" t="s">
        <v>5172</v>
      </c>
      <c r="C5538" s="24">
        <v>25.189</v>
      </c>
      <c r="D5538" s="24">
        <v>1.09E-3</v>
      </c>
      <c r="E5538" s="9">
        <f t="shared" si="865"/>
        <v>-7.4752656911755274E-3</v>
      </c>
      <c r="F5538">
        <f t="shared" si="866"/>
        <v>0.99255260461817318</v>
      </c>
      <c r="G5538">
        <f t="shared" si="867"/>
        <v>25.184424413961647</v>
      </c>
      <c r="H5538">
        <f t="shared" si="869"/>
        <v>3.106003427904255E-2</v>
      </c>
      <c r="I5538" t="str">
        <f t="shared" si="868"/>
        <v>2020</v>
      </c>
      <c r="J5538">
        <f t="shared" si="870"/>
        <v>5.7543951460738061</v>
      </c>
      <c r="K5538">
        <f t="shared" si="871"/>
        <v>-5.7543951460738061</v>
      </c>
      <c r="L5538">
        <f t="shared" ref="L5538:L5601" si="873">+MIN(G5539-G5538,G5540-G5538,G5541-G5538,G5542-G5538,G5543-G5538,G5544-G5538,G5545-G5538,G5546-G5538,G5547-G5538,G5548-G5538)</f>
        <v>-0.88831210293823659</v>
      </c>
      <c r="M5538">
        <f t="shared" ref="M5538:M5601" si="874">+IF(L5538&lt;K5538,1,0)</f>
        <v>0</v>
      </c>
      <c r="P5538" s="16">
        <f t="shared" si="872"/>
        <v>0.22849023870816385</v>
      </c>
    </row>
    <row r="5539" spans="1:16" x14ac:dyDescent="0.3">
      <c r="A5539">
        <v>5538</v>
      </c>
      <c r="B5539" s="23" t="s">
        <v>5173</v>
      </c>
      <c r="C5539" s="24">
        <v>25.254999999999999</v>
      </c>
      <c r="D5539" s="24">
        <v>1.01E-3</v>
      </c>
      <c r="E5539" s="9">
        <f t="shared" si="865"/>
        <v>2.6167646364685798E-3</v>
      </c>
      <c r="F5539">
        <f t="shared" si="866"/>
        <v>1.0026201913533686</v>
      </c>
      <c r="G5539">
        <f t="shared" si="867"/>
        <v>25.250749099460833</v>
      </c>
      <c r="H5539">
        <f t="shared" si="869"/>
        <v>3.0760376239255621E-2</v>
      </c>
      <c r="I5539" t="str">
        <f t="shared" si="868"/>
        <v>2020</v>
      </c>
      <c r="J5539">
        <f t="shared" si="870"/>
        <v>5.7138867774388267</v>
      </c>
      <c r="K5539">
        <f t="shared" si="871"/>
        <v>-5.7138867774388267</v>
      </c>
      <c r="L5539">
        <f t="shared" si="873"/>
        <v>-0.95463678843742272</v>
      </c>
      <c r="M5539">
        <f t="shared" si="874"/>
        <v>0</v>
      </c>
      <c r="P5539" s="16">
        <f t="shared" si="872"/>
        <v>0.22628583235025027</v>
      </c>
    </row>
    <row r="5540" spans="1:16" x14ac:dyDescent="0.3">
      <c r="A5540">
        <v>5539</v>
      </c>
      <c r="B5540" s="23" t="s">
        <v>5174</v>
      </c>
      <c r="C5540" s="24">
        <v>24.3</v>
      </c>
      <c r="D5540" s="24">
        <v>9.6000000000000002E-4</v>
      </c>
      <c r="E5540" s="9">
        <f t="shared" si="865"/>
        <v>-3.8547805573513012E-2</v>
      </c>
      <c r="F5540">
        <f t="shared" si="866"/>
        <v>0.96218570580083163</v>
      </c>
      <c r="G5540">
        <f t="shared" si="867"/>
        <v>24.296112311023411</v>
      </c>
      <c r="H5540">
        <f t="shared" si="869"/>
        <v>3.2021817238699575E-2</v>
      </c>
      <c r="I5540" t="str">
        <f t="shared" si="868"/>
        <v>2020</v>
      </c>
      <c r="J5540">
        <f t="shared" si="870"/>
        <v>5.7233259695870995</v>
      </c>
      <c r="K5540">
        <f t="shared" si="871"/>
        <v>-5.7233259695870995</v>
      </c>
      <c r="L5540">
        <f t="shared" si="873"/>
        <v>0.45001874140720588</v>
      </c>
      <c r="M5540">
        <f t="shared" si="874"/>
        <v>0</v>
      </c>
      <c r="P5540" s="16">
        <f t="shared" si="872"/>
        <v>0.23556550514422689</v>
      </c>
    </row>
    <row r="5541" spans="1:16" x14ac:dyDescent="0.3">
      <c r="A5541">
        <v>5540</v>
      </c>
      <c r="B5541" s="23" t="s">
        <v>5175</v>
      </c>
      <c r="C5541" s="24">
        <v>25.141999999999999</v>
      </c>
      <c r="D5541" s="24">
        <v>9.3999999999999997E-4</v>
      </c>
      <c r="E5541" s="9">
        <f t="shared" si="865"/>
        <v>3.40634041461364E-2</v>
      </c>
      <c r="F5541">
        <f t="shared" si="866"/>
        <v>1.0346502057613167</v>
      </c>
      <c r="G5541">
        <f t="shared" si="867"/>
        <v>25.138061395198765</v>
      </c>
      <c r="H5541">
        <f t="shared" si="869"/>
        <v>3.1763347679735196E-2</v>
      </c>
      <c r="I5541" t="str">
        <f t="shared" si="868"/>
        <v>2020</v>
      </c>
      <c r="J5541">
        <f t="shared" si="870"/>
        <v>5.8738624412575859</v>
      </c>
      <c r="K5541">
        <f t="shared" si="871"/>
        <v>-5.8738624412575859</v>
      </c>
      <c r="L5541">
        <f t="shared" si="873"/>
        <v>-0.39193034276814842</v>
      </c>
      <c r="M5541">
        <f t="shared" si="874"/>
        <v>0</v>
      </c>
      <c r="P5541" s="16">
        <f t="shared" si="872"/>
        <v>0.2336640979952202</v>
      </c>
    </row>
    <row r="5542" spans="1:16" x14ac:dyDescent="0.3">
      <c r="A5542">
        <v>5541</v>
      </c>
      <c r="B5542" s="23" t="s">
        <v>6703</v>
      </c>
      <c r="C5542" s="24">
        <v>24.75</v>
      </c>
      <c r="D5542" s="24">
        <v>9.3799999999999992E-4</v>
      </c>
      <c r="E5542" s="9">
        <f t="shared" si="865"/>
        <v>-1.5714265477940022E-2</v>
      </c>
      <c r="F5542">
        <f t="shared" si="866"/>
        <v>0.98440855938270622</v>
      </c>
      <c r="G5542">
        <f t="shared" si="867"/>
        <v>24.746131052430616</v>
      </c>
      <c r="H5542">
        <f t="shared" si="869"/>
        <v>3.2120523742064901E-2</v>
      </c>
      <c r="I5542" t="str">
        <f t="shared" si="868"/>
        <v>2020</v>
      </c>
      <c r="J5542">
        <f t="shared" si="870"/>
        <v>5.8473036502247879</v>
      </c>
      <c r="K5542">
        <f t="shared" si="871"/>
        <v>-5.8473036502247879</v>
      </c>
      <c r="L5542">
        <f t="shared" si="873"/>
        <v>0.57911209120978668</v>
      </c>
      <c r="M5542">
        <f t="shared" si="874"/>
        <v>0</v>
      </c>
      <c r="P5542" s="16">
        <f t="shared" si="872"/>
        <v>0.23629163030923389</v>
      </c>
    </row>
    <row r="5543" spans="1:16" x14ac:dyDescent="0.3">
      <c r="A5543">
        <v>5542</v>
      </c>
      <c r="B5543" s="23" t="s">
        <v>5176</v>
      </c>
      <c r="C5543" s="24">
        <v>25.329000000000001</v>
      </c>
      <c r="D5543" s="24">
        <v>8.8999999999999995E-4</v>
      </c>
      <c r="E5543" s="9">
        <f t="shared" si="865"/>
        <v>2.3124495340773384E-2</v>
      </c>
      <c r="F5543">
        <f t="shared" si="866"/>
        <v>1.0233939393939395</v>
      </c>
      <c r="G5543">
        <f t="shared" si="867"/>
        <v>25.325243143640403</v>
      </c>
      <c r="H5543">
        <f t="shared" si="869"/>
        <v>3.2205183344678104E-2</v>
      </c>
      <c r="I5543" t="str">
        <f t="shared" si="868"/>
        <v>2020</v>
      </c>
      <c r="J5543">
        <f t="shared" si="870"/>
        <v>5.999915310031116</v>
      </c>
      <c r="K5543">
        <f t="shared" si="871"/>
        <v>-5.999915310031116</v>
      </c>
      <c r="L5543">
        <f t="shared" si="873"/>
        <v>1.4480264942205565</v>
      </c>
      <c r="M5543">
        <f t="shared" si="874"/>
        <v>0</v>
      </c>
      <c r="P5543" s="16">
        <f t="shared" si="872"/>
        <v>0.23691442076195016</v>
      </c>
    </row>
    <row r="5544" spans="1:16" x14ac:dyDescent="0.3">
      <c r="A5544">
        <v>5543</v>
      </c>
      <c r="B5544" s="23" t="s">
        <v>5177</v>
      </c>
      <c r="C5544" s="24">
        <v>26.956</v>
      </c>
      <c r="D5544" s="24">
        <v>9.8999999999999999E-4</v>
      </c>
      <c r="E5544" s="9">
        <f t="shared" si="865"/>
        <v>6.2255922728497858E-2</v>
      </c>
      <c r="F5544">
        <f t="shared" si="866"/>
        <v>1.0642346717201625</v>
      </c>
      <c r="G5544">
        <f t="shared" si="867"/>
        <v>26.951552626918367</v>
      </c>
      <c r="H5544">
        <f t="shared" si="869"/>
        <v>3.2350962379983431E-2</v>
      </c>
      <c r="I5544" t="str">
        <f t="shared" si="868"/>
        <v>2020</v>
      </c>
      <c r="J5544">
        <f t="shared" si="870"/>
        <v>6.4141145896416081</v>
      </c>
      <c r="K5544">
        <f t="shared" si="871"/>
        <v>-6.4141145896416081</v>
      </c>
      <c r="L5544">
        <f t="shared" si="873"/>
        <v>-0.1782829890574078</v>
      </c>
      <c r="M5544">
        <f t="shared" si="874"/>
        <v>0</v>
      </c>
      <c r="P5544" s="16">
        <f t="shared" si="872"/>
        <v>0.23798683060787346</v>
      </c>
    </row>
    <row r="5545" spans="1:16" x14ac:dyDescent="0.3">
      <c r="A5545">
        <v>5544</v>
      </c>
      <c r="B5545" s="23" t="s">
        <v>5178</v>
      </c>
      <c r="C5545" s="24">
        <v>27.856999999999999</v>
      </c>
      <c r="D5545" s="24">
        <v>1.01E-3</v>
      </c>
      <c r="E5545" s="9">
        <f t="shared" si="865"/>
        <v>3.2878374206185473E-2</v>
      </c>
      <c r="F5545">
        <f t="shared" si="866"/>
        <v>1.0334248404807835</v>
      </c>
      <c r="G5545">
        <f t="shared" si="867"/>
        <v>27.85231113299071</v>
      </c>
      <c r="H5545">
        <f t="shared" si="869"/>
        <v>3.2402473786278876E-2</v>
      </c>
      <c r="I5545" t="str">
        <f t="shared" si="868"/>
        <v>2020</v>
      </c>
      <c r="J5545">
        <f t="shared" si="870"/>
        <v>6.6390375742608985</v>
      </c>
      <c r="K5545">
        <f t="shared" si="871"/>
        <v>-6.6390375742608985</v>
      </c>
      <c r="L5545">
        <f t="shared" si="873"/>
        <v>-1.0790414951297507</v>
      </c>
      <c r="M5545">
        <f t="shared" si="874"/>
        <v>0</v>
      </c>
      <c r="P5545" s="16">
        <f t="shared" si="872"/>
        <v>0.23836576945304344</v>
      </c>
    </row>
    <row r="5546" spans="1:16" x14ac:dyDescent="0.3">
      <c r="A5546">
        <v>5545</v>
      </c>
      <c r="B5546" s="23" t="s">
        <v>5179</v>
      </c>
      <c r="C5546" s="24">
        <v>29.411000000000001</v>
      </c>
      <c r="D5546" s="24">
        <v>9.8999999999999999E-4</v>
      </c>
      <c r="E5546" s="9">
        <f t="shared" si="865"/>
        <v>5.4284472737813873E-2</v>
      </c>
      <c r="F5546">
        <f t="shared" si="866"/>
        <v>1.0557849014610332</v>
      </c>
      <c r="G5546">
        <f t="shared" si="867"/>
        <v>29.406147585335219</v>
      </c>
      <c r="H5546">
        <f t="shared" si="869"/>
        <v>3.3115492363179969E-2</v>
      </c>
      <c r="I5546" t="str">
        <f t="shared" si="868"/>
        <v>2020</v>
      </c>
      <c r="J5546">
        <f t="shared" si="870"/>
        <v>7.1636617240307849</v>
      </c>
      <c r="K5546">
        <f t="shared" si="871"/>
        <v>-7.1636617240307849</v>
      </c>
      <c r="L5546">
        <f t="shared" si="873"/>
        <v>-2.6328779474742596</v>
      </c>
      <c r="M5546">
        <f t="shared" si="874"/>
        <v>0</v>
      </c>
      <c r="P5546" s="16">
        <f t="shared" si="872"/>
        <v>0.24361102396164561</v>
      </c>
    </row>
    <row r="5547" spans="1:16" x14ac:dyDescent="0.3">
      <c r="A5547">
        <v>5546</v>
      </c>
      <c r="B5547" s="23" t="s">
        <v>5180</v>
      </c>
      <c r="C5547" s="24">
        <v>28.510999999999999</v>
      </c>
      <c r="D5547" s="24">
        <v>9.8999999999999999E-4</v>
      </c>
      <c r="E5547" s="9">
        <f t="shared" si="865"/>
        <v>-3.1078776306381017E-2</v>
      </c>
      <c r="F5547">
        <f t="shared" si="866"/>
        <v>0.96939920437931382</v>
      </c>
      <c r="G5547">
        <f t="shared" si="867"/>
        <v>28.506296073084641</v>
      </c>
      <c r="H5547">
        <f t="shared" si="869"/>
        <v>3.3698877820183167E-2</v>
      </c>
      <c r="I5547" t="str">
        <f t="shared" si="868"/>
        <v>2020</v>
      </c>
      <c r="J5547">
        <f t="shared" si="870"/>
        <v>7.066786182606724</v>
      </c>
      <c r="K5547">
        <f t="shared" si="871"/>
        <v>-7.066786182606724</v>
      </c>
      <c r="L5547">
        <f t="shared" si="873"/>
        <v>-1.7330264352236817</v>
      </c>
      <c r="M5547">
        <f t="shared" si="874"/>
        <v>0</v>
      </c>
      <c r="P5547" s="16">
        <f t="shared" si="872"/>
        <v>0.24790264454171276</v>
      </c>
    </row>
    <row r="5548" spans="1:16" x14ac:dyDescent="0.3">
      <c r="A5548">
        <v>5547</v>
      </c>
      <c r="B5548" s="23" t="s">
        <v>6704</v>
      </c>
      <c r="C5548" s="24">
        <v>28.25</v>
      </c>
      <c r="D5548" s="24">
        <v>9.6600000000000006E-4</v>
      </c>
      <c r="E5548" s="9">
        <f t="shared" si="865"/>
        <v>-9.1965201291388105E-3</v>
      </c>
      <c r="F5548">
        <f t="shared" si="866"/>
        <v>0.99084563852548146</v>
      </c>
      <c r="G5548">
        <f t="shared" si="867"/>
        <v>28.245452116114478</v>
      </c>
      <c r="H5548">
        <f t="shared" si="869"/>
        <v>3.3942920567568688E-2</v>
      </c>
      <c r="I5548" t="str">
        <f t="shared" si="868"/>
        <v>2020</v>
      </c>
      <c r="J5548">
        <f t="shared" si="870"/>
        <v>7.0528307049918464</v>
      </c>
      <c r="K5548">
        <f t="shared" si="871"/>
        <v>-7.0528307049918464</v>
      </c>
      <c r="L5548">
        <f t="shared" si="873"/>
        <v>-1.4721824782535187</v>
      </c>
      <c r="M5548">
        <f t="shared" si="874"/>
        <v>0</v>
      </c>
      <c r="P5548" s="16">
        <f t="shared" si="872"/>
        <v>0.24969792219994577</v>
      </c>
    </row>
    <row r="5549" spans="1:16" x14ac:dyDescent="0.3">
      <c r="A5549">
        <v>5548</v>
      </c>
      <c r="B5549" s="23" t="s">
        <v>5181</v>
      </c>
      <c r="C5549" s="24">
        <v>30.135000000000002</v>
      </c>
      <c r="D5549" s="24">
        <v>9.8999999999999999E-4</v>
      </c>
      <c r="E5549" s="9">
        <f t="shared" si="865"/>
        <v>6.4593829342557627E-2</v>
      </c>
      <c r="F5549">
        <f t="shared" si="866"/>
        <v>1.0667256637168143</v>
      </c>
      <c r="G5549">
        <f t="shared" si="867"/>
        <v>30.130028135190127</v>
      </c>
      <c r="H5549">
        <f t="shared" si="869"/>
        <v>3.3985244571039963E-2</v>
      </c>
      <c r="I5549" t="str">
        <f t="shared" si="868"/>
        <v>2020</v>
      </c>
      <c r="J5549">
        <f t="shared" si="870"/>
        <v>7.5327864830313471</v>
      </c>
      <c r="K5549">
        <f t="shared" si="871"/>
        <v>-7.5327864830313471</v>
      </c>
      <c r="L5549">
        <f t="shared" si="873"/>
        <v>-3.474306721824366</v>
      </c>
      <c r="M5549">
        <f t="shared" si="874"/>
        <v>0</v>
      </c>
      <c r="P5549" s="16">
        <f t="shared" si="872"/>
        <v>0.25000927477507029</v>
      </c>
    </row>
    <row r="5550" spans="1:16" x14ac:dyDescent="0.3">
      <c r="A5550">
        <v>5549</v>
      </c>
      <c r="B5550" s="23" t="s">
        <v>5182</v>
      </c>
      <c r="C5550" s="24">
        <v>26.873999999999999</v>
      </c>
      <c r="D5550" s="24">
        <v>1.1200000000000001E-3</v>
      </c>
      <c r="E5550" s="9">
        <f t="shared" si="865"/>
        <v>-0.11452801048178951</v>
      </c>
      <c r="F5550">
        <f t="shared" si="866"/>
        <v>0.89178695868591329</v>
      </c>
      <c r="G5550">
        <f t="shared" si="867"/>
        <v>26.868983988175668</v>
      </c>
      <c r="H5550">
        <f t="shared" si="869"/>
        <v>4.1016043733954011E-2</v>
      </c>
      <c r="I5550" t="str">
        <f t="shared" si="868"/>
        <v>2020</v>
      </c>
      <c r="J5550">
        <f t="shared" si="870"/>
        <v>8.1071971209094045</v>
      </c>
      <c r="K5550">
        <f t="shared" si="871"/>
        <v>-8.1071971209094045</v>
      </c>
      <c r="L5550">
        <f t="shared" si="873"/>
        <v>-0.21326257480990662</v>
      </c>
      <c r="M5550">
        <f t="shared" si="874"/>
        <v>0</v>
      </c>
      <c r="P5550" s="16">
        <f t="shared" si="872"/>
        <v>0.3017306915839158</v>
      </c>
    </row>
    <row r="5551" spans="1:16" x14ac:dyDescent="0.3">
      <c r="A5551">
        <v>5550</v>
      </c>
      <c r="B5551" s="23" t="s">
        <v>5183</v>
      </c>
      <c r="C5551" s="24">
        <v>26.777999999999999</v>
      </c>
      <c r="D5551" s="24">
        <v>1.06E-3</v>
      </c>
      <c r="E5551" s="9">
        <f t="shared" si="865"/>
        <v>-3.5786215780301304E-3</v>
      </c>
      <c r="F5551">
        <f t="shared" si="866"/>
        <v>0.99642777405670913</v>
      </c>
      <c r="G5551">
        <f t="shared" si="867"/>
        <v>26.77326963786096</v>
      </c>
      <c r="H5551">
        <f t="shared" si="869"/>
        <v>4.1096830456022339E-2</v>
      </c>
      <c r="I5551" t="str">
        <f t="shared" si="868"/>
        <v>2020</v>
      </c>
      <c r="J5551">
        <f t="shared" si="870"/>
        <v>8.0942285171108281</v>
      </c>
      <c r="K5551">
        <f t="shared" si="871"/>
        <v>-8.0942285171108281</v>
      </c>
      <c r="L5551">
        <f t="shared" si="873"/>
        <v>-0.11754822449519864</v>
      </c>
      <c r="M5551">
        <f t="shared" si="874"/>
        <v>0</v>
      </c>
      <c r="P5551" s="16">
        <f t="shared" si="872"/>
        <v>0.30232499155293735</v>
      </c>
    </row>
    <row r="5552" spans="1:16" x14ac:dyDescent="0.3">
      <c r="A5552">
        <v>5551</v>
      </c>
      <c r="B5552" s="23" t="s">
        <v>5184</v>
      </c>
      <c r="C5552" s="24">
        <v>28.451000000000001</v>
      </c>
      <c r="D5552" s="24">
        <v>9.8999999999999999E-4</v>
      </c>
      <c r="E5552" s="9">
        <f t="shared" si="865"/>
        <v>6.0602654464312768E-2</v>
      </c>
      <c r="F5552">
        <f t="shared" si="866"/>
        <v>1.0624766599447308</v>
      </c>
      <c r="G5552">
        <f t="shared" si="867"/>
        <v>28.446305972267936</v>
      </c>
      <c r="H5552">
        <f t="shared" si="869"/>
        <v>4.204675142412153E-2</v>
      </c>
      <c r="I5552" t="str">
        <f t="shared" si="868"/>
        <v>2020</v>
      </c>
      <c r="J5552">
        <f t="shared" si="870"/>
        <v>8.7988121355689124</v>
      </c>
      <c r="K5552">
        <f t="shared" si="871"/>
        <v>-8.7988121355689124</v>
      </c>
      <c r="L5552">
        <f t="shared" si="873"/>
        <v>-1.7905845589021752</v>
      </c>
      <c r="M5552">
        <f t="shared" si="874"/>
        <v>0</v>
      </c>
      <c r="P5552" s="16">
        <f t="shared" si="872"/>
        <v>0.30931299635695403</v>
      </c>
    </row>
    <row r="5553" spans="1:16" x14ac:dyDescent="0.3">
      <c r="A5553">
        <v>5552</v>
      </c>
      <c r="B5553" s="23" t="s">
        <v>5185</v>
      </c>
      <c r="C5553" s="24">
        <v>26.786999999999999</v>
      </c>
      <c r="D5553" s="24">
        <v>9.8999999999999999E-4</v>
      </c>
      <c r="E5553" s="9">
        <f t="shared" si="865"/>
        <v>-6.0266614136311486E-2</v>
      </c>
      <c r="F5553">
        <f t="shared" si="866"/>
        <v>0.94151347931531404</v>
      </c>
      <c r="G5553">
        <f t="shared" si="867"/>
        <v>26.782580509617983</v>
      </c>
      <c r="H5553">
        <f t="shared" si="869"/>
        <v>4.392759453379861E-2</v>
      </c>
      <c r="I5553" t="str">
        <f t="shared" si="868"/>
        <v>2020</v>
      </c>
      <c r="J5553">
        <f t="shared" si="870"/>
        <v>8.6547706138863703</v>
      </c>
      <c r="K5553">
        <f t="shared" si="871"/>
        <v>-8.6547706138863703</v>
      </c>
      <c r="L5553">
        <f t="shared" si="873"/>
        <v>-0.1268590962522218</v>
      </c>
      <c r="M5553">
        <f t="shared" si="874"/>
        <v>0</v>
      </c>
      <c r="P5553" s="16">
        <f t="shared" si="872"/>
        <v>0.3231492428736778</v>
      </c>
    </row>
    <row r="5554" spans="1:16" x14ac:dyDescent="0.3">
      <c r="A5554">
        <v>5553</v>
      </c>
      <c r="B5554" s="23" t="s">
        <v>5186</v>
      </c>
      <c r="C5554" s="24">
        <v>28.361000000000001</v>
      </c>
      <c r="D5554" s="24">
        <v>9.3999999999999997E-4</v>
      </c>
      <c r="E5554" s="9">
        <f t="shared" si="865"/>
        <v>5.7098266769974391E-2</v>
      </c>
      <c r="F5554">
        <f t="shared" si="866"/>
        <v>1.0587598461940495</v>
      </c>
      <c r="G5554">
        <f t="shared" si="867"/>
        <v>28.356557124700988</v>
      </c>
      <c r="H5554">
        <f t="shared" si="869"/>
        <v>4.47268101346672E-2</v>
      </c>
      <c r="I5554" t="str">
        <f t="shared" si="868"/>
        <v>2020</v>
      </c>
      <c r="J5554">
        <f t="shared" si="870"/>
        <v>9.3301182272327559</v>
      </c>
      <c r="K5554">
        <f t="shared" si="871"/>
        <v>-9.3301182272327559</v>
      </c>
      <c r="L5554">
        <f t="shared" si="873"/>
        <v>-1.7008357113352268</v>
      </c>
      <c r="M5554">
        <f t="shared" si="874"/>
        <v>0</v>
      </c>
      <c r="P5554" s="16">
        <f t="shared" si="872"/>
        <v>0.32902859773147231</v>
      </c>
    </row>
    <row r="5555" spans="1:16" x14ac:dyDescent="0.3">
      <c r="A5555">
        <v>5554</v>
      </c>
      <c r="B5555" s="23" t="s">
        <v>5187</v>
      </c>
      <c r="C5555" s="24">
        <v>28.800999999999998</v>
      </c>
      <c r="D5555" s="24">
        <v>1.06E-3</v>
      </c>
      <c r="E5555" s="9">
        <f t="shared" si="865"/>
        <v>1.5395146788156637E-2</v>
      </c>
      <c r="F5555">
        <f t="shared" si="866"/>
        <v>1.0155142625436338</v>
      </c>
      <c r="G5555">
        <f t="shared" si="867"/>
        <v>28.795912272762472</v>
      </c>
      <c r="H5555">
        <f t="shared" si="869"/>
        <v>4.407869339351763E-2</v>
      </c>
      <c r="I5555" t="str">
        <f t="shared" si="868"/>
        <v>2020</v>
      </c>
      <c r="J5555">
        <f t="shared" si="870"/>
        <v>9.3373851906523342</v>
      </c>
      <c r="K5555">
        <f t="shared" si="871"/>
        <v>-9.3373851906523342</v>
      </c>
      <c r="L5555">
        <f t="shared" si="873"/>
        <v>-2.1401908593967107</v>
      </c>
      <c r="M5555">
        <f t="shared" si="874"/>
        <v>0</v>
      </c>
      <c r="P5555" s="16">
        <f t="shared" si="872"/>
        <v>0.32426078751060777</v>
      </c>
    </row>
    <row r="5556" spans="1:16" x14ac:dyDescent="0.3">
      <c r="A5556">
        <v>5555</v>
      </c>
      <c r="B5556" s="23" t="s">
        <v>5188</v>
      </c>
      <c r="C5556" s="24">
        <v>28.045999999999999</v>
      </c>
      <c r="D5556" s="24">
        <v>1.01E-3</v>
      </c>
      <c r="E5556" s="9">
        <f t="shared" si="865"/>
        <v>-2.6564089456861003E-2</v>
      </c>
      <c r="F5556">
        <f t="shared" si="866"/>
        <v>0.97378563244331795</v>
      </c>
      <c r="G5556">
        <f t="shared" si="867"/>
        <v>28.041279320668323</v>
      </c>
      <c r="H5556">
        <f t="shared" si="869"/>
        <v>4.3635159954034518E-2</v>
      </c>
      <c r="I5556" t="str">
        <f t="shared" si="868"/>
        <v>2020</v>
      </c>
      <c r="J5556">
        <f t="shared" si="870"/>
        <v>9.0011938846301796</v>
      </c>
      <c r="K5556">
        <f t="shared" si="871"/>
        <v>-9.0011938846301796</v>
      </c>
      <c r="L5556">
        <f t="shared" si="873"/>
        <v>-1.3855579073025623</v>
      </c>
      <c r="M5556">
        <f t="shared" si="874"/>
        <v>0</v>
      </c>
      <c r="P5556" s="16">
        <f t="shared" si="872"/>
        <v>0.32099797522417922</v>
      </c>
    </row>
    <row r="5557" spans="1:16" x14ac:dyDescent="0.3">
      <c r="A5557">
        <v>5556</v>
      </c>
      <c r="B5557" s="23" t="s">
        <v>5189</v>
      </c>
      <c r="C5557" s="24">
        <v>27.85</v>
      </c>
      <c r="D5557" s="24">
        <v>9.6000000000000002E-4</v>
      </c>
      <c r="E5557" s="9">
        <f t="shared" si="865"/>
        <v>-7.0130529311659209E-3</v>
      </c>
      <c r="F5557">
        <f t="shared" si="866"/>
        <v>0.99301148113813031</v>
      </c>
      <c r="G5557">
        <f t="shared" si="867"/>
        <v>27.845544356460991</v>
      </c>
      <c r="H5557">
        <f t="shared" si="869"/>
        <v>4.3495843982051988E-2</v>
      </c>
      <c r="I5557" t="str">
        <f t="shared" si="868"/>
        <v>2020</v>
      </c>
      <c r="J5557">
        <f t="shared" si="870"/>
        <v>8.9098254357175204</v>
      </c>
      <c r="K5557">
        <f t="shared" si="871"/>
        <v>-8.9098254357175204</v>
      </c>
      <c r="L5557">
        <f t="shared" si="873"/>
        <v>-1.1898229430952298</v>
      </c>
      <c r="M5557">
        <f t="shared" si="874"/>
        <v>0</v>
      </c>
      <c r="P5557" s="16">
        <f t="shared" si="872"/>
        <v>0.31997311029942849</v>
      </c>
    </row>
    <row r="5558" spans="1:16" x14ac:dyDescent="0.3">
      <c r="A5558">
        <v>5557</v>
      </c>
      <c r="B5558" s="23" t="s">
        <v>5190</v>
      </c>
      <c r="C5558" s="24">
        <v>27.393999999999998</v>
      </c>
      <c r="D5558" s="24">
        <v>9.6000000000000002E-4</v>
      </c>
      <c r="E5558" s="9">
        <f t="shared" si="865"/>
        <v>-1.6508955060663733E-2</v>
      </c>
      <c r="F5558">
        <f t="shared" si="866"/>
        <v>0.98362657091561922</v>
      </c>
      <c r="G5558">
        <f t="shared" si="867"/>
        <v>27.389617310624498</v>
      </c>
      <c r="H5558">
        <f t="shared" si="869"/>
        <v>4.3777622578042054E-2</v>
      </c>
      <c r="I5558" t="str">
        <f t="shared" si="868"/>
        <v>2020</v>
      </c>
      <c r="J5558">
        <f t="shared" si="870"/>
        <v>8.8207163732310043</v>
      </c>
      <c r="K5558">
        <f t="shared" si="871"/>
        <v>-8.8207163732310043</v>
      </c>
      <c r="L5558">
        <f t="shared" si="873"/>
        <v>-0.73389589725873705</v>
      </c>
      <c r="M5558">
        <f t="shared" si="874"/>
        <v>0</v>
      </c>
      <c r="P5558" s="16">
        <f t="shared" si="872"/>
        <v>0.3220459882004057</v>
      </c>
    </row>
    <row r="5559" spans="1:16" x14ac:dyDescent="0.3">
      <c r="A5559">
        <v>5558</v>
      </c>
      <c r="B5559" s="23" t="s">
        <v>6706</v>
      </c>
      <c r="C5559" s="24">
        <v>26.66</v>
      </c>
      <c r="D5559" s="24">
        <v>9.6299999999999999E-4</v>
      </c>
      <c r="E5559" s="9">
        <f t="shared" si="865"/>
        <v>-2.7159696562066748E-2</v>
      </c>
      <c r="F5559">
        <f t="shared" si="866"/>
        <v>0.9732058114915676</v>
      </c>
      <c r="G5559">
        <f t="shared" si="867"/>
        <v>26.655721413365761</v>
      </c>
      <c r="H5559">
        <f t="shared" si="869"/>
        <v>4.4175044772830761E-2</v>
      </c>
      <c r="I5559" t="str">
        <f t="shared" si="868"/>
        <v>2020</v>
      </c>
      <c r="J5559">
        <f t="shared" si="870"/>
        <v>8.6622987902353277</v>
      </c>
      <c r="K5559">
        <f t="shared" si="871"/>
        <v>-8.6622987902353277</v>
      </c>
      <c r="L5559">
        <f t="shared" si="873"/>
        <v>0.26474659308773241</v>
      </c>
      <c r="M5559">
        <f t="shared" si="874"/>
        <v>0</v>
      </c>
      <c r="P5559" s="16">
        <f t="shared" si="872"/>
        <v>0.32496958742567972</v>
      </c>
    </row>
    <row r="5560" spans="1:16" x14ac:dyDescent="0.3">
      <c r="A5560">
        <v>5559</v>
      </c>
      <c r="B5560" s="23" t="s">
        <v>5191</v>
      </c>
      <c r="C5560" s="24">
        <v>27.292000000000002</v>
      </c>
      <c r="D5560" s="24">
        <v>9.3999999999999997E-4</v>
      </c>
      <c r="E5560" s="9">
        <f t="shared" si="865"/>
        <v>2.3429304202614576E-2</v>
      </c>
      <c r="F5560">
        <f t="shared" si="866"/>
        <v>1.0237059264816204</v>
      </c>
      <c r="G5560">
        <f t="shared" si="867"/>
        <v>27.287724588249333</v>
      </c>
      <c r="H5560">
        <f t="shared" si="869"/>
        <v>4.4247175919614065E-2</v>
      </c>
      <c r="I5560" t="str">
        <f t="shared" si="868"/>
        <v>2020</v>
      </c>
      <c r="J5560">
        <f t="shared" si="870"/>
        <v>8.8821601784283502</v>
      </c>
      <c r="K5560">
        <f t="shared" si="871"/>
        <v>-8.8821601784283502</v>
      </c>
      <c r="L5560">
        <f t="shared" si="873"/>
        <v>-0.36725658179583931</v>
      </c>
      <c r="M5560">
        <f t="shared" si="874"/>
        <v>0</v>
      </c>
      <c r="P5560" s="16">
        <f t="shared" si="872"/>
        <v>0.32550021346423275</v>
      </c>
    </row>
    <row r="5561" spans="1:16" x14ac:dyDescent="0.3">
      <c r="A5561">
        <v>5560</v>
      </c>
      <c r="B5561" s="23" t="s">
        <v>5192</v>
      </c>
      <c r="C5561" s="24">
        <v>26.925000000000001</v>
      </c>
      <c r="D5561" s="24">
        <v>1.01E-3</v>
      </c>
      <c r="E5561" s="9">
        <f t="shared" si="865"/>
        <v>-1.3538395910725006E-2</v>
      </c>
      <c r="F5561">
        <f t="shared" si="866"/>
        <v>0.98655283599589616</v>
      </c>
      <c r="G5561">
        <f t="shared" si="867"/>
        <v>26.920468006453493</v>
      </c>
      <c r="H5561">
        <f t="shared" si="869"/>
        <v>4.4390394603318666E-2</v>
      </c>
      <c r="I5561" t="str">
        <f t="shared" si="868"/>
        <v>2020</v>
      </c>
      <c r="J5561">
        <f t="shared" si="870"/>
        <v>8.7909808109340215</v>
      </c>
      <c r="K5561">
        <f t="shared" si="871"/>
        <v>-8.7909808109340215</v>
      </c>
      <c r="L5561">
        <f t="shared" si="873"/>
        <v>0.36343852228528206</v>
      </c>
      <c r="M5561">
        <f t="shared" si="874"/>
        <v>0</v>
      </c>
      <c r="P5561" s="16">
        <f t="shared" si="872"/>
        <v>0.32655378832294479</v>
      </c>
    </row>
    <row r="5562" spans="1:16" x14ac:dyDescent="0.3">
      <c r="A5562">
        <v>5561</v>
      </c>
      <c r="B5562" s="23" t="s">
        <v>5193</v>
      </c>
      <c r="C5562" s="24">
        <v>28.140999999999998</v>
      </c>
      <c r="D5562" s="24">
        <v>9.8999999999999999E-4</v>
      </c>
      <c r="E5562" s="9">
        <f t="shared" si="865"/>
        <v>4.4172364615081332E-2</v>
      </c>
      <c r="F5562">
        <f t="shared" si="866"/>
        <v>1.0451624883936861</v>
      </c>
      <c r="G5562">
        <f t="shared" si="867"/>
        <v>28.136357118048291</v>
      </c>
      <c r="H5562">
        <f t="shared" si="869"/>
        <v>4.3690808590727492E-2</v>
      </c>
      <c r="I5562" t="str">
        <f t="shared" si="868"/>
        <v>2020</v>
      </c>
      <c r="J5562">
        <f t="shared" si="870"/>
        <v>9.0432319579635791</v>
      </c>
      <c r="K5562">
        <f t="shared" si="871"/>
        <v>-9.0432319579635791</v>
      </c>
      <c r="L5562">
        <f t="shared" si="873"/>
        <v>-0.852450589309516</v>
      </c>
      <c r="M5562">
        <f t="shared" si="874"/>
        <v>0</v>
      </c>
      <c r="P5562" s="16">
        <f t="shared" si="872"/>
        <v>0.32140734921802389</v>
      </c>
    </row>
    <row r="5563" spans="1:16" x14ac:dyDescent="0.3">
      <c r="A5563">
        <v>5562</v>
      </c>
      <c r="B5563" s="23" t="s">
        <v>5194</v>
      </c>
      <c r="C5563" s="24">
        <v>27.748999999999999</v>
      </c>
      <c r="D5563" s="24">
        <v>1.01E-3</v>
      </c>
      <c r="E5563" s="9">
        <f t="shared" si="865"/>
        <v>-1.4027784150439669E-2</v>
      </c>
      <c r="F5563">
        <f t="shared" si="866"/>
        <v>0.98607014676095384</v>
      </c>
      <c r="G5563">
        <f t="shared" si="867"/>
        <v>27.744329311460646</v>
      </c>
      <c r="H5563">
        <f t="shared" si="869"/>
        <v>4.2123762626798525E-2</v>
      </c>
      <c r="I5563" t="str">
        <f t="shared" si="868"/>
        <v>2020</v>
      </c>
      <c r="J5563">
        <f t="shared" si="870"/>
        <v>8.5973995072021445</v>
      </c>
      <c r="K5563">
        <f t="shared" si="871"/>
        <v>-8.5973995072021445</v>
      </c>
      <c r="L5563">
        <f t="shared" si="873"/>
        <v>-0.46042278272187076</v>
      </c>
      <c r="M5563">
        <f t="shared" si="874"/>
        <v>0</v>
      </c>
      <c r="P5563" s="16">
        <f t="shared" si="872"/>
        <v>0.30987952207050556</v>
      </c>
    </row>
    <row r="5564" spans="1:16" x14ac:dyDescent="0.3">
      <c r="A5564">
        <v>5563</v>
      </c>
      <c r="B5564" s="23" t="s">
        <v>5195</v>
      </c>
      <c r="C5564" s="24">
        <v>28.306000000000001</v>
      </c>
      <c r="D5564" s="24">
        <v>1.0399999999999999E-3</v>
      </c>
      <c r="E5564" s="9">
        <f t="shared" si="865"/>
        <v>1.9873992804553313E-2</v>
      </c>
      <c r="F5564">
        <f t="shared" si="866"/>
        <v>1.0200727954160511</v>
      </c>
      <c r="G5564">
        <f t="shared" si="867"/>
        <v>28.301094051861124</v>
      </c>
      <c r="H5564">
        <f t="shared" si="869"/>
        <v>4.2165773864859271E-2</v>
      </c>
      <c r="I5564" t="str">
        <f t="shared" si="868"/>
        <v>2020</v>
      </c>
      <c r="J5564">
        <f t="shared" si="870"/>
        <v>8.7786760013828093</v>
      </c>
      <c r="K5564">
        <f t="shared" si="871"/>
        <v>-8.7786760013828093</v>
      </c>
      <c r="L5564">
        <f t="shared" si="873"/>
        <v>-1.3331105633110987</v>
      </c>
      <c r="M5564">
        <f t="shared" si="874"/>
        <v>0</v>
      </c>
      <c r="P5564" s="16">
        <f t="shared" si="872"/>
        <v>0.31018857381612458</v>
      </c>
    </row>
    <row r="5565" spans="1:16" x14ac:dyDescent="0.3">
      <c r="A5565">
        <v>5564</v>
      </c>
      <c r="B5565" s="23" t="s">
        <v>5196</v>
      </c>
      <c r="C5565" s="24">
        <v>29.094999999999999</v>
      </c>
      <c r="D5565" s="24">
        <v>1.06E-3</v>
      </c>
      <c r="E5565" s="9">
        <f t="shared" si="865"/>
        <v>2.7492541796986038E-2</v>
      </c>
      <c r="F5565">
        <f t="shared" si="866"/>
        <v>1.0278739489860806</v>
      </c>
      <c r="G5565">
        <f t="shared" si="867"/>
        <v>29.089860337350235</v>
      </c>
      <c r="H5565">
        <f t="shared" si="869"/>
        <v>4.2295638485167895E-2</v>
      </c>
      <c r="I5565" t="str">
        <f t="shared" si="868"/>
        <v>2020</v>
      </c>
      <c r="J5565">
        <f t="shared" si="870"/>
        <v>9.0511329087029164</v>
      </c>
      <c r="K5565">
        <f t="shared" si="871"/>
        <v>-9.0511329087029164</v>
      </c>
      <c r="L5565">
        <f t="shared" si="873"/>
        <v>-2.1218768488002091</v>
      </c>
      <c r="M5565">
        <f t="shared" si="874"/>
        <v>0</v>
      </c>
      <c r="P5565" s="16">
        <f t="shared" si="872"/>
        <v>0.31114391075579068</v>
      </c>
    </row>
    <row r="5566" spans="1:16" x14ac:dyDescent="0.3">
      <c r="A5566">
        <v>5565</v>
      </c>
      <c r="B5566" s="23" t="s">
        <v>5197</v>
      </c>
      <c r="C5566" s="24">
        <v>29.145</v>
      </c>
      <c r="D5566" s="24">
        <v>1.06E-3</v>
      </c>
      <c r="E5566" s="9">
        <f t="shared" si="865"/>
        <v>1.7170333888799293E-3</v>
      </c>
      <c r="F5566">
        <f t="shared" si="866"/>
        <v>1.0017185083347655</v>
      </c>
      <c r="G5566">
        <f t="shared" si="867"/>
        <v>29.139851504797136</v>
      </c>
      <c r="H5566">
        <f t="shared" si="869"/>
        <v>4.2134646083370975E-2</v>
      </c>
      <c r="I5566" t="str">
        <f t="shared" si="868"/>
        <v>2020</v>
      </c>
      <c r="J5566">
        <f t="shared" si="870"/>
        <v>9.0321762852574441</v>
      </c>
      <c r="K5566">
        <f t="shared" si="871"/>
        <v>-9.0321762852574441</v>
      </c>
      <c r="L5566">
        <f t="shared" si="873"/>
        <v>-2.1718680162471102</v>
      </c>
      <c r="M5566">
        <f t="shared" si="874"/>
        <v>0</v>
      </c>
      <c r="P5566" s="16">
        <f t="shared" si="872"/>
        <v>0.30995958520140454</v>
      </c>
    </row>
    <row r="5567" spans="1:16" x14ac:dyDescent="0.3">
      <c r="A5567">
        <v>5566</v>
      </c>
      <c r="B5567" s="23" t="s">
        <v>5198</v>
      </c>
      <c r="C5567" s="24">
        <v>28.06</v>
      </c>
      <c r="D5567" s="24">
        <v>1.06E-3</v>
      </c>
      <c r="E5567" s="9">
        <f t="shared" si="865"/>
        <v>-3.7938296823198249E-2</v>
      </c>
      <c r="F5567">
        <f t="shared" si="866"/>
        <v>0.96277234517069821</v>
      </c>
      <c r="G5567">
        <f t="shared" si="867"/>
        <v>28.055043171199436</v>
      </c>
      <c r="H5567">
        <f t="shared" si="869"/>
        <v>4.0450223925384332E-2</v>
      </c>
      <c r="I5567" t="str">
        <f t="shared" si="868"/>
        <v>2020</v>
      </c>
      <c r="J5567">
        <f t="shared" si="870"/>
        <v>8.3482912519148176</v>
      </c>
      <c r="K5567">
        <f t="shared" si="871"/>
        <v>-8.3482912519148176</v>
      </c>
      <c r="L5567">
        <f t="shared" si="873"/>
        <v>-1.0870596826494108</v>
      </c>
      <c r="M5567">
        <f t="shared" si="874"/>
        <v>0</v>
      </c>
      <c r="P5567" s="16">
        <f t="shared" si="872"/>
        <v>0.29756829105452781</v>
      </c>
    </row>
    <row r="5568" spans="1:16" x14ac:dyDescent="0.3">
      <c r="A5568">
        <v>5567</v>
      </c>
      <c r="B5568" s="23" t="s">
        <v>5199</v>
      </c>
      <c r="C5568" s="24">
        <v>27.492000000000001</v>
      </c>
      <c r="D5568" s="24">
        <v>1.06E-3</v>
      </c>
      <c r="E5568" s="9">
        <f t="shared" si="865"/>
        <v>-2.0450021414956041E-2</v>
      </c>
      <c r="F5568">
        <f t="shared" si="866"/>
        <v>0.97975766215253035</v>
      </c>
      <c r="G5568">
        <f t="shared" si="867"/>
        <v>27.487143509002671</v>
      </c>
      <c r="H5568">
        <f t="shared" si="869"/>
        <v>4.0638867292873304E-2</v>
      </c>
      <c r="I5568" t="str">
        <f t="shared" si="868"/>
        <v>2020</v>
      </c>
      <c r="J5568">
        <f t="shared" si="870"/>
        <v>8.217447254226947</v>
      </c>
      <c r="K5568">
        <f t="shared" si="871"/>
        <v>-8.217447254226947</v>
      </c>
      <c r="L5568">
        <f t="shared" si="873"/>
        <v>-0.5191600204526452</v>
      </c>
      <c r="M5568">
        <f t="shared" si="874"/>
        <v>0</v>
      </c>
      <c r="P5568" s="16">
        <f t="shared" si="872"/>
        <v>0.29895602835323881</v>
      </c>
    </row>
    <row r="5569" spans="1:16" x14ac:dyDescent="0.3">
      <c r="A5569">
        <v>5568</v>
      </c>
      <c r="B5569" s="23" t="s">
        <v>5200</v>
      </c>
      <c r="C5569" s="24">
        <v>27.289000000000001</v>
      </c>
      <c r="D5569" s="24">
        <v>1.1200000000000001E-3</v>
      </c>
      <c r="E5569" s="9">
        <f t="shared" si="865"/>
        <v>-7.4113626696421346E-3</v>
      </c>
      <c r="F5569">
        <f t="shared" si="866"/>
        <v>0.9926160337552743</v>
      </c>
      <c r="G5569">
        <f t="shared" si="867"/>
        <v>27.283906528738775</v>
      </c>
      <c r="H5569">
        <f t="shared" si="869"/>
        <v>4.0682634777015877E-2</v>
      </c>
      <c r="I5569" t="str">
        <f t="shared" si="868"/>
        <v>2020</v>
      </c>
      <c r="J5569">
        <f t="shared" si="870"/>
        <v>8.1654729715320915</v>
      </c>
      <c r="K5569">
        <f t="shared" si="871"/>
        <v>-8.1654729715320915</v>
      </c>
      <c r="L5569">
        <f t="shared" si="873"/>
        <v>-0.31592304018874984</v>
      </c>
      <c r="M5569">
        <f t="shared" si="874"/>
        <v>0</v>
      </c>
      <c r="P5569" s="16">
        <f t="shared" si="872"/>
        <v>0.29927799975898645</v>
      </c>
    </row>
    <row r="5570" spans="1:16" x14ac:dyDescent="0.3">
      <c r="A5570">
        <v>5569</v>
      </c>
      <c r="B5570" s="23" t="s">
        <v>5201</v>
      </c>
      <c r="C5570" s="24">
        <v>27.568000000000001</v>
      </c>
      <c r="D5570" s="24">
        <v>1.1899999999999999E-3</v>
      </c>
      <c r="E5570" s="9">
        <f t="shared" si="865"/>
        <v>1.0171989195857142E-2</v>
      </c>
      <c r="F5570">
        <f t="shared" si="866"/>
        <v>1.0102238997398219</v>
      </c>
      <c r="G5570">
        <f t="shared" si="867"/>
        <v>27.56253288883978</v>
      </c>
      <c r="H5570">
        <f t="shared" si="869"/>
        <v>3.9949992157029213E-2</v>
      </c>
      <c r="I5570" t="str">
        <f t="shared" si="868"/>
        <v>2020</v>
      </c>
      <c r="J5570">
        <f t="shared" si="870"/>
        <v>8.1003082168999399</v>
      </c>
      <c r="K5570">
        <f t="shared" si="871"/>
        <v>-8.1003082168999399</v>
      </c>
      <c r="L5570">
        <f t="shared" si="873"/>
        <v>-2.7340918871054782</v>
      </c>
      <c r="M5570">
        <f t="shared" si="874"/>
        <v>0</v>
      </c>
      <c r="P5570" s="16">
        <f t="shared" si="872"/>
        <v>0.29388838281186414</v>
      </c>
    </row>
    <row r="5571" spans="1:16" x14ac:dyDescent="0.3">
      <c r="A5571">
        <v>5570</v>
      </c>
      <c r="B5571" s="23" t="s">
        <v>5202</v>
      </c>
      <c r="C5571" s="24">
        <v>27.628</v>
      </c>
      <c r="D5571" s="24">
        <v>1.1200000000000001E-3</v>
      </c>
      <c r="E5571" s="9">
        <f t="shared" ref="E5571:E5634" si="875">LN(C5571/C5570)</f>
        <v>2.1740714411526019E-3</v>
      </c>
      <c r="F5571">
        <f t="shared" ref="F5571:F5634" si="876">C5571/C5570</f>
        <v>1.0021764364480557</v>
      </c>
      <c r="G5571">
        <f t="shared" ref="G5571:G5634" si="877">C5571*EXP(-2/12*D5571)</f>
        <v>27.62284325464454</v>
      </c>
      <c r="H5571">
        <f t="shared" si="869"/>
        <v>3.9550412788921449E-2</v>
      </c>
      <c r="I5571" t="str">
        <f t="shared" ref="I5571:I5634" si="878">MID(B5571,7,4)</f>
        <v>2020</v>
      </c>
      <c r="J5571">
        <f t="shared" si="870"/>
        <v>8.0368362615224989</v>
      </c>
      <c r="K5571">
        <f t="shared" si="871"/>
        <v>-8.0368362615224989</v>
      </c>
      <c r="L5571">
        <f t="shared" si="873"/>
        <v>-2.7944022529102384</v>
      </c>
      <c r="M5571">
        <f t="shared" si="874"/>
        <v>0</v>
      </c>
      <c r="P5571" s="16">
        <f t="shared" si="872"/>
        <v>0.29094891454271909</v>
      </c>
    </row>
    <row r="5572" spans="1:16" x14ac:dyDescent="0.3">
      <c r="A5572">
        <v>5571</v>
      </c>
      <c r="B5572" s="23" t="s">
        <v>5203</v>
      </c>
      <c r="C5572" s="24">
        <v>27.795999999999999</v>
      </c>
      <c r="D5572" s="24">
        <v>1.14E-3</v>
      </c>
      <c r="E5572" s="9">
        <f t="shared" si="875"/>
        <v>6.0623742253543694E-3</v>
      </c>
      <c r="F5572">
        <f t="shared" si="876"/>
        <v>1.0060807876067757</v>
      </c>
      <c r="G5572">
        <f t="shared" si="877"/>
        <v>27.790719261686029</v>
      </c>
      <c r="H5572">
        <f t="shared" si="869"/>
        <v>3.9391902847966946E-2</v>
      </c>
      <c r="I5572" t="str">
        <f t="shared" si="878"/>
        <v>2020</v>
      </c>
      <c r="J5572">
        <f t="shared" si="870"/>
        <v>8.0532738584212247</v>
      </c>
      <c r="K5572">
        <f t="shared" si="871"/>
        <v>-8.0532738584212247</v>
      </c>
      <c r="L5572">
        <f t="shared" si="873"/>
        <v>-4.2775992465784718</v>
      </c>
      <c r="M5572">
        <f t="shared" si="874"/>
        <v>0</v>
      </c>
      <c r="P5572" s="16">
        <f t="shared" si="872"/>
        <v>0.28978285097946194</v>
      </c>
    </row>
    <row r="5573" spans="1:16" x14ac:dyDescent="0.3">
      <c r="A5573">
        <v>5572</v>
      </c>
      <c r="B5573" s="23" t="s">
        <v>5204</v>
      </c>
      <c r="C5573" s="24">
        <v>27.359000000000002</v>
      </c>
      <c r="D5573" s="24">
        <v>1.1200000000000001E-3</v>
      </c>
      <c r="E5573" s="9">
        <f t="shared" si="875"/>
        <v>-1.5846583073290284E-2</v>
      </c>
      <c r="F5573">
        <f t="shared" si="876"/>
        <v>0.98427831342639238</v>
      </c>
      <c r="G5573">
        <f t="shared" si="877"/>
        <v>27.353893463291588</v>
      </c>
      <c r="H5573">
        <f t="shared" si="869"/>
        <v>3.9377586322981342E-2</v>
      </c>
      <c r="I5573" t="str">
        <f t="shared" si="878"/>
        <v>2020</v>
      </c>
      <c r="J5573">
        <f t="shared" si="870"/>
        <v>7.9238083709669098</v>
      </c>
      <c r="K5573">
        <f t="shared" si="871"/>
        <v>-7.9238083709669098</v>
      </c>
      <c r="L5573">
        <f t="shared" si="873"/>
        <v>-3.8407734481840308</v>
      </c>
      <c r="M5573">
        <f t="shared" si="874"/>
        <v>0</v>
      </c>
      <c r="P5573" s="16">
        <f t="shared" si="872"/>
        <v>0.28967753280170194</v>
      </c>
    </row>
    <row r="5574" spans="1:16" x14ac:dyDescent="0.3">
      <c r="A5574">
        <v>5573</v>
      </c>
      <c r="B5574" s="23" t="s">
        <v>6710</v>
      </c>
      <c r="C5574" s="24">
        <v>26.972999999999999</v>
      </c>
      <c r="D5574" s="24">
        <v>1.116E-3</v>
      </c>
      <c r="E5574" s="9">
        <f t="shared" si="875"/>
        <v>-1.4209176708045057E-2</v>
      </c>
      <c r="F5574">
        <f t="shared" si="876"/>
        <v>0.9858912971965349</v>
      </c>
      <c r="G5574">
        <f t="shared" si="877"/>
        <v>26.967983488550026</v>
      </c>
      <c r="H5574">
        <f t="shared" si="869"/>
        <v>3.7825117791217666E-2</v>
      </c>
      <c r="I5574" t="str">
        <f t="shared" si="878"/>
        <v>2020</v>
      </c>
      <c r="J5574">
        <f t="shared" si="870"/>
        <v>7.5040286490159085</v>
      </c>
      <c r="K5574">
        <f t="shared" si="871"/>
        <v>-7.5040286490159085</v>
      </c>
      <c r="L5574">
        <f t="shared" si="873"/>
        <v>-3.5099325928244234</v>
      </c>
      <c r="M5574">
        <f t="shared" si="874"/>
        <v>0</v>
      </c>
      <c r="P5574" s="16">
        <f t="shared" si="872"/>
        <v>0.27825694317122168</v>
      </c>
    </row>
    <row r="5575" spans="1:16" x14ac:dyDescent="0.3">
      <c r="A5575">
        <v>5574</v>
      </c>
      <c r="B5575" s="23" t="s">
        <v>5205</v>
      </c>
      <c r="C5575" s="24">
        <v>27.858000000000001</v>
      </c>
      <c r="D5575" s="24">
        <v>1.09E-3</v>
      </c>
      <c r="E5575" s="9">
        <f t="shared" si="875"/>
        <v>3.2283812595094226E-2</v>
      </c>
      <c r="F5575">
        <f t="shared" si="876"/>
        <v>1.032810588366144</v>
      </c>
      <c r="G5575">
        <f t="shared" si="877"/>
        <v>27.852939589667855</v>
      </c>
      <c r="H5575">
        <f t="shared" si="869"/>
        <v>3.7807459952261112E-2</v>
      </c>
      <c r="I5575" t="str">
        <f t="shared" si="878"/>
        <v>2020</v>
      </c>
      <c r="J5575">
        <f t="shared" si="870"/>
        <v>7.7466557806763614</v>
      </c>
      <c r="K5575">
        <f t="shared" si="871"/>
        <v>-7.7466557806763614</v>
      </c>
      <c r="L5575">
        <f t="shared" si="873"/>
        <v>-4.776643632410476</v>
      </c>
      <c r="M5575">
        <f t="shared" si="874"/>
        <v>0</v>
      </c>
      <c r="P5575" s="16">
        <f t="shared" si="872"/>
        <v>0.27812704492957757</v>
      </c>
    </row>
    <row r="5576" spans="1:16" x14ac:dyDescent="0.3">
      <c r="A5576">
        <v>5575</v>
      </c>
      <c r="B5576" s="23" t="s">
        <v>5206</v>
      </c>
      <c r="C5576" s="24">
        <v>27.952999999999999</v>
      </c>
      <c r="D5576" s="24">
        <v>1.1200000000000001E-3</v>
      </c>
      <c r="E5576" s="9">
        <f t="shared" si="875"/>
        <v>3.4043501012695691E-3</v>
      </c>
      <c r="F5576">
        <f t="shared" si="876"/>
        <v>1.0034101514825184</v>
      </c>
      <c r="G5576">
        <f t="shared" si="877"/>
        <v>27.947782593639744</v>
      </c>
      <c r="H5576">
        <f t="shared" si="869"/>
        <v>3.6403548187833673E-2</v>
      </c>
      <c r="I5576" t="str">
        <f t="shared" si="878"/>
        <v>2020</v>
      </c>
      <c r="J5576">
        <f t="shared" si="870"/>
        <v>7.4843965947562578</v>
      </c>
      <c r="K5576">
        <f t="shared" si="871"/>
        <v>-7.4843965947562578</v>
      </c>
      <c r="L5576">
        <f t="shared" si="873"/>
        <v>-4.8714866363823646</v>
      </c>
      <c r="M5576">
        <f t="shared" si="874"/>
        <v>0</v>
      </c>
      <c r="P5576" s="16">
        <f t="shared" si="872"/>
        <v>0.26779929927104595</v>
      </c>
    </row>
    <row r="5577" spans="1:16" x14ac:dyDescent="0.3">
      <c r="A5577">
        <v>5576</v>
      </c>
      <c r="B5577" s="23" t="s">
        <v>5207</v>
      </c>
      <c r="C5577" s="24">
        <v>27.951000000000001</v>
      </c>
      <c r="D5577" s="24">
        <v>1.1200000000000001E-3</v>
      </c>
      <c r="E5577" s="9">
        <f t="shared" si="875"/>
        <v>-7.1551230711614059E-5</v>
      </c>
      <c r="F5577">
        <f t="shared" si="876"/>
        <v>0.99992845132901664</v>
      </c>
      <c r="G5577">
        <f t="shared" si="877"/>
        <v>27.945782966938236</v>
      </c>
      <c r="H5577">
        <f t="shared" si="869"/>
        <v>3.5978202391230021E-2</v>
      </c>
      <c r="I5577" t="str">
        <f t="shared" si="878"/>
        <v>2020</v>
      </c>
      <c r="J5577">
        <f t="shared" si="870"/>
        <v>7.3964182775537655</v>
      </c>
      <c r="K5577">
        <f t="shared" si="871"/>
        <v>-7.3964182775537655</v>
      </c>
      <c r="L5577">
        <f t="shared" si="873"/>
        <v>-4.8694870096808565</v>
      </c>
      <c r="M5577">
        <f t="shared" si="874"/>
        <v>0</v>
      </c>
      <c r="P5577" s="16">
        <f t="shared" si="872"/>
        <v>0.26467028267929482</v>
      </c>
    </row>
    <row r="5578" spans="1:16" x14ac:dyDescent="0.3">
      <c r="A5578">
        <v>5577</v>
      </c>
      <c r="B5578" s="23" t="s">
        <v>5208</v>
      </c>
      <c r="C5578" s="24">
        <v>27.568999999999999</v>
      </c>
      <c r="D5578" s="24">
        <v>9.3999999999999997E-4</v>
      </c>
      <c r="E5578" s="9">
        <f t="shared" si="875"/>
        <v>-1.3761024067906424E-2</v>
      </c>
      <c r="F5578">
        <f t="shared" si="876"/>
        <v>0.98633322600264739</v>
      </c>
      <c r="G5578">
        <f t="shared" si="877"/>
        <v>27.564681194981894</v>
      </c>
      <c r="H5578">
        <f t="shared" si="869"/>
        <v>3.6025163273877434E-2</v>
      </c>
      <c r="I5578" t="str">
        <f t="shared" si="878"/>
        <v>2020</v>
      </c>
      <c r="J5578">
        <f t="shared" si="870"/>
        <v>7.3050745507640062</v>
      </c>
      <c r="K5578">
        <f t="shared" si="871"/>
        <v>-7.3050745507640062</v>
      </c>
      <c r="L5578">
        <f t="shared" si="873"/>
        <v>-4.4883852377245148</v>
      </c>
      <c r="M5578">
        <f t="shared" si="874"/>
        <v>0</v>
      </c>
      <c r="P5578" s="16">
        <f t="shared" si="872"/>
        <v>0.26501574602262706</v>
      </c>
    </row>
    <row r="5579" spans="1:16" x14ac:dyDescent="0.3">
      <c r="A5579">
        <v>5578</v>
      </c>
      <c r="B5579" s="23" t="s">
        <v>5209</v>
      </c>
      <c r="C5579" s="24">
        <v>27.591000000000001</v>
      </c>
      <c r="D5579" s="24">
        <v>9.1E-4</v>
      </c>
      <c r="E5579" s="9">
        <f t="shared" si="875"/>
        <v>7.9767952017897447E-4</v>
      </c>
      <c r="F5579">
        <f t="shared" si="876"/>
        <v>1.0007979977510972</v>
      </c>
      <c r="G5579">
        <f t="shared" si="877"/>
        <v>27.586815682318779</v>
      </c>
      <c r="H5579">
        <f t="shared" si="869"/>
        <v>3.3848234485046293E-2</v>
      </c>
      <c r="I5579" t="str">
        <f t="shared" si="878"/>
        <v>2020</v>
      </c>
      <c r="J5579">
        <f t="shared" si="870"/>
        <v>6.869154978424044</v>
      </c>
      <c r="K5579">
        <f t="shared" si="871"/>
        <v>-6.869154978424044</v>
      </c>
      <c r="L5579">
        <f t="shared" si="873"/>
        <v>-4.5105197250613998</v>
      </c>
      <c r="M5579">
        <f t="shared" si="874"/>
        <v>0</v>
      </c>
      <c r="P5579" s="16">
        <f t="shared" si="872"/>
        <v>0.24900137288504423</v>
      </c>
    </row>
    <row r="5580" spans="1:16" x14ac:dyDescent="0.3">
      <c r="A5580">
        <v>5579</v>
      </c>
      <c r="B5580" s="23" t="s">
        <v>5210</v>
      </c>
      <c r="C5580" s="24">
        <v>24.832000000000001</v>
      </c>
      <c r="D5580" s="24">
        <v>8.5999999999999998E-4</v>
      </c>
      <c r="E5580" s="9">
        <f t="shared" si="875"/>
        <v>-0.10535648858786195</v>
      </c>
      <c r="F5580">
        <f t="shared" si="876"/>
        <v>0.90000362437026571</v>
      </c>
      <c r="G5580">
        <f t="shared" si="877"/>
        <v>24.828441001734301</v>
      </c>
      <c r="H5580">
        <f t="shared" si="869"/>
        <v>3.2831772919588886E-2</v>
      </c>
      <c r="I5580" t="str">
        <f t="shared" si="878"/>
        <v>2020</v>
      </c>
      <c r="J5580">
        <f t="shared" si="870"/>
        <v>5.9966611169986104</v>
      </c>
      <c r="K5580">
        <f t="shared" si="871"/>
        <v>-5.9966611169986104</v>
      </c>
      <c r="L5580">
        <f t="shared" si="873"/>
        <v>-1.7521450444769222</v>
      </c>
      <c r="M5580">
        <f t="shared" si="874"/>
        <v>0</v>
      </c>
      <c r="P5580" s="16">
        <f t="shared" si="872"/>
        <v>0.24152386839672033</v>
      </c>
    </row>
    <row r="5581" spans="1:16" x14ac:dyDescent="0.3">
      <c r="A5581">
        <v>5580</v>
      </c>
      <c r="B5581" s="23" t="s">
        <v>5211</v>
      </c>
      <c r="C5581" s="24">
        <v>24.962</v>
      </c>
      <c r="D5581" s="24">
        <v>9.8999999999999999E-4</v>
      </c>
      <c r="E5581" s="9">
        <f t="shared" si="875"/>
        <v>5.2215244954537344E-3</v>
      </c>
      <c r="F5581">
        <f t="shared" si="876"/>
        <v>1.0052351804123711</v>
      </c>
      <c r="G5581">
        <f t="shared" si="877"/>
        <v>24.957881609776535</v>
      </c>
      <c r="H5581">
        <f t="shared" si="869"/>
        <v>3.2862342567751703E-2</v>
      </c>
      <c r="I5581" t="str">
        <f t="shared" si="878"/>
        <v>2020</v>
      </c>
      <c r="J5581">
        <f t="shared" si="870"/>
        <v>6.0335367106579172</v>
      </c>
      <c r="K5581">
        <f t="shared" si="871"/>
        <v>-6.0335367106579172</v>
      </c>
      <c r="L5581">
        <f t="shared" si="873"/>
        <v>-1.8815856525191563</v>
      </c>
      <c r="M5581">
        <f t="shared" si="874"/>
        <v>0</v>
      </c>
      <c r="P5581" s="16">
        <f t="shared" si="872"/>
        <v>0.2417487511558053</v>
      </c>
    </row>
    <row r="5582" spans="1:16" x14ac:dyDescent="0.3">
      <c r="A5582">
        <v>5581</v>
      </c>
      <c r="B5582" s="23" t="s">
        <v>5212</v>
      </c>
      <c r="C5582" s="24">
        <v>23.516999999999999</v>
      </c>
      <c r="D5582" s="24">
        <v>9.8999999999999999E-4</v>
      </c>
      <c r="E5582" s="9">
        <f t="shared" si="875"/>
        <v>-5.9631104621567212E-2</v>
      </c>
      <c r="F5582">
        <f t="shared" si="876"/>
        <v>0.94211201025558844</v>
      </c>
      <c r="G5582">
        <f t="shared" si="877"/>
        <v>23.513120015107557</v>
      </c>
      <c r="H5582">
        <f t="shared" si="869"/>
        <v>3.2247152207748306E-2</v>
      </c>
      <c r="I5582" t="str">
        <f t="shared" si="878"/>
        <v>2020</v>
      </c>
      <c r="J5582">
        <f t="shared" si="870"/>
        <v>5.5778566497812374</v>
      </c>
      <c r="K5582">
        <f t="shared" si="871"/>
        <v>-5.5778566497812374</v>
      </c>
      <c r="L5582">
        <f t="shared" si="873"/>
        <v>-0.43682405785017764</v>
      </c>
      <c r="M5582">
        <f t="shared" si="874"/>
        <v>0</v>
      </c>
      <c r="P5582" s="16">
        <f t="shared" si="872"/>
        <v>0.23722316077991246</v>
      </c>
    </row>
    <row r="5583" spans="1:16" x14ac:dyDescent="0.3">
      <c r="A5583">
        <v>5582</v>
      </c>
      <c r="B5583" s="23" t="s">
        <v>5213</v>
      </c>
      <c r="C5583" s="24">
        <v>23.559000000000001</v>
      </c>
      <c r="D5583" s="24">
        <v>9.8999999999999999E-4</v>
      </c>
      <c r="E5583" s="9">
        <f t="shared" si="875"/>
        <v>1.7843491861526167E-3</v>
      </c>
      <c r="F5583">
        <f t="shared" si="876"/>
        <v>1.0017859420844497</v>
      </c>
      <c r="G5583">
        <f t="shared" si="877"/>
        <v>23.555113085679249</v>
      </c>
      <c r="H5583">
        <f t="shared" si="869"/>
        <v>3.061842002841221E-2</v>
      </c>
      <c r="I5583" t="str">
        <f t="shared" si="878"/>
        <v>2020</v>
      </c>
      <c r="J5583">
        <f t="shared" si="870"/>
        <v>5.3055900583000923</v>
      </c>
      <c r="K5583">
        <f t="shared" si="871"/>
        <v>-5.3055900583000923</v>
      </c>
      <c r="L5583">
        <f t="shared" si="873"/>
        <v>-0.47881712842186985</v>
      </c>
      <c r="M5583">
        <f t="shared" si="874"/>
        <v>0</v>
      </c>
      <c r="P5583" s="16">
        <f t="shared" si="872"/>
        <v>0.22524154475512667</v>
      </c>
    </row>
    <row r="5584" spans="1:16" x14ac:dyDescent="0.3">
      <c r="A5584">
        <v>5583</v>
      </c>
      <c r="B5584" s="23" t="s">
        <v>5214</v>
      </c>
      <c r="C5584" s="24">
        <v>23.462</v>
      </c>
      <c r="D5584" s="24">
        <v>1.01E-3</v>
      </c>
      <c r="E5584" s="9">
        <f t="shared" si="875"/>
        <v>-4.1258219773187364E-3</v>
      </c>
      <c r="F5584">
        <f t="shared" si="876"/>
        <v>0.99588267753300219</v>
      </c>
      <c r="G5584">
        <f t="shared" si="877"/>
        <v>23.458050895725602</v>
      </c>
      <c r="H5584">
        <f t="shared" si="869"/>
        <v>2.8342055809985178E-2</v>
      </c>
      <c r="I5584" t="str">
        <f t="shared" si="878"/>
        <v>2020</v>
      </c>
      <c r="J5584">
        <f t="shared" si="870"/>
        <v>4.8909023709130226</v>
      </c>
      <c r="K5584">
        <f t="shared" si="871"/>
        <v>-4.8909023709130226</v>
      </c>
      <c r="L5584">
        <f t="shared" si="873"/>
        <v>-0.38175493846822306</v>
      </c>
      <c r="M5584">
        <f t="shared" si="874"/>
        <v>0</v>
      </c>
      <c r="P5584" s="16">
        <f t="shared" si="872"/>
        <v>0.20849568417486108</v>
      </c>
    </row>
    <row r="5585" spans="1:16" x14ac:dyDescent="0.3">
      <c r="A5585">
        <v>5584</v>
      </c>
      <c r="B5585" s="23" t="s">
        <v>6712</v>
      </c>
      <c r="C5585" s="24">
        <v>23.08</v>
      </c>
      <c r="D5585" s="24">
        <v>9.6299999999999999E-4</v>
      </c>
      <c r="E5585" s="9">
        <f t="shared" si="875"/>
        <v>-1.6415649443629884E-2</v>
      </c>
      <c r="F5585">
        <f t="shared" si="876"/>
        <v>0.98371835308157862</v>
      </c>
      <c r="G5585">
        <f t="shared" si="877"/>
        <v>23.076295957257379</v>
      </c>
      <c r="H5585">
        <f t="shared" si="869"/>
        <v>2.8095566980286455E-2</v>
      </c>
      <c r="I5585" t="str">
        <f t="shared" si="878"/>
        <v>2020</v>
      </c>
      <c r="J5585">
        <f t="shared" si="870"/>
        <v>4.7694645117197654</v>
      </c>
      <c r="K5585">
        <f t="shared" si="871"/>
        <v>-4.7694645117197654</v>
      </c>
      <c r="L5585">
        <f t="shared" si="873"/>
        <v>0.83887730888949363</v>
      </c>
      <c r="M5585">
        <f t="shared" si="874"/>
        <v>0</v>
      </c>
      <c r="P5585" s="16">
        <f t="shared" si="872"/>
        <v>0.20668241214074881</v>
      </c>
    </row>
    <row r="5586" spans="1:16" x14ac:dyDescent="0.3">
      <c r="A5586">
        <v>5585</v>
      </c>
      <c r="B5586" s="23" t="s">
        <v>5215</v>
      </c>
      <c r="C5586" s="24">
        <v>23.966999999999999</v>
      </c>
      <c r="D5586" s="24">
        <v>9.3999999999999997E-4</v>
      </c>
      <c r="E5586" s="9">
        <f t="shared" si="875"/>
        <v>3.7711442528115875E-2</v>
      </c>
      <c r="F5586">
        <f t="shared" si="876"/>
        <v>1.0384315424610053</v>
      </c>
      <c r="G5586">
        <f t="shared" si="877"/>
        <v>23.96324546411299</v>
      </c>
      <c r="H5586">
        <f t="shared" si="869"/>
        <v>2.9017919661790414E-2</v>
      </c>
      <c r="I5586" t="str">
        <f t="shared" si="878"/>
        <v>2020</v>
      </c>
      <c r="J5586">
        <f t="shared" si="870"/>
        <v>5.1153768190574915</v>
      </c>
      <c r="K5586">
        <f t="shared" si="871"/>
        <v>-5.1153768190574915</v>
      </c>
      <c r="L5586">
        <f t="shared" si="873"/>
        <v>-4.8072197966117614E-2</v>
      </c>
      <c r="M5586">
        <f t="shared" si="874"/>
        <v>0</v>
      </c>
      <c r="P5586" s="16">
        <f t="shared" si="872"/>
        <v>0.21346761342148773</v>
      </c>
    </row>
    <row r="5587" spans="1:16" x14ac:dyDescent="0.3">
      <c r="A5587">
        <v>5586</v>
      </c>
      <c r="B5587" s="23" t="s">
        <v>5216</v>
      </c>
      <c r="C5587" s="24">
        <v>24.827000000000002</v>
      </c>
      <c r="D5587" s="24">
        <v>9.6000000000000002E-4</v>
      </c>
      <c r="E5587" s="9">
        <f t="shared" si="875"/>
        <v>3.5253886465754711E-2</v>
      </c>
      <c r="F5587">
        <f t="shared" si="876"/>
        <v>1.0358826720073435</v>
      </c>
      <c r="G5587">
        <f t="shared" si="877"/>
        <v>24.823027997768651</v>
      </c>
      <c r="H5587">
        <f t="shared" si="869"/>
        <v>2.9940240315089336E-2</v>
      </c>
      <c r="I5587" t="str">
        <f t="shared" si="878"/>
        <v>2020</v>
      </c>
      <c r="J5587">
        <f t="shared" si="870"/>
        <v>5.4673359373251298</v>
      </c>
      <c r="K5587">
        <f t="shared" si="871"/>
        <v>-5.4673359373251298</v>
      </c>
      <c r="L5587">
        <f t="shared" si="873"/>
        <v>-0.90785473162177865</v>
      </c>
      <c r="M5587">
        <f t="shared" si="874"/>
        <v>0</v>
      </c>
      <c r="P5587" s="16">
        <f t="shared" si="872"/>
        <v>0.22025257908973031</v>
      </c>
    </row>
    <row r="5588" spans="1:16" x14ac:dyDescent="0.3">
      <c r="A5588">
        <v>5587</v>
      </c>
      <c r="B5588" s="23" t="s">
        <v>5217</v>
      </c>
      <c r="C5588" s="24">
        <v>23.919</v>
      </c>
      <c r="D5588" s="24">
        <v>9.6000000000000002E-4</v>
      </c>
      <c r="E5588" s="9">
        <f t="shared" si="875"/>
        <v>-3.7258648445301148E-2</v>
      </c>
      <c r="F5588">
        <f t="shared" si="876"/>
        <v>0.96342691424658633</v>
      </c>
      <c r="G5588">
        <f t="shared" si="877"/>
        <v>23.915173266146873</v>
      </c>
      <c r="H5588">
        <f t="shared" si="869"/>
        <v>3.0478079763374435E-2</v>
      </c>
      <c r="I5588" t="str">
        <f t="shared" si="878"/>
        <v>2020</v>
      </c>
      <c r="J5588">
        <f t="shared" si="870"/>
        <v>5.3620005436962455</v>
      </c>
      <c r="K5588">
        <f t="shared" si="871"/>
        <v>-5.3620005436962455</v>
      </c>
      <c r="L5588">
        <f t="shared" si="873"/>
        <v>0.11116243826277028</v>
      </c>
      <c r="M5588">
        <f t="shared" si="874"/>
        <v>0</v>
      </c>
      <c r="P5588" s="16">
        <f t="shared" si="872"/>
        <v>0.22420914471426498</v>
      </c>
    </row>
    <row r="5589" spans="1:16" x14ac:dyDescent="0.3">
      <c r="A5589">
        <v>5588</v>
      </c>
      <c r="B5589" s="23" t="s">
        <v>5218</v>
      </c>
      <c r="C5589" s="24">
        <v>24.66</v>
      </c>
      <c r="D5589" s="24">
        <v>9.1E-4</v>
      </c>
      <c r="E5589" s="9">
        <f t="shared" si="875"/>
        <v>3.0509375547730221E-2</v>
      </c>
      <c r="F5589">
        <f t="shared" si="876"/>
        <v>1.0309795560015051</v>
      </c>
      <c r="G5589">
        <f t="shared" si="877"/>
        <v>24.656260183609913</v>
      </c>
      <c r="H5589">
        <f t="shared" si="869"/>
        <v>3.0817777325531443E-2</v>
      </c>
      <c r="I5589" t="str">
        <f t="shared" si="878"/>
        <v>2020</v>
      </c>
      <c r="J5589">
        <f t="shared" si="870"/>
        <v>5.5897738518841749</v>
      </c>
      <c r="K5589">
        <f t="shared" si="871"/>
        <v>-5.5897738518841749</v>
      </c>
      <c r="L5589">
        <f t="shared" si="873"/>
        <v>-0.62992447920026962</v>
      </c>
      <c r="M5589">
        <f t="shared" si="874"/>
        <v>0</v>
      </c>
      <c r="P5589" s="16">
        <f t="shared" si="872"/>
        <v>0.22670809807563355</v>
      </c>
    </row>
    <row r="5590" spans="1:16" x14ac:dyDescent="0.3">
      <c r="A5590">
        <v>5589</v>
      </c>
      <c r="B5590" s="23" t="s">
        <v>5219</v>
      </c>
      <c r="C5590" s="24">
        <v>24.422000000000001</v>
      </c>
      <c r="D5590" s="24">
        <v>9.1E-4</v>
      </c>
      <c r="E5590" s="9">
        <f t="shared" si="875"/>
        <v>-9.6981323253681664E-3</v>
      </c>
      <c r="F5590">
        <f t="shared" si="876"/>
        <v>0.9903487429034874</v>
      </c>
      <c r="G5590">
        <f t="shared" si="877"/>
        <v>24.418296277539387</v>
      </c>
      <c r="H5590">
        <f t="shared" si="869"/>
        <v>3.0444208236843844E-2</v>
      </c>
      <c r="I5590" t="str">
        <f t="shared" si="878"/>
        <v>2020</v>
      </c>
      <c r="J5590">
        <f t="shared" si="870"/>
        <v>5.4687209504985761</v>
      </c>
      <c r="K5590">
        <f t="shared" si="871"/>
        <v>-5.4687209504985761</v>
      </c>
      <c r="L5590">
        <f t="shared" si="873"/>
        <v>-0.39196057312974375</v>
      </c>
      <c r="M5590">
        <f t="shared" si="874"/>
        <v>0</v>
      </c>
      <c r="P5590" s="16">
        <f t="shared" si="872"/>
        <v>0.2239599719956242</v>
      </c>
    </row>
    <row r="5591" spans="1:16" x14ac:dyDescent="0.3">
      <c r="A5591">
        <v>5590</v>
      </c>
      <c r="B5591" s="23" t="s">
        <v>6713</v>
      </c>
      <c r="C5591" s="24">
        <v>24.03</v>
      </c>
      <c r="D5591" s="24">
        <v>9.1500000000000001E-4</v>
      </c>
      <c r="E5591" s="9">
        <f t="shared" si="875"/>
        <v>-1.6181315662452542E-2</v>
      </c>
      <c r="F5591">
        <f t="shared" si="876"/>
        <v>0.98394889853410861</v>
      </c>
      <c r="G5591">
        <f t="shared" si="877"/>
        <v>24.026335704409643</v>
      </c>
      <c r="H5591">
        <f t="shared" si="869"/>
        <v>3.0477454506343264E-2</v>
      </c>
      <c r="I5591" t="str">
        <f t="shared" si="878"/>
        <v>2020</v>
      </c>
      <c r="J5591">
        <f t="shared" si="870"/>
        <v>5.3868136662909736</v>
      </c>
      <c r="K5591">
        <f t="shared" si="871"/>
        <v>-5.3868136662909736</v>
      </c>
      <c r="L5591">
        <f t="shared" si="873"/>
        <v>0.26065661123340789</v>
      </c>
      <c r="M5591">
        <f t="shared" si="874"/>
        <v>0</v>
      </c>
      <c r="P5591" s="16">
        <f t="shared" si="872"/>
        <v>0.22420454506936369</v>
      </c>
    </row>
    <row r="5592" spans="1:16" x14ac:dyDescent="0.3">
      <c r="A5592">
        <v>5591</v>
      </c>
      <c r="B5592" s="23" t="s">
        <v>5220</v>
      </c>
      <c r="C5592" s="24">
        <v>24.95</v>
      </c>
      <c r="D5592" s="24">
        <v>9.6000000000000002E-4</v>
      </c>
      <c r="E5592" s="9">
        <f t="shared" si="875"/>
        <v>3.7570772449150074E-2</v>
      </c>
      <c r="F5592">
        <f t="shared" si="876"/>
        <v>1.0382854764877236</v>
      </c>
      <c r="G5592">
        <f t="shared" si="877"/>
        <v>24.946008319342965</v>
      </c>
      <c r="H5592">
        <f t="shared" si="869"/>
        <v>3.0141179974897698E-2</v>
      </c>
      <c r="I5592" t="str">
        <f t="shared" si="878"/>
        <v>2020</v>
      </c>
      <c r="J5592">
        <f t="shared" si="870"/>
        <v>5.5312977057530652</v>
      </c>
      <c r="K5592">
        <f t="shared" si="871"/>
        <v>-5.5312977057530652</v>
      </c>
      <c r="L5592">
        <f t="shared" si="873"/>
        <v>-0.65901600369991442</v>
      </c>
      <c r="M5592">
        <f t="shared" si="874"/>
        <v>0</v>
      </c>
      <c r="P5592" s="16">
        <f t="shared" si="872"/>
        <v>0.22173077291344181</v>
      </c>
    </row>
    <row r="5593" spans="1:16" x14ac:dyDescent="0.3">
      <c r="A5593">
        <v>5592</v>
      </c>
      <c r="B5593" s="23" t="s">
        <v>5221</v>
      </c>
      <c r="C5593" s="24">
        <v>24.291</v>
      </c>
      <c r="D5593" s="24">
        <v>9.8999999999999999E-4</v>
      </c>
      <c r="E5593" s="9">
        <f t="shared" si="875"/>
        <v>-2.6767910825440621E-2</v>
      </c>
      <c r="F5593">
        <f t="shared" si="876"/>
        <v>0.97358717434869746</v>
      </c>
      <c r="G5593">
        <f t="shared" si="877"/>
        <v>24.286992315643051</v>
      </c>
      <c r="H5593">
        <f t="shared" si="869"/>
        <v>3.0376000995440671E-2</v>
      </c>
      <c r="I5593" t="str">
        <f t="shared" si="878"/>
        <v>2020</v>
      </c>
      <c r="J5593">
        <f t="shared" si="870"/>
        <v>5.4271278728587156</v>
      </c>
      <c r="K5593">
        <f t="shared" si="871"/>
        <v>-5.4271278728587156</v>
      </c>
      <c r="L5593">
        <f t="shared" si="873"/>
        <v>8.1201553675604998E-3</v>
      </c>
      <c r="M5593">
        <f t="shared" si="874"/>
        <v>0</v>
      </c>
      <c r="P5593" s="16">
        <f t="shared" si="872"/>
        <v>0.22345821180019673</v>
      </c>
    </row>
    <row r="5594" spans="1:16" x14ac:dyDescent="0.3">
      <c r="A5594">
        <v>5593</v>
      </c>
      <c r="B5594" s="23" t="s">
        <v>5222</v>
      </c>
      <c r="C5594" s="24">
        <v>24.367999999999999</v>
      </c>
      <c r="D5594" s="24">
        <v>9.8999999999999999E-4</v>
      </c>
      <c r="E5594" s="9">
        <f t="shared" si="875"/>
        <v>3.1648847807188934E-3</v>
      </c>
      <c r="F5594">
        <f t="shared" si="876"/>
        <v>1.0031698983162487</v>
      </c>
      <c r="G5594">
        <f t="shared" si="877"/>
        <v>24.363979611691153</v>
      </c>
      <c r="H5594">
        <f t="shared" si="869"/>
        <v>3.0066488049728949E-2</v>
      </c>
      <c r="I5594" t="str">
        <f t="shared" si="878"/>
        <v>2020</v>
      </c>
      <c r="J5594">
        <f t="shared" si="870"/>
        <v>5.3888568968252812</v>
      </c>
      <c r="K5594">
        <f t="shared" si="871"/>
        <v>-5.3888568968252812</v>
      </c>
      <c r="L5594">
        <f t="shared" si="873"/>
        <v>-6.8867140680541894E-2</v>
      </c>
      <c r="M5594">
        <f t="shared" si="874"/>
        <v>0</v>
      </c>
      <c r="P5594" s="16">
        <f t="shared" si="872"/>
        <v>0.22118130874807565</v>
      </c>
    </row>
    <row r="5595" spans="1:16" x14ac:dyDescent="0.3">
      <c r="A5595">
        <v>5594</v>
      </c>
      <c r="B5595" s="23" t="s">
        <v>5223</v>
      </c>
      <c r="C5595" s="24">
        <v>24.298999999999999</v>
      </c>
      <c r="D5595" s="24">
        <v>9.6000000000000002E-4</v>
      </c>
      <c r="E5595" s="9">
        <f t="shared" si="875"/>
        <v>-2.8355989164552788E-3</v>
      </c>
      <c r="F5595">
        <f t="shared" si="876"/>
        <v>0.99716841759684838</v>
      </c>
      <c r="G5595">
        <f t="shared" si="877"/>
        <v>24.295112471010611</v>
      </c>
      <c r="H5595">
        <f t="shared" si="869"/>
        <v>2.9439871628710878E-2</v>
      </c>
      <c r="I5595" t="str">
        <f t="shared" si="878"/>
        <v>2020</v>
      </c>
      <c r="J5595">
        <f t="shared" si="870"/>
        <v>5.261632925740737</v>
      </c>
      <c r="K5595">
        <f t="shared" si="871"/>
        <v>-5.261632925740737</v>
      </c>
      <c r="L5595">
        <f t="shared" si="873"/>
        <v>2.867104109556351E-2</v>
      </c>
      <c r="M5595">
        <f t="shared" si="874"/>
        <v>0</v>
      </c>
      <c r="P5595" s="16">
        <f t="shared" si="872"/>
        <v>0.21657166362242683</v>
      </c>
    </row>
    <row r="5596" spans="1:16" x14ac:dyDescent="0.3">
      <c r="A5596">
        <v>5595</v>
      </c>
      <c r="B5596" s="23" t="s">
        <v>5224</v>
      </c>
      <c r="C5596" s="24">
        <v>25.571000000000002</v>
      </c>
      <c r="D5596" s="24">
        <v>1.01E-3</v>
      </c>
      <c r="E5596" s="9">
        <f t="shared" si="875"/>
        <v>5.1023699632108135E-2</v>
      </c>
      <c r="F5596">
        <f t="shared" si="876"/>
        <v>1.0523478332441665</v>
      </c>
      <c r="G5596">
        <f t="shared" si="877"/>
        <v>25.566695910604356</v>
      </c>
      <c r="H5596">
        <f t="shared" si="869"/>
        <v>3.1208982874311373E-2</v>
      </c>
      <c r="I5596" t="str">
        <f t="shared" si="878"/>
        <v>2020</v>
      </c>
      <c r="J5596">
        <f t="shared" si="870"/>
        <v>5.8697545557106423</v>
      </c>
      <c r="K5596">
        <f t="shared" si="871"/>
        <v>-5.8697545557106423</v>
      </c>
      <c r="L5596">
        <f t="shared" si="873"/>
        <v>-1.2429123984981807</v>
      </c>
      <c r="M5596">
        <f t="shared" si="874"/>
        <v>0</v>
      </c>
      <c r="P5596" s="16">
        <f t="shared" si="872"/>
        <v>0.22958596512567081</v>
      </c>
    </row>
    <row r="5597" spans="1:16" x14ac:dyDescent="0.3">
      <c r="A5597">
        <v>5596</v>
      </c>
      <c r="B5597" s="23" t="s">
        <v>5225</v>
      </c>
      <c r="C5597" s="24">
        <v>24.628</v>
      </c>
      <c r="D5597" s="24">
        <v>9.8999999999999999E-4</v>
      </c>
      <c r="E5597" s="9">
        <f t="shared" si="875"/>
        <v>-3.7574889819495159E-2</v>
      </c>
      <c r="F5597">
        <f t="shared" si="876"/>
        <v>0.96312228696570323</v>
      </c>
      <c r="G5597">
        <f t="shared" si="877"/>
        <v>24.623936715230212</v>
      </c>
      <c r="H5597">
        <f t="shared" si="869"/>
        <v>3.1195568224366615E-2</v>
      </c>
      <c r="I5597" t="str">
        <f t="shared" si="878"/>
        <v>2020</v>
      </c>
      <c r="J5597">
        <f t="shared" si="870"/>
        <v>5.6508802967870171</v>
      </c>
      <c r="K5597">
        <f t="shared" si="871"/>
        <v>-5.6508802967870171</v>
      </c>
      <c r="L5597">
        <f t="shared" si="873"/>
        <v>-0.30015320312403659</v>
      </c>
      <c r="M5597">
        <f t="shared" si="874"/>
        <v>0</v>
      </c>
      <c r="P5597" s="16">
        <f t="shared" si="872"/>
        <v>0.22948728150734229</v>
      </c>
    </row>
    <row r="5598" spans="1:16" x14ac:dyDescent="0.3">
      <c r="A5598">
        <v>5597</v>
      </c>
      <c r="B5598" s="23" t="s">
        <v>5226</v>
      </c>
      <c r="C5598" s="24">
        <v>24.888999999999999</v>
      </c>
      <c r="D5598" s="24">
        <v>1.06E-3</v>
      </c>
      <c r="E5598" s="9">
        <f t="shared" si="875"/>
        <v>1.0541931745606222E-2</v>
      </c>
      <c r="F5598">
        <f t="shared" si="876"/>
        <v>1.010597693681988</v>
      </c>
      <c r="G5598">
        <f t="shared" si="877"/>
        <v>24.884603331717134</v>
      </c>
      <c r="H5598">
        <f t="shared" si="869"/>
        <v>3.1157111672404404E-2</v>
      </c>
      <c r="I5598" t="str">
        <f t="shared" si="878"/>
        <v>2020</v>
      </c>
      <c r="J5598">
        <f t="shared" si="870"/>
        <v>5.7036600651953817</v>
      </c>
      <c r="K5598">
        <f t="shared" si="871"/>
        <v>-5.7036600651953817</v>
      </c>
      <c r="L5598">
        <f t="shared" si="873"/>
        <v>-0.56081981961095906</v>
      </c>
      <c r="M5598">
        <f t="shared" si="874"/>
        <v>0</v>
      </c>
      <c r="P5598" s="16">
        <f t="shared" si="872"/>
        <v>0.22920437947771807</v>
      </c>
    </row>
    <row r="5599" spans="1:16" x14ac:dyDescent="0.3">
      <c r="A5599">
        <v>5598</v>
      </c>
      <c r="B5599" s="23" t="s">
        <v>5227</v>
      </c>
      <c r="C5599" s="24">
        <v>24.670999999999999</v>
      </c>
      <c r="D5599" s="24">
        <v>1.0399999999999999E-3</v>
      </c>
      <c r="E5599" s="9">
        <f t="shared" si="875"/>
        <v>-8.7974740119986152E-3</v>
      </c>
      <c r="F5599">
        <f t="shared" si="876"/>
        <v>0.99124111053075659</v>
      </c>
      <c r="G5599">
        <f t="shared" si="877"/>
        <v>24.666724063925166</v>
      </c>
      <c r="H5599">
        <f t="shared" si="869"/>
        <v>3.1164421662728446E-2</v>
      </c>
      <c r="I5599" t="str">
        <f t="shared" si="878"/>
        <v>2020</v>
      </c>
      <c r="J5599">
        <f t="shared" si="870"/>
        <v>5.655047642331966</v>
      </c>
      <c r="K5599">
        <f t="shared" si="871"/>
        <v>-5.655047642331966</v>
      </c>
      <c r="L5599">
        <f t="shared" si="873"/>
        <v>-0.90452631973659336</v>
      </c>
      <c r="M5599">
        <f t="shared" si="874"/>
        <v>0</v>
      </c>
      <c r="P5599" s="16">
        <f t="shared" si="872"/>
        <v>0.22925815473820521</v>
      </c>
    </row>
    <row r="5600" spans="1:16" x14ac:dyDescent="0.3">
      <c r="A5600">
        <v>5599</v>
      </c>
      <c r="B5600" s="23" t="s">
        <v>5228</v>
      </c>
      <c r="C5600" s="24">
        <v>24.856999999999999</v>
      </c>
      <c r="D5600" s="24">
        <v>9.6000000000000002E-4</v>
      </c>
      <c r="E5600" s="9">
        <f t="shared" si="875"/>
        <v>7.5109382336928767E-3</v>
      </c>
      <c r="F5600">
        <f t="shared" si="876"/>
        <v>1.0075392160836609</v>
      </c>
      <c r="G5600">
        <f t="shared" si="877"/>
        <v>24.853023198152631</v>
      </c>
      <c r="H5600">
        <f t="shared" si="869"/>
        <v>3.1128338834404402E-2</v>
      </c>
      <c r="I5600" t="str">
        <f t="shared" si="878"/>
        <v>2020</v>
      </c>
      <c r="J5600">
        <f t="shared" si="870"/>
        <v>5.6911612527503959</v>
      </c>
      <c r="K5600">
        <f t="shared" si="871"/>
        <v>-5.6911612527503959</v>
      </c>
      <c r="L5600">
        <f t="shared" si="873"/>
        <v>-1.0908254539640581</v>
      </c>
      <c r="M5600">
        <f t="shared" si="874"/>
        <v>0</v>
      </c>
      <c r="P5600" s="16">
        <f t="shared" si="872"/>
        <v>0.22899271478463151</v>
      </c>
    </row>
    <row r="5601" spans="1:16" x14ac:dyDescent="0.3">
      <c r="A5601">
        <v>5600</v>
      </c>
      <c r="B5601" s="23" t="s">
        <v>6715</v>
      </c>
      <c r="C5601" s="24">
        <v>24.327999999999999</v>
      </c>
      <c r="D5601" s="24">
        <v>1.0399999999999999E-3</v>
      </c>
      <c r="E5601" s="9">
        <f t="shared" si="875"/>
        <v>-2.1511452641200673E-2</v>
      </c>
      <c r="F5601">
        <f t="shared" si="876"/>
        <v>0.97871826849579591</v>
      </c>
      <c r="G5601">
        <f t="shared" si="877"/>
        <v>24.323783512106175</v>
      </c>
      <c r="H5601">
        <f t="shared" ref="H5601:H5664" si="879">SQRT(_xlfn.VAR.S(E5572:E5601))</f>
        <v>3.1280759170613508E-2</v>
      </c>
      <c r="I5601" t="str">
        <f t="shared" si="878"/>
        <v>2020</v>
      </c>
      <c r="J5601">
        <f t="shared" ref="J5601:J5664" si="880">-K5601</f>
        <v>5.5972426506246018</v>
      </c>
      <c r="K5601">
        <f t="shared" ref="K5601:K5664" si="881">-G5601*$P$3*$R$3*H5601</f>
        <v>-5.5972426506246018</v>
      </c>
      <c r="L5601">
        <f t="shared" si="873"/>
        <v>-0.5615857679176024</v>
      </c>
      <c r="M5601">
        <f t="shared" si="874"/>
        <v>0</v>
      </c>
      <c r="P5601" s="16">
        <f t="shared" ref="P5601:P5664" si="882">-K5601/G5601</f>
        <v>0.23011398073983028</v>
      </c>
    </row>
    <row r="5602" spans="1:16" x14ac:dyDescent="0.3">
      <c r="A5602">
        <v>5601</v>
      </c>
      <c r="B5602" s="23" t="s">
        <v>5229</v>
      </c>
      <c r="C5602" s="24">
        <v>25.16</v>
      </c>
      <c r="D5602" s="24">
        <v>9.6000000000000002E-4</v>
      </c>
      <c r="E5602" s="9">
        <f t="shared" si="875"/>
        <v>3.3627481457176353E-2</v>
      </c>
      <c r="F5602">
        <f t="shared" si="876"/>
        <v>1.0341992765537653</v>
      </c>
      <c r="G5602">
        <f t="shared" si="877"/>
        <v>25.155974722030823</v>
      </c>
      <c r="H5602">
        <f t="shared" si="879"/>
        <v>3.199060942123913E-2</v>
      </c>
      <c r="I5602" t="str">
        <f t="shared" si="878"/>
        <v>2020</v>
      </c>
      <c r="J5602">
        <f t="shared" si="880"/>
        <v>5.9201046497240251</v>
      </c>
      <c r="K5602">
        <f t="shared" si="881"/>
        <v>-5.9201046497240251</v>
      </c>
      <c r="L5602">
        <f t="shared" ref="L5602:L5665" si="883">+MIN(G5603-G5602,G5604-G5602,G5605-G5602,G5606-G5602,G5607-G5602,G5608-G5602,G5609-G5602,G5610-G5602,G5611-G5602,G5612-G5602)</f>
        <v>-1.6516612709363905</v>
      </c>
      <c r="M5602">
        <f t="shared" ref="M5602:M5665" si="884">+IF(L5602&lt;K5602,1,0)</f>
        <v>0</v>
      </c>
      <c r="P5602" s="16">
        <f t="shared" si="882"/>
        <v>0.2353359277523594</v>
      </c>
    </row>
    <row r="5603" spans="1:16" x14ac:dyDescent="0.3">
      <c r="A5603">
        <v>5602</v>
      </c>
      <c r="B5603" s="23" t="s">
        <v>5230</v>
      </c>
      <c r="C5603" s="24">
        <v>25.437000000000001</v>
      </c>
      <c r="D5603" s="24">
        <v>1.01E-3</v>
      </c>
      <c r="E5603" s="9">
        <f t="shared" si="875"/>
        <v>1.0949375157735884E-2</v>
      </c>
      <c r="F5603">
        <f t="shared" si="876"/>
        <v>1.0110095389507154</v>
      </c>
      <c r="G5603">
        <f t="shared" si="877"/>
        <v>25.432718465372609</v>
      </c>
      <c r="H5603">
        <f t="shared" si="879"/>
        <v>3.200291197085927E-2</v>
      </c>
      <c r="I5603" t="str">
        <f t="shared" si="878"/>
        <v>2020</v>
      </c>
      <c r="J5603">
        <f t="shared" si="880"/>
        <v>5.9875341213464948</v>
      </c>
      <c r="K5603">
        <f t="shared" si="881"/>
        <v>-5.9875341213464948</v>
      </c>
      <c r="L5603">
        <f t="shared" si="883"/>
        <v>-1.9284050142781766</v>
      </c>
      <c r="M5603">
        <f t="shared" si="884"/>
        <v>0</v>
      </c>
      <c r="P5603" s="16">
        <f t="shared" si="882"/>
        <v>0.2354264303086081</v>
      </c>
    </row>
    <row r="5604" spans="1:16" x14ac:dyDescent="0.3">
      <c r="A5604">
        <v>5603</v>
      </c>
      <c r="B5604" s="23" t="s">
        <v>5231</v>
      </c>
      <c r="C5604" s="24">
        <v>25.683</v>
      </c>
      <c r="D5604" s="24">
        <v>9.6000000000000002E-4</v>
      </c>
      <c r="E5604" s="9">
        <f t="shared" si="875"/>
        <v>9.6244874384827026E-3</v>
      </c>
      <c r="F5604">
        <f t="shared" si="876"/>
        <v>1.0096709517631797</v>
      </c>
      <c r="G5604">
        <f t="shared" si="877"/>
        <v>25.678891048724868</v>
      </c>
      <c r="H5604">
        <f t="shared" si="879"/>
        <v>3.1996194588511065E-2</v>
      </c>
      <c r="I5604" t="str">
        <f t="shared" si="878"/>
        <v>2020</v>
      </c>
      <c r="J5604">
        <f t="shared" si="880"/>
        <v>6.0442207110611292</v>
      </c>
      <c r="K5604">
        <f t="shared" si="881"/>
        <v>-6.0442207110611292</v>
      </c>
      <c r="L5604">
        <f t="shared" si="883"/>
        <v>-2.1745775976304351</v>
      </c>
      <c r="M5604">
        <f t="shared" si="884"/>
        <v>0</v>
      </c>
      <c r="P5604" s="16">
        <f t="shared" si="882"/>
        <v>0.2353770145132987</v>
      </c>
    </row>
    <row r="5605" spans="1:16" x14ac:dyDescent="0.3">
      <c r="A5605">
        <v>5604</v>
      </c>
      <c r="B5605" s="23" t="s">
        <v>5232</v>
      </c>
      <c r="C5605" s="24">
        <v>25.158000000000001</v>
      </c>
      <c r="D5605" s="24">
        <v>9.1E-4</v>
      </c>
      <c r="E5605" s="9">
        <f t="shared" si="875"/>
        <v>-2.0653357011777635E-2</v>
      </c>
      <c r="F5605">
        <f t="shared" si="876"/>
        <v>0.97955846279640235</v>
      </c>
      <c r="G5605">
        <f t="shared" si="877"/>
        <v>25.154184659337314</v>
      </c>
      <c r="H5605">
        <f t="shared" si="879"/>
        <v>3.1517313068890947E-2</v>
      </c>
      <c r="I5605" t="str">
        <f t="shared" si="878"/>
        <v>2020</v>
      </c>
      <c r="J5605">
        <f t="shared" si="880"/>
        <v>5.8321025403046391</v>
      </c>
      <c r="K5605">
        <f t="shared" si="881"/>
        <v>-5.8321025403046391</v>
      </c>
      <c r="L5605">
        <f t="shared" si="883"/>
        <v>-1.6498712082428817</v>
      </c>
      <c r="M5605">
        <f t="shared" si="884"/>
        <v>0</v>
      </c>
      <c r="P5605" s="16">
        <f t="shared" si="882"/>
        <v>0.23185416737965084</v>
      </c>
    </row>
    <row r="5606" spans="1:16" x14ac:dyDescent="0.3">
      <c r="A5606">
        <v>5605</v>
      </c>
      <c r="B5606" s="23" t="s">
        <v>5233</v>
      </c>
      <c r="C5606" s="24">
        <v>25.103000000000002</v>
      </c>
      <c r="D5606" s="24">
        <v>9.3999999999999997E-4</v>
      </c>
      <c r="E5606" s="9">
        <f t="shared" si="875"/>
        <v>-2.1885765087664099E-3</v>
      </c>
      <c r="F5606">
        <f t="shared" si="876"/>
        <v>0.99781381667859137</v>
      </c>
      <c r="G5606">
        <f t="shared" si="877"/>
        <v>25.099067504720175</v>
      </c>
      <c r="H5606">
        <f t="shared" si="879"/>
        <v>3.1492219144194727E-2</v>
      </c>
      <c r="I5606" t="str">
        <f t="shared" si="878"/>
        <v>2020</v>
      </c>
      <c r="J5606">
        <f t="shared" si="880"/>
        <v>5.8146900825593608</v>
      </c>
      <c r="K5606">
        <f t="shared" si="881"/>
        <v>-5.8146900825593608</v>
      </c>
      <c r="L5606">
        <f t="shared" si="883"/>
        <v>-1.5947540536257421</v>
      </c>
      <c r="M5606">
        <f t="shared" si="884"/>
        <v>0</v>
      </c>
      <c r="P5606" s="16">
        <f t="shared" si="882"/>
        <v>0.23166956626838189</v>
      </c>
    </row>
    <row r="5607" spans="1:16" x14ac:dyDescent="0.3">
      <c r="A5607">
        <v>5606</v>
      </c>
      <c r="B5607" s="23" t="s">
        <v>5234</v>
      </c>
      <c r="C5607" s="24">
        <v>24.841000000000001</v>
      </c>
      <c r="D5607" s="24">
        <v>8.8999999999999995E-4</v>
      </c>
      <c r="E5607" s="9">
        <f t="shared" si="875"/>
        <v>-1.0491847004000176E-2</v>
      </c>
      <c r="F5607">
        <f t="shared" si="876"/>
        <v>0.98956300043819467</v>
      </c>
      <c r="G5607">
        <f t="shared" si="877"/>
        <v>24.837315524938656</v>
      </c>
      <c r="H5607">
        <f t="shared" si="879"/>
        <v>3.1509596699739663E-2</v>
      </c>
      <c r="I5607" t="str">
        <f t="shared" si="878"/>
        <v>2020</v>
      </c>
      <c r="J5607">
        <f t="shared" si="880"/>
        <v>5.7572252270150699</v>
      </c>
      <c r="K5607">
        <f t="shared" si="881"/>
        <v>-5.7572252270150699</v>
      </c>
      <c r="L5607">
        <f t="shared" si="883"/>
        <v>-1.3330020738442236</v>
      </c>
      <c r="M5607">
        <f t="shared" si="884"/>
        <v>0</v>
      </c>
      <c r="P5607" s="16">
        <f t="shared" si="882"/>
        <v>0.2317974026313091</v>
      </c>
    </row>
    <row r="5608" spans="1:16" x14ac:dyDescent="0.3">
      <c r="A5608">
        <v>5607</v>
      </c>
      <c r="B5608" s="23" t="s">
        <v>5235</v>
      </c>
      <c r="C5608" s="24">
        <v>24.978999999999999</v>
      </c>
      <c r="D5608" s="24">
        <v>9.6000000000000002E-4</v>
      </c>
      <c r="E5608" s="9">
        <f t="shared" si="875"/>
        <v>5.5399579665942047E-3</v>
      </c>
      <c r="F5608">
        <f t="shared" si="876"/>
        <v>1.0055553319109536</v>
      </c>
      <c r="G5608">
        <f t="shared" si="877"/>
        <v>24.975003679714145</v>
      </c>
      <c r="H5608">
        <f t="shared" si="879"/>
        <v>3.1499027491152867E-2</v>
      </c>
      <c r="I5608" t="str">
        <f t="shared" si="878"/>
        <v>2020</v>
      </c>
      <c r="J5608">
        <f t="shared" si="880"/>
        <v>5.7871991422896931</v>
      </c>
      <c r="K5608">
        <f t="shared" si="881"/>
        <v>-5.7871991422896931</v>
      </c>
      <c r="L5608">
        <f t="shared" si="883"/>
        <v>-1.4706902286197128</v>
      </c>
      <c r="M5608">
        <f t="shared" si="884"/>
        <v>0</v>
      </c>
      <c r="P5608" s="16">
        <f t="shared" si="882"/>
        <v>0.23171965123634092</v>
      </c>
    </row>
    <row r="5609" spans="1:16" x14ac:dyDescent="0.3">
      <c r="A5609">
        <v>5608</v>
      </c>
      <c r="B5609" s="23" t="s">
        <v>5236</v>
      </c>
      <c r="C5609" s="24">
        <v>23.765999999999998</v>
      </c>
      <c r="D5609" s="24">
        <v>9.6000000000000002E-4</v>
      </c>
      <c r="E5609" s="9">
        <f t="shared" si="875"/>
        <v>-4.977948400267361E-2</v>
      </c>
      <c r="F5609">
        <f t="shared" si="876"/>
        <v>0.95143920893550582</v>
      </c>
      <c r="G5609">
        <f t="shared" si="877"/>
        <v>23.762197744188573</v>
      </c>
      <c r="H5609">
        <f t="shared" si="879"/>
        <v>3.260680840383233E-2</v>
      </c>
      <c r="I5609" t="str">
        <f t="shared" si="878"/>
        <v>2020</v>
      </c>
      <c r="J5609">
        <f t="shared" si="880"/>
        <v>5.6998131366377578</v>
      </c>
      <c r="K5609">
        <f t="shared" si="881"/>
        <v>-5.6998131366377578</v>
      </c>
      <c r="L5609">
        <f t="shared" si="883"/>
        <v>-0.25788429309413985</v>
      </c>
      <c r="M5609">
        <f t="shared" si="884"/>
        <v>0</v>
      </c>
      <c r="P5609" s="16">
        <f t="shared" si="882"/>
        <v>0.239868937966049</v>
      </c>
    </row>
    <row r="5610" spans="1:16" x14ac:dyDescent="0.3">
      <c r="A5610">
        <v>5609</v>
      </c>
      <c r="B5610" s="23" t="s">
        <v>5237</v>
      </c>
      <c r="C5610" s="24">
        <v>23.786999999999999</v>
      </c>
      <c r="D5610" s="24">
        <v>9.3999999999999997E-4</v>
      </c>
      <c r="E5610" s="9">
        <f t="shared" si="875"/>
        <v>8.8322509053699973E-4</v>
      </c>
      <c r="F5610">
        <f t="shared" si="876"/>
        <v>1.0008836152486746</v>
      </c>
      <c r="G5610">
        <f t="shared" si="877"/>
        <v>23.783273661904104</v>
      </c>
      <c r="H5610">
        <f t="shared" si="879"/>
        <v>2.6531987954844925E-2</v>
      </c>
      <c r="I5610" t="str">
        <f t="shared" si="878"/>
        <v>2020</v>
      </c>
      <c r="J5610">
        <f t="shared" si="880"/>
        <v>4.6420214748490389</v>
      </c>
      <c r="K5610">
        <f t="shared" si="881"/>
        <v>-4.6420214748490389</v>
      </c>
      <c r="L5610">
        <f t="shared" si="883"/>
        <v>-0.27896021080967159</v>
      </c>
      <c r="M5610">
        <f t="shared" si="884"/>
        <v>0</v>
      </c>
      <c r="P5610" s="16">
        <f t="shared" si="882"/>
        <v>0.19518008920212693</v>
      </c>
    </row>
    <row r="5611" spans="1:16" x14ac:dyDescent="0.3">
      <c r="A5611">
        <v>5610</v>
      </c>
      <c r="B5611" s="23" t="s">
        <v>5238</v>
      </c>
      <c r="C5611" s="24">
        <v>24.08</v>
      </c>
      <c r="D5611" s="24">
        <v>9.3999999999999997E-4</v>
      </c>
      <c r="E5611" s="9">
        <f t="shared" si="875"/>
        <v>1.2242407482248764E-2</v>
      </c>
      <c r="F5611">
        <f t="shared" si="876"/>
        <v>1.0123176524992643</v>
      </c>
      <c r="G5611">
        <f t="shared" si="877"/>
        <v>24.076227762166344</v>
      </c>
      <c r="H5611">
        <f t="shared" si="879"/>
        <v>2.6623516944601789E-2</v>
      </c>
      <c r="I5611" t="str">
        <f t="shared" si="878"/>
        <v>2020</v>
      </c>
      <c r="J5611">
        <f t="shared" si="880"/>
        <v>4.7154113952571883</v>
      </c>
      <c r="K5611">
        <f t="shared" si="881"/>
        <v>-4.7154113952571883</v>
      </c>
      <c r="L5611">
        <f t="shared" si="883"/>
        <v>-0.57191431107191093</v>
      </c>
      <c r="M5611">
        <f t="shared" si="884"/>
        <v>0</v>
      </c>
      <c r="P5611" s="16">
        <f t="shared" si="882"/>
        <v>0.19585341365922113</v>
      </c>
    </row>
    <row r="5612" spans="1:16" x14ac:dyDescent="0.3">
      <c r="A5612">
        <v>5611</v>
      </c>
      <c r="B5612" s="23" t="s">
        <v>6717</v>
      </c>
      <c r="C5612" s="24">
        <v>23.507999999999999</v>
      </c>
      <c r="D5612" s="24">
        <v>9.41E-4</v>
      </c>
      <c r="E5612" s="9">
        <f t="shared" si="875"/>
        <v>-2.4040831690216251E-2</v>
      </c>
      <c r="F5612">
        <f t="shared" si="876"/>
        <v>0.97624584717607976</v>
      </c>
      <c r="G5612">
        <f t="shared" si="877"/>
        <v>23.504313451094433</v>
      </c>
      <c r="H5612">
        <f t="shared" si="879"/>
        <v>2.4649796380293788E-2</v>
      </c>
      <c r="I5612" t="str">
        <f t="shared" si="878"/>
        <v>2020</v>
      </c>
      <c r="J5612">
        <f t="shared" si="880"/>
        <v>4.2621293615037352</v>
      </c>
      <c r="K5612">
        <f t="shared" si="881"/>
        <v>-4.2621293615037352</v>
      </c>
      <c r="L5612">
        <f t="shared" si="883"/>
        <v>0.59083101735631516</v>
      </c>
      <c r="M5612">
        <f t="shared" si="884"/>
        <v>0</v>
      </c>
      <c r="P5612" s="16">
        <f t="shared" si="882"/>
        <v>0.18133392282961056</v>
      </c>
    </row>
    <row r="5613" spans="1:16" x14ac:dyDescent="0.3">
      <c r="A5613">
        <v>5612</v>
      </c>
      <c r="B5613" s="23" t="s">
        <v>5239</v>
      </c>
      <c r="C5613" s="24">
        <v>24.510999999999999</v>
      </c>
      <c r="D5613" s="24">
        <v>9.1E-4</v>
      </c>
      <c r="E5613" s="9">
        <f t="shared" si="875"/>
        <v>4.178120763093577E-2</v>
      </c>
      <c r="F5613">
        <f t="shared" si="876"/>
        <v>1.0426663263569849</v>
      </c>
      <c r="G5613">
        <f t="shared" si="877"/>
        <v>24.507282780229623</v>
      </c>
      <c r="H5613">
        <f t="shared" si="879"/>
        <v>2.5804933030470798E-2</v>
      </c>
      <c r="I5613" t="str">
        <f t="shared" si="878"/>
        <v>2020</v>
      </c>
      <c r="J5613">
        <f t="shared" si="880"/>
        <v>4.6522561532388229</v>
      </c>
      <c r="K5613">
        <f t="shared" si="881"/>
        <v>-4.6522561532388229</v>
      </c>
      <c r="L5613">
        <f t="shared" si="883"/>
        <v>-0.41213831177887528</v>
      </c>
      <c r="M5613">
        <f t="shared" si="884"/>
        <v>0</v>
      </c>
      <c r="P5613" s="16">
        <f t="shared" si="882"/>
        <v>0.1898315776154452</v>
      </c>
    </row>
    <row r="5614" spans="1:16" x14ac:dyDescent="0.3">
      <c r="A5614">
        <v>5613</v>
      </c>
      <c r="B5614" s="23" t="s">
        <v>5240</v>
      </c>
      <c r="C5614" s="24">
        <v>24.777999999999999</v>
      </c>
      <c r="D5614" s="24">
        <v>9.6000000000000002E-4</v>
      </c>
      <c r="E5614" s="9">
        <f t="shared" si="875"/>
        <v>1.0834166312207244E-2</v>
      </c>
      <c r="F5614">
        <f t="shared" si="876"/>
        <v>1.0108930684182611</v>
      </c>
      <c r="G5614">
        <f t="shared" si="877"/>
        <v>24.774035837141483</v>
      </c>
      <c r="H5614">
        <f t="shared" si="879"/>
        <v>2.5840579413745818E-2</v>
      </c>
      <c r="I5614" t="str">
        <f t="shared" si="878"/>
        <v>2020</v>
      </c>
      <c r="J5614">
        <f t="shared" si="880"/>
        <v>4.7093907846042002</v>
      </c>
      <c r="K5614">
        <f t="shared" si="881"/>
        <v>-4.7093907846042002</v>
      </c>
      <c r="L5614">
        <f t="shared" si="883"/>
        <v>-0.67889136869073496</v>
      </c>
      <c r="M5614">
        <f t="shared" si="884"/>
        <v>0</v>
      </c>
      <c r="P5614" s="16">
        <f t="shared" si="882"/>
        <v>0.19009380690181429</v>
      </c>
    </row>
    <row r="5615" spans="1:16" x14ac:dyDescent="0.3">
      <c r="A5615">
        <v>5614</v>
      </c>
      <c r="B5615" s="23" t="s">
        <v>5241</v>
      </c>
      <c r="C5615" s="24">
        <v>24.309000000000001</v>
      </c>
      <c r="D5615" s="24">
        <v>9.3999999999999997E-4</v>
      </c>
      <c r="E5615" s="9">
        <f t="shared" si="875"/>
        <v>-1.9109510546849114E-2</v>
      </c>
      <c r="F5615">
        <f t="shared" si="876"/>
        <v>0.98107191863750109</v>
      </c>
      <c r="G5615">
        <f t="shared" si="877"/>
        <v>24.305191888309874</v>
      </c>
      <c r="H5615">
        <f t="shared" si="879"/>
        <v>2.5910715222598413E-2</v>
      </c>
      <c r="I5615" t="str">
        <f t="shared" si="878"/>
        <v>2020</v>
      </c>
      <c r="J5615">
        <f t="shared" si="880"/>
        <v>4.632806657044422</v>
      </c>
      <c r="K5615">
        <f t="shared" si="881"/>
        <v>-4.632806657044422</v>
      </c>
      <c r="L5615">
        <f t="shared" si="883"/>
        <v>-0.21004741985912645</v>
      </c>
      <c r="M5615">
        <f t="shared" si="884"/>
        <v>0</v>
      </c>
      <c r="P5615" s="16">
        <f t="shared" si="882"/>
        <v>0.19060975442340258</v>
      </c>
    </row>
    <row r="5616" spans="1:16" x14ac:dyDescent="0.3">
      <c r="A5616">
        <v>5615</v>
      </c>
      <c r="B5616" s="23" t="s">
        <v>5242</v>
      </c>
      <c r="C5616" s="24">
        <v>25.596</v>
      </c>
      <c r="D5616" s="24">
        <v>9.1E-4</v>
      </c>
      <c r="E5616" s="9">
        <f t="shared" si="875"/>
        <v>5.1589437130515989E-2</v>
      </c>
      <c r="F5616">
        <f t="shared" si="876"/>
        <v>1.0529433543132174</v>
      </c>
      <c r="G5616">
        <f t="shared" si="877"/>
        <v>25.592118234374666</v>
      </c>
      <c r="H5616">
        <f t="shared" si="879"/>
        <v>2.6687519589297388E-2</v>
      </c>
      <c r="I5616" t="str">
        <f t="shared" si="878"/>
        <v>2020</v>
      </c>
      <c r="J5616">
        <f t="shared" si="880"/>
        <v>5.0243532425085551</v>
      </c>
      <c r="K5616">
        <f t="shared" si="881"/>
        <v>-5.0243532425085551</v>
      </c>
      <c r="L5616">
        <f t="shared" si="883"/>
        <v>-1.4969737659239186</v>
      </c>
      <c r="M5616">
        <f t="shared" si="884"/>
        <v>0</v>
      </c>
      <c r="P5616" s="16">
        <f t="shared" si="882"/>
        <v>0.19632424313201144</v>
      </c>
    </row>
    <row r="5617" spans="1:16" x14ac:dyDescent="0.3">
      <c r="A5617">
        <v>5616</v>
      </c>
      <c r="B5617" s="23" t="s">
        <v>5243</v>
      </c>
      <c r="C5617" s="24">
        <v>26.079000000000001</v>
      </c>
      <c r="D5617" s="24">
        <v>9.3999999999999997E-4</v>
      </c>
      <c r="E5617" s="9">
        <f t="shared" si="875"/>
        <v>1.8694303487823132E-2</v>
      </c>
      <c r="F5617">
        <f t="shared" si="876"/>
        <v>1.0188701359587435</v>
      </c>
      <c r="G5617">
        <f t="shared" si="877"/>
        <v>26.074914610030572</v>
      </c>
      <c r="H5617">
        <f t="shared" si="879"/>
        <v>2.6145865629296494E-2</v>
      </c>
      <c r="I5617" t="str">
        <f t="shared" si="878"/>
        <v>2020</v>
      </c>
      <c r="J5617">
        <f t="shared" si="880"/>
        <v>5.0152390739807178</v>
      </c>
      <c r="K5617">
        <f t="shared" si="881"/>
        <v>-5.0152390739807178</v>
      </c>
      <c r="L5617">
        <f t="shared" si="883"/>
        <v>-1.9797701415798237</v>
      </c>
      <c r="M5617">
        <f t="shared" si="884"/>
        <v>0</v>
      </c>
      <c r="P5617" s="16">
        <f t="shared" si="882"/>
        <v>0.1923396164086168</v>
      </c>
    </row>
    <row r="5618" spans="1:16" x14ac:dyDescent="0.3">
      <c r="A5618">
        <v>5617</v>
      </c>
      <c r="B5618" s="23" t="s">
        <v>6718</v>
      </c>
      <c r="C5618" s="24">
        <v>26.055</v>
      </c>
      <c r="D5618" s="24">
        <v>9.3799999999999992E-4</v>
      </c>
      <c r="E5618" s="9">
        <f t="shared" si="875"/>
        <v>-9.2070440385903362E-4</v>
      </c>
      <c r="F5618">
        <f t="shared" si="876"/>
        <v>0.99907971931439088</v>
      </c>
      <c r="G5618">
        <f t="shared" si="877"/>
        <v>26.050927053376956</v>
      </c>
      <c r="H5618">
        <f t="shared" si="879"/>
        <v>2.510256424405493E-2</v>
      </c>
      <c r="I5618" t="str">
        <f t="shared" si="878"/>
        <v>2020</v>
      </c>
      <c r="J5618">
        <f t="shared" si="880"/>
        <v>4.8106857770385405</v>
      </c>
      <c r="K5618">
        <f t="shared" si="881"/>
        <v>-4.8106857770385405</v>
      </c>
      <c r="L5618">
        <f t="shared" si="883"/>
        <v>-1.955782584926208</v>
      </c>
      <c r="M5618">
        <f t="shared" si="884"/>
        <v>0</v>
      </c>
      <c r="P5618" s="16">
        <f t="shared" si="882"/>
        <v>0.18466466729501421</v>
      </c>
    </row>
    <row r="5619" spans="1:16" x14ac:dyDescent="0.3">
      <c r="A5619">
        <v>5618</v>
      </c>
      <c r="B5619" s="23" t="s">
        <v>5244</v>
      </c>
      <c r="C5619" s="24">
        <v>24.099</v>
      </c>
      <c r="D5619" s="24">
        <v>9.6000000000000002E-4</v>
      </c>
      <c r="E5619" s="9">
        <f t="shared" si="875"/>
        <v>-7.8039342501392703E-2</v>
      </c>
      <c r="F5619">
        <f t="shared" si="876"/>
        <v>0.92492803684513536</v>
      </c>
      <c r="G5619">
        <f t="shared" si="877"/>
        <v>24.095144468450748</v>
      </c>
      <c r="H5619">
        <f t="shared" si="879"/>
        <v>2.8563040804229722E-2</v>
      </c>
      <c r="I5619" t="str">
        <f t="shared" si="878"/>
        <v>2020</v>
      </c>
      <c r="J5619">
        <f t="shared" si="880"/>
        <v>5.0629040342297795</v>
      </c>
      <c r="K5619">
        <f t="shared" si="881"/>
        <v>-5.0629040342297795</v>
      </c>
      <c r="L5619">
        <f t="shared" si="883"/>
        <v>0.28017409903074508</v>
      </c>
      <c r="M5619">
        <f t="shared" si="884"/>
        <v>0</v>
      </c>
      <c r="P5619" s="16">
        <f t="shared" si="882"/>
        <v>0.21012133962753163</v>
      </c>
    </row>
    <row r="5620" spans="1:16" x14ac:dyDescent="0.3">
      <c r="A5620">
        <v>5619</v>
      </c>
      <c r="B5620" s="23" t="s">
        <v>5245</v>
      </c>
      <c r="C5620" s="24">
        <v>24.86</v>
      </c>
      <c r="D5620" s="24">
        <v>9.6000000000000002E-4</v>
      </c>
      <c r="E5620" s="9">
        <f t="shared" si="875"/>
        <v>3.1089740222779928E-2</v>
      </c>
      <c r="F5620">
        <f t="shared" si="876"/>
        <v>1.031578073778995</v>
      </c>
      <c r="G5620">
        <f t="shared" si="877"/>
        <v>24.856022718191028</v>
      </c>
      <c r="H5620">
        <f t="shared" si="879"/>
        <v>2.9089166905057039E-2</v>
      </c>
      <c r="I5620" t="str">
        <f t="shared" si="878"/>
        <v>2020</v>
      </c>
      <c r="J5620">
        <f t="shared" si="880"/>
        <v>5.3189834790230064</v>
      </c>
      <c r="K5620">
        <f t="shared" si="881"/>
        <v>-5.3189834790230064</v>
      </c>
      <c r="L5620">
        <f t="shared" si="883"/>
        <v>-0.59889331501069876</v>
      </c>
      <c r="M5620">
        <f t="shared" si="884"/>
        <v>0</v>
      </c>
      <c r="P5620" s="16">
        <f t="shared" si="882"/>
        <v>0.21399173710644692</v>
      </c>
    </row>
    <row r="5621" spans="1:16" x14ac:dyDescent="0.3">
      <c r="A5621">
        <v>5620</v>
      </c>
      <c r="B5621" s="23" t="s">
        <v>5246</v>
      </c>
      <c r="C5621" s="24">
        <v>24.645</v>
      </c>
      <c r="D5621" s="24">
        <v>9.6299999999999999E-4</v>
      </c>
      <c r="E5621" s="9">
        <f t="shared" si="875"/>
        <v>-8.6860459252239182E-3</v>
      </c>
      <c r="F5621">
        <f t="shared" si="876"/>
        <v>0.99135156878519715</v>
      </c>
      <c r="G5621">
        <f t="shared" si="877"/>
        <v>24.6410447949137</v>
      </c>
      <c r="H5621">
        <f t="shared" si="879"/>
        <v>2.8972083372031984E-2</v>
      </c>
      <c r="I5621" t="str">
        <f t="shared" si="878"/>
        <v>2020</v>
      </c>
      <c r="J5621">
        <f t="shared" si="880"/>
        <v>5.2517563013027573</v>
      </c>
      <c r="K5621">
        <f t="shared" si="881"/>
        <v>-5.2517563013027573</v>
      </c>
      <c r="L5621">
        <f t="shared" si="883"/>
        <v>-0.67308092928779573</v>
      </c>
      <c r="M5621">
        <f t="shared" si="884"/>
        <v>0</v>
      </c>
      <c r="P5621" s="16">
        <f t="shared" si="882"/>
        <v>0.21313042304061727</v>
      </c>
    </row>
    <row r="5622" spans="1:16" x14ac:dyDescent="0.3">
      <c r="A5622">
        <v>5621</v>
      </c>
      <c r="B5622" s="23" t="s">
        <v>5247</v>
      </c>
      <c r="C5622" s="24">
        <v>24.692</v>
      </c>
      <c r="D5622" s="24">
        <v>9.1E-4</v>
      </c>
      <c r="E5622" s="9">
        <f t="shared" si="875"/>
        <v>1.9052643743084315E-3</v>
      </c>
      <c r="F5622">
        <f t="shared" si="876"/>
        <v>1.0019070805437209</v>
      </c>
      <c r="G5622">
        <f t="shared" si="877"/>
        <v>24.688255330644605</v>
      </c>
      <c r="H5622">
        <f t="shared" si="879"/>
        <v>2.8132580094909331E-2</v>
      </c>
      <c r="I5622" t="str">
        <f t="shared" si="878"/>
        <v>2020</v>
      </c>
      <c r="J5622">
        <f t="shared" si="880"/>
        <v>5.1093503682933266</v>
      </c>
      <c r="K5622">
        <f t="shared" si="881"/>
        <v>-5.1093503682933266</v>
      </c>
      <c r="L5622">
        <f t="shared" si="883"/>
        <v>-1.0616420545902585</v>
      </c>
      <c r="M5622">
        <f t="shared" si="884"/>
        <v>0</v>
      </c>
      <c r="P5622" s="16">
        <f t="shared" si="882"/>
        <v>0.20695469565851751</v>
      </c>
    </row>
    <row r="5623" spans="1:16" x14ac:dyDescent="0.3">
      <c r="A5623">
        <v>5622</v>
      </c>
      <c r="B5623" s="23" t="s">
        <v>5248</v>
      </c>
      <c r="C5623" s="24">
        <v>25.16</v>
      </c>
      <c r="D5623" s="24">
        <v>9.1E-4</v>
      </c>
      <c r="E5623" s="9">
        <f t="shared" si="875"/>
        <v>1.8776127300590254E-2</v>
      </c>
      <c r="F5623">
        <f t="shared" si="876"/>
        <v>1.0189535072088125</v>
      </c>
      <c r="G5623">
        <f t="shared" si="877"/>
        <v>25.15618435602698</v>
      </c>
      <c r="H5623">
        <f t="shared" si="879"/>
        <v>2.7885393717845413E-2</v>
      </c>
      <c r="I5623" t="str">
        <f t="shared" si="878"/>
        <v>2020</v>
      </c>
      <c r="J5623">
        <f t="shared" si="880"/>
        <v>5.1604463842527553</v>
      </c>
      <c r="K5623">
        <f t="shared" si="881"/>
        <v>-5.1604463842527553</v>
      </c>
      <c r="L5623">
        <f t="shared" si="883"/>
        <v>-1.5295710799726336</v>
      </c>
      <c r="M5623">
        <f t="shared" si="884"/>
        <v>0</v>
      </c>
      <c r="P5623" s="16">
        <f t="shared" si="882"/>
        <v>0.20513629218241927</v>
      </c>
    </row>
    <row r="5624" spans="1:16" x14ac:dyDescent="0.3">
      <c r="A5624">
        <v>5623</v>
      </c>
      <c r="B5624" s="23" t="s">
        <v>6719</v>
      </c>
      <c r="C5624" s="24">
        <v>24.774999999999999</v>
      </c>
      <c r="D5624" s="24">
        <v>9.1300000000000007E-4</v>
      </c>
      <c r="E5624" s="9">
        <f t="shared" si="875"/>
        <v>-1.5420351616188191E-2</v>
      </c>
      <c r="F5624">
        <f t="shared" si="876"/>
        <v>0.98469793322734489</v>
      </c>
      <c r="G5624">
        <f t="shared" si="877"/>
        <v>24.771230357647561</v>
      </c>
      <c r="H5624">
        <f t="shared" si="879"/>
        <v>2.8045571387366144E-2</v>
      </c>
      <c r="I5624" t="str">
        <f t="shared" si="878"/>
        <v>2020</v>
      </c>
      <c r="J5624">
        <f t="shared" si="880"/>
        <v>5.1106670830760885</v>
      </c>
      <c r="K5624">
        <f t="shared" si="881"/>
        <v>-5.1106670830760885</v>
      </c>
      <c r="L5624">
        <f t="shared" si="883"/>
        <v>-1.5599676717856994</v>
      </c>
      <c r="M5624">
        <f t="shared" si="884"/>
        <v>0</v>
      </c>
      <c r="P5624" s="16">
        <f t="shared" si="882"/>
        <v>0.20631462423497607</v>
      </c>
    </row>
    <row r="5625" spans="1:16" x14ac:dyDescent="0.3">
      <c r="A5625">
        <v>5624</v>
      </c>
      <c r="B5625" s="23" t="s">
        <v>5249</v>
      </c>
      <c r="C5625" s="24">
        <v>25.158999999999999</v>
      </c>
      <c r="D5625" s="24">
        <v>8.4000000000000003E-4</v>
      </c>
      <c r="E5625" s="9">
        <f t="shared" si="875"/>
        <v>1.5380605198328672E-2</v>
      </c>
      <c r="F5625">
        <f t="shared" si="876"/>
        <v>1.0154994954591321</v>
      </c>
      <c r="G5625">
        <f t="shared" si="877"/>
        <v>25.155477986546693</v>
      </c>
      <c r="H5625">
        <f t="shared" si="879"/>
        <v>2.8166630818850846E-2</v>
      </c>
      <c r="I5625" t="str">
        <f t="shared" si="878"/>
        <v>2020</v>
      </c>
      <c r="J5625">
        <f t="shared" si="880"/>
        <v>5.2123455108726802</v>
      </c>
      <c r="K5625">
        <f t="shared" si="881"/>
        <v>-5.2123455108726802</v>
      </c>
      <c r="L5625">
        <f t="shared" si="883"/>
        <v>-2.3015634732716528</v>
      </c>
      <c r="M5625">
        <f t="shared" si="884"/>
        <v>0</v>
      </c>
      <c r="P5625" s="16">
        <f t="shared" si="882"/>
        <v>0.20720518662616053</v>
      </c>
    </row>
    <row r="5626" spans="1:16" x14ac:dyDescent="0.3">
      <c r="A5626">
        <v>5625</v>
      </c>
      <c r="B5626" s="23" t="s">
        <v>5250</v>
      </c>
      <c r="C5626" s="24">
        <v>24.989000000000001</v>
      </c>
      <c r="D5626" s="24">
        <v>8.5999999999999998E-4</v>
      </c>
      <c r="E5626" s="9">
        <f t="shared" si="875"/>
        <v>-6.7799573745836658E-3</v>
      </c>
      <c r="F5626">
        <f t="shared" si="876"/>
        <v>0.99324297468102873</v>
      </c>
      <c r="G5626">
        <f t="shared" si="877"/>
        <v>24.98541850001363</v>
      </c>
      <c r="H5626">
        <f t="shared" si="879"/>
        <v>2.6569763360029443E-2</v>
      </c>
      <c r="I5626" t="str">
        <f t="shared" si="878"/>
        <v>2020</v>
      </c>
      <c r="J5626">
        <f t="shared" si="880"/>
        <v>4.8835994404397418</v>
      </c>
      <c r="K5626">
        <f t="shared" si="881"/>
        <v>-4.8835994404397418</v>
      </c>
      <c r="L5626">
        <f t="shared" si="883"/>
        <v>-2.1884962922579767</v>
      </c>
      <c r="M5626">
        <f t="shared" si="884"/>
        <v>0</v>
      </c>
      <c r="P5626" s="16">
        <f t="shared" si="882"/>
        <v>0.19545798043915405</v>
      </c>
    </row>
    <row r="5627" spans="1:16" x14ac:dyDescent="0.3">
      <c r="A5627">
        <v>5626</v>
      </c>
      <c r="B5627" s="23" t="s">
        <v>5251</v>
      </c>
      <c r="C5627" s="24">
        <v>24.786000000000001</v>
      </c>
      <c r="D5627" s="24">
        <v>8.5999999999999998E-4</v>
      </c>
      <c r="E5627" s="9">
        <f t="shared" si="875"/>
        <v>-8.1567503971141531E-3</v>
      </c>
      <c r="F5627">
        <f t="shared" si="876"/>
        <v>0.99187642562727607</v>
      </c>
      <c r="G5627">
        <f t="shared" si="877"/>
        <v>24.782447594595137</v>
      </c>
      <c r="H5627">
        <f t="shared" si="879"/>
        <v>2.5692869899020511E-2</v>
      </c>
      <c r="I5627" t="str">
        <f t="shared" si="878"/>
        <v>2020</v>
      </c>
      <c r="J5627">
        <f t="shared" si="880"/>
        <v>4.6840609215567977</v>
      </c>
      <c r="K5627">
        <f t="shared" si="881"/>
        <v>-4.6840609215567977</v>
      </c>
      <c r="L5627">
        <f t="shared" si="883"/>
        <v>-1.985525386839484</v>
      </c>
      <c r="M5627">
        <f t="shared" si="884"/>
        <v>0</v>
      </c>
      <c r="P5627" s="16">
        <f t="shared" si="882"/>
        <v>0.18900719566449747</v>
      </c>
    </row>
    <row r="5628" spans="1:16" x14ac:dyDescent="0.3">
      <c r="A5628">
        <v>5627</v>
      </c>
      <c r="B5628" s="23" t="s">
        <v>5252</v>
      </c>
      <c r="C5628" s="24">
        <v>24.378</v>
      </c>
      <c r="D5628" s="24">
        <v>6.6E-4</v>
      </c>
      <c r="E5628" s="9">
        <f t="shared" si="875"/>
        <v>-1.6597891409037828E-2</v>
      </c>
      <c r="F5628">
        <f t="shared" si="876"/>
        <v>0.98353909465020573</v>
      </c>
      <c r="G5628">
        <f t="shared" si="877"/>
        <v>24.375318567481493</v>
      </c>
      <c r="H5628">
        <f t="shared" si="879"/>
        <v>2.5794251728519717E-2</v>
      </c>
      <c r="I5628" t="str">
        <f t="shared" si="878"/>
        <v>2020</v>
      </c>
      <c r="J5628">
        <f t="shared" si="880"/>
        <v>4.6252898635287831</v>
      </c>
      <c r="K5628">
        <f t="shared" si="881"/>
        <v>-4.6252898635287831</v>
      </c>
      <c r="L5628">
        <f t="shared" si="883"/>
        <v>-1.5783963597258399</v>
      </c>
      <c r="M5628">
        <f t="shared" si="884"/>
        <v>0</v>
      </c>
      <c r="P5628" s="16">
        <f t="shared" si="882"/>
        <v>0.18975300161612113</v>
      </c>
    </row>
    <row r="5629" spans="1:16" x14ac:dyDescent="0.3">
      <c r="A5629">
        <v>5628</v>
      </c>
      <c r="B5629" s="23" t="s">
        <v>5253</v>
      </c>
      <c r="C5629" s="24">
        <v>24.693999999999999</v>
      </c>
      <c r="D5629" s="24">
        <v>6.8000000000000005E-4</v>
      </c>
      <c r="E5629" s="9">
        <f t="shared" si="875"/>
        <v>1.2879212911907254E-2</v>
      </c>
      <c r="F5629">
        <f t="shared" si="876"/>
        <v>1.0129625071786037</v>
      </c>
      <c r="G5629">
        <f t="shared" si="877"/>
        <v>24.69120150525103</v>
      </c>
      <c r="H5629">
        <f t="shared" si="879"/>
        <v>2.5862870364196176E-2</v>
      </c>
      <c r="I5629" t="str">
        <f t="shared" si="878"/>
        <v>2020</v>
      </c>
      <c r="J5629">
        <f t="shared" si="880"/>
        <v>4.6976933862676766</v>
      </c>
      <c r="K5629">
        <f t="shared" si="881"/>
        <v>-4.6976933862676766</v>
      </c>
      <c r="L5629">
        <f t="shared" si="883"/>
        <v>-1.8942792974953768</v>
      </c>
      <c r="M5629">
        <f t="shared" si="884"/>
        <v>0</v>
      </c>
      <c r="P5629" s="16">
        <f t="shared" si="882"/>
        <v>0.19025778819506323</v>
      </c>
    </row>
    <row r="5630" spans="1:16" x14ac:dyDescent="0.3">
      <c r="A5630">
        <v>5629</v>
      </c>
      <c r="B5630" s="23" t="s">
        <v>6720</v>
      </c>
      <c r="C5630" s="24">
        <v>24.26</v>
      </c>
      <c r="D5630" s="24">
        <v>7.0999999999999991E-4</v>
      </c>
      <c r="E5630" s="9">
        <f t="shared" si="875"/>
        <v>-1.7731395629647755E-2</v>
      </c>
      <c r="F5630">
        <f t="shared" si="876"/>
        <v>0.98242488053778254</v>
      </c>
      <c r="G5630">
        <f t="shared" si="877"/>
        <v>24.257129403180329</v>
      </c>
      <c r="H5630">
        <f t="shared" si="879"/>
        <v>2.6021258530341651E-2</v>
      </c>
      <c r="I5630" t="str">
        <f t="shared" si="878"/>
        <v>2020</v>
      </c>
      <c r="J5630">
        <f t="shared" si="880"/>
        <v>4.6433714128138588</v>
      </c>
      <c r="K5630">
        <f t="shared" si="881"/>
        <v>-4.6433714128138588</v>
      </c>
      <c r="L5630">
        <f t="shared" si="883"/>
        <v>-1.460207195424676</v>
      </c>
      <c r="M5630">
        <f t="shared" si="884"/>
        <v>0</v>
      </c>
      <c r="P5630" s="16">
        <f t="shared" si="882"/>
        <v>0.19142295593332123</v>
      </c>
    </row>
    <row r="5631" spans="1:16" x14ac:dyDescent="0.3">
      <c r="A5631">
        <v>5630</v>
      </c>
      <c r="B5631" s="23" t="s">
        <v>5254</v>
      </c>
      <c r="C5631" s="24">
        <v>23.971</v>
      </c>
      <c r="D5631" s="24">
        <v>7.5999999999999993E-4</v>
      </c>
      <c r="E5631" s="9">
        <f t="shared" si="875"/>
        <v>-1.1984137124631065E-2</v>
      </c>
      <c r="F5631">
        <f t="shared" si="876"/>
        <v>0.98808738664468254</v>
      </c>
      <c r="G5631">
        <f t="shared" si="877"/>
        <v>23.967963865625904</v>
      </c>
      <c r="H5631">
        <f t="shared" si="879"/>
        <v>2.5817237745471278E-2</v>
      </c>
      <c r="I5631" t="str">
        <f t="shared" si="878"/>
        <v>2020</v>
      </c>
      <c r="J5631">
        <f t="shared" si="880"/>
        <v>4.5520459366353814</v>
      </c>
      <c r="K5631">
        <f t="shared" si="881"/>
        <v>-4.5520459366353814</v>
      </c>
      <c r="L5631">
        <f t="shared" si="883"/>
        <v>-1.1710416578702514</v>
      </c>
      <c r="M5631">
        <f t="shared" si="884"/>
        <v>0</v>
      </c>
      <c r="P5631" s="16">
        <f t="shared" si="882"/>
        <v>0.18992209610111194</v>
      </c>
    </row>
    <row r="5632" spans="1:16" x14ac:dyDescent="0.3">
      <c r="A5632">
        <v>5631</v>
      </c>
      <c r="B5632" s="23" t="s">
        <v>5255</v>
      </c>
      <c r="C5632" s="24">
        <v>23.63</v>
      </c>
      <c r="D5632" s="24">
        <v>8.5999999999999998E-4</v>
      </c>
      <c r="E5632" s="9">
        <f t="shared" si="875"/>
        <v>-1.4327675192456635E-2</v>
      </c>
      <c r="F5632">
        <f t="shared" si="876"/>
        <v>0.98577447749363811</v>
      </c>
      <c r="G5632">
        <f t="shared" si="877"/>
        <v>23.626613276054346</v>
      </c>
      <c r="H5632">
        <f t="shared" si="879"/>
        <v>2.5106613625700429E-2</v>
      </c>
      <c r="I5632" t="str">
        <f t="shared" si="878"/>
        <v>2020</v>
      </c>
      <c r="J5632">
        <f t="shared" si="880"/>
        <v>4.3637044906926956</v>
      </c>
      <c r="K5632">
        <f t="shared" si="881"/>
        <v>-4.3637044906926956</v>
      </c>
      <c r="L5632">
        <f t="shared" si="883"/>
        <v>-0.82969106829869332</v>
      </c>
      <c r="M5632">
        <f t="shared" si="884"/>
        <v>0</v>
      </c>
      <c r="P5632" s="16">
        <f t="shared" si="882"/>
        <v>0.18469445619255659</v>
      </c>
    </row>
    <row r="5633" spans="1:16" x14ac:dyDescent="0.3">
      <c r="A5633">
        <v>5632</v>
      </c>
      <c r="B5633" s="23" t="s">
        <v>5256</v>
      </c>
      <c r="C5633" s="24">
        <v>23.664999999999999</v>
      </c>
      <c r="D5633" s="24">
        <v>8.5999999999999998E-4</v>
      </c>
      <c r="E5633" s="9">
        <f t="shared" si="875"/>
        <v>1.4800721593947893E-3</v>
      </c>
      <c r="F5633">
        <f t="shared" si="876"/>
        <v>1.001481168006771</v>
      </c>
      <c r="G5633">
        <f t="shared" si="877"/>
        <v>23.66160825974719</v>
      </c>
      <c r="H5633">
        <f t="shared" si="879"/>
        <v>2.4996293772331053E-2</v>
      </c>
      <c r="I5633" t="str">
        <f t="shared" si="878"/>
        <v>2020</v>
      </c>
      <c r="J5633">
        <f t="shared" si="880"/>
        <v>4.3509651100649736</v>
      </c>
      <c r="K5633">
        <f t="shared" si="881"/>
        <v>-4.3509651100649736</v>
      </c>
      <c r="L5633">
        <f t="shared" si="883"/>
        <v>-0.86468605199153714</v>
      </c>
      <c r="M5633">
        <f t="shared" si="884"/>
        <v>0</v>
      </c>
      <c r="P5633" s="16">
        <f t="shared" si="882"/>
        <v>0.18388289850385095</v>
      </c>
    </row>
    <row r="5634" spans="1:16" x14ac:dyDescent="0.3">
      <c r="A5634">
        <v>5633</v>
      </c>
      <c r="B5634" s="23" t="s">
        <v>6721</v>
      </c>
      <c r="C5634" s="24">
        <v>23.215</v>
      </c>
      <c r="D5634" s="24">
        <v>9.6600000000000006E-4</v>
      </c>
      <c r="E5634" s="9">
        <f t="shared" si="875"/>
        <v>-1.9198541886326245E-2</v>
      </c>
      <c r="F5634">
        <f t="shared" si="876"/>
        <v>0.98098457637861824</v>
      </c>
      <c r="G5634">
        <f t="shared" si="877"/>
        <v>23.211262685861861</v>
      </c>
      <c r="H5634">
        <f t="shared" si="879"/>
        <v>2.5071716342928829E-2</v>
      </c>
      <c r="I5634" t="str">
        <f t="shared" si="878"/>
        <v>2020</v>
      </c>
      <c r="J5634">
        <f t="shared" si="880"/>
        <v>4.2810327764807568</v>
      </c>
      <c r="K5634">
        <f t="shared" si="881"/>
        <v>-4.2810327764807568</v>
      </c>
      <c r="L5634">
        <f t="shared" si="883"/>
        <v>-0.41434047810620811</v>
      </c>
      <c r="M5634">
        <f t="shared" si="884"/>
        <v>0</v>
      </c>
      <c r="P5634" s="16">
        <f t="shared" si="882"/>
        <v>0.18443773759401563</v>
      </c>
    </row>
    <row r="5635" spans="1:16" x14ac:dyDescent="0.3">
      <c r="A5635">
        <v>5634</v>
      </c>
      <c r="B5635" s="23" t="s">
        <v>5257</v>
      </c>
      <c r="C5635" s="24">
        <v>22.856999999999999</v>
      </c>
      <c r="D5635" s="24">
        <v>8.1000000000000006E-4</v>
      </c>
      <c r="E5635" s="9">
        <f t="shared" ref="E5635:E5698" si="885">LN(C5635/C5634)</f>
        <v>-1.5541205312902817E-2</v>
      </c>
      <c r="F5635">
        <f t="shared" ref="F5635:F5698" si="886">C5635/C5634</f>
        <v>0.98457893603273738</v>
      </c>
      <c r="G5635">
        <f t="shared" ref="G5635:G5698" si="887">C5635*EXP(-2/12*D5635)</f>
        <v>22.85391451327504</v>
      </c>
      <c r="H5635">
        <f t="shared" si="879"/>
        <v>2.4967335140375642E-2</v>
      </c>
      <c r="I5635" t="str">
        <f t="shared" ref="I5635:I5698" si="888">MID(B5635,7,4)</f>
        <v>2020</v>
      </c>
      <c r="J5635">
        <f t="shared" si="880"/>
        <v>4.1975754398801808</v>
      </c>
      <c r="K5635">
        <f t="shared" si="881"/>
        <v>-4.1975754398801808</v>
      </c>
      <c r="L5635">
        <f t="shared" si="883"/>
        <v>-5.6992305519386832E-2</v>
      </c>
      <c r="M5635">
        <f t="shared" si="884"/>
        <v>0</v>
      </c>
      <c r="P5635" s="16">
        <f t="shared" si="882"/>
        <v>0.18366986703489924</v>
      </c>
    </row>
    <row r="5636" spans="1:16" x14ac:dyDescent="0.3">
      <c r="A5636">
        <v>5635</v>
      </c>
      <c r="B5636" s="23" t="s">
        <v>5258</v>
      </c>
      <c r="C5636" s="24">
        <v>22.8</v>
      </c>
      <c r="D5636" s="24">
        <v>8.1000000000000006E-4</v>
      </c>
      <c r="E5636" s="9">
        <f t="shared" si="885"/>
        <v>-2.4968801985871545E-3</v>
      </c>
      <c r="F5636">
        <f t="shared" si="886"/>
        <v>0.99750623441396513</v>
      </c>
      <c r="G5636">
        <f t="shared" si="887"/>
        <v>22.796922207755653</v>
      </c>
      <c r="H5636">
        <f t="shared" si="879"/>
        <v>2.4966969077526931E-2</v>
      </c>
      <c r="I5636" t="str">
        <f t="shared" si="888"/>
        <v>2020</v>
      </c>
      <c r="J5636">
        <f t="shared" si="880"/>
        <v>4.1870462807091284</v>
      </c>
      <c r="K5636">
        <f t="shared" si="881"/>
        <v>-4.1870462807091284</v>
      </c>
      <c r="L5636">
        <f t="shared" si="883"/>
        <v>1.3330211391697944</v>
      </c>
      <c r="M5636">
        <f t="shared" si="884"/>
        <v>0</v>
      </c>
      <c r="P5636" s="16">
        <f t="shared" si="882"/>
        <v>0.18366717412777192</v>
      </c>
    </row>
    <row r="5637" spans="1:16" x14ac:dyDescent="0.3">
      <c r="A5637">
        <v>5636</v>
      </c>
      <c r="B5637" s="23" t="s">
        <v>5259</v>
      </c>
      <c r="C5637" s="24">
        <v>24.283000000000001</v>
      </c>
      <c r="D5637" s="24">
        <v>8.5999999999999998E-4</v>
      </c>
      <c r="E5637" s="9">
        <f t="shared" si="885"/>
        <v>6.3015981082530814E-2</v>
      </c>
      <c r="F5637">
        <f t="shared" si="886"/>
        <v>1.0650438596491227</v>
      </c>
      <c r="G5637">
        <f t="shared" si="887"/>
        <v>24.279519686095121</v>
      </c>
      <c r="H5637">
        <f t="shared" si="879"/>
        <v>2.7686371676437654E-2</v>
      </c>
      <c r="I5637" t="str">
        <f t="shared" si="888"/>
        <v>2020</v>
      </c>
      <c r="J5637">
        <f t="shared" si="880"/>
        <v>4.9450633141879594</v>
      </c>
      <c r="K5637">
        <f t="shared" si="881"/>
        <v>-4.9450633141879594</v>
      </c>
      <c r="L5637">
        <f t="shared" si="883"/>
        <v>-0.14957633916967339</v>
      </c>
      <c r="M5637">
        <f t="shared" si="884"/>
        <v>0</v>
      </c>
      <c r="P5637" s="16">
        <f t="shared" si="882"/>
        <v>0.20367220513921439</v>
      </c>
    </row>
    <row r="5638" spans="1:16" x14ac:dyDescent="0.3">
      <c r="A5638">
        <v>5637</v>
      </c>
      <c r="B5638" s="23" t="s">
        <v>5260</v>
      </c>
      <c r="C5638" s="24">
        <v>24.259</v>
      </c>
      <c r="D5638" s="24">
        <v>8.1000000000000006E-4</v>
      </c>
      <c r="E5638" s="9">
        <f t="shared" si="885"/>
        <v>-9.8883449201058512E-4</v>
      </c>
      <c r="F5638">
        <f t="shared" si="886"/>
        <v>0.99901165424370952</v>
      </c>
      <c r="G5638">
        <f t="shared" si="887"/>
        <v>24.255725256050191</v>
      </c>
      <c r="H5638">
        <f t="shared" si="879"/>
        <v>2.7660813459228044E-2</v>
      </c>
      <c r="I5638" t="str">
        <f t="shared" si="888"/>
        <v>2020</v>
      </c>
      <c r="J5638">
        <f t="shared" si="880"/>
        <v>4.9356565702905515</v>
      </c>
      <c r="K5638">
        <f t="shared" si="881"/>
        <v>-4.9356565702905515</v>
      </c>
      <c r="L5638">
        <f t="shared" si="883"/>
        <v>-0.12578190912474341</v>
      </c>
      <c r="M5638">
        <f t="shared" si="884"/>
        <v>0</v>
      </c>
      <c r="P5638" s="16">
        <f t="shared" si="882"/>
        <v>0.20348418850347233</v>
      </c>
    </row>
    <row r="5639" spans="1:16" x14ac:dyDescent="0.3">
      <c r="A5639">
        <v>5638</v>
      </c>
      <c r="B5639" s="23" t="s">
        <v>5261</v>
      </c>
      <c r="C5639" s="24">
        <v>24.309000000000001</v>
      </c>
      <c r="D5639" s="24">
        <v>8.1000000000000006E-4</v>
      </c>
      <c r="E5639" s="9">
        <f t="shared" si="885"/>
        <v>2.058969595782569E-3</v>
      </c>
      <c r="F5639">
        <f t="shared" si="886"/>
        <v>1.002061090729214</v>
      </c>
      <c r="G5639">
        <f t="shared" si="887"/>
        <v>24.305718506505798</v>
      </c>
      <c r="H5639">
        <f t="shared" si="879"/>
        <v>2.6080936975910785E-2</v>
      </c>
      <c r="I5639" t="str">
        <f t="shared" si="888"/>
        <v>2020</v>
      </c>
      <c r="J5639">
        <f t="shared" si="880"/>
        <v>4.6633431525502171</v>
      </c>
      <c r="K5639">
        <f t="shared" si="881"/>
        <v>-4.6633431525502171</v>
      </c>
      <c r="L5639">
        <f t="shared" si="883"/>
        <v>-0.1757751595803505</v>
      </c>
      <c r="M5639">
        <f t="shared" si="884"/>
        <v>0</v>
      </c>
      <c r="P5639" s="16">
        <f t="shared" si="882"/>
        <v>0.19186197483946019</v>
      </c>
    </row>
    <row r="5640" spans="1:16" x14ac:dyDescent="0.3">
      <c r="A5640">
        <v>5639</v>
      </c>
      <c r="B5640" s="23" t="s">
        <v>5262</v>
      </c>
      <c r="C5640" s="24">
        <v>24.434000000000001</v>
      </c>
      <c r="D5640" s="24">
        <v>8.1000000000000006E-4</v>
      </c>
      <c r="E5640" s="9">
        <f t="shared" si="885"/>
        <v>5.1289528351702012E-3</v>
      </c>
      <c r="F5640">
        <f t="shared" si="886"/>
        <v>1.0051421284297997</v>
      </c>
      <c r="G5640">
        <f t="shared" si="887"/>
        <v>24.430701632644809</v>
      </c>
      <c r="H5640">
        <f t="shared" si="879"/>
        <v>2.6093184389434868E-2</v>
      </c>
      <c r="I5640" t="str">
        <f t="shared" si="888"/>
        <v>2020</v>
      </c>
      <c r="J5640">
        <f t="shared" si="880"/>
        <v>4.6895237937225769</v>
      </c>
      <c r="K5640">
        <f t="shared" si="881"/>
        <v>-4.6895237937225769</v>
      </c>
      <c r="L5640">
        <f t="shared" si="883"/>
        <v>-0.30075828571936114</v>
      </c>
      <c r="M5640">
        <f t="shared" si="884"/>
        <v>0</v>
      </c>
      <c r="P5640" s="16">
        <f t="shared" si="882"/>
        <v>0.19195207179217227</v>
      </c>
    </row>
    <row r="5641" spans="1:16" x14ac:dyDescent="0.3">
      <c r="A5641">
        <v>5640</v>
      </c>
      <c r="B5641" s="23" t="s">
        <v>5263</v>
      </c>
      <c r="C5641" s="24">
        <v>24.977</v>
      </c>
      <c r="D5641" s="24">
        <v>7.5999999999999993E-4</v>
      </c>
      <c r="E5641" s="9">
        <f t="shared" si="885"/>
        <v>2.1979796426590609E-2</v>
      </c>
      <c r="F5641">
        <f t="shared" si="886"/>
        <v>1.022223131701727</v>
      </c>
      <c r="G5641">
        <f t="shared" si="887"/>
        <v>24.973836447029253</v>
      </c>
      <c r="H5641">
        <f t="shared" si="879"/>
        <v>2.6298962307614058E-2</v>
      </c>
      <c r="I5641" t="str">
        <f t="shared" si="888"/>
        <v>2020</v>
      </c>
      <c r="J5641">
        <f t="shared" si="880"/>
        <v>4.8315846910639362</v>
      </c>
      <c r="K5641">
        <f t="shared" si="881"/>
        <v>-4.8315846910639362</v>
      </c>
      <c r="L5641">
        <f t="shared" si="883"/>
        <v>-0.84389310010380569</v>
      </c>
      <c r="M5641">
        <f t="shared" si="884"/>
        <v>0</v>
      </c>
      <c r="P5641" s="16">
        <f t="shared" si="882"/>
        <v>0.19346585781131254</v>
      </c>
    </row>
    <row r="5642" spans="1:16" x14ac:dyDescent="0.3">
      <c r="A5642">
        <v>5641</v>
      </c>
      <c r="B5642" s="23" t="s">
        <v>5264</v>
      </c>
      <c r="C5642" s="24">
        <v>24.88</v>
      </c>
      <c r="D5642" s="24">
        <v>7.9000000000000001E-4</v>
      </c>
      <c r="E5642" s="9">
        <f t="shared" si="885"/>
        <v>-3.8911335374801634E-3</v>
      </c>
      <c r="F5642">
        <f t="shared" si="886"/>
        <v>0.9961164271129439</v>
      </c>
      <c r="G5642">
        <f t="shared" si="887"/>
        <v>24.876724348985089</v>
      </c>
      <c r="H5642">
        <f t="shared" si="879"/>
        <v>2.5885652227557645E-2</v>
      </c>
      <c r="I5642" t="str">
        <f t="shared" si="888"/>
        <v>2020</v>
      </c>
      <c r="J5642">
        <f t="shared" si="880"/>
        <v>4.7371597082881012</v>
      </c>
      <c r="K5642">
        <f t="shared" si="881"/>
        <v>-4.7371597082881012</v>
      </c>
      <c r="L5642">
        <f t="shared" si="883"/>
        <v>-0.74678100205964171</v>
      </c>
      <c r="M5642">
        <f t="shared" si="884"/>
        <v>0</v>
      </c>
      <c r="P5642" s="16">
        <f t="shared" si="882"/>
        <v>0.19042538084325261</v>
      </c>
    </row>
    <row r="5643" spans="1:16" x14ac:dyDescent="0.3">
      <c r="A5643">
        <v>5642</v>
      </c>
      <c r="B5643" s="23" t="s">
        <v>5265</v>
      </c>
      <c r="C5643" s="24">
        <v>24.132999999999999</v>
      </c>
      <c r="D5643" s="24">
        <v>7.5999999999999993E-4</v>
      </c>
      <c r="E5643" s="9">
        <f t="shared" si="885"/>
        <v>-3.0484069397502537E-2</v>
      </c>
      <c r="F5643">
        <f t="shared" si="886"/>
        <v>0.96997588424437298</v>
      </c>
      <c r="G5643">
        <f t="shared" si="887"/>
        <v>24.129943346925447</v>
      </c>
      <c r="H5643">
        <f t="shared" si="879"/>
        <v>2.5403469834120635E-2</v>
      </c>
      <c r="I5643" t="str">
        <f t="shared" si="888"/>
        <v>2020</v>
      </c>
      <c r="J5643">
        <f t="shared" si="880"/>
        <v>4.5093616127791059</v>
      </c>
      <c r="K5643">
        <f t="shared" si="881"/>
        <v>-4.5093616127791059</v>
      </c>
      <c r="L5643">
        <f t="shared" si="883"/>
        <v>4.6195640687788142E-2</v>
      </c>
      <c r="M5643">
        <f t="shared" si="884"/>
        <v>0</v>
      </c>
      <c r="P5643" s="16">
        <f t="shared" si="882"/>
        <v>0.1868782511399337</v>
      </c>
    </row>
    <row r="5644" spans="1:16" x14ac:dyDescent="0.3">
      <c r="A5644">
        <v>5643</v>
      </c>
      <c r="B5644" s="23" t="s">
        <v>5266</v>
      </c>
      <c r="C5644" s="24">
        <v>24.222999999999999</v>
      </c>
      <c r="D5644" s="24">
        <v>7.9000000000000001E-4</v>
      </c>
      <c r="E5644" s="9">
        <f t="shared" si="885"/>
        <v>3.7223965556185548E-3</v>
      </c>
      <c r="F5644">
        <f t="shared" si="886"/>
        <v>1.0037293332780839</v>
      </c>
      <c r="G5644">
        <f t="shared" si="887"/>
        <v>24.219810848290429</v>
      </c>
      <c r="H5644">
        <f t="shared" si="879"/>
        <v>2.5326948051405132E-2</v>
      </c>
      <c r="I5644" t="str">
        <f t="shared" si="888"/>
        <v>2020</v>
      </c>
      <c r="J5644">
        <f t="shared" si="880"/>
        <v>4.512521948979173</v>
      </c>
      <c r="K5644">
        <f t="shared" si="881"/>
        <v>-4.512521948979173</v>
      </c>
      <c r="L5644">
        <f t="shared" si="883"/>
        <v>-4.3671860677193308E-2</v>
      </c>
      <c r="M5644">
        <f t="shared" si="884"/>
        <v>0</v>
      </c>
      <c r="P5644" s="16">
        <f t="shared" si="882"/>
        <v>0.18631532579857832</v>
      </c>
    </row>
    <row r="5645" spans="1:16" x14ac:dyDescent="0.3">
      <c r="A5645">
        <v>5644</v>
      </c>
      <c r="B5645" s="23" t="s">
        <v>5267</v>
      </c>
      <c r="C5645" s="24">
        <v>24.216999999999999</v>
      </c>
      <c r="D5645" s="24">
        <v>7.0999999999999991E-4</v>
      </c>
      <c r="E5645" s="9">
        <f t="shared" si="885"/>
        <v>-2.4772915073015581E-4</v>
      </c>
      <c r="F5645">
        <f t="shared" si="886"/>
        <v>0.99975230153160222</v>
      </c>
      <c r="G5645">
        <f t="shared" si="887"/>
        <v>24.214134491212612</v>
      </c>
      <c r="H5645">
        <f t="shared" si="879"/>
        <v>2.5088594392794119E-2</v>
      </c>
      <c r="I5645" t="str">
        <f t="shared" si="888"/>
        <v>2020</v>
      </c>
      <c r="J5645">
        <f t="shared" si="880"/>
        <v>4.4690066537856268</v>
      </c>
      <c r="K5645">
        <f t="shared" si="881"/>
        <v>-4.4690066537856268</v>
      </c>
      <c r="L5645">
        <f t="shared" si="883"/>
        <v>-3.7995503599375979E-2</v>
      </c>
      <c r="M5645">
        <f t="shared" si="884"/>
        <v>0</v>
      </c>
      <c r="P5645" s="16">
        <f t="shared" si="882"/>
        <v>0.1845618993901039</v>
      </c>
    </row>
    <row r="5646" spans="1:16" x14ac:dyDescent="0.3">
      <c r="A5646">
        <v>5645</v>
      </c>
      <c r="B5646" s="23" t="s">
        <v>5268</v>
      </c>
      <c r="C5646" s="24">
        <v>24.178999999999998</v>
      </c>
      <c r="D5646" s="24">
        <v>7.0999999999999991E-4</v>
      </c>
      <c r="E5646" s="9">
        <f t="shared" si="885"/>
        <v>-1.5703780398907874E-3</v>
      </c>
      <c r="F5646">
        <f t="shared" si="886"/>
        <v>0.99843085435850842</v>
      </c>
      <c r="G5646">
        <f t="shared" si="887"/>
        <v>24.176138987613236</v>
      </c>
      <c r="H5646">
        <f t="shared" si="879"/>
        <v>2.3109222404847925E-2</v>
      </c>
      <c r="I5646" t="str">
        <f t="shared" si="888"/>
        <v>2020</v>
      </c>
      <c r="J5646">
        <f t="shared" si="880"/>
        <v>4.1099638002419416</v>
      </c>
      <c r="K5646">
        <f t="shared" si="881"/>
        <v>-4.1099638002419416</v>
      </c>
      <c r="L5646">
        <f t="shared" si="883"/>
        <v>0.59772279114497451</v>
      </c>
      <c r="M5646">
        <f t="shared" si="884"/>
        <v>0</v>
      </c>
      <c r="P5646" s="16">
        <f t="shared" si="882"/>
        <v>0.17000083439078928</v>
      </c>
    </row>
    <row r="5647" spans="1:16" x14ac:dyDescent="0.3">
      <c r="A5647">
        <v>5646</v>
      </c>
      <c r="B5647" s="23" t="s">
        <v>5269</v>
      </c>
      <c r="C5647" s="24">
        <v>24.777000000000001</v>
      </c>
      <c r="D5647" s="24">
        <v>7.5999999999999993E-4</v>
      </c>
      <c r="E5647" s="9">
        <f t="shared" si="885"/>
        <v>2.4431315658215956E-2</v>
      </c>
      <c r="F5647">
        <f t="shared" si="886"/>
        <v>1.0247322056329875</v>
      </c>
      <c r="G5647">
        <f t="shared" si="887"/>
        <v>24.77386177875821</v>
      </c>
      <c r="H5647">
        <f t="shared" si="879"/>
        <v>2.3308386733567863E-2</v>
      </c>
      <c r="I5647" t="str">
        <f t="shared" si="888"/>
        <v>2020</v>
      </c>
      <c r="J5647">
        <f t="shared" si="880"/>
        <v>4.2478741948900378</v>
      </c>
      <c r="K5647">
        <f t="shared" si="881"/>
        <v>-4.2478741948900378</v>
      </c>
      <c r="L5647">
        <f t="shared" si="883"/>
        <v>0.41773712582089573</v>
      </c>
      <c r="M5647">
        <f t="shared" si="884"/>
        <v>0</v>
      </c>
      <c r="P5647" s="16">
        <f t="shared" si="882"/>
        <v>0.17146596815730528</v>
      </c>
    </row>
    <row r="5648" spans="1:16" x14ac:dyDescent="0.3">
      <c r="A5648">
        <v>5647</v>
      </c>
      <c r="B5648" s="23" t="s">
        <v>5270</v>
      </c>
      <c r="C5648" s="24">
        <v>25.195</v>
      </c>
      <c r="D5648" s="24">
        <v>8.1000000000000006E-4</v>
      </c>
      <c r="E5648" s="9">
        <f t="shared" si="885"/>
        <v>1.6729758635871804E-2</v>
      </c>
      <c r="F5648">
        <f t="shared" si="886"/>
        <v>1.0168704847237358</v>
      </c>
      <c r="G5648">
        <f t="shared" si="887"/>
        <v>25.191598904579106</v>
      </c>
      <c r="H5648">
        <f t="shared" si="879"/>
        <v>2.3550431910348633E-2</v>
      </c>
      <c r="I5648" t="str">
        <f t="shared" si="888"/>
        <v>2020</v>
      </c>
      <c r="J5648">
        <f t="shared" si="880"/>
        <v>4.3643576212224779</v>
      </c>
      <c r="K5648">
        <f t="shared" si="881"/>
        <v>-4.3643576212224779</v>
      </c>
      <c r="L5648">
        <f t="shared" si="883"/>
        <v>0.49259099134393125</v>
      </c>
      <c r="M5648">
        <f t="shared" si="884"/>
        <v>0</v>
      </c>
      <c r="P5648" s="16">
        <f t="shared" si="882"/>
        <v>0.17324655087411556</v>
      </c>
    </row>
    <row r="5649" spans="1:16" x14ac:dyDescent="0.3">
      <c r="A5649">
        <v>5648</v>
      </c>
      <c r="B5649" s="23" t="s">
        <v>5271</v>
      </c>
      <c r="C5649" s="24">
        <v>26.327000000000002</v>
      </c>
      <c r="D5649" s="24">
        <v>8.5999999999999998E-4</v>
      </c>
      <c r="E5649" s="9">
        <f t="shared" si="885"/>
        <v>4.3949466410951273E-2</v>
      </c>
      <c r="F5649">
        <f t="shared" si="886"/>
        <v>1.0449295495137925</v>
      </c>
      <c r="G5649">
        <f t="shared" si="887"/>
        <v>26.32322673375721</v>
      </c>
      <c r="H5649">
        <f t="shared" si="879"/>
        <v>2.0088081850241846E-2</v>
      </c>
      <c r="I5649" t="str">
        <f t="shared" si="888"/>
        <v>2020</v>
      </c>
      <c r="J5649">
        <f t="shared" si="880"/>
        <v>3.8899436891156434</v>
      </c>
      <c r="K5649">
        <f t="shared" si="881"/>
        <v>-3.8899436891156434</v>
      </c>
      <c r="L5649">
        <f t="shared" si="883"/>
        <v>-0.63903683783417264</v>
      </c>
      <c r="M5649">
        <f t="shared" si="884"/>
        <v>0</v>
      </c>
      <c r="P5649" s="16">
        <f t="shared" si="882"/>
        <v>0.14777609631448163</v>
      </c>
    </row>
    <row r="5650" spans="1:16" x14ac:dyDescent="0.3">
      <c r="A5650">
        <v>5649</v>
      </c>
      <c r="B5650" s="23" t="s">
        <v>5272</v>
      </c>
      <c r="C5650" s="24">
        <v>26.169</v>
      </c>
      <c r="D5650" s="24">
        <v>8.5999999999999998E-4</v>
      </c>
      <c r="E5650" s="9">
        <f t="shared" si="885"/>
        <v>-6.019524424321525E-3</v>
      </c>
      <c r="F5650">
        <f t="shared" si="886"/>
        <v>0.99399855661488201</v>
      </c>
      <c r="G5650">
        <f t="shared" si="887"/>
        <v>26.16524937880094</v>
      </c>
      <c r="H5650">
        <f t="shared" si="879"/>
        <v>1.9427067632139843E-2</v>
      </c>
      <c r="I5650" t="str">
        <f t="shared" si="888"/>
        <v>2020</v>
      </c>
      <c r="J5650">
        <f t="shared" si="880"/>
        <v>3.7393649339923427</v>
      </c>
      <c r="K5650">
        <f t="shared" si="881"/>
        <v>-3.7393649339923427</v>
      </c>
      <c r="L5650">
        <f t="shared" si="883"/>
        <v>-0.48105948287790312</v>
      </c>
      <c r="M5650">
        <f t="shared" si="884"/>
        <v>0</v>
      </c>
      <c r="P5650" s="16">
        <f t="shared" si="882"/>
        <v>0.14291340701006169</v>
      </c>
    </row>
    <row r="5651" spans="1:16" x14ac:dyDescent="0.3">
      <c r="A5651">
        <v>5650</v>
      </c>
      <c r="B5651" s="23" t="s">
        <v>6725</v>
      </c>
      <c r="C5651" s="24">
        <v>26.015000000000001</v>
      </c>
      <c r="D5651" s="24">
        <v>8.6200000000000003E-4</v>
      </c>
      <c r="E5651" s="9">
        <f t="shared" si="885"/>
        <v>-5.902209376924315E-3</v>
      </c>
      <c r="F5651">
        <f t="shared" si="886"/>
        <v>0.99411517444304331</v>
      </c>
      <c r="G5651">
        <f t="shared" si="887"/>
        <v>26.011262780130057</v>
      </c>
      <c r="H5651">
        <f t="shared" si="879"/>
        <v>1.9382292417318883E-2</v>
      </c>
      <c r="I5651" t="str">
        <f t="shared" si="888"/>
        <v>2020</v>
      </c>
      <c r="J5651">
        <f t="shared" si="880"/>
        <v>3.7087904730158257</v>
      </c>
      <c r="K5651">
        <f t="shared" si="881"/>
        <v>-3.7087904730158257</v>
      </c>
      <c r="L5651">
        <f t="shared" si="883"/>
        <v>-0.32707288420701985</v>
      </c>
      <c r="M5651">
        <f t="shared" si="884"/>
        <v>0</v>
      </c>
      <c r="P5651" s="16">
        <f t="shared" si="882"/>
        <v>0.14258402232778034</v>
      </c>
    </row>
    <row r="5652" spans="1:16" x14ac:dyDescent="0.3">
      <c r="A5652">
        <v>5651</v>
      </c>
      <c r="B5652" s="23" t="s">
        <v>5273</v>
      </c>
      <c r="C5652" s="24">
        <v>26.518999999999998</v>
      </c>
      <c r="D5652" s="24">
        <v>8.8999999999999995E-4</v>
      </c>
      <c r="E5652" s="9">
        <f t="shared" si="885"/>
        <v>1.9188162473804823E-2</v>
      </c>
      <c r="F5652">
        <f t="shared" si="886"/>
        <v>1.0193734384009225</v>
      </c>
      <c r="G5652">
        <f t="shared" si="887"/>
        <v>26.515066640064738</v>
      </c>
      <c r="H5652">
        <f t="shared" si="879"/>
        <v>1.9640555030644196E-2</v>
      </c>
      <c r="I5652" t="str">
        <f t="shared" si="888"/>
        <v>2020</v>
      </c>
      <c r="J5652">
        <f t="shared" si="880"/>
        <v>3.8310004251876975</v>
      </c>
      <c r="K5652">
        <f t="shared" si="881"/>
        <v>-3.8310004251876975</v>
      </c>
      <c r="L5652">
        <f t="shared" si="883"/>
        <v>-0.8308767441417011</v>
      </c>
      <c r="M5652">
        <f t="shared" si="884"/>
        <v>0</v>
      </c>
      <c r="P5652" s="16">
        <f t="shared" si="882"/>
        <v>0.14448390710053835</v>
      </c>
    </row>
    <row r="5653" spans="1:16" x14ac:dyDescent="0.3">
      <c r="A5653">
        <v>5652</v>
      </c>
      <c r="B5653" s="23" t="s">
        <v>5274</v>
      </c>
      <c r="C5653" s="24">
        <v>25.687999999999999</v>
      </c>
      <c r="D5653" s="24">
        <v>8.8999999999999995E-4</v>
      </c>
      <c r="E5653" s="9">
        <f t="shared" si="885"/>
        <v>-3.1837500428858821E-2</v>
      </c>
      <c r="F5653">
        <f t="shared" si="886"/>
        <v>0.9686639767713715</v>
      </c>
      <c r="G5653">
        <f t="shared" si="887"/>
        <v>25.684189895923037</v>
      </c>
      <c r="H5653">
        <f t="shared" si="879"/>
        <v>2.0344738766660386E-2</v>
      </c>
      <c r="I5653" t="str">
        <f t="shared" si="888"/>
        <v>2020</v>
      </c>
      <c r="J5653">
        <f t="shared" si="880"/>
        <v>3.8440029353633904</v>
      </c>
      <c r="K5653">
        <f t="shared" si="881"/>
        <v>-3.8440029353633904</v>
      </c>
      <c r="L5653">
        <f t="shared" si="883"/>
        <v>0.38094348919132059</v>
      </c>
      <c r="M5653">
        <f t="shared" si="884"/>
        <v>0</v>
      </c>
      <c r="P5653" s="16">
        <f t="shared" si="882"/>
        <v>0.14966416892804416</v>
      </c>
    </row>
    <row r="5654" spans="1:16" x14ac:dyDescent="0.3">
      <c r="A5654">
        <v>5653</v>
      </c>
      <c r="B5654" s="23" t="s">
        <v>5275</v>
      </c>
      <c r="C5654" s="24">
        <v>26.074999999999999</v>
      </c>
      <c r="D5654" s="24">
        <v>8.5999999999999998E-4</v>
      </c>
      <c r="E5654" s="9">
        <f t="shared" si="885"/>
        <v>1.4953044099623416E-2</v>
      </c>
      <c r="F5654">
        <f t="shared" si="886"/>
        <v>1.0150654001868578</v>
      </c>
      <c r="G5654">
        <f t="shared" si="887"/>
        <v>26.071262851168729</v>
      </c>
      <c r="H5654">
        <f t="shared" si="879"/>
        <v>2.0270876231168595E-2</v>
      </c>
      <c r="I5654" t="str">
        <f t="shared" si="888"/>
        <v>2020</v>
      </c>
      <c r="J5654">
        <f t="shared" si="880"/>
        <v>3.8877677321585269</v>
      </c>
      <c r="K5654">
        <f t="shared" si="881"/>
        <v>-3.8877677321585269</v>
      </c>
      <c r="L5654">
        <f t="shared" si="883"/>
        <v>-6.1294660543715906E-3</v>
      </c>
      <c r="M5654">
        <f t="shared" si="884"/>
        <v>0</v>
      </c>
      <c r="P5654" s="16">
        <f t="shared" si="882"/>
        <v>0.14912080609030587</v>
      </c>
    </row>
    <row r="5655" spans="1:16" x14ac:dyDescent="0.3">
      <c r="A5655">
        <v>5654</v>
      </c>
      <c r="B5655" s="23" t="s">
        <v>5276</v>
      </c>
      <c r="C5655" s="24">
        <v>26.068999999999999</v>
      </c>
      <c r="D5655" s="24">
        <v>8.8999999999999995E-4</v>
      </c>
      <c r="E5655" s="9">
        <f t="shared" si="885"/>
        <v>-2.3013194332925478E-4</v>
      </c>
      <c r="F5655">
        <f t="shared" si="886"/>
        <v>0.99976989453499521</v>
      </c>
      <c r="G5655">
        <f t="shared" si="887"/>
        <v>26.065133385114358</v>
      </c>
      <c r="H5655">
        <f t="shared" si="879"/>
        <v>2.010741435695234E-2</v>
      </c>
      <c r="I5655" t="str">
        <f t="shared" si="888"/>
        <v>2020</v>
      </c>
      <c r="J5655">
        <f t="shared" si="880"/>
        <v>3.8555105869329682</v>
      </c>
      <c r="K5655">
        <f t="shared" si="881"/>
        <v>-3.8555105869329682</v>
      </c>
      <c r="L5655">
        <f t="shared" si="883"/>
        <v>0.22597962470608124</v>
      </c>
      <c r="M5655">
        <f t="shared" si="884"/>
        <v>0</v>
      </c>
      <c r="P5655" s="16">
        <f t="shared" si="882"/>
        <v>0.14791831409291109</v>
      </c>
    </row>
    <row r="5656" spans="1:16" x14ac:dyDescent="0.3">
      <c r="A5656">
        <v>5655</v>
      </c>
      <c r="B5656" s="23" t="s">
        <v>6726</v>
      </c>
      <c r="C5656" s="24">
        <v>26.295000000000002</v>
      </c>
      <c r="D5656" s="24">
        <v>8.8699999999999998E-4</v>
      </c>
      <c r="E5656" s="9">
        <f t="shared" si="885"/>
        <v>8.6319380978007766E-3</v>
      </c>
      <c r="F5656">
        <f t="shared" si="886"/>
        <v>1.0086693007019834</v>
      </c>
      <c r="G5656">
        <f t="shared" si="887"/>
        <v>26.291113009820439</v>
      </c>
      <c r="H5656">
        <f t="shared" si="879"/>
        <v>2.0093791608549821E-2</v>
      </c>
      <c r="I5656" t="str">
        <f t="shared" si="888"/>
        <v>2020</v>
      </c>
      <c r="J5656">
        <f t="shared" si="880"/>
        <v>3.8863023619466586</v>
      </c>
      <c r="K5656">
        <f t="shared" si="881"/>
        <v>-3.8863023619466586</v>
      </c>
      <c r="L5656">
        <f t="shared" si="883"/>
        <v>-1.4496738712859383</v>
      </c>
      <c r="M5656">
        <f t="shared" si="884"/>
        <v>0</v>
      </c>
      <c r="P5656" s="16">
        <f t="shared" si="882"/>
        <v>0.1478180996177309</v>
      </c>
    </row>
    <row r="5657" spans="1:16" x14ac:dyDescent="0.3">
      <c r="A5657">
        <v>5656</v>
      </c>
      <c r="B5657" s="23" t="s">
        <v>5277</v>
      </c>
      <c r="C5657" s="24">
        <v>26.704000000000001</v>
      </c>
      <c r="D5657" s="24">
        <v>9.3999999999999997E-4</v>
      </c>
      <c r="E5657" s="9">
        <f t="shared" si="885"/>
        <v>1.5434559878171751E-2</v>
      </c>
      <c r="F5657">
        <f t="shared" si="886"/>
        <v>1.0155542878874311</v>
      </c>
      <c r="G5657">
        <f t="shared" si="887"/>
        <v>26.699816701033644</v>
      </c>
      <c r="H5657">
        <f t="shared" si="879"/>
        <v>2.0156349081356335E-2</v>
      </c>
      <c r="I5657" t="str">
        <f t="shared" si="888"/>
        <v>2020</v>
      </c>
      <c r="J5657">
        <f t="shared" si="880"/>
        <v>3.9590033724982336</v>
      </c>
      <c r="K5657">
        <f t="shared" si="881"/>
        <v>-3.9590033724982336</v>
      </c>
      <c r="L5657">
        <f t="shared" si="883"/>
        <v>-1.8583775624991432</v>
      </c>
      <c r="M5657">
        <f t="shared" si="884"/>
        <v>0</v>
      </c>
      <c r="P5657" s="16">
        <f t="shared" si="882"/>
        <v>0.14827829781861263</v>
      </c>
    </row>
    <row r="5658" spans="1:16" x14ac:dyDescent="0.3">
      <c r="A5658">
        <v>5657</v>
      </c>
      <c r="B5658" s="23" t="s">
        <v>5278</v>
      </c>
      <c r="C5658" s="24">
        <v>26.388000000000002</v>
      </c>
      <c r="D5658" s="24">
        <v>9.6000000000000002E-4</v>
      </c>
      <c r="E5658" s="9">
        <f t="shared" si="885"/>
        <v>-1.1904005558854791E-2</v>
      </c>
      <c r="F5658">
        <f t="shared" si="886"/>
        <v>0.98816656680647097</v>
      </c>
      <c r="G5658">
        <f t="shared" si="887"/>
        <v>26.383778257748389</v>
      </c>
      <c r="H5658">
        <f t="shared" si="879"/>
        <v>2.0020877932990375E-2</v>
      </c>
      <c r="I5658" t="str">
        <f t="shared" si="888"/>
        <v>2020</v>
      </c>
      <c r="J5658">
        <f t="shared" si="880"/>
        <v>3.8858481622045837</v>
      </c>
      <c r="K5658">
        <f t="shared" si="881"/>
        <v>-3.8858481622045837</v>
      </c>
      <c r="L5658">
        <f t="shared" si="883"/>
        <v>-1.5423391192138887</v>
      </c>
      <c r="M5658">
        <f t="shared" si="884"/>
        <v>0</v>
      </c>
      <c r="P5658" s="16">
        <f t="shared" si="882"/>
        <v>0.1472817169793863</v>
      </c>
    </row>
    <row r="5659" spans="1:16" x14ac:dyDescent="0.3">
      <c r="A5659">
        <v>5658</v>
      </c>
      <c r="B5659" s="23" t="s">
        <v>5279</v>
      </c>
      <c r="C5659" s="24">
        <v>26.753</v>
      </c>
      <c r="D5659" s="24">
        <v>8.1000000000000006E-4</v>
      </c>
      <c r="E5659" s="9">
        <f t="shared" si="885"/>
        <v>1.3737255225812693E-2</v>
      </c>
      <c r="F5659">
        <f t="shared" si="886"/>
        <v>1.0138320448688798</v>
      </c>
      <c r="G5659">
        <f t="shared" si="887"/>
        <v>26.749388588775744</v>
      </c>
      <c r="H5659">
        <f t="shared" si="879"/>
        <v>2.0036615170196018E-2</v>
      </c>
      <c r="I5659" t="str">
        <f t="shared" si="888"/>
        <v>2020</v>
      </c>
      <c r="J5659">
        <f t="shared" si="880"/>
        <v>3.9427926432311065</v>
      </c>
      <c r="K5659">
        <f t="shared" si="881"/>
        <v>-3.9427926432311065</v>
      </c>
      <c r="L5659">
        <f t="shared" si="883"/>
        <v>-1.9079494502412437</v>
      </c>
      <c r="M5659">
        <f t="shared" si="884"/>
        <v>0</v>
      </c>
      <c r="P5659" s="16">
        <f t="shared" si="882"/>
        <v>0.14739748649378601</v>
      </c>
    </row>
    <row r="5660" spans="1:16" x14ac:dyDescent="0.3">
      <c r="A5660">
        <v>5659</v>
      </c>
      <c r="B5660" s="23" t="s">
        <v>5280</v>
      </c>
      <c r="C5660" s="24">
        <v>26.588999999999999</v>
      </c>
      <c r="D5660" s="24">
        <v>7.9000000000000001E-4</v>
      </c>
      <c r="E5660" s="9">
        <f t="shared" si="885"/>
        <v>-6.1490201620665813E-3</v>
      </c>
      <c r="F5660">
        <f t="shared" si="886"/>
        <v>0.99386984637236941</v>
      </c>
      <c r="G5660">
        <f t="shared" si="887"/>
        <v>26.585499345464815</v>
      </c>
      <c r="H5660">
        <f t="shared" si="879"/>
        <v>1.9739344136217127E-2</v>
      </c>
      <c r="I5660" t="str">
        <f t="shared" si="888"/>
        <v>2020</v>
      </c>
      <c r="J5660">
        <f t="shared" si="880"/>
        <v>3.8604973725733145</v>
      </c>
      <c r="K5660">
        <f t="shared" si="881"/>
        <v>-3.8604973725733145</v>
      </c>
      <c r="L5660">
        <f t="shared" si="883"/>
        <v>-1.7440602069303139</v>
      </c>
      <c r="M5660">
        <f t="shared" si="884"/>
        <v>0</v>
      </c>
      <c r="P5660" s="16">
        <f t="shared" si="882"/>
        <v>0.14521063992096397</v>
      </c>
    </row>
    <row r="5661" spans="1:16" x14ac:dyDescent="0.3">
      <c r="A5661">
        <v>5660</v>
      </c>
      <c r="B5661" s="23" t="s">
        <v>6728</v>
      </c>
      <c r="C5661" s="24">
        <v>27.007999999999999</v>
      </c>
      <c r="D5661" s="24">
        <v>7.6099999999999996E-4</v>
      </c>
      <c r="E5661" s="9">
        <f t="shared" si="885"/>
        <v>1.5635521989175987E-2</v>
      </c>
      <c r="F5661">
        <f t="shared" si="886"/>
        <v>1.0157583963293091</v>
      </c>
      <c r="G5661">
        <f t="shared" si="887"/>
        <v>27.00457470255887</v>
      </c>
      <c r="H5661">
        <f t="shared" si="879"/>
        <v>1.9657621829604198E-2</v>
      </c>
      <c r="I5661" t="str">
        <f t="shared" si="888"/>
        <v>2021</v>
      </c>
      <c r="J5661">
        <f t="shared" si="880"/>
        <v>3.9051168953706972</v>
      </c>
      <c r="K5661">
        <f t="shared" si="881"/>
        <v>-3.9051168953706972</v>
      </c>
      <c r="L5661">
        <f t="shared" si="883"/>
        <v>-2.163135564024369</v>
      </c>
      <c r="M5661">
        <f t="shared" si="884"/>
        <v>0</v>
      </c>
      <c r="P5661" s="16">
        <f t="shared" si="882"/>
        <v>0.14460945741169776</v>
      </c>
    </row>
    <row r="5662" spans="1:16" x14ac:dyDescent="0.3">
      <c r="A5662">
        <v>5661</v>
      </c>
      <c r="B5662" s="23" t="s">
        <v>5281</v>
      </c>
      <c r="C5662" s="24">
        <v>27.584</v>
      </c>
      <c r="D5662" s="24">
        <v>7.9000000000000001E-4</v>
      </c>
      <c r="E5662" s="9">
        <f t="shared" si="885"/>
        <v>2.1102776067736036E-2</v>
      </c>
      <c r="F5662">
        <f t="shared" si="886"/>
        <v>1.0213270142180095</v>
      </c>
      <c r="G5662">
        <f t="shared" si="887"/>
        <v>27.580368345755819</v>
      </c>
      <c r="H5662">
        <f t="shared" si="879"/>
        <v>1.9584194095898025E-2</v>
      </c>
      <c r="I5662" t="str">
        <f t="shared" si="888"/>
        <v>2021</v>
      </c>
      <c r="J5662">
        <f t="shared" si="880"/>
        <v>3.9734841724627761</v>
      </c>
      <c r="K5662">
        <f t="shared" si="881"/>
        <v>-3.9734841724627761</v>
      </c>
      <c r="L5662">
        <f t="shared" si="883"/>
        <v>-2.7389292072213181</v>
      </c>
      <c r="M5662">
        <f t="shared" si="884"/>
        <v>0</v>
      </c>
      <c r="P5662" s="16">
        <f t="shared" si="882"/>
        <v>0.14406929315265046</v>
      </c>
    </row>
    <row r="5663" spans="1:16" x14ac:dyDescent="0.3">
      <c r="A5663">
        <v>5662</v>
      </c>
      <c r="B5663" s="23" t="s">
        <v>5282</v>
      </c>
      <c r="C5663" s="24">
        <v>27.867000000000001</v>
      </c>
      <c r="D5663" s="24">
        <v>8.4000000000000003E-4</v>
      </c>
      <c r="E5663" s="9">
        <f t="shared" si="885"/>
        <v>1.0207298592210807E-2</v>
      </c>
      <c r="F5663">
        <f t="shared" si="886"/>
        <v>1.0102595707656612</v>
      </c>
      <c r="G5663">
        <f t="shared" si="887"/>
        <v>27.863098893083858</v>
      </c>
      <c r="H5663">
        <f t="shared" si="879"/>
        <v>1.9592504612549935E-2</v>
      </c>
      <c r="I5663" t="str">
        <f t="shared" si="888"/>
        <v>2021</v>
      </c>
      <c r="J5663">
        <f t="shared" si="880"/>
        <v>4.0159203881349548</v>
      </c>
      <c r="K5663">
        <f t="shared" si="881"/>
        <v>-4.0159203881349548</v>
      </c>
      <c r="L5663">
        <f t="shared" si="883"/>
        <v>-3.0216597545493578</v>
      </c>
      <c r="M5663">
        <f t="shared" si="884"/>
        <v>0</v>
      </c>
      <c r="P5663" s="16">
        <f t="shared" si="882"/>
        <v>0.14413042869154016</v>
      </c>
    </row>
    <row r="5664" spans="1:16" x14ac:dyDescent="0.3">
      <c r="A5664">
        <v>5663</v>
      </c>
      <c r="B5664" s="23" t="s">
        <v>5283</v>
      </c>
      <c r="C5664" s="24">
        <v>27.27</v>
      </c>
      <c r="D5664" s="24">
        <v>8.8999999999999995E-4</v>
      </c>
      <c r="E5664" s="9">
        <f t="shared" si="885"/>
        <v>-2.1655996215996322E-2</v>
      </c>
      <c r="F5664">
        <f t="shared" si="886"/>
        <v>0.97857681128216167</v>
      </c>
      <c r="G5664">
        <f t="shared" si="887"/>
        <v>27.265955249993041</v>
      </c>
      <c r="H5664">
        <f t="shared" si="879"/>
        <v>1.9703924991314542E-2</v>
      </c>
      <c r="I5664" t="str">
        <f t="shared" si="888"/>
        <v>2021</v>
      </c>
      <c r="J5664">
        <f t="shared" si="880"/>
        <v>3.9522024572684691</v>
      </c>
      <c r="K5664">
        <f t="shared" si="881"/>
        <v>-3.9522024572684691</v>
      </c>
      <c r="L5664">
        <f t="shared" si="883"/>
        <v>-2.4245161114585407</v>
      </c>
      <c r="M5664">
        <f t="shared" si="884"/>
        <v>0</v>
      </c>
      <c r="P5664" s="16">
        <f t="shared" si="882"/>
        <v>0.14495008229243969</v>
      </c>
    </row>
    <row r="5665" spans="1:16" x14ac:dyDescent="0.3">
      <c r="A5665">
        <v>5664</v>
      </c>
      <c r="B5665" s="23" t="s">
        <v>5284</v>
      </c>
      <c r="C5665" s="24">
        <v>27.472999999999999</v>
      </c>
      <c r="D5665" s="24">
        <v>8.5999999999999998E-4</v>
      </c>
      <c r="E5665" s="9">
        <f t="shared" si="885"/>
        <v>7.4165073340265071E-3</v>
      </c>
      <c r="F5665">
        <f t="shared" si="886"/>
        <v>1.0074440777411073</v>
      </c>
      <c r="G5665">
        <f t="shared" si="887"/>
        <v>27.46906248552861</v>
      </c>
      <c r="H5665">
        <f t="shared" ref="H5665:H5728" si="889">SQRT(_xlfn.VAR.S(E5636:E5665))</f>
        <v>1.9305713654061862E-2</v>
      </c>
      <c r="I5665" t="str">
        <f t="shared" si="888"/>
        <v>2021</v>
      </c>
      <c r="J5665">
        <f t="shared" ref="J5665:J5728" si="890">-K5665</f>
        <v>3.9011748731208193</v>
      </c>
      <c r="K5665">
        <f t="shared" ref="K5665:K5728" si="891">-G5665*$P$3*$R$3*H5665</f>
        <v>-3.9011748731208193</v>
      </c>
      <c r="L5665">
        <f t="shared" si="883"/>
        <v>-2.6276233469941097</v>
      </c>
      <c r="M5665">
        <f t="shared" si="884"/>
        <v>0</v>
      </c>
      <c r="P5665" s="16">
        <f t="shared" ref="P5665:P5728" si="892">-K5665/G5665</f>
        <v>0.14202067781439778</v>
      </c>
    </row>
    <row r="5666" spans="1:16" x14ac:dyDescent="0.3">
      <c r="A5666">
        <v>5665</v>
      </c>
      <c r="B5666" s="23" t="s">
        <v>5285</v>
      </c>
      <c r="C5666" s="24">
        <v>24.844999999999999</v>
      </c>
      <c r="D5666" s="24">
        <v>8.5999999999999998E-4</v>
      </c>
      <c r="E5666" s="9">
        <f t="shared" si="885"/>
        <v>-0.10054717913723986</v>
      </c>
      <c r="F5666">
        <f t="shared" si="886"/>
        <v>0.90434244530994068</v>
      </c>
      <c r="G5666">
        <f t="shared" si="887"/>
        <v>24.841439138534501</v>
      </c>
      <c r="H5666">
        <f t="shared" si="889"/>
        <v>2.7413842986123725E-2</v>
      </c>
      <c r="I5666" t="str">
        <f t="shared" si="888"/>
        <v>2021</v>
      </c>
      <c r="J5666">
        <f t="shared" si="890"/>
        <v>5.009707780176087</v>
      </c>
      <c r="K5666">
        <f t="shared" si="891"/>
        <v>-5.009707780176087</v>
      </c>
      <c r="L5666">
        <f t="shared" ref="L5666:L5729" si="893">+MIN(G5667-G5666,G5668-G5666,G5669-G5666,G5670-G5666,G5671-G5666,G5672-G5666,G5673-G5666,G5674-G5666,G5675-G5666,G5676-G5666)</f>
        <v>0.20017584107494812</v>
      </c>
      <c r="M5666">
        <f t="shared" ref="M5666:M5729" si="894">+IF(L5666&lt;K5666,1,0)</f>
        <v>0</v>
      </c>
      <c r="P5666" s="16">
        <f t="shared" si="892"/>
        <v>0.20166737330467041</v>
      </c>
    </row>
    <row r="5667" spans="1:16" x14ac:dyDescent="0.3">
      <c r="A5667">
        <v>5666</v>
      </c>
      <c r="B5667" s="23" t="s">
        <v>6729</v>
      </c>
      <c r="C5667" s="24">
        <v>25.132999999999999</v>
      </c>
      <c r="D5667" s="24">
        <v>8.6200000000000003E-4</v>
      </c>
      <c r="E5667" s="9">
        <f t="shared" si="885"/>
        <v>1.1525198604098339E-2</v>
      </c>
      <c r="F5667">
        <f t="shared" si="886"/>
        <v>1.0115918695914672</v>
      </c>
      <c r="G5667">
        <f t="shared" si="887"/>
        <v>25.129389485028202</v>
      </c>
      <c r="H5667">
        <f t="shared" si="889"/>
        <v>2.5025739337208357E-2</v>
      </c>
      <c r="I5667" t="str">
        <f t="shared" si="888"/>
        <v>2021</v>
      </c>
      <c r="J5667">
        <f t="shared" si="890"/>
        <v>4.6263083422911162</v>
      </c>
      <c r="K5667">
        <f t="shared" si="891"/>
        <v>-4.6263083422911162</v>
      </c>
      <c r="L5667">
        <f t="shared" si="893"/>
        <v>-8.7774505418753535E-2</v>
      </c>
      <c r="M5667">
        <f t="shared" si="894"/>
        <v>0</v>
      </c>
      <c r="P5667" s="16">
        <f t="shared" si="892"/>
        <v>0.18409951204932443</v>
      </c>
    </row>
    <row r="5668" spans="1:16" x14ac:dyDescent="0.3">
      <c r="A5668">
        <v>5667</v>
      </c>
      <c r="B5668" s="23" t="s">
        <v>5286</v>
      </c>
      <c r="C5668" s="24">
        <v>25.478000000000002</v>
      </c>
      <c r="D5668" s="24">
        <v>8.5999999999999998E-4</v>
      </c>
      <c r="E5668" s="9">
        <f t="shared" si="885"/>
        <v>1.3633611029213061E-2</v>
      </c>
      <c r="F5668">
        <f t="shared" si="886"/>
        <v>1.0137269725062668</v>
      </c>
      <c r="G5668">
        <f t="shared" si="887"/>
        <v>25.474348415036509</v>
      </c>
      <c r="H5668">
        <f t="shared" si="889"/>
        <v>2.5124910288735744E-2</v>
      </c>
      <c r="I5668" t="str">
        <f t="shared" si="888"/>
        <v>2021</v>
      </c>
      <c r="J5668">
        <f t="shared" si="890"/>
        <v>4.7083997158579711</v>
      </c>
      <c r="K5668">
        <f t="shared" si="891"/>
        <v>-4.7083997158579711</v>
      </c>
      <c r="L5668">
        <f t="shared" si="893"/>
        <v>-0.43273343542706044</v>
      </c>
      <c r="M5668">
        <f t="shared" si="894"/>
        <v>0</v>
      </c>
      <c r="P5668" s="16">
        <f t="shared" si="892"/>
        <v>0.18482905388381934</v>
      </c>
    </row>
    <row r="5669" spans="1:16" x14ac:dyDescent="0.3">
      <c r="A5669">
        <v>5668</v>
      </c>
      <c r="B5669" s="23" t="s">
        <v>5287</v>
      </c>
      <c r="C5669" s="24">
        <v>25.637</v>
      </c>
      <c r="D5669" s="24">
        <v>8.5999999999999998E-4</v>
      </c>
      <c r="E5669" s="9">
        <f t="shared" si="885"/>
        <v>6.2212858391052618E-3</v>
      </c>
      <c r="F5669">
        <f t="shared" si="886"/>
        <v>1.0062406782322002</v>
      </c>
      <c r="G5669">
        <f t="shared" si="887"/>
        <v>25.633325626669713</v>
      </c>
      <c r="H5669">
        <f t="shared" si="889"/>
        <v>2.5138825149109867E-2</v>
      </c>
      <c r="I5669" t="str">
        <f t="shared" si="888"/>
        <v>2021</v>
      </c>
      <c r="J5669">
        <f t="shared" si="890"/>
        <v>4.7404072370582417</v>
      </c>
      <c r="K5669">
        <f t="shared" si="891"/>
        <v>-4.7404072370582417</v>
      </c>
      <c r="L5669">
        <f t="shared" si="893"/>
        <v>-0.59171064706026399</v>
      </c>
      <c r="M5669">
        <f t="shared" si="894"/>
        <v>0</v>
      </c>
      <c r="P5669" s="16">
        <f t="shared" si="892"/>
        <v>0.18493141725341225</v>
      </c>
    </row>
    <row r="5670" spans="1:16" x14ac:dyDescent="0.3">
      <c r="A5670">
        <v>5669</v>
      </c>
      <c r="B5670" s="23" t="s">
        <v>5288</v>
      </c>
      <c r="C5670" s="24">
        <v>25.768000000000001</v>
      </c>
      <c r="D5670" s="24">
        <v>8.5999999999999998E-4</v>
      </c>
      <c r="E5670" s="9">
        <f t="shared" si="885"/>
        <v>5.0967915021972003E-3</v>
      </c>
      <c r="F5670">
        <f t="shared" si="886"/>
        <v>1.0051098022389515</v>
      </c>
      <c r="G5670">
        <f t="shared" si="887"/>
        <v>25.764306851348643</v>
      </c>
      <c r="H5670">
        <f t="shared" si="889"/>
        <v>2.5138677784901604E-2</v>
      </c>
      <c r="I5670" t="str">
        <f t="shared" si="888"/>
        <v>2021</v>
      </c>
      <c r="J5670">
        <f t="shared" si="890"/>
        <v>4.7646018502332295</v>
      </c>
      <c r="K5670">
        <f t="shared" si="891"/>
        <v>-4.7646018502332295</v>
      </c>
      <c r="L5670">
        <f t="shared" si="893"/>
        <v>-0.72269187173919391</v>
      </c>
      <c r="M5670">
        <f t="shared" si="894"/>
        <v>0</v>
      </c>
      <c r="P5670" s="16">
        <f t="shared" si="892"/>
        <v>0.18493033318238966</v>
      </c>
    </row>
    <row r="5671" spans="1:16" x14ac:dyDescent="0.3">
      <c r="A5671">
        <v>5670</v>
      </c>
      <c r="B5671" s="23" t="s">
        <v>5289</v>
      </c>
      <c r="C5671" s="24">
        <v>25.997</v>
      </c>
      <c r="D5671" s="24">
        <v>8.1000000000000006E-4</v>
      </c>
      <c r="E5671" s="9">
        <f t="shared" si="885"/>
        <v>8.8477347198828524E-3</v>
      </c>
      <c r="F5671">
        <f t="shared" si="886"/>
        <v>1.0088869916175101</v>
      </c>
      <c r="G5671">
        <f t="shared" si="887"/>
        <v>25.993490641887004</v>
      </c>
      <c r="H5671">
        <f t="shared" si="889"/>
        <v>2.4887748820908131E-2</v>
      </c>
      <c r="I5671" t="str">
        <f t="shared" si="888"/>
        <v>2021</v>
      </c>
      <c r="J5671">
        <f t="shared" si="890"/>
        <v>4.7590025786907164</v>
      </c>
      <c r="K5671">
        <f t="shared" si="891"/>
        <v>-4.7590025786907164</v>
      </c>
      <c r="L5671">
        <f t="shared" si="893"/>
        <v>-0.95187566227755482</v>
      </c>
      <c r="M5671">
        <f t="shared" si="894"/>
        <v>0</v>
      </c>
      <c r="P5671" s="16">
        <f t="shared" si="892"/>
        <v>0.183084397715398</v>
      </c>
    </row>
    <row r="5672" spans="1:16" x14ac:dyDescent="0.3">
      <c r="A5672">
        <v>5671</v>
      </c>
      <c r="B5672" s="23" t="s">
        <v>5290</v>
      </c>
      <c r="C5672" s="24">
        <v>25.053999999999998</v>
      </c>
      <c r="D5672" s="24">
        <v>8.1000000000000006E-4</v>
      </c>
      <c r="E5672" s="9">
        <f t="shared" si="885"/>
        <v>-3.6947651326780455E-2</v>
      </c>
      <c r="F5672">
        <f t="shared" si="886"/>
        <v>0.96372658383659648</v>
      </c>
      <c r="G5672">
        <f t="shared" si="887"/>
        <v>25.050617938294302</v>
      </c>
      <c r="H5672">
        <f t="shared" si="889"/>
        <v>2.5840607059840308E-2</v>
      </c>
      <c r="I5672" t="str">
        <f t="shared" si="888"/>
        <v>2021</v>
      </c>
      <c r="J5672">
        <f t="shared" si="890"/>
        <v>4.7619724238254548</v>
      </c>
      <c r="K5672">
        <f t="shared" si="891"/>
        <v>-4.7619724238254548</v>
      </c>
      <c r="L5672">
        <f t="shared" si="893"/>
        <v>-9.002958684853013E-3</v>
      </c>
      <c r="M5672">
        <f t="shared" si="894"/>
        <v>0</v>
      </c>
      <c r="P5672" s="16">
        <f t="shared" si="892"/>
        <v>0.19009401027772402</v>
      </c>
    </row>
    <row r="5673" spans="1:16" x14ac:dyDescent="0.3">
      <c r="A5673">
        <v>5672</v>
      </c>
      <c r="B5673" s="23" t="s">
        <v>6731</v>
      </c>
      <c r="C5673" s="24">
        <v>25.045000000000002</v>
      </c>
      <c r="D5673" s="24">
        <v>8.1100000000000009E-4</v>
      </c>
      <c r="E5673" s="9">
        <f t="shared" si="885"/>
        <v>-3.5928861241996503E-4</v>
      </c>
      <c r="F5673">
        <f t="shared" si="886"/>
        <v>0.99964077592400424</v>
      </c>
      <c r="G5673">
        <f t="shared" si="887"/>
        <v>25.041614979609449</v>
      </c>
      <c r="H5673">
        <f t="shared" si="889"/>
        <v>2.5182763887887906E-2</v>
      </c>
      <c r="I5673" t="str">
        <f t="shared" si="888"/>
        <v>2021</v>
      </c>
      <c r="J5673">
        <f t="shared" si="890"/>
        <v>4.639075580365887</v>
      </c>
      <c r="K5673">
        <f t="shared" si="891"/>
        <v>-4.639075580365887</v>
      </c>
      <c r="L5673">
        <f t="shared" si="893"/>
        <v>0.4596020593004333</v>
      </c>
      <c r="M5673">
        <f t="shared" si="894"/>
        <v>0</v>
      </c>
      <c r="P5673" s="16">
        <f t="shared" si="892"/>
        <v>0.18525464847787698</v>
      </c>
    </row>
    <row r="5674" spans="1:16" x14ac:dyDescent="0.3">
      <c r="A5674">
        <v>5673</v>
      </c>
      <c r="B5674" s="23" t="s">
        <v>5291</v>
      </c>
      <c r="C5674" s="24">
        <v>25.504999999999999</v>
      </c>
      <c r="D5674" s="24">
        <v>8.8999999999999995E-4</v>
      </c>
      <c r="E5674" s="9">
        <f t="shared" si="885"/>
        <v>1.8200304565309654E-2</v>
      </c>
      <c r="F5674">
        <f t="shared" si="886"/>
        <v>1.0183669395088839</v>
      </c>
      <c r="G5674">
        <f t="shared" si="887"/>
        <v>25.501217038909882</v>
      </c>
      <c r="H5674">
        <f t="shared" si="889"/>
        <v>2.5370075544409076E-2</v>
      </c>
      <c r="I5674" t="str">
        <f t="shared" si="888"/>
        <v>2021</v>
      </c>
      <c r="J5674">
        <f t="shared" si="890"/>
        <v>4.7593581629410524</v>
      </c>
      <c r="K5674">
        <f t="shared" si="891"/>
        <v>-4.7593581629410524</v>
      </c>
      <c r="L5674">
        <f t="shared" si="893"/>
        <v>4.3759959954542182E-2</v>
      </c>
      <c r="M5674">
        <f t="shared" si="894"/>
        <v>0</v>
      </c>
      <c r="P5674" s="16">
        <f t="shared" si="892"/>
        <v>0.18663258916934045</v>
      </c>
    </row>
    <row r="5675" spans="1:16" x14ac:dyDescent="0.3">
      <c r="A5675">
        <v>5674</v>
      </c>
      <c r="B5675" s="23" t="s">
        <v>5292</v>
      </c>
      <c r="C5675" s="24">
        <v>25.933</v>
      </c>
      <c r="D5675" s="24">
        <v>8.1000000000000006E-4</v>
      </c>
      <c r="E5675" s="9">
        <f t="shared" si="885"/>
        <v>1.6641777588302788E-2</v>
      </c>
      <c r="F5675">
        <f t="shared" si="886"/>
        <v>1.0167810233287591</v>
      </c>
      <c r="G5675">
        <f t="shared" si="887"/>
        <v>25.92949928130383</v>
      </c>
      <c r="H5675">
        <f t="shared" si="889"/>
        <v>2.5511925443901649E-2</v>
      </c>
      <c r="I5675" t="str">
        <f t="shared" si="888"/>
        <v>2021</v>
      </c>
      <c r="J5675">
        <f t="shared" si="890"/>
        <v>4.8663471625106025</v>
      </c>
      <c r="K5675">
        <f t="shared" si="891"/>
        <v>-4.8663471625106025</v>
      </c>
      <c r="L5675">
        <f t="shared" si="893"/>
        <v>-0.38452228243940567</v>
      </c>
      <c r="M5675">
        <f t="shared" si="894"/>
        <v>0</v>
      </c>
      <c r="P5675" s="16">
        <f t="shared" si="892"/>
        <v>0.1876760946949495</v>
      </c>
    </row>
    <row r="5676" spans="1:16" x14ac:dyDescent="0.3">
      <c r="A5676">
        <v>5675</v>
      </c>
      <c r="B5676" s="23" t="s">
        <v>5293</v>
      </c>
      <c r="C5676" s="24">
        <v>26.02</v>
      </c>
      <c r="D5676" s="24">
        <v>8.1000000000000006E-4</v>
      </c>
      <c r="E5676" s="9">
        <f t="shared" si="885"/>
        <v>3.3491841211666607E-3</v>
      </c>
      <c r="F5676">
        <f t="shared" si="886"/>
        <v>1.0033547989048703</v>
      </c>
      <c r="G5676">
        <f t="shared" si="887"/>
        <v>26.01648753709658</v>
      </c>
      <c r="H5676">
        <f t="shared" si="889"/>
        <v>2.5502118044600508E-2</v>
      </c>
      <c r="I5676" t="str">
        <f t="shared" si="888"/>
        <v>2021</v>
      </c>
      <c r="J5676">
        <f t="shared" si="890"/>
        <v>4.8807957614917497</v>
      </c>
      <c r="K5676">
        <f t="shared" si="891"/>
        <v>-4.8807957614917497</v>
      </c>
      <c r="L5676">
        <f t="shared" si="893"/>
        <v>-0.47151053823215605</v>
      </c>
      <c r="M5676">
        <f t="shared" si="894"/>
        <v>0</v>
      </c>
      <c r="P5676" s="16">
        <f t="shared" si="892"/>
        <v>0.18760394747877801</v>
      </c>
    </row>
    <row r="5677" spans="1:16" x14ac:dyDescent="0.3">
      <c r="A5677">
        <v>5676</v>
      </c>
      <c r="B5677" s="23" t="s">
        <v>5294</v>
      </c>
      <c r="C5677" s="24">
        <v>25.716999999999999</v>
      </c>
      <c r="D5677" s="24">
        <v>7.9000000000000001E-4</v>
      </c>
      <c r="E5677" s="9">
        <f t="shared" si="885"/>
        <v>-1.1713221264502329E-2</v>
      </c>
      <c r="F5677">
        <f t="shared" si="886"/>
        <v>0.98835511145272859</v>
      </c>
      <c r="G5677">
        <f t="shared" si="887"/>
        <v>25.713614151239934</v>
      </c>
      <c r="H5677">
        <f t="shared" si="889"/>
        <v>2.5280472871363292E-2</v>
      </c>
      <c r="I5677" t="str">
        <f t="shared" si="888"/>
        <v>2021</v>
      </c>
      <c r="J5677">
        <f t="shared" si="890"/>
        <v>4.7820491623405141</v>
      </c>
      <c r="K5677">
        <f t="shared" si="891"/>
        <v>-4.7820491623405141</v>
      </c>
      <c r="L5677">
        <f t="shared" si="893"/>
        <v>-0.16863715237550991</v>
      </c>
      <c r="M5677">
        <f t="shared" si="894"/>
        <v>0</v>
      </c>
      <c r="P5677" s="16">
        <f t="shared" si="892"/>
        <v>0.18597343548106088</v>
      </c>
    </row>
    <row r="5678" spans="1:16" x14ac:dyDescent="0.3">
      <c r="A5678">
        <v>5677</v>
      </c>
      <c r="B5678" s="23" t="s">
        <v>6732</v>
      </c>
      <c r="C5678" s="24">
        <v>25.614999999999998</v>
      </c>
      <c r="D5678" s="24">
        <v>7.6099999999999996E-4</v>
      </c>
      <c r="E5678" s="9">
        <f t="shared" si="885"/>
        <v>-3.9741344286914016E-3</v>
      </c>
      <c r="F5678">
        <f t="shared" si="886"/>
        <v>0.99603375199284516</v>
      </c>
      <c r="G5678">
        <f t="shared" si="887"/>
        <v>25.611751370188294</v>
      </c>
      <c r="H5678">
        <f t="shared" si="889"/>
        <v>2.5125192371777946E-2</v>
      </c>
      <c r="I5678" t="str">
        <f t="shared" si="888"/>
        <v>2021</v>
      </c>
      <c r="J5678">
        <f t="shared" si="890"/>
        <v>4.7338489214537862</v>
      </c>
      <c r="K5678">
        <f t="shared" si="891"/>
        <v>-4.7338489214537862</v>
      </c>
      <c r="L5678">
        <f t="shared" si="893"/>
        <v>-6.6774371323869985E-2</v>
      </c>
      <c r="M5678">
        <f t="shared" si="894"/>
        <v>0</v>
      </c>
      <c r="P5678" s="16">
        <f t="shared" si="892"/>
        <v>0.18483112900135043</v>
      </c>
    </row>
    <row r="5679" spans="1:16" x14ac:dyDescent="0.3">
      <c r="A5679">
        <v>5678</v>
      </c>
      <c r="B5679" s="23" t="s">
        <v>5295</v>
      </c>
      <c r="C5679" s="24">
        <v>25.65</v>
      </c>
      <c r="D5679" s="24">
        <v>7.5999999999999993E-4</v>
      </c>
      <c r="E5679" s="9">
        <f t="shared" si="885"/>
        <v>1.3654542256128709E-3</v>
      </c>
      <c r="F5679">
        <f t="shared" si="886"/>
        <v>1.0013663868826859</v>
      </c>
      <c r="G5679">
        <f t="shared" si="887"/>
        <v>25.646751205761312</v>
      </c>
      <c r="H5679">
        <f t="shared" si="889"/>
        <v>2.375433213469302E-2</v>
      </c>
      <c r="I5679" t="str">
        <f t="shared" si="888"/>
        <v>2021</v>
      </c>
      <c r="J5679">
        <f t="shared" si="890"/>
        <v>4.4816806203314901</v>
      </c>
      <c r="K5679">
        <f t="shared" si="891"/>
        <v>-4.4816806203314901</v>
      </c>
      <c r="L5679">
        <f t="shared" si="893"/>
        <v>-0.10177420689688788</v>
      </c>
      <c r="M5679">
        <f t="shared" si="894"/>
        <v>0</v>
      </c>
      <c r="P5679" s="16">
        <f t="shared" si="892"/>
        <v>0.17474652381408531</v>
      </c>
    </row>
    <row r="5680" spans="1:16" x14ac:dyDescent="0.3">
      <c r="A5680">
        <v>5679</v>
      </c>
      <c r="B5680" s="23" t="s">
        <v>5296</v>
      </c>
      <c r="C5680" s="24">
        <v>25.701000000000001</v>
      </c>
      <c r="D5680" s="24">
        <v>7.9000000000000001E-4</v>
      </c>
      <c r="E5680" s="9">
        <f t="shared" si="885"/>
        <v>1.986330033238119E-3</v>
      </c>
      <c r="F5680">
        <f t="shared" si="886"/>
        <v>1.0019883040935673</v>
      </c>
      <c r="G5680">
        <f t="shared" si="887"/>
        <v>25.697616257767919</v>
      </c>
      <c r="H5680">
        <f t="shared" si="889"/>
        <v>2.3739432650032602E-2</v>
      </c>
      <c r="I5680" t="str">
        <f t="shared" si="888"/>
        <v>2021</v>
      </c>
      <c r="J5680">
        <f t="shared" si="890"/>
        <v>4.4877524813081973</v>
      </c>
      <c r="K5680">
        <f t="shared" si="891"/>
        <v>-4.4877524813081973</v>
      </c>
      <c r="L5680">
        <f t="shared" si="893"/>
        <v>-0.15263925890349483</v>
      </c>
      <c r="M5680">
        <f t="shared" si="894"/>
        <v>0</v>
      </c>
      <c r="P5680" s="16">
        <f t="shared" si="892"/>
        <v>0.17463691714797211</v>
      </c>
    </row>
    <row r="5681" spans="1:16" x14ac:dyDescent="0.3">
      <c r="A5681">
        <v>5680</v>
      </c>
      <c r="B5681" s="23" t="s">
        <v>5297</v>
      </c>
      <c r="C5681" s="24">
        <v>25.547999999999998</v>
      </c>
      <c r="D5681" s="24">
        <v>7.0999999999999991E-4</v>
      </c>
      <c r="E5681" s="9">
        <f t="shared" si="885"/>
        <v>-5.9708659506739793E-3</v>
      </c>
      <c r="F5681">
        <f t="shared" si="886"/>
        <v>0.99404692424419272</v>
      </c>
      <c r="G5681">
        <f t="shared" si="887"/>
        <v>25.544976998864424</v>
      </c>
      <c r="H5681">
        <f t="shared" si="889"/>
        <v>2.3739964576528123E-2</v>
      </c>
      <c r="I5681" t="str">
        <f t="shared" si="888"/>
        <v>2021</v>
      </c>
      <c r="J5681">
        <f t="shared" si="890"/>
        <v>4.4611959909178509</v>
      </c>
      <c r="K5681">
        <f t="shared" si="891"/>
        <v>-4.4611959909178509</v>
      </c>
      <c r="L5681">
        <f t="shared" si="893"/>
        <v>0.51028705477527225</v>
      </c>
      <c r="M5681">
        <f t="shared" si="894"/>
        <v>0</v>
      </c>
      <c r="P5681" s="16">
        <f t="shared" si="892"/>
        <v>0.17464083021551238</v>
      </c>
    </row>
    <row r="5682" spans="1:16" x14ac:dyDescent="0.3">
      <c r="A5682">
        <v>5681</v>
      </c>
      <c r="B5682" s="23" t="s">
        <v>5298</v>
      </c>
      <c r="C5682" s="24">
        <v>26.058</v>
      </c>
      <c r="D5682" s="24">
        <v>6.3000000000000003E-4</v>
      </c>
      <c r="E5682" s="9">
        <f t="shared" si="885"/>
        <v>1.9765787081397122E-2</v>
      </c>
      <c r="F5682">
        <f t="shared" si="886"/>
        <v>1.019962423673086</v>
      </c>
      <c r="G5682">
        <f t="shared" si="887"/>
        <v>26.055264053639696</v>
      </c>
      <c r="H5682">
        <f t="shared" si="889"/>
        <v>2.375679852774926E-2</v>
      </c>
      <c r="I5682" t="str">
        <f t="shared" si="888"/>
        <v>2021</v>
      </c>
      <c r="J5682">
        <f t="shared" si="890"/>
        <v>4.5535395616700214</v>
      </c>
      <c r="K5682">
        <f t="shared" si="891"/>
        <v>-4.5535395616700214</v>
      </c>
      <c r="L5682">
        <f t="shared" si="893"/>
        <v>0.2700686224927864</v>
      </c>
      <c r="M5682">
        <f t="shared" si="894"/>
        <v>0</v>
      </c>
      <c r="P5682" s="16">
        <f t="shared" si="892"/>
        <v>0.17476466760404721</v>
      </c>
    </row>
    <row r="5683" spans="1:16" x14ac:dyDescent="0.3">
      <c r="A5683">
        <v>5682</v>
      </c>
      <c r="B5683" s="23" t="s">
        <v>5299</v>
      </c>
      <c r="C5683" s="24">
        <v>27.036999999999999</v>
      </c>
      <c r="D5683" s="24">
        <v>5.8E-4</v>
      </c>
      <c r="E5683" s="9">
        <f t="shared" si="885"/>
        <v>3.6881475493416006E-2</v>
      </c>
      <c r="F5683">
        <f t="shared" si="886"/>
        <v>1.0375700360733748</v>
      </c>
      <c r="G5683">
        <f t="shared" si="887"/>
        <v>27.034386549652133</v>
      </c>
      <c r="H5683">
        <f t="shared" si="889"/>
        <v>2.3951621975366998E-2</v>
      </c>
      <c r="I5683" t="str">
        <f t="shared" si="888"/>
        <v>2021</v>
      </c>
      <c r="J5683">
        <f t="shared" si="890"/>
        <v>4.7634012750214412</v>
      </c>
      <c r="K5683">
        <f t="shared" si="891"/>
        <v>-4.7634012750214412</v>
      </c>
      <c r="L5683">
        <f t="shared" si="893"/>
        <v>-0.70905387351965032</v>
      </c>
      <c r="M5683">
        <f t="shared" si="894"/>
        <v>0</v>
      </c>
      <c r="P5683" s="16">
        <f t="shared" si="892"/>
        <v>0.17619786808451676</v>
      </c>
    </row>
    <row r="5684" spans="1:16" x14ac:dyDescent="0.3">
      <c r="A5684">
        <v>5683</v>
      </c>
      <c r="B5684" s="23" t="s">
        <v>6733</v>
      </c>
      <c r="C5684" s="24">
        <v>28.82</v>
      </c>
      <c r="D5684" s="24">
        <v>6.3400000000000001E-4</v>
      </c>
      <c r="E5684" s="9">
        <f t="shared" si="885"/>
        <v>6.3863292297220306E-2</v>
      </c>
      <c r="F5684">
        <f t="shared" si="886"/>
        <v>1.065946665680364</v>
      </c>
      <c r="G5684">
        <f t="shared" si="887"/>
        <v>28.816954847555053</v>
      </c>
      <c r="H5684">
        <f t="shared" si="889"/>
        <v>2.6421661974369952E-2</v>
      </c>
      <c r="I5684" t="str">
        <f t="shared" si="888"/>
        <v>2021</v>
      </c>
      <c r="J5684">
        <f t="shared" si="890"/>
        <v>5.6011078975274167</v>
      </c>
      <c r="K5684">
        <f t="shared" si="891"/>
        <v>-5.6011078975274167</v>
      </c>
      <c r="L5684">
        <f t="shared" si="893"/>
        <v>-2.4916221714225699</v>
      </c>
      <c r="M5684">
        <f t="shared" si="894"/>
        <v>0</v>
      </c>
      <c r="P5684" s="16">
        <f t="shared" si="892"/>
        <v>0.1943684864399417</v>
      </c>
    </row>
    <row r="5685" spans="1:16" x14ac:dyDescent="0.3">
      <c r="A5685">
        <v>5684</v>
      </c>
      <c r="B5685" s="23" t="s">
        <v>5300</v>
      </c>
      <c r="C5685" s="24">
        <v>29.364000000000001</v>
      </c>
      <c r="D5685" s="24">
        <v>5.6000000000000006E-4</v>
      </c>
      <c r="E5685" s="9">
        <f t="shared" si="885"/>
        <v>1.8699843677158798E-2</v>
      </c>
      <c r="F5685">
        <f t="shared" si="886"/>
        <v>1.0188757807078417</v>
      </c>
      <c r="G5685">
        <f t="shared" si="887"/>
        <v>29.361259487892557</v>
      </c>
      <c r="H5685">
        <f t="shared" si="889"/>
        <v>2.6559232521143335E-2</v>
      </c>
      <c r="I5685" t="str">
        <f t="shared" si="888"/>
        <v>2021</v>
      </c>
      <c r="J5685">
        <f t="shared" si="890"/>
        <v>5.7366178913708277</v>
      </c>
      <c r="K5685">
        <f t="shared" si="891"/>
        <v>-5.7366178913708277</v>
      </c>
      <c r="L5685">
        <f t="shared" si="893"/>
        <v>-3.0359268117600742</v>
      </c>
      <c r="M5685">
        <f t="shared" si="894"/>
        <v>0</v>
      </c>
      <c r="P5685" s="16">
        <f t="shared" si="892"/>
        <v>0.19538051130730227</v>
      </c>
    </row>
    <row r="5686" spans="1:16" x14ac:dyDescent="0.3">
      <c r="A5686">
        <v>5685</v>
      </c>
      <c r="B5686" s="23" t="s">
        <v>5301</v>
      </c>
      <c r="C5686" s="24">
        <v>26.469000000000001</v>
      </c>
      <c r="D5686" s="24">
        <v>5.6000000000000006E-4</v>
      </c>
      <c r="E5686" s="9">
        <f t="shared" si="885"/>
        <v>-0.10379519734045757</v>
      </c>
      <c r="F5686">
        <f t="shared" si="886"/>
        <v>0.90140988966080915</v>
      </c>
      <c r="G5686">
        <f t="shared" si="887"/>
        <v>26.466529675283617</v>
      </c>
      <c r="H5686">
        <f t="shared" si="889"/>
        <v>3.3023548100600854E-2</v>
      </c>
      <c r="I5686" t="str">
        <f t="shared" si="888"/>
        <v>2021</v>
      </c>
      <c r="J5686">
        <f t="shared" si="890"/>
        <v>6.4296369801653794</v>
      </c>
      <c r="K5686">
        <f t="shared" si="891"/>
        <v>-6.4296369801653794</v>
      </c>
      <c r="L5686">
        <f t="shared" si="893"/>
        <v>-0.14119699915113415</v>
      </c>
      <c r="M5686">
        <f t="shared" si="894"/>
        <v>0</v>
      </c>
      <c r="P5686" s="16">
        <f t="shared" si="892"/>
        <v>0.24293464458885386</v>
      </c>
    </row>
    <row r="5687" spans="1:16" x14ac:dyDescent="0.3">
      <c r="A5687">
        <v>5686</v>
      </c>
      <c r="B5687" s="23" t="s">
        <v>5302</v>
      </c>
      <c r="C5687" s="24">
        <v>26.981999999999999</v>
      </c>
      <c r="D5687" s="24">
        <v>4.6000000000000001E-4</v>
      </c>
      <c r="E5687" s="9">
        <f t="shared" si="885"/>
        <v>1.9195740108548007E-2</v>
      </c>
      <c r="F5687">
        <f t="shared" si="886"/>
        <v>1.0193811628697722</v>
      </c>
      <c r="G5687">
        <f t="shared" si="887"/>
        <v>26.979931459295074</v>
      </c>
      <c r="H5687">
        <f t="shared" si="889"/>
        <v>3.3090373963625221E-2</v>
      </c>
      <c r="I5687" t="str">
        <f t="shared" si="888"/>
        <v>2021</v>
      </c>
      <c r="J5687">
        <f t="shared" si="890"/>
        <v>6.567623346228582</v>
      </c>
      <c r="K5687">
        <f t="shared" si="891"/>
        <v>-6.567623346228582</v>
      </c>
      <c r="L5687">
        <f t="shared" si="893"/>
        <v>-0.65459878316259079</v>
      </c>
      <c r="M5687">
        <f t="shared" si="894"/>
        <v>0</v>
      </c>
      <c r="P5687" s="16">
        <f t="shared" si="892"/>
        <v>0.24342624280336772</v>
      </c>
    </row>
    <row r="5688" spans="1:16" x14ac:dyDescent="0.3">
      <c r="A5688">
        <v>5687</v>
      </c>
      <c r="B5688" s="23" t="s">
        <v>5303</v>
      </c>
      <c r="C5688" s="24">
        <v>26.327000000000002</v>
      </c>
      <c r="D5688" s="24">
        <v>3.7999999999999997E-4</v>
      </c>
      <c r="E5688" s="9">
        <f t="shared" si="885"/>
        <v>-2.4574948473112646E-2</v>
      </c>
      <c r="F5688">
        <f t="shared" si="886"/>
        <v>0.97572455711214889</v>
      </c>
      <c r="G5688">
        <f t="shared" si="887"/>
        <v>26.325332676132483</v>
      </c>
      <c r="H5688">
        <f t="shared" si="889"/>
        <v>3.3332097061592444E-2</v>
      </c>
      <c r="I5688" t="str">
        <f t="shared" si="888"/>
        <v>2021</v>
      </c>
      <c r="J5688">
        <f t="shared" si="890"/>
        <v>6.4550888825426735</v>
      </c>
      <c r="K5688">
        <f t="shared" si="891"/>
        <v>-6.4550888825426735</v>
      </c>
      <c r="L5688">
        <f t="shared" si="893"/>
        <v>0.73517895479804096</v>
      </c>
      <c r="M5688">
        <f t="shared" si="894"/>
        <v>0</v>
      </c>
      <c r="P5688" s="16">
        <f t="shared" si="892"/>
        <v>0.24520445617749381</v>
      </c>
    </row>
    <row r="5689" spans="1:16" x14ac:dyDescent="0.3">
      <c r="A5689">
        <v>5688</v>
      </c>
      <c r="B5689" s="23" t="s">
        <v>5304</v>
      </c>
      <c r="C5689" s="24">
        <v>27.062000000000001</v>
      </c>
      <c r="D5689" s="24">
        <v>3.3E-4</v>
      </c>
      <c r="E5689" s="9">
        <f t="shared" si="885"/>
        <v>2.7535501297939687E-2</v>
      </c>
      <c r="F5689">
        <f t="shared" si="886"/>
        <v>1.0279181068864662</v>
      </c>
      <c r="G5689">
        <f t="shared" si="887"/>
        <v>27.060511630930524</v>
      </c>
      <c r="H5689">
        <f t="shared" si="889"/>
        <v>3.3623219768723359E-2</v>
      </c>
      <c r="I5689" t="str">
        <f t="shared" si="888"/>
        <v>2021</v>
      </c>
      <c r="J5689">
        <f t="shared" si="890"/>
        <v>6.6933112895732627</v>
      </c>
      <c r="K5689">
        <f t="shared" si="891"/>
        <v>-6.6933112895732627</v>
      </c>
      <c r="L5689">
        <f t="shared" si="893"/>
        <v>5.5635369047696059E-2</v>
      </c>
      <c r="M5689">
        <f t="shared" si="894"/>
        <v>0</v>
      </c>
      <c r="P5689" s="16">
        <f t="shared" si="892"/>
        <v>0.24734607315859908</v>
      </c>
    </row>
    <row r="5690" spans="1:16" x14ac:dyDescent="0.3">
      <c r="A5690">
        <v>5689</v>
      </c>
      <c r="B5690" s="23" t="s">
        <v>6736</v>
      </c>
      <c r="C5690" s="24">
        <v>27.343</v>
      </c>
      <c r="D5690" s="24">
        <v>3.7999999999999997E-4</v>
      </c>
      <c r="E5690" s="9">
        <f t="shared" si="885"/>
        <v>1.0330024768836599E-2</v>
      </c>
      <c r="F5690">
        <f t="shared" si="886"/>
        <v>1.0103835636686127</v>
      </c>
      <c r="G5690">
        <f t="shared" si="887"/>
        <v>27.341268331503414</v>
      </c>
      <c r="H5690">
        <f t="shared" si="889"/>
        <v>3.3647430120687306E-2</v>
      </c>
      <c r="I5690" t="str">
        <f t="shared" si="888"/>
        <v>2021</v>
      </c>
      <c r="J5690">
        <f t="shared" si="890"/>
        <v>6.7676248694278538</v>
      </c>
      <c r="K5690">
        <f t="shared" si="891"/>
        <v>-6.7676248694278538</v>
      </c>
      <c r="L5690">
        <f t="shared" si="893"/>
        <v>-0.22512133152519453</v>
      </c>
      <c r="M5690">
        <f t="shared" si="894"/>
        <v>0</v>
      </c>
      <c r="P5690" s="16">
        <f t="shared" si="892"/>
        <v>0.24752417434965873</v>
      </c>
    </row>
    <row r="5691" spans="1:16" x14ac:dyDescent="0.3">
      <c r="A5691">
        <v>5690</v>
      </c>
      <c r="B5691" s="23" t="s">
        <v>5305</v>
      </c>
      <c r="C5691" s="24">
        <v>27.602</v>
      </c>
      <c r="D5691" s="24">
        <v>2.9999999999999997E-4</v>
      </c>
      <c r="E5691" s="9">
        <f t="shared" si="885"/>
        <v>9.4276792555590457E-3</v>
      </c>
      <c r="F5691">
        <f t="shared" si="886"/>
        <v>1.0094722598105548</v>
      </c>
      <c r="G5691">
        <f t="shared" si="887"/>
        <v>27.600619934501925</v>
      </c>
      <c r="H5691">
        <f t="shared" si="889"/>
        <v>3.3572893783225942E-2</v>
      </c>
      <c r="I5691" t="str">
        <f t="shared" si="888"/>
        <v>2021</v>
      </c>
      <c r="J5691">
        <f t="shared" si="890"/>
        <v>6.8166866999733102</v>
      </c>
      <c r="K5691">
        <f t="shared" si="891"/>
        <v>-6.8166866999733102</v>
      </c>
      <c r="L5691">
        <f t="shared" si="893"/>
        <v>-0.48447293452370488</v>
      </c>
      <c r="M5691">
        <f t="shared" si="894"/>
        <v>0</v>
      </c>
      <c r="P5691" s="16">
        <f t="shared" si="892"/>
        <v>0.24697585475071768</v>
      </c>
    </row>
    <row r="5692" spans="1:16" x14ac:dyDescent="0.3">
      <c r="A5692">
        <v>5691</v>
      </c>
      <c r="B5692" s="23" t="s">
        <v>5306</v>
      </c>
      <c r="C5692" s="24">
        <v>27.448</v>
      </c>
      <c r="D5692" s="24">
        <v>4.0999999999999999E-4</v>
      </c>
      <c r="E5692" s="9">
        <f t="shared" si="885"/>
        <v>-5.5949283096996937E-3</v>
      </c>
      <c r="F5692">
        <f t="shared" si="886"/>
        <v>0.9944206941525976</v>
      </c>
      <c r="G5692">
        <f t="shared" si="887"/>
        <v>27.446124450748663</v>
      </c>
      <c r="H5692">
        <f t="shared" si="889"/>
        <v>3.3367325871970062E-2</v>
      </c>
      <c r="I5692" t="str">
        <f t="shared" si="888"/>
        <v>2021</v>
      </c>
      <c r="J5692">
        <f t="shared" si="890"/>
        <v>6.7370248877612111</v>
      </c>
      <c r="K5692">
        <f t="shared" si="891"/>
        <v>-6.7370248877612111</v>
      </c>
      <c r="L5692">
        <f t="shared" si="893"/>
        <v>-0.32997745077044272</v>
      </c>
      <c r="M5692">
        <f t="shared" si="894"/>
        <v>0</v>
      </c>
      <c r="P5692" s="16">
        <f t="shared" si="892"/>
        <v>0.2454636136278775</v>
      </c>
    </row>
    <row r="5693" spans="1:16" x14ac:dyDescent="0.3">
      <c r="A5693">
        <v>5692</v>
      </c>
      <c r="B5693" s="23" t="s">
        <v>5307</v>
      </c>
      <c r="C5693" s="24">
        <v>27.134</v>
      </c>
      <c r="D5693" s="24">
        <v>4.0999999999999999E-4</v>
      </c>
      <c r="E5693" s="9">
        <f t="shared" si="885"/>
        <v>-1.1505751493031758E-2</v>
      </c>
      <c r="F5693">
        <f t="shared" si="886"/>
        <v>0.98856018653453803</v>
      </c>
      <c r="G5693">
        <f t="shared" si="887"/>
        <v>27.132145906682243</v>
      </c>
      <c r="H5693">
        <f t="shared" si="889"/>
        <v>3.3370076527224068E-2</v>
      </c>
      <c r="I5693" t="str">
        <f t="shared" si="888"/>
        <v>2021</v>
      </c>
      <c r="J5693">
        <f t="shared" si="890"/>
        <v>6.6605035970299831</v>
      </c>
      <c r="K5693">
        <f t="shared" si="891"/>
        <v>-6.6605035970299831</v>
      </c>
      <c r="L5693">
        <f t="shared" si="893"/>
        <v>-1.5998906704023597E-2</v>
      </c>
      <c r="M5693">
        <f t="shared" si="894"/>
        <v>0</v>
      </c>
      <c r="P5693" s="16">
        <f t="shared" si="892"/>
        <v>0.24548384856612468</v>
      </c>
    </row>
    <row r="5694" spans="1:16" x14ac:dyDescent="0.3">
      <c r="A5694">
        <v>5693</v>
      </c>
      <c r="B5694" s="23" t="s">
        <v>5308</v>
      </c>
      <c r="C5694" s="24">
        <v>27.117999999999999</v>
      </c>
      <c r="D5694" s="24">
        <v>4.0999999999999999E-4</v>
      </c>
      <c r="E5694" s="9">
        <f t="shared" si="885"/>
        <v>-5.8984002299948633E-4</v>
      </c>
      <c r="F5694">
        <f t="shared" si="886"/>
        <v>0.99941033389842993</v>
      </c>
      <c r="G5694">
        <f t="shared" si="887"/>
        <v>27.11614699997822</v>
      </c>
      <c r="H5694">
        <f t="shared" si="889"/>
        <v>3.3138844093177557E-2</v>
      </c>
      <c r="I5694" t="str">
        <f t="shared" si="888"/>
        <v>2021</v>
      </c>
      <c r="J5694">
        <f t="shared" si="890"/>
        <v>6.610450478958886</v>
      </c>
      <c r="K5694">
        <f t="shared" si="891"/>
        <v>-6.610450478958886</v>
      </c>
      <c r="L5694">
        <f t="shared" si="893"/>
        <v>1.6134567772709829E-2</v>
      </c>
      <c r="M5694">
        <f t="shared" si="894"/>
        <v>0</v>
      </c>
      <c r="P5694" s="16">
        <f t="shared" si="892"/>
        <v>0.24378280878047295</v>
      </c>
    </row>
    <row r="5695" spans="1:16" x14ac:dyDescent="0.3">
      <c r="A5695">
        <v>5694</v>
      </c>
      <c r="B5695" s="23" t="s">
        <v>5309</v>
      </c>
      <c r="C5695" s="24">
        <v>27.38</v>
      </c>
      <c r="D5695" s="24">
        <v>4.0999999999999999E-4</v>
      </c>
      <c r="E5695" s="9">
        <f t="shared" si="885"/>
        <v>9.6151058201855016E-3</v>
      </c>
      <c r="F5695">
        <f t="shared" si="886"/>
        <v>1.0096614794601373</v>
      </c>
      <c r="G5695">
        <f t="shared" si="887"/>
        <v>27.378129097256569</v>
      </c>
      <c r="H5695">
        <f t="shared" si="889"/>
        <v>3.3158662708956663E-2</v>
      </c>
      <c r="I5695" t="str">
        <f t="shared" si="888"/>
        <v>2021</v>
      </c>
      <c r="J5695">
        <f t="shared" si="890"/>
        <v>6.6783087718069387</v>
      </c>
      <c r="K5695">
        <f t="shared" si="891"/>
        <v>-6.6783087718069387</v>
      </c>
      <c r="L5695">
        <f t="shared" si="893"/>
        <v>-0.24584752950563882</v>
      </c>
      <c r="M5695">
        <f t="shared" si="894"/>
        <v>0</v>
      </c>
      <c r="P5695" s="16">
        <f t="shared" si="892"/>
        <v>0.2439286025748246</v>
      </c>
    </row>
    <row r="5696" spans="1:16" x14ac:dyDescent="0.3">
      <c r="A5696">
        <v>5695</v>
      </c>
      <c r="B5696" s="23" t="s">
        <v>6738</v>
      </c>
      <c r="C5696" s="24">
        <v>27.672000000000001</v>
      </c>
      <c r="D5696" s="24">
        <v>4.0599999999999995E-4</v>
      </c>
      <c r="E5696" s="9">
        <f t="shared" si="885"/>
        <v>1.0608251774564923E-2</v>
      </c>
      <c r="F5696">
        <f t="shared" si="886"/>
        <v>1.010664718772827</v>
      </c>
      <c r="G5696">
        <f t="shared" si="887"/>
        <v>27.670127591350543</v>
      </c>
      <c r="H5696">
        <f t="shared" si="889"/>
        <v>2.7229222972287269E-2</v>
      </c>
      <c r="I5696" t="str">
        <f t="shared" si="888"/>
        <v>2021</v>
      </c>
      <c r="J5696">
        <f t="shared" si="890"/>
        <v>5.5425820467615159</v>
      </c>
      <c r="K5696">
        <f t="shared" si="891"/>
        <v>-5.5425820467615159</v>
      </c>
      <c r="L5696">
        <f t="shared" si="893"/>
        <v>-1.1739382261531475</v>
      </c>
      <c r="M5696">
        <f t="shared" si="894"/>
        <v>0</v>
      </c>
      <c r="P5696" s="16">
        <f t="shared" si="892"/>
        <v>0.20030923343100457</v>
      </c>
    </row>
    <row r="5697" spans="1:16" x14ac:dyDescent="0.3">
      <c r="A5697">
        <v>5696</v>
      </c>
      <c r="B5697" s="23" t="s">
        <v>5310</v>
      </c>
      <c r="C5697" s="24">
        <v>27.369</v>
      </c>
      <c r="D5697" s="24">
        <v>4.0999999999999999E-4</v>
      </c>
      <c r="E5697" s="9">
        <f t="shared" si="885"/>
        <v>-1.1010085603420604E-2</v>
      </c>
      <c r="F5697">
        <f t="shared" si="886"/>
        <v>0.98905030355594103</v>
      </c>
      <c r="G5697">
        <f t="shared" si="887"/>
        <v>27.367129848897555</v>
      </c>
      <c r="H5697">
        <f t="shared" si="889"/>
        <v>2.731353779102727E-2</v>
      </c>
      <c r="I5697" t="str">
        <f t="shared" si="888"/>
        <v>2021</v>
      </c>
      <c r="J5697">
        <f t="shared" si="890"/>
        <v>5.4988633752513225</v>
      </c>
      <c r="K5697">
        <f t="shared" si="891"/>
        <v>-5.4988633752513225</v>
      </c>
      <c r="L5697">
        <f t="shared" si="893"/>
        <v>-0.87094048370015997</v>
      </c>
      <c r="M5697">
        <f t="shared" si="894"/>
        <v>0</v>
      </c>
      <c r="P5697" s="16">
        <f t="shared" si="892"/>
        <v>0.20092948751338774</v>
      </c>
    </row>
    <row r="5698" spans="1:16" x14ac:dyDescent="0.3">
      <c r="A5698">
        <v>5697</v>
      </c>
      <c r="B5698" s="23" t="s">
        <v>5311</v>
      </c>
      <c r="C5698" s="24">
        <v>27.361999999999998</v>
      </c>
      <c r="D5698" s="24">
        <v>4.0999999999999999E-4</v>
      </c>
      <c r="E5698" s="9">
        <f t="shared" si="885"/>
        <v>-2.5579653352464696E-4</v>
      </c>
      <c r="F5698">
        <f t="shared" si="886"/>
        <v>0.99974423617961927</v>
      </c>
      <c r="G5698">
        <f t="shared" si="887"/>
        <v>27.360130327214545</v>
      </c>
      <c r="H5698">
        <f t="shared" si="889"/>
        <v>2.724191088081411E-2</v>
      </c>
      <c r="I5698" t="str">
        <f t="shared" si="888"/>
        <v>2021</v>
      </c>
      <c r="J5698">
        <f t="shared" si="890"/>
        <v>5.483040456201433</v>
      </c>
      <c r="K5698">
        <f t="shared" si="891"/>
        <v>-5.483040456201433</v>
      </c>
      <c r="L5698">
        <f t="shared" si="893"/>
        <v>-0.86394096201714987</v>
      </c>
      <c r="M5698">
        <f t="shared" si="894"/>
        <v>0</v>
      </c>
      <c r="P5698" s="16">
        <f t="shared" si="892"/>
        <v>0.20040257084402732</v>
      </c>
    </row>
    <row r="5699" spans="1:16" x14ac:dyDescent="0.3">
      <c r="A5699">
        <v>5698</v>
      </c>
      <c r="B5699" s="23" t="s">
        <v>5312</v>
      </c>
      <c r="C5699" s="24">
        <v>27.134</v>
      </c>
      <c r="D5699" s="24">
        <v>3.7999999999999997E-4</v>
      </c>
      <c r="E5699" s="9">
        <f t="shared" ref="E5699:E5762" si="895">LN(C5699/C5698)</f>
        <v>-8.3676354348054312E-3</v>
      </c>
      <c r="F5699">
        <f t="shared" ref="F5699:F5762" si="896">C5699/C5698</f>
        <v>0.99166727578393399</v>
      </c>
      <c r="G5699">
        <f t="shared" ref="G5699:G5762" si="897">C5699*EXP(-2/12*D5699)</f>
        <v>27.13228156775093</v>
      </c>
      <c r="H5699">
        <f t="shared" si="889"/>
        <v>2.7301087943601154E-2</v>
      </c>
      <c r="I5699" t="str">
        <f t="shared" ref="I5699:I5762" si="898">MID(B5699,7,4)</f>
        <v>2021</v>
      </c>
      <c r="J5699">
        <f t="shared" si="890"/>
        <v>5.4491904895718024</v>
      </c>
      <c r="K5699">
        <f t="shared" si="891"/>
        <v>-5.4491904895718024</v>
      </c>
      <c r="L5699">
        <f t="shared" si="893"/>
        <v>-0.63609220255353449</v>
      </c>
      <c r="M5699">
        <f t="shared" si="894"/>
        <v>0</v>
      </c>
      <c r="P5699" s="16">
        <f t="shared" si="892"/>
        <v>0.20083790137459867</v>
      </c>
    </row>
    <row r="5700" spans="1:16" x14ac:dyDescent="0.3">
      <c r="A5700">
        <v>5699</v>
      </c>
      <c r="B5700" s="23" t="s">
        <v>5313</v>
      </c>
      <c r="C5700" s="24">
        <v>27.321000000000002</v>
      </c>
      <c r="D5700" s="24">
        <v>3.3E-4</v>
      </c>
      <c r="E5700" s="9">
        <f t="shared" si="895"/>
        <v>6.8680831906744151E-3</v>
      </c>
      <c r="F5700">
        <f t="shared" si="896"/>
        <v>1.0068917225620992</v>
      </c>
      <c r="G5700">
        <f t="shared" si="897"/>
        <v>27.319497386322254</v>
      </c>
      <c r="H5700">
        <f t="shared" si="889"/>
        <v>2.7310172342364342E-2</v>
      </c>
      <c r="I5700" t="str">
        <f t="shared" si="898"/>
        <v>2021</v>
      </c>
      <c r="J5700">
        <f t="shared" si="890"/>
        <v>5.4886162435366446</v>
      </c>
      <c r="K5700">
        <f t="shared" si="891"/>
        <v>-5.4886162435366446</v>
      </c>
      <c r="L5700">
        <f t="shared" si="893"/>
        <v>-0.87030480956792289</v>
      </c>
      <c r="M5700">
        <f t="shared" si="894"/>
        <v>0</v>
      </c>
      <c r="P5700" s="16">
        <f t="shared" si="892"/>
        <v>0.20090472990489819</v>
      </c>
    </row>
    <row r="5701" spans="1:16" x14ac:dyDescent="0.3">
      <c r="A5701">
        <v>5700</v>
      </c>
      <c r="B5701" s="23" t="s">
        <v>6739</v>
      </c>
      <c r="C5701" s="24">
        <v>27.477</v>
      </c>
      <c r="D5701" s="24">
        <v>3.0400000000000002E-4</v>
      </c>
      <c r="E5701" s="9">
        <f t="shared" si="895"/>
        <v>5.693653835168999E-3</v>
      </c>
      <c r="F5701">
        <f t="shared" si="896"/>
        <v>1.0057098934885254</v>
      </c>
      <c r="G5701">
        <f t="shared" si="897"/>
        <v>27.475607867267659</v>
      </c>
      <c r="H5701">
        <f t="shared" si="889"/>
        <v>2.7288768153857237E-2</v>
      </c>
      <c r="I5701" t="str">
        <f t="shared" si="898"/>
        <v>2021</v>
      </c>
      <c r="J5701">
        <f t="shared" si="890"/>
        <v>5.5156533257031448</v>
      </c>
      <c r="K5701">
        <f t="shared" si="891"/>
        <v>-5.5156533257031448</v>
      </c>
      <c r="L5701">
        <f t="shared" si="893"/>
        <v>-1.9502245260729225</v>
      </c>
      <c r="M5701">
        <f t="shared" si="894"/>
        <v>0</v>
      </c>
      <c r="P5701" s="16">
        <f t="shared" si="892"/>
        <v>0.20074727199299103</v>
      </c>
    </row>
    <row r="5702" spans="1:16" x14ac:dyDescent="0.3">
      <c r="A5702">
        <v>5701</v>
      </c>
      <c r="B5702" s="23" t="s">
        <v>5314</v>
      </c>
      <c r="C5702" s="24">
        <v>28.166</v>
      </c>
      <c r="D5702" s="24">
        <v>2.9999999999999997E-4</v>
      </c>
      <c r="E5702" s="9">
        <f t="shared" si="895"/>
        <v>2.4766285686898461E-2</v>
      </c>
      <c r="F5702">
        <f t="shared" si="896"/>
        <v>1.0250755177057176</v>
      </c>
      <c r="G5702">
        <f t="shared" si="897"/>
        <v>28.164591735206912</v>
      </c>
      <c r="H5702">
        <f t="shared" si="889"/>
        <v>2.6580467534291833E-2</v>
      </c>
      <c r="I5702" t="str">
        <f t="shared" si="898"/>
        <v>2021</v>
      </c>
      <c r="J5702">
        <f t="shared" si="890"/>
        <v>5.5072120203164223</v>
      </c>
      <c r="K5702">
        <f t="shared" si="891"/>
        <v>-5.5072120203164223</v>
      </c>
      <c r="L5702">
        <f t="shared" si="893"/>
        <v>-2.8111975010237913</v>
      </c>
      <c r="M5702">
        <f t="shared" si="894"/>
        <v>0</v>
      </c>
      <c r="P5702" s="16">
        <f t="shared" si="892"/>
        <v>0.19553672469649819</v>
      </c>
    </row>
    <row r="5703" spans="1:16" x14ac:dyDescent="0.3">
      <c r="A5703">
        <v>5702</v>
      </c>
      <c r="B5703" s="23" t="s">
        <v>5315</v>
      </c>
      <c r="C5703" s="24">
        <v>27.782</v>
      </c>
      <c r="D5703" s="24">
        <v>3.3E-4</v>
      </c>
      <c r="E5703" s="9">
        <f t="shared" si="895"/>
        <v>-1.3727247800661051E-2</v>
      </c>
      <c r="F5703">
        <f t="shared" si="896"/>
        <v>0.98636654121991052</v>
      </c>
      <c r="G5703">
        <f t="shared" si="897"/>
        <v>27.780472032019503</v>
      </c>
      <c r="H5703">
        <f t="shared" si="889"/>
        <v>2.676578561476892E-2</v>
      </c>
      <c r="I5703" t="str">
        <f t="shared" si="898"/>
        <v>2021</v>
      </c>
      <c r="J5703">
        <f t="shared" si="890"/>
        <v>5.4699749384417222</v>
      </c>
      <c r="K5703">
        <f t="shared" si="891"/>
        <v>-5.4699749384417222</v>
      </c>
      <c r="L5703">
        <f t="shared" si="893"/>
        <v>-2.4270777978363824</v>
      </c>
      <c r="M5703">
        <f t="shared" si="894"/>
        <v>0</v>
      </c>
      <c r="P5703" s="16">
        <f t="shared" si="892"/>
        <v>0.19689999983215123</v>
      </c>
    </row>
    <row r="5704" spans="1:16" x14ac:dyDescent="0.3">
      <c r="A5704">
        <v>5703</v>
      </c>
      <c r="B5704" s="23" t="s">
        <v>5316</v>
      </c>
      <c r="C5704" s="24">
        <v>27.963000000000001</v>
      </c>
      <c r="D5704" s="24">
        <v>3.3E-4</v>
      </c>
      <c r="E5704" s="9">
        <f t="shared" si="895"/>
        <v>6.4938787719323529E-3</v>
      </c>
      <c r="F5704">
        <f t="shared" si="896"/>
        <v>1.0065150097185229</v>
      </c>
      <c r="G5704">
        <f t="shared" si="897"/>
        <v>27.961462077293262</v>
      </c>
      <c r="H5704">
        <f t="shared" si="889"/>
        <v>2.6628416189727663E-2</v>
      </c>
      <c r="I5704" t="str">
        <f t="shared" si="898"/>
        <v>2021</v>
      </c>
      <c r="J5704">
        <f t="shared" si="890"/>
        <v>5.4773555532878353</v>
      </c>
      <c r="K5704">
        <f t="shared" si="891"/>
        <v>-5.4773555532878353</v>
      </c>
      <c r="L5704">
        <f t="shared" si="893"/>
        <v>-2.6391924915034366</v>
      </c>
      <c r="M5704">
        <f t="shared" si="894"/>
        <v>0</v>
      </c>
      <c r="P5704" s="16">
        <f t="shared" si="892"/>
        <v>0.19588945449801232</v>
      </c>
    </row>
    <row r="5705" spans="1:16" x14ac:dyDescent="0.3">
      <c r="A5705">
        <v>5704</v>
      </c>
      <c r="B5705" s="23" t="s">
        <v>5317</v>
      </c>
      <c r="C5705" s="24">
        <v>27.733000000000001</v>
      </c>
      <c r="D5705" s="24">
        <v>4.2999999999999999E-4</v>
      </c>
      <c r="E5705" s="9">
        <f t="shared" si="895"/>
        <v>-8.2591678910773226E-3</v>
      </c>
      <c r="F5705">
        <f t="shared" si="896"/>
        <v>0.99177484533133065</v>
      </c>
      <c r="G5705">
        <f t="shared" si="897"/>
        <v>27.731012539551518</v>
      </c>
      <c r="H5705">
        <f t="shared" si="889"/>
        <v>2.6578730810399874E-2</v>
      </c>
      <c r="I5705" t="str">
        <f t="shared" si="898"/>
        <v>2021</v>
      </c>
      <c r="J5705">
        <f t="shared" si="890"/>
        <v>5.4220770717828684</v>
      </c>
      <c r="K5705">
        <f t="shared" si="891"/>
        <v>-5.4220770717828684</v>
      </c>
      <c r="L5705">
        <f t="shared" si="893"/>
        <v>-2.408742953761692</v>
      </c>
      <c r="M5705">
        <f t="shared" si="894"/>
        <v>0</v>
      </c>
      <c r="P5705" s="16">
        <f t="shared" si="892"/>
        <v>0.19552394864953451</v>
      </c>
    </row>
    <row r="5706" spans="1:16" x14ac:dyDescent="0.3">
      <c r="A5706">
        <v>5705</v>
      </c>
      <c r="B5706" s="23" t="s">
        <v>5318</v>
      </c>
      <c r="C5706" s="24">
        <v>26.498000000000001</v>
      </c>
      <c r="D5706" s="24">
        <v>4.0999999999999999E-4</v>
      </c>
      <c r="E5706" s="9">
        <f t="shared" si="895"/>
        <v>-4.5553781410121029E-2</v>
      </c>
      <c r="F5706">
        <f t="shared" si="896"/>
        <v>0.95546821476219668</v>
      </c>
      <c r="G5706">
        <f t="shared" si="897"/>
        <v>26.496189365197395</v>
      </c>
      <c r="H5706">
        <f t="shared" si="889"/>
        <v>2.7971311403227308E-2</v>
      </c>
      <c r="I5706" t="str">
        <f t="shared" si="898"/>
        <v>2021</v>
      </c>
      <c r="J5706">
        <f t="shared" si="890"/>
        <v>5.452076838502057</v>
      </c>
      <c r="K5706">
        <f t="shared" si="891"/>
        <v>-5.452076838502057</v>
      </c>
      <c r="L5706">
        <f t="shared" si="893"/>
        <v>-1.1739197794075693</v>
      </c>
      <c r="M5706">
        <f t="shared" si="894"/>
        <v>0</v>
      </c>
      <c r="P5706" s="16">
        <f t="shared" si="892"/>
        <v>0.20576833760341898</v>
      </c>
    </row>
    <row r="5707" spans="1:16" x14ac:dyDescent="0.3">
      <c r="A5707">
        <v>5706</v>
      </c>
      <c r="B5707" s="23" t="s">
        <v>6740</v>
      </c>
      <c r="C5707" s="24">
        <v>26.832000000000001</v>
      </c>
      <c r="D5707" s="24">
        <v>4.0599999999999995E-4</v>
      </c>
      <c r="E5707" s="9">
        <f t="shared" si="895"/>
        <v>1.2525946634921712E-2</v>
      </c>
      <c r="F5707">
        <f t="shared" si="896"/>
        <v>1.0126047248848971</v>
      </c>
      <c r="G5707">
        <f t="shared" si="897"/>
        <v>26.830184429427497</v>
      </c>
      <c r="H5707">
        <f t="shared" si="889"/>
        <v>2.7953244516461414E-2</v>
      </c>
      <c r="I5707" t="str">
        <f t="shared" si="898"/>
        <v>2021</v>
      </c>
      <c r="J5707">
        <f t="shared" si="890"/>
        <v>5.5172365185585832</v>
      </c>
      <c r="K5707">
        <f t="shared" si="891"/>
        <v>-5.5172365185585832</v>
      </c>
      <c r="L5707">
        <f t="shared" si="893"/>
        <v>-1.5079148436376713</v>
      </c>
      <c r="M5707">
        <f t="shared" si="894"/>
        <v>0</v>
      </c>
      <c r="P5707" s="16">
        <f t="shared" si="892"/>
        <v>0.20563543023980288</v>
      </c>
    </row>
    <row r="5708" spans="1:16" x14ac:dyDescent="0.3">
      <c r="A5708">
        <v>5707</v>
      </c>
      <c r="B5708" s="23" t="s">
        <v>5319</v>
      </c>
      <c r="C5708" s="24">
        <v>26.728000000000002</v>
      </c>
      <c r="D5708" s="24">
        <v>3.5000000000000005E-4</v>
      </c>
      <c r="E5708" s="9">
        <f t="shared" si="895"/>
        <v>-3.883500026397633E-3</v>
      </c>
      <c r="F5708">
        <f t="shared" si="896"/>
        <v>0.99612403100775193</v>
      </c>
      <c r="G5708">
        <f t="shared" si="897"/>
        <v>26.726440912140507</v>
      </c>
      <c r="H5708">
        <f t="shared" si="889"/>
        <v>2.7952646899720515E-2</v>
      </c>
      <c r="I5708" t="str">
        <f t="shared" si="898"/>
        <v>2021</v>
      </c>
      <c r="J5708">
        <f t="shared" si="890"/>
        <v>5.4957856779820764</v>
      </c>
      <c r="K5708">
        <f t="shared" si="891"/>
        <v>-5.4957856779820764</v>
      </c>
      <c r="L5708">
        <f t="shared" si="893"/>
        <v>-1.4041713263506814</v>
      </c>
      <c r="M5708">
        <f t="shared" si="894"/>
        <v>0</v>
      </c>
      <c r="P5708" s="16">
        <f t="shared" si="892"/>
        <v>0.20563103392811316</v>
      </c>
    </row>
    <row r="5709" spans="1:16" x14ac:dyDescent="0.3">
      <c r="A5709">
        <v>5708</v>
      </c>
      <c r="B5709" s="23" t="s">
        <v>5320</v>
      </c>
      <c r="C5709" s="24">
        <v>26.933</v>
      </c>
      <c r="D5709" s="24">
        <v>4.0999999999999999E-4</v>
      </c>
      <c r="E5709" s="9">
        <f t="shared" si="895"/>
        <v>7.6405954902745432E-3</v>
      </c>
      <c r="F5709">
        <f t="shared" si="896"/>
        <v>1.0076698593235558</v>
      </c>
      <c r="G5709">
        <f t="shared" si="897"/>
        <v>26.931159641212975</v>
      </c>
      <c r="H5709">
        <f t="shared" si="889"/>
        <v>2.7975710911132962E-2</v>
      </c>
      <c r="I5709" t="str">
        <f t="shared" si="898"/>
        <v>2021</v>
      </c>
      <c r="J5709">
        <f t="shared" si="890"/>
        <v>5.5424515644695989</v>
      </c>
      <c r="K5709">
        <f t="shared" si="891"/>
        <v>-5.5424515644695989</v>
      </c>
      <c r="L5709">
        <f t="shared" si="893"/>
        <v>-1.6088900554231493</v>
      </c>
      <c r="M5709">
        <f t="shared" si="894"/>
        <v>0</v>
      </c>
      <c r="P5709" s="16">
        <f t="shared" si="892"/>
        <v>0.20580070217206464</v>
      </c>
    </row>
    <row r="5710" spans="1:16" x14ac:dyDescent="0.3">
      <c r="A5710">
        <v>5709</v>
      </c>
      <c r="B5710" s="23" t="s">
        <v>5321</v>
      </c>
      <c r="C5710" s="24">
        <v>26.451000000000001</v>
      </c>
      <c r="D5710" s="24">
        <v>4.0999999999999999E-4</v>
      </c>
      <c r="E5710" s="9">
        <f t="shared" si="895"/>
        <v>-1.8058335771730261E-2</v>
      </c>
      <c r="F5710">
        <f t="shared" si="896"/>
        <v>0.98210373890765978</v>
      </c>
      <c r="G5710">
        <f t="shared" si="897"/>
        <v>26.449192576754331</v>
      </c>
      <c r="H5710">
        <f t="shared" si="889"/>
        <v>2.820525770386368E-2</v>
      </c>
      <c r="I5710" t="str">
        <f t="shared" si="898"/>
        <v>2021</v>
      </c>
      <c r="J5710">
        <f t="shared" si="890"/>
        <v>5.487925556113689</v>
      </c>
      <c r="K5710">
        <f t="shared" si="891"/>
        <v>-5.487925556113689</v>
      </c>
      <c r="L5710">
        <f t="shared" si="893"/>
        <v>-1.1269229909645055</v>
      </c>
      <c r="M5710">
        <f t="shared" si="894"/>
        <v>0</v>
      </c>
      <c r="P5710" s="16">
        <f t="shared" si="892"/>
        <v>0.20748934169494904</v>
      </c>
    </row>
    <row r="5711" spans="1:16" x14ac:dyDescent="0.3">
      <c r="A5711">
        <v>5710</v>
      </c>
      <c r="B5711" s="23" t="s">
        <v>5322</v>
      </c>
      <c r="C5711" s="24">
        <v>25.527000000000001</v>
      </c>
      <c r="D5711" s="24">
        <v>3.7999999999999997E-4</v>
      </c>
      <c r="E5711" s="9">
        <f t="shared" si="895"/>
        <v>-3.555724923746973E-2</v>
      </c>
      <c r="F5711">
        <f t="shared" si="896"/>
        <v>0.96506748327095382</v>
      </c>
      <c r="G5711">
        <f t="shared" si="897"/>
        <v>25.525383341194736</v>
      </c>
      <c r="H5711">
        <f t="shared" si="889"/>
        <v>2.8962986807261486E-2</v>
      </c>
      <c r="I5711" t="str">
        <f t="shared" si="898"/>
        <v>2021</v>
      </c>
      <c r="J5711">
        <f t="shared" si="890"/>
        <v>5.4385276414555381</v>
      </c>
      <c r="K5711">
        <f t="shared" si="891"/>
        <v>-5.4385276414555381</v>
      </c>
      <c r="L5711">
        <f t="shared" si="893"/>
        <v>-0.20311375540491028</v>
      </c>
      <c r="M5711">
        <f t="shared" si="894"/>
        <v>0</v>
      </c>
      <c r="P5711" s="16">
        <f t="shared" si="892"/>
        <v>0.21306350501222221</v>
      </c>
    </row>
    <row r="5712" spans="1:16" x14ac:dyDescent="0.3">
      <c r="A5712">
        <v>5711</v>
      </c>
      <c r="B5712" s="23" t="s">
        <v>5323</v>
      </c>
      <c r="C5712" s="24">
        <v>25.355</v>
      </c>
      <c r="D5712" s="24">
        <v>3.7999999999999997E-4</v>
      </c>
      <c r="E5712" s="9">
        <f t="shared" si="895"/>
        <v>-6.7607662885476342E-3</v>
      </c>
      <c r="F5712">
        <f t="shared" si="896"/>
        <v>0.99326203627531628</v>
      </c>
      <c r="G5712">
        <f t="shared" si="897"/>
        <v>25.353394234183121</v>
      </c>
      <c r="H5712">
        <f t="shared" si="889"/>
        <v>2.8741952799953525E-2</v>
      </c>
      <c r="I5712" t="str">
        <f t="shared" si="898"/>
        <v>2021</v>
      </c>
      <c r="J5712">
        <f t="shared" si="890"/>
        <v>5.3606580144909026</v>
      </c>
      <c r="K5712">
        <f t="shared" si="891"/>
        <v>-5.3606580144909026</v>
      </c>
      <c r="L5712">
        <f t="shared" si="893"/>
        <v>-3.1124648393294763E-2</v>
      </c>
      <c r="M5712">
        <f t="shared" si="894"/>
        <v>0</v>
      </c>
      <c r="P5712" s="16">
        <f t="shared" si="892"/>
        <v>0.21143748899953244</v>
      </c>
    </row>
    <row r="5713" spans="1:16" x14ac:dyDescent="0.3">
      <c r="A5713">
        <v>5712</v>
      </c>
      <c r="B5713" s="23" t="s">
        <v>6741</v>
      </c>
      <c r="C5713" s="24">
        <v>25.49</v>
      </c>
      <c r="D5713" s="24">
        <v>3.5499999999999996E-4</v>
      </c>
      <c r="E5713" s="9">
        <f t="shared" si="895"/>
        <v>5.310269141041696E-3</v>
      </c>
      <c r="F5713">
        <f t="shared" si="896"/>
        <v>1.0053243936107277</v>
      </c>
      <c r="G5713">
        <f t="shared" si="897"/>
        <v>25.488491886282137</v>
      </c>
      <c r="H5713">
        <f t="shared" si="889"/>
        <v>2.7875377981866581E-2</v>
      </c>
      <c r="I5713" t="str">
        <f t="shared" si="898"/>
        <v>2021</v>
      </c>
      <c r="J5713">
        <f t="shared" si="890"/>
        <v>5.2267367312400284</v>
      </c>
      <c r="K5713">
        <f t="shared" si="891"/>
        <v>-5.2267367312400284</v>
      </c>
      <c r="L5713">
        <f t="shared" si="893"/>
        <v>-0.16622230049231135</v>
      </c>
      <c r="M5713">
        <f t="shared" si="894"/>
        <v>0</v>
      </c>
      <c r="P5713" s="16">
        <f t="shared" si="892"/>
        <v>0.2050626123569535</v>
      </c>
    </row>
    <row r="5714" spans="1:16" x14ac:dyDescent="0.3">
      <c r="A5714">
        <v>5713</v>
      </c>
      <c r="B5714" s="23" t="s">
        <v>5324</v>
      </c>
      <c r="C5714" s="24">
        <v>25.324000000000002</v>
      </c>
      <c r="D5714" s="24">
        <v>4.0999999999999999E-4</v>
      </c>
      <c r="E5714" s="9">
        <f t="shared" si="895"/>
        <v>-6.533655706143858E-3</v>
      </c>
      <c r="F5714">
        <f t="shared" si="896"/>
        <v>0.99348764221263253</v>
      </c>
      <c r="G5714">
        <f t="shared" si="897"/>
        <v>25.322269585789826</v>
      </c>
      <c r="H5714">
        <f t="shared" si="889"/>
        <v>2.4952729232865817E-2</v>
      </c>
      <c r="I5714" t="str">
        <f t="shared" si="898"/>
        <v>2021</v>
      </c>
      <c r="J5714">
        <f t="shared" si="890"/>
        <v>4.648217086114677</v>
      </c>
      <c r="K5714">
        <f t="shared" si="891"/>
        <v>-4.648217086114677</v>
      </c>
      <c r="L5714">
        <f t="shared" si="893"/>
        <v>0.63443254665713056</v>
      </c>
      <c r="M5714">
        <f t="shared" si="894"/>
        <v>0</v>
      </c>
      <c r="P5714" s="16">
        <f t="shared" si="892"/>
        <v>0.18356242004165105</v>
      </c>
    </row>
    <row r="5715" spans="1:16" x14ac:dyDescent="0.3">
      <c r="A5715">
        <v>5714</v>
      </c>
      <c r="B5715" s="23" t="s">
        <v>5325</v>
      </c>
      <c r="C5715" s="24">
        <v>26.241</v>
      </c>
      <c r="D5715" s="24">
        <v>4.0999999999999999E-4</v>
      </c>
      <c r="E5715" s="9">
        <f t="shared" si="895"/>
        <v>3.5570510423947294E-2</v>
      </c>
      <c r="F5715">
        <f t="shared" si="896"/>
        <v>1.0362107092086557</v>
      </c>
      <c r="G5715">
        <f t="shared" si="897"/>
        <v>26.23920692626405</v>
      </c>
      <c r="H5715">
        <f t="shared" si="889"/>
        <v>2.5669018111039017E-2</v>
      </c>
      <c r="I5715" t="str">
        <f t="shared" si="898"/>
        <v>2021</v>
      </c>
      <c r="J5715">
        <f t="shared" si="890"/>
        <v>4.9547948958567405</v>
      </c>
      <c r="K5715">
        <f t="shared" si="891"/>
        <v>-4.9547948958567405</v>
      </c>
      <c r="L5715">
        <f t="shared" si="893"/>
        <v>-0.28686439393608865</v>
      </c>
      <c r="M5715">
        <f t="shared" si="894"/>
        <v>0</v>
      </c>
      <c r="P5715" s="16">
        <f t="shared" si="892"/>
        <v>0.1888317322158565</v>
      </c>
    </row>
    <row r="5716" spans="1:16" x14ac:dyDescent="0.3">
      <c r="A5716">
        <v>5715</v>
      </c>
      <c r="B5716" s="23" t="s">
        <v>5326</v>
      </c>
      <c r="C5716" s="24">
        <v>26.186</v>
      </c>
      <c r="D5716" s="24">
        <v>4.0999999999999999E-4</v>
      </c>
      <c r="E5716" s="9">
        <f t="shared" si="895"/>
        <v>-2.0981563002660146E-3</v>
      </c>
      <c r="F5716">
        <f t="shared" si="896"/>
        <v>0.9979040432910331</v>
      </c>
      <c r="G5716">
        <f t="shared" si="897"/>
        <v>26.184210684468976</v>
      </c>
      <c r="H5716">
        <f t="shared" si="889"/>
        <v>1.7376794583643478E-2</v>
      </c>
      <c r="I5716" t="str">
        <f t="shared" si="898"/>
        <v>2021</v>
      </c>
      <c r="J5716">
        <f t="shared" si="890"/>
        <v>3.3471476823654673</v>
      </c>
      <c r="K5716">
        <f t="shared" si="891"/>
        <v>-3.3471476823654673</v>
      </c>
      <c r="L5716">
        <f t="shared" si="893"/>
        <v>-0.36664098088316166</v>
      </c>
      <c r="M5716">
        <f t="shared" si="894"/>
        <v>0</v>
      </c>
      <c r="P5716" s="16">
        <f t="shared" si="892"/>
        <v>0.12783076498658064</v>
      </c>
    </row>
    <row r="5717" spans="1:16" x14ac:dyDescent="0.3">
      <c r="A5717">
        <v>5716</v>
      </c>
      <c r="B5717" s="23" t="s">
        <v>5327</v>
      </c>
      <c r="C5717" s="24">
        <v>26.245999999999999</v>
      </c>
      <c r="D5717" s="24">
        <v>3.7999999999999997E-4</v>
      </c>
      <c r="E5717" s="9">
        <f t="shared" si="895"/>
        <v>2.2886796685333021E-3</v>
      </c>
      <c r="F5717">
        <f t="shared" si="896"/>
        <v>1.0022913006950278</v>
      </c>
      <c r="G5717">
        <f t="shared" si="897"/>
        <v>26.244337805970034</v>
      </c>
      <c r="H5717">
        <f t="shared" si="889"/>
        <v>1.6990620207778445E-2</v>
      </c>
      <c r="I5717" t="str">
        <f t="shared" si="898"/>
        <v>2021</v>
      </c>
      <c r="J5717">
        <f t="shared" si="890"/>
        <v>3.2802774017385921</v>
      </c>
      <c r="K5717">
        <f t="shared" si="891"/>
        <v>-3.2802774017385921</v>
      </c>
      <c r="L5717">
        <f t="shared" si="893"/>
        <v>-0.95996992306853457</v>
      </c>
      <c r="M5717">
        <f t="shared" si="894"/>
        <v>0</v>
      </c>
      <c r="P5717" s="16">
        <f t="shared" si="892"/>
        <v>0.12498990928978204</v>
      </c>
    </row>
    <row r="5718" spans="1:16" x14ac:dyDescent="0.3">
      <c r="A5718">
        <v>5717</v>
      </c>
      <c r="B5718" s="23" t="s">
        <v>5328</v>
      </c>
      <c r="C5718" s="24">
        <v>25.957999999999998</v>
      </c>
      <c r="D5718" s="24">
        <v>2.9999999999999997E-4</v>
      </c>
      <c r="E5718" s="9">
        <f t="shared" si="895"/>
        <v>-1.1033749208527725E-2</v>
      </c>
      <c r="F5718">
        <f t="shared" si="896"/>
        <v>0.9890268993370418</v>
      </c>
      <c r="G5718">
        <f t="shared" si="897"/>
        <v>25.956702132446956</v>
      </c>
      <c r="H5718">
        <f t="shared" si="889"/>
        <v>1.6513760378710007E-2</v>
      </c>
      <c r="I5718" t="str">
        <f t="shared" si="898"/>
        <v>2021</v>
      </c>
      <c r="J5718">
        <f t="shared" si="890"/>
        <v>3.1532703891644571</v>
      </c>
      <c r="K5718">
        <f t="shared" si="891"/>
        <v>-3.1532703891644571</v>
      </c>
      <c r="L5718">
        <f t="shared" si="893"/>
        <v>-0.6723342495454574</v>
      </c>
      <c r="M5718">
        <f t="shared" si="894"/>
        <v>0</v>
      </c>
      <c r="P5718" s="16">
        <f t="shared" si="892"/>
        <v>0.1214819345336917</v>
      </c>
    </row>
    <row r="5719" spans="1:16" x14ac:dyDescent="0.3">
      <c r="A5719">
        <v>5718</v>
      </c>
      <c r="B5719" s="23" t="s">
        <v>6742</v>
      </c>
      <c r="C5719" s="24">
        <v>26.058</v>
      </c>
      <c r="D5719" s="24">
        <v>3.0400000000000002E-4</v>
      </c>
      <c r="E5719" s="9">
        <f t="shared" si="895"/>
        <v>3.8449755151725687E-3</v>
      </c>
      <c r="F5719">
        <f t="shared" si="896"/>
        <v>1.0038523769165575</v>
      </c>
      <c r="G5719">
        <f t="shared" si="897"/>
        <v>26.056679761446325</v>
      </c>
      <c r="H5719">
        <f t="shared" si="889"/>
        <v>1.5673393965688259E-2</v>
      </c>
      <c r="I5719" t="str">
        <f t="shared" si="898"/>
        <v>2021</v>
      </c>
      <c r="J5719">
        <f t="shared" si="890"/>
        <v>3.004331465320957</v>
      </c>
      <c r="K5719">
        <f t="shared" si="891"/>
        <v>-3.004331465320957</v>
      </c>
      <c r="L5719">
        <f t="shared" si="893"/>
        <v>-0.949516680830925</v>
      </c>
      <c r="M5719">
        <f t="shared" si="894"/>
        <v>0</v>
      </c>
      <c r="P5719" s="16">
        <f t="shared" si="892"/>
        <v>0.11529985757303546</v>
      </c>
    </row>
    <row r="5720" spans="1:16" x14ac:dyDescent="0.3">
      <c r="A5720">
        <v>5719</v>
      </c>
      <c r="B5720" s="23" t="s">
        <v>5329</v>
      </c>
      <c r="C5720" s="24">
        <v>26.347999999999999</v>
      </c>
      <c r="D5720" s="24">
        <v>2.5000000000000001E-4</v>
      </c>
      <c r="E5720" s="9">
        <f t="shared" si="895"/>
        <v>1.1067547997706564E-2</v>
      </c>
      <c r="F5720">
        <f t="shared" si="896"/>
        <v>1.0111290198787319</v>
      </c>
      <c r="G5720">
        <f t="shared" si="897"/>
        <v>26.346902189537875</v>
      </c>
      <c r="H5720">
        <f t="shared" si="889"/>
        <v>1.5692766825400786E-2</v>
      </c>
      <c r="I5720" t="str">
        <f t="shared" si="898"/>
        <v>2021</v>
      </c>
      <c r="J5720">
        <f t="shared" si="890"/>
        <v>3.0415488890015627</v>
      </c>
      <c r="K5720">
        <f t="shared" si="891"/>
        <v>-3.0415488890015627</v>
      </c>
      <c r="L5720">
        <f t="shared" si="893"/>
        <v>-1.2397391089224747</v>
      </c>
      <c r="M5720">
        <f t="shared" si="894"/>
        <v>0</v>
      </c>
      <c r="P5720" s="16">
        <f t="shared" si="892"/>
        <v>0.1154423722045522</v>
      </c>
    </row>
    <row r="5721" spans="1:16" x14ac:dyDescent="0.3">
      <c r="A5721">
        <v>5720</v>
      </c>
      <c r="B5721" s="23" t="s">
        <v>5330</v>
      </c>
      <c r="C5721" s="24">
        <v>26.058</v>
      </c>
      <c r="D5721" s="24">
        <v>1.7999999999999998E-4</v>
      </c>
      <c r="E5721" s="9">
        <f t="shared" si="895"/>
        <v>-1.1067547997706597E-2</v>
      </c>
      <c r="F5721">
        <f t="shared" si="896"/>
        <v>0.98899347199028398</v>
      </c>
      <c r="G5721">
        <f t="shared" si="897"/>
        <v>26.057218271725983</v>
      </c>
      <c r="H5721">
        <f t="shared" si="889"/>
        <v>1.5658626137478069E-2</v>
      </c>
      <c r="I5721" t="str">
        <f t="shared" si="898"/>
        <v>2021</v>
      </c>
      <c r="J5721">
        <f t="shared" si="890"/>
        <v>3.001562747551096</v>
      </c>
      <c r="K5721">
        <f t="shared" si="891"/>
        <v>-3.001562747551096</v>
      </c>
      <c r="L5721">
        <f t="shared" si="893"/>
        <v>-0.97606686503719686</v>
      </c>
      <c r="M5721">
        <f t="shared" si="894"/>
        <v>0</v>
      </c>
      <c r="P5721" s="16">
        <f t="shared" si="892"/>
        <v>0.11519121942529124</v>
      </c>
    </row>
    <row r="5722" spans="1:16" x14ac:dyDescent="0.3">
      <c r="A5722">
        <v>5721</v>
      </c>
      <c r="B5722" s="23" t="s">
        <v>5331</v>
      </c>
      <c r="C5722" s="24">
        <v>26.113</v>
      </c>
      <c r="D5722" s="24">
        <v>1.7999999999999998E-4</v>
      </c>
      <c r="E5722" s="9">
        <f t="shared" si="895"/>
        <v>2.1084518362891858E-3</v>
      </c>
      <c r="F5722">
        <f t="shared" si="896"/>
        <v>1.0021106761838974</v>
      </c>
      <c r="G5722">
        <f t="shared" si="897"/>
        <v>26.112216621750733</v>
      </c>
      <c r="H5722">
        <f t="shared" si="889"/>
        <v>1.5659426014045311E-2</v>
      </c>
      <c r="I5722" t="str">
        <f t="shared" si="898"/>
        <v>2021</v>
      </c>
      <c r="J5722">
        <f t="shared" si="890"/>
        <v>3.008051724510874</v>
      </c>
      <c r="K5722">
        <f t="shared" si="891"/>
        <v>-3.008051724510874</v>
      </c>
      <c r="L5722">
        <f t="shared" si="893"/>
        <v>-1.2718376389879822</v>
      </c>
      <c r="M5722">
        <f t="shared" si="894"/>
        <v>0</v>
      </c>
      <c r="P5722" s="16">
        <f t="shared" si="892"/>
        <v>0.11519710364248635</v>
      </c>
    </row>
    <row r="5723" spans="1:16" x14ac:dyDescent="0.3">
      <c r="A5723">
        <v>5722</v>
      </c>
      <c r="B5723" s="23" t="s">
        <v>5332</v>
      </c>
      <c r="C5723" s="24">
        <v>26.404</v>
      </c>
      <c r="D5723" s="24">
        <v>1.4999999999999999E-4</v>
      </c>
      <c r="E5723" s="9">
        <f t="shared" si="895"/>
        <v>1.108223920949524E-2</v>
      </c>
      <c r="F5723">
        <f t="shared" si="896"/>
        <v>1.011143874698426</v>
      </c>
      <c r="G5723">
        <f t="shared" si="897"/>
        <v>26.403339908251183</v>
      </c>
      <c r="H5723">
        <f t="shared" si="889"/>
        <v>1.5712744730073658E-2</v>
      </c>
      <c r="I5723" t="str">
        <f t="shared" si="898"/>
        <v>2021</v>
      </c>
      <c r="J5723">
        <f t="shared" si="890"/>
        <v>3.0519445755119232</v>
      </c>
      <c r="K5723">
        <f t="shared" si="891"/>
        <v>-3.0519445755119232</v>
      </c>
      <c r="L5723">
        <f t="shared" si="893"/>
        <v>-2.1952679021311887</v>
      </c>
      <c r="M5723">
        <f t="shared" si="894"/>
        <v>0</v>
      </c>
      <c r="P5723" s="16">
        <f t="shared" si="892"/>
        <v>0.11558933779276062</v>
      </c>
    </row>
    <row r="5724" spans="1:16" x14ac:dyDescent="0.3">
      <c r="A5724">
        <v>5723</v>
      </c>
      <c r="B5724" s="23" t="s">
        <v>5333</v>
      </c>
      <c r="C5724" s="24">
        <v>26.370999999999999</v>
      </c>
      <c r="D5724" s="24">
        <v>1E-4</v>
      </c>
      <c r="E5724" s="9">
        <f t="shared" si="895"/>
        <v>-1.2505922994201703E-3</v>
      </c>
      <c r="F5724">
        <f t="shared" si="896"/>
        <v>0.99875018936524762</v>
      </c>
      <c r="G5724">
        <f t="shared" si="897"/>
        <v>26.370560486995952</v>
      </c>
      <c r="H5724">
        <f t="shared" si="889"/>
        <v>1.5712744926725294E-2</v>
      </c>
      <c r="I5724" t="str">
        <f t="shared" si="898"/>
        <v>2021</v>
      </c>
      <c r="J5724">
        <f t="shared" si="890"/>
        <v>3.0481556620647563</v>
      </c>
      <c r="K5724">
        <f t="shared" si="891"/>
        <v>-3.0481556620647563</v>
      </c>
      <c r="L5724">
        <f t="shared" si="893"/>
        <v>-2.1624884808759575</v>
      </c>
      <c r="M5724">
        <f t="shared" si="894"/>
        <v>0</v>
      </c>
      <c r="P5724" s="16">
        <f t="shared" si="892"/>
        <v>0.11558933923941</v>
      </c>
    </row>
    <row r="5725" spans="1:16" x14ac:dyDescent="0.3">
      <c r="A5725">
        <v>5724</v>
      </c>
      <c r="B5725" s="23" t="s">
        <v>6743</v>
      </c>
      <c r="C5725" s="24">
        <v>25.952999999999999</v>
      </c>
      <c r="D5725" s="24">
        <v>1.5200000000000001E-4</v>
      </c>
      <c r="E5725" s="9">
        <f t="shared" si="895"/>
        <v>-1.5977711660757277E-2</v>
      </c>
      <c r="F5725">
        <f t="shared" si="896"/>
        <v>0.98414925486329685</v>
      </c>
      <c r="G5725">
        <f t="shared" si="897"/>
        <v>25.952342532327961</v>
      </c>
      <c r="H5725">
        <f t="shared" si="889"/>
        <v>1.5814839804513394E-2</v>
      </c>
      <c r="I5725" t="str">
        <f t="shared" si="898"/>
        <v>2021</v>
      </c>
      <c r="J5725">
        <f t="shared" si="890"/>
        <v>3.0193056688599818</v>
      </c>
      <c r="K5725">
        <f t="shared" si="891"/>
        <v>-3.0193056688599818</v>
      </c>
      <c r="L5725">
        <f t="shared" si="893"/>
        <v>-1.7442705262079663</v>
      </c>
      <c r="M5725">
        <f t="shared" si="894"/>
        <v>0</v>
      </c>
      <c r="P5725" s="16">
        <f t="shared" si="892"/>
        <v>0.11634039066411574</v>
      </c>
    </row>
    <row r="5726" spans="1:16" x14ac:dyDescent="0.3">
      <c r="A5726">
        <v>5725</v>
      </c>
      <c r="B5726" s="23" t="s">
        <v>5334</v>
      </c>
      <c r="C5726" s="24">
        <v>25.818000000000001</v>
      </c>
      <c r="D5726" s="24">
        <v>1E-4</v>
      </c>
      <c r="E5726" s="9">
        <f t="shared" si="895"/>
        <v>-5.2152867818292901E-3</v>
      </c>
      <c r="F5726">
        <f t="shared" si="896"/>
        <v>0.9947982892151197</v>
      </c>
      <c r="G5726">
        <f t="shared" si="897"/>
        <v>25.817569703585814</v>
      </c>
      <c r="H5726">
        <f t="shared" si="889"/>
        <v>1.5650293975888178E-2</v>
      </c>
      <c r="I5726" t="str">
        <f t="shared" si="898"/>
        <v>2021</v>
      </c>
      <c r="J5726">
        <f t="shared" si="890"/>
        <v>2.9723748548120037</v>
      </c>
      <c r="K5726">
        <f t="shared" si="891"/>
        <v>-2.9723748548120037</v>
      </c>
      <c r="L5726">
        <f t="shared" si="893"/>
        <v>-1.6094976974658195</v>
      </c>
      <c r="M5726">
        <f t="shared" si="894"/>
        <v>0</v>
      </c>
      <c r="P5726" s="16">
        <f t="shared" si="892"/>
        <v>0.11512992465743858</v>
      </c>
    </row>
    <row r="5727" spans="1:16" x14ac:dyDescent="0.3">
      <c r="A5727">
        <v>5726</v>
      </c>
      <c r="B5727" s="23" t="s">
        <v>5335</v>
      </c>
      <c r="C5727" s="24">
        <v>25.285</v>
      </c>
      <c r="D5727" s="24">
        <v>1.4999999999999999E-4</v>
      </c>
      <c r="E5727" s="9">
        <f t="shared" si="895"/>
        <v>-2.0860588552571266E-2</v>
      </c>
      <c r="F5727">
        <f t="shared" si="896"/>
        <v>0.9793554884189325</v>
      </c>
      <c r="G5727">
        <f t="shared" si="897"/>
        <v>25.284367882901499</v>
      </c>
      <c r="H5727">
        <f t="shared" si="889"/>
        <v>1.5939741594718407E-2</v>
      </c>
      <c r="I5727" t="str">
        <f t="shared" si="898"/>
        <v>2021</v>
      </c>
      <c r="J5727">
        <f t="shared" si="890"/>
        <v>2.9648252310611438</v>
      </c>
      <c r="K5727">
        <f t="shared" si="891"/>
        <v>-2.9648252310611438</v>
      </c>
      <c r="L5727">
        <f t="shared" si="893"/>
        <v>-1.0762958767815043</v>
      </c>
      <c r="M5727">
        <f t="shared" si="894"/>
        <v>0</v>
      </c>
      <c r="P5727" s="16">
        <f t="shared" si="892"/>
        <v>0.1172592190080457</v>
      </c>
    </row>
    <row r="5728" spans="1:16" x14ac:dyDescent="0.3">
      <c r="A5728">
        <v>5727</v>
      </c>
      <c r="B5728" s="23" t="s">
        <v>5336</v>
      </c>
      <c r="C5728" s="24">
        <v>25.295000000000002</v>
      </c>
      <c r="D5728" s="24">
        <v>2.0000000000000001E-4</v>
      </c>
      <c r="E5728" s="9">
        <f t="shared" si="895"/>
        <v>3.954132119531369E-4</v>
      </c>
      <c r="F5728">
        <f t="shared" si="896"/>
        <v>1.0003954913980622</v>
      </c>
      <c r="G5728">
        <f t="shared" si="897"/>
        <v>25.294156847385956</v>
      </c>
      <c r="H5728">
        <f t="shared" si="889"/>
        <v>1.5943543344920083E-2</v>
      </c>
      <c r="I5728" t="str">
        <f t="shared" si="898"/>
        <v>2021</v>
      </c>
      <c r="J5728">
        <f t="shared" si="890"/>
        <v>2.9666804846401025</v>
      </c>
      <c r="K5728">
        <f t="shared" si="891"/>
        <v>-2.9666804846401025</v>
      </c>
      <c r="L5728">
        <f t="shared" si="893"/>
        <v>-1.0860848412659614</v>
      </c>
      <c r="M5728">
        <f t="shared" si="894"/>
        <v>0</v>
      </c>
      <c r="P5728" s="16">
        <f t="shared" si="892"/>
        <v>0.11728718622801994</v>
      </c>
    </row>
    <row r="5729" spans="1:16" x14ac:dyDescent="0.3">
      <c r="A5729">
        <v>5728</v>
      </c>
      <c r="B5729" s="23" t="s">
        <v>5337</v>
      </c>
      <c r="C5729" s="24">
        <v>25.108000000000001</v>
      </c>
      <c r="D5729" s="24">
        <v>2.0000000000000001E-4</v>
      </c>
      <c r="E5729" s="9">
        <f t="shared" si="895"/>
        <v>-7.4202272886141583E-3</v>
      </c>
      <c r="F5729">
        <f t="shared" si="896"/>
        <v>0.99260723463135003</v>
      </c>
      <c r="G5729">
        <f t="shared" si="897"/>
        <v>25.1071630806154</v>
      </c>
      <c r="H5729">
        <f t="shared" ref="H5729:H5792" si="899">SQRT(_xlfn.VAR.S(E5700:E5729))</f>
        <v>1.5932697187541197E-2</v>
      </c>
      <c r="I5729" t="str">
        <f t="shared" si="898"/>
        <v>2021</v>
      </c>
      <c r="J5729">
        <f t="shared" ref="J5729:J5792" si="900">-K5729</f>
        <v>2.9427452429142162</v>
      </c>
      <c r="K5729">
        <f t="shared" ref="K5729:K5792" si="901">-G5729*$P$3*$R$3*H5729</f>
        <v>-2.9427452429142162</v>
      </c>
      <c r="L5729">
        <f t="shared" si="893"/>
        <v>-0.89909107449540571</v>
      </c>
      <c r="M5729">
        <f t="shared" si="894"/>
        <v>0</v>
      </c>
      <c r="P5729" s="16">
        <f t="shared" ref="P5729:P5792" si="902">-K5729/G5729</f>
        <v>0.11720739748515174</v>
      </c>
    </row>
    <row r="5730" spans="1:16" x14ac:dyDescent="0.3">
      <c r="A5730">
        <v>5729</v>
      </c>
      <c r="B5730" s="23" t="s">
        <v>5338</v>
      </c>
      <c r="C5730" s="24">
        <v>25.184000000000001</v>
      </c>
      <c r="D5730" s="24">
        <v>2.0000000000000001E-4</v>
      </c>
      <c r="E5730" s="9">
        <f t="shared" si="895"/>
        <v>3.0223517797074934E-3</v>
      </c>
      <c r="F5730">
        <f t="shared" si="896"/>
        <v>1.0030269236896607</v>
      </c>
      <c r="G5730">
        <f t="shared" si="897"/>
        <v>25.183160547324292</v>
      </c>
      <c r="H5730">
        <f t="shared" si="899"/>
        <v>1.5869347910639653E-2</v>
      </c>
      <c r="I5730" t="str">
        <f t="shared" si="898"/>
        <v>2021</v>
      </c>
      <c r="J5730">
        <f t="shared" si="900"/>
        <v>2.9399167753264726</v>
      </c>
      <c r="K5730">
        <f t="shared" si="901"/>
        <v>-2.9399167753264726</v>
      </c>
      <c r="L5730">
        <f t="shared" ref="L5730:L5793" si="903">+MIN(G5731-G5730,G5732-G5730,G5733-G5730,G5734-G5730,G5735-G5730,G5736-G5730,G5737-G5730,G5738-G5730,G5739-G5730,G5740-G5730)</f>
        <v>-0.97508854120429689</v>
      </c>
      <c r="M5730">
        <f t="shared" ref="M5730:M5793" si="904">+IF(L5730&lt;K5730,1,0)</f>
        <v>0</v>
      </c>
      <c r="P5730" s="16">
        <f t="shared" si="902"/>
        <v>0.11674137445146211</v>
      </c>
    </row>
    <row r="5731" spans="1:16" x14ac:dyDescent="0.3">
      <c r="A5731">
        <v>5730</v>
      </c>
      <c r="B5731" s="23" t="s">
        <v>6744</v>
      </c>
      <c r="C5731" s="24">
        <v>25.082000000000001</v>
      </c>
      <c r="D5731" s="24">
        <v>2.0299999999999997E-4</v>
      </c>
      <c r="E5731" s="9">
        <f t="shared" si="895"/>
        <v>-4.0584148331347103E-3</v>
      </c>
      <c r="F5731">
        <f t="shared" si="896"/>
        <v>0.99594980940279543</v>
      </c>
      <c r="G5731">
        <f t="shared" si="897"/>
        <v>25.081151406688786</v>
      </c>
      <c r="H5731">
        <f t="shared" si="899"/>
        <v>1.5790854186958581E-2</v>
      </c>
      <c r="I5731" t="str">
        <f t="shared" si="898"/>
        <v>2021</v>
      </c>
      <c r="J5731">
        <f t="shared" si="900"/>
        <v>2.9135254351257136</v>
      </c>
      <c r="K5731">
        <f t="shared" si="901"/>
        <v>-2.9135254351257136</v>
      </c>
      <c r="L5731">
        <f t="shared" si="903"/>
        <v>-0.87307940056879119</v>
      </c>
      <c r="M5731">
        <f t="shared" si="904"/>
        <v>0</v>
      </c>
      <c r="P5731" s="16">
        <f t="shared" si="902"/>
        <v>0.1161639427107289</v>
      </c>
    </row>
    <row r="5732" spans="1:16" x14ac:dyDescent="0.3">
      <c r="A5732">
        <v>5731</v>
      </c>
      <c r="B5732" s="23" t="s">
        <v>5339</v>
      </c>
      <c r="C5732" s="24">
        <v>24.841000000000001</v>
      </c>
      <c r="D5732" s="24">
        <v>1.4999999999999999E-4</v>
      </c>
      <c r="E5732" s="9">
        <f t="shared" si="895"/>
        <v>-9.6549434979440445E-3</v>
      </c>
      <c r="F5732">
        <f t="shared" si="896"/>
        <v>0.99039151582808393</v>
      </c>
      <c r="G5732">
        <f t="shared" si="897"/>
        <v>24.840378982762751</v>
      </c>
      <c r="H5732">
        <f t="shared" si="899"/>
        <v>1.4927708324571702E-2</v>
      </c>
      <c r="I5732" t="str">
        <f t="shared" si="898"/>
        <v>2021</v>
      </c>
      <c r="J5732">
        <f t="shared" si="900"/>
        <v>2.7278286026912451</v>
      </c>
      <c r="K5732">
        <f t="shared" si="901"/>
        <v>-2.7278286026912451</v>
      </c>
      <c r="L5732">
        <f t="shared" si="903"/>
        <v>-0.63230697664275581</v>
      </c>
      <c r="M5732">
        <f t="shared" si="904"/>
        <v>0</v>
      </c>
      <c r="P5732" s="16">
        <f t="shared" si="902"/>
        <v>0.10981429086022164</v>
      </c>
    </row>
    <row r="5733" spans="1:16" x14ac:dyDescent="0.3">
      <c r="A5733">
        <v>5732</v>
      </c>
      <c r="B5733" s="23" t="s">
        <v>5340</v>
      </c>
      <c r="C5733" s="24">
        <v>24.209</v>
      </c>
      <c r="D5733" s="24">
        <v>2.3000000000000001E-4</v>
      </c>
      <c r="E5733" s="9">
        <f t="shared" si="895"/>
        <v>-2.5771049052798273E-2</v>
      </c>
      <c r="F5733">
        <f t="shared" si="896"/>
        <v>0.97455819008896571</v>
      </c>
      <c r="G5733">
        <f t="shared" si="897"/>
        <v>24.208072006119995</v>
      </c>
      <c r="H5733">
        <f t="shared" si="899"/>
        <v>1.5349120450664678E-2</v>
      </c>
      <c r="I5733" t="str">
        <f t="shared" si="898"/>
        <v>2021</v>
      </c>
      <c r="J5733">
        <f t="shared" si="900"/>
        <v>2.7334391939802059</v>
      </c>
      <c r="K5733">
        <f t="shared" si="901"/>
        <v>-2.7334391939802059</v>
      </c>
      <c r="L5733">
        <f t="shared" si="903"/>
        <v>0.39998466696055601</v>
      </c>
      <c r="M5733">
        <f t="shared" si="904"/>
        <v>0</v>
      </c>
      <c r="P5733" s="16">
        <f t="shared" si="902"/>
        <v>0.11291436977257711</v>
      </c>
    </row>
    <row r="5734" spans="1:16" x14ac:dyDescent="0.3">
      <c r="A5734">
        <v>5733</v>
      </c>
      <c r="B5734" s="23" t="s">
        <v>5341</v>
      </c>
      <c r="C5734" s="24">
        <v>24.609000000000002</v>
      </c>
      <c r="D5734" s="24">
        <v>2.3000000000000001E-4</v>
      </c>
      <c r="E5734" s="9">
        <f t="shared" si="895"/>
        <v>1.6387764837606872E-2</v>
      </c>
      <c r="F5734">
        <f t="shared" si="896"/>
        <v>1.016522780784006</v>
      </c>
      <c r="G5734">
        <f t="shared" si="897"/>
        <v>24.608056673080551</v>
      </c>
      <c r="H5734">
        <f t="shared" si="899"/>
        <v>1.5697789112520424E-2</v>
      </c>
      <c r="I5734" t="str">
        <f t="shared" si="898"/>
        <v>2021</v>
      </c>
      <c r="J5734">
        <f t="shared" si="900"/>
        <v>2.8417216065948336</v>
      </c>
      <c r="K5734">
        <f t="shared" si="901"/>
        <v>-2.8417216065948336</v>
      </c>
      <c r="L5734">
        <f t="shared" si="903"/>
        <v>0.24611484072762835</v>
      </c>
      <c r="M5734">
        <f t="shared" si="904"/>
        <v>0</v>
      </c>
      <c r="P5734" s="16">
        <f t="shared" si="902"/>
        <v>0.11547931819026869</v>
      </c>
    </row>
    <row r="5735" spans="1:16" x14ac:dyDescent="0.3">
      <c r="A5735">
        <v>5734</v>
      </c>
      <c r="B5735" s="23" t="s">
        <v>5342</v>
      </c>
      <c r="C5735" s="24">
        <v>25.02</v>
      </c>
      <c r="D5735" s="24">
        <v>1.7999999999999998E-4</v>
      </c>
      <c r="E5735" s="9">
        <f t="shared" si="895"/>
        <v>1.6563275350042435E-2</v>
      </c>
      <c r="F5735">
        <f t="shared" si="896"/>
        <v>1.0167012068755332</v>
      </c>
      <c r="G5735">
        <f t="shared" si="897"/>
        <v>25.019249411258887</v>
      </c>
      <c r="H5735">
        <f t="shared" si="899"/>
        <v>1.612796267636709E-2</v>
      </c>
      <c r="I5735" t="str">
        <f t="shared" si="898"/>
        <v>2021</v>
      </c>
      <c r="J5735">
        <f t="shared" si="900"/>
        <v>2.9683800692693323</v>
      </c>
      <c r="K5735">
        <f t="shared" si="901"/>
        <v>-2.9683800692693323</v>
      </c>
      <c r="L5735">
        <f t="shared" si="903"/>
        <v>-0.16507789745070767</v>
      </c>
      <c r="M5735">
        <f t="shared" si="904"/>
        <v>0</v>
      </c>
      <c r="P5735" s="16">
        <f t="shared" si="902"/>
        <v>0.11864384980044744</v>
      </c>
    </row>
    <row r="5736" spans="1:16" x14ac:dyDescent="0.3">
      <c r="A5736">
        <v>5735</v>
      </c>
      <c r="B5736" s="23" t="s">
        <v>6746</v>
      </c>
      <c r="C5736" s="24">
        <v>25.047000000000001</v>
      </c>
      <c r="D5736" s="24">
        <v>2.0299999999999997E-4</v>
      </c>
      <c r="E5736" s="9">
        <f t="shared" si="895"/>
        <v>1.0785548412080659E-3</v>
      </c>
      <c r="F5736">
        <f t="shared" si="896"/>
        <v>1.0010791366906475</v>
      </c>
      <c r="G5736">
        <f t="shared" si="897"/>
        <v>25.046152590835419</v>
      </c>
      <c r="H5736">
        <f t="shared" si="899"/>
        <v>1.4040336325977808E-2</v>
      </c>
      <c r="I5736" t="str">
        <f t="shared" si="898"/>
        <v>2021</v>
      </c>
      <c r="J5736">
        <f t="shared" si="900"/>
        <v>2.5869274785433811</v>
      </c>
      <c r="K5736">
        <f t="shared" si="901"/>
        <v>-2.5869274785433811</v>
      </c>
      <c r="L5736">
        <f t="shared" si="903"/>
        <v>-0.19198107702723988</v>
      </c>
      <c r="M5736">
        <f t="shared" si="904"/>
        <v>0</v>
      </c>
      <c r="P5736" s="16">
        <f t="shared" si="902"/>
        <v>0.10328642170334608</v>
      </c>
    </row>
    <row r="5737" spans="1:16" x14ac:dyDescent="0.3">
      <c r="A5737">
        <v>5736</v>
      </c>
      <c r="B5737" s="23" t="s">
        <v>5343</v>
      </c>
      <c r="C5737" s="24">
        <v>24.855</v>
      </c>
      <c r="D5737" s="24">
        <v>2.0000000000000001E-4</v>
      </c>
      <c r="E5737" s="9">
        <f t="shared" si="895"/>
        <v>-7.6951203333372378E-3</v>
      </c>
      <c r="F5737">
        <f t="shared" si="896"/>
        <v>0.99233441130674327</v>
      </c>
      <c r="G5737">
        <f t="shared" si="897"/>
        <v>24.854171513808179</v>
      </c>
      <c r="H5737">
        <f t="shared" si="899"/>
        <v>1.3808504633698761E-2</v>
      </c>
      <c r="I5737" t="str">
        <f t="shared" si="898"/>
        <v>2021</v>
      </c>
      <c r="J5737">
        <f t="shared" si="900"/>
        <v>2.5247109386672739</v>
      </c>
      <c r="K5737">
        <f t="shared" si="901"/>
        <v>-2.5247109386672739</v>
      </c>
      <c r="L5737">
        <f t="shared" si="903"/>
        <v>7.6080567410659938E-2</v>
      </c>
      <c r="M5737">
        <f t="shared" si="904"/>
        <v>0</v>
      </c>
      <c r="P5737" s="16">
        <f t="shared" si="902"/>
        <v>0.10158097353052487</v>
      </c>
    </row>
    <row r="5738" spans="1:16" x14ac:dyDescent="0.3">
      <c r="A5738">
        <v>5737</v>
      </c>
      <c r="B5738" s="23" t="s">
        <v>5344</v>
      </c>
      <c r="C5738" s="24">
        <v>25.302</v>
      </c>
      <c r="D5738" s="24">
        <v>2.0000000000000001E-4</v>
      </c>
      <c r="E5738" s="9">
        <f t="shared" si="895"/>
        <v>1.7824504445841917E-2</v>
      </c>
      <c r="F5738">
        <f t="shared" si="896"/>
        <v>1.0179843089921545</v>
      </c>
      <c r="G5738">
        <f t="shared" si="897"/>
        <v>25.301156614056509</v>
      </c>
      <c r="H5738">
        <f t="shared" si="899"/>
        <v>1.4296437925847198E-2</v>
      </c>
      <c r="I5738" t="str">
        <f t="shared" si="898"/>
        <v>2021</v>
      </c>
      <c r="J5738">
        <f t="shared" si="900"/>
        <v>2.6609329938940096</v>
      </c>
      <c r="K5738">
        <f t="shared" si="901"/>
        <v>-2.6609329938940096</v>
      </c>
      <c r="L5738">
        <f t="shared" si="903"/>
        <v>-0.37090453283767033</v>
      </c>
      <c r="M5738">
        <f t="shared" si="904"/>
        <v>0</v>
      </c>
      <c r="P5738" s="16">
        <f t="shared" si="902"/>
        <v>0.1051704091826253</v>
      </c>
    </row>
    <row r="5739" spans="1:16" x14ac:dyDescent="0.3">
      <c r="A5739">
        <v>5738</v>
      </c>
      <c r="B5739" s="23" t="s">
        <v>5345</v>
      </c>
      <c r="C5739" s="24">
        <v>25.312000000000001</v>
      </c>
      <c r="D5739" s="24">
        <v>1.4999999999999999E-4</v>
      </c>
      <c r="E5739" s="9">
        <f t="shared" si="895"/>
        <v>3.951475927655305E-4</v>
      </c>
      <c r="F5739">
        <f t="shared" si="896"/>
        <v>1.0003952256738597</v>
      </c>
      <c r="G5739">
        <f t="shared" si="897"/>
        <v>25.311367207909935</v>
      </c>
      <c r="H5739">
        <f t="shared" si="899"/>
        <v>1.4191789582102642E-2</v>
      </c>
      <c r="I5739" t="str">
        <f t="shared" si="898"/>
        <v>2021</v>
      </c>
      <c r="J5739">
        <f t="shared" si="900"/>
        <v>2.6425212506589904</v>
      </c>
      <c r="K5739">
        <f t="shared" si="901"/>
        <v>-2.6425212506589904</v>
      </c>
      <c r="L5739">
        <f t="shared" si="903"/>
        <v>-0.38111512669109615</v>
      </c>
      <c r="M5739">
        <f t="shared" si="904"/>
        <v>0</v>
      </c>
      <c r="P5739" s="16">
        <f t="shared" si="902"/>
        <v>0.10440057342430671</v>
      </c>
    </row>
    <row r="5740" spans="1:16" x14ac:dyDescent="0.3">
      <c r="A5740">
        <v>5739</v>
      </c>
      <c r="B5740" s="23" t="s">
        <v>5346</v>
      </c>
      <c r="C5740" s="24">
        <v>25.652999999999999</v>
      </c>
      <c r="D5740" s="24">
        <v>1.4999999999999999E-4</v>
      </c>
      <c r="E5740" s="9">
        <f t="shared" si="895"/>
        <v>1.3381932256684355E-2</v>
      </c>
      <c r="F5740">
        <f t="shared" si="896"/>
        <v>1.0134718710493045</v>
      </c>
      <c r="G5740">
        <f t="shared" si="897"/>
        <v>25.652358683016494</v>
      </c>
      <c r="H5740">
        <f t="shared" si="899"/>
        <v>1.413107409365732E-2</v>
      </c>
      <c r="I5740" t="str">
        <f t="shared" si="898"/>
        <v>2021</v>
      </c>
      <c r="J5740">
        <f t="shared" si="900"/>
        <v>2.666663386234581</v>
      </c>
      <c r="K5740">
        <f t="shared" si="901"/>
        <v>-2.666663386234581</v>
      </c>
      <c r="L5740">
        <f t="shared" si="903"/>
        <v>-0.7221066017976554</v>
      </c>
      <c r="M5740">
        <f t="shared" si="904"/>
        <v>0</v>
      </c>
      <c r="P5740" s="16">
        <f t="shared" si="902"/>
        <v>0.10395392560919098</v>
      </c>
    </row>
    <row r="5741" spans="1:16" x14ac:dyDescent="0.3">
      <c r="A5741">
        <v>5740</v>
      </c>
      <c r="B5741" s="23" t="s">
        <v>5347</v>
      </c>
      <c r="C5741" s="24">
        <v>25.388999999999999</v>
      </c>
      <c r="D5741" s="24">
        <v>1.2999999999999999E-4</v>
      </c>
      <c r="E5741" s="9">
        <f t="shared" si="895"/>
        <v>-1.0344514485849296E-2</v>
      </c>
      <c r="F5741">
        <f t="shared" si="896"/>
        <v>0.9897088059876038</v>
      </c>
      <c r="G5741">
        <f t="shared" si="897"/>
        <v>25.38844991095932</v>
      </c>
      <c r="H5741">
        <f t="shared" si="899"/>
        <v>1.2681675880555932E-2</v>
      </c>
      <c r="I5741" t="str">
        <f t="shared" si="898"/>
        <v>2021</v>
      </c>
      <c r="J5741">
        <f t="shared" si="900"/>
        <v>2.368528177971764</v>
      </c>
      <c r="K5741">
        <f t="shared" si="901"/>
        <v>-2.368528177971764</v>
      </c>
      <c r="L5741">
        <f t="shared" si="903"/>
        <v>-0.45819782974048096</v>
      </c>
      <c r="M5741">
        <f t="shared" si="904"/>
        <v>0</v>
      </c>
      <c r="P5741" s="16">
        <f t="shared" si="902"/>
        <v>9.3291563143024017E-2</v>
      </c>
    </row>
    <row r="5742" spans="1:16" x14ac:dyDescent="0.3">
      <c r="A5742">
        <v>5741</v>
      </c>
      <c r="B5742" s="23" t="s">
        <v>6747</v>
      </c>
      <c r="C5742" s="24">
        <v>25.305</v>
      </c>
      <c r="D5742" s="24">
        <v>1.27E-4</v>
      </c>
      <c r="E5742" s="9">
        <f t="shared" si="895"/>
        <v>-3.3140046900373347E-3</v>
      </c>
      <c r="F5742">
        <f t="shared" si="896"/>
        <v>0.99669148056244827</v>
      </c>
      <c r="G5742">
        <f t="shared" si="897"/>
        <v>25.304464383168632</v>
      </c>
      <c r="H5742">
        <f t="shared" si="899"/>
        <v>1.2635536155172064E-2</v>
      </c>
      <c r="I5742" t="str">
        <f t="shared" si="898"/>
        <v>2021</v>
      </c>
      <c r="J5742">
        <f t="shared" si="900"/>
        <v>2.3521041303002326</v>
      </c>
      <c r="K5742">
        <f t="shared" si="901"/>
        <v>-2.3521041303002326</v>
      </c>
      <c r="L5742">
        <f t="shared" si="903"/>
        <v>-0.37421230194979316</v>
      </c>
      <c r="M5742">
        <f t="shared" si="904"/>
        <v>0</v>
      </c>
      <c r="P5742" s="16">
        <f t="shared" si="902"/>
        <v>9.2952140566339922E-2</v>
      </c>
    </row>
    <row r="5743" spans="1:16" x14ac:dyDescent="0.3">
      <c r="A5743">
        <v>5742</v>
      </c>
      <c r="B5743" s="23" t="s">
        <v>5348</v>
      </c>
      <c r="C5743" s="24">
        <v>24.931000000000001</v>
      </c>
      <c r="D5743" s="24">
        <v>1.7999999999999998E-4</v>
      </c>
      <c r="E5743" s="9">
        <f t="shared" si="895"/>
        <v>-1.4889995620571575E-2</v>
      </c>
      <c r="F5743">
        <f t="shared" si="896"/>
        <v>0.9852203121912666</v>
      </c>
      <c r="G5743">
        <f t="shared" si="897"/>
        <v>24.930252081218839</v>
      </c>
      <c r="H5743">
        <f t="shared" si="899"/>
        <v>1.287512903861621E-2</v>
      </c>
      <c r="I5743" t="str">
        <f t="shared" si="898"/>
        <v>2021</v>
      </c>
      <c r="J5743">
        <f t="shared" si="900"/>
        <v>2.361260928379076</v>
      </c>
      <c r="K5743">
        <f t="shared" si="901"/>
        <v>-2.361260928379076</v>
      </c>
      <c r="L5743">
        <f t="shared" si="903"/>
        <v>0.55989823294266827</v>
      </c>
      <c r="M5743">
        <f t="shared" si="904"/>
        <v>0</v>
      </c>
      <c r="P5743" s="16">
        <f t="shared" si="902"/>
        <v>9.4714683216457637E-2</v>
      </c>
    </row>
    <row r="5744" spans="1:16" x14ac:dyDescent="0.3">
      <c r="A5744">
        <v>5743</v>
      </c>
      <c r="B5744" s="23" t="s">
        <v>5349</v>
      </c>
      <c r="C5744" s="24">
        <v>25.491</v>
      </c>
      <c r="D5744" s="24">
        <v>2.0000000000000001E-4</v>
      </c>
      <c r="E5744" s="9">
        <f t="shared" si="895"/>
        <v>2.2213439644044299E-2</v>
      </c>
      <c r="F5744">
        <f t="shared" si="896"/>
        <v>1.0224619951064939</v>
      </c>
      <c r="G5744">
        <f t="shared" si="897"/>
        <v>25.490150314161507</v>
      </c>
      <c r="H5744">
        <f t="shared" si="899"/>
        <v>1.3484342755201169E-2</v>
      </c>
      <c r="I5744" t="str">
        <f t="shared" si="898"/>
        <v>2021</v>
      </c>
      <c r="J5744">
        <f t="shared" si="900"/>
        <v>2.5285287753701944</v>
      </c>
      <c r="K5744">
        <f t="shared" si="901"/>
        <v>-2.5285287753701944</v>
      </c>
      <c r="L5744">
        <f t="shared" si="903"/>
        <v>9.8996700055000275E-2</v>
      </c>
      <c r="M5744">
        <f t="shared" si="904"/>
        <v>0</v>
      </c>
      <c r="P5744" s="16">
        <f t="shared" si="902"/>
        <v>9.9196306973734286E-2</v>
      </c>
    </row>
    <row r="5745" spans="1:16" x14ac:dyDescent="0.3">
      <c r="A5745">
        <v>5744</v>
      </c>
      <c r="B5745" s="23" t="s">
        <v>5350</v>
      </c>
      <c r="C5745" s="24">
        <v>25.59</v>
      </c>
      <c r="D5745" s="24">
        <v>2.0000000000000001E-4</v>
      </c>
      <c r="E5745" s="9">
        <f t="shared" si="895"/>
        <v>3.8762014821835263E-3</v>
      </c>
      <c r="F5745">
        <f t="shared" si="896"/>
        <v>1.0038837236671767</v>
      </c>
      <c r="G5745">
        <f t="shared" si="897"/>
        <v>25.589147014216508</v>
      </c>
      <c r="H5745">
        <f t="shared" si="899"/>
        <v>1.1749050014085183E-2</v>
      </c>
      <c r="I5745" t="str">
        <f t="shared" si="898"/>
        <v>2021</v>
      </c>
      <c r="J5745">
        <f t="shared" si="900"/>
        <v>2.2116901442026697</v>
      </c>
      <c r="K5745">
        <f t="shared" si="901"/>
        <v>-2.2116901442026697</v>
      </c>
      <c r="L5745">
        <f t="shared" si="903"/>
        <v>0.31198960017333377</v>
      </c>
      <c r="M5745">
        <f t="shared" si="904"/>
        <v>0</v>
      </c>
      <c r="P5745" s="16">
        <f t="shared" si="902"/>
        <v>8.6430788137405512E-2</v>
      </c>
    </row>
    <row r="5746" spans="1:16" x14ac:dyDescent="0.3">
      <c r="A5746">
        <v>5745</v>
      </c>
      <c r="B5746" s="23" t="s">
        <v>5351</v>
      </c>
      <c r="C5746" s="24">
        <v>26.026</v>
      </c>
      <c r="D5746" s="24">
        <v>1.4999999999999999E-4</v>
      </c>
      <c r="E5746" s="9">
        <f t="shared" si="895"/>
        <v>1.6894388182868113E-2</v>
      </c>
      <c r="F5746">
        <f t="shared" si="896"/>
        <v>1.0170379054318093</v>
      </c>
      <c r="G5746">
        <f t="shared" si="897"/>
        <v>26.025349358133056</v>
      </c>
      <c r="H5746">
        <f t="shared" si="899"/>
        <v>1.2182473694628966E-2</v>
      </c>
      <c r="I5746" t="str">
        <f t="shared" si="898"/>
        <v>2021</v>
      </c>
      <c r="J5746">
        <f t="shared" si="900"/>
        <v>2.3323717420381453</v>
      </c>
      <c r="K5746">
        <f t="shared" si="901"/>
        <v>-2.3323717420381453</v>
      </c>
      <c r="L5746">
        <f t="shared" si="903"/>
        <v>-0.12421274374321456</v>
      </c>
      <c r="M5746">
        <f t="shared" si="904"/>
        <v>0</v>
      </c>
      <c r="P5746" s="16">
        <f t="shared" si="902"/>
        <v>8.9619228927248468E-2</v>
      </c>
    </row>
    <row r="5747" spans="1:16" x14ac:dyDescent="0.3">
      <c r="A5747">
        <v>5746</v>
      </c>
      <c r="B5747" s="23" t="s">
        <v>5352</v>
      </c>
      <c r="C5747" s="24">
        <v>26.169</v>
      </c>
      <c r="D5747" s="24">
        <v>1.7999999999999998E-4</v>
      </c>
      <c r="E5747" s="9">
        <f t="shared" si="895"/>
        <v>5.4794657646255705E-3</v>
      </c>
      <c r="F5747">
        <f t="shared" si="896"/>
        <v>1.0054945054945055</v>
      </c>
      <c r="G5747">
        <f t="shared" si="897"/>
        <v>26.168214941775933</v>
      </c>
      <c r="H5747">
        <f t="shared" si="899"/>
        <v>1.2218863516686173E-2</v>
      </c>
      <c r="I5747" t="str">
        <f t="shared" si="898"/>
        <v>2021</v>
      </c>
      <c r="J5747">
        <f t="shared" si="900"/>
        <v>2.352180432773622</v>
      </c>
      <c r="K5747">
        <f t="shared" si="901"/>
        <v>-2.352180432773622</v>
      </c>
      <c r="L5747">
        <f t="shared" si="903"/>
        <v>-0.26707832738609127</v>
      </c>
      <c r="M5747">
        <f t="shared" si="904"/>
        <v>0</v>
      </c>
      <c r="P5747" s="16">
        <f t="shared" si="902"/>
        <v>8.9886927251522683E-2</v>
      </c>
    </row>
    <row r="5748" spans="1:16" x14ac:dyDescent="0.3">
      <c r="A5748">
        <v>5747</v>
      </c>
      <c r="B5748" s="23" t="s">
        <v>6748</v>
      </c>
      <c r="C5748" s="24">
        <v>25.988</v>
      </c>
      <c r="D5748" s="24">
        <v>1.5200000000000001E-4</v>
      </c>
      <c r="E5748" s="9">
        <f t="shared" si="895"/>
        <v>-6.9406111009067155E-3</v>
      </c>
      <c r="F5748">
        <f t="shared" si="896"/>
        <v>0.99308341931292743</v>
      </c>
      <c r="G5748">
        <f t="shared" si="897"/>
        <v>25.987341645672522</v>
      </c>
      <c r="H5748">
        <f t="shared" si="899"/>
        <v>1.211495211768457E-2</v>
      </c>
      <c r="I5748" t="str">
        <f t="shared" si="898"/>
        <v>2021</v>
      </c>
      <c r="J5748">
        <f t="shared" si="900"/>
        <v>2.3160571873711833</v>
      </c>
      <c r="K5748">
        <f t="shared" si="901"/>
        <v>-2.3160571873711833</v>
      </c>
      <c r="L5748">
        <f t="shared" si="903"/>
        <v>-8.6205031282680977E-2</v>
      </c>
      <c r="M5748">
        <f t="shared" si="904"/>
        <v>0</v>
      </c>
      <c r="P5748" s="16">
        <f t="shared" si="902"/>
        <v>8.912251275831666E-2</v>
      </c>
    </row>
    <row r="5749" spans="1:16" x14ac:dyDescent="0.3">
      <c r="A5749">
        <v>5748</v>
      </c>
      <c r="B5749" s="23" t="s">
        <v>5353</v>
      </c>
      <c r="C5749" s="24">
        <v>25.902000000000001</v>
      </c>
      <c r="D5749" s="24">
        <v>2.0000000000000001E-4</v>
      </c>
      <c r="E5749" s="9">
        <f t="shared" si="895"/>
        <v>-3.3147072168889678E-3</v>
      </c>
      <c r="F5749">
        <f t="shared" si="896"/>
        <v>0.99669078036016634</v>
      </c>
      <c r="G5749">
        <f t="shared" si="897"/>
        <v>25.901136614389841</v>
      </c>
      <c r="H5749">
        <f t="shared" si="899"/>
        <v>1.2107899875324912E-2</v>
      </c>
      <c r="I5749" t="str">
        <f t="shared" si="898"/>
        <v>2021</v>
      </c>
      <c r="J5749">
        <f t="shared" si="900"/>
        <v>2.3070306491167165</v>
      </c>
      <c r="K5749">
        <f t="shared" si="901"/>
        <v>-2.3070306491167165</v>
      </c>
      <c r="L5749">
        <f t="shared" si="903"/>
        <v>-1.6977749772486561E-3</v>
      </c>
      <c r="M5749">
        <f t="shared" si="904"/>
        <v>0</v>
      </c>
      <c r="P5749" s="16">
        <f t="shared" si="902"/>
        <v>8.907063359663546E-2</v>
      </c>
    </row>
    <row r="5750" spans="1:16" x14ac:dyDescent="0.3">
      <c r="A5750">
        <v>5749</v>
      </c>
      <c r="B5750" s="23" t="s">
        <v>5354</v>
      </c>
      <c r="C5750" s="24">
        <v>25.904</v>
      </c>
      <c r="D5750" s="24">
        <v>2.5000000000000001E-4</v>
      </c>
      <c r="E5750" s="9">
        <f t="shared" si="895"/>
        <v>7.7211133883727174E-5</v>
      </c>
      <c r="F5750">
        <f t="shared" si="896"/>
        <v>1.00007721411474</v>
      </c>
      <c r="G5750">
        <f t="shared" si="897"/>
        <v>25.902920689152463</v>
      </c>
      <c r="H5750">
        <f t="shared" si="899"/>
        <v>1.1920028787944988E-2</v>
      </c>
      <c r="I5750" t="str">
        <f t="shared" si="898"/>
        <v>2021</v>
      </c>
      <c r="J5750">
        <f t="shared" si="900"/>
        <v>2.2713902684398977</v>
      </c>
      <c r="K5750">
        <f t="shared" si="901"/>
        <v>-2.2713902684398977</v>
      </c>
      <c r="L5750">
        <f t="shared" si="903"/>
        <v>-3.481849739870313E-3</v>
      </c>
      <c r="M5750">
        <f t="shared" si="904"/>
        <v>0</v>
      </c>
      <c r="P5750" s="16">
        <f t="shared" si="902"/>
        <v>8.7688577504354659E-2</v>
      </c>
    </row>
    <row r="5751" spans="1:16" x14ac:dyDescent="0.3">
      <c r="A5751">
        <v>5750</v>
      </c>
      <c r="B5751" s="23" t="s">
        <v>5355</v>
      </c>
      <c r="C5751" s="24">
        <v>26.632000000000001</v>
      </c>
      <c r="D5751" s="24">
        <v>2.3000000000000001E-4</v>
      </c>
      <c r="E5751" s="9">
        <f t="shared" si="895"/>
        <v>2.7716103337444536E-2</v>
      </c>
      <c r="F5751">
        <f t="shared" si="896"/>
        <v>1.0281037677578753</v>
      </c>
      <c r="G5751">
        <f t="shared" si="897"/>
        <v>26.630979126233541</v>
      </c>
      <c r="H5751">
        <f t="shared" si="899"/>
        <v>1.2811659592655076E-2</v>
      </c>
      <c r="I5751" t="str">
        <f t="shared" si="898"/>
        <v>2021</v>
      </c>
      <c r="J5751">
        <f t="shared" si="900"/>
        <v>2.509910559885574</v>
      </c>
      <c r="K5751">
        <f t="shared" si="901"/>
        <v>-2.509910559885574</v>
      </c>
      <c r="L5751">
        <f t="shared" si="903"/>
        <v>-0.73154028682094818</v>
      </c>
      <c r="M5751">
        <f t="shared" si="904"/>
        <v>0</v>
      </c>
      <c r="P5751" s="16">
        <f t="shared" si="902"/>
        <v>9.4247776170314407E-2</v>
      </c>
    </row>
    <row r="5752" spans="1:16" x14ac:dyDescent="0.3">
      <c r="A5752">
        <v>5751</v>
      </c>
      <c r="B5752" s="23" t="s">
        <v>5356</v>
      </c>
      <c r="C5752" s="24">
        <v>26.247</v>
      </c>
      <c r="D5752" s="24">
        <v>2.0000000000000001E-4</v>
      </c>
      <c r="E5752" s="9">
        <f t="shared" si="895"/>
        <v>-1.4561803480486668E-2</v>
      </c>
      <c r="F5752">
        <f t="shared" si="896"/>
        <v>0.9855437068188645</v>
      </c>
      <c r="G5752">
        <f t="shared" si="897"/>
        <v>26.246125114581506</v>
      </c>
      <c r="H5752">
        <f t="shared" si="899"/>
        <v>1.3107739465356963E-2</v>
      </c>
      <c r="I5752" t="str">
        <f t="shared" si="898"/>
        <v>2021</v>
      </c>
      <c r="J5752">
        <f t="shared" si="900"/>
        <v>2.5308051878502855</v>
      </c>
      <c r="K5752">
        <f t="shared" si="901"/>
        <v>-2.5308051878502855</v>
      </c>
      <c r="L5752">
        <f t="shared" si="903"/>
        <v>-0.34668627516891348</v>
      </c>
      <c r="M5752">
        <f t="shared" si="904"/>
        <v>0</v>
      </c>
      <c r="P5752" s="16">
        <f t="shared" si="902"/>
        <v>9.6425860076550934E-2</v>
      </c>
    </row>
    <row r="5753" spans="1:16" x14ac:dyDescent="0.3">
      <c r="A5753">
        <v>5752</v>
      </c>
      <c r="B5753" s="23" t="s">
        <v>5357</v>
      </c>
      <c r="C5753" s="24">
        <v>26.141999999999999</v>
      </c>
      <c r="D5753" s="24">
        <v>2.0000000000000001E-4</v>
      </c>
      <c r="E5753" s="9">
        <f t="shared" si="895"/>
        <v>-4.0084804288771031E-3</v>
      </c>
      <c r="F5753">
        <f t="shared" si="896"/>
        <v>0.995999542804892</v>
      </c>
      <c r="G5753">
        <f t="shared" si="897"/>
        <v>26.141128614523172</v>
      </c>
      <c r="H5753">
        <f t="shared" si="899"/>
        <v>1.2963320211946679E-2</v>
      </c>
      <c r="I5753" t="str">
        <f t="shared" si="898"/>
        <v>2021</v>
      </c>
      <c r="J5753">
        <f t="shared" si="900"/>
        <v>2.4929082988605913</v>
      </c>
      <c r="K5753">
        <f t="shared" si="901"/>
        <v>-2.4929082988605913</v>
      </c>
      <c r="L5753">
        <f t="shared" si="903"/>
        <v>-0.24168977511057932</v>
      </c>
      <c r="M5753">
        <f t="shared" si="904"/>
        <v>0</v>
      </c>
      <c r="P5753" s="16">
        <f t="shared" si="902"/>
        <v>9.5363453339027279E-2</v>
      </c>
    </row>
    <row r="5754" spans="1:16" x14ac:dyDescent="0.3">
      <c r="A5754">
        <v>5753</v>
      </c>
      <c r="B5754" s="23" t="s">
        <v>6749</v>
      </c>
      <c r="C5754" s="24">
        <v>25.995000000000001</v>
      </c>
      <c r="D5754" s="24">
        <v>2.0299999999999997E-4</v>
      </c>
      <c r="E5754" s="9">
        <f t="shared" si="895"/>
        <v>-5.6390045276809098E-3</v>
      </c>
      <c r="F5754">
        <f t="shared" si="896"/>
        <v>0.9943768648152399</v>
      </c>
      <c r="G5754">
        <f t="shared" si="897"/>
        <v>25.994120517378001</v>
      </c>
      <c r="H5754">
        <f t="shared" si="899"/>
        <v>1.2998749814375933E-2</v>
      </c>
      <c r="I5754" t="str">
        <f t="shared" si="898"/>
        <v>2021</v>
      </c>
      <c r="J5754">
        <f t="shared" si="900"/>
        <v>2.4856640651685558</v>
      </c>
      <c r="K5754">
        <f t="shared" si="901"/>
        <v>-2.4856640651685558</v>
      </c>
      <c r="L5754">
        <f t="shared" si="903"/>
        <v>-9.4681677965407829E-2</v>
      </c>
      <c r="M5754">
        <f t="shared" si="904"/>
        <v>0</v>
      </c>
      <c r="P5754" s="16">
        <f t="shared" si="902"/>
        <v>9.5624087897368953E-2</v>
      </c>
    </row>
    <row r="5755" spans="1:16" x14ac:dyDescent="0.3">
      <c r="A5755">
        <v>5754</v>
      </c>
      <c r="B5755" s="23" t="s">
        <v>5358</v>
      </c>
      <c r="C5755" s="24">
        <v>26.276</v>
      </c>
      <c r="D5755" s="24">
        <v>1.4999999999999999E-4</v>
      </c>
      <c r="E5755" s="9">
        <f t="shared" si="895"/>
        <v>1.0751763194547329E-2</v>
      </c>
      <c r="F5755">
        <f t="shared" si="896"/>
        <v>1.0108097711098287</v>
      </c>
      <c r="G5755">
        <f t="shared" si="897"/>
        <v>26.275343108211182</v>
      </c>
      <c r="H5755">
        <f t="shared" si="899"/>
        <v>1.2814519425310499E-2</v>
      </c>
      <c r="I5755" t="str">
        <f t="shared" si="898"/>
        <v>2021</v>
      </c>
      <c r="J5755">
        <f t="shared" si="900"/>
        <v>2.4769454391358985</v>
      </c>
      <c r="K5755">
        <f t="shared" si="901"/>
        <v>-2.4769454391358985</v>
      </c>
      <c r="L5755">
        <f t="shared" si="903"/>
        <v>-0.37590426879858896</v>
      </c>
      <c r="M5755">
        <f t="shared" si="904"/>
        <v>0</v>
      </c>
      <c r="P5755" s="16">
        <f t="shared" si="902"/>
        <v>9.4268814261909306E-2</v>
      </c>
    </row>
    <row r="5756" spans="1:16" x14ac:dyDescent="0.3">
      <c r="A5756">
        <v>5755</v>
      </c>
      <c r="B5756" s="23" t="s">
        <v>5359</v>
      </c>
      <c r="C5756" s="24">
        <v>26.484000000000002</v>
      </c>
      <c r="D5756" s="24">
        <v>1.4999999999999999E-4</v>
      </c>
      <c r="E5756" s="9">
        <f t="shared" si="895"/>
        <v>7.8848020323732219E-3</v>
      </c>
      <c r="F5756">
        <f t="shared" si="896"/>
        <v>1.007915968945045</v>
      </c>
      <c r="G5756">
        <f t="shared" si="897"/>
        <v>26.483337908276184</v>
      </c>
      <c r="H5756">
        <f t="shared" si="899"/>
        <v>1.2839316883185277E-2</v>
      </c>
      <c r="I5756" t="str">
        <f t="shared" si="898"/>
        <v>2021</v>
      </c>
      <c r="J5756">
        <f t="shared" si="900"/>
        <v>2.5013839576003631</v>
      </c>
      <c r="K5756">
        <f t="shared" si="901"/>
        <v>-2.5013839576003631</v>
      </c>
      <c r="L5756">
        <f t="shared" si="903"/>
        <v>-0.583899068863591</v>
      </c>
      <c r="M5756">
        <f t="shared" si="904"/>
        <v>0</v>
      </c>
      <c r="P5756" s="16">
        <f t="shared" si="902"/>
        <v>9.4451234442719828E-2</v>
      </c>
    </row>
    <row r="5757" spans="1:16" x14ac:dyDescent="0.3">
      <c r="A5757">
        <v>5756</v>
      </c>
      <c r="B5757" s="23" t="s">
        <v>5360</v>
      </c>
      <c r="C5757" s="24">
        <v>26.151</v>
      </c>
      <c r="D5757" s="24">
        <v>1.7999999999999998E-4</v>
      </c>
      <c r="E5757" s="9">
        <f t="shared" si="895"/>
        <v>-1.2653346365051001E-2</v>
      </c>
      <c r="F5757">
        <f t="shared" si="896"/>
        <v>0.98742637063887628</v>
      </c>
      <c r="G5757">
        <f t="shared" si="897"/>
        <v>26.150215481767834</v>
      </c>
      <c r="H5757">
        <f t="shared" si="899"/>
        <v>1.2442081179054886E-2</v>
      </c>
      <c r="I5757" t="str">
        <f t="shared" si="898"/>
        <v>2021</v>
      </c>
      <c r="J5757">
        <f t="shared" si="900"/>
        <v>2.393503258982101</v>
      </c>
      <c r="K5757">
        <f t="shared" si="901"/>
        <v>-2.393503258982101</v>
      </c>
      <c r="L5757">
        <f t="shared" si="903"/>
        <v>-0.25077664235524111</v>
      </c>
      <c r="M5757">
        <f t="shared" si="904"/>
        <v>0</v>
      </c>
      <c r="P5757" s="16">
        <f t="shared" si="902"/>
        <v>9.1529007118540687E-2</v>
      </c>
    </row>
    <row r="5758" spans="1:16" x14ac:dyDescent="0.3">
      <c r="A5758">
        <v>5757</v>
      </c>
      <c r="B5758" s="23" t="s">
        <v>5361</v>
      </c>
      <c r="C5758" s="24">
        <v>26.114999999999998</v>
      </c>
      <c r="D5758" s="24">
        <v>1.2999999999999999E-4</v>
      </c>
      <c r="E5758" s="9">
        <f t="shared" si="895"/>
        <v>-1.3775688092867284E-3</v>
      </c>
      <c r="F5758">
        <f t="shared" si="896"/>
        <v>0.99862337960307435</v>
      </c>
      <c r="G5758">
        <f t="shared" si="897"/>
        <v>26.114434181129724</v>
      </c>
      <c r="H5758">
        <f t="shared" si="899"/>
        <v>1.2449862447881486E-2</v>
      </c>
      <c r="I5758" t="str">
        <f t="shared" si="898"/>
        <v>2021</v>
      </c>
      <c r="J5758">
        <f t="shared" si="900"/>
        <v>2.3917230791180546</v>
      </c>
      <c r="K5758">
        <f t="shared" si="901"/>
        <v>-2.3917230791180546</v>
      </c>
      <c r="L5758">
        <f t="shared" si="903"/>
        <v>-0.21499534171713108</v>
      </c>
      <c r="M5758">
        <f t="shared" si="904"/>
        <v>0</v>
      </c>
      <c r="P5758" s="16">
        <f t="shared" si="902"/>
        <v>9.1586249295277186E-2</v>
      </c>
    </row>
    <row r="5759" spans="1:16" x14ac:dyDescent="0.3">
      <c r="A5759">
        <v>5758</v>
      </c>
      <c r="B5759" s="23" t="s">
        <v>5362</v>
      </c>
      <c r="C5759" s="24">
        <v>25.9</v>
      </c>
      <c r="D5759" s="24">
        <v>1.2999999999999999E-4</v>
      </c>
      <c r="E5759" s="9">
        <f t="shared" si="895"/>
        <v>-8.266893182769932E-3</v>
      </c>
      <c r="F5759">
        <f t="shared" si="896"/>
        <v>0.99176718361095162</v>
      </c>
      <c r="G5759">
        <f t="shared" si="897"/>
        <v>25.899438839412593</v>
      </c>
      <c r="H5759">
        <f t="shared" si="899"/>
        <v>1.2470699149695456E-2</v>
      </c>
      <c r="I5759" t="str">
        <f t="shared" si="898"/>
        <v>2021</v>
      </c>
      <c r="J5759">
        <f t="shared" si="900"/>
        <v>2.3760024122893277</v>
      </c>
      <c r="K5759">
        <f t="shared" si="901"/>
        <v>-2.3760024122893277</v>
      </c>
      <c r="L5759">
        <f t="shared" si="903"/>
        <v>1.8012568726689437E-2</v>
      </c>
      <c r="M5759">
        <f t="shared" si="904"/>
        <v>0</v>
      </c>
      <c r="P5759" s="16">
        <f t="shared" si="902"/>
        <v>9.1739532544374475E-2</v>
      </c>
    </row>
    <row r="5760" spans="1:16" x14ac:dyDescent="0.3">
      <c r="A5760">
        <v>5759</v>
      </c>
      <c r="B5760" s="23" t="s">
        <v>6752</v>
      </c>
      <c r="C5760" s="24">
        <v>25.917999999999999</v>
      </c>
      <c r="D5760" s="24">
        <v>1.27E-4</v>
      </c>
      <c r="E5760" s="9">
        <f t="shared" si="895"/>
        <v>6.9473930773073108E-4</v>
      </c>
      <c r="F5760">
        <f t="shared" si="896"/>
        <v>1.0006949806949808</v>
      </c>
      <c r="G5760">
        <f t="shared" si="897"/>
        <v>25.917451408139282</v>
      </c>
      <c r="H5760">
        <f t="shared" si="899"/>
        <v>1.2465149209126487E-2</v>
      </c>
      <c r="I5760" t="str">
        <f t="shared" si="898"/>
        <v>2021</v>
      </c>
      <c r="J5760">
        <f t="shared" si="900"/>
        <v>2.3765967290929053</v>
      </c>
      <c r="K5760">
        <f t="shared" si="901"/>
        <v>-2.3765967290929053</v>
      </c>
      <c r="L5760">
        <f t="shared" si="903"/>
        <v>0.62975216380719701</v>
      </c>
      <c r="M5760">
        <f t="shared" si="904"/>
        <v>0</v>
      </c>
      <c r="P5760" s="16">
        <f t="shared" si="902"/>
        <v>9.1698704925382582E-2</v>
      </c>
    </row>
    <row r="5761" spans="1:16" x14ac:dyDescent="0.3">
      <c r="A5761">
        <v>5760</v>
      </c>
      <c r="B5761" s="23" t="s">
        <v>5363</v>
      </c>
      <c r="C5761" s="24">
        <v>26.988</v>
      </c>
      <c r="D5761" s="24">
        <v>1.4999999999999999E-4</v>
      </c>
      <c r="E5761" s="9">
        <f t="shared" si="895"/>
        <v>4.0454614751956178E-2</v>
      </c>
      <c r="F5761">
        <f t="shared" si="896"/>
        <v>1.0412840496951925</v>
      </c>
      <c r="G5761">
        <f t="shared" si="897"/>
        <v>26.987325308433679</v>
      </c>
      <c r="H5761">
        <f t="shared" si="899"/>
        <v>1.4353688334420049E-2</v>
      </c>
      <c r="I5761" t="str">
        <f t="shared" si="898"/>
        <v>2021</v>
      </c>
      <c r="J5761">
        <f t="shared" si="900"/>
        <v>2.8496339539255371</v>
      </c>
      <c r="K5761">
        <f t="shared" si="901"/>
        <v>-2.8496339539255371</v>
      </c>
      <c r="L5761">
        <f t="shared" si="903"/>
        <v>-0.44012173648719966</v>
      </c>
      <c r="M5761">
        <f t="shared" si="904"/>
        <v>0</v>
      </c>
      <c r="P5761" s="16">
        <f t="shared" si="902"/>
        <v>0.10559156646157193</v>
      </c>
    </row>
    <row r="5762" spans="1:16" x14ac:dyDescent="0.3">
      <c r="A5762">
        <v>5761</v>
      </c>
      <c r="B5762" s="23" t="s">
        <v>5364</v>
      </c>
      <c r="C5762" s="24">
        <v>26.582999999999998</v>
      </c>
      <c r="D5762" s="24">
        <v>1.4999999999999999E-4</v>
      </c>
      <c r="E5762" s="9">
        <f t="shared" si="895"/>
        <v>-1.5120409031903908E-2</v>
      </c>
      <c r="F5762">
        <f t="shared" si="896"/>
        <v>0.9849933303690529</v>
      </c>
      <c r="G5762">
        <f t="shared" si="897"/>
        <v>26.582335433307119</v>
      </c>
      <c r="H5762">
        <f t="shared" si="899"/>
        <v>1.454591131815614E-2</v>
      </c>
      <c r="I5762" t="str">
        <f t="shared" si="898"/>
        <v>2021</v>
      </c>
      <c r="J5762">
        <f t="shared" si="900"/>
        <v>2.8444597326017189</v>
      </c>
      <c r="K5762">
        <f t="shared" si="901"/>
        <v>-2.8444597326017189</v>
      </c>
      <c r="L5762">
        <f t="shared" si="903"/>
        <v>-3.5131861360639505E-2</v>
      </c>
      <c r="M5762">
        <f t="shared" si="904"/>
        <v>0</v>
      </c>
      <c r="P5762" s="16">
        <f t="shared" si="902"/>
        <v>0.1070056368725853</v>
      </c>
    </row>
    <row r="5763" spans="1:16" x14ac:dyDescent="0.3">
      <c r="A5763">
        <v>5762</v>
      </c>
      <c r="B5763" s="23" t="s">
        <v>5365</v>
      </c>
      <c r="C5763" s="24">
        <v>26.547999999999998</v>
      </c>
      <c r="D5763" s="24">
        <v>1.7999999999999998E-4</v>
      </c>
      <c r="E5763" s="9">
        <f t="shared" ref="E5763:E5826" si="905">LN(C5763/C5762)</f>
        <v>-1.3174984495965614E-3</v>
      </c>
      <c r="F5763">
        <f t="shared" ref="F5763:F5826" si="906">C5763/C5762</f>
        <v>0.99868336907045852</v>
      </c>
      <c r="G5763">
        <f t="shared" ref="G5763:G5826" si="907">C5763*EXP(-2/12*D5763)</f>
        <v>26.547203571946479</v>
      </c>
      <c r="H5763">
        <f t="shared" si="899"/>
        <v>1.3573665256426053E-2</v>
      </c>
      <c r="I5763" t="str">
        <f t="shared" ref="I5763:I5826" si="908">MID(B5763,7,4)</f>
        <v>2021</v>
      </c>
      <c r="J5763">
        <f t="shared" si="900"/>
        <v>2.6508285266437137</v>
      </c>
      <c r="K5763">
        <f t="shared" si="901"/>
        <v>-2.6508285266437137</v>
      </c>
      <c r="L5763">
        <f t="shared" si="903"/>
        <v>0.53520963607712346</v>
      </c>
      <c r="M5763">
        <f t="shared" si="904"/>
        <v>0</v>
      </c>
      <c r="P5763" s="16">
        <f t="shared" si="902"/>
        <v>9.9853399604203627E-2</v>
      </c>
    </row>
    <row r="5764" spans="1:16" x14ac:dyDescent="0.3">
      <c r="A5764">
        <v>5763</v>
      </c>
      <c r="B5764" s="23" t="s">
        <v>5366</v>
      </c>
      <c r="C5764" s="24">
        <v>27.503</v>
      </c>
      <c r="D5764" s="24">
        <v>1.4999999999999999E-4</v>
      </c>
      <c r="E5764" s="9">
        <f t="shared" si="905"/>
        <v>3.5340674347957478E-2</v>
      </c>
      <c r="F5764">
        <f t="shared" si="906"/>
        <v>1.0359725779719753</v>
      </c>
      <c r="G5764">
        <f t="shared" si="907"/>
        <v>27.502312433594618</v>
      </c>
      <c r="H5764">
        <f t="shared" si="899"/>
        <v>1.4615748324770183E-2</v>
      </c>
      <c r="I5764" t="str">
        <f t="shared" si="908"/>
        <v>2021</v>
      </c>
      <c r="J5764">
        <f t="shared" si="900"/>
        <v>2.957031754235445</v>
      </c>
      <c r="K5764">
        <f t="shared" si="901"/>
        <v>-2.957031754235445</v>
      </c>
      <c r="L5764">
        <f t="shared" si="903"/>
        <v>-0.41989922557101522</v>
      </c>
      <c r="M5764">
        <f t="shared" si="904"/>
        <v>0</v>
      </c>
      <c r="P5764" s="16">
        <f t="shared" si="902"/>
        <v>0.10751938628343748</v>
      </c>
    </row>
    <row r="5765" spans="1:16" x14ac:dyDescent="0.3">
      <c r="A5765">
        <v>5764</v>
      </c>
      <c r="B5765" s="23" t="s">
        <v>5367</v>
      </c>
      <c r="C5765" s="24">
        <v>27.501999999999999</v>
      </c>
      <c r="D5765" s="24">
        <v>1.4999999999999999E-4</v>
      </c>
      <c r="E5765" s="9">
        <f t="shared" si="905"/>
        <v>-3.6360330883088172E-5</v>
      </c>
      <c r="F5765">
        <f t="shared" si="906"/>
        <v>0.99996364033014573</v>
      </c>
      <c r="G5765">
        <f t="shared" si="907"/>
        <v>27.501312458594303</v>
      </c>
      <c r="H5765">
        <f t="shared" si="899"/>
        <v>1.4425189701606935E-2</v>
      </c>
      <c r="I5765" t="str">
        <f t="shared" si="908"/>
        <v>2021</v>
      </c>
      <c r="J5765">
        <f t="shared" si="900"/>
        <v>2.9183721635014526</v>
      </c>
      <c r="K5765">
        <f t="shared" si="901"/>
        <v>-2.9183721635014526</v>
      </c>
      <c r="L5765">
        <f t="shared" si="903"/>
        <v>-0.41889925057069988</v>
      </c>
      <c r="M5765">
        <f t="shared" si="904"/>
        <v>0</v>
      </c>
      <c r="P5765" s="16">
        <f t="shared" si="902"/>
        <v>0.1061175595853952</v>
      </c>
    </row>
    <row r="5766" spans="1:16" x14ac:dyDescent="0.3">
      <c r="A5766">
        <v>5765</v>
      </c>
      <c r="B5766" s="23" t="s">
        <v>6755</v>
      </c>
      <c r="C5766" s="24">
        <v>27.766999999999999</v>
      </c>
      <c r="D5766" s="24">
        <v>1.7699999999999999E-4</v>
      </c>
      <c r="E5766" s="9">
        <f t="shared" si="905"/>
        <v>9.5895359337980889E-3</v>
      </c>
      <c r="F5766">
        <f t="shared" si="906"/>
        <v>1.0096356628608829</v>
      </c>
      <c r="G5766">
        <f t="shared" si="907"/>
        <v>27.766180885581996</v>
      </c>
      <c r="H5766">
        <f t="shared" si="899"/>
        <v>1.446662245996596E-2</v>
      </c>
      <c r="I5766" t="str">
        <f t="shared" si="908"/>
        <v>2021</v>
      </c>
      <c r="J5766">
        <f t="shared" si="900"/>
        <v>2.9549423813893627</v>
      </c>
      <c r="K5766">
        <f t="shared" si="901"/>
        <v>-2.9549423813893627</v>
      </c>
      <c r="L5766">
        <f t="shared" si="903"/>
        <v>-0.68376767755839296</v>
      </c>
      <c r="M5766">
        <f t="shared" si="904"/>
        <v>0</v>
      </c>
      <c r="P5766" s="16">
        <f t="shared" si="902"/>
        <v>0.10642235579916433</v>
      </c>
    </row>
    <row r="5767" spans="1:16" x14ac:dyDescent="0.3">
      <c r="A5767">
        <v>5766</v>
      </c>
      <c r="B5767" s="23" t="s">
        <v>5368</v>
      </c>
      <c r="C5767" s="24">
        <v>27.516999999999999</v>
      </c>
      <c r="D5767" s="24">
        <v>1E-4</v>
      </c>
      <c r="E5767" s="9">
        <f t="shared" si="905"/>
        <v>-9.0442697395144902E-3</v>
      </c>
      <c r="F5767">
        <f t="shared" si="906"/>
        <v>0.99099650664457806</v>
      </c>
      <c r="G5767">
        <f t="shared" si="907"/>
        <v>27.516541387155119</v>
      </c>
      <c r="H5767">
        <f t="shared" si="899"/>
        <v>1.4504467437450826E-2</v>
      </c>
      <c r="I5767" t="str">
        <f t="shared" si="908"/>
        <v>2021</v>
      </c>
      <c r="J5767">
        <f t="shared" si="900"/>
        <v>2.9360358466153627</v>
      </c>
      <c r="K5767">
        <f t="shared" si="901"/>
        <v>-2.9360358466153627</v>
      </c>
      <c r="L5767">
        <f t="shared" si="903"/>
        <v>-0.43412817913151613</v>
      </c>
      <c r="M5767">
        <f t="shared" si="904"/>
        <v>0</v>
      </c>
      <c r="P5767" s="16">
        <f t="shared" si="902"/>
        <v>0.10670075883831538</v>
      </c>
    </row>
    <row r="5768" spans="1:16" x14ac:dyDescent="0.3">
      <c r="A5768">
        <v>5767</v>
      </c>
      <c r="B5768" s="23" t="s">
        <v>5369</v>
      </c>
      <c r="C5768" s="24">
        <v>27.69</v>
      </c>
      <c r="D5768" s="24">
        <v>1.4999999999999999E-4</v>
      </c>
      <c r="E5768" s="9">
        <f t="shared" si="905"/>
        <v>6.2673416878340511E-3</v>
      </c>
      <c r="F5768">
        <f t="shared" si="906"/>
        <v>1.0062870225678673</v>
      </c>
      <c r="G5768">
        <f t="shared" si="907"/>
        <v>27.689307758653054</v>
      </c>
      <c r="H5768">
        <f t="shared" si="899"/>
        <v>1.4259315548973842E-2</v>
      </c>
      <c r="I5768" t="str">
        <f t="shared" si="908"/>
        <v>2021</v>
      </c>
      <c r="J5768">
        <f t="shared" si="900"/>
        <v>2.9045342287966269</v>
      </c>
      <c r="K5768">
        <f t="shared" si="901"/>
        <v>-2.9045342287966269</v>
      </c>
      <c r="L5768">
        <f t="shared" si="903"/>
        <v>-0.60689455062945186</v>
      </c>
      <c r="M5768">
        <f t="shared" si="904"/>
        <v>0</v>
      </c>
      <c r="P5768" s="16">
        <f t="shared" si="902"/>
        <v>0.10489732188732472</v>
      </c>
    </row>
    <row r="5769" spans="1:16" x14ac:dyDescent="0.3">
      <c r="A5769">
        <v>5768</v>
      </c>
      <c r="B5769" s="23" t="s">
        <v>5370</v>
      </c>
      <c r="C5769" s="24">
        <v>27.266999999999999</v>
      </c>
      <c r="D5769" s="24">
        <v>1.4999999999999999E-4</v>
      </c>
      <c r="E5769" s="9">
        <f t="shared" si="905"/>
        <v>-1.5394157378127474E-2</v>
      </c>
      <c r="F5769">
        <f t="shared" si="906"/>
        <v>0.98472372697724808</v>
      </c>
      <c r="G5769">
        <f t="shared" si="907"/>
        <v>27.266318333520868</v>
      </c>
      <c r="H5769">
        <f t="shared" si="899"/>
        <v>1.4645184916476262E-2</v>
      </c>
      <c r="I5769" t="str">
        <f t="shared" si="908"/>
        <v>2021</v>
      </c>
      <c r="J5769">
        <f t="shared" si="900"/>
        <v>2.937562267457511</v>
      </c>
      <c r="K5769">
        <f t="shared" si="901"/>
        <v>-2.937562267457511</v>
      </c>
      <c r="L5769">
        <f t="shared" si="903"/>
        <v>-0.18390512549726523</v>
      </c>
      <c r="M5769">
        <f t="shared" si="904"/>
        <v>0</v>
      </c>
      <c r="P5769" s="16">
        <f t="shared" si="902"/>
        <v>0.10773593381861565</v>
      </c>
    </row>
    <row r="5770" spans="1:16" x14ac:dyDescent="0.3">
      <c r="A5770">
        <v>5769</v>
      </c>
      <c r="B5770" s="23" t="s">
        <v>5371</v>
      </c>
      <c r="C5770" s="24">
        <v>27.082999999999998</v>
      </c>
      <c r="D5770" s="24">
        <v>1.2999999999999999E-4</v>
      </c>
      <c r="E5770" s="9">
        <f t="shared" si="905"/>
        <v>-6.7709550310538257E-3</v>
      </c>
      <c r="F5770">
        <f t="shared" si="906"/>
        <v>0.99325191623574283</v>
      </c>
      <c r="G5770">
        <f t="shared" si="907"/>
        <v>27.082413208023603</v>
      </c>
      <c r="H5770">
        <f t="shared" si="899"/>
        <v>1.4589970550168033E-2</v>
      </c>
      <c r="I5770" t="str">
        <f t="shared" si="908"/>
        <v>2021</v>
      </c>
      <c r="J5770">
        <f t="shared" si="900"/>
        <v>2.9067487607293105</v>
      </c>
      <c r="K5770">
        <f t="shared" si="901"/>
        <v>-2.9067487607293105</v>
      </c>
      <c r="L5770">
        <f t="shared" si="903"/>
        <v>0.30713029578054218</v>
      </c>
      <c r="M5770">
        <f t="shared" si="904"/>
        <v>0</v>
      </c>
      <c r="P5770" s="16">
        <f t="shared" si="902"/>
        <v>0.10732975449426121</v>
      </c>
    </row>
    <row r="5771" spans="1:16" x14ac:dyDescent="0.3">
      <c r="A5771">
        <v>5770</v>
      </c>
      <c r="B5771" s="23" t="s">
        <v>5372</v>
      </c>
      <c r="C5771" s="24">
        <v>27.39</v>
      </c>
      <c r="D5771" s="24">
        <v>1E-4</v>
      </c>
      <c r="E5771" s="9">
        <f t="shared" si="905"/>
        <v>1.1271758501297699E-2</v>
      </c>
      <c r="F5771">
        <f t="shared" si="906"/>
        <v>1.0113355241295279</v>
      </c>
      <c r="G5771">
        <f t="shared" si="907"/>
        <v>27.389543503804145</v>
      </c>
      <c r="H5771">
        <f t="shared" si="899"/>
        <v>1.4502610274177249E-2</v>
      </c>
      <c r="I5771" t="str">
        <f t="shared" si="908"/>
        <v>2021</v>
      </c>
      <c r="J5771">
        <f t="shared" si="900"/>
        <v>2.9221108788324686</v>
      </c>
      <c r="K5771">
        <f t="shared" si="901"/>
        <v>-2.9221108788324686</v>
      </c>
      <c r="L5771">
        <f t="shared" si="903"/>
        <v>0.12022724715106392</v>
      </c>
      <c r="M5771">
        <f t="shared" si="904"/>
        <v>0</v>
      </c>
      <c r="P5771" s="16">
        <f t="shared" si="902"/>
        <v>0.10668709679029939</v>
      </c>
    </row>
    <row r="5772" spans="1:16" x14ac:dyDescent="0.3">
      <c r="A5772">
        <v>5771</v>
      </c>
      <c r="B5772" s="23" t="s">
        <v>6758</v>
      </c>
      <c r="C5772" s="24">
        <v>27.582000000000001</v>
      </c>
      <c r="D5772" s="24">
        <v>1.5200000000000001E-4</v>
      </c>
      <c r="E5772" s="9">
        <f t="shared" si="905"/>
        <v>6.9854027771591443E-3</v>
      </c>
      <c r="F5772">
        <f t="shared" si="906"/>
        <v>1.0070098576122672</v>
      </c>
      <c r="G5772">
        <f t="shared" si="907"/>
        <v>27.581301264850683</v>
      </c>
      <c r="H5772">
        <f t="shared" si="899"/>
        <v>1.4481419539549267E-2</v>
      </c>
      <c r="I5772" t="str">
        <f t="shared" si="908"/>
        <v>2021</v>
      </c>
      <c r="J5772">
        <f t="shared" si="900"/>
        <v>2.9382693731757601</v>
      </c>
      <c r="K5772">
        <f t="shared" si="901"/>
        <v>-2.9382693731757601</v>
      </c>
      <c r="L5772">
        <f t="shared" si="903"/>
        <v>-7.1530513895474712E-2</v>
      </c>
      <c r="M5772">
        <f t="shared" si="904"/>
        <v>0</v>
      </c>
      <c r="P5772" s="16">
        <f t="shared" si="902"/>
        <v>0.10653120913190051</v>
      </c>
    </row>
    <row r="5773" spans="1:16" x14ac:dyDescent="0.3">
      <c r="A5773">
        <v>5772</v>
      </c>
      <c r="B5773" s="23" t="s">
        <v>5373</v>
      </c>
      <c r="C5773" s="24">
        <v>28.297999999999998</v>
      </c>
      <c r="D5773" s="24">
        <v>1E-4</v>
      </c>
      <c r="E5773" s="9">
        <f t="shared" si="905"/>
        <v>2.5627744721614498E-2</v>
      </c>
      <c r="F5773">
        <f t="shared" si="906"/>
        <v>1.0259589587412079</v>
      </c>
      <c r="G5773">
        <f t="shared" si="907"/>
        <v>28.297528370596922</v>
      </c>
      <c r="H5773">
        <f t="shared" si="899"/>
        <v>1.4656106921986158E-2</v>
      </c>
      <c r="I5773" t="str">
        <f t="shared" si="908"/>
        <v>2021</v>
      </c>
      <c r="J5773">
        <f t="shared" si="900"/>
        <v>3.0509342571430031</v>
      </c>
      <c r="K5773">
        <f t="shared" si="901"/>
        <v>-3.0509342571430031</v>
      </c>
      <c r="L5773">
        <f t="shared" si="903"/>
        <v>-0.78775761964171309</v>
      </c>
      <c r="M5773">
        <f t="shared" si="904"/>
        <v>0</v>
      </c>
      <c r="P5773" s="16">
        <f t="shared" si="902"/>
        <v>0.10781628053116941</v>
      </c>
    </row>
    <row r="5774" spans="1:16" x14ac:dyDescent="0.3">
      <c r="A5774">
        <v>5773</v>
      </c>
      <c r="B5774" s="23" t="s">
        <v>5374</v>
      </c>
      <c r="C5774" s="24">
        <v>28.358000000000001</v>
      </c>
      <c r="D5774" s="24">
        <v>1.4999999999999999E-4</v>
      </c>
      <c r="E5774" s="9">
        <f t="shared" si="905"/>
        <v>2.118046541605786E-3</v>
      </c>
      <c r="F5774">
        <f t="shared" si="906"/>
        <v>1.0021202911866565</v>
      </c>
      <c r="G5774">
        <f t="shared" si="907"/>
        <v>28.357291058861801</v>
      </c>
      <c r="H5774">
        <f t="shared" si="899"/>
        <v>1.4259349192747109E-2</v>
      </c>
      <c r="I5774" t="str">
        <f t="shared" si="908"/>
        <v>2021</v>
      </c>
      <c r="J5774">
        <f t="shared" si="900"/>
        <v>2.974610906406189</v>
      </c>
      <c r="K5774">
        <f t="shared" si="901"/>
        <v>-2.974610906406189</v>
      </c>
      <c r="L5774">
        <f t="shared" si="903"/>
        <v>-0.84752030790659205</v>
      </c>
      <c r="M5774">
        <f t="shared" si="904"/>
        <v>0</v>
      </c>
      <c r="P5774" s="16">
        <f t="shared" si="902"/>
        <v>0.10489756938459774</v>
      </c>
    </row>
    <row r="5775" spans="1:16" x14ac:dyDescent="0.3">
      <c r="A5775">
        <v>5774</v>
      </c>
      <c r="B5775" s="23" t="s">
        <v>5375</v>
      </c>
      <c r="C5775" s="24">
        <v>28.047000000000001</v>
      </c>
      <c r="D5775" s="24">
        <v>1.4999999999999999E-4</v>
      </c>
      <c r="E5775" s="9">
        <f t="shared" si="905"/>
        <v>-1.102750293807782E-2</v>
      </c>
      <c r="F5775">
        <f t="shared" si="906"/>
        <v>0.98903307708583121</v>
      </c>
      <c r="G5775">
        <f t="shared" si="907"/>
        <v>28.046298833764617</v>
      </c>
      <c r="H5775">
        <f t="shared" si="899"/>
        <v>1.4505193486948738E-2</v>
      </c>
      <c r="I5775" t="str">
        <f t="shared" si="908"/>
        <v>2021</v>
      </c>
      <c r="J5775">
        <f t="shared" si="900"/>
        <v>2.9927111666835575</v>
      </c>
      <c r="K5775">
        <f t="shared" si="901"/>
        <v>-2.9927111666835575</v>
      </c>
      <c r="L5775">
        <f t="shared" si="903"/>
        <v>-0.53652808280940789</v>
      </c>
      <c r="M5775">
        <f t="shared" si="904"/>
        <v>0</v>
      </c>
      <c r="P5775" s="16">
        <f t="shared" si="902"/>
        <v>0.1067060999535763</v>
      </c>
    </row>
    <row r="5776" spans="1:16" x14ac:dyDescent="0.3">
      <c r="A5776">
        <v>5775</v>
      </c>
      <c r="B5776" s="23" t="s">
        <v>5376</v>
      </c>
      <c r="C5776" s="24">
        <v>28.091000000000001</v>
      </c>
      <c r="D5776" s="24">
        <v>8.0000000000000007E-5</v>
      </c>
      <c r="E5776" s="9">
        <f t="shared" si="905"/>
        <v>1.5675659628047514E-3</v>
      </c>
      <c r="F5776">
        <f t="shared" si="906"/>
        <v>1.0015687952365673</v>
      </c>
      <c r="G5776">
        <f t="shared" si="907"/>
        <v>28.090625455830299</v>
      </c>
      <c r="H5776">
        <f t="shared" si="899"/>
        <v>1.4268971153002845E-2</v>
      </c>
      <c r="I5776" t="str">
        <f t="shared" si="908"/>
        <v>2021</v>
      </c>
      <c r="J5776">
        <f t="shared" si="900"/>
        <v>2.9486266729887056</v>
      </c>
      <c r="K5776">
        <f t="shared" si="901"/>
        <v>-2.9486266729887056</v>
      </c>
      <c r="L5776">
        <f t="shared" si="903"/>
        <v>-0.58085470487509028</v>
      </c>
      <c r="M5776">
        <f t="shared" si="904"/>
        <v>0</v>
      </c>
      <c r="P5776" s="16">
        <f t="shared" si="902"/>
        <v>0.10496835243576638</v>
      </c>
    </row>
    <row r="5777" spans="1:16" x14ac:dyDescent="0.3">
      <c r="A5777">
        <v>5776</v>
      </c>
      <c r="B5777" s="23" t="s">
        <v>5377</v>
      </c>
      <c r="C5777" s="24">
        <v>27.51</v>
      </c>
      <c r="D5777" s="24">
        <v>5.0000000000000002E-5</v>
      </c>
      <c r="E5777" s="9">
        <f t="shared" si="905"/>
        <v>-2.089966540360982E-2</v>
      </c>
      <c r="F5777">
        <f t="shared" si="906"/>
        <v>0.97931721903812607</v>
      </c>
      <c r="G5777">
        <f t="shared" si="907"/>
        <v>27.509770750955209</v>
      </c>
      <c r="H5777">
        <f t="shared" si="899"/>
        <v>1.4881548616371896E-2</v>
      </c>
      <c r="I5777" t="str">
        <f t="shared" si="908"/>
        <v>2021</v>
      </c>
      <c r="J5777">
        <f t="shared" si="900"/>
        <v>3.0116244854875869</v>
      </c>
      <c r="K5777">
        <f t="shared" si="901"/>
        <v>-3.0116244854875869</v>
      </c>
      <c r="L5777">
        <f t="shared" si="903"/>
        <v>-4.687602340933239E-3</v>
      </c>
      <c r="M5777">
        <f t="shared" si="904"/>
        <v>0</v>
      </c>
      <c r="P5777" s="16">
        <f t="shared" si="902"/>
        <v>0.10947472128182005</v>
      </c>
    </row>
    <row r="5778" spans="1:16" x14ac:dyDescent="0.3">
      <c r="A5778">
        <v>5777</v>
      </c>
      <c r="B5778" s="23" t="s">
        <v>6760</v>
      </c>
      <c r="C5778" s="24">
        <v>27.657</v>
      </c>
      <c r="D5778" s="24">
        <v>1.5200000000000001E-4</v>
      </c>
      <c r="E5778" s="9">
        <f t="shared" si="905"/>
        <v>5.3292855480838331E-3</v>
      </c>
      <c r="F5778">
        <f t="shared" si="906"/>
        <v>1.0053435114503817</v>
      </c>
      <c r="G5778">
        <f t="shared" si="907"/>
        <v>27.656299364874751</v>
      </c>
      <c r="H5778">
        <f t="shared" si="899"/>
        <v>1.4805272358134482E-2</v>
      </c>
      <c r="I5778" t="str">
        <f t="shared" si="908"/>
        <v>2021</v>
      </c>
      <c r="J5778">
        <f t="shared" si="900"/>
        <v>3.0121471850915662</v>
      </c>
      <c r="K5778">
        <f t="shared" si="901"/>
        <v>-3.0121471850915662</v>
      </c>
      <c r="L5778">
        <f t="shared" si="903"/>
        <v>-0.15121621626047599</v>
      </c>
      <c r="M5778">
        <f t="shared" si="904"/>
        <v>0</v>
      </c>
      <c r="P5778" s="16">
        <f t="shared" si="902"/>
        <v>0.10891360211833633</v>
      </c>
    </row>
    <row r="5779" spans="1:16" x14ac:dyDescent="0.3">
      <c r="A5779">
        <v>5778</v>
      </c>
      <c r="B5779" s="23" t="s">
        <v>5378</v>
      </c>
      <c r="C5779" s="24">
        <v>27.931999999999999</v>
      </c>
      <c r="D5779" s="24">
        <v>1E-4</v>
      </c>
      <c r="E5779" s="9">
        <f t="shared" si="905"/>
        <v>9.8941244992218329E-3</v>
      </c>
      <c r="F5779">
        <f t="shared" si="906"/>
        <v>1.0099432331778573</v>
      </c>
      <c r="G5779">
        <f t="shared" si="907"/>
        <v>27.931534470546087</v>
      </c>
      <c r="H5779">
        <f t="shared" si="899"/>
        <v>1.4835844176066889E-2</v>
      </c>
      <c r="I5779" t="str">
        <f t="shared" si="908"/>
        <v>2021</v>
      </c>
      <c r="J5779">
        <f t="shared" si="900"/>
        <v>3.0484057982518418</v>
      </c>
      <c r="K5779">
        <f t="shared" si="901"/>
        <v>-3.0484057982518418</v>
      </c>
      <c r="L5779">
        <f t="shared" si="903"/>
        <v>-0.42645132193181112</v>
      </c>
      <c r="M5779">
        <f t="shared" si="904"/>
        <v>0</v>
      </c>
      <c r="P5779" s="16">
        <f t="shared" si="902"/>
        <v>0.10913850083912854</v>
      </c>
    </row>
    <row r="5780" spans="1:16" x14ac:dyDescent="0.3">
      <c r="A5780">
        <v>5779</v>
      </c>
      <c r="B5780" s="23" t="s">
        <v>5379</v>
      </c>
      <c r="C5780" s="24">
        <v>28.085999999999999</v>
      </c>
      <c r="D5780" s="24">
        <v>1.4999999999999999E-4</v>
      </c>
      <c r="E5780" s="9">
        <f t="shared" si="905"/>
        <v>5.4982465621996662E-3</v>
      </c>
      <c r="F5780">
        <f t="shared" si="906"/>
        <v>1.0055133896606043</v>
      </c>
      <c r="G5780">
        <f t="shared" si="907"/>
        <v>28.085297858776801</v>
      </c>
      <c r="H5780">
        <f t="shared" si="899"/>
        <v>1.4838140796306855E-2</v>
      </c>
      <c r="I5780" t="str">
        <f t="shared" si="908"/>
        <v>2021</v>
      </c>
      <c r="J5780">
        <f t="shared" si="900"/>
        <v>3.0656618014427592</v>
      </c>
      <c r="K5780">
        <f t="shared" si="901"/>
        <v>-3.0656618014427592</v>
      </c>
      <c r="L5780">
        <f t="shared" si="903"/>
        <v>-0.5802147101625259</v>
      </c>
      <c r="M5780">
        <f t="shared" si="904"/>
        <v>0</v>
      </c>
      <c r="P5780" s="16">
        <f t="shared" si="902"/>
        <v>0.10915539571123772</v>
      </c>
    </row>
    <row r="5781" spans="1:16" x14ac:dyDescent="0.3">
      <c r="A5781">
        <v>5780</v>
      </c>
      <c r="B5781" s="23" t="s">
        <v>5380</v>
      </c>
      <c r="C5781" s="24">
        <v>27.907</v>
      </c>
      <c r="D5781" s="24">
        <v>1E-4</v>
      </c>
      <c r="E5781" s="9">
        <f t="shared" si="905"/>
        <v>-6.3936781304730498E-3</v>
      </c>
      <c r="F5781">
        <f t="shared" si="906"/>
        <v>0.99362671793776269</v>
      </c>
      <c r="G5781">
        <f t="shared" si="907"/>
        <v>27.906534887209283</v>
      </c>
      <c r="H5781">
        <f t="shared" si="899"/>
        <v>1.4145502917491292E-2</v>
      </c>
      <c r="I5781" t="str">
        <f t="shared" si="908"/>
        <v>2021</v>
      </c>
      <c r="J5781">
        <f t="shared" si="900"/>
        <v>2.9039559711115914</v>
      </c>
      <c r="K5781">
        <f t="shared" si="901"/>
        <v>-2.9039559711115914</v>
      </c>
      <c r="L5781">
        <f t="shared" si="903"/>
        <v>-0.40145173859500716</v>
      </c>
      <c r="M5781">
        <f t="shared" si="904"/>
        <v>0</v>
      </c>
      <c r="P5781" s="16">
        <f t="shared" si="902"/>
        <v>0.10406006990293139</v>
      </c>
    </row>
    <row r="5782" spans="1:16" x14ac:dyDescent="0.3">
      <c r="A5782">
        <v>5781</v>
      </c>
      <c r="B5782" s="23" t="s">
        <v>5381</v>
      </c>
      <c r="C5782" s="24">
        <v>27.971</v>
      </c>
      <c r="D5782" s="24">
        <v>1E-4</v>
      </c>
      <c r="E5782" s="9">
        <f t="shared" si="905"/>
        <v>2.2907057513071806E-3</v>
      </c>
      <c r="F5782">
        <f t="shared" si="906"/>
        <v>1.0022933314222238</v>
      </c>
      <c r="G5782">
        <f t="shared" si="907"/>
        <v>27.970533820551505</v>
      </c>
      <c r="H5782">
        <f t="shared" si="899"/>
        <v>1.3813982419591517E-2</v>
      </c>
      <c r="I5782" t="str">
        <f t="shared" si="908"/>
        <v>2021</v>
      </c>
      <c r="J5782">
        <f t="shared" si="900"/>
        <v>2.8424011792228838</v>
      </c>
      <c r="K5782">
        <f t="shared" si="901"/>
        <v>-2.8424011792228838</v>
      </c>
      <c r="L5782">
        <f t="shared" si="903"/>
        <v>-0.46545067193723</v>
      </c>
      <c r="M5782">
        <f t="shared" si="904"/>
        <v>0</v>
      </c>
      <c r="P5782" s="16">
        <f t="shared" si="902"/>
        <v>0.10162127035038615</v>
      </c>
    </row>
    <row r="5783" spans="1:16" x14ac:dyDescent="0.3">
      <c r="A5783">
        <v>5782</v>
      </c>
      <c r="B5783" s="23" t="s">
        <v>5382</v>
      </c>
      <c r="C5783" s="24">
        <v>28.045000000000002</v>
      </c>
      <c r="D5783" s="24">
        <v>1.2999999999999999E-4</v>
      </c>
      <c r="E5783" s="9">
        <f t="shared" si="905"/>
        <v>2.6421037934776133E-3</v>
      </c>
      <c r="F5783">
        <f t="shared" si="906"/>
        <v>1.002645597225698</v>
      </c>
      <c r="G5783">
        <f t="shared" si="907"/>
        <v>28.044392364916074</v>
      </c>
      <c r="H5783">
        <f t="shared" si="899"/>
        <v>1.3765511417195179E-2</v>
      </c>
      <c r="I5783" t="str">
        <f t="shared" si="908"/>
        <v>2021</v>
      </c>
      <c r="J5783">
        <f t="shared" si="900"/>
        <v>2.8399069220886117</v>
      </c>
      <c r="K5783">
        <f t="shared" si="901"/>
        <v>-2.8399069220886117</v>
      </c>
      <c r="L5783">
        <f t="shared" si="903"/>
        <v>-0.53930921630179895</v>
      </c>
      <c r="M5783">
        <f t="shared" si="904"/>
        <v>0</v>
      </c>
      <c r="P5783" s="16">
        <f t="shared" si="902"/>
        <v>0.10126469795228564</v>
      </c>
    </row>
    <row r="5784" spans="1:16" x14ac:dyDescent="0.3">
      <c r="A5784">
        <v>5783</v>
      </c>
      <c r="B5784" s="23" t="s">
        <v>6764</v>
      </c>
      <c r="C5784" s="24">
        <v>28.192</v>
      </c>
      <c r="D5784" s="24">
        <v>1.5200000000000001E-4</v>
      </c>
      <c r="E5784" s="9">
        <f t="shared" si="905"/>
        <v>5.2278867934686156E-3</v>
      </c>
      <c r="F5784">
        <f t="shared" si="906"/>
        <v>1.0052415760385094</v>
      </c>
      <c r="G5784">
        <f t="shared" si="907"/>
        <v>28.19128581171309</v>
      </c>
      <c r="H5784">
        <f t="shared" si="899"/>
        <v>1.3691024310846919E-2</v>
      </c>
      <c r="I5784" t="str">
        <f t="shared" si="908"/>
        <v>2021</v>
      </c>
      <c r="J5784">
        <f t="shared" si="900"/>
        <v>2.8393344179509019</v>
      </c>
      <c r="K5784">
        <f t="shared" si="901"/>
        <v>-2.8393344179509019</v>
      </c>
      <c r="L5784">
        <f t="shared" si="903"/>
        <v>-0.68620266309881472</v>
      </c>
      <c r="M5784">
        <f t="shared" si="904"/>
        <v>0</v>
      </c>
      <c r="P5784" s="16">
        <f t="shared" si="902"/>
        <v>0.10071674051742605</v>
      </c>
    </row>
    <row r="5785" spans="1:16" x14ac:dyDescent="0.3">
      <c r="A5785">
        <v>5784</v>
      </c>
      <c r="B5785" s="23" t="s">
        <v>5383</v>
      </c>
      <c r="C5785" s="24">
        <v>28.134</v>
      </c>
      <c r="D5785" s="24">
        <v>1.4999999999999999E-4</v>
      </c>
      <c r="E5785" s="9">
        <f t="shared" si="905"/>
        <v>-2.0594404182647207E-3</v>
      </c>
      <c r="F5785">
        <f t="shared" si="906"/>
        <v>0.99794267877412035</v>
      </c>
      <c r="G5785">
        <f t="shared" si="907"/>
        <v>28.133296658791803</v>
      </c>
      <c r="H5785">
        <f t="shared" si="899"/>
        <v>1.3631031050490338E-2</v>
      </c>
      <c r="I5785" t="str">
        <f t="shared" si="908"/>
        <v>2021</v>
      </c>
      <c r="J5785">
        <f t="shared" si="900"/>
        <v>2.8210777363000585</v>
      </c>
      <c r="K5785">
        <f t="shared" si="901"/>
        <v>-2.8210777363000585</v>
      </c>
      <c r="L5785">
        <f t="shared" si="903"/>
        <v>-0.62821351017752747</v>
      </c>
      <c r="M5785">
        <f t="shared" si="904"/>
        <v>0</v>
      </c>
      <c r="P5785" s="16">
        <f t="shared" si="902"/>
        <v>0.10027540570573186</v>
      </c>
    </row>
    <row r="5786" spans="1:16" x14ac:dyDescent="0.3">
      <c r="A5786">
        <v>5785</v>
      </c>
      <c r="B5786" s="23" t="s">
        <v>5384</v>
      </c>
      <c r="C5786" s="24">
        <v>28.234999999999999</v>
      </c>
      <c r="D5786" s="24">
        <v>2.0000000000000001E-4</v>
      </c>
      <c r="E5786" s="9">
        <f t="shared" si="905"/>
        <v>3.5835337892957315E-3</v>
      </c>
      <c r="F5786">
        <f t="shared" si="906"/>
        <v>1.0035899623231677</v>
      </c>
      <c r="G5786">
        <f t="shared" si="907"/>
        <v>28.23405884901927</v>
      </c>
      <c r="H5786">
        <f t="shared" si="899"/>
        <v>1.3592583915750028E-2</v>
      </c>
      <c r="I5786" t="str">
        <f t="shared" si="908"/>
        <v>2021</v>
      </c>
      <c r="J5786">
        <f t="shared" si="900"/>
        <v>2.8231961892204263</v>
      </c>
      <c r="K5786">
        <f t="shared" si="901"/>
        <v>-2.8231961892204263</v>
      </c>
      <c r="L5786">
        <f t="shared" si="903"/>
        <v>-0.7289757004049946</v>
      </c>
      <c r="M5786">
        <f t="shared" si="904"/>
        <v>0</v>
      </c>
      <c r="P5786" s="16">
        <f t="shared" si="902"/>
        <v>9.9992572953020248E-2</v>
      </c>
    </row>
    <row r="5787" spans="1:16" x14ac:dyDescent="0.3">
      <c r="A5787">
        <v>5786</v>
      </c>
      <c r="B5787" s="23" t="s">
        <v>5385</v>
      </c>
      <c r="C5787" s="24">
        <v>27.506</v>
      </c>
      <c r="D5787" s="24">
        <v>2.0000000000000001E-4</v>
      </c>
      <c r="E5787" s="9">
        <f t="shared" si="905"/>
        <v>-2.6158180432283948E-2</v>
      </c>
      <c r="F5787">
        <f t="shared" si="906"/>
        <v>0.974180981051886</v>
      </c>
      <c r="G5787">
        <f t="shared" si="907"/>
        <v>27.505083148614276</v>
      </c>
      <c r="H5787">
        <f t="shared" si="899"/>
        <v>1.43042020680549E-2</v>
      </c>
      <c r="I5787" t="str">
        <f t="shared" si="908"/>
        <v>2021</v>
      </c>
      <c r="J5787">
        <f t="shared" si="900"/>
        <v>2.8942918347970115</v>
      </c>
      <c r="K5787">
        <f t="shared" si="901"/>
        <v>-2.8942918347970115</v>
      </c>
      <c r="L5787">
        <f t="shared" si="903"/>
        <v>0.22376145878990528</v>
      </c>
      <c r="M5787">
        <f t="shared" si="904"/>
        <v>0</v>
      </c>
      <c r="P5787" s="16">
        <f t="shared" si="902"/>
        <v>0.10522752536899085</v>
      </c>
    </row>
    <row r="5788" spans="1:16" x14ac:dyDescent="0.3">
      <c r="A5788">
        <v>5787</v>
      </c>
      <c r="B5788" s="23" t="s">
        <v>5386</v>
      </c>
      <c r="C5788" s="24">
        <v>27.925999999999998</v>
      </c>
      <c r="D5788" s="24">
        <v>2.0000000000000001E-4</v>
      </c>
      <c r="E5788" s="9">
        <f t="shared" si="905"/>
        <v>1.5153991827486887E-2</v>
      </c>
      <c r="F5788">
        <f t="shared" si="906"/>
        <v>1.015269395768196</v>
      </c>
      <c r="G5788">
        <f t="shared" si="907"/>
        <v>27.925069148847605</v>
      </c>
      <c r="H5788">
        <f t="shared" si="899"/>
        <v>1.4499294911924521E-2</v>
      </c>
      <c r="I5788" t="str">
        <f t="shared" si="908"/>
        <v>2021</v>
      </c>
      <c r="J5788">
        <f t="shared" si="900"/>
        <v>2.978563486389004</v>
      </c>
      <c r="K5788">
        <f t="shared" si="901"/>
        <v>-2.978563486389004</v>
      </c>
      <c r="L5788">
        <f t="shared" si="903"/>
        <v>-0.19622454144342427</v>
      </c>
      <c r="M5788">
        <f t="shared" si="904"/>
        <v>0</v>
      </c>
      <c r="P5788" s="16">
        <f t="shared" si="902"/>
        <v>0.10666270763780442</v>
      </c>
    </row>
    <row r="5789" spans="1:16" x14ac:dyDescent="0.3">
      <c r="A5789">
        <v>5788</v>
      </c>
      <c r="B5789" s="23" t="s">
        <v>6767</v>
      </c>
      <c r="C5789" s="24">
        <v>27.878</v>
      </c>
      <c r="D5789" s="24">
        <v>2.5399999999999999E-4</v>
      </c>
      <c r="E5789" s="9">
        <f t="shared" si="905"/>
        <v>-1.7203072123082965E-3</v>
      </c>
      <c r="F5789">
        <f t="shared" si="906"/>
        <v>0.99828117166797969</v>
      </c>
      <c r="G5789">
        <f t="shared" si="907"/>
        <v>27.876819856313215</v>
      </c>
      <c r="H5789">
        <f t="shared" si="899"/>
        <v>1.438459890287421E-2</v>
      </c>
      <c r="I5789" t="str">
        <f t="shared" si="908"/>
        <v>2021</v>
      </c>
      <c r="J5789">
        <f t="shared" si="900"/>
        <v>2.9498960063806638</v>
      </c>
      <c r="K5789">
        <f t="shared" si="901"/>
        <v>-2.9498960063806638</v>
      </c>
      <c r="L5789">
        <f t="shared" si="903"/>
        <v>-1.9864596310531333</v>
      </c>
      <c r="M5789">
        <f t="shared" si="904"/>
        <v>0</v>
      </c>
      <c r="P5789" s="16">
        <f t="shared" si="902"/>
        <v>0.10581895716891129</v>
      </c>
    </row>
    <row r="5790" spans="1:16" x14ac:dyDescent="0.3">
      <c r="A5790">
        <v>5789</v>
      </c>
      <c r="B5790" s="23" t="s">
        <v>5387</v>
      </c>
      <c r="C5790" s="24">
        <v>28.05</v>
      </c>
      <c r="D5790" s="24">
        <v>2.5000000000000001E-4</v>
      </c>
      <c r="E5790" s="9">
        <f t="shared" si="905"/>
        <v>6.1507846610106319E-3</v>
      </c>
      <c r="F5790">
        <f t="shared" si="906"/>
        <v>1.0061697395795968</v>
      </c>
      <c r="G5790">
        <f t="shared" si="907"/>
        <v>28.048831274348622</v>
      </c>
      <c r="H5790">
        <f t="shared" si="899"/>
        <v>1.4396086582079149E-2</v>
      </c>
      <c r="I5790" t="str">
        <f t="shared" si="908"/>
        <v>2021</v>
      </c>
      <c r="J5790">
        <f t="shared" si="900"/>
        <v>2.9704684269634689</v>
      </c>
      <c r="K5790">
        <f t="shared" si="901"/>
        <v>-2.9704684269634689</v>
      </c>
      <c r="L5790">
        <f t="shared" si="903"/>
        <v>-2.1584710490885399</v>
      </c>
      <c r="M5790">
        <f t="shared" si="904"/>
        <v>0</v>
      </c>
      <c r="P5790" s="16">
        <f t="shared" si="902"/>
        <v>0.10590346520712393</v>
      </c>
    </row>
    <row r="5791" spans="1:16" x14ac:dyDescent="0.3">
      <c r="A5791">
        <v>5790</v>
      </c>
      <c r="B5791" s="23" t="s">
        <v>5388</v>
      </c>
      <c r="C5791" s="24">
        <v>27.762</v>
      </c>
      <c r="D5791" s="24">
        <v>2.5000000000000001E-4</v>
      </c>
      <c r="E5791" s="9">
        <f t="shared" si="905"/>
        <v>-1.032045281578777E-2</v>
      </c>
      <c r="F5791">
        <f t="shared" si="906"/>
        <v>0.98973262032085563</v>
      </c>
      <c r="G5791">
        <f t="shared" si="907"/>
        <v>27.760843274098622</v>
      </c>
      <c r="H5791">
        <f t="shared" si="899"/>
        <v>1.2678734118437755E-2</v>
      </c>
      <c r="I5791" t="str">
        <f t="shared" si="908"/>
        <v>2021</v>
      </c>
      <c r="J5791">
        <f t="shared" si="900"/>
        <v>2.5892516964067576</v>
      </c>
      <c r="K5791">
        <f t="shared" si="901"/>
        <v>-2.5892516964067576</v>
      </c>
      <c r="L5791">
        <f t="shared" si="903"/>
        <v>-1.8704830488385404</v>
      </c>
      <c r="M5791">
        <f t="shared" si="904"/>
        <v>0</v>
      </c>
      <c r="P5791" s="16">
        <f t="shared" si="902"/>
        <v>9.3269922344995079E-2</v>
      </c>
    </row>
    <row r="5792" spans="1:16" x14ac:dyDescent="0.3">
      <c r="A5792">
        <v>5791</v>
      </c>
      <c r="B5792" s="23" t="s">
        <v>5389</v>
      </c>
      <c r="C5792" s="24">
        <v>28.032</v>
      </c>
      <c r="D5792" s="24">
        <v>2.5000000000000001E-4</v>
      </c>
      <c r="E5792" s="9">
        <f t="shared" si="905"/>
        <v>9.6785356010633625E-3</v>
      </c>
      <c r="F5792">
        <f t="shared" si="906"/>
        <v>1.0097255240976875</v>
      </c>
      <c r="G5792">
        <f t="shared" si="907"/>
        <v>28.030832024332994</v>
      </c>
      <c r="H5792">
        <f t="shared" si="899"/>
        <v>1.2400721521916834E-2</v>
      </c>
      <c r="I5792" t="str">
        <f t="shared" si="908"/>
        <v>2021</v>
      </c>
      <c r="J5792">
        <f t="shared" si="900"/>
        <v>2.5571056063486406</v>
      </c>
      <c r="K5792">
        <f t="shared" si="901"/>
        <v>-2.5571056063486406</v>
      </c>
      <c r="L5792">
        <f t="shared" si="903"/>
        <v>-2.1404717990729125</v>
      </c>
      <c r="M5792">
        <f t="shared" si="904"/>
        <v>0</v>
      </c>
      <c r="P5792" s="16">
        <f t="shared" si="902"/>
        <v>9.1224748667070227E-2</v>
      </c>
    </row>
    <row r="5793" spans="1:16" x14ac:dyDescent="0.3">
      <c r="A5793">
        <v>5792</v>
      </c>
      <c r="B5793" s="23" t="s">
        <v>5390</v>
      </c>
      <c r="C5793" s="24">
        <v>28.062000000000001</v>
      </c>
      <c r="D5793" s="24">
        <v>2.5000000000000001E-4</v>
      </c>
      <c r="E5793" s="9">
        <f t="shared" si="905"/>
        <v>1.0696332178231948E-3</v>
      </c>
      <c r="F5793">
        <f t="shared" si="906"/>
        <v>1.001070205479452</v>
      </c>
      <c r="G5793">
        <f t="shared" si="907"/>
        <v>28.060830774359037</v>
      </c>
      <c r="H5793">
        <f t="shared" ref="H5793:H5856" si="909">SQRT(_xlfn.VAR.S(E5764:E5793))</f>
        <v>1.2387884604482556E-2</v>
      </c>
      <c r="I5793" t="str">
        <f t="shared" si="908"/>
        <v>2021</v>
      </c>
      <c r="J5793">
        <f t="shared" ref="J5793:J5856" si="910">-K5793</f>
        <v>2.5571923499847142</v>
      </c>
      <c r="K5793">
        <f t="shared" ref="K5793:K5856" si="911">-G5793*$P$3*$R$3*H5793</f>
        <v>-2.5571923499847142</v>
      </c>
      <c r="L5793">
        <f t="shared" si="903"/>
        <v>-2.1704705490989546</v>
      </c>
      <c r="M5793">
        <f t="shared" si="904"/>
        <v>0</v>
      </c>
      <c r="P5793" s="16">
        <f t="shared" ref="P5793:P5856" si="912">-K5793/G5793</f>
        <v>9.1130315083949087E-2</v>
      </c>
    </row>
    <row r="5794" spans="1:16" x14ac:dyDescent="0.3">
      <c r="A5794">
        <v>5793</v>
      </c>
      <c r="B5794" s="23" t="s">
        <v>5391</v>
      </c>
      <c r="C5794" s="24">
        <v>28.18</v>
      </c>
      <c r="D5794" s="24">
        <v>2.8000000000000003E-4</v>
      </c>
      <c r="E5794" s="9">
        <f t="shared" si="905"/>
        <v>4.1961584987299863E-3</v>
      </c>
      <c r="F5794">
        <f t="shared" si="906"/>
        <v>1.004204974698881</v>
      </c>
      <c r="G5794">
        <f t="shared" si="907"/>
        <v>28.178684964017744</v>
      </c>
      <c r="H5794">
        <f t="shared" si="909"/>
        <v>1.0670291210328024E-2</v>
      </c>
      <c r="I5794" t="str">
        <f t="shared" si="908"/>
        <v>2021</v>
      </c>
      <c r="J5794">
        <f t="shared" si="910"/>
        <v>2.2118858717144336</v>
      </c>
      <c r="K5794">
        <f t="shared" si="911"/>
        <v>-2.2118858717144336</v>
      </c>
      <c r="L5794">
        <f t="shared" ref="L5794:L5857" si="913">+MIN(G5795-G5794,G5796-G5794,G5797-G5794,G5798-G5794,G5799-G5794,G5800-G5794,G5801-G5794,G5802-G5794,G5803-G5794,G5804-G5794)</f>
        <v>-2.2883247387576624</v>
      </c>
      <c r="M5794">
        <f t="shared" ref="M5794:M5857" si="914">+IF(L5794&lt;K5794,1,0)</f>
        <v>1</v>
      </c>
      <c r="P5794" s="16">
        <f t="shared" si="912"/>
        <v>7.849499983902232E-2</v>
      </c>
    </row>
    <row r="5795" spans="1:16" x14ac:dyDescent="0.3">
      <c r="A5795">
        <v>5794</v>
      </c>
      <c r="B5795" s="23" t="s">
        <v>6770</v>
      </c>
      <c r="C5795" s="24">
        <v>27.954999999999998</v>
      </c>
      <c r="D5795" s="24">
        <v>2.7900000000000001E-4</v>
      </c>
      <c r="E5795" s="9">
        <f t="shared" si="905"/>
        <v>-8.0164319919256034E-3</v>
      </c>
      <c r="F5795">
        <f t="shared" si="906"/>
        <v>0.9920156139105748</v>
      </c>
      <c r="G5795">
        <f t="shared" si="907"/>
        <v>27.953700122722381</v>
      </c>
      <c r="H5795">
        <f t="shared" si="909"/>
        <v>1.0790919625408801E-2</v>
      </c>
      <c r="I5795" t="str">
        <f t="shared" si="908"/>
        <v>2021</v>
      </c>
      <c r="J5795">
        <f t="shared" si="910"/>
        <v>2.2190315669686487</v>
      </c>
      <c r="K5795">
        <f t="shared" si="911"/>
        <v>-2.2190315669686487</v>
      </c>
      <c r="L5795">
        <f t="shared" si="913"/>
        <v>-2.0633398974622992</v>
      </c>
      <c r="M5795">
        <f t="shared" si="914"/>
        <v>0</v>
      </c>
      <c r="P5795" s="16">
        <f t="shared" si="912"/>
        <v>7.9382391498322324E-2</v>
      </c>
    </row>
    <row r="5796" spans="1:16" x14ac:dyDescent="0.3">
      <c r="A5796">
        <v>5795</v>
      </c>
      <c r="B5796" s="23" t="s">
        <v>5392</v>
      </c>
      <c r="C5796" s="24">
        <v>28.074000000000002</v>
      </c>
      <c r="D5796" s="24">
        <v>2.5000000000000001E-4</v>
      </c>
      <c r="E5796" s="9">
        <f t="shared" si="905"/>
        <v>4.2478066335257698E-3</v>
      </c>
      <c r="F5796">
        <f t="shared" si="906"/>
        <v>1.0042568413521733</v>
      </c>
      <c r="G5796">
        <f t="shared" si="907"/>
        <v>28.072830274369455</v>
      </c>
      <c r="H5796">
        <f t="shared" si="909"/>
        <v>1.0680026393000247E-2</v>
      </c>
      <c r="I5796" t="str">
        <f t="shared" si="908"/>
        <v>2021</v>
      </c>
      <c r="J5796">
        <f t="shared" si="910"/>
        <v>2.2055872705938064</v>
      </c>
      <c r="K5796">
        <f t="shared" si="911"/>
        <v>-2.2055872705938064</v>
      </c>
      <c r="L5796">
        <f t="shared" si="913"/>
        <v>-2.1824700491093729</v>
      </c>
      <c r="M5796">
        <f t="shared" si="914"/>
        <v>0</v>
      </c>
      <c r="P5796" s="16">
        <f t="shared" si="912"/>
        <v>7.8566615800313933E-2</v>
      </c>
    </row>
    <row r="5797" spans="1:16" x14ac:dyDescent="0.3">
      <c r="A5797">
        <v>5796</v>
      </c>
      <c r="B5797" s="23" t="s">
        <v>5393</v>
      </c>
      <c r="C5797" s="24">
        <v>27.73</v>
      </c>
      <c r="D5797" s="24">
        <v>2.5000000000000001E-4</v>
      </c>
      <c r="E5797" s="9">
        <f t="shared" si="905"/>
        <v>-1.2329021484447655E-2</v>
      </c>
      <c r="F5797">
        <f t="shared" si="906"/>
        <v>0.98774666951627832</v>
      </c>
      <c r="G5797">
        <f t="shared" si="907"/>
        <v>27.728844607404181</v>
      </c>
      <c r="H5797">
        <f t="shared" si="909"/>
        <v>1.0796040317068023E-2</v>
      </c>
      <c r="I5797" t="str">
        <f t="shared" si="908"/>
        <v>2021</v>
      </c>
      <c r="J5797">
        <f t="shared" si="910"/>
        <v>2.2022265409337902</v>
      </c>
      <c r="K5797">
        <f t="shared" si="911"/>
        <v>-2.2022265409337902</v>
      </c>
      <c r="L5797">
        <f t="shared" si="913"/>
        <v>-1.8384843821440988</v>
      </c>
      <c r="M5797">
        <f t="shared" si="914"/>
        <v>0</v>
      </c>
      <c r="P5797" s="16">
        <f t="shared" si="912"/>
        <v>7.9420061387835458E-2</v>
      </c>
    </row>
    <row r="5798" spans="1:16" x14ac:dyDescent="0.3">
      <c r="A5798">
        <v>5797</v>
      </c>
      <c r="B5798" s="23" t="s">
        <v>5394</v>
      </c>
      <c r="C5798" s="24">
        <v>27.847999999999999</v>
      </c>
      <c r="D5798" s="24">
        <v>4.8000000000000001E-4</v>
      </c>
      <c r="E5798" s="9">
        <f t="shared" si="905"/>
        <v>4.246290881451004E-3</v>
      </c>
      <c r="F5798">
        <f t="shared" si="906"/>
        <v>1.0042553191489361</v>
      </c>
      <c r="G5798">
        <f t="shared" si="907"/>
        <v>27.845772249111224</v>
      </c>
      <c r="H5798">
        <f t="shared" si="909"/>
        <v>1.076349883088107E-2</v>
      </c>
      <c r="I5798" t="str">
        <f t="shared" si="908"/>
        <v>2021</v>
      </c>
      <c r="J5798">
        <f t="shared" si="910"/>
        <v>2.204846986517655</v>
      </c>
      <c r="K5798">
        <f t="shared" si="911"/>
        <v>-2.204846986517655</v>
      </c>
      <c r="L5798">
        <f t="shared" si="913"/>
        <v>-1.9554120238511423</v>
      </c>
      <c r="M5798">
        <f t="shared" si="914"/>
        <v>0</v>
      </c>
      <c r="P5798" s="16">
        <f t="shared" si="912"/>
        <v>7.9180672986651643E-2</v>
      </c>
    </row>
    <row r="5799" spans="1:16" x14ac:dyDescent="0.3">
      <c r="A5799">
        <v>5798</v>
      </c>
      <c r="B5799" s="23" t="s">
        <v>5395</v>
      </c>
      <c r="C5799" s="24">
        <v>25.891999999999999</v>
      </c>
      <c r="D5799" s="24">
        <v>3.7999999999999997E-4</v>
      </c>
      <c r="E5799" s="9">
        <f t="shared" si="905"/>
        <v>-7.2827109825873981E-2</v>
      </c>
      <c r="F5799">
        <f t="shared" si="906"/>
        <v>0.92976156276931921</v>
      </c>
      <c r="G5799">
        <f t="shared" si="907"/>
        <v>25.890360225260082</v>
      </c>
      <c r="H5799">
        <f t="shared" si="909"/>
        <v>1.6956715891148881E-2</v>
      </c>
      <c r="I5799" t="str">
        <f t="shared" si="908"/>
        <v>2021</v>
      </c>
      <c r="J5799">
        <f t="shared" si="910"/>
        <v>3.2295763593883868</v>
      </c>
      <c r="K5799">
        <f t="shared" si="911"/>
        <v>-3.2295763593883868</v>
      </c>
      <c r="L5799">
        <f t="shared" si="913"/>
        <v>5.783817912497824E-3</v>
      </c>
      <c r="M5799">
        <f t="shared" si="914"/>
        <v>0</v>
      </c>
      <c r="P5799" s="16">
        <f t="shared" si="912"/>
        <v>0.12474049535384339</v>
      </c>
    </row>
    <row r="5800" spans="1:16" x14ac:dyDescent="0.3">
      <c r="A5800">
        <v>5799</v>
      </c>
      <c r="B5800" s="23" t="s">
        <v>5396</v>
      </c>
      <c r="C5800" s="24">
        <v>26.009</v>
      </c>
      <c r="D5800" s="24">
        <v>4.0999999999999999E-4</v>
      </c>
      <c r="E5800" s="9">
        <f t="shared" si="905"/>
        <v>4.5085912869515712E-3</v>
      </c>
      <c r="F5800">
        <f t="shared" si="906"/>
        <v>1.0045187702765332</v>
      </c>
      <c r="G5800">
        <f t="shared" si="907"/>
        <v>26.007222779055741</v>
      </c>
      <c r="H5800">
        <f t="shared" si="909"/>
        <v>1.6966016845779856E-2</v>
      </c>
      <c r="I5800" t="str">
        <f t="shared" si="908"/>
        <v>2021</v>
      </c>
      <c r="J5800">
        <f t="shared" si="910"/>
        <v>3.2459333081170287</v>
      </c>
      <c r="K5800">
        <f t="shared" si="911"/>
        <v>-3.2459333081170287</v>
      </c>
      <c r="L5800">
        <f t="shared" si="913"/>
        <v>-0.11107873588316153</v>
      </c>
      <c r="M5800">
        <f t="shared" si="914"/>
        <v>0</v>
      </c>
      <c r="P5800" s="16">
        <f t="shared" si="912"/>
        <v>0.1248089169571408</v>
      </c>
    </row>
    <row r="5801" spans="1:16" x14ac:dyDescent="0.3">
      <c r="A5801">
        <v>5800</v>
      </c>
      <c r="B5801" s="23" t="s">
        <v>6772</v>
      </c>
      <c r="C5801" s="24">
        <v>25.93</v>
      </c>
      <c r="D5801" s="24">
        <v>4.5600000000000003E-4</v>
      </c>
      <c r="E5801" s="9">
        <f t="shared" si="905"/>
        <v>-3.0420324196423769E-3</v>
      </c>
      <c r="F5801">
        <f t="shared" si="906"/>
        <v>0.99696258987273634</v>
      </c>
      <c r="G5801">
        <f t="shared" si="907"/>
        <v>25.928029394883943</v>
      </c>
      <c r="H5801">
        <f t="shared" si="909"/>
        <v>1.6799307807394845E-2</v>
      </c>
      <c r="I5801" t="str">
        <f t="shared" si="908"/>
        <v>2021</v>
      </c>
      <c r="J5801">
        <f t="shared" si="910"/>
        <v>3.2042516649964403</v>
      </c>
      <c r="K5801">
        <f t="shared" si="911"/>
        <v>-3.2042516649964403</v>
      </c>
      <c r="L5801">
        <f t="shared" si="913"/>
        <v>-3.1885351711363086E-2</v>
      </c>
      <c r="M5801">
        <f t="shared" si="914"/>
        <v>0</v>
      </c>
      <c r="P5801" s="16">
        <f t="shared" si="912"/>
        <v>0.12358253750008073</v>
      </c>
    </row>
    <row r="5802" spans="1:16" x14ac:dyDescent="0.3">
      <c r="A5802">
        <v>5801</v>
      </c>
      <c r="B5802" s="23" t="s">
        <v>5397</v>
      </c>
      <c r="C5802" s="24">
        <v>26.065000000000001</v>
      </c>
      <c r="D5802" s="24">
        <v>4.0999999999999999E-4</v>
      </c>
      <c r="E5802" s="9">
        <f t="shared" si="905"/>
        <v>5.1928186694962042E-3</v>
      </c>
      <c r="F5802">
        <f t="shared" si="906"/>
        <v>1.0052063247204011</v>
      </c>
      <c r="G5802">
        <f t="shared" si="907"/>
        <v>26.063218952519815</v>
      </c>
      <c r="H5802">
        <f t="shared" si="909"/>
        <v>1.6770048977749884E-2</v>
      </c>
      <c r="I5802" t="str">
        <f t="shared" si="908"/>
        <v>2021</v>
      </c>
      <c r="J5802">
        <f t="shared" si="910"/>
        <v>3.2153488903600334</v>
      </c>
      <c r="K5802">
        <f t="shared" si="911"/>
        <v>-3.2153488903600334</v>
      </c>
      <c r="L5802">
        <f t="shared" si="913"/>
        <v>-0.16707490934723523</v>
      </c>
      <c r="M5802">
        <f t="shared" si="914"/>
        <v>0</v>
      </c>
      <c r="P5802" s="16">
        <f t="shared" si="912"/>
        <v>0.12336729765488812</v>
      </c>
    </row>
    <row r="5803" spans="1:16" x14ac:dyDescent="0.3">
      <c r="A5803">
        <v>5802</v>
      </c>
      <c r="B5803" s="23" t="s">
        <v>5398</v>
      </c>
      <c r="C5803" s="24">
        <v>25.898</v>
      </c>
      <c r="D5803" s="24">
        <v>4.2999999999999999E-4</v>
      </c>
      <c r="E5803" s="9">
        <f t="shared" si="905"/>
        <v>-6.4276725734209303E-3</v>
      </c>
      <c r="F5803">
        <f t="shared" si="906"/>
        <v>0.99359294072511029</v>
      </c>
      <c r="G5803">
        <f t="shared" si="907"/>
        <v>25.89614404317258</v>
      </c>
      <c r="H5803">
        <f t="shared" si="909"/>
        <v>1.5958126412888768E-2</v>
      </c>
      <c r="I5803" t="str">
        <f t="shared" si="908"/>
        <v>2021</v>
      </c>
      <c r="J5803">
        <f t="shared" si="910"/>
        <v>3.0400639808022505</v>
      </c>
      <c r="K5803">
        <f t="shared" si="911"/>
        <v>-3.0400639808022505</v>
      </c>
      <c r="L5803">
        <f t="shared" si="913"/>
        <v>2.6544653921298789E-3</v>
      </c>
      <c r="M5803">
        <f t="shared" si="914"/>
        <v>0</v>
      </c>
      <c r="P5803" s="16">
        <f t="shared" si="912"/>
        <v>0.11739446520431879</v>
      </c>
    </row>
    <row r="5804" spans="1:16" x14ac:dyDescent="0.3">
      <c r="A5804">
        <v>5803</v>
      </c>
      <c r="B5804" s="23" t="s">
        <v>5399</v>
      </c>
      <c r="C5804" s="24">
        <v>26.152000000000001</v>
      </c>
      <c r="D5804" s="24">
        <v>4.6000000000000001E-4</v>
      </c>
      <c r="E5804" s="9">
        <f t="shared" si="905"/>
        <v>9.7599237752612356E-3</v>
      </c>
      <c r="F5804">
        <f t="shared" si="906"/>
        <v>1.009807707158854</v>
      </c>
      <c r="G5804">
        <f t="shared" si="907"/>
        <v>26.149995090189194</v>
      </c>
      <c r="H5804">
        <f t="shared" si="909"/>
        <v>1.6102223550925651E-2</v>
      </c>
      <c r="I5804" t="str">
        <f t="shared" si="908"/>
        <v>2021</v>
      </c>
      <c r="J5804">
        <f t="shared" si="910"/>
        <v>3.0975846543457717</v>
      </c>
      <c r="K5804">
        <f t="shared" si="911"/>
        <v>-3.0975846543457717</v>
      </c>
      <c r="L5804">
        <f t="shared" si="913"/>
        <v>-0.25119658162448388</v>
      </c>
      <c r="M5804">
        <f t="shared" si="914"/>
        <v>0</v>
      </c>
      <c r="P5804" s="16">
        <f t="shared" si="912"/>
        <v>0.11845450233020907</v>
      </c>
    </row>
    <row r="5805" spans="1:16" x14ac:dyDescent="0.3">
      <c r="A5805">
        <v>5804</v>
      </c>
      <c r="B5805" s="23" t="s">
        <v>5400</v>
      </c>
      <c r="C5805" s="24">
        <v>26.088999999999999</v>
      </c>
      <c r="D5805" s="24">
        <v>5.2999999999999998E-4</v>
      </c>
      <c r="E5805" s="9">
        <f t="shared" si="905"/>
        <v>-2.4118998694748995E-3</v>
      </c>
      <c r="F5805">
        <f t="shared" si="906"/>
        <v>0.9975910064239828</v>
      </c>
      <c r="G5805">
        <f t="shared" si="907"/>
        <v>26.086695573447003</v>
      </c>
      <c r="H5805">
        <f t="shared" si="909"/>
        <v>1.6025215509766783E-2</v>
      </c>
      <c r="I5805" t="str">
        <f t="shared" si="908"/>
        <v>2021</v>
      </c>
      <c r="J5805">
        <f t="shared" si="910"/>
        <v>3.0753083644774257</v>
      </c>
      <c r="K5805">
        <f t="shared" si="911"/>
        <v>-3.0753083644774257</v>
      </c>
      <c r="L5805">
        <f t="shared" si="913"/>
        <v>-0.18789706488229285</v>
      </c>
      <c r="M5805">
        <f t="shared" si="914"/>
        <v>0</v>
      </c>
      <c r="P5805" s="16">
        <f t="shared" si="912"/>
        <v>0.11788799987407012</v>
      </c>
    </row>
    <row r="5806" spans="1:16" x14ac:dyDescent="0.3">
      <c r="A5806">
        <v>5805</v>
      </c>
      <c r="B5806" s="23" t="s">
        <v>5401</v>
      </c>
      <c r="C5806" s="24">
        <v>26.126000000000001</v>
      </c>
      <c r="D5806" s="24">
        <v>5.0700000000000007E-4</v>
      </c>
      <c r="E5806" s="9">
        <f t="shared" si="905"/>
        <v>1.4172175119369658E-3</v>
      </c>
      <c r="F5806">
        <f t="shared" si="906"/>
        <v>1.001418222239258</v>
      </c>
      <c r="G5806">
        <f t="shared" si="907"/>
        <v>26.12379244627046</v>
      </c>
      <c r="H5806">
        <f t="shared" si="909"/>
        <v>1.6023951426967505E-2</v>
      </c>
      <c r="I5806" t="str">
        <f t="shared" si="908"/>
        <v>2021</v>
      </c>
      <c r="J5806">
        <f t="shared" si="910"/>
        <v>3.0794387126763341</v>
      </c>
      <c r="K5806">
        <f t="shared" si="911"/>
        <v>-3.0794387126763341</v>
      </c>
      <c r="L5806">
        <f t="shared" si="913"/>
        <v>-0.22499393770575082</v>
      </c>
      <c r="M5806">
        <f t="shared" si="914"/>
        <v>0</v>
      </c>
      <c r="P5806" s="16">
        <f t="shared" si="912"/>
        <v>0.11787870076712263</v>
      </c>
    </row>
    <row r="5807" spans="1:16" x14ac:dyDescent="0.3">
      <c r="A5807">
        <v>5806</v>
      </c>
      <c r="B5807" s="23" t="s">
        <v>6776</v>
      </c>
      <c r="C5807" s="24">
        <v>26.192</v>
      </c>
      <c r="D5807" s="24">
        <v>5.8299999999999997E-4</v>
      </c>
      <c r="E5807" s="9">
        <f t="shared" si="905"/>
        <v>2.5230335644074418E-3</v>
      </c>
      <c r="F5807">
        <f t="shared" si="906"/>
        <v>1.0025262190920921</v>
      </c>
      <c r="G5807">
        <f t="shared" si="907"/>
        <v>26.18945513430673</v>
      </c>
      <c r="H5807">
        <f t="shared" si="909"/>
        <v>1.5658823701704613E-2</v>
      </c>
      <c r="I5807" t="str">
        <f t="shared" si="908"/>
        <v>2021</v>
      </c>
      <c r="J5807">
        <f t="shared" si="910"/>
        <v>3.0168333357836601</v>
      </c>
      <c r="K5807">
        <f t="shared" si="911"/>
        <v>-3.0168333357836601</v>
      </c>
      <c r="L5807">
        <f t="shared" si="913"/>
        <v>-0.29065662574202022</v>
      </c>
      <c r="M5807">
        <f t="shared" si="914"/>
        <v>0</v>
      </c>
      <c r="P5807" s="16">
        <f t="shared" si="912"/>
        <v>0.11519267278805569</v>
      </c>
    </row>
    <row r="5808" spans="1:16" x14ac:dyDescent="0.3">
      <c r="A5808">
        <v>5807</v>
      </c>
      <c r="B5808" s="23" t="s">
        <v>5402</v>
      </c>
      <c r="C5808" s="24">
        <v>26.254000000000001</v>
      </c>
      <c r="D5808" s="24">
        <v>5.0999999999999993E-4</v>
      </c>
      <c r="E5808" s="9">
        <f t="shared" si="905"/>
        <v>2.364337752436736E-3</v>
      </c>
      <c r="F5808">
        <f t="shared" si="906"/>
        <v>1.0023671350030545</v>
      </c>
      <c r="G5808">
        <f t="shared" si="907"/>
        <v>26.251768504839887</v>
      </c>
      <c r="H5808">
        <f t="shared" si="909"/>
        <v>1.5622657536135487E-2</v>
      </c>
      <c r="I5808" t="str">
        <f t="shared" si="908"/>
        <v>2021</v>
      </c>
      <c r="J5808">
        <f t="shared" si="910"/>
        <v>3.0170270172938047</v>
      </c>
      <c r="K5808">
        <f t="shared" si="911"/>
        <v>-3.0170270172938047</v>
      </c>
      <c r="L5808">
        <f t="shared" si="913"/>
        <v>-0.35296999627517778</v>
      </c>
      <c r="M5808">
        <f t="shared" si="914"/>
        <v>0</v>
      </c>
      <c r="P5808" s="16">
        <f t="shared" si="912"/>
        <v>0.11492661977182882</v>
      </c>
    </row>
    <row r="5809" spans="1:16" x14ac:dyDescent="0.3">
      <c r="A5809">
        <v>5808</v>
      </c>
      <c r="B5809" s="23" t="s">
        <v>5403</v>
      </c>
      <c r="C5809" s="24">
        <v>25.901</v>
      </c>
      <c r="D5809" s="24">
        <v>5.0999999999999993E-4</v>
      </c>
      <c r="E5809" s="9">
        <f t="shared" si="905"/>
        <v>-1.3536780382461941E-2</v>
      </c>
      <c r="F5809">
        <f t="shared" si="906"/>
        <v>0.98655442980117314</v>
      </c>
      <c r="G5809">
        <f t="shared" si="907"/>
        <v>25.89879850856471</v>
      </c>
      <c r="H5809">
        <f t="shared" si="909"/>
        <v>1.560689973571123E-2</v>
      </c>
      <c r="I5809" t="str">
        <f t="shared" si="908"/>
        <v>2021</v>
      </c>
      <c r="J5809">
        <f t="shared" si="910"/>
        <v>2.9734591596667577</v>
      </c>
      <c r="K5809">
        <f t="shared" si="911"/>
        <v>-2.9734591596667577</v>
      </c>
      <c r="L5809">
        <f t="shared" si="913"/>
        <v>8.590607448436316E-2</v>
      </c>
      <c r="M5809">
        <f t="shared" si="914"/>
        <v>0</v>
      </c>
      <c r="P5809" s="16">
        <f t="shared" si="912"/>
        <v>0.11481069898603355</v>
      </c>
    </row>
    <row r="5810" spans="1:16" x14ac:dyDescent="0.3">
      <c r="A5810">
        <v>5809</v>
      </c>
      <c r="B5810" s="23" t="s">
        <v>5404</v>
      </c>
      <c r="C5810" s="24">
        <v>26.193999999999999</v>
      </c>
      <c r="D5810" s="24">
        <v>4.6000000000000001E-4</v>
      </c>
      <c r="E5810" s="9">
        <f t="shared" si="905"/>
        <v>1.1248798908457387E-2</v>
      </c>
      <c r="F5810">
        <f t="shared" si="906"/>
        <v>1.011312304544226</v>
      </c>
      <c r="G5810">
        <f t="shared" si="907"/>
        <v>26.19199187031262</v>
      </c>
      <c r="H5810">
        <f t="shared" si="909"/>
        <v>1.5743447329305302E-2</v>
      </c>
      <c r="I5810" t="str">
        <f t="shared" si="908"/>
        <v>2021</v>
      </c>
      <c r="J5810">
        <f t="shared" si="910"/>
        <v>3.0334307400315197</v>
      </c>
      <c r="K5810">
        <f t="shared" si="911"/>
        <v>-3.0334307400315197</v>
      </c>
      <c r="L5810">
        <f t="shared" si="913"/>
        <v>-0.20728728726354717</v>
      </c>
      <c r="M5810">
        <f t="shared" si="914"/>
        <v>0</v>
      </c>
      <c r="P5810" s="16">
        <f t="shared" si="912"/>
        <v>0.11581519859395534</v>
      </c>
    </row>
    <row r="5811" spans="1:16" x14ac:dyDescent="0.3">
      <c r="A5811">
        <v>5810</v>
      </c>
      <c r="B5811" s="23" t="s">
        <v>5405</v>
      </c>
      <c r="C5811" s="24">
        <v>26.1</v>
      </c>
      <c r="D5811" s="24">
        <v>4.8000000000000001E-4</v>
      </c>
      <c r="E5811" s="9">
        <f t="shared" si="905"/>
        <v>-3.5950625785633366E-3</v>
      </c>
      <c r="F5811">
        <f t="shared" si="906"/>
        <v>0.99641139192181427</v>
      </c>
      <c r="G5811">
        <f t="shared" si="907"/>
        <v>26.097912083517777</v>
      </c>
      <c r="H5811">
        <f t="shared" si="909"/>
        <v>1.5726788058502725E-2</v>
      </c>
      <c r="I5811" t="str">
        <f t="shared" si="908"/>
        <v>2021</v>
      </c>
      <c r="J5811">
        <f t="shared" si="910"/>
        <v>3.0193365099049894</v>
      </c>
      <c r="K5811">
        <f t="shared" si="911"/>
        <v>-3.0193365099049894</v>
      </c>
      <c r="L5811">
        <f t="shared" si="913"/>
        <v>-0.11320750046870387</v>
      </c>
      <c r="M5811">
        <f t="shared" si="914"/>
        <v>0</v>
      </c>
      <c r="P5811" s="16">
        <f t="shared" si="912"/>
        <v>0.11569264622559064</v>
      </c>
    </row>
    <row r="5812" spans="1:16" x14ac:dyDescent="0.3">
      <c r="A5812">
        <v>5811</v>
      </c>
      <c r="B5812" s="23" t="s">
        <v>5406</v>
      </c>
      <c r="C5812" s="24">
        <v>26.501000000000001</v>
      </c>
      <c r="D5812" s="24">
        <v>5.0999999999999993E-4</v>
      </c>
      <c r="E5812" s="9">
        <f t="shared" si="905"/>
        <v>1.5247153800606084E-2</v>
      </c>
      <c r="F5812">
        <f t="shared" si="906"/>
        <v>1.0153639846743294</v>
      </c>
      <c r="G5812">
        <f t="shared" si="907"/>
        <v>26.498747510732152</v>
      </c>
      <c r="H5812">
        <f t="shared" si="909"/>
        <v>1.6030228959137589E-2</v>
      </c>
      <c r="I5812" t="str">
        <f t="shared" si="908"/>
        <v>2021</v>
      </c>
      <c r="J5812">
        <f t="shared" si="910"/>
        <v>3.1248616427637352</v>
      </c>
      <c r="K5812">
        <f t="shared" si="911"/>
        <v>-3.1248616427637352</v>
      </c>
      <c r="L5812">
        <f t="shared" si="913"/>
        <v>-0.51404292768307869</v>
      </c>
      <c r="M5812">
        <f t="shared" si="914"/>
        <v>0</v>
      </c>
      <c r="P5812" s="16">
        <f t="shared" si="912"/>
        <v>0.11792488084571347</v>
      </c>
    </row>
    <row r="5813" spans="1:16" x14ac:dyDescent="0.3">
      <c r="A5813">
        <v>5812</v>
      </c>
      <c r="B5813" s="23" t="s">
        <v>6782</v>
      </c>
      <c r="C5813" s="24">
        <v>26.538</v>
      </c>
      <c r="D5813" s="24">
        <v>4.5600000000000003E-4</v>
      </c>
      <c r="E5813" s="9">
        <f t="shared" si="905"/>
        <v>1.3951999849907122E-3</v>
      </c>
      <c r="F5813">
        <f t="shared" si="906"/>
        <v>1.0013961737292931</v>
      </c>
      <c r="G5813">
        <f t="shared" si="907"/>
        <v>26.535983188639801</v>
      </c>
      <c r="H5813">
        <f t="shared" si="909"/>
        <v>1.601992869493285E-2</v>
      </c>
      <c r="I5813" t="str">
        <f t="shared" si="908"/>
        <v>2021</v>
      </c>
      <c r="J5813">
        <f t="shared" si="910"/>
        <v>3.1272419464273442</v>
      </c>
      <c r="K5813">
        <f t="shared" si="911"/>
        <v>-3.1272419464273442</v>
      </c>
      <c r="L5813">
        <f t="shared" si="913"/>
        <v>-0.74296072949976377</v>
      </c>
      <c r="M5813">
        <f t="shared" si="914"/>
        <v>0</v>
      </c>
      <c r="P5813" s="16">
        <f t="shared" si="912"/>
        <v>0.11784910791495126</v>
      </c>
    </row>
    <row r="5814" spans="1:16" x14ac:dyDescent="0.3">
      <c r="A5814">
        <v>5813</v>
      </c>
      <c r="B5814" s="23" t="s">
        <v>5407</v>
      </c>
      <c r="C5814" s="24">
        <v>26.173999999999999</v>
      </c>
      <c r="D5814" s="24">
        <v>4.8000000000000001E-4</v>
      </c>
      <c r="E5814" s="9">
        <f t="shared" si="905"/>
        <v>-1.3811116480955869E-2</v>
      </c>
      <c r="F5814">
        <f t="shared" si="906"/>
        <v>0.98628381942874366</v>
      </c>
      <c r="G5814">
        <f t="shared" si="907"/>
        <v>26.171906163754567</v>
      </c>
      <c r="H5814">
        <f t="shared" si="909"/>
        <v>1.6107113084652489E-2</v>
      </c>
      <c r="I5814" t="str">
        <f t="shared" si="908"/>
        <v>2021</v>
      </c>
      <c r="J5814">
        <f t="shared" si="910"/>
        <v>3.1011215073642586</v>
      </c>
      <c r="K5814">
        <f t="shared" si="911"/>
        <v>-3.1011215073642586</v>
      </c>
      <c r="L5814">
        <f t="shared" si="913"/>
        <v>-0.42708169333714707</v>
      </c>
      <c r="M5814">
        <f t="shared" si="914"/>
        <v>0</v>
      </c>
      <c r="P5814" s="16">
        <f t="shared" si="912"/>
        <v>0.11849047172800112</v>
      </c>
    </row>
    <row r="5815" spans="1:16" x14ac:dyDescent="0.3">
      <c r="A5815">
        <v>5814</v>
      </c>
      <c r="B5815" s="23" t="s">
        <v>5408</v>
      </c>
      <c r="C5815" s="24">
        <v>26.129000000000001</v>
      </c>
      <c r="D5815" s="24">
        <v>5.2999999999999998E-4</v>
      </c>
      <c r="E5815" s="9">
        <f t="shared" si="905"/>
        <v>-1.7207430206139262E-3</v>
      </c>
      <c r="F5815">
        <f t="shared" si="906"/>
        <v>0.99828073660884853</v>
      </c>
      <c r="G5815">
        <f t="shared" si="907"/>
        <v>26.126692040269724</v>
      </c>
      <c r="H5815">
        <f t="shared" si="909"/>
        <v>1.6107533625746701E-2</v>
      </c>
      <c r="I5815" t="str">
        <f t="shared" si="908"/>
        <v>2021</v>
      </c>
      <c r="J5815">
        <f t="shared" si="910"/>
        <v>3.095844891939735</v>
      </c>
      <c r="K5815">
        <f t="shared" si="911"/>
        <v>-3.095844891939735</v>
      </c>
      <c r="L5815">
        <f t="shared" si="913"/>
        <v>-0.98461967304285736</v>
      </c>
      <c r="M5815">
        <f t="shared" si="914"/>
        <v>0</v>
      </c>
      <c r="P5815" s="16">
        <f t="shared" si="912"/>
        <v>0.11849356539924885</v>
      </c>
    </row>
    <row r="5816" spans="1:16" x14ac:dyDescent="0.3">
      <c r="A5816">
        <v>5815</v>
      </c>
      <c r="B5816" s="23" t="s">
        <v>5409</v>
      </c>
      <c r="C5816" s="24">
        <v>25.986999999999998</v>
      </c>
      <c r="D5816" s="24">
        <v>5.2999999999999998E-4</v>
      </c>
      <c r="E5816" s="9">
        <f t="shared" si="905"/>
        <v>-5.4493956328752549E-3</v>
      </c>
      <c r="F5816">
        <f t="shared" si="906"/>
        <v>0.99456542538941395</v>
      </c>
      <c r="G5816">
        <f t="shared" si="907"/>
        <v>25.984704583049073</v>
      </c>
      <c r="H5816">
        <f t="shared" si="909"/>
        <v>1.6074973958269314E-2</v>
      </c>
      <c r="I5816" t="str">
        <f t="shared" si="908"/>
        <v>2021</v>
      </c>
      <c r="J5816">
        <f t="shared" si="910"/>
        <v>3.0727963795790112</v>
      </c>
      <c r="K5816">
        <f t="shared" si="911"/>
        <v>-3.0727963795790112</v>
      </c>
      <c r="L5816">
        <f t="shared" si="913"/>
        <v>-0.99182906775719459</v>
      </c>
      <c r="M5816">
        <f t="shared" si="914"/>
        <v>0</v>
      </c>
      <c r="P5816" s="16">
        <f t="shared" si="912"/>
        <v>0.11825404324910151</v>
      </c>
    </row>
    <row r="5817" spans="1:16" x14ac:dyDescent="0.3">
      <c r="A5817">
        <v>5816</v>
      </c>
      <c r="B5817" s="23" t="s">
        <v>5410</v>
      </c>
      <c r="C5817" s="24">
        <v>26.234000000000002</v>
      </c>
      <c r="D5817" s="24">
        <v>5.2999999999999998E-4</v>
      </c>
      <c r="E5817" s="9">
        <f t="shared" si="905"/>
        <v>9.459866413154305E-3</v>
      </c>
      <c r="F5817">
        <f t="shared" si="906"/>
        <v>1.0095047523761882</v>
      </c>
      <c r="G5817">
        <f t="shared" si="907"/>
        <v>26.231682765679359</v>
      </c>
      <c r="H5817">
        <f t="shared" si="909"/>
        <v>1.5595860375194986E-2</v>
      </c>
      <c r="I5817" t="str">
        <f t="shared" si="908"/>
        <v>2021</v>
      </c>
      <c r="J5817">
        <f t="shared" si="910"/>
        <v>3.0095475583287681</v>
      </c>
      <c r="K5817">
        <f t="shared" si="911"/>
        <v>-3.0095475583287681</v>
      </c>
      <c r="L5817">
        <f t="shared" si="913"/>
        <v>-1.238807250387481</v>
      </c>
      <c r="M5817">
        <f t="shared" si="914"/>
        <v>0</v>
      </c>
      <c r="P5817" s="16">
        <f t="shared" si="912"/>
        <v>0.11472948896234586</v>
      </c>
    </row>
    <row r="5818" spans="1:16" x14ac:dyDescent="0.3">
      <c r="A5818">
        <v>5817</v>
      </c>
      <c r="B5818" s="23" t="s">
        <v>6787</v>
      </c>
      <c r="C5818" s="24">
        <v>26.192</v>
      </c>
      <c r="D5818" s="24">
        <v>5.0700000000000007E-4</v>
      </c>
      <c r="E5818" s="9">
        <f t="shared" si="905"/>
        <v>-1.6022587641748947E-3</v>
      </c>
      <c r="F5818">
        <f t="shared" si="906"/>
        <v>0.99839902416711135</v>
      </c>
      <c r="G5818">
        <f t="shared" si="907"/>
        <v>26.189786869506079</v>
      </c>
      <c r="H5818">
        <f t="shared" si="909"/>
        <v>1.5272657709281511E-2</v>
      </c>
      <c r="I5818" t="str">
        <f t="shared" si="908"/>
        <v>2021</v>
      </c>
      <c r="J5818">
        <f t="shared" si="910"/>
        <v>2.9424717591984697</v>
      </c>
      <c r="K5818">
        <f t="shared" si="911"/>
        <v>-2.9424717591984697</v>
      </c>
      <c r="L5818">
        <f t="shared" si="913"/>
        <v>-1.1969113542142011</v>
      </c>
      <c r="M5818">
        <f t="shared" si="914"/>
        <v>0</v>
      </c>
      <c r="P5818" s="16">
        <f t="shared" si="912"/>
        <v>0.11235187876326397</v>
      </c>
    </row>
    <row r="5819" spans="1:16" x14ac:dyDescent="0.3">
      <c r="A5819">
        <v>5818</v>
      </c>
      <c r="B5819" s="23" t="s">
        <v>5411</v>
      </c>
      <c r="C5819" s="24">
        <v>26.239000000000001</v>
      </c>
      <c r="D5819" s="24">
        <v>5.2999999999999998E-4</v>
      </c>
      <c r="E5819" s="9">
        <f t="shared" si="905"/>
        <v>1.7928329648164106E-3</v>
      </c>
      <c r="F5819">
        <f t="shared" si="906"/>
        <v>1.0017944410507025</v>
      </c>
      <c r="G5819">
        <f t="shared" si="907"/>
        <v>26.236682324032198</v>
      </c>
      <c r="H5819">
        <f t="shared" si="909"/>
        <v>1.5289420848806688E-2</v>
      </c>
      <c r="I5819" t="str">
        <f t="shared" si="908"/>
        <v>2021</v>
      </c>
      <c r="J5819">
        <f t="shared" si="910"/>
        <v>2.9509759666401258</v>
      </c>
      <c r="K5819">
        <f t="shared" si="911"/>
        <v>-2.9509759666401258</v>
      </c>
      <c r="L5819">
        <f t="shared" si="913"/>
        <v>-1.2438068087403202</v>
      </c>
      <c r="M5819">
        <f t="shared" si="914"/>
        <v>0</v>
      </c>
      <c r="P5819" s="16">
        <f t="shared" si="912"/>
        <v>0.11247519523217689</v>
      </c>
    </row>
    <row r="5820" spans="1:16" x14ac:dyDescent="0.3">
      <c r="A5820">
        <v>5819</v>
      </c>
      <c r="B5820" s="23" t="s">
        <v>5412</v>
      </c>
      <c r="C5820" s="24">
        <v>26.14</v>
      </c>
      <c r="D5820" s="24">
        <v>5.0999999999999993E-4</v>
      </c>
      <c r="E5820" s="9">
        <f t="shared" si="905"/>
        <v>-3.7801453975196682E-3</v>
      </c>
      <c r="F5820">
        <f t="shared" si="906"/>
        <v>0.99622699035786422</v>
      </c>
      <c r="G5820">
        <f t="shared" si="907"/>
        <v>26.137778194428073</v>
      </c>
      <c r="H5820">
        <f t="shared" si="909"/>
        <v>1.5213741762088243E-2</v>
      </c>
      <c r="I5820" t="str">
        <f t="shared" si="908"/>
        <v>2021</v>
      </c>
      <c r="J5820">
        <f t="shared" si="910"/>
        <v>2.9253001213303449</v>
      </c>
      <c r="K5820">
        <f t="shared" si="911"/>
        <v>-2.9253001213303449</v>
      </c>
      <c r="L5820">
        <f t="shared" si="913"/>
        <v>-1.1449026791361945</v>
      </c>
      <c r="M5820">
        <f t="shared" si="914"/>
        <v>0</v>
      </c>
      <c r="P5820" s="16">
        <f t="shared" si="912"/>
        <v>0.11191846910514935</v>
      </c>
    </row>
    <row r="5821" spans="1:16" x14ac:dyDescent="0.3">
      <c r="A5821">
        <v>5820</v>
      </c>
      <c r="B5821" s="23" t="s">
        <v>5413</v>
      </c>
      <c r="C5821" s="24">
        <v>26.271000000000001</v>
      </c>
      <c r="D5821" s="24">
        <v>5.0999999999999993E-4</v>
      </c>
      <c r="E5821" s="9">
        <f t="shared" si="905"/>
        <v>4.9989610121211753E-3</v>
      </c>
      <c r="F5821">
        <f t="shared" si="906"/>
        <v>1.0050114766641163</v>
      </c>
      <c r="G5821">
        <f t="shared" si="907"/>
        <v>26.268767059901297</v>
      </c>
      <c r="H5821">
        <f t="shared" si="909"/>
        <v>1.5194099239763934E-2</v>
      </c>
      <c r="I5821" t="str">
        <f t="shared" si="908"/>
        <v>2021</v>
      </c>
      <c r="J5821">
        <f t="shared" si="910"/>
        <v>2.9361644003572356</v>
      </c>
      <c r="K5821">
        <f t="shared" si="911"/>
        <v>-2.9361644003572356</v>
      </c>
      <c r="L5821">
        <f t="shared" si="913"/>
        <v>-1.2758915446094186</v>
      </c>
      <c r="M5821">
        <f t="shared" si="914"/>
        <v>0</v>
      </c>
      <c r="P5821" s="16">
        <f t="shared" si="912"/>
        <v>0.11177397072583688</v>
      </c>
    </row>
    <row r="5822" spans="1:16" x14ac:dyDescent="0.3">
      <c r="A5822">
        <v>5821</v>
      </c>
      <c r="B5822" s="23" t="s">
        <v>5414</v>
      </c>
      <c r="C5822" s="24">
        <v>26.393999999999998</v>
      </c>
      <c r="D5822" s="24">
        <v>4.8000000000000001E-4</v>
      </c>
      <c r="E5822" s="9">
        <f t="shared" si="905"/>
        <v>4.6710423864404875E-3</v>
      </c>
      <c r="F5822">
        <f t="shared" si="906"/>
        <v>1.0046819687107456</v>
      </c>
      <c r="G5822">
        <f t="shared" si="907"/>
        <v>26.391888564458547</v>
      </c>
      <c r="H5822">
        <f t="shared" si="909"/>
        <v>1.5090347724845665E-2</v>
      </c>
      <c r="I5822" t="str">
        <f t="shared" si="908"/>
        <v>2021</v>
      </c>
      <c r="J5822">
        <f t="shared" si="910"/>
        <v>2.9297828790902116</v>
      </c>
      <c r="K5822">
        <f t="shared" si="911"/>
        <v>-2.9297828790902116</v>
      </c>
      <c r="L5822">
        <f t="shared" si="913"/>
        <v>-1.7449836404165566</v>
      </c>
      <c r="M5822">
        <f t="shared" si="914"/>
        <v>0</v>
      </c>
      <c r="P5822" s="16">
        <f t="shared" si="912"/>
        <v>0.11101073240494408</v>
      </c>
    </row>
    <row r="5823" spans="1:16" x14ac:dyDescent="0.3">
      <c r="A5823">
        <v>5822</v>
      </c>
      <c r="B5823" s="23" t="s">
        <v>5415</v>
      </c>
      <c r="C5823" s="24">
        <v>25.795000000000002</v>
      </c>
      <c r="D5823" s="24">
        <v>4.6000000000000001E-4</v>
      </c>
      <c r="E5823" s="9">
        <f t="shared" si="905"/>
        <v>-2.2956036898024317E-2</v>
      </c>
      <c r="F5823">
        <f t="shared" si="906"/>
        <v>0.9773054482079262</v>
      </c>
      <c r="G5823">
        <f t="shared" si="907"/>
        <v>25.793022459140037</v>
      </c>
      <c r="H5823">
        <f t="shared" si="909"/>
        <v>1.5551909312910506E-2</v>
      </c>
      <c r="I5823" t="str">
        <f t="shared" si="908"/>
        <v>2021</v>
      </c>
      <c r="J5823">
        <f t="shared" si="910"/>
        <v>2.950880836988437</v>
      </c>
      <c r="K5823">
        <f t="shared" si="911"/>
        <v>-2.950880836988437</v>
      </c>
      <c r="L5823">
        <f t="shared" si="913"/>
        <v>-1.1461175350980461</v>
      </c>
      <c r="M5823">
        <f t="shared" si="914"/>
        <v>0</v>
      </c>
      <c r="P5823" s="16">
        <f t="shared" si="912"/>
        <v>0.11440616708115804</v>
      </c>
    </row>
    <row r="5824" spans="1:16" x14ac:dyDescent="0.3">
      <c r="A5824">
        <v>5823</v>
      </c>
      <c r="B5824" s="23" t="s">
        <v>6793</v>
      </c>
      <c r="C5824" s="24">
        <v>25.747</v>
      </c>
      <c r="D5824" s="24">
        <v>5.0700000000000007E-4</v>
      </c>
      <c r="E5824" s="9">
        <f t="shared" si="905"/>
        <v>-1.8625592284548468E-3</v>
      </c>
      <c r="F5824">
        <f t="shared" si="906"/>
        <v>0.99813917425857712</v>
      </c>
      <c r="G5824">
        <f t="shared" si="907"/>
        <v>25.74482447041742</v>
      </c>
      <c r="H5824">
        <f t="shared" si="909"/>
        <v>1.5497061326120127E-2</v>
      </c>
      <c r="I5824" t="str">
        <f t="shared" si="908"/>
        <v>2021</v>
      </c>
      <c r="J5824">
        <f t="shared" si="910"/>
        <v>2.9349790628237273</v>
      </c>
      <c r="K5824">
        <f t="shared" si="911"/>
        <v>-2.9349790628237273</v>
      </c>
      <c r="L5824">
        <f t="shared" si="913"/>
        <v>-1.0979195463754294</v>
      </c>
      <c r="M5824">
        <f t="shared" si="914"/>
        <v>0</v>
      </c>
      <c r="P5824" s="16">
        <f t="shared" si="912"/>
        <v>0.11400268299347781</v>
      </c>
    </row>
    <row r="5825" spans="1:16" x14ac:dyDescent="0.3">
      <c r="A5825">
        <v>5824</v>
      </c>
      <c r="B5825" s="23" t="s">
        <v>5416</v>
      </c>
      <c r="C5825" s="24">
        <v>25.143999999999998</v>
      </c>
      <c r="D5825" s="24">
        <v>4.6000000000000001E-4</v>
      </c>
      <c r="E5825" s="9">
        <f t="shared" si="905"/>
        <v>-2.3698815972892112E-2</v>
      </c>
      <c r="F5825">
        <f t="shared" si="906"/>
        <v>0.97657979570435383</v>
      </c>
      <c r="G5825">
        <f t="shared" si="907"/>
        <v>25.142072367226866</v>
      </c>
      <c r="H5825">
        <f t="shared" si="909"/>
        <v>1.593021320102889E-2</v>
      </c>
      <c r="I5825" t="str">
        <f t="shared" si="908"/>
        <v>2021</v>
      </c>
      <c r="J5825">
        <f t="shared" si="910"/>
        <v>2.9463774430627367</v>
      </c>
      <c r="K5825">
        <f t="shared" si="911"/>
        <v>-2.9463774430627367</v>
      </c>
      <c r="L5825">
        <f t="shared" si="913"/>
        <v>-0.49516744318487582</v>
      </c>
      <c r="M5825">
        <f t="shared" si="914"/>
        <v>0</v>
      </c>
      <c r="P5825" s="16">
        <f t="shared" si="912"/>
        <v>0.11718912427057492</v>
      </c>
    </row>
    <row r="5826" spans="1:16" x14ac:dyDescent="0.3">
      <c r="A5826">
        <v>5825</v>
      </c>
      <c r="B5826" s="23" t="s">
        <v>5417</v>
      </c>
      <c r="C5826" s="24">
        <v>24.995000000000001</v>
      </c>
      <c r="D5826" s="24">
        <v>5.0999999999999993E-4</v>
      </c>
      <c r="E5826" s="9">
        <f t="shared" si="905"/>
        <v>-5.9434946297326381E-3</v>
      </c>
      <c r="F5826">
        <f t="shared" si="906"/>
        <v>0.99407413299395497</v>
      </c>
      <c r="G5826">
        <f t="shared" si="907"/>
        <v>24.992875515291878</v>
      </c>
      <c r="H5826">
        <f t="shared" si="909"/>
        <v>1.5867115763295851E-2</v>
      </c>
      <c r="I5826" t="str">
        <f t="shared" si="908"/>
        <v>2021</v>
      </c>
      <c r="J5826">
        <f t="shared" si="910"/>
        <v>2.9172922415557765</v>
      </c>
      <c r="K5826">
        <f t="shared" si="911"/>
        <v>-2.9172922415557765</v>
      </c>
      <c r="L5826">
        <f t="shared" si="913"/>
        <v>-0.3459705912498876</v>
      </c>
      <c r="M5826">
        <f t="shared" si="914"/>
        <v>0</v>
      </c>
      <c r="P5826" s="16">
        <f t="shared" si="912"/>
        <v>0.11672495386818667</v>
      </c>
    </row>
    <row r="5827" spans="1:16" x14ac:dyDescent="0.3">
      <c r="A5827">
        <v>5826</v>
      </c>
      <c r="B5827" s="23" t="s">
        <v>5418</v>
      </c>
      <c r="C5827" s="24">
        <v>25.254999999999999</v>
      </c>
      <c r="D5827" s="24">
        <v>5.0999999999999993E-4</v>
      </c>
      <c r="E5827" s="9">
        <f t="shared" ref="E5827:E5890" si="915">LN(C5827/C5826)</f>
        <v>1.0348351054482148E-2</v>
      </c>
      <c r="F5827">
        <f t="shared" ref="F5827:F5890" si="916">C5827/C5826</f>
        <v>1.0104020804160831</v>
      </c>
      <c r="G5827">
        <f t="shared" ref="G5827:G5890" si="917">C5827*EXP(-2/12*D5827)</f>
        <v>25.252853416231101</v>
      </c>
      <c r="H5827">
        <f t="shared" si="909"/>
        <v>1.5990043012616702E-2</v>
      </c>
      <c r="I5827" t="str">
        <f t="shared" ref="I5827:I5890" si="918">MID(B5827,7,4)</f>
        <v>2021</v>
      </c>
      <c r="J5827">
        <f t="shared" si="910"/>
        <v>2.9704743765689696</v>
      </c>
      <c r="K5827">
        <f t="shared" si="911"/>
        <v>-2.9704743765689696</v>
      </c>
      <c r="L5827">
        <f t="shared" si="913"/>
        <v>-0.60594849218911051</v>
      </c>
      <c r="M5827">
        <f t="shared" si="914"/>
        <v>0</v>
      </c>
      <c r="P5827" s="16">
        <f t="shared" si="912"/>
        <v>0.11762925668668069</v>
      </c>
    </row>
    <row r="5828" spans="1:16" x14ac:dyDescent="0.3">
      <c r="A5828">
        <v>5827</v>
      </c>
      <c r="B5828" s="23" t="s">
        <v>5419</v>
      </c>
      <c r="C5828" s="24">
        <v>25.381</v>
      </c>
      <c r="D5828" s="24">
        <v>4.8000000000000001E-4</v>
      </c>
      <c r="E5828" s="9">
        <f t="shared" si="915"/>
        <v>4.9767066932535076E-3</v>
      </c>
      <c r="F5828">
        <f t="shared" si="916"/>
        <v>1.0049891110671154</v>
      </c>
      <c r="G5828">
        <f t="shared" si="917"/>
        <v>25.378969601217037</v>
      </c>
      <c r="H5828">
        <f t="shared" si="909"/>
        <v>1.6002191771269186E-2</v>
      </c>
      <c r="I5828" t="str">
        <f t="shared" si="918"/>
        <v>2021</v>
      </c>
      <c r="J5828">
        <f t="shared" si="910"/>
        <v>2.987577478820127</v>
      </c>
      <c r="K5828">
        <f t="shared" si="911"/>
        <v>-2.987577478820127</v>
      </c>
      <c r="L5828">
        <f t="shared" si="913"/>
        <v>-0.73206467717504609</v>
      </c>
      <c r="M5828">
        <f t="shared" si="914"/>
        <v>0</v>
      </c>
      <c r="P5828" s="16">
        <f t="shared" si="912"/>
        <v>0.11771862789405206</v>
      </c>
    </row>
    <row r="5829" spans="1:16" x14ac:dyDescent="0.3">
      <c r="A5829">
        <v>5828</v>
      </c>
      <c r="B5829" s="23" t="s">
        <v>5420</v>
      </c>
      <c r="C5829" s="24">
        <v>25.233000000000001</v>
      </c>
      <c r="D5829" s="24">
        <v>5.0999999999999993E-4</v>
      </c>
      <c r="E5829" s="9">
        <f t="shared" si="915"/>
        <v>-5.8482009648594627E-3</v>
      </c>
      <c r="F5829">
        <f t="shared" si="916"/>
        <v>0.9941688664749222</v>
      </c>
      <c r="G5829">
        <f t="shared" si="917"/>
        <v>25.23085528615163</v>
      </c>
      <c r="H5829">
        <f t="shared" si="909"/>
        <v>9.1370925520519088E-3</v>
      </c>
      <c r="I5829" t="str">
        <f t="shared" si="918"/>
        <v>2021</v>
      </c>
      <c r="J5829">
        <f t="shared" si="910"/>
        <v>1.6959213883082962</v>
      </c>
      <c r="K5829">
        <f t="shared" si="911"/>
        <v>-1.6959213883082962</v>
      </c>
      <c r="L5829">
        <f t="shared" si="913"/>
        <v>-0.5839503621096398</v>
      </c>
      <c r="M5829">
        <f t="shared" si="914"/>
        <v>0</v>
      </c>
      <c r="P5829" s="16">
        <f t="shared" si="912"/>
        <v>6.7216167231521892E-2</v>
      </c>
    </row>
    <row r="5830" spans="1:16" x14ac:dyDescent="0.3">
      <c r="A5830">
        <v>5829</v>
      </c>
      <c r="B5830" s="23" t="s">
        <v>6799</v>
      </c>
      <c r="C5830" s="24">
        <v>25.22</v>
      </c>
      <c r="D5830" s="24">
        <v>5.0700000000000007E-4</v>
      </c>
      <c r="E5830" s="9">
        <f t="shared" si="915"/>
        <v>-5.1533111163654067E-4</v>
      </c>
      <c r="F5830">
        <f t="shared" si="916"/>
        <v>0.99948480164863462</v>
      </c>
      <c r="G5830">
        <f t="shared" si="917"/>
        <v>25.217869000036014</v>
      </c>
      <c r="H5830">
        <f t="shared" si="909"/>
        <v>9.0811841913845791E-3</v>
      </c>
      <c r="I5830" t="str">
        <f t="shared" si="918"/>
        <v>2021</v>
      </c>
      <c r="J5830">
        <f t="shared" si="910"/>
        <v>1.6846767780336067</v>
      </c>
      <c r="K5830">
        <f t="shared" si="911"/>
        <v>-1.6846767780336067</v>
      </c>
      <c r="L5830">
        <f t="shared" si="913"/>
        <v>-0.89393662216082959</v>
      </c>
      <c r="M5830">
        <f t="shared" si="914"/>
        <v>0</v>
      </c>
      <c r="P5830" s="16">
        <f t="shared" si="912"/>
        <v>6.6804882602538737E-2</v>
      </c>
    </row>
    <row r="5831" spans="1:16" x14ac:dyDescent="0.3">
      <c r="A5831">
        <v>5830</v>
      </c>
      <c r="B5831" s="23" t="s">
        <v>5421</v>
      </c>
      <c r="C5831" s="24">
        <v>25.318000000000001</v>
      </c>
      <c r="D5831" s="24">
        <v>4.6000000000000001E-4</v>
      </c>
      <c r="E5831" s="9">
        <f t="shared" si="915"/>
        <v>3.8782746778632323E-3</v>
      </c>
      <c r="F5831">
        <f t="shared" si="916"/>
        <v>1.003885804916733</v>
      </c>
      <c r="G5831">
        <f t="shared" si="917"/>
        <v>25.316059027738223</v>
      </c>
      <c r="H5831">
        <f t="shared" si="909"/>
        <v>9.1160565516214681E-3</v>
      </c>
      <c r="I5831" t="str">
        <f t="shared" si="918"/>
        <v>2021</v>
      </c>
      <c r="J5831">
        <f t="shared" si="910"/>
        <v>1.6977308130473958</v>
      </c>
      <c r="K5831">
        <f t="shared" si="911"/>
        <v>-1.6977308130473958</v>
      </c>
      <c r="L5831">
        <f t="shared" si="913"/>
        <v>-2.0490368086813469</v>
      </c>
      <c r="M5831">
        <f t="shared" si="914"/>
        <v>1</v>
      </c>
      <c r="P5831" s="16">
        <f t="shared" si="912"/>
        <v>6.7061417860782804E-2</v>
      </c>
    </row>
    <row r="5832" spans="1:16" x14ac:dyDescent="0.3">
      <c r="A5832">
        <v>5831</v>
      </c>
      <c r="B5832" s="23" t="s">
        <v>5422</v>
      </c>
      <c r="C5832" s="24">
        <v>24.649000000000001</v>
      </c>
      <c r="D5832" s="24">
        <v>5.0999999999999993E-4</v>
      </c>
      <c r="E5832" s="9">
        <f t="shared" si="915"/>
        <v>-2.6779273500157432E-2</v>
      </c>
      <c r="F5832">
        <f t="shared" si="916"/>
        <v>0.97357611185717674</v>
      </c>
      <c r="G5832">
        <f t="shared" si="917"/>
        <v>24.646904924041991</v>
      </c>
      <c r="H5832">
        <f t="shared" si="909"/>
        <v>1.0196605603835502E-2</v>
      </c>
      <c r="I5832" t="str">
        <f t="shared" si="918"/>
        <v>2021</v>
      </c>
      <c r="J5832">
        <f t="shared" si="910"/>
        <v>1.8487736044693779</v>
      </c>
      <c r="K5832">
        <f t="shared" si="911"/>
        <v>-1.8487736044693779</v>
      </c>
      <c r="L5832">
        <f t="shared" si="913"/>
        <v>-1.3798827049851141</v>
      </c>
      <c r="M5832">
        <f t="shared" si="914"/>
        <v>0</v>
      </c>
      <c r="P5832" s="16">
        <f t="shared" si="912"/>
        <v>7.5010375954588079E-2</v>
      </c>
    </row>
    <row r="5833" spans="1:16" x14ac:dyDescent="0.3">
      <c r="A5833">
        <v>5832</v>
      </c>
      <c r="B5833" s="23" t="s">
        <v>5423</v>
      </c>
      <c r="C5833" s="24">
        <v>24.876999999999999</v>
      </c>
      <c r="D5833" s="24">
        <v>5.0999999999999993E-4</v>
      </c>
      <c r="E5833" s="9">
        <f t="shared" si="915"/>
        <v>9.2073501081591323E-3</v>
      </c>
      <c r="F5833">
        <f t="shared" si="916"/>
        <v>1.0092498681488091</v>
      </c>
      <c r="G5833">
        <f t="shared" si="917"/>
        <v>24.874885544865613</v>
      </c>
      <c r="H5833">
        <f t="shared" si="909"/>
        <v>1.0353553202882055E-2</v>
      </c>
      <c r="I5833" t="str">
        <f t="shared" si="918"/>
        <v>2021</v>
      </c>
      <c r="J5833">
        <f t="shared" si="910"/>
        <v>1.8945943216350267</v>
      </c>
      <c r="K5833">
        <f t="shared" si="911"/>
        <v>-1.8945943216350267</v>
      </c>
      <c r="L5833">
        <f t="shared" si="913"/>
        <v>-1.6078633258087365</v>
      </c>
      <c r="M5833">
        <f t="shared" si="914"/>
        <v>0</v>
      </c>
      <c r="P5833" s="16">
        <f t="shared" si="912"/>
        <v>7.6164946295645852E-2</v>
      </c>
    </row>
    <row r="5834" spans="1:16" x14ac:dyDescent="0.3">
      <c r="A5834">
        <v>5833</v>
      </c>
      <c r="B5834" s="23" t="s">
        <v>5424</v>
      </c>
      <c r="C5834" s="24">
        <v>25.782</v>
      </c>
      <c r="D5834" s="24">
        <v>4.6000000000000001E-4</v>
      </c>
      <c r="E5834" s="9">
        <f t="shared" si="915"/>
        <v>3.5732892198274815E-2</v>
      </c>
      <c r="F5834">
        <f t="shared" si="916"/>
        <v>1.036378984604253</v>
      </c>
      <c r="G5834">
        <f t="shared" si="917"/>
        <v>25.780023455768497</v>
      </c>
      <c r="H5834">
        <f t="shared" si="909"/>
        <v>1.222973846281126E-2</v>
      </c>
      <c r="I5834" t="str">
        <f t="shared" si="918"/>
        <v>2021</v>
      </c>
      <c r="J5834">
        <f t="shared" si="910"/>
        <v>2.3193495083115754</v>
      </c>
      <c r="K5834">
        <f t="shared" si="911"/>
        <v>-2.3193495083115754</v>
      </c>
      <c r="L5834">
        <f t="shared" si="913"/>
        <v>-2.6659882322643149</v>
      </c>
      <c r="M5834">
        <f t="shared" si="914"/>
        <v>1</v>
      </c>
      <c r="P5834" s="16">
        <f t="shared" si="912"/>
        <v>8.9966927776111136E-2</v>
      </c>
    </row>
    <row r="5835" spans="1:16" x14ac:dyDescent="0.3">
      <c r="A5835">
        <v>5834</v>
      </c>
      <c r="B5835" s="23" t="s">
        <v>5425</v>
      </c>
      <c r="C5835" s="24">
        <v>25.547000000000001</v>
      </c>
      <c r="D5835" s="24">
        <v>4.6000000000000001E-4</v>
      </c>
      <c r="E5835" s="9">
        <f t="shared" si="915"/>
        <v>-9.1566810948407792E-3</v>
      </c>
      <c r="F5835">
        <f t="shared" si="916"/>
        <v>0.99088511364517884</v>
      </c>
      <c r="G5835">
        <f t="shared" si="917"/>
        <v>25.545041471744543</v>
      </c>
      <c r="H5835">
        <f t="shared" si="909"/>
        <v>1.2328174338394889E-2</v>
      </c>
      <c r="I5835" t="str">
        <f t="shared" si="918"/>
        <v>2021</v>
      </c>
      <c r="J5835">
        <f t="shared" si="910"/>
        <v>2.3167069422858235</v>
      </c>
      <c r="K5835">
        <f t="shared" si="911"/>
        <v>-2.3167069422858235</v>
      </c>
      <c r="L5835">
        <f t="shared" si="913"/>
        <v>-2.4310062482403616</v>
      </c>
      <c r="M5835">
        <f t="shared" si="914"/>
        <v>1</v>
      </c>
      <c r="P5835" s="16">
        <f t="shared" si="912"/>
        <v>9.069106209314011E-2</v>
      </c>
    </row>
    <row r="5836" spans="1:16" x14ac:dyDescent="0.3">
      <c r="A5836">
        <v>5835</v>
      </c>
      <c r="B5836" s="23" t="s">
        <v>5426</v>
      </c>
      <c r="C5836" s="24">
        <v>25.574999999999999</v>
      </c>
      <c r="D5836" s="24">
        <v>4.8000000000000001E-4</v>
      </c>
      <c r="E5836" s="9">
        <f t="shared" si="915"/>
        <v>1.0954189116179893E-3</v>
      </c>
      <c r="F5836">
        <f t="shared" si="916"/>
        <v>1.0010960191020473</v>
      </c>
      <c r="G5836">
        <f t="shared" si="917"/>
        <v>25.572954081837818</v>
      </c>
      <c r="H5836">
        <f t="shared" si="909"/>
        <v>1.2326408699866415E-2</v>
      </c>
      <c r="I5836" t="str">
        <f t="shared" si="918"/>
        <v>2021</v>
      </c>
      <c r="J5836">
        <f t="shared" si="910"/>
        <v>2.3189062057112944</v>
      </c>
      <c r="K5836">
        <f t="shared" si="911"/>
        <v>-2.3189062057112944</v>
      </c>
      <c r="L5836">
        <f t="shared" si="913"/>
        <v>-2.4589188583336359</v>
      </c>
      <c r="M5836">
        <f t="shared" si="914"/>
        <v>1</v>
      </c>
      <c r="P5836" s="16">
        <f t="shared" si="912"/>
        <v>9.0678073338355772E-2</v>
      </c>
    </row>
    <row r="5837" spans="1:16" x14ac:dyDescent="0.3">
      <c r="A5837">
        <v>5836</v>
      </c>
      <c r="B5837" s="23" t="s">
        <v>5427</v>
      </c>
      <c r="C5837" s="24">
        <v>25.582000000000001</v>
      </c>
      <c r="D5837" s="24">
        <v>5.0999999999999993E-4</v>
      </c>
      <c r="E5837" s="9">
        <f t="shared" si="915"/>
        <v>2.7366733951120551E-4</v>
      </c>
      <c r="F5837">
        <f t="shared" si="916"/>
        <v>1.0002737047898338</v>
      </c>
      <c r="G5837">
        <f t="shared" si="917"/>
        <v>25.579825622412358</v>
      </c>
      <c r="H5837">
        <f t="shared" si="909"/>
        <v>1.2312895232915082E-2</v>
      </c>
      <c r="I5837" t="str">
        <f t="shared" si="918"/>
        <v>2021</v>
      </c>
      <c r="J5837">
        <f t="shared" si="910"/>
        <v>2.3169863990737194</v>
      </c>
      <c r="K5837">
        <f t="shared" si="911"/>
        <v>-2.3169863990737194</v>
      </c>
      <c r="L5837">
        <f t="shared" si="913"/>
        <v>-2.465790398908176</v>
      </c>
      <c r="M5837">
        <f t="shared" si="914"/>
        <v>1</v>
      </c>
      <c r="P5837" s="16">
        <f t="shared" si="912"/>
        <v>9.0578662781955713E-2</v>
      </c>
    </row>
    <row r="5838" spans="1:16" x14ac:dyDescent="0.3">
      <c r="A5838">
        <v>5837</v>
      </c>
      <c r="B5838" s="23" t="s">
        <v>5428</v>
      </c>
      <c r="C5838" s="24">
        <v>25.460999999999999</v>
      </c>
      <c r="D5838" s="24">
        <v>5.0999999999999993E-4</v>
      </c>
      <c r="E5838" s="9">
        <f t="shared" si="915"/>
        <v>-4.7411095215519408E-3</v>
      </c>
      <c r="F5838">
        <f t="shared" si="916"/>
        <v>0.99527011179735747</v>
      </c>
      <c r="G5838">
        <f t="shared" si="917"/>
        <v>25.458835906975253</v>
      </c>
      <c r="H5838">
        <f t="shared" si="909"/>
        <v>1.231855443541699E-2</v>
      </c>
      <c r="I5838" t="str">
        <f t="shared" si="918"/>
        <v>2021</v>
      </c>
      <c r="J5838">
        <f t="shared" si="910"/>
        <v>2.3070871992722637</v>
      </c>
      <c r="K5838">
        <f t="shared" si="911"/>
        <v>-2.3070871992722637</v>
      </c>
      <c r="L5838">
        <f t="shared" si="913"/>
        <v>-2.3448006834710711</v>
      </c>
      <c r="M5838">
        <f t="shared" si="914"/>
        <v>1</v>
      </c>
      <c r="P5838" s="16">
        <f t="shared" si="912"/>
        <v>9.0620294176143548E-2</v>
      </c>
    </row>
    <row r="5839" spans="1:16" x14ac:dyDescent="0.3">
      <c r="A5839">
        <v>5838</v>
      </c>
      <c r="B5839" s="23" t="s">
        <v>5429</v>
      </c>
      <c r="C5839" s="24">
        <v>25.292000000000002</v>
      </c>
      <c r="D5839" s="24">
        <v>5.2999999999999998E-4</v>
      </c>
      <c r="E5839" s="9">
        <f t="shared" si="915"/>
        <v>-6.6597294592826272E-3</v>
      </c>
      <c r="F5839">
        <f t="shared" si="916"/>
        <v>0.99336239739208998</v>
      </c>
      <c r="G5839">
        <f t="shared" si="917"/>
        <v>25.289765972004357</v>
      </c>
      <c r="H5839">
        <f t="shared" si="909"/>
        <v>1.2140342168661276E-2</v>
      </c>
      <c r="I5839" t="str">
        <f t="shared" si="918"/>
        <v>2021</v>
      </c>
      <c r="J5839">
        <f t="shared" si="910"/>
        <v>2.2586111012630092</v>
      </c>
      <c r="K5839">
        <f t="shared" si="911"/>
        <v>-2.2586111012630092</v>
      </c>
      <c r="L5839">
        <f t="shared" si="913"/>
        <v>-2.1757307485001753</v>
      </c>
      <c r="M5839">
        <f t="shared" si="914"/>
        <v>0</v>
      </c>
      <c r="P5839" s="16">
        <f t="shared" si="912"/>
        <v>8.9309292294886405E-2</v>
      </c>
    </row>
    <row r="5840" spans="1:16" x14ac:dyDescent="0.3">
      <c r="A5840">
        <v>5839</v>
      </c>
      <c r="B5840" s="23" t="s">
        <v>5430</v>
      </c>
      <c r="C5840" s="24">
        <v>24.326000000000001</v>
      </c>
      <c r="D5840" s="24">
        <v>5.0999999999999993E-4</v>
      </c>
      <c r="E5840" s="9">
        <f t="shared" si="915"/>
        <v>-3.8942403000122208E-2</v>
      </c>
      <c r="F5840">
        <f t="shared" si="916"/>
        <v>0.96180610469713734</v>
      </c>
      <c r="G5840">
        <f t="shared" si="917"/>
        <v>24.323932377875185</v>
      </c>
      <c r="H5840">
        <f t="shared" si="909"/>
        <v>1.3772333542174924E-2</v>
      </c>
      <c r="I5840" t="str">
        <f t="shared" si="918"/>
        <v>2021</v>
      </c>
      <c r="J5840">
        <f t="shared" si="910"/>
        <v>2.4643763940253329</v>
      </c>
      <c r="K5840">
        <f t="shared" si="911"/>
        <v>-2.4643763940253329</v>
      </c>
      <c r="L5840">
        <f t="shared" si="913"/>
        <v>-1.2098971543710029</v>
      </c>
      <c r="M5840">
        <f t="shared" si="914"/>
        <v>0</v>
      </c>
      <c r="P5840" s="16">
        <f t="shared" si="912"/>
        <v>0.10131488427697266</v>
      </c>
    </row>
    <row r="5841" spans="1:16" x14ac:dyDescent="0.3">
      <c r="A5841">
        <v>5840</v>
      </c>
      <c r="B5841" s="23" t="s">
        <v>5431</v>
      </c>
      <c r="C5841" s="24">
        <v>23.268999999999998</v>
      </c>
      <c r="D5841" s="24">
        <v>5.0999999999999993E-4</v>
      </c>
      <c r="E5841" s="9">
        <f t="shared" si="915"/>
        <v>-4.442373459143454E-2</v>
      </c>
      <c r="F5841">
        <f t="shared" si="916"/>
        <v>0.95654854887774388</v>
      </c>
      <c r="G5841">
        <f t="shared" si="917"/>
        <v>23.267022219056877</v>
      </c>
      <c r="H5841">
        <f t="shared" si="909"/>
        <v>1.5761406411831994E-2</v>
      </c>
      <c r="I5841" t="str">
        <f t="shared" si="918"/>
        <v>2021</v>
      </c>
      <c r="J5841">
        <f t="shared" si="910"/>
        <v>2.6977487056183316</v>
      </c>
      <c r="K5841">
        <f t="shared" si="911"/>
        <v>-2.6977487056183316</v>
      </c>
      <c r="L5841">
        <f t="shared" si="913"/>
        <v>-0.15706368889063071</v>
      </c>
      <c r="M5841">
        <f t="shared" si="914"/>
        <v>0</v>
      </c>
      <c r="P5841" s="16">
        <f t="shared" si="912"/>
        <v>0.11594731290576316</v>
      </c>
    </row>
    <row r="5842" spans="1:16" x14ac:dyDescent="0.3">
      <c r="A5842">
        <v>5841</v>
      </c>
      <c r="B5842" s="23" t="s">
        <v>5432</v>
      </c>
      <c r="C5842" s="24">
        <v>23.391999999999999</v>
      </c>
      <c r="D5842" s="24">
        <v>5.6000000000000006E-4</v>
      </c>
      <c r="E5842" s="9">
        <f t="shared" si="915"/>
        <v>5.2720809625579216E-3</v>
      </c>
      <c r="F5842">
        <f t="shared" si="916"/>
        <v>1.0052860028363919</v>
      </c>
      <c r="G5842">
        <f t="shared" si="917"/>
        <v>23.389816848548652</v>
      </c>
      <c r="H5842">
        <f t="shared" si="909"/>
        <v>1.5447226090894699E-2</v>
      </c>
      <c r="I5842" t="str">
        <f t="shared" si="918"/>
        <v>2021</v>
      </c>
      <c r="J5842">
        <f t="shared" si="910"/>
        <v>2.6579269756524231</v>
      </c>
      <c r="K5842">
        <f t="shared" si="911"/>
        <v>-2.6579269756524231</v>
      </c>
      <c r="L5842">
        <f t="shared" si="913"/>
        <v>-0.44395091331310255</v>
      </c>
      <c r="M5842">
        <f t="shared" si="914"/>
        <v>0</v>
      </c>
      <c r="P5842" s="16">
        <f t="shared" si="912"/>
        <v>0.1136360747440974</v>
      </c>
    </row>
    <row r="5843" spans="1:16" x14ac:dyDescent="0.3">
      <c r="A5843">
        <v>5842</v>
      </c>
      <c r="B5843" s="23" t="s">
        <v>5433</v>
      </c>
      <c r="C5843" s="24">
        <v>23.488</v>
      </c>
      <c r="D5843" s="24">
        <v>5.0999999999999993E-4</v>
      </c>
      <c r="E5843" s="9">
        <f t="shared" si="915"/>
        <v>4.0955688647369808E-3</v>
      </c>
      <c r="F5843">
        <f t="shared" si="916"/>
        <v>1.0041039671682626</v>
      </c>
      <c r="G5843">
        <f t="shared" si="917"/>
        <v>23.486003604847994</v>
      </c>
      <c r="H5843">
        <f t="shared" si="909"/>
        <v>1.5488523043646061E-2</v>
      </c>
      <c r="I5843" t="str">
        <f t="shared" si="918"/>
        <v>2021</v>
      </c>
      <c r="J5843">
        <f t="shared" si="910"/>
        <v>2.6759922425693916</v>
      </c>
      <c r="K5843">
        <f t="shared" si="911"/>
        <v>-2.6759922425693916</v>
      </c>
      <c r="L5843">
        <f t="shared" si="913"/>
        <v>-0.54013766961244514</v>
      </c>
      <c r="M5843">
        <f t="shared" si="914"/>
        <v>0</v>
      </c>
      <c r="P5843" s="16">
        <f t="shared" si="912"/>
        <v>0.11393987191660875</v>
      </c>
    </row>
    <row r="5844" spans="1:16" x14ac:dyDescent="0.3">
      <c r="A5844">
        <v>5843</v>
      </c>
      <c r="B5844" s="23" t="s">
        <v>5434</v>
      </c>
      <c r="C5844" s="24">
        <v>23.116</v>
      </c>
      <c r="D5844" s="24">
        <v>5.0999999999999993E-4</v>
      </c>
      <c r="E5844" s="9">
        <f t="shared" si="915"/>
        <v>-1.5964633976573554E-2</v>
      </c>
      <c r="F5844">
        <f t="shared" si="916"/>
        <v>0.98416212534059944</v>
      </c>
      <c r="G5844">
        <f t="shared" si="917"/>
        <v>23.114035223504182</v>
      </c>
      <c r="H5844">
        <f t="shared" si="909"/>
        <v>1.5540132844500107E-2</v>
      </c>
      <c r="I5844" t="str">
        <f t="shared" si="918"/>
        <v>2021</v>
      </c>
      <c r="J5844">
        <f t="shared" si="910"/>
        <v>2.6423857492975875</v>
      </c>
      <c r="K5844">
        <f t="shared" si="911"/>
        <v>-2.6423857492975875</v>
      </c>
      <c r="L5844">
        <f t="shared" si="913"/>
        <v>-0.16816928826863276</v>
      </c>
      <c r="M5844">
        <f t="shared" si="914"/>
        <v>0</v>
      </c>
      <c r="P5844" s="16">
        <f t="shared" si="912"/>
        <v>0.1143195345921512</v>
      </c>
    </row>
    <row r="5845" spans="1:16" x14ac:dyDescent="0.3">
      <c r="A5845">
        <v>5844</v>
      </c>
      <c r="B5845" s="23" t="s">
        <v>5435</v>
      </c>
      <c r="C5845" s="24">
        <v>23.779</v>
      </c>
      <c r="D5845" s="24">
        <v>5.2999999999999998E-4</v>
      </c>
      <c r="E5845" s="9">
        <f t="shared" si="915"/>
        <v>2.8277819778228606E-2</v>
      </c>
      <c r="F5845">
        <f t="shared" si="916"/>
        <v>1.0286814327738363</v>
      </c>
      <c r="G5845">
        <f t="shared" si="917"/>
        <v>23.776899614435063</v>
      </c>
      <c r="H5845">
        <f t="shared" si="909"/>
        <v>1.6628314351988197E-2</v>
      </c>
      <c r="I5845" t="str">
        <f t="shared" si="918"/>
        <v>2021</v>
      </c>
      <c r="J5845">
        <f t="shared" si="910"/>
        <v>2.9085006887358822</v>
      </c>
      <c r="K5845">
        <f t="shared" si="911"/>
        <v>-2.9085006887358822</v>
      </c>
      <c r="L5845">
        <f t="shared" si="913"/>
        <v>-0.8310336791995141</v>
      </c>
      <c r="M5845">
        <f t="shared" si="914"/>
        <v>0</v>
      </c>
      <c r="P5845" s="16">
        <f t="shared" si="912"/>
        <v>0.12232464012970465</v>
      </c>
    </row>
    <row r="5846" spans="1:16" x14ac:dyDescent="0.3">
      <c r="A5846">
        <v>5845</v>
      </c>
      <c r="B5846" s="23" t="s">
        <v>6817</v>
      </c>
      <c r="C5846" s="24">
        <v>23.667999999999999</v>
      </c>
      <c r="D5846" s="24">
        <v>5.8299999999999997E-4</v>
      </c>
      <c r="E5846" s="9">
        <f t="shared" si="915"/>
        <v>-4.6789134193126114E-3</v>
      </c>
      <c r="F5846">
        <f t="shared" si="916"/>
        <v>0.9953320156440556</v>
      </c>
      <c r="G5846">
        <f t="shared" si="917"/>
        <v>23.665700371058783</v>
      </c>
      <c r="H5846">
        <f t="shared" si="909"/>
        <v>1.6625221463798481E-2</v>
      </c>
      <c r="I5846" t="str">
        <f t="shared" si="918"/>
        <v>2021</v>
      </c>
      <c r="J5846">
        <f t="shared" si="910"/>
        <v>2.8943598264454846</v>
      </c>
      <c r="K5846">
        <f t="shared" si="911"/>
        <v>-2.8943598264454846</v>
      </c>
      <c r="L5846">
        <f t="shared" si="913"/>
        <v>-0.71983443582323403</v>
      </c>
      <c r="M5846">
        <f t="shared" si="914"/>
        <v>0</v>
      </c>
      <c r="P5846" s="16">
        <f t="shared" si="912"/>
        <v>0.12230188758685756</v>
      </c>
    </row>
    <row r="5847" spans="1:16" x14ac:dyDescent="0.3">
      <c r="A5847">
        <v>5846</v>
      </c>
      <c r="B5847" s="23" t="s">
        <v>5436</v>
      </c>
      <c r="C5847" s="24">
        <v>23.791</v>
      </c>
      <c r="D5847" s="24">
        <v>6.3000000000000003E-4</v>
      </c>
      <c r="E5847" s="9">
        <f t="shared" si="915"/>
        <v>5.1834330852592574E-3</v>
      </c>
      <c r="F5847">
        <f t="shared" si="916"/>
        <v>1.0051968903160386</v>
      </c>
      <c r="G5847">
        <f t="shared" si="917"/>
        <v>23.788502076143295</v>
      </c>
      <c r="H5847">
        <f t="shared" si="909"/>
        <v>1.6531748339763532E-2</v>
      </c>
      <c r="I5847" t="str">
        <f t="shared" si="918"/>
        <v>2021</v>
      </c>
      <c r="J5847">
        <f t="shared" si="910"/>
        <v>2.8930211071306724</v>
      </c>
      <c r="K5847">
        <f t="shared" si="911"/>
        <v>-2.8930211071306724</v>
      </c>
      <c r="L5847">
        <f t="shared" si="913"/>
        <v>-0.84263614090774652</v>
      </c>
      <c r="M5847">
        <f t="shared" si="914"/>
        <v>0</v>
      </c>
      <c r="P5847" s="16">
        <f t="shared" si="912"/>
        <v>0.12161426128768267</v>
      </c>
    </row>
    <row r="5848" spans="1:16" x14ac:dyDescent="0.3">
      <c r="A5848">
        <v>5847</v>
      </c>
      <c r="B5848" s="23" t="s">
        <v>5437</v>
      </c>
      <c r="C5848" s="24">
        <v>23.658999999999999</v>
      </c>
      <c r="D5848" s="24">
        <v>7.3999999999999999E-4</v>
      </c>
      <c r="E5848" s="9">
        <f t="shared" si="915"/>
        <v>-5.5637656695552368E-3</v>
      </c>
      <c r="F5848">
        <f t="shared" si="916"/>
        <v>0.9944516834096927</v>
      </c>
      <c r="G5848">
        <f t="shared" si="917"/>
        <v>23.656082236599108</v>
      </c>
      <c r="H5848">
        <f t="shared" si="909"/>
        <v>1.6533885783677042E-2</v>
      </c>
      <c r="I5848" t="str">
        <f t="shared" si="918"/>
        <v>2021</v>
      </c>
      <c r="J5848">
        <f t="shared" si="910"/>
        <v>2.8772889321862101</v>
      </c>
      <c r="K5848">
        <f t="shared" si="911"/>
        <v>-2.8772889321862101</v>
      </c>
      <c r="L5848">
        <f t="shared" si="913"/>
        <v>-0.71021630136355896</v>
      </c>
      <c r="M5848">
        <f t="shared" si="914"/>
        <v>0</v>
      </c>
      <c r="P5848" s="16">
        <f t="shared" si="912"/>
        <v>0.12162998519402596</v>
      </c>
    </row>
    <row r="5849" spans="1:16" x14ac:dyDescent="0.3">
      <c r="A5849">
        <v>5848</v>
      </c>
      <c r="B5849" s="23" t="s">
        <v>5438</v>
      </c>
      <c r="C5849" s="24">
        <v>23.422000000000001</v>
      </c>
      <c r="D5849" s="24">
        <v>6.0999999999999997E-4</v>
      </c>
      <c r="E5849" s="9">
        <f t="shared" si="915"/>
        <v>-1.0067840610205924E-2</v>
      </c>
      <c r="F5849">
        <f t="shared" si="916"/>
        <v>0.98998267044253785</v>
      </c>
      <c r="G5849">
        <f t="shared" si="917"/>
        <v>23.419618884375431</v>
      </c>
      <c r="H5849">
        <f t="shared" si="909"/>
        <v>1.6547472314546226E-2</v>
      </c>
      <c r="I5849" t="str">
        <f t="shared" si="918"/>
        <v>2021</v>
      </c>
      <c r="J5849">
        <f t="shared" si="910"/>
        <v>2.8508686432616326</v>
      </c>
      <c r="K5849">
        <f t="shared" si="911"/>
        <v>-2.8508686432616326</v>
      </c>
      <c r="L5849">
        <f t="shared" si="913"/>
        <v>-0.47375294913988242</v>
      </c>
      <c r="M5849">
        <f t="shared" si="914"/>
        <v>0</v>
      </c>
      <c r="P5849" s="16">
        <f t="shared" si="912"/>
        <v>0.12172993323830775</v>
      </c>
    </row>
    <row r="5850" spans="1:16" x14ac:dyDescent="0.3">
      <c r="A5850">
        <v>5849</v>
      </c>
      <c r="B5850" s="23" t="s">
        <v>5439</v>
      </c>
      <c r="C5850" s="24">
        <v>23.23</v>
      </c>
      <c r="D5850" s="24">
        <v>5.2999999999999998E-4</v>
      </c>
      <c r="E5850" s="9">
        <f t="shared" si="915"/>
        <v>-8.2312048376277161E-3</v>
      </c>
      <c r="F5850">
        <f t="shared" si="916"/>
        <v>0.99180257877209466</v>
      </c>
      <c r="G5850">
        <f t="shared" si="917"/>
        <v>23.227948107293262</v>
      </c>
      <c r="H5850">
        <f t="shared" si="909"/>
        <v>1.6567363445472116E-2</v>
      </c>
      <c r="I5850" t="str">
        <f t="shared" si="918"/>
        <v>2021</v>
      </c>
      <c r="J5850">
        <f t="shared" si="910"/>
        <v>2.8309354540230425</v>
      </c>
      <c r="K5850">
        <f t="shared" si="911"/>
        <v>-2.8309354540230425</v>
      </c>
      <c r="L5850">
        <f t="shared" si="913"/>
        <v>-0.28208217205771291</v>
      </c>
      <c r="M5850">
        <f t="shared" si="914"/>
        <v>0</v>
      </c>
      <c r="P5850" s="16">
        <f t="shared" si="912"/>
        <v>0.12187626048355804</v>
      </c>
    </row>
    <row r="5851" spans="1:16" x14ac:dyDescent="0.3">
      <c r="A5851">
        <v>5850</v>
      </c>
      <c r="B5851" s="23" t="s">
        <v>5440</v>
      </c>
      <c r="C5851" s="24">
        <v>23.111999999999998</v>
      </c>
      <c r="D5851" s="24">
        <v>5.2999999999999998E-4</v>
      </c>
      <c r="E5851" s="9">
        <f t="shared" si="915"/>
        <v>-5.092583618383756E-3</v>
      </c>
      <c r="F5851">
        <f t="shared" si="916"/>
        <v>0.99492036160137742</v>
      </c>
      <c r="G5851">
        <f t="shared" si="917"/>
        <v>23.109958530166246</v>
      </c>
      <c r="H5851">
        <f t="shared" si="909"/>
        <v>1.6481961761255784E-2</v>
      </c>
      <c r="I5851" t="str">
        <f t="shared" si="918"/>
        <v>2021</v>
      </c>
      <c r="J5851">
        <f t="shared" si="910"/>
        <v>2.802036505541242</v>
      </c>
      <c r="K5851">
        <f t="shared" si="911"/>
        <v>-2.802036505541242</v>
      </c>
      <c r="L5851">
        <f t="shared" si="913"/>
        <v>-0.16409259493069683</v>
      </c>
      <c r="M5851">
        <f t="shared" si="914"/>
        <v>0</v>
      </c>
      <c r="P5851" s="16">
        <f t="shared" si="912"/>
        <v>0.12124801097689746</v>
      </c>
    </row>
    <row r="5852" spans="1:16" x14ac:dyDescent="0.3">
      <c r="A5852">
        <v>5851</v>
      </c>
      <c r="B5852" s="23" t="s">
        <v>6823</v>
      </c>
      <c r="C5852" s="24">
        <v>22.948</v>
      </c>
      <c r="D5852" s="24">
        <v>5.5800000000000001E-4</v>
      </c>
      <c r="E5852" s="9">
        <f t="shared" si="915"/>
        <v>-7.1211764243094278E-3</v>
      </c>
      <c r="F5852">
        <f t="shared" si="916"/>
        <v>0.99290411907234344</v>
      </c>
      <c r="G5852">
        <f t="shared" si="917"/>
        <v>22.945865935235549</v>
      </c>
      <c r="H5852">
        <f t="shared" si="909"/>
        <v>1.6401784827608935E-2</v>
      </c>
      <c r="I5852" t="str">
        <f t="shared" si="918"/>
        <v>2021</v>
      </c>
      <c r="J5852">
        <f t="shared" si="910"/>
        <v>2.7686068091229608</v>
      </c>
      <c r="K5852">
        <f t="shared" si="911"/>
        <v>-2.7686068091229608</v>
      </c>
      <c r="L5852">
        <f t="shared" si="913"/>
        <v>0.64804984348558037</v>
      </c>
      <c r="M5852">
        <f t="shared" si="914"/>
        <v>0</v>
      </c>
      <c r="P5852" s="16">
        <f t="shared" si="912"/>
        <v>0.12065819685939605</v>
      </c>
    </row>
    <row r="5853" spans="1:16" x14ac:dyDescent="0.3">
      <c r="A5853">
        <v>5852</v>
      </c>
      <c r="B5853" s="23" t="s">
        <v>5441</v>
      </c>
      <c r="C5853" s="24">
        <v>23.655999999999999</v>
      </c>
      <c r="D5853" s="24">
        <v>5.0999999999999993E-4</v>
      </c>
      <c r="E5853" s="9">
        <f t="shared" si="915"/>
        <v>3.0385995810551444E-2</v>
      </c>
      <c r="F5853">
        <f t="shared" si="916"/>
        <v>1.0308523618616001</v>
      </c>
      <c r="G5853">
        <f t="shared" si="917"/>
        <v>23.653989325454877</v>
      </c>
      <c r="H5853">
        <f t="shared" si="909"/>
        <v>1.7221223484983745E-2</v>
      </c>
      <c r="I5853" t="str">
        <f t="shared" si="918"/>
        <v>2021</v>
      </c>
      <c r="J5853">
        <f t="shared" si="910"/>
        <v>2.9966368785111062</v>
      </c>
      <c r="K5853">
        <f t="shared" si="911"/>
        <v>-2.9966368785111062</v>
      </c>
      <c r="L5853">
        <f t="shared" si="913"/>
        <v>-6.0073546733747207E-2</v>
      </c>
      <c r="M5853">
        <f t="shared" si="914"/>
        <v>0</v>
      </c>
      <c r="P5853" s="16">
        <f t="shared" si="912"/>
        <v>0.12668632074194441</v>
      </c>
    </row>
    <row r="5854" spans="1:16" x14ac:dyDescent="0.3">
      <c r="A5854">
        <v>5853</v>
      </c>
      <c r="B5854" s="23" t="s">
        <v>5442</v>
      </c>
      <c r="C5854" s="24">
        <v>23.937000000000001</v>
      </c>
      <c r="D5854" s="24">
        <v>5.8E-4</v>
      </c>
      <c r="E5854" s="9">
        <f t="shared" si="915"/>
        <v>1.1808596444077548E-2</v>
      </c>
      <c r="F5854">
        <f t="shared" si="916"/>
        <v>1.0118785931687522</v>
      </c>
      <c r="G5854">
        <f t="shared" si="917"/>
        <v>23.93468620183538</v>
      </c>
      <c r="H5854">
        <f t="shared" si="909"/>
        <v>1.7428855035364427E-2</v>
      </c>
      <c r="I5854" t="str">
        <f t="shared" si="918"/>
        <v>2021</v>
      </c>
      <c r="J5854">
        <f t="shared" si="910"/>
        <v>3.0687557014730444</v>
      </c>
      <c r="K5854">
        <f t="shared" si="911"/>
        <v>-3.0687557014730444</v>
      </c>
      <c r="L5854">
        <f t="shared" si="913"/>
        <v>-0.34077042311425032</v>
      </c>
      <c r="M5854">
        <f t="shared" si="914"/>
        <v>0</v>
      </c>
      <c r="P5854" s="16">
        <f t="shared" si="912"/>
        <v>0.128213742833099</v>
      </c>
    </row>
    <row r="5855" spans="1:16" x14ac:dyDescent="0.3">
      <c r="A5855">
        <v>5854</v>
      </c>
      <c r="B5855" s="23" t="s">
        <v>5443</v>
      </c>
      <c r="C5855" s="24">
        <v>23.821999999999999</v>
      </c>
      <c r="D5855" s="24">
        <v>5.0999999999999993E-4</v>
      </c>
      <c r="E5855" s="9">
        <f t="shared" si="915"/>
        <v>-4.8158555355444863E-3</v>
      </c>
      <c r="F5855">
        <f t="shared" si="916"/>
        <v>0.99519572210385587</v>
      </c>
      <c r="G5855">
        <f t="shared" si="917"/>
        <v>23.819975216054534</v>
      </c>
      <c r="H5855">
        <f t="shared" si="909"/>
        <v>1.696916040187816E-2</v>
      </c>
      <c r="I5855" t="str">
        <f t="shared" si="918"/>
        <v>2021</v>
      </c>
      <c r="J5855">
        <f t="shared" si="910"/>
        <v>2.9734961521767076</v>
      </c>
      <c r="K5855">
        <f t="shared" si="911"/>
        <v>-2.9734961521767076</v>
      </c>
      <c r="L5855">
        <f t="shared" si="913"/>
        <v>-0.22605943733340439</v>
      </c>
      <c r="M5855">
        <f t="shared" si="914"/>
        <v>0</v>
      </c>
      <c r="P5855" s="16">
        <f t="shared" si="912"/>
        <v>0.12483204223372102</v>
      </c>
    </row>
    <row r="5856" spans="1:16" x14ac:dyDescent="0.3">
      <c r="A5856">
        <v>5855</v>
      </c>
      <c r="B5856" s="23" t="s">
        <v>5444</v>
      </c>
      <c r="C5856" s="24">
        <v>23.596</v>
      </c>
      <c r="D5856" s="24">
        <v>5.2999999999999998E-4</v>
      </c>
      <c r="E5856" s="9">
        <f t="shared" si="915"/>
        <v>-9.5323173178803577E-3</v>
      </c>
      <c r="F5856">
        <f t="shared" si="916"/>
        <v>0.99051297120308957</v>
      </c>
      <c r="G5856">
        <f t="shared" si="917"/>
        <v>23.593915778721129</v>
      </c>
      <c r="H5856">
        <f t="shared" si="909"/>
        <v>1.701197170795898E-2</v>
      </c>
      <c r="I5856" t="str">
        <f t="shared" si="918"/>
        <v>2021</v>
      </c>
      <c r="J5856">
        <f t="shared" si="910"/>
        <v>2.9527072967602868</v>
      </c>
      <c r="K5856">
        <f t="shared" si="911"/>
        <v>-2.9527072967602868</v>
      </c>
      <c r="L5856">
        <f t="shared" si="913"/>
        <v>0.32225057823608338</v>
      </c>
      <c r="M5856">
        <f t="shared" si="914"/>
        <v>0</v>
      </c>
      <c r="P5856" s="16">
        <f t="shared" si="912"/>
        <v>0.12514697960494006</v>
      </c>
    </row>
    <row r="5857" spans="1:16" x14ac:dyDescent="0.3">
      <c r="A5857">
        <v>5856</v>
      </c>
      <c r="B5857" s="23" t="s">
        <v>5445</v>
      </c>
      <c r="C5857" s="24">
        <v>24.11</v>
      </c>
      <c r="D5857" s="24">
        <v>5.2999999999999998E-4</v>
      </c>
      <c r="E5857" s="9">
        <f t="shared" si="915"/>
        <v>2.1549486052250905E-2</v>
      </c>
      <c r="F5857">
        <f t="shared" si="916"/>
        <v>1.0217833531106968</v>
      </c>
      <c r="G5857">
        <f t="shared" si="917"/>
        <v>24.107870377393052</v>
      </c>
      <c r="H5857">
        <f t="shared" ref="H5857:H5920" si="919">SQRT(_xlfn.VAR.S(E5828:E5857))</f>
        <v>1.7408806106054126E-2</v>
      </c>
      <c r="I5857" t="str">
        <f t="shared" si="918"/>
        <v>2021</v>
      </c>
      <c r="J5857">
        <f t="shared" ref="J5857:J5920" si="920">-K5857</f>
        <v>3.0874046694429769</v>
      </c>
      <c r="K5857">
        <f t="shared" ref="K5857:K5920" si="921">-G5857*$P$3*$R$3*H5857</f>
        <v>-3.0874046694429769</v>
      </c>
      <c r="L5857">
        <f t="shared" si="913"/>
        <v>-0.19170402043583934</v>
      </c>
      <c r="M5857">
        <f t="shared" si="914"/>
        <v>0</v>
      </c>
      <c r="P5857" s="16">
        <f t="shared" ref="P5857:P5920" si="922">-K5857/G5857</f>
        <v>0.12806625475878466</v>
      </c>
    </row>
    <row r="5858" spans="1:16" x14ac:dyDescent="0.3">
      <c r="A5858">
        <v>5857</v>
      </c>
      <c r="B5858" s="23" t="s">
        <v>6827</v>
      </c>
      <c r="C5858" s="24">
        <v>24.148</v>
      </c>
      <c r="D5858" s="24">
        <v>5.3199999999999992E-4</v>
      </c>
      <c r="E5858" s="9">
        <f t="shared" si="915"/>
        <v>1.5748687410999591E-3</v>
      </c>
      <c r="F5858">
        <f t="shared" si="916"/>
        <v>1.0015761094981335</v>
      </c>
      <c r="G5858">
        <f t="shared" si="917"/>
        <v>24.145858972253635</v>
      </c>
      <c r="H5858">
        <f t="shared" si="919"/>
        <v>1.737589866648169E-2</v>
      </c>
      <c r="I5858" t="str">
        <f t="shared" si="918"/>
        <v>2021</v>
      </c>
      <c r="J5858">
        <f t="shared" si="920"/>
        <v>3.0864244848236186</v>
      </c>
      <c r="K5858">
        <f t="shared" si="921"/>
        <v>-3.0864244848236186</v>
      </c>
      <c r="L5858">
        <f t="shared" ref="L5858:L5921" si="923">+MIN(G5859-G5858,G5860-G5858,G5861-G5858,G5862-G5858,G5863-G5858,G5864-G5858,G5865-G5858,G5866-G5858,G5867-G5858,G5868-G5858)</f>
        <v>-0.24777089577567324</v>
      </c>
      <c r="M5858">
        <f t="shared" ref="M5858:M5921" si="924">+IF(L5858&lt;K5858,1,0)</f>
        <v>0</v>
      </c>
      <c r="P5858" s="16">
        <f t="shared" si="922"/>
        <v>0.12782417425572951</v>
      </c>
    </row>
    <row r="5859" spans="1:16" x14ac:dyDescent="0.3">
      <c r="A5859">
        <v>5858</v>
      </c>
      <c r="B5859" s="23" t="s">
        <v>5446</v>
      </c>
      <c r="C5859" s="24">
        <v>24.006</v>
      </c>
      <c r="D5859" s="24">
        <v>4.6000000000000001E-4</v>
      </c>
      <c r="E5859" s="9">
        <f t="shared" si="915"/>
        <v>-5.897761831026734E-3</v>
      </c>
      <c r="F5859">
        <f t="shared" si="916"/>
        <v>0.99411959582574128</v>
      </c>
      <c r="G5859">
        <f t="shared" si="917"/>
        <v>24.004159610549163</v>
      </c>
      <c r="H5859">
        <f t="shared" si="919"/>
        <v>1.7376312947677518E-2</v>
      </c>
      <c r="I5859" t="str">
        <f t="shared" si="918"/>
        <v>2021</v>
      </c>
      <c r="J5859">
        <f t="shared" si="920"/>
        <v>3.0683850364994676</v>
      </c>
      <c r="K5859">
        <f t="shared" si="921"/>
        <v>-3.0683850364994676</v>
      </c>
      <c r="L5859">
        <f t="shared" si="923"/>
        <v>-0.20396849381073068</v>
      </c>
      <c r="M5859">
        <f t="shared" si="924"/>
        <v>0</v>
      </c>
      <c r="P5859" s="16">
        <f t="shared" si="922"/>
        <v>0.12782722187661999</v>
      </c>
    </row>
    <row r="5860" spans="1:16" x14ac:dyDescent="0.3">
      <c r="A5860">
        <v>5859</v>
      </c>
      <c r="B5860" s="23" t="s">
        <v>5447</v>
      </c>
      <c r="C5860" s="24">
        <v>24.006</v>
      </c>
      <c r="D5860" s="24">
        <v>4.6000000000000001E-4</v>
      </c>
      <c r="E5860" s="9">
        <f t="shared" si="915"/>
        <v>0</v>
      </c>
      <c r="F5860">
        <f t="shared" si="916"/>
        <v>1</v>
      </c>
      <c r="G5860">
        <f t="shared" si="917"/>
        <v>24.004159610549163</v>
      </c>
      <c r="H5860">
        <f t="shared" si="919"/>
        <v>1.7377739880858525E-2</v>
      </c>
      <c r="I5860" t="str">
        <f t="shared" si="918"/>
        <v>2021</v>
      </c>
      <c r="J5860">
        <f t="shared" si="920"/>
        <v>3.0686370105766998</v>
      </c>
      <c r="K5860">
        <f t="shared" si="921"/>
        <v>-3.0686370105766998</v>
      </c>
      <c r="L5860">
        <f t="shared" si="923"/>
        <v>-0.21006321440399489</v>
      </c>
      <c r="M5860">
        <f t="shared" si="924"/>
        <v>0</v>
      </c>
      <c r="P5860" s="16">
        <f t="shared" si="922"/>
        <v>0.12783771897717755</v>
      </c>
    </row>
    <row r="5861" spans="1:16" x14ac:dyDescent="0.3">
      <c r="A5861">
        <v>5860</v>
      </c>
      <c r="B5861" s="23" t="s">
        <v>5448</v>
      </c>
      <c r="C5861" s="24">
        <v>24.221</v>
      </c>
      <c r="D5861" s="24">
        <v>4.6000000000000001E-4</v>
      </c>
      <c r="E5861" s="9">
        <f t="shared" si="915"/>
        <v>8.9162263610365784E-3</v>
      </c>
      <c r="F5861">
        <f t="shared" si="916"/>
        <v>1.008956094309756</v>
      </c>
      <c r="G5861">
        <f t="shared" si="917"/>
        <v>24.219143127847676</v>
      </c>
      <c r="H5861">
        <f t="shared" si="919"/>
        <v>1.7457110826274151E-2</v>
      </c>
      <c r="I5861" t="str">
        <f t="shared" si="918"/>
        <v>2021</v>
      </c>
      <c r="J5861">
        <f t="shared" si="920"/>
        <v>3.1102612059880959</v>
      </c>
      <c r="K5861">
        <f t="shared" si="921"/>
        <v>-3.1102612059880959</v>
      </c>
      <c r="L5861">
        <f t="shared" si="923"/>
        <v>-0.4250467317025084</v>
      </c>
      <c r="M5861">
        <f t="shared" si="924"/>
        <v>0</v>
      </c>
      <c r="P5861" s="16">
        <f t="shared" si="922"/>
        <v>0.12842160391759908</v>
      </c>
    </row>
    <row r="5862" spans="1:16" x14ac:dyDescent="0.3">
      <c r="A5862">
        <v>5861</v>
      </c>
      <c r="B5862" s="23" t="s">
        <v>5449</v>
      </c>
      <c r="C5862" s="24">
        <v>23.917999999999999</v>
      </c>
      <c r="D5862" s="24">
        <v>4.6000000000000001E-4</v>
      </c>
      <c r="E5862" s="9">
        <f t="shared" si="915"/>
        <v>-1.2588711917573835E-2</v>
      </c>
      <c r="F5862">
        <f t="shared" si="916"/>
        <v>0.98749019445935338</v>
      </c>
      <c r="G5862">
        <f t="shared" si="917"/>
        <v>23.916166356957213</v>
      </c>
      <c r="H5862">
        <f t="shared" si="919"/>
        <v>1.6932227879282422E-2</v>
      </c>
      <c r="I5862" t="str">
        <f t="shared" si="918"/>
        <v>2021</v>
      </c>
      <c r="J5862">
        <f t="shared" si="920"/>
        <v>2.9790060899560422</v>
      </c>
      <c r="K5862">
        <f t="shared" si="921"/>
        <v>-2.9790060899560422</v>
      </c>
      <c r="L5862">
        <f t="shared" si="923"/>
        <v>-0.1220699608120448</v>
      </c>
      <c r="M5862">
        <f t="shared" si="924"/>
        <v>0</v>
      </c>
      <c r="P5862" s="16">
        <f t="shared" si="922"/>
        <v>0.12456035158366631</v>
      </c>
    </row>
    <row r="5863" spans="1:16" x14ac:dyDescent="0.3">
      <c r="A5863">
        <v>5862</v>
      </c>
      <c r="B5863" s="23" t="s">
        <v>5450</v>
      </c>
      <c r="C5863" s="24">
        <v>24.802</v>
      </c>
      <c r="D5863" s="24">
        <v>4.6000000000000001E-4</v>
      </c>
      <c r="E5863" s="9">
        <f t="shared" si="915"/>
        <v>3.6292981533964867E-2</v>
      </c>
      <c r="F5863">
        <f t="shared" si="916"/>
        <v>1.0369596120076929</v>
      </c>
      <c r="G5863">
        <f t="shared" si="917"/>
        <v>24.800098586221793</v>
      </c>
      <c r="H5863">
        <f t="shared" si="919"/>
        <v>1.8172185656428363E-2</v>
      </c>
      <c r="I5863" t="str">
        <f t="shared" si="918"/>
        <v>2021</v>
      </c>
      <c r="J5863">
        <f t="shared" si="920"/>
        <v>3.315326408715646</v>
      </c>
      <c r="K5863">
        <f t="shared" si="921"/>
        <v>-3.315326408715646</v>
      </c>
      <c r="L5863">
        <f t="shared" si="923"/>
        <v>-2.0074281974410901</v>
      </c>
      <c r="M5863">
        <f t="shared" si="924"/>
        <v>0</v>
      </c>
      <c r="P5863" s="16">
        <f t="shared" si="922"/>
        <v>0.13368198506104101</v>
      </c>
    </row>
    <row r="5864" spans="1:16" x14ac:dyDescent="0.3">
      <c r="A5864">
        <v>5863</v>
      </c>
      <c r="B5864" s="23" t="s">
        <v>6834</v>
      </c>
      <c r="C5864" s="24">
        <v>24.742000000000001</v>
      </c>
      <c r="D5864" s="24">
        <v>4.5600000000000003E-4</v>
      </c>
      <c r="E5864" s="9">
        <f t="shared" si="915"/>
        <v>-2.4220906399407276E-3</v>
      </c>
      <c r="F5864">
        <f t="shared" si="916"/>
        <v>0.99758084025481819</v>
      </c>
      <c r="G5864">
        <f t="shared" si="917"/>
        <v>24.740119679453088</v>
      </c>
      <c r="H5864">
        <f t="shared" si="919"/>
        <v>1.6866045757674763E-2</v>
      </c>
      <c r="I5864" t="str">
        <f t="shared" si="918"/>
        <v>2021</v>
      </c>
      <c r="J5864">
        <f t="shared" si="920"/>
        <v>3.0695929667269026</v>
      </c>
      <c r="K5864">
        <f t="shared" si="921"/>
        <v>-3.0695929667269026</v>
      </c>
      <c r="L5864">
        <f t="shared" si="923"/>
        <v>-2.4045343113226068</v>
      </c>
      <c r="M5864">
        <f t="shared" si="924"/>
        <v>0</v>
      </c>
      <c r="P5864" s="16">
        <f t="shared" si="922"/>
        <v>0.12407348899270805</v>
      </c>
    </row>
    <row r="5865" spans="1:16" x14ac:dyDescent="0.3">
      <c r="A5865">
        <v>5864</v>
      </c>
      <c r="B5865" s="23" t="s">
        <v>5451</v>
      </c>
      <c r="C5865" s="24">
        <v>24.373000000000001</v>
      </c>
      <c r="D5865" s="24">
        <v>4.0999999999999999E-4</v>
      </c>
      <c r="E5865" s="9">
        <f t="shared" si="915"/>
        <v>-1.5026242205170851E-2</v>
      </c>
      <c r="F5865">
        <f t="shared" si="916"/>
        <v>0.98508608843262468</v>
      </c>
      <c r="G5865">
        <f t="shared" si="917"/>
        <v>24.371334568569555</v>
      </c>
      <c r="H5865">
        <f t="shared" si="919"/>
        <v>1.6993025487641714E-2</v>
      </c>
      <c r="I5865" t="str">
        <f t="shared" si="918"/>
        <v>2021</v>
      </c>
      <c r="J5865">
        <f t="shared" si="920"/>
        <v>3.0466021286659726</v>
      </c>
      <c r="K5865">
        <f t="shared" si="921"/>
        <v>-3.0466021286659726</v>
      </c>
      <c r="L5865">
        <f t="shared" si="923"/>
        <v>-2.0357492004390743</v>
      </c>
      <c r="M5865">
        <f t="shared" si="924"/>
        <v>0</v>
      </c>
      <c r="P5865" s="16">
        <f t="shared" si="922"/>
        <v>0.12500760350625267</v>
      </c>
    </row>
    <row r="5866" spans="1:16" x14ac:dyDescent="0.3">
      <c r="A5866">
        <v>5865</v>
      </c>
      <c r="B5866" s="23" t="s">
        <v>5452</v>
      </c>
      <c r="C5866" s="24">
        <v>24.056000000000001</v>
      </c>
      <c r="D5866" s="24">
        <v>4.6000000000000001E-4</v>
      </c>
      <c r="E5866" s="9">
        <f t="shared" si="915"/>
        <v>-1.3091516549241117E-2</v>
      </c>
      <c r="F5866">
        <f t="shared" si="916"/>
        <v>0.98699380461986619</v>
      </c>
      <c r="G5866">
        <f t="shared" si="917"/>
        <v>24.054155777362773</v>
      </c>
      <c r="H5866">
        <f t="shared" si="919"/>
        <v>1.7113323591382984E-2</v>
      </c>
      <c r="I5866" t="str">
        <f t="shared" si="918"/>
        <v>2021</v>
      </c>
      <c r="J5866">
        <f t="shared" si="920"/>
        <v>3.0282393760013657</v>
      </c>
      <c r="K5866">
        <f t="shared" si="921"/>
        <v>-3.0282393760013657</v>
      </c>
      <c r="L5866">
        <f t="shared" si="923"/>
        <v>-1.8512659496082371</v>
      </c>
      <c r="M5866">
        <f t="shared" si="924"/>
        <v>0</v>
      </c>
      <c r="P5866" s="16">
        <f t="shared" si="922"/>
        <v>0.1258925652610608</v>
      </c>
    </row>
    <row r="5867" spans="1:16" x14ac:dyDescent="0.3">
      <c r="A5867">
        <v>5866</v>
      </c>
      <c r="B5867" s="23" t="s">
        <v>5453</v>
      </c>
      <c r="C5867" s="24">
        <v>24.177</v>
      </c>
      <c r="D5867" s="24">
        <v>4.6000000000000001E-4</v>
      </c>
      <c r="E5867" s="9">
        <f t="shared" si="915"/>
        <v>5.0173223242559609E-3</v>
      </c>
      <c r="F5867">
        <f t="shared" si="916"/>
        <v>1.0050299301629531</v>
      </c>
      <c r="G5867">
        <f t="shared" si="917"/>
        <v>24.175146501051699</v>
      </c>
      <c r="H5867">
        <f t="shared" si="919"/>
        <v>1.71573065903202E-2</v>
      </c>
      <c r="I5867" t="str">
        <f t="shared" si="918"/>
        <v>2021</v>
      </c>
      <c r="J5867">
        <f t="shared" si="920"/>
        <v>3.0512932421088221</v>
      </c>
      <c r="K5867">
        <f t="shared" si="921"/>
        <v>-3.0512932421088221</v>
      </c>
      <c r="L5867">
        <f t="shared" si="923"/>
        <v>-1.9722566732971636</v>
      </c>
      <c r="M5867">
        <f t="shared" si="924"/>
        <v>0</v>
      </c>
      <c r="P5867" s="16">
        <f t="shared" si="922"/>
        <v>0.12621612208124905</v>
      </c>
    </row>
    <row r="5868" spans="1:16" x14ac:dyDescent="0.3">
      <c r="A5868">
        <v>5867</v>
      </c>
      <c r="B5868" s="23" t="s">
        <v>5454</v>
      </c>
      <c r="C5868" s="24">
        <v>23.9</v>
      </c>
      <c r="D5868" s="24">
        <v>4.8000000000000001E-4</v>
      </c>
      <c r="E5868" s="9">
        <f t="shared" si="915"/>
        <v>-1.1523309073019029E-2</v>
      </c>
      <c r="F5868">
        <f t="shared" si="916"/>
        <v>0.98854282996236087</v>
      </c>
      <c r="G5868">
        <f t="shared" si="917"/>
        <v>23.898088076477961</v>
      </c>
      <c r="H5868">
        <f t="shared" si="919"/>
        <v>1.7240746312734829E-2</v>
      </c>
      <c r="I5868" t="str">
        <f t="shared" si="918"/>
        <v>2021</v>
      </c>
      <c r="J5868">
        <f t="shared" si="920"/>
        <v>3.0309930433807919</v>
      </c>
      <c r="K5868">
        <f t="shared" si="921"/>
        <v>-3.0309930433807919</v>
      </c>
      <c r="L5868">
        <f t="shared" si="923"/>
        <v>-1.6951982487234254</v>
      </c>
      <c r="M5868">
        <f t="shared" si="924"/>
        <v>0</v>
      </c>
      <c r="P5868" s="16">
        <f t="shared" si="922"/>
        <v>0.12682993859931793</v>
      </c>
    </row>
    <row r="5869" spans="1:16" x14ac:dyDescent="0.3">
      <c r="A5869">
        <v>5868</v>
      </c>
      <c r="B5869" s="23" t="s">
        <v>6838</v>
      </c>
      <c r="C5869" s="24">
        <v>23.802</v>
      </c>
      <c r="D5869" s="24">
        <v>4.5600000000000003E-4</v>
      </c>
      <c r="E5869" s="9">
        <f t="shared" si="915"/>
        <v>-4.1088481772168827E-3</v>
      </c>
      <c r="F5869">
        <f t="shared" si="916"/>
        <v>0.99589958158995817</v>
      </c>
      <c r="G5869">
        <f t="shared" si="917"/>
        <v>23.800191116738432</v>
      </c>
      <c r="H5869">
        <f t="shared" si="919"/>
        <v>1.7223810627318613E-2</v>
      </c>
      <c r="I5869" t="str">
        <f t="shared" si="918"/>
        <v>2021</v>
      </c>
      <c r="J5869">
        <f t="shared" si="920"/>
        <v>3.0156116124557224</v>
      </c>
      <c r="K5869">
        <f t="shared" si="921"/>
        <v>-3.0156116124557224</v>
      </c>
      <c r="L5869">
        <f t="shared" si="923"/>
        <v>-1.5973012889838962</v>
      </c>
      <c r="M5869">
        <f t="shared" si="924"/>
        <v>0</v>
      </c>
      <c r="P5869" s="16">
        <f t="shared" si="922"/>
        <v>0.12670535281268702</v>
      </c>
    </row>
    <row r="5870" spans="1:16" x14ac:dyDescent="0.3">
      <c r="A5870">
        <v>5869</v>
      </c>
      <c r="B5870" s="23" t="s">
        <v>5455</v>
      </c>
      <c r="C5870" s="24">
        <v>23.795999999999999</v>
      </c>
      <c r="D5870" s="24">
        <v>4.8000000000000001E-4</v>
      </c>
      <c r="E5870" s="9">
        <f t="shared" si="915"/>
        <v>-2.5211143458885228E-4</v>
      </c>
      <c r="F5870">
        <f t="shared" si="916"/>
        <v>0.99974792034282833</v>
      </c>
      <c r="G5870">
        <f t="shared" si="917"/>
        <v>23.794096396145168</v>
      </c>
      <c r="H5870">
        <f t="shared" si="919"/>
        <v>1.5749547649520718E-2</v>
      </c>
      <c r="I5870" t="str">
        <f t="shared" si="918"/>
        <v>2021</v>
      </c>
      <c r="J5870">
        <f t="shared" si="920"/>
        <v>2.7567857937133766</v>
      </c>
      <c r="K5870">
        <f t="shared" si="921"/>
        <v>-2.7567857937133766</v>
      </c>
      <c r="L5870">
        <f t="shared" si="923"/>
        <v>-1.591206568390632</v>
      </c>
      <c r="M5870">
        <f t="shared" si="924"/>
        <v>0</v>
      </c>
      <c r="P5870" s="16">
        <f t="shared" si="922"/>
        <v>0.11586007502936728</v>
      </c>
    </row>
    <row r="5871" spans="1:16" x14ac:dyDescent="0.3">
      <c r="A5871">
        <v>5870</v>
      </c>
      <c r="B5871" s="23" t="s">
        <v>5456</v>
      </c>
      <c r="C5871" s="24">
        <v>23.885000000000002</v>
      </c>
      <c r="D5871" s="24">
        <v>4.0999999999999999E-4</v>
      </c>
      <c r="E5871" s="9">
        <f t="shared" si="915"/>
        <v>3.7331475162661163E-3</v>
      </c>
      <c r="F5871">
        <f t="shared" si="916"/>
        <v>1.0037401243906541</v>
      </c>
      <c r="G5871">
        <f t="shared" si="917"/>
        <v>23.883367914096905</v>
      </c>
      <c r="H5871">
        <f t="shared" si="919"/>
        <v>1.3425767025199317E-2</v>
      </c>
      <c r="I5871" t="str">
        <f t="shared" si="918"/>
        <v>2021</v>
      </c>
      <c r="J5871">
        <f t="shared" si="920"/>
        <v>2.3588503875703082</v>
      </c>
      <c r="K5871">
        <f t="shared" si="921"/>
        <v>-2.3588503875703082</v>
      </c>
      <c r="L5871">
        <f t="shared" si="923"/>
        <v>-1.6804780863423687</v>
      </c>
      <c r="M5871">
        <f t="shared" si="924"/>
        <v>0</v>
      </c>
      <c r="P5871" s="16">
        <f t="shared" si="922"/>
        <v>9.8765400091585145E-2</v>
      </c>
    </row>
    <row r="5872" spans="1:16" x14ac:dyDescent="0.3">
      <c r="A5872">
        <v>5871</v>
      </c>
      <c r="B5872" s="23" t="s">
        <v>5457</v>
      </c>
      <c r="C5872" s="24">
        <v>23.800999999999998</v>
      </c>
      <c r="D5872" s="24">
        <v>4.0999999999999999E-4</v>
      </c>
      <c r="E5872" s="9">
        <f t="shared" si="915"/>
        <v>-3.5230502404548971E-3</v>
      </c>
      <c r="F5872">
        <f t="shared" si="916"/>
        <v>0.99648314841951002</v>
      </c>
      <c r="G5872">
        <f t="shared" si="917"/>
        <v>23.799373653900791</v>
      </c>
      <c r="H5872">
        <f t="shared" si="919"/>
        <v>1.3422374882887316E-2</v>
      </c>
      <c r="I5872" t="str">
        <f t="shared" si="918"/>
        <v>2021</v>
      </c>
      <c r="J5872">
        <f t="shared" si="920"/>
        <v>2.3499607718142661</v>
      </c>
      <c r="K5872">
        <f t="shared" si="921"/>
        <v>-2.3499607718142661</v>
      </c>
      <c r="L5872">
        <f t="shared" si="923"/>
        <v>-1.5964838261462546</v>
      </c>
      <c r="M5872">
        <f t="shared" si="924"/>
        <v>0</v>
      </c>
      <c r="P5872" s="16">
        <f t="shared" si="922"/>
        <v>9.8740446113761496E-2</v>
      </c>
    </row>
    <row r="5873" spans="1:16" x14ac:dyDescent="0.3">
      <c r="A5873">
        <v>5872</v>
      </c>
      <c r="B5873" s="23" t="s">
        <v>5458</v>
      </c>
      <c r="C5873" s="24">
        <v>22.794</v>
      </c>
      <c r="D5873" s="24">
        <v>3.5000000000000005E-4</v>
      </c>
      <c r="E5873" s="9">
        <f t="shared" si="915"/>
        <v>-4.3230253167926759E-2</v>
      </c>
      <c r="F5873">
        <f t="shared" si="916"/>
        <v>0.95769085332549064</v>
      </c>
      <c r="G5873">
        <f t="shared" si="917"/>
        <v>22.792670388780703</v>
      </c>
      <c r="H5873">
        <f t="shared" si="919"/>
        <v>1.5599243775376085E-2</v>
      </c>
      <c r="I5873" t="str">
        <f t="shared" si="918"/>
        <v>2021</v>
      </c>
      <c r="J5873">
        <f t="shared" si="920"/>
        <v>2.6155587277715502</v>
      </c>
      <c r="K5873">
        <f t="shared" si="921"/>
        <v>-2.6155587277715502</v>
      </c>
      <c r="L5873">
        <f t="shared" si="923"/>
        <v>-0.58978056102616705</v>
      </c>
      <c r="M5873">
        <f t="shared" si="924"/>
        <v>0</v>
      </c>
      <c r="P5873" s="16">
        <f t="shared" si="922"/>
        <v>0.11475437862950072</v>
      </c>
    </row>
    <row r="5874" spans="1:16" x14ac:dyDescent="0.3">
      <c r="A5874">
        <v>5873</v>
      </c>
      <c r="B5874" s="23" t="s">
        <v>5459</v>
      </c>
      <c r="C5874" s="24">
        <v>22.337</v>
      </c>
      <c r="D5874" s="24">
        <v>3.7999999999999997E-4</v>
      </c>
      <c r="E5874" s="9">
        <f t="shared" si="915"/>
        <v>-2.0252847082123784E-2</v>
      </c>
      <c r="F5874">
        <f t="shared" si="916"/>
        <v>0.9799508642625252</v>
      </c>
      <c r="G5874">
        <f t="shared" si="917"/>
        <v>22.335585368130481</v>
      </c>
      <c r="H5874">
        <f t="shared" si="919"/>
        <v>1.5759919563634976E-2</v>
      </c>
      <c r="I5874" t="str">
        <f t="shared" si="918"/>
        <v>2021</v>
      </c>
      <c r="J5874">
        <f t="shared" si="920"/>
        <v>2.5895068021113268</v>
      </c>
      <c r="K5874">
        <f t="shared" si="921"/>
        <v>-2.5895068021113268</v>
      </c>
      <c r="L5874">
        <f t="shared" si="923"/>
        <v>-0.85205345963678525</v>
      </c>
      <c r="M5874">
        <f t="shared" si="924"/>
        <v>0</v>
      </c>
      <c r="P5874" s="16">
        <f t="shared" si="922"/>
        <v>0.11593637504599111</v>
      </c>
    </row>
    <row r="5875" spans="1:16" x14ac:dyDescent="0.3">
      <c r="A5875">
        <v>5874</v>
      </c>
      <c r="B5875" s="23" t="s">
        <v>6843</v>
      </c>
      <c r="C5875" s="24">
        <v>22.358000000000001</v>
      </c>
      <c r="D5875" s="24">
        <v>4.0599999999999995E-4</v>
      </c>
      <c r="E5875" s="9">
        <f t="shared" si="915"/>
        <v>9.397024967143727E-4</v>
      </c>
      <c r="F5875">
        <f t="shared" si="916"/>
        <v>1.0009401441554373</v>
      </c>
      <c r="G5875">
        <f t="shared" si="917"/>
        <v>22.356487159851671</v>
      </c>
      <c r="H5875">
        <f t="shared" si="919"/>
        <v>1.4758673358932127E-2</v>
      </c>
      <c r="I5875" t="str">
        <f t="shared" si="918"/>
        <v>2021</v>
      </c>
      <c r="J5875">
        <f t="shared" si="920"/>
        <v>2.4272617170770183</v>
      </c>
      <c r="K5875">
        <f t="shared" si="921"/>
        <v>-2.4272617170770183</v>
      </c>
      <c r="L5875">
        <f t="shared" si="923"/>
        <v>-0.87295525135797547</v>
      </c>
      <c r="M5875">
        <f t="shared" si="924"/>
        <v>0</v>
      </c>
      <c r="P5875" s="16">
        <f t="shared" si="922"/>
        <v>0.10857080093673904</v>
      </c>
    </row>
    <row r="5876" spans="1:16" x14ac:dyDescent="0.3">
      <c r="A5876">
        <v>5875</v>
      </c>
      <c r="B5876" s="23" t="s">
        <v>5460</v>
      </c>
      <c r="C5876" s="24">
        <v>22.204000000000001</v>
      </c>
      <c r="D5876" s="24">
        <v>2.9999999999999997E-4</v>
      </c>
      <c r="E5876" s="9">
        <f t="shared" si="915"/>
        <v>-6.911746020219111E-3</v>
      </c>
      <c r="F5876">
        <f t="shared" si="916"/>
        <v>0.99311208515967442</v>
      </c>
      <c r="G5876">
        <f t="shared" si="917"/>
        <v>22.202889827754536</v>
      </c>
      <c r="H5876">
        <f t="shared" si="919"/>
        <v>1.4777984888891454E-2</v>
      </c>
      <c r="I5876" t="str">
        <f t="shared" si="918"/>
        <v>2021</v>
      </c>
      <c r="J5876">
        <f t="shared" si="920"/>
        <v>2.4137397511696626</v>
      </c>
      <c r="K5876">
        <f t="shared" si="921"/>
        <v>-2.4137397511696626</v>
      </c>
      <c r="L5876">
        <f t="shared" si="923"/>
        <v>-0.71935791926084036</v>
      </c>
      <c r="M5876">
        <f t="shared" si="924"/>
        <v>0</v>
      </c>
      <c r="P5876" s="16">
        <f t="shared" si="922"/>
        <v>0.10871286440165943</v>
      </c>
    </row>
    <row r="5877" spans="1:16" x14ac:dyDescent="0.3">
      <c r="A5877">
        <v>5876</v>
      </c>
      <c r="B5877" s="23" t="s">
        <v>5461</v>
      </c>
      <c r="C5877" s="24">
        <v>22.611000000000001</v>
      </c>
      <c r="D5877" s="24">
        <v>2.5000000000000001E-4</v>
      </c>
      <c r="E5877" s="9">
        <f t="shared" si="915"/>
        <v>1.8164060701527707E-2</v>
      </c>
      <c r="F5877">
        <f t="shared" si="916"/>
        <v>1.0183300306251126</v>
      </c>
      <c r="G5877">
        <f t="shared" si="917"/>
        <v>22.610057894627332</v>
      </c>
      <c r="H5877">
        <f t="shared" si="919"/>
        <v>1.5183907462196316E-2</v>
      </c>
      <c r="I5877" t="str">
        <f t="shared" si="918"/>
        <v>2021</v>
      </c>
      <c r="J5877">
        <f t="shared" si="920"/>
        <v>2.5255207633218824</v>
      </c>
      <c r="K5877">
        <f t="shared" si="921"/>
        <v>-2.5255207633218824</v>
      </c>
      <c r="L5877">
        <f t="shared" si="923"/>
        <v>-1.1265259861336361</v>
      </c>
      <c r="M5877">
        <f t="shared" si="924"/>
        <v>0</v>
      </c>
      <c r="P5877" s="16">
        <f t="shared" si="922"/>
        <v>0.11169899586687941</v>
      </c>
    </row>
    <row r="5878" spans="1:16" x14ac:dyDescent="0.3">
      <c r="A5878">
        <v>5877</v>
      </c>
      <c r="B5878" s="23" t="s">
        <v>5462</v>
      </c>
      <c r="C5878" s="24">
        <v>22.907</v>
      </c>
      <c r="D5878" s="24">
        <v>2.9999999999999997E-4</v>
      </c>
      <c r="E5878" s="9">
        <f t="shared" si="915"/>
        <v>1.3006027176995033E-2</v>
      </c>
      <c r="F5878">
        <f t="shared" si="916"/>
        <v>1.0130909734200169</v>
      </c>
      <c r="G5878">
        <f t="shared" si="917"/>
        <v>22.905854678633272</v>
      </c>
      <c r="H5878">
        <f t="shared" si="919"/>
        <v>1.5397788032528397E-2</v>
      </c>
      <c r="I5878" t="str">
        <f t="shared" si="918"/>
        <v>2021</v>
      </c>
      <c r="J5878">
        <f t="shared" si="920"/>
        <v>2.594600865253069</v>
      </c>
      <c r="K5878">
        <f t="shared" si="921"/>
        <v>-2.594600865253069</v>
      </c>
      <c r="L5878">
        <f t="shared" si="923"/>
        <v>-1.4223227701395764</v>
      </c>
      <c r="M5878">
        <f t="shared" si="924"/>
        <v>0</v>
      </c>
      <c r="P5878" s="16">
        <f t="shared" si="922"/>
        <v>0.1132723882891534</v>
      </c>
    </row>
    <row r="5879" spans="1:16" x14ac:dyDescent="0.3">
      <c r="A5879">
        <v>5878</v>
      </c>
      <c r="B5879" s="23" t="s">
        <v>5463</v>
      </c>
      <c r="C5879" s="24">
        <v>22.678999999999998</v>
      </c>
      <c r="D5879" s="24">
        <v>2.9999999999999997E-4</v>
      </c>
      <c r="E5879" s="9">
        <f t="shared" si="915"/>
        <v>-1.0003154529712644E-2</v>
      </c>
      <c r="F5879">
        <f t="shared" si="916"/>
        <v>0.99004671061247651</v>
      </c>
      <c r="G5879">
        <f t="shared" si="917"/>
        <v>22.677866078348274</v>
      </c>
      <c r="H5879">
        <f t="shared" si="919"/>
        <v>1.5396490032482876E-2</v>
      </c>
      <c r="I5879" t="str">
        <f t="shared" si="918"/>
        <v>2021</v>
      </c>
      <c r="J5879">
        <f t="shared" si="920"/>
        <v>2.5685595097612284</v>
      </c>
      <c r="K5879">
        <f t="shared" si="921"/>
        <v>-2.5685595097612284</v>
      </c>
      <c r="L5879">
        <f t="shared" si="923"/>
        <v>-1.194334169854578</v>
      </c>
      <c r="M5879">
        <f t="shared" si="924"/>
        <v>0</v>
      </c>
      <c r="P5879" s="16">
        <f t="shared" si="922"/>
        <v>0.11326283967315445</v>
      </c>
    </row>
    <row r="5880" spans="1:16" x14ac:dyDescent="0.3">
      <c r="A5880">
        <v>5879</v>
      </c>
      <c r="B5880" s="23" t="s">
        <v>5464</v>
      </c>
      <c r="C5880" s="24">
        <v>22.425000000000001</v>
      </c>
      <c r="D5880" s="24">
        <v>3.5000000000000005E-4</v>
      </c>
      <c r="E5880" s="9">
        <f t="shared" si="915"/>
        <v>-1.1262978231865025E-2</v>
      </c>
      <c r="F5880">
        <f t="shared" si="916"/>
        <v>0.98880021164954368</v>
      </c>
      <c r="G5880">
        <f t="shared" si="917"/>
        <v>22.423691913152904</v>
      </c>
      <c r="H5880">
        <f t="shared" si="919"/>
        <v>1.5454923615120231E-2</v>
      </c>
      <c r="I5880" t="str">
        <f t="shared" si="918"/>
        <v>2021</v>
      </c>
      <c r="J5880">
        <f t="shared" si="920"/>
        <v>2.5494100968926308</v>
      </c>
      <c r="K5880">
        <f t="shared" si="921"/>
        <v>-2.5494100968926308</v>
      </c>
      <c r="L5880">
        <f t="shared" si="923"/>
        <v>-0.94016000465920868</v>
      </c>
      <c r="M5880">
        <f t="shared" si="924"/>
        <v>0</v>
      </c>
      <c r="P5880" s="16">
        <f t="shared" si="922"/>
        <v>0.1136927008615045</v>
      </c>
    </row>
    <row r="5881" spans="1:16" x14ac:dyDescent="0.3">
      <c r="A5881">
        <v>5880</v>
      </c>
      <c r="B5881" s="23" t="s">
        <v>6847</v>
      </c>
      <c r="C5881" s="24">
        <v>22.413</v>
      </c>
      <c r="D5881" s="24">
        <v>3.7999999999999997E-4</v>
      </c>
      <c r="E5881" s="9">
        <f t="shared" si="915"/>
        <v>-5.3526028308590766E-4</v>
      </c>
      <c r="F5881">
        <f t="shared" si="916"/>
        <v>0.99946488294314384</v>
      </c>
      <c r="G5881">
        <f t="shared" si="917"/>
        <v>22.41158055494957</v>
      </c>
      <c r="H5881">
        <f t="shared" si="919"/>
        <v>1.5437482670058416E-2</v>
      </c>
      <c r="I5881" t="str">
        <f t="shared" si="918"/>
        <v>2021</v>
      </c>
      <c r="J5881">
        <f t="shared" si="920"/>
        <v>2.545157657974725</v>
      </c>
      <c r="K5881">
        <f t="shared" si="921"/>
        <v>-2.545157657974725</v>
      </c>
      <c r="L5881">
        <f t="shared" si="923"/>
        <v>-0.92804864645587415</v>
      </c>
      <c r="M5881">
        <f t="shared" si="924"/>
        <v>0</v>
      </c>
      <c r="P5881" s="16">
        <f t="shared" si="922"/>
        <v>0.11356439817952198</v>
      </c>
    </row>
    <row r="5882" spans="1:16" x14ac:dyDescent="0.3">
      <c r="A5882">
        <v>5881</v>
      </c>
      <c r="B5882" s="23" t="s">
        <v>5465</v>
      </c>
      <c r="C5882" s="24">
        <v>22.693999999999999</v>
      </c>
      <c r="D5882" s="24">
        <v>2.9999999999999997E-4</v>
      </c>
      <c r="E5882" s="9">
        <f t="shared" si="915"/>
        <v>1.2459424707023669E-2</v>
      </c>
      <c r="F5882">
        <f t="shared" si="916"/>
        <v>1.0125373667068218</v>
      </c>
      <c r="G5882">
        <f t="shared" si="917"/>
        <v>22.692865328367024</v>
      </c>
      <c r="H5882">
        <f t="shared" si="919"/>
        <v>1.5584027475903438E-2</v>
      </c>
      <c r="I5882" t="str">
        <f t="shared" si="918"/>
        <v>2021</v>
      </c>
      <c r="J5882">
        <f t="shared" si="920"/>
        <v>2.6015654823536005</v>
      </c>
      <c r="K5882">
        <f t="shared" si="921"/>
        <v>-2.6015654823536005</v>
      </c>
      <c r="L5882">
        <f t="shared" si="923"/>
        <v>-1.2093334198733281</v>
      </c>
      <c r="M5882">
        <f t="shared" si="924"/>
        <v>0</v>
      </c>
      <c r="P5882" s="16">
        <f t="shared" si="922"/>
        <v>0.11464244134483695</v>
      </c>
    </row>
    <row r="5883" spans="1:16" x14ac:dyDescent="0.3">
      <c r="A5883">
        <v>5882</v>
      </c>
      <c r="B5883" s="23" t="s">
        <v>5466</v>
      </c>
      <c r="C5883" s="24">
        <v>22.466999999999999</v>
      </c>
      <c r="D5883" s="24">
        <v>4.0999999999999999E-4</v>
      </c>
      <c r="E5883" s="9">
        <f t="shared" si="915"/>
        <v>-1.0053006433458002E-2</v>
      </c>
      <c r="F5883">
        <f t="shared" si="916"/>
        <v>0.98999735612937334</v>
      </c>
      <c r="G5883">
        <f t="shared" si="917"/>
        <v>22.465464807453007</v>
      </c>
      <c r="H5883">
        <f t="shared" si="919"/>
        <v>1.4546279187708885E-2</v>
      </c>
      <c r="I5883" t="str">
        <f t="shared" si="918"/>
        <v>2021</v>
      </c>
      <c r="J5883">
        <f t="shared" si="920"/>
        <v>2.4039921653555667</v>
      </c>
      <c r="K5883">
        <f t="shared" si="921"/>
        <v>-2.4039921653555667</v>
      </c>
      <c r="L5883">
        <f t="shared" si="923"/>
        <v>-0.98193289895931102</v>
      </c>
      <c r="M5883">
        <f t="shared" si="924"/>
        <v>0</v>
      </c>
      <c r="P5883" s="16">
        <f t="shared" si="922"/>
        <v>0.10700834307056192</v>
      </c>
    </row>
    <row r="5884" spans="1:16" x14ac:dyDescent="0.3">
      <c r="A5884">
        <v>5883</v>
      </c>
      <c r="B5884" s="23" t="s">
        <v>5467</v>
      </c>
      <c r="C5884" s="24">
        <v>21.484999999999999</v>
      </c>
      <c r="D5884" s="24">
        <v>4.0999999999999999E-4</v>
      </c>
      <c r="E5884" s="9">
        <f t="shared" si="915"/>
        <v>-4.4692548708381255E-2</v>
      </c>
      <c r="F5884">
        <f t="shared" si="916"/>
        <v>0.9562914496817555</v>
      </c>
      <c r="G5884">
        <f t="shared" si="917"/>
        <v>21.483531908493696</v>
      </c>
      <c r="H5884">
        <f t="shared" si="919"/>
        <v>1.6287877060562721E-2</v>
      </c>
      <c r="I5884" t="str">
        <f t="shared" si="918"/>
        <v>2021</v>
      </c>
      <c r="J5884">
        <f t="shared" si="920"/>
        <v>2.5741620571518373</v>
      </c>
      <c r="K5884">
        <f t="shared" si="921"/>
        <v>-2.5741620571518373</v>
      </c>
      <c r="L5884">
        <f t="shared" si="923"/>
        <v>0.56207182572185488</v>
      </c>
      <c r="M5884">
        <f t="shared" si="924"/>
        <v>0</v>
      </c>
      <c r="P5884" s="16">
        <f t="shared" si="922"/>
        <v>0.11982024501912186</v>
      </c>
    </row>
    <row r="5885" spans="1:16" x14ac:dyDescent="0.3">
      <c r="A5885">
        <v>5884</v>
      </c>
      <c r="B5885" s="23" t="s">
        <v>5468</v>
      </c>
      <c r="C5885" s="24">
        <v>22.047000000000001</v>
      </c>
      <c r="D5885" s="24">
        <v>3.7999999999999997E-4</v>
      </c>
      <c r="E5885" s="9">
        <f t="shared" si="915"/>
        <v>2.5821520987885437E-2</v>
      </c>
      <c r="F5885">
        <f t="shared" si="916"/>
        <v>1.0261577845008145</v>
      </c>
      <c r="G5885">
        <f t="shared" si="917"/>
        <v>22.04560373421555</v>
      </c>
      <c r="H5885">
        <f t="shared" si="919"/>
        <v>1.71469875169365E-2</v>
      </c>
      <c r="I5885" t="str">
        <f t="shared" si="918"/>
        <v>2021</v>
      </c>
      <c r="J5885">
        <f t="shared" si="920"/>
        <v>2.7808371018618612</v>
      </c>
      <c r="K5885">
        <f t="shared" si="921"/>
        <v>-2.7808371018618612</v>
      </c>
      <c r="L5885">
        <f t="shared" si="923"/>
        <v>0.46648265711396775</v>
      </c>
      <c r="M5885">
        <f t="shared" si="924"/>
        <v>0</v>
      </c>
      <c r="P5885" s="16">
        <f t="shared" si="922"/>
        <v>0.12614021078252008</v>
      </c>
    </row>
    <row r="5886" spans="1:16" x14ac:dyDescent="0.3">
      <c r="A5886">
        <v>5885</v>
      </c>
      <c r="B5886" s="23" t="s">
        <v>5469</v>
      </c>
      <c r="C5886" s="24">
        <v>22.536000000000001</v>
      </c>
      <c r="D5886" s="24">
        <v>3.7999999999999997E-4</v>
      </c>
      <c r="E5886" s="9">
        <f t="shared" si="915"/>
        <v>2.1937492359227737E-2</v>
      </c>
      <c r="F5886">
        <f t="shared" si="916"/>
        <v>1.0221798884201934</v>
      </c>
      <c r="G5886">
        <f t="shared" si="917"/>
        <v>22.534572765196248</v>
      </c>
      <c r="H5886">
        <f t="shared" si="919"/>
        <v>1.7661946756534302E-2</v>
      </c>
      <c r="I5886" t="str">
        <f t="shared" si="918"/>
        <v>2021</v>
      </c>
      <c r="J5886">
        <f t="shared" si="920"/>
        <v>2.9278823426899954</v>
      </c>
      <c r="K5886">
        <f t="shared" si="921"/>
        <v>-2.9278823426899954</v>
      </c>
      <c r="L5886">
        <f t="shared" si="923"/>
        <v>-2.2486373866730247E-2</v>
      </c>
      <c r="M5886">
        <f t="shared" si="924"/>
        <v>0</v>
      </c>
      <c r="P5886" s="16">
        <f t="shared" si="922"/>
        <v>0.12992846029066915</v>
      </c>
    </row>
    <row r="5887" spans="1:16" x14ac:dyDescent="0.3">
      <c r="A5887">
        <v>5886</v>
      </c>
      <c r="B5887" s="23" t="s">
        <v>6853</v>
      </c>
      <c r="C5887" s="24">
        <v>22.683</v>
      </c>
      <c r="D5887" s="24">
        <v>3.5499999999999996E-4</v>
      </c>
      <c r="E5887" s="9">
        <f t="shared" si="915"/>
        <v>6.5017146701710033E-3</v>
      </c>
      <c r="F5887">
        <f t="shared" si="916"/>
        <v>1.0065228966986155</v>
      </c>
      <c r="G5887">
        <f t="shared" si="917"/>
        <v>22.681657962202344</v>
      </c>
      <c r="H5887">
        <f t="shared" si="919"/>
        <v>1.7191237817841546E-2</v>
      </c>
      <c r="I5887" t="str">
        <f t="shared" si="918"/>
        <v>2021</v>
      </c>
      <c r="J5887">
        <f t="shared" si="920"/>
        <v>2.8684525221786439</v>
      </c>
      <c r="K5887">
        <f t="shared" si="921"/>
        <v>-2.8684525221786439</v>
      </c>
      <c r="L5887">
        <f t="shared" si="923"/>
        <v>-0.16957157087282582</v>
      </c>
      <c r="M5887">
        <f t="shared" si="924"/>
        <v>0</v>
      </c>
      <c r="P5887" s="16">
        <f t="shared" si="922"/>
        <v>0.12646573398464753</v>
      </c>
    </row>
    <row r="5888" spans="1:16" x14ac:dyDescent="0.3">
      <c r="A5888">
        <v>5887</v>
      </c>
      <c r="B5888" s="23" t="s">
        <v>5470</v>
      </c>
      <c r="C5888" s="24">
        <v>22.643999999999998</v>
      </c>
      <c r="D5888" s="24">
        <v>3.7999999999999997E-4</v>
      </c>
      <c r="E5888" s="9">
        <f t="shared" si="915"/>
        <v>-1.7208290698290955E-3</v>
      </c>
      <c r="F5888">
        <f t="shared" si="916"/>
        <v>0.99828065070757832</v>
      </c>
      <c r="G5888">
        <f t="shared" si="917"/>
        <v>22.642565925412839</v>
      </c>
      <c r="H5888">
        <f t="shared" si="919"/>
        <v>1.7177907976434141E-2</v>
      </c>
      <c r="I5888" t="str">
        <f t="shared" si="918"/>
        <v>2021</v>
      </c>
      <c r="J5888">
        <f t="shared" si="920"/>
        <v>2.8612883951009755</v>
      </c>
      <c r="K5888">
        <f t="shared" si="921"/>
        <v>-2.8612883951009755</v>
      </c>
      <c r="L5888">
        <f t="shared" si="923"/>
        <v>-0.13047953408332091</v>
      </c>
      <c r="M5888">
        <f t="shared" si="924"/>
        <v>0</v>
      </c>
      <c r="P5888" s="16">
        <f t="shared" si="922"/>
        <v>0.1263676742523962</v>
      </c>
    </row>
    <row r="5889" spans="1:16" x14ac:dyDescent="0.3">
      <c r="A5889">
        <v>5888</v>
      </c>
      <c r="B5889" s="23" t="s">
        <v>5471</v>
      </c>
      <c r="C5889" s="24">
        <v>22.608000000000001</v>
      </c>
      <c r="D5889" s="24">
        <v>4.0999999999999999E-4</v>
      </c>
      <c r="E5889" s="9">
        <f t="shared" si="915"/>
        <v>-1.5910902322417405E-3</v>
      </c>
      <c r="F5889">
        <f t="shared" si="916"/>
        <v>0.99841017488076322</v>
      </c>
      <c r="G5889">
        <f t="shared" si="917"/>
        <v>22.606455172782198</v>
      </c>
      <c r="H5889">
        <f t="shared" si="919"/>
        <v>1.7163441551138737E-2</v>
      </c>
      <c r="I5889" t="str">
        <f t="shared" si="918"/>
        <v>2021</v>
      </c>
      <c r="J5889">
        <f t="shared" si="920"/>
        <v>2.8543193638486972</v>
      </c>
      <c r="K5889">
        <f t="shared" si="921"/>
        <v>-2.8543193638486972</v>
      </c>
      <c r="L5889">
        <f t="shared" si="923"/>
        <v>-9.4368781452679684E-2</v>
      </c>
      <c r="M5889">
        <f t="shared" si="924"/>
        <v>0</v>
      </c>
      <c r="P5889" s="16">
        <f t="shared" si="922"/>
        <v>0.12626125334701971</v>
      </c>
    </row>
    <row r="5890" spans="1:16" x14ac:dyDescent="0.3">
      <c r="A5890">
        <v>5889</v>
      </c>
      <c r="B5890" s="23" t="s">
        <v>5472</v>
      </c>
      <c r="C5890" s="24">
        <v>22.532</v>
      </c>
      <c r="D5890" s="24">
        <v>4.6000000000000001E-4</v>
      </c>
      <c r="E5890" s="9">
        <f t="shared" si="915"/>
        <v>-3.3673049097041091E-3</v>
      </c>
      <c r="F5890">
        <f t="shared" si="916"/>
        <v>0.99663835810332624</v>
      </c>
      <c r="G5890">
        <f t="shared" si="917"/>
        <v>22.530272612884019</v>
      </c>
      <c r="H5890">
        <f t="shared" si="919"/>
        <v>1.7160921546233977E-2</v>
      </c>
      <c r="I5890" t="str">
        <f t="shared" si="918"/>
        <v>2021</v>
      </c>
      <c r="J5890">
        <f t="shared" si="920"/>
        <v>2.8442827880920425</v>
      </c>
      <c r="K5890">
        <f t="shared" si="921"/>
        <v>-2.8442827880920425</v>
      </c>
      <c r="L5890">
        <f t="shared" si="923"/>
        <v>-1.8186221554501003E-2</v>
      </c>
      <c r="M5890">
        <f t="shared" si="924"/>
        <v>0</v>
      </c>
      <c r="P5890" s="16">
        <f t="shared" si="922"/>
        <v>0.12624271516650576</v>
      </c>
    </row>
    <row r="5891" spans="1:16" x14ac:dyDescent="0.3">
      <c r="A5891">
        <v>5890</v>
      </c>
      <c r="B5891" s="23" t="s">
        <v>5473</v>
      </c>
      <c r="C5891" s="24">
        <v>22.658000000000001</v>
      </c>
      <c r="D5891" s="24">
        <v>5.2999999999999998E-4</v>
      </c>
      <c r="E5891" s="9">
        <f t="shared" ref="E5891:E5954" si="925">LN(C5891/C5890)</f>
        <v>5.5764694188293823E-3</v>
      </c>
      <c r="F5891">
        <f t="shared" ref="F5891:F5954" si="926">C5891/C5890</f>
        <v>1.0055920468666786</v>
      </c>
      <c r="G5891">
        <f t="shared" ref="G5891:G5954" si="927">C5891*EXP(-2/12*D5891)</f>
        <v>22.655998631728401</v>
      </c>
      <c r="H5891">
        <f t="shared" si="919"/>
        <v>1.7097627367983065E-2</v>
      </c>
      <c r="I5891" t="str">
        <f t="shared" ref="I5891:I5954" si="928">MID(B5891,7,4)</f>
        <v>2021</v>
      </c>
      <c r="J5891">
        <f t="shared" si="920"/>
        <v>2.8496057479766694</v>
      </c>
      <c r="K5891">
        <f t="shared" si="921"/>
        <v>-2.8496057479766694</v>
      </c>
      <c r="L5891">
        <f t="shared" si="923"/>
        <v>-0.14391224039888328</v>
      </c>
      <c r="M5891">
        <f t="shared" si="924"/>
        <v>0</v>
      </c>
      <c r="P5891" s="16">
        <f t="shared" si="922"/>
        <v>0.12577709746088894</v>
      </c>
    </row>
    <row r="5892" spans="1:16" x14ac:dyDescent="0.3">
      <c r="A5892">
        <v>5891</v>
      </c>
      <c r="B5892" s="23" t="s">
        <v>5474</v>
      </c>
      <c r="C5892" s="24">
        <v>22.704999999999998</v>
      </c>
      <c r="D5892" s="24">
        <v>5.0999999999999993E-4</v>
      </c>
      <c r="E5892" s="9">
        <f t="shared" si="925"/>
        <v>2.0721740986174354E-3</v>
      </c>
      <c r="F5892">
        <f t="shared" si="926"/>
        <v>1.0020743225350868</v>
      </c>
      <c r="G5892">
        <f t="shared" si="927"/>
        <v>22.703070157019486</v>
      </c>
      <c r="H5892">
        <f t="shared" si="919"/>
        <v>1.7000394979586452E-2</v>
      </c>
      <c r="I5892" t="str">
        <f t="shared" si="928"/>
        <v>2021</v>
      </c>
      <c r="J5892">
        <f t="shared" si="920"/>
        <v>2.8392871936198523</v>
      </c>
      <c r="K5892">
        <f t="shared" si="921"/>
        <v>-2.8392871936198523</v>
      </c>
      <c r="L5892">
        <f t="shared" si="923"/>
        <v>-0.19098376568996756</v>
      </c>
      <c r="M5892">
        <f t="shared" si="924"/>
        <v>0</v>
      </c>
      <c r="P5892" s="16">
        <f t="shared" si="922"/>
        <v>0.12506181648485029</v>
      </c>
    </row>
    <row r="5893" spans="1:16" x14ac:dyDescent="0.3">
      <c r="A5893">
        <v>5892</v>
      </c>
      <c r="B5893" s="23" t="s">
        <v>5475</v>
      </c>
      <c r="C5893" s="24">
        <v>22.664999999999999</v>
      </c>
      <c r="D5893" s="24">
        <v>5.3199999999999992E-4</v>
      </c>
      <c r="E5893" s="9">
        <f t="shared" si="925"/>
        <v>-1.7632801571017889E-3</v>
      </c>
      <c r="F5893">
        <f t="shared" si="926"/>
        <v>0.99823827350803795</v>
      </c>
      <c r="G5893">
        <f t="shared" si="927"/>
        <v>22.662990459090963</v>
      </c>
      <c r="H5893">
        <f t="shared" si="919"/>
        <v>1.5410471894665739E-2</v>
      </c>
      <c r="I5893" t="str">
        <f t="shared" si="928"/>
        <v>2021</v>
      </c>
      <c r="J5893">
        <f t="shared" si="920"/>
        <v>2.5692056853696865</v>
      </c>
      <c r="K5893">
        <f t="shared" si="921"/>
        <v>-2.5692056853696865</v>
      </c>
      <c r="L5893">
        <f t="shared" si="923"/>
        <v>-0.15090406776144505</v>
      </c>
      <c r="M5893">
        <f t="shared" si="924"/>
        <v>0</v>
      </c>
      <c r="P5893" s="16">
        <f t="shared" si="922"/>
        <v>0.1133656959352901</v>
      </c>
    </row>
    <row r="5894" spans="1:16" x14ac:dyDescent="0.3">
      <c r="A5894">
        <v>5893</v>
      </c>
      <c r="B5894" s="23" t="s">
        <v>5476</v>
      </c>
      <c r="C5894" s="24">
        <v>22.513999999999999</v>
      </c>
      <c r="D5894" s="24">
        <v>5.0999999999999993E-4</v>
      </c>
      <c r="E5894" s="9">
        <f t="shared" si="925"/>
        <v>-6.6845464602002976E-3</v>
      </c>
      <c r="F5894">
        <f t="shared" si="926"/>
        <v>0.99333774542245756</v>
      </c>
      <c r="G5894">
        <f t="shared" si="927"/>
        <v>22.512086391329518</v>
      </c>
      <c r="H5894">
        <f t="shared" si="919"/>
        <v>1.5424570480584448E-2</v>
      </c>
      <c r="I5894" t="str">
        <f t="shared" si="928"/>
        <v>2021</v>
      </c>
      <c r="J5894">
        <f t="shared" si="920"/>
        <v>2.554433180158878</v>
      </c>
      <c r="K5894">
        <f t="shared" si="921"/>
        <v>-2.554433180158878</v>
      </c>
      <c r="L5894">
        <f t="shared" si="923"/>
        <v>0.65594424236973481</v>
      </c>
      <c r="M5894">
        <f t="shared" si="924"/>
        <v>0</v>
      </c>
      <c r="P5894" s="16">
        <f t="shared" si="922"/>
        <v>0.11346941086467723</v>
      </c>
    </row>
    <row r="5895" spans="1:16" x14ac:dyDescent="0.3">
      <c r="A5895">
        <v>5894</v>
      </c>
      <c r="B5895" s="23" t="s">
        <v>5477</v>
      </c>
      <c r="C5895" s="24">
        <v>23.17</v>
      </c>
      <c r="D5895" s="24">
        <v>5.0999999999999993E-4</v>
      </c>
      <c r="E5895" s="9">
        <f t="shared" si="925"/>
        <v>2.8721000511672791E-2</v>
      </c>
      <c r="F5895">
        <f t="shared" si="926"/>
        <v>1.029137425601848</v>
      </c>
      <c r="G5895">
        <f t="shared" si="927"/>
        <v>23.168030633699253</v>
      </c>
      <c r="H5895">
        <f t="shared" si="919"/>
        <v>1.6305416118876471E-2</v>
      </c>
      <c r="I5895" t="str">
        <f t="shared" si="928"/>
        <v>2021</v>
      </c>
      <c r="J5895">
        <f t="shared" si="920"/>
        <v>2.7789883493871002</v>
      </c>
      <c r="K5895">
        <f t="shared" si="921"/>
        <v>-2.7789883493871002</v>
      </c>
      <c r="L5895">
        <f t="shared" si="923"/>
        <v>9.3914470393318794E-2</v>
      </c>
      <c r="M5895">
        <f t="shared" si="924"/>
        <v>0</v>
      </c>
      <c r="P5895" s="16">
        <f t="shared" si="922"/>
        <v>0.1199492694620707</v>
      </c>
    </row>
    <row r="5896" spans="1:16" x14ac:dyDescent="0.3">
      <c r="A5896">
        <v>5895</v>
      </c>
      <c r="B5896" s="23" t="s">
        <v>5478</v>
      </c>
      <c r="C5896" s="24">
        <v>23.477</v>
      </c>
      <c r="D5896" s="24">
        <v>4.6000000000000001E-4</v>
      </c>
      <c r="E5896" s="9">
        <f t="shared" si="925"/>
        <v>1.3162880039086248E-2</v>
      </c>
      <c r="F5896">
        <f t="shared" si="926"/>
        <v>1.0132498921018558</v>
      </c>
      <c r="G5896">
        <f t="shared" si="927"/>
        <v>23.475200165661199</v>
      </c>
      <c r="H5896">
        <f t="shared" si="919"/>
        <v>1.6376627677072614E-2</v>
      </c>
      <c r="I5896" t="str">
        <f t="shared" si="928"/>
        <v>2021</v>
      </c>
      <c r="J5896">
        <f t="shared" si="920"/>
        <v>2.8281308561969212</v>
      </c>
      <c r="K5896">
        <f t="shared" si="921"/>
        <v>-2.8281308561969212</v>
      </c>
      <c r="L5896">
        <f t="shared" si="923"/>
        <v>-0.21325506156862772</v>
      </c>
      <c r="M5896">
        <f t="shared" si="924"/>
        <v>0</v>
      </c>
      <c r="P5896" s="16">
        <f t="shared" si="922"/>
        <v>0.12047313063314467</v>
      </c>
    </row>
    <row r="5897" spans="1:16" x14ac:dyDescent="0.3">
      <c r="A5897">
        <v>5896</v>
      </c>
      <c r="B5897" s="23" t="s">
        <v>5479</v>
      </c>
      <c r="C5897" s="24">
        <v>23.349</v>
      </c>
      <c r="D5897" s="24">
        <v>4.8000000000000001E-4</v>
      </c>
      <c r="E5897" s="9">
        <f t="shared" si="925"/>
        <v>-5.4670618380103083E-3</v>
      </c>
      <c r="F5897">
        <f t="shared" si="926"/>
        <v>0.99454785534778722</v>
      </c>
      <c r="G5897">
        <f t="shared" si="927"/>
        <v>23.34713215471481</v>
      </c>
      <c r="H5897">
        <f t="shared" si="919"/>
        <v>1.6359797609996771E-2</v>
      </c>
      <c r="I5897" t="str">
        <f t="shared" si="928"/>
        <v>2021</v>
      </c>
      <c r="J5897">
        <f t="shared" si="920"/>
        <v>2.8098115212142516</v>
      </c>
      <c r="K5897">
        <f t="shared" si="921"/>
        <v>-2.8098115212142516</v>
      </c>
      <c r="L5897">
        <f t="shared" si="923"/>
        <v>-8.5187050622238303E-2</v>
      </c>
      <c r="M5897">
        <f t="shared" si="924"/>
        <v>0</v>
      </c>
      <c r="P5897" s="16">
        <f t="shared" si="922"/>
        <v>0.12034932181796158</v>
      </c>
    </row>
    <row r="5898" spans="1:16" x14ac:dyDescent="0.3">
      <c r="A5898">
        <v>5897</v>
      </c>
      <c r="B5898" s="23" t="s">
        <v>6865</v>
      </c>
      <c r="C5898" s="24">
        <v>23.387</v>
      </c>
      <c r="D5898" s="24">
        <v>6.0800000000000003E-4</v>
      </c>
      <c r="E5898" s="9">
        <f t="shared" si="925"/>
        <v>1.6261557845719428E-3</v>
      </c>
      <c r="F5898">
        <f t="shared" si="926"/>
        <v>1.0016274786928776</v>
      </c>
      <c r="G5898">
        <f t="shared" si="927"/>
        <v>23.384630237403332</v>
      </c>
      <c r="H5898">
        <f t="shared" si="919"/>
        <v>1.6248383442001992E-2</v>
      </c>
      <c r="I5898" t="str">
        <f t="shared" si="928"/>
        <v>2021</v>
      </c>
      <c r="J5898">
        <f t="shared" si="920"/>
        <v>2.7951581620746451</v>
      </c>
      <c r="K5898">
        <f t="shared" si="921"/>
        <v>-2.7951581620746451</v>
      </c>
      <c r="L5898">
        <f t="shared" si="923"/>
        <v>-0.12268513331076036</v>
      </c>
      <c r="M5898">
        <f t="shared" si="924"/>
        <v>0</v>
      </c>
      <c r="P5898" s="16">
        <f t="shared" si="922"/>
        <v>0.11952971390600975</v>
      </c>
    </row>
    <row r="5899" spans="1:16" x14ac:dyDescent="0.3">
      <c r="A5899">
        <v>5898</v>
      </c>
      <c r="B5899" s="23" t="s">
        <v>5480</v>
      </c>
      <c r="C5899" s="24">
        <v>23.263999999999999</v>
      </c>
      <c r="D5899" s="24">
        <v>5.2999999999999998E-4</v>
      </c>
      <c r="E5899" s="9">
        <f t="shared" si="925"/>
        <v>-5.2732110788240192E-3</v>
      </c>
      <c r="F5899">
        <f t="shared" si="926"/>
        <v>0.99474066789241877</v>
      </c>
      <c r="G5899">
        <f t="shared" si="927"/>
        <v>23.261945104092572</v>
      </c>
      <c r="H5899">
        <f t="shared" si="919"/>
        <v>1.6258137059927728E-2</v>
      </c>
      <c r="I5899" t="str">
        <f t="shared" si="928"/>
        <v>2021</v>
      </c>
      <c r="J5899">
        <f t="shared" si="920"/>
        <v>2.7821627244699392</v>
      </c>
      <c r="K5899">
        <f t="shared" si="921"/>
        <v>-2.7821627244699392</v>
      </c>
      <c r="L5899">
        <f t="shared" si="923"/>
        <v>0.61882591992792513</v>
      </c>
      <c r="M5899">
        <f t="shared" si="924"/>
        <v>0</v>
      </c>
      <c r="P5899" s="16">
        <f t="shared" si="922"/>
        <v>0.11960146548452054</v>
      </c>
    </row>
    <row r="5900" spans="1:16" x14ac:dyDescent="0.3">
      <c r="A5900">
        <v>5899</v>
      </c>
      <c r="B5900" s="23" t="s">
        <v>5481</v>
      </c>
      <c r="C5900" s="24">
        <v>23.882999999999999</v>
      </c>
      <c r="D5900" s="24">
        <v>5.6000000000000006E-4</v>
      </c>
      <c r="E5900" s="9">
        <f t="shared" si="925"/>
        <v>2.6259807423441993E-2</v>
      </c>
      <c r="F5900">
        <f t="shared" si="926"/>
        <v>1.0266076341127923</v>
      </c>
      <c r="G5900">
        <f t="shared" si="927"/>
        <v>23.880771024020497</v>
      </c>
      <c r="H5900">
        <f t="shared" si="919"/>
        <v>1.6990846145811537E-2</v>
      </c>
      <c r="I5900" t="str">
        <f t="shared" si="928"/>
        <v>2021</v>
      </c>
      <c r="J5900">
        <f t="shared" si="920"/>
        <v>2.9848950961013268</v>
      </c>
      <c r="K5900">
        <f t="shared" si="921"/>
        <v>-2.9848950961013268</v>
      </c>
      <c r="L5900">
        <f t="shared" si="923"/>
        <v>-4.3087364816450702E-2</v>
      </c>
      <c r="M5900">
        <f t="shared" si="924"/>
        <v>0</v>
      </c>
      <c r="P5900" s="16">
        <f t="shared" si="922"/>
        <v>0.124991571381802</v>
      </c>
    </row>
    <row r="5901" spans="1:16" x14ac:dyDescent="0.3">
      <c r="A5901">
        <v>5900</v>
      </c>
      <c r="B5901" s="23" t="s">
        <v>5482</v>
      </c>
      <c r="C5901" s="24">
        <v>24.445</v>
      </c>
      <c r="D5901" s="24">
        <v>5.6000000000000006E-4</v>
      </c>
      <c r="E5901" s="9">
        <f t="shared" si="925"/>
        <v>2.3258787256058126E-2</v>
      </c>
      <c r="F5901">
        <f t="shared" si="926"/>
        <v>1.0235313821546708</v>
      </c>
      <c r="G5901">
        <f t="shared" si="927"/>
        <v>24.442718573134911</v>
      </c>
      <c r="H5901">
        <f t="shared" si="919"/>
        <v>1.7500298224218017E-2</v>
      </c>
      <c r="I5901" t="str">
        <f t="shared" si="928"/>
        <v>2021</v>
      </c>
      <c r="J5901">
        <f t="shared" si="920"/>
        <v>3.1467386740952272</v>
      </c>
      <c r="K5901">
        <f t="shared" si="921"/>
        <v>-3.1467386740952272</v>
      </c>
      <c r="L5901">
        <f t="shared" si="923"/>
        <v>-0.60503491393086506</v>
      </c>
      <c r="M5901">
        <f t="shared" si="924"/>
        <v>0</v>
      </c>
      <c r="P5901" s="16">
        <f t="shared" si="922"/>
        <v>0.12873930797345187</v>
      </c>
    </row>
    <row r="5902" spans="1:16" x14ac:dyDescent="0.3">
      <c r="A5902">
        <v>5901</v>
      </c>
      <c r="B5902" s="23" t="s">
        <v>5483</v>
      </c>
      <c r="C5902" s="24">
        <v>24.17</v>
      </c>
      <c r="D5902" s="24">
        <v>5.6000000000000006E-4</v>
      </c>
      <c r="E5902" s="9">
        <f t="shared" si="925"/>
        <v>-1.1313501315217214E-2</v>
      </c>
      <c r="F5902">
        <f t="shared" si="926"/>
        <v>0.98875025567600738</v>
      </c>
      <c r="G5902">
        <f t="shared" si="927"/>
        <v>24.167744238603838</v>
      </c>
      <c r="H5902">
        <f t="shared" si="919"/>
        <v>1.7623602281611427E-2</v>
      </c>
      <c r="I5902" t="str">
        <f t="shared" si="928"/>
        <v>2021</v>
      </c>
      <c r="J5902">
        <f t="shared" si="920"/>
        <v>3.1332606196487442</v>
      </c>
      <c r="K5902">
        <f t="shared" si="921"/>
        <v>-3.1332606196487442</v>
      </c>
      <c r="L5902">
        <f t="shared" si="923"/>
        <v>-0.66274224868720566</v>
      </c>
      <c r="M5902">
        <f t="shared" si="924"/>
        <v>0</v>
      </c>
      <c r="P5902" s="16">
        <f t="shared" si="922"/>
        <v>0.12964638274530796</v>
      </c>
    </row>
    <row r="5903" spans="1:16" x14ac:dyDescent="0.3">
      <c r="A5903">
        <v>5902</v>
      </c>
      <c r="B5903" s="23" t="s">
        <v>5484</v>
      </c>
      <c r="C5903" s="24">
        <v>24.449000000000002</v>
      </c>
      <c r="D5903" s="24">
        <v>6.0999999999999997E-4</v>
      </c>
      <c r="E5903" s="9">
        <f t="shared" si="925"/>
        <v>1.1477120573568917E-2</v>
      </c>
      <c r="F5903">
        <f t="shared" si="926"/>
        <v>1.0115432354158047</v>
      </c>
      <c r="G5903">
        <f t="shared" si="927"/>
        <v>24.446514478016176</v>
      </c>
      <c r="H5903">
        <f t="shared" si="919"/>
        <v>1.566254656605446E-2</v>
      </c>
      <c r="I5903" t="str">
        <f t="shared" si="928"/>
        <v>2021</v>
      </c>
      <c r="J5903">
        <f t="shared" si="920"/>
        <v>2.816728857409446</v>
      </c>
      <c r="K5903">
        <f t="shared" si="921"/>
        <v>-2.816728857409446</v>
      </c>
      <c r="L5903">
        <f t="shared" si="923"/>
        <v>-1.2174890290965656</v>
      </c>
      <c r="M5903">
        <f t="shared" si="924"/>
        <v>0</v>
      </c>
      <c r="P5903" s="16">
        <f t="shared" si="922"/>
        <v>0.11522005969163512</v>
      </c>
    </row>
    <row r="5904" spans="1:16" x14ac:dyDescent="0.3">
      <c r="A5904">
        <v>5903</v>
      </c>
      <c r="B5904" s="23" t="s">
        <v>6871</v>
      </c>
      <c r="C5904" s="24">
        <v>24.452999999999999</v>
      </c>
      <c r="D5904" s="24">
        <v>5.8299999999999997E-4</v>
      </c>
      <c r="E5904" s="9">
        <f t="shared" si="925"/>
        <v>1.6359249146930308E-4</v>
      </c>
      <c r="F5904">
        <f t="shared" si="926"/>
        <v>1.0001636058734507</v>
      </c>
      <c r="G5904">
        <f t="shared" si="927"/>
        <v>24.450624098931062</v>
      </c>
      <c r="H5904">
        <f t="shared" si="919"/>
        <v>1.5079900145205315E-2</v>
      </c>
      <c r="I5904" t="str">
        <f t="shared" si="928"/>
        <v>2021</v>
      </c>
      <c r="J5904">
        <f t="shared" si="920"/>
        <v>2.7124024960929765</v>
      </c>
      <c r="K5904">
        <f t="shared" si="921"/>
        <v>-2.7124024960929765</v>
      </c>
      <c r="L5904">
        <f t="shared" si="923"/>
        <v>-1.2215986500114511</v>
      </c>
      <c r="M5904">
        <f t="shared" si="924"/>
        <v>0</v>
      </c>
      <c r="P5904" s="16">
        <f t="shared" si="922"/>
        <v>0.11093387576195071</v>
      </c>
    </row>
    <row r="5905" spans="1:16" x14ac:dyDescent="0.3">
      <c r="A5905">
        <v>5904</v>
      </c>
      <c r="B5905" s="23" t="s">
        <v>5485</v>
      </c>
      <c r="C5905" s="24">
        <v>24.591999999999999</v>
      </c>
      <c r="D5905" s="24">
        <v>5.6000000000000006E-4</v>
      </c>
      <c r="E5905" s="9">
        <f t="shared" si="925"/>
        <v>5.6682790158098986E-3</v>
      </c>
      <c r="F5905">
        <f t="shared" si="926"/>
        <v>1.0056843741054267</v>
      </c>
      <c r="G5905">
        <f t="shared" si="927"/>
        <v>24.589704853775157</v>
      </c>
      <c r="H5905">
        <f t="shared" si="919"/>
        <v>1.5082151548976788E-2</v>
      </c>
      <c r="I5905" t="str">
        <f t="shared" si="928"/>
        <v>2021</v>
      </c>
      <c r="J5905">
        <f t="shared" si="920"/>
        <v>2.7282385238991171</v>
      </c>
      <c r="K5905">
        <f t="shared" si="921"/>
        <v>-2.7282385238991171</v>
      </c>
      <c r="L5905">
        <f t="shared" si="923"/>
        <v>-1.3606794048555457</v>
      </c>
      <c r="M5905">
        <f t="shared" si="924"/>
        <v>0</v>
      </c>
      <c r="P5905" s="16">
        <f t="shared" si="922"/>
        <v>0.11095043800333626</v>
      </c>
    </row>
    <row r="5906" spans="1:16" x14ac:dyDescent="0.3">
      <c r="A5906">
        <v>5905</v>
      </c>
      <c r="B5906" s="23" t="s">
        <v>5486</v>
      </c>
      <c r="C5906" s="24">
        <v>24.088000000000001</v>
      </c>
      <c r="D5906" s="24">
        <v>5.6000000000000006E-4</v>
      </c>
      <c r="E5906" s="9">
        <f t="shared" si="925"/>
        <v>-2.0707395616807296E-2</v>
      </c>
      <c r="F5906">
        <f t="shared" si="926"/>
        <v>0.9795055302537411</v>
      </c>
      <c r="G5906">
        <f t="shared" si="927"/>
        <v>24.085751891580028</v>
      </c>
      <c r="H5906">
        <f t="shared" si="919"/>
        <v>1.560165549857522E-2</v>
      </c>
      <c r="I5906" t="str">
        <f t="shared" si="928"/>
        <v>2021</v>
      </c>
      <c r="J5906">
        <f t="shared" si="920"/>
        <v>2.7643728123101892</v>
      </c>
      <c r="K5906">
        <f t="shared" si="921"/>
        <v>-2.7643728123101892</v>
      </c>
      <c r="L5906">
        <f t="shared" si="923"/>
        <v>-0.85672644266041686</v>
      </c>
      <c r="M5906">
        <f t="shared" si="924"/>
        <v>0</v>
      </c>
      <c r="P5906" s="16">
        <f t="shared" si="922"/>
        <v>0.11477212024576934</v>
      </c>
    </row>
    <row r="5907" spans="1:16" x14ac:dyDescent="0.3">
      <c r="A5907">
        <v>5906</v>
      </c>
      <c r="B5907" s="23" t="s">
        <v>5487</v>
      </c>
      <c r="C5907" s="24">
        <v>24.190999999999999</v>
      </c>
      <c r="D5907" s="24">
        <v>5.6000000000000006E-4</v>
      </c>
      <c r="E5907" s="9">
        <f t="shared" si="925"/>
        <v>4.2668719844986538E-3</v>
      </c>
      <c r="F5907">
        <f t="shared" si="926"/>
        <v>1.0042759880438392</v>
      </c>
      <c r="G5907">
        <f t="shared" si="927"/>
        <v>24.188742278695301</v>
      </c>
      <c r="H5907">
        <f t="shared" si="919"/>
        <v>1.5331089723707931E-2</v>
      </c>
      <c r="I5907" t="str">
        <f t="shared" si="928"/>
        <v>2021</v>
      </c>
      <c r="J5907">
        <f t="shared" si="920"/>
        <v>2.7280481623814872</v>
      </c>
      <c r="K5907">
        <f t="shared" si="921"/>
        <v>-2.7280481623814872</v>
      </c>
      <c r="L5907">
        <f t="shared" si="923"/>
        <v>-0.95971682977569017</v>
      </c>
      <c r="M5907">
        <f t="shared" si="924"/>
        <v>0</v>
      </c>
      <c r="P5907" s="16">
        <f t="shared" si="922"/>
        <v>0.11278172841521686</v>
      </c>
    </row>
    <row r="5908" spans="1:16" x14ac:dyDescent="0.3">
      <c r="A5908">
        <v>5907</v>
      </c>
      <c r="B5908" s="23" t="s">
        <v>5488</v>
      </c>
      <c r="C5908" s="24">
        <v>24.12</v>
      </c>
      <c r="D5908" s="24">
        <v>5.6000000000000006E-4</v>
      </c>
      <c r="E5908" s="9">
        <f t="shared" si="925"/>
        <v>-2.9392913049466553E-3</v>
      </c>
      <c r="F5908">
        <f t="shared" si="926"/>
        <v>0.99706502418254728</v>
      </c>
      <c r="G5908">
        <f t="shared" si="927"/>
        <v>24.117748905052732</v>
      </c>
      <c r="H5908">
        <f t="shared" si="919"/>
        <v>1.5221395446631866E-2</v>
      </c>
      <c r="I5908" t="str">
        <f t="shared" si="928"/>
        <v>2021</v>
      </c>
      <c r="J5908">
        <f t="shared" si="920"/>
        <v>2.7005794521621427</v>
      </c>
      <c r="K5908">
        <f t="shared" si="921"/>
        <v>-2.7005794521621427</v>
      </c>
      <c r="L5908">
        <f t="shared" si="923"/>
        <v>-0.8887234561331212</v>
      </c>
      <c r="M5908">
        <f t="shared" si="924"/>
        <v>0</v>
      </c>
      <c r="P5908" s="16">
        <f t="shared" si="922"/>
        <v>0.11197477272003459</v>
      </c>
    </row>
    <row r="5909" spans="1:16" x14ac:dyDescent="0.3">
      <c r="A5909">
        <v>5908</v>
      </c>
      <c r="B5909" s="23" t="s">
        <v>5489</v>
      </c>
      <c r="C5909" s="24">
        <v>23.949000000000002</v>
      </c>
      <c r="D5909" s="24">
        <v>5.8E-4</v>
      </c>
      <c r="E5909" s="9">
        <f t="shared" si="925"/>
        <v>-7.114802527213129E-3</v>
      </c>
      <c r="F5909">
        <f t="shared" si="926"/>
        <v>0.99291044776119408</v>
      </c>
      <c r="G5909">
        <f t="shared" si="927"/>
        <v>23.946685041891445</v>
      </c>
      <c r="H5909">
        <f t="shared" si="919"/>
        <v>1.5153671483729146E-2</v>
      </c>
      <c r="I5909" t="str">
        <f t="shared" si="928"/>
        <v>2021</v>
      </c>
      <c r="J5909">
        <f t="shared" si="920"/>
        <v>2.6694942566873063</v>
      </c>
      <c r="K5909">
        <f t="shared" si="921"/>
        <v>-2.6694942566873063</v>
      </c>
      <c r="L5909">
        <f t="shared" si="923"/>
        <v>-0.71765959297183457</v>
      </c>
      <c r="M5909">
        <f t="shared" si="924"/>
        <v>0</v>
      </c>
      <c r="P5909" s="16">
        <f t="shared" si="922"/>
        <v>0.11147656771771924</v>
      </c>
    </row>
    <row r="5910" spans="1:16" x14ac:dyDescent="0.3">
      <c r="A5910">
        <v>5909</v>
      </c>
      <c r="B5910" s="23" t="s">
        <v>6877</v>
      </c>
      <c r="C5910" s="24">
        <v>23.84</v>
      </c>
      <c r="D5910" s="24">
        <v>5.8299999999999997E-4</v>
      </c>
      <c r="E5910" s="9">
        <f t="shared" si="925"/>
        <v>-4.5617271346226089E-3</v>
      </c>
      <c r="F5910">
        <f t="shared" si="926"/>
        <v>0.99544866173952973</v>
      </c>
      <c r="G5910">
        <f t="shared" si="927"/>
        <v>23.837683659204046</v>
      </c>
      <c r="H5910">
        <f t="shared" si="919"/>
        <v>1.5002867144599861E-2</v>
      </c>
      <c r="I5910" t="str">
        <f t="shared" si="928"/>
        <v>2021</v>
      </c>
      <c r="J5910">
        <f t="shared" si="920"/>
        <v>2.6308981542803682</v>
      </c>
      <c r="K5910">
        <f t="shared" si="921"/>
        <v>-2.6308981542803682</v>
      </c>
      <c r="L5910">
        <f t="shared" si="923"/>
        <v>-0.60865821028443534</v>
      </c>
      <c r="M5910">
        <f t="shared" si="924"/>
        <v>0</v>
      </c>
      <c r="P5910" s="16">
        <f t="shared" si="922"/>
        <v>0.11036718969397614</v>
      </c>
    </row>
    <row r="5911" spans="1:16" x14ac:dyDescent="0.3">
      <c r="A5911">
        <v>5910</v>
      </c>
      <c r="B5911" s="23" t="s">
        <v>5490</v>
      </c>
      <c r="C5911" s="24">
        <v>24.073</v>
      </c>
      <c r="D5911" s="24">
        <v>4.8000000000000001E-4</v>
      </c>
      <c r="E5911" s="9">
        <f t="shared" si="925"/>
        <v>9.7260383082933919E-3</v>
      </c>
      <c r="F5911">
        <f t="shared" si="926"/>
        <v>1.0097734899328858</v>
      </c>
      <c r="G5911">
        <f t="shared" si="927"/>
        <v>24.071074237031546</v>
      </c>
      <c r="H5911">
        <f t="shared" si="919"/>
        <v>1.5059005756927188E-2</v>
      </c>
      <c r="I5911" t="str">
        <f t="shared" si="928"/>
        <v>2021</v>
      </c>
      <c r="J5911">
        <f t="shared" si="920"/>
        <v>2.666597651475866</v>
      </c>
      <c r="K5911">
        <f t="shared" si="921"/>
        <v>-2.666597651475866</v>
      </c>
      <c r="L5911">
        <f t="shared" si="923"/>
        <v>-0.84204878811193495</v>
      </c>
      <c r="M5911">
        <f t="shared" si="924"/>
        <v>0</v>
      </c>
      <c r="P5911" s="16">
        <f t="shared" si="922"/>
        <v>0.11078016814777236</v>
      </c>
    </row>
    <row r="5912" spans="1:16" x14ac:dyDescent="0.3">
      <c r="A5912">
        <v>5911</v>
      </c>
      <c r="B5912" s="23" t="s">
        <v>5491</v>
      </c>
      <c r="C5912" s="24">
        <v>23.507000000000001</v>
      </c>
      <c r="D5912" s="24">
        <v>5.0999999999999993E-4</v>
      </c>
      <c r="E5912" s="9">
        <f t="shared" si="925"/>
        <v>-2.3792631370061278E-2</v>
      </c>
      <c r="F5912">
        <f t="shared" si="926"/>
        <v>0.97648818178041796</v>
      </c>
      <c r="G5912">
        <f t="shared" si="927"/>
        <v>23.505001989916632</v>
      </c>
      <c r="H5912">
        <f t="shared" si="919"/>
        <v>1.5664764930857507E-2</v>
      </c>
      <c r="I5912" t="str">
        <f t="shared" si="928"/>
        <v>2021</v>
      </c>
      <c r="J5912">
        <f t="shared" si="920"/>
        <v>2.7086313150012518</v>
      </c>
      <c r="K5912">
        <f t="shared" si="921"/>
        <v>-2.7086313150012518</v>
      </c>
      <c r="L5912">
        <f t="shared" si="923"/>
        <v>-0.2759765409970214</v>
      </c>
      <c r="M5912">
        <f t="shared" si="924"/>
        <v>0</v>
      </c>
      <c r="P5912" s="16">
        <f t="shared" si="922"/>
        <v>0.11523637888493787</v>
      </c>
    </row>
    <row r="5913" spans="1:16" x14ac:dyDescent="0.3">
      <c r="A5913">
        <v>5912</v>
      </c>
      <c r="B5913" s="23" t="s">
        <v>5492</v>
      </c>
      <c r="C5913" s="24">
        <v>23.231000000000002</v>
      </c>
      <c r="D5913" s="24">
        <v>5.0999999999999993E-4</v>
      </c>
      <c r="E5913" s="9">
        <f t="shared" si="925"/>
        <v>-1.1810655496553347E-2</v>
      </c>
      <c r="F5913">
        <f t="shared" si="926"/>
        <v>0.98825881652273795</v>
      </c>
      <c r="G5913">
        <f t="shared" si="927"/>
        <v>23.229025448919611</v>
      </c>
      <c r="H5913">
        <f t="shared" si="919"/>
        <v>1.5711417944859953E-2</v>
      </c>
      <c r="I5913" t="str">
        <f t="shared" si="928"/>
        <v>2021</v>
      </c>
      <c r="J5913">
        <f t="shared" si="920"/>
        <v>2.6848009452962103</v>
      </c>
      <c r="K5913">
        <f t="shared" si="921"/>
        <v>-2.6848009452962103</v>
      </c>
      <c r="L5913">
        <f t="shared" si="923"/>
        <v>0.68034068857132723</v>
      </c>
      <c r="M5913">
        <f t="shared" si="924"/>
        <v>0</v>
      </c>
      <c r="P5913" s="16">
        <f t="shared" si="922"/>
        <v>0.11557957742136277</v>
      </c>
    </row>
    <row r="5914" spans="1:16" x14ac:dyDescent="0.3">
      <c r="A5914">
        <v>5913</v>
      </c>
      <c r="B5914" s="23" t="s">
        <v>5493</v>
      </c>
      <c r="C5914" s="24">
        <v>23.911000000000001</v>
      </c>
      <c r="D5914" s="24">
        <v>4.0999999999999999E-4</v>
      </c>
      <c r="E5914" s="9">
        <f t="shared" si="925"/>
        <v>2.8851010461637037E-2</v>
      </c>
      <c r="F5914">
        <f t="shared" si="926"/>
        <v>1.0292712324049762</v>
      </c>
      <c r="G5914">
        <f t="shared" si="927"/>
        <v>23.909366137490938</v>
      </c>
      <c r="H5914">
        <f t="shared" si="919"/>
        <v>1.3957232841289803E-2</v>
      </c>
      <c r="I5914" t="str">
        <f t="shared" si="928"/>
        <v>2021</v>
      </c>
      <c r="J5914">
        <f t="shared" si="920"/>
        <v>2.4548960495155701</v>
      </c>
      <c r="K5914">
        <f t="shared" si="921"/>
        <v>-2.4548960495155701</v>
      </c>
      <c r="L5914">
        <f t="shared" si="923"/>
        <v>0.24578189683532159</v>
      </c>
      <c r="M5914">
        <f t="shared" si="924"/>
        <v>0</v>
      </c>
      <c r="P5914" s="16">
        <f t="shared" si="922"/>
        <v>0.10267507868668191</v>
      </c>
    </row>
    <row r="5915" spans="1:16" x14ac:dyDescent="0.3">
      <c r="A5915">
        <v>5914</v>
      </c>
      <c r="B5915" s="23" t="s">
        <v>5494</v>
      </c>
      <c r="C5915" s="24">
        <v>24.157</v>
      </c>
      <c r="D5915" s="24">
        <v>4.6000000000000001E-4</v>
      </c>
      <c r="E5915" s="9">
        <f t="shared" si="925"/>
        <v>1.0235589070714845E-2</v>
      </c>
      <c r="F5915">
        <f t="shared" si="926"/>
        <v>1.0102881518966165</v>
      </c>
      <c r="G5915">
        <f t="shared" si="927"/>
        <v>24.15514803432626</v>
      </c>
      <c r="H5915">
        <f t="shared" si="919"/>
        <v>1.3378324806369465E-2</v>
      </c>
      <c r="I5915" t="str">
        <f t="shared" si="928"/>
        <v>2021</v>
      </c>
      <c r="J5915">
        <f t="shared" si="920"/>
        <v>2.3772626106075321</v>
      </c>
      <c r="K5915">
        <f t="shared" si="921"/>
        <v>-2.3772626106075321</v>
      </c>
      <c r="L5915">
        <f t="shared" si="923"/>
        <v>5.8011695604889724E-2</v>
      </c>
      <c r="M5915">
        <f t="shared" si="924"/>
        <v>0</v>
      </c>
      <c r="P5915" s="16">
        <f t="shared" si="922"/>
        <v>9.8416395843621635E-2</v>
      </c>
    </row>
    <row r="5916" spans="1:16" x14ac:dyDescent="0.3">
      <c r="A5916">
        <v>5915</v>
      </c>
      <c r="B5916" s="23" t="s">
        <v>6883</v>
      </c>
      <c r="C5916" s="24">
        <v>24.215</v>
      </c>
      <c r="D5916" s="24">
        <v>4.5600000000000003E-4</v>
      </c>
      <c r="E5916" s="9">
        <f t="shared" si="925"/>
        <v>2.3980826840128461E-3</v>
      </c>
      <c r="F5916">
        <f t="shared" si="926"/>
        <v>1.0024009603841537</v>
      </c>
      <c r="G5916">
        <f t="shared" si="927"/>
        <v>24.213159729931149</v>
      </c>
      <c r="H5916">
        <f t="shared" si="919"/>
        <v>1.2893777824295148E-2</v>
      </c>
      <c r="I5916" t="str">
        <f t="shared" si="928"/>
        <v>2021</v>
      </c>
      <c r="J5916">
        <f t="shared" si="920"/>
        <v>2.2966635096230887</v>
      </c>
      <c r="K5916">
        <f t="shared" si="921"/>
        <v>-2.2966635096230887</v>
      </c>
      <c r="L5916">
        <f t="shared" si="923"/>
        <v>0.10297596153492705</v>
      </c>
      <c r="M5916">
        <f t="shared" si="924"/>
        <v>0</v>
      </c>
      <c r="P5916" s="16">
        <f t="shared" si="922"/>
        <v>9.4851871265032098E-2</v>
      </c>
    </row>
    <row r="5917" spans="1:16" x14ac:dyDescent="0.3">
      <c r="A5917">
        <v>5916</v>
      </c>
      <c r="B5917" s="23" t="s">
        <v>5495</v>
      </c>
      <c r="C5917" s="24">
        <v>24.542000000000002</v>
      </c>
      <c r="D5917" s="24">
        <v>4.0999999999999999E-4</v>
      </c>
      <c r="E5917" s="9">
        <f t="shared" si="925"/>
        <v>1.3413659699163676E-2</v>
      </c>
      <c r="F5917">
        <f t="shared" si="926"/>
        <v>1.0135040264298989</v>
      </c>
      <c r="G5917">
        <f t="shared" si="927"/>
        <v>24.540323020630783</v>
      </c>
      <c r="H5917">
        <f t="shared" si="919"/>
        <v>1.3030713252510281E-2</v>
      </c>
      <c r="I5917" t="str">
        <f t="shared" si="928"/>
        <v>2021</v>
      </c>
      <c r="J5917">
        <f t="shared" si="920"/>
        <v>2.3524163200458545</v>
      </c>
      <c r="K5917">
        <f t="shared" si="921"/>
        <v>-2.3524163200458545</v>
      </c>
      <c r="L5917">
        <f t="shared" si="923"/>
        <v>-0.22418732916470674</v>
      </c>
      <c r="M5917">
        <f t="shared" si="924"/>
        <v>0</v>
      </c>
      <c r="P5917" s="16">
        <f t="shared" si="922"/>
        <v>9.5859223942089261E-2</v>
      </c>
    </row>
    <row r="5918" spans="1:16" x14ac:dyDescent="0.3">
      <c r="A5918">
        <v>5917</v>
      </c>
      <c r="B5918" s="23" t="s">
        <v>5496</v>
      </c>
      <c r="C5918" s="24">
        <v>24.318000000000001</v>
      </c>
      <c r="D5918" s="24">
        <v>4.6000000000000001E-4</v>
      </c>
      <c r="E5918" s="9">
        <f t="shared" si="925"/>
        <v>-9.169118680129552E-3</v>
      </c>
      <c r="F5918">
        <f t="shared" si="926"/>
        <v>0.99087278950370794</v>
      </c>
      <c r="G5918">
        <f t="shared" si="927"/>
        <v>24.316135691466076</v>
      </c>
      <c r="H5918">
        <f t="shared" si="919"/>
        <v>1.3186410121600741E-2</v>
      </c>
      <c r="I5918" t="str">
        <f t="shared" si="928"/>
        <v>2021</v>
      </c>
      <c r="J5918">
        <f t="shared" si="920"/>
        <v>2.3587768559349329</v>
      </c>
      <c r="K5918">
        <f t="shared" si="921"/>
        <v>-2.3587768559349329</v>
      </c>
      <c r="L5918">
        <f t="shared" si="923"/>
        <v>0.33157196512954457</v>
      </c>
      <c r="M5918">
        <f t="shared" si="924"/>
        <v>0</v>
      </c>
      <c r="P5918" s="16">
        <f t="shared" si="922"/>
        <v>9.7004593405142198E-2</v>
      </c>
    </row>
    <row r="5919" spans="1:16" x14ac:dyDescent="0.3">
      <c r="A5919">
        <v>5918</v>
      </c>
      <c r="B5919" s="23" t="s">
        <v>5497</v>
      </c>
      <c r="C5919" s="24">
        <v>24.771999999999998</v>
      </c>
      <c r="D5919" s="24">
        <v>5.0999999999999993E-4</v>
      </c>
      <c r="E5919" s="9">
        <f t="shared" si="925"/>
        <v>1.8497166201587881E-2</v>
      </c>
      <c r="F5919">
        <f t="shared" si="926"/>
        <v>1.0186692984620445</v>
      </c>
      <c r="G5919">
        <f t="shared" si="927"/>
        <v>24.76989446948631</v>
      </c>
      <c r="H5919">
        <f t="shared" si="919"/>
        <v>1.3484611609347035E-2</v>
      </c>
      <c r="I5919" t="str">
        <f t="shared" si="928"/>
        <v>2021</v>
      </c>
      <c r="J5919">
        <f t="shared" si="920"/>
        <v>2.4571310454091546</v>
      </c>
      <c r="K5919">
        <f t="shared" si="921"/>
        <v>-2.4571310454091546</v>
      </c>
      <c r="L5919">
        <f t="shared" si="923"/>
        <v>-0.47495962671588643</v>
      </c>
      <c r="M5919">
        <f t="shared" si="924"/>
        <v>0</v>
      </c>
      <c r="P5919" s="16">
        <f t="shared" si="922"/>
        <v>9.9198284774126122E-2</v>
      </c>
    </row>
    <row r="5920" spans="1:16" x14ac:dyDescent="0.3">
      <c r="A5920">
        <v>5919</v>
      </c>
      <c r="B5920" s="23" t="s">
        <v>5498</v>
      </c>
      <c r="C5920" s="24">
        <v>25.300999999999998</v>
      </c>
      <c r="D5920" s="24">
        <v>5.0700000000000007E-4</v>
      </c>
      <c r="E5920" s="9">
        <f t="shared" si="925"/>
        <v>2.1129937568240161E-2</v>
      </c>
      <c r="F5920">
        <f t="shared" si="926"/>
        <v>1.021354755368965</v>
      </c>
      <c r="G5920">
        <f t="shared" si="927"/>
        <v>25.298862155825187</v>
      </c>
      <c r="H5920">
        <f t="shared" si="919"/>
        <v>1.3820341074136601E-2</v>
      </c>
      <c r="I5920" t="str">
        <f t="shared" si="928"/>
        <v>2021</v>
      </c>
      <c r="J5920">
        <f t="shared" si="920"/>
        <v>2.572085911717811</v>
      </c>
      <c r="K5920">
        <f t="shared" si="921"/>
        <v>-2.572085911717811</v>
      </c>
      <c r="L5920">
        <f t="shared" si="923"/>
        <v>-1.8658540461686499</v>
      </c>
      <c r="M5920">
        <f t="shared" si="924"/>
        <v>0</v>
      </c>
      <c r="P5920" s="16">
        <f t="shared" si="922"/>
        <v>0.10166804719814546</v>
      </c>
    </row>
    <row r="5921" spans="1:16" x14ac:dyDescent="0.3">
      <c r="A5921">
        <v>5920</v>
      </c>
      <c r="B5921" s="23" t="s">
        <v>5499</v>
      </c>
      <c r="C5921" s="24">
        <v>25.346</v>
      </c>
      <c r="D5921" s="24">
        <v>5.3199999999999992E-4</v>
      </c>
      <c r="E5921" s="9">
        <f t="shared" si="925"/>
        <v>1.7770060158179308E-3</v>
      </c>
      <c r="F5921">
        <f t="shared" si="926"/>
        <v>1.0017785858266472</v>
      </c>
      <c r="G5921">
        <f t="shared" si="927"/>
        <v>25.343752754296034</v>
      </c>
      <c r="H5921">
        <f t="shared" ref="H5921:H5984" si="929">SQRT(_xlfn.VAR.S(E5892:E5921))</f>
        <v>1.3821511966403308E-2</v>
      </c>
      <c r="I5921" t="str">
        <f t="shared" si="928"/>
        <v>2021</v>
      </c>
      <c r="J5921">
        <f t="shared" ref="J5921:J5984" si="930">-K5921</f>
        <v>2.5768681511243527</v>
      </c>
      <c r="K5921">
        <f t="shared" ref="K5921:K5984" si="931">-G5921*$P$3*$R$3*H5921</f>
        <v>-2.5768681511243527</v>
      </c>
      <c r="L5921">
        <f t="shared" si="923"/>
        <v>-1.9107446446394967</v>
      </c>
      <c r="M5921">
        <f t="shared" si="924"/>
        <v>0</v>
      </c>
      <c r="P5921" s="16">
        <f t="shared" ref="P5921:P5984" si="932">-K5921/G5921</f>
        <v>0.10167666075765146</v>
      </c>
    </row>
    <row r="5922" spans="1:16" x14ac:dyDescent="0.3">
      <c r="A5922">
        <v>5921</v>
      </c>
      <c r="B5922" s="23" t="s">
        <v>6888</v>
      </c>
      <c r="C5922" s="24">
        <v>25.427</v>
      </c>
      <c r="D5922" s="24">
        <v>5.5800000000000001E-4</v>
      </c>
      <c r="E5922" s="9">
        <f t="shared" si="925"/>
        <v>3.1906749145306735E-3</v>
      </c>
      <c r="F5922">
        <f t="shared" si="926"/>
        <v>1.0031957705357848</v>
      </c>
      <c r="G5922">
        <f t="shared" si="927"/>
        <v>25.424635398955655</v>
      </c>
      <c r="H5922">
        <f t="shared" si="929"/>
        <v>1.3818374669038163E-2</v>
      </c>
      <c r="I5922" t="str">
        <f t="shared" si="928"/>
        <v>2021</v>
      </c>
      <c r="J5922">
        <f t="shared" si="930"/>
        <v>2.5845052472166463</v>
      </c>
      <c r="K5922">
        <f t="shared" si="931"/>
        <v>-2.5845052472166463</v>
      </c>
      <c r="L5922">
        <f t="shared" ref="L5922:L5985" si="933">+MIN(G5923-G5922,G5924-G5922,G5925-G5922,G5926-G5922,G5927-G5922,G5928-G5922,G5929-G5922,G5930-G5922,G5931-G5922,G5932-G5922)</f>
        <v>-1.9916272892991174</v>
      </c>
      <c r="M5922">
        <f t="shared" ref="M5922:M5985" si="934">+IF(L5922&lt;K5922,1,0)</f>
        <v>0</v>
      </c>
      <c r="P5922" s="16">
        <f t="shared" si="932"/>
        <v>0.10165358152285668</v>
      </c>
    </row>
    <row r="5923" spans="1:16" x14ac:dyDescent="0.3">
      <c r="A5923">
        <v>5922</v>
      </c>
      <c r="B5923" s="23" t="s">
        <v>5500</v>
      </c>
      <c r="C5923" s="24">
        <v>25.105</v>
      </c>
      <c r="D5923" s="24">
        <v>4.6000000000000001E-4</v>
      </c>
      <c r="E5923" s="9">
        <f t="shared" si="925"/>
        <v>-1.2744572087734184E-2</v>
      </c>
      <c r="F5923">
        <f t="shared" si="926"/>
        <v>0.98733629606323992</v>
      </c>
      <c r="G5923">
        <f t="shared" si="927"/>
        <v>25.103075357112253</v>
      </c>
      <c r="H5923">
        <f t="shared" si="929"/>
        <v>1.4112434863244771E-2</v>
      </c>
      <c r="I5923" t="str">
        <f t="shared" si="928"/>
        <v>2021</v>
      </c>
      <c r="J5923">
        <f t="shared" si="930"/>
        <v>2.6061211508697188</v>
      </c>
      <c r="K5923">
        <f t="shared" si="931"/>
        <v>-2.6061211508697188</v>
      </c>
      <c r="L5923">
        <f t="shared" si="933"/>
        <v>-1.9981163852988466</v>
      </c>
      <c r="M5923">
        <f t="shared" si="934"/>
        <v>0</v>
      </c>
      <c r="P5923" s="16">
        <f t="shared" si="932"/>
        <v>0.1038168078530405</v>
      </c>
    </row>
    <row r="5924" spans="1:16" x14ac:dyDescent="0.3">
      <c r="A5924">
        <v>5923</v>
      </c>
      <c r="B5924" s="23" t="s">
        <v>5501</v>
      </c>
      <c r="C5924" s="24">
        <v>24.943999999999999</v>
      </c>
      <c r="D5924" s="24">
        <v>4.6000000000000001E-4</v>
      </c>
      <c r="E5924" s="9">
        <f t="shared" si="925"/>
        <v>-6.4337171712481713E-3</v>
      </c>
      <c r="F5924">
        <f t="shared" si="926"/>
        <v>0.99358693487353111</v>
      </c>
      <c r="G5924">
        <f t="shared" si="927"/>
        <v>24.942087699972436</v>
      </c>
      <c r="H5924">
        <f t="shared" si="929"/>
        <v>1.410632217632277E-2</v>
      </c>
      <c r="I5924" t="str">
        <f t="shared" si="928"/>
        <v>2021</v>
      </c>
      <c r="J5924">
        <f t="shared" si="930"/>
        <v>2.5882863451195357</v>
      </c>
      <c r="K5924">
        <f t="shared" si="931"/>
        <v>-2.5882863451195357</v>
      </c>
      <c r="L5924">
        <f t="shared" si="933"/>
        <v>-1.8371287281590298</v>
      </c>
      <c r="M5924">
        <f t="shared" si="934"/>
        <v>0</v>
      </c>
      <c r="P5924" s="16">
        <f t="shared" si="932"/>
        <v>0.10377184044310758</v>
      </c>
    </row>
    <row r="5925" spans="1:16" x14ac:dyDescent="0.3">
      <c r="A5925">
        <v>5924</v>
      </c>
      <c r="B5925" s="23" t="s">
        <v>5502</v>
      </c>
      <c r="C5925" s="24">
        <v>25.167000000000002</v>
      </c>
      <c r="D5925" s="24">
        <v>5.0999999999999993E-4</v>
      </c>
      <c r="E5925" s="9">
        <f t="shared" si="925"/>
        <v>8.900300216846551E-3</v>
      </c>
      <c r="F5925">
        <f t="shared" si="926"/>
        <v>1.0089400256574728</v>
      </c>
      <c r="G5925">
        <f t="shared" si="927"/>
        <v>25.164860895913211</v>
      </c>
      <c r="H5925">
        <f t="shared" si="929"/>
        <v>1.3322681854971328E-2</v>
      </c>
      <c r="I5925" t="str">
        <f t="shared" si="928"/>
        <v>2021</v>
      </c>
      <c r="J5925">
        <f t="shared" si="930"/>
        <v>2.4663341241508996</v>
      </c>
      <c r="K5925">
        <f t="shared" si="931"/>
        <v>-2.4663341241508996</v>
      </c>
      <c r="L5925">
        <f t="shared" si="933"/>
        <v>-2.3676847429583567</v>
      </c>
      <c r="M5925">
        <f t="shared" si="934"/>
        <v>0</v>
      </c>
      <c r="P5925" s="16">
        <f t="shared" si="932"/>
        <v>9.8007063673117054E-2</v>
      </c>
    </row>
    <row r="5926" spans="1:16" x14ac:dyDescent="0.3">
      <c r="A5926">
        <v>5925</v>
      </c>
      <c r="B5926" s="23" t="s">
        <v>5503</v>
      </c>
      <c r="C5926" s="24">
        <v>24.9</v>
      </c>
      <c r="D5926" s="24">
        <v>5.0999999999999993E-4</v>
      </c>
      <c r="E5926" s="9">
        <f t="shared" si="925"/>
        <v>-1.0665809061605426E-2</v>
      </c>
      <c r="F5926">
        <f t="shared" si="926"/>
        <v>0.98939086899511253</v>
      </c>
      <c r="G5926">
        <f t="shared" si="927"/>
        <v>24.897883589948698</v>
      </c>
      <c r="H5926">
        <f t="shared" si="929"/>
        <v>1.3390976272640864E-2</v>
      </c>
      <c r="I5926" t="str">
        <f t="shared" si="928"/>
        <v>2021</v>
      </c>
      <c r="J5926">
        <f t="shared" si="930"/>
        <v>2.4526771963754723</v>
      </c>
      <c r="K5926">
        <f t="shared" si="931"/>
        <v>-2.4526771963754723</v>
      </c>
      <c r="L5926">
        <f t="shared" si="933"/>
        <v>-2.1348944094695277</v>
      </c>
      <c r="M5926">
        <f t="shared" si="934"/>
        <v>0</v>
      </c>
      <c r="P5926" s="16">
        <f t="shared" si="932"/>
        <v>9.850946517259887E-2</v>
      </c>
    </row>
    <row r="5927" spans="1:16" x14ac:dyDescent="0.3">
      <c r="A5927">
        <v>5926</v>
      </c>
      <c r="B5927" s="23" t="s">
        <v>5504</v>
      </c>
      <c r="C5927" s="24">
        <v>24.780999999999999</v>
      </c>
      <c r="D5927" s="24">
        <v>5.0999999999999993E-4</v>
      </c>
      <c r="E5927" s="9">
        <f t="shared" si="925"/>
        <v>-4.7905729588108422E-3</v>
      </c>
      <c r="F5927">
        <f t="shared" si="926"/>
        <v>0.99522088353413651</v>
      </c>
      <c r="G5927">
        <f t="shared" si="927"/>
        <v>24.778893704518822</v>
      </c>
      <c r="H5927">
        <f t="shared" si="929"/>
        <v>1.33785994224735E-2</v>
      </c>
      <c r="I5927" t="str">
        <f t="shared" si="928"/>
        <v>2021</v>
      </c>
      <c r="J5927">
        <f t="shared" si="930"/>
        <v>2.4386994694071915</v>
      </c>
      <c r="K5927">
        <f t="shared" si="931"/>
        <v>-2.4386994694071915</v>
      </c>
      <c r="L5927">
        <f t="shared" si="933"/>
        <v>-2.4819748473973107</v>
      </c>
      <c r="M5927">
        <f t="shared" si="934"/>
        <v>1</v>
      </c>
      <c r="P5927" s="16">
        <f t="shared" si="932"/>
        <v>9.841841603132008E-2</v>
      </c>
    </row>
    <row r="5928" spans="1:16" x14ac:dyDescent="0.3">
      <c r="A5928">
        <v>5927</v>
      </c>
      <c r="B5928" s="23" t="s">
        <v>6894</v>
      </c>
      <c r="C5928" s="24">
        <v>24.65</v>
      </c>
      <c r="D5928" s="24">
        <v>5.5800000000000001E-4</v>
      </c>
      <c r="E5928" s="9">
        <f t="shared" si="925"/>
        <v>-5.3003300231520443E-3</v>
      </c>
      <c r="F5928">
        <f t="shared" si="926"/>
        <v>0.99471369194140669</v>
      </c>
      <c r="G5928">
        <f t="shared" si="927"/>
        <v>24.647707656595621</v>
      </c>
      <c r="H5928">
        <f t="shared" si="929"/>
        <v>1.344459432026464E-2</v>
      </c>
      <c r="I5928" t="str">
        <f t="shared" si="928"/>
        <v>2021</v>
      </c>
      <c r="J5928">
        <f t="shared" si="930"/>
        <v>2.4377544460237446</v>
      </c>
      <c r="K5928">
        <f t="shared" si="931"/>
        <v>-2.4377544460237446</v>
      </c>
      <c r="L5928">
        <f t="shared" si="933"/>
        <v>-2.3696756363418991</v>
      </c>
      <c r="M5928">
        <f t="shared" si="934"/>
        <v>0</v>
      </c>
      <c r="P5928" s="16">
        <f t="shared" si="932"/>
        <v>9.8903901327773658E-2</v>
      </c>
    </row>
    <row r="5929" spans="1:16" x14ac:dyDescent="0.3">
      <c r="A5929">
        <v>5928</v>
      </c>
      <c r="B5929" s="23" t="s">
        <v>5505</v>
      </c>
      <c r="C5929" s="24">
        <v>24.297000000000001</v>
      </c>
      <c r="D5929" s="24">
        <v>5.0999999999999993E-4</v>
      </c>
      <c r="E5929" s="9">
        <f t="shared" si="925"/>
        <v>-1.4424014553736529E-2</v>
      </c>
      <c r="F5929">
        <f t="shared" si="926"/>
        <v>0.98567951318458424</v>
      </c>
      <c r="G5929">
        <f t="shared" si="927"/>
        <v>24.294934842770424</v>
      </c>
      <c r="H5929">
        <f t="shared" si="929"/>
        <v>1.3710677079452135E-2</v>
      </c>
      <c r="I5929" t="str">
        <f t="shared" si="928"/>
        <v>2021</v>
      </c>
      <c r="J5929">
        <f t="shared" si="930"/>
        <v>2.4504190584077006</v>
      </c>
      <c r="K5929">
        <f t="shared" si="931"/>
        <v>-2.4504190584077006</v>
      </c>
      <c r="L5929">
        <f t="shared" si="933"/>
        <v>-2.0169028225167018</v>
      </c>
      <c r="M5929">
        <f t="shared" si="934"/>
        <v>0</v>
      </c>
      <c r="P5929" s="16">
        <f t="shared" si="932"/>
        <v>0.1008613142725462</v>
      </c>
    </row>
    <row r="5930" spans="1:16" x14ac:dyDescent="0.3">
      <c r="A5930">
        <v>5929</v>
      </c>
      <c r="B5930" s="23" t="s">
        <v>5506</v>
      </c>
      <c r="C5930" s="24">
        <v>23.434999999999999</v>
      </c>
      <c r="D5930" s="24">
        <v>5.0999999999999993E-4</v>
      </c>
      <c r="E5930" s="9">
        <f t="shared" si="925"/>
        <v>-3.6122254560293193E-2</v>
      </c>
      <c r="F5930">
        <f t="shared" si="926"/>
        <v>0.96452236901675092</v>
      </c>
      <c r="G5930">
        <f t="shared" si="927"/>
        <v>23.433008109656537</v>
      </c>
      <c r="H5930">
        <f t="shared" si="929"/>
        <v>1.4524298572669962E-2</v>
      </c>
      <c r="I5930" t="str">
        <f t="shared" si="928"/>
        <v>2021</v>
      </c>
      <c r="J5930">
        <f t="shared" si="930"/>
        <v>2.5037382924654272</v>
      </c>
      <c r="K5930">
        <f t="shared" si="931"/>
        <v>-2.5037382924654272</v>
      </c>
      <c r="L5930">
        <f t="shared" si="933"/>
        <v>-1.1549760894028154</v>
      </c>
      <c r="M5930">
        <f t="shared" si="934"/>
        <v>0</v>
      </c>
      <c r="P5930" s="16">
        <f t="shared" si="932"/>
        <v>0.10684664473075732</v>
      </c>
    </row>
    <row r="5931" spans="1:16" x14ac:dyDescent="0.3">
      <c r="A5931">
        <v>5930</v>
      </c>
      <c r="B5931" s="23" t="s">
        <v>5507</v>
      </c>
      <c r="C5931" s="24">
        <v>23.495999999999999</v>
      </c>
      <c r="D5931" s="24">
        <v>6.0999999999999997E-4</v>
      </c>
      <c r="E5931" s="9">
        <f t="shared" si="925"/>
        <v>2.5995625216496108E-3</v>
      </c>
      <c r="F5931">
        <f t="shared" si="926"/>
        <v>1.0026029443140603</v>
      </c>
      <c r="G5931">
        <f t="shared" si="927"/>
        <v>23.493611361424517</v>
      </c>
      <c r="H5931">
        <f t="shared" si="929"/>
        <v>1.3825490437866374E-2</v>
      </c>
      <c r="I5931" t="str">
        <f t="shared" si="928"/>
        <v>2021</v>
      </c>
      <c r="J5931">
        <f t="shared" si="930"/>
        <v>2.3894395458449895</v>
      </c>
      <c r="K5931">
        <f t="shared" si="931"/>
        <v>-2.3894395458449895</v>
      </c>
      <c r="L5931">
        <f t="shared" si="933"/>
        <v>-1.2675747480403281</v>
      </c>
      <c r="M5931">
        <f t="shared" si="934"/>
        <v>0</v>
      </c>
      <c r="P5931" s="16">
        <f t="shared" si="932"/>
        <v>0.10170592801106537</v>
      </c>
    </row>
    <row r="5932" spans="1:16" x14ac:dyDescent="0.3">
      <c r="A5932">
        <v>5931</v>
      </c>
      <c r="B5932" s="23" t="s">
        <v>6898</v>
      </c>
      <c r="C5932" s="24">
        <v>23.582000000000001</v>
      </c>
      <c r="D5932" s="24">
        <v>6.0800000000000003E-4</v>
      </c>
      <c r="E5932" s="9">
        <f t="shared" si="925"/>
        <v>3.6535152581626804E-3</v>
      </c>
      <c r="F5932">
        <f t="shared" si="926"/>
        <v>1.0036601974804222</v>
      </c>
      <c r="G5932">
        <f t="shared" si="927"/>
        <v>23.579610478404472</v>
      </c>
      <c r="H5932">
        <f t="shared" si="929"/>
        <v>1.3722088453509381E-2</v>
      </c>
      <c r="I5932" t="str">
        <f t="shared" si="928"/>
        <v>2021</v>
      </c>
      <c r="J5932">
        <f t="shared" si="930"/>
        <v>2.3802499335274194</v>
      </c>
      <c r="K5932">
        <f t="shared" si="931"/>
        <v>-2.3802499335274194</v>
      </c>
      <c r="L5932">
        <f t="shared" si="933"/>
        <v>-1.3535738650202838</v>
      </c>
      <c r="M5932">
        <f t="shared" si="934"/>
        <v>0</v>
      </c>
      <c r="P5932" s="16">
        <f t="shared" si="932"/>
        <v>0.10094526097907282</v>
      </c>
    </row>
    <row r="5933" spans="1:16" x14ac:dyDescent="0.3">
      <c r="A5933">
        <v>5932</v>
      </c>
      <c r="B5933" s="23" t="s">
        <v>5508</v>
      </c>
      <c r="C5933" s="24">
        <v>23.106999999999999</v>
      </c>
      <c r="D5933" s="24">
        <v>5.2999999999999998E-4</v>
      </c>
      <c r="E5933" s="9">
        <f t="shared" si="925"/>
        <v>-2.0348107228112353E-2</v>
      </c>
      <c r="F5933">
        <f t="shared" si="926"/>
        <v>0.97985751844627256</v>
      </c>
      <c r="G5933">
        <f t="shared" si="927"/>
        <v>23.104958971813407</v>
      </c>
      <c r="H5933">
        <f t="shared" si="929"/>
        <v>1.396656289057094E-2</v>
      </c>
      <c r="I5933" t="str">
        <f t="shared" si="928"/>
        <v>2021</v>
      </c>
      <c r="J5933">
        <f t="shared" si="930"/>
        <v>2.3738893040227635</v>
      </c>
      <c r="K5933">
        <f t="shared" si="931"/>
        <v>-2.3738893040227635</v>
      </c>
      <c r="L5933">
        <f t="shared" si="933"/>
        <v>-0.87892235842921806</v>
      </c>
      <c r="M5933">
        <f t="shared" si="934"/>
        <v>0</v>
      </c>
      <c r="P5933" s="16">
        <f t="shared" si="932"/>
        <v>0.10274371432205349</v>
      </c>
    </row>
    <row r="5934" spans="1:16" x14ac:dyDescent="0.3">
      <c r="A5934">
        <v>5933</v>
      </c>
      <c r="B5934" s="23" t="s">
        <v>6900</v>
      </c>
      <c r="C5934" s="24">
        <v>23.59</v>
      </c>
      <c r="D5934" s="24">
        <v>5.5800000000000001E-4</v>
      </c>
      <c r="E5934" s="9">
        <f t="shared" si="925"/>
        <v>2.0687291493214362E-2</v>
      </c>
      <c r="F5934">
        <f t="shared" si="926"/>
        <v>1.0209027567403817</v>
      </c>
      <c r="G5934">
        <f t="shared" si="927"/>
        <v>23.587806232011793</v>
      </c>
      <c r="H5934">
        <f t="shared" si="929"/>
        <v>1.4560244192978446E-2</v>
      </c>
      <c r="I5934" t="str">
        <f t="shared" si="928"/>
        <v>2021</v>
      </c>
      <c r="J5934">
        <f t="shared" si="930"/>
        <v>2.5265152901013215</v>
      </c>
      <c r="K5934">
        <f t="shared" si="931"/>
        <v>-2.5265152901013215</v>
      </c>
      <c r="L5934">
        <f t="shared" si="933"/>
        <v>-1.6161133808843573</v>
      </c>
      <c r="M5934">
        <f t="shared" si="934"/>
        <v>0</v>
      </c>
      <c r="P5934" s="16">
        <f t="shared" si="932"/>
        <v>0.10711107532639062</v>
      </c>
    </row>
    <row r="5935" spans="1:16" x14ac:dyDescent="0.3">
      <c r="A5935">
        <v>5934</v>
      </c>
      <c r="B5935" s="23" t="s">
        <v>5509</v>
      </c>
      <c r="C5935" s="24">
        <v>22.798999999999999</v>
      </c>
      <c r="D5935" s="24">
        <v>4.8000000000000001E-4</v>
      </c>
      <c r="E5935" s="9">
        <f t="shared" si="925"/>
        <v>-3.4106218070173888E-2</v>
      </c>
      <c r="F5935">
        <f t="shared" si="926"/>
        <v>0.96646884272997036</v>
      </c>
      <c r="G5935">
        <f t="shared" si="927"/>
        <v>22.797176152954854</v>
      </c>
      <c r="H5935">
        <f t="shared" si="929"/>
        <v>1.5681219206005573E-2</v>
      </c>
      <c r="I5935" t="str">
        <f t="shared" si="928"/>
        <v>2021</v>
      </c>
      <c r="J5935">
        <f t="shared" si="930"/>
        <v>2.6298234977413704</v>
      </c>
      <c r="K5935">
        <f t="shared" si="931"/>
        <v>-2.6298234977413704</v>
      </c>
      <c r="L5935">
        <f t="shared" si="933"/>
        <v>-0.82548330182741836</v>
      </c>
      <c r="M5935">
        <f t="shared" si="934"/>
        <v>0</v>
      </c>
      <c r="P5935" s="16">
        <f t="shared" si="932"/>
        <v>0.11535742322193294</v>
      </c>
    </row>
    <row r="5936" spans="1:16" x14ac:dyDescent="0.3">
      <c r="A5936">
        <v>5935</v>
      </c>
      <c r="B5936" s="23" t="s">
        <v>5510</v>
      </c>
      <c r="C5936" s="24">
        <v>22.765000000000001</v>
      </c>
      <c r="D5936" s="24">
        <v>5.2999999999999998E-4</v>
      </c>
      <c r="E5936" s="9">
        <f t="shared" si="925"/>
        <v>-1.4924065626643181E-3</v>
      </c>
      <c r="F5936">
        <f t="shared" si="926"/>
        <v>0.99850870652221591</v>
      </c>
      <c r="G5936">
        <f t="shared" si="927"/>
        <v>22.76298918047917</v>
      </c>
      <c r="H5936">
        <f t="shared" si="929"/>
        <v>1.5300687061850955E-2</v>
      </c>
      <c r="I5936" t="str">
        <f t="shared" si="928"/>
        <v>2021</v>
      </c>
      <c r="J5936">
        <f t="shared" si="930"/>
        <v>2.5621582223511949</v>
      </c>
      <c r="K5936">
        <f t="shared" si="931"/>
        <v>-2.5621582223511949</v>
      </c>
      <c r="L5936">
        <f t="shared" si="933"/>
        <v>-0.79129632935173433</v>
      </c>
      <c r="M5936">
        <f t="shared" si="934"/>
        <v>0</v>
      </c>
      <c r="P5936" s="16">
        <f t="shared" si="932"/>
        <v>0.11255807407528103</v>
      </c>
    </row>
    <row r="5937" spans="1:16" x14ac:dyDescent="0.3">
      <c r="A5937">
        <v>5936</v>
      </c>
      <c r="B5937" s="23" t="s">
        <v>5511</v>
      </c>
      <c r="C5937" s="24">
        <v>22.298999999999999</v>
      </c>
      <c r="D5937" s="24">
        <v>5.6000000000000006E-4</v>
      </c>
      <c r="E5937" s="9">
        <f t="shared" si="925"/>
        <v>-2.0682434375479355E-2</v>
      </c>
      <c r="F5937">
        <f t="shared" si="926"/>
        <v>0.97952998023281346</v>
      </c>
      <c r="G5937">
        <f t="shared" si="927"/>
        <v>22.296918857121511</v>
      </c>
      <c r="H5937">
        <f t="shared" si="929"/>
        <v>1.5629403528001001E-2</v>
      </c>
      <c r="I5937" t="str">
        <f t="shared" si="928"/>
        <v>2021</v>
      </c>
      <c r="J5937">
        <f t="shared" si="930"/>
        <v>2.5636160282357747</v>
      </c>
      <c r="K5937">
        <f t="shared" si="931"/>
        <v>-2.5636160282357747</v>
      </c>
      <c r="L5937">
        <f t="shared" si="933"/>
        <v>-0.32522600599407525</v>
      </c>
      <c r="M5937">
        <f t="shared" si="934"/>
        <v>0</v>
      </c>
      <c r="P5937" s="16">
        <f t="shared" si="932"/>
        <v>0.11497624603037787</v>
      </c>
    </row>
    <row r="5938" spans="1:16" x14ac:dyDescent="0.3">
      <c r="A5938">
        <v>5937</v>
      </c>
      <c r="B5938" s="23" t="s">
        <v>5512</v>
      </c>
      <c r="C5938" s="24">
        <v>22.28</v>
      </c>
      <c r="D5938" s="24">
        <v>5.2999999999999998E-4</v>
      </c>
      <c r="E5938" s="9">
        <f t="shared" si="925"/>
        <v>-8.5241935218280287E-4</v>
      </c>
      <c r="F5938">
        <f t="shared" si="926"/>
        <v>0.99914794385398453</v>
      </c>
      <c r="G5938">
        <f t="shared" si="927"/>
        <v>22.278032020253722</v>
      </c>
      <c r="H5938">
        <f t="shared" si="929"/>
        <v>1.5633012773213242E-2</v>
      </c>
      <c r="I5938" t="str">
        <f t="shared" si="928"/>
        <v>2021</v>
      </c>
      <c r="J5938">
        <f t="shared" si="930"/>
        <v>2.5620359963326771</v>
      </c>
      <c r="K5938">
        <f t="shared" si="931"/>
        <v>-2.5620359963326771</v>
      </c>
      <c r="L5938">
        <f t="shared" si="933"/>
        <v>-0.39314766132942225</v>
      </c>
      <c r="M5938">
        <f t="shared" si="934"/>
        <v>0</v>
      </c>
      <c r="P5938" s="16">
        <f t="shared" si="932"/>
        <v>0.11500279710539255</v>
      </c>
    </row>
    <row r="5939" spans="1:16" x14ac:dyDescent="0.3">
      <c r="A5939">
        <v>5938</v>
      </c>
      <c r="B5939" s="23" t="s">
        <v>5513</v>
      </c>
      <c r="C5939" s="24">
        <v>22.445</v>
      </c>
      <c r="D5939" s="24">
        <v>5.3199999999999992E-4</v>
      </c>
      <c r="E5939" s="9">
        <f t="shared" si="925"/>
        <v>7.3784571748121879E-3</v>
      </c>
      <c r="F5939">
        <f t="shared" si="926"/>
        <v>1.0074057450628366</v>
      </c>
      <c r="G5939">
        <f t="shared" si="927"/>
        <v>22.443009964892862</v>
      </c>
      <c r="H5939">
        <f t="shared" si="929"/>
        <v>1.5713855288957482E-2</v>
      </c>
      <c r="I5939" t="str">
        <f t="shared" si="928"/>
        <v>2021</v>
      </c>
      <c r="J5939">
        <f t="shared" si="930"/>
        <v>2.5943560130843468</v>
      </c>
      <c r="K5939">
        <f t="shared" si="931"/>
        <v>-2.5943560130843468</v>
      </c>
      <c r="L5939">
        <f t="shared" si="933"/>
        <v>-0.93683806719741725</v>
      </c>
      <c r="M5939">
        <f t="shared" si="934"/>
        <v>0</v>
      </c>
      <c r="P5939" s="16">
        <f t="shared" si="932"/>
        <v>0.11559750751537537</v>
      </c>
    </row>
    <row r="5940" spans="1:16" x14ac:dyDescent="0.3">
      <c r="A5940">
        <v>5939</v>
      </c>
      <c r="B5940" s="23" t="s">
        <v>6901</v>
      </c>
      <c r="C5940" s="24">
        <v>22.602</v>
      </c>
      <c r="D5940" s="24">
        <v>5.5800000000000001E-4</v>
      </c>
      <c r="E5940" s="9">
        <f t="shared" si="925"/>
        <v>6.9705257040636624E-3</v>
      </c>
      <c r="F5940">
        <f t="shared" si="926"/>
        <v>1.0069948763644465</v>
      </c>
      <c r="G5940">
        <f t="shared" si="927"/>
        <v>22.599898111739321</v>
      </c>
      <c r="H5940">
        <f t="shared" si="929"/>
        <v>1.5793977935477033E-2</v>
      </c>
      <c r="I5940" t="str">
        <f t="shared" si="928"/>
        <v>2021</v>
      </c>
      <c r="J5940">
        <f t="shared" si="930"/>
        <v>2.6258126053247852</v>
      </c>
      <c r="K5940">
        <f t="shared" si="931"/>
        <v>-2.6258126053247852</v>
      </c>
      <c r="L5940">
        <f t="shared" si="933"/>
        <v>-1.0937262140438762</v>
      </c>
      <c r="M5940">
        <f t="shared" si="934"/>
        <v>0</v>
      </c>
      <c r="P5940" s="16">
        <f t="shared" si="932"/>
        <v>0.11618692227469953</v>
      </c>
    </row>
    <row r="5941" spans="1:16" x14ac:dyDescent="0.3">
      <c r="A5941">
        <v>5940</v>
      </c>
      <c r="B5941" s="23" t="s">
        <v>5514</v>
      </c>
      <c r="C5941" s="24">
        <v>22.228000000000002</v>
      </c>
      <c r="D5941" s="24">
        <v>5.2999999999999998E-4</v>
      </c>
      <c r="E5941" s="9">
        <f t="shared" si="925"/>
        <v>-1.6685642520284181E-2</v>
      </c>
      <c r="F5941">
        <f t="shared" si="926"/>
        <v>0.98345279178833733</v>
      </c>
      <c r="G5941">
        <f t="shared" si="927"/>
        <v>22.226036613384188</v>
      </c>
      <c r="H5941">
        <f t="shared" si="929"/>
        <v>1.5866586715192806E-2</v>
      </c>
      <c r="I5941" t="str">
        <f t="shared" si="928"/>
        <v>2021</v>
      </c>
      <c r="J5941">
        <f t="shared" si="930"/>
        <v>2.5942465970154713</v>
      </c>
      <c r="K5941">
        <f t="shared" si="931"/>
        <v>-2.5942465970154713</v>
      </c>
      <c r="L5941">
        <f t="shared" si="933"/>
        <v>-0.71986471568874322</v>
      </c>
      <c r="M5941">
        <f t="shared" si="934"/>
        <v>0</v>
      </c>
      <c r="P5941" s="16">
        <f t="shared" si="932"/>
        <v>0.11672106197527159</v>
      </c>
    </row>
    <row r="5942" spans="1:16" x14ac:dyDescent="0.3">
      <c r="A5942">
        <v>5941</v>
      </c>
      <c r="B5942" s="23" t="s">
        <v>5515</v>
      </c>
      <c r="C5942" s="24">
        <v>22.486999999999998</v>
      </c>
      <c r="D5942" s="24">
        <v>6.3000000000000003E-4</v>
      </c>
      <c r="E5942" s="9">
        <f t="shared" si="925"/>
        <v>1.158460903702086E-2</v>
      </c>
      <c r="F5942">
        <f t="shared" si="926"/>
        <v>1.011651970487673</v>
      </c>
      <c r="G5942">
        <f t="shared" si="927"/>
        <v>22.484638988955247</v>
      </c>
      <c r="H5942">
        <f t="shared" si="929"/>
        <v>1.5553206996262309E-2</v>
      </c>
      <c r="I5942" t="str">
        <f t="shared" si="928"/>
        <v>2021</v>
      </c>
      <c r="J5942">
        <f t="shared" si="930"/>
        <v>2.5725960097304275</v>
      </c>
      <c r="K5942">
        <f t="shared" si="931"/>
        <v>-2.5725960097304275</v>
      </c>
      <c r="L5942">
        <f t="shared" si="933"/>
        <v>-0.97846709125980169</v>
      </c>
      <c r="M5942">
        <f t="shared" si="934"/>
        <v>0</v>
      </c>
      <c r="P5942" s="16">
        <f t="shared" si="932"/>
        <v>0.11441571336742924</v>
      </c>
    </row>
    <row r="5943" spans="1:16" x14ac:dyDescent="0.3">
      <c r="A5943">
        <v>5942</v>
      </c>
      <c r="B5943" s="23" t="s">
        <v>5516</v>
      </c>
      <c r="C5943" s="24">
        <v>22.39</v>
      </c>
      <c r="D5943" s="24">
        <v>6.6E-4</v>
      </c>
      <c r="E5943" s="9">
        <f t="shared" si="925"/>
        <v>-4.3229338440323416E-3</v>
      </c>
      <c r="F5943">
        <f t="shared" si="926"/>
        <v>0.99568639658469349</v>
      </c>
      <c r="G5943">
        <f t="shared" si="927"/>
        <v>22.387537235454534</v>
      </c>
      <c r="H5943">
        <f t="shared" si="929"/>
        <v>1.5441364762969156E-2</v>
      </c>
      <c r="I5943" t="str">
        <f t="shared" si="928"/>
        <v>2021</v>
      </c>
      <c r="J5943">
        <f t="shared" si="930"/>
        <v>2.5430665418319527</v>
      </c>
      <c r="K5943">
        <f t="shared" si="931"/>
        <v>-2.5430665418319527</v>
      </c>
      <c r="L5943">
        <f t="shared" si="933"/>
        <v>-0.88136533775908887</v>
      </c>
      <c r="M5943">
        <f t="shared" si="934"/>
        <v>0</v>
      </c>
      <c r="P5943" s="16">
        <f t="shared" si="932"/>
        <v>0.1135929564331251</v>
      </c>
    </row>
    <row r="5944" spans="1:16" x14ac:dyDescent="0.3">
      <c r="A5944">
        <v>5943</v>
      </c>
      <c r="B5944" s="23" t="s">
        <v>5517</v>
      </c>
      <c r="C5944" s="24">
        <v>21.974</v>
      </c>
      <c r="D5944" s="24">
        <v>6.3000000000000003E-4</v>
      </c>
      <c r="E5944" s="9">
        <f t="shared" si="925"/>
        <v>-1.875449433197424E-2</v>
      </c>
      <c r="F5944">
        <f t="shared" si="926"/>
        <v>0.98142027690933453</v>
      </c>
      <c r="G5944">
        <f t="shared" si="927"/>
        <v>21.971692851127436</v>
      </c>
      <c r="H5944">
        <f t="shared" si="929"/>
        <v>1.4670424984283016E-2</v>
      </c>
      <c r="I5944" t="str">
        <f t="shared" si="928"/>
        <v>2021</v>
      </c>
      <c r="J5944">
        <f t="shared" si="930"/>
        <v>2.3712204673150041</v>
      </c>
      <c r="K5944">
        <f t="shared" si="931"/>
        <v>-2.3712204673150041</v>
      </c>
      <c r="L5944">
        <f t="shared" si="933"/>
        <v>-0.46552095343199085</v>
      </c>
      <c r="M5944">
        <f t="shared" si="934"/>
        <v>0</v>
      </c>
      <c r="P5944" s="16">
        <f t="shared" si="932"/>
        <v>0.10792161001801595</v>
      </c>
    </row>
    <row r="5945" spans="1:16" x14ac:dyDescent="0.3">
      <c r="A5945">
        <v>5944</v>
      </c>
      <c r="B5945" s="23" t="s">
        <v>5518</v>
      </c>
      <c r="C5945" s="24">
        <v>22.16</v>
      </c>
      <c r="D5945" s="24">
        <v>6.3000000000000003E-4</v>
      </c>
      <c r="E5945" s="9">
        <f t="shared" si="925"/>
        <v>8.4289256003938582E-3</v>
      </c>
      <c r="F5945">
        <f t="shared" si="926"/>
        <v>1.0084645490124693</v>
      </c>
      <c r="G5945">
        <f t="shared" si="927"/>
        <v>22.157673322152725</v>
      </c>
      <c r="H5945">
        <f t="shared" si="929"/>
        <v>1.4618617606714622E-2</v>
      </c>
      <c r="I5945" t="str">
        <f t="shared" si="928"/>
        <v>2021</v>
      </c>
      <c r="J5945">
        <f t="shared" si="930"/>
        <v>2.3828471324698022</v>
      </c>
      <c r="K5945">
        <f t="shared" si="931"/>
        <v>-2.3828471324698022</v>
      </c>
      <c r="L5945">
        <f t="shared" si="933"/>
        <v>-0.65150142445727965</v>
      </c>
      <c r="M5945">
        <f t="shared" si="934"/>
        <v>0</v>
      </c>
      <c r="P5945" s="16">
        <f t="shared" si="932"/>
        <v>0.10754049388784369</v>
      </c>
    </row>
    <row r="5946" spans="1:16" x14ac:dyDescent="0.3">
      <c r="A5946">
        <v>5945</v>
      </c>
      <c r="B5946" s="23" t="s">
        <v>6902</v>
      </c>
      <c r="C5946" s="24">
        <v>22.234999999999999</v>
      </c>
      <c r="D5946" s="24">
        <v>6.0800000000000003E-4</v>
      </c>
      <c r="E5946" s="9">
        <f t="shared" si="925"/>
        <v>3.3787620835767584E-3</v>
      </c>
      <c r="F5946">
        <f t="shared" si="926"/>
        <v>1.0033844765342961</v>
      </c>
      <c r="G5946">
        <f t="shared" si="927"/>
        <v>22.232746967488907</v>
      </c>
      <c r="H5946">
        <f t="shared" si="929"/>
        <v>1.4631908721965299E-2</v>
      </c>
      <c r="I5946" t="str">
        <f t="shared" si="928"/>
        <v>2021</v>
      </c>
      <c r="J5946">
        <f t="shared" si="930"/>
        <v>2.3930943927981168</v>
      </c>
      <c r="K5946">
        <f t="shared" si="931"/>
        <v>-2.3930943927981168</v>
      </c>
      <c r="L5946">
        <f t="shared" si="933"/>
        <v>-0.72657506979346209</v>
      </c>
      <c r="M5946">
        <f t="shared" si="934"/>
        <v>0</v>
      </c>
      <c r="P5946" s="16">
        <f t="shared" si="932"/>
        <v>0.10763826873474315</v>
      </c>
    </row>
    <row r="5947" spans="1:16" x14ac:dyDescent="0.3">
      <c r="A5947">
        <v>5946</v>
      </c>
      <c r="B5947" s="23" t="s">
        <v>5519</v>
      </c>
      <c r="C5947" s="24">
        <v>22.29</v>
      </c>
      <c r="D5947" s="24">
        <v>5.6000000000000006E-4</v>
      </c>
      <c r="E5947" s="9">
        <f t="shared" si="925"/>
        <v>2.4705234351177266E-3</v>
      </c>
      <c r="F5947">
        <f t="shared" si="926"/>
        <v>1.0024735776928266</v>
      </c>
      <c r="G5947">
        <f t="shared" si="927"/>
        <v>22.287919697082312</v>
      </c>
      <c r="H5947">
        <f t="shared" si="929"/>
        <v>1.4346262217867684E-2</v>
      </c>
      <c r="I5947" t="str">
        <f t="shared" si="928"/>
        <v>2021</v>
      </c>
      <c r="J5947">
        <f t="shared" si="930"/>
        <v>2.3521987753572042</v>
      </c>
      <c r="K5947">
        <f t="shared" si="931"/>
        <v>-2.3521987753572042</v>
      </c>
      <c r="L5947">
        <f t="shared" si="933"/>
        <v>-0.78174779938686711</v>
      </c>
      <c r="M5947">
        <f t="shared" si="934"/>
        <v>0</v>
      </c>
      <c r="P5947" s="16">
        <f t="shared" si="932"/>
        <v>0.1055369369293415</v>
      </c>
    </row>
    <row r="5948" spans="1:16" x14ac:dyDescent="0.3">
      <c r="A5948">
        <v>5947</v>
      </c>
      <c r="B5948" s="23" t="s">
        <v>5520</v>
      </c>
      <c r="C5948" s="24">
        <v>21.887</v>
      </c>
      <c r="D5948" s="24">
        <v>5.8E-4</v>
      </c>
      <c r="E5948" s="9">
        <f t="shared" si="925"/>
        <v>-1.8245294135829333E-2</v>
      </c>
      <c r="F5948">
        <f t="shared" si="926"/>
        <v>0.98192014356213553</v>
      </c>
      <c r="G5948">
        <f t="shared" si="927"/>
        <v>21.8848843589243</v>
      </c>
      <c r="H5948">
        <f t="shared" si="929"/>
        <v>1.4570253845986184E-2</v>
      </c>
      <c r="I5948" t="str">
        <f t="shared" si="928"/>
        <v>2021</v>
      </c>
      <c r="J5948">
        <f t="shared" si="930"/>
        <v>2.3457249922155001</v>
      </c>
      <c r="K5948">
        <f t="shared" si="931"/>
        <v>-2.3457249922155001</v>
      </c>
      <c r="L5948">
        <f t="shared" si="933"/>
        <v>-0.37871246122885438</v>
      </c>
      <c r="M5948">
        <f t="shared" si="934"/>
        <v>0</v>
      </c>
      <c r="P5948" s="16">
        <f t="shared" si="932"/>
        <v>0.10718471040304819</v>
      </c>
    </row>
    <row r="5949" spans="1:16" x14ac:dyDescent="0.3">
      <c r="A5949">
        <v>5948</v>
      </c>
      <c r="B5949" s="23" t="s">
        <v>5521</v>
      </c>
      <c r="C5949" s="24">
        <v>21.507999999999999</v>
      </c>
      <c r="D5949" s="24">
        <v>5.0999999999999993E-4</v>
      </c>
      <c r="E5949" s="9">
        <f t="shared" si="925"/>
        <v>-1.7467894314516515E-2</v>
      </c>
      <c r="F5949">
        <f t="shared" si="926"/>
        <v>0.98268378489514319</v>
      </c>
      <c r="G5949">
        <f t="shared" si="927"/>
        <v>21.506171897695445</v>
      </c>
      <c r="H5949">
        <f t="shared" si="929"/>
        <v>1.4171134361485196E-2</v>
      </c>
      <c r="I5949" t="str">
        <f t="shared" si="928"/>
        <v>2021</v>
      </c>
      <c r="J5949">
        <f t="shared" si="930"/>
        <v>2.241988854180117</v>
      </c>
      <c r="K5949">
        <f t="shared" si="931"/>
        <v>-2.241988854180117</v>
      </c>
      <c r="L5949">
        <f t="shared" si="933"/>
        <v>0.76600678099200792</v>
      </c>
      <c r="M5949">
        <f t="shared" si="934"/>
        <v>0</v>
      </c>
      <c r="P5949" s="16">
        <f t="shared" si="932"/>
        <v>0.10424862522466695</v>
      </c>
    </row>
    <row r="5950" spans="1:16" x14ac:dyDescent="0.3">
      <c r="A5950">
        <v>5949</v>
      </c>
      <c r="B5950" s="23" t="s">
        <v>5522</v>
      </c>
      <c r="C5950" s="24">
        <v>22.454999999999998</v>
      </c>
      <c r="D5950" s="24">
        <v>4.6000000000000001E-4</v>
      </c>
      <c r="E5950" s="9">
        <f t="shared" si="925"/>
        <v>4.3088347592269781E-2</v>
      </c>
      <c r="F5950">
        <f t="shared" si="926"/>
        <v>1.0440301283243445</v>
      </c>
      <c r="G5950">
        <f t="shared" si="927"/>
        <v>22.453278515991062</v>
      </c>
      <c r="H5950">
        <f t="shared" si="929"/>
        <v>1.6000756041184484E-2</v>
      </c>
      <c r="I5950" t="str">
        <f t="shared" si="928"/>
        <v>2021</v>
      </c>
      <c r="J5950">
        <f t="shared" si="930"/>
        <v>2.642931991270558</v>
      </c>
      <c r="K5950">
        <f t="shared" si="931"/>
        <v>-2.642931991270558</v>
      </c>
      <c r="L5950">
        <f t="shared" si="933"/>
        <v>-0.18109983730360923</v>
      </c>
      <c r="M5950">
        <f t="shared" si="934"/>
        <v>0</v>
      </c>
      <c r="P5950" s="16">
        <f t="shared" si="932"/>
        <v>0.11770806607989479</v>
      </c>
    </row>
    <row r="5951" spans="1:16" x14ac:dyDescent="0.3">
      <c r="A5951">
        <v>5950</v>
      </c>
      <c r="B5951" s="23" t="s">
        <v>5523</v>
      </c>
      <c r="C5951" s="24">
        <v>22.507000000000001</v>
      </c>
      <c r="D5951" s="24">
        <v>5.0999999999999993E-4</v>
      </c>
      <c r="E5951" s="9">
        <f t="shared" si="925"/>
        <v>2.313065396757743E-3</v>
      </c>
      <c r="F5951">
        <f t="shared" si="926"/>
        <v>1.0023157425963038</v>
      </c>
      <c r="G5951">
        <f t="shared" si="927"/>
        <v>22.505086986304235</v>
      </c>
      <c r="H5951">
        <f t="shared" si="929"/>
        <v>1.6007701937524248E-2</v>
      </c>
      <c r="I5951" t="str">
        <f t="shared" si="928"/>
        <v>2021</v>
      </c>
      <c r="J5951">
        <f t="shared" si="930"/>
        <v>2.6501802048819472</v>
      </c>
      <c r="K5951">
        <f t="shared" si="931"/>
        <v>-2.6501802048819472</v>
      </c>
      <c r="L5951">
        <f t="shared" si="933"/>
        <v>-0.23290830761678194</v>
      </c>
      <c r="M5951">
        <f t="shared" si="934"/>
        <v>0</v>
      </c>
      <c r="P5951" s="16">
        <f t="shared" si="932"/>
        <v>0.11775916291702178</v>
      </c>
    </row>
    <row r="5952" spans="1:16" x14ac:dyDescent="0.3">
      <c r="A5952">
        <v>5951</v>
      </c>
      <c r="B5952" s="23" t="s">
        <v>6903</v>
      </c>
      <c r="C5952" s="24">
        <v>22.363</v>
      </c>
      <c r="D5952" s="24">
        <v>5.0700000000000007E-4</v>
      </c>
      <c r="E5952" s="9">
        <f t="shared" si="925"/>
        <v>-6.4185644918788969E-3</v>
      </c>
      <c r="F5952">
        <f t="shared" si="926"/>
        <v>0.99360199049184694</v>
      </c>
      <c r="G5952">
        <f t="shared" si="927"/>
        <v>22.361110406336458</v>
      </c>
      <c r="H5952">
        <f t="shared" si="929"/>
        <v>1.5955743834648487E-2</v>
      </c>
      <c r="I5952" t="str">
        <f t="shared" si="928"/>
        <v>2021</v>
      </c>
      <c r="J5952">
        <f t="shared" si="930"/>
        <v>2.6246786695569178</v>
      </c>
      <c r="K5952">
        <f t="shared" si="931"/>
        <v>-2.6246786695569178</v>
      </c>
      <c r="L5952">
        <f t="shared" si="933"/>
        <v>-8.8931727649004699E-2</v>
      </c>
      <c r="M5952">
        <f t="shared" si="934"/>
        <v>0</v>
      </c>
      <c r="P5952" s="16">
        <f t="shared" si="932"/>
        <v>0.11737693799021554</v>
      </c>
    </row>
    <row r="5953" spans="1:16" x14ac:dyDescent="0.3">
      <c r="A5953">
        <v>5952</v>
      </c>
      <c r="B5953" s="23" t="s">
        <v>5524</v>
      </c>
      <c r="C5953" s="24">
        <v>22.274999999999999</v>
      </c>
      <c r="D5953" s="24">
        <v>7.5999999999999993E-4</v>
      </c>
      <c r="E5953" s="9">
        <f t="shared" si="925"/>
        <v>-3.9428340877071134E-3</v>
      </c>
      <c r="F5953">
        <f t="shared" si="926"/>
        <v>0.99606492867683227</v>
      </c>
      <c r="G5953">
        <f t="shared" si="927"/>
        <v>22.272178678687453</v>
      </c>
      <c r="H5953">
        <f t="shared" si="929"/>
        <v>1.5875454543243513E-2</v>
      </c>
      <c r="I5953" t="str">
        <f t="shared" si="928"/>
        <v>2021</v>
      </c>
      <c r="J5953">
        <f t="shared" si="930"/>
        <v>2.6010852812084058</v>
      </c>
      <c r="K5953">
        <f t="shared" si="931"/>
        <v>-2.6010852812084058</v>
      </c>
      <c r="L5953">
        <f t="shared" si="933"/>
        <v>0.2271587421849155</v>
      </c>
      <c r="M5953">
        <f t="shared" si="934"/>
        <v>0</v>
      </c>
      <c r="P5953" s="16">
        <f t="shared" si="932"/>
        <v>0.11678629732336959</v>
      </c>
    </row>
    <row r="5954" spans="1:16" x14ac:dyDescent="0.3">
      <c r="A5954">
        <v>5953</v>
      </c>
      <c r="B5954" s="23" t="s">
        <v>5525</v>
      </c>
      <c r="C5954" s="24">
        <v>22.501999999999999</v>
      </c>
      <c r="D5954" s="24">
        <v>7.0999999999999991E-4</v>
      </c>
      <c r="E5954" s="9">
        <f t="shared" si="925"/>
        <v>1.0139220792007108E-2</v>
      </c>
      <c r="F5954">
        <f t="shared" si="926"/>
        <v>1.0101907968574635</v>
      </c>
      <c r="G5954">
        <f t="shared" si="927"/>
        <v>22.499337420872369</v>
      </c>
      <c r="H5954">
        <f t="shared" si="929"/>
        <v>1.6074472324321465E-2</v>
      </c>
      <c r="I5954" t="str">
        <f t="shared" si="928"/>
        <v>2021</v>
      </c>
      <c r="J5954">
        <f t="shared" si="930"/>
        <v>2.6605545928660206</v>
      </c>
      <c r="K5954">
        <f t="shared" si="931"/>
        <v>-2.6605545928660206</v>
      </c>
      <c r="L5954">
        <f t="shared" si="933"/>
        <v>0.28996568536366141</v>
      </c>
      <c r="M5954">
        <f t="shared" si="934"/>
        <v>0</v>
      </c>
      <c r="P5954" s="16">
        <f t="shared" si="932"/>
        <v>0.11825035302585647</v>
      </c>
    </row>
    <row r="5955" spans="1:16" x14ac:dyDescent="0.3">
      <c r="A5955">
        <v>5954</v>
      </c>
      <c r="B5955" s="23" t="s">
        <v>5526</v>
      </c>
      <c r="C5955" s="24">
        <v>22.792000000000002</v>
      </c>
      <c r="D5955" s="24">
        <v>7.0999999999999991E-4</v>
      </c>
      <c r="E5955" s="9">
        <f t="shared" ref="E5955:E6018" si="935">LN(C5955/C5954)</f>
        <v>1.2805403046727228E-2</v>
      </c>
      <c r="F5955">
        <f t="shared" ref="F5955:F6018" si="936">C5955/C5954</f>
        <v>1.0128877433117058</v>
      </c>
      <c r="G5955">
        <f t="shared" ref="G5955:G6018" si="937">C5955*EXP(-2/12*D5955)</f>
        <v>22.78930310623603</v>
      </c>
      <c r="H5955">
        <f t="shared" si="929"/>
        <v>1.61931748610675E-2</v>
      </c>
      <c r="I5955" t="str">
        <f t="shared" ref="I5955:I6018" si="938">MID(B5955,7,4)</f>
        <v>2021</v>
      </c>
      <c r="J5955">
        <f t="shared" si="930"/>
        <v>2.71474330657027</v>
      </c>
      <c r="K5955">
        <f t="shared" si="931"/>
        <v>-2.71474330657027</v>
      </c>
      <c r="L5955">
        <f t="shared" si="933"/>
        <v>4.8298819665063775E-2</v>
      </c>
      <c r="M5955">
        <f t="shared" si="934"/>
        <v>0</v>
      </c>
      <c r="P5955" s="16">
        <f t="shared" si="932"/>
        <v>0.11912357714121639</v>
      </c>
    </row>
    <row r="5956" spans="1:16" x14ac:dyDescent="0.3">
      <c r="A5956">
        <v>5955</v>
      </c>
      <c r="B5956" s="23" t="s">
        <v>5527</v>
      </c>
      <c r="C5956" s="24">
        <v>22.94</v>
      </c>
      <c r="D5956" s="24">
        <v>7.0999999999999991E-4</v>
      </c>
      <c r="E5956" s="9">
        <f t="shared" si="935"/>
        <v>6.4725145056175196E-3</v>
      </c>
      <c r="F5956">
        <f t="shared" si="936"/>
        <v>1.0064935064935066</v>
      </c>
      <c r="G5956">
        <f t="shared" si="937"/>
        <v>22.93728559393886</v>
      </c>
      <c r="H5956">
        <f t="shared" si="929"/>
        <v>1.622678320628625E-2</v>
      </c>
      <c r="I5956" t="str">
        <f t="shared" si="938"/>
        <v>2021</v>
      </c>
      <c r="J5956">
        <f t="shared" si="930"/>
        <v>2.7380424475082412</v>
      </c>
      <c r="K5956">
        <f t="shared" si="931"/>
        <v>-2.7380424475082412</v>
      </c>
      <c r="L5956">
        <f t="shared" si="933"/>
        <v>-9.9683668037766182E-2</v>
      </c>
      <c r="M5956">
        <f t="shared" si="934"/>
        <v>0</v>
      </c>
      <c r="P5956" s="16">
        <f t="shared" si="932"/>
        <v>0.11937081379113858</v>
      </c>
    </row>
    <row r="5957" spans="1:16" x14ac:dyDescent="0.3">
      <c r="A5957">
        <v>5956</v>
      </c>
      <c r="B5957" s="23" t="s">
        <v>6906</v>
      </c>
      <c r="C5957" s="24">
        <v>22.878</v>
      </c>
      <c r="D5957" s="24">
        <v>7.6099999999999996E-4</v>
      </c>
      <c r="E5957" s="9">
        <f t="shared" si="935"/>
        <v>-2.7063615977430252E-3</v>
      </c>
      <c r="F5957">
        <f t="shared" si="936"/>
        <v>0.99729729729729721</v>
      </c>
      <c r="G5957">
        <f t="shared" si="937"/>
        <v>22.875098491007918</v>
      </c>
      <c r="H5957">
        <f t="shared" si="929"/>
        <v>1.6222130488611659E-2</v>
      </c>
      <c r="I5957" t="str">
        <f t="shared" si="938"/>
        <v>2021</v>
      </c>
      <c r="J5957">
        <f t="shared" si="930"/>
        <v>2.7298361699625686</v>
      </c>
      <c r="K5957">
        <f t="shared" si="931"/>
        <v>-2.7298361699625686</v>
      </c>
      <c r="L5957">
        <f t="shared" si="933"/>
        <v>-0.65783871119722193</v>
      </c>
      <c r="M5957">
        <f t="shared" si="934"/>
        <v>0</v>
      </c>
      <c r="P5957" s="16">
        <f t="shared" si="932"/>
        <v>0.11933658650849757</v>
      </c>
    </row>
    <row r="5958" spans="1:16" x14ac:dyDescent="0.3">
      <c r="A5958">
        <v>5957</v>
      </c>
      <c r="B5958" s="23" t="s">
        <v>5528</v>
      </c>
      <c r="C5958" s="24">
        <v>22.978999999999999</v>
      </c>
      <c r="D5958" s="24">
        <v>5.6000000000000006E-4</v>
      </c>
      <c r="E5958" s="9">
        <f t="shared" si="935"/>
        <v>4.4050052693174963E-3</v>
      </c>
      <c r="F5958">
        <f t="shared" si="936"/>
        <v>1.0044147215665704</v>
      </c>
      <c r="G5958">
        <f t="shared" si="937"/>
        <v>22.976855393416532</v>
      </c>
      <c r="H5958">
        <f t="shared" si="929"/>
        <v>1.6264449111986674E-2</v>
      </c>
      <c r="I5958" t="str">
        <f t="shared" si="938"/>
        <v>2021</v>
      </c>
      <c r="J5958">
        <f t="shared" si="930"/>
        <v>2.7491324850626864</v>
      </c>
      <c r="K5958">
        <f t="shared" si="931"/>
        <v>-2.7491324850626864</v>
      </c>
      <c r="L5958">
        <f t="shared" si="933"/>
        <v>-0.7595956136058355</v>
      </c>
      <c r="M5958">
        <f t="shared" si="934"/>
        <v>0</v>
      </c>
      <c r="P5958" s="16">
        <f t="shared" si="932"/>
        <v>0.11964789950544688</v>
      </c>
    </row>
    <row r="5959" spans="1:16" x14ac:dyDescent="0.3">
      <c r="A5959">
        <v>5958</v>
      </c>
      <c r="B5959" s="23" t="s">
        <v>5529</v>
      </c>
      <c r="C5959" s="24">
        <v>23.111000000000001</v>
      </c>
      <c r="D5959" s="24">
        <v>6.0999999999999997E-4</v>
      </c>
      <c r="E5959" s="9">
        <f t="shared" si="935"/>
        <v>5.7279392884347826E-3</v>
      </c>
      <c r="F5959">
        <f t="shared" si="936"/>
        <v>1.0057443752991864</v>
      </c>
      <c r="G5959">
        <f t="shared" si="937"/>
        <v>23.108650501101554</v>
      </c>
      <c r="H5959">
        <f t="shared" si="929"/>
        <v>1.6163990622180612E-2</v>
      </c>
      <c r="I5959" t="str">
        <f t="shared" si="938"/>
        <v>2021</v>
      </c>
      <c r="J5959">
        <f t="shared" si="930"/>
        <v>2.7478238884182078</v>
      </c>
      <c r="K5959">
        <f t="shared" si="931"/>
        <v>-2.7478238884182078</v>
      </c>
      <c r="L5959">
        <f t="shared" si="933"/>
        <v>-0.89139072129085761</v>
      </c>
      <c r="M5959">
        <f t="shared" si="934"/>
        <v>0</v>
      </c>
      <c r="P5959" s="16">
        <f t="shared" si="932"/>
        <v>0.11890888601596286</v>
      </c>
    </row>
    <row r="5960" spans="1:16" x14ac:dyDescent="0.3">
      <c r="A5960">
        <v>5959</v>
      </c>
      <c r="B5960" s="23" t="s">
        <v>5530</v>
      </c>
      <c r="C5960" s="24">
        <v>22.847999999999999</v>
      </c>
      <c r="D5960" s="24">
        <v>5.0999999999999993E-4</v>
      </c>
      <c r="E5960" s="9">
        <f t="shared" si="935"/>
        <v>-1.1445108504060069E-2</v>
      </c>
      <c r="F5960">
        <f t="shared" si="936"/>
        <v>0.98862013759681533</v>
      </c>
      <c r="G5960">
        <f t="shared" si="937"/>
        <v>22.846058002536058</v>
      </c>
      <c r="H5960">
        <f t="shared" si="929"/>
        <v>1.4931068699663345E-2</v>
      </c>
      <c r="I5960" t="str">
        <f t="shared" si="938"/>
        <v>2021</v>
      </c>
      <c r="J5960">
        <f t="shared" si="930"/>
        <v>2.5093884195703446</v>
      </c>
      <c r="K5960">
        <f t="shared" si="931"/>
        <v>-2.5093884195703446</v>
      </c>
      <c r="L5960">
        <f t="shared" si="933"/>
        <v>-0.62879822272536146</v>
      </c>
      <c r="M5960">
        <f t="shared" si="934"/>
        <v>0</v>
      </c>
      <c r="P5960" s="16">
        <f t="shared" si="932"/>
        <v>0.10983901114545828</v>
      </c>
    </row>
    <row r="5961" spans="1:16" x14ac:dyDescent="0.3">
      <c r="A5961">
        <v>5960</v>
      </c>
      <c r="B5961" s="23" t="s">
        <v>5531</v>
      </c>
      <c r="C5961" s="24">
        <v>23.091000000000001</v>
      </c>
      <c r="D5961" s="24">
        <v>4.6000000000000001E-4</v>
      </c>
      <c r="E5961" s="9">
        <f t="shared" si="935"/>
        <v>1.0579345063116306E-2</v>
      </c>
      <c r="F5961">
        <f t="shared" si="936"/>
        <v>1.0106355042016808</v>
      </c>
      <c r="G5961">
        <f t="shared" si="937"/>
        <v>23.089229757860149</v>
      </c>
      <c r="H5961">
        <f t="shared" si="929"/>
        <v>1.5065036840952568E-2</v>
      </c>
      <c r="I5961" t="str">
        <f t="shared" si="938"/>
        <v>2021</v>
      </c>
      <c r="J5961">
        <f t="shared" si="930"/>
        <v>2.5588531572790068</v>
      </c>
      <c r="K5961">
        <f t="shared" si="931"/>
        <v>-2.5588531572790068</v>
      </c>
      <c r="L5961">
        <f t="shared" si="933"/>
        <v>-0.87196997804945298</v>
      </c>
      <c r="M5961">
        <f t="shared" si="934"/>
        <v>0</v>
      </c>
      <c r="P5961" s="16">
        <f t="shared" si="932"/>
        <v>0.11082453525362444</v>
      </c>
    </row>
    <row r="5962" spans="1:16" x14ac:dyDescent="0.3">
      <c r="A5962">
        <v>5961</v>
      </c>
      <c r="B5962" s="23" t="s">
        <v>5532</v>
      </c>
      <c r="C5962" s="24">
        <v>23.381</v>
      </c>
      <c r="D5962" s="24">
        <v>5.2999999999999998E-4</v>
      </c>
      <c r="E5962" s="9">
        <f t="shared" si="935"/>
        <v>1.2480795508611217E-2</v>
      </c>
      <c r="F5962">
        <f t="shared" si="936"/>
        <v>1.0125590056732059</v>
      </c>
      <c r="G5962">
        <f t="shared" si="937"/>
        <v>23.378934769549023</v>
      </c>
      <c r="H5962">
        <f t="shared" si="929"/>
        <v>1.5235803550612225E-2</v>
      </c>
      <c r="I5962" t="str">
        <f t="shared" si="938"/>
        <v>2021</v>
      </c>
      <c r="J5962">
        <f t="shared" si="930"/>
        <v>2.6203288842733334</v>
      </c>
      <c r="K5962">
        <f t="shared" si="931"/>
        <v>-2.6203288842733334</v>
      </c>
      <c r="L5962">
        <f t="shared" si="933"/>
        <v>-1.1616749897383265</v>
      </c>
      <c r="M5962">
        <f t="shared" si="934"/>
        <v>0</v>
      </c>
      <c r="P5962" s="16">
        <f t="shared" si="932"/>
        <v>0.11208076459010879</v>
      </c>
    </row>
    <row r="5963" spans="1:16" x14ac:dyDescent="0.3">
      <c r="A5963">
        <v>5962</v>
      </c>
      <c r="B5963" s="23" t="s">
        <v>6907</v>
      </c>
      <c r="C5963" s="24">
        <v>23.327999999999999</v>
      </c>
      <c r="D5963" s="24">
        <v>5.5800000000000001E-4</v>
      </c>
      <c r="E5963" s="9">
        <f t="shared" si="935"/>
        <v>-2.2693709026537462E-3</v>
      </c>
      <c r="F5963">
        <f t="shared" si="936"/>
        <v>0.99773320217270434</v>
      </c>
      <c r="G5963">
        <f t="shared" si="937"/>
        <v>23.325830596878809</v>
      </c>
      <c r="H5963">
        <f t="shared" si="929"/>
        <v>1.4765159810264643E-2</v>
      </c>
      <c r="I5963" t="str">
        <f t="shared" si="938"/>
        <v>2022</v>
      </c>
      <c r="J5963">
        <f t="shared" si="930"/>
        <v>2.5336171484438137</v>
      </c>
      <c r="K5963">
        <f t="shared" si="931"/>
        <v>-2.5336171484438137</v>
      </c>
      <c r="L5963">
        <f t="shared" si="933"/>
        <v>-1.108570817068113</v>
      </c>
      <c r="M5963">
        <f t="shared" si="934"/>
        <v>0</v>
      </c>
      <c r="P5963" s="16">
        <f t="shared" si="932"/>
        <v>0.10861851790961874</v>
      </c>
    </row>
    <row r="5964" spans="1:16" x14ac:dyDescent="0.3">
      <c r="A5964">
        <v>5963</v>
      </c>
      <c r="B5964" s="23" t="s">
        <v>5533</v>
      </c>
      <c r="C5964" s="24">
        <v>22.84</v>
      </c>
      <c r="D5964" s="24">
        <v>6.3000000000000003E-4</v>
      </c>
      <c r="E5964" s="9">
        <f t="shared" si="935"/>
        <v>-2.1140971038438181E-2</v>
      </c>
      <c r="F5964">
        <f t="shared" si="936"/>
        <v>0.97908093278463648</v>
      </c>
      <c r="G5964">
        <f t="shared" si="937"/>
        <v>22.837601925901094</v>
      </c>
      <c r="H5964">
        <f t="shared" si="929"/>
        <v>1.4750205633289963E-2</v>
      </c>
      <c r="I5964" t="str">
        <f t="shared" si="938"/>
        <v>2022</v>
      </c>
      <c r="J5964">
        <f t="shared" si="930"/>
        <v>2.478074131936538</v>
      </c>
      <c r="K5964">
        <f t="shared" si="931"/>
        <v>-2.478074131936538</v>
      </c>
      <c r="L5964">
        <f t="shared" si="933"/>
        <v>-0.62034214609039751</v>
      </c>
      <c r="M5964">
        <f t="shared" si="934"/>
        <v>0</v>
      </c>
      <c r="P5964" s="16">
        <f t="shared" si="932"/>
        <v>0.10850850890460828</v>
      </c>
    </row>
    <row r="5965" spans="1:16" x14ac:dyDescent="0.3">
      <c r="A5965">
        <v>5964</v>
      </c>
      <c r="B5965" s="23" t="s">
        <v>5534</v>
      </c>
      <c r="C5965" s="24">
        <v>23.085999999999999</v>
      </c>
      <c r="D5965" s="24">
        <v>8.5999999999999998E-4</v>
      </c>
      <c r="E5965" s="9">
        <f t="shared" si="935"/>
        <v>1.0712988404910844E-2</v>
      </c>
      <c r="F5965">
        <f t="shared" si="936"/>
        <v>1.0107705779334499</v>
      </c>
      <c r="G5965">
        <f t="shared" si="937"/>
        <v>23.082691243799857</v>
      </c>
      <c r="H5965">
        <f t="shared" si="929"/>
        <v>1.3506834570863914E-2</v>
      </c>
      <c r="I5965" t="str">
        <f t="shared" si="938"/>
        <v>2022</v>
      </c>
      <c r="J5965">
        <f t="shared" si="930"/>
        <v>2.293536964011762</v>
      </c>
      <c r="K5965">
        <f t="shared" si="931"/>
        <v>-2.293536964011762</v>
      </c>
      <c r="L5965">
        <f t="shared" si="933"/>
        <v>-0.86543146398916093</v>
      </c>
      <c r="M5965">
        <f t="shared" si="934"/>
        <v>0</v>
      </c>
      <c r="P5965" s="16">
        <f t="shared" si="932"/>
        <v>9.9361765913141484E-2</v>
      </c>
    </row>
    <row r="5966" spans="1:16" x14ac:dyDescent="0.3">
      <c r="A5966">
        <v>5965</v>
      </c>
      <c r="B5966" s="23" t="s">
        <v>5535</v>
      </c>
      <c r="C5966" s="24">
        <v>23.202000000000002</v>
      </c>
      <c r="D5966" s="24">
        <v>9.1E-4</v>
      </c>
      <c r="E5966" s="9">
        <f t="shared" si="935"/>
        <v>5.012108660494766E-3</v>
      </c>
      <c r="F5966">
        <f t="shared" si="936"/>
        <v>1.0050246902884867</v>
      </c>
      <c r="G5966">
        <f t="shared" si="937"/>
        <v>23.198481296841734</v>
      </c>
      <c r="H5966">
        <f t="shared" si="929"/>
        <v>1.3527318278225463E-2</v>
      </c>
      <c r="I5966" t="str">
        <f t="shared" si="938"/>
        <v>2022</v>
      </c>
      <c r="J5966">
        <f t="shared" si="930"/>
        <v>2.3085377656081603</v>
      </c>
      <c r="K5966">
        <f t="shared" si="931"/>
        <v>-2.3085377656081603</v>
      </c>
      <c r="L5966">
        <f t="shared" si="933"/>
        <v>-0.9812215170310381</v>
      </c>
      <c r="M5966">
        <f t="shared" si="934"/>
        <v>0</v>
      </c>
      <c r="P5966" s="16">
        <f t="shared" si="932"/>
        <v>9.9512452391547157E-2</v>
      </c>
    </row>
    <row r="5967" spans="1:16" x14ac:dyDescent="0.3">
      <c r="A5967">
        <v>5966</v>
      </c>
      <c r="B5967" s="23" t="s">
        <v>5536</v>
      </c>
      <c r="C5967" s="24">
        <v>22.221</v>
      </c>
      <c r="D5967" s="24">
        <v>1.01E-3</v>
      </c>
      <c r="E5967" s="9">
        <f t="shared" si="935"/>
        <v>-4.3200694153953244E-2</v>
      </c>
      <c r="F5967">
        <f t="shared" si="936"/>
        <v>0.95771916214119468</v>
      </c>
      <c r="G5967">
        <f t="shared" si="937"/>
        <v>22.217259779810696</v>
      </c>
      <c r="H5967">
        <f t="shared" si="929"/>
        <v>1.5264157705250449E-2</v>
      </c>
      <c r="I5967" t="str">
        <f t="shared" si="938"/>
        <v>2022</v>
      </c>
      <c r="J5967">
        <f t="shared" si="930"/>
        <v>2.4947616434192814</v>
      </c>
      <c r="K5967">
        <f t="shared" si="931"/>
        <v>-2.4947616434192814</v>
      </c>
      <c r="L5967">
        <f t="shared" si="933"/>
        <v>0.16214803696971813</v>
      </c>
      <c r="M5967">
        <f t="shared" si="934"/>
        <v>0</v>
      </c>
      <c r="P5967" s="16">
        <f t="shared" si="932"/>
        <v>0.1122893492781826</v>
      </c>
    </row>
    <row r="5968" spans="1:16" x14ac:dyDescent="0.3">
      <c r="A5968">
        <v>5967</v>
      </c>
      <c r="B5968" s="23" t="s">
        <v>5537</v>
      </c>
      <c r="C5968" s="24">
        <v>22.443000000000001</v>
      </c>
      <c r="D5968" s="24">
        <v>9.6000000000000002E-4</v>
      </c>
      <c r="E5968" s="9">
        <f t="shared" si="935"/>
        <v>9.9409738591157964E-3</v>
      </c>
      <c r="F5968">
        <f t="shared" si="936"/>
        <v>1.0099905494802215</v>
      </c>
      <c r="G5968">
        <f t="shared" si="937"/>
        <v>22.439409407255081</v>
      </c>
      <c r="H5968">
        <f t="shared" si="929"/>
        <v>1.5373034240790161E-2</v>
      </c>
      <c r="I5968" t="str">
        <f t="shared" si="938"/>
        <v>2022</v>
      </c>
      <c r="J5968">
        <f t="shared" si="930"/>
        <v>2.5376793023549222</v>
      </c>
      <c r="K5968">
        <f t="shared" si="931"/>
        <v>-2.5376793023549222</v>
      </c>
      <c r="L5968">
        <f t="shared" si="933"/>
        <v>-6.0001590474666244E-2</v>
      </c>
      <c r="M5968">
        <f t="shared" si="934"/>
        <v>0</v>
      </c>
      <c r="P5968" s="16">
        <f t="shared" si="932"/>
        <v>0.11309028933419446</v>
      </c>
    </row>
    <row r="5969" spans="1:16" x14ac:dyDescent="0.3">
      <c r="A5969">
        <v>5968</v>
      </c>
      <c r="B5969" s="23" t="s">
        <v>6908</v>
      </c>
      <c r="C5969" s="24">
        <v>22.382999999999999</v>
      </c>
      <c r="D5969" s="24">
        <v>9.6299999999999999E-4</v>
      </c>
      <c r="E5969" s="9">
        <f t="shared" si="935"/>
        <v>-2.6770194008906606E-3</v>
      </c>
      <c r="F5969">
        <f t="shared" si="936"/>
        <v>0.99732656062023783</v>
      </c>
      <c r="G5969">
        <f t="shared" si="937"/>
        <v>22.379407816780414</v>
      </c>
      <c r="H5969">
        <f t="shared" si="929"/>
        <v>1.5321627915112115E-2</v>
      </c>
      <c r="I5969" t="str">
        <f t="shared" si="938"/>
        <v>2022</v>
      </c>
      <c r="J5969">
        <f t="shared" si="930"/>
        <v>2.5224305778084251</v>
      </c>
      <c r="K5969">
        <f t="shared" si="931"/>
        <v>-2.5224305778084251</v>
      </c>
      <c r="L5969">
        <f t="shared" si="933"/>
        <v>0.11388048444315402</v>
      </c>
      <c r="M5969">
        <f t="shared" si="934"/>
        <v>0</v>
      </c>
      <c r="P5969" s="16">
        <f t="shared" si="932"/>
        <v>0.11271212350476356</v>
      </c>
    </row>
    <row r="5970" spans="1:16" x14ac:dyDescent="0.3">
      <c r="A5970">
        <v>5969</v>
      </c>
      <c r="B5970" s="23" t="s">
        <v>5538</v>
      </c>
      <c r="C5970" s="24">
        <v>22.497</v>
      </c>
      <c r="D5970" s="24">
        <v>9.8999999999999999E-4</v>
      </c>
      <c r="E5970" s="9">
        <f t="shared" si="935"/>
        <v>5.0802248298751655E-3</v>
      </c>
      <c r="F5970">
        <f t="shared" si="936"/>
        <v>1.0050931510521379</v>
      </c>
      <c r="G5970">
        <f t="shared" si="937"/>
        <v>22.493288301223568</v>
      </c>
      <c r="H5970">
        <f t="shared" si="929"/>
        <v>1.52954454986349E-2</v>
      </c>
      <c r="I5970" t="str">
        <f t="shared" si="938"/>
        <v>2022</v>
      </c>
      <c r="J5970">
        <f t="shared" si="930"/>
        <v>2.5309338905316401</v>
      </c>
      <c r="K5970">
        <f t="shared" si="931"/>
        <v>-2.5309338905316401</v>
      </c>
      <c r="L5970">
        <f t="shared" si="933"/>
        <v>0.34987605056725357</v>
      </c>
      <c r="M5970">
        <f t="shared" si="934"/>
        <v>0</v>
      </c>
      <c r="P5970" s="16">
        <f t="shared" si="932"/>
        <v>0.11251951500545897</v>
      </c>
    </row>
    <row r="5971" spans="1:16" x14ac:dyDescent="0.3">
      <c r="A5971">
        <v>5970</v>
      </c>
      <c r="B5971" s="23" t="s">
        <v>5539</v>
      </c>
      <c r="C5971" s="24">
        <v>22.847999999999999</v>
      </c>
      <c r="D5971" s="24">
        <v>1.2700000000000001E-3</v>
      </c>
      <c r="E5971" s="9">
        <f t="shared" si="935"/>
        <v>1.5481619169811745E-2</v>
      </c>
      <c r="F5971">
        <f t="shared" si="936"/>
        <v>1.0156020802773702</v>
      </c>
      <c r="G5971">
        <f t="shared" si="937"/>
        <v>22.843164351790822</v>
      </c>
      <c r="H5971">
        <f t="shared" si="929"/>
        <v>1.5223998018360154E-2</v>
      </c>
      <c r="I5971" t="str">
        <f t="shared" si="938"/>
        <v>2022</v>
      </c>
      <c r="J5971">
        <f t="shared" si="930"/>
        <v>2.5582954820289672</v>
      </c>
      <c r="K5971">
        <f t="shared" si="931"/>
        <v>-2.5582954820289672</v>
      </c>
      <c r="L5971">
        <f t="shared" si="933"/>
        <v>0.10590106869548421</v>
      </c>
      <c r="M5971">
        <f t="shared" si="934"/>
        <v>0</v>
      </c>
      <c r="P5971" s="16">
        <f t="shared" si="932"/>
        <v>0.11199391829566756</v>
      </c>
    </row>
    <row r="5972" spans="1:16" x14ac:dyDescent="0.3">
      <c r="A5972">
        <v>5971</v>
      </c>
      <c r="B5972" s="23" t="s">
        <v>5540</v>
      </c>
      <c r="C5972" s="24">
        <v>23.242999999999999</v>
      </c>
      <c r="D5972" s="24">
        <v>1.2199999999999999E-3</v>
      </c>
      <c r="E5972" s="9">
        <f t="shared" si="935"/>
        <v>1.7140425275116195E-2</v>
      </c>
      <c r="F5972">
        <f t="shared" si="936"/>
        <v>1.0172881652661063</v>
      </c>
      <c r="G5972">
        <f t="shared" si="937"/>
        <v>23.23827440378523</v>
      </c>
      <c r="H5972">
        <f t="shared" si="929"/>
        <v>1.5391114530778941E-2</v>
      </c>
      <c r="I5972" t="str">
        <f t="shared" si="938"/>
        <v>2022</v>
      </c>
      <c r="J5972">
        <f t="shared" si="930"/>
        <v>2.6311140050210149</v>
      </c>
      <c r="K5972">
        <f t="shared" si="931"/>
        <v>-2.6311140050210149</v>
      </c>
      <c r="L5972">
        <f t="shared" si="933"/>
        <v>-0.28920898329892353</v>
      </c>
      <c r="M5972">
        <f t="shared" si="934"/>
        <v>0</v>
      </c>
      <c r="P5972" s="16">
        <f t="shared" si="932"/>
        <v>0.11322329529736677</v>
      </c>
    </row>
    <row r="5973" spans="1:16" x14ac:dyDescent="0.3">
      <c r="A5973">
        <v>5972</v>
      </c>
      <c r="B5973" s="23" t="s">
        <v>5541</v>
      </c>
      <c r="C5973" s="24">
        <v>23.199000000000002</v>
      </c>
      <c r="D5973" s="24">
        <v>1.2199999999999999E-3</v>
      </c>
      <c r="E5973" s="9">
        <f t="shared" si="935"/>
        <v>-1.8948371372819958E-3</v>
      </c>
      <c r="F5973">
        <f t="shared" si="936"/>
        <v>0.99810695693327034</v>
      </c>
      <c r="G5973">
        <f t="shared" si="937"/>
        <v>23.194283349542381</v>
      </c>
      <c r="H5973">
        <f t="shared" si="929"/>
        <v>1.536796860955991E-2</v>
      </c>
      <c r="I5973" t="str">
        <f t="shared" si="938"/>
        <v>2022</v>
      </c>
      <c r="J5973">
        <f t="shared" si="930"/>
        <v>2.6221838835804618</v>
      </c>
      <c r="K5973">
        <f t="shared" si="931"/>
        <v>-2.6221838835804618</v>
      </c>
      <c r="L5973">
        <f t="shared" si="933"/>
        <v>-0.24521792905607498</v>
      </c>
      <c r="M5973">
        <f t="shared" si="934"/>
        <v>0</v>
      </c>
      <c r="P5973" s="16">
        <f t="shared" si="932"/>
        <v>0.11305302449158003</v>
      </c>
    </row>
    <row r="5974" spans="1:16" x14ac:dyDescent="0.3">
      <c r="A5974">
        <v>5973</v>
      </c>
      <c r="B5974" s="23" t="s">
        <v>5542</v>
      </c>
      <c r="C5974" s="24">
        <v>22.954000000000001</v>
      </c>
      <c r="D5974" s="24">
        <v>1.2900000000000001E-3</v>
      </c>
      <c r="E5974" s="9">
        <f t="shared" si="935"/>
        <v>-1.0616961036531572E-2</v>
      </c>
      <c r="F5974">
        <f t="shared" si="936"/>
        <v>0.98943919996551566</v>
      </c>
      <c r="G5974">
        <f t="shared" si="937"/>
        <v>22.949065420486306</v>
      </c>
      <c r="H5974">
        <f t="shared" si="929"/>
        <v>1.5072908819533557E-2</v>
      </c>
      <c r="I5974" t="str">
        <f t="shared" si="938"/>
        <v>2022</v>
      </c>
      <c r="J5974">
        <f t="shared" si="930"/>
        <v>2.5446484780506808</v>
      </c>
      <c r="K5974">
        <f t="shared" si="931"/>
        <v>-2.5446484780506808</v>
      </c>
      <c r="L5974">
        <f t="shared" si="933"/>
        <v>-0.24282471153193796</v>
      </c>
      <c r="M5974">
        <f t="shared" si="934"/>
        <v>0</v>
      </c>
      <c r="P5974" s="16">
        <f t="shared" si="932"/>
        <v>0.11088244472818963</v>
      </c>
    </row>
    <row r="5975" spans="1:16" x14ac:dyDescent="0.3">
      <c r="A5975">
        <v>5974</v>
      </c>
      <c r="B5975" s="23" t="s">
        <v>6910</v>
      </c>
      <c r="C5975" s="24">
        <v>23.042999999999999</v>
      </c>
      <c r="D5975" s="24">
        <v>1.3950000000000002E-3</v>
      </c>
      <c r="E5975" s="9">
        <f t="shared" si="935"/>
        <v>3.8698224261778254E-3</v>
      </c>
      <c r="F5975">
        <f t="shared" si="936"/>
        <v>1.0038773198571054</v>
      </c>
      <c r="G5975">
        <f t="shared" si="937"/>
        <v>23.037643125260818</v>
      </c>
      <c r="H5975">
        <f t="shared" si="929"/>
        <v>1.502306539626944E-2</v>
      </c>
      <c r="I5975" t="str">
        <f t="shared" si="938"/>
        <v>2022</v>
      </c>
      <c r="J5975">
        <f t="shared" si="930"/>
        <v>2.5460230128266237</v>
      </c>
      <c r="K5975">
        <f t="shared" si="931"/>
        <v>-2.5460230128266237</v>
      </c>
      <c r="L5975">
        <f t="shared" si="933"/>
        <v>-0.7047163386095967</v>
      </c>
      <c r="M5975">
        <f t="shared" si="934"/>
        <v>0</v>
      </c>
      <c r="P5975" s="16">
        <f t="shared" si="932"/>
        <v>0.110515776244268</v>
      </c>
    </row>
    <row r="5976" spans="1:16" x14ac:dyDescent="0.3">
      <c r="A5976">
        <v>5975</v>
      </c>
      <c r="B5976" s="23" t="s">
        <v>5543</v>
      </c>
      <c r="C5976" s="24">
        <v>23.527999999999999</v>
      </c>
      <c r="D5976" s="24">
        <v>1.4199999999999998E-3</v>
      </c>
      <c r="E5976" s="9">
        <f t="shared" si="935"/>
        <v>2.08291655670392E-2</v>
      </c>
      <c r="F5976">
        <f t="shared" si="936"/>
        <v>1.0210476066484397</v>
      </c>
      <c r="G5976">
        <f t="shared" si="937"/>
        <v>23.522432365529397</v>
      </c>
      <c r="H5976">
        <f t="shared" si="929"/>
        <v>1.5438324121620203E-2</v>
      </c>
      <c r="I5976" t="str">
        <f t="shared" si="938"/>
        <v>2022</v>
      </c>
      <c r="J5976">
        <f t="shared" si="930"/>
        <v>2.6714564805718073</v>
      </c>
      <c r="K5976">
        <f t="shared" si="931"/>
        <v>-2.6714564805718073</v>
      </c>
      <c r="L5976">
        <f t="shared" si="933"/>
        <v>-1.1895055788781761</v>
      </c>
      <c r="M5976">
        <f t="shared" si="934"/>
        <v>0</v>
      </c>
      <c r="P5976" s="16">
        <f t="shared" si="932"/>
        <v>0.1135705882392781</v>
      </c>
    </row>
    <row r="5977" spans="1:16" x14ac:dyDescent="0.3">
      <c r="A5977">
        <v>5976</v>
      </c>
      <c r="B5977" s="23" t="s">
        <v>5544</v>
      </c>
      <c r="C5977" s="24">
        <v>24.266999999999999</v>
      </c>
      <c r="D5977" s="24">
        <v>1.72E-3</v>
      </c>
      <c r="E5977" s="9">
        <f t="shared" si="935"/>
        <v>3.0926201452231412E-2</v>
      </c>
      <c r="F5977">
        <f t="shared" si="936"/>
        <v>1.0314093845630738</v>
      </c>
      <c r="G5977">
        <f t="shared" si="937"/>
        <v>24.260044457008792</v>
      </c>
      <c r="H5977">
        <f t="shared" si="929"/>
        <v>1.6324322359385718E-2</v>
      </c>
      <c r="I5977" t="str">
        <f t="shared" si="938"/>
        <v>2022</v>
      </c>
      <c r="J5977">
        <f t="shared" si="930"/>
        <v>2.9133487450195896</v>
      </c>
      <c r="K5977">
        <f t="shared" si="931"/>
        <v>-2.9133487450195896</v>
      </c>
      <c r="L5977">
        <f t="shared" si="933"/>
        <v>-1.9271176703575712</v>
      </c>
      <c r="M5977">
        <f t="shared" si="934"/>
        <v>0</v>
      </c>
      <c r="P5977" s="16">
        <f t="shared" si="932"/>
        <v>0.12008835145303765</v>
      </c>
    </row>
    <row r="5978" spans="1:16" x14ac:dyDescent="0.3">
      <c r="A5978">
        <v>5977</v>
      </c>
      <c r="B5978" s="23" t="s">
        <v>5545</v>
      </c>
      <c r="C5978" s="24">
        <v>24.751999999999999</v>
      </c>
      <c r="D5978" s="24">
        <v>1.8E-3</v>
      </c>
      <c r="E5978" s="9">
        <f t="shared" si="935"/>
        <v>1.9788891126785123E-2</v>
      </c>
      <c r="F5978">
        <f t="shared" si="936"/>
        <v>1.0199859892034451</v>
      </c>
      <c r="G5978">
        <f t="shared" si="937"/>
        <v>24.744575513728623</v>
      </c>
      <c r="H5978">
        <f t="shared" si="929"/>
        <v>1.6106366854128532E-2</v>
      </c>
      <c r="I5978" t="str">
        <f t="shared" si="938"/>
        <v>2022</v>
      </c>
      <c r="J5978">
        <f t="shared" si="930"/>
        <v>2.9318605881254354</v>
      </c>
      <c r="K5978">
        <f t="shared" si="931"/>
        <v>-2.9318605881254354</v>
      </c>
      <c r="L5978">
        <f t="shared" si="933"/>
        <v>-2.4116487270774023</v>
      </c>
      <c r="M5978">
        <f t="shared" si="934"/>
        <v>0</v>
      </c>
      <c r="P5978" s="16">
        <f t="shared" si="932"/>
        <v>0.11848498215290861</v>
      </c>
    </row>
    <row r="5979" spans="1:16" x14ac:dyDescent="0.3">
      <c r="A5979">
        <v>5978</v>
      </c>
      <c r="B5979" s="23" t="s">
        <v>5546</v>
      </c>
      <c r="C5979" s="24">
        <v>24.356999999999999</v>
      </c>
      <c r="D5979" s="24">
        <v>1.7000000000000001E-3</v>
      </c>
      <c r="E5979" s="9">
        <f t="shared" si="935"/>
        <v>-1.6087011282291151E-2</v>
      </c>
      <c r="F5979">
        <f t="shared" si="936"/>
        <v>0.98404169360051719</v>
      </c>
      <c r="G5979">
        <f t="shared" si="937"/>
        <v>24.350099827570588</v>
      </c>
      <c r="H5979">
        <f t="shared" si="929"/>
        <v>1.6044456669445831E-2</v>
      </c>
      <c r="I5979" t="str">
        <f t="shared" si="938"/>
        <v>2022</v>
      </c>
      <c r="J5979">
        <f t="shared" si="930"/>
        <v>2.8740312195845545</v>
      </c>
      <c r="K5979">
        <f t="shared" si="931"/>
        <v>-2.8740312195845545</v>
      </c>
      <c r="L5979">
        <f t="shared" si="933"/>
        <v>-2.0171730409193671</v>
      </c>
      <c r="M5979">
        <f t="shared" si="934"/>
        <v>0</v>
      </c>
      <c r="P5979" s="16">
        <f t="shared" si="932"/>
        <v>0.11802954566660177</v>
      </c>
    </row>
    <row r="5980" spans="1:16" x14ac:dyDescent="0.3">
      <c r="A5980">
        <v>5979</v>
      </c>
      <c r="B5980" s="23" t="s">
        <v>6911</v>
      </c>
      <c r="C5980" s="24">
        <v>24.34</v>
      </c>
      <c r="D5980" s="24">
        <v>1.7749999999999999E-3</v>
      </c>
      <c r="E5980" s="9">
        <f t="shared" si="935"/>
        <v>-6.9819498903796347E-4</v>
      </c>
      <c r="F5980">
        <f t="shared" si="936"/>
        <v>0.99930204869236772</v>
      </c>
      <c r="G5980">
        <f t="shared" si="937"/>
        <v>24.332800481647929</v>
      </c>
      <c r="H5980">
        <f t="shared" si="929"/>
        <v>1.4273686901982321E-2</v>
      </c>
      <c r="I5980" t="str">
        <f t="shared" si="938"/>
        <v>2022</v>
      </c>
      <c r="J5980">
        <f t="shared" si="930"/>
        <v>2.55501810507422</v>
      </c>
      <c r="K5980">
        <f t="shared" si="931"/>
        <v>-2.55501810507422</v>
      </c>
      <c r="L5980">
        <f t="shared" si="933"/>
        <v>-1.9998736949967082</v>
      </c>
      <c r="M5980">
        <f t="shared" si="934"/>
        <v>0</v>
      </c>
      <c r="P5980" s="16">
        <f t="shared" si="932"/>
        <v>0.1050030434023097</v>
      </c>
    </row>
    <row r="5981" spans="1:16" x14ac:dyDescent="0.3">
      <c r="A5981">
        <v>5980</v>
      </c>
      <c r="B5981" s="23" t="s">
        <v>5547</v>
      </c>
      <c r="C5981" s="24">
        <v>23.837</v>
      </c>
      <c r="D5981" s="24">
        <v>1.7000000000000001E-3</v>
      </c>
      <c r="E5981" s="9">
        <f t="shared" si="935"/>
        <v>-2.0882092206788574E-2</v>
      </c>
      <c r="F5981">
        <f t="shared" si="936"/>
        <v>0.97933442892358258</v>
      </c>
      <c r="G5981">
        <f t="shared" si="937"/>
        <v>23.83024714003367</v>
      </c>
      <c r="H5981">
        <f t="shared" si="929"/>
        <v>1.490872343573652E-2</v>
      </c>
      <c r="I5981" t="str">
        <f t="shared" si="938"/>
        <v>2022</v>
      </c>
      <c r="J5981">
        <f t="shared" si="930"/>
        <v>2.6135735450455169</v>
      </c>
      <c r="K5981">
        <f t="shared" si="931"/>
        <v>-2.6135735450455169</v>
      </c>
      <c r="L5981">
        <f t="shared" si="933"/>
        <v>-1.4973203533824488</v>
      </c>
      <c r="M5981">
        <f t="shared" si="934"/>
        <v>0</v>
      </c>
      <c r="P5981" s="16">
        <f t="shared" si="932"/>
        <v>0.10967463030019689</v>
      </c>
    </row>
    <row r="5982" spans="1:16" x14ac:dyDescent="0.3">
      <c r="A5982">
        <v>5981</v>
      </c>
      <c r="B5982" s="23" t="s">
        <v>5548</v>
      </c>
      <c r="C5982" s="24">
        <v>23.934000000000001</v>
      </c>
      <c r="D5982" s="24">
        <v>1.9300000000000001E-3</v>
      </c>
      <c r="E5982" s="9">
        <f t="shared" si="935"/>
        <v>4.0610467987321703E-3</v>
      </c>
      <c r="F5982">
        <f t="shared" si="936"/>
        <v>1.0040693040231574</v>
      </c>
      <c r="G5982">
        <f t="shared" si="937"/>
        <v>23.926302468086089</v>
      </c>
      <c r="H5982">
        <f t="shared" si="929"/>
        <v>1.4829320433172775E-2</v>
      </c>
      <c r="I5982" t="str">
        <f t="shared" si="938"/>
        <v>2022</v>
      </c>
      <c r="J5982">
        <f t="shared" si="930"/>
        <v>2.6101325275167726</v>
      </c>
      <c r="K5982">
        <f t="shared" si="931"/>
        <v>-2.6101325275167726</v>
      </c>
      <c r="L5982">
        <f t="shared" si="933"/>
        <v>-1.5933756814348676</v>
      </c>
      <c r="M5982">
        <f t="shared" si="934"/>
        <v>0</v>
      </c>
      <c r="P5982" s="16">
        <f t="shared" si="932"/>
        <v>0.10909050953436192</v>
      </c>
    </row>
    <row r="5983" spans="1:16" x14ac:dyDescent="0.3">
      <c r="A5983">
        <v>5982</v>
      </c>
      <c r="B5983" s="23" t="s">
        <v>5549</v>
      </c>
      <c r="C5983" s="24">
        <v>23.846</v>
      </c>
      <c r="D5983" s="24">
        <v>2E-3</v>
      </c>
      <c r="E5983" s="9">
        <f t="shared" si="935"/>
        <v>-3.6835537673844424E-3</v>
      </c>
      <c r="F5983">
        <f t="shared" si="936"/>
        <v>0.99632322219436775</v>
      </c>
      <c r="G5983">
        <f t="shared" si="937"/>
        <v>23.838052657963924</v>
      </c>
      <c r="H5983">
        <f t="shared" si="929"/>
        <v>1.4825653949945089E-2</v>
      </c>
      <c r="I5983" t="str">
        <f t="shared" si="938"/>
        <v>2022</v>
      </c>
      <c r="J5983">
        <f t="shared" si="930"/>
        <v>2.5998623474438056</v>
      </c>
      <c r="K5983">
        <f t="shared" si="931"/>
        <v>-2.5998623474438056</v>
      </c>
      <c r="L5983">
        <f t="shared" si="933"/>
        <v>-1.5051258713127034</v>
      </c>
      <c r="M5983">
        <f t="shared" si="934"/>
        <v>0</v>
      </c>
      <c r="P5983" s="16">
        <f t="shared" si="932"/>
        <v>0.10906353739323719</v>
      </c>
    </row>
    <row r="5984" spans="1:16" x14ac:dyDescent="0.3">
      <c r="A5984">
        <v>5983</v>
      </c>
      <c r="B5984" s="23" t="s">
        <v>5550</v>
      </c>
      <c r="C5984" s="24">
        <v>22.713999999999999</v>
      </c>
      <c r="D5984" s="24">
        <v>2.0499999999999997E-3</v>
      </c>
      <c r="E5984" s="9">
        <f t="shared" si="935"/>
        <v>-4.8635013914485749E-2</v>
      </c>
      <c r="F5984">
        <f t="shared" si="936"/>
        <v>0.95252872599178051</v>
      </c>
      <c r="G5984">
        <f t="shared" si="937"/>
        <v>22.706240708954368</v>
      </c>
      <c r="H5984">
        <f t="shared" si="929"/>
        <v>1.7408530479549222E-2</v>
      </c>
      <c r="I5984" t="str">
        <f t="shared" si="938"/>
        <v>2022</v>
      </c>
      <c r="J5984">
        <f t="shared" si="930"/>
        <v>2.9078571676054188</v>
      </c>
      <c r="K5984">
        <f t="shared" si="931"/>
        <v>-2.9078571676054188</v>
      </c>
      <c r="L5984">
        <f t="shared" si="933"/>
        <v>-0.37331392230314719</v>
      </c>
      <c r="M5984">
        <f t="shared" si="934"/>
        <v>0</v>
      </c>
      <c r="P5984" s="16">
        <f t="shared" si="932"/>
        <v>0.12806422713816668</v>
      </c>
    </row>
    <row r="5985" spans="1:16" x14ac:dyDescent="0.3">
      <c r="A5985">
        <v>5984</v>
      </c>
      <c r="B5985" s="23" t="s">
        <v>5551</v>
      </c>
      <c r="C5985" s="24">
        <v>22.34</v>
      </c>
      <c r="D5985" s="24">
        <v>1.9E-3</v>
      </c>
      <c r="E5985" s="9">
        <f t="shared" si="935"/>
        <v>-1.6602680828399892E-2</v>
      </c>
      <c r="F5985">
        <f t="shared" si="936"/>
        <v>0.98353438408030291</v>
      </c>
      <c r="G5985">
        <f t="shared" si="937"/>
        <v>22.332926786651221</v>
      </c>
      <c r="H5985">
        <f t="shared" ref="H5985:H6036" si="939">SQRT(_xlfn.VAR.S(E5956:E5985))</f>
        <v>1.7508498833099424E-2</v>
      </c>
      <c r="I5985" t="str">
        <f t="shared" si="938"/>
        <v>2022</v>
      </c>
      <c r="J5985">
        <f t="shared" ref="J5985:J6036" si="940">-K5985</f>
        <v>2.876472818292017</v>
      </c>
      <c r="K5985">
        <f t="shared" ref="K5985:K6036" si="941">-G5985*$P$3*$R$3*H5985</f>
        <v>-2.876472818292017</v>
      </c>
      <c r="L5985">
        <f t="shared" si="933"/>
        <v>7.268561213862057E-2</v>
      </c>
      <c r="M5985">
        <f t="shared" si="934"/>
        <v>0</v>
      </c>
      <c r="P5985" s="16">
        <f t="shared" ref="P5985:P6036" si="942">-K5985/G5985</f>
        <v>0.128799634986102</v>
      </c>
    </row>
    <row r="5986" spans="1:16" x14ac:dyDescent="0.3">
      <c r="A5986">
        <v>5985</v>
      </c>
      <c r="B5986" s="23" t="s">
        <v>6912</v>
      </c>
      <c r="C5986" s="24">
        <v>22.413</v>
      </c>
      <c r="D5986" s="24">
        <v>1.9780000000000002E-3</v>
      </c>
      <c r="E5986" s="9">
        <f t="shared" si="935"/>
        <v>3.2623540207192526E-3</v>
      </c>
      <c r="F5986">
        <f t="shared" si="936"/>
        <v>1.0032676812891674</v>
      </c>
      <c r="G5986">
        <f t="shared" si="937"/>
        <v>22.405612398789842</v>
      </c>
      <c r="H5986">
        <f t="shared" si="939"/>
        <v>1.7473129725171038E-2</v>
      </c>
      <c r="I5986" t="str">
        <f t="shared" si="938"/>
        <v>2022</v>
      </c>
      <c r="J5986">
        <f t="shared" si="940"/>
        <v>2.8800049927058717</v>
      </c>
      <c r="K5986">
        <f t="shared" si="941"/>
        <v>-2.8800049927058717</v>
      </c>
      <c r="L5986">
        <f t="shared" ref="L5986:L6026" si="943">+MIN(G5987-G5986,G5988-G5986,G5989-G5986,G5990-G5986,G5991-G5986,G5992-G5986,G5993-G5986,G5994-G5986,G5995-G5986,G5996-G5986)</f>
        <v>3.7297678311922766E-3</v>
      </c>
      <c r="M5986">
        <f t="shared" ref="M5986:M6036" si="944">+IF(L5986&lt;K5986,1,0)</f>
        <v>0</v>
      </c>
      <c r="P5986" s="16">
        <f t="shared" si="942"/>
        <v>0.12853944544990098</v>
      </c>
    </row>
    <row r="5987" spans="1:16" x14ac:dyDescent="0.3">
      <c r="A5987">
        <v>5986</v>
      </c>
      <c r="B5987" s="23" t="s">
        <v>5552</v>
      </c>
      <c r="C5987" s="24">
        <v>22.431999999999999</v>
      </c>
      <c r="D5987" s="24">
        <v>1.8500000000000001E-3</v>
      </c>
      <c r="E5987" s="9">
        <f t="shared" si="935"/>
        <v>8.4736319040568748E-4</v>
      </c>
      <c r="F5987">
        <f t="shared" si="936"/>
        <v>1.00084772230402</v>
      </c>
      <c r="G5987">
        <f t="shared" si="937"/>
        <v>22.425084532855969</v>
      </c>
      <c r="H5987">
        <f t="shared" si="939"/>
        <v>1.7471628635377649E-2</v>
      </c>
      <c r="I5987" t="str">
        <f t="shared" si="938"/>
        <v>2022</v>
      </c>
      <c r="J5987">
        <f t="shared" si="940"/>
        <v>2.8822602981822483</v>
      </c>
      <c r="K5987">
        <f t="shared" si="941"/>
        <v>-2.8822602981822483</v>
      </c>
      <c r="L5987">
        <f t="shared" si="943"/>
        <v>-1.574236623493519E-2</v>
      </c>
      <c r="M5987">
        <f t="shared" si="944"/>
        <v>0</v>
      </c>
      <c r="P5987" s="16">
        <f t="shared" si="942"/>
        <v>0.1285284028231565</v>
      </c>
    </row>
    <row r="5988" spans="1:16" x14ac:dyDescent="0.3">
      <c r="A5988">
        <v>5987</v>
      </c>
      <c r="B5988" s="23" t="s">
        <v>5553</v>
      </c>
      <c r="C5988" s="24">
        <v>22.635000000000002</v>
      </c>
      <c r="D5988" s="24">
        <v>2.16E-3</v>
      </c>
      <c r="E5988" s="9">
        <f t="shared" si="935"/>
        <v>9.0088700357424407E-3</v>
      </c>
      <c r="F5988">
        <f t="shared" si="936"/>
        <v>1.0090495720399431</v>
      </c>
      <c r="G5988">
        <f t="shared" si="937"/>
        <v>22.626852866572008</v>
      </c>
      <c r="H5988">
        <f t="shared" si="939"/>
        <v>1.7537711140471226E-2</v>
      </c>
      <c r="I5988" t="str">
        <f t="shared" si="938"/>
        <v>2022</v>
      </c>
      <c r="J5988">
        <f t="shared" si="940"/>
        <v>2.9191928466662374</v>
      </c>
      <c r="K5988">
        <f t="shared" si="941"/>
        <v>-2.9191928466662374</v>
      </c>
      <c r="L5988">
        <f t="shared" si="943"/>
        <v>-0.21751069995097438</v>
      </c>
      <c r="M5988">
        <f t="shared" si="944"/>
        <v>0</v>
      </c>
      <c r="P5988" s="16">
        <f t="shared" si="942"/>
        <v>0.12901453259454099</v>
      </c>
    </row>
    <row r="5989" spans="1:16" x14ac:dyDescent="0.3">
      <c r="A5989">
        <v>5988</v>
      </c>
      <c r="B5989" s="23" t="s">
        <v>5554</v>
      </c>
      <c r="C5989" s="24">
        <v>22.748000000000001</v>
      </c>
      <c r="D5989" s="24">
        <v>1.9300000000000001E-3</v>
      </c>
      <c r="E5989" s="9">
        <f t="shared" si="935"/>
        <v>4.9798485566312535E-3</v>
      </c>
      <c r="F5989">
        <f t="shared" si="936"/>
        <v>1.0049922686105588</v>
      </c>
      <c r="G5989">
        <f t="shared" si="937"/>
        <v>22.740683903401955</v>
      </c>
      <c r="H5989">
        <f t="shared" si="939"/>
        <v>1.7529076090495227E-2</v>
      </c>
      <c r="I5989" t="str">
        <f t="shared" si="938"/>
        <v>2022</v>
      </c>
      <c r="J5989">
        <f t="shared" si="940"/>
        <v>2.9324341496250388</v>
      </c>
      <c r="K5989">
        <f t="shared" si="941"/>
        <v>-2.9324341496250388</v>
      </c>
      <c r="L5989">
        <f t="shared" si="943"/>
        <v>-0.33134173678092083</v>
      </c>
      <c r="M5989">
        <f t="shared" si="944"/>
        <v>0</v>
      </c>
      <c r="P5989" s="16">
        <f t="shared" si="942"/>
        <v>0.12895100965658968</v>
      </c>
    </row>
    <row r="5990" spans="1:16" x14ac:dyDescent="0.3">
      <c r="A5990">
        <v>5989</v>
      </c>
      <c r="B5990" s="23" t="s">
        <v>5555</v>
      </c>
      <c r="C5990" s="24">
        <v>22.417000000000002</v>
      </c>
      <c r="D5990" s="24">
        <v>2.0499999999999997E-3</v>
      </c>
      <c r="E5990" s="9">
        <f t="shared" si="935"/>
        <v>-1.4657629852794278E-2</v>
      </c>
      <c r="F5990">
        <f t="shared" si="936"/>
        <v>0.98544927026551787</v>
      </c>
      <c r="G5990">
        <f t="shared" si="937"/>
        <v>22.409342166621034</v>
      </c>
      <c r="H5990">
        <f t="shared" si="939"/>
        <v>1.7607705747269147E-2</v>
      </c>
      <c r="I5990" t="str">
        <f t="shared" si="938"/>
        <v>2022</v>
      </c>
      <c r="J5990">
        <f t="shared" si="940"/>
        <v>2.9026695724553306</v>
      </c>
      <c r="K5990">
        <f t="shared" si="941"/>
        <v>-2.9026695724553306</v>
      </c>
      <c r="L5990">
        <f t="shared" si="943"/>
        <v>9.8727861273854245E-2</v>
      </c>
      <c r="M5990">
        <f t="shared" si="944"/>
        <v>0</v>
      </c>
      <c r="P5990" s="16">
        <f t="shared" si="942"/>
        <v>0.12952944137641351</v>
      </c>
    </row>
    <row r="5991" spans="1:16" x14ac:dyDescent="0.3">
      <c r="A5991">
        <v>5990</v>
      </c>
      <c r="B5991" s="23" t="s">
        <v>5556</v>
      </c>
      <c r="C5991" s="24">
        <v>22.516999999999999</v>
      </c>
      <c r="D5991" s="24">
        <v>2.3799999999999997E-3</v>
      </c>
      <c r="E5991" s="9">
        <f t="shared" si="935"/>
        <v>4.4509798857640523E-3</v>
      </c>
      <c r="F5991">
        <f t="shared" si="936"/>
        <v>1.0044609002096623</v>
      </c>
      <c r="G5991">
        <f t="shared" si="937"/>
        <v>22.508070027894888</v>
      </c>
      <c r="H5991">
        <f t="shared" si="939"/>
        <v>1.7508386134988393E-2</v>
      </c>
      <c r="I5991" t="str">
        <f t="shared" si="938"/>
        <v>2022</v>
      </c>
      <c r="J5991">
        <f t="shared" si="940"/>
        <v>2.8990125434488272</v>
      </c>
      <c r="K5991">
        <f t="shared" si="941"/>
        <v>-2.8990125434488272</v>
      </c>
      <c r="L5991">
        <f t="shared" si="943"/>
        <v>7.6048903589565953E-2</v>
      </c>
      <c r="M5991">
        <f t="shared" si="944"/>
        <v>0</v>
      </c>
      <c r="P5991" s="16">
        <f t="shared" si="942"/>
        <v>0.1287988059329831</v>
      </c>
    </row>
    <row r="5992" spans="1:16" x14ac:dyDescent="0.3">
      <c r="A5992">
        <v>5991</v>
      </c>
      <c r="B5992" s="23" t="s">
        <v>6913</v>
      </c>
      <c r="C5992" s="24">
        <v>22.593</v>
      </c>
      <c r="D5992" s="24">
        <v>2.359E-3</v>
      </c>
      <c r="E5992" s="9">
        <f t="shared" si="935"/>
        <v>3.3695443098013867E-3</v>
      </c>
      <c r="F5992">
        <f t="shared" si="936"/>
        <v>1.003375227605809</v>
      </c>
      <c r="G5992">
        <f t="shared" si="937"/>
        <v>22.584118931484454</v>
      </c>
      <c r="H5992">
        <f t="shared" si="939"/>
        <v>1.7347652397621018E-2</v>
      </c>
      <c r="I5992" t="str">
        <f t="shared" si="938"/>
        <v>2022</v>
      </c>
      <c r="J5992">
        <f t="shared" si="940"/>
        <v>2.8821035762304144</v>
      </c>
      <c r="K5992">
        <f t="shared" si="941"/>
        <v>-2.8821035762304144</v>
      </c>
      <c r="L5992">
        <f t="shared" si="943"/>
        <v>0.52629010343544991</v>
      </c>
      <c r="M5992">
        <f t="shared" si="944"/>
        <v>0</v>
      </c>
      <c r="P5992" s="16">
        <f t="shared" si="942"/>
        <v>0.12761638321929319</v>
      </c>
    </row>
    <row r="5993" spans="1:16" x14ac:dyDescent="0.3">
      <c r="A5993">
        <v>5992</v>
      </c>
      <c r="B5993" s="23" t="s">
        <v>5557</v>
      </c>
      <c r="C5993" s="24">
        <v>23.119</v>
      </c>
      <c r="D5993" s="24">
        <v>2.2300000000000002E-3</v>
      </c>
      <c r="E5993" s="9">
        <f t="shared" si="935"/>
        <v>2.3014666486276283E-2</v>
      </c>
      <c r="F5993">
        <f t="shared" si="936"/>
        <v>1.0232815473819326</v>
      </c>
      <c r="G5993">
        <f t="shared" si="937"/>
        <v>23.110409034919904</v>
      </c>
      <c r="H5993">
        <f t="shared" si="939"/>
        <v>1.7896536175244546E-2</v>
      </c>
      <c r="I5993" t="str">
        <f t="shared" si="938"/>
        <v>2022</v>
      </c>
      <c r="J5993">
        <f t="shared" si="940"/>
        <v>3.0425823073239053</v>
      </c>
      <c r="K5993">
        <f t="shared" si="941"/>
        <v>-3.0425823073239053</v>
      </c>
      <c r="L5993">
        <f t="shared" si="943"/>
        <v>0.12159188173517421</v>
      </c>
      <c r="M5993">
        <f t="shared" si="944"/>
        <v>0</v>
      </c>
      <c r="P5993" s="16">
        <f t="shared" si="942"/>
        <v>0.13165419542019155</v>
      </c>
    </row>
    <row r="5994" spans="1:16" x14ac:dyDescent="0.3">
      <c r="A5994">
        <v>5993</v>
      </c>
      <c r="B5994" s="23" t="s">
        <v>5558</v>
      </c>
      <c r="C5994" s="24">
        <v>23.242999999999999</v>
      </c>
      <c r="D5994" s="24">
        <v>2.8399999999999996E-3</v>
      </c>
      <c r="E5994" s="9">
        <f t="shared" si="935"/>
        <v>5.3492211586896894E-3</v>
      </c>
      <c r="F5994">
        <f t="shared" si="936"/>
        <v>1.0053635537869285</v>
      </c>
      <c r="G5994">
        <f t="shared" si="937"/>
        <v>23.232000916655078</v>
      </c>
      <c r="H5994">
        <f t="shared" si="939"/>
        <v>1.7481487798966557E-2</v>
      </c>
      <c r="I5994" t="str">
        <f t="shared" si="938"/>
        <v>2022</v>
      </c>
      <c r="J5994">
        <f t="shared" si="940"/>
        <v>2.9876569431220794</v>
      </c>
      <c r="K5994">
        <f t="shared" si="941"/>
        <v>-2.9876569431220794</v>
      </c>
      <c r="L5994">
        <f t="shared" si="943"/>
        <v>0.14178763729563926</v>
      </c>
      <c r="M5994">
        <f t="shared" si="944"/>
        <v>0</v>
      </c>
      <c r="P5994" s="16">
        <f t="shared" si="942"/>
        <v>0.12860093083847207</v>
      </c>
    </row>
    <row r="5995" spans="1:16" x14ac:dyDescent="0.3">
      <c r="A5995">
        <v>5994</v>
      </c>
      <c r="B5995" s="23" t="s">
        <v>5559</v>
      </c>
      <c r="C5995" s="24">
        <v>23.385999999999999</v>
      </c>
      <c r="D5995" s="24">
        <v>2.7900000000000004E-3</v>
      </c>
      <c r="E5995" s="9">
        <f t="shared" si="935"/>
        <v>6.1335412858366323E-3</v>
      </c>
      <c r="F5995">
        <f t="shared" si="936"/>
        <v>1.0061523899668718</v>
      </c>
      <c r="G5995">
        <f t="shared" si="937"/>
        <v>23.37512803792708</v>
      </c>
      <c r="H5995">
        <f t="shared" si="939"/>
        <v>1.7409829808196872E-2</v>
      </c>
      <c r="I5995" t="str">
        <f t="shared" si="938"/>
        <v>2022</v>
      </c>
      <c r="J5995">
        <f t="shared" si="940"/>
        <v>2.9937411350167444</v>
      </c>
      <c r="K5995">
        <f t="shared" si="941"/>
        <v>-2.9937411350167444</v>
      </c>
      <c r="L5995">
        <f t="shared" si="943"/>
        <v>-1.3394839763627431E-3</v>
      </c>
      <c r="M5995">
        <f t="shared" si="944"/>
        <v>0</v>
      </c>
      <c r="P5995" s="16">
        <f t="shared" si="942"/>
        <v>0.12807378552790297</v>
      </c>
    </row>
    <row r="5996" spans="1:16" x14ac:dyDescent="0.3">
      <c r="A5996">
        <v>5995</v>
      </c>
      <c r="B5996" s="23" t="s">
        <v>5560</v>
      </c>
      <c r="C5996" s="24">
        <v>23.568999999999999</v>
      </c>
      <c r="D5996" s="24">
        <v>4.0899999999999999E-3</v>
      </c>
      <c r="E5996" s="9">
        <f t="shared" si="935"/>
        <v>7.7947365161239309E-3</v>
      </c>
      <c r="F5996">
        <f t="shared" si="936"/>
        <v>1.0078251945608483</v>
      </c>
      <c r="G5996">
        <f t="shared" si="937"/>
        <v>23.552939272986368</v>
      </c>
      <c r="H5996">
        <f t="shared" si="939"/>
        <v>1.7442463538283728E-2</v>
      </c>
      <c r="I5996" t="str">
        <f t="shared" si="938"/>
        <v>2022</v>
      </c>
      <c r="J5996">
        <f t="shared" si="940"/>
        <v>3.0221683761148714</v>
      </c>
      <c r="K5996">
        <f t="shared" si="941"/>
        <v>-3.0221683761148714</v>
      </c>
      <c r="L5996">
        <f t="shared" si="943"/>
        <v>-0.1791507190356505</v>
      </c>
      <c r="M5996">
        <f t="shared" si="944"/>
        <v>0</v>
      </c>
      <c r="P5996" s="16">
        <f t="shared" si="942"/>
        <v>0.12831385251271354</v>
      </c>
    </row>
    <row r="5997" spans="1:16" x14ac:dyDescent="0.3">
      <c r="A5997">
        <v>5996</v>
      </c>
      <c r="B5997" s="23" t="s">
        <v>5561</v>
      </c>
      <c r="C5997" s="24">
        <v>23.42</v>
      </c>
      <c r="D5997" s="24">
        <v>3.7299999999999998E-3</v>
      </c>
      <c r="E5997" s="9">
        <f t="shared" si="935"/>
        <v>-6.3419310646793698E-3</v>
      </c>
      <c r="F5997">
        <f t="shared" si="936"/>
        <v>0.99367813653527948</v>
      </c>
      <c r="G5997">
        <f t="shared" si="937"/>
        <v>23.405445091286214</v>
      </c>
      <c r="H5997">
        <f t="shared" si="939"/>
        <v>1.5439556645331913E-2</v>
      </c>
      <c r="I5997" t="str">
        <f t="shared" si="938"/>
        <v>2022</v>
      </c>
      <c r="J5997">
        <f t="shared" si="940"/>
        <v>2.6583823829138411</v>
      </c>
      <c r="K5997">
        <f t="shared" si="941"/>
        <v>-2.6583823829138411</v>
      </c>
      <c r="L5997">
        <f t="shared" si="943"/>
        <v>-3.1656537335496893E-2</v>
      </c>
      <c r="M5997">
        <f t="shared" si="944"/>
        <v>0</v>
      </c>
      <c r="P5997" s="16">
        <f t="shared" si="942"/>
        <v>0.11357965518474801</v>
      </c>
    </row>
    <row r="5998" spans="1:16" x14ac:dyDescent="0.3">
      <c r="A5998">
        <v>5997</v>
      </c>
      <c r="B5998" s="23" t="s">
        <v>5562</v>
      </c>
      <c r="C5998" s="24">
        <v>23.896999999999998</v>
      </c>
      <c r="D5998" s="24">
        <v>3.9100000000000003E-3</v>
      </c>
      <c r="E5998" s="9">
        <f t="shared" si="935"/>
        <v>2.0162569876668621E-2</v>
      </c>
      <c r="F5998">
        <f t="shared" si="936"/>
        <v>1.0203672075149444</v>
      </c>
      <c r="G5998">
        <f t="shared" si="937"/>
        <v>23.881432194727481</v>
      </c>
      <c r="H5998">
        <f t="shared" si="939"/>
        <v>1.57364386333614E-2</v>
      </c>
      <c r="I5998" t="str">
        <f t="shared" si="938"/>
        <v>2022</v>
      </c>
      <c r="J5998">
        <f t="shared" si="940"/>
        <v>2.7646015139590969</v>
      </c>
      <c r="K5998">
        <f t="shared" si="941"/>
        <v>-2.7646015139590969</v>
      </c>
      <c r="L5998">
        <f t="shared" si="943"/>
        <v>-0.50764364077676305</v>
      </c>
      <c r="M5998">
        <f t="shared" si="944"/>
        <v>0</v>
      </c>
      <c r="P5998" s="16">
        <f t="shared" si="942"/>
        <v>0.11576363977741096</v>
      </c>
    </row>
    <row r="5999" spans="1:16" x14ac:dyDescent="0.3">
      <c r="A5999">
        <v>5998</v>
      </c>
      <c r="B5999" s="23" t="s">
        <v>5563</v>
      </c>
      <c r="C5999" s="24">
        <v>23.39</v>
      </c>
      <c r="D5999" s="24">
        <v>4.1599999999999996E-3</v>
      </c>
      <c r="E5999" s="9">
        <f t="shared" si="935"/>
        <v>-2.14443474501523E-2</v>
      </c>
      <c r="F5999">
        <f t="shared" si="936"/>
        <v>0.97878394777587152</v>
      </c>
      <c r="G5999">
        <f t="shared" si="937"/>
        <v>23.373788553950718</v>
      </c>
      <c r="H5999">
        <f t="shared" si="939"/>
        <v>1.6295676319553306E-2</v>
      </c>
      <c r="I5999" t="str">
        <f t="shared" si="938"/>
        <v>2022</v>
      </c>
      <c r="J5999">
        <f t="shared" si="940"/>
        <v>2.8019941314512824</v>
      </c>
      <c r="K5999">
        <f t="shared" si="941"/>
        <v>-2.8019941314512824</v>
      </c>
      <c r="L5999">
        <f t="shared" si="943"/>
        <v>0.26511712749849181</v>
      </c>
      <c r="M5999">
        <f t="shared" si="944"/>
        <v>0</v>
      </c>
      <c r="P5999" s="16">
        <f t="shared" si="942"/>
        <v>0.11987761953881797</v>
      </c>
    </row>
    <row r="6000" spans="1:16" x14ac:dyDescent="0.3">
      <c r="A6000">
        <v>5999</v>
      </c>
      <c r="B6000" s="23" t="s">
        <v>5564</v>
      </c>
      <c r="C6000" s="24">
        <v>23.654</v>
      </c>
      <c r="D6000" s="24">
        <v>3.8300000000000001E-3</v>
      </c>
      <c r="E6000" s="9">
        <f t="shared" si="935"/>
        <v>1.122365323283735E-2</v>
      </c>
      <c r="F6000">
        <f t="shared" si="936"/>
        <v>1.0112868747327917</v>
      </c>
      <c r="G6000">
        <f t="shared" si="937"/>
        <v>23.638905681449209</v>
      </c>
      <c r="H6000">
        <f t="shared" si="939"/>
        <v>1.6381026725687333E-2</v>
      </c>
      <c r="I6000" t="str">
        <f t="shared" si="938"/>
        <v>2022</v>
      </c>
      <c r="J6000">
        <f t="shared" si="940"/>
        <v>2.8486179553019531</v>
      </c>
      <c r="K6000">
        <f t="shared" si="941"/>
        <v>-2.8486179553019531</v>
      </c>
      <c r="L6000">
        <f t="shared" si="943"/>
        <v>0.26854619405397884</v>
      </c>
      <c r="M6000">
        <f t="shared" si="944"/>
        <v>0</v>
      </c>
      <c r="P6000" s="16">
        <f t="shared" si="942"/>
        <v>0.12050549182305953</v>
      </c>
    </row>
    <row r="6001" spans="1:16" x14ac:dyDescent="0.3">
      <c r="A6001">
        <v>6000</v>
      </c>
      <c r="B6001" s="23" t="s">
        <v>5565</v>
      </c>
      <c r="C6001" s="24">
        <v>23.922000000000001</v>
      </c>
      <c r="D6001" s="24">
        <v>3.65E-3</v>
      </c>
      <c r="E6001" s="9">
        <f t="shared" si="935"/>
        <v>1.1266303798347935E-2</v>
      </c>
      <c r="F6001">
        <f t="shared" si="936"/>
        <v>1.0113300076097067</v>
      </c>
      <c r="G6001">
        <f t="shared" si="937"/>
        <v>23.907451875503188</v>
      </c>
      <c r="H6001">
        <f t="shared" si="939"/>
        <v>1.6276228820030453E-2</v>
      </c>
      <c r="I6001" t="str">
        <f t="shared" si="938"/>
        <v>2022</v>
      </c>
      <c r="J6001">
        <f t="shared" si="940"/>
        <v>2.8625481312571295</v>
      </c>
      <c r="K6001">
        <f t="shared" si="941"/>
        <v>-2.8625481312571295</v>
      </c>
      <c r="L6001">
        <f t="shared" si="943"/>
        <v>9.5622303375321849E-2</v>
      </c>
      <c r="M6001">
        <f t="shared" si="944"/>
        <v>0</v>
      </c>
      <c r="P6001" s="16">
        <f t="shared" si="942"/>
        <v>0.11973455582651384</v>
      </c>
    </row>
    <row r="6002" spans="1:16" x14ac:dyDescent="0.3">
      <c r="A6002">
        <v>6001</v>
      </c>
      <c r="B6002" s="23" t="s">
        <v>5566</v>
      </c>
      <c r="C6002" s="24">
        <v>24.038</v>
      </c>
      <c r="D6002" s="24">
        <v>3.5799999999999998E-3</v>
      </c>
      <c r="E6002" s="9">
        <f t="shared" si="935"/>
        <v>4.8373739033241506E-3</v>
      </c>
      <c r="F6002">
        <f t="shared" si="936"/>
        <v>1.0048490928852103</v>
      </c>
      <c r="G6002">
        <f t="shared" si="937"/>
        <v>24.023661604713311</v>
      </c>
      <c r="H6002">
        <f t="shared" si="939"/>
        <v>1.6022386949476997E-2</v>
      </c>
      <c r="I6002" t="str">
        <f t="shared" si="938"/>
        <v>2022</v>
      </c>
      <c r="J6002">
        <f t="shared" si="940"/>
        <v>2.8316015309348948</v>
      </c>
      <c r="K6002">
        <f t="shared" si="941"/>
        <v>-2.8316015309348948</v>
      </c>
      <c r="L6002">
        <f t="shared" si="943"/>
        <v>-2.058742583480111E-2</v>
      </c>
      <c r="M6002">
        <f t="shared" si="944"/>
        <v>0</v>
      </c>
      <c r="P6002" s="16">
        <f t="shared" si="942"/>
        <v>0.11786719183470974</v>
      </c>
    </row>
    <row r="6003" spans="1:16" x14ac:dyDescent="0.3">
      <c r="A6003">
        <v>6002</v>
      </c>
      <c r="B6003" s="23" t="s">
        <v>6917</v>
      </c>
      <c r="C6003" s="24">
        <v>24.038</v>
      </c>
      <c r="D6003" s="24">
        <v>3.4499999999999999E-3</v>
      </c>
      <c r="E6003" s="9">
        <f t="shared" si="935"/>
        <v>0</v>
      </c>
      <c r="F6003">
        <f t="shared" si="936"/>
        <v>1</v>
      </c>
      <c r="G6003">
        <f t="shared" si="937"/>
        <v>24.024182123020346</v>
      </c>
      <c r="H6003">
        <f t="shared" si="939"/>
        <v>1.6013820615310963E-2</v>
      </c>
      <c r="I6003" t="str">
        <f t="shared" si="938"/>
        <v>2022</v>
      </c>
      <c r="J6003">
        <f t="shared" si="940"/>
        <v>2.83014894059419</v>
      </c>
      <c r="K6003">
        <f t="shared" si="941"/>
        <v>-2.83014894059419</v>
      </c>
      <c r="L6003">
        <f t="shared" si="943"/>
        <v>-2.1107944141835588E-2</v>
      </c>
      <c r="M6003">
        <f t="shared" si="944"/>
        <v>0</v>
      </c>
      <c r="P6003" s="16">
        <f t="shared" si="942"/>
        <v>0.11780417439819095</v>
      </c>
    </row>
    <row r="6004" spans="1:16" x14ac:dyDescent="0.3">
      <c r="A6004">
        <v>6003</v>
      </c>
      <c r="B6004" s="23" t="s">
        <v>5567</v>
      </c>
      <c r="C6004" s="24">
        <v>24.356000000000002</v>
      </c>
      <c r="D6004" s="24">
        <v>3.5499999999999998E-3</v>
      </c>
      <c r="E6004" s="9">
        <f t="shared" si="935"/>
        <v>1.3142314215730595E-2</v>
      </c>
      <c r="F6004">
        <f t="shared" si="936"/>
        <v>1.0132290539978368</v>
      </c>
      <c r="G6004">
        <f t="shared" si="937"/>
        <v>24.341593628971701</v>
      </c>
      <c r="H6004">
        <f t="shared" si="939"/>
        <v>1.5997566867048615E-2</v>
      </c>
      <c r="I6004" t="str">
        <f t="shared" si="938"/>
        <v>2022</v>
      </c>
      <c r="J6004">
        <f t="shared" si="940"/>
        <v>2.8646308366143378</v>
      </c>
      <c r="K6004">
        <f t="shared" si="941"/>
        <v>-2.8646308366143378</v>
      </c>
      <c r="L6004">
        <f t="shared" si="943"/>
        <v>-0.33851945009319095</v>
      </c>
      <c r="M6004">
        <f t="shared" si="944"/>
        <v>0</v>
      </c>
      <c r="P6004" s="16">
        <f t="shared" si="942"/>
        <v>0.11768460521848556</v>
      </c>
    </row>
    <row r="6005" spans="1:16" x14ac:dyDescent="0.3">
      <c r="A6005">
        <v>6004</v>
      </c>
      <c r="B6005" s="23" t="s">
        <v>5568</v>
      </c>
      <c r="C6005" s="24">
        <v>24.597999999999999</v>
      </c>
      <c r="D6005" s="24">
        <v>3.5499999999999998E-3</v>
      </c>
      <c r="E6005" s="9">
        <f t="shared" si="935"/>
        <v>9.886913073890927E-3</v>
      </c>
      <c r="F6005">
        <f t="shared" si="936"/>
        <v>1.0099359500739036</v>
      </c>
      <c r="G6005">
        <f t="shared" si="937"/>
        <v>24.583450487988411</v>
      </c>
      <c r="H6005">
        <f t="shared" si="939"/>
        <v>1.6059725755318065E-2</v>
      </c>
      <c r="I6005" t="str">
        <f t="shared" si="938"/>
        <v>2022</v>
      </c>
      <c r="J6005">
        <f t="shared" si="940"/>
        <v>2.9043348429115547</v>
      </c>
      <c r="K6005">
        <f t="shared" si="941"/>
        <v>-2.9043348429115547</v>
      </c>
      <c r="L6005">
        <f t="shared" si="943"/>
        <v>-0.58037630910990146</v>
      </c>
      <c r="M6005">
        <f t="shared" si="944"/>
        <v>0</v>
      </c>
      <c r="P6005" s="16">
        <f t="shared" si="942"/>
        <v>0.1181418712694797</v>
      </c>
    </row>
    <row r="6006" spans="1:16" x14ac:dyDescent="0.3">
      <c r="A6006">
        <v>6005</v>
      </c>
      <c r="B6006" s="23" t="s">
        <v>5569</v>
      </c>
      <c r="C6006" s="24">
        <v>24.71</v>
      </c>
      <c r="D6006" s="24">
        <v>3.2200000000000002E-3</v>
      </c>
      <c r="E6006" s="9">
        <f t="shared" si="935"/>
        <v>4.5428811803001042E-3</v>
      </c>
      <c r="F6006">
        <f t="shared" si="936"/>
        <v>1.0045532157085943</v>
      </c>
      <c r="G6006">
        <f t="shared" si="937"/>
        <v>24.696742524407476</v>
      </c>
      <c r="H6006">
        <f t="shared" si="939"/>
        <v>1.5678201579849272E-2</v>
      </c>
      <c r="I6006" t="str">
        <f t="shared" si="938"/>
        <v>2022</v>
      </c>
      <c r="J6006">
        <f t="shared" si="940"/>
        <v>2.8484043394505849</v>
      </c>
      <c r="K6006">
        <f t="shared" si="941"/>
        <v>-2.8484043394505849</v>
      </c>
      <c r="L6006">
        <f t="shared" si="943"/>
        <v>-0.69366834552896606</v>
      </c>
      <c r="M6006">
        <f t="shared" si="944"/>
        <v>0</v>
      </c>
      <c r="P6006" s="16">
        <f t="shared" si="942"/>
        <v>0.11533522433719925</v>
      </c>
    </row>
    <row r="6007" spans="1:16" x14ac:dyDescent="0.3">
      <c r="A6007">
        <v>6006</v>
      </c>
      <c r="B6007" s="23" t="s">
        <v>5570</v>
      </c>
      <c r="C6007" s="24">
        <v>24.016999999999999</v>
      </c>
      <c r="D6007" s="24">
        <v>3.4799999999999996E-3</v>
      </c>
      <c r="E6007" s="9">
        <f t="shared" si="935"/>
        <v>-2.8446107068892754E-2</v>
      </c>
      <c r="F6007">
        <f t="shared" si="936"/>
        <v>0.97195467422096316</v>
      </c>
      <c r="G6007">
        <f t="shared" si="937"/>
        <v>24.00307417887851</v>
      </c>
      <c r="H6007">
        <f t="shared" si="939"/>
        <v>1.5600219886541832E-2</v>
      </c>
      <c r="I6007" t="str">
        <f t="shared" si="938"/>
        <v>2022</v>
      </c>
      <c r="J6007">
        <f t="shared" si="940"/>
        <v>2.7546302207627571</v>
      </c>
      <c r="K6007">
        <f t="shared" si="941"/>
        <v>-2.7546302207627571</v>
      </c>
      <c r="L6007">
        <f t="shared" si="943"/>
        <v>0.3498529093332472</v>
      </c>
      <c r="M6007">
        <f t="shared" si="944"/>
        <v>0</v>
      </c>
      <c r="P6007" s="16">
        <f t="shared" si="942"/>
        <v>0.1147615593000455</v>
      </c>
    </row>
    <row r="6008" spans="1:16" x14ac:dyDescent="0.3">
      <c r="A6008">
        <v>6007</v>
      </c>
      <c r="B6008" s="23" t="s">
        <v>6921</v>
      </c>
      <c r="C6008" s="24">
        <v>24.46</v>
      </c>
      <c r="D6008" s="24">
        <v>3.3489999999999995E-3</v>
      </c>
      <c r="E6008" s="9">
        <f t="shared" si="935"/>
        <v>1.8277217327400275E-2</v>
      </c>
      <c r="F6008">
        <f t="shared" si="936"/>
        <v>1.0184452679352125</v>
      </c>
      <c r="G6008">
        <f t="shared" si="937"/>
        <v>24.446351052881354</v>
      </c>
      <c r="H6008">
        <f t="shared" si="939"/>
        <v>1.5535249835240328E-2</v>
      </c>
      <c r="I6008" t="str">
        <f t="shared" si="938"/>
        <v>2022</v>
      </c>
      <c r="J6008">
        <f t="shared" si="940"/>
        <v>2.7938173276586729</v>
      </c>
      <c r="K6008">
        <f t="shared" si="941"/>
        <v>-2.7938173276586729</v>
      </c>
      <c r="L6008">
        <f t="shared" si="943"/>
        <v>-9.3423964669597126E-2</v>
      </c>
      <c r="M6008">
        <f t="shared" si="944"/>
        <v>0</v>
      </c>
      <c r="P6008" s="16">
        <f t="shared" si="942"/>
        <v>0.11428361319099119</v>
      </c>
    </row>
    <row r="6009" spans="1:16" x14ac:dyDescent="0.3">
      <c r="A6009">
        <v>6008</v>
      </c>
      <c r="B6009" s="23" t="s">
        <v>5571</v>
      </c>
      <c r="C6009" s="24">
        <v>24.366</v>
      </c>
      <c r="D6009" s="24">
        <v>3.2200000000000002E-3</v>
      </c>
      <c r="E6009" s="9">
        <f t="shared" si="935"/>
        <v>-3.8504123268105527E-3</v>
      </c>
      <c r="F6009">
        <f t="shared" si="936"/>
        <v>0.99615699100572364</v>
      </c>
      <c r="G6009">
        <f t="shared" si="937"/>
        <v>24.352927088211757</v>
      </c>
      <c r="H6009">
        <f t="shared" si="939"/>
        <v>1.5267385961213454E-2</v>
      </c>
      <c r="I6009" t="str">
        <f t="shared" si="938"/>
        <v>2022</v>
      </c>
      <c r="J6009">
        <f t="shared" si="940"/>
        <v>2.7351526779122177</v>
      </c>
      <c r="K6009">
        <f t="shared" si="941"/>
        <v>-2.7351526779122177</v>
      </c>
      <c r="L6009">
        <f t="shared" si="943"/>
        <v>0.82301242070726488</v>
      </c>
      <c r="M6009">
        <f t="shared" si="944"/>
        <v>0</v>
      </c>
      <c r="P6009" s="16">
        <f t="shared" si="942"/>
        <v>0.11231309764139982</v>
      </c>
    </row>
    <row r="6010" spans="1:16" x14ac:dyDescent="0.3">
      <c r="A6010">
        <v>6009</v>
      </c>
      <c r="B6010" s="23" t="s">
        <v>5572</v>
      </c>
      <c r="C6010" s="24">
        <v>25.541</v>
      </c>
      <c r="D6010" s="24">
        <v>3.32E-3</v>
      </c>
      <c r="E6010" s="9">
        <f t="shared" si="935"/>
        <v>4.7096286173484429E-2</v>
      </c>
      <c r="F6010">
        <f t="shared" si="936"/>
        <v>1.0482229335959945</v>
      </c>
      <c r="G6010">
        <f t="shared" si="937"/>
        <v>25.526871222655558</v>
      </c>
      <c r="H6010">
        <f t="shared" si="939"/>
        <v>1.7518414906754251E-2</v>
      </c>
      <c r="I6010" t="str">
        <f t="shared" si="938"/>
        <v>2022</v>
      </c>
      <c r="J6010">
        <f t="shared" si="940"/>
        <v>3.2897137960382863</v>
      </c>
      <c r="K6010">
        <f t="shared" si="941"/>
        <v>-3.2897137960382863</v>
      </c>
      <c r="L6010">
        <f t="shared" si="943"/>
        <v>-0.35093171373653576</v>
      </c>
      <c r="M6010">
        <f t="shared" si="944"/>
        <v>0</v>
      </c>
      <c r="P6010" s="16">
        <f t="shared" si="942"/>
        <v>0.12887258165499757</v>
      </c>
    </row>
    <row r="6011" spans="1:16" x14ac:dyDescent="0.3">
      <c r="A6011">
        <v>6010</v>
      </c>
      <c r="B6011" s="23" t="s">
        <v>5573</v>
      </c>
      <c r="C6011" s="24">
        <v>25.19</v>
      </c>
      <c r="D6011" s="24">
        <v>3.3500000000000001E-3</v>
      </c>
      <c r="E6011" s="9">
        <f t="shared" si="935"/>
        <v>-1.38379137411812E-2</v>
      </c>
      <c r="F6011">
        <f t="shared" si="936"/>
        <v>0.98625739007869706</v>
      </c>
      <c r="G6011">
        <f t="shared" si="937"/>
        <v>25.175939508919022</v>
      </c>
      <c r="H6011">
        <f t="shared" si="939"/>
        <v>1.7251791194387075E-2</v>
      </c>
      <c r="I6011" t="str">
        <f t="shared" si="938"/>
        <v>2022</v>
      </c>
      <c r="J6011">
        <f t="shared" si="940"/>
        <v>3.1951084232791538</v>
      </c>
      <c r="K6011">
        <f t="shared" si="941"/>
        <v>-3.1951084232791538</v>
      </c>
      <c r="L6011">
        <f t="shared" si="943"/>
        <v>2.0727855230560976E-2</v>
      </c>
      <c r="M6011">
        <f t="shared" si="944"/>
        <v>0</v>
      </c>
      <c r="P6011" s="16">
        <f t="shared" si="942"/>
        <v>0.12691118923872652</v>
      </c>
    </row>
    <row r="6012" spans="1:16" x14ac:dyDescent="0.3">
      <c r="A6012">
        <v>6011</v>
      </c>
      <c r="B6012" s="23" t="s">
        <v>5574</v>
      </c>
      <c r="C6012" s="24">
        <v>25.212</v>
      </c>
      <c r="D6012" s="24">
        <v>3.65E-3</v>
      </c>
      <c r="E6012" s="9">
        <f t="shared" si="935"/>
        <v>8.7298128634469741E-4</v>
      </c>
      <c r="F6012">
        <f t="shared" si="936"/>
        <v>1.0008733624454147</v>
      </c>
      <c r="G6012">
        <f t="shared" si="937"/>
        <v>25.196667364149583</v>
      </c>
      <c r="H6012">
        <f t="shared" si="939"/>
        <v>1.7247458271288988E-2</v>
      </c>
      <c r="I6012" t="str">
        <f t="shared" si="938"/>
        <v>2022</v>
      </c>
      <c r="J6012">
        <f t="shared" si="940"/>
        <v>3.1969358827216716</v>
      </c>
      <c r="K6012">
        <f t="shared" si="941"/>
        <v>-3.1969358827216716</v>
      </c>
      <c r="L6012">
        <f t="shared" si="943"/>
        <v>-5.8115363287349453E-2</v>
      </c>
      <c r="M6012">
        <f t="shared" si="944"/>
        <v>0</v>
      </c>
      <c r="P6012" s="16">
        <f t="shared" si="942"/>
        <v>0.1268793144949934</v>
      </c>
    </row>
    <row r="6013" spans="1:16" x14ac:dyDescent="0.3">
      <c r="A6013">
        <v>6012</v>
      </c>
      <c r="B6013" s="23" t="s">
        <v>5575</v>
      </c>
      <c r="C6013" s="24">
        <v>25.789000000000001</v>
      </c>
      <c r="D6013" s="24">
        <v>3.3500000000000001E-3</v>
      </c>
      <c r="E6013" s="9">
        <f t="shared" si="935"/>
        <v>2.26279727717477E-2</v>
      </c>
      <c r="F6013">
        <f t="shared" si="936"/>
        <v>1.0228859273361892</v>
      </c>
      <c r="G6013">
        <f t="shared" si="937"/>
        <v>25.77460516059995</v>
      </c>
      <c r="H6013">
        <f t="shared" si="939"/>
        <v>1.7627272460757206E-2</v>
      </c>
      <c r="I6013" t="str">
        <f t="shared" si="938"/>
        <v>2022</v>
      </c>
      <c r="J6013">
        <f t="shared" si="940"/>
        <v>3.3422802228255448</v>
      </c>
      <c r="K6013">
        <f t="shared" si="941"/>
        <v>-3.3422802228255448</v>
      </c>
      <c r="L6013">
        <f t="shared" si="943"/>
        <v>-1.0835010819884872</v>
      </c>
      <c r="M6013">
        <f t="shared" si="944"/>
        <v>0</v>
      </c>
      <c r="P6013" s="16">
        <f t="shared" si="942"/>
        <v>0.12967338207510867</v>
      </c>
    </row>
    <row r="6014" spans="1:16" x14ac:dyDescent="0.3">
      <c r="A6014">
        <v>6013</v>
      </c>
      <c r="B6014" s="23" t="s">
        <v>6927</v>
      </c>
      <c r="C6014" s="24">
        <v>26.234999999999999</v>
      </c>
      <c r="D6014" s="24">
        <v>3.2979999999999997E-3</v>
      </c>
      <c r="E6014" s="9">
        <f t="shared" si="935"/>
        <v>1.7146352716063736E-2</v>
      </c>
      <c r="F6014">
        <f t="shared" si="936"/>
        <v>1.0172941951995036</v>
      </c>
      <c r="G6014">
        <f t="shared" si="937"/>
        <v>26.220583457509406</v>
      </c>
      <c r="H6014">
        <f t="shared" si="939"/>
        <v>1.4915598643364206E-2</v>
      </c>
      <c r="I6014" t="str">
        <f t="shared" si="938"/>
        <v>2022</v>
      </c>
      <c r="J6014">
        <f t="shared" si="940"/>
        <v>2.8770589507459556</v>
      </c>
      <c r="K6014">
        <f t="shared" si="941"/>
        <v>-2.8770589507459556</v>
      </c>
      <c r="L6014">
        <f t="shared" si="943"/>
        <v>-1.5294793788979426</v>
      </c>
      <c r="M6014">
        <f t="shared" si="944"/>
        <v>0</v>
      </c>
      <c r="P6014" s="16">
        <f t="shared" si="942"/>
        <v>0.1097252071224214</v>
      </c>
    </row>
    <row r="6015" spans="1:16" x14ac:dyDescent="0.3">
      <c r="A6015">
        <v>6014</v>
      </c>
      <c r="B6015" s="23" t="s">
        <v>5576</v>
      </c>
      <c r="C6015" s="24">
        <v>25.72</v>
      </c>
      <c r="D6015" s="24">
        <v>3.4000000000000002E-3</v>
      </c>
      <c r="E6015" s="9">
        <f t="shared" si="935"/>
        <v>-1.9825497769256455E-2</v>
      </c>
      <c r="F6015">
        <f t="shared" si="936"/>
        <v>0.98036973508671621</v>
      </c>
      <c r="G6015">
        <f t="shared" si="937"/>
        <v>25.705429462042318</v>
      </c>
      <c r="H6015">
        <f t="shared" si="939"/>
        <v>1.5085727259151277E-2</v>
      </c>
      <c r="I6015" t="str">
        <f t="shared" si="938"/>
        <v>2022</v>
      </c>
      <c r="J6015">
        <f t="shared" si="940"/>
        <v>2.8527048232015377</v>
      </c>
      <c r="K6015">
        <f t="shared" si="941"/>
        <v>-2.8527048232015377</v>
      </c>
      <c r="L6015">
        <f t="shared" si="943"/>
        <v>-1.0143253834308545</v>
      </c>
      <c r="M6015">
        <f t="shared" si="944"/>
        <v>0</v>
      </c>
      <c r="P6015" s="16">
        <f t="shared" si="942"/>
        <v>0.11097674238098056</v>
      </c>
    </row>
    <row r="6016" spans="1:16" x14ac:dyDescent="0.3">
      <c r="A6016">
        <v>6015</v>
      </c>
      <c r="B6016" s="23" t="s">
        <v>5577</v>
      </c>
      <c r="C6016" s="24">
        <v>26.895</v>
      </c>
      <c r="D6016" s="24">
        <v>3.7499999999999999E-3</v>
      </c>
      <c r="E6016" s="9">
        <f t="shared" si="935"/>
        <v>4.4671496355787377E-2</v>
      </c>
      <c r="F6016">
        <f t="shared" si="936"/>
        <v>1.0456842923794714</v>
      </c>
      <c r="G6016">
        <f t="shared" si="937"/>
        <v>26.878195876835498</v>
      </c>
      <c r="H6016">
        <f t="shared" si="939"/>
        <v>1.6752349990255797E-2</v>
      </c>
      <c r="I6016" t="str">
        <f t="shared" si="938"/>
        <v>2022</v>
      </c>
      <c r="J6016">
        <f t="shared" si="940"/>
        <v>3.3123908246067608</v>
      </c>
      <c r="K6016">
        <f t="shared" si="941"/>
        <v>-3.3123908246067608</v>
      </c>
      <c r="L6016">
        <f t="shared" si="943"/>
        <v>-2.187091798224035</v>
      </c>
      <c r="M6016">
        <f t="shared" si="944"/>
        <v>0</v>
      </c>
      <c r="P6016" s="16">
        <f t="shared" si="942"/>
        <v>0.12323709670787417</v>
      </c>
    </row>
    <row r="6017" spans="1:16" x14ac:dyDescent="0.3">
      <c r="A6017">
        <v>6016</v>
      </c>
      <c r="B6017" s="23" t="s">
        <v>5578</v>
      </c>
      <c r="C6017" s="24">
        <v>25.815999999999999</v>
      </c>
      <c r="D6017" s="24">
        <v>3.81E-3</v>
      </c>
      <c r="E6017" s="9">
        <f t="shared" si="935"/>
        <v>-4.0945940975545221E-2</v>
      </c>
      <c r="F6017">
        <f t="shared" si="936"/>
        <v>0.95988101877672427</v>
      </c>
      <c r="G6017">
        <f t="shared" si="937"/>
        <v>25.799612043726786</v>
      </c>
      <c r="H6017">
        <f t="shared" si="939"/>
        <v>1.881319320590636E-2</v>
      </c>
      <c r="I6017" t="str">
        <f t="shared" si="938"/>
        <v>2022</v>
      </c>
      <c r="J6017">
        <f t="shared" si="940"/>
        <v>3.5706017350134913</v>
      </c>
      <c r="K6017">
        <f t="shared" si="941"/>
        <v>-3.5706017350134913</v>
      </c>
      <c r="L6017">
        <f t="shared" si="943"/>
        <v>-1.1085079651153222</v>
      </c>
      <c r="M6017">
        <f t="shared" si="944"/>
        <v>0</v>
      </c>
      <c r="P6017" s="16">
        <f t="shared" si="942"/>
        <v>0.13839749717793484</v>
      </c>
    </row>
    <row r="6018" spans="1:16" x14ac:dyDescent="0.3">
      <c r="A6018">
        <v>6017</v>
      </c>
      <c r="B6018" s="23" t="s">
        <v>5579</v>
      </c>
      <c r="C6018" s="24">
        <v>26.256</v>
      </c>
      <c r="D6018" s="24">
        <v>3.96E-3</v>
      </c>
      <c r="E6018" s="9">
        <f t="shared" si="935"/>
        <v>1.6900079598074335E-2</v>
      </c>
      <c r="F6018">
        <f t="shared" si="936"/>
        <v>1.0170436938332816</v>
      </c>
      <c r="G6018">
        <f t="shared" si="937"/>
        <v>26.238676757298926</v>
      </c>
      <c r="H6018">
        <f t="shared" si="939"/>
        <v>1.8930554309757184E-2</v>
      </c>
      <c r="I6018" t="str">
        <f t="shared" si="938"/>
        <v>2022</v>
      </c>
      <c r="J6018">
        <f t="shared" si="940"/>
        <v>3.6540205112102497</v>
      </c>
      <c r="K6018">
        <f t="shared" si="941"/>
        <v>-3.6540205112102497</v>
      </c>
      <c r="L6018">
        <f t="shared" si="943"/>
        <v>-1.5475726786874624</v>
      </c>
      <c r="M6018">
        <f t="shared" si="944"/>
        <v>0</v>
      </c>
      <c r="P6018" s="16">
        <f t="shared" si="942"/>
        <v>0.13926085316759715</v>
      </c>
    </row>
    <row r="6019" spans="1:16" x14ac:dyDescent="0.3">
      <c r="A6019">
        <v>6018</v>
      </c>
      <c r="B6019" s="23" t="s">
        <v>5580</v>
      </c>
      <c r="C6019" s="24">
        <v>26.16</v>
      </c>
      <c r="D6019" s="24">
        <v>3.96E-3</v>
      </c>
      <c r="E6019" s="9">
        <f t="shared" ref="E6019:E6036" si="945">LN(C6019/C6018)</f>
        <v>-3.6630077587371467E-3</v>
      </c>
      <c r="F6019">
        <f t="shared" ref="F6019:F6036" si="946">C6019/C6018</f>
        <v>0.99634369287020108</v>
      </c>
      <c r="G6019">
        <f t="shared" ref="G6019:G6036" si="947">C6019*EXP(-2/12*D6019)</f>
        <v>26.142740096394725</v>
      </c>
      <c r="H6019">
        <f t="shared" si="939"/>
        <v>1.8995684169341859E-2</v>
      </c>
      <c r="I6019" t="str">
        <f t="shared" ref="I6019:I6036" si="948">MID(B6019,7,4)</f>
        <v>2022</v>
      </c>
      <c r="J6019">
        <f t="shared" si="940"/>
        <v>3.6531858446612322</v>
      </c>
      <c r="K6019">
        <f t="shared" si="941"/>
        <v>-3.6531858446612322</v>
      </c>
      <c r="L6019">
        <f t="shared" si="943"/>
        <v>-1.4516360177832617</v>
      </c>
      <c r="M6019">
        <f t="shared" si="944"/>
        <v>0</v>
      </c>
      <c r="P6019" s="16">
        <f t="shared" si="942"/>
        <v>0.13973997489134787</v>
      </c>
    </row>
    <row r="6020" spans="1:16" x14ac:dyDescent="0.3">
      <c r="A6020">
        <v>6019</v>
      </c>
      <c r="B6020" s="23" t="s">
        <v>6933</v>
      </c>
      <c r="C6020" s="24">
        <v>25.9</v>
      </c>
      <c r="D6020" s="24">
        <v>3.8560000000000001E-3</v>
      </c>
      <c r="E6020" s="9">
        <f t="shared" si="945"/>
        <v>-9.9885578835059198E-3</v>
      </c>
      <c r="F6020">
        <f t="shared" si="946"/>
        <v>0.99006116207951067</v>
      </c>
      <c r="G6020">
        <f t="shared" si="947"/>
        <v>25.883360280802481</v>
      </c>
      <c r="H6020">
        <f t="shared" si="939"/>
        <v>1.8850538701967311E-2</v>
      </c>
      <c r="I6020" t="str">
        <f t="shared" si="948"/>
        <v>2022</v>
      </c>
      <c r="J6020">
        <f t="shared" si="940"/>
        <v>3.5893031820645791</v>
      </c>
      <c r="K6020">
        <f t="shared" si="941"/>
        <v>-3.5893031820645791</v>
      </c>
      <c r="L6020">
        <f t="shared" si="943"/>
        <v>-1.1922562021910181</v>
      </c>
      <c r="M6020">
        <f t="shared" si="944"/>
        <v>0</v>
      </c>
      <c r="P6020" s="16">
        <f t="shared" si="942"/>
        <v>0.13867222582868197</v>
      </c>
    </row>
    <row r="6021" spans="1:16" x14ac:dyDescent="0.3">
      <c r="A6021">
        <v>6020</v>
      </c>
      <c r="B6021" s="23" t="s">
        <v>5581</v>
      </c>
      <c r="C6021" s="24">
        <v>25.297999999999998</v>
      </c>
      <c r="D6021" s="24">
        <v>4.2399999999999998E-3</v>
      </c>
      <c r="E6021" s="9">
        <f t="shared" si="945"/>
        <v>-2.3517627480141995E-2</v>
      </c>
      <c r="F6021">
        <f t="shared" si="946"/>
        <v>0.97675675675675677</v>
      </c>
      <c r="G6021">
        <f t="shared" si="947"/>
        <v>25.28012906180852</v>
      </c>
      <c r="H6021">
        <f t="shared" si="939"/>
        <v>1.954783903632187E-2</v>
      </c>
      <c r="I6021" t="str">
        <f t="shared" si="948"/>
        <v>2022</v>
      </c>
      <c r="J6021">
        <f t="shared" si="940"/>
        <v>3.6353293413653534</v>
      </c>
      <c r="K6021">
        <f t="shared" si="941"/>
        <v>-3.6353293413653534</v>
      </c>
      <c r="L6021">
        <f t="shared" si="943"/>
        <v>-0.58902498319705643</v>
      </c>
      <c r="M6021">
        <f t="shared" si="944"/>
        <v>0</v>
      </c>
      <c r="P6021" s="16">
        <f t="shared" si="942"/>
        <v>0.14380185055531852</v>
      </c>
    </row>
    <row r="6022" spans="1:16" x14ac:dyDescent="0.3">
      <c r="A6022">
        <v>6021</v>
      </c>
      <c r="B6022" s="23" t="s">
        <v>5582</v>
      </c>
      <c r="C6022" s="24">
        <v>25.158000000000001</v>
      </c>
      <c r="D6022" s="24">
        <v>4.64E-3</v>
      </c>
      <c r="E6022" s="9">
        <f t="shared" si="945"/>
        <v>-5.5494038086693499E-3</v>
      </c>
      <c r="F6022">
        <f t="shared" si="946"/>
        <v>0.99446596568898737</v>
      </c>
      <c r="G6022">
        <f t="shared" si="947"/>
        <v>25.138552000862234</v>
      </c>
      <c r="H6022">
        <f t="shared" si="939"/>
        <v>1.9623575180588739E-2</v>
      </c>
      <c r="I6022" t="str">
        <f t="shared" si="948"/>
        <v>2022</v>
      </c>
      <c r="J6022">
        <f t="shared" si="940"/>
        <v>3.6289761383182588</v>
      </c>
      <c r="K6022">
        <f t="shared" si="941"/>
        <v>-3.6289761383182588</v>
      </c>
      <c r="L6022">
        <f t="shared" si="943"/>
        <v>-0.44744792225077035</v>
      </c>
      <c r="M6022">
        <f t="shared" si="944"/>
        <v>0</v>
      </c>
      <c r="P6022" s="16">
        <f t="shared" si="942"/>
        <v>0.14435899642086736</v>
      </c>
    </row>
    <row r="6023" spans="1:16" x14ac:dyDescent="0.3">
      <c r="A6023">
        <v>6022</v>
      </c>
      <c r="B6023" s="23" t="s">
        <v>6936</v>
      </c>
      <c r="C6023" s="24">
        <v>24.71</v>
      </c>
      <c r="D6023" s="24">
        <v>4.5900000000000003E-3</v>
      </c>
      <c r="E6023" s="9">
        <f t="shared" si="945"/>
        <v>-1.7967917416161862E-2</v>
      </c>
      <c r="F6023">
        <f t="shared" si="946"/>
        <v>0.98219254312743465</v>
      </c>
      <c r="G6023">
        <f t="shared" si="947"/>
        <v>24.691104078611463</v>
      </c>
      <c r="H6023">
        <f t="shared" si="939"/>
        <v>1.9650785887158902E-2</v>
      </c>
      <c r="I6023" t="str">
        <f t="shared" si="948"/>
        <v>2022</v>
      </c>
      <c r="J6023">
        <f t="shared" si="940"/>
        <v>3.5693254981635589</v>
      </c>
      <c r="K6023">
        <f t="shared" si="941"/>
        <v>-3.5693254981635589</v>
      </c>
      <c r="L6023">
        <f t="shared" si="943"/>
        <v>0.19057534327655645</v>
      </c>
      <c r="M6023">
        <f t="shared" si="944"/>
        <v>0</v>
      </c>
      <c r="P6023" s="16">
        <f t="shared" si="942"/>
        <v>0.14455916944011701</v>
      </c>
    </row>
    <row r="6024" spans="1:16" x14ac:dyDescent="0.3">
      <c r="A6024">
        <v>6023</v>
      </c>
      <c r="B6024" s="23" t="s">
        <v>6938</v>
      </c>
      <c r="C6024" s="24">
        <v>25.616</v>
      </c>
      <c r="D6024" s="24">
        <v>4.2880000000000001E-3</v>
      </c>
      <c r="E6024" s="9">
        <f t="shared" si="945"/>
        <v>3.6009136253840147E-2</v>
      </c>
      <c r="F6024">
        <f t="shared" si="946"/>
        <v>1.0366653176851477</v>
      </c>
      <c r="G6024">
        <f t="shared" si="947"/>
        <v>25.59769963877465</v>
      </c>
      <c r="H6024">
        <f t="shared" si="939"/>
        <v>2.0593875176644516E-2</v>
      </c>
      <c r="I6024" t="str">
        <f t="shared" si="948"/>
        <v>2022</v>
      </c>
      <c r="J6024">
        <f t="shared" si="940"/>
        <v>3.877972593924135</v>
      </c>
      <c r="K6024">
        <f t="shared" si="941"/>
        <v>-3.877972593924135</v>
      </c>
      <c r="L6024">
        <f t="shared" si="943"/>
        <v>-0.88535242971903827</v>
      </c>
      <c r="M6024">
        <f t="shared" si="944"/>
        <v>0</v>
      </c>
      <c r="P6024" s="16">
        <f t="shared" si="942"/>
        <v>0.1514969176390325</v>
      </c>
    </row>
    <row r="6025" spans="1:16" x14ac:dyDescent="0.3">
      <c r="A6025">
        <v>6024</v>
      </c>
      <c r="B6025" s="23" t="s">
        <v>6940</v>
      </c>
      <c r="C6025" s="24">
        <v>25.087</v>
      </c>
      <c r="D6025" s="24">
        <v>4.1399999999999996E-3</v>
      </c>
      <c r="E6025" s="9">
        <f t="shared" si="945"/>
        <v>-2.0867372574657834E-2</v>
      </c>
      <c r="F6025">
        <f t="shared" si="946"/>
        <v>0.97934884447220483</v>
      </c>
      <c r="G6025">
        <f t="shared" si="947"/>
        <v>25.069695940587035</v>
      </c>
      <c r="H6025">
        <f t="shared" si="939"/>
        <v>2.1048087796453802E-2</v>
      </c>
      <c r="I6025" t="str">
        <f t="shared" si="948"/>
        <v>2022</v>
      </c>
      <c r="J6025">
        <f t="shared" si="940"/>
        <v>3.8817488582137929</v>
      </c>
      <c r="K6025">
        <f t="shared" si="941"/>
        <v>-3.8817488582137929</v>
      </c>
      <c r="L6025">
        <f t="shared" si="943"/>
        <v>-0.35734873153142388</v>
      </c>
      <c r="M6025">
        <f t="shared" si="944"/>
        <v>0</v>
      </c>
      <c r="P6025" s="16">
        <f t="shared" si="942"/>
        <v>0.15483829031724974</v>
      </c>
    </row>
    <row r="6026" spans="1:16" x14ac:dyDescent="0.3">
      <c r="A6026">
        <v>6025</v>
      </c>
      <c r="B6026" s="23" t="s">
        <v>6941</v>
      </c>
      <c r="C6026" s="24">
        <v>25.047000000000001</v>
      </c>
      <c r="D6026" s="24">
        <v>4.0850000000000001E-3</v>
      </c>
      <c r="E6026" s="9">
        <f t="shared" si="945"/>
        <v>-1.5957237997279705E-3</v>
      </c>
      <c r="F6026">
        <f t="shared" si="946"/>
        <v>0.99840554869055687</v>
      </c>
      <c r="G6026">
        <f t="shared" si="947"/>
        <v>25.029952971251195</v>
      </c>
      <c r="H6026">
        <f t="shared" si="939"/>
        <v>2.1033997166237644E-2</v>
      </c>
      <c r="I6026" t="str">
        <f t="shared" si="948"/>
        <v>2022</v>
      </c>
      <c r="J6026">
        <f t="shared" si="940"/>
        <v>3.8730006098722862</v>
      </c>
      <c r="K6026">
        <f t="shared" si="941"/>
        <v>-3.8730006098722862</v>
      </c>
      <c r="L6026">
        <f t="shared" si="943"/>
        <v>-0.31760576219558345</v>
      </c>
      <c r="M6026">
        <f t="shared" si="944"/>
        <v>0</v>
      </c>
      <c r="P6026" s="16">
        <f t="shared" si="942"/>
        <v>0.15473463391324474</v>
      </c>
    </row>
    <row r="6027" spans="1:16" x14ac:dyDescent="0.3">
      <c r="A6027">
        <v>6026</v>
      </c>
      <c r="B6027" s="23" t="s">
        <v>6942</v>
      </c>
      <c r="C6027" s="24">
        <v>25.312999999999999</v>
      </c>
      <c r="D6027" s="24">
        <v>4.9199999999999999E-3</v>
      </c>
      <c r="E6027" s="9">
        <f t="shared" si="945"/>
        <v>1.0564037878114774E-2</v>
      </c>
      <c r="F6027">
        <f t="shared" si="946"/>
        <v>1.0106200343354492</v>
      </c>
      <c r="G6027">
        <f t="shared" si="947"/>
        <v>25.292251847904947</v>
      </c>
      <c r="H6027">
        <f t="shared" si="939"/>
        <v>2.1028505898724976E-2</v>
      </c>
      <c r="I6027" t="str">
        <f t="shared" si="948"/>
        <v>2022</v>
      </c>
      <c r="J6027">
        <f t="shared" si="940"/>
        <v>3.9125656248191927</v>
      </c>
      <c r="K6027">
        <f t="shared" si="941"/>
        <v>-3.9125656248191927</v>
      </c>
      <c r="L6027">
        <f>+MIN(G6028-G6027,G6029-G6027,G6030-G6027,G6031-G6027,G6032-G6027,G6033-G6027,G6034-G6027,G6035-G6027,G6036-G6027)</f>
        <v>-0.57990463884933519</v>
      </c>
      <c r="M6027">
        <f t="shared" si="944"/>
        <v>0</v>
      </c>
      <c r="P6027" s="16">
        <f t="shared" si="942"/>
        <v>0.15469423791710682</v>
      </c>
    </row>
    <row r="6028" spans="1:16" x14ac:dyDescent="0.3">
      <c r="A6028">
        <v>6027</v>
      </c>
      <c r="B6028" s="23" t="s">
        <v>6944</v>
      </c>
      <c r="C6028" s="24">
        <v>24.904</v>
      </c>
      <c r="D6028" s="24">
        <v>5.3800000000000002E-3</v>
      </c>
      <c r="E6028" s="9">
        <f t="shared" si="945"/>
        <v>-1.6289664618780959E-2</v>
      </c>
      <c r="F6028">
        <f t="shared" si="946"/>
        <v>0.9838422944731956</v>
      </c>
      <c r="G6028">
        <f t="shared" si="947"/>
        <v>24.88167942188802</v>
      </c>
      <c r="H6028">
        <f t="shared" si="939"/>
        <v>2.1031311226308674E-2</v>
      </c>
      <c r="I6028" t="str">
        <f t="shared" si="948"/>
        <v>2022</v>
      </c>
      <c r="J6028">
        <f t="shared" si="940"/>
        <v>3.8495659227228045</v>
      </c>
      <c r="K6028">
        <f t="shared" si="941"/>
        <v>-3.8495659227228045</v>
      </c>
      <c r="L6028">
        <f>+MIN(G6029-G6028,G6030-G6028,G6031-G6028,G6032-G6028,G6033-G6028,G6034-G6028,G6035-G6028,G6036-G6028)</f>
        <v>-0.1693322128324084</v>
      </c>
      <c r="M6028">
        <f t="shared" si="944"/>
        <v>0</v>
      </c>
      <c r="P6028" s="16">
        <f t="shared" si="942"/>
        <v>0.15471487504723666</v>
      </c>
    </row>
    <row r="6029" spans="1:16" x14ac:dyDescent="0.3">
      <c r="A6029">
        <v>6028</v>
      </c>
      <c r="B6029" s="23" t="s">
        <v>6946</v>
      </c>
      <c r="C6029" s="24">
        <v>25.189</v>
      </c>
      <c r="D6029" s="24">
        <v>4.9699999999999996E-3</v>
      </c>
      <c r="E6029" s="9">
        <f t="shared" si="945"/>
        <v>1.1378958144240231E-2</v>
      </c>
      <c r="F6029">
        <f t="shared" si="946"/>
        <v>1.0114439447478316</v>
      </c>
      <c r="G6029">
        <f t="shared" si="947"/>
        <v>25.168143750822388</v>
      </c>
      <c r="H6029">
        <f t="shared" si="939"/>
        <v>2.0653591106107139E-2</v>
      </c>
      <c r="I6029" t="str">
        <f t="shared" si="948"/>
        <v>2022</v>
      </c>
      <c r="J6029">
        <f t="shared" si="940"/>
        <v>3.8239524319187606</v>
      </c>
      <c r="K6029">
        <f t="shared" si="941"/>
        <v>-3.8239524319187606</v>
      </c>
      <c r="L6029">
        <f>+MIN(G6030-G6029,G6031-G6029,G6032-G6029,G6033-G6029,G6034-G6029,G6035-G6029,G6036-G6029)</f>
        <v>-0.45579654176677664</v>
      </c>
      <c r="M6029">
        <f t="shared" si="944"/>
        <v>0</v>
      </c>
      <c r="P6029" s="16">
        <f t="shared" si="942"/>
        <v>0.15193621229192997</v>
      </c>
    </row>
    <row r="6030" spans="1:16" x14ac:dyDescent="0.3">
      <c r="A6030">
        <v>6029</v>
      </c>
      <c r="B6030" s="23" t="s">
        <v>6948</v>
      </c>
      <c r="C6030" s="24">
        <v>25.92</v>
      </c>
      <c r="D6030" s="24">
        <v>5.1999999999999998E-3</v>
      </c>
      <c r="E6030" s="9">
        <f t="shared" si="945"/>
        <v>2.8607480200526607E-2</v>
      </c>
      <c r="F6030">
        <f t="shared" si="946"/>
        <v>1.029020604232006</v>
      </c>
      <c r="G6030">
        <f t="shared" si="947"/>
        <v>25.897545731588451</v>
      </c>
      <c r="H6030">
        <f t="shared" si="939"/>
        <v>2.1145655377031076E-2</v>
      </c>
      <c r="I6030" t="str">
        <f t="shared" si="948"/>
        <v>2022</v>
      </c>
      <c r="J6030">
        <f t="shared" si="940"/>
        <v>4.0285195847056192</v>
      </c>
      <c r="K6030">
        <f t="shared" si="941"/>
        <v>-4.0285195847056192</v>
      </c>
      <c r="L6030">
        <f>+MIN(G6031-G6030,G6032-G6030,G6033-G6030,G6034-G6030,G6035-G6030,G6036-G6030)</f>
        <v>-1.1851985225328399</v>
      </c>
      <c r="M6030">
        <f t="shared" si="944"/>
        <v>0</v>
      </c>
      <c r="P6030" s="16">
        <f t="shared" si="942"/>
        <v>0.15555603710323196</v>
      </c>
    </row>
    <row r="6031" spans="1:16" x14ac:dyDescent="0.3">
      <c r="A6031">
        <v>6030</v>
      </c>
      <c r="B6031" s="23" t="s">
        <v>6950</v>
      </c>
      <c r="C6031" s="24">
        <v>25.614999999999998</v>
      </c>
      <c r="D6031" s="24">
        <v>5.3800000000000002E-3</v>
      </c>
      <c r="E6031" s="9">
        <f t="shared" si="945"/>
        <v>-1.1836754092908486E-2</v>
      </c>
      <c r="F6031">
        <f t="shared" si="946"/>
        <v>0.98823302469135788</v>
      </c>
      <c r="G6031">
        <f t="shared" si="947"/>
        <v>25.592042177628556</v>
      </c>
      <c r="H6031">
        <f t="shared" si="939"/>
        <v>2.125649016239993E-2</v>
      </c>
      <c r="I6031" t="str">
        <f t="shared" si="948"/>
        <v>2022</v>
      </c>
      <c r="J6031">
        <f t="shared" si="940"/>
        <v>4.0018630250424163</v>
      </c>
      <c r="K6031">
        <f t="shared" si="941"/>
        <v>-4.0018630250424163</v>
      </c>
      <c r="L6031">
        <f>+MIN(G6032-G6031,G6033-G6031,G6034-G6031,G6035-G6031,G6036-G6031)</f>
        <v>-0.87969496857294516</v>
      </c>
      <c r="M6031">
        <f t="shared" si="944"/>
        <v>0</v>
      </c>
      <c r="P6031" s="16">
        <f t="shared" si="942"/>
        <v>0.15637138284105634</v>
      </c>
    </row>
    <row r="6032" spans="1:16" x14ac:dyDescent="0.3">
      <c r="A6032">
        <v>6031</v>
      </c>
      <c r="B6032" s="23" t="s">
        <v>6952</v>
      </c>
      <c r="C6032" s="24">
        <v>25.672000000000001</v>
      </c>
      <c r="D6032" s="24">
        <v>5.228E-3</v>
      </c>
      <c r="E6032" s="9">
        <f t="shared" si="945"/>
        <v>2.2227864163901589E-3</v>
      </c>
      <c r="F6032">
        <f t="shared" si="946"/>
        <v>1.0022252586375171</v>
      </c>
      <c r="G6032">
        <f t="shared" si="947"/>
        <v>25.649640873207534</v>
      </c>
      <c r="H6032">
        <f t="shared" si="939"/>
        <v>2.1250999595576192E-2</v>
      </c>
      <c r="I6032" t="str">
        <f t="shared" si="948"/>
        <v>2022</v>
      </c>
      <c r="J6032">
        <f t="shared" si="940"/>
        <v>4.0098338021387132</v>
      </c>
      <c r="K6032">
        <f t="shared" si="941"/>
        <v>-4.0098338021387132</v>
      </c>
      <c r="L6032">
        <f>+MIN(G6033-G6032,G6034-G6032,G6035-G6032,G6036-G6032)</f>
        <v>-0.93729366415192317</v>
      </c>
      <c r="M6032">
        <f t="shared" si="944"/>
        <v>0</v>
      </c>
      <c r="P6032" s="16">
        <f t="shared" si="942"/>
        <v>0.15633099199947106</v>
      </c>
    </row>
    <row r="6033" spans="1:16" x14ac:dyDescent="0.3">
      <c r="A6033">
        <v>6032</v>
      </c>
      <c r="B6033" s="23" t="s">
        <v>6953</v>
      </c>
      <c r="C6033" s="24">
        <v>25.196000000000002</v>
      </c>
      <c r="D6033" s="24">
        <v>5.5600000000000007E-3</v>
      </c>
      <c r="E6033" s="9">
        <f t="shared" si="945"/>
        <v>-1.8715652047873135E-2</v>
      </c>
      <c r="F6033">
        <f t="shared" si="946"/>
        <v>0.9814583982549081</v>
      </c>
      <c r="G6033">
        <f t="shared" si="947"/>
        <v>25.172662521368448</v>
      </c>
      <c r="H6033">
        <f t="shared" si="939"/>
        <v>2.1589588770586338E-2</v>
      </c>
      <c r="I6033" t="str">
        <f t="shared" si="948"/>
        <v>2022</v>
      </c>
      <c r="J6033">
        <f t="shared" si="940"/>
        <v>3.9979673613485178</v>
      </c>
      <c r="K6033">
        <f t="shared" si="941"/>
        <v>-3.9979673613485178</v>
      </c>
      <c r="L6033">
        <f>+MIN(G6034-G6033,G6035-G6033,G6036-G6033)</f>
        <v>-0.46031531231283651</v>
      </c>
      <c r="M6033">
        <f t="shared" si="944"/>
        <v>0</v>
      </c>
      <c r="P6033" s="16">
        <f t="shared" si="942"/>
        <v>0.15882179161440482</v>
      </c>
    </row>
    <row r="6034" spans="1:16" x14ac:dyDescent="0.3">
      <c r="A6034">
        <v>6033</v>
      </c>
      <c r="B6034" s="23" t="s">
        <v>6955</v>
      </c>
      <c r="C6034" s="24">
        <v>24.736000000000001</v>
      </c>
      <c r="D6034" s="24">
        <v>5.7399999999999994E-3</v>
      </c>
      <c r="E6034" s="9">
        <f t="shared" si="945"/>
        <v>-1.8425579354671186E-2</v>
      </c>
      <c r="F6034">
        <f t="shared" si="946"/>
        <v>0.98174313383076672</v>
      </c>
      <c r="G6034">
        <f t="shared" si="947"/>
        <v>24.712347209055611</v>
      </c>
      <c r="H6034">
        <f t="shared" si="939"/>
        <v>2.1774534594704079E-2</v>
      </c>
      <c r="I6034" t="str">
        <f t="shared" si="948"/>
        <v>2022</v>
      </c>
      <c r="J6034">
        <f t="shared" si="940"/>
        <v>3.9584813132337269</v>
      </c>
      <c r="K6034">
        <f t="shared" si="941"/>
        <v>-3.9584813132337269</v>
      </c>
      <c r="L6034">
        <f>+MIN(G6035-G6034,G6036-G6034)</f>
        <v>0.37814489349312908</v>
      </c>
      <c r="M6034">
        <f t="shared" si="944"/>
        <v>0</v>
      </c>
      <c r="P6034" s="16">
        <f t="shared" si="942"/>
        <v>0.16018232828094847</v>
      </c>
    </row>
    <row r="6035" spans="1:16" x14ac:dyDescent="0.3">
      <c r="A6035">
        <v>6034</v>
      </c>
      <c r="B6035" s="23" t="s">
        <v>6957</v>
      </c>
      <c r="C6035" s="24">
        <v>25.113</v>
      </c>
      <c r="D6035" s="24">
        <v>5.3800000000000002E-3</v>
      </c>
      <c r="E6035" s="9">
        <f t="shared" si="945"/>
        <v>1.5125967941017462E-2</v>
      </c>
      <c r="F6035">
        <f t="shared" si="946"/>
        <v>1.0152409443725743</v>
      </c>
      <c r="G6035">
        <f t="shared" si="947"/>
        <v>25.09049210254874</v>
      </c>
      <c r="H6035">
        <f t="shared" si="939"/>
        <v>2.1873068049142772E-2</v>
      </c>
      <c r="I6035" t="str">
        <f t="shared" si="948"/>
        <v>2022</v>
      </c>
      <c r="J6035">
        <f t="shared" si="940"/>
        <v>4.0372403397646703</v>
      </c>
      <c r="K6035">
        <f t="shared" si="941"/>
        <v>-4.0372403397646703</v>
      </c>
      <c r="L6035">
        <f>+MIN(G6036-G6035)</f>
        <v>2.073540022951903E-2</v>
      </c>
      <c r="M6035">
        <f t="shared" si="944"/>
        <v>0</v>
      </c>
      <c r="P6035" s="16">
        <f t="shared" si="942"/>
        <v>0.16090718042770311</v>
      </c>
    </row>
    <row r="6036" spans="1:16" x14ac:dyDescent="0.3">
      <c r="A6036">
        <v>6035</v>
      </c>
      <c r="B6036" s="23" t="s">
        <v>6959</v>
      </c>
      <c r="C6036" s="24">
        <v>25.132999999999999</v>
      </c>
      <c r="D6036" s="24">
        <v>5.1999999999999998E-3</v>
      </c>
      <c r="E6036" s="9">
        <f t="shared" si="945"/>
        <v>7.9608331235313809E-4</v>
      </c>
      <c r="F6036">
        <f t="shared" si="946"/>
        <v>1.0007964002707761</v>
      </c>
      <c r="G6036">
        <f t="shared" si="947"/>
        <v>25.111227502778259</v>
      </c>
      <c r="H6036">
        <f t="shared" si="939"/>
        <v>2.1861007487010097E-2</v>
      </c>
      <c r="I6036" t="str">
        <f t="shared" si="948"/>
        <v>2022</v>
      </c>
      <c r="J6036">
        <f t="shared" si="940"/>
        <v>4.0383488862319332</v>
      </c>
      <c r="K6036">
        <f t="shared" si="941"/>
        <v>-4.0383488862319332</v>
      </c>
      <c r="L6036">
        <f>L6035</f>
        <v>2.073540022951903E-2</v>
      </c>
      <c r="M6036">
        <f t="shared" si="944"/>
        <v>0</v>
      </c>
      <c r="P6036" s="16">
        <f t="shared" si="942"/>
        <v>0.1608184580297852</v>
      </c>
    </row>
  </sheetData>
  <mergeCells count="1">
    <mergeCell ref="AB37:AG43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B6865-B3F4-4EA6-80C0-F0E72634B1A0}">
  <dimension ref="A1"/>
  <sheetViews>
    <sheetView tabSelected="1" topLeftCell="A49" zoomScale="70" zoomScaleNormal="70" workbookViewId="0">
      <selection activeCell="S44" sqref="S4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2790B-E047-4B1A-9754-0F13F258CF98}">
  <dimension ref="A1:AQ6036"/>
  <sheetViews>
    <sheetView zoomScale="80" zoomScaleNormal="80" workbookViewId="0">
      <selection activeCell="Q13" sqref="Q13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9" width="21.77734375" customWidth="1"/>
    <col min="10" max="10" width="10.5546875" customWidth="1"/>
    <col min="18" max="18" width="9.21875" bestFit="1" customWidth="1"/>
    <col min="24" max="24" width="11.109375" customWidth="1"/>
  </cols>
  <sheetData>
    <row r="1" spans="1:19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5588</v>
      </c>
      <c r="J1" s="1" t="s">
        <v>5583</v>
      </c>
      <c r="K1" s="1" t="s">
        <v>5584</v>
      </c>
      <c r="L1" s="1" t="s">
        <v>5585</v>
      </c>
      <c r="M1" s="1" t="s">
        <v>5592</v>
      </c>
      <c r="N1" s="1"/>
    </row>
    <row r="2" spans="1:19" x14ac:dyDescent="0.3">
      <c r="A2">
        <v>1</v>
      </c>
      <c r="B2" s="23" t="s">
        <v>13</v>
      </c>
      <c r="C2" s="24">
        <v>5.335</v>
      </c>
      <c r="D2" s="24">
        <v>5.3789999999999998E-2</v>
      </c>
      <c r="E2" t="s">
        <v>9</v>
      </c>
      <c r="F2" t="s">
        <v>9</v>
      </c>
      <c r="G2">
        <f>C2*EXP(-2/12*D2)</f>
        <v>5.2873854760065093</v>
      </c>
      <c r="H2" t="s">
        <v>9</v>
      </c>
      <c r="I2" t="str">
        <f>MID(B2,7,4)</f>
        <v>2000</v>
      </c>
      <c r="J2" t="s">
        <v>9</v>
      </c>
      <c r="K2" t="s">
        <v>9</v>
      </c>
      <c r="O2" s="2" t="s">
        <v>10</v>
      </c>
      <c r="P2" s="3" t="s">
        <v>11</v>
      </c>
      <c r="Q2" s="4" t="s">
        <v>12</v>
      </c>
    </row>
    <row r="3" spans="1:19" ht="15" thickBot="1" x14ac:dyDescent="0.35">
      <c r="A3">
        <v>2</v>
      </c>
      <c r="B3" s="23" t="s">
        <v>15</v>
      </c>
      <c r="C3" s="24">
        <v>5.17</v>
      </c>
      <c r="D3" s="24">
        <v>5.4299999999999994E-2</v>
      </c>
      <c r="E3" s="9">
        <f t="shared" ref="E3:E66" si="0">LN(C3/C2)</f>
        <v>-3.1416196233378928E-2</v>
      </c>
      <c r="F3">
        <f t="shared" ref="F3:F66" si="1">C3/C2</f>
        <v>0.96907216494845361</v>
      </c>
      <c r="G3">
        <f t="shared" ref="G3:G66" si="2">C3*EXP(-2/12*D3)</f>
        <v>5.1234225807223872</v>
      </c>
      <c r="H3" t="s">
        <v>9</v>
      </c>
      <c r="I3" t="str">
        <f t="shared" ref="I3:I66" si="3">MID(B3,7,4)</f>
        <v>2000</v>
      </c>
      <c r="J3" t="s">
        <v>9</v>
      </c>
      <c r="K3" t="s">
        <v>9</v>
      </c>
      <c r="O3" s="5">
        <v>2.3262999999999998</v>
      </c>
      <c r="P3" s="6">
        <v>1.6449</v>
      </c>
      <c r="Q3" s="7">
        <f>SQRT(10)</f>
        <v>3.1622776601683795</v>
      </c>
      <c r="S3" t="s">
        <v>14</v>
      </c>
    </row>
    <row r="4" spans="1:19" x14ac:dyDescent="0.3">
      <c r="A4">
        <v>3</v>
      </c>
      <c r="B4" s="23" t="s">
        <v>16</v>
      </c>
      <c r="C4" s="24">
        <v>5.1269999999999998</v>
      </c>
      <c r="D4" s="24">
        <v>5.3929999999999999E-2</v>
      </c>
      <c r="E4" s="9">
        <f t="shared" si="0"/>
        <v>-8.3519957187742303E-3</v>
      </c>
      <c r="F4">
        <f t="shared" si="1"/>
        <v>0.99168278529980658</v>
      </c>
      <c r="G4">
        <f t="shared" si="2"/>
        <v>5.0811233013946264</v>
      </c>
      <c r="H4" t="s">
        <v>9</v>
      </c>
      <c r="I4" t="str">
        <f t="shared" si="3"/>
        <v>2000</v>
      </c>
      <c r="J4" t="s">
        <v>9</v>
      </c>
      <c r="K4" t="s">
        <v>9</v>
      </c>
      <c r="O4" s="11"/>
      <c r="Q4" s="14"/>
    </row>
    <row r="5" spans="1:19" x14ac:dyDescent="0.3">
      <c r="A5">
        <v>4</v>
      </c>
      <c r="B5" s="23" t="s">
        <v>18</v>
      </c>
      <c r="C5" s="24">
        <v>5.15</v>
      </c>
      <c r="D5" s="24">
        <v>5.3749999999999999E-2</v>
      </c>
      <c r="E5" s="9">
        <f t="shared" si="0"/>
        <v>4.4760218740814116E-3</v>
      </c>
      <c r="F5">
        <f t="shared" si="1"/>
        <v>1.0044860542227425</v>
      </c>
      <c r="G5">
        <f t="shared" si="2"/>
        <v>5.1040706158587898</v>
      </c>
      <c r="H5" t="s">
        <v>9</v>
      </c>
      <c r="I5" t="str">
        <f t="shared" si="3"/>
        <v>2000</v>
      </c>
      <c r="J5" t="s">
        <v>9</v>
      </c>
      <c r="K5" t="s">
        <v>9</v>
      </c>
      <c r="S5" t="s">
        <v>17</v>
      </c>
    </row>
    <row r="6" spans="1:19" x14ac:dyDescent="0.3">
      <c r="A6">
        <v>5</v>
      </c>
      <c r="B6" s="23" t="s">
        <v>19</v>
      </c>
      <c r="C6" s="24">
        <v>5.1449999999999996</v>
      </c>
      <c r="D6" s="24">
        <v>5.3840000000000006E-2</v>
      </c>
      <c r="E6" s="9">
        <f t="shared" si="0"/>
        <v>-9.7134538963200318E-4</v>
      </c>
      <c r="F6">
        <f t="shared" si="1"/>
        <v>0.99902912621359208</v>
      </c>
      <c r="G6">
        <f t="shared" si="2"/>
        <v>5.0990387213394133</v>
      </c>
      <c r="H6" t="s">
        <v>9</v>
      </c>
      <c r="I6" t="str">
        <f t="shared" si="3"/>
        <v>2000</v>
      </c>
      <c r="J6" t="s">
        <v>9</v>
      </c>
      <c r="K6" t="s">
        <v>9</v>
      </c>
    </row>
    <row r="7" spans="1:19" x14ac:dyDescent="0.3">
      <c r="A7">
        <v>6</v>
      </c>
      <c r="B7" s="23" t="s">
        <v>21</v>
      </c>
      <c r="C7" s="24">
        <v>5.15</v>
      </c>
      <c r="D7" s="24">
        <v>5.4210000000000001E-2</v>
      </c>
      <c r="E7" s="9">
        <f t="shared" si="0"/>
        <v>9.7134538963210271E-4</v>
      </c>
      <c r="F7">
        <f t="shared" si="1"/>
        <v>1.0009718172983482</v>
      </c>
      <c r="G7">
        <f t="shared" si="2"/>
        <v>5.1036793187781537</v>
      </c>
      <c r="H7" t="s">
        <v>9</v>
      </c>
      <c r="I7" t="str">
        <f t="shared" si="3"/>
        <v>2000</v>
      </c>
      <c r="J7" t="s">
        <v>9</v>
      </c>
      <c r="K7" t="s">
        <v>9</v>
      </c>
      <c r="S7" t="s">
        <v>20</v>
      </c>
    </row>
    <row r="8" spans="1:19" x14ac:dyDescent="0.3">
      <c r="A8">
        <v>7</v>
      </c>
      <c r="B8" s="23" t="s">
        <v>22</v>
      </c>
      <c r="C8" s="24">
        <v>5.0999999999999996</v>
      </c>
      <c r="D8" s="24">
        <v>5.4199999999999998E-2</v>
      </c>
      <c r="E8" s="9">
        <f t="shared" si="0"/>
        <v>-9.756174945364798E-3</v>
      </c>
      <c r="F8">
        <f t="shared" si="1"/>
        <v>0.99029126213592222</v>
      </c>
      <c r="G8">
        <f t="shared" si="2"/>
        <v>5.0541374576852309</v>
      </c>
      <c r="H8" t="s">
        <v>9</v>
      </c>
      <c r="I8" t="str">
        <f t="shared" si="3"/>
        <v>2000</v>
      </c>
      <c r="J8" t="s">
        <v>9</v>
      </c>
      <c r="K8" t="s">
        <v>9</v>
      </c>
    </row>
    <row r="9" spans="1:19" x14ac:dyDescent="0.3">
      <c r="A9">
        <v>8</v>
      </c>
      <c r="B9" s="23" t="s">
        <v>24</v>
      </c>
      <c r="C9" s="24">
        <v>5.1150000000000002</v>
      </c>
      <c r="D9" s="24">
        <v>5.3769999999999998E-2</v>
      </c>
      <c r="E9" s="9">
        <f t="shared" si="0"/>
        <v>2.9368596733099273E-3</v>
      </c>
      <c r="F9">
        <f t="shared" si="1"/>
        <v>1.0029411764705884</v>
      </c>
      <c r="G9">
        <f t="shared" si="2"/>
        <v>5.0693658593900484</v>
      </c>
      <c r="H9" t="s">
        <v>9</v>
      </c>
      <c r="I9" t="str">
        <f t="shared" si="3"/>
        <v>2000</v>
      </c>
      <c r="J9" t="s">
        <v>9</v>
      </c>
      <c r="K9" t="s">
        <v>9</v>
      </c>
      <c r="S9" t="s">
        <v>23</v>
      </c>
    </row>
    <row r="10" spans="1:19" x14ac:dyDescent="0.3">
      <c r="A10">
        <v>9</v>
      </c>
      <c r="B10" s="23" t="s">
        <v>25</v>
      </c>
      <c r="C10" s="24">
        <v>5.1120000000000001</v>
      </c>
      <c r="D10" s="24">
        <v>5.4000000000000006E-2</v>
      </c>
      <c r="E10" s="9">
        <f t="shared" si="0"/>
        <v>-5.8668232835614527E-4</v>
      </c>
      <c r="F10">
        <f t="shared" si="1"/>
        <v>0.99941348973607036</v>
      </c>
      <c r="G10">
        <f t="shared" si="2"/>
        <v>5.0661984162869809</v>
      </c>
      <c r="H10" t="s">
        <v>9</v>
      </c>
      <c r="I10" t="str">
        <f t="shared" si="3"/>
        <v>2000</v>
      </c>
      <c r="J10" t="s">
        <v>9</v>
      </c>
      <c r="K10" t="s">
        <v>9</v>
      </c>
    </row>
    <row r="11" spans="1:19" x14ac:dyDescent="0.3">
      <c r="A11">
        <v>10</v>
      </c>
      <c r="B11" s="23" t="s">
        <v>26</v>
      </c>
      <c r="C11" s="24">
        <v>5.1269999999999998</v>
      </c>
      <c r="D11" s="24">
        <v>5.373E-2</v>
      </c>
      <c r="E11" s="9">
        <f t="shared" si="0"/>
        <v>2.9299757263298635E-3</v>
      </c>
      <c r="F11">
        <f t="shared" si="1"/>
        <v>1.0029342723004695</v>
      </c>
      <c r="G11">
        <f t="shared" si="2"/>
        <v>5.0812926749942173</v>
      </c>
      <c r="H11" t="s">
        <v>9</v>
      </c>
      <c r="I11" t="str">
        <f t="shared" si="3"/>
        <v>2000</v>
      </c>
      <c r="J11" t="s">
        <v>9</v>
      </c>
      <c r="K11" t="s">
        <v>9</v>
      </c>
    </row>
    <row r="12" spans="1:19" x14ac:dyDescent="0.3">
      <c r="A12">
        <v>11</v>
      </c>
      <c r="B12" s="23" t="s">
        <v>27</v>
      </c>
      <c r="C12" s="24">
        <v>5.1349999999999998</v>
      </c>
      <c r="D12" s="24">
        <v>5.4820000000000001E-2</v>
      </c>
      <c r="E12" s="9">
        <f t="shared" si="0"/>
        <v>1.5591505789579842E-3</v>
      </c>
      <c r="F12">
        <f t="shared" si="1"/>
        <v>1.0015603666861712</v>
      </c>
      <c r="G12">
        <f t="shared" si="2"/>
        <v>5.0882968969016433</v>
      </c>
      <c r="H12" t="s">
        <v>9</v>
      </c>
      <c r="I12" t="str">
        <f t="shared" si="3"/>
        <v>2000</v>
      </c>
      <c r="J12" t="s">
        <v>9</v>
      </c>
      <c r="K12" t="s">
        <v>9</v>
      </c>
    </row>
    <row r="13" spans="1:19" x14ac:dyDescent="0.3">
      <c r="A13">
        <v>12</v>
      </c>
      <c r="B13" s="23" t="s">
        <v>28</v>
      </c>
      <c r="C13" s="24">
        <v>5.2190000000000003</v>
      </c>
      <c r="D13" s="24">
        <v>5.4290000000000005E-2</v>
      </c>
      <c r="E13" s="9">
        <f t="shared" si="0"/>
        <v>1.622596928075478E-2</v>
      </c>
      <c r="F13">
        <f t="shared" si="1"/>
        <v>1.0163583252190849</v>
      </c>
      <c r="G13">
        <f t="shared" si="2"/>
        <v>5.1719897512697663</v>
      </c>
      <c r="H13" t="s">
        <v>9</v>
      </c>
      <c r="I13" t="str">
        <f t="shared" si="3"/>
        <v>2000</v>
      </c>
      <c r="J13" t="s">
        <v>9</v>
      </c>
      <c r="K13" t="s">
        <v>9</v>
      </c>
    </row>
    <row r="14" spans="1:19" x14ac:dyDescent="0.3">
      <c r="A14">
        <v>13</v>
      </c>
      <c r="B14" s="23" t="s">
        <v>29</v>
      </c>
      <c r="C14" s="24">
        <v>5.2220000000000004</v>
      </c>
      <c r="D14" s="24">
        <v>5.4269999999999999E-2</v>
      </c>
      <c r="E14" s="9">
        <f t="shared" si="0"/>
        <v>5.7465761566088307E-4</v>
      </c>
      <c r="F14">
        <f t="shared" si="1"/>
        <v>1.0005748227629814</v>
      </c>
      <c r="G14">
        <f t="shared" si="2"/>
        <v>5.1749799786132149</v>
      </c>
      <c r="H14" t="s">
        <v>9</v>
      </c>
      <c r="I14" t="str">
        <f t="shared" si="3"/>
        <v>2000</v>
      </c>
      <c r="J14" t="s">
        <v>9</v>
      </c>
      <c r="K14" t="s">
        <v>9</v>
      </c>
    </row>
    <row r="15" spans="1:19" x14ac:dyDescent="0.3">
      <c r="A15">
        <v>14</v>
      </c>
      <c r="B15" s="23" t="s">
        <v>30</v>
      </c>
      <c r="C15" s="24">
        <v>5.2549999999999999</v>
      </c>
      <c r="D15" s="24">
        <v>5.4469999999999998E-2</v>
      </c>
      <c r="E15" s="9">
        <f t="shared" si="0"/>
        <v>6.2995340519772071E-3</v>
      </c>
      <c r="F15">
        <f t="shared" si="1"/>
        <v>1.0063194178475678</v>
      </c>
      <c r="G15">
        <f t="shared" si="2"/>
        <v>5.2075092529160134</v>
      </c>
      <c r="H15" t="s">
        <v>9</v>
      </c>
      <c r="I15" t="str">
        <f t="shared" si="3"/>
        <v>2000</v>
      </c>
      <c r="J15" t="s">
        <v>9</v>
      </c>
      <c r="K15" t="s">
        <v>9</v>
      </c>
    </row>
    <row r="16" spans="1:19" x14ac:dyDescent="0.3">
      <c r="A16">
        <v>15</v>
      </c>
      <c r="B16" s="23" t="s">
        <v>31</v>
      </c>
      <c r="C16" s="24">
        <v>5.2770000000000001</v>
      </c>
      <c r="D16" s="24">
        <v>5.5670000000000004E-2</v>
      </c>
      <c r="E16" s="9">
        <f t="shared" si="0"/>
        <v>4.1777500946164866E-3</v>
      </c>
      <c r="F16">
        <f t="shared" si="1"/>
        <v>1.0041864890580401</v>
      </c>
      <c r="G16">
        <f t="shared" si="2"/>
        <v>5.2282646759155407</v>
      </c>
      <c r="H16" t="s">
        <v>9</v>
      </c>
      <c r="I16" t="str">
        <f t="shared" si="3"/>
        <v>2000</v>
      </c>
      <c r="J16" t="s">
        <v>9</v>
      </c>
      <c r="K16" t="s">
        <v>9</v>
      </c>
    </row>
    <row r="17" spans="1:43" x14ac:dyDescent="0.3">
      <c r="A17">
        <v>16</v>
      </c>
      <c r="B17" s="23" t="s">
        <v>32</v>
      </c>
      <c r="C17" s="24">
        <v>5.25</v>
      </c>
      <c r="D17" s="24">
        <v>5.561E-2</v>
      </c>
      <c r="E17" s="9">
        <f t="shared" si="0"/>
        <v>-5.1296778199985014E-3</v>
      </c>
      <c r="F17">
        <f t="shared" si="1"/>
        <v>0.99488345650938026</v>
      </c>
      <c r="G17">
        <f t="shared" si="2"/>
        <v>5.2015660477211476</v>
      </c>
      <c r="H17" t="s">
        <v>9</v>
      </c>
      <c r="I17" t="str">
        <f t="shared" si="3"/>
        <v>2000</v>
      </c>
      <c r="J17" t="s">
        <v>9</v>
      </c>
      <c r="K17" t="s">
        <v>9</v>
      </c>
    </row>
    <row r="18" spans="1:43" x14ac:dyDescent="0.3">
      <c r="A18">
        <v>17</v>
      </c>
      <c r="B18" s="23" t="s">
        <v>33</v>
      </c>
      <c r="C18" s="24">
        <v>5.3819999999999997</v>
      </c>
      <c r="D18" s="24">
        <v>5.5650000000000005E-2</v>
      </c>
      <c r="E18" s="9">
        <f t="shared" si="0"/>
        <v>2.4831975701181681E-2</v>
      </c>
      <c r="F18">
        <f t="shared" si="1"/>
        <v>1.0251428571428571</v>
      </c>
      <c r="G18">
        <f t="shared" si="2"/>
        <v>5.3323127309081011</v>
      </c>
      <c r="H18" t="s">
        <v>9</v>
      </c>
      <c r="I18" t="str">
        <f t="shared" si="3"/>
        <v>2000</v>
      </c>
      <c r="J18" t="s">
        <v>9</v>
      </c>
      <c r="K18" t="s">
        <v>9</v>
      </c>
    </row>
    <row r="19" spans="1:43" x14ac:dyDescent="0.3">
      <c r="A19">
        <v>18</v>
      </c>
      <c r="B19" s="23" t="s">
        <v>34</v>
      </c>
      <c r="C19" s="24">
        <v>5.3070000000000004</v>
      </c>
      <c r="D19" s="24">
        <v>5.6250000000000001E-2</v>
      </c>
      <c r="E19" s="9">
        <f t="shared" si="0"/>
        <v>-1.4033348458956067E-2</v>
      </c>
      <c r="F19">
        <f t="shared" si="1"/>
        <v>0.98606465997770354</v>
      </c>
      <c r="G19">
        <f t="shared" si="2"/>
        <v>5.257479365672836</v>
      </c>
      <c r="H19" t="s">
        <v>9</v>
      </c>
      <c r="I19" t="str">
        <f t="shared" si="3"/>
        <v>2000</v>
      </c>
      <c r="J19" t="s">
        <v>9</v>
      </c>
      <c r="K19" t="s">
        <v>9</v>
      </c>
    </row>
    <row r="20" spans="1:43" x14ac:dyDescent="0.3">
      <c r="A20">
        <v>19</v>
      </c>
      <c r="B20" s="23" t="s">
        <v>35</v>
      </c>
      <c r="C20" s="24">
        <v>5.2869999999999999</v>
      </c>
      <c r="D20" s="24">
        <v>5.6919999999999998E-2</v>
      </c>
      <c r="E20" s="9">
        <f t="shared" si="0"/>
        <v>-3.7757265924448376E-3</v>
      </c>
      <c r="F20">
        <f t="shared" si="1"/>
        <v>0.99623139250047099</v>
      </c>
      <c r="G20">
        <f t="shared" si="2"/>
        <v>5.2370811494587581</v>
      </c>
      <c r="H20" t="s">
        <v>9</v>
      </c>
      <c r="I20" t="str">
        <f t="shared" si="3"/>
        <v>2000</v>
      </c>
      <c r="J20" t="s">
        <v>9</v>
      </c>
      <c r="K20" t="s">
        <v>9</v>
      </c>
    </row>
    <row r="21" spans="1:43" x14ac:dyDescent="0.3">
      <c r="A21">
        <v>20</v>
      </c>
      <c r="B21" s="23" t="s">
        <v>36</v>
      </c>
      <c r="C21" s="24">
        <v>5.2229999999999999</v>
      </c>
      <c r="D21" s="24">
        <v>5.6919999999999998E-2</v>
      </c>
      <c r="E21" s="9">
        <f t="shared" si="0"/>
        <v>-1.2179027799151525E-2</v>
      </c>
      <c r="F21">
        <f t="shared" si="1"/>
        <v>0.98789483639114806</v>
      </c>
      <c r="G21">
        <f t="shared" si="2"/>
        <v>5.1736854253117253</v>
      </c>
      <c r="H21" t="s">
        <v>9</v>
      </c>
      <c r="I21" t="str">
        <f t="shared" si="3"/>
        <v>2000</v>
      </c>
      <c r="J21" t="s">
        <v>9</v>
      </c>
      <c r="K21" t="s">
        <v>9</v>
      </c>
    </row>
    <row r="22" spans="1:43" x14ac:dyDescent="0.3">
      <c r="A22">
        <v>21</v>
      </c>
      <c r="B22" s="23" t="s">
        <v>37</v>
      </c>
      <c r="C22" s="24">
        <v>5.2119999999999997</v>
      </c>
      <c r="D22" s="24">
        <v>5.5970000000000006E-2</v>
      </c>
      <c r="E22" s="9">
        <f t="shared" si="0"/>
        <v>-2.1082901915630489E-3</v>
      </c>
      <c r="F22">
        <f t="shared" si="1"/>
        <v>0.9978939306911736</v>
      </c>
      <c r="G22">
        <f t="shared" si="2"/>
        <v>5.1636067915783261</v>
      </c>
      <c r="H22" t="s">
        <v>9</v>
      </c>
      <c r="I22" t="str">
        <f t="shared" si="3"/>
        <v>2000</v>
      </c>
      <c r="J22" t="s">
        <v>9</v>
      </c>
      <c r="K22" t="s">
        <v>9</v>
      </c>
    </row>
    <row r="23" spans="1:43" x14ac:dyDescent="0.3">
      <c r="A23">
        <v>22</v>
      </c>
      <c r="B23" s="23" t="s">
        <v>38</v>
      </c>
      <c r="C23" s="24">
        <v>5.26</v>
      </c>
      <c r="D23" s="24">
        <v>5.6120000000000003E-2</v>
      </c>
      <c r="E23" s="9">
        <f t="shared" si="0"/>
        <v>9.1673674870198958E-3</v>
      </c>
      <c r="F23">
        <f t="shared" si="1"/>
        <v>1.0092095165003838</v>
      </c>
      <c r="G23">
        <f t="shared" si="2"/>
        <v>5.2110308361274971</v>
      </c>
      <c r="H23" t="s">
        <v>9</v>
      </c>
      <c r="I23" t="str">
        <f t="shared" si="3"/>
        <v>2000</v>
      </c>
      <c r="J23" t="s">
        <v>9</v>
      </c>
      <c r="K23" t="s">
        <v>9</v>
      </c>
    </row>
    <row r="24" spans="1:43" x14ac:dyDescent="0.3">
      <c r="A24">
        <v>23</v>
      </c>
      <c r="B24" s="23" t="s">
        <v>39</v>
      </c>
      <c r="C24" s="24">
        <v>5.5469999999999997</v>
      </c>
      <c r="D24" s="24">
        <v>5.6250000000000001E-2</v>
      </c>
      <c r="E24" s="9">
        <f t="shared" si="0"/>
        <v>5.3126214323478901E-2</v>
      </c>
      <c r="F24">
        <f t="shared" si="1"/>
        <v>1.0545627376425855</v>
      </c>
      <c r="G24">
        <f t="shared" si="2"/>
        <v>5.4952398796659541</v>
      </c>
      <c r="H24" t="s">
        <v>9</v>
      </c>
      <c r="I24" t="str">
        <f t="shared" si="3"/>
        <v>2000</v>
      </c>
      <c r="J24" t="s">
        <v>9</v>
      </c>
      <c r="K24" t="s">
        <v>9</v>
      </c>
    </row>
    <row r="25" spans="1:43" x14ac:dyDescent="0.3">
      <c r="A25">
        <v>24</v>
      </c>
      <c r="B25" s="23" t="s">
        <v>40</v>
      </c>
      <c r="C25" s="24">
        <v>5.26</v>
      </c>
      <c r="D25" s="24">
        <v>5.6139999999999995E-2</v>
      </c>
      <c r="E25" s="9">
        <f t="shared" si="0"/>
        <v>-5.3126214323479026E-2</v>
      </c>
      <c r="F25">
        <f t="shared" si="1"/>
        <v>0.948260320894177</v>
      </c>
      <c r="G25">
        <f t="shared" si="2"/>
        <v>5.21101346605366</v>
      </c>
      <c r="H25" t="s">
        <v>9</v>
      </c>
      <c r="I25" t="str">
        <f t="shared" si="3"/>
        <v>2000</v>
      </c>
      <c r="J25" t="s">
        <v>9</v>
      </c>
      <c r="K25" t="s">
        <v>9</v>
      </c>
    </row>
    <row r="26" spans="1:43" x14ac:dyDescent="0.3">
      <c r="A26">
        <v>25</v>
      </c>
      <c r="B26" s="23" t="s">
        <v>41</v>
      </c>
      <c r="C26" s="24">
        <v>5.3179999999999996</v>
      </c>
      <c r="D26" s="24">
        <v>5.6820000000000002E-2</v>
      </c>
      <c r="E26" s="9">
        <f t="shared" si="0"/>
        <v>1.0966266071209594E-2</v>
      </c>
      <c r="F26">
        <f t="shared" si="1"/>
        <v>1.0110266159695818</v>
      </c>
      <c r="G26">
        <f t="shared" si="2"/>
        <v>5.2678762505483405</v>
      </c>
      <c r="H26" t="s">
        <v>9</v>
      </c>
      <c r="I26" t="str">
        <f t="shared" si="3"/>
        <v>2000</v>
      </c>
      <c r="J26" t="s">
        <v>9</v>
      </c>
      <c r="K26" t="s">
        <v>9</v>
      </c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</row>
    <row r="27" spans="1:43" x14ac:dyDescent="0.3">
      <c r="A27">
        <v>26</v>
      </c>
      <c r="B27" s="23" t="s">
        <v>42</v>
      </c>
      <c r="C27" s="24">
        <v>5.4080000000000004</v>
      </c>
      <c r="D27" s="24">
        <v>5.6289999999999993E-2</v>
      </c>
      <c r="E27" s="9">
        <f t="shared" si="0"/>
        <v>1.6782045919835009E-2</v>
      </c>
      <c r="F27">
        <f t="shared" si="1"/>
        <v>1.0169236555095902</v>
      </c>
      <c r="G27">
        <f t="shared" si="2"/>
        <v>5.3575011985178946</v>
      </c>
      <c r="H27" t="s">
        <v>9</v>
      </c>
      <c r="I27" t="str">
        <f t="shared" si="3"/>
        <v>2000</v>
      </c>
      <c r="J27" t="s">
        <v>9</v>
      </c>
      <c r="K27" t="s">
        <v>9</v>
      </c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</row>
    <row r="28" spans="1:43" x14ac:dyDescent="0.3">
      <c r="A28">
        <v>27</v>
      </c>
      <c r="B28" s="23" t="s">
        <v>43</v>
      </c>
      <c r="C28" s="24">
        <v>5.4050000000000002</v>
      </c>
      <c r="D28" s="24">
        <v>5.654E-2</v>
      </c>
      <c r="E28" s="9">
        <f t="shared" si="0"/>
        <v>-5.5488764949139058E-4</v>
      </c>
      <c r="F28">
        <f t="shared" si="1"/>
        <v>0.99944526627218933</v>
      </c>
      <c r="G28">
        <f t="shared" si="2"/>
        <v>5.3543061111704251</v>
      </c>
      <c r="H28" t="s">
        <v>9</v>
      </c>
      <c r="I28" t="str">
        <f t="shared" si="3"/>
        <v>2000</v>
      </c>
      <c r="J28" t="s">
        <v>9</v>
      </c>
      <c r="K28" t="s">
        <v>9</v>
      </c>
    </row>
    <row r="29" spans="1:43" ht="15" thickBot="1" x14ac:dyDescent="0.35">
      <c r="A29">
        <v>28</v>
      </c>
      <c r="B29" s="23" t="s">
        <v>44</v>
      </c>
      <c r="C29" s="24">
        <v>5.3319999999999999</v>
      </c>
      <c r="D29" s="24">
        <v>5.6329999999999998E-2</v>
      </c>
      <c r="E29" s="9">
        <f t="shared" si="0"/>
        <v>-1.3598048774709466E-2</v>
      </c>
      <c r="F29">
        <f t="shared" si="1"/>
        <v>0.98649398704902858</v>
      </c>
      <c r="G29">
        <f t="shared" si="2"/>
        <v>5.2821756564021713</v>
      </c>
      <c r="H29" t="s">
        <v>9</v>
      </c>
      <c r="I29" t="str">
        <f t="shared" si="3"/>
        <v>2000</v>
      </c>
      <c r="J29" t="s">
        <v>9</v>
      </c>
      <c r="K29" t="s">
        <v>9</v>
      </c>
    </row>
    <row r="30" spans="1:43" ht="15" thickBot="1" x14ac:dyDescent="0.35">
      <c r="A30">
        <v>29</v>
      </c>
      <c r="B30" s="23" t="s">
        <v>45</v>
      </c>
      <c r="C30" s="24">
        <v>5.2549999999999999</v>
      </c>
      <c r="D30" s="24">
        <v>5.5930000000000001E-2</v>
      </c>
      <c r="E30" s="9">
        <f t="shared" si="0"/>
        <v>-1.454639798754773E-2</v>
      </c>
      <c r="F30">
        <f t="shared" si="1"/>
        <v>0.98555888972243066</v>
      </c>
      <c r="G30">
        <f t="shared" si="2"/>
        <v>5.2062422464898379</v>
      </c>
      <c r="H30" t="s">
        <v>9</v>
      </c>
      <c r="I30" t="str">
        <f t="shared" si="3"/>
        <v>2000</v>
      </c>
      <c r="J30" t="s">
        <v>9</v>
      </c>
      <c r="K30" t="s">
        <v>9</v>
      </c>
      <c r="S30" t="s">
        <v>5588</v>
      </c>
      <c r="T30" t="s">
        <v>5587</v>
      </c>
      <c r="U30" t="s">
        <v>5586</v>
      </c>
      <c r="V30" t="s">
        <v>5589</v>
      </c>
      <c r="W30" t="s">
        <v>5590</v>
      </c>
      <c r="X30" s="11"/>
      <c r="Y30" s="19">
        <v>0.05</v>
      </c>
    </row>
    <row r="31" spans="1:43" x14ac:dyDescent="0.3">
      <c r="A31">
        <v>30</v>
      </c>
      <c r="B31" s="23" t="s">
        <v>46</v>
      </c>
      <c r="C31" s="24">
        <v>5.2450000000000001</v>
      </c>
      <c r="D31" s="24">
        <v>5.6299999999999996E-2</v>
      </c>
      <c r="E31" s="9">
        <f t="shared" si="0"/>
        <v>-1.9047624806539474E-3</v>
      </c>
      <c r="F31">
        <f t="shared" si="1"/>
        <v>0.99809705042816366</v>
      </c>
      <c r="G31">
        <f t="shared" si="2"/>
        <v>5.1960145992558688</v>
      </c>
      <c r="H31" t="s">
        <v>9</v>
      </c>
      <c r="I31" t="str">
        <f t="shared" si="3"/>
        <v>2000</v>
      </c>
      <c r="J31" t="s">
        <v>9</v>
      </c>
      <c r="K31" t="s">
        <v>9</v>
      </c>
      <c r="S31" t="s">
        <v>9</v>
      </c>
      <c r="T31" s="15"/>
      <c r="U31" t="s">
        <v>9</v>
      </c>
      <c r="AC31" s="11"/>
      <c r="AD31" s="11"/>
      <c r="AE31" s="11"/>
      <c r="AF31" s="11"/>
      <c r="AG31" s="11"/>
      <c r="AH31" s="11"/>
      <c r="AI31" s="11"/>
      <c r="AJ31" s="11"/>
      <c r="AK31" s="11"/>
      <c r="AL31" s="12"/>
      <c r="AM31" s="12"/>
    </row>
    <row r="32" spans="1:43" x14ac:dyDescent="0.3">
      <c r="A32">
        <v>31</v>
      </c>
      <c r="B32" s="23" t="s">
        <v>47</v>
      </c>
      <c r="C32" s="24">
        <v>5.2919999999999998</v>
      </c>
      <c r="D32" s="24">
        <v>5.7119999999999997E-2</v>
      </c>
      <c r="E32" s="9">
        <f t="shared" si="0"/>
        <v>8.9210044044487867E-3</v>
      </c>
      <c r="F32">
        <f t="shared" si="1"/>
        <v>1.0089609151572927</v>
      </c>
      <c r="G32">
        <f t="shared" si="2"/>
        <v>5.2418592088552733</v>
      </c>
      <c r="H32">
        <f>SQRT(_xlfn.VAR.S(E3:E32))</f>
        <v>1.7743426334232648E-2</v>
      </c>
      <c r="I32" t="str">
        <f t="shared" si="3"/>
        <v>2000</v>
      </c>
      <c r="J32" s="8">
        <f>-G32*$P$3*$Q$3*H32</f>
        <v>-0.48379607476679565</v>
      </c>
      <c r="K32">
        <f>+MIN(G33-G32,G34-G32,G35-G32,G36-G32,G37-G32,G38-G32,G39-G32,G40-G32,G41-G32,G42-G32)</f>
        <v>-0.28152410128647798</v>
      </c>
      <c r="L32">
        <f>+IF(K32&lt;J32,1,0)</f>
        <v>0</v>
      </c>
      <c r="M32">
        <f ca="1">SUMIF($I$2:$I$5615, S32, $L$2:$L$5610)</f>
        <v>1</v>
      </c>
      <c r="N32">
        <v>2000</v>
      </c>
      <c r="R32" s="10"/>
      <c r="S32">
        <v>2000</v>
      </c>
      <c r="T32" s="15"/>
      <c r="U32">
        <f>COUNTIF($I$2:$I$6000,S32)</f>
        <v>248</v>
      </c>
      <c r="V32" s="10">
        <f ca="1">M32/U32</f>
        <v>4.0322580645161289E-3</v>
      </c>
      <c r="W32" s="20">
        <f ca="1">V32</f>
        <v>4.0322580645161289E-3</v>
      </c>
      <c r="X32" s="10">
        <f ca="1">IF(V32&gt;$Y$30,"CRISI",0)</f>
        <v>0</v>
      </c>
    </row>
    <row r="33" spans="1:32" x14ac:dyDescent="0.3">
      <c r="A33">
        <v>32</v>
      </c>
      <c r="B33" s="23" t="s">
        <v>48</v>
      </c>
      <c r="C33" s="24">
        <v>5.2549999999999999</v>
      </c>
      <c r="D33" s="24">
        <v>5.7320000000000003E-2</v>
      </c>
      <c r="E33" s="9">
        <f t="shared" si="0"/>
        <v>-7.0162419237948049E-3</v>
      </c>
      <c r="F33">
        <f t="shared" si="1"/>
        <v>0.99300831443688586</v>
      </c>
      <c r="G33">
        <f t="shared" si="2"/>
        <v>5.2050362734000108</v>
      </c>
      <c r="H33">
        <f t="shared" ref="H33:H96" si="4">SQRT(_xlfn.VAR.S(E4:E33))</f>
        <v>1.6800672370437995E-2</v>
      </c>
      <c r="I33" t="str">
        <f t="shared" si="3"/>
        <v>2000</v>
      </c>
      <c r="J33">
        <f>-G33*$P$3*$Q$3*H33</f>
        <v>-0.45487275352097534</v>
      </c>
      <c r="K33">
        <f>+MIN(G34-G33,G35-G33,G36-G33,G37-G33,G38-G33,G39-G33,G40-G33,G41-G33,G42-G33,G43-G33)</f>
        <v>-0.24470116583121548</v>
      </c>
      <c r="L33">
        <f>+IF(K33&lt;J33,1,0)</f>
        <v>0</v>
      </c>
      <c r="M33">
        <f t="shared" ref="M33:M54" ca="1" si="5">SUMIF($I$2:$I$5615, S33, $L$2:$L$5610)</f>
        <v>15</v>
      </c>
      <c r="N33">
        <v>2001</v>
      </c>
      <c r="R33" s="10"/>
      <c r="S33">
        <v>2001</v>
      </c>
      <c r="T33" s="15"/>
      <c r="U33">
        <f t="shared" ref="U33:U54" si="6">COUNTIF($I$2:$I$6000,S33)</f>
        <v>247</v>
      </c>
      <c r="V33" s="10">
        <f t="shared" ref="V33:V54" ca="1" si="7">M33/U33</f>
        <v>6.0728744939271252E-2</v>
      </c>
      <c r="W33" s="20">
        <f t="shared" ref="W33:W54" ca="1" si="8">V33</f>
        <v>6.0728744939271252E-2</v>
      </c>
      <c r="X33" s="10" t="str">
        <f t="shared" ref="X33:X54" ca="1" si="9">IF(V33&gt;$Y$30,"CRISI",0)</f>
        <v>CRISI</v>
      </c>
    </row>
    <row r="34" spans="1:32" x14ac:dyDescent="0.3">
      <c r="A34">
        <v>33</v>
      </c>
      <c r="B34" s="23" t="s">
        <v>49</v>
      </c>
      <c r="C34" s="24">
        <v>5.2729999999999997</v>
      </c>
      <c r="D34" s="24">
        <v>5.7290000000000001E-2</v>
      </c>
      <c r="E34" s="9">
        <f t="shared" si="0"/>
        <v>3.4194562194181438E-3</v>
      </c>
      <c r="F34">
        <f t="shared" si="1"/>
        <v>1.0034253092293053</v>
      </c>
      <c r="G34">
        <f t="shared" si="2"/>
        <v>5.2228912465771042</v>
      </c>
      <c r="H34">
        <f t="shared" si="4"/>
        <v>1.6723033600093036E-2</v>
      </c>
      <c r="I34" t="str">
        <f t="shared" si="3"/>
        <v>2000</v>
      </c>
      <c r="J34">
        <f t="shared" ref="J34:J97" si="10">-G34*$P$3*$Q$3*H34</f>
        <v>-0.45432386030539457</v>
      </c>
      <c r="K34">
        <f t="shared" ref="K34:K97" si="11">+MIN(G35-G34,G36-G34,G37-G34,G38-G34,G39-G34,G40-G34,G41-G34,G42-G34,G43-G34,G44-G34)</f>
        <v>-0.26255613900830888</v>
      </c>
      <c r="L34">
        <f t="shared" ref="L34:L97" si="12">+IF(K34&lt;J34,1,0)</f>
        <v>0</v>
      </c>
      <c r="M34">
        <f t="shared" ca="1" si="5"/>
        <v>25</v>
      </c>
      <c r="N34">
        <v>2002</v>
      </c>
      <c r="R34" s="10"/>
      <c r="S34">
        <v>2002</v>
      </c>
      <c r="T34" s="15"/>
      <c r="U34">
        <f t="shared" si="6"/>
        <v>248</v>
      </c>
      <c r="V34" s="10">
        <f t="shared" ca="1" si="7"/>
        <v>0.10080645161290322</v>
      </c>
      <c r="W34" s="20">
        <f t="shared" ca="1" si="8"/>
        <v>0.10080645161290322</v>
      </c>
      <c r="X34" s="10" t="str">
        <f t="shared" ca="1" si="9"/>
        <v>CRISI</v>
      </c>
    </row>
    <row r="35" spans="1:32" x14ac:dyDescent="0.3">
      <c r="A35">
        <v>34</v>
      </c>
      <c r="B35" s="23" t="s">
        <v>50</v>
      </c>
      <c r="C35" s="24">
        <v>5.2830000000000004</v>
      </c>
      <c r="D35" s="24">
        <v>5.7670000000000006E-2</v>
      </c>
      <c r="E35" s="9">
        <f t="shared" si="0"/>
        <v>1.8946576338461051E-3</v>
      </c>
      <c r="F35">
        <f t="shared" si="1"/>
        <v>1.0018964536317088</v>
      </c>
      <c r="G35">
        <f t="shared" si="2"/>
        <v>5.2324648177170197</v>
      </c>
      <c r="H35">
        <f t="shared" si="4"/>
        <v>1.6710827249714632E-2</v>
      </c>
      <c r="I35" t="str">
        <f t="shared" si="3"/>
        <v>2000</v>
      </c>
      <c r="J35">
        <f t="shared" si="10"/>
        <v>-0.45482441244568073</v>
      </c>
      <c r="K35">
        <f t="shared" si="11"/>
        <v>-0.27212971014822429</v>
      </c>
      <c r="L35">
        <f t="shared" si="12"/>
        <v>0</v>
      </c>
      <c r="M35">
        <f t="shared" ca="1" si="5"/>
        <v>20</v>
      </c>
      <c r="N35">
        <v>2003</v>
      </c>
      <c r="R35" s="10"/>
      <c r="S35">
        <v>2003</v>
      </c>
      <c r="T35" s="15"/>
      <c r="U35">
        <f t="shared" si="6"/>
        <v>244</v>
      </c>
      <c r="V35" s="10">
        <f t="shared" ca="1" si="7"/>
        <v>8.1967213114754092E-2</v>
      </c>
      <c r="W35" s="20">
        <f t="shared" ca="1" si="8"/>
        <v>8.1967213114754092E-2</v>
      </c>
      <c r="X35" s="10" t="str">
        <f t="shared" ca="1" si="9"/>
        <v>CRISI</v>
      </c>
    </row>
    <row r="36" spans="1:32" x14ac:dyDescent="0.3">
      <c r="A36">
        <v>35</v>
      </c>
      <c r="B36" s="23" t="s">
        <v>51</v>
      </c>
      <c r="C36" s="24">
        <v>5.2560000000000002</v>
      </c>
      <c r="D36" s="24">
        <v>5.8070000000000004E-2</v>
      </c>
      <c r="E36" s="9">
        <f t="shared" si="0"/>
        <v>-5.1238369998693953E-3</v>
      </c>
      <c r="F36">
        <f t="shared" si="1"/>
        <v>0.9948892674616695</v>
      </c>
      <c r="G36">
        <f t="shared" si="2"/>
        <v>5.2053760528794921</v>
      </c>
      <c r="H36">
        <f t="shared" si="4"/>
        <v>1.6743598479786303E-2</v>
      </c>
      <c r="I36" t="str">
        <f t="shared" si="3"/>
        <v>2000</v>
      </c>
      <c r="J36">
        <f t="shared" si="10"/>
        <v>-0.45335708920734463</v>
      </c>
      <c r="K36">
        <f t="shared" si="11"/>
        <v>-0.24504094531069676</v>
      </c>
      <c r="L36">
        <f t="shared" si="12"/>
        <v>0</v>
      </c>
      <c r="M36">
        <f t="shared" ca="1" si="5"/>
        <v>27</v>
      </c>
      <c r="N36">
        <v>2004</v>
      </c>
      <c r="R36" s="10"/>
      <c r="S36">
        <v>2004</v>
      </c>
      <c r="T36" s="15"/>
      <c r="U36">
        <f t="shared" si="6"/>
        <v>241</v>
      </c>
      <c r="V36" s="10">
        <f t="shared" ca="1" si="7"/>
        <v>0.11203319502074689</v>
      </c>
      <c r="W36" s="20">
        <f t="shared" ca="1" si="8"/>
        <v>0.11203319502074689</v>
      </c>
      <c r="X36" s="10" t="str">
        <f t="shared" ca="1" si="9"/>
        <v>CRISI</v>
      </c>
    </row>
    <row r="37" spans="1:32" ht="14.4" customHeight="1" x14ac:dyDescent="0.3">
      <c r="A37">
        <v>36</v>
      </c>
      <c r="B37" s="23" t="s">
        <v>52</v>
      </c>
      <c r="C37" s="24">
        <v>5.1660000000000004</v>
      </c>
      <c r="D37" s="24">
        <v>5.806E-2</v>
      </c>
      <c r="E37" s="9">
        <f t="shared" si="0"/>
        <v>-1.7271586508660595E-2</v>
      </c>
      <c r="F37">
        <f t="shared" si="1"/>
        <v>0.98287671232876717</v>
      </c>
      <c r="G37">
        <f t="shared" si="2"/>
        <v>5.1162514283676979</v>
      </c>
      <c r="H37">
        <f t="shared" si="4"/>
        <v>1.7062082279481437E-2</v>
      </c>
      <c r="I37" t="str">
        <f t="shared" si="3"/>
        <v>2000</v>
      </c>
      <c r="J37">
        <f t="shared" si="10"/>
        <v>-0.45407062946803101</v>
      </c>
      <c r="K37">
        <f t="shared" si="11"/>
        <v>-0.1559163207989025</v>
      </c>
      <c r="L37">
        <f t="shared" si="12"/>
        <v>0</v>
      </c>
      <c r="M37">
        <f t="shared" ca="1" si="5"/>
        <v>2</v>
      </c>
      <c r="N37">
        <v>2005</v>
      </c>
      <c r="R37" s="10"/>
      <c r="S37">
        <v>2005</v>
      </c>
      <c r="T37" s="15"/>
      <c r="U37">
        <f t="shared" si="6"/>
        <v>245</v>
      </c>
      <c r="V37" s="10">
        <f t="shared" ca="1" si="7"/>
        <v>8.1632653061224497E-3</v>
      </c>
      <c r="W37" s="20">
        <f t="shared" ca="1" si="8"/>
        <v>8.1632653061224497E-3</v>
      </c>
      <c r="X37" s="10">
        <f t="shared" ca="1" si="9"/>
        <v>0</v>
      </c>
      <c r="AA37" s="30" t="s">
        <v>5591</v>
      </c>
      <c r="AB37" s="30"/>
      <c r="AC37" s="30"/>
      <c r="AD37" s="30"/>
      <c r="AE37" s="30"/>
      <c r="AF37" s="30"/>
    </row>
    <row r="38" spans="1:32" x14ac:dyDescent="0.3">
      <c r="A38">
        <v>37</v>
      </c>
      <c r="B38" s="23" t="s">
        <v>53</v>
      </c>
      <c r="C38" s="24">
        <v>5.0359999999999996</v>
      </c>
      <c r="D38" s="24">
        <v>5.7820000000000003E-2</v>
      </c>
      <c r="E38" s="9">
        <f t="shared" si="0"/>
        <v>-2.5486578491548222E-2</v>
      </c>
      <c r="F38">
        <f t="shared" si="1"/>
        <v>0.97483546264034049</v>
      </c>
      <c r="G38">
        <f t="shared" si="2"/>
        <v>4.9877028322803101</v>
      </c>
      <c r="H38">
        <f t="shared" si="4"/>
        <v>1.7608493711878347E-2</v>
      </c>
      <c r="I38" t="str">
        <f t="shared" si="3"/>
        <v>2000</v>
      </c>
      <c r="J38">
        <f t="shared" si="10"/>
        <v>-0.45683805881025841</v>
      </c>
      <c r="K38">
        <f t="shared" si="11"/>
        <v>-2.7367724711514718E-2</v>
      </c>
      <c r="L38">
        <f t="shared" si="12"/>
        <v>0</v>
      </c>
      <c r="M38">
        <f t="shared" ca="1" si="5"/>
        <v>23</v>
      </c>
      <c r="N38">
        <v>2006</v>
      </c>
      <c r="R38" s="10"/>
      <c r="S38">
        <v>2006</v>
      </c>
      <c r="T38" s="15"/>
      <c r="U38">
        <f t="shared" si="6"/>
        <v>251</v>
      </c>
      <c r="V38" s="10">
        <f t="shared" ca="1" si="7"/>
        <v>9.1633466135458169E-2</v>
      </c>
      <c r="W38" s="20">
        <f t="shared" ca="1" si="8"/>
        <v>9.1633466135458169E-2</v>
      </c>
      <c r="X38" s="10" t="str">
        <f t="shared" ca="1" si="9"/>
        <v>CRISI</v>
      </c>
      <c r="AA38" s="30"/>
      <c r="AB38" s="30"/>
      <c r="AC38" s="30"/>
      <c r="AD38" s="30"/>
      <c r="AE38" s="30"/>
      <c r="AF38" s="30"/>
    </row>
    <row r="39" spans="1:32" x14ac:dyDescent="0.3">
      <c r="A39">
        <v>38</v>
      </c>
      <c r="B39" s="23" t="s">
        <v>54</v>
      </c>
      <c r="C39" s="24">
        <v>5.048</v>
      </c>
      <c r="D39" s="24">
        <v>5.8019999999999995E-2</v>
      </c>
      <c r="E39" s="9">
        <f t="shared" si="0"/>
        <v>2.3800090568113275E-3</v>
      </c>
      <c r="F39">
        <f t="shared" si="1"/>
        <v>1.0023828435266084</v>
      </c>
      <c r="G39">
        <f t="shared" si="2"/>
        <v>4.9994210975394511</v>
      </c>
      <c r="H39">
        <f t="shared" si="4"/>
        <v>1.7605125258663246E-2</v>
      </c>
      <c r="I39" t="str">
        <f t="shared" si="3"/>
        <v>2000</v>
      </c>
      <c r="J39">
        <f t="shared" si="10"/>
        <v>-0.45782377135263447</v>
      </c>
      <c r="K39">
        <f t="shared" si="11"/>
        <v>-3.908598997065571E-2</v>
      </c>
      <c r="L39">
        <f t="shared" si="12"/>
        <v>0</v>
      </c>
      <c r="M39">
        <f t="shared" ca="1" si="5"/>
        <v>29</v>
      </c>
      <c r="N39">
        <v>2007</v>
      </c>
      <c r="R39" s="10"/>
      <c r="S39">
        <v>2007</v>
      </c>
      <c r="T39" s="15"/>
      <c r="U39">
        <f t="shared" si="6"/>
        <v>250</v>
      </c>
      <c r="V39" s="10">
        <f t="shared" ca="1" si="7"/>
        <v>0.11600000000000001</v>
      </c>
      <c r="W39" s="20">
        <f t="shared" ca="1" si="8"/>
        <v>0.11600000000000001</v>
      </c>
      <c r="X39" s="10" t="str">
        <f t="shared" ca="1" si="9"/>
        <v>CRISI</v>
      </c>
      <c r="AA39" s="30"/>
      <c r="AB39" s="30"/>
      <c r="AC39" s="30"/>
      <c r="AD39" s="30"/>
      <c r="AE39" s="30"/>
      <c r="AF39" s="30"/>
    </row>
    <row r="40" spans="1:32" x14ac:dyDescent="0.3">
      <c r="A40">
        <v>39</v>
      </c>
      <c r="B40" s="23" t="s">
        <v>55</v>
      </c>
      <c r="C40" s="24">
        <v>5.048</v>
      </c>
      <c r="D40" s="24">
        <v>5.7919999999999999E-2</v>
      </c>
      <c r="E40" s="9">
        <f t="shared" si="0"/>
        <v>0</v>
      </c>
      <c r="F40">
        <f t="shared" si="1"/>
        <v>1</v>
      </c>
      <c r="G40">
        <f t="shared" si="2"/>
        <v>4.9995044219187781</v>
      </c>
      <c r="H40">
        <f t="shared" si="4"/>
        <v>1.7605281986551358E-2</v>
      </c>
      <c r="I40" t="str">
        <f t="shared" si="3"/>
        <v>2000</v>
      </c>
      <c r="J40">
        <f t="shared" si="10"/>
        <v>-0.45783547761122856</v>
      </c>
      <c r="K40">
        <f t="shared" si="11"/>
        <v>-3.916931434998272E-2</v>
      </c>
      <c r="L40">
        <f t="shared" si="12"/>
        <v>0</v>
      </c>
      <c r="M40">
        <f t="shared" ca="1" si="5"/>
        <v>32</v>
      </c>
      <c r="N40">
        <v>2008</v>
      </c>
      <c r="R40" s="10"/>
      <c r="S40">
        <v>2008</v>
      </c>
      <c r="T40" s="15"/>
      <c r="U40">
        <f t="shared" si="6"/>
        <v>251</v>
      </c>
      <c r="V40" s="10">
        <f t="shared" ca="1" si="7"/>
        <v>0.12749003984063745</v>
      </c>
      <c r="W40" s="20">
        <f t="shared" ca="1" si="8"/>
        <v>0.12749003984063745</v>
      </c>
      <c r="X40" s="10" t="str">
        <f t="shared" ca="1" si="9"/>
        <v>CRISI</v>
      </c>
      <c r="AA40" s="30"/>
      <c r="AB40" s="30"/>
      <c r="AC40" s="30"/>
      <c r="AD40" s="30"/>
      <c r="AE40" s="30"/>
      <c r="AF40" s="30"/>
    </row>
    <row r="41" spans="1:32" x14ac:dyDescent="0.3">
      <c r="A41">
        <v>40</v>
      </c>
      <c r="B41" s="23" t="s">
        <v>56</v>
      </c>
      <c r="C41" s="24">
        <v>5.0730000000000004</v>
      </c>
      <c r="D41" s="24">
        <v>5.7489999999999999E-2</v>
      </c>
      <c r="E41" s="9">
        <f t="shared" si="0"/>
        <v>4.9402333456409851E-3</v>
      </c>
      <c r="F41">
        <f t="shared" si="1"/>
        <v>1.0049524564183836</v>
      </c>
      <c r="G41">
        <f t="shared" si="2"/>
        <v>5.0246243348559716</v>
      </c>
      <c r="H41">
        <f t="shared" si="4"/>
        <v>1.7622289502380029E-2</v>
      </c>
      <c r="I41" t="str">
        <f t="shared" si="3"/>
        <v>2000</v>
      </c>
      <c r="J41">
        <f t="shared" si="10"/>
        <v>-0.46058037558651305</v>
      </c>
      <c r="K41">
        <f t="shared" si="11"/>
        <v>-6.4289227287176232E-2</v>
      </c>
      <c r="L41">
        <f t="shared" si="12"/>
        <v>0</v>
      </c>
      <c r="M41">
        <f t="shared" ca="1" si="5"/>
        <v>6</v>
      </c>
      <c r="N41">
        <v>2009</v>
      </c>
      <c r="R41" s="10"/>
      <c r="S41">
        <v>2009</v>
      </c>
      <c r="T41" s="15"/>
      <c r="U41">
        <f t="shared" si="6"/>
        <v>250</v>
      </c>
      <c r="V41" s="10">
        <f t="shared" ca="1" si="7"/>
        <v>2.4E-2</v>
      </c>
      <c r="W41" s="20">
        <f t="shared" ca="1" si="8"/>
        <v>2.4E-2</v>
      </c>
      <c r="X41" s="10">
        <f t="shared" ca="1" si="9"/>
        <v>0</v>
      </c>
      <c r="AA41" s="30"/>
      <c r="AB41" s="30"/>
      <c r="AC41" s="30"/>
      <c r="AD41" s="30"/>
      <c r="AE41" s="30"/>
      <c r="AF41" s="30"/>
    </row>
    <row r="42" spans="1:32" x14ac:dyDescent="0.3">
      <c r="A42">
        <v>41</v>
      </c>
      <c r="B42" s="23" t="s">
        <v>57</v>
      </c>
      <c r="C42" s="24">
        <v>5.008</v>
      </c>
      <c r="D42" s="24">
        <v>5.7380000000000007E-2</v>
      </c>
      <c r="E42" s="9">
        <f t="shared" si="0"/>
        <v>-1.2895724786755627E-2</v>
      </c>
      <c r="F42">
        <f t="shared" si="1"/>
        <v>0.98718706879558438</v>
      </c>
      <c r="G42">
        <f t="shared" si="2"/>
        <v>4.9603351075687954</v>
      </c>
      <c r="H42">
        <f t="shared" si="4"/>
        <v>1.7765239190740599E-2</v>
      </c>
      <c r="I42" t="str">
        <f t="shared" si="3"/>
        <v>2000</v>
      </c>
      <c r="J42">
        <f t="shared" si="10"/>
        <v>-0.45837569040716486</v>
      </c>
      <c r="K42">
        <f t="shared" si="11"/>
        <v>4.4037872991197879E-2</v>
      </c>
      <c r="L42">
        <f t="shared" si="12"/>
        <v>0</v>
      </c>
      <c r="M42">
        <f t="shared" ca="1" si="5"/>
        <v>11</v>
      </c>
      <c r="N42">
        <v>2010</v>
      </c>
      <c r="R42" s="10"/>
      <c r="S42">
        <v>2010</v>
      </c>
      <c r="T42" s="15"/>
      <c r="U42">
        <f t="shared" si="6"/>
        <v>252</v>
      </c>
      <c r="V42" s="10">
        <f t="shared" ca="1" si="7"/>
        <v>4.3650793650793648E-2</v>
      </c>
      <c r="W42" s="20">
        <f t="shared" ca="1" si="8"/>
        <v>4.3650793650793648E-2</v>
      </c>
      <c r="X42" s="10">
        <f t="shared" ca="1" si="9"/>
        <v>0</v>
      </c>
      <c r="AA42" s="30"/>
      <c r="AB42" s="30"/>
      <c r="AC42" s="30"/>
      <c r="AD42" s="30"/>
      <c r="AE42" s="30"/>
      <c r="AF42" s="30"/>
    </row>
    <row r="43" spans="1:32" x14ac:dyDescent="0.3">
      <c r="A43">
        <v>42</v>
      </c>
      <c r="B43" s="23" t="s">
        <v>58</v>
      </c>
      <c r="C43" s="24">
        <v>5.0990000000000002</v>
      </c>
      <c r="D43" s="24">
        <v>5.7869999999999998E-2</v>
      </c>
      <c r="E43" s="9">
        <f t="shared" si="0"/>
        <v>1.8007808275221412E-2</v>
      </c>
      <c r="F43">
        <f t="shared" si="1"/>
        <v>1.018170926517572</v>
      </c>
      <c r="G43">
        <f t="shared" si="2"/>
        <v>5.0500565541847076</v>
      </c>
      <c r="H43">
        <f t="shared" si="4"/>
        <v>1.7827116205781174E-2</v>
      </c>
      <c r="I43" t="str">
        <f t="shared" si="3"/>
        <v>2000</v>
      </c>
      <c r="J43">
        <f t="shared" si="10"/>
        <v>-0.46829210684755057</v>
      </c>
      <c r="K43">
        <f t="shared" si="11"/>
        <v>-4.5683573624714313E-2</v>
      </c>
      <c r="L43">
        <f t="shared" si="12"/>
        <v>0</v>
      </c>
      <c r="M43">
        <f ca="1">SUMIF($I$2:$I$5615, S43, $L$2:$L$5610)</f>
        <v>20</v>
      </c>
      <c r="N43">
        <v>2011</v>
      </c>
      <c r="R43" s="10"/>
      <c r="S43">
        <v>2011</v>
      </c>
      <c r="T43" s="15"/>
      <c r="U43">
        <f t="shared" si="6"/>
        <v>258</v>
      </c>
      <c r="V43" s="10">
        <f t="shared" ca="1" si="7"/>
        <v>7.7519379844961239E-2</v>
      </c>
      <c r="W43" s="20">
        <f t="shared" ca="1" si="8"/>
        <v>7.7519379844961239E-2</v>
      </c>
      <c r="X43" s="10" t="str">
        <f t="shared" ca="1" si="9"/>
        <v>CRISI</v>
      </c>
      <c r="AA43" s="30"/>
      <c r="AB43" s="30"/>
      <c r="AC43" s="30"/>
      <c r="AD43" s="30"/>
      <c r="AE43" s="30"/>
      <c r="AF43" s="30"/>
    </row>
    <row r="44" spans="1:32" x14ac:dyDescent="0.3">
      <c r="A44">
        <v>43</v>
      </c>
      <c r="B44" s="23" t="s">
        <v>59</v>
      </c>
      <c r="C44" s="24">
        <v>5.0529999999999999</v>
      </c>
      <c r="D44" s="24">
        <v>5.8019999999999995E-2</v>
      </c>
      <c r="E44" s="9">
        <f t="shared" si="0"/>
        <v>-9.0623157632471751E-3</v>
      </c>
      <c r="F44">
        <f t="shared" si="1"/>
        <v>0.99097862325946262</v>
      </c>
      <c r="G44">
        <f t="shared" si="2"/>
        <v>5.0043729805599932</v>
      </c>
      <c r="H44">
        <f t="shared" si="4"/>
        <v>1.7888670183767399E-2</v>
      </c>
      <c r="I44" t="str">
        <f t="shared" si="3"/>
        <v>2000</v>
      </c>
      <c r="J44">
        <f t="shared" si="10"/>
        <v>-0.46565817118449693</v>
      </c>
      <c r="K44">
        <f t="shared" si="11"/>
        <v>-2.3426227063272798E-2</v>
      </c>
      <c r="L44">
        <f t="shared" si="12"/>
        <v>0</v>
      </c>
      <c r="M44">
        <f t="shared" ca="1" si="5"/>
        <v>8</v>
      </c>
      <c r="N44">
        <v>2012</v>
      </c>
      <c r="R44" s="10"/>
      <c r="S44">
        <v>2012</v>
      </c>
      <c r="T44" s="15"/>
      <c r="U44">
        <f t="shared" si="6"/>
        <v>268</v>
      </c>
      <c r="V44" s="10">
        <f t="shared" ca="1" si="7"/>
        <v>2.9850746268656716E-2</v>
      </c>
      <c r="W44" s="20">
        <f t="shared" ca="1" si="8"/>
        <v>2.9850746268656716E-2</v>
      </c>
      <c r="X44" s="10">
        <f t="shared" ca="1" si="9"/>
        <v>0</v>
      </c>
    </row>
    <row r="45" spans="1:32" x14ac:dyDescent="0.3">
      <c r="A45">
        <v>44</v>
      </c>
      <c r="B45" s="23" t="s">
        <v>60</v>
      </c>
      <c r="C45" s="24">
        <v>5.069</v>
      </c>
      <c r="D45" s="24">
        <v>5.8120000000000005E-2</v>
      </c>
      <c r="E45" s="9">
        <f t="shared" si="0"/>
        <v>3.1614331804408545E-3</v>
      </c>
      <c r="F45">
        <f t="shared" si="1"/>
        <v>1.0031664357807244</v>
      </c>
      <c r="G45">
        <f t="shared" si="2"/>
        <v>5.0201353366062067</v>
      </c>
      <c r="H45">
        <f t="shared" si="4"/>
        <v>1.7853069693697574E-2</v>
      </c>
      <c r="I45" t="str">
        <f t="shared" si="3"/>
        <v>2000</v>
      </c>
      <c r="J45">
        <f t="shared" si="10"/>
        <v>-0.46619523074749858</v>
      </c>
      <c r="K45">
        <f t="shared" si="11"/>
        <v>-3.9188583109486252E-2</v>
      </c>
      <c r="L45">
        <f t="shared" si="12"/>
        <v>0</v>
      </c>
      <c r="M45">
        <f t="shared" ca="1" si="5"/>
        <v>37</v>
      </c>
      <c r="N45">
        <v>2013</v>
      </c>
      <c r="R45" s="10"/>
      <c r="S45">
        <v>2013</v>
      </c>
      <c r="T45" s="15"/>
      <c r="U45">
        <f t="shared" si="6"/>
        <v>282</v>
      </c>
      <c r="V45" s="10">
        <f t="shared" ca="1" si="7"/>
        <v>0.13120567375886524</v>
      </c>
      <c r="W45" s="20">
        <f t="shared" ca="1" si="8"/>
        <v>0.13120567375886524</v>
      </c>
      <c r="X45" s="10" t="str">
        <f t="shared" ca="1" si="9"/>
        <v>CRISI</v>
      </c>
    </row>
    <row r="46" spans="1:32" x14ac:dyDescent="0.3">
      <c r="A46">
        <v>45</v>
      </c>
      <c r="B46" s="23" t="s">
        <v>61</v>
      </c>
      <c r="C46" s="24">
        <v>5.077</v>
      </c>
      <c r="D46" s="24">
        <v>5.8120000000000005E-2</v>
      </c>
      <c r="E46" s="9">
        <f t="shared" si="0"/>
        <v>1.5769764750450639E-3</v>
      </c>
      <c r="F46">
        <f t="shared" si="1"/>
        <v>1.0015782205563228</v>
      </c>
      <c r="G46">
        <f t="shared" si="2"/>
        <v>5.0280582173899608</v>
      </c>
      <c r="H46">
        <f t="shared" si="4"/>
        <v>1.7832351889079855E-2</v>
      </c>
      <c r="I46" t="str">
        <f t="shared" si="3"/>
        <v>2000</v>
      </c>
      <c r="J46">
        <f t="shared" si="10"/>
        <v>-0.46638913408746369</v>
      </c>
      <c r="K46">
        <f t="shared" si="11"/>
        <v>-4.7111463893240391E-2</v>
      </c>
      <c r="L46">
        <f t="shared" si="12"/>
        <v>0</v>
      </c>
      <c r="M46">
        <f t="shared" ca="1" si="5"/>
        <v>35</v>
      </c>
      <c r="N46">
        <v>2014</v>
      </c>
      <c r="R46" s="10"/>
      <c r="S46">
        <v>2014</v>
      </c>
      <c r="T46" s="15"/>
      <c r="U46">
        <f t="shared" si="6"/>
        <v>307</v>
      </c>
      <c r="V46" s="10">
        <f t="shared" ca="1" si="7"/>
        <v>0.11400651465798045</v>
      </c>
      <c r="W46" s="20">
        <f t="shared" ca="1" si="8"/>
        <v>0.11400651465798045</v>
      </c>
      <c r="X46" s="10" t="str">
        <f t="shared" ca="1" si="9"/>
        <v>CRISI</v>
      </c>
    </row>
    <row r="47" spans="1:32" x14ac:dyDescent="0.3">
      <c r="A47">
        <v>46</v>
      </c>
      <c r="B47" s="23" t="s">
        <v>62</v>
      </c>
      <c r="C47" s="24">
        <v>5.0970000000000004</v>
      </c>
      <c r="D47" s="24">
        <v>5.8110000000000002E-2</v>
      </c>
      <c r="E47" s="9">
        <f t="shared" si="0"/>
        <v>3.9315953926474211E-3</v>
      </c>
      <c r="F47">
        <f t="shared" si="1"/>
        <v>1.0039393342525114</v>
      </c>
      <c r="G47">
        <f t="shared" si="2"/>
        <v>5.04787383246539</v>
      </c>
      <c r="H47">
        <f t="shared" si="4"/>
        <v>1.7841773494277145E-2</v>
      </c>
      <c r="I47" t="str">
        <f t="shared" si="3"/>
        <v>2000</v>
      </c>
      <c r="J47">
        <f t="shared" si="10"/>
        <v>-0.46847456188906966</v>
      </c>
      <c r="K47">
        <f t="shared" si="11"/>
        <v>-6.6927078968669562E-2</v>
      </c>
      <c r="L47">
        <f t="shared" si="12"/>
        <v>0</v>
      </c>
      <c r="M47">
        <f t="shared" ca="1" si="5"/>
        <v>5</v>
      </c>
      <c r="N47">
        <v>2015</v>
      </c>
      <c r="R47" s="10"/>
      <c r="S47">
        <v>2015</v>
      </c>
      <c r="T47" s="15"/>
      <c r="U47">
        <f t="shared" si="6"/>
        <v>305</v>
      </c>
      <c r="V47" s="10">
        <f t="shared" ca="1" si="7"/>
        <v>1.6393442622950821E-2</v>
      </c>
      <c r="W47" s="20">
        <f t="shared" ca="1" si="8"/>
        <v>1.6393442622950821E-2</v>
      </c>
      <c r="X47" s="10">
        <f t="shared" ca="1" si="9"/>
        <v>0</v>
      </c>
    </row>
    <row r="48" spans="1:32" x14ac:dyDescent="0.3">
      <c r="A48">
        <v>47</v>
      </c>
      <c r="B48" s="23" t="s">
        <v>63</v>
      </c>
      <c r="C48" s="24">
        <v>5.0640000000000001</v>
      </c>
      <c r="D48" s="24">
        <v>5.7869999999999998E-2</v>
      </c>
      <c r="E48" s="9">
        <f t="shared" si="0"/>
        <v>-6.4954465160296671E-3</v>
      </c>
      <c r="F48">
        <f t="shared" si="1"/>
        <v>0.99352560329605644</v>
      </c>
      <c r="G48">
        <f t="shared" si="2"/>
        <v>5.0153925064505502</v>
      </c>
      <c r="H48">
        <f t="shared" si="4"/>
        <v>1.7183210110880632E-2</v>
      </c>
      <c r="I48" t="str">
        <f t="shared" si="3"/>
        <v>2000</v>
      </c>
      <c r="J48">
        <f t="shared" si="10"/>
        <v>-0.44827934415582071</v>
      </c>
      <c r="K48">
        <f t="shared" si="11"/>
        <v>-3.4445752953829789E-2</v>
      </c>
      <c r="L48">
        <f t="shared" si="12"/>
        <v>0</v>
      </c>
      <c r="M48">
        <f t="shared" ca="1" si="5"/>
        <v>0</v>
      </c>
      <c r="N48">
        <v>2016</v>
      </c>
      <c r="R48" s="10"/>
      <c r="S48">
        <v>2016</v>
      </c>
      <c r="T48" s="15"/>
      <c r="U48">
        <f t="shared" si="6"/>
        <v>303</v>
      </c>
      <c r="V48" s="10">
        <f t="shared" ca="1" si="7"/>
        <v>0</v>
      </c>
      <c r="W48" s="20">
        <f t="shared" ca="1" si="8"/>
        <v>0</v>
      </c>
      <c r="X48" s="10">
        <f t="shared" ca="1" si="9"/>
        <v>0</v>
      </c>
    </row>
    <row r="49" spans="1:24" x14ac:dyDescent="0.3">
      <c r="A49">
        <v>48</v>
      </c>
      <c r="B49" s="23" t="s">
        <v>64</v>
      </c>
      <c r="C49" s="24">
        <v>5.0640000000000001</v>
      </c>
      <c r="D49" s="24">
        <v>5.8560000000000001E-2</v>
      </c>
      <c r="E49" s="9">
        <f>LN(C49/C48)</f>
        <v>0</v>
      </c>
      <c r="F49">
        <f t="shared" si="1"/>
        <v>1</v>
      </c>
      <c r="G49">
        <f t="shared" si="2"/>
        <v>5.0148157694753204</v>
      </c>
      <c r="H49">
        <f t="shared" si="4"/>
        <v>1.7035558918513227E-2</v>
      </c>
      <c r="I49" t="str">
        <f t="shared" si="3"/>
        <v>2000</v>
      </c>
      <c r="J49">
        <f t="shared" si="10"/>
        <v>-0.44437628134011498</v>
      </c>
      <c r="K49">
        <f t="shared" si="11"/>
        <v>-3.3869015978599926E-2</v>
      </c>
      <c r="L49">
        <f t="shared" si="12"/>
        <v>0</v>
      </c>
      <c r="M49">
        <f t="shared" ca="1" si="5"/>
        <v>0</v>
      </c>
      <c r="N49">
        <v>2017</v>
      </c>
      <c r="R49" s="10"/>
      <c r="S49">
        <v>2017</v>
      </c>
      <c r="T49" s="15"/>
      <c r="U49">
        <f t="shared" si="6"/>
        <v>303</v>
      </c>
      <c r="V49" s="10">
        <f t="shared" ca="1" si="7"/>
        <v>0</v>
      </c>
      <c r="W49" s="20">
        <f t="shared" ca="1" si="8"/>
        <v>0</v>
      </c>
      <c r="X49" s="10">
        <f t="shared" ca="1" si="9"/>
        <v>0</v>
      </c>
    </row>
    <row r="50" spans="1:24" x14ac:dyDescent="0.3">
      <c r="A50">
        <v>49</v>
      </c>
      <c r="B50" s="23" t="s">
        <v>65</v>
      </c>
      <c r="C50" s="24">
        <v>5.0919999999999996</v>
      </c>
      <c r="D50" s="24">
        <v>5.8570000000000004E-2</v>
      </c>
      <c r="E50" s="9">
        <f t="shared" si="0"/>
        <v>5.5139958532849876E-3</v>
      </c>
      <c r="F50">
        <f t="shared" si="1"/>
        <v>1.0055292259083728</v>
      </c>
      <c r="G50">
        <f t="shared" si="2"/>
        <v>5.0425354145209251</v>
      </c>
      <c r="H50">
        <f t="shared" si="4"/>
        <v>1.7078315013881698E-2</v>
      </c>
      <c r="I50" t="str">
        <f t="shared" si="3"/>
        <v>2000</v>
      </c>
      <c r="J50">
        <f t="shared" si="10"/>
        <v>-0.44795406045616232</v>
      </c>
      <c r="K50">
        <f t="shared" si="11"/>
        <v>-6.1588661024204683E-2</v>
      </c>
      <c r="L50">
        <f t="shared" si="12"/>
        <v>0</v>
      </c>
      <c r="M50">
        <f t="shared" ca="1" si="5"/>
        <v>0</v>
      </c>
      <c r="N50">
        <v>2018</v>
      </c>
      <c r="R50" s="10"/>
      <c r="S50">
        <v>2018</v>
      </c>
      <c r="T50" s="15"/>
      <c r="U50">
        <f t="shared" si="6"/>
        <v>306</v>
      </c>
      <c r="V50" s="10">
        <f t="shared" ca="1" si="7"/>
        <v>0</v>
      </c>
      <c r="W50" s="20">
        <f t="shared" ca="1" si="8"/>
        <v>0</v>
      </c>
      <c r="X50" s="10">
        <f t="shared" ca="1" si="9"/>
        <v>0</v>
      </c>
    </row>
    <row r="51" spans="1:24" x14ac:dyDescent="0.3">
      <c r="A51">
        <v>50</v>
      </c>
      <c r="B51" s="23" t="s">
        <v>66</v>
      </c>
      <c r="C51" s="24">
        <v>5.1269999999999998</v>
      </c>
      <c r="D51" s="24">
        <v>5.8319999999999997E-2</v>
      </c>
      <c r="E51" s="9">
        <f t="shared" si="0"/>
        <v>6.8500121064033895E-3</v>
      </c>
      <c r="F51">
        <f t="shared" si="1"/>
        <v>1.0068735271013354</v>
      </c>
      <c r="G51">
        <f t="shared" si="2"/>
        <v>5.0774069725685251</v>
      </c>
      <c r="H51">
        <f t="shared" si="4"/>
        <v>1.7011755301069218E-2</v>
      </c>
      <c r="I51" t="str">
        <f t="shared" si="3"/>
        <v>2000</v>
      </c>
      <c r="J51">
        <f t="shared" si="10"/>
        <v>-0.44929398333143111</v>
      </c>
      <c r="K51">
        <f t="shared" si="11"/>
        <v>-0.16977945803851213</v>
      </c>
      <c r="L51">
        <f t="shared" si="12"/>
        <v>0</v>
      </c>
      <c r="M51">
        <f t="shared" ca="1" si="5"/>
        <v>0</v>
      </c>
      <c r="N51">
        <v>2019</v>
      </c>
      <c r="R51" s="10"/>
      <c r="S51">
        <v>2019</v>
      </c>
      <c r="T51" s="15"/>
      <c r="U51">
        <f t="shared" si="6"/>
        <v>305</v>
      </c>
      <c r="V51" s="10">
        <f t="shared" ca="1" si="7"/>
        <v>0</v>
      </c>
      <c r="W51" s="20">
        <f t="shared" ca="1" si="8"/>
        <v>0</v>
      </c>
      <c r="X51" s="10">
        <f t="shared" ca="1" si="9"/>
        <v>0</v>
      </c>
    </row>
    <row r="52" spans="1:24" x14ac:dyDescent="0.3">
      <c r="A52">
        <v>51</v>
      </c>
      <c r="B52" s="23" t="s">
        <v>67</v>
      </c>
      <c r="C52" s="24">
        <v>5.0869999999999997</v>
      </c>
      <c r="D52" s="24">
        <v>5.842E-2</v>
      </c>
      <c r="E52" s="9">
        <f t="shared" si="0"/>
        <v>-7.8324269609355863E-3</v>
      </c>
      <c r="F52">
        <f t="shared" si="1"/>
        <v>0.99219816656914372</v>
      </c>
      <c r="G52">
        <f t="shared" si="2"/>
        <v>5.0377099265760821</v>
      </c>
      <c r="H52">
        <f t="shared" si="4"/>
        <v>1.7061072083756332E-2</v>
      </c>
      <c r="I52" t="str">
        <f t="shared" si="3"/>
        <v>2000</v>
      </c>
      <c r="J52">
        <f t="shared" si="10"/>
        <v>-0.4470735488135168</v>
      </c>
      <c r="K52">
        <f t="shared" si="11"/>
        <v>-0.13008241204606907</v>
      </c>
      <c r="L52">
        <f t="shared" si="12"/>
        <v>0</v>
      </c>
      <c r="M52">
        <f t="shared" ca="1" si="5"/>
        <v>19</v>
      </c>
      <c r="N52">
        <v>2020</v>
      </c>
      <c r="R52" s="10"/>
      <c r="S52">
        <v>2020</v>
      </c>
      <c r="T52" s="15"/>
      <c r="U52">
        <f t="shared" si="6"/>
        <v>295</v>
      </c>
      <c r="V52" s="10">
        <f t="shared" ca="1" si="7"/>
        <v>6.4406779661016947E-2</v>
      </c>
      <c r="W52" s="20">
        <f t="shared" ca="1" si="8"/>
        <v>6.4406779661016947E-2</v>
      </c>
      <c r="X52" s="10" t="str">
        <f t="shared" ca="1" si="9"/>
        <v>CRISI</v>
      </c>
    </row>
    <row r="53" spans="1:24" x14ac:dyDescent="0.3">
      <c r="A53">
        <v>52</v>
      </c>
      <c r="B53" s="23" t="s">
        <v>68</v>
      </c>
      <c r="C53" s="24">
        <v>5.0919999999999996</v>
      </c>
      <c r="D53" s="24">
        <v>5.8650000000000001E-2</v>
      </c>
      <c r="E53" s="9">
        <f t="shared" si="0"/>
        <v>9.8241485453198904E-4</v>
      </c>
      <c r="F53">
        <f t="shared" si="1"/>
        <v>1.0009828975820718</v>
      </c>
      <c r="G53">
        <f t="shared" si="2"/>
        <v>5.0424681811636223</v>
      </c>
      <c r="H53">
        <f t="shared" si="4"/>
        <v>1.6961183310756682E-2</v>
      </c>
      <c r="I53" t="str">
        <f t="shared" si="3"/>
        <v>2000</v>
      </c>
      <c r="J53">
        <f t="shared" si="10"/>
        <v>-0.44487583372727479</v>
      </c>
      <c r="K53">
        <f t="shared" si="11"/>
        <v>-0.13484066663360927</v>
      </c>
      <c r="L53">
        <f t="shared" si="12"/>
        <v>0</v>
      </c>
      <c r="M53">
        <f t="shared" ca="1" si="5"/>
        <v>0</v>
      </c>
      <c r="N53">
        <v>2021</v>
      </c>
      <c r="R53" s="10"/>
      <c r="S53">
        <v>2021</v>
      </c>
      <c r="T53" s="15"/>
      <c r="U53">
        <f t="shared" si="6"/>
        <v>302</v>
      </c>
      <c r="V53" s="10">
        <f t="shared" ca="1" si="7"/>
        <v>0</v>
      </c>
      <c r="W53" s="20">
        <f t="shared" ca="1" si="8"/>
        <v>0</v>
      </c>
      <c r="X53" s="10">
        <f t="shared" ca="1" si="9"/>
        <v>0</v>
      </c>
    </row>
    <row r="54" spans="1:24" x14ac:dyDescent="0.3">
      <c r="A54">
        <v>53</v>
      </c>
      <c r="B54" s="23" t="s">
        <v>69</v>
      </c>
      <c r="C54" s="24">
        <v>5.03</v>
      </c>
      <c r="D54" s="24">
        <v>5.8799999999999998E-2</v>
      </c>
      <c r="E54" s="9">
        <f t="shared" si="0"/>
        <v>-1.2250696583512088E-2</v>
      </c>
      <c r="F54">
        <f t="shared" si="1"/>
        <v>0.98782403770620597</v>
      </c>
      <c r="G54">
        <f t="shared" si="2"/>
        <v>4.9809467534967204</v>
      </c>
      <c r="H54">
        <f t="shared" si="4"/>
        <v>1.3628705589580617E-2</v>
      </c>
      <c r="I54" t="str">
        <f t="shared" si="3"/>
        <v>2000</v>
      </c>
      <c r="J54">
        <f t="shared" si="10"/>
        <v>-0.35310674188033925</v>
      </c>
      <c r="K54">
        <f t="shared" si="11"/>
        <v>-7.3319238966707445E-2</v>
      </c>
      <c r="L54">
        <f>+IF(K54&lt;J54,1,0)</f>
        <v>0</v>
      </c>
      <c r="M54">
        <f t="shared" ca="1" si="5"/>
        <v>0</v>
      </c>
      <c r="N54">
        <v>2022</v>
      </c>
      <c r="R54" s="10"/>
      <c r="S54">
        <v>2022</v>
      </c>
      <c r="T54" s="15"/>
      <c r="U54">
        <f t="shared" si="6"/>
        <v>38</v>
      </c>
      <c r="V54" s="10">
        <f t="shared" ca="1" si="7"/>
        <v>0</v>
      </c>
      <c r="W54" s="20">
        <f t="shared" ca="1" si="8"/>
        <v>0</v>
      </c>
      <c r="X54" s="10">
        <f t="shared" ca="1" si="9"/>
        <v>0</v>
      </c>
    </row>
    <row r="55" spans="1:24" x14ac:dyDescent="0.3">
      <c r="A55">
        <v>54</v>
      </c>
      <c r="B55" s="23" t="s">
        <v>70</v>
      </c>
      <c r="C55" s="24">
        <v>5.1210000000000004</v>
      </c>
      <c r="D55" s="24">
        <v>5.8909999999999997E-2</v>
      </c>
      <c r="E55" s="9">
        <f t="shared" si="0"/>
        <v>1.7929748368765434E-2</v>
      </c>
      <c r="F55">
        <f t="shared" si="1"/>
        <v>1.0180914512922465</v>
      </c>
      <c r="G55">
        <f t="shared" si="2"/>
        <v>5.070966340508428</v>
      </c>
      <c r="H55">
        <f t="shared" si="4"/>
        <v>1.047287322030099E-2</v>
      </c>
      <c r="I55" t="str">
        <f t="shared" si="3"/>
        <v>2000</v>
      </c>
      <c r="J55">
        <f t="shared" si="10"/>
        <v>-0.2762460486147455</v>
      </c>
      <c r="K55">
        <f t="shared" si="11"/>
        <v>-0.16333882597841498</v>
      </c>
      <c r="L55">
        <f t="shared" si="12"/>
        <v>0</v>
      </c>
      <c r="R55" s="10"/>
      <c r="W55" s="13"/>
      <c r="X55" s="10"/>
    </row>
    <row r="56" spans="1:24" x14ac:dyDescent="0.3">
      <c r="A56">
        <v>55</v>
      </c>
      <c r="B56" s="23" t="s">
        <v>71</v>
      </c>
      <c r="C56" s="24">
        <v>5.13</v>
      </c>
      <c r="D56" s="24">
        <v>5.885E-2</v>
      </c>
      <c r="E56" s="9">
        <f t="shared" si="0"/>
        <v>1.7559267022647909E-3</v>
      </c>
      <c r="F56">
        <f t="shared" si="1"/>
        <v>1.0017574692442881</v>
      </c>
      <c r="G56">
        <f t="shared" si="2"/>
        <v>5.0799292069287656</v>
      </c>
      <c r="H56">
        <f t="shared" si="4"/>
        <v>1.0245778641641437E-2</v>
      </c>
      <c r="I56" t="str">
        <f t="shared" si="3"/>
        <v>2000</v>
      </c>
      <c r="J56">
        <f t="shared" si="10"/>
        <v>-0.2707335820760583</v>
      </c>
      <c r="K56">
        <f t="shared" si="11"/>
        <v>-0.17230169239875259</v>
      </c>
      <c r="L56">
        <f t="shared" si="12"/>
        <v>0</v>
      </c>
      <c r="R56" s="10"/>
      <c r="W56" s="13"/>
      <c r="X56" s="10"/>
    </row>
    <row r="57" spans="1:24" x14ac:dyDescent="0.3">
      <c r="A57">
        <v>56</v>
      </c>
      <c r="B57" s="23" t="s">
        <v>72</v>
      </c>
      <c r="C57" s="24">
        <v>5.09</v>
      </c>
      <c r="D57" s="24">
        <v>5.8520000000000003E-2</v>
      </c>
      <c r="E57" s="9">
        <f t="shared" si="0"/>
        <v>-7.8278286202467916E-3</v>
      </c>
      <c r="F57">
        <f t="shared" si="1"/>
        <v>0.99220272904483431</v>
      </c>
      <c r="G57">
        <f t="shared" si="2"/>
        <v>5.0405968476721412</v>
      </c>
      <c r="H57">
        <f t="shared" si="4"/>
        <v>9.7285627900410131E-3</v>
      </c>
      <c r="I57" t="str">
        <f t="shared" si="3"/>
        <v>2000</v>
      </c>
      <c r="J57">
        <f t="shared" si="10"/>
        <v>-0.25507632445635264</v>
      </c>
      <c r="K57">
        <f t="shared" si="11"/>
        <v>-0.13296933314212822</v>
      </c>
      <c r="L57">
        <f t="shared" si="12"/>
        <v>0</v>
      </c>
      <c r="R57" s="10"/>
      <c r="W57" s="13"/>
      <c r="X57" s="10"/>
    </row>
    <row r="58" spans="1:24" x14ac:dyDescent="0.3">
      <c r="A58">
        <v>57</v>
      </c>
      <c r="B58" s="23" t="s">
        <v>73</v>
      </c>
      <c r="C58" s="24">
        <v>5.1189999999999998</v>
      </c>
      <c r="D58" s="24">
        <v>5.8810000000000001E-2</v>
      </c>
      <c r="E58" s="9">
        <f t="shared" si="0"/>
        <v>5.6812769130147314E-3</v>
      </c>
      <c r="F58">
        <f t="shared" si="1"/>
        <v>1.005697445972495</v>
      </c>
      <c r="G58">
        <f t="shared" si="2"/>
        <v>5.0690703648921946</v>
      </c>
      <c r="H58">
        <f t="shared" si="4"/>
        <v>9.8270746669645963E-3</v>
      </c>
      <c r="I58" t="str">
        <f t="shared" si="3"/>
        <v>2000</v>
      </c>
      <c r="J58">
        <f t="shared" si="10"/>
        <v>-0.25911471453308238</v>
      </c>
      <c r="K58">
        <f t="shared" si="11"/>
        <v>-0.16144285036218164</v>
      </c>
      <c r="L58">
        <f t="shared" si="12"/>
        <v>0</v>
      </c>
      <c r="R58" s="10"/>
      <c r="W58" s="13"/>
      <c r="X58" s="10"/>
    </row>
    <row r="59" spans="1:24" x14ac:dyDescent="0.3">
      <c r="A59">
        <v>58</v>
      </c>
      <c r="B59" s="23" t="s">
        <v>74</v>
      </c>
      <c r="C59" s="24">
        <v>5.093</v>
      </c>
      <c r="D59" s="24">
        <v>5.8380000000000001E-2</v>
      </c>
      <c r="E59" s="9">
        <f t="shared" si="0"/>
        <v>-5.0920595729785651E-3</v>
      </c>
      <c r="F59">
        <f t="shared" si="1"/>
        <v>0.99492088298495807</v>
      </c>
      <c r="G59">
        <f t="shared" si="2"/>
        <v>5.0436854145206444</v>
      </c>
      <c r="H59">
        <f t="shared" si="4"/>
        <v>9.5952747811506641E-3</v>
      </c>
      <c r="I59" t="str">
        <f t="shared" si="3"/>
        <v>2000</v>
      </c>
      <c r="J59">
        <f t="shared" si="10"/>
        <v>-0.25173575686588262</v>
      </c>
      <c r="K59">
        <f t="shared" si="11"/>
        <v>-0.13605789999063145</v>
      </c>
      <c r="L59">
        <f t="shared" si="12"/>
        <v>0</v>
      </c>
      <c r="R59" s="10"/>
      <c r="W59" s="13"/>
      <c r="X59" s="10"/>
    </row>
    <row r="60" spans="1:24" x14ac:dyDescent="0.3">
      <c r="A60">
        <v>59</v>
      </c>
      <c r="B60" s="23" t="s">
        <v>75</v>
      </c>
      <c r="C60" s="24">
        <v>5.0759999999999996</v>
      </c>
      <c r="D60" s="24">
        <v>5.8749999999999997E-2</v>
      </c>
      <c r="E60" s="9">
        <f t="shared" si="0"/>
        <v>-3.3434980503264391E-3</v>
      </c>
      <c r="F60">
        <f t="shared" si="1"/>
        <v>0.99666208521500088</v>
      </c>
      <c r="G60">
        <f t="shared" si="2"/>
        <v>5.0265400428777172</v>
      </c>
      <c r="H60">
        <f t="shared" si="4"/>
        <v>9.2841317139808147E-3</v>
      </c>
      <c r="I60" t="str">
        <f t="shared" si="3"/>
        <v>2000</v>
      </c>
      <c r="J60">
        <f t="shared" si="10"/>
        <v>-0.2427448028073427</v>
      </c>
      <c r="K60">
        <f t="shared" si="11"/>
        <v>-0.11891252834770416</v>
      </c>
      <c r="L60">
        <f t="shared" si="12"/>
        <v>0</v>
      </c>
      <c r="R60" s="10"/>
      <c r="W60" s="13"/>
      <c r="X60" s="10"/>
    </row>
    <row r="61" spans="1:24" x14ac:dyDescent="0.3">
      <c r="A61">
        <v>60</v>
      </c>
      <c r="B61" s="23" t="s">
        <v>76</v>
      </c>
      <c r="C61" s="24">
        <v>4.9560000000000004</v>
      </c>
      <c r="D61" s="24">
        <v>5.885E-2</v>
      </c>
      <c r="E61" s="9">
        <f t="shared" si="0"/>
        <v>-2.3924586085245021E-2</v>
      </c>
      <c r="F61">
        <f t="shared" si="1"/>
        <v>0.97635933806146591</v>
      </c>
      <c r="G61">
        <f t="shared" si="2"/>
        <v>4.907627514530013</v>
      </c>
      <c r="H61">
        <f t="shared" si="4"/>
        <v>1.0173288146027821E-2</v>
      </c>
      <c r="I61" t="str">
        <f t="shared" si="3"/>
        <v>2000</v>
      </c>
      <c r="J61">
        <f t="shared" si="10"/>
        <v>-0.25970029251475457</v>
      </c>
      <c r="K61">
        <f t="shared" si="11"/>
        <v>7.0709250968450377E-3</v>
      </c>
      <c r="L61">
        <f t="shared" si="12"/>
        <v>0</v>
      </c>
      <c r="R61" s="10"/>
      <c r="W61" s="13"/>
      <c r="X61" s="10"/>
    </row>
    <row r="62" spans="1:24" x14ac:dyDescent="0.3">
      <c r="A62">
        <v>61</v>
      </c>
      <c r="B62" s="23" t="s">
        <v>77</v>
      </c>
      <c r="C62" s="24">
        <v>4.9630000000000001</v>
      </c>
      <c r="D62" s="24">
        <v>5.8680000000000003E-2</v>
      </c>
      <c r="E62" s="9">
        <f t="shared" si="0"/>
        <v>1.4114328384075866E-3</v>
      </c>
      <c r="F62">
        <f t="shared" si="1"/>
        <v>1.0014124293785309</v>
      </c>
      <c r="G62">
        <f t="shared" si="2"/>
        <v>4.914698439626858</v>
      </c>
      <c r="H62">
        <f t="shared" si="4"/>
        <v>9.9888415143654843E-3</v>
      </c>
      <c r="I62" t="str">
        <f t="shared" si="3"/>
        <v>2000</v>
      </c>
      <c r="J62">
        <f t="shared" si="10"/>
        <v>-0.25535919366247573</v>
      </c>
      <c r="K62">
        <f t="shared" si="11"/>
        <v>5.6511539472229977E-2</v>
      </c>
      <c r="L62">
        <f t="shared" si="12"/>
        <v>0</v>
      </c>
      <c r="R62" s="10"/>
      <c r="W62" s="13"/>
      <c r="X62" s="10"/>
    </row>
    <row r="63" spans="1:24" x14ac:dyDescent="0.3">
      <c r="A63">
        <v>62</v>
      </c>
      <c r="B63" s="23" t="s">
        <v>78</v>
      </c>
      <c r="C63" s="24">
        <v>5.0199999999999996</v>
      </c>
      <c r="D63" s="24">
        <v>5.8600000000000006E-2</v>
      </c>
      <c r="E63" s="9">
        <f t="shared" si="0"/>
        <v>1.1419537098334027E-2</v>
      </c>
      <c r="F63">
        <f t="shared" si="1"/>
        <v>1.0114849889179931</v>
      </c>
      <c r="G63">
        <f t="shared" si="2"/>
        <v>4.971209979099088</v>
      </c>
      <c r="H63">
        <f t="shared" si="4"/>
        <v>1.0242353487188738E-2</v>
      </c>
      <c r="I63" t="str">
        <f t="shared" si="3"/>
        <v>2000</v>
      </c>
      <c r="J63">
        <f t="shared" si="10"/>
        <v>-0.26485084846861467</v>
      </c>
      <c r="K63">
        <f t="shared" si="11"/>
        <v>1.2257116484485131E-2</v>
      </c>
      <c r="L63">
        <f t="shared" si="12"/>
        <v>0</v>
      </c>
      <c r="R63" s="10"/>
      <c r="W63" s="13"/>
      <c r="X63" s="10"/>
    </row>
    <row r="64" spans="1:24" x14ac:dyDescent="0.3">
      <c r="A64">
        <v>63</v>
      </c>
      <c r="B64" s="23" t="s">
        <v>79</v>
      </c>
      <c r="C64" s="24">
        <v>5.032</v>
      </c>
      <c r="D64" s="24">
        <v>5.8150000000000007E-2</v>
      </c>
      <c r="E64" s="9">
        <f t="shared" si="0"/>
        <v>2.3875856945017484E-3</v>
      </c>
      <c r="F64">
        <f t="shared" si="1"/>
        <v>1.0023904382470121</v>
      </c>
      <c r="G64">
        <f t="shared" si="2"/>
        <v>4.9834670955835731</v>
      </c>
      <c r="H64">
        <f t="shared" si="4"/>
        <v>1.0226897474222145E-2</v>
      </c>
      <c r="I64" t="str">
        <f t="shared" si="3"/>
        <v>2000</v>
      </c>
      <c r="J64">
        <f t="shared" si="10"/>
        <v>-0.26510321695315842</v>
      </c>
      <c r="K64">
        <f t="shared" si="11"/>
        <v>7.0842237600399649E-2</v>
      </c>
      <c r="L64">
        <f t="shared" si="12"/>
        <v>0</v>
      </c>
      <c r="R64" s="10"/>
      <c r="W64" s="13"/>
      <c r="X64" s="10"/>
    </row>
    <row r="65" spans="1:24" x14ac:dyDescent="0.3">
      <c r="A65">
        <v>64</v>
      </c>
      <c r="B65" s="23" t="s">
        <v>80</v>
      </c>
      <c r="C65" s="24">
        <v>5.14</v>
      </c>
      <c r="D65" s="24">
        <v>5.8019999999999995E-2</v>
      </c>
      <c r="E65" s="9">
        <f t="shared" si="0"/>
        <v>2.1235560068934328E-2</v>
      </c>
      <c r="F65">
        <f t="shared" si="1"/>
        <v>1.0214626391096979</v>
      </c>
      <c r="G65">
        <f t="shared" si="2"/>
        <v>5.0905357451174282</v>
      </c>
      <c r="H65">
        <f t="shared" si="4"/>
        <v>1.1030215748233839E-2</v>
      </c>
      <c r="I65" t="str">
        <f t="shared" si="3"/>
        <v>2000</v>
      </c>
      <c r="J65">
        <f t="shared" si="10"/>
        <v>-0.29207003262369347</v>
      </c>
      <c r="K65">
        <f t="shared" si="11"/>
        <v>-3.6226411933455438E-2</v>
      </c>
      <c r="L65">
        <f t="shared" si="12"/>
        <v>0</v>
      </c>
      <c r="R65" s="10"/>
      <c r="W65" s="13"/>
      <c r="X65" s="10"/>
    </row>
    <row r="66" spans="1:24" x14ac:dyDescent="0.3">
      <c r="A66">
        <v>65</v>
      </c>
      <c r="B66" s="23" t="s">
        <v>81</v>
      </c>
      <c r="C66" s="24">
        <v>5.1139999999999999</v>
      </c>
      <c r="D66" s="24">
        <v>5.8529999999999999E-2</v>
      </c>
      <c r="E66" s="9">
        <f t="shared" si="0"/>
        <v>-5.0712025980788446E-3</v>
      </c>
      <c r="F66">
        <f t="shared" si="1"/>
        <v>0.99494163424124515</v>
      </c>
      <c r="G66">
        <f t="shared" si="2"/>
        <v>5.0643554649005891</v>
      </c>
      <c r="H66">
        <f t="shared" si="4"/>
        <v>1.1029527315783782E-2</v>
      </c>
      <c r="I66" t="str">
        <f t="shared" si="3"/>
        <v>2000</v>
      </c>
      <c r="J66">
        <f t="shared" si="10"/>
        <v>-0.29054980093592769</v>
      </c>
      <c r="K66">
        <f t="shared" si="11"/>
        <v>-1.004613171661628E-2</v>
      </c>
      <c r="L66">
        <f t="shared" si="12"/>
        <v>0</v>
      </c>
      <c r="R66" s="10"/>
      <c r="W66" s="13"/>
      <c r="X66" s="10"/>
    </row>
    <row r="67" spans="1:24" x14ac:dyDescent="0.3">
      <c r="A67">
        <v>66</v>
      </c>
      <c r="B67" s="23" t="s">
        <v>82</v>
      </c>
      <c r="C67" s="24">
        <v>5.1120000000000001</v>
      </c>
      <c r="D67" s="24">
        <v>5.8730000000000004E-2</v>
      </c>
      <c r="E67" s="9">
        <f t="shared" ref="E67:E130" si="13">LN(C67/C66)</f>
        <v>-3.911597937611385E-4</v>
      </c>
      <c r="F67">
        <f t="shared" ref="F67:F130" si="14">C67/C66</f>
        <v>0.999608916699257</v>
      </c>
      <c r="G67">
        <f t="shared" ref="G67:G130" si="15">C67*EXP(-2/12*D67)</f>
        <v>5.0622061370323053</v>
      </c>
      <c r="H67">
        <f t="shared" si="4"/>
        <v>1.0587944652321041E-2</v>
      </c>
      <c r="I67" t="str">
        <f t="shared" ref="I67:I130" si="16">MID(B67,7,4)</f>
        <v>2000</v>
      </c>
      <c r="J67">
        <f t="shared" si="10"/>
        <v>-0.27879885703463431</v>
      </c>
      <c r="K67">
        <f t="shared" si="11"/>
        <v>-0.12102785093129942</v>
      </c>
      <c r="L67">
        <f t="shared" si="12"/>
        <v>0</v>
      </c>
      <c r="R67" s="10"/>
      <c r="W67" s="13"/>
      <c r="X67" s="10"/>
    </row>
    <row r="68" spans="1:24" x14ac:dyDescent="0.3">
      <c r="A68">
        <v>67</v>
      </c>
      <c r="B68" s="23" t="s">
        <v>83</v>
      </c>
      <c r="C68" s="24">
        <v>5.1040000000000001</v>
      </c>
      <c r="D68" s="24">
        <v>5.8700000000000002E-2</v>
      </c>
      <c r="E68" s="9">
        <f t="shared" si="13"/>
        <v>-1.5661710327449462E-3</v>
      </c>
      <c r="F68">
        <f t="shared" si="14"/>
        <v>0.99843505477308292</v>
      </c>
      <c r="G68">
        <f t="shared" si="15"/>
        <v>5.0543093331839728</v>
      </c>
      <c r="H68">
        <f t="shared" si="4"/>
        <v>9.4715616804018753E-3</v>
      </c>
      <c r="I68" t="str">
        <f t="shared" si="16"/>
        <v>2000</v>
      </c>
      <c r="J68">
        <f t="shared" si="10"/>
        <v>-0.24901351026313215</v>
      </c>
      <c r="K68">
        <f t="shared" si="11"/>
        <v>-0.15741405880725612</v>
      </c>
      <c r="L68">
        <f t="shared" si="12"/>
        <v>0</v>
      </c>
      <c r="R68" s="10"/>
      <c r="W68" s="13"/>
      <c r="X68" s="10"/>
    </row>
    <row r="69" spans="1:24" x14ac:dyDescent="0.3">
      <c r="A69">
        <v>68</v>
      </c>
      <c r="B69" s="23" t="s">
        <v>84</v>
      </c>
      <c r="C69" s="24">
        <v>5.15</v>
      </c>
      <c r="D69" s="24">
        <v>5.8410000000000004E-2</v>
      </c>
      <c r="E69" s="9">
        <f t="shared" si="13"/>
        <v>8.9721686331559712E-3</v>
      </c>
      <c r="F69">
        <f t="shared" si="14"/>
        <v>1.0090125391849529</v>
      </c>
      <c r="G69">
        <f t="shared" si="15"/>
        <v>5.1001079933647331</v>
      </c>
      <c r="H69">
        <f t="shared" si="4"/>
        <v>9.5936334768984416E-3</v>
      </c>
      <c r="I69" t="str">
        <f t="shared" si="16"/>
        <v>2000</v>
      </c>
      <c r="J69">
        <f t="shared" si="10"/>
        <v>-0.25450832642471011</v>
      </c>
      <c r="K69">
        <f t="shared" si="11"/>
        <v>-0.20321271898801641</v>
      </c>
      <c r="L69">
        <f t="shared" si="12"/>
        <v>0</v>
      </c>
      <c r="R69" s="10"/>
      <c r="W69" s="13"/>
      <c r="X69" s="10"/>
    </row>
    <row r="70" spans="1:24" x14ac:dyDescent="0.3">
      <c r="A70">
        <v>69</v>
      </c>
      <c r="B70" s="23" t="s">
        <v>85</v>
      </c>
      <c r="C70" s="24">
        <v>5.1280000000000001</v>
      </c>
      <c r="D70" s="24">
        <v>5.8230000000000004E-2</v>
      </c>
      <c r="E70" s="9">
        <f t="shared" si="13"/>
        <v>-4.2809950572759445E-3</v>
      </c>
      <c r="F70">
        <f t="shared" si="14"/>
        <v>0.99572815533980574</v>
      </c>
      <c r="G70">
        <f t="shared" si="15"/>
        <v>5.0784734761858594</v>
      </c>
      <c r="H70">
        <f t="shared" si="4"/>
        <v>9.635640772865323E-3</v>
      </c>
      <c r="I70" t="str">
        <f t="shared" si="16"/>
        <v>2000</v>
      </c>
      <c r="J70">
        <f t="shared" si="10"/>
        <v>-0.25453838826058311</v>
      </c>
      <c r="K70">
        <f t="shared" si="11"/>
        <v>-0.1835101971113815</v>
      </c>
      <c r="L70">
        <f t="shared" si="12"/>
        <v>0</v>
      </c>
      <c r="R70" s="10"/>
      <c r="W70" s="13"/>
      <c r="X70" s="10"/>
    </row>
    <row r="71" spans="1:24" x14ac:dyDescent="0.3">
      <c r="A71">
        <v>70</v>
      </c>
      <c r="B71" s="23" t="s">
        <v>86</v>
      </c>
      <c r="C71" s="24">
        <v>5.133</v>
      </c>
      <c r="D71" s="24">
        <v>5.8270000000000002E-2</v>
      </c>
      <c r="E71" s="9">
        <f t="shared" si="13"/>
        <v>9.7456395979729038E-4</v>
      </c>
      <c r="F71">
        <f t="shared" si="14"/>
        <v>1.0009750390015602</v>
      </c>
      <c r="G71">
        <f t="shared" si="15"/>
        <v>5.0833912965052539</v>
      </c>
      <c r="H71">
        <f t="shared" si="4"/>
        <v>9.6001046032584084E-3</v>
      </c>
      <c r="I71" t="str">
        <f t="shared" si="16"/>
        <v>2000</v>
      </c>
      <c r="J71">
        <f t="shared" si="10"/>
        <v>-0.25384522987287517</v>
      </c>
      <c r="K71">
        <f t="shared" si="11"/>
        <v>-0.18842801743077597</v>
      </c>
      <c r="L71">
        <f t="shared" si="12"/>
        <v>0</v>
      </c>
      <c r="R71" s="10"/>
      <c r="W71" s="13"/>
      <c r="X71" s="10"/>
    </row>
    <row r="72" spans="1:24" x14ac:dyDescent="0.3">
      <c r="A72">
        <v>71</v>
      </c>
      <c r="B72" s="23" t="s">
        <v>87</v>
      </c>
      <c r="C72" s="24">
        <v>5.16</v>
      </c>
      <c r="D72" s="24">
        <v>5.7579999999999999E-2</v>
      </c>
      <c r="E72" s="9">
        <f t="shared" si="13"/>
        <v>5.2462959153053487E-3</v>
      </c>
      <c r="F72">
        <f t="shared" si="14"/>
        <v>1.0052600818234951</v>
      </c>
      <c r="G72">
        <f t="shared" si="15"/>
        <v>5.1107180494480735</v>
      </c>
      <c r="H72">
        <f t="shared" si="4"/>
        <v>9.3009643821793681E-3</v>
      </c>
      <c r="I72" t="str">
        <f t="shared" si="16"/>
        <v>2000</v>
      </c>
      <c r="J72">
        <f t="shared" si="10"/>
        <v>-0.24725746031474058</v>
      </c>
      <c r="K72">
        <f t="shared" si="11"/>
        <v>-0.21575477037359558</v>
      </c>
      <c r="L72">
        <f t="shared" si="12"/>
        <v>0</v>
      </c>
      <c r="R72" s="10"/>
      <c r="W72" s="13"/>
      <c r="X72" s="10"/>
    </row>
    <row r="73" spans="1:24" x14ac:dyDescent="0.3">
      <c r="A73">
        <v>72</v>
      </c>
      <c r="B73" s="23" t="s">
        <v>88</v>
      </c>
      <c r="C73" s="24">
        <v>5.1619999999999999</v>
      </c>
      <c r="D73" s="24">
        <v>5.7640000000000004E-2</v>
      </c>
      <c r="E73" s="9">
        <f t="shared" si="13"/>
        <v>3.875218029508023E-4</v>
      </c>
      <c r="F73">
        <f t="shared" si="14"/>
        <v>1.0003875968992249</v>
      </c>
      <c r="G73">
        <f t="shared" si="15"/>
        <v>5.112647821183006</v>
      </c>
      <c r="H73">
        <f t="shared" si="4"/>
        <v>8.7284179546115691E-3</v>
      </c>
      <c r="I73" t="str">
        <f t="shared" si="16"/>
        <v>2000</v>
      </c>
      <c r="J73">
        <f t="shared" si="10"/>
        <v>-0.23212446322923375</v>
      </c>
      <c r="K73">
        <f t="shared" si="11"/>
        <v>-0.21768454210852806</v>
      </c>
      <c r="L73">
        <f t="shared" si="12"/>
        <v>0</v>
      </c>
      <c r="R73" s="10"/>
      <c r="W73" s="13"/>
      <c r="X73" s="10"/>
    </row>
    <row r="74" spans="1:24" x14ac:dyDescent="0.3">
      <c r="A74">
        <v>73</v>
      </c>
      <c r="B74" s="23" t="s">
        <v>89</v>
      </c>
      <c r="C74" s="24">
        <v>5.13</v>
      </c>
      <c r="D74" s="24">
        <v>5.7549999999999997E-2</v>
      </c>
      <c r="E74" s="9">
        <f t="shared" si="13"/>
        <v>-6.2184421137439607E-3</v>
      </c>
      <c r="F74">
        <f t="shared" si="14"/>
        <v>0.99380085238279736</v>
      </c>
      <c r="G74">
        <f t="shared" si="15"/>
        <v>5.081029977502773</v>
      </c>
      <c r="H74">
        <f t="shared" si="4"/>
        <v>8.6369671957097077E-3</v>
      </c>
      <c r="I74" t="str">
        <f t="shared" si="16"/>
        <v>2000</v>
      </c>
      <c r="J74">
        <f t="shared" si="10"/>
        <v>-0.2282719390321728</v>
      </c>
      <c r="K74">
        <f t="shared" si="11"/>
        <v>-0.18606669842829504</v>
      </c>
      <c r="L74">
        <f t="shared" si="12"/>
        <v>0</v>
      </c>
      <c r="R74" s="10"/>
      <c r="W74" s="13"/>
      <c r="X74" s="10"/>
    </row>
    <row r="75" spans="1:24" x14ac:dyDescent="0.3">
      <c r="A75">
        <v>74</v>
      </c>
      <c r="B75" s="23" t="s">
        <v>90</v>
      </c>
      <c r="C75" s="24">
        <v>5.1269999999999998</v>
      </c>
      <c r="D75" s="24">
        <v>5.781E-2</v>
      </c>
      <c r="E75" s="9">
        <f t="shared" si="13"/>
        <v>-5.8496638111467597E-4</v>
      </c>
      <c r="F75">
        <f t="shared" si="14"/>
        <v>0.99941520467836253</v>
      </c>
      <c r="G75">
        <f t="shared" si="15"/>
        <v>5.0778385705038467</v>
      </c>
      <c r="H75">
        <f t="shared" si="4"/>
        <v>8.6242956665370293E-3</v>
      </c>
      <c r="I75" t="str">
        <f t="shared" si="16"/>
        <v>2000</v>
      </c>
      <c r="J75">
        <f t="shared" si="10"/>
        <v>-0.22779386727683382</v>
      </c>
      <c r="K75">
        <f t="shared" si="11"/>
        <v>-0.18287529142936876</v>
      </c>
      <c r="L75">
        <f t="shared" si="12"/>
        <v>0</v>
      </c>
      <c r="R75" s="10"/>
      <c r="W75" s="13"/>
      <c r="X75" s="10"/>
    </row>
    <row r="76" spans="1:24" x14ac:dyDescent="0.3">
      <c r="A76">
        <v>75</v>
      </c>
      <c r="B76" s="23" t="s">
        <v>91</v>
      </c>
      <c r="C76" s="24">
        <v>5.1219999999999999</v>
      </c>
      <c r="D76" s="24">
        <v>5.7960000000000005E-2</v>
      </c>
      <c r="E76" s="9">
        <f t="shared" si="13"/>
        <v>-9.7570502423005969E-4</v>
      </c>
      <c r="F76">
        <f t="shared" si="14"/>
        <v>0.99902477082114294</v>
      </c>
      <c r="G76">
        <f t="shared" si="15"/>
        <v>5.0727596935867751</v>
      </c>
      <c r="H76">
        <f t="shared" si="4"/>
        <v>8.6246636765673641E-3</v>
      </c>
      <c r="I76" t="str">
        <f t="shared" si="16"/>
        <v>2000</v>
      </c>
      <c r="J76">
        <f t="shared" si="10"/>
        <v>-0.2275757373703523</v>
      </c>
      <c r="K76">
        <f t="shared" si="11"/>
        <v>-0.17779641451229722</v>
      </c>
      <c r="L76">
        <f t="shared" si="12"/>
        <v>0</v>
      </c>
      <c r="R76" s="10"/>
      <c r="W76" s="13"/>
      <c r="X76" s="10"/>
    </row>
    <row r="77" spans="1:24" x14ac:dyDescent="0.3">
      <c r="A77">
        <v>76</v>
      </c>
      <c r="B77" s="23" t="s">
        <v>92</v>
      </c>
      <c r="C77" s="24">
        <v>4.9889999999999999</v>
      </c>
      <c r="D77" s="24">
        <v>5.7790000000000001E-2</v>
      </c>
      <c r="E77" s="9">
        <f t="shared" si="13"/>
        <v>-2.630949889843319E-2</v>
      </c>
      <c r="F77">
        <f t="shared" si="14"/>
        <v>0.9740335806325654</v>
      </c>
      <c r="G77">
        <f t="shared" si="15"/>
        <v>4.9411782861010058</v>
      </c>
      <c r="H77">
        <f t="shared" si="4"/>
        <v>9.863200125804843E-3</v>
      </c>
      <c r="I77" t="str">
        <f t="shared" si="16"/>
        <v>2000</v>
      </c>
      <c r="J77">
        <f t="shared" si="10"/>
        <v>-0.25350578242659583</v>
      </c>
      <c r="K77">
        <f t="shared" si="11"/>
        <v>-4.6215007026527921E-2</v>
      </c>
      <c r="L77">
        <f t="shared" si="12"/>
        <v>0</v>
      </c>
      <c r="R77" s="10"/>
      <c r="W77" s="13"/>
      <c r="X77" s="10"/>
    </row>
    <row r="78" spans="1:24" x14ac:dyDescent="0.3">
      <c r="A78">
        <v>77</v>
      </c>
      <c r="B78" s="23" t="s">
        <v>93</v>
      </c>
      <c r="C78" s="24">
        <v>4.944</v>
      </c>
      <c r="D78" s="24">
        <v>5.7439999999999998E-2</v>
      </c>
      <c r="E78" s="9">
        <f t="shared" si="13"/>
        <v>-9.060768723510618E-3</v>
      </c>
      <c r="F78">
        <f t="shared" si="14"/>
        <v>0.99098015634395675</v>
      </c>
      <c r="G78">
        <f t="shared" si="15"/>
        <v>4.8968952743767167</v>
      </c>
      <c r="H78">
        <f t="shared" si="4"/>
        <v>9.9259732795466682E-3</v>
      </c>
      <c r="I78" t="str">
        <f t="shared" si="16"/>
        <v>2000</v>
      </c>
      <c r="J78">
        <f t="shared" si="10"/>
        <v>-0.25283280250786044</v>
      </c>
      <c r="K78">
        <f t="shared" si="11"/>
        <v>-1.9319953022387537E-3</v>
      </c>
      <c r="L78">
        <f t="shared" si="12"/>
        <v>0</v>
      </c>
      <c r="R78" s="10"/>
      <c r="W78" s="13"/>
      <c r="X78" s="10"/>
    </row>
    <row r="79" spans="1:24" x14ac:dyDescent="0.3">
      <c r="A79">
        <v>78</v>
      </c>
      <c r="B79" s="23" t="s">
        <v>94</v>
      </c>
      <c r="C79" s="24">
        <v>5.008</v>
      </c>
      <c r="D79" s="24">
        <v>5.781E-2</v>
      </c>
      <c r="E79" s="9">
        <f t="shared" si="13"/>
        <v>1.2861913642407822E-2</v>
      </c>
      <c r="F79">
        <f t="shared" si="14"/>
        <v>1.0129449838187703</v>
      </c>
      <c r="G79">
        <f t="shared" si="15"/>
        <v>4.9599796296241978</v>
      </c>
      <c r="H79">
        <f t="shared" si="4"/>
        <v>1.0234663120567136E-2</v>
      </c>
      <c r="I79" t="str">
        <f t="shared" si="16"/>
        <v>2000</v>
      </c>
      <c r="J79">
        <f t="shared" si="10"/>
        <v>-0.26405411851391464</v>
      </c>
      <c r="K79">
        <f t="shared" si="11"/>
        <v>-6.5016350549719881E-2</v>
      </c>
      <c r="L79">
        <f t="shared" si="12"/>
        <v>0</v>
      </c>
      <c r="R79" s="10"/>
      <c r="W79" s="13"/>
      <c r="X79" s="10"/>
    </row>
    <row r="80" spans="1:24" x14ac:dyDescent="0.3">
      <c r="A80">
        <v>79</v>
      </c>
      <c r="B80" s="23" t="s">
        <v>95</v>
      </c>
      <c r="C80" s="24">
        <v>4.9420000000000002</v>
      </c>
      <c r="D80" s="24">
        <v>5.7380000000000007E-2</v>
      </c>
      <c r="E80" s="9">
        <f t="shared" si="13"/>
        <v>-1.3266526231379062E-2</v>
      </c>
      <c r="F80">
        <f t="shared" si="14"/>
        <v>0.98682108626198084</v>
      </c>
      <c r="G80">
        <f t="shared" si="15"/>
        <v>4.8949632790744779</v>
      </c>
      <c r="H80">
        <f t="shared" si="4"/>
        <v>1.04347207056198E-2</v>
      </c>
      <c r="I80" t="str">
        <f t="shared" si="16"/>
        <v>2000</v>
      </c>
      <c r="J80">
        <f t="shared" si="10"/>
        <v>-0.26568667151439457</v>
      </c>
      <c r="K80">
        <f t="shared" si="11"/>
        <v>1.5937748358826553E-2</v>
      </c>
      <c r="L80">
        <f t="shared" si="12"/>
        <v>0</v>
      </c>
      <c r="R80" s="10"/>
      <c r="W80" s="13"/>
      <c r="X80" s="10"/>
    </row>
    <row r="81" spans="1:24" x14ac:dyDescent="0.3">
      <c r="A81">
        <v>80</v>
      </c>
      <c r="B81" s="23" t="s">
        <v>96</v>
      </c>
      <c r="C81" s="24">
        <v>4.9580000000000002</v>
      </c>
      <c r="D81" s="24">
        <v>5.7270000000000001E-2</v>
      </c>
      <c r="E81" s="9">
        <f t="shared" si="13"/>
        <v>3.2323260465803305E-3</v>
      </c>
      <c r="F81">
        <f t="shared" si="14"/>
        <v>1.0032375556454876</v>
      </c>
      <c r="G81">
        <f t="shared" si="15"/>
        <v>4.9109010274333045</v>
      </c>
      <c r="H81">
        <f t="shared" si="4"/>
        <v>1.0361560440692856E-2</v>
      </c>
      <c r="I81" t="str">
        <f t="shared" si="16"/>
        <v>2000</v>
      </c>
      <c r="J81">
        <f t="shared" si="10"/>
        <v>-0.26468287715067285</v>
      </c>
      <c r="K81">
        <f t="shared" si="11"/>
        <v>1.276871524265033E-3</v>
      </c>
      <c r="L81">
        <f t="shared" si="12"/>
        <v>0</v>
      </c>
      <c r="R81" s="10"/>
      <c r="W81" s="13"/>
      <c r="X81" s="10"/>
    </row>
    <row r="82" spans="1:24" x14ac:dyDescent="0.3">
      <c r="A82">
        <v>81</v>
      </c>
      <c r="B82" s="23" t="s">
        <v>97</v>
      </c>
      <c r="C82" s="24">
        <v>4.96</v>
      </c>
      <c r="D82" s="24">
        <v>5.8129999999999994E-2</v>
      </c>
      <c r="E82" s="9">
        <f t="shared" si="13"/>
        <v>4.0330712383724736E-4</v>
      </c>
      <c r="F82">
        <f t="shared" si="14"/>
        <v>1.0004033884630898</v>
      </c>
      <c r="G82">
        <f t="shared" si="15"/>
        <v>4.9121778989575695</v>
      </c>
      <c r="H82">
        <f t="shared" si="4"/>
        <v>1.0286338624886539E-2</v>
      </c>
      <c r="I82" t="str">
        <f t="shared" si="16"/>
        <v>2000</v>
      </c>
      <c r="J82">
        <f t="shared" si="10"/>
        <v>-0.26282967892981707</v>
      </c>
      <c r="K82">
        <f t="shared" si="11"/>
        <v>4.4482429155715764E-2</v>
      </c>
      <c r="L82">
        <f t="shared" si="12"/>
        <v>0</v>
      </c>
      <c r="R82" s="10"/>
      <c r="W82" s="13"/>
      <c r="X82" s="10"/>
    </row>
    <row r="83" spans="1:24" x14ac:dyDescent="0.3">
      <c r="A83">
        <v>82</v>
      </c>
      <c r="B83" s="23" t="s">
        <v>98</v>
      </c>
      <c r="C83" s="24">
        <v>5.0250000000000004</v>
      </c>
      <c r="D83" s="24">
        <v>5.7960000000000005E-2</v>
      </c>
      <c r="E83" s="9">
        <f t="shared" si="13"/>
        <v>1.3019713208303403E-2</v>
      </c>
      <c r="F83">
        <f t="shared" si="14"/>
        <v>1.0131048387096775</v>
      </c>
      <c r="G83">
        <f t="shared" si="15"/>
        <v>4.9766922023181461</v>
      </c>
      <c r="H83">
        <f t="shared" si="4"/>
        <v>1.0590270260324502E-2</v>
      </c>
      <c r="I83" t="str">
        <f t="shared" si="16"/>
        <v>2000</v>
      </c>
      <c r="J83">
        <f t="shared" si="10"/>
        <v>-0.27414941614571658</v>
      </c>
      <c r="K83">
        <f t="shared" si="11"/>
        <v>-2.0031874204860856E-2</v>
      </c>
      <c r="L83">
        <f t="shared" si="12"/>
        <v>0</v>
      </c>
      <c r="R83" s="10"/>
      <c r="W83" s="13"/>
      <c r="X83" s="10"/>
    </row>
    <row r="84" spans="1:24" x14ac:dyDescent="0.3">
      <c r="A84">
        <v>83</v>
      </c>
      <c r="B84" s="23" t="s">
        <v>99</v>
      </c>
      <c r="C84" s="24">
        <v>5.0250000000000004</v>
      </c>
      <c r="D84" s="24">
        <v>5.883E-2</v>
      </c>
      <c r="E84" s="9">
        <f t="shared" si="13"/>
        <v>0</v>
      </c>
      <c r="F84">
        <f t="shared" si="14"/>
        <v>1</v>
      </c>
      <c r="G84">
        <f t="shared" si="15"/>
        <v>4.9759706342637582</v>
      </c>
      <c r="H84">
        <f t="shared" si="4"/>
        <v>1.0352737823264568E-2</v>
      </c>
      <c r="I84" t="str">
        <f t="shared" si="16"/>
        <v>2000</v>
      </c>
      <c r="J84">
        <f t="shared" si="10"/>
        <v>-0.26796157711432128</v>
      </c>
      <c r="K84">
        <f t="shared" si="11"/>
        <v>-1.9310306150472911E-2</v>
      </c>
      <c r="L84">
        <f t="shared" si="12"/>
        <v>0</v>
      </c>
      <c r="R84" s="10"/>
      <c r="W84" s="13"/>
      <c r="X84" s="10"/>
    </row>
    <row r="85" spans="1:24" x14ac:dyDescent="0.3">
      <c r="A85">
        <v>84</v>
      </c>
      <c r="B85" s="23" t="s">
        <v>100</v>
      </c>
      <c r="C85" s="24">
        <v>5.0250000000000004</v>
      </c>
      <c r="D85" s="24">
        <v>5.8430000000000003E-2</v>
      </c>
      <c r="E85" s="9">
        <f t="shared" si="13"/>
        <v>0</v>
      </c>
      <c r="F85">
        <f t="shared" si="14"/>
        <v>1</v>
      </c>
      <c r="G85">
        <f t="shared" si="15"/>
        <v>4.9763023766973342</v>
      </c>
      <c r="H85">
        <f t="shared" si="4"/>
        <v>9.7817841176155995E-3</v>
      </c>
      <c r="I85" t="str">
        <f t="shared" si="16"/>
        <v>2000</v>
      </c>
      <c r="J85">
        <f t="shared" si="10"/>
        <v>-0.25320037004147172</v>
      </c>
      <c r="K85">
        <f t="shared" si="11"/>
        <v>-2.3421516872865311E-2</v>
      </c>
      <c r="L85">
        <f t="shared" si="12"/>
        <v>0</v>
      </c>
      <c r="R85" s="10"/>
      <c r="W85" s="13"/>
      <c r="X85" s="10"/>
    </row>
    <row r="86" spans="1:24" x14ac:dyDescent="0.3">
      <c r="A86">
        <v>85</v>
      </c>
      <c r="B86" s="23" t="s">
        <v>101</v>
      </c>
      <c r="C86" s="24">
        <v>5.1230000000000002</v>
      </c>
      <c r="D86" s="24">
        <v>5.8990000000000001E-2</v>
      </c>
      <c r="E86" s="9">
        <f t="shared" si="13"/>
        <v>1.9314751011925708E-2</v>
      </c>
      <c r="F86">
        <f t="shared" si="14"/>
        <v>1.019502487562189</v>
      </c>
      <c r="G86">
        <f t="shared" si="15"/>
        <v>5.0728791610869699</v>
      </c>
      <c r="H86">
        <f t="shared" si="4"/>
        <v>1.0433149266699446E-2</v>
      </c>
      <c r="I86" t="str">
        <f t="shared" si="16"/>
        <v>2000</v>
      </c>
      <c r="J86">
        <f t="shared" si="10"/>
        <v>-0.2753020458411401</v>
      </c>
      <c r="K86">
        <f t="shared" si="11"/>
        <v>-0.11999830126250099</v>
      </c>
      <c r="L86">
        <f t="shared" si="12"/>
        <v>0</v>
      </c>
      <c r="R86" s="10"/>
      <c r="W86" s="13"/>
      <c r="X86" s="10"/>
    </row>
    <row r="87" spans="1:24" x14ac:dyDescent="0.3">
      <c r="A87">
        <v>86</v>
      </c>
      <c r="B87" s="23" t="s">
        <v>102</v>
      </c>
      <c r="C87" s="24">
        <v>5.0060000000000002</v>
      </c>
      <c r="D87" s="24">
        <v>5.9429999999999997E-2</v>
      </c>
      <c r="E87" s="9">
        <f t="shared" si="13"/>
        <v>-2.3103011947482772E-2</v>
      </c>
      <c r="F87">
        <f t="shared" si="14"/>
        <v>0.97716181924653522</v>
      </c>
      <c r="G87">
        <f t="shared" si="15"/>
        <v>4.9566603281132853</v>
      </c>
      <c r="H87">
        <f t="shared" si="4"/>
        <v>1.1172585835642495E-2</v>
      </c>
      <c r="I87" t="str">
        <f t="shared" si="16"/>
        <v>2000</v>
      </c>
      <c r="J87">
        <f t="shared" si="10"/>
        <v>-0.28805960374153938</v>
      </c>
      <c r="K87">
        <f t="shared" si="11"/>
        <v>-1.0034241939215427E-2</v>
      </c>
      <c r="L87">
        <f t="shared" si="12"/>
        <v>0</v>
      </c>
      <c r="R87" s="10"/>
      <c r="W87" s="13"/>
      <c r="X87" s="10"/>
    </row>
    <row r="88" spans="1:24" x14ac:dyDescent="0.3">
      <c r="A88">
        <v>87</v>
      </c>
      <c r="B88" s="23" t="s">
        <v>103</v>
      </c>
      <c r="C88" s="24">
        <v>5.0199999999999996</v>
      </c>
      <c r="D88" s="24">
        <v>5.9839999999999997E-2</v>
      </c>
      <c r="E88" s="9">
        <f t="shared" si="13"/>
        <v>2.7927406940551295E-3</v>
      </c>
      <c r="F88">
        <f t="shared" si="14"/>
        <v>1.0027966440271672</v>
      </c>
      <c r="G88">
        <f t="shared" si="15"/>
        <v>4.9701827018590459</v>
      </c>
      <c r="H88">
        <f t="shared" si="4"/>
        <v>1.1129354557210432E-2</v>
      </c>
      <c r="I88" t="str">
        <f t="shared" si="16"/>
        <v>2000</v>
      </c>
      <c r="J88">
        <f t="shared" si="10"/>
        <v>-0.28772780488608357</v>
      </c>
      <c r="K88">
        <f t="shared" si="11"/>
        <v>-2.3556615684976023E-2</v>
      </c>
      <c r="L88">
        <f t="shared" si="12"/>
        <v>0</v>
      </c>
      <c r="R88" s="10"/>
      <c r="W88" s="13"/>
      <c r="X88" s="10"/>
    </row>
    <row r="89" spans="1:24" x14ac:dyDescent="0.3">
      <c r="A89">
        <v>88</v>
      </c>
      <c r="B89" s="23" t="s">
        <v>104</v>
      </c>
      <c r="C89" s="24">
        <v>5.04</v>
      </c>
      <c r="D89" s="24">
        <v>6.1150000000000003E-2</v>
      </c>
      <c r="E89" s="9">
        <f t="shared" si="13"/>
        <v>3.9761483796394168E-3</v>
      </c>
      <c r="F89">
        <f t="shared" si="14"/>
        <v>1.0039840637450199</v>
      </c>
      <c r="G89">
        <f t="shared" si="15"/>
        <v>4.9888948656044132</v>
      </c>
      <c r="H89">
        <f t="shared" si="4"/>
        <v>1.112772146580622E-2</v>
      </c>
      <c r="I89" t="str">
        <f t="shared" si="16"/>
        <v>2000</v>
      </c>
      <c r="J89">
        <f t="shared" si="10"/>
        <v>-0.28876868747953777</v>
      </c>
      <c r="K89">
        <f t="shared" si="11"/>
        <v>-4.2268779430343351E-2</v>
      </c>
      <c r="L89">
        <f t="shared" si="12"/>
        <v>0</v>
      </c>
      <c r="R89" s="10"/>
      <c r="W89" s="13"/>
      <c r="X89" s="10"/>
    </row>
    <row r="90" spans="1:24" x14ac:dyDescent="0.3">
      <c r="A90">
        <v>89</v>
      </c>
      <c r="B90" s="23" t="s">
        <v>105</v>
      </c>
      <c r="C90" s="24">
        <v>5.0369999999999999</v>
      </c>
      <c r="D90" s="24">
        <v>6.0830000000000002E-2</v>
      </c>
      <c r="E90" s="9">
        <f t="shared" si="13"/>
        <v>-5.954153197637867E-4</v>
      </c>
      <c r="F90">
        <f t="shared" si="14"/>
        <v>0.99940476190476191</v>
      </c>
      <c r="G90">
        <f t="shared" si="15"/>
        <v>4.9861912084337048</v>
      </c>
      <c r="H90">
        <f t="shared" si="4"/>
        <v>1.1113520315774056E-2</v>
      </c>
      <c r="I90" t="str">
        <f t="shared" si="16"/>
        <v>2000</v>
      </c>
      <c r="J90">
        <f t="shared" si="10"/>
        <v>-0.28824386796203461</v>
      </c>
      <c r="K90">
        <f t="shared" si="11"/>
        <v>-4.2956261686353692E-2</v>
      </c>
      <c r="L90">
        <f t="shared" si="12"/>
        <v>0</v>
      </c>
      <c r="R90" s="10"/>
      <c r="W90" s="13"/>
      <c r="X90" s="10"/>
    </row>
    <row r="91" spans="1:24" x14ac:dyDescent="0.3">
      <c r="A91">
        <v>90</v>
      </c>
      <c r="B91" s="23" t="s">
        <v>106</v>
      </c>
      <c r="C91" s="24">
        <v>5.0209999999999999</v>
      </c>
      <c r="D91" s="24">
        <v>6.0170000000000001E-2</v>
      </c>
      <c r="E91" s="9">
        <f t="shared" si="13"/>
        <v>-3.1815497109450525E-3</v>
      </c>
      <c r="F91">
        <f t="shared" si="14"/>
        <v>0.99682350605519154</v>
      </c>
      <c r="G91">
        <f t="shared" si="15"/>
        <v>4.9708993711104421</v>
      </c>
      <c r="H91">
        <f t="shared" si="4"/>
        <v>1.0197801614637902E-2</v>
      </c>
      <c r="I91" t="str">
        <f t="shared" si="16"/>
        <v>2000</v>
      </c>
      <c r="J91">
        <f t="shared" si="10"/>
        <v>-0.26368233217426607</v>
      </c>
      <c r="K91">
        <f t="shared" si="11"/>
        <v>-9.8571311595143207E-2</v>
      </c>
      <c r="L91">
        <f t="shared" si="12"/>
        <v>0</v>
      </c>
      <c r="R91" s="10"/>
      <c r="W91" s="13"/>
      <c r="X91" s="10"/>
    </row>
    <row r="92" spans="1:24" x14ac:dyDescent="0.3">
      <c r="A92">
        <v>91</v>
      </c>
      <c r="B92" s="23" t="s">
        <v>107</v>
      </c>
      <c r="C92" s="24">
        <v>5.0190000000000001</v>
      </c>
      <c r="D92" s="24">
        <v>6.1150000000000003E-2</v>
      </c>
      <c r="E92" s="9">
        <f t="shared" si="13"/>
        <v>-3.9840637977176305E-4</v>
      </c>
      <c r="F92">
        <f t="shared" si="14"/>
        <v>0.99960167297351132</v>
      </c>
      <c r="G92">
        <f t="shared" si="15"/>
        <v>4.9681078036643953</v>
      </c>
      <c r="H92">
        <f t="shared" si="4"/>
        <v>1.0197175305162795E-2</v>
      </c>
      <c r="I92" t="str">
        <f t="shared" si="16"/>
        <v>2000</v>
      </c>
      <c r="J92">
        <f t="shared" si="10"/>
        <v>-0.26351806767848507</v>
      </c>
      <c r="K92">
        <f t="shared" si="11"/>
        <v>-9.5779744149096402E-2</v>
      </c>
      <c r="L92">
        <f t="shared" si="12"/>
        <v>0</v>
      </c>
      <c r="R92" s="10"/>
      <c r="W92" s="13"/>
      <c r="X92" s="10"/>
    </row>
    <row r="93" spans="1:24" x14ac:dyDescent="0.3">
      <c r="A93">
        <v>92</v>
      </c>
      <c r="B93" s="23" t="s">
        <v>108</v>
      </c>
      <c r="C93" s="24">
        <v>5.0229999999999997</v>
      </c>
      <c r="D93" s="24">
        <v>6.0780000000000001E-2</v>
      </c>
      <c r="E93" s="9">
        <f t="shared" si="13"/>
        <v>7.9665409511098836E-4</v>
      </c>
      <c r="F93">
        <f t="shared" si="14"/>
        <v>1.0007969715082685</v>
      </c>
      <c r="G93">
        <f t="shared" si="15"/>
        <v>4.972373864301332</v>
      </c>
      <c r="H93">
        <f t="shared" si="4"/>
        <v>9.9825754910358982E-3</v>
      </c>
      <c r="I93" t="str">
        <f t="shared" si="16"/>
        <v>2000</v>
      </c>
      <c r="J93">
        <f t="shared" si="10"/>
        <v>-0.25819384128376804</v>
      </c>
      <c r="K93">
        <f t="shared" si="11"/>
        <v>-0.10004580478603309</v>
      </c>
      <c r="L93">
        <f t="shared" si="12"/>
        <v>0</v>
      </c>
      <c r="R93" s="10"/>
      <c r="W93" s="13"/>
      <c r="X93" s="10"/>
    </row>
    <row r="94" spans="1:24" x14ac:dyDescent="0.3">
      <c r="A94">
        <v>93</v>
      </c>
      <c r="B94" s="23" t="s">
        <v>109</v>
      </c>
      <c r="C94" s="24">
        <v>5.1079999999999997</v>
      </c>
      <c r="D94" s="24">
        <v>6.1470000000000004E-2</v>
      </c>
      <c r="E94" s="9">
        <f t="shared" si="13"/>
        <v>1.6780573402385274E-2</v>
      </c>
      <c r="F94">
        <f t="shared" si="14"/>
        <v>1.0169221580728649</v>
      </c>
      <c r="G94">
        <f t="shared" si="15"/>
        <v>5.055935694791863</v>
      </c>
      <c r="H94">
        <f t="shared" si="4"/>
        <v>1.0435865120339005E-2</v>
      </c>
      <c r="I94" t="str">
        <f t="shared" si="16"/>
        <v>2000</v>
      </c>
      <c r="J94">
        <f t="shared" si="10"/>
        <v>-0.2744539588322189</v>
      </c>
      <c r="K94">
        <f t="shared" si="11"/>
        <v>-0.1836076352765641</v>
      </c>
      <c r="L94">
        <f t="shared" si="12"/>
        <v>0</v>
      </c>
      <c r="R94" s="10"/>
      <c r="W94" s="13"/>
      <c r="X94" s="10"/>
    </row>
    <row r="95" spans="1:24" x14ac:dyDescent="0.3">
      <c r="A95">
        <v>94</v>
      </c>
      <c r="B95" s="23" t="s">
        <v>110</v>
      </c>
      <c r="C95" s="24">
        <v>5.0030000000000001</v>
      </c>
      <c r="D95" s="24">
        <v>6.0410000000000005E-2</v>
      </c>
      <c r="E95" s="9">
        <f t="shared" si="13"/>
        <v>-2.0770205664224779E-2</v>
      </c>
      <c r="F95">
        <f t="shared" si="14"/>
        <v>0.97944400939702436</v>
      </c>
      <c r="G95">
        <f t="shared" si="15"/>
        <v>4.9528808598244689</v>
      </c>
      <c r="H95">
        <f t="shared" si="4"/>
        <v>1.0375578695670644E-2</v>
      </c>
      <c r="I95" t="str">
        <f t="shared" si="16"/>
        <v>2000</v>
      </c>
      <c r="J95">
        <f t="shared" si="10"/>
        <v>-0.26730661764888147</v>
      </c>
      <c r="K95">
        <f t="shared" si="11"/>
        <v>-8.0552800309170003E-2</v>
      </c>
      <c r="L95">
        <f t="shared" si="12"/>
        <v>0</v>
      </c>
      <c r="R95" s="10"/>
      <c r="W95" s="13"/>
      <c r="X95" s="10"/>
    </row>
    <row r="96" spans="1:24" x14ac:dyDescent="0.3">
      <c r="A96">
        <v>95</v>
      </c>
      <c r="B96" s="23" t="s">
        <v>111</v>
      </c>
      <c r="C96" s="24">
        <v>5.0199999999999996</v>
      </c>
      <c r="D96" s="24">
        <v>5.8779999999999999E-2</v>
      </c>
      <c r="E96" s="9">
        <f t="shared" si="13"/>
        <v>3.3922011975697636E-3</v>
      </c>
      <c r="F96">
        <f t="shared" si="14"/>
        <v>1.003397961223266</v>
      </c>
      <c r="G96">
        <f t="shared" si="15"/>
        <v>4.9710608450367371</v>
      </c>
      <c r="H96">
        <f t="shared" si="4"/>
        <v>1.0373326942592215E-2</v>
      </c>
      <c r="I96" t="str">
        <f t="shared" si="16"/>
        <v>2000</v>
      </c>
      <c r="J96">
        <f t="shared" si="10"/>
        <v>-0.2682295651411849</v>
      </c>
      <c r="K96">
        <f t="shared" si="11"/>
        <v>-9.873278552143816E-2</v>
      </c>
      <c r="L96">
        <f t="shared" si="12"/>
        <v>0</v>
      </c>
      <c r="R96" s="10"/>
      <c r="W96" s="13"/>
      <c r="X96" s="10"/>
    </row>
    <row r="97" spans="1:24" x14ac:dyDescent="0.3">
      <c r="A97">
        <v>96</v>
      </c>
      <c r="B97" s="23" t="s">
        <v>112</v>
      </c>
      <c r="C97" s="24">
        <v>4.9950000000000001</v>
      </c>
      <c r="D97" s="24">
        <v>5.8390000000000004E-2</v>
      </c>
      <c r="E97" s="9">
        <f t="shared" si="13"/>
        <v>-4.9925216031208707E-3</v>
      </c>
      <c r="F97">
        <f t="shared" si="14"/>
        <v>0.99501992031872522</v>
      </c>
      <c r="G97">
        <f t="shared" si="15"/>
        <v>4.9466260861740698</v>
      </c>
      <c r="H97">
        <f t="shared" ref="H97:H160" si="17">SQRT(_xlfn.VAR.S(E68:E97))</f>
        <v>1.0403823918992638E-2</v>
      </c>
      <c r="I97" t="str">
        <f t="shared" si="16"/>
        <v>2000</v>
      </c>
      <c r="J97">
        <f t="shared" si="10"/>
        <v>-0.26769581229109607</v>
      </c>
      <c r="K97">
        <f t="shared" si="11"/>
        <v>-7.4298026658770944E-2</v>
      </c>
      <c r="L97">
        <f t="shared" si="12"/>
        <v>0</v>
      </c>
      <c r="R97" s="10"/>
      <c r="W97" s="13"/>
      <c r="X97" s="10"/>
    </row>
    <row r="98" spans="1:24" x14ac:dyDescent="0.3">
      <c r="A98">
        <v>97</v>
      </c>
      <c r="B98" s="23" t="s">
        <v>113</v>
      </c>
      <c r="C98" s="24">
        <v>5.0149999999999997</v>
      </c>
      <c r="D98" s="24">
        <v>5.8280000000000005E-2</v>
      </c>
      <c r="E98" s="9">
        <f t="shared" si="13"/>
        <v>3.9960093133819229E-3</v>
      </c>
      <c r="F98">
        <f t="shared" si="14"/>
        <v>1.0040040040040039</v>
      </c>
      <c r="G98">
        <f t="shared" si="15"/>
        <v>4.9665234489246712</v>
      </c>
      <c r="H98">
        <f t="shared" si="17"/>
        <v>1.0438682161669981E-2</v>
      </c>
      <c r="I98" t="str">
        <f t="shared" si="16"/>
        <v>2000</v>
      </c>
      <c r="J98">
        <f t="shared" ref="J98:J161" si="18">-G98*$P$3*$Q$3*H98</f>
        <v>-0.26967312338508043</v>
      </c>
      <c r="K98">
        <f t="shared" ref="K98:K161" si="19">+MIN(G99-G98,G100-G98,G101-G98,G102-G98,G103-G98,G104-G98,G105-G98,G106-G98,G107-G98,G108-G98)</f>
        <v>-9.4195389409372332E-2</v>
      </c>
      <c r="L98">
        <f t="shared" ref="L98:L161" si="20">+IF(K98&lt;J98,1,0)</f>
        <v>0</v>
      </c>
      <c r="R98" s="10"/>
      <c r="W98" s="13"/>
      <c r="X98" s="10"/>
    </row>
    <row r="99" spans="1:24" x14ac:dyDescent="0.3">
      <c r="A99">
        <v>98</v>
      </c>
      <c r="B99" s="23" t="s">
        <v>114</v>
      </c>
      <c r="C99" s="24">
        <v>5.016</v>
      </c>
      <c r="D99" s="24">
        <v>5.9269999999999996E-2</v>
      </c>
      <c r="E99" s="9">
        <f t="shared" si="13"/>
        <v>1.9938191672087181E-4</v>
      </c>
      <c r="F99">
        <f t="shared" si="14"/>
        <v>1.0001994017946163</v>
      </c>
      <c r="G99">
        <f t="shared" si="15"/>
        <v>4.9666942104558212</v>
      </c>
      <c r="H99">
        <f t="shared" si="17"/>
        <v>1.0283402782581339E-2</v>
      </c>
      <c r="I99" t="str">
        <f t="shared" si="16"/>
        <v>2000</v>
      </c>
      <c r="J99">
        <f t="shared" si="18"/>
        <v>-0.26567076691852837</v>
      </c>
      <c r="K99">
        <f t="shared" si="19"/>
        <v>-9.4366150940522253E-2</v>
      </c>
      <c r="L99">
        <f t="shared" si="20"/>
        <v>0</v>
      </c>
      <c r="R99" s="10"/>
      <c r="W99" s="13"/>
      <c r="X99" s="10"/>
    </row>
    <row r="100" spans="1:24" x14ac:dyDescent="0.3">
      <c r="A100">
        <v>99</v>
      </c>
      <c r="B100" s="23" t="s">
        <v>115</v>
      </c>
      <c r="C100" s="24">
        <v>4.992</v>
      </c>
      <c r="D100" s="24">
        <v>5.8899999999999994E-2</v>
      </c>
      <c r="E100" s="9">
        <f t="shared" si="13"/>
        <v>-4.7961722634930551E-3</v>
      </c>
      <c r="F100">
        <f t="shared" si="14"/>
        <v>0.99521531100478466</v>
      </c>
      <c r="G100">
        <f t="shared" si="15"/>
        <v>4.9432349467473511</v>
      </c>
      <c r="H100">
        <f t="shared" si="17"/>
        <v>1.0289708352230139E-2</v>
      </c>
      <c r="I100" t="str">
        <f t="shared" si="16"/>
        <v>2000</v>
      </c>
      <c r="J100">
        <f t="shared" si="18"/>
        <v>-0.26457805443631033</v>
      </c>
      <c r="K100">
        <f t="shared" si="19"/>
        <v>-7.0906887232052185E-2</v>
      </c>
      <c r="L100">
        <f t="shared" si="20"/>
        <v>0</v>
      </c>
      <c r="R100" s="10"/>
      <c r="W100" s="13"/>
      <c r="X100" s="10"/>
    </row>
    <row r="101" spans="1:24" x14ac:dyDescent="0.3">
      <c r="A101">
        <v>100</v>
      </c>
      <c r="B101" s="23" t="s">
        <v>116</v>
      </c>
      <c r="C101" s="24">
        <v>4.92</v>
      </c>
      <c r="D101" s="24">
        <v>5.842E-2</v>
      </c>
      <c r="E101" s="9">
        <f t="shared" si="13"/>
        <v>-1.4528100562909856E-2</v>
      </c>
      <c r="F101">
        <f t="shared" si="14"/>
        <v>0.98557692307692302</v>
      </c>
      <c r="G101">
        <f t="shared" si="15"/>
        <v>4.8723280595152989</v>
      </c>
      <c r="H101">
        <f t="shared" si="17"/>
        <v>1.0577774116541117E-2</v>
      </c>
      <c r="I101" t="str">
        <f t="shared" si="16"/>
        <v>2000</v>
      </c>
      <c r="J101">
        <f t="shared" si="18"/>
        <v>-0.26808363983727135</v>
      </c>
      <c r="K101">
        <f t="shared" si="19"/>
        <v>4.9122114551458651E-3</v>
      </c>
      <c r="L101">
        <f t="shared" si="20"/>
        <v>0</v>
      </c>
      <c r="R101" s="10"/>
      <c r="W101" s="13"/>
      <c r="X101" s="10"/>
    </row>
    <row r="102" spans="1:24" x14ac:dyDescent="0.3">
      <c r="A102">
        <v>101</v>
      </c>
      <c r="B102" s="23" t="s">
        <v>117</v>
      </c>
      <c r="C102" s="24">
        <v>4.9370000000000003</v>
      </c>
      <c r="D102" s="24">
        <v>5.7859999999999995E-2</v>
      </c>
      <c r="E102" s="9">
        <f t="shared" si="13"/>
        <v>3.4493287725090556E-3</v>
      </c>
      <c r="F102">
        <f t="shared" si="14"/>
        <v>1.0034552845528455</v>
      </c>
      <c r="G102">
        <f t="shared" si="15"/>
        <v>4.8896196826031009</v>
      </c>
      <c r="H102">
        <f t="shared" si="17"/>
        <v>1.0543798999903719E-2</v>
      </c>
      <c r="I102" t="str">
        <f t="shared" si="16"/>
        <v>2000</v>
      </c>
      <c r="J102">
        <f t="shared" si="18"/>
        <v>-0.26817093091720201</v>
      </c>
      <c r="K102">
        <f t="shared" si="19"/>
        <v>-1.2379411632656101E-2</v>
      </c>
      <c r="L102">
        <f t="shared" si="20"/>
        <v>0</v>
      </c>
      <c r="R102" s="10"/>
      <c r="W102" s="13"/>
      <c r="X102" s="10"/>
    </row>
    <row r="103" spans="1:24" x14ac:dyDescent="0.3">
      <c r="A103">
        <v>102</v>
      </c>
      <c r="B103" s="23" t="s">
        <v>118</v>
      </c>
      <c r="C103" s="24">
        <v>4.9240000000000004</v>
      </c>
      <c r="D103" s="24">
        <v>5.7249999999999995E-2</v>
      </c>
      <c r="E103" s="9">
        <f t="shared" si="13"/>
        <v>-2.6366509545187704E-3</v>
      </c>
      <c r="F103">
        <f t="shared" si="14"/>
        <v>0.99736682195665383</v>
      </c>
      <c r="G103">
        <f t="shared" si="15"/>
        <v>4.8772402709704448</v>
      </c>
      <c r="H103">
        <f t="shared" si="17"/>
        <v>1.0539857333050609E-2</v>
      </c>
      <c r="I103" t="str">
        <f t="shared" si="16"/>
        <v>2000</v>
      </c>
      <c r="J103">
        <f t="shared" si="18"/>
        <v>-0.26739198422718835</v>
      </c>
      <c r="K103">
        <f t="shared" si="19"/>
        <v>1.7075115940409447E-2</v>
      </c>
      <c r="L103">
        <f t="shared" si="20"/>
        <v>0</v>
      </c>
      <c r="R103" s="10"/>
      <c r="W103" s="13"/>
      <c r="X103" s="10"/>
    </row>
    <row r="104" spans="1:24" x14ac:dyDescent="0.3">
      <c r="A104">
        <v>103</v>
      </c>
      <c r="B104" s="23" t="s">
        <v>119</v>
      </c>
      <c r="C104" s="24">
        <v>4.9409999999999998</v>
      </c>
      <c r="D104" s="24">
        <v>5.6130000000000006E-2</v>
      </c>
      <c r="E104" s="9">
        <f t="shared" si="13"/>
        <v>3.4465315414057645E-3</v>
      </c>
      <c r="F104">
        <f t="shared" si="14"/>
        <v>1.0034524776604385</v>
      </c>
      <c r="G104">
        <f t="shared" si="15"/>
        <v>4.8949924807039515</v>
      </c>
      <c r="H104">
        <f t="shared" si="17"/>
        <v>1.0540691813626452E-2</v>
      </c>
      <c r="I104" t="str">
        <f t="shared" si="16"/>
        <v>2000</v>
      </c>
      <c r="J104">
        <f t="shared" si="18"/>
        <v>-0.2683864867450162</v>
      </c>
      <c r="K104">
        <f t="shared" si="19"/>
        <v>-6.7709379309732753E-4</v>
      </c>
      <c r="L104">
        <f t="shared" si="20"/>
        <v>0</v>
      </c>
      <c r="R104" s="10"/>
      <c r="W104" s="13"/>
      <c r="X104" s="10"/>
    </row>
    <row r="105" spans="1:24" x14ac:dyDescent="0.3">
      <c r="A105">
        <v>104</v>
      </c>
      <c r="B105" s="23" t="s">
        <v>120</v>
      </c>
      <c r="C105" s="24">
        <v>4.9409999999999998</v>
      </c>
      <c r="D105" s="24">
        <v>5.6959999999999997E-2</v>
      </c>
      <c r="E105" s="9">
        <f t="shared" si="13"/>
        <v>0</v>
      </c>
      <c r="F105">
        <f t="shared" si="14"/>
        <v>1</v>
      </c>
      <c r="G105">
        <f t="shared" si="15"/>
        <v>4.8943153869108542</v>
      </c>
      <c r="H105">
        <f t="shared" si="17"/>
        <v>1.0542507776404624E-2</v>
      </c>
      <c r="I105" t="str">
        <f t="shared" si="16"/>
        <v>2000</v>
      </c>
      <c r="J105">
        <f t="shared" si="18"/>
        <v>-0.26839559405916963</v>
      </c>
      <c r="K105">
        <f t="shared" si="19"/>
        <v>6.301522492729017E-2</v>
      </c>
      <c r="L105">
        <f t="shared" si="20"/>
        <v>0</v>
      </c>
      <c r="R105" s="10"/>
      <c r="W105" s="13"/>
      <c r="X105" s="10"/>
    </row>
    <row r="106" spans="1:24" x14ac:dyDescent="0.3">
      <c r="A106">
        <v>105</v>
      </c>
      <c r="B106" s="23" t="s">
        <v>121</v>
      </c>
      <c r="C106" s="24">
        <v>5.0259999999999998</v>
      </c>
      <c r="D106" s="24">
        <v>5.808E-2</v>
      </c>
      <c r="E106" s="9">
        <f t="shared" si="13"/>
        <v>1.7056699257787484E-2</v>
      </c>
      <c r="F106">
        <f t="shared" si="14"/>
        <v>1.0172029953450719</v>
      </c>
      <c r="G106">
        <f t="shared" si="15"/>
        <v>4.9775830361698228</v>
      </c>
      <c r="H106">
        <f t="shared" si="17"/>
        <v>1.1059015791215723E-2</v>
      </c>
      <c r="I106" t="str">
        <f t="shared" si="16"/>
        <v>2000</v>
      </c>
      <c r="J106">
        <f t="shared" si="18"/>
        <v>-0.28633503656266907</v>
      </c>
      <c r="K106">
        <f t="shared" si="19"/>
        <v>-2.0252424331678398E-2</v>
      </c>
      <c r="L106">
        <f t="shared" si="20"/>
        <v>0</v>
      </c>
      <c r="R106" s="10"/>
      <c r="W106" s="13"/>
      <c r="X106" s="10"/>
    </row>
    <row r="107" spans="1:24" x14ac:dyDescent="0.3">
      <c r="A107">
        <v>106</v>
      </c>
      <c r="B107" s="23" t="s">
        <v>122</v>
      </c>
      <c r="C107" s="24">
        <v>5.0510000000000002</v>
      </c>
      <c r="D107" s="24">
        <v>5.8689999999999999E-2</v>
      </c>
      <c r="E107" s="9">
        <f t="shared" si="13"/>
        <v>4.9618043645151075E-3</v>
      </c>
      <c r="F107">
        <f t="shared" si="14"/>
        <v>1.0049741345005969</v>
      </c>
      <c r="G107">
        <f t="shared" si="15"/>
        <v>5.0018336580737541</v>
      </c>
      <c r="H107">
        <f t="shared" si="17"/>
        <v>9.9758865284752894E-3</v>
      </c>
      <c r="I107" t="str">
        <f t="shared" si="16"/>
        <v>2000</v>
      </c>
      <c r="J107">
        <f t="shared" si="18"/>
        <v>-0.25954952943651044</v>
      </c>
      <c r="K107">
        <f t="shared" si="19"/>
        <v>-4.4503046235609744E-2</v>
      </c>
      <c r="L107">
        <f t="shared" si="20"/>
        <v>0</v>
      </c>
      <c r="R107" s="10"/>
      <c r="W107" s="13"/>
      <c r="X107" s="10"/>
    </row>
    <row r="108" spans="1:24" x14ac:dyDescent="0.3">
      <c r="A108">
        <v>107</v>
      </c>
      <c r="B108" s="23" t="s">
        <v>123</v>
      </c>
      <c r="C108" s="24">
        <v>5.0860000000000003</v>
      </c>
      <c r="D108" s="24">
        <v>5.969E-2</v>
      </c>
      <c r="E108" s="9">
        <f t="shared" si="13"/>
        <v>6.9054235140124697E-3</v>
      </c>
      <c r="F108">
        <f t="shared" si="14"/>
        <v>1.0069293209265493</v>
      </c>
      <c r="G108">
        <f t="shared" si="15"/>
        <v>5.0356536231643831</v>
      </c>
      <c r="H108">
        <f t="shared" si="17"/>
        <v>9.8785291058882656E-3</v>
      </c>
      <c r="I108" t="str">
        <f t="shared" si="16"/>
        <v>2000</v>
      </c>
      <c r="J108">
        <f t="shared" si="18"/>
        <v>-0.25875433472871734</v>
      </c>
      <c r="K108">
        <f t="shared" si="19"/>
        <v>-7.8323011326238756E-2</v>
      </c>
      <c r="L108">
        <f t="shared" si="20"/>
        <v>0</v>
      </c>
      <c r="R108" s="10"/>
      <c r="W108" s="13"/>
      <c r="X108" s="10"/>
    </row>
    <row r="109" spans="1:24" x14ac:dyDescent="0.3">
      <c r="A109">
        <v>108</v>
      </c>
      <c r="B109" s="23" t="s">
        <v>124</v>
      </c>
      <c r="C109" s="24">
        <v>5.0960000000000001</v>
      </c>
      <c r="D109" s="24">
        <v>5.8949999999999995E-2</v>
      </c>
      <c r="E109" s="9">
        <f t="shared" si="13"/>
        <v>1.9642512699343485E-3</v>
      </c>
      <c r="F109">
        <f t="shared" si="14"/>
        <v>1.0019661816751868</v>
      </c>
      <c r="G109">
        <f t="shared" si="15"/>
        <v>5.0461769564880683</v>
      </c>
      <c r="H109">
        <f t="shared" si="17"/>
        <v>9.6222052380588816E-3</v>
      </c>
      <c r="I109" t="str">
        <f t="shared" si="16"/>
        <v>2000</v>
      </c>
      <c r="J109">
        <f t="shared" si="18"/>
        <v>-0.25256699240878661</v>
      </c>
      <c r="K109">
        <f t="shared" si="19"/>
        <v>-0.13372888031625063</v>
      </c>
      <c r="L109">
        <f t="shared" si="20"/>
        <v>0</v>
      </c>
      <c r="R109" s="10"/>
      <c r="W109" s="13"/>
      <c r="X109" s="10"/>
    </row>
    <row r="110" spans="1:24" x14ac:dyDescent="0.3">
      <c r="A110">
        <v>109</v>
      </c>
      <c r="B110" s="23" t="s">
        <v>125</v>
      </c>
      <c r="C110" s="24">
        <v>5.0730000000000004</v>
      </c>
      <c r="D110" s="24">
        <v>5.8939999999999999E-2</v>
      </c>
      <c r="E110" s="9">
        <f t="shared" si="13"/>
        <v>-4.5235596853091887E-3</v>
      </c>
      <c r="F110">
        <f t="shared" si="14"/>
        <v>0.99548665620094201</v>
      </c>
      <c r="G110">
        <f t="shared" si="15"/>
        <v>5.0234101973559051</v>
      </c>
      <c r="H110">
        <f t="shared" si="17"/>
        <v>9.3158725988731258E-3</v>
      </c>
      <c r="I110" t="str">
        <f t="shared" si="16"/>
        <v>2000</v>
      </c>
      <c r="J110">
        <f t="shared" si="18"/>
        <v>-0.24342304126180592</v>
      </c>
      <c r="K110">
        <f t="shared" si="19"/>
        <v>-0.11096212118408744</v>
      </c>
      <c r="L110">
        <f t="shared" si="20"/>
        <v>0</v>
      </c>
      <c r="R110" s="10"/>
      <c r="W110" s="13"/>
      <c r="X110" s="10"/>
    </row>
    <row r="111" spans="1:24" x14ac:dyDescent="0.3">
      <c r="A111">
        <v>110</v>
      </c>
      <c r="B111" s="23" t="s">
        <v>126</v>
      </c>
      <c r="C111" s="24">
        <v>5.04</v>
      </c>
      <c r="D111" s="24">
        <v>5.9020000000000003E-2</v>
      </c>
      <c r="E111" s="9">
        <f t="shared" si="13"/>
        <v>-6.5262765012757528E-3</v>
      </c>
      <c r="F111">
        <f t="shared" si="14"/>
        <v>0.99349497338852744</v>
      </c>
      <c r="G111">
        <f t="shared" si="15"/>
        <v>4.9906662376816433</v>
      </c>
      <c r="H111">
        <f t="shared" si="17"/>
        <v>9.4006042772528543E-3</v>
      </c>
      <c r="I111" t="str">
        <f t="shared" si="16"/>
        <v>2000</v>
      </c>
      <c r="J111">
        <f t="shared" si="18"/>
        <v>-0.24403594402786369</v>
      </c>
      <c r="K111">
        <f t="shared" si="19"/>
        <v>-9.0584981547650045E-2</v>
      </c>
      <c r="L111">
        <f t="shared" si="20"/>
        <v>0</v>
      </c>
      <c r="R111" s="10"/>
      <c r="W111" s="13"/>
      <c r="X111" s="10"/>
    </row>
    <row r="112" spans="1:24" x14ac:dyDescent="0.3">
      <c r="A112">
        <v>111</v>
      </c>
      <c r="B112" s="23" t="s">
        <v>127</v>
      </c>
      <c r="C112" s="24">
        <v>5.0199999999999996</v>
      </c>
      <c r="D112" s="24">
        <v>5.8380000000000001E-2</v>
      </c>
      <c r="E112" s="9">
        <f t="shared" si="13"/>
        <v>-3.9761483796395174E-3</v>
      </c>
      <c r="F112">
        <f t="shared" si="14"/>
        <v>0.99603174603174593</v>
      </c>
      <c r="G112">
        <f t="shared" si="15"/>
        <v>4.9713922601401208</v>
      </c>
      <c r="H112">
        <f t="shared" si="17"/>
        <v>9.4368436254710121E-3</v>
      </c>
      <c r="I112" t="str">
        <f t="shared" si="16"/>
        <v>2000</v>
      </c>
      <c r="J112">
        <f t="shared" si="18"/>
        <v>-0.24403060184682734</v>
      </c>
      <c r="K112">
        <f t="shared" si="19"/>
        <v>-7.1311004006127554E-2</v>
      </c>
      <c r="L112">
        <f t="shared" si="20"/>
        <v>0</v>
      </c>
      <c r="R112" s="10"/>
      <c r="W112" s="13"/>
      <c r="X112" s="10"/>
    </row>
    <row r="113" spans="1:24" x14ac:dyDescent="0.3">
      <c r="A113">
        <v>112</v>
      </c>
      <c r="B113" s="23" t="s">
        <v>128</v>
      </c>
      <c r="C113" s="24">
        <v>5.0049999999999999</v>
      </c>
      <c r="D113" s="24">
        <v>5.7419999999999999E-2</v>
      </c>
      <c r="E113" s="9">
        <f t="shared" si="13"/>
        <v>-2.9925209364538058E-3</v>
      </c>
      <c r="F113">
        <f t="shared" si="14"/>
        <v>0.99701195219123517</v>
      </c>
      <c r="G113">
        <f t="shared" si="15"/>
        <v>4.9573306118381444</v>
      </c>
      <c r="H113">
        <f t="shared" si="17"/>
        <v>9.1468818600073821E-3</v>
      </c>
      <c r="I113" t="str">
        <f t="shared" si="16"/>
        <v>2000</v>
      </c>
      <c r="J113">
        <f t="shared" si="18"/>
        <v>-0.23586334536288336</v>
      </c>
      <c r="K113">
        <f t="shared" si="19"/>
        <v>-5.7249355704151128E-2</v>
      </c>
      <c r="L113">
        <f t="shared" si="20"/>
        <v>0</v>
      </c>
      <c r="R113" s="10"/>
      <c r="W113" s="13"/>
      <c r="X113" s="10"/>
    </row>
    <row r="114" spans="1:24" x14ac:dyDescent="0.3">
      <c r="A114">
        <v>113</v>
      </c>
      <c r="B114" s="23" t="s">
        <v>129</v>
      </c>
      <c r="C114" s="24">
        <v>5.07</v>
      </c>
      <c r="D114" s="24">
        <v>5.8009999999999999E-2</v>
      </c>
      <c r="E114" s="9">
        <f t="shared" si="13"/>
        <v>1.2903404835908001E-2</v>
      </c>
      <c r="F114">
        <f t="shared" si="14"/>
        <v>1.0129870129870131</v>
      </c>
      <c r="G114">
        <f t="shared" si="15"/>
        <v>5.0212177515191163</v>
      </c>
      <c r="H114">
        <f t="shared" si="17"/>
        <v>9.4516492513317778E-3</v>
      </c>
      <c r="I114" t="str">
        <f t="shared" si="16"/>
        <v>2000</v>
      </c>
      <c r="J114">
        <f t="shared" si="18"/>
        <v>-0.24686308546701341</v>
      </c>
      <c r="K114">
        <f t="shared" si="19"/>
        <v>-0.12113649538512306</v>
      </c>
      <c r="L114">
        <f t="shared" si="20"/>
        <v>0</v>
      </c>
      <c r="R114" s="10"/>
      <c r="W114" s="13"/>
      <c r="X114" s="10"/>
    </row>
    <row r="115" spans="1:24" x14ac:dyDescent="0.3">
      <c r="A115">
        <v>114</v>
      </c>
      <c r="B115" s="23" t="s">
        <v>130</v>
      </c>
      <c r="C115" s="24">
        <v>5.0570000000000004</v>
      </c>
      <c r="D115" s="24">
        <v>5.8209999999999998E-2</v>
      </c>
      <c r="E115" s="9">
        <f t="shared" si="13"/>
        <v>-2.5673955052458097E-3</v>
      </c>
      <c r="F115">
        <f t="shared" si="14"/>
        <v>0.99743589743589745</v>
      </c>
      <c r="G115">
        <f t="shared" si="15"/>
        <v>5.0081758922287705</v>
      </c>
      <c r="H115">
        <f t="shared" si="17"/>
        <v>9.466045102994208E-3</v>
      </c>
      <c r="I115" t="str">
        <f t="shared" si="16"/>
        <v>2000</v>
      </c>
      <c r="J115">
        <f t="shared" si="18"/>
        <v>-0.24659691739670198</v>
      </c>
      <c r="K115">
        <f t="shared" si="19"/>
        <v>-0.10809463609477721</v>
      </c>
      <c r="L115">
        <f t="shared" si="20"/>
        <v>0</v>
      </c>
      <c r="R115" s="10"/>
      <c r="W115" s="13"/>
      <c r="X115" s="10"/>
    </row>
    <row r="116" spans="1:24" x14ac:dyDescent="0.3">
      <c r="A116">
        <v>115</v>
      </c>
      <c r="B116" s="23" t="s">
        <v>131</v>
      </c>
      <c r="C116" s="24">
        <v>5.0679999999999996</v>
      </c>
      <c r="D116" s="24">
        <v>5.808E-2</v>
      </c>
      <c r="E116" s="9">
        <f t="shared" si="13"/>
        <v>2.1728403610464845E-3</v>
      </c>
      <c r="F116">
        <f t="shared" si="14"/>
        <v>1.0021752026893413</v>
      </c>
      <c r="G116">
        <f t="shared" si="15"/>
        <v>5.0191784375862838</v>
      </c>
      <c r="H116">
        <f t="shared" si="17"/>
        <v>8.7645357076472172E-3</v>
      </c>
      <c r="I116" t="str">
        <f t="shared" si="16"/>
        <v>2000</v>
      </c>
      <c r="J116">
        <f t="shared" si="18"/>
        <v>-0.22882372489357999</v>
      </c>
      <c r="K116">
        <f t="shared" si="19"/>
        <v>-0.11909718145229053</v>
      </c>
      <c r="L116">
        <f t="shared" si="20"/>
        <v>0</v>
      </c>
      <c r="R116" s="10"/>
      <c r="W116" s="13"/>
      <c r="X116" s="10"/>
    </row>
    <row r="117" spans="1:24" x14ac:dyDescent="0.3">
      <c r="A117">
        <v>116</v>
      </c>
      <c r="B117" s="23" t="s">
        <v>132</v>
      </c>
      <c r="C117" s="24">
        <v>5.0279999999999996</v>
      </c>
      <c r="D117" s="24">
        <v>5.7759999999999999E-2</v>
      </c>
      <c r="E117" s="9">
        <f t="shared" si="13"/>
        <v>-7.9239717308915939E-3</v>
      </c>
      <c r="F117">
        <f t="shared" si="14"/>
        <v>0.99210734017363855</v>
      </c>
      <c r="G117">
        <f t="shared" si="15"/>
        <v>4.9798293533871565</v>
      </c>
      <c r="H117">
        <f t="shared" si="17"/>
        <v>7.790308604210614E-3</v>
      </c>
      <c r="I117" t="str">
        <f t="shared" si="16"/>
        <v>2000</v>
      </c>
      <c r="J117">
        <f t="shared" si="18"/>
        <v>-0.20179417396961918</v>
      </c>
      <c r="K117">
        <f t="shared" si="19"/>
        <v>-7.974809725316323E-2</v>
      </c>
      <c r="L117">
        <f t="shared" si="20"/>
        <v>0</v>
      </c>
      <c r="R117" s="10"/>
      <c r="W117" s="13"/>
      <c r="X117" s="10"/>
    </row>
    <row r="118" spans="1:24" x14ac:dyDescent="0.3">
      <c r="A118">
        <v>117</v>
      </c>
      <c r="B118" s="23" t="s">
        <v>133</v>
      </c>
      <c r="C118" s="24">
        <v>5.0250000000000004</v>
      </c>
      <c r="D118" s="24">
        <v>5.7839999999999996E-2</v>
      </c>
      <c r="E118" s="9">
        <f t="shared" si="13"/>
        <v>-5.9683678286141448E-4</v>
      </c>
      <c r="F118">
        <f t="shared" si="14"/>
        <v>0.99940334128878294</v>
      </c>
      <c r="G118">
        <f t="shared" si="15"/>
        <v>4.9767917371575381</v>
      </c>
      <c r="H118">
        <f t="shared" si="17"/>
        <v>7.7751662226953535E-3</v>
      </c>
      <c r="I118" t="str">
        <f t="shared" si="16"/>
        <v>2000</v>
      </c>
      <c r="J118">
        <f t="shared" si="18"/>
        <v>-0.201279085383269</v>
      </c>
      <c r="K118">
        <f t="shared" si="19"/>
        <v>-7.671048102354483E-2</v>
      </c>
      <c r="L118">
        <f t="shared" si="20"/>
        <v>0</v>
      </c>
      <c r="R118" s="10"/>
      <c r="W118" s="13"/>
      <c r="X118" s="10"/>
    </row>
    <row r="119" spans="1:24" x14ac:dyDescent="0.3">
      <c r="A119">
        <v>118</v>
      </c>
      <c r="B119" s="23" t="s">
        <v>134</v>
      </c>
      <c r="C119" s="24">
        <v>4.96</v>
      </c>
      <c r="D119" s="24">
        <v>5.7800000000000004E-2</v>
      </c>
      <c r="E119" s="9">
        <f t="shared" si="13"/>
        <v>-1.3019713208303431E-2</v>
      </c>
      <c r="F119">
        <f t="shared" si="14"/>
        <v>0.98706467661691533</v>
      </c>
      <c r="G119">
        <f t="shared" si="15"/>
        <v>4.9124480761718177</v>
      </c>
      <c r="H119">
        <f t="shared" si="17"/>
        <v>8.0907473716562688E-3</v>
      </c>
      <c r="I119" t="str">
        <f t="shared" si="16"/>
        <v>2000</v>
      </c>
      <c r="J119">
        <f t="shared" si="18"/>
        <v>-0.20674076283424686</v>
      </c>
      <c r="K119">
        <f t="shared" si="19"/>
        <v>-1.2366820037824411E-2</v>
      </c>
      <c r="L119">
        <f t="shared" si="20"/>
        <v>0</v>
      </c>
      <c r="R119" s="10"/>
      <c r="W119" s="13"/>
      <c r="X119" s="10"/>
    </row>
    <row r="120" spans="1:24" x14ac:dyDescent="0.3">
      <c r="A120">
        <v>119</v>
      </c>
      <c r="B120" s="23" t="s">
        <v>135</v>
      </c>
      <c r="C120" s="24">
        <v>4.968</v>
      </c>
      <c r="D120" s="24">
        <v>5.7790000000000001E-2</v>
      </c>
      <c r="E120" s="9">
        <f t="shared" si="13"/>
        <v>1.6116038943416128E-3</v>
      </c>
      <c r="F120">
        <f t="shared" si="14"/>
        <v>1.0016129032258065</v>
      </c>
      <c r="G120">
        <f t="shared" si="15"/>
        <v>4.9203795801462817</v>
      </c>
      <c r="H120">
        <f t="shared" si="17"/>
        <v>8.1001919628765472E-3</v>
      </c>
      <c r="I120" t="str">
        <f t="shared" si="16"/>
        <v>2000</v>
      </c>
      <c r="J120">
        <f t="shared" si="18"/>
        <v>-0.20731628563718177</v>
      </c>
      <c r="K120">
        <f t="shared" si="19"/>
        <v>-2.0298324012288482E-2</v>
      </c>
      <c r="L120">
        <f t="shared" si="20"/>
        <v>0</v>
      </c>
      <c r="R120" s="10"/>
      <c r="W120" s="13"/>
      <c r="X120" s="10"/>
    </row>
    <row r="121" spans="1:24" x14ac:dyDescent="0.3">
      <c r="A121">
        <v>120</v>
      </c>
      <c r="B121" s="23" t="s">
        <v>136</v>
      </c>
      <c r="C121" s="24">
        <v>4.9480000000000004</v>
      </c>
      <c r="D121" s="24">
        <v>5.8390000000000004E-2</v>
      </c>
      <c r="E121" s="9">
        <f t="shared" si="13"/>
        <v>-4.0338901009360816E-3</v>
      </c>
      <c r="F121">
        <f t="shared" si="14"/>
        <v>0.99597423510466998</v>
      </c>
      <c r="G121">
        <f t="shared" si="15"/>
        <v>4.9000812561339933</v>
      </c>
      <c r="H121">
        <f t="shared" si="17"/>
        <v>8.1115545645763353E-3</v>
      </c>
      <c r="I121" t="str">
        <f t="shared" si="16"/>
        <v>2000</v>
      </c>
      <c r="J121">
        <f t="shared" si="18"/>
        <v>-0.20675064655281425</v>
      </c>
      <c r="K121">
        <f t="shared" si="19"/>
        <v>9.9931725337079058E-3</v>
      </c>
      <c r="L121">
        <f t="shared" si="20"/>
        <v>0</v>
      </c>
      <c r="R121" s="10"/>
      <c r="W121" s="13"/>
      <c r="X121" s="10"/>
    </row>
    <row r="122" spans="1:24" x14ac:dyDescent="0.3">
      <c r="A122">
        <v>121</v>
      </c>
      <c r="B122" s="23" t="s">
        <v>137</v>
      </c>
      <c r="C122" s="24">
        <v>4.9749999999999996</v>
      </c>
      <c r="D122" s="24">
        <v>5.7990000000000007E-2</v>
      </c>
      <c r="E122" s="9">
        <f t="shared" si="13"/>
        <v>5.4419160803144467E-3</v>
      </c>
      <c r="F122">
        <f t="shared" si="14"/>
        <v>1.0054567502021017</v>
      </c>
      <c r="G122">
        <f t="shared" si="15"/>
        <v>4.9271482411191503</v>
      </c>
      <c r="H122">
        <f t="shared" si="17"/>
        <v>8.1835480664495704E-3</v>
      </c>
      <c r="I122" t="str">
        <f t="shared" si="16"/>
        <v>2000</v>
      </c>
      <c r="J122">
        <f t="shared" si="18"/>
        <v>-0.20973782843140146</v>
      </c>
      <c r="K122">
        <f t="shared" si="19"/>
        <v>-1.7073812451449122E-2</v>
      </c>
      <c r="L122">
        <f t="shared" si="20"/>
        <v>0</v>
      </c>
      <c r="R122" s="10"/>
      <c r="W122" s="13"/>
      <c r="X122" s="10"/>
    </row>
    <row r="123" spans="1:24" x14ac:dyDescent="0.3">
      <c r="A123">
        <v>122</v>
      </c>
      <c r="B123" s="23" t="s">
        <v>138</v>
      </c>
      <c r="C123" s="24">
        <v>4.9580000000000002</v>
      </c>
      <c r="D123" s="24">
        <v>5.8280000000000005E-2</v>
      </c>
      <c r="E123" s="9">
        <f t="shared" si="13"/>
        <v>-3.4229369975572435E-3</v>
      </c>
      <c r="F123">
        <f t="shared" si="14"/>
        <v>0.99658291457286441</v>
      </c>
      <c r="G123">
        <f t="shared" si="15"/>
        <v>4.9100744286677012</v>
      </c>
      <c r="H123">
        <f t="shared" si="17"/>
        <v>8.2004092743325086E-3</v>
      </c>
      <c r="I123" t="str">
        <f t="shared" si="16"/>
        <v>2000</v>
      </c>
      <c r="J123">
        <f t="shared" si="18"/>
        <v>-0.20944167578634867</v>
      </c>
      <c r="K123">
        <f t="shared" si="19"/>
        <v>4.2226603086295E-3</v>
      </c>
      <c r="L123">
        <f t="shared" si="20"/>
        <v>0</v>
      </c>
      <c r="R123" s="10"/>
      <c r="W123" s="13"/>
      <c r="X123" s="10"/>
    </row>
    <row r="124" spans="1:24" x14ac:dyDescent="0.3">
      <c r="A124">
        <v>123</v>
      </c>
      <c r="B124" s="23" t="s">
        <v>139</v>
      </c>
      <c r="C124" s="24">
        <v>4.9889999999999999</v>
      </c>
      <c r="D124" s="24">
        <v>5.7980000000000004E-2</v>
      </c>
      <c r="E124" s="9">
        <f t="shared" si="13"/>
        <v>6.2330552659015624E-3</v>
      </c>
      <c r="F124">
        <f t="shared" si="14"/>
        <v>1.0062525211778943</v>
      </c>
      <c r="G124">
        <f t="shared" si="15"/>
        <v>4.9410218179327057</v>
      </c>
      <c r="H124">
        <f t="shared" si="17"/>
        <v>7.6441344175906794E-3</v>
      </c>
      <c r="I124" t="str">
        <f t="shared" si="16"/>
        <v>2000</v>
      </c>
      <c r="J124">
        <f t="shared" si="18"/>
        <v>-0.19646472626247291</v>
      </c>
      <c r="K124">
        <f t="shared" si="19"/>
        <v>-2.672472895637501E-2</v>
      </c>
      <c r="L124">
        <f t="shared" si="20"/>
        <v>0</v>
      </c>
      <c r="R124" s="10"/>
      <c r="W124" s="13"/>
      <c r="X124" s="10"/>
    </row>
    <row r="125" spans="1:24" x14ac:dyDescent="0.3">
      <c r="A125">
        <v>124</v>
      </c>
      <c r="B125" s="23" t="s">
        <v>140</v>
      </c>
      <c r="C125" s="24">
        <v>4.9969999999999999</v>
      </c>
      <c r="D125" s="24">
        <v>5.8310000000000001E-2</v>
      </c>
      <c r="E125" s="9">
        <f t="shared" si="13"/>
        <v>1.6022434831676994E-3</v>
      </c>
      <c r="F125">
        <f t="shared" si="14"/>
        <v>1.0016035277610744</v>
      </c>
      <c r="G125">
        <f t="shared" si="15"/>
        <v>4.9486726991023797</v>
      </c>
      <c r="H125">
        <f t="shared" si="17"/>
        <v>6.6545050642449382E-3</v>
      </c>
      <c r="I125" t="str">
        <f t="shared" si="16"/>
        <v>2000</v>
      </c>
      <c r="J125">
        <f t="shared" si="18"/>
        <v>-0.1712947259017602</v>
      </c>
      <c r="K125">
        <f t="shared" si="19"/>
        <v>-3.4375610126049061E-2</v>
      </c>
      <c r="L125">
        <f t="shared" si="20"/>
        <v>0</v>
      </c>
      <c r="R125" s="10"/>
      <c r="W125" s="13"/>
      <c r="X125" s="10"/>
    </row>
    <row r="126" spans="1:24" x14ac:dyDescent="0.3">
      <c r="A126">
        <v>125</v>
      </c>
      <c r="B126" s="23" t="s">
        <v>141</v>
      </c>
      <c r="C126" s="24">
        <v>5.0330000000000004</v>
      </c>
      <c r="D126" s="24">
        <v>5.8600000000000006E-2</v>
      </c>
      <c r="E126" s="9">
        <f t="shared" si="13"/>
        <v>7.1784954321551485E-3</v>
      </c>
      <c r="F126">
        <f t="shared" si="14"/>
        <v>1.0072043225935563</v>
      </c>
      <c r="G126">
        <f t="shared" si="15"/>
        <v>4.9840836304393852</v>
      </c>
      <c r="H126">
        <f t="shared" si="17"/>
        <v>6.7569619159232597E-3</v>
      </c>
      <c r="I126" t="str">
        <f t="shared" si="16"/>
        <v>2000</v>
      </c>
      <c r="J126">
        <f t="shared" si="18"/>
        <v>-0.17517668059806285</v>
      </c>
      <c r="K126">
        <f t="shared" si="19"/>
        <v>-6.9786541463054519E-2</v>
      </c>
      <c r="L126">
        <f t="shared" si="20"/>
        <v>0</v>
      </c>
      <c r="R126" s="10"/>
      <c r="W126" s="13"/>
      <c r="X126" s="10"/>
    </row>
    <row r="127" spans="1:24" x14ac:dyDescent="0.3">
      <c r="A127">
        <v>126</v>
      </c>
      <c r="B127" s="23" t="s">
        <v>142</v>
      </c>
      <c r="C127" s="24">
        <v>4.9930000000000003</v>
      </c>
      <c r="D127" s="24">
        <v>5.9839999999999997E-2</v>
      </c>
      <c r="E127" s="9">
        <f t="shared" si="13"/>
        <v>-7.9792962757507385E-3</v>
      </c>
      <c r="F127">
        <f t="shared" si="14"/>
        <v>0.99205245380488771</v>
      </c>
      <c r="G127">
        <f t="shared" si="15"/>
        <v>4.9434506435024348</v>
      </c>
      <c r="H127">
        <f t="shared" si="17"/>
        <v>6.8556571417459893E-3</v>
      </c>
      <c r="I127" t="str">
        <f t="shared" si="16"/>
        <v>2000</v>
      </c>
      <c r="J127">
        <f t="shared" si="18"/>
        <v>-0.17628639350113132</v>
      </c>
      <c r="K127">
        <f t="shared" si="19"/>
        <v>-2.9153554526104131E-2</v>
      </c>
      <c r="L127">
        <f t="shared" si="20"/>
        <v>0</v>
      </c>
      <c r="R127" s="10"/>
      <c r="W127" s="13"/>
      <c r="X127" s="10"/>
    </row>
    <row r="128" spans="1:24" x14ac:dyDescent="0.3">
      <c r="A128">
        <v>127</v>
      </c>
      <c r="B128" s="23" t="s">
        <v>143</v>
      </c>
      <c r="C128" s="24">
        <v>5.0039999999999996</v>
      </c>
      <c r="D128" s="24">
        <v>5.9980000000000006E-2</v>
      </c>
      <c r="E128" s="9">
        <f t="shared" si="13"/>
        <v>2.2006610861923801E-3</v>
      </c>
      <c r="F128">
        <f t="shared" si="14"/>
        <v>1.0022030843180452</v>
      </c>
      <c r="G128">
        <f t="shared" si="15"/>
        <v>4.9542258821395873</v>
      </c>
      <c r="H128">
        <f t="shared" si="17"/>
        <v>6.8272285822427075E-3</v>
      </c>
      <c r="I128" t="str">
        <f t="shared" si="16"/>
        <v>2000</v>
      </c>
      <c r="J128">
        <f t="shared" si="18"/>
        <v>-0.17593803945418049</v>
      </c>
      <c r="K128">
        <f t="shared" si="19"/>
        <v>-3.9928793163256593E-2</v>
      </c>
      <c r="L128">
        <f t="shared" si="20"/>
        <v>0</v>
      </c>
      <c r="R128" s="10"/>
      <c r="W128" s="13"/>
      <c r="X128" s="10"/>
    </row>
    <row r="129" spans="1:24" x14ac:dyDescent="0.3">
      <c r="A129">
        <v>128</v>
      </c>
      <c r="B129" s="23" t="s">
        <v>144</v>
      </c>
      <c r="C129" s="24">
        <v>4.9859999999999998</v>
      </c>
      <c r="D129" s="24">
        <v>6.0159999999999998E-2</v>
      </c>
      <c r="E129" s="9">
        <f t="shared" si="13"/>
        <v>-3.6036075032985443E-3</v>
      </c>
      <c r="F129">
        <f t="shared" si="14"/>
        <v>0.99640287769784175</v>
      </c>
      <c r="G129">
        <f t="shared" si="15"/>
        <v>4.9362568358026016</v>
      </c>
      <c r="H129">
        <f t="shared" si="17"/>
        <v>6.8572334876016265E-3</v>
      </c>
      <c r="I129" t="str">
        <f t="shared" si="16"/>
        <v>2000</v>
      </c>
      <c r="J129">
        <f t="shared" si="18"/>
        <v>-0.17607033321217117</v>
      </c>
      <c r="K129">
        <f t="shared" si="19"/>
        <v>-6.0084117935560677E-2</v>
      </c>
      <c r="L129">
        <f t="shared" si="20"/>
        <v>0</v>
      </c>
      <c r="R129" s="10"/>
      <c r="W129" s="13"/>
      <c r="X129" s="10"/>
    </row>
    <row r="130" spans="1:24" x14ac:dyDescent="0.3">
      <c r="A130">
        <v>129</v>
      </c>
      <c r="B130" s="23" t="s">
        <v>145</v>
      </c>
      <c r="C130" s="24">
        <v>5.0060000000000002</v>
      </c>
      <c r="D130" s="24">
        <v>6.0410000000000005E-2</v>
      </c>
      <c r="E130" s="9">
        <f t="shared" si="13"/>
        <v>4.0032079082164872E-3</v>
      </c>
      <c r="F130">
        <f t="shared" si="14"/>
        <v>1.0040112314480547</v>
      </c>
      <c r="G130">
        <f t="shared" si="15"/>
        <v>4.9558508063724354</v>
      </c>
      <c r="H130">
        <f t="shared" si="17"/>
        <v>6.8420312981847383E-3</v>
      </c>
      <c r="I130" t="str">
        <f t="shared" si="16"/>
        <v>2000</v>
      </c>
      <c r="J130">
        <f t="shared" si="18"/>
        <v>-0.1763773368187328</v>
      </c>
      <c r="K130">
        <f t="shared" si="19"/>
        <v>-7.9678088505394484E-2</v>
      </c>
      <c r="L130">
        <f t="shared" si="20"/>
        <v>0</v>
      </c>
      <c r="R130" s="10"/>
      <c r="W130" s="13"/>
      <c r="X130" s="10"/>
    </row>
    <row r="131" spans="1:24" x14ac:dyDescent="0.3">
      <c r="A131">
        <v>130</v>
      </c>
      <c r="B131" s="23" t="s">
        <v>146</v>
      </c>
      <c r="C131" s="24">
        <v>4.9630000000000001</v>
      </c>
      <c r="D131" s="24">
        <v>5.917E-2</v>
      </c>
      <c r="E131" s="9">
        <f t="shared" ref="E131:E194" si="21">LN(C131/C130)</f>
        <v>-8.6267964042787849E-3</v>
      </c>
      <c r="F131">
        <f t="shared" ref="F131:F194" si="22">C131/C130</f>
        <v>0.99141030763084292</v>
      </c>
      <c r="G131">
        <f t="shared" ref="G131:G194" si="23">C131*EXP(-2/12*D131)</f>
        <v>4.9142970889763307</v>
      </c>
      <c r="H131">
        <f t="shared" si="17"/>
        <v>6.4825538876831955E-3</v>
      </c>
      <c r="I131" t="str">
        <f t="shared" ref="I131:I194" si="24">MID(B131,7,4)</f>
        <v>2000</v>
      </c>
      <c r="J131">
        <f t="shared" si="18"/>
        <v>-0.16570936153376753</v>
      </c>
      <c r="K131">
        <f t="shared" si="19"/>
        <v>-3.812437110928979E-2</v>
      </c>
      <c r="L131">
        <f t="shared" si="20"/>
        <v>0</v>
      </c>
      <c r="R131" s="10"/>
      <c r="W131" s="13"/>
      <c r="X131" s="10"/>
    </row>
    <row r="132" spans="1:24" x14ac:dyDescent="0.3">
      <c r="A132">
        <v>131</v>
      </c>
      <c r="B132" s="23" t="s">
        <v>147</v>
      </c>
      <c r="C132" s="24">
        <v>4.976</v>
      </c>
      <c r="D132" s="24">
        <v>6.164E-2</v>
      </c>
      <c r="E132" s="9">
        <f t="shared" si="21"/>
        <v>2.615958831574595E-3</v>
      </c>
      <c r="F132">
        <f t="shared" si="22"/>
        <v>1.0026193834374371</v>
      </c>
      <c r="G132">
        <f t="shared" si="23"/>
        <v>4.9251415833715741</v>
      </c>
      <c r="H132">
        <f t="shared" si="17"/>
        <v>6.4703230265869115E-3</v>
      </c>
      <c r="I132" t="str">
        <f t="shared" si="24"/>
        <v>2000</v>
      </c>
      <c r="J132">
        <f t="shared" si="18"/>
        <v>-0.16576169668186905</v>
      </c>
      <c r="K132">
        <f t="shared" si="19"/>
        <v>-4.8968865504533277E-2</v>
      </c>
      <c r="L132">
        <f t="shared" si="20"/>
        <v>0</v>
      </c>
      <c r="R132" s="10"/>
      <c r="W132" s="13"/>
      <c r="X132" s="10"/>
    </row>
    <row r="133" spans="1:24" x14ac:dyDescent="0.3">
      <c r="A133">
        <v>132</v>
      </c>
      <c r="B133" s="23" t="s">
        <v>148</v>
      </c>
      <c r="C133" s="24">
        <v>4.9829999999999997</v>
      </c>
      <c r="D133" s="24">
        <v>6.1660000000000006E-2</v>
      </c>
      <c r="E133" s="9">
        <f t="shared" si="21"/>
        <v>1.4057638623891369E-3</v>
      </c>
      <c r="F133">
        <f t="shared" si="22"/>
        <v>1.0014067524115755</v>
      </c>
      <c r="G133">
        <f t="shared" si="23"/>
        <v>4.9320535979652727</v>
      </c>
      <c r="H133">
        <f t="shared" si="17"/>
        <v>6.4499300900100823E-3</v>
      </c>
      <c r="I133" t="str">
        <f t="shared" si="24"/>
        <v>2000</v>
      </c>
      <c r="J133">
        <f t="shared" si="18"/>
        <v>-0.1654711539442576</v>
      </c>
      <c r="K133">
        <f t="shared" si="19"/>
        <v>-5.5880880098231778E-2</v>
      </c>
      <c r="L133">
        <f t="shared" si="20"/>
        <v>0</v>
      </c>
      <c r="R133" s="10"/>
      <c r="W133" s="13"/>
      <c r="X133" s="10"/>
    </row>
    <row r="134" spans="1:24" x14ac:dyDescent="0.3">
      <c r="A134">
        <v>133</v>
      </c>
      <c r="B134" s="23" t="s">
        <v>149</v>
      </c>
      <c r="C134" s="24">
        <v>5.0030000000000001</v>
      </c>
      <c r="D134" s="24">
        <v>6.1620000000000001E-2</v>
      </c>
      <c r="E134" s="9">
        <f t="shared" si="21"/>
        <v>4.0056132068005991E-3</v>
      </c>
      <c r="F134">
        <f t="shared" si="22"/>
        <v>1.0040136463977525</v>
      </c>
      <c r="G134">
        <f t="shared" si="23"/>
        <v>4.9518821295597579</v>
      </c>
      <c r="H134">
        <f t="shared" si="17"/>
        <v>6.4598450404116077E-3</v>
      </c>
      <c r="I134" t="str">
        <f t="shared" si="24"/>
        <v>2000</v>
      </c>
      <c r="J134">
        <f t="shared" si="18"/>
        <v>-0.16639179213412339</v>
      </c>
      <c r="K134">
        <f t="shared" si="19"/>
        <v>-7.5709411692717055E-2</v>
      </c>
      <c r="L134">
        <f t="shared" si="20"/>
        <v>0</v>
      </c>
      <c r="R134" s="10"/>
      <c r="W134" s="13"/>
      <c r="X134" s="10"/>
    </row>
    <row r="135" spans="1:24" x14ac:dyDescent="0.3">
      <c r="A135">
        <v>134</v>
      </c>
      <c r="B135" s="23" t="s">
        <v>150</v>
      </c>
      <c r="C135" s="24">
        <v>5.0179999999999998</v>
      </c>
      <c r="D135" s="24">
        <v>6.1460000000000001E-2</v>
      </c>
      <c r="E135" s="9">
        <f t="shared" si="21"/>
        <v>2.9937154381625029E-3</v>
      </c>
      <c r="F135">
        <f t="shared" si="22"/>
        <v>1.0029982010793523</v>
      </c>
      <c r="G135">
        <f t="shared" si="23"/>
        <v>4.9668613157745369</v>
      </c>
      <c r="H135">
        <f t="shared" si="17"/>
        <v>6.4763046993143855E-3</v>
      </c>
      <c r="I135" t="str">
        <f t="shared" si="24"/>
        <v>2000</v>
      </c>
      <c r="J135">
        <f t="shared" si="18"/>
        <v>-0.16732036674595141</v>
      </c>
      <c r="K135">
        <f t="shared" si="19"/>
        <v>-9.068859790749606E-2</v>
      </c>
      <c r="L135">
        <f t="shared" si="20"/>
        <v>0</v>
      </c>
      <c r="R135" s="10"/>
      <c r="W135" s="13"/>
      <c r="X135" s="10"/>
    </row>
    <row r="136" spans="1:24" x14ac:dyDescent="0.3">
      <c r="A136">
        <v>135</v>
      </c>
      <c r="B136" s="23" t="s">
        <v>151</v>
      </c>
      <c r="C136" s="24">
        <v>5.0220000000000002</v>
      </c>
      <c r="D136" s="24">
        <v>6.1310000000000003E-2</v>
      </c>
      <c r="E136" s="9">
        <f t="shared" si="21"/>
        <v>7.9681279116282887E-4</v>
      </c>
      <c r="F136">
        <f t="shared" si="22"/>
        <v>1.0007971303308092</v>
      </c>
      <c r="G136">
        <f t="shared" si="23"/>
        <v>4.9709448236454472</v>
      </c>
      <c r="H136">
        <f t="shared" si="17"/>
        <v>5.6750719905263574E-3</v>
      </c>
      <c r="I136" t="str">
        <f t="shared" si="24"/>
        <v>2000</v>
      </c>
      <c r="J136">
        <f t="shared" si="18"/>
        <v>-0.14674044044833118</v>
      </c>
      <c r="K136">
        <f t="shared" si="19"/>
        <v>-9.4772105778406335E-2</v>
      </c>
      <c r="L136">
        <f t="shared" si="20"/>
        <v>0</v>
      </c>
      <c r="R136" s="10"/>
      <c r="W136" s="13"/>
      <c r="X136" s="10"/>
    </row>
    <row r="137" spans="1:24" x14ac:dyDescent="0.3">
      <c r="A137">
        <v>136</v>
      </c>
      <c r="B137" s="23" t="s">
        <v>152</v>
      </c>
      <c r="C137" s="24">
        <v>4.9820000000000002</v>
      </c>
      <c r="D137" s="24">
        <v>6.1460000000000001E-2</v>
      </c>
      <c r="E137" s="9">
        <f t="shared" si="21"/>
        <v>-7.9968438954045786E-3</v>
      </c>
      <c r="F137">
        <f t="shared" si="22"/>
        <v>0.99203504579848667</v>
      </c>
      <c r="G137">
        <f t="shared" si="23"/>
        <v>4.9312281935410018</v>
      </c>
      <c r="H137">
        <f t="shared" si="17"/>
        <v>5.7745919456769134E-3</v>
      </c>
      <c r="I137" t="str">
        <f t="shared" si="24"/>
        <v>2000</v>
      </c>
      <c r="J137">
        <f t="shared" si="18"/>
        <v>-0.14812074966808636</v>
      </c>
      <c r="K137">
        <f t="shared" si="19"/>
        <v>-5.5055475673960963E-2</v>
      </c>
      <c r="L137">
        <f t="shared" si="20"/>
        <v>0</v>
      </c>
      <c r="R137" s="10"/>
      <c r="W137" s="13"/>
      <c r="X137" s="10"/>
    </row>
    <row r="138" spans="1:24" x14ac:dyDescent="0.3">
      <c r="A138">
        <v>137</v>
      </c>
      <c r="B138" s="23" t="s">
        <v>153</v>
      </c>
      <c r="C138" s="24">
        <v>4.9960000000000004</v>
      </c>
      <c r="D138" s="24">
        <v>6.1810000000000004E-2</v>
      </c>
      <c r="E138" s="9">
        <f t="shared" si="21"/>
        <v>2.8061754233425491E-3</v>
      </c>
      <c r="F138">
        <f t="shared" si="22"/>
        <v>1.0028101164191088</v>
      </c>
      <c r="G138">
        <f t="shared" si="23"/>
        <v>4.9447970639454599</v>
      </c>
      <c r="H138">
        <f t="shared" si="17"/>
        <v>5.6412951181054058E-3</v>
      </c>
      <c r="I138" t="str">
        <f t="shared" si="24"/>
        <v>2000</v>
      </c>
      <c r="J138">
        <f t="shared" si="18"/>
        <v>-0.145099793133705</v>
      </c>
      <c r="K138">
        <f t="shared" si="19"/>
        <v>-6.8624346078419052E-2</v>
      </c>
      <c r="L138">
        <f t="shared" si="20"/>
        <v>0</v>
      </c>
      <c r="R138" s="10"/>
      <c r="W138" s="13"/>
      <c r="X138" s="10"/>
    </row>
    <row r="139" spans="1:24" x14ac:dyDescent="0.3">
      <c r="A139">
        <v>138</v>
      </c>
      <c r="B139" s="23" t="s">
        <v>154</v>
      </c>
      <c r="C139" s="24">
        <v>4.9260000000000002</v>
      </c>
      <c r="D139" s="24">
        <v>6.0999999999999999E-2</v>
      </c>
      <c r="E139" s="9">
        <f t="shared" si="21"/>
        <v>-1.4110292564985116E-2</v>
      </c>
      <c r="F139">
        <f t="shared" si="22"/>
        <v>0.98598879103282622</v>
      </c>
      <c r="G139">
        <f t="shared" si="23"/>
        <v>4.8761727178670409</v>
      </c>
      <c r="H139">
        <f t="shared" si="17"/>
        <v>6.1318784743814398E-3</v>
      </c>
      <c r="I139" t="str">
        <f t="shared" si="24"/>
        <v>2000</v>
      </c>
      <c r="J139">
        <f t="shared" si="18"/>
        <v>-0.1555292651401427</v>
      </c>
      <c r="K139">
        <f t="shared" si="19"/>
        <v>-1.4741627955266345E-2</v>
      </c>
      <c r="L139">
        <f t="shared" si="20"/>
        <v>0</v>
      </c>
      <c r="R139" s="10"/>
      <c r="W139" s="13"/>
      <c r="X139" s="10"/>
    </row>
    <row r="140" spans="1:24" x14ac:dyDescent="0.3">
      <c r="A140">
        <v>139</v>
      </c>
      <c r="B140" s="23" t="s">
        <v>155</v>
      </c>
      <c r="C140" s="24">
        <v>4.9459999999999997</v>
      </c>
      <c r="D140" s="24">
        <v>6.1409999999999999E-2</v>
      </c>
      <c r="E140" s="9">
        <f t="shared" si="21"/>
        <v>4.0518694008780977E-3</v>
      </c>
      <c r="F140">
        <f t="shared" si="22"/>
        <v>1.0040600893219649</v>
      </c>
      <c r="G140">
        <f t="shared" si="23"/>
        <v>4.8956358681030459</v>
      </c>
      <c r="H140">
        <f t="shared" si="17"/>
        <v>6.1680452758725302E-3</v>
      </c>
      <c r="I140" t="str">
        <f t="shared" si="24"/>
        <v>2000</v>
      </c>
      <c r="J140">
        <f t="shared" si="18"/>
        <v>-0.15707105528110896</v>
      </c>
      <c r="K140">
        <f t="shared" si="19"/>
        <v>-3.4204778191271323E-2</v>
      </c>
      <c r="L140">
        <f t="shared" si="20"/>
        <v>0</v>
      </c>
      <c r="R140" s="10"/>
      <c r="W140" s="13"/>
      <c r="X140" s="10"/>
    </row>
    <row r="141" spans="1:24" x14ac:dyDescent="0.3">
      <c r="A141">
        <v>140</v>
      </c>
      <c r="B141" s="23" t="s">
        <v>156</v>
      </c>
      <c r="C141" s="24">
        <v>4.992</v>
      </c>
      <c r="D141" s="24">
        <v>6.1340000000000006E-2</v>
      </c>
      <c r="E141" s="9">
        <f t="shared" si="21"/>
        <v>9.2574619679021888E-3</v>
      </c>
      <c r="F141">
        <f t="shared" si="22"/>
        <v>1.009300444803882</v>
      </c>
      <c r="G141">
        <f t="shared" si="23"/>
        <v>4.9412251065642092</v>
      </c>
      <c r="H141">
        <f t="shared" si="17"/>
        <v>6.337574514717185E-3</v>
      </c>
      <c r="I141" t="str">
        <f t="shared" si="24"/>
        <v>2000</v>
      </c>
      <c r="J141">
        <f t="shared" si="18"/>
        <v>-0.16289104845329022</v>
      </c>
      <c r="K141">
        <f t="shared" si="19"/>
        <v>-8.6846036449961694E-2</v>
      </c>
      <c r="L141">
        <f t="shared" si="20"/>
        <v>0</v>
      </c>
      <c r="R141" s="10"/>
      <c r="W141" s="13"/>
      <c r="X141" s="10"/>
    </row>
    <row r="142" spans="1:24" x14ac:dyDescent="0.3">
      <c r="A142">
        <v>141</v>
      </c>
      <c r="B142" s="23" t="s">
        <v>157</v>
      </c>
      <c r="C142" s="24">
        <v>4.952</v>
      </c>
      <c r="D142" s="24">
        <v>6.1769999999999999E-2</v>
      </c>
      <c r="E142" s="9">
        <f t="shared" si="21"/>
        <v>-8.0450956848315339E-3</v>
      </c>
      <c r="F142">
        <f t="shared" si="22"/>
        <v>0.99198717948717952</v>
      </c>
      <c r="G142">
        <f t="shared" si="23"/>
        <v>4.901280685635669</v>
      </c>
      <c r="H142">
        <f t="shared" si="17"/>
        <v>6.4608816591659769E-3</v>
      </c>
      <c r="I142" t="str">
        <f t="shared" si="24"/>
        <v>2000</v>
      </c>
      <c r="J142">
        <f t="shared" si="18"/>
        <v>-0.16471792445621466</v>
      </c>
      <c r="K142">
        <f t="shared" si="19"/>
        <v>-6.170376659323118E-2</v>
      </c>
      <c r="L142">
        <f t="shared" si="20"/>
        <v>0</v>
      </c>
      <c r="R142" s="10"/>
      <c r="W142" s="13"/>
      <c r="X142" s="10"/>
    </row>
    <row r="143" spans="1:24" x14ac:dyDescent="0.3">
      <c r="A143">
        <v>142</v>
      </c>
      <c r="B143" s="23" t="s">
        <v>158</v>
      </c>
      <c r="C143" s="24">
        <v>4.9669999999999996</v>
      </c>
      <c r="D143" s="24">
        <v>6.1969999999999997E-2</v>
      </c>
      <c r="E143" s="9">
        <f t="shared" si="21"/>
        <v>3.0245007429183196E-3</v>
      </c>
      <c r="F143">
        <f t="shared" si="22"/>
        <v>1.0030290791599352</v>
      </c>
      <c r="G143">
        <f t="shared" si="23"/>
        <v>4.9159631846469125</v>
      </c>
      <c r="H143">
        <f t="shared" si="17"/>
        <v>6.4727631027603864E-3</v>
      </c>
      <c r="I143" t="str">
        <f t="shared" si="24"/>
        <v>2000</v>
      </c>
      <c r="J143">
        <f t="shared" si="18"/>
        <v>-0.1655151816324188</v>
      </c>
      <c r="K143">
        <f t="shared" si="19"/>
        <v>-7.6386265604474701E-2</v>
      </c>
      <c r="L143">
        <f t="shared" si="20"/>
        <v>0</v>
      </c>
      <c r="R143" s="10"/>
      <c r="W143" s="13"/>
      <c r="X143" s="10"/>
    </row>
    <row r="144" spans="1:24" x14ac:dyDescent="0.3">
      <c r="A144">
        <v>143</v>
      </c>
      <c r="B144" s="23" t="s">
        <v>159</v>
      </c>
      <c r="C144" s="24">
        <v>4.968</v>
      </c>
      <c r="D144" s="24">
        <v>6.1829999999999996E-2</v>
      </c>
      <c r="E144" s="9">
        <f t="shared" si="21"/>
        <v>2.013085059641847E-4</v>
      </c>
      <c r="F144">
        <f t="shared" si="22"/>
        <v>1.0002013287698812</v>
      </c>
      <c r="G144">
        <f t="shared" si="23"/>
        <v>4.917067639707394</v>
      </c>
      <c r="H144">
        <f t="shared" si="17"/>
        <v>5.9790263682282527E-3</v>
      </c>
      <c r="I144" t="str">
        <f t="shared" si="24"/>
        <v>2000</v>
      </c>
      <c r="J144">
        <f t="shared" si="18"/>
        <v>-0.15292417697894814</v>
      </c>
      <c r="K144">
        <f t="shared" si="19"/>
        <v>-7.7490720664956214E-2</v>
      </c>
      <c r="L144">
        <f t="shared" si="20"/>
        <v>0</v>
      </c>
      <c r="R144" s="10"/>
      <c r="W144" s="13"/>
      <c r="X144" s="10"/>
    </row>
    <row r="145" spans="1:24" x14ac:dyDescent="0.3">
      <c r="A145">
        <v>144</v>
      </c>
      <c r="B145" s="23" t="s">
        <v>160</v>
      </c>
      <c r="C145" s="24">
        <v>5.0060000000000002</v>
      </c>
      <c r="D145" s="24">
        <v>6.2030000000000002E-2</v>
      </c>
      <c r="E145" s="9">
        <f t="shared" si="21"/>
        <v>7.6198483784048641E-3</v>
      </c>
      <c r="F145">
        <f t="shared" si="22"/>
        <v>1.0076489533011272</v>
      </c>
      <c r="G145">
        <f t="shared" si="23"/>
        <v>4.9545129072792191</v>
      </c>
      <c r="H145">
        <f t="shared" si="17"/>
        <v>6.1546950113339407E-3</v>
      </c>
      <c r="I145" t="str">
        <f t="shared" si="24"/>
        <v>2000</v>
      </c>
      <c r="J145">
        <f t="shared" si="18"/>
        <v>-0.15861600293032596</v>
      </c>
      <c r="K145">
        <f t="shared" si="19"/>
        <v>-0.11731041963410771</v>
      </c>
      <c r="L145">
        <f t="shared" si="20"/>
        <v>0</v>
      </c>
      <c r="R145" s="10"/>
      <c r="W145" s="13"/>
      <c r="X145" s="10"/>
    </row>
    <row r="146" spans="1:24" x14ac:dyDescent="0.3">
      <c r="A146">
        <v>145</v>
      </c>
      <c r="B146" s="23" t="s">
        <v>161</v>
      </c>
      <c r="C146" s="24">
        <v>4.9960000000000004</v>
      </c>
      <c r="D146" s="24">
        <v>6.1359999999999998E-2</v>
      </c>
      <c r="E146" s="9">
        <f t="shared" si="21"/>
        <v>-1.9996007462512416E-3</v>
      </c>
      <c r="F146">
        <f t="shared" si="22"/>
        <v>0.99800239712345185</v>
      </c>
      <c r="G146">
        <f t="shared" si="23"/>
        <v>4.9451679376328457</v>
      </c>
      <c r="H146">
        <f t="shared" si="17"/>
        <v>6.1431351863506147E-3</v>
      </c>
      <c r="I146" t="str">
        <f t="shared" si="24"/>
        <v>2000</v>
      </c>
      <c r="J146">
        <f t="shared" si="18"/>
        <v>-0.15801947622829393</v>
      </c>
      <c r="K146">
        <f t="shared" si="19"/>
        <v>-0.13256928771365128</v>
      </c>
      <c r="L146">
        <f t="shared" si="20"/>
        <v>0</v>
      </c>
      <c r="R146" s="10"/>
      <c r="W146" s="13"/>
      <c r="X146" s="10"/>
    </row>
    <row r="147" spans="1:24" x14ac:dyDescent="0.3">
      <c r="A147">
        <v>146</v>
      </c>
      <c r="B147" s="23" t="s">
        <v>162</v>
      </c>
      <c r="C147" s="24">
        <v>4.9909999999999997</v>
      </c>
      <c r="D147" s="24">
        <v>6.2400000000000004E-2</v>
      </c>
      <c r="E147" s="9">
        <f t="shared" si="21"/>
        <v>-1.0013017758591985E-3</v>
      </c>
      <c r="F147">
        <f t="shared" si="22"/>
        <v>0.99899919935948744</v>
      </c>
      <c r="G147">
        <f t="shared" si="23"/>
        <v>4.939362580008396</v>
      </c>
      <c r="H147">
        <f t="shared" si="17"/>
        <v>5.9816519254992451E-3</v>
      </c>
      <c r="I147" t="str">
        <f t="shared" si="24"/>
        <v>2000</v>
      </c>
      <c r="J147">
        <f t="shared" si="18"/>
        <v>-0.15368502267600506</v>
      </c>
      <c r="K147">
        <f t="shared" si="19"/>
        <v>-0.13471304718902211</v>
      </c>
      <c r="L147">
        <f t="shared" si="20"/>
        <v>0</v>
      </c>
      <c r="R147" s="10"/>
      <c r="W147" s="13"/>
      <c r="X147" s="10"/>
    </row>
    <row r="148" spans="1:24" x14ac:dyDescent="0.3">
      <c r="A148">
        <v>147</v>
      </c>
      <c r="B148" s="23" t="s">
        <v>163</v>
      </c>
      <c r="C148" s="24">
        <v>4.9740000000000002</v>
      </c>
      <c r="D148" s="24">
        <v>6.2179999999999999E-2</v>
      </c>
      <c r="E148" s="9">
        <f t="shared" si="21"/>
        <v>-3.4119451062591113E-3</v>
      </c>
      <c r="F148">
        <f t="shared" si="22"/>
        <v>0.9965938689641356</v>
      </c>
      <c r="G148">
        <f t="shared" si="23"/>
        <v>4.922718960213329</v>
      </c>
      <c r="H148">
        <f t="shared" si="17"/>
        <v>6.0093589872561963E-3</v>
      </c>
      <c r="I148" t="str">
        <f t="shared" si="24"/>
        <v>2000</v>
      </c>
      <c r="J148">
        <f t="shared" si="18"/>
        <v>-0.15387663897760287</v>
      </c>
      <c r="K148">
        <f t="shared" si="19"/>
        <v>-0.1180694273939551</v>
      </c>
      <c r="L148">
        <f t="shared" si="20"/>
        <v>0</v>
      </c>
      <c r="R148" s="10"/>
      <c r="W148" s="13"/>
      <c r="X148" s="10"/>
    </row>
    <row r="149" spans="1:24" x14ac:dyDescent="0.3">
      <c r="A149">
        <v>148</v>
      </c>
      <c r="B149" s="23" t="s">
        <v>164</v>
      </c>
      <c r="C149" s="24">
        <v>4.9119999999999999</v>
      </c>
      <c r="D149" s="24">
        <v>6.2089999999999999E-2</v>
      </c>
      <c r="E149" s="9">
        <f t="shared" si="21"/>
        <v>-1.2543154536371689E-2</v>
      </c>
      <c r="F149">
        <f t="shared" si="22"/>
        <v>0.9875351829513469</v>
      </c>
      <c r="G149">
        <f t="shared" si="23"/>
        <v>4.8614310899117745</v>
      </c>
      <c r="H149">
        <f t="shared" si="17"/>
        <v>5.975218323049215E-3</v>
      </c>
      <c r="I149" t="str">
        <f t="shared" si="24"/>
        <v>2000</v>
      </c>
      <c r="J149">
        <f t="shared" si="18"/>
        <v>-0.15109754666940023</v>
      </c>
      <c r="K149">
        <f t="shared" si="19"/>
        <v>-6.9654722368626132E-2</v>
      </c>
      <c r="L149">
        <f t="shared" si="20"/>
        <v>0</v>
      </c>
      <c r="R149" s="10"/>
      <c r="W149" s="13"/>
      <c r="X149" s="10"/>
    </row>
    <row r="150" spans="1:24" x14ac:dyDescent="0.3">
      <c r="A150">
        <v>149</v>
      </c>
      <c r="B150" s="23" t="s">
        <v>165</v>
      </c>
      <c r="C150" s="24">
        <v>4.9390000000000001</v>
      </c>
      <c r="D150" s="24">
        <v>6.234E-2</v>
      </c>
      <c r="E150" s="9">
        <f t="shared" si="21"/>
        <v>5.4816907136464206E-3</v>
      </c>
      <c r="F150">
        <f t="shared" si="22"/>
        <v>1.0054967426710097</v>
      </c>
      <c r="G150">
        <f t="shared" si="23"/>
        <v>4.8879494568220947</v>
      </c>
      <c r="H150">
        <f t="shared" si="17"/>
        <v>6.0596323718026405E-3</v>
      </c>
      <c r="I150" t="str">
        <f t="shared" si="24"/>
        <v>2000</v>
      </c>
      <c r="J150">
        <f t="shared" si="18"/>
        <v>-0.15406801390872776</v>
      </c>
      <c r="K150">
        <f t="shared" si="19"/>
        <v>-9.61730892789463E-2</v>
      </c>
      <c r="L150">
        <f t="shared" si="20"/>
        <v>0</v>
      </c>
      <c r="R150" s="10"/>
      <c r="W150" s="13"/>
      <c r="X150" s="10"/>
    </row>
    <row r="151" spans="1:24" x14ac:dyDescent="0.3">
      <c r="A151">
        <v>150</v>
      </c>
      <c r="B151" s="23" t="s">
        <v>166</v>
      </c>
      <c r="C151" s="24">
        <v>4.9039999999999999</v>
      </c>
      <c r="D151" s="24">
        <v>6.1020000000000005E-2</v>
      </c>
      <c r="E151" s="9">
        <f t="shared" si="21"/>
        <v>-7.1116829245775146E-3</v>
      </c>
      <c r="F151">
        <f t="shared" si="22"/>
        <v>0.99291354525207531</v>
      </c>
      <c r="G151">
        <f t="shared" si="23"/>
        <v>4.8543790701142475</v>
      </c>
      <c r="H151">
        <f t="shared" si="17"/>
        <v>6.1522127765290136E-3</v>
      </c>
      <c r="I151" t="str">
        <f t="shared" si="24"/>
        <v>2000</v>
      </c>
      <c r="J151">
        <f t="shared" si="18"/>
        <v>-0.15534759513148769</v>
      </c>
      <c r="K151">
        <f t="shared" si="19"/>
        <v>-6.9585918001640046E-2</v>
      </c>
      <c r="L151">
        <f t="shared" si="20"/>
        <v>0</v>
      </c>
      <c r="R151" s="10"/>
      <c r="W151" s="13"/>
      <c r="X151" s="10"/>
    </row>
    <row r="152" spans="1:24" x14ac:dyDescent="0.3">
      <c r="A152">
        <v>151</v>
      </c>
      <c r="B152" s="23" t="s">
        <v>167</v>
      </c>
      <c r="C152" s="24">
        <v>4.8899999999999997</v>
      </c>
      <c r="D152" s="24">
        <v>6.2190000000000002E-2</v>
      </c>
      <c r="E152" s="9">
        <f t="shared" si="21"/>
        <v>-2.8588951471296207E-3</v>
      </c>
      <c r="F152">
        <f t="shared" si="22"/>
        <v>0.99714518760195758</v>
      </c>
      <c r="G152">
        <f t="shared" si="23"/>
        <v>4.8395769190424378</v>
      </c>
      <c r="H152">
        <f t="shared" si="17"/>
        <v>6.0713033026307444E-3</v>
      </c>
      <c r="I152" t="str">
        <f t="shared" si="24"/>
        <v>2000</v>
      </c>
      <c r="J152">
        <f t="shared" si="18"/>
        <v>-0.15283711343835082</v>
      </c>
      <c r="K152">
        <f t="shared" si="19"/>
        <v>-9.9474491042680135E-2</v>
      </c>
      <c r="L152">
        <f t="shared" si="20"/>
        <v>0</v>
      </c>
      <c r="R152" s="10"/>
      <c r="W152" s="13"/>
      <c r="X152" s="10"/>
    </row>
    <row r="153" spans="1:24" x14ac:dyDescent="0.3">
      <c r="A153">
        <v>152</v>
      </c>
      <c r="B153" s="23" t="s">
        <v>168</v>
      </c>
      <c r="C153" s="24">
        <v>4.9000000000000004</v>
      </c>
      <c r="D153" s="24">
        <v>6.2390000000000001E-2</v>
      </c>
      <c r="E153" s="9">
        <f t="shared" si="21"/>
        <v>2.042901629800331E-3</v>
      </c>
      <c r="F153">
        <f t="shared" si="22"/>
        <v>1.0020449897750512</v>
      </c>
      <c r="G153">
        <f t="shared" si="23"/>
        <v>4.8493121579247642</v>
      </c>
      <c r="H153">
        <f t="shared" si="17"/>
        <v>6.0648837645005367E-3</v>
      </c>
      <c r="I153" t="str">
        <f t="shared" si="24"/>
        <v>2000</v>
      </c>
      <c r="J153">
        <f t="shared" si="18"/>
        <v>-0.15298263031974543</v>
      </c>
      <c r="K153">
        <f t="shared" si="19"/>
        <v>-0.10920972992500655</v>
      </c>
      <c r="L153">
        <f t="shared" si="20"/>
        <v>0</v>
      </c>
      <c r="R153" s="10"/>
      <c r="W153" s="13"/>
      <c r="X153" s="10"/>
    </row>
    <row r="154" spans="1:24" x14ac:dyDescent="0.3">
      <c r="A154">
        <v>153</v>
      </c>
      <c r="B154" s="23" t="s">
        <v>169</v>
      </c>
      <c r="C154" s="24">
        <v>4.923</v>
      </c>
      <c r="D154" s="24">
        <v>6.2359999999999999E-2</v>
      </c>
      <c r="E154" s="9">
        <f t="shared" si="21"/>
        <v>4.6828956594825557E-3</v>
      </c>
      <c r="F154">
        <f t="shared" si="22"/>
        <v>1.0046938775510204</v>
      </c>
      <c r="G154">
        <f t="shared" si="23"/>
        <v>4.8720985958328145</v>
      </c>
      <c r="H154">
        <f t="shared" si="17"/>
        <v>6.012871249016301E-3</v>
      </c>
      <c r="I154" t="str">
        <f t="shared" si="24"/>
        <v>2000</v>
      </c>
      <c r="J154">
        <f t="shared" si="18"/>
        <v>-0.15238333482931124</v>
      </c>
      <c r="K154">
        <f t="shared" si="19"/>
        <v>-0.13199616783305679</v>
      </c>
      <c r="L154">
        <f t="shared" si="20"/>
        <v>0</v>
      </c>
      <c r="R154" s="10"/>
      <c r="W154" s="13"/>
      <c r="X154" s="10"/>
    </row>
    <row r="155" spans="1:24" x14ac:dyDescent="0.3">
      <c r="A155">
        <v>154</v>
      </c>
      <c r="B155" s="23" t="s">
        <v>170</v>
      </c>
      <c r="C155" s="24">
        <v>4.8879999999999999</v>
      </c>
      <c r="D155" s="24">
        <v>6.268E-2</v>
      </c>
      <c r="E155" s="9">
        <f t="shared" si="21"/>
        <v>-7.1348789067693999E-3</v>
      </c>
      <c r="F155">
        <f t="shared" si="22"/>
        <v>0.99289051391427985</v>
      </c>
      <c r="G155">
        <f t="shared" si="23"/>
        <v>4.8372024876451114</v>
      </c>
      <c r="H155">
        <f t="shared" si="17"/>
        <v>6.1209693047336606E-3</v>
      </c>
      <c r="I155" t="str">
        <f t="shared" si="24"/>
        <v>2000</v>
      </c>
      <c r="J155">
        <f t="shared" si="18"/>
        <v>-0.1540117904589941</v>
      </c>
      <c r="K155">
        <f t="shared" si="19"/>
        <v>-9.7100059645353731E-2</v>
      </c>
      <c r="L155">
        <f t="shared" si="20"/>
        <v>0</v>
      </c>
      <c r="R155" s="10"/>
      <c r="W155" s="13"/>
      <c r="X155" s="10"/>
    </row>
    <row r="156" spans="1:24" x14ac:dyDescent="0.3">
      <c r="A156">
        <v>155</v>
      </c>
      <c r="B156" s="23" t="s">
        <v>171</v>
      </c>
      <c r="C156" s="24">
        <v>4.8630000000000004</v>
      </c>
      <c r="D156" s="24">
        <v>6.251000000000001E-2</v>
      </c>
      <c r="E156" s="9">
        <f t="shared" si="21"/>
        <v>-5.1276904476453156E-3</v>
      </c>
      <c r="F156">
        <f t="shared" si="22"/>
        <v>0.99488543371522109</v>
      </c>
      <c r="G156">
        <f t="shared" si="23"/>
        <v>4.8125986499191944</v>
      </c>
      <c r="H156">
        <f t="shared" si="17"/>
        <v>5.9831436694475163E-3</v>
      </c>
      <c r="I156" t="str">
        <f t="shared" si="24"/>
        <v>2000</v>
      </c>
      <c r="J156">
        <f t="shared" si="18"/>
        <v>-0.1497781896087394</v>
      </c>
      <c r="K156">
        <f t="shared" si="19"/>
        <v>-7.2496221919436721E-2</v>
      </c>
      <c r="L156">
        <f t="shared" si="20"/>
        <v>0</v>
      </c>
      <c r="R156" s="10"/>
      <c r="W156" s="13"/>
      <c r="X156" s="10"/>
    </row>
    <row r="157" spans="1:24" x14ac:dyDescent="0.3">
      <c r="A157">
        <v>156</v>
      </c>
      <c r="B157" s="23" t="s">
        <v>172</v>
      </c>
      <c r="C157" s="24">
        <v>4.8550000000000004</v>
      </c>
      <c r="D157" s="24">
        <v>6.2549999999999994E-2</v>
      </c>
      <c r="E157" s="9">
        <f t="shared" si="21"/>
        <v>-1.6464296783604807E-3</v>
      </c>
      <c r="F157">
        <f t="shared" si="22"/>
        <v>0.99835492494345057</v>
      </c>
      <c r="G157">
        <f t="shared" si="23"/>
        <v>4.8046495328193739</v>
      </c>
      <c r="H157">
        <f t="shared" si="17"/>
        <v>5.8438111648466606E-3</v>
      </c>
      <c r="I157" t="str">
        <f t="shared" si="24"/>
        <v>2000</v>
      </c>
      <c r="J157">
        <f t="shared" si="18"/>
        <v>-0.14604859678964657</v>
      </c>
      <c r="K157">
        <f t="shared" si="19"/>
        <v>-6.454710481961623E-2</v>
      </c>
      <c r="L157">
        <f t="shared" si="20"/>
        <v>0</v>
      </c>
      <c r="R157" s="10"/>
      <c r="W157" s="13"/>
      <c r="X157" s="10"/>
    </row>
    <row r="158" spans="1:24" x14ac:dyDescent="0.3">
      <c r="A158">
        <v>157</v>
      </c>
      <c r="B158" s="23" t="s">
        <v>173</v>
      </c>
      <c r="C158" s="24">
        <v>4.8680000000000003</v>
      </c>
      <c r="D158" s="24">
        <v>6.2539999999999998E-2</v>
      </c>
      <c r="E158" s="9">
        <f t="shared" si="21"/>
        <v>2.6740733819924541E-3</v>
      </c>
      <c r="F158">
        <f t="shared" si="22"/>
        <v>1.0026776519052523</v>
      </c>
      <c r="G158">
        <f t="shared" si="23"/>
        <v>4.8175227409928745</v>
      </c>
      <c r="H158">
        <f t="shared" si="17"/>
        <v>5.8532001528778348E-3</v>
      </c>
      <c r="I158" t="str">
        <f t="shared" si="24"/>
        <v>2000</v>
      </c>
      <c r="J158">
        <f t="shared" si="18"/>
        <v>-0.14667518656013345</v>
      </c>
      <c r="K158">
        <f t="shared" si="19"/>
        <v>-7.7420312993116802E-2</v>
      </c>
      <c r="L158">
        <f t="shared" si="20"/>
        <v>0</v>
      </c>
      <c r="R158" s="10"/>
      <c r="W158" s="13"/>
      <c r="X158" s="10"/>
    </row>
    <row r="159" spans="1:24" x14ac:dyDescent="0.3">
      <c r="A159">
        <v>158</v>
      </c>
      <c r="B159" s="23" t="s">
        <v>174</v>
      </c>
      <c r="C159" s="24">
        <v>4.8419999999999996</v>
      </c>
      <c r="D159" s="24">
        <v>6.2560000000000004E-2</v>
      </c>
      <c r="E159" s="9">
        <f t="shared" si="21"/>
        <v>-5.3553166094141144E-3</v>
      </c>
      <c r="F159">
        <f t="shared" si="22"/>
        <v>0.99465899753492182</v>
      </c>
      <c r="G159">
        <f t="shared" si="23"/>
        <v>4.7917763675431484</v>
      </c>
      <c r="H159">
        <f t="shared" si="17"/>
        <v>5.8895346499088256E-3</v>
      </c>
      <c r="I159" t="str">
        <f t="shared" si="24"/>
        <v>2000</v>
      </c>
      <c r="J159">
        <f t="shared" si="18"/>
        <v>-0.1467969468849715</v>
      </c>
      <c r="K159">
        <f t="shared" si="19"/>
        <v>-5.1673939543390723E-2</v>
      </c>
      <c r="L159">
        <f t="shared" si="20"/>
        <v>0</v>
      </c>
      <c r="R159" s="10"/>
      <c r="W159" s="13"/>
      <c r="X159" s="10"/>
    </row>
    <row r="160" spans="1:24" x14ac:dyDescent="0.3">
      <c r="A160">
        <v>159</v>
      </c>
      <c r="B160" s="23" t="s">
        <v>175</v>
      </c>
      <c r="C160" s="24">
        <v>4.8550000000000004</v>
      </c>
      <c r="D160" s="24">
        <v>6.2549999999999994E-2</v>
      </c>
      <c r="E160" s="9">
        <f t="shared" si="21"/>
        <v>2.681243227421613E-3</v>
      </c>
      <c r="F160">
        <f t="shared" si="22"/>
        <v>1.0026848409748039</v>
      </c>
      <c r="G160">
        <f t="shared" si="23"/>
        <v>4.8046495328193739</v>
      </c>
      <c r="H160">
        <f t="shared" si="17"/>
        <v>5.8558379194611479E-3</v>
      </c>
      <c r="I160" t="str">
        <f t="shared" si="24"/>
        <v>2000</v>
      </c>
      <c r="J160">
        <f t="shared" si="18"/>
        <v>-0.14634916958124281</v>
      </c>
      <c r="K160">
        <f t="shared" si="19"/>
        <v>-6.454710481961623E-2</v>
      </c>
      <c r="L160">
        <f t="shared" si="20"/>
        <v>0</v>
      </c>
      <c r="R160" s="10"/>
      <c r="W160" s="13"/>
      <c r="X160" s="10"/>
    </row>
    <row r="161" spans="1:24" x14ac:dyDescent="0.3">
      <c r="A161">
        <v>160</v>
      </c>
      <c r="B161" s="23" t="s">
        <v>176</v>
      </c>
      <c r="C161" s="24">
        <v>4.835</v>
      </c>
      <c r="D161" s="24">
        <v>6.2630000000000005E-2</v>
      </c>
      <c r="E161" s="9">
        <f t="shared" si="21"/>
        <v>-4.1279728380307192E-3</v>
      </c>
      <c r="F161">
        <f t="shared" si="22"/>
        <v>0.99588053553038092</v>
      </c>
      <c r="G161">
        <f t="shared" si="23"/>
        <v>4.7847931521126075</v>
      </c>
      <c r="H161">
        <f t="shared" ref="H161:H224" si="25">SQRT(_xlfn.VAR.S(E132:E161))</f>
        <v>5.7101368306495493E-3</v>
      </c>
      <c r="I161" t="str">
        <f t="shared" si="24"/>
        <v>2000</v>
      </c>
      <c r="J161">
        <f t="shared" si="18"/>
        <v>-0.14211803161312714</v>
      </c>
      <c r="K161">
        <f t="shared" si="19"/>
        <v>-4.46907241128498E-2</v>
      </c>
      <c r="L161">
        <f t="shared" si="20"/>
        <v>0</v>
      </c>
      <c r="R161" s="10"/>
      <c r="W161" s="13"/>
      <c r="X161" s="10"/>
    </row>
    <row r="162" spans="1:24" x14ac:dyDescent="0.3">
      <c r="A162">
        <v>161</v>
      </c>
      <c r="B162" s="23" t="s">
        <v>177</v>
      </c>
      <c r="C162" s="24">
        <v>4.79</v>
      </c>
      <c r="D162" s="24">
        <v>6.2829999999999997E-2</v>
      </c>
      <c r="E162" s="9">
        <f t="shared" si="21"/>
        <v>-9.350717482433794E-3</v>
      </c>
      <c r="F162">
        <f t="shared" si="22"/>
        <v>0.99069286452947258</v>
      </c>
      <c r="G162">
        <f t="shared" si="23"/>
        <v>4.7401024279997577</v>
      </c>
      <c r="H162">
        <f t="shared" si="25"/>
        <v>5.8737820423576228E-3</v>
      </c>
      <c r="I162" t="str">
        <f t="shared" si="24"/>
        <v>2000</v>
      </c>
      <c r="J162">
        <f t="shared" ref="J162:J225" si="26">-G162*$P$3*$Q$3*H162</f>
        <v>-0.14482550586960796</v>
      </c>
      <c r="K162">
        <f t="shared" ref="K162:K225" si="27">+MIN(G163-G162,G164-G162,G165-G162,G166-G162,G167-G162,G168-G162,G169-G162,G170-G162,G171-G162,G172-G162)</f>
        <v>6.1362146596289691E-2</v>
      </c>
      <c r="L162">
        <f t="shared" ref="L162:L225" si="28">+IF(K162&lt;J162,1,0)</f>
        <v>0</v>
      </c>
      <c r="R162" s="10"/>
      <c r="W162" s="13"/>
      <c r="X162" s="10"/>
    </row>
    <row r="163" spans="1:24" x14ac:dyDescent="0.3">
      <c r="A163">
        <v>162</v>
      </c>
      <c r="B163" s="23" t="s">
        <v>178</v>
      </c>
      <c r="C163" s="24">
        <v>4.8520000000000003</v>
      </c>
      <c r="D163" s="24">
        <v>6.2820000000000001E-2</v>
      </c>
      <c r="E163" s="9">
        <f t="shared" si="21"/>
        <v>1.2860579658979947E-2</v>
      </c>
      <c r="F163">
        <f t="shared" si="22"/>
        <v>1.0129436325678498</v>
      </c>
      <c r="G163">
        <f t="shared" si="23"/>
        <v>4.8014645745960474</v>
      </c>
      <c r="H163">
        <f t="shared" si="25"/>
        <v>6.4022486908040278E-3</v>
      </c>
      <c r="I163" t="str">
        <f t="shared" si="24"/>
        <v>2000</v>
      </c>
      <c r="J163">
        <f t="shared" si="26"/>
        <v>-0.15989900805173868</v>
      </c>
      <c r="K163">
        <f t="shared" si="27"/>
        <v>3.4579040850172937E-2</v>
      </c>
      <c r="L163">
        <f t="shared" si="28"/>
        <v>0</v>
      </c>
      <c r="R163" s="10"/>
      <c r="W163" s="13"/>
      <c r="X163" s="10"/>
    </row>
    <row r="164" spans="1:24" x14ac:dyDescent="0.3">
      <c r="A164">
        <v>163</v>
      </c>
      <c r="B164" s="23" t="s">
        <v>179</v>
      </c>
      <c r="C164" s="24">
        <v>4.8869999999999996</v>
      </c>
      <c r="D164" s="24">
        <v>6.2890000000000001E-2</v>
      </c>
      <c r="E164" s="9">
        <f t="shared" si="21"/>
        <v>7.1876272062140001E-3</v>
      </c>
      <c r="F164">
        <f t="shared" si="22"/>
        <v>1.0072135201978565</v>
      </c>
      <c r="G164">
        <f t="shared" si="23"/>
        <v>4.8360436154462203</v>
      </c>
      <c r="H164">
        <f t="shared" si="25"/>
        <v>6.5115438538417593E-3</v>
      </c>
      <c r="I164" t="str">
        <f t="shared" si="24"/>
        <v>2000</v>
      </c>
      <c r="J164">
        <f t="shared" si="26"/>
        <v>-0.16379991777696459</v>
      </c>
      <c r="K164">
        <f t="shared" si="27"/>
        <v>-4.8841312825143035E-4</v>
      </c>
      <c r="L164">
        <f t="shared" si="28"/>
        <v>0</v>
      </c>
      <c r="R164" s="10"/>
      <c r="W164" s="13"/>
      <c r="X164" s="10"/>
    </row>
    <row r="165" spans="1:24" x14ac:dyDescent="0.3">
      <c r="A165">
        <v>164</v>
      </c>
      <c r="B165" s="23" t="s">
        <v>180</v>
      </c>
      <c r="C165" s="24">
        <v>4.9269999999999996</v>
      </c>
      <c r="D165" s="24">
        <v>6.2979999999999994E-2</v>
      </c>
      <c r="E165" s="9">
        <f t="shared" si="21"/>
        <v>8.1516652738081695E-3</v>
      </c>
      <c r="F165">
        <f t="shared" si="22"/>
        <v>1.0081849805606711</v>
      </c>
      <c r="G165">
        <f t="shared" si="23"/>
        <v>4.8755534045796347</v>
      </c>
      <c r="H165">
        <f t="shared" si="25"/>
        <v>6.6805769060649519E-3</v>
      </c>
      <c r="I165" t="str">
        <f t="shared" si="24"/>
        <v>2000</v>
      </c>
      <c r="J165">
        <f t="shared" si="26"/>
        <v>-0.16942495789261114</v>
      </c>
      <c r="K165">
        <f t="shared" si="27"/>
        <v>-3.9998202261665838E-2</v>
      </c>
      <c r="L165">
        <f t="shared" si="28"/>
        <v>0</v>
      </c>
      <c r="R165" s="10"/>
      <c r="W165" s="13"/>
      <c r="X165" s="10"/>
    </row>
    <row r="166" spans="1:24" x14ac:dyDescent="0.3">
      <c r="A166">
        <v>165</v>
      </c>
      <c r="B166" s="23" t="s">
        <v>181</v>
      </c>
      <c r="C166" s="24">
        <v>4.9429999999999996</v>
      </c>
      <c r="D166" s="24">
        <v>6.3060000000000005E-2</v>
      </c>
      <c r="E166" s="9">
        <f t="shared" si="21"/>
        <v>3.2421507629962743E-3</v>
      </c>
      <c r="F166">
        <f t="shared" si="22"/>
        <v>1.0032474122183885</v>
      </c>
      <c r="G166">
        <f t="shared" si="23"/>
        <v>4.8913211182273759</v>
      </c>
      <c r="H166">
        <f t="shared" si="25"/>
        <v>6.7131726828841233E-3</v>
      </c>
      <c r="I166" t="str">
        <f t="shared" si="24"/>
        <v>2000</v>
      </c>
      <c r="J166">
        <f t="shared" si="26"/>
        <v>-0.17080221355541639</v>
      </c>
      <c r="K166">
        <f t="shared" si="27"/>
        <v>-5.5765915909407049E-2</v>
      </c>
      <c r="L166">
        <f t="shared" si="28"/>
        <v>0</v>
      </c>
      <c r="R166" s="10"/>
      <c r="W166" s="13"/>
      <c r="X166" s="10"/>
    </row>
    <row r="167" spans="1:24" x14ac:dyDescent="0.3">
      <c r="A167">
        <v>166</v>
      </c>
      <c r="B167" s="23" t="s">
        <v>182</v>
      </c>
      <c r="C167" s="24">
        <v>4.93</v>
      </c>
      <c r="D167" s="24">
        <v>6.3230000000000008E-2</v>
      </c>
      <c r="E167" s="9">
        <f t="shared" si="21"/>
        <v>-2.6334462702234367E-3</v>
      </c>
      <c r="F167">
        <f t="shared" si="22"/>
        <v>0.99737001820756632</v>
      </c>
      <c r="G167">
        <f t="shared" si="23"/>
        <v>4.8783188117543705</v>
      </c>
      <c r="H167">
        <f t="shared" si="25"/>
        <v>6.5774693870381618E-3</v>
      </c>
      <c r="I167" t="str">
        <f t="shared" si="24"/>
        <v>2000</v>
      </c>
      <c r="J167">
        <f t="shared" si="26"/>
        <v>-0.16690468033781616</v>
      </c>
      <c r="K167">
        <f t="shared" si="27"/>
        <v>-4.2763609436401673E-2</v>
      </c>
      <c r="L167">
        <f t="shared" si="28"/>
        <v>0</v>
      </c>
      <c r="R167" s="10"/>
      <c r="W167" s="13"/>
      <c r="X167" s="10"/>
    </row>
    <row r="168" spans="1:24" x14ac:dyDescent="0.3">
      <c r="A168">
        <v>167</v>
      </c>
      <c r="B168" s="23" t="s">
        <v>183</v>
      </c>
      <c r="C168" s="24">
        <v>5.0030000000000001</v>
      </c>
      <c r="D168" s="24">
        <v>6.3070000000000001E-2</v>
      </c>
      <c r="E168" s="9">
        <f t="shared" si="21"/>
        <v>1.4698744451469311E-2</v>
      </c>
      <c r="F168">
        <f t="shared" si="22"/>
        <v>1.0148073022312374</v>
      </c>
      <c r="G168">
        <f t="shared" si="23"/>
        <v>4.9506855693019682</v>
      </c>
      <c r="H168">
        <f t="shared" si="25"/>
        <v>7.1109745832024047E-3</v>
      </c>
      <c r="I168" t="str">
        <f t="shared" si="24"/>
        <v>2000</v>
      </c>
      <c r="J168">
        <f t="shared" si="26"/>
        <v>-0.18311923737821789</v>
      </c>
      <c r="K168">
        <f t="shared" si="27"/>
        <v>-0.13221528899838741</v>
      </c>
      <c r="L168">
        <f t="shared" si="28"/>
        <v>0</v>
      </c>
      <c r="R168" s="10"/>
      <c r="W168" s="13"/>
      <c r="X168" s="10"/>
    </row>
    <row r="169" spans="1:24" x14ac:dyDescent="0.3">
      <c r="A169">
        <v>168</v>
      </c>
      <c r="B169" s="23" t="s">
        <v>184</v>
      </c>
      <c r="C169" s="24">
        <v>5.0039999999999996</v>
      </c>
      <c r="D169" s="24">
        <v>6.2630000000000005E-2</v>
      </c>
      <c r="E169" s="9">
        <f t="shared" si="21"/>
        <v>1.9986009859659473E-4</v>
      </c>
      <c r="F169">
        <f t="shared" si="22"/>
        <v>1.0001998800719567</v>
      </c>
      <c r="G169">
        <f t="shared" si="23"/>
        <v>4.9520382488462227</v>
      </c>
      <c r="H169">
        <f t="shared" si="25"/>
        <v>6.5894132705990828E-3</v>
      </c>
      <c r="I169" t="str">
        <f t="shared" si="24"/>
        <v>2000</v>
      </c>
      <c r="J169">
        <f t="shared" si="26"/>
        <v>-0.16973454372419314</v>
      </c>
      <c r="K169">
        <f t="shared" si="27"/>
        <v>-0.13356796854264186</v>
      </c>
      <c r="L169">
        <f t="shared" si="28"/>
        <v>0</v>
      </c>
      <c r="R169" s="10"/>
      <c r="W169" s="13"/>
      <c r="X169" s="10"/>
    </row>
    <row r="170" spans="1:24" x14ac:dyDescent="0.3">
      <c r="A170">
        <v>169</v>
      </c>
      <c r="B170" s="23" t="s">
        <v>185</v>
      </c>
      <c r="C170" s="24">
        <v>4.9980000000000002</v>
      </c>
      <c r="D170" s="24">
        <v>6.2329999999999997E-2</v>
      </c>
      <c r="E170" s="9">
        <f t="shared" si="21"/>
        <v>-1.1997601919039489E-3</v>
      </c>
      <c r="F170">
        <f t="shared" si="22"/>
        <v>0.99880095923261403</v>
      </c>
      <c r="G170">
        <f t="shared" si="23"/>
        <v>4.9463478643145855</v>
      </c>
      <c r="H170">
        <f t="shared" si="25"/>
        <v>6.562152238346536E-3</v>
      </c>
      <c r="I170" t="str">
        <f t="shared" si="24"/>
        <v>2000</v>
      </c>
      <c r="J170">
        <f t="shared" si="26"/>
        <v>-0.16883810073286115</v>
      </c>
      <c r="K170">
        <f t="shared" si="27"/>
        <v>-0.12787758401100469</v>
      </c>
      <c r="L170">
        <f t="shared" si="28"/>
        <v>0</v>
      </c>
      <c r="R170" s="10"/>
      <c r="W170" s="13"/>
      <c r="X170" s="10"/>
    </row>
    <row r="171" spans="1:24" x14ac:dyDescent="0.3">
      <c r="A171">
        <v>170</v>
      </c>
      <c r="B171" s="23" t="s">
        <v>186</v>
      </c>
      <c r="C171" s="24">
        <v>4.9829999999999997</v>
      </c>
      <c r="D171" s="24">
        <v>6.2030000000000002E-2</v>
      </c>
      <c r="E171" s="9">
        <f t="shared" si="21"/>
        <v>-3.0057131134931959E-3</v>
      </c>
      <c r="F171">
        <f t="shared" si="22"/>
        <v>0.99699879951980785</v>
      </c>
      <c r="G171">
        <f t="shared" si="23"/>
        <v>4.9317494640376243</v>
      </c>
      <c r="H171">
        <f t="shared" si="25"/>
        <v>6.3671156962606997E-3</v>
      </c>
      <c r="I171" t="str">
        <f t="shared" si="24"/>
        <v>2000</v>
      </c>
      <c r="J171">
        <f t="shared" si="26"/>
        <v>-0.16333650108801251</v>
      </c>
      <c r="K171">
        <f t="shared" si="27"/>
        <v>-0.15076505953610564</v>
      </c>
      <c r="L171">
        <f t="shared" si="28"/>
        <v>0</v>
      </c>
      <c r="R171" s="10"/>
      <c r="W171" s="13"/>
      <c r="X171" s="10"/>
    </row>
    <row r="172" spans="1:24" x14ac:dyDescent="0.3">
      <c r="A172">
        <v>171</v>
      </c>
      <c r="B172" s="23" t="s">
        <v>187</v>
      </c>
      <c r="C172" s="24">
        <v>4.9349999999999996</v>
      </c>
      <c r="D172" s="24">
        <v>6.1859999999999998E-2</v>
      </c>
      <c r="E172" s="9">
        <f t="shared" si="21"/>
        <v>-9.6794464138225643E-3</v>
      </c>
      <c r="F172">
        <f t="shared" si="22"/>
        <v>0.99036724864539438</v>
      </c>
      <c r="G172">
        <f t="shared" si="23"/>
        <v>4.8843815365570249</v>
      </c>
      <c r="H172">
        <f t="shared" si="25"/>
        <v>6.4443163257381503E-3</v>
      </c>
      <c r="I172" t="str">
        <f t="shared" si="24"/>
        <v>2000</v>
      </c>
      <c r="J172">
        <f t="shared" si="26"/>
        <v>-0.16372912148459945</v>
      </c>
      <c r="K172">
        <f t="shared" si="27"/>
        <v>-0.10339713205550627</v>
      </c>
      <c r="L172">
        <f t="shared" si="28"/>
        <v>0</v>
      </c>
      <c r="R172" s="10"/>
      <c r="W172" s="13"/>
      <c r="X172" s="10"/>
    </row>
    <row r="173" spans="1:24" x14ac:dyDescent="0.3">
      <c r="A173">
        <v>172</v>
      </c>
      <c r="B173" s="23" t="s">
        <v>188</v>
      </c>
      <c r="C173" s="24">
        <v>4.923</v>
      </c>
      <c r="D173" s="24">
        <v>6.1420000000000002E-2</v>
      </c>
      <c r="E173" s="9">
        <f t="shared" si="21"/>
        <v>-2.4345721093813255E-3</v>
      </c>
      <c r="F173">
        <f t="shared" si="22"/>
        <v>0.9975683890577508</v>
      </c>
      <c r="G173">
        <f t="shared" si="23"/>
        <v>4.8728619510740945</v>
      </c>
      <c r="H173">
        <f t="shared" si="25"/>
        <v>6.4296774063732328E-3</v>
      </c>
      <c r="I173" t="str">
        <f t="shared" si="24"/>
        <v>2000</v>
      </c>
      <c r="J173">
        <f t="shared" si="26"/>
        <v>-0.16297192384344791</v>
      </c>
      <c r="K173">
        <f t="shared" si="27"/>
        <v>-9.1877546572575852E-2</v>
      </c>
      <c r="L173">
        <f t="shared" si="28"/>
        <v>0</v>
      </c>
      <c r="R173" s="10"/>
      <c r="W173" s="13"/>
      <c r="X173" s="10"/>
    </row>
    <row r="174" spans="1:24" x14ac:dyDescent="0.3">
      <c r="A174">
        <v>173</v>
      </c>
      <c r="B174" s="23" t="s">
        <v>189</v>
      </c>
      <c r="C174" s="24">
        <v>4.8849999999999998</v>
      </c>
      <c r="D174" s="24">
        <v>6.1040000000000004E-2</v>
      </c>
      <c r="E174" s="9">
        <f t="shared" si="21"/>
        <v>-7.748815281317557E-3</v>
      </c>
      <c r="F174">
        <f t="shared" si="22"/>
        <v>0.99228112939264668</v>
      </c>
      <c r="G174">
        <f t="shared" si="23"/>
        <v>4.8355552023179689</v>
      </c>
      <c r="H174">
        <f t="shared" si="25"/>
        <v>6.570736098288699E-3</v>
      </c>
      <c r="I174" t="str">
        <f t="shared" si="24"/>
        <v>2000</v>
      </c>
      <c r="J174">
        <f t="shared" si="26"/>
        <v>-0.16527222391049462</v>
      </c>
      <c r="K174">
        <f t="shared" si="27"/>
        <v>-5.4570797816450245E-2</v>
      </c>
      <c r="L174">
        <f t="shared" si="28"/>
        <v>0</v>
      </c>
      <c r="R174" s="10"/>
      <c r="W174" s="13"/>
      <c r="X174" s="10"/>
    </row>
    <row r="175" spans="1:24" x14ac:dyDescent="0.3">
      <c r="A175">
        <v>174</v>
      </c>
      <c r="B175" s="23" t="s">
        <v>190</v>
      </c>
      <c r="C175" s="24">
        <v>4.9089999999999998</v>
      </c>
      <c r="D175" s="24">
        <v>6.0839999999999998E-2</v>
      </c>
      <c r="E175" s="9">
        <f t="shared" si="21"/>
        <v>4.9009695811693026E-3</v>
      </c>
      <c r="F175">
        <f t="shared" si="22"/>
        <v>1.0049129989764585</v>
      </c>
      <c r="G175">
        <f t="shared" si="23"/>
        <v>4.8594742598532159</v>
      </c>
      <c r="H175">
        <f t="shared" si="25"/>
        <v>6.4720080596607464E-3</v>
      </c>
      <c r="I175" t="str">
        <f t="shared" si="24"/>
        <v>2000</v>
      </c>
      <c r="J175">
        <f t="shared" si="26"/>
        <v>-0.16359417505501073</v>
      </c>
      <c r="K175">
        <f t="shared" si="27"/>
        <v>-7.848985535169728E-2</v>
      </c>
      <c r="L175">
        <f t="shared" si="28"/>
        <v>0</v>
      </c>
      <c r="R175" s="10"/>
      <c r="W175" s="13"/>
      <c r="X175" s="10"/>
    </row>
    <row r="176" spans="1:24" x14ac:dyDescent="0.3">
      <c r="A176">
        <v>175</v>
      </c>
      <c r="B176" s="23" t="s">
        <v>191</v>
      </c>
      <c r="C176" s="24">
        <v>4.8920000000000003</v>
      </c>
      <c r="D176" s="24">
        <v>6.0730000000000006E-2</v>
      </c>
      <c r="E176" s="9">
        <f t="shared" si="21"/>
        <v>-3.4690372509894075E-3</v>
      </c>
      <c r="F176">
        <f t="shared" si="22"/>
        <v>0.99653697290690579</v>
      </c>
      <c r="G176">
        <f t="shared" si="23"/>
        <v>4.8427345514860844</v>
      </c>
      <c r="H176">
        <f t="shared" si="25"/>
        <v>6.4880972665397763E-3</v>
      </c>
      <c r="I176" t="str">
        <f t="shared" si="24"/>
        <v>2000</v>
      </c>
      <c r="J176">
        <f t="shared" si="26"/>
        <v>-0.16343592184741987</v>
      </c>
      <c r="K176">
        <f t="shared" si="27"/>
        <v>-6.1750146984565824E-2</v>
      </c>
      <c r="L176">
        <f t="shared" si="28"/>
        <v>0</v>
      </c>
      <c r="R176" s="10"/>
      <c r="W176" s="13"/>
      <c r="X176" s="10"/>
    </row>
    <row r="177" spans="1:24" x14ac:dyDescent="0.3">
      <c r="A177">
        <v>176</v>
      </c>
      <c r="B177" s="23" t="s">
        <v>192</v>
      </c>
      <c r="C177" s="24">
        <v>4.8879999999999999</v>
      </c>
      <c r="D177" s="24">
        <v>6.1340000000000006E-2</v>
      </c>
      <c r="E177" s="9">
        <f t="shared" si="21"/>
        <v>-8.1799595563180933E-4</v>
      </c>
      <c r="F177">
        <f t="shared" si="22"/>
        <v>0.99918233851185601</v>
      </c>
      <c r="G177">
        <f t="shared" si="23"/>
        <v>4.8382829168441219</v>
      </c>
      <c r="H177">
        <f t="shared" si="25"/>
        <v>6.4878912222039549E-3</v>
      </c>
      <c r="I177" t="str">
        <f t="shared" si="24"/>
        <v>2000</v>
      </c>
      <c r="J177">
        <f t="shared" si="26"/>
        <v>-0.16328049952355764</v>
      </c>
      <c r="K177">
        <f t="shared" si="27"/>
        <v>-5.7298512342603303E-2</v>
      </c>
      <c r="L177">
        <f t="shared" si="28"/>
        <v>0</v>
      </c>
      <c r="R177" s="10"/>
      <c r="W177" s="13"/>
      <c r="X177" s="10"/>
    </row>
    <row r="178" spans="1:24" x14ac:dyDescent="0.3">
      <c r="A178">
        <v>177</v>
      </c>
      <c r="B178" s="23" t="s">
        <v>193</v>
      </c>
      <c r="C178" s="24">
        <v>4.8680000000000003</v>
      </c>
      <c r="D178" s="24">
        <v>6.1359999999999998E-2</v>
      </c>
      <c r="E178" s="9">
        <f t="shared" si="21"/>
        <v>-4.1000467440133236E-3</v>
      </c>
      <c r="F178">
        <f t="shared" si="22"/>
        <v>0.99590834697217689</v>
      </c>
      <c r="G178">
        <f t="shared" si="23"/>
        <v>4.8184702803035808</v>
      </c>
      <c r="H178">
        <f t="shared" si="25"/>
        <v>6.4990340711426862E-3</v>
      </c>
      <c r="I178" t="str">
        <f t="shared" si="24"/>
        <v>2000</v>
      </c>
      <c r="J178">
        <f t="shared" si="26"/>
        <v>-0.16289115360757711</v>
      </c>
      <c r="K178">
        <f t="shared" si="27"/>
        <v>-3.7485875802062196E-2</v>
      </c>
      <c r="L178">
        <f t="shared" si="28"/>
        <v>0</v>
      </c>
      <c r="R178" s="10"/>
      <c r="W178" s="13"/>
      <c r="X178" s="10"/>
    </row>
    <row r="179" spans="1:24" x14ac:dyDescent="0.3">
      <c r="A179">
        <v>178</v>
      </c>
      <c r="B179" s="23" t="s">
        <v>194</v>
      </c>
      <c r="C179" s="24">
        <v>4.8760000000000003</v>
      </c>
      <c r="D179" s="24">
        <v>6.13E-2</v>
      </c>
      <c r="E179" s="9">
        <f t="shared" si="21"/>
        <v>1.6420364937443893E-3</v>
      </c>
      <c r="F179">
        <f t="shared" si="22"/>
        <v>1.0016433853738702</v>
      </c>
      <c r="G179">
        <f t="shared" si="23"/>
        <v>4.8264371480168187</v>
      </c>
      <c r="H179">
        <f t="shared" si="25"/>
        <v>6.1136228593443379E-3</v>
      </c>
      <c r="I179" t="str">
        <f t="shared" si="24"/>
        <v>2000</v>
      </c>
      <c r="J179">
        <f t="shared" si="26"/>
        <v>-0.15348459755723509</v>
      </c>
      <c r="K179">
        <f t="shared" si="27"/>
        <v>-4.5452743515300043E-2</v>
      </c>
      <c r="L179">
        <f t="shared" si="28"/>
        <v>0</v>
      </c>
      <c r="R179" s="10"/>
      <c r="W179" s="13"/>
      <c r="X179" s="10"/>
    </row>
    <row r="180" spans="1:24" x14ac:dyDescent="0.3">
      <c r="A180">
        <v>179</v>
      </c>
      <c r="B180" s="23" t="s">
        <v>195</v>
      </c>
      <c r="C180" s="24">
        <v>4.883</v>
      </c>
      <c r="D180" s="24">
        <v>6.1210000000000007E-2</v>
      </c>
      <c r="E180" s="9">
        <f t="shared" si="21"/>
        <v>1.4345734604980539E-3</v>
      </c>
      <c r="F180">
        <f t="shared" si="22"/>
        <v>1.0014356029532403</v>
      </c>
      <c r="G180">
        <f t="shared" si="23"/>
        <v>4.8334384964738293</v>
      </c>
      <c r="H180">
        <f t="shared" si="25"/>
        <v>6.0269324982770555E-3</v>
      </c>
      <c r="I180" t="str">
        <f t="shared" si="24"/>
        <v>2000</v>
      </c>
      <c r="J180">
        <f t="shared" si="26"/>
        <v>-0.15152769773254096</v>
      </c>
      <c r="K180">
        <f t="shared" si="27"/>
        <v>-5.2454091972310657E-2</v>
      </c>
      <c r="L180">
        <f t="shared" si="28"/>
        <v>0</v>
      </c>
      <c r="R180" s="10"/>
      <c r="W180" s="13"/>
      <c r="X180" s="10"/>
    </row>
    <row r="181" spans="1:24" x14ac:dyDescent="0.3">
      <c r="A181">
        <v>180</v>
      </c>
      <c r="B181" s="23" t="s">
        <v>196</v>
      </c>
      <c r="C181" s="24">
        <v>4.83</v>
      </c>
      <c r="D181" s="24">
        <v>6.1200000000000004E-2</v>
      </c>
      <c r="E181" s="9">
        <f t="shared" si="21"/>
        <v>-1.0913317415041819E-2</v>
      </c>
      <c r="F181">
        <f t="shared" si="22"/>
        <v>0.98914601679295522</v>
      </c>
      <c r="G181">
        <f t="shared" si="23"/>
        <v>4.7809844045015186</v>
      </c>
      <c r="H181">
        <f t="shared" si="25"/>
        <v>6.2105200885043833E-3</v>
      </c>
      <c r="I181" t="str">
        <f t="shared" si="24"/>
        <v>2000</v>
      </c>
      <c r="J181">
        <f t="shared" si="26"/>
        <v>-0.15444889251918975</v>
      </c>
      <c r="K181">
        <f t="shared" si="27"/>
        <v>4.1372841692390416E-2</v>
      </c>
      <c r="L181">
        <f t="shared" si="28"/>
        <v>0</v>
      </c>
      <c r="R181" s="10"/>
      <c r="W181" s="13"/>
      <c r="X181" s="10"/>
    </row>
    <row r="182" spans="1:24" x14ac:dyDescent="0.3">
      <c r="A182">
        <v>181</v>
      </c>
      <c r="B182" s="23" t="s">
        <v>197</v>
      </c>
      <c r="C182" s="24">
        <v>4.8719999999999999</v>
      </c>
      <c r="D182" s="24">
        <v>6.1449999999999998E-2</v>
      </c>
      <c r="E182" s="9">
        <f t="shared" si="21"/>
        <v>8.6580627431145311E-3</v>
      </c>
      <c r="F182">
        <f t="shared" si="22"/>
        <v>1.008695652173913</v>
      </c>
      <c r="G182">
        <f t="shared" si="23"/>
        <v>4.822357246193909</v>
      </c>
      <c r="H182">
        <f t="shared" si="25"/>
        <v>6.4127776759368947E-3</v>
      </c>
      <c r="I182" t="str">
        <f t="shared" si="24"/>
        <v>2000</v>
      </c>
      <c r="J182">
        <f t="shared" si="26"/>
        <v>-0.16085888889680269</v>
      </c>
      <c r="K182">
        <f t="shared" si="27"/>
        <v>3.9499610057482926E-3</v>
      </c>
      <c r="L182">
        <f t="shared" si="28"/>
        <v>0</v>
      </c>
      <c r="R182" s="10"/>
      <c r="W182" s="13"/>
      <c r="X182" s="10"/>
    </row>
    <row r="183" spans="1:24" x14ac:dyDescent="0.3">
      <c r="A183">
        <v>182</v>
      </c>
      <c r="B183" s="23" t="s">
        <v>198</v>
      </c>
      <c r="C183" s="24">
        <v>4.91</v>
      </c>
      <c r="D183" s="24">
        <v>6.157E-2</v>
      </c>
      <c r="E183" s="9">
        <f t="shared" si="21"/>
        <v>7.7694113988333287E-3</v>
      </c>
      <c r="F183">
        <f t="shared" si="22"/>
        <v>1.0077996715927751</v>
      </c>
      <c r="G183">
        <f t="shared" si="23"/>
        <v>4.8598728505882685</v>
      </c>
      <c r="H183">
        <f t="shared" si="25"/>
        <v>6.5629390194666308E-3</v>
      </c>
      <c r="I183" t="str">
        <f t="shared" si="24"/>
        <v>2000</v>
      </c>
      <c r="J183">
        <f t="shared" si="26"/>
        <v>-0.16590626125398739</v>
      </c>
      <c r="K183">
        <f t="shared" si="27"/>
        <v>-3.3565643388611122E-2</v>
      </c>
      <c r="L183">
        <f t="shared" si="28"/>
        <v>0</v>
      </c>
      <c r="R183" s="10"/>
      <c r="W183" s="13"/>
      <c r="X183" s="10"/>
    </row>
    <row r="184" spans="1:24" x14ac:dyDescent="0.3">
      <c r="A184">
        <v>183</v>
      </c>
      <c r="B184" s="23" t="s">
        <v>199</v>
      </c>
      <c r="C184" s="24">
        <v>4.915</v>
      </c>
      <c r="D184" s="24">
        <v>6.1460000000000001E-2</v>
      </c>
      <c r="E184" s="9">
        <f t="shared" si="21"/>
        <v>1.0178117927006245E-3</v>
      </c>
      <c r="F184">
        <f t="shared" si="22"/>
        <v>1.0010183299389002</v>
      </c>
      <c r="G184">
        <f t="shared" si="23"/>
        <v>4.8649109938285875</v>
      </c>
      <c r="H184">
        <f t="shared" si="25"/>
        <v>6.5079518975308106E-3</v>
      </c>
      <c r="I184" t="str">
        <f t="shared" si="24"/>
        <v>2000</v>
      </c>
      <c r="J184">
        <f t="shared" si="26"/>
        <v>-0.16468677836889978</v>
      </c>
      <c r="K184">
        <f t="shared" si="27"/>
        <v>-3.8603786628930159E-2</v>
      </c>
      <c r="L184">
        <f t="shared" si="28"/>
        <v>0</v>
      </c>
      <c r="R184" s="10"/>
      <c r="W184" s="13"/>
      <c r="X184" s="10"/>
    </row>
    <row r="185" spans="1:24" x14ac:dyDescent="0.3">
      <c r="A185">
        <v>184</v>
      </c>
      <c r="B185" s="23" t="s">
        <v>200</v>
      </c>
      <c r="C185" s="24">
        <v>4.931</v>
      </c>
      <c r="D185" s="24">
        <v>6.1440000000000002E-2</v>
      </c>
      <c r="E185" s="9">
        <f t="shared" si="21"/>
        <v>3.2500536428590799E-3</v>
      </c>
      <c r="F185">
        <f t="shared" si="22"/>
        <v>1.0032553407934892</v>
      </c>
      <c r="G185">
        <f t="shared" si="23"/>
        <v>4.8807642062303973</v>
      </c>
      <c r="H185">
        <f t="shared" si="25"/>
        <v>6.3935234570982697E-3</v>
      </c>
      <c r="I185" t="str">
        <f t="shared" si="24"/>
        <v>2000</v>
      </c>
      <c r="J185">
        <f t="shared" si="26"/>
        <v>-0.16231833922778219</v>
      </c>
      <c r="K185">
        <f t="shared" si="27"/>
        <v>-5.4456999030739972E-2</v>
      </c>
      <c r="L185">
        <f t="shared" si="28"/>
        <v>0</v>
      </c>
      <c r="R185" s="10"/>
      <c r="W185" s="13"/>
      <c r="X185" s="10"/>
    </row>
    <row r="186" spans="1:24" x14ac:dyDescent="0.3">
      <c r="A186">
        <v>185</v>
      </c>
      <c r="B186" s="23" t="s">
        <v>201</v>
      </c>
      <c r="C186" s="24">
        <v>4.968</v>
      </c>
      <c r="D186" s="24">
        <v>6.1719999999999997E-2</v>
      </c>
      <c r="E186" s="9">
        <f t="shared" si="21"/>
        <v>7.4755373891886431E-3</v>
      </c>
      <c r="F186">
        <f t="shared" si="22"/>
        <v>1.007503548975867</v>
      </c>
      <c r="G186">
        <f t="shared" si="23"/>
        <v>4.9171577867738012</v>
      </c>
      <c r="H186">
        <f t="shared" si="25"/>
        <v>6.4390344249155868E-3</v>
      </c>
      <c r="I186" t="str">
        <f t="shared" si="24"/>
        <v>2000</v>
      </c>
      <c r="J186">
        <f t="shared" si="26"/>
        <v>-0.16469271617668751</v>
      </c>
      <c r="K186">
        <f t="shared" si="27"/>
        <v>-9.4851625049490629E-2</v>
      </c>
      <c r="L186">
        <f t="shared" si="28"/>
        <v>0</v>
      </c>
      <c r="R186" s="10"/>
      <c r="W186" s="13"/>
      <c r="X186" s="10"/>
    </row>
    <row r="187" spans="1:24" x14ac:dyDescent="0.3">
      <c r="A187">
        <v>186</v>
      </c>
      <c r="B187" s="23" t="s">
        <v>202</v>
      </c>
      <c r="C187" s="24">
        <v>4.9530000000000003</v>
      </c>
      <c r="D187" s="24">
        <v>6.2179999999999999E-2</v>
      </c>
      <c r="E187" s="9">
        <f t="shared" si="21"/>
        <v>-3.0238910250768949E-3</v>
      </c>
      <c r="F187">
        <f t="shared" si="22"/>
        <v>0.99698067632850251</v>
      </c>
      <c r="G187">
        <f t="shared" si="23"/>
        <v>4.9019354664126693</v>
      </c>
      <c r="H187">
        <f t="shared" si="25"/>
        <v>6.4613049191409875E-3</v>
      </c>
      <c r="I187" t="str">
        <f t="shared" si="24"/>
        <v>2000</v>
      </c>
      <c r="J187">
        <f t="shared" si="26"/>
        <v>-0.16475072205889674</v>
      </c>
      <c r="K187">
        <f t="shared" si="27"/>
        <v>-7.9629304688358715E-2</v>
      </c>
      <c r="L187">
        <f t="shared" si="28"/>
        <v>0</v>
      </c>
      <c r="R187" s="10"/>
      <c r="W187" s="13"/>
      <c r="X187" s="10"/>
    </row>
    <row r="188" spans="1:24" x14ac:dyDescent="0.3">
      <c r="A188">
        <v>187</v>
      </c>
      <c r="B188" s="23" t="s">
        <v>203</v>
      </c>
      <c r="C188" s="24">
        <v>4.899</v>
      </c>
      <c r="D188" s="24">
        <v>6.2089999999999999E-2</v>
      </c>
      <c r="E188" s="9">
        <f t="shared" si="21"/>
        <v>-1.096235094966292E-2</v>
      </c>
      <c r="F188">
        <f t="shared" si="22"/>
        <v>0.98909751665657175</v>
      </c>
      <c r="G188">
        <f t="shared" si="23"/>
        <v>4.8485649245679525</v>
      </c>
      <c r="H188">
        <f t="shared" si="25"/>
        <v>6.7866428589618564E-3</v>
      </c>
      <c r="I188" t="str">
        <f t="shared" si="24"/>
        <v>2000</v>
      </c>
      <c r="J188">
        <f t="shared" si="26"/>
        <v>-0.17116214145846387</v>
      </c>
      <c r="K188">
        <f t="shared" si="27"/>
        <v>-2.6258762843641925E-2</v>
      </c>
      <c r="L188">
        <f t="shared" si="28"/>
        <v>0</v>
      </c>
      <c r="R188" s="10"/>
      <c r="W188" s="13"/>
      <c r="X188" s="10"/>
    </row>
    <row r="189" spans="1:24" x14ac:dyDescent="0.3">
      <c r="A189">
        <v>188</v>
      </c>
      <c r="B189" s="23" t="s">
        <v>204</v>
      </c>
      <c r="C189" s="24">
        <v>4.9059999999999997</v>
      </c>
      <c r="D189" s="24">
        <v>6.1929999999999999E-2</v>
      </c>
      <c r="E189" s="9">
        <f t="shared" si="21"/>
        <v>1.4278431798596556E-3</v>
      </c>
      <c r="F189">
        <f t="shared" si="22"/>
        <v>1.0014288630332719</v>
      </c>
      <c r="G189">
        <f t="shared" si="23"/>
        <v>4.8556223412890933</v>
      </c>
      <c r="H189">
        <f t="shared" si="25"/>
        <v>6.7073097765200634E-3</v>
      </c>
      <c r="I189" t="str">
        <f t="shared" si="24"/>
        <v>2000</v>
      </c>
      <c r="J189">
        <f t="shared" si="26"/>
        <v>-0.16940755179028891</v>
      </c>
      <c r="K189">
        <f t="shared" si="27"/>
        <v>-3.3316179564782722E-2</v>
      </c>
      <c r="L189">
        <f t="shared" si="28"/>
        <v>0</v>
      </c>
      <c r="R189" s="10"/>
      <c r="W189" s="13"/>
      <c r="X189" s="10"/>
    </row>
    <row r="190" spans="1:24" x14ac:dyDescent="0.3">
      <c r="A190">
        <v>189</v>
      </c>
      <c r="B190" s="23" t="s">
        <v>205</v>
      </c>
      <c r="C190" s="24">
        <v>4.9130000000000003</v>
      </c>
      <c r="D190" s="24">
        <v>6.2300000000000001E-2</v>
      </c>
      <c r="E190" s="9">
        <f t="shared" si="21"/>
        <v>1.4258073502138242E-3</v>
      </c>
      <c r="F190">
        <f t="shared" si="22"/>
        <v>1.0014268242967796</v>
      </c>
      <c r="G190">
        <f t="shared" si="23"/>
        <v>4.8622506131885981</v>
      </c>
      <c r="H190">
        <f t="shared" si="25"/>
        <v>6.696737416215225E-3</v>
      </c>
      <c r="I190" t="str">
        <f t="shared" si="24"/>
        <v>2000</v>
      </c>
      <c r="J190">
        <f t="shared" si="26"/>
        <v>-0.16937141298127537</v>
      </c>
      <c r="K190">
        <f t="shared" si="27"/>
        <v>-6.9069227089936014E-2</v>
      </c>
      <c r="L190">
        <f t="shared" si="28"/>
        <v>0</v>
      </c>
      <c r="R190" s="10"/>
      <c r="W190" s="13"/>
      <c r="X190" s="10"/>
    </row>
    <row r="191" spans="1:24" x14ac:dyDescent="0.3">
      <c r="A191">
        <v>190</v>
      </c>
      <c r="B191" s="23" t="s">
        <v>206</v>
      </c>
      <c r="C191" s="24">
        <v>4.8739999999999997</v>
      </c>
      <c r="D191" s="24">
        <v>5.9000000000000004E-2</v>
      </c>
      <c r="E191" s="9">
        <f t="shared" si="21"/>
        <v>-7.9697979834968628E-3</v>
      </c>
      <c r="F191">
        <f t="shared" si="22"/>
        <v>0.99206187665377554</v>
      </c>
      <c r="G191">
        <f t="shared" si="23"/>
        <v>4.8263072071996573</v>
      </c>
      <c r="H191">
        <f t="shared" si="25"/>
        <v>6.8217947208368372E-3</v>
      </c>
      <c r="I191" t="str">
        <f t="shared" si="24"/>
        <v>2000</v>
      </c>
      <c r="J191">
        <f t="shared" si="26"/>
        <v>-0.17125888401329184</v>
      </c>
      <c r="K191">
        <f t="shared" si="27"/>
        <v>-3.3125821100995267E-2</v>
      </c>
      <c r="L191">
        <f t="shared" si="28"/>
        <v>0</v>
      </c>
      <c r="R191" s="10"/>
      <c r="W191" s="13"/>
      <c r="X191" s="10"/>
    </row>
    <row r="192" spans="1:24" x14ac:dyDescent="0.3">
      <c r="A192">
        <v>191</v>
      </c>
      <c r="B192" s="23" t="s">
        <v>207</v>
      </c>
      <c r="C192" s="24">
        <v>4.8890000000000002</v>
      </c>
      <c r="D192" s="24">
        <v>6.2279999999999995E-2</v>
      </c>
      <c r="E192" s="9">
        <f t="shared" si="21"/>
        <v>3.0728283934941701E-3</v>
      </c>
      <c r="F192">
        <f t="shared" si="22"/>
        <v>1.0030775543701274</v>
      </c>
      <c r="G192">
        <f t="shared" si="23"/>
        <v>4.8385146522468174</v>
      </c>
      <c r="H192">
        <f t="shared" si="25"/>
        <v>6.5909479365693097E-3</v>
      </c>
      <c r="I192" t="str">
        <f t="shared" si="24"/>
        <v>2000</v>
      </c>
      <c r="J192">
        <f t="shared" si="26"/>
        <v>-0.1658820684835022</v>
      </c>
      <c r="K192">
        <f t="shared" si="27"/>
        <v>-6.1078800409096523E-2</v>
      </c>
      <c r="L192">
        <f t="shared" si="28"/>
        <v>0</v>
      </c>
      <c r="R192" s="10"/>
      <c r="W192" s="13"/>
      <c r="X192" s="10"/>
    </row>
    <row r="193" spans="1:24" x14ac:dyDescent="0.3">
      <c r="A193">
        <v>192</v>
      </c>
      <c r="B193" s="23" t="s">
        <v>208</v>
      </c>
      <c r="C193" s="24">
        <v>4.883</v>
      </c>
      <c r="D193" s="24">
        <v>6.2240000000000004E-2</v>
      </c>
      <c r="E193" s="9">
        <f t="shared" si="21"/>
        <v>-1.2279985169852885E-3</v>
      </c>
      <c r="F193">
        <f t="shared" si="22"/>
        <v>0.99877275516465536</v>
      </c>
      <c r="G193">
        <f t="shared" si="23"/>
        <v>4.8326088274138996</v>
      </c>
      <c r="H193">
        <f t="shared" si="25"/>
        <v>6.1825360330794313E-3</v>
      </c>
      <c r="I193" t="str">
        <f t="shared" si="24"/>
        <v>2000</v>
      </c>
      <c r="J193">
        <f t="shared" si="26"/>
        <v>-0.15541316309903605</v>
      </c>
      <c r="K193">
        <f t="shared" si="27"/>
        <v>-5.5172975576178729E-2</v>
      </c>
      <c r="L193">
        <f t="shared" si="28"/>
        <v>0</v>
      </c>
      <c r="R193" s="10"/>
      <c r="W193" s="13"/>
      <c r="X193" s="10"/>
    </row>
    <row r="194" spans="1:24" x14ac:dyDescent="0.3">
      <c r="A194">
        <v>193</v>
      </c>
      <c r="B194" s="23" t="s">
        <v>209</v>
      </c>
      <c r="C194" s="24">
        <v>4.8849999999999998</v>
      </c>
      <c r="D194" s="24">
        <v>6.2279999999999995E-2</v>
      </c>
      <c r="E194" s="9">
        <f t="shared" si="21"/>
        <v>4.0950041522270326E-4</v>
      </c>
      <c r="F194">
        <f t="shared" si="22"/>
        <v>1.0004095842719638</v>
      </c>
      <c r="G194">
        <f t="shared" si="23"/>
        <v>4.834555957501677</v>
      </c>
      <c r="H194">
        <f t="shared" si="25"/>
        <v>6.0410691394066742E-3</v>
      </c>
      <c r="I194" t="str">
        <f t="shared" si="24"/>
        <v>2000</v>
      </c>
      <c r="J194">
        <f t="shared" si="26"/>
        <v>-0.1519182322238303</v>
      </c>
      <c r="K194">
        <f t="shared" si="27"/>
        <v>-9.8814416522674087E-2</v>
      </c>
      <c r="L194">
        <f t="shared" si="28"/>
        <v>0</v>
      </c>
      <c r="R194" s="10"/>
      <c r="W194" s="13"/>
      <c r="X194" s="10"/>
    </row>
    <row r="195" spans="1:24" x14ac:dyDescent="0.3">
      <c r="A195">
        <v>194</v>
      </c>
      <c r="B195" s="23" t="s">
        <v>210</v>
      </c>
      <c r="C195" s="24">
        <v>4.9180000000000001</v>
      </c>
      <c r="D195" s="24">
        <v>6.207E-2</v>
      </c>
      <c r="E195" s="9">
        <f t="shared" ref="E195:E258" si="29">LN(C195/C194)</f>
        <v>6.7326582992549332E-3</v>
      </c>
      <c r="F195">
        <f t="shared" ref="F195:F258" si="30">C195/C194</f>
        <v>1.0067553735926307</v>
      </c>
      <c r="G195">
        <f t="shared" ref="G195:G258" si="31">C195*EXP(-2/12*D195)</f>
        <v>4.8673855446619028</v>
      </c>
      <c r="H195">
        <f t="shared" si="25"/>
        <v>5.9801804051660004E-3</v>
      </c>
      <c r="I195" t="str">
        <f t="shared" ref="I195:I258" si="32">MID(B195,7,4)</f>
        <v>2000</v>
      </c>
      <c r="J195">
        <f t="shared" si="26"/>
        <v>-0.15140824803929834</v>
      </c>
      <c r="K195">
        <f t="shared" si="27"/>
        <v>-0.13164400368289986</v>
      </c>
      <c r="L195">
        <f t="shared" si="28"/>
        <v>0</v>
      </c>
      <c r="R195" s="10"/>
      <c r="W195" s="13"/>
      <c r="X195" s="10"/>
    </row>
    <row r="196" spans="1:24" x14ac:dyDescent="0.3">
      <c r="A196">
        <v>195</v>
      </c>
      <c r="B196" s="23" t="s">
        <v>211</v>
      </c>
      <c r="C196" s="24">
        <v>4.87</v>
      </c>
      <c r="D196" s="24">
        <v>5.9050000000000005E-2</v>
      </c>
      <c r="E196" s="9">
        <f t="shared" si="29"/>
        <v>-9.8080066995024293E-3</v>
      </c>
      <c r="F196">
        <f t="shared" si="30"/>
        <v>0.99023993493289952</v>
      </c>
      <c r="G196">
        <f t="shared" si="31"/>
        <v>4.8223061617243106</v>
      </c>
      <c r="H196">
        <f t="shared" si="25"/>
        <v>6.2021466382126793E-3</v>
      </c>
      <c r="I196" t="str">
        <f t="shared" si="32"/>
        <v>2000</v>
      </c>
      <c r="J196">
        <f t="shared" si="26"/>
        <v>-0.15557374648467889</v>
      </c>
      <c r="K196">
        <f t="shared" si="27"/>
        <v>-0.10841216120632335</v>
      </c>
      <c r="L196">
        <f t="shared" si="28"/>
        <v>0</v>
      </c>
      <c r="R196" s="10"/>
      <c r="W196" s="13"/>
      <c r="X196" s="10"/>
    </row>
    <row r="197" spans="1:24" x14ac:dyDescent="0.3">
      <c r="A197">
        <v>196</v>
      </c>
      <c r="B197" s="23" t="s">
        <v>212</v>
      </c>
      <c r="C197" s="24">
        <v>4.923</v>
      </c>
      <c r="D197" s="24">
        <v>6.1660000000000006E-2</v>
      </c>
      <c r="E197" s="9">
        <f t="shared" si="29"/>
        <v>1.0824163681565004E-2</v>
      </c>
      <c r="F197">
        <f t="shared" si="30"/>
        <v>1.01088295687885</v>
      </c>
      <c r="G197">
        <f t="shared" si="31"/>
        <v>4.8726670404942887</v>
      </c>
      <c r="H197">
        <f t="shared" si="25"/>
        <v>6.520712984219597E-3</v>
      </c>
      <c r="I197" t="str">
        <f t="shared" si="32"/>
        <v>2000</v>
      </c>
      <c r="J197">
        <f t="shared" si="26"/>
        <v>-0.16527277588459485</v>
      </c>
      <c r="K197">
        <f t="shared" si="27"/>
        <v>-0.19150397815044773</v>
      </c>
      <c r="L197">
        <f t="shared" si="28"/>
        <v>1</v>
      </c>
      <c r="R197" s="10"/>
      <c r="W197" s="13"/>
      <c r="X197" s="10"/>
    </row>
    <row r="198" spans="1:24" x14ac:dyDescent="0.3">
      <c r="A198">
        <v>197</v>
      </c>
      <c r="B198" s="23" t="s">
        <v>213</v>
      </c>
      <c r="C198" s="24">
        <v>4.883</v>
      </c>
      <c r="D198" s="24">
        <v>6.1420000000000002E-2</v>
      </c>
      <c r="E198" s="9">
        <f t="shared" si="29"/>
        <v>-8.1583156965403542E-3</v>
      </c>
      <c r="F198">
        <f t="shared" si="30"/>
        <v>0.9918748730448913</v>
      </c>
      <c r="G198">
        <f t="shared" si="31"/>
        <v>4.8332693290868987</v>
      </c>
      <c r="H198">
        <f t="shared" si="25"/>
        <v>6.0571880061770812E-3</v>
      </c>
      <c r="I198" t="str">
        <f t="shared" si="32"/>
        <v>2000</v>
      </c>
      <c r="J198">
        <f t="shared" si="26"/>
        <v>-0.15228304448778016</v>
      </c>
      <c r="K198">
        <f t="shared" si="27"/>
        <v>-0.15210626674305772</v>
      </c>
      <c r="L198">
        <f t="shared" si="28"/>
        <v>0</v>
      </c>
      <c r="R198" s="10"/>
      <c r="W198" s="13"/>
      <c r="X198" s="10"/>
    </row>
    <row r="199" spans="1:24" x14ac:dyDescent="0.3">
      <c r="A199">
        <v>198</v>
      </c>
      <c r="B199" s="23" t="s">
        <v>214</v>
      </c>
      <c r="C199" s="24">
        <v>4.8810000000000002</v>
      </c>
      <c r="D199" s="24">
        <v>6.2140000000000001E-2</v>
      </c>
      <c r="E199" s="9">
        <f t="shared" si="29"/>
        <v>-4.0966817451272607E-4</v>
      </c>
      <c r="F199">
        <f t="shared" si="30"/>
        <v>0.99959041572803609</v>
      </c>
      <c r="G199">
        <f t="shared" si="31"/>
        <v>4.8307099780076754</v>
      </c>
      <c r="H199">
        <f t="shared" si="25"/>
        <v>6.0547081419133229E-3</v>
      </c>
      <c r="I199" t="str">
        <f t="shared" si="32"/>
        <v>2000</v>
      </c>
      <c r="J199">
        <f t="shared" si="26"/>
        <v>-0.15214009340412157</v>
      </c>
      <c r="K199">
        <f t="shared" si="27"/>
        <v>-0.14954691566383449</v>
      </c>
      <c r="L199">
        <f t="shared" si="28"/>
        <v>0</v>
      </c>
      <c r="R199" s="10"/>
      <c r="W199" s="13"/>
      <c r="X199" s="10"/>
    </row>
    <row r="200" spans="1:24" x14ac:dyDescent="0.3">
      <c r="A200">
        <v>199</v>
      </c>
      <c r="B200" s="23" t="s">
        <v>215</v>
      </c>
      <c r="C200" s="24">
        <v>4.843</v>
      </c>
      <c r="D200" s="24">
        <v>6.2039999999999998E-2</v>
      </c>
      <c r="E200" s="9">
        <f t="shared" si="29"/>
        <v>-7.8157534839184244E-3</v>
      </c>
      <c r="F200">
        <f t="shared" si="30"/>
        <v>0.9922147101003892</v>
      </c>
      <c r="G200">
        <f t="shared" si="31"/>
        <v>4.7931813860986621</v>
      </c>
      <c r="H200">
        <f t="shared" si="25"/>
        <v>6.1876844798371081E-3</v>
      </c>
      <c r="I200" t="str">
        <f t="shared" si="32"/>
        <v>2000</v>
      </c>
      <c r="J200">
        <f t="shared" si="26"/>
        <v>-0.15427356836248649</v>
      </c>
      <c r="K200">
        <f t="shared" si="27"/>
        <v>-0.11201832375482113</v>
      </c>
      <c r="L200">
        <f t="shared" si="28"/>
        <v>0</v>
      </c>
      <c r="R200" s="10"/>
      <c r="W200" s="13"/>
      <c r="X200" s="10"/>
    </row>
    <row r="201" spans="1:24" x14ac:dyDescent="0.3">
      <c r="A201">
        <v>200</v>
      </c>
      <c r="B201" s="23" t="s">
        <v>216</v>
      </c>
      <c r="C201" s="24">
        <v>4.8529999999999998</v>
      </c>
      <c r="D201" s="24">
        <v>6.2030000000000002E-2</v>
      </c>
      <c r="E201" s="9">
        <f t="shared" si="29"/>
        <v>2.0627070019869462E-3</v>
      </c>
      <c r="F201">
        <f t="shared" si="30"/>
        <v>1.0020648358455502</v>
      </c>
      <c r="G201">
        <f t="shared" si="31"/>
        <v>4.8030865239764378</v>
      </c>
      <c r="H201">
        <f t="shared" si="25"/>
        <v>6.2016258841671836E-3</v>
      </c>
      <c r="I201" t="str">
        <f t="shared" si="32"/>
        <v>2000</v>
      </c>
      <c r="J201">
        <f t="shared" si="26"/>
        <v>-0.15494068600349725</v>
      </c>
      <c r="K201">
        <f t="shared" si="27"/>
        <v>-0.12192346163259682</v>
      </c>
      <c r="L201">
        <f t="shared" si="28"/>
        <v>0</v>
      </c>
      <c r="R201" s="10"/>
      <c r="W201" s="13"/>
      <c r="X201" s="10"/>
    </row>
    <row r="202" spans="1:24" x14ac:dyDescent="0.3">
      <c r="A202">
        <v>201</v>
      </c>
      <c r="B202" s="23" t="s">
        <v>217</v>
      </c>
      <c r="C202" s="24">
        <v>4.8280000000000003</v>
      </c>
      <c r="D202" s="24">
        <v>6.3170000000000004E-2</v>
      </c>
      <c r="E202" s="9">
        <f t="shared" si="29"/>
        <v>-5.1647671877939356E-3</v>
      </c>
      <c r="F202">
        <f t="shared" si="30"/>
        <v>0.994848547290336</v>
      </c>
      <c r="G202">
        <f t="shared" si="31"/>
        <v>4.7774358518377209</v>
      </c>
      <c r="H202">
        <f t="shared" si="25"/>
        <v>6.0332551266768742E-3</v>
      </c>
      <c r="I202" t="str">
        <f t="shared" si="32"/>
        <v>2000</v>
      </c>
      <c r="J202">
        <f t="shared" si="26"/>
        <v>-0.14992914196484197</v>
      </c>
      <c r="K202">
        <f t="shared" si="27"/>
        <v>-0.11606210702651065</v>
      </c>
      <c r="L202">
        <f t="shared" si="28"/>
        <v>0</v>
      </c>
      <c r="R202" s="10"/>
      <c r="W202" s="13"/>
      <c r="X202" s="10"/>
    </row>
    <row r="203" spans="1:24" x14ac:dyDescent="0.3">
      <c r="A203">
        <v>202</v>
      </c>
      <c r="B203" s="23" t="s">
        <v>218</v>
      </c>
      <c r="C203" s="24">
        <v>4.8280000000000003</v>
      </c>
      <c r="D203" s="24">
        <v>6.2979999999999994E-2</v>
      </c>
      <c r="E203" s="9">
        <f t="shared" si="29"/>
        <v>0</v>
      </c>
      <c r="F203">
        <f t="shared" si="30"/>
        <v>1</v>
      </c>
      <c r="G203">
        <f t="shared" si="31"/>
        <v>4.7775871397017413</v>
      </c>
      <c r="H203">
        <f t="shared" si="25"/>
        <v>6.0259150798036565E-3</v>
      </c>
      <c r="I203" t="str">
        <f t="shared" si="32"/>
        <v>2000</v>
      </c>
      <c r="J203">
        <f t="shared" si="26"/>
        <v>-0.1497514805070162</v>
      </c>
      <c r="K203">
        <f t="shared" si="27"/>
        <v>-0.11621339489053106</v>
      </c>
      <c r="L203">
        <f t="shared" si="28"/>
        <v>0</v>
      </c>
      <c r="R203" s="10"/>
      <c r="W203" s="13"/>
      <c r="X203" s="10"/>
    </row>
    <row r="204" spans="1:24" x14ac:dyDescent="0.3">
      <c r="A204">
        <v>203</v>
      </c>
      <c r="B204" s="23" t="s">
        <v>219</v>
      </c>
      <c r="C204" s="24">
        <v>4.7859999999999996</v>
      </c>
      <c r="D204" s="24">
        <v>6.3339999999999994E-2</v>
      </c>
      <c r="E204" s="9">
        <f t="shared" si="29"/>
        <v>-8.7373137491036871E-3</v>
      </c>
      <c r="F204">
        <f t="shared" si="30"/>
        <v>0.99130074565037263</v>
      </c>
      <c r="G204">
        <f t="shared" si="31"/>
        <v>4.7357415409790029</v>
      </c>
      <c r="H204">
        <f t="shared" si="25"/>
        <v>6.0686240960792772E-3</v>
      </c>
      <c r="I204" t="str">
        <f t="shared" si="32"/>
        <v>2000</v>
      </c>
      <c r="J204">
        <f t="shared" si="26"/>
        <v>-0.14949192350383167</v>
      </c>
      <c r="K204">
        <f t="shared" si="27"/>
        <v>-7.4367796167792655E-2</v>
      </c>
      <c r="L204">
        <f t="shared" si="28"/>
        <v>0</v>
      </c>
      <c r="R204" s="10"/>
      <c r="W204" s="13"/>
      <c r="X204" s="10"/>
    </row>
    <row r="205" spans="1:24" x14ac:dyDescent="0.3">
      <c r="A205">
        <v>204</v>
      </c>
      <c r="B205" s="23" t="s">
        <v>220</v>
      </c>
      <c r="C205" s="24">
        <v>4.7990000000000004</v>
      </c>
      <c r="D205" s="24">
        <v>6.3449999999999993E-2</v>
      </c>
      <c r="E205" s="9">
        <f t="shared" si="29"/>
        <v>2.7125733899269837E-3</v>
      </c>
      <c r="F205">
        <f t="shared" si="30"/>
        <v>1.0027162557459257</v>
      </c>
      <c r="G205">
        <f t="shared" si="31"/>
        <v>4.7485179691901189</v>
      </c>
      <c r="H205">
        <f t="shared" si="25"/>
        <v>6.0120844159273854E-3</v>
      </c>
      <c r="I205" t="str">
        <f t="shared" si="32"/>
        <v>2000</v>
      </c>
      <c r="J205">
        <f t="shared" si="26"/>
        <v>-0.14849870155987924</v>
      </c>
      <c r="K205">
        <f t="shared" si="27"/>
        <v>-8.7144224378908675E-2</v>
      </c>
      <c r="L205">
        <f t="shared" si="28"/>
        <v>0</v>
      </c>
      <c r="R205" s="10"/>
      <c r="W205" s="13"/>
      <c r="X205" s="10"/>
    </row>
    <row r="206" spans="1:24" x14ac:dyDescent="0.3">
      <c r="A206">
        <v>205</v>
      </c>
      <c r="B206" s="23" t="s">
        <v>221</v>
      </c>
      <c r="C206" s="24">
        <v>4.7640000000000002</v>
      </c>
      <c r="D206" s="24">
        <v>6.3439999999999996E-2</v>
      </c>
      <c r="E206" s="9">
        <f t="shared" si="29"/>
        <v>-7.3199113830548761E-3</v>
      </c>
      <c r="F206">
        <f t="shared" si="30"/>
        <v>0.9927068139195665</v>
      </c>
      <c r="G206">
        <f t="shared" si="31"/>
        <v>4.7138940005179872</v>
      </c>
      <c r="H206">
        <f t="shared" si="25"/>
        <v>6.1122943060993116E-3</v>
      </c>
      <c r="I206" t="str">
        <f t="shared" si="32"/>
        <v>2000</v>
      </c>
      <c r="J206">
        <f t="shared" si="26"/>
        <v>-0.14987305857467592</v>
      </c>
      <c r="K206">
        <f t="shared" si="27"/>
        <v>-5.2520255706776986E-2</v>
      </c>
      <c r="L206">
        <f t="shared" si="28"/>
        <v>0</v>
      </c>
      <c r="R206" s="10"/>
      <c r="W206" s="13"/>
      <c r="X206" s="10"/>
    </row>
    <row r="207" spans="1:24" x14ac:dyDescent="0.3">
      <c r="A207">
        <v>206</v>
      </c>
      <c r="B207" s="23" t="s">
        <v>222</v>
      </c>
      <c r="C207" s="24">
        <v>4.7309999999999999</v>
      </c>
      <c r="D207" s="24">
        <v>6.3539999999999999E-2</v>
      </c>
      <c r="E207" s="9">
        <f t="shared" si="29"/>
        <v>-6.9510548440426994E-3</v>
      </c>
      <c r="F207">
        <f t="shared" si="30"/>
        <v>0.99307304785894202</v>
      </c>
      <c r="G207">
        <f t="shared" si="31"/>
        <v>4.6811630623438409</v>
      </c>
      <c r="H207">
        <f t="shared" si="25"/>
        <v>6.211773370037043E-3</v>
      </c>
      <c r="I207" t="str">
        <f t="shared" si="32"/>
        <v>2000</v>
      </c>
      <c r="J207">
        <f t="shared" si="26"/>
        <v>-0.15125469794993829</v>
      </c>
      <c r="K207">
        <f t="shared" si="27"/>
        <v>-1.978931753263069E-2</v>
      </c>
      <c r="L207">
        <f t="shared" si="28"/>
        <v>0</v>
      </c>
      <c r="R207" s="10"/>
      <c r="W207" s="13"/>
      <c r="X207" s="10"/>
    </row>
    <row r="208" spans="1:24" x14ac:dyDescent="0.3">
      <c r="A208">
        <v>207</v>
      </c>
      <c r="B208" s="23" t="s">
        <v>223</v>
      </c>
      <c r="C208" s="24">
        <v>4.7460000000000004</v>
      </c>
      <c r="D208" s="24">
        <v>6.3189999999999996E-2</v>
      </c>
      <c r="E208" s="9">
        <f t="shared" si="29"/>
        <v>3.1655613645609321E-3</v>
      </c>
      <c r="F208">
        <f t="shared" si="30"/>
        <v>1.0031705770450223</v>
      </c>
      <c r="G208">
        <f t="shared" si="31"/>
        <v>4.6962789921111465</v>
      </c>
      <c r="H208">
        <f t="shared" si="25"/>
        <v>6.2319025047290703E-3</v>
      </c>
      <c r="I208" t="str">
        <f t="shared" si="32"/>
        <v>2000</v>
      </c>
      <c r="J208">
        <f t="shared" si="26"/>
        <v>-0.15223483475176125</v>
      </c>
      <c r="K208">
        <f t="shared" si="27"/>
        <v>-3.8506028567584671E-2</v>
      </c>
      <c r="L208">
        <f t="shared" si="28"/>
        <v>0</v>
      </c>
      <c r="R208" s="10"/>
      <c r="W208" s="13"/>
      <c r="X208" s="10"/>
    </row>
    <row r="209" spans="1:24" x14ac:dyDescent="0.3">
      <c r="A209">
        <v>208</v>
      </c>
      <c r="B209" s="23" t="s">
        <v>224</v>
      </c>
      <c r="C209" s="24">
        <v>4.7480000000000002</v>
      </c>
      <c r="D209" s="24">
        <v>6.3280000000000003E-2</v>
      </c>
      <c r="E209" s="9">
        <f t="shared" si="29"/>
        <v>4.2131873384983496E-4</v>
      </c>
      <c r="F209">
        <f t="shared" si="30"/>
        <v>1.0004214075010536</v>
      </c>
      <c r="G209">
        <f t="shared" si="31"/>
        <v>4.6981875659634236</v>
      </c>
      <c r="H209">
        <f t="shared" si="25"/>
        <v>6.2190687646998732E-3</v>
      </c>
      <c r="I209" t="str">
        <f t="shared" si="32"/>
        <v>2000</v>
      </c>
      <c r="J209">
        <f t="shared" si="26"/>
        <v>-0.1519830692197349</v>
      </c>
      <c r="K209">
        <f t="shared" si="27"/>
        <v>-7.5449217955461556E-2</v>
      </c>
      <c r="L209">
        <f t="shared" si="28"/>
        <v>0</v>
      </c>
      <c r="R209" s="10"/>
      <c r="W209" s="13"/>
      <c r="X209" s="10"/>
    </row>
    <row r="210" spans="1:24" x14ac:dyDescent="0.3">
      <c r="A210">
        <v>209</v>
      </c>
      <c r="B210" s="23" t="s">
        <v>225</v>
      </c>
      <c r="C210" s="24">
        <v>4.7539999999999996</v>
      </c>
      <c r="D210" s="24">
        <v>6.3509999999999997E-2</v>
      </c>
      <c r="E210" s="9">
        <f t="shared" si="29"/>
        <v>1.2628921905804111E-3</v>
      </c>
      <c r="F210">
        <f t="shared" si="30"/>
        <v>1.001263689974726</v>
      </c>
      <c r="G210">
        <f t="shared" si="31"/>
        <v>4.7039442971690528</v>
      </c>
      <c r="H210">
        <f t="shared" si="25"/>
        <v>6.2169377036376591E-3</v>
      </c>
      <c r="I210" t="str">
        <f t="shared" si="32"/>
        <v>2000</v>
      </c>
      <c r="J210">
        <f t="shared" si="26"/>
        <v>-0.15211715224634406</v>
      </c>
      <c r="K210">
        <f t="shared" si="27"/>
        <v>-8.1205949161090807E-2</v>
      </c>
      <c r="L210">
        <f t="shared" si="28"/>
        <v>0</v>
      </c>
      <c r="R210" s="10"/>
      <c r="W210" s="13"/>
      <c r="X210" s="10"/>
    </row>
    <row r="211" spans="1:24" x14ac:dyDescent="0.3">
      <c r="A211">
        <v>210</v>
      </c>
      <c r="B211" s="23" t="s">
        <v>226</v>
      </c>
      <c r="C211" s="24">
        <v>4.774</v>
      </c>
      <c r="D211" s="24">
        <v>6.3550000000000009E-2</v>
      </c>
      <c r="E211" s="9">
        <f t="shared" si="29"/>
        <v>4.1981589786362402E-3</v>
      </c>
      <c r="F211">
        <f t="shared" si="30"/>
        <v>1.0042069835927641</v>
      </c>
      <c r="G211">
        <f t="shared" si="31"/>
        <v>4.7237022221954001</v>
      </c>
      <c r="H211">
        <f t="shared" si="25"/>
        <v>5.9848765113631013E-3</v>
      </c>
      <c r="I211" t="str">
        <f t="shared" si="32"/>
        <v>2000</v>
      </c>
      <c r="J211">
        <f t="shared" si="26"/>
        <v>-0.14705412343068849</v>
      </c>
      <c r="K211">
        <f t="shared" si="27"/>
        <v>-0.10096387418743813</v>
      </c>
      <c r="L211">
        <f t="shared" si="28"/>
        <v>0</v>
      </c>
      <c r="R211" s="10"/>
      <c r="W211" s="13"/>
      <c r="X211" s="10"/>
    </row>
    <row r="212" spans="1:24" x14ac:dyDescent="0.3">
      <c r="A212">
        <v>211</v>
      </c>
      <c r="B212" s="23" t="s">
        <v>227</v>
      </c>
      <c r="C212" s="24">
        <v>4.7110000000000003</v>
      </c>
      <c r="D212" s="24">
        <v>6.3539999999999999E-2</v>
      </c>
      <c r="E212" s="9">
        <f t="shared" si="29"/>
        <v>-1.3284328198734282E-2</v>
      </c>
      <c r="F212">
        <f t="shared" si="30"/>
        <v>0.98680351906158359</v>
      </c>
      <c r="G212">
        <f t="shared" si="31"/>
        <v>4.6613737448112103</v>
      </c>
      <c r="H212">
        <f t="shared" si="25"/>
        <v>6.1787919921320643E-3</v>
      </c>
      <c r="I212" t="str">
        <f t="shared" si="32"/>
        <v>2000</v>
      </c>
      <c r="J212">
        <f t="shared" si="26"/>
        <v>-0.14981558736035921</v>
      </c>
      <c r="K212">
        <f t="shared" si="27"/>
        <v>-5.0301374999514259E-2</v>
      </c>
      <c r="L212">
        <f t="shared" si="28"/>
        <v>0</v>
      </c>
      <c r="R212" s="10"/>
      <c r="W212" s="13"/>
      <c r="X212" s="10"/>
    </row>
    <row r="213" spans="1:24" x14ac:dyDescent="0.3">
      <c r="A213">
        <v>212</v>
      </c>
      <c r="B213" s="23" t="s">
        <v>228</v>
      </c>
      <c r="C213" s="24">
        <v>4.7409999999999997</v>
      </c>
      <c r="D213" s="24">
        <v>6.3769999999999993E-2</v>
      </c>
      <c r="E213" s="9">
        <f t="shared" si="29"/>
        <v>6.3478842020769791E-3</v>
      </c>
      <c r="F213">
        <f t="shared" si="30"/>
        <v>1.0063680747187431</v>
      </c>
      <c r="G213">
        <f t="shared" si="31"/>
        <v>4.6908779006774273</v>
      </c>
      <c r="H213">
        <f t="shared" si="25"/>
        <v>6.1133729473782901E-3</v>
      </c>
      <c r="I213" t="str">
        <f t="shared" si="32"/>
        <v>2000</v>
      </c>
      <c r="J213">
        <f t="shared" si="26"/>
        <v>-0.14916760615321104</v>
      </c>
      <c r="K213">
        <f t="shared" si="27"/>
        <v>-9.4663359234553823E-2</v>
      </c>
      <c r="L213">
        <f t="shared" si="28"/>
        <v>0</v>
      </c>
      <c r="R213" s="10"/>
      <c r="W213" s="13"/>
      <c r="X213" s="10"/>
    </row>
    <row r="214" spans="1:24" x14ac:dyDescent="0.3">
      <c r="A214">
        <v>213</v>
      </c>
      <c r="B214" s="23" t="s">
        <v>229</v>
      </c>
      <c r="C214" s="24">
        <v>4.7610000000000001</v>
      </c>
      <c r="D214" s="24">
        <v>6.3700000000000007E-2</v>
      </c>
      <c r="E214" s="9">
        <f t="shared" si="29"/>
        <v>4.2096462924005778E-3</v>
      </c>
      <c r="F214">
        <f t="shared" si="30"/>
        <v>1.0042185192997259</v>
      </c>
      <c r="G214">
        <f t="shared" si="31"/>
        <v>4.7107214177300429</v>
      </c>
      <c r="H214">
        <f t="shared" si="25"/>
        <v>6.1801273243307512E-3</v>
      </c>
      <c r="I214" t="str">
        <f t="shared" si="32"/>
        <v>2000</v>
      </c>
      <c r="J214">
        <f t="shared" si="26"/>
        <v>-0.15143433157627523</v>
      </c>
      <c r="K214">
        <f t="shared" si="27"/>
        <v>-0.11734522410270287</v>
      </c>
      <c r="L214">
        <f t="shared" si="28"/>
        <v>0</v>
      </c>
      <c r="R214" s="10"/>
      <c r="W214" s="13"/>
      <c r="X214" s="10"/>
    </row>
    <row r="215" spans="1:24" x14ac:dyDescent="0.3">
      <c r="A215">
        <v>214</v>
      </c>
      <c r="B215" s="23" t="s">
        <v>230</v>
      </c>
      <c r="C215" s="24">
        <v>4.7210000000000001</v>
      </c>
      <c r="D215" s="24">
        <v>6.3899999999999998E-2</v>
      </c>
      <c r="E215" s="9">
        <f t="shared" si="29"/>
        <v>-8.4370886482320155E-3</v>
      </c>
      <c r="F215">
        <f t="shared" si="30"/>
        <v>0.99159840369670238</v>
      </c>
      <c r="G215">
        <f t="shared" si="31"/>
        <v>4.6709881358814265</v>
      </c>
      <c r="H215">
        <f t="shared" si="25"/>
        <v>6.2667448172946203E-3</v>
      </c>
      <c r="I215" t="str">
        <f t="shared" si="32"/>
        <v>2000</v>
      </c>
      <c r="J215">
        <f t="shared" si="26"/>
        <v>-0.15226156009653635</v>
      </c>
      <c r="K215">
        <f t="shared" si="27"/>
        <v>-9.2508236859980109E-2</v>
      </c>
      <c r="L215">
        <f t="shared" si="28"/>
        <v>0</v>
      </c>
      <c r="R215" s="10"/>
      <c r="W215" s="13"/>
      <c r="X215" s="10"/>
    </row>
    <row r="216" spans="1:24" x14ac:dyDescent="0.3">
      <c r="A216">
        <v>215</v>
      </c>
      <c r="B216" s="23" t="s">
        <v>231</v>
      </c>
      <c r="C216" s="24">
        <v>4.7389999999999999</v>
      </c>
      <c r="D216" s="24">
        <v>6.386E-2</v>
      </c>
      <c r="E216" s="9">
        <f t="shared" si="29"/>
        <v>3.8055014213015702E-3</v>
      </c>
      <c r="F216">
        <f t="shared" si="30"/>
        <v>1.0038127515356916</v>
      </c>
      <c r="G216">
        <f t="shared" si="31"/>
        <v>4.6888287118235876</v>
      </c>
      <c r="H216">
        <f t="shared" si="25"/>
        <v>6.1206027264927472E-3</v>
      </c>
      <c r="I216" t="str">
        <f t="shared" si="32"/>
        <v>2000</v>
      </c>
      <c r="J216">
        <f t="shared" si="26"/>
        <v>-0.14927877404931164</v>
      </c>
      <c r="K216">
        <f t="shared" si="27"/>
        <v>-0.1124651331728268</v>
      </c>
      <c r="L216">
        <f t="shared" si="28"/>
        <v>0</v>
      </c>
      <c r="R216" s="10"/>
      <c r="W216" s="13"/>
      <c r="X216" s="10"/>
    </row>
    <row r="217" spans="1:24" x14ac:dyDescent="0.3">
      <c r="A217">
        <v>216</v>
      </c>
      <c r="B217" s="23" t="s">
        <v>232</v>
      </c>
      <c r="C217" s="24">
        <v>4.7489999999999997</v>
      </c>
      <c r="D217" s="24">
        <v>6.3769999999999993E-2</v>
      </c>
      <c r="E217" s="9">
        <f t="shared" si="29"/>
        <v>2.1079265815335622E-3</v>
      </c>
      <c r="F217">
        <f t="shared" si="30"/>
        <v>1.0021101498206373</v>
      </c>
      <c r="G217">
        <f t="shared" si="31"/>
        <v>4.6987933242600928</v>
      </c>
      <c r="H217">
        <f t="shared" si="25"/>
        <v>6.1502964589040324E-3</v>
      </c>
      <c r="I217" t="str">
        <f t="shared" si="32"/>
        <v>2000</v>
      </c>
      <c r="J217">
        <f t="shared" si="26"/>
        <v>-0.15032177454978421</v>
      </c>
      <c r="K217">
        <f t="shared" si="27"/>
        <v>-0.12242974560933195</v>
      </c>
      <c r="L217">
        <f t="shared" si="28"/>
        <v>0</v>
      </c>
      <c r="R217" s="10"/>
      <c r="W217" s="13"/>
      <c r="X217" s="10"/>
    </row>
    <row r="218" spans="1:24" x14ac:dyDescent="0.3">
      <c r="A218">
        <v>217</v>
      </c>
      <c r="B218" s="23" t="s">
        <v>233</v>
      </c>
      <c r="C218" s="24">
        <v>4.7069999999999999</v>
      </c>
      <c r="D218" s="24">
        <v>6.3079999999999997E-2</v>
      </c>
      <c r="E218" s="9">
        <f t="shared" si="29"/>
        <v>-8.8833071479795279E-3</v>
      </c>
      <c r="F218">
        <f t="shared" si="30"/>
        <v>0.99115603284902087</v>
      </c>
      <c r="G218">
        <f t="shared" si="31"/>
        <v>4.6577729635435619</v>
      </c>
      <c r="H218">
        <f t="shared" si="25"/>
        <v>6.0497470156754656E-3</v>
      </c>
      <c r="I218" t="str">
        <f t="shared" si="32"/>
        <v>2000</v>
      </c>
      <c r="J218">
        <f t="shared" si="26"/>
        <v>-0.14657335549723674</v>
      </c>
      <c r="K218">
        <f t="shared" si="27"/>
        <v>-8.1409384892801029E-2</v>
      </c>
      <c r="L218">
        <f t="shared" si="28"/>
        <v>0</v>
      </c>
      <c r="R218" s="10"/>
      <c r="W218" s="13"/>
      <c r="X218" s="10"/>
    </row>
    <row r="219" spans="1:24" x14ac:dyDescent="0.3">
      <c r="A219">
        <v>218</v>
      </c>
      <c r="B219" s="23" t="s">
        <v>234</v>
      </c>
      <c r="C219" s="24">
        <v>4.6719999999999997</v>
      </c>
      <c r="D219" s="24">
        <v>6.3600000000000004E-2</v>
      </c>
      <c r="E219" s="9">
        <f t="shared" si="29"/>
        <v>-7.4635168930793057E-3</v>
      </c>
      <c r="F219">
        <f t="shared" si="30"/>
        <v>0.99256426598682812</v>
      </c>
      <c r="G219">
        <f t="shared" si="31"/>
        <v>4.622738348007962</v>
      </c>
      <c r="H219">
        <f t="shared" si="25"/>
        <v>6.127144883839801E-3</v>
      </c>
      <c r="I219" t="str">
        <f t="shared" si="32"/>
        <v>2000</v>
      </c>
      <c r="J219">
        <f t="shared" si="26"/>
        <v>-0.1473319588606441</v>
      </c>
      <c r="K219">
        <f t="shared" si="27"/>
        <v>-5.5325775128442167E-2</v>
      </c>
      <c r="L219">
        <f t="shared" si="28"/>
        <v>0</v>
      </c>
      <c r="R219" s="10"/>
      <c r="W219" s="13"/>
      <c r="X219" s="10"/>
    </row>
    <row r="220" spans="1:24" x14ac:dyDescent="0.3">
      <c r="A220">
        <v>219</v>
      </c>
      <c r="B220" s="23" t="s">
        <v>235</v>
      </c>
      <c r="C220" s="24">
        <v>4.6790000000000003</v>
      </c>
      <c r="D220" s="24">
        <v>6.293E-2</v>
      </c>
      <c r="E220" s="9">
        <f t="shared" si="29"/>
        <v>1.4971663581534809E-3</v>
      </c>
      <c r="F220">
        <f t="shared" si="30"/>
        <v>1.0014982876712331</v>
      </c>
      <c r="G220">
        <f t="shared" si="31"/>
        <v>4.6301815479548187</v>
      </c>
      <c r="H220">
        <f t="shared" si="25"/>
        <v>6.1283854399107442E-3</v>
      </c>
      <c r="I220" t="str">
        <f t="shared" si="32"/>
        <v>2000</v>
      </c>
      <c r="J220">
        <f t="shared" si="26"/>
        <v>-0.14759906032167439</v>
      </c>
      <c r="K220">
        <f t="shared" si="27"/>
        <v>-6.2768975075298883E-2</v>
      </c>
      <c r="L220">
        <f t="shared" si="28"/>
        <v>0</v>
      </c>
      <c r="R220" s="10"/>
      <c r="W220" s="13"/>
      <c r="X220" s="10"/>
    </row>
    <row r="221" spans="1:24" x14ac:dyDescent="0.3">
      <c r="A221">
        <v>220</v>
      </c>
      <c r="B221" s="23" t="s">
        <v>236</v>
      </c>
      <c r="C221" s="24">
        <v>4.6719999999999997</v>
      </c>
      <c r="D221" s="24">
        <v>6.3550000000000009E-2</v>
      </c>
      <c r="E221" s="9">
        <f t="shared" si="29"/>
        <v>-1.497166358153459E-3</v>
      </c>
      <c r="F221">
        <f t="shared" si="30"/>
        <v>0.99850395383628965</v>
      </c>
      <c r="G221">
        <f t="shared" si="31"/>
        <v>4.6227768709880408</v>
      </c>
      <c r="H221">
        <f t="shared" si="25"/>
        <v>6.0101673593475216E-3</v>
      </c>
      <c r="I221" t="str">
        <f t="shared" si="32"/>
        <v>2000</v>
      </c>
      <c r="J221">
        <f t="shared" si="26"/>
        <v>-0.14452034773655886</v>
      </c>
      <c r="K221">
        <f t="shared" si="27"/>
        <v>-5.5364298108520948E-2</v>
      </c>
      <c r="L221">
        <f t="shared" si="28"/>
        <v>0</v>
      </c>
      <c r="R221" s="10"/>
      <c r="W221" s="13"/>
      <c r="X221" s="10"/>
    </row>
    <row r="222" spans="1:24" x14ac:dyDescent="0.3">
      <c r="A222">
        <v>221</v>
      </c>
      <c r="B222" s="23" t="s">
        <v>237</v>
      </c>
      <c r="C222" s="24">
        <v>4.66</v>
      </c>
      <c r="D222" s="24">
        <v>6.3329999999999997E-2</v>
      </c>
      <c r="E222" s="9">
        <f t="shared" si="29"/>
        <v>-2.5717973883713535E-3</v>
      </c>
      <c r="F222">
        <f t="shared" si="30"/>
        <v>0.99743150684931514</v>
      </c>
      <c r="G222">
        <f t="shared" si="31"/>
        <v>4.611072369811696</v>
      </c>
      <c r="H222">
        <f t="shared" si="25"/>
        <v>5.9530426132752019E-3</v>
      </c>
      <c r="I222" t="str">
        <f t="shared" si="32"/>
        <v>2000</v>
      </c>
      <c r="J222">
        <f t="shared" si="26"/>
        <v>-0.14278429132990153</v>
      </c>
      <c r="K222">
        <f t="shared" si="27"/>
        <v>-4.3659796932176143E-2</v>
      </c>
      <c r="L222">
        <f t="shared" si="28"/>
        <v>0</v>
      </c>
      <c r="R222" s="10"/>
      <c r="W222" s="13"/>
      <c r="X222" s="10"/>
    </row>
    <row r="223" spans="1:24" x14ac:dyDescent="0.3">
      <c r="A223">
        <v>222</v>
      </c>
      <c r="B223" s="23" t="s">
        <v>238</v>
      </c>
      <c r="C223" s="24">
        <v>4.6449999999999996</v>
      </c>
      <c r="D223" s="24">
        <v>6.3350000000000004E-2</v>
      </c>
      <c r="E223" s="9">
        <f t="shared" si="29"/>
        <v>-3.2240758717527879E-3</v>
      </c>
      <c r="F223">
        <f t="shared" si="30"/>
        <v>0.99678111587982821</v>
      </c>
      <c r="G223">
        <f t="shared" si="31"/>
        <v>4.5962145414428734</v>
      </c>
      <c r="H223">
        <f t="shared" si="25"/>
        <v>5.959903037242217E-3</v>
      </c>
      <c r="I223" t="str">
        <f t="shared" si="32"/>
        <v>2000</v>
      </c>
      <c r="J223">
        <f t="shared" si="26"/>
        <v>-0.14248822853879667</v>
      </c>
      <c r="K223">
        <f t="shared" si="27"/>
        <v>-2.8801968563353597E-2</v>
      </c>
      <c r="L223">
        <f t="shared" si="28"/>
        <v>0</v>
      </c>
      <c r="R223" s="10"/>
      <c r="W223" s="13"/>
      <c r="X223" s="10"/>
    </row>
    <row r="224" spans="1:24" x14ac:dyDescent="0.3">
      <c r="A224">
        <v>223</v>
      </c>
      <c r="B224" s="23" t="s">
        <v>239</v>
      </c>
      <c r="C224" s="24">
        <v>4.6420000000000003</v>
      </c>
      <c r="D224" s="24">
        <v>6.318E-2</v>
      </c>
      <c r="E224" s="9">
        <f t="shared" si="29"/>
        <v>-6.460644135563463E-4</v>
      </c>
      <c r="F224">
        <f t="shared" si="30"/>
        <v>0.99935414424111968</v>
      </c>
      <c r="G224">
        <f t="shared" si="31"/>
        <v>4.5933761936273401</v>
      </c>
      <c r="H224">
        <f t="shared" si="25"/>
        <v>5.9503379319999919E-3</v>
      </c>
      <c r="I224" t="str">
        <f t="shared" si="32"/>
        <v>2000</v>
      </c>
      <c r="J224">
        <f t="shared" si="26"/>
        <v>-0.14217169681426498</v>
      </c>
      <c r="K224">
        <f t="shared" si="27"/>
        <v>-2.5963620747820215E-2</v>
      </c>
      <c r="L224">
        <f t="shared" si="28"/>
        <v>0</v>
      </c>
      <c r="R224" s="10"/>
      <c r="W224" s="13"/>
      <c r="X224" s="10"/>
    </row>
    <row r="225" spans="1:24" x14ac:dyDescent="0.3">
      <c r="A225">
        <v>224</v>
      </c>
      <c r="B225" s="23" t="s">
        <v>240</v>
      </c>
      <c r="C225" s="24">
        <v>4.6269999999999998</v>
      </c>
      <c r="D225" s="24">
        <v>6.3250000000000001E-2</v>
      </c>
      <c r="E225" s="9">
        <f t="shared" si="29"/>
        <v>-3.2365979273828271E-3</v>
      </c>
      <c r="F225">
        <f t="shared" si="30"/>
        <v>0.99676863420939243</v>
      </c>
      <c r="G225">
        <f t="shared" si="31"/>
        <v>4.5784798990214464</v>
      </c>
      <c r="H225">
        <f t="shared" ref="H225:H288" si="33">SQRT(_xlfn.VAR.S(E196:E225))</f>
        <v>5.7376906501333015E-3</v>
      </c>
      <c r="I225" t="str">
        <f t="shared" si="32"/>
        <v>2000</v>
      </c>
      <c r="J225">
        <f t="shared" si="26"/>
        <v>-0.13664632048771402</v>
      </c>
      <c r="K225">
        <f t="shared" si="27"/>
        <v>-1.1067326141926515E-2</v>
      </c>
      <c r="L225">
        <f t="shared" si="28"/>
        <v>0</v>
      </c>
      <c r="R225" s="10"/>
      <c r="W225" s="13"/>
      <c r="X225" s="10"/>
    </row>
    <row r="226" spans="1:24" x14ac:dyDescent="0.3">
      <c r="A226">
        <v>225</v>
      </c>
      <c r="B226" s="23" t="s">
        <v>241</v>
      </c>
      <c r="C226" s="24">
        <v>4.625</v>
      </c>
      <c r="D226" s="24">
        <v>6.343E-2</v>
      </c>
      <c r="E226" s="9">
        <f t="shared" si="29"/>
        <v>-4.3233896047397942E-4</v>
      </c>
      <c r="F226">
        <f t="shared" si="30"/>
        <v>0.99956775448454727</v>
      </c>
      <c r="G226">
        <f t="shared" si="31"/>
        <v>4.5763635786507608</v>
      </c>
      <c r="H226">
        <f t="shared" si="33"/>
        <v>5.5519335834891019E-3</v>
      </c>
      <c r="I226" t="str">
        <f t="shared" si="32"/>
        <v>2000</v>
      </c>
      <c r="J226">
        <f t="shared" ref="J226:J289" si="34">-G226*$P$3*$Q$3*H226</f>
        <v>-0.13216129433154838</v>
      </c>
      <c r="K226">
        <f t="shared" ref="K226:K289" si="35">+MIN(G227-G226,G228-G226,G229-G226,G230-G226,G231-G226,G232-G226,G233-G226,G234-G226,G235-G226,G236-G226)</f>
        <v>-8.9510057712409719E-3</v>
      </c>
      <c r="L226">
        <f t="shared" ref="L226:L289" si="36">+IF(K226&lt;J226,1,0)</f>
        <v>0</v>
      </c>
      <c r="R226" s="10"/>
      <c r="W226" s="13"/>
      <c r="X226" s="10"/>
    </row>
    <row r="227" spans="1:24" x14ac:dyDescent="0.3">
      <c r="A227">
        <v>226</v>
      </c>
      <c r="B227" s="23" t="s">
        <v>242</v>
      </c>
      <c r="C227" s="24">
        <v>4.6950000000000003</v>
      </c>
      <c r="D227" s="24">
        <v>6.318E-2</v>
      </c>
      <c r="E227" s="9">
        <f t="shared" si="29"/>
        <v>1.5021741695837781E-2</v>
      </c>
      <c r="F227">
        <f t="shared" si="30"/>
        <v>1.0151351351351352</v>
      </c>
      <c r="G227">
        <f t="shared" si="31"/>
        <v>4.6458210316846964</v>
      </c>
      <c r="H227">
        <f t="shared" si="33"/>
        <v>5.9196997102590222E-3</v>
      </c>
      <c r="I227" t="str">
        <f t="shared" si="32"/>
        <v>2000</v>
      </c>
      <c r="J227">
        <f t="shared" si="34"/>
        <v>-0.14305454258883601</v>
      </c>
      <c r="K227">
        <f t="shared" si="35"/>
        <v>-7.8408458805176551E-2</v>
      </c>
      <c r="L227">
        <f t="shared" si="36"/>
        <v>0</v>
      </c>
      <c r="R227" s="10"/>
      <c r="W227" s="13"/>
      <c r="X227" s="10"/>
    </row>
    <row r="228" spans="1:24" x14ac:dyDescent="0.3">
      <c r="A228">
        <v>227</v>
      </c>
      <c r="B228" s="23" t="s">
        <v>243</v>
      </c>
      <c r="C228" s="24">
        <v>4.6980000000000004</v>
      </c>
      <c r="D228" s="24">
        <v>6.2719999999999998E-2</v>
      </c>
      <c r="E228" s="9">
        <f t="shared" si="29"/>
        <v>6.3877357649476125E-4</v>
      </c>
      <c r="F228">
        <f t="shared" si="30"/>
        <v>1.0006389776357827</v>
      </c>
      <c r="G228">
        <f t="shared" si="31"/>
        <v>4.6491460282896533</v>
      </c>
      <c r="H228">
        <f t="shared" si="33"/>
        <v>5.7992963616089518E-3</v>
      </c>
      <c r="I228" t="str">
        <f t="shared" si="32"/>
        <v>2000</v>
      </c>
      <c r="J228">
        <f t="shared" si="34"/>
        <v>-0.1402451951625347</v>
      </c>
      <c r="K228">
        <f t="shared" si="35"/>
        <v>-8.1733455410133438E-2</v>
      </c>
      <c r="L228">
        <f t="shared" si="36"/>
        <v>0</v>
      </c>
      <c r="R228" s="10"/>
      <c r="W228" s="13"/>
      <c r="X228" s="10"/>
    </row>
    <row r="229" spans="1:24" x14ac:dyDescent="0.3">
      <c r="A229">
        <v>228</v>
      </c>
      <c r="B229" s="23" t="s">
        <v>244</v>
      </c>
      <c r="C229" s="24">
        <v>4.6150000000000002</v>
      </c>
      <c r="D229" s="24">
        <v>6.2190000000000002E-2</v>
      </c>
      <c r="E229" s="9">
        <f t="shared" si="29"/>
        <v>-1.7825018281905584E-2</v>
      </c>
      <c r="F229">
        <f t="shared" si="30"/>
        <v>0.98233290762026393</v>
      </c>
      <c r="G229">
        <f t="shared" si="31"/>
        <v>4.5674125728795198</v>
      </c>
      <c r="H229">
        <f t="shared" si="33"/>
        <v>6.5335602010660066E-3</v>
      </c>
      <c r="I229" t="str">
        <f t="shared" si="32"/>
        <v>2000</v>
      </c>
      <c r="J229">
        <f t="shared" si="34"/>
        <v>-0.15522427524301829</v>
      </c>
      <c r="K229">
        <f t="shared" si="35"/>
        <v>9.2750575359348275E-3</v>
      </c>
      <c r="L229">
        <f t="shared" si="36"/>
        <v>0</v>
      </c>
      <c r="R229" s="10"/>
      <c r="W229" s="13"/>
      <c r="X229" s="10"/>
    </row>
    <row r="230" spans="1:24" x14ac:dyDescent="0.3">
      <c r="A230">
        <v>229</v>
      </c>
      <c r="B230" s="23" t="s">
        <v>245</v>
      </c>
      <c r="C230" s="24">
        <v>4.6740000000000004</v>
      </c>
      <c r="D230" s="24">
        <v>6.207E-2</v>
      </c>
      <c r="E230" s="9">
        <f t="shared" si="29"/>
        <v>1.2703368161850749E-2</v>
      </c>
      <c r="F230">
        <f t="shared" si="30"/>
        <v>1.0127843986998917</v>
      </c>
      <c r="G230">
        <f t="shared" si="31"/>
        <v>4.6258967132472009</v>
      </c>
      <c r="H230">
        <f t="shared" si="33"/>
        <v>6.9501847729336996E-3</v>
      </c>
      <c r="I230" t="str">
        <f t="shared" si="32"/>
        <v>2000</v>
      </c>
      <c r="J230">
        <f t="shared" si="34"/>
        <v>-0.16723677455320221</v>
      </c>
      <c r="K230">
        <f t="shared" si="35"/>
        <v>-7.387518443508867E-2</v>
      </c>
      <c r="L230">
        <f t="shared" si="36"/>
        <v>0</v>
      </c>
      <c r="R230" s="10"/>
      <c r="W230" s="13"/>
      <c r="X230" s="10"/>
    </row>
    <row r="231" spans="1:24" x14ac:dyDescent="0.3">
      <c r="A231">
        <v>230</v>
      </c>
      <c r="B231" s="23" t="s">
        <v>246</v>
      </c>
      <c r="C231" s="24">
        <v>4.6399999999999997</v>
      </c>
      <c r="D231" s="24">
        <v>6.2089999999999999E-2</v>
      </c>
      <c r="E231" s="9">
        <f t="shared" si="29"/>
        <v>-7.3008698785024207E-3</v>
      </c>
      <c r="F231">
        <f t="shared" si="30"/>
        <v>0.99272571673085142</v>
      </c>
      <c r="G231">
        <f t="shared" si="31"/>
        <v>4.5922313227179625</v>
      </c>
      <c r="H231">
        <f t="shared" si="33"/>
        <v>7.0093532735360578E-3</v>
      </c>
      <c r="I231" t="str">
        <f t="shared" si="32"/>
        <v>2000</v>
      </c>
      <c r="J231">
        <f t="shared" si="34"/>
        <v>-0.16743305681779638</v>
      </c>
      <c r="K231">
        <f t="shared" si="35"/>
        <v>-7.4679107068543971E-2</v>
      </c>
      <c r="L231">
        <f t="shared" si="36"/>
        <v>0</v>
      </c>
      <c r="R231" s="10"/>
      <c r="W231" s="13"/>
      <c r="X231" s="10"/>
    </row>
    <row r="232" spans="1:24" x14ac:dyDescent="0.3">
      <c r="A232">
        <v>231</v>
      </c>
      <c r="B232" s="23" t="s">
        <v>247</v>
      </c>
      <c r="C232" s="24">
        <v>4.7140000000000004</v>
      </c>
      <c r="D232" s="24">
        <v>6.1559999999999997E-2</v>
      </c>
      <c r="E232" s="9">
        <f t="shared" si="29"/>
        <v>1.5822438275775546E-2</v>
      </c>
      <c r="F232">
        <f t="shared" si="30"/>
        <v>1.015948275862069</v>
      </c>
      <c r="G232">
        <f t="shared" si="31"/>
        <v>4.6658816293494798</v>
      </c>
      <c r="H232">
        <f t="shared" si="33"/>
        <v>7.648732390276608E-3</v>
      </c>
      <c r="I232" t="str">
        <f t="shared" si="32"/>
        <v>2000</v>
      </c>
      <c r="J232">
        <f t="shared" si="34"/>
        <v>-0.18563620597023964</v>
      </c>
      <c r="K232">
        <f t="shared" si="35"/>
        <v>-0.14832941370006125</v>
      </c>
      <c r="L232">
        <f t="shared" si="36"/>
        <v>0</v>
      </c>
      <c r="R232" s="10"/>
      <c r="W232" s="13"/>
      <c r="X232" s="10"/>
    </row>
    <row r="233" spans="1:24" x14ac:dyDescent="0.3">
      <c r="A233">
        <v>232</v>
      </c>
      <c r="B233" s="23" t="s">
        <v>248</v>
      </c>
      <c r="C233" s="24">
        <v>4.7039999999999997</v>
      </c>
      <c r="D233" s="24">
        <v>6.0839999999999998E-2</v>
      </c>
      <c r="E233" s="9">
        <f t="shared" si="29"/>
        <v>-2.1235939176137025E-3</v>
      </c>
      <c r="F233">
        <f t="shared" si="30"/>
        <v>0.99787865931268549</v>
      </c>
      <c r="G233">
        <f t="shared" si="31"/>
        <v>4.6565424563759477</v>
      </c>
      <c r="H233">
        <f t="shared" si="33"/>
        <v>7.6509329651298849E-3</v>
      </c>
      <c r="I233" t="str">
        <f t="shared" si="32"/>
        <v>2000</v>
      </c>
      <c r="J233">
        <f t="shared" si="34"/>
        <v>-0.18531794022957096</v>
      </c>
      <c r="K233">
        <f t="shared" si="35"/>
        <v>-0.1389902407265291</v>
      </c>
      <c r="L233">
        <f t="shared" si="36"/>
        <v>0</v>
      </c>
      <c r="R233" s="10"/>
      <c r="W233" s="13"/>
      <c r="X233" s="10"/>
    </row>
    <row r="234" spans="1:24" x14ac:dyDescent="0.3">
      <c r="A234">
        <v>233</v>
      </c>
      <c r="B234" s="23" t="s">
        <v>249</v>
      </c>
      <c r="C234" s="24">
        <v>4.7539999999999996</v>
      </c>
      <c r="D234" s="24">
        <v>6.0830000000000002E-2</v>
      </c>
      <c r="E234" s="9">
        <f t="shared" si="29"/>
        <v>1.057315834167641E-2</v>
      </c>
      <c r="F234">
        <f t="shared" si="30"/>
        <v>1.0106292517006803</v>
      </c>
      <c r="G234">
        <f t="shared" si="31"/>
        <v>4.7060458616029051</v>
      </c>
      <c r="H234">
        <f t="shared" si="33"/>
        <v>7.7772518874581129E-3</v>
      </c>
      <c r="I234" t="str">
        <f t="shared" si="32"/>
        <v>2000</v>
      </c>
      <c r="J234">
        <f t="shared" si="34"/>
        <v>-0.19038021842919434</v>
      </c>
      <c r="K234">
        <f t="shared" si="35"/>
        <v>-0.1884936459534865</v>
      </c>
      <c r="L234">
        <f t="shared" si="36"/>
        <v>0</v>
      </c>
      <c r="R234" s="10"/>
      <c r="W234" s="13"/>
      <c r="X234" s="10"/>
    </row>
    <row r="235" spans="1:24" x14ac:dyDescent="0.3">
      <c r="A235">
        <v>234</v>
      </c>
      <c r="B235" s="23" t="s">
        <v>250</v>
      </c>
      <c r="C235" s="24">
        <v>4.7240000000000002</v>
      </c>
      <c r="D235" s="24">
        <v>6.0919999999999995E-2</v>
      </c>
      <c r="E235" s="9">
        <f t="shared" si="29"/>
        <v>-6.3304706028861901E-3</v>
      </c>
      <c r="F235">
        <f t="shared" si="30"/>
        <v>0.99368952461085414</v>
      </c>
      <c r="G235">
        <f t="shared" si="31"/>
        <v>4.6762783303120292</v>
      </c>
      <c r="H235">
        <f t="shared" si="33"/>
        <v>7.8345614775680444E-3</v>
      </c>
      <c r="I235" t="str">
        <f t="shared" si="32"/>
        <v>2000</v>
      </c>
      <c r="J235">
        <f t="shared" si="34"/>
        <v>-0.19057000514872574</v>
      </c>
      <c r="K235">
        <f t="shared" si="35"/>
        <v>-0.15872611466261066</v>
      </c>
      <c r="L235">
        <f t="shared" si="36"/>
        <v>0</v>
      </c>
      <c r="R235" s="10"/>
      <c r="W235" s="13"/>
      <c r="X235" s="10"/>
    </row>
    <row r="236" spans="1:24" x14ac:dyDescent="0.3">
      <c r="A236">
        <v>235</v>
      </c>
      <c r="B236" s="23" t="s">
        <v>251</v>
      </c>
      <c r="C236" s="24">
        <v>4.6479999999999997</v>
      </c>
      <c r="D236" s="24">
        <v>6.0739999999999995E-2</v>
      </c>
      <c r="E236" s="9">
        <f t="shared" si="29"/>
        <v>-1.6218878785505923E-2</v>
      </c>
      <c r="F236">
        <f t="shared" si="30"/>
        <v>0.98391193903471619</v>
      </c>
      <c r="G236">
        <f t="shared" si="31"/>
        <v>4.6011841128962088</v>
      </c>
      <c r="H236">
        <f t="shared" si="33"/>
        <v>8.2577373440394924E-3</v>
      </c>
      <c r="I236" t="str">
        <f t="shared" si="32"/>
        <v>2000</v>
      </c>
      <c r="J236">
        <f t="shared" si="34"/>
        <v>-0.19763787568698599</v>
      </c>
      <c r="K236">
        <f t="shared" si="35"/>
        <v>-8.363189724679021E-2</v>
      </c>
      <c r="L236">
        <f t="shared" si="36"/>
        <v>0</v>
      </c>
      <c r="R236" s="10"/>
      <c r="W236" s="13"/>
      <c r="X236" s="10"/>
    </row>
    <row r="237" spans="1:24" x14ac:dyDescent="0.3">
      <c r="A237">
        <v>236</v>
      </c>
      <c r="B237" s="23" t="s">
        <v>252</v>
      </c>
      <c r="C237" s="24">
        <v>4.6559999999999997</v>
      </c>
      <c r="D237" s="24">
        <v>6.0679999999999998E-2</v>
      </c>
      <c r="E237" s="9">
        <f t="shared" si="29"/>
        <v>1.719690879526679E-3</v>
      </c>
      <c r="F237">
        <f t="shared" si="30"/>
        <v>1.0017211703958693</v>
      </c>
      <c r="G237">
        <f t="shared" si="31"/>
        <v>4.6091496260430729</v>
      </c>
      <c r="H237">
        <f t="shared" si="33"/>
        <v>8.1872481972288646E-3</v>
      </c>
      <c r="I237" t="str">
        <f t="shared" si="32"/>
        <v>2000</v>
      </c>
      <c r="J237">
        <f t="shared" si="34"/>
        <v>-0.19629004006093848</v>
      </c>
      <c r="K237">
        <f t="shared" si="35"/>
        <v>-9.1597410393654322E-2</v>
      </c>
      <c r="L237">
        <f t="shared" si="36"/>
        <v>0</v>
      </c>
      <c r="R237" s="10"/>
      <c r="W237" s="13"/>
      <c r="X237" s="10"/>
    </row>
    <row r="238" spans="1:24" x14ac:dyDescent="0.3">
      <c r="A238">
        <v>237</v>
      </c>
      <c r="B238" s="23" t="s">
        <v>253</v>
      </c>
      <c r="C238" s="24">
        <v>4.66</v>
      </c>
      <c r="D238" s="24">
        <v>6.0629999999999996E-2</v>
      </c>
      <c r="E238" s="9">
        <f t="shared" si="29"/>
        <v>8.5873770841780449E-4</v>
      </c>
      <c r="F238">
        <f t="shared" si="30"/>
        <v>1.0008591065292096</v>
      </c>
      <c r="G238">
        <f t="shared" si="31"/>
        <v>4.6131478193192272</v>
      </c>
      <c r="H238">
        <f t="shared" si="33"/>
        <v>8.1621111833898932E-3</v>
      </c>
      <c r="I238" t="str">
        <f t="shared" si="32"/>
        <v>2000</v>
      </c>
      <c r="J238">
        <f t="shared" si="34"/>
        <v>-0.19585712624670881</v>
      </c>
      <c r="K238">
        <f t="shared" si="35"/>
        <v>-9.5595603669808682E-2</v>
      </c>
      <c r="L238">
        <f t="shared" si="36"/>
        <v>0</v>
      </c>
      <c r="R238" s="10"/>
      <c r="W238" s="13"/>
      <c r="X238" s="10"/>
    </row>
    <row r="239" spans="1:24" x14ac:dyDescent="0.3">
      <c r="A239">
        <v>238</v>
      </c>
      <c r="B239" s="23" t="s">
        <v>254</v>
      </c>
      <c r="C239" s="24">
        <v>4.6230000000000002</v>
      </c>
      <c r="D239" s="24">
        <v>6.0410000000000005E-2</v>
      </c>
      <c r="E239" s="9">
        <f t="shared" si="29"/>
        <v>-7.9716031314661338E-3</v>
      </c>
      <c r="F239">
        <f t="shared" si="30"/>
        <v>0.99206008583690986</v>
      </c>
      <c r="G239">
        <f t="shared" si="31"/>
        <v>4.5766876304154547</v>
      </c>
      <c r="H239">
        <f t="shared" si="33"/>
        <v>8.2687002079685663E-3</v>
      </c>
      <c r="I239" t="str">
        <f t="shared" si="32"/>
        <v>2000</v>
      </c>
      <c r="J239">
        <f t="shared" si="34"/>
        <v>-0.19684664570988661</v>
      </c>
      <c r="K239">
        <f t="shared" si="35"/>
        <v>-5.9135414766036121E-2</v>
      </c>
      <c r="L239">
        <f t="shared" si="36"/>
        <v>0</v>
      </c>
      <c r="R239" s="10"/>
      <c r="W239" s="13"/>
      <c r="X239" s="10"/>
    </row>
    <row r="240" spans="1:24" x14ac:dyDescent="0.3">
      <c r="A240">
        <v>239</v>
      </c>
      <c r="B240" s="23" t="s">
        <v>255</v>
      </c>
      <c r="C240" s="24">
        <v>4.5979999999999999</v>
      </c>
      <c r="D240" s="24">
        <v>6.0299999999999999E-2</v>
      </c>
      <c r="E240" s="9">
        <f t="shared" si="29"/>
        <v>-5.4224186650986515E-3</v>
      </c>
      <c r="F240">
        <f t="shared" si="30"/>
        <v>0.99459225611075053</v>
      </c>
      <c r="G240">
        <f t="shared" si="31"/>
        <v>4.5520215288121122</v>
      </c>
      <c r="H240">
        <f t="shared" si="33"/>
        <v>8.2987283268052565E-3</v>
      </c>
      <c r="I240" t="str">
        <f t="shared" si="32"/>
        <v>2000</v>
      </c>
      <c r="J240">
        <f t="shared" si="34"/>
        <v>-0.19649674265649936</v>
      </c>
      <c r="K240">
        <f t="shared" si="35"/>
        <v>-4.9191650544497811E-2</v>
      </c>
      <c r="L240">
        <f t="shared" si="36"/>
        <v>0</v>
      </c>
      <c r="R240" s="10"/>
      <c r="W240" s="13"/>
      <c r="X240" s="10"/>
    </row>
    <row r="241" spans="1:24" x14ac:dyDescent="0.3">
      <c r="A241">
        <v>240</v>
      </c>
      <c r="B241" s="23" t="s">
        <v>256</v>
      </c>
      <c r="C241" s="24">
        <v>4.5629999999999997</v>
      </c>
      <c r="D241" s="24">
        <v>6.0060000000000002E-2</v>
      </c>
      <c r="E241" s="9">
        <f t="shared" si="29"/>
        <v>-7.6411243957243561E-3</v>
      </c>
      <c r="F241">
        <f t="shared" si="30"/>
        <v>0.99238799478033923</v>
      </c>
      <c r="G241">
        <f t="shared" si="31"/>
        <v>4.5175522156494186</v>
      </c>
      <c r="H241">
        <f t="shared" si="33"/>
        <v>8.318971570232047E-3</v>
      </c>
      <c r="I241" t="str">
        <f t="shared" si="32"/>
        <v>2000</v>
      </c>
      <c r="J241">
        <f t="shared" si="34"/>
        <v>-0.19548449726110331</v>
      </c>
      <c r="K241">
        <f t="shared" si="35"/>
        <v>-6.9671665948919603E-2</v>
      </c>
      <c r="L241">
        <f t="shared" si="36"/>
        <v>0</v>
      </c>
      <c r="R241" s="10"/>
      <c r="W241" s="13"/>
      <c r="X241" s="10"/>
    </row>
    <row r="242" spans="1:24" x14ac:dyDescent="0.3">
      <c r="A242">
        <v>241</v>
      </c>
      <c r="B242" s="23" t="s">
        <v>257</v>
      </c>
      <c r="C242" s="24">
        <v>4.5750000000000002</v>
      </c>
      <c r="D242" s="24">
        <v>5.9370000000000006E-2</v>
      </c>
      <c r="E242" s="9">
        <f t="shared" si="29"/>
        <v>2.6263967822193041E-3</v>
      </c>
      <c r="F242">
        <f t="shared" si="30"/>
        <v>1.0026298487836951</v>
      </c>
      <c r="G242">
        <f t="shared" si="31"/>
        <v>4.5299536095609527</v>
      </c>
      <c r="H242">
        <f t="shared" si="33"/>
        <v>8.0448920700617876E-3</v>
      </c>
      <c r="I242" t="str">
        <f t="shared" si="32"/>
        <v>2000</v>
      </c>
      <c r="J242">
        <f t="shared" si="34"/>
        <v>-0.1895629580683855</v>
      </c>
      <c r="K242">
        <f t="shared" si="35"/>
        <v>-8.2073059860453768E-2</v>
      </c>
      <c r="L242">
        <f t="shared" si="36"/>
        <v>0</v>
      </c>
      <c r="R242" s="10"/>
      <c r="W242" s="13"/>
      <c r="X242" s="10"/>
    </row>
    <row r="243" spans="1:24" x14ac:dyDescent="0.3">
      <c r="A243">
        <v>242</v>
      </c>
      <c r="B243" s="23" t="s">
        <v>258</v>
      </c>
      <c r="C243" s="24">
        <v>4.585</v>
      </c>
      <c r="D243" s="24">
        <v>5.917E-2</v>
      </c>
      <c r="E243" s="9">
        <f t="shared" si="29"/>
        <v>2.1834069809435813E-3</v>
      </c>
      <c r="F243">
        <f t="shared" si="30"/>
        <v>1.0021857923497268</v>
      </c>
      <c r="G243">
        <f t="shared" si="31"/>
        <v>4.540006478532435</v>
      </c>
      <c r="H243">
        <f t="shared" si="33"/>
        <v>7.9495154760753899E-3</v>
      </c>
      <c r="I243" t="str">
        <f t="shared" si="32"/>
        <v>2000</v>
      </c>
      <c r="J243">
        <f t="shared" si="34"/>
        <v>-0.1877312761368983</v>
      </c>
      <c r="K243">
        <f t="shared" si="35"/>
        <v>-9.2125928831936044E-2</v>
      </c>
      <c r="L243">
        <f t="shared" si="36"/>
        <v>0</v>
      </c>
      <c r="R243" s="10"/>
      <c r="W243" s="13"/>
      <c r="X243" s="10"/>
    </row>
    <row r="244" spans="1:24" x14ac:dyDescent="0.3">
      <c r="A244">
        <v>243</v>
      </c>
      <c r="B244" s="23" t="s">
        <v>259</v>
      </c>
      <c r="C244" s="24">
        <v>4.5960000000000001</v>
      </c>
      <c r="D244" s="24">
        <v>5.7489999999999999E-2</v>
      </c>
      <c r="E244" s="9">
        <f t="shared" si="29"/>
        <v>2.3962542780810898E-3</v>
      </c>
      <c r="F244">
        <f t="shared" si="30"/>
        <v>1.0023991275899673</v>
      </c>
      <c r="G244">
        <f t="shared" si="31"/>
        <v>4.5521729633349191</v>
      </c>
      <c r="H244">
        <f t="shared" si="33"/>
        <v>7.9144467725807636E-3</v>
      </c>
      <c r="I244" t="str">
        <f t="shared" si="32"/>
        <v>2000</v>
      </c>
      <c r="J244">
        <f t="shared" si="34"/>
        <v>-0.18740398359017199</v>
      </c>
      <c r="K244">
        <f t="shared" si="35"/>
        <v>-0.1042924136344201</v>
      </c>
      <c r="L244">
        <f t="shared" si="36"/>
        <v>0</v>
      </c>
      <c r="R244" s="10"/>
      <c r="W244" s="13"/>
      <c r="X244" s="10"/>
    </row>
    <row r="245" spans="1:24" x14ac:dyDescent="0.3">
      <c r="A245">
        <v>244</v>
      </c>
      <c r="B245" s="23" t="s">
        <v>260</v>
      </c>
      <c r="C245" s="24">
        <v>4.5990000000000002</v>
      </c>
      <c r="D245" s="24">
        <v>5.4349999999999996E-2</v>
      </c>
      <c r="E245" s="9">
        <f t="shared" si="29"/>
        <v>6.525285712774368E-4</v>
      </c>
      <c r="F245">
        <f t="shared" si="30"/>
        <v>1.0006527415143602</v>
      </c>
      <c r="G245">
        <f t="shared" si="31"/>
        <v>4.5575288383733072</v>
      </c>
      <c r="H245">
        <f t="shared" si="33"/>
        <v>7.8000362613659651E-3</v>
      </c>
      <c r="I245" t="str">
        <f t="shared" si="32"/>
        <v>2000</v>
      </c>
      <c r="J245">
        <f t="shared" si="34"/>
        <v>-0.18491219233856881</v>
      </c>
      <c r="K245">
        <f t="shared" si="35"/>
        <v>-0.10964828867280829</v>
      </c>
      <c r="L245">
        <f t="shared" si="36"/>
        <v>0</v>
      </c>
      <c r="R245" s="10"/>
      <c r="W245" s="13"/>
      <c r="X245" s="10"/>
    </row>
    <row r="246" spans="1:24" x14ac:dyDescent="0.3">
      <c r="A246">
        <v>245</v>
      </c>
      <c r="B246" s="23" t="s">
        <v>261</v>
      </c>
      <c r="C246" s="24">
        <v>4.6109999999999998</v>
      </c>
      <c r="D246" s="24">
        <v>5.2350000000000001E-2</v>
      </c>
      <c r="E246" s="9">
        <f t="shared" si="29"/>
        <v>2.6058646667817356E-3</v>
      </c>
      <c r="F246">
        <f t="shared" si="30"/>
        <v>1.0026092628832355</v>
      </c>
      <c r="G246">
        <f t="shared" si="31"/>
        <v>4.5709440233051968</v>
      </c>
      <c r="H246">
        <f t="shared" si="33"/>
        <v>7.7782703890628248E-3</v>
      </c>
      <c r="I246" t="str">
        <f t="shared" si="32"/>
        <v>2000</v>
      </c>
      <c r="J246">
        <f t="shared" si="34"/>
        <v>-0.18493897212709401</v>
      </c>
      <c r="K246">
        <f t="shared" si="35"/>
        <v>-0.12306347360469783</v>
      </c>
      <c r="L246">
        <f t="shared" si="36"/>
        <v>0</v>
      </c>
      <c r="R246" s="10"/>
      <c r="W246" s="13"/>
      <c r="X246" s="10"/>
    </row>
    <row r="247" spans="1:24" x14ac:dyDescent="0.3">
      <c r="A247">
        <v>246</v>
      </c>
      <c r="B247" s="23" t="s">
        <v>262</v>
      </c>
      <c r="C247" s="24">
        <v>4.5830000000000002</v>
      </c>
      <c r="D247" s="24">
        <v>5.7590000000000002E-2</v>
      </c>
      <c r="E247" s="9">
        <f t="shared" si="29"/>
        <v>-6.0909476975814251E-3</v>
      </c>
      <c r="F247">
        <f t="shared" si="30"/>
        <v>0.99392756451962705</v>
      </c>
      <c r="G247">
        <f t="shared" si="31"/>
        <v>4.53922127583043</v>
      </c>
      <c r="H247">
        <f t="shared" si="33"/>
        <v>7.8124400143720655E-3</v>
      </c>
      <c r="I247" t="str">
        <f t="shared" si="32"/>
        <v>2000</v>
      </c>
      <c r="J247">
        <f t="shared" si="34"/>
        <v>-0.18446227068922902</v>
      </c>
      <c r="K247">
        <f t="shared" si="35"/>
        <v>-9.1340726129931049E-2</v>
      </c>
      <c r="L247">
        <f t="shared" si="36"/>
        <v>0</v>
      </c>
      <c r="R247" s="10"/>
      <c r="W247" s="13"/>
      <c r="X247" s="10"/>
    </row>
    <row r="248" spans="1:24" x14ac:dyDescent="0.3">
      <c r="A248">
        <v>247</v>
      </c>
      <c r="B248" s="23" t="s">
        <v>263</v>
      </c>
      <c r="C248" s="24">
        <v>4.5869999999999997</v>
      </c>
      <c r="D248" s="24">
        <v>5.9669999999999994E-2</v>
      </c>
      <c r="E248" s="9">
        <f t="shared" si="29"/>
        <v>8.724100880479306E-4</v>
      </c>
      <c r="F248">
        <f t="shared" si="30"/>
        <v>1.0008727907484181</v>
      </c>
      <c r="G248">
        <f t="shared" si="31"/>
        <v>4.5416083689986717</v>
      </c>
      <c r="H248">
        <f t="shared" si="33"/>
        <v>7.6829604781611339E-3</v>
      </c>
      <c r="I248" t="str">
        <f t="shared" si="32"/>
        <v>2000</v>
      </c>
      <c r="J248">
        <f t="shared" si="34"/>
        <v>-0.18150048139527103</v>
      </c>
      <c r="K248">
        <f t="shared" si="35"/>
        <v>-9.3727819298172754E-2</v>
      </c>
      <c r="L248">
        <f t="shared" si="36"/>
        <v>0</v>
      </c>
      <c r="R248" s="10"/>
      <c r="W248" s="13"/>
      <c r="X248" s="10"/>
    </row>
    <row r="249" spans="1:24" x14ac:dyDescent="0.3">
      <c r="A249">
        <v>248</v>
      </c>
      <c r="B249" s="23" t="s">
        <v>264</v>
      </c>
      <c r="C249" s="24">
        <v>4.585</v>
      </c>
      <c r="D249" s="24">
        <v>5.8689999999999999E-2</v>
      </c>
      <c r="E249" s="9">
        <f t="shared" si="29"/>
        <v>-4.361099066066853E-4</v>
      </c>
      <c r="F249">
        <f t="shared" si="30"/>
        <v>0.99956398517549605</v>
      </c>
      <c r="G249">
        <f t="shared" si="31"/>
        <v>4.5403696935791258</v>
      </c>
      <c r="H249">
        <f t="shared" si="33"/>
        <v>7.5811635189749959E-3</v>
      </c>
      <c r="I249" t="str">
        <f t="shared" si="32"/>
        <v>2000</v>
      </c>
      <c r="J249">
        <f t="shared" si="34"/>
        <v>-0.17904680713911328</v>
      </c>
      <c r="K249">
        <f t="shared" si="35"/>
        <v>-9.2489143878626834E-2</v>
      </c>
      <c r="L249">
        <f t="shared" si="36"/>
        <v>0</v>
      </c>
      <c r="R249" s="10"/>
      <c r="W249" s="13"/>
      <c r="X249" s="10"/>
    </row>
    <row r="250" spans="1:24" x14ac:dyDescent="0.3">
      <c r="A250">
        <v>249</v>
      </c>
      <c r="B250" s="23" t="s">
        <v>265</v>
      </c>
      <c r="C250" s="24">
        <v>4.5449999999999999</v>
      </c>
      <c r="D250" s="24">
        <v>5.5930000000000001E-2</v>
      </c>
      <c r="E250" s="9">
        <f t="shared" si="29"/>
        <v>-8.7623780789860134E-3</v>
      </c>
      <c r="F250">
        <f t="shared" si="30"/>
        <v>0.99127589967284624</v>
      </c>
      <c r="G250">
        <f t="shared" si="31"/>
        <v>4.5028298782676144</v>
      </c>
      <c r="H250">
        <f t="shared" si="33"/>
        <v>7.7123270116070623E-3</v>
      </c>
      <c r="I250" t="str">
        <f t="shared" si="32"/>
        <v>2001</v>
      </c>
      <c r="J250">
        <f t="shared" si="34"/>
        <v>-0.18063856545693574</v>
      </c>
      <c r="K250">
        <f t="shared" si="35"/>
        <v>-5.494932856711543E-2</v>
      </c>
      <c r="L250">
        <f t="shared" si="36"/>
        <v>0</v>
      </c>
      <c r="R250" s="10"/>
      <c r="W250" s="13"/>
      <c r="X250" s="10"/>
    </row>
    <row r="251" spans="1:24" s="8" customFormat="1" x14ac:dyDescent="0.3">
      <c r="A251">
        <v>250</v>
      </c>
      <c r="B251" s="23" t="s">
        <v>266</v>
      </c>
      <c r="C251" s="24">
        <v>4.49</v>
      </c>
      <c r="D251" s="24">
        <v>5.6550000000000003E-2</v>
      </c>
      <c r="E251" s="9">
        <f t="shared" si="29"/>
        <v>-1.2175025875279192E-2</v>
      </c>
      <c r="F251">
        <f t="shared" si="30"/>
        <v>0.98789878987898794</v>
      </c>
      <c r="G251">
        <f t="shared" si="31"/>
        <v>4.447880549700499</v>
      </c>
      <c r="H251">
        <f t="shared" si="33"/>
        <v>7.9793367390990425E-3</v>
      </c>
      <c r="I251" t="str">
        <f t="shared" si="32"/>
        <v>2001</v>
      </c>
      <c r="J251">
        <f t="shared" si="34"/>
        <v>-0.18461177986515856</v>
      </c>
      <c r="K251">
        <f t="shared" si="35"/>
        <v>4.3641704892593225E-2</v>
      </c>
      <c r="L251" s="8">
        <f t="shared" si="36"/>
        <v>0</v>
      </c>
      <c r="M251"/>
    </row>
    <row r="252" spans="1:24" x14ac:dyDescent="0.3">
      <c r="A252">
        <v>251</v>
      </c>
      <c r="B252" s="23" t="s">
        <v>267</v>
      </c>
      <c r="C252" s="24">
        <v>4.532</v>
      </c>
      <c r="D252" s="24">
        <v>5.3830000000000003E-2</v>
      </c>
      <c r="E252" s="9">
        <f t="shared" si="29"/>
        <v>9.3106414115968362E-3</v>
      </c>
      <c r="F252">
        <f t="shared" si="30"/>
        <v>1.0093541202672605</v>
      </c>
      <c r="G252">
        <f t="shared" si="31"/>
        <v>4.4915222545930922</v>
      </c>
      <c r="H252">
        <f t="shared" si="33"/>
        <v>8.2069531874670396E-3</v>
      </c>
      <c r="I252" t="str">
        <f t="shared" si="32"/>
        <v>2001</v>
      </c>
      <c r="J252">
        <f t="shared" si="34"/>
        <v>-0.19174101087479523</v>
      </c>
      <c r="K252">
        <f t="shared" si="35"/>
        <v>3.5125771928026239E-3</v>
      </c>
      <c r="L252">
        <f t="shared" si="36"/>
        <v>0</v>
      </c>
      <c r="M252" s="8"/>
    </row>
    <row r="253" spans="1:24" x14ac:dyDescent="0.3">
      <c r="A253">
        <v>252</v>
      </c>
      <c r="B253" s="23" t="s">
        <v>268</v>
      </c>
      <c r="C253" s="24">
        <v>4.5549999999999997</v>
      </c>
      <c r="D253" s="24">
        <v>5.1210000000000006E-2</v>
      </c>
      <c r="E253" s="9">
        <f t="shared" si="29"/>
        <v>5.0621875461617297E-3</v>
      </c>
      <c r="F253">
        <f t="shared" si="30"/>
        <v>1.0050750220653133</v>
      </c>
      <c r="G253">
        <f t="shared" si="31"/>
        <v>4.5162885112766595</v>
      </c>
      <c r="H253">
        <f t="shared" si="33"/>
        <v>8.2662518478094082E-3</v>
      </c>
      <c r="I253" t="str">
        <f t="shared" si="32"/>
        <v>2001</v>
      </c>
      <c r="J253">
        <f t="shared" si="34"/>
        <v>-0.19419131886969079</v>
      </c>
      <c r="K253">
        <f t="shared" si="35"/>
        <v>-2.1253679490764732E-2</v>
      </c>
      <c r="L253">
        <f t="shared" si="36"/>
        <v>0</v>
      </c>
    </row>
    <row r="254" spans="1:24" x14ac:dyDescent="0.3">
      <c r="A254">
        <v>253</v>
      </c>
      <c r="B254" s="23" t="s">
        <v>269</v>
      </c>
      <c r="C254" s="24">
        <v>4.5449999999999999</v>
      </c>
      <c r="D254" s="24">
        <v>5.1830000000000001E-2</v>
      </c>
      <c r="E254" s="9">
        <f t="shared" si="29"/>
        <v>-2.1978030824794268E-3</v>
      </c>
      <c r="F254">
        <f t="shared" si="30"/>
        <v>0.99780461031833156</v>
      </c>
      <c r="G254">
        <f t="shared" si="31"/>
        <v>4.5059078635429621</v>
      </c>
      <c r="H254">
        <f t="shared" si="33"/>
        <v>8.271065630524127E-3</v>
      </c>
      <c r="I254" t="str">
        <f t="shared" si="32"/>
        <v>2001</v>
      </c>
      <c r="J254">
        <f t="shared" si="34"/>
        <v>-0.19385779766980923</v>
      </c>
      <c r="K254">
        <f t="shared" si="35"/>
        <v>-1.0873031757067331E-2</v>
      </c>
      <c r="L254">
        <f t="shared" si="36"/>
        <v>0</v>
      </c>
    </row>
    <row r="255" spans="1:24" x14ac:dyDescent="0.3">
      <c r="A255">
        <v>254</v>
      </c>
      <c r="B255" s="23" t="s">
        <v>270</v>
      </c>
      <c r="C255" s="24">
        <v>4.55</v>
      </c>
      <c r="D255" s="24">
        <v>5.2440000000000001E-2</v>
      </c>
      <c r="E255" s="9">
        <f t="shared" si="29"/>
        <v>1.0995053334168679E-3</v>
      </c>
      <c r="F255">
        <f t="shared" si="30"/>
        <v>1.0011001100110011</v>
      </c>
      <c r="G255">
        <f t="shared" si="31"/>
        <v>4.510406276610019</v>
      </c>
      <c r="H255">
        <f t="shared" si="33"/>
        <v>8.2631638480628149E-3</v>
      </c>
      <c r="I255" t="str">
        <f t="shared" si="32"/>
        <v>2001</v>
      </c>
      <c r="J255">
        <f t="shared" si="34"/>
        <v>-0.19386594561049902</v>
      </c>
      <c r="K255">
        <f t="shared" si="35"/>
        <v>-1.5371444824124225E-2</v>
      </c>
      <c r="L255">
        <f t="shared" si="36"/>
        <v>0</v>
      </c>
    </row>
    <row r="256" spans="1:24" x14ac:dyDescent="0.3">
      <c r="A256">
        <v>255</v>
      </c>
      <c r="B256" s="23" t="s">
        <v>271</v>
      </c>
      <c r="C256" s="24">
        <v>4.5350000000000001</v>
      </c>
      <c r="D256" s="24">
        <v>5.3109999999999997E-2</v>
      </c>
      <c r="E256" s="9">
        <f t="shared" si="29"/>
        <v>-3.3021493957589992E-3</v>
      </c>
      <c r="F256">
        <f t="shared" si="30"/>
        <v>0.99670329670329683</v>
      </c>
      <c r="G256">
        <f t="shared" si="31"/>
        <v>4.4950348317858948</v>
      </c>
      <c r="H256">
        <f t="shared" si="33"/>
        <v>8.2782401289865151E-3</v>
      </c>
      <c r="I256" t="str">
        <f t="shared" si="32"/>
        <v>2001</v>
      </c>
      <c r="J256">
        <f t="shared" si="34"/>
        <v>-0.19355775753643167</v>
      </c>
      <c r="K256">
        <f t="shared" si="35"/>
        <v>2.2009385084301059E-2</v>
      </c>
      <c r="L256">
        <f t="shared" si="36"/>
        <v>0</v>
      </c>
    </row>
    <row r="257" spans="1:12" x14ac:dyDescent="0.3">
      <c r="A257">
        <v>256</v>
      </c>
      <c r="B257" s="23" t="s">
        <v>272</v>
      </c>
      <c r="C257" s="24">
        <v>4.5570000000000004</v>
      </c>
      <c r="D257" s="24">
        <v>5.2839999999999998E-2</v>
      </c>
      <c r="E257" s="9">
        <f t="shared" si="29"/>
        <v>4.8394287146455413E-3</v>
      </c>
      <c r="F257">
        <f t="shared" si="30"/>
        <v>1.004851157662624</v>
      </c>
      <c r="G257">
        <f t="shared" si="31"/>
        <v>4.5170442168701959</v>
      </c>
      <c r="H257">
        <f t="shared" si="33"/>
        <v>7.8087488266576294E-3</v>
      </c>
      <c r="I257" t="str">
        <f t="shared" si="32"/>
        <v>2001</v>
      </c>
      <c r="J257">
        <f t="shared" si="34"/>
        <v>-0.18347432395873525</v>
      </c>
      <c r="K257">
        <f t="shared" si="35"/>
        <v>6.3933780399525908E-2</v>
      </c>
      <c r="L257">
        <f t="shared" si="36"/>
        <v>0</v>
      </c>
    </row>
    <row r="258" spans="1:12" x14ac:dyDescent="0.3">
      <c r="A258">
        <v>257</v>
      </c>
      <c r="B258" s="23" t="s">
        <v>273</v>
      </c>
      <c r="C258" s="24">
        <v>4.6219999999999999</v>
      </c>
      <c r="D258" s="24">
        <v>5.3490000000000003E-2</v>
      </c>
      <c r="E258" s="9">
        <f t="shared" si="29"/>
        <v>1.4162999570443391E-2</v>
      </c>
      <c r="F258">
        <f t="shared" si="30"/>
        <v>1.0142637700241386</v>
      </c>
      <c r="G258">
        <f t="shared" si="31"/>
        <v>4.5809779972697218</v>
      </c>
      <c r="H258">
        <f t="shared" si="33"/>
        <v>8.2823125095541558E-3</v>
      </c>
      <c r="I258" t="str">
        <f t="shared" si="32"/>
        <v>2001</v>
      </c>
      <c r="J258">
        <f t="shared" si="34"/>
        <v>-0.19735553896858543</v>
      </c>
      <c r="K258">
        <f t="shared" si="35"/>
        <v>5.4318712756523446E-2</v>
      </c>
      <c r="L258">
        <f t="shared" si="36"/>
        <v>0</v>
      </c>
    </row>
    <row r="259" spans="1:12" x14ac:dyDescent="0.3">
      <c r="A259">
        <v>258</v>
      </c>
      <c r="B259" s="23" t="s">
        <v>274</v>
      </c>
      <c r="C259" s="24">
        <v>4.6769999999999996</v>
      </c>
      <c r="D259" s="24">
        <v>5.3739999999999996E-2</v>
      </c>
      <c r="E259" s="9">
        <f t="shared" ref="E259:E322" si="37">LN(C259/C258)</f>
        <v>1.1829366891560141E-2</v>
      </c>
      <c r="F259">
        <f t="shared" ref="F259:F322" si="38">C259/C258</f>
        <v>1.0118996105581999</v>
      </c>
      <c r="G259">
        <f t="shared" ref="G259:G322" si="39">C259*EXP(-2/12*D259)</f>
        <v>4.6352967100262452</v>
      </c>
      <c r="H259">
        <f t="shared" si="33"/>
        <v>7.909917763290213E-3</v>
      </c>
      <c r="I259" t="str">
        <f t="shared" ref="I259:I322" si="40">MID(B259,7,4)</f>
        <v>2001</v>
      </c>
      <c r="J259">
        <f t="shared" si="34"/>
        <v>-0.19071682491390074</v>
      </c>
      <c r="K259">
        <f t="shared" si="35"/>
        <v>3.2830231443295332E-2</v>
      </c>
      <c r="L259">
        <f t="shared" si="36"/>
        <v>0</v>
      </c>
    </row>
    <row r="260" spans="1:12" x14ac:dyDescent="0.3">
      <c r="A260">
        <v>259</v>
      </c>
      <c r="B260" s="23" t="s">
        <v>275</v>
      </c>
      <c r="C260" s="24">
        <v>4.71</v>
      </c>
      <c r="D260" s="24">
        <v>5.3579999999999996E-2</v>
      </c>
      <c r="E260" s="9">
        <f t="shared" si="37"/>
        <v>7.0310292845772761E-3</v>
      </c>
      <c r="F260">
        <f t="shared" si="38"/>
        <v>1.0070558050032072</v>
      </c>
      <c r="G260">
        <f t="shared" si="39"/>
        <v>4.6681269414695405</v>
      </c>
      <c r="H260">
        <f t="shared" si="33"/>
        <v>7.6709729689186995E-3</v>
      </c>
      <c r="I260" t="str">
        <f t="shared" si="40"/>
        <v>2001</v>
      </c>
      <c r="J260">
        <f t="shared" si="34"/>
        <v>-0.18626558056307083</v>
      </c>
      <c r="K260">
        <f t="shared" si="35"/>
        <v>3.9696732334570939E-2</v>
      </c>
      <c r="L260">
        <f t="shared" si="36"/>
        <v>0</v>
      </c>
    </row>
    <row r="261" spans="1:12" x14ac:dyDescent="0.3">
      <c r="A261">
        <v>260</v>
      </c>
      <c r="B261" s="23" t="s">
        <v>276</v>
      </c>
      <c r="C261" s="24">
        <v>4.7939999999999996</v>
      </c>
      <c r="D261" s="24">
        <v>5.2740000000000002E-2</v>
      </c>
      <c r="E261" s="9">
        <f t="shared" si="37"/>
        <v>1.7677227983866232E-2</v>
      </c>
      <c r="F261">
        <f t="shared" si="38"/>
        <v>1.0178343949044586</v>
      </c>
      <c r="G261">
        <f t="shared" si="39"/>
        <v>4.7520454005960628</v>
      </c>
      <c r="H261">
        <f t="shared" si="33"/>
        <v>8.1623171607162447E-3</v>
      </c>
      <c r="I261" t="str">
        <f t="shared" si="40"/>
        <v>2001</v>
      </c>
      <c r="J261">
        <f t="shared" si="34"/>
        <v>-0.2017592932012548</v>
      </c>
      <c r="K261">
        <f t="shared" si="35"/>
        <v>-4.4221726791951355E-2</v>
      </c>
      <c r="L261">
        <f t="shared" si="36"/>
        <v>0</v>
      </c>
    </row>
    <row r="262" spans="1:12" x14ac:dyDescent="0.3">
      <c r="A262">
        <v>261</v>
      </c>
      <c r="B262" s="23" t="s">
        <v>277</v>
      </c>
      <c r="C262" s="24">
        <v>4.7489999999999997</v>
      </c>
      <c r="D262" s="24">
        <v>5.2249999999999998E-2</v>
      </c>
      <c r="E262" s="9">
        <f t="shared" si="37"/>
        <v>-9.4310664452078516E-3</v>
      </c>
      <c r="F262">
        <f t="shared" si="38"/>
        <v>0.99061326658322901</v>
      </c>
      <c r="G262">
        <f t="shared" si="39"/>
        <v>4.7078236738041115</v>
      </c>
      <c r="H262">
        <f t="shared" si="33"/>
        <v>7.8879796315991079E-3</v>
      </c>
      <c r="I262" t="str">
        <f t="shared" si="40"/>
        <v>2001</v>
      </c>
      <c r="J262">
        <f t="shared" si="34"/>
        <v>-0.19316367952392735</v>
      </c>
      <c r="K262">
        <f t="shared" si="35"/>
        <v>1.8402002802106132E-2</v>
      </c>
      <c r="L262">
        <f t="shared" si="36"/>
        <v>0</v>
      </c>
    </row>
    <row r="263" spans="1:12" x14ac:dyDescent="0.3">
      <c r="A263">
        <v>262</v>
      </c>
      <c r="B263" s="23" t="s">
        <v>278</v>
      </c>
      <c r="C263" s="24">
        <v>4.774</v>
      </c>
      <c r="D263" s="24">
        <v>5.2229999999999999E-2</v>
      </c>
      <c r="E263" s="9">
        <f t="shared" si="37"/>
        <v>5.2504583496536094E-3</v>
      </c>
      <c r="F263">
        <f t="shared" si="38"/>
        <v>1.0052642661612972</v>
      </c>
      <c r="G263">
        <f t="shared" si="39"/>
        <v>4.7326226860461338</v>
      </c>
      <c r="H263">
        <f t="shared" si="33"/>
        <v>7.9263746615253431E-3</v>
      </c>
      <c r="I263" t="str">
        <f t="shared" si="40"/>
        <v>2001</v>
      </c>
      <c r="J263">
        <f t="shared" si="34"/>
        <v>-0.19512637588248249</v>
      </c>
      <c r="K263">
        <f t="shared" si="35"/>
        <v>-9.3838352507906286E-2</v>
      </c>
      <c r="L263">
        <f t="shared" si="36"/>
        <v>0</v>
      </c>
    </row>
    <row r="264" spans="1:12" x14ac:dyDescent="0.3">
      <c r="A264">
        <v>263</v>
      </c>
      <c r="B264" s="23" t="s">
        <v>279</v>
      </c>
      <c r="C264" s="24">
        <v>4.7759999999999998</v>
      </c>
      <c r="D264" s="24">
        <v>5.2329999999999995E-2</v>
      </c>
      <c r="E264" s="9">
        <f t="shared" si="37"/>
        <v>4.1884817366257844E-4</v>
      </c>
      <c r="F264">
        <f t="shared" si="38"/>
        <v>1.0004189359028068</v>
      </c>
      <c r="G264">
        <f t="shared" si="39"/>
        <v>4.734526442172144</v>
      </c>
      <c r="H264">
        <f t="shared" si="33"/>
        <v>7.6944702523323088E-3</v>
      </c>
      <c r="I264" t="str">
        <f t="shared" si="40"/>
        <v>2001</v>
      </c>
      <c r="J264">
        <f t="shared" si="34"/>
        <v>-0.18949369834168578</v>
      </c>
      <c r="K264">
        <f t="shared" si="35"/>
        <v>-0.12073246907827162</v>
      </c>
      <c r="L264">
        <f t="shared" si="36"/>
        <v>0</v>
      </c>
    </row>
    <row r="265" spans="1:12" x14ac:dyDescent="0.3">
      <c r="A265">
        <v>264</v>
      </c>
      <c r="B265" s="23" t="s">
        <v>280</v>
      </c>
      <c r="C265" s="24">
        <v>4.7679999999999998</v>
      </c>
      <c r="D265" s="24">
        <v>5.28E-2</v>
      </c>
      <c r="E265" s="9">
        <f t="shared" si="37"/>
        <v>-1.6764463272523713E-3</v>
      </c>
      <c r="F265">
        <f t="shared" si="38"/>
        <v>0.99832495812395305</v>
      </c>
      <c r="G265">
        <f t="shared" si="39"/>
        <v>4.7262256766062176</v>
      </c>
      <c r="H265">
        <f t="shared" si="33"/>
        <v>7.6056295092663843E-3</v>
      </c>
      <c r="I265" t="str">
        <f t="shared" si="40"/>
        <v>2001</v>
      </c>
      <c r="J265">
        <f t="shared" si="34"/>
        <v>-0.18697740232123547</v>
      </c>
      <c r="K265">
        <f t="shared" si="35"/>
        <v>-0.15407781287618416</v>
      </c>
      <c r="L265">
        <f t="shared" si="36"/>
        <v>0</v>
      </c>
    </row>
    <row r="266" spans="1:12" x14ac:dyDescent="0.3">
      <c r="A266">
        <v>265</v>
      </c>
      <c r="B266" s="23" t="s">
        <v>281</v>
      </c>
      <c r="C266" s="24">
        <v>4.7850000000000001</v>
      </c>
      <c r="D266" s="24">
        <v>5.2639999999999999E-2</v>
      </c>
      <c r="E266" s="9">
        <f t="shared" si="37"/>
        <v>3.5590951418690859E-3</v>
      </c>
      <c r="F266">
        <f t="shared" si="38"/>
        <v>1.0035654362416109</v>
      </c>
      <c r="G266">
        <f t="shared" si="39"/>
        <v>4.7432032166522751</v>
      </c>
      <c r="H266">
        <f t="shared" si="33"/>
        <v>6.95273314229552E-3</v>
      </c>
      <c r="I266" t="str">
        <f t="shared" si="40"/>
        <v>2001</v>
      </c>
      <c r="J266">
        <f t="shared" si="34"/>
        <v>-0.17154054802960106</v>
      </c>
      <c r="K266">
        <f t="shared" si="35"/>
        <v>-0.22161809260940579</v>
      </c>
      <c r="L266">
        <f t="shared" si="36"/>
        <v>1</v>
      </c>
    </row>
    <row r="267" spans="1:12" x14ac:dyDescent="0.3">
      <c r="A267">
        <v>266</v>
      </c>
      <c r="B267" s="23" t="s">
        <v>282</v>
      </c>
      <c r="C267" s="24">
        <v>4.8049999999999997</v>
      </c>
      <c r="D267" s="24">
        <v>5.1680000000000004E-2</v>
      </c>
      <c r="E267" s="9">
        <f t="shared" si="37"/>
        <v>4.1710175173381037E-3</v>
      </c>
      <c r="F267">
        <f t="shared" si="38"/>
        <v>1.0041797283176592</v>
      </c>
      <c r="G267">
        <f t="shared" si="39"/>
        <v>4.7637906629861382</v>
      </c>
      <c r="H267">
        <f t="shared" si="33"/>
        <v>6.9762329440058446E-3</v>
      </c>
      <c r="I267" t="str">
        <f t="shared" si="40"/>
        <v>2001</v>
      </c>
      <c r="J267">
        <f t="shared" si="34"/>
        <v>-0.17286741716846421</v>
      </c>
      <c r="K267">
        <f t="shared" si="35"/>
        <v>-0.24901865201079865</v>
      </c>
      <c r="L267">
        <f t="shared" si="36"/>
        <v>1</v>
      </c>
    </row>
    <row r="268" spans="1:12" x14ac:dyDescent="0.3">
      <c r="A268">
        <v>267</v>
      </c>
      <c r="B268" s="23" t="s">
        <v>283</v>
      </c>
      <c r="C268" s="24">
        <v>4.8029999999999999</v>
      </c>
      <c r="D268" s="24">
        <v>5.1449999999999996E-2</v>
      </c>
      <c r="E268" s="9">
        <f t="shared" si="37"/>
        <v>-4.1631973956841834E-4</v>
      </c>
      <c r="F268">
        <f t="shared" si="38"/>
        <v>0.99958376690946937</v>
      </c>
      <c r="G268">
        <f t="shared" si="39"/>
        <v>4.7619903551407612</v>
      </c>
      <c r="H268">
        <f t="shared" si="33"/>
        <v>6.9813206554542821E-3</v>
      </c>
      <c r="I268" t="str">
        <f t="shared" si="40"/>
        <v>2001</v>
      </c>
      <c r="J268">
        <f t="shared" si="34"/>
        <v>-0.17292811117676671</v>
      </c>
      <c r="K268">
        <f t="shared" si="35"/>
        <v>-0.24731616316595062</v>
      </c>
      <c r="L268">
        <f t="shared" si="36"/>
        <v>1</v>
      </c>
    </row>
    <row r="269" spans="1:12" x14ac:dyDescent="0.3">
      <c r="A269">
        <v>268</v>
      </c>
      <c r="B269" s="23" t="s">
        <v>284</v>
      </c>
      <c r="C269" s="24">
        <v>4.7960000000000003</v>
      </c>
      <c r="D269" s="24">
        <v>5.0099999999999999E-2</v>
      </c>
      <c r="E269" s="9">
        <f t="shared" si="37"/>
        <v>-1.4584855174194502E-3</v>
      </c>
      <c r="F269">
        <f t="shared" si="38"/>
        <v>0.99854257755569442</v>
      </c>
      <c r="G269">
        <f t="shared" si="39"/>
        <v>4.7561201301666376</v>
      </c>
      <c r="H269">
        <f t="shared" si="33"/>
        <v>6.7911426941639451E-3</v>
      </c>
      <c r="I269" t="str">
        <f t="shared" si="40"/>
        <v>2001</v>
      </c>
      <c r="J269">
        <f t="shared" si="34"/>
        <v>-0.16801001553656678</v>
      </c>
      <c r="K269">
        <f t="shared" si="35"/>
        <v>-0.24144593819182703</v>
      </c>
      <c r="L269">
        <f t="shared" si="36"/>
        <v>1</v>
      </c>
    </row>
    <row r="270" spans="1:12" x14ac:dyDescent="0.3">
      <c r="A270">
        <v>269</v>
      </c>
      <c r="B270" s="23" t="s">
        <v>285</v>
      </c>
      <c r="C270" s="24">
        <v>4.7910000000000004</v>
      </c>
      <c r="D270" s="24">
        <v>4.9779999999999998E-2</v>
      </c>
      <c r="E270" s="9">
        <f t="shared" si="37"/>
        <v>-1.0430792642827065E-3</v>
      </c>
      <c r="F270">
        <f t="shared" si="38"/>
        <v>0.99895746455379486</v>
      </c>
      <c r="G270">
        <f t="shared" si="39"/>
        <v>4.7514151083928615</v>
      </c>
      <c r="H270">
        <f t="shared" si="33"/>
        <v>6.6896447619232474E-3</v>
      </c>
      <c r="I270" t="str">
        <f t="shared" si="40"/>
        <v>2001</v>
      </c>
      <c r="J270">
        <f t="shared" si="34"/>
        <v>-0.16533527843172205</v>
      </c>
      <c r="K270">
        <f t="shared" si="35"/>
        <v>-0.28128016799843714</v>
      </c>
      <c r="L270">
        <f t="shared" si="36"/>
        <v>1</v>
      </c>
    </row>
    <row r="271" spans="1:12" x14ac:dyDescent="0.3">
      <c r="A271">
        <v>270</v>
      </c>
      <c r="B271" s="23" t="s">
        <v>286</v>
      </c>
      <c r="C271" s="24">
        <v>4.79</v>
      </c>
      <c r="D271" s="24">
        <v>4.9980000000000004E-2</v>
      </c>
      <c r="E271" s="9">
        <f t="shared" si="37"/>
        <v>-2.0874647816130615E-4</v>
      </c>
      <c r="F271">
        <f t="shared" si="38"/>
        <v>0.99979127530786882</v>
      </c>
      <c r="G271">
        <f t="shared" si="39"/>
        <v>4.7502650259305783</v>
      </c>
      <c r="H271">
        <f t="shared" si="33"/>
        <v>6.4786945644427531E-3</v>
      </c>
      <c r="I271" t="str">
        <f t="shared" si="40"/>
        <v>2001</v>
      </c>
      <c r="J271">
        <f t="shared" si="34"/>
        <v>-0.16008286444992531</v>
      </c>
      <c r="K271">
        <f t="shared" si="35"/>
        <v>-0.28013008553615393</v>
      </c>
      <c r="L271">
        <f t="shared" si="36"/>
        <v>1</v>
      </c>
    </row>
    <row r="272" spans="1:12" x14ac:dyDescent="0.3">
      <c r="A272">
        <v>271</v>
      </c>
      <c r="B272" s="23" t="s">
        <v>287</v>
      </c>
      <c r="C272" s="24">
        <v>4.7679999999999998</v>
      </c>
      <c r="D272" s="24">
        <v>5.0590000000000003E-2</v>
      </c>
      <c r="E272" s="9">
        <f t="shared" si="37"/>
        <v>-4.603481659775306E-3</v>
      </c>
      <c r="F272">
        <f t="shared" si="38"/>
        <v>0.99540709812108552</v>
      </c>
      <c r="G272">
        <f t="shared" si="39"/>
        <v>4.7279668237053407</v>
      </c>
      <c r="H272">
        <f t="shared" si="33"/>
        <v>6.5736765700211757E-3</v>
      </c>
      <c r="I272" t="str">
        <f t="shared" si="40"/>
        <v>2001</v>
      </c>
      <c r="J272">
        <f t="shared" si="34"/>
        <v>-0.16166732547548868</v>
      </c>
      <c r="K272">
        <f t="shared" si="35"/>
        <v>-0.27687018468068381</v>
      </c>
      <c r="L272">
        <f t="shared" si="36"/>
        <v>1</v>
      </c>
    </row>
    <row r="273" spans="1:12" x14ac:dyDescent="0.3">
      <c r="A273">
        <v>272</v>
      </c>
      <c r="B273" s="23" t="s">
        <v>288</v>
      </c>
      <c r="C273" s="24">
        <v>4.6779999999999999</v>
      </c>
      <c r="D273" s="24">
        <v>5.0509999999999999E-2</v>
      </c>
      <c r="E273" s="9">
        <f t="shared" si="37"/>
        <v>-1.9056261601061362E-2</v>
      </c>
      <c r="F273">
        <f t="shared" si="38"/>
        <v>0.9811241610738255</v>
      </c>
      <c r="G273">
        <f t="shared" si="39"/>
        <v>4.6387843335382275</v>
      </c>
      <c r="H273">
        <f t="shared" si="33"/>
        <v>7.5544652459440956E-3</v>
      </c>
      <c r="I273" t="str">
        <f t="shared" si="40"/>
        <v>2001</v>
      </c>
      <c r="J273">
        <f t="shared" si="34"/>
        <v>-0.18228352145921395</v>
      </c>
      <c r="K273">
        <f t="shared" si="35"/>
        <v>-0.25766708399863791</v>
      </c>
      <c r="L273">
        <f t="shared" si="36"/>
        <v>1</v>
      </c>
    </row>
    <row r="274" spans="1:12" x14ac:dyDescent="0.3">
      <c r="A274">
        <v>273</v>
      </c>
      <c r="B274" s="23" t="s">
        <v>289</v>
      </c>
      <c r="C274" s="24">
        <v>4.6529999999999996</v>
      </c>
      <c r="D274" s="24">
        <v>5.0770000000000003E-2</v>
      </c>
      <c r="E274" s="9">
        <f t="shared" si="37"/>
        <v>-5.3584952994758664E-3</v>
      </c>
      <c r="F274">
        <f t="shared" si="38"/>
        <v>0.99465583582727657</v>
      </c>
      <c r="G274">
        <f t="shared" si="39"/>
        <v>4.6137939730938724</v>
      </c>
      <c r="H274">
        <f t="shared" si="33"/>
        <v>7.6256749260043624E-3</v>
      </c>
      <c r="I274" t="str">
        <f t="shared" si="40"/>
        <v>2001</v>
      </c>
      <c r="J274">
        <f t="shared" si="34"/>
        <v>-0.18301049085063256</v>
      </c>
      <c r="K274">
        <f t="shared" si="35"/>
        <v>-0.24443090105171184</v>
      </c>
      <c r="L274">
        <f t="shared" si="36"/>
        <v>1</v>
      </c>
    </row>
    <row r="275" spans="1:12" x14ac:dyDescent="0.3">
      <c r="A275">
        <v>274</v>
      </c>
      <c r="B275" s="23" t="s">
        <v>290</v>
      </c>
      <c r="C275" s="24">
        <v>4.6109999999999998</v>
      </c>
      <c r="D275" s="24">
        <v>5.0770000000000003E-2</v>
      </c>
      <c r="E275" s="9">
        <f t="shared" si="37"/>
        <v>-9.0674196379429035E-3</v>
      </c>
      <c r="F275">
        <f t="shared" si="38"/>
        <v>0.99097356544165061</v>
      </c>
      <c r="G275">
        <f t="shared" si="39"/>
        <v>4.5721478637300335</v>
      </c>
      <c r="H275">
        <f t="shared" si="33"/>
        <v>7.8190897418373984E-3</v>
      </c>
      <c r="I275" t="str">
        <f t="shared" si="40"/>
        <v>2001</v>
      </c>
      <c r="J275">
        <f t="shared" si="34"/>
        <v>-0.18595847045014649</v>
      </c>
      <c r="K275">
        <f t="shared" si="35"/>
        <v>-0.20278479168787289</v>
      </c>
      <c r="L275">
        <f t="shared" si="36"/>
        <v>1</v>
      </c>
    </row>
    <row r="276" spans="1:12" x14ac:dyDescent="0.3">
      <c r="A276">
        <v>275</v>
      </c>
      <c r="B276" s="23" t="s">
        <v>291</v>
      </c>
      <c r="C276" s="24">
        <v>4.5599999999999996</v>
      </c>
      <c r="D276" s="24">
        <v>5.076E-2</v>
      </c>
      <c r="E276" s="9">
        <f t="shared" si="37"/>
        <v>-1.112212969827386E-2</v>
      </c>
      <c r="F276">
        <f t="shared" si="38"/>
        <v>0.98893949251789193</v>
      </c>
      <c r="G276">
        <f t="shared" si="39"/>
        <v>4.5215851240428693</v>
      </c>
      <c r="H276">
        <f t="shared" si="33"/>
        <v>8.064440815685546E-3</v>
      </c>
      <c r="I276" t="str">
        <f t="shared" si="40"/>
        <v>2001</v>
      </c>
      <c r="J276">
        <f t="shared" si="34"/>
        <v>-0.1896725447438892</v>
      </c>
      <c r="K276">
        <f t="shared" si="35"/>
        <v>-0.15222205200070871</v>
      </c>
      <c r="L276">
        <f t="shared" si="36"/>
        <v>0</v>
      </c>
    </row>
    <row r="277" spans="1:12" x14ac:dyDescent="0.3">
      <c r="A277">
        <v>276</v>
      </c>
      <c r="B277" s="23" t="s">
        <v>292</v>
      </c>
      <c r="C277" s="24">
        <v>4.5529999999999999</v>
      </c>
      <c r="D277" s="24">
        <v>5.0590000000000003E-2</v>
      </c>
      <c r="E277" s="9">
        <f t="shared" si="37"/>
        <v>-1.5362671736496561E-3</v>
      </c>
      <c r="F277">
        <f t="shared" si="38"/>
        <v>0.99846491228070178</v>
      </c>
      <c r="G277">
        <f t="shared" si="39"/>
        <v>4.5147720109753395</v>
      </c>
      <c r="H277">
        <f t="shared" si="33"/>
        <v>7.9956175857323567E-3</v>
      </c>
      <c r="I277" t="str">
        <f t="shared" si="40"/>
        <v>2001</v>
      </c>
      <c r="J277">
        <f t="shared" si="34"/>
        <v>-0.18777048979350547</v>
      </c>
      <c r="K277">
        <f t="shared" si="35"/>
        <v>-0.14540893893317897</v>
      </c>
      <c r="L277">
        <f t="shared" si="36"/>
        <v>0</v>
      </c>
    </row>
    <row r="278" spans="1:12" x14ac:dyDescent="0.3">
      <c r="A278">
        <v>277</v>
      </c>
      <c r="B278" s="23" t="s">
        <v>293</v>
      </c>
      <c r="C278" s="24">
        <v>4.5529999999999999</v>
      </c>
      <c r="D278" s="24">
        <v>5.0720000000000001E-2</v>
      </c>
      <c r="E278" s="9">
        <f t="shared" si="37"/>
        <v>0</v>
      </c>
      <c r="F278">
        <f t="shared" si="38"/>
        <v>1</v>
      </c>
      <c r="G278">
        <f t="shared" si="39"/>
        <v>4.5146741919748106</v>
      </c>
      <c r="H278">
        <f t="shared" si="33"/>
        <v>7.9930976260763238E-3</v>
      </c>
      <c r="I278" t="str">
        <f t="shared" si="40"/>
        <v>2001</v>
      </c>
      <c r="J278">
        <f t="shared" si="34"/>
        <v>-0.18770724358335125</v>
      </c>
      <c r="K278">
        <f t="shared" si="35"/>
        <v>-0.14531111993265</v>
      </c>
      <c r="L278">
        <f t="shared" si="36"/>
        <v>0</v>
      </c>
    </row>
    <row r="279" spans="1:12" x14ac:dyDescent="0.3">
      <c r="A279">
        <v>278</v>
      </c>
      <c r="B279" s="23" t="s">
        <v>294</v>
      </c>
      <c r="C279" s="24">
        <v>4.5529999999999999</v>
      </c>
      <c r="D279" s="24">
        <v>5.0460000000000005E-2</v>
      </c>
      <c r="E279" s="9">
        <f t="shared" si="37"/>
        <v>0</v>
      </c>
      <c r="F279">
        <f t="shared" si="38"/>
        <v>1</v>
      </c>
      <c r="G279">
        <f t="shared" si="39"/>
        <v>4.5148698320953011</v>
      </c>
      <c r="H279">
        <f t="shared" si="33"/>
        <v>7.9931402809609604E-3</v>
      </c>
      <c r="I279" t="str">
        <f t="shared" si="40"/>
        <v>2001</v>
      </c>
      <c r="J279">
        <f t="shared" si="34"/>
        <v>-0.18771637947666303</v>
      </c>
      <c r="K279">
        <f t="shared" si="35"/>
        <v>-0.14550676005314056</v>
      </c>
      <c r="L279">
        <f t="shared" si="36"/>
        <v>0</v>
      </c>
    </row>
    <row r="280" spans="1:12" x14ac:dyDescent="0.3">
      <c r="A280">
        <v>279</v>
      </c>
      <c r="B280" s="23" t="s">
        <v>295</v>
      </c>
      <c r="C280" s="24">
        <v>4.508</v>
      </c>
      <c r="D280" s="24">
        <v>5.0610000000000002E-2</v>
      </c>
      <c r="E280" s="9">
        <f t="shared" si="37"/>
        <v>-9.9327601751151157E-3</v>
      </c>
      <c r="F280">
        <f t="shared" si="38"/>
        <v>0.99011640676477053</v>
      </c>
      <c r="G280">
        <f t="shared" si="39"/>
        <v>4.4701349403944244</v>
      </c>
      <c r="H280">
        <f t="shared" si="33"/>
        <v>8.0389285171564989E-3</v>
      </c>
      <c r="I280" t="str">
        <f t="shared" si="40"/>
        <v>2001</v>
      </c>
      <c r="J280">
        <f t="shared" si="34"/>
        <v>-0.1869210882958369</v>
      </c>
      <c r="K280">
        <f t="shared" si="35"/>
        <v>-0.11053978926620278</v>
      </c>
      <c r="L280">
        <f t="shared" si="36"/>
        <v>0</v>
      </c>
    </row>
    <row r="281" spans="1:12" x14ac:dyDescent="0.3">
      <c r="A281">
        <v>280</v>
      </c>
      <c r="B281" s="23" t="s">
        <v>296</v>
      </c>
      <c r="C281" s="24">
        <v>4.5129999999999999</v>
      </c>
      <c r="D281" s="24">
        <v>5.0869999999999999E-2</v>
      </c>
      <c r="E281" s="9">
        <f t="shared" si="37"/>
        <v>1.1085246673342181E-3</v>
      </c>
      <c r="F281">
        <f t="shared" si="38"/>
        <v>1.001109139307897</v>
      </c>
      <c r="G281">
        <f t="shared" si="39"/>
        <v>4.4748990262757875</v>
      </c>
      <c r="H281">
        <f t="shared" si="33"/>
        <v>7.7202406609068611E-3</v>
      </c>
      <c r="I281" t="str">
        <f t="shared" si="40"/>
        <v>2001</v>
      </c>
      <c r="J281">
        <f t="shared" si="34"/>
        <v>-0.1797022767340688</v>
      </c>
      <c r="K281">
        <f t="shared" si="35"/>
        <v>-0.1153038751475659</v>
      </c>
      <c r="L281">
        <f t="shared" si="36"/>
        <v>0</v>
      </c>
    </row>
    <row r="282" spans="1:12" x14ac:dyDescent="0.3">
      <c r="A282">
        <v>281</v>
      </c>
      <c r="B282" s="23" t="s">
        <v>297</v>
      </c>
      <c r="C282" s="24">
        <v>4.4880000000000004</v>
      </c>
      <c r="D282" s="24">
        <v>4.9540000000000001E-2</v>
      </c>
      <c r="E282" s="9">
        <f t="shared" si="37"/>
        <v>-5.5549526244687919E-3</v>
      </c>
      <c r="F282">
        <f t="shared" si="38"/>
        <v>0.99446044759583441</v>
      </c>
      <c r="G282">
        <f t="shared" si="39"/>
        <v>4.4510966390246569</v>
      </c>
      <c r="H282">
        <f t="shared" si="33"/>
        <v>7.5893033973065214E-3</v>
      </c>
      <c r="I282" t="str">
        <f t="shared" si="40"/>
        <v>2001</v>
      </c>
      <c r="J282">
        <f t="shared" si="34"/>
        <v>-0.1757148390429861</v>
      </c>
      <c r="K282">
        <f t="shared" si="35"/>
        <v>-9.1501487896435307E-2</v>
      </c>
      <c r="L282">
        <f t="shared" si="36"/>
        <v>0</v>
      </c>
    </row>
    <row r="283" spans="1:12" x14ac:dyDescent="0.3">
      <c r="A283">
        <v>282</v>
      </c>
      <c r="B283" s="23" t="s">
        <v>298</v>
      </c>
      <c r="C283" s="24">
        <v>4.4180000000000001</v>
      </c>
      <c r="D283" s="24">
        <v>5.0300000000000004E-2</v>
      </c>
      <c r="E283" s="9">
        <f t="shared" si="37"/>
        <v>-1.5720063222469785E-2</v>
      </c>
      <c r="F283">
        <f t="shared" si="38"/>
        <v>0.98440285204991085</v>
      </c>
      <c r="G283">
        <f t="shared" si="39"/>
        <v>4.3811172495395896</v>
      </c>
      <c r="H283">
        <f t="shared" si="33"/>
        <v>8.0170274626073009E-3</v>
      </c>
      <c r="I283" t="str">
        <f t="shared" si="40"/>
        <v>2001</v>
      </c>
      <c r="J283">
        <f t="shared" si="34"/>
        <v>-0.18269966373642904</v>
      </c>
      <c r="K283">
        <f t="shared" si="35"/>
        <v>-2.1522098411367985E-2</v>
      </c>
      <c r="L283">
        <f t="shared" si="36"/>
        <v>0</v>
      </c>
    </row>
    <row r="284" spans="1:12" x14ac:dyDescent="0.3">
      <c r="A284">
        <v>283</v>
      </c>
      <c r="B284" s="23" t="s">
        <v>299</v>
      </c>
      <c r="C284" s="24">
        <v>4.4059999999999997</v>
      </c>
      <c r="D284" s="24">
        <v>5.0099999999999999E-2</v>
      </c>
      <c r="E284" s="9">
        <f t="shared" si="37"/>
        <v>-2.7198566177741249E-3</v>
      </c>
      <c r="F284">
        <f t="shared" si="38"/>
        <v>0.9972838388411045</v>
      </c>
      <c r="G284">
        <f t="shared" si="39"/>
        <v>4.3693630720421606</v>
      </c>
      <c r="H284">
        <f t="shared" si="33"/>
        <v>8.0202427117617818E-3</v>
      </c>
      <c r="I284" t="str">
        <f t="shared" si="40"/>
        <v>2001</v>
      </c>
      <c r="J284">
        <f t="shared" si="34"/>
        <v>-0.18228257113402352</v>
      </c>
      <c r="K284">
        <f t="shared" si="35"/>
        <v>-9.7679209139389656E-3</v>
      </c>
      <c r="L284">
        <f t="shared" si="36"/>
        <v>0</v>
      </c>
    </row>
    <row r="285" spans="1:12" x14ac:dyDescent="0.3">
      <c r="A285">
        <v>284</v>
      </c>
      <c r="B285" s="23" t="s">
        <v>300</v>
      </c>
      <c r="C285" s="24">
        <v>4.4130000000000003</v>
      </c>
      <c r="D285" s="24">
        <v>4.9980000000000004E-2</v>
      </c>
      <c r="E285" s="9">
        <f t="shared" si="37"/>
        <v>1.5874819072589422E-3</v>
      </c>
      <c r="F285">
        <f t="shared" si="38"/>
        <v>1.0015887426236951</v>
      </c>
      <c r="G285">
        <f t="shared" si="39"/>
        <v>4.3763923923656876</v>
      </c>
      <c r="H285">
        <f t="shared" si="33"/>
        <v>8.0252150113731737E-3</v>
      </c>
      <c r="I285" t="str">
        <f t="shared" si="40"/>
        <v>2001</v>
      </c>
      <c r="J285">
        <f t="shared" si="34"/>
        <v>-0.18268901400345985</v>
      </c>
      <c r="K285">
        <f t="shared" si="35"/>
        <v>-1.6797241237465954E-2</v>
      </c>
      <c r="L285">
        <f t="shared" si="36"/>
        <v>0</v>
      </c>
    </row>
    <row r="286" spans="1:12" x14ac:dyDescent="0.3">
      <c r="A286">
        <v>285</v>
      </c>
      <c r="B286" s="23" t="s">
        <v>301</v>
      </c>
      <c r="C286" s="24">
        <v>4.431</v>
      </c>
      <c r="D286" s="24">
        <v>4.8979999999999996E-2</v>
      </c>
      <c r="E286" s="9">
        <f t="shared" si="37"/>
        <v>4.0705619299421748E-3</v>
      </c>
      <c r="F286">
        <f t="shared" si="38"/>
        <v>1.0040788579197824</v>
      </c>
      <c r="G286">
        <f t="shared" si="39"/>
        <v>4.3949755100157653</v>
      </c>
      <c r="H286">
        <f t="shared" si="33"/>
        <v>8.0656752656077073E-3</v>
      </c>
      <c r="I286" t="str">
        <f t="shared" si="40"/>
        <v>2001</v>
      </c>
      <c r="J286">
        <f t="shared" si="34"/>
        <v>-0.18438971488604183</v>
      </c>
      <c r="K286">
        <f t="shared" si="35"/>
        <v>-3.538035888754365E-2</v>
      </c>
      <c r="L286">
        <f t="shared" si="36"/>
        <v>0</v>
      </c>
    </row>
    <row r="287" spans="1:12" x14ac:dyDescent="0.3">
      <c r="A287">
        <v>286</v>
      </c>
      <c r="B287" s="23" t="s">
        <v>302</v>
      </c>
      <c r="C287" s="24">
        <v>4.4429999999999996</v>
      </c>
      <c r="D287" s="24">
        <v>4.8230000000000002E-2</v>
      </c>
      <c r="E287" s="9">
        <f t="shared" si="37"/>
        <v>2.7045317364188513E-3</v>
      </c>
      <c r="F287">
        <f t="shared" si="38"/>
        <v>1.0027081922816519</v>
      </c>
      <c r="G287">
        <f t="shared" si="39"/>
        <v>4.4074288429438031</v>
      </c>
      <c r="H287">
        <f t="shared" si="33"/>
        <v>8.0237555880780798E-3</v>
      </c>
      <c r="I287" t="str">
        <f t="shared" si="40"/>
        <v>2001</v>
      </c>
      <c r="J287">
        <f t="shared" si="34"/>
        <v>-0.18395114743740765</v>
      </c>
      <c r="K287">
        <f t="shared" si="35"/>
        <v>-4.7833691815581503E-2</v>
      </c>
      <c r="L287">
        <f t="shared" si="36"/>
        <v>0</v>
      </c>
    </row>
    <row r="288" spans="1:12" x14ac:dyDescent="0.3">
      <c r="A288">
        <v>287</v>
      </c>
      <c r="B288" s="23" t="s">
        <v>303</v>
      </c>
      <c r="C288" s="24">
        <v>4.4139999999999997</v>
      </c>
      <c r="D288" s="24">
        <v>4.7910000000000001E-2</v>
      </c>
      <c r="E288" s="9">
        <f t="shared" si="37"/>
        <v>-6.5485161192266952E-3</v>
      </c>
      <c r="F288">
        <f t="shared" si="38"/>
        <v>0.99347287868557288</v>
      </c>
      <c r="G288">
        <f t="shared" si="39"/>
        <v>4.3788945550164877</v>
      </c>
      <c r="H288">
        <f t="shared" si="33"/>
        <v>7.5659200711897072E-3</v>
      </c>
      <c r="I288" t="str">
        <f t="shared" si="40"/>
        <v>2001</v>
      </c>
      <c r="J288">
        <f t="shared" si="34"/>
        <v>-0.1723319240888799</v>
      </c>
      <c r="K288">
        <f t="shared" si="35"/>
        <v>-1.929940388826612E-2</v>
      </c>
      <c r="L288">
        <f t="shared" si="36"/>
        <v>0</v>
      </c>
    </row>
    <row r="289" spans="1:12" x14ac:dyDescent="0.3">
      <c r="A289">
        <v>288</v>
      </c>
      <c r="B289" s="23" t="s">
        <v>304</v>
      </c>
      <c r="C289" s="24">
        <v>4.4720000000000004</v>
      </c>
      <c r="D289" s="24">
        <v>4.8689999999999997E-2</v>
      </c>
      <c r="E289" s="9">
        <f t="shared" si="37"/>
        <v>1.3054428018253624E-2</v>
      </c>
      <c r="F289">
        <f t="shared" si="38"/>
        <v>1.0131400090620755</v>
      </c>
      <c r="G289">
        <f t="shared" si="39"/>
        <v>4.4358565703125237</v>
      </c>
      <c r="H289">
        <f t="shared" ref="H289:H352" si="41">SQRT(_xlfn.VAR.S(E260:E289))</f>
        <v>7.6434466427281068E-3</v>
      </c>
      <c r="I289" t="str">
        <f t="shared" si="40"/>
        <v>2001</v>
      </c>
      <c r="J289">
        <f t="shared" si="34"/>
        <v>-0.17636249492128514</v>
      </c>
      <c r="K289">
        <f t="shared" si="35"/>
        <v>-7.6261419184302071E-2</v>
      </c>
      <c r="L289">
        <f t="shared" si="36"/>
        <v>0</v>
      </c>
    </row>
    <row r="290" spans="1:12" x14ac:dyDescent="0.3">
      <c r="A290">
        <v>289</v>
      </c>
      <c r="B290" s="23" t="s">
        <v>305</v>
      </c>
      <c r="C290" s="24">
        <v>4.3949999999999996</v>
      </c>
      <c r="D290" s="24">
        <v>4.8529999999999997E-2</v>
      </c>
      <c r="E290" s="9">
        <f t="shared" si="37"/>
        <v>-1.736820471565793E-2</v>
      </c>
      <c r="F290">
        <f t="shared" si="38"/>
        <v>0.98278175313059013</v>
      </c>
      <c r="G290">
        <f t="shared" si="39"/>
        <v>4.3595951511282216</v>
      </c>
      <c r="H290">
        <f t="shared" si="41"/>
        <v>7.9950724598462659E-3</v>
      </c>
      <c r="I290" t="str">
        <f t="shared" si="40"/>
        <v>2001</v>
      </c>
      <c r="J290">
        <f t="shared" ref="J290:J353" si="42">-G290*$P$3*$Q$3*H290</f>
        <v>-0.1813042838117401</v>
      </c>
      <c r="K290">
        <f t="shared" ref="K290:K353" si="43">+MIN(G291-G290,G292-G290,G293-G290,G294-G290,G295-G290,G296-G290,G297-G290,G298-G290,G299-G290,G300-G290)</f>
        <v>-6.7061555340507617E-2</v>
      </c>
      <c r="L290">
        <f t="shared" ref="L290:L353" si="44">+IF(K290&lt;J290,1,0)</f>
        <v>0</v>
      </c>
    </row>
    <row r="291" spans="1:12" x14ac:dyDescent="0.3">
      <c r="A291">
        <v>290</v>
      </c>
      <c r="B291" s="23" t="s">
        <v>306</v>
      </c>
      <c r="C291" s="24">
        <v>4.4189999999999996</v>
      </c>
      <c r="D291" s="24">
        <v>4.8410000000000002E-2</v>
      </c>
      <c r="E291" s="9">
        <f t="shared" si="37"/>
        <v>5.4458950114625376E-3</v>
      </c>
      <c r="F291">
        <f t="shared" si="38"/>
        <v>1.0054607508532423</v>
      </c>
      <c r="G291">
        <f t="shared" si="39"/>
        <v>4.3834894829825037</v>
      </c>
      <c r="H291">
        <f t="shared" si="41"/>
        <v>7.214585386558542E-3</v>
      </c>
      <c r="I291" t="str">
        <f t="shared" si="40"/>
        <v>2001</v>
      </c>
      <c r="J291">
        <f t="shared" si="42"/>
        <v>-0.16450187305652333</v>
      </c>
      <c r="K291">
        <f t="shared" si="43"/>
        <v>-0.12777744102791377</v>
      </c>
      <c r="L291">
        <f t="shared" si="44"/>
        <v>0</v>
      </c>
    </row>
    <row r="292" spans="1:12" x14ac:dyDescent="0.3">
      <c r="A292">
        <v>291</v>
      </c>
      <c r="B292" s="23" t="s">
        <v>307</v>
      </c>
      <c r="C292" s="24">
        <v>4.4160000000000004</v>
      </c>
      <c r="D292" s="24">
        <v>4.8330000000000005E-2</v>
      </c>
      <c r="E292" s="9">
        <f t="shared" si="37"/>
        <v>-6.7911717380854842E-4</v>
      </c>
      <c r="F292">
        <f t="shared" si="38"/>
        <v>0.99932111337406671</v>
      </c>
      <c r="G292">
        <f t="shared" si="39"/>
        <v>4.380571997834843</v>
      </c>
      <c r="H292">
        <f t="shared" si="41"/>
        <v>7.1098379490518769E-3</v>
      </c>
      <c r="I292" t="str">
        <f t="shared" si="40"/>
        <v>2001</v>
      </c>
      <c r="J292">
        <f t="shared" si="42"/>
        <v>-0.16200559945099746</v>
      </c>
      <c r="K292">
        <f t="shared" si="43"/>
        <v>-0.124859955880253</v>
      </c>
      <c r="L292">
        <f t="shared" si="44"/>
        <v>0</v>
      </c>
    </row>
    <row r="293" spans="1:12" x14ac:dyDescent="0.3">
      <c r="A293">
        <v>292</v>
      </c>
      <c r="B293" s="23" t="s">
        <v>308</v>
      </c>
      <c r="C293" s="24">
        <v>4.4080000000000004</v>
      </c>
      <c r="D293" s="24">
        <v>4.7190000000000003E-2</v>
      </c>
      <c r="E293" s="9">
        <f t="shared" si="37"/>
        <v>-1.8132371241808313E-3</v>
      </c>
      <c r="F293">
        <f t="shared" si="38"/>
        <v>0.99818840579710144</v>
      </c>
      <c r="G293">
        <f t="shared" si="39"/>
        <v>4.3734670588032767</v>
      </c>
      <c r="H293">
        <f t="shared" si="41"/>
        <v>6.96237705245861E-3</v>
      </c>
      <c r="I293" t="str">
        <f t="shared" si="40"/>
        <v>2001</v>
      </c>
      <c r="J293">
        <f t="shared" si="42"/>
        <v>-0.15838822777359252</v>
      </c>
      <c r="K293">
        <f t="shared" si="43"/>
        <v>-0.11775501684868672</v>
      </c>
      <c r="L293">
        <f t="shared" si="44"/>
        <v>0</v>
      </c>
    </row>
    <row r="294" spans="1:12" x14ac:dyDescent="0.3">
      <c r="A294">
        <v>293</v>
      </c>
      <c r="B294" s="23" t="s">
        <v>309</v>
      </c>
      <c r="C294" s="24">
        <v>4.4279999999999999</v>
      </c>
      <c r="D294" s="24">
        <v>4.6769999999999999E-2</v>
      </c>
      <c r="E294" s="9">
        <f t="shared" si="37"/>
        <v>4.5269429957770502E-3</v>
      </c>
      <c r="F294">
        <f t="shared" si="38"/>
        <v>1.0045372050816697</v>
      </c>
      <c r="G294">
        <f t="shared" si="39"/>
        <v>4.3936179182571591</v>
      </c>
      <c r="H294">
        <f t="shared" si="41"/>
        <v>7.0646434359760441E-3</v>
      </c>
      <c r="I294" t="str">
        <f t="shared" si="40"/>
        <v>2001</v>
      </c>
      <c r="J294">
        <f t="shared" si="42"/>
        <v>-0.16145519910011433</v>
      </c>
      <c r="K294">
        <f t="shared" si="43"/>
        <v>-0.13790587630256912</v>
      </c>
      <c r="L294">
        <f t="shared" si="44"/>
        <v>0</v>
      </c>
    </row>
    <row r="295" spans="1:12" x14ac:dyDescent="0.3">
      <c r="A295">
        <v>294</v>
      </c>
      <c r="B295" s="23" t="s">
        <v>310</v>
      </c>
      <c r="C295" s="24">
        <v>4.476</v>
      </c>
      <c r="D295" s="24">
        <v>4.6769999999999999E-2</v>
      </c>
      <c r="E295" s="9">
        <f t="shared" si="37"/>
        <v>1.0781775603288413E-2</v>
      </c>
      <c r="F295">
        <f t="shared" si="38"/>
        <v>1.0108401084010841</v>
      </c>
      <c r="G295">
        <f t="shared" si="39"/>
        <v>4.4412452127640121</v>
      </c>
      <c r="H295">
        <f t="shared" si="41"/>
        <v>7.4705501680107124E-3</v>
      </c>
      <c r="I295" t="str">
        <f t="shared" si="40"/>
        <v>2001</v>
      </c>
      <c r="J295">
        <f t="shared" si="42"/>
        <v>-0.17258253327403944</v>
      </c>
      <c r="K295">
        <f t="shared" si="43"/>
        <v>-0.18553317080942211</v>
      </c>
      <c r="L295">
        <f t="shared" si="44"/>
        <v>1</v>
      </c>
    </row>
    <row r="296" spans="1:12" x14ac:dyDescent="0.3">
      <c r="A296">
        <v>295</v>
      </c>
      <c r="B296" s="23" t="s">
        <v>311</v>
      </c>
      <c r="C296" s="24">
        <v>4.4880000000000004</v>
      </c>
      <c r="D296" s="24">
        <v>4.7270000000000006E-2</v>
      </c>
      <c r="E296" s="9">
        <f t="shared" si="37"/>
        <v>2.6773777707163942E-3</v>
      </c>
      <c r="F296">
        <f t="shared" si="38"/>
        <v>1.0026809651474531</v>
      </c>
      <c r="G296">
        <f t="shared" si="39"/>
        <v>4.4527809558495965</v>
      </c>
      <c r="H296">
        <f t="shared" si="41"/>
        <v>7.4491956354670093E-3</v>
      </c>
      <c r="I296" t="str">
        <f t="shared" si="40"/>
        <v>2001</v>
      </c>
      <c r="J296">
        <f t="shared" si="42"/>
        <v>-0.17253619346457891</v>
      </c>
      <c r="K296">
        <f t="shared" si="43"/>
        <v>-0.19706891389500658</v>
      </c>
      <c r="L296">
        <f t="shared" si="44"/>
        <v>1</v>
      </c>
    </row>
    <row r="297" spans="1:12" x14ac:dyDescent="0.3">
      <c r="A297">
        <v>296</v>
      </c>
      <c r="B297" s="23" t="s">
        <v>312</v>
      </c>
      <c r="C297" s="24">
        <v>4.4089999999999998</v>
      </c>
      <c r="D297" s="24">
        <v>4.3869999999999992E-2</v>
      </c>
      <c r="E297" s="9">
        <f t="shared" si="37"/>
        <v>-1.7759261844594705E-2</v>
      </c>
      <c r="F297">
        <f t="shared" si="38"/>
        <v>0.9823975044563279</v>
      </c>
      <c r="G297">
        <f t="shared" si="39"/>
        <v>4.3768804285604075</v>
      </c>
      <c r="H297">
        <f t="shared" si="41"/>
        <v>7.872920035482376E-3</v>
      </c>
      <c r="I297" t="str">
        <f t="shared" si="40"/>
        <v>2001</v>
      </c>
      <c r="J297">
        <f t="shared" si="42"/>
        <v>-0.17924209993992082</v>
      </c>
      <c r="K297">
        <f t="shared" si="43"/>
        <v>-0.12116838660581752</v>
      </c>
      <c r="L297">
        <f t="shared" si="44"/>
        <v>0</v>
      </c>
    </row>
    <row r="298" spans="1:12" x14ac:dyDescent="0.3">
      <c r="A298">
        <v>297</v>
      </c>
      <c r="B298" s="23" t="s">
        <v>313</v>
      </c>
      <c r="C298" s="24">
        <v>4.4189999999999996</v>
      </c>
      <c r="D298" s="24">
        <v>4.641E-2</v>
      </c>
      <c r="E298" s="9">
        <f t="shared" si="37"/>
        <v>2.2655197728023023E-3</v>
      </c>
      <c r="F298">
        <f t="shared" si="38"/>
        <v>1.0022680880018144</v>
      </c>
      <c r="G298">
        <f t="shared" si="39"/>
        <v>4.3849508896977518</v>
      </c>
      <c r="H298">
        <f t="shared" si="41"/>
        <v>7.9168093877475653E-3</v>
      </c>
      <c r="I298" t="str">
        <f t="shared" si="40"/>
        <v>2001</v>
      </c>
      <c r="J298">
        <f t="shared" si="42"/>
        <v>-0.18057366923590545</v>
      </c>
      <c r="K298">
        <f t="shared" si="43"/>
        <v>-0.12923884774316186</v>
      </c>
      <c r="L298">
        <f t="shared" si="44"/>
        <v>0</v>
      </c>
    </row>
    <row r="299" spans="1:12" x14ac:dyDescent="0.3">
      <c r="A299">
        <v>298</v>
      </c>
      <c r="B299" s="23" t="s">
        <v>314</v>
      </c>
      <c r="C299" s="24">
        <v>4.4279999999999999</v>
      </c>
      <c r="D299" s="24">
        <v>4.5319999999999999E-2</v>
      </c>
      <c r="E299" s="9">
        <f t="shared" si="37"/>
        <v>2.0345886977876783E-3</v>
      </c>
      <c r="F299">
        <f t="shared" si="38"/>
        <v>1.0020366598778006</v>
      </c>
      <c r="G299">
        <f t="shared" si="39"/>
        <v>4.3946798375641523</v>
      </c>
      <c r="H299">
        <f t="shared" si="41"/>
        <v>7.9624343658592275E-3</v>
      </c>
      <c r="I299" t="str">
        <f t="shared" si="40"/>
        <v>2001</v>
      </c>
      <c r="J299">
        <f t="shared" si="42"/>
        <v>-0.18201727461946018</v>
      </c>
      <c r="K299">
        <f t="shared" si="43"/>
        <v>-0.13896779560956229</v>
      </c>
      <c r="L299">
        <f t="shared" si="44"/>
        <v>0</v>
      </c>
    </row>
    <row r="300" spans="1:12" x14ac:dyDescent="0.3">
      <c r="A300">
        <v>299</v>
      </c>
      <c r="B300" s="23" t="s">
        <v>315</v>
      </c>
      <c r="C300" s="24">
        <v>4.3250000000000002</v>
      </c>
      <c r="D300" s="24">
        <v>4.521E-2</v>
      </c>
      <c r="E300" s="9">
        <f t="shared" si="37"/>
        <v>-2.3535874462547714E-2</v>
      </c>
      <c r="F300">
        <f t="shared" si="38"/>
        <v>0.97673893405600731</v>
      </c>
      <c r="G300">
        <f t="shared" si="39"/>
        <v>4.292533595787714</v>
      </c>
      <c r="H300">
        <f t="shared" si="41"/>
        <v>8.8178554360280118E-3</v>
      </c>
      <c r="I300" t="str">
        <f t="shared" si="40"/>
        <v>2001</v>
      </c>
      <c r="J300">
        <f t="shared" si="42"/>
        <v>-0.19688660848750922</v>
      </c>
      <c r="K300">
        <f t="shared" si="43"/>
        <v>-3.6821553833124021E-2</v>
      </c>
      <c r="L300">
        <f t="shared" si="44"/>
        <v>0</v>
      </c>
    </row>
    <row r="301" spans="1:12" x14ac:dyDescent="0.3">
      <c r="A301">
        <v>300</v>
      </c>
      <c r="B301" s="23" t="s">
        <v>316</v>
      </c>
      <c r="C301" s="24">
        <v>4.2880000000000003</v>
      </c>
      <c r="D301" s="24">
        <v>4.5350000000000001E-2</v>
      </c>
      <c r="E301" s="9">
        <f t="shared" si="37"/>
        <v>-8.5917166153417195E-3</v>
      </c>
      <c r="F301">
        <f t="shared" si="38"/>
        <v>0.99144508670520237</v>
      </c>
      <c r="G301">
        <f t="shared" si="39"/>
        <v>4.25571204195459</v>
      </c>
      <c r="H301">
        <f t="shared" si="41"/>
        <v>8.8456637557631033E-3</v>
      </c>
      <c r="I301" t="str">
        <f t="shared" si="40"/>
        <v>2001</v>
      </c>
      <c r="J301">
        <f t="shared" si="42"/>
        <v>-0.19581328876573051</v>
      </c>
      <c r="K301">
        <f t="shared" si="43"/>
        <v>-8.2048094628852652E-3</v>
      </c>
      <c r="L301">
        <f t="shared" si="44"/>
        <v>0</v>
      </c>
    </row>
    <row r="302" spans="1:12" x14ac:dyDescent="0.3">
      <c r="A302">
        <v>301</v>
      </c>
      <c r="B302" s="23" t="s">
        <v>317</v>
      </c>
      <c r="C302" s="24">
        <v>4.2949999999999999</v>
      </c>
      <c r="D302" s="24">
        <v>4.5739999999999996E-2</v>
      </c>
      <c r="E302" s="9">
        <f t="shared" si="37"/>
        <v>1.6311316677178032E-3</v>
      </c>
      <c r="F302">
        <f t="shared" si="38"/>
        <v>1.0016324626865671</v>
      </c>
      <c r="G302">
        <f t="shared" si="39"/>
        <v>4.2623822692158786</v>
      </c>
      <c r="H302">
        <f t="shared" si="41"/>
        <v>8.896562132933274E-3</v>
      </c>
      <c r="I302" t="str">
        <f t="shared" si="40"/>
        <v>2001</v>
      </c>
      <c r="J302">
        <f t="shared" si="42"/>
        <v>-0.19724868353525493</v>
      </c>
      <c r="K302">
        <f t="shared" si="43"/>
        <v>-1.4875036724173896E-2</v>
      </c>
      <c r="L302">
        <f t="shared" si="44"/>
        <v>0</v>
      </c>
    </row>
    <row r="303" spans="1:12" x14ac:dyDescent="0.3">
      <c r="A303">
        <v>302</v>
      </c>
      <c r="B303" s="23" t="s">
        <v>318</v>
      </c>
      <c r="C303" s="24">
        <v>4.3280000000000003</v>
      </c>
      <c r="D303" s="24">
        <v>4.4800000000000006E-2</v>
      </c>
      <c r="E303" s="9">
        <f t="shared" si="37"/>
        <v>7.6539861079618614E-3</v>
      </c>
      <c r="F303">
        <f t="shared" si="38"/>
        <v>1.0076833527357394</v>
      </c>
      <c r="G303">
        <f t="shared" si="39"/>
        <v>4.2958046123577782</v>
      </c>
      <c r="H303">
        <f t="shared" si="41"/>
        <v>8.6163725672861735E-3</v>
      </c>
      <c r="I303" t="str">
        <f t="shared" si="40"/>
        <v>2001</v>
      </c>
      <c r="J303">
        <f t="shared" si="42"/>
        <v>-0.19253446828365284</v>
      </c>
      <c r="K303">
        <f t="shared" si="43"/>
        <v>-4.829737986607352E-2</v>
      </c>
      <c r="L303">
        <f t="shared" si="44"/>
        <v>0</v>
      </c>
    </row>
    <row r="304" spans="1:12" x14ac:dyDescent="0.3">
      <c r="A304">
        <v>303</v>
      </c>
      <c r="B304" s="23" t="s">
        <v>319</v>
      </c>
      <c r="C304" s="24">
        <v>4.3230000000000004</v>
      </c>
      <c r="D304" s="24">
        <v>4.4800000000000006E-2</v>
      </c>
      <c r="E304" s="9">
        <f t="shared" si="37"/>
        <v>-1.1559358586856572E-3</v>
      </c>
      <c r="F304">
        <f t="shared" si="38"/>
        <v>0.99884473197781887</v>
      </c>
      <c r="G304">
        <f t="shared" si="39"/>
        <v>4.290841806659583</v>
      </c>
      <c r="H304">
        <f t="shared" si="41"/>
        <v>8.604000500513128E-3</v>
      </c>
      <c r="I304" t="str">
        <f t="shared" si="40"/>
        <v>2001</v>
      </c>
      <c r="J304">
        <f t="shared" si="42"/>
        <v>-0.19203590258738226</v>
      </c>
      <c r="K304">
        <f t="shared" si="43"/>
        <v>-4.3334574167878337E-2</v>
      </c>
      <c r="L304">
        <f t="shared" si="44"/>
        <v>0</v>
      </c>
    </row>
    <row r="305" spans="1:12" x14ac:dyDescent="0.3">
      <c r="A305">
        <v>304</v>
      </c>
      <c r="B305" s="23" t="s">
        <v>320</v>
      </c>
      <c r="C305" s="24">
        <v>4.3339999999999996</v>
      </c>
      <c r="D305" s="24">
        <v>4.2619999999999998E-2</v>
      </c>
      <c r="E305" s="9">
        <f t="shared" si="37"/>
        <v>2.5412974286723265E-3</v>
      </c>
      <c r="F305">
        <f t="shared" si="38"/>
        <v>1.0025445292620863</v>
      </c>
      <c r="G305">
        <f t="shared" si="39"/>
        <v>4.3033232359625018</v>
      </c>
      <c r="H305">
        <f t="shared" si="41"/>
        <v>8.5571407279659562E-3</v>
      </c>
      <c r="I305" t="str">
        <f t="shared" si="40"/>
        <v>2001</v>
      </c>
      <c r="J305">
        <f t="shared" si="42"/>
        <v>-0.19154558376501227</v>
      </c>
      <c r="K305">
        <f t="shared" si="43"/>
        <v>-5.5816003470797071E-2</v>
      </c>
      <c r="L305">
        <f t="shared" si="44"/>
        <v>0</v>
      </c>
    </row>
    <row r="306" spans="1:12" x14ac:dyDescent="0.3">
      <c r="A306">
        <v>305</v>
      </c>
      <c r="B306" s="23" t="s">
        <v>321</v>
      </c>
      <c r="C306" s="24">
        <v>4.3419999999999996</v>
      </c>
      <c r="D306" s="24">
        <v>4.2809999999999994E-2</v>
      </c>
      <c r="E306" s="9">
        <f t="shared" si="37"/>
        <v>1.8441683419328787E-3</v>
      </c>
      <c r="F306">
        <f t="shared" si="38"/>
        <v>1.0018458698661745</v>
      </c>
      <c r="G306">
        <f t="shared" si="39"/>
        <v>4.3111300893671007</v>
      </c>
      <c r="H306">
        <f t="shared" si="41"/>
        <v>8.4101011305277671E-3</v>
      </c>
      <c r="I306" t="str">
        <f t="shared" si="40"/>
        <v>2001</v>
      </c>
      <c r="J306">
        <f t="shared" si="42"/>
        <v>-0.18859572614522399</v>
      </c>
      <c r="K306">
        <f t="shared" si="43"/>
        <v>-6.3622856875396039E-2</v>
      </c>
      <c r="L306">
        <f t="shared" si="44"/>
        <v>0</v>
      </c>
    </row>
    <row r="307" spans="1:12" x14ac:dyDescent="0.3">
      <c r="A307">
        <v>306</v>
      </c>
      <c r="B307" s="23" t="s">
        <v>322</v>
      </c>
      <c r="C307" s="24">
        <v>4.359</v>
      </c>
      <c r="D307" s="24">
        <v>4.2419999999999999E-2</v>
      </c>
      <c r="E307" s="9">
        <f t="shared" si="37"/>
        <v>3.9076018001555201E-3</v>
      </c>
      <c r="F307">
        <f t="shared" si="38"/>
        <v>1.0039152464302166</v>
      </c>
      <c r="G307">
        <f t="shared" si="39"/>
        <v>4.3282905558025062</v>
      </c>
      <c r="H307">
        <f t="shared" si="41"/>
        <v>8.4707700163349723E-3</v>
      </c>
      <c r="I307" t="str">
        <f t="shared" si="40"/>
        <v>2001</v>
      </c>
      <c r="J307">
        <f t="shared" si="42"/>
        <v>-0.190712341510582</v>
      </c>
      <c r="K307">
        <f t="shared" si="43"/>
        <v>-8.0783323310801514E-2</v>
      </c>
      <c r="L307">
        <f t="shared" si="44"/>
        <v>0</v>
      </c>
    </row>
    <row r="308" spans="1:12" x14ac:dyDescent="0.3">
      <c r="A308">
        <v>307</v>
      </c>
      <c r="B308" s="23" t="s">
        <v>323</v>
      </c>
      <c r="C308" s="24">
        <v>4.4139999999999997</v>
      </c>
      <c r="D308" s="24">
        <v>4.3400000000000001E-2</v>
      </c>
      <c r="E308" s="9">
        <f t="shared" si="37"/>
        <v>1.2538634578289123E-2</v>
      </c>
      <c r="F308">
        <f t="shared" si="38"/>
        <v>1.0126175728378068</v>
      </c>
      <c r="G308">
        <f t="shared" si="39"/>
        <v>4.3821872614441411</v>
      </c>
      <c r="H308">
        <f t="shared" si="41"/>
        <v>8.845882988044446E-3</v>
      </c>
      <c r="I308" t="str">
        <f t="shared" si="40"/>
        <v>2001</v>
      </c>
      <c r="J308">
        <f t="shared" si="42"/>
        <v>-0.20163764799803766</v>
      </c>
      <c r="K308">
        <f t="shared" si="43"/>
        <v>-0.13468002895243636</v>
      </c>
      <c r="L308">
        <f t="shared" si="44"/>
        <v>0</v>
      </c>
    </row>
    <row r="309" spans="1:12" x14ac:dyDescent="0.3">
      <c r="A309">
        <v>308</v>
      </c>
      <c r="B309" s="23" t="s">
        <v>324</v>
      </c>
      <c r="C309" s="24">
        <v>4.3540000000000001</v>
      </c>
      <c r="D309" s="24">
        <v>4.3459999999999999E-2</v>
      </c>
      <c r="E309" s="9">
        <f t="shared" si="37"/>
        <v>-1.3686345022188903E-2</v>
      </c>
      <c r="F309">
        <f t="shared" si="38"/>
        <v>0.98640688717716363</v>
      </c>
      <c r="G309">
        <f t="shared" si="39"/>
        <v>4.3225764696077089</v>
      </c>
      <c r="H309">
        <f t="shared" si="41"/>
        <v>9.1388186476064406E-3</v>
      </c>
      <c r="I309" t="str">
        <f t="shared" si="40"/>
        <v>2001</v>
      </c>
      <c r="J309">
        <f t="shared" si="42"/>
        <v>-0.20548127167372682</v>
      </c>
      <c r="K309">
        <f t="shared" si="43"/>
        <v>-7.5069237116004217E-2</v>
      </c>
      <c r="L309">
        <f t="shared" si="44"/>
        <v>0</v>
      </c>
    </row>
    <row r="310" spans="1:12" x14ac:dyDescent="0.3">
      <c r="A310">
        <v>309</v>
      </c>
      <c r="B310" s="23" t="s">
        <v>325</v>
      </c>
      <c r="C310" s="24">
        <v>4.3179999999999996</v>
      </c>
      <c r="D310" s="24">
        <v>4.3449999999999996E-2</v>
      </c>
      <c r="E310" s="9">
        <f t="shared" si="37"/>
        <v>-8.3026307197401946E-3</v>
      </c>
      <c r="F310">
        <f t="shared" si="38"/>
        <v>0.9917317409278823</v>
      </c>
      <c r="G310">
        <f t="shared" si="39"/>
        <v>4.2868434322310529</v>
      </c>
      <c r="H310">
        <f t="shared" si="41"/>
        <v>9.0916111526513806E-3</v>
      </c>
      <c r="I310" t="str">
        <f t="shared" si="40"/>
        <v>2001</v>
      </c>
      <c r="J310">
        <f t="shared" si="42"/>
        <v>-0.20272997902522735</v>
      </c>
      <c r="K310">
        <f t="shared" si="43"/>
        <v>-3.933619973934821E-2</v>
      </c>
      <c r="L310">
        <f t="shared" si="44"/>
        <v>0</v>
      </c>
    </row>
    <row r="311" spans="1:12" x14ac:dyDescent="0.3">
      <c r="A311">
        <v>310</v>
      </c>
      <c r="B311" s="23" t="s">
        <v>326</v>
      </c>
      <c r="C311" s="24">
        <v>4.2779999999999996</v>
      </c>
      <c r="D311" s="24">
        <v>4.292E-2</v>
      </c>
      <c r="E311" s="9">
        <f t="shared" si="37"/>
        <v>-9.3067214324017815E-3</v>
      </c>
      <c r="F311">
        <f t="shared" si="38"/>
        <v>0.99073645206113936</v>
      </c>
      <c r="G311">
        <f t="shared" si="39"/>
        <v>4.2475072324917047</v>
      </c>
      <c r="H311">
        <f t="shared" si="41"/>
        <v>9.1894526399420445E-3</v>
      </c>
      <c r="I311" t="str">
        <f t="shared" si="40"/>
        <v>2001</v>
      </c>
      <c r="J311">
        <f t="shared" si="42"/>
        <v>-0.20303142908071564</v>
      </c>
      <c r="K311">
        <f t="shared" si="43"/>
        <v>1.8817296565170061E-2</v>
      </c>
      <c r="L311">
        <f t="shared" si="44"/>
        <v>0</v>
      </c>
    </row>
    <row r="312" spans="1:12" x14ac:dyDescent="0.3">
      <c r="A312">
        <v>311</v>
      </c>
      <c r="B312" s="23" t="s">
        <v>327</v>
      </c>
      <c r="C312" s="24">
        <v>4.298</v>
      </c>
      <c r="D312" s="24">
        <v>4.2630000000000001E-2</v>
      </c>
      <c r="E312" s="9">
        <f t="shared" si="37"/>
        <v>4.6641875601049227E-3</v>
      </c>
      <c r="F312">
        <f t="shared" si="38"/>
        <v>1.0046750818139318</v>
      </c>
      <c r="G312">
        <f t="shared" si="39"/>
        <v>4.2675709372528248</v>
      </c>
      <c r="H312">
        <f t="shared" si="41"/>
        <v>9.2340889023519723E-3</v>
      </c>
      <c r="I312" t="str">
        <f t="shared" si="40"/>
        <v>2001</v>
      </c>
      <c r="J312">
        <f t="shared" si="42"/>
        <v>-0.20498132728398377</v>
      </c>
      <c r="K312">
        <f t="shared" si="43"/>
        <v>-1.2464081959500106E-3</v>
      </c>
      <c r="L312">
        <f t="shared" si="44"/>
        <v>0</v>
      </c>
    </row>
    <row r="313" spans="1:12" x14ac:dyDescent="0.3">
      <c r="A313">
        <v>312</v>
      </c>
      <c r="B313" s="23" t="s">
        <v>328</v>
      </c>
      <c r="C313" s="24">
        <v>4.2960000000000003</v>
      </c>
      <c r="D313" s="24">
        <v>4.1589999999999995E-2</v>
      </c>
      <c r="E313" s="9">
        <f t="shared" si="37"/>
        <v>-4.6544101375505729E-4</v>
      </c>
      <c r="F313">
        <f t="shared" si="38"/>
        <v>0.99953466728711038</v>
      </c>
      <c r="G313">
        <f t="shared" si="39"/>
        <v>4.2663245290568748</v>
      </c>
      <c r="H313">
        <f t="shared" si="41"/>
        <v>8.8319846989921725E-3</v>
      </c>
      <c r="I313" t="str">
        <f t="shared" si="40"/>
        <v>2001</v>
      </c>
      <c r="J313">
        <f t="shared" si="42"/>
        <v>-0.19599802569891531</v>
      </c>
      <c r="K313">
        <f t="shared" si="43"/>
        <v>6.4393107807356742E-3</v>
      </c>
      <c r="L313">
        <f t="shared" si="44"/>
        <v>0</v>
      </c>
    </row>
    <row r="314" spans="1:12" x14ac:dyDescent="0.3">
      <c r="A314">
        <v>313</v>
      </c>
      <c r="B314" s="23" t="s">
        <v>329</v>
      </c>
      <c r="C314" s="24">
        <v>4.3230000000000004</v>
      </c>
      <c r="D314" s="24">
        <v>4.0869999999999997E-2</v>
      </c>
      <c r="E314" s="9">
        <f t="shared" si="37"/>
        <v>6.2652484789312195E-3</v>
      </c>
      <c r="F314">
        <f t="shared" si="38"/>
        <v>1.0062849162011174</v>
      </c>
      <c r="G314">
        <f t="shared" si="39"/>
        <v>4.2936532286831435</v>
      </c>
      <c r="H314">
        <f t="shared" si="41"/>
        <v>8.9212128990763164E-3</v>
      </c>
      <c r="I314" t="str">
        <f t="shared" si="40"/>
        <v>2001</v>
      </c>
      <c r="J314">
        <f t="shared" si="42"/>
        <v>-0.19924634828355106</v>
      </c>
      <c r="K314">
        <f t="shared" si="43"/>
        <v>-2.0889388845533041E-2</v>
      </c>
      <c r="L314">
        <f t="shared" si="44"/>
        <v>0</v>
      </c>
    </row>
    <row r="315" spans="1:12" x14ac:dyDescent="0.3">
      <c r="A315">
        <v>314</v>
      </c>
      <c r="B315" s="23" t="s">
        <v>330</v>
      </c>
      <c r="C315" s="24">
        <v>4.3410000000000002</v>
      </c>
      <c r="D315" s="24">
        <v>4.0910000000000002E-2</v>
      </c>
      <c r="E315" s="9">
        <f t="shared" si="37"/>
        <v>4.1551306319616193E-3</v>
      </c>
      <c r="F315">
        <f t="shared" si="38"/>
        <v>1.0041637751561414</v>
      </c>
      <c r="G315">
        <f t="shared" si="39"/>
        <v>4.3115022918813981</v>
      </c>
      <c r="H315">
        <f t="shared" si="41"/>
        <v>8.9555102942713155E-3</v>
      </c>
      <c r="I315" t="str">
        <f t="shared" si="40"/>
        <v>2001</v>
      </c>
      <c r="J315">
        <f t="shared" si="42"/>
        <v>-0.20084381370355009</v>
      </c>
      <c r="K315">
        <f t="shared" si="43"/>
        <v>-3.8738452043787674E-2</v>
      </c>
      <c r="L315">
        <f t="shared" si="44"/>
        <v>0</v>
      </c>
    </row>
    <row r="316" spans="1:12" x14ac:dyDescent="0.3">
      <c r="A316">
        <v>315</v>
      </c>
      <c r="B316" s="23" t="s">
        <v>331</v>
      </c>
      <c r="C316" s="24">
        <v>4.3209999999999997</v>
      </c>
      <c r="D316" s="24">
        <v>3.9710000000000002E-2</v>
      </c>
      <c r="E316" s="9">
        <f t="shared" si="37"/>
        <v>-4.6178793676604733E-3</v>
      </c>
      <c r="F316">
        <f t="shared" si="38"/>
        <v>0.99539276664363041</v>
      </c>
      <c r="G316">
        <f t="shared" si="39"/>
        <v>4.2924966081836056</v>
      </c>
      <c r="H316">
        <f t="shared" si="41"/>
        <v>8.9414657612957513E-3</v>
      </c>
      <c r="I316" t="str">
        <f t="shared" si="40"/>
        <v>2001</v>
      </c>
      <c r="J316">
        <f t="shared" si="42"/>
        <v>-0.19964488100940808</v>
      </c>
      <c r="K316">
        <f t="shared" si="43"/>
        <v>-1.9732768345995133E-2</v>
      </c>
      <c r="L316">
        <f t="shared" si="44"/>
        <v>0</v>
      </c>
    </row>
    <row r="317" spans="1:12" x14ac:dyDescent="0.3">
      <c r="A317">
        <v>316</v>
      </c>
      <c r="B317" s="23" t="s">
        <v>332</v>
      </c>
      <c r="C317" s="24">
        <v>4.3010000000000002</v>
      </c>
      <c r="D317" s="24">
        <v>3.952E-2</v>
      </c>
      <c r="E317" s="9">
        <f t="shared" si="37"/>
        <v>-4.6393031481967734E-3</v>
      </c>
      <c r="F317">
        <f t="shared" si="38"/>
        <v>0.99537144179588066</v>
      </c>
      <c r="G317">
        <f t="shared" si="39"/>
        <v>4.2727638398376104</v>
      </c>
      <c r="H317">
        <f t="shared" si="41"/>
        <v>8.9416651598369593E-3</v>
      </c>
      <c r="I317" t="str">
        <f t="shared" si="40"/>
        <v>2001</v>
      </c>
      <c r="J317">
        <f t="shared" si="42"/>
        <v>-0.19873153768302193</v>
      </c>
      <c r="K317">
        <f t="shared" si="43"/>
        <v>1.0077108764367182E-2</v>
      </c>
      <c r="L317">
        <f t="shared" si="44"/>
        <v>0</v>
      </c>
    </row>
    <row r="318" spans="1:12" x14ac:dyDescent="0.3">
      <c r="A318">
        <v>317</v>
      </c>
      <c r="B318" s="23" t="s">
        <v>333</v>
      </c>
      <c r="C318" s="24">
        <v>4.3109999999999999</v>
      </c>
      <c r="D318" s="24">
        <v>3.9320000000000001E-2</v>
      </c>
      <c r="E318" s="9">
        <f t="shared" si="37"/>
        <v>2.3223419633983024E-3</v>
      </c>
      <c r="F318">
        <f t="shared" si="38"/>
        <v>1.002325040688212</v>
      </c>
      <c r="G318">
        <f t="shared" si="39"/>
        <v>4.2828409486019776</v>
      </c>
      <c r="H318">
        <f t="shared" si="41"/>
        <v>8.9012683024951994E-3</v>
      </c>
      <c r="I318" t="str">
        <f t="shared" si="40"/>
        <v>2001</v>
      </c>
      <c r="J318">
        <f t="shared" si="42"/>
        <v>-0.19830028515210352</v>
      </c>
      <c r="K318">
        <f t="shared" si="43"/>
        <v>4.075994786883097E-2</v>
      </c>
      <c r="L318">
        <f t="shared" si="44"/>
        <v>0</v>
      </c>
    </row>
    <row r="319" spans="1:12" x14ac:dyDescent="0.3">
      <c r="A319">
        <v>318</v>
      </c>
      <c r="B319" s="23" t="s">
        <v>334</v>
      </c>
      <c r="C319" s="24">
        <v>4.3529999999999998</v>
      </c>
      <c r="D319" s="24">
        <v>4.0660000000000002E-2</v>
      </c>
      <c r="E319" s="9">
        <f t="shared" si="37"/>
        <v>9.6953668051627702E-3</v>
      </c>
      <c r="F319">
        <f t="shared" si="38"/>
        <v>1.009742519137091</v>
      </c>
      <c r="G319">
        <f t="shared" si="39"/>
        <v>4.3236008964708086</v>
      </c>
      <c r="H319">
        <f t="shared" si="41"/>
        <v>8.7408340221773462E-3</v>
      </c>
      <c r="I319" t="str">
        <f t="shared" si="40"/>
        <v>2001</v>
      </c>
      <c r="J319">
        <f t="shared" si="42"/>
        <v>-0.19657938516774237</v>
      </c>
      <c r="K319">
        <f t="shared" si="43"/>
        <v>3.114767928819262E-3</v>
      </c>
      <c r="L319">
        <f t="shared" si="44"/>
        <v>0</v>
      </c>
    </row>
    <row r="320" spans="1:12" x14ac:dyDescent="0.3">
      <c r="A320">
        <v>319</v>
      </c>
      <c r="B320" s="23" t="s">
        <v>335</v>
      </c>
      <c r="C320" s="24">
        <v>4.3579999999999997</v>
      </c>
      <c r="D320" s="24">
        <v>4.0229999999999995E-2</v>
      </c>
      <c r="E320" s="9">
        <f t="shared" si="37"/>
        <v>1.1479739522675891E-3</v>
      </c>
      <c r="F320">
        <f t="shared" si="38"/>
        <v>1.0011486331265793</v>
      </c>
      <c r="G320">
        <f t="shared" si="39"/>
        <v>4.3288773527803537</v>
      </c>
      <c r="H320">
        <f t="shared" si="41"/>
        <v>8.1731074780107115E-3</v>
      </c>
      <c r="I320" t="str">
        <f t="shared" si="40"/>
        <v>2001</v>
      </c>
      <c r="J320">
        <f t="shared" si="42"/>
        <v>-0.18403566382026182</v>
      </c>
      <c r="K320">
        <f t="shared" si="43"/>
        <v>-2.1616883807258347E-3</v>
      </c>
      <c r="L320">
        <f t="shared" si="44"/>
        <v>0</v>
      </c>
    </row>
    <row r="321" spans="1:12" x14ac:dyDescent="0.3">
      <c r="A321">
        <v>320</v>
      </c>
      <c r="B321" s="23" t="s">
        <v>336</v>
      </c>
      <c r="C321" s="24">
        <v>4.4320000000000004</v>
      </c>
      <c r="D321" s="24">
        <v>4.138E-2</v>
      </c>
      <c r="E321" s="9">
        <f t="shared" si="37"/>
        <v>1.6837712922554725E-2</v>
      </c>
      <c r="F321">
        <f t="shared" si="38"/>
        <v>1.0169802661771457</v>
      </c>
      <c r="G321">
        <f t="shared" si="39"/>
        <v>4.4015391332920197</v>
      </c>
      <c r="H321">
        <f t="shared" si="41"/>
        <v>8.6962864885357684E-3</v>
      </c>
      <c r="I321" t="str">
        <f t="shared" si="40"/>
        <v>2001</v>
      </c>
      <c r="J321">
        <f t="shared" si="42"/>
        <v>-0.19910304713756441</v>
      </c>
      <c r="K321">
        <f t="shared" si="43"/>
        <v>-0.10938500128122897</v>
      </c>
      <c r="L321">
        <f t="shared" si="44"/>
        <v>0</v>
      </c>
    </row>
    <row r="322" spans="1:12" x14ac:dyDescent="0.3">
      <c r="A322">
        <v>321</v>
      </c>
      <c r="B322" s="23" t="s">
        <v>337</v>
      </c>
      <c r="C322" s="24">
        <v>4.3600000000000003</v>
      </c>
      <c r="D322" s="24">
        <v>4.1280000000000004E-2</v>
      </c>
      <c r="E322" s="9">
        <f t="shared" si="37"/>
        <v>-1.6378892084039743E-2</v>
      </c>
      <c r="F322">
        <f t="shared" si="38"/>
        <v>0.98375451263537905</v>
      </c>
      <c r="G322">
        <f t="shared" si="39"/>
        <v>4.3301061527517177</v>
      </c>
      <c r="H322">
        <f t="shared" si="41"/>
        <v>9.2023271676062272E-3</v>
      </c>
      <c r="I322" t="str">
        <f t="shared" si="40"/>
        <v>2001</v>
      </c>
      <c r="J322">
        <f t="shared" si="42"/>
        <v>-0.20726964968364828</v>
      </c>
      <c r="K322">
        <f t="shared" si="43"/>
        <v>-3.7952020740926962E-2</v>
      </c>
      <c r="L322">
        <f t="shared" si="44"/>
        <v>0</v>
      </c>
    </row>
    <row r="323" spans="1:12" x14ac:dyDescent="0.3">
      <c r="A323">
        <v>322</v>
      </c>
      <c r="B323" s="23" t="s">
        <v>338</v>
      </c>
      <c r="C323" s="24">
        <v>4.3570000000000002</v>
      </c>
      <c r="D323" s="24">
        <v>4.1849999999999998E-2</v>
      </c>
      <c r="E323" s="9">
        <f t="shared" ref="E323:E386" si="45">LN(C323/C322)</f>
        <v>-6.8831022563786855E-4</v>
      </c>
      <c r="F323">
        <f t="shared" ref="F323:F386" si="46">C323/C322</f>
        <v>0.99931192660550461</v>
      </c>
      <c r="G323">
        <f t="shared" ref="G323:G386" si="47">C323*EXP(-2/12*D323)</f>
        <v>4.3267156643996278</v>
      </c>
      <c r="H323">
        <f t="shared" si="41"/>
        <v>9.1987682842005047E-3</v>
      </c>
      <c r="I323" t="str">
        <f t="shared" ref="I323:I386" si="48">MID(B323,7,4)</f>
        <v>2001</v>
      </c>
      <c r="J323">
        <f t="shared" si="42"/>
        <v>-0.20702726067325544</v>
      </c>
      <c r="K323">
        <f t="shared" si="43"/>
        <v>-3.456153238883708E-2</v>
      </c>
      <c r="L323">
        <f t="shared" si="44"/>
        <v>0</v>
      </c>
    </row>
    <row r="324" spans="1:12" x14ac:dyDescent="0.3">
      <c r="A324">
        <v>323</v>
      </c>
      <c r="B324" s="23" t="s">
        <v>339</v>
      </c>
      <c r="C324" s="24">
        <v>4.4189999999999996</v>
      </c>
      <c r="D324" s="24">
        <v>3.9E-2</v>
      </c>
      <c r="E324" s="9">
        <f t="shared" si="45"/>
        <v>1.4129679013297621E-2</v>
      </c>
      <c r="F324">
        <f t="shared" si="46"/>
        <v>1.0142299747532704</v>
      </c>
      <c r="G324">
        <f t="shared" si="47"/>
        <v>4.3903696494419346</v>
      </c>
      <c r="H324">
        <f t="shared" si="41"/>
        <v>9.5365606388880322E-3</v>
      </c>
      <c r="I324" t="str">
        <f t="shared" si="48"/>
        <v>2001</v>
      </c>
      <c r="J324">
        <f t="shared" si="42"/>
        <v>-0.21778720564233828</v>
      </c>
      <c r="K324">
        <f t="shared" si="43"/>
        <v>-9.8215517431143873E-2</v>
      </c>
      <c r="L324">
        <f t="shared" si="44"/>
        <v>0</v>
      </c>
    </row>
    <row r="325" spans="1:12" x14ac:dyDescent="0.3">
      <c r="A325">
        <v>324</v>
      </c>
      <c r="B325" s="23" t="s">
        <v>340</v>
      </c>
      <c r="C325" s="24">
        <v>4.4349999999999996</v>
      </c>
      <c r="D325" s="24">
        <v>3.7650000000000003E-2</v>
      </c>
      <c r="E325" s="9">
        <f t="shared" si="45"/>
        <v>3.6141896129399361E-3</v>
      </c>
      <c r="F325">
        <f t="shared" si="46"/>
        <v>1.0036207286716452</v>
      </c>
      <c r="G325">
        <f t="shared" si="47"/>
        <v>4.4072575080997733</v>
      </c>
      <c r="H325">
        <f t="shared" si="41"/>
        <v>9.343197183889828E-3</v>
      </c>
      <c r="I325" t="str">
        <f t="shared" si="48"/>
        <v>2001</v>
      </c>
      <c r="J325">
        <f t="shared" si="42"/>
        <v>-0.21419209636194239</v>
      </c>
      <c r="K325">
        <f t="shared" si="43"/>
        <v>-0.11510337608898258</v>
      </c>
      <c r="L325">
        <f t="shared" si="44"/>
        <v>0</v>
      </c>
    </row>
    <row r="326" spans="1:12" x14ac:dyDescent="0.3">
      <c r="A326">
        <v>325</v>
      </c>
      <c r="B326" s="23" t="s">
        <v>341</v>
      </c>
      <c r="C326" s="24">
        <v>4.4349999999999996</v>
      </c>
      <c r="D326" s="24">
        <v>3.7149999999999996E-2</v>
      </c>
      <c r="E326" s="9">
        <f t="shared" si="45"/>
        <v>0</v>
      </c>
      <c r="F326">
        <f t="shared" si="46"/>
        <v>1</v>
      </c>
      <c r="G326">
        <f t="shared" si="47"/>
        <v>4.4076247948621843</v>
      </c>
      <c r="H326">
        <f t="shared" si="41"/>
        <v>9.3264822523763547E-3</v>
      </c>
      <c r="I326" t="str">
        <f t="shared" si="48"/>
        <v>2001</v>
      </c>
      <c r="J326">
        <f t="shared" si="42"/>
        <v>-0.21382672595904084</v>
      </c>
      <c r="K326">
        <f t="shared" si="43"/>
        <v>-0.14005143404260156</v>
      </c>
      <c r="L326">
        <f t="shared" si="44"/>
        <v>0</v>
      </c>
    </row>
    <row r="327" spans="1:12" x14ac:dyDescent="0.3">
      <c r="A327">
        <v>326</v>
      </c>
      <c r="B327" s="23" t="s">
        <v>342</v>
      </c>
      <c r="C327" s="24">
        <v>4.4480000000000004</v>
      </c>
      <c r="D327" s="24">
        <v>3.7970000000000004E-2</v>
      </c>
      <c r="E327" s="9">
        <f t="shared" si="45"/>
        <v>2.926941186738682E-3</v>
      </c>
      <c r="F327">
        <f t="shared" si="46"/>
        <v>1.0029312288613306</v>
      </c>
      <c r="G327">
        <f t="shared" si="47"/>
        <v>4.4199404520631385</v>
      </c>
      <c r="H327">
        <f t="shared" si="41"/>
        <v>8.7450663084487935E-3</v>
      </c>
      <c r="I327" t="str">
        <f t="shared" si="48"/>
        <v>2001</v>
      </c>
      <c r="J327">
        <f t="shared" si="42"/>
        <v>-0.20105692020937824</v>
      </c>
      <c r="K327">
        <f t="shared" si="43"/>
        <v>-0.15236709124355574</v>
      </c>
      <c r="L327">
        <f t="shared" si="44"/>
        <v>0</v>
      </c>
    </row>
    <row r="328" spans="1:12" x14ac:dyDescent="0.3">
      <c r="A328">
        <v>327</v>
      </c>
      <c r="B328" s="23" t="s">
        <v>343</v>
      </c>
      <c r="C328" s="24">
        <v>4.3650000000000002</v>
      </c>
      <c r="D328" s="24">
        <v>3.8179999999999999E-2</v>
      </c>
      <c r="E328" s="9">
        <f t="shared" si="45"/>
        <v>-1.8836367656715803E-2</v>
      </c>
      <c r="F328">
        <f t="shared" si="46"/>
        <v>0.98133992805755388</v>
      </c>
      <c r="G328">
        <f t="shared" si="47"/>
        <v>4.3373122366613952</v>
      </c>
      <c r="H328">
        <f t="shared" si="41"/>
        <v>9.4047524039191539E-3</v>
      </c>
      <c r="I328" t="str">
        <f t="shared" si="48"/>
        <v>2001</v>
      </c>
      <c r="J328">
        <f t="shared" si="42"/>
        <v>-0.21218151919750983</v>
      </c>
      <c r="K328">
        <f t="shared" si="43"/>
        <v>-6.9738875841812487E-2</v>
      </c>
      <c r="L328">
        <f t="shared" si="44"/>
        <v>0</v>
      </c>
    </row>
    <row r="329" spans="1:12" x14ac:dyDescent="0.3">
      <c r="A329">
        <v>328</v>
      </c>
      <c r="B329" s="23" t="s">
        <v>344</v>
      </c>
      <c r="C329" s="24">
        <v>4.3769999999999998</v>
      </c>
      <c r="D329" s="24">
        <v>3.823E-2</v>
      </c>
      <c r="E329" s="9">
        <f t="shared" si="45"/>
        <v>2.7453689171927482E-3</v>
      </c>
      <c r="F329">
        <f t="shared" si="46"/>
        <v>1.0027491408934708</v>
      </c>
      <c r="G329">
        <f t="shared" si="47"/>
        <v>4.34919987561564</v>
      </c>
      <c r="H329">
        <f t="shared" si="41"/>
        <v>9.4120153192181321E-3</v>
      </c>
      <c r="I329" t="str">
        <f t="shared" si="48"/>
        <v>2001</v>
      </c>
      <c r="J329">
        <f t="shared" si="42"/>
        <v>-0.21292737148625462</v>
      </c>
      <c r="K329">
        <f t="shared" si="43"/>
        <v>-8.1626514796057315E-2</v>
      </c>
      <c r="L329">
        <f t="shared" si="44"/>
        <v>0</v>
      </c>
    </row>
    <row r="330" spans="1:12" x14ac:dyDescent="0.3">
      <c r="A330">
        <v>329</v>
      </c>
      <c r="B330" s="23" t="s">
        <v>345</v>
      </c>
      <c r="C330" s="24">
        <v>4.3570000000000002</v>
      </c>
      <c r="D330" s="24">
        <v>3.8420000000000003E-2</v>
      </c>
      <c r="E330" s="9">
        <f t="shared" si="45"/>
        <v>-4.5798110734531173E-3</v>
      </c>
      <c r="F330">
        <f t="shared" si="46"/>
        <v>0.99543066026959115</v>
      </c>
      <c r="G330">
        <f t="shared" si="47"/>
        <v>4.3291898106471987</v>
      </c>
      <c r="H330">
        <f t="shared" si="41"/>
        <v>8.3844975787107628E-3</v>
      </c>
      <c r="I330" t="str">
        <f t="shared" si="48"/>
        <v>2001</v>
      </c>
      <c r="J330">
        <f t="shared" si="42"/>
        <v>-0.18880920858715899</v>
      </c>
      <c r="K330">
        <f t="shared" si="43"/>
        <v>-6.1616449827615938E-2</v>
      </c>
      <c r="L330">
        <f t="shared" si="44"/>
        <v>0</v>
      </c>
    </row>
    <row r="331" spans="1:12" x14ac:dyDescent="0.3">
      <c r="A331">
        <v>330</v>
      </c>
      <c r="B331" s="23" t="s">
        <v>346</v>
      </c>
      <c r="C331" s="24">
        <v>4.32</v>
      </c>
      <c r="D331" s="24">
        <v>3.8800000000000001E-2</v>
      </c>
      <c r="E331" s="9">
        <f t="shared" si="45"/>
        <v>-8.5283448792861129E-3</v>
      </c>
      <c r="F331">
        <f t="shared" si="46"/>
        <v>0.99150791829240303</v>
      </c>
      <c r="G331">
        <f t="shared" si="47"/>
        <v>4.2921541320107908</v>
      </c>
      <c r="H331">
        <f t="shared" si="41"/>
        <v>8.3822019665975248E-3</v>
      </c>
      <c r="I331" t="str">
        <f t="shared" si="48"/>
        <v>2001</v>
      </c>
      <c r="J331">
        <f t="shared" si="42"/>
        <v>-0.18714271707216174</v>
      </c>
      <c r="K331">
        <f t="shared" si="43"/>
        <v>-2.4580771191208051E-2</v>
      </c>
      <c r="L331">
        <f t="shared" si="44"/>
        <v>0</v>
      </c>
    </row>
    <row r="332" spans="1:12" x14ac:dyDescent="0.3">
      <c r="A332">
        <v>331</v>
      </c>
      <c r="B332" s="23" t="s">
        <v>347</v>
      </c>
      <c r="C332" s="24">
        <v>4.3499999999999996</v>
      </c>
      <c r="D332" s="24">
        <v>3.9009999999999996E-2</v>
      </c>
      <c r="E332" s="9">
        <f t="shared" si="45"/>
        <v>6.9204428445735367E-3</v>
      </c>
      <c r="F332">
        <f t="shared" si="46"/>
        <v>1.0069444444444442</v>
      </c>
      <c r="G332">
        <f t="shared" si="47"/>
        <v>4.3218094919481747</v>
      </c>
      <c r="H332">
        <f t="shared" si="41"/>
        <v>8.4674949172281518E-3</v>
      </c>
      <c r="I332" t="str">
        <f t="shared" si="48"/>
        <v>2001</v>
      </c>
      <c r="J332">
        <f t="shared" si="42"/>
        <v>-0.19035314834645792</v>
      </c>
      <c r="K332">
        <f t="shared" si="43"/>
        <v>-5.4236131128591936E-2</v>
      </c>
      <c r="L332">
        <f t="shared" si="44"/>
        <v>0</v>
      </c>
    </row>
    <row r="333" spans="1:12" x14ac:dyDescent="0.3">
      <c r="A333">
        <v>332</v>
      </c>
      <c r="B333" s="23" t="s">
        <v>348</v>
      </c>
      <c r="C333" s="24">
        <v>4.3600000000000003</v>
      </c>
      <c r="D333" s="24">
        <v>3.8900000000000004E-2</v>
      </c>
      <c r="E333" s="9">
        <f t="shared" si="45"/>
        <v>2.2962122603503781E-3</v>
      </c>
      <c r="F333">
        <f t="shared" si="46"/>
        <v>1.0022988505747128</v>
      </c>
      <c r="G333">
        <f t="shared" si="47"/>
        <v>4.3318241022297634</v>
      </c>
      <c r="H333">
        <f t="shared" si="41"/>
        <v>8.365637409676328E-3</v>
      </c>
      <c r="I333" t="str">
        <f t="shared" si="48"/>
        <v>2001</v>
      </c>
      <c r="J333">
        <f t="shared" si="42"/>
        <v>-0.18849913042718106</v>
      </c>
      <c r="K333">
        <f t="shared" si="43"/>
        <v>-6.4250741410180723E-2</v>
      </c>
      <c r="L333">
        <f t="shared" si="44"/>
        <v>0</v>
      </c>
    </row>
    <row r="334" spans="1:12" x14ac:dyDescent="0.3">
      <c r="A334">
        <v>333</v>
      </c>
      <c r="B334" s="23" t="s">
        <v>349</v>
      </c>
      <c r="C334" s="24">
        <v>4.33</v>
      </c>
      <c r="D334" s="24">
        <v>3.8330000000000003E-2</v>
      </c>
      <c r="E334" s="9">
        <f t="shared" si="45"/>
        <v>-6.9045153465444866E-3</v>
      </c>
      <c r="F334">
        <f t="shared" si="46"/>
        <v>0.99311926605504586</v>
      </c>
      <c r="G334">
        <f t="shared" si="47"/>
        <v>4.3024266842068943</v>
      </c>
      <c r="H334">
        <f t="shared" si="41"/>
        <v>8.4641037733060552E-3</v>
      </c>
      <c r="I334" t="str">
        <f t="shared" si="48"/>
        <v>2001</v>
      </c>
      <c r="J334">
        <f t="shared" si="42"/>
        <v>-0.18942354428369212</v>
      </c>
      <c r="K334">
        <f t="shared" si="43"/>
        <v>-3.4853323387311619E-2</v>
      </c>
      <c r="L334">
        <f t="shared" si="44"/>
        <v>0</v>
      </c>
    </row>
    <row r="335" spans="1:12" x14ac:dyDescent="0.3">
      <c r="A335">
        <v>334</v>
      </c>
      <c r="B335" s="23" t="s">
        <v>350</v>
      </c>
      <c r="C335" s="24">
        <v>4.327</v>
      </c>
      <c r="D335" s="24">
        <v>3.7440000000000001E-2</v>
      </c>
      <c r="E335" s="9">
        <f t="shared" si="45"/>
        <v>-6.9308077165078808E-4</v>
      </c>
      <c r="F335">
        <f t="shared" si="46"/>
        <v>0.99930715935334868</v>
      </c>
      <c r="G335">
        <f t="shared" si="47"/>
        <v>4.3000835865482907</v>
      </c>
      <c r="H335">
        <f t="shared" si="41"/>
        <v>8.4519184872326632E-3</v>
      </c>
      <c r="I335" t="str">
        <f t="shared" si="48"/>
        <v>2001</v>
      </c>
      <c r="J335">
        <f t="shared" si="42"/>
        <v>-0.18904783066509889</v>
      </c>
      <c r="K335">
        <f t="shared" si="43"/>
        <v>-3.2510225728707987E-2</v>
      </c>
      <c r="L335">
        <f t="shared" si="44"/>
        <v>0</v>
      </c>
    </row>
    <row r="336" spans="1:12" x14ac:dyDescent="0.3">
      <c r="A336">
        <v>335</v>
      </c>
      <c r="B336" s="23" t="s">
        <v>351</v>
      </c>
      <c r="C336" s="24">
        <v>4.2939999999999996</v>
      </c>
      <c r="D336" s="24">
        <v>3.7040000000000003E-2</v>
      </c>
      <c r="E336" s="9">
        <f t="shared" si="45"/>
        <v>-7.6557617861584938E-3</v>
      </c>
      <c r="F336">
        <f t="shared" si="46"/>
        <v>0.99237346891610811</v>
      </c>
      <c r="G336">
        <f t="shared" si="47"/>
        <v>4.2675733608195827</v>
      </c>
      <c r="H336">
        <f t="shared" si="41"/>
        <v>8.5556808328870384E-3</v>
      </c>
      <c r="I336" t="str">
        <f t="shared" si="48"/>
        <v>2001</v>
      </c>
      <c r="J336">
        <f t="shared" si="42"/>
        <v>-0.18992191080805232</v>
      </c>
      <c r="K336">
        <f t="shared" si="43"/>
        <v>1.4349537507349908E-3</v>
      </c>
      <c r="L336">
        <f t="shared" si="44"/>
        <v>0</v>
      </c>
    </row>
    <row r="337" spans="1:12" x14ac:dyDescent="0.3">
      <c r="A337">
        <v>336</v>
      </c>
      <c r="B337" s="23" t="s">
        <v>352</v>
      </c>
      <c r="C337" s="24">
        <v>4.3040000000000003</v>
      </c>
      <c r="D337" s="24">
        <v>3.6940000000000001E-2</v>
      </c>
      <c r="E337" s="9">
        <f t="shared" si="45"/>
        <v>2.3261234028942659E-3</v>
      </c>
      <c r="F337">
        <f t="shared" si="46"/>
        <v>1.002328830926875</v>
      </c>
      <c r="G337">
        <f t="shared" si="47"/>
        <v>4.2775831101026967</v>
      </c>
      <c r="H337">
        <f t="shared" si="41"/>
        <v>8.5332547654981827E-3</v>
      </c>
      <c r="I337" t="str">
        <f t="shared" si="48"/>
        <v>2001</v>
      </c>
      <c r="J337">
        <f t="shared" si="42"/>
        <v>-0.18986839046693305</v>
      </c>
      <c r="K337">
        <f t="shared" si="43"/>
        <v>-8.5747955323789427E-3</v>
      </c>
      <c r="L337">
        <f t="shared" si="44"/>
        <v>0</v>
      </c>
    </row>
    <row r="338" spans="1:12" x14ac:dyDescent="0.3">
      <c r="A338">
        <v>337</v>
      </c>
      <c r="B338" s="23" t="s">
        <v>353</v>
      </c>
      <c r="C338" s="24">
        <v>4.3860000000000001</v>
      </c>
      <c r="D338" s="24">
        <v>3.7350000000000001E-2</v>
      </c>
      <c r="E338" s="9">
        <f t="shared" si="45"/>
        <v>1.8872827136213098E-2</v>
      </c>
      <c r="F338">
        <f t="shared" si="46"/>
        <v>1.0190520446096654</v>
      </c>
      <c r="G338">
        <f t="shared" si="47"/>
        <v>4.3587819540609525</v>
      </c>
      <c r="H338">
        <f t="shared" si="41"/>
        <v>8.9339869445568109E-3</v>
      </c>
      <c r="I338" t="str">
        <f t="shared" si="48"/>
        <v>2001</v>
      </c>
      <c r="J338">
        <f t="shared" si="42"/>
        <v>-0.20255826026836471</v>
      </c>
      <c r="K338">
        <f t="shared" si="43"/>
        <v>-8.9773639490634771E-2</v>
      </c>
      <c r="L338">
        <f t="shared" si="44"/>
        <v>0</v>
      </c>
    </row>
    <row r="339" spans="1:12" x14ac:dyDescent="0.3">
      <c r="A339">
        <v>338</v>
      </c>
      <c r="B339" s="23" t="s">
        <v>354</v>
      </c>
      <c r="C339" s="24">
        <v>4.3230000000000004</v>
      </c>
      <c r="D339" s="24">
        <v>3.7450000000000004E-2</v>
      </c>
      <c r="E339" s="9">
        <f t="shared" si="45"/>
        <v>-1.4468044310201605E-2</v>
      </c>
      <c r="F339">
        <f t="shared" si="46"/>
        <v>0.98563611491108083</v>
      </c>
      <c r="G339">
        <f t="shared" si="47"/>
        <v>4.2961013086600053</v>
      </c>
      <c r="H339">
        <f t="shared" si="41"/>
        <v>8.9756832907815706E-3</v>
      </c>
      <c r="I339" t="str">
        <f t="shared" si="48"/>
        <v>2001</v>
      </c>
      <c r="J339">
        <f t="shared" si="42"/>
        <v>-0.2005771863047113</v>
      </c>
      <c r="K339">
        <f t="shared" si="43"/>
        <v>-2.7092994089687572E-2</v>
      </c>
      <c r="L339">
        <f t="shared" si="44"/>
        <v>0</v>
      </c>
    </row>
    <row r="340" spans="1:12" x14ac:dyDescent="0.3">
      <c r="A340">
        <v>339</v>
      </c>
      <c r="B340" s="23" t="s">
        <v>355</v>
      </c>
      <c r="C340" s="24">
        <v>4.3099999999999996</v>
      </c>
      <c r="D340" s="24">
        <v>3.7339999999999998E-2</v>
      </c>
      <c r="E340" s="9">
        <f t="shared" si="45"/>
        <v>-3.0117015698385421E-3</v>
      </c>
      <c r="F340">
        <f t="shared" si="46"/>
        <v>0.99699282905389752</v>
      </c>
      <c r="G340">
        <f t="shared" si="47"/>
        <v>4.283260723349863</v>
      </c>
      <c r="H340">
        <f t="shared" si="41"/>
        <v>8.863033916368784E-3</v>
      </c>
      <c r="I340" t="str">
        <f t="shared" si="48"/>
        <v>2001</v>
      </c>
      <c r="J340">
        <f t="shared" si="42"/>
        <v>-0.19746786137038766</v>
      </c>
      <c r="K340">
        <f t="shared" si="43"/>
        <v>-1.4252408779545256E-2</v>
      </c>
      <c r="L340">
        <f t="shared" si="44"/>
        <v>0</v>
      </c>
    </row>
    <row r="341" spans="1:12" x14ac:dyDescent="0.3">
      <c r="A341">
        <v>340</v>
      </c>
      <c r="B341" s="23" t="s">
        <v>356</v>
      </c>
      <c r="C341" s="24">
        <v>4.3319999999999999</v>
      </c>
      <c r="D341" s="24">
        <v>3.6920000000000001E-2</v>
      </c>
      <c r="E341" s="9">
        <f t="shared" si="45"/>
        <v>5.0914250230878885E-3</v>
      </c>
      <c r="F341">
        <f t="shared" si="46"/>
        <v>1.0051044083526683</v>
      </c>
      <c r="G341">
        <f t="shared" si="47"/>
        <v>4.3054256044070485</v>
      </c>
      <c r="H341">
        <f t="shared" si="41"/>
        <v>8.7340496627278559E-3</v>
      </c>
      <c r="I341" t="str">
        <f t="shared" si="48"/>
        <v>2001</v>
      </c>
      <c r="J341">
        <f t="shared" si="42"/>
        <v>-0.19560107932040002</v>
      </c>
      <c r="K341">
        <f t="shared" si="43"/>
        <v>-3.641728983673076E-2</v>
      </c>
      <c r="L341">
        <f t="shared" si="44"/>
        <v>0</v>
      </c>
    </row>
    <row r="342" spans="1:12" x14ac:dyDescent="0.3">
      <c r="A342">
        <v>341</v>
      </c>
      <c r="B342" s="23" t="s">
        <v>357</v>
      </c>
      <c r="C342" s="24">
        <v>4.2949999999999999</v>
      </c>
      <c r="D342" s="24">
        <v>3.6420000000000001E-2</v>
      </c>
      <c r="E342" s="9">
        <f t="shared" si="45"/>
        <v>-8.5777737025254583E-3</v>
      </c>
      <c r="F342">
        <f t="shared" si="46"/>
        <v>0.99145891043397971</v>
      </c>
      <c r="G342">
        <f t="shared" si="47"/>
        <v>4.2690083145703177</v>
      </c>
      <c r="H342">
        <f t="shared" si="41"/>
        <v>8.8459560517024846E-3</v>
      </c>
      <c r="I342" t="str">
        <f t="shared" si="48"/>
        <v>2001</v>
      </c>
      <c r="J342">
        <f t="shared" si="42"/>
        <v>-0.19643156586016647</v>
      </c>
      <c r="K342">
        <f t="shared" si="43"/>
        <v>0.12688103515674864</v>
      </c>
      <c r="L342">
        <f t="shared" si="44"/>
        <v>0</v>
      </c>
    </row>
    <row r="343" spans="1:12" x14ac:dyDescent="0.3">
      <c r="A343">
        <v>342</v>
      </c>
      <c r="B343" s="23" t="s">
        <v>358</v>
      </c>
      <c r="C343" s="24">
        <v>4.4379999999999997</v>
      </c>
      <c r="D343" s="24">
        <v>3.5799999999999998E-2</v>
      </c>
      <c r="E343" s="9">
        <f t="shared" si="45"/>
        <v>3.2752269074183507E-2</v>
      </c>
      <c r="F343">
        <f t="shared" si="46"/>
        <v>1.0332945285215367</v>
      </c>
      <c r="G343">
        <f t="shared" si="47"/>
        <v>4.4115987753130144</v>
      </c>
      <c r="H343">
        <f t="shared" si="41"/>
        <v>1.0677946070208262E-2</v>
      </c>
      <c r="I343" t="str">
        <f t="shared" si="48"/>
        <v>2001</v>
      </c>
      <c r="J343">
        <f t="shared" si="42"/>
        <v>-0.24503224054548944</v>
      </c>
      <c r="K343">
        <f t="shared" si="43"/>
        <v>-4.2201673834290965E-2</v>
      </c>
      <c r="L343">
        <f t="shared" si="44"/>
        <v>0</v>
      </c>
    </row>
    <row r="344" spans="1:12" x14ac:dyDescent="0.3">
      <c r="A344">
        <v>343</v>
      </c>
      <c r="B344" s="23" t="s">
        <v>359</v>
      </c>
      <c r="C344" s="24">
        <v>4.47</v>
      </c>
      <c r="D344" s="24">
        <v>3.5590000000000004E-2</v>
      </c>
      <c r="E344" s="9">
        <f t="shared" si="45"/>
        <v>7.1845841150754005E-3</v>
      </c>
      <c r="F344">
        <f t="shared" si="46"/>
        <v>1.0072104551599821</v>
      </c>
      <c r="G344">
        <f t="shared" si="47"/>
        <v>4.4435639324822249</v>
      </c>
      <c r="H344">
        <f t="shared" si="41"/>
        <v>1.0694634631057683E-2</v>
      </c>
      <c r="I344" t="str">
        <f t="shared" si="48"/>
        <v>2001</v>
      </c>
      <c r="J344">
        <f t="shared" si="42"/>
        <v>-0.24719340833305953</v>
      </c>
      <c r="K344">
        <f t="shared" si="43"/>
        <v>-7.4166831003501521E-2</v>
      </c>
      <c r="L344">
        <f t="shared" si="44"/>
        <v>0</v>
      </c>
    </row>
    <row r="345" spans="1:12" x14ac:dyDescent="0.3">
      <c r="A345">
        <v>344</v>
      </c>
      <c r="B345" s="23" t="s">
        <v>360</v>
      </c>
      <c r="C345" s="24">
        <v>4.5519999999999996</v>
      </c>
      <c r="D345" s="24">
        <v>3.61E-2</v>
      </c>
      <c r="E345" s="9">
        <f t="shared" si="45"/>
        <v>1.81782881985523E-2</v>
      </c>
      <c r="F345">
        <f t="shared" si="46"/>
        <v>1.0183445190156599</v>
      </c>
      <c r="G345">
        <f t="shared" si="47"/>
        <v>4.5246943601724103</v>
      </c>
      <c r="H345">
        <f t="shared" si="41"/>
        <v>1.112972100478787E-2</v>
      </c>
      <c r="I345" t="str">
        <f t="shared" si="48"/>
        <v>2001</v>
      </c>
      <c r="J345">
        <f t="shared" si="42"/>
        <v>-0.26194675731852901</v>
      </c>
      <c r="K345">
        <f t="shared" si="43"/>
        <v>-0.23013685904213865</v>
      </c>
      <c r="L345">
        <f t="shared" si="44"/>
        <v>0</v>
      </c>
    </row>
    <row r="346" spans="1:12" x14ac:dyDescent="0.3">
      <c r="A346">
        <v>345</v>
      </c>
      <c r="B346" s="23" t="s">
        <v>361</v>
      </c>
      <c r="C346" s="24">
        <v>4.5259999999999998</v>
      </c>
      <c r="D346" s="24">
        <v>3.6319999999999998E-2</v>
      </c>
      <c r="E346" s="9">
        <f t="shared" si="45"/>
        <v>-5.7281496126841509E-3</v>
      </c>
      <c r="F346">
        <f t="shared" si="46"/>
        <v>0.99428822495606328</v>
      </c>
      <c r="G346">
        <f t="shared" si="47"/>
        <v>4.4986853690235185</v>
      </c>
      <c r="H346">
        <f t="shared" si="41"/>
        <v>1.1152870108394084E-2</v>
      </c>
      <c r="I346" t="str">
        <f t="shared" si="48"/>
        <v>2001</v>
      </c>
      <c r="J346">
        <f t="shared" si="42"/>
        <v>-0.26098272726664223</v>
      </c>
      <c r="K346">
        <f t="shared" si="43"/>
        <v>-0.20412786789324677</v>
      </c>
      <c r="L346">
        <f t="shared" si="44"/>
        <v>0</v>
      </c>
    </row>
    <row r="347" spans="1:12" x14ac:dyDescent="0.3">
      <c r="A347">
        <v>346</v>
      </c>
      <c r="B347" s="23" t="s">
        <v>362</v>
      </c>
      <c r="C347" s="24">
        <v>4.5439999999999996</v>
      </c>
      <c r="D347" s="24">
        <v>3.637E-2</v>
      </c>
      <c r="E347" s="9">
        <f t="shared" si="45"/>
        <v>3.9691342075044806E-3</v>
      </c>
      <c r="F347">
        <f t="shared" si="46"/>
        <v>1.0039770216526733</v>
      </c>
      <c r="G347">
        <f t="shared" si="47"/>
        <v>4.5165391001620314</v>
      </c>
      <c r="H347">
        <f t="shared" si="41"/>
        <v>1.1098879278707226E-2</v>
      </c>
      <c r="I347" t="str">
        <f t="shared" si="48"/>
        <v>2001</v>
      </c>
      <c r="J347">
        <f t="shared" si="42"/>
        <v>-0.26075005131637657</v>
      </c>
      <c r="K347">
        <f t="shared" si="43"/>
        <v>-0.22198159903175974</v>
      </c>
      <c r="L347">
        <f t="shared" si="44"/>
        <v>0</v>
      </c>
    </row>
    <row r="348" spans="1:12" x14ac:dyDescent="0.3">
      <c r="A348">
        <v>347</v>
      </c>
      <c r="B348" s="23" t="s">
        <v>363</v>
      </c>
      <c r="C348" s="24">
        <v>4.5599999999999996</v>
      </c>
      <c r="D348" s="24">
        <v>3.6469999999999995E-2</v>
      </c>
      <c r="E348" s="9">
        <f t="shared" si="45"/>
        <v>3.5149421074445919E-3</v>
      </c>
      <c r="F348">
        <f t="shared" si="46"/>
        <v>1.0035211267605635</v>
      </c>
      <c r="G348">
        <f t="shared" si="47"/>
        <v>4.5323668667754635</v>
      </c>
      <c r="H348">
        <f t="shared" si="41"/>
        <v>1.1102831193716739E-2</v>
      </c>
      <c r="I348" t="str">
        <f t="shared" si="48"/>
        <v>2001</v>
      </c>
      <c r="J348">
        <f t="shared" si="42"/>
        <v>-0.26175699335394609</v>
      </c>
      <c r="K348">
        <f t="shared" si="43"/>
        <v>-0.23780936564519184</v>
      </c>
      <c r="L348">
        <f t="shared" si="44"/>
        <v>0</v>
      </c>
    </row>
    <row r="349" spans="1:12" x14ac:dyDescent="0.3">
      <c r="A349">
        <v>348</v>
      </c>
      <c r="B349" s="23" t="s">
        <v>364</v>
      </c>
      <c r="C349" s="24">
        <v>4.6029999999999998</v>
      </c>
      <c r="D349" s="24">
        <v>3.6420000000000001E-2</v>
      </c>
      <c r="E349" s="9">
        <f t="shared" si="45"/>
        <v>9.3856413088096741E-3</v>
      </c>
      <c r="F349">
        <f t="shared" si="46"/>
        <v>1.0094298245614035</v>
      </c>
      <c r="G349">
        <f t="shared" si="47"/>
        <v>4.5751444172216926</v>
      </c>
      <c r="H349">
        <f t="shared" si="41"/>
        <v>1.1095446945506016E-2</v>
      </c>
      <c r="I349" t="str">
        <f t="shared" si="48"/>
        <v>2001</v>
      </c>
      <c r="J349">
        <f t="shared" si="42"/>
        <v>-0.26405178586992301</v>
      </c>
      <c r="K349">
        <f t="shared" si="43"/>
        <v>-0.28058691609142095</v>
      </c>
      <c r="L349">
        <f t="shared" si="44"/>
        <v>1</v>
      </c>
    </row>
    <row r="350" spans="1:12" x14ac:dyDescent="0.3">
      <c r="A350">
        <v>349</v>
      </c>
      <c r="B350" s="23" t="s">
        <v>365</v>
      </c>
      <c r="C350" s="24">
        <v>4.5629999999999997</v>
      </c>
      <c r="D350" s="24">
        <v>3.6920000000000001E-2</v>
      </c>
      <c r="E350" s="9">
        <f t="shared" si="45"/>
        <v>-8.7279628898388611E-3</v>
      </c>
      <c r="F350">
        <f t="shared" si="46"/>
        <v>0.99131001520747342</v>
      </c>
      <c r="G350">
        <f t="shared" si="47"/>
        <v>4.5350085486863714</v>
      </c>
      <c r="H350">
        <f t="shared" si="41"/>
        <v>1.1262593712194272E-2</v>
      </c>
      <c r="I350" t="str">
        <f t="shared" si="48"/>
        <v>2001</v>
      </c>
      <c r="J350">
        <f t="shared" si="42"/>
        <v>-0.26567826611523754</v>
      </c>
      <c r="K350">
        <f t="shared" si="43"/>
        <v>-0.2404510475560997</v>
      </c>
      <c r="L350">
        <f t="shared" si="44"/>
        <v>0</v>
      </c>
    </row>
    <row r="351" spans="1:12" x14ac:dyDescent="0.3">
      <c r="A351">
        <v>350</v>
      </c>
      <c r="B351" s="23" t="s">
        <v>366</v>
      </c>
      <c r="C351" s="24">
        <v>4.5229999999999997</v>
      </c>
      <c r="D351" s="24">
        <v>3.6830000000000002E-2</v>
      </c>
      <c r="E351" s="9">
        <f t="shared" si="45"/>
        <v>-8.804811449559375E-3</v>
      </c>
      <c r="F351">
        <f t="shared" si="46"/>
        <v>0.99123383738768356</v>
      </c>
      <c r="G351">
        <f t="shared" si="47"/>
        <v>4.4953213556149541</v>
      </c>
      <c r="H351">
        <f t="shared" si="41"/>
        <v>1.1031636995699258E-2</v>
      </c>
      <c r="I351" t="str">
        <f t="shared" si="48"/>
        <v>2001</v>
      </c>
      <c r="J351">
        <f t="shared" si="42"/>
        <v>-0.25795277642005204</v>
      </c>
      <c r="K351">
        <f t="shared" si="43"/>
        <v>-0.20076385448468237</v>
      </c>
      <c r="L351">
        <f t="shared" si="44"/>
        <v>0</v>
      </c>
    </row>
    <row r="352" spans="1:12" x14ac:dyDescent="0.3">
      <c r="A352">
        <v>351</v>
      </c>
      <c r="B352" s="23" t="s">
        <v>367</v>
      </c>
      <c r="C352" s="24">
        <v>4.423</v>
      </c>
      <c r="D352" s="24">
        <v>3.6889999999999999E-2</v>
      </c>
      <c r="E352" s="9">
        <f t="shared" si="45"/>
        <v>-2.2357291609516348E-2</v>
      </c>
      <c r="F352">
        <f t="shared" si="46"/>
        <v>0.97789078045544997</v>
      </c>
      <c r="G352">
        <f t="shared" si="47"/>
        <v>4.3958893497270664</v>
      </c>
      <c r="H352">
        <f t="shared" si="41"/>
        <v>1.1398280246310004E-2</v>
      </c>
      <c r="I352" t="str">
        <f t="shared" si="48"/>
        <v>2001</v>
      </c>
      <c r="J352">
        <f t="shared" si="42"/>
        <v>-0.26063070775691888</v>
      </c>
      <c r="K352">
        <f t="shared" si="43"/>
        <v>-0.10133184859679467</v>
      </c>
      <c r="L352">
        <f t="shared" si="44"/>
        <v>0</v>
      </c>
    </row>
    <row r="353" spans="1:12" x14ac:dyDescent="0.3">
      <c r="A353">
        <v>352</v>
      </c>
      <c r="B353" s="23" t="s">
        <v>368</v>
      </c>
      <c r="C353" s="24">
        <v>4.3959999999999999</v>
      </c>
      <c r="D353" s="24">
        <v>3.6420000000000001E-2</v>
      </c>
      <c r="E353" s="9">
        <f t="shared" si="45"/>
        <v>-6.1231623448147832E-3</v>
      </c>
      <c r="F353">
        <f t="shared" si="46"/>
        <v>0.99389554600949581</v>
      </c>
      <c r="G353">
        <f t="shared" si="47"/>
        <v>4.3693971014787234</v>
      </c>
      <c r="H353">
        <f t="shared" ref="H353:H416" si="49">SQRT(_xlfn.VAR.S(E324:E353))</f>
        <v>1.1460480352447521E-2</v>
      </c>
      <c r="I353" t="str">
        <f t="shared" si="48"/>
        <v>2001</v>
      </c>
      <c r="J353">
        <f t="shared" si="42"/>
        <v>-0.26047367517949366</v>
      </c>
      <c r="K353">
        <f t="shared" si="43"/>
        <v>-7.4839600348451718E-2</v>
      </c>
      <c r="L353">
        <f t="shared" si="44"/>
        <v>0</v>
      </c>
    </row>
    <row r="354" spans="1:12" x14ac:dyDescent="0.3">
      <c r="A354">
        <v>353</v>
      </c>
      <c r="B354" s="23" t="s">
        <v>369</v>
      </c>
      <c r="C354" s="24">
        <v>4.4089999999999998</v>
      </c>
      <c r="D354" s="24">
        <v>3.6510000000000001E-2</v>
      </c>
      <c r="E354" s="9">
        <f t="shared" si="45"/>
        <v>2.9528698344256851E-3</v>
      </c>
      <c r="F354">
        <f t="shared" si="46"/>
        <v>1.0029572338489536</v>
      </c>
      <c r="G354">
        <f t="shared" si="47"/>
        <v>4.3822526962032864</v>
      </c>
      <c r="H354">
        <f t="shared" si="49"/>
        <v>1.1173372362473941E-2</v>
      </c>
      <c r="I354" t="str">
        <f t="shared" si="48"/>
        <v>2001</v>
      </c>
      <c r="J354">
        <f t="shared" ref="J354:J417" si="50">-G354*$P$3*$Q$3*H354</f>
        <v>-0.25469545185877812</v>
      </c>
      <c r="K354">
        <f t="shared" ref="K354:K417" si="51">+MIN(G355-G354,G356-G354,G357-G354,G358-G354,G359-G354,G360-G354,G361-G354,G362-G354,G363-G354,G364-G354)</f>
        <v>-8.7695195073014709E-2</v>
      </c>
      <c r="L354">
        <f t="shared" ref="L354:L417" si="52">+IF(K354&lt;J354,1,0)</f>
        <v>0</v>
      </c>
    </row>
    <row r="355" spans="1:12" x14ac:dyDescent="0.3">
      <c r="A355">
        <v>354</v>
      </c>
      <c r="B355" s="23" t="s">
        <v>370</v>
      </c>
      <c r="C355" s="24">
        <v>4.3209999999999997</v>
      </c>
      <c r="D355" s="24">
        <v>3.6830000000000002E-2</v>
      </c>
      <c r="E355" s="9">
        <f t="shared" si="45"/>
        <v>-2.0161049426004517E-2</v>
      </c>
      <c r="F355">
        <f t="shared" si="46"/>
        <v>0.9800408255840326</v>
      </c>
      <c r="G355">
        <f t="shared" si="47"/>
        <v>4.2945575011302717</v>
      </c>
      <c r="H355">
        <f t="shared" si="49"/>
        <v>1.1731854432950438E-2</v>
      </c>
      <c r="I355" t="str">
        <f t="shared" si="48"/>
        <v>2001</v>
      </c>
      <c r="J355">
        <f t="shared" si="50"/>
        <v>-0.26207439282965578</v>
      </c>
      <c r="K355">
        <f t="shared" si="51"/>
        <v>2.3959521241634363E-3</v>
      </c>
      <c r="L355">
        <f t="shared" si="52"/>
        <v>0</v>
      </c>
    </row>
    <row r="356" spans="1:12" x14ac:dyDescent="0.3">
      <c r="A356">
        <v>355</v>
      </c>
      <c r="B356" s="23" t="s">
        <v>371</v>
      </c>
      <c r="C356" s="24">
        <v>4.3289999999999997</v>
      </c>
      <c r="D356" s="24">
        <v>3.6629999999999996E-2</v>
      </c>
      <c r="E356" s="9">
        <f t="shared" si="45"/>
        <v>1.8497115100474077E-3</v>
      </c>
      <c r="F356">
        <f t="shared" si="46"/>
        <v>1.0018514232816478</v>
      </c>
      <c r="G356">
        <f t="shared" si="47"/>
        <v>4.3026519642140437</v>
      </c>
      <c r="H356">
        <f t="shared" si="49"/>
        <v>1.1741430363300156E-2</v>
      </c>
      <c r="I356" t="str">
        <f t="shared" si="48"/>
        <v>2001</v>
      </c>
      <c r="J356">
        <f t="shared" si="50"/>
        <v>-0.26278267263210908</v>
      </c>
      <c r="K356">
        <f t="shared" si="51"/>
        <v>-5.6985109596086048E-3</v>
      </c>
      <c r="L356">
        <f t="shared" si="52"/>
        <v>0</v>
      </c>
    </row>
    <row r="357" spans="1:12" x14ac:dyDescent="0.3">
      <c r="A357">
        <v>356</v>
      </c>
      <c r="B357" s="23" t="s">
        <v>372</v>
      </c>
      <c r="C357" s="24">
        <v>4.3280000000000003</v>
      </c>
      <c r="D357" s="24">
        <v>3.6220000000000002E-2</v>
      </c>
      <c r="E357" s="9">
        <f t="shared" si="45"/>
        <v>-2.3102691566297151E-4</v>
      </c>
      <c r="F357">
        <f t="shared" si="46"/>
        <v>0.99976899976899991</v>
      </c>
      <c r="G357">
        <f t="shared" si="47"/>
        <v>4.301952007293262</v>
      </c>
      <c r="H357">
        <f t="shared" si="49"/>
        <v>1.1720944141144446E-2</v>
      </c>
      <c r="I357" t="str">
        <f t="shared" si="48"/>
        <v>2001</v>
      </c>
      <c r="J357">
        <f t="shared" si="50"/>
        <v>-0.26228149948460711</v>
      </c>
      <c r="K357">
        <f t="shared" si="51"/>
        <v>-4.9985540388268745E-3</v>
      </c>
      <c r="L357">
        <f t="shared" si="52"/>
        <v>0</v>
      </c>
    </row>
    <row r="358" spans="1:12" x14ac:dyDescent="0.3">
      <c r="A358">
        <v>357</v>
      </c>
      <c r="B358" s="23" t="s">
        <v>373</v>
      </c>
      <c r="C358" s="24">
        <v>4.3230000000000004</v>
      </c>
      <c r="D358" s="24">
        <v>3.6260000000000001E-2</v>
      </c>
      <c r="E358" s="9">
        <f t="shared" si="45"/>
        <v>-1.1559358586856572E-3</v>
      </c>
      <c r="F358">
        <f t="shared" si="46"/>
        <v>0.99884473197781887</v>
      </c>
      <c r="G358">
        <f t="shared" si="47"/>
        <v>4.2969534532544351</v>
      </c>
      <c r="H358">
        <f t="shared" si="49"/>
        <v>1.122248219864209E-2</v>
      </c>
      <c r="I358" t="str">
        <f t="shared" si="48"/>
        <v>2001</v>
      </c>
      <c r="J358">
        <f t="shared" si="50"/>
        <v>-0.2508355427940776</v>
      </c>
      <c r="K358">
        <f t="shared" si="51"/>
        <v>-6.1140421265672984E-3</v>
      </c>
      <c r="L358">
        <f t="shared" si="52"/>
        <v>0</v>
      </c>
    </row>
    <row r="359" spans="1:12" x14ac:dyDescent="0.3">
      <c r="A359">
        <v>358</v>
      </c>
      <c r="B359" s="23" t="s">
        <v>374</v>
      </c>
      <c r="C359" s="24">
        <v>4.3579999999999997</v>
      </c>
      <c r="D359" s="24">
        <v>3.6459999999999999E-2</v>
      </c>
      <c r="E359" s="9">
        <f t="shared" si="45"/>
        <v>8.0636308369332419E-3</v>
      </c>
      <c r="F359">
        <f t="shared" si="46"/>
        <v>1.0080962294702751</v>
      </c>
      <c r="G359">
        <f t="shared" si="47"/>
        <v>4.3315981854224228</v>
      </c>
      <c r="H359">
        <f t="shared" si="49"/>
        <v>1.1314240939469923E-2</v>
      </c>
      <c r="I359" t="str">
        <f t="shared" si="48"/>
        <v>2001</v>
      </c>
      <c r="J359">
        <f t="shared" si="50"/>
        <v>-0.25492538661588343</v>
      </c>
      <c r="K359">
        <f t="shared" si="51"/>
        <v>-5.7282123045391486E-2</v>
      </c>
      <c r="L359">
        <f t="shared" si="52"/>
        <v>0</v>
      </c>
    </row>
    <row r="360" spans="1:12" x14ac:dyDescent="0.3">
      <c r="A360">
        <v>359</v>
      </c>
      <c r="B360" s="23" t="s">
        <v>375</v>
      </c>
      <c r="C360" s="24">
        <v>4.3259999999999996</v>
      </c>
      <c r="D360" s="24">
        <v>3.5910000000000004E-2</v>
      </c>
      <c r="E360" s="9">
        <f t="shared" si="45"/>
        <v>-7.3699089915610959E-3</v>
      </c>
      <c r="F360">
        <f t="shared" si="46"/>
        <v>0.99265718219366683</v>
      </c>
      <c r="G360">
        <f t="shared" si="47"/>
        <v>4.3001862148067778</v>
      </c>
      <c r="H360">
        <f t="shared" si="49"/>
        <v>1.1363313027223289E-2</v>
      </c>
      <c r="I360" t="str">
        <f t="shared" si="48"/>
        <v>2001</v>
      </c>
      <c r="J360">
        <f t="shared" si="50"/>
        <v>-0.25417435705432517</v>
      </c>
      <c r="K360">
        <f t="shared" si="51"/>
        <v>-3.0777402848328528E-2</v>
      </c>
      <c r="L360">
        <f t="shared" si="52"/>
        <v>0</v>
      </c>
    </row>
    <row r="361" spans="1:12" x14ac:dyDescent="0.3">
      <c r="A361">
        <v>360</v>
      </c>
      <c r="B361" s="23" t="s">
        <v>376</v>
      </c>
      <c r="C361" s="24">
        <v>4.3650000000000002</v>
      </c>
      <c r="D361" s="24">
        <v>3.5650000000000001E-2</v>
      </c>
      <c r="E361" s="9">
        <f t="shared" si="45"/>
        <v>8.9748617606987182E-3</v>
      </c>
      <c r="F361">
        <f t="shared" si="46"/>
        <v>1.0090152565880723</v>
      </c>
      <c r="G361">
        <f t="shared" si="47"/>
        <v>4.3391415223018051</v>
      </c>
      <c r="H361">
        <f t="shared" si="49"/>
        <v>1.1372315180177537E-2</v>
      </c>
      <c r="I361" t="str">
        <f t="shared" si="48"/>
        <v>2001</v>
      </c>
      <c r="J361">
        <f t="shared" si="50"/>
        <v>-0.25668010195262753</v>
      </c>
      <c r="K361">
        <f t="shared" si="51"/>
        <v>-6.9732710343355819E-2</v>
      </c>
      <c r="L361">
        <f t="shared" si="52"/>
        <v>0</v>
      </c>
    </row>
    <row r="362" spans="1:12" x14ac:dyDescent="0.3">
      <c r="A362">
        <v>361</v>
      </c>
      <c r="B362" s="23" t="s">
        <v>377</v>
      </c>
      <c r="C362" s="24">
        <v>4.4050000000000002</v>
      </c>
      <c r="D362" s="24">
        <v>3.5439999999999999E-2</v>
      </c>
      <c r="E362" s="9">
        <f t="shared" si="45"/>
        <v>9.1220700965772717E-3</v>
      </c>
      <c r="F362">
        <f t="shared" si="46"/>
        <v>1.0091638029782359</v>
      </c>
      <c r="G362">
        <f t="shared" si="47"/>
        <v>4.3790578246485827</v>
      </c>
      <c r="H362">
        <f t="shared" si="49"/>
        <v>1.1423197943047489E-2</v>
      </c>
      <c r="I362" t="str">
        <f t="shared" si="48"/>
        <v>2001</v>
      </c>
      <c r="J362">
        <f t="shared" si="50"/>
        <v>-0.26020035395082769</v>
      </c>
      <c r="K362">
        <f t="shared" si="51"/>
        <v>-0.1096490126901335</v>
      </c>
      <c r="L362">
        <f t="shared" si="52"/>
        <v>0</v>
      </c>
    </row>
    <row r="363" spans="1:12" x14ac:dyDescent="0.3">
      <c r="A363">
        <v>362</v>
      </c>
      <c r="B363" s="23" t="s">
        <v>378</v>
      </c>
      <c r="C363" s="24">
        <v>4.46</v>
      </c>
      <c r="D363" s="24">
        <v>3.5490000000000001E-2</v>
      </c>
      <c r="E363" s="9">
        <f t="shared" si="45"/>
        <v>1.2408506643829732E-2</v>
      </c>
      <c r="F363">
        <f t="shared" si="46"/>
        <v>1.0124858115777524</v>
      </c>
      <c r="G363">
        <f t="shared" si="47"/>
        <v>4.4336969679065463</v>
      </c>
      <c r="H363">
        <f t="shared" si="49"/>
        <v>1.1627870174212608E-2</v>
      </c>
      <c r="I363" t="str">
        <f t="shared" si="48"/>
        <v>2001</v>
      </c>
      <c r="J363">
        <f t="shared" si="50"/>
        <v>-0.26816721495182305</v>
      </c>
      <c r="K363">
        <f t="shared" si="51"/>
        <v>-0.16667655010669247</v>
      </c>
      <c r="L363">
        <f t="shared" si="52"/>
        <v>0</v>
      </c>
    </row>
    <row r="364" spans="1:12" x14ac:dyDescent="0.3">
      <c r="A364">
        <v>363</v>
      </c>
      <c r="B364" s="23" t="s">
        <v>379</v>
      </c>
      <c r="C364" s="24">
        <v>4.3929999999999998</v>
      </c>
      <c r="D364" s="24">
        <v>3.5220000000000001E-2</v>
      </c>
      <c r="E364" s="9">
        <f t="shared" si="45"/>
        <v>-1.5136401038330222E-2</v>
      </c>
      <c r="F364">
        <f t="shared" si="46"/>
        <v>0.98497757847533629</v>
      </c>
      <c r="G364">
        <f t="shared" si="47"/>
        <v>4.3672886267084197</v>
      </c>
      <c r="H364">
        <f t="shared" si="49"/>
        <v>1.1908614514401897E-2</v>
      </c>
      <c r="I364" t="str">
        <f t="shared" si="48"/>
        <v>2001</v>
      </c>
      <c r="J364">
        <f t="shared" si="50"/>
        <v>-0.27052825582154177</v>
      </c>
      <c r="K364">
        <f t="shared" si="51"/>
        <v>-0.10147545328482366</v>
      </c>
      <c r="L364">
        <f t="shared" si="52"/>
        <v>0</v>
      </c>
    </row>
    <row r="365" spans="1:12" x14ac:dyDescent="0.3">
      <c r="A365">
        <v>364</v>
      </c>
      <c r="B365" s="23" t="s">
        <v>380</v>
      </c>
      <c r="C365" s="24">
        <v>4.415</v>
      </c>
      <c r="D365" s="24">
        <v>3.4769999999999995E-2</v>
      </c>
      <c r="E365" s="9">
        <f t="shared" si="45"/>
        <v>4.9954690622809111E-3</v>
      </c>
      <c r="F365">
        <f t="shared" si="46"/>
        <v>1.0050079672205783</v>
      </c>
      <c r="G365">
        <f t="shared" si="47"/>
        <v>4.3894890643284752</v>
      </c>
      <c r="H365">
        <f t="shared" si="49"/>
        <v>1.1934527684423468E-2</v>
      </c>
      <c r="I365" t="str">
        <f t="shared" si="48"/>
        <v>2001</v>
      </c>
      <c r="J365">
        <f t="shared" si="50"/>
        <v>-0.2724951069148086</v>
      </c>
      <c r="K365">
        <f t="shared" si="51"/>
        <v>-0.13854186198122598</v>
      </c>
      <c r="L365">
        <f t="shared" si="52"/>
        <v>0</v>
      </c>
    </row>
    <row r="366" spans="1:12" x14ac:dyDescent="0.3">
      <c r="A366">
        <v>365</v>
      </c>
      <c r="B366" s="23" t="s">
        <v>381</v>
      </c>
      <c r="C366" s="24">
        <v>4.3929999999999998</v>
      </c>
      <c r="D366" s="24">
        <v>3.5029999999999999E-2</v>
      </c>
      <c r="E366" s="9">
        <f t="shared" si="45"/>
        <v>-4.9954690622808695E-3</v>
      </c>
      <c r="F366">
        <f t="shared" si="46"/>
        <v>0.99501698754246881</v>
      </c>
      <c r="G366">
        <f t="shared" si="47"/>
        <v>4.3674269263713317</v>
      </c>
      <c r="H366">
        <f t="shared" si="49"/>
        <v>1.188028356045003E-2</v>
      </c>
      <c r="I366" t="str">
        <f t="shared" si="48"/>
        <v>2001</v>
      </c>
      <c r="J366">
        <f t="shared" si="50"/>
        <v>-0.26989320740522676</v>
      </c>
      <c r="K366">
        <f t="shared" si="51"/>
        <v>-0.15036398806603479</v>
      </c>
      <c r="L366">
        <f t="shared" si="52"/>
        <v>0</v>
      </c>
    </row>
    <row r="367" spans="1:12" x14ac:dyDescent="0.3">
      <c r="A367">
        <v>366</v>
      </c>
      <c r="B367" s="23" t="s">
        <v>382</v>
      </c>
      <c r="C367" s="24">
        <v>4.3380000000000001</v>
      </c>
      <c r="D367" s="24">
        <v>3.4929999999999996E-2</v>
      </c>
      <c r="E367" s="9">
        <f t="shared" si="45"/>
        <v>-1.259895258895976E-2</v>
      </c>
      <c r="F367">
        <f t="shared" si="46"/>
        <v>0.98748008194855463</v>
      </c>
      <c r="G367">
        <f t="shared" si="47"/>
        <v>4.3128189788748026</v>
      </c>
      <c r="H367">
        <f t="shared" si="49"/>
        <v>1.2122464601822079E-2</v>
      </c>
      <c r="I367" t="str">
        <f t="shared" si="48"/>
        <v>2001</v>
      </c>
      <c r="J367">
        <f t="shared" si="50"/>
        <v>-0.27195162311550075</v>
      </c>
      <c r="K367">
        <f t="shared" si="51"/>
        <v>-0.13035388215215971</v>
      </c>
      <c r="L367">
        <f t="shared" si="52"/>
        <v>0</v>
      </c>
    </row>
    <row r="368" spans="1:12" x14ac:dyDescent="0.3">
      <c r="A368">
        <v>367</v>
      </c>
      <c r="B368" s="23" t="s">
        <v>383</v>
      </c>
      <c r="C368" s="24">
        <v>4.3159999999999998</v>
      </c>
      <c r="D368" s="24">
        <v>3.508E-2</v>
      </c>
      <c r="E368" s="9">
        <f t="shared" si="45"/>
        <v>-5.0843650087945029E-3</v>
      </c>
      <c r="F368">
        <f t="shared" si="46"/>
        <v>0.99492853849700313</v>
      </c>
      <c r="G368">
        <f t="shared" si="47"/>
        <v>4.2908394111278678</v>
      </c>
      <c r="H368">
        <f t="shared" si="49"/>
        <v>1.1633443429815687E-2</v>
      </c>
      <c r="I368" t="str">
        <f t="shared" si="48"/>
        <v>2001</v>
      </c>
      <c r="J368">
        <f t="shared" si="50"/>
        <v>-0.25965102650451655</v>
      </c>
      <c r="K368">
        <f t="shared" si="51"/>
        <v>-0.10837431440522494</v>
      </c>
      <c r="L368">
        <f t="shared" si="52"/>
        <v>0</v>
      </c>
    </row>
    <row r="369" spans="1:12" x14ac:dyDescent="0.3">
      <c r="A369">
        <v>368</v>
      </c>
      <c r="B369" s="23" t="s">
        <v>384</v>
      </c>
      <c r="C369" s="24">
        <v>4.2990000000000004</v>
      </c>
      <c r="D369" s="24">
        <v>3.4549999999999997E-2</v>
      </c>
      <c r="E369" s="9">
        <f t="shared" si="45"/>
        <v>-3.9466098817436063E-3</v>
      </c>
      <c r="F369">
        <f t="shared" si="46"/>
        <v>0.99606116774791487</v>
      </c>
      <c r="G369">
        <f t="shared" si="47"/>
        <v>4.2743160623770313</v>
      </c>
      <c r="H369">
        <f t="shared" si="49"/>
        <v>1.135420261068364E-2</v>
      </c>
      <c r="I369" t="str">
        <f t="shared" si="48"/>
        <v>2001</v>
      </c>
      <c r="J369">
        <f t="shared" si="50"/>
        <v>-0.2524426747471632</v>
      </c>
      <c r="K369">
        <f t="shared" si="51"/>
        <v>-9.1850965654388439E-2</v>
      </c>
      <c r="L369">
        <f t="shared" si="52"/>
        <v>0</v>
      </c>
    </row>
    <row r="370" spans="1:12" x14ac:dyDescent="0.3">
      <c r="A370">
        <v>369</v>
      </c>
      <c r="B370" s="23" t="s">
        <v>385</v>
      </c>
      <c r="C370" s="24">
        <v>4.2939999999999996</v>
      </c>
      <c r="D370" s="24">
        <v>3.4460000000000005E-2</v>
      </c>
      <c r="E370" s="9">
        <f t="shared" si="45"/>
        <v>-1.1637380575554358E-3</v>
      </c>
      <c r="F370">
        <f t="shared" si="46"/>
        <v>0.99883693882298186</v>
      </c>
      <c r="G370">
        <f t="shared" si="47"/>
        <v>4.2694088119584492</v>
      </c>
      <c r="H370">
        <f t="shared" si="49"/>
        <v>1.1343349198298701E-2</v>
      </c>
      <c r="I370" t="str">
        <f t="shared" si="48"/>
        <v>2001</v>
      </c>
      <c r="J370">
        <f t="shared" si="50"/>
        <v>-0.25191181937923934</v>
      </c>
      <c r="K370">
        <f t="shared" si="51"/>
        <v>-8.6943715235806351E-2</v>
      </c>
      <c r="L370">
        <f t="shared" si="52"/>
        <v>0</v>
      </c>
    </row>
    <row r="371" spans="1:12" x14ac:dyDescent="0.3">
      <c r="A371">
        <v>370</v>
      </c>
      <c r="B371" s="23" t="s">
        <v>386</v>
      </c>
      <c r="C371" s="24">
        <v>4.3440000000000003</v>
      </c>
      <c r="D371" s="24">
        <v>3.4509999999999999E-2</v>
      </c>
      <c r="E371" s="9">
        <f t="shared" si="45"/>
        <v>1.1576883175045219E-2</v>
      </c>
      <c r="F371">
        <f t="shared" si="46"/>
        <v>1.0116441546343737</v>
      </c>
      <c r="G371">
        <f t="shared" si="47"/>
        <v>4.3190864758249834</v>
      </c>
      <c r="H371">
        <f t="shared" si="49"/>
        <v>1.1506794373872593E-2</v>
      </c>
      <c r="I371" t="str">
        <f t="shared" si="48"/>
        <v>2001</v>
      </c>
      <c r="J371">
        <f t="shared" si="50"/>
        <v>-0.25851500290563245</v>
      </c>
      <c r="K371">
        <f t="shared" si="51"/>
        <v>-0.13662137910234051</v>
      </c>
      <c r="L371">
        <f t="shared" si="52"/>
        <v>0</v>
      </c>
    </row>
    <row r="372" spans="1:12" x14ac:dyDescent="0.3">
      <c r="A372">
        <v>371</v>
      </c>
      <c r="B372" s="23" t="s">
        <v>387</v>
      </c>
      <c r="C372" s="24">
        <v>4.3049999999999997</v>
      </c>
      <c r="D372" s="24">
        <v>3.5339999999999996E-2</v>
      </c>
      <c r="E372" s="9">
        <f t="shared" si="45"/>
        <v>-9.0184447519403785E-3</v>
      </c>
      <c r="F372">
        <f t="shared" si="46"/>
        <v>0.99102209944751363</v>
      </c>
      <c r="G372">
        <f t="shared" si="47"/>
        <v>4.2797180783494646</v>
      </c>
      <c r="H372">
        <f t="shared" si="49"/>
        <v>1.1518519008495723E-2</v>
      </c>
      <c r="I372" t="str">
        <f t="shared" si="48"/>
        <v>2001</v>
      </c>
      <c r="J372">
        <f t="shared" si="50"/>
        <v>-0.25641965128474437</v>
      </c>
      <c r="K372">
        <f t="shared" si="51"/>
        <v>-9.7252981626821722E-2</v>
      </c>
      <c r="L372">
        <f t="shared" si="52"/>
        <v>0</v>
      </c>
    </row>
    <row r="373" spans="1:12" x14ac:dyDescent="0.3">
      <c r="A373">
        <v>372</v>
      </c>
      <c r="B373" s="23" t="s">
        <v>388</v>
      </c>
      <c r="C373" s="24">
        <v>4.2930000000000001</v>
      </c>
      <c r="D373" s="24">
        <v>3.6420000000000001E-2</v>
      </c>
      <c r="E373" s="9">
        <f t="shared" si="45"/>
        <v>-2.7913486372705301E-3</v>
      </c>
      <c r="F373">
        <f t="shared" si="46"/>
        <v>0.99721254355400701</v>
      </c>
      <c r="G373">
        <f t="shared" si="47"/>
        <v>4.2670204177998539</v>
      </c>
      <c r="H373">
        <f t="shared" si="49"/>
        <v>9.7310233320619232E-3</v>
      </c>
      <c r="I373" t="str">
        <f t="shared" si="48"/>
        <v>2001</v>
      </c>
      <c r="J373">
        <f t="shared" si="50"/>
        <v>-0.21598457462843612</v>
      </c>
      <c r="K373">
        <f t="shared" si="51"/>
        <v>-8.4555321077210976E-2</v>
      </c>
      <c r="L373">
        <f t="shared" si="52"/>
        <v>0</v>
      </c>
    </row>
    <row r="374" spans="1:12" x14ac:dyDescent="0.3">
      <c r="A374">
        <v>373</v>
      </c>
      <c r="B374" s="23" t="s">
        <v>389</v>
      </c>
      <c r="C374" s="24">
        <v>4.2919999999999998</v>
      </c>
      <c r="D374" s="24">
        <v>3.6720000000000003E-2</v>
      </c>
      <c r="E374" s="9">
        <f t="shared" si="45"/>
        <v>-2.3296447397156276E-4</v>
      </c>
      <c r="F374">
        <f t="shared" si="46"/>
        <v>0.99976706266014437</v>
      </c>
      <c r="G374">
        <f t="shared" si="47"/>
        <v>4.265813173423596</v>
      </c>
      <c r="H374">
        <f t="shared" si="49"/>
        <v>9.6065122203994862E-3</v>
      </c>
      <c r="I374" t="str">
        <f t="shared" si="48"/>
        <v>2001</v>
      </c>
      <c r="J374">
        <f t="shared" si="50"/>
        <v>-0.21316066734503056</v>
      </c>
      <c r="K374">
        <f t="shared" si="51"/>
        <v>-0.10415822055567414</v>
      </c>
      <c r="L374">
        <f t="shared" si="52"/>
        <v>0</v>
      </c>
    </row>
    <row r="375" spans="1:12" x14ac:dyDescent="0.3">
      <c r="A375">
        <v>374</v>
      </c>
      <c r="B375" s="23" t="s">
        <v>390</v>
      </c>
      <c r="C375" s="24">
        <v>4.2770000000000001</v>
      </c>
      <c r="D375" s="24">
        <v>3.6659999999999998E-2</v>
      </c>
      <c r="E375" s="9">
        <f t="shared" si="45"/>
        <v>-3.5009955236804226E-3</v>
      </c>
      <c r="F375">
        <f t="shared" si="46"/>
        <v>0.99650512581547068</v>
      </c>
      <c r="G375">
        <f t="shared" si="47"/>
        <v>4.2509472023472492</v>
      </c>
      <c r="H375">
        <f t="shared" si="49"/>
        <v>8.8739790874161756E-3</v>
      </c>
      <c r="I375" t="str">
        <f t="shared" si="48"/>
        <v>2001</v>
      </c>
      <c r="J375">
        <f t="shared" si="50"/>
        <v>-0.19622015411977606</v>
      </c>
      <c r="K375">
        <f t="shared" si="51"/>
        <v>-8.9292249479327346E-2</v>
      </c>
      <c r="L375">
        <f t="shared" si="52"/>
        <v>0</v>
      </c>
    </row>
    <row r="376" spans="1:12" x14ac:dyDescent="0.3">
      <c r="A376">
        <v>375</v>
      </c>
      <c r="B376" s="23" t="s">
        <v>391</v>
      </c>
      <c r="C376" s="24">
        <v>4.2430000000000003</v>
      </c>
      <c r="D376" s="24">
        <v>3.6789999999999996E-2</v>
      </c>
      <c r="E376" s="9">
        <f t="shared" si="45"/>
        <v>-7.981263024583761E-3</v>
      </c>
      <c r="F376">
        <f t="shared" si="46"/>
        <v>0.99205050268880057</v>
      </c>
      <c r="G376">
        <f t="shared" si="47"/>
        <v>4.2170629383052969</v>
      </c>
      <c r="H376">
        <f t="shared" si="49"/>
        <v>8.9153821361236119E-3</v>
      </c>
      <c r="I376" t="str">
        <f t="shared" si="48"/>
        <v>2001</v>
      </c>
      <c r="J376">
        <f t="shared" si="50"/>
        <v>-0.19556428578978233</v>
      </c>
      <c r="K376">
        <f t="shared" si="51"/>
        <v>-5.5407985437375018E-2</v>
      </c>
      <c r="L376">
        <f t="shared" si="52"/>
        <v>0</v>
      </c>
    </row>
    <row r="377" spans="1:12" x14ac:dyDescent="0.3">
      <c r="A377">
        <v>376</v>
      </c>
      <c r="B377" s="23" t="s">
        <v>392</v>
      </c>
      <c r="C377" s="24">
        <v>4.2080000000000002</v>
      </c>
      <c r="D377" s="24">
        <v>3.6520000000000004E-2</v>
      </c>
      <c r="E377" s="9">
        <f t="shared" si="45"/>
        <v>-8.283090784779094E-3</v>
      </c>
      <c r="F377">
        <f t="shared" si="46"/>
        <v>0.9917511194909262</v>
      </c>
      <c r="G377">
        <f t="shared" si="47"/>
        <v>4.1824650967226429</v>
      </c>
      <c r="H377">
        <f t="shared" si="49"/>
        <v>8.9059234279224055E-3</v>
      </c>
      <c r="I377" t="str">
        <f t="shared" si="48"/>
        <v>2001</v>
      </c>
      <c r="J377">
        <f t="shared" si="50"/>
        <v>-0.19375404712770225</v>
      </c>
      <c r="K377">
        <f t="shared" si="51"/>
        <v>-2.0810143854721019E-2</v>
      </c>
      <c r="L377">
        <f t="shared" si="52"/>
        <v>0</v>
      </c>
    </row>
    <row r="378" spans="1:12" x14ac:dyDescent="0.3">
      <c r="A378">
        <v>377</v>
      </c>
      <c r="B378" s="23" t="s">
        <v>393</v>
      </c>
      <c r="C378" s="24">
        <v>4.2350000000000003</v>
      </c>
      <c r="D378" s="24">
        <v>3.6309999999999995E-2</v>
      </c>
      <c r="E378" s="9">
        <f t="shared" si="45"/>
        <v>6.3958526686089716E-3</v>
      </c>
      <c r="F378">
        <f t="shared" si="46"/>
        <v>1.0064163498098859</v>
      </c>
      <c r="G378">
        <f t="shared" si="47"/>
        <v>4.2094485839730362</v>
      </c>
      <c r="H378">
        <f t="shared" si="49"/>
        <v>8.9888403846285596E-3</v>
      </c>
      <c r="I378" t="str">
        <f t="shared" si="48"/>
        <v>2001</v>
      </c>
      <c r="J378">
        <f t="shared" si="50"/>
        <v>-0.19681961526631594</v>
      </c>
      <c r="K378">
        <f t="shared" si="51"/>
        <v>-4.7793631105114365E-2</v>
      </c>
      <c r="L378">
        <f t="shared" si="52"/>
        <v>0</v>
      </c>
    </row>
    <row r="379" spans="1:12" x14ac:dyDescent="0.3">
      <c r="A379">
        <v>378</v>
      </c>
      <c r="B379" s="23" t="s">
        <v>394</v>
      </c>
      <c r="C379" s="24">
        <v>4.2130000000000001</v>
      </c>
      <c r="D379" s="24">
        <v>3.6459999999999999E-2</v>
      </c>
      <c r="E379" s="9">
        <f t="shared" si="45"/>
        <v>-5.2083451071382354E-3</v>
      </c>
      <c r="F379">
        <f t="shared" si="46"/>
        <v>0.9948051948051948</v>
      </c>
      <c r="G379">
        <f t="shared" si="47"/>
        <v>4.1874766303773905</v>
      </c>
      <c r="H379">
        <f t="shared" si="49"/>
        <v>8.7161709973774155E-3</v>
      </c>
      <c r="I379" t="str">
        <f t="shared" si="48"/>
        <v>2001</v>
      </c>
      <c r="J379">
        <f t="shared" si="50"/>
        <v>-0.18985307634022994</v>
      </c>
      <c r="K379">
        <f t="shared" si="51"/>
        <v>-2.5821677509468621E-2</v>
      </c>
      <c r="L379">
        <f t="shared" si="52"/>
        <v>0</v>
      </c>
    </row>
    <row r="380" spans="1:12" x14ac:dyDescent="0.3">
      <c r="A380">
        <v>379</v>
      </c>
      <c r="B380" s="23" t="s">
        <v>395</v>
      </c>
      <c r="C380" s="24">
        <v>4.2350000000000003</v>
      </c>
      <c r="D380" s="24">
        <v>3.601E-2</v>
      </c>
      <c r="E380" s="9">
        <f t="shared" si="45"/>
        <v>5.2083451071382597E-3</v>
      </c>
      <c r="F380">
        <f t="shared" si="46"/>
        <v>1.0052219321148825</v>
      </c>
      <c r="G380">
        <f t="shared" si="47"/>
        <v>4.2096590616641327</v>
      </c>
      <c r="H380">
        <f t="shared" si="49"/>
        <v>8.7688872167544837E-3</v>
      </c>
      <c r="I380" t="str">
        <f t="shared" si="48"/>
        <v>2001</v>
      </c>
      <c r="J380">
        <f t="shared" si="50"/>
        <v>-0.19201312194559206</v>
      </c>
      <c r="K380">
        <f t="shared" si="51"/>
        <v>-4.8004108796210865E-2</v>
      </c>
      <c r="L380">
        <f t="shared" si="52"/>
        <v>0</v>
      </c>
    </row>
    <row r="381" spans="1:12" x14ac:dyDescent="0.3">
      <c r="A381">
        <v>380</v>
      </c>
      <c r="B381" s="23" t="s">
        <v>396</v>
      </c>
      <c r="C381" s="24">
        <v>4.2320000000000002</v>
      </c>
      <c r="D381" s="24">
        <v>3.5900000000000001E-2</v>
      </c>
      <c r="E381" s="9">
        <f t="shared" si="45"/>
        <v>-7.0863354801946831E-4</v>
      </c>
      <c r="F381">
        <f t="shared" si="46"/>
        <v>0.99929161747343564</v>
      </c>
      <c r="G381">
        <f t="shared" si="47"/>
        <v>4.2067541358609173</v>
      </c>
      <c r="H381">
        <f t="shared" si="49"/>
        <v>8.6919780415119219E-3</v>
      </c>
      <c r="I381" t="str">
        <f t="shared" si="48"/>
        <v>2001</v>
      </c>
      <c r="J381">
        <f t="shared" si="50"/>
        <v>-0.19019769589467508</v>
      </c>
      <c r="K381">
        <f t="shared" si="51"/>
        <v>-4.5099182992995424E-2</v>
      </c>
      <c r="L381">
        <f t="shared" si="52"/>
        <v>0</v>
      </c>
    </row>
    <row r="382" spans="1:12" x14ac:dyDescent="0.3">
      <c r="A382">
        <v>381</v>
      </c>
      <c r="B382" s="23" t="s">
        <v>397</v>
      </c>
      <c r="C382" s="24">
        <v>4.2409999999999997</v>
      </c>
      <c r="D382" s="24">
        <v>3.6000000000000004E-2</v>
      </c>
      <c r="E382" s="9">
        <f t="shared" si="45"/>
        <v>2.1243959364553406E-3</v>
      </c>
      <c r="F382">
        <f t="shared" si="46"/>
        <v>1.0021266540642721</v>
      </c>
      <c r="G382">
        <f t="shared" si="47"/>
        <v>4.2156301855527394</v>
      </c>
      <c r="H382">
        <f t="shared" si="49"/>
        <v>7.8437036077012821E-3</v>
      </c>
      <c r="I382" t="str">
        <f t="shared" si="48"/>
        <v>2001</v>
      </c>
      <c r="J382">
        <f t="shared" si="50"/>
        <v>-0.1719979143459005</v>
      </c>
      <c r="K382">
        <f t="shared" si="51"/>
        <v>-5.397523268481752E-2</v>
      </c>
      <c r="L382">
        <f t="shared" si="52"/>
        <v>0</v>
      </c>
    </row>
    <row r="383" spans="1:12" x14ac:dyDescent="0.3">
      <c r="A383">
        <v>382</v>
      </c>
      <c r="B383" s="23" t="s">
        <v>398</v>
      </c>
      <c r="C383" s="24">
        <v>4.282</v>
      </c>
      <c r="D383" s="24">
        <v>3.6309999999999995E-2</v>
      </c>
      <c r="E383" s="9">
        <f t="shared" si="45"/>
        <v>9.6210996750374696E-3</v>
      </c>
      <c r="F383">
        <f t="shared" si="46"/>
        <v>1.0096675312426315</v>
      </c>
      <c r="G383">
        <f t="shared" si="47"/>
        <v>4.2561650145389702</v>
      </c>
      <c r="H383">
        <f t="shared" si="49"/>
        <v>8.0410597347477762E-3</v>
      </c>
      <c r="I383" t="str">
        <f t="shared" si="48"/>
        <v>2001</v>
      </c>
      <c r="J383">
        <f t="shared" si="50"/>
        <v>-0.17802100419095054</v>
      </c>
      <c r="K383">
        <f t="shared" si="51"/>
        <v>-9.4510061671048362E-2</v>
      </c>
      <c r="L383">
        <f t="shared" si="52"/>
        <v>0</v>
      </c>
    </row>
    <row r="384" spans="1:12" x14ac:dyDescent="0.3">
      <c r="A384">
        <v>383</v>
      </c>
      <c r="B384" s="23" t="s">
        <v>399</v>
      </c>
      <c r="C384" s="24">
        <v>4.1870000000000003</v>
      </c>
      <c r="D384" s="24">
        <v>3.6429999999999997E-2</v>
      </c>
      <c r="E384" s="9">
        <f t="shared" si="45"/>
        <v>-2.243570313048477E-2</v>
      </c>
      <c r="F384">
        <f t="shared" si="46"/>
        <v>0.9778141055581504</v>
      </c>
      <c r="G384">
        <f t="shared" si="47"/>
        <v>4.1616549528679219</v>
      </c>
      <c r="H384">
        <f t="shared" si="49"/>
        <v>8.9129582107209792E-3</v>
      </c>
      <c r="I384" t="str">
        <f t="shared" si="48"/>
        <v>2001</v>
      </c>
      <c r="J384">
        <f t="shared" si="50"/>
        <v>-0.19294229518590628</v>
      </c>
      <c r="K384">
        <f t="shared" si="51"/>
        <v>3.4677428222495976E-3</v>
      </c>
      <c r="L384">
        <f t="shared" si="52"/>
        <v>0</v>
      </c>
    </row>
    <row r="385" spans="1:12" x14ac:dyDescent="0.3">
      <c r="A385">
        <v>384</v>
      </c>
      <c r="B385" s="23" t="s">
        <v>400</v>
      </c>
      <c r="C385" s="24">
        <v>4.2249999999999996</v>
      </c>
      <c r="D385" s="24">
        <v>3.6220000000000002E-2</v>
      </c>
      <c r="E385" s="9">
        <f t="shared" si="45"/>
        <v>9.0347737721306869E-3</v>
      </c>
      <c r="F385">
        <f t="shared" si="46"/>
        <v>1.0090757105326007</v>
      </c>
      <c r="G385">
        <f t="shared" si="47"/>
        <v>4.1995719110013932</v>
      </c>
      <c r="H385">
        <f t="shared" si="49"/>
        <v>8.4099427782150481E-3</v>
      </c>
      <c r="I385" t="str">
        <f t="shared" si="48"/>
        <v>2001</v>
      </c>
      <c r="J385">
        <f t="shared" si="50"/>
        <v>-0.18371201629428444</v>
      </c>
      <c r="K385">
        <f t="shared" si="51"/>
        <v>-3.4449215311221693E-2</v>
      </c>
      <c r="L385">
        <f t="shared" si="52"/>
        <v>0</v>
      </c>
    </row>
    <row r="386" spans="1:12" x14ac:dyDescent="0.3">
      <c r="A386">
        <v>385</v>
      </c>
      <c r="B386" s="23" t="s">
        <v>401</v>
      </c>
      <c r="C386" s="24">
        <v>4.2649999999999997</v>
      </c>
      <c r="D386" s="24">
        <v>3.5439999999999999E-2</v>
      </c>
      <c r="E386" s="9">
        <f t="shared" si="45"/>
        <v>9.4229201345051878E-3</v>
      </c>
      <c r="F386">
        <f t="shared" si="46"/>
        <v>1.0094674556213017</v>
      </c>
      <c r="G386">
        <f t="shared" si="47"/>
        <v>4.2398823205734848</v>
      </c>
      <c r="H386">
        <f t="shared" si="49"/>
        <v>8.6021020877994504E-3</v>
      </c>
      <c r="I386" t="str">
        <f t="shared" si="48"/>
        <v>2001</v>
      </c>
      <c r="J386">
        <f t="shared" si="50"/>
        <v>-0.18971335120192576</v>
      </c>
      <c r="K386">
        <f t="shared" si="51"/>
        <v>-7.4759624883313336E-2</v>
      </c>
      <c r="L386">
        <f t="shared" si="52"/>
        <v>0</v>
      </c>
    </row>
    <row r="387" spans="1:12" x14ac:dyDescent="0.3">
      <c r="A387">
        <v>386</v>
      </c>
      <c r="B387" s="23" t="s">
        <v>402</v>
      </c>
      <c r="C387" s="24">
        <v>4.218</v>
      </c>
      <c r="D387" s="24">
        <v>3.5490000000000001E-2</v>
      </c>
      <c r="E387" s="9">
        <f t="shared" ref="E387:E450" si="53">LN(C387/C386)</f>
        <v>-1.1081098887059548E-2</v>
      </c>
      <c r="F387">
        <f t="shared" ref="F387:F450" si="54">C387/C386</f>
        <v>0.98898007033997659</v>
      </c>
      <c r="G387">
        <f t="shared" ref="G387:G450" si="55">C387*EXP(-2/12*D387)</f>
        <v>4.1931241727869537</v>
      </c>
      <c r="H387">
        <f t="shared" si="49"/>
        <v>8.8159890301661575E-3</v>
      </c>
      <c r="I387" t="str">
        <f t="shared" ref="I387:I450" si="56">MID(B387,7,4)</f>
        <v>2001</v>
      </c>
      <c r="J387">
        <f t="shared" si="50"/>
        <v>-0.19228626568508828</v>
      </c>
      <c r="K387">
        <f t="shared" si="51"/>
        <v>-2.8001477096782246E-2</v>
      </c>
      <c r="L387">
        <f t="shared" si="52"/>
        <v>0</v>
      </c>
    </row>
    <row r="388" spans="1:12" x14ac:dyDescent="0.3">
      <c r="A388">
        <v>387</v>
      </c>
      <c r="B388" s="23" t="s">
        <v>403</v>
      </c>
      <c r="C388" s="24">
        <v>4.2190000000000003</v>
      </c>
      <c r="D388" s="24">
        <v>3.5479999999999998E-2</v>
      </c>
      <c r="E388" s="9">
        <f t="shared" si="53"/>
        <v>2.3705108561886961E-4</v>
      </c>
      <c r="F388">
        <f t="shared" si="54"/>
        <v>1.0002370791844477</v>
      </c>
      <c r="G388">
        <f t="shared" si="55"/>
        <v>4.1941252654490766</v>
      </c>
      <c r="H388">
        <f t="shared" si="49"/>
        <v>8.818034654043563E-3</v>
      </c>
      <c r="I388" t="str">
        <f t="shared" si="56"/>
        <v>2001</v>
      </c>
      <c r="J388">
        <f t="shared" si="50"/>
        <v>-0.19237680123323067</v>
      </c>
      <c r="K388">
        <f t="shared" si="51"/>
        <v>-2.9002569758905139E-2</v>
      </c>
      <c r="L388">
        <f t="shared" si="52"/>
        <v>0</v>
      </c>
    </row>
    <row r="389" spans="1:12" x14ac:dyDescent="0.3">
      <c r="A389">
        <v>388</v>
      </c>
      <c r="B389" s="23" t="s">
        <v>404</v>
      </c>
      <c r="C389" s="24">
        <v>4.2389999999999999</v>
      </c>
      <c r="D389" s="24">
        <v>3.5529999999999999E-2</v>
      </c>
      <c r="E389" s="9">
        <f t="shared" si="53"/>
        <v>4.7292592282982791E-3</v>
      </c>
      <c r="F389">
        <f t="shared" si="54"/>
        <v>1.0047404598246028</v>
      </c>
      <c r="G389">
        <f t="shared" si="55"/>
        <v>4.2139722311877108</v>
      </c>
      <c r="H389">
        <f t="shared" si="49"/>
        <v>8.722808676831598E-3</v>
      </c>
      <c r="I389" t="str">
        <f t="shared" si="56"/>
        <v>2001</v>
      </c>
      <c r="J389">
        <f t="shared" si="50"/>
        <v>-0.19119983665897577</v>
      </c>
      <c r="K389">
        <f t="shared" si="51"/>
        <v>-6.0529088735465919E-2</v>
      </c>
      <c r="L389">
        <f t="shared" si="52"/>
        <v>0</v>
      </c>
    </row>
    <row r="390" spans="1:12" x14ac:dyDescent="0.3">
      <c r="A390">
        <v>389</v>
      </c>
      <c r="B390" s="23" t="s">
        <v>405</v>
      </c>
      <c r="C390" s="24">
        <v>4.24</v>
      </c>
      <c r="D390" s="24">
        <v>3.56E-2</v>
      </c>
      <c r="E390" s="9">
        <f t="shared" si="53"/>
        <v>2.3587687336641341E-4</v>
      </c>
      <c r="F390">
        <f t="shared" si="54"/>
        <v>1.0002359046945035</v>
      </c>
      <c r="G390">
        <f t="shared" si="55"/>
        <v>4.2149171526992575</v>
      </c>
      <c r="H390">
        <f t="shared" si="49"/>
        <v>8.6390938462417612E-3</v>
      </c>
      <c r="I390" t="str">
        <f t="shared" si="56"/>
        <v>2001</v>
      </c>
      <c r="J390">
        <f t="shared" si="50"/>
        <v>-0.18940730949617365</v>
      </c>
      <c r="K390">
        <f t="shared" si="51"/>
        <v>-8.1294453199947547E-2</v>
      </c>
      <c r="L390">
        <f t="shared" si="52"/>
        <v>0</v>
      </c>
    </row>
    <row r="391" spans="1:12" x14ac:dyDescent="0.3">
      <c r="A391">
        <v>390</v>
      </c>
      <c r="B391" s="23" t="s">
        <v>406</v>
      </c>
      <c r="C391" s="24">
        <v>4.2130000000000001</v>
      </c>
      <c r="D391" s="24">
        <v>3.5539999999999995E-2</v>
      </c>
      <c r="E391" s="9">
        <f t="shared" si="53"/>
        <v>-6.3882862469869526E-3</v>
      </c>
      <c r="F391">
        <f t="shared" si="54"/>
        <v>0.99363207547169807</v>
      </c>
      <c r="G391">
        <f t="shared" si="55"/>
        <v>4.1881187593560121</v>
      </c>
      <c r="H391">
        <f t="shared" si="49"/>
        <v>8.5019524164777587E-3</v>
      </c>
      <c r="I391" t="str">
        <f t="shared" si="56"/>
        <v>2001</v>
      </c>
      <c r="J391">
        <f t="shared" si="50"/>
        <v>-0.18521542765824717</v>
      </c>
      <c r="K391">
        <f t="shared" si="51"/>
        <v>-7.4097689755827645E-2</v>
      </c>
      <c r="L391">
        <f t="shared" si="52"/>
        <v>0</v>
      </c>
    </row>
    <row r="392" spans="1:12" x14ac:dyDescent="0.3">
      <c r="A392">
        <v>391</v>
      </c>
      <c r="B392" s="23" t="s">
        <v>407</v>
      </c>
      <c r="C392" s="24">
        <v>4.2220000000000004</v>
      </c>
      <c r="D392" s="24">
        <v>3.569E-2</v>
      </c>
      <c r="E392" s="9">
        <f t="shared" si="53"/>
        <v>2.1339664292495267E-3</v>
      </c>
      <c r="F392">
        <f t="shared" si="54"/>
        <v>1.0021362449560884</v>
      </c>
      <c r="G392">
        <f t="shared" si="55"/>
        <v>4.196960681602584</v>
      </c>
      <c r="H392">
        <f t="shared" si="49"/>
        <v>8.3033322392568349E-3</v>
      </c>
      <c r="I392" t="str">
        <f t="shared" si="56"/>
        <v>2001</v>
      </c>
      <c r="J392">
        <f t="shared" si="50"/>
        <v>-0.18127036816942521</v>
      </c>
      <c r="K392">
        <f t="shared" si="51"/>
        <v>-8.2939612002399521E-2</v>
      </c>
      <c r="L392">
        <f t="shared" si="52"/>
        <v>0</v>
      </c>
    </row>
    <row r="393" spans="1:12" x14ac:dyDescent="0.3">
      <c r="A393">
        <v>392</v>
      </c>
      <c r="B393" s="23" t="s">
        <v>408</v>
      </c>
      <c r="C393" s="24">
        <v>4.202</v>
      </c>
      <c r="D393" s="24">
        <v>3.5539999999999995E-2</v>
      </c>
      <c r="E393" s="9">
        <f t="shared" si="53"/>
        <v>-4.7483470033203223E-3</v>
      </c>
      <c r="F393">
        <f t="shared" si="54"/>
        <v>0.99526290857413535</v>
      </c>
      <c r="G393">
        <f t="shared" si="55"/>
        <v>4.1771837234308</v>
      </c>
      <c r="H393">
        <f t="shared" si="49"/>
        <v>7.8994669939841024E-3</v>
      </c>
      <c r="I393" t="str">
        <f t="shared" si="56"/>
        <v>2001</v>
      </c>
      <c r="J393">
        <f t="shared" si="50"/>
        <v>-0.17164093297579311</v>
      </c>
      <c r="K393">
        <f t="shared" si="51"/>
        <v>-6.5919156062784978E-2</v>
      </c>
      <c r="L393">
        <f t="shared" si="52"/>
        <v>0</v>
      </c>
    </row>
    <row r="394" spans="1:12" x14ac:dyDescent="0.3">
      <c r="A394">
        <v>393</v>
      </c>
      <c r="B394" s="23" t="s">
        <v>409</v>
      </c>
      <c r="C394" s="24">
        <v>4.1900000000000004</v>
      </c>
      <c r="D394" s="24">
        <v>3.5729999999999998E-2</v>
      </c>
      <c r="E394" s="9">
        <f t="shared" si="53"/>
        <v>-2.8598684887622436E-3</v>
      </c>
      <c r="F394">
        <f t="shared" si="54"/>
        <v>0.99714421703950507</v>
      </c>
      <c r="G394">
        <f t="shared" si="55"/>
        <v>4.1651226956901715</v>
      </c>
      <c r="H394">
        <f t="shared" si="49"/>
        <v>7.5027794617281733E-3</v>
      </c>
      <c r="I394" t="str">
        <f t="shared" si="56"/>
        <v>2001</v>
      </c>
      <c r="J394">
        <f t="shared" si="50"/>
        <v>-0.16255093833284948</v>
      </c>
      <c r="K394">
        <f t="shared" si="51"/>
        <v>-5.3858128322156418E-2</v>
      </c>
      <c r="L394">
        <f t="shared" si="52"/>
        <v>0</v>
      </c>
    </row>
    <row r="395" spans="1:12" x14ac:dyDescent="0.3">
      <c r="A395">
        <v>394</v>
      </c>
      <c r="B395" s="23" t="s">
        <v>410</v>
      </c>
      <c r="C395" s="24">
        <v>4.21</v>
      </c>
      <c r="D395" s="24">
        <v>3.5490000000000001E-2</v>
      </c>
      <c r="E395" s="9">
        <f t="shared" si="53"/>
        <v>4.7619137602435638E-3</v>
      </c>
      <c r="F395">
        <f t="shared" si="54"/>
        <v>1.0047732696897373</v>
      </c>
      <c r="G395">
        <f t="shared" si="55"/>
        <v>4.1851713531135788</v>
      </c>
      <c r="H395">
        <f t="shared" si="49"/>
        <v>7.4958423517543244E-3</v>
      </c>
      <c r="I395" t="str">
        <f t="shared" si="56"/>
        <v>2001</v>
      </c>
      <c r="J395">
        <f t="shared" si="50"/>
        <v>-0.16318235209656984</v>
      </c>
      <c r="K395">
        <f t="shared" si="51"/>
        <v>-7.3906785745563752E-2</v>
      </c>
      <c r="L395">
        <f t="shared" si="52"/>
        <v>0</v>
      </c>
    </row>
    <row r="396" spans="1:12" x14ac:dyDescent="0.3">
      <c r="A396">
        <v>395</v>
      </c>
      <c r="B396" s="23" t="s">
        <v>411</v>
      </c>
      <c r="C396" s="24">
        <v>4.2169999999999996</v>
      </c>
      <c r="D396" s="24">
        <v>3.533E-2</v>
      </c>
      <c r="E396" s="9">
        <f t="shared" si="53"/>
        <v>1.6613270701326091E-3</v>
      </c>
      <c r="F396">
        <f t="shared" si="54"/>
        <v>1.0016627078384797</v>
      </c>
      <c r="G396">
        <f t="shared" si="55"/>
        <v>4.1922418619535389</v>
      </c>
      <c r="H396">
        <f t="shared" si="49"/>
        <v>7.4899243366131924E-3</v>
      </c>
      <c r="I396" t="str">
        <f t="shared" si="56"/>
        <v>2001</v>
      </c>
      <c r="J396">
        <f t="shared" si="50"/>
        <v>-0.16332898433822193</v>
      </c>
      <c r="K396">
        <f t="shared" si="51"/>
        <v>-8.0977294585523829E-2</v>
      </c>
      <c r="L396">
        <f t="shared" si="52"/>
        <v>0</v>
      </c>
    </row>
    <row r="397" spans="1:12" x14ac:dyDescent="0.3">
      <c r="A397">
        <v>396</v>
      </c>
      <c r="B397" s="23" t="s">
        <v>412</v>
      </c>
      <c r="C397" s="24">
        <v>4.22</v>
      </c>
      <c r="D397" s="24">
        <v>3.5430000000000003E-2</v>
      </c>
      <c r="E397" s="9">
        <f t="shared" si="53"/>
        <v>7.1115328349766519E-4</v>
      </c>
      <c r="F397">
        <f t="shared" si="54"/>
        <v>1.0007114062129476</v>
      </c>
      <c r="G397">
        <f t="shared" si="55"/>
        <v>4.1951543290388313</v>
      </c>
      <c r="H397">
        <f t="shared" si="49"/>
        <v>7.1895968570666038E-3</v>
      </c>
      <c r="I397" t="str">
        <f t="shared" si="56"/>
        <v>2001</v>
      </c>
      <c r="J397">
        <f t="shared" si="50"/>
        <v>-0.15688881454489687</v>
      </c>
      <c r="K397">
        <f t="shared" si="51"/>
        <v>-8.3889761670816299E-2</v>
      </c>
      <c r="L397">
        <f t="shared" si="52"/>
        <v>0</v>
      </c>
    </row>
    <row r="398" spans="1:12" x14ac:dyDescent="0.3">
      <c r="A398">
        <v>397</v>
      </c>
      <c r="B398" s="23" t="s">
        <v>413</v>
      </c>
      <c r="C398" s="24">
        <v>4.2130000000000001</v>
      </c>
      <c r="D398" s="24">
        <v>3.533E-2</v>
      </c>
      <c r="E398" s="9">
        <f t="shared" si="53"/>
        <v>-1.6601450510408333E-3</v>
      </c>
      <c r="F398">
        <f t="shared" si="54"/>
        <v>0.99834123222748827</v>
      </c>
      <c r="G398">
        <f t="shared" si="55"/>
        <v>4.1882653460778423</v>
      </c>
      <c r="H398">
        <f t="shared" si="49"/>
        <v>7.1482548263178715E-3</v>
      </c>
      <c r="I398" t="str">
        <f t="shared" si="56"/>
        <v>2001</v>
      </c>
      <c r="J398">
        <f t="shared" si="50"/>
        <v>-0.15573051335350413</v>
      </c>
      <c r="K398">
        <f t="shared" si="51"/>
        <v>-7.7000778709827244E-2</v>
      </c>
      <c r="L398">
        <f t="shared" si="52"/>
        <v>0</v>
      </c>
    </row>
    <row r="399" spans="1:12" x14ac:dyDescent="0.3">
      <c r="A399">
        <v>398</v>
      </c>
      <c r="B399" s="23" t="s">
        <v>414</v>
      </c>
      <c r="C399" s="24">
        <v>4.1779999999999999</v>
      </c>
      <c r="D399" s="24">
        <v>3.5369999999999999E-2</v>
      </c>
      <c r="E399" s="9">
        <f t="shared" si="53"/>
        <v>-8.3423198625054602E-3</v>
      </c>
      <c r="F399">
        <f t="shared" si="54"/>
        <v>0.99169238072632326</v>
      </c>
      <c r="G399">
        <f t="shared" si="55"/>
        <v>4.1534431424522449</v>
      </c>
      <c r="H399">
        <f t="shared" si="49"/>
        <v>7.2590611064201832E-3</v>
      </c>
      <c r="I399" t="str">
        <f t="shared" si="56"/>
        <v>2001</v>
      </c>
      <c r="J399">
        <f t="shared" si="50"/>
        <v>-0.15682966781404001</v>
      </c>
      <c r="K399">
        <f t="shared" si="51"/>
        <v>-4.2178575084229841E-2</v>
      </c>
      <c r="L399">
        <f t="shared" si="52"/>
        <v>0</v>
      </c>
    </row>
    <row r="400" spans="1:12" x14ac:dyDescent="0.3">
      <c r="A400">
        <v>399</v>
      </c>
      <c r="B400" s="23" t="s">
        <v>415</v>
      </c>
      <c r="C400" s="24">
        <v>4.1580000000000004</v>
      </c>
      <c r="D400" s="24">
        <v>3.5279999999999999E-2</v>
      </c>
      <c r="E400" s="9">
        <f t="shared" si="53"/>
        <v>-4.7984736985527306E-3</v>
      </c>
      <c r="F400">
        <f t="shared" si="54"/>
        <v>0.99521302058401162</v>
      </c>
      <c r="G400">
        <f t="shared" si="55"/>
        <v>4.1336226994993099</v>
      </c>
      <c r="H400">
        <f t="shared" si="49"/>
        <v>7.2929765557052367E-3</v>
      </c>
      <c r="I400" t="str">
        <f t="shared" si="56"/>
        <v>2001</v>
      </c>
      <c r="J400">
        <f t="shared" si="50"/>
        <v>-0.15681050430225058</v>
      </c>
      <c r="K400">
        <f t="shared" si="51"/>
        <v>-2.2358132131294894E-2</v>
      </c>
      <c r="L400">
        <f t="shared" si="52"/>
        <v>0</v>
      </c>
    </row>
    <row r="401" spans="1:12" x14ac:dyDescent="0.3">
      <c r="A401">
        <v>400</v>
      </c>
      <c r="B401" s="23" t="s">
        <v>416</v>
      </c>
      <c r="C401" s="24">
        <v>4.1379999999999999</v>
      </c>
      <c r="D401" s="24">
        <v>3.4869999999999998E-2</v>
      </c>
      <c r="E401" s="9">
        <f t="shared" si="53"/>
        <v>-4.8216101124700138E-3</v>
      </c>
      <c r="F401">
        <f t="shared" si="54"/>
        <v>0.99518999518999507</v>
      </c>
      <c r="G401">
        <f t="shared" si="55"/>
        <v>4.1140210696001844</v>
      </c>
      <c r="H401">
        <f t="shared" si="49"/>
        <v>6.9170268513553505E-3</v>
      </c>
      <c r="I401" t="str">
        <f t="shared" si="56"/>
        <v>2001</v>
      </c>
      <c r="J401">
        <f t="shared" si="50"/>
        <v>-0.14802172933188565</v>
      </c>
      <c r="K401">
        <f t="shared" si="51"/>
        <v>-2.7565022321693888E-3</v>
      </c>
      <c r="L401">
        <f t="shared" si="52"/>
        <v>0</v>
      </c>
    </row>
    <row r="402" spans="1:12" x14ac:dyDescent="0.3">
      <c r="A402">
        <v>401</v>
      </c>
      <c r="B402" s="23" t="s">
        <v>417</v>
      </c>
      <c r="C402" s="24">
        <v>4.2050000000000001</v>
      </c>
      <c r="D402" s="24">
        <v>3.4970000000000001E-2</v>
      </c>
      <c r="E402" s="9">
        <f t="shared" si="53"/>
        <v>1.6061714101560029E-2</v>
      </c>
      <c r="F402">
        <f t="shared" si="54"/>
        <v>1.0161913968100531</v>
      </c>
      <c r="G402">
        <f t="shared" si="55"/>
        <v>4.1805631405900208</v>
      </c>
      <c r="H402">
        <f t="shared" si="49"/>
        <v>7.4842893334525259E-3</v>
      </c>
      <c r="I402" t="str">
        <f t="shared" si="56"/>
        <v>2001</v>
      </c>
      <c r="J402">
        <f t="shared" si="50"/>
        <v>-0.16275144612632855</v>
      </c>
      <c r="K402">
        <f t="shared" si="51"/>
        <v>-6.9298573222005722E-2</v>
      </c>
      <c r="L402">
        <f t="shared" si="52"/>
        <v>0</v>
      </c>
    </row>
    <row r="403" spans="1:12" x14ac:dyDescent="0.3">
      <c r="A403">
        <v>402</v>
      </c>
      <c r="B403" s="23" t="s">
        <v>418</v>
      </c>
      <c r="C403" s="24">
        <v>4.1349999999999998</v>
      </c>
      <c r="D403" s="24">
        <v>3.4540000000000001E-2</v>
      </c>
      <c r="E403" s="9">
        <f t="shared" si="53"/>
        <v>-1.6786964949256755E-2</v>
      </c>
      <c r="F403">
        <f t="shared" si="54"/>
        <v>0.98335315101070153</v>
      </c>
      <c r="G403">
        <f t="shared" si="55"/>
        <v>4.111264567368015</v>
      </c>
      <c r="H403">
        <f t="shared" si="49"/>
        <v>8.0300625258237224E-3</v>
      </c>
      <c r="I403" t="str">
        <f t="shared" si="56"/>
        <v>2001</v>
      </c>
      <c r="J403">
        <f t="shared" si="50"/>
        <v>-0.17172512961101755</v>
      </c>
      <c r="K403">
        <f t="shared" si="51"/>
        <v>1.0285288375371238E-3</v>
      </c>
      <c r="L403">
        <f t="shared" si="52"/>
        <v>0</v>
      </c>
    </row>
    <row r="404" spans="1:12" x14ac:dyDescent="0.3">
      <c r="A404">
        <v>403</v>
      </c>
      <c r="B404" s="23" t="s">
        <v>419</v>
      </c>
      <c r="C404" s="24">
        <v>4.1360000000000001</v>
      </c>
      <c r="D404" s="24">
        <v>3.449E-2</v>
      </c>
      <c r="E404" s="9">
        <f t="shared" si="53"/>
        <v>2.4180873047344864E-4</v>
      </c>
      <c r="F404">
        <f t="shared" si="54"/>
        <v>1.0002418379685611</v>
      </c>
      <c r="G404">
        <f t="shared" si="55"/>
        <v>4.1122930962055522</v>
      </c>
      <c r="H404">
        <f t="shared" si="49"/>
        <v>8.0326033709723337E-3</v>
      </c>
      <c r="I404" t="str">
        <f t="shared" si="56"/>
        <v>2001</v>
      </c>
      <c r="J404">
        <f t="shared" si="50"/>
        <v>-0.17182244093896118</v>
      </c>
      <c r="K404">
        <f t="shared" si="51"/>
        <v>8.0502854777151356E-3</v>
      </c>
      <c r="L404">
        <f t="shared" si="52"/>
        <v>0</v>
      </c>
    </row>
    <row r="405" spans="1:12" x14ac:dyDescent="0.3">
      <c r="A405">
        <v>404</v>
      </c>
      <c r="B405" s="23" t="s">
        <v>420</v>
      </c>
      <c r="C405" s="24">
        <v>4.1909999999999998</v>
      </c>
      <c r="D405" s="24">
        <v>3.4349999999999999E-2</v>
      </c>
      <c r="E405" s="9">
        <f t="shared" si="53"/>
        <v>1.3210231736806482E-2</v>
      </c>
      <c r="F405">
        <f t="shared" si="54"/>
        <v>1.0132978723404256</v>
      </c>
      <c r="G405">
        <f t="shared" si="55"/>
        <v>4.1670750754427059</v>
      </c>
      <c r="H405">
        <f t="shared" si="49"/>
        <v>8.4391342572304479E-3</v>
      </c>
      <c r="I405" t="str">
        <f t="shared" si="56"/>
        <v>2001</v>
      </c>
      <c r="J405">
        <f t="shared" si="50"/>
        <v>-0.18292317111673928</v>
      </c>
      <c r="K405">
        <f t="shared" si="51"/>
        <v>-4.6731693759438642E-2</v>
      </c>
      <c r="L405">
        <f t="shared" si="52"/>
        <v>0</v>
      </c>
    </row>
    <row r="406" spans="1:12" x14ac:dyDescent="0.3">
      <c r="A406">
        <v>405</v>
      </c>
      <c r="B406" s="23" t="s">
        <v>421</v>
      </c>
      <c r="C406" s="24">
        <v>4.1440000000000001</v>
      </c>
      <c r="D406" s="24">
        <v>3.4349999999999999E-2</v>
      </c>
      <c r="E406" s="9">
        <f t="shared" si="53"/>
        <v>-1.1277863985752402E-2</v>
      </c>
      <c r="F406">
        <f t="shared" si="54"/>
        <v>0.98878549272250071</v>
      </c>
      <c r="G406">
        <f t="shared" si="55"/>
        <v>4.1203433816832673</v>
      </c>
      <c r="H406">
        <f t="shared" si="49"/>
        <v>8.5581457243596986E-3</v>
      </c>
      <c r="I406" t="str">
        <f t="shared" si="56"/>
        <v>2001</v>
      </c>
      <c r="J406">
        <f t="shared" si="50"/>
        <v>-0.18342249161645235</v>
      </c>
      <c r="K406">
        <f t="shared" si="51"/>
        <v>9.8742246618588325E-4</v>
      </c>
      <c r="L406">
        <f t="shared" si="52"/>
        <v>0</v>
      </c>
    </row>
    <row r="407" spans="1:12" x14ac:dyDescent="0.3">
      <c r="A407">
        <v>406</v>
      </c>
      <c r="B407" s="23" t="s">
        <v>422</v>
      </c>
      <c r="C407" s="24">
        <v>4.1900000000000004</v>
      </c>
      <c r="D407" s="24">
        <v>3.4040000000000001E-2</v>
      </c>
      <c r="E407" s="9">
        <f t="shared" si="53"/>
        <v>1.1039228976864544E-2</v>
      </c>
      <c r="F407">
        <f t="shared" si="54"/>
        <v>1.0111003861003862</v>
      </c>
      <c r="G407">
        <f t="shared" si="55"/>
        <v>4.1662960371539564</v>
      </c>
      <c r="H407">
        <f t="shared" si="49"/>
        <v>8.7004477221908297E-3</v>
      </c>
      <c r="I407" t="str">
        <f t="shared" si="56"/>
        <v>2001</v>
      </c>
      <c r="J407">
        <f t="shared" si="50"/>
        <v>-0.1885520367557286</v>
      </c>
      <c r="K407">
        <f t="shared" si="51"/>
        <v>-4.4965233004503169E-2</v>
      </c>
      <c r="L407">
        <f t="shared" si="52"/>
        <v>0</v>
      </c>
    </row>
    <row r="408" spans="1:12" x14ac:dyDescent="0.3">
      <c r="A408">
        <v>407</v>
      </c>
      <c r="B408" s="23" t="s">
        <v>423</v>
      </c>
      <c r="C408" s="24">
        <v>4.2569999999999997</v>
      </c>
      <c r="D408" s="24">
        <v>3.3780000000000004E-2</v>
      </c>
      <c r="E408" s="9">
        <f t="shared" si="53"/>
        <v>1.5863952911968748E-2</v>
      </c>
      <c r="F408">
        <f t="shared" si="54"/>
        <v>1.0159904534606203</v>
      </c>
      <c r="G408">
        <f t="shared" si="55"/>
        <v>4.2331004304168651</v>
      </c>
      <c r="H408">
        <f t="shared" si="49"/>
        <v>9.1079950723012334E-3</v>
      </c>
      <c r="I408" t="str">
        <f t="shared" si="56"/>
        <v>2001</v>
      </c>
      <c r="J408">
        <f t="shared" si="50"/>
        <v>-0.20054916579286602</v>
      </c>
      <c r="K408">
        <f t="shared" si="51"/>
        <v>-0.11176962626741194</v>
      </c>
      <c r="L408">
        <f t="shared" si="52"/>
        <v>0</v>
      </c>
    </row>
    <row r="409" spans="1:12" x14ac:dyDescent="0.3">
      <c r="A409">
        <v>408</v>
      </c>
      <c r="B409" s="23" t="s">
        <v>424</v>
      </c>
      <c r="C409" s="24">
        <v>4.1449999999999996</v>
      </c>
      <c r="D409" s="24">
        <v>3.4360000000000002E-2</v>
      </c>
      <c r="E409" s="9">
        <f t="shared" si="53"/>
        <v>-2.6661898258757068E-2</v>
      </c>
      <c r="F409">
        <f t="shared" si="54"/>
        <v>0.97369039229504339</v>
      </c>
      <c r="G409">
        <f t="shared" si="55"/>
        <v>4.1213308041494532</v>
      </c>
      <c r="H409">
        <f t="shared" si="49"/>
        <v>1.0308199534747793E-2</v>
      </c>
      <c r="I409" t="str">
        <f t="shared" si="56"/>
        <v>2001</v>
      </c>
      <c r="J409">
        <f t="shared" si="50"/>
        <v>-0.22098347177823699</v>
      </c>
      <c r="K409">
        <f t="shared" si="51"/>
        <v>-3.0309162105988108E-3</v>
      </c>
      <c r="L409">
        <f t="shared" si="52"/>
        <v>0</v>
      </c>
    </row>
    <row r="410" spans="1:12" x14ac:dyDescent="0.3">
      <c r="A410">
        <v>409</v>
      </c>
      <c r="B410" s="23" t="s">
        <v>425</v>
      </c>
      <c r="C410" s="24">
        <v>4.1849999999999996</v>
      </c>
      <c r="D410" s="24">
        <v>3.3939999999999998E-2</v>
      </c>
      <c r="E410" s="9">
        <f t="shared" si="53"/>
        <v>9.6039153541803528E-3</v>
      </c>
      <c r="F410">
        <f t="shared" si="54"/>
        <v>1.0096501809408926</v>
      </c>
      <c r="G410">
        <f t="shared" si="55"/>
        <v>4.1613936794891577</v>
      </c>
      <c r="H410">
        <f t="shared" si="49"/>
        <v>1.0423354116585492E-2</v>
      </c>
      <c r="I410" t="str">
        <f t="shared" si="56"/>
        <v>2001</v>
      </c>
      <c r="J410">
        <f t="shared" si="50"/>
        <v>-0.22562426074008146</v>
      </c>
      <c r="K410">
        <f t="shared" si="51"/>
        <v>-4.3093791550303351E-2</v>
      </c>
      <c r="L410">
        <f t="shared" si="52"/>
        <v>0</v>
      </c>
    </row>
    <row r="411" spans="1:12" x14ac:dyDescent="0.3">
      <c r="A411">
        <v>410</v>
      </c>
      <c r="B411" s="23" t="s">
        <v>426</v>
      </c>
      <c r="C411" s="24">
        <v>4.202</v>
      </c>
      <c r="D411" s="24">
        <v>3.3939999999999998E-2</v>
      </c>
      <c r="E411" s="9">
        <f t="shared" si="53"/>
        <v>4.0538984813700621E-3</v>
      </c>
      <c r="F411">
        <f t="shared" si="54"/>
        <v>1.0040621266427718</v>
      </c>
      <c r="G411">
        <f t="shared" si="55"/>
        <v>4.1782977876256728</v>
      </c>
      <c r="H411">
        <f t="shared" si="49"/>
        <v>1.0454647123832062E-2</v>
      </c>
      <c r="I411" t="str">
        <f t="shared" si="56"/>
        <v>2001</v>
      </c>
      <c r="J411">
        <f t="shared" si="50"/>
        <v>-0.22722089606957163</v>
      </c>
      <c r="K411">
        <f t="shared" si="51"/>
        <v>-5.9997899686818457E-2</v>
      </c>
      <c r="L411">
        <f t="shared" si="52"/>
        <v>0</v>
      </c>
    </row>
    <row r="412" spans="1:12" x14ac:dyDescent="0.3">
      <c r="A412">
        <v>411</v>
      </c>
      <c r="B412" s="23" t="s">
        <v>427</v>
      </c>
      <c r="C412" s="24">
        <v>4.2140000000000004</v>
      </c>
      <c r="D412" s="24">
        <v>3.4349999999999999E-2</v>
      </c>
      <c r="E412" s="9">
        <f t="shared" si="53"/>
        <v>2.8517129591887707E-3</v>
      </c>
      <c r="F412">
        <f t="shared" si="54"/>
        <v>1.0028557829604952</v>
      </c>
      <c r="G412">
        <f t="shared" si="55"/>
        <v>4.1899437766441334</v>
      </c>
      <c r="H412">
        <f t="shared" si="49"/>
        <v>1.0461153543605861E-2</v>
      </c>
      <c r="I412" t="str">
        <f t="shared" si="56"/>
        <v>2001</v>
      </c>
      <c r="J412">
        <f t="shared" si="50"/>
        <v>-0.22799602348491207</v>
      </c>
      <c r="K412">
        <f t="shared" si="51"/>
        <v>-7.1643888705279046E-2</v>
      </c>
      <c r="L412">
        <f t="shared" si="52"/>
        <v>0</v>
      </c>
    </row>
    <row r="413" spans="1:12" x14ac:dyDescent="0.3">
      <c r="A413">
        <v>412</v>
      </c>
      <c r="B413" s="23" t="s">
        <v>428</v>
      </c>
      <c r="C413" s="24">
        <v>4.1820000000000004</v>
      </c>
      <c r="D413" s="24">
        <v>3.4300000000000004E-2</v>
      </c>
      <c r="E413" s="9">
        <f t="shared" si="53"/>
        <v>-7.6227143755555086E-3</v>
      </c>
      <c r="F413">
        <f t="shared" si="54"/>
        <v>0.99240626483151395</v>
      </c>
      <c r="G413">
        <f t="shared" si="55"/>
        <v>4.1581611044316089</v>
      </c>
      <c r="H413">
        <f t="shared" si="49"/>
        <v>1.0375572590750563E-2</v>
      </c>
      <c r="I413" t="str">
        <f t="shared" si="56"/>
        <v>2001</v>
      </c>
      <c r="J413">
        <f t="shared" si="50"/>
        <v>-0.22441551854787498</v>
      </c>
      <c r="K413">
        <f t="shared" si="51"/>
        <v>-3.9861216492754536E-2</v>
      </c>
      <c r="L413">
        <f t="shared" si="52"/>
        <v>0</v>
      </c>
    </row>
    <row r="414" spans="1:12" x14ac:dyDescent="0.3">
      <c r="A414">
        <v>413</v>
      </c>
      <c r="B414" s="23" t="s">
        <v>429</v>
      </c>
      <c r="C414" s="24">
        <v>4.194</v>
      </c>
      <c r="D414" s="24">
        <v>3.4540000000000001E-2</v>
      </c>
      <c r="E414" s="9">
        <f t="shared" si="53"/>
        <v>2.8653314732862058E-3</v>
      </c>
      <c r="F414">
        <f t="shared" si="54"/>
        <v>1.0028694404591103</v>
      </c>
      <c r="G414">
        <f t="shared" si="55"/>
        <v>4.1699258997681881</v>
      </c>
      <c r="H414">
        <f t="shared" si="49"/>
        <v>9.5507582638528071E-3</v>
      </c>
      <c r="I414" t="str">
        <f t="shared" si="56"/>
        <v>2001</v>
      </c>
      <c r="J414">
        <f t="shared" si="50"/>
        <v>-0.2071598992264958</v>
      </c>
      <c r="K414">
        <f t="shared" si="51"/>
        <v>-5.1626011829333684E-2</v>
      </c>
      <c r="L414">
        <f t="shared" si="52"/>
        <v>0</v>
      </c>
    </row>
    <row r="415" spans="1:12" x14ac:dyDescent="0.3">
      <c r="A415">
        <v>414</v>
      </c>
      <c r="B415" s="23" t="s">
        <v>430</v>
      </c>
      <c r="C415" s="24">
        <v>4.18</v>
      </c>
      <c r="D415" s="24">
        <v>3.4249999999999996E-2</v>
      </c>
      <c r="E415" s="9">
        <f t="shared" si="53"/>
        <v>-3.3436859430632658E-3</v>
      </c>
      <c r="F415">
        <f t="shared" si="54"/>
        <v>0.99666189794945159</v>
      </c>
      <c r="G415">
        <f t="shared" si="55"/>
        <v>4.1562071400620368</v>
      </c>
      <c r="H415">
        <f t="shared" si="49"/>
        <v>9.4159010377070258E-3</v>
      </c>
      <c r="I415" t="str">
        <f t="shared" si="56"/>
        <v>2001</v>
      </c>
      <c r="J415">
        <f t="shared" si="50"/>
        <v>-0.20356287224460073</v>
      </c>
      <c r="K415">
        <f t="shared" si="51"/>
        <v>-3.7907252123182467E-2</v>
      </c>
      <c r="L415">
        <f t="shared" si="52"/>
        <v>0</v>
      </c>
    </row>
    <row r="416" spans="1:12" x14ac:dyDescent="0.3">
      <c r="A416">
        <v>415</v>
      </c>
      <c r="B416" s="23" t="s">
        <v>431</v>
      </c>
      <c r="C416" s="24">
        <v>4.1820000000000004</v>
      </c>
      <c r="D416" s="24">
        <v>3.4200000000000001E-2</v>
      </c>
      <c r="E416" s="9">
        <f t="shared" si="53"/>
        <v>4.7835446977698978E-4</v>
      </c>
      <c r="F416">
        <f t="shared" si="54"/>
        <v>1.0004784688995216</v>
      </c>
      <c r="G416">
        <f t="shared" si="55"/>
        <v>4.1582304076942078</v>
      </c>
      <c r="H416">
        <f t="shared" si="49"/>
        <v>9.2354300904736314E-3</v>
      </c>
      <c r="I416" t="str">
        <f t="shared" si="56"/>
        <v>2001</v>
      </c>
      <c r="J416">
        <f t="shared" si="50"/>
        <v>-0.19975845745602636</v>
      </c>
      <c r="K416">
        <f t="shared" si="51"/>
        <v>-3.9930519755353444E-2</v>
      </c>
      <c r="L416">
        <f t="shared" si="52"/>
        <v>0</v>
      </c>
    </row>
    <row r="417" spans="1:12" x14ac:dyDescent="0.3">
      <c r="A417">
        <v>416</v>
      </c>
      <c r="B417" s="23" t="s">
        <v>432</v>
      </c>
      <c r="C417" s="24">
        <v>4.1559999999999997</v>
      </c>
      <c r="D417" s="24">
        <v>3.3829999999999999E-2</v>
      </c>
      <c r="E417" s="9">
        <f t="shared" si="53"/>
        <v>-6.2365277694609927E-3</v>
      </c>
      <c r="F417">
        <f t="shared" si="54"/>
        <v>0.99378287900526052</v>
      </c>
      <c r="G417">
        <f t="shared" si="55"/>
        <v>4.132633023971132</v>
      </c>
      <c r="H417">
        <f t="shared" ref="H417:H480" si="57">SQRT(_xlfn.VAR.S(E388:E417))</f>
        <v>9.0880184825427156E-3</v>
      </c>
      <c r="I417" t="str">
        <f t="shared" si="56"/>
        <v>2001</v>
      </c>
      <c r="J417">
        <f t="shared" si="50"/>
        <v>-0.19535995386407529</v>
      </c>
      <c r="K417">
        <f t="shared" si="51"/>
        <v>-1.4333136032277594E-2</v>
      </c>
      <c r="L417">
        <f t="shared" si="52"/>
        <v>0</v>
      </c>
    </row>
    <row r="418" spans="1:12" x14ac:dyDescent="0.3">
      <c r="A418">
        <v>417</v>
      </c>
      <c r="B418" s="23" t="s">
        <v>433</v>
      </c>
      <c r="C418" s="24">
        <v>4.1619999999999999</v>
      </c>
      <c r="D418" s="24">
        <v>3.3780000000000004E-2</v>
      </c>
      <c r="E418" s="9">
        <f t="shared" si="53"/>
        <v>1.4426547344617729E-3</v>
      </c>
      <c r="F418">
        <f t="shared" si="54"/>
        <v>1.0014436958614052</v>
      </c>
      <c r="G418">
        <f t="shared" si="55"/>
        <v>4.1386337776356577</v>
      </c>
      <c r="H418">
        <f t="shared" si="57"/>
        <v>9.0940243756264822E-3</v>
      </c>
      <c r="I418" t="str">
        <f t="shared" si="56"/>
        <v>2001</v>
      </c>
      <c r="J418">
        <f t="shared" ref="J418:J481" si="58">-G418*$P$3*$Q$3*H418</f>
        <v>-0.19577291730459911</v>
      </c>
      <c r="K418">
        <f t="shared" ref="K418:K481" si="59">+MIN(G419-G418,G420-G418,G421-G418,G422-G418,G423-G418,G424-G418,G425-G418,G426-G418,G427-G418,G428-G418)</f>
        <v>-2.0333889696803276E-2</v>
      </c>
      <c r="L418">
        <f t="shared" ref="L418:L481" si="60">+IF(K418&lt;J418,1,0)</f>
        <v>0</v>
      </c>
    </row>
    <row r="419" spans="1:12" x14ac:dyDescent="0.3">
      <c r="A419">
        <v>418</v>
      </c>
      <c r="B419" s="23" t="s">
        <v>434</v>
      </c>
      <c r="C419" s="24">
        <v>4.1420000000000003</v>
      </c>
      <c r="D419" s="24">
        <v>3.4430000000000002E-2</v>
      </c>
      <c r="E419" s="9">
        <f t="shared" si="53"/>
        <v>-4.8169649980501113E-3</v>
      </c>
      <c r="F419">
        <f t="shared" si="54"/>
        <v>0.99519461797212894</v>
      </c>
      <c r="G419">
        <f t="shared" si="55"/>
        <v>4.1182998879388544</v>
      </c>
      <c r="H419">
        <f t="shared" si="57"/>
        <v>9.0734168487983241E-3</v>
      </c>
      <c r="I419" t="str">
        <f t="shared" si="56"/>
        <v>2001</v>
      </c>
      <c r="J419">
        <f t="shared" si="58"/>
        <v>-0.19436959612141455</v>
      </c>
      <c r="K419">
        <f t="shared" si="59"/>
        <v>3.190482267479311E-3</v>
      </c>
      <c r="L419">
        <f t="shared" si="60"/>
        <v>0</v>
      </c>
    </row>
    <row r="420" spans="1:12" x14ac:dyDescent="0.3">
      <c r="A420">
        <v>419</v>
      </c>
      <c r="B420" s="23" t="s">
        <v>435</v>
      </c>
      <c r="C420" s="24">
        <v>4.149</v>
      </c>
      <c r="D420" s="24">
        <v>3.4249999999999996E-2</v>
      </c>
      <c r="E420" s="9">
        <f t="shared" si="53"/>
        <v>1.6885783773382638E-3</v>
      </c>
      <c r="F420">
        <f t="shared" si="54"/>
        <v>1.0016900048285851</v>
      </c>
      <c r="G420">
        <f t="shared" si="55"/>
        <v>4.1253835942864576</v>
      </c>
      <c r="H420">
        <f t="shared" si="57"/>
        <v>9.0828506277996664E-3</v>
      </c>
      <c r="I420" t="str">
        <f t="shared" si="56"/>
        <v>2001</v>
      </c>
      <c r="J420">
        <f t="shared" si="58"/>
        <v>-0.19490635954113381</v>
      </c>
      <c r="K420">
        <f t="shared" si="59"/>
        <v>-3.8932240801239359E-3</v>
      </c>
      <c r="L420">
        <f t="shared" si="60"/>
        <v>0</v>
      </c>
    </row>
    <row r="421" spans="1:12" x14ac:dyDescent="0.3">
      <c r="A421">
        <v>420</v>
      </c>
      <c r="B421" s="23" t="s">
        <v>436</v>
      </c>
      <c r="C421" s="24">
        <v>4.1479999999999997</v>
      </c>
      <c r="D421" s="24">
        <v>3.347E-2</v>
      </c>
      <c r="E421" s="9">
        <f t="shared" si="53"/>
        <v>-2.4105098345007244E-4</v>
      </c>
      <c r="F421">
        <f t="shared" si="54"/>
        <v>0.99975897806700398</v>
      </c>
      <c r="G421">
        <f t="shared" si="55"/>
        <v>4.1249254918180389</v>
      </c>
      <c r="H421">
        <f t="shared" si="57"/>
        <v>9.0197612735166618E-3</v>
      </c>
      <c r="I421" t="str">
        <f t="shared" si="56"/>
        <v>2001</v>
      </c>
      <c r="J421">
        <f t="shared" si="58"/>
        <v>-0.19353104966859153</v>
      </c>
      <c r="K421">
        <f t="shared" si="59"/>
        <v>-3.4351216117052275E-3</v>
      </c>
      <c r="L421">
        <f t="shared" si="60"/>
        <v>0</v>
      </c>
    </row>
    <row r="422" spans="1:12" x14ac:dyDescent="0.3">
      <c r="A422">
        <v>421</v>
      </c>
      <c r="B422" s="23" t="s">
        <v>437</v>
      </c>
      <c r="C422" s="24">
        <v>4.1440000000000001</v>
      </c>
      <c r="D422" s="24">
        <v>3.2680000000000001E-2</v>
      </c>
      <c r="E422" s="9">
        <f t="shared" si="53"/>
        <v>-9.6478541009888986E-4</v>
      </c>
      <c r="F422">
        <f t="shared" si="54"/>
        <v>0.99903567984570885</v>
      </c>
      <c r="G422">
        <f t="shared" si="55"/>
        <v>4.1214903702063337</v>
      </c>
      <c r="H422">
        <f t="shared" si="57"/>
        <v>9.0060736777465549E-3</v>
      </c>
      <c r="I422" t="str">
        <f t="shared" si="56"/>
        <v>2001</v>
      </c>
      <c r="J422">
        <f t="shared" si="58"/>
        <v>-0.19307644135590007</v>
      </c>
      <c r="K422">
        <f t="shared" si="59"/>
        <v>1.1934817674342568E-2</v>
      </c>
      <c r="L422">
        <f t="shared" si="60"/>
        <v>0</v>
      </c>
    </row>
    <row r="423" spans="1:12" x14ac:dyDescent="0.3">
      <c r="A423">
        <v>422</v>
      </c>
      <c r="B423" s="23" t="s">
        <v>438</v>
      </c>
      <c r="C423" s="24">
        <v>4.1559999999999997</v>
      </c>
      <c r="D423" s="24">
        <v>3.2680000000000001E-2</v>
      </c>
      <c r="E423" s="9">
        <f t="shared" si="53"/>
        <v>2.8915682797988527E-3</v>
      </c>
      <c r="F423">
        <f t="shared" si="54"/>
        <v>1.0028957528957527</v>
      </c>
      <c r="G423">
        <f t="shared" si="55"/>
        <v>4.1334251878806763</v>
      </c>
      <c r="H423">
        <f t="shared" si="57"/>
        <v>8.9933652689884163E-3</v>
      </c>
      <c r="I423" t="str">
        <f t="shared" si="56"/>
        <v>2001</v>
      </c>
      <c r="J423">
        <f t="shared" si="58"/>
        <v>-0.19336230523421991</v>
      </c>
      <c r="K423">
        <f t="shared" si="59"/>
        <v>1.7222963758722898E-4</v>
      </c>
      <c r="L423">
        <f t="shared" si="60"/>
        <v>0</v>
      </c>
    </row>
    <row r="424" spans="1:12" x14ac:dyDescent="0.3">
      <c r="A424">
        <v>423</v>
      </c>
      <c r="B424" s="23" t="s">
        <v>5963</v>
      </c>
      <c r="C424" s="24">
        <v>4.1559999999999997</v>
      </c>
      <c r="D424" s="24">
        <v>3.243E-2</v>
      </c>
      <c r="E424" s="9">
        <f t="shared" si="53"/>
        <v>0</v>
      </c>
      <c r="F424">
        <f t="shared" si="54"/>
        <v>1</v>
      </c>
      <c r="G424">
        <f t="shared" si="55"/>
        <v>4.1335974175182635</v>
      </c>
      <c r="H424">
        <f t="shared" si="57"/>
        <v>8.9811779108816808E-3</v>
      </c>
      <c r="I424" t="str">
        <f t="shared" si="56"/>
        <v>2001</v>
      </c>
      <c r="J424">
        <f t="shared" si="58"/>
        <v>-0.19310831633651013</v>
      </c>
      <c r="K424">
        <f t="shared" si="59"/>
        <v>0.14061186691676753</v>
      </c>
      <c r="L424">
        <f t="shared" si="60"/>
        <v>0</v>
      </c>
    </row>
    <row r="425" spans="1:12" x14ac:dyDescent="0.3">
      <c r="A425">
        <v>424</v>
      </c>
      <c r="B425" s="23" t="s">
        <v>5964</v>
      </c>
      <c r="C425" s="24">
        <v>4.2930000000000001</v>
      </c>
      <c r="D425" s="24">
        <v>2.632E-2</v>
      </c>
      <c r="E425" s="9">
        <f t="shared" si="53"/>
        <v>3.2432716005442661E-2</v>
      </c>
      <c r="F425">
        <f t="shared" si="54"/>
        <v>1.0329643888354187</v>
      </c>
      <c r="G425">
        <f t="shared" si="55"/>
        <v>4.274209284435031</v>
      </c>
      <c r="H425">
        <f t="shared" si="57"/>
        <v>1.076055712376572E-2</v>
      </c>
      <c r="I425" t="str">
        <f t="shared" si="56"/>
        <v>2001</v>
      </c>
      <c r="J425">
        <f t="shared" si="58"/>
        <v>-0.23923793290051654</v>
      </c>
      <c r="K425">
        <f t="shared" si="59"/>
        <v>8.923515612237054E-2</v>
      </c>
      <c r="L425">
        <f t="shared" si="60"/>
        <v>0</v>
      </c>
    </row>
    <row r="426" spans="1:12" x14ac:dyDescent="0.3">
      <c r="A426">
        <v>425</v>
      </c>
      <c r="B426" s="23" t="s">
        <v>439</v>
      </c>
      <c r="C426" s="24">
        <v>4.383</v>
      </c>
      <c r="D426" s="24">
        <v>2.683E-2</v>
      </c>
      <c r="E426" s="9">
        <f t="shared" si="53"/>
        <v>2.0747632194248498E-2</v>
      </c>
      <c r="F426">
        <f t="shared" si="54"/>
        <v>1.020964360587002</v>
      </c>
      <c r="G426">
        <f t="shared" si="55"/>
        <v>4.3634444405574015</v>
      </c>
      <c r="H426">
        <f t="shared" si="57"/>
        <v>1.1369374757554538E-2</v>
      </c>
      <c r="I426" t="str">
        <f t="shared" si="56"/>
        <v>2001</v>
      </c>
      <c r="J426">
        <f t="shared" si="58"/>
        <v>-0.25805099206950105</v>
      </c>
      <c r="K426">
        <f t="shared" si="59"/>
        <v>6.0860352870276913E-2</v>
      </c>
      <c r="L426">
        <f t="shared" si="60"/>
        <v>0</v>
      </c>
    </row>
    <row r="427" spans="1:12" x14ac:dyDescent="0.3">
      <c r="A427">
        <v>426</v>
      </c>
      <c r="B427" s="23" t="s">
        <v>440</v>
      </c>
      <c r="C427" s="24">
        <v>4.4429999999999996</v>
      </c>
      <c r="D427" s="24">
        <v>2.53E-2</v>
      </c>
      <c r="E427" s="9">
        <f t="shared" si="53"/>
        <v>1.3596402517099135E-2</v>
      </c>
      <c r="F427">
        <f t="shared" si="54"/>
        <v>1.0136892539356603</v>
      </c>
      <c r="G427">
        <f t="shared" si="55"/>
        <v>4.4243047934276785</v>
      </c>
      <c r="H427">
        <f t="shared" si="57"/>
        <v>1.1588153483511079E-2</v>
      </c>
      <c r="I427" t="str">
        <f t="shared" si="56"/>
        <v>2001</v>
      </c>
      <c r="J427">
        <f t="shared" si="58"/>
        <v>-0.26668511576845666</v>
      </c>
      <c r="K427">
        <f t="shared" si="59"/>
        <v>6.9098951133858222E-2</v>
      </c>
      <c r="L427">
        <f t="shared" si="60"/>
        <v>0</v>
      </c>
    </row>
    <row r="428" spans="1:12" x14ac:dyDescent="0.3">
      <c r="A428">
        <v>427</v>
      </c>
      <c r="B428" s="23" t="s">
        <v>441</v>
      </c>
      <c r="C428" s="24">
        <v>4.718</v>
      </c>
      <c r="D428" s="24">
        <v>2.3460000000000002E-2</v>
      </c>
      <c r="E428" s="9">
        <f t="shared" si="53"/>
        <v>6.0055157031711957E-2</v>
      </c>
      <c r="F428">
        <f t="shared" si="54"/>
        <v>1.0618951159126717</v>
      </c>
      <c r="G428">
        <f t="shared" si="55"/>
        <v>4.6995886376695788</v>
      </c>
      <c r="H428">
        <f t="shared" si="57"/>
        <v>1.5712188189618021E-2</v>
      </c>
      <c r="I428" t="str">
        <f t="shared" si="56"/>
        <v>2001</v>
      </c>
      <c r="J428">
        <f t="shared" si="58"/>
        <v>-0.3840926688347483</v>
      </c>
      <c r="K428">
        <f t="shared" si="59"/>
        <v>-0.20618489310804211</v>
      </c>
      <c r="L428">
        <f t="shared" si="60"/>
        <v>0</v>
      </c>
    </row>
    <row r="429" spans="1:12" x14ac:dyDescent="0.3">
      <c r="A429">
        <v>428</v>
      </c>
      <c r="B429" s="23" t="s">
        <v>442</v>
      </c>
      <c r="C429" s="24">
        <v>4.51</v>
      </c>
      <c r="D429" s="24">
        <v>2.2120000000000001E-2</v>
      </c>
      <c r="E429" s="9">
        <f t="shared" si="53"/>
        <v>-4.5087827470896388E-2</v>
      </c>
      <c r="F429">
        <f t="shared" si="54"/>
        <v>0.95591352267910124</v>
      </c>
      <c r="G429">
        <f t="shared" si="55"/>
        <v>4.4934037445615367</v>
      </c>
      <c r="H429">
        <f t="shared" si="57"/>
        <v>1.7960640496232808E-2</v>
      </c>
      <c r="I429" t="str">
        <f t="shared" si="56"/>
        <v>2001</v>
      </c>
      <c r="J429">
        <f t="shared" si="58"/>
        <v>-0.4197945185671062</v>
      </c>
      <c r="K429">
        <f t="shared" si="59"/>
        <v>1.0566903048931486E-2</v>
      </c>
      <c r="L429">
        <f t="shared" si="60"/>
        <v>0</v>
      </c>
    </row>
    <row r="430" spans="1:12" x14ac:dyDescent="0.3">
      <c r="A430">
        <v>429</v>
      </c>
      <c r="B430" s="23" t="s">
        <v>443</v>
      </c>
      <c r="C430" s="24">
        <v>4.5919999999999996</v>
      </c>
      <c r="D430" s="24">
        <v>2.2530000000000001E-2</v>
      </c>
      <c r="E430" s="9">
        <f t="shared" si="53"/>
        <v>1.8018505502678212E-2</v>
      </c>
      <c r="F430">
        <f t="shared" si="54"/>
        <v>1.0181818181818181</v>
      </c>
      <c r="G430">
        <f t="shared" si="55"/>
        <v>4.5747893731743821</v>
      </c>
      <c r="H430">
        <f t="shared" si="57"/>
        <v>1.8121171079632639E-2</v>
      </c>
      <c r="I430" t="str">
        <f t="shared" si="56"/>
        <v>2001</v>
      </c>
      <c r="J430">
        <f t="shared" si="58"/>
        <v>-0.43121798385592147</v>
      </c>
      <c r="K430">
        <f t="shared" si="59"/>
        <v>-7.0818725563913887E-2</v>
      </c>
      <c r="L430">
        <f t="shared" si="60"/>
        <v>0</v>
      </c>
    </row>
    <row r="431" spans="1:12" x14ac:dyDescent="0.3">
      <c r="A431">
        <v>430</v>
      </c>
      <c r="B431" s="23" t="s">
        <v>444</v>
      </c>
      <c r="C431" s="24">
        <v>4.57</v>
      </c>
      <c r="D431" s="24">
        <v>2.3869999999999999E-2</v>
      </c>
      <c r="E431" s="9">
        <f t="shared" si="53"/>
        <v>-4.8024541111518406E-3</v>
      </c>
      <c r="F431">
        <f t="shared" si="54"/>
        <v>0.9952090592334496</v>
      </c>
      <c r="G431">
        <f t="shared" si="55"/>
        <v>4.5518551337615261</v>
      </c>
      <c r="H431">
        <f t="shared" si="57"/>
        <v>1.812087502429675E-2</v>
      </c>
      <c r="I431" t="str">
        <f t="shared" si="56"/>
        <v>2001</v>
      </c>
      <c r="J431">
        <f t="shared" si="58"/>
        <v>-0.42904920106057565</v>
      </c>
      <c r="K431">
        <f t="shared" si="59"/>
        <v>-4.7884486151057892E-2</v>
      </c>
      <c r="L431">
        <f t="shared" si="60"/>
        <v>0</v>
      </c>
    </row>
    <row r="432" spans="1:12" x14ac:dyDescent="0.3">
      <c r="A432">
        <v>431</v>
      </c>
      <c r="B432" s="23" t="s">
        <v>445</v>
      </c>
      <c r="C432" s="24">
        <v>4.5220000000000002</v>
      </c>
      <c r="D432" s="24">
        <v>2.3969999999999998E-2</v>
      </c>
      <c r="E432" s="9">
        <f t="shared" si="53"/>
        <v>-1.0558831050335248E-2</v>
      </c>
      <c r="F432">
        <f t="shared" si="54"/>
        <v>0.98949671772428882</v>
      </c>
      <c r="G432">
        <f t="shared" si="55"/>
        <v>4.5039706476104682</v>
      </c>
      <c r="H432">
        <f t="shared" si="57"/>
        <v>1.812669476436338E-2</v>
      </c>
      <c r="I432" t="str">
        <f t="shared" si="56"/>
        <v>2001</v>
      </c>
      <c r="J432">
        <f t="shared" si="58"/>
        <v>-0.42467204535674097</v>
      </c>
      <c r="K432">
        <f t="shared" si="59"/>
        <v>9.163925963727948E-3</v>
      </c>
      <c r="L432">
        <f t="shared" si="60"/>
        <v>0</v>
      </c>
    </row>
    <row r="433" spans="1:12" x14ac:dyDescent="0.3">
      <c r="A433">
        <v>432</v>
      </c>
      <c r="B433" s="23" t="s">
        <v>446</v>
      </c>
      <c r="C433" s="24">
        <v>4.5999999999999996</v>
      </c>
      <c r="D433" s="24">
        <v>2.376E-2</v>
      </c>
      <c r="E433" s="9">
        <f t="shared" si="53"/>
        <v>1.7101929639271003E-2</v>
      </c>
      <c r="F433">
        <f t="shared" si="54"/>
        <v>1.0172490048651037</v>
      </c>
      <c r="G433">
        <f t="shared" si="55"/>
        <v>4.5818200201177577</v>
      </c>
      <c r="H433">
        <f t="shared" si="57"/>
        <v>1.7943324141667674E-2</v>
      </c>
      <c r="I433" t="str">
        <f t="shared" si="56"/>
        <v>2001</v>
      </c>
      <c r="J433">
        <f t="shared" si="58"/>
        <v>-0.42764207559281425</v>
      </c>
      <c r="K433">
        <f t="shared" si="59"/>
        <v>-0.18019510489423585</v>
      </c>
      <c r="L433">
        <f t="shared" si="60"/>
        <v>0</v>
      </c>
    </row>
    <row r="434" spans="1:12" x14ac:dyDescent="0.3">
      <c r="A434">
        <v>433</v>
      </c>
      <c r="B434" s="23" t="s">
        <v>447</v>
      </c>
      <c r="C434" s="24">
        <v>4.58</v>
      </c>
      <c r="D434" s="24">
        <v>2.366E-2</v>
      </c>
      <c r="E434" s="9">
        <f t="shared" si="53"/>
        <v>-4.3573053689555897E-3</v>
      </c>
      <c r="F434">
        <f t="shared" si="54"/>
        <v>0.99565217391304361</v>
      </c>
      <c r="G434">
        <f t="shared" si="55"/>
        <v>4.5619750957932093</v>
      </c>
      <c r="H434">
        <f t="shared" si="57"/>
        <v>1.799216399516659E-2</v>
      </c>
      <c r="I434" t="str">
        <f t="shared" si="56"/>
        <v>2001</v>
      </c>
      <c r="J434">
        <f t="shared" si="58"/>
        <v>-0.4269488141656419</v>
      </c>
      <c r="K434">
        <f t="shared" si="59"/>
        <v>-0.17555046609135871</v>
      </c>
      <c r="L434">
        <f t="shared" si="60"/>
        <v>0</v>
      </c>
    </row>
    <row r="435" spans="1:12" x14ac:dyDescent="0.3">
      <c r="A435">
        <v>434</v>
      </c>
      <c r="B435" s="23" t="s">
        <v>448</v>
      </c>
      <c r="C435" s="24">
        <v>4.6470000000000002</v>
      </c>
      <c r="D435" s="24">
        <v>2.3709999999999998E-2</v>
      </c>
      <c r="E435" s="9">
        <f t="shared" si="53"/>
        <v>1.452285197674761E-2</v>
      </c>
      <c r="F435">
        <f t="shared" si="54"/>
        <v>1.0146288209606986</v>
      </c>
      <c r="G435">
        <f t="shared" si="55"/>
        <v>4.6286728402623476</v>
      </c>
      <c r="H435">
        <f t="shared" si="57"/>
        <v>1.8018422934186682E-2</v>
      </c>
      <c r="I435" t="str">
        <f t="shared" si="56"/>
        <v>2001</v>
      </c>
      <c r="J435">
        <f t="shared" si="58"/>
        <v>-0.43382318916495727</v>
      </c>
      <c r="K435">
        <f t="shared" si="59"/>
        <v>-0.24224821056049706</v>
      </c>
      <c r="L435">
        <f t="shared" si="60"/>
        <v>0</v>
      </c>
    </row>
    <row r="436" spans="1:12" x14ac:dyDescent="0.3">
      <c r="A436">
        <v>435</v>
      </c>
      <c r="B436" s="23" t="s">
        <v>449</v>
      </c>
      <c r="C436" s="24">
        <v>4.6390000000000002</v>
      </c>
      <c r="D436" s="24">
        <v>2.3460000000000002E-2</v>
      </c>
      <c r="E436" s="9">
        <f t="shared" si="53"/>
        <v>-1.7230243332346669E-3</v>
      </c>
      <c r="F436">
        <f t="shared" si="54"/>
        <v>0.99827845922100278</v>
      </c>
      <c r="G436">
        <f t="shared" si="55"/>
        <v>4.6208969245759173</v>
      </c>
      <c r="H436">
        <f t="shared" si="57"/>
        <v>1.783273721520225E-2</v>
      </c>
      <c r="I436" t="str">
        <f t="shared" si="56"/>
        <v>2001</v>
      </c>
      <c r="J436">
        <f t="shared" si="58"/>
        <v>-0.42863121127977571</v>
      </c>
      <c r="K436">
        <f t="shared" si="59"/>
        <v>-0.26620667493995054</v>
      </c>
      <c r="L436">
        <f t="shared" si="60"/>
        <v>0</v>
      </c>
    </row>
    <row r="437" spans="1:12" x14ac:dyDescent="0.3">
      <c r="A437">
        <v>436</v>
      </c>
      <c r="B437" s="23" t="s">
        <v>450</v>
      </c>
      <c r="C437" s="24">
        <v>4.6219999999999999</v>
      </c>
      <c r="D437" s="24">
        <v>2.2639999999999997E-2</v>
      </c>
      <c r="E437" s="9">
        <f t="shared" si="53"/>
        <v>-3.6713139174176625E-3</v>
      </c>
      <c r="F437">
        <f t="shared" si="54"/>
        <v>0.99633541711575768</v>
      </c>
      <c r="G437">
        <f t="shared" si="55"/>
        <v>4.6045925161069841</v>
      </c>
      <c r="H437">
        <f t="shared" si="57"/>
        <v>1.7827960892484635E-2</v>
      </c>
      <c r="I437" t="str">
        <f t="shared" si="56"/>
        <v>2001</v>
      </c>
      <c r="J437">
        <f t="shared" si="58"/>
        <v>-0.42700442603350153</v>
      </c>
      <c r="K437">
        <f t="shared" si="59"/>
        <v>-0.29761548837695084</v>
      </c>
      <c r="L437">
        <f t="shared" si="60"/>
        <v>0</v>
      </c>
    </row>
    <row r="438" spans="1:12" x14ac:dyDescent="0.3">
      <c r="A438">
        <v>437</v>
      </c>
      <c r="B438" s="23" t="s">
        <v>451</v>
      </c>
      <c r="C438" s="24">
        <v>4.6070000000000002</v>
      </c>
      <c r="D438" s="24">
        <v>2.2170000000000002E-2</v>
      </c>
      <c r="E438" s="9">
        <f t="shared" si="53"/>
        <v>-3.2506258984089658E-3</v>
      </c>
      <c r="F438">
        <f t="shared" si="54"/>
        <v>0.99675465166594557</v>
      </c>
      <c r="G438">
        <f t="shared" si="55"/>
        <v>4.5900085460432427</v>
      </c>
      <c r="H438">
        <f t="shared" si="57"/>
        <v>1.7703511856195814E-2</v>
      </c>
      <c r="I438" t="str">
        <f t="shared" si="56"/>
        <v>2001</v>
      </c>
      <c r="J438">
        <f t="shared" si="58"/>
        <v>-0.4226807028445736</v>
      </c>
      <c r="K438">
        <f t="shared" si="59"/>
        <v>-0.2830315183132095</v>
      </c>
      <c r="L438">
        <f t="shared" si="60"/>
        <v>0</v>
      </c>
    </row>
    <row r="439" spans="1:12" x14ac:dyDescent="0.3">
      <c r="A439">
        <v>438</v>
      </c>
      <c r="B439" s="23" t="s">
        <v>452</v>
      </c>
      <c r="C439" s="24">
        <v>4.6369999999999996</v>
      </c>
      <c r="D439" s="24">
        <v>2.2120000000000001E-2</v>
      </c>
      <c r="E439" s="9">
        <f t="shared" si="53"/>
        <v>6.4907194555436712E-3</v>
      </c>
      <c r="F439">
        <f t="shared" si="54"/>
        <v>1.0065118298241804</v>
      </c>
      <c r="G439">
        <f t="shared" si="55"/>
        <v>4.6199363998961962</v>
      </c>
      <c r="H439">
        <f t="shared" si="57"/>
        <v>1.6824674988262206E-2</v>
      </c>
      <c r="I439" t="str">
        <f t="shared" si="56"/>
        <v>2001</v>
      </c>
      <c r="J439">
        <f t="shared" si="58"/>
        <v>-0.40431716647432869</v>
      </c>
      <c r="K439">
        <f t="shared" si="59"/>
        <v>-0.3924796705486564</v>
      </c>
      <c r="L439">
        <f t="shared" si="60"/>
        <v>0</v>
      </c>
    </row>
    <row r="440" spans="1:12" x14ac:dyDescent="0.3">
      <c r="A440">
        <v>439</v>
      </c>
      <c r="B440" s="23" t="s">
        <v>453</v>
      </c>
      <c r="C440" s="24">
        <v>4.665</v>
      </c>
      <c r="D440" s="24">
        <v>2.222E-2</v>
      </c>
      <c r="E440" s="9">
        <f t="shared" si="53"/>
        <v>6.0202288899834158E-3</v>
      </c>
      <c r="F440">
        <f t="shared" si="54"/>
        <v>1.0060383868880742</v>
      </c>
      <c r="G440">
        <f t="shared" si="55"/>
        <v>4.6477559000332072</v>
      </c>
      <c r="H440">
        <f t="shared" si="57"/>
        <v>1.679429131923817E-2</v>
      </c>
      <c r="I440" t="str">
        <f t="shared" si="56"/>
        <v>2001</v>
      </c>
      <c r="J440">
        <f t="shared" si="58"/>
        <v>-0.40601725788163706</v>
      </c>
      <c r="K440">
        <f t="shared" si="59"/>
        <v>-0.42029917068566736</v>
      </c>
      <c r="L440">
        <f t="shared" si="60"/>
        <v>1</v>
      </c>
    </row>
    <row r="441" spans="1:12" x14ac:dyDescent="0.3">
      <c r="A441">
        <v>440</v>
      </c>
      <c r="B441" s="23" t="s">
        <v>454</v>
      </c>
      <c r="C441" s="24">
        <v>4.6900000000000004</v>
      </c>
      <c r="D441" s="24">
        <v>2.222E-2</v>
      </c>
      <c r="E441" s="9">
        <f t="shared" si="53"/>
        <v>5.344748158880943E-3</v>
      </c>
      <c r="F441">
        <f t="shared" si="54"/>
        <v>1.0053590568060022</v>
      </c>
      <c r="G441">
        <f t="shared" si="55"/>
        <v>4.6726634879219171</v>
      </c>
      <c r="H441">
        <f t="shared" si="57"/>
        <v>1.6797096398945853E-2</v>
      </c>
      <c r="I441" t="str">
        <f t="shared" si="56"/>
        <v>2001</v>
      </c>
      <c r="J441">
        <f t="shared" si="58"/>
        <v>-0.40826130620878542</v>
      </c>
      <c r="K441">
        <f t="shared" si="59"/>
        <v>-0.46826965963662737</v>
      </c>
      <c r="L441">
        <f t="shared" si="60"/>
        <v>1</v>
      </c>
    </row>
    <row r="442" spans="1:12" x14ac:dyDescent="0.3">
      <c r="A442">
        <v>441</v>
      </c>
      <c r="B442" s="23" t="s">
        <v>455</v>
      </c>
      <c r="C442" s="24">
        <v>4.53</v>
      </c>
      <c r="D442" s="24">
        <v>2.2380000000000001E-2</v>
      </c>
      <c r="E442" s="9">
        <f t="shared" si="53"/>
        <v>-3.4710642963245428E-2</v>
      </c>
      <c r="F442">
        <f t="shared" si="54"/>
        <v>0.96588486140724938</v>
      </c>
      <c r="G442">
        <f t="shared" si="55"/>
        <v>4.5131345735741961</v>
      </c>
      <c r="H442">
        <f t="shared" si="57"/>
        <v>1.8200921840049861E-2</v>
      </c>
      <c r="I442" t="str">
        <f t="shared" si="56"/>
        <v>2001</v>
      </c>
      <c r="J442">
        <f t="shared" si="58"/>
        <v>-0.42727862647162429</v>
      </c>
      <c r="K442">
        <f t="shared" si="59"/>
        <v>-0.30874074528890638</v>
      </c>
      <c r="L442">
        <f t="shared" si="60"/>
        <v>0</v>
      </c>
    </row>
    <row r="443" spans="1:12" x14ac:dyDescent="0.3">
      <c r="A443">
        <v>442</v>
      </c>
      <c r="B443" s="23" t="s">
        <v>456</v>
      </c>
      <c r="C443" s="24">
        <v>4.4180000000000001</v>
      </c>
      <c r="D443" s="24">
        <v>2.2280000000000001E-2</v>
      </c>
      <c r="E443" s="9">
        <f t="shared" si="53"/>
        <v>-2.5034834497017214E-2</v>
      </c>
      <c r="F443">
        <f t="shared" si="54"/>
        <v>0.97527593818984548</v>
      </c>
      <c r="G443">
        <f t="shared" si="55"/>
        <v>4.4016249152235218</v>
      </c>
      <c r="H443">
        <f t="shared" si="57"/>
        <v>1.8799671502391965E-2</v>
      </c>
      <c r="I443" t="str">
        <f t="shared" si="56"/>
        <v>2001</v>
      </c>
      <c r="J443">
        <f t="shared" si="58"/>
        <v>-0.43043025724360484</v>
      </c>
      <c r="K443">
        <f t="shared" si="59"/>
        <v>-0.21388206582292923</v>
      </c>
      <c r="L443">
        <f t="shared" si="60"/>
        <v>0</v>
      </c>
    </row>
    <row r="444" spans="1:12" x14ac:dyDescent="0.3">
      <c r="A444">
        <v>443</v>
      </c>
      <c r="B444" s="23" t="s">
        <v>457</v>
      </c>
      <c r="C444" s="24">
        <v>4.4029999999999996</v>
      </c>
      <c r="D444" s="24">
        <v>2.2629999999999997E-2</v>
      </c>
      <c r="E444" s="9">
        <f t="shared" si="53"/>
        <v>-3.4009782243087472E-3</v>
      </c>
      <c r="F444">
        <f t="shared" si="54"/>
        <v>0.99660479855138062</v>
      </c>
      <c r="G444">
        <f t="shared" si="55"/>
        <v>4.3864246297018505</v>
      </c>
      <c r="H444">
        <f t="shared" si="57"/>
        <v>1.8822568167912977E-2</v>
      </c>
      <c r="I444" t="str">
        <f t="shared" si="56"/>
        <v>2001</v>
      </c>
      <c r="J444">
        <f t="shared" si="58"/>
        <v>-0.42946626050521391</v>
      </c>
      <c r="K444">
        <f t="shared" si="59"/>
        <v>-0.19868178030125794</v>
      </c>
      <c r="L444">
        <f t="shared" si="60"/>
        <v>0</v>
      </c>
    </row>
    <row r="445" spans="1:12" x14ac:dyDescent="0.3">
      <c r="A445">
        <v>444</v>
      </c>
      <c r="B445" s="23" t="s">
        <v>458</v>
      </c>
      <c r="C445" s="24">
        <v>4.4480000000000004</v>
      </c>
      <c r="D445" s="24">
        <v>2.2839999999999999E-2</v>
      </c>
      <c r="E445" s="9">
        <f t="shared" si="53"/>
        <v>1.01684301746647E-2</v>
      </c>
      <c r="F445">
        <f t="shared" si="54"/>
        <v>1.0102203043379516</v>
      </c>
      <c r="G445">
        <f t="shared" si="55"/>
        <v>4.4311001331541497</v>
      </c>
      <c r="H445">
        <f t="shared" si="57"/>
        <v>1.886129641527878E-2</v>
      </c>
      <c r="I445" t="str">
        <f t="shared" si="56"/>
        <v>2001</v>
      </c>
      <c r="J445">
        <f t="shared" si="58"/>
        <v>-0.4347329969831652</v>
      </c>
      <c r="K445">
        <f t="shared" si="59"/>
        <v>-0.24335728375355714</v>
      </c>
      <c r="L445">
        <f t="shared" si="60"/>
        <v>0</v>
      </c>
    </row>
    <row r="446" spans="1:12" x14ac:dyDescent="0.3">
      <c r="A446">
        <v>445</v>
      </c>
      <c r="B446" s="23" t="s">
        <v>459</v>
      </c>
      <c r="C446" s="24">
        <v>4.3710000000000004</v>
      </c>
      <c r="D446" s="24">
        <v>2.2429999999999999E-2</v>
      </c>
      <c r="E446" s="9">
        <f t="shared" si="53"/>
        <v>-1.7462741067103812E-2</v>
      </c>
      <c r="F446">
        <f t="shared" si="54"/>
        <v>0.98268884892086328</v>
      </c>
      <c r="G446">
        <f t="shared" si="55"/>
        <v>4.3546902496359667</v>
      </c>
      <c r="H446">
        <f t="shared" si="57"/>
        <v>1.919502771615901E-2</v>
      </c>
      <c r="I446" t="str">
        <f t="shared" si="56"/>
        <v>2001</v>
      </c>
      <c r="J446">
        <f t="shared" si="58"/>
        <v>-0.4347959730190869</v>
      </c>
      <c r="K446">
        <f t="shared" si="59"/>
        <v>-0.16694740023537413</v>
      </c>
      <c r="L446">
        <f t="shared" si="60"/>
        <v>0</v>
      </c>
    </row>
    <row r="447" spans="1:12" x14ac:dyDescent="0.3">
      <c r="A447">
        <v>446</v>
      </c>
      <c r="B447" s="23" t="s">
        <v>460</v>
      </c>
      <c r="C447" s="24">
        <v>4.3230000000000004</v>
      </c>
      <c r="D447" s="24">
        <v>2.2280000000000001E-2</v>
      </c>
      <c r="E447" s="9">
        <f t="shared" si="53"/>
        <v>-1.1042210195682797E-2</v>
      </c>
      <c r="F447">
        <f t="shared" si="54"/>
        <v>0.98901853122855177</v>
      </c>
      <c r="G447">
        <f t="shared" si="55"/>
        <v>4.3069770277300332</v>
      </c>
      <c r="H447">
        <f t="shared" si="57"/>
        <v>1.9281446632885765E-2</v>
      </c>
      <c r="I447" t="str">
        <f t="shared" si="56"/>
        <v>2001</v>
      </c>
      <c r="J447">
        <f t="shared" si="58"/>
        <v>-0.43196809447674517</v>
      </c>
      <c r="K447">
        <f t="shared" si="59"/>
        <v>-0.11923417832944061</v>
      </c>
      <c r="L447">
        <f t="shared" si="60"/>
        <v>0</v>
      </c>
    </row>
    <row r="448" spans="1:12" x14ac:dyDescent="0.3">
      <c r="A448">
        <v>447</v>
      </c>
      <c r="B448" s="23" t="s">
        <v>461</v>
      </c>
      <c r="C448" s="24">
        <v>4.3479999999999999</v>
      </c>
      <c r="D448" s="24">
        <v>2.223E-2</v>
      </c>
      <c r="E448" s="9">
        <f t="shared" si="53"/>
        <v>5.7663635734682287E-3</v>
      </c>
      <c r="F448">
        <f t="shared" si="54"/>
        <v>1.0057830210501966</v>
      </c>
      <c r="G448">
        <f t="shared" si="55"/>
        <v>4.3319204657309101</v>
      </c>
      <c r="H448">
        <f t="shared" si="57"/>
        <v>1.9298599152887119E-2</v>
      </c>
      <c r="I448" t="str">
        <f t="shared" si="56"/>
        <v>2001</v>
      </c>
      <c r="J448">
        <f t="shared" si="58"/>
        <v>-0.43485629421265287</v>
      </c>
      <c r="K448">
        <f t="shared" si="59"/>
        <v>-0.14417761633031745</v>
      </c>
      <c r="L448">
        <f t="shared" si="60"/>
        <v>0</v>
      </c>
    </row>
    <row r="449" spans="1:12" x14ac:dyDescent="0.3">
      <c r="A449">
        <v>448</v>
      </c>
      <c r="B449" s="23" t="s">
        <v>462</v>
      </c>
      <c r="C449" s="24">
        <v>4.2430000000000003</v>
      </c>
      <c r="D449" s="24">
        <v>2.2019999999999998E-2</v>
      </c>
      <c r="E449" s="9">
        <f t="shared" si="53"/>
        <v>-2.4445403038775078E-2</v>
      </c>
      <c r="F449">
        <f t="shared" si="54"/>
        <v>0.97585096596136167</v>
      </c>
      <c r="G449">
        <f t="shared" si="55"/>
        <v>4.2274567293475398</v>
      </c>
      <c r="H449">
        <f t="shared" si="57"/>
        <v>1.9843686285976745E-2</v>
      </c>
      <c r="I449" t="str">
        <f t="shared" si="56"/>
        <v>2001</v>
      </c>
      <c r="J449">
        <f t="shared" si="58"/>
        <v>-0.43635607250975722</v>
      </c>
      <c r="K449">
        <f t="shared" si="59"/>
        <v>-4.575466033008535E-2</v>
      </c>
      <c r="L449">
        <f t="shared" si="60"/>
        <v>0</v>
      </c>
    </row>
    <row r="450" spans="1:12" x14ac:dyDescent="0.3">
      <c r="A450">
        <v>449</v>
      </c>
      <c r="B450" s="23" t="s">
        <v>463</v>
      </c>
      <c r="C450" s="24">
        <v>4.258</v>
      </c>
      <c r="D450" s="24">
        <v>2.2010000000000002E-2</v>
      </c>
      <c r="E450" s="9">
        <f t="shared" si="53"/>
        <v>3.5290002510997638E-3</v>
      </c>
      <c r="F450">
        <f t="shared" si="54"/>
        <v>1.0035352345038886</v>
      </c>
      <c r="G450">
        <f t="shared" si="55"/>
        <v>4.2424088509163518</v>
      </c>
      <c r="H450">
        <f t="shared" si="57"/>
        <v>1.9849362344522312E-2</v>
      </c>
      <c r="I450" t="str">
        <f t="shared" si="56"/>
        <v>2001</v>
      </c>
      <c r="J450">
        <f t="shared" si="58"/>
        <v>-0.43802467948556323</v>
      </c>
      <c r="K450">
        <f t="shared" si="59"/>
        <v>-0.15716518751911046</v>
      </c>
      <c r="L450">
        <f t="shared" si="60"/>
        <v>0</v>
      </c>
    </row>
    <row r="451" spans="1:12" x14ac:dyDescent="0.3">
      <c r="A451">
        <v>450</v>
      </c>
      <c r="B451" s="23" t="s">
        <v>464</v>
      </c>
      <c r="C451" s="24">
        <v>4.22</v>
      </c>
      <c r="D451" s="24">
        <v>2.223E-2</v>
      </c>
      <c r="E451" s="9">
        <f t="shared" ref="E451:E514" si="61">LN(C451/C450)</f>
        <v>-8.9644384233673394E-3</v>
      </c>
      <c r="F451">
        <f t="shared" ref="F451:F514" si="62">C451/C450</f>
        <v>0.99107562235791447</v>
      </c>
      <c r="G451">
        <f t="shared" ref="G451:G514" si="63">C451*EXP(-2/12*D451)</f>
        <v>4.2043938282852897</v>
      </c>
      <c r="H451">
        <f t="shared" si="57"/>
        <v>1.9929847629821612E-2</v>
      </c>
      <c r="I451" t="str">
        <f t="shared" ref="I451:I514" si="64">MID(B451,7,4)</f>
        <v>2001</v>
      </c>
      <c r="J451">
        <f t="shared" si="58"/>
        <v>-0.43585985385676651</v>
      </c>
      <c r="K451">
        <f t="shared" si="59"/>
        <v>-0.13115062525264332</v>
      </c>
      <c r="L451">
        <f t="shared" si="60"/>
        <v>0</v>
      </c>
    </row>
    <row r="452" spans="1:12" x14ac:dyDescent="0.3">
      <c r="A452">
        <v>451</v>
      </c>
      <c r="B452" s="23" t="s">
        <v>465</v>
      </c>
      <c r="C452" s="24">
        <v>4.2279999999999998</v>
      </c>
      <c r="D452" s="24">
        <v>2.2069999999999999E-2</v>
      </c>
      <c r="E452" s="9">
        <f t="shared" si="61"/>
        <v>1.8939399600707832E-3</v>
      </c>
      <c r="F452">
        <f t="shared" si="62"/>
        <v>1.0018957345971564</v>
      </c>
      <c r="G452">
        <f t="shared" si="63"/>
        <v>4.2124765743365336</v>
      </c>
      <c r="H452">
        <f t="shared" si="57"/>
        <v>1.9929072566812235E-2</v>
      </c>
      <c r="I452" t="str">
        <f t="shared" si="64"/>
        <v>2001</v>
      </c>
      <c r="J452">
        <f t="shared" si="58"/>
        <v>-0.4366807905955683</v>
      </c>
      <c r="K452">
        <f t="shared" si="59"/>
        <v>-0.13923337130388713</v>
      </c>
      <c r="L452">
        <f t="shared" si="60"/>
        <v>0</v>
      </c>
    </row>
    <row r="453" spans="1:12" x14ac:dyDescent="0.3">
      <c r="A453">
        <v>452</v>
      </c>
      <c r="B453" s="23" t="s">
        <v>466</v>
      </c>
      <c r="C453" s="24">
        <v>4.2030000000000003</v>
      </c>
      <c r="D453" s="24">
        <v>2.1819999999999999E-2</v>
      </c>
      <c r="E453" s="9">
        <f t="shared" si="61"/>
        <v>-5.9305119850113896E-3</v>
      </c>
      <c r="F453">
        <f t="shared" si="62"/>
        <v>0.99408703878902571</v>
      </c>
      <c r="G453">
        <f t="shared" si="63"/>
        <v>4.1877428494005926</v>
      </c>
      <c r="H453">
        <f t="shared" si="57"/>
        <v>1.9960208761176497E-2</v>
      </c>
      <c r="I453" t="str">
        <f t="shared" si="64"/>
        <v>2001</v>
      </c>
      <c r="J453">
        <f t="shared" si="58"/>
        <v>-0.43479504439857081</v>
      </c>
      <c r="K453">
        <f t="shared" si="59"/>
        <v>-0.11449964636794618</v>
      </c>
      <c r="L453">
        <f t="shared" si="60"/>
        <v>0</v>
      </c>
    </row>
    <row r="454" spans="1:12" x14ac:dyDescent="0.3">
      <c r="A454">
        <v>453</v>
      </c>
      <c r="B454" s="23" t="s">
        <v>467</v>
      </c>
      <c r="C454" s="24">
        <v>4.2080000000000002</v>
      </c>
      <c r="D454" s="24">
        <v>2.1509999999999998E-2</v>
      </c>
      <c r="E454" s="9">
        <f t="shared" si="61"/>
        <v>1.1889194124290541E-3</v>
      </c>
      <c r="F454">
        <f t="shared" si="62"/>
        <v>1.0011896264572924</v>
      </c>
      <c r="G454">
        <f t="shared" si="63"/>
        <v>4.1929413287962483</v>
      </c>
      <c r="H454">
        <f t="shared" si="57"/>
        <v>1.9960619125311836E-2</v>
      </c>
      <c r="I454" t="str">
        <f t="shared" si="64"/>
        <v>2001</v>
      </c>
      <c r="J454">
        <f t="shared" si="58"/>
        <v>-0.4353437298985971</v>
      </c>
      <c r="K454">
        <f t="shared" si="59"/>
        <v>-0.13738390119276023</v>
      </c>
      <c r="L454">
        <f t="shared" si="60"/>
        <v>0</v>
      </c>
    </row>
    <row r="455" spans="1:12" x14ac:dyDescent="0.3">
      <c r="A455">
        <v>454</v>
      </c>
      <c r="B455" s="23" t="s">
        <v>468</v>
      </c>
      <c r="C455" s="24">
        <v>4.2030000000000003</v>
      </c>
      <c r="D455" s="24">
        <v>2.1600000000000001E-2</v>
      </c>
      <c r="E455" s="9">
        <f t="shared" si="61"/>
        <v>-1.1889194124290561E-3</v>
      </c>
      <c r="F455">
        <f t="shared" si="62"/>
        <v>0.99881178707224338</v>
      </c>
      <c r="G455">
        <f t="shared" si="63"/>
        <v>4.1878964027868655</v>
      </c>
      <c r="H455">
        <f t="shared" si="57"/>
        <v>1.9022750570604246E-2</v>
      </c>
      <c r="I455" t="str">
        <f t="shared" si="64"/>
        <v>2001</v>
      </c>
      <c r="J455">
        <f t="shared" si="58"/>
        <v>-0.41438950130079666</v>
      </c>
      <c r="K455">
        <f t="shared" si="59"/>
        <v>-0.13233897518337745</v>
      </c>
      <c r="L455">
        <f t="shared" si="60"/>
        <v>0</v>
      </c>
    </row>
    <row r="456" spans="1:12" x14ac:dyDescent="0.3">
      <c r="A456">
        <v>455</v>
      </c>
      <c r="B456" s="23" t="s">
        <v>469</v>
      </c>
      <c r="C456" s="24">
        <v>4.2309999999999999</v>
      </c>
      <c r="D456" s="24">
        <v>2.1099999999999997E-2</v>
      </c>
      <c r="E456" s="9">
        <f t="shared" si="61"/>
        <v>6.6398157149507335E-3</v>
      </c>
      <c r="F456">
        <f t="shared" si="62"/>
        <v>1.0066619081608374</v>
      </c>
      <c r="G456">
        <f t="shared" si="63"/>
        <v>4.2161471149632535</v>
      </c>
      <c r="H456">
        <f t="shared" si="57"/>
        <v>1.8644725296929208E-2</v>
      </c>
      <c r="I456" t="str">
        <f t="shared" si="64"/>
        <v>2001</v>
      </c>
      <c r="J456">
        <f t="shared" si="58"/>
        <v>-0.40889447844745452</v>
      </c>
      <c r="K456">
        <f t="shared" si="59"/>
        <v>-0.16058968735976542</v>
      </c>
      <c r="L456">
        <f t="shared" si="60"/>
        <v>0</v>
      </c>
    </row>
    <row r="457" spans="1:12" x14ac:dyDescent="0.3">
      <c r="A457">
        <v>456</v>
      </c>
      <c r="B457" s="23" t="s">
        <v>470</v>
      </c>
      <c r="C457" s="24">
        <v>4.2519999999999998</v>
      </c>
      <c r="D457" s="24">
        <v>2.043E-2</v>
      </c>
      <c r="E457" s="9">
        <f t="shared" si="61"/>
        <v>4.9510887417710796E-3</v>
      </c>
      <c r="F457">
        <f t="shared" si="62"/>
        <v>1.0049633656346018</v>
      </c>
      <c r="G457">
        <f t="shared" si="63"/>
        <v>4.23754656094445</v>
      </c>
      <c r="H457">
        <f t="shared" si="57"/>
        <v>1.8474553744066174E-2</v>
      </c>
      <c r="I457" t="str">
        <f t="shared" si="64"/>
        <v>2001</v>
      </c>
      <c r="J457">
        <f t="shared" si="58"/>
        <v>-0.40721891316703168</v>
      </c>
      <c r="K457">
        <f t="shared" si="59"/>
        <v>-0.18198913334096201</v>
      </c>
      <c r="L457">
        <f t="shared" si="60"/>
        <v>0</v>
      </c>
    </row>
    <row r="458" spans="1:12" x14ac:dyDescent="0.3">
      <c r="A458">
        <v>457</v>
      </c>
      <c r="B458" s="23" t="s">
        <v>471</v>
      </c>
      <c r="C458" s="24">
        <v>4.2140000000000004</v>
      </c>
      <c r="D458" s="24">
        <v>2.0379999999999999E-2</v>
      </c>
      <c r="E458" s="9">
        <f t="shared" si="61"/>
        <v>-8.9771450977040122E-3</v>
      </c>
      <c r="F458">
        <f t="shared" si="62"/>
        <v>0.99106302916274713</v>
      </c>
      <c r="G458">
        <f t="shared" si="63"/>
        <v>4.1997107283513682</v>
      </c>
      <c r="H458">
        <f t="shared" si="57"/>
        <v>1.4396914506823569E-2</v>
      </c>
      <c r="I458" t="str">
        <f t="shared" si="64"/>
        <v>2001</v>
      </c>
      <c r="J458">
        <f t="shared" si="58"/>
        <v>-0.31450554293243926</v>
      </c>
      <c r="K458">
        <f t="shared" si="59"/>
        <v>-0.14415330074788013</v>
      </c>
      <c r="L458">
        <f t="shared" si="60"/>
        <v>0</v>
      </c>
    </row>
    <row r="459" spans="1:12" x14ac:dyDescent="0.3">
      <c r="A459">
        <v>458</v>
      </c>
      <c r="B459" s="23" t="s">
        <v>472</v>
      </c>
      <c r="C459" s="24">
        <v>4.1959999999999997</v>
      </c>
      <c r="D459" s="24">
        <v>2.0480000000000002E-2</v>
      </c>
      <c r="E459" s="9">
        <f t="shared" si="61"/>
        <v>-4.2806248479466888E-3</v>
      </c>
      <c r="F459">
        <f t="shared" si="62"/>
        <v>0.99572852396772649</v>
      </c>
      <c r="G459">
        <f t="shared" si="63"/>
        <v>4.1817020690174544</v>
      </c>
      <c r="H459">
        <f t="shared" si="57"/>
        <v>1.2103158806039916E-2</v>
      </c>
      <c r="I459" t="str">
        <f t="shared" si="64"/>
        <v>2001</v>
      </c>
      <c r="J459">
        <f t="shared" si="58"/>
        <v>-0.26326390567002356</v>
      </c>
      <c r="K459">
        <f t="shared" si="59"/>
        <v>-0.12614464141396642</v>
      </c>
      <c r="L459">
        <f t="shared" si="60"/>
        <v>0</v>
      </c>
    </row>
    <row r="460" spans="1:12" x14ac:dyDescent="0.3">
      <c r="A460">
        <v>459</v>
      </c>
      <c r="B460" s="23" t="s">
        <v>473</v>
      </c>
      <c r="C460" s="24">
        <v>4.0990000000000002</v>
      </c>
      <c r="D460" s="24">
        <v>2.017E-2</v>
      </c>
      <c r="E460" s="9">
        <f t="shared" si="61"/>
        <v>-2.3388649011850064E-2</v>
      </c>
      <c r="F460">
        <f t="shared" si="62"/>
        <v>0.97688274547187814</v>
      </c>
      <c r="G460">
        <f t="shared" si="63"/>
        <v>4.0852436633972413</v>
      </c>
      <c r="H460">
        <f t="shared" si="57"/>
        <v>1.2054626604879597E-2</v>
      </c>
      <c r="I460" t="str">
        <f t="shared" si="64"/>
        <v>2001</v>
      </c>
      <c r="J460">
        <f t="shared" si="58"/>
        <v>-0.25615994903928663</v>
      </c>
      <c r="K460">
        <f t="shared" si="59"/>
        <v>-4.2336884616076098E-2</v>
      </c>
      <c r="L460">
        <f t="shared" si="60"/>
        <v>0</v>
      </c>
    </row>
    <row r="461" spans="1:12" x14ac:dyDescent="0.3">
      <c r="A461">
        <v>460</v>
      </c>
      <c r="B461" s="23" t="s">
        <v>474</v>
      </c>
      <c r="C461" s="24">
        <v>4.0869999999999997</v>
      </c>
      <c r="D461" s="24">
        <v>2.0230000000000001E-2</v>
      </c>
      <c r="E461" s="9">
        <f t="shared" si="61"/>
        <v>-2.9318369400604095E-3</v>
      </c>
      <c r="F461">
        <f t="shared" si="62"/>
        <v>0.99707245669675515</v>
      </c>
      <c r="G461">
        <f t="shared" si="63"/>
        <v>4.0732432030326464</v>
      </c>
      <c r="H461">
        <f t="shared" si="57"/>
        <v>1.2054024237943885E-2</v>
      </c>
      <c r="I461" t="str">
        <f t="shared" si="64"/>
        <v>2001</v>
      </c>
      <c r="J461">
        <f t="shared" si="58"/>
        <v>-0.25539471295522159</v>
      </c>
      <c r="K461">
        <f t="shared" si="59"/>
        <v>-3.8384572443870724E-2</v>
      </c>
      <c r="L461">
        <f t="shared" si="60"/>
        <v>0</v>
      </c>
    </row>
    <row r="462" spans="1:12" x14ac:dyDescent="0.3">
      <c r="A462">
        <v>461</v>
      </c>
      <c r="B462" s="23" t="s">
        <v>475</v>
      </c>
      <c r="C462" s="24">
        <v>4.1079999999999997</v>
      </c>
      <c r="D462" s="24">
        <v>1.8489999999999999E-2</v>
      </c>
      <c r="E462" s="9">
        <f t="shared" si="61"/>
        <v>5.1250874841714542E-3</v>
      </c>
      <c r="F462">
        <f t="shared" si="62"/>
        <v>1.0051382432101785</v>
      </c>
      <c r="G462">
        <f t="shared" si="63"/>
        <v>4.0953599994706398</v>
      </c>
      <c r="H462">
        <f t="shared" si="57"/>
        <v>1.2087409541039712E-2</v>
      </c>
      <c r="I462" t="str">
        <f t="shared" si="64"/>
        <v>2001</v>
      </c>
      <c r="J462">
        <f t="shared" si="58"/>
        <v>-0.2574926410028871</v>
      </c>
      <c r="K462">
        <f t="shared" si="59"/>
        <v>-7.5452673096002343E-2</v>
      </c>
      <c r="L462">
        <f t="shared" si="60"/>
        <v>0</v>
      </c>
    </row>
    <row r="463" spans="1:12" x14ac:dyDescent="0.3">
      <c r="A463">
        <v>462</v>
      </c>
      <c r="B463" s="23" t="s">
        <v>476</v>
      </c>
      <c r="C463" s="24">
        <v>4.1180000000000003</v>
      </c>
      <c r="D463" s="24">
        <v>1.797E-2</v>
      </c>
      <c r="E463" s="9">
        <f t="shared" si="61"/>
        <v>2.4313165392859898E-3</v>
      </c>
      <c r="F463">
        <f t="shared" si="62"/>
        <v>1.0024342745861734</v>
      </c>
      <c r="G463">
        <f t="shared" si="63"/>
        <v>4.1056850408567733</v>
      </c>
      <c r="H463">
        <f t="shared" si="57"/>
        <v>1.1521209942305908E-2</v>
      </c>
      <c r="I463" t="str">
        <f t="shared" si="64"/>
        <v>2001</v>
      </c>
      <c r="J463">
        <f t="shared" si="58"/>
        <v>-0.24604991618386279</v>
      </c>
      <c r="K463">
        <f t="shared" si="59"/>
        <v>-9.2962319145318162E-2</v>
      </c>
      <c r="L463">
        <f t="shared" si="60"/>
        <v>0</v>
      </c>
    </row>
    <row r="464" spans="1:12" x14ac:dyDescent="0.3">
      <c r="A464">
        <v>463</v>
      </c>
      <c r="B464" s="23" t="s">
        <v>477</v>
      </c>
      <c r="C464" s="24">
        <v>4.0679999999999996</v>
      </c>
      <c r="D464" s="24">
        <v>1.8380000000000001E-2</v>
      </c>
      <c r="E464" s="9">
        <f t="shared" si="61"/>
        <v>-1.221613041928437E-2</v>
      </c>
      <c r="F464">
        <f t="shared" si="62"/>
        <v>0.98785818358426403</v>
      </c>
      <c r="G464">
        <f t="shared" si="63"/>
        <v>4.055557427603488</v>
      </c>
      <c r="H464">
        <f t="shared" si="57"/>
        <v>1.1625784214701366E-2</v>
      </c>
      <c r="I464" t="str">
        <f t="shared" si="64"/>
        <v>2001</v>
      </c>
      <c r="J464">
        <f t="shared" si="58"/>
        <v>-0.24525186231976309</v>
      </c>
      <c r="K464">
        <f t="shared" si="59"/>
        <v>-4.2834705892032865E-2</v>
      </c>
      <c r="L464">
        <f t="shared" si="60"/>
        <v>0</v>
      </c>
    </row>
    <row r="465" spans="1:12" x14ac:dyDescent="0.3">
      <c r="A465">
        <v>464</v>
      </c>
      <c r="B465" s="23" t="s">
        <v>478</v>
      </c>
      <c r="C465" s="24">
        <v>4.07</v>
      </c>
      <c r="D465" s="24">
        <v>1.8280000000000001E-2</v>
      </c>
      <c r="E465" s="9">
        <f t="shared" si="61"/>
        <v>4.9152126819031259E-4</v>
      </c>
      <c r="F465">
        <f t="shared" si="62"/>
        <v>1.0004916420845626</v>
      </c>
      <c r="G465">
        <f t="shared" si="63"/>
        <v>4.0576189367299822</v>
      </c>
      <c r="H465">
        <f t="shared" si="57"/>
        <v>1.1128529182753295E-2</v>
      </c>
      <c r="I465" t="str">
        <f t="shared" si="64"/>
        <v>2001</v>
      </c>
      <c r="J465">
        <f t="shared" si="58"/>
        <v>-0.23488134671432503</v>
      </c>
      <c r="K465">
        <f t="shared" si="59"/>
        <v>-4.489621501852703E-2</v>
      </c>
      <c r="L465">
        <f t="shared" si="60"/>
        <v>0</v>
      </c>
    </row>
    <row r="466" spans="1:12" x14ac:dyDescent="0.3">
      <c r="A466">
        <v>465</v>
      </c>
      <c r="B466" s="23" t="s">
        <v>479</v>
      </c>
      <c r="C466" s="24">
        <v>4.1349999999999998</v>
      </c>
      <c r="D466" s="24">
        <v>1.848E-2</v>
      </c>
      <c r="E466" s="9">
        <f t="shared" si="61"/>
        <v>1.5844329021150957E-2</v>
      </c>
      <c r="F466">
        <f t="shared" si="62"/>
        <v>1.0159705159705159</v>
      </c>
      <c r="G466">
        <f t="shared" si="63"/>
        <v>4.1222837930113467</v>
      </c>
      <c r="H466">
        <f t="shared" si="57"/>
        <v>1.1721683725750467E-2</v>
      </c>
      <c r="I466" t="str">
        <f t="shared" si="64"/>
        <v>2001</v>
      </c>
      <c r="J466">
        <f t="shared" si="58"/>
        <v>-0.25134334267299774</v>
      </c>
      <c r="K466">
        <f t="shared" si="59"/>
        <v>-0.10956107129989157</v>
      </c>
      <c r="L466">
        <f t="shared" si="60"/>
        <v>0</v>
      </c>
    </row>
    <row r="467" spans="1:12" x14ac:dyDescent="0.3">
      <c r="A467">
        <v>466</v>
      </c>
      <c r="B467" s="23" t="s">
        <v>480</v>
      </c>
      <c r="C467" s="24">
        <v>4.1379999999999999</v>
      </c>
      <c r="D467" s="24">
        <v>1.9820000000000001E-2</v>
      </c>
      <c r="E467" s="9">
        <f t="shared" si="61"/>
        <v>7.252508476966648E-4</v>
      </c>
      <c r="F467">
        <f t="shared" si="62"/>
        <v>1.0007255139056832</v>
      </c>
      <c r="G467">
        <f t="shared" si="63"/>
        <v>4.12435335877844</v>
      </c>
      <c r="H467">
        <f t="shared" si="57"/>
        <v>1.1751231329351866E-2</v>
      </c>
      <c r="I467" t="str">
        <f t="shared" si="64"/>
        <v>2001</v>
      </c>
      <c r="J467">
        <f t="shared" si="58"/>
        <v>-0.25210342340919317</v>
      </c>
      <c r="K467">
        <f t="shared" si="59"/>
        <v>-0.11163063706698484</v>
      </c>
      <c r="L467">
        <f t="shared" si="60"/>
        <v>0</v>
      </c>
    </row>
    <row r="468" spans="1:12" x14ac:dyDescent="0.3">
      <c r="A468">
        <v>467</v>
      </c>
      <c r="B468" s="23" t="s">
        <v>481</v>
      </c>
      <c r="C468" s="24">
        <v>4.1059999999999999</v>
      </c>
      <c r="D468" s="24">
        <v>1.8839999999999999E-2</v>
      </c>
      <c r="E468" s="9">
        <f t="shared" si="61"/>
        <v>-7.7632607266094368E-3</v>
      </c>
      <c r="F468">
        <f t="shared" si="62"/>
        <v>0.99226679555340747</v>
      </c>
      <c r="G468">
        <f t="shared" si="63"/>
        <v>4.0931273805890465</v>
      </c>
      <c r="H468">
        <f t="shared" si="57"/>
        <v>1.1774309986948438E-2</v>
      </c>
      <c r="I468" t="str">
        <f t="shared" si="64"/>
        <v>2001</v>
      </c>
      <c r="J468">
        <f t="shared" si="58"/>
        <v>-0.25068608412360183</v>
      </c>
      <c r="K468">
        <f t="shared" si="59"/>
        <v>-8.0404658877591295E-2</v>
      </c>
      <c r="L468">
        <f t="shared" si="60"/>
        <v>0</v>
      </c>
    </row>
    <row r="469" spans="1:12" x14ac:dyDescent="0.3">
      <c r="A469">
        <v>468</v>
      </c>
      <c r="B469" s="23" t="s">
        <v>482</v>
      </c>
      <c r="C469" s="24">
        <v>4.093</v>
      </c>
      <c r="D469" s="24">
        <v>1.9610000000000002E-2</v>
      </c>
      <c r="E469" s="9">
        <f t="shared" si="61"/>
        <v>-3.1711210864758619E-3</v>
      </c>
      <c r="F469">
        <f t="shared" si="62"/>
        <v>0.99683390160740382</v>
      </c>
      <c r="G469">
        <f t="shared" si="63"/>
        <v>4.0796445485887602</v>
      </c>
      <c r="H469">
        <f t="shared" si="57"/>
        <v>1.1613095282264167E-2</v>
      </c>
      <c r="I469" t="str">
        <f t="shared" si="64"/>
        <v>2001</v>
      </c>
      <c r="J469">
        <f t="shared" si="58"/>
        <v>-0.24643921426348658</v>
      </c>
      <c r="K469">
        <f t="shared" si="59"/>
        <v>-6.692182687730508E-2</v>
      </c>
      <c r="L469">
        <f t="shared" si="60"/>
        <v>0</v>
      </c>
    </row>
    <row r="470" spans="1:12" x14ac:dyDescent="0.3">
      <c r="A470">
        <v>469</v>
      </c>
      <c r="B470" s="23" t="s">
        <v>483</v>
      </c>
      <c r="C470" s="24">
        <v>4.056</v>
      </c>
      <c r="D470" s="24">
        <v>1.9400000000000001E-2</v>
      </c>
      <c r="E470" s="9">
        <f t="shared" si="61"/>
        <v>-9.0809312213838613E-3</v>
      </c>
      <c r="F470">
        <f t="shared" si="62"/>
        <v>0.99096017591009045</v>
      </c>
      <c r="G470">
        <f t="shared" si="63"/>
        <v>4.0429067787811652</v>
      </c>
      <c r="H470">
        <f t="shared" si="57"/>
        <v>1.1483185826657812E-2</v>
      </c>
      <c r="I470" t="str">
        <f t="shared" si="64"/>
        <v>2001</v>
      </c>
      <c r="J470">
        <f t="shared" si="58"/>
        <v>-0.24148803684062517</v>
      </c>
      <c r="K470">
        <f t="shared" si="59"/>
        <v>-3.0184057069710057E-2</v>
      </c>
      <c r="L470">
        <f t="shared" si="60"/>
        <v>0</v>
      </c>
    </row>
    <row r="471" spans="1:12" x14ac:dyDescent="0.3">
      <c r="A471">
        <v>470</v>
      </c>
      <c r="B471" s="23" t="s">
        <v>484</v>
      </c>
      <c r="C471" s="24">
        <v>4.048</v>
      </c>
      <c r="D471" s="24">
        <v>1.951E-2</v>
      </c>
      <c r="E471" s="9">
        <f t="shared" si="61"/>
        <v>-1.9743343037176295E-3</v>
      </c>
      <c r="F471">
        <f t="shared" si="62"/>
        <v>0.99802761341222879</v>
      </c>
      <c r="G471">
        <f t="shared" si="63"/>
        <v>4.0348586305887757</v>
      </c>
      <c r="H471">
        <f t="shared" si="57"/>
        <v>1.1340089301703533E-2</v>
      </c>
      <c r="I471" t="str">
        <f t="shared" si="64"/>
        <v>2001</v>
      </c>
      <c r="J471">
        <f t="shared" si="58"/>
        <v>-0.23800402305233731</v>
      </c>
      <c r="K471">
        <f t="shared" si="59"/>
        <v>-2.2135908877320531E-2</v>
      </c>
      <c r="L471">
        <f t="shared" si="60"/>
        <v>0</v>
      </c>
    </row>
    <row r="472" spans="1:12" x14ac:dyDescent="0.3">
      <c r="A472">
        <v>471</v>
      </c>
      <c r="B472" s="23" t="s">
        <v>485</v>
      </c>
      <c r="C472" s="24">
        <v>4.0330000000000004</v>
      </c>
      <c r="D472" s="24">
        <v>1.951E-2</v>
      </c>
      <c r="E472" s="9">
        <f t="shared" si="61"/>
        <v>-3.7124160939332783E-3</v>
      </c>
      <c r="F472">
        <f t="shared" si="62"/>
        <v>0.9962944664031621</v>
      </c>
      <c r="G472">
        <f t="shared" si="63"/>
        <v>4.0199073263746374</v>
      </c>
      <c r="H472">
        <f t="shared" si="57"/>
        <v>9.8444289186448222E-3</v>
      </c>
      <c r="I472" t="str">
        <f t="shared" si="64"/>
        <v>2001</v>
      </c>
      <c r="J472">
        <f t="shared" si="58"/>
        <v>-0.20584772388022241</v>
      </c>
      <c r="K472">
        <f t="shared" si="59"/>
        <v>-7.1846046631822702E-3</v>
      </c>
      <c r="L472">
        <f t="shared" si="60"/>
        <v>0</v>
      </c>
    </row>
    <row r="473" spans="1:12" x14ac:dyDescent="0.3">
      <c r="A473">
        <v>472</v>
      </c>
      <c r="B473" s="23" t="s">
        <v>486</v>
      </c>
      <c r="C473" s="24">
        <v>4.0259999999999998</v>
      </c>
      <c r="D473" s="24">
        <v>1.9820000000000001E-2</v>
      </c>
      <c r="E473" s="9">
        <f t="shared" si="61"/>
        <v>-1.7371886736315179E-3</v>
      </c>
      <c r="F473">
        <f t="shared" si="62"/>
        <v>0.99826431936523663</v>
      </c>
      <c r="G473">
        <f t="shared" si="63"/>
        <v>4.0127227217114552</v>
      </c>
      <c r="H473">
        <f t="shared" si="57"/>
        <v>9.0002867578345986E-3</v>
      </c>
      <c r="I473" t="str">
        <f t="shared" si="64"/>
        <v>2001</v>
      </c>
      <c r="J473">
        <f t="shared" si="58"/>
        <v>-0.18786029432446666</v>
      </c>
      <c r="K473">
        <f t="shared" si="59"/>
        <v>1.2369622320481888E-2</v>
      </c>
      <c r="L473">
        <f t="shared" si="60"/>
        <v>0</v>
      </c>
    </row>
    <row r="474" spans="1:12" x14ac:dyDescent="0.3">
      <c r="A474">
        <v>473</v>
      </c>
      <c r="B474" s="23" t="s">
        <v>487</v>
      </c>
      <c r="C474" s="24">
        <v>4.0380000000000003</v>
      </c>
      <c r="D474" s="24">
        <v>1.9210000000000001E-2</v>
      </c>
      <c r="E474" s="9">
        <f t="shared" si="61"/>
        <v>2.976192673046176E-3</v>
      </c>
      <c r="F474">
        <f t="shared" si="62"/>
        <v>1.0029806259314458</v>
      </c>
      <c r="G474">
        <f t="shared" si="63"/>
        <v>4.0250923440319371</v>
      </c>
      <c r="H474">
        <f t="shared" si="57"/>
        <v>9.0679179685996762E-3</v>
      </c>
      <c r="I474" t="str">
        <f t="shared" si="64"/>
        <v>2001</v>
      </c>
      <c r="J474">
        <f t="shared" si="58"/>
        <v>-0.18985539020145303</v>
      </c>
      <c r="K474">
        <f t="shared" si="59"/>
        <v>2.5757175395228593E-2</v>
      </c>
      <c r="L474">
        <f t="shared" si="60"/>
        <v>0</v>
      </c>
    </row>
    <row r="475" spans="1:12" x14ac:dyDescent="0.3">
      <c r="A475">
        <v>474</v>
      </c>
      <c r="B475" s="23" t="s">
        <v>488</v>
      </c>
      <c r="C475" s="24">
        <v>4.1130000000000004</v>
      </c>
      <c r="D475" s="24">
        <v>1.8689999999999998E-2</v>
      </c>
      <c r="E475" s="9">
        <f t="shared" si="61"/>
        <v>1.8403169357641212E-2</v>
      </c>
      <c r="F475">
        <f t="shared" si="62"/>
        <v>1.0185735512630014</v>
      </c>
      <c r="G475">
        <f t="shared" si="63"/>
        <v>4.1002079389787269</v>
      </c>
      <c r="H475">
        <f t="shared" si="57"/>
        <v>9.5864727802810346E-3</v>
      </c>
      <c r="I475" t="str">
        <f t="shared" si="64"/>
        <v>2001</v>
      </c>
      <c r="J475">
        <f t="shared" si="58"/>
        <v>-0.20445805557510457</v>
      </c>
      <c r="K475">
        <f t="shared" si="59"/>
        <v>-4.9358419551561283E-2</v>
      </c>
      <c r="L475">
        <f t="shared" si="60"/>
        <v>0</v>
      </c>
    </row>
    <row r="476" spans="1:12" x14ac:dyDescent="0.3">
      <c r="A476">
        <v>475</v>
      </c>
      <c r="B476" s="23" t="s">
        <v>489</v>
      </c>
      <c r="C476" s="24">
        <v>4.0629999999999997</v>
      </c>
      <c r="D476" s="24">
        <v>1.797E-2</v>
      </c>
      <c r="E476" s="9">
        <f t="shared" si="61"/>
        <v>-1.2231072242697498E-2</v>
      </c>
      <c r="F476">
        <f t="shared" si="62"/>
        <v>0.98784342329200081</v>
      </c>
      <c r="G476">
        <f t="shared" si="63"/>
        <v>4.0508495194271656</v>
      </c>
      <c r="H476">
        <f t="shared" si="57"/>
        <v>9.3516783864433742E-3</v>
      </c>
      <c r="I476" t="str">
        <f t="shared" si="64"/>
        <v>2001</v>
      </c>
      <c r="J476">
        <f t="shared" si="58"/>
        <v>-0.19704942574201756</v>
      </c>
      <c r="K476">
        <f t="shared" si="59"/>
        <v>6.4908508899535811E-2</v>
      </c>
      <c r="L476">
        <f t="shared" si="60"/>
        <v>0</v>
      </c>
    </row>
    <row r="477" spans="1:12" x14ac:dyDescent="0.3">
      <c r="A477">
        <v>476</v>
      </c>
      <c r="B477" s="23" t="s">
        <v>490</v>
      </c>
      <c r="C477" s="24">
        <v>4.1280000000000001</v>
      </c>
      <c r="D477" s="24">
        <v>1.7819999999999999E-2</v>
      </c>
      <c r="E477" s="9">
        <f t="shared" si="61"/>
        <v>1.5871411173672044E-2</v>
      </c>
      <c r="F477">
        <f t="shared" si="62"/>
        <v>1.0159980310115679</v>
      </c>
      <c r="G477">
        <f t="shared" si="63"/>
        <v>4.1157580283267015</v>
      </c>
      <c r="H477">
        <f t="shared" si="57"/>
        <v>9.7787504805293118E-3</v>
      </c>
      <c r="I477" t="str">
        <f t="shared" si="64"/>
        <v>2001</v>
      </c>
      <c r="J477">
        <f t="shared" si="58"/>
        <v>-0.20934987176571498</v>
      </c>
      <c r="K477">
        <f t="shared" si="59"/>
        <v>2.4695289021181566E-4</v>
      </c>
      <c r="L477">
        <f t="shared" si="60"/>
        <v>0</v>
      </c>
    </row>
    <row r="478" spans="1:12" x14ac:dyDescent="0.3">
      <c r="A478">
        <v>477</v>
      </c>
      <c r="B478" s="23" t="s">
        <v>491</v>
      </c>
      <c r="C478" s="24">
        <v>4.2</v>
      </c>
      <c r="D478" s="24">
        <v>1.787E-2</v>
      </c>
      <c r="E478" s="9">
        <f t="shared" si="61"/>
        <v>1.7291497110061043E-2</v>
      </c>
      <c r="F478">
        <f t="shared" si="62"/>
        <v>1.0174418604651163</v>
      </c>
      <c r="G478">
        <f t="shared" si="63"/>
        <v>4.1875096095061446</v>
      </c>
      <c r="H478">
        <f t="shared" si="57"/>
        <v>1.0288722007400011E-2</v>
      </c>
      <c r="I478" t="str">
        <f t="shared" si="64"/>
        <v>2001</v>
      </c>
      <c r="J478">
        <f t="shared" si="58"/>
        <v>-0.22410768549412385</v>
      </c>
      <c r="K478">
        <f t="shared" si="59"/>
        <v>-7.150462828923132E-2</v>
      </c>
      <c r="L478">
        <f t="shared" si="60"/>
        <v>0</v>
      </c>
    </row>
    <row r="479" spans="1:12" x14ac:dyDescent="0.3">
      <c r="A479">
        <v>478</v>
      </c>
      <c r="B479" s="23" t="s">
        <v>492</v>
      </c>
      <c r="C479" s="24">
        <v>4.1280000000000001</v>
      </c>
      <c r="D479" s="24">
        <v>1.746E-2</v>
      </c>
      <c r="E479" s="9">
        <f t="shared" si="61"/>
        <v>-1.7291497110060994E-2</v>
      </c>
      <c r="F479">
        <f t="shared" si="62"/>
        <v>0.98285714285714287</v>
      </c>
      <c r="G479">
        <f t="shared" si="63"/>
        <v>4.1160049812169133</v>
      </c>
      <c r="H479">
        <f t="shared" si="57"/>
        <v>9.8016625710670557E-3</v>
      </c>
      <c r="I479" t="str">
        <f t="shared" si="64"/>
        <v>2001</v>
      </c>
      <c r="J479">
        <f t="shared" si="58"/>
        <v>-0.20985297955310861</v>
      </c>
      <c r="K479">
        <f t="shared" si="59"/>
        <v>4.7714790295095177E-2</v>
      </c>
      <c r="L479">
        <f t="shared" si="60"/>
        <v>0</v>
      </c>
    </row>
    <row r="480" spans="1:12" x14ac:dyDescent="0.3">
      <c r="A480">
        <v>479</v>
      </c>
      <c r="B480" s="23" t="s">
        <v>493</v>
      </c>
      <c r="C480" s="24">
        <v>4.1760000000000002</v>
      </c>
      <c r="D480" s="24">
        <v>1.7669999999999998E-2</v>
      </c>
      <c r="E480" s="9">
        <f t="shared" si="61"/>
        <v>1.1560822401076006E-2</v>
      </c>
      <c r="F480">
        <f t="shared" si="62"/>
        <v>1.0116279069767442</v>
      </c>
      <c r="G480">
        <f t="shared" si="63"/>
        <v>4.1637197715120084</v>
      </c>
      <c r="H480">
        <f t="shared" si="57"/>
        <v>1.0034194121518038E-2</v>
      </c>
      <c r="I480" t="str">
        <f t="shared" si="64"/>
        <v>2001</v>
      </c>
      <c r="J480">
        <f t="shared" si="58"/>
        <v>-0.21732189932839407</v>
      </c>
      <c r="K480">
        <f t="shared" si="59"/>
        <v>4.0956517647956048E-2</v>
      </c>
      <c r="L480">
        <f t="shared" si="60"/>
        <v>0</v>
      </c>
    </row>
    <row r="481" spans="1:13" x14ac:dyDescent="0.3">
      <c r="A481">
        <v>480</v>
      </c>
      <c r="B481" s="23" t="s">
        <v>494</v>
      </c>
      <c r="C481" s="24">
        <v>4.2169999999999996</v>
      </c>
      <c r="D481" s="24">
        <v>1.7559999999999999E-2</v>
      </c>
      <c r="E481" s="9">
        <f t="shared" si="61"/>
        <v>9.7701241840851029E-3</v>
      </c>
      <c r="F481">
        <f t="shared" si="62"/>
        <v>1.0098180076628351</v>
      </c>
      <c r="G481">
        <f t="shared" si="63"/>
        <v>4.2046762891599645</v>
      </c>
      <c r="H481">
        <f t="shared" ref="H481:H544" si="65">SQRT(_xlfn.VAR.S(E452:E481))</f>
        <v>1.0081646587640308E-2</v>
      </c>
      <c r="I481" t="str">
        <f t="shared" si="64"/>
        <v>2001</v>
      </c>
      <c r="J481">
        <f t="shared" si="58"/>
        <v>-0.22049743186359244</v>
      </c>
      <c r="K481">
        <f t="shared" si="59"/>
        <v>8.2996033320501539E-3</v>
      </c>
      <c r="L481">
        <f t="shared" si="60"/>
        <v>0</v>
      </c>
    </row>
    <row r="482" spans="1:13" x14ac:dyDescent="0.3">
      <c r="A482">
        <v>481</v>
      </c>
      <c r="B482" s="23" t="s">
        <v>495</v>
      </c>
      <c r="C482" s="24">
        <v>4.25</v>
      </c>
      <c r="D482" s="24">
        <v>1.7049999999999999E-2</v>
      </c>
      <c r="E482" s="9">
        <f t="shared" si="61"/>
        <v>7.7950081719028305E-3</v>
      </c>
      <c r="F482">
        <f t="shared" si="62"/>
        <v>1.0078254683424237</v>
      </c>
      <c r="G482">
        <f t="shared" si="63"/>
        <v>4.2379400599468955</v>
      </c>
      <c r="H482">
        <f t="shared" si="65"/>
        <v>1.0177464118899235E-2</v>
      </c>
      <c r="I482" t="str">
        <f t="shared" si="64"/>
        <v>2001</v>
      </c>
      <c r="J482">
        <f t="shared" ref="J482:J545" si="66">-G482*$P$3*$Q$3*H482</f>
        <v>-0.22435403795439593</v>
      </c>
      <c r="K482">
        <f t="shared" ref="K482:K545" si="67">+MIN(G483-G482,G484-G482,G485-G482,G486-G482,G487-G482,G488-G482,G489-G482,G490-G482,G491-G482,G492-G482)</f>
        <v>-2.4964167454880837E-2</v>
      </c>
      <c r="L482">
        <f t="shared" ref="L482:L545" si="68">+IF(K482&lt;J482,1,0)</f>
        <v>0</v>
      </c>
    </row>
    <row r="483" spans="1:13" x14ac:dyDescent="0.3">
      <c r="A483">
        <v>482</v>
      </c>
      <c r="B483" s="23" t="s">
        <v>496</v>
      </c>
      <c r="C483" s="24">
        <v>4.2249999999999996</v>
      </c>
      <c r="D483" s="24">
        <v>1.7100000000000001E-2</v>
      </c>
      <c r="E483" s="9">
        <f t="shared" si="61"/>
        <v>-5.8997221271883827E-3</v>
      </c>
      <c r="F483">
        <f t="shared" si="62"/>
        <v>0.99411764705882344</v>
      </c>
      <c r="G483">
        <f t="shared" si="63"/>
        <v>4.2129758924920147</v>
      </c>
      <c r="H483">
        <f t="shared" si="65"/>
        <v>1.0176828929772765E-2</v>
      </c>
      <c r="I483" t="str">
        <f t="shared" si="64"/>
        <v>2001</v>
      </c>
      <c r="J483">
        <f t="shared" si="66"/>
        <v>-0.22301852995485832</v>
      </c>
      <c r="K483">
        <f t="shared" si="67"/>
        <v>2.0084180798661144E-2</v>
      </c>
      <c r="L483">
        <f t="shared" si="68"/>
        <v>0</v>
      </c>
    </row>
    <row r="484" spans="1:13" x14ac:dyDescent="0.3">
      <c r="A484">
        <v>483</v>
      </c>
      <c r="B484" s="23" t="s">
        <v>497</v>
      </c>
      <c r="C484" s="24">
        <v>4.2569999999999997</v>
      </c>
      <c r="D484" s="24">
        <v>1.6639999999999999E-2</v>
      </c>
      <c r="E484" s="9">
        <f t="shared" si="61"/>
        <v>7.5454260368781056E-3</v>
      </c>
      <c r="F484">
        <f t="shared" si="62"/>
        <v>1.0075739644970414</v>
      </c>
      <c r="G484">
        <f t="shared" si="63"/>
        <v>4.2452102759739168</v>
      </c>
      <c r="H484">
        <f t="shared" si="65"/>
        <v>1.0264482262557937E-2</v>
      </c>
      <c r="I484" t="str">
        <f t="shared" si="64"/>
        <v>2001</v>
      </c>
      <c r="J484">
        <f t="shared" si="66"/>
        <v>-0.22666045487087849</v>
      </c>
      <c r="K484">
        <f t="shared" si="67"/>
        <v>-1.2150202683240963E-2</v>
      </c>
      <c r="L484">
        <f t="shared" si="68"/>
        <v>0</v>
      </c>
    </row>
    <row r="485" spans="1:13" x14ac:dyDescent="0.3">
      <c r="A485">
        <v>484</v>
      </c>
      <c r="B485" s="23" t="s">
        <v>498</v>
      </c>
      <c r="C485" s="24">
        <v>4.2450000000000001</v>
      </c>
      <c r="D485" s="24">
        <v>1.6899999999999998E-2</v>
      </c>
      <c r="E485" s="9">
        <f t="shared" si="61"/>
        <v>-2.822867082704543E-3</v>
      </c>
      <c r="F485">
        <f t="shared" si="62"/>
        <v>0.99718111346018334</v>
      </c>
      <c r="G485">
        <f t="shared" si="63"/>
        <v>4.2330600732906758</v>
      </c>
      <c r="H485">
        <f t="shared" si="65"/>
        <v>1.02774534744044E-2</v>
      </c>
      <c r="I485" t="str">
        <f t="shared" si="64"/>
        <v>2001</v>
      </c>
      <c r="J485">
        <f t="shared" si="66"/>
        <v>-0.22629734141894459</v>
      </c>
      <c r="K485">
        <f t="shared" si="67"/>
        <v>1.9872863122047058E-2</v>
      </c>
      <c r="L485">
        <f t="shared" si="68"/>
        <v>0</v>
      </c>
    </row>
    <row r="486" spans="1:13" x14ac:dyDescent="0.3">
      <c r="A486">
        <v>485</v>
      </c>
      <c r="B486" s="23" t="s">
        <v>499</v>
      </c>
      <c r="C486" s="24">
        <v>4.2649999999999997</v>
      </c>
      <c r="D486" s="24">
        <v>1.7000000000000001E-2</v>
      </c>
      <c r="E486" s="9">
        <f t="shared" si="61"/>
        <v>4.7003611803316143E-3</v>
      </c>
      <c r="F486">
        <f t="shared" si="62"/>
        <v>1.0047114252061247</v>
      </c>
      <c r="G486">
        <f t="shared" si="63"/>
        <v>4.2529329364127229</v>
      </c>
      <c r="H486">
        <f t="shared" si="65"/>
        <v>1.0242443709627704E-2</v>
      </c>
      <c r="I486" t="str">
        <f t="shared" si="64"/>
        <v>2001</v>
      </c>
      <c r="J486">
        <f t="shared" si="66"/>
        <v>-0.22658524253655268</v>
      </c>
      <c r="K486">
        <f t="shared" si="67"/>
        <v>3.7928242744664331E-2</v>
      </c>
      <c r="L486">
        <f t="shared" si="68"/>
        <v>0</v>
      </c>
    </row>
    <row r="487" spans="1:13" x14ac:dyDescent="0.3">
      <c r="A487">
        <v>486</v>
      </c>
      <c r="B487" s="23" t="s">
        <v>500</v>
      </c>
      <c r="C487" s="24">
        <v>4.3570000000000002</v>
      </c>
      <c r="D487" s="24">
        <v>1.746E-2</v>
      </c>
      <c r="E487" s="9">
        <f t="shared" si="61"/>
        <v>2.1341566191662803E-2</v>
      </c>
      <c r="F487">
        <f t="shared" si="62"/>
        <v>1.0215709261430248</v>
      </c>
      <c r="G487">
        <f t="shared" si="63"/>
        <v>4.3443395598745376</v>
      </c>
      <c r="H487">
        <f t="shared" si="65"/>
        <v>1.09159333618734E-2</v>
      </c>
      <c r="I487" t="str">
        <f t="shared" si="64"/>
        <v>2001</v>
      </c>
      <c r="J487">
        <f t="shared" si="66"/>
        <v>-0.24667443343352891</v>
      </c>
      <c r="K487">
        <f t="shared" si="67"/>
        <v>-5.3478380717150387E-2</v>
      </c>
      <c r="L487">
        <f t="shared" si="68"/>
        <v>0</v>
      </c>
    </row>
    <row r="488" spans="1:13" x14ac:dyDescent="0.3">
      <c r="A488">
        <v>487</v>
      </c>
      <c r="B488" s="23" t="s">
        <v>501</v>
      </c>
      <c r="C488" s="24">
        <v>4.3600000000000003</v>
      </c>
      <c r="D488" s="24">
        <v>1.7559999999999999E-2</v>
      </c>
      <c r="E488" s="9">
        <f t="shared" si="61"/>
        <v>6.8831022563799996E-4</v>
      </c>
      <c r="F488">
        <f t="shared" si="62"/>
        <v>1.0006885471654809</v>
      </c>
      <c r="G488">
        <f t="shared" si="63"/>
        <v>4.3472583876541258</v>
      </c>
      <c r="H488">
        <f t="shared" si="65"/>
        <v>1.0758512658043569E-2</v>
      </c>
      <c r="I488" t="str">
        <f t="shared" si="64"/>
        <v>2001</v>
      </c>
      <c r="J488">
        <f t="shared" si="66"/>
        <v>-0.24328043846174041</v>
      </c>
      <c r="K488">
        <f t="shared" si="67"/>
        <v>-5.6397208496738571E-2</v>
      </c>
      <c r="L488">
        <f t="shared" si="68"/>
        <v>0</v>
      </c>
    </row>
    <row r="489" spans="1:13" x14ac:dyDescent="0.3">
      <c r="A489">
        <v>488</v>
      </c>
      <c r="B489" s="23" t="s">
        <v>502</v>
      </c>
      <c r="C489" s="24">
        <v>4.415</v>
      </c>
      <c r="D489" s="24">
        <v>1.72E-2</v>
      </c>
      <c r="E489" s="9">
        <f t="shared" si="61"/>
        <v>1.2535776694980228E-2</v>
      </c>
      <c r="F489">
        <f t="shared" si="62"/>
        <v>1.0126146788990824</v>
      </c>
      <c r="G489">
        <f t="shared" si="63"/>
        <v>4.4023617900890377</v>
      </c>
      <c r="H489">
        <f t="shared" si="65"/>
        <v>1.090370651971879E-2</v>
      </c>
      <c r="I489" t="str">
        <f t="shared" si="64"/>
        <v>2001</v>
      </c>
      <c r="J489">
        <f t="shared" si="66"/>
        <v>-0.24968898542888229</v>
      </c>
      <c r="K489">
        <f t="shared" si="67"/>
        <v>-0.11150061093165053</v>
      </c>
      <c r="L489">
        <f t="shared" si="68"/>
        <v>0</v>
      </c>
    </row>
    <row r="490" spans="1:13" x14ac:dyDescent="0.3">
      <c r="A490">
        <v>489</v>
      </c>
      <c r="B490" s="23" t="s">
        <v>503</v>
      </c>
      <c r="C490" s="24">
        <v>4.3029999999999999</v>
      </c>
      <c r="D490" s="24">
        <v>1.695E-2</v>
      </c>
      <c r="E490" s="9">
        <f t="shared" si="61"/>
        <v>-2.569538019946083E-2</v>
      </c>
      <c r="F490">
        <f t="shared" si="62"/>
        <v>0.97463193657984137</v>
      </c>
      <c r="G490">
        <f t="shared" si="63"/>
        <v>4.2908611791573872</v>
      </c>
      <c r="H490">
        <f t="shared" si="65"/>
        <v>1.1093184912126033E-2</v>
      </c>
      <c r="I490" t="str">
        <f t="shared" si="64"/>
        <v>2001</v>
      </c>
      <c r="J490">
        <f t="shared" si="66"/>
        <v>-0.24759405755217892</v>
      </c>
      <c r="K490">
        <f t="shared" si="67"/>
        <v>8.9709603881555466E-2</v>
      </c>
      <c r="L490">
        <f t="shared" si="68"/>
        <v>0</v>
      </c>
    </row>
    <row r="491" spans="1:13" x14ac:dyDescent="0.3">
      <c r="A491">
        <v>490</v>
      </c>
      <c r="B491" s="23" t="s">
        <v>504</v>
      </c>
      <c r="C491" s="24">
        <v>4.3929999999999998</v>
      </c>
      <c r="D491" s="24">
        <v>1.7000000000000001E-2</v>
      </c>
      <c r="E491" s="9">
        <f t="shared" si="61"/>
        <v>2.0699911137179824E-2</v>
      </c>
      <c r="F491">
        <f t="shared" si="62"/>
        <v>1.0209156402509876</v>
      </c>
      <c r="G491">
        <f t="shared" si="63"/>
        <v>4.3805707830389427</v>
      </c>
      <c r="H491">
        <f t="shared" si="65"/>
        <v>1.1586943387535025E-2</v>
      </c>
      <c r="I491" t="str">
        <f t="shared" si="64"/>
        <v>2001</v>
      </c>
      <c r="J491">
        <f t="shared" si="66"/>
        <v>-0.26402137463512437</v>
      </c>
      <c r="K491">
        <f t="shared" si="67"/>
        <v>6.7466576749974472E-2</v>
      </c>
      <c r="L491">
        <f t="shared" si="68"/>
        <v>0</v>
      </c>
    </row>
    <row r="492" spans="1:13" x14ac:dyDescent="0.3">
      <c r="A492">
        <v>491</v>
      </c>
      <c r="B492" s="23" t="s">
        <v>505</v>
      </c>
      <c r="C492" s="24">
        <v>4.4649999999999999</v>
      </c>
      <c r="D492" s="24">
        <v>1.72E-2</v>
      </c>
      <c r="E492" s="9">
        <f t="shared" si="61"/>
        <v>1.625684933481996E-2</v>
      </c>
      <c r="F492">
        <f t="shared" si="62"/>
        <v>1.0163897109037106</v>
      </c>
      <c r="G492">
        <f t="shared" si="63"/>
        <v>4.4522186620039754</v>
      </c>
      <c r="H492">
        <f t="shared" si="65"/>
        <v>1.1852203060968052E-2</v>
      </c>
      <c r="I492" t="str">
        <f t="shared" si="64"/>
        <v>2001</v>
      </c>
      <c r="J492">
        <f t="shared" si="66"/>
        <v>-0.27448275862683946</v>
      </c>
      <c r="K492">
        <f t="shared" si="67"/>
        <v>-4.1813022150583024E-3</v>
      </c>
      <c r="L492">
        <f t="shared" si="68"/>
        <v>0</v>
      </c>
    </row>
    <row r="493" spans="1:13" x14ac:dyDescent="0.3">
      <c r="A493">
        <v>492</v>
      </c>
      <c r="B493" s="23" t="s">
        <v>5966</v>
      </c>
      <c r="C493" s="24">
        <v>4.5359999999999996</v>
      </c>
      <c r="D493" s="24">
        <v>1.746E-2</v>
      </c>
      <c r="E493" s="9">
        <f t="shared" si="61"/>
        <v>1.5776352096988445E-2</v>
      </c>
      <c r="F493">
        <f t="shared" si="62"/>
        <v>1.0159014557670771</v>
      </c>
      <c r="G493">
        <f t="shared" si="63"/>
        <v>4.5228194270348636</v>
      </c>
      <c r="H493">
        <f t="shared" si="65"/>
        <v>1.2086860544360707E-2</v>
      </c>
      <c r="I493" t="str">
        <f t="shared" si="64"/>
        <v>2001</v>
      </c>
      <c r="J493">
        <f t="shared" si="66"/>
        <v>-0.28435591124899018</v>
      </c>
      <c r="K493">
        <f t="shared" si="67"/>
        <v>-7.4782067245946493E-2</v>
      </c>
      <c r="L493">
        <f t="shared" si="68"/>
        <v>0</v>
      </c>
    </row>
    <row r="494" spans="1:13" s="8" customFormat="1" x14ac:dyDescent="0.3">
      <c r="A494">
        <v>493</v>
      </c>
      <c r="B494" s="23" t="s">
        <v>506</v>
      </c>
      <c r="C494" s="24">
        <v>4.4610000000000003</v>
      </c>
      <c r="D494" s="24">
        <v>1.746E-2</v>
      </c>
      <c r="E494" s="9">
        <f t="shared" si="61"/>
        <v>-1.66726102793231E-2</v>
      </c>
      <c r="F494">
        <f t="shared" si="62"/>
        <v>0.9834656084656086</v>
      </c>
      <c r="G494">
        <f t="shared" si="63"/>
        <v>4.4480373597889171</v>
      </c>
      <c r="H494">
        <f t="shared" si="65"/>
        <v>1.2308501004312839E-2</v>
      </c>
      <c r="I494" t="str">
        <f t="shared" si="64"/>
        <v>2001</v>
      </c>
      <c r="J494">
        <f t="shared" si="66"/>
        <v>-0.28478236499392257</v>
      </c>
      <c r="K494">
        <f t="shared" si="67"/>
        <v>2.8149902139322336E-2</v>
      </c>
      <c r="L494" s="8">
        <f t="shared" si="68"/>
        <v>0</v>
      </c>
      <c r="M494"/>
    </row>
    <row r="495" spans="1:13" x14ac:dyDescent="0.3">
      <c r="A495">
        <v>494</v>
      </c>
      <c r="B495" s="23" t="s">
        <v>507</v>
      </c>
      <c r="C495" s="24">
        <v>4.4889999999999999</v>
      </c>
      <c r="D495" s="24">
        <v>1.7150000000000002E-2</v>
      </c>
      <c r="E495" s="9">
        <f t="shared" si="61"/>
        <v>6.2570036536672676E-3</v>
      </c>
      <c r="F495">
        <f t="shared" si="62"/>
        <v>1.0062766195920196</v>
      </c>
      <c r="G495">
        <f t="shared" si="63"/>
        <v>4.4761872619282395</v>
      </c>
      <c r="H495">
        <f t="shared" si="65"/>
        <v>1.2311797585448044E-2</v>
      </c>
      <c r="I495" t="str">
        <f t="shared" si="64"/>
        <v>2001</v>
      </c>
      <c r="J495">
        <f t="shared" si="66"/>
        <v>-0.28666139791168455</v>
      </c>
      <c r="K495">
        <f t="shared" si="67"/>
        <v>1.99423008085029E-2</v>
      </c>
      <c r="L495">
        <f t="shared" si="68"/>
        <v>0</v>
      </c>
      <c r="M495" s="8"/>
    </row>
    <row r="496" spans="1:13" x14ac:dyDescent="0.3">
      <c r="A496">
        <v>495</v>
      </c>
      <c r="B496" s="23" t="s">
        <v>5967</v>
      </c>
      <c r="C496" s="24">
        <v>4.5789999999999997</v>
      </c>
      <c r="D496" s="24">
        <v>1.736E-2</v>
      </c>
      <c r="E496" s="9">
        <f t="shared" si="61"/>
        <v>1.9850673875163285E-2</v>
      </c>
      <c r="F496">
        <f t="shared" si="62"/>
        <v>1.0200490086879037</v>
      </c>
      <c r="G496">
        <f t="shared" si="63"/>
        <v>4.5657705744646497</v>
      </c>
      <c r="H496">
        <f t="shared" si="65"/>
        <v>1.2473600529165775E-2</v>
      </c>
      <c r="I496" t="str">
        <f t="shared" si="64"/>
        <v>2001</v>
      </c>
      <c r="J496">
        <f t="shared" si="66"/>
        <v>-0.29624117182205162</v>
      </c>
      <c r="K496">
        <f t="shared" si="67"/>
        <v>-6.9641011727907376E-2</v>
      </c>
      <c r="L496">
        <f t="shared" si="68"/>
        <v>0</v>
      </c>
    </row>
    <row r="497" spans="1:12" x14ac:dyDescent="0.3">
      <c r="A497">
        <v>496</v>
      </c>
      <c r="B497" s="23" t="s">
        <v>508</v>
      </c>
      <c r="C497" s="24">
        <v>4.5259999999999998</v>
      </c>
      <c r="D497" s="24">
        <v>1.7150000000000002E-2</v>
      </c>
      <c r="E497" s="9">
        <f t="shared" si="61"/>
        <v>-1.1642086463612741E-2</v>
      </c>
      <c r="F497">
        <f t="shared" si="62"/>
        <v>0.98842542039746673</v>
      </c>
      <c r="G497">
        <f t="shared" si="63"/>
        <v>4.5130816545972845</v>
      </c>
      <c r="H497">
        <f t="shared" si="65"/>
        <v>1.2765979559503763E-2</v>
      </c>
      <c r="I497" t="str">
        <f t="shared" si="64"/>
        <v>2002</v>
      </c>
      <c r="J497">
        <f t="shared" si="66"/>
        <v>-0.29968626320991176</v>
      </c>
      <c r="K497">
        <f t="shared" si="67"/>
        <v>-1.695209186054214E-2</v>
      </c>
      <c r="L497">
        <f t="shared" si="68"/>
        <v>0</v>
      </c>
    </row>
    <row r="498" spans="1:12" x14ac:dyDescent="0.3">
      <c r="A498">
        <v>497</v>
      </c>
      <c r="B498" s="23" t="s">
        <v>509</v>
      </c>
      <c r="C498" s="24">
        <v>4.5990000000000002</v>
      </c>
      <c r="D498" s="24">
        <v>1.736E-2</v>
      </c>
      <c r="E498" s="9">
        <f t="shared" si="61"/>
        <v>1.600034134644112E-2</v>
      </c>
      <c r="F498">
        <f t="shared" si="62"/>
        <v>1.0161290322580645</v>
      </c>
      <c r="G498">
        <f t="shared" si="63"/>
        <v>4.5857127914310825</v>
      </c>
      <c r="H498">
        <f t="shared" si="65"/>
        <v>1.2813068239402531E-2</v>
      </c>
      <c r="I498" t="str">
        <f t="shared" si="64"/>
        <v>2002</v>
      </c>
      <c r="J498">
        <f t="shared" si="66"/>
        <v>-0.30563246953445694</v>
      </c>
      <c r="K498">
        <f t="shared" si="67"/>
        <v>-0.15962759211067912</v>
      </c>
      <c r="L498">
        <f t="shared" si="68"/>
        <v>0</v>
      </c>
    </row>
    <row r="499" spans="1:12" x14ac:dyDescent="0.3">
      <c r="A499">
        <v>498</v>
      </c>
      <c r="B499" s="23" t="s">
        <v>510</v>
      </c>
      <c r="C499" s="24">
        <v>4.6420000000000003</v>
      </c>
      <c r="D499" s="24">
        <v>1.72E-2</v>
      </c>
      <c r="E499" s="9">
        <f t="shared" si="61"/>
        <v>9.3064192944585875E-3</v>
      </c>
      <c r="F499">
        <f t="shared" si="62"/>
        <v>1.0093498586649272</v>
      </c>
      <c r="G499">
        <f t="shared" si="63"/>
        <v>4.6287119885828574</v>
      </c>
      <c r="H499">
        <f t="shared" si="65"/>
        <v>1.2782138779620485E-2</v>
      </c>
      <c r="I499" t="str">
        <f t="shared" si="64"/>
        <v>2002</v>
      </c>
      <c r="J499">
        <f t="shared" si="66"/>
        <v>-0.30775363248986504</v>
      </c>
      <c r="K499">
        <f t="shared" si="67"/>
        <v>-0.30246647445214414</v>
      </c>
      <c r="L499">
        <f t="shared" si="68"/>
        <v>0</v>
      </c>
    </row>
    <row r="500" spans="1:12" x14ac:dyDescent="0.3">
      <c r="A500">
        <v>499</v>
      </c>
      <c r="B500" s="23" t="s">
        <v>511</v>
      </c>
      <c r="C500" s="24">
        <v>4.66</v>
      </c>
      <c r="D500" s="24">
        <v>1.6890000000000002E-2</v>
      </c>
      <c r="E500" s="9">
        <f t="shared" si="61"/>
        <v>3.8701402853091589E-3</v>
      </c>
      <c r="F500">
        <f t="shared" si="62"/>
        <v>1.0038776389487289</v>
      </c>
      <c r="G500">
        <f t="shared" si="63"/>
        <v>4.6469005461315707</v>
      </c>
      <c r="H500">
        <f t="shared" si="65"/>
        <v>1.2534584548239944E-2</v>
      </c>
      <c r="I500" t="str">
        <f t="shared" si="64"/>
        <v>2002</v>
      </c>
      <c r="J500">
        <f t="shared" si="66"/>
        <v>-0.30297920550323071</v>
      </c>
      <c r="K500">
        <f t="shared" si="67"/>
        <v>-0.378012878890571</v>
      </c>
      <c r="L500">
        <f t="shared" si="68"/>
        <v>1</v>
      </c>
    </row>
    <row r="501" spans="1:12" x14ac:dyDescent="0.3">
      <c r="A501">
        <v>500</v>
      </c>
      <c r="B501" s="23" t="s">
        <v>512</v>
      </c>
      <c r="C501" s="24">
        <v>4.633</v>
      </c>
      <c r="D501" s="24">
        <v>1.7260000000000001E-2</v>
      </c>
      <c r="E501" s="9">
        <f t="shared" si="61"/>
        <v>-5.8108417030432709E-3</v>
      </c>
      <c r="F501">
        <f t="shared" si="62"/>
        <v>0.9942060085836909</v>
      </c>
      <c r="G501">
        <f t="shared" si="63"/>
        <v>4.6196915544916379</v>
      </c>
      <c r="H501">
        <f t="shared" si="65"/>
        <v>1.2623515105968734E-2</v>
      </c>
      <c r="I501" t="str">
        <f t="shared" si="64"/>
        <v>2002</v>
      </c>
      <c r="J501">
        <f t="shared" si="66"/>
        <v>-0.30334216664795688</v>
      </c>
      <c r="K501">
        <f t="shared" si="67"/>
        <v>-0.37883068904703876</v>
      </c>
      <c r="L501">
        <f t="shared" si="68"/>
        <v>1</v>
      </c>
    </row>
    <row r="502" spans="1:12" x14ac:dyDescent="0.3">
      <c r="A502">
        <v>501</v>
      </c>
      <c r="B502" s="23" t="s">
        <v>513</v>
      </c>
      <c r="C502" s="24">
        <v>4.7030000000000003</v>
      </c>
      <c r="D502" s="24">
        <v>1.6739999999999998E-2</v>
      </c>
      <c r="E502" s="9">
        <f t="shared" si="61"/>
        <v>1.4995996528399743E-2</v>
      </c>
      <c r="F502">
        <f t="shared" si="62"/>
        <v>1.0151090006475287</v>
      </c>
      <c r="G502">
        <f t="shared" si="63"/>
        <v>4.6898969173000085</v>
      </c>
      <c r="H502">
        <f t="shared" si="65"/>
        <v>1.2665891031475205E-2</v>
      </c>
      <c r="I502" t="str">
        <f t="shared" si="64"/>
        <v>2002</v>
      </c>
      <c r="J502">
        <f t="shared" si="66"/>
        <v>-0.30898581706615924</v>
      </c>
      <c r="K502">
        <f t="shared" si="67"/>
        <v>-0.44903605185540929</v>
      </c>
      <c r="L502">
        <f t="shared" si="68"/>
        <v>1</v>
      </c>
    </row>
    <row r="503" spans="1:12" x14ac:dyDescent="0.3">
      <c r="A503">
        <v>502</v>
      </c>
      <c r="B503" s="23" t="s">
        <v>514</v>
      </c>
      <c r="C503" s="24">
        <v>4.6929999999999996</v>
      </c>
      <c r="D503" s="24">
        <v>1.6840000000000001E-2</v>
      </c>
      <c r="E503" s="9">
        <f t="shared" si="61"/>
        <v>-2.1285661506304353E-3</v>
      </c>
      <c r="F503">
        <f t="shared" si="62"/>
        <v>0.99787369763980427</v>
      </c>
      <c r="G503">
        <f t="shared" si="63"/>
        <v>4.6798467803193571</v>
      </c>
      <c r="H503">
        <f t="shared" si="65"/>
        <v>1.2673400045123391E-2</v>
      </c>
      <c r="I503" t="str">
        <f t="shared" si="64"/>
        <v>2002</v>
      </c>
      <c r="J503">
        <f t="shared" si="66"/>
        <v>-0.30850647169488804</v>
      </c>
      <c r="K503">
        <f t="shared" si="67"/>
        <v>-0.43898591487475791</v>
      </c>
      <c r="L503">
        <f t="shared" si="68"/>
        <v>1</v>
      </c>
    </row>
    <row r="504" spans="1:12" x14ac:dyDescent="0.3">
      <c r="A504">
        <v>503</v>
      </c>
      <c r="B504" s="23" t="s">
        <v>515</v>
      </c>
      <c r="C504" s="24">
        <v>4.6909999999999998</v>
      </c>
      <c r="D504" s="24">
        <v>1.6080000000000001E-2</v>
      </c>
      <c r="E504" s="9">
        <f t="shared" si="61"/>
        <v>-4.2625746595953775E-4</v>
      </c>
      <c r="F504">
        <f t="shared" si="62"/>
        <v>0.99957383336884731</v>
      </c>
      <c r="G504">
        <f t="shared" si="63"/>
        <v>4.6784449512798991</v>
      </c>
      <c r="H504">
        <f t="shared" si="65"/>
        <v>1.2708329909847446E-2</v>
      </c>
      <c r="I504" t="str">
        <f t="shared" si="64"/>
        <v>2002</v>
      </c>
      <c r="J504">
        <f t="shared" si="66"/>
        <v>-0.30926409703014146</v>
      </c>
      <c r="K504">
        <f t="shared" si="67"/>
        <v>-0.44784464421190506</v>
      </c>
      <c r="L504">
        <f t="shared" si="68"/>
        <v>1</v>
      </c>
    </row>
    <row r="505" spans="1:12" x14ac:dyDescent="0.3">
      <c r="A505">
        <v>504</v>
      </c>
      <c r="B505" s="23" t="s">
        <v>516</v>
      </c>
      <c r="C505" s="24">
        <v>4.508</v>
      </c>
      <c r="D505" s="24">
        <v>1.5820000000000001E-2</v>
      </c>
      <c r="E505" s="9">
        <f t="shared" si="61"/>
        <v>-3.9792183168791129E-2</v>
      </c>
      <c r="F505">
        <f t="shared" si="62"/>
        <v>0.96098912811767212</v>
      </c>
      <c r="G505">
        <f t="shared" si="63"/>
        <v>4.4961295627367424</v>
      </c>
      <c r="H505">
        <f t="shared" si="65"/>
        <v>1.4852086929095284E-2</v>
      </c>
      <c r="I505" t="str">
        <f t="shared" si="64"/>
        <v>2002</v>
      </c>
      <c r="J505">
        <f t="shared" si="66"/>
        <v>-0.34734879827025444</v>
      </c>
      <c r="K505">
        <f t="shared" si="67"/>
        <v>-0.2655292556687483</v>
      </c>
      <c r="L505">
        <f t="shared" si="68"/>
        <v>0</v>
      </c>
    </row>
    <row r="506" spans="1:12" x14ac:dyDescent="0.3">
      <c r="A506">
        <v>505</v>
      </c>
      <c r="B506" s="23" t="s">
        <v>517</v>
      </c>
      <c r="C506" s="24">
        <v>4.548</v>
      </c>
      <c r="D506" s="24">
        <v>1.6080000000000001E-2</v>
      </c>
      <c r="E506" s="9">
        <f t="shared" si="61"/>
        <v>8.8339797107597866E-3</v>
      </c>
      <c r="F506">
        <f t="shared" si="62"/>
        <v>1.0088731144631766</v>
      </c>
      <c r="G506">
        <f t="shared" si="63"/>
        <v>4.5358276781967559</v>
      </c>
      <c r="H506">
        <f t="shared" si="65"/>
        <v>1.4600212558624813E-2</v>
      </c>
      <c r="I506" t="str">
        <f t="shared" si="64"/>
        <v>2002</v>
      </c>
      <c r="J506">
        <f t="shared" si="66"/>
        <v>-0.34447303064878959</v>
      </c>
      <c r="K506">
        <f t="shared" si="67"/>
        <v>-0.30522737112876186</v>
      </c>
      <c r="L506">
        <f t="shared" si="68"/>
        <v>0</v>
      </c>
    </row>
    <row r="507" spans="1:12" x14ac:dyDescent="0.3">
      <c r="A507">
        <v>506</v>
      </c>
      <c r="B507" s="23" t="s">
        <v>518</v>
      </c>
      <c r="C507" s="24">
        <v>4.5549999999999997</v>
      </c>
      <c r="D507" s="24">
        <v>1.5969999999999998E-2</v>
      </c>
      <c r="E507" s="9">
        <f t="shared" si="61"/>
        <v>1.5379548236320315E-3</v>
      </c>
      <c r="F507">
        <f t="shared" si="62"/>
        <v>1.0015391380826737</v>
      </c>
      <c r="G507">
        <f t="shared" si="63"/>
        <v>4.5428922289067906</v>
      </c>
      <c r="H507">
        <f t="shared" si="65"/>
        <v>1.4423628131676663E-2</v>
      </c>
      <c r="I507" t="str">
        <f t="shared" si="64"/>
        <v>2002</v>
      </c>
      <c r="J507">
        <f t="shared" si="66"/>
        <v>-0.34083677840466375</v>
      </c>
      <c r="K507">
        <f t="shared" si="67"/>
        <v>-0.33936014355635358</v>
      </c>
      <c r="L507">
        <f t="shared" si="68"/>
        <v>0</v>
      </c>
    </row>
    <row r="508" spans="1:12" x14ac:dyDescent="0.3">
      <c r="A508">
        <v>507</v>
      </c>
      <c r="B508" s="23" t="s">
        <v>519</v>
      </c>
      <c r="C508" s="24">
        <v>4.4379999999999997</v>
      </c>
      <c r="D508" s="24">
        <v>1.6129999999999999E-2</v>
      </c>
      <c r="E508" s="9">
        <f t="shared" si="61"/>
        <v>-2.6021706201519428E-2</v>
      </c>
      <c r="F508">
        <f t="shared" si="62"/>
        <v>0.97431394072447863</v>
      </c>
      <c r="G508">
        <f t="shared" si="63"/>
        <v>4.4260851993204033</v>
      </c>
      <c r="H508">
        <f t="shared" si="65"/>
        <v>1.5123648689574278E-2</v>
      </c>
      <c r="I508" t="str">
        <f t="shared" si="64"/>
        <v>2002</v>
      </c>
      <c r="J508">
        <f t="shared" si="66"/>
        <v>-0.3481896445200755</v>
      </c>
      <c r="K508">
        <f t="shared" si="67"/>
        <v>-0.22255311396996635</v>
      </c>
      <c r="L508">
        <f t="shared" si="68"/>
        <v>0</v>
      </c>
    </row>
    <row r="509" spans="1:12" x14ac:dyDescent="0.3">
      <c r="A509">
        <v>508</v>
      </c>
      <c r="B509" s="23" t="s">
        <v>520</v>
      </c>
      <c r="C509" s="24">
        <v>4.3380000000000001</v>
      </c>
      <c r="D509" s="24">
        <v>1.6279999999999999E-2</v>
      </c>
      <c r="E509" s="9">
        <f t="shared" si="61"/>
        <v>-2.2790412105719478E-2</v>
      </c>
      <c r="F509">
        <f t="shared" si="62"/>
        <v>0.97746732762505639</v>
      </c>
      <c r="G509">
        <f t="shared" si="63"/>
        <v>4.3262455141307132</v>
      </c>
      <c r="H509">
        <f t="shared" si="65"/>
        <v>1.5394382360664285E-2</v>
      </c>
      <c r="I509" t="str">
        <f t="shared" si="64"/>
        <v>2002</v>
      </c>
      <c r="J509">
        <f t="shared" si="66"/>
        <v>-0.34642795632563594</v>
      </c>
      <c r="K509">
        <f t="shared" si="67"/>
        <v>-0.12271342878027625</v>
      </c>
      <c r="L509">
        <f t="shared" si="68"/>
        <v>0</v>
      </c>
    </row>
    <row r="510" spans="1:12" x14ac:dyDescent="0.3">
      <c r="A510">
        <v>509</v>
      </c>
      <c r="B510" s="23" t="s">
        <v>521</v>
      </c>
      <c r="C510" s="24">
        <v>4.2809999999999997</v>
      </c>
      <c r="D510" s="24">
        <v>1.7000000000000001E-2</v>
      </c>
      <c r="E510" s="9">
        <f t="shared" si="61"/>
        <v>-1.3226785241873644E-2</v>
      </c>
      <c r="F510">
        <f t="shared" si="62"/>
        <v>0.98686030428769012</v>
      </c>
      <c r="G510">
        <f t="shared" si="63"/>
        <v>4.2688876672409997</v>
      </c>
      <c r="H510">
        <f t="shared" si="65"/>
        <v>1.5509102626646587E-2</v>
      </c>
      <c r="I510" t="str">
        <f t="shared" si="64"/>
        <v>2002</v>
      </c>
      <c r="J510">
        <f t="shared" si="66"/>
        <v>-0.34438235947653506</v>
      </c>
      <c r="K510">
        <f t="shared" si="67"/>
        <v>-6.5355581890562675E-2</v>
      </c>
      <c r="L510">
        <f t="shared" si="68"/>
        <v>0</v>
      </c>
    </row>
    <row r="511" spans="1:12" x14ac:dyDescent="0.3">
      <c r="A511">
        <v>510</v>
      </c>
      <c r="B511" s="23" t="s">
        <v>522</v>
      </c>
      <c r="C511" s="24">
        <v>4.2530000000000001</v>
      </c>
      <c r="D511" s="24">
        <v>1.7150000000000002E-2</v>
      </c>
      <c r="E511" s="9">
        <f t="shared" si="61"/>
        <v>-6.5620108913124926E-3</v>
      </c>
      <c r="F511">
        <f t="shared" si="62"/>
        <v>0.9934594720859613</v>
      </c>
      <c r="G511">
        <f t="shared" si="63"/>
        <v>4.2408608654445992</v>
      </c>
      <c r="H511">
        <f t="shared" si="65"/>
        <v>1.5470981944505444E-2</v>
      </c>
      <c r="I511" t="str">
        <f t="shared" si="64"/>
        <v>2002</v>
      </c>
      <c r="J511">
        <f t="shared" si="66"/>
        <v>-0.34128044485543724</v>
      </c>
      <c r="K511">
        <f t="shared" si="67"/>
        <v>-3.7328780094162184E-2</v>
      </c>
      <c r="L511">
        <f t="shared" si="68"/>
        <v>0</v>
      </c>
    </row>
    <row r="512" spans="1:12" x14ac:dyDescent="0.3">
      <c r="A512">
        <v>511</v>
      </c>
      <c r="B512" s="23" t="s">
        <v>523</v>
      </c>
      <c r="C512" s="24">
        <v>4.266</v>
      </c>
      <c r="D512" s="24">
        <v>1.7150000000000002E-2</v>
      </c>
      <c r="E512" s="9">
        <f t="shared" si="61"/>
        <v>3.0520037776622542E-3</v>
      </c>
      <c r="F512">
        <f t="shared" si="62"/>
        <v>1.0030566658829061</v>
      </c>
      <c r="G512">
        <f t="shared" si="63"/>
        <v>4.2538237601661555</v>
      </c>
      <c r="H512">
        <f t="shared" si="65"/>
        <v>1.5415708287097107E-2</v>
      </c>
      <c r="I512" t="str">
        <f t="shared" si="64"/>
        <v>2002</v>
      </c>
      <c r="J512">
        <f t="shared" si="66"/>
        <v>-0.34110059490652944</v>
      </c>
      <c r="K512">
        <f t="shared" si="67"/>
        <v>-5.0291674815718501E-2</v>
      </c>
      <c r="L512">
        <f t="shared" si="68"/>
        <v>0</v>
      </c>
    </row>
    <row r="513" spans="1:12" x14ac:dyDescent="0.3">
      <c r="A513">
        <v>512</v>
      </c>
      <c r="B513" s="23" t="s">
        <v>524</v>
      </c>
      <c r="C513" s="24">
        <v>4.298</v>
      </c>
      <c r="D513" s="24">
        <v>1.72E-2</v>
      </c>
      <c r="E513" s="9">
        <f t="shared" si="61"/>
        <v>7.4731781711599712E-3</v>
      </c>
      <c r="F513">
        <f t="shared" si="62"/>
        <v>1.0075011720581342</v>
      </c>
      <c r="G513">
        <f t="shared" si="63"/>
        <v>4.2856967098080823</v>
      </c>
      <c r="H513">
        <f t="shared" si="65"/>
        <v>1.5428822430407607E-2</v>
      </c>
      <c r="I513" t="str">
        <f t="shared" si="64"/>
        <v>2002</v>
      </c>
      <c r="J513">
        <f t="shared" si="66"/>
        <v>-0.34394873383595648</v>
      </c>
      <c r="K513">
        <f t="shared" si="67"/>
        <v>-8.2164624457645274E-2</v>
      </c>
      <c r="L513">
        <f t="shared" si="68"/>
        <v>0</v>
      </c>
    </row>
    <row r="514" spans="1:12" x14ac:dyDescent="0.3">
      <c r="A514">
        <v>513</v>
      </c>
      <c r="B514" s="23" t="s">
        <v>525</v>
      </c>
      <c r="C514" s="24">
        <v>4.2430000000000003</v>
      </c>
      <c r="D514" s="24">
        <v>1.7559999999999999E-2</v>
      </c>
      <c r="E514" s="9">
        <f t="shared" si="61"/>
        <v>-1.2879232000130855E-2</v>
      </c>
      <c r="F514">
        <f t="shared" si="62"/>
        <v>0.98720335039553286</v>
      </c>
      <c r="G514">
        <f t="shared" si="63"/>
        <v>4.2306003070679941</v>
      </c>
      <c r="H514">
        <f t="shared" si="65"/>
        <v>1.5560526523492281E-2</v>
      </c>
      <c r="I514" t="str">
        <f t="shared" si="64"/>
        <v>2002</v>
      </c>
      <c r="J514">
        <f t="shared" si="66"/>
        <v>-0.34242525304329657</v>
      </c>
      <c r="K514">
        <f t="shared" si="67"/>
        <v>-2.7068221717557073E-2</v>
      </c>
      <c r="L514">
        <f t="shared" si="68"/>
        <v>0</v>
      </c>
    </row>
    <row r="515" spans="1:12" x14ac:dyDescent="0.3">
      <c r="A515">
        <v>514</v>
      </c>
      <c r="B515" s="23" t="s">
        <v>526</v>
      </c>
      <c r="C515" s="24">
        <v>4.2880000000000003</v>
      </c>
      <c r="D515" s="24">
        <v>1.7310000000000002E-2</v>
      </c>
      <c r="E515" s="9">
        <f t="shared" ref="E515:E578" si="69">LN(C515/C514)</f>
        <v>1.0549857548313019E-2</v>
      </c>
      <c r="F515">
        <f t="shared" ref="F515:F578" si="70">C515/C514</f>
        <v>1.0106057035116662</v>
      </c>
      <c r="G515">
        <f t="shared" ref="G515:G578" si="71">C515*EXP(-2/12*D515)</f>
        <v>4.2756469478458339</v>
      </c>
      <c r="H515">
        <f t="shared" si="65"/>
        <v>1.5671274254923092E-2</v>
      </c>
      <c r="I515" t="str">
        <f t="shared" ref="I515:I578" si="72">MID(B515,7,4)</f>
        <v>2002</v>
      </c>
      <c r="J515">
        <f t="shared" si="66"/>
        <v>-0.34853439981221013</v>
      </c>
      <c r="K515">
        <f t="shared" si="67"/>
        <v>-7.2114862495396892E-2</v>
      </c>
      <c r="L515">
        <f t="shared" si="68"/>
        <v>0</v>
      </c>
    </row>
    <row r="516" spans="1:12" x14ac:dyDescent="0.3">
      <c r="A516">
        <v>515</v>
      </c>
      <c r="B516" s="23" t="s">
        <v>527</v>
      </c>
      <c r="C516" s="24">
        <v>4.2859999999999996</v>
      </c>
      <c r="D516" s="24">
        <v>1.7509999999999998E-2</v>
      </c>
      <c r="E516" s="9">
        <f t="shared" si="69"/>
        <v>-4.6652671711570822E-4</v>
      </c>
      <c r="F516">
        <f t="shared" si="70"/>
        <v>0.99953358208955212</v>
      </c>
      <c r="G516">
        <f t="shared" si="71"/>
        <v>4.2735102568145145</v>
      </c>
      <c r="H516">
        <f t="shared" si="65"/>
        <v>1.5650032824858533E-2</v>
      </c>
      <c r="I516" t="str">
        <f t="shared" si="72"/>
        <v>2002</v>
      </c>
      <c r="J516">
        <f t="shared" si="66"/>
        <v>-0.3478880444730863</v>
      </c>
      <c r="K516">
        <f t="shared" si="67"/>
        <v>-6.9978171464077477E-2</v>
      </c>
      <c r="L516">
        <f t="shared" si="68"/>
        <v>0</v>
      </c>
    </row>
    <row r="517" spans="1:12" x14ac:dyDescent="0.3">
      <c r="A517">
        <v>516</v>
      </c>
      <c r="B517" s="23" t="s">
        <v>528</v>
      </c>
      <c r="C517" s="24">
        <v>4.2160000000000002</v>
      </c>
      <c r="D517" s="24">
        <v>1.7769999999999998E-2</v>
      </c>
      <c r="E517" s="9">
        <f t="shared" si="69"/>
        <v>-1.6467085812323954E-2</v>
      </c>
      <c r="F517">
        <f t="shared" si="70"/>
        <v>0.98366775548296792</v>
      </c>
      <c r="G517">
        <f t="shared" si="71"/>
        <v>4.203532085350437</v>
      </c>
      <c r="H517">
        <f t="shared" si="65"/>
        <v>1.5406240691309253E-2</v>
      </c>
      <c r="I517" t="str">
        <f t="shared" si="72"/>
        <v>2002</v>
      </c>
      <c r="J517">
        <f t="shared" si="66"/>
        <v>-0.33686085442043873</v>
      </c>
      <c r="K517">
        <f t="shared" si="67"/>
        <v>7.1901085492473982E-2</v>
      </c>
      <c r="L517">
        <f t="shared" si="68"/>
        <v>0</v>
      </c>
    </row>
    <row r="518" spans="1:12" x14ac:dyDescent="0.3">
      <c r="A518">
        <v>517</v>
      </c>
      <c r="B518" s="23" t="s">
        <v>529</v>
      </c>
      <c r="C518" s="24">
        <v>4.306</v>
      </c>
      <c r="D518" s="24">
        <v>1.7659999999999999E-2</v>
      </c>
      <c r="E518" s="9">
        <f t="shared" si="69"/>
        <v>2.1122587703109989E-2</v>
      </c>
      <c r="F518">
        <f t="shared" si="70"/>
        <v>1.02134724857685</v>
      </c>
      <c r="G518">
        <f t="shared" si="71"/>
        <v>4.293344640274066</v>
      </c>
      <c r="H518">
        <f t="shared" si="65"/>
        <v>1.5930670490947818E-2</v>
      </c>
      <c r="I518" t="str">
        <f t="shared" si="72"/>
        <v>2002</v>
      </c>
      <c r="J518">
        <f t="shared" si="66"/>
        <v>-0.35576998663032755</v>
      </c>
      <c r="K518">
        <f t="shared" si="67"/>
        <v>-1.7911469431155069E-2</v>
      </c>
      <c r="L518">
        <f t="shared" si="68"/>
        <v>0</v>
      </c>
    </row>
    <row r="519" spans="1:12" x14ac:dyDescent="0.3">
      <c r="A519">
        <v>518</v>
      </c>
      <c r="B519" s="23" t="s">
        <v>530</v>
      </c>
      <c r="C519" s="24">
        <v>4.2880000000000003</v>
      </c>
      <c r="D519" s="24">
        <v>1.7610000000000001E-2</v>
      </c>
      <c r="E519" s="9">
        <f t="shared" si="69"/>
        <v>-4.1889751736704003E-3</v>
      </c>
      <c r="F519">
        <f t="shared" si="70"/>
        <v>0.99581978634463542</v>
      </c>
      <c r="G519">
        <f t="shared" si="71"/>
        <v>4.275433170842911</v>
      </c>
      <c r="H519">
        <f t="shared" si="65"/>
        <v>1.5753471268579265E-2</v>
      </c>
      <c r="I519" t="str">
        <f t="shared" si="72"/>
        <v>2002</v>
      </c>
      <c r="J519">
        <f t="shared" si="66"/>
        <v>-0.35034497130052339</v>
      </c>
      <c r="K519">
        <f t="shared" si="67"/>
        <v>5.4137586250316616E-2</v>
      </c>
      <c r="L519">
        <f t="shared" si="68"/>
        <v>0</v>
      </c>
    </row>
    <row r="520" spans="1:12" x14ac:dyDescent="0.3">
      <c r="A520">
        <v>519</v>
      </c>
      <c r="B520" s="23" t="s">
        <v>531</v>
      </c>
      <c r="C520" s="24">
        <v>4.3929999999999998</v>
      </c>
      <c r="D520" s="24">
        <v>1.7669999999999998E-2</v>
      </c>
      <c r="E520" s="9">
        <f t="shared" si="69"/>
        <v>2.4191941225141476E-2</v>
      </c>
      <c r="F520">
        <f t="shared" si="70"/>
        <v>1.0244869402985073</v>
      </c>
      <c r="G520">
        <f t="shared" si="71"/>
        <v>4.3800816466121288</v>
      </c>
      <c r="H520">
        <f t="shared" si="65"/>
        <v>1.5686690232660321E-2</v>
      </c>
      <c r="I520" t="str">
        <f t="shared" si="72"/>
        <v>2002</v>
      </c>
      <c r="J520">
        <f t="shared" si="66"/>
        <v>-0.35739874831084728</v>
      </c>
      <c r="K520">
        <f t="shared" si="67"/>
        <v>-5.0510889518901259E-2</v>
      </c>
      <c r="L520">
        <f t="shared" si="68"/>
        <v>0</v>
      </c>
    </row>
    <row r="521" spans="1:12" x14ac:dyDescent="0.3">
      <c r="A521">
        <v>520</v>
      </c>
      <c r="B521" s="23" t="s">
        <v>532</v>
      </c>
      <c r="C521" s="24">
        <v>4.3609999999999998</v>
      </c>
      <c r="D521" s="24">
        <v>1.746E-2</v>
      </c>
      <c r="E521" s="9">
        <f t="shared" si="69"/>
        <v>-7.3109761330131615E-3</v>
      </c>
      <c r="F521">
        <f t="shared" si="70"/>
        <v>0.99271568404279531</v>
      </c>
      <c r="G521">
        <f t="shared" si="71"/>
        <v>4.3483279367943206</v>
      </c>
      <c r="H521">
        <f t="shared" si="65"/>
        <v>1.5283031510571421E-2</v>
      </c>
      <c r="I521" t="str">
        <f t="shared" si="72"/>
        <v>2002</v>
      </c>
      <c r="J521">
        <f t="shared" si="66"/>
        <v>-0.34567764840879761</v>
      </c>
      <c r="K521">
        <f t="shared" si="67"/>
        <v>-1.875717970109303E-2</v>
      </c>
      <c r="L521">
        <f t="shared" si="68"/>
        <v>0</v>
      </c>
    </row>
    <row r="522" spans="1:12" x14ac:dyDescent="0.3">
      <c r="A522">
        <v>521</v>
      </c>
      <c r="B522" s="23" t="s">
        <v>533</v>
      </c>
      <c r="C522" s="24">
        <v>4.3419999999999996</v>
      </c>
      <c r="D522" s="24">
        <v>1.72E-2</v>
      </c>
      <c r="E522" s="9">
        <f t="shared" si="69"/>
        <v>-4.3663174045293273E-3</v>
      </c>
      <c r="F522">
        <f t="shared" si="70"/>
        <v>0.99564320110066495</v>
      </c>
      <c r="G522">
        <f t="shared" si="71"/>
        <v>4.3295707570932276</v>
      </c>
      <c r="H522">
        <f t="shared" si="65"/>
        <v>1.4975970666013153E-2</v>
      </c>
      <c r="I522" t="str">
        <f t="shared" si="72"/>
        <v>2002</v>
      </c>
      <c r="J522">
        <f t="shared" si="66"/>
        <v>-0.33727125055415152</v>
      </c>
      <c r="K522">
        <f t="shared" si="67"/>
        <v>5.258534697555195E-2</v>
      </c>
      <c r="L522">
        <f t="shared" si="68"/>
        <v>0</v>
      </c>
    </row>
    <row r="523" spans="1:12" x14ac:dyDescent="0.3">
      <c r="A523">
        <v>522</v>
      </c>
      <c r="B523" s="23" t="s">
        <v>534</v>
      </c>
      <c r="C523" s="24">
        <v>4.452</v>
      </c>
      <c r="D523" s="24">
        <v>1.7260000000000001E-2</v>
      </c>
      <c r="E523" s="9">
        <f t="shared" si="69"/>
        <v>2.5018361957198317E-2</v>
      </c>
      <c r="F523">
        <f t="shared" si="70"/>
        <v>1.0253339474896361</v>
      </c>
      <c r="G523">
        <f t="shared" si="71"/>
        <v>4.4392114829693012</v>
      </c>
      <c r="H523">
        <f t="shared" si="65"/>
        <v>1.5419982994017853E-2</v>
      </c>
      <c r="I523" t="str">
        <f t="shared" si="72"/>
        <v>2002</v>
      </c>
      <c r="J523">
        <f t="shared" si="66"/>
        <v>-0.35606495448304315</v>
      </c>
      <c r="K523">
        <f t="shared" si="67"/>
        <v>-8.6895169255195803E-2</v>
      </c>
      <c r="L523">
        <f t="shared" si="68"/>
        <v>0</v>
      </c>
    </row>
    <row r="524" spans="1:12" x14ac:dyDescent="0.3">
      <c r="A524">
        <v>523</v>
      </c>
      <c r="B524" s="23" t="s">
        <v>535</v>
      </c>
      <c r="C524" s="24">
        <v>4.4119999999999999</v>
      </c>
      <c r="D524" s="24">
        <v>1.746E-2</v>
      </c>
      <c r="E524" s="9">
        <f t="shared" si="69"/>
        <v>-9.0253320220424066E-3</v>
      </c>
      <c r="F524">
        <f t="shared" si="70"/>
        <v>0.99101527403414191</v>
      </c>
      <c r="G524">
        <f t="shared" si="71"/>
        <v>4.3991797425215653</v>
      </c>
      <c r="H524">
        <f t="shared" si="65"/>
        <v>1.5207259279608245E-2</v>
      </c>
      <c r="I524" t="str">
        <f t="shared" si="72"/>
        <v>2002</v>
      </c>
      <c r="J524">
        <f t="shared" si="66"/>
        <v>-0.34798630933673669</v>
      </c>
      <c r="K524">
        <f t="shared" si="67"/>
        <v>-4.6863428807459862E-2</v>
      </c>
      <c r="L524">
        <f t="shared" si="68"/>
        <v>0</v>
      </c>
    </row>
    <row r="525" spans="1:12" x14ac:dyDescent="0.3">
      <c r="A525">
        <v>524</v>
      </c>
      <c r="B525" s="23" t="s">
        <v>536</v>
      </c>
      <c r="C525" s="24">
        <v>4.4820000000000002</v>
      </c>
      <c r="D525" s="24">
        <v>1.7559999999999999E-2</v>
      </c>
      <c r="E525" s="9">
        <f t="shared" si="69"/>
        <v>1.5741273987479185E-2</v>
      </c>
      <c r="F525">
        <f t="shared" si="70"/>
        <v>1.0158658204895739</v>
      </c>
      <c r="G525">
        <f t="shared" si="71"/>
        <v>4.4689018562994933</v>
      </c>
      <c r="H525">
        <f t="shared" si="65"/>
        <v>1.5446441431761843E-2</v>
      </c>
      <c r="I525" t="str">
        <f t="shared" si="72"/>
        <v>2002</v>
      </c>
      <c r="J525">
        <f t="shared" si="66"/>
        <v>-0.35906143288035447</v>
      </c>
      <c r="K525">
        <f t="shared" si="67"/>
        <v>-0.11658554258538789</v>
      </c>
      <c r="L525">
        <f t="shared" si="68"/>
        <v>0</v>
      </c>
    </row>
    <row r="526" spans="1:12" x14ac:dyDescent="0.3">
      <c r="A526">
        <v>525</v>
      </c>
      <c r="B526" s="23" t="s">
        <v>537</v>
      </c>
      <c r="C526" s="24">
        <v>4.5019999999999998</v>
      </c>
      <c r="D526" s="24">
        <v>1.7559999999999999E-2</v>
      </c>
      <c r="E526" s="9">
        <f t="shared" si="69"/>
        <v>4.4523671058051524E-3</v>
      </c>
      <c r="F526">
        <f t="shared" si="70"/>
        <v>1.00446229361892</v>
      </c>
      <c r="G526">
        <f t="shared" si="71"/>
        <v>4.4888434085364377</v>
      </c>
      <c r="H526">
        <f t="shared" si="65"/>
        <v>1.5012009829946932E-2</v>
      </c>
      <c r="I526" t="str">
        <f t="shared" si="72"/>
        <v>2002</v>
      </c>
      <c r="J526">
        <f t="shared" si="66"/>
        <v>-0.35051999449744348</v>
      </c>
      <c r="K526">
        <f t="shared" si="67"/>
        <v>-0.13652709482233227</v>
      </c>
      <c r="L526">
        <f t="shared" si="68"/>
        <v>0</v>
      </c>
    </row>
    <row r="527" spans="1:12" x14ac:dyDescent="0.3">
      <c r="A527">
        <v>526</v>
      </c>
      <c r="B527" s="23" t="s">
        <v>538</v>
      </c>
      <c r="C527" s="24">
        <v>4.5270000000000001</v>
      </c>
      <c r="D527" s="24">
        <v>1.7559999999999999E-2</v>
      </c>
      <c r="E527" s="9">
        <f t="shared" si="69"/>
        <v>5.5377259692811686E-3</v>
      </c>
      <c r="F527">
        <f t="shared" si="70"/>
        <v>1.0055530875166594</v>
      </c>
      <c r="G527">
        <f t="shared" si="71"/>
        <v>4.5137703488326206</v>
      </c>
      <c r="H527">
        <f t="shared" si="65"/>
        <v>1.4902170796958542E-2</v>
      </c>
      <c r="I527" t="str">
        <f t="shared" si="72"/>
        <v>2002</v>
      </c>
      <c r="J527">
        <f t="shared" si="66"/>
        <v>-0.34988755582382075</v>
      </c>
      <c r="K527">
        <f t="shared" si="67"/>
        <v>-0.16145403511851519</v>
      </c>
      <c r="L527">
        <f t="shared" si="68"/>
        <v>0</v>
      </c>
    </row>
    <row r="528" spans="1:12" x14ac:dyDescent="0.3">
      <c r="A528">
        <v>527</v>
      </c>
      <c r="B528" s="23" t="s">
        <v>539</v>
      </c>
      <c r="C528" s="24">
        <v>4.5350000000000001</v>
      </c>
      <c r="D528" s="24">
        <v>1.746E-2</v>
      </c>
      <c r="E528" s="9">
        <f t="shared" si="69"/>
        <v>1.7656151132784848E-3</v>
      </c>
      <c r="F528">
        <f t="shared" si="70"/>
        <v>1.0017671747294015</v>
      </c>
      <c r="G528">
        <f t="shared" si="71"/>
        <v>4.5218223328049181</v>
      </c>
      <c r="H528">
        <f t="shared" si="65"/>
        <v>1.4598922982765541E-2</v>
      </c>
      <c r="I528" t="str">
        <f t="shared" si="72"/>
        <v>2002</v>
      </c>
      <c r="J528">
        <f t="shared" si="66"/>
        <v>-0.34337906401627011</v>
      </c>
      <c r="K528">
        <f t="shared" si="67"/>
        <v>-0.16950601909081264</v>
      </c>
      <c r="L528">
        <f t="shared" si="68"/>
        <v>0</v>
      </c>
    </row>
    <row r="529" spans="1:12" x14ac:dyDescent="0.3">
      <c r="A529">
        <v>528</v>
      </c>
      <c r="B529" s="23" t="s">
        <v>540</v>
      </c>
      <c r="C529" s="24">
        <v>4.4669999999999996</v>
      </c>
      <c r="D529" s="24">
        <v>1.7669999999999998E-2</v>
      </c>
      <c r="E529" s="9">
        <f t="shared" si="69"/>
        <v>-1.5108041197118456E-2</v>
      </c>
      <c r="F529">
        <f t="shared" si="70"/>
        <v>0.98500551267916192</v>
      </c>
      <c r="G529">
        <f t="shared" si="71"/>
        <v>4.453864037199267</v>
      </c>
      <c r="H529">
        <f t="shared" si="65"/>
        <v>1.471533720453559E-2</v>
      </c>
      <c r="I529" t="str">
        <f t="shared" si="72"/>
        <v>2002</v>
      </c>
      <c r="J529">
        <f t="shared" si="66"/>
        <v>-0.34091544275932856</v>
      </c>
      <c r="K529">
        <f t="shared" si="67"/>
        <v>-0.10154772348516161</v>
      </c>
      <c r="L529">
        <f t="shared" si="68"/>
        <v>0</v>
      </c>
    </row>
    <row r="530" spans="1:12" x14ac:dyDescent="0.3">
      <c r="A530">
        <v>529</v>
      </c>
      <c r="B530" s="23" t="s">
        <v>541</v>
      </c>
      <c r="C530" s="24">
        <v>4.3970000000000002</v>
      </c>
      <c r="D530" s="24">
        <v>1.7610000000000001E-2</v>
      </c>
      <c r="E530" s="9">
        <f t="shared" si="69"/>
        <v>-1.5794552171308446E-2</v>
      </c>
      <c r="F530">
        <f t="shared" si="70"/>
        <v>0.98432952764719062</v>
      </c>
      <c r="G530">
        <f t="shared" si="71"/>
        <v>4.3841137248592075</v>
      </c>
      <c r="H530">
        <f t="shared" si="65"/>
        <v>1.4914601202947884E-2</v>
      </c>
      <c r="I530" t="str">
        <f t="shared" si="72"/>
        <v>2002</v>
      </c>
      <c r="J530">
        <f t="shared" si="66"/>
        <v>-0.34012061626328349</v>
      </c>
      <c r="K530">
        <f t="shared" si="67"/>
        <v>-3.1797411145102039E-2</v>
      </c>
      <c r="L530">
        <f t="shared" si="68"/>
        <v>0</v>
      </c>
    </row>
    <row r="531" spans="1:12" x14ac:dyDescent="0.3">
      <c r="A531">
        <v>530</v>
      </c>
      <c r="B531" s="23" t="s">
        <v>542</v>
      </c>
      <c r="C531" s="24">
        <v>4.4169999999999998</v>
      </c>
      <c r="D531" s="24">
        <v>1.7610000000000001E-2</v>
      </c>
      <c r="E531" s="9">
        <f t="shared" si="69"/>
        <v>4.5382424157162475E-3</v>
      </c>
      <c r="F531">
        <f t="shared" si="70"/>
        <v>1.0045485558335228</v>
      </c>
      <c r="G531">
        <f t="shared" si="71"/>
        <v>4.404055110917243</v>
      </c>
      <c r="H531">
        <f t="shared" si="65"/>
        <v>1.4941558314378012E-2</v>
      </c>
      <c r="I531" t="str">
        <f t="shared" si="72"/>
        <v>2002</v>
      </c>
      <c r="J531">
        <f t="shared" si="66"/>
        <v>-0.34228521459591121</v>
      </c>
      <c r="K531">
        <f t="shared" si="67"/>
        <v>-5.1738797203137565E-2</v>
      </c>
      <c r="L531">
        <f t="shared" si="68"/>
        <v>0</v>
      </c>
    </row>
    <row r="532" spans="1:12" x14ac:dyDescent="0.3">
      <c r="A532">
        <v>531</v>
      </c>
      <c r="B532" s="23" t="s">
        <v>543</v>
      </c>
      <c r="C532" s="24">
        <v>4.3949999999999996</v>
      </c>
      <c r="D532" s="24">
        <v>1.7559999999999999E-2</v>
      </c>
      <c r="E532" s="9">
        <f t="shared" si="69"/>
        <v>-4.9932014772491717E-3</v>
      </c>
      <c r="F532">
        <f t="shared" si="70"/>
        <v>0.99501924383065421</v>
      </c>
      <c r="G532">
        <f t="shared" si="71"/>
        <v>4.3821561040687795</v>
      </c>
      <c r="H532">
        <f t="shared" si="65"/>
        <v>1.4618556793543897E-2</v>
      </c>
      <c r="I532" t="str">
        <f t="shared" si="72"/>
        <v>2002</v>
      </c>
      <c r="J532">
        <f t="shared" si="66"/>
        <v>-0.33322060162248884</v>
      </c>
      <c r="K532">
        <f t="shared" si="67"/>
        <v>-2.9839790354674101E-2</v>
      </c>
      <c r="L532">
        <f t="shared" si="68"/>
        <v>0</v>
      </c>
    </row>
    <row r="533" spans="1:12" x14ac:dyDescent="0.3">
      <c r="A533">
        <v>532</v>
      </c>
      <c r="B533" s="23" t="s">
        <v>544</v>
      </c>
      <c r="C533" s="24">
        <v>4.3650000000000002</v>
      </c>
      <c r="D533" s="24">
        <v>1.746E-2</v>
      </c>
      <c r="E533" s="9">
        <f t="shared" si="69"/>
        <v>-6.8493418455746712E-3</v>
      </c>
      <c r="F533">
        <f t="shared" si="70"/>
        <v>0.99317406143344722</v>
      </c>
      <c r="G533">
        <f t="shared" si="71"/>
        <v>4.3523163137141054</v>
      </c>
      <c r="H533">
        <f t="shared" si="65"/>
        <v>1.4642506461600761E-2</v>
      </c>
      <c r="I533" t="str">
        <f t="shared" si="72"/>
        <v>2002</v>
      </c>
      <c r="J533">
        <f t="shared" si="66"/>
        <v>-0.331493774001548</v>
      </c>
      <c r="K533">
        <f t="shared" si="67"/>
        <v>5.4612485443610304E-2</v>
      </c>
      <c r="L533">
        <f t="shared" si="68"/>
        <v>0</v>
      </c>
    </row>
    <row r="534" spans="1:12" x14ac:dyDescent="0.3">
      <c r="A534">
        <v>533</v>
      </c>
      <c r="B534" s="23" t="s">
        <v>545</v>
      </c>
      <c r="C534" s="24">
        <v>4.42</v>
      </c>
      <c r="D534" s="24">
        <v>1.7769999999999998E-2</v>
      </c>
      <c r="E534" s="9">
        <f t="shared" si="69"/>
        <v>1.2521506798041185E-2</v>
      </c>
      <c r="F534">
        <f t="shared" si="70"/>
        <v>1.0126002290950744</v>
      </c>
      <c r="G534">
        <f t="shared" si="71"/>
        <v>4.4069287991577157</v>
      </c>
      <c r="H534">
        <f t="shared" si="65"/>
        <v>1.4891847081111064E-2</v>
      </c>
      <c r="I534" t="str">
        <f t="shared" si="72"/>
        <v>2002</v>
      </c>
      <c r="J534">
        <f t="shared" si="66"/>
        <v>-0.34136901767874633</v>
      </c>
      <c r="K534">
        <f t="shared" si="67"/>
        <v>3.9881708589666331E-3</v>
      </c>
      <c r="L534">
        <f t="shared" si="68"/>
        <v>0</v>
      </c>
    </row>
    <row r="535" spans="1:12" x14ac:dyDescent="0.3">
      <c r="A535">
        <v>534</v>
      </c>
      <c r="B535" s="23" t="s">
        <v>546</v>
      </c>
      <c r="C535" s="24">
        <v>4.4240000000000004</v>
      </c>
      <c r="D535" s="24">
        <v>1.7769999999999998E-2</v>
      </c>
      <c r="E535" s="9">
        <f t="shared" si="69"/>
        <v>9.0456813042691462E-4</v>
      </c>
      <c r="F535">
        <f t="shared" si="70"/>
        <v>1.0009049773755656</v>
      </c>
      <c r="G535">
        <f t="shared" si="71"/>
        <v>4.4109169700166824</v>
      </c>
      <c r="H535">
        <f t="shared" si="65"/>
        <v>1.3071271486343987E-2</v>
      </c>
      <c r="I535" t="str">
        <f t="shared" si="72"/>
        <v>2002</v>
      </c>
      <c r="J535">
        <f t="shared" si="66"/>
        <v>-0.29990673466216294</v>
      </c>
      <c r="K535">
        <f t="shared" si="67"/>
        <v>4.176447559153118E-2</v>
      </c>
      <c r="L535">
        <f t="shared" si="68"/>
        <v>0</v>
      </c>
    </row>
    <row r="536" spans="1:12" x14ac:dyDescent="0.3">
      <c r="A536">
        <v>535</v>
      </c>
      <c r="B536" s="23" t="s">
        <v>547</v>
      </c>
      <c r="C536" s="24">
        <v>4.4969999999999999</v>
      </c>
      <c r="D536" s="24">
        <v>1.7559999999999999E-2</v>
      </c>
      <c r="E536" s="9">
        <f t="shared" si="69"/>
        <v>1.636624356853663E-2</v>
      </c>
      <c r="F536">
        <f t="shared" si="70"/>
        <v>1.016500904159132</v>
      </c>
      <c r="G536">
        <f t="shared" si="71"/>
        <v>4.4838580204772018</v>
      </c>
      <c r="H536">
        <f t="shared" si="65"/>
        <v>1.3329064299140684E-2</v>
      </c>
      <c r="I536" t="str">
        <f t="shared" si="72"/>
        <v>2002</v>
      </c>
      <c r="J536">
        <f t="shared" si="66"/>
        <v>-0.31087873493839413</v>
      </c>
      <c r="K536">
        <f t="shared" si="67"/>
        <v>-3.1176574868988283E-2</v>
      </c>
      <c r="L536">
        <f t="shared" si="68"/>
        <v>0</v>
      </c>
    </row>
    <row r="537" spans="1:12" x14ac:dyDescent="0.3">
      <c r="A537">
        <v>536</v>
      </c>
      <c r="B537" s="23" t="s">
        <v>548</v>
      </c>
      <c r="C537" s="24">
        <v>4.5490000000000004</v>
      </c>
      <c r="D537" s="24">
        <v>1.7819999999999999E-2</v>
      </c>
      <c r="E537" s="9">
        <f t="shared" si="69"/>
        <v>1.1496920799296791E-2</v>
      </c>
      <c r="F537">
        <f t="shared" si="70"/>
        <v>1.011563264398488</v>
      </c>
      <c r="G537">
        <f t="shared" si="71"/>
        <v>4.5355095132892842</v>
      </c>
      <c r="H537">
        <f t="shared" si="65"/>
        <v>1.3501276750411023E-2</v>
      </c>
      <c r="I537" t="str">
        <f t="shared" si="72"/>
        <v>2002</v>
      </c>
      <c r="J537">
        <f t="shared" si="66"/>
        <v>-0.31852272490842648</v>
      </c>
      <c r="K537">
        <f t="shared" si="67"/>
        <v>-8.282806768107065E-2</v>
      </c>
      <c r="L537">
        <f t="shared" si="68"/>
        <v>0</v>
      </c>
    </row>
    <row r="538" spans="1:12" x14ac:dyDescent="0.3">
      <c r="A538">
        <v>537</v>
      </c>
      <c r="B538" s="23" t="s">
        <v>549</v>
      </c>
      <c r="C538" s="24">
        <v>4.5869999999999997</v>
      </c>
      <c r="D538" s="24">
        <v>1.8030000000000001E-2</v>
      </c>
      <c r="E538" s="9">
        <f t="shared" si="69"/>
        <v>8.3187870271677518E-3</v>
      </c>
      <c r="F538">
        <f t="shared" si="70"/>
        <v>1.0083534842822597</v>
      </c>
      <c r="G538">
        <f t="shared" si="71"/>
        <v>4.573236754633033</v>
      </c>
      <c r="H538">
        <f t="shared" si="65"/>
        <v>1.2651879242686881E-2</v>
      </c>
      <c r="I538" t="str">
        <f t="shared" si="72"/>
        <v>2002</v>
      </c>
      <c r="J538">
        <f t="shared" si="66"/>
        <v>-0.30096654580958948</v>
      </c>
      <c r="K538">
        <f t="shared" si="67"/>
        <v>-0.12055530902481948</v>
      </c>
      <c r="L538">
        <f t="shared" si="68"/>
        <v>0</v>
      </c>
    </row>
    <row r="539" spans="1:12" x14ac:dyDescent="0.3">
      <c r="A539">
        <v>538</v>
      </c>
      <c r="B539" s="23" t="s">
        <v>550</v>
      </c>
      <c r="C539" s="24">
        <v>4.5410000000000004</v>
      </c>
      <c r="D539" s="24">
        <v>1.8030000000000001E-2</v>
      </c>
      <c r="E539" s="9">
        <f t="shared" si="69"/>
        <v>-1.0078963499220722E-2</v>
      </c>
      <c r="F539">
        <f t="shared" si="70"/>
        <v>0.98997165903640738</v>
      </c>
      <c r="G539">
        <f t="shared" si="71"/>
        <v>4.5273747771503388</v>
      </c>
      <c r="H539">
        <f t="shared" si="65"/>
        <v>1.202130842520413E-2</v>
      </c>
      <c r="I539" t="str">
        <f t="shared" si="72"/>
        <v>2002</v>
      </c>
      <c r="J539">
        <f t="shared" si="66"/>
        <v>-0.28309857764807417</v>
      </c>
      <c r="K539">
        <f t="shared" si="67"/>
        <v>-7.4693331542125208E-2</v>
      </c>
      <c r="L539">
        <f t="shared" si="68"/>
        <v>0</v>
      </c>
    </row>
    <row r="540" spans="1:12" x14ac:dyDescent="0.3">
      <c r="A540">
        <v>539</v>
      </c>
      <c r="B540" s="23" t="s">
        <v>551</v>
      </c>
      <c r="C540" s="24">
        <v>4.516</v>
      </c>
      <c r="D540" s="24">
        <v>1.7769999999999998E-2</v>
      </c>
      <c r="E540" s="9">
        <f t="shared" si="69"/>
        <v>-5.5206058283985551E-3</v>
      </c>
      <c r="F540">
        <f t="shared" si="70"/>
        <v>0.9944946047126183</v>
      </c>
      <c r="G540">
        <f t="shared" si="71"/>
        <v>4.5026448997729061</v>
      </c>
      <c r="H540">
        <f t="shared" si="65"/>
        <v>1.1775043774128614E-2</v>
      </c>
      <c r="I540" t="str">
        <f t="shared" si="72"/>
        <v>2002</v>
      </c>
      <c r="J540">
        <f t="shared" si="66"/>
        <v>-0.27578442058028468</v>
      </c>
      <c r="K540">
        <f t="shared" si="67"/>
        <v>-4.99634541646925E-2</v>
      </c>
      <c r="L540">
        <f t="shared" si="68"/>
        <v>0</v>
      </c>
    </row>
    <row r="541" spans="1:12" x14ac:dyDescent="0.3">
      <c r="A541">
        <v>540</v>
      </c>
      <c r="B541" s="23" t="s">
        <v>552</v>
      </c>
      <c r="C541" s="24">
        <v>4.4660000000000002</v>
      </c>
      <c r="D541" s="24">
        <v>1.7920000000000002E-2</v>
      </c>
      <c r="E541" s="9">
        <f t="shared" si="69"/>
        <v>-1.1133492869449356E-2</v>
      </c>
      <c r="F541">
        <f t="shared" si="70"/>
        <v>0.98892825509300275</v>
      </c>
      <c r="G541">
        <f t="shared" si="71"/>
        <v>4.4526814456082136</v>
      </c>
      <c r="H541">
        <f t="shared" si="65"/>
        <v>1.191548218380766E-2</v>
      </c>
      <c r="I541" t="str">
        <f t="shared" si="72"/>
        <v>2002</v>
      </c>
      <c r="J541">
        <f t="shared" si="66"/>
        <v>-0.27597691025273141</v>
      </c>
      <c r="K541">
        <f t="shared" si="67"/>
        <v>5.4842504347272225E-3</v>
      </c>
      <c r="L541">
        <f t="shared" si="68"/>
        <v>0</v>
      </c>
    </row>
    <row r="542" spans="1:12" x14ac:dyDescent="0.3">
      <c r="A542">
        <v>541</v>
      </c>
      <c r="B542" s="23" t="s">
        <v>553</v>
      </c>
      <c r="C542" s="24">
        <v>4.492</v>
      </c>
      <c r="D542" s="24">
        <v>1.8069999999999999E-2</v>
      </c>
      <c r="E542" s="9">
        <f t="shared" si="69"/>
        <v>5.8048834582305961E-3</v>
      </c>
      <c r="F542">
        <f t="shared" si="70"/>
        <v>1.0058217644424541</v>
      </c>
      <c r="G542">
        <f t="shared" si="71"/>
        <v>4.4784919444236788</v>
      </c>
      <c r="H542">
        <f t="shared" si="65"/>
        <v>1.1937399177160711E-2</v>
      </c>
      <c r="I542" t="str">
        <f t="shared" si="72"/>
        <v>2002</v>
      </c>
      <c r="J542">
        <f t="shared" si="66"/>
        <v>-0.27808720976360979</v>
      </c>
      <c r="K542">
        <f t="shared" si="67"/>
        <v>-2.0326248380738043E-2</v>
      </c>
      <c r="L542">
        <f t="shared" si="68"/>
        <v>0</v>
      </c>
    </row>
    <row r="543" spans="1:12" x14ac:dyDescent="0.3">
      <c r="A543">
        <v>542</v>
      </c>
      <c r="B543" s="23" t="s">
        <v>554</v>
      </c>
      <c r="C543" s="24">
        <v>4.4720000000000004</v>
      </c>
      <c r="D543" s="24">
        <v>1.8589999999999999E-2</v>
      </c>
      <c r="E543" s="9">
        <f t="shared" si="69"/>
        <v>-4.4623010233985688E-3</v>
      </c>
      <c r="F543">
        <f t="shared" si="70"/>
        <v>0.99554764024933229</v>
      </c>
      <c r="G543">
        <f t="shared" si="71"/>
        <v>4.4581656960429408</v>
      </c>
      <c r="H543">
        <f t="shared" si="65"/>
        <v>1.1937962889275259E-2</v>
      </c>
      <c r="I543" t="str">
        <f t="shared" si="72"/>
        <v>2002</v>
      </c>
      <c r="J543">
        <f t="shared" si="66"/>
        <v>-0.27683814524986494</v>
      </c>
      <c r="K543">
        <f t="shared" si="67"/>
        <v>9.9318303142847952E-3</v>
      </c>
      <c r="L543">
        <f t="shared" si="68"/>
        <v>0</v>
      </c>
    </row>
    <row r="544" spans="1:12" x14ac:dyDescent="0.3">
      <c r="A544">
        <v>543</v>
      </c>
      <c r="B544" s="23" t="s">
        <v>555</v>
      </c>
      <c r="C544" s="24">
        <v>4.4850000000000003</v>
      </c>
      <c r="D544" s="24">
        <v>1.8489999999999999E-2</v>
      </c>
      <c r="E544" s="9">
        <f t="shared" si="69"/>
        <v>2.9027596579614102E-3</v>
      </c>
      <c r="F544">
        <f t="shared" si="70"/>
        <v>1.0029069767441861</v>
      </c>
      <c r="G544">
        <f t="shared" si="71"/>
        <v>4.4711999994220593</v>
      </c>
      <c r="H544">
        <f t="shared" si="65"/>
        <v>1.1634413765013531E-2</v>
      </c>
      <c r="I544" t="str">
        <f t="shared" si="72"/>
        <v>2002</v>
      </c>
      <c r="J544">
        <f t="shared" si="66"/>
        <v>-0.27058773173726414</v>
      </c>
      <c r="K544">
        <f t="shared" si="67"/>
        <v>-3.1024730648336885E-3</v>
      </c>
      <c r="L544">
        <f t="shared" si="68"/>
        <v>0</v>
      </c>
    </row>
    <row r="545" spans="1:12" x14ac:dyDescent="0.3">
      <c r="A545">
        <v>544</v>
      </c>
      <c r="B545" s="23" t="s">
        <v>556</v>
      </c>
      <c r="C545" s="24">
        <v>4.5170000000000003</v>
      </c>
      <c r="D545" s="24">
        <v>1.8329999999999999E-2</v>
      </c>
      <c r="E545" s="9">
        <f t="shared" si="69"/>
        <v>7.1095611617076051E-3</v>
      </c>
      <c r="F545">
        <f t="shared" si="70"/>
        <v>1.0071348940914158</v>
      </c>
      <c r="G545">
        <f t="shared" si="71"/>
        <v>4.5032216221882679</v>
      </c>
      <c r="H545">
        <f t="shared" ref="H545:H608" si="73">SQRT(_xlfn.VAR.S(E516:E545))</f>
        <v>1.1562426531269862E-2</v>
      </c>
      <c r="I545" t="str">
        <f t="shared" si="72"/>
        <v>2002</v>
      </c>
      <c r="J545">
        <f t="shared" si="66"/>
        <v>-0.2708393779933731</v>
      </c>
      <c r="K545">
        <f t="shared" si="67"/>
        <v>-3.5124095831042368E-2</v>
      </c>
      <c r="L545">
        <f t="shared" si="68"/>
        <v>0</v>
      </c>
    </row>
    <row r="546" spans="1:12" x14ac:dyDescent="0.3">
      <c r="A546">
        <v>545</v>
      </c>
      <c r="B546" s="23" t="s">
        <v>557</v>
      </c>
      <c r="C546" s="24">
        <v>4.4889999999999999</v>
      </c>
      <c r="D546" s="24">
        <v>1.8589999999999999E-2</v>
      </c>
      <c r="E546" s="9">
        <f t="shared" si="69"/>
        <v>-6.2180968726721526E-3</v>
      </c>
      <c r="F546">
        <f t="shared" si="70"/>
        <v>0.99380119548372803</v>
      </c>
      <c r="G546">
        <f t="shared" si="71"/>
        <v>4.4751131058892577</v>
      </c>
      <c r="H546">
        <f t="shared" si="73"/>
        <v>1.1647547144054275E-2</v>
      </c>
      <c r="I546" t="str">
        <f t="shared" si="72"/>
        <v>2002</v>
      </c>
      <c r="J546">
        <f t="shared" ref="J546:J609" si="74">-G546*$P$3*$Q$3*H546</f>
        <v>-0.27113026209428909</v>
      </c>
      <c r="K546">
        <f t="shared" ref="K546:K609" si="75">+MIN(G547-G546,G548-G546,G549-G546,G550-G546,G551-G546,G552-G546,G553-G546,G554-G546,G555-G546,G556-G546)</f>
        <v>-7.0155795320321346E-3</v>
      </c>
      <c r="L546">
        <f t="shared" ref="L546:L609" si="76">+IF(K546&lt;J546,1,0)</f>
        <v>0</v>
      </c>
    </row>
    <row r="547" spans="1:12" x14ac:dyDescent="0.3">
      <c r="A547">
        <v>546</v>
      </c>
      <c r="B547" s="23" t="s">
        <v>558</v>
      </c>
      <c r="C547" s="24">
        <v>4.4820000000000002</v>
      </c>
      <c r="D547" s="24">
        <v>1.864E-2</v>
      </c>
      <c r="E547" s="9">
        <f t="shared" si="69"/>
        <v>-1.5605844210597787E-3</v>
      </c>
      <c r="F547">
        <f t="shared" si="70"/>
        <v>0.99844063265760752</v>
      </c>
      <c r="G547">
        <f t="shared" si="71"/>
        <v>4.4680975263572256</v>
      </c>
      <c r="H547">
        <f t="shared" si="73"/>
        <v>1.1160539139420911E-2</v>
      </c>
      <c r="I547" t="str">
        <f t="shared" si="72"/>
        <v>2002</v>
      </c>
      <c r="J547">
        <f t="shared" si="74"/>
        <v>-0.25938647035829959</v>
      </c>
      <c r="K547">
        <f t="shared" si="75"/>
        <v>9.84956802559811E-3</v>
      </c>
      <c r="L547">
        <f t="shared" si="76"/>
        <v>0</v>
      </c>
    </row>
    <row r="548" spans="1:12" x14ac:dyDescent="0.3">
      <c r="A548">
        <v>547</v>
      </c>
      <c r="B548" s="23" t="s">
        <v>559</v>
      </c>
      <c r="C548" s="24">
        <v>4.492</v>
      </c>
      <c r="D548" s="24">
        <v>1.8799999999999997E-2</v>
      </c>
      <c r="E548" s="9">
        <f t="shared" si="69"/>
        <v>2.228661497461446E-3</v>
      </c>
      <c r="F548">
        <f t="shared" si="70"/>
        <v>1.00223114680946</v>
      </c>
      <c r="G548">
        <f t="shared" si="71"/>
        <v>4.4779470943828237</v>
      </c>
      <c r="H548">
        <f t="shared" si="73"/>
        <v>1.0563666604720408E-2</v>
      </c>
      <c r="I548" t="str">
        <f t="shared" si="72"/>
        <v>2002</v>
      </c>
      <c r="J548">
        <f t="shared" si="74"/>
        <v>-0.24605553844913264</v>
      </c>
      <c r="K548">
        <f t="shared" si="75"/>
        <v>7.2920567450260876E-3</v>
      </c>
      <c r="L548">
        <f t="shared" si="76"/>
        <v>0</v>
      </c>
    </row>
    <row r="549" spans="1:12" x14ac:dyDescent="0.3">
      <c r="A549">
        <v>548</v>
      </c>
      <c r="B549" s="23" t="s">
        <v>560</v>
      </c>
      <c r="C549" s="24">
        <v>4.5119999999999996</v>
      </c>
      <c r="D549" s="24">
        <v>1.8589999999999999E-2</v>
      </c>
      <c r="E549" s="9">
        <f t="shared" si="69"/>
        <v>4.4424773195609942E-3</v>
      </c>
      <c r="F549">
        <f t="shared" si="70"/>
        <v>1.0044523597506678</v>
      </c>
      <c r="G549">
        <f t="shared" si="71"/>
        <v>4.4980419545048624</v>
      </c>
      <c r="H549">
        <f t="shared" si="73"/>
        <v>1.0523391099302065E-2</v>
      </c>
      <c r="I549" t="str">
        <f t="shared" si="72"/>
        <v>2002</v>
      </c>
      <c r="J549">
        <f t="shared" si="74"/>
        <v>-0.24621738452840325</v>
      </c>
      <c r="K549">
        <f t="shared" si="75"/>
        <v>-1.2802803377012673E-2</v>
      </c>
      <c r="L549">
        <f t="shared" si="76"/>
        <v>0</v>
      </c>
    </row>
    <row r="550" spans="1:12" x14ac:dyDescent="0.3">
      <c r="A550">
        <v>549</v>
      </c>
      <c r="B550" s="23" t="s">
        <v>561</v>
      </c>
      <c r="C550" s="24">
        <v>4.5220000000000002</v>
      </c>
      <c r="D550" s="24">
        <v>1.8380000000000001E-2</v>
      </c>
      <c r="E550" s="9">
        <f t="shared" si="69"/>
        <v>2.2138596600205195E-3</v>
      </c>
      <c r="F550">
        <f t="shared" si="70"/>
        <v>1.0022163120567378</v>
      </c>
      <c r="G550">
        <f t="shared" si="71"/>
        <v>4.5081688022672015</v>
      </c>
      <c r="H550">
        <f t="shared" si="73"/>
        <v>9.6305358322338452E-3</v>
      </c>
      <c r="I550" t="str">
        <f t="shared" si="72"/>
        <v>2002</v>
      </c>
      <c r="J550">
        <f t="shared" si="74"/>
        <v>-0.22583441310566998</v>
      </c>
      <c r="K550">
        <f t="shared" si="75"/>
        <v>-2.2929651139351748E-2</v>
      </c>
      <c r="L550">
        <f t="shared" si="76"/>
        <v>0</v>
      </c>
    </row>
    <row r="551" spans="1:12" x14ac:dyDescent="0.3">
      <c r="A551">
        <v>550</v>
      </c>
      <c r="B551" s="23" t="s">
        <v>562</v>
      </c>
      <c r="C551" s="24">
        <v>4.4989999999999997</v>
      </c>
      <c r="D551" s="24">
        <v>1.8380000000000001E-2</v>
      </c>
      <c r="E551" s="9">
        <f t="shared" si="69"/>
        <v>-5.0992239967429876E-3</v>
      </c>
      <c r="F551">
        <f t="shared" si="70"/>
        <v>0.99491375497567436</v>
      </c>
      <c r="G551">
        <f t="shared" si="71"/>
        <v>4.4852391511278498</v>
      </c>
      <c r="H551">
        <f t="shared" si="73"/>
        <v>9.5732935645190687E-3</v>
      </c>
      <c r="I551" t="str">
        <f t="shared" si="72"/>
        <v>2002</v>
      </c>
      <c r="J551">
        <f t="shared" si="74"/>
        <v>-0.2233502699632646</v>
      </c>
      <c r="K551">
        <f t="shared" si="75"/>
        <v>3.1826838263785184E-2</v>
      </c>
      <c r="L551">
        <f t="shared" si="76"/>
        <v>0</v>
      </c>
    </row>
    <row r="552" spans="1:12" x14ac:dyDescent="0.3">
      <c r="A552">
        <v>551</v>
      </c>
      <c r="B552" s="23" t="s">
        <v>563</v>
      </c>
      <c r="C552" s="24">
        <v>4.5309999999999997</v>
      </c>
      <c r="D552" s="24">
        <v>1.848E-2</v>
      </c>
      <c r="E552" s="9">
        <f t="shared" si="69"/>
        <v>7.0875158259659406E-3</v>
      </c>
      <c r="F552">
        <f t="shared" si="70"/>
        <v>1.0071126917092688</v>
      </c>
      <c r="G552">
        <f t="shared" si="71"/>
        <v>4.517065989391635</v>
      </c>
      <c r="H552">
        <f t="shared" si="73"/>
        <v>9.5787066617072231E-3</v>
      </c>
      <c r="I552" t="str">
        <f t="shared" si="72"/>
        <v>2002</v>
      </c>
      <c r="J552">
        <f t="shared" si="74"/>
        <v>-0.22506232934432119</v>
      </c>
      <c r="K552">
        <f t="shared" si="75"/>
        <v>3.056710114346739E-2</v>
      </c>
      <c r="L552">
        <f t="shared" si="76"/>
        <v>0</v>
      </c>
    </row>
    <row r="553" spans="1:12" x14ac:dyDescent="0.3">
      <c r="A553">
        <v>552</v>
      </c>
      <c r="B553" s="23" t="s">
        <v>564</v>
      </c>
      <c r="C553" s="24">
        <v>4.5720000000000001</v>
      </c>
      <c r="D553" s="24">
        <v>1.8540000000000001E-2</v>
      </c>
      <c r="E553" s="9">
        <f t="shared" si="69"/>
        <v>9.0080802475630793E-3</v>
      </c>
      <c r="F553">
        <f t="shared" si="70"/>
        <v>1.0090487751048334</v>
      </c>
      <c r="G553">
        <f t="shared" si="71"/>
        <v>4.5578943244921915</v>
      </c>
      <c r="H553">
        <f t="shared" si="73"/>
        <v>8.6162578774337129E-3</v>
      </c>
      <c r="I553" t="str">
        <f t="shared" si="72"/>
        <v>2002</v>
      </c>
      <c r="J553">
        <f t="shared" si="74"/>
        <v>-0.20427839686109292</v>
      </c>
      <c r="K553">
        <f t="shared" si="75"/>
        <v>-2.1999276509285792E-2</v>
      </c>
      <c r="L553">
        <f t="shared" si="76"/>
        <v>0</v>
      </c>
    </row>
    <row r="554" spans="1:12" x14ac:dyDescent="0.3">
      <c r="A554">
        <v>553</v>
      </c>
      <c r="B554" s="23" t="s">
        <v>565</v>
      </c>
      <c r="C554" s="24">
        <v>4.5789999999999997</v>
      </c>
      <c r="D554" s="24">
        <v>1.8489999999999999E-2</v>
      </c>
      <c r="E554" s="9">
        <f t="shared" si="69"/>
        <v>1.5298877423940548E-3</v>
      </c>
      <c r="F554">
        <f t="shared" si="70"/>
        <v>1.0015310586176727</v>
      </c>
      <c r="G554">
        <f t="shared" si="71"/>
        <v>4.5649107686407149</v>
      </c>
      <c r="H554">
        <f t="shared" si="73"/>
        <v>8.4106075173252231E-3</v>
      </c>
      <c r="I554" t="str">
        <f t="shared" si="72"/>
        <v>2002</v>
      </c>
      <c r="J554">
        <f t="shared" si="74"/>
        <v>-0.19970970047327014</v>
      </c>
      <c r="K554">
        <f t="shared" si="75"/>
        <v>-2.9015720657809219E-2</v>
      </c>
      <c r="L554">
        <f t="shared" si="76"/>
        <v>0</v>
      </c>
    </row>
    <row r="555" spans="1:12" x14ac:dyDescent="0.3">
      <c r="A555">
        <v>554</v>
      </c>
      <c r="B555" s="23" t="s">
        <v>566</v>
      </c>
      <c r="C555" s="24">
        <v>4.5789999999999997</v>
      </c>
      <c r="D555" s="24">
        <v>1.8380000000000001E-2</v>
      </c>
      <c r="E555" s="9">
        <f t="shared" si="69"/>
        <v>0</v>
      </c>
      <c r="F555">
        <f t="shared" si="70"/>
        <v>1</v>
      </c>
      <c r="G555">
        <f t="shared" si="71"/>
        <v>4.5649944594386369</v>
      </c>
      <c r="H555">
        <f t="shared" si="73"/>
        <v>7.9532090563597408E-3</v>
      </c>
      <c r="I555" t="str">
        <f t="shared" si="72"/>
        <v>2002</v>
      </c>
      <c r="J555">
        <f t="shared" si="74"/>
        <v>-0.18885224579558976</v>
      </c>
      <c r="K555">
        <f t="shared" si="75"/>
        <v>-2.909941145573125E-2</v>
      </c>
      <c r="L555">
        <f t="shared" si="76"/>
        <v>0</v>
      </c>
    </row>
    <row r="556" spans="1:12" x14ac:dyDescent="0.3">
      <c r="A556">
        <v>555</v>
      </c>
      <c r="B556" s="23" t="s">
        <v>567</v>
      </c>
      <c r="C556" s="24">
        <v>4.641</v>
      </c>
      <c r="D556" s="24">
        <v>1.8079999999999999E-2</v>
      </c>
      <c r="E556" s="9">
        <f t="shared" si="69"/>
        <v>1.3449226584080459E-2</v>
      </c>
      <c r="F556">
        <f t="shared" si="70"/>
        <v>1.0135400742520202</v>
      </c>
      <c r="G556">
        <f t="shared" si="71"/>
        <v>4.6270361694042679</v>
      </c>
      <c r="H556">
        <f t="shared" si="73"/>
        <v>8.2626501326797819E-3</v>
      </c>
      <c r="I556" t="str">
        <f t="shared" si="72"/>
        <v>2002</v>
      </c>
      <c r="J556">
        <f t="shared" si="74"/>
        <v>-0.19886655877926362</v>
      </c>
      <c r="K556">
        <f t="shared" si="75"/>
        <v>-9.1141121421362215E-2</v>
      </c>
      <c r="L556">
        <f t="shared" si="76"/>
        <v>0</v>
      </c>
    </row>
    <row r="557" spans="1:12" x14ac:dyDescent="0.3">
      <c r="A557">
        <v>556</v>
      </c>
      <c r="B557" s="23" t="s">
        <v>568</v>
      </c>
      <c r="C557" s="24">
        <v>4.6909999999999998</v>
      </c>
      <c r="D557" s="24">
        <v>1.823E-2</v>
      </c>
      <c r="E557" s="9">
        <f t="shared" si="69"/>
        <v>1.0715919087282179E-2</v>
      </c>
      <c r="F557">
        <f t="shared" si="70"/>
        <v>1.0107735401853049</v>
      </c>
      <c r="G557">
        <f t="shared" si="71"/>
        <v>4.676768808832481</v>
      </c>
      <c r="H557">
        <f t="shared" si="73"/>
        <v>8.413133573005608E-3</v>
      </c>
      <c r="I557" t="str">
        <f t="shared" si="72"/>
        <v>2002</v>
      </c>
      <c r="J557">
        <f t="shared" si="74"/>
        <v>-0.20466481455353674</v>
      </c>
      <c r="K557">
        <f t="shared" si="75"/>
        <v>-0.24457415324135834</v>
      </c>
      <c r="L557">
        <f t="shared" si="76"/>
        <v>1</v>
      </c>
    </row>
    <row r="558" spans="1:12" x14ac:dyDescent="0.3">
      <c r="A558">
        <v>557</v>
      </c>
      <c r="B558" s="23" t="s">
        <v>569</v>
      </c>
      <c r="C558" s="24">
        <v>4.7380000000000004</v>
      </c>
      <c r="D558" s="24">
        <v>1.685E-2</v>
      </c>
      <c r="E558" s="9">
        <f t="shared" si="69"/>
        <v>9.969326390272799E-3</v>
      </c>
      <c r="F558">
        <f t="shared" si="70"/>
        <v>1.0100191856746963</v>
      </c>
      <c r="G558">
        <f t="shared" si="71"/>
        <v>4.7247127828667885</v>
      </c>
      <c r="H558">
        <f t="shared" si="73"/>
        <v>8.5645776787771737E-3</v>
      </c>
      <c r="I558" t="str">
        <f t="shared" si="72"/>
        <v>2002</v>
      </c>
      <c r="J558">
        <f t="shared" si="74"/>
        <v>-0.21048486151995699</v>
      </c>
      <c r="K558">
        <f t="shared" si="75"/>
        <v>-0.33749817110457414</v>
      </c>
      <c r="L558">
        <f t="shared" si="76"/>
        <v>1</v>
      </c>
    </row>
    <row r="559" spans="1:12" x14ac:dyDescent="0.3">
      <c r="A559">
        <v>558</v>
      </c>
      <c r="B559" s="23" t="s">
        <v>570</v>
      </c>
      <c r="C559" s="24">
        <v>4.6580000000000004</v>
      </c>
      <c r="D559" s="24">
        <v>1.797E-2</v>
      </c>
      <c r="E559" s="9">
        <f t="shared" si="69"/>
        <v>-1.7028934274444452E-2</v>
      </c>
      <c r="F559">
        <f t="shared" si="70"/>
        <v>0.98311523849725624</v>
      </c>
      <c r="G559">
        <f t="shared" si="71"/>
        <v>4.6440701603474626</v>
      </c>
      <c r="H559">
        <f t="shared" si="73"/>
        <v>8.6988389297710227E-3</v>
      </c>
      <c r="I559" t="str">
        <f t="shared" si="72"/>
        <v>2002</v>
      </c>
      <c r="J559">
        <f t="shared" si="74"/>
        <v>-0.21013556508429684</v>
      </c>
      <c r="K559">
        <f t="shared" si="75"/>
        <v>-0.25685554858524817</v>
      </c>
      <c r="L559">
        <f t="shared" si="76"/>
        <v>1</v>
      </c>
    </row>
    <row r="560" spans="1:12" x14ac:dyDescent="0.3">
      <c r="A560">
        <v>559</v>
      </c>
      <c r="B560" s="23" t="s">
        <v>571</v>
      </c>
      <c r="C560" s="24">
        <v>4.6159999999999997</v>
      </c>
      <c r="D560" s="24">
        <v>1.787E-2</v>
      </c>
      <c r="E560" s="9">
        <f t="shared" si="69"/>
        <v>-9.0576422563509226E-3</v>
      </c>
      <c r="F560">
        <f t="shared" si="70"/>
        <v>0.99098325461571479</v>
      </c>
      <c r="G560">
        <f t="shared" si="71"/>
        <v>4.6022724660667524</v>
      </c>
      <c r="H560">
        <f t="shared" si="73"/>
        <v>8.3184044656589729E-3</v>
      </c>
      <c r="I560" t="str">
        <f t="shared" si="72"/>
        <v>2002</v>
      </c>
      <c r="J560">
        <f t="shared" si="74"/>
        <v>-0.19913695417575658</v>
      </c>
      <c r="K560">
        <f t="shared" si="75"/>
        <v>-0.21505785430453805</v>
      </c>
      <c r="L560">
        <f t="shared" si="76"/>
        <v>1</v>
      </c>
    </row>
    <row r="561" spans="1:12" x14ac:dyDescent="0.3">
      <c r="A561">
        <v>560</v>
      </c>
      <c r="B561" s="23" t="s">
        <v>572</v>
      </c>
      <c r="C561" s="24">
        <v>4.5709999999999997</v>
      </c>
      <c r="D561" s="24">
        <v>1.7659999999999999E-2</v>
      </c>
      <c r="E561" s="9">
        <f t="shared" si="69"/>
        <v>-9.7965298561910955E-3</v>
      </c>
      <c r="F561">
        <f t="shared" si="70"/>
        <v>0.9902512998266898</v>
      </c>
      <c r="G561">
        <f t="shared" si="71"/>
        <v>4.5575658036908395</v>
      </c>
      <c r="H561">
        <f t="shared" si="73"/>
        <v>8.5533961714715622E-3</v>
      </c>
      <c r="I561" t="str">
        <f t="shared" si="72"/>
        <v>2002</v>
      </c>
      <c r="J561">
        <f t="shared" si="74"/>
        <v>-0.20277342480346816</v>
      </c>
      <c r="K561">
        <f t="shared" si="75"/>
        <v>-0.17035119192862513</v>
      </c>
      <c r="L561">
        <f t="shared" si="76"/>
        <v>0</v>
      </c>
    </row>
    <row r="562" spans="1:12" x14ac:dyDescent="0.3">
      <c r="A562">
        <v>561</v>
      </c>
      <c r="B562" s="23" t="s">
        <v>573</v>
      </c>
      <c r="C562" s="24">
        <v>4.5609999999999999</v>
      </c>
      <c r="D562" s="24">
        <v>1.7610000000000001E-2</v>
      </c>
      <c r="E562" s="9">
        <f t="shared" si="69"/>
        <v>-2.1901016200438334E-3</v>
      </c>
      <c r="F562">
        <f t="shared" si="70"/>
        <v>0.99781229490264722</v>
      </c>
      <c r="G562">
        <f t="shared" si="71"/>
        <v>4.5476330905351023</v>
      </c>
      <c r="H562">
        <f t="shared" si="73"/>
        <v>8.4991991148297037E-3</v>
      </c>
      <c r="I562" t="str">
        <f t="shared" si="72"/>
        <v>2002</v>
      </c>
      <c r="J562">
        <f t="shared" si="74"/>
        <v>-0.20104946525830691</v>
      </c>
      <c r="K562">
        <f t="shared" si="75"/>
        <v>-0.16041847877288795</v>
      </c>
      <c r="L562">
        <f t="shared" si="76"/>
        <v>0</v>
      </c>
    </row>
    <row r="563" spans="1:12" x14ac:dyDescent="0.3">
      <c r="A563">
        <v>562</v>
      </c>
      <c r="B563" s="23" t="s">
        <v>574</v>
      </c>
      <c r="C563" s="24">
        <v>4.5490000000000004</v>
      </c>
      <c r="D563" s="24">
        <v>1.7310000000000002E-2</v>
      </c>
      <c r="E563" s="9">
        <f t="shared" si="69"/>
        <v>-2.6344691416962558E-3</v>
      </c>
      <c r="F563">
        <f t="shared" si="70"/>
        <v>0.99736899802674861</v>
      </c>
      <c r="G563">
        <f t="shared" si="71"/>
        <v>4.5358950479829057</v>
      </c>
      <c r="H563">
        <f t="shared" si="73"/>
        <v>8.3951389301489092E-3</v>
      </c>
      <c r="I563" t="str">
        <f t="shared" si="72"/>
        <v>2002</v>
      </c>
      <c r="J563">
        <f t="shared" si="74"/>
        <v>-0.19807532878026243</v>
      </c>
      <c r="K563">
        <f t="shared" si="75"/>
        <v>-0.14868043622069127</v>
      </c>
      <c r="L563">
        <f t="shared" si="76"/>
        <v>0</v>
      </c>
    </row>
    <row r="564" spans="1:12" x14ac:dyDescent="0.3">
      <c r="A564">
        <v>563</v>
      </c>
      <c r="B564" s="23" t="s">
        <v>575</v>
      </c>
      <c r="C564" s="24">
        <v>4.6189999999999998</v>
      </c>
      <c r="D564" s="24">
        <v>1.72E-2</v>
      </c>
      <c r="E564" s="9">
        <f t="shared" si="69"/>
        <v>1.5270802860601134E-2</v>
      </c>
      <c r="F564">
        <f t="shared" si="70"/>
        <v>1.0153879973620574</v>
      </c>
      <c r="G564">
        <f t="shared" si="71"/>
        <v>4.6057778275019849</v>
      </c>
      <c r="H564">
        <f t="shared" si="73"/>
        <v>8.5348412688637434E-3</v>
      </c>
      <c r="I564" t="str">
        <f t="shared" si="72"/>
        <v>2002</v>
      </c>
      <c r="J564">
        <f t="shared" si="74"/>
        <v>-0.20447392510935292</v>
      </c>
      <c r="K564">
        <f t="shared" si="75"/>
        <v>-0.21856321573977056</v>
      </c>
      <c r="L564">
        <f t="shared" si="76"/>
        <v>1</v>
      </c>
    </row>
    <row r="565" spans="1:12" x14ac:dyDescent="0.3">
      <c r="A565">
        <v>564</v>
      </c>
      <c r="B565" s="23" t="s">
        <v>576</v>
      </c>
      <c r="C565" s="24">
        <v>4.5780000000000003</v>
      </c>
      <c r="D565" s="24">
        <v>1.7150000000000002E-2</v>
      </c>
      <c r="E565" s="9">
        <f t="shared" si="69"/>
        <v>-8.9160099180932637E-3</v>
      </c>
      <c r="F565">
        <f t="shared" si="70"/>
        <v>0.9911236198311324</v>
      </c>
      <c r="G565">
        <f t="shared" si="71"/>
        <v>4.5649332334835115</v>
      </c>
      <c r="H565">
        <f t="shared" si="73"/>
        <v>8.7429901081044481E-3</v>
      </c>
      <c r="I565" t="str">
        <f t="shared" si="72"/>
        <v>2002</v>
      </c>
      <c r="J565">
        <f t="shared" si="74"/>
        <v>-0.20760313982612885</v>
      </c>
      <c r="K565">
        <f t="shared" si="75"/>
        <v>-0.17771862172129715</v>
      </c>
      <c r="L565">
        <f t="shared" si="76"/>
        <v>0</v>
      </c>
    </row>
    <row r="566" spans="1:12" x14ac:dyDescent="0.3">
      <c r="A566">
        <v>565</v>
      </c>
      <c r="B566" s="23" t="s">
        <v>577</v>
      </c>
      <c r="C566" s="24">
        <v>4.5880000000000001</v>
      </c>
      <c r="D566" s="24">
        <v>1.72E-2</v>
      </c>
      <c r="E566" s="9">
        <f t="shared" si="69"/>
        <v>2.1819777367492687E-3</v>
      </c>
      <c r="F566">
        <f t="shared" si="70"/>
        <v>1.0021843599825251</v>
      </c>
      <c r="G566">
        <f t="shared" si="71"/>
        <v>4.5748665669147242</v>
      </c>
      <c r="H566">
        <f t="shared" si="73"/>
        <v>8.2614897284295045E-3</v>
      </c>
      <c r="I566" t="str">
        <f t="shared" si="72"/>
        <v>2002</v>
      </c>
      <c r="J566">
        <f t="shared" si="74"/>
        <v>-0.19659673436011502</v>
      </c>
      <c r="K566">
        <f t="shared" si="75"/>
        <v>-0.18765195515250976</v>
      </c>
      <c r="L566">
        <f t="shared" si="76"/>
        <v>0</v>
      </c>
    </row>
    <row r="567" spans="1:12" x14ac:dyDescent="0.3">
      <c r="A567">
        <v>566</v>
      </c>
      <c r="B567" s="23" t="s">
        <v>578</v>
      </c>
      <c r="C567" s="24">
        <v>4.4450000000000003</v>
      </c>
      <c r="D567" s="24">
        <v>1.7310000000000002E-2</v>
      </c>
      <c r="E567" s="9">
        <f t="shared" si="69"/>
        <v>-3.166433030125633E-2</v>
      </c>
      <c r="F567">
        <f t="shared" si="70"/>
        <v>0.96883173496076724</v>
      </c>
      <c r="G567">
        <f t="shared" si="71"/>
        <v>4.4321946555911227</v>
      </c>
      <c r="H567">
        <f t="shared" si="73"/>
        <v>9.9052643875374088E-3</v>
      </c>
      <c r="I567" t="str">
        <f t="shared" si="72"/>
        <v>2002</v>
      </c>
      <c r="J567">
        <f t="shared" si="74"/>
        <v>-0.22836229470707869</v>
      </c>
      <c r="K567">
        <f t="shared" si="75"/>
        <v>-4.49800438289083E-2</v>
      </c>
      <c r="L567">
        <f t="shared" si="76"/>
        <v>0</v>
      </c>
    </row>
    <row r="568" spans="1:12" x14ac:dyDescent="0.3">
      <c r="A568">
        <v>567</v>
      </c>
      <c r="B568" s="23" t="s">
        <v>579</v>
      </c>
      <c r="C568" s="24">
        <v>4.4000000000000004</v>
      </c>
      <c r="D568" s="24">
        <v>1.746E-2</v>
      </c>
      <c r="E568" s="9">
        <f t="shared" si="69"/>
        <v>-1.0175328041652451E-2</v>
      </c>
      <c r="F568">
        <f t="shared" si="70"/>
        <v>0.98987626546681662</v>
      </c>
      <c r="G568">
        <f t="shared" si="71"/>
        <v>4.3872146117622144</v>
      </c>
      <c r="H568">
        <f t="shared" si="73"/>
        <v>9.8955453321098279E-3</v>
      </c>
      <c r="I568" t="str">
        <f t="shared" si="72"/>
        <v>2002</v>
      </c>
      <c r="J568">
        <f t="shared" si="74"/>
        <v>-0.22582296891718229</v>
      </c>
      <c r="K568">
        <f t="shared" si="75"/>
        <v>4.49800438289083E-2</v>
      </c>
      <c r="L568">
        <f t="shared" si="76"/>
        <v>0</v>
      </c>
    </row>
    <row r="569" spans="1:12" x14ac:dyDescent="0.3">
      <c r="A569">
        <v>568</v>
      </c>
      <c r="B569" s="23" t="s">
        <v>580</v>
      </c>
      <c r="C569" s="24">
        <v>4.4450000000000003</v>
      </c>
      <c r="D569" s="24">
        <v>1.7310000000000002E-2</v>
      </c>
      <c r="E569" s="9">
        <f t="shared" si="69"/>
        <v>1.0175328041652446E-2</v>
      </c>
      <c r="F569">
        <f t="shared" si="70"/>
        <v>1.0102272727272728</v>
      </c>
      <c r="G569">
        <f t="shared" si="71"/>
        <v>4.4321946555911227</v>
      </c>
      <c r="H569">
        <f t="shared" si="73"/>
        <v>9.9727406488457192E-3</v>
      </c>
      <c r="I569" t="str">
        <f t="shared" si="72"/>
        <v>2002</v>
      </c>
      <c r="J569">
        <f t="shared" si="74"/>
        <v>-0.22991793555297146</v>
      </c>
      <c r="K569">
        <f t="shared" si="75"/>
        <v>4.7824385917868639E-2</v>
      </c>
      <c r="L569">
        <f t="shared" si="76"/>
        <v>0</v>
      </c>
    </row>
    <row r="570" spans="1:12" x14ac:dyDescent="0.3">
      <c r="A570">
        <v>569</v>
      </c>
      <c r="B570" s="23" t="s">
        <v>581</v>
      </c>
      <c r="C570" s="24">
        <v>4.4930000000000003</v>
      </c>
      <c r="D570" s="24">
        <v>1.736E-2</v>
      </c>
      <c r="E570" s="9">
        <f t="shared" si="69"/>
        <v>1.0740761122155027E-2</v>
      </c>
      <c r="F570">
        <f t="shared" si="70"/>
        <v>1.0107986501687289</v>
      </c>
      <c r="G570">
        <f t="shared" si="71"/>
        <v>4.4800190415089913</v>
      </c>
      <c r="H570">
        <f t="shared" si="73"/>
        <v>1.0142855095063092E-2</v>
      </c>
      <c r="I570" t="str">
        <f t="shared" si="72"/>
        <v>2002</v>
      </c>
      <c r="J570">
        <f t="shared" si="74"/>
        <v>-0.23636304787263482</v>
      </c>
      <c r="K570">
        <f t="shared" si="75"/>
        <v>4.9481793590393508E-3</v>
      </c>
      <c r="L570">
        <f t="shared" si="76"/>
        <v>0</v>
      </c>
    </row>
    <row r="571" spans="1:12" x14ac:dyDescent="0.3">
      <c r="A571">
        <v>570</v>
      </c>
      <c r="B571" s="23" t="s">
        <v>582</v>
      </c>
      <c r="C571" s="24">
        <v>4.4980000000000002</v>
      </c>
      <c r="D571" s="24">
        <v>1.7410000000000002E-2</v>
      </c>
      <c r="E571" s="9">
        <f t="shared" si="69"/>
        <v>1.1122234491009741E-3</v>
      </c>
      <c r="F571">
        <f t="shared" si="70"/>
        <v>1.0011128421989761</v>
      </c>
      <c r="G571">
        <f t="shared" si="71"/>
        <v>4.4849672208680307</v>
      </c>
      <c r="H571">
        <f t="shared" si="73"/>
        <v>9.9306214374515357E-3</v>
      </c>
      <c r="I571" t="str">
        <f t="shared" si="72"/>
        <v>2002</v>
      </c>
      <c r="J571">
        <f t="shared" si="74"/>
        <v>-0.23167288155205576</v>
      </c>
      <c r="K571">
        <f t="shared" si="75"/>
        <v>3.0601604299515195E-2</v>
      </c>
      <c r="L571">
        <f t="shared" si="76"/>
        <v>0</v>
      </c>
    </row>
    <row r="572" spans="1:12" x14ac:dyDescent="0.3">
      <c r="A572">
        <v>571</v>
      </c>
      <c r="B572" s="23" t="s">
        <v>583</v>
      </c>
      <c r="C572" s="24">
        <v>4.5380000000000003</v>
      </c>
      <c r="D572" s="24">
        <v>1.7310000000000002E-2</v>
      </c>
      <c r="E572" s="9">
        <f t="shared" si="69"/>
        <v>8.8535328205261409E-3</v>
      </c>
      <c r="F572">
        <f t="shared" si="70"/>
        <v>1.0088928412627836</v>
      </c>
      <c r="G572">
        <f t="shared" si="71"/>
        <v>4.5249267372491593</v>
      </c>
      <c r="H572">
        <f t="shared" si="73"/>
        <v>1.0004873792330735E-2</v>
      </c>
      <c r="I572" t="str">
        <f t="shared" si="72"/>
        <v>2002</v>
      </c>
      <c r="J572">
        <f t="shared" si="74"/>
        <v>-0.23548468475330836</v>
      </c>
      <c r="K572">
        <f t="shared" si="75"/>
        <v>-9.3579120816134065E-3</v>
      </c>
      <c r="L572">
        <f t="shared" si="76"/>
        <v>0</v>
      </c>
    </row>
    <row r="573" spans="1:12" x14ac:dyDescent="0.3">
      <c r="A573">
        <v>572</v>
      </c>
      <c r="B573" s="23" t="s">
        <v>584</v>
      </c>
      <c r="C573" s="24">
        <v>4.5650000000000004</v>
      </c>
      <c r="D573" s="24">
        <v>1.746E-2</v>
      </c>
      <c r="E573" s="9">
        <f t="shared" si="69"/>
        <v>5.9321276892818327E-3</v>
      </c>
      <c r="F573">
        <f t="shared" si="70"/>
        <v>1.0059497576024681</v>
      </c>
      <c r="G573">
        <f t="shared" si="71"/>
        <v>4.5517351597032967</v>
      </c>
      <c r="H573">
        <f t="shared" si="73"/>
        <v>1.0012826062785481E-2</v>
      </c>
      <c r="I573" t="str">
        <f t="shared" si="72"/>
        <v>2002</v>
      </c>
      <c r="J573">
        <f t="shared" si="74"/>
        <v>-0.23706812096706278</v>
      </c>
      <c r="K573">
        <f t="shared" si="75"/>
        <v>-3.6166334535750799E-2</v>
      </c>
      <c r="L573">
        <f t="shared" si="76"/>
        <v>0</v>
      </c>
    </row>
    <row r="574" spans="1:12" x14ac:dyDescent="0.3">
      <c r="A574">
        <v>573</v>
      </c>
      <c r="B574" s="23" t="s">
        <v>585</v>
      </c>
      <c r="C574" s="24">
        <v>4.5570000000000004</v>
      </c>
      <c r="D574" s="24">
        <v>1.72E-2</v>
      </c>
      <c r="E574" s="9">
        <f t="shared" si="69"/>
        <v>-1.7540017651863488E-3</v>
      </c>
      <c r="F574">
        <f t="shared" si="70"/>
        <v>0.99824753559693313</v>
      </c>
      <c r="G574">
        <f t="shared" si="71"/>
        <v>4.5439553063274625</v>
      </c>
      <c r="H574">
        <f t="shared" si="73"/>
        <v>1.0013372932896478E-2</v>
      </c>
      <c r="I574" t="str">
        <f t="shared" si="72"/>
        <v>2002</v>
      </c>
      <c r="J574">
        <f t="shared" si="74"/>
        <v>-0.23667584850424225</v>
      </c>
      <c r="K574">
        <f t="shared" si="75"/>
        <v>-2.8386481159916599E-2</v>
      </c>
      <c r="L574">
        <f t="shared" si="76"/>
        <v>0</v>
      </c>
    </row>
    <row r="575" spans="1:12" x14ac:dyDescent="0.3">
      <c r="A575">
        <v>574</v>
      </c>
      <c r="B575" s="23" t="s">
        <v>586</v>
      </c>
      <c r="C575" s="24">
        <v>4.6150000000000002</v>
      </c>
      <c r="D575" s="24">
        <v>1.746E-2</v>
      </c>
      <c r="E575" s="9">
        <f t="shared" si="69"/>
        <v>1.2647355673069858E-2</v>
      </c>
      <c r="F575">
        <f t="shared" si="70"/>
        <v>1.0127276717138467</v>
      </c>
      <c r="G575">
        <f t="shared" si="71"/>
        <v>4.6015898712005949</v>
      </c>
      <c r="H575">
        <f t="shared" si="73"/>
        <v>1.0188345821475323E-2</v>
      </c>
      <c r="I575" t="str">
        <f t="shared" si="72"/>
        <v>2002</v>
      </c>
      <c r="J575">
        <f t="shared" si="74"/>
        <v>-0.24386590561867777</v>
      </c>
      <c r="K575">
        <f t="shared" si="75"/>
        <v>-8.6021046033049053E-2</v>
      </c>
      <c r="L575">
        <f t="shared" si="76"/>
        <v>0</v>
      </c>
    </row>
    <row r="576" spans="1:12" x14ac:dyDescent="0.3">
      <c r="A576">
        <v>575</v>
      </c>
      <c r="B576" s="23" t="s">
        <v>587</v>
      </c>
      <c r="C576" s="24">
        <v>4.6470000000000002</v>
      </c>
      <c r="D576" s="24">
        <v>1.7509999999999998E-2</v>
      </c>
      <c r="E576" s="9">
        <f t="shared" si="69"/>
        <v>6.9099821480257473E-3</v>
      </c>
      <c r="F576">
        <f t="shared" si="70"/>
        <v>1.0069339111592632</v>
      </c>
      <c r="G576">
        <f t="shared" si="71"/>
        <v>4.6334582742456956</v>
      </c>
      <c r="H576">
        <f t="shared" si="73"/>
        <v>1.016217178909886E-2</v>
      </c>
      <c r="I576" t="str">
        <f t="shared" si="72"/>
        <v>2002</v>
      </c>
      <c r="J576">
        <f t="shared" si="74"/>
        <v>-0.24492396940884945</v>
      </c>
      <c r="K576">
        <f t="shared" si="75"/>
        <v>-0.11788944907814969</v>
      </c>
      <c r="L576">
        <f t="shared" si="76"/>
        <v>0</v>
      </c>
    </row>
    <row r="577" spans="1:12" x14ac:dyDescent="0.3">
      <c r="A577">
        <v>576</v>
      </c>
      <c r="B577" s="23" t="s">
        <v>588</v>
      </c>
      <c r="C577" s="24">
        <v>4.6360000000000001</v>
      </c>
      <c r="D577" s="24">
        <v>1.787E-2</v>
      </c>
      <c r="E577" s="9">
        <f t="shared" si="69"/>
        <v>-2.3699246253359933E-3</v>
      </c>
      <c r="F577">
        <f t="shared" si="70"/>
        <v>0.99763288142887885</v>
      </c>
      <c r="G577">
        <f t="shared" si="71"/>
        <v>4.6222129880167824</v>
      </c>
      <c r="H577">
        <f t="shared" si="73"/>
        <v>1.0170694978079474E-2</v>
      </c>
      <c r="I577" t="str">
        <f t="shared" si="72"/>
        <v>2002</v>
      </c>
      <c r="J577">
        <f t="shared" si="74"/>
        <v>-0.24453446852891247</v>
      </c>
      <c r="K577">
        <f t="shared" si="75"/>
        <v>-0.1066441628492365</v>
      </c>
      <c r="L577">
        <f t="shared" si="76"/>
        <v>0</v>
      </c>
    </row>
    <row r="578" spans="1:12" x14ac:dyDescent="0.3">
      <c r="A578">
        <v>577</v>
      </c>
      <c r="B578" s="23" t="s">
        <v>589</v>
      </c>
      <c r="C578" s="24">
        <v>4.532</v>
      </c>
      <c r="D578" s="24">
        <v>1.7819999999999999E-2</v>
      </c>
      <c r="E578" s="9">
        <f t="shared" si="69"/>
        <v>-2.2688582311745437E-2</v>
      </c>
      <c r="F578">
        <f t="shared" si="70"/>
        <v>0.9775668679896462</v>
      </c>
      <c r="G578">
        <f t="shared" si="71"/>
        <v>4.5185599283858062</v>
      </c>
      <c r="H578">
        <f t="shared" si="73"/>
        <v>1.1056399494289331E-2</v>
      </c>
      <c r="I578" t="str">
        <f t="shared" si="72"/>
        <v>2002</v>
      </c>
      <c r="J578">
        <f t="shared" si="74"/>
        <v>-0.25986827859216977</v>
      </c>
      <c r="K578">
        <f t="shared" si="75"/>
        <v>-2.9911032182603492E-3</v>
      </c>
      <c r="L578">
        <f t="shared" si="76"/>
        <v>0</v>
      </c>
    </row>
    <row r="579" spans="1:12" x14ac:dyDescent="0.3">
      <c r="A579">
        <v>578</v>
      </c>
      <c r="B579" s="23" t="s">
        <v>590</v>
      </c>
      <c r="C579" s="24">
        <v>4.5289999999999999</v>
      </c>
      <c r="D579" s="24">
        <v>1.7819999999999999E-2</v>
      </c>
      <c r="E579" s="9">
        <f t="shared" ref="E579:E642" si="77">LN(C579/C578)</f>
        <v>-6.6217859168308385E-4</v>
      </c>
      <c r="F579">
        <f t="shared" ref="F579:F642" si="78">C579/C578</f>
        <v>0.9993380406001765</v>
      </c>
      <c r="G579">
        <f t="shared" ref="G579:G642" si="79">C579*EXP(-2/12*D579)</f>
        <v>4.5155688251675459</v>
      </c>
      <c r="H579">
        <f t="shared" si="73"/>
        <v>1.1029625265525209E-2</v>
      </c>
      <c r="I579" t="str">
        <f t="shared" ref="I579:I642" si="80">MID(B579,7,4)</f>
        <v>2002</v>
      </c>
      <c r="J579">
        <f t="shared" si="74"/>
        <v>-0.25906737467258961</v>
      </c>
      <c r="K579">
        <f t="shared" si="75"/>
        <v>1.3996227903382952E-2</v>
      </c>
      <c r="L579">
        <f t="shared" si="76"/>
        <v>0</v>
      </c>
    </row>
    <row r="580" spans="1:12" x14ac:dyDescent="0.3">
      <c r="A580">
        <v>579</v>
      </c>
      <c r="B580" s="23" t="s">
        <v>591</v>
      </c>
      <c r="C580" s="24">
        <v>4.5430000000000001</v>
      </c>
      <c r="D580" s="24">
        <v>1.7769999999999998E-2</v>
      </c>
      <c r="E580" s="9">
        <f t="shared" si="77"/>
        <v>3.0864222031895859E-3</v>
      </c>
      <c r="F580">
        <f t="shared" si="78"/>
        <v>1.0030911901081918</v>
      </c>
      <c r="G580">
        <f t="shared" si="79"/>
        <v>4.5295650530709288</v>
      </c>
      <c r="H580">
        <f t="shared" si="73"/>
        <v>1.1036470981185483E-2</v>
      </c>
      <c r="I580" t="str">
        <f t="shared" si="80"/>
        <v>2002</v>
      </c>
      <c r="J580">
        <f t="shared" si="74"/>
        <v>-0.2600316595103232</v>
      </c>
      <c r="K580">
        <f t="shared" si="75"/>
        <v>2.8952226213217358E-2</v>
      </c>
      <c r="L580">
        <f t="shared" si="76"/>
        <v>0</v>
      </c>
    </row>
    <row r="581" spans="1:12" x14ac:dyDescent="0.3">
      <c r="A581">
        <v>580</v>
      </c>
      <c r="B581" s="23" t="s">
        <v>592</v>
      </c>
      <c r="C581" s="24">
        <v>4.5970000000000004</v>
      </c>
      <c r="D581" s="24">
        <v>1.771E-2</v>
      </c>
      <c r="E581" s="9">
        <f t="shared" si="77"/>
        <v>1.1816330046824655E-2</v>
      </c>
      <c r="F581">
        <f t="shared" si="78"/>
        <v>1.0118864186660796</v>
      </c>
      <c r="G581">
        <f t="shared" si="79"/>
        <v>4.5834511939497409</v>
      </c>
      <c r="H581">
        <f t="shared" si="73"/>
        <v>1.1189847420795528E-2</v>
      </c>
      <c r="I581" t="str">
        <f t="shared" si="80"/>
        <v>2002</v>
      </c>
      <c r="J581">
        <f t="shared" si="74"/>
        <v>-0.26678184797832138</v>
      </c>
      <c r="K581">
        <f t="shared" si="75"/>
        <v>-2.4933914665594692E-2</v>
      </c>
      <c r="L581">
        <f t="shared" si="76"/>
        <v>0</v>
      </c>
    </row>
    <row r="582" spans="1:12" x14ac:dyDescent="0.3">
      <c r="A582">
        <v>581</v>
      </c>
      <c r="B582" s="23" t="s">
        <v>593</v>
      </c>
      <c r="C582" s="24">
        <v>4.5960000000000001</v>
      </c>
      <c r="D582" s="24">
        <v>1.7819999999999999E-2</v>
      </c>
      <c r="E582" s="9">
        <f t="shared" si="77"/>
        <v>-2.1755683758181208E-4</v>
      </c>
      <c r="F582">
        <f t="shared" si="78"/>
        <v>0.99978246682619087</v>
      </c>
      <c r="G582">
        <f t="shared" si="79"/>
        <v>4.5823701303753674</v>
      </c>
      <c r="H582">
        <f t="shared" si="73"/>
        <v>1.1125766730844913E-2</v>
      </c>
      <c r="I582" t="str">
        <f t="shared" si="80"/>
        <v>2002</v>
      </c>
      <c r="J582">
        <f t="shared" si="74"/>
        <v>-0.26519150990953538</v>
      </c>
      <c r="K582">
        <f t="shared" si="75"/>
        <v>-2.3852851091221261E-2</v>
      </c>
      <c r="L582">
        <f t="shared" si="76"/>
        <v>0</v>
      </c>
    </row>
    <row r="583" spans="1:12" x14ac:dyDescent="0.3">
      <c r="A583">
        <v>582</v>
      </c>
      <c r="B583" s="23" t="s">
        <v>594</v>
      </c>
      <c r="C583" s="24">
        <v>4.6180000000000003</v>
      </c>
      <c r="D583" s="24">
        <v>1.762E-2</v>
      </c>
      <c r="E583" s="9">
        <f t="shared" si="77"/>
        <v>4.7753509457945193E-3</v>
      </c>
      <c r="F583">
        <f t="shared" si="78"/>
        <v>1.0047867711053091</v>
      </c>
      <c r="G583">
        <f t="shared" si="79"/>
        <v>4.6044583666968322</v>
      </c>
      <c r="H583">
        <f t="shared" si="73"/>
        <v>1.1040331166331758E-2</v>
      </c>
      <c r="I583" t="str">
        <f t="shared" si="80"/>
        <v>2002</v>
      </c>
      <c r="J583">
        <f t="shared" si="74"/>
        <v>-0.26442356232357273</v>
      </c>
      <c r="K583">
        <f t="shared" si="75"/>
        <v>-4.5941087412685988E-2</v>
      </c>
      <c r="L583">
        <f t="shared" si="76"/>
        <v>0</v>
      </c>
    </row>
    <row r="584" spans="1:12" x14ac:dyDescent="0.3">
      <c r="A584">
        <v>583</v>
      </c>
      <c r="B584" s="23" t="s">
        <v>595</v>
      </c>
      <c r="C584" s="24">
        <v>4.5720000000000001</v>
      </c>
      <c r="D584" s="24">
        <v>1.772E-2</v>
      </c>
      <c r="E584" s="9">
        <f t="shared" si="77"/>
        <v>-1.0010964999739472E-2</v>
      </c>
      <c r="F584">
        <f t="shared" si="78"/>
        <v>0.99003897791251616</v>
      </c>
      <c r="G584">
        <f t="shared" si="79"/>
        <v>4.5585172792841462</v>
      </c>
      <c r="H584">
        <f t="shared" si="73"/>
        <v>1.1197167049531673E-2</v>
      </c>
      <c r="I584" t="str">
        <f t="shared" si="80"/>
        <v>2002</v>
      </c>
      <c r="J584">
        <f t="shared" si="74"/>
        <v>-0.26550411921399852</v>
      </c>
      <c r="K584">
        <f t="shared" si="75"/>
        <v>2.3738293269940591E-2</v>
      </c>
      <c r="L584">
        <f t="shared" si="76"/>
        <v>0</v>
      </c>
    </row>
    <row r="585" spans="1:12" x14ac:dyDescent="0.3">
      <c r="A585">
        <v>584</v>
      </c>
      <c r="B585" s="23" t="s">
        <v>596</v>
      </c>
      <c r="C585" s="24">
        <v>4.6150000000000002</v>
      </c>
      <c r="D585" s="24">
        <v>1.7659999999999999E-2</v>
      </c>
      <c r="E585" s="9">
        <f t="shared" si="77"/>
        <v>9.3611220222513392E-3</v>
      </c>
      <c r="F585">
        <f t="shared" si="78"/>
        <v>1.0094050743657044</v>
      </c>
      <c r="G585">
        <f t="shared" si="79"/>
        <v>4.6014364874279652</v>
      </c>
      <c r="H585">
        <f t="shared" si="73"/>
        <v>1.1328304949503125E-2</v>
      </c>
      <c r="I585" t="str">
        <f t="shared" si="80"/>
        <v>2002</v>
      </c>
      <c r="J585">
        <f t="shared" si="74"/>
        <v>-0.27114266725243574</v>
      </c>
      <c r="K585">
        <f t="shared" si="75"/>
        <v>-1.9180914873878407E-2</v>
      </c>
      <c r="L585">
        <f t="shared" si="76"/>
        <v>0</v>
      </c>
    </row>
    <row r="586" spans="1:12" x14ac:dyDescent="0.3">
      <c r="A586">
        <v>585</v>
      </c>
      <c r="B586" s="23" t="s">
        <v>597</v>
      </c>
      <c r="C586" s="24">
        <v>4.6580000000000004</v>
      </c>
      <c r="D586" s="24">
        <v>1.7659999999999999E-2</v>
      </c>
      <c r="E586" s="9">
        <f t="shared" si="77"/>
        <v>9.2743035073338115E-3</v>
      </c>
      <c r="F586">
        <f t="shared" si="78"/>
        <v>1.0093174431202601</v>
      </c>
      <c r="G586">
        <f t="shared" si="79"/>
        <v>4.6443101101710642</v>
      </c>
      <c r="H586">
        <f t="shared" si="73"/>
        <v>1.1185449232778848E-2</v>
      </c>
      <c r="I586" t="str">
        <f t="shared" si="80"/>
        <v>2002</v>
      </c>
      <c r="J586">
        <f t="shared" si="74"/>
        <v>-0.27021791733762934</v>
      </c>
      <c r="K586">
        <f t="shared" si="75"/>
        <v>-6.2054537616977434E-2</v>
      </c>
      <c r="L586">
        <f t="shared" si="76"/>
        <v>0</v>
      </c>
    </row>
    <row r="587" spans="1:12" x14ac:dyDescent="0.3">
      <c r="A587">
        <v>586</v>
      </c>
      <c r="B587" s="23" t="s">
        <v>598</v>
      </c>
      <c r="C587" s="24">
        <v>4.5960000000000001</v>
      </c>
      <c r="D587" s="24">
        <v>1.787E-2</v>
      </c>
      <c r="E587" s="9">
        <f t="shared" si="77"/>
        <v>-1.3399811475640068E-2</v>
      </c>
      <c r="F587">
        <f t="shared" si="78"/>
        <v>0.98668956633748384</v>
      </c>
      <c r="G587">
        <f t="shared" si="79"/>
        <v>4.5823319441167243</v>
      </c>
      <c r="H587">
        <f t="shared" si="73"/>
        <v>1.1264118619115674E-2</v>
      </c>
      <c r="I587" t="str">
        <f t="shared" si="80"/>
        <v>2002</v>
      </c>
      <c r="J587">
        <f t="shared" si="74"/>
        <v>-0.26848699994045855</v>
      </c>
      <c r="K587">
        <f t="shared" si="75"/>
        <v>-7.6371562637511659E-5</v>
      </c>
      <c r="L587">
        <f t="shared" si="76"/>
        <v>0</v>
      </c>
    </row>
    <row r="588" spans="1:12" x14ac:dyDescent="0.3">
      <c r="A588">
        <v>587</v>
      </c>
      <c r="B588" s="23" t="s">
        <v>599</v>
      </c>
      <c r="C588" s="24">
        <v>4.5960000000000001</v>
      </c>
      <c r="D588" s="24">
        <v>1.797E-2</v>
      </c>
      <c r="E588" s="9">
        <f t="shared" si="77"/>
        <v>0</v>
      </c>
      <c r="F588">
        <f t="shared" si="78"/>
        <v>1</v>
      </c>
      <c r="G588">
        <f t="shared" si="79"/>
        <v>4.5822555725540868</v>
      </c>
      <c r="H588">
        <f t="shared" si="73"/>
        <v>1.1084678024209191E-2</v>
      </c>
      <c r="I588" t="str">
        <f t="shared" si="80"/>
        <v>2002</v>
      </c>
      <c r="J588">
        <f t="shared" si="74"/>
        <v>-0.26420552264571018</v>
      </c>
      <c r="K588">
        <f t="shared" si="75"/>
        <v>3.0064025840391473E-2</v>
      </c>
      <c r="L588">
        <f t="shared" si="76"/>
        <v>0</v>
      </c>
    </row>
    <row r="589" spans="1:12" x14ac:dyDescent="0.3">
      <c r="A589">
        <v>588</v>
      </c>
      <c r="B589" s="23" t="s">
        <v>600</v>
      </c>
      <c r="C589" s="24">
        <v>4.6260000000000003</v>
      </c>
      <c r="D589" s="24">
        <v>1.7769999999999998E-2</v>
      </c>
      <c r="E589" s="9">
        <f t="shared" si="77"/>
        <v>6.506203822738278E-3</v>
      </c>
      <c r="F589">
        <f t="shared" si="78"/>
        <v>1.0065274151436032</v>
      </c>
      <c r="G589">
        <f t="shared" si="79"/>
        <v>4.6123195983944782</v>
      </c>
      <c r="H589">
        <f t="shared" si="73"/>
        <v>1.0739643228870405E-2</v>
      </c>
      <c r="I589" t="str">
        <f t="shared" si="80"/>
        <v>2002</v>
      </c>
      <c r="J589">
        <f t="shared" si="74"/>
        <v>-0.25766103553447456</v>
      </c>
      <c r="K589">
        <f t="shared" si="75"/>
        <v>1.3084897766963977E-2</v>
      </c>
      <c r="L589">
        <f t="shared" si="76"/>
        <v>0</v>
      </c>
    </row>
    <row r="590" spans="1:12" x14ac:dyDescent="0.3">
      <c r="A590">
        <v>589</v>
      </c>
      <c r="B590" s="23" t="s">
        <v>601</v>
      </c>
      <c r="C590" s="24">
        <v>4.6390000000000002</v>
      </c>
      <c r="D590" s="24">
        <v>1.7610000000000001E-2</v>
      </c>
      <c r="E590" s="9">
        <f t="shared" si="77"/>
        <v>2.8062619603591741E-3</v>
      </c>
      <c r="F590">
        <f t="shared" si="78"/>
        <v>1.0028102031993082</v>
      </c>
      <c r="G590">
        <f t="shared" si="79"/>
        <v>4.6254044961614422</v>
      </c>
      <c r="H590">
        <f t="shared" si="73"/>
        <v>1.0621145119849245E-2</v>
      </c>
      <c r="I590" t="str">
        <f t="shared" si="80"/>
        <v>2002</v>
      </c>
      <c r="J590">
        <f t="shared" si="74"/>
        <v>-0.25554098330144814</v>
      </c>
      <c r="K590">
        <f t="shared" si="75"/>
        <v>1.4956039543527311E-2</v>
      </c>
      <c r="L590">
        <f t="shared" si="76"/>
        <v>0</v>
      </c>
    </row>
    <row r="591" spans="1:12" x14ac:dyDescent="0.3">
      <c r="A591">
        <v>590</v>
      </c>
      <c r="B591" s="23" t="s">
        <v>602</v>
      </c>
      <c r="C591" s="24">
        <v>4.6539999999999999</v>
      </c>
      <c r="D591" s="24">
        <v>1.7610000000000001E-2</v>
      </c>
      <c r="E591" s="9">
        <f t="shared" si="77"/>
        <v>3.2282391104932191E-3</v>
      </c>
      <c r="F591">
        <f t="shared" si="78"/>
        <v>1.003233455486096</v>
      </c>
      <c r="G591">
        <f t="shared" si="79"/>
        <v>4.6403605357049695</v>
      </c>
      <c r="H591">
        <f t="shared" si="73"/>
        <v>1.0464936361950956E-2</v>
      </c>
      <c r="I591" t="str">
        <f t="shared" si="80"/>
        <v>2002</v>
      </c>
      <c r="J591">
        <f t="shared" si="74"/>
        <v>-0.25259678401818181</v>
      </c>
      <c r="K591">
        <f t="shared" si="75"/>
        <v>0.11461541983640178</v>
      </c>
      <c r="L591">
        <f t="shared" si="76"/>
        <v>0</v>
      </c>
    </row>
    <row r="592" spans="1:12" x14ac:dyDescent="0.3">
      <c r="A592">
        <v>591</v>
      </c>
      <c r="B592" s="23" t="s">
        <v>603</v>
      </c>
      <c r="C592" s="24">
        <v>4.7690000000000001</v>
      </c>
      <c r="D592" s="24">
        <v>1.7669999999999998E-2</v>
      </c>
      <c r="E592" s="9">
        <f t="shared" si="77"/>
        <v>2.4409574435987354E-2</v>
      </c>
      <c r="F592">
        <f t="shared" si="78"/>
        <v>1.0247099269445639</v>
      </c>
      <c r="G592">
        <f t="shared" si="79"/>
        <v>4.7549759555413713</v>
      </c>
      <c r="H592">
        <f t="shared" si="73"/>
        <v>1.1312896299752968E-2</v>
      </c>
      <c r="I592" t="str">
        <f t="shared" si="80"/>
        <v>2002</v>
      </c>
      <c r="J592">
        <f t="shared" si="74"/>
        <v>-0.27980896944404071</v>
      </c>
      <c r="K592">
        <f t="shared" si="75"/>
        <v>5.604379561208539E-2</v>
      </c>
      <c r="L592">
        <f t="shared" si="76"/>
        <v>0</v>
      </c>
    </row>
    <row r="593" spans="1:12" x14ac:dyDescent="0.3">
      <c r="A593">
        <v>592</v>
      </c>
      <c r="B593" s="23" t="s">
        <v>604</v>
      </c>
      <c r="C593" s="24">
        <v>4.8339999999999996</v>
      </c>
      <c r="D593" s="24">
        <v>1.7559999999999999E-2</v>
      </c>
      <c r="E593" s="9">
        <f t="shared" si="77"/>
        <v>1.353764296520394E-2</v>
      </c>
      <c r="F593">
        <f t="shared" si="78"/>
        <v>1.0136296917592786</v>
      </c>
      <c r="G593">
        <f t="shared" si="79"/>
        <v>4.8198731756697333</v>
      </c>
      <c r="H593">
        <f t="shared" si="73"/>
        <v>1.1493622054002183E-2</v>
      </c>
      <c r="I593" t="str">
        <f t="shared" si="80"/>
        <v>2002</v>
      </c>
      <c r="J593">
        <f t="shared" si="74"/>
        <v>-0.28815889067249295</v>
      </c>
      <c r="K593">
        <f t="shared" si="75"/>
        <v>-8.8534245162765757E-3</v>
      </c>
      <c r="L593">
        <f t="shared" si="76"/>
        <v>0</v>
      </c>
    </row>
    <row r="594" spans="1:12" x14ac:dyDescent="0.3">
      <c r="A594">
        <v>593</v>
      </c>
      <c r="B594" s="23" t="s">
        <v>605</v>
      </c>
      <c r="C594" s="24">
        <v>4.8250000000000002</v>
      </c>
      <c r="D594" s="24">
        <v>1.7410000000000002E-2</v>
      </c>
      <c r="E594" s="9">
        <f t="shared" si="77"/>
        <v>-1.8635474903419542E-3</v>
      </c>
      <c r="F594">
        <f t="shared" si="78"/>
        <v>0.9981381878361606</v>
      </c>
      <c r="G594">
        <f t="shared" si="79"/>
        <v>4.8110197511534567</v>
      </c>
      <c r="H594">
        <f t="shared" si="73"/>
        <v>1.1235564916700094E-2</v>
      </c>
      <c r="I594" t="str">
        <f t="shared" si="80"/>
        <v>2002</v>
      </c>
      <c r="J594">
        <f t="shared" si="74"/>
        <v>-0.28117166575120661</v>
      </c>
      <c r="K594">
        <f t="shared" si="75"/>
        <v>3.1826566473258211E-2</v>
      </c>
      <c r="L594">
        <f t="shared" si="76"/>
        <v>0</v>
      </c>
    </row>
    <row r="595" spans="1:12" x14ac:dyDescent="0.3">
      <c r="A595">
        <v>594</v>
      </c>
      <c r="B595" s="23" t="s">
        <v>606</v>
      </c>
      <c r="C595" s="24">
        <v>4.8970000000000002</v>
      </c>
      <c r="D595" s="24">
        <v>1.7509999999999998E-2</v>
      </c>
      <c r="E595" s="9">
        <f t="shared" si="77"/>
        <v>1.4812037929231144E-2</v>
      </c>
      <c r="F595">
        <f t="shared" si="78"/>
        <v>1.0149222797927462</v>
      </c>
      <c r="G595">
        <f t="shared" si="79"/>
        <v>4.8827297544611943</v>
      </c>
      <c r="H595">
        <f t="shared" si="73"/>
        <v>1.131525153553354E-2</v>
      </c>
      <c r="I595" t="str">
        <f t="shared" si="80"/>
        <v>2002</v>
      </c>
      <c r="J595">
        <f t="shared" si="74"/>
        <v>-0.28738652512023527</v>
      </c>
      <c r="K595">
        <f t="shared" si="75"/>
        <v>-3.9883436834479369E-2</v>
      </c>
      <c r="L595">
        <f t="shared" si="76"/>
        <v>0</v>
      </c>
    </row>
    <row r="596" spans="1:12" x14ac:dyDescent="0.3">
      <c r="A596">
        <v>595</v>
      </c>
      <c r="B596" s="23" t="s">
        <v>607</v>
      </c>
      <c r="C596" s="24">
        <v>4.8570000000000002</v>
      </c>
      <c r="D596" s="24">
        <v>1.7509999999999998E-2</v>
      </c>
      <c r="E596" s="9">
        <f t="shared" si="77"/>
        <v>-8.2018093565725987E-3</v>
      </c>
      <c r="F596">
        <f t="shared" si="78"/>
        <v>0.99183173371451905</v>
      </c>
      <c r="G596">
        <f t="shared" si="79"/>
        <v>4.8428463176267149</v>
      </c>
      <c r="H596">
        <f t="shared" si="73"/>
        <v>1.1474946711508638E-2</v>
      </c>
      <c r="I596" t="str">
        <f t="shared" si="80"/>
        <v>2002</v>
      </c>
      <c r="J596">
        <f t="shared" si="74"/>
        <v>-0.28906190828247386</v>
      </c>
      <c r="K596">
        <f t="shared" si="75"/>
        <v>1.2711240016462177E-2</v>
      </c>
      <c r="L596">
        <f t="shared" si="76"/>
        <v>0</v>
      </c>
    </row>
    <row r="597" spans="1:12" x14ac:dyDescent="0.3">
      <c r="A597">
        <v>596</v>
      </c>
      <c r="B597" s="23" t="s">
        <v>608</v>
      </c>
      <c r="C597" s="24">
        <v>4.87</v>
      </c>
      <c r="D597" s="24">
        <v>1.7819999999999999E-2</v>
      </c>
      <c r="E597" s="9">
        <f t="shared" si="77"/>
        <v>2.6729737308906561E-3</v>
      </c>
      <c r="F597">
        <f t="shared" si="78"/>
        <v>1.0026765493102738</v>
      </c>
      <c r="G597">
        <f t="shared" si="79"/>
        <v>4.8555575576431771</v>
      </c>
      <c r="H597">
        <f t="shared" si="73"/>
        <v>9.5652791434823851E-3</v>
      </c>
      <c r="I597" t="str">
        <f t="shared" si="80"/>
        <v>2002</v>
      </c>
      <c r="J597">
        <f t="shared" si="74"/>
        <v>-0.24158849913254371</v>
      </c>
      <c r="K597">
        <f t="shared" si="75"/>
        <v>3.2016448886009741E-3</v>
      </c>
      <c r="L597">
        <f t="shared" si="76"/>
        <v>0</v>
      </c>
    </row>
    <row r="598" spans="1:12" x14ac:dyDescent="0.3">
      <c r="A598">
        <v>597</v>
      </c>
      <c r="B598" s="23" t="s">
        <v>609</v>
      </c>
      <c r="C598" s="24">
        <v>4.9329999999999998</v>
      </c>
      <c r="D598" s="24">
        <v>1.7610000000000001E-2</v>
      </c>
      <c r="E598" s="9">
        <f t="shared" si="77"/>
        <v>1.2853385157102642E-2</v>
      </c>
      <c r="F598">
        <f t="shared" si="78"/>
        <v>1.012936344969199</v>
      </c>
      <c r="G598">
        <f t="shared" si="79"/>
        <v>4.9185428712145711</v>
      </c>
      <c r="H598">
        <f t="shared" si="73"/>
        <v>9.3902875541668485E-3</v>
      </c>
      <c r="I598" t="str">
        <f t="shared" si="80"/>
        <v>2002</v>
      </c>
      <c r="J598">
        <f t="shared" si="74"/>
        <v>-0.24024527413496216</v>
      </c>
      <c r="K598">
        <f t="shared" si="75"/>
        <v>-5.9783668682793056E-2</v>
      </c>
      <c r="L598">
        <f t="shared" si="76"/>
        <v>0</v>
      </c>
    </row>
    <row r="599" spans="1:12" x14ac:dyDescent="0.3">
      <c r="A599">
        <v>598</v>
      </c>
      <c r="B599" s="23" t="s">
        <v>610</v>
      </c>
      <c r="C599" s="24">
        <v>4.9690000000000003</v>
      </c>
      <c r="D599" s="24">
        <v>1.7659999999999999E-2</v>
      </c>
      <c r="E599" s="9">
        <f t="shared" si="77"/>
        <v>7.2712903685824611E-3</v>
      </c>
      <c r="F599">
        <f t="shared" si="78"/>
        <v>1.0072977903912428</v>
      </c>
      <c r="G599">
        <f t="shared" si="79"/>
        <v>4.954396079313014</v>
      </c>
      <c r="H599">
        <f t="shared" si="73"/>
        <v>9.3372406175762455E-3</v>
      </c>
      <c r="I599" t="str">
        <f t="shared" si="80"/>
        <v>2002</v>
      </c>
      <c r="J599">
        <f t="shared" si="74"/>
        <v>-0.24062944783495774</v>
      </c>
      <c r="K599">
        <f t="shared" si="75"/>
        <v>-0.1413019055136111</v>
      </c>
      <c r="L599">
        <f t="shared" si="76"/>
        <v>0</v>
      </c>
    </row>
    <row r="600" spans="1:12" x14ac:dyDescent="0.3">
      <c r="A600">
        <v>599</v>
      </c>
      <c r="B600" s="23" t="s">
        <v>611</v>
      </c>
      <c r="C600" s="24">
        <v>5.0259999999999998</v>
      </c>
      <c r="D600" s="24">
        <v>1.746E-2</v>
      </c>
      <c r="E600" s="9">
        <f t="shared" si="77"/>
        <v>1.1405826501216822E-2</v>
      </c>
      <c r="F600">
        <f t="shared" si="78"/>
        <v>1.0114711209498892</v>
      </c>
      <c r="G600">
        <f t="shared" si="79"/>
        <v>5.0113955997083828</v>
      </c>
      <c r="H600">
        <f t="shared" si="73"/>
        <v>9.3552696867440048E-3</v>
      </c>
      <c r="I600" t="str">
        <f t="shared" si="80"/>
        <v>2002</v>
      </c>
      <c r="J600">
        <f t="shared" si="74"/>
        <v>-0.24386782192976275</v>
      </c>
      <c r="K600">
        <f t="shared" si="75"/>
        <v>-0.19830142590897992</v>
      </c>
      <c r="L600">
        <f t="shared" si="76"/>
        <v>0</v>
      </c>
    </row>
    <row r="601" spans="1:12" x14ac:dyDescent="0.3">
      <c r="A601">
        <v>600</v>
      </c>
      <c r="B601" s="23" t="s">
        <v>612</v>
      </c>
      <c r="C601" s="24">
        <v>5.0679999999999996</v>
      </c>
      <c r="D601" s="24">
        <v>1.746E-2</v>
      </c>
      <c r="E601" s="9">
        <f t="shared" si="77"/>
        <v>8.3218233374920576E-3</v>
      </c>
      <c r="F601">
        <f t="shared" si="78"/>
        <v>1.0083565459610027</v>
      </c>
      <c r="G601">
        <f t="shared" si="79"/>
        <v>5.0532735573661132</v>
      </c>
      <c r="H601">
        <f t="shared" si="73"/>
        <v>9.3780973258517503E-3</v>
      </c>
      <c r="I601" t="str">
        <f t="shared" si="80"/>
        <v>2002</v>
      </c>
      <c r="J601">
        <f t="shared" si="74"/>
        <v>-0.24650574506641779</v>
      </c>
      <c r="K601">
        <f t="shared" si="75"/>
        <v>-0.24719125832546585</v>
      </c>
      <c r="L601">
        <f t="shared" si="76"/>
        <v>1</v>
      </c>
    </row>
    <row r="602" spans="1:12" x14ac:dyDescent="0.3">
      <c r="A602">
        <v>601</v>
      </c>
      <c r="B602" s="23" t="s">
        <v>613</v>
      </c>
      <c r="C602" s="24">
        <v>5.1130000000000004</v>
      </c>
      <c r="D602" s="24">
        <v>1.7669999999999998E-2</v>
      </c>
      <c r="E602" s="9">
        <f t="shared" si="77"/>
        <v>8.840053638969763E-3</v>
      </c>
      <c r="F602">
        <f t="shared" si="78"/>
        <v>1.0088792423046569</v>
      </c>
      <c r="G602">
        <f t="shared" si="79"/>
        <v>5.0979643658383385</v>
      </c>
      <c r="H602">
        <f t="shared" si="73"/>
        <v>9.3778559594583991E-3</v>
      </c>
      <c r="I602" t="str">
        <f t="shared" si="80"/>
        <v>2002</v>
      </c>
      <c r="J602">
        <f t="shared" si="74"/>
        <v>-0.24867942466201209</v>
      </c>
      <c r="K602">
        <f t="shared" si="75"/>
        <v>-0.29188206679769113</v>
      </c>
      <c r="L602">
        <f t="shared" si="76"/>
        <v>1</v>
      </c>
    </row>
    <row r="603" spans="1:12" x14ac:dyDescent="0.3">
      <c r="A603">
        <v>602</v>
      </c>
      <c r="B603" s="23" t="s">
        <v>614</v>
      </c>
      <c r="C603" s="24">
        <v>4.9329999999999998</v>
      </c>
      <c r="D603" s="24">
        <v>1.7509999999999998E-2</v>
      </c>
      <c r="E603" s="9">
        <f t="shared" si="77"/>
        <v>-3.5838993846261137E-2</v>
      </c>
      <c r="F603">
        <f t="shared" si="78"/>
        <v>0.96479561901036559</v>
      </c>
      <c r="G603">
        <f t="shared" si="79"/>
        <v>4.9186248476122261</v>
      </c>
      <c r="H603">
        <f t="shared" si="73"/>
        <v>1.1852081443315664E-2</v>
      </c>
      <c r="I603" t="str">
        <f t="shared" si="80"/>
        <v>2002</v>
      </c>
      <c r="J603">
        <f t="shared" si="74"/>
        <v>-0.30323395275868192</v>
      </c>
      <c r="K603">
        <f t="shared" si="75"/>
        <v>-0.11254254857157875</v>
      </c>
      <c r="L603">
        <f t="shared" si="76"/>
        <v>0</v>
      </c>
    </row>
    <row r="604" spans="1:12" x14ac:dyDescent="0.3">
      <c r="A604">
        <v>603</v>
      </c>
      <c r="B604" s="23" t="s">
        <v>615</v>
      </c>
      <c r="C604" s="24">
        <v>4.9859999999999998</v>
      </c>
      <c r="D604" s="24">
        <v>1.736E-2</v>
      </c>
      <c r="E604" s="9">
        <f t="shared" si="77"/>
        <v>1.0686662849764888E-2</v>
      </c>
      <c r="F604">
        <f t="shared" si="78"/>
        <v>1.0107439691871072</v>
      </c>
      <c r="G604">
        <f t="shared" si="79"/>
        <v>4.9715946897315444</v>
      </c>
      <c r="H604">
        <f t="shared" si="73"/>
        <v>1.1912543053016875E-2</v>
      </c>
      <c r="I604" t="str">
        <f t="shared" si="80"/>
        <v>2002</v>
      </c>
      <c r="J604">
        <f t="shared" si="74"/>
        <v>-0.30806311272875014</v>
      </c>
      <c r="K604">
        <f t="shared" si="75"/>
        <v>-0.16551239069089707</v>
      </c>
      <c r="L604">
        <f t="shared" si="76"/>
        <v>0</v>
      </c>
    </row>
    <row r="605" spans="1:12" x14ac:dyDescent="0.3">
      <c r="A605">
        <v>604</v>
      </c>
      <c r="B605" s="23" t="s">
        <v>616</v>
      </c>
      <c r="C605" s="24">
        <v>4.9710000000000001</v>
      </c>
      <c r="D605" s="24">
        <v>1.746E-2</v>
      </c>
      <c r="E605" s="9">
        <f t="shared" si="77"/>
        <v>-3.0129579888304833E-3</v>
      </c>
      <c r="F605">
        <f t="shared" si="78"/>
        <v>0.99699157641395919</v>
      </c>
      <c r="G605">
        <f t="shared" si="79"/>
        <v>4.9565554170613559</v>
      </c>
      <c r="H605">
        <f t="shared" si="73"/>
        <v>1.1817913421525054E-2</v>
      </c>
      <c r="I605" t="str">
        <f t="shared" si="80"/>
        <v>2002</v>
      </c>
      <c r="J605">
        <f t="shared" si="74"/>
        <v>-0.30469145225709948</v>
      </c>
      <c r="K605">
        <f t="shared" si="75"/>
        <v>-0.15047311802070862</v>
      </c>
      <c r="L605">
        <f t="shared" si="76"/>
        <v>0</v>
      </c>
    </row>
    <row r="606" spans="1:12" x14ac:dyDescent="0.3">
      <c r="A606">
        <v>605</v>
      </c>
      <c r="B606" s="23" t="s">
        <v>617</v>
      </c>
      <c r="C606" s="24">
        <v>4.9029999999999996</v>
      </c>
      <c r="D606" s="24">
        <v>1.7669999999999998E-2</v>
      </c>
      <c r="E606" s="9">
        <f t="shared" si="77"/>
        <v>-1.3773764443439473E-2</v>
      </c>
      <c r="F606">
        <f t="shared" si="78"/>
        <v>0.98632065982699646</v>
      </c>
      <c r="G606">
        <f t="shared" si="79"/>
        <v>4.8885819060640268</v>
      </c>
      <c r="H606">
        <f t="shared" si="73"/>
        <v>1.2149079044476778E-2</v>
      </c>
      <c r="I606" t="str">
        <f t="shared" si="80"/>
        <v>2002</v>
      </c>
      <c r="J606">
        <f t="shared" si="74"/>
        <v>-0.30893403321553986</v>
      </c>
      <c r="K606">
        <f t="shared" si="75"/>
        <v>-8.249960702337944E-2</v>
      </c>
      <c r="L606">
        <f t="shared" si="76"/>
        <v>0</v>
      </c>
    </row>
    <row r="607" spans="1:12" x14ac:dyDescent="0.3">
      <c r="A607">
        <v>606</v>
      </c>
      <c r="B607" s="23" t="s">
        <v>618</v>
      </c>
      <c r="C607" s="24">
        <v>4.8730000000000002</v>
      </c>
      <c r="D607" s="24">
        <v>1.7559999999999999E-2</v>
      </c>
      <c r="E607" s="9">
        <f t="shared" si="77"/>
        <v>-6.1374988077269122E-3</v>
      </c>
      <c r="F607">
        <f t="shared" si="78"/>
        <v>0.99388129716500118</v>
      </c>
      <c r="G607">
        <f t="shared" si="79"/>
        <v>4.8587592025317781</v>
      </c>
      <c r="H607">
        <f t="shared" si="73"/>
        <v>1.2212842171976738E-2</v>
      </c>
      <c r="I607" t="str">
        <f t="shared" si="80"/>
        <v>2002</v>
      </c>
      <c r="J607">
        <f t="shared" si="74"/>
        <v>-0.30866090235883037</v>
      </c>
      <c r="K607">
        <f t="shared" si="75"/>
        <v>-5.2676903491130744E-2</v>
      </c>
      <c r="L607">
        <f t="shared" si="76"/>
        <v>0</v>
      </c>
    </row>
    <row r="608" spans="1:12" x14ac:dyDescent="0.3">
      <c r="A608">
        <v>607</v>
      </c>
      <c r="B608" s="23" t="s">
        <v>619</v>
      </c>
      <c r="C608" s="24">
        <v>4.91</v>
      </c>
      <c r="D608" s="24">
        <v>1.7410000000000002E-2</v>
      </c>
      <c r="E608" s="9">
        <f t="shared" si="77"/>
        <v>7.5641779450601083E-3</v>
      </c>
      <c r="F608">
        <f t="shared" si="78"/>
        <v>1.00759285860866</v>
      </c>
      <c r="G608">
        <f t="shared" si="79"/>
        <v>4.8957734669768849</v>
      </c>
      <c r="H608">
        <f t="shared" si="73"/>
        <v>1.1351490041546647E-2</v>
      </c>
      <c r="I608" t="str">
        <f t="shared" si="80"/>
        <v>2002</v>
      </c>
      <c r="J608">
        <f t="shared" si="74"/>
        <v>-0.28907709875631138</v>
      </c>
      <c r="K608">
        <f t="shared" si="75"/>
        <v>-8.9691167936237548E-2</v>
      </c>
      <c r="L608">
        <f t="shared" si="76"/>
        <v>0</v>
      </c>
    </row>
    <row r="609" spans="1:12" x14ac:dyDescent="0.3">
      <c r="A609">
        <v>608</v>
      </c>
      <c r="B609" s="23" t="s">
        <v>620</v>
      </c>
      <c r="C609" s="24">
        <v>4.827</v>
      </c>
      <c r="D609" s="24">
        <v>1.7310000000000002E-2</v>
      </c>
      <c r="E609" s="9">
        <f t="shared" si="77"/>
        <v>-1.7048785128073354E-2</v>
      </c>
      <c r="F609">
        <f t="shared" si="78"/>
        <v>0.98309572301425663</v>
      </c>
      <c r="G609">
        <f t="shared" si="79"/>
        <v>4.8130941737994029</v>
      </c>
      <c r="H609">
        <f t="shared" ref="H609:H672" si="81">SQRT(_xlfn.VAR.S(E580:E609))</f>
        <v>1.1898451672798788E-2</v>
      </c>
      <c r="I609" t="str">
        <f t="shared" si="80"/>
        <v>2002</v>
      </c>
      <c r="J609">
        <f t="shared" si="74"/>
        <v>-0.29788889320659323</v>
      </c>
      <c r="K609">
        <f t="shared" si="75"/>
        <v>-7.0118747587555319E-3</v>
      </c>
      <c r="L609">
        <f t="shared" si="76"/>
        <v>0</v>
      </c>
    </row>
    <row r="610" spans="1:12" x14ac:dyDescent="0.3">
      <c r="A610">
        <v>609</v>
      </c>
      <c r="B610" s="23" t="s">
        <v>621</v>
      </c>
      <c r="C610" s="24">
        <v>4.8470000000000004</v>
      </c>
      <c r="D610" s="24">
        <v>1.72E-2</v>
      </c>
      <c r="E610" s="9">
        <f t="shared" si="77"/>
        <v>4.1348001848832859E-3</v>
      </c>
      <c r="F610">
        <f t="shared" si="78"/>
        <v>1.0041433602651753</v>
      </c>
      <c r="G610">
        <f t="shared" si="79"/>
        <v>4.8331251634341035</v>
      </c>
      <c r="H610">
        <f t="shared" si="81"/>
        <v>1.1902914101919028E-2</v>
      </c>
      <c r="I610" t="str">
        <f t="shared" si="80"/>
        <v>2002</v>
      </c>
      <c r="J610">
        <f t="shared" ref="J610:J673" si="82">-G610*$P$3*$Q$3*H610</f>
        <v>-0.29924082423922971</v>
      </c>
      <c r="K610">
        <f t="shared" ref="K610:K673" si="83">+MIN(G611-G610,G612-G610,G613-G610,G614-G610,G615-G610,G616-G610,G617-G610,G618-G610,G619-G610,G620-G610)</f>
        <v>-2.7042864393456156E-2</v>
      </c>
      <c r="L610">
        <f t="shared" ref="L610:L673" si="84">+IF(K610&lt;J610,1,0)</f>
        <v>0</v>
      </c>
    </row>
    <row r="611" spans="1:12" x14ac:dyDescent="0.3">
      <c r="A611">
        <v>610</v>
      </c>
      <c r="B611" s="23" t="s">
        <v>622</v>
      </c>
      <c r="C611" s="24">
        <v>4.82</v>
      </c>
      <c r="D611" s="24">
        <v>1.7350000000000001E-2</v>
      </c>
      <c r="E611" s="9">
        <f t="shared" si="77"/>
        <v>-5.586028800730003E-3</v>
      </c>
      <c r="F611">
        <f t="shared" si="78"/>
        <v>0.99442954404786466</v>
      </c>
      <c r="G611">
        <f t="shared" si="79"/>
        <v>4.8060822990406473</v>
      </c>
      <c r="H611">
        <f t="shared" si="81"/>
        <v>1.1839925180516835E-2</v>
      </c>
      <c r="I611" t="str">
        <f t="shared" si="80"/>
        <v>2002</v>
      </c>
      <c r="J611">
        <f t="shared" si="82"/>
        <v>-0.29599178785664004</v>
      </c>
      <c r="K611">
        <f t="shared" si="83"/>
        <v>8.9258622692049983E-3</v>
      </c>
      <c r="L611">
        <f t="shared" si="84"/>
        <v>0</v>
      </c>
    </row>
    <row r="612" spans="1:12" x14ac:dyDescent="0.3">
      <c r="A612">
        <v>611</v>
      </c>
      <c r="B612" s="23" t="s">
        <v>623</v>
      </c>
      <c r="C612" s="24">
        <v>4.8419999999999996</v>
      </c>
      <c r="D612" s="24">
        <v>1.7410000000000002E-2</v>
      </c>
      <c r="E612" s="9">
        <f t="shared" si="77"/>
        <v>4.5539304533575723E-3</v>
      </c>
      <c r="F612">
        <f t="shared" si="78"/>
        <v>1.0045643153526969</v>
      </c>
      <c r="G612">
        <f t="shared" si="79"/>
        <v>4.8279704943181416</v>
      </c>
      <c r="H612">
        <f t="shared" si="81"/>
        <v>1.1847005599046492E-2</v>
      </c>
      <c r="I612" t="str">
        <f t="shared" si="80"/>
        <v>2002</v>
      </c>
      <c r="J612">
        <f t="shared" si="82"/>
        <v>-0.29751762711219887</v>
      </c>
      <c r="K612">
        <f t="shared" si="83"/>
        <v>-1.2962333008289306E-2</v>
      </c>
      <c r="L612">
        <f t="shared" si="84"/>
        <v>0</v>
      </c>
    </row>
    <row r="613" spans="1:12" x14ac:dyDescent="0.3">
      <c r="A613">
        <v>612</v>
      </c>
      <c r="B613" s="23" t="s">
        <v>624</v>
      </c>
      <c r="C613" s="24">
        <v>4.8390000000000004</v>
      </c>
      <c r="D613" s="24">
        <v>1.7150000000000002E-2</v>
      </c>
      <c r="E613" s="9">
        <f t="shared" si="77"/>
        <v>-6.1977070468504389E-4</v>
      </c>
      <c r="F613">
        <f t="shared" si="78"/>
        <v>0.99938042131350702</v>
      </c>
      <c r="G613">
        <f t="shared" si="79"/>
        <v>4.8251882736624534</v>
      </c>
      <c r="H613">
        <f t="shared" si="81"/>
        <v>1.1840256556771645E-2</v>
      </c>
      <c r="I613" t="str">
        <f t="shared" si="80"/>
        <v>2002</v>
      </c>
      <c r="J613">
        <f t="shared" si="82"/>
        <v>-0.29717678307660034</v>
      </c>
      <c r="K613">
        <f t="shared" si="83"/>
        <v>-1.0180112352601078E-2</v>
      </c>
      <c r="L613">
        <f t="shared" si="84"/>
        <v>0</v>
      </c>
    </row>
    <row r="614" spans="1:12" x14ac:dyDescent="0.3">
      <c r="A614">
        <v>613</v>
      </c>
      <c r="B614" s="23" t="s">
        <v>625</v>
      </c>
      <c r="C614" s="24">
        <v>4.867</v>
      </c>
      <c r="D614" s="24">
        <v>1.7310000000000002E-2</v>
      </c>
      <c r="E614" s="9">
        <f t="shared" si="77"/>
        <v>5.7696430401357494E-3</v>
      </c>
      <c r="F614">
        <f t="shared" si="78"/>
        <v>1.0057863194874974</v>
      </c>
      <c r="G614">
        <f t="shared" si="79"/>
        <v>4.8529789401039354</v>
      </c>
      <c r="H614">
        <f t="shared" si="81"/>
        <v>1.1657686441825922E-2</v>
      </c>
      <c r="I614" t="str">
        <f t="shared" si="80"/>
        <v>2002</v>
      </c>
      <c r="J614">
        <f t="shared" si="82"/>
        <v>-0.29427968136755944</v>
      </c>
      <c r="K614">
        <f t="shared" si="83"/>
        <v>-3.797077879408306E-2</v>
      </c>
      <c r="L614">
        <f t="shared" si="84"/>
        <v>0</v>
      </c>
    </row>
    <row r="615" spans="1:12" x14ac:dyDescent="0.3">
      <c r="A615">
        <v>614</v>
      </c>
      <c r="B615" s="23" t="s">
        <v>626</v>
      </c>
      <c r="C615" s="24">
        <v>4.8520000000000003</v>
      </c>
      <c r="D615" s="24">
        <v>1.7299999999999999E-2</v>
      </c>
      <c r="E615" s="9">
        <f t="shared" si="77"/>
        <v>-3.0867397695135026E-3</v>
      </c>
      <c r="F615">
        <f t="shared" si="78"/>
        <v>0.99691801931374568</v>
      </c>
      <c r="G615">
        <f t="shared" si="79"/>
        <v>4.8380302161167101</v>
      </c>
      <c r="H615">
        <f t="shared" si="81"/>
        <v>1.161118486927604E-2</v>
      </c>
      <c r="I615" t="str">
        <f t="shared" si="80"/>
        <v>2002</v>
      </c>
      <c r="J615">
        <f t="shared" si="82"/>
        <v>-0.29220296393146716</v>
      </c>
      <c r="K615">
        <f t="shared" si="83"/>
        <v>-2.3022054806857817E-2</v>
      </c>
      <c r="L615">
        <f t="shared" si="84"/>
        <v>0</v>
      </c>
    </row>
    <row r="616" spans="1:12" x14ac:dyDescent="0.3">
      <c r="A616">
        <v>615</v>
      </c>
      <c r="B616" s="23" t="s">
        <v>627</v>
      </c>
      <c r="C616" s="24">
        <v>4.8639999999999999</v>
      </c>
      <c r="D616" s="24">
        <v>1.7410000000000002E-2</v>
      </c>
      <c r="E616" s="9">
        <f t="shared" si="77"/>
        <v>2.4701535820621169E-3</v>
      </c>
      <c r="F616">
        <f t="shared" si="78"/>
        <v>1.0024732069249793</v>
      </c>
      <c r="G616">
        <f t="shared" si="79"/>
        <v>4.8499067501783237</v>
      </c>
      <c r="H616">
        <f t="shared" si="81"/>
        <v>1.152363528720768E-2</v>
      </c>
      <c r="I616" t="str">
        <f t="shared" si="80"/>
        <v>2002</v>
      </c>
      <c r="J616">
        <f t="shared" si="82"/>
        <v>-0.29071162173202098</v>
      </c>
      <c r="K616">
        <f t="shared" si="83"/>
        <v>-3.4898588868471414E-2</v>
      </c>
      <c r="L616">
        <f t="shared" si="84"/>
        <v>0</v>
      </c>
    </row>
    <row r="617" spans="1:12" x14ac:dyDescent="0.3">
      <c r="A617">
        <v>616</v>
      </c>
      <c r="B617" s="23" t="s">
        <v>628</v>
      </c>
      <c r="C617" s="24">
        <v>4.8289999999999997</v>
      </c>
      <c r="D617" s="24">
        <v>1.7410000000000002E-2</v>
      </c>
      <c r="E617" s="9">
        <f t="shared" si="77"/>
        <v>-7.2217377724610237E-3</v>
      </c>
      <c r="F617">
        <f t="shared" si="78"/>
        <v>0.99280427631578949</v>
      </c>
      <c r="G617">
        <f t="shared" si="79"/>
        <v>4.8150081613098523</v>
      </c>
      <c r="H617">
        <f t="shared" si="81"/>
        <v>1.1302324246062203E-2</v>
      </c>
      <c r="I617" t="str">
        <f t="shared" si="80"/>
        <v>2002</v>
      </c>
      <c r="J617">
        <f t="shared" si="82"/>
        <v>-0.28307680848074446</v>
      </c>
      <c r="K617">
        <f t="shared" si="83"/>
        <v>4.3177195067221064E-3</v>
      </c>
      <c r="L617">
        <f t="shared" si="84"/>
        <v>0</v>
      </c>
    </row>
    <row r="618" spans="1:12" x14ac:dyDescent="0.3">
      <c r="A618">
        <v>617</v>
      </c>
      <c r="B618" s="23" t="s">
        <v>629</v>
      </c>
      <c r="C618" s="24">
        <v>4.8490000000000002</v>
      </c>
      <c r="D618" s="24">
        <v>1.7150000000000002E-2</v>
      </c>
      <c r="E618" s="9">
        <f t="shared" si="77"/>
        <v>4.1330912318103992E-3</v>
      </c>
      <c r="F618">
        <f t="shared" si="78"/>
        <v>1.0041416442327604</v>
      </c>
      <c r="G618">
        <f t="shared" si="79"/>
        <v>4.8351597311405738</v>
      </c>
      <c r="H618">
        <f t="shared" si="81"/>
        <v>1.1306727067293106E-2</v>
      </c>
      <c r="I618" t="str">
        <f t="shared" si="80"/>
        <v>2002</v>
      </c>
      <c r="J618">
        <f t="shared" si="82"/>
        <v>-0.28437226374426694</v>
      </c>
      <c r="K618">
        <f t="shared" si="83"/>
        <v>-1.5833850323999421E-2</v>
      </c>
      <c r="L618">
        <f t="shared" si="84"/>
        <v>0</v>
      </c>
    </row>
    <row r="619" spans="1:12" x14ac:dyDescent="0.3">
      <c r="A619">
        <v>618</v>
      </c>
      <c r="B619" s="23" t="s">
        <v>630</v>
      </c>
      <c r="C619" s="24">
        <v>4.8760000000000003</v>
      </c>
      <c r="D619" s="24">
        <v>1.7000000000000001E-2</v>
      </c>
      <c r="E619" s="9">
        <f t="shared" si="77"/>
        <v>5.5527134958097855E-3</v>
      </c>
      <c r="F619">
        <f t="shared" si="78"/>
        <v>1.0055681583831717</v>
      </c>
      <c r="G619">
        <f t="shared" si="79"/>
        <v>4.8622042199175706</v>
      </c>
      <c r="H619">
        <f t="shared" si="81"/>
        <v>1.1294335052503855E-2</v>
      </c>
      <c r="I619" t="str">
        <f t="shared" si="80"/>
        <v>2002</v>
      </c>
      <c r="J619">
        <f t="shared" si="82"/>
        <v>-0.28564943125283798</v>
      </c>
      <c r="K619">
        <f t="shared" si="83"/>
        <v>-4.2878339100996143E-2</v>
      </c>
      <c r="L619">
        <f t="shared" si="84"/>
        <v>0</v>
      </c>
    </row>
    <row r="620" spans="1:12" x14ac:dyDescent="0.3">
      <c r="A620">
        <v>619</v>
      </c>
      <c r="B620" s="23" t="s">
        <v>631</v>
      </c>
      <c r="C620" s="24">
        <v>4.8330000000000002</v>
      </c>
      <c r="D620" s="24">
        <v>1.7000000000000001E-2</v>
      </c>
      <c r="E620" s="9">
        <f t="shared" si="77"/>
        <v>-8.8578187560780491E-3</v>
      </c>
      <c r="F620">
        <f t="shared" si="78"/>
        <v>0.99118129614438066</v>
      </c>
      <c r="G620">
        <f t="shared" si="79"/>
        <v>4.8193258808165744</v>
      </c>
      <c r="H620">
        <f t="shared" si="81"/>
        <v>1.1456478930683352E-2</v>
      </c>
      <c r="I620" t="str">
        <f t="shared" si="80"/>
        <v>2002</v>
      </c>
      <c r="J620">
        <f t="shared" si="82"/>
        <v>-0.28719505342270746</v>
      </c>
      <c r="K620">
        <f t="shared" si="83"/>
        <v>3.3693500947035382E-2</v>
      </c>
      <c r="L620">
        <f t="shared" si="84"/>
        <v>0</v>
      </c>
    </row>
    <row r="621" spans="1:12" x14ac:dyDescent="0.3">
      <c r="A621">
        <v>620</v>
      </c>
      <c r="B621" s="23" t="s">
        <v>632</v>
      </c>
      <c r="C621" s="24">
        <v>4.867</v>
      </c>
      <c r="D621" s="24">
        <v>1.7260000000000001E-2</v>
      </c>
      <c r="E621" s="9">
        <f t="shared" si="77"/>
        <v>7.0103379883701888E-3</v>
      </c>
      <c r="F621">
        <f t="shared" si="78"/>
        <v>1.0070349679288226</v>
      </c>
      <c r="G621">
        <f t="shared" si="79"/>
        <v>4.8530193817636098</v>
      </c>
      <c r="H621">
        <f t="shared" si="81"/>
        <v>1.1498415281571788E-2</v>
      </c>
      <c r="I621" t="str">
        <f t="shared" si="80"/>
        <v>2002</v>
      </c>
      <c r="J621">
        <f t="shared" si="82"/>
        <v>-0.29026155405813631</v>
      </c>
      <c r="K621">
        <f t="shared" si="83"/>
        <v>6.2778065269963435E-2</v>
      </c>
      <c r="L621">
        <f t="shared" si="84"/>
        <v>0</v>
      </c>
    </row>
    <row r="622" spans="1:12" x14ac:dyDescent="0.3">
      <c r="A622">
        <v>621</v>
      </c>
      <c r="B622" s="23" t="s">
        <v>633</v>
      </c>
      <c r="C622" s="24">
        <v>4.93</v>
      </c>
      <c r="D622" s="24">
        <v>1.7310000000000002E-2</v>
      </c>
      <c r="E622" s="9">
        <f t="shared" si="77"/>
        <v>1.2861257203281365E-2</v>
      </c>
      <c r="F622">
        <f t="shared" si="78"/>
        <v>1.0129443188822682</v>
      </c>
      <c r="G622">
        <f t="shared" si="79"/>
        <v>4.9157974470335732</v>
      </c>
      <c r="H622">
        <f t="shared" si="81"/>
        <v>1.0881469881129249E-2</v>
      </c>
      <c r="I622" t="str">
        <f t="shared" si="80"/>
        <v>2002</v>
      </c>
      <c r="J622">
        <f t="shared" si="82"/>
        <v>-0.2782409481636306</v>
      </c>
      <c r="K622">
        <f t="shared" si="83"/>
        <v>5.0266024842837709E-3</v>
      </c>
      <c r="L622">
        <f t="shared" si="84"/>
        <v>0</v>
      </c>
    </row>
    <row r="623" spans="1:12" x14ac:dyDescent="0.3">
      <c r="A623">
        <v>622</v>
      </c>
      <c r="B623" s="23" t="s">
        <v>634</v>
      </c>
      <c r="C623" s="24">
        <v>4.9349999999999996</v>
      </c>
      <c r="D623" s="24">
        <v>1.7260000000000001E-2</v>
      </c>
      <c r="E623" s="9">
        <f t="shared" si="77"/>
        <v>1.013684830846201E-3</v>
      </c>
      <c r="F623">
        <f t="shared" si="78"/>
        <v>1.0010141987829615</v>
      </c>
      <c r="G623">
        <f t="shared" si="79"/>
        <v>4.920824049517857</v>
      </c>
      <c r="H623">
        <f t="shared" si="81"/>
        <v>1.0625341104116353E-2</v>
      </c>
      <c r="I623" t="str">
        <f t="shared" si="80"/>
        <v>2002</v>
      </c>
      <c r="J623">
        <f t="shared" si="82"/>
        <v>-0.271969509619022</v>
      </c>
      <c r="K623">
        <f t="shared" si="83"/>
        <v>2.4804544413986385E-2</v>
      </c>
      <c r="L623">
        <f t="shared" si="84"/>
        <v>0</v>
      </c>
    </row>
    <row r="624" spans="1:12" x14ac:dyDescent="0.3">
      <c r="A624">
        <v>623</v>
      </c>
      <c r="B624" s="23" t="s">
        <v>635</v>
      </c>
      <c r="C624" s="24">
        <v>4.96</v>
      </c>
      <c r="D624" s="24">
        <v>1.7410000000000002E-2</v>
      </c>
      <c r="E624" s="9">
        <f t="shared" si="77"/>
        <v>5.0530678513912011E-3</v>
      </c>
      <c r="F624">
        <f t="shared" si="78"/>
        <v>1.0050658561296859</v>
      </c>
      <c r="G624">
        <f t="shared" si="79"/>
        <v>4.9456285939318434</v>
      </c>
      <c r="H624">
        <f t="shared" si="81"/>
        <v>1.0643063796112334E-2</v>
      </c>
      <c r="I624" t="str">
        <f t="shared" si="80"/>
        <v>2002</v>
      </c>
      <c r="J624">
        <f t="shared" si="82"/>
        <v>-0.2737963565771947</v>
      </c>
      <c r="K624">
        <f t="shared" si="83"/>
        <v>3.0037466269597246E-2</v>
      </c>
      <c r="L624">
        <f t="shared" si="84"/>
        <v>0</v>
      </c>
    </row>
    <row r="625" spans="1:12" x14ac:dyDescent="0.3">
      <c r="A625">
        <v>624</v>
      </c>
      <c r="B625" s="23" t="s">
        <v>636</v>
      </c>
      <c r="C625" s="24">
        <v>5.0380000000000003</v>
      </c>
      <c r="D625" s="24">
        <v>1.746E-2</v>
      </c>
      <c r="E625" s="9">
        <f t="shared" si="77"/>
        <v>1.5603437193582462E-2</v>
      </c>
      <c r="F625">
        <f t="shared" si="78"/>
        <v>1.015725806451613</v>
      </c>
      <c r="G625">
        <f t="shared" si="79"/>
        <v>5.0233607304677346</v>
      </c>
      <c r="H625">
        <f t="shared" si="81"/>
        <v>1.0679602534349658E-2</v>
      </c>
      <c r="I625" t="str">
        <f t="shared" si="80"/>
        <v>2002</v>
      </c>
      <c r="J625">
        <f t="shared" si="82"/>
        <v>-0.27905445262530887</v>
      </c>
      <c r="K625">
        <f t="shared" si="83"/>
        <v>-0.16327235563186093</v>
      </c>
      <c r="L625">
        <f t="shared" si="84"/>
        <v>0</v>
      </c>
    </row>
    <row r="626" spans="1:12" x14ac:dyDescent="0.3">
      <c r="A626">
        <v>625</v>
      </c>
      <c r="B626" s="23" t="s">
        <v>637</v>
      </c>
      <c r="C626" s="24">
        <v>5.03</v>
      </c>
      <c r="D626" s="24">
        <v>1.7150000000000002E-2</v>
      </c>
      <c r="E626" s="9">
        <f t="shared" si="77"/>
        <v>-1.5891938187706455E-3</v>
      </c>
      <c r="F626">
        <f t="shared" si="78"/>
        <v>0.99841206828106388</v>
      </c>
      <c r="G626">
        <f t="shared" si="79"/>
        <v>5.015643111494553</v>
      </c>
      <c r="H626">
        <f t="shared" si="81"/>
        <v>1.0551757183803098E-2</v>
      </c>
      <c r="I626" t="str">
        <f t="shared" si="80"/>
        <v>2002</v>
      </c>
      <c r="J626">
        <f t="shared" si="82"/>
        <v>-0.27529030437510471</v>
      </c>
      <c r="K626">
        <f t="shared" si="83"/>
        <v>-0.17529597468585045</v>
      </c>
      <c r="L626">
        <f t="shared" si="84"/>
        <v>0</v>
      </c>
    </row>
    <row r="627" spans="1:12" x14ac:dyDescent="0.3">
      <c r="A627">
        <v>626</v>
      </c>
      <c r="B627" s="23" t="s">
        <v>638</v>
      </c>
      <c r="C627" s="24">
        <v>5.0720000000000001</v>
      </c>
      <c r="D627" s="24">
        <v>1.7260000000000001E-2</v>
      </c>
      <c r="E627" s="9">
        <f t="shared" si="77"/>
        <v>8.3152330232768683E-3</v>
      </c>
      <c r="F627">
        <f t="shared" si="78"/>
        <v>1.0083499005964214</v>
      </c>
      <c r="G627">
        <f t="shared" si="79"/>
        <v>5.0574305124933279</v>
      </c>
      <c r="H627">
        <f t="shared" si="81"/>
        <v>1.0629529539946957E-2</v>
      </c>
      <c r="I627" t="str">
        <f t="shared" si="80"/>
        <v>2002</v>
      </c>
      <c r="J627">
        <f t="shared" si="82"/>
        <v>-0.27962981039092805</v>
      </c>
      <c r="K627">
        <f t="shared" si="83"/>
        <v>-0.22015555949494114</v>
      </c>
      <c r="L627">
        <f t="shared" si="84"/>
        <v>0</v>
      </c>
    </row>
    <row r="628" spans="1:12" x14ac:dyDescent="0.3">
      <c r="A628">
        <v>627</v>
      </c>
      <c r="B628" s="23" t="s">
        <v>639</v>
      </c>
      <c r="C628" s="24">
        <v>5.0460000000000003</v>
      </c>
      <c r="D628" s="24">
        <v>1.72E-2</v>
      </c>
      <c r="E628" s="9">
        <f t="shared" si="77"/>
        <v>-5.1393669160587647E-3</v>
      </c>
      <c r="F628">
        <f t="shared" si="78"/>
        <v>0.99487381703470035</v>
      </c>
      <c r="G628">
        <f t="shared" si="79"/>
        <v>5.0315555136555572</v>
      </c>
      <c r="H628">
        <f t="shared" si="81"/>
        <v>1.0464689766592821E-2</v>
      </c>
      <c r="I628" t="str">
        <f t="shared" si="80"/>
        <v>2002</v>
      </c>
      <c r="J628">
        <f t="shared" si="82"/>
        <v>-0.27388492399472519</v>
      </c>
      <c r="K628">
        <f t="shared" si="83"/>
        <v>-0.38369651088533097</v>
      </c>
      <c r="L628">
        <f t="shared" si="84"/>
        <v>1</v>
      </c>
    </row>
    <row r="629" spans="1:12" x14ac:dyDescent="0.3">
      <c r="A629">
        <v>628</v>
      </c>
      <c r="B629" s="23" t="s">
        <v>640</v>
      </c>
      <c r="C629" s="24">
        <v>5.101</v>
      </c>
      <c r="D629" s="24">
        <v>1.721E-2</v>
      </c>
      <c r="E629" s="9">
        <f t="shared" si="77"/>
        <v>1.0840748721923355E-2</v>
      </c>
      <c r="F629">
        <f t="shared" si="78"/>
        <v>1.0108997225525167</v>
      </c>
      <c r="G629">
        <f t="shared" si="79"/>
        <v>5.0863895954389324</v>
      </c>
      <c r="H629">
        <f t="shared" si="81"/>
        <v>1.0561181624275013E-2</v>
      </c>
      <c r="I629" t="str">
        <f t="shared" si="80"/>
        <v>2002</v>
      </c>
      <c r="J629">
        <f t="shared" si="82"/>
        <v>-0.27942266742156918</v>
      </c>
      <c r="K629">
        <f t="shared" si="83"/>
        <v>-0.46374518074366922</v>
      </c>
      <c r="L629">
        <f t="shared" si="84"/>
        <v>1</v>
      </c>
    </row>
    <row r="630" spans="1:12" x14ac:dyDescent="0.3">
      <c r="A630">
        <v>629</v>
      </c>
      <c r="B630" s="23" t="s">
        <v>641</v>
      </c>
      <c r="C630" s="24">
        <v>5.0179999999999998</v>
      </c>
      <c r="D630" s="24">
        <v>1.7410000000000002E-2</v>
      </c>
      <c r="E630" s="9">
        <f t="shared" si="77"/>
        <v>-1.6405150996559006E-2</v>
      </c>
      <c r="F630">
        <f t="shared" si="78"/>
        <v>0.98372868065085273</v>
      </c>
      <c r="G630">
        <f t="shared" si="79"/>
        <v>5.003460541199594</v>
      </c>
      <c r="H630">
        <f t="shared" si="81"/>
        <v>1.08222032870987E-2</v>
      </c>
      <c r="I630" t="str">
        <f t="shared" si="80"/>
        <v>2002</v>
      </c>
      <c r="J630">
        <f t="shared" si="82"/>
        <v>-0.28166031933483293</v>
      </c>
      <c r="K630">
        <f t="shared" si="83"/>
        <v>-0.38081612650433083</v>
      </c>
      <c r="L630">
        <f t="shared" si="84"/>
        <v>1</v>
      </c>
    </row>
    <row r="631" spans="1:12" x14ac:dyDescent="0.3">
      <c r="A631">
        <v>630</v>
      </c>
      <c r="B631" s="23" t="s">
        <v>642</v>
      </c>
      <c r="C631" s="24">
        <v>4.99</v>
      </c>
      <c r="D631" s="24">
        <v>1.7260000000000001E-2</v>
      </c>
      <c r="E631" s="9">
        <f t="shared" si="77"/>
        <v>-5.5955381808032081E-3</v>
      </c>
      <c r="F631">
        <f t="shared" si="78"/>
        <v>0.99442008768433643</v>
      </c>
      <c r="G631">
        <f t="shared" si="79"/>
        <v>4.9756660602014406</v>
      </c>
      <c r="H631">
        <f t="shared" si="81"/>
        <v>1.0748865685424458E-2</v>
      </c>
      <c r="I631" t="str">
        <f t="shared" si="80"/>
        <v>2002</v>
      </c>
      <c r="J631">
        <f t="shared" si="82"/>
        <v>-0.27819758901011571</v>
      </c>
      <c r="K631">
        <f t="shared" si="83"/>
        <v>-0.39370498362356265</v>
      </c>
      <c r="L631">
        <f t="shared" si="84"/>
        <v>1</v>
      </c>
    </row>
    <row r="632" spans="1:12" x14ac:dyDescent="0.3">
      <c r="A632">
        <v>631</v>
      </c>
      <c r="B632" s="23" t="s">
        <v>643</v>
      </c>
      <c r="C632" s="24">
        <v>4.99</v>
      </c>
      <c r="D632" s="24">
        <v>1.7260000000000001E-2</v>
      </c>
      <c r="E632" s="9">
        <f t="shared" si="77"/>
        <v>0</v>
      </c>
      <c r="F632">
        <f t="shared" si="78"/>
        <v>1</v>
      </c>
      <c r="G632">
        <f t="shared" si="79"/>
        <v>4.9756660602014406</v>
      </c>
      <c r="H632">
        <f t="shared" si="81"/>
        <v>1.060369655058847E-2</v>
      </c>
      <c r="I632" t="str">
        <f t="shared" si="80"/>
        <v>2002</v>
      </c>
      <c r="J632">
        <f t="shared" si="82"/>
        <v>-0.2744403829483803</v>
      </c>
      <c r="K632">
        <f t="shared" si="83"/>
        <v>-0.40854824261102962</v>
      </c>
      <c r="L632">
        <f t="shared" si="84"/>
        <v>1</v>
      </c>
    </row>
    <row r="633" spans="1:12" x14ac:dyDescent="0.3">
      <c r="A633">
        <v>632</v>
      </c>
      <c r="B633" s="23" t="s">
        <v>644</v>
      </c>
      <c r="C633" s="24">
        <v>5.0629999999999997</v>
      </c>
      <c r="D633" s="24">
        <v>1.7150000000000002E-2</v>
      </c>
      <c r="E633" s="9">
        <f t="shared" si="77"/>
        <v>1.4523283224344761E-2</v>
      </c>
      <c r="F633">
        <f t="shared" si="78"/>
        <v>1.014629258517034</v>
      </c>
      <c r="G633">
        <f t="shared" si="79"/>
        <v>5.0485489211723493</v>
      </c>
      <c r="H633">
        <f t="shared" si="81"/>
        <v>8.6789800375150893E-3</v>
      </c>
      <c r="I633" t="str">
        <f t="shared" si="80"/>
        <v>2002</v>
      </c>
      <c r="J633">
        <f t="shared" si="82"/>
        <v>-0.22791597100871336</v>
      </c>
      <c r="K633">
        <f t="shared" si="83"/>
        <v>-0.4814311035819383</v>
      </c>
      <c r="L633">
        <f t="shared" si="84"/>
        <v>1</v>
      </c>
    </row>
    <row r="634" spans="1:12" x14ac:dyDescent="0.3">
      <c r="A634">
        <v>633</v>
      </c>
      <c r="B634" s="23" t="s">
        <v>645</v>
      </c>
      <c r="C634" s="24">
        <v>5.0330000000000004</v>
      </c>
      <c r="D634" s="24">
        <v>1.7159999999999998E-2</v>
      </c>
      <c r="E634" s="9">
        <f t="shared" si="77"/>
        <v>-5.9429651935490185E-3</v>
      </c>
      <c r="F634">
        <f t="shared" si="78"/>
        <v>0.9940746592929095</v>
      </c>
      <c r="G634">
        <f t="shared" si="79"/>
        <v>5.0186261843540452</v>
      </c>
      <c r="H634">
        <f t="shared" si="81"/>
        <v>8.5604340663486128E-3</v>
      </c>
      <c r="I634" t="str">
        <f t="shared" si="80"/>
        <v>2002</v>
      </c>
      <c r="J634">
        <f t="shared" si="82"/>
        <v>-0.22347046640126467</v>
      </c>
      <c r="K634">
        <f t="shared" si="83"/>
        <v>-0.45150836676363415</v>
      </c>
      <c r="L634">
        <f t="shared" si="84"/>
        <v>1</v>
      </c>
    </row>
    <row r="635" spans="1:12" x14ac:dyDescent="0.3">
      <c r="A635">
        <v>634</v>
      </c>
      <c r="B635" s="23" t="s">
        <v>646</v>
      </c>
      <c r="C635" s="24">
        <v>4.8739999999999997</v>
      </c>
      <c r="D635" s="24">
        <v>1.7150000000000002E-2</v>
      </c>
      <c r="E635" s="9">
        <f t="shared" si="77"/>
        <v>-3.2101272591208561E-2</v>
      </c>
      <c r="F635">
        <f t="shared" si="78"/>
        <v>0.96840850387442867</v>
      </c>
      <c r="G635">
        <f t="shared" si="79"/>
        <v>4.8600883748358736</v>
      </c>
      <c r="H635">
        <f t="shared" si="81"/>
        <v>1.0399856769215163E-2</v>
      </c>
      <c r="I635" t="str">
        <f t="shared" si="80"/>
        <v>2002</v>
      </c>
      <c r="J635">
        <f t="shared" si="82"/>
        <v>-0.26291237304566384</v>
      </c>
      <c r="K635">
        <f t="shared" si="83"/>
        <v>-0.29297055724546262</v>
      </c>
      <c r="L635">
        <f t="shared" si="84"/>
        <v>1</v>
      </c>
    </row>
    <row r="636" spans="1:12" x14ac:dyDescent="0.3">
      <c r="A636">
        <v>635</v>
      </c>
      <c r="B636" s="23" t="s">
        <v>647</v>
      </c>
      <c r="C636" s="24">
        <v>4.8540000000000001</v>
      </c>
      <c r="D636" s="24">
        <v>1.6899999999999998E-2</v>
      </c>
      <c r="E636" s="9">
        <f t="shared" si="77"/>
        <v>-4.1118478986047844E-3</v>
      </c>
      <c r="F636">
        <f t="shared" si="78"/>
        <v>0.99589659417316378</v>
      </c>
      <c r="G636">
        <f t="shared" si="79"/>
        <v>4.8403471368087025</v>
      </c>
      <c r="H636">
        <f t="shared" si="81"/>
        <v>1.0125634562922835E-2</v>
      </c>
      <c r="I636" t="str">
        <f t="shared" si="80"/>
        <v>2002</v>
      </c>
      <c r="J636">
        <f t="shared" si="82"/>
        <v>-0.25494016310708828</v>
      </c>
      <c r="K636">
        <f t="shared" si="83"/>
        <v>-0.27322931921829152</v>
      </c>
      <c r="L636">
        <f t="shared" si="84"/>
        <v>1</v>
      </c>
    </row>
    <row r="637" spans="1:12" x14ac:dyDescent="0.3">
      <c r="A637">
        <v>636</v>
      </c>
      <c r="B637" s="23" t="s">
        <v>648</v>
      </c>
      <c r="C637" s="24">
        <v>4.851</v>
      </c>
      <c r="D637" s="24">
        <v>1.7000000000000001E-2</v>
      </c>
      <c r="E637" s="9">
        <f t="shared" si="77"/>
        <v>-6.1823804133017725E-4</v>
      </c>
      <c r="F637">
        <f t="shared" si="78"/>
        <v>0.99938195302843014</v>
      </c>
      <c r="G637">
        <f t="shared" si="79"/>
        <v>4.8372749529983867</v>
      </c>
      <c r="H637">
        <f t="shared" si="81"/>
        <v>1.0066536329652584E-2</v>
      </c>
      <c r="I637" t="str">
        <f t="shared" si="80"/>
        <v>2002</v>
      </c>
      <c r="J637">
        <f t="shared" si="82"/>
        <v>-0.253291338746713</v>
      </c>
      <c r="K637">
        <f t="shared" si="83"/>
        <v>-0.2701571354079757</v>
      </c>
      <c r="L637">
        <f t="shared" si="84"/>
        <v>1</v>
      </c>
    </row>
    <row r="638" spans="1:12" x14ac:dyDescent="0.3">
      <c r="A638">
        <v>637</v>
      </c>
      <c r="B638" s="23" t="s">
        <v>649</v>
      </c>
      <c r="C638" s="24">
        <v>4.6609999999999996</v>
      </c>
      <c r="D638" s="24">
        <v>1.694E-2</v>
      </c>
      <c r="E638" s="9">
        <f t="shared" si="77"/>
        <v>-3.9954851872475723E-2</v>
      </c>
      <c r="F638">
        <f t="shared" si="78"/>
        <v>0.96083281797567499</v>
      </c>
      <c r="G638">
        <f t="shared" si="79"/>
        <v>4.6478590027702262</v>
      </c>
      <c r="H638">
        <f t="shared" si="81"/>
        <v>1.2301233014819075E-2</v>
      </c>
      <c r="I638" t="str">
        <f t="shared" si="80"/>
        <v>2002</v>
      </c>
      <c r="J638">
        <f t="shared" si="82"/>
        <v>-0.29740008656887679</v>
      </c>
      <c r="K638">
        <f t="shared" si="83"/>
        <v>-8.0741185179815211E-2</v>
      </c>
      <c r="L638">
        <f t="shared" si="84"/>
        <v>0</v>
      </c>
    </row>
    <row r="639" spans="1:12" x14ac:dyDescent="0.3">
      <c r="A639">
        <v>638</v>
      </c>
      <c r="B639" s="23" t="s">
        <v>650</v>
      </c>
      <c r="C639" s="24">
        <v>4.6360000000000001</v>
      </c>
      <c r="D639" s="24">
        <v>1.7310000000000002E-2</v>
      </c>
      <c r="E639" s="9">
        <f t="shared" si="77"/>
        <v>-5.3780919130984759E-3</v>
      </c>
      <c r="F639">
        <f t="shared" si="78"/>
        <v>0.99463634413216062</v>
      </c>
      <c r="G639">
        <f t="shared" si="79"/>
        <v>4.6226444146952632</v>
      </c>
      <c r="H639">
        <f t="shared" si="81"/>
        <v>1.1980594775658184E-2</v>
      </c>
      <c r="I639" t="str">
        <f t="shared" si="80"/>
        <v>2002</v>
      </c>
      <c r="J639">
        <f t="shared" si="82"/>
        <v>-0.28807685521161258</v>
      </c>
      <c r="K639">
        <f t="shared" si="83"/>
        <v>-5.5526597104852193E-2</v>
      </c>
      <c r="L639">
        <f t="shared" si="84"/>
        <v>0</v>
      </c>
    </row>
    <row r="640" spans="1:12" x14ac:dyDescent="0.3">
      <c r="A640">
        <v>639</v>
      </c>
      <c r="B640" s="23" t="s">
        <v>651</v>
      </c>
      <c r="C640" s="24">
        <v>4.6550000000000002</v>
      </c>
      <c r="D640" s="24">
        <v>1.7310000000000002E-2</v>
      </c>
      <c r="E640" s="9">
        <f t="shared" si="77"/>
        <v>4.0899852515250664E-3</v>
      </c>
      <c r="F640">
        <f t="shared" si="78"/>
        <v>1.0040983606557377</v>
      </c>
      <c r="G640">
        <f t="shared" si="79"/>
        <v>4.6415896786899156</v>
      </c>
      <c r="H640">
        <f t="shared" si="81"/>
        <v>1.1979890625317367E-2</v>
      </c>
      <c r="I640" t="str">
        <f t="shared" si="80"/>
        <v>2002</v>
      </c>
      <c r="J640">
        <f t="shared" si="82"/>
        <v>-0.28924049717151423</v>
      </c>
      <c r="K640">
        <f t="shared" si="83"/>
        <v>-7.6915694975047799E-2</v>
      </c>
      <c r="L640">
        <f t="shared" si="84"/>
        <v>0</v>
      </c>
    </row>
    <row r="641" spans="1:12" x14ac:dyDescent="0.3">
      <c r="A641">
        <v>640</v>
      </c>
      <c r="B641" s="23" t="s">
        <v>652</v>
      </c>
      <c r="C641" s="24">
        <v>4.5949999999999998</v>
      </c>
      <c r="D641" s="24">
        <v>1.7049999999999999E-2</v>
      </c>
      <c r="E641" s="9">
        <f t="shared" si="77"/>
        <v>-1.29731549213801E-2</v>
      </c>
      <c r="F641">
        <f t="shared" si="78"/>
        <v>0.987110633727175</v>
      </c>
      <c r="G641">
        <f t="shared" si="79"/>
        <v>4.581961076577878</v>
      </c>
      <c r="H641">
        <f t="shared" si="81"/>
        <v>1.2144802727291988E-2</v>
      </c>
      <c r="I641" t="str">
        <f t="shared" si="80"/>
        <v>2002</v>
      </c>
      <c r="J641">
        <f t="shared" si="82"/>
        <v>-0.28945520331861324</v>
      </c>
      <c r="K641">
        <f t="shared" si="83"/>
        <v>-0.13922511487866984</v>
      </c>
      <c r="L641">
        <f t="shared" si="84"/>
        <v>0</v>
      </c>
    </row>
    <row r="642" spans="1:12" x14ac:dyDescent="0.3">
      <c r="A642">
        <v>641</v>
      </c>
      <c r="B642" s="23" t="s">
        <v>653</v>
      </c>
      <c r="C642" s="24">
        <v>4.58</v>
      </c>
      <c r="D642" s="24">
        <v>1.6899999999999998E-2</v>
      </c>
      <c r="E642" s="9">
        <f t="shared" si="77"/>
        <v>-3.2697576815567068E-3</v>
      </c>
      <c r="F642">
        <f t="shared" si="78"/>
        <v>0.99673558215451585</v>
      </c>
      <c r="G642">
        <f t="shared" si="79"/>
        <v>4.567117817590411</v>
      </c>
      <c r="H642">
        <f t="shared" si="81"/>
        <v>1.209213092301035E-2</v>
      </c>
      <c r="I642" t="str">
        <f t="shared" si="80"/>
        <v>2002</v>
      </c>
      <c r="J642">
        <f t="shared" si="82"/>
        <v>-0.28726621785289613</v>
      </c>
      <c r="K642">
        <f t="shared" si="83"/>
        <v>-0.12438185589120287</v>
      </c>
      <c r="L642">
        <f t="shared" si="84"/>
        <v>0</v>
      </c>
    </row>
    <row r="643" spans="1:12" x14ac:dyDescent="0.3">
      <c r="A643">
        <v>642</v>
      </c>
      <c r="B643" s="23" t="s">
        <v>654</v>
      </c>
      <c r="C643" s="24">
        <v>4.59</v>
      </c>
      <c r="D643" s="24">
        <v>1.6279999999999999E-2</v>
      </c>
      <c r="E643" s="9">
        <f t="shared" ref="E643:E706" si="85">LN(C643/C642)</f>
        <v>2.1810259463601461E-3</v>
      </c>
      <c r="F643">
        <f t="shared" ref="F643:F706" si="86">C643/C642</f>
        <v>1.0021834061135371</v>
      </c>
      <c r="G643">
        <f t="shared" ref="G643:G706" si="87">C643*EXP(-2/12*D643)</f>
        <v>4.5775626809266878</v>
      </c>
      <c r="H643">
        <f t="shared" si="81"/>
        <v>1.2112785439929356E-2</v>
      </c>
      <c r="I643" t="str">
        <f t="shared" ref="I643:I706" si="88">MID(B643,7,4)</f>
        <v>2002</v>
      </c>
      <c r="J643">
        <f t="shared" si="82"/>
        <v>-0.28841498755472378</v>
      </c>
      <c r="K643">
        <f t="shared" si="83"/>
        <v>-0.13482671922747969</v>
      </c>
      <c r="L643">
        <f t="shared" si="84"/>
        <v>0</v>
      </c>
    </row>
    <row r="644" spans="1:12" x14ac:dyDescent="0.3">
      <c r="A644">
        <v>643</v>
      </c>
      <c r="B644" s="23" t="s">
        <v>655</v>
      </c>
      <c r="C644" s="24">
        <v>4.63</v>
      </c>
      <c r="D644" s="24">
        <v>1.644E-2</v>
      </c>
      <c r="E644" s="9">
        <f t="shared" si="85"/>
        <v>8.6768440256890355E-3</v>
      </c>
      <c r="F644">
        <f t="shared" si="86"/>
        <v>1.0087145969498912</v>
      </c>
      <c r="G644">
        <f t="shared" si="87"/>
        <v>4.6173311642310484</v>
      </c>
      <c r="H644">
        <f t="shared" si="81"/>
        <v>1.218651524839297E-2</v>
      </c>
      <c r="I644" t="str">
        <f t="shared" si="88"/>
        <v>2002</v>
      </c>
      <c r="J644">
        <f t="shared" si="82"/>
        <v>-0.29269146672543822</v>
      </c>
      <c r="K644">
        <f t="shared" si="83"/>
        <v>-0.22755904606745236</v>
      </c>
      <c r="L644">
        <f t="shared" si="84"/>
        <v>0</v>
      </c>
    </row>
    <row r="645" spans="1:12" x14ac:dyDescent="0.3">
      <c r="A645">
        <v>644</v>
      </c>
      <c r="B645" s="23" t="s">
        <v>656</v>
      </c>
      <c r="C645" s="24">
        <v>4.6100000000000003</v>
      </c>
      <c r="D645" s="24">
        <v>1.6539999999999999E-2</v>
      </c>
      <c r="E645" s="9">
        <f t="shared" si="85"/>
        <v>-4.3290110895854699E-3</v>
      </c>
      <c r="F645">
        <f t="shared" si="86"/>
        <v>0.9956803455723543</v>
      </c>
      <c r="G645">
        <f t="shared" si="87"/>
        <v>4.5973092667639399</v>
      </c>
      <c r="H645">
        <f t="shared" si="81"/>
        <v>1.2193624741864157E-2</v>
      </c>
      <c r="I645" t="str">
        <f t="shared" si="88"/>
        <v>2002</v>
      </c>
      <c r="J645">
        <f t="shared" si="82"/>
        <v>-0.2915922965587574</v>
      </c>
      <c r="K645">
        <f t="shared" si="83"/>
        <v>-0.20753714860034389</v>
      </c>
      <c r="L645">
        <f t="shared" si="84"/>
        <v>0</v>
      </c>
    </row>
    <row r="646" spans="1:12" x14ac:dyDescent="0.3">
      <c r="A646">
        <v>645</v>
      </c>
      <c r="B646" s="23" t="s">
        <v>657</v>
      </c>
      <c r="C646" s="24">
        <v>4.6719999999999997</v>
      </c>
      <c r="D646" s="24">
        <v>1.5969999999999998E-2</v>
      </c>
      <c r="E646" s="9">
        <f t="shared" si="85"/>
        <v>1.3359388517368722E-2</v>
      </c>
      <c r="F646">
        <f t="shared" si="86"/>
        <v>1.0134490238611713</v>
      </c>
      <c r="G646">
        <f t="shared" si="87"/>
        <v>4.6595812279807953</v>
      </c>
      <c r="H646">
        <f t="shared" si="81"/>
        <v>1.2480897072187773E-2</v>
      </c>
      <c r="I646" t="str">
        <f t="shared" si="88"/>
        <v>2002</v>
      </c>
      <c r="J646">
        <f t="shared" si="82"/>
        <v>-0.30250474357708723</v>
      </c>
      <c r="K646">
        <f t="shared" si="83"/>
        <v>-0.2698091098171993</v>
      </c>
      <c r="L646">
        <f t="shared" si="84"/>
        <v>0</v>
      </c>
    </row>
    <row r="647" spans="1:12" x14ac:dyDescent="0.3">
      <c r="A647">
        <v>646</v>
      </c>
      <c r="B647" s="23" t="s">
        <v>658</v>
      </c>
      <c r="C647" s="24">
        <v>4.6349999999999998</v>
      </c>
      <c r="D647" s="24">
        <v>1.6230000000000001E-2</v>
      </c>
      <c r="E647" s="9">
        <f t="shared" si="85"/>
        <v>-7.9510465081074552E-3</v>
      </c>
      <c r="F647">
        <f t="shared" si="86"/>
        <v>0.9920804794520548</v>
      </c>
      <c r="G647">
        <f t="shared" si="87"/>
        <v>4.6224792669260246</v>
      </c>
      <c r="H647">
        <f t="shared" si="81"/>
        <v>1.249344757097361E-2</v>
      </c>
      <c r="I647" t="str">
        <f t="shared" si="88"/>
        <v>2002</v>
      </c>
      <c r="J647">
        <f t="shared" si="82"/>
        <v>-0.30039781618077743</v>
      </c>
      <c r="K647">
        <f t="shared" si="83"/>
        <v>-0.2327071487624286</v>
      </c>
      <c r="L647">
        <f t="shared" si="84"/>
        <v>0</v>
      </c>
    </row>
    <row r="648" spans="1:12" x14ac:dyDescent="0.3">
      <c r="A648">
        <v>647</v>
      </c>
      <c r="B648" s="23" t="s">
        <v>659</v>
      </c>
      <c r="C648" s="24">
        <v>4.6669999999999998</v>
      </c>
      <c r="D648" s="24">
        <v>1.6230000000000001E-2</v>
      </c>
      <c r="E648" s="9">
        <f t="shared" si="85"/>
        <v>6.8802679498601461E-3</v>
      </c>
      <c r="F648">
        <f t="shared" si="86"/>
        <v>1.0069039913700109</v>
      </c>
      <c r="G648">
        <f t="shared" si="87"/>
        <v>4.6543928238929357</v>
      </c>
      <c r="H648">
        <f t="shared" si="81"/>
        <v>1.2545110806382133E-2</v>
      </c>
      <c r="I648" t="str">
        <f t="shared" si="88"/>
        <v>2002</v>
      </c>
      <c r="J648">
        <f t="shared" si="82"/>
        <v>-0.30372254934764009</v>
      </c>
      <c r="K648">
        <f t="shared" si="83"/>
        <v>-0.26462070572933971</v>
      </c>
      <c r="L648">
        <f t="shared" si="84"/>
        <v>0</v>
      </c>
    </row>
    <row r="649" spans="1:12" x14ac:dyDescent="0.3">
      <c r="A649">
        <v>648</v>
      </c>
      <c r="B649" s="23" t="s">
        <v>660</v>
      </c>
      <c r="C649" s="24">
        <v>4.59</v>
      </c>
      <c r="D649" s="24">
        <v>1.6739999999999998E-2</v>
      </c>
      <c r="E649" s="9">
        <f t="shared" si="85"/>
        <v>-1.6636442895224743E-2</v>
      </c>
      <c r="F649">
        <f t="shared" si="86"/>
        <v>0.98350117848725094</v>
      </c>
      <c r="G649">
        <f t="shared" si="87"/>
        <v>4.5772117479070884</v>
      </c>
      <c r="H649">
        <f t="shared" si="81"/>
        <v>1.278057487280483E-2</v>
      </c>
      <c r="I649" t="str">
        <f t="shared" si="88"/>
        <v>2002</v>
      </c>
      <c r="J649">
        <f t="shared" si="82"/>
        <v>-0.30429225137997812</v>
      </c>
      <c r="K649">
        <f t="shared" si="83"/>
        <v>-0.18743962974349238</v>
      </c>
      <c r="L649">
        <f t="shared" si="84"/>
        <v>0</v>
      </c>
    </row>
    <row r="650" spans="1:12" x14ac:dyDescent="0.3">
      <c r="A650">
        <v>649</v>
      </c>
      <c r="B650" s="23" t="s">
        <v>661</v>
      </c>
      <c r="C650" s="24">
        <v>4.577</v>
      </c>
      <c r="D650" s="24">
        <v>1.618E-2</v>
      </c>
      <c r="E650" s="9">
        <f t="shared" si="85"/>
        <v>-2.8362624009487794E-3</v>
      </c>
      <c r="F650">
        <f t="shared" si="86"/>
        <v>0.99716775599128538</v>
      </c>
      <c r="G650">
        <f t="shared" si="87"/>
        <v>4.5646739837148678</v>
      </c>
      <c r="H650">
        <f t="shared" si="81"/>
        <v>1.2716523952737492E-2</v>
      </c>
      <c r="I650" t="str">
        <f t="shared" si="88"/>
        <v>2002</v>
      </c>
      <c r="J650">
        <f t="shared" si="82"/>
        <v>-0.30193793409378561</v>
      </c>
      <c r="K650">
        <f t="shared" si="83"/>
        <v>-0.17490186555127174</v>
      </c>
      <c r="L650">
        <f t="shared" si="84"/>
        <v>0</v>
      </c>
    </row>
    <row r="651" spans="1:12" x14ac:dyDescent="0.3">
      <c r="A651">
        <v>650</v>
      </c>
      <c r="B651" s="23" t="s">
        <v>662</v>
      </c>
      <c r="C651" s="24">
        <v>4.4550000000000001</v>
      </c>
      <c r="D651" s="24">
        <v>1.6539999999999999E-2</v>
      </c>
      <c r="E651" s="9">
        <f t="shared" si="85"/>
        <v>-2.7016700748732417E-2</v>
      </c>
      <c r="F651">
        <f t="shared" si="86"/>
        <v>0.97334498579855799</v>
      </c>
      <c r="G651">
        <f t="shared" si="87"/>
        <v>4.4427359616992081</v>
      </c>
      <c r="H651">
        <f t="shared" si="81"/>
        <v>1.3401355776909259E-2</v>
      </c>
      <c r="I651" t="str">
        <f t="shared" si="88"/>
        <v>2002</v>
      </c>
      <c r="J651">
        <f t="shared" si="82"/>
        <v>-0.30969824248536448</v>
      </c>
      <c r="K651">
        <f t="shared" si="83"/>
        <v>-5.2963843535612121E-2</v>
      </c>
      <c r="L651">
        <f t="shared" si="84"/>
        <v>0</v>
      </c>
    </row>
    <row r="652" spans="1:12" x14ac:dyDescent="0.3">
      <c r="A652">
        <v>651</v>
      </c>
      <c r="B652" s="23" t="s">
        <v>663</v>
      </c>
      <c r="C652" s="24">
        <v>4.4800000000000004</v>
      </c>
      <c r="D652" s="24">
        <v>1.6230000000000001E-2</v>
      </c>
      <c r="E652" s="9">
        <f t="shared" si="85"/>
        <v>5.595985504121246E-3</v>
      </c>
      <c r="F652">
        <f t="shared" si="86"/>
        <v>1.005611672278339</v>
      </c>
      <c r="G652">
        <f t="shared" si="87"/>
        <v>4.4678979753675501</v>
      </c>
      <c r="H652">
        <f t="shared" si="81"/>
        <v>1.3169447659025725E-2</v>
      </c>
      <c r="I652" t="str">
        <f t="shared" si="88"/>
        <v>2002</v>
      </c>
      <c r="J652">
        <f t="shared" si="82"/>
        <v>-0.30606263194455346</v>
      </c>
      <c r="K652">
        <f t="shared" si="83"/>
        <v>-7.8125857203954041E-2</v>
      </c>
      <c r="L652">
        <f t="shared" si="84"/>
        <v>0</v>
      </c>
    </row>
    <row r="653" spans="1:12" x14ac:dyDescent="0.3">
      <c r="A653">
        <v>652</v>
      </c>
      <c r="B653" s="23" t="s">
        <v>664</v>
      </c>
      <c r="C653" s="24">
        <v>4.49</v>
      </c>
      <c r="D653" s="24">
        <v>1.6230000000000001E-2</v>
      </c>
      <c r="E653" s="9">
        <f t="shared" si="85"/>
        <v>2.2296553272690683E-3</v>
      </c>
      <c r="F653">
        <f t="shared" si="86"/>
        <v>1.0022321428571428</v>
      </c>
      <c r="G653">
        <f t="shared" si="87"/>
        <v>4.4778709619197095</v>
      </c>
      <c r="H653">
        <f t="shared" si="81"/>
        <v>1.3184695806177621E-2</v>
      </c>
      <c r="I653" t="str">
        <f t="shared" si="88"/>
        <v>2002</v>
      </c>
      <c r="J653">
        <f t="shared" si="82"/>
        <v>-0.3071009708170086</v>
      </c>
      <c r="K653">
        <f t="shared" si="83"/>
        <v>-8.8098843756113432E-2</v>
      </c>
      <c r="L653">
        <f t="shared" si="84"/>
        <v>0</v>
      </c>
    </row>
    <row r="654" spans="1:12" x14ac:dyDescent="0.3">
      <c r="A654">
        <v>653</v>
      </c>
      <c r="B654" s="23" t="s">
        <v>665</v>
      </c>
      <c r="C654" s="24">
        <v>4.4020000000000001</v>
      </c>
      <c r="D654" s="24">
        <v>1.669E-2</v>
      </c>
      <c r="E654" s="9">
        <f t="shared" si="85"/>
        <v>-1.9793718649893054E-2</v>
      </c>
      <c r="F654">
        <f t="shared" si="86"/>
        <v>0.98040089086859683</v>
      </c>
      <c r="G654">
        <f t="shared" si="87"/>
        <v>4.389772118163596</v>
      </c>
      <c r="H654">
        <f t="shared" si="81"/>
        <v>1.3429758820981619E-2</v>
      </c>
      <c r="I654" t="str">
        <f t="shared" si="88"/>
        <v>2002</v>
      </c>
      <c r="J654">
        <f t="shared" si="82"/>
        <v>-0.30665474547714144</v>
      </c>
      <c r="K654">
        <f t="shared" si="83"/>
        <v>1.5222624734490431E-2</v>
      </c>
      <c r="L654">
        <f t="shared" si="84"/>
        <v>0</v>
      </c>
    </row>
    <row r="655" spans="1:12" x14ac:dyDescent="0.3">
      <c r="A655">
        <v>654</v>
      </c>
      <c r="B655" s="23" t="s">
        <v>666</v>
      </c>
      <c r="C655" s="24">
        <v>4.4340000000000002</v>
      </c>
      <c r="D655" s="24">
        <v>1.6330000000000001E-2</v>
      </c>
      <c r="E655" s="9">
        <f t="shared" si="85"/>
        <v>7.2431280898498382E-3</v>
      </c>
      <c r="F655">
        <f t="shared" si="86"/>
        <v>1.0072694229895502</v>
      </c>
      <c r="G655">
        <f t="shared" si="87"/>
        <v>4.4219485374711605</v>
      </c>
      <c r="H655">
        <f t="shared" si="81"/>
        <v>1.309190547331127E-2</v>
      </c>
      <c r="I655" t="str">
        <f t="shared" si="88"/>
        <v>2002</v>
      </c>
      <c r="J655">
        <f t="shared" si="82"/>
        <v>-0.30113140156735485</v>
      </c>
      <c r="K655">
        <f t="shared" si="83"/>
        <v>-1.6953794573073999E-2</v>
      </c>
      <c r="L655">
        <f t="shared" si="84"/>
        <v>0</v>
      </c>
    </row>
    <row r="656" spans="1:12" x14ac:dyDescent="0.3">
      <c r="A656">
        <v>655</v>
      </c>
      <c r="B656" s="23" t="s">
        <v>667</v>
      </c>
      <c r="C656" s="24">
        <v>4.4169999999999998</v>
      </c>
      <c r="D656" s="24">
        <v>1.6330000000000001E-2</v>
      </c>
      <c r="E656" s="9">
        <f t="shared" si="85"/>
        <v>-3.8413785797303478E-3</v>
      </c>
      <c r="F656">
        <f t="shared" si="86"/>
        <v>0.99616599007668016</v>
      </c>
      <c r="G656">
        <f t="shared" si="87"/>
        <v>4.4049947428980865</v>
      </c>
      <c r="H656">
        <f t="shared" si="81"/>
        <v>1.3082534543836163E-2</v>
      </c>
      <c r="I656" t="str">
        <f t="shared" si="88"/>
        <v>2002</v>
      </c>
      <c r="J656">
        <f t="shared" si="82"/>
        <v>-0.29976214322494155</v>
      </c>
      <c r="K656">
        <f t="shared" si="83"/>
        <v>2.8008374874906039E-3</v>
      </c>
      <c r="L656">
        <f t="shared" si="84"/>
        <v>0</v>
      </c>
    </row>
    <row r="657" spans="1:12" x14ac:dyDescent="0.3">
      <c r="A657">
        <v>656</v>
      </c>
      <c r="B657" s="23" t="s">
        <v>668</v>
      </c>
      <c r="C657" s="24">
        <v>4.4619999999999997</v>
      </c>
      <c r="D657" s="24">
        <v>1.6639999999999999E-2</v>
      </c>
      <c r="E657" s="9">
        <f t="shared" si="85"/>
        <v>1.0136363395951293E-2</v>
      </c>
      <c r="F657">
        <f t="shared" si="86"/>
        <v>1.0101879103463889</v>
      </c>
      <c r="G657">
        <f t="shared" si="87"/>
        <v>4.4496425302785099</v>
      </c>
      <c r="H657">
        <f t="shared" si="81"/>
        <v>1.3147307299292702E-2</v>
      </c>
      <c r="I657" t="str">
        <f t="shared" si="88"/>
        <v>2002</v>
      </c>
      <c r="J657">
        <f t="shared" si="82"/>
        <v>-0.30429963907253338</v>
      </c>
      <c r="K657">
        <f t="shared" si="83"/>
        <v>-4.1846949892932805E-2</v>
      </c>
      <c r="L657">
        <f t="shared" si="84"/>
        <v>0</v>
      </c>
    </row>
    <row r="658" spans="1:12" x14ac:dyDescent="0.3">
      <c r="A658">
        <v>657</v>
      </c>
      <c r="B658" s="23" t="s">
        <v>669</v>
      </c>
      <c r="C658" s="24">
        <v>4.42</v>
      </c>
      <c r="D658" s="24">
        <v>1.6590000000000001E-2</v>
      </c>
      <c r="E658" s="9">
        <f t="shared" si="85"/>
        <v>-9.4573999207340186E-3</v>
      </c>
      <c r="F658">
        <f t="shared" si="86"/>
        <v>0.99058718063648588</v>
      </c>
      <c r="G658">
        <f t="shared" si="87"/>
        <v>4.4077955803855771</v>
      </c>
      <c r="H658">
        <f t="shared" si="81"/>
        <v>1.3180732828539272E-2</v>
      </c>
      <c r="I658" t="str">
        <f t="shared" si="88"/>
        <v>2002</v>
      </c>
      <c r="J658">
        <f t="shared" si="82"/>
        <v>-0.30220420481919619</v>
      </c>
      <c r="K658">
        <f t="shared" si="83"/>
        <v>1.4840643747891846E-2</v>
      </c>
      <c r="L658">
        <f t="shared" si="84"/>
        <v>0</v>
      </c>
    </row>
    <row r="659" spans="1:12" x14ac:dyDescent="0.3">
      <c r="A659">
        <v>658</v>
      </c>
      <c r="B659" s="23" t="s">
        <v>670</v>
      </c>
      <c r="C659" s="24">
        <v>4.4349999999999996</v>
      </c>
      <c r="D659" s="24">
        <v>1.6750000000000001E-2</v>
      </c>
      <c r="E659" s="9">
        <f t="shared" si="85"/>
        <v>3.3879196719360434E-3</v>
      </c>
      <c r="F659">
        <f t="shared" si="86"/>
        <v>1.003393665158371</v>
      </c>
      <c r="G659">
        <f t="shared" si="87"/>
        <v>4.4226362241334689</v>
      </c>
      <c r="H659">
        <f t="shared" si="81"/>
        <v>1.2951518295972464E-2</v>
      </c>
      <c r="I659" t="str">
        <f t="shared" si="88"/>
        <v>2002</v>
      </c>
      <c r="J659">
        <f t="shared" si="82"/>
        <v>-0.29794863679255928</v>
      </c>
      <c r="K659">
        <f t="shared" si="83"/>
        <v>1.8911842754967267E-3</v>
      </c>
      <c r="L659">
        <f t="shared" si="84"/>
        <v>0</v>
      </c>
    </row>
    <row r="660" spans="1:12" x14ac:dyDescent="0.3">
      <c r="A660">
        <v>659</v>
      </c>
      <c r="B660" s="23" t="s">
        <v>671</v>
      </c>
      <c r="C660" s="24">
        <v>4.5</v>
      </c>
      <c r="D660" s="24">
        <v>1.6899999999999998E-2</v>
      </c>
      <c r="E660" s="9">
        <f t="shared" si="85"/>
        <v>1.4549781014731365E-2</v>
      </c>
      <c r="F660">
        <f t="shared" si="86"/>
        <v>1.0146561443066517</v>
      </c>
      <c r="G660">
        <f t="shared" si="87"/>
        <v>4.4873428338770411</v>
      </c>
      <c r="H660">
        <f t="shared" si="81"/>
        <v>1.3214235685219268E-2</v>
      </c>
      <c r="I660" t="str">
        <f t="shared" si="88"/>
        <v>2002</v>
      </c>
      <c r="J660">
        <f t="shared" si="82"/>
        <v>-0.30844007501580595</v>
      </c>
      <c r="K660">
        <f t="shared" si="83"/>
        <v>-6.2815425468075503E-2</v>
      </c>
      <c r="L660">
        <f t="shared" si="84"/>
        <v>0</v>
      </c>
    </row>
    <row r="661" spans="1:12" x14ac:dyDescent="0.3">
      <c r="A661">
        <v>660</v>
      </c>
      <c r="B661" s="23" t="s">
        <v>672</v>
      </c>
      <c r="C661" s="24">
        <v>4.4950000000000001</v>
      </c>
      <c r="D661" s="24">
        <v>1.6789999999999999E-2</v>
      </c>
      <c r="E661" s="9">
        <f t="shared" si="85"/>
        <v>-1.1117288526904293E-3</v>
      </c>
      <c r="F661">
        <f t="shared" si="86"/>
        <v>0.99888888888888894</v>
      </c>
      <c r="G661">
        <f t="shared" si="87"/>
        <v>4.4824390746913645</v>
      </c>
      <c r="H661">
        <f t="shared" si="81"/>
        <v>1.32166158122041E-2</v>
      </c>
      <c r="I661" t="str">
        <f t="shared" si="88"/>
        <v>2002</v>
      </c>
      <c r="J661">
        <f t="shared" si="82"/>
        <v>-0.30815850734631334</v>
      </c>
      <c r="K661">
        <f t="shared" si="83"/>
        <v>-5.7911666282398855E-2</v>
      </c>
      <c r="L661">
        <f t="shared" si="84"/>
        <v>0</v>
      </c>
    </row>
    <row r="662" spans="1:12" x14ac:dyDescent="0.3">
      <c r="A662">
        <v>661</v>
      </c>
      <c r="B662" s="23" t="s">
        <v>673</v>
      </c>
      <c r="C662" s="24">
        <v>4.5270000000000001</v>
      </c>
      <c r="D662" s="24">
        <v>1.685E-2</v>
      </c>
      <c r="E662" s="9">
        <f t="shared" si="85"/>
        <v>7.0938005302378987E-3</v>
      </c>
      <c r="F662">
        <f t="shared" si="86"/>
        <v>1.007119021134594</v>
      </c>
      <c r="G662">
        <f t="shared" si="87"/>
        <v>4.5143045099278067</v>
      </c>
      <c r="H662">
        <f t="shared" si="81"/>
        <v>1.334391214480839E-2</v>
      </c>
      <c r="I662" t="str">
        <f t="shared" si="88"/>
        <v>2002</v>
      </c>
      <c r="J662">
        <f t="shared" si="82"/>
        <v>-0.31333833067638123</v>
      </c>
      <c r="K662">
        <f t="shared" si="83"/>
        <v>-8.9777101518841107E-2</v>
      </c>
      <c r="L662">
        <f t="shared" si="84"/>
        <v>0</v>
      </c>
    </row>
    <row r="663" spans="1:12" x14ac:dyDescent="0.3">
      <c r="A663">
        <v>662</v>
      </c>
      <c r="B663" s="23" t="s">
        <v>674</v>
      </c>
      <c r="C663" s="24">
        <v>4.4370000000000003</v>
      </c>
      <c r="D663" s="24">
        <v>1.6890000000000002E-2</v>
      </c>
      <c r="E663" s="9">
        <f t="shared" si="85"/>
        <v>-2.0080996057049019E-2</v>
      </c>
      <c r="F663">
        <f t="shared" si="86"/>
        <v>0.98011928429423467</v>
      </c>
      <c r="G663">
        <f t="shared" si="87"/>
        <v>4.4245274084089656</v>
      </c>
      <c r="H663">
        <f t="shared" si="81"/>
        <v>1.3250247127642981E-2</v>
      </c>
      <c r="I663" t="str">
        <f t="shared" si="88"/>
        <v>2002</v>
      </c>
      <c r="J663">
        <f t="shared" si="82"/>
        <v>-0.3049512154259239</v>
      </c>
      <c r="K663">
        <f t="shared" si="83"/>
        <v>1.7211306160792361E-2</v>
      </c>
      <c r="L663">
        <f t="shared" si="84"/>
        <v>0</v>
      </c>
    </row>
    <row r="664" spans="1:12" x14ac:dyDescent="0.3">
      <c r="A664">
        <v>663</v>
      </c>
      <c r="B664" s="23" t="s">
        <v>675</v>
      </c>
      <c r="C664" s="24">
        <v>4.4539999999999997</v>
      </c>
      <c r="D664" s="24">
        <v>1.6539999999999999E-2</v>
      </c>
      <c r="E664" s="9">
        <f t="shared" si="85"/>
        <v>3.8240964384032546E-3</v>
      </c>
      <c r="F664">
        <f t="shared" si="86"/>
        <v>1.0038314176245209</v>
      </c>
      <c r="G664">
        <f t="shared" si="87"/>
        <v>4.441738714569758</v>
      </c>
      <c r="H664">
        <f t="shared" si="81"/>
        <v>1.3330759138038138E-2</v>
      </c>
      <c r="I664" t="str">
        <f t="shared" si="88"/>
        <v>2002</v>
      </c>
      <c r="J664">
        <f t="shared" si="82"/>
        <v>-0.30799764071278662</v>
      </c>
      <c r="K664">
        <f t="shared" si="83"/>
        <v>1.1125565946419336E-2</v>
      </c>
      <c r="L664">
        <f t="shared" si="84"/>
        <v>0</v>
      </c>
    </row>
    <row r="665" spans="1:12" x14ac:dyDescent="0.3">
      <c r="A665">
        <v>664</v>
      </c>
      <c r="B665" s="23" t="s">
        <v>676</v>
      </c>
      <c r="C665" s="24">
        <v>4.4649999999999999</v>
      </c>
      <c r="D665" s="24">
        <v>1.6330000000000001E-2</v>
      </c>
      <c r="E665" s="9">
        <f t="shared" si="85"/>
        <v>2.4666454932864299E-3</v>
      </c>
      <c r="F665">
        <f t="shared" si="86"/>
        <v>1.0024696901661427</v>
      </c>
      <c r="G665">
        <f t="shared" si="87"/>
        <v>4.4528642805161773</v>
      </c>
      <c r="H665">
        <f t="shared" si="81"/>
        <v>1.2276935331386038E-2</v>
      </c>
      <c r="I665" t="str">
        <f t="shared" si="88"/>
        <v>2002</v>
      </c>
      <c r="J665">
        <f t="shared" si="82"/>
        <v>-0.2843602760902989</v>
      </c>
      <c r="K665">
        <f t="shared" si="83"/>
        <v>4.6677271225840755E-2</v>
      </c>
      <c r="L665">
        <f t="shared" si="84"/>
        <v>0</v>
      </c>
    </row>
    <row r="666" spans="1:12" x14ac:dyDescent="0.3">
      <c r="A666">
        <v>665</v>
      </c>
      <c r="B666" s="23" t="s">
        <v>677</v>
      </c>
      <c r="C666" s="24">
        <v>4.5149999999999997</v>
      </c>
      <c r="D666" s="24">
        <v>1.618E-2</v>
      </c>
      <c r="E666" s="9">
        <f t="shared" si="85"/>
        <v>1.1135972540486412E-2</v>
      </c>
      <c r="F666">
        <f t="shared" si="86"/>
        <v>1.0111982082866742</v>
      </c>
      <c r="G666">
        <f t="shared" si="87"/>
        <v>4.5028409518183583</v>
      </c>
      <c r="H666">
        <f t="shared" si="81"/>
        <v>1.2538791648894045E-2</v>
      </c>
      <c r="I666" t="str">
        <f t="shared" si="88"/>
        <v>2002</v>
      </c>
      <c r="J666">
        <f t="shared" si="82"/>
        <v>-0.29368501916074252</v>
      </c>
      <c r="K666">
        <f t="shared" si="83"/>
        <v>-3.2994000763402198E-3</v>
      </c>
      <c r="L666">
        <f t="shared" si="84"/>
        <v>0</v>
      </c>
    </row>
    <row r="667" spans="1:12" x14ac:dyDescent="0.3">
      <c r="A667">
        <v>666</v>
      </c>
      <c r="B667" s="23" t="s">
        <v>678</v>
      </c>
      <c r="C667" s="24">
        <v>4.5119999999999996</v>
      </c>
      <c r="D667" s="24">
        <v>1.6590000000000001E-2</v>
      </c>
      <c r="E667" s="9">
        <f t="shared" si="85"/>
        <v>-6.6467267319095138E-4</v>
      </c>
      <c r="F667">
        <f t="shared" si="86"/>
        <v>0.99933554817275749</v>
      </c>
      <c r="G667">
        <f t="shared" si="87"/>
        <v>4.4995415517420181</v>
      </c>
      <c r="H667">
        <f t="shared" si="81"/>
        <v>1.2538565289398722E-2</v>
      </c>
      <c r="I667" t="str">
        <f t="shared" si="88"/>
        <v>2002</v>
      </c>
      <c r="J667">
        <f t="shared" si="82"/>
        <v>-0.29346452722327976</v>
      </c>
      <c r="K667">
        <f t="shared" si="83"/>
        <v>2.9607662135259005E-2</v>
      </c>
      <c r="L667">
        <f t="shared" si="84"/>
        <v>0</v>
      </c>
    </row>
    <row r="668" spans="1:12" x14ac:dyDescent="0.3">
      <c r="A668">
        <v>667</v>
      </c>
      <c r="B668" s="23" t="s">
        <v>679</v>
      </c>
      <c r="C668" s="24">
        <v>4.5789999999999997</v>
      </c>
      <c r="D668" s="24">
        <v>1.695E-2</v>
      </c>
      <c r="E668" s="9">
        <f t="shared" si="85"/>
        <v>1.474011947920064E-2</v>
      </c>
      <c r="F668">
        <f t="shared" si="86"/>
        <v>1.0148492907801419</v>
      </c>
      <c r="G668">
        <f t="shared" si="87"/>
        <v>4.5660825794472863</v>
      </c>
      <c r="H668">
        <f t="shared" si="81"/>
        <v>1.0739183864273858E-2</v>
      </c>
      <c r="I668" t="str">
        <f t="shared" si="88"/>
        <v>2002</v>
      </c>
      <c r="J668">
        <f t="shared" si="82"/>
        <v>-0.25506715620949993</v>
      </c>
      <c r="K668">
        <f t="shared" si="83"/>
        <v>-3.6933365570009258E-2</v>
      </c>
      <c r="L668">
        <f t="shared" si="84"/>
        <v>0</v>
      </c>
    </row>
    <row r="669" spans="1:12" x14ac:dyDescent="0.3">
      <c r="A669">
        <v>668</v>
      </c>
      <c r="B669" s="23" t="s">
        <v>680</v>
      </c>
      <c r="C669" s="24">
        <v>4.5570000000000004</v>
      </c>
      <c r="D669" s="24">
        <v>1.695E-2</v>
      </c>
      <c r="E669" s="9">
        <f t="shared" si="85"/>
        <v>-4.8161213932127146E-3</v>
      </c>
      <c r="F669">
        <f t="shared" si="86"/>
        <v>0.99519545752347693</v>
      </c>
      <c r="G669">
        <f t="shared" si="87"/>
        <v>4.5441446417430198</v>
      </c>
      <c r="H669">
        <f t="shared" si="81"/>
        <v>1.0731034003957911E-2</v>
      </c>
      <c r="I669" t="str">
        <f t="shared" si="88"/>
        <v>2002</v>
      </c>
      <c r="J669">
        <f t="shared" si="82"/>
        <v>-0.25364903728884847</v>
      </c>
      <c r="K669">
        <f t="shared" si="83"/>
        <v>-1.4995427865742705E-2</v>
      </c>
      <c r="L669">
        <f t="shared" si="84"/>
        <v>0</v>
      </c>
    </row>
    <row r="670" spans="1:12" x14ac:dyDescent="0.3">
      <c r="A670">
        <v>669</v>
      </c>
      <c r="B670" s="23" t="s">
        <v>681</v>
      </c>
      <c r="C670" s="24">
        <v>4.5419999999999998</v>
      </c>
      <c r="D670" s="24">
        <v>1.7000000000000001E-2</v>
      </c>
      <c r="E670" s="9">
        <f t="shared" si="85"/>
        <v>-3.2970685983788675E-3</v>
      </c>
      <c r="F670">
        <f t="shared" si="86"/>
        <v>0.99670836076366021</v>
      </c>
      <c r="G670">
        <f t="shared" si="87"/>
        <v>4.5291492138772771</v>
      </c>
      <c r="H670">
        <f t="shared" si="81"/>
        <v>1.0705069815799486E-2</v>
      </c>
      <c r="I670" t="str">
        <f t="shared" si="88"/>
        <v>2002</v>
      </c>
      <c r="J670">
        <f t="shared" si="82"/>
        <v>-0.2522003200990251</v>
      </c>
      <c r="K670">
        <f t="shared" si="83"/>
        <v>6.9045932105762375E-3</v>
      </c>
      <c r="L670">
        <f t="shared" si="84"/>
        <v>0</v>
      </c>
    </row>
    <row r="671" spans="1:12" x14ac:dyDescent="0.3">
      <c r="A671">
        <v>670</v>
      </c>
      <c r="B671" s="23" t="s">
        <v>682</v>
      </c>
      <c r="C671" s="24">
        <v>4.5869999999999997</v>
      </c>
      <c r="D671" s="24">
        <v>1.695E-2</v>
      </c>
      <c r="E671" s="9">
        <f t="shared" si="85"/>
        <v>9.858771931668283E-3</v>
      </c>
      <c r="F671">
        <f t="shared" si="86"/>
        <v>1.0099075297225892</v>
      </c>
      <c r="G671">
        <f t="shared" si="87"/>
        <v>4.5740600113397472</v>
      </c>
      <c r="H671">
        <f t="shared" si="81"/>
        <v>1.0622485327195676E-2</v>
      </c>
      <c r="I671" t="str">
        <f t="shared" si="88"/>
        <v>2002</v>
      </c>
      <c r="J671">
        <f t="shared" si="82"/>
        <v>-0.25273622752692365</v>
      </c>
      <c r="K671">
        <f t="shared" si="83"/>
        <v>-8.1536569182713237E-2</v>
      </c>
      <c r="L671">
        <f t="shared" si="84"/>
        <v>0</v>
      </c>
    </row>
    <row r="672" spans="1:12" x14ac:dyDescent="0.3">
      <c r="A672">
        <v>671</v>
      </c>
      <c r="B672" s="23" t="s">
        <v>683</v>
      </c>
      <c r="C672" s="24">
        <v>4.5540000000000003</v>
      </c>
      <c r="D672" s="24">
        <v>1.7000000000000001E-2</v>
      </c>
      <c r="E672" s="9">
        <f t="shared" si="85"/>
        <v>-7.2202479734869091E-3</v>
      </c>
      <c r="F672">
        <f t="shared" si="86"/>
        <v>0.99280575539568361</v>
      </c>
      <c r="G672">
        <f t="shared" si="87"/>
        <v>4.5411152619984856</v>
      </c>
      <c r="H672">
        <f t="shared" si="81"/>
        <v>1.0687956755224371E-2</v>
      </c>
      <c r="I672" t="str">
        <f t="shared" si="88"/>
        <v>2002</v>
      </c>
      <c r="J672">
        <f t="shared" si="82"/>
        <v>-0.25246240425293498</v>
      </c>
      <c r="K672">
        <f t="shared" si="83"/>
        <v>-6.6348066622685664E-2</v>
      </c>
      <c r="L672">
        <f t="shared" si="84"/>
        <v>0</v>
      </c>
    </row>
    <row r="673" spans="1:12" x14ac:dyDescent="0.3">
      <c r="A673">
        <v>672</v>
      </c>
      <c r="B673" s="23" t="s">
        <v>684</v>
      </c>
      <c r="C673" s="24">
        <v>4.5490000000000004</v>
      </c>
      <c r="D673" s="24">
        <v>1.7100000000000001E-2</v>
      </c>
      <c r="E673" s="9">
        <f t="shared" si="85"/>
        <v>-1.0985390536807846E-3</v>
      </c>
      <c r="F673">
        <f t="shared" si="86"/>
        <v>0.99890206411945548</v>
      </c>
      <c r="G673">
        <f t="shared" si="87"/>
        <v>4.5360538070878533</v>
      </c>
      <c r="H673">
        <f t="shared" ref="H673:H736" si="89">SQRT(_xlfn.VAR.S(E644:E673))</f>
        <v>1.067964040011541E-2</v>
      </c>
      <c r="I673" t="str">
        <f t="shared" si="88"/>
        <v>2002</v>
      </c>
      <c r="J673">
        <f t="shared" si="82"/>
        <v>-0.25198479030184612</v>
      </c>
      <c r="K673">
        <f t="shared" si="83"/>
        <v>-6.1286611712053407E-2</v>
      </c>
      <c r="L673">
        <f t="shared" si="84"/>
        <v>0</v>
      </c>
    </row>
    <row r="674" spans="1:12" x14ac:dyDescent="0.3">
      <c r="A674">
        <v>673</v>
      </c>
      <c r="B674" s="23" t="s">
        <v>685</v>
      </c>
      <c r="C674" s="24">
        <v>4.577</v>
      </c>
      <c r="D674" s="24">
        <v>1.7000000000000001E-2</v>
      </c>
      <c r="E674" s="9">
        <f t="shared" si="85"/>
        <v>6.1363330836379324E-3</v>
      </c>
      <c r="F674">
        <f t="shared" si="86"/>
        <v>1.006155198944823</v>
      </c>
      <c r="G674">
        <f t="shared" si="87"/>
        <v>4.5640501875641339</v>
      </c>
      <c r="H674">
        <f t="shared" si="89"/>
        <v>1.0615894085284516E-2</v>
      </c>
      <c r="I674" t="str">
        <f t="shared" si="88"/>
        <v>2002</v>
      </c>
      <c r="J674">
        <f t="shared" ref="J674:J737" si="90">-G674*$P$3*$Q$3*H674</f>
        <v>-0.25202666288570941</v>
      </c>
      <c r="K674">
        <f t="shared" ref="K674:K737" si="91">+MIN(G675-G674,G676-G674,G677-G674,G678-G674,G679-G674,G680-G674,G681-G674,G682-G674,G683-G674,G684-G674)</f>
        <v>-0.10589486667412817</v>
      </c>
      <c r="L674">
        <f t="shared" ref="L674:L737" si="92">+IF(K674&lt;J674,1,0)</f>
        <v>0</v>
      </c>
    </row>
    <row r="675" spans="1:12" x14ac:dyDescent="0.3">
      <c r="A675">
        <v>674</v>
      </c>
      <c r="B675" s="23" t="s">
        <v>686</v>
      </c>
      <c r="C675" s="24">
        <v>4.6189999999999998</v>
      </c>
      <c r="D675" s="24">
        <v>1.685E-2</v>
      </c>
      <c r="E675" s="9">
        <f t="shared" si="85"/>
        <v>9.1344697769631771E-3</v>
      </c>
      <c r="F675">
        <f t="shared" si="86"/>
        <v>1.0091763163644307</v>
      </c>
      <c r="G675">
        <f t="shared" si="87"/>
        <v>4.6060465057116273</v>
      </c>
      <c r="H675">
        <f t="shared" si="89"/>
        <v>1.072735594154227E-2</v>
      </c>
      <c r="I675" t="str">
        <f t="shared" si="88"/>
        <v>2002</v>
      </c>
      <c r="J675">
        <f t="shared" si="90"/>
        <v>-0.25701620711413226</v>
      </c>
      <c r="K675">
        <f t="shared" si="91"/>
        <v>-0.14789118482162156</v>
      </c>
      <c r="L675">
        <f t="shared" si="92"/>
        <v>0</v>
      </c>
    </row>
    <row r="676" spans="1:12" x14ac:dyDescent="0.3">
      <c r="A676">
        <v>675</v>
      </c>
      <c r="B676" s="23" t="s">
        <v>687</v>
      </c>
      <c r="C676" s="24">
        <v>4.6390000000000002</v>
      </c>
      <c r="D676" s="24">
        <v>1.6490000000000001E-2</v>
      </c>
      <c r="E676" s="9">
        <f t="shared" si="85"/>
        <v>4.3205943211382953E-3</v>
      </c>
      <c r="F676">
        <f t="shared" si="86"/>
        <v>1.0043299415457891</v>
      </c>
      <c r="G676">
        <f t="shared" si="87"/>
        <v>4.6262679855905651</v>
      </c>
      <c r="H676">
        <f t="shared" si="89"/>
        <v>1.0464809692856467E-2</v>
      </c>
      <c r="I676" t="str">
        <f t="shared" si="88"/>
        <v>2002</v>
      </c>
      <c r="J676">
        <f t="shared" si="90"/>
        <v>-0.25182661164140391</v>
      </c>
      <c r="K676">
        <f t="shared" si="91"/>
        <v>-0.1681126647005593</v>
      </c>
      <c r="L676">
        <f t="shared" si="92"/>
        <v>0</v>
      </c>
    </row>
    <row r="677" spans="1:12" x14ac:dyDescent="0.3">
      <c r="A677">
        <v>676</v>
      </c>
      <c r="B677" s="23" t="s">
        <v>688</v>
      </c>
      <c r="C677" s="24">
        <v>4.6289999999999996</v>
      </c>
      <c r="D677" s="24">
        <v>1.653E-2</v>
      </c>
      <c r="E677" s="9">
        <f t="shared" si="85"/>
        <v>-2.1579637204733413E-3</v>
      </c>
      <c r="F677">
        <f t="shared" si="86"/>
        <v>0.99784436300926904</v>
      </c>
      <c r="G677">
        <f t="shared" si="87"/>
        <v>4.6162646559915022</v>
      </c>
      <c r="H677">
        <f t="shared" si="89"/>
        <v>1.037056778402304E-2</v>
      </c>
      <c r="I677" t="str">
        <f t="shared" si="88"/>
        <v>2002</v>
      </c>
      <c r="J677">
        <f t="shared" si="90"/>
        <v>-0.24901914322777038</v>
      </c>
      <c r="K677">
        <f t="shared" si="91"/>
        <v>-0.15810933510149638</v>
      </c>
      <c r="L677">
        <f t="shared" si="92"/>
        <v>0</v>
      </c>
    </row>
    <row r="678" spans="1:12" x14ac:dyDescent="0.3">
      <c r="A678">
        <v>677</v>
      </c>
      <c r="B678" s="23" t="s">
        <v>689</v>
      </c>
      <c r="C678" s="24">
        <v>4.6269999999999998</v>
      </c>
      <c r="D678" s="24">
        <v>1.6490000000000001E-2</v>
      </c>
      <c r="E678" s="9">
        <f t="shared" si="85"/>
        <v>-4.3215212427088605E-4</v>
      </c>
      <c r="F678">
        <f t="shared" si="86"/>
        <v>0.99956794124000869</v>
      </c>
      <c r="G678">
        <f t="shared" si="87"/>
        <v>4.6143009203120382</v>
      </c>
      <c r="H678">
        <f t="shared" si="89"/>
        <v>1.0287834168272864E-2</v>
      </c>
      <c r="I678" t="str">
        <f t="shared" si="88"/>
        <v>2002</v>
      </c>
      <c r="J678">
        <f t="shared" si="90"/>
        <v>-0.24692744872011752</v>
      </c>
      <c r="K678">
        <f t="shared" si="91"/>
        <v>-0.18828948846355953</v>
      </c>
      <c r="L678">
        <f t="shared" si="92"/>
        <v>0</v>
      </c>
    </row>
    <row r="679" spans="1:12" x14ac:dyDescent="0.3">
      <c r="A679">
        <v>678</v>
      </c>
      <c r="B679" s="23" t="s">
        <v>690</v>
      </c>
      <c r="C679" s="24">
        <v>4.649</v>
      </c>
      <c r="D679" s="24">
        <v>1.6490000000000001E-2</v>
      </c>
      <c r="E679" s="9">
        <f t="shared" si="85"/>
        <v>4.743432783585225E-3</v>
      </c>
      <c r="F679">
        <f t="shared" si="86"/>
        <v>1.0047547006699806</v>
      </c>
      <c r="G679">
        <f t="shared" si="87"/>
        <v>4.6362405399893376</v>
      </c>
      <c r="H679">
        <f t="shared" si="89"/>
        <v>9.8472953791992855E-3</v>
      </c>
      <c r="I679" t="str">
        <f t="shared" si="88"/>
        <v>2002</v>
      </c>
      <c r="J679">
        <f t="shared" si="90"/>
        <v>-0.23747747684859971</v>
      </c>
      <c r="K679">
        <f t="shared" si="91"/>
        <v>-0.28694861699783747</v>
      </c>
      <c r="L679">
        <f t="shared" si="92"/>
        <v>1</v>
      </c>
    </row>
    <row r="680" spans="1:12" x14ac:dyDescent="0.3">
      <c r="A680">
        <v>679</v>
      </c>
      <c r="B680" s="23" t="s">
        <v>691</v>
      </c>
      <c r="C680" s="24">
        <v>4.5789999999999997</v>
      </c>
      <c r="D680" s="24">
        <v>1.6639999999999999E-2</v>
      </c>
      <c r="E680" s="9">
        <f t="shared" si="85"/>
        <v>-1.5171509033489352E-2</v>
      </c>
      <c r="F680">
        <f t="shared" si="86"/>
        <v>0.98494299849429978</v>
      </c>
      <c r="G680">
        <f t="shared" si="87"/>
        <v>4.5663184998084478</v>
      </c>
      <c r="H680">
        <f t="shared" si="89"/>
        <v>1.0237977085781263E-2</v>
      </c>
      <c r="I680" t="str">
        <f t="shared" si="88"/>
        <v>2002</v>
      </c>
      <c r="J680">
        <f t="shared" si="90"/>
        <v>-0.24317552040920795</v>
      </c>
      <c r="K680">
        <f t="shared" si="91"/>
        <v>-0.23955380506582546</v>
      </c>
      <c r="L680">
        <f t="shared" si="92"/>
        <v>0</v>
      </c>
    </row>
    <row r="681" spans="1:12" x14ac:dyDescent="0.3">
      <c r="A681">
        <v>680</v>
      </c>
      <c r="B681" s="23" t="s">
        <v>692</v>
      </c>
      <c r="C681" s="24">
        <v>4.5049999999999999</v>
      </c>
      <c r="D681" s="24">
        <v>1.6639999999999999E-2</v>
      </c>
      <c r="E681" s="9">
        <f t="shared" si="85"/>
        <v>-1.6292742614657112E-2</v>
      </c>
      <c r="F681">
        <f t="shared" si="86"/>
        <v>0.98383926621533091</v>
      </c>
      <c r="G681">
        <f t="shared" si="87"/>
        <v>4.4925234421570339</v>
      </c>
      <c r="H681">
        <f t="shared" si="89"/>
        <v>9.4158242378803731E-3</v>
      </c>
      <c r="I681" t="str">
        <f t="shared" si="88"/>
        <v>2002</v>
      </c>
      <c r="J681">
        <f t="shared" si="90"/>
        <v>-0.22003319025708867</v>
      </c>
      <c r="K681">
        <f t="shared" si="91"/>
        <v>-0.23077507889747384</v>
      </c>
      <c r="L681">
        <f t="shared" si="92"/>
        <v>1</v>
      </c>
    </row>
    <row r="682" spans="1:12" x14ac:dyDescent="0.3">
      <c r="A682">
        <v>681</v>
      </c>
      <c r="B682" s="23" t="s">
        <v>693</v>
      </c>
      <c r="C682" s="24">
        <v>4.4870000000000001</v>
      </c>
      <c r="D682" s="24">
        <v>1.6379999999999999E-2</v>
      </c>
      <c r="E682" s="9">
        <f t="shared" si="85"/>
        <v>-4.0035640664549234E-3</v>
      </c>
      <c r="F682">
        <f t="shared" si="86"/>
        <v>0.99600443951165374</v>
      </c>
      <c r="G682">
        <f t="shared" si="87"/>
        <v>4.4747671953757999</v>
      </c>
      <c r="H682">
        <f t="shared" si="89"/>
        <v>9.3952647503842118E-3</v>
      </c>
      <c r="I682" t="str">
        <f t="shared" si="88"/>
        <v>2002</v>
      </c>
      <c r="J682">
        <f t="shared" si="90"/>
        <v>-0.21868498682513524</v>
      </c>
      <c r="K682">
        <f t="shared" si="91"/>
        <v>-0.21301883211623984</v>
      </c>
      <c r="L682">
        <f t="shared" si="92"/>
        <v>0</v>
      </c>
    </row>
    <row r="683" spans="1:12" x14ac:dyDescent="0.3">
      <c r="A683">
        <v>682</v>
      </c>
      <c r="B683" s="23" t="s">
        <v>694</v>
      </c>
      <c r="C683" s="24">
        <v>4.53</v>
      </c>
      <c r="D683" s="24">
        <v>1.5509999999999999E-2</v>
      </c>
      <c r="E683" s="9">
        <f t="shared" si="85"/>
        <v>9.5376125010963684E-3</v>
      </c>
      <c r="F683">
        <f t="shared" si="86"/>
        <v>1.0095832404724761</v>
      </c>
      <c r="G683">
        <f t="shared" si="87"/>
        <v>4.518305072206517</v>
      </c>
      <c r="H683">
        <f t="shared" si="89"/>
        <v>9.5471837734872524E-3</v>
      </c>
      <c r="I683" t="str">
        <f t="shared" si="88"/>
        <v>2002</v>
      </c>
      <c r="J683">
        <f t="shared" si="90"/>
        <v>-0.22438319814363761</v>
      </c>
      <c r="K683">
        <f t="shared" si="91"/>
        <v>-0.25655670894695692</v>
      </c>
      <c r="L683">
        <f t="shared" si="92"/>
        <v>1</v>
      </c>
    </row>
    <row r="684" spans="1:12" x14ac:dyDescent="0.3">
      <c r="A684">
        <v>683</v>
      </c>
      <c r="B684" s="23" t="s">
        <v>695</v>
      </c>
      <c r="C684" s="24">
        <v>4.47</v>
      </c>
      <c r="D684" s="24">
        <v>1.592E-2</v>
      </c>
      <c r="E684" s="9">
        <f t="shared" si="85"/>
        <v>-1.3333530869465256E-2</v>
      </c>
      <c r="F684">
        <f t="shared" si="86"/>
        <v>0.98675496688741715</v>
      </c>
      <c r="G684">
        <f t="shared" si="87"/>
        <v>4.4581553208900058</v>
      </c>
      <c r="H684">
        <f t="shared" si="89"/>
        <v>9.1427258428783062E-3</v>
      </c>
      <c r="I684" t="str">
        <f t="shared" si="88"/>
        <v>2002</v>
      </c>
      <c r="J684">
        <f t="shared" si="90"/>
        <v>-0.21201685731576161</v>
      </c>
      <c r="K684">
        <f t="shared" si="91"/>
        <v>-0.19640695763044569</v>
      </c>
      <c r="L684">
        <f t="shared" si="92"/>
        <v>0</v>
      </c>
    </row>
    <row r="685" spans="1:12" x14ac:dyDescent="0.3">
      <c r="A685">
        <v>684</v>
      </c>
      <c r="B685" s="23" t="s">
        <v>696</v>
      </c>
      <c r="C685" s="24">
        <v>4.47</v>
      </c>
      <c r="D685" s="24">
        <v>1.5720000000000001E-2</v>
      </c>
      <c r="E685" s="9">
        <f t="shared" si="85"/>
        <v>0</v>
      </c>
      <c r="F685">
        <f t="shared" si="86"/>
        <v>1</v>
      </c>
      <c r="G685">
        <f t="shared" si="87"/>
        <v>4.458303928544149</v>
      </c>
      <c r="H685">
        <f t="shared" si="89"/>
        <v>9.0540221026045517E-3</v>
      </c>
      <c r="I685" t="str">
        <f t="shared" si="88"/>
        <v>2002</v>
      </c>
      <c r="J685">
        <f t="shared" si="90"/>
        <v>-0.20996684502654994</v>
      </c>
      <c r="K685">
        <f t="shared" si="91"/>
        <v>-0.19655556528458895</v>
      </c>
      <c r="L685">
        <f t="shared" si="92"/>
        <v>0</v>
      </c>
    </row>
    <row r="686" spans="1:12" x14ac:dyDescent="0.3">
      <c r="A686">
        <v>685</v>
      </c>
      <c r="B686" s="23" t="s">
        <v>697</v>
      </c>
      <c r="C686" s="24">
        <v>4.47</v>
      </c>
      <c r="D686" s="24">
        <v>1.5720000000000001E-2</v>
      </c>
      <c r="E686" s="9">
        <f t="shared" si="85"/>
        <v>0</v>
      </c>
      <c r="F686">
        <f t="shared" si="86"/>
        <v>1</v>
      </c>
      <c r="G686">
        <f t="shared" si="87"/>
        <v>4.458303928544149</v>
      </c>
      <c r="H686">
        <f t="shared" si="89"/>
        <v>9.0209818127449607E-3</v>
      </c>
      <c r="I686" t="str">
        <f t="shared" si="88"/>
        <v>2002</v>
      </c>
      <c r="J686">
        <f t="shared" si="90"/>
        <v>-0.2092006258433004</v>
      </c>
      <c r="K686">
        <f t="shared" si="91"/>
        <v>-0.19655556528458895</v>
      </c>
      <c r="L686">
        <f t="shared" si="92"/>
        <v>0</v>
      </c>
    </row>
    <row r="687" spans="1:12" x14ac:dyDescent="0.3">
      <c r="A687">
        <v>686</v>
      </c>
      <c r="B687" s="23" t="s">
        <v>698</v>
      </c>
      <c r="C687" s="24">
        <v>4.4749999999999996</v>
      </c>
      <c r="D687" s="24">
        <v>1.618E-2</v>
      </c>
      <c r="E687" s="9">
        <f t="shared" si="85"/>
        <v>1.1179431013412459E-3</v>
      </c>
      <c r="F687">
        <f t="shared" si="86"/>
        <v>1.0011185682326622</v>
      </c>
      <c r="G687">
        <f t="shared" si="87"/>
        <v>4.4629486731754495</v>
      </c>
      <c r="H687">
        <f t="shared" si="89"/>
        <v>8.8335750495667047E-3</v>
      </c>
      <c r="I687" t="str">
        <f t="shared" si="88"/>
        <v>2002</v>
      </c>
      <c r="J687">
        <f t="shared" si="90"/>
        <v>-0.20506800005166606</v>
      </c>
      <c r="K687">
        <f t="shared" si="91"/>
        <v>-0.20120030991588944</v>
      </c>
      <c r="L687">
        <f t="shared" si="92"/>
        <v>0</v>
      </c>
    </row>
    <row r="688" spans="1:12" x14ac:dyDescent="0.3">
      <c r="A688">
        <v>687</v>
      </c>
      <c r="B688" s="23" t="s">
        <v>699</v>
      </c>
      <c r="C688" s="24">
        <v>4.4379999999999997</v>
      </c>
      <c r="D688" s="24">
        <v>1.6230000000000001E-2</v>
      </c>
      <c r="E688" s="9">
        <f t="shared" si="85"/>
        <v>-8.3025272164165189E-3</v>
      </c>
      <c r="F688">
        <f t="shared" si="86"/>
        <v>0.99173184357541899</v>
      </c>
      <c r="G688">
        <f t="shared" si="87"/>
        <v>4.4260114318484787</v>
      </c>
      <c r="H688">
        <f t="shared" si="89"/>
        <v>8.7929252434149618E-3</v>
      </c>
      <c r="I688" t="str">
        <f t="shared" si="88"/>
        <v>2002</v>
      </c>
      <c r="J688">
        <f t="shared" si="90"/>
        <v>-0.20243491179304005</v>
      </c>
      <c r="K688">
        <f t="shared" si="91"/>
        <v>-0.16426306858891859</v>
      </c>
      <c r="L688">
        <f t="shared" si="92"/>
        <v>0</v>
      </c>
    </row>
    <row r="689" spans="1:12" x14ac:dyDescent="0.3">
      <c r="A689">
        <v>688</v>
      </c>
      <c r="B689" s="23" t="s">
        <v>700</v>
      </c>
      <c r="C689" s="24">
        <v>4.3609999999999998</v>
      </c>
      <c r="D689" s="24">
        <v>1.6129999999999999E-2</v>
      </c>
      <c r="E689" s="9">
        <f t="shared" si="85"/>
        <v>-1.7502435649772784E-2</v>
      </c>
      <c r="F689">
        <f t="shared" si="86"/>
        <v>0.98264984227129337</v>
      </c>
      <c r="G689">
        <f t="shared" si="87"/>
        <v>4.3492919229915001</v>
      </c>
      <c r="H689">
        <f t="shared" si="89"/>
        <v>9.3368401285430346E-3</v>
      </c>
      <c r="I689" t="str">
        <f t="shared" si="88"/>
        <v>2002</v>
      </c>
      <c r="J689">
        <f t="shared" si="90"/>
        <v>-0.21123115879370277</v>
      </c>
      <c r="K689">
        <f t="shared" si="91"/>
        <v>-8.7543559731940057E-2</v>
      </c>
      <c r="L689">
        <f t="shared" si="92"/>
        <v>0</v>
      </c>
    </row>
    <row r="690" spans="1:12" x14ac:dyDescent="0.3">
      <c r="A690">
        <v>689</v>
      </c>
      <c r="B690" s="23" t="s">
        <v>701</v>
      </c>
      <c r="C690" s="24">
        <v>4.3380000000000001</v>
      </c>
      <c r="D690" s="24">
        <v>1.5560000000000001E-2</v>
      </c>
      <c r="E690" s="9">
        <f t="shared" si="85"/>
        <v>-5.2879764559466578E-3</v>
      </c>
      <c r="F690">
        <f t="shared" si="86"/>
        <v>0.99472598027975245</v>
      </c>
      <c r="G690">
        <f t="shared" si="87"/>
        <v>4.3267646947426224</v>
      </c>
      <c r="H690">
        <f t="shared" si="89"/>
        <v>8.9230747563969516E-3</v>
      </c>
      <c r="I690" t="str">
        <f t="shared" si="88"/>
        <v>2002</v>
      </c>
      <c r="J690">
        <f t="shared" si="90"/>
        <v>-0.20082478440075924</v>
      </c>
      <c r="K690">
        <f t="shared" si="91"/>
        <v>-6.5016331483062295E-2</v>
      </c>
      <c r="L690">
        <f t="shared" si="92"/>
        <v>0</v>
      </c>
    </row>
    <row r="691" spans="1:12" x14ac:dyDescent="0.3">
      <c r="A691">
        <v>690</v>
      </c>
      <c r="B691" s="23" t="s">
        <v>702</v>
      </c>
      <c r="C691" s="24">
        <v>4.2729999999999997</v>
      </c>
      <c r="D691" s="24">
        <v>1.5820000000000001E-2</v>
      </c>
      <c r="E691" s="9">
        <f t="shared" si="85"/>
        <v>-1.5097255742794797E-2</v>
      </c>
      <c r="F691">
        <f t="shared" si="86"/>
        <v>0.98501613646841857</v>
      </c>
      <c r="G691">
        <f t="shared" si="87"/>
        <v>4.2617483632595601</v>
      </c>
      <c r="H691">
        <f t="shared" si="89"/>
        <v>9.2754842709508491E-3</v>
      </c>
      <c r="I691" t="str">
        <f t="shared" si="88"/>
        <v>2002</v>
      </c>
      <c r="J691">
        <f t="shared" si="90"/>
        <v>-0.20561930975652373</v>
      </c>
      <c r="K691">
        <f t="shared" si="91"/>
        <v>2.4898447951545499E-2</v>
      </c>
      <c r="L691">
        <f t="shared" si="92"/>
        <v>0</v>
      </c>
    </row>
    <row r="692" spans="1:12" x14ac:dyDescent="0.3">
      <c r="A692">
        <v>691</v>
      </c>
      <c r="B692" s="23" t="s">
        <v>703</v>
      </c>
      <c r="C692" s="24">
        <v>4.3079999999999998</v>
      </c>
      <c r="D692" s="24">
        <v>1.5869999999999999E-2</v>
      </c>
      <c r="E692" s="9">
        <f t="shared" si="85"/>
        <v>8.157602632254372E-3</v>
      </c>
      <c r="F692">
        <f t="shared" si="86"/>
        <v>1.0081909665340512</v>
      </c>
      <c r="G692">
        <f t="shared" si="87"/>
        <v>4.2966203961604092</v>
      </c>
      <c r="H692">
        <f t="shared" si="89"/>
        <v>9.3121768040030223E-3</v>
      </c>
      <c r="I692" t="str">
        <f t="shared" si="88"/>
        <v>2002</v>
      </c>
      <c r="J692">
        <f t="shared" si="90"/>
        <v>-0.20812186038426389</v>
      </c>
      <c r="K692">
        <f t="shared" si="91"/>
        <v>-9.973584949303671E-3</v>
      </c>
      <c r="L692">
        <f t="shared" si="92"/>
        <v>0</v>
      </c>
    </row>
    <row r="693" spans="1:12" x14ac:dyDescent="0.3">
      <c r="A693">
        <v>692</v>
      </c>
      <c r="B693" s="23" t="s">
        <v>704</v>
      </c>
      <c r="C693" s="24">
        <v>4.298</v>
      </c>
      <c r="D693" s="24">
        <v>1.5869999999999999E-2</v>
      </c>
      <c r="E693" s="9">
        <f t="shared" si="85"/>
        <v>-2.3239610738234173E-3</v>
      </c>
      <c r="F693">
        <f t="shared" si="86"/>
        <v>0.99767873723305478</v>
      </c>
      <c r="G693">
        <f t="shared" si="87"/>
        <v>4.2866468112111056</v>
      </c>
      <c r="H693">
        <f t="shared" si="89"/>
        <v>8.6405741525891425E-3</v>
      </c>
      <c r="I693" t="str">
        <f t="shared" si="88"/>
        <v>2002</v>
      </c>
      <c r="J693">
        <f t="shared" si="90"/>
        <v>-0.19266365921416087</v>
      </c>
      <c r="K693">
        <f t="shared" si="91"/>
        <v>1.2413912238167235E-2</v>
      </c>
      <c r="L693">
        <f t="shared" si="92"/>
        <v>0</v>
      </c>
    </row>
    <row r="694" spans="1:12" x14ac:dyDescent="0.3">
      <c r="A694">
        <v>693</v>
      </c>
      <c r="B694" s="23" t="s">
        <v>705</v>
      </c>
      <c r="C694" s="24">
        <v>4.3109999999999999</v>
      </c>
      <c r="D694" s="24">
        <v>1.6639999999999999E-2</v>
      </c>
      <c r="E694" s="9">
        <f t="shared" si="85"/>
        <v>3.020097544678788E-3</v>
      </c>
      <c r="F694">
        <f t="shared" si="86"/>
        <v>1.0030246626337831</v>
      </c>
      <c r="G694">
        <f t="shared" si="87"/>
        <v>4.2990607234492728</v>
      </c>
      <c r="H694">
        <f t="shared" si="89"/>
        <v>8.6261347934841557E-3</v>
      </c>
      <c r="I694" t="str">
        <f t="shared" si="88"/>
        <v>2002</v>
      </c>
      <c r="J694">
        <f t="shared" si="90"/>
        <v>-0.19289870866128059</v>
      </c>
      <c r="K694">
        <f t="shared" si="91"/>
        <v>2.1751831926109411E-2</v>
      </c>
      <c r="L694">
        <f t="shared" si="92"/>
        <v>0</v>
      </c>
    </row>
    <row r="695" spans="1:12" x14ac:dyDescent="0.3">
      <c r="A695">
        <v>694</v>
      </c>
      <c r="B695" s="23" t="s">
        <v>706</v>
      </c>
      <c r="C695" s="24">
        <v>4.3579999999999997</v>
      </c>
      <c r="D695" s="24">
        <v>1.6590000000000001E-2</v>
      </c>
      <c r="E695" s="9">
        <f t="shared" si="85"/>
        <v>1.084334075743053E-2</v>
      </c>
      <c r="F695">
        <f t="shared" si="86"/>
        <v>1.0109023428438877</v>
      </c>
      <c r="G695">
        <f t="shared" si="87"/>
        <v>4.3459667736018872</v>
      </c>
      <c r="H695">
        <f t="shared" si="89"/>
        <v>8.8770804678027886E-3</v>
      </c>
      <c r="I695" t="str">
        <f t="shared" si="88"/>
        <v>2002</v>
      </c>
      <c r="J695">
        <f t="shared" si="90"/>
        <v>-0.20067628791517239</v>
      </c>
      <c r="K695">
        <f t="shared" si="91"/>
        <v>-2.5154218226504987E-2</v>
      </c>
      <c r="L695">
        <f t="shared" si="92"/>
        <v>0</v>
      </c>
    </row>
    <row r="696" spans="1:12" x14ac:dyDescent="0.3">
      <c r="A696">
        <v>695</v>
      </c>
      <c r="B696" s="23" t="s">
        <v>707</v>
      </c>
      <c r="C696" s="24">
        <v>4.3330000000000002</v>
      </c>
      <c r="D696" s="24">
        <v>1.6899999999999998E-2</v>
      </c>
      <c r="E696" s="9">
        <f t="shared" si="85"/>
        <v>-5.7530937646556044E-3</v>
      </c>
      <c r="F696">
        <f t="shared" si="86"/>
        <v>0.99426342358880238</v>
      </c>
      <c r="G696">
        <f t="shared" si="87"/>
        <v>4.3208125553753822</v>
      </c>
      <c r="H696">
        <f t="shared" si="89"/>
        <v>8.6254307936657129E-3</v>
      </c>
      <c r="I696" t="str">
        <f t="shared" si="88"/>
        <v>2002</v>
      </c>
      <c r="J696">
        <f t="shared" si="90"/>
        <v>-0.19385889003476126</v>
      </c>
      <c r="K696">
        <f t="shared" si="91"/>
        <v>1.0860767073868516E-2</v>
      </c>
      <c r="L696">
        <f t="shared" si="92"/>
        <v>0</v>
      </c>
    </row>
    <row r="697" spans="1:12" x14ac:dyDescent="0.3">
      <c r="A697">
        <v>696</v>
      </c>
      <c r="B697" s="23" t="s">
        <v>708</v>
      </c>
      <c r="C697" s="24">
        <v>4.3520000000000003</v>
      </c>
      <c r="D697" s="24">
        <v>1.6739999999999998E-2</v>
      </c>
      <c r="E697" s="9">
        <f t="shared" si="85"/>
        <v>4.3753667958691313E-3</v>
      </c>
      <c r="F697">
        <f t="shared" si="86"/>
        <v>1.0043849526886683</v>
      </c>
      <c r="G697">
        <f t="shared" si="87"/>
        <v>4.3398748424600546</v>
      </c>
      <c r="H697">
        <f t="shared" si="89"/>
        <v>8.6885255079617151E-3</v>
      </c>
      <c r="I697" t="str">
        <f t="shared" si="88"/>
        <v>2002</v>
      </c>
      <c r="J697">
        <f t="shared" si="90"/>
        <v>-0.19613847132779813</v>
      </c>
      <c r="K697">
        <f t="shared" si="91"/>
        <v>-8.2015200108038755E-3</v>
      </c>
      <c r="L697">
        <f t="shared" si="92"/>
        <v>0</v>
      </c>
    </row>
    <row r="698" spans="1:12" x14ac:dyDescent="0.3">
      <c r="A698">
        <v>697</v>
      </c>
      <c r="B698" s="23" t="s">
        <v>709</v>
      </c>
      <c r="C698" s="24">
        <v>4.3440000000000003</v>
      </c>
      <c r="D698" s="24">
        <v>1.7049999999999999E-2</v>
      </c>
      <c r="E698" s="9">
        <f t="shared" si="85"/>
        <v>-1.8399269220071826E-3</v>
      </c>
      <c r="F698">
        <f t="shared" si="86"/>
        <v>0.99816176470588236</v>
      </c>
      <c r="G698">
        <f t="shared" si="87"/>
        <v>4.3316733224492507</v>
      </c>
      <c r="H698">
        <f t="shared" si="89"/>
        <v>8.1500297375144849E-3</v>
      </c>
      <c r="I698" t="str">
        <f t="shared" si="88"/>
        <v>2002</v>
      </c>
      <c r="J698">
        <f t="shared" si="90"/>
        <v>-0.18363454802930348</v>
      </c>
      <c r="K698">
        <f t="shared" si="91"/>
        <v>1.0268312878547015E-2</v>
      </c>
      <c r="L698">
        <f t="shared" si="92"/>
        <v>0</v>
      </c>
    </row>
    <row r="699" spans="1:12" x14ac:dyDescent="0.3">
      <c r="A699">
        <v>698</v>
      </c>
      <c r="B699" s="23" t="s">
        <v>710</v>
      </c>
      <c r="C699" s="24">
        <v>4.4039999999999999</v>
      </c>
      <c r="D699" s="24">
        <v>1.7000000000000001E-2</v>
      </c>
      <c r="E699" s="9">
        <f t="shared" si="85"/>
        <v>1.3717636228799126E-2</v>
      </c>
      <c r="F699">
        <f t="shared" si="86"/>
        <v>1.0138121546961325</v>
      </c>
      <c r="G699">
        <f t="shared" si="87"/>
        <v>4.3915396604833834</v>
      </c>
      <c r="H699">
        <f t="shared" si="89"/>
        <v>8.6001039837670015E-3</v>
      </c>
      <c r="I699" t="str">
        <f t="shared" si="88"/>
        <v>2002</v>
      </c>
      <c r="J699">
        <f t="shared" si="90"/>
        <v>-0.19645360929854036</v>
      </c>
      <c r="K699">
        <f t="shared" si="91"/>
        <v>-4.9598025155585646E-2</v>
      </c>
      <c r="L699">
        <f t="shared" si="92"/>
        <v>0</v>
      </c>
    </row>
    <row r="700" spans="1:12" x14ac:dyDescent="0.3">
      <c r="A700">
        <v>699</v>
      </c>
      <c r="B700" s="23" t="s">
        <v>711</v>
      </c>
      <c r="C700" s="24">
        <v>4.399</v>
      </c>
      <c r="D700" s="24">
        <v>1.685E-2</v>
      </c>
      <c r="E700" s="9">
        <f t="shared" si="85"/>
        <v>-1.1359764938508132E-3</v>
      </c>
      <c r="F700">
        <f t="shared" si="86"/>
        <v>0.9988646684831971</v>
      </c>
      <c r="G700">
        <f t="shared" si="87"/>
        <v>4.3866634723155338</v>
      </c>
      <c r="H700">
        <f t="shared" si="89"/>
        <v>8.590444258253626E-3</v>
      </c>
      <c r="I700" t="str">
        <f t="shared" si="88"/>
        <v>2002</v>
      </c>
      <c r="J700">
        <f t="shared" si="90"/>
        <v>-0.19601506143981315</v>
      </c>
      <c r="K700">
        <f t="shared" si="91"/>
        <v>-4.4721836987736019E-2</v>
      </c>
      <c r="L700">
        <f t="shared" si="92"/>
        <v>0</v>
      </c>
    </row>
    <row r="701" spans="1:12" x14ac:dyDescent="0.3">
      <c r="A701">
        <v>700</v>
      </c>
      <c r="B701" s="23" t="s">
        <v>712</v>
      </c>
      <c r="C701" s="24">
        <v>4.3540000000000001</v>
      </c>
      <c r="D701" s="24">
        <v>1.6639999999999999E-2</v>
      </c>
      <c r="E701" s="9">
        <f t="shared" si="85"/>
        <v>-1.0282279554226999E-2</v>
      </c>
      <c r="F701">
        <f t="shared" si="86"/>
        <v>0.98977040236417368</v>
      </c>
      <c r="G701">
        <f t="shared" si="87"/>
        <v>4.3419416353277978</v>
      </c>
      <c r="H701">
        <f t="shared" si="89"/>
        <v>8.4936683279371143E-3</v>
      </c>
      <c r="I701" t="str">
        <f t="shared" si="88"/>
        <v>2002</v>
      </c>
      <c r="J701">
        <f t="shared" si="90"/>
        <v>-0.19183099526393069</v>
      </c>
      <c r="K701">
        <f t="shared" si="91"/>
        <v>4.4992356242786968E-2</v>
      </c>
      <c r="L701">
        <f t="shared" si="92"/>
        <v>0</v>
      </c>
    </row>
    <row r="702" spans="1:12" x14ac:dyDescent="0.3">
      <c r="A702">
        <v>701</v>
      </c>
      <c r="B702" s="23" t="s">
        <v>713</v>
      </c>
      <c r="C702" s="24">
        <v>4.399</v>
      </c>
      <c r="D702" s="24">
        <v>1.6479999999999998E-2</v>
      </c>
      <c r="E702" s="9">
        <f t="shared" si="85"/>
        <v>1.0282279554226923E-2</v>
      </c>
      <c r="F702">
        <f t="shared" si="86"/>
        <v>1.0103353238401469</v>
      </c>
      <c r="G702">
        <f t="shared" si="87"/>
        <v>4.3869339915705847</v>
      </c>
      <c r="H702">
        <f t="shared" si="89"/>
        <v>8.7026358217574661E-3</v>
      </c>
      <c r="I702" t="str">
        <f t="shared" si="88"/>
        <v>2002</v>
      </c>
      <c r="J702">
        <f t="shared" si="90"/>
        <v>-0.19858727222818537</v>
      </c>
      <c r="K702">
        <f t="shared" si="91"/>
        <v>5.3230123054603951E-3</v>
      </c>
      <c r="L702">
        <f t="shared" si="92"/>
        <v>0</v>
      </c>
    </row>
    <row r="703" spans="1:12" x14ac:dyDescent="0.3">
      <c r="A703">
        <v>702</v>
      </c>
      <c r="B703" s="23" t="s">
        <v>714</v>
      </c>
      <c r="C703" s="24">
        <v>4.4039999999999999</v>
      </c>
      <c r="D703" s="24">
        <v>1.602E-2</v>
      </c>
      <c r="E703" s="9">
        <f t="shared" si="85"/>
        <v>1.1359764938509095E-3</v>
      </c>
      <c r="F703">
        <f t="shared" si="86"/>
        <v>1.0011366219595363</v>
      </c>
      <c r="G703">
        <f t="shared" si="87"/>
        <v>4.3922570038760451</v>
      </c>
      <c r="H703">
        <f t="shared" si="89"/>
        <v>8.7126859907393391E-3</v>
      </c>
      <c r="I703" t="str">
        <f t="shared" si="88"/>
        <v>2002</v>
      </c>
      <c r="J703">
        <f t="shared" si="90"/>
        <v>-0.19905784898287754</v>
      </c>
      <c r="K703">
        <f t="shared" si="91"/>
        <v>7.5403110501702564E-2</v>
      </c>
      <c r="L703">
        <f t="shared" si="92"/>
        <v>0</v>
      </c>
    </row>
    <row r="704" spans="1:12" x14ac:dyDescent="0.3">
      <c r="A704">
        <v>703</v>
      </c>
      <c r="B704" s="23" t="s">
        <v>715</v>
      </c>
      <c r="C704" s="24">
        <v>4.5019999999999998</v>
      </c>
      <c r="D704" s="24">
        <v>1.592E-2</v>
      </c>
      <c r="E704" s="9">
        <f t="shared" si="85"/>
        <v>2.2008523624107018E-2</v>
      </c>
      <c r="F704">
        <f t="shared" si="86"/>
        <v>1.022252497729337</v>
      </c>
      <c r="G704">
        <f t="shared" si="87"/>
        <v>4.4900705267666234</v>
      </c>
      <c r="H704">
        <f t="shared" si="89"/>
        <v>9.6024723886786716E-3</v>
      </c>
      <c r="I704" t="str">
        <f t="shared" si="88"/>
        <v>2002</v>
      </c>
      <c r="J704">
        <f t="shared" si="90"/>
        <v>-0.2242723482109874</v>
      </c>
      <c r="K704">
        <f t="shared" si="91"/>
        <v>-2.2410412388875756E-2</v>
      </c>
      <c r="L704">
        <f t="shared" si="92"/>
        <v>0</v>
      </c>
    </row>
    <row r="705" spans="1:12" x14ac:dyDescent="0.3">
      <c r="A705">
        <v>704</v>
      </c>
      <c r="B705" s="23" t="s">
        <v>716</v>
      </c>
      <c r="C705" s="24">
        <v>4.4790000000000001</v>
      </c>
      <c r="D705" s="24">
        <v>1.521E-2</v>
      </c>
      <c r="E705" s="9">
        <f t="shared" si="85"/>
        <v>-5.1219352593774043E-3</v>
      </c>
      <c r="F705">
        <f t="shared" si="86"/>
        <v>0.99489115948467355</v>
      </c>
      <c r="G705">
        <f t="shared" si="87"/>
        <v>4.4676601143777477</v>
      </c>
      <c r="H705">
        <f t="shared" si="89"/>
        <v>9.4583199584534865E-3</v>
      </c>
      <c r="I705" t="str">
        <f t="shared" si="88"/>
        <v>2002</v>
      </c>
      <c r="J705">
        <f t="shared" si="90"/>
        <v>-0.21980300620249299</v>
      </c>
      <c r="K705">
        <f t="shared" si="91"/>
        <v>2.1611503237739527E-4</v>
      </c>
      <c r="L705">
        <f t="shared" si="92"/>
        <v>0</v>
      </c>
    </row>
    <row r="706" spans="1:12" x14ac:dyDescent="0.3">
      <c r="A706">
        <v>705</v>
      </c>
      <c r="B706" s="23" t="s">
        <v>717</v>
      </c>
      <c r="C706" s="24">
        <v>4.4989999999999997</v>
      </c>
      <c r="D706" s="24">
        <v>1.5149999999999999E-2</v>
      </c>
      <c r="E706" s="9">
        <f t="shared" si="85"/>
        <v>4.4553426338721641E-3</v>
      </c>
      <c r="F706">
        <f t="shared" si="86"/>
        <v>1.0044652824291136</v>
      </c>
      <c r="G706">
        <f t="shared" si="87"/>
        <v>4.4876543549048966</v>
      </c>
      <c r="H706">
        <f t="shared" si="89"/>
        <v>9.4609781215928678E-3</v>
      </c>
      <c r="I706" t="str">
        <f t="shared" si="88"/>
        <v>2002</v>
      </c>
      <c r="J706">
        <f t="shared" si="90"/>
        <v>-0.22084874638067847</v>
      </c>
      <c r="K706">
        <f t="shared" si="91"/>
        <v>-1.9778125494771537E-2</v>
      </c>
      <c r="L706">
        <f t="shared" si="92"/>
        <v>0</v>
      </c>
    </row>
    <row r="707" spans="1:12" x14ac:dyDescent="0.3">
      <c r="A707">
        <v>706</v>
      </c>
      <c r="B707" s="23" t="s">
        <v>718</v>
      </c>
      <c r="C707" s="24">
        <v>4.484</v>
      </c>
      <c r="D707" s="24">
        <v>1.4330000000000001E-2</v>
      </c>
      <c r="E707" s="9">
        <f t="shared" ref="E707:E770" si="93">LN(C707/C706)</f>
        <v>-3.33964464912172E-3</v>
      </c>
      <c r="F707">
        <f t="shared" ref="F707:F770" si="94">C707/C706</f>
        <v>0.99666592576128032</v>
      </c>
      <c r="G707">
        <f t="shared" ref="G707:G770" si="95">C707*EXP(-2/12*D707)</f>
        <v>4.4733034918313654</v>
      </c>
      <c r="H707">
        <f t="shared" si="89"/>
        <v>9.4683299823335159E-3</v>
      </c>
      <c r="I707" t="str">
        <f t="shared" ref="I707:I770" si="96">MID(B707,7,4)</f>
        <v>2002</v>
      </c>
      <c r="J707">
        <f t="shared" si="90"/>
        <v>-0.22031357091685014</v>
      </c>
      <c r="K707">
        <f t="shared" si="91"/>
        <v>-5.4272624212403642E-3</v>
      </c>
      <c r="L707">
        <f t="shared" si="92"/>
        <v>0</v>
      </c>
    </row>
    <row r="708" spans="1:12" x14ac:dyDescent="0.3">
      <c r="A708">
        <v>707</v>
      </c>
      <c r="B708" s="23" t="s">
        <v>719</v>
      </c>
      <c r="C708" s="24">
        <v>4.4809999999999999</v>
      </c>
      <c r="D708" s="24">
        <v>1.439E-2</v>
      </c>
      <c r="E708" s="9">
        <f t="shared" si="93"/>
        <v>-6.6926940590755996E-4</v>
      </c>
      <c r="F708">
        <f t="shared" si="94"/>
        <v>0.99933095450490628</v>
      </c>
      <c r="G708">
        <f t="shared" si="95"/>
        <v>4.4702659453990012</v>
      </c>
      <c r="H708">
        <f t="shared" si="89"/>
        <v>9.4678860281672862E-3</v>
      </c>
      <c r="I708" t="str">
        <f t="shared" si="96"/>
        <v>2002</v>
      </c>
      <c r="J708">
        <f t="shared" si="90"/>
        <v>-0.2201536463435009</v>
      </c>
      <c r="K708">
        <f t="shared" si="91"/>
        <v>-2.3897159888761621E-3</v>
      </c>
      <c r="L708">
        <f t="shared" si="92"/>
        <v>0</v>
      </c>
    </row>
    <row r="709" spans="1:12" x14ac:dyDescent="0.3">
      <c r="A709">
        <v>708</v>
      </c>
      <c r="B709" s="23" t="s">
        <v>720</v>
      </c>
      <c r="C709" s="24">
        <v>4.4889999999999999</v>
      </c>
      <c r="D709" s="24">
        <v>1.439E-2</v>
      </c>
      <c r="E709" s="9">
        <f t="shared" si="93"/>
        <v>1.7837239957890214E-3</v>
      </c>
      <c r="F709">
        <f t="shared" si="94"/>
        <v>1.0017853157777281</v>
      </c>
      <c r="G709">
        <f t="shared" si="95"/>
        <v>4.4782467817219631</v>
      </c>
      <c r="H709">
        <f t="shared" si="89"/>
        <v>9.4205356349865137E-3</v>
      </c>
      <c r="I709" t="str">
        <f t="shared" si="96"/>
        <v>2002</v>
      </c>
      <c r="J709">
        <f t="shared" si="90"/>
        <v>-0.21944370129615104</v>
      </c>
      <c r="K709">
        <f t="shared" si="91"/>
        <v>-1.0370552311838033E-2</v>
      </c>
      <c r="L709">
        <f t="shared" si="92"/>
        <v>0</v>
      </c>
    </row>
    <row r="710" spans="1:12" x14ac:dyDescent="0.3">
      <c r="A710">
        <v>709</v>
      </c>
      <c r="B710" s="23" t="s">
        <v>721</v>
      </c>
      <c r="C710" s="24">
        <v>4.4770000000000003</v>
      </c>
      <c r="D710" s="24">
        <v>1.2239999999999999E-2</v>
      </c>
      <c r="E710" s="9">
        <f t="shared" si="93"/>
        <v>-2.676780540966513E-3</v>
      </c>
      <c r="F710">
        <f t="shared" si="94"/>
        <v>0.9973267988416129</v>
      </c>
      <c r="G710">
        <f t="shared" si="95"/>
        <v>4.4678762294101251</v>
      </c>
      <c r="H710">
        <f t="shared" si="89"/>
        <v>9.0489237856373524E-3</v>
      </c>
      <c r="I710" t="str">
        <f t="shared" si="96"/>
        <v>2002</v>
      </c>
      <c r="J710">
        <f t="shared" si="90"/>
        <v>-0.21029917290634478</v>
      </c>
      <c r="K710">
        <f t="shared" si="91"/>
        <v>4.8862502243641082E-2</v>
      </c>
      <c r="L710">
        <f t="shared" si="92"/>
        <v>0</v>
      </c>
    </row>
    <row r="711" spans="1:12" x14ac:dyDescent="0.3">
      <c r="A711">
        <v>710</v>
      </c>
      <c r="B711" s="23" t="s">
        <v>722</v>
      </c>
      <c r="C711" s="24">
        <v>4.5439999999999996</v>
      </c>
      <c r="D711" s="24">
        <v>1.2290000000000001E-2</v>
      </c>
      <c r="E711" s="9">
        <f t="shared" si="93"/>
        <v>1.4854502160021583E-2</v>
      </c>
      <c r="F711">
        <f t="shared" si="94"/>
        <v>1.0149653786017421</v>
      </c>
      <c r="G711">
        <f t="shared" si="95"/>
        <v>4.5347018993890211</v>
      </c>
      <c r="H711">
        <f t="shared" si="89"/>
        <v>8.9908956154559662E-3</v>
      </c>
      <c r="I711" t="str">
        <f t="shared" si="96"/>
        <v>2002</v>
      </c>
      <c r="J711">
        <f t="shared" si="90"/>
        <v>-0.21207584152107919</v>
      </c>
      <c r="K711">
        <f t="shared" si="91"/>
        <v>-7.7803252852139515E-2</v>
      </c>
      <c r="L711">
        <f t="shared" si="92"/>
        <v>0</v>
      </c>
    </row>
    <row r="712" spans="1:12" x14ac:dyDescent="0.3">
      <c r="A712">
        <v>711</v>
      </c>
      <c r="B712" s="23" t="s">
        <v>723</v>
      </c>
      <c r="C712" s="24">
        <v>4.5259999999999998</v>
      </c>
      <c r="D712" s="24">
        <v>1.2290000000000001E-2</v>
      </c>
      <c r="E712" s="9">
        <f t="shared" si="93"/>
        <v>-3.9691342075045466E-3</v>
      </c>
      <c r="F712">
        <f t="shared" si="94"/>
        <v>0.99603873239436624</v>
      </c>
      <c r="G712">
        <f t="shared" si="95"/>
        <v>4.5167387316537662</v>
      </c>
      <c r="H712">
        <f t="shared" si="89"/>
        <v>8.9903311884659172E-3</v>
      </c>
      <c r="I712" t="str">
        <f t="shared" si="96"/>
        <v>2002</v>
      </c>
      <c r="J712">
        <f t="shared" si="90"/>
        <v>-0.21122249148323338</v>
      </c>
      <c r="K712">
        <f t="shared" si="91"/>
        <v>-5.9840085116884545E-2</v>
      </c>
      <c r="L712">
        <f t="shared" si="92"/>
        <v>0</v>
      </c>
    </row>
    <row r="713" spans="1:12" x14ac:dyDescent="0.3">
      <c r="A713">
        <v>712</v>
      </c>
      <c r="B713" s="23" t="s">
        <v>724</v>
      </c>
      <c r="C713" s="24">
        <v>4.5659999999999998</v>
      </c>
      <c r="D713" s="24">
        <v>1.234E-2</v>
      </c>
      <c r="E713" s="9">
        <f t="shared" si="93"/>
        <v>8.7990008962581245E-3</v>
      </c>
      <c r="F713">
        <f t="shared" si="94"/>
        <v>1.0088378258948298</v>
      </c>
      <c r="G713">
        <f t="shared" si="95"/>
        <v>4.5566189101940884</v>
      </c>
      <c r="H713">
        <f t="shared" si="89"/>
        <v>8.965104595073322E-3</v>
      </c>
      <c r="I713" t="str">
        <f t="shared" si="96"/>
        <v>2002</v>
      </c>
      <c r="J713">
        <f t="shared" si="90"/>
        <v>-0.2124895464694761</v>
      </c>
      <c r="K713">
        <f t="shared" si="91"/>
        <v>-9.9720263657206765E-2</v>
      </c>
      <c r="L713">
        <f t="shared" si="92"/>
        <v>0</v>
      </c>
    </row>
    <row r="714" spans="1:12" x14ac:dyDescent="0.3">
      <c r="A714">
        <v>713</v>
      </c>
      <c r="B714" s="23" t="s">
        <v>725</v>
      </c>
      <c r="C714" s="24">
        <v>4.5940000000000003</v>
      </c>
      <c r="D714" s="24">
        <v>1.2290000000000001E-2</v>
      </c>
      <c r="E714" s="9">
        <f t="shared" si="93"/>
        <v>6.1135561593028843E-3</v>
      </c>
      <c r="F714">
        <f t="shared" si="94"/>
        <v>1.0061322820849761</v>
      </c>
      <c r="G714">
        <f t="shared" si="95"/>
        <v>4.5845995875425105</v>
      </c>
      <c r="H714">
        <f t="shared" si="89"/>
        <v>8.6453969414497199E-3</v>
      </c>
      <c r="I714" t="str">
        <f t="shared" si="96"/>
        <v>2002</v>
      </c>
      <c r="J714">
        <f t="shared" si="90"/>
        <v>-0.20617017981146549</v>
      </c>
      <c r="K714">
        <f t="shared" si="91"/>
        <v>-0.17977850716905408</v>
      </c>
      <c r="L714">
        <f t="shared" si="92"/>
        <v>0</v>
      </c>
    </row>
    <row r="715" spans="1:12" x14ac:dyDescent="0.3">
      <c r="A715">
        <v>714</v>
      </c>
      <c r="B715" s="23" t="s">
        <v>726</v>
      </c>
      <c r="C715" s="24">
        <v>4.5540000000000003</v>
      </c>
      <c r="D715" s="24">
        <v>1.214E-2</v>
      </c>
      <c r="E715" s="9">
        <f t="shared" si="93"/>
        <v>-8.7451366253585901E-3</v>
      </c>
      <c r="F715">
        <f t="shared" si="94"/>
        <v>0.99129299085764044</v>
      </c>
      <c r="G715">
        <f t="shared" si="95"/>
        <v>4.5447950554758698</v>
      </c>
      <c r="H715">
        <f t="shared" si="89"/>
        <v>8.8228242960551283E-3</v>
      </c>
      <c r="I715" t="str">
        <f t="shared" si="96"/>
        <v>2002</v>
      </c>
      <c r="J715">
        <f t="shared" si="90"/>
        <v>-0.20857460743012793</v>
      </c>
      <c r="K715">
        <f t="shared" si="91"/>
        <v>-0.13997397510241338</v>
      </c>
      <c r="L715">
        <f t="shared" si="92"/>
        <v>0</v>
      </c>
    </row>
    <row r="716" spans="1:12" x14ac:dyDescent="0.3">
      <c r="A716">
        <v>715</v>
      </c>
      <c r="B716" s="23" t="s">
        <v>727</v>
      </c>
      <c r="C716" s="24">
        <v>4.556</v>
      </c>
      <c r="D716" s="24">
        <v>1.2239999999999999E-2</v>
      </c>
      <c r="E716" s="9">
        <f t="shared" si="93"/>
        <v>4.390779433878538E-4</v>
      </c>
      <c r="F716">
        <f t="shared" si="94"/>
        <v>1.0004391743522179</v>
      </c>
      <c r="G716">
        <f t="shared" si="95"/>
        <v>4.546715233681601</v>
      </c>
      <c r="H716">
        <f t="shared" si="89"/>
        <v>8.8221234849032021E-3</v>
      </c>
      <c r="I716" t="str">
        <f t="shared" si="96"/>
        <v>2002</v>
      </c>
      <c r="J716">
        <f t="shared" si="90"/>
        <v>-0.20864615589015137</v>
      </c>
      <c r="K716">
        <f t="shared" si="91"/>
        <v>-0.14189415330814459</v>
      </c>
      <c r="L716">
        <f t="shared" si="92"/>
        <v>0</v>
      </c>
    </row>
    <row r="717" spans="1:12" x14ac:dyDescent="0.3">
      <c r="A717">
        <v>716</v>
      </c>
      <c r="B717" s="23" t="s">
        <v>728</v>
      </c>
      <c r="C717" s="24">
        <v>4.5730000000000004</v>
      </c>
      <c r="D717" s="24">
        <v>1.234E-2</v>
      </c>
      <c r="E717" s="9">
        <f t="shared" si="93"/>
        <v>3.7243990909824939E-3</v>
      </c>
      <c r="F717">
        <f t="shared" si="94"/>
        <v>1.0037313432835822</v>
      </c>
      <c r="G717">
        <f t="shared" si="95"/>
        <v>4.5636045283218509</v>
      </c>
      <c r="H717">
        <f t="shared" si="89"/>
        <v>8.8398579454650687E-3</v>
      </c>
      <c r="I717" t="str">
        <f t="shared" si="96"/>
        <v>2002</v>
      </c>
      <c r="J717">
        <f t="shared" si="90"/>
        <v>-0.20984217983900841</v>
      </c>
      <c r="K717">
        <f t="shared" si="91"/>
        <v>-0.1587834479483945</v>
      </c>
      <c r="L717">
        <f t="shared" si="92"/>
        <v>0</v>
      </c>
    </row>
    <row r="718" spans="1:12" x14ac:dyDescent="0.3">
      <c r="A718">
        <v>717</v>
      </c>
      <c r="B718" s="23" t="s">
        <v>729</v>
      </c>
      <c r="C718" s="24">
        <v>4.5350000000000001</v>
      </c>
      <c r="D718" s="24">
        <v>1.2390000000000002E-2</v>
      </c>
      <c r="E718" s="9">
        <f t="shared" si="93"/>
        <v>-8.3443611088182493E-3</v>
      </c>
      <c r="F718">
        <f t="shared" si="94"/>
        <v>0.99169035643997372</v>
      </c>
      <c r="G718">
        <f t="shared" si="95"/>
        <v>4.5256448874780375</v>
      </c>
      <c r="H718">
        <f t="shared" si="89"/>
        <v>8.8413338222743769E-3</v>
      </c>
      <c r="I718" t="str">
        <f t="shared" si="96"/>
        <v>2002</v>
      </c>
      <c r="J718">
        <f t="shared" si="90"/>
        <v>-0.2081314751953233</v>
      </c>
      <c r="K718">
        <f t="shared" si="91"/>
        <v>-0.12082380710458107</v>
      </c>
      <c r="L718">
        <f t="shared" si="92"/>
        <v>0</v>
      </c>
    </row>
    <row r="719" spans="1:12" x14ac:dyDescent="0.3">
      <c r="A719">
        <v>718</v>
      </c>
      <c r="B719" s="23" t="s">
        <v>730</v>
      </c>
      <c r="C719" s="24">
        <v>4.5449999999999999</v>
      </c>
      <c r="D719" s="24">
        <v>1.2239999999999999E-2</v>
      </c>
      <c r="E719" s="9">
        <f t="shared" si="93"/>
        <v>2.2026440623420965E-3</v>
      </c>
      <c r="F719">
        <f t="shared" si="94"/>
        <v>1.002205071664829</v>
      </c>
      <c r="G719">
        <f t="shared" si="95"/>
        <v>4.5357376508083576</v>
      </c>
      <c r="H719">
        <f t="shared" si="89"/>
        <v>8.1453952897868349E-3</v>
      </c>
      <c r="I719" t="str">
        <f t="shared" si="96"/>
        <v>2002</v>
      </c>
      <c r="J719">
        <f t="shared" si="90"/>
        <v>-0.19217619599560007</v>
      </c>
      <c r="K719">
        <f t="shared" si="91"/>
        <v>-0.13091657043490112</v>
      </c>
      <c r="L719">
        <f t="shared" si="92"/>
        <v>0</v>
      </c>
    </row>
    <row r="720" spans="1:12" x14ac:dyDescent="0.3">
      <c r="A720">
        <v>719</v>
      </c>
      <c r="B720" s="23" t="s">
        <v>731</v>
      </c>
      <c r="C720" s="24">
        <v>4.5330000000000004</v>
      </c>
      <c r="D720" s="24">
        <v>1.2190000000000001E-2</v>
      </c>
      <c r="E720" s="9">
        <f t="shared" si="93"/>
        <v>-2.6437556707298014E-3</v>
      </c>
      <c r="F720">
        <f t="shared" si="94"/>
        <v>0.99735973597359751</v>
      </c>
      <c r="G720">
        <f t="shared" si="95"/>
        <v>4.5237998040303538</v>
      </c>
      <c r="H720">
        <f t="shared" si="89"/>
        <v>8.0848625896499313E-3</v>
      </c>
      <c r="I720" t="str">
        <f t="shared" si="96"/>
        <v>2002</v>
      </c>
      <c r="J720">
        <f t="shared" si="90"/>
        <v>-0.19024599419783422</v>
      </c>
      <c r="K720">
        <f t="shared" si="91"/>
        <v>-0.11897872365689732</v>
      </c>
      <c r="L720">
        <f t="shared" si="92"/>
        <v>0</v>
      </c>
    </row>
    <row r="721" spans="1:12" x14ac:dyDescent="0.3">
      <c r="A721">
        <v>720</v>
      </c>
      <c r="B721" s="23" t="s">
        <v>732</v>
      </c>
      <c r="C721" s="24">
        <v>4.4660000000000002</v>
      </c>
      <c r="D721" s="24">
        <v>1.2239999999999999E-2</v>
      </c>
      <c r="E721" s="9">
        <f t="shared" si="93"/>
        <v>-1.4890818540746151E-2</v>
      </c>
      <c r="F721">
        <f t="shared" si="94"/>
        <v>0.98521950143392889</v>
      </c>
      <c r="G721">
        <f t="shared" si="95"/>
        <v>4.4568986465368816</v>
      </c>
      <c r="H721">
        <f t="shared" si="89"/>
        <v>8.0703541585018281E-3</v>
      </c>
      <c r="I721" t="str">
        <f t="shared" si="96"/>
        <v>2002</v>
      </c>
      <c r="J721">
        <f t="shared" si="90"/>
        <v>-0.18709615061832277</v>
      </c>
      <c r="K721">
        <f t="shared" si="91"/>
        <v>-5.2077566163425182E-2</v>
      </c>
      <c r="L721">
        <f t="shared" si="92"/>
        <v>0</v>
      </c>
    </row>
    <row r="722" spans="1:12" x14ac:dyDescent="0.3">
      <c r="A722">
        <v>721</v>
      </c>
      <c r="B722" s="23" t="s">
        <v>733</v>
      </c>
      <c r="C722" s="24">
        <v>4.5410000000000004</v>
      </c>
      <c r="D722" s="24">
        <v>1.2239999999999999E-2</v>
      </c>
      <c r="E722" s="9">
        <f t="shared" si="93"/>
        <v>1.6654098697848035E-2</v>
      </c>
      <c r="F722">
        <f t="shared" si="94"/>
        <v>1.01679355127631</v>
      </c>
      <c r="G722">
        <f t="shared" si="95"/>
        <v>4.531745802490815</v>
      </c>
      <c r="H722">
        <f t="shared" si="89"/>
        <v>8.4530564430985323E-3</v>
      </c>
      <c r="I722" t="str">
        <f t="shared" si="96"/>
        <v>2002</v>
      </c>
      <c r="J722">
        <f t="shared" si="90"/>
        <v>-0.19925939650266936</v>
      </c>
      <c r="K722">
        <f t="shared" si="91"/>
        <v>-0.12692472211735861</v>
      </c>
      <c r="L722">
        <f t="shared" si="92"/>
        <v>0</v>
      </c>
    </row>
    <row r="723" spans="1:12" x14ac:dyDescent="0.3">
      <c r="A723">
        <v>722</v>
      </c>
      <c r="B723" s="23" t="s">
        <v>734</v>
      </c>
      <c r="C723" s="24">
        <v>4.4710000000000001</v>
      </c>
      <c r="D723" s="24">
        <v>1.2390000000000002E-2</v>
      </c>
      <c r="E723" s="9">
        <f t="shared" si="93"/>
        <v>-1.5535154863970542E-2</v>
      </c>
      <c r="F723">
        <f t="shared" si="94"/>
        <v>0.98458489319533138</v>
      </c>
      <c r="G723">
        <f t="shared" si="95"/>
        <v>4.4617769111167158</v>
      </c>
      <c r="H723">
        <f t="shared" si="89"/>
        <v>8.9993967268252959E-3</v>
      </c>
      <c r="I723" t="str">
        <f t="shared" si="96"/>
        <v>2002</v>
      </c>
      <c r="J723">
        <f t="shared" si="90"/>
        <v>-0.20886263364309865</v>
      </c>
      <c r="K723">
        <f t="shared" si="91"/>
        <v>-5.6955830743259384E-2</v>
      </c>
      <c r="L723">
        <f t="shared" si="92"/>
        <v>0</v>
      </c>
    </row>
    <row r="724" spans="1:12" x14ac:dyDescent="0.3">
      <c r="A724">
        <v>723</v>
      </c>
      <c r="B724" s="23" t="s">
        <v>736</v>
      </c>
      <c r="C724" s="24">
        <v>4.4139999999999997</v>
      </c>
      <c r="D724" s="24">
        <v>1.2490000000000001E-2</v>
      </c>
      <c r="E724" s="9">
        <f t="shared" si="93"/>
        <v>-1.2830789417299026E-2</v>
      </c>
      <c r="F724">
        <f t="shared" si="94"/>
        <v>0.98725117423395203</v>
      </c>
      <c r="G724">
        <f t="shared" si="95"/>
        <v>4.4048210803734564</v>
      </c>
      <c r="H724">
        <f t="shared" si="89"/>
        <v>9.3541786323286524E-3</v>
      </c>
      <c r="I724" t="str">
        <f t="shared" si="96"/>
        <v>2002</v>
      </c>
      <c r="J724">
        <f t="shared" si="90"/>
        <v>-0.21432529602793104</v>
      </c>
      <c r="K724">
        <f t="shared" si="91"/>
        <v>8.0569113416215643E-3</v>
      </c>
      <c r="L724">
        <f t="shared" si="92"/>
        <v>0</v>
      </c>
    </row>
    <row r="725" spans="1:12" x14ac:dyDescent="0.3">
      <c r="A725">
        <v>724</v>
      </c>
      <c r="B725" s="23" t="s">
        <v>737</v>
      </c>
      <c r="C725" s="24">
        <v>4.4219999999999997</v>
      </c>
      <c r="D725" s="24">
        <v>1.2390000000000002E-2</v>
      </c>
      <c r="E725" s="9">
        <f t="shared" si="93"/>
        <v>1.8107746007100058E-3</v>
      </c>
      <c r="F725">
        <f t="shared" si="94"/>
        <v>1.001812415043045</v>
      </c>
      <c r="G725">
        <f t="shared" si="95"/>
        <v>4.412877991715078</v>
      </c>
      <c r="H725">
        <f t="shared" si="89"/>
        <v>9.1627402898255758E-3</v>
      </c>
      <c r="I725" t="str">
        <f t="shared" si="96"/>
        <v>2002</v>
      </c>
      <c r="J725">
        <f t="shared" si="90"/>
        <v>-0.2103230145027562</v>
      </c>
      <c r="K725">
        <f t="shared" si="91"/>
        <v>0.10977308437102273</v>
      </c>
      <c r="L725">
        <f t="shared" si="92"/>
        <v>0</v>
      </c>
    </row>
    <row r="726" spans="1:12" x14ac:dyDescent="0.3">
      <c r="A726">
        <v>725</v>
      </c>
      <c r="B726" s="23" t="s">
        <v>738</v>
      </c>
      <c r="C726" s="24">
        <v>4.532</v>
      </c>
      <c r="D726" s="24">
        <v>1.2390000000000002E-2</v>
      </c>
      <c r="E726" s="9">
        <f t="shared" si="93"/>
        <v>2.4571260730505327E-2</v>
      </c>
      <c r="F726">
        <f t="shared" si="94"/>
        <v>1.0248756218905473</v>
      </c>
      <c r="G726">
        <f t="shared" si="95"/>
        <v>4.5226510760861007</v>
      </c>
      <c r="H726">
        <f t="shared" si="89"/>
        <v>1.0077701724985592E-2</v>
      </c>
      <c r="I726" t="str">
        <f t="shared" si="96"/>
        <v>2002</v>
      </c>
      <c r="J726">
        <f t="shared" si="90"/>
        <v>-0.23707954433551057</v>
      </c>
      <c r="K726">
        <f t="shared" si="91"/>
        <v>2.6906389390582319E-2</v>
      </c>
      <c r="L726">
        <f t="shared" si="92"/>
        <v>0</v>
      </c>
    </row>
    <row r="727" spans="1:12" x14ac:dyDescent="0.3">
      <c r="A727">
        <v>726</v>
      </c>
      <c r="B727" s="23" t="s">
        <v>739</v>
      </c>
      <c r="C727" s="24">
        <v>4.5590000000000002</v>
      </c>
      <c r="D727" s="24">
        <v>1.244E-2</v>
      </c>
      <c r="E727" s="9">
        <f t="shared" si="93"/>
        <v>5.9399580655445433E-3</v>
      </c>
      <c r="F727">
        <f t="shared" si="94"/>
        <v>1.0059576345984114</v>
      </c>
      <c r="G727">
        <f t="shared" si="95"/>
        <v>4.549557465476683</v>
      </c>
      <c r="H727">
        <f t="shared" si="89"/>
        <v>1.0097142104508121E-2</v>
      </c>
      <c r="I727" t="str">
        <f t="shared" si="96"/>
        <v>2002</v>
      </c>
      <c r="J727">
        <f t="shared" si="90"/>
        <v>-0.23895004906208042</v>
      </c>
      <c r="K727">
        <f t="shared" si="91"/>
        <v>4.1029844644245195E-2</v>
      </c>
      <c r="L727">
        <f t="shared" si="92"/>
        <v>0</v>
      </c>
    </row>
    <row r="728" spans="1:12" x14ac:dyDescent="0.3">
      <c r="A728">
        <v>727</v>
      </c>
      <c r="B728" s="23" t="s">
        <v>740</v>
      </c>
      <c r="C728" s="24">
        <v>4.6219999999999999</v>
      </c>
      <c r="D728" s="24">
        <v>1.2239999999999999E-2</v>
      </c>
      <c r="E728" s="9">
        <f t="shared" si="93"/>
        <v>1.3724210620884482E-2</v>
      </c>
      <c r="F728">
        <f t="shared" si="94"/>
        <v>1.0138188199166482</v>
      </c>
      <c r="G728">
        <f t="shared" si="95"/>
        <v>4.6125807309210627</v>
      </c>
      <c r="H728">
        <f t="shared" si="89"/>
        <v>1.0314527008930681E-2</v>
      </c>
      <c r="I728" t="str">
        <f t="shared" si="96"/>
        <v>2002</v>
      </c>
      <c r="J728">
        <f t="shared" si="90"/>
        <v>-0.24747583508768106</v>
      </c>
      <c r="K728">
        <f t="shared" si="91"/>
        <v>-2.1993420800134444E-2</v>
      </c>
      <c r="L728">
        <f t="shared" si="92"/>
        <v>0</v>
      </c>
    </row>
    <row r="729" spans="1:12" x14ac:dyDescent="0.3">
      <c r="A729">
        <v>728</v>
      </c>
      <c r="B729" s="23" t="s">
        <v>741</v>
      </c>
      <c r="C729" s="24">
        <v>4.5999999999999996</v>
      </c>
      <c r="D729" s="24">
        <v>1.2290000000000001E-2</v>
      </c>
      <c r="E729" s="9">
        <f t="shared" si="93"/>
        <v>-4.7712083571397213E-3</v>
      </c>
      <c r="F729">
        <f t="shared" si="94"/>
        <v>0.99524015577671998</v>
      </c>
      <c r="G729">
        <f t="shared" si="95"/>
        <v>4.5905873101209282</v>
      </c>
      <c r="H729">
        <f t="shared" si="89"/>
        <v>1.014540965457186E-2</v>
      </c>
      <c r="I729" t="str">
        <f t="shared" si="96"/>
        <v>2002</v>
      </c>
      <c r="J729">
        <f t="shared" si="90"/>
        <v>-0.24225756083600913</v>
      </c>
      <c r="K729">
        <f t="shared" si="91"/>
        <v>7.9453088397283267E-3</v>
      </c>
      <c r="L729">
        <f t="shared" si="92"/>
        <v>0</v>
      </c>
    </row>
    <row r="730" spans="1:12" x14ac:dyDescent="0.3">
      <c r="A730">
        <v>729</v>
      </c>
      <c r="B730" s="23" t="s">
        <v>742</v>
      </c>
      <c r="C730" s="24">
        <v>4.6079999999999997</v>
      </c>
      <c r="D730" s="24">
        <v>1.234E-2</v>
      </c>
      <c r="E730" s="9">
        <f t="shared" si="93"/>
        <v>1.7376198985408779E-3</v>
      </c>
      <c r="F730">
        <f t="shared" si="94"/>
        <v>1.0017391304347827</v>
      </c>
      <c r="G730">
        <f t="shared" si="95"/>
        <v>4.5985326189606566</v>
      </c>
      <c r="H730">
        <f t="shared" si="89"/>
        <v>1.0133697149748299E-2</v>
      </c>
      <c r="I730" t="str">
        <f t="shared" si="96"/>
        <v>2002</v>
      </c>
      <c r="J730">
        <f t="shared" si="90"/>
        <v>-0.24239669445252773</v>
      </c>
      <c r="K730">
        <f t="shared" si="91"/>
        <v>2.2216634869095309E-2</v>
      </c>
      <c r="L730">
        <f t="shared" si="92"/>
        <v>0</v>
      </c>
    </row>
    <row r="731" spans="1:12" x14ac:dyDescent="0.3">
      <c r="A731">
        <v>730</v>
      </c>
      <c r="B731" s="23" t="s">
        <v>743</v>
      </c>
      <c r="C731" s="24">
        <v>4.6340000000000003</v>
      </c>
      <c r="D731" s="24">
        <v>1.244E-2</v>
      </c>
      <c r="E731" s="9">
        <f t="shared" si="93"/>
        <v>5.6265026165943964E-3</v>
      </c>
      <c r="F731">
        <f t="shared" si="94"/>
        <v>1.0056423611111112</v>
      </c>
      <c r="G731">
        <f t="shared" si="95"/>
        <v>4.6244021265669994</v>
      </c>
      <c r="H731">
        <f t="shared" si="89"/>
        <v>9.9070330453990881E-3</v>
      </c>
      <c r="I731" t="str">
        <f t="shared" si="96"/>
        <v>2002</v>
      </c>
      <c r="J731">
        <f t="shared" si="90"/>
        <v>-0.23830804531326355</v>
      </c>
      <c r="K731">
        <f t="shared" si="91"/>
        <v>-3.65287273724757E-3</v>
      </c>
      <c r="L731">
        <f t="shared" si="92"/>
        <v>0</v>
      </c>
    </row>
    <row r="732" spans="1:12" x14ac:dyDescent="0.3">
      <c r="A732">
        <v>731</v>
      </c>
      <c r="B732" s="23" t="s">
        <v>744</v>
      </c>
      <c r="C732" s="24">
        <v>4.7439999999999998</v>
      </c>
      <c r="D732" s="24">
        <v>1.213E-2</v>
      </c>
      <c r="E732" s="9">
        <f t="shared" si="93"/>
        <v>2.3460235685239719E-2</v>
      </c>
      <c r="F732">
        <f t="shared" si="94"/>
        <v>1.0237375917134224</v>
      </c>
      <c r="G732">
        <f t="shared" si="95"/>
        <v>4.7344189014903471</v>
      </c>
      <c r="H732">
        <f t="shared" si="89"/>
        <v>1.0554364618392377E-2</v>
      </c>
      <c r="I732" t="str">
        <f t="shared" si="96"/>
        <v>2002</v>
      </c>
      <c r="J732">
        <f t="shared" si="90"/>
        <v>-0.25991914864226051</v>
      </c>
      <c r="K732">
        <f t="shared" si="91"/>
        <v>-0.11366964766059517</v>
      </c>
      <c r="L732">
        <f t="shared" si="92"/>
        <v>0</v>
      </c>
    </row>
    <row r="733" spans="1:12" x14ac:dyDescent="0.3">
      <c r="A733">
        <v>732</v>
      </c>
      <c r="B733" s="23" t="s">
        <v>745</v>
      </c>
      <c r="C733" s="24">
        <v>4.7039999999999997</v>
      </c>
      <c r="D733" s="24">
        <v>1.213E-2</v>
      </c>
      <c r="E733" s="9">
        <f t="shared" si="93"/>
        <v>-8.4674510990984941E-3</v>
      </c>
      <c r="F733">
        <f t="shared" si="94"/>
        <v>0.99156829679595282</v>
      </c>
      <c r="G733">
        <f t="shared" si="95"/>
        <v>4.6944996864693493</v>
      </c>
      <c r="H733">
        <f t="shared" si="89"/>
        <v>1.074166283807698E-2</v>
      </c>
      <c r="I733" t="str">
        <f t="shared" si="96"/>
        <v>2002</v>
      </c>
      <c r="J733">
        <f t="shared" si="90"/>
        <v>-0.26230123265098687</v>
      </c>
      <c r="K733">
        <f t="shared" si="91"/>
        <v>-7.3750432639597463E-2</v>
      </c>
      <c r="L733">
        <f t="shared" si="92"/>
        <v>0</v>
      </c>
    </row>
    <row r="734" spans="1:12" x14ac:dyDescent="0.3">
      <c r="A734">
        <v>733</v>
      </c>
      <c r="B734" s="23" t="s">
        <v>746</v>
      </c>
      <c r="C734" s="24">
        <v>4.702</v>
      </c>
      <c r="D734" s="24">
        <v>1.2239999999999999E-2</v>
      </c>
      <c r="E734" s="9">
        <f t="shared" si="93"/>
        <v>-4.2526047844793199E-4</v>
      </c>
      <c r="F734">
        <f t="shared" si="94"/>
        <v>0.99957482993197289</v>
      </c>
      <c r="G734">
        <f t="shared" si="95"/>
        <v>4.6924176972719245</v>
      </c>
      <c r="H734">
        <f t="shared" si="89"/>
        <v>1.0075072150794943E-2</v>
      </c>
      <c r="I734" t="str">
        <f t="shared" si="96"/>
        <v>2002</v>
      </c>
      <c r="J734">
        <f t="shared" si="90"/>
        <v>-0.2459146090246849</v>
      </c>
      <c r="K734">
        <f t="shared" si="91"/>
        <v>-7.1668443442172602E-2</v>
      </c>
      <c r="L734">
        <f t="shared" si="92"/>
        <v>0</v>
      </c>
    </row>
    <row r="735" spans="1:12" x14ac:dyDescent="0.3">
      <c r="A735">
        <v>734</v>
      </c>
      <c r="B735" s="23" t="s">
        <v>747</v>
      </c>
      <c r="C735" s="24">
        <v>4.6399999999999997</v>
      </c>
      <c r="D735" s="24">
        <v>1.2290000000000001E-2</v>
      </c>
      <c r="E735" s="9">
        <f t="shared" si="93"/>
        <v>-1.3273583879713889E-2</v>
      </c>
      <c r="F735">
        <f t="shared" si="94"/>
        <v>0.98681412165036153</v>
      </c>
      <c r="G735">
        <f t="shared" si="95"/>
        <v>4.630505460643719</v>
      </c>
      <c r="H735">
        <f t="shared" si="89"/>
        <v>1.0364171594338549E-2</v>
      </c>
      <c r="I735" t="str">
        <f t="shared" si="96"/>
        <v>2002</v>
      </c>
      <c r="J735">
        <f t="shared" si="90"/>
        <v>-0.24963328746094993</v>
      </c>
      <c r="K735">
        <f t="shared" si="91"/>
        <v>-9.7562068139671609E-3</v>
      </c>
      <c r="L735">
        <f t="shared" si="92"/>
        <v>0</v>
      </c>
    </row>
    <row r="736" spans="1:12" x14ac:dyDescent="0.3">
      <c r="A736">
        <v>735</v>
      </c>
      <c r="B736" s="23" t="s">
        <v>748</v>
      </c>
      <c r="C736" s="24">
        <v>4.665</v>
      </c>
      <c r="D736" s="24">
        <v>1.2190000000000001E-2</v>
      </c>
      <c r="E736" s="9">
        <f t="shared" si="93"/>
        <v>5.3734680611433657E-3</v>
      </c>
      <c r="F736">
        <f t="shared" si="94"/>
        <v>1.0053879310344829</v>
      </c>
      <c r="G736">
        <f t="shared" si="95"/>
        <v>4.6555318962721373</v>
      </c>
      <c r="H736">
        <f t="shared" si="89"/>
        <v>1.037553483209199E-2</v>
      </c>
      <c r="I736" t="str">
        <f t="shared" si="96"/>
        <v>2002</v>
      </c>
      <c r="J736">
        <f t="shared" si="90"/>
        <v>-0.2512576536241255</v>
      </c>
      <c r="K736">
        <f t="shared" si="91"/>
        <v>-3.4782642442385381E-2</v>
      </c>
      <c r="L736">
        <f t="shared" si="92"/>
        <v>0</v>
      </c>
    </row>
    <row r="737" spans="1:13" x14ac:dyDescent="0.3">
      <c r="A737">
        <v>736</v>
      </c>
      <c r="B737" s="23" t="s">
        <v>749</v>
      </c>
      <c r="C737" s="24">
        <v>4.7249999999999996</v>
      </c>
      <c r="D737" s="24">
        <v>1.1979999999999999E-2</v>
      </c>
      <c r="E737" s="9">
        <f t="shared" si="93"/>
        <v>1.2779726646398801E-2</v>
      </c>
      <c r="F737">
        <f t="shared" si="94"/>
        <v>1.012861736334405</v>
      </c>
      <c r="G737">
        <f t="shared" si="95"/>
        <v>4.7155751622608255</v>
      </c>
      <c r="H737">
        <f t="shared" ref="H737:H800" si="97">SQRT(_xlfn.VAR.S(E708:E737))</f>
        <v>1.0547871950783714E-2</v>
      </c>
      <c r="I737" t="str">
        <f t="shared" si="96"/>
        <v>2002</v>
      </c>
      <c r="J737">
        <f t="shared" si="90"/>
        <v>-0.25872537258168654</v>
      </c>
      <c r="K737">
        <f t="shared" si="91"/>
        <v>-9.4825908431073636E-2</v>
      </c>
      <c r="L737">
        <f t="shared" si="92"/>
        <v>0</v>
      </c>
    </row>
    <row r="738" spans="1:13" x14ac:dyDescent="0.3">
      <c r="A738">
        <v>737</v>
      </c>
      <c r="B738" s="23" t="s">
        <v>750</v>
      </c>
      <c r="C738" s="24">
        <v>4.63</v>
      </c>
      <c r="D738" s="24">
        <v>1.2E-2</v>
      </c>
      <c r="E738" s="9">
        <f t="shared" si="93"/>
        <v>-2.0310692847563334E-2</v>
      </c>
      <c r="F738">
        <f t="shared" si="94"/>
        <v>0.97989417989417993</v>
      </c>
      <c r="G738">
        <f t="shared" si="95"/>
        <v>4.6207492538297519</v>
      </c>
      <c r="H738">
        <f t="shared" si="97"/>
        <v>1.1286608700691944E-2</v>
      </c>
      <c r="I738" t="str">
        <f t="shared" si="96"/>
        <v>2002</v>
      </c>
      <c r="J738">
        <f t="shared" ref="J738:J801" si="98">-G738*$P$3*$Q$3*H738</f>
        <v>-0.27127849741279109</v>
      </c>
      <c r="K738">
        <f t="shared" ref="K738:K801" si="99">+MIN(G739-G738,G740-G738,G741-G738,G742-G738,G743-G738,G744-G738,G745-G738,G746-G738,G747-G738,G748-G738)</f>
        <v>2.3008222823877489E-2</v>
      </c>
      <c r="L738">
        <f t="shared" ref="L738:L801" si="100">+IF(K738&lt;J738,1,0)</f>
        <v>0</v>
      </c>
    </row>
    <row r="739" spans="1:13" x14ac:dyDescent="0.3">
      <c r="A739">
        <v>738</v>
      </c>
      <c r="B739" s="23" t="s">
        <v>751</v>
      </c>
      <c r="C739" s="24">
        <v>4.6529999999999996</v>
      </c>
      <c r="D739" s="24">
        <v>1.1930000000000001E-2</v>
      </c>
      <c r="E739" s="9">
        <f t="shared" si="93"/>
        <v>4.9553047643687296E-3</v>
      </c>
      <c r="F739">
        <f t="shared" si="94"/>
        <v>1.0049676025917926</v>
      </c>
      <c r="G739">
        <f t="shared" si="95"/>
        <v>4.6437574766536294</v>
      </c>
      <c r="H739">
        <f t="shared" si="97"/>
        <v>1.1308160503612323E-2</v>
      </c>
      <c r="I739" t="str">
        <f t="shared" si="96"/>
        <v>2002</v>
      </c>
      <c r="J739">
        <f t="shared" si="98"/>
        <v>-0.2731498680199187</v>
      </c>
      <c r="K739">
        <f t="shared" si="99"/>
        <v>4.030785975841944E-3</v>
      </c>
      <c r="L739">
        <f t="shared" si="100"/>
        <v>0</v>
      </c>
    </row>
    <row r="740" spans="1:13" x14ac:dyDescent="0.3">
      <c r="A740">
        <v>739</v>
      </c>
      <c r="B740" s="23" t="s">
        <v>752</v>
      </c>
      <c r="C740" s="24">
        <v>4.657</v>
      </c>
      <c r="D740" s="24">
        <v>1.188E-2</v>
      </c>
      <c r="E740" s="9">
        <f t="shared" si="93"/>
        <v>8.5929113772883917E-4</v>
      </c>
      <c r="F740">
        <f t="shared" si="94"/>
        <v>1.0008596604341287</v>
      </c>
      <c r="G740">
        <f t="shared" si="95"/>
        <v>4.6477882626294713</v>
      </c>
      <c r="H740">
        <f t="shared" si="97"/>
        <v>1.1284805093413992E-2</v>
      </c>
      <c r="I740" t="str">
        <f t="shared" si="96"/>
        <v>2002</v>
      </c>
      <c r="J740">
        <f t="shared" si="98"/>
        <v>-0.27282232016708813</v>
      </c>
      <c r="K740">
        <f t="shared" si="99"/>
        <v>4.7497224553527673E-3</v>
      </c>
      <c r="L740">
        <f t="shared" si="100"/>
        <v>0</v>
      </c>
    </row>
    <row r="741" spans="1:13" x14ac:dyDescent="0.3">
      <c r="A741">
        <v>740</v>
      </c>
      <c r="B741" s="23" t="s">
        <v>5974</v>
      </c>
      <c r="C741" s="24">
        <v>4.7</v>
      </c>
      <c r="D741" s="24">
        <v>1.188E-2</v>
      </c>
      <c r="E741" s="9">
        <f t="shared" si="93"/>
        <v>9.1910447157726761E-3</v>
      </c>
      <c r="F741">
        <f t="shared" si="94"/>
        <v>1.0092334120678548</v>
      </c>
      <c r="G741">
        <f t="shared" si="95"/>
        <v>4.6907032068624686</v>
      </c>
      <c r="H741">
        <f t="shared" si="97"/>
        <v>1.1096272724071621E-2</v>
      </c>
      <c r="I741" t="str">
        <f t="shared" si="96"/>
        <v>2002</v>
      </c>
      <c r="J741">
        <f t="shared" si="98"/>
        <v>-0.27074134229304048</v>
      </c>
      <c r="K741">
        <f t="shared" si="99"/>
        <v>-3.8165221777644476E-2</v>
      </c>
      <c r="L741">
        <f t="shared" si="100"/>
        <v>0</v>
      </c>
    </row>
    <row r="742" spans="1:13" s="8" customFormat="1" x14ac:dyDescent="0.3">
      <c r="A742">
        <v>741</v>
      </c>
      <c r="B742" s="23" t="s">
        <v>753</v>
      </c>
      <c r="C742" s="24">
        <v>4.7119999999999997</v>
      </c>
      <c r="D742" s="24">
        <v>1.172E-2</v>
      </c>
      <c r="E742" s="9">
        <f t="shared" si="93"/>
        <v>2.5499376332724839E-3</v>
      </c>
      <c r="F742">
        <f t="shared" si="94"/>
        <v>1.0025531914893615</v>
      </c>
      <c r="G742">
        <f t="shared" si="95"/>
        <v>4.7028048768273063</v>
      </c>
      <c r="H742">
        <f t="shared" si="97"/>
        <v>1.105683174470116E-2</v>
      </c>
      <c r="I742" t="str">
        <f t="shared" si="96"/>
        <v>2002</v>
      </c>
      <c r="J742">
        <f t="shared" si="98"/>
        <v>-0.27047501985170325</v>
      </c>
      <c r="K742">
        <f t="shared" si="99"/>
        <v>-5.0266891742482223E-2</v>
      </c>
      <c r="L742" s="8">
        <f t="shared" si="100"/>
        <v>0</v>
      </c>
      <c r="M742"/>
    </row>
    <row r="743" spans="1:13" x14ac:dyDescent="0.3">
      <c r="A743">
        <v>742</v>
      </c>
      <c r="B743" s="23" t="s">
        <v>754</v>
      </c>
      <c r="C743" s="24">
        <v>4.6619999999999999</v>
      </c>
      <c r="D743" s="24">
        <v>1.2190000000000001E-2</v>
      </c>
      <c r="E743" s="9">
        <f t="shared" si="93"/>
        <v>-1.0667905735720153E-2</v>
      </c>
      <c r="F743">
        <f t="shared" si="94"/>
        <v>0.98938879456706286</v>
      </c>
      <c r="G743">
        <f t="shared" si="95"/>
        <v>4.6525379850848241</v>
      </c>
      <c r="H743">
        <f t="shared" si="97"/>
        <v>1.1174739548287602E-2</v>
      </c>
      <c r="I743" t="str">
        <f t="shared" si="96"/>
        <v>2002</v>
      </c>
      <c r="J743">
        <f t="shared" si="98"/>
        <v>-0.27043745352312687</v>
      </c>
      <c r="K743">
        <f t="shared" si="99"/>
        <v>9.0981326285695552E-2</v>
      </c>
      <c r="L743">
        <f t="shared" si="100"/>
        <v>0</v>
      </c>
      <c r="M743" s="8"/>
    </row>
    <row r="744" spans="1:13" x14ac:dyDescent="0.3">
      <c r="A744">
        <v>743</v>
      </c>
      <c r="B744" s="23" t="s">
        <v>755</v>
      </c>
      <c r="C744" s="24">
        <v>4.8010000000000002</v>
      </c>
      <c r="D744" s="24">
        <v>1.2190000000000001E-2</v>
      </c>
      <c r="E744" s="9">
        <f t="shared" si="93"/>
        <v>2.9379688935237912E-2</v>
      </c>
      <c r="F744">
        <f t="shared" si="94"/>
        <v>1.0298155298155298</v>
      </c>
      <c r="G744">
        <f t="shared" si="95"/>
        <v>4.7912558700970056</v>
      </c>
      <c r="H744">
        <f t="shared" si="97"/>
        <v>1.2313215338285279E-2</v>
      </c>
      <c r="I744" t="str">
        <f t="shared" si="96"/>
        <v>2002</v>
      </c>
      <c r="J744">
        <f t="shared" si="98"/>
        <v>-0.30687417336512512</v>
      </c>
      <c r="K744">
        <f t="shared" si="99"/>
        <v>-4.7736558726485967E-2</v>
      </c>
      <c r="L744">
        <f t="shared" si="100"/>
        <v>0</v>
      </c>
    </row>
    <row r="745" spans="1:13" x14ac:dyDescent="0.3">
      <c r="A745">
        <v>744</v>
      </c>
      <c r="B745" s="23" t="s">
        <v>756</v>
      </c>
      <c r="C745" s="24">
        <v>4.8120000000000003</v>
      </c>
      <c r="D745" s="24">
        <v>1.208E-2</v>
      </c>
      <c r="E745" s="9">
        <f t="shared" si="93"/>
        <v>2.288568563629106E-3</v>
      </c>
      <c r="F745">
        <f t="shared" si="94"/>
        <v>1.0022911893355551</v>
      </c>
      <c r="G745">
        <f t="shared" si="95"/>
        <v>4.8023215862058493</v>
      </c>
      <c r="H745">
        <f t="shared" si="97"/>
        <v>1.2161450692497902E-2</v>
      </c>
      <c r="I745" t="str">
        <f t="shared" si="96"/>
        <v>2003</v>
      </c>
      <c r="J745">
        <f t="shared" si="98"/>
        <v>-0.30379185310543289</v>
      </c>
      <c r="K745">
        <f t="shared" si="99"/>
        <v>-5.8802274835329627E-2</v>
      </c>
      <c r="L745">
        <f t="shared" si="100"/>
        <v>0</v>
      </c>
    </row>
    <row r="746" spans="1:13" x14ac:dyDescent="0.3">
      <c r="A746">
        <v>745</v>
      </c>
      <c r="B746" s="23" t="s">
        <v>757</v>
      </c>
      <c r="C746" s="24">
        <v>4.8920000000000003</v>
      </c>
      <c r="D746" s="24">
        <v>1.2239999999999999E-2</v>
      </c>
      <c r="E746" s="9">
        <f t="shared" si="93"/>
        <v>1.6488419712493478E-2</v>
      </c>
      <c r="F746">
        <f t="shared" si="94"/>
        <v>1.0166251039068994</v>
      </c>
      <c r="G746">
        <f t="shared" si="95"/>
        <v>4.8820304923552227</v>
      </c>
      <c r="H746">
        <f t="shared" si="97"/>
        <v>1.2447479823172953E-2</v>
      </c>
      <c r="I746" t="str">
        <f t="shared" si="96"/>
        <v>2003</v>
      </c>
      <c r="J746">
        <f t="shared" si="98"/>
        <v>-0.31609776068443091</v>
      </c>
      <c r="K746">
        <f t="shared" si="99"/>
        <v>-0.13851118098470305</v>
      </c>
      <c r="L746">
        <f t="shared" si="100"/>
        <v>0</v>
      </c>
    </row>
    <row r="747" spans="1:13" x14ac:dyDescent="0.3">
      <c r="A747">
        <v>746</v>
      </c>
      <c r="B747" s="23" t="s">
        <v>758</v>
      </c>
      <c r="C747" s="24">
        <v>4.899</v>
      </c>
      <c r="D747" s="24">
        <v>1.218E-2</v>
      </c>
      <c r="E747" s="9">
        <f t="shared" si="93"/>
        <v>1.4298848315117863E-3</v>
      </c>
      <c r="F747">
        <f t="shared" si="94"/>
        <v>1.0014309076042518</v>
      </c>
      <c r="G747">
        <f t="shared" si="95"/>
        <v>4.889065117317644</v>
      </c>
      <c r="H747">
        <f t="shared" si="97"/>
        <v>1.2445931870290054E-2</v>
      </c>
      <c r="I747" t="str">
        <f t="shared" si="96"/>
        <v>2003</v>
      </c>
      <c r="J747">
        <f t="shared" si="98"/>
        <v>-0.31651386672980997</v>
      </c>
      <c r="K747">
        <f t="shared" si="99"/>
        <v>-0.14554580594712441</v>
      </c>
      <c r="L747">
        <f t="shared" si="100"/>
        <v>0</v>
      </c>
    </row>
    <row r="748" spans="1:13" x14ac:dyDescent="0.3">
      <c r="A748">
        <v>747</v>
      </c>
      <c r="B748" s="23" t="s">
        <v>759</v>
      </c>
      <c r="C748" s="24">
        <v>4.8040000000000003</v>
      </c>
      <c r="D748" s="24">
        <v>1.214E-2</v>
      </c>
      <c r="E748" s="9">
        <f t="shared" si="93"/>
        <v>-1.9582198438700595E-2</v>
      </c>
      <c r="F748">
        <f t="shared" si="94"/>
        <v>0.98060828740559303</v>
      </c>
      <c r="G748">
        <f t="shared" si="95"/>
        <v>4.7942897335322963</v>
      </c>
      <c r="H748">
        <f t="shared" si="97"/>
        <v>1.2936649743912869E-2</v>
      </c>
      <c r="I748" t="str">
        <f t="shared" si="96"/>
        <v>2003</v>
      </c>
      <c r="J748">
        <f t="shared" si="98"/>
        <v>-0.32261577306574485</v>
      </c>
      <c r="K748">
        <f t="shared" si="99"/>
        <v>-5.0770422161776629E-2</v>
      </c>
      <c r="L748">
        <f t="shared" si="100"/>
        <v>0</v>
      </c>
    </row>
    <row r="749" spans="1:13" x14ac:dyDescent="0.3">
      <c r="A749">
        <v>748</v>
      </c>
      <c r="B749" s="23" t="s">
        <v>760</v>
      </c>
      <c r="C749" s="24">
        <v>4.8559999999999999</v>
      </c>
      <c r="D749" s="24">
        <v>1.2190000000000001E-2</v>
      </c>
      <c r="E749" s="9">
        <f t="shared" si="93"/>
        <v>1.0766149539459872E-2</v>
      </c>
      <c r="F749">
        <f t="shared" si="94"/>
        <v>1.0108243130724395</v>
      </c>
      <c r="G749">
        <f t="shared" si="95"/>
        <v>4.8461442418644154</v>
      </c>
      <c r="H749">
        <f t="shared" si="97"/>
        <v>1.3037170615262189E-2</v>
      </c>
      <c r="I749" t="str">
        <f t="shared" si="96"/>
        <v>2003</v>
      </c>
      <c r="J749">
        <f t="shared" si="98"/>
        <v>-0.32863906486990024</v>
      </c>
      <c r="K749">
        <f t="shared" si="99"/>
        <v>-0.10262493049389576</v>
      </c>
      <c r="L749">
        <f t="shared" si="100"/>
        <v>0</v>
      </c>
    </row>
    <row r="750" spans="1:13" x14ac:dyDescent="0.3">
      <c r="A750">
        <v>749</v>
      </c>
      <c r="B750" s="23" t="s">
        <v>761</v>
      </c>
      <c r="C750" s="24">
        <v>4.8440000000000003</v>
      </c>
      <c r="D750" s="24">
        <v>1.2030000000000001E-2</v>
      </c>
      <c r="E750" s="9">
        <f t="shared" si="93"/>
        <v>-2.4742280663512771E-3</v>
      </c>
      <c r="F750">
        <f t="shared" si="94"/>
        <v>0.99752883031301487</v>
      </c>
      <c r="G750">
        <f t="shared" si="95"/>
        <v>4.834297509996583</v>
      </c>
      <c r="H750">
        <f t="shared" si="97"/>
        <v>1.3035032473265935E-2</v>
      </c>
      <c r="I750" t="str">
        <f t="shared" si="96"/>
        <v>2003</v>
      </c>
      <c r="J750">
        <f t="shared" si="98"/>
        <v>-0.32778191793387029</v>
      </c>
      <c r="K750">
        <f t="shared" si="99"/>
        <v>-9.07781986260634E-2</v>
      </c>
      <c r="L750">
        <f t="shared" si="100"/>
        <v>0</v>
      </c>
    </row>
    <row r="751" spans="1:13" x14ac:dyDescent="0.3">
      <c r="A751">
        <v>750</v>
      </c>
      <c r="B751" s="23" t="s">
        <v>762</v>
      </c>
      <c r="C751" s="24">
        <v>4.859</v>
      </c>
      <c r="D751" s="24">
        <v>1.2030000000000001E-2</v>
      </c>
      <c r="E751" s="9">
        <f t="shared" si="93"/>
        <v>3.0918297329201256E-3</v>
      </c>
      <c r="F751">
        <f t="shared" si="94"/>
        <v>1.0030966143682907</v>
      </c>
      <c r="G751">
        <f t="shared" si="95"/>
        <v>4.8492674651266299</v>
      </c>
      <c r="H751">
        <f t="shared" si="97"/>
        <v>1.2628569632647923E-2</v>
      </c>
      <c r="I751" t="str">
        <f t="shared" si="96"/>
        <v>2003</v>
      </c>
      <c r="J751">
        <f t="shared" si="98"/>
        <v>-0.31854427374296201</v>
      </c>
      <c r="K751">
        <f t="shared" si="99"/>
        <v>-0.10574815375611024</v>
      </c>
      <c r="L751">
        <f t="shared" si="100"/>
        <v>0</v>
      </c>
    </row>
    <row r="752" spans="1:13" x14ac:dyDescent="0.3">
      <c r="A752">
        <v>751</v>
      </c>
      <c r="B752" s="23" t="s">
        <v>763</v>
      </c>
      <c r="C752" s="24">
        <v>4.8280000000000003</v>
      </c>
      <c r="D752" s="24">
        <v>1.2030000000000001E-2</v>
      </c>
      <c r="E752" s="9">
        <f t="shared" si="93"/>
        <v>-6.4003521884808297E-3</v>
      </c>
      <c r="F752">
        <f t="shared" si="94"/>
        <v>0.99362008643753863</v>
      </c>
      <c r="G752">
        <f t="shared" si="95"/>
        <v>4.818329557857866</v>
      </c>
      <c r="H752">
        <f t="shared" si="97"/>
        <v>1.2457455413951478E-2</v>
      </c>
      <c r="I752" t="str">
        <f t="shared" si="96"/>
        <v>2003</v>
      </c>
      <c r="J752">
        <f t="shared" si="98"/>
        <v>-0.31222332404111108</v>
      </c>
      <c r="K752">
        <f t="shared" si="99"/>
        <v>-7.4810246487346355E-2</v>
      </c>
      <c r="L752">
        <f t="shared" si="100"/>
        <v>0</v>
      </c>
    </row>
    <row r="753" spans="1:12" x14ac:dyDescent="0.3">
      <c r="A753">
        <v>752</v>
      </c>
      <c r="B753" s="23" t="s">
        <v>764</v>
      </c>
      <c r="C753" s="24">
        <v>4.7530000000000001</v>
      </c>
      <c r="D753" s="24">
        <v>1.1979999999999999E-2</v>
      </c>
      <c r="E753" s="9">
        <f t="shared" si="93"/>
        <v>-1.5656305603412739E-2</v>
      </c>
      <c r="F753">
        <f t="shared" si="94"/>
        <v>0.98446561723280857</v>
      </c>
      <c r="G753">
        <f t="shared" si="95"/>
        <v>4.7435193113705196</v>
      </c>
      <c r="H753">
        <f t="shared" si="97"/>
        <v>1.2463368432063828E-2</v>
      </c>
      <c r="I753" t="str">
        <f t="shared" si="96"/>
        <v>2003</v>
      </c>
      <c r="J753">
        <f t="shared" si="98"/>
        <v>-0.30752158688491144</v>
      </c>
      <c r="K753">
        <f t="shared" si="99"/>
        <v>1.4970079880192166E-2</v>
      </c>
      <c r="L753">
        <f t="shared" si="100"/>
        <v>0</v>
      </c>
    </row>
    <row r="754" spans="1:12" x14ac:dyDescent="0.3">
      <c r="A754">
        <v>753</v>
      </c>
      <c r="B754" s="23" t="s">
        <v>765</v>
      </c>
      <c r="C754" s="24">
        <v>4.7679999999999998</v>
      </c>
      <c r="D754" s="24">
        <v>1.1979999999999999E-2</v>
      </c>
      <c r="E754" s="9">
        <f t="shared" si="93"/>
        <v>3.1509321311761498E-3</v>
      </c>
      <c r="F754">
        <f t="shared" si="94"/>
        <v>1.003155901535872</v>
      </c>
      <c r="G754">
        <f t="shared" si="95"/>
        <v>4.7584893912507118</v>
      </c>
      <c r="H754">
        <f t="shared" si="97"/>
        <v>1.2143324311438664E-2</v>
      </c>
      <c r="I754" t="str">
        <f t="shared" si="96"/>
        <v>2003</v>
      </c>
      <c r="J754">
        <f t="shared" si="98"/>
        <v>-0.30057039349200204</v>
      </c>
      <c r="K754">
        <f t="shared" si="99"/>
        <v>7.1448891058905062E-3</v>
      </c>
      <c r="L754">
        <f t="shared" si="100"/>
        <v>0</v>
      </c>
    </row>
    <row r="755" spans="1:12" x14ac:dyDescent="0.3">
      <c r="A755">
        <v>754</v>
      </c>
      <c r="B755" s="23" t="s">
        <v>766</v>
      </c>
      <c r="C755" s="24">
        <v>4.8230000000000004</v>
      </c>
      <c r="D755" s="24">
        <v>1.1930000000000001E-2</v>
      </c>
      <c r="E755" s="9">
        <f t="shared" si="93"/>
        <v>1.1469211323786277E-2</v>
      </c>
      <c r="F755">
        <f t="shared" si="94"/>
        <v>1.0115352348993289</v>
      </c>
      <c r="G755">
        <f t="shared" si="95"/>
        <v>4.8134197958092537</v>
      </c>
      <c r="H755">
        <f t="shared" si="97"/>
        <v>1.2250024749490255E-2</v>
      </c>
      <c r="I755" t="str">
        <f t="shared" si="96"/>
        <v>2003</v>
      </c>
      <c r="J755">
        <f t="shared" si="98"/>
        <v>-0.30671160347225174</v>
      </c>
      <c r="K755">
        <f t="shared" si="99"/>
        <v>-4.7785515452651417E-2</v>
      </c>
      <c r="L755">
        <f t="shared" si="100"/>
        <v>0</v>
      </c>
    </row>
    <row r="756" spans="1:12" x14ac:dyDescent="0.3">
      <c r="A756">
        <v>755</v>
      </c>
      <c r="B756" s="23" t="s">
        <v>767</v>
      </c>
      <c r="C756" s="24">
        <v>4.798</v>
      </c>
      <c r="D756" s="24">
        <v>1.1930000000000001E-2</v>
      </c>
      <c r="E756" s="9">
        <f t="shared" si="93"/>
        <v>-5.1969766693320922E-3</v>
      </c>
      <c r="F756">
        <f t="shared" si="94"/>
        <v>0.99481650425046642</v>
      </c>
      <c r="G756">
        <f t="shared" si="95"/>
        <v>4.7884694547569557</v>
      </c>
      <c r="H756">
        <f t="shared" si="97"/>
        <v>1.1623134560841238E-2</v>
      </c>
      <c r="I756" t="str">
        <f t="shared" si="96"/>
        <v>2003</v>
      </c>
      <c r="J756">
        <f t="shared" si="98"/>
        <v>-0.28950727909902568</v>
      </c>
      <c r="K756">
        <f t="shared" si="99"/>
        <v>-2.2835174400353431E-2</v>
      </c>
      <c r="L756">
        <f t="shared" si="100"/>
        <v>0</v>
      </c>
    </row>
    <row r="757" spans="1:12" x14ac:dyDescent="0.3">
      <c r="A757">
        <v>756</v>
      </c>
      <c r="B757" s="23" t="s">
        <v>768</v>
      </c>
      <c r="C757" s="24">
        <v>4.8079999999999998</v>
      </c>
      <c r="D757" s="24">
        <v>1.172E-2</v>
      </c>
      <c r="E757" s="9">
        <f t="shared" si="93"/>
        <v>2.0820328154035851E-3</v>
      </c>
      <c r="F757">
        <f t="shared" si="94"/>
        <v>1.0020842017507294</v>
      </c>
      <c r="G757">
        <f t="shared" si="95"/>
        <v>4.7986175398526507</v>
      </c>
      <c r="H757">
        <f t="shared" si="97"/>
        <v>1.1598224331708894E-2</v>
      </c>
      <c r="I757" t="str">
        <f t="shared" si="96"/>
        <v>2003</v>
      </c>
      <c r="J757">
        <f t="shared" si="98"/>
        <v>-0.2894990495794314</v>
      </c>
      <c r="K757">
        <f t="shared" si="99"/>
        <v>-3.2983259496048412E-2</v>
      </c>
      <c r="L757">
        <f t="shared" si="100"/>
        <v>0</v>
      </c>
    </row>
    <row r="758" spans="1:12" x14ac:dyDescent="0.3">
      <c r="A758">
        <v>757</v>
      </c>
      <c r="B758" s="23" t="s">
        <v>769</v>
      </c>
      <c r="C758" s="24">
        <v>4.8360000000000003</v>
      </c>
      <c r="D758" s="24">
        <v>1.1979999999999999E-2</v>
      </c>
      <c r="E758" s="9">
        <f t="shared" si="93"/>
        <v>5.8067355196397795E-3</v>
      </c>
      <c r="F758">
        <f t="shared" si="94"/>
        <v>1.0058236272878536</v>
      </c>
      <c r="G758">
        <f t="shared" si="95"/>
        <v>4.8263537533742547</v>
      </c>
      <c r="H758">
        <f t="shared" si="97"/>
        <v>1.1405366360664967E-2</v>
      </c>
      <c r="I758" t="str">
        <f t="shared" si="96"/>
        <v>2003</v>
      </c>
      <c r="J758">
        <f t="shared" si="98"/>
        <v>-0.2863306845889167</v>
      </c>
      <c r="K758">
        <f t="shared" si="99"/>
        <v>-7.4652415969924668E-2</v>
      </c>
      <c r="L758">
        <f t="shared" si="100"/>
        <v>0</v>
      </c>
    </row>
    <row r="759" spans="1:12" x14ac:dyDescent="0.3">
      <c r="A759">
        <v>758</v>
      </c>
      <c r="B759" s="23" t="s">
        <v>770</v>
      </c>
      <c r="C759" s="24">
        <v>4.7750000000000004</v>
      </c>
      <c r="D759" s="24">
        <v>1.1779999999999999E-2</v>
      </c>
      <c r="E759" s="9">
        <f t="shared" si="93"/>
        <v>-1.2693958819852651E-2</v>
      </c>
      <c r="F759">
        <f t="shared" si="94"/>
        <v>0.98738626964433418</v>
      </c>
      <c r="G759">
        <f t="shared" si="95"/>
        <v>4.7656342803566023</v>
      </c>
      <c r="H759">
        <f t="shared" si="97"/>
        <v>1.1644999967457454E-2</v>
      </c>
      <c r="I759" t="str">
        <f t="shared" si="96"/>
        <v>2003</v>
      </c>
      <c r="J759">
        <f t="shared" si="98"/>
        <v>-0.28866870461427879</v>
      </c>
      <c r="K759">
        <f t="shared" si="99"/>
        <v>-0.10176107101183529</v>
      </c>
      <c r="L759">
        <f t="shared" si="100"/>
        <v>0</v>
      </c>
    </row>
    <row r="760" spans="1:12" x14ac:dyDescent="0.3">
      <c r="A760">
        <v>759</v>
      </c>
      <c r="B760" s="23" t="s">
        <v>771</v>
      </c>
      <c r="C760" s="24">
        <v>4.875</v>
      </c>
      <c r="D760" s="24">
        <v>1.1519999999999999E-2</v>
      </c>
      <c r="E760" s="9">
        <f t="shared" si="93"/>
        <v>2.0726130517116952E-2</v>
      </c>
      <c r="F760">
        <f t="shared" si="94"/>
        <v>1.0209424083769634</v>
      </c>
      <c r="G760">
        <f t="shared" si="95"/>
        <v>4.8656489798519749</v>
      </c>
      <c r="H760">
        <f t="shared" si="97"/>
        <v>1.2176635765445688E-2</v>
      </c>
      <c r="I760" t="str">
        <f t="shared" si="96"/>
        <v>2003</v>
      </c>
      <c r="J760">
        <f t="shared" si="98"/>
        <v>-0.30818222802137268</v>
      </c>
      <c r="K760">
        <f t="shared" si="99"/>
        <v>-0.22871530885459279</v>
      </c>
      <c r="L760">
        <f t="shared" si="100"/>
        <v>0</v>
      </c>
    </row>
    <row r="761" spans="1:12" x14ac:dyDescent="0.3">
      <c r="A761">
        <v>760</v>
      </c>
      <c r="B761" s="23" t="s">
        <v>772</v>
      </c>
      <c r="C761" s="24">
        <v>4.8250000000000002</v>
      </c>
      <c r="D761" s="24">
        <v>1.1730000000000001E-2</v>
      </c>
      <c r="E761" s="9">
        <f t="shared" si="93"/>
        <v>-1.0309369658861213E-2</v>
      </c>
      <c r="F761">
        <f t="shared" si="94"/>
        <v>0.98974358974358978</v>
      </c>
      <c r="G761">
        <f t="shared" si="95"/>
        <v>4.8155763396294677</v>
      </c>
      <c r="H761">
        <f t="shared" si="97"/>
        <v>1.235375729117221E-2</v>
      </c>
      <c r="I761" t="str">
        <f t="shared" si="96"/>
        <v>2003</v>
      </c>
      <c r="J761">
        <f t="shared" si="98"/>
        <v>-0.3094473994258567</v>
      </c>
      <c r="K761">
        <f t="shared" si="99"/>
        <v>-0.22859096737419105</v>
      </c>
      <c r="L761">
        <f t="shared" si="100"/>
        <v>0</v>
      </c>
    </row>
    <row r="762" spans="1:12" x14ac:dyDescent="0.3">
      <c r="A762">
        <v>761</v>
      </c>
      <c r="B762" s="23" t="s">
        <v>773</v>
      </c>
      <c r="C762" s="24">
        <v>4.8650000000000002</v>
      </c>
      <c r="D762" s="24">
        <v>1.1730000000000001E-2</v>
      </c>
      <c r="E762" s="9">
        <f t="shared" si="93"/>
        <v>8.2559808470190777E-3</v>
      </c>
      <c r="F762">
        <f t="shared" si="94"/>
        <v>1.0082901554404144</v>
      </c>
      <c r="G762">
        <f t="shared" si="95"/>
        <v>4.8554982160201776</v>
      </c>
      <c r="H762">
        <f t="shared" si="97"/>
        <v>1.1710380711852819E-2</v>
      </c>
      <c r="I762" t="str">
        <f t="shared" si="96"/>
        <v>2003</v>
      </c>
      <c r="J762">
        <f t="shared" si="98"/>
        <v>-0.29576332092151991</v>
      </c>
      <c r="K762">
        <f t="shared" si="99"/>
        <v>-0.29849197675746986</v>
      </c>
      <c r="L762">
        <f t="shared" si="100"/>
        <v>1</v>
      </c>
    </row>
    <row r="763" spans="1:12" x14ac:dyDescent="0.3">
      <c r="A763">
        <v>762</v>
      </c>
      <c r="B763" s="23" t="s">
        <v>774</v>
      </c>
      <c r="C763" s="24">
        <v>4.8</v>
      </c>
      <c r="D763" s="24">
        <v>1.1730000000000001E-2</v>
      </c>
      <c r="E763" s="9">
        <f t="shared" si="93"/>
        <v>-1.3450797724123217E-2</v>
      </c>
      <c r="F763">
        <f t="shared" si="94"/>
        <v>0.98663926002055491</v>
      </c>
      <c r="G763">
        <f t="shared" si="95"/>
        <v>4.7906251668852731</v>
      </c>
      <c r="H763">
        <f t="shared" si="97"/>
        <v>1.1881053165111252E-2</v>
      </c>
      <c r="I763" t="str">
        <f t="shared" si="96"/>
        <v>2003</v>
      </c>
      <c r="J763">
        <f t="shared" si="98"/>
        <v>-0.29606470155559872</v>
      </c>
      <c r="K763">
        <f t="shared" si="99"/>
        <v>-0.29649483499741169</v>
      </c>
      <c r="L763">
        <f t="shared" si="100"/>
        <v>1</v>
      </c>
    </row>
    <row r="764" spans="1:12" x14ac:dyDescent="0.3">
      <c r="A764">
        <v>763</v>
      </c>
      <c r="B764" s="23" t="s">
        <v>775</v>
      </c>
      <c r="C764" s="24">
        <v>4.8630000000000004</v>
      </c>
      <c r="D764" s="24">
        <v>1.1779999999999999E-2</v>
      </c>
      <c r="E764" s="9">
        <f t="shared" si="93"/>
        <v>1.3039613507803549E-2</v>
      </c>
      <c r="F764">
        <f t="shared" si="94"/>
        <v>1.0131250000000001</v>
      </c>
      <c r="G764">
        <f t="shared" si="95"/>
        <v>4.8534616765181484</v>
      </c>
      <c r="H764">
        <f t="shared" si="97"/>
        <v>1.2090599688618945E-2</v>
      </c>
      <c r="I764" t="str">
        <f t="shared" si="96"/>
        <v>2003</v>
      </c>
      <c r="J764">
        <f t="shared" si="98"/>
        <v>-0.30523824478126116</v>
      </c>
      <c r="K764">
        <f t="shared" si="99"/>
        <v>-0.35933134463028704</v>
      </c>
      <c r="L764">
        <f t="shared" si="100"/>
        <v>1</v>
      </c>
    </row>
    <row r="765" spans="1:12" x14ac:dyDescent="0.3">
      <c r="A765">
        <v>764</v>
      </c>
      <c r="B765" s="23" t="s">
        <v>776</v>
      </c>
      <c r="C765" s="24">
        <v>4.8529999999999998</v>
      </c>
      <c r="D765" s="24">
        <v>1.1770000000000001E-2</v>
      </c>
      <c r="E765" s="9">
        <f t="shared" si="93"/>
        <v>-2.0584609985697679E-3</v>
      </c>
      <c r="F765">
        <f t="shared" si="94"/>
        <v>0.99794365617931302</v>
      </c>
      <c r="G765">
        <f t="shared" si="95"/>
        <v>4.8434893630662446</v>
      </c>
      <c r="H765">
        <f t="shared" si="97"/>
        <v>1.1800028667337901E-2</v>
      </c>
      <c r="I765" t="str">
        <f t="shared" si="96"/>
        <v>2003</v>
      </c>
      <c r="J765">
        <f t="shared" si="98"/>
        <v>-0.29729041914143994</v>
      </c>
      <c r="K765">
        <f t="shared" si="99"/>
        <v>-0.34935903117838318</v>
      </c>
      <c r="L765">
        <f t="shared" si="100"/>
        <v>1</v>
      </c>
    </row>
    <row r="766" spans="1:12" x14ac:dyDescent="0.3">
      <c r="A766">
        <v>765</v>
      </c>
      <c r="B766" s="23" t="s">
        <v>777</v>
      </c>
      <c r="C766" s="24">
        <v>4.8280000000000003</v>
      </c>
      <c r="D766" s="24">
        <v>1.1770000000000001E-2</v>
      </c>
      <c r="E766" s="9">
        <f t="shared" si="93"/>
        <v>-5.1647671877939356E-3</v>
      </c>
      <c r="F766">
        <f t="shared" si="94"/>
        <v>0.994848547290336</v>
      </c>
      <c r="G766">
        <f t="shared" si="95"/>
        <v>4.8185383566626481</v>
      </c>
      <c r="H766">
        <f t="shared" si="97"/>
        <v>1.1837419871675426E-2</v>
      </c>
      <c r="I766" t="str">
        <f t="shared" si="96"/>
        <v>2003</v>
      </c>
      <c r="J766">
        <f t="shared" si="98"/>
        <v>-0.29669612433108761</v>
      </c>
      <c r="K766">
        <f t="shared" si="99"/>
        <v>-0.3244080247747867</v>
      </c>
      <c r="L766">
        <f t="shared" si="100"/>
        <v>1</v>
      </c>
    </row>
    <row r="767" spans="1:12" x14ac:dyDescent="0.3">
      <c r="A767">
        <v>766</v>
      </c>
      <c r="B767" s="23" t="s">
        <v>778</v>
      </c>
      <c r="C767" s="24">
        <v>4.9109999999999996</v>
      </c>
      <c r="D767" s="24">
        <v>1.183E-2</v>
      </c>
      <c r="E767" s="9">
        <f t="shared" si="93"/>
        <v>1.7045283821822292E-2</v>
      </c>
      <c r="F767">
        <f t="shared" si="94"/>
        <v>1.0171913835956916</v>
      </c>
      <c r="G767">
        <f t="shared" si="95"/>
        <v>4.9013266844106784</v>
      </c>
      <c r="H767">
        <f t="shared" si="97"/>
        <v>1.200640346736565E-2</v>
      </c>
      <c r="I767" t="str">
        <f t="shared" si="96"/>
        <v>2003</v>
      </c>
      <c r="J767">
        <f t="shared" si="98"/>
        <v>-0.30610194152952497</v>
      </c>
      <c r="K767">
        <f t="shared" si="99"/>
        <v>-0.40719635252281705</v>
      </c>
      <c r="L767">
        <f t="shared" si="100"/>
        <v>1</v>
      </c>
    </row>
    <row r="768" spans="1:12" x14ac:dyDescent="0.3">
      <c r="A768">
        <v>767</v>
      </c>
      <c r="B768" s="23" t="s">
        <v>779</v>
      </c>
      <c r="C768" s="24">
        <v>4.7610000000000001</v>
      </c>
      <c r="D768" s="24">
        <v>1.1730000000000001E-2</v>
      </c>
      <c r="E768" s="9">
        <f t="shared" si="93"/>
        <v>-3.1019856844725753E-2</v>
      </c>
      <c r="F768">
        <f t="shared" si="94"/>
        <v>0.96945632254123404</v>
      </c>
      <c r="G768">
        <f t="shared" si="95"/>
        <v>4.75170133740433</v>
      </c>
      <c r="H768">
        <f t="shared" si="97"/>
        <v>1.2803431397260949E-2</v>
      </c>
      <c r="I768" t="str">
        <f t="shared" si="96"/>
        <v>2003</v>
      </c>
      <c r="J768">
        <f t="shared" si="98"/>
        <v>-0.31645722479235761</v>
      </c>
      <c r="K768">
        <f t="shared" si="99"/>
        <v>-0.25757100551646861</v>
      </c>
      <c r="L768">
        <f t="shared" si="100"/>
        <v>0</v>
      </c>
    </row>
    <row r="769" spans="1:12" x14ac:dyDescent="0.3">
      <c r="A769">
        <v>768</v>
      </c>
      <c r="B769" s="23" t="s">
        <v>780</v>
      </c>
      <c r="C769" s="24">
        <v>4.673</v>
      </c>
      <c r="D769" s="24">
        <v>1.1730000000000001E-2</v>
      </c>
      <c r="E769" s="9">
        <f t="shared" si="93"/>
        <v>-1.8656466494092649E-2</v>
      </c>
      <c r="F769">
        <f t="shared" si="94"/>
        <v>0.98151648813274517</v>
      </c>
      <c r="G769">
        <f t="shared" si="95"/>
        <v>4.663873209344767</v>
      </c>
      <c r="H769">
        <f t="shared" si="97"/>
        <v>1.3264877010580569E-2</v>
      </c>
      <c r="I769" t="str">
        <f t="shared" si="96"/>
        <v>2003</v>
      </c>
      <c r="J769">
        <f t="shared" si="98"/>
        <v>-0.32180253694465449</v>
      </c>
      <c r="K769">
        <f t="shared" si="99"/>
        <v>-0.16974287745690564</v>
      </c>
      <c r="L769">
        <f t="shared" si="100"/>
        <v>0</v>
      </c>
    </row>
    <row r="770" spans="1:12" x14ac:dyDescent="0.3">
      <c r="A770">
        <v>769</v>
      </c>
      <c r="B770" s="23" t="s">
        <v>781</v>
      </c>
      <c r="C770" s="24">
        <v>4.6459999999999999</v>
      </c>
      <c r="D770" s="24">
        <v>1.172E-2</v>
      </c>
      <c r="E770" s="9">
        <f t="shared" si="93"/>
        <v>-5.7946293700717718E-3</v>
      </c>
      <c r="F770">
        <f t="shared" si="94"/>
        <v>0.99422212711320346</v>
      </c>
      <c r="G770">
        <f t="shared" si="95"/>
        <v>4.6369336709973821</v>
      </c>
      <c r="H770">
        <f t="shared" si="97"/>
        <v>1.3308045330942712E-2</v>
      </c>
      <c r="I770" t="str">
        <f t="shared" si="96"/>
        <v>2003</v>
      </c>
      <c r="J770">
        <f t="shared" si="98"/>
        <v>-0.32098493932894562</v>
      </c>
      <c r="K770">
        <f t="shared" si="99"/>
        <v>-0.1428033391095207</v>
      </c>
      <c r="L770">
        <f t="shared" si="100"/>
        <v>0</v>
      </c>
    </row>
    <row r="771" spans="1:12" x14ac:dyDescent="0.3">
      <c r="A771">
        <v>770</v>
      </c>
      <c r="B771" s="23" t="s">
        <v>782</v>
      </c>
      <c r="C771" s="24">
        <v>4.5960000000000001</v>
      </c>
      <c r="D771" s="24">
        <v>1.1779999999999999E-2</v>
      </c>
      <c r="E771" s="9">
        <f t="shared" ref="E771:E834" si="101">LN(C771/C770)</f>
        <v>-1.0820274361708059E-2</v>
      </c>
      <c r="F771">
        <f t="shared" ref="F771:F834" si="102">C771/C770</f>
        <v>0.98923805424020672</v>
      </c>
      <c r="G771">
        <f t="shared" ref="G771:G834" si="103">C771*EXP(-2/12*D771)</f>
        <v>4.5869853722552767</v>
      </c>
      <c r="H771">
        <f t="shared" si="97"/>
        <v>1.3328887165767304E-2</v>
      </c>
      <c r="I771" t="str">
        <f t="shared" ref="I771:I834" si="104">MID(B771,7,4)</f>
        <v>2003</v>
      </c>
      <c r="J771">
        <f t="shared" si="98"/>
        <v>-0.31802462360849804</v>
      </c>
      <c r="K771">
        <f t="shared" si="99"/>
        <v>-9.285504036741532E-2</v>
      </c>
      <c r="L771">
        <f t="shared" si="100"/>
        <v>0</v>
      </c>
    </row>
    <row r="772" spans="1:12" x14ac:dyDescent="0.3">
      <c r="A772">
        <v>771</v>
      </c>
      <c r="B772" s="23" t="s">
        <v>783</v>
      </c>
      <c r="C772" s="24">
        <v>4.5659999999999998</v>
      </c>
      <c r="D772" s="24">
        <v>1.183E-2</v>
      </c>
      <c r="E772" s="9">
        <f t="shared" si="101"/>
        <v>-6.5488118789055515E-3</v>
      </c>
      <c r="F772">
        <f t="shared" si="102"/>
        <v>0.99347258485639678</v>
      </c>
      <c r="G772">
        <f t="shared" si="103"/>
        <v>4.5570062392627078</v>
      </c>
      <c r="H772">
        <f t="shared" si="97"/>
        <v>1.3354800172060918E-2</v>
      </c>
      <c r="I772" t="str">
        <f t="shared" si="104"/>
        <v>2003</v>
      </c>
      <c r="J772">
        <f t="shared" si="98"/>
        <v>-0.31656035031366819</v>
      </c>
      <c r="K772">
        <f t="shared" si="99"/>
        <v>-6.2875907374846385E-2</v>
      </c>
      <c r="L772">
        <f t="shared" si="100"/>
        <v>0</v>
      </c>
    </row>
    <row r="773" spans="1:12" x14ac:dyDescent="0.3">
      <c r="A773">
        <v>772</v>
      </c>
      <c r="B773" s="23" t="s">
        <v>784</v>
      </c>
      <c r="C773" s="24">
        <v>4.5030000000000001</v>
      </c>
      <c r="D773" s="24">
        <v>1.183E-2</v>
      </c>
      <c r="E773" s="9">
        <f t="shared" si="101"/>
        <v>-1.3893706788169166E-2</v>
      </c>
      <c r="F773">
        <f t="shared" si="102"/>
        <v>0.98620236530880423</v>
      </c>
      <c r="G773">
        <f t="shared" si="103"/>
        <v>4.4941303318878614</v>
      </c>
      <c r="H773">
        <f t="shared" si="97"/>
        <v>1.344758044282961E-2</v>
      </c>
      <c r="I773" t="str">
        <f t="shared" si="104"/>
        <v>2003</v>
      </c>
      <c r="J773">
        <f t="shared" si="98"/>
        <v>-0.31436147258721436</v>
      </c>
      <c r="K773">
        <f t="shared" si="99"/>
        <v>2.5986454653510904E-2</v>
      </c>
      <c r="L773">
        <f t="shared" si="100"/>
        <v>0</v>
      </c>
    </row>
    <row r="774" spans="1:12" x14ac:dyDescent="0.3">
      <c r="A774">
        <v>773</v>
      </c>
      <c r="B774" s="23" t="s">
        <v>785</v>
      </c>
      <c r="C774" s="24">
        <v>4.5289999999999999</v>
      </c>
      <c r="D774" s="24">
        <v>1.1779999999999999E-2</v>
      </c>
      <c r="E774" s="9">
        <f t="shared" si="101"/>
        <v>5.7573232546421892E-3</v>
      </c>
      <c r="F774">
        <f t="shared" si="102"/>
        <v>1.0057739284921163</v>
      </c>
      <c r="G774">
        <f t="shared" si="103"/>
        <v>4.5201167865413723</v>
      </c>
      <c r="H774">
        <f t="shared" si="97"/>
        <v>1.2234797430036937E-2</v>
      </c>
      <c r="I774" t="str">
        <f t="shared" si="104"/>
        <v>2003</v>
      </c>
      <c r="J774">
        <f t="shared" si="98"/>
        <v>-0.28766428122347754</v>
      </c>
      <c r="K774">
        <f t="shared" si="99"/>
        <v>1.9207092658284353E-3</v>
      </c>
      <c r="L774">
        <f t="shared" si="100"/>
        <v>0</v>
      </c>
    </row>
    <row r="775" spans="1:12" x14ac:dyDescent="0.3">
      <c r="A775">
        <v>774</v>
      </c>
      <c r="B775" s="23" t="s">
        <v>786</v>
      </c>
      <c r="C775" s="24">
        <v>4.5309999999999997</v>
      </c>
      <c r="D775" s="24">
        <v>1.188E-2</v>
      </c>
      <c r="E775" s="9">
        <f t="shared" si="101"/>
        <v>4.4150111092422333E-4</v>
      </c>
      <c r="F775">
        <f t="shared" si="102"/>
        <v>1.0004415985868844</v>
      </c>
      <c r="G775">
        <f t="shared" si="103"/>
        <v>4.5220374958072007</v>
      </c>
      <c r="H775">
        <f t="shared" si="97"/>
        <v>1.2217398075071434E-2</v>
      </c>
      <c r="I775" t="str">
        <f t="shared" si="104"/>
        <v>2003</v>
      </c>
      <c r="J775">
        <f t="shared" si="98"/>
        <v>-0.28737724980630919</v>
      </c>
      <c r="K775">
        <f t="shared" si="99"/>
        <v>1.9998289318638562E-2</v>
      </c>
      <c r="L775">
        <f t="shared" si="100"/>
        <v>0</v>
      </c>
    </row>
    <row r="776" spans="1:12" x14ac:dyDescent="0.3">
      <c r="A776">
        <v>775</v>
      </c>
      <c r="B776" s="23" t="s">
        <v>5975</v>
      </c>
      <c r="C776" s="24">
        <v>4.5510000000000002</v>
      </c>
      <c r="D776" s="24">
        <v>1.183E-2</v>
      </c>
      <c r="E776" s="9">
        <f t="shared" si="101"/>
        <v>4.4043233495038511E-3</v>
      </c>
      <c r="F776">
        <f t="shared" si="102"/>
        <v>1.0044140366365042</v>
      </c>
      <c r="G776">
        <f t="shared" si="103"/>
        <v>4.5420357851258393</v>
      </c>
      <c r="H776">
        <f t="shared" si="97"/>
        <v>1.1777929063193407E-2</v>
      </c>
      <c r="I776" t="str">
        <f t="shared" si="104"/>
        <v>2003</v>
      </c>
      <c r="J776">
        <f t="shared" si="98"/>
        <v>-0.27826525755771242</v>
      </c>
      <c r="K776">
        <f t="shared" si="99"/>
        <v>7.1819730900797296E-2</v>
      </c>
      <c r="L776">
        <f t="shared" si="100"/>
        <v>0</v>
      </c>
    </row>
    <row r="777" spans="1:12" x14ac:dyDescent="0.3">
      <c r="A777">
        <v>776</v>
      </c>
      <c r="B777" s="23" t="s">
        <v>787</v>
      </c>
      <c r="C777" s="24">
        <v>4.6230000000000002</v>
      </c>
      <c r="D777" s="24">
        <v>1.188E-2</v>
      </c>
      <c r="E777" s="9">
        <f t="shared" si="101"/>
        <v>1.5696855971583493E-2</v>
      </c>
      <c r="F777">
        <f t="shared" si="102"/>
        <v>1.015820698747528</v>
      </c>
      <c r="G777">
        <f t="shared" si="103"/>
        <v>4.6138555160266366</v>
      </c>
      <c r="H777">
        <f t="shared" si="97"/>
        <v>1.2218067286842424E-2</v>
      </c>
      <c r="I777" t="str">
        <f t="shared" si="104"/>
        <v>2003</v>
      </c>
      <c r="J777">
        <f t="shared" si="98"/>
        <v>-0.29322838166423448</v>
      </c>
      <c r="K777">
        <f t="shared" si="99"/>
        <v>-9.9802195890763556E-4</v>
      </c>
      <c r="L777">
        <f t="shared" si="100"/>
        <v>0</v>
      </c>
    </row>
    <row r="778" spans="1:12" x14ac:dyDescent="0.3">
      <c r="A778">
        <v>777</v>
      </c>
      <c r="B778" s="23" t="s">
        <v>788</v>
      </c>
      <c r="C778" s="24">
        <v>4.66</v>
      </c>
      <c r="D778" s="24">
        <v>1.1930000000000001E-2</v>
      </c>
      <c r="E778" s="9">
        <f t="shared" si="101"/>
        <v>7.9716031314660575E-3</v>
      </c>
      <c r="F778">
        <f t="shared" si="102"/>
        <v>1.0080034609560891</v>
      </c>
      <c r="G778">
        <f t="shared" si="103"/>
        <v>4.6507435721482731</v>
      </c>
      <c r="H778">
        <f t="shared" si="97"/>
        <v>1.1876445440453798E-2</v>
      </c>
      <c r="I778" t="str">
        <f t="shared" si="104"/>
        <v>2003</v>
      </c>
      <c r="J778">
        <f t="shared" si="98"/>
        <v>-0.28730843273116186</v>
      </c>
      <c r="K778">
        <f t="shared" si="99"/>
        <v>-3.7886078080544117E-2</v>
      </c>
      <c r="L778">
        <f t="shared" si="100"/>
        <v>0</v>
      </c>
    </row>
    <row r="779" spans="1:12" x14ac:dyDescent="0.3">
      <c r="A779">
        <v>778</v>
      </c>
      <c r="B779" s="23" t="s">
        <v>789</v>
      </c>
      <c r="C779" s="24">
        <v>4.6630000000000003</v>
      </c>
      <c r="D779" s="24">
        <v>1.2030000000000001E-2</v>
      </c>
      <c r="E779" s="9">
        <f t="shared" si="101"/>
        <v>6.4356968862934699E-4</v>
      </c>
      <c r="F779">
        <f t="shared" si="102"/>
        <v>1.0006437768240344</v>
      </c>
      <c r="G779">
        <f t="shared" si="103"/>
        <v>4.6536600514273463</v>
      </c>
      <c r="H779">
        <f t="shared" si="97"/>
        <v>1.167224782893935E-2</v>
      </c>
      <c r="I779" t="str">
        <f t="shared" si="104"/>
        <v>2003</v>
      </c>
      <c r="J779">
        <f t="shared" si="98"/>
        <v>-0.28254566970367168</v>
      </c>
      <c r="K779">
        <f t="shared" si="99"/>
        <v>-4.0802557359617353E-2</v>
      </c>
      <c r="L779">
        <f t="shared" si="100"/>
        <v>0</v>
      </c>
    </row>
    <row r="780" spans="1:12" x14ac:dyDescent="0.3">
      <c r="A780">
        <v>779</v>
      </c>
      <c r="B780" s="23" t="s">
        <v>790</v>
      </c>
      <c r="C780" s="24">
        <v>4.7130000000000001</v>
      </c>
      <c r="D780" s="24">
        <v>1.2030000000000001E-2</v>
      </c>
      <c r="E780" s="9">
        <f t="shared" si="101"/>
        <v>1.0665630115410002E-2</v>
      </c>
      <c r="F780">
        <f t="shared" si="102"/>
        <v>1.0107227107012653</v>
      </c>
      <c r="G780">
        <f t="shared" si="103"/>
        <v>4.7035599018608369</v>
      </c>
      <c r="H780">
        <f t="shared" si="97"/>
        <v>1.1873478242281826E-2</v>
      </c>
      <c r="I780" t="str">
        <f t="shared" si="104"/>
        <v>2003</v>
      </c>
      <c r="J780">
        <f t="shared" si="98"/>
        <v>-0.29049866484569181</v>
      </c>
      <c r="K780">
        <f t="shared" si="99"/>
        <v>-9.0702407793108009E-2</v>
      </c>
      <c r="L780">
        <f t="shared" si="100"/>
        <v>0</v>
      </c>
    </row>
    <row r="781" spans="1:12" x14ac:dyDescent="0.3">
      <c r="A781">
        <v>780</v>
      </c>
      <c r="B781" s="23" t="s">
        <v>791</v>
      </c>
      <c r="C781" s="24">
        <v>4.6399999999999997</v>
      </c>
      <c r="D781" s="24">
        <v>1.1930000000000001E-2</v>
      </c>
      <c r="E781" s="9">
        <f t="shared" si="101"/>
        <v>-1.561028170343004E-2</v>
      </c>
      <c r="F781">
        <f t="shared" si="102"/>
        <v>0.98451092722257572</v>
      </c>
      <c r="G781">
        <f t="shared" si="103"/>
        <v>4.630783299306434</v>
      </c>
      <c r="H781">
        <f t="shared" si="97"/>
        <v>1.2143800611489907E-2</v>
      </c>
      <c r="I781" t="str">
        <f t="shared" si="104"/>
        <v>2003</v>
      </c>
      <c r="J781">
        <f t="shared" si="98"/>
        <v>-0.29251530009803373</v>
      </c>
      <c r="K781">
        <f t="shared" si="99"/>
        <v>-1.7925805238705017E-2</v>
      </c>
      <c r="L781">
        <f t="shared" si="100"/>
        <v>0</v>
      </c>
    </row>
    <row r="782" spans="1:12" x14ac:dyDescent="0.3">
      <c r="A782">
        <v>781</v>
      </c>
      <c r="B782" s="23" t="s">
        <v>792</v>
      </c>
      <c r="C782" s="24">
        <v>4.6550000000000002</v>
      </c>
      <c r="D782" s="24">
        <v>1.1979999999999999E-2</v>
      </c>
      <c r="E782" s="9">
        <f t="shared" si="101"/>
        <v>3.2275444908665646E-3</v>
      </c>
      <c r="F782">
        <f t="shared" si="102"/>
        <v>1.0032327586206897</v>
      </c>
      <c r="G782">
        <f t="shared" si="103"/>
        <v>4.6457147894865916</v>
      </c>
      <c r="H782">
        <f t="shared" si="97"/>
        <v>1.2138069260534623E-2</v>
      </c>
      <c r="I782" t="str">
        <f t="shared" si="104"/>
        <v>2003</v>
      </c>
      <c r="J782">
        <f t="shared" si="98"/>
        <v>-0.29331998619000116</v>
      </c>
      <c r="K782">
        <f t="shared" si="99"/>
        <v>-3.285729541886262E-2</v>
      </c>
      <c r="L782">
        <f t="shared" si="100"/>
        <v>0</v>
      </c>
    </row>
    <row r="783" spans="1:12" x14ac:dyDescent="0.3">
      <c r="A783">
        <v>782</v>
      </c>
      <c r="B783" s="23" t="s">
        <v>793</v>
      </c>
      <c r="C783" s="24">
        <v>4.6550000000000002</v>
      </c>
      <c r="D783" s="24">
        <v>1.208E-2</v>
      </c>
      <c r="E783" s="9">
        <f t="shared" si="101"/>
        <v>0</v>
      </c>
      <c r="F783">
        <f t="shared" si="102"/>
        <v>1</v>
      </c>
      <c r="G783">
        <f t="shared" si="103"/>
        <v>4.6456373615520015</v>
      </c>
      <c r="H783">
        <f t="shared" si="97"/>
        <v>1.1828436585450349E-2</v>
      </c>
      <c r="I783" t="str">
        <f t="shared" si="104"/>
        <v>2003</v>
      </c>
      <c r="J783">
        <f t="shared" si="98"/>
        <v>-0.28583285830927374</v>
      </c>
      <c r="K783">
        <f t="shared" si="99"/>
        <v>-0.12586329387538964</v>
      </c>
      <c r="L783">
        <f t="shared" si="100"/>
        <v>0</v>
      </c>
    </row>
    <row r="784" spans="1:12" x14ac:dyDescent="0.3">
      <c r="A784">
        <v>783</v>
      </c>
      <c r="B784" s="23" t="s">
        <v>794</v>
      </c>
      <c r="C784" s="24">
        <v>4.6550000000000002</v>
      </c>
      <c r="D784" s="24">
        <v>1.2030000000000001E-2</v>
      </c>
      <c r="E784" s="9">
        <f t="shared" si="101"/>
        <v>0</v>
      </c>
      <c r="F784">
        <f t="shared" si="102"/>
        <v>1</v>
      </c>
      <c r="G784">
        <f t="shared" si="103"/>
        <v>4.6456760753579882</v>
      </c>
      <c r="H784">
        <f t="shared" si="97"/>
        <v>1.1807083901755533E-2</v>
      </c>
      <c r="I784" t="str">
        <f t="shared" si="104"/>
        <v>2003</v>
      </c>
      <c r="J784">
        <f t="shared" si="98"/>
        <v>-0.28531925072632514</v>
      </c>
      <c r="K784">
        <f t="shared" si="99"/>
        <v>-0.1272466172048361</v>
      </c>
      <c r="L784">
        <f t="shared" si="100"/>
        <v>0</v>
      </c>
    </row>
    <row r="785" spans="1:12" x14ac:dyDescent="0.3">
      <c r="A785">
        <v>784</v>
      </c>
      <c r="B785" s="23" t="s">
        <v>795</v>
      </c>
      <c r="C785" s="24">
        <v>4.657</v>
      </c>
      <c r="D785" s="24">
        <v>1.208E-2</v>
      </c>
      <c r="E785" s="9">
        <f t="shared" si="101"/>
        <v>4.2955327120979415E-4</v>
      </c>
      <c r="F785">
        <f t="shared" si="102"/>
        <v>1.0004296455424275</v>
      </c>
      <c r="G785">
        <f t="shared" si="103"/>
        <v>4.6476333389361262</v>
      </c>
      <c r="H785">
        <f t="shared" si="97"/>
        <v>1.1581400799211931E-2</v>
      </c>
      <c r="I785" t="str">
        <f t="shared" si="104"/>
        <v>2003</v>
      </c>
      <c r="J785">
        <f t="shared" si="98"/>
        <v>-0.27998350793588189</v>
      </c>
      <c r="K785">
        <f t="shared" si="99"/>
        <v>-0.21703727868831457</v>
      </c>
      <c r="L785">
        <f t="shared" si="100"/>
        <v>0</v>
      </c>
    </row>
    <row r="786" spans="1:12" x14ac:dyDescent="0.3">
      <c r="A786">
        <v>785</v>
      </c>
      <c r="B786" s="23" t="s">
        <v>796</v>
      </c>
      <c r="C786" s="24">
        <v>4.657</v>
      </c>
      <c r="D786" s="24">
        <v>1.1930000000000001E-2</v>
      </c>
      <c r="E786" s="9">
        <f t="shared" si="101"/>
        <v>0</v>
      </c>
      <c r="F786">
        <f t="shared" si="102"/>
        <v>1</v>
      </c>
      <c r="G786">
        <f t="shared" si="103"/>
        <v>4.6477495312219972</v>
      </c>
      <c r="H786">
        <f t="shared" si="97"/>
        <v>1.1557893953068049E-2</v>
      </c>
      <c r="I786" t="str">
        <f t="shared" si="104"/>
        <v>2003</v>
      </c>
      <c r="J786">
        <f t="shared" si="98"/>
        <v>-0.2794222090176442</v>
      </c>
      <c r="K786">
        <f t="shared" si="99"/>
        <v>-0.21715347097418558</v>
      </c>
      <c r="L786">
        <f t="shared" si="100"/>
        <v>0</v>
      </c>
    </row>
    <row r="787" spans="1:12" x14ac:dyDescent="0.3">
      <c r="A787">
        <v>786</v>
      </c>
      <c r="B787" s="23" t="s">
        <v>797</v>
      </c>
      <c r="C787" s="24">
        <v>4.6219999999999999</v>
      </c>
      <c r="D787" s="24">
        <v>1.188E-2</v>
      </c>
      <c r="E787" s="9">
        <f t="shared" si="101"/>
        <v>-7.5439521480511699E-3</v>
      </c>
      <c r="F787">
        <f t="shared" si="102"/>
        <v>0.99248443203779257</v>
      </c>
      <c r="G787">
        <f t="shared" si="103"/>
        <v>4.6128574940677289</v>
      </c>
      <c r="H787">
        <f t="shared" si="97"/>
        <v>1.1603074454421115E-2</v>
      </c>
      <c r="I787" t="str">
        <f t="shared" si="104"/>
        <v>2003</v>
      </c>
      <c r="J787">
        <f t="shared" si="98"/>
        <v>-0.27840858157695514</v>
      </c>
      <c r="K787">
        <f t="shared" si="99"/>
        <v>-0.21238799436700972</v>
      </c>
      <c r="L787">
        <f t="shared" si="100"/>
        <v>0</v>
      </c>
    </row>
    <row r="788" spans="1:12" x14ac:dyDescent="0.3">
      <c r="A788">
        <v>787</v>
      </c>
      <c r="B788" s="23" t="s">
        <v>798</v>
      </c>
      <c r="C788" s="24">
        <v>4.6609999999999996</v>
      </c>
      <c r="D788" s="24">
        <v>1.1779999999999999E-2</v>
      </c>
      <c r="E788" s="9">
        <f t="shared" si="101"/>
        <v>8.4025055384148971E-3</v>
      </c>
      <c r="F788">
        <f t="shared" si="102"/>
        <v>1.0084379056685417</v>
      </c>
      <c r="G788">
        <f t="shared" si="103"/>
        <v>4.6518578807836901</v>
      </c>
      <c r="H788">
        <f t="shared" si="97"/>
        <v>1.1667513993925273E-2</v>
      </c>
      <c r="I788" t="str">
        <f t="shared" si="104"/>
        <v>2003</v>
      </c>
      <c r="J788">
        <f t="shared" si="98"/>
        <v>-0.28232170564651593</v>
      </c>
      <c r="K788">
        <f t="shared" si="99"/>
        <v>-0.25238644629043261</v>
      </c>
      <c r="L788">
        <f t="shared" si="100"/>
        <v>0</v>
      </c>
    </row>
    <row r="789" spans="1:12" x14ac:dyDescent="0.3">
      <c r="A789">
        <v>788</v>
      </c>
      <c r="B789" s="23" t="s">
        <v>799</v>
      </c>
      <c r="C789" s="24">
        <v>4.6760000000000002</v>
      </c>
      <c r="D789" s="24">
        <v>1.1770000000000001E-2</v>
      </c>
      <c r="E789" s="9">
        <f t="shared" si="101"/>
        <v>3.2130262192182233E-3</v>
      </c>
      <c r="F789">
        <f t="shared" si="102"/>
        <v>1.0032181935207038</v>
      </c>
      <c r="G789">
        <f t="shared" si="103"/>
        <v>4.666836237728778</v>
      </c>
      <c r="H789">
        <f t="shared" si="97"/>
        <v>1.1488577079796843E-2</v>
      </c>
      <c r="I789" t="str">
        <f t="shared" si="104"/>
        <v>2003</v>
      </c>
      <c r="J789">
        <f t="shared" si="98"/>
        <v>-0.27888702175075775</v>
      </c>
      <c r="K789">
        <f t="shared" si="99"/>
        <v>-0.32939665914013805</v>
      </c>
      <c r="L789">
        <f t="shared" si="100"/>
        <v>1</v>
      </c>
    </row>
    <row r="790" spans="1:12" x14ac:dyDescent="0.3">
      <c r="A790">
        <v>789</v>
      </c>
      <c r="B790" s="23" t="s">
        <v>800</v>
      </c>
      <c r="C790" s="24">
        <v>4.6680000000000001</v>
      </c>
      <c r="D790" s="24">
        <v>1.0749999999999999E-2</v>
      </c>
      <c r="E790" s="9">
        <f t="shared" si="101"/>
        <v>-1.7123291855123781E-3</v>
      </c>
      <c r="F790">
        <f t="shared" si="102"/>
        <v>0.99828913601368696</v>
      </c>
      <c r="G790">
        <f t="shared" si="103"/>
        <v>4.6596439878295177</v>
      </c>
      <c r="H790">
        <f t="shared" si="97"/>
        <v>1.0752499348718962E-2</v>
      </c>
      <c r="I790" t="str">
        <f t="shared" si="104"/>
        <v>2003</v>
      </c>
      <c r="J790">
        <f t="shared" si="98"/>
        <v>-0.26061635232009916</v>
      </c>
      <c r="K790">
        <f t="shared" si="99"/>
        <v>-0.32220440924087779</v>
      </c>
      <c r="L790">
        <f t="shared" si="100"/>
        <v>1</v>
      </c>
    </row>
    <row r="791" spans="1:12" x14ac:dyDescent="0.3">
      <c r="A791">
        <v>790</v>
      </c>
      <c r="B791" s="23" t="s">
        <v>801</v>
      </c>
      <c r="C791" s="24">
        <v>4.6779999999999999</v>
      </c>
      <c r="D791" s="24">
        <v>1.06E-2</v>
      </c>
      <c r="E791" s="9">
        <f t="shared" si="101"/>
        <v>2.1399537376777344E-3</v>
      </c>
      <c r="F791">
        <f t="shared" si="102"/>
        <v>1.0021422450728363</v>
      </c>
      <c r="G791">
        <f t="shared" si="103"/>
        <v>4.6697428293150667</v>
      </c>
      <c r="H791">
        <f t="shared" si="97"/>
        <v>1.0638272436308018E-2</v>
      </c>
      <c r="I791" t="str">
        <f t="shared" si="104"/>
        <v>2003</v>
      </c>
      <c r="J791">
        <f t="shared" si="98"/>
        <v>-0.25840658254014393</v>
      </c>
      <c r="K791">
        <f t="shared" si="99"/>
        <v>-0.33230325072642675</v>
      </c>
      <c r="L791">
        <f t="shared" si="100"/>
        <v>1</v>
      </c>
    </row>
    <row r="792" spans="1:12" x14ac:dyDescent="0.3">
      <c r="A792">
        <v>791</v>
      </c>
      <c r="B792" s="23" t="s">
        <v>802</v>
      </c>
      <c r="C792" s="24">
        <v>4.6230000000000002</v>
      </c>
      <c r="D792" s="24">
        <v>1.081E-2</v>
      </c>
      <c r="E792" s="9">
        <f t="shared" si="101"/>
        <v>-1.1826823155898815E-2</v>
      </c>
      <c r="F792">
        <f t="shared" si="102"/>
        <v>0.98824283882000863</v>
      </c>
      <c r="G792">
        <f t="shared" si="103"/>
        <v>4.6146783936314</v>
      </c>
      <c r="H792">
        <f t="shared" si="97"/>
        <v>1.0665537010328102E-2</v>
      </c>
      <c r="I792" t="str">
        <f t="shared" si="104"/>
        <v>2003</v>
      </c>
      <c r="J792">
        <f t="shared" si="98"/>
        <v>-0.25601397175901541</v>
      </c>
      <c r="K792">
        <f t="shared" si="99"/>
        <v>-0.27723881504276005</v>
      </c>
      <c r="L792">
        <f t="shared" si="100"/>
        <v>1</v>
      </c>
    </row>
    <row r="793" spans="1:12" x14ac:dyDescent="0.3">
      <c r="A793">
        <v>792</v>
      </c>
      <c r="B793" s="23" t="s">
        <v>803</v>
      </c>
      <c r="C793" s="24">
        <v>4.5279999999999996</v>
      </c>
      <c r="D793" s="24">
        <v>1.091E-2</v>
      </c>
      <c r="E793" s="9">
        <f t="shared" si="101"/>
        <v>-2.0763504105206682E-2</v>
      </c>
      <c r="F793">
        <f t="shared" si="102"/>
        <v>0.97945057322085216</v>
      </c>
      <c r="G793">
        <f t="shared" si="103"/>
        <v>4.5197740676766118</v>
      </c>
      <c r="H793">
        <f t="shared" si="97"/>
        <v>1.1020981527761802E-2</v>
      </c>
      <c r="I793" t="str">
        <f t="shared" si="104"/>
        <v>2003</v>
      </c>
      <c r="J793">
        <f t="shared" si="98"/>
        <v>-0.25910542203668446</v>
      </c>
      <c r="K793">
        <f t="shared" si="99"/>
        <v>-0.1823344890879719</v>
      </c>
      <c r="L793">
        <f t="shared" si="100"/>
        <v>0</v>
      </c>
    </row>
    <row r="794" spans="1:12" x14ac:dyDescent="0.3">
      <c r="A794">
        <v>793</v>
      </c>
      <c r="B794" s="23" t="s">
        <v>804</v>
      </c>
      <c r="C794" s="24">
        <v>4.5270000000000001</v>
      </c>
      <c r="D794" s="24">
        <v>1.137E-2</v>
      </c>
      <c r="E794" s="9">
        <f t="shared" si="101"/>
        <v>-2.2087244706016362E-4</v>
      </c>
      <c r="F794">
        <f t="shared" si="102"/>
        <v>0.99977915194346301</v>
      </c>
      <c r="G794">
        <f t="shared" si="103"/>
        <v>4.5184294581531521</v>
      </c>
      <c r="H794">
        <f t="shared" si="97"/>
        <v>1.0659275313173915E-2</v>
      </c>
      <c r="I794" t="str">
        <f t="shared" si="104"/>
        <v>2003</v>
      </c>
      <c r="J794">
        <f t="shared" si="98"/>
        <v>-0.2505270857923077</v>
      </c>
      <c r="K794">
        <f t="shared" si="99"/>
        <v>-0.18098987956451218</v>
      </c>
      <c r="L794">
        <f t="shared" si="100"/>
        <v>0</v>
      </c>
    </row>
    <row r="795" spans="1:12" x14ac:dyDescent="0.3">
      <c r="A795">
        <v>794</v>
      </c>
      <c r="B795" s="23" t="s">
        <v>805</v>
      </c>
      <c r="C795" s="24">
        <v>4.4390000000000001</v>
      </c>
      <c r="D795" s="24">
        <v>1.137E-2</v>
      </c>
      <c r="E795" s="9">
        <f t="shared" si="101"/>
        <v>-1.9630342601923412E-2</v>
      </c>
      <c r="F795">
        <f t="shared" si="102"/>
        <v>0.98056107797658487</v>
      </c>
      <c r="G795">
        <f t="shared" si="103"/>
        <v>4.4305960602478116</v>
      </c>
      <c r="H795">
        <f t="shared" si="97"/>
        <v>1.1113727518476812E-2</v>
      </c>
      <c r="I795" t="str">
        <f t="shared" si="104"/>
        <v>2003</v>
      </c>
      <c r="J795">
        <f t="shared" si="98"/>
        <v>-0.25613056193779193</v>
      </c>
      <c r="K795">
        <f t="shared" si="99"/>
        <v>-9.3156481659171675E-2</v>
      </c>
      <c r="L795">
        <f t="shared" si="100"/>
        <v>0</v>
      </c>
    </row>
    <row r="796" spans="1:12" x14ac:dyDescent="0.3">
      <c r="A796">
        <v>795</v>
      </c>
      <c r="B796" s="23" t="s">
        <v>806</v>
      </c>
      <c r="C796" s="24">
        <v>4.452</v>
      </c>
      <c r="D796" s="24">
        <v>1.1619999999999998E-2</v>
      </c>
      <c r="E796" s="9">
        <f t="shared" si="101"/>
        <v>2.92430756140015E-3</v>
      </c>
      <c r="F796">
        <f t="shared" si="102"/>
        <v>1.0029285875197116</v>
      </c>
      <c r="G796">
        <f t="shared" si="103"/>
        <v>4.443386303621593</v>
      </c>
      <c r="H796">
        <f t="shared" si="97"/>
        <v>1.1156743184637977E-2</v>
      </c>
      <c r="I796" t="str">
        <f t="shared" si="104"/>
        <v>2003</v>
      </c>
      <c r="J796">
        <f t="shared" si="98"/>
        <v>-0.25786417437103365</v>
      </c>
      <c r="K796">
        <f t="shared" si="99"/>
        <v>-0.1059467250329531</v>
      </c>
      <c r="L796">
        <f t="shared" si="100"/>
        <v>0</v>
      </c>
    </row>
    <row r="797" spans="1:12" x14ac:dyDescent="0.3">
      <c r="A797">
        <v>796</v>
      </c>
      <c r="B797" s="23" t="s">
        <v>807</v>
      </c>
      <c r="C797" s="24">
        <v>4.4089999999999998</v>
      </c>
      <c r="D797" s="24">
        <v>1.1619999999999998E-2</v>
      </c>
      <c r="E797" s="9">
        <f t="shared" si="101"/>
        <v>-9.7055270374979078E-3</v>
      </c>
      <c r="F797">
        <f t="shared" si="102"/>
        <v>0.99034141958670252</v>
      </c>
      <c r="G797">
        <f t="shared" si="103"/>
        <v>4.4004694997007192</v>
      </c>
      <c r="H797">
        <f t="shared" si="97"/>
        <v>1.0577988902117117E-2</v>
      </c>
      <c r="I797" t="str">
        <f t="shared" si="104"/>
        <v>2003</v>
      </c>
      <c r="J797">
        <f t="shared" si="98"/>
        <v>-0.24212610895214581</v>
      </c>
      <c r="K797">
        <f t="shared" si="99"/>
        <v>-6.3029921112079279E-2</v>
      </c>
      <c r="L797">
        <f t="shared" si="100"/>
        <v>0</v>
      </c>
    </row>
    <row r="798" spans="1:12" x14ac:dyDescent="0.3">
      <c r="A798">
        <v>797</v>
      </c>
      <c r="B798" s="23" t="s">
        <v>808</v>
      </c>
      <c r="C798" s="24">
        <v>4.4080000000000004</v>
      </c>
      <c r="D798" s="24">
        <v>1.1619999999999998E-2</v>
      </c>
      <c r="E798" s="9">
        <f t="shared" si="101"/>
        <v>-2.2683452518709805E-4</v>
      </c>
      <c r="F798">
        <f t="shared" si="102"/>
        <v>0.99977319119981867</v>
      </c>
      <c r="G798">
        <f t="shared" si="103"/>
        <v>4.3994714344932575</v>
      </c>
      <c r="H798">
        <f t="shared" si="97"/>
        <v>9.2335495333563961E-3</v>
      </c>
      <c r="I798" t="str">
        <f t="shared" si="104"/>
        <v>2003</v>
      </c>
      <c r="J798">
        <f t="shared" si="98"/>
        <v>-0.21130447085333773</v>
      </c>
      <c r="K798">
        <f t="shared" si="99"/>
        <v>-6.2031855904617572E-2</v>
      </c>
      <c r="L798">
        <f t="shared" si="100"/>
        <v>0</v>
      </c>
    </row>
    <row r="799" spans="1:12" x14ac:dyDescent="0.3">
      <c r="A799">
        <v>798</v>
      </c>
      <c r="B799" s="23" t="s">
        <v>809</v>
      </c>
      <c r="C799" s="24">
        <v>4.3460000000000001</v>
      </c>
      <c r="D799" s="24">
        <v>1.183E-2</v>
      </c>
      <c r="E799" s="9">
        <f t="shared" si="101"/>
        <v>-1.416519001637557E-2</v>
      </c>
      <c r="F799">
        <f t="shared" si="102"/>
        <v>0.98593466424682386</v>
      </c>
      <c r="G799">
        <f t="shared" si="103"/>
        <v>4.3374395785886399</v>
      </c>
      <c r="H799">
        <f t="shared" si="97"/>
        <v>8.9970825705925767E-3</v>
      </c>
      <c r="I799" t="str">
        <f t="shared" si="104"/>
        <v>2003</v>
      </c>
      <c r="J799">
        <f t="shared" si="98"/>
        <v>-0.20299000060455244</v>
      </c>
      <c r="K799">
        <f t="shared" si="99"/>
        <v>1.2974393585285071E-2</v>
      </c>
      <c r="L799">
        <f t="shared" si="100"/>
        <v>0</v>
      </c>
    </row>
    <row r="800" spans="1:12" x14ac:dyDescent="0.3">
      <c r="A800">
        <v>799</v>
      </c>
      <c r="B800" s="23" t="s">
        <v>810</v>
      </c>
      <c r="C800" s="24">
        <v>4.359</v>
      </c>
      <c r="D800" s="24">
        <v>1.183E-2</v>
      </c>
      <c r="E800" s="9">
        <f t="shared" si="101"/>
        <v>2.9867914220175419E-3</v>
      </c>
      <c r="F800">
        <f t="shared" si="102"/>
        <v>1.0029912563276575</v>
      </c>
      <c r="G800">
        <f t="shared" si="103"/>
        <v>4.350413972173925</v>
      </c>
      <c r="H800">
        <f t="shared" si="97"/>
        <v>9.0262456371458764E-3</v>
      </c>
      <c r="I800" t="str">
        <f t="shared" si="104"/>
        <v>2003</v>
      </c>
      <c r="J800">
        <f t="shared" si="98"/>
        <v>-0.20425713393855996</v>
      </c>
      <c r="K800">
        <f t="shared" si="99"/>
        <v>2.6946817446363625E-2</v>
      </c>
      <c r="L800">
        <f t="shared" si="100"/>
        <v>0</v>
      </c>
    </row>
    <row r="801" spans="1:12" x14ac:dyDescent="0.3">
      <c r="A801">
        <v>800</v>
      </c>
      <c r="B801" s="23" t="s">
        <v>811</v>
      </c>
      <c r="C801" s="24">
        <v>4.3860000000000001</v>
      </c>
      <c r="D801" s="24">
        <v>1.1730000000000001E-2</v>
      </c>
      <c r="E801" s="9">
        <f t="shared" si="101"/>
        <v>6.1749767394409776E-3</v>
      </c>
      <c r="F801">
        <f t="shared" si="102"/>
        <v>1.0061940812112871</v>
      </c>
      <c r="G801">
        <f t="shared" si="103"/>
        <v>4.3774337462414188</v>
      </c>
      <c r="H801">
        <f t="shared" ref="H801:H864" si="105">SQRT(_xlfn.VAR.S(E772:E801))</f>
        <v>8.9949983852365516E-3</v>
      </c>
      <c r="I801" t="str">
        <f t="shared" si="104"/>
        <v>2003</v>
      </c>
      <c r="J801">
        <f t="shared" si="98"/>
        <v>-0.20481425115727953</v>
      </c>
      <c r="K801">
        <f t="shared" si="99"/>
        <v>-7.2956621130160215E-5</v>
      </c>
      <c r="L801">
        <f t="shared" si="100"/>
        <v>0</v>
      </c>
    </row>
    <row r="802" spans="1:12" x14ac:dyDescent="0.3">
      <c r="A802">
        <v>801</v>
      </c>
      <c r="B802" s="23" t="s">
        <v>812</v>
      </c>
      <c r="C802" s="24">
        <v>4.391</v>
      </c>
      <c r="D802" s="24">
        <v>1.183E-2</v>
      </c>
      <c r="E802" s="9">
        <f t="shared" si="101"/>
        <v>1.1393415838838643E-3</v>
      </c>
      <c r="F802">
        <f t="shared" si="102"/>
        <v>1.0011399908800729</v>
      </c>
      <c r="G802">
        <f t="shared" si="103"/>
        <v>4.3823509409992445</v>
      </c>
      <c r="H802">
        <f t="shared" si="105"/>
        <v>8.9573737478537887E-3</v>
      </c>
      <c r="I802" t="str">
        <f t="shared" si="104"/>
        <v>2003</v>
      </c>
      <c r="J802">
        <f t="shared" ref="J802:J865" si="106">-G802*$P$3*$Q$3*H802</f>
        <v>-0.20418665255590654</v>
      </c>
      <c r="K802">
        <f t="shared" ref="K802:K865" si="107">+MIN(G803-G802,G804-G802,G805-G802,G806-G802,G807-G802,G808-G802,G809-G802,G810-G802,G811-G802,G812-G802)</f>
        <v>-4.9901513789558649E-3</v>
      </c>
      <c r="L802">
        <f t="shared" ref="L802:L865" si="108">+IF(K802&lt;J802,1,0)</f>
        <v>0</v>
      </c>
    </row>
    <row r="803" spans="1:12" x14ac:dyDescent="0.3">
      <c r="A803">
        <v>802</v>
      </c>
      <c r="B803" s="23" t="s">
        <v>813</v>
      </c>
      <c r="C803" s="24">
        <v>4.3860000000000001</v>
      </c>
      <c r="D803" s="24">
        <v>1.183E-2</v>
      </c>
      <c r="E803" s="9">
        <f t="shared" si="101"/>
        <v>-1.1393415838839591E-3</v>
      </c>
      <c r="F803">
        <f t="shared" si="102"/>
        <v>0.99886130721931221</v>
      </c>
      <c r="G803">
        <f t="shared" si="103"/>
        <v>4.3773607896202886</v>
      </c>
      <c r="H803">
        <f t="shared" si="105"/>
        <v>8.6360754680320714E-3</v>
      </c>
      <c r="I803" t="str">
        <f t="shared" si="104"/>
        <v>2003</v>
      </c>
      <c r="J803">
        <f t="shared" si="106"/>
        <v>-0.1966383733004296</v>
      </c>
      <c r="K803">
        <f t="shared" si="107"/>
        <v>1.2386053895697025E-2</v>
      </c>
      <c r="L803">
        <f t="shared" si="108"/>
        <v>0</v>
      </c>
    </row>
    <row r="804" spans="1:12" x14ac:dyDescent="0.3">
      <c r="A804">
        <v>803</v>
      </c>
      <c r="B804" s="23" t="s">
        <v>814</v>
      </c>
      <c r="C804" s="24">
        <v>4.4290000000000003</v>
      </c>
      <c r="D804" s="24">
        <v>1.167E-2</v>
      </c>
      <c r="E804" s="9">
        <f t="shared" si="101"/>
        <v>9.7561749453646558E-3</v>
      </c>
      <c r="F804">
        <f t="shared" si="102"/>
        <v>1.0098039215686274</v>
      </c>
      <c r="G804">
        <f t="shared" si="103"/>
        <v>4.4203939670800843</v>
      </c>
      <c r="H804">
        <f t="shared" si="105"/>
        <v>8.7718075809001851E-3</v>
      </c>
      <c r="I804" t="str">
        <f t="shared" si="104"/>
        <v>2003</v>
      </c>
      <c r="J804">
        <f t="shared" si="106"/>
        <v>-0.20169241890247361</v>
      </c>
      <c r="K804">
        <f t="shared" si="107"/>
        <v>-3.06471235640986E-2</v>
      </c>
      <c r="L804">
        <f t="shared" si="108"/>
        <v>0</v>
      </c>
    </row>
    <row r="805" spans="1:12" x14ac:dyDescent="0.3">
      <c r="A805">
        <v>804</v>
      </c>
      <c r="B805" s="23" t="s">
        <v>815</v>
      </c>
      <c r="C805" s="24">
        <v>4.4610000000000003</v>
      </c>
      <c r="D805" s="24">
        <v>1.1270000000000001E-2</v>
      </c>
      <c r="E805" s="9">
        <f t="shared" si="101"/>
        <v>7.1991312050665212E-3</v>
      </c>
      <c r="F805">
        <f t="shared" si="102"/>
        <v>1.0072251072476857</v>
      </c>
      <c r="G805">
        <f t="shared" si="103"/>
        <v>4.4526286195827227</v>
      </c>
      <c r="H805">
        <f t="shared" si="105"/>
        <v>8.8892858415216755E-3</v>
      </c>
      <c r="I805" t="str">
        <f t="shared" si="104"/>
        <v>2003</v>
      </c>
      <c r="J805">
        <f t="shared" si="106"/>
        <v>-0.20588411766855638</v>
      </c>
      <c r="K805">
        <f t="shared" si="107"/>
        <v>-6.2881776066737061E-2</v>
      </c>
      <c r="L805">
        <f t="shared" si="108"/>
        <v>0</v>
      </c>
    </row>
    <row r="806" spans="1:12" x14ac:dyDescent="0.3">
      <c r="A806">
        <v>805</v>
      </c>
      <c r="B806" s="23" t="s">
        <v>816</v>
      </c>
      <c r="C806" s="24">
        <v>4.4329999999999998</v>
      </c>
      <c r="D806" s="24">
        <v>1.1270000000000001E-2</v>
      </c>
      <c r="E806" s="9">
        <f t="shared" si="101"/>
        <v>-6.2964003832113738E-3</v>
      </c>
      <c r="F806">
        <f t="shared" si="102"/>
        <v>0.99372338040798014</v>
      </c>
      <c r="G806">
        <f t="shared" si="103"/>
        <v>4.4246811635530614</v>
      </c>
      <c r="H806">
        <f t="shared" si="105"/>
        <v>8.8996034014237647E-3</v>
      </c>
      <c r="I806" t="str">
        <f t="shared" si="104"/>
        <v>2003</v>
      </c>
      <c r="J806">
        <f t="shared" si="106"/>
        <v>-0.20482932576576943</v>
      </c>
      <c r="K806">
        <f t="shared" si="107"/>
        <v>-3.493432003707575E-2</v>
      </c>
      <c r="L806">
        <f t="shared" si="108"/>
        <v>0</v>
      </c>
    </row>
    <row r="807" spans="1:12" x14ac:dyDescent="0.3">
      <c r="A807">
        <v>806</v>
      </c>
      <c r="B807" s="23" t="s">
        <v>817</v>
      </c>
      <c r="C807" s="24">
        <v>4.3979999999999997</v>
      </c>
      <c r="D807" s="24">
        <v>1.1270000000000001E-2</v>
      </c>
      <c r="E807" s="9">
        <f t="shared" si="101"/>
        <v>-7.9266636303470771E-3</v>
      </c>
      <c r="F807">
        <f t="shared" si="102"/>
        <v>0.99210466952402432</v>
      </c>
      <c r="G807">
        <f t="shared" si="103"/>
        <v>4.3897468435159857</v>
      </c>
      <c r="H807">
        <f t="shared" si="105"/>
        <v>8.4145815427678714E-3</v>
      </c>
      <c r="I807" t="str">
        <f t="shared" si="104"/>
        <v>2003</v>
      </c>
      <c r="J807">
        <f t="shared" si="106"/>
        <v>-0.1921372184629557</v>
      </c>
      <c r="K807">
        <f t="shared" si="107"/>
        <v>1.1170059993178327E-2</v>
      </c>
      <c r="L807">
        <f t="shared" si="108"/>
        <v>0</v>
      </c>
    </row>
    <row r="808" spans="1:12" x14ac:dyDescent="0.3">
      <c r="A808">
        <v>807</v>
      </c>
      <c r="B808" s="23" t="s">
        <v>818</v>
      </c>
      <c r="C808" s="24">
        <v>4.4089999999999998</v>
      </c>
      <c r="D808" s="24">
        <v>1.1009999999999999E-2</v>
      </c>
      <c r="E808" s="9">
        <f t="shared" si="101"/>
        <v>2.4980142432311646E-3</v>
      </c>
      <c r="F808">
        <f t="shared" si="102"/>
        <v>1.0025011368804002</v>
      </c>
      <c r="G808">
        <f t="shared" si="103"/>
        <v>4.400916903509164</v>
      </c>
      <c r="H808">
        <f t="shared" si="105"/>
        <v>8.2563218009632441E-3</v>
      </c>
      <c r="I808" t="str">
        <f t="shared" si="104"/>
        <v>2003</v>
      </c>
      <c r="J808">
        <f t="shared" si="106"/>
        <v>-0.18900325379882316</v>
      </c>
      <c r="K808">
        <f t="shared" si="107"/>
        <v>1.9963333651658033E-3</v>
      </c>
      <c r="L808">
        <f t="shared" si="108"/>
        <v>0</v>
      </c>
    </row>
    <row r="809" spans="1:12" x14ac:dyDescent="0.3">
      <c r="A809">
        <v>808</v>
      </c>
      <c r="B809" s="23" t="s">
        <v>819</v>
      </c>
      <c r="C809" s="24">
        <v>4.4109999999999996</v>
      </c>
      <c r="D809" s="24">
        <v>1.1009999999999999E-2</v>
      </c>
      <c r="E809" s="9">
        <f t="shared" si="101"/>
        <v>4.5351474700209594E-4</v>
      </c>
      <c r="F809">
        <f t="shared" si="102"/>
        <v>1.0004536176003629</v>
      </c>
      <c r="G809">
        <f t="shared" si="103"/>
        <v>4.4029132368743298</v>
      </c>
      <c r="H809">
        <f t="shared" si="105"/>
        <v>8.2544186816945406E-3</v>
      </c>
      <c r="I809" t="str">
        <f t="shared" si="104"/>
        <v>2003</v>
      </c>
      <c r="J809">
        <f t="shared" si="106"/>
        <v>-0.189045403139778</v>
      </c>
      <c r="K809">
        <f t="shared" si="107"/>
        <v>7.5369149010109382E-3</v>
      </c>
      <c r="L809">
        <f t="shared" si="108"/>
        <v>0</v>
      </c>
    </row>
    <row r="810" spans="1:12" x14ac:dyDescent="0.3">
      <c r="A810">
        <v>809</v>
      </c>
      <c r="B810" s="23" t="s">
        <v>820</v>
      </c>
      <c r="C810" s="24">
        <v>4.4189999999999996</v>
      </c>
      <c r="D810" s="24">
        <v>1.1619999999999998E-2</v>
      </c>
      <c r="E810" s="9">
        <f t="shared" si="101"/>
        <v>1.8120050258003003E-3</v>
      </c>
      <c r="F810">
        <f t="shared" si="102"/>
        <v>1.0018136476989346</v>
      </c>
      <c r="G810">
        <f t="shared" si="103"/>
        <v>4.4104501517753407</v>
      </c>
      <c r="H810">
        <f t="shared" si="105"/>
        <v>7.9438759839789777E-3</v>
      </c>
      <c r="I810" t="str">
        <f t="shared" si="104"/>
        <v>2003</v>
      </c>
      <c r="J810">
        <f t="shared" si="106"/>
        <v>-0.18224468612775724</v>
      </c>
      <c r="K810">
        <f t="shared" si="107"/>
        <v>4.6753059908245298E-2</v>
      </c>
      <c r="L810">
        <f t="shared" si="108"/>
        <v>0</v>
      </c>
    </row>
    <row r="811" spans="1:12" x14ac:dyDescent="0.3">
      <c r="A811">
        <v>810</v>
      </c>
      <c r="B811" s="23" t="s">
        <v>821</v>
      </c>
      <c r="C811" s="24">
        <v>4.4740000000000002</v>
      </c>
      <c r="D811" s="24">
        <v>1.1619999999999998E-2</v>
      </c>
      <c r="E811" s="9">
        <f t="shared" si="101"/>
        <v>1.2369436919335163E-2</v>
      </c>
      <c r="F811">
        <f t="shared" si="102"/>
        <v>1.0124462548087805</v>
      </c>
      <c r="G811">
        <f t="shared" si="103"/>
        <v>4.4653437381857612</v>
      </c>
      <c r="H811">
        <f t="shared" si="105"/>
        <v>7.9511950543516979E-3</v>
      </c>
      <c r="I811" t="str">
        <f t="shared" si="104"/>
        <v>2003</v>
      </c>
      <c r="J811">
        <f t="shared" si="106"/>
        <v>-0.18468295047618075</v>
      </c>
      <c r="K811">
        <f t="shared" si="107"/>
        <v>-8.1405265021752271E-3</v>
      </c>
      <c r="L811">
        <f t="shared" si="108"/>
        <v>0</v>
      </c>
    </row>
    <row r="812" spans="1:12" x14ac:dyDescent="0.3">
      <c r="A812">
        <v>811</v>
      </c>
      <c r="B812" s="23" t="s">
        <v>822</v>
      </c>
      <c r="C812" s="24">
        <v>4.4790000000000001</v>
      </c>
      <c r="D812" s="24">
        <v>1.1319999999999998E-2</v>
      </c>
      <c r="E812" s="9">
        <f t="shared" si="101"/>
        <v>1.1169441572251113E-3</v>
      </c>
      <c r="F812">
        <f t="shared" si="102"/>
        <v>1.0011175681716584</v>
      </c>
      <c r="G812">
        <f t="shared" si="103"/>
        <v>4.4705575865142935</v>
      </c>
      <c r="H812">
        <f t="shared" si="105"/>
        <v>7.9198124712484708E-3</v>
      </c>
      <c r="I812" t="str">
        <f t="shared" si="104"/>
        <v>2003</v>
      </c>
      <c r="J812">
        <f t="shared" si="106"/>
        <v>-0.18416881444946495</v>
      </c>
      <c r="K812">
        <f t="shared" si="107"/>
        <v>-1.3354374830707449E-2</v>
      </c>
      <c r="L812">
        <f t="shared" si="108"/>
        <v>0</v>
      </c>
    </row>
    <row r="813" spans="1:12" x14ac:dyDescent="0.3">
      <c r="A813">
        <v>812</v>
      </c>
      <c r="B813" s="23" t="s">
        <v>823</v>
      </c>
      <c r="C813" s="24">
        <v>4.4859999999999998</v>
      </c>
      <c r="D813" s="24">
        <v>1.1470000000000001E-2</v>
      </c>
      <c r="E813" s="9">
        <f t="shared" si="101"/>
        <v>1.5616288728535332E-3</v>
      </c>
      <c r="F813">
        <f t="shared" si="102"/>
        <v>1.0015628488501898</v>
      </c>
      <c r="G813">
        <f t="shared" si="103"/>
        <v>4.4774324550874978</v>
      </c>
      <c r="H813">
        <f t="shared" si="105"/>
        <v>7.9336677111296119E-3</v>
      </c>
      <c r="I813" t="str">
        <f t="shared" si="104"/>
        <v>2003</v>
      </c>
      <c r="J813">
        <f t="shared" si="106"/>
        <v>-0.1847747189456522</v>
      </c>
      <c r="K813">
        <f t="shared" si="107"/>
        <v>-2.0229243403911745E-2</v>
      </c>
      <c r="L813">
        <f t="shared" si="108"/>
        <v>0</v>
      </c>
    </row>
    <row r="814" spans="1:12" x14ac:dyDescent="0.3">
      <c r="A814">
        <v>813</v>
      </c>
      <c r="B814" s="23" t="s">
        <v>824</v>
      </c>
      <c r="C814" s="24">
        <v>4.4889999999999999</v>
      </c>
      <c r="D814" s="24">
        <v>1.1770000000000001E-2</v>
      </c>
      <c r="E814" s="9">
        <f t="shared" si="101"/>
        <v>6.6852370177858216E-4</v>
      </c>
      <c r="F814">
        <f t="shared" si="102"/>
        <v>1.0006687472135534</v>
      </c>
      <c r="G814">
        <f t="shared" si="103"/>
        <v>4.4802027098298725</v>
      </c>
      <c r="H814">
        <f t="shared" si="105"/>
        <v>7.938187056472255E-3</v>
      </c>
      <c r="I814" t="str">
        <f t="shared" si="104"/>
        <v>2003</v>
      </c>
      <c r="J814">
        <f t="shared" si="106"/>
        <v>-0.18499436228793345</v>
      </c>
      <c r="K814">
        <f t="shared" si="107"/>
        <v>-2.2999498146286435E-2</v>
      </c>
      <c r="L814">
        <f t="shared" si="108"/>
        <v>0</v>
      </c>
    </row>
    <row r="815" spans="1:12" x14ac:dyDescent="0.3">
      <c r="A815">
        <v>814</v>
      </c>
      <c r="B815" s="23" t="s">
        <v>825</v>
      </c>
      <c r="C815" s="24">
        <v>4.5339999999999998</v>
      </c>
      <c r="D815" s="24">
        <v>1.188E-2</v>
      </c>
      <c r="E815" s="9">
        <f t="shared" si="101"/>
        <v>9.9745922855422695E-3</v>
      </c>
      <c r="F815">
        <f t="shared" si="102"/>
        <v>1.010024504343952</v>
      </c>
      <c r="G815">
        <f t="shared" si="103"/>
        <v>4.525031561683921</v>
      </c>
      <c r="H815">
        <f t="shared" si="105"/>
        <v>8.1933683178650723E-3</v>
      </c>
      <c r="I815" t="str">
        <f t="shared" si="104"/>
        <v>2003</v>
      </c>
      <c r="J815">
        <f t="shared" si="106"/>
        <v>-0.1928517532772312</v>
      </c>
      <c r="K815">
        <f t="shared" si="107"/>
        <v>-6.7828350000334936E-2</v>
      </c>
      <c r="L815">
        <f t="shared" si="108"/>
        <v>0</v>
      </c>
    </row>
    <row r="816" spans="1:12" x14ac:dyDescent="0.3">
      <c r="A816">
        <v>815</v>
      </c>
      <c r="B816" s="23" t="s">
        <v>826</v>
      </c>
      <c r="C816" s="24">
        <v>4.5190000000000001</v>
      </c>
      <c r="D816" s="24">
        <v>1.183E-2</v>
      </c>
      <c r="E816" s="9">
        <f t="shared" si="101"/>
        <v>-3.3138216561945277E-3</v>
      </c>
      <c r="F816">
        <f t="shared" si="102"/>
        <v>0.99669166299073675</v>
      </c>
      <c r="G816">
        <f t="shared" si="103"/>
        <v>4.5100988163005207</v>
      </c>
      <c r="H816">
        <f t="shared" si="105"/>
        <v>8.2032567741690248E-3</v>
      </c>
      <c r="I816" t="str">
        <f t="shared" si="104"/>
        <v>2003</v>
      </c>
      <c r="J816">
        <f t="shared" si="106"/>
        <v>-0.19244731834866677</v>
      </c>
      <c r="K816">
        <f t="shared" si="107"/>
        <v>-5.2895604616934655E-2</v>
      </c>
      <c r="L816">
        <f t="shared" si="108"/>
        <v>0</v>
      </c>
    </row>
    <row r="817" spans="1:12" x14ac:dyDescent="0.3">
      <c r="A817">
        <v>816</v>
      </c>
      <c r="B817" s="23" t="s">
        <v>827</v>
      </c>
      <c r="C817" s="24">
        <v>4.4809999999999999</v>
      </c>
      <c r="D817" s="24">
        <v>1.1730000000000001E-2</v>
      </c>
      <c r="E817" s="9">
        <f t="shared" si="101"/>
        <v>-8.4444946251367135E-3</v>
      </c>
      <c r="F817">
        <f t="shared" si="102"/>
        <v>0.99159105996901964</v>
      </c>
      <c r="G817">
        <f t="shared" si="103"/>
        <v>4.4722482026693555</v>
      </c>
      <c r="H817">
        <f t="shared" si="105"/>
        <v>8.2296238243119765E-3</v>
      </c>
      <c r="I817" t="str">
        <f t="shared" si="104"/>
        <v>2003</v>
      </c>
      <c r="J817">
        <f t="shared" si="106"/>
        <v>-0.1914455971329253</v>
      </c>
      <c r="K817">
        <f t="shared" si="107"/>
        <v>-1.5044990985769502E-2</v>
      </c>
      <c r="L817">
        <f t="shared" si="108"/>
        <v>0</v>
      </c>
    </row>
    <row r="818" spans="1:12" x14ac:dyDescent="0.3">
      <c r="A818">
        <v>817</v>
      </c>
      <c r="B818" s="23" t="s">
        <v>828</v>
      </c>
      <c r="C818" s="24">
        <v>4.4660000000000002</v>
      </c>
      <c r="D818" s="24">
        <v>1.183E-2</v>
      </c>
      <c r="E818" s="9">
        <f t="shared" si="101"/>
        <v>-3.3530823860397885E-3</v>
      </c>
      <c r="F818">
        <f t="shared" si="102"/>
        <v>0.9966525329167597</v>
      </c>
      <c r="G818">
        <f t="shared" si="103"/>
        <v>4.457203211683586</v>
      </c>
      <c r="H818">
        <f t="shared" si="105"/>
        <v>8.042621234535613E-3</v>
      </c>
      <c r="I818" t="str">
        <f t="shared" si="104"/>
        <v>2003</v>
      </c>
      <c r="J818">
        <f t="shared" si="106"/>
        <v>-0.18646595576330607</v>
      </c>
      <c r="K818">
        <f t="shared" si="107"/>
        <v>6.4871967926428908E-2</v>
      </c>
      <c r="L818">
        <f t="shared" si="108"/>
        <v>0</v>
      </c>
    </row>
    <row r="819" spans="1:12" x14ac:dyDescent="0.3">
      <c r="A819">
        <v>818</v>
      </c>
      <c r="B819" s="23" t="s">
        <v>829</v>
      </c>
      <c r="C819" s="24">
        <v>4.5309999999999997</v>
      </c>
      <c r="D819" s="24">
        <v>1.183E-2</v>
      </c>
      <c r="E819" s="9">
        <f t="shared" si="101"/>
        <v>1.4449512267034861E-2</v>
      </c>
      <c r="F819">
        <f t="shared" si="102"/>
        <v>1.0145544111061351</v>
      </c>
      <c r="G819">
        <f t="shared" si="103"/>
        <v>4.5220751796100149</v>
      </c>
      <c r="H819">
        <f t="shared" si="105"/>
        <v>8.5138818186589905E-3</v>
      </c>
      <c r="I819" t="str">
        <f t="shared" si="104"/>
        <v>2003</v>
      </c>
      <c r="J819">
        <f t="shared" si="106"/>
        <v>-0.20026492682040731</v>
      </c>
      <c r="K819">
        <f t="shared" si="107"/>
        <v>1.7201037901120486E-2</v>
      </c>
      <c r="L819">
        <f t="shared" si="108"/>
        <v>0</v>
      </c>
    </row>
    <row r="820" spans="1:12" x14ac:dyDescent="0.3">
      <c r="A820">
        <v>819</v>
      </c>
      <c r="B820" s="23" t="s">
        <v>830</v>
      </c>
      <c r="C820" s="24">
        <v>4.593</v>
      </c>
      <c r="D820" s="24">
        <v>1.183E-2</v>
      </c>
      <c r="E820" s="9">
        <f t="shared" si="101"/>
        <v>1.3590739658655364E-2</v>
      </c>
      <c r="F820">
        <f t="shared" si="102"/>
        <v>1.0136835135731628</v>
      </c>
      <c r="G820">
        <f t="shared" si="103"/>
        <v>4.5839530567090705</v>
      </c>
      <c r="H820">
        <f t="shared" si="105"/>
        <v>8.9215086049715727E-3</v>
      </c>
      <c r="I820" t="str">
        <f t="shared" si="104"/>
        <v>2003</v>
      </c>
      <c r="J820">
        <f t="shared" si="106"/>
        <v>-0.21272472004216414</v>
      </c>
      <c r="K820">
        <f t="shared" si="107"/>
        <v>-4.4676839197935081E-2</v>
      </c>
      <c r="L820">
        <f t="shared" si="108"/>
        <v>0</v>
      </c>
    </row>
    <row r="821" spans="1:12" x14ac:dyDescent="0.3">
      <c r="A821">
        <v>820</v>
      </c>
      <c r="B821" s="23" t="s">
        <v>831</v>
      </c>
      <c r="C821" s="24">
        <v>4.6230000000000002</v>
      </c>
      <c r="D821" s="24">
        <v>1.1619999999999998E-2</v>
      </c>
      <c r="E821" s="9">
        <f t="shared" si="101"/>
        <v>6.510439662432063E-3</v>
      </c>
      <c r="F821">
        <f t="shared" si="102"/>
        <v>1.0065316786414109</v>
      </c>
      <c r="G821">
        <f t="shared" si="103"/>
        <v>4.6140554540976249</v>
      </c>
      <c r="H821">
        <f t="shared" si="105"/>
        <v>9.0020978710471117E-3</v>
      </c>
      <c r="I821" t="str">
        <f t="shared" si="104"/>
        <v>2003</v>
      </c>
      <c r="J821">
        <f t="shared" si="106"/>
        <v>-0.21605585536076891</v>
      </c>
      <c r="K821">
        <f t="shared" si="107"/>
        <v>-7.4779236586489439E-2</v>
      </c>
      <c r="L821">
        <f t="shared" si="108"/>
        <v>0</v>
      </c>
    </row>
    <row r="822" spans="1:12" x14ac:dyDescent="0.3">
      <c r="A822">
        <v>821</v>
      </c>
      <c r="B822" s="23" t="s">
        <v>832</v>
      </c>
      <c r="C822" s="24">
        <v>4.6429999999999998</v>
      </c>
      <c r="D822" s="24">
        <v>1.1519999999999999E-2</v>
      </c>
      <c r="E822" s="9">
        <f t="shared" si="101"/>
        <v>4.3168640316962751E-3</v>
      </c>
      <c r="F822">
        <f t="shared" si="102"/>
        <v>1.0043261951113995</v>
      </c>
      <c r="G822">
        <f t="shared" si="103"/>
        <v>4.6340939925031224</v>
      </c>
      <c r="H822">
        <f t="shared" si="105"/>
        <v>8.7747641022509863E-3</v>
      </c>
      <c r="I822" t="str">
        <f t="shared" si="104"/>
        <v>2003</v>
      </c>
      <c r="J822">
        <f t="shared" si="106"/>
        <v>-0.21151432648013904</v>
      </c>
      <c r="K822">
        <f t="shared" si="107"/>
        <v>-9.4817774991986958E-2</v>
      </c>
      <c r="L822">
        <f t="shared" si="108"/>
        <v>0</v>
      </c>
    </row>
    <row r="823" spans="1:12" x14ac:dyDescent="0.3">
      <c r="A823">
        <v>822</v>
      </c>
      <c r="B823" s="23" t="s">
        <v>833</v>
      </c>
      <c r="C823" s="24">
        <v>4.63</v>
      </c>
      <c r="D823" s="24">
        <v>1.1470000000000001E-2</v>
      </c>
      <c r="E823" s="9">
        <f t="shared" si="101"/>
        <v>-2.8038409396419226E-3</v>
      </c>
      <c r="F823">
        <f t="shared" si="102"/>
        <v>0.99720008615119538</v>
      </c>
      <c r="G823">
        <f t="shared" si="103"/>
        <v>4.6211574380417106</v>
      </c>
      <c r="H823">
        <f t="shared" si="105"/>
        <v>7.864622246766196E-3</v>
      </c>
      <c r="I823" t="str">
        <f t="shared" si="104"/>
        <v>2003</v>
      </c>
      <c r="J823">
        <f t="shared" si="106"/>
        <v>-0.18904627866104287</v>
      </c>
      <c r="K823">
        <f t="shared" si="107"/>
        <v>-8.1881220530575227E-2</v>
      </c>
      <c r="L823">
        <f t="shared" si="108"/>
        <v>0</v>
      </c>
    </row>
    <row r="824" spans="1:12" x14ac:dyDescent="0.3">
      <c r="A824">
        <v>823</v>
      </c>
      <c r="B824" s="23" t="s">
        <v>834</v>
      </c>
      <c r="C824" s="24">
        <v>4.5780000000000003</v>
      </c>
      <c r="D824" s="24">
        <v>1.1470000000000001E-2</v>
      </c>
      <c r="E824" s="9">
        <f t="shared" si="101"/>
        <v>-1.1294646567767706E-2</v>
      </c>
      <c r="F824">
        <f t="shared" si="102"/>
        <v>0.988768898488121</v>
      </c>
      <c r="G824">
        <f t="shared" si="103"/>
        <v>4.5692567497526904</v>
      </c>
      <c r="H824">
        <f t="shared" si="105"/>
        <v>8.1655173456636459E-3</v>
      </c>
      <c r="I824" t="str">
        <f t="shared" si="104"/>
        <v>2003</v>
      </c>
      <c r="J824">
        <f t="shared" si="106"/>
        <v>-0.19407463066779498</v>
      </c>
      <c r="K824">
        <f t="shared" si="107"/>
        <v>-2.9980532241554947E-2</v>
      </c>
      <c r="L824">
        <f t="shared" si="108"/>
        <v>0</v>
      </c>
    </row>
    <row r="825" spans="1:12" x14ac:dyDescent="0.3">
      <c r="A825">
        <v>824</v>
      </c>
      <c r="B825" s="23" t="s">
        <v>835</v>
      </c>
      <c r="C825" s="24">
        <v>4.548</v>
      </c>
      <c r="D825" s="24">
        <v>1.1519999999999999E-2</v>
      </c>
      <c r="E825" s="9">
        <f t="shared" si="101"/>
        <v>-6.5746456420853567E-3</v>
      </c>
      <c r="F825">
        <f t="shared" si="102"/>
        <v>0.99344692005242463</v>
      </c>
      <c r="G825">
        <f t="shared" si="103"/>
        <v>4.5392762175111354</v>
      </c>
      <c r="H825">
        <f t="shared" si="105"/>
        <v>7.3719828180255544E-3</v>
      </c>
      <c r="I825" t="str">
        <f t="shared" si="104"/>
        <v>2003</v>
      </c>
      <c r="J825">
        <f t="shared" si="106"/>
        <v>-0.17406458762366528</v>
      </c>
      <c r="K825">
        <f t="shared" si="107"/>
        <v>9.0020249116228079E-2</v>
      </c>
      <c r="L825">
        <f t="shared" si="108"/>
        <v>0</v>
      </c>
    </row>
    <row r="826" spans="1:12" x14ac:dyDescent="0.3">
      <c r="A826">
        <v>825</v>
      </c>
      <c r="B826" s="23" t="s">
        <v>836</v>
      </c>
      <c r="C826" s="24">
        <v>4.6379999999999999</v>
      </c>
      <c r="D826" s="24">
        <v>1.1270000000000001E-2</v>
      </c>
      <c r="E826" s="9">
        <f t="shared" si="101"/>
        <v>1.9595662945050198E-2</v>
      </c>
      <c r="F826">
        <f t="shared" si="102"/>
        <v>1.0197889182058046</v>
      </c>
      <c r="G826">
        <f t="shared" si="103"/>
        <v>4.6292964666273635</v>
      </c>
      <c r="H826">
        <f t="shared" si="105"/>
        <v>8.1266915165840621E-3</v>
      </c>
      <c r="I826" t="str">
        <f t="shared" si="104"/>
        <v>2003</v>
      </c>
      <c r="J826">
        <f t="shared" si="106"/>
        <v>-0.19568983617257996</v>
      </c>
      <c r="K826">
        <f t="shared" si="107"/>
        <v>9.0915768527454865E-2</v>
      </c>
      <c r="L826">
        <f t="shared" si="108"/>
        <v>0</v>
      </c>
    </row>
    <row r="827" spans="1:12" x14ac:dyDescent="0.3">
      <c r="A827">
        <v>826</v>
      </c>
      <c r="B827" s="23" t="s">
        <v>837</v>
      </c>
      <c r="C827" s="24">
        <v>4.7610000000000001</v>
      </c>
      <c r="D827" s="24">
        <v>1.106E-2</v>
      </c>
      <c r="E827" s="9">
        <f t="shared" si="101"/>
        <v>2.6174491379041931E-2</v>
      </c>
      <c r="F827">
        <f t="shared" si="102"/>
        <v>1.0265200517464426</v>
      </c>
      <c r="G827">
        <f t="shared" si="103"/>
        <v>4.7522319736803151</v>
      </c>
      <c r="H827">
        <f t="shared" si="105"/>
        <v>9.031249217009537E-3</v>
      </c>
      <c r="I827" t="str">
        <f t="shared" si="104"/>
        <v>2003</v>
      </c>
      <c r="J827">
        <f t="shared" si="106"/>
        <v>-0.22324665447429234</v>
      </c>
      <c r="K827">
        <f t="shared" si="107"/>
        <v>-3.2019738525496777E-2</v>
      </c>
      <c r="L827">
        <f t="shared" si="108"/>
        <v>0</v>
      </c>
    </row>
    <row r="828" spans="1:12" x14ac:dyDescent="0.3">
      <c r="A828">
        <v>827</v>
      </c>
      <c r="B828" s="23" t="s">
        <v>838</v>
      </c>
      <c r="C828" s="24">
        <v>4.7839999999999998</v>
      </c>
      <c r="D828" s="24">
        <v>1.1259999999999999E-2</v>
      </c>
      <c r="E828" s="9">
        <f t="shared" si="101"/>
        <v>4.8192864359489218E-3</v>
      </c>
      <c r="F828">
        <f t="shared" si="102"/>
        <v>1.0048309178743962</v>
      </c>
      <c r="G828">
        <f t="shared" si="103"/>
        <v>4.775030445730895</v>
      </c>
      <c r="H828">
        <f t="shared" si="105"/>
        <v>9.0245379210995569E-3</v>
      </c>
      <c r="I828" t="str">
        <f t="shared" si="104"/>
        <v>2003</v>
      </c>
      <c r="J828">
        <f t="shared" si="106"/>
        <v>-0.22415096855496758</v>
      </c>
      <c r="K828">
        <f t="shared" si="107"/>
        <v>-5.4818210576076609E-2</v>
      </c>
      <c r="L828">
        <f t="shared" si="108"/>
        <v>0</v>
      </c>
    </row>
    <row r="829" spans="1:12" x14ac:dyDescent="0.3">
      <c r="A829">
        <v>828</v>
      </c>
      <c r="B829" s="23" t="s">
        <v>839</v>
      </c>
      <c r="C829" s="24">
        <v>4.8019999999999996</v>
      </c>
      <c r="D829" s="24">
        <v>1.1209999999999999E-2</v>
      </c>
      <c r="E829" s="9">
        <f t="shared" si="101"/>
        <v>3.7554811507308906E-3</v>
      </c>
      <c r="F829">
        <f t="shared" si="102"/>
        <v>1.0037625418060201</v>
      </c>
      <c r="G829">
        <f t="shared" si="103"/>
        <v>4.7930366392135451</v>
      </c>
      <c r="H829">
        <f t="shared" si="105"/>
        <v>8.44205000429641E-3</v>
      </c>
      <c r="I829" t="str">
        <f t="shared" si="104"/>
        <v>2003</v>
      </c>
      <c r="J829">
        <f t="shared" si="106"/>
        <v>-0.21047386184979355</v>
      </c>
      <c r="K829">
        <f t="shared" si="107"/>
        <v>-7.2824404058726699E-2</v>
      </c>
      <c r="L829">
        <f t="shared" si="108"/>
        <v>0</v>
      </c>
    </row>
    <row r="830" spans="1:12" x14ac:dyDescent="0.3">
      <c r="A830">
        <v>829</v>
      </c>
      <c r="B830" s="23" t="s">
        <v>840</v>
      </c>
      <c r="C830" s="24">
        <v>4.7869999999999999</v>
      </c>
      <c r="D830" s="24">
        <v>1.142E-2</v>
      </c>
      <c r="E830" s="9">
        <f t="shared" si="101"/>
        <v>-3.1285873886893844E-3</v>
      </c>
      <c r="F830">
        <f t="shared" si="102"/>
        <v>0.99687630154102469</v>
      </c>
      <c r="G830">
        <f t="shared" si="103"/>
        <v>4.7778974087140194</v>
      </c>
      <c r="H830">
        <f t="shared" si="105"/>
        <v>8.5239554946422765E-3</v>
      </c>
      <c r="I830" t="str">
        <f t="shared" si="104"/>
        <v>2003</v>
      </c>
      <c r="J830">
        <f t="shared" si="106"/>
        <v>-0.2118446469651275</v>
      </c>
      <c r="K830">
        <f t="shared" si="107"/>
        <v>-5.7685173559200997E-2</v>
      </c>
      <c r="L830">
        <f t="shared" si="108"/>
        <v>0</v>
      </c>
    </row>
    <row r="831" spans="1:12" x14ac:dyDescent="0.3">
      <c r="A831">
        <v>830</v>
      </c>
      <c r="B831" s="23" t="s">
        <v>841</v>
      </c>
      <c r="C831" s="24">
        <v>4.7290000000000001</v>
      </c>
      <c r="D831" s="24">
        <v>1.1160000000000002E-2</v>
      </c>
      <c r="E831" s="9">
        <f t="shared" si="101"/>
        <v>-1.2190146748633255E-2</v>
      </c>
      <c r="F831">
        <f t="shared" si="102"/>
        <v>0.98788385209943597</v>
      </c>
      <c r="G831">
        <f t="shared" si="103"/>
        <v>4.7202122351548184</v>
      </c>
      <c r="H831">
        <f t="shared" si="105"/>
        <v>8.9461546251188746E-3</v>
      </c>
      <c r="I831" t="str">
        <f t="shared" si="104"/>
        <v>2003</v>
      </c>
      <c r="J831">
        <f t="shared" si="106"/>
        <v>-0.21965314562328672</v>
      </c>
      <c r="K831">
        <f t="shared" si="107"/>
        <v>-1.1781520218736574E-2</v>
      </c>
      <c r="L831">
        <f t="shared" si="108"/>
        <v>0</v>
      </c>
    </row>
    <row r="832" spans="1:12" x14ac:dyDescent="0.3">
      <c r="A832">
        <v>831</v>
      </c>
      <c r="B832" s="23" t="s">
        <v>842</v>
      </c>
      <c r="C832" s="24">
        <v>4.7889999999999997</v>
      </c>
      <c r="D832" s="24">
        <v>1.1009999999999999E-2</v>
      </c>
      <c r="E832" s="9">
        <f t="shared" si="101"/>
        <v>1.260785769873354E-2</v>
      </c>
      <c r="F832">
        <f t="shared" si="102"/>
        <v>1.0126876718122224</v>
      </c>
      <c r="G832">
        <f t="shared" si="103"/>
        <v>4.7802202428907661</v>
      </c>
      <c r="H832">
        <f t="shared" si="105"/>
        <v>9.1287412037119424E-3</v>
      </c>
      <c r="I832" t="str">
        <f t="shared" si="104"/>
        <v>2003</v>
      </c>
      <c r="J832">
        <f t="shared" si="106"/>
        <v>-0.22698559795225143</v>
      </c>
      <c r="K832">
        <f t="shared" si="107"/>
        <v>-0.13459765064319207</v>
      </c>
      <c r="L832">
        <f t="shared" si="108"/>
        <v>0</v>
      </c>
    </row>
    <row r="833" spans="1:12" x14ac:dyDescent="0.3">
      <c r="A833">
        <v>832</v>
      </c>
      <c r="B833" s="23" t="s">
        <v>843</v>
      </c>
      <c r="C833" s="24">
        <v>4.7869999999999999</v>
      </c>
      <c r="D833" s="24">
        <v>1.106E-2</v>
      </c>
      <c r="E833" s="9">
        <f t="shared" si="101"/>
        <v>-4.1771095010025261E-4</v>
      </c>
      <c r="F833">
        <f t="shared" si="102"/>
        <v>0.99958237627897273</v>
      </c>
      <c r="G833">
        <f t="shared" si="103"/>
        <v>4.7781840911589306</v>
      </c>
      <c r="H833">
        <f t="shared" si="105"/>
        <v>9.1186970739765821E-3</v>
      </c>
      <c r="I833" t="str">
        <f t="shared" si="104"/>
        <v>2003</v>
      </c>
      <c r="J833">
        <f t="shared" si="106"/>
        <v>-0.22663927233544812</v>
      </c>
      <c r="K833">
        <f t="shared" si="107"/>
        <v>-0.14752678048601009</v>
      </c>
      <c r="L833">
        <f t="shared" si="108"/>
        <v>0</v>
      </c>
    </row>
    <row r="834" spans="1:12" x14ac:dyDescent="0.3">
      <c r="A834">
        <v>833</v>
      </c>
      <c r="B834" s="23" t="s">
        <v>844</v>
      </c>
      <c r="C834" s="24">
        <v>4.8609999999999998</v>
      </c>
      <c r="D834" s="24">
        <v>1.0960000000000001E-2</v>
      </c>
      <c r="E834" s="9">
        <f t="shared" si="101"/>
        <v>1.5340267652946365E-2</v>
      </c>
      <c r="F834">
        <f t="shared" si="102"/>
        <v>1.0154585335283057</v>
      </c>
      <c r="G834">
        <f t="shared" si="103"/>
        <v>4.8521286782739299</v>
      </c>
      <c r="H834">
        <f t="shared" si="105"/>
        <v>9.3179492217651521E-3</v>
      </c>
      <c r="I834" t="str">
        <f t="shared" si="104"/>
        <v>2003</v>
      </c>
      <c r="J834">
        <f t="shared" si="106"/>
        <v>-0.23517553997030197</v>
      </c>
      <c r="K834">
        <f t="shared" si="107"/>
        <v>-0.24155835016298965</v>
      </c>
      <c r="L834">
        <f t="shared" si="108"/>
        <v>1</v>
      </c>
    </row>
    <row r="835" spans="1:12" x14ac:dyDescent="0.3">
      <c r="A835">
        <v>834</v>
      </c>
      <c r="B835" s="23" t="s">
        <v>845</v>
      </c>
      <c r="C835" s="24">
        <v>4.8140000000000001</v>
      </c>
      <c r="D835" s="24">
        <v>1.0860000000000002E-2</v>
      </c>
      <c r="E835" s="9">
        <f t="shared" ref="E835:E898" si="109">LN(C835/C834)</f>
        <v>-9.7158387024382023E-3</v>
      </c>
      <c r="F835">
        <f t="shared" ref="F835:F898" si="110">C835/C834</f>
        <v>0.99033120757045878</v>
      </c>
      <c r="G835">
        <f t="shared" ref="G835:G898" si="111">C835*EXP(-2/12*D835)</f>
        <v>4.805294540817223</v>
      </c>
      <c r="H835">
        <f t="shared" si="105"/>
        <v>9.5698631239511632E-3</v>
      </c>
      <c r="I835" t="str">
        <f t="shared" ref="I835:I898" si="112">MID(B835,7,4)</f>
        <v>2003</v>
      </c>
      <c r="J835">
        <f t="shared" si="106"/>
        <v>-0.23920223859298853</v>
      </c>
      <c r="K835">
        <f t="shared" si="107"/>
        <v>-0.19472421270628271</v>
      </c>
      <c r="L835">
        <f t="shared" si="108"/>
        <v>0</v>
      </c>
    </row>
    <row r="836" spans="1:12" x14ac:dyDescent="0.3">
      <c r="A836">
        <v>835</v>
      </c>
      <c r="B836" s="23" t="s">
        <v>846</v>
      </c>
      <c r="C836" s="24">
        <v>4.8639999999999999</v>
      </c>
      <c r="D836" s="24">
        <v>1.065E-2</v>
      </c>
      <c r="E836" s="9">
        <f t="shared" si="109"/>
        <v>1.0332805302985667E-2</v>
      </c>
      <c r="F836">
        <f t="shared" si="110"/>
        <v>1.010386373078521</v>
      </c>
      <c r="G836">
        <f t="shared" si="111"/>
        <v>4.8553740577884721</v>
      </c>
      <c r="H836">
        <f t="shared" si="105"/>
        <v>9.5219596449765062E-3</v>
      </c>
      <c r="I836" t="str">
        <f t="shared" si="112"/>
        <v>2003</v>
      </c>
      <c r="J836">
        <f t="shared" si="106"/>
        <v>-0.24048529781660533</v>
      </c>
      <c r="K836">
        <f t="shared" si="107"/>
        <v>-0.2957866484686491</v>
      </c>
      <c r="L836">
        <f t="shared" si="108"/>
        <v>1</v>
      </c>
    </row>
    <row r="837" spans="1:12" x14ac:dyDescent="0.3">
      <c r="A837">
        <v>836</v>
      </c>
      <c r="B837" s="23" t="s">
        <v>847</v>
      </c>
      <c r="C837" s="24">
        <v>4.7720000000000002</v>
      </c>
      <c r="D837" s="24">
        <v>1.06E-2</v>
      </c>
      <c r="E837" s="9">
        <f t="shared" si="109"/>
        <v>-1.9095640428196073E-2</v>
      </c>
      <c r="F837">
        <f t="shared" si="110"/>
        <v>0.9810855263157896</v>
      </c>
      <c r="G837">
        <f t="shared" si="111"/>
        <v>4.7635769092542759</v>
      </c>
      <c r="H837">
        <f t="shared" si="105"/>
        <v>1.0164346572180245E-2</v>
      </c>
      <c r="I837" t="str">
        <f t="shared" si="112"/>
        <v>2003</v>
      </c>
      <c r="J837">
        <f t="shared" si="106"/>
        <v>-0.25185591019742953</v>
      </c>
      <c r="K837">
        <f t="shared" si="107"/>
        <v>-0.24594979829551633</v>
      </c>
      <c r="L837">
        <f t="shared" si="108"/>
        <v>0</v>
      </c>
    </row>
    <row r="838" spans="1:12" x14ac:dyDescent="0.3">
      <c r="A838">
        <v>837</v>
      </c>
      <c r="B838" s="23" t="s">
        <v>848</v>
      </c>
      <c r="C838" s="24">
        <v>4.782</v>
      </c>
      <c r="D838" s="24">
        <v>1.034E-2</v>
      </c>
      <c r="E838" s="9">
        <f t="shared" si="109"/>
        <v>2.0933648004633223E-3</v>
      </c>
      <c r="F838">
        <f t="shared" si="110"/>
        <v>1.0020955574182733</v>
      </c>
      <c r="G838">
        <f t="shared" si="111"/>
        <v>4.773766116900406</v>
      </c>
      <c r="H838">
        <f t="shared" si="105"/>
        <v>1.0164920497784896E-2</v>
      </c>
      <c r="I838" t="str">
        <f t="shared" si="112"/>
        <v>2003</v>
      </c>
      <c r="J838">
        <f t="shared" si="106"/>
        <v>-0.25240887693948666</v>
      </c>
      <c r="K838">
        <f t="shared" si="107"/>
        <v>-0.28128743540110435</v>
      </c>
      <c r="L838">
        <f t="shared" si="108"/>
        <v>1</v>
      </c>
    </row>
    <row r="839" spans="1:12" x14ac:dyDescent="0.3">
      <c r="A839">
        <v>838</v>
      </c>
      <c r="B839" s="23" t="s">
        <v>849</v>
      </c>
      <c r="C839" s="24">
        <v>4.8120000000000003</v>
      </c>
      <c r="D839" s="24">
        <v>1.0700000000000001E-2</v>
      </c>
      <c r="E839" s="9">
        <f t="shared" si="109"/>
        <v>6.2539290762994512E-3</v>
      </c>
      <c r="F839">
        <f t="shared" si="110"/>
        <v>1.0062735257214555</v>
      </c>
      <c r="G839">
        <f t="shared" si="111"/>
        <v>4.8034262472018217</v>
      </c>
      <c r="H839">
        <f t="shared" si="105"/>
        <v>1.0175737366059421E-2</v>
      </c>
      <c r="I839" t="str">
        <f t="shared" si="112"/>
        <v>2003</v>
      </c>
      <c r="J839">
        <f t="shared" si="106"/>
        <v>-0.25424739790571671</v>
      </c>
      <c r="K839">
        <f t="shared" si="107"/>
        <v>-0.31094756570252002</v>
      </c>
      <c r="L839">
        <f t="shared" si="108"/>
        <v>1</v>
      </c>
    </row>
    <row r="840" spans="1:12" x14ac:dyDescent="0.3">
      <c r="A840">
        <v>839</v>
      </c>
      <c r="B840" s="23" t="s">
        <v>850</v>
      </c>
      <c r="C840" s="24">
        <v>4.7640000000000002</v>
      </c>
      <c r="D840" s="24">
        <v>1.04E-2</v>
      </c>
      <c r="E840" s="9">
        <f t="shared" si="109"/>
        <v>-1.0025146619378818E-2</v>
      </c>
      <c r="F840">
        <f t="shared" si="110"/>
        <v>0.9900249376558603</v>
      </c>
      <c r="G840">
        <f t="shared" si="111"/>
        <v>4.7557495524535414</v>
      </c>
      <c r="H840">
        <f t="shared" si="105"/>
        <v>1.0445321262767857E-2</v>
      </c>
      <c r="I840" t="str">
        <f t="shared" si="112"/>
        <v>2003</v>
      </c>
      <c r="J840">
        <f t="shared" si="106"/>
        <v>-0.2583927227690459</v>
      </c>
      <c r="K840">
        <f t="shared" si="107"/>
        <v>-0.26964455939250165</v>
      </c>
      <c r="L840">
        <f t="shared" si="108"/>
        <v>1</v>
      </c>
    </row>
    <row r="841" spans="1:12" x14ac:dyDescent="0.3">
      <c r="A841">
        <v>840</v>
      </c>
      <c r="B841" s="23" t="s">
        <v>851</v>
      </c>
      <c r="C841" s="24">
        <v>4.7169999999999996</v>
      </c>
      <c r="D841" s="24">
        <v>1.091E-2</v>
      </c>
      <c r="E841" s="9">
        <f t="shared" si="109"/>
        <v>-9.9146471909291566E-3</v>
      </c>
      <c r="F841">
        <f t="shared" si="110"/>
        <v>0.99013434089000829</v>
      </c>
      <c r="G841">
        <f t="shared" si="111"/>
        <v>4.7084307149360818</v>
      </c>
      <c r="H841">
        <f t="shared" si="105"/>
        <v>1.0511834352135272E-2</v>
      </c>
      <c r="I841" t="str">
        <f t="shared" si="112"/>
        <v>2003</v>
      </c>
      <c r="J841">
        <f t="shared" si="106"/>
        <v>-0.25745076892956992</v>
      </c>
      <c r="K841">
        <f t="shared" si="107"/>
        <v>-0.22232572187504207</v>
      </c>
      <c r="L841">
        <f t="shared" si="108"/>
        <v>0</v>
      </c>
    </row>
    <row r="842" spans="1:12" x14ac:dyDescent="0.3">
      <c r="A842">
        <v>841</v>
      </c>
      <c r="B842" s="23" t="s">
        <v>852</v>
      </c>
      <c r="C842" s="24">
        <v>4.6539999999999999</v>
      </c>
      <c r="D842" s="24">
        <v>1.081E-2</v>
      </c>
      <c r="E842" s="9">
        <f t="shared" si="109"/>
        <v>-1.3445939422024576E-2</v>
      </c>
      <c r="F842">
        <f t="shared" si="110"/>
        <v>0.98664405342378636</v>
      </c>
      <c r="G842">
        <f t="shared" si="111"/>
        <v>4.645622592247574</v>
      </c>
      <c r="H842">
        <f t="shared" si="105"/>
        <v>1.0872753857075163E-2</v>
      </c>
      <c r="I842" t="str">
        <f t="shared" si="112"/>
        <v>2003</v>
      </c>
      <c r="J842">
        <f t="shared" si="106"/>
        <v>-0.26273805587017185</v>
      </c>
      <c r="K842">
        <f t="shared" si="107"/>
        <v>-0.1595175991865343</v>
      </c>
      <c r="L842">
        <f t="shared" si="108"/>
        <v>0</v>
      </c>
    </row>
    <row r="843" spans="1:12" x14ac:dyDescent="0.3">
      <c r="A843">
        <v>842</v>
      </c>
      <c r="B843" s="23" t="s">
        <v>853</v>
      </c>
      <c r="C843" s="24">
        <v>4.6390000000000002</v>
      </c>
      <c r="D843" s="24">
        <v>1.0800000000000001E-2</v>
      </c>
      <c r="E843" s="9">
        <f t="shared" si="109"/>
        <v>-3.2282391104933444E-3</v>
      </c>
      <c r="F843">
        <f t="shared" si="110"/>
        <v>0.99677696605070909</v>
      </c>
      <c r="G843">
        <f t="shared" si="111"/>
        <v>4.6306573106729205</v>
      </c>
      <c r="H843">
        <f t="shared" si="105"/>
        <v>1.090356384655825E-2</v>
      </c>
      <c r="I843" t="str">
        <f t="shared" si="112"/>
        <v>2003</v>
      </c>
      <c r="J843">
        <f t="shared" si="106"/>
        <v>-0.26263379792548208</v>
      </c>
      <c r="K843">
        <f t="shared" si="107"/>
        <v>-0.14455231761188081</v>
      </c>
      <c r="L843">
        <f t="shared" si="108"/>
        <v>0</v>
      </c>
    </row>
    <row r="844" spans="1:12" x14ac:dyDescent="0.3">
      <c r="A844">
        <v>843</v>
      </c>
      <c r="B844" s="23" t="s">
        <v>854</v>
      </c>
      <c r="C844" s="24">
        <v>4.6189999999999998</v>
      </c>
      <c r="D844" s="24">
        <v>1.0960000000000001E-2</v>
      </c>
      <c r="E844" s="9">
        <f t="shared" si="109"/>
        <v>-4.3205943211383491E-3</v>
      </c>
      <c r="F844">
        <f t="shared" si="110"/>
        <v>0.99568872601853842</v>
      </c>
      <c r="G844">
        <f t="shared" si="111"/>
        <v>4.6105703281109403</v>
      </c>
      <c r="H844">
        <f t="shared" si="105"/>
        <v>1.0948609001871196E-2</v>
      </c>
      <c r="I844" t="str">
        <f t="shared" si="112"/>
        <v>2003</v>
      </c>
      <c r="J844">
        <f t="shared" si="106"/>
        <v>-0.26257483307237245</v>
      </c>
      <c r="K844">
        <f t="shared" si="107"/>
        <v>-0.15483909245863181</v>
      </c>
      <c r="L844">
        <f t="shared" si="108"/>
        <v>0</v>
      </c>
    </row>
    <row r="845" spans="1:12" x14ac:dyDescent="0.3">
      <c r="A845">
        <v>844</v>
      </c>
      <c r="B845" s="23" t="s">
        <v>855</v>
      </c>
      <c r="C845" s="24">
        <v>4.6340000000000003</v>
      </c>
      <c r="D845" s="24">
        <v>1.1209999999999999E-2</v>
      </c>
      <c r="E845" s="9">
        <f t="shared" si="109"/>
        <v>3.2421945617163556E-3</v>
      </c>
      <c r="F845">
        <f t="shared" si="110"/>
        <v>1.0032474561593421</v>
      </c>
      <c r="G845">
        <f t="shared" si="111"/>
        <v>4.6253502261798358</v>
      </c>
      <c r="H845">
        <f t="shared" si="105"/>
        <v>1.0825593635837707E-2</v>
      </c>
      <c r="I845" t="str">
        <f t="shared" si="112"/>
        <v>2003</v>
      </c>
      <c r="J845">
        <f t="shared" si="106"/>
        <v>-0.26045688607699402</v>
      </c>
      <c r="K845">
        <f t="shared" si="107"/>
        <v>-0.16961899052752738</v>
      </c>
      <c r="L845">
        <f t="shared" si="108"/>
        <v>0</v>
      </c>
    </row>
    <row r="846" spans="1:12" x14ac:dyDescent="0.3">
      <c r="A846">
        <v>845</v>
      </c>
      <c r="B846" s="23" t="s">
        <v>856</v>
      </c>
      <c r="C846" s="24">
        <v>4.5679999999999996</v>
      </c>
      <c r="D846" s="24">
        <v>1.106E-2</v>
      </c>
      <c r="E846" s="9">
        <f t="shared" si="109"/>
        <v>-1.4344953656475572E-2</v>
      </c>
      <c r="F846">
        <f t="shared" si="110"/>
        <v>0.98575744497194628</v>
      </c>
      <c r="G846">
        <f t="shared" si="111"/>
        <v>4.559587409319823</v>
      </c>
      <c r="H846">
        <f t="shared" si="105"/>
        <v>1.1150064977093211E-2</v>
      </c>
      <c r="I846" t="str">
        <f t="shared" si="112"/>
        <v>2003</v>
      </c>
      <c r="J846">
        <f t="shared" si="106"/>
        <v>-0.26444931389396625</v>
      </c>
      <c r="K846">
        <f t="shared" si="107"/>
        <v>-0.10385617366751454</v>
      </c>
      <c r="L846">
        <f t="shared" si="108"/>
        <v>0</v>
      </c>
    </row>
    <row r="847" spans="1:12" x14ac:dyDescent="0.3">
      <c r="A847">
        <v>846</v>
      </c>
      <c r="B847" s="23" t="s">
        <v>857</v>
      </c>
      <c r="C847" s="24">
        <v>4.5259999999999998</v>
      </c>
      <c r="D847" s="24">
        <v>1.111E-2</v>
      </c>
      <c r="E847" s="9">
        <f t="shared" si="109"/>
        <v>-9.236925142363378E-3</v>
      </c>
      <c r="F847">
        <f t="shared" si="110"/>
        <v>0.99080560420315245</v>
      </c>
      <c r="G847">
        <f t="shared" si="111"/>
        <v>4.5176271109587596</v>
      </c>
      <c r="H847">
        <f t="shared" si="105"/>
        <v>1.1172556632970235E-2</v>
      </c>
      <c r="I847" t="str">
        <f t="shared" si="112"/>
        <v>2003</v>
      </c>
      <c r="J847">
        <f t="shared" si="106"/>
        <v>-0.26254421079110024</v>
      </c>
      <c r="K847">
        <f t="shared" si="107"/>
        <v>-6.1895875306451131E-2</v>
      </c>
      <c r="L847">
        <f t="shared" si="108"/>
        <v>0</v>
      </c>
    </row>
    <row r="848" spans="1:12" x14ac:dyDescent="0.3">
      <c r="A848">
        <v>847</v>
      </c>
      <c r="B848" s="23" t="s">
        <v>858</v>
      </c>
      <c r="C848" s="24">
        <v>4.5010000000000003</v>
      </c>
      <c r="D848" s="24">
        <v>1.137E-2</v>
      </c>
      <c r="E848" s="9">
        <f t="shared" si="109"/>
        <v>-5.5389529005498341E-3</v>
      </c>
      <c r="F848">
        <f t="shared" si="110"/>
        <v>0.99447635881573149</v>
      </c>
      <c r="G848">
        <f t="shared" si="111"/>
        <v>4.4924786814993016</v>
      </c>
      <c r="H848">
        <f t="shared" si="105"/>
        <v>1.1204506984900895E-2</v>
      </c>
      <c r="I848" t="str">
        <f t="shared" si="112"/>
        <v>2003</v>
      </c>
      <c r="J848">
        <f t="shared" si="106"/>
        <v>-0.26182931961580291</v>
      </c>
      <c r="K848">
        <f t="shared" si="107"/>
        <v>-3.6747445846993188E-2</v>
      </c>
      <c r="L848">
        <f t="shared" si="108"/>
        <v>0</v>
      </c>
    </row>
    <row r="849" spans="1:12" x14ac:dyDescent="0.3">
      <c r="A849">
        <v>848</v>
      </c>
      <c r="B849" s="23" t="s">
        <v>859</v>
      </c>
      <c r="C849" s="24">
        <v>4.5039999999999996</v>
      </c>
      <c r="D849" s="24">
        <v>1.1009999999999999E-2</v>
      </c>
      <c r="E849" s="9">
        <f t="shared" si="109"/>
        <v>6.662965265933408E-4</v>
      </c>
      <c r="F849">
        <f t="shared" si="110"/>
        <v>1.0006665185514327</v>
      </c>
      <c r="G849">
        <f t="shared" si="111"/>
        <v>4.4957427383545641</v>
      </c>
      <c r="H849">
        <f t="shared" si="105"/>
        <v>1.0880518014259377E-2</v>
      </c>
      <c r="I849" t="str">
        <f t="shared" si="112"/>
        <v>2003</v>
      </c>
      <c r="J849">
        <f t="shared" si="106"/>
        <v>-0.25444300992059343</v>
      </c>
      <c r="K849">
        <f t="shared" si="107"/>
        <v>-4.0011502702255619E-2</v>
      </c>
      <c r="L849">
        <f t="shared" si="108"/>
        <v>0</v>
      </c>
    </row>
    <row r="850" spans="1:12" x14ac:dyDescent="0.3">
      <c r="A850">
        <v>849</v>
      </c>
      <c r="B850" s="23" t="s">
        <v>860</v>
      </c>
      <c r="C850" s="24">
        <v>4.4939999999999998</v>
      </c>
      <c r="D850" s="24">
        <v>1.0549999999999999E-2</v>
      </c>
      <c r="E850" s="9">
        <f t="shared" si="109"/>
        <v>-2.2227170742517865E-3</v>
      </c>
      <c r="F850">
        <f t="shared" si="110"/>
        <v>0.99777975133214925</v>
      </c>
      <c r="G850">
        <f t="shared" si="111"/>
        <v>4.4861049930610397</v>
      </c>
      <c r="H850">
        <f t="shared" si="105"/>
        <v>1.0567974311484618E-2</v>
      </c>
      <c r="I850" t="str">
        <f t="shared" si="112"/>
        <v>2003</v>
      </c>
      <c r="J850">
        <f t="shared" si="106"/>
        <v>-0.24660432163543924</v>
      </c>
      <c r="K850">
        <f t="shared" si="107"/>
        <v>-3.0373757408731272E-2</v>
      </c>
      <c r="L850">
        <f t="shared" si="108"/>
        <v>0</v>
      </c>
    </row>
    <row r="851" spans="1:12" x14ac:dyDescent="0.3">
      <c r="A851">
        <v>850</v>
      </c>
      <c r="B851" s="23" t="s">
        <v>861</v>
      </c>
      <c r="C851" s="24">
        <v>4.4939999999999998</v>
      </c>
      <c r="D851" s="24">
        <v>1.0500000000000001E-2</v>
      </c>
      <c r="E851" s="9">
        <f t="shared" si="109"/>
        <v>0</v>
      </c>
      <c r="F851">
        <f t="shared" si="110"/>
        <v>1</v>
      </c>
      <c r="G851">
        <f t="shared" si="111"/>
        <v>4.4861423774250833</v>
      </c>
      <c r="H851">
        <f t="shared" si="105"/>
        <v>1.0480727906058165E-2</v>
      </c>
      <c r="I851" t="str">
        <f t="shared" si="112"/>
        <v>2003</v>
      </c>
      <c r="J851">
        <f t="shared" si="106"/>
        <v>-0.24457045955092191</v>
      </c>
      <c r="K851">
        <f t="shared" si="107"/>
        <v>-3.0411141772774819E-2</v>
      </c>
      <c r="L851">
        <f t="shared" si="108"/>
        <v>0</v>
      </c>
    </row>
    <row r="852" spans="1:12" x14ac:dyDescent="0.3">
      <c r="A852">
        <v>851</v>
      </c>
      <c r="B852" s="23" t="s">
        <v>862</v>
      </c>
      <c r="C852" s="24">
        <v>4.5380000000000003</v>
      </c>
      <c r="D852" s="24">
        <v>1.0549999999999999E-2</v>
      </c>
      <c r="E852" s="9">
        <f t="shared" si="109"/>
        <v>9.7432125945127474E-3</v>
      </c>
      <c r="F852">
        <f t="shared" si="110"/>
        <v>1.009790832220739</v>
      </c>
      <c r="G852">
        <f t="shared" si="111"/>
        <v>4.5300276943727198</v>
      </c>
      <c r="H852">
        <f t="shared" si="105"/>
        <v>1.0620532143845549E-2</v>
      </c>
      <c r="I852" t="str">
        <f t="shared" si="112"/>
        <v>2003</v>
      </c>
      <c r="J852">
        <f t="shared" si="106"/>
        <v>-0.25025723125018873</v>
      </c>
      <c r="K852">
        <f t="shared" si="107"/>
        <v>-7.4296458720411351E-2</v>
      </c>
      <c r="L852">
        <f t="shared" si="108"/>
        <v>0</v>
      </c>
    </row>
    <row r="853" spans="1:12" x14ac:dyDescent="0.3">
      <c r="A853">
        <v>852</v>
      </c>
      <c r="B853" s="23" t="s">
        <v>863</v>
      </c>
      <c r="C853" s="24">
        <v>4.5110000000000001</v>
      </c>
      <c r="D853" s="24">
        <v>1.04E-2</v>
      </c>
      <c r="E853" s="9">
        <f t="shared" si="109"/>
        <v>-5.9675279313911363E-3</v>
      </c>
      <c r="F853">
        <f t="shared" si="110"/>
        <v>0.99405024239753192</v>
      </c>
      <c r="G853">
        <f t="shared" si="111"/>
        <v>4.503187705944149</v>
      </c>
      <c r="H853">
        <f t="shared" si="105"/>
        <v>1.0657144507910984E-2</v>
      </c>
      <c r="I853" t="str">
        <f t="shared" si="112"/>
        <v>2003</v>
      </c>
      <c r="J853">
        <f t="shared" si="106"/>
        <v>-0.24963208570672465</v>
      </c>
      <c r="K853">
        <f t="shared" si="107"/>
        <v>-4.7456470291840525E-2</v>
      </c>
      <c r="L853">
        <f t="shared" si="108"/>
        <v>0</v>
      </c>
    </row>
    <row r="854" spans="1:12" x14ac:dyDescent="0.3">
      <c r="A854">
        <v>853</v>
      </c>
      <c r="B854" s="23" t="s">
        <v>864</v>
      </c>
      <c r="C854" s="24">
        <v>4.4630000000000001</v>
      </c>
      <c r="D854" s="24">
        <v>9.7800000000000005E-3</v>
      </c>
      <c r="E854" s="9">
        <f t="shared" si="109"/>
        <v>-1.0697672779126028E-2</v>
      </c>
      <c r="F854">
        <f t="shared" si="110"/>
        <v>0.98935934382620261</v>
      </c>
      <c r="G854">
        <f t="shared" si="111"/>
        <v>4.4557312356523084</v>
      </c>
      <c r="H854">
        <f t="shared" si="105"/>
        <v>1.063754361819264E-2</v>
      </c>
      <c r="I854" t="str">
        <f t="shared" si="112"/>
        <v>2003</v>
      </c>
      <c r="J854">
        <f t="shared" si="106"/>
        <v>-0.24654706752183847</v>
      </c>
      <c r="K854">
        <f t="shared" si="107"/>
        <v>3.0212812269129863E-2</v>
      </c>
      <c r="L854">
        <f t="shared" si="108"/>
        <v>0</v>
      </c>
    </row>
    <row r="855" spans="1:12" x14ac:dyDescent="0.3">
      <c r="A855">
        <v>854</v>
      </c>
      <c r="B855" s="23" t="s">
        <v>865</v>
      </c>
      <c r="C855" s="24">
        <v>4.4930000000000003</v>
      </c>
      <c r="D855" s="24">
        <v>9.4299999999999991E-3</v>
      </c>
      <c r="E855" s="9">
        <f t="shared" si="109"/>
        <v>6.6994444408901193E-3</v>
      </c>
      <c r="F855">
        <f t="shared" si="110"/>
        <v>1.0067219359175443</v>
      </c>
      <c r="G855">
        <f t="shared" si="111"/>
        <v>4.4859440479214383</v>
      </c>
      <c r="H855">
        <f t="shared" si="105"/>
        <v>1.0667158226684702E-2</v>
      </c>
      <c r="I855" t="str">
        <f t="shared" si="112"/>
        <v>2003</v>
      </c>
      <c r="J855">
        <f t="shared" si="106"/>
        <v>-0.24890985401222082</v>
      </c>
      <c r="K855">
        <f t="shared" si="107"/>
        <v>7.2211478457067102E-3</v>
      </c>
      <c r="L855">
        <f t="shared" si="108"/>
        <v>0</v>
      </c>
    </row>
    <row r="856" spans="1:12" x14ac:dyDescent="0.3">
      <c r="A856">
        <v>855</v>
      </c>
      <c r="B856" s="23" t="s">
        <v>866</v>
      </c>
      <c r="C856" s="24">
        <v>4.5</v>
      </c>
      <c r="D856" s="24">
        <v>9.1199999999999996E-3</v>
      </c>
      <c r="E856" s="9">
        <f t="shared" si="109"/>
        <v>1.5567666882512128E-3</v>
      </c>
      <c r="F856">
        <f t="shared" si="110"/>
        <v>1.0015579790785667</v>
      </c>
      <c r="G856">
        <f t="shared" si="111"/>
        <v>4.493165195767145</v>
      </c>
      <c r="H856">
        <f t="shared" si="105"/>
        <v>9.9876036610516694E-3</v>
      </c>
      <c r="I856" t="str">
        <f t="shared" si="112"/>
        <v>2003</v>
      </c>
      <c r="J856">
        <f t="shared" si="106"/>
        <v>-0.23342812770980015</v>
      </c>
      <c r="K856">
        <f t="shared" si="107"/>
        <v>1.259751934954334E-2</v>
      </c>
      <c r="L856">
        <f t="shared" si="108"/>
        <v>0</v>
      </c>
    </row>
    <row r="857" spans="1:12" x14ac:dyDescent="0.3">
      <c r="A857">
        <v>856</v>
      </c>
      <c r="B857" s="23" t="s">
        <v>867</v>
      </c>
      <c r="C857" s="24">
        <v>4.57</v>
      </c>
      <c r="D857" s="24">
        <v>8.5599999999999999E-3</v>
      </c>
      <c r="E857" s="9">
        <f t="shared" si="109"/>
        <v>1.5435808129839248E-2</v>
      </c>
      <c r="F857">
        <f t="shared" si="110"/>
        <v>1.0155555555555555</v>
      </c>
      <c r="G857">
        <f t="shared" si="111"/>
        <v>4.5634847819606126</v>
      </c>
      <c r="H857">
        <f t="shared" si="105"/>
        <v>9.1359578417127447E-3</v>
      </c>
      <c r="I857" t="str">
        <f t="shared" si="112"/>
        <v>2003</v>
      </c>
      <c r="J857">
        <f t="shared" si="106"/>
        <v>-0.21686536326738076</v>
      </c>
      <c r="K857">
        <f t="shared" si="107"/>
        <v>-5.7722066843924225E-2</v>
      </c>
      <c r="L857">
        <f t="shared" si="108"/>
        <v>0</v>
      </c>
    </row>
    <row r="858" spans="1:12" x14ac:dyDescent="0.3">
      <c r="A858">
        <v>857</v>
      </c>
      <c r="B858" s="23" t="s">
        <v>868</v>
      </c>
      <c r="C858" s="24">
        <v>4.6070000000000002</v>
      </c>
      <c r="D858" s="24">
        <v>8.7100000000000007E-3</v>
      </c>
      <c r="E858" s="9">
        <f t="shared" si="109"/>
        <v>8.0636810476665197E-3</v>
      </c>
      <c r="F858">
        <f t="shared" si="110"/>
        <v>1.0080962800875273</v>
      </c>
      <c r="G858">
        <f t="shared" si="111"/>
        <v>4.6003170235673343</v>
      </c>
      <c r="H858">
        <f t="shared" si="105"/>
        <v>9.2304007056893331E-3</v>
      </c>
      <c r="I858" t="str">
        <f t="shared" si="112"/>
        <v>2003</v>
      </c>
      <c r="J858">
        <f t="shared" si="106"/>
        <v>-0.22087563793507189</v>
      </c>
      <c r="K858">
        <f t="shared" si="107"/>
        <v>-9.4554308450645941E-2</v>
      </c>
      <c r="L858">
        <f t="shared" si="108"/>
        <v>0</v>
      </c>
    </row>
    <row r="859" spans="1:12" x14ac:dyDescent="0.3">
      <c r="A859">
        <v>858</v>
      </c>
      <c r="B859" s="23" t="s">
        <v>869</v>
      </c>
      <c r="C859" s="24">
        <v>4.6050000000000004</v>
      </c>
      <c r="D859" s="24">
        <v>8.6099999999999996E-3</v>
      </c>
      <c r="E859" s="9">
        <f t="shared" si="109"/>
        <v>-4.3421624650968952E-4</v>
      </c>
      <c r="F859">
        <f t="shared" si="110"/>
        <v>0.99956587801172136</v>
      </c>
      <c r="G859">
        <f t="shared" si="111"/>
        <v>4.5983965640984232</v>
      </c>
      <c r="H859">
        <f t="shared" si="105"/>
        <v>9.1835277236421813E-3</v>
      </c>
      <c r="I859" t="str">
        <f t="shared" si="112"/>
        <v>2003</v>
      </c>
      <c r="J859">
        <f t="shared" si="106"/>
        <v>-0.21966226830337168</v>
      </c>
      <c r="K859">
        <f t="shared" si="107"/>
        <v>-9.2633848981734879E-2</v>
      </c>
      <c r="L859">
        <f t="shared" si="108"/>
        <v>0</v>
      </c>
    </row>
    <row r="860" spans="1:12" x14ac:dyDescent="0.3">
      <c r="A860">
        <v>859</v>
      </c>
      <c r="B860" s="23" t="s">
        <v>870</v>
      </c>
      <c r="C860" s="24">
        <v>4.5549999999999997</v>
      </c>
      <c r="D860" s="24">
        <v>8.8599999999999998E-3</v>
      </c>
      <c r="E860" s="9">
        <f t="shared" si="109"/>
        <v>-1.0917138995348642E-2</v>
      </c>
      <c r="F860">
        <f t="shared" si="110"/>
        <v>0.98914223669923984</v>
      </c>
      <c r="G860">
        <f t="shared" si="111"/>
        <v>4.5482787470797383</v>
      </c>
      <c r="H860">
        <f t="shared" si="105"/>
        <v>9.3428957640414034E-3</v>
      </c>
      <c r="I860" t="str">
        <f t="shared" si="112"/>
        <v>2003</v>
      </c>
      <c r="J860">
        <f t="shared" si="106"/>
        <v>-0.22103857765379531</v>
      </c>
      <c r="K860">
        <f t="shared" si="107"/>
        <v>-4.2516031963049983E-2</v>
      </c>
      <c r="L860">
        <f t="shared" si="108"/>
        <v>0</v>
      </c>
    </row>
    <row r="861" spans="1:12" x14ac:dyDescent="0.3">
      <c r="A861">
        <v>860</v>
      </c>
      <c r="B861" s="23" t="s">
        <v>871</v>
      </c>
      <c r="C861" s="24">
        <v>4.5670000000000002</v>
      </c>
      <c r="D861" s="24">
        <v>8.199999999999999E-3</v>
      </c>
      <c r="E861" s="9">
        <f t="shared" si="109"/>
        <v>2.6310034909404192E-3</v>
      </c>
      <c r="F861">
        <f t="shared" si="110"/>
        <v>1.0026344676180023</v>
      </c>
      <c r="G861">
        <f t="shared" si="111"/>
        <v>4.5607626964615759</v>
      </c>
      <c r="H861">
        <f t="shared" si="105"/>
        <v>9.1566589114927249E-3</v>
      </c>
      <c r="I861" t="str">
        <f t="shared" si="112"/>
        <v>2003</v>
      </c>
      <c r="J861">
        <f t="shared" si="106"/>
        <v>-0.21722710446421162</v>
      </c>
      <c r="K861">
        <f t="shared" si="107"/>
        <v>-5.4999981344887594E-2</v>
      </c>
      <c r="L861">
        <f t="shared" si="108"/>
        <v>0</v>
      </c>
    </row>
    <row r="862" spans="1:12" x14ac:dyDescent="0.3">
      <c r="A862">
        <v>861</v>
      </c>
      <c r="B862" s="23" t="s">
        <v>872</v>
      </c>
      <c r="C862" s="24">
        <v>4.5250000000000004</v>
      </c>
      <c r="D862" s="24">
        <v>8.3000000000000001E-3</v>
      </c>
      <c r="E862" s="9">
        <f t="shared" si="109"/>
        <v>-9.2389570509724475E-3</v>
      </c>
      <c r="F862">
        <f t="shared" si="110"/>
        <v>0.9908035909787607</v>
      </c>
      <c r="G862">
        <f t="shared" si="111"/>
        <v>4.5187447442160948</v>
      </c>
      <c r="H862">
        <f t="shared" si="105"/>
        <v>8.8886027677524855E-3</v>
      </c>
      <c r="I862" t="str">
        <f t="shared" si="112"/>
        <v>2003</v>
      </c>
      <c r="J862">
        <f t="shared" si="106"/>
        <v>-0.20892519110708729</v>
      </c>
      <c r="K862">
        <f t="shared" si="107"/>
        <v>-1.2982029099406489E-2</v>
      </c>
      <c r="L862">
        <f t="shared" si="108"/>
        <v>0</v>
      </c>
    </row>
    <row r="863" spans="1:12" x14ac:dyDescent="0.3">
      <c r="A863">
        <v>862</v>
      </c>
      <c r="B863" s="23" t="s">
        <v>873</v>
      </c>
      <c r="C863" s="24">
        <v>4.5549999999999997</v>
      </c>
      <c r="D863" s="24">
        <v>8.5100000000000002E-3</v>
      </c>
      <c r="E863" s="9">
        <f t="shared" si="109"/>
        <v>6.6079535600320942E-3</v>
      </c>
      <c r="F863">
        <f t="shared" si="110"/>
        <v>1.0066298342541435</v>
      </c>
      <c r="G863">
        <f t="shared" si="111"/>
        <v>4.5485440710785259</v>
      </c>
      <c r="H863">
        <f t="shared" si="105"/>
        <v>9.0203116727684014E-3</v>
      </c>
      <c r="I863" t="str">
        <f t="shared" si="112"/>
        <v>2003</v>
      </c>
      <c r="J863">
        <f t="shared" si="106"/>
        <v>-0.21341918212975874</v>
      </c>
      <c r="K863">
        <f t="shared" si="107"/>
        <v>-4.2781355961837519E-2</v>
      </c>
      <c r="L863">
        <f t="shared" si="108"/>
        <v>0</v>
      </c>
    </row>
    <row r="864" spans="1:12" x14ac:dyDescent="0.3">
      <c r="A864">
        <v>863</v>
      </c>
      <c r="B864" s="23" t="s">
        <v>874</v>
      </c>
      <c r="C864" s="24">
        <v>4.5119999999999996</v>
      </c>
      <c r="D864" s="24">
        <v>8.3000000000000001E-3</v>
      </c>
      <c r="E864" s="9">
        <f t="shared" si="109"/>
        <v>-9.4850165161639455E-3</v>
      </c>
      <c r="F864">
        <f t="shared" si="110"/>
        <v>0.99055982436882539</v>
      </c>
      <c r="G864">
        <f t="shared" si="111"/>
        <v>4.5057627151166884</v>
      </c>
      <c r="H864">
        <f t="shared" si="105"/>
        <v>8.5328868196859614E-3</v>
      </c>
      <c r="I864" t="str">
        <f t="shared" si="112"/>
        <v>2003</v>
      </c>
      <c r="J864">
        <f t="shared" si="106"/>
        <v>-0.1999879380712796</v>
      </c>
      <c r="K864">
        <f t="shared" si="107"/>
        <v>7.530066225741372E-3</v>
      </c>
      <c r="L864">
        <f t="shared" si="108"/>
        <v>0</v>
      </c>
    </row>
    <row r="865" spans="1:12" x14ac:dyDescent="0.3">
      <c r="A865">
        <v>864</v>
      </c>
      <c r="B865" s="23" t="s">
        <v>875</v>
      </c>
      <c r="C865" s="24">
        <v>4.5620000000000003</v>
      </c>
      <c r="D865" s="24">
        <v>9.2200000000000008E-3</v>
      </c>
      <c r="E865" s="9">
        <f t="shared" si="109"/>
        <v>1.1020609666438579E-2</v>
      </c>
      <c r="F865">
        <f t="shared" si="110"/>
        <v>1.011081560283688</v>
      </c>
      <c r="G865">
        <f t="shared" si="111"/>
        <v>4.5549951101354589</v>
      </c>
      <c r="H865">
        <f t="shared" ref="H865:H928" si="113">SQRT(_xlfn.VAR.S(E836:E865))</f>
        <v>8.7635877385461511E-3</v>
      </c>
      <c r="I865" t="str">
        <f t="shared" si="112"/>
        <v>2003</v>
      </c>
      <c r="J865">
        <f t="shared" si="106"/>
        <v>-0.20763920372830841</v>
      </c>
      <c r="K865">
        <f t="shared" si="107"/>
        <v>-4.1702328793029153E-2</v>
      </c>
      <c r="L865">
        <f t="shared" si="108"/>
        <v>0</v>
      </c>
    </row>
    <row r="866" spans="1:12" x14ac:dyDescent="0.3">
      <c r="A866">
        <v>865</v>
      </c>
      <c r="B866" s="23" t="s">
        <v>876</v>
      </c>
      <c r="C866" s="24">
        <v>4.5199999999999996</v>
      </c>
      <c r="D866" s="24">
        <v>8.9099999999999995E-3</v>
      </c>
      <c r="E866" s="9">
        <f t="shared" si="109"/>
        <v>-9.2491300180566581E-3</v>
      </c>
      <c r="F866">
        <f t="shared" si="110"/>
        <v>0.99079351161771134</v>
      </c>
      <c r="G866">
        <f t="shared" si="111"/>
        <v>4.5132927813424297</v>
      </c>
      <c r="H866">
        <f t="shared" si="113"/>
        <v>8.5561439040477642E-3</v>
      </c>
      <c r="I866" t="str">
        <f t="shared" si="112"/>
        <v>2003</v>
      </c>
      <c r="J866">
        <f t="shared" ref="J866:J929" si="114">-G866*$P$3*$Q$3*H866</f>
        <v>-0.20086815400300184</v>
      </c>
      <c r="K866">
        <f t="shared" ref="K866:K929" si="115">+MIN(G867-G866,G868-G866,G869-G866,G870-G866,G871-G866,G872-G866,G873-G866,G874-G866,G875-G866,G876-G866)</f>
        <v>0.13060436946739795</v>
      </c>
      <c r="L866">
        <f t="shared" ref="L866:L929" si="116">+IF(K866&lt;J866,1,0)</f>
        <v>0</v>
      </c>
    </row>
    <row r="867" spans="1:12" x14ac:dyDescent="0.3">
      <c r="A867">
        <v>866</v>
      </c>
      <c r="B867" s="23" t="s">
        <v>882</v>
      </c>
      <c r="C867" s="24">
        <v>4.7279999999999998</v>
      </c>
      <c r="D867" s="24">
        <v>8.8100000000000001E-3</v>
      </c>
      <c r="E867" s="9">
        <f t="shared" si="109"/>
        <v>4.4990286259657279E-2</v>
      </c>
      <c r="F867">
        <f t="shared" si="110"/>
        <v>1.0460176991150443</v>
      </c>
      <c r="G867">
        <f t="shared" si="111"/>
        <v>4.7210628142968858</v>
      </c>
      <c r="H867">
        <f t="shared" si="113"/>
        <v>1.1684028421603002E-2</v>
      </c>
      <c r="I867" t="str">
        <f t="shared" si="112"/>
        <v>2003</v>
      </c>
      <c r="J867">
        <f t="shared" si="114"/>
        <v>-0.2869273082757568</v>
      </c>
      <c r="K867">
        <f t="shared" si="115"/>
        <v>-7.7165663487058112E-2</v>
      </c>
      <c r="L867">
        <f t="shared" si="116"/>
        <v>0</v>
      </c>
    </row>
    <row r="868" spans="1:12" x14ac:dyDescent="0.3">
      <c r="A868">
        <v>867</v>
      </c>
      <c r="B868" s="23" t="s">
        <v>883</v>
      </c>
      <c r="C868" s="24">
        <v>4.7359999999999998</v>
      </c>
      <c r="D868" s="24">
        <v>9.0699999999999999E-3</v>
      </c>
      <c r="E868" s="9">
        <f t="shared" si="109"/>
        <v>1.6906174779074521E-3</v>
      </c>
      <c r="F868">
        <f t="shared" si="110"/>
        <v>1.0016920473773265</v>
      </c>
      <c r="G868">
        <f t="shared" si="111"/>
        <v>4.7288461551433629</v>
      </c>
      <c r="H868">
        <f t="shared" si="113"/>
        <v>1.1681404280626024E-2</v>
      </c>
      <c r="I868" t="str">
        <f t="shared" si="112"/>
        <v>2003</v>
      </c>
      <c r="J868">
        <f t="shared" si="114"/>
        <v>-0.28733580073019843</v>
      </c>
      <c r="K868">
        <f t="shared" si="115"/>
        <v>-8.494900433353525E-2</v>
      </c>
      <c r="L868">
        <f t="shared" si="116"/>
        <v>0</v>
      </c>
    </row>
    <row r="869" spans="1:12" x14ac:dyDescent="0.3">
      <c r="A869">
        <v>868</v>
      </c>
      <c r="B869" s="23" t="s">
        <v>884</v>
      </c>
      <c r="C869" s="24">
        <v>4.8159999999999998</v>
      </c>
      <c r="D869" s="24">
        <v>9.3200000000000002E-3</v>
      </c>
      <c r="E869" s="9">
        <f t="shared" si="109"/>
        <v>1.6750810424815351E-2</v>
      </c>
      <c r="F869">
        <f t="shared" si="110"/>
        <v>1.0168918918918919</v>
      </c>
      <c r="G869">
        <f t="shared" si="111"/>
        <v>4.8085249537889005</v>
      </c>
      <c r="H869">
        <f t="shared" si="113"/>
        <v>1.2036969413449132E-2</v>
      </c>
      <c r="I869" t="str">
        <f t="shared" si="112"/>
        <v>2003</v>
      </c>
      <c r="J869">
        <f t="shared" si="114"/>
        <v>-0.30107072731532042</v>
      </c>
      <c r="K869">
        <f t="shared" si="115"/>
        <v>-0.16462780297907287</v>
      </c>
      <c r="L869">
        <f t="shared" si="116"/>
        <v>0</v>
      </c>
    </row>
    <row r="870" spans="1:12" x14ac:dyDescent="0.3">
      <c r="A870">
        <v>869</v>
      </c>
      <c r="B870" s="23" t="s">
        <v>885</v>
      </c>
      <c r="C870" s="24">
        <v>4.8079999999999998</v>
      </c>
      <c r="D870" s="24">
        <v>8.9099999999999995E-3</v>
      </c>
      <c r="E870" s="9">
        <f t="shared" si="109"/>
        <v>-1.6625107736134141E-3</v>
      </c>
      <c r="F870">
        <f t="shared" si="110"/>
        <v>0.99833887043189373</v>
      </c>
      <c r="G870">
        <f t="shared" si="111"/>
        <v>4.8008654187376996</v>
      </c>
      <c r="H870">
        <f t="shared" si="113"/>
        <v>1.1892095842198056E-2</v>
      </c>
      <c r="I870" t="str">
        <f t="shared" si="112"/>
        <v>2003</v>
      </c>
      <c r="J870">
        <f t="shared" si="114"/>
        <v>-0.29697331916723108</v>
      </c>
      <c r="K870">
        <f t="shared" si="115"/>
        <v>-0.15696826792787189</v>
      </c>
      <c r="L870">
        <f t="shared" si="116"/>
        <v>0</v>
      </c>
    </row>
    <row r="871" spans="1:12" x14ac:dyDescent="0.3">
      <c r="A871">
        <v>870</v>
      </c>
      <c r="B871" s="23" t="s">
        <v>886</v>
      </c>
      <c r="C871" s="24">
        <v>4.798</v>
      </c>
      <c r="D871" s="24">
        <v>8.9099999999999995E-3</v>
      </c>
      <c r="E871" s="9">
        <f t="shared" si="109"/>
        <v>-2.0820328154036228E-3</v>
      </c>
      <c r="F871">
        <f t="shared" si="110"/>
        <v>0.99792013311148087</v>
      </c>
      <c r="G871">
        <f t="shared" si="111"/>
        <v>4.7908802577170313</v>
      </c>
      <c r="H871">
        <f t="shared" si="113"/>
        <v>1.1745028831951415E-2</v>
      </c>
      <c r="I871" t="str">
        <f t="shared" si="112"/>
        <v>2003</v>
      </c>
      <c r="J871">
        <f t="shared" si="114"/>
        <v>-0.2926906870922158</v>
      </c>
      <c r="K871">
        <f t="shared" si="115"/>
        <v>-0.14698310690720362</v>
      </c>
      <c r="L871">
        <f t="shared" si="116"/>
        <v>0</v>
      </c>
    </row>
    <row r="872" spans="1:12" x14ac:dyDescent="0.3">
      <c r="A872">
        <v>871</v>
      </c>
      <c r="B872" s="23" t="s">
        <v>887</v>
      </c>
      <c r="C872" s="24">
        <v>4.79</v>
      </c>
      <c r="D872" s="24">
        <v>9.0699999999999999E-3</v>
      </c>
      <c r="E872" s="9">
        <f t="shared" si="109"/>
        <v>-1.6687529946789318E-3</v>
      </c>
      <c r="F872">
        <f t="shared" si="110"/>
        <v>0.99833263859941646</v>
      </c>
      <c r="G872">
        <f t="shared" si="111"/>
        <v>4.7827645868109609</v>
      </c>
      <c r="H872">
        <f t="shared" si="113"/>
        <v>1.1453692965355972E-2</v>
      </c>
      <c r="I872" t="str">
        <f t="shared" si="112"/>
        <v>2003</v>
      </c>
      <c r="J872">
        <f t="shared" si="114"/>
        <v>-0.28494696951367438</v>
      </c>
      <c r="K872">
        <f t="shared" si="115"/>
        <v>-0.13886743600113327</v>
      </c>
      <c r="L872">
        <f t="shared" si="116"/>
        <v>0</v>
      </c>
    </row>
    <row r="873" spans="1:12" x14ac:dyDescent="0.3">
      <c r="A873">
        <v>872</v>
      </c>
      <c r="B873" s="23" t="s">
        <v>888</v>
      </c>
      <c r="C873" s="24">
        <v>4.6509999999999998</v>
      </c>
      <c r="D873" s="24">
        <v>9.1700000000000011E-3</v>
      </c>
      <c r="E873" s="9">
        <f t="shared" si="109"/>
        <v>-2.9448161180864008E-2</v>
      </c>
      <c r="F873">
        <f t="shared" si="110"/>
        <v>0.97098121085594979</v>
      </c>
      <c r="G873">
        <f t="shared" si="111"/>
        <v>4.6438971508098277</v>
      </c>
      <c r="H873">
        <f t="shared" si="113"/>
        <v>1.2715223050248465E-2</v>
      </c>
      <c r="I873" t="str">
        <f t="shared" si="112"/>
        <v>2003</v>
      </c>
      <c r="J873">
        <f t="shared" si="114"/>
        <v>-0.30714685753504795</v>
      </c>
      <c r="K873">
        <f t="shared" si="115"/>
        <v>5.0311050772444688E-3</v>
      </c>
      <c r="L873">
        <f t="shared" si="116"/>
        <v>0</v>
      </c>
    </row>
    <row r="874" spans="1:12" x14ac:dyDescent="0.3">
      <c r="A874">
        <v>873</v>
      </c>
      <c r="B874" s="23" t="s">
        <v>889</v>
      </c>
      <c r="C874" s="24">
        <v>4.6559999999999997</v>
      </c>
      <c r="D874" s="24">
        <v>9.1199999999999996E-3</v>
      </c>
      <c r="E874" s="9">
        <f t="shared" si="109"/>
        <v>1.0744601871767042E-3</v>
      </c>
      <c r="F874">
        <f t="shared" si="110"/>
        <v>1.0010750376263169</v>
      </c>
      <c r="G874">
        <f t="shared" si="111"/>
        <v>4.6489282558870721</v>
      </c>
      <c r="H874">
        <f t="shared" si="113"/>
        <v>1.2688873142572743E-2</v>
      </c>
      <c r="I874" t="str">
        <f t="shared" si="112"/>
        <v>2003</v>
      </c>
      <c r="J874">
        <f t="shared" si="114"/>
        <v>-0.30684242062822448</v>
      </c>
      <c r="K874">
        <f t="shared" si="115"/>
        <v>1.4056451928772695E-2</v>
      </c>
      <c r="L874">
        <f t="shared" si="116"/>
        <v>0</v>
      </c>
    </row>
    <row r="875" spans="1:12" x14ac:dyDescent="0.3">
      <c r="A875">
        <v>874</v>
      </c>
      <c r="B875" s="23" t="s">
        <v>890</v>
      </c>
      <c r="C875" s="24">
        <v>4.67</v>
      </c>
      <c r="D875" s="24">
        <v>9.0200000000000002E-3</v>
      </c>
      <c r="E875" s="9">
        <f t="shared" si="109"/>
        <v>3.0023612516692339E-3</v>
      </c>
      <c r="F875">
        <f t="shared" si="110"/>
        <v>1.0030068728522337</v>
      </c>
      <c r="G875">
        <f t="shared" si="111"/>
        <v>4.6629847078158448</v>
      </c>
      <c r="H875">
        <f t="shared" si="113"/>
        <v>1.2687008756445973E-2</v>
      </c>
      <c r="I875" t="str">
        <f t="shared" si="112"/>
        <v>2003</v>
      </c>
      <c r="J875">
        <f t="shared" si="114"/>
        <v>-0.30772496531716759</v>
      </c>
      <c r="K875">
        <f t="shared" si="115"/>
        <v>5.3958188683422392E-2</v>
      </c>
      <c r="L875">
        <f t="shared" si="116"/>
        <v>0</v>
      </c>
    </row>
    <row r="876" spans="1:12" x14ac:dyDescent="0.3">
      <c r="A876">
        <v>875</v>
      </c>
      <c r="B876" s="23" t="s">
        <v>891</v>
      </c>
      <c r="C876" s="24">
        <v>4.7240000000000002</v>
      </c>
      <c r="D876" s="24">
        <v>8.9700000000000005E-3</v>
      </c>
      <c r="E876" s="9">
        <f t="shared" si="109"/>
        <v>1.1496826654310014E-2</v>
      </c>
      <c r="F876">
        <f t="shared" si="110"/>
        <v>1.0115631691648823</v>
      </c>
      <c r="G876">
        <f t="shared" si="111"/>
        <v>4.7169428964992672</v>
      </c>
      <c r="H876">
        <f t="shared" si="113"/>
        <v>1.2537740167009983E-2</v>
      </c>
      <c r="I876" t="str">
        <f t="shared" si="112"/>
        <v>2003</v>
      </c>
      <c r="J876">
        <f t="shared" si="114"/>
        <v>-0.30762341180223979</v>
      </c>
      <c r="K876">
        <f t="shared" si="115"/>
        <v>1.9772755075177173E-2</v>
      </c>
      <c r="L876">
        <f t="shared" si="116"/>
        <v>0</v>
      </c>
    </row>
    <row r="877" spans="1:12" x14ac:dyDescent="0.3">
      <c r="A877">
        <v>876</v>
      </c>
      <c r="B877" s="23" t="s">
        <v>892</v>
      </c>
      <c r="C877" s="24">
        <v>4.7439999999999998</v>
      </c>
      <c r="D877" s="24">
        <v>9.2200000000000008E-3</v>
      </c>
      <c r="E877" s="9">
        <f t="shared" si="109"/>
        <v>4.2247633603084743E-3</v>
      </c>
      <c r="F877">
        <f t="shared" si="110"/>
        <v>1.004233700254022</v>
      </c>
      <c r="G877">
        <f t="shared" si="111"/>
        <v>4.7367156515744444</v>
      </c>
      <c r="H877">
        <f t="shared" si="113"/>
        <v>1.2394386356583792E-2</v>
      </c>
      <c r="I877" t="str">
        <f t="shared" si="112"/>
        <v>2003</v>
      </c>
      <c r="J877">
        <f t="shared" si="114"/>
        <v>-0.30538088187553197</v>
      </c>
      <c r="K877">
        <f t="shared" si="115"/>
        <v>3.9898775249962881E-2</v>
      </c>
      <c r="L877">
        <f t="shared" si="116"/>
        <v>0</v>
      </c>
    </row>
    <row r="878" spans="1:12" x14ac:dyDescent="0.3">
      <c r="A878">
        <v>877</v>
      </c>
      <c r="B878" s="23" t="s">
        <v>893</v>
      </c>
      <c r="C878" s="24">
        <v>4.7839999999999998</v>
      </c>
      <c r="D878" s="24">
        <v>9.2700000000000005E-3</v>
      </c>
      <c r="E878" s="9">
        <f t="shared" si="109"/>
        <v>8.396354952906358E-3</v>
      </c>
      <c r="F878">
        <f t="shared" si="110"/>
        <v>1.0084317032040473</v>
      </c>
      <c r="G878">
        <f t="shared" si="111"/>
        <v>4.7766144268244073</v>
      </c>
      <c r="H878">
        <f t="shared" si="113"/>
        <v>1.2379970162442407E-2</v>
      </c>
      <c r="I878" t="str">
        <f t="shared" si="112"/>
        <v>2003</v>
      </c>
      <c r="J878">
        <f t="shared" si="114"/>
        <v>-0.30759500914479648</v>
      </c>
      <c r="K878">
        <f t="shared" si="115"/>
        <v>0.15142858020915373</v>
      </c>
      <c r="L878">
        <f t="shared" si="116"/>
        <v>0</v>
      </c>
    </row>
    <row r="879" spans="1:12" x14ac:dyDescent="0.3">
      <c r="A879">
        <v>878</v>
      </c>
      <c r="B879" s="23" t="s">
        <v>894</v>
      </c>
      <c r="C879" s="24">
        <v>5.0640000000000001</v>
      </c>
      <c r="D879" s="24">
        <v>9.2200000000000008E-3</v>
      </c>
      <c r="E879" s="9">
        <f t="shared" si="109"/>
        <v>5.6879668193544522E-2</v>
      </c>
      <c r="F879">
        <f t="shared" si="110"/>
        <v>1.0585284280936456</v>
      </c>
      <c r="G879">
        <f t="shared" si="111"/>
        <v>5.0562242958627719</v>
      </c>
      <c r="H879">
        <f t="shared" si="113"/>
        <v>1.5915348269953316E-2</v>
      </c>
      <c r="I879" t="str">
        <f t="shared" si="112"/>
        <v>2003</v>
      </c>
      <c r="J879">
        <f t="shared" si="114"/>
        <v>-0.41858337788189431</v>
      </c>
      <c r="K879">
        <f t="shared" si="115"/>
        <v>-0.12818128882921087</v>
      </c>
      <c r="L879">
        <f t="shared" si="116"/>
        <v>0</v>
      </c>
    </row>
    <row r="880" spans="1:12" x14ac:dyDescent="0.3">
      <c r="A880">
        <v>879</v>
      </c>
      <c r="B880" s="23" t="s">
        <v>895</v>
      </c>
      <c r="C880" s="24">
        <v>5.1050000000000004</v>
      </c>
      <c r="D880" s="24">
        <v>9.1700000000000011E-3</v>
      </c>
      <c r="E880" s="9">
        <f t="shared" si="109"/>
        <v>8.0637667747538652E-3</v>
      </c>
      <c r="F880">
        <f t="shared" si="110"/>
        <v>1.0080963665086888</v>
      </c>
      <c r="G880">
        <f t="shared" si="111"/>
        <v>5.0972038174337069</v>
      </c>
      <c r="H880">
        <f t="shared" si="113"/>
        <v>1.5889535047939152E-2</v>
      </c>
      <c r="I880" t="str">
        <f t="shared" si="112"/>
        <v>2003</v>
      </c>
      <c r="J880">
        <f t="shared" si="114"/>
        <v>-0.42129149291862455</v>
      </c>
      <c r="K880">
        <f t="shared" si="115"/>
        <v>-0.16916081040014586</v>
      </c>
      <c r="L880">
        <f t="shared" si="116"/>
        <v>0</v>
      </c>
    </row>
    <row r="881" spans="1:12" x14ac:dyDescent="0.3">
      <c r="A881">
        <v>880</v>
      </c>
      <c r="B881" s="23" t="s">
        <v>896</v>
      </c>
      <c r="C881" s="24">
        <v>5.07</v>
      </c>
      <c r="D881" s="24">
        <v>9.2700000000000005E-3</v>
      </c>
      <c r="E881" s="9">
        <f t="shared" si="109"/>
        <v>-6.8796340135371583E-3</v>
      </c>
      <c r="F881">
        <f t="shared" si="110"/>
        <v>0.99314397649363362</v>
      </c>
      <c r="G881">
        <f t="shared" si="111"/>
        <v>5.0621728979932579</v>
      </c>
      <c r="H881">
        <f t="shared" si="113"/>
        <v>1.6002220302429791E-2</v>
      </c>
      <c r="I881" t="str">
        <f t="shared" si="112"/>
        <v>2003</v>
      </c>
      <c r="J881">
        <f t="shared" si="114"/>
        <v>-0.42136331297080798</v>
      </c>
      <c r="K881">
        <f t="shared" si="115"/>
        <v>-0.13412989095969685</v>
      </c>
      <c r="L881">
        <f t="shared" si="116"/>
        <v>0</v>
      </c>
    </row>
    <row r="882" spans="1:12" x14ac:dyDescent="0.3">
      <c r="A882">
        <v>881</v>
      </c>
      <c r="B882" s="23" t="s">
        <v>897</v>
      </c>
      <c r="C882" s="24">
        <v>5.19</v>
      </c>
      <c r="D882" s="24">
        <v>9.6799999999999994E-3</v>
      </c>
      <c r="E882" s="9">
        <f t="shared" si="109"/>
        <v>2.3392879574705594E-2</v>
      </c>
      <c r="F882">
        <f t="shared" si="110"/>
        <v>1.0236686390532546</v>
      </c>
      <c r="G882">
        <f t="shared" si="111"/>
        <v>5.1816335507504423</v>
      </c>
      <c r="H882">
        <f t="shared" si="113"/>
        <v>1.6360597726760039E-2</v>
      </c>
      <c r="I882" t="str">
        <f t="shared" si="112"/>
        <v>2003</v>
      </c>
      <c r="J882">
        <f t="shared" si="114"/>
        <v>-0.44096626186383925</v>
      </c>
      <c r="K882">
        <f t="shared" si="115"/>
        <v>-0.25359054371688128</v>
      </c>
      <c r="L882">
        <f t="shared" si="116"/>
        <v>0</v>
      </c>
    </row>
    <row r="883" spans="1:12" x14ac:dyDescent="0.3">
      <c r="A883">
        <v>882</v>
      </c>
      <c r="B883" s="23" t="s">
        <v>898</v>
      </c>
      <c r="C883" s="24">
        <v>5.1619999999999999</v>
      </c>
      <c r="D883" s="24">
        <v>9.8899999999999995E-3</v>
      </c>
      <c r="E883" s="9">
        <f t="shared" si="109"/>
        <v>-5.409595881375219E-3</v>
      </c>
      <c r="F883">
        <f t="shared" si="110"/>
        <v>0.9946050096339113</v>
      </c>
      <c r="G883">
        <f t="shared" si="111"/>
        <v>5.1534983120660645</v>
      </c>
      <c r="H883">
        <f t="shared" si="113"/>
        <v>1.6348630809718906E-2</v>
      </c>
      <c r="I883" t="str">
        <f t="shared" si="112"/>
        <v>2003</v>
      </c>
      <c r="J883">
        <f t="shared" si="114"/>
        <v>-0.43825111055608013</v>
      </c>
      <c r="K883">
        <f t="shared" si="115"/>
        <v>-0.30324872966947058</v>
      </c>
      <c r="L883">
        <f t="shared" si="116"/>
        <v>0</v>
      </c>
    </row>
    <row r="884" spans="1:12" x14ac:dyDescent="0.3">
      <c r="A884">
        <v>883</v>
      </c>
      <c r="B884" s="23" t="s">
        <v>899</v>
      </c>
      <c r="C884" s="24">
        <v>5.056</v>
      </c>
      <c r="D884" s="24">
        <v>9.7299999999999991E-3</v>
      </c>
      <c r="E884" s="9">
        <f t="shared" si="109"/>
        <v>-2.07484444518658E-2</v>
      </c>
      <c r="F884">
        <f t="shared" si="110"/>
        <v>0.9794653235180163</v>
      </c>
      <c r="G884">
        <f t="shared" si="111"/>
        <v>5.0478074978825225</v>
      </c>
      <c r="H884">
        <f t="shared" si="113"/>
        <v>1.6768269579695551E-2</v>
      </c>
      <c r="I884" t="str">
        <f t="shared" si="112"/>
        <v>2003</v>
      </c>
      <c r="J884">
        <f t="shared" si="114"/>
        <v>-0.44028159630780273</v>
      </c>
      <c r="K884">
        <f t="shared" si="115"/>
        <v>-0.1975579154859286</v>
      </c>
      <c r="L884">
        <f t="shared" si="116"/>
        <v>0</v>
      </c>
    </row>
    <row r="885" spans="1:12" x14ac:dyDescent="0.3">
      <c r="A885">
        <v>884</v>
      </c>
      <c r="B885" s="23" t="s">
        <v>900</v>
      </c>
      <c r="C885" s="24">
        <v>5.1159999999999997</v>
      </c>
      <c r="D885" s="24">
        <v>9.3799999999999994E-3</v>
      </c>
      <c r="E885" s="9">
        <f t="shared" si="109"/>
        <v>1.1797226872039912E-2</v>
      </c>
      <c r="F885">
        <f t="shared" si="110"/>
        <v>1.0118670886075949</v>
      </c>
      <c r="G885">
        <f t="shared" si="111"/>
        <v>5.1080082351904892</v>
      </c>
      <c r="H885">
        <f t="shared" si="113"/>
        <v>1.6820655158958253E-2</v>
      </c>
      <c r="I885" t="str">
        <f t="shared" si="112"/>
        <v>2003</v>
      </c>
      <c r="J885">
        <f t="shared" si="114"/>
        <v>-0.44692432900872164</v>
      </c>
      <c r="K885">
        <f t="shared" si="115"/>
        <v>-0.25775865279389532</v>
      </c>
      <c r="L885">
        <f t="shared" si="116"/>
        <v>0</v>
      </c>
    </row>
    <row r="886" spans="1:12" x14ac:dyDescent="0.3">
      <c r="A886">
        <v>885</v>
      </c>
      <c r="B886" s="23" t="s">
        <v>901</v>
      </c>
      <c r="C886" s="24">
        <v>5.093</v>
      </c>
      <c r="D886" s="24">
        <v>9.4299999999999991E-3</v>
      </c>
      <c r="E886" s="9">
        <f t="shared" si="109"/>
        <v>-4.5058358141286687E-3</v>
      </c>
      <c r="F886">
        <f t="shared" si="110"/>
        <v>0.99550430023455827</v>
      </c>
      <c r="G886">
        <f t="shared" si="111"/>
        <v>5.0850017885742007</v>
      </c>
      <c r="H886">
        <f t="shared" si="113"/>
        <v>1.6891372477870974E-2</v>
      </c>
      <c r="I886" t="str">
        <f t="shared" si="112"/>
        <v>2003</v>
      </c>
      <c r="J886">
        <f t="shared" si="114"/>
        <v>-0.44678187813410158</v>
      </c>
      <c r="K886">
        <f t="shared" si="115"/>
        <v>-0.23475220617760684</v>
      </c>
      <c r="L886">
        <f t="shared" si="116"/>
        <v>0</v>
      </c>
    </row>
    <row r="887" spans="1:12" x14ac:dyDescent="0.3">
      <c r="A887">
        <v>886</v>
      </c>
      <c r="B887" s="23" t="s">
        <v>902</v>
      </c>
      <c r="C887" s="24">
        <v>5.016</v>
      </c>
      <c r="D887" s="24">
        <v>9.7299999999999991E-3</v>
      </c>
      <c r="E887" s="9">
        <f t="shared" si="109"/>
        <v>-1.5234244571847973E-2</v>
      </c>
      <c r="F887">
        <f t="shared" si="110"/>
        <v>0.98488120950323976</v>
      </c>
      <c r="G887">
        <f t="shared" si="111"/>
        <v>5.0078723119815525</v>
      </c>
      <c r="H887">
        <f t="shared" si="113"/>
        <v>1.7109996507009301E-2</v>
      </c>
      <c r="I887" t="str">
        <f t="shared" si="112"/>
        <v>2003</v>
      </c>
      <c r="J887">
        <f t="shared" si="114"/>
        <v>-0.44570003523679635</v>
      </c>
      <c r="K887">
        <f t="shared" si="115"/>
        <v>-0.1576227295849586</v>
      </c>
      <c r="L887">
        <f t="shared" si="116"/>
        <v>0</v>
      </c>
    </row>
    <row r="888" spans="1:12" x14ac:dyDescent="0.3">
      <c r="A888">
        <v>887</v>
      </c>
      <c r="B888" s="23" t="s">
        <v>903</v>
      </c>
      <c r="C888" s="24">
        <v>4.9359999999999999</v>
      </c>
      <c r="D888" s="24">
        <v>9.6799999999999994E-3</v>
      </c>
      <c r="E888" s="9">
        <f t="shared" si="109"/>
        <v>-1.6077516727532892E-2</v>
      </c>
      <c r="F888">
        <f t="shared" si="110"/>
        <v>0.98405103668261562</v>
      </c>
      <c r="G888">
        <f t="shared" si="111"/>
        <v>4.928043007033561</v>
      </c>
      <c r="H888">
        <f t="shared" si="113"/>
        <v>1.7433333463856636E-2</v>
      </c>
      <c r="I888" t="str">
        <f t="shared" si="112"/>
        <v>2003</v>
      </c>
      <c r="J888">
        <f t="shared" si="114"/>
        <v>-0.44688361060641446</v>
      </c>
      <c r="K888">
        <f t="shared" si="115"/>
        <v>-7.7793424636967146E-2</v>
      </c>
      <c r="L888">
        <f t="shared" si="116"/>
        <v>0</v>
      </c>
    </row>
    <row r="889" spans="1:12" x14ac:dyDescent="0.3">
      <c r="A889">
        <v>888</v>
      </c>
      <c r="B889" s="23" t="s">
        <v>904</v>
      </c>
      <c r="C889" s="24">
        <v>4.9660000000000002</v>
      </c>
      <c r="D889" s="24">
        <v>9.4799999999999988E-3</v>
      </c>
      <c r="E889" s="9">
        <f t="shared" si="109"/>
        <v>6.059400482888189E-3</v>
      </c>
      <c r="F889">
        <f t="shared" si="110"/>
        <v>1.0060777957860616</v>
      </c>
      <c r="G889">
        <f t="shared" si="111"/>
        <v>4.9581599152979132</v>
      </c>
      <c r="H889">
        <f t="shared" si="113"/>
        <v>1.7438535696224253E-2</v>
      </c>
      <c r="I889" t="str">
        <f t="shared" si="112"/>
        <v>2003</v>
      </c>
      <c r="J889">
        <f t="shared" si="114"/>
        <v>-0.44974883309440483</v>
      </c>
      <c r="K889">
        <f t="shared" si="115"/>
        <v>-0.10791033290131935</v>
      </c>
      <c r="L889">
        <f t="shared" si="116"/>
        <v>0</v>
      </c>
    </row>
    <row r="890" spans="1:12" x14ac:dyDescent="0.3">
      <c r="A890">
        <v>889</v>
      </c>
      <c r="B890" s="23" t="s">
        <v>905</v>
      </c>
      <c r="C890" s="24">
        <v>5.0339999999999998</v>
      </c>
      <c r="D890" s="24">
        <v>9.4799999999999988E-3</v>
      </c>
      <c r="E890" s="9">
        <f t="shared" si="109"/>
        <v>1.3600209627149097E-2</v>
      </c>
      <c r="F890">
        <f t="shared" si="110"/>
        <v>1.0136931131695528</v>
      </c>
      <c r="G890">
        <f t="shared" si="111"/>
        <v>5.0260525601308288</v>
      </c>
      <c r="H890">
        <f t="shared" si="113"/>
        <v>1.7361630442941658E-2</v>
      </c>
      <c r="I890" t="str">
        <f t="shared" si="112"/>
        <v>2003</v>
      </c>
      <c r="J890">
        <f t="shared" si="114"/>
        <v>-0.45389670932318454</v>
      </c>
      <c r="K890">
        <f t="shared" si="115"/>
        <v>-0.17580297773423492</v>
      </c>
      <c r="L890">
        <f t="shared" si="116"/>
        <v>0</v>
      </c>
    </row>
    <row r="891" spans="1:12" x14ac:dyDescent="0.3">
      <c r="A891">
        <v>890</v>
      </c>
      <c r="B891" s="23" t="s">
        <v>906</v>
      </c>
      <c r="C891" s="24">
        <v>4.9880000000000004</v>
      </c>
      <c r="D891" s="24">
        <v>9.6799999999999994E-3</v>
      </c>
      <c r="E891" s="9">
        <f t="shared" si="109"/>
        <v>-9.1798688953339518E-3</v>
      </c>
      <c r="F891">
        <f t="shared" si="110"/>
        <v>0.99086213746523655</v>
      </c>
      <c r="G891">
        <f t="shared" si="111"/>
        <v>4.9799591813378044</v>
      </c>
      <c r="H891">
        <f t="shared" si="113"/>
        <v>1.7511364622134932E-2</v>
      </c>
      <c r="I891" t="str">
        <f t="shared" si="112"/>
        <v>2003</v>
      </c>
      <c r="J891">
        <f t="shared" si="114"/>
        <v>-0.45361277255747395</v>
      </c>
      <c r="K891">
        <f t="shared" si="115"/>
        <v>-0.12970959894121048</v>
      </c>
      <c r="L891">
        <f t="shared" si="116"/>
        <v>0</v>
      </c>
    </row>
    <row r="892" spans="1:12" x14ac:dyDescent="0.3">
      <c r="A892">
        <v>891</v>
      </c>
      <c r="B892" s="23" t="s">
        <v>907</v>
      </c>
      <c r="C892" s="24">
        <v>4.9960000000000004</v>
      </c>
      <c r="D892" s="24">
        <v>9.6299999999999997E-3</v>
      </c>
      <c r="E892" s="9">
        <f t="shared" si="109"/>
        <v>1.6025644455411972E-3</v>
      </c>
      <c r="F892">
        <f t="shared" si="110"/>
        <v>1.0016038492381716</v>
      </c>
      <c r="G892">
        <f t="shared" si="111"/>
        <v>4.9879878514691542</v>
      </c>
      <c r="H892">
        <f t="shared" si="113"/>
        <v>1.7362611601536085E-2</v>
      </c>
      <c r="I892" t="str">
        <f t="shared" si="112"/>
        <v>2003</v>
      </c>
      <c r="J892">
        <f t="shared" si="114"/>
        <v>-0.4504845884793201</v>
      </c>
      <c r="K892">
        <f t="shared" si="115"/>
        <v>-0.13773826907256037</v>
      </c>
      <c r="L892">
        <f t="shared" si="116"/>
        <v>0</v>
      </c>
    </row>
    <row r="893" spans="1:12" x14ac:dyDescent="0.3">
      <c r="A893">
        <v>892</v>
      </c>
      <c r="B893" s="23" t="s">
        <v>908</v>
      </c>
      <c r="C893" s="24">
        <v>4.8579999999999997</v>
      </c>
      <c r="D893" s="24">
        <v>9.58E-3</v>
      </c>
      <c r="E893" s="9">
        <f t="shared" si="109"/>
        <v>-2.8010761683350701E-2</v>
      </c>
      <c r="F893">
        <f t="shared" si="110"/>
        <v>0.97237790232185728</v>
      </c>
      <c r="G893">
        <f t="shared" si="111"/>
        <v>4.8502495823965939</v>
      </c>
      <c r="H893">
        <f t="shared" si="113"/>
        <v>1.826232893512884E-2</v>
      </c>
      <c r="I893" t="str">
        <f t="shared" si="112"/>
        <v>2003</v>
      </c>
      <c r="J893">
        <f t="shared" si="114"/>
        <v>-0.46074406372947474</v>
      </c>
      <c r="K893">
        <f t="shared" si="115"/>
        <v>6.4814381060906534E-2</v>
      </c>
      <c r="L893">
        <f t="shared" si="116"/>
        <v>0</v>
      </c>
    </row>
    <row r="894" spans="1:12" x14ac:dyDescent="0.3">
      <c r="A894">
        <v>893</v>
      </c>
      <c r="B894" s="23" t="s">
        <v>909</v>
      </c>
      <c r="C894" s="24">
        <v>5.0259999999999998</v>
      </c>
      <c r="D894" s="24">
        <v>9.58E-3</v>
      </c>
      <c r="E894" s="9">
        <f t="shared" si="109"/>
        <v>3.3997608541419623E-2</v>
      </c>
      <c r="F894">
        <f t="shared" si="110"/>
        <v>1.0345821325648414</v>
      </c>
      <c r="G894">
        <f t="shared" si="111"/>
        <v>5.0179815564275998</v>
      </c>
      <c r="H894">
        <f t="shared" si="113"/>
        <v>1.9017256355752615E-2</v>
      </c>
      <c r="I894" t="str">
        <f t="shared" si="112"/>
        <v>2003</v>
      </c>
      <c r="J894">
        <f t="shared" si="114"/>
        <v>-0.49638245452750251</v>
      </c>
      <c r="K894">
        <f t="shared" si="115"/>
        <v>-0.10291759297009939</v>
      </c>
      <c r="L894">
        <f t="shared" si="116"/>
        <v>0</v>
      </c>
    </row>
    <row r="895" spans="1:12" x14ac:dyDescent="0.3">
      <c r="A895">
        <v>894</v>
      </c>
      <c r="B895" s="23" t="s">
        <v>910</v>
      </c>
      <c r="C895" s="24">
        <v>5.0309999999999997</v>
      </c>
      <c r="D895" s="24">
        <v>9.58E-3</v>
      </c>
      <c r="E895" s="9">
        <f t="shared" si="109"/>
        <v>9.9433238778110313E-4</v>
      </c>
      <c r="F895">
        <f t="shared" si="110"/>
        <v>1.0009948269001194</v>
      </c>
      <c r="G895">
        <f t="shared" si="111"/>
        <v>5.0229735794642369</v>
      </c>
      <c r="H895">
        <f t="shared" si="113"/>
        <v>1.8970322315927119E-2</v>
      </c>
      <c r="I895" t="str">
        <f t="shared" si="112"/>
        <v>2003</v>
      </c>
      <c r="J895">
        <f t="shared" si="114"/>
        <v>-0.49564999285419808</v>
      </c>
      <c r="K895">
        <f t="shared" si="115"/>
        <v>-0.10790961600673654</v>
      </c>
      <c r="L895">
        <f t="shared" si="116"/>
        <v>0</v>
      </c>
    </row>
    <row r="896" spans="1:12" x14ac:dyDescent="0.3">
      <c r="A896">
        <v>895</v>
      </c>
      <c r="B896" s="23" t="s">
        <v>911</v>
      </c>
      <c r="C896" s="24">
        <v>4.923</v>
      </c>
      <c r="D896" s="24">
        <v>9.4799999999999988E-3</v>
      </c>
      <c r="E896" s="9">
        <f t="shared" si="109"/>
        <v>-2.170067073311787E-2</v>
      </c>
      <c r="F896">
        <f t="shared" si="110"/>
        <v>0.97853309481216466</v>
      </c>
      <c r="G896">
        <f t="shared" si="111"/>
        <v>4.91522780165357</v>
      </c>
      <c r="H896">
        <f t="shared" si="113"/>
        <v>1.9385167906887848E-2</v>
      </c>
      <c r="I896" t="str">
        <f t="shared" si="112"/>
        <v>2003</v>
      </c>
      <c r="J896">
        <f t="shared" si="114"/>
        <v>-0.4956244447797416</v>
      </c>
      <c r="K896">
        <f t="shared" si="115"/>
        <v>-1.6383819606957672E-4</v>
      </c>
      <c r="L896">
        <f t="shared" si="116"/>
        <v>0</v>
      </c>
    </row>
    <row r="897" spans="1:12" x14ac:dyDescent="0.3">
      <c r="A897">
        <v>896</v>
      </c>
      <c r="B897" s="23" t="s">
        <v>912</v>
      </c>
      <c r="C897" s="24">
        <v>4.923</v>
      </c>
      <c r="D897" s="24">
        <v>9.6799999999999994E-3</v>
      </c>
      <c r="E897" s="9">
        <f t="shared" si="109"/>
        <v>0</v>
      </c>
      <c r="F897">
        <f t="shared" si="110"/>
        <v>1</v>
      </c>
      <c r="G897">
        <f t="shared" si="111"/>
        <v>4.9150639634575004</v>
      </c>
      <c r="H897">
        <f t="shared" si="113"/>
        <v>1.7677497484575522E-2</v>
      </c>
      <c r="I897" t="str">
        <f t="shared" si="112"/>
        <v>2003</v>
      </c>
      <c r="J897">
        <f t="shared" si="114"/>
        <v>-0.45194903011285903</v>
      </c>
      <c r="K897">
        <f t="shared" si="115"/>
        <v>1.7970983413007069E-2</v>
      </c>
      <c r="L897">
        <f t="shared" si="116"/>
        <v>0</v>
      </c>
    </row>
    <row r="898" spans="1:12" x14ac:dyDescent="0.3">
      <c r="A898">
        <v>897</v>
      </c>
      <c r="B898" s="23" t="s">
        <v>913</v>
      </c>
      <c r="C898" s="24">
        <v>4.9909999999999997</v>
      </c>
      <c r="D898" s="24">
        <v>9.6799999999999994E-3</v>
      </c>
      <c r="E898" s="9">
        <f t="shared" si="109"/>
        <v>1.3718189711408616E-2</v>
      </c>
      <c r="F898">
        <f t="shared" si="110"/>
        <v>1.0138127158236847</v>
      </c>
      <c r="G898">
        <f t="shared" si="111"/>
        <v>4.982954345239972</v>
      </c>
      <c r="H898">
        <f t="shared" si="113"/>
        <v>1.7821359824406146E-2</v>
      </c>
      <c r="I898" t="str">
        <f t="shared" si="112"/>
        <v>2003</v>
      </c>
      <c r="J898">
        <f t="shared" si="114"/>
        <v>-0.46192051173975701</v>
      </c>
      <c r="K898">
        <f t="shared" si="115"/>
        <v>-4.9919398369464574E-2</v>
      </c>
      <c r="L898">
        <f t="shared" si="116"/>
        <v>0</v>
      </c>
    </row>
    <row r="899" spans="1:12" x14ac:dyDescent="0.3">
      <c r="A899">
        <v>898</v>
      </c>
      <c r="B899" s="23" t="s">
        <v>914</v>
      </c>
      <c r="C899" s="24">
        <v>5.0179999999999998</v>
      </c>
      <c r="D899" s="24">
        <v>9.58E-3</v>
      </c>
      <c r="E899" s="9">
        <f t="shared" ref="E899:E962" si="117">LN(C899/C898)</f>
        <v>5.395157456758462E-3</v>
      </c>
      <c r="F899">
        <f t="shared" ref="F899:F962" si="118">C899/C898</f>
        <v>1.0054097375275497</v>
      </c>
      <c r="G899">
        <f t="shared" ref="G899:G962" si="119">C899*EXP(-2/12*D899)</f>
        <v>5.00999431956898</v>
      </c>
      <c r="H899">
        <f t="shared" si="113"/>
        <v>1.7611072885697892E-2</v>
      </c>
      <c r="I899" t="str">
        <f t="shared" ref="I899:I962" si="120">MID(B899,7,4)</f>
        <v>2003</v>
      </c>
      <c r="J899">
        <f t="shared" si="114"/>
        <v>-0.45894701392314791</v>
      </c>
      <c r="K899">
        <f t="shared" si="115"/>
        <v>-7.6959372698472528E-2</v>
      </c>
      <c r="L899">
        <f t="shared" si="116"/>
        <v>0</v>
      </c>
    </row>
    <row r="900" spans="1:12" x14ac:dyDescent="0.3">
      <c r="A900">
        <v>899</v>
      </c>
      <c r="B900" s="23" t="s">
        <v>915</v>
      </c>
      <c r="C900" s="24">
        <v>4.9409999999999998</v>
      </c>
      <c r="D900" s="24">
        <v>9.6799999999999994E-3</v>
      </c>
      <c r="E900" s="9">
        <f t="shared" si="117"/>
        <v>-1.5463708080617613E-2</v>
      </c>
      <c r="F900">
        <f t="shared" si="118"/>
        <v>0.98465524113192504</v>
      </c>
      <c r="G900">
        <f t="shared" si="119"/>
        <v>4.9330349468705075</v>
      </c>
      <c r="H900">
        <f t="shared" si="113"/>
        <v>1.7871344797941849E-2</v>
      </c>
      <c r="I900" t="str">
        <f t="shared" si="120"/>
        <v>2003</v>
      </c>
      <c r="J900">
        <f t="shared" si="114"/>
        <v>-0.45857558274107457</v>
      </c>
      <c r="K900">
        <f t="shared" si="115"/>
        <v>4.6625445880163596E-2</v>
      </c>
      <c r="L900">
        <f t="shared" si="116"/>
        <v>0</v>
      </c>
    </row>
    <row r="901" spans="1:12" x14ac:dyDescent="0.3">
      <c r="A901">
        <v>900</v>
      </c>
      <c r="B901" s="23" t="s">
        <v>916</v>
      </c>
      <c r="C901" s="24">
        <v>4.9930000000000003</v>
      </c>
      <c r="D901" s="24">
        <v>9.7800000000000005E-3</v>
      </c>
      <c r="E901" s="9">
        <f t="shared" si="117"/>
        <v>1.0469191654859395E-2</v>
      </c>
      <c r="F901">
        <f t="shared" si="118"/>
        <v>1.0105241853875735</v>
      </c>
      <c r="G901">
        <f t="shared" si="119"/>
        <v>4.9848680393484157</v>
      </c>
      <c r="H901">
        <f t="shared" si="113"/>
        <v>1.7945655529403921E-2</v>
      </c>
      <c r="I901" t="str">
        <f t="shared" si="120"/>
        <v>2003</v>
      </c>
      <c r="J901">
        <f t="shared" si="114"/>
        <v>-0.46532082967313548</v>
      </c>
      <c r="K901">
        <f t="shared" si="115"/>
        <v>-5.2076465977446418E-3</v>
      </c>
      <c r="L901">
        <f t="shared" si="116"/>
        <v>0</v>
      </c>
    </row>
    <row r="902" spans="1:12" x14ac:dyDescent="0.3">
      <c r="A902">
        <v>901</v>
      </c>
      <c r="B902" s="23" t="s">
        <v>917</v>
      </c>
      <c r="C902" s="24">
        <v>4.9880000000000004</v>
      </c>
      <c r="D902" s="24">
        <v>9.9900000000000006E-3</v>
      </c>
      <c r="E902" s="9">
        <f t="shared" si="117"/>
        <v>-1.0019037006821498E-3</v>
      </c>
      <c r="F902">
        <f t="shared" si="118"/>
        <v>0.99899859803725222</v>
      </c>
      <c r="G902">
        <f t="shared" si="119"/>
        <v>4.9797018900935166</v>
      </c>
      <c r="H902">
        <f t="shared" si="113"/>
        <v>1.7942228380130952E-2</v>
      </c>
      <c r="I902" t="str">
        <f t="shared" si="120"/>
        <v>2003</v>
      </c>
      <c r="J902">
        <f t="shared" si="114"/>
        <v>-0.46474981487402767</v>
      </c>
      <c r="K902">
        <f t="shared" si="115"/>
        <v>-4.1497342845531193E-5</v>
      </c>
      <c r="L902">
        <f t="shared" si="116"/>
        <v>0</v>
      </c>
    </row>
    <row r="903" spans="1:12" x14ac:dyDescent="0.3">
      <c r="A903">
        <v>902</v>
      </c>
      <c r="B903" s="23" t="s">
        <v>918</v>
      </c>
      <c r="C903" s="24">
        <v>4.9980000000000002</v>
      </c>
      <c r="D903" s="24">
        <v>1.004E-2</v>
      </c>
      <c r="E903" s="9">
        <f t="shared" si="117"/>
        <v>2.0028045949705871E-3</v>
      </c>
      <c r="F903">
        <f t="shared" si="118"/>
        <v>1.0020048115477145</v>
      </c>
      <c r="G903">
        <f t="shared" si="119"/>
        <v>4.9896436734097547</v>
      </c>
      <c r="H903">
        <f t="shared" si="113"/>
        <v>1.697330647913238E-2</v>
      </c>
      <c r="I903" t="str">
        <f t="shared" si="120"/>
        <v>2003</v>
      </c>
      <c r="J903">
        <f t="shared" si="114"/>
        <v>-0.44052999694606132</v>
      </c>
      <c r="K903">
        <f t="shared" si="115"/>
        <v>-9.9832806590836043E-3</v>
      </c>
      <c r="L903">
        <f t="shared" si="116"/>
        <v>0</v>
      </c>
    </row>
    <row r="904" spans="1:12" x14ac:dyDescent="0.3">
      <c r="A904">
        <v>903</v>
      </c>
      <c r="B904" s="23" t="s">
        <v>919</v>
      </c>
      <c r="C904" s="24">
        <v>5.1269999999999998</v>
      </c>
      <c r="D904" s="24">
        <v>1.004E-2</v>
      </c>
      <c r="E904" s="9">
        <f t="shared" si="117"/>
        <v>2.5482860388802708E-2</v>
      </c>
      <c r="F904">
        <f t="shared" si="118"/>
        <v>1.0258103241296517</v>
      </c>
      <c r="G904">
        <f t="shared" si="119"/>
        <v>5.1184279939119266</v>
      </c>
      <c r="H904">
        <f t="shared" si="113"/>
        <v>1.7484944773264382E-2</v>
      </c>
      <c r="I904" t="str">
        <f t="shared" si="120"/>
        <v>2003</v>
      </c>
      <c r="J904">
        <f t="shared" si="114"/>
        <v>-0.46552216453449236</v>
      </c>
      <c r="K904">
        <f t="shared" si="115"/>
        <v>-0.13876760116125553</v>
      </c>
      <c r="L904">
        <f t="shared" si="116"/>
        <v>0</v>
      </c>
    </row>
    <row r="905" spans="1:12" x14ac:dyDescent="0.3">
      <c r="A905">
        <v>904</v>
      </c>
      <c r="B905" s="23" t="s">
        <v>920</v>
      </c>
      <c r="C905" s="24">
        <v>5.1280000000000001</v>
      </c>
      <c r="D905" s="24">
        <v>9.8399999999999998E-3</v>
      </c>
      <c r="E905" s="9">
        <f t="shared" si="117"/>
        <v>1.9502681680554852E-4</v>
      </c>
      <c r="F905">
        <f t="shared" si="118"/>
        <v>1.0001950458357716</v>
      </c>
      <c r="G905">
        <f t="shared" si="119"/>
        <v>5.1195969723660584</v>
      </c>
      <c r="H905">
        <f t="shared" si="113"/>
        <v>1.7493616311420587E-2</v>
      </c>
      <c r="I905" t="str">
        <f t="shared" si="120"/>
        <v>2003</v>
      </c>
      <c r="J905">
        <f t="shared" si="114"/>
        <v>-0.46585940863018005</v>
      </c>
      <c r="K905">
        <f t="shared" si="115"/>
        <v>-0.1399365796153873</v>
      </c>
      <c r="L905">
        <f t="shared" si="116"/>
        <v>0</v>
      </c>
    </row>
    <row r="906" spans="1:12" x14ac:dyDescent="0.3">
      <c r="A906">
        <v>905</v>
      </c>
      <c r="B906" s="23" t="s">
        <v>921</v>
      </c>
      <c r="C906" s="24">
        <v>5.109</v>
      </c>
      <c r="D906" s="24">
        <v>9.7800000000000005E-3</v>
      </c>
      <c r="E906" s="9">
        <f t="shared" si="117"/>
        <v>-3.7120292697080254E-3</v>
      </c>
      <c r="F906">
        <f t="shared" si="118"/>
        <v>0.99629485179407173</v>
      </c>
      <c r="G906">
        <f t="shared" si="119"/>
        <v>5.1006791133649214</v>
      </c>
      <c r="H906">
        <f t="shared" si="113"/>
        <v>1.7462790857445169E-2</v>
      </c>
      <c r="I906" t="str">
        <f t="shared" si="120"/>
        <v>2003</v>
      </c>
      <c r="J906">
        <f t="shared" si="114"/>
        <v>-0.46332011557009212</v>
      </c>
      <c r="K906">
        <f t="shared" si="115"/>
        <v>-0.12101872061425034</v>
      </c>
      <c r="L906">
        <f t="shared" si="116"/>
        <v>0</v>
      </c>
    </row>
    <row r="907" spans="1:12" x14ac:dyDescent="0.3">
      <c r="A907">
        <v>906</v>
      </c>
      <c r="B907" s="23" t="s">
        <v>922</v>
      </c>
      <c r="C907" s="24">
        <v>4.9880000000000004</v>
      </c>
      <c r="D907" s="24">
        <v>1.004E-2</v>
      </c>
      <c r="E907" s="9">
        <f t="shared" si="117"/>
        <v>-2.3968662530870773E-2</v>
      </c>
      <c r="F907">
        <f t="shared" si="118"/>
        <v>0.9763163045605795</v>
      </c>
      <c r="G907">
        <f t="shared" si="119"/>
        <v>4.9796603927506711</v>
      </c>
      <c r="H907">
        <f t="shared" si="113"/>
        <v>1.8119274266636988E-2</v>
      </c>
      <c r="I907" t="str">
        <f t="shared" si="120"/>
        <v>2003</v>
      </c>
      <c r="J907">
        <f t="shared" si="114"/>
        <v>-0.46933184711200643</v>
      </c>
      <c r="K907">
        <f t="shared" si="115"/>
        <v>2.8295384464956719E-2</v>
      </c>
      <c r="L907">
        <f t="shared" si="116"/>
        <v>0</v>
      </c>
    </row>
    <row r="908" spans="1:12" x14ac:dyDescent="0.3">
      <c r="A908">
        <v>907</v>
      </c>
      <c r="B908" s="23" t="s">
        <v>923</v>
      </c>
      <c r="C908" s="24">
        <v>5.0599999999999996</v>
      </c>
      <c r="D908" s="24">
        <v>9.8399999999999998E-3</v>
      </c>
      <c r="E908" s="9">
        <f t="shared" si="117"/>
        <v>1.4331455481583912E-2</v>
      </c>
      <c r="F908">
        <f t="shared" si="118"/>
        <v>1.0144346431435443</v>
      </c>
      <c r="G908">
        <f t="shared" si="119"/>
        <v>5.0517084009696278</v>
      </c>
      <c r="H908">
        <f t="shared" si="113"/>
        <v>1.8227307867367523E-2</v>
      </c>
      <c r="I908" t="str">
        <f t="shared" si="120"/>
        <v>2003</v>
      </c>
      <c r="J908">
        <f t="shared" si="114"/>
        <v>-0.47896116727827281</v>
      </c>
      <c r="K908">
        <f t="shared" si="115"/>
        <v>-4.375262375400002E-2</v>
      </c>
      <c r="L908">
        <f t="shared" si="116"/>
        <v>0</v>
      </c>
    </row>
    <row r="909" spans="1:12" x14ac:dyDescent="0.3">
      <c r="A909">
        <v>908</v>
      </c>
      <c r="B909" s="23" t="s">
        <v>924</v>
      </c>
      <c r="C909" s="24">
        <v>5.016</v>
      </c>
      <c r="D909" s="24">
        <v>9.6299999999999997E-3</v>
      </c>
      <c r="E909" s="9">
        <f t="shared" si="117"/>
        <v>-8.7336799687545534E-3</v>
      </c>
      <c r="F909">
        <f t="shared" si="118"/>
        <v>0.99130434782608701</v>
      </c>
      <c r="G909">
        <f t="shared" si="119"/>
        <v>5.0079557772156278</v>
      </c>
      <c r="H909">
        <f t="shared" si="113"/>
        <v>1.506037556696492E-2</v>
      </c>
      <c r="I909" t="str">
        <f t="shared" si="120"/>
        <v>2003</v>
      </c>
      <c r="J909">
        <f t="shared" si="114"/>
        <v>-0.3923157899276461</v>
      </c>
      <c r="K909">
        <f t="shared" si="115"/>
        <v>7.2840588828495534E-2</v>
      </c>
      <c r="L909">
        <f t="shared" si="116"/>
        <v>0</v>
      </c>
    </row>
    <row r="910" spans="1:12" x14ac:dyDescent="0.3">
      <c r="A910">
        <v>909</v>
      </c>
      <c r="B910" s="23" t="s">
        <v>925</v>
      </c>
      <c r="C910" s="24">
        <v>5.1289999999999996</v>
      </c>
      <c r="D910" s="24">
        <v>9.4799999999999988E-3</v>
      </c>
      <c r="E910" s="9">
        <f t="shared" si="117"/>
        <v>2.2277905076511801E-2</v>
      </c>
      <c r="F910">
        <f t="shared" si="118"/>
        <v>1.0225279106858054</v>
      </c>
      <c r="G910">
        <f t="shared" si="119"/>
        <v>5.1209025786474012</v>
      </c>
      <c r="H910">
        <f t="shared" si="113"/>
        <v>1.5548814532924695E-2</v>
      </c>
      <c r="I910" t="str">
        <f t="shared" si="120"/>
        <v>2003</v>
      </c>
      <c r="J910">
        <f t="shared" si="114"/>
        <v>-0.41417444379229723</v>
      </c>
      <c r="K910">
        <f t="shared" si="115"/>
        <v>-4.0106212603277847E-2</v>
      </c>
      <c r="L910">
        <f t="shared" si="116"/>
        <v>0</v>
      </c>
    </row>
    <row r="911" spans="1:12" x14ac:dyDescent="0.3">
      <c r="A911">
        <v>910</v>
      </c>
      <c r="B911" s="23" t="s">
        <v>926</v>
      </c>
      <c r="C911" s="24">
        <v>5.0890000000000004</v>
      </c>
      <c r="D911" s="24">
        <v>9.6799999999999994E-3</v>
      </c>
      <c r="E911" s="9">
        <f t="shared" si="117"/>
        <v>-7.8293608004356349E-3</v>
      </c>
      <c r="F911">
        <f t="shared" si="118"/>
        <v>0.99220120881263418</v>
      </c>
      <c r="G911">
        <f t="shared" si="119"/>
        <v>5.0807963660441233</v>
      </c>
      <c r="H911">
        <f t="shared" si="113"/>
        <v>1.556459265671851E-2</v>
      </c>
      <c r="I911" t="str">
        <f t="shared" si="120"/>
        <v>2003</v>
      </c>
      <c r="J911">
        <f t="shared" si="114"/>
        <v>-0.41134767684077217</v>
      </c>
      <c r="K911">
        <f t="shared" si="115"/>
        <v>0.10396196594656182</v>
      </c>
      <c r="L911">
        <f t="shared" si="116"/>
        <v>0</v>
      </c>
    </row>
    <row r="912" spans="1:12" x14ac:dyDescent="0.3">
      <c r="A912">
        <v>911</v>
      </c>
      <c r="B912" s="23" t="s">
        <v>927</v>
      </c>
      <c r="C912" s="24">
        <v>5.2469999999999999</v>
      </c>
      <c r="D912" s="24">
        <v>9.6799999999999994E-3</v>
      </c>
      <c r="E912" s="9">
        <f t="shared" si="117"/>
        <v>3.0575137097879006E-2</v>
      </c>
      <c r="F912">
        <f t="shared" si="118"/>
        <v>1.0310473570446059</v>
      </c>
      <c r="G912">
        <f t="shared" si="119"/>
        <v>5.2385416648916312</v>
      </c>
      <c r="H912">
        <f t="shared" si="113"/>
        <v>1.598441208585983E-2</v>
      </c>
      <c r="I912" t="str">
        <f t="shared" si="120"/>
        <v>2003</v>
      </c>
      <c r="J912">
        <f t="shared" si="114"/>
        <v>-0.43555857711824203</v>
      </c>
      <c r="K912">
        <f t="shared" si="115"/>
        <v>-5.3783332900946057E-2</v>
      </c>
      <c r="L912">
        <f t="shared" si="116"/>
        <v>0</v>
      </c>
    </row>
    <row r="913" spans="1:12" x14ac:dyDescent="0.3">
      <c r="A913">
        <v>912</v>
      </c>
      <c r="B913" s="23" t="s">
        <v>928</v>
      </c>
      <c r="C913" s="24">
        <v>5.2469999999999999</v>
      </c>
      <c r="D913" s="24">
        <v>9.6799999999999994E-3</v>
      </c>
      <c r="E913" s="9">
        <f t="shared" si="117"/>
        <v>0</v>
      </c>
      <c r="F913">
        <f t="shared" si="118"/>
        <v>1</v>
      </c>
      <c r="G913">
        <f t="shared" si="119"/>
        <v>5.2385416648916312</v>
      </c>
      <c r="H913">
        <f t="shared" si="113"/>
        <v>1.5947503410604354E-2</v>
      </c>
      <c r="I913" t="str">
        <f t="shared" si="120"/>
        <v>2003</v>
      </c>
      <c r="J913">
        <f t="shared" si="114"/>
        <v>-0.43455285416820527</v>
      </c>
      <c r="K913">
        <f t="shared" si="115"/>
        <v>-5.3783332900946057E-2</v>
      </c>
      <c r="L913">
        <f t="shared" si="116"/>
        <v>0</v>
      </c>
    </row>
    <row r="914" spans="1:12" x14ac:dyDescent="0.3">
      <c r="A914">
        <v>913</v>
      </c>
      <c r="B914" s="23" t="s">
        <v>929</v>
      </c>
      <c r="C914" s="24">
        <v>5.327</v>
      </c>
      <c r="D914" s="24">
        <v>9.5300000000000003E-3</v>
      </c>
      <c r="E914" s="9">
        <f t="shared" si="117"/>
        <v>1.5131743230287424E-2</v>
      </c>
      <c r="F914">
        <f t="shared" si="118"/>
        <v>1.0152468076996379</v>
      </c>
      <c r="G914">
        <f t="shared" si="119"/>
        <v>5.3185456642623503</v>
      </c>
      <c r="H914">
        <f t="shared" si="113"/>
        <v>1.5637989329171056E-2</v>
      </c>
      <c r="I914" t="str">
        <f t="shared" si="120"/>
        <v>2003</v>
      </c>
      <c r="J914">
        <f t="shared" si="114"/>
        <v>-0.43262668662463621</v>
      </c>
      <c r="K914">
        <f t="shared" si="115"/>
        <v>-0.13378733227166517</v>
      </c>
      <c r="L914">
        <f t="shared" si="116"/>
        <v>0</v>
      </c>
    </row>
    <row r="915" spans="1:12" x14ac:dyDescent="0.3">
      <c r="A915">
        <v>914</v>
      </c>
      <c r="B915" s="23" t="s">
        <v>930</v>
      </c>
      <c r="C915" s="24">
        <v>5.1989999999999998</v>
      </c>
      <c r="D915" s="24">
        <v>9.5300000000000003E-3</v>
      </c>
      <c r="E915" s="9">
        <f t="shared" si="117"/>
        <v>-2.4321928533283427E-2</v>
      </c>
      <c r="F915">
        <f t="shared" si="118"/>
        <v>0.97597146611601271</v>
      </c>
      <c r="G915">
        <f t="shared" si="119"/>
        <v>5.1907488095550889</v>
      </c>
      <c r="H915">
        <f t="shared" si="113"/>
        <v>1.6216716288505902E-2</v>
      </c>
      <c r="I915" t="str">
        <f t="shared" si="120"/>
        <v>2003</v>
      </c>
      <c r="J915">
        <f t="shared" si="114"/>
        <v>-0.43785713639169599</v>
      </c>
      <c r="K915">
        <f t="shared" si="115"/>
        <v>-6.1858860927344494E-2</v>
      </c>
      <c r="L915">
        <f t="shared" si="116"/>
        <v>0</v>
      </c>
    </row>
    <row r="916" spans="1:12" x14ac:dyDescent="0.3">
      <c r="A916">
        <v>915</v>
      </c>
      <c r="B916" s="23" t="s">
        <v>931</v>
      </c>
      <c r="C916" s="24">
        <v>5.1929999999999996</v>
      </c>
      <c r="D916" s="24">
        <v>9.5300000000000003E-3</v>
      </c>
      <c r="E916" s="9">
        <f t="shared" si="117"/>
        <v>-1.1547345393969066E-3</v>
      </c>
      <c r="F916">
        <f t="shared" si="118"/>
        <v>0.99884593190998261</v>
      </c>
      <c r="G916">
        <f t="shared" si="119"/>
        <v>5.1847583319906851</v>
      </c>
      <c r="H916">
        <f t="shared" si="113"/>
        <v>1.6192309665394956E-2</v>
      </c>
      <c r="I916" t="str">
        <f t="shared" si="120"/>
        <v>2003</v>
      </c>
      <c r="J916">
        <f t="shared" si="114"/>
        <v>-0.43669359241105299</v>
      </c>
      <c r="K916">
        <f t="shared" si="115"/>
        <v>-0.12280479007025757</v>
      </c>
      <c r="L916">
        <f t="shared" si="116"/>
        <v>0</v>
      </c>
    </row>
    <row r="917" spans="1:12" x14ac:dyDescent="0.3">
      <c r="A917">
        <v>916</v>
      </c>
      <c r="B917" s="23" t="s">
        <v>932</v>
      </c>
      <c r="C917" s="24">
        <v>5.2130000000000001</v>
      </c>
      <c r="D917" s="24">
        <v>9.6799999999999994E-3</v>
      </c>
      <c r="E917" s="9">
        <f t="shared" si="117"/>
        <v>3.843940923787142E-3</v>
      </c>
      <c r="F917">
        <f t="shared" si="118"/>
        <v>1.0038513383400733</v>
      </c>
      <c r="G917">
        <f t="shared" si="119"/>
        <v>5.2045964740003958</v>
      </c>
      <c r="H917">
        <f t="shared" si="113"/>
        <v>1.5919372177625599E-2</v>
      </c>
      <c r="I917" t="str">
        <f t="shared" si="120"/>
        <v>2003</v>
      </c>
      <c r="J917">
        <f t="shared" si="114"/>
        <v>-0.43097541840125403</v>
      </c>
      <c r="K917">
        <f t="shared" si="115"/>
        <v>-0.14264293207996825</v>
      </c>
      <c r="L917">
        <f t="shared" si="116"/>
        <v>0</v>
      </c>
    </row>
    <row r="918" spans="1:12" x14ac:dyDescent="0.3">
      <c r="A918">
        <v>917</v>
      </c>
      <c r="B918" s="23" t="s">
        <v>933</v>
      </c>
      <c r="C918" s="24">
        <v>5.2789999999999999</v>
      </c>
      <c r="D918" s="24">
        <v>9.58E-3</v>
      </c>
      <c r="E918" s="9">
        <f t="shared" si="117"/>
        <v>1.2581180055510207E-2</v>
      </c>
      <c r="F918">
        <f t="shared" si="118"/>
        <v>1.0126606560521771</v>
      </c>
      <c r="G918">
        <f t="shared" si="119"/>
        <v>5.2705779220814364</v>
      </c>
      <c r="H918">
        <f t="shared" si="113"/>
        <v>1.569997517333414E-2</v>
      </c>
      <c r="I918" t="str">
        <f t="shared" si="120"/>
        <v>2003</v>
      </c>
      <c r="J918">
        <f t="shared" si="114"/>
        <v>-0.43042422357511639</v>
      </c>
      <c r="K918">
        <f t="shared" si="115"/>
        <v>-0.20862438016100882</v>
      </c>
      <c r="L918">
        <f t="shared" si="116"/>
        <v>0</v>
      </c>
    </row>
    <row r="919" spans="1:12" x14ac:dyDescent="0.3">
      <c r="A919">
        <v>918</v>
      </c>
      <c r="B919" s="23" t="s">
        <v>934</v>
      </c>
      <c r="C919" s="24">
        <v>5.2549999999999999</v>
      </c>
      <c r="D919" s="24">
        <v>9.5300000000000003E-3</v>
      </c>
      <c r="E919" s="9">
        <f t="shared" si="117"/>
        <v>-4.5566815125647562E-3</v>
      </c>
      <c r="F919">
        <f t="shared" si="118"/>
        <v>0.9954536844099261</v>
      </c>
      <c r="G919">
        <f t="shared" si="119"/>
        <v>5.2466599334895152</v>
      </c>
      <c r="H919">
        <f t="shared" si="113"/>
        <v>1.5730515677963852E-2</v>
      </c>
      <c r="I919" t="str">
        <f t="shared" si="120"/>
        <v>2003</v>
      </c>
      <c r="J919">
        <f t="shared" si="114"/>
        <v>-0.42930443639977983</v>
      </c>
      <c r="K919">
        <f t="shared" si="115"/>
        <v>-0.18470639156908764</v>
      </c>
      <c r="L919">
        <f t="shared" si="116"/>
        <v>0</v>
      </c>
    </row>
    <row r="920" spans="1:12" x14ac:dyDescent="0.3">
      <c r="A920">
        <v>919</v>
      </c>
      <c r="B920" s="23" t="s">
        <v>935</v>
      </c>
      <c r="C920" s="24">
        <v>5.282</v>
      </c>
      <c r="D920" s="24">
        <v>9.58E-3</v>
      </c>
      <c r="E920" s="9">
        <f t="shared" si="117"/>
        <v>5.1248095460260396E-3</v>
      </c>
      <c r="F920">
        <f t="shared" si="118"/>
        <v>1.0051379638439581</v>
      </c>
      <c r="G920">
        <f t="shared" si="119"/>
        <v>5.273573135903419</v>
      </c>
      <c r="H920">
        <f t="shared" si="113"/>
        <v>1.5588334554968846E-2</v>
      </c>
      <c r="I920" t="str">
        <f t="shared" si="120"/>
        <v>2003</v>
      </c>
      <c r="J920">
        <f t="shared" si="114"/>
        <v>-0.42760639533492062</v>
      </c>
      <c r="K920">
        <f t="shared" si="115"/>
        <v>-0.45106991190001544</v>
      </c>
      <c r="L920">
        <f t="shared" si="116"/>
        <v>1</v>
      </c>
    </row>
    <row r="921" spans="1:12" x14ac:dyDescent="0.3">
      <c r="A921">
        <v>920</v>
      </c>
      <c r="B921" s="23" t="s">
        <v>936</v>
      </c>
      <c r="C921" s="24">
        <v>5.2649999999999997</v>
      </c>
      <c r="D921" s="24">
        <v>9.58E-3</v>
      </c>
      <c r="E921" s="9">
        <f t="shared" si="117"/>
        <v>-3.2236682890017711E-3</v>
      </c>
      <c r="F921">
        <f t="shared" si="118"/>
        <v>0.99678152215070037</v>
      </c>
      <c r="G921">
        <f t="shared" si="119"/>
        <v>5.2566002575788522</v>
      </c>
      <c r="H921">
        <f t="shared" si="113"/>
        <v>1.5483843643811621E-2</v>
      </c>
      <c r="I921" t="str">
        <f t="shared" si="120"/>
        <v>2003</v>
      </c>
      <c r="J921">
        <f t="shared" si="114"/>
        <v>-0.42337306988818524</v>
      </c>
      <c r="K921">
        <f t="shared" si="115"/>
        <v>-0.45394592616727003</v>
      </c>
      <c r="L921">
        <f t="shared" si="116"/>
        <v>1</v>
      </c>
    </row>
    <row r="922" spans="1:12" x14ac:dyDescent="0.3">
      <c r="A922">
        <v>921</v>
      </c>
      <c r="B922" s="23" t="s">
        <v>937</v>
      </c>
      <c r="C922" s="24">
        <v>5.2350000000000003</v>
      </c>
      <c r="D922" s="24">
        <v>9.4799999999999988E-3</v>
      </c>
      <c r="E922" s="9">
        <f t="shared" si="117"/>
        <v>-5.714301263438552E-3</v>
      </c>
      <c r="F922">
        <f t="shared" si="118"/>
        <v>0.9943019943019944</v>
      </c>
      <c r="G922">
        <f t="shared" si="119"/>
        <v>5.2267352308869466</v>
      </c>
      <c r="H922">
        <f t="shared" si="113"/>
        <v>1.5544592909915311E-2</v>
      </c>
      <c r="I922" t="str">
        <f t="shared" si="120"/>
        <v>2003</v>
      </c>
      <c r="J922">
        <f t="shared" si="114"/>
        <v>-0.42261932723062873</v>
      </c>
      <c r="K922">
        <f t="shared" si="115"/>
        <v>-0.42408089947536443</v>
      </c>
      <c r="L922">
        <f t="shared" si="116"/>
        <v>1</v>
      </c>
    </row>
    <row r="923" spans="1:12" x14ac:dyDescent="0.3">
      <c r="A923">
        <v>922</v>
      </c>
      <c r="B923" s="23" t="s">
        <v>938</v>
      </c>
      <c r="C923" s="24">
        <v>5.3019999999999996</v>
      </c>
      <c r="D923" s="24">
        <v>9.3799999999999994E-3</v>
      </c>
      <c r="E923" s="9">
        <f t="shared" si="117"/>
        <v>1.2717263544333579E-2</v>
      </c>
      <c r="F923">
        <f t="shared" si="118"/>
        <v>1.0127984718242597</v>
      </c>
      <c r="G923">
        <f t="shared" si="119"/>
        <v>5.2937176823651235</v>
      </c>
      <c r="H923">
        <f t="shared" si="113"/>
        <v>1.4624437472480883E-2</v>
      </c>
      <c r="I923" t="str">
        <f t="shared" si="120"/>
        <v>2003</v>
      </c>
      <c r="J923">
        <f t="shared" si="114"/>
        <v>-0.40269797612636449</v>
      </c>
      <c r="K923">
        <f t="shared" si="115"/>
        <v>-0.49106335095354137</v>
      </c>
      <c r="L923">
        <f t="shared" si="116"/>
        <v>1</v>
      </c>
    </row>
    <row r="924" spans="1:12" x14ac:dyDescent="0.3">
      <c r="A924">
        <v>923</v>
      </c>
      <c r="B924" s="23" t="s">
        <v>939</v>
      </c>
      <c r="C924" s="24">
        <v>5.2140000000000004</v>
      </c>
      <c r="D924" s="24">
        <v>9.3799999999999994E-3</v>
      </c>
      <c r="E924" s="9">
        <f t="shared" si="117"/>
        <v>-1.6736792355523639E-2</v>
      </c>
      <c r="F924">
        <f t="shared" si="118"/>
        <v>0.98340248962655619</v>
      </c>
      <c r="G924">
        <f t="shared" si="119"/>
        <v>5.205855148217986</v>
      </c>
      <c r="H924">
        <f t="shared" si="113"/>
        <v>1.3817331269215857E-2</v>
      </c>
      <c r="I924" t="str">
        <f t="shared" si="120"/>
        <v>2003</v>
      </c>
      <c r="J924">
        <f t="shared" si="114"/>
        <v>-0.37415861584295068</v>
      </c>
      <c r="K924">
        <f t="shared" si="115"/>
        <v>-0.40320081680640385</v>
      </c>
      <c r="L924">
        <f t="shared" si="116"/>
        <v>1</v>
      </c>
    </row>
    <row r="925" spans="1:12" x14ac:dyDescent="0.3">
      <c r="A925">
        <v>924</v>
      </c>
      <c r="B925" s="23" t="s">
        <v>940</v>
      </c>
      <c r="C925" s="24">
        <v>5.1369999999999996</v>
      </c>
      <c r="D925" s="24">
        <v>9.4799999999999988E-3</v>
      </c>
      <c r="E925" s="9">
        <f t="shared" si="117"/>
        <v>-1.4878064026179338E-2</v>
      </c>
      <c r="F925">
        <f t="shared" si="118"/>
        <v>0.98523206751054837</v>
      </c>
      <c r="G925">
        <f t="shared" si="119"/>
        <v>5.1288899486277444</v>
      </c>
      <c r="H925">
        <f t="shared" si="113"/>
        <v>1.4126850999216662E-2</v>
      </c>
      <c r="I925" t="str">
        <f t="shared" si="120"/>
        <v>2003</v>
      </c>
      <c r="J925">
        <f t="shared" si="114"/>
        <v>-0.37688447296110961</v>
      </c>
      <c r="K925">
        <f t="shared" si="115"/>
        <v>-0.32623561721616223</v>
      </c>
      <c r="L925">
        <f t="shared" si="116"/>
        <v>0</v>
      </c>
    </row>
    <row r="926" spans="1:12" x14ac:dyDescent="0.3">
      <c r="A926">
        <v>925</v>
      </c>
      <c r="B926" s="23" t="s">
        <v>941</v>
      </c>
      <c r="C926" s="24">
        <v>5.07</v>
      </c>
      <c r="D926" s="24">
        <v>9.5300000000000003E-3</v>
      </c>
      <c r="E926" s="9">
        <f t="shared" si="117"/>
        <v>-1.3128433882038862E-2</v>
      </c>
      <c r="F926">
        <f t="shared" si="118"/>
        <v>0.98695736811368517</v>
      </c>
      <c r="G926">
        <f t="shared" si="119"/>
        <v>5.0619535419204276</v>
      </c>
      <c r="H926">
        <f t="shared" si="113"/>
        <v>1.3739624544871879E-2</v>
      </c>
      <c r="I926" t="str">
        <f t="shared" si="120"/>
        <v>2003</v>
      </c>
      <c r="J926">
        <f t="shared" si="114"/>
        <v>-0.36176997568878871</v>
      </c>
      <c r="K926">
        <f t="shared" si="115"/>
        <v>-0.25929921050884541</v>
      </c>
      <c r="L926">
        <f t="shared" si="116"/>
        <v>0</v>
      </c>
    </row>
    <row r="927" spans="1:12" x14ac:dyDescent="0.3">
      <c r="A927">
        <v>926</v>
      </c>
      <c r="B927" s="23" t="s">
        <v>942</v>
      </c>
      <c r="C927" s="24">
        <v>5.1369999999999996</v>
      </c>
      <c r="D927" s="24">
        <v>9.4799999999999988E-3</v>
      </c>
      <c r="E927" s="9">
        <f t="shared" si="117"/>
        <v>1.3128433882038878E-2</v>
      </c>
      <c r="F927">
        <f t="shared" si="118"/>
        <v>1.0132149901380669</v>
      </c>
      <c r="G927">
        <f t="shared" si="119"/>
        <v>5.1288899486277444</v>
      </c>
      <c r="H927">
        <f t="shared" si="113"/>
        <v>1.3915260993760439E-2</v>
      </c>
      <c r="I927" t="str">
        <f t="shared" si="120"/>
        <v>2003</v>
      </c>
      <c r="J927">
        <f t="shared" si="114"/>
        <v>-0.37123954985017504</v>
      </c>
      <c r="K927">
        <f t="shared" si="115"/>
        <v>-0.32623561721616223</v>
      </c>
      <c r="L927">
        <f t="shared" si="116"/>
        <v>0</v>
      </c>
    </row>
    <row r="928" spans="1:12" x14ac:dyDescent="0.3">
      <c r="A928">
        <v>927</v>
      </c>
      <c r="B928" s="23" t="s">
        <v>943</v>
      </c>
      <c r="C928" s="24">
        <v>5.0999999999999996</v>
      </c>
      <c r="D928" s="24">
        <v>9.4799999999999988E-3</v>
      </c>
      <c r="E928" s="9">
        <f t="shared" si="117"/>
        <v>-7.2287117548506894E-3</v>
      </c>
      <c r="F928">
        <f t="shared" si="118"/>
        <v>0.99279735254039325</v>
      </c>
      <c r="G928">
        <f t="shared" si="119"/>
        <v>5.0919483624686581</v>
      </c>
      <c r="H928">
        <f t="shared" si="113"/>
        <v>1.3801875109901433E-2</v>
      </c>
      <c r="I928" t="str">
        <f t="shared" si="120"/>
        <v>2003</v>
      </c>
      <c r="J928">
        <f t="shared" si="114"/>
        <v>-0.36556245451736241</v>
      </c>
      <c r="K928">
        <f t="shared" si="115"/>
        <v>-0.28929403105707596</v>
      </c>
      <c r="L928">
        <f t="shared" si="116"/>
        <v>0</v>
      </c>
    </row>
    <row r="929" spans="1:12" x14ac:dyDescent="0.3">
      <c r="A929">
        <v>928</v>
      </c>
      <c r="B929" s="23" t="s">
        <v>944</v>
      </c>
      <c r="C929" s="24">
        <v>5.0949999999999998</v>
      </c>
      <c r="D929" s="24">
        <v>9.2700000000000005E-3</v>
      </c>
      <c r="E929" s="9">
        <f t="shared" si="117"/>
        <v>-9.8087305559194809E-4</v>
      </c>
      <c r="F929">
        <f t="shared" si="118"/>
        <v>0.99901960784313726</v>
      </c>
      <c r="G929">
        <f t="shared" si="119"/>
        <v>5.0871343028157092</v>
      </c>
      <c r="H929">
        <f t="shared" ref="H929:H992" si="121">SQRT(_xlfn.VAR.S(E900:E929))</f>
        <v>1.3776471061763881E-2</v>
      </c>
      <c r="I929" t="str">
        <f t="shared" si="120"/>
        <v>2003</v>
      </c>
      <c r="J929">
        <f t="shared" si="114"/>
        <v>-0.36454461581668363</v>
      </c>
      <c r="K929">
        <f t="shared" si="115"/>
        <v>-0.28447997140412706</v>
      </c>
      <c r="L929">
        <f t="shared" si="116"/>
        <v>0</v>
      </c>
    </row>
    <row r="930" spans="1:12" x14ac:dyDescent="0.3">
      <c r="A930">
        <v>929</v>
      </c>
      <c r="B930" s="23" t="s">
        <v>945</v>
      </c>
      <c r="C930" s="24">
        <v>4.83</v>
      </c>
      <c r="D930" s="24">
        <v>9.3200000000000002E-3</v>
      </c>
      <c r="E930" s="9">
        <f t="shared" si="117"/>
        <v>-5.3413199010206781E-2</v>
      </c>
      <c r="F930">
        <f t="shared" si="118"/>
        <v>0.94798822374877334</v>
      </c>
      <c r="G930">
        <f t="shared" si="119"/>
        <v>4.8225032240034036</v>
      </c>
      <c r="H930">
        <f t="shared" si="121"/>
        <v>1.672114959334349E-2</v>
      </c>
      <c r="I930" t="str">
        <f t="shared" si="120"/>
        <v>2003</v>
      </c>
      <c r="J930">
        <f t="shared" ref="J930:J993" si="122">-G930*$P$3*$Q$3*H930</f>
        <v>-0.41944803048033091</v>
      </c>
      <c r="K930">
        <f t="shared" ref="K930:K993" si="123">+MIN(G931-G930,G932-G930,G933-G930,G934-G930,G935-G930,G936-G930,G937-G930,G938-G930,G939-G930,G940-G930)</f>
        <v>-1.9848892591821432E-2</v>
      </c>
      <c r="L930">
        <f t="shared" ref="L930:L993" si="124">+IF(K930&lt;J930,1,0)</f>
        <v>0</v>
      </c>
    </row>
    <row r="931" spans="1:12" x14ac:dyDescent="0.3">
      <c r="A931">
        <v>930</v>
      </c>
      <c r="B931" s="23" t="s">
        <v>946</v>
      </c>
      <c r="C931" s="24">
        <v>4.8099999999999996</v>
      </c>
      <c r="D931" s="24">
        <v>9.1700000000000011E-3</v>
      </c>
      <c r="E931" s="9">
        <f t="shared" si="117"/>
        <v>-4.1493835468115895E-3</v>
      </c>
      <c r="F931">
        <f t="shared" si="118"/>
        <v>0.99585921325051752</v>
      </c>
      <c r="G931">
        <f t="shared" si="119"/>
        <v>4.8026543314115822</v>
      </c>
      <c r="H931">
        <f t="shared" si="121"/>
        <v>1.6595237107281193E-2</v>
      </c>
      <c r="I931" t="str">
        <f t="shared" si="120"/>
        <v>2003</v>
      </c>
      <c r="J931">
        <f t="shared" si="122"/>
        <v>-0.41457612898120361</v>
      </c>
      <c r="K931">
        <f t="shared" si="123"/>
        <v>2.7079508353994086E-2</v>
      </c>
      <c r="L931">
        <f t="shared" si="124"/>
        <v>0</v>
      </c>
    </row>
    <row r="932" spans="1:12" x14ac:dyDescent="0.3">
      <c r="A932">
        <v>931</v>
      </c>
      <c r="B932" s="23" t="s">
        <v>947</v>
      </c>
      <c r="C932" s="24">
        <v>4.875</v>
      </c>
      <c r="D932" s="24">
        <v>9.2700000000000005E-3</v>
      </c>
      <c r="E932" s="9">
        <f t="shared" si="117"/>
        <v>1.3423020332140771E-2</v>
      </c>
      <c r="F932">
        <f t="shared" si="118"/>
        <v>1.0135135135135136</v>
      </c>
      <c r="G932">
        <f t="shared" si="119"/>
        <v>4.8674739403781322</v>
      </c>
      <c r="H932">
        <f t="shared" si="121"/>
        <v>1.6810096471722311E-2</v>
      </c>
      <c r="I932" t="str">
        <f t="shared" si="120"/>
        <v>2003</v>
      </c>
      <c r="J932">
        <f t="shared" si="122"/>
        <v>-0.42561148768117474</v>
      </c>
      <c r="K932">
        <f t="shared" si="123"/>
        <v>-3.7740100612555949E-2</v>
      </c>
      <c r="L932">
        <f t="shared" si="124"/>
        <v>0</v>
      </c>
    </row>
    <row r="933" spans="1:12" x14ac:dyDescent="0.3">
      <c r="A933">
        <v>932</v>
      </c>
      <c r="B933" s="23" t="s">
        <v>948</v>
      </c>
      <c r="C933" s="24">
        <v>4.8650000000000002</v>
      </c>
      <c r="D933" s="24">
        <v>9.0699999999999999E-3</v>
      </c>
      <c r="E933" s="9">
        <f t="shared" si="117"/>
        <v>-2.0533888118420846E-3</v>
      </c>
      <c r="F933">
        <f t="shared" si="118"/>
        <v>0.99794871794871798</v>
      </c>
      <c r="G933">
        <f t="shared" si="119"/>
        <v>4.8576512974604018</v>
      </c>
      <c r="H933">
        <f t="shared" si="121"/>
        <v>1.6803387613503223E-2</v>
      </c>
      <c r="I933" t="str">
        <f t="shared" si="120"/>
        <v>2003</v>
      </c>
      <c r="J933">
        <f t="shared" si="122"/>
        <v>-0.42458307919406391</v>
      </c>
      <c r="K933">
        <f t="shared" si="123"/>
        <v>-2.7917457694825565E-2</v>
      </c>
      <c r="L933">
        <f t="shared" si="124"/>
        <v>0</v>
      </c>
    </row>
    <row r="934" spans="1:12" x14ac:dyDescent="0.3">
      <c r="A934">
        <v>933</v>
      </c>
      <c r="B934" s="23" t="s">
        <v>949</v>
      </c>
      <c r="C934" s="24">
        <v>4.8369999999999997</v>
      </c>
      <c r="D934" s="24">
        <v>9.0200000000000002E-3</v>
      </c>
      <c r="E934" s="9">
        <f t="shared" si="117"/>
        <v>-5.7720217971222888E-3</v>
      </c>
      <c r="F934">
        <f t="shared" si="118"/>
        <v>0.99424460431654671</v>
      </c>
      <c r="G934">
        <f t="shared" si="119"/>
        <v>4.8297338397655762</v>
      </c>
      <c r="H934">
        <f t="shared" si="121"/>
        <v>1.6063924483927197E-2</v>
      </c>
      <c r="I934" t="str">
        <f t="shared" si="120"/>
        <v>2003</v>
      </c>
      <c r="J934">
        <f t="shared" si="122"/>
        <v>-0.40356579762813038</v>
      </c>
      <c r="K934">
        <f t="shared" si="123"/>
        <v>6.7857036707860807E-2</v>
      </c>
      <c r="L934">
        <f t="shared" si="124"/>
        <v>0</v>
      </c>
    </row>
    <row r="935" spans="1:12" x14ac:dyDescent="0.3">
      <c r="A935">
        <v>934</v>
      </c>
      <c r="B935" s="23" t="s">
        <v>950</v>
      </c>
      <c r="C935" s="24">
        <v>4.9050000000000002</v>
      </c>
      <c r="D935" s="24">
        <v>9.0699999999999999E-3</v>
      </c>
      <c r="E935" s="9">
        <f t="shared" si="117"/>
        <v>1.3960399176480462E-2</v>
      </c>
      <c r="F935">
        <f t="shared" si="118"/>
        <v>1.0140583005995454</v>
      </c>
      <c r="G935">
        <f t="shared" si="119"/>
        <v>4.897590876473437</v>
      </c>
      <c r="H935">
        <f t="shared" si="121"/>
        <v>1.6321566498392594E-2</v>
      </c>
      <c r="I935" t="str">
        <f t="shared" si="120"/>
        <v>2003</v>
      </c>
      <c r="J935">
        <f t="shared" si="122"/>
        <v>-0.41579938497837526</v>
      </c>
      <c r="K935">
        <f t="shared" si="123"/>
        <v>1.1859135919384478E-2</v>
      </c>
      <c r="L935">
        <f t="shared" si="124"/>
        <v>0</v>
      </c>
    </row>
    <row r="936" spans="1:12" x14ac:dyDescent="0.3">
      <c r="A936">
        <v>935</v>
      </c>
      <c r="B936" s="23" t="s">
        <v>951</v>
      </c>
      <c r="C936" s="24">
        <v>4.9749999999999996</v>
      </c>
      <c r="D936" s="24">
        <v>9.0699999999999999E-3</v>
      </c>
      <c r="E936" s="9">
        <f t="shared" si="117"/>
        <v>1.4170277593229627E-2</v>
      </c>
      <c r="F936">
        <f t="shared" si="118"/>
        <v>1.0142711518858307</v>
      </c>
      <c r="G936">
        <f t="shared" si="119"/>
        <v>4.9674851397462483</v>
      </c>
      <c r="H936">
        <f t="shared" si="121"/>
        <v>1.6562082511319243E-2</v>
      </c>
      <c r="I936" t="str">
        <f t="shared" si="120"/>
        <v>2003</v>
      </c>
      <c r="J936">
        <f t="shared" si="122"/>
        <v>-0.42794801978332936</v>
      </c>
      <c r="K936">
        <f t="shared" si="123"/>
        <v>-5.8035127353426752E-2</v>
      </c>
      <c r="L936">
        <f t="shared" si="124"/>
        <v>0</v>
      </c>
    </row>
    <row r="937" spans="1:12" x14ac:dyDescent="0.3">
      <c r="A937">
        <v>936</v>
      </c>
      <c r="B937" s="23" t="s">
        <v>952</v>
      </c>
      <c r="C937" s="24">
        <v>4.9269999999999996</v>
      </c>
      <c r="D937" s="24">
        <v>9.3799999999999994E-3</v>
      </c>
      <c r="E937" s="9">
        <f t="shared" si="117"/>
        <v>-9.6950870487300493E-3</v>
      </c>
      <c r="F937">
        <f t="shared" si="118"/>
        <v>0.99035175879396986</v>
      </c>
      <c r="G937">
        <f t="shared" si="119"/>
        <v>4.9193034743517474</v>
      </c>
      <c r="H937">
        <f t="shared" si="121"/>
        <v>1.6073937651638635E-2</v>
      </c>
      <c r="I937" t="str">
        <f t="shared" si="120"/>
        <v>2003</v>
      </c>
      <c r="J937">
        <f t="shared" si="122"/>
        <v>-0.41130633182103815</v>
      </c>
      <c r="K937">
        <f t="shared" si="123"/>
        <v>-9.8534619589258909E-3</v>
      </c>
      <c r="L937">
        <f t="shared" si="124"/>
        <v>0</v>
      </c>
    </row>
    <row r="938" spans="1:12" x14ac:dyDescent="0.3">
      <c r="A938">
        <v>937</v>
      </c>
      <c r="B938" s="23" t="s">
        <v>953</v>
      </c>
      <c r="C938" s="24">
        <v>4.9420000000000002</v>
      </c>
      <c r="D938" s="24">
        <v>9.3200000000000002E-3</v>
      </c>
      <c r="E938" s="9">
        <f t="shared" si="117"/>
        <v>3.0398240045923152E-3</v>
      </c>
      <c r="F938">
        <f t="shared" si="118"/>
        <v>1.0030444489547392</v>
      </c>
      <c r="G938">
        <f t="shared" si="119"/>
        <v>4.9343293857194244</v>
      </c>
      <c r="H938">
        <f t="shared" si="121"/>
        <v>1.584745149797738E-2</v>
      </c>
      <c r="I938" t="str">
        <f t="shared" si="120"/>
        <v>2003</v>
      </c>
      <c r="J938">
        <f t="shared" si="122"/>
        <v>-0.40674953848185519</v>
      </c>
      <c r="K938">
        <f t="shared" si="123"/>
        <v>-2.4879373326602838E-2</v>
      </c>
      <c r="L938">
        <f t="shared" si="124"/>
        <v>0</v>
      </c>
    </row>
    <row r="939" spans="1:12" x14ac:dyDescent="0.3">
      <c r="A939">
        <v>938</v>
      </c>
      <c r="B939" s="23" t="s">
        <v>954</v>
      </c>
      <c r="C939" s="24">
        <v>4.9169999999999998</v>
      </c>
      <c r="D939" s="24">
        <v>9.2200000000000008E-3</v>
      </c>
      <c r="E939" s="9">
        <f t="shared" si="117"/>
        <v>-5.0715191366160553E-3</v>
      </c>
      <c r="F939">
        <f t="shared" si="118"/>
        <v>0.99494131930392549</v>
      </c>
      <c r="G939">
        <f t="shared" si="119"/>
        <v>4.9094500123928215</v>
      </c>
      <c r="H939">
        <f t="shared" si="121"/>
        <v>1.5798152290984861E-2</v>
      </c>
      <c r="I939" t="str">
        <f t="shared" si="120"/>
        <v>2003</v>
      </c>
      <c r="J939">
        <f t="shared" si="122"/>
        <v>-0.4034397063658221</v>
      </c>
      <c r="K939">
        <f t="shared" si="123"/>
        <v>1.7890238219351318E-2</v>
      </c>
      <c r="L939">
        <f t="shared" si="124"/>
        <v>0</v>
      </c>
    </row>
    <row r="940" spans="1:12" x14ac:dyDescent="0.3">
      <c r="A940">
        <v>939</v>
      </c>
      <c r="B940" s="23" t="s">
        <v>955</v>
      </c>
      <c r="C940" s="24">
        <v>4.9349999999999996</v>
      </c>
      <c r="D940" s="24">
        <v>9.3200000000000002E-3</v>
      </c>
      <c r="E940" s="9">
        <f t="shared" si="117"/>
        <v>3.6540844556425161E-3</v>
      </c>
      <c r="F940">
        <f t="shared" si="118"/>
        <v>1.0036607687614398</v>
      </c>
      <c r="G940">
        <f t="shared" si="119"/>
        <v>4.9273402506121728</v>
      </c>
      <c r="H940">
        <f t="shared" si="121"/>
        <v>1.5220904973046604E-2</v>
      </c>
      <c r="I940" t="str">
        <f t="shared" si="120"/>
        <v>2003</v>
      </c>
      <c r="J940">
        <f t="shared" si="122"/>
        <v>-0.39011489108883396</v>
      </c>
      <c r="K940">
        <f t="shared" si="123"/>
        <v>6.476598710219772E-2</v>
      </c>
      <c r="L940">
        <f t="shared" si="124"/>
        <v>0</v>
      </c>
    </row>
    <row r="941" spans="1:12" x14ac:dyDescent="0.3">
      <c r="A941">
        <v>940</v>
      </c>
      <c r="B941" s="23" t="s">
        <v>956</v>
      </c>
      <c r="C941" s="24">
        <v>5</v>
      </c>
      <c r="D941" s="24">
        <v>9.4799999999999988E-3</v>
      </c>
      <c r="E941" s="9">
        <f t="shared" si="117"/>
        <v>1.3085239548655534E-2</v>
      </c>
      <c r="F941">
        <f t="shared" si="118"/>
        <v>1.0131712259371835</v>
      </c>
      <c r="G941">
        <f t="shared" si="119"/>
        <v>4.9921062377143706</v>
      </c>
      <c r="H941">
        <f t="shared" si="121"/>
        <v>1.5388876574517159E-2</v>
      </c>
      <c r="I941" t="str">
        <f t="shared" si="120"/>
        <v>2003</v>
      </c>
      <c r="J941">
        <f t="shared" si="122"/>
        <v>-0.39960437657570308</v>
      </c>
      <c r="K941">
        <f t="shared" si="123"/>
        <v>-7.8744257316699873E-2</v>
      </c>
      <c r="L941">
        <f t="shared" si="124"/>
        <v>0</v>
      </c>
    </row>
    <row r="942" spans="1:12" x14ac:dyDescent="0.3">
      <c r="A942">
        <v>941</v>
      </c>
      <c r="B942" s="23" t="s">
        <v>957</v>
      </c>
      <c r="C942" s="24">
        <v>5.0629999999999997</v>
      </c>
      <c r="D942" s="24">
        <v>9.4299999999999991E-3</v>
      </c>
      <c r="E942" s="9">
        <f t="shared" si="117"/>
        <v>1.2521280553671691E-2</v>
      </c>
      <c r="F942">
        <f t="shared" si="118"/>
        <v>1.0125999999999999</v>
      </c>
      <c r="G942">
        <f t="shared" si="119"/>
        <v>5.0550489015415625</v>
      </c>
      <c r="H942">
        <f t="shared" si="121"/>
        <v>1.4452718880735472E-2</v>
      </c>
      <c r="I942" t="str">
        <f t="shared" si="120"/>
        <v>2003</v>
      </c>
      <c r="J942">
        <f t="shared" si="122"/>
        <v>-0.38002696837474431</v>
      </c>
      <c r="K942">
        <f t="shared" si="123"/>
        <v>-0.14168692114389181</v>
      </c>
      <c r="L942">
        <f t="shared" si="124"/>
        <v>0</v>
      </c>
    </row>
    <row r="943" spans="1:12" x14ac:dyDescent="0.3">
      <c r="A943">
        <v>942</v>
      </c>
      <c r="B943" s="23" t="s">
        <v>958</v>
      </c>
      <c r="C943" s="24">
        <v>5.13</v>
      </c>
      <c r="D943" s="24">
        <v>9.5300000000000003E-3</v>
      </c>
      <c r="E943" s="9">
        <f t="shared" si="117"/>
        <v>1.3146466194906118E-2</v>
      </c>
      <c r="F943">
        <f t="shared" si="118"/>
        <v>1.0132332609125025</v>
      </c>
      <c r="G943">
        <f t="shared" si="119"/>
        <v>5.1218583175644561</v>
      </c>
      <c r="H943">
        <f t="shared" si="121"/>
        <v>1.4687440343972898E-2</v>
      </c>
      <c r="I943" t="str">
        <f t="shared" si="120"/>
        <v>2003</v>
      </c>
      <c r="J943">
        <f t="shared" si="122"/>
        <v>-0.3913029994962719</v>
      </c>
      <c r="K943">
        <f t="shared" si="123"/>
        <v>-0.20849633716678539</v>
      </c>
      <c r="L943">
        <f t="shared" si="124"/>
        <v>0</v>
      </c>
    </row>
    <row r="944" spans="1:12" x14ac:dyDescent="0.3">
      <c r="A944">
        <v>943</v>
      </c>
      <c r="B944" s="23" t="s">
        <v>959</v>
      </c>
      <c r="C944" s="24">
        <v>5.1669999999999998</v>
      </c>
      <c r="D944" s="24">
        <v>9.5300000000000003E-3</v>
      </c>
      <c r="E944" s="9">
        <f t="shared" si="117"/>
        <v>7.186590122369464E-3</v>
      </c>
      <c r="F944">
        <f t="shared" si="118"/>
        <v>1.0072124756335283</v>
      </c>
      <c r="G944">
        <f t="shared" si="119"/>
        <v>5.1587995958782731</v>
      </c>
      <c r="H944">
        <f t="shared" si="121"/>
        <v>1.4461047326476267E-2</v>
      </c>
      <c r="I944" t="str">
        <f t="shared" si="120"/>
        <v>2003</v>
      </c>
      <c r="J944">
        <f t="shared" si="122"/>
        <v>-0.38805019425369031</v>
      </c>
      <c r="K944">
        <f t="shared" si="123"/>
        <v>-0.24543761548060239</v>
      </c>
      <c r="L944">
        <f t="shared" si="124"/>
        <v>0</v>
      </c>
    </row>
    <row r="945" spans="1:12" x14ac:dyDescent="0.3">
      <c r="A945">
        <v>944</v>
      </c>
      <c r="B945" s="23" t="s">
        <v>960</v>
      </c>
      <c r="C945" s="24">
        <v>5.16</v>
      </c>
      <c r="D945" s="24">
        <v>9.5300000000000003E-3</v>
      </c>
      <c r="E945" s="9">
        <f t="shared" si="117"/>
        <v>-1.3556698115761697E-3</v>
      </c>
      <c r="F945">
        <f t="shared" si="118"/>
        <v>0.99864524869363269</v>
      </c>
      <c r="G945">
        <f t="shared" si="119"/>
        <v>5.1518107053864703</v>
      </c>
      <c r="H945">
        <f t="shared" si="121"/>
        <v>1.3776450051132023E-2</v>
      </c>
      <c r="I945" t="str">
        <f t="shared" si="120"/>
        <v>2003</v>
      </c>
      <c r="J945">
        <f t="shared" si="122"/>
        <v>-0.36917877105400204</v>
      </c>
      <c r="K945">
        <f t="shared" si="123"/>
        <v>-0.23844872498879965</v>
      </c>
      <c r="L945">
        <f t="shared" si="124"/>
        <v>0</v>
      </c>
    </row>
    <row r="946" spans="1:12" x14ac:dyDescent="0.3">
      <c r="A946">
        <v>945</v>
      </c>
      <c r="B946" s="23" t="s">
        <v>961</v>
      </c>
      <c r="C946" s="24">
        <v>5.1870000000000003</v>
      </c>
      <c r="D946" s="24">
        <v>9.6799999999999994E-3</v>
      </c>
      <c r="E946" s="9">
        <f t="shared" si="117"/>
        <v>5.2189158757918281E-3</v>
      </c>
      <c r="F946">
        <f t="shared" si="118"/>
        <v>1.0052325581395349</v>
      </c>
      <c r="G946">
        <f t="shared" si="119"/>
        <v>5.1786383868482746</v>
      </c>
      <c r="H946">
        <f t="shared" si="121"/>
        <v>1.381113458209597E-2</v>
      </c>
      <c r="I946" t="str">
        <f t="shared" si="120"/>
        <v>2003</v>
      </c>
      <c r="J946">
        <f t="shared" si="122"/>
        <v>-0.37203555260884619</v>
      </c>
      <c r="K946">
        <f t="shared" si="123"/>
        <v>-0.26527640645060391</v>
      </c>
      <c r="L946">
        <f t="shared" si="124"/>
        <v>0</v>
      </c>
    </row>
    <row r="947" spans="1:12" x14ac:dyDescent="0.3">
      <c r="A947">
        <v>946</v>
      </c>
      <c r="B947" s="23" t="s">
        <v>962</v>
      </c>
      <c r="C947" s="24">
        <v>5.0919999999999996</v>
      </c>
      <c r="D947" s="24">
        <v>9.8399999999999998E-3</v>
      </c>
      <c r="E947" s="9">
        <f t="shared" si="117"/>
        <v>-1.8484814674103213E-2</v>
      </c>
      <c r="F947">
        <f t="shared" si="118"/>
        <v>0.98168498168498153</v>
      </c>
      <c r="G947">
        <f t="shared" si="119"/>
        <v>5.0836559639797132</v>
      </c>
      <c r="H947">
        <f t="shared" si="121"/>
        <v>1.4191119356974318E-2</v>
      </c>
      <c r="I947" t="str">
        <f t="shared" si="120"/>
        <v>2003</v>
      </c>
      <c r="J947">
        <f t="shared" si="122"/>
        <v>-0.3752600269427101</v>
      </c>
      <c r="K947">
        <f t="shared" si="123"/>
        <v>-0.17029398358204251</v>
      </c>
      <c r="L947">
        <f t="shared" si="124"/>
        <v>0</v>
      </c>
    </row>
    <row r="948" spans="1:12" x14ac:dyDescent="0.3">
      <c r="A948">
        <v>947</v>
      </c>
      <c r="B948" s="23" t="s">
        <v>963</v>
      </c>
      <c r="C948" s="24">
        <v>5.1390000000000002</v>
      </c>
      <c r="D948" s="24">
        <v>9.58E-3</v>
      </c>
      <c r="E948" s="9">
        <f t="shared" si="117"/>
        <v>9.1878273149324837E-3</v>
      </c>
      <c r="F948">
        <f t="shared" si="118"/>
        <v>1.0092301649646505</v>
      </c>
      <c r="G948">
        <f t="shared" si="119"/>
        <v>5.130801277055598</v>
      </c>
      <c r="H948">
        <f t="shared" si="121"/>
        <v>1.4094119121956428E-2</v>
      </c>
      <c r="I948" t="str">
        <f t="shared" si="120"/>
        <v>2003</v>
      </c>
      <c r="J948">
        <f t="shared" si="122"/>
        <v>-0.37615135668581895</v>
      </c>
      <c r="K948">
        <f t="shared" si="123"/>
        <v>-0.21743929665792727</v>
      </c>
      <c r="L948">
        <f t="shared" si="124"/>
        <v>0</v>
      </c>
    </row>
    <row r="949" spans="1:12" x14ac:dyDescent="0.3">
      <c r="A949">
        <v>948</v>
      </c>
      <c r="B949" s="23" t="s">
        <v>964</v>
      </c>
      <c r="C949" s="24">
        <v>5.1289999999999996</v>
      </c>
      <c r="D949" s="24">
        <v>9.5300000000000003E-3</v>
      </c>
      <c r="E949" s="9">
        <f t="shared" si="117"/>
        <v>-1.9477996029612752E-3</v>
      </c>
      <c r="F949">
        <f t="shared" si="118"/>
        <v>0.99805409612765117</v>
      </c>
      <c r="G949">
        <f t="shared" si="119"/>
        <v>5.1208599046370544</v>
      </c>
      <c r="H949">
        <f t="shared" si="121"/>
        <v>1.4078793200812319E-2</v>
      </c>
      <c r="I949" t="str">
        <f t="shared" si="120"/>
        <v>2003</v>
      </c>
      <c r="J949">
        <f t="shared" si="122"/>
        <v>-0.37501429699129751</v>
      </c>
      <c r="K949">
        <f t="shared" si="123"/>
        <v>-0.20749792423938374</v>
      </c>
      <c r="L949">
        <f t="shared" si="124"/>
        <v>0</v>
      </c>
    </row>
    <row r="950" spans="1:12" x14ac:dyDescent="0.3">
      <c r="A950">
        <v>949</v>
      </c>
      <c r="B950" s="23" t="s">
        <v>965</v>
      </c>
      <c r="C950" s="24">
        <v>5.0590000000000002</v>
      </c>
      <c r="D950" s="24">
        <v>9.5300000000000003E-3</v>
      </c>
      <c r="E950" s="9">
        <f t="shared" si="117"/>
        <v>-1.3741873097332274E-2</v>
      </c>
      <c r="F950">
        <f t="shared" si="118"/>
        <v>0.98635211542210965</v>
      </c>
      <c r="G950">
        <f t="shared" si="119"/>
        <v>5.0509709997190217</v>
      </c>
      <c r="H950">
        <f t="shared" si="121"/>
        <v>1.4225214453279102E-2</v>
      </c>
      <c r="I950" t="str">
        <f t="shared" si="120"/>
        <v>2003</v>
      </c>
      <c r="J950">
        <f t="shared" si="122"/>
        <v>-0.37374311243588915</v>
      </c>
      <c r="K950">
        <f t="shared" si="123"/>
        <v>-0.13760901932135106</v>
      </c>
      <c r="L950">
        <f t="shared" si="124"/>
        <v>0</v>
      </c>
    </row>
    <row r="951" spans="1:12" x14ac:dyDescent="0.3">
      <c r="A951">
        <v>950</v>
      </c>
      <c r="B951" s="23" t="s">
        <v>966</v>
      </c>
      <c r="C951" s="24">
        <v>4.9210000000000003</v>
      </c>
      <c r="D951" s="24">
        <v>9.3200000000000002E-3</v>
      </c>
      <c r="E951" s="9">
        <f t="shared" si="117"/>
        <v>-2.7657073425957888E-2</v>
      </c>
      <c r="F951">
        <f t="shared" si="118"/>
        <v>0.97272188179482111</v>
      </c>
      <c r="G951">
        <f t="shared" si="119"/>
        <v>4.9133619803976707</v>
      </c>
      <c r="H951">
        <f t="shared" si="121"/>
        <v>1.5008851528607795E-2</v>
      </c>
      <c r="I951" t="str">
        <f t="shared" si="120"/>
        <v>2003</v>
      </c>
      <c r="J951">
        <f t="shared" si="122"/>
        <v>-0.38358862761848828</v>
      </c>
      <c r="K951">
        <f t="shared" si="123"/>
        <v>2.9780423162098835E-2</v>
      </c>
      <c r="L951">
        <f t="shared" si="124"/>
        <v>0</v>
      </c>
    </row>
    <row r="952" spans="1:12" x14ac:dyDescent="0.3">
      <c r="A952">
        <v>951</v>
      </c>
      <c r="B952" s="23" t="s">
        <v>967</v>
      </c>
      <c r="C952" s="24">
        <v>5.024</v>
      </c>
      <c r="D952" s="24">
        <v>9.5300000000000003E-3</v>
      </c>
      <c r="E952" s="9">
        <f t="shared" si="117"/>
        <v>2.0714667282056239E-2</v>
      </c>
      <c r="F952">
        <f t="shared" si="118"/>
        <v>1.0209307051412313</v>
      </c>
      <c r="G952">
        <f t="shared" si="119"/>
        <v>5.0160265472600054</v>
      </c>
      <c r="H952">
        <f t="shared" si="121"/>
        <v>1.5564013420506029E-2</v>
      </c>
      <c r="I952" t="str">
        <f t="shared" si="120"/>
        <v>2003</v>
      </c>
      <c r="J952">
        <f t="shared" si="122"/>
        <v>-0.40608871753483472</v>
      </c>
      <c r="K952">
        <f t="shared" si="123"/>
        <v>-7.2884143700235882E-2</v>
      </c>
      <c r="L952">
        <f t="shared" si="124"/>
        <v>0</v>
      </c>
    </row>
    <row r="953" spans="1:12" x14ac:dyDescent="0.3">
      <c r="A953">
        <v>952</v>
      </c>
      <c r="B953" s="23" t="s">
        <v>968</v>
      </c>
      <c r="C953" s="24">
        <v>4.9790000000000001</v>
      </c>
      <c r="D953" s="24">
        <v>9.5300000000000003E-3</v>
      </c>
      <c r="E953" s="9">
        <f t="shared" si="117"/>
        <v>-8.9973615058518835E-3</v>
      </c>
      <c r="F953">
        <f t="shared" si="118"/>
        <v>0.99104299363057324</v>
      </c>
      <c r="G953">
        <f t="shared" si="119"/>
        <v>4.971097965526984</v>
      </c>
      <c r="H953">
        <f t="shared" si="121"/>
        <v>1.5390174366077761E-2</v>
      </c>
      <c r="I953" t="str">
        <f t="shared" si="120"/>
        <v>2003</v>
      </c>
      <c r="J953">
        <f t="shared" si="122"/>
        <v>-0.39795628021155133</v>
      </c>
      <c r="K953">
        <f t="shared" si="123"/>
        <v>-2.7955561967214493E-2</v>
      </c>
      <c r="L953">
        <f t="shared" si="124"/>
        <v>0</v>
      </c>
    </row>
    <row r="954" spans="1:12" x14ac:dyDescent="0.3">
      <c r="A954">
        <v>953</v>
      </c>
      <c r="B954" s="23" t="s">
        <v>969</v>
      </c>
      <c r="C954" s="24">
        <v>4.9509999999999996</v>
      </c>
      <c r="D954" s="24">
        <v>9.5300000000000003E-3</v>
      </c>
      <c r="E954" s="9">
        <f t="shared" si="117"/>
        <v>-5.6394912807597791E-3</v>
      </c>
      <c r="F954">
        <f t="shared" si="118"/>
        <v>0.9943763807993572</v>
      </c>
      <c r="G954">
        <f t="shared" si="119"/>
        <v>4.9431424035597695</v>
      </c>
      <c r="H954">
        <f t="shared" si="121"/>
        <v>1.5157730023387475E-2</v>
      </c>
      <c r="I954" t="str">
        <f t="shared" si="120"/>
        <v>2003</v>
      </c>
      <c r="J954">
        <f t="shared" si="122"/>
        <v>-0.38974162362155779</v>
      </c>
      <c r="K954">
        <f t="shared" si="123"/>
        <v>0.10075563999951065</v>
      </c>
      <c r="L954">
        <f t="shared" si="124"/>
        <v>0</v>
      </c>
    </row>
    <row r="955" spans="1:12" x14ac:dyDescent="0.3">
      <c r="A955">
        <v>954</v>
      </c>
      <c r="B955" s="23" t="s">
        <v>970</v>
      </c>
      <c r="C955" s="24">
        <v>5.0519999999999996</v>
      </c>
      <c r="D955" s="24">
        <v>9.6299999999999997E-3</v>
      </c>
      <c r="E955" s="9">
        <f t="shared" si="117"/>
        <v>2.0194628108958609E-2</v>
      </c>
      <c r="F955">
        <f t="shared" si="118"/>
        <v>1.0203999192082407</v>
      </c>
      <c r="G955">
        <f t="shared" si="119"/>
        <v>5.0438980435592802</v>
      </c>
      <c r="H955">
        <f t="shared" si="121"/>
        <v>1.5457872203329521E-2</v>
      </c>
      <c r="I955" t="str">
        <f t="shared" si="120"/>
        <v>2003</v>
      </c>
      <c r="J955">
        <f t="shared" si="122"/>
        <v>-0.4055603716144085</v>
      </c>
      <c r="K955">
        <f t="shared" si="123"/>
        <v>1.1024483339434177E-2</v>
      </c>
      <c r="L955">
        <f t="shared" si="124"/>
        <v>0</v>
      </c>
    </row>
    <row r="956" spans="1:12" x14ac:dyDescent="0.3">
      <c r="A956">
        <v>955</v>
      </c>
      <c r="B956" s="23" t="s">
        <v>971</v>
      </c>
      <c r="C956" s="24">
        <v>5.0860000000000003</v>
      </c>
      <c r="D956" s="24">
        <v>9.58E-3</v>
      </c>
      <c r="E956" s="9">
        <f t="shared" si="117"/>
        <v>6.7074625116832765E-3</v>
      </c>
      <c r="F956">
        <f t="shared" si="118"/>
        <v>1.0067300079176564</v>
      </c>
      <c r="G956">
        <f t="shared" si="119"/>
        <v>5.0778858328672456</v>
      </c>
      <c r="H956">
        <f t="shared" si="121"/>
        <v>1.5325223315515696E-2</v>
      </c>
      <c r="I956" t="str">
        <f t="shared" si="120"/>
        <v>2003</v>
      </c>
      <c r="J956">
        <f t="shared" si="122"/>
        <v>-0.40478950555194088</v>
      </c>
      <c r="K956">
        <f t="shared" si="123"/>
        <v>-2.2963305968531245E-2</v>
      </c>
      <c r="L956">
        <f t="shared" si="124"/>
        <v>0</v>
      </c>
    </row>
    <row r="957" spans="1:12" x14ac:dyDescent="0.3">
      <c r="A957">
        <v>956</v>
      </c>
      <c r="B957" s="23" t="s">
        <v>972</v>
      </c>
      <c r="C957" s="24">
        <v>5.0629999999999997</v>
      </c>
      <c r="D957" s="24">
        <v>9.58E-3</v>
      </c>
      <c r="E957" s="9">
        <f t="shared" si="117"/>
        <v>-4.5324740121558847E-3</v>
      </c>
      <c r="F957">
        <f t="shared" si="118"/>
        <v>0.99547778214707028</v>
      </c>
      <c r="G957">
        <f t="shared" si="119"/>
        <v>5.0549225268987144</v>
      </c>
      <c r="H957">
        <f t="shared" si="121"/>
        <v>1.5145856419127159E-2</v>
      </c>
      <c r="I957" t="str">
        <f t="shared" si="120"/>
        <v>2003</v>
      </c>
      <c r="J957">
        <f t="shared" si="122"/>
        <v>-0.39824271487237162</v>
      </c>
      <c r="K957">
        <f t="shared" si="123"/>
        <v>0.15991856231159218</v>
      </c>
      <c r="L957">
        <f t="shared" si="124"/>
        <v>0</v>
      </c>
    </row>
    <row r="958" spans="1:12" x14ac:dyDescent="0.3">
      <c r="A958">
        <v>957</v>
      </c>
      <c r="B958" s="23" t="s">
        <v>973</v>
      </c>
      <c r="C958" s="24">
        <v>5.3310000000000004</v>
      </c>
      <c r="D958" s="24">
        <v>9.6299999999999997E-3</v>
      </c>
      <c r="E958" s="9">
        <f t="shared" si="117"/>
        <v>5.1579644852851922E-2</v>
      </c>
      <c r="F958">
        <f t="shared" si="118"/>
        <v>1.0529330436500099</v>
      </c>
      <c r="G958">
        <f t="shared" si="119"/>
        <v>5.3224506077225904</v>
      </c>
      <c r="H958">
        <f t="shared" si="121"/>
        <v>1.7813520896958295E-2</v>
      </c>
      <c r="I958" t="str">
        <f t="shared" si="120"/>
        <v>2003</v>
      </c>
      <c r="J958">
        <f t="shared" si="122"/>
        <v>-0.49317483513342542</v>
      </c>
      <c r="K958">
        <f t="shared" si="123"/>
        <v>-0.10760951851228384</v>
      </c>
      <c r="L958">
        <f t="shared" si="124"/>
        <v>0</v>
      </c>
    </row>
    <row r="959" spans="1:12" x14ac:dyDescent="0.3">
      <c r="A959">
        <v>958</v>
      </c>
      <c r="B959" s="23" t="s">
        <v>974</v>
      </c>
      <c r="C959" s="24">
        <v>5.2910000000000004</v>
      </c>
      <c r="D959" s="24">
        <v>9.5300000000000003E-3</v>
      </c>
      <c r="E959" s="9">
        <f t="shared" si="117"/>
        <v>-7.5315739186292705E-3</v>
      </c>
      <c r="F959">
        <f t="shared" si="118"/>
        <v>0.99249671731382483</v>
      </c>
      <c r="G959">
        <f t="shared" si="119"/>
        <v>5.2826027988759332</v>
      </c>
      <c r="H959">
        <f t="shared" si="121"/>
        <v>1.788469008144385E-2</v>
      </c>
      <c r="I959" t="str">
        <f t="shared" si="120"/>
        <v>2003</v>
      </c>
      <c r="J959">
        <f t="shared" si="122"/>
        <v>-0.49143816028797499</v>
      </c>
      <c r="K959">
        <f t="shared" si="123"/>
        <v>-6.7761709665626668E-2</v>
      </c>
      <c r="L959">
        <f t="shared" si="124"/>
        <v>0</v>
      </c>
    </row>
    <row r="960" spans="1:12" x14ac:dyDescent="0.3">
      <c r="A960">
        <v>959</v>
      </c>
      <c r="B960" s="23" t="s">
        <v>975</v>
      </c>
      <c r="C960" s="24">
        <v>5.4109999999999996</v>
      </c>
      <c r="D960" s="24">
        <v>9.58E-3</v>
      </c>
      <c r="E960" s="9">
        <f t="shared" si="117"/>
        <v>2.2426654738603426E-2</v>
      </c>
      <c r="F960">
        <f t="shared" si="118"/>
        <v>1.0226800226800226</v>
      </c>
      <c r="G960">
        <f t="shared" si="119"/>
        <v>5.402367330248655</v>
      </c>
      <c r="H960">
        <f t="shared" si="121"/>
        <v>1.5021149216831422E-2</v>
      </c>
      <c r="I960" t="str">
        <f t="shared" si="120"/>
        <v>2003</v>
      </c>
      <c r="J960">
        <f t="shared" si="122"/>
        <v>-0.42211109869404934</v>
      </c>
      <c r="K960">
        <f t="shared" si="123"/>
        <v>-0.18752624103834847</v>
      </c>
      <c r="L960">
        <f t="shared" si="124"/>
        <v>0</v>
      </c>
    </row>
    <row r="961" spans="1:12" x14ac:dyDescent="0.3">
      <c r="A961">
        <v>960</v>
      </c>
      <c r="B961" s="23" t="s">
        <v>976</v>
      </c>
      <c r="C961" s="24">
        <v>5.2229999999999999</v>
      </c>
      <c r="D961" s="24">
        <v>9.3799999999999994E-3</v>
      </c>
      <c r="E961" s="9">
        <f t="shared" si="117"/>
        <v>-3.5361969206436507E-2</v>
      </c>
      <c r="F961">
        <f t="shared" si="118"/>
        <v>0.96525596008131587</v>
      </c>
      <c r="G961">
        <f t="shared" si="119"/>
        <v>5.2148410892103065</v>
      </c>
      <c r="H961">
        <f t="shared" si="121"/>
        <v>1.6588890436861747E-2</v>
      </c>
      <c r="I961" t="str">
        <f t="shared" si="120"/>
        <v>2003</v>
      </c>
      <c r="J961">
        <f t="shared" si="122"/>
        <v>-0.44998487686662525</v>
      </c>
      <c r="K961">
        <f t="shared" si="123"/>
        <v>1.7797457792688043E-2</v>
      </c>
      <c r="L961">
        <f t="shared" si="124"/>
        <v>0</v>
      </c>
    </row>
    <row r="962" spans="1:12" x14ac:dyDescent="0.3">
      <c r="A962">
        <v>961</v>
      </c>
      <c r="B962" s="23" t="s">
        <v>977</v>
      </c>
      <c r="C962" s="24">
        <v>5.3630000000000004</v>
      </c>
      <c r="D962" s="24">
        <v>9.4799999999999988E-3</v>
      </c>
      <c r="E962" s="9">
        <f t="shared" si="117"/>
        <v>2.6451570546626554E-2</v>
      </c>
      <c r="F962">
        <f t="shared" si="118"/>
        <v>1.0268045184759718</v>
      </c>
      <c r="G962">
        <f t="shared" si="119"/>
        <v>5.3545331505724345</v>
      </c>
      <c r="H962">
        <f t="shared" si="121"/>
        <v>1.7042390312576403E-2</v>
      </c>
      <c r="I962" t="str">
        <f t="shared" si="120"/>
        <v>2003</v>
      </c>
      <c r="J962">
        <f t="shared" si="122"/>
        <v>-0.47466982008382463</v>
      </c>
      <c r="K962">
        <f t="shared" si="123"/>
        <v>-0.12189460356943993</v>
      </c>
      <c r="L962">
        <f t="shared" si="124"/>
        <v>0</v>
      </c>
    </row>
    <row r="963" spans="1:12" x14ac:dyDescent="0.3">
      <c r="A963">
        <v>962</v>
      </c>
      <c r="B963" s="23" t="s">
        <v>978</v>
      </c>
      <c r="C963" s="24">
        <v>5.266</v>
      </c>
      <c r="D963" s="24">
        <v>9.58E-3</v>
      </c>
      <c r="E963" s="9">
        <f t="shared" ref="E963:E1026" si="125">LN(C963/C962)</f>
        <v>-1.8252458926670576E-2</v>
      </c>
      <c r="F963">
        <f t="shared" ref="F963:F1026" si="126">C963/C962</f>
        <v>0.9819131083348871</v>
      </c>
      <c r="G963">
        <f t="shared" ref="G963:G1026" si="127">C963*EXP(-2/12*D963)</f>
        <v>5.2575986621861803</v>
      </c>
      <c r="H963">
        <f t="shared" si="121"/>
        <v>1.7465303130174616E-2</v>
      </c>
      <c r="I963" t="str">
        <f t="shared" ref="I963:I1026" si="128">MID(B963,7,4)</f>
        <v>2003</v>
      </c>
      <c r="J963">
        <f t="shared" si="122"/>
        <v>-0.4776426064315506</v>
      </c>
      <c r="K963">
        <f t="shared" si="123"/>
        <v>-2.4960115183185749E-2</v>
      </c>
      <c r="L963">
        <f t="shared" si="124"/>
        <v>0</v>
      </c>
    </row>
    <row r="964" spans="1:12" x14ac:dyDescent="0.3">
      <c r="A964">
        <v>963</v>
      </c>
      <c r="B964" s="23" t="s">
        <v>979</v>
      </c>
      <c r="C964" s="24">
        <v>5.258</v>
      </c>
      <c r="D964" s="24">
        <v>9.4299999999999991E-3</v>
      </c>
      <c r="E964" s="9">
        <f t="shared" si="125"/>
        <v>-1.5203347664281589E-3</v>
      </c>
      <c r="F964">
        <f t="shared" si="126"/>
        <v>0.99848082035700725</v>
      </c>
      <c r="G964">
        <f t="shared" si="127"/>
        <v>5.2497426672537104</v>
      </c>
      <c r="H964">
        <f t="shared" si="121"/>
        <v>1.7411856910396307E-2</v>
      </c>
      <c r="I964" t="str">
        <f t="shared" si="128"/>
        <v>2003</v>
      </c>
      <c r="J964">
        <f t="shared" si="122"/>
        <v>-0.47546943680845677</v>
      </c>
      <c r="K964">
        <f t="shared" si="123"/>
        <v>-1.7104120250715837E-2</v>
      </c>
      <c r="L964">
        <f t="shared" si="124"/>
        <v>0</v>
      </c>
    </row>
    <row r="965" spans="1:12" x14ac:dyDescent="0.3">
      <c r="A965">
        <v>964</v>
      </c>
      <c r="B965" s="23" t="s">
        <v>980</v>
      </c>
      <c r="C965" s="24">
        <v>5.2910000000000004</v>
      </c>
      <c r="D965" s="24">
        <v>9.3699999999999999E-3</v>
      </c>
      <c r="E965" s="9">
        <f t="shared" si="125"/>
        <v>6.2565376143053578E-3</v>
      </c>
      <c r="F965">
        <f t="shared" si="126"/>
        <v>1.0062761506276152</v>
      </c>
      <c r="G965">
        <f t="shared" si="127"/>
        <v>5.2827436701621791</v>
      </c>
      <c r="H965">
        <f t="shared" si="121"/>
        <v>1.7297743046592713E-2</v>
      </c>
      <c r="I965" t="str">
        <f t="shared" si="128"/>
        <v>2003</v>
      </c>
      <c r="J965">
        <f t="shared" si="122"/>
        <v>-0.4753226179200899</v>
      </c>
      <c r="K965">
        <f t="shared" si="123"/>
        <v>-5.0105123159184473E-2</v>
      </c>
      <c r="L965">
        <f t="shared" si="124"/>
        <v>0</v>
      </c>
    </row>
    <row r="966" spans="1:12" x14ac:dyDescent="0.3">
      <c r="A966">
        <v>965</v>
      </c>
      <c r="B966" s="23" t="s">
        <v>981</v>
      </c>
      <c r="C966" s="24">
        <v>5.2409999999999997</v>
      </c>
      <c r="D966" s="24">
        <v>9.58E-3</v>
      </c>
      <c r="E966" s="9">
        <f t="shared" si="125"/>
        <v>-9.4949441019656425E-3</v>
      </c>
      <c r="F966">
        <f t="shared" si="126"/>
        <v>0.99054999054999038</v>
      </c>
      <c r="G966">
        <f t="shared" si="127"/>
        <v>5.2326385470029946</v>
      </c>
      <c r="H966">
        <f t="shared" si="121"/>
        <v>1.7287974115036887E-2</v>
      </c>
      <c r="I966" t="str">
        <f t="shared" si="128"/>
        <v>2003</v>
      </c>
      <c r="J966">
        <f t="shared" si="122"/>
        <v>-0.4705484426542092</v>
      </c>
      <c r="K966">
        <f t="shared" si="123"/>
        <v>0.11399634342802045</v>
      </c>
      <c r="L966">
        <f t="shared" si="124"/>
        <v>0</v>
      </c>
    </row>
    <row r="967" spans="1:12" x14ac:dyDescent="0.3">
      <c r="A967">
        <v>966</v>
      </c>
      <c r="B967" s="23" t="s">
        <v>983</v>
      </c>
      <c r="C967" s="24">
        <v>5.3550000000000004</v>
      </c>
      <c r="D967" s="24">
        <v>9.3799999999999994E-3</v>
      </c>
      <c r="E967" s="9">
        <f t="shared" si="125"/>
        <v>2.1518384079682967E-2</v>
      </c>
      <c r="F967">
        <f t="shared" si="126"/>
        <v>1.0217515741270751</v>
      </c>
      <c r="G967">
        <f t="shared" si="127"/>
        <v>5.346634890431015</v>
      </c>
      <c r="H967">
        <f t="shared" si="121"/>
        <v>1.7514063219488611E-2</v>
      </c>
      <c r="I967" t="str">
        <f t="shared" si="128"/>
        <v>2003</v>
      </c>
      <c r="J967">
        <f t="shared" si="122"/>
        <v>-0.48708745202474074</v>
      </c>
      <c r="K967">
        <f t="shared" si="123"/>
        <v>8.9768802439935236E-2</v>
      </c>
      <c r="L967">
        <f t="shared" si="124"/>
        <v>0</v>
      </c>
    </row>
    <row r="968" spans="1:12" x14ac:dyDescent="0.3">
      <c r="A968">
        <v>967</v>
      </c>
      <c r="B968" s="23" t="s">
        <v>984</v>
      </c>
      <c r="C968" s="24">
        <v>5.4450000000000003</v>
      </c>
      <c r="D968" s="24">
        <v>9.4799999999999988E-3</v>
      </c>
      <c r="E968" s="9">
        <f t="shared" si="125"/>
        <v>1.6667052485211643E-2</v>
      </c>
      <c r="F968">
        <f t="shared" si="126"/>
        <v>1.0168067226890756</v>
      </c>
      <c r="G968">
        <f t="shared" si="127"/>
        <v>5.4364036928709503</v>
      </c>
      <c r="H968">
        <f t="shared" si="121"/>
        <v>1.7696885604206864E-2</v>
      </c>
      <c r="I968" t="str">
        <f t="shared" si="128"/>
        <v>2003</v>
      </c>
      <c r="J968">
        <f t="shared" si="122"/>
        <v>-0.50043542252733331</v>
      </c>
      <c r="K968">
        <f t="shared" si="123"/>
        <v>7.2248341914180614E-3</v>
      </c>
      <c r="L968">
        <f t="shared" si="124"/>
        <v>0</v>
      </c>
    </row>
    <row r="969" spans="1:12" x14ac:dyDescent="0.3">
      <c r="A969">
        <v>968</v>
      </c>
      <c r="B969" s="23" t="s">
        <v>985</v>
      </c>
      <c r="C969" s="24">
        <v>5.4960000000000004</v>
      </c>
      <c r="D969" s="24">
        <v>9.5300000000000003E-3</v>
      </c>
      <c r="E969" s="9">
        <f t="shared" si="125"/>
        <v>9.3227985351243617E-3</v>
      </c>
      <c r="F969">
        <f t="shared" si="126"/>
        <v>1.0093663911845729</v>
      </c>
      <c r="G969">
        <f t="shared" si="127"/>
        <v>5.4872774489930318</v>
      </c>
      <c r="H969">
        <f t="shared" si="121"/>
        <v>1.7659115979498697E-2</v>
      </c>
      <c r="I969" t="str">
        <f t="shared" si="128"/>
        <v>2003</v>
      </c>
      <c r="J969">
        <f t="shared" si="122"/>
        <v>-0.50404043665763776</v>
      </c>
      <c r="K969">
        <f t="shared" si="123"/>
        <v>-4.3648921930663498E-2</v>
      </c>
      <c r="L969">
        <f t="shared" si="124"/>
        <v>0</v>
      </c>
    </row>
    <row r="970" spans="1:12" x14ac:dyDescent="0.3">
      <c r="A970">
        <v>969</v>
      </c>
      <c r="B970" s="23" t="s">
        <v>986</v>
      </c>
      <c r="C970" s="24">
        <v>5.468</v>
      </c>
      <c r="D970" s="24">
        <v>9.3799999999999994E-3</v>
      </c>
      <c r="E970" s="9">
        <f t="shared" si="125"/>
        <v>-5.1076360583451191E-3</v>
      </c>
      <c r="F970">
        <f t="shared" si="126"/>
        <v>0.99490538573508003</v>
      </c>
      <c r="G970">
        <f t="shared" si="127"/>
        <v>5.4594583717790455</v>
      </c>
      <c r="H970">
        <f t="shared" si="121"/>
        <v>1.7732386524063198E-2</v>
      </c>
      <c r="I970" t="str">
        <f t="shared" si="128"/>
        <v>2003</v>
      </c>
      <c r="J970">
        <f t="shared" si="122"/>
        <v>-0.50356582520430482</v>
      </c>
      <c r="K970">
        <f t="shared" si="123"/>
        <v>-1.5829844716677144E-2</v>
      </c>
      <c r="L970">
        <f t="shared" si="124"/>
        <v>0</v>
      </c>
    </row>
    <row r="971" spans="1:12" x14ac:dyDescent="0.3">
      <c r="A971">
        <v>970</v>
      </c>
      <c r="B971" s="23" t="s">
        <v>987</v>
      </c>
      <c r="C971" s="24">
        <v>5.452</v>
      </c>
      <c r="D971" s="24">
        <v>9.2200000000000008E-3</v>
      </c>
      <c r="E971" s="9">
        <f t="shared" si="125"/>
        <v>-2.9304050274169997E-3</v>
      </c>
      <c r="F971">
        <f t="shared" si="126"/>
        <v>0.99707388441843448</v>
      </c>
      <c r="G971">
        <f t="shared" si="127"/>
        <v>5.4436285270623683</v>
      </c>
      <c r="H971">
        <f t="shared" si="121"/>
        <v>1.7672311029921266E-2</v>
      </c>
      <c r="I971" t="str">
        <f t="shared" si="128"/>
        <v>2003</v>
      </c>
      <c r="J971">
        <f t="shared" si="122"/>
        <v>-0.50040464037322174</v>
      </c>
      <c r="K971">
        <f t="shared" si="123"/>
        <v>2.0060350990480202E-2</v>
      </c>
      <c r="L971">
        <f t="shared" si="124"/>
        <v>0</v>
      </c>
    </row>
    <row r="972" spans="1:12" x14ac:dyDescent="0.3">
      <c r="A972">
        <v>971</v>
      </c>
      <c r="B972" s="23" t="s">
        <v>988</v>
      </c>
      <c r="C972" s="24">
        <v>5.4720000000000004</v>
      </c>
      <c r="D972" s="24">
        <v>9.1199999999999996E-3</v>
      </c>
      <c r="E972" s="9">
        <f t="shared" si="125"/>
        <v>3.6616664859631738E-3</v>
      </c>
      <c r="F972">
        <f t="shared" si="126"/>
        <v>1.0036683785766691</v>
      </c>
      <c r="G972">
        <f t="shared" si="127"/>
        <v>5.4636888780528485</v>
      </c>
      <c r="H972">
        <f t="shared" si="121"/>
        <v>1.7579506515882165E-2</v>
      </c>
      <c r="I972" t="str">
        <f t="shared" si="128"/>
        <v>2003</v>
      </c>
      <c r="J972">
        <f t="shared" si="122"/>
        <v>-0.49961117205817668</v>
      </c>
      <c r="K972">
        <f t="shared" si="123"/>
        <v>6.7712335400330836E-2</v>
      </c>
      <c r="L972">
        <f t="shared" si="124"/>
        <v>0</v>
      </c>
    </row>
    <row r="973" spans="1:12" x14ac:dyDescent="0.3">
      <c r="A973">
        <v>972</v>
      </c>
      <c r="B973" s="23" t="s">
        <v>989</v>
      </c>
      <c r="C973" s="24">
        <v>5.54</v>
      </c>
      <c r="D973" s="24">
        <v>9.3200000000000002E-3</v>
      </c>
      <c r="E973" s="9">
        <f t="shared" si="125"/>
        <v>1.2350320438943014E-2</v>
      </c>
      <c r="F973">
        <f t="shared" si="126"/>
        <v>1.0124269005847952</v>
      </c>
      <c r="G973">
        <f t="shared" si="127"/>
        <v>5.5314012134531794</v>
      </c>
      <c r="H973">
        <f t="shared" si="121"/>
        <v>1.756361382024672E-2</v>
      </c>
      <c r="I973" t="str">
        <f t="shared" si="128"/>
        <v>2003</v>
      </c>
      <c r="J973">
        <f t="shared" si="122"/>
        <v>-0.50534566055346175</v>
      </c>
      <c r="K973">
        <f t="shared" si="123"/>
        <v>3.9217991023179799E-2</v>
      </c>
      <c r="L973">
        <f t="shared" si="124"/>
        <v>0</v>
      </c>
    </row>
    <row r="974" spans="1:12" x14ac:dyDescent="0.3">
      <c r="A974">
        <v>973</v>
      </c>
      <c r="B974" s="23" t="s">
        <v>990</v>
      </c>
      <c r="C974" s="24">
        <v>5.6349999999999998</v>
      </c>
      <c r="D974" s="24">
        <v>9.4299999999999991E-3</v>
      </c>
      <c r="E974" s="9">
        <f t="shared" si="125"/>
        <v>1.7002646732547203E-2</v>
      </c>
      <c r="F974">
        <f t="shared" si="126"/>
        <v>1.0171480144404332</v>
      </c>
      <c r="G974">
        <f t="shared" si="127"/>
        <v>5.6261506142971962</v>
      </c>
      <c r="H974">
        <f t="shared" si="121"/>
        <v>1.7743235836313421E-2</v>
      </c>
      <c r="I974" t="str">
        <f t="shared" si="128"/>
        <v>2003</v>
      </c>
      <c r="J974">
        <f t="shared" si="122"/>
        <v>-0.51925857824164834</v>
      </c>
      <c r="K974">
        <f t="shared" si="123"/>
        <v>-5.5531409820837041E-2</v>
      </c>
      <c r="L974">
        <f t="shared" si="124"/>
        <v>0</v>
      </c>
    </row>
    <row r="975" spans="1:12" x14ac:dyDescent="0.3">
      <c r="A975">
        <v>974</v>
      </c>
      <c r="B975" s="23" t="s">
        <v>991</v>
      </c>
      <c r="C975" s="24">
        <v>5.6</v>
      </c>
      <c r="D975" s="24">
        <v>9.1199999999999996E-3</v>
      </c>
      <c r="E975" s="9">
        <f t="shared" si="125"/>
        <v>-6.2305497506360864E-3</v>
      </c>
      <c r="F975">
        <f t="shared" si="126"/>
        <v>0.99378881987577639</v>
      </c>
      <c r="G975">
        <f t="shared" si="127"/>
        <v>5.5914944658435575</v>
      </c>
      <c r="H975">
        <f t="shared" si="121"/>
        <v>1.7805673523698662E-2</v>
      </c>
      <c r="I975" t="str">
        <f t="shared" si="128"/>
        <v>2003</v>
      </c>
      <c r="J975">
        <f t="shared" si="122"/>
        <v>-0.51787602525631915</v>
      </c>
      <c r="K975">
        <f t="shared" si="123"/>
        <v>-2.0875261367198306E-2</v>
      </c>
      <c r="L975">
        <f t="shared" si="124"/>
        <v>0</v>
      </c>
    </row>
    <row r="976" spans="1:12" x14ac:dyDescent="0.3">
      <c r="A976">
        <v>975</v>
      </c>
      <c r="B976" s="23" t="s">
        <v>992</v>
      </c>
      <c r="C976" s="24">
        <v>5.5789999999999997</v>
      </c>
      <c r="D976" s="24">
        <v>9.0200000000000002E-3</v>
      </c>
      <c r="E976" s="9">
        <f t="shared" si="125"/>
        <v>-3.7570488777122881E-3</v>
      </c>
      <c r="F976">
        <f t="shared" si="126"/>
        <v>0.99624999999999997</v>
      </c>
      <c r="G976">
        <f t="shared" si="127"/>
        <v>5.5706192044763592</v>
      </c>
      <c r="H976">
        <f t="shared" si="121"/>
        <v>1.783775336211732E-2</v>
      </c>
      <c r="I976" t="str">
        <f t="shared" si="128"/>
        <v>2003</v>
      </c>
      <c r="J976">
        <f t="shared" si="122"/>
        <v>-0.51687214424769301</v>
      </c>
      <c r="K976">
        <f t="shared" si="123"/>
        <v>4.2888625805733049E-2</v>
      </c>
      <c r="L976">
        <f t="shared" si="124"/>
        <v>0</v>
      </c>
    </row>
    <row r="977" spans="1:13" x14ac:dyDescent="0.3">
      <c r="A977">
        <v>976</v>
      </c>
      <c r="B977" s="23" t="s">
        <v>993</v>
      </c>
      <c r="C977" s="24">
        <v>5.6219999999999999</v>
      </c>
      <c r="D977" s="24">
        <v>9.0699999999999999E-3</v>
      </c>
      <c r="E977" s="9">
        <f t="shared" si="125"/>
        <v>7.6779236209487877E-3</v>
      </c>
      <c r="F977">
        <f t="shared" si="126"/>
        <v>1.0077074744577881</v>
      </c>
      <c r="G977">
        <f t="shared" si="127"/>
        <v>5.6135078302820922</v>
      </c>
      <c r="H977">
        <f t="shared" si="121"/>
        <v>1.741457275007376E-2</v>
      </c>
      <c r="I977" t="str">
        <f t="shared" si="128"/>
        <v>2003</v>
      </c>
      <c r="J977">
        <f t="shared" si="122"/>
        <v>-0.50849496536394778</v>
      </c>
      <c r="K977">
        <f t="shared" si="123"/>
        <v>6.9894263272809454E-3</v>
      </c>
      <c r="L977">
        <f t="shared" si="124"/>
        <v>0</v>
      </c>
    </row>
    <row r="978" spans="1:13" x14ac:dyDescent="0.3">
      <c r="A978">
        <v>977</v>
      </c>
      <c r="B978" s="23" t="s">
        <v>994</v>
      </c>
      <c r="C978" s="24">
        <v>5.6390000000000002</v>
      </c>
      <c r="D978" s="24">
        <v>9.0699999999999999E-3</v>
      </c>
      <c r="E978" s="9">
        <f t="shared" si="125"/>
        <v>3.019272340704929E-3</v>
      </c>
      <c r="F978">
        <f t="shared" si="126"/>
        <v>1.0030238349341871</v>
      </c>
      <c r="G978">
        <f t="shared" si="127"/>
        <v>5.6304821513626324</v>
      </c>
      <c r="H978">
        <f t="shared" si="121"/>
        <v>1.7379043872631113E-2</v>
      </c>
      <c r="I978" t="str">
        <f t="shared" si="128"/>
        <v>2003</v>
      </c>
      <c r="J978">
        <f t="shared" si="122"/>
        <v>-0.50899201153297668</v>
      </c>
      <c r="K978">
        <f t="shared" si="123"/>
        <v>-9.9848947532592547E-3</v>
      </c>
      <c r="L978">
        <f t="shared" si="124"/>
        <v>0</v>
      </c>
    </row>
    <row r="979" spans="1:13" x14ac:dyDescent="0.3">
      <c r="A979">
        <v>978</v>
      </c>
      <c r="B979" s="23" t="s">
        <v>995</v>
      </c>
      <c r="C979" s="24">
        <v>5.6289999999999996</v>
      </c>
      <c r="D979" s="24">
        <v>9.0699999999999999E-3</v>
      </c>
      <c r="E979" s="9">
        <f t="shared" si="125"/>
        <v>-1.7749383431557083E-3</v>
      </c>
      <c r="F979">
        <f t="shared" si="126"/>
        <v>0.99822663592835592</v>
      </c>
      <c r="G979">
        <f t="shared" si="127"/>
        <v>5.6204972566093732</v>
      </c>
      <c r="H979">
        <f t="shared" si="121"/>
        <v>1.7377342866397791E-2</v>
      </c>
      <c r="I979" t="str">
        <f t="shared" si="128"/>
        <v>2003</v>
      </c>
      <c r="J979">
        <f t="shared" si="122"/>
        <v>-0.50803965319383881</v>
      </c>
      <c r="K979">
        <f t="shared" si="123"/>
        <v>6.304692377394705E-2</v>
      </c>
      <c r="L979">
        <f t="shared" si="124"/>
        <v>0</v>
      </c>
    </row>
    <row r="980" spans="1:13" x14ac:dyDescent="0.3">
      <c r="A980">
        <v>979</v>
      </c>
      <c r="B980" s="23" t="s">
        <v>996</v>
      </c>
      <c r="C980" s="24">
        <v>5.6920000000000002</v>
      </c>
      <c r="D980" s="24">
        <v>8.9200000000000008E-3</v>
      </c>
      <c r="E980" s="9">
        <f t="shared" si="125"/>
        <v>1.1129873745716562E-2</v>
      </c>
      <c r="F980">
        <f t="shared" si="126"/>
        <v>1.0111920412151361</v>
      </c>
      <c r="G980">
        <f t="shared" si="127"/>
        <v>5.6835441803833202</v>
      </c>
      <c r="H980">
        <f t="shared" si="121"/>
        <v>1.7137742559773517E-2</v>
      </c>
      <c r="I980" t="str">
        <f t="shared" si="128"/>
        <v>2003</v>
      </c>
      <c r="J980">
        <f t="shared" si="122"/>
        <v>-0.50665502639371685</v>
      </c>
      <c r="K980">
        <f t="shared" si="123"/>
        <v>1.6927241317423736E-2</v>
      </c>
      <c r="L980">
        <f t="shared" si="124"/>
        <v>0</v>
      </c>
    </row>
    <row r="981" spans="1:13" x14ac:dyDescent="0.3">
      <c r="A981">
        <v>980</v>
      </c>
      <c r="B981" s="23" t="s">
        <v>997</v>
      </c>
      <c r="C981" s="24">
        <v>5.7119999999999997</v>
      </c>
      <c r="D981" s="24">
        <v>8.8599999999999998E-3</v>
      </c>
      <c r="E981" s="9">
        <f t="shared" si="125"/>
        <v>3.5075448096773352E-3</v>
      </c>
      <c r="F981">
        <f t="shared" si="126"/>
        <v>1.0035137034434294</v>
      </c>
      <c r="G981">
        <f t="shared" si="127"/>
        <v>5.7035715045706841</v>
      </c>
      <c r="H981">
        <f t="shared" si="121"/>
        <v>1.6068216711251644E-2</v>
      </c>
      <c r="I981" t="str">
        <f t="shared" si="128"/>
        <v>2003</v>
      </c>
      <c r="J981">
        <f t="shared" si="122"/>
        <v>-0.47670979070425862</v>
      </c>
      <c r="K981">
        <f t="shared" si="123"/>
        <v>-3.1000828699401239E-3</v>
      </c>
      <c r="L981">
        <f t="shared" si="124"/>
        <v>0</v>
      </c>
    </row>
    <row r="982" spans="1:13" x14ac:dyDescent="0.3">
      <c r="A982">
        <v>981</v>
      </c>
      <c r="B982" s="23" t="s">
        <v>998</v>
      </c>
      <c r="C982" s="24">
        <v>5.7220000000000004</v>
      </c>
      <c r="D982" s="24">
        <v>8.8100000000000001E-3</v>
      </c>
      <c r="E982" s="9">
        <f t="shared" si="125"/>
        <v>1.7491695906354701E-3</v>
      </c>
      <c r="F982">
        <f t="shared" si="126"/>
        <v>1.0017507002801123</v>
      </c>
      <c r="G982">
        <f t="shared" si="127"/>
        <v>5.7136043619726706</v>
      </c>
      <c r="H982">
        <f t="shared" si="121"/>
        <v>1.5798162058707203E-2</v>
      </c>
      <c r="I982" t="str">
        <f t="shared" si="128"/>
        <v>2003</v>
      </c>
      <c r="J982">
        <f t="shared" si="122"/>
        <v>-0.4695223060558773</v>
      </c>
      <c r="K982">
        <f t="shared" si="123"/>
        <v>-1.3132940271926685E-2</v>
      </c>
      <c r="L982">
        <f t="shared" si="124"/>
        <v>0</v>
      </c>
    </row>
    <row r="983" spans="1:13" x14ac:dyDescent="0.3">
      <c r="A983">
        <v>982</v>
      </c>
      <c r="B983" s="23" t="s">
        <v>999</v>
      </c>
      <c r="C983" s="24">
        <v>5.7089999999999996</v>
      </c>
      <c r="D983" s="24">
        <v>8.9700000000000005E-3</v>
      </c>
      <c r="E983" s="9">
        <f t="shared" si="125"/>
        <v>-2.2745176457964881E-3</v>
      </c>
      <c r="F983">
        <f t="shared" si="126"/>
        <v>0.99772806710940221</v>
      </c>
      <c r="G983">
        <f t="shared" si="127"/>
        <v>5.7004714217007439</v>
      </c>
      <c r="H983">
        <f t="shared" si="121"/>
        <v>1.5649484188863683E-2</v>
      </c>
      <c r="I983" t="str">
        <f t="shared" si="128"/>
        <v>2003</v>
      </c>
      <c r="J983">
        <f t="shared" si="122"/>
        <v>-0.46403453244976073</v>
      </c>
      <c r="K983">
        <f t="shared" si="123"/>
        <v>2.5913438968179214E-2</v>
      </c>
      <c r="L983">
        <f t="shared" si="124"/>
        <v>0</v>
      </c>
    </row>
    <row r="984" spans="1:13" x14ac:dyDescent="0.3">
      <c r="A984">
        <v>983</v>
      </c>
      <c r="B984" s="23" t="s">
        <v>1000</v>
      </c>
      <c r="C984" s="24">
        <v>5.7350000000000003</v>
      </c>
      <c r="D984" s="24">
        <v>9.0200000000000002E-3</v>
      </c>
      <c r="E984" s="9">
        <f t="shared" si="125"/>
        <v>4.5438735992121048E-3</v>
      </c>
      <c r="F984">
        <f t="shared" si="126"/>
        <v>1.0045542126466984</v>
      </c>
      <c r="G984">
        <f t="shared" si="127"/>
        <v>5.7263848606689232</v>
      </c>
      <c r="H984">
        <f t="shared" si="121"/>
        <v>1.5530601818349907E-2</v>
      </c>
      <c r="I984" t="str">
        <f t="shared" si="128"/>
        <v>2003</v>
      </c>
      <c r="J984">
        <f t="shared" si="122"/>
        <v>-0.46260286555676777</v>
      </c>
      <c r="K984">
        <f t="shared" si="123"/>
        <v>4.4980495335684267E-2</v>
      </c>
      <c r="L984">
        <f t="shared" si="124"/>
        <v>0</v>
      </c>
    </row>
    <row r="985" spans="1:13" x14ac:dyDescent="0.3">
      <c r="A985">
        <v>984</v>
      </c>
      <c r="B985" s="23" t="s">
        <v>1001</v>
      </c>
      <c r="C985" s="24">
        <v>5.78</v>
      </c>
      <c r="D985" s="24">
        <v>8.9700000000000005E-3</v>
      </c>
      <c r="E985" s="9">
        <f t="shared" si="125"/>
        <v>7.8159321029520161E-3</v>
      </c>
      <c r="F985">
        <f t="shared" si="126"/>
        <v>1.0078465562336529</v>
      </c>
      <c r="G985">
        <f t="shared" si="127"/>
        <v>5.7713653560046074</v>
      </c>
      <c r="H985">
        <f t="shared" si="121"/>
        <v>1.527253107707684E-2</v>
      </c>
      <c r="I985" t="str">
        <f t="shared" si="128"/>
        <v>2003</v>
      </c>
      <c r="J985">
        <f t="shared" si="122"/>
        <v>-0.45848917492415853</v>
      </c>
      <c r="K985">
        <f t="shared" si="123"/>
        <v>0.1369036552952414</v>
      </c>
      <c r="L985">
        <f t="shared" si="124"/>
        <v>0</v>
      </c>
    </row>
    <row r="986" spans="1:13" x14ac:dyDescent="0.3">
      <c r="A986">
        <v>985</v>
      </c>
      <c r="B986" s="23" t="s">
        <v>1002</v>
      </c>
      <c r="C986" s="24">
        <v>5.9169999999999998</v>
      </c>
      <c r="D986" s="24">
        <v>8.8599999999999998E-3</v>
      </c>
      <c r="E986" s="9">
        <f t="shared" si="125"/>
        <v>2.3425881010270783E-2</v>
      </c>
      <c r="F986">
        <f t="shared" si="126"/>
        <v>1.0237024221453286</v>
      </c>
      <c r="G986">
        <f t="shared" si="127"/>
        <v>5.9082690112998488</v>
      </c>
      <c r="H986">
        <f t="shared" si="121"/>
        <v>1.5656528114125646E-2</v>
      </c>
      <c r="I986" t="str">
        <f t="shared" si="128"/>
        <v>2003</v>
      </c>
      <c r="J986">
        <f t="shared" si="122"/>
        <v>-0.48116632363819378</v>
      </c>
      <c r="K986">
        <f t="shared" si="123"/>
        <v>3.5540705022412133E-2</v>
      </c>
      <c r="L986">
        <f t="shared" si="124"/>
        <v>0</v>
      </c>
    </row>
    <row r="987" spans="1:13" x14ac:dyDescent="0.3">
      <c r="A987">
        <v>986</v>
      </c>
      <c r="B987" s="23" t="s">
        <v>1003</v>
      </c>
      <c r="C987" s="24">
        <v>5.9829999999999997</v>
      </c>
      <c r="D987" s="24">
        <v>8.8599999999999998E-3</v>
      </c>
      <c r="E987" s="9">
        <f t="shared" si="125"/>
        <v>1.1092550713337717E-2</v>
      </c>
      <c r="F987">
        <f t="shared" si="126"/>
        <v>1.0111543011661315</v>
      </c>
      <c r="G987">
        <f t="shared" si="127"/>
        <v>5.9741716232224089</v>
      </c>
      <c r="H987">
        <f t="shared" si="121"/>
        <v>1.5586686103830899E-2</v>
      </c>
      <c r="I987" t="str">
        <f t="shared" si="128"/>
        <v>2003</v>
      </c>
      <c r="J987">
        <f t="shared" si="122"/>
        <v>-0.48436302697899064</v>
      </c>
      <c r="K987">
        <f t="shared" si="123"/>
        <v>-3.036190690014795E-2</v>
      </c>
      <c r="L987">
        <f t="shared" si="124"/>
        <v>0</v>
      </c>
    </row>
    <row r="988" spans="1:13" x14ac:dyDescent="0.3">
      <c r="A988">
        <v>987</v>
      </c>
      <c r="B988" s="23" t="s">
        <v>1004</v>
      </c>
      <c r="C988" s="24">
        <v>5.9530000000000003</v>
      </c>
      <c r="D988" s="24">
        <v>9.2700000000000005E-3</v>
      </c>
      <c r="E988" s="9">
        <f t="shared" si="125"/>
        <v>-5.0268202366415557E-3</v>
      </c>
      <c r="F988">
        <f t="shared" si="126"/>
        <v>0.99498579308039459</v>
      </c>
      <c r="G988">
        <f t="shared" si="127"/>
        <v>5.943809716322261</v>
      </c>
      <c r="H988">
        <f t="shared" si="121"/>
        <v>1.3043001657650505E-2</v>
      </c>
      <c r="I988" t="str">
        <f t="shared" si="128"/>
        <v>2003</v>
      </c>
      <c r="J988">
        <f t="shared" si="122"/>
        <v>-0.40325703041786715</v>
      </c>
      <c r="K988">
        <f t="shared" si="123"/>
        <v>0.25224086039850047</v>
      </c>
      <c r="L988">
        <f t="shared" si="124"/>
        <v>0</v>
      </c>
    </row>
    <row r="989" spans="1:13" x14ac:dyDescent="0.3">
      <c r="A989">
        <v>988</v>
      </c>
      <c r="B989" s="23" t="s">
        <v>1005</v>
      </c>
      <c r="C989" s="24">
        <v>6.2329999999999997</v>
      </c>
      <c r="D989" s="24">
        <v>9.1700000000000011E-3</v>
      </c>
      <c r="E989" s="9">
        <f t="shared" si="125"/>
        <v>4.5962463655460459E-2</v>
      </c>
      <c r="F989">
        <f t="shared" si="126"/>
        <v>1.0470351083487317</v>
      </c>
      <c r="G989">
        <f t="shared" si="127"/>
        <v>6.2234811741555909</v>
      </c>
      <c r="H989">
        <f t="shared" si="121"/>
        <v>1.49716426643013E-2</v>
      </c>
      <c r="I989" t="str">
        <f t="shared" si="128"/>
        <v>2004</v>
      </c>
      <c r="J989">
        <f t="shared" si="122"/>
        <v>-0.48466575379149479</v>
      </c>
      <c r="K989">
        <f t="shared" si="123"/>
        <v>-2.7430597434829451E-2</v>
      </c>
      <c r="L989">
        <f t="shared" si="124"/>
        <v>0</v>
      </c>
    </row>
    <row r="990" spans="1:13" x14ac:dyDescent="0.3">
      <c r="A990">
        <v>989</v>
      </c>
      <c r="B990" s="23" t="s">
        <v>1006</v>
      </c>
      <c r="C990" s="24">
        <v>6.3159999999999998</v>
      </c>
      <c r="D990" s="24">
        <v>9.2200000000000008E-3</v>
      </c>
      <c r="E990" s="9">
        <f t="shared" si="125"/>
        <v>1.3228338566682103E-2</v>
      </c>
      <c r="F990">
        <f t="shared" si="126"/>
        <v>1.0133162201187229</v>
      </c>
      <c r="G990">
        <f t="shared" si="127"/>
        <v>6.3063018666408501</v>
      </c>
      <c r="H990">
        <f t="shared" si="121"/>
        <v>1.4704025735729235E-2</v>
      </c>
      <c r="I990" t="str">
        <f t="shared" si="128"/>
        <v>2004</v>
      </c>
      <c r="J990">
        <f t="shared" si="122"/>
        <v>-0.48233692490767371</v>
      </c>
      <c r="K990">
        <f t="shared" si="123"/>
        <v>-0.11539885296896024</v>
      </c>
      <c r="L990">
        <f t="shared" si="124"/>
        <v>0</v>
      </c>
    </row>
    <row r="991" spans="1:13" s="8" customFormat="1" x14ac:dyDescent="0.3">
      <c r="A991">
        <v>990</v>
      </c>
      <c r="B991" s="23" t="s">
        <v>1007</v>
      </c>
      <c r="C991" s="24">
        <v>6.2510000000000003</v>
      </c>
      <c r="D991" s="24">
        <v>8.9700000000000005E-3</v>
      </c>
      <c r="E991" s="9">
        <f t="shared" si="125"/>
        <v>-1.0344645443720253E-2</v>
      </c>
      <c r="F991">
        <f t="shared" si="126"/>
        <v>0.98970867637745419</v>
      </c>
      <c r="G991">
        <f t="shared" si="127"/>
        <v>6.2416617370907961</v>
      </c>
      <c r="H991">
        <f t="shared" si="121"/>
        <v>1.2929238688862303E-2</v>
      </c>
      <c r="I991" t="str">
        <f t="shared" si="128"/>
        <v>2004</v>
      </c>
      <c r="J991">
        <f t="shared" si="122"/>
        <v>-0.41977124206891175</v>
      </c>
      <c r="K991">
        <f t="shared" si="123"/>
        <v>-5.0758723418906193E-2</v>
      </c>
      <c r="L991" s="8">
        <f t="shared" si="124"/>
        <v>0</v>
      </c>
      <c r="M991"/>
    </row>
    <row r="992" spans="1:13" x14ac:dyDescent="0.3">
      <c r="A992">
        <v>991</v>
      </c>
      <c r="B992" s="23" t="s">
        <v>1008</v>
      </c>
      <c r="C992" s="24">
        <v>6.2610000000000001</v>
      </c>
      <c r="D992" s="24">
        <v>8.6599999999999993E-3</v>
      </c>
      <c r="E992" s="9">
        <f t="shared" si="125"/>
        <v>1.5984658134980622E-3</v>
      </c>
      <c r="F992">
        <f t="shared" si="126"/>
        <v>1.0015997440409534</v>
      </c>
      <c r="G992">
        <f t="shared" si="127"/>
        <v>6.2519698083559527</v>
      </c>
      <c r="H992">
        <f t="shared" si="121"/>
        <v>1.2356432253576214E-2</v>
      </c>
      <c r="I992" t="str">
        <f t="shared" si="128"/>
        <v>2004</v>
      </c>
      <c r="J992">
        <f t="shared" si="122"/>
        <v>-0.40183657646602017</v>
      </c>
      <c r="K992">
        <f t="shared" si="123"/>
        <v>-6.1066794684062842E-2</v>
      </c>
      <c r="L992">
        <f t="shared" si="124"/>
        <v>0</v>
      </c>
      <c r="M992" s="8"/>
    </row>
    <row r="993" spans="1:12" x14ac:dyDescent="0.3">
      <c r="A993">
        <v>992</v>
      </c>
      <c r="B993" s="23" t="s">
        <v>1009</v>
      </c>
      <c r="C993" s="24">
        <v>6.4850000000000003</v>
      </c>
      <c r="D993" s="24">
        <v>8.6099999999999996E-3</v>
      </c>
      <c r="E993" s="9">
        <f t="shared" si="125"/>
        <v>3.5151901005233799E-2</v>
      </c>
      <c r="F993">
        <f t="shared" si="126"/>
        <v>1.0357770324229356</v>
      </c>
      <c r="G993">
        <f t="shared" si="127"/>
        <v>6.4757006988443591</v>
      </c>
      <c r="H993">
        <f t="shared" ref="H993:H1056" si="129">SQRT(_xlfn.VAR.S(E964:E993))</f>
        <v>1.2708951660234072E-2</v>
      </c>
      <c r="I993" t="str">
        <f t="shared" si="128"/>
        <v>2004</v>
      </c>
      <c r="J993">
        <f t="shared" si="122"/>
        <v>-0.42809090019671853</v>
      </c>
      <c r="K993">
        <f t="shared" si="123"/>
        <v>-0.28479768517246917</v>
      </c>
      <c r="L993">
        <f t="shared" si="124"/>
        <v>0</v>
      </c>
    </row>
    <row r="994" spans="1:12" x14ac:dyDescent="0.3">
      <c r="A994">
        <v>993</v>
      </c>
      <c r="B994" s="23" t="s">
        <v>1010</v>
      </c>
      <c r="C994" s="24">
        <v>6.6050000000000004</v>
      </c>
      <c r="D994" s="24">
        <v>8.6099999999999996E-3</v>
      </c>
      <c r="E994" s="9">
        <f t="shared" si="125"/>
        <v>1.8335120205881447E-2</v>
      </c>
      <c r="F994">
        <f t="shared" si="126"/>
        <v>1.0185042405551272</v>
      </c>
      <c r="G994">
        <f t="shared" si="127"/>
        <v>6.5955286223387803</v>
      </c>
      <c r="H994">
        <f t="shared" si="129"/>
        <v>1.2769992895879319E-2</v>
      </c>
      <c r="I994" t="str">
        <f t="shared" si="128"/>
        <v>2004</v>
      </c>
      <c r="J994">
        <f t="shared" ref="J994:J1057" si="130">-G994*$P$3*$Q$3*H994</f>
        <v>-0.43810656956836141</v>
      </c>
      <c r="K994">
        <f t="shared" ref="K994:K1057" si="131">+MIN(G995-G994,G996-G994,G997-G994,G998-G994,G999-G994,G1000-G994,G1001-G994,G1002-G994,G1003-G994,G1004-G994)</f>
        <v>-0.40462560866689046</v>
      </c>
      <c r="L994">
        <f t="shared" ref="L994:L1057" si="132">+IF(K994&lt;J994,1,0)</f>
        <v>0</v>
      </c>
    </row>
    <row r="995" spans="1:12" x14ac:dyDescent="0.3">
      <c r="A995">
        <v>994</v>
      </c>
      <c r="B995" s="23" t="s">
        <v>1011</v>
      </c>
      <c r="C995" s="24">
        <v>6.5869999999999997</v>
      </c>
      <c r="D995" s="24">
        <v>8.7100000000000007E-3</v>
      </c>
      <c r="E995" s="9">
        <f t="shared" si="125"/>
        <v>-2.7289283157328316E-3</v>
      </c>
      <c r="F995">
        <f t="shared" si="126"/>
        <v>0.9972747918243754</v>
      </c>
      <c r="G995">
        <f t="shared" si="127"/>
        <v>6.577444808820931</v>
      </c>
      <c r="H995">
        <f t="shared" si="129"/>
        <v>1.2907288870740444E-2</v>
      </c>
      <c r="I995" t="str">
        <f t="shared" si="128"/>
        <v>2004</v>
      </c>
      <c r="J995">
        <f t="shared" si="130"/>
        <v>-0.44160272342650297</v>
      </c>
      <c r="K995">
        <f t="shared" si="131"/>
        <v>-0.38654179514904108</v>
      </c>
      <c r="L995">
        <f t="shared" si="132"/>
        <v>0</v>
      </c>
    </row>
    <row r="996" spans="1:12" x14ac:dyDescent="0.3">
      <c r="A996">
        <v>995</v>
      </c>
      <c r="B996" s="23" t="s">
        <v>1012</v>
      </c>
      <c r="C996" s="24">
        <v>6.4219999999999997</v>
      </c>
      <c r="D996" s="24">
        <v>8.7600000000000004E-3</v>
      </c>
      <c r="E996" s="9">
        <f t="shared" si="125"/>
        <v>-2.5368413991233737E-2</v>
      </c>
      <c r="F996">
        <f t="shared" si="126"/>
        <v>0.97495066039168055</v>
      </c>
      <c r="G996">
        <f t="shared" si="127"/>
        <v>6.4126307212377922</v>
      </c>
      <c r="H996">
        <f t="shared" si="129"/>
        <v>1.3906333619714053E-2</v>
      </c>
      <c r="I996" t="str">
        <f t="shared" si="128"/>
        <v>2004</v>
      </c>
      <c r="J996">
        <f t="shared" si="130"/>
        <v>-0.46386155122063899</v>
      </c>
      <c r="K996">
        <f t="shared" si="131"/>
        <v>-0.22172770756590232</v>
      </c>
      <c r="L996">
        <f t="shared" si="132"/>
        <v>0</v>
      </c>
    </row>
    <row r="997" spans="1:12" x14ac:dyDescent="0.3">
      <c r="A997">
        <v>996</v>
      </c>
      <c r="B997" s="23" t="s">
        <v>1013</v>
      </c>
      <c r="C997" s="24">
        <v>6.2050000000000001</v>
      </c>
      <c r="D997" s="24">
        <v>8.6599999999999993E-3</v>
      </c>
      <c r="E997" s="9">
        <f t="shared" si="125"/>
        <v>-3.4374177010751593E-2</v>
      </c>
      <c r="F997">
        <f t="shared" si="126"/>
        <v>0.96620990345686708</v>
      </c>
      <c r="G997">
        <f t="shared" si="127"/>
        <v>6.1960505767207614</v>
      </c>
      <c r="H997">
        <f t="shared" si="129"/>
        <v>1.5513987207833833E-2</v>
      </c>
      <c r="I997" t="str">
        <f t="shared" si="128"/>
        <v>2004</v>
      </c>
      <c r="J997">
        <f t="shared" si="130"/>
        <v>-0.50000907158534325</v>
      </c>
      <c r="K997">
        <f t="shared" si="131"/>
        <v>-5.1475630488715396E-3</v>
      </c>
      <c r="L997">
        <f t="shared" si="132"/>
        <v>0</v>
      </c>
    </row>
    <row r="998" spans="1:12" x14ac:dyDescent="0.3">
      <c r="A998">
        <v>997</v>
      </c>
      <c r="B998" s="23" t="s">
        <v>1014</v>
      </c>
      <c r="C998" s="24">
        <v>6.3220000000000001</v>
      </c>
      <c r="D998" s="24">
        <v>8.7100000000000007E-3</v>
      </c>
      <c r="E998" s="9">
        <f t="shared" si="125"/>
        <v>1.8680195136855395E-2</v>
      </c>
      <c r="F998">
        <f t="shared" si="126"/>
        <v>1.0188557614826752</v>
      </c>
      <c r="G998">
        <f t="shared" si="127"/>
        <v>6.3128292214006265</v>
      </c>
      <c r="H998">
        <f t="shared" si="129"/>
        <v>1.5570841179442491E-2</v>
      </c>
      <c r="I998" t="str">
        <f t="shared" si="128"/>
        <v>2004</v>
      </c>
      <c r="J998">
        <f t="shared" si="130"/>
        <v>-0.51129979224607058</v>
      </c>
      <c r="K998">
        <f t="shared" si="131"/>
        <v>-0.28195279043231736</v>
      </c>
      <c r="L998">
        <f t="shared" si="132"/>
        <v>0</v>
      </c>
    </row>
    <row r="999" spans="1:12" x14ac:dyDescent="0.3">
      <c r="A999">
        <v>998</v>
      </c>
      <c r="B999" s="23" t="s">
        <v>1015</v>
      </c>
      <c r="C999" s="24">
        <v>6.3150000000000004</v>
      </c>
      <c r="D999" s="24">
        <v>8.6599999999999993E-3</v>
      </c>
      <c r="E999" s="9">
        <f t="shared" si="125"/>
        <v>-1.10785799097152E-3</v>
      </c>
      <c r="F999">
        <f t="shared" si="126"/>
        <v>0.99889275545713385</v>
      </c>
      <c r="G999">
        <f t="shared" si="127"/>
        <v>6.3058919245756018</v>
      </c>
      <c r="H999">
        <f t="shared" si="129"/>
        <v>1.5586924271856895E-2</v>
      </c>
      <c r="I999" t="str">
        <f t="shared" si="128"/>
        <v>2004</v>
      </c>
      <c r="J999">
        <f t="shared" si="130"/>
        <v>-0.5112654546990959</v>
      </c>
      <c r="K999">
        <f t="shared" si="131"/>
        <v>-0.2750154936072926</v>
      </c>
      <c r="L999">
        <f t="shared" si="132"/>
        <v>0</v>
      </c>
    </row>
    <row r="1000" spans="1:12" x14ac:dyDescent="0.3">
      <c r="A1000">
        <v>999</v>
      </c>
      <c r="B1000" s="23" t="s">
        <v>1016</v>
      </c>
      <c r="C1000" s="24">
        <v>6.2</v>
      </c>
      <c r="D1000" s="24">
        <v>8.8100000000000001E-3</v>
      </c>
      <c r="E1000" s="9">
        <f t="shared" si="125"/>
        <v>-1.8378463751408586E-2</v>
      </c>
      <c r="F1000">
        <f t="shared" si="126"/>
        <v>0.9817893903404592</v>
      </c>
      <c r="G1000">
        <f t="shared" si="127"/>
        <v>6.1909030136718899</v>
      </c>
      <c r="H1000">
        <f t="shared" si="129"/>
        <v>1.6054130162355677E-2</v>
      </c>
      <c r="I1000" t="str">
        <f t="shared" si="128"/>
        <v>2004</v>
      </c>
      <c r="J1000">
        <f t="shared" si="130"/>
        <v>-0.51698778356992436</v>
      </c>
      <c r="K1000">
        <f t="shared" si="131"/>
        <v>-0.16002658270358072</v>
      </c>
      <c r="L1000">
        <f t="shared" si="132"/>
        <v>0</v>
      </c>
    </row>
    <row r="1001" spans="1:12" x14ac:dyDescent="0.3">
      <c r="A1001">
        <v>1000</v>
      </c>
      <c r="B1001" s="23" t="s">
        <v>1017</v>
      </c>
      <c r="C1001" s="24">
        <v>6.3419999999999996</v>
      </c>
      <c r="D1001" s="24">
        <v>8.7100000000000007E-3</v>
      </c>
      <c r="E1001" s="9">
        <f t="shared" si="125"/>
        <v>2.2644884065109536E-2</v>
      </c>
      <c r="F1001">
        <f t="shared" si="126"/>
        <v>1.0229032258064514</v>
      </c>
      <c r="G1001">
        <f t="shared" si="127"/>
        <v>6.3328002091304603</v>
      </c>
      <c r="H1001">
        <f t="shared" si="129"/>
        <v>1.6339613009240979E-2</v>
      </c>
      <c r="I1001" t="str">
        <f t="shared" si="128"/>
        <v>2004</v>
      </c>
      <c r="J1001">
        <f t="shared" si="130"/>
        <v>-0.53824134355871733</v>
      </c>
      <c r="K1001">
        <f t="shared" si="131"/>
        <v>-0.3019237781621511</v>
      </c>
      <c r="L1001">
        <f t="shared" si="132"/>
        <v>0</v>
      </c>
    </row>
    <row r="1002" spans="1:12" x14ac:dyDescent="0.3">
      <c r="A1002">
        <v>1001</v>
      </c>
      <c r="B1002" s="23" t="s">
        <v>1018</v>
      </c>
      <c r="C1002" s="24">
        <v>6.3550000000000004</v>
      </c>
      <c r="D1002" s="24">
        <v>8.7100000000000007E-3</v>
      </c>
      <c r="E1002" s="9">
        <f t="shared" si="125"/>
        <v>2.0477285252618791E-3</v>
      </c>
      <c r="F1002">
        <f t="shared" si="126"/>
        <v>1.0020498265531379</v>
      </c>
      <c r="G1002">
        <f t="shared" si="127"/>
        <v>6.3457813511548533</v>
      </c>
      <c r="H1002">
        <f t="shared" si="129"/>
        <v>1.6346964243165028E-2</v>
      </c>
      <c r="I1002" t="str">
        <f t="shared" si="128"/>
        <v>2004</v>
      </c>
      <c r="J1002">
        <f t="shared" si="130"/>
        <v>-0.53958729749988954</v>
      </c>
      <c r="K1002">
        <f t="shared" si="131"/>
        <v>-0.31490492018654415</v>
      </c>
      <c r="L1002">
        <f t="shared" si="132"/>
        <v>0</v>
      </c>
    </row>
    <row r="1003" spans="1:12" x14ac:dyDescent="0.3">
      <c r="A1003">
        <v>1002</v>
      </c>
      <c r="B1003" s="23" t="s">
        <v>1019</v>
      </c>
      <c r="C1003" s="24">
        <v>6.3070000000000004</v>
      </c>
      <c r="D1003" s="24">
        <v>8.7899999999999992E-3</v>
      </c>
      <c r="E1003" s="9">
        <f t="shared" si="125"/>
        <v>-7.5817769599032187E-3</v>
      </c>
      <c r="F1003">
        <f t="shared" si="126"/>
        <v>0.99244689221085758</v>
      </c>
      <c r="G1003">
        <f t="shared" si="127"/>
        <v>6.2977670098166492</v>
      </c>
      <c r="H1003">
        <f t="shared" si="129"/>
        <v>1.6442135069018673E-2</v>
      </c>
      <c r="I1003" t="str">
        <f t="shared" si="128"/>
        <v>2004</v>
      </c>
      <c r="J1003">
        <f t="shared" si="130"/>
        <v>-0.53862226482200137</v>
      </c>
      <c r="K1003">
        <f t="shared" si="131"/>
        <v>-0.26689057884834</v>
      </c>
      <c r="L1003">
        <f t="shared" si="132"/>
        <v>0</v>
      </c>
    </row>
    <row r="1004" spans="1:12" x14ac:dyDescent="0.3">
      <c r="A1004">
        <v>1003</v>
      </c>
      <c r="B1004" s="23" t="s">
        <v>1020</v>
      </c>
      <c r="C1004" s="24">
        <v>6.55</v>
      </c>
      <c r="D1004" s="24">
        <v>9.1700000000000011E-3</v>
      </c>
      <c r="E1004" s="9">
        <f t="shared" si="125"/>
        <v>3.7804921965646228E-2</v>
      </c>
      <c r="F1004">
        <f t="shared" si="126"/>
        <v>1.0385286189947676</v>
      </c>
      <c r="G1004">
        <f t="shared" si="127"/>
        <v>6.5399970625251278</v>
      </c>
      <c r="H1004">
        <f t="shared" si="129"/>
        <v>1.7405751460260785E-2</v>
      </c>
      <c r="I1004" t="str">
        <f t="shared" si="128"/>
        <v>2004</v>
      </c>
      <c r="J1004">
        <f t="shared" si="130"/>
        <v>-0.59212013805731489</v>
      </c>
      <c r="K1004">
        <f t="shared" si="131"/>
        <v>-0.50912063155681864</v>
      </c>
      <c r="L1004">
        <f t="shared" si="132"/>
        <v>0</v>
      </c>
    </row>
    <row r="1005" spans="1:12" x14ac:dyDescent="0.3">
      <c r="A1005">
        <v>1004</v>
      </c>
      <c r="B1005" s="23" t="s">
        <v>1021</v>
      </c>
      <c r="C1005" s="24">
        <v>6.625</v>
      </c>
      <c r="D1005" s="24">
        <v>9.0699999999999999E-3</v>
      </c>
      <c r="E1005" s="9">
        <f t="shared" si="125"/>
        <v>1.1385322225125429E-2</v>
      </c>
      <c r="F1005">
        <f t="shared" si="126"/>
        <v>1.0114503816793894</v>
      </c>
      <c r="G1005">
        <f t="shared" si="127"/>
        <v>6.6149927740339489</v>
      </c>
      <c r="H1005">
        <f t="shared" si="129"/>
        <v>1.731015145660271E-2</v>
      </c>
      <c r="I1005" t="str">
        <f t="shared" si="128"/>
        <v>2004</v>
      </c>
      <c r="J1005">
        <f t="shared" si="130"/>
        <v>-0.59562064492463229</v>
      </c>
      <c r="K1005">
        <f t="shared" si="131"/>
        <v>-0.58411634306563975</v>
      </c>
      <c r="L1005">
        <f t="shared" si="132"/>
        <v>0</v>
      </c>
    </row>
    <row r="1006" spans="1:12" x14ac:dyDescent="0.3">
      <c r="A1006">
        <v>1005</v>
      </c>
      <c r="B1006" s="23" t="s">
        <v>1022</v>
      </c>
      <c r="C1006" s="24">
        <v>6.226</v>
      </c>
      <c r="D1006" s="24">
        <v>9.3200000000000002E-3</v>
      </c>
      <c r="E1006" s="9">
        <f t="shared" si="125"/>
        <v>-6.2116299852869539E-2</v>
      </c>
      <c r="F1006">
        <f t="shared" si="126"/>
        <v>0.93977358490566032</v>
      </c>
      <c r="G1006">
        <f t="shared" si="127"/>
        <v>6.2163364539638071</v>
      </c>
      <c r="H1006">
        <f t="shared" si="129"/>
        <v>2.1232977811868319E-2</v>
      </c>
      <c r="I1006" t="str">
        <f t="shared" si="128"/>
        <v>2004</v>
      </c>
      <c r="J1006">
        <f t="shared" si="130"/>
        <v>-0.6865701517239633</v>
      </c>
      <c r="K1006">
        <f t="shared" si="131"/>
        <v>-0.18546002299549791</v>
      </c>
      <c r="L1006">
        <f t="shared" si="132"/>
        <v>0</v>
      </c>
    </row>
    <row r="1007" spans="1:12" x14ac:dyDescent="0.3">
      <c r="A1007">
        <v>1006</v>
      </c>
      <c r="B1007" s="23" t="s">
        <v>1023</v>
      </c>
      <c r="C1007" s="24">
        <v>6.2460000000000004</v>
      </c>
      <c r="D1007" s="24">
        <v>9.1700000000000011E-3</v>
      </c>
      <c r="E1007" s="9">
        <f t="shared" si="125"/>
        <v>3.2071868414704089E-3</v>
      </c>
      <c r="F1007">
        <f t="shared" si="126"/>
        <v>1.0032123353678124</v>
      </c>
      <c r="G1007">
        <f t="shared" si="127"/>
        <v>6.236461320997245</v>
      </c>
      <c r="H1007">
        <f t="shared" si="129"/>
        <v>2.1219471897103537E-2</v>
      </c>
      <c r="I1007" t="str">
        <f t="shared" si="128"/>
        <v>2004</v>
      </c>
      <c r="J1007">
        <f t="shared" si="130"/>
        <v>-0.68835473617549714</v>
      </c>
      <c r="K1007">
        <f t="shared" si="131"/>
        <v>-0.20558489002893587</v>
      </c>
      <c r="L1007">
        <f t="shared" si="132"/>
        <v>0</v>
      </c>
    </row>
    <row r="1008" spans="1:12" x14ac:dyDescent="0.3">
      <c r="A1008">
        <v>1007</v>
      </c>
      <c r="B1008" s="23" t="s">
        <v>1024</v>
      </c>
      <c r="C1008" s="24">
        <v>6.04</v>
      </c>
      <c r="D1008" s="24">
        <v>9.0699999999999999E-3</v>
      </c>
      <c r="E1008" s="9">
        <f t="shared" si="125"/>
        <v>-3.3537246914163286E-2</v>
      </c>
      <c r="F1008">
        <f t="shared" si="126"/>
        <v>0.96701889209093816</v>
      </c>
      <c r="G1008">
        <f t="shared" si="127"/>
        <v>6.0308764309683092</v>
      </c>
      <c r="H1008">
        <f t="shared" si="129"/>
        <v>2.2272073694673711E-2</v>
      </c>
      <c r="I1008" t="str">
        <f t="shared" si="128"/>
        <v>2004</v>
      </c>
      <c r="J1008">
        <f t="shared" si="130"/>
        <v>-0.69868365851317815</v>
      </c>
      <c r="K1008">
        <f t="shared" si="131"/>
        <v>7.9675469567931145E-2</v>
      </c>
      <c r="L1008">
        <f t="shared" si="132"/>
        <v>0</v>
      </c>
    </row>
    <row r="1009" spans="1:12" x14ac:dyDescent="0.3">
      <c r="A1009">
        <v>1008</v>
      </c>
      <c r="B1009" s="23" t="s">
        <v>1025</v>
      </c>
      <c r="C1009" s="24">
        <v>6.1210000000000004</v>
      </c>
      <c r="D1009" s="24">
        <v>9.3200000000000002E-3</v>
      </c>
      <c r="E1009" s="9">
        <f t="shared" si="125"/>
        <v>1.3321469922209226E-2</v>
      </c>
      <c r="F1009">
        <f t="shared" si="126"/>
        <v>1.0134105960264901</v>
      </c>
      <c r="G1009">
        <f t="shared" si="127"/>
        <v>6.1114994273550378</v>
      </c>
      <c r="H1009">
        <f t="shared" si="129"/>
        <v>2.2347481822528169E-2</v>
      </c>
      <c r="I1009" t="str">
        <f t="shared" si="128"/>
        <v>2004</v>
      </c>
      <c r="J1009">
        <f t="shared" si="130"/>
        <v>-0.71042112763111731</v>
      </c>
      <c r="K1009">
        <f t="shared" si="131"/>
        <v>-9.4752681879750611E-4</v>
      </c>
      <c r="L1009">
        <f t="shared" si="132"/>
        <v>0</v>
      </c>
    </row>
    <row r="1010" spans="1:12" x14ac:dyDescent="0.3">
      <c r="A1010">
        <v>1009</v>
      </c>
      <c r="B1010" s="23" t="s">
        <v>1026</v>
      </c>
      <c r="C1010" s="24">
        <v>6.1449999999999996</v>
      </c>
      <c r="D1010" s="24">
        <v>9.2200000000000008E-3</v>
      </c>
      <c r="E1010" s="9">
        <f t="shared" si="125"/>
        <v>3.9132611490651191E-3</v>
      </c>
      <c r="F1010">
        <f t="shared" si="126"/>
        <v>1.0039209279529486</v>
      </c>
      <c r="G1010">
        <f t="shared" si="127"/>
        <v>6.1355644348492753</v>
      </c>
      <c r="H1010">
        <f t="shared" si="129"/>
        <v>2.2293423861540887E-2</v>
      </c>
      <c r="I1010" t="str">
        <f t="shared" si="128"/>
        <v>2004</v>
      </c>
      <c r="J1010">
        <f t="shared" si="130"/>
        <v>-0.71149326802473811</v>
      </c>
      <c r="K1010">
        <f t="shared" si="131"/>
        <v>-2.5012534313034962E-2</v>
      </c>
      <c r="L1010">
        <f t="shared" si="132"/>
        <v>0</v>
      </c>
    </row>
    <row r="1011" spans="1:12" x14ac:dyDescent="0.3">
      <c r="A1011">
        <v>1010</v>
      </c>
      <c r="B1011" s="23" t="s">
        <v>1027</v>
      </c>
      <c r="C1011" s="24">
        <v>6.12</v>
      </c>
      <c r="D1011" s="24">
        <v>9.2700000000000005E-3</v>
      </c>
      <c r="E1011" s="9">
        <f t="shared" si="125"/>
        <v>-4.0766464937633763E-3</v>
      </c>
      <c r="F1011">
        <f t="shared" si="126"/>
        <v>0.9959316517493898</v>
      </c>
      <c r="G1011">
        <f t="shared" si="127"/>
        <v>6.1105519005362403</v>
      </c>
      <c r="H1011">
        <f t="shared" si="129"/>
        <v>2.2325200590159949E-2</v>
      </c>
      <c r="I1011" t="str">
        <f t="shared" si="128"/>
        <v>2004</v>
      </c>
      <c r="J1011">
        <f t="shared" si="130"/>
        <v>-0.70960277868949717</v>
      </c>
      <c r="K1011">
        <f t="shared" si="131"/>
        <v>0.1547607098992021</v>
      </c>
      <c r="L1011">
        <f t="shared" si="132"/>
        <v>0</v>
      </c>
    </row>
    <row r="1012" spans="1:12" x14ac:dyDescent="0.3">
      <c r="A1012">
        <v>1011</v>
      </c>
      <c r="B1012" s="23" t="s">
        <v>1028</v>
      </c>
      <c r="C1012" s="24">
        <v>6.2750000000000004</v>
      </c>
      <c r="D1012" s="24">
        <v>9.2700000000000005E-3</v>
      </c>
      <c r="E1012" s="9">
        <f t="shared" si="125"/>
        <v>2.5011388493612997E-2</v>
      </c>
      <c r="F1012">
        <f t="shared" si="126"/>
        <v>1.025326797385621</v>
      </c>
      <c r="G1012">
        <f t="shared" si="127"/>
        <v>6.2653126104354424</v>
      </c>
      <c r="H1012">
        <f t="shared" si="129"/>
        <v>2.2706143763937345E-2</v>
      </c>
      <c r="I1012" t="str">
        <f t="shared" si="128"/>
        <v>2004</v>
      </c>
      <c r="J1012">
        <f t="shared" si="130"/>
        <v>-0.73998962207189645</v>
      </c>
      <c r="K1012">
        <f t="shared" si="131"/>
        <v>0.10993643448409074</v>
      </c>
      <c r="L1012">
        <f t="shared" si="132"/>
        <v>0</v>
      </c>
    </row>
    <row r="1013" spans="1:12" x14ac:dyDescent="0.3">
      <c r="A1013">
        <v>1012</v>
      </c>
      <c r="B1013" s="23" t="s">
        <v>1029</v>
      </c>
      <c r="C1013" s="24">
        <v>6.4249999999999998</v>
      </c>
      <c r="D1013" s="24">
        <v>9.2700000000000005E-3</v>
      </c>
      <c r="E1013" s="9">
        <f t="shared" si="125"/>
        <v>2.3623145763435893E-2</v>
      </c>
      <c r="F1013">
        <f t="shared" si="126"/>
        <v>1.0239043824701195</v>
      </c>
      <c r="G1013">
        <f t="shared" si="127"/>
        <v>6.4150810393701532</v>
      </c>
      <c r="H1013">
        <f t="shared" si="129"/>
        <v>2.298631065017661E-2</v>
      </c>
      <c r="I1013" t="str">
        <f t="shared" si="128"/>
        <v>2004</v>
      </c>
      <c r="J1013">
        <f t="shared" si="130"/>
        <v>-0.76702747260505055</v>
      </c>
      <c r="K1013">
        <f t="shared" si="131"/>
        <v>-3.9831994450620023E-2</v>
      </c>
      <c r="L1013">
        <f t="shared" si="132"/>
        <v>0</v>
      </c>
    </row>
    <row r="1014" spans="1:12" x14ac:dyDescent="0.3">
      <c r="A1014">
        <v>1013</v>
      </c>
      <c r="B1014" s="23" t="s">
        <v>1030</v>
      </c>
      <c r="C1014" s="24">
        <v>6.3849999999999998</v>
      </c>
      <c r="D1014" s="24">
        <v>9.1700000000000011E-3</v>
      </c>
      <c r="E1014" s="9">
        <f t="shared" si="125"/>
        <v>-6.2451412967808595E-3</v>
      </c>
      <c r="F1014">
        <f t="shared" si="126"/>
        <v>0.99377431906614788</v>
      </c>
      <c r="G1014">
        <f t="shared" si="127"/>
        <v>6.3752490449195331</v>
      </c>
      <c r="H1014">
        <f t="shared" si="129"/>
        <v>2.3060790880048105E-2</v>
      </c>
      <c r="I1014" t="str">
        <f t="shared" si="128"/>
        <v>2004</v>
      </c>
      <c r="J1014">
        <f t="shared" si="130"/>
        <v>-0.76473479889838503</v>
      </c>
      <c r="K1014">
        <f t="shared" si="131"/>
        <v>0.10162832955448931</v>
      </c>
      <c r="L1014">
        <f t="shared" si="132"/>
        <v>0</v>
      </c>
    </row>
    <row r="1015" spans="1:12" x14ac:dyDescent="0.3">
      <c r="A1015">
        <v>1014</v>
      </c>
      <c r="B1015" s="23" t="s">
        <v>1031</v>
      </c>
      <c r="C1015" s="24">
        <v>6.5549999999999997</v>
      </c>
      <c r="D1015" s="24">
        <v>9.2200000000000008E-3</v>
      </c>
      <c r="E1015" s="9">
        <f t="shared" si="125"/>
        <v>2.6276627731160639E-2</v>
      </c>
      <c r="F1015">
        <f t="shared" si="126"/>
        <v>1.0266249021143306</v>
      </c>
      <c r="G1015">
        <f t="shared" si="127"/>
        <v>6.5449348853436939</v>
      </c>
      <c r="H1015">
        <f t="shared" si="129"/>
        <v>2.3421240515705283E-2</v>
      </c>
      <c r="I1015" t="str">
        <f t="shared" si="128"/>
        <v>2004</v>
      </c>
      <c r="J1015">
        <f t="shared" si="130"/>
        <v>-0.79736051307684197</v>
      </c>
      <c r="K1015">
        <f t="shared" si="131"/>
        <v>-6.8057510869671489E-2</v>
      </c>
      <c r="L1015">
        <f t="shared" si="132"/>
        <v>0</v>
      </c>
    </row>
    <row r="1016" spans="1:12" x14ac:dyDescent="0.3">
      <c r="A1016">
        <v>1015</v>
      </c>
      <c r="B1016" s="23" t="s">
        <v>1032</v>
      </c>
      <c r="C1016" s="24">
        <v>6.617</v>
      </c>
      <c r="D1016" s="24">
        <v>9.1700000000000011E-3</v>
      </c>
      <c r="E1016" s="9">
        <f t="shared" si="125"/>
        <v>9.4139778142593201E-3</v>
      </c>
      <c r="F1016">
        <f t="shared" si="126"/>
        <v>1.0094584286803967</v>
      </c>
      <c r="G1016">
        <f t="shared" si="127"/>
        <v>6.6068947424013391</v>
      </c>
      <c r="H1016">
        <f t="shared" si="129"/>
        <v>2.3162784752655926E-2</v>
      </c>
      <c r="I1016" t="str">
        <f t="shared" si="128"/>
        <v>2004</v>
      </c>
      <c r="J1016">
        <f t="shared" si="130"/>
        <v>-0.79602674578963728</v>
      </c>
      <c r="K1016">
        <f t="shared" si="131"/>
        <v>-0.13001736792731666</v>
      </c>
      <c r="L1016">
        <f t="shared" si="132"/>
        <v>0</v>
      </c>
    </row>
    <row r="1017" spans="1:12" x14ac:dyDescent="0.3">
      <c r="A1017">
        <v>1016</v>
      </c>
      <c r="B1017" s="23" t="s">
        <v>1033</v>
      </c>
      <c r="C1017" s="24">
        <v>6.5789999999999997</v>
      </c>
      <c r="D1017" s="24">
        <v>9.1700000000000011E-3</v>
      </c>
      <c r="E1017" s="9">
        <f t="shared" si="125"/>
        <v>-5.7593369260616331E-3</v>
      </c>
      <c r="F1017">
        <f t="shared" si="126"/>
        <v>0.99425721626114549</v>
      </c>
      <c r="G1017">
        <f t="shared" si="127"/>
        <v>6.568952774710354</v>
      </c>
      <c r="H1017">
        <f t="shared" si="129"/>
        <v>2.3182335143420208E-2</v>
      </c>
      <c r="I1017" t="str">
        <f t="shared" si="128"/>
        <v>2004</v>
      </c>
      <c r="J1017">
        <f t="shared" si="130"/>
        <v>-0.7921233588261547</v>
      </c>
      <c r="K1017">
        <f t="shared" si="131"/>
        <v>-9.2075400236331539E-2</v>
      </c>
      <c r="L1017">
        <f t="shared" si="132"/>
        <v>0</v>
      </c>
    </row>
    <row r="1018" spans="1:12" x14ac:dyDescent="0.3">
      <c r="A1018">
        <v>1017</v>
      </c>
      <c r="B1018" s="23" t="s">
        <v>1034</v>
      </c>
      <c r="C1018" s="24">
        <v>6.7770000000000001</v>
      </c>
      <c r="D1018" s="24">
        <v>9.1700000000000011E-3</v>
      </c>
      <c r="E1018" s="9">
        <f t="shared" si="125"/>
        <v>2.9651768050115102E-2</v>
      </c>
      <c r="F1018">
        <f t="shared" si="126"/>
        <v>1.0300957592339262</v>
      </c>
      <c r="G1018">
        <f t="shared" si="127"/>
        <v>6.7666503958370674</v>
      </c>
      <c r="H1018">
        <f t="shared" si="129"/>
        <v>2.3620221288560332E-2</v>
      </c>
      <c r="I1018" t="str">
        <f t="shared" si="128"/>
        <v>2004</v>
      </c>
      <c r="J1018">
        <f t="shared" si="130"/>
        <v>-0.8313754607720355</v>
      </c>
      <c r="K1018">
        <f t="shared" si="131"/>
        <v>-0.28977302136304495</v>
      </c>
      <c r="L1018">
        <f t="shared" si="132"/>
        <v>0</v>
      </c>
    </row>
    <row r="1019" spans="1:12" x14ac:dyDescent="0.3">
      <c r="A1019">
        <v>1018</v>
      </c>
      <c r="B1019" s="23" t="s">
        <v>1035</v>
      </c>
      <c r="C1019" s="24">
        <v>6.6970000000000001</v>
      </c>
      <c r="D1019" s="24">
        <v>9.2700000000000005E-3</v>
      </c>
      <c r="E1019" s="9">
        <f t="shared" si="125"/>
        <v>-1.1874861226062733E-2</v>
      </c>
      <c r="F1019">
        <f t="shared" si="126"/>
        <v>0.98819536668142249</v>
      </c>
      <c r="G1019">
        <f t="shared" si="127"/>
        <v>6.686661123838431</v>
      </c>
      <c r="H1019">
        <f t="shared" si="129"/>
        <v>2.2434852485453936E-2</v>
      </c>
      <c r="I1019" t="str">
        <f t="shared" si="128"/>
        <v>2004</v>
      </c>
      <c r="J1019">
        <f t="shared" si="130"/>
        <v>-0.78031873258065676</v>
      </c>
      <c r="K1019">
        <f t="shared" si="131"/>
        <v>-0.20978374936440858</v>
      </c>
      <c r="L1019">
        <f t="shared" si="132"/>
        <v>0</v>
      </c>
    </row>
    <row r="1020" spans="1:12" x14ac:dyDescent="0.3">
      <c r="A1020">
        <v>1019</v>
      </c>
      <c r="B1020" s="23" t="s">
        <v>1036</v>
      </c>
      <c r="C1020" s="24">
        <v>6.6550000000000002</v>
      </c>
      <c r="D1020" s="24">
        <v>9.2700000000000005E-3</v>
      </c>
      <c r="E1020" s="9">
        <f t="shared" si="125"/>
        <v>-6.2912130808381777E-3</v>
      </c>
      <c r="F1020">
        <f t="shared" si="126"/>
        <v>0.99372853516499926</v>
      </c>
      <c r="G1020">
        <f t="shared" si="127"/>
        <v>6.644725963736712</v>
      </c>
      <c r="H1020">
        <f t="shared" si="129"/>
        <v>2.2392795666529117E-2</v>
      </c>
      <c r="I1020" t="str">
        <f t="shared" si="128"/>
        <v>2004</v>
      </c>
      <c r="J1020">
        <f t="shared" si="130"/>
        <v>-0.77397136403898859</v>
      </c>
      <c r="K1020">
        <f t="shared" si="131"/>
        <v>-0.16784858926268953</v>
      </c>
      <c r="L1020">
        <f t="shared" si="132"/>
        <v>0</v>
      </c>
    </row>
    <row r="1021" spans="1:12" x14ac:dyDescent="0.3">
      <c r="A1021">
        <v>1020</v>
      </c>
      <c r="B1021" s="23" t="s">
        <v>1037</v>
      </c>
      <c r="C1021" s="24">
        <v>6.53</v>
      </c>
      <c r="D1021" s="24">
        <v>9.3200000000000002E-3</v>
      </c>
      <c r="E1021" s="9">
        <f t="shared" si="125"/>
        <v>-1.8961508558735237E-2</v>
      </c>
      <c r="F1021">
        <f t="shared" si="126"/>
        <v>0.98121712997746058</v>
      </c>
      <c r="G1021">
        <f t="shared" si="127"/>
        <v>6.5198646071930071</v>
      </c>
      <c r="H1021">
        <f t="shared" si="129"/>
        <v>2.2607420001761327E-2</v>
      </c>
      <c r="I1021" t="str">
        <f t="shared" si="128"/>
        <v>2004</v>
      </c>
      <c r="J1021">
        <f t="shared" si="130"/>
        <v>-0.76670638590050699</v>
      </c>
      <c r="K1021">
        <f t="shared" si="131"/>
        <v>-4.2987232718984636E-2</v>
      </c>
      <c r="L1021">
        <f t="shared" si="132"/>
        <v>0</v>
      </c>
    </row>
    <row r="1022" spans="1:12" x14ac:dyDescent="0.3">
      <c r="A1022">
        <v>1021</v>
      </c>
      <c r="B1022" s="23" t="s">
        <v>1038</v>
      </c>
      <c r="C1022" s="24">
        <v>6.4870000000000001</v>
      </c>
      <c r="D1022" s="24">
        <v>9.3699999999999999E-3</v>
      </c>
      <c r="E1022" s="9">
        <f t="shared" si="125"/>
        <v>-6.6067690574214107E-3</v>
      </c>
      <c r="F1022">
        <f t="shared" si="126"/>
        <v>0.99341500765696777</v>
      </c>
      <c r="G1022">
        <f t="shared" si="127"/>
        <v>6.4768773744740225</v>
      </c>
      <c r="H1022">
        <f t="shared" si="129"/>
        <v>2.2655214480385849E-2</v>
      </c>
      <c r="I1022" t="str">
        <f t="shared" si="128"/>
        <v>2004</v>
      </c>
      <c r="J1022">
        <f t="shared" si="130"/>
        <v>-0.76326149452420911</v>
      </c>
      <c r="K1022">
        <f t="shared" si="131"/>
        <v>4.4755867305904751E-2</v>
      </c>
      <c r="L1022">
        <f t="shared" si="132"/>
        <v>0</v>
      </c>
    </row>
    <row r="1023" spans="1:12" x14ac:dyDescent="0.3">
      <c r="A1023">
        <v>1022</v>
      </c>
      <c r="B1023" s="23" t="s">
        <v>1039</v>
      </c>
      <c r="C1023" s="24">
        <v>6.6189999999999998</v>
      </c>
      <c r="D1023" s="24">
        <v>9.4799999999999988E-3</v>
      </c>
      <c r="E1023" s="9">
        <f t="shared" si="125"/>
        <v>2.0144126905867362E-2</v>
      </c>
      <c r="F1023">
        <f t="shared" si="126"/>
        <v>1.020348389085864</v>
      </c>
      <c r="G1023">
        <f t="shared" si="127"/>
        <v>6.6085502374862841</v>
      </c>
      <c r="H1023">
        <f t="shared" si="129"/>
        <v>2.2036493334053976E-2</v>
      </c>
      <c r="I1023" t="str">
        <f t="shared" si="128"/>
        <v>2004</v>
      </c>
      <c r="J1023">
        <f t="shared" si="130"/>
        <v>-0.75750967284210258</v>
      </c>
      <c r="K1023">
        <f t="shared" si="131"/>
        <v>-8.6916995706356914E-2</v>
      </c>
      <c r="L1023">
        <f t="shared" si="132"/>
        <v>0</v>
      </c>
    </row>
    <row r="1024" spans="1:12" x14ac:dyDescent="0.3">
      <c r="A1024">
        <v>1023</v>
      </c>
      <c r="B1024" s="23" t="s">
        <v>1040</v>
      </c>
      <c r="C1024" s="24">
        <v>6.532</v>
      </c>
      <c r="D1024" s="24">
        <v>9.5300000000000003E-3</v>
      </c>
      <c r="E1024" s="9">
        <f t="shared" si="125"/>
        <v>-1.3231126028567011E-2</v>
      </c>
      <c r="F1024">
        <f t="shared" si="126"/>
        <v>0.98685602054691046</v>
      </c>
      <c r="G1024">
        <f t="shared" si="127"/>
        <v>6.5216332417799272</v>
      </c>
      <c r="H1024">
        <f t="shared" si="129"/>
        <v>2.1917806063733117E-2</v>
      </c>
      <c r="I1024" t="str">
        <f t="shared" si="128"/>
        <v>2004</v>
      </c>
      <c r="J1024">
        <f t="shared" si="130"/>
        <v>-0.74352050839574058</v>
      </c>
      <c r="K1024">
        <f t="shared" si="131"/>
        <v>0.16379543176715838</v>
      </c>
      <c r="L1024">
        <f t="shared" si="132"/>
        <v>0</v>
      </c>
    </row>
    <row r="1025" spans="1:12" x14ac:dyDescent="0.3">
      <c r="A1025">
        <v>1024</v>
      </c>
      <c r="B1025" s="23" t="s">
        <v>1041</v>
      </c>
      <c r="C1025" s="24">
        <v>6.7080000000000002</v>
      </c>
      <c r="D1025" s="24">
        <v>9.4999999999999998E-3</v>
      </c>
      <c r="E1025" s="9">
        <f t="shared" si="125"/>
        <v>2.6587668852743676E-2</v>
      </c>
      <c r="F1025">
        <f t="shared" si="126"/>
        <v>1.0269442743417023</v>
      </c>
      <c r="G1025">
        <f t="shared" si="127"/>
        <v>6.6973874038557133</v>
      </c>
      <c r="H1025">
        <f t="shared" si="129"/>
        <v>2.2455969147557747E-2</v>
      </c>
      <c r="I1025" t="str">
        <f t="shared" si="128"/>
        <v>2004</v>
      </c>
      <c r="J1025">
        <f t="shared" si="130"/>
        <v>-0.78230611423178431</v>
      </c>
      <c r="K1025">
        <f t="shared" si="131"/>
        <v>-1.1958730308627707E-2</v>
      </c>
      <c r="L1025">
        <f t="shared" si="132"/>
        <v>0</v>
      </c>
    </row>
    <row r="1026" spans="1:12" x14ac:dyDescent="0.3">
      <c r="A1026">
        <v>1025</v>
      </c>
      <c r="B1026" s="23" t="s">
        <v>1042</v>
      </c>
      <c r="C1026" s="24">
        <v>6.6959999999999997</v>
      </c>
      <c r="D1026" s="24">
        <v>9.4799999999999988E-3</v>
      </c>
      <c r="E1026" s="9">
        <f t="shared" si="125"/>
        <v>-1.7905107737883443E-3</v>
      </c>
      <c r="F1026">
        <f t="shared" si="126"/>
        <v>0.99821109123434693</v>
      </c>
      <c r="G1026">
        <f t="shared" si="127"/>
        <v>6.6854286735470856</v>
      </c>
      <c r="H1026">
        <f t="shared" si="129"/>
        <v>2.1921767300460731E-2</v>
      </c>
      <c r="I1026" t="str">
        <f t="shared" si="128"/>
        <v>2004</v>
      </c>
      <c r="J1026">
        <f t="shared" si="130"/>
        <v>-0.7623323043946697</v>
      </c>
      <c r="K1026">
        <f t="shared" si="131"/>
        <v>1.3810414394872517E-2</v>
      </c>
      <c r="L1026">
        <f t="shared" si="132"/>
        <v>0</v>
      </c>
    </row>
    <row r="1027" spans="1:12" x14ac:dyDescent="0.3">
      <c r="A1027">
        <v>1026</v>
      </c>
      <c r="B1027" s="23" t="s">
        <v>1043</v>
      </c>
      <c r="C1027" s="24">
        <v>6.9279999999999999</v>
      </c>
      <c r="D1027" s="24">
        <v>9.4799999999999988E-3</v>
      </c>
      <c r="E1027" s="9">
        <f t="shared" ref="E1027:E1090" si="133">LN(C1027/C1026)</f>
        <v>3.4060838072959905E-2</v>
      </c>
      <c r="F1027">
        <f t="shared" ref="F1027:F1090" si="134">C1027/C1026</f>
        <v>1.0346475507765831</v>
      </c>
      <c r="G1027">
        <f t="shared" ref="G1027:G1090" si="135">C1027*EXP(-2/12*D1027)</f>
        <v>6.9170624029770327</v>
      </c>
      <c r="H1027">
        <f t="shared" si="129"/>
        <v>2.1630262809963496E-2</v>
      </c>
      <c r="I1027" t="str">
        <f t="shared" ref="I1027:I1090" si="136">MID(B1027,7,4)</f>
        <v>2004</v>
      </c>
      <c r="J1027">
        <f t="shared" si="130"/>
        <v>-0.77825691919869933</v>
      </c>
      <c r="K1027">
        <f t="shared" si="131"/>
        <v>-0.21782331503507457</v>
      </c>
      <c r="L1027">
        <f t="shared" si="132"/>
        <v>0</v>
      </c>
    </row>
    <row r="1028" spans="1:12" x14ac:dyDescent="0.3">
      <c r="A1028">
        <v>1027</v>
      </c>
      <c r="B1028" s="23" t="s">
        <v>1044</v>
      </c>
      <c r="C1028" s="24">
        <v>6.71</v>
      </c>
      <c r="D1028" s="24">
        <v>9.6299999999999997E-3</v>
      </c>
      <c r="E1028" s="9">
        <f t="shared" si="133"/>
        <v>-3.1972220276543652E-2</v>
      </c>
      <c r="F1028">
        <f t="shared" si="134"/>
        <v>0.96853348729792144</v>
      </c>
      <c r="G1028">
        <f t="shared" si="135"/>
        <v>6.6992390879419581</v>
      </c>
      <c r="H1028">
        <f t="shared" si="129"/>
        <v>2.2382343990554221E-2</v>
      </c>
      <c r="I1028" t="str">
        <f t="shared" si="136"/>
        <v>2004</v>
      </c>
      <c r="J1028">
        <f t="shared" si="130"/>
        <v>-0.77995679172557109</v>
      </c>
      <c r="K1028">
        <f t="shared" si="131"/>
        <v>3.3003179266818172E-2</v>
      </c>
      <c r="L1028">
        <f t="shared" si="132"/>
        <v>0</v>
      </c>
    </row>
    <row r="1029" spans="1:12" x14ac:dyDescent="0.3">
      <c r="A1029">
        <v>1028</v>
      </c>
      <c r="B1029" s="23" t="s">
        <v>1045</v>
      </c>
      <c r="C1029" s="24">
        <v>6.7430000000000003</v>
      </c>
      <c r="D1029" s="24">
        <v>9.58E-3</v>
      </c>
      <c r="E1029" s="9">
        <f t="shared" si="133"/>
        <v>4.9059787688546267E-3</v>
      </c>
      <c r="F1029">
        <f t="shared" si="134"/>
        <v>1.0049180327868854</v>
      </c>
      <c r="G1029">
        <f t="shared" si="135"/>
        <v>6.7322422672087763</v>
      </c>
      <c r="H1029">
        <f t="shared" si="129"/>
        <v>2.2380614927135185E-2</v>
      </c>
      <c r="I1029" t="str">
        <f t="shared" si="136"/>
        <v>2004</v>
      </c>
      <c r="J1029">
        <f t="shared" si="130"/>
        <v>-0.78373862698822883</v>
      </c>
      <c r="K1029">
        <f t="shared" si="131"/>
        <v>1.5974473717238702E-2</v>
      </c>
      <c r="L1029">
        <f t="shared" si="132"/>
        <v>0</v>
      </c>
    </row>
    <row r="1030" spans="1:12" x14ac:dyDescent="0.3">
      <c r="A1030">
        <v>1029</v>
      </c>
      <c r="B1030" s="23" t="s">
        <v>1046</v>
      </c>
      <c r="C1030" s="24">
        <v>6.7590000000000003</v>
      </c>
      <c r="D1030" s="24">
        <v>9.58E-3</v>
      </c>
      <c r="E1030" s="9">
        <f t="shared" si="133"/>
        <v>2.3700203657721279E-3</v>
      </c>
      <c r="F1030">
        <f t="shared" si="134"/>
        <v>1.0023728310840871</v>
      </c>
      <c r="G1030">
        <f t="shared" si="135"/>
        <v>6.748216740926015</v>
      </c>
      <c r="H1030">
        <f t="shared" si="129"/>
        <v>2.204122816196126E-2</v>
      </c>
      <c r="I1030" t="str">
        <f t="shared" si="136"/>
        <v>2004</v>
      </c>
      <c r="J1030">
        <f t="shared" si="130"/>
        <v>-0.77368524370741942</v>
      </c>
      <c r="K1030">
        <f t="shared" si="131"/>
        <v>0.21477303943798987</v>
      </c>
      <c r="L1030">
        <f t="shared" si="132"/>
        <v>0</v>
      </c>
    </row>
    <row r="1031" spans="1:12" x14ac:dyDescent="0.3">
      <c r="A1031">
        <v>1030</v>
      </c>
      <c r="B1031" s="23" t="s">
        <v>1047</v>
      </c>
      <c r="C1031" s="24">
        <v>6.9809999999999999</v>
      </c>
      <c r="D1031" s="24">
        <v>9.4799999999999988E-3</v>
      </c>
      <c r="E1031" s="9">
        <f t="shared" si="133"/>
        <v>3.2317222870047208E-2</v>
      </c>
      <c r="F1031">
        <f t="shared" si="134"/>
        <v>1.0328450954283177</v>
      </c>
      <c r="G1031">
        <f t="shared" si="135"/>
        <v>6.9699787290968045</v>
      </c>
      <c r="H1031">
        <f t="shared" si="129"/>
        <v>2.2408038383754932E-2</v>
      </c>
      <c r="I1031" t="str">
        <f t="shared" si="136"/>
        <v>2004</v>
      </c>
      <c r="J1031">
        <f t="shared" si="130"/>
        <v>-0.81240912556180089</v>
      </c>
      <c r="K1031">
        <f t="shared" si="131"/>
        <v>-6.9889487327996491E-3</v>
      </c>
      <c r="L1031">
        <f t="shared" si="132"/>
        <v>0</v>
      </c>
    </row>
    <row r="1032" spans="1:12" x14ac:dyDescent="0.3">
      <c r="A1032">
        <v>1031</v>
      </c>
      <c r="B1032" s="23" t="s">
        <v>1048</v>
      </c>
      <c r="C1032" s="24">
        <v>6.9740000000000002</v>
      </c>
      <c r="D1032" s="24">
        <v>9.4799999999999988E-3</v>
      </c>
      <c r="E1032" s="9">
        <f t="shared" si="133"/>
        <v>-1.0032247348048821E-3</v>
      </c>
      <c r="F1032">
        <f t="shared" si="134"/>
        <v>0.99899727832688734</v>
      </c>
      <c r="G1032">
        <f t="shared" si="135"/>
        <v>6.9629897803640048</v>
      </c>
      <c r="H1032">
        <f t="shared" si="129"/>
        <v>2.2420367915114547E-2</v>
      </c>
      <c r="I1032" t="str">
        <f t="shared" si="136"/>
        <v>2004</v>
      </c>
      <c r="J1032">
        <f t="shared" si="130"/>
        <v>-0.81204106738967596</v>
      </c>
      <c r="K1032">
        <f t="shared" si="131"/>
        <v>7.6878436060801469E-2</v>
      </c>
      <c r="L1032">
        <f t="shared" si="132"/>
        <v>0</v>
      </c>
    </row>
    <row r="1033" spans="1:12" x14ac:dyDescent="0.3">
      <c r="A1033">
        <v>1032</v>
      </c>
      <c r="B1033" s="23" t="s">
        <v>1049</v>
      </c>
      <c r="C1033" s="24">
        <v>7.1660000000000004</v>
      </c>
      <c r="D1033" s="24">
        <v>9.4799999999999988E-3</v>
      </c>
      <c r="E1033" s="9">
        <f t="shared" si="133"/>
        <v>2.7158670629302762E-2</v>
      </c>
      <c r="F1033">
        <f t="shared" si="134"/>
        <v>1.0275308287926586</v>
      </c>
      <c r="G1033">
        <f t="shared" si="135"/>
        <v>7.1546866598922367</v>
      </c>
      <c r="H1033">
        <f t="shared" si="129"/>
        <v>2.2744552960186713E-2</v>
      </c>
      <c r="I1033" t="str">
        <f t="shared" si="136"/>
        <v>2004</v>
      </c>
      <c r="J1033">
        <f t="shared" si="130"/>
        <v>-0.84646211346332156</v>
      </c>
      <c r="K1033">
        <f t="shared" si="131"/>
        <v>-0.11481844346743042</v>
      </c>
      <c r="L1033">
        <f t="shared" si="132"/>
        <v>0</v>
      </c>
    </row>
    <row r="1034" spans="1:12" x14ac:dyDescent="0.3">
      <c r="A1034">
        <v>1033</v>
      </c>
      <c r="B1034" s="23" t="s">
        <v>1050</v>
      </c>
      <c r="C1034" s="24">
        <v>7.1710000000000003</v>
      </c>
      <c r="D1034" s="24">
        <v>9.4799999999999988E-3</v>
      </c>
      <c r="E1034" s="9">
        <f t="shared" si="133"/>
        <v>6.9749601767580389E-4</v>
      </c>
      <c r="F1034">
        <f t="shared" si="134"/>
        <v>1.0006977393245884</v>
      </c>
      <c r="G1034">
        <f t="shared" si="135"/>
        <v>7.159678766129951</v>
      </c>
      <c r="H1034">
        <f t="shared" si="129"/>
        <v>2.1848521299975367E-2</v>
      </c>
      <c r="I1034" t="str">
        <f t="shared" si="136"/>
        <v>2004</v>
      </c>
      <c r="J1034">
        <f t="shared" si="130"/>
        <v>-0.81368270904572082</v>
      </c>
      <c r="K1034">
        <f t="shared" si="131"/>
        <v>-0.11981054970514471</v>
      </c>
      <c r="L1034">
        <f t="shared" si="132"/>
        <v>0</v>
      </c>
    </row>
    <row r="1035" spans="1:12" x14ac:dyDescent="0.3">
      <c r="A1035">
        <v>1034</v>
      </c>
      <c r="B1035" s="23" t="s">
        <v>1051</v>
      </c>
      <c r="C1035" s="24">
        <v>7.181</v>
      </c>
      <c r="D1035" s="24">
        <v>9.4799999999999988E-3</v>
      </c>
      <c r="E1035" s="9">
        <f t="shared" si="133"/>
        <v>1.3935342277425755E-3</v>
      </c>
      <c r="F1035">
        <f t="shared" si="134"/>
        <v>1.0013945056477478</v>
      </c>
      <c r="G1035">
        <f t="shared" si="135"/>
        <v>7.1696629786053796</v>
      </c>
      <c r="H1035">
        <f t="shared" si="129"/>
        <v>2.1792678493742064E-2</v>
      </c>
      <c r="I1035" t="str">
        <f t="shared" si="136"/>
        <v>2004</v>
      </c>
      <c r="J1035">
        <f t="shared" si="130"/>
        <v>-0.81273479603723975</v>
      </c>
      <c r="K1035">
        <f t="shared" si="131"/>
        <v>-0.12979476218057329</v>
      </c>
      <c r="L1035">
        <f t="shared" si="132"/>
        <v>0</v>
      </c>
    </row>
    <row r="1036" spans="1:12" x14ac:dyDescent="0.3">
      <c r="A1036">
        <v>1035</v>
      </c>
      <c r="B1036" s="23" t="s">
        <v>1052</v>
      </c>
      <c r="C1036" s="24">
        <v>7.0510000000000002</v>
      </c>
      <c r="D1036" s="24">
        <v>9.4799999999999988E-3</v>
      </c>
      <c r="E1036" s="9">
        <f t="shared" si="133"/>
        <v>-1.8269198391276897E-2</v>
      </c>
      <c r="F1036">
        <f t="shared" si="134"/>
        <v>0.98189667177273365</v>
      </c>
      <c r="G1036">
        <f t="shared" si="135"/>
        <v>7.0398682164248063</v>
      </c>
      <c r="H1036">
        <f t="shared" si="129"/>
        <v>1.8521540776764499E-2</v>
      </c>
      <c r="I1036" t="str">
        <f t="shared" si="136"/>
        <v>2004</v>
      </c>
      <c r="J1036">
        <f t="shared" si="130"/>
        <v>-0.67823647504173767</v>
      </c>
      <c r="K1036">
        <f t="shared" si="131"/>
        <v>7.6878436060801469E-2</v>
      </c>
      <c r="L1036">
        <f t="shared" si="132"/>
        <v>0</v>
      </c>
    </row>
    <row r="1037" spans="1:12" x14ac:dyDescent="0.3">
      <c r="A1037">
        <v>1036</v>
      </c>
      <c r="B1037" s="23" t="s">
        <v>1053</v>
      </c>
      <c r="C1037" s="24">
        <v>7.1280000000000001</v>
      </c>
      <c r="D1037" s="24">
        <v>9.4799999999999988E-3</v>
      </c>
      <c r="E1037" s="9">
        <f t="shared" si="133"/>
        <v>1.0861239431604634E-2</v>
      </c>
      <c r="F1037">
        <f t="shared" si="134"/>
        <v>1.0109204368174727</v>
      </c>
      <c r="G1037">
        <f t="shared" si="135"/>
        <v>7.1167466524856078</v>
      </c>
      <c r="H1037">
        <f t="shared" si="129"/>
        <v>1.8560812170673988E-2</v>
      </c>
      <c r="I1037" t="str">
        <f t="shared" si="136"/>
        <v>2004</v>
      </c>
      <c r="J1037">
        <f t="shared" si="130"/>
        <v>-0.68709688903874822</v>
      </c>
      <c r="K1037">
        <f t="shared" si="131"/>
        <v>2.6897843064817906E-2</v>
      </c>
      <c r="L1037">
        <f t="shared" si="132"/>
        <v>0</v>
      </c>
    </row>
    <row r="1038" spans="1:12" x14ac:dyDescent="0.3">
      <c r="A1038">
        <v>1037</v>
      </c>
      <c r="B1038" s="23" t="s">
        <v>1054</v>
      </c>
      <c r="C1038" s="24">
        <v>7.1550000000000002</v>
      </c>
      <c r="D1038" s="24">
        <v>9.5300000000000003E-3</v>
      </c>
      <c r="E1038" s="9">
        <f t="shared" si="133"/>
        <v>3.7807228399061523E-3</v>
      </c>
      <c r="F1038">
        <f t="shared" si="134"/>
        <v>1.0037878787878789</v>
      </c>
      <c r="G1038">
        <f t="shared" si="135"/>
        <v>7.1436444955504257</v>
      </c>
      <c r="H1038">
        <f t="shared" si="129"/>
        <v>1.7125413645662831E-2</v>
      </c>
      <c r="I1038" t="str">
        <f t="shared" si="136"/>
        <v>2004</v>
      </c>
      <c r="J1038">
        <f t="shared" si="130"/>
        <v>-0.6363563827356894</v>
      </c>
      <c r="K1038">
        <f t="shared" si="131"/>
        <v>9.3105684072073203E-2</v>
      </c>
      <c r="L1038">
        <f t="shared" si="132"/>
        <v>0</v>
      </c>
    </row>
    <row r="1039" spans="1:12" x14ac:dyDescent="0.3">
      <c r="A1039">
        <v>1038</v>
      </c>
      <c r="B1039" s="23" t="s">
        <v>1055</v>
      </c>
      <c r="C1039" s="24">
        <v>7.2480000000000002</v>
      </c>
      <c r="D1039" s="24">
        <v>9.3200000000000002E-3</v>
      </c>
      <c r="E1039" s="9">
        <f t="shared" si="133"/>
        <v>1.2914155732264045E-2</v>
      </c>
      <c r="F1039">
        <f t="shared" si="134"/>
        <v>1.0129979035639414</v>
      </c>
      <c r="G1039">
        <f t="shared" si="135"/>
        <v>7.2367501796224989</v>
      </c>
      <c r="H1039">
        <f t="shared" si="129"/>
        <v>1.7119279761107348E-2</v>
      </c>
      <c r="I1039" t="str">
        <f t="shared" si="136"/>
        <v>2004</v>
      </c>
      <c r="J1039">
        <f t="shared" si="130"/>
        <v>-0.6444193467877265</v>
      </c>
      <c r="K1039">
        <f t="shared" si="131"/>
        <v>0.20468181385521689</v>
      </c>
      <c r="L1039">
        <f t="shared" si="132"/>
        <v>0</v>
      </c>
    </row>
    <row r="1040" spans="1:12" x14ac:dyDescent="0.3">
      <c r="A1040">
        <v>1039</v>
      </c>
      <c r="B1040" s="23" t="s">
        <v>1056</v>
      </c>
      <c r="C1040" s="24">
        <v>7.4530000000000003</v>
      </c>
      <c r="D1040" s="24">
        <v>9.3200000000000002E-3</v>
      </c>
      <c r="E1040" s="9">
        <f t="shared" si="133"/>
        <v>2.7891067158878506E-2</v>
      </c>
      <c r="F1040">
        <f t="shared" si="134"/>
        <v>1.0282836644591611</v>
      </c>
      <c r="G1040">
        <f t="shared" si="135"/>
        <v>7.4414319934777158</v>
      </c>
      <c r="H1040">
        <f t="shared" si="129"/>
        <v>1.758948144582868E-2</v>
      </c>
      <c r="I1040" t="str">
        <f t="shared" si="136"/>
        <v>2004</v>
      </c>
      <c r="J1040">
        <f t="shared" si="130"/>
        <v>-0.68084625659373244</v>
      </c>
      <c r="K1040">
        <f t="shared" si="131"/>
        <v>9.7847891501517736E-2</v>
      </c>
      <c r="L1040">
        <f t="shared" si="132"/>
        <v>0</v>
      </c>
    </row>
    <row r="1041" spans="1:12" x14ac:dyDescent="0.3">
      <c r="A1041">
        <v>1040</v>
      </c>
      <c r="B1041" s="23" t="s">
        <v>1057</v>
      </c>
      <c r="C1041" s="24">
        <v>7.5510000000000002</v>
      </c>
      <c r="D1041" s="24">
        <v>9.3200000000000002E-3</v>
      </c>
      <c r="E1041" s="9">
        <f t="shared" si="133"/>
        <v>1.3063368921731771E-2</v>
      </c>
      <c r="F1041">
        <f t="shared" si="134"/>
        <v>1.0131490674896015</v>
      </c>
      <c r="G1041">
        <f t="shared" si="135"/>
        <v>7.5392798849792335</v>
      </c>
      <c r="H1041">
        <f t="shared" si="129"/>
        <v>1.7514561581665641E-2</v>
      </c>
      <c r="I1041" t="str">
        <f t="shared" si="136"/>
        <v>2004</v>
      </c>
      <c r="J1041">
        <f t="shared" si="130"/>
        <v>-0.68686065149469722</v>
      </c>
      <c r="K1041">
        <f t="shared" si="131"/>
        <v>4.0936362771042845E-2</v>
      </c>
      <c r="L1041">
        <f t="shared" si="132"/>
        <v>0</v>
      </c>
    </row>
    <row r="1042" spans="1:12" x14ac:dyDescent="0.3">
      <c r="A1042">
        <v>1041</v>
      </c>
      <c r="B1042" s="23" t="s">
        <v>1058</v>
      </c>
      <c r="C1042" s="24">
        <v>7.6180000000000003</v>
      </c>
      <c r="D1042" s="24">
        <v>9.3699999999999999E-3</v>
      </c>
      <c r="E1042" s="9">
        <f t="shared" si="133"/>
        <v>8.8338632351237234E-3</v>
      </c>
      <c r="F1042">
        <f t="shared" si="134"/>
        <v>1.0088729969540458</v>
      </c>
      <c r="G1042">
        <f t="shared" si="135"/>
        <v>7.6061125078993532</v>
      </c>
      <c r="H1042">
        <f t="shared" si="129"/>
        <v>1.7186996401267907E-2</v>
      </c>
      <c r="I1042" t="str">
        <f t="shared" si="136"/>
        <v>2004</v>
      </c>
      <c r="J1042">
        <f t="shared" si="130"/>
        <v>-0.67998953931423289</v>
      </c>
      <c r="K1042">
        <f t="shared" si="131"/>
        <v>-2.5896260149076866E-2</v>
      </c>
      <c r="L1042">
        <f t="shared" si="132"/>
        <v>0</v>
      </c>
    </row>
    <row r="1043" spans="1:12" x14ac:dyDescent="0.3">
      <c r="A1043">
        <v>1042</v>
      </c>
      <c r="B1043" s="23" t="s">
        <v>1059</v>
      </c>
      <c r="C1043" s="24">
        <v>7.6980000000000004</v>
      </c>
      <c r="D1043" s="24">
        <v>9.4299999999999991E-3</v>
      </c>
      <c r="E1043" s="9">
        <f t="shared" si="133"/>
        <v>1.0446686805142063E-2</v>
      </c>
      <c r="F1043">
        <f t="shared" si="134"/>
        <v>1.0105014439485429</v>
      </c>
      <c r="G1043">
        <f t="shared" si="135"/>
        <v>7.6859108125749467</v>
      </c>
      <c r="H1043">
        <f t="shared" si="129"/>
        <v>1.6899345658832627E-2</v>
      </c>
      <c r="I1043" t="str">
        <f t="shared" si="136"/>
        <v>2004</v>
      </c>
      <c r="J1043">
        <f t="shared" si="130"/>
        <v>-0.67562347387402522</v>
      </c>
      <c r="K1043">
        <f t="shared" si="131"/>
        <v>-0.10569456482467032</v>
      </c>
      <c r="L1043">
        <f t="shared" si="132"/>
        <v>0</v>
      </c>
    </row>
    <row r="1044" spans="1:12" x14ac:dyDescent="0.3">
      <c r="A1044">
        <v>1043</v>
      </c>
      <c r="B1044" s="23" t="s">
        <v>1060</v>
      </c>
      <c r="C1044" s="24">
        <v>7.64</v>
      </c>
      <c r="D1044" s="24">
        <v>9.3799999999999994E-3</v>
      </c>
      <c r="E1044" s="9">
        <f t="shared" si="133"/>
        <v>-7.5629516831253411E-3</v>
      </c>
      <c r="F1044">
        <f t="shared" si="134"/>
        <v>0.99246557547414904</v>
      </c>
      <c r="G1044">
        <f t="shared" si="135"/>
        <v>7.6280654645925212</v>
      </c>
      <c r="H1044">
        <f t="shared" si="129"/>
        <v>1.6934018023836664E-2</v>
      </c>
      <c r="I1044" t="str">
        <f t="shared" si="136"/>
        <v>2004</v>
      </c>
      <c r="J1044">
        <f t="shared" si="130"/>
        <v>-0.67191437081095473</v>
      </c>
      <c r="K1044">
        <f t="shared" si="131"/>
        <v>-4.7849216842244857E-2</v>
      </c>
      <c r="L1044">
        <f t="shared" si="132"/>
        <v>0</v>
      </c>
    </row>
    <row r="1045" spans="1:12" x14ac:dyDescent="0.3">
      <c r="A1045">
        <v>1044</v>
      </c>
      <c r="B1045" s="23" t="s">
        <v>1061</v>
      </c>
      <c r="C1045" s="24">
        <v>7.5919999999999996</v>
      </c>
      <c r="D1045" s="24">
        <v>9.3200000000000002E-3</v>
      </c>
      <c r="E1045" s="9">
        <f t="shared" si="133"/>
        <v>-6.3025418708024111E-3</v>
      </c>
      <c r="F1045">
        <f t="shared" si="134"/>
        <v>0.99371727748691097</v>
      </c>
      <c r="G1045">
        <f t="shared" si="135"/>
        <v>7.5802162477502764</v>
      </c>
      <c r="H1045">
        <f t="shared" si="129"/>
        <v>1.6629529037289655E-2</v>
      </c>
      <c r="I1045" t="str">
        <f t="shared" si="136"/>
        <v>2004</v>
      </c>
      <c r="J1045">
        <f t="shared" si="130"/>
        <v>-0.65569375254295892</v>
      </c>
      <c r="K1045">
        <f t="shared" si="131"/>
        <v>2.2964301066683568E-2</v>
      </c>
      <c r="L1045">
        <f t="shared" si="132"/>
        <v>0</v>
      </c>
    </row>
    <row r="1046" spans="1:12" x14ac:dyDescent="0.3">
      <c r="A1046">
        <v>1045</v>
      </c>
      <c r="B1046" s="23" t="s">
        <v>1062</v>
      </c>
      <c r="C1046" s="24">
        <v>7.7069999999999999</v>
      </c>
      <c r="D1046" s="24">
        <v>9.3699999999999999E-3</v>
      </c>
      <c r="E1046" s="9">
        <f t="shared" si="133"/>
        <v>1.5033945488229538E-2</v>
      </c>
      <c r="F1046">
        <f t="shared" si="134"/>
        <v>1.0151475237091676</v>
      </c>
      <c r="G1046">
        <f t="shared" si="135"/>
        <v>7.6949736280362711</v>
      </c>
      <c r="H1046">
        <f t="shared" si="129"/>
        <v>1.6713626228645802E-2</v>
      </c>
      <c r="I1046" t="str">
        <f t="shared" si="136"/>
        <v>2004</v>
      </c>
      <c r="J1046">
        <f t="shared" si="130"/>
        <v>-0.66898645098200604</v>
      </c>
      <c r="K1046">
        <f t="shared" si="131"/>
        <v>-9.1793079219311124E-2</v>
      </c>
      <c r="L1046">
        <f t="shared" si="132"/>
        <v>0</v>
      </c>
    </row>
    <row r="1047" spans="1:12" x14ac:dyDescent="0.3">
      <c r="A1047">
        <v>1046</v>
      </c>
      <c r="B1047" s="23" t="s">
        <v>1063</v>
      </c>
      <c r="C1047" s="24">
        <v>7.6150000000000002</v>
      </c>
      <c r="D1047" s="24">
        <v>9.3200000000000002E-3</v>
      </c>
      <c r="E1047" s="9">
        <f t="shared" si="133"/>
        <v>-1.2009020448731004E-2</v>
      </c>
      <c r="F1047">
        <f t="shared" si="134"/>
        <v>0.98806280005190095</v>
      </c>
      <c r="G1047">
        <f t="shared" si="135"/>
        <v>7.6031805488169599</v>
      </c>
      <c r="H1047">
        <f t="shared" si="129"/>
        <v>1.689142958002042E-2</v>
      </c>
      <c r="I1047" t="str">
        <f t="shared" si="136"/>
        <v>2004</v>
      </c>
      <c r="J1047">
        <f t="shared" si="130"/>
        <v>-0.66803806768254814</v>
      </c>
      <c r="K1047">
        <f t="shared" si="131"/>
        <v>-0.16961224654635654</v>
      </c>
      <c r="L1047">
        <f t="shared" si="132"/>
        <v>0</v>
      </c>
    </row>
    <row r="1048" spans="1:12" x14ac:dyDescent="0.3">
      <c r="A1048">
        <v>1047</v>
      </c>
      <c r="B1048" s="23" t="s">
        <v>1064</v>
      </c>
      <c r="C1048" s="24">
        <v>7.766</v>
      </c>
      <c r="D1048" s="24">
        <v>9.5300000000000003E-3</v>
      </c>
      <c r="E1048" s="9">
        <f t="shared" si="133"/>
        <v>1.9635244962350442E-2</v>
      </c>
      <c r="F1048">
        <f t="shared" si="134"/>
        <v>1.0198292843072883</v>
      </c>
      <c r="G1048">
        <f t="shared" si="135"/>
        <v>7.7536747941921176</v>
      </c>
      <c r="H1048">
        <f t="shared" si="129"/>
        <v>1.6478737726168469E-2</v>
      </c>
      <c r="I1048" t="str">
        <f t="shared" si="136"/>
        <v>2004</v>
      </c>
      <c r="J1048">
        <f t="shared" si="130"/>
        <v>-0.66461635461860147</v>
      </c>
      <c r="K1048">
        <f t="shared" si="131"/>
        <v>-0.76448144390556916</v>
      </c>
      <c r="L1048">
        <f t="shared" si="132"/>
        <v>1</v>
      </c>
    </row>
    <row r="1049" spans="1:12" x14ac:dyDescent="0.3">
      <c r="A1049">
        <v>1048</v>
      </c>
      <c r="B1049" s="23" t="s">
        <v>1065</v>
      </c>
      <c r="C1049" s="24">
        <v>7.9359999999999999</v>
      </c>
      <c r="D1049" s="24">
        <v>9.4299999999999991E-3</v>
      </c>
      <c r="E1049" s="9">
        <f t="shared" si="133"/>
        <v>2.1654138673095995E-2</v>
      </c>
      <c r="F1049">
        <f t="shared" si="134"/>
        <v>1.0218902910121039</v>
      </c>
      <c r="G1049">
        <f t="shared" si="135"/>
        <v>7.923537049700542</v>
      </c>
      <c r="H1049">
        <f t="shared" si="129"/>
        <v>1.6464006486970242E-2</v>
      </c>
      <c r="I1049" t="str">
        <f t="shared" si="136"/>
        <v>2004</v>
      </c>
      <c r="J1049">
        <f t="shared" si="130"/>
        <v>-0.67856916692140368</v>
      </c>
      <c r="K1049">
        <f t="shared" si="131"/>
        <v>-0.93434369941399353</v>
      </c>
      <c r="L1049">
        <f t="shared" si="132"/>
        <v>1</v>
      </c>
    </row>
    <row r="1050" spans="1:12" x14ac:dyDescent="0.3">
      <c r="A1050">
        <v>1049</v>
      </c>
      <c r="B1050" s="23" t="s">
        <v>1066</v>
      </c>
      <c r="C1050" s="24">
        <v>8.1389999999999993</v>
      </c>
      <c r="D1050" s="24">
        <v>9.3200000000000002E-3</v>
      </c>
      <c r="E1050" s="9">
        <f t="shared" si="133"/>
        <v>2.5257952362332546E-2</v>
      </c>
      <c r="F1050">
        <f t="shared" si="134"/>
        <v>1.025579637096774</v>
      </c>
      <c r="G1050">
        <f t="shared" si="135"/>
        <v>8.1263672339883435</v>
      </c>
      <c r="H1050">
        <f t="shared" si="129"/>
        <v>1.668058697947079E-2</v>
      </c>
      <c r="I1050" t="str">
        <f t="shared" si="136"/>
        <v>2004</v>
      </c>
      <c r="J1050">
        <f t="shared" si="130"/>
        <v>-0.70509441408366913</v>
      </c>
      <c r="K1050">
        <f t="shared" si="131"/>
        <v>-1.1371738837017951</v>
      </c>
      <c r="L1050">
        <f t="shared" si="132"/>
        <v>1</v>
      </c>
    </row>
    <row r="1051" spans="1:12" x14ac:dyDescent="0.3">
      <c r="A1051">
        <v>1050</v>
      </c>
      <c r="B1051" s="23" t="s">
        <v>1067</v>
      </c>
      <c r="C1051" s="24">
        <v>8.1460000000000008</v>
      </c>
      <c r="D1051" s="24">
        <v>9.4299999999999991E-3</v>
      </c>
      <c r="E1051" s="9">
        <f t="shared" si="133"/>
        <v>8.596868813166178E-4</v>
      </c>
      <c r="F1051">
        <f t="shared" si="134"/>
        <v>1.0008600565179999</v>
      </c>
      <c r="G1051">
        <f t="shared" si="135"/>
        <v>8.1332072589290103</v>
      </c>
      <c r="H1051">
        <f t="shared" si="129"/>
        <v>1.6007673578953628E-2</v>
      </c>
      <c r="I1051" t="str">
        <f t="shared" si="136"/>
        <v>2004</v>
      </c>
      <c r="J1051">
        <f t="shared" si="130"/>
        <v>-0.67721966403845713</v>
      </c>
      <c r="K1051">
        <f t="shared" si="131"/>
        <v>-1.1440139086424619</v>
      </c>
      <c r="L1051">
        <f t="shared" si="132"/>
        <v>1</v>
      </c>
    </row>
    <row r="1052" spans="1:12" x14ac:dyDescent="0.3">
      <c r="A1052">
        <v>1051</v>
      </c>
      <c r="B1052" s="23" t="s">
        <v>1068</v>
      </c>
      <c r="C1052" s="24">
        <v>8.1080000000000005</v>
      </c>
      <c r="D1052" s="24">
        <v>9.2700000000000005E-3</v>
      </c>
      <c r="E1052" s="9">
        <f t="shared" si="133"/>
        <v>-4.6757806364672938E-3</v>
      </c>
      <c r="F1052">
        <f t="shared" si="134"/>
        <v>0.99533513380800387</v>
      </c>
      <c r="G1052">
        <f t="shared" si="135"/>
        <v>8.0954828120176199</v>
      </c>
      <c r="H1052">
        <f t="shared" si="129"/>
        <v>1.5953322725002834E-2</v>
      </c>
      <c r="I1052" t="str">
        <f t="shared" si="136"/>
        <v>2004</v>
      </c>
      <c r="J1052">
        <f t="shared" si="130"/>
        <v>-0.67178980138509803</v>
      </c>
      <c r="K1052">
        <f t="shared" si="131"/>
        <v>-1.1665548371653429</v>
      </c>
      <c r="L1052">
        <f t="shared" si="132"/>
        <v>1</v>
      </c>
    </row>
    <row r="1053" spans="1:12" x14ac:dyDescent="0.3">
      <c r="A1053">
        <v>1052</v>
      </c>
      <c r="B1053" s="23" t="s">
        <v>1069</v>
      </c>
      <c r="C1053" s="24">
        <v>8.2110000000000003</v>
      </c>
      <c r="D1053" s="24">
        <v>9.3799999999999994E-3</v>
      </c>
      <c r="E1053" s="9">
        <f t="shared" si="133"/>
        <v>1.2623490136898109E-2</v>
      </c>
      <c r="F1053">
        <f t="shared" si="134"/>
        <v>1.0127035027133695</v>
      </c>
      <c r="G1053">
        <f t="shared" si="135"/>
        <v>8.1981734986608892</v>
      </c>
      <c r="H1053">
        <f t="shared" si="129"/>
        <v>1.5805128360555611E-2</v>
      </c>
      <c r="I1053" t="str">
        <f t="shared" si="136"/>
        <v>2004</v>
      </c>
      <c r="J1053">
        <f t="shared" si="130"/>
        <v>-0.67399183132068607</v>
      </c>
      <c r="K1053">
        <f t="shared" si="131"/>
        <v>-2.0432758124992763</v>
      </c>
      <c r="L1053">
        <f t="shared" si="132"/>
        <v>1</v>
      </c>
    </row>
    <row r="1054" spans="1:12" x14ac:dyDescent="0.3">
      <c r="A1054">
        <v>1053</v>
      </c>
      <c r="B1054" s="23" t="s">
        <v>1070</v>
      </c>
      <c r="C1054" s="24">
        <v>8.1850000000000005</v>
      </c>
      <c r="D1054" s="24">
        <v>9.3200000000000002E-3</v>
      </c>
      <c r="E1054" s="9">
        <f t="shared" si="133"/>
        <v>-3.1715079035534543E-3</v>
      </c>
      <c r="F1054">
        <f t="shared" si="134"/>
        <v>0.99683351601510173</v>
      </c>
      <c r="G1054">
        <f t="shared" si="135"/>
        <v>8.1722958361217106</v>
      </c>
      <c r="H1054">
        <f t="shared" si="129"/>
        <v>1.5460003325379263E-2</v>
      </c>
      <c r="I1054" t="str">
        <f t="shared" si="136"/>
        <v>2004</v>
      </c>
      <c r="J1054">
        <f t="shared" si="130"/>
        <v>-0.65719335454193706</v>
      </c>
      <c r="K1054">
        <f t="shared" si="131"/>
        <v>-2.1589048861886759</v>
      </c>
      <c r="L1054">
        <f t="shared" si="132"/>
        <v>1</v>
      </c>
    </row>
    <row r="1055" spans="1:12" x14ac:dyDescent="0.3">
      <c r="A1055">
        <v>1054</v>
      </c>
      <c r="B1055" s="23" t="s">
        <v>1071</v>
      </c>
      <c r="C1055" s="24">
        <v>8.0850000000000009</v>
      </c>
      <c r="D1055" s="24">
        <v>9.3200000000000002E-3</v>
      </c>
      <c r="E1055" s="9">
        <f t="shared" si="133"/>
        <v>-1.2292717794027982E-2</v>
      </c>
      <c r="F1055">
        <f t="shared" si="134"/>
        <v>0.98778252901649366</v>
      </c>
      <c r="G1055">
        <f t="shared" si="135"/>
        <v>8.0724510488752639</v>
      </c>
      <c r="H1055">
        <f t="shared" si="129"/>
        <v>1.5436065988492785E-2</v>
      </c>
      <c r="I1055" t="str">
        <f t="shared" si="136"/>
        <v>2004</v>
      </c>
      <c r="J1055">
        <f t="shared" si="130"/>
        <v>-0.64815898723407439</v>
      </c>
      <c r="K1055">
        <f t="shared" si="131"/>
        <v>-2.0590600989422292</v>
      </c>
      <c r="L1055">
        <f t="shared" si="132"/>
        <v>1</v>
      </c>
    </row>
    <row r="1056" spans="1:12" x14ac:dyDescent="0.3">
      <c r="A1056">
        <v>1055</v>
      </c>
      <c r="B1056" s="23" t="s">
        <v>1072</v>
      </c>
      <c r="C1056" s="24">
        <v>8.0250000000000004</v>
      </c>
      <c r="D1056" s="24">
        <v>9.3200000000000002E-3</v>
      </c>
      <c r="E1056" s="9">
        <f t="shared" si="133"/>
        <v>-7.4488240129906248E-3</v>
      </c>
      <c r="F1056">
        <f t="shared" si="134"/>
        <v>0.99257884972170685</v>
      </c>
      <c r="G1056">
        <f t="shared" si="135"/>
        <v>8.0125441765273937</v>
      </c>
      <c r="H1056">
        <f t="shared" si="129"/>
        <v>1.5571342460711877E-2</v>
      </c>
      <c r="I1056" t="str">
        <f t="shared" si="136"/>
        <v>2004</v>
      </c>
      <c r="J1056">
        <f t="shared" si="130"/>
        <v>-0.64898699461433484</v>
      </c>
      <c r="K1056">
        <f t="shared" si="131"/>
        <v>-1.999153226594359</v>
      </c>
      <c r="L1056">
        <f t="shared" si="132"/>
        <v>1</v>
      </c>
    </row>
    <row r="1057" spans="1:12" x14ac:dyDescent="0.3">
      <c r="A1057">
        <v>1056</v>
      </c>
      <c r="B1057" s="23" t="s">
        <v>1073</v>
      </c>
      <c r="C1057" s="24">
        <v>7.4450000000000003</v>
      </c>
      <c r="D1057" s="24">
        <v>9.2200000000000008E-3</v>
      </c>
      <c r="E1057" s="9">
        <f t="shared" si="133"/>
        <v>-7.5019002880107308E-2</v>
      </c>
      <c r="F1057">
        <f t="shared" si="134"/>
        <v>0.92772585669781926</v>
      </c>
      <c r="G1057">
        <f t="shared" si="135"/>
        <v>7.4335683022706034</v>
      </c>
      <c r="H1057">
        <f t="shared" ref="H1057:H1120" si="137">SQRT(_xlfn.VAR.S(E1028:E1057))</f>
        <v>2.0694188963415638E-2</v>
      </c>
      <c r="I1057" t="str">
        <f t="shared" si="136"/>
        <v>2004</v>
      </c>
      <c r="J1057">
        <f t="shared" si="130"/>
        <v>-0.80017549512597241</v>
      </c>
      <c r="K1057">
        <f t="shared" si="131"/>
        <v>-1.4201773523375687</v>
      </c>
      <c r="L1057">
        <f t="shared" si="132"/>
        <v>1</v>
      </c>
    </row>
    <row r="1058" spans="1:12" x14ac:dyDescent="0.3">
      <c r="A1058">
        <v>1057</v>
      </c>
      <c r="B1058" s="23" t="s">
        <v>1074</v>
      </c>
      <c r="C1058" s="24">
        <v>7</v>
      </c>
      <c r="D1058" s="24">
        <v>9.2700000000000005E-3</v>
      </c>
      <c r="E1058" s="9">
        <f t="shared" si="133"/>
        <v>-6.1632517080659054E-2</v>
      </c>
      <c r="F1058">
        <f t="shared" si="134"/>
        <v>0.94022834116856946</v>
      </c>
      <c r="G1058">
        <f t="shared" si="135"/>
        <v>6.9891933502865484</v>
      </c>
      <c r="H1058">
        <f t="shared" si="137"/>
        <v>2.2975674663303906E-2</v>
      </c>
      <c r="I1058" t="str">
        <f t="shared" si="136"/>
        <v>2004</v>
      </c>
      <c r="J1058">
        <f t="shared" ref="J1058:J1121" si="138">-G1058*$P$3*$Q$3*H1058</f>
        <v>-0.83528528114364031</v>
      </c>
      <c r="K1058">
        <f t="shared" ref="K1058:K1121" si="139">+MIN(G1059-G1058,G1060-G1058,G1061-G1058,G1062-G1058,G1063-G1058,G1064-G1058,G1065-G1058,G1066-G1058,G1067-G1058,G1068-G1058)</f>
        <v>-1.1316511456135538</v>
      </c>
      <c r="L1058">
        <f t="shared" ref="L1058:L1121" si="140">+IF(K1058&lt;J1058,1,0)</f>
        <v>1</v>
      </c>
    </row>
    <row r="1059" spans="1:12" x14ac:dyDescent="0.3">
      <c r="A1059">
        <v>1058</v>
      </c>
      <c r="B1059" s="23" t="s">
        <v>1075</v>
      </c>
      <c r="C1059" s="24">
        <v>7.0730000000000004</v>
      </c>
      <c r="D1059" s="24">
        <v>9.4299999999999991E-3</v>
      </c>
      <c r="E1059" s="9">
        <f t="shared" si="133"/>
        <v>1.0374568998539599E-2</v>
      </c>
      <c r="F1059">
        <f t="shared" si="134"/>
        <v>1.0104285714285715</v>
      </c>
      <c r="G1059">
        <f t="shared" si="135"/>
        <v>7.0618923327283181</v>
      </c>
      <c r="H1059">
        <f t="shared" si="137"/>
        <v>2.3026003185864993E-2</v>
      </c>
      <c r="I1059" t="str">
        <f t="shared" si="136"/>
        <v>2004</v>
      </c>
      <c r="J1059">
        <f t="shared" si="138"/>
        <v>-0.84582234256958688</v>
      </c>
      <c r="K1059">
        <f t="shared" si="139"/>
        <v>-1.2043501280553235</v>
      </c>
      <c r="L1059">
        <f t="shared" si="140"/>
        <v>1</v>
      </c>
    </row>
    <row r="1060" spans="1:12" x14ac:dyDescent="0.3">
      <c r="A1060">
        <v>1059</v>
      </c>
      <c r="B1060" s="23" t="s">
        <v>1076</v>
      </c>
      <c r="C1060" s="24">
        <v>7.14</v>
      </c>
      <c r="D1060" s="24">
        <v>9.3699999999999999E-3</v>
      </c>
      <c r="E1060" s="9">
        <f t="shared" si="133"/>
        <v>9.4280582976400008E-3</v>
      </c>
      <c r="F1060">
        <f t="shared" si="134"/>
        <v>1.0094726424430933</v>
      </c>
      <c r="G1060">
        <f t="shared" si="135"/>
        <v>7.1288584019954548</v>
      </c>
      <c r="H1060">
        <f t="shared" si="137"/>
        <v>2.3070234974526333E-2</v>
      </c>
      <c r="I1060" t="str">
        <f t="shared" si="136"/>
        <v>2004</v>
      </c>
      <c r="J1060">
        <f t="shared" si="138"/>
        <v>-0.85548324294188516</v>
      </c>
      <c r="K1060">
        <f t="shared" si="139"/>
        <v>-1.2713161973224603</v>
      </c>
      <c r="L1060">
        <f t="shared" si="140"/>
        <v>1</v>
      </c>
    </row>
    <row r="1061" spans="1:12" x14ac:dyDescent="0.3">
      <c r="A1061">
        <v>1060</v>
      </c>
      <c r="B1061" s="23" t="s">
        <v>1077</v>
      </c>
      <c r="C1061" s="24">
        <v>7.2050000000000001</v>
      </c>
      <c r="D1061" s="24">
        <v>9.3699999999999999E-3</v>
      </c>
      <c r="E1061" s="9">
        <f t="shared" si="133"/>
        <v>9.0624530999923614E-3</v>
      </c>
      <c r="F1061">
        <f t="shared" si="134"/>
        <v>1.0091036414565826</v>
      </c>
      <c r="G1061">
        <f t="shared" si="135"/>
        <v>7.1937569728819692</v>
      </c>
      <c r="H1061">
        <f t="shared" si="137"/>
        <v>2.2391155580073679E-2</v>
      </c>
      <c r="I1061" t="str">
        <f t="shared" si="136"/>
        <v>2004</v>
      </c>
      <c r="J1061">
        <f t="shared" si="138"/>
        <v>-0.83786060326569978</v>
      </c>
      <c r="K1061">
        <f t="shared" si="139"/>
        <v>-1.3362147682089747</v>
      </c>
      <c r="L1061">
        <f t="shared" si="140"/>
        <v>1</v>
      </c>
    </row>
    <row r="1062" spans="1:12" x14ac:dyDescent="0.3">
      <c r="A1062">
        <v>1061</v>
      </c>
      <c r="B1062" s="23" t="s">
        <v>1078</v>
      </c>
      <c r="C1062" s="24">
        <v>6.94</v>
      </c>
      <c r="D1062" s="24">
        <v>9.58E-3</v>
      </c>
      <c r="E1062" s="9">
        <f t="shared" si="133"/>
        <v>-3.7473454932772203E-2</v>
      </c>
      <c r="F1062">
        <f t="shared" si="134"/>
        <v>0.96321998612074955</v>
      </c>
      <c r="G1062">
        <f t="shared" si="135"/>
        <v>6.928927974852277</v>
      </c>
      <c r="H1062">
        <f t="shared" si="137"/>
        <v>2.3470640840512529E-2</v>
      </c>
      <c r="I1062" t="str">
        <f t="shared" si="136"/>
        <v>2004</v>
      </c>
      <c r="J1062">
        <f t="shared" si="138"/>
        <v>-0.84592234160635049</v>
      </c>
      <c r="K1062">
        <f t="shared" si="139"/>
        <v>-1.1194536312880334</v>
      </c>
      <c r="L1062">
        <f t="shared" si="140"/>
        <v>1</v>
      </c>
    </row>
    <row r="1063" spans="1:12" x14ac:dyDescent="0.3">
      <c r="A1063">
        <v>1062</v>
      </c>
      <c r="B1063" s="23" t="s">
        <v>1079</v>
      </c>
      <c r="C1063" s="24">
        <v>6.165</v>
      </c>
      <c r="D1063" s="24">
        <v>9.8399999999999998E-3</v>
      </c>
      <c r="E1063" s="9">
        <f t="shared" si="133"/>
        <v>-0.11841363790240553</v>
      </c>
      <c r="F1063">
        <f t="shared" si="134"/>
        <v>0.88832853025936598</v>
      </c>
      <c r="G1063">
        <f t="shared" si="135"/>
        <v>6.1548976861616129</v>
      </c>
      <c r="H1063">
        <f t="shared" si="137"/>
        <v>3.135208787095306E-2</v>
      </c>
      <c r="I1063" t="str">
        <f t="shared" si="136"/>
        <v>2004</v>
      </c>
      <c r="J1063">
        <f t="shared" si="138"/>
        <v>-1.003752884344159</v>
      </c>
      <c r="K1063">
        <f t="shared" si="139"/>
        <v>-0.57510263266737915</v>
      </c>
      <c r="L1063">
        <f t="shared" si="140"/>
        <v>0</v>
      </c>
    </row>
    <row r="1064" spans="1:12" x14ac:dyDescent="0.3">
      <c r="A1064">
        <v>1063</v>
      </c>
      <c r="B1064" s="23" t="s">
        <v>1080</v>
      </c>
      <c r="C1064" s="24">
        <v>6.0229999999999997</v>
      </c>
      <c r="D1064" s="24">
        <v>9.58E-3</v>
      </c>
      <c r="E1064" s="9">
        <f t="shared" si="133"/>
        <v>-2.3302662554723668E-2</v>
      </c>
      <c r="F1064">
        <f t="shared" si="134"/>
        <v>0.97696674776966741</v>
      </c>
      <c r="G1064">
        <f t="shared" si="135"/>
        <v>6.0133909499330347</v>
      </c>
      <c r="H1064">
        <f t="shared" si="137"/>
        <v>3.1507108977614565E-2</v>
      </c>
      <c r="I1064" t="str">
        <f t="shared" si="136"/>
        <v>2004</v>
      </c>
      <c r="J1064">
        <f t="shared" si="138"/>
        <v>-0.98552465908884734</v>
      </c>
      <c r="K1064">
        <f t="shared" si="139"/>
        <v>-0.43359589643880092</v>
      </c>
      <c r="L1064">
        <f t="shared" si="140"/>
        <v>0</v>
      </c>
    </row>
    <row r="1065" spans="1:12" x14ac:dyDescent="0.3">
      <c r="A1065">
        <v>1064</v>
      </c>
      <c r="B1065" s="23" t="s">
        <v>1081</v>
      </c>
      <c r="C1065" s="24">
        <v>6.1580000000000004</v>
      </c>
      <c r="D1065" s="24">
        <v>9.58E-3</v>
      </c>
      <c r="E1065" s="9">
        <f t="shared" si="133"/>
        <v>2.2166575440724746E-2</v>
      </c>
      <c r="F1065">
        <f t="shared" si="134"/>
        <v>1.0224140793624441</v>
      </c>
      <c r="G1065">
        <f t="shared" si="135"/>
        <v>6.1481755719222368</v>
      </c>
      <c r="H1065">
        <f t="shared" si="137"/>
        <v>3.1896856694512941E-2</v>
      </c>
      <c r="I1065" t="str">
        <f t="shared" si="136"/>
        <v>2004</v>
      </c>
      <c r="J1065">
        <f t="shared" si="138"/>
        <v>-1.0200786285716823</v>
      </c>
      <c r="K1065">
        <f t="shared" si="139"/>
        <v>-0.64390837208399798</v>
      </c>
      <c r="L1065">
        <f t="shared" si="140"/>
        <v>0</v>
      </c>
    </row>
    <row r="1066" spans="1:12" x14ac:dyDescent="0.3">
      <c r="A1066">
        <v>1065</v>
      </c>
      <c r="B1066" s="23" t="s">
        <v>1082</v>
      </c>
      <c r="C1066" s="24">
        <v>6.1680000000000001</v>
      </c>
      <c r="D1066" s="24">
        <v>9.6299999999999997E-3</v>
      </c>
      <c r="E1066" s="9">
        <f t="shared" si="133"/>
        <v>1.6225867587196224E-3</v>
      </c>
      <c r="F1066">
        <f t="shared" si="134"/>
        <v>1.0016239038648911</v>
      </c>
      <c r="G1066">
        <f t="shared" si="135"/>
        <v>6.1581083002125183</v>
      </c>
      <c r="H1066">
        <f t="shared" si="137"/>
        <v>3.1820813512206052E-2</v>
      </c>
      <c r="I1066" t="str">
        <f t="shared" si="136"/>
        <v>2004</v>
      </c>
      <c r="J1066">
        <f t="shared" si="138"/>
        <v>-1.0192907930390653</v>
      </c>
      <c r="K1066">
        <f t="shared" si="139"/>
        <v>-0.65384110037427945</v>
      </c>
      <c r="L1066">
        <f t="shared" si="140"/>
        <v>0</v>
      </c>
    </row>
    <row r="1067" spans="1:12" x14ac:dyDescent="0.3">
      <c r="A1067">
        <v>1066</v>
      </c>
      <c r="B1067" s="23" t="s">
        <v>1083</v>
      </c>
      <c r="C1067" s="24">
        <v>6.23</v>
      </c>
      <c r="D1067" s="24">
        <v>9.7800000000000005E-3</v>
      </c>
      <c r="E1067" s="9">
        <f t="shared" si="133"/>
        <v>1.0001696538333374E-2</v>
      </c>
      <c r="F1067">
        <f t="shared" si="134"/>
        <v>1.0100518806744487</v>
      </c>
      <c r="G1067">
        <f t="shared" si="135"/>
        <v>6.2198533717485738</v>
      </c>
      <c r="H1067">
        <f t="shared" si="137"/>
        <v>3.1806926682091327E-2</v>
      </c>
      <c r="I1067" t="str">
        <f t="shared" si="136"/>
        <v>2004</v>
      </c>
      <c r="J1067">
        <f t="shared" si="138"/>
        <v>-1.0290615584905534</v>
      </c>
      <c r="K1067">
        <f t="shared" si="139"/>
        <v>-0.71558617191033491</v>
      </c>
      <c r="L1067">
        <f t="shared" si="140"/>
        <v>0</v>
      </c>
    </row>
    <row r="1068" spans="1:12" x14ac:dyDescent="0.3">
      <c r="A1068">
        <v>1067</v>
      </c>
      <c r="B1068" s="23" t="s">
        <v>1084</v>
      </c>
      <c r="C1068" s="24">
        <v>5.867</v>
      </c>
      <c r="D1068" s="24">
        <v>9.6799999999999994E-3</v>
      </c>
      <c r="E1068" s="9">
        <f t="shared" si="133"/>
        <v>-6.003290285563901E-2</v>
      </c>
      <c r="F1068">
        <f t="shared" si="134"/>
        <v>0.94173354735152481</v>
      </c>
      <c r="G1068">
        <f t="shared" si="135"/>
        <v>5.8575422046729946</v>
      </c>
      <c r="H1068">
        <f t="shared" si="137"/>
        <v>3.3332080977181155E-2</v>
      </c>
      <c r="I1068" t="str">
        <f t="shared" si="136"/>
        <v>2004</v>
      </c>
      <c r="J1068">
        <f t="shared" si="138"/>
        <v>-1.0155875196754875</v>
      </c>
      <c r="K1068">
        <f t="shared" si="139"/>
        <v>-0.35327500483475571</v>
      </c>
      <c r="L1068">
        <f t="shared" si="140"/>
        <v>0</v>
      </c>
    </row>
    <row r="1069" spans="1:12" x14ac:dyDescent="0.3">
      <c r="A1069">
        <v>1068</v>
      </c>
      <c r="B1069" s="23" t="s">
        <v>1087</v>
      </c>
      <c r="C1069" s="24">
        <v>6.016</v>
      </c>
      <c r="D1069" s="24">
        <v>9.6799999999999994E-3</v>
      </c>
      <c r="E1069" s="9">
        <f t="shared" si="133"/>
        <v>2.507915670381591E-2</v>
      </c>
      <c r="F1069">
        <f t="shared" si="134"/>
        <v>1.0253962843020283</v>
      </c>
      <c r="G1069">
        <f t="shared" si="135"/>
        <v>6.0063020118139994</v>
      </c>
      <c r="H1069">
        <f t="shared" si="137"/>
        <v>3.3650339121794388E-2</v>
      </c>
      <c r="I1069" t="str">
        <f t="shared" si="136"/>
        <v>2004</v>
      </c>
      <c r="J1069">
        <f t="shared" si="138"/>
        <v>-1.0513228694709815</v>
      </c>
      <c r="K1069">
        <f t="shared" si="139"/>
        <v>-0.5020348119757605</v>
      </c>
      <c r="L1069">
        <f t="shared" si="140"/>
        <v>0</v>
      </c>
    </row>
    <row r="1070" spans="1:12" x14ac:dyDescent="0.3">
      <c r="A1070">
        <v>1069</v>
      </c>
      <c r="B1070" s="23" t="s">
        <v>1088</v>
      </c>
      <c r="C1070" s="24">
        <v>6.0369999999999999</v>
      </c>
      <c r="D1070" s="24">
        <v>8.3000000000000001E-3</v>
      </c>
      <c r="E1070" s="9">
        <f t="shared" si="133"/>
        <v>3.4846131667504656E-3</v>
      </c>
      <c r="F1070">
        <f t="shared" si="134"/>
        <v>1.0034906914893618</v>
      </c>
      <c r="G1070">
        <f t="shared" si="135"/>
        <v>6.0286545902392401</v>
      </c>
      <c r="H1070">
        <f t="shared" si="137"/>
        <v>3.3087791490085332E-2</v>
      </c>
      <c r="I1070" t="str">
        <f t="shared" si="136"/>
        <v>2004</v>
      </c>
      <c r="J1070">
        <f t="shared" si="138"/>
        <v>-1.0375945518465206</v>
      </c>
      <c r="K1070">
        <f t="shared" si="139"/>
        <v>-0.52438739040100124</v>
      </c>
      <c r="L1070">
        <f t="shared" si="140"/>
        <v>0</v>
      </c>
    </row>
    <row r="1071" spans="1:12" x14ac:dyDescent="0.3">
      <c r="A1071">
        <v>1070</v>
      </c>
      <c r="B1071" s="23" t="s">
        <v>1089</v>
      </c>
      <c r="C1071" s="24">
        <v>6.1040000000000001</v>
      </c>
      <c r="D1071" s="24">
        <v>9.7800000000000005E-3</v>
      </c>
      <c r="E1071" s="9">
        <f t="shared" si="133"/>
        <v>1.1037094167866829E-2</v>
      </c>
      <c r="F1071">
        <f t="shared" si="134"/>
        <v>1.0110982275964884</v>
      </c>
      <c r="G1071">
        <f t="shared" si="135"/>
        <v>6.0940585844547819</v>
      </c>
      <c r="H1071">
        <f t="shared" si="137"/>
        <v>3.3047417200332767E-2</v>
      </c>
      <c r="I1071" t="str">
        <f t="shared" si="136"/>
        <v>2004</v>
      </c>
      <c r="J1071">
        <f t="shared" si="138"/>
        <v>-1.0475714375077227</v>
      </c>
      <c r="K1071">
        <f t="shared" si="139"/>
        <v>-0.58979138461654301</v>
      </c>
      <c r="L1071">
        <f t="shared" si="140"/>
        <v>0</v>
      </c>
    </row>
    <row r="1072" spans="1:12" x14ac:dyDescent="0.3">
      <c r="A1072">
        <v>1071</v>
      </c>
      <c r="B1072" s="23" t="s">
        <v>1090</v>
      </c>
      <c r="C1072" s="24">
        <v>5.819</v>
      </c>
      <c r="D1072" s="24">
        <v>9.8300000000000002E-3</v>
      </c>
      <c r="E1072" s="9">
        <f t="shared" si="133"/>
        <v>-4.7815868307623029E-2</v>
      </c>
      <c r="F1072">
        <f t="shared" si="134"/>
        <v>0.95330930537352554</v>
      </c>
      <c r="G1072">
        <f t="shared" si="135"/>
        <v>5.8094743435642435</v>
      </c>
      <c r="H1072">
        <f t="shared" si="137"/>
        <v>3.3717764026314566E-2</v>
      </c>
      <c r="I1072" t="str">
        <f t="shared" si="136"/>
        <v>2004</v>
      </c>
      <c r="J1072">
        <f t="shared" si="138"/>
        <v>-1.0189083131112537</v>
      </c>
      <c r="K1072">
        <f t="shared" si="139"/>
        <v>-0.30520714372600466</v>
      </c>
      <c r="L1072">
        <f t="shared" si="140"/>
        <v>0</v>
      </c>
    </row>
    <row r="1073" spans="1:12" x14ac:dyDescent="0.3">
      <c r="A1073">
        <v>1072</v>
      </c>
      <c r="B1073" s="23" t="s">
        <v>1091</v>
      </c>
      <c r="C1073" s="24">
        <v>5.5890000000000004</v>
      </c>
      <c r="D1073" s="24">
        <v>9.8899999999999995E-3</v>
      </c>
      <c r="E1073" s="9">
        <f t="shared" si="133"/>
        <v>-4.0328045386971656E-2</v>
      </c>
      <c r="F1073">
        <f t="shared" si="134"/>
        <v>0.96047430830039537</v>
      </c>
      <c r="G1073">
        <f t="shared" si="135"/>
        <v>5.5797950534942338</v>
      </c>
      <c r="H1073">
        <f t="shared" si="137"/>
        <v>3.398232705126554E-2</v>
      </c>
      <c r="I1073" t="str">
        <f t="shared" si="136"/>
        <v>2004</v>
      </c>
      <c r="J1073">
        <f t="shared" si="138"/>
        <v>-0.98630415672532357</v>
      </c>
      <c r="K1073">
        <f t="shared" si="139"/>
        <v>-7.5527853655994903E-2</v>
      </c>
      <c r="L1073">
        <f t="shared" si="140"/>
        <v>0</v>
      </c>
    </row>
    <row r="1074" spans="1:12" x14ac:dyDescent="0.3">
      <c r="A1074">
        <v>1073</v>
      </c>
      <c r="B1074" s="23" t="s">
        <v>1092</v>
      </c>
      <c r="C1074" s="24">
        <v>5.7560000000000002</v>
      </c>
      <c r="D1074" s="24">
        <v>1.0500000000000001E-2</v>
      </c>
      <c r="E1074" s="9">
        <f t="shared" si="133"/>
        <v>2.9442408737560273E-2</v>
      </c>
      <c r="F1074">
        <f t="shared" si="134"/>
        <v>1.0298801216675613</v>
      </c>
      <c r="G1074">
        <f t="shared" si="135"/>
        <v>5.7459358087358217</v>
      </c>
      <c r="H1074">
        <f t="shared" si="137"/>
        <v>3.476175637585744E-2</v>
      </c>
      <c r="I1074" t="str">
        <f t="shared" si="136"/>
        <v>2004</v>
      </c>
      <c r="J1074">
        <f t="shared" si="138"/>
        <v>-1.0389675466032071</v>
      </c>
      <c r="K1074">
        <f t="shared" si="139"/>
        <v>-0.24166860889758279</v>
      </c>
      <c r="L1074">
        <f t="shared" si="140"/>
        <v>0</v>
      </c>
    </row>
    <row r="1075" spans="1:12" x14ac:dyDescent="0.3">
      <c r="A1075">
        <v>1074</v>
      </c>
      <c r="B1075" s="23" t="s">
        <v>1093</v>
      </c>
      <c r="C1075" s="24">
        <v>5.5140000000000002</v>
      </c>
      <c r="D1075" s="24">
        <v>1.06E-2</v>
      </c>
      <c r="E1075" s="9">
        <f t="shared" si="133"/>
        <v>-4.2952476423516343E-2</v>
      </c>
      <c r="F1075">
        <f t="shared" si="134"/>
        <v>0.95795691452397502</v>
      </c>
      <c r="G1075">
        <f t="shared" si="135"/>
        <v>5.5042671998382389</v>
      </c>
      <c r="H1075">
        <f t="shared" si="137"/>
        <v>3.5287777700759367E-2</v>
      </c>
      <c r="I1075" t="str">
        <f t="shared" si="136"/>
        <v>2004</v>
      </c>
      <c r="J1075">
        <f t="shared" si="138"/>
        <v>-1.0103301602355685</v>
      </c>
      <c r="K1075">
        <f t="shared" si="139"/>
        <v>4.221242621588317E-2</v>
      </c>
      <c r="L1075">
        <f t="shared" si="140"/>
        <v>0</v>
      </c>
    </row>
    <row r="1076" spans="1:12" x14ac:dyDescent="0.3">
      <c r="A1076">
        <v>1075</v>
      </c>
      <c r="B1076" s="23" t="s">
        <v>1094</v>
      </c>
      <c r="C1076" s="24">
        <v>5.556</v>
      </c>
      <c r="D1076" s="24">
        <v>1.0289999999999999E-2</v>
      </c>
      <c r="E1076" s="9">
        <f t="shared" si="133"/>
        <v>7.5881122904923794E-3</v>
      </c>
      <c r="F1076">
        <f t="shared" si="134"/>
        <v>1.0076169749727966</v>
      </c>
      <c r="G1076">
        <f t="shared" si="135"/>
        <v>5.546479626054122</v>
      </c>
      <c r="H1076">
        <f t="shared" si="137"/>
        <v>3.5126645153519639E-2</v>
      </c>
      <c r="I1076" t="str">
        <f t="shared" si="136"/>
        <v>2004</v>
      </c>
      <c r="J1076">
        <f t="shared" si="138"/>
        <v>-1.01342962628139</v>
      </c>
      <c r="K1076">
        <f t="shared" si="139"/>
        <v>5.1285781879706782E-2</v>
      </c>
      <c r="L1076">
        <f t="shared" si="140"/>
        <v>0</v>
      </c>
    </row>
    <row r="1077" spans="1:12" x14ac:dyDescent="0.3">
      <c r="A1077">
        <v>1076</v>
      </c>
      <c r="B1077" s="23" t="s">
        <v>1095</v>
      </c>
      <c r="C1077" s="24">
        <v>5.6070000000000002</v>
      </c>
      <c r="D1077" s="24">
        <v>9.8899999999999995E-3</v>
      </c>
      <c r="E1077" s="9">
        <f t="shared" si="133"/>
        <v>9.1373922494381137E-3</v>
      </c>
      <c r="F1077">
        <f t="shared" si="134"/>
        <v>1.0091792656587473</v>
      </c>
      <c r="G1077">
        <f t="shared" si="135"/>
        <v>5.5977654079338288</v>
      </c>
      <c r="H1077">
        <f t="shared" si="137"/>
        <v>3.5315459896102158E-2</v>
      </c>
      <c r="I1077" t="str">
        <f t="shared" si="136"/>
        <v>2004</v>
      </c>
      <c r="J1077">
        <f t="shared" si="138"/>
        <v>-1.0282981651304899</v>
      </c>
      <c r="K1077">
        <f t="shared" si="139"/>
        <v>6.0956121422097276E-2</v>
      </c>
      <c r="L1077">
        <f t="shared" si="140"/>
        <v>0</v>
      </c>
    </row>
    <row r="1078" spans="1:12" x14ac:dyDescent="0.3">
      <c r="A1078">
        <v>1077</v>
      </c>
      <c r="B1078" s="23" t="s">
        <v>1096</v>
      </c>
      <c r="C1078" s="24">
        <v>5.7210000000000001</v>
      </c>
      <c r="D1078" s="24">
        <v>9.7299999999999991E-3</v>
      </c>
      <c r="E1078" s="9">
        <f t="shared" si="133"/>
        <v>2.0127798144856157E-2</v>
      </c>
      <c r="F1078">
        <f t="shared" si="134"/>
        <v>1.0203317281968967</v>
      </c>
      <c r="G1078">
        <f t="shared" si="135"/>
        <v>5.7117299634861372</v>
      </c>
      <c r="H1078">
        <f t="shared" si="137"/>
        <v>3.532992204258139E-2</v>
      </c>
      <c r="I1078" t="str">
        <f t="shared" si="136"/>
        <v>2004</v>
      </c>
      <c r="J1078">
        <f t="shared" si="138"/>
        <v>-1.0496628979483706</v>
      </c>
      <c r="K1078">
        <f t="shared" si="139"/>
        <v>-5.3008434130211057E-2</v>
      </c>
      <c r="L1078">
        <f t="shared" si="140"/>
        <v>0</v>
      </c>
    </row>
    <row r="1079" spans="1:12" x14ac:dyDescent="0.3">
      <c r="A1079">
        <v>1078</v>
      </c>
      <c r="B1079" s="23" t="s">
        <v>1097</v>
      </c>
      <c r="C1079" s="24">
        <v>5.6680000000000001</v>
      </c>
      <c r="D1079" s="24">
        <v>9.8300000000000002E-3</v>
      </c>
      <c r="E1079" s="9">
        <f t="shared" si="133"/>
        <v>-9.3072934579577233E-3</v>
      </c>
      <c r="F1079">
        <f t="shared" si="134"/>
        <v>0.99073588533473167</v>
      </c>
      <c r="G1079">
        <f t="shared" si="135"/>
        <v>5.6587215293559261</v>
      </c>
      <c r="H1079">
        <f t="shared" si="137"/>
        <v>3.4816195752937706E-2</v>
      </c>
      <c r="I1079" t="str">
        <f t="shared" si="136"/>
        <v>2004</v>
      </c>
      <c r="J1079">
        <f t="shared" si="138"/>
        <v>-1.0248000514681275</v>
      </c>
      <c r="K1079">
        <f t="shared" si="139"/>
        <v>4.3594023602508969E-3</v>
      </c>
      <c r="L1079">
        <f t="shared" si="140"/>
        <v>0</v>
      </c>
    </row>
    <row r="1080" spans="1:12" x14ac:dyDescent="0.3">
      <c r="A1080">
        <v>1079</v>
      </c>
      <c r="B1080" s="23" t="s">
        <v>1098</v>
      </c>
      <c r="C1080" s="24">
        <v>5.673</v>
      </c>
      <c r="D1080" s="24">
        <v>1.0500000000000001E-2</v>
      </c>
      <c r="E1080" s="9">
        <f t="shared" si="133"/>
        <v>8.8175651599617247E-4</v>
      </c>
      <c r="F1080">
        <f t="shared" si="134"/>
        <v>1.0008821453775583</v>
      </c>
      <c r="G1080">
        <f t="shared" si="135"/>
        <v>5.663080931716177</v>
      </c>
      <c r="H1080">
        <f t="shared" si="137"/>
        <v>3.4214791006443479E-2</v>
      </c>
      <c r="I1080" t="str">
        <f t="shared" si="136"/>
        <v>2004</v>
      </c>
      <c r="J1080">
        <f t="shared" si="138"/>
        <v>-1.0078738107831846</v>
      </c>
      <c r="K1080">
        <f t="shared" si="139"/>
        <v>5.3836576627148247E-2</v>
      </c>
      <c r="L1080">
        <f t="shared" si="140"/>
        <v>0</v>
      </c>
    </row>
    <row r="1081" spans="1:12" x14ac:dyDescent="0.3">
      <c r="A1081">
        <v>1080</v>
      </c>
      <c r="B1081" s="23" t="s">
        <v>1099</v>
      </c>
      <c r="C1081" s="24">
        <v>5.92</v>
      </c>
      <c r="D1081" s="24">
        <v>1.0289999999999999E-2</v>
      </c>
      <c r="E1081" s="9">
        <f t="shared" si="133"/>
        <v>4.2618370551484208E-2</v>
      </c>
      <c r="F1081">
        <f t="shared" si="134"/>
        <v>1.0435395734179447</v>
      </c>
      <c r="G1081">
        <f t="shared" si="135"/>
        <v>5.9098559010511877</v>
      </c>
      <c r="H1081">
        <f t="shared" si="137"/>
        <v>3.5579545167974354E-2</v>
      </c>
      <c r="I1081" t="str">
        <f t="shared" si="136"/>
        <v>2004</v>
      </c>
      <c r="J1081">
        <f t="shared" si="138"/>
        <v>-1.0937467719229461</v>
      </c>
      <c r="K1081">
        <f t="shared" si="139"/>
        <v>-0.1929383927078625</v>
      </c>
      <c r="L1081">
        <f t="shared" si="140"/>
        <v>0</v>
      </c>
    </row>
    <row r="1082" spans="1:12" x14ac:dyDescent="0.3">
      <c r="A1082">
        <v>1081</v>
      </c>
      <c r="B1082" s="23" t="s">
        <v>1100</v>
      </c>
      <c r="C1082" s="24">
        <v>5.7729999999999997</v>
      </c>
      <c r="D1082" s="24">
        <v>1.0189999999999999E-2</v>
      </c>
      <c r="E1082" s="9">
        <f t="shared" si="133"/>
        <v>-2.5144572817117829E-2</v>
      </c>
      <c r="F1082">
        <f t="shared" si="134"/>
        <v>0.97516891891891888</v>
      </c>
      <c r="G1082">
        <f t="shared" si="135"/>
        <v>5.7632038425916168</v>
      </c>
      <c r="H1082">
        <f t="shared" si="137"/>
        <v>3.5657409580889476E-2</v>
      </c>
      <c r="I1082" t="str">
        <f t="shared" si="136"/>
        <v>2004</v>
      </c>
      <c r="J1082">
        <f t="shared" si="138"/>
        <v>-1.06893985756971</v>
      </c>
      <c r="K1082">
        <f t="shared" si="139"/>
        <v>-4.6286334248291539E-2</v>
      </c>
      <c r="L1082">
        <f t="shared" si="140"/>
        <v>0</v>
      </c>
    </row>
    <row r="1083" spans="1:12" x14ac:dyDescent="0.3">
      <c r="A1083">
        <v>1082</v>
      </c>
      <c r="B1083" s="23" t="s">
        <v>1101</v>
      </c>
      <c r="C1083" s="24">
        <v>5.8630000000000004</v>
      </c>
      <c r="D1083" s="24">
        <v>1.0240000000000001E-2</v>
      </c>
      <c r="E1083" s="9">
        <f t="shared" si="133"/>
        <v>1.5469541903281722E-2</v>
      </c>
      <c r="F1083">
        <f t="shared" si="134"/>
        <v>1.015589814654426</v>
      </c>
      <c r="G1083">
        <f t="shared" si="135"/>
        <v>5.8530023470905057</v>
      </c>
      <c r="H1083">
        <f t="shared" si="137"/>
        <v>3.572703264119783E-2</v>
      </c>
      <c r="I1083" t="str">
        <f t="shared" si="136"/>
        <v>2004</v>
      </c>
      <c r="J1083">
        <f t="shared" si="138"/>
        <v>-1.0877150700687328</v>
      </c>
      <c r="K1083">
        <f t="shared" si="139"/>
        <v>-0.13608483874718047</v>
      </c>
      <c r="L1083">
        <f t="shared" si="140"/>
        <v>0</v>
      </c>
    </row>
    <row r="1084" spans="1:12" x14ac:dyDescent="0.3">
      <c r="A1084">
        <v>1083</v>
      </c>
      <c r="B1084" s="23" t="s">
        <v>1102</v>
      </c>
      <c r="C1084" s="24">
        <v>5.99</v>
      </c>
      <c r="D1084" s="24">
        <v>1.0240000000000001E-2</v>
      </c>
      <c r="E1084" s="9">
        <f t="shared" si="133"/>
        <v>2.1429994145279876E-2</v>
      </c>
      <c r="F1084">
        <f t="shared" si="134"/>
        <v>1.0216612655637045</v>
      </c>
      <c r="G1084">
        <f t="shared" si="135"/>
        <v>5.9797857852758192</v>
      </c>
      <c r="H1084">
        <f t="shared" si="137"/>
        <v>3.6197553852777224E-2</v>
      </c>
      <c r="I1084" t="str">
        <f t="shared" si="136"/>
        <v>2004</v>
      </c>
      <c r="J1084">
        <f t="shared" si="138"/>
        <v>-1.1259117461993164</v>
      </c>
      <c r="K1084">
        <f t="shared" si="139"/>
        <v>-0.36344241705849711</v>
      </c>
      <c r="L1084">
        <f t="shared" si="140"/>
        <v>0</v>
      </c>
    </row>
    <row r="1085" spans="1:12" x14ac:dyDescent="0.3">
      <c r="A1085">
        <v>1084</v>
      </c>
      <c r="B1085" s="23" t="s">
        <v>1103</v>
      </c>
      <c r="C1085" s="24">
        <v>6.0780000000000003</v>
      </c>
      <c r="D1085" s="24">
        <v>1.065E-2</v>
      </c>
      <c r="E1085" s="9">
        <f t="shared" si="133"/>
        <v>1.4584282367243379E-2</v>
      </c>
      <c r="F1085">
        <f t="shared" si="134"/>
        <v>1.0146911519198665</v>
      </c>
      <c r="G1085">
        <f t="shared" si="135"/>
        <v>6.0672211190868284</v>
      </c>
      <c r="H1085">
        <f t="shared" si="137"/>
        <v>3.6480772745847614E-2</v>
      </c>
      <c r="I1085" t="str">
        <f t="shared" si="136"/>
        <v>2004</v>
      </c>
      <c r="J1085">
        <f t="shared" si="138"/>
        <v>-1.1513128521670093</v>
      </c>
      <c r="K1085">
        <f t="shared" si="139"/>
        <v>-0.45087775086950632</v>
      </c>
      <c r="L1085">
        <f t="shared" si="140"/>
        <v>0</v>
      </c>
    </row>
    <row r="1086" spans="1:12" x14ac:dyDescent="0.3">
      <c r="A1086">
        <v>1085</v>
      </c>
      <c r="B1086" s="23" t="s">
        <v>1104</v>
      </c>
      <c r="C1086" s="24">
        <v>6.048</v>
      </c>
      <c r="D1086" s="24">
        <v>1.0749999999999999E-2</v>
      </c>
      <c r="E1086" s="9">
        <f t="shared" si="133"/>
        <v>-4.9480556173695251E-3</v>
      </c>
      <c r="F1086">
        <f t="shared" si="134"/>
        <v>0.99506416584402757</v>
      </c>
      <c r="G1086">
        <f t="shared" si="135"/>
        <v>6.0371737014552105</v>
      </c>
      <c r="H1086">
        <f t="shared" si="137"/>
        <v>3.6488504025293224E-2</v>
      </c>
      <c r="I1086" t="str">
        <f t="shared" si="136"/>
        <v>2004</v>
      </c>
      <c r="J1086">
        <f t="shared" si="138"/>
        <v>-1.1458538556950641</v>
      </c>
      <c r="K1086">
        <f t="shared" si="139"/>
        <v>-0.42083033323788843</v>
      </c>
      <c r="L1086">
        <f t="shared" si="140"/>
        <v>0</v>
      </c>
    </row>
    <row r="1087" spans="1:12" x14ac:dyDescent="0.3">
      <c r="A1087">
        <v>1086</v>
      </c>
      <c r="B1087" s="23" t="s">
        <v>1106</v>
      </c>
      <c r="C1087" s="24">
        <v>6.1050000000000004</v>
      </c>
      <c r="D1087" s="24">
        <v>1.06E-2</v>
      </c>
      <c r="E1087" s="9">
        <f t="shared" si="133"/>
        <v>9.3804686854362055E-3</v>
      </c>
      <c r="F1087">
        <f t="shared" si="134"/>
        <v>1.0094246031746033</v>
      </c>
      <c r="G1087">
        <f t="shared" si="135"/>
        <v>6.0942240215836865</v>
      </c>
      <c r="H1087">
        <f t="shared" si="137"/>
        <v>3.4453877084948584E-2</v>
      </c>
      <c r="I1087" t="str">
        <f t="shared" si="136"/>
        <v>2004</v>
      </c>
      <c r="J1087">
        <f t="shared" si="138"/>
        <v>-1.0921845162928547</v>
      </c>
      <c r="K1087">
        <f t="shared" si="139"/>
        <v>-0.47788065336636443</v>
      </c>
      <c r="L1087">
        <f t="shared" si="140"/>
        <v>0</v>
      </c>
    </row>
    <row r="1088" spans="1:12" x14ac:dyDescent="0.3">
      <c r="A1088">
        <v>1087</v>
      </c>
      <c r="B1088" s="23" t="s">
        <v>1107</v>
      </c>
      <c r="C1088" s="24">
        <v>6.05</v>
      </c>
      <c r="D1088" s="24">
        <v>1.072E-2</v>
      </c>
      <c r="E1088" s="9">
        <f t="shared" si="133"/>
        <v>-9.0498355199180383E-3</v>
      </c>
      <c r="F1088">
        <f t="shared" si="134"/>
        <v>0.99099099099099086</v>
      </c>
      <c r="G1088">
        <f t="shared" si="135"/>
        <v>6.0392003172561264</v>
      </c>
      <c r="H1088">
        <f t="shared" si="137"/>
        <v>3.2859052305577979E-2</v>
      </c>
      <c r="I1088" t="str">
        <f t="shared" si="136"/>
        <v>2004</v>
      </c>
      <c r="J1088">
        <f t="shared" si="138"/>
        <v>-1.0322240403024139</v>
      </c>
      <c r="K1088">
        <f t="shared" si="139"/>
        <v>-0.42285694903880433</v>
      </c>
      <c r="L1088">
        <f t="shared" si="140"/>
        <v>0</v>
      </c>
    </row>
    <row r="1089" spans="1:12" x14ac:dyDescent="0.3">
      <c r="A1089">
        <v>1088</v>
      </c>
      <c r="B1089" s="23" t="s">
        <v>1108</v>
      </c>
      <c r="C1089" s="24">
        <v>5.8330000000000002</v>
      </c>
      <c r="D1089" s="24">
        <v>1.1619999999999998E-2</v>
      </c>
      <c r="E1089" s="9">
        <f t="shared" si="133"/>
        <v>-3.6526824271249467E-2</v>
      </c>
      <c r="F1089">
        <f t="shared" si="134"/>
        <v>0.96413223140495874</v>
      </c>
      <c r="G1089">
        <f t="shared" si="135"/>
        <v>5.8217143551268542</v>
      </c>
      <c r="H1089">
        <f t="shared" si="137"/>
        <v>3.3222868632201343E-2</v>
      </c>
      <c r="I1089" t="str">
        <f t="shared" si="136"/>
        <v>2004</v>
      </c>
      <c r="J1089">
        <f t="shared" si="138"/>
        <v>-1.0060684325196825</v>
      </c>
      <c r="K1089">
        <f t="shared" si="139"/>
        <v>-0.20537098690953215</v>
      </c>
      <c r="L1089">
        <f t="shared" si="140"/>
        <v>0</v>
      </c>
    </row>
    <row r="1090" spans="1:12" x14ac:dyDescent="0.3">
      <c r="A1090">
        <v>1089</v>
      </c>
      <c r="B1090" s="23" t="s">
        <v>1109</v>
      </c>
      <c r="C1090" s="24">
        <v>5.7279999999999998</v>
      </c>
      <c r="D1090" s="24">
        <v>1.1619999999999998E-2</v>
      </c>
      <c r="E1090" s="9">
        <f t="shared" si="133"/>
        <v>-1.8165018113156101E-2</v>
      </c>
      <c r="F1090">
        <f t="shared" si="134"/>
        <v>0.98199897136979253</v>
      </c>
      <c r="G1090">
        <f t="shared" si="135"/>
        <v>5.7169175083433252</v>
      </c>
      <c r="H1090">
        <f t="shared" si="137"/>
        <v>3.3150718666120488E-2</v>
      </c>
      <c r="I1090" t="str">
        <f t="shared" si="136"/>
        <v>2004</v>
      </c>
      <c r="J1090">
        <f t="shared" si="138"/>
        <v>-0.98581262120879398</v>
      </c>
      <c r="K1090">
        <f t="shared" si="139"/>
        <v>-0.10057414012600319</v>
      </c>
      <c r="L1090">
        <f t="shared" si="140"/>
        <v>0</v>
      </c>
    </row>
    <row r="1091" spans="1:12" x14ac:dyDescent="0.3">
      <c r="A1091">
        <v>1090</v>
      </c>
      <c r="B1091" s="23" t="s">
        <v>1110</v>
      </c>
      <c r="C1091" s="24">
        <v>5.8029999999999999</v>
      </c>
      <c r="D1091" s="24">
        <v>1.1730000000000001E-2</v>
      </c>
      <c r="E1091" s="9">
        <f t="shared" ref="E1091:E1154" si="141">LN(C1091/C1090)</f>
        <v>1.3008595550126796E-2</v>
      </c>
      <c r="F1091">
        <f t="shared" ref="F1091:F1154" si="142">C1091/C1090</f>
        <v>1.0130935754189945</v>
      </c>
      <c r="G1091">
        <f t="shared" ref="G1091:G1154" si="143">C1091*EXP(-2/12*D1091)</f>
        <v>5.7916662173823417</v>
      </c>
      <c r="H1091">
        <f t="shared" si="137"/>
        <v>3.3225809764041325E-2</v>
      </c>
      <c r="I1091" t="str">
        <f t="shared" ref="I1091:I1154" si="144">MID(B1091,7,4)</f>
        <v>2004</v>
      </c>
      <c r="J1091">
        <f t="shared" si="138"/>
        <v>-1.0009643259158456</v>
      </c>
      <c r="K1091">
        <f t="shared" si="139"/>
        <v>-0.17532284916501961</v>
      </c>
      <c r="L1091">
        <f t="shared" si="140"/>
        <v>0</v>
      </c>
    </row>
    <row r="1092" spans="1:12" x14ac:dyDescent="0.3">
      <c r="A1092">
        <v>1091</v>
      </c>
      <c r="B1092" s="23" t="s">
        <v>1111</v>
      </c>
      <c r="C1092" s="24">
        <v>5.8940000000000001</v>
      </c>
      <c r="D1092" s="24">
        <v>1.196E-2</v>
      </c>
      <c r="E1092" s="9">
        <f t="shared" si="141"/>
        <v>1.555985910703182E-2</v>
      </c>
      <c r="F1092">
        <f t="shared" si="142"/>
        <v>1.0156815440289506</v>
      </c>
      <c r="G1092">
        <f t="shared" si="143"/>
        <v>5.8822629951011782</v>
      </c>
      <c r="H1092">
        <f t="shared" si="137"/>
        <v>3.2970138828476901E-2</v>
      </c>
      <c r="I1092" t="str">
        <f t="shared" si="144"/>
        <v>2004</v>
      </c>
      <c r="J1092">
        <f t="shared" si="138"/>
        <v>-1.0087991654712827</v>
      </c>
      <c r="K1092">
        <f t="shared" si="139"/>
        <v>-0.26591962688385617</v>
      </c>
      <c r="L1092">
        <f t="shared" si="140"/>
        <v>0</v>
      </c>
    </row>
    <row r="1093" spans="1:12" x14ac:dyDescent="0.3">
      <c r="A1093">
        <v>1092</v>
      </c>
      <c r="B1093" s="23" t="s">
        <v>1112</v>
      </c>
      <c r="C1093" s="24">
        <v>5.7640000000000002</v>
      </c>
      <c r="D1093" s="24">
        <v>1.244E-2</v>
      </c>
      <c r="E1093" s="9">
        <f t="shared" si="141"/>
        <v>-2.2303206178227321E-2</v>
      </c>
      <c r="F1093">
        <f t="shared" si="142"/>
        <v>0.97794367153036987</v>
      </c>
      <c r="G1093">
        <f t="shared" si="143"/>
        <v>5.7520616869944288</v>
      </c>
      <c r="H1093">
        <f t="shared" si="137"/>
        <v>2.5419486548188718E-2</v>
      </c>
      <c r="I1093" t="str">
        <f t="shared" si="144"/>
        <v>2004</v>
      </c>
      <c r="J1093">
        <f t="shared" si="138"/>
        <v>-0.76055357038204408</v>
      </c>
      <c r="K1093">
        <f t="shared" si="139"/>
        <v>-0.13571831877710672</v>
      </c>
      <c r="L1093">
        <f t="shared" si="140"/>
        <v>0</v>
      </c>
    </row>
    <row r="1094" spans="1:12" x14ac:dyDescent="0.3">
      <c r="A1094">
        <v>1093</v>
      </c>
      <c r="B1094" s="23" t="s">
        <v>1113</v>
      </c>
      <c r="C1094" s="24">
        <v>5.6280000000000001</v>
      </c>
      <c r="D1094" s="24">
        <v>1.244E-2</v>
      </c>
      <c r="E1094" s="9">
        <f t="shared" si="141"/>
        <v>-2.3877538885133082E-2</v>
      </c>
      <c r="F1094">
        <f t="shared" si="142"/>
        <v>0.97640527411519773</v>
      </c>
      <c r="G1094">
        <f t="shared" si="143"/>
        <v>5.6163433682173221</v>
      </c>
      <c r="H1094">
        <f t="shared" si="137"/>
        <v>2.5436121986787272E-2</v>
      </c>
      <c r="I1094" t="str">
        <f t="shared" si="144"/>
        <v>2004</v>
      </c>
      <c r="J1094">
        <f t="shared" si="138"/>
        <v>-0.74309450745180416</v>
      </c>
      <c r="K1094">
        <f t="shared" si="139"/>
        <v>2.6558466525565372E-2</v>
      </c>
      <c r="L1094">
        <f t="shared" si="140"/>
        <v>0</v>
      </c>
    </row>
    <row r="1095" spans="1:12" x14ac:dyDescent="0.3">
      <c r="A1095">
        <v>1094</v>
      </c>
      <c r="B1095" s="23" t="s">
        <v>1114</v>
      </c>
      <c r="C1095" s="24">
        <v>5.7450000000000001</v>
      </c>
      <c r="D1095" s="24">
        <v>1.265E-2</v>
      </c>
      <c r="E1095" s="9">
        <f t="shared" si="141"/>
        <v>2.0575772048576434E-2</v>
      </c>
      <c r="F1095">
        <f t="shared" si="142"/>
        <v>1.0207889125799574</v>
      </c>
      <c r="G1095">
        <f t="shared" si="143"/>
        <v>5.7329003844933153</v>
      </c>
      <c r="H1095">
        <f t="shared" si="137"/>
        <v>2.5385048524414127E-2</v>
      </c>
      <c r="I1095" t="str">
        <f t="shared" si="144"/>
        <v>2004</v>
      </c>
      <c r="J1095">
        <f t="shared" si="138"/>
        <v>-0.75699305308779041</v>
      </c>
      <c r="K1095">
        <f t="shared" si="139"/>
        <v>-8.999854975042787E-2</v>
      </c>
      <c r="L1095">
        <f t="shared" si="140"/>
        <v>0</v>
      </c>
    </row>
    <row r="1096" spans="1:12" x14ac:dyDescent="0.3">
      <c r="A1096">
        <v>1095</v>
      </c>
      <c r="B1096" s="23" t="s">
        <v>1115</v>
      </c>
      <c r="C1096" s="24">
        <v>5.6550000000000002</v>
      </c>
      <c r="D1096" s="24">
        <v>1.2849999999999999E-2</v>
      </c>
      <c r="E1096" s="9">
        <f t="shared" si="141"/>
        <v>-1.5789801732635195E-2</v>
      </c>
      <c r="F1096">
        <f t="shared" si="142"/>
        <v>0.98433420365535251</v>
      </c>
      <c r="G1096">
        <f t="shared" si="143"/>
        <v>5.6429018347428874</v>
      </c>
      <c r="H1096">
        <f t="shared" si="137"/>
        <v>2.5490776985358857E-2</v>
      </c>
      <c r="I1096" t="str">
        <f t="shared" si="144"/>
        <v>2004</v>
      </c>
      <c r="J1096">
        <f t="shared" si="138"/>
        <v>-0.74821268918426209</v>
      </c>
      <c r="K1096">
        <f t="shared" si="139"/>
        <v>6.6761500030765752E-2</v>
      </c>
      <c r="L1096">
        <f t="shared" si="140"/>
        <v>0</v>
      </c>
    </row>
    <row r="1097" spans="1:12" x14ac:dyDescent="0.3">
      <c r="A1097">
        <v>1096</v>
      </c>
      <c r="B1097" s="23" t="s">
        <v>1116</v>
      </c>
      <c r="C1097" s="24">
        <v>5.7320000000000002</v>
      </c>
      <c r="D1097" s="24">
        <v>1.3469999999999999E-2</v>
      </c>
      <c r="E1097" s="9">
        <f t="shared" si="141"/>
        <v>1.3524400397841554E-2</v>
      </c>
      <c r="F1097">
        <f t="shared" si="142"/>
        <v>1.0136162687886825</v>
      </c>
      <c r="G1097">
        <f t="shared" si="143"/>
        <v>5.7191460939082548</v>
      </c>
      <c r="H1097">
        <f t="shared" si="137"/>
        <v>2.5560250844705115E-2</v>
      </c>
      <c r="I1097" t="str">
        <f t="shared" si="144"/>
        <v>2004</v>
      </c>
      <c r="J1097">
        <f t="shared" si="138"/>
        <v>-0.76038896010737078</v>
      </c>
      <c r="K1097">
        <f t="shared" si="139"/>
        <v>-9.4827591346016149E-3</v>
      </c>
      <c r="L1097">
        <f t="shared" si="140"/>
        <v>0</v>
      </c>
    </row>
    <row r="1098" spans="1:12" x14ac:dyDescent="0.3">
      <c r="A1098">
        <v>1097</v>
      </c>
      <c r="B1098" s="23" t="s">
        <v>1117</v>
      </c>
      <c r="C1098" s="24">
        <v>5.7220000000000004</v>
      </c>
      <c r="D1098" s="24">
        <v>1.295E-2</v>
      </c>
      <c r="E1098" s="9">
        <f t="shared" si="141"/>
        <v>-1.7461153380069149E-3</v>
      </c>
      <c r="F1098">
        <f t="shared" si="142"/>
        <v>0.99825540823447312</v>
      </c>
      <c r="G1098">
        <f t="shared" si="143"/>
        <v>5.7096633347736532</v>
      </c>
      <c r="H1098">
        <f t="shared" si="137"/>
        <v>2.3160647869234777E-2</v>
      </c>
      <c r="I1098" t="str">
        <f t="shared" si="144"/>
        <v>2004</v>
      </c>
      <c r="J1098">
        <f t="shared" si="138"/>
        <v>-0.68786102970991547</v>
      </c>
      <c r="K1098">
        <f t="shared" si="139"/>
        <v>5.402766616031851E-2</v>
      </c>
      <c r="L1098">
        <f t="shared" si="140"/>
        <v>0</v>
      </c>
    </row>
    <row r="1099" spans="1:12" x14ac:dyDescent="0.3">
      <c r="A1099">
        <v>1098</v>
      </c>
      <c r="B1099" s="23" t="s">
        <v>1118</v>
      </c>
      <c r="C1099" s="24">
        <v>5.9219999999999997</v>
      </c>
      <c r="D1099" s="24">
        <v>1.265E-2</v>
      </c>
      <c r="E1099" s="9">
        <f t="shared" si="141"/>
        <v>3.435583505148098E-2</v>
      </c>
      <c r="F1099">
        <f t="shared" si="142"/>
        <v>1.0349528137015029</v>
      </c>
      <c r="G1099">
        <f t="shared" si="143"/>
        <v>5.9095276026056416</v>
      </c>
      <c r="H1099">
        <f t="shared" si="137"/>
        <v>2.3576741927756852E-2</v>
      </c>
      <c r="I1099" t="str">
        <f t="shared" si="144"/>
        <v>2004</v>
      </c>
      <c r="J1099">
        <f t="shared" si="138"/>
        <v>-0.72472969401962817</v>
      </c>
      <c r="K1099">
        <f t="shared" si="139"/>
        <v>-0.1458366016716699</v>
      </c>
      <c r="L1099">
        <f t="shared" si="140"/>
        <v>0</v>
      </c>
    </row>
    <row r="1100" spans="1:12" x14ac:dyDescent="0.3">
      <c r="A1100">
        <v>1099</v>
      </c>
      <c r="B1100" s="23" t="s">
        <v>1119</v>
      </c>
      <c r="C1100" s="24">
        <v>5.9809999999999999</v>
      </c>
      <c r="D1100" s="24">
        <v>1.265E-2</v>
      </c>
      <c r="E1100" s="9">
        <f t="shared" si="141"/>
        <v>9.9135483830205349E-3</v>
      </c>
      <c r="F1100">
        <f t="shared" si="142"/>
        <v>1.0099628503883824</v>
      </c>
      <c r="G1100">
        <f t="shared" si="143"/>
        <v>5.9684033419764173</v>
      </c>
      <c r="H1100">
        <f t="shared" si="137"/>
        <v>2.3643565809444808E-2</v>
      </c>
      <c r="I1100" t="str">
        <f t="shared" si="144"/>
        <v>2004</v>
      </c>
      <c r="J1100">
        <f t="shared" si="138"/>
        <v>-0.73402464360750874</v>
      </c>
      <c r="K1100">
        <f t="shared" si="139"/>
        <v>-0.20471234104244562</v>
      </c>
      <c r="L1100">
        <f t="shared" si="140"/>
        <v>0</v>
      </c>
    </row>
    <row r="1101" spans="1:12" x14ac:dyDescent="0.3">
      <c r="A1101">
        <v>1100</v>
      </c>
      <c r="B1101" s="23" t="s">
        <v>1120</v>
      </c>
      <c r="C1101" s="24">
        <v>5.8579999999999997</v>
      </c>
      <c r="D1101" s="24">
        <v>1.264E-2</v>
      </c>
      <c r="E1101" s="9">
        <f t="shared" si="141"/>
        <v>-2.0779529656878282E-2</v>
      </c>
      <c r="F1101">
        <f t="shared" si="142"/>
        <v>0.97943487711085098</v>
      </c>
      <c r="G1101">
        <f t="shared" si="143"/>
        <v>5.8456721365754403</v>
      </c>
      <c r="H1101">
        <f t="shared" si="137"/>
        <v>2.3829848402965981E-2</v>
      </c>
      <c r="I1101" t="str">
        <f t="shared" si="144"/>
        <v>2004</v>
      </c>
      <c r="J1101">
        <f t="shared" si="138"/>
        <v>-0.7245948346035942</v>
      </c>
      <c r="K1101">
        <f t="shared" si="139"/>
        <v>-8.1981135641468583E-2</v>
      </c>
      <c r="L1101">
        <f t="shared" si="140"/>
        <v>0</v>
      </c>
    </row>
    <row r="1102" spans="1:12" x14ac:dyDescent="0.3">
      <c r="A1102">
        <v>1101</v>
      </c>
      <c r="B1102" s="23" t="s">
        <v>1121</v>
      </c>
      <c r="C1102" s="24">
        <v>5.8650000000000002</v>
      </c>
      <c r="D1102" s="24">
        <v>1.2699999999999999E-2</v>
      </c>
      <c r="E1102" s="9">
        <f t="shared" si="141"/>
        <v>1.1942336998972266E-3</v>
      </c>
      <c r="F1102">
        <f t="shared" si="142"/>
        <v>1.0011949470809152</v>
      </c>
      <c r="G1102">
        <f t="shared" si="143"/>
        <v>5.8525988791496051</v>
      </c>
      <c r="H1102">
        <f t="shared" si="137"/>
        <v>2.21572721933792E-2</v>
      </c>
      <c r="I1102" t="str">
        <f t="shared" si="144"/>
        <v>2004</v>
      </c>
      <c r="J1102">
        <f t="shared" si="138"/>
        <v>-0.67453509968051073</v>
      </c>
      <c r="K1102">
        <f t="shared" si="139"/>
        <v>-8.8907878215633396E-2</v>
      </c>
      <c r="L1102">
        <f t="shared" si="140"/>
        <v>0</v>
      </c>
    </row>
    <row r="1103" spans="1:12" x14ac:dyDescent="0.3">
      <c r="A1103">
        <v>1102</v>
      </c>
      <c r="B1103" s="23" t="s">
        <v>1122</v>
      </c>
      <c r="C1103" s="24">
        <v>5.8730000000000002</v>
      </c>
      <c r="D1103" s="24">
        <v>1.2800000000000001E-2</v>
      </c>
      <c r="E1103" s="9">
        <f t="shared" si="141"/>
        <v>1.3630944349436983E-3</v>
      </c>
      <c r="F1103">
        <f t="shared" si="142"/>
        <v>1.0013640238704178</v>
      </c>
      <c r="G1103">
        <f t="shared" si="143"/>
        <v>5.8604842881726489</v>
      </c>
      <c r="H1103">
        <f t="shared" si="137"/>
        <v>2.0788823095376427E-2</v>
      </c>
      <c r="I1103" t="str">
        <f t="shared" si="144"/>
        <v>2004</v>
      </c>
      <c r="J1103">
        <f t="shared" si="138"/>
        <v>-0.63372802065934519</v>
      </c>
      <c r="K1103">
        <f t="shared" si="139"/>
        <v>-9.6793287238677195E-2</v>
      </c>
      <c r="L1103">
        <f t="shared" si="140"/>
        <v>0</v>
      </c>
    </row>
    <row r="1104" spans="1:12" x14ac:dyDescent="0.3">
      <c r="A1104">
        <v>1103</v>
      </c>
      <c r="B1104" s="23" t="s">
        <v>1123</v>
      </c>
      <c r="C1104" s="24">
        <v>6.173</v>
      </c>
      <c r="D1104" s="24">
        <v>1.2490000000000001E-2</v>
      </c>
      <c r="E1104" s="9">
        <f t="shared" si="141"/>
        <v>4.9819366871376308E-2</v>
      </c>
      <c r="F1104">
        <f t="shared" si="142"/>
        <v>1.05108121913843</v>
      </c>
      <c r="G1104">
        <f t="shared" si="143"/>
        <v>6.1601632372327471</v>
      </c>
      <c r="H1104">
        <f t="shared" si="137"/>
        <v>2.2024297302872826E-2</v>
      </c>
      <c r="I1104" t="str">
        <f t="shared" si="144"/>
        <v>2004</v>
      </c>
      <c r="J1104">
        <f t="shared" si="138"/>
        <v>-0.70572220457966783</v>
      </c>
      <c r="K1104">
        <f t="shared" si="139"/>
        <v>-0.39647223629877537</v>
      </c>
      <c r="L1104">
        <f t="shared" si="140"/>
        <v>0</v>
      </c>
    </row>
    <row r="1105" spans="1:12" x14ac:dyDescent="0.3">
      <c r="A1105">
        <v>1104</v>
      </c>
      <c r="B1105" s="23" t="s">
        <v>1124</v>
      </c>
      <c r="C1105" s="24">
        <v>6.125</v>
      </c>
      <c r="D1105" s="24">
        <v>1.2800000000000001E-2</v>
      </c>
      <c r="E1105" s="9">
        <f t="shared" si="141"/>
        <v>-7.8061869809681285E-3</v>
      </c>
      <c r="F1105">
        <f t="shared" si="142"/>
        <v>0.99222420217074359</v>
      </c>
      <c r="G1105">
        <f t="shared" si="143"/>
        <v>6.1119472612050867</v>
      </c>
      <c r="H1105">
        <f t="shared" si="137"/>
        <v>2.0407897334011046E-2</v>
      </c>
      <c r="I1105" t="str">
        <f t="shared" si="144"/>
        <v>2004</v>
      </c>
      <c r="J1105">
        <f t="shared" si="138"/>
        <v>-0.64880973793979058</v>
      </c>
      <c r="K1105">
        <f t="shared" si="139"/>
        <v>-0.348256260271115</v>
      </c>
      <c r="L1105">
        <f t="shared" si="140"/>
        <v>0</v>
      </c>
    </row>
    <row r="1106" spans="1:12" x14ac:dyDescent="0.3">
      <c r="A1106">
        <v>1105</v>
      </c>
      <c r="B1106" s="23" t="s">
        <v>1125</v>
      </c>
      <c r="C1106" s="24">
        <v>5.8970000000000002</v>
      </c>
      <c r="D1106" s="24">
        <v>1.3000000000000001E-2</v>
      </c>
      <c r="E1106" s="9">
        <f t="shared" si="141"/>
        <v>-3.7935009412423532E-2</v>
      </c>
      <c r="F1106">
        <f t="shared" si="142"/>
        <v>0.9627755102040817</v>
      </c>
      <c r="G1106">
        <f t="shared" si="143"/>
        <v>5.8842369982448348</v>
      </c>
      <c r="H1106">
        <f t="shared" si="137"/>
        <v>2.1742476468201977E-2</v>
      </c>
      <c r="I1106" t="str">
        <f t="shared" si="144"/>
        <v>2004</v>
      </c>
      <c r="J1106">
        <f t="shared" si="138"/>
        <v>-0.6654856049220278</v>
      </c>
      <c r="K1106">
        <f t="shared" si="139"/>
        <v>-0.12054599731086313</v>
      </c>
      <c r="L1106">
        <f t="shared" si="140"/>
        <v>0</v>
      </c>
    </row>
    <row r="1107" spans="1:12" x14ac:dyDescent="0.3">
      <c r="A1107">
        <v>1106</v>
      </c>
      <c r="B1107" s="23" t="s">
        <v>1126</v>
      </c>
      <c r="C1107" s="24">
        <v>5.8529999999999998</v>
      </c>
      <c r="D1107" s="24">
        <v>1.367E-2</v>
      </c>
      <c r="E1107" s="9">
        <f t="shared" si="141"/>
        <v>-7.4893967092832915E-3</v>
      </c>
      <c r="F1107">
        <f t="shared" si="142"/>
        <v>0.99253857893844322</v>
      </c>
      <c r="G1107">
        <f t="shared" si="143"/>
        <v>5.8396800943542644</v>
      </c>
      <c r="H1107">
        <f t="shared" si="137"/>
        <v>2.1765785127598063E-2</v>
      </c>
      <c r="I1107" t="str">
        <f t="shared" si="144"/>
        <v>2004</v>
      </c>
      <c r="J1107">
        <f t="shared" si="138"/>
        <v>-0.66115440318260477</v>
      </c>
      <c r="K1107">
        <f t="shared" si="139"/>
        <v>-7.5989093420292697E-2</v>
      </c>
      <c r="L1107">
        <f t="shared" si="140"/>
        <v>0</v>
      </c>
    </row>
    <row r="1108" spans="1:12" x14ac:dyDescent="0.3">
      <c r="A1108">
        <v>1107</v>
      </c>
      <c r="B1108" s="23" t="s">
        <v>1127</v>
      </c>
      <c r="C1108" s="24">
        <v>5.7759999999999998</v>
      </c>
      <c r="D1108" s="24">
        <v>1.2800000000000001E-2</v>
      </c>
      <c r="E1108" s="9">
        <f t="shared" si="141"/>
        <v>-1.3242948718558745E-2</v>
      </c>
      <c r="F1108">
        <f t="shared" si="142"/>
        <v>0.98684435332308218</v>
      </c>
      <c r="G1108">
        <f t="shared" si="143"/>
        <v>5.7636910009339717</v>
      </c>
      <c r="H1108">
        <f t="shared" si="137"/>
        <v>2.1629630007462469E-2</v>
      </c>
      <c r="I1108" t="str">
        <f t="shared" si="144"/>
        <v>2004</v>
      </c>
      <c r="J1108">
        <f t="shared" si="138"/>
        <v>-0.64846909153134369</v>
      </c>
      <c r="K1108">
        <f t="shared" si="139"/>
        <v>0.15937188645832112</v>
      </c>
      <c r="L1108">
        <f t="shared" si="140"/>
        <v>0</v>
      </c>
    </row>
    <row r="1109" spans="1:12" x14ac:dyDescent="0.3">
      <c r="A1109">
        <v>1108</v>
      </c>
      <c r="B1109" s="23" t="s">
        <v>1128</v>
      </c>
      <c r="C1109" s="24">
        <v>5.9349999999999996</v>
      </c>
      <c r="D1109" s="24">
        <v>1.208E-2</v>
      </c>
      <c r="E1109" s="9">
        <f t="shared" si="141"/>
        <v>2.7155626471106174E-2</v>
      </c>
      <c r="F1109">
        <f t="shared" si="142"/>
        <v>1.0275277008310248</v>
      </c>
      <c r="G1109">
        <f t="shared" si="143"/>
        <v>5.9230628873922928</v>
      </c>
      <c r="H1109">
        <f t="shared" si="137"/>
        <v>2.2089638824367222E-2</v>
      </c>
      <c r="I1109" t="str">
        <f t="shared" si="144"/>
        <v>2004</v>
      </c>
      <c r="J1109">
        <f t="shared" si="138"/>
        <v>-0.68057259848335683</v>
      </c>
      <c r="K1109">
        <f t="shared" si="139"/>
        <v>2.8842472820491238E-2</v>
      </c>
      <c r="L1109">
        <f t="shared" si="140"/>
        <v>0</v>
      </c>
    </row>
    <row r="1110" spans="1:12" x14ac:dyDescent="0.3">
      <c r="A1110">
        <v>1109</v>
      </c>
      <c r="B1110" s="23" t="s">
        <v>1129</v>
      </c>
      <c r="C1110" s="24">
        <v>5.9980000000000002</v>
      </c>
      <c r="D1110" s="24">
        <v>1.218E-2</v>
      </c>
      <c r="E1110" s="9">
        <f t="shared" si="141"/>
        <v>1.05590522651861E-2</v>
      </c>
      <c r="F1110">
        <f t="shared" si="142"/>
        <v>1.0106149957877002</v>
      </c>
      <c r="G1110">
        <f t="shared" si="143"/>
        <v>5.9858364102207045</v>
      </c>
      <c r="H1110">
        <f t="shared" si="137"/>
        <v>2.2150355900910305E-2</v>
      </c>
      <c r="I1110" t="str">
        <f t="shared" si="144"/>
        <v>2004</v>
      </c>
      <c r="J1110">
        <f t="shared" si="138"/>
        <v>-0.68967590410015867</v>
      </c>
      <c r="K1110">
        <f t="shared" si="139"/>
        <v>-3.3931050007920405E-2</v>
      </c>
      <c r="L1110">
        <f t="shared" si="140"/>
        <v>0</v>
      </c>
    </row>
    <row r="1111" spans="1:12" x14ac:dyDescent="0.3">
      <c r="A1111">
        <v>1110</v>
      </c>
      <c r="B1111" s="23" t="s">
        <v>1130</v>
      </c>
      <c r="C1111" s="24">
        <v>5.9640000000000004</v>
      </c>
      <c r="D1111" s="24">
        <v>1.218E-2</v>
      </c>
      <c r="E1111" s="9">
        <f t="shared" si="141"/>
        <v>-5.6846834243253087E-3</v>
      </c>
      <c r="F1111">
        <f t="shared" si="142"/>
        <v>0.99433144381460492</v>
      </c>
      <c r="G1111">
        <f t="shared" si="143"/>
        <v>5.951905360212784</v>
      </c>
      <c r="H1111">
        <f t="shared" si="137"/>
        <v>2.0799633717824013E-2</v>
      </c>
      <c r="I1111" t="str">
        <f t="shared" si="144"/>
        <v>2004</v>
      </c>
      <c r="J1111">
        <f t="shared" si="138"/>
        <v>-0.64394860197900405</v>
      </c>
      <c r="K1111">
        <f t="shared" si="139"/>
        <v>0.14746231812167654</v>
      </c>
      <c r="L1111">
        <f t="shared" si="140"/>
        <v>0</v>
      </c>
    </row>
    <row r="1112" spans="1:12" x14ac:dyDescent="0.3">
      <c r="A1112">
        <v>1111</v>
      </c>
      <c r="B1112" s="23" t="s">
        <v>1131</v>
      </c>
      <c r="C1112" s="24">
        <v>6.11</v>
      </c>
      <c r="D1112" s="24">
        <v>1.0449999999999999E-2</v>
      </c>
      <c r="E1112" s="9">
        <f t="shared" si="141"/>
        <v>2.4185376281011927E-2</v>
      </c>
      <c r="F1112">
        <f t="shared" si="142"/>
        <v>1.0244802146210596</v>
      </c>
      <c r="G1112">
        <f t="shared" si="143"/>
        <v>6.0993676783344606</v>
      </c>
      <c r="H1112">
        <f t="shared" si="137"/>
        <v>2.0672598745840293E-2</v>
      </c>
      <c r="I1112" t="str">
        <f t="shared" si="144"/>
        <v>2004</v>
      </c>
      <c r="J1112">
        <f t="shared" si="138"/>
        <v>-0.65587245152525275</v>
      </c>
      <c r="K1112">
        <f t="shared" si="139"/>
        <v>0.26460553848207091</v>
      </c>
      <c r="L1112">
        <f t="shared" si="140"/>
        <v>0</v>
      </c>
    </row>
    <row r="1113" spans="1:12" x14ac:dyDescent="0.3">
      <c r="A1113">
        <v>1112</v>
      </c>
      <c r="B1113" s="23" t="s">
        <v>1132</v>
      </c>
      <c r="C1113" s="24">
        <v>6.42</v>
      </c>
      <c r="D1113" s="24">
        <v>1.265E-2</v>
      </c>
      <c r="E1113" s="9">
        <f t="shared" si="141"/>
        <v>4.9491344518365864E-2</v>
      </c>
      <c r="F1113">
        <f t="shared" si="142"/>
        <v>1.0507364975450082</v>
      </c>
      <c r="G1113">
        <f t="shared" si="143"/>
        <v>6.4064787586504934</v>
      </c>
      <c r="H1113">
        <f t="shared" si="137"/>
        <v>2.2311398007695101E-2</v>
      </c>
      <c r="I1113" t="str">
        <f t="shared" si="144"/>
        <v>2004</v>
      </c>
      <c r="J1113">
        <f t="shared" si="138"/>
        <v>-0.74350804945014515</v>
      </c>
      <c r="K1113">
        <f t="shared" si="139"/>
        <v>-4.2505541833961935E-2</v>
      </c>
      <c r="L1113">
        <f t="shared" si="140"/>
        <v>0</v>
      </c>
    </row>
    <row r="1114" spans="1:12" x14ac:dyDescent="0.3">
      <c r="A1114">
        <v>1113</v>
      </c>
      <c r="B1114" s="23" t="s">
        <v>1133</v>
      </c>
      <c r="C1114" s="24">
        <v>6.4610000000000003</v>
      </c>
      <c r="D1114" s="24">
        <v>1.2589999999999999E-2</v>
      </c>
      <c r="E1114" s="9">
        <f t="shared" si="141"/>
        <v>6.3659868741586436E-3</v>
      </c>
      <c r="F1114">
        <f t="shared" si="142"/>
        <v>1.006386292834891</v>
      </c>
      <c r="G1114">
        <f t="shared" si="143"/>
        <v>6.4474568822901963</v>
      </c>
      <c r="H1114">
        <f t="shared" si="137"/>
        <v>2.2050894828159653E-2</v>
      </c>
      <c r="I1114" t="str">
        <f t="shared" si="144"/>
        <v>2004</v>
      </c>
      <c r="J1114">
        <f t="shared" si="138"/>
        <v>-0.7395272218881237</v>
      </c>
      <c r="K1114">
        <f t="shared" si="139"/>
        <v>-0.12754489847809047</v>
      </c>
      <c r="L1114">
        <f t="shared" si="140"/>
        <v>0</v>
      </c>
    </row>
    <row r="1115" spans="1:12" x14ac:dyDescent="0.3">
      <c r="A1115">
        <v>1114</v>
      </c>
      <c r="B1115" s="23" t="s">
        <v>1134</v>
      </c>
      <c r="C1115" s="24">
        <v>6.5279999999999996</v>
      </c>
      <c r="D1115" s="24">
        <v>1.264E-2</v>
      </c>
      <c r="E1115" s="9">
        <f t="shared" si="141"/>
        <v>1.0316513085777433E-2</v>
      </c>
      <c r="F1115">
        <f t="shared" si="142"/>
        <v>1.0103699117783624</v>
      </c>
      <c r="G1115">
        <f t="shared" si="143"/>
        <v>6.5142621556101874</v>
      </c>
      <c r="H1115">
        <f t="shared" si="137"/>
        <v>2.1984065444357478E-2</v>
      </c>
      <c r="I1115" t="str">
        <f t="shared" si="144"/>
        <v>2004</v>
      </c>
      <c r="J1115">
        <f t="shared" si="138"/>
        <v>-0.74492532803617728</v>
      </c>
      <c r="K1115">
        <f t="shared" si="139"/>
        <v>-0.2943454537440493</v>
      </c>
      <c r="L1115">
        <f t="shared" si="140"/>
        <v>0</v>
      </c>
    </row>
    <row r="1116" spans="1:12" x14ac:dyDescent="0.3">
      <c r="A1116">
        <v>1115</v>
      </c>
      <c r="B1116" s="23" t="s">
        <v>1135</v>
      </c>
      <c r="C1116" s="24">
        <v>6.3780000000000001</v>
      </c>
      <c r="D1116" s="24">
        <v>1.321E-2</v>
      </c>
      <c r="E1116" s="9">
        <f t="shared" si="141"/>
        <v>-2.324604907393998E-2</v>
      </c>
      <c r="F1116">
        <f t="shared" si="142"/>
        <v>0.97702205882352944</v>
      </c>
      <c r="G1116">
        <f t="shared" si="143"/>
        <v>6.3639732168165315</v>
      </c>
      <c r="H1116">
        <f t="shared" si="137"/>
        <v>2.2443445178691897E-2</v>
      </c>
      <c r="I1116" t="str">
        <f t="shared" si="144"/>
        <v>2004</v>
      </c>
      <c r="J1116">
        <f t="shared" si="138"/>
        <v>-0.74294620364237307</v>
      </c>
      <c r="K1116">
        <f t="shared" si="139"/>
        <v>-0.1440565149503934</v>
      </c>
      <c r="L1116">
        <f t="shared" si="140"/>
        <v>0</v>
      </c>
    </row>
    <row r="1117" spans="1:12" x14ac:dyDescent="0.3">
      <c r="A1117">
        <v>1116</v>
      </c>
      <c r="B1117" s="23" t="s">
        <v>1136</v>
      </c>
      <c r="C1117" s="24">
        <v>6.5979999999999999</v>
      </c>
      <c r="D1117" s="24">
        <v>1.1930000000000001E-2</v>
      </c>
      <c r="E1117" s="9">
        <f t="shared" si="141"/>
        <v>3.3912004218523764E-2</v>
      </c>
      <c r="F1117">
        <f t="shared" si="142"/>
        <v>1.0344935716525556</v>
      </c>
      <c r="G1117">
        <f t="shared" si="143"/>
        <v>6.5848940105223823</v>
      </c>
      <c r="H1117">
        <f t="shared" si="137"/>
        <v>2.316553920896482E-2</v>
      </c>
      <c r="I1117" t="str">
        <f t="shared" si="144"/>
        <v>2004</v>
      </c>
      <c r="J1117">
        <f t="shared" si="138"/>
        <v>-0.7934703502988999</v>
      </c>
      <c r="K1117">
        <f t="shared" si="139"/>
        <v>-0.36497730865624423</v>
      </c>
      <c r="L1117">
        <f t="shared" si="140"/>
        <v>0</v>
      </c>
    </row>
    <row r="1118" spans="1:12" x14ac:dyDescent="0.3">
      <c r="A1118">
        <v>1117</v>
      </c>
      <c r="B1118" s="23" t="s">
        <v>1137</v>
      </c>
      <c r="C1118" s="24">
        <v>6.6520000000000001</v>
      </c>
      <c r="D1118" s="24">
        <v>1.183E-2</v>
      </c>
      <c r="E1118" s="9">
        <f t="shared" si="141"/>
        <v>8.1509885242916566E-3</v>
      </c>
      <c r="F1118">
        <f t="shared" si="142"/>
        <v>1.0081842982722038</v>
      </c>
      <c r="G1118">
        <f t="shared" si="143"/>
        <v>6.6388973945631919</v>
      </c>
      <c r="H1118">
        <f t="shared" si="137"/>
        <v>2.3080255908608873E-2</v>
      </c>
      <c r="I1118" t="str">
        <f t="shared" si="144"/>
        <v>2004</v>
      </c>
      <c r="J1118">
        <f t="shared" si="138"/>
        <v>-0.79703258516619424</v>
      </c>
      <c r="K1118">
        <f t="shared" si="139"/>
        <v>-0.41898069269705385</v>
      </c>
      <c r="L1118">
        <f t="shared" si="140"/>
        <v>0</v>
      </c>
    </row>
    <row r="1119" spans="1:12" x14ac:dyDescent="0.3">
      <c r="A1119">
        <v>1118</v>
      </c>
      <c r="B1119" s="23" t="s">
        <v>1138</v>
      </c>
      <c r="C1119" s="24">
        <v>6.7119999999999997</v>
      </c>
      <c r="D1119" s="24">
        <v>1.336E-2</v>
      </c>
      <c r="E1119" s="9">
        <f t="shared" si="141"/>
        <v>8.9794078342236537E-3</v>
      </c>
      <c r="F1119">
        <f t="shared" si="142"/>
        <v>1.0090198436560431</v>
      </c>
      <c r="G1119">
        <f t="shared" si="143"/>
        <v>6.6970712401873786</v>
      </c>
      <c r="H1119">
        <f t="shared" si="137"/>
        <v>2.1844167966819119E-2</v>
      </c>
      <c r="I1119" t="str">
        <f t="shared" si="144"/>
        <v>2004</v>
      </c>
      <c r="J1119">
        <f t="shared" si="138"/>
        <v>-0.76095666751182911</v>
      </c>
      <c r="K1119">
        <f t="shared" si="139"/>
        <v>-0.47715453832124055</v>
      </c>
      <c r="L1119">
        <f t="shared" si="140"/>
        <v>0</v>
      </c>
    </row>
    <row r="1120" spans="1:12" x14ac:dyDescent="0.3">
      <c r="A1120">
        <v>1119</v>
      </c>
      <c r="B1120" s="23" t="s">
        <v>1139</v>
      </c>
      <c r="C1120" s="24">
        <v>6.5869999999999997</v>
      </c>
      <c r="D1120" s="24">
        <v>1.3309999999999999E-2</v>
      </c>
      <c r="E1120" s="9">
        <f t="shared" si="141"/>
        <v>-1.879895950634922E-2</v>
      </c>
      <c r="F1120">
        <f t="shared" si="142"/>
        <v>0.98137663885578064</v>
      </c>
      <c r="G1120">
        <f t="shared" si="143"/>
        <v>6.5724040336782101</v>
      </c>
      <c r="H1120">
        <f t="shared" si="137"/>
        <v>2.1867322798159717E-2</v>
      </c>
      <c r="I1120" t="str">
        <f t="shared" si="144"/>
        <v>2004</v>
      </c>
      <c r="J1120">
        <f t="shared" si="138"/>
        <v>-0.74758291916637665</v>
      </c>
      <c r="K1120">
        <f t="shared" si="139"/>
        <v>-0.35248733181207204</v>
      </c>
      <c r="L1120">
        <f t="shared" si="140"/>
        <v>0</v>
      </c>
    </row>
    <row r="1121" spans="1:12" x14ac:dyDescent="0.3">
      <c r="A1121">
        <v>1120</v>
      </c>
      <c r="B1121" s="23" t="s">
        <v>1140</v>
      </c>
      <c r="C1121" s="24">
        <v>6.5990000000000002</v>
      </c>
      <c r="D1121" s="24">
        <v>1.336E-2</v>
      </c>
      <c r="E1121" s="9">
        <f t="shared" si="141"/>
        <v>1.8201127427286544E-3</v>
      </c>
      <c r="F1121">
        <f t="shared" si="142"/>
        <v>1.0018217701533323</v>
      </c>
      <c r="G1121">
        <f t="shared" si="143"/>
        <v>6.5843225735990041</v>
      </c>
      <c r="H1121">
        <f t="shared" ref="H1121:H1184" si="145">SQRT(_xlfn.VAR.S(E1092:E1121))</f>
        <v>2.1815335102765395E-2</v>
      </c>
      <c r="I1121" t="str">
        <f t="shared" si="144"/>
        <v>2004</v>
      </c>
      <c r="J1121">
        <f t="shared" si="138"/>
        <v>-0.74715806456747369</v>
      </c>
      <c r="K1121">
        <f t="shared" si="139"/>
        <v>-0.36440587173286598</v>
      </c>
      <c r="L1121">
        <f t="shared" si="140"/>
        <v>0</v>
      </c>
    </row>
    <row r="1122" spans="1:12" x14ac:dyDescent="0.3">
      <c r="A1122">
        <v>1121</v>
      </c>
      <c r="B1122" s="23" t="s">
        <v>1141</v>
      </c>
      <c r="C1122" s="24">
        <v>6.3970000000000002</v>
      </c>
      <c r="D1122" s="24">
        <v>1.3260000000000001E-2</v>
      </c>
      <c r="E1122" s="9">
        <f t="shared" si="141"/>
        <v>-3.1088991933283978E-2</v>
      </c>
      <c r="F1122">
        <f t="shared" si="142"/>
        <v>0.96938930140930446</v>
      </c>
      <c r="G1122">
        <f t="shared" si="143"/>
        <v>6.3828782402921505</v>
      </c>
      <c r="H1122">
        <f t="shared" si="145"/>
        <v>2.2631222510416975E-2</v>
      </c>
      <c r="I1122" t="str">
        <f t="shared" si="144"/>
        <v>2004</v>
      </c>
      <c r="J1122">
        <f t="shared" ref="J1122:J1185" si="146">-G1122*$P$3*$Q$3*H1122</f>
        <v>-0.75138768899686148</v>
      </c>
      <c r="K1122">
        <f t="shared" ref="K1122:K1185" si="147">+MIN(G1123-G1122,G1124-G1122,G1125-G1122,G1126-G1122,G1127-G1122,G1128-G1122,G1129-G1122,G1130-G1122,G1131-G1122,G1132-G1122)</f>
        <v>-0.16296153842601235</v>
      </c>
      <c r="L1122">
        <f t="shared" ref="L1122:L1185" si="148">+IF(K1122&lt;J1122,1,0)</f>
        <v>0</v>
      </c>
    </row>
    <row r="1123" spans="1:12" x14ac:dyDescent="0.3">
      <c r="A1123">
        <v>1122</v>
      </c>
      <c r="B1123" s="23" t="s">
        <v>1142</v>
      </c>
      <c r="C1123" s="24">
        <v>6.4180000000000001</v>
      </c>
      <c r="D1123" s="24">
        <v>1.341E-2</v>
      </c>
      <c r="E1123" s="9">
        <f t="shared" si="141"/>
        <v>3.2774122196644558E-3</v>
      </c>
      <c r="F1123">
        <f t="shared" si="142"/>
        <v>1.0032827888072533</v>
      </c>
      <c r="G1123">
        <f t="shared" si="143"/>
        <v>6.403671787741585</v>
      </c>
      <c r="H1123">
        <f t="shared" si="145"/>
        <v>2.2131916826692383E-2</v>
      </c>
      <c r="I1123" t="str">
        <f t="shared" si="144"/>
        <v>2004</v>
      </c>
      <c r="J1123">
        <f t="shared" si="146"/>
        <v>-0.7372038500055339</v>
      </c>
      <c r="K1123">
        <f t="shared" si="147"/>
        <v>-0.18375508587544687</v>
      </c>
      <c r="L1123">
        <f t="shared" si="148"/>
        <v>0</v>
      </c>
    </row>
    <row r="1124" spans="1:12" x14ac:dyDescent="0.3">
      <c r="A1124">
        <v>1123</v>
      </c>
      <c r="B1124" s="23" t="s">
        <v>1143</v>
      </c>
      <c r="C1124" s="24">
        <v>6.3339999999999996</v>
      </c>
      <c r="D1124" s="24">
        <v>1.336E-2</v>
      </c>
      <c r="E1124" s="9">
        <f t="shared" si="141"/>
        <v>-1.3174594571217117E-2</v>
      </c>
      <c r="F1124">
        <f t="shared" si="142"/>
        <v>0.98691181053287624</v>
      </c>
      <c r="G1124">
        <f t="shared" si="143"/>
        <v>6.3199119838121058</v>
      </c>
      <c r="H1124">
        <f t="shared" si="145"/>
        <v>2.175709054136438E-2</v>
      </c>
      <c r="I1124" t="str">
        <f t="shared" si="144"/>
        <v>2004</v>
      </c>
      <c r="J1124">
        <f t="shared" si="146"/>
        <v>-0.7152392673408533</v>
      </c>
      <c r="K1124">
        <f t="shared" si="147"/>
        <v>-9.999528194596774E-2</v>
      </c>
      <c r="L1124">
        <f t="shared" si="148"/>
        <v>0</v>
      </c>
    </row>
    <row r="1125" spans="1:12" x14ac:dyDescent="0.3">
      <c r="A1125">
        <v>1124</v>
      </c>
      <c r="B1125" s="23" t="s">
        <v>1144</v>
      </c>
      <c r="C1125" s="24">
        <v>6.234</v>
      </c>
      <c r="D1125" s="24">
        <v>1.357E-2</v>
      </c>
      <c r="E1125" s="9">
        <f t="shared" si="141"/>
        <v>-1.5913766771302601E-2</v>
      </c>
      <c r="F1125">
        <f t="shared" si="142"/>
        <v>0.98421218819071687</v>
      </c>
      <c r="G1125">
        <f t="shared" si="143"/>
        <v>6.2199167018661381</v>
      </c>
      <c r="H1125">
        <f t="shared" si="145"/>
        <v>2.1814851754369983E-2</v>
      </c>
      <c r="I1125" t="str">
        <f t="shared" si="144"/>
        <v>2004</v>
      </c>
      <c r="J1125">
        <f t="shared" si="146"/>
        <v>-0.7057913561206075</v>
      </c>
      <c r="K1125">
        <f t="shared" si="147"/>
        <v>2.6717139598693151E-3</v>
      </c>
      <c r="L1125">
        <f t="shared" si="148"/>
        <v>0</v>
      </c>
    </row>
    <row r="1126" spans="1:12" x14ac:dyDescent="0.3">
      <c r="A1126">
        <v>1125</v>
      </c>
      <c r="B1126" s="23" t="s">
        <v>1145</v>
      </c>
      <c r="C1126" s="24">
        <v>6.2370000000000001</v>
      </c>
      <c r="D1126" s="24">
        <v>1.3879999999999998E-2</v>
      </c>
      <c r="E1126" s="9">
        <f t="shared" si="141"/>
        <v>4.8111619884016392E-4</v>
      </c>
      <c r="F1126">
        <f t="shared" si="142"/>
        <v>1.0004812319538017</v>
      </c>
      <c r="G1126">
        <f t="shared" si="143"/>
        <v>6.2225884158260074</v>
      </c>
      <c r="H1126">
        <f t="shared" si="145"/>
        <v>2.15392378818486E-2</v>
      </c>
      <c r="I1126" t="str">
        <f t="shared" si="144"/>
        <v>2004</v>
      </c>
      <c r="J1126">
        <f t="shared" si="146"/>
        <v>-0.69717356179205991</v>
      </c>
      <c r="K1126">
        <f t="shared" si="147"/>
        <v>0.10824634472562167</v>
      </c>
      <c r="L1126">
        <f t="shared" si="148"/>
        <v>0</v>
      </c>
    </row>
    <row r="1127" spans="1:12" x14ac:dyDescent="0.3">
      <c r="A1127">
        <v>1126</v>
      </c>
      <c r="B1127" s="23" t="s">
        <v>1146</v>
      </c>
      <c r="C1127" s="24">
        <v>6.3630000000000004</v>
      </c>
      <c r="D1127" s="24">
        <v>1.3469999999999999E-2</v>
      </c>
      <c r="E1127" s="9">
        <f t="shared" si="141"/>
        <v>2.000066670666965E-2</v>
      </c>
      <c r="F1127">
        <f t="shared" si="142"/>
        <v>1.0202020202020203</v>
      </c>
      <c r="G1127">
        <f t="shared" si="143"/>
        <v>6.3487310878468648</v>
      </c>
      <c r="H1127">
        <f t="shared" si="145"/>
        <v>2.1677613986719916E-2</v>
      </c>
      <c r="I1127" t="str">
        <f t="shared" si="144"/>
        <v>2004</v>
      </c>
      <c r="J1127">
        <f t="shared" si="146"/>
        <v>-0.7158761788189979</v>
      </c>
      <c r="K1127">
        <f t="shared" si="147"/>
        <v>-1.7896327295235714E-2</v>
      </c>
      <c r="L1127">
        <f t="shared" si="148"/>
        <v>0</v>
      </c>
    </row>
    <row r="1128" spans="1:12" x14ac:dyDescent="0.3">
      <c r="A1128">
        <v>1127</v>
      </c>
      <c r="B1128" s="23" t="s">
        <v>1147</v>
      </c>
      <c r="C1128" s="24">
        <v>6.3449999999999998</v>
      </c>
      <c r="D1128" s="24">
        <v>1.341E-2</v>
      </c>
      <c r="E1128" s="9">
        <f t="shared" si="141"/>
        <v>-2.8328630843042009E-3</v>
      </c>
      <c r="F1128">
        <f t="shared" si="142"/>
        <v>0.99717114568599707</v>
      </c>
      <c r="G1128">
        <f t="shared" si="143"/>
        <v>6.3308347605516291</v>
      </c>
      <c r="H1128">
        <f t="shared" si="145"/>
        <v>2.1687556146529299E-2</v>
      </c>
      <c r="I1128" t="str">
        <f t="shared" si="144"/>
        <v>2004</v>
      </c>
      <c r="J1128">
        <f t="shared" si="146"/>
        <v>-0.71418560986607538</v>
      </c>
      <c r="K1128">
        <f t="shared" si="147"/>
        <v>0.17358986280944411</v>
      </c>
      <c r="L1128">
        <f t="shared" si="148"/>
        <v>0</v>
      </c>
    </row>
    <row r="1129" spans="1:12" x14ac:dyDescent="0.3">
      <c r="A1129">
        <v>1128</v>
      </c>
      <c r="B1129" s="23" t="s">
        <v>1148</v>
      </c>
      <c r="C1129" s="24">
        <v>6.55</v>
      </c>
      <c r="D1129" s="24">
        <v>1.439E-2</v>
      </c>
      <c r="E1129" s="9">
        <f t="shared" si="141"/>
        <v>3.1797948480809503E-2</v>
      </c>
      <c r="F1129">
        <f t="shared" si="142"/>
        <v>1.0323089046493301</v>
      </c>
      <c r="G1129">
        <f t="shared" si="143"/>
        <v>6.5343097394250078</v>
      </c>
      <c r="H1129">
        <f t="shared" si="145"/>
        <v>2.1566532427362388E-2</v>
      </c>
      <c r="I1129" t="str">
        <f t="shared" si="144"/>
        <v>2004</v>
      </c>
      <c r="J1129">
        <f t="shared" si="146"/>
        <v>-0.73302627225469486</v>
      </c>
      <c r="K1129">
        <f t="shared" si="147"/>
        <v>-2.9885116063934625E-2</v>
      </c>
      <c r="L1129">
        <f t="shared" si="148"/>
        <v>0</v>
      </c>
    </row>
    <row r="1130" spans="1:12" x14ac:dyDescent="0.3">
      <c r="A1130">
        <v>1129</v>
      </c>
      <c r="B1130" s="23" t="s">
        <v>1149</v>
      </c>
      <c r="C1130" s="24">
        <v>6.61</v>
      </c>
      <c r="D1130" s="24">
        <v>1.423E-2</v>
      </c>
      <c r="E1130" s="9">
        <f t="shared" si="141"/>
        <v>9.1186042164343381E-3</v>
      </c>
      <c r="F1130">
        <f t="shared" si="142"/>
        <v>1.0091603053435114</v>
      </c>
      <c r="G1130">
        <f t="shared" si="143"/>
        <v>6.5943418586188169</v>
      </c>
      <c r="H1130">
        <f t="shared" si="145"/>
        <v>2.1558689169365496E-2</v>
      </c>
      <c r="I1130" t="str">
        <f t="shared" si="144"/>
        <v>2004</v>
      </c>
      <c r="J1130">
        <f t="shared" si="146"/>
        <v>-0.73949170924351648</v>
      </c>
      <c r="K1130">
        <f t="shared" si="147"/>
        <v>-8.9917235257743755E-2</v>
      </c>
      <c r="L1130">
        <f t="shared" si="148"/>
        <v>0</v>
      </c>
    </row>
    <row r="1131" spans="1:12" x14ac:dyDescent="0.3">
      <c r="A1131">
        <v>1130</v>
      </c>
      <c r="B1131" s="23" t="s">
        <v>1150</v>
      </c>
      <c r="C1131" s="24">
        <v>6.7140000000000004</v>
      </c>
      <c r="D1131" s="24">
        <v>1.4490000000000001E-2</v>
      </c>
      <c r="E1131" s="9">
        <f t="shared" si="141"/>
        <v>1.5611244694248197E-2</v>
      </c>
      <c r="F1131">
        <f t="shared" si="142"/>
        <v>1.015733736762481</v>
      </c>
      <c r="G1131">
        <f t="shared" si="143"/>
        <v>6.6978052530279193</v>
      </c>
      <c r="H1131">
        <f t="shared" si="145"/>
        <v>2.1175554615595036E-2</v>
      </c>
      <c r="I1131" t="str">
        <f t="shared" si="144"/>
        <v>2004</v>
      </c>
      <c r="J1131">
        <f t="shared" si="146"/>
        <v>-0.73774590957319097</v>
      </c>
      <c r="K1131">
        <f t="shared" si="147"/>
        <v>-0.1933806296668461</v>
      </c>
      <c r="L1131">
        <f t="shared" si="148"/>
        <v>0</v>
      </c>
    </row>
    <row r="1132" spans="1:12" x14ac:dyDescent="0.3">
      <c r="A1132">
        <v>1131</v>
      </c>
      <c r="B1132" s="23" t="s">
        <v>1151</v>
      </c>
      <c r="C1132" s="24">
        <v>6.5190000000000001</v>
      </c>
      <c r="D1132" s="24">
        <v>1.3429999999999999E-2</v>
      </c>
      <c r="E1132" s="9">
        <f t="shared" si="141"/>
        <v>-2.9473908615440962E-2</v>
      </c>
      <c r="F1132">
        <f t="shared" si="142"/>
        <v>0.97095621090259154</v>
      </c>
      <c r="G1132">
        <f t="shared" si="143"/>
        <v>6.5044246233610732</v>
      </c>
      <c r="H1132">
        <f t="shared" si="145"/>
        <v>2.2064561664035351E-2</v>
      </c>
      <c r="I1132" t="str">
        <f t="shared" si="144"/>
        <v>2004</v>
      </c>
      <c r="J1132">
        <f t="shared" si="146"/>
        <v>-0.7465238548476113</v>
      </c>
      <c r="K1132">
        <f t="shared" si="147"/>
        <v>2.9889362857552726E-2</v>
      </c>
      <c r="L1132">
        <f t="shared" si="148"/>
        <v>0</v>
      </c>
    </row>
    <row r="1133" spans="1:12" x14ac:dyDescent="0.3">
      <c r="A1133">
        <v>1132</v>
      </c>
      <c r="B1133" s="23" t="s">
        <v>1152</v>
      </c>
      <c r="C1133" s="24">
        <v>6.5490000000000004</v>
      </c>
      <c r="D1133" s="24">
        <v>1.3469999999999999E-2</v>
      </c>
      <c r="E1133" s="9">
        <f t="shared" si="141"/>
        <v>4.5913762935143156E-3</v>
      </c>
      <c r="F1133">
        <f t="shared" si="142"/>
        <v>1.004601932811781</v>
      </c>
      <c r="G1133">
        <f t="shared" si="143"/>
        <v>6.5343139862186259</v>
      </c>
      <c r="H1133">
        <f t="shared" si="145"/>
        <v>2.2061531716236146E-2</v>
      </c>
      <c r="I1133" t="str">
        <f t="shared" si="144"/>
        <v>2004</v>
      </c>
      <c r="J1133">
        <f t="shared" si="146"/>
        <v>-0.74985132259836917</v>
      </c>
      <c r="K1133">
        <f t="shared" si="147"/>
        <v>2.3151319122987069E-2</v>
      </c>
      <c r="L1133">
        <f t="shared" si="148"/>
        <v>0</v>
      </c>
    </row>
    <row r="1134" spans="1:12" x14ac:dyDescent="0.3">
      <c r="A1134">
        <v>1133</v>
      </c>
      <c r="B1134" s="23" t="s">
        <v>1153</v>
      </c>
      <c r="C1134" s="24">
        <v>6.617</v>
      </c>
      <c r="D1134" s="24">
        <v>1.4279999999999999E-2</v>
      </c>
      <c r="E1134" s="9">
        <f t="shared" si="141"/>
        <v>1.032972879400575E-2</v>
      </c>
      <c r="F1134">
        <f t="shared" si="142"/>
        <v>1.0103832646205526</v>
      </c>
      <c r="G1134">
        <f t="shared" si="143"/>
        <v>6.6012702658086457</v>
      </c>
      <c r="H1134">
        <f t="shared" si="145"/>
        <v>2.0320021680929338E-2</v>
      </c>
      <c r="I1134" t="str">
        <f t="shared" si="144"/>
        <v>2004</v>
      </c>
      <c r="J1134">
        <f t="shared" si="146"/>
        <v>-0.69773608064808401</v>
      </c>
      <c r="K1134">
        <f t="shared" si="147"/>
        <v>-4.380496046703275E-2</v>
      </c>
      <c r="L1134">
        <f t="shared" si="148"/>
        <v>0</v>
      </c>
    </row>
    <row r="1135" spans="1:12" x14ac:dyDescent="0.3">
      <c r="A1135">
        <v>1134</v>
      </c>
      <c r="B1135" s="23" t="s">
        <v>1154</v>
      </c>
      <c r="C1135" s="24">
        <v>6.73</v>
      </c>
      <c r="D1135" s="24">
        <v>1.4279999999999999E-2</v>
      </c>
      <c r="E1135" s="9">
        <f t="shared" si="141"/>
        <v>1.6933048626714024E-2</v>
      </c>
      <c r="F1135">
        <f t="shared" si="142"/>
        <v>1.0170772253286988</v>
      </c>
      <c r="G1135">
        <f t="shared" si="143"/>
        <v>6.7140016455935001</v>
      </c>
      <c r="H1135">
        <f t="shared" si="145"/>
        <v>2.039694980948268E-2</v>
      </c>
      <c r="I1135" t="str">
        <f t="shared" si="144"/>
        <v>2004</v>
      </c>
      <c r="J1135">
        <f t="shared" si="146"/>
        <v>-0.71233809610014664</v>
      </c>
      <c r="K1135">
        <f t="shared" si="147"/>
        <v>-0.15653634025188712</v>
      </c>
      <c r="L1135">
        <f t="shared" si="148"/>
        <v>0</v>
      </c>
    </row>
    <row r="1136" spans="1:12" x14ac:dyDescent="0.3">
      <c r="A1136">
        <v>1135</v>
      </c>
      <c r="B1136" s="23" t="s">
        <v>1155</v>
      </c>
      <c r="C1136" s="24">
        <v>6.7229999999999999</v>
      </c>
      <c r="D1136" s="24">
        <v>1.4690000000000002E-2</v>
      </c>
      <c r="E1136" s="9">
        <f t="shared" si="141"/>
        <v>-1.0406601697369069E-3</v>
      </c>
      <c r="F1136">
        <f t="shared" si="142"/>
        <v>0.99895988112927181</v>
      </c>
      <c r="G1136">
        <f t="shared" si="143"/>
        <v>6.7065599885262914</v>
      </c>
      <c r="H1136">
        <f t="shared" si="145"/>
        <v>1.8891695485758583E-2</v>
      </c>
      <c r="I1136" t="str">
        <f t="shared" si="144"/>
        <v>2004</v>
      </c>
      <c r="J1136">
        <f t="shared" si="146"/>
        <v>-0.65903768761420123</v>
      </c>
      <c r="K1136">
        <f t="shared" si="147"/>
        <v>-0.14909468318467844</v>
      </c>
      <c r="L1136">
        <f t="shared" si="148"/>
        <v>0</v>
      </c>
    </row>
    <row r="1137" spans="1:12" x14ac:dyDescent="0.3">
      <c r="A1137">
        <v>1136</v>
      </c>
      <c r="B1137" s="23" t="s">
        <v>1156</v>
      </c>
      <c r="C1137" s="24">
        <v>6.83</v>
      </c>
      <c r="D1137" s="24">
        <v>1.4690000000000002E-2</v>
      </c>
      <c r="E1137" s="9">
        <f t="shared" si="141"/>
        <v>1.5790190095799083E-2</v>
      </c>
      <c r="F1137">
        <f t="shared" si="142"/>
        <v>1.0159155139074818</v>
      </c>
      <c r="G1137">
        <f t="shared" si="143"/>
        <v>6.8132983372950422</v>
      </c>
      <c r="H1137">
        <f t="shared" si="145"/>
        <v>1.8865873021471972E-2</v>
      </c>
      <c r="I1137" t="str">
        <f t="shared" si="144"/>
        <v>2004</v>
      </c>
      <c r="J1137">
        <f t="shared" si="146"/>
        <v>-0.66861145623345664</v>
      </c>
      <c r="K1137">
        <f t="shared" si="147"/>
        <v>-0.25583303195342921</v>
      </c>
      <c r="L1137">
        <f t="shared" si="148"/>
        <v>0</v>
      </c>
    </row>
    <row r="1138" spans="1:12" x14ac:dyDescent="0.3">
      <c r="A1138">
        <v>1137</v>
      </c>
      <c r="B1138" s="23" t="s">
        <v>1157</v>
      </c>
      <c r="C1138" s="24">
        <v>6.8150000000000004</v>
      </c>
      <c r="D1138" s="24">
        <v>1.474E-2</v>
      </c>
      <c r="E1138" s="9">
        <f t="shared" si="141"/>
        <v>-2.1986084342027448E-3</v>
      </c>
      <c r="F1138">
        <f t="shared" si="142"/>
        <v>0.99780380673499269</v>
      </c>
      <c r="G1138">
        <f t="shared" si="143"/>
        <v>6.7982783648184304</v>
      </c>
      <c r="H1138">
        <f t="shared" si="145"/>
        <v>1.8600560641233721E-2</v>
      </c>
      <c r="I1138" t="str">
        <f t="shared" si="144"/>
        <v>2004</v>
      </c>
      <c r="J1138">
        <f t="shared" si="146"/>
        <v>-0.65775548527712224</v>
      </c>
      <c r="K1138">
        <f t="shared" si="147"/>
        <v>-0.24081305947681741</v>
      </c>
      <c r="L1138">
        <f t="shared" si="148"/>
        <v>0</v>
      </c>
    </row>
    <row r="1139" spans="1:12" x14ac:dyDescent="0.3">
      <c r="A1139">
        <v>1138</v>
      </c>
      <c r="B1139" s="23" t="s">
        <v>1158</v>
      </c>
      <c r="C1139" s="24">
        <v>6.8659999999999997</v>
      </c>
      <c r="D1139" s="24">
        <v>1.4690000000000002E-2</v>
      </c>
      <c r="E1139" s="9">
        <f t="shared" si="141"/>
        <v>7.4556298870042696E-3</v>
      </c>
      <c r="F1139">
        <f t="shared" si="142"/>
        <v>1.0074834922964049</v>
      </c>
      <c r="G1139">
        <f t="shared" si="143"/>
        <v>6.849210305105089</v>
      </c>
      <c r="H1139">
        <f t="shared" si="145"/>
        <v>1.8152525635814612E-2</v>
      </c>
      <c r="I1139" t="str">
        <f t="shared" si="144"/>
        <v>2004</v>
      </c>
      <c r="J1139">
        <f t="shared" si="146"/>
        <v>-0.64672114508230027</v>
      </c>
      <c r="K1139">
        <f t="shared" si="147"/>
        <v>-0.31330222785424677</v>
      </c>
      <c r="L1139">
        <f t="shared" si="148"/>
        <v>0</v>
      </c>
    </row>
    <row r="1140" spans="1:12" x14ac:dyDescent="0.3">
      <c r="A1140">
        <v>1139</v>
      </c>
      <c r="B1140" s="23" t="s">
        <v>1159</v>
      </c>
      <c r="C1140" s="24">
        <v>6.7409999999999997</v>
      </c>
      <c r="D1140" s="24">
        <v>1.4690000000000002E-2</v>
      </c>
      <c r="E1140" s="9">
        <f t="shared" si="141"/>
        <v>-1.8373413164198531E-2</v>
      </c>
      <c r="F1140">
        <f t="shared" si="142"/>
        <v>0.98179434896591899</v>
      </c>
      <c r="G1140">
        <f t="shared" si="143"/>
        <v>6.7245159724313144</v>
      </c>
      <c r="H1140">
        <f t="shared" si="145"/>
        <v>1.8602146892069075E-2</v>
      </c>
      <c r="I1140" t="str">
        <f t="shared" si="144"/>
        <v>2004</v>
      </c>
      <c r="J1140">
        <f t="shared" si="146"/>
        <v>-0.65067421912154599</v>
      </c>
      <c r="K1140">
        <f t="shared" si="147"/>
        <v>-0.54221008974648477</v>
      </c>
      <c r="L1140">
        <f t="shared" si="148"/>
        <v>0</v>
      </c>
    </row>
    <row r="1141" spans="1:12" x14ac:dyDescent="0.3">
      <c r="A1141">
        <v>1140</v>
      </c>
      <c r="B1141" s="23" t="s">
        <v>1160</v>
      </c>
      <c r="C1141" s="24">
        <v>6.5739999999999998</v>
      </c>
      <c r="D1141" s="24">
        <v>1.5109999999999998E-2</v>
      </c>
      <c r="E1141" s="9">
        <f t="shared" si="141"/>
        <v>-2.5085806629274121E-2</v>
      </c>
      <c r="F1141">
        <f t="shared" si="142"/>
        <v>0.97522622756267618</v>
      </c>
      <c r="G1141">
        <f t="shared" si="143"/>
        <v>6.557465305341613</v>
      </c>
      <c r="H1141">
        <f t="shared" si="145"/>
        <v>1.9271775451080678E-2</v>
      </c>
      <c r="I1141" t="str">
        <f t="shared" si="144"/>
        <v>2004</v>
      </c>
      <c r="J1141">
        <f t="shared" si="146"/>
        <v>-0.65735084998099547</v>
      </c>
      <c r="K1141">
        <f t="shared" si="147"/>
        <v>-0.39631851285579422</v>
      </c>
      <c r="L1141">
        <f t="shared" si="148"/>
        <v>0</v>
      </c>
    </row>
    <row r="1142" spans="1:12" x14ac:dyDescent="0.3">
      <c r="A1142">
        <v>1141</v>
      </c>
      <c r="B1142" s="23" t="s">
        <v>1161</v>
      </c>
      <c r="C1142" s="24">
        <v>6.61</v>
      </c>
      <c r="D1142" s="24">
        <v>1.532E-2</v>
      </c>
      <c r="E1142" s="9">
        <f t="shared" si="141"/>
        <v>5.4611786215673494E-3</v>
      </c>
      <c r="F1142">
        <f t="shared" si="142"/>
        <v>1.0054761180407668</v>
      </c>
      <c r="G1142">
        <f t="shared" si="143"/>
        <v>6.5931439953237119</v>
      </c>
      <c r="H1142">
        <f t="shared" si="145"/>
        <v>1.8869244183975422E-2</v>
      </c>
      <c r="I1142" t="str">
        <f t="shared" si="144"/>
        <v>2004</v>
      </c>
      <c r="J1142">
        <f t="shared" si="146"/>
        <v>-0.64712259828809104</v>
      </c>
      <c r="K1142">
        <f t="shared" si="147"/>
        <v>-0.45582944457700147</v>
      </c>
      <c r="L1142">
        <f t="shared" si="148"/>
        <v>0</v>
      </c>
    </row>
    <row r="1143" spans="1:12" x14ac:dyDescent="0.3">
      <c r="A1143">
        <v>1142</v>
      </c>
      <c r="B1143" s="23" t="s">
        <v>1162</v>
      </c>
      <c r="C1143" s="24">
        <v>6.6749999999999998</v>
      </c>
      <c r="D1143" s="24">
        <v>1.532E-2</v>
      </c>
      <c r="E1143" s="9">
        <f t="shared" si="141"/>
        <v>9.7855504227181839E-3</v>
      </c>
      <c r="F1143">
        <f t="shared" si="142"/>
        <v>1.0098335854765506</v>
      </c>
      <c r="G1143">
        <f t="shared" si="143"/>
        <v>6.6579782403609338</v>
      </c>
      <c r="H1143">
        <f t="shared" si="145"/>
        <v>1.6740848224236382E-2</v>
      </c>
      <c r="I1143" t="str">
        <f t="shared" si="144"/>
        <v>2004</v>
      </c>
      <c r="J1143">
        <f t="shared" si="146"/>
        <v>-0.5797747950996045</v>
      </c>
      <c r="K1143">
        <f t="shared" si="147"/>
        <v>-0.54165772149211922</v>
      </c>
      <c r="L1143">
        <f t="shared" si="148"/>
        <v>0</v>
      </c>
    </row>
    <row r="1144" spans="1:12" x14ac:dyDescent="0.3">
      <c r="A1144">
        <v>1143</v>
      </c>
      <c r="B1144" s="23" t="s">
        <v>1163</v>
      </c>
      <c r="C1144" s="24">
        <v>6.5880000000000001</v>
      </c>
      <c r="D1144" s="24">
        <v>1.537E-2</v>
      </c>
      <c r="E1144" s="9">
        <f t="shared" si="141"/>
        <v>-1.3119391970919351E-2</v>
      </c>
      <c r="F1144">
        <f t="shared" si="142"/>
        <v>0.98696629213483145</v>
      </c>
      <c r="G1144">
        <f t="shared" si="143"/>
        <v>6.5711453372307789</v>
      </c>
      <c r="H1144">
        <f t="shared" si="145"/>
        <v>1.6914551051719753E-2</v>
      </c>
      <c r="I1144" t="str">
        <f t="shared" si="144"/>
        <v>2004</v>
      </c>
      <c r="J1144">
        <f t="shared" si="146"/>
        <v>-0.57815069037954991</v>
      </c>
      <c r="K1144">
        <f t="shared" si="147"/>
        <v>-0.45482481836196431</v>
      </c>
      <c r="L1144">
        <f t="shared" si="148"/>
        <v>0</v>
      </c>
    </row>
    <row r="1145" spans="1:12" x14ac:dyDescent="0.3">
      <c r="A1145">
        <v>1144</v>
      </c>
      <c r="B1145" s="23" t="s">
        <v>1164</v>
      </c>
      <c r="C1145" s="24">
        <v>6.7050000000000001</v>
      </c>
      <c r="D1145" s="24">
        <v>1.5469999999999999E-2</v>
      </c>
      <c r="E1145" s="9">
        <f t="shared" si="141"/>
        <v>1.7603704418248031E-2</v>
      </c>
      <c r="F1145">
        <f t="shared" si="142"/>
        <v>1.0177595628415301</v>
      </c>
      <c r="G1145">
        <f t="shared" si="143"/>
        <v>6.6877345426169219</v>
      </c>
      <c r="H1145">
        <f t="shared" si="145"/>
        <v>1.7109376592148381E-2</v>
      </c>
      <c r="I1145" t="str">
        <f t="shared" si="144"/>
        <v>2004</v>
      </c>
      <c r="J1145">
        <f t="shared" si="146"/>
        <v>-0.59518600726390913</v>
      </c>
      <c r="K1145">
        <f t="shared" si="147"/>
        <v>-0.57141402374810735</v>
      </c>
      <c r="L1145">
        <f t="shared" si="148"/>
        <v>0</v>
      </c>
    </row>
    <row r="1146" spans="1:12" x14ac:dyDescent="0.3">
      <c r="A1146">
        <v>1145</v>
      </c>
      <c r="B1146" s="23" t="s">
        <v>1165</v>
      </c>
      <c r="C1146" s="24">
        <v>6.7709999999999999</v>
      </c>
      <c r="D1146" s="24">
        <v>1.583E-2</v>
      </c>
      <c r="E1146" s="9">
        <f t="shared" si="141"/>
        <v>9.7952697698664576E-3</v>
      </c>
      <c r="F1146">
        <f t="shared" si="142"/>
        <v>1.0098434004474273</v>
      </c>
      <c r="G1146">
        <f t="shared" si="143"/>
        <v>6.7531593900866564</v>
      </c>
      <c r="H1146">
        <f t="shared" si="145"/>
        <v>1.6556527764125271E-2</v>
      </c>
      <c r="I1146" t="str">
        <f t="shared" si="144"/>
        <v>2004</v>
      </c>
      <c r="J1146">
        <f t="shared" si="146"/>
        <v>-0.58158843583442743</v>
      </c>
      <c r="K1146">
        <f t="shared" si="147"/>
        <v>-0.63683887121784188</v>
      </c>
      <c r="L1146">
        <f t="shared" si="148"/>
        <v>1</v>
      </c>
    </row>
    <row r="1147" spans="1:12" x14ac:dyDescent="0.3">
      <c r="A1147">
        <v>1146</v>
      </c>
      <c r="B1147" s="23" t="s">
        <v>1166</v>
      </c>
      <c r="C1147" s="24">
        <v>6.7930000000000001</v>
      </c>
      <c r="D1147" s="24">
        <v>1.567E-2</v>
      </c>
      <c r="E1147" s="9">
        <f t="shared" si="141"/>
        <v>3.2438837056565852E-3</v>
      </c>
      <c r="F1147">
        <f t="shared" si="142"/>
        <v>1.0032491507901344</v>
      </c>
      <c r="G1147">
        <f t="shared" si="143"/>
        <v>6.7752820950350943</v>
      </c>
      <c r="H1147">
        <f t="shared" si="145"/>
        <v>1.5425951174432E-2</v>
      </c>
      <c r="I1147" t="str">
        <f t="shared" si="144"/>
        <v>2004</v>
      </c>
      <c r="J1147">
        <f t="shared" si="146"/>
        <v>-0.54364930252514954</v>
      </c>
      <c r="K1147">
        <f t="shared" si="147"/>
        <v>-0.65896157616627971</v>
      </c>
      <c r="L1147">
        <f t="shared" si="148"/>
        <v>1</v>
      </c>
    </row>
    <row r="1148" spans="1:12" x14ac:dyDescent="0.3">
      <c r="A1148">
        <v>1147</v>
      </c>
      <c r="B1148" s="23" t="s">
        <v>1167</v>
      </c>
      <c r="C1148" s="24">
        <v>6.7679999999999998</v>
      </c>
      <c r="D1148" s="24">
        <v>1.5730000000000001E-2</v>
      </c>
      <c r="E1148" s="9">
        <f t="shared" si="141"/>
        <v>-3.687047905242827E-3</v>
      </c>
      <c r="F1148">
        <f t="shared" si="142"/>
        <v>0.99631974090975994</v>
      </c>
      <c r="G1148">
        <f t="shared" si="143"/>
        <v>6.7502797983804017</v>
      </c>
      <c r="H1148">
        <f t="shared" si="145"/>
        <v>1.5387309942838113E-2</v>
      </c>
      <c r="I1148" t="str">
        <f t="shared" si="144"/>
        <v>2004</v>
      </c>
      <c r="J1148">
        <f t="shared" si="146"/>
        <v>-0.54028632702507462</v>
      </c>
      <c r="K1148">
        <f t="shared" si="147"/>
        <v>-0.63395927951158715</v>
      </c>
      <c r="L1148">
        <f t="shared" si="148"/>
        <v>1</v>
      </c>
    </row>
    <row r="1149" spans="1:12" x14ac:dyDescent="0.3">
      <c r="A1149">
        <v>1148</v>
      </c>
      <c r="B1149" s="23" t="s">
        <v>1168</v>
      </c>
      <c r="C1149" s="24">
        <v>6.5529999999999999</v>
      </c>
      <c r="D1149" s="24">
        <v>1.567E-2</v>
      </c>
      <c r="E1149" s="9">
        <f t="shared" si="141"/>
        <v>-3.2282662246562295E-2</v>
      </c>
      <c r="F1149">
        <f t="shared" si="142"/>
        <v>0.96823286052009461</v>
      </c>
      <c r="G1149">
        <f t="shared" si="143"/>
        <v>6.5359080772508422</v>
      </c>
      <c r="H1149">
        <f t="shared" si="145"/>
        <v>1.6419767900226347E-2</v>
      </c>
      <c r="I1149" t="str">
        <f t="shared" si="144"/>
        <v>2004</v>
      </c>
      <c r="J1149">
        <f t="shared" si="146"/>
        <v>-0.55822907160014823</v>
      </c>
      <c r="K1149">
        <f t="shared" si="147"/>
        <v>-0.41958755838202766</v>
      </c>
      <c r="L1149">
        <f t="shared" si="148"/>
        <v>0</v>
      </c>
    </row>
    <row r="1150" spans="1:12" x14ac:dyDescent="0.3">
      <c r="A1150">
        <v>1149</v>
      </c>
      <c r="B1150" s="23" t="s">
        <v>1169</v>
      </c>
      <c r="C1150" s="24">
        <v>6.1989999999999998</v>
      </c>
      <c r="D1150" s="24">
        <v>1.618E-2</v>
      </c>
      <c r="E1150" s="9">
        <f t="shared" si="141"/>
        <v>-5.5534971337577545E-2</v>
      </c>
      <c r="F1150">
        <f t="shared" si="142"/>
        <v>0.94597894094307944</v>
      </c>
      <c r="G1150">
        <f t="shared" si="143"/>
        <v>6.1823058826848296</v>
      </c>
      <c r="H1150">
        <f t="shared" si="145"/>
        <v>1.8978834191673559E-2</v>
      </c>
      <c r="I1150" t="str">
        <f t="shared" si="144"/>
        <v>2004</v>
      </c>
      <c r="J1150">
        <f t="shared" si="146"/>
        <v>-0.61032269711422404</v>
      </c>
      <c r="K1150">
        <f t="shared" si="147"/>
        <v>-6.5985363816015052E-2</v>
      </c>
      <c r="L1150">
        <f t="shared" si="148"/>
        <v>0</v>
      </c>
    </row>
    <row r="1151" spans="1:12" x14ac:dyDescent="0.3">
      <c r="A1151">
        <v>1150</v>
      </c>
      <c r="B1151" s="23" t="s">
        <v>1170</v>
      </c>
      <c r="C1151" s="24">
        <v>6.1779999999999999</v>
      </c>
      <c r="D1151" s="24">
        <v>1.6390000000000002E-2</v>
      </c>
      <c r="E1151" s="9">
        <f t="shared" si="141"/>
        <v>-3.3933942233923451E-3</v>
      </c>
      <c r="F1151">
        <f t="shared" si="142"/>
        <v>0.99661235683174709</v>
      </c>
      <c r="G1151">
        <f t="shared" si="143"/>
        <v>6.1611467924858188</v>
      </c>
      <c r="H1151">
        <f t="shared" si="145"/>
        <v>1.896628929161211E-2</v>
      </c>
      <c r="I1151" t="str">
        <f t="shared" si="144"/>
        <v>2004</v>
      </c>
      <c r="J1151">
        <f t="shared" si="146"/>
        <v>-0.60783181396875596</v>
      </c>
      <c r="K1151">
        <f t="shared" si="147"/>
        <v>-4.4826273617004198E-2</v>
      </c>
      <c r="L1151">
        <f t="shared" si="148"/>
        <v>0</v>
      </c>
    </row>
    <row r="1152" spans="1:12" x14ac:dyDescent="0.3">
      <c r="A1152">
        <v>1151</v>
      </c>
      <c r="B1152" s="23" t="s">
        <v>1171</v>
      </c>
      <c r="C1152" s="24">
        <v>6.1539999999999999</v>
      </c>
      <c r="D1152" s="24">
        <v>1.6289999999999999E-2</v>
      </c>
      <c r="E1152" s="9">
        <f t="shared" si="141"/>
        <v>-3.8923175965398923E-3</v>
      </c>
      <c r="F1152">
        <f t="shared" si="142"/>
        <v>0.99611524765296211</v>
      </c>
      <c r="G1152">
        <f t="shared" si="143"/>
        <v>6.1373145507467104</v>
      </c>
      <c r="H1152">
        <f t="shared" si="145"/>
        <v>1.8171007490729522E-2</v>
      </c>
      <c r="I1152" t="str">
        <f t="shared" si="144"/>
        <v>2004</v>
      </c>
      <c r="J1152">
        <f t="shared" si="146"/>
        <v>-0.58009201899447382</v>
      </c>
      <c r="K1152">
        <f t="shared" si="147"/>
        <v>-2.0994031877895836E-2</v>
      </c>
      <c r="L1152">
        <f t="shared" si="148"/>
        <v>0</v>
      </c>
    </row>
    <row r="1153" spans="1:12" x14ac:dyDescent="0.3">
      <c r="A1153">
        <v>1152</v>
      </c>
      <c r="B1153" s="23" t="s">
        <v>1172</v>
      </c>
      <c r="C1153" s="24">
        <v>6.133</v>
      </c>
      <c r="D1153" s="24">
        <v>1.634E-2</v>
      </c>
      <c r="E1153" s="9">
        <f t="shared" si="141"/>
        <v>-3.4182502560033638E-3</v>
      </c>
      <c r="F1153">
        <f t="shared" si="142"/>
        <v>0.99658758531036729</v>
      </c>
      <c r="G1153">
        <f t="shared" si="143"/>
        <v>6.1163205188688146</v>
      </c>
      <c r="H1153">
        <f t="shared" si="145"/>
        <v>1.8154074013197217E-2</v>
      </c>
      <c r="I1153" t="str">
        <f t="shared" si="144"/>
        <v>2004</v>
      </c>
      <c r="J1153">
        <f t="shared" si="146"/>
        <v>-0.5775689510135088</v>
      </c>
      <c r="K1153">
        <f t="shared" si="147"/>
        <v>4.9812633921702876E-2</v>
      </c>
      <c r="L1153">
        <f t="shared" si="148"/>
        <v>0</v>
      </c>
    </row>
    <row r="1154" spans="1:12" x14ac:dyDescent="0.3">
      <c r="A1154">
        <v>1153</v>
      </c>
      <c r="B1154" s="23" t="s">
        <v>1173</v>
      </c>
      <c r="C1154" s="24">
        <v>6.1829999999999998</v>
      </c>
      <c r="D1154" s="24">
        <v>1.6390000000000002E-2</v>
      </c>
      <c r="E1154" s="9">
        <f t="shared" si="141"/>
        <v>8.119563932585061E-3</v>
      </c>
      <c r="F1154">
        <f t="shared" si="142"/>
        <v>1.0081526169900539</v>
      </c>
      <c r="G1154">
        <f t="shared" si="143"/>
        <v>6.1661331527905174</v>
      </c>
      <c r="H1154">
        <f t="shared" si="145"/>
        <v>1.8098644118486447E-2</v>
      </c>
      <c r="I1154" t="str">
        <f t="shared" si="144"/>
        <v>2004</v>
      </c>
      <c r="J1154">
        <f t="shared" si="146"/>
        <v>-0.58049494169004745</v>
      </c>
      <c r="K1154">
        <f t="shared" si="147"/>
        <v>1.5904835777143411E-2</v>
      </c>
      <c r="L1154">
        <f t="shared" si="148"/>
        <v>0</v>
      </c>
    </row>
    <row r="1155" spans="1:12" x14ac:dyDescent="0.3">
      <c r="A1155">
        <v>1154</v>
      </c>
      <c r="B1155" s="23" t="s">
        <v>1174</v>
      </c>
      <c r="C1155" s="24">
        <v>6.1989999999999998</v>
      </c>
      <c r="D1155" s="24">
        <v>1.644E-2</v>
      </c>
      <c r="E1155" s="9">
        <f t="shared" ref="E1155:E1218" si="149">LN(C1155/C1154)</f>
        <v>2.5843981433506234E-3</v>
      </c>
      <c r="F1155">
        <f t="shared" ref="F1155:F1218" si="150">C1155/C1154</f>
        <v>1.0025877405790069</v>
      </c>
      <c r="G1155">
        <f t="shared" ref="G1155:G1218" si="151">C1155*EXP(-2/12*D1155)</f>
        <v>6.1820379885676608</v>
      </c>
      <c r="H1155">
        <f t="shared" si="145"/>
        <v>1.787991270848897E-2</v>
      </c>
      <c r="I1155" t="str">
        <f t="shared" ref="I1155:I1218" si="152">MID(B1155,7,4)</f>
        <v>2004</v>
      </c>
      <c r="J1155">
        <f t="shared" si="146"/>
        <v>-0.57495858664109256</v>
      </c>
      <c r="K1155">
        <f t="shared" si="147"/>
        <v>5.2376988632174992E-2</v>
      </c>
      <c r="L1155">
        <f t="shared" si="148"/>
        <v>0</v>
      </c>
    </row>
    <row r="1156" spans="1:12" x14ac:dyDescent="0.3">
      <c r="A1156">
        <v>1155</v>
      </c>
      <c r="B1156" s="23" t="s">
        <v>1175</v>
      </c>
      <c r="C1156" s="24">
        <v>6.2709999999999999</v>
      </c>
      <c r="D1156" s="24">
        <v>1.6390000000000002E-2</v>
      </c>
      <c r="E1156" s="9">
        <f t="shared" si="149"/>
        <v>1.1547842841101462E-2</v>
      </c>
      <c r="F1156">
        <f t="shared" si="150"/>
        <v>1.0116147765768673</v>
      </c>
      <c r="G1156">
        <f t="shared" si="151"/>
        <v>6.2538930941532156</v>
      </c>
      <c r="H1156">
        <f t="shared" si="145"/>
        <v>1.8007890718558128E-2</v>
      </c>
      <c r="I1156" t="str">
        <f t="shared" si="152"/>
        <v>2004</v>
      </c>
      <c r="J1156">
        <f t="shared" si="146"/>
        <v>-0.58580463029016139</v>
      </c>
      <c r="K1156">
        <f t="shared" si="147"/>
        <v>-1.9478116953379754E-2</v>
      </c>
      <c r="L1156">
        <f t="shared" si="148"/>
        <v>0</v>
      </c>
    </row>
    <row r="1157" spans="1:12" x14ac:dyDescent="0.3">
      <c r="A1157">
        <v>1156</v>
      </c>
      <c r="B1157" s="23" t="s">
        <v>1176</v>
      </c>
      <c r="C1157" s="24">
        <v>6.2889999999999997</v>
      </c>
      <c r="D1157" s="24">
        <v>1.6590000000000001E-2</v>
      </c>
      <c r="E1157" s="9">
        <f t="shared" si="149"/>
        <v>2.8662440004824695E-3</v>
      </c>
      <c r="F1157">
        <f t="shared" si="150"/>
        <v>1.0028703556051666</v>
      </c>
      <c r="G1157">
        <f t="shared" si="151"/>
        <v>6.271634933268075</v>
      </c>
      <c r="H1157">
        <f t="shared" si="145"/>
        <v>1.7625268151723345E-2</v>
      </c>
      <c r="I1157" t="str">
        <f t="shared" si="152"/>
        <v>2004</v>
      </c>
      <c r="J1157">
        <f t="shared" si="146"/>
        <v>-0.57498432354122775</v>
      </c>
      <c r="K1157">
        <f t="shared" si="147"/>
        <v>-3.7219956068239135E-2</v>
      </c>
      <c r="L1157">
        <f t="shared" si="148"/>
        <v>0</v>
      </c>
    </row>
    <row r="1158" spans="1:12" x14ac:dyDescent="0.3">
      <c r="A1158">
        <v>1157</v>
      </c>
      <c r="B1158" s="23" t="s">
        <v>1177</v>
      </c>
      <c r="C1158" s="24">
        <v>6.2590000000000003</v>
      </c>
      <c r="D1158" s="24">
        <v>1.6590000000000001E-2</v>
      </c>
      <c r="E1158" s="9">
        <f t="shared" si="149"/>
        <v>-4.7816476188018093E-3</v>
      </c>
      <c r="F1158">
        <f t="shared" si="150"/>
        <v>0.99522976625854676</v>
      </c>
      <c r="G1158">
        <f t="shared" si="151"/>
        <v>6.2417177686953229</v>
      </c>
      <c r="H1158">
        <f t="shared" si="145"/>
        <v>1.7638168757285605E-2</v>
      </c>
      <c r="I1158" t="str">
        <f t="shared" si="152"/>
        <v>2004</v>
      </c>
      <c r="J1158">
        <f t="shared" si="146"/>
        <v>-0.57266035929577264</v>
      </c>
      <c r="K1158">
        <f t="shared" si="147"/>
        <v>-7.302791495487071E-3</v>
      </c>
      <c r="L1158">
        <f t="shared" si="148"/>
        <v>0</v>
      </c>
    </row>
    <row r="1159" spans="1:12" x14ac:dyDescent="0.3">
      <c r="A1159">
        <v>1158</v>
      </c>
      <c r="B1159" s="23" t="s">
        <v>1178</v>
      </c>
      <c r="C1159" s="24">
        <v>6.2519999999999998</v>
      </c>
      <c r="D1159" s="24">
        <v>1.6899999999999998E-2</v>
      </c>
      <c r="E1159" s="9">
        <f t="shared" si="149"/>
        <v>-1.1190153833343297E-3</v>
      </c>
      <c r="F1159">
        <f t="shared" si="150"/>
        <v>0.9988816104809074</v>
      </c>
      <c r="G1159">
        <f t="shared" si="151"/>
        <v>6.2344149771998358</v>
      </c>
      <c r="H1159">
        <f t="shared" si="145"/>
        <v>1.6553073365103737E-2</v>
      </c>
      <c r="I1159" t="str">
        <f t="shared" si="152"/>
        <v>2004</v>
      </c>
      <c r="J1159">
        <f t="shared" si="146"/>
        <v>-0.53680165615384179</v>
      </c>
      <c r="K1159">
        <f t="shared" si="147"/>
        <v>9.3514124468749849E-2</v>
      </c>
      <c r="L1159">
        <f t="shared" si="148"/>
        <v>0</v>
      </c>
    </row>
    <row r="1160" spans="1:12" x14ac:dyDescent="0.3">
      <c r="A1160">
        <v>1159</v>
      </c>
      <c r="B1160" s="23" t="s">
        <v>1179</v>
      </c>
      <c r="C1160" s="24">
        <v>6.3460000000000001</v>
      </c>
      <c r="D1160" s="24">
        <v>1.711E-2</v>
      </c>
      <c r="E1160" s="9">
        <f t="shared" si="149"/>
        <v>1.4923280601773732E-2</v>
      </c>
      <c r="F1160">
        <f t="shared" si="150"/>
        <v>1.0150351887396034</v>
      </c>
      <c r="G1160">
        <f t="shared" si="151"/>
        <v>6.3279291016685857</v>
      </c>
      <c r="H1160">
        <f t="shared" si="145"/>
        <v>1.6715235914720437E-2</v>
      </c>
      <c r="I1160" t="str">
        <f t="shared" si="152"/>
        <v>2004</v>
      </c>
      <c r="J1160">
        <f t="shared" si="146"/>
        <v>-0.55019116953807479</v>
      </c>
      <c r="K1160">
        <f t="shared" si="147"/>
        <v>5.2074178765453283E-3</v>
      </c>
      <c r="L1160">
        <f t="shared" si="148"/>
        <v>0</v>
      </c>
    </row>
    <row r="1161" spans="1:12" x14ac:dyDescent="0.3">
      <c r="A1161">
        <v>1160</v>
      </c>
      <c r="B1161" s="23" t="s">
        <v>1180</v>
      </c>
      <c r="C1161" s="24">
        <v>6.351</v>
      </c>
      <c r="D1161" s="24">
        <v>1.6899999999999998E-2</v>
      </c>
      <c r="E1161" s="9">
        <f t="shared" si="149"/>
        <v>7.8758765983400934E-4</v>
      </c>
      <c r="F1161">
        <f t="shared" si="150"/>
        <v>1.0007878978884337</v>
      </c>
      <c r="G1161">
        <f t="shared" si="151"/>
        <v>6.333136519545131</v>
      </c>
      <c r="H1161">
        <f t="shared" si="145"/>
        <v>1.6412651856983925E-2</v>
      </c>
      <c r="I1161" t="str">
        <f t="shared" si="152"/>
        <v>2004</v>
      </c>
      <c r="J1161">
        <f t="shared" si="146"/>
        <v>-0.54067601965696632</v>
      </c>
      <c r="K1161">
        <f t="shared" si="147"/>
        <v>5.3635218067024759E-2</v>
      </c>
      <c r="L1161">
        <f t="shared" si="148"/>
        <v>0</v>
      </c>
    </row>
    <row r="1162" spans="1:12" x14ac:dyDescent="0.3">
      <c r="A1162">
        <v>1161</v>
      </c>
      <c r="B1162" s="23" t="s">
        <v>1181</v>
      </c>
      <c r="C1162" s="24">
        <v>6.4459999999999997</v>
      </c>
      <c r="D1162" s="24">
        <v>1.695E-2</v>
      </c>
      <c r="E1162" s="9">
        <f t="shared" si="149"/>
        <v>1.4847502572408373E-2</v>
      </c>
      <c r="F1162">
        <f t="shared" si="150"/>
        <v>1.0149582742875138</v>
      </c>
      <c r="G1162">
        <f t="shared" si="151"/>
        <v>6.4278157473503406</v>
      </c>
      <c r="H1162">
        <f t="shared" si="145"/>
        <v>1.5824871177768773E-2</v>
      </c>
      <c r="I1162" t="str">
        <f t="shared" si="152"/>
        <v>2004</v>
      </c>
      <c r="J1162">
        <f t="shared" si="146"/>
        <v>-0.52910650778373125</v>
      </c>
      <c r="K1162">
        <f t="shared" si="147"/>
        <v>-4.1044009738184783E-2</v>
      </c>
      <c r="L1162">
        <f t="shared" si="148"/>
        <v>0</v>
      </c>
    </row>
    <row r="1163" spans="1:12" x14ac:dyDescent="0.3">
      <c r="A1163">
        <v>1162</v>
      </c>
      <c r="B1163" s="23" t="s">
        <v>1182</v>
      </c>
      <c r="C1163" s="24">
        <v>6.4050000000000002</v>
      </c>
      <c r="D1163" s="24">
        <v>1.7100000000000001E-2</v>
      </c>
      <c r="E1163" s="9">
        <f t="shared" si="149"/>
        <v>-6.380848044548513E-3</v>
      </c>
      <c r="F1163">
        <f t="shared" si="150"/>
        <v>0.9936394663357121</v>
      </c>
      <c r="G1163">
        <f t="shared" si="151"/>
        <v>6.3867717376121558</v>
      </c>
      <c r="H1163">
        <f t="shared" si="145"/>
        <v>1.5832914228044899E-2</v>
      </c>
      <c r="I1163" t="str">
        <f t="shared" si="152"/>
        <v>2004</v>
      </c>
      <c r="J1163">
        <f t="shared" si="146"/>
        <v>-0.52599516788029987</v>
      </c>
      <c r="K1163">
        <f t="shared" si="147"/>
        <v>0.12364710311692573</v>
      </c>
      <c r="L1163">
        <f t="shared" si="148"/>
        <v>0</v>
      </c>
    </row>
    <row r="1164" spans="1:12" x14ac:dyDescent="0.3">
      <c r="A1164">
        <v>1163</v>
      </c>
      <c r="B1164" s="23" t="s">
        <v>1183</v>
      </c>
      <c r="C1164" s="24">
        <v>6.5289999999999999</v>
      </c>
      <c r="D1164" s="24">
        <v>1.7100000000000001E-2</v>
      </c>
      <c r="E1164" s="9">
        <f t="shared" si="149"/>
        <v>1.9174856855798707E-2</v>
      </c>
      <c r="F1164">
        <f t="shared" si="150"/>
        <v>1.0193598750975799</v>
      </c>
      <c r="G1164">
        <f t="shared" si="151"/>
        <v>6.5104188407290815</v>
      </c>
      <c r="H1164">
        <f t="shared" si="145"/>
        <v>1.6125829014410259E-2</v>
      </c>
      <c r="I1164" t="str">
        <f t="shared" si="152"/>
        <v>2004</v>
      </c>
      <c r="J1164">
        <f t="shared" si="146"/>
        <v>-0.54609786734498611</v>
      </c>
      <c r="K1164">
        <f t="shared" si="147"/>
        <v>6.2809750225742533E-2</v>
      </c>
      <c r="L1164">
        <f t="shared" si="148"/>
        <v>0</v>
      </c>
    </row>
    <row r="1165" spans="1:12" x14ac:dyDescent="0.3">
      <c r="A1165">
        <v>1164</v>
      </c>
      <c r="B1165" s="23" t="s">
        <v>1184</v>
      </c>
      <c r="C1165" s="24">
        <v>6.5919999999999996</v>
      </c>
      <c r="D1165" s="24">
        <v>1.711E-2</v>
      </c>
      <c r="E1165" s="9">
        <f t="shared" si="149"/>
        <v>9.6030004026741514E-3</v>
      </c>
      <c r="F1165">
        <f t="shared" si="150"/>
        <v>1.0096492571603615</v>
      </c>
      <c r="G1165">
        <f t="shared" si="151"/>
        <v>6.573228590954824</v>
      </c>
      <c r="H1165">
        <f t="shared" si="145"/>
        <v>1.5907474402740544E-2</v>
      </c>
      <c r="I1165" t="str">
        <f t="shared" si="152"/>
        <v>2004</v>
      </c>
      <c r="J1165">
        <f t="shared" si="146"/>
        <v>-0.54390051403828099</v>
      </c>
      <c r="K1165">
        <f t="shared" si="147"/>
        <v>8.0946786344093802E-2</v>
      </c>
      <c r="L1165">
        <f t="shared" si="148"/>
        <v>0</v>
      </c>
    </row>
    <row r="1166" spans="1:12" x14ac:dyDescent="0.3">
      <c r="A1166">
        <v>1165</v>
      </c>
      <c r="B1166" s="23" t="s">
        <v>1185</v>
      </c>
      <c r="C1166" s="24">
        <v>6.673</v>
      </c>
      <c r="D1166" s="24">
        <v>1.695E-2</v>
      </c>
      <c r="E1166" s="9">
        <f t="shared" si="149"/>
        <v>1.2212741314298965E-2</v>
      </c>
      <c r="F1166">
        <f t="shared" si="150"/>
        <v>1.0122876213592233</v>
      </c>
      <c r="G1166">
        <f t="shared" si="151"/>
        <v>6.6541753772989178</v>
      </c>
      <c r="H1166">
        <f t="shared" si="145"/>
        <v>1.6080512312887048E-2</v>
      </c>
      <c r="I1166" t="str">
        <f t="shared" si="152"/>
        <v>2004</v>
      </c>
      <c r="J1166">
        <f t="shared" si="146"/>
        <v>-0.55658772539109702</v>
      </c>
      <c r="K1166">
        <f t="shared" si="147"/>
        <v>6.7046230738941226E-2</v>
      </c>
      <c r="L1166">
        <f t="shared" si="148"/>
        <v>0</v>
      </c>
    </row>
    <row r="1167" spans="1:12" x14ac:dyDescent="0.3">
      <c r="A1167">
        <v>1166</v>
      </c>
      <c r="B1167" s="23" t="s">
        <v>1186</v>
      </c>
      <c r="C1167" s="24">
        <v>6.9160000000000004</v>
      </c>
      <c r="D1167" s="24">
        <v>1.695E-2</v>
      </c>
      <c r="E1167" s="9">
        <f t="shared" si="149"/>
        <v>3.5768033899574517E-2</v>
      </c>
      <c r="F1167">
        <f t="shared" si="150"/>
        <v>1.0364154053649033</v>
      </c>
      <c r="G1167">
        <f t="shared" si="151"/>
        <v>6.8964898710324167</v>
      </c>
      <c r="H1167">
        <f t="shared" si="145"/>
        <v>1.714598976793508E-2</v>
      </c>
      <c r="I1167" t="str">
        <f t="shared" si="152"/>
        <v>2004</v>
      </c>
      <c r="J1167">
        <f t="shared" si="146"/>
        <v>-0.61507795748379401</v>
      </c>
      <c r="K1167">
        <f t="shared" si="147"/>
        <v>-0.17526826299455767</v>
      </c>
      <c r="L1167">
        <f t="shared" si="148"/>
        <v>0</v>
      </c>
    </row>
    <row r="1168" spans="1:12" x14ac:dyDescent="0.3">
      <c r="A1168">
        <v>1167</v>
      </c>
      <c r="B1168" s="23" t="s">
        <v>1187</v>
      </c>
      <c r="C1168" s="24">
        <v>6.9180000000000001</v>
      </c>
      <c r="D1168" s="24">
        <v>1.6799999999999999E-2</v>
      </c>
      <c r="E1168" s="9">
        <f t="shared" si="149"/>
        <v>2.8914269393291747E-4</v>
      </c>
      <c r="F1168">
        <f t="shared" si="150"/>
        <v>1.0002891844997108</v>
      </c>
      <c r="G1168">
        <f t="shared" si="151"/>
        <v>6.8986566932670517</v>
      </c>
      <c r="H1168">
        <f t="shared" si="145"/>
        <v>1.7138917351722481E-2</v>
      </c>
      <c r="I1168" t="str">
        <f t="shared" si="152"/>
        <v>2004</v>
      </c>
      <c r="J1168">
        <f t="shared" si="146"/>
        <v>-0.61501742163818496</v>
      </c>
      <c r="K1168">
        <f t="shared" si="147"/>
        <v>-0.1774350852291926</v>
      </c>
      <c r="L1168">
        <f t="shared" si="148"/>
        <v>0</v>
      </c>
    </row>
    <row r="1169" spans="1:12" x14ac:dyDescent="0.3">
      <c r="A1169">
        <v>1168</v>
      </c>
      <c r="B1169" s="23" t="s">
        <v>1188</v>
      </c>
      <c r="C1169" s="24">
        <v>6.74</v>
      </c>
      <c r="D1169" s="24">
        <v>1.6739999999999998E-2</v>
      </c>
      <c r="E1169" s="9">
        <f t="shared" si="149"/>
        <v>-2.6066785590761272E-2</v>
      </c>
      <c r="F1169">
        <f t="shared" si="150"/>
        <v>0.97427002023706277</v>
      </c>
      <c r="G1169">
        <f t="shared" si="151"/>
        <v>6.7212216080378591</v>
      </c>
      <c r="H1169">
        <f t="shared" si="145"/>
        <v>1.7751627892474964E-2</v>
      </c>
      <c r="I1169" t="str">
        <f t="shared" si="152"/>
        <v>2004</v>
      </c>
      <c r="J1169">
        <f t="shared" si="146"/>
        <v>-0.62062019184187456</v>
      </c>
      <c r="K1169">
        <f t="shared" si="147"/>
        <v>0.13726115250678728</v>
      </c>
      <c r="L1169">
        <f t="shared" si="148"/>
        <v>0</v>
      </c>
    </row>
    <row r="1170" spans="1:12" x14ac:dyDescent="0.3">
      <c r="A1170">
        <v>1169</v>
      </c>
      <c r="B1170" s="23" t="s">
        <v>1189</v>
      </c>
      <c r="C1170" s="24">
        <v>7.0789999999999997</v>
      </c>
      <c r="D1170" s="24">
        <v>1.695E-2</v>
      </c>
      <c r="E1170" s="9">
        <f t="shared" si="149"/>
        <v>4.9072729867836382E-2</v>
      </c>
      <c r="F1170">
        <f t="shared" si="150"/>
        <v>1.0502967359050444</v>
      </c>
      <c r="G1170">
        <f t="shared" si="151"/>
        <v>7.0590300458413067</v>
      </c>
      <c r="H1170">
        <f t="shared" si="145"/>
        <v>1.9600041978267396E-2</v>
      </c>
      <c r="I1170" t="str">
        <f t="shared" si="152"/>
        <v>2004</v>
      </c>
      <c r="J1170">
        <f t="shared" si="146"/>
        <v>-0.71968347793153498</v>
      </c>
      <c r="K1170">
        <f t="shared" si="147"/>
        <v>-0.20054728529666033</v>
      </c>
      <c r="L1170">
        <f t="shared" si="148"/>
        <v>0</v>
      </c>
    </row>
    <row r="1171" spans="1:12" x14ac:dyDescent="0.3">
      <c r="A1171">
        <v>1170</v>
      </c>
      <c r="B1171" s="23" t="s">
        <v>1190</v>
      </c>
      <c r="C1171" s="24">
        <v>7.2220000000000004</v>
      </c>
      <c r="D1171" s="24">
        <v>1.6899999999999998E-2</v>
      </c>
      <c r="E1171" s="9">
        <f t="shared" si="149"/>
        <v>1.9999268063213952E-2</v>
      </c>
      <c r="F1171">
        <f t="shared" si="150"/>
        <v>1.0202005933041391</v>
      </c>
      <c r="G1171">
        <f t="shared" si="151"/>
        <v>7.2016866547244431</v>
      </c>
      <c r="H1171">
        <f t="shared" si="145"/>
        <v>1.920538240283971E-2</v>
      </c>
      <c r="I1171" t="str">
        <f t="shared" si="152"/>
        <v>2004</v>
      </c>
      <c r="J1171">
        <f t="shared" si="146"/>
        <v>-0.71944347951106624</v>
      </c>
      <c r="K1171">
        <f t="shared" si="147"/>
        <v>-0.3432038941797968</v>
      </c>
      <c r="L1171">
        <f t="shared" si="148"/>
        <v>0</v>
      </c>
    </row>
    <row r="1172" spans="1:12" x14ac:dyDescent="0.3">
      <c r="A1172">
        <v>1171</v>
      </c>
      <c r="B1172" s="23" t="s">
        <v>1191</v>
      </c>
      <c r="C1172" s="24">
        <v>7.194</v>
      </c>
      <c r="D1172" s="24">
        <v>1.685E-2</v>
      </c>
      <c r="E1172" s="9">
        <f t="shared" si="149"/>
        <v>-3.8845775818338794E-3</v>
      </c>
      <c r="F1172">
        <f t="shared" si="150"/>
        <v>0.99612295762946546</v>
      </c>
      <c r="G1172">
        <f t="shared" si="151"/>
        <v>7.1738251920522735</v>
      </c>
      <c r="H1172">
        <f t="shared" si="145"/>
        <v>1.9242088693684201E-2</v>
      </c>
      <c r="I1172" t="str">
        <f t="shared" si="152"/>
        <v>2004</v>
      </c>
      <c r="J1172">
        <f t="shared" si="146"/>
        <v>-0.71802985563009691</v>
      </c>
      <c r="K1172">
        <f t="shared" si="147"/>
        <v>-0.3153424315076272</v>
      </c>
      <c r="L1172">
        <f t="shared" si="148"/>
        <v>0</v>
      </c>
    </row>
    <row r="1173" spans="1:12" x14ac:dyDescent="0.3">
      <c r="A1173">
        <v>1172</v>
      </c>
      <c r="B1173" s="23" t="s">
        <v>1192</v>
      </c>
      <c r="C1173" s="24">
        <v>7.2729999999999997</v>
      </c>
      <c r="D1173" s="24">
        <v>1.6739999999999998E-2</v>
      </c>
      <c r="E1173" s="9">
        <f t="shared" si="149"/>
        <v>1.0921515898971345E-2</v>
      </c>
      <c r="F1173">
        <f t="shared" si="150"/>
        <v>1.0109813733666944</v>
      </c>
      <c r="G1173">
        <f t="shared" si="151"/>
        <v>7.2527366105726037</v>
      </c>
      <c r="H1173">
        <f t="shared" si="145"/>
        <v>1.9257375811672403E-2</v>
      </c>
      <c r="I1173" t="str">
        <f t="shared" si="152"/>
        <v>2004</v>
      </c>
      <c r="J1173">
        <f t="shared" si="146"/>
        <v>-0.72650484079466926</v>
      </c>
      <c r="K1173">
        <f t="shared" si="147"/>
        <v>-0.39425385002795732</v>
      </c>
      <c r="L1173">
        <f t="shared" si="148"/>
        <v>0</v>
      </c>
    </row>
    <row r="1174" spans="1:12" x14ac:dyDescent="0.3">
      <c r="A1174">
        <v>1173</v>
      </c>
      <c r="B1174" s="23" t="s">
        <v>1193</v>
      </c>
      <c r="C1174" s="24">
        <v>7.23</v>
      </c>
      <c r="D1174" s="24">
        <v>1.6739999999999998E-2</v>
      </c>
      <c r="E1174" s="9">
        <f t="shared" si="149"/>
        <v>-5.9298250017302736E-3</v>
      </c>
      <c r="F1174">
        <f t="shared" si="150"/>
        <v>0.99408772171043591</v>
      </c>
      <c r="G1174">
        <f t="shared" si="151"/>
        <v>7.2098564133699892</v>
      </c>
      <c r="H1174">
        <f t="shared" si="145"/>
        <v>1.9095717515833579E-2</v>
      </c>
      <c r="I1174" t="str">
        <f t="shared" si="152"/>
        <v>2004</v>
      </c>
      <c r="J1174">
        <f t="shared" si="146"/>
        <v>-0.71614686944305561</v>
      </c>
      <c r="K1174">
        <f t="shared" si="147"/>
        <v>-0.35137365282534283</v>
      </c>
      <c r="L1174">
        <f t="shared" si="148"/>
        <v>0</v>
      </c>
    </row>
    <row r="1175" spans="1:12" x14ac:dyDescent="0.3">
      <c r="A1175">
        <v>1174</v>
      </c>
      <c r="B1175" s="23" t="s">
        <v>1194</v>
      </c>
      <c r="C1175" s="24">
        <v>7.0330000000000004</v>
      </c>
      <c r="D1175" s="24">
        <v>1.669E-2</v>
      </c>
      <c r="E1175" s="9">
        <f t="shared" si="149"/>
        <v>-2.7625678844792129E-2</v>
      </c>
      <c r="F1175">
        <f t="shared" si="150"/>
        <v>0.97275242047026278</v>
      </c>
      <c r="G1175">
        <f t="shared" si="151"/>
        <v>7.013463722636204</v>
      </c>
      <c r="H1175">
        <f t="shared" si="145"/>
        <v>1.9687414059020719E-2</v>
      </c>
      <c r="I1175" t="str">
        <f t="shared" si="152"/>
        <v>2004</v>
      </c>
      <c r="J1175">
        <f t="shared" si="146"/>
        <v>-0.71822535203157467</v>
      </c>
      <c r="K1175">
        <f t="shared" si="147"/>
        <v>-0.15498096209155765</v>
      </c>
      <c r="L1175">
        <f t="shared" si="148"/>
        <v>0</v>
      </c>
    </row>
    <row r="1176" spans="1:12" x14ac:dyDescent="0.3">
      <c r="A1176">
        <v>1175</v>
      </c>
      <c r="B1176" s="23" t="s">
        <v>1195</v>
      </c>
      <c r="C1176" s="24">
        <v>6.8780000000000001</v>
      </c>
      <c r="D1176" s="24">
        <v>1.7049999999999999E-2</v>
      </c>
      <c r="E1176" s="9">
        <f t="shared" si="149"/>
        <v>-2.2285445315806816E-2</v>
      </c>
      <c r="F1176">
        <f t="shared" si="150"/>
        <v>0.97796104080762114</v>
      </c>
      <c r="G1176">
        <f t="shared" si="151"/>
        <v>6.8584827605446463</v>
      </c>
      <c r="H1176">
        <f t="shared" si="145"/>
        <v>2.0093545518736624E-2</v>
      </c>
      <c r="I1176" t="str">
        <f t="shared" si="152"/>
        <v>2004</v>
      </c>
      <c r="J1176">
        <f t="shared" si="146"/>
        <v>-0.71684312921834381</v>
      </c>
      <c r="K1176">
        <f t="shared" si="147"/>
        <v>8.9385630560328444E-2</v>
      </c>
      <c r="L1176">
        <f t="shared" si="148"/>
        <v>0</v>
      </c>
    </row>
    <row r="1177" spans="1:12" x14ac:dyDescent="0.3">
      <c r="A1177">
        <v>1176</v>
      </c>
      <c r="B1177" s="23" t="s">
        <v>1196</v>
      </c>
      <c r="C1177" s="24">
        <v>7.0359999999999996</v>
      </c>
      <c r="D1177" s="24">
        <v>1.711E-2</v>
      </c>
      <c r="E1177" s="9">
        <f t="shared" si="149"/>
        <v>2.2711914865237118E-2</v>
      </c>
      <c r="F1177">
        <f t="shared" si="150"/>
        <v>1.0229717941261993</v>
      </c>
      <c r="G1177">
        <f t="shared" si="151"/>
        <v>7.0159642545446212</v>
      </c>
      <c r="H1177">
        <f t="shared" si="145"/>
        <v>2.0494820159502793E-2</v>
      </c>
      <c r="I1177" t="str">
        <f t="shared" si="152"/>
        <v>2004</v>
      </c>
      <c r="J1177">
        <f t="shared" si="146"/>
        <v>-0.74794726778222531</v>
      </c>
      <c r="K1177">
        <f t="shared" si="147"/>
        <v>-6.8095863439646465E-2</v>
      </c>
      <c r="L1177">
        <f t="shared" si="148"/>
        <v>0</v>
      </c>
    </row>
    <row r="1178" spans="1:12" x14ac:dyDescent="0.3">
      <c r="A1178">
        <v>1177</v>
      </c>
      <c r="B1178" s="23" t="s">
        <v>1197</v>
      </c>
      <c r="C1178" s="24">
        <v>7.0910000000000002</v>
      </c>
      <c r="D1178" s="24">
        <v>1.72E-2</v>
      </c>
      <c r="E1178" s="9">
        <f t="shared" si="149"/>
        <v>7.7865474465479787E-3</v>
      </c>
      <c r="F1178">
        <f t="shared" si="150"/>
        <v>1.0078169414440024</v>
      </c>
      <c r="G1178">
        <f t="shared" si="151"/>
        <v>7.0707015749765274</v>
      </c>
      <c r="H1178">
        <f t="shared" si="145"/>
        <v>2.0508077088405512E-2</v>
      </c>
      <c r="I1178" t="str">
        <f t="shared" si="152"/>
        <v>2004</v>
      </c>
      <c r="J1178">
        <f t="shared" si="146"/>
        <v>-0.75427019988991673</v>
      </c>
      <c r="K1178">
        <f t="shared" si="147"/>
        <v>-0.12283318387155262</v>
      </c>
      <c r="L1178">
        <f t="shared" si="148"/>
        <v>0</v>
      </c>
    </row>
    <row r="1179" spans="1:12" x14ac:dyDescent="0.3">
      <c r="A1179">
        <v>1178</v>
      </c>
      <c r="B1179" s="23" t="s">
        <v>1198</v>
      </c>
      <c r="C1179" s="24">
        <v>6.968</v>
      </c>
      <c r="D1179" s="24">
        <v>1.736E-2</v>
      </c>
      <c r="E1179" s="9">
        <f t="shared" si="149"/>
        <v>-1.7498134771657955E-2</v>
      </c>
      <c r="F1179">
        <f t="shared" si="150"/>
        <v>0.98265406853758286</v>
      </c>
      <c r="G1179">
        <f t="shared" si="151"/>
        <v>6.9478683911049748</v>
      </c>
      <c r="H1179">
        <f t="shared" si="145"/>
        <v>1.9833472978363801E-2</v>
      </c>
      <c r="I1179" t="str">
        <f t="shared" si="152"/>
        <v>2004</v>
      </c>
      <c r="J1179">
        <f t="shared" si="146"/>
        <v>-0.71678655864493113</v>
      </c>
      <c r="K1179">
        <f t="shared" si="147"/>
        <v>0.20665971701450925</v>
      </c>
      <c r="L1179">
        <f t="shared" si="148"/>
        <v>0</v>
      </c>
    </row>
    <row r="1180" spans="1:12" x14ac:dyDescent="0.3">
      <c r="A1180">
        <v>1179</v>
      </c>
      <c r="B1180" s="23" t="s">
        <v>1199</v>
      </c>
      <c r="C1180" s="24">
        <v>7.1760000000000002</v>
      </c>
      <c r="D1180" s="24">
        <v>1.7979999999999999E-2</v>
      </c>
      <c r="E1180" s="9">
        <f t="shared" si="149"/>
        <v>2.9413885206293407E-2</v>
      </c>
      <c r="F1180">
        <f t="shared" si="150"/>
        <v>1.0298507462686568</v>
      </c>
      <c r="G1180">
        <f t="shared" si="151"/>
        <v>7.154528108119484</v>
      </c>
      <c r="H1180">
        <f t="shared" si="145"/>
        <v>1.7221056647600357E-2</v>
      </c>
      <c r="I1180" t="str">
        <f t="shared" si="152"/>
        <v>2004</v>
      </c>
      <c r="J1180">
        <f t="shared" si="146"/>
        <v>-0.64088527032543829</v>
      </c>
      <c r="K1180">
        <f t="shared" si="147"/>
        <v>-0.17003107977033238</v>
      </c>
      <c r="L1180">
        <f t="shared" si="148"/>
        <v>0</v>
      </c>
    </row>
    <row r="1181" spans="1:12" x14ac:dyDescent="0.3">
      <c r="A1181">
        <v>1180</v>
      </c>
      <c r="B1181" s="23" t="s">
        <v>1200</v>
      </c>
      <c r="C1181" s="24">
        <v>7.3330000000000002</v>
      </c>
      <c r="D1181" s="24">
        <v>1.7979999999999999E-2</v>
      </c>
      <c r="E1181" s="9">
        <f t="shared" si="149"/>
        <v>2.1642584355167568E-2</v>
      </c>
      <c r="F1181">
        <f t="shared" si="150"/>
        <v>1.0218784838350057</v>
      </c>
      <c r="G1181">
        <f t="shared" si="151"/>
        <v>7.3110583356800696</v>
      </c>
      <c r="H1181">
        <f t="shared" si="145"/>
        <v>1.7411943345749074E-2</v>
      </c>
      <c r="I1181" t="str">
        <f t="shared" si="152"/>
        <v>2004</v>
      </c>
      <c r="J1181">
        <f t="shared" si="146"/>
        <v>-0.66216617956958934</v>
      </c>
      <c r="K1181">
        <f t="shared" si="147"/>
        <v>-0.32656130733091793</v>
      </c>
      <c r="L1181">
        <f t="shared" si="148"/>
        <v>0</v>
      </c>
    </row>
    <row r="1182" spans="1:12" x14ac:dyDescent="0.3">
      <c r="A1182">
        <v>1181</v>
      </c>
      <c r="B1182" s="23" t="s">
        <v>1201</v>
      </c>
      <c r="C1182" s="24">
        <v>7.2910000000000004</v>
      </c>
      <c r="D1182" s="24">
        <v>1.8079999999999999E-2</v>
      </c>
      <c r="E1182" s="9">
        <f t="shared" si="149"/>
        <v>-5.7439982873692076E-3</v>
      </c>
      <c r="F1182">
        <f t="shared" si="150"/>
        <v>0.99427246693031501</v>
      </c>
      <c r="G1182">
        <f t="shared" si="151"/>
        <v>7.2690628552308816</v>
      </c>
      <c r="H1182">
        <f t="shared" si="145"/>
        <v>1.7450406346670975E-2</v>
      </c>
      <c r="I1182" t="str">
        <f t="shared" si="152"/>
        <v>2004</v>
      </c>
      <c r="J1182">
        <f t="shared" si="146"/>
        <v>-0.65981695180527844</v>
      </c>
      <c r="K1182">
        <f t="shared" si="147"/>
        <v>-0.28456582688172993</v>
      </c>
      <c r="L1182">
        <f t="shared" si="148"/>
        <v>0</v>
      </c>
    </row>
    <row r="1183" spans="1:12" x14ac:dyDescent="0.3">
      <c r="A1183">
        <v>1182</v>
      </c>
      <c r="B1183" s="23" t="s">
        <v>1202</v>
      </c>
      <c r="C1183" s="24">
        <v>7.3140000000000001</v>
      </c>
      <c r="D1183" s="24">
        <v>1.8280000000000001E-2</v>
      </c>
      <c r="E1183" s="9">
        <f t="shared" si="149"/>
        <v>3.1496089028962013E-3</v>
      </c>
      <c r="F1183">
        <f t="shared" si="150"/>
        <v>1.0031545741324921</v>
      </c>
      <c r="G1183">
        <f t="shared" si="151"/>
        <v>7.2917505904774176</v>
      </c>
      <c r="H1183">
        <f t="shared" si="145"/>
        <v>1.7373729514601172E-2</v>
      </c>
      <c r="I1183" t="str">
        <f t="shared" si="152"/>
        <v>2004</v>
      </c>
      <c r="J1183">
        <f t="shared" si="146"/>
        <v>-0.65896805539773662</v>
      </c>
      <c r="K1183">
        <f t="shared" si="147"/>
        <v>-0.30725356212826593</v>
      </c>
      <c r="L1183">
        <f t="shared" si="148"/>
        <v>0</v>
      </c>
    </row>
    <row r="1184" spans="1:12" x14ac:dyDescent="0.3">
      <c r="A1184">
        <v>1183</v>
      </c>
      <c r="B1184" s="23" t="s">
        <v>1203</v>
      </c>
      <c r="C1184" s="24">
        <v>7.3609999999999998</v>
      </c>
      <c r="D1184" s="24">
        <v>1.8069999999999999E-2</v>
      </c>
      <c r="E1184" s="9">
        <f t="shared" si="149"/>
        <v>6.4054733493794048E-3</v>
      </c>
      <c r="F1184">
        <f t="shared" si="150"/>
        <v>1.0064260322668854</v>
      </c>
      <c r="G1184">
        <f t="shared" si="151"/>
        <v>7.3388644708153823</v>
      </c>
      <c r="H1184">
        <f t="shared" si="145"/>
        <v>1.7368894924661187E-2</v>
      </c>
      <c r="I1184" t="str">
        <f t="shared" si="152"/>
        <v>2004</v>
      </c>
      <c r="J1184">
        <f t="shared" si="146"/>
        <v>-0.66304126194858182</v>
      </c>
      <c r="K1184">
        <f t="shared" si="147"/>
        <v>-0.35436744246623064</v>
      </c>
      <c r="L1184">
        <f t="shared" si="148"/>
        <v>0</v>
      </c>
    </row>
    <row r="1185" spans="1:12" x14ac:dyDescent="0.3">
      <c r="A1185">
        <v>1184</v>
      </c>
      <c r="B1185" s="23" t="s">
        <v>1204</v>
      </c>
      <c r="C1185" s="24">
        <v>7.3209999999999997</v>
      </c>
      <c r="D1185" s="24">
        <v>1.8689999999999998E-2</v>
      </c>
      <c r="E1185" s="9">
        <f t="shared" si="149"/>
        <v>-5.4488624120632772E-3</v>
      </c>
      <c r="F1185">
        <f t="shared" si="150"/>
        <v>0.99456595571253903</v>
      </c>
      <c r="G1185">
        <f t="shared" si="151"/>
        <v>7.2982305668036114</v>
      </c>
      <c r="H1185">
        <f t="shared" ref="H1185:H1248" si="153">SQRT(_xlfn.VAR.S(E1156:E1185))</f>
        <v>1.7481943947805306E-2</v>
      </c>
      <c r="I1185" t="str">
        <f t="shared" si="152"/>
        <v>2004</v>
      </c>
      <c r="J1185">
        <f t="shared" si="146"/>
        <v>-0.66366177395758685</v>
      </c>
      <c r="K1185">
        <f t="shared" si="147"/>
        <v>-0.31373353845445973</v>
      </c>
      <c r="L1185">
        <f t="shared" si="148"/>
        <v>0</v>
      </c>
    </row>
    <row r="1186" spans="1:12" x14ac:dyDescent="0.3">
      <c r="A1186">
        <v>1185</v>
      </c>
      <c r="B1186" s="23" t="s">
        <v>1205</v>
      </c>
      <c r="C1186" s="24">
        <v>7.1870000000000003</v>
      </c>
      <c r="D1186" s="24">
        <v>1.8950000000000002E-2</v>
      </c>
      <c r="E1186" s="9">
        <f t="shared" si="149"/>
        <v>-1.8473092178199944E-2</v>
      </c>
      <c r="F1186">
        <f t="shared" si="150"/>
        <v>0.98169648955060795</v>
      </c>
      <c r="G1186">
        <f t="shared" si="151"/>
        <v>7.1643368660379068</v>
      </c>
      <c r="H1186">
        <f t="shared" si="153"/>
        <v>1.7978668589287154E-2</v>
      </c>
      <c r="I1186" t="str">
        <f t="shared" si="152"/>
        <v>2004</v>
      </c>
      <c r="J1186">
        <f t="shared" ref="J1186:J1249" si="154">-G1186*$P$3*$Q$3*H1186</f>
        <v>-0.66999725844838098</v>
      </c>
      <c r="K1186">
        <f t="shared" ref="K1186:K1249" si="155">+MIN(G1187-G1186,G1188-G1186,G1189-G1186,G1190-G1186,G1191-G1186,G1192-G1186,G1193-G1186,G1194-G1186,G1195-G1186,G1196-G1186)</f>
        <v>-0.17983983768875511</v>
      </c>
      <c r="L1186">
        <f t="shared" ref="L1186:L1249" si="156">+IF(K1186&lt;J1186,1,0)</f>
        <v>0</v>
      </c>
    </row>
    <row r="1187" spans="1:12" x14ac:dyDescent="0.3">
      <c r="A1187">
        <v>1186</v>
      </c>
      <c r="B1187" s="23" t="s">
        <v>1206</v>
      </c>
      <c r="C1187" s="24">
        <v>7.1790000000000003</v>
      </c>
      <c r="D1187" s="24">
        <v>1.8950000000000002E-2</v>
      </c>
      <c r="E1187" s="9">
        <f t="shared" si="149"/>
        <v>-1.1137408919596242E-3</v>
      </c>
      <c r="F1187">
        <f t="shared" si="150"/>
        <v>0.99888687908724083</v>
      </c>
      <c r="G1187">
        <f t="shared" si="151"/>
        <v>7.156362092846269</v>
      </c>
      <c r="H1187">
        <f t="shared" si="153"/>
        <v>1.8006143720064028E-2</v>
      </c>
      <c r="I1187" t="str">
        <f t="shared" si="152"/>
        <v>2004</v>
      </c>
      <c r="J1187">
        <f t="shared" si="154"/>
        <v>-0.6702742254040357</v>
      </c>
      <c r="K1187">
        <f t="shared" si="155"/>
        <v>-0.17186506449711736</v>
      </c>
      <c r="L1187">
        <f t="shared" si="156"/>
        <v>0</v>
      </c>
    </row>
    <row r="1188" spans="1:12" x14ac:dyDescent="0.3">
      <c r="A1188">
        <v>1187</v>
      </c>
      <c r="B1188" s="23" t="s">
        <v>1207</v>
      </c>
      <c r="C1188" s="24">
        <v>7.2919999999999998</v>
      </c>
      <c r="D1188" s="24">
        <v>1.8939999999999999E-2</v>
      </c>
      <c r="E1188" s="9">
        <f t="shared" si="149"/>
        <v>1.5617759222070558E-2</v>
      </c>
      <c r="F1188">
        <f t="shared" si="150"/>
        <v>1.0157403538097227</v>
      </c>
      <c r="G1188">
        <f t="shared" si="151"/>
        <v>7.2690178791978592</v>
      </c>
      <c r="H1188">
        <f t="shared" si="153"/>
        <v>1.8032148033353415E-2</v>
      </c>
      <c r="I1188" t="str">
        <f t="shared" si="152"/>
        <v>2004</v>
      </c>
      <c r="J1188">
        <f t="shared" si="154"/>
        <v>-0.6818089560358257</v>
      </c>
      <c r="K1188">
        <f t="shared" si="155"/>
        <v>-0.2845208508487076</v>
      </c>
      <c r="L1188">
        <f t="shared" si="156"/>
        <v>0</v>
      </c>
    </row>
    <row r="1189" spans="1:12" x14ac:dyDescent="0.3">
      <c r="A1189">
        <v>1188</v>
      </c>
      <c r="B1189" s="23" t="s">
        <v>1208</v>
      </c>
      <c r="C1189" s="24">
        <v>7.3170000000000002</v>
      </c>
      <c r="D1189" s="24">
        <v>1.8890000000000001E-2</v>
      </c>
      <c r="E1189" s="9">
        <f t="shared" si="149"/>
        <v>3.4225510854764608E-3</v>
      </c>
      <c r="F1189">
        <f t="shared" si="150"/>
        <v>1.0034284147010424</v>
      </c>
      <c r="G1189">
        <f t="shared" si="151"/>
        <v>7.2939998700360285</v>
      </c>
      <c r="H1189">
        <f t="shared" si="153"/>
        <v>1.7997237447704088E-2</v>
      </c>
      <c r="I1189" t="str">
        <f t="shared" si="152"/>
        <v>2004</v>
      </c>
      <c r="J1189">
        <f t="shared" si="154"/>
        <v>-0.68282764933818374</v>
      </c>
      <c r="K1189">
        <f t="shared" si="155"/>
        <v>-0.30950284168687681</v>
      </c>
      <c r="L1189">
        <f t="shared" si="156"/>
        <v>0</v>
      </c>
    </row>
    <row r="1190" spans="1:12" x14ac:dyDescent="0.3">
      <c r="A1190">
        <v>1189</v>
      </c>
      <c r="B1190" s="23" t="s">
        <v>1209</v>
      </c>
      <c r="C1190" s="24">
        <v>7.0069999999999997</v>
      </c>
      <c r="D1190" s="24">
        <v>1.9299999999999998E-2</v>
      </c>
      <c r="E1190" s="9">
        <f t="shared" si="149"/>
        <v>-4.3290758513496182E-2</v>
      </c>
      <c r="F1190">
        <f t="shared" si="150"/>
        <v>0.95763290966242987</v>
      </c>
      <c r="G1190">
        <f t="shared" si="151"/>
        <v>6.9844970283491516</v>
      </c>
      <c r="H1190">
        <f t="shared" si="153"/>
        <v>1.9949942901699481E-2</v>
      </c>
      <c r="I1190" t="str">
        <f t="shared" si="152"/>
        <v>2004</v>
      </c>
      <c r="J1190">
        <f t="shared" si="154"/>
        <v>-0.72479684556675716</v>
      </c>
      <c r="K1190">
        <f t="shared" si="155"/>
        <v>0.13742624338407872</v>
      </c>
      <c r="L1190">
        <f t="shared" si="156"/>
        <v>0</v>
      </c>
    </row>
    <row r="1191" spans="1:12" x14ac:dyDescent="0.3">
      <c r="A1191">
        <v>1190</v>
      </c>
      <c r="B1191" s="23" t="s">
        <v>1210</v>
      </c>
      <c r="C1191" s="24">
        <v>7.1449999999999996</v>
      </c>
      <c r="D1191" s="24">
        <v>1.941E-2</v>
      </c>
      <c r="E1191" s="9">
        <f t="shared" si="149"/>
        <v>1.9503161993433858E-2</v>
      </c>
      <c r="F1191">
        <f t="shared" si="150"/>
        <v>1.0196945911231625</v>
      </c>
      <c r="G1191">
        <f t="shared" si="151"/>
        <v>7.1219232717332304</v>
      </c>
      <c r="H1191">
        <f t="shared" si="153"/>
        <v>2.0160096227143015E-2</v>
      </c>
      <c r="I1191" t="str">
        <f t="shared" si="152"/>
        <v>2004</v>
      </c>
      <c r="J1191">
        <f t="shared" si="154"/>
        <v>-0.74684313243370182</v>
      </c>
      <c r="K1191">
        <f t="shared" si="155"/>
        <v>0.22527007129625165</v>
      </c>
      <c r="L1191">
        <f t="shared" si="156"/>
        <v>0</v>
      </c>
    </row>
    <row r="1192" spans="1:12" x14ac:dyDescent="0.3">
      <c r="A1192">
        <v>1191</v>
      </c>
      <c r="B1192" s="23" t="s">
        <v>1211</v>
      </c>
      <c r="C1192" s="24">
        <v>7.3710000000000004</v>
      </c>
      <c r="D1192" s="24">
        <v>1.941E-2</v>
      </c>
      <c r="E1192" s="9">
        <f t="shared" si="149"/>
        <v>3.1140570825321109E-2</v>
      </c>
      <c r="F1192">
        <f t="shared" si="150"/>
        <v>1.0316305108467461</v>
      </c>
      <c r="G1192">
        <f t="shared" si="151"/>
        <v>7.347193343029482</v>
      </c>
      <c r="H1192">
        <f t="shared" si="153"/>
        <v>2.0677271764181222E-2</v>
      </c>
      <c r="I1192" t="str">
        <f t="shared" si="152"/>
        <v>2004</v>
      </c>
      <c r="J1192">
        <f t="shared" si="154"/>
        <v>-0.79023125892568069</v>
      </c>
      <c r="K1192">
        <f t="shared" si="155"/>
        <v>3.9488603308884151E-2</v>
      </c>
      <c r="L1192">
        <f t="shared" si="156"/>
        <v>0</v>
      </c>
    </row>
    <row r="1193" spans="1:12" x14ac:dyDescent="0.3">
      <c r="A1193">
        <v>1192</v>
      </c>
      <c r="B1193" s="23" t="s">
        <v>1212</v>
      </c>
      <c r="C1193" s="24">
        <v>7.4930000000000003</v>
      </c>
      <c r="D1193" s="24">
        <v>1.966E-2</v>
      </c>
      <c r="E1193" s="9">
        <f t="shared" si="149"/>
        <v>1.6415869175021906E-2</v>
      </c>
      <c r="F1193">
        <f t="shared" si="150"/>
        <v>1.0165513498846832</v>
      </c>
      <c r="G1193">
        <f t="shared" si="151"/>
        <v>7.468488117232341</v>
      </c>
      <c r="H1193">
        <f t="shared" si="153"/>
        <v>2.0683649269172627E-2</v>
      </c>
      <c r="I1193" t="str">
        <f t="shared" si="152"/>
        <v>2004</v>
      </c>
      <c r="J1193">
        <f t="shared" si="154"/>
        <v>-0.80352493772969558</v>
      </c>
      <c r="K1193">
        <f t="shared" si="155"/>
        <v>-8.1806170893974794E-2</v>
      </c>
      <c r="L1193">
        <f t="shared" si="156"/>
        <v>0</v>
      </c>
    </row>
    <row r="1194" spans="1:12" x14ac:dyDescent="0.3">
      <c r="A1194">
        <v>1193</v>
      </c>
      <c r="B1194" s="23" t="s">
        <v>1213</v>
      </c>
      <c r="C1194" s="24">
        <v>7.4770000000000003</v>
      </c>
      <c r="D1194" s="24">
        <v>2.017E-2</v>
      </c>
      <c r="E1194" s="9">
        <f t="shared" si="149"/>
        <v>-2.1376093643951997E-3</v>
      </c>
      <c r="F1194">
        <f t="shared" si="150"/>
        <v>0.99786467369544907</v>
      </c>
      <c r="G1194">
        <f t="shared" si="151"/>
        <v>7.4519070190829897</v>
      </c>
      <c r="H1194">
        <f t="shared" si="153"/>
        <v>2.0553760654421653E-2</v>
      </c>
      <c r="I1194" t="str">
        <f t="shared" si="152"/>
        <v>2004</v>
      </c>
      <c r="J1194">
        <f t="shared" si="154"/>
        <v>-0.79670624772414911</v>
      </c>
      <c r="K1194">
        <f t="shared" si="155"/>
        <v>-6.5225072744623525E-2</v>
      </c>
      <c r="L1194">
        <f t="shared" si="156"/>
        <v>0</v>
      </c>
    </row>
    <row r="1195" spans="1:12" x14ac:dyDescent="0.3">
      <c r="A1195">
        <v>1194</v>
      </c>
      <c r="B1195" s="23" t="s">
        <v>1214</v>
      </c>
      <c r="C1195" s="24">
        <v>7.5250000000000004</v>
      </c>
      <c r="D1195" s="24">
        <v>2.069E-2</v>
      </c>
      <c r="E1195" s="9">
        <f t="shared" si="149"/>
        <v>6.3991686171610074E-3</v>
      </c>
      <c r="F1195">
        <f t="shared" si="150"/>
        <v>1.0064196870402569</v>
      </c>
      <c r="G1195">
        <f t="shared" si="151"/>
        <v>7.4990959801828945</v>
      </c>
      <c r="H1195">
        <f t="shared" si="153"/>
        <v>2.0534749969876229E-2</v>
      </c>
      <c r="I1195" t="str">
        <f t="shared" si="152"/>
        <v>2004</v>
      </c>
      <c r="J1195">
        <f t="shared" si="154"/>
        <v>-0.80100980458611903</v>
      </c>
      <c r="K1195">
        <f t="shared" si="155"/>
        <v>-0.1124140338445283</v>
      </c>
      <c r="L1195">
        <f t="shared" si="156"/>
        <v>0</v>
      </c>
    </row>
    <row r="1196" spans="1:12" x14ac:dyDescent="0.3">
      <c r="A1196">
        <v>1195</v>
      </c>
      <c r="B1196" s="23" t="s">
        <v>1215</v>
      </c>
      <c r="C1196" s="24">
        <v>7.4119999999999999</v>
      </c>
      <c r="D1196" s="24">
        <v>2.053E-2</v>
      </c>
      <c r="E1196" s="9">
        <f t="shared" si="149"/>
        <v>-1.513050221182612E-2</v>
      </c>
      <c r="F1196">
        <f t="shared" si="150"/>
        <v>0.9849833887043189</v>
      </c>
      <c r="G1196">
        <f t="shared" si="151"/>
        <v>7.3866819463383662</v>
      </c>
      <c r="H1196">
        <f t="shared" si="153"/>
        <v>2.0781925459857735E-2</v>
      </c>
      <c r="I1196" t="str">
        <f t="shared" si="152"/>
        <v>2004</v>
      </c>
      <c r="J1196">
        <f t="shared" si="154"/>
        <v>-0.79849956350311557</v>
      </c>
      <c r="K1196">
        <f t="shared" si="155"/>
        <v>5.6660482461849071E-2</v>
      </c>
      <c r="L1196">
        <f t="shared" si="156"/>
        <v>0</v>
      </c>
    </row>
    <row r="1197" spans="1:12" x14ac:dyDescent="0.3">
      <c r="A1197">
        <v>1196</v>
      </c>
      <c r="B1197" s="23" t="s">
        <v>1216</v>
      </c>
      <c r="C1197" s="24">
        <v>7.47</v>
      </c>
      <c r="D1197" s="24">
        <v>2.145E-2</v>
      </c>
      <c r="E1197" s="9">
        <f t="shared" si="149"/>
        <v>7.7946907216125249E-3</v>
      </c>
      <c r="F1197">
        <f t="shared" si="150"/>
        <v>1.007825148407987</v>
      </c>
      <c r="G1197">
        <f t="shared" si="151"/>
        <v>7.4433424288002152</v>
      </c>
      <c r="H1197">
        <f t="shared" si="153"/>
        <v>1.9892778536211193E-2</v>
      </c>
      <c r="I1197" t="str">
        <f t="shared" si="152"/>
        <v>2004</v>
      </c>
      <c r="J1197">
        <f t="shared" si="154"/>
        <v>-0.77019899458168062</v>
      </c>
      <c r="K1197">
        <f t="shared" si="155"/>
        <v>7.8843447953500956E-2</v>
      </c>
      <c r="L1197">
        <f t="shared" si="156"/>
        <v>0</v>
      </c>
    </row>
    <row r="1198" spans="1:12" x14ac:dyDescent="0.3">
      <c r="A1198">
        <v>1197</v>
      </c>
      <c r="B1198" s="23" t="s">
        <v>1217</v>
      </c>
      <c r="C1198" s="24">
        <v>7.6150000000000002</v>
      </c>
      <c r="D1198" s="24">
        <v>2.0579999999999998E-2</v>
      </c>
      <c r="E1198" s="9">
        <f t="shared" si="149"/>
        <v>1.9224987202399214E-2</v>
      </c>
      <c r="F1198">
        <f t="shared" si="150"/>
        <v>1.0194109772423026</v>
      </c>
      <c r="G1198">
        <f t="shared" si="151"/>
        <v>7.5889252936851843</v>
      </c>
      <c r="H1198">
        <f t="shared" si="153"/>
        <v>2.0117109135261352E-2</v>
      </c>
      <c r="I1198" t="str">
        <f t="shared" si="152"/>
        <v>2004</v>
      </c>
      <c r="J1198">
        <f t="shared" si="154"/>
        <v>-0.79411856690822069</v>
      </c>
      <c r="K1198">
        <f t="shared" si="155"/>
        <v>-6.6739416931468121E-2</v>
      </c>
      <c r="L1198">
        <f t="shared" si="156"/>
        <v>0</v>
      </c>
    </row>
    <row r="1199" spans="1:12" x14ac:dyDescent="0.3">
      <c r="A1199">
        <v>1198</v>
      </c>
      <c r="B1199" s="23" t="s">
        <v>1218</v>
      </c>
      <c r="C1199" s="24">
        <v>7.5670000000000002</v>
      </c>
      <c r="D1199" s="24">
        <v>2.068E-2</v>
      </c>
      <c r="E1199" s="9">
        <f t="shared" si="149"/>
        <v>-6.3232986347405975E-3</v>
      </c>
      <c r="F1199">
        <f t="shared" si="150"/>
        <v>0.99369665134602758</v>
      </c>
      <c r="G1199">
        <f t="shared" si="151"/>
        <v>7.5409639678699776</v>
      </c>
      <c r="H1199">
        <f t="shared" si="153"/>
        <v>1.9438149601731833E-2</v>
      </c>
      <c r="I1199" t="str">
        <f t="shared" si="152"/>
        <v>2004</v>
      </c>
      <c r="J1199">
        <f t="shared" si="154"/>
        <v>-0.76246741187565703</v>
      </c>
      <c r="K1199">
        <f t="shared" si="155"/>
        <v>-1.8778091116261386E-2</v>
      </c>
      <c r="L1199">
        <f t="shared" si="156"/>
        <v>0</v>
      </c>
    </row>
    <row r="1200" spans="1:12" x14ac:dyDescent="0.3">
      <c r="A1200">
        <v>1199</v>
      </c>
      <c r="B1200" s="23" t="s">
        <v>1219</v>
      </c>
      <c r="C1200" s="24">
        <v>7.5890000000000004</v>
      </c>
      <c r="D1200" s="24">
        <v>2.1099999999999997E-2</v>
      </c>
      <c r="E1200" s="9">
        <f t="shared" si="149"/>
        <v>2.9031427093913586E-3</v>
      </c>
      <c r="F1200">
        <f t="shared" si="150"/>
        <v>1.0029073609092112</v>
      </c>
      <c r="G1200">
        <f t="shared" si="151"/>
        <v>7.5623588880775543</v>
      </c>
      <c r="H1200">
        <f t="shared" si="153"/>
        <v>1.7462159848177363E-2</v>
      </c>
      <c r="I1200" t="str">
        <f t="shared" si="152"/>
        <v>2004</v>
      </c>
      <c r="J1200">
        <f t="shared" si="154"/>
        <v>-0.68690194154890594</v>
      </c>
      <c r="K1200">
        <f t="shared" si="155"/>
        <v>-4.0173011323838104E-2</v>
      </c>
      <c r="L1200">
        <f t="shared" si="156"/>
        <v>0</v>
      </c>
    </row>
    <row r="1201" spans="1:12" x14ac:dyDescent="0.3">
      <c r="A1201">
        <v>1200</v>
      </c>
      <c r="B1201" s="23" t="s">
        <v>1220</v>
      </c>
      <c r="C1201" s="24">
        <v>7.6619999999999999</v>
      </c>
      <c r="D1201" s="24">
        <v>2.1099999999999997E-2</v>
      </c>
      <c r="E1201" s="9">
        <f t="shared" si="149"/>
        <v>9.5732158566814128E-3</v>
      </c>
      <c r="F1201">
        <f t="shared" si="150"/>
        <v>1.0096191856634602</v>
      </c>
      <c r="G1201">
        <f t="shared" si="151"/>
        <v>7.6351026222756913</v>
      </c>
      <c r="H1201">
        <f t="shared" si="153"/>
        <v>1.7199929989119692E-2</v>
      </c>
      <c r="I1201" t="str">
        <f t="shared" si="152"/>
        <v>2004</v>
      </c>
      <c r="J1201">
        <f t="shared" si="154"/>
        <v>-0.68309492450257958</v>
      </c>
      <c r="K1201">
        <f t="shared" si="155"/>
        <v>-0.11291674552197506</v>
      </c>
      <c r="L1201">
        <f t="shared" si="156"/>
        <v>0</v>
      </c>
    </row>
    <row r="1202" spans="1:12" x14ac:dyDescent="0.3">
      <c r="A1202">
        <v>1201</v>
      </c>
      <c r="B1202" s="23" t="s">
        <v>1221</v>
      </c>
      <c r="C1202" s="24">
        <v>7.5490000000000004</v>
      </c>
      <c r="D1202" s="24">
        <v>2.1349999999999997E-2</v>
      </c>
      <c r="E1202" s="9">
        <f t="shared" si="149"/>
        <v>-1.4857942120969424E-2</v>
      </c>
      <c r="F1202">
        <f t="shared" si="150"/>
        <v>0.98525189245627776</v>
      </c>
      <c r="G1202">
        <f t="shared" si="151"/>
        <v>7.5221858767537162</v>
      </c>
      <c r="H1202">
        <f t="shared" si="153"/>
        <v>1.744371240788091E-2</v>
      </c>
      <c r="I1202" t="str">
        <f t="shared" si="152"/>
        <v>2004</v>
      </c>
      <c r="J1202">
        <f t="shared" si="154"/>
        <v>-0.68253115383996066</v>
      </c>
      <c r="K1202">
        <f t="shared" si="155"/>
        <v>3.5969498024206459E-3</v>
      </c>
      <c r="L1202">
        <f t="shared" si="156"/>
        <v>0</v>
      </c>
    </row>
    <row r="1203" spans="1:12" x14ac:dyDescent="0.3">
      <c r="A1203">
        <v>1202</v>
      </c>
      <c r="B1203" s="23" t="s">
        <v>1222</v>
      </c>
      <c r="C1203" s="24">
        <v>7.5970000000000004</v>
      </c>
      <c r="D1203" s="24">
        <v>2.12E-2</v>
      </c>
      <c r="E1203" s="9">
        <f t="shared" si="149"/>
        <v>6.3383283635967793E-3</v>
      </c>
      <c r="F1203">
        <f t="shared" si="150"/>
        <v>1.0063584580739171</v>
      </c>
      <c r="G1203">
        <f t="shared" si="151"/>
        <v>7.5702046330254227</v>
      </c>
      <c r="H1203">
        <f t="shared" si="153"/>
        <v>1.7379260472559496E-2</v>
      </c>
      <c r="I1203" t="str">
        <f t="shared" si="152"/>
        <v>2004</v>
      </c>
      <c r="J1203">
        <f t="shared" si="154"/>
        <v>-0.68435022143501345</v>
      </c>
      <c r="K1203">
        <f t="shared" si="155"/>
        <v>-4.4421806469285841E-2</v>
      </c>
      <c r="L1203">
        <f t="shared" si="156"/>
        <v>0</v>
      </c>
    </row>
    <row r="1204" spans="1:12" x14ac:dyDescent="0.3">
      <c r="A1204">
        <v>1203</v>
      </c>
      <c r="B1204" s="23" t="s">
        <v>1223</v>
      </c>
      <c r="C1204" s="24">
        <v>7.569</v>
      </c>
      <c r="D1204" s="24">
        <v>2.1299999999999999E-2</v>
      </c>
      <c r="E1204" s="9">
        <f t="shared" si="149"/>
        <v>-3.6924741940542413E-3</v>
      </c>
      <c r="F1204">
        <f t="shared" si="150"/>
        <v>0.99631433460576535</v>
      </c>
      <c r="G1204">
        <f t="shared" si="151"/>
        <v>7.5421776877732123</v>
      </c>
      <c r="H1204">
        <f t="shared" si="153"/>
        <v>1.7351265375758401E-2</v>
      </c>
      <c r="I1204" t="str">
        <f t="shared" si="152"/>
        <v>2004</v>
      </c>
      <c r="J1204">
        <f t="shared" si="154"/>
        <v>-0.68071827875572899</v>
      </c>
      <c r="K1204">
        <f t="shared" si="155"/>
        <v>-0.46661880443459403</v>
      </c>
      <c r="L1204">
        <f t="shared" si="156"/>
        <v>0</v>
      </c>
    </row>
    <row r="1205" spans="1:12" x14ac:dyDescent="0.3">
      <c r="A1205">
        <v>1204</v>
      </c>
      <c r="B1205" s="23" t="s">
        <v>1224</v>
      </c>
      <c r="C1205" s="24">
        <v>7.6120000000000001</v>
      </c>
      <c r="D1205" s="24">
        <v>2.1659999999999999E-2</v>
      </c>
      <c r="E1205" s="9">
        <f t="shared" si="149"/>
        <v>5.6649911068727436E-3</v>
      </c>
      <c r="F1205">
        <f t="shared" si="150"/>
        <v>1.005681067512221</v>
      </c>
      <c r="G1205">
        <f t="shared" si="151"/>
        <v>7.5845702205408863</v>
      </c>
      <c r="H1205">
        <f t="shared" si="153"/>
        <v>1.6464383116360806E-2</v>
      </c>
      <c r="I1205" t="str">
        <f t="shared" si="152"/>
        <v>2004</v>
      </c>
      <c r="J1205">
        <f t="shared" si="154"/>
        <v>-0.64955501542243843</v>
      </c>
      <c r="K1205">
        <f t="shared" si="155"/>
        <v>-0.84962580521471853</v>
      </c>
      <c r="L1205">
        <f t="shared" si="156"/>
        <v>1</v>
      </c>
    </row>
    <row r="1206" spans="1:12" x14ac:dyDescent="0.3">
      <c r="A1206">
        <v>1205</v>
      </c>
      <c r="B1206" s="23" t="s">
        <v>1225</v>
      </c>
      <c r="C1206" s="24">
        <v>7.5529999999999999</v>
      </c>
      <c r="D1206" s="24">
        <v>2.1659999999999999E-2</v>
      </c>
      <c r="E1206" s="9">
        <f t="shared" si="149"/>
        <v>-7.7811141025921297E-3</v>
      </c>
      <c r="F1206">
        <f t="shared" si="150"/>
        <v>0.99224908039936943</v>
      </c>
      <c r="G1206">
        <f t="shared" si="151"/>
        <v>7.5257828265561368</v>
      </c>
      <c r="H1206">
        <f t="shared" si="153"/>
        <v>1.5910953962981266E-2</v>
      </c>
      <c r="I1206" t="str">
        <f t="shared" si="152"/>
        <v>2004</v>
      </c>
      <c r="J1206">
        <f t="shared" si="154"/>
        <v>-0.62285563999798776</v>
      </c>
      <c r="K1206">
        <f t="shared" si="155"/>
        <v>-0.8446271278181543</v>
      </c>
      <c r="L1206">
        <f t="shared" si="156"/>
        <v>1</v>
      </c>
    </row>
    <row r="1207" spans="1:12" x14ac:dyDescent="0.3">
      <c r="A1207">
        <v>1206</v>
      </c>
      <c r="B1207" s="23" t="s">
        <v>1226</v>
      </c>
      <c r="C1207" s="24">
        <v>7.77</v>
      </c>
      <c r="D1207" s="24">
        <v>2.1860000000000001E-2</v>
      </c>
      <c r="E1207" s="9">
        <f t="shared" si="149"/>
        <v>2.8325329048245175E-2</v>
      </c>
      <c r="F1207">
        <f t="shared" si="150"/>
        <v>1.0287303058387396</v>
      </c>
      <c r="G1207">
        <f t="shared" si="151"/>
        <v>7.7417428064444636</v>
      </c>
      <c r="H1207">
        <f t="shared" si="153"/>
        <v>1.6180026030655166E-2</v>
      </c>
      <c r="I1207" t="str">
        <f t="shared" si="152"/>
        <v>2004</v>
      </c>
      <c r="J1207">
        <f t="shared" si="154"/>
        <v>-0.6515645626271821</v>
      </c>
      <c r="K1207">
        <f t="shared" si="155"/>
        <v>-1.060587107706481</v>
      </c>
      <c r="L1207">
        <f t="shared" si="156"/>
        <v>1</v>
      </c>
    </row>
    <row r="1208" spans="1:12" x14ac:dyDescent="0.3">
      <c r="A1208">
        <v>1207</v>
      </c>
      <c r="B1208" s="23" t="s">
        <v>1227</v>
      </c>
      <c r="C1208" s="24">
        <v>7.7229999999999999</v>
      </c>
      <c r="D1208" s="24">
        <v>2.2120000000000001E-2</v>
      </c>
      <c r="E1208" s="9">
        <f t="shared" si="149"/>
        <v>-6.0672747924292716E-3</v>
      </c>
      <c r="F1208">
        <f t="shared" si="150"/>
        <v>0.99395109395109393</v>
      </c>
      <c r="G1208">
        <f t="shared" si="151"/>
        <v>7.6945802925163518</v>
      </c>
      <c r="H1208">
        <f t="shared" si="153"/>
        <v>1.6245355708996274E-2</v>
      </c>
      <c r="I1208" t="str">
        <f t="shared" si="152"/>
        <v>2004</v>
      </c>
      <c r="J1208">
        <f t="shared" si="154"/>
        <v>-0.65021002554150131</v>
      </c>
      <c r="K1208">
        <f t="shared" si="155"/>
        <v>-1.0134245937783692</v>
      </c>
      <c r="L1208">
        <f t="shared" si="156"/>
        <v>1</v>
      </c>
    </row>
    <row r="1209" spans="1:12" x14ac:dyDescent="0.3">
      <c r="A1209">
        <v>1208</v>
      </c>
      <c r="B1209" s="23" t="s">
        <v>1228</v>
      </c>
      <c r="C1209" s="24">
        <v>8.0259999999999998</v>
      </c>
      <c r="D1209" s="24">
        <v>2.2069999999999999E-2</v>
      </c>
      <c r="E1209" s="9">
        <f t="shared" si="149"/>
        <v>3.8483382257598175E-2</v>
      </c>
      <c r="F1209">
        <f t="shared" si="150"/>
        <v>1.0392334585005827</v>
      </c>
      <c r="G1209">
        <f t="shared" si="151"/>
        <v>7.996531926590591</v>
      </c>
      <c r="H1209">
        <f t="shared" si="153"/>
        <v>1.7024448686766541E-2</v>
      </c>
      <c r="I1209" t="str">
        <f t="shared" si="152"/>
        <v>2004</v>
      </c>
      <c r="J1209">
        <f t="shared" si="154"/>
        <v>-0.7081320205734144</v>
      </c>
      <c r="K1209">
        <f t="shared" si="155"/>
        <v>-1.3153762278526084</v>
      </c>
      <c r="L1209">
        <f t="shared" si="156"/>
        <v>1</v>
      </c>
    </row>
    <row r="1210" spans="1:12" x14ac:dyDescent="0.3">
      <c r="A1210">
        <v>1209</v>
      </c>
      <c r="B1210" s="23" t="s">
        <v>1229</v>
      </c>
      <c r="C1210" s="24">
        <v>7.9080000000000004</v>
      </c>
      <c r="D1210" s="24">
        <v>2.2069999999999999E-2</v>
      </c>
      <c r="E1210" s="9">
        <f t="shared" si="149"/>
        <v>-1.4811366536354472E-2</v>
      </c>
      <c r="F1210">
        <f t="shared" si="150"/>
        <v>0.9852977822078246</v>
      </c>
      <c r="G1210">
        <f t="shared" si="151"/>
        <v>7.8789651726237731</v>
      </c>
      <c r="H1210">
        <f t="shared" si="153"/>
        <v>1.6723822450365019E-2</v>
      </c>
      <c r="I1210" t="str">
        <f t="shared" si="152"/>
        <v>2004</v>
      </c>
      <c r="J1210">
        <f t="shared" si="154"/>
        <v>-0.68540020432325743</v>
      </c>
      <c r="K1210">
        <f t="shared" si="155"/>
        <v>-1.2132391778910474</v>
      </c>
      <c r="L1210">
        <f t="shared" si="156"/>
        <v>1</v>
      </c>
    </row>
    <row r="1211" spans="1:12" x14ac:dyDescent="0.3">
      <c r="A1211">
        <v>1210</v>
      </c>
      <c r="B1211" s="23" t="s">
        <v>1230</v>
      </c>
      <c r="C1211" s="24">
        <v>7.9960000000000004</v>
      </c>
      <c r="D1211" s="24">
        <v>2.1860000000000001E-2</v>
      </c>
      <c r="E1211" s="9">
        <f t="shared" si="149"/>
        <v>1.1066511329783068E-2</v>
      </c>
      <c r="F1211">
        <f t="shared" si="150"/>
        <v>1.0111279716742538</v>
      </c>
      <c r="G1211">
        <f t="shared" si="151"/>
        <v>7.9669209112393746</v>
      </c>
      <c r="H1211">
        <f t="shared" si="153"/>
        <v>1.6431387345978692E-2</v>
      </c>
      <c r="I1211" t="str">
        <f t="shared" si="152"/>
        <v>2004</v>
      </c>
      <c r="J1211">
        <f t="shared" si="154"/>
        <v>-0.68093277774692085</v>
      </c>
      <c r="K1211">
        <f t="shared" si="155"/>
        <v>-1.301194916506649</v>
      </c>
      <c r="L1211">
        <f t="shared" si="156"/>
        <v>1</v>
      </c>
    </row>
    <row r="1212" spans="1:12" x14ac:dyDescent="0.3">
      <c r="A1212">
        <v>1211</v>
      </c>
      <c r="B1212" s="23" t="s">
        <v>1231</v>
      </c>
      <c r="C1212" s="24">
        <v>7.9160000000000004</v>
      </c>
      <c r="D1212" s="24">
        <v>2.206E-2</v>
      </c>
      <c r="E1212" s="9">
        <f t="shared" si="149"/>
        <v>-1.0055388897834291E-2</v>
      </c>
      <c r="F1212">
        <f t="shared" si="150"/>
        <v>0.98999499749874942</v>
      </c>
      <c r="G1212">
        <f t="shared" si="151"/>
        <v>7.8869489449153081</v>
      </c>
      <c r="H1212">
        <f t="shared" si="153"/>
        <v>1.6528033230544061E-2</v>
      </c>
      <c r="I1212" t="str">
        <f t="shared" si="152"/>
        <v>2004</v>
      </c>
      <c r="J1212">
        <f t="shared" si="154"/>
        <v>-0.67806247017864241</v>
      </c>
      <c r="K1212">
        <f t="shared" si="155"/>
        <v>-1.2212229501825824</v>
      </c>
      <c r="L1212">
        <f t="shared" si="156"/>
        <v>1</v>
      </c>
    </row>
    <row r="1213" spans="1:12" x14ac:dyDescent="0.3">
      <c r="A1213">
        <v>1212</v>
      </c>
      <c r="B1213" s="23" t="s">
        <v>1232</v>
      </c>
      <c r="C1213" s="24">
        <v>7.8380000000000001</v>
      </c>
      <c r="D1213" s="24">
        <v>2.2380000000000001E-2</v>
      </c>
      <c r="E1213" s="9">
        <f t="shared" si="149"/>
        <v>-9.9023279628796344E-3</v>
      </c>
      <c r="F1213">
        <f t="shared" si="150"/>
        <v>0.99014653865588675</v>
      </c>
      <c r="G1213">
        <f t="shared" si="151"/>
        <v>7.8088187169259484</v>
      </c>
      <c r="H1213">
        <f t="shared" si="153"/>
        <v>1.6687929010233259E-2</v>
      </c>
      <c r="I1213" t="str">
        <f t="shared" si="152"/>
        <v>2004</v>
      </c>
      <c r="J1213">
        <f t="shared" si="154"/>
        <v>-0.67784014288098537</v>
      </c>
      <c r="K1213">
        <f t="shared" si="155"/>
        <v>-1.1430927221932228</v>
      </c>
      <c r="L1213">
        <f t="shared" si="156"/>
        <v>1</v>
      </c>
    </row>
    <row r="1214" spans="1:12" x14ac:dyDescent="0.3">
      <c r="A1214">
        <v>1213</v>
      </c>
      <c r="B1214" s="23" t="s">
        <v>1233</v>
      </c>
      <c r="C1214" s="24">
        <v>7.1020000000000003</v>
      </c>
      <c r="D1214" s="24">
        <v>2.2380000000000001E-2</v>
      </c>
      <c r="E1214" s="9">
        <f t="shared" si="149"/>
        <v>-9.8607265256543494E-2</v>
      </c>
      <c r="F1214">
        <f t="shared" si="150"/>
        <v>0.90609849451390667</v>
      </c>
      <c r="G1214">
        <f t="shared" si="151"/>
        <v>7.0755588833386183</v>
      </c>
      <c r="H1214">
        <f t="shared" si="153"/>
        <v>2.4827201561528612E-2</v>
      </c>
      <c r="I1214" t="str">
        <f t="shared" si="152"/>
        <v>2004</v>
      </c>
      <c r="J1214">
        <f t="shared" si="154"/>
        <v>-0.91375132611982024</v>
      </c>
      <c r="K1214">
        <f t="shared" si="155"/>
        <v>-0.40983288860589262</v>
      </c>
      <c r="L1214">
        <f t="shared" si="156"/>
        <v>0</v>
      </c>
    </row>
    <row r="1215" spans="1:12" x14ac:dyDescent="0.3">
      <c r="A1215">
        <v>1214</v>
      </c>
      <c r="B1215" s="23" t="s">
        <v>1234</v>
      </c>
      <c r="C1215" s="24">
        <v>6.76</v>
      </c>
      <c r="D1215" s="24">
        <v>2.2280000000000001E-2</v>
      </c>
      <c r="E1215" s="9">
        <f t="shared" si="149"/>
        <v>-4.9353544466023525E-2</v>
      </c>
      <c r="F1215">
        <f t="shared" si="150"/>
        <v>0.95184455083075181</v>
      </c>
      <c r="G1215">
        <f t="shared" si="151"/>
        <v>6.7349444153261677</v>
      </c>
      <c r="H1215">
        <f t="shared" si="153"/>
        <v>2.6334907929219938E-2</v>
      </c>
      <c r="I1215" t="str">
        <f t="shared" si="152"/>
        <v>2004</v>
      </c>
      <c r="J1215">
        <f t="shared" si="154"/>
        <v>-0.92258272999618307</v>
      </c>
      <c r="K1215">
        <f t="shared" si="155"/>
        <v>-6.9218420593442076E-2</v>
      </c>
      <c r="L1215">
        <f t="shared" si="156"/>
        <v>0</v>
      </c>
    </row>
    <row r="1216" spans="1:12" x14ac:dyDescent="0.3">
      <c r="A1216">
        <v>1215</v>
      </c>
      <c r="B1216" s="23" t="s">
        <v>1235</v>
      </c>
      <c r="C1216" s="24">
        <v>6.7060000000000004</v>
      </c>
      <c r="D1216" s="24">
        <v>2.2269999999999998E-2</v>
      </c>
      <c r="E1216" s="9">
        <f t="shared" si="149"/>
        <v>-8.0202420108358881E-3</v>
      </c>
      <c r="F1216">
        <f t="shared" si="150"/>
        <v>0.99201183431952666</v>
      </c>
      <c r="G1216">
        <f t="shared" si="151"/>
        <v>6.6811556987379825</v>
      </c>
      <c r="H1216">
        <f t="shared" si="153"/>
        <v>2.6187175857082776E-2</v>
      </c>
      <c r="I1216" t="str">
        <f t="shared" si="152"/>
        <v>2004</v>
      </c>
      <c r="J1216">
        <f t="shared" si="154"/>
        <v>-0.91008039321731105</v>
      </c>
      <c r="K1216">
        <f t="shared" si="155"/>
        <v>-1.5429704005256895E-2</v>
      </c>
      <c r="L1216">
        <f t="shared" si="156"/>
        <v>0</v>
      </c>
    </row>
    <row r="1217" spans="1:12" x14ac:dyDescent="0.3">
      <c r="A1217">
        <v>1216</v>
      </c>
      <c r="B1217" s="23" t="s">
        <v>1236</v>
      </c>
      <c r="C1217" s="24">
        <v>6.7930000000000001</v>
      </c>
      <c r="D1217" s="24">
        <v>2.2170000000000002E-2</v>
      </c>
      <c r="E1217" s="9">
        <f t="shared" si="149"/>
        <v>1.2890022165128072E-2</v>
      </c>
      <c r="F1217">
        <f t="shared" si="150"/>
        <v>1.0129734566060244</v>
      </c>
      <c r="G1217">
        <f t="shared" si="151"/>
        <v>6.7679461804366721</v>
      </c>
      <c r="H1217">
        <f t="shared" si="153"/>
        <v>2.6333617623807617E-2</v>
      </c>
      <c r="I1217" t="str">
        <f t="shared" si="152"/>
        <v>2004</v>
      </c>
      <c r="J1217">
        <f t="shared" si="154"/>
        <v>-0.92705803462859238</v>
      </c>
      <c r="K1217">
        <f t="shared" si="155"/>
        <v>-0.10222018570394642</v>
      </c>
      <c r="L1217">
        <f t="shared" si="156"/>
        <v>0</v>
      </c>
    </row>
    <row r="1218" spans="1:12" x14ac:dyDescent="0.3">
      <c r="A1218">
        <v>1217</v>
      </c>
      <c r="B1218" s="23" t="s">
        <v>1237</v>
      </c>
      <c r="C1218" s="24">
        <v>6.718</v>
      </c>
      <c r="D1218" s="24">
        <v>2.2120000000000001E-2</v>
      </c>
      <c r="E1218" s="9">
        <f t="shared" si="149"/>
        <v>-1.1102179019063853E-2</v>
      </c>
      <c r="F1218">
        <f t="shared" si="150"/>
        <v>0.98895922272928016</v>
      </c>
      <c r="G1218">
        <f t="shared" si="151"/>
        <v>6.6932785711672738</v>
      </c>
      <c r="H1218">
        <f t="shared" si="153"/>
        <v>2.6174098203998585E-2</v>
      </c>
      <c r="I1218" t="str">
        <f t="shared" si="152"/>
        <v>2004</v>
      </c>
      <c r="J1218">
        <f t="shared" si="154"/>
        <v>-0.91127641149447947</v>
      </c>
      <c r="K1218">
        <f t="shared" si="155"/>
        <v>-2.7552576434548115E-2</v>
      </c>
      <c r="L1218">
        <f t="shared" si="156"/>
        <v>0</v>
      </c>
    </row>
    <row r="1219" spans="1:12" x14ac:dyDescent="0.3">
      <c r="A1219">
        <v>1218</v>
      </c>
      <c r="B1219" s="23" t="s">
        <v>1238</v>
      </c>
      <c r="C1219" s="24">
        <v>6.843</v>
      </c>
      <c r="D1219" s="24">
        <v>2.2019999999999998E-2</v>
      </c>
      <c r="E1219" s="9">
        <f t="shared" ref="E1219:E1282" si="157">LN(C1219/C1218)</f>
        <v>1.8435740780259644E-2</v>
      </c>
      <c r="F1219">
        <f t="shared" ref="F1219:F1282" si="158">C1219/C1218</f>
        <v>1.0186067281929145</v>
      </c>
      <c r="G1219">
        <f t="shared" ref="G1219:G1282" si="159">C1219*EXP(-2/12*D1219)</f>
        <v>6.8179322175171375</v>
      </c>
      <c r="H1219">
        <f t="shared" si="153"/>
        <v>2.6438039491100289E-2</v>
      </c>
      <c r="I1219" t="str">
        <f t="shared" ref="I1219:I1282" si="160">MID(B1219,7,4)</f>
        <v>2004</v>
      </c>
      <c r="J1219">
        <f t="shared" si="154"/>
        <v>-0.93760826462568891</v>
      </c>
      <c r="K1219">
        <f t="shared" si="155"/>
        <v>-0.15220622278441187</v>
      </c>
      <c r="L1219">
        <f t="shared" si="156"/>
        <v>0</v>
      </c>
    </row>
    <row r="1220" spans="1:12" x14ac:dyDescent="0.3">
      <c r="A1220">
        <v>1219</v>
      </c>
      <c r="B1220" s="23" t="s">
        <v>1239</v>
      </c>
      <c r="C1220" s="24">
        <v>6.69</v>
      </c>
      <c r="D1220" s="24">
        <v>2.181E-2</v>
      </c>
      <c r="E1220" s="9">
        <f t="shared" si="157"/>
        <v>-2.2612357830223518E-2</v>
      </c>
      <c r="F1220">
        <f t="shared" si="158"/>
        <v>0.9776413853572995</v>
      </c>
      <c r="G1220">
        <f t="shared" si="159"/>
        <v>6.6657259947327256</v>
      </c>
      <c r="H1220">
        <f t="shared" si="153"/>
        <v>2.55865210341868E-2</v>
      </c>
      <c r="I1220" t="str">
        <f t="shared" si="160"/>
        <v>2004</v>
      </c>
      <c r="J1220">
        <f t="shared" si="154"/>
        <v>-0.88715232973485425</v>
      </c>
      <c r="K1220">
        <f t="shared" si="155"/>
        <v>-0.21249604068820194</v>
      </c>
      <c r="L1220">
        <f t="shared" si="156"/>
        <v>0</v>
      </c>
    </row>
    <row r="1221" spans="1:12" x14ac:dyDescent="0.3">
      <c r="A1221">
        <v>1220</v>
      </c>
      <c r="B1221" s="23" t="s">
        <v>1240</v>
      </c>
      <c r="C1221" s="24">
        <v>6.766</v>
      </c>
      <c r="D1221" s="24">
        <v>2.181E-2</v>
      </c>
      <c r="E1221" s="9">
        <f t="shared" si="157"/>
        <v>1.1296196218379625E-2</v>
      </c>
      <c r="F1221">
        <f t="shared" si="158"/>
        <v>1.0113602391629297</v>
      </c>
      <c r="G1221">
        <f t="shared" si="159"/>
        <v>6.7414502362274469</v>
      </c>
      <c r="H1221">
        <f t="shared" si="153"/>
        <v>2.5396909547605491E-2</v>
      </c>
      <c r="I1221" t="str">
        <f t="shared" si="160"/>
        <v>2004</v>
      </c>
      <c r="J1221">
        <f t="shared" si="154"/>
        <v>-0.89058157486263501</v>
      </c>
      <c r="K1221">
        <f t="shared" si="155"/>
        <v>-0.33919996750064652</v>
      </c>
      <c r="L1221">
        <f t="shared" si="156"/>
        <v>0</v>
      </c>
    </row>
    <row r="1222" spans="1:12" x14ac:dyDescent="0.3">
      <c r="A1222">
        <v>1221</v>
      </c>
      <c r="B1222" s="23" t="s">
        <v>1241</v>
      </c>
      <c r="C1222" s="24">
        <v>6.83</v>
      </c>
      <c r="D1222" s="24">
        <v>2.1860000000000001E-2</v>
      </c>
      <c r="E1222" s="9">
        <f t="shared" si="157"/>
        <v>9.4146032241819513E-3</v>
      </c>
      <c r="F1222">
        <f t="shared" si="158"/>
        <v>1.0094590600059119</v>
      </c>
      <c r="G1222">
        <f t="shared" si="159"/>
        <v>6.8051613086249283</v>
      </c>
      <c r="H1222">
        <f t="shared" si="153"/>
        <v>2.4725605498251948E-2</v>
      </c>
      <c r="I1222" t="str">
        <f t="shared" si="160"/>
        <v>2004</v>
      </c>
      <c r="J1222">
        <f t="shared" si="154"/>
        <v>-0.87523537078153646</v>
      </c>
      <c r="K1222">
        <f t="shared" si="155"/>
        <v>-0.40291103989812793</v>
      </c>
      <c r="L1222">
        <f t="shared" si="156"/>
        <v>0</v>
      </c>
    </row>
    <row r="1223" spans="1:12" x14ac:dyDescent="0.3">
      <c r="A1223">
        <v>1222</v>
      </c>
      <c r="B1223" s="23" t="s">
        <v>1242</v>
      </c>
      <c r="C1223" s="24">
        <v>6.8949999999999996</v>
      </c>
      <c r="D1223" s="24">
        <v>2.2019999999999998E-2</v>
      </c>
      <c r="E1223" s="9">
        <f t="shared" si="157"/>
        <v>9.4718376625663424E-3</v>
      </c>
      <c r="F1223">
        <f t="shared" si="158"/>
        <v>1.0095168374816983</v>
      </c>
      <c r="G1223">
        <f t="shared" si="159"/>
        <v>6.8697417272805295</v>
      </c>
      <c r="H1223">
        <f t="shared" si="153"/>
        <v>2.4574061253961894E-2</v>
      </c>
      <c r="I1223" t="str">
        <f t="shared" si="160"/>
        <v>2004</v>
      </c>
      <c r="J1223">
        <f t="shared" si="154"/>
        <v>-0.87812602160363828</v>
      </c>
      <c r="K1223">
        <f t="shared" si="155"/>
        <v>-0.46749145855372909</v>
      </c>
      <c r="L1223">
        <f t="shared" si="156"/>
        <v>0</v>
      </c>
    </row>
    <row r="1224" spans="1:12" x14ac:dyDescent="0.3">
      <c r="A1224">
        <v>1223</v>
      </c>
      <c r="B1224" s="23" t="s">
        <v>1243</v>
      </c>
      <c r="C1224" s="24">
        <v>6.8029999999999999</v>
      </c>
      <c r="D1224" s="24">
        <v>2.1819999999999999E-2</v>
      </c>
      <c r="E1224" s="9">
        <f t="shared" si="157"/>
        <v>-1.3432819882341374E-2</v>
      </c>
      <c r="F1224">
        <f t="shared" si="158"/>
        <v>0.98665699782451055</v>
      </c>
      <c r="G1224">
        <f t="shared" si="159"/>
        <v>6.7783046881922981</v>
      </c>
      <c r="H1224">
        <f t="shared" si="153"/>
        <v>2.4650409815752915E-2</v>
      </c>
      <c r="I1224" t="str">
        <f t="shared" si="160"/>
        <v>2004</v>
      </c>
      <c r="J1224">
        <f t="shared" si="154"/>
        <v>-0.86912998062728564</v>
      </c>
      <c r="K1224">
        <f t="shared" si="155"/>
        <v>-0.37605441946549778</v>
      </c>
      <c r="L1224">
        <f t="shared" si="156"/>
        <v>0</v>
      </c>
    </row>
    <row r="1225" spans="1:12" x14ac:dyDescent="0.3">
      <c r="A1225">
        <v>1224</v>
      </c>
      <c r="B1225" s="23" t="s">
        <v>1244</v>
      </c>
      <c r="C1225" s="24">
        <v>6.883</v>
      </c>
      <c r="D1225" s="24">
        <v>2.181E-2</v>
      </c>
      <c r="E1225" s="9">
        <f t="shared" si="157"/>
        <v>1.1690912053303477E-2</v>
      </c>
      <c r="F1225">
        <f t="shared" si="158"/>
        <v>1.0117595178597678</v>
      </c>
      <c r="G1225">
        <f t="shared" si="159"/>
        <v>6.8580257132653735</v>
      </c>
      <c r="H1225">
        <f t="shared" si="153"/>
        <v>2.4739860161146987E-2</v>
      </c>
      <c r="I1225" t="str">
        <f t="shared" si="160"/>
        <v>2004</v>
      </c>
      <c r="J1225">
        <f t="shared" si="154"/>
        <v>-0.88254295038896802</v>
      </c>
      <c r="K1225">
        <f t="shared" si="155"/>
        <v>-0.4557754445385731</v>
      </c>
      <c r="L1225">
        <f t="shared" si="156"/>
        <v>0</v>
      </c>
    </row>
    <row r="1226" spans="1:12" x14ac:dyDescent="0.3">
      <c r="A1226">
        <v>1225</v>
      </c>
      <c r="B1226" s="23" t="s">
        <v>1245</v>
      </c>
      <c r="C1226" s="24">
        <v>6.9729999999999999</v>
      </c>
      <c r="D1226" s="24">
        <v>2.181E-2</v>
      </c>
      <c r="E1226" s="9">
        <f t="shared" si="157"/>
        <v>1.2990944822646488E-2</v>
      </c>
      <c r="F1226">
        <f t="shared" si="158"/>
        <v>1.0130756937381955</v>
      </c>
      <c r="G1226">
        <f t="shared" si="159"/>
        <v>6.9476991571407014</v>
      </c>
      <c r="H1226">
        <f t="shared" si="153"/>
        <v>2.4796006375444716E-2</v>
      </c>
      <c r="I1226" t="str">
        <f t="shared" si="160"/>
        <v>2004</v>
      </c>
      <c r="J1226">
        <f t="shared" si="154"/>
        <v>-0.8961119001948904</v>
      </c>
      <c r="K1226">
        <f t="shared" si="155"/>
        <v>-0.54544888841390105</v>
      </c>
      <c r="L1226">
        <f t="shared" si="156"/>
        <v>0</v>
      </c>
    </row>
    <row r="1227" spans="1:12" x14ac:dyDescent="0.3">
      <c r="A1227">
        <v>1226</v>
      </c>
      <c r="B1227" s="23" t="s">
        <v>1246</v>
      </c>
      <c r="C1227" s="24">
        <v>7.0259999999999998</v>
      </c>
      <c r="D1227" s="24">
        <v>2.2480000000000003E-2</v>
      </c>
      <c r="E1227" s="9">
        <f t="shared" si="157"/>
        <v>7.5720056047615773E-3</v>
      </c>
      <c r="F1227">
        <f t="shared" si="158"/>
        <v>1.0076007457335436</v>
      </c>
      <c r="G1227">
        <f t="shared" si="159"/>
        <v>6.9997251722467491</v>
      </c>
      <c r="H1227">
        <f t="shared" si="153"/>
        <v>2.4792995427898163E-2</v>
      </c>
      <c r="I1227" t="str">
        <f t="shared" si="160"/>
        <v>2004</v>
      </c>
      <c r="J1227">
        <f t="shared" si="154"/>
        <v>-0.90271256957023593</v>
      </c>
      <c r="K1227">
        <f t="shared" si="155"/>
        <v>-0.5974749035199487</v>
      </c>
      <c r="L1227">
        <f t="shared" si="156"/>
        <v>0</v>
      </c>
    </row>
    <row r="1228" spans="1:12" x14ac:dyDescent="0.3">
      <c r="A1228">
        <v>1227</v>
      </c>
      <c r="B1228" s="23" t="s">
        <v>1247</v>
      </c>
      <c r="C1228" s="24">
        <v>6.7969999999999997</v>
      </c>
      <c r="D1228" s="24">
        <v>2.2120000000000001E-2</v>
      </c>
      <c r="E1228" s="9">
        <f t="shared" si="157"/>
        <v>-3.3136215479134153E-2</v>
      </c>
      <c r="F1228">
        <f t="shared" si="158"/>
        <v>0.9674067748363222</v>
      </c>
      <c r="G1228">
        <f t="shared" si="159"/>
        <v>6.7719878607061563</v>
      </c>
      <c r="H1228">
        <f t="shared" si="153"/>
        <v>2.5085509479316717E-2</v>
      </c>
      <c r="I1228" t="str">
        <f t="shared" si="160"/>
        <v>2004</v>
      </c>
      <c r="J1228">
        <f t="shared" si="154"/>
        <v>-0.88364657277300374</v>
      </c>
      <c r="K1228">
        <f t="shared" si="155"/>
        <v>-0.36973759197935596</v>
      </c>
      <c r="L1228">
        <f t="shared" si="156"/>
        <v>0</v>
      </c>
    </row>
    <row r="1229" spans="1:12" x14ac:dyDescent="0.3">
      <c r="A1229">
        <v>1228</v>
      </c>
      <c r="B1229" s="23" t="s">
        <v>1248</v>
      </c>
      <c r="C1229" s="24">
        <v>6.8070000000000004</v>
      </c>
      <c r="D1229" s="24">
        <v>2.197E-2</v>
      </c>
      <c r="E1229" s="9">
        <f t="shared" si="157"/>
        <v>1.4701561013133056E-3</v>
      </c>
      <c r="F1229">
        <f t="shared" si="158"/>
        <v>1.0014712373105783</v>
      </c>
      <c r="G1229">
        <f t="shared" si="159"/>
        <v>6.7821206128095346</v>
      </c>
      <c r="H1229">
        <f t="shared" si="153"/>
        <v>2.5098698932715952E-2</v>
      </c>
      <c r="I1229" t="str">
        <f t="shared" si="160"/>
        <v>2004</v>
      </c>
      <c r="J1229">
        <f t="shared" si="154"/>
        <v>-0.88543404918837032</v>
      </c>
      <c r="K1229">
        <f t="shared" si="155"/>
        <v>-0.37987034408273423</v>
      </c>
      <c r="L1229">
        <f t="shared" si="156"/>
        <v>0</v>
      </c>
    </row>
    <row r="1230" spans="1:12" x14ac:dyDescent="0.3">
      <c r="A1230">
        <v>1229</v>
      </c>
      <c r="B1230" s="23" t="s">
        <v>1249</v>
      </c>
      <c r="C1230" s="24">
        <v>6.4770000000000003</v>
      </c>
      <c r="D1230" s="24">
        <v>2.206E-2</v>
      </c>
      <c r="E1230" s="9">
        <f t="shared" si="157"/>
        <v>-4.9694054265034364E-2</v>
      </c>
      <c r="F1230">
        <f t="shared" si="158"/>
        <v>0.95152049360951962</v>
      </c>
      <c r="G1230">
        <f t="shared" si="159"/>
        <v>6.4532299540445237</v>
      </c>
      <c r="H1230">
        <f t="shared" si="153"/>
        <v>2.6435417211253996E-2</v>
      </c>
      <c r="I1230" t="str">
        <f t="shared" si="160"/>
        <v>2005</v>
      </c>
      <c r="J1230">
        <f t="shared" si="154"/>
        <v>-0.88736605340896724</v>
      </c>
      <c r="K1230">
        <f t="shared" si="155"/>
        <v>-5.0979685317723344E-2</v>
      </c>
      <c r="L1230">
        <f t="shared" si="156"/>
        <v>0</v>
      </c>
    </row>
    <row r="1231" spans="1:12" x14ac:dyDescent="0.3">
      <c r="A1231">
        <v>1230</v>
      </c>
      <c r="B1231" s="23" t="s">
        <v>1250</v>
      </c>
      <c r="C1231" s="24">
        <v>6.4269999999999996</v>
      </c>
      <c r="D1231" s="24">
        <v>2.315E-2</v>
      </c>
      <c r="E1231" s="9">
        <f t="shared" si="157"/>
        <v>-7.7495738116309968E-3</v>
      </c>
      <c r="F1231">
        <f t="shared" si="158"/>
        <v>0.99228037671761604</v>
      </c>
      <c r="G1231">
        <f t="shared" si="159"/>
        <v>6.4022502687268004</v>
      </c>
      <c r="H1231">
        <f t="shared" si="153"/>
        <v>2.628854240735529E-2</v>
      </c>
      <c r="I1231" t="str">
        <f t="shared" si="160"/>
        <v>2005</v>
      </c>
      <c r="J1231">
        <f t="shared" si="154"/>
        <v>-0.87546473055660956</v>
      </c>
      <c r="K1231">
        <f t="shared" si="155"/>
        <v>2.163080279810714E-3</v>
      </c>
      <c r="L1231">
        <f t="shared" si="156"/>
        <v>0</v>
      </c>
    </row>
    <row r="1232" spans="1:12" x14ac:dyDescent="0.3">
      <c r="A1232">
        <v>1231</v>
      </c>
      <c r="B1232" s="23" t="s">
        <v>1251</v>
      </c>
      <c r="C1232" s="24">
        <v>6.5119999999999996</v>
      </c>
      <c r="D1232" s="24">
        <v>2.3099999999999999E-2</v>
      </c>
      <c r="E1232" s="9">
        <f t="shared" si="157"/>
        <v>1.3138762311090018E-2</v>
      </c>
      <c r="F1232">
        <f t="shared" si="158"/>
        <v>1.0132254551112494</v>
      </c>
      <c r="G1232">
        <f t="shared" si="159"/>
        <v>6.4869770001832574</v>
      </c>
      <c r="H1232">
        <f t="shared" si="153"/>
        <v>2.6454472426962611E-2</v>
      </c>
      <c r="I1232" t="str">
        <f t="shared" si="160"/>
        <v>2005</v>
      </c>
      <c r="J1232">
        <f t="shared" si="154"/>
        <v>-0.89264949512690439</v>
      </c>
      <c r="K1232">
        <f t="shared" si="155"/>
        <v>-8.2563651176646324E-2</v>
      </c>
      <c r="L1232">
        <f t="shared" si="156"/>
        <v>0</v>
      </c>
    </row>
    <row r="1233" spans="1:13" x14ac:dyDescent="0.3">
      <c r="A1233">
        <v>1232</v>
      </c>
      <c r="B1233" s="23" t="s">
        <v>1252</v>
      </c>
      <c r="C1233" s="24">
        <v>6.4329999999999998</v>
      </c>
      <c r="D1233" s="24">
        <v>2.299E-2</v>
      </c>
      <c r="E1233" s="9">
        <f t="shared" si="157"/>
        <v>-1.220563627137587E-2</v>
      </c>
      <c r="F1233">
        <f t="shared" si="158"/>
        <v>0.98786855036855037</v>
      </c>
      <c r="G1233">
        <f t="shared" si="159"/>
        <v>6.4083980516658157</v>
      </c>
      <c r="H1233">
        <f t="shared" si="153"/>
        <v>2.6398794295617534E-2</v>
      </c>
      <c r="I1233" t="str">
        <f t="shared" si="160"/>
        <v>2005</v>
      </c>
      <c r="J1233">
        <f t="shared" si="154"/>
        <v>-0.8799805481421118</v>
      </c>
      <c r="K1233">
        <f t="shared" si="155"/>
        <v>-3.9847026592045864E-3</v>
      </c>
      <c r="L1233">
        <f t="shared" si="156"/>
        <v>0</v>
      </c>
    </row>
    <row r="1234" spans="1:13" x14ac:dyDescent="0.3">
      <c r="A1234">
        <v>1233</v>
      </c>
      <c r="B1234" s="23" t="s">
        <v>1253</v>
      </c>
      <c r="C1234" s="24">
        <v>6.4290000000000003</v>
      </c>
      <c r="D1234" s="24">
        <v>2.299E-2</v>
      </c>
      <c r="E1234" s="9">
        <f t="shared" si="157"/>
        <v>-6.2198726931355166E-4</v>
      </c>
      <c r="F1234">
        <f t="shared" si="158"/>
        <v>0.99937820612466977</v>
      </c>
      <c r="G1234">
        <f t="shared" si="159"/>
        <v>6.4044133490066111</v>
      </c>
      <c r="H1234">
        <f t="shared" si="153"/>
        <v>2.6412168119633313E-2</v>
      </c>
      <c r="I1234" t="str">
        <f t="shared" si="160"/>
        <v>2005</v>
      </c>
      <c r="J1234">
        <f t="shared" si="154"/>
        <v>-0.8798789090683018</v>
      </c>
      <c r="K1234">
        <f t="shared" si="155"/>
        <v>1.8855787910370125E-3</v>
      </c>
      <c r="L1234">
        <f t="shared" si="156"/>
        <v>0</v>
      </c>
    </row>
    <row r="1235" spans="1:13" s="8" customFormat="1" x14ac:dyDescent="0.3">
      <c r="A1235">
        <v>1234</v>
      </c>
      <c r="B1235" s="23" t="s">
        <v>1254</v>
      </c>
      <c r="C1235" s="24">
        <v>6.431</v>
      </c>
      <c r="D1235" s="24">
        <v>2.3090000000000003E-2</v>
      </c>
      <c r="E1235" s="9">
        <f t="shared" si="157"/>
        <v>3.1104199317636761E-4</v>
      </c>
      <c r="F1235">
        <f t="shared" si="158"/>
        <v>1.0003110903717529</v>
      </c>
      <c r="G1235">
        <f t="shared" si="159"/>
        <v>6.4062989277976481</v>
      </c>
      <c r="H1235">
        <f t="shared" si="153"/>
        <v>2.6352556185916719E-2</v>
      </c>
      <c r="I1235" t="str">
        <f t="shared" si="160"/>
        <v>2005</v>
      </c>
      <c r="J1235">
        <f t="shared" si="154"/>
        <v>-0.87815150144472209</v>
      </c>
      <c r="K1235">
        <f t="shared" si="155"/>
        <v>0.11117875455268234</v>
      </c>
      <c r="L1235" s="8">
        <f t="shared" si="156"/>
        <v>0</v>
      </c>
      <c r="M1235"/>
    </row>
    <row r="1236" spans="1:13" x14ac:dyDescent="0.3">
      <c r="A1236">
        <v>1235</v>
      </c>
      <c r="B1236" s="23" t="s">
        <v>1255</v>
      </c>
      <c r="C1236" s="24">
        <v>6.6230000000000002</v>
      </c>
      <c r="D1236" s="24">
        <v>2.3399999999999997E-2</v>
      </c>
      <c r="E1236" s="9">
        <f t="shared" si="157"/>
        <v>2.941839235011624E-2</v>
      </c>
      <c r="F1236">
        <f t="shared" si="158"/>
        <v>1.0298553879645467</v>
      </c>
      <c r="G1236">
        <f t="shared" si="159"/>
        <v>6.5972206025005029</v>
      </c>
      <c r="H1236">
        <f t="shared" si="153"/>
        <v>2.7111608974578292E-2</v>
      </c>
      <c r="I1236" t="str">
        <f t="shared" si="160"/>
        <v>2005</v>
      </c>
      <c r="J1236">
        <f t="shared" si="154"/>
        <v>-0.93037021697353717</v>
      </c>
      <c r="K1236">
        <f t="shared" si="155"/>
        <v>-7.974292015017248E-2</v>
      </c>
      <c r="L1236">
        <f t="shared" si="156"/>
        <v>0</v>
      </c>
      <c r="M1236" s="8"/>
    </row>
    <row r="1237" spans="1:13" x14ac:dyDescent="0.3">
      <c r="A1237">
        <v>1236</v>
      </c>
      <c r="B1237" s="23" t="s">
        <v>1256</v>
      </c>
      <c r="C1237" s="24">
        <v>6.7279999999999998</v>
      </c>
      <c r="D1237" s="24">
        <v>2.3199999999999998E-2</v>
      </c>
      <c r="E1237" s="9">
        <f t="shared" si="157"/>
        <v>1.5729483167804391E-2</v>
      </c>
      <c r="F1237">
        <f t="shared" si="158"/>
        <v>1.015853842669485</v>
      </c>
      <c r="G1237">
        <f t="shared" si="159"/>
        <v>6.702035297441701</v>
      </c>
      <c r="H1237">
        <f t="shared" si="153"/>
        <v>2.6681782610558504E-2</v>
      </c>
      <c r="I1237" t="str">
        <f t="shared" si="160"/>
        <v>2005</v>
      </c>
      <c r="J1237">
        <f t="shared" si="154"/>
        <v>-0.93016726787146708</v>
      </c>
      <c r="K1237">
        <f t="shared" si="155"/>
        <v>-0.18455761509137059</v>
      </c>
      <c r="L1237">
        <f t="shared" si="156"/>
        <v>0</v>
      </c>
    </row>
    <row r="1238" spans="1:13" x14ac:dyDescent="0.3">
      <c r="A1238">
        <v>1237</v>
      </c>
      <c r="B1238" s="23" t="s">
        <v>1257</v>
      </c>
      <c r="C1238" s="24">
        <v>6.73</v>
      </c>
      <c r="D1238" s="24">
        <v>2.3199999999999998E-2</v>
      </c>
      <c r="E1238" s="9">
        <f t="shared" si="157"/>
        <v>2.9722098598962713E-4</v>
      </c>
      <c r="F1238">
        <f t="shared" si="158"/>
        <v>1.0002972651605233</v>
      </c>
      <c r="G1238">
        <f t="shared" si="159"/>
        <v>6.7040275790402273</v>
      </c>
      <c r="H1238">
        <f t="shared" si="153"/>
        <v>2.669665504857267E-2</v>
      </c>
      <c r="I1238" t="str">
        <f t="shared" si="160"/>
        <v>2005</v>
      </c>
      <c r="J1238">
        <f t="shared" si="154"/>
        <v>-0.93096240398535923</v>
      </c>
      <c r="K1238">
        <f t="shared" si="155"/>
        <v>-0.18654989668989685</v>
      </c>
      <c r="L1238">
        <f t="shared" si="156"/>
        <v>0</v>
      </c>
    </row>
    <row r="1239" spans="1:13" x14ac:dyDescent="0.3">
      <c r="A1239">
        <v>1238</v>
      </c>
      <c r="B1239" s="23" t="s">
        <v>1258</v>
      </c>
      <c r="C1239" s="24">
        <v>6.58</v>
      </c>
      <c r="D1239" s="24">
        <v>2.3399999999999997E-2</v>
      </c>
      <c r="E1239" s="9">
        <f t="shared" si="157"/>
        <v>-2.2540398319410637E-2</v>
      </c>
      <c r="F1239">
        <f t="shared" si="158"/>
        <v>0.97771173848439819</v>
      </c>
      <c r="G1239">
        <f t="shared" si="159"/>
        <v>6.5543879759102079</v>
      </c>
      <c r="H1239">
        <f t="shared" si="153"/>
        <v>2.5604212181289377E-2</v>
      </c>
      <c r="I1239" t="str">
        <f t="shared" si="160"/>
        <v>2005</v>
      </c>
      <c r="J1239">
        <f t="shared" si="154"/>
        <v>-0.87293732466739615</v>
      </c>
      <c r="K1239">
        <f t="shared" si="155"/>
        <v>-3.6910293559877516E-2</v>
      </c>
      <c r="L1239">
        <f t="shared" si="156"/>
        <v>0</v>
      </c>
    </row>
    <row r="1240" spans="1:13" x14ac:dyDescent="0.3">
      <c r="A1240">
        <v>1239</v>
      </c>
      <c r="B1240" s="23" t="s">
        <v>1259</v>
      </c>
      <c r="C1240" s="24">
        <v>6.64</v>
      </c>
      <c r="D1240" s="24">
        <v>2.3399999999999997E-2</v>
      </c>
      <c r="E1240" s="9">
        <f t="shared" si="157"/>
        <v>9.0772181511166797E-3</v>
      </c>
      <c r="F1240">
        <f t="shared" si="158"/>
        <v>1.0091185410334347</v>
      </c>
      <c r="G1240">
        <f t="shared" si="159"/>
        <v>6.6141544316175951</v>
      </c>
      <c r="H1240">
        <f t="shared" si="153"/>
        <v>2.5711971479604034E-2</v>
      </c>
      <c r="I1240" t="str">
        <f t="shared" si="160"/>
        <v>2005</v>
      </c>
      <c r="J1240">
        <f t="shared" si="154"/>
        <v>-0.88460463214620666</v>
      </c>
      <c r="K1240">
        <f t="shared" si="155"/>
        <v>-9.6676749267264661E-2</v>
      </c>
      <c r="L1240">
        <f t="shared" si="156"/>
        <v>0</v>
      </c>
    </row>
    <row r="1241" spans="1:13" x14ac:dyDescent="0.3">
      <c r="A1241">
        <v>1240</v>
      </c>
      <c r="B1241" s="23" t="s">
        <v>1260</v>
      </c>
      <c r="C1241" s="24">
        <v>6.61</v>
      </c>
      <c r="D1241" s="24">
        <v>2.366E-2</v>
      </c>
      <c r="E1241" s="9">
        <f t="shared" si="157"/>
        <v>-4.528309624747511E-3</v>
      </c>
      <c r="F1241">
        <f t="shared" si="158"/>
        <v>0.99548192771084343</v>
      </c>
      <c r="G1241">
        <f t="shared" si="159"/>
        <v>6.583985891526881</v>
      </c>
      <c r="H1241">
        <f t="shared" si="153"/>
        <v>2.5515578084692413E-2</v>
      </c>
      <c r="I1241" t="str">
        <f t="shared" si="160"/>
        <v>2005</v>
      </c>
      <c r="J1241">
        <f t="shared" si="154"/>
        <v>-0.87384379029598303</v>
      </c>
      <c r="K1241">
        <f t="shared" si="155"/>
        <v>-6.6508209176550537E-2</v>
      </c>
      <c r="L1241">
        <f t="shared" si="156"/>
        <v>0</v>
      </c>
    </row>
    <row r="1242" spans="1:13" x14ac:dyDescent="0.3">
      <c r="A1242">
        <v>1241</v>
      </c>
      <c r="B1242" s="23" t="s">
        <v>1261</v>
      </c>
      <c r="C1242" s="24">
        <v>6.5430000000000001</v>
      </c>
      <c r="D1242" s="24">
        <v>2.3450000000000002E-2</v>
      </c>
      <c r="E1242" s="9">
        <f t="shared" si="157"/>
        <v>-1.018787797599321E-2</v>
      </c>
      <c r="F1242">
        <f t="shared" si="158"/>
        <v>0.98986384266263239</v>
      </c>
      <c r="G1242">
        <f t="shared" si="159"/>
        <v>6.5174776823503304</v>
      </c>
      <c r="H1242">
        <f t="shared" si="153"/>
        <v>2.5516253843906048E-2</v>
      </c>
      <c r="I1242" t="str">
        <f t="shared" si="160"/>
        <v>2005</v>
      </c>
      <c r="J1242">
        <f t="shared" si="154"/>
        <v>-0.86503955646040764</v>
      </c>
      <c r="K1242">
        <f t="shared" si="155"/>
        <v>8.0327453430719231E-2</v>
      </c>
      <c r="L1242">
        <f t="shared" si="156"/>
        <v>0</v>
      </c>
    </row>
    <row r="1243" spans="1:13" x14ac:dyDescent="0.3">
      <c r="A1243">
        <v>1242</v>
      </c>
      <c r="B1243" s="23" t="s">
        <v>1262</v>
      </c>
      <c r="C1243" s="24">
        <v>6.7969999999999997</v>
      </c>
      <c r="D1243" s="24">
        <v>2.3399999999999997E-2</v>
      </c>
      <c r="E1243" s="9">
        <f t="shared" si="157"/>
        <v>3.8085562476899468E-2</v>
      </c>
      <c r="F1243">
        <f t="shared" si="158"/>
        <v>1.0388201130979673</v>
      </c>
      <c r="G1243">
        <f t="shared" si="159"/>
        <v>6.7705433240519266</v>
      </c>
      <c r="H1243">
        <f t="shared" si="153"/>
        <v>2.6759725808320613E-2</v>
      </c>
      <c r="I1243" t="str">
        <f t="shared" si="160"/>
        <v>2005</v>
      </c>
      <c r="J1243">
        <f t="shared" si="154"/>
        <v>-0.94242040595334597</v>
      </c>
      <c r="K1243">
        <f t="shared" si="155"/>
        <v>-0.25240979745766712</v>
      </c>
      <c r="L1243">
        <f t="shared" si="156"/>
        <v>0</v>
      </c>
    </row>
    <row r="1244" spans="1:13" x14ac:dyDescent="0.3">
      <c r="A1244">
        <v>1243</v>
      </c>
      <c r="B1244" s="23" t="s">
        <v>1263</v>
      </c>
      <c r="C1244" s="24">
        <v>6.8449999999999998</v>
      </c>
      <c r="D1244" s="24">
        <v>2.3189999999999999E-2</v>
      </c>
      <c r="E1244" s="9">
        <f t="shared" si="157"/>
        <v>7.037120375911054E-3</v>
      </c>
      <c r="F1244">
        <f t="shared" si="158"/>
        <v>1.0070619390907753</v>
      </c>
      <c r="G1244">
        <f t="shared" si="159"/>
        <v>6.8185951352712308</v>
      </c>
      <c r="H1244">
        <f t="shared" si="153"/>
        <v>2.0106738354891785E-2</v>
      </c>
      <c r="I1244" t="str">
        <f t="shared" si="160"/>
        <v>2005</v>
      </c>
      <c r="J1244">
        <f t="shared" si="154"/>
        <v>-0.71314202758740386</v>
      </c>
      <c r="K1244">
        <f t="shared" si="155"/>
        <v>-0.30046160867697136</v>
      </c>
      <c r="L1244">
        <f t="shared" si="156"/>
        <v>0</v>
      </c>
    </row>
    <row r="1245" spans="1:13" x14ac:dyDescent="0.3">
      <c r="A1245">
        <v>1244</v>
      </c>
      <c r="B1245" s="23" t="s">
        <v>1264</v>
      </c>
      <c r="C1245" s="24">
        <v>6.67</v>
      </c>
      <c r="D1245" s="24">
        <v>2.35E-2</v>
      </c>
      <c r="E1245" s="9">
        <f t="shared" si="157"/>
        <v>-2.5898598812879859E-2</v>
      </c>
      <c r="F1245">
        <f t="shared" si="158"/>
        <v>0.97443389335281227</v>
      </c>
      <c r="G1245">
        <f t="shared" si="159"/>
        <v>6.6439269264330756</v>
      </c>
      <c r="H1245">
        <f t="shared" si="153"/>
        <v>1.8568055251384569E-2</v>
      </c>
      <c r="I1245" t="str">
        <f t="shared" si="160"/>
        <v>2005</v>
      </c>
      <c r="J1245">
        <f t="shared" si="154"/>
        <v>-0.64169812090558442</v>
      </c>
      <c r="K1245">
        <f t="shared" si="155"/>
        <v>-0.1257933998388161</v>
      </c>
      <c r="L1245">
        <f t="shared" si="156"/>
        <v>0</v>
      </c>
    </row>
    <row r="1246" spans="1:13" x14ac:dyDescent="0.3">
      <c r="A1246">
        <v>1245</v>
      </c>
      <c r="B1246" s="23" t="s">
        <v>1265</v>
      </c>
      <c r="C1246" s="24">
        <v>6.7930000000000001</v>
      </c>
      <c r="D1246" s="24">
        <v>2.402E-2</v>
      </c>
      <c r="E1246" s="9">
        <f t="shared" si="157"/>
        <v>1.8272810281632485E-2</v>
      </c>
      <c r="F1246">
        <f t="shared" si="158"/>
        <v>1.0184407796101949</v>
      </c>
      <c r="G1246">
        <f t="shared" si="159"/>
        <v>6.7658597187104172</v>
      </c>
      <c r="H1246">
        <f t="shared" si="153"/>
        <v>1.8817113020703873E-2</v>
      </c>
      <c r="I1246" t="str">
        <f t="shared" si="160"/>
        <v>2005</v>
      </c>
      <c r="J1246">
        <f t="shared" si="154"/>
        <v>-0.6622401127935269</v>
      </c>
      <c r="K1246">
        <f t="shared" si="155"/>
        <v>-0.24772619211615776</v>
      </c>
      <c r="L1246">
        <f t="shared" si="156"/>
        <v>0</v>
      </c>
    </row>
    <row r="1247" spans="1:13" x14ac:dyDescent="0.3">
      <c r="A1247">
        <v>1246</v>
      </c>
      <c r="B1247" s="23" t="s">
        <v>1266</v>
      </c>
      <c r="C1247" s="24">
        <v>6.8079999999999998</v>
      </c>
      <c r="D1247" s="24">
        <v>2.4070000000000001E-2</v>
      </c>
      <c r="E1247" s="9">
        <f t="shared" si="157"/>
        <v>2.2057210619081512E-3</v>
      </c>
      <c r="F1247">
        <f t="shared" si="158"/>
        <v>1.002208155454144</v>
      </c>
      <c r="G1247">
        <f t="shared" si="159"/>
        <v>6.7807432823207971</v>
      </c>
      <c r="H1247">
        <f t="shared" si="153"/>
        <v>1.867371129601161E-2</v>
      </c>
      <c r="I1247" t="str">
        <f t="shared" si="160"/>
        <v>2005</v>
      </c>
      <c r="J1247">
        <f t="shared" si="154"/>
        <v>-0.65863900014441634</v>
      </c>
      <c r="K1247">
        <f t="shared" si="155"/>
        <v>-0.26260975572653766</v>
      </c>
      <c r="L1247">
        <f t="shared" si="156"/>
        <v>0</v>
      </c>
    </row>
    <row r="1248" spans="1:13" x14ac:dyDescent="0.3">
      <c r="A1248">
        <v>1247</v>
      </c>
      <c r="B1248" s="23" t="s">
        <v>1268</v>
      </c>
      <c r="C1248" s="24">
        <v>6.7370000000000001</v>
      </c>
      <c r="D1248" s="24">
        <v>2.4470000000000002E-2</v>
      </c>
      <c r="E1248" s="9">
        <f t="shared" si="157"/>
        <v>-1.0483669292550185E-2</v>
      </c>
      <c r="F1248">
        <f t="shared" si="158"/>
        <v>0.98957109283196243</v>
      </c>
      <c r="G1248">
        <f t="shared" si="159"/>
        <v>6.7095802198406806</v>
      </c>
      <c r="H1248">
        <f t="shared" si="153"/>
        <v>1.8661284423612329E-2</v>
      </c>
      <c r="I1248" t="str">
        <f t="shared" si="160"/>
        <v>2005</v>
      </c>
      <c r="J1248">
        <f t="shared" si="154"/>
        <v>-0.65129295800477105</v>
      </c>
      <c r="K1248">
        <f t="shared" si="155"/>
        <v>-0.19144669324642116</v>
      </c>
      <c r="L1248">
        <f t="shared" si="156"/>
        <v>0</v>
      </c>
    </row>
    <row r="1249" spans="1:12" x14ac:dyDescent="0.3">
      <c r="A1249">
        <v>1248</v>
      </c>
      <c r="B1249" s="23" t="s">
        <v>1269</v>
      </c>
      <c r="C1249" s="24">
        <v>6.72</v>
      </c>
      <c r="D1249" s="24">
        <v>2.5000000000000001E-2</v>
      </c>
      <c r="E1249" s="9">
        <f t="shared" si="157"/>
        <v>-2.5265674434646196E-3</v>
      </c>
      <c r="F1249">
        <f t="shared" si="158"/>
        <v>0.99747662164168027</v>
      </c>
      <c r="G1249">
        <f t="shared" si="159"/>
        <v>6.6920582523991383</v>
      </c>
      <c r="H1249">
        <f t="shared" ref="H1249:H1312" si="161">SQRT(_xlfn.VAR.S(E1220:E1249))</f>
        <v>1.8340523350473911E-2</v>
      </c>
      <c r="I1249" t="str">
        <f t="shared" si="160"/>
        <v>2005</v>
      </c>
      <c r="J1249">
        <f t="shared" si="154"/>
        <v>-0.63842654698574941</v>
      </c>
      <c r="K1249">
        <f t="shared" si="155"/>
        <v>-0.17392472580487883</v>
      </c>
      <c r="L1249">
        <f t="shared" si="156"/>
        <v>0</v>
      </c>
    </row>
    <row r="1250" spans="1:12" x14ac:dyDescent="0.3">
      <c r="A1250">
        <v>1249</v>
      </c>
      <c r="B1250" s="23" t="s">
        <v>1270</v>
      </c>
      <c r="C1250" s="24">
        <v>6.74</v>
      </c>
      <c r="D1250" s="24">
        <v>2.4940000000000004E-2</v>
      </c>
      <c r="E1250" s="9">
        <f t="shared" si="157"/>
        <v>2.97177038915748E-3</v>
      </c>
      <c r="F1250">
        <f t="shared" si="158"/>
        <v>1.0029761904761905</v>
      </c>
      <c r="G1250">
        <f t="shared" si="159"/>
        <v>6.7120422125225652</v>
      </c>
      <c r="H1250">
        <f t="shared" si="161"/>
        <v>1.7870704214882304E-2</v>
      </c>
      <c r="I1250" t="str">
        <f t="shared" si="160"/>
        <v>2005</v>
      </c>
      <c r="J1250">
        <f t="shared" ref="J1250:J1313" si="162">-G1250*$P$3*$Q$3*H1250</f>
        <v>-0.62392996900044906</v>
      </c>
      <c r="K1250">
        <f t="shared" ref="K1250:K1313" si="163">+MIN(G1251-G1250,G1252-G1250,G1253-G1250,G1254-G1250,G1255-G1250,G1256-G1250,G1257-G1250,G1258-G1250,G1259-G1250,G1260-G1250)</f>
        <v>-0.19390868592830568</v>
      </c>
      <c r="L1250">
        <f t="shared" ref="L1250:L1313" si="164">+IF(K1250&lt;J1250,1,0)</f>
        <v>0</v>
      </c>
    </row>
    <row r="1251" spans="1:12" x14ac:dyDescent="0.3">
      <c r="A1251">
        <v>1250</v>
      </c>
      <c r="B1251" s="23" t="s">
        <v>1271</v>
      </c>
      <c r="C1251" s="24">
        <v>6.6669999999999998</v>
      </c>
      <c r="D1251" s="24">
        <v>2.4740000000000002E-2</v>
      </c>
      <c r="E1251" s="9">
        <f t="shared" si="157"/>
        <v>-1.0889941288292813E-2</v>
      </c>
      <c r="F1251">
        <f t="shared" si="158"/>
        <v>0.98916913946587526</v>
      </c>
      <c r="G1251">
        <f t="shared" si="159"/>
        <v>6.6395663346087899</v>
      </c>
      <c r="H1251">
        <f t="shared" si="161"/>
        <v>1.7856798725582712E-2</v>
      </c>
      <c r="I1251" t="str">
        <f t="shared" si="160"/>
        <v>2005</v>
      </c>
      <c r="J1251">
        <f t="shared" si="162"/>
        <v>-0.61671259535784761</v>
      </c>
      <c r="K1251">
        <f t="shared" si="163"/>
        <v>-0.12143280801453038</v>
      </c>
      <c r="L1251">
        <f t="shared" si="164"/>
        <v>0</v>
      </c>
    </row>
    <row r="1252" spans="1:12" x14ac:dyDescent="0.3">
      <c r="A1252">
        <v>1251</v>
      </c>
      <c r="B1252" s="23" t="s">
        <v>1272</v>
      </c>
      <c r="C1252" s="24">
        <v>6.625</v>
      </c>
      <c r="D1252" s="24">
        <v>2.4680000000000001E-2</v>
      </c>
      <c r="E1252" s="9">
        <f t="shared" si="157"/>
        <v>-6.3196117636370279E-3</v>
      </c>
      <c r="F1252">
        <f t="shared" si="158"/>
        <v>0.99370031498425082</v>
      </c>
      <c r="G1252">
        <f t="shared" si="159"/>
        <v>6.5978051357810497</v>
      </c>
      <c r="H1252">
        <f t="shared" si="161"/>
        <v>1.7786745875571466E-2</v>
      </c>
      <c r="I1252" t="str">
        <f t="shared" si="160"/>
        <v>2005</v>
      </c>
      <c r="J1252">
        <f t="shared" si="162"/>
        <v>-0.61042946066911152</v>
      </c>
      <c r="K1252">
        <f t="shared" si="163"/>
        <v>-7.9671609186790171E-2</v>
      </c>
      <c r="L1252">
        <f t="shared" si="164"/>
        <v>0</v>
      </c>
    </row>
    <row r="1253" spans="1:12" x14ac:dyDescent="0.3">
      <c r="A1253">
        <v>1252</v>
      </c>
      <c r="B1253" s="23" t="s">
        <v>1273</v>
      </c>
      <c r="C1253" s="24">
        <v>6.5449999999999999</v>
      </c>
      <c r="D1253" s="24">
        <v>2.4680000000000001E-2</v>
      </c>
      <c r="E1253" s="9">
        <f t="shared" si="157"/>
        <v>-1.2148972510422629E-2</v>
      </c>
      <c r="F1253">
        <f t="shared" si="158"/>
        <v>0.98792452830188682</v>
      </c>
      <c r="G1253">
        <f t="shared" si="159"/>
        <v>6.5181335265942595</v>
      </c>
      <c r="H1253">
        <f t="shared" si="161"/>
        <v>1.7785170214169064E-2</v>
      </c>
      <c r="I1253" t="str">
        <f t="shared" si="160"/>
        <v>2005</v>
      </c>
      <c r="J1253">
        <f t="shared" si="162"/>
        <v>-0.60300481431567765</v>
      </c>
      <c r="K1253">
        <f t="shared" si="163"/>
        <v>1.4810670834366491E-3</v>
      </c>
      <c r="L1253">
        <f t="shared" si="164"/>
        <v>0</v>
      </c>
    </row>
    <row r="1254" spans="1:12" x14ac:dyDescent="0.3">
      <c r="A1254">
        <v>1253</v>
      </c>
      <c r="B1254" s="23" t="s">
        <v>1274</v>
      </c>
      <c r="C1254" s="24">
        <v>6.5469999999999997</v>
      </c>
      <c r="D1254" s="24">
        <v>2.5150000000000002E-2</v>
      </c>
      <c r="E1254" s="9">
        <f t="shared" si="157"/>
        <v>3.0553009709110353E-4</v>
      </c>
      <c r="F1254">
        <f t="shared" si="158"/>
        <v>1.0003055767761651</v>
      </c>
      <c r="G1254">
        <f t="shared" si="159"/>
        <v>6.5196145936776961</v>
      </c>
      <c r="H1254">
        <f t="shared" si="161"/>
        <v>1.7649978791420662E-2</v>
      </c>
      <c r="I1254" t="str">
        <f t="shared" si="160"/>
        <v>2005</v>
      </c>
      <c r="J1254">
        <f t="shared" si="162"/>
        <v>-0.59855713442767955</v>
      </c>
      <c r="K1254">
        <f t="shared" si="163"/>
        <v>3.3912394104959276E-2</v>
      </c>
      <c r="L1254">
        <f t="shared" si="164"/>
        <v>0</v>
      </c>
    </row>
    <row r="1255" spans="1:12" x14ac:dyDescent="0.3">
      <c r="A1255">
        <v>1254</v>
      </c>
      <c r="B1255" s="23" t="s">
        <v>1275</v>
      </c>
      <c r="C1255" s="24">
        <v>6.5810000000000004</v>
      </c>
      <c r="D1255" s="24">
        <v>2.5099999999999997E-2</v>
      </c>
      <c r="E1255" s="9">
        <f t="shared" si="157"/>
        <v>5.1797800150278723E-3</v>
      </c>
      <c r="F1255">
        <f t="shared" si="158"/>
        <v>1.0051932182679091</v>
      </c>
      <c r="G1255">
        <f t="shared" si="159"/>
        <v>6.5535269877826554</v>
      </c>
      <c r="H1255">
        <f t="shared" si="161"/>
        <v>1.7524584302598813E-2</v>
      </c>
      <c r="I1255" t="str">
        <f t="shared" si="160"/>
        <v>2005</v>
      </c>
      <c r="J1255">
        <f t="shared" si="162"/>
        <v>-0.59739601018173438</v>
      </c>
      <c r="K1255">
        <f t="shared" si="163"/>
        <v>0.37343452673127153</v>
      </c>
      <c r="L1255">
        <f t="shared" si="164"/>
        <v>0</v>
      </c>
    </row>
    <row r="1256" spans="1:12" x14ac:dyDescent="0.3">
      <c r="A1256">
        <v>1255</v>
      </c>
      <c r="B1256" s="23" t="s">
        <v>1276</v>
      </c>
      <c r="C1256" s="24">
        <v>6.9560000000000004</v>
      </c>
      <c r="D1256" s="24">
        <v>2.5099999999999997E-2</v>
      </c>
      <c r="E1256" s="9">
        <f t="shared" si="157"/>
        <v>5.5417887018054529E-2</v>
      </c>
      <c r="F1256">
        <f t="shared" si="158"/>
        <v>1.0569822215468774</v>
      </c>
      <c r="G1256">
        <f t="shared" si="159"/>
        <v>6.9269615145139269</v>
      </c>
      <c r="H1256">
        <f t="shared" si="161"/>
        <v>2.0236109585835289E-2</v>
      </c>
      <c r="I1256" t="str">
        <f t="shared" si="160"/>
        <v>2005</v>
      </c>
      <c r="J1256">
        <f t="shared" si="162"/>
        <v>-0.72913727017097485</v>
      </c>
      <c r="K1256">
        <f t="shared" si="163"/>
        <v>0.24392941803219248</v>
      </c>
      <c r="L1256">
        <f t="shared" si="164"/>
        <v>0</v>
      </c>
    </row>
    <row r="1257" spans="1:12" x14ac:dyDescent="0.3">
      <c r="A1257">
        <v>1256</v>
      </c>
      <c r="B1257" s="23" t="s">
        <v>1277</v>
      </c>
      <c r="C1257" s="24">
        <v>7.2009999999999996</v>
      </c>
      <c r="D1257" s="24">
        <v>2.5139999999999999E-2</v>
      </c>
      <c r="E1257" s="9">
        <f t="shared" si="157"/>
        <v>3.4615308774693043E-2</v>
      </c>
      <c r="F1257">
        <f t="shared" si="158"/>
        <v>1.0352213916043702</v>
      </c>
      <c r="G1257">
        <f t="shared" si="159"/>
        <v>7.1708909325461194</v>
      </c>
      <c r="H1257">
        <f t="shared" si="161"/>
        <v>2.1169603198828577E-2</v>
      </c>
      <c r="I1257" t="str">
        <f t="shared" si="160"/>
        <v>2005</v>
      </c>
      <c r="J1257">
        <f t="shared" si="162"/>
        <v>-0.78963308268367571</v>
      </c>
      <c r="K1257">
        <f t="shared" si="163"/>
        <v>4.6117833592166591E-2</v>
      </c>
      <c r="L1257">
        <f t="shared" si="164"/>
        <v>0</v>
      </c>
    </row>
    <row r="1258" spans="1:12" x14ac:dyDescent="0.3">
      <c r="A1258">
        <v>1257</v>
      </c>
      <c r="B1258" s="23" t="s">
        <v>1278</v>
      </c>
      <c r="C1258" s="24">
        <v>7.3330000000000002</v>
      </c>
      <c r="D1258" s="24">
        <v>2.5190000000000001E-2</v>
      </c>
      <c r="E1258" s="9">
        <f t="shared" si="157"/>
        <v>1.8164803844932718E-2</v>
      </c>
      <c r="F1258">
        <f t="shared" si="158"/>
        <v>1.0183307873906402</v>
      </c>
      <c r="G1258">
        <f t="shared" si="159"/>
        <v>7.3022781570605648</v>
      </c>
      <c r="H1258">
        <f t="shared" si="161"/>
        <v>2.0389732043092121E-2</v>
      </c>
      <c r="I1258" t="str">
        <f t="shared" si="160"/>
        <v>2005</v>
      </c>
      <c r="J1258">
        <f t="shared" si="162"/>
        <v>-0.77447854465665877</v>
      </c>
      <c r="K1258">
        <f t="shared" si="163"/>
        <v>-0.10622732004429114</v>
      </c>
      <c r="L1258">
        <f t="shared" si="164"/>
        <v>0</v>
      </c>
    </row>
    <row r="1259" spans="1:12" x14ac:dyDescent="0.3">
      <c r="A1259">
        <v>1258</v>
      </c>
      <c r="B1259" s="23" t="s">
        <v>1279</v>
      </c>
      <c r="C1259" s="24">
        <v>7.3529999999999998</v>
      </c>
      <c r="D1259" s="24">
        <v>2.571E-2</v>
      </c>
      <c r="E1259" s="9">
        <f t="shared" si="157"/>
        <v>2.7236841024227657E-3</v>
      </c>
      <c r="F1259">
        <f t="shared" si="158"/>
        <v>1.00272739669985</v>
      </c>
      <c r="G1259">
        <f t="shared" si="159"/>
        <v>7.3215598037272098</v>
      </c>
      <c r="H1259">
        <f t="shared" si="161"/>
        <v>2.0388769386591794E-2</v>
      </c>
      <c r="I1259" t="str">
        <f t="shared" si="160"/>
        <v>2005</v>
      </c>
      <c r="J1259">
        <f t="shared" si="162"/>
        <v>-0.77648689140186622</v>
      </c>
      <c r="K1259">
        <f t="shared" si="163"/>
        <v>-0.12550896671093614</v>
      </c>
      <c r="L1259">
        <f t="shared" si="164"/>
        <v>0</v>
      </c>
    </row>
    <row r="1260" spans="1:12" x14ac:dyDescent="0.3">
      <c r="A1260">
        <v>1259</v>
      </c>
      <c r="B1260" s="23" t="s">
        <v>1280</v>
      </c>
      <c r="C1260" s="24">
        <v>7.2480000000000002</v>
      </c>
      <c r="D1260" s="24">
        <v>2.571E-2</v>
      </c>
      <c r="E1260" s="9">
        <f t="shared" si="157"/>
        <v>-1.4382824473406976E-2</v>
      </c>
      <c r="F1260">
        <f t="shared" si="158"/>
        <v>0.98572011423908612</v>
      </c>
      <c r="G1260">
        <f t="shared" si="159"/>
        <v>7.217008766138286</v>
      </c>
      <c r="H1260">
        <f t="shared" si="161"/>
        <v>1.8165452029834672E-2</v>
      </c>
      <c r="I1260" t="str">
        <f t="shared" si="160"/>
        <v>2005</v>
      </c>
      <c r="J1260">
        <f t="shared" si="162"/>
        <v>-0.68193493997127985</v>
      </c>
      <c r="K1260">
        <f t="shared" si="163"/>
        <v>-2.0957929122012331E-2</v>
      </c>
      <c r="L1260">
        <f t="shared" si="164"/>
        <v>0</v>
      </c>
    </row>
    <row r="1261" spans="1:12" x14ac:dyDescent="0.3">
      <c r="A1261">
        <v>1260</v>
      </c>
      <c r="B1261" s="23" t="s">
        <v>1281</v>
      </c>
      <c r="C1261" s="24">
        <v>7.3650000000000002</v>
      </c>
      <c r="D1261" s="24">
        <v>2.571E-2</v>
      </c>
      <c r="E1261" s="9">
        <f t="shared" si="157"/>
        <v>1.6013481173915371E-2</v>
      </c>
      <c r="F1261">
        <f t="shared" si="158"/>
        <v>1.0161423841059603</v>
      </c>
      <c r="G1261">
        <f t="shared" si="159"/>
        <v>7.3335084937373729</v>
      </c>
      <c r="H1261">
        <f t="shared" si="161"/>
        <v>1.8164864038072437E-2</v>
      </c>
      <c r="I1261" t="str">
        <f t="shared" si="160"/>
        <v>2005</v>
      </c>
      <c r="J1261">
        <f t="shared" si="162"/>
        <v>-0.69292056605525632</v>
      </c>
      <c r="K1261">
        <f t="shared" si="163"/>
        <v>-0.13745765672109922</v>
      </c>
      <c r="L1261">
        <f t="shared" si="164"/>
        <v>0</v>
      </c>
    </row>
    <row r="1262" spans="1:12" x14ac:dyDescent="0.3">
      <c r="A1262">
        <v>1261</v>
      </c>
      <c r="B1262" s="23" t="s">
        <v>1282</v>
      </c>
      <c r="C1262" s="24">
        <v>7.4130000000000003</v>
      </c>
      <c r="D1262" s="24">
        <v>2.5699999999999997E-2</v>
      </c>
      <c r="E1262" s="9">
        <f t="shared" si="157"/>
        <v>6.4961657599892217E-3</v>
      </c>
      <c r="F1262">
        <f t="shared" si="158"/>
        <v>1.0065173116089614</v>
      </c>
      <c r="G1262">
        <f t="shared" si="159"/>
        <v>7.3813155559603647</v>
      </c>
      <c r="H1262">
        <f t="shared" si="161"/>
        <v>1.8096805926657945E-2</v>
      </c>
      <c r="I1262" t="str">
        <f t="shared" si="160"/>
        <v>2005</v>
      </c>
      <c r="J1262">
        <f t="shared" si="162"/>
        <v>-0.69482462493091735</v>
      </c>
      <c r="K1262">
        <f t="shared" si="163"/>
        <v>-0.18526471894409102</v>
      </c>
      <c r="L1262">
        <f t="shared" si="164"/>
        <v>0</v>
      </c>
    </row>
    <row r="1263" spans="1:12" x14ac:dyDescent="0.3">
      <c r="A1263">
        <v>1262</v>
      </c>
      <c r="B1263" s="23" t="s">
        <v>1283</v>
      </c>
      <c r="C1263" s="24">
        <v>7.5170000000000003</v>
      </c>
      <c r="D1263" s="24">
        <v>2.6009999999999998E-2</v>
      </c>
      <c r="E1263" s="9">
        <f t="shared" si="157"/>
        <v>1.3931906520749196E-2</v>
      </c>
      <c r="F1263">
        <f t="shared" si="158"/>
        <v>1.0140294077971133</v>
      </c>
      <c r="G1263">
        <f t="shared" si="159"/>
        <v>7.4844843336269911</v>
      </c>
      <c r="H1263">
        <f t="shared" si="161"/>
        <v>1.7901913561987969E-2</v>
      </c>
      <c r="I1263" t="str">
        <f t="shared" si="160"/>
        <v>2005</v>
      </c>
      <c r="J1263">
        <f t="shared" si="162"/>
        <v>-0.69694874455010303</v>
      </c>
      <c r="K1263">
        <f t="shared" si="163"/>
        <v>-0.28843349661071738</v>
      </c>
      <c r="L1263">
        <f t="shared" si="164"/>
        <v>0</v>
      </c>
    </row>
    <row r="1264" spans="1:12" x14ac:dyDescent="0.3">
      <c r="A1264">
        <v>1263</v>
      </c>
      <c r="B1264" s="23" t="s">
        <v>1284</v>
      </c>
      <c r="C1264" s="24">
        <v>7.4409999999999998</v>
      </c>
      <c r="D1264" s="24">
        <v>2.622E-2</v>
      </c>
      <c r="E1264" s="9">
        <f t="shared" si="157"/>
        <v>-1.0161873780207708E-2</v>
      </c>
      <c r="F1264">
        <f t="shared" si="158"/>
        <v>0.98988958361048285</v>
      </c>
      <c r="G1264">
        <f t="shared" si="159"/>
        <v>7.4085537766332301</v>
      </c>
      <c r="H1264">
        <f t="shared" si="161"/>
        <v>1.8092445145841247E-2</v>
      </c>
      <c r="I1264" t="str">
        <f t="shared" si="160"/>
        <v>2005</v>
      </c>
      <c r="J1264">
        <f t="shared" si="162"/>
        <v>-0.69722058809219323</v>
      </c>
      <c r="K1264">
        <f t="shared" si="163"/>
        <v>-0.21250293961695643</v>
      </c>
      <c r="L1264">
        <f t="shared" si="164"/>
        <v>0</v>
      </c>
    </row>
    <row r="1265" spans="1:12" x14ac:dyDescent="0.3">
      <c r="A1265">
        <v>1264</v>
      </c>
      <c r="B1265" s="23" t="s">
        <v>1285</v>
      </c>
      <c r="C1265" s="24">
        <v>7.3810000000000002</v>
      </c>
      <c r="D1265" s="24">
        <v>2.6690000000000002E-2</v>
      </c>
      <c r="E1265" s="9">
        <f t="shared" si="157"/>
        <v>-8.0961176272088091E-3</v>
      </c>
      <c r="F1265">
        <f t="shared" si="158"/>
        <v>0.99193656766563643</v>
      </c>
      <c r="G1265">
        <f t="shared" si="159"/>
        <v>7.3482397698991493</v>
      </c>
      <c r="H1265">
        <f t="shared" si="161"/>
        <v>1.8230127587471529E-2</v>
      </c>
      <c r="I1265" t="str">
        <f t="shared" si="160"/>
        <v>2005</v>
      </c>
      <c r="J1265">
        <f t="shared" si="162"/>
        <v>-0.69680703627982299</v>
      </c>
      <c r="K1265">
        <f t="shared" si="163"/>
        <v>-0.1521889328828756</v>
      </c>
      <c r="L1265">
        <f t="shared" si="164"/>
        <v>0</v>
      </c>
    </row>
    <row r="1266" spans="1:12" x14ac:dyDescent="0.3">
      <c r="A1266">
        <v>1265</v>
      </c>
      <c r="B1266" s="23" t="s">
        <v>1286</v>
      </c>
      <c r="C1266" s="24">
        <v>7.2910000000000004</v>
      </c>
      <c r="D1266" s="24">
        <v>2.673E-2</v>
      </c>
      <c r="E1266" s="9">
        <f t="shared" si="157"/>
        <v>-1.2268419963621989E-2</v>
      </c>
      <c r="F1266">
        <f t="shared" si="158"/>
        <v>0.98780653028044985</v>
      </c>
      <c r="G1266">
        <f t="shared" si="159"/>
        <v>7.2585908400059864</v>
      </c>
      <c r="H1266">
        <f t="shared" si="161"/>
        <v>1.7857520100193421E-2</v>
      </c>
      <c r="I1266" t="str">
        <f t="shared" si="160"/>
        <v>2005</v>
      </c>
      <c r="J1266">
        <f t="shared" si="162"/>
        <v>-0.67423759461003663</v>
      </c>
      <c r="K1266">
        <f t="shared" si="163"/>
        <v>-6.254000298971274E-2</v>
      </c>
      <c r="L1266">
        <f t="shared" si="164"/>
        <v>0</v>
      </c>
    </row>
    <row r="1267" spans="1:12" x14ac:dyDescent="0.3">
      <c r="A1267">
        <v>1266</v>
      </c>
      <c r="B1267" s="23" t="s">
        <v>1287</v>
      </c>
      <c r="C1267" s="24">
        <v>7.359</v>
      </c>
      <c r="D1267" s="24">
        <v>2.724E-2</v>
      </c>
      <c r="E1267" s="9">
        <f t="shared" si="157"/>
        <v>9.28334312016868E-3</v>
      </c>
      <c r="F1267">
        <f t="shared" si="158"/>
        <v>1.0093265670004115</v>
      </c>
      <c r="G1267">
        <f t="shared" si="159"/>
        <v>7.3256658657405689</v>
      </c>
      <c r="H1267">
        <f t="shared" si="161"/>
        <v>1.7739993174402786E-2</v>
      </c>
      <c r="I1267" t="str">
        <f t="shared" si="160"/>
        <v>2005</v>
      </c>
      <c r="J1267">
        <f t="shared" si="162"/>
        <v>-0.67598966310507314</v>
      </c>
      <c r="K1267">
        <f t="shared" si="163"/>
        <v>-0.1296150287242952</v>
      </c>
      <c r="L1267">
        <f t="shared" si="164"/>
        <v>0</v>
      </c>
    </row>
    <row r="1268" spans="1:12" x14ac:dyDescent="0.3">
      <c r="A1268">
        <v>1267</v>
      </c>
      <c r="B1268" s="23" t="s">
        <v>1288</v>
      </c>
      <c r="C1268" s="24">
        <v>7.2290000000000001</v>
      </c>
      <c r="D1268" s="24">
        <v>2.741E-2</v>
      </c>
      <c r="E1268" s="9">
        <f t="shared" si="157"/>
        <v>-1.7823339926301824E-2</v>
      </c>
      <c r="F1268">
        <f t="shared" si="158"/>
        <v>0.98233455632558775</v>
      </c>
      <c r="G1268">
        <f t="shared" si="159"/>
        <v>7.1960508370162737</v>
      </c>
      <c r="H1268">
        <f t="shared" si="161"/>
        <v>1.8138782231155528E-2</v>
      </c>
      <c r="I1268" t="str">
        <f t="shared" si="160"/>
        <v>2005</v>
      </c>
      <c r="J1268">
        <f t="shared" si="162"/>
        <v>-0.67895634337613997</v>
      </c>
      <c r="K1268">
        <f t="shared" si="163"/>
        <v>1.9189724760604321E-4</v>
      </c>
      <c r="L1268">
        <f t="shared" si="164"/>
        <v>0</v>
      </c>
    </row>
    <row r="1269" spans="1:12" x14ac:dyDescent="0.3">
      <c r="A1269">
        <v>1268</v>
      </c>
      <c r="B1269" s="23" t="s">
        <v>1289</v>
      </c>
      <c r="C1269" s="24">
        <v>7.3070000000000004</v>
      </c>
      <c r="D1269" s="24">
        <v>2.7149999999999997E-2</v>
      </c>
      <c r="E1269" s="9">
        <f t="shared" si="157"/>
        <v>1.0732078790920759E-2</v>
      </c>
      <c r="F1269">
        <f t="shared" si="158"/>
        <v>1.0107898741181354</v>
      </c>
      <c r="G1269">
        <f t="shared" si="159"/>
        <v>7.2740105199885257</v>
      </c>
      <c r="H1269">
        <f t="shared" si="161"/>
        <v>1.7570545211201098E-2</v>
      </c>
      <c r="I1269" t="str">
        <f t="shared" si="160"/>
        <v>2005</v>
      </c>
      <c r="J1269">
        <f t="shared" si="162"/>
        <v>-0.66481171413247087</v>
      </c>
      <c r="K1269">
        <f t="shared" si="163"/>
        <v>-7.7767785724645933E-2</v>
      </c>
      <c r="L1269">
        <f t="shared" si="164"/>
        <v>0</v>
      </c>
    </row>
    <row r="1270" spans="1:12" x14ac:dyDescent="0.3">
      <c r="A1270">
        <v>1269</v>
      </c>
      <c r="B1270" s="23" t="s">
        <v>1290</v>
      </c>
      <c r="C1270" s="24">
        <v>7.2290000000000001</v>
      </c>
      <c r="D1270" s="24">
        <v>2.725E-2</v>
      </c>
      <c r="E1270" s="9">
        <f t="shared" si="157"/>
        <v>-1.0732078790920745E-2</v>
      </c>
      <c r="F1270">
        <f t="shared" si="158"/>
        <v>0.98932530450253175</v>
      </c>
      <c r="G1270">
        <f t="shared" si="159"/>
        <v>7.1962427342638797</v>
      </c>
      <c r="H1270">
        <f t="shared" si="161"/>
        <v>1.7725004195906009E-2</v>
      </c>
      <c r="I1270" t="str">
        <f t="shared" si="160"/>
        <v>2005</v>
      </c>
      <c r="J1270">
        <f t="shared" si="162"/>
        <v>-0.66348582866243411</v>
      </c>
      <c r="K1270">
        <f t="shared" si="163"/>
        <v>0.11927334554458291</v>
      </c>
      <c r="L1270">
        <f t="shared" si="164"/>
        <v>0</v>
      </c>
    </row>
    <row r="1271" spans="1:12" x14ac:dyDescent="0.3">
      <c r="A1271">
        <v>1270</v>
      </c>
      <c r="B1271" s="23" t="s">
        <v>1291</v>
      </c>
      <c r="C1271" s="24">
        <v>7.3490000000000002</v>
      </c>
      <c r="D1271" s="24">
        <v>2.7400000000000001E-2</v>
      </c>
      <c r="E1271" s="9">
        <f t="shared" si="157"/>
        <v>1.6463535528574113E-2</v>
      </c>
      <c r="F1271">
        <f t="shared" si="158"/>
        <v>1.0165998063355928</v>
      </c>
      <c r="G1271">
        <f t="shared" si="159"/>
        <v>7.3155160798084626</v>
      </c>
      <c r="H1271">
        <f t="shared" si="161"/>
        <v>1.7838367426801501E-2</v>
      </c>
      <c r="I1271" t="str">
        <f t="shared" si="160"/>
        <v>2005</v>
      </c>
      <c r="J1271">
        <f t="shared" si="162"/>
        <v>-0.67879646965644902</v>
      </c>
      <c r="K1271">
        <f t="shared" si="163"/>
        <v>1.0149785932106248E-2</v>
      </c>
      <c r="L1271">
        <f t="shared" si="164"/>
        <v>0</v>
      </c>
    </row>
    <row r="1272" spans="1:12" x14ac:dyDescent="0.3">
      <c r="A1272">
        <v>1271</v>
      </c>
      <c r="B1272" s="23" t="s">
        <v>1292</v>
      </c>
      <c r="C1272" s="24">
        <v>7.359</v>
      </c>
      <c r="D1272" s="24">
        <v>2.724E-2</v>
      </c>
      <c r="E1272" s="9">
        <f t="shared" si="157"/>
        <v>1.3598043977277828E-3</v>
      </c>
      <c r="F1272">
        <f t="shared" si="158"/>
        <v>1.0013607293509321</v>
      </c>
      <c r="G1272">
        <f t="shared" si="159"/>
        <v>7.3256658657405689</v>
      </c>
      <c r="H1272">
        <f t="shared" si="161"/>
        <v>1.7655746141042695E-2</v>
      </c>
      <c r="I1272" t="str">
        <f t="shared" si="160"/>
        <v>2005</v>
      </c>
      <c r="J1272">
        <f t="shared" si="162"/>
        <v>-0.67277939559601552</v>
      </c>
      <c r="K1272">
        <f t="shared" si="163"/>
        <v>-0.26154321309468997</v>
      </c>
      <c r="L1272">
        <f t="shared" si="164"/>
        <v>0</v>
      </c>
    </row>
    <row r="1273" spans="1:12" x14ac:dyDescent="0.3">
      <c r="A1273">
        <v>1272</v>
      </c>
      <c r="B1273" s="23" t="s">
        <v>1293</v>
      </c>
      <c r="C1273" s="24">
        <v>7.5019999999999998</v>
      </c>
      <c r="D1273" s="24">
        <v>2.741E-2</v>
      </c>
      <c r="E1273" s="9">
        <f t="shared" si="157"/>
        <v>1.924559771523356E-2</v>
      </c>
      <c r="F1273">
        <f t="shared" si="158"/>
        <v>1.0194319880418534</v>
      </c>
      <c r="G1273">
        <f t="shared" si="159"/>
        <v>7.4678065263931499</v>
      </c>
      <c r="H1273">
        <f t="shared" si="161"/>
        <v>1.6708146381584129E-2</v>
      </c>
      <c r="I1273" t="str">
        <f t="shared" si="160"/>
        <v>2005</v>
      </c>
      <c r="J1273">
        <f t="shared" si="162"/>
        <v>-0.64902410948628997</v>
      </c>
      <c r="K1273">
        <f t="shared" si="163"/>
        <v>-0.4309223761048484</v>
      </c>
      <c r="L1273">
        <f t="shared" si="164"/>
        <v>0</v>
      </c>
    </row>
    <row r="1274" spans="1:12" x14ac:dyDescent="0.3">
      <c r="A1274">
        <v>1273</v>
      </c>
      <c r="B1274" s="23" t="s">
        <v>1294</v>
      </c>
      <c r="C1274" s="24">
        <v>7.6040000000000001</v>
      </c>
      <c r="D1274" s="24">
        <v>2.741E-2</v>
      </c>
      <c r="E1274" s="9">
        <f t="shared" si="157"/>
        <v>1.3504772966487085E-2</v>
      </c>
      <c r="F1274">
        <f t="shared" si="158"/>
        <v>1.0135963743001866</v>
      </c>
      <c r="G1274">
        <f t="shared" si="159"/>
        <v>7.5693416191273677</v>
      </c>
      <c r="H1274">
        <f t="shared" si="161"/>
        <v>1.6799644776032605E-2</v>
      </c>
      <c r="I1274" t="str">
        <f t="shared" si="160"/>
        <v>2005</v>
      </c>
      <c r="J1274">
        <f t="shared" si="162"/>
        <v>-0.66145104302767155</v>
      </c>
      <c r="K1274">
        <f t="shared" si="163"/>
        <v>-0.62497556161808632</v>
      </c>
      <c r="L1274">
        <f t="shared" si="164"/>
        <v>0</v>
      </c>
    </row>
    <row r="1275" spans="1:12" x14ac:dyDescent="0.3">
      <c r="A1275">
        <v>1274</v>
      </c>
      <c r="B1275" s="23" t="s">
        <v>1295</v>
      </c>
      <c r="C1275" s="24">
        <v>7.492</v>
      </c>
      <c r="D1275" s="24">
        <v>2.7300000000000001E-2</v>
      </c>
      <c r="E1275" s="9">
        <f t="shared" si="157"/>
        <v>-1.4838640044340689E-2</v>
      </c>
      <c r="F1275">
        <f t="shared" si="158"/>
        <v>0.98527091004734346</v>
      </c>
      <c r="G1275">
        <f t="shared" si="159"/>
        <v>7.4579888340787974</v>
      </c>
      <c r="H1275">
        <f t="shared" si="161"/>
        <v>1.6244308879909141E-2</v>
      </c>
      <c r="I1275" t="str">
        <f t="shared" si="160"/>
        <v>2005</v>
      </c>
      <c r="J1275">
        <f t="shared" si="162"/>
        <v>-0.63017688374914516</v>
      </c>
      <c r="K1275">
        <f t="shared" si="163"/>
        <v>-0.55740547175566313</v>
      </c>
      <c r="L1275">
        <f t="shared" si="164"/>
        <v>0</v>
      </c>
    </row>
    <row r="1276" spans="1:12" x14ac:dyDescent="0.3">
      <c r="A1276">
        <v>1275</v>
      </c>
      <c r="B1276" s="23" t="s">
        <v>1296</v>
      </c>
      <c r="C1276" s="24">
        <v>7.5350000000000001</v>
      </c>
      <c r="D1276" s="24">
        <v>2.7349999999999999E-2</v>
      </c>
      <c r="E1276" s="9">
        <f t="shared" si="157"/>
        <v>5.7230474966166733E-3</v>
      </c>
      <c r="F1276">
        <f t="shared" si="158"/>
        <v>1.0057394554191137</v>
      </c>
      <c r="G1276">
        <f t="shared" si="159"/>
        <v>7.5007311221551127</v>
      </c>
      <c r="H1276">
        <f t="shared" si="161"/>
        <v>1.6020772618161826E-2</v>
      </c>
      <c r="I1276" t="str">
        <f t="shared" si="160"/>
        <v>2005</v>
      </c>
      <c r="J1276">
        <f t="shared" si="162"/>
        <v>-0.6250669763563238</v>
      </c>
      <c r="K1276">
        <f t="shared" si="163"/>
        <v>-0.62304021870020687</v>
      </c>
      <c r="L1276">
        <f t="shared" si="164"/>
        <v>0</v>
      </c>
    </row>
    <row r="1277" spans="1:12" x14ac:dyDescent="0.3">
      <c r="A1277">
        <v>1276</v>
      </c>
      <c r="B1277" s="23" t="s">
        <v>1297</v>
      </c>
      <c r="C1277" s="24">
        <v>7.38</v>
      </c>
      <c r="D1277" s="24">
        <v>2.7400000000000001E-2</v>
      </c>
      <c r="E1277" s="9">
        <f t="shared" si="157"/>
        <v>-2.0785193466077639E-2</v>
      </c>
      <c r="F1277">
        <f t="shared" si="158"/>
        <v>0.97942932979429331</v>
      </c>
      <c r="G1277">
        <f t="shared" si="159"/>
        <v>7.3463748358941974</v>
      </c>
      <c r="H1277">
        <f t="shared" si="161"/>
        <v>1.6621258875231207E-2</v>
      </c>
      <c r="I1277" t="str">
        <f t="shared" si="160"/>
        <v>2005</v>
      </c>
      <c r="J1277">
        <f t="shared" si="162"/>
        <v>-0.63515028596162704</v>
      </c>
      <c r="K1277">
        <f t="shared" si="163"/>
        <v>-0.46868393243929152</v>
      </c>
      <c r="L1277">
        <f t="shared" si="164"/>
        <v>0</v>
      </c>
    </row>
    <row r="1278" spans="1:12" x14ac:dyDescent="0.3">
      <c r="A1278">
        <v>1277</v>
      </c>
      <c r="B1278" s="23" t="s">
        <v>1298</v>
      </c>
      <c r="C1278" s="24">
        <v>7.3769999999999998</v>
      </c>
      <c r="D1278" s="24">
        <v>2.7770000000000003E-2</v>
      </c>
      <c r="E1278" s="9">
        <f t="shared" si="157"/>
        <v>-4.0658671021588639E-4</v>
      </c>
      <c r="F1278">
        <f t="shared" si="158"/>
        <v>0.99959349593495939</v>
      </c>
      <c r="G1278">
        <f t="shared" si="159"/>
        <v>7.342935676331324</v>
      </c>
      <c r="H1278">
        <f t="shared" si="161"/>
        <v>1.6446775333390732E-2</v>
      </c>
      <c r="I1278" t="str">
        <f t="shared" si="160"/>
        <v>2005</v>
      </c>
      <c r="J1278">
        <f t="shared" si="162"/>
        <v>-0.62818850384874658</v>
      </c>
      <c r="K1278">
        <f t="shared" si="163"/>
        <v>-0.46524477287641819</v>
      </c>
      <c r="L1278">
        <f t="shared" si="164"/>
        <v>0</v>
      </c>
    </row>
    <row r="1279" spans="1:12" x14ac:dyDescent="0.3">
      <c r="A1279">
        <v>1278</v>
      </c>
      <c r="B1279" s="23" t="s">
        <v>1299</v>
      </c>
      <c r="C1279" s="24">
        <v>7.4249999999999998</v>
      </c>
      <c r="D1279" s="24">
        <v>2.7770000000000003E-2</v>
      </c>
      <c r="E1279" s="9">
        <f t="shared" si="157"/>
        <v>6.4856327865980556E-3</v>
      </c>
      <c r="F1279">
        <f t="shared" si="158"/>
        <v>1.0065067100447336</v>
      </c>
      <c r="G1279">
        <f t="shared" si="159"/>
        <v>7.3907140296543421</v>
      </c>
      <c r="H1279">
        <f t="shared" si="161"/>
        <v>1.6424165858627469E-2</v>
      </c>
      <c r="I1279" t="str">
        <f t="shared" si="160"/>
        <v>2005</v>
      </c>
      <c r="J1279">
        <f t="shared" si="162"/>
        <v>-0.63140675099188515</v>
      </c>
      <c r="K1279">
        <f t="shared" si="163"/>
        <v>-0.51302312619943624</v>
      </c>
      <c r="L1279">
        <f t="shared" si="164"/>
        <v>0</v>
      </c>
    </row>
    <row r="1280" spans="1:12" x14ac:dyDescent="0.3">
      <c r="A1280">
        <v>1279</v>
      </c>
      <c r="B1280" s="23" t="s">
        <v>1300</v>
      </c>
      <c r="C1280" s="24">
        <v>7.3849999999999998</v>
      </c>
      <c r="D1280" s="24">
        <v>2.7660000000000001E-2</v>
      </c>
      <c r="E1280" s="9">
        <f t="shared" si="157"/>
        <v>-5.4017687054201896E-3</v>
      </c>
      <c r="F1280">
        <f t="shared" si="158"/>
        <v>0.99461279461279462</v>
      </c>
      <c r="G1280">
        <f t="shared" si="159"/>
        <v>7.3510335029306733</v>
      </c>
      <c r="H1280">
        <f t="shared" si="161"/>
        <v>1.6501354309415475E-2</v>
      </c>
      <c r="I1280" t="str">
        <f t="shared" si="160"/>
        <v>2005</v>
      </c>
      <c r="J1280">
        <f t="shared" si="162"/>
        <v>-0.6309682292758495</v>
      </c>
      <c r="K1280">
        <f t="shared" si="163"/>
        <v>-0.4733425994757674</v>
      </c>
      <c r="L1280">
        <f t="shared" si="164"/>
        <v>0</v>
      </c>
    </row>
    <row r="1281" spans="1:12" x14ac:dyDescent="0.3">
      <c r="A1281">
        <v>1280</v>
      </c>
      <c r="B1281" s="23" t="s">
        <v>1301</v>
      </c>
      <c r="C1281" s="24">
        <v>7.3769999999999998</v>
      </c>
      <c r="D1281" s="24">
        <v>2.7759999999999996E-2</v>
      </c>
      <c r="E1281" s="9">
        <f t="shared" si="157"/>
        <v>-1.083864081177866E-3</v>
      </c>
      <c r="F1281">
        <f t="shared" si="158"/>
        <v>0.99891672308733925</v>
      </c>
      <c r="G1281">
        <f t="shared" si="159"/>
        <v>7.3429479145676488</v>
      </c>
      <c r="H1281">
        <f t="shared" si="161"/>
        <v>1.6311809720900062E-2</v>
      </c>
      <c r="I1281" t="str">
        <f t="shared" si="160"/>
        <v>2005</v>
      </c>
      <c r="J1281">
        <f t="shared" si="162"/>
        <v>-0.6230344985013897</v>
      </c>
      <c r="K1281">
        <f t="shared" si="163"/>
        <v>-0.46525701111274298</v>
      </c>
      <c r="L1281">
        <f t="shared" si="164"/>
        <v>0</v>
      </c>
    </row>
    <row r="1282" spans="1:12" x14ac:dyDescent="0.3">
      <c r="A1282">
        <v>1281</v>
      </c>
      <c r="B1282" s="23" t="s">
        <v>1302</v>
      </c>
      <c r="C1282" s="24">
        <v>7.0970000000000004</v>
      </c>
      <c r="D1282" s="24">
        <v>2.7859999999999999E-2</v>
      </c>
      <c r="E1282" s="9">
        <f t="shared" si="157"/>
        <v>-3.8694892359319201E-2</v>
      </c>
      <c r="F1282">
        <f t="shared" si="158"/>
        <v>0.96204419140572062</v>
      </c>
      <c r="G1282">
        <f t="shared" si="159"/>
        <v>7.0641226526458789</v>
      </c>
      <c r="H1282">
        <f t="shared" si="161"/>
        <v>1.7962620602970169E-2</v>
      </c>
      <c r="I1282" t="str">
        <f t="shared" si="160"/>
        <v>2005</v>
      </c>
      <c r="J1282">
        <f t="shared" si="162"/>
        <v>-0.66003570387522847</v>
      </c>
      <c r="K1282">
        <f t="shared" si="163"/>
        <v>-0.18643174919097305</v>
      </c>
      <c r="L1282">
        <f t="shared" si="164"/>
        <v>0</v>
      </c>
    </row>
    <row r="1283" spans="1:12" x14ac:dyDescent="0.3">
      <c r="A1283">
        <v>1282</v>
      </c>
      <c r="B1283" s="23" t="s">
        <v>1303</v>
      </c>
      <c r="C1283" s="24">
        <v>7.07</v>
      </c>
      <c r="D1283" s="24">
        <v>2.8170000000000001E-2</v>
      </c>
      <c r="E1283" s="9">
        <f t="shared" ref="E1283:E1346" si="165">LN(C1283/C1282)</f>
        <v>-3.8116796343645402E-3</v>
      </c>
      <c r="F1283">
        <f t="shared" ref="F1283:F1346" si="166">C1283/C1282</f>
        <v>0.9961955755953219</v>
      </c>
      <c r="G1283">
        <f t="shared" ref="G1283:G1346" si="167">C1283*EXP(-2/12*D1283)</f>
        <v>7.0368841502883015</v>
      </c>
      <c r="H1283">
        <f t="shared" si="161"/>
        <v>1.7795173976745241E-2</v>
      </c>
      <c r="I1283" t="str">
        <f t="shared" ref="I1283:I1346" si="168">MID(B1283,7,4)</f>
        <v>2005</v>
      </c>
      <c r="J1283">
        <f t="shared" si="162"/>
        <v>-0.65136158240411446</v>
      </c>
      <c r="K1283">
        <f t="shared" si="163"/>
        <v>-0.15919324683339564</v>
      </c>
      <c r="L1283">
        <f t="shared" si="164"/>
        <v>0</v>
      </c>
    </row>
    <row r="1284" spans="1:12" x14ac:dyDescent="0.3">
      <c r="A1284">
        <v>1283</v>
      </c>
      <c r="B1284" s="23" t="s">
        <v>1304</v>
      </c>
      <c r="C1284" s="24">
        <v>6.9770000000000003</v>
      </c>
      <c r="D1284" s="24">
        <v>2.8130000000000002E-2</v>
      </c>
      <c r="E1284" s="9">
        <f t="shared" si="165"/>
        <v>-1.3241454951381919E-2</v>
      </c>
      <c r="F1284">
        <f t="shared" si="166"/>
        <v>0.9868458274398868</v>
      </c>
      <c r="G1284">
        <f t="shared" si="167"/>
        <v>6.9443660575092814</v>
      </c>
      <c r="H1284">
        <f t="shared" si="161"/>
        <v>1.8025067382509946E-2</v>
      </c>
      <c r="I1284" t="str">
        <f t="shared" si="168"/>
        <v>2005</v>
      </c>
      <c r="J1284">
        <f t="shared" si="162"/>
        <v>-0.65110196073766247</v>
      </c>
      <c r="K1284">
        <f t="shared" si="163"/>
        <v>-6.6675154054375518E-2</v>
      </c>
      <c r="L1284">
        <f t="shared" si="164"/>
        <v>0</v>
      </c>
    </row>
    <row r="1285" spans="1:12" x14ac:dyDescent="0.3">
      <c r="A1285">
        <v>1284</v>
      </c>
      <c r="B1285" s="23" t="s">
        <v>1305</v>
      </c>
      <c r="C1285" s="24">
        <v>6.9329999999999998</v>
      </c>
      <c r="D1285" s="24">
        <v>2.8119999999999999E-2</v>
      </c>
      <c r="E1285" s="9">
        <f t="shared" si="165"/>
        <v>-6.3264049967462462E-3</v>
      </c>
      <c r="F1285">
        <f t="shared" si="166"/>
        <v>0.99369356456929903</v>
      </c>
      <c r="G1285">
        <f t="shared" si="167"/>
        <v>6.9005833623231343</v>
      </c>
      <c r="H1285">
        <f t="shared" si="161"/>
        <v>1.8080055953870144E-2</v>
      </c>
      <c r="I1285" t="str">
        <f t="shared" si="168"/>
        <v>2005</v>
      </c>
      <c r="J1285">
        <f t="shared" si="162"/>
        <v>-0.6489706820453901</v>
      </c>
      <c r="K1285">
        <f t="shared" si="163"/>
        <v>-2.2892458868228438E-2</v>
      </c>
      <c r="L1285">
        <f t="shared" si="164"/>
        <v>0</v>
      </c>
    </row>
    <row r="1286" spans="1:12" x14ac:dyDescent="0.3">
      <c r="A1286">
        <v>1285</v>
      </c>
      <c r="B1286" s="23" t="s">
        <v>1306</v>
      </c>
      <c r="C1286" s="24">
        <v>6.91</v>
      </c>
      <c r="D1286" s="24">
        <v>2.8119999999999999E-2</v>
      </c>
      <c r="E1286" s="9">
        <f t="shared" si="165"/>
        <v>-3.3229821807748442E-3</v>
      </c>
      <c r="F1286">
        <f t="shared" si="166"/>
        <v>0.99668253281407759</v>
      </c>
      <c r="G1286">
        <f t="shared" si="167"/>
        <v>6.8776909034549059</v>
      </c>
      <c r="H1286">
        <f t="shared" si="161"/>
        <v>1.4981250034858706E-2</v>
      </c>
      <c r="I1286" t="str">
        <f t="shared" si="168"/>
        <v>2005</v>
      </c>
      <c r="J1286">
        <f t="shared" si="162"/>
        <v>-0.53595732010641262</v>
      </c>
      <c r="K1286">
        <f t="shared" si="163"/>
        <v>8.0159358628425714E-2</v>
      </c>
      <c r="L1286">
        <f t="shared" si="164"/>
        <v>0</v>
      </c>
    </row>
    <row r="1287" spans="1:12" x14ac:dyDescent="0.3">
      <c r="A1287">
        <v>1286</v>
      </c>
      <c r="B1287" s="23" t="s">
        <v>1307</v>
      </c>
      <c r="C1287" s="24">
        <v>7.0119999999999996</v>
      </c>
      <c r="D1287" s="24">
        <v>2.818E-2</v>
      </c>
      <c r="E1287" s="9">
        <f t="shared" si="165"/>
        <v>1.465332927940937E-2</v>
      </c>
      <c r="F1287">
        <f t="shared" si="166"/>
        <v>1.0147612156295223</v>
      </c>
      <c r="G1287">
        <f t="shared" si="167"/>
        <v>6.979144190123149</v>
      </c>
      <c r="H1287">
        <f t="shared" si="161"/>
        <v>1.3775397486608967E-2</v>
      </c>
      <c r="I1287" t="str">
        <f t="shared" si="168"/>
        <v>2005</v>
      </c>
      <c r="J1287">
        <f t="shared" si="162"/>
        <v>-0.50008728303643368</v>
      </c>
      <c r="K1287">
        <f t="shared" si="163"/>
        <v>-2.1293928039817445E-2</v>
      </c>
      <c r="L1287">
        <f t="shared" si="164"/>
        <v>0</v>
      </c>
    </row>
    <row r="1288" spans="1:12" x14ac:dyDescent="0.3">
      <c r="A1288">
        <v>1287</v>
      </c>
      <c r="B1288" s="23" t="s">
        <v>1308</v>
      </c>
      <c r="C1288" s="24">
        <v>7.141</v>
      </c>
      <c r="D1288" s="24">
        <v>2.8130000000000002E-2</v>
      </c>
      <c r="E1288" s="9">
        <f t="shared" si="165"/>
        <v>1.8229855507985018E-2</v>
      </c>
      <c r="F1288">
        <f t="shared" si="166"/>
        <v>1.0183970336565888</v>
      </c>
      <c r="G1288">
        <f t="shared" si="167"/>
        <v>7.1075989704276594</v>
      </c>
      <c r="H1288">
        <f t="shared" si="161"/>
        <v>1.3778504546465455E-2</v>
      </c>
      <c r="I1288" t="str">
        <f t="shared" si="168"/>
        <v>2005</v>
      </c>
      <c r="J1288">
        <f t="shared" si="162"/>
        <v>-0.50940652112539975</v>
      </c>
      <c r="K1288">
        <f t="shared" si="163"/>
        <v>-0.14974870834432785</v>
      </c>
      <c r="L1288">
        <f t="shared" si="164"/>
        <v>0</v>
      </c>
    </row>
    <row r="1289" spans="1:12" x14ac:dyDescent="0.3">
      <c r="A1289">
        <v>1288</v>
      </c>
      <c r="B1289" s="23" t="s">
        <v>1309</v>
      </c>
      <c r="C1289" s="24">
        <v>7.17</v>
      </c>
      <c r="D1289" s="24">
        <v>2.7660000000000001E-2</v>
      </c>
      <c r="E1289" s="9">
        <f t="shared" si="165"/>
        <v>4.0528320445559884E-3</v>
      </c>
      <c r="F1289">
        <f t="shared" si="166"/>
        <v>1.0040610558745273</v>
      </c>
      <c r="G1289">
        <f t="shared" si="167"/>
        <v>7.1370223718365509</v>
      </c>
      <c r="H1289">
        <f t="shared" si="161"/>
        <v>1.3792636128823985E-2</v>
      </c>
      <c r="I1289" t="str">
        <f t="shared" si="168"/>
        <v>2005</v>
      </c>
      <c r="J1289">
        <f t="shared" si="162"/>
        <v>-0.51203993963248595</v>
      </c>
      <c r="K1289">
        <f t="shared" si="163"/>
        <v>-0.17917210975321929</v>
      </c>
      <c r="L1289">
        <f t="shared" si="164"/>
        <v>0</v>
      </c>
    </row>
    <row r="1290" spans="1:12" x14ac:dyDescent="0.3">
      <c r="A1290">
        <v>1289</v>
      </c>
      <c r="B1290" s="23" t="s">
        <v>1310</v>
      </c>
      <c r="C1290" s="24">
        <v>6.99</v>
      </c>
      <c r="D1290" s="24">
        <v>2.7660000000000001E-2</v>
      </c>
      <c r="E1290" s="9">
        <f t="shared" si="165"/>
        <v>-2.5425098365810056E-2</v>
      </c>
      <c r="F1290">
        <f t="shared" si="166"/>
        <v>0.97489539748953979</v>
      </c>
      <c r="G1290">
        <f t="shared" si="167"/>
        <v>6.9578502620833316</v>
      </c>
      <c r="H1290">
        <f t="shared" si="161"/>
        <v>1.4304351986958534E-2</v>
      </c>
      <c r="I1290" t="str">
        <f t="shared" si="168"/>
        <v>2005</v>
      </c>
      <c r="J1290">
        <f t="shared" si="162"/>
        <v>-0.51770548591406762</v>
      </c>
      <c r="K1290">
        <f t="shared" si="163"/>
        <v>2.805750546266772E-2</v>
      </c>
      <c r="L1290">
        <f t="shared" si="164"/>
        <v>0</v>
      </c>
    </row>
    <row r="1291" spans="1:12" x14ac:dyDescent="0.3">
      <c r="A1291">
        <v>1290</v>
      </c>
      <c r="B1291" s="23" t="s">
        <v>1311</v>
      </c>
      <c r="C1291" s="24">
        <v>7.02</v>
      </c>
      <c r="D1291" s="24">
        <v>2.7349999999999999E-2</v>
      </c>
      <c r="E1291" s="9">
        <f t="shared" si="165"/>
        <v>4.2826617920007281E-3</v>
      </c>
      <c r="F1291">
        <f t="shared" si="166"/>
        <v>1.0042918454935621</v>
      </c>
      <c r="G1291">
        <f t="shared" si="167"/>
        <v>6.988073321503502</v>
      </c>
      <c r="H1291">
        <f t="shared" si="161"/>
        <v>1.3973863595155114E-2</v>
      </c>
      <c r="I1291" t="str">
        <f t="shared" si="168"/>
        <v>2005</v>
      </c>
      <c r="J1291">
        <f t="shared" si="162"/>
        <v>-0.50794121483236221</v>
      </c>
      <c r="K1291">
        <f t="shared" si="163"/>
        <v>-2.1655539575027305E-3</v>
      </c>
      <c r="L1291">
        <f t="shared" si="164"/>
        <v>0</v>
      </c>
    </row>
    <row r="1292" spans="1:12" x14ac:dyDescent="0.3">
      <c r="A1292">
        <v>1291</v>
      </c>
      <c r="B1292" s="23" t="s">
        <v>1312</v>
      </c>
      <c r="C1292" s="24">
        <v>7.0389999999999997</v>
      </c>
      <c r="D1292" s="24">
        <v>2.7770000000000003E-2</v>
      </c>
      <c r="E1292" s="9">
        <f t="shared" si="165"/>
        <v>2.7028965882747165E-3</v>
      </c>
      <c r="F1292">
        <f t="shared" si="166"/>
        <v>1.0027065527065526</v>
      </c>
      <c r="G1292">
        <f t="shared" si="167"/>
        <v>7.0064964383484059</v>
      </c>
      <c r="H1292">
        <f t="shared" si="161"/>
        <v>1.3915125175179267E-2</v>
      </c>
      <c r="I1292" t="str">
        <f t="shared" si="168"/>
        <v>2005</v>
      </c>
      <c r="J1292">
        <f t="shared" si="162"/>
        <v>-0.50713959983047818</v>
      </c>
      <c r="K1292">
        <f t="shared" si="163"/>
        <v>-2.0588670802406561E-2</v>
      </c>
      <c r="L1292">
        <f t="shared" si="164"/>
        <v>0</v>
      </c>
    </row>
    <row r="1293" spans="1:12" x14ac:dyDescent="0.3">
      <c r="A1293">
        <v>1292</v>
      </c>
      <c r="B1293" s="23" t="s">
        <v>1313</v>
      </c>
      <c r="C1293" s="24">
        <v>7.1159999999999997</v>
      </c>
      <c r="D1293" s="24">
        <v>2.741E-2</v>
      </c>
      <c r="E1293" s="9">
        <f t="shared" si="165"/>
        <v>1.0879655177594053E-2</v>
      </c>
      <c r="F1293">
        <f t="shared" si="166"/>
        <v>1.0109390538428753</v>
      </c>
      <c r="G1293">
        <f t="shared" si="167"/>
        <v>7.0835658813401299</v>
      </c>
      <c r="H1293">
        <f t="shared" si="161"/>
        <v>1.380743769196922E-2</v>
      </c>
      <c r="I1293" t="str">
        <f t="shared" si="168"/>
        <v>2005</v>
      </c>
      <c r="J1293">
        <f t="shared" si="162"/>
        <v>-0.50875012640774964</v>
      </c>
      <c r="K1293">
        <f t="shared" si="163"/>
        <v>-9.7658113794130585E-2</v>
      </c>
      <c r="L1293">
        <f t="shared" si="164"/>
        <v>0</v>
      </c>
    </row>
    <row r="1294" spans="1:12" x14ac:dyDescent="0.3">
      <c r="A1294">
        <v>1293</v>
      </c>
      <c r="B1294" s="23" t="s">
        <v>1314</v>
      </c>
      <c r="C1294" s="24">
        <v>7.0709999999999997</v>
      </c>
      <c r="D1294" s="24">
        <v>2.7459999999999998E-2</v>
      </c>
      <c r="E1294" s="9">
        <f t="shared" si="165"/>
        <v>-6.3438571814849014E-3</v>
      </c>
      <c r="F1294">
        <f t="shared" si="166"/>
        <v>0.99367622259696464</v>
      </c>
      <c r="G1294">
        <f t="shared" si="167"/>
        <v>7.0387123313063045</v>
      </c>
      <c r="H1294">
        <f t="shared" si="161"/>
        <v>1.3745423805251292E-2</v>
      </c>
      <c r="I1294" t="str">
        <f t="shared" si="168"/>
        <v>2005</v>
      </c>
      <c r="J1294">
        <f t="shared" si="162"/>
        <v>-0.50325819025036367</v>
      </c>
      <c r="K1294">
        <f t="shared" si="163"/>
        <v>-5.2804563760305179E-2</v>
      </c>
      <c r="L1294">
        <f t="shared" si="164"/>
        <v>0</v>
      </c>
    </row>
    <row r="1295" spans="1:12" x14ac:dyDescent="0.3">
      <c r="A1295">
        <v>1294</v>
      </c>
      <c r="B1295" s="23" t="s">
        <v>1315</v>
      </c>
      <c r="C1295" s="24">
        <v>7.1609999999999996</v>
      </c>
      <c r="D1295" s="24">
        <v>2.75E-2</v>
      </c>
      <c r="E1295" s="9">
        <f t="shared" si="165"/>
        <v>1.264772340269886E-2</v>
      </c>
      <c r="F1295">
        <f t="shared" si="166"/>
        <v>1.0127280441238862</v>
      </c>
      <c r="G1295">
        <f t="shared" si="167"/>
        <v>7.1282538505837696</v>
      </c>
      <c r="H1295">
        <f t="shared" si="161"/>
        <v>1.3933056063248605E-2</v>
      </c>
      <c r="I1295" t="str">
        <f t="shared" si="168"/>
        <v>2005</v>
      </c>
      <c r="J1295">
        <f t="shared" si="162"/>
        <v>-0.51661741566503205</v>
      </c>
      <c r="K1295">
        <f t="shared" si="163"/>
        <v>-0.1423460830377703</v>
      </c>
      <c r="L1295">
        <f t="shared" si="164"/>
        <v>0</v>
      </c>
    </row>
    <row r="1296" spans="1:12" x14ac:dyDescent="0.3">
      <c r="A1296">
        <v>1295</v>
      </c>
      <c r="B1296" s="23" t="s">
        <v>1316</v>
      </c>
      <c r="C1296" s="24">
        <v>7.2510000000000003</v>
      </c>
      <c r="D1296" s="24">
        <v>2.7450000000000002E-2</v>
      </c>
      <c r="E1296" s="9">
        <f t="shared" si="165"/>
        <v>1.2489754364653062E-2</v>
      </c>
      <c r="F1296">
        <f t="shared" si="166"/>
        <v>1.0125680770842063</v>
      </c>
      <c r="G1296">
        <f t="shared" si="167"/>
        <v>7.2179024433901047</v>
      </c>
      <c r="H1296">
        <f t="shared" si="161"/>
        <v>1.3976289945811727E-2</v>
      </c>
      <c r="I1296" t="str">
        <f t="shared" si="168"/>
        <v>2005</v>
      </c>
      <c r="J1296">
        <f t="shared" si="162"/>
        <v>-0.52473787257883464</v>
      </c>
      <c r="K1296">
        <f t="shared" si="163"/>
        <v>-0.23199467584410538</v>
      </c>
      <c r="L1296">
        <f t="shared" si="164"/>
        <v>0</v>
      </c>
    </row>
    <row r="1297" spans="1:12" x14ac:dyDescent="0.3">
      <c r="A1297">
        <v>1296</v>
      </c>
      <c r="B1297" s="23" t="s">
        <v>1317</v>
      </c>
      <c r="C1297" s="24">
        <v>7.1509999999999998</v>
      </c>
      <c r="D1297" s="24">
        <v>2.7450000000000002E-2</v>
      </c>
      <c r="E1297" s="9">
        <f t="shared" si="165"/>
        <v>-1.3887183323196805E-2</v>
      </c>
      <c r="F1297">
        <f t="shared" si="166"/>
        <v>0.98620879878637424</v>
      </c>
      <c r="G1297">
        <f t="shared" si="167"/>
        <v>7.1183588984529909</v>
      </c>
      <c r="H1297">
        <f t="shared" si="161"/>
        <v>1.4074975916071536E-2</v>
      </c>
      <c r="I1297" t="str">
        <f t="shared" si="168"/>
        <v>2005</v>
      </c>
      <c r="J1297">
        <f t="shared" si="162"/>
        <v>-0.52115515961081549</v>
      </c>
      <c r="K1297">
        <f t="shared" si="163"/>
        <v>-0.13245113090699157</v>
      </c>
      <c r="L1297">
        <f t="shared" si="164"/>
        <v>0</v>
      </c>
    </row>
    <row r="1298" spans="1:12" x14ac:dyDescent="0.3">
      <c r="A1298">
        <v>1297</v>
      </c>
      <c r="B1298" s="23" t="s">
        <v>1318</v>
      </c>
      <c r="C1298" s="24">
        <v>7.2210000000000001</v>
      </c>
      <c r="D1298" s="24">
        <v>2.751E-2</v>
      </c>
      <c r="E1298" s="9">
        <f t="shared" si="165"/>
        <v>9.7412404027856642E-3</v>
      </c>
      <c r="F1298">
        <f t="shared" si="166"/>
        <v>1.0097888407215774</v>
      </c>
      <c r="G1298">
        <f t="shared" si="167"/>
        <v>7.1879674998745715</v>
      </c>
      <c r="H1298">
        <f t="shared" si="161"/>
        <v>1.3833524257411516E-2</v>
      </c>
      <c r="I1298" t="str">
        <f t="shared" si="168"/>
        <v>2005</v>
      </c>
      <c r="J1298">
        <f t="shared" si="162"/>
        <v>-0.51722372935876137</v>
      </c>
      <c r="K1298">
        <f t="shared" si="163"/>
        <v>-0.20205973232857222</v>
      </c>
      <c r="L1298">
        <f t="shared" si="164"/>
        <v>0</v>
      </c>
    </row>
    <row r="1299" spans="1:12" x14ac:dyDescent="0.3">
      <c r="A1299">
        <v>1298</v>
      </c>
      <c r="B1299" s="23" t="s">
        <v>1319</v>
      </c>
      <c r="C1299" s="24">
        <v>7.056</v>
      </c>
      <c r="D1299" s="24">
        <v>2.751E-2</v>
      </c>
      <c r="E1299" s="9">
        <f t="shared" si="165"/>
        <v>-2.311512876455437E-2</v>
      </c>
      <c r="F1299">
        <f t="shared" si="166"/>
        <v>0.97714997922725388</v>
      </c>
      <c r="G1299">
        <f t="shared" si="167"/>
        <v>7.0237222931886132</v>
      </c>
      <c r="H1299">
        <f t="shared" si="161"/>
        <v>1.4297420509214037E-2</v>
      </c>
      <c r="I1299" t="str">
        <f t="shared" si="168"/>
        <v>2005</v>
      </c>
      <c r="J1299">
        <f t="shared" si="162"/>
        <v>-0.52235351701405219</v>
      </c>
      <c r="K1299">
        <f t="shared" si="163"/>
        <v>-0.14944128969572912</v>
      </c>
      <c r="L1299">
        <f t="shared" si="164"/>
        <v>0</v>
      </c>
    </row>
    <row r="1300" spans="1:12" x14ac:dyDescent="0.3">
      <c r="A1300">
        <v>1299</v>
      </c>
      <c r="B1300" s="23" t="s">
        <v>1320</v>
      </c>
      <c r="C1300" s="24">
        <v>7.0179999999999998</v>
      </c>
      <c r="D1300" s="24">
        <v>2.75E-2</v>
      </c>
      <c r="E1300" s="9">
        <f t="shared" si="165"/>
        <v>-5.4000415434668023E-3</v>
      </c>
      <c r="F1300">
        <f t="shared" si="166"/>
        <v>0.99461451247165533</v>
      </c>
      <c r="G1300">
        <f t="shared" si="167"/>
        <v>6.9859077675459993</v>
      </c>
      <c r="H1300">
        <f t="shared" si="161"/>
        <v>1.4207248328081283E-2</v>
      </c>
      <c r="I1300" t="str">
        <f t="shared" si="168"/>
        <v>2005</v>
      </c>
      <c r="J1300">
        <f t="shared" si="162"/>
        <v>-0.51626456783018781</v>
      </c>
      <c r="K1300">
        <f t="shared" si="163"/>
        <v>-0.11583682192343492</v>
      </c>
      <c r="L1300">
        <f t="shared" si="164"/>
        <v>0</v>
      </c>
    </row>
    <row r="1301" spans="1:12" x14ac:dyDescent="0.3">
      <c r="A1301">
        <v>1300</v>
      </c>
      <c r="B1301" s="23" t="s">
        <v>1321</v>
      </c>
      <c r="C1301" s="24">
        <v>7.0410000000000004</v>
      </c>
      <c r="D1301" s="24">
        <v>2.76E-2</v>
      </c>
      <c r="E1301" s="9">
        <f t="shared" si="165"/>
        <v>3.2719283759729029E-3</v>
      </c>
      <c r="F1301">
        <f t="shared" si="166"/>
        <v>1.0032772869763467</v>
      </c>
      <c r="G1301">
        <f t="shared" si="167"/>
        <v>7.0086857796874407</v>
      </c>
      <c r="H1301">
        <f t="shared" si="161"/>
        <v>1.384811324529019E-2</v>
      </c>
      <c r="I1301" t="str">
        <f t="shared" si="168"/>
        <v>2005</v>
      </c>
      <c r="J1301">
        <f t="shared" si="162"/>
        <v>-0.50485504057694808</v>
      </c>
      <c r="K1301">
        <f t="shared" si="163"/>
        <v>-0.20130296251630053</v>
      </c>
      <c r="L1301">
        <f t="shared" si="164"/>
        <v>0</v>
      </c>
    </row>
    <row r="1302" spans="1:12" x14ac:dyDescent="0.3">
      <c r="A1302">
        <v>1301</v>
      </c>
      <c r="B1302" s="23" t="s">
        <v>1322</v>
      </c>
      <c r="C1302" s="24">
        <v>7.2460000000000004</v>
      </c>
      <c r="D1302" s="24">
        <v>2.895E-2</v>
      </c>
      <c r="E1302" s="9">
        <f t="shared" si="165"/>
        <v>2.8699386935889245E-2</v>
      </c>
      <c r="F1302">
        <f t="shared" si="166"/>
        <v>1.0291151825024853</v>
      </c>
      <c r="G1302">
        <f t="shared" si="167"/>
        <v>7.2111222602118445</v>
      </c>
      <c r="H1302">
        <f t="shared" si="161"/>
        <v>1.4897653324300982E-2</v>
      </c>
      <c r="I1302" t="str">
        <f t="shared" si="168"/>
        <v>2005</v>
      </c>
      <c r="J1302">
        <f t="shared" si="162"/>
        <v>-0.55880492261241643</v>
      </c>
      <c r="K1302">
        <f t="shared" si="163"/>
        <v>-0.40373944304070442</v>
      </c>
      <c r="L1302">
        <f t="shared" si="164"/>
        <v>0</v>
      </c>
    </row>
    <row r="1303" spans="1:12" x14ac:dyDescent="0.3">
      <c r="A1303">
        <v>1302</v>
      </c>
      <c r="B1303" s="23" t="s">
        <v>1323</v>
      </c>
      <c r="C1303" s="24">
        <v>7.3330000000000002</v>
      </c>
      <c r="D1303" s="24">
        <v>2.844E-2</v>
      </c>
      <c r="E1303" s="9">
        <f t="shared" si="165"/>
        <v>1.1935116638776925E-2</v>
      </c>
      <c r="F1303">
        <f t="shared" si="166"/>
        <v>1.0120066243444659</v>
      </c>
      <c r="G1303">
        <f t="shared" si="167"/>
        <v>7.2983238274531095</v>
      </c>
      <c r="H1303">
        <f t="shared" si="161"/>
        <v>1.4620478063503042E-2</v>
      </c>
      <c r="I1303" t="str">
        <f t="shared" si="168"/>
        <v>2005</v>
      </c>
      <c r="J1303">
        <f t="shared" si="162"/>
        <v>-0.55503989873421433</v>
      </c>
      <c r="K1303">
        <f t="shared" si="163"/>
        <v>-0.49094101028196935</v>
      </c>
      <c r="L1303">
        <f t="shared" si="164"/>
        <v>0</v>
      </c>
    </row>
    <row r="1304" spans="1:12" x14ac:dyDescent="0.3">
      <c r="A1304">
        <v>1303</v>
      </c>
      <c r="B1304" s="23" t="s">
        <v>1324</v>
      </c>
      <c r="C1304" s="24">
        <v>7.2130000000000001</v>
      </c>
      <c r="D1304" s="24">
        <v>2.8380000000000002E-2</v>
      </c>
      <c r="E1304" s="9">
        <f t="shared" si="165"/>
        <v>-1.6499755590126949E-2</v>
      </c>
      <c r="F1304">
        <f t="shared" si="166"/>
        <v>0.98363561980089997</v>
      </c>
      <c r="G1304">
        <f t="shared" si="167"/>
        <v>7.1789630707962777</v>
      </c>
      <c r="H1304">
        <f t="shared" si="161"/>
        <v>1.4637304968234963E-2</v>
      </c>
      <c r="I1304" t="str">
        <f t="shared" si="168"/>
        <v>2005</v>
      </c>
      <c r="J1304">
        <f t="shared" si="162"/>
        <v>-0.5465908299537281</v>
      </c>
      <c r="K1304">
        <f t="shared" si="163"/>
        <v>-0.37158025362513758</v>
      </c>
      <c r="L1304">
        <f t="shared" si="164"/>
        <v>0</v>
      </c>
    </row>
    <row r="1305" spans="1:12" x14ac:dyDescent="0.3">
      <c r="A1305">
        <v>1304</v>
      </c>
      <c r="B1305" s="23" t="s">
        <v>1325</v>
      </c>
      <c r="C1305" s="24">
        <v>7.2709999999999999</v>
      </c>
      <c r="D1305" s="24">
        <v>2.8629999999999999E-2</v>
      </c>
      <c r="E1305" s="9">
        <f t="shared" si="165"/>
        <v>8.0088801463842636E-3</v>
      </c>
      <c r="F1305">
        <f t="shared" si="166"/>
        <v>1.0080410370164981</v>
      </c>
      <c r="G1305">
        <f t="shared" si="167"/>
        <v>7.2363878561462762</v>
      </c>
      <c r="H1305">
        <f t="shared" si="161"/>
        <v>1.4527303729620298E-2</v>
      </c>
      <c r="I1305" t="str">
        <f t="shared" si="168"/>
        <v>2005</v>
      </c>
      <c r="J1305">
        <f t="shared" si="162"/>
        <v>-0.54682247140183393</v>
      </c>
      <c r="K1305">
        <f t="shared" si="163"/>
        <v>-0.42900503897513609</v>
      </c>
      <c r="L1305">
        <f t="shared" si="164"/>
        <v>0</v>
      </c>
    </row>
    <row r="1306" spans="1:12" x14ac:dyDescent="0.3">
      <c r="A1306">
        <v>1305</v>
      </c>
      <c r="B1306" s="23" t="s">
        <v>1326</v>
      </c>
      <c r="C1306" s="24">
        <v>7.2560000000000002</v>
      </c>
      <c r="D1306" s="24">
        <v>2.879E-2</v>
      </c>
      <c r="E1306" s="9">
        <f t="shared" si="165"/>
        <v>-2.0651208550842176E-3</v>
      </c>
      <c r="F1306">
        <f t="shared" si="166"/>
        <v>0.99793701003988455</v>
      </c>
      <c r="G1306">
        <f t="shared" si="167"/>
        <v>7.2212666909722012</v>
      </c>
      <c r="H1306">
        <f t="shared" si="161"/>
        <v>1.4472539345671859E-2</v>
      </c>
      <c r="I1306" t="str">
        <f t="shared" si="168"/>
        <v>2005</v>
      </c>
      <c r="J1306">
        <f t="shared" si="162"/>
        <v>-0.54362275090446044</v>
      </c>
      <c r="K1306">
        <f t="shared" si="163"/>
        <v>-0.41388387380106106</v>
      </c>
      <c r="L1306">
        <f t="shared" si="164"/>
        <v>0</v>
      </c>
    </row>
    <row r="1307" spans="1:12" x14ac:dyDescent="0.3">
      <c r="A1307">
        <v>1306</v>
      </c>
      <c r="B1307" s="23" t="s">
        <v>1327</v>
      </c>
      <c r="C1307" s="24">
        <v>7.2510000000000003</v>
      </c>
      <c r="D1307" s="24">
        <v>2.895E-2</v>
      </c>
      <c r="E1307" s="9">
        <f t="shared" si="165"/>
        <v>-6.8932242337982775E-4</v>
      </c>
      <c r="F1307">
        <f t="shared" si="166"/>
        <v>0.9993109151047409</v>
      </c>
      <c r="G1307">
        <f t="shared" si="167"/>
        <v>7.2160981933199126</v>
      </c>
      <c r="H1307">
        <f t="shared" si="161"/>
        <v>1.399472174212214E-2</v>
      </c>
      <c r="I1307" t="str">
        <f t="shared" si="168"/>
        <v>2005</v>
      </c>
      <c r="J1307">
        <f t="shared" si="162"/>
        <v>-0.52529855076687193</v>
      </c>
      <c r="K1307">
        <f t="shared" si="163"/>
        <v>-0.40871537614877251</v>
      </c>
      <c r="L1307">
        <f t="shared" si="164"/>
        <v>0</v>
      </c>
    </row>
    <row r="1308" spans="1:12" x14ac:dyDescent="0.3">
      <c r="A1308">
        <v>1307</v>
      </c>
      <c r="B1308" s="23" t="s">
        <v>1328</v>
      </c>
      <c r="C1308" s="24">
        <v>7.1340000000000003</v>
      </c>
      <c r="D1308" s="24">
        <v>2.8639999999999999E-2</v>
      </c>
      <c r="E1308" s="9">
        <f t="shared" si="165"/>
        <v>-1.6267303452755819E-2</v>
      </c>
      <c r="F1308">
        <f t="shared" si="166"/>
        <v>0.98386429458005797</v>
      </c>
      <c r="G1308">
        <f t="shared" si="167"/>
        <v>7.1000281839042261</v>
      </c>
      <c r="H1308">
        <f t="shared" si="161"/>
        <v>1.4284236765435401E-2</v>
      </c>
      <c r="I1308" t="str">
        <f t="shared" si="168"/>
        <v>2005</v>
      </c>
      <c r="J1308">
        <f t="shared" si="162"/>
        <v>-0.5275414800163557</v>
      </c>
      <c r="K1308">
        <f t="shared" si="163"/>
        <v>-0.29264536673308594</v>
      </c>
      <c r="L1308">
        <f t="shared" si="164"/>
        <v>0</v>
      </c>
    </row>
    <row r="1309" spans="1:12" x14ac:dyDescent="0.3">
      <c r="A1309">
        <v>1308</v>
      </c>
      <c r="B1309" s="23" t="s">
        <v>1329</v>
      </c>
      <c r="C1309" s="24">
        <v>6.907</v>
      </c>
      <c r="D1309" s="24">
        <v>2.8490000000000001E-2</v>
      </c>
      <c r="E1309" s="9">
        <f t="shared" si="165"/>
        <v>-3.2336696829863967E-2</v>
      </c>
      <c r="F1309">
        <f t="shared" si="166"/>
        <v>0.96818054387440422</v>
      </c>
      <c r="G1309">
        <f t="shared" si="167"/>
        <v>6.8742810034928841</v>
      </c>
      <c r="H1309">
        <f t="shared" si="161"/>
        <v>1.5294592720165406E-2</v>
      </c>
      <c r="I1309" t="str">
        <f t="shared" si="168"/>
        <v>2005</v>
      </c>
      <c r="J1309">
        <f t="shared" si="162"/>
        <v>-0.54689593871544995</v>
      </c>
      <c r="K1309">
        <f t="shared" si="163"/>
        <v>-6.6898186321743935E-2</v>
      </c>
      <c r="L1309">
        <f t="shared" si="164"/>
        <v>0</v>
      </c>
    </row>
    <row r="1310" spans="1:12" x14ac:dyDescent="0.3">
      <c r="A1310">
        <v>1309</v>
      </c>
      <c r="B1310" s="23" t="s">
        <v>1330</v>
      </c>
      <c r="C1310" s="24">
        <v>6.9029999999999996</v>
      </c>
      <c r="D1310" s="24">
        <v>2.8690000000000004E-2</v>
      </c>
      <c r="E1310" s="9">
        <f t="shared" si="165"/>
        <v>-5.7929038549737826E-4</v>
      </c>
      <c r="F1310">
        <f t="shared" si="166"/>
        <v>0.99942087737078322</v>
      </c>
      <c r="G1310">
        <f t="shared" si="167"/>
        <v>6.8700709456225644</v>
      </c>
      <c r="H1310">
        <f t="shared" si="161"/>
        <v>1.5287411539519614E-2</v>
      </c>
      <c r="I1310" t="str">
        <f t="shared" si="168"/>
        <v>2005</v>
      </c>
      <c r="J1310">
        <f t="shared" si="162"/>
        <v>-0.54630437630899442</v>
      </c>
      <c r="K1310">
        <f t="shared" si="163"/>
        <v>-6.2688128451424241E-2</v>
      </c>
      <c r="L1310">
        <f t="shared" si="164"/>
        <v>0</v>
      </c>
    </row>
    <row r="1311" spans="1:12" x14ac:dyDescent="0.3">
      <c r="A1311">
        <v>1310</v>
      </c>
      <c r="B1311" s="23" t="s">
        <v>1331</v>
      </c>
      <c r="C1311" s="24">
        <v>6.84</v>
      </c>
      <c r="D1311" s="24">
        <v>2.8679999999999997E-2</v>
      </c>
      <c r="E1311" s="9">
        <f t="shared" si="165"/>
        <v>-9.1683680868793298E-3</v>
      </c>
      <c r="F1311">
        <f t="shared" si="166"/>
        <v>0.99087353324641469</v>
      </c>
      <c r="G1311">
        <f t="shared" si="167"/>
        <v>6.8073828171711401</v>
      </c>
      <c r="H1311">
        <f t="shared" si="161"/>
        <v>1.5337323973619307E-2</v>
      </c>
      <c r="I1311" t="str">
        <f t="shared" si="168"/>
        <v>2005</v>
      </c>
      <c r="J1311">
        <f t="shared" si="162"/>
        <v>-0.54308682362795946</v>
      </c>
      <c r="K1311">
        <f t="shared" si="163"/>
        <v>1.0765725747480914E-2</v>
      </c>
      <c r="L1311">
        <f t="shared" si="164"/>
        <v>0</v>
      </c>
    </row>
    <row r="1312" spans="1:12" x14ac:dyDescent="0.3">
      <c r="A1312">
        <v>1311</v>
      </c>
      <c r="B1312" s="23" t="s">
        <v>1332</v>
      </c>
      <c r="C1312" s="24">
        <v>6.851</v>
      </c>
      <c r="D1312" s="24">
        <v>2.8839999999999998E-2</v>
      </c>
      <c r="E1312" s="9">
        <f t="shared" si="165"/>
        <v>1.6068953863028292E-3</v>
      </c>
      <c r="F1312">
        <f t="shared" si="166"/>
        <v>1.0016081871345028</v>
      </c>
      <c r="G1312">
        <f t="shared" si="167"/>
        <v>6.818148542918621</v>
      </c>
      <c r="H1312">
        <f t="shared" si="161"/>
        <v>1.3741434226296791E-2</v>
      </c>
      <c r="I1312" t="str">
        <f t="shared" si="168"/>
        <v>2005</v>
      </c>
      <c r="J1312">
        <f t="shared" si="162"/>
        <v>-0.48734669226573568</v>
      </c>
      <c r="K1312">
        <f t="shared" si="163"/>
        <v>7.4644542688724336E-2</v>
      </c>
      <c r="L1312">
        <f t="shared" si="164"/>
        <v>0</v>
      </c>
    </row>
    <row r="1313" spans="1:12" x14ac:dyDescent="0.3">
      <c r="A1313">
        <v>1312</v>
      </c>
      <c r="B1313" s="23" t="s">
        <v>1333</v>
      </c>
      <c r="C1313" s="24">
        <v>6.9820000000000002</v>
      </c>
      <c r="D1313" s="24">
        <v>2.8330000000000001E-2</v>
      </c>
      <c r="E1313" s="9">
        <f t="shared" si="165"/>
        <v>1.8940781662082361E-2</v>
      </c>
      <c r="F1313">
        <f t="shared" si="166"/>
        <v>1.0191212961611444</v>
      </c>
      <c r="G1313">
        <f t="shared" si="167"/>
        <v>6.9491110298130252</v>
      </c>
      <c r="H1313">
        <f t="shared" ref="H1313:H1376" si="169">SQRT(_xlfn.VAR.S(E1284:E1313))</f>
        <v>1.4210804487565504E-2</v>
      </c>
      <c r="I1313" t="str">
        <f t="shared" si="168"/>
        <v>2005</v>
      </c>
      <c r="J1313">
        <f t="shared" si="162"/>
        <v>-0.51367380085194769</v>
      </c>
      <c r="K1313">
        <f t="shared" si="163"/>
        <v>-5.6317944205679815E-2</v>
      </c>
      <c r="L1313">
        <f t="shared" si="164"/>
        <v>0</v>
      </c>
    </row>
    <row r="1314" spans="1:12" x14ac:dyDescent="0.3">
      <c r="A1314">
        <v>1313</v>
      </c>
      <c r="B1314" s="23" t="s">
        <v>1334</v>
      </c>
      <c r="C1314" s="24">
        <v>7.05</v>
      </c>
      <c r="D1314" s="24">
        <v>2.7719999999999998E-2</v>
      </c>
      <c r="E1314" s="9">
        <f t="shared" si="165"/>
        <v>9.6922081413328958E-3</v>
      </c>
      <c r="F1314">
        <f t="shared" si="166"/>
        <v>1.0097393297049555</v>
      </c>
      <c r="G1314">
        <f t="shared" si="167"/>
        <v>7.0175041232756286</v>
      </c>
      <c r="H1314">
        <f t="shared" si="169"/>
        <v>1.4113679699213464E-2</v>
      </c>
      <c r="I1314" t="str">
        <f t="shared" si="168"/>
        <v>2005</v>
      </c>
      <c r="J1314">
        <f t="shared" ref="J1314:J1377" si="170">-G1314*$P$3*$Q$3*H1314</f>
        <v>-0.51518408010909522</v>
      </c>
      <c r="K1314">
        <f t="shared" ref="K1314:K1377" si="171">+MIN(G1315-G1314,G1316-G1314,G1317-G1314,G1318-G1314,G1319-G1314,G1320-G1314,G1321-G1314,G1322-G1314,G1323-G1314,G1324-G1314)</f>
        <v>-0.12471103766828318</v>
      </c>
      <c r="L1314">
        <f t="shared" ref="L1314:L1377" si="172">+IF(K1314&lt;J1314,1,0)</f>
        <v>0</v>
      </c>
    </row>
    <row r="1315" spans="1:12" x14ac:dyDescent="0.3">
      <c r="A1315">
        <v>1314</v>
      </c>
      <c r="B1315" s="23" t="s">
        <v>1335</v>
      </c>
      <c r="C1315" s="24">
        <v>6.952</v>
      </c>
      <c r="D1315" s="24">
        <v>2.7859999999999999E-2</v>
      </c>
      <c r="E1315" s="9">
        <f t="shared" si="165"/>
        <v>-1.3998228861086301E-2</v>
      </c>
      <c r="F1315">
        <f t="shared" si="166"/>
        <v>0.98609929078014191</v>
      </c>
      <c r="G1315">
        <f t="shared" si="167"/>
        <v>6.919794375256326</v>
      </c>
      <c r="H1315">
        <f t="shared" si="169"/>
        <v>1.4306944691171171E-2</v>
      </c>
      <c r="I1315" t="str">
        <f t="shared" si="168"/>
        <v>2005</v>
      </c>
      <c r="J1315">
        <f t="shared" si="170"/>
        <v>-0.51496722370213521</v>
      </c>
      <c r="K1315">
        <f t="shared" si="171"/>
        <v>-2.7001289648980631E-2</v>
      </c>
      <c r="L1315">
        <f t="shared" si="172"/>
        <v>0</v>
      </c>
    </row>
    <row r="1316" spans="1:12" x14ac:dyDescent="0.3">
      <c r="A1316">
        <v>1315</v>
      </c>
      <c r="B1316" s="23" t="s">
        <v>1336</v>
      </c>
      <c r="C1316" s="24">
        <v>7.0670000000000002</v>
      </c>
      <c r="D1316" s="24">
        <v>2.843E-2</v>
      </c>
      <c r="E1316" s="9">
        <f t="shared" si="165"/>
        <v>1.6406673745626318E-2</v>
      </c>
      <c r="F1316">
        <f t="shared" si="166"/>
        <v>1.0165420023014959</v>
      </c>
      <c r="G1316">
        <f t="shared" si="167"/>
        <v>7.0335934066239707</v>
      </c>
      <c r="H1316">
        <f t="shared" si="169"/>
        <v>1.4595149227413513E-2</v>
      </c>
      <c r="I1316" t="str">
        <f t="shared" si="168"/>
        <v>2005</v>
      </c>
      <c r="J1316">
        <f t="shared" si="170"/>
        <v>-0.53398037950195532</v>
      </c>
      <c r="K1316">
        <f t="shared" si="171"/>
        <v>-0.14080032101662532</v>
      </c>
      <c r="L1316">
        <f t="shared" si="172"/>
        <v>0</v>
      </c>
    </row>
    <row r="1317" spans="1:12" x14ac:dyDescent="0.3">
      <c r="A1317">
        <v>1316</v>
      </c>
      <c r="B1317" s="23" t="s">
        <v>1337</v>
      </c>
      <c r="C1317" s="24">
        <v>7.1</v>
      </c>
      <c r="D1317" s="24">
        <v>2.8629999999999999E-2</v>
      </c>
      <c r="E1317" s="9">
        <f t="shared" si="165"/>
        <v>4.6587223385524401E-3</v>
      </c>
      <c r="F1317">
        <f t="shared" si="166"/>
        <v>1.0046695910570256</v>
      </c>
      <c r="G1317">
        <f t="shared" si="167"/>
        <v>7.0662018675063347</v>
      </c>
      <c r="H1317">
        <f t="shared" si="169"/>
        <v>1.4379291242552614E-2</v>
      </c>
      <c r="I1317" t="str">
        <f t="shared" si="168"/>
        <v>2005</v>
      </c>
      <c r="J1317">
        <f t="shared" si="170"/>
        <v>-0.52852194061455526</v>
      </c>
      <c r="K1317">
        <f t="shared" si="171"/>
        <v>-0.17340878189898934</v>
      </c>
      <c r="L1317">
        <f t="shared" si="172"/>
        <v>0</v>
      </c>
    </row>
    <row r="1318" spans="1:12" x14ac:dyDescent="0.3">
      <c r="A1318">
        <v>1317</v>
      </c>
      <c r="B1318" s="23" t="s">
        <v>1338</v>
      </c>
      <c r="C1318" s="24">
        <v>7.08</v>
      </c>
      <c r="D1318" s="24">
        <v>2.844E-2</v>
      </c>
      <c r="E1318" s="9">
        <f t="shared" si="165"/>
        <v>-2.8208763416412296E-3</v>
      </c>
      <c r="F1318">
        <f t="shared" si="166"/>
        <v>0.99718309859154941</v>
      </c>
      <c r="G1318">
        <f t="shared" si="167"/>
        <v>7.0465202097869923</v>
      </c>
      <c r="H1318">
        <f t="shared" si="169"/>
        <v>1.398831755014303E-2</v>
      </c>
      <c r="I1318" t="str">
        <f t="shared" si="168"/>
        <v>2005</v>
      </c>
      <c r="J1318">
        <f t="shared" si="170"/>
        <v>-0.51271932303454537</v>
      </c>
      <c r="K1318">
        <f t="shared" si="171"/>
        <v>-0.15372712417964696</v>
      </c>
      <c r="L1318">
        <f t="shared" si="172"/>
        <v>0</v>
      </c>
    </row>
    <row r="1319" spans="1:12" x14ac:dyDescent="0.3">
      <c r="A1319">
        <v>1318</v>
      </c>
      <c r="B1319" s="23" t="s">
        <v>1339</v>
      </c>
      <c r="C1319" s="24">
        <v>6.9480000000000004</v>
      </c>
      <c r="D1319" s="24">
        <v>2.8539999999999999E-2</v>
      </c>
      <c r="E1319" s="9">
        <f t="shared" si="165"/>
        <v>-1.882005932676982E-2</v>
      </c>
      <c r="F1319">
        <f t="shared" si="166"/>
        <v>0.9813559322033899</v>
      </c>
      <c r="G1319">
        <f t="shared" si="167"/>
        <v>6.9150291578191503</v>
      </c>
      <c r="H1319">
        <f t="shared" si="169"/>
        <v>1.4362026539043284E-2</v>
      </c>
      <c r="I1319" t="str">
        <f t="shared" si="168"/>
        <v>2005</v>
      </c>
      <c r="J1319">
        <f t="shared" si="170"/>
        <v>-0.51659386137956254</v>
      </c>
      <c r="K1319">
        <f t="shared" si="171"/>
        <v>-2.2236072211804903E-2</v>
      </c>
      <c r="L1319">
        <f t="shared" si="172"/>
        <v>0</v>
      </c>
    </row>
    <row r="1320" spans="1:12" x14ac:dyDescent="0.3">
      <c r="A1320">
        <v>1319</v>
      </c>
      <c r="B1320" s="23" t="s">
        <v>1340</v>
      </c>
      <c r="C1320" s="24">
        <v>6.9249999999999998</v>
      </c>
      <c r="D1320" s="24">
        <v>2.7970000000000002E-2</v>
      </c>
      <c r="E1320" s="9">
        <f t="shared" si="165"/>
        <v>-3.315796305456403E-3</v>
      </c>
      <c r="F1320">
        <f t="shared" si="166"/>
        <v>0.99668969487622328</v>
      </c>
      <c r="G1320">
        <f t="shared" si="167"/>
        <v>6.8927930856073454</v>
      </c>
      <c r="H1320">
        <f t="shared" si="169"/>
        <v>1.361590059182634E-2</v>
      </c>
      <c r="I1320" t="str">
        <f t="shared" si="168"/>
        <v>2005</v>
      </c>
      <c r="J1320">
        <f t="shared" si="170"/>
        <v>-0.48818127154748764</v>
      </c>
      <c r="K1320">
        <f t="shared" si="171"/>
        <v>9.3092655375057731E-3</v>
      </c>
      <c r="L1320">
        <f t="shared" si="172"/>
        <v>0</v>
      </c>
    </row>
    <row r="1321" spans="1:12" x14ac:dyDescent="0.3">
      <c r="A1321">
        <v>1320</v>
      </c>
      <c r="B1321" s="23" t="s">
        <v>1341</v>
      </c>
      <c r="C1321" s="24">
        <v>6.9349999999999996</v>
      </c>
      <c r="D1321" s="24">
        <v>2.7660000000000001E-2</v>
      </c>
      <c r="E1321" s="9">
        <f t="shared" si="165"/>
        <v>1.4430016933927351E-3</v>
      </c>
      <c r="F1321">
        <f t="shared" si="166"/>
        <v>1.0014440433212997</v>
      </c>
      <c r="G1321">
        <f t="shared" si="167"/>
        <v>6.9031032285476259</v>
      </c>
      <c r="H1321">
        <f t="shared" si="169"/>
        <v>1.3592712748449197E-2</v>
      </c>
      <c r="I1321" t="str">
        <f t="shared" si="168"/>
        <v>2005</v>
      </c>
      <c r="J1321">
        <f t="shared" si="170"/>
        <v>-0.48807887123407889</v>
      </c>
      <c r="K1321">
        <f t="shared" si="171"/>
        <v>-1.0008774027747691E-3</v>
      </c>
      <c r="L1321">
        <f t="shared" si="172"/>
        <v>0</v>
      </c>
    </row>
    <row r="1322" spans="1:12" x14ac:dyDescent="0.3">
      <c r="A1322">
        <v>1321</v>
      </c>
      <c r="B1322" s="23" t="s">
        <v>1342</v>
      </c>
      <c r="C1322" s="24">
        <v>7.0250000000000004</v>
      </c>
      <c r="D1322" s="24">
        <v>2.7859999999999999E-2</v>
      </c>
      <c r="E1322" s="9">
        <f t="shared" si="165"/>
        <v>1.289416145301466E-2</v>
      </c>
      <c r="F1322">
        <f t="shared" si="166"/>
        <v>1.0129776496034608</v>
      </c>
      <c r="G1322">
        <f t="shared" si="167"/>
        <v>6.9924561976662387</v>
      </c>
      <c r="H1322">
        <f t="shared" si="169"/>
        <v>1.3798877791035257E-2</v>
      </c>
      <c r="I1322" t="str">
        <f t="shared" si="168"/>
        <v>2005</v>
      </c>
      <c r="J1322">
        <f t="shared" si="170"/>
        <v>-0.50189517836268061</v>
      </c>
      <c r="K1322">
        <f t="shared" si="171"/>
        <v>-9.035384652138756E-2</v>
      </c>
      <c r="L1322">
        <f t="shared" si="172"/>
        <v>0</v>
      </c>
    </row>
    <row r="1323" spans="1:12" x14ac:dyDescent="0.3">
      <c r="A1323">
        <v>1322</v>
      </c>
      <c r="B1323" s="23" t="s">
        <v>1343</v>
      </c>
      <c r="C1323" s="24">
        <v>7.1849999999999996</v>
      </c>
      <c r="D1323" s="24">
        <v>2.8389999999999999E-2</v>
      </c>
      <c r="E1323" s="9">
        <f t="shared" si="165"/>
        <v>2.2520304311178584E-2</v>
      </c>
      <c r="F1323">
        <f t="shared" si="166"/>
        <v>1.0227758007117436</v>
      </c>
      <c r="G1323">
        <f t="shared" si="167"/>
        <v>7.1510832795868735</v>
      </c>
      <c r="H1323">
        <f t="shared" si="169"/>
        <v>1.4272818669385234E-2</v>
      </c>
      <c r="I1323" t="str">
        <f t="shared" si="168"/>
        <v>2005</v>
      </c>
      <c r="J1323">
        <f t="shared" si="170"/>
        <v>-0.53091021885338552</v>
      </c>
      <c r="K1323">
        <f t="shared" si="171"/>
        <v>-0.24898092844202235</v>
      </c>
      <c r="L1323">
        <f t="shared" si="172"/>
        <v>0</v>
      </c>
    </row>
    <row r="1324" spans="1:12" x14ac:dyDescent="0.3">
      <c r="A1324">
        <v>1323</v>
      </c>
      <c r="B1324" s="23" t="s">
        <v>1344</v>
      </c>
      <c r="C1324" s="24">
        <v>7.12</v>
      </c>
      <c r="D1324" s="24">
        <v>2.8490000000000001E-2</v>
      </c>
      <c r="E1324" s="9">
        <f t="shared" si="165"/>
        <v>-9.0877941071037405E-3</v>
      </c>
      <c r="F1324">
        <f t="shared" si="166"/>
        <v>0.99095337508698689</v>
      </c>
      <c r="G1324">
        <f t="shared" si="167"/>
        <v>7.0862720059170892</v>
      </c>
      <c r="H1324">
        <f t="shared" si="169"/>
        <v>1.4325700266221613E-2</v>
      </c>
      <c r="I1324" t="str">
        <f t="shared" si="168"/>
        <v>2005</v>
      </c>
      <c r="J1324">
        <f t="shared" si="170"/>
        <v>-0.52804772944322909</v>
      </c>
      <c r="K1324">
        <f t="shared" si="171"/>
        <v>-0.18416965477223801</v>
      </c>
      <c r="L1324">
        <f t="shared" si="172"/>
        <v>0</v>
      </c>
    </row>
    <row r="1325" spans="1:12" x14ac:dyDescent="0.3">
      <c r="A1325">
        <v>1324</v>
      </c>
      <c r="B1325" s="23" t="s">
        <v>1345</v>
      </c>
      <c r="C1325" s="24">
        <v>6.9349999999999996</v>
      </c>
      <c r="D1325" s="24">
        <v>2.8530000000000003E-2</v>
      </c>
      <c r="E1325" s="9">
        <f t="shared" si="165"/>
        <v>-2.6326671657089566E-2</v>
      </c>
      <c r="F1325">
        <f t="shared" si="166"/>
        <v>0.97401685393258419</v>
      </c>
      <c r="G1325">
        <f t="shared" si="167"/>
        <v>6.9021023511448512</v>
      </c>
      <c r="H1325">
        <f t="shared" si="169"/>
        <v>1.4915836948971216E-2</v>
      </c>
      <c r="I1325" t="str">
        <f t="shared" si="168"/>
        <v>2005</v>
      </c>
      <c r="J1325">
        <f t="shared" si="170"/>
        <v>-0.5355111564260332</v>
      </c>
      <c r="K1325">
        <f t="shared" si="171"/>
        <v>1.4629112782491127E-2</v>
      </c>
      <c r="L1325">
        <f t="shared" si="172"/>
        <v>0</v>
      </c>
    </row>
    <row r="1326" spans="1:12" x14ac:dyDescent="0.3">
      <c r="A1326">
        <v>1325</v>
      </c>
      <c r="B1326" s="23" t="s">
        <v>1346</v>
      </c>
      <c r="C1326" s="24">
        <v>6.95</v>
      </c>
      <c r="D1326" s="24">
        <v>2.879E-2</v>
      </c>
      <c r="E1326" s="9">
        <f t="shared" si="165"/>
        <v>2.1606058099059074E-3</v>
      </c>
      <c r="F1326">
        <f t="shared" si="166"/>
        <v>1.0021629416005768</v>
      </c>
      <c r="G1326">
        <f t="shared" si="167"/>
        <v>6.9167314639273423</v>
      </c>
      <c r="H1326">
        <f t="shared" si="169"/>
        <v>1.470985911205952E-2</v>
      </c>
      <c r="I1326" t="str">
        <f t="shared" si="168"/>
        <v>2005</v>
      </c>
      <c r="J1326">
        <f t="shared" si="170"/>
        <v>-0.52923545201223987</v>
      </c>
      <c r="K1326">
        <f t="shared" si="171"/>
        <v>3.7470381305379163E-2</v>
      </c>
      <c r="L1326">
        <f t="shared" si="172"/>
        <v>0</v>
      </c>
    </row>
    <row r="1327" spans="1:12" x14ac:dyDescent="0.3">
      <c r="A1327">
        <v>1326</v>
      </c>
      <c r="B1327" s="23" t="s">
        <v>1347</v>
      </c>
      <c r="C1327" s="24">
        <v>6.9880000000000004</v>
      </c>
      <c r="D1327" s="24">
        <v>2.9089999999999998E-2</v>
      </c>
      <c r="E1327" s="9">
        <f t="shared" si="165"/>
        <v>5.4527326951093079E-3</v>
      </c>
      <c r="F1327">
        <f t="shared" si="166"/>
        <v>1.0054676258992805</v>
      </c>
      <c r="G1327">
        <f t="shared" si="167"/>
        <v>6.9542018452327214</v>
      </c>
      <c r="H1327">
        <f t="shared" si="169"/>
        <v>1.4567434105542865E-2</v>
      </c>
      <c r="I1327" t="str">
        <f t="shared" si="168"/>
        <v>2005</v>
      </c>
      <c r="J1327">
        <f t="shared" si="170"/>
        <v>-0.52695054106633199</v>
      </c>
      <c r="K1327">
        <f t="shared" si="171"/>
        <v>0.13414621974282603</v>
      </c>
      <c r="L1327">
        <f t="shared" si="172"/>
        <v>0</v>
      </c>
    </row>
    <row r="1328" spans="1:12" x14ac:dyDescent="0.3">
      <c r="A1328">
        <v>1327</v>
      </c>
      <c r="B1328" s="23" t="s">
        <v>1348</v>
      </c>
      <c r="C1328" s="24">
        <v>7.1230000000000002</v>
      </c>
      <c r="D1328" s="24">
        <v>2.9260000000000001E-2</v>
      </c>
      <c r="E1328" s="9">
        <f t="shared" si="165"/>
        <v>1.9134592724406631E-2</v>
      </c>
      <c r="F1328">
        <f t="shared" si="166"/>
        <v>1.0193188322839153</v>
      </c>
      <c r="G1328">
        <f t="shared" si="167"/>
        <v>7.0883480649755475</v>
      </c>
      <c r="H1328">
        <f t="shared" si="169"/>
        <v>1.4898313959900843E-2</v>
      </c>
      <c r="I1328" t="str">
        <f t="shared" si="168"/>
        <v>2005</v>
      </c>
      <c r="J1328">
        <f t="shared" si="170"/>
        <v>-0.54931525211345189</v>
      </c>
      <c r="K1328">
        <f t="shared" si="171"/>
        <v>2.8989404268194185E-2</v>
      </c>
      <c r="L1328">
        <f t="shared" si="172"/>
        <v>0</v>
      </c>
    </row>
    <row r="1329" spans="1:12" x14ac:dyDescent="0.3">
      <c r="A1329">
        <v>1328</v>
      </c>
      <c r="B1329" s="23" t="s">
        <v>1349</v>
      </c>
      <c r="C1329" s="24">
        <v>7.1520000000000001</v>
      </c>
      <c r="D1329" s="24">
        <v>2.9149999999999999E-2</v>
      </c>
      <c r="E1329" s="9">
        <f t="shared" si="165"/>
        <v>4.0630528749962067E-3</v>
      </c>
      <c r="F1329">
        <f t="shared" si="166"/>
        <v>1.004071318264776</v>
      </c>
      <c r="G1329">
        <f t="shared" si="167"/>
        <v>7.1173374692437417</v>
      </c>
      <c r="H1329">
        <f t="shared" si="169"/>
        <v>1.4286681513946254E-2</v>
      </c>
      <c r="I1329" t="str">
        <f t="shared" si="168"/>
        <v>2005</v>
      </c>
      <c r="J1329">
        <f t="shared" si="170"/>
        <v>-0.52891809169146109</v>
      </c>
      <c r="K1329">
        <f t="shared" si="171"/>
        <v>9.976469262115728E-2</v>
      </c>
      <c r="L1329">
        <f t="shared" si="172"/>
        <v>0</v>
      </c>
    </row>
    <row r="1330" spans="1:12" x14ac:dyDescent="0.3">
      <c r="A1330">
        <v>1329</v>
      </c>
      <c r="B1330" s="23" t="s">
        <v>1350</v>
      </c>
      <c r="C1330" s="24">
        <v>7.3019999999999996</v>
      </c>
      <c r="D1330" s="24">
        <v>2.92E-2</v>
      </c>
      <c r="E1330" s="9">
        <f t="shared" si="165"/>
        <v>2.0756245362232088E-2</v>
      </c>
      <c r="F1330">
        <f t="shared" si="166"/>
        <v>1.0209731543624161</v>
      </c>
      <c r="G1330">
        <f t="shared" si="167"/>
        <v>7.2665499318005216</v>
      </c>
      <c r="H1330">
        <f t="shared" si="169"/>
        <v>1.4709204763830036E-2</v>
      </c>
      <c r="I1330" t="str">
        <f t="shared" si="168"/>
        <v>2005</v>
      </c>
      <c r="J1330">
        <f t="shared" si="170"/>
        <v>-0.55597716729395252</v>
      </c>
      <c r="K1330">
        <f t="shared" si="171"/>
        <v>-4.9556025656130487E-2</v>
      </c>
      <c r="L1330">
        <f t="shared" si="172"/>
        <v>0</v>
      </c>
    </row>
    <row r="1331" spans="1:12" x14ac:dyDescent="0.3">
      <c r="A1331">
        <v>1330</v>
      </c>
      <c r="B1331" s="23" t="s">
        <v>1351</v>
      </c>
      <c r="C1331" s="24">
        <v>7.444</v>
      </c>
      <c r="D1331" s="24">
        <v>2.9300000000000003E-2</v>
      </c>
      <c r="E1331" s="9">
        <f t="shared" si="165"/>
        <v>1.9260055546559345E-2</v>
      </c>
      <c r="F1331">
        <f t="shared" si="166"/>
        <v>1.0194467269241305</v>
      </c>
      <c r="G1331">
        <f t="shared" si="167"/>
        <v>7.4077370806912679</v>
      </c>
      <c r="H1331">
        <f t="shared" si="169"/>
        <v>1.5067549872856474E-2</v>
      </c>
      <c r="I1331" t="str">
        <f t="shared" si="168"/>
        <v>2005</v>
      </c>
      <c r="J1331">
        <f t="shared" si="170"/>
        <v>-0.58058752233232447</v>
      </c>
      <c r="K1331">
        <f t="shared" si="171"/>
        <v>-0.19074317454687684</v>
      </c>
      <c r="L1331">
        <f t="shared" si="172"/>
        <v>0</v>
      </c>
    </row>
    <row r="1332" spans="1:12" x14ac:dyDescent="0.3">
      <c r="A1332">
        <v>1331</v>
      </c>
      <c r="B1332" s="23" t="s">
        <v>1352</v>
      </c>
      <c r="C1332" s="24">
        <v>7.508</v>
      </c>
      <c r="D1332" s="24">
        <v>2.9399999999999999E-2</v>
      </c>
      <c r="E1332" s="9">
        <f t="shared" si="165"/>
        <v>8.5607799442580356E-3</v>
      </c>
      <c r="F1332">
        <f t="shared" si="166"/>
        <v>1.0085975282106394</v>
      </c>
      <c r="G1332">
        <f t="shared" si="167"/>
        <v>7.4713007865020504</v>
      </c>
      <c r="H1332">
        <f t="shared" si="169"/>
        <v>1.4257169070310854E-2</v>
      </c>
      <c r="I1332" t="str">
        <f t="shared" si="168"/>
        <v>2005</v>
      </c>
      <c r="J1332">
        <f t="shared" si="170"/>
        <v>-0.55407559481695023</v>
      </c>
      <c r="K1332">
        <f t="shared" si="171"/>
        <v>-0.25430688035765936</v>
      </c>
      <c r="L1332">
        <f t="shared" si="172"/>
        <v>0</v>
      </c>
    </row>
    <row r="1333" spans="1:12" x14ac:dyDescent="0.3">
      <c r="A1333">
        <v>1332</v>
      </c>
      <c r="B1333" s="23" t="s">
        <v>1353</v>
      </c>
      <c r="C1333" s="24">
        <v>7.5259999999999998</v>
      </c>
      <c r="D1333" s="24">
        <v>2.962E-2</v>
      </c>
      <c r="E1333" s="9">
        <f t="shared" si="165"/>
        <v>2.3945734469831724E-3</v>
      </c>
      <c r="F1333">
        <f t="shared" si="166"/>
        <v>1.0023974427277571</v>
      </c>
      <c r="G1333">
        <f t="shared" si="167"/>
        <v>7.4889382028044729</v>
      </c>
      <c r="H1333">
        <f t="shared" si="169"/>
        <v>1.4114780513485569E-2</v>
      </c>
      <c r="I1333" t="str">
        <f t="shared" si="168"/>
        <v>2005</v>
      </c>
      <c r="J1333">
        <f t="shared" si="170"/>
        <v>-0.54983689285839688</v>
      </c>
      <c r="K1333">
        <f t="shared" si="171"/>
        <v>-0.2719442966600818</v>
      </c>
      <c r="L1333">
        <f t="shared" si="172"/>
        <v>0</v>
      </c>
    </row>
    <row r="1334" spans="1:12" x14ac:dyDescent="0.3">
      <c r="A1334">
        <v>1333</v>
      </c>
      <c r="B1334" s="23" t="s">
        <v>1354</v>
      </c>
      <c r="C1334" s="24">
        <v>7.49</v>
      </c>
      <c r="D1334" s="24">
        <v>2.9609999999999997E-2</v>
      </c>
      <c r="E1334" s="9">
        <f t="shared" si="165"/>
        <v>-4.7948946421173056E-3</v>
      </c>
      <c r="F1334">
        <f t="shared" si="166"/>
        <v>0.99521658251395173</v>
      </c>
      <c r="G1334">
        <f t="shared" si="167"/>
        <v>7.4531279067227363</v>
      </c>
      <c r="H1334">
        <f t="shared" si="169"/>
        <v>1.3775908633304456E-2</v>
      </c>
      <c r="I1334" t="str">
        <f t="shared" si="168"/>
        <v>2005</v>
      </c>
      <c r="J1334">
        <f t="shared" si="170"/>
        <v>-0.53407017889454056</v>
      </c>
      <c r="K1334">
        <f t="shared" si="171"/>
        <v>-0.23613400057834522</v>
      </c>
      <c r="L1334">
        <f t="shared" si="172"/>
        <v>0</v>
      </c>
    </row>
    <row r="1335" spans="1:12" x14ac:dyDescent="0.3">
      <c r="A1335">
        <v>1334</v>
      </c>
      <c r="B1335" s="23" t="s">
        <v>1355</v>
      </c>
      <c r="C1335" s="24">
        <v>7.5209999999999999</v>
      </c>
      <c r="D1335" s="24">
        <v>2.981E-2</v>
      </c>
      <c r="E1335" s="9">
        <f t="shared" si="165"/>
        <v>4.1303103151379694E-3</v>
      </c>
      <c r="F1335">
        <f t="shared" si="166"/>
        <v>1.0041388518024033</v>
      </c>
      <c r="G1335">
        <f t="shared" si="167"/>
        <v>7.4837258369074489</v>
      </c>
      <c r="H1335">
        <f t="shared" si="169"/>
        <v>1.3728467681431657E-2</v>
      </c>
      <c r="I1335" t="str">
        <f t="shared" si="168"/>
        <v>2005</v>
      </c>
      <c r="J1335">
        <f t="shared" si="170"/>
        <v>-0.53441597919978234</v>
      </c>
      <c r="K1335">
        <f t="shared" si="171"/>
        <v>-0.26673193076305779</v>
      </c>
      <c r="L1335">
        <f t="shared" si="172"/>
        <v>0</v>
      </c>
    </row>
    <row r="1336" spans="1:12" x14ac:dyDescent="0.3">
      <c r="A1336">
        <v>1335</v>
      </c>
      <c r="B1336" s="23" t="s">
        <v>1356</v>
      </c>
      <c r="C1336" s="24">
        <v>7.4290000000000003</v>
      </c>
      <c r="D1336" s="24">
        <v>2.9980000000000003E-2</v>
      </c>
      <c r="E1336" s="9">
        <f t="shared" si="165"/>
        <v>-1.2307847674596814E-2</v>
      </c>
      <c r="F1336">
        <f t="shared" si="166"/>
        <v>0.98776758409785936</v>
      </c>
      <c r="G1336">
        <f t="shared" si="167"/>
        <v>7.3919723477891965</v>
      </c>
      <c r="H1336">
        <f t="shared" si="169"/>
        <v>1.3936381408210196E-2</v>
      </c>
      <c r="I1336" t="str">
        <f t="shared" si="168"/>
        <v>2005</v>
      </c>
      <c r="J1336">
        <f t="shared" si="170"/>
        <v>-0.53585817136199443</v>
      </c>
      <c r="K1336">
        <f t="shared" si="171"/>
        <v>-0.17497844164480547</v>
      </c>
      <c r="L1336">
        <f t="shared" si="172"/>
        <v>0</v>
      </c>
    </row>
    <row r="1337" spans="1:12" x14ac:dyDescent="0.3">
      <c r="A1337">
        <v>1336</v>
      </c>
      <c r="B1337" s="23" t="s">
        <v>1357</v>
      </c>
      <c r="C1337" s="24">
        <v>7.4580000000000002</v>
      </c>
      <c r="D1337" s="24">
        <v>3.0079999999999999E-2</v>
      </c>
      <c r="E1337" s="9">
        <f t="shared" si="165"/>
        <v>3.8960215869598505E-3</v>
      </c>
      <c r="F1337">
        <f t="shared" si="166"/>
        <v>1.0039036209449455</v>
      </c>
      <c r="G1337">
        <f t="shared" si="167"/>
        <v>7.4207041264377178</v>
      </c>
      <c r="H1337">
        <f t="shared" si="169"/>
        <v>1.3944791665236057E-2</v>
      </c>
      <c r="I1337" t="str">
        <f t="shared" si="168"/>
        <v>2005</v>
      </c>
      <c r="J1337">
        <f t="shared" si="170"/>
        <v>-0.53826562669720091</v>
      </c>
      <c r="K1337">
        <f t="shared" si="171"/>
        <v>-0.20397483855185516</v>
      </c>
      <c r="L1337">
        <f t="shared" si="172"/>
        <v>0</v>
      </c>
    </row>
    <row r="1338" spans="1:12" x14ac:dyDescent="0.3">
      <c r="A1338">
        <v>1337</v>
      </c>
      <c r="B1338" s="23" t="s">
        <v>1358</v>
      </c>
      <c r="C1338" s="24">
        <v>7.2530000000000001</v>
      </c>
      <c r="D1338" s="24">
        <v>2.9769999999999998E-2</v>
      </c>
      <c r="E1338" s="9">
        <f t="shared" si="165"/>
        <v>-2.7872105375353697E-2</v>
      </c>
      <c r="F1338">
        <f t="shared" si="166"/>
        <v>0.97251273799946369</v>
      </c>
      <c r="G1338">
        <f t="shared" si="167"/>
        <v>7.2171021618648989</v>
      </c>
      <c r="H1338">
        <f t="shared" si="169"/>
        <v>1.4584800762828426E-2</v>
      </c>
      <c r="I1338" t="str">
        <f t="shared" si="168"/>
        <v>2005</v>
      </c>
      <c r="J1338">
        <f t="shared" si="170"/>
        <v>-0.5475236138705285</v>
      </c>
      <c r="K1338">
        <f t="shared" si="171"/>
        <v>-3.7287397903629227E-4</v>
      </c>
      <c r="L1338">
        <f t="shared" si="172"/>
        <v>0</v>
      </c>
    </row>
    <row r="1339" spans="1:12" x14ac:dyDescent="0.3">
      <c r="A1339">
        <v>1338</v>
      </c>
      <c r="B1339" s="23" t="s">
        <v>1359</v>
      </c>
      <c r="C1339" s="24">
        <v>7.2759999999999998</v>
      </c>
      <c r="D1339" s="24">
        <v>2.9759999999999998E-2</v>
      </c>
      <c r="E1339" s="9">
        <f t="shared" si="165"/>
        <v>3.1660842746003906E-3</v>
      </c>
      <c r="F1339">
        <f t="shared" si="166"/>
        <v>1.0031711016131255</v>
      </c>
      <c r="G1339">
        <f t="shared" si="167"/>
        <v>7.2400003928297467</v>
      </c>
      <c r="H1339">
        <f t="shared" si="169"/>
        <v>1.3198704419339168E-2</v>
      </c>
      <c r="I1339" t="str">
        <f t="shared" si="168"/>
        <v>2005</v>
      </c>
      <c r="J1339">
        <f t="shared" si="170"/>
        <v>-0.49706066149683387</v>
      </c>
      <c r="K1339">
        <f t="shared" si="171"/>
        <v>-2.3271104943884069E-2</v>
      </c>
      <c r="L1339">
        <f t="shared" si="172"/>
        <v>0</v>
      </c>
    </row>
    <row r="1340" spans="1:12" x14ac:dyDescent="0.3">
      <c r="A1340">
        <v>1339</v>
      </c>
      <c r="B1340" s="23" t="s">
        <v>1360</v>
      </c>
      <c r="C1340" s="24">
        <v>7.2530000000000001</v>
      </c>
      <c r="D1340" s="24">
        <v>2.9860000000000001E-2</v>
      </c>
      <c r="E1340" s="9">
        <f t="shared" si="165"/>
        <v>-3.1660842746004752E-3</v>
      </c>
      <c r="F1340">
        <f t="shared" si="166"/>
        <v>0.99683892248488182</v>
      </c>
      <c r="G1340">
        <f t="shared" si="167"/>
        <v>7.2169939061443911</v>
      </c>
      <c r="H1340">
        <f t="shared" si="169"/>
        <v>1.3222771733248609E-2</v>
      </c>
      <c r="I1340" t="str">
        <f t="shared" si="168"/>
        <v>2005</v>
      </c>
      <c r="J1340">
        <f t="shared" si="170"/>
        <v>-0.49638464636025398</v>
      </c>
      <c r="K1340">
        <f t="shared" si="171"/>
        <v>-1.3931956545648383E-2</v>
      </c>
      <c r="L1340">
        <f t="shared" si="172"/>
        <v>0</v>
      </c>
    </row>
    <row r="1341" spans="1:12" x14ac:dyDescent="0.3">
      <c r="A1341">
        <v>1340</v>
      </c>
      <c r="B1341" s="23" t="s">
        <v>1361</v>
      </c>
      <c r="C1341" s="24">
        <v>7.2690000000000001</v>
      </c>
      <c r="D1341" s="24">
        <v>2.9860000000000001E-2</v>
      </c>
      <c r="E1341" s="9">
        <f t="shared" si="165"/>
        <v>2.2035541212229426E-3</v>
      </c>
      <c r="F1341">
        <f t="shared" si="166"/>
        <v>1.0022059837308699</v>
      </c>
      <c r="G1341">
        <f t="shared" si="167"/>
        <v>7.2329144772871334</v>
      </c>
      <c r="H1341">
        <f t="shared" si="169"/>
        <v>1.3064031628152034E-2</v>
      </c>
      <c r="I1341" t="str">
        <f t="shared" si="168"/>
        <v>2005</v>
      </c>
      <c r="J1341">
        <f t="shared" si="170"/>
        <v>-0.4915073919810255</v>
      </c>
      <c r="K1341">
        <f t="shared" si="171"/>
        <v>-0.1736002511869259</v>
      </c>
      <c r="L1341">
        <f t="shared" si="172"/>
        <v>0</v>
      </c>
    </row>
    <row r="1342" spans="1:12" x14ac:dyDescent="0.3">
      <c r="A1342">
        <v>1341</v>
      </c>
      <c r="B1342" s="23" t="s">
        <v>1362</v>
      </c>
      <c r="C1342" s="24">
        <v>7.32</v>
      </c>
      <c r="D1342" s="24">
        <v>2.9830000000000002E-2</v>
      </c>
      <c r="E1342" s="9">
        <f t="shared" si="165"/>
        <v>6.9915974707218916E-3</v>
      </c>
      <c r="F1342">
        <f t="shared" si="166"/>
        <v>1.0070160957490715</v>
      </c>
      <c r="G1342">
        <f t="shared" si="167"/>
        <v>7.283697716202159</v>
      </c>
      <c r="H1342">
        <f t="shared" si="169"/>
        <v>1.3095004905123912E-2</v>
      </c>
      <c r="I1342" t="str">
        <f t="shared" si="168"/>
        <v>2005</v>
      </c>
      <c r="J1342">
        <f t="shared" si="170"/>
        <v>-0.49613181746708246</v>
      </c>
      <c r="K1342">
        <f t="shared" si="171"/>
        <v>-0.26325206791085343</v>
      </c>
      <c r="L1342">
        <f t="shared" si="172"/>
        <v>0</v>
      </c>
    </row>
    <row r="1343" spans="1:12" x14ac:dyDescent="0.3">
      <c r="A1343">
        <v>1342</v>
      </c>
      <c r="B1343" s="23" t="s">
        <v>1363</v>
      </c>
      <c r="C1343" s="24">
        <v>7.36</v>
      </c>
      <c r="D1343" s="24">
        <v>2.9409999999999999E-2</v>
      </c>
      <c r="E1343" s="9">
        <f t="shared" si="165"/>
        <v>5.4496047675646848E-3</v>
      </c>
      <c r="F1343">
        <f t="shared" si="166"/>
        <v>1.0054644808743169</v>
      </c>
      <c r="G1343">
        <f t="shared" si="167"/>
        <v>7.3240120059636586</v>
      </c>
      <c r="H1343">
        <f t="shared" si="169"/>
        <v>1.2727012479787924E-2</v>
      </c>
      <c r="I1343" t="str">
        <f t="shared" si="168"/>
        <v>2005</v>
      </c>
      <c r="J1343">
        <f t="shared" si="170"/>
        <v>-0.48485850507172806</v>
      </c>
      <c r="K1343">
        <f t="shared" si="171"/>
        <v>-0.33224134932337623</v>
      </c>
      <c r="L1343">
        <f t="shared" si="172"/>
        <v>0</v>
      </c>
    </row>
    <row r="1344" spans="1:12" x14ac:dyDescent="0.3">
      <c r="A1344">
        <v>1343</v>
      </c>
      <c r="B1344" s="23" t="s">
        <v>1364</v>
      </c>
      <c r="C1344" s="24">
        <v>7.33</v>
      </c>
      <c r="D1344" s="24">
        <v>2.946E-2</v>
      </c>
      <c r="E1344" s="9">
        <f t="shared" si="165"/>
        <v>-4.0844168422247357E-3</v>
      </c>
      <c r="F1344">
        <f t="shared" si="166"/>
        <v>0.99592391304347827</v>
      </c>
      <c r="G1344">
        <f t="shared" si="167"/>
        <v>7.2940979117542089</v>
      </c>
      <c r="H1344">
        <f t="shared" si="169"/>
        <v>1.2679293467126582E-2</v>
      </c>
      <c r="I1344" t="str">
        <f t="shared" si="168"/>
        <v>2005</v>
      </c>
      <c r="J1344">
        <f t="shared" si="170"/>
        <v>-0.48106763892734039</v>
      </c>
      <c r="K1344">
        <f t="shared" si="171"/>
        <v>-0.47851705450892723</v>
      </c>
      <c r="L1344">
        <f t="shared" si="172"/>
        <v>0</v>
      </c>
    </row>
    <row r="1345" spans="1:12" x14ac:dyDescent="0.3">
      <c r="A1345">
        <v>1344</v>
      </c>
      <c r="B1345" s="23" t="s">
        <v>1365</v>
      </c>
      <c r="C1345" s="24">
        <v>7.2969999999999997</v>
      </c>
      <c r="D1345" s="24">
        <v>2.9660000000000002E-2</v>
      </c>
      <c r="E1345" s="9">
        <f t="shared" si="165"/>
        <v>-4.5122111150771469E-3</v>
      </c>
      <c r="F1345">
        <f t="shared" si="166"/>
        <v>0.9954979536152796</v>
      </c>
      <c r="G1345">
        <f t="shared" si="167"/>
        <v>7.2610175066699671</v>
      </c>
      <c r="H1345">
        <f t="shared" si="169"/>
        <v>1.2399874106653068E-2</v>
      </c>
      <c r="I1345" t="str">
        <f t="shared" si="168"/>
        <v>2005</v>
      </c>
      <c r="J1345">
        <f t="shared" si="170"/>
        <v>-0.46833246074184665</v>
      </c>
      <c r="K1345">
        <f t="shared" si="171"/>
        <v>-0.46679236895488785</v>
      </c>
      <c r="L1345">
        <f t="shared" si="172"/>
        <v>0</v>
      </c>
    </row>
    <row r="1346" spans="1:12" x14ac:dyDescent="0.3">
      <c r="A1346">
        <v>1345</v>
      </c>
      <c r="B1346" s="23" t="s">
        <v>1366</v>
      </c>
      <c r="C1346" s="24">
        <v>7.2869999999999999</v>
      </c>
      <c r="D1346" s="24">
        <v>2.9860000000000001E-2</v>
      </c>
      <c r="E1346" s="9">
        <f t="shared" si="165"/>
        <v>-1.3713660953379376E-3</v>
      </c>
      <c r="F1346">
        <f t="shared" si="166"/>
        <v>0.99862957379745099</v>
      </c>
      <c r="G1346">
        <f t="shared" si="167"/>
        <v>7.2508251198227178</v>
      </c>
      <c r="H1346">
        <f t="shared" si="169"/>
        <v>1.208949369519138E-2</v>
      </c>
      <c r="I1346" t="str">
        <f t="shared" si="168"/>
        <v>2005</v>
      </c>
      <c r="J1346">
        <f t="shared" si="170"/>
        <v>-0.45596871348486528</v>
      </c>
      <c r="K1346">
        <f t="shared" si="171"/>
        <v>-0.45659998210763852</v>
      </c>
      <c r="L1346">
        <f t="shared" si="172"/>
        <v>1</v>
      </c>
    </row>
    <row r="1347" spans="1:12" x14ac:dyDescent="0.3">
      <c r="A1347">
        <v>1346</v>
      </c>
      <c r="B1347" s="23" t="s">
        <v>1367</v>
      </c>
      <c r="C1347" s="24">
        <v>7.2530000000000001</v>
      </c>
      <c r="D1347" s="24">
        <v>3.0079999999999999E-2</v>
      </c>
      <c r="E1347" s="9">
        <f t="shared" ref="E1347:E1410" si="173">LN(C1347/C1346)</f>
        <v>-4.6767623068697502E-3</v>
      </c>
      <c r="F1347">
        <f t="shared" ref="F1347:F1410" si="174">C1347/C1346</f>
        <v>0.99533415671744208</v>
      </c>
      <c r="G1347">
        <f t="shared" ref="G1347:G1410" si="175">C1347*EXP(-2/12*D1347)</f>
        <v>7.2167292878858627</v>
      </c>
      <c r="H1347">
        <f t="shared" si="169"/>
        <v>1.2112778106639757E-2</v>
      </c>
      <c r="I1347" t="str">
        <f t="shared" ref="I1347:I1410" si="176">MID(B1347,7,4)</f>
        <v>2005</v>
      </c>
      <c r="J1347">
        <f t="shared" si="170"/>
        <v>-0.45469866230356498</v>
      </c>
      <c r="K1347">
        <f t="shared" si="171"/>
        <v>-0.42250415017078335</v>
      </c>
      <c r="L1347">
        <f t="shared" si="172"/>
        <v>0</v>
      </c>
    </row>
    <row r="1348" spans="1:12" x14ac:dyDescent="0.3">
      <c r="A1348">
        <v>1347</v>
      </c>
      <c r="B1348" s="23" t="s">
        <v>1368</v>
      </c>
      <c r="C1348" s="24">
        <v>7.27</v>
      </c>
      <c r="D1348" s="24">
        <v>3.0130000000000001E-2</v>
      </c>
      <c r="E1348" s="9">
        <f t="shared" si="173"/>
        <v>2.3411151641526324E-3</v>
      </c>
      <c r="F1348">
        <f t="shared" si="174"/>
        <v>1.0023438577140493</v>
      </c>
      <c r="G1348">
        <f t="shared" si="175"/>
        <v>7.2335839943796927</v>
      </c>
      <c r="H1348">
        <f t="shared" si="169"/>
        <v>1.2097535566099592E-2</v>
      </c>
      <c r="I1348" t="str">
        <f t="shared" si="176"/>
        <v>2005</v>
      </c>
      <c r="J1348">
        <f t="shared" si="170"/>
        <v>-0.45518709084540565</v>
      </c>
      <c r="K1348">
        <f t="shared" si="171"/>
        <v>-0.43935885666461338</v>
      </c>
      <c r="L1348">
        <f t="shared" si="172"/>
        <v>0</v>
      </c>
    </row>
    <row r="1349" spans="1:12" x14ac:dyDescent="0.3">
      <c r="A1349">
        <v>1348</v>
      </c>
      <c r="B1349" s="23" t="s">
        <v>1369</v>
      </c>
      <c r="C1349" s="24">
        <v>7.2779999999999996</v>
      </c>
      <c r="D1349" s="24">
        <v>3.0539999999999998E-2</v>
      </c>
      <c r="E1349" s="9">
        <f t="shared" si="173"/>
        <v>1.0998076445401382E-3</v>
      </c>
      <c r="F1349">
        <f t="shared" si="174"/>
        <v>1.0011004126547456</v>
      </c>
      <c r="G1349">
        <f t="shared" si="175"/>
        <v>7.2410490998182295</v>
      </c>
      <c r="H1349">
        <f t="shared" si="169"/>
        <v>1.151128457733829E-2</v>
      </c>
      <c r="I1349" t="str">
        <f t="shared" si="176"/>
        <v>2005</v>
      </c>
      <c r="J1349">
        <f t="shared" si="170"/>
        <v>-0.43357554976556922</v>
      </c>
      <c r="K1349">
        <f t="shared" si="171"/>
        <v>-0.44682396210315023</v>
      </c>
      <c r="L1349">
        <f t="shared" si="172"/>
        <v>1</v>
      </c>
    </row>
    <row r="1350" spans="1:12" x14ac:dyDescent="0.3">
      <c r="A1350">
        <v>1349</v>
      </c>
      <c r="B1350" s="23" t="s">
        <v>1370</v>
      </c>
      <c r="C1350" s="24">
        <v>7.24</v>
      </c>
      <c r="D1350" s="24">
        <v>3.0689999999999999E-2</v>
      </c>
      <c r="E1350" s="9">
        <f t="shared" si="173"/>
        <v>-5.2348927923429852E-3</v>
      </c>
      <c r="F1350">
        <f t="shared" si="174"/>
        <v>0.99477878538059916</v>
      </c>
      <c r="G1350">
        <f t="shared" si="175"/>
        <v>7.2030619495987427</v>
      </c>
      <c r="H1350">
        <f t="shared" si="169"/>
        <v>1.1544522558675198E-2</v>
      </c>
      <c r="I1350" t="str">
        <f t="shared" si="176"/>
        <v>2005</v>
      </c>
      <c r="J1350">
        <f t="shared" si="170"/>
        <v>-0.43254632572041335</v>
      </c>
      <c r="K1350">
        <f t="shared" si="171"/>
        <v>-0.40883681188366339</v>
      </c>
      <c r="L1350">
        <f t="shared" si="172"/>
        <v>0</v>
      </c>
    </row>
    <row r="1351" spans="1:12" x14ac:dyDescent="0.3">
      <c r="A1351">
        <v>1350</v>
      </c>
      <c r="B1351" s="23" t="s">
        <v>1371</v>
      </c>
      <c r="C1351" s="24">
        <v>7.0960000000000001</v>
      </c>
      <c r="D1351" s="24">
        <v>3.1099999999999999E-2</v>
      </c>
      <c r="E1351" s="9">
        <f t="shared" si="173"/>
        <v>-2.0089961390346647E-2</v>
      </c>
      <c r="F1351">
        <f t="shared" si="174"/>
        <v>0.98011049723756904</v>
      </c>
      <c r="G1351">
        <f t="shared" si="175"/>
        <v>7.0593142261002075</v>
      </c>
      <c r="H1351">
        <f t="shared" si="169"/>
        <v>1.2197978424358198E-2</v>
      </c>
      <c r="I1351" t="str">
        <f t="shared" si="176"/>
        <v>2005</v>
      </c>
      <c r="J1351">
        <f t="shared" si="170"/>
        <v>-0.44790908894225795</v>
      </c>
      <c r="K1351">
        <f t="shared" si="171"/>
        <v>-0.26508908838512824</v>
      </c>
      <c r="L1351">
        <f t="shared" si="172"/>
        <v>0</v>
      </c>
    </row>
    <row r="1352" spans="1:12" x14ac:dyDescent="0.3">
      <c r="A1352">
        <v>1351</v>
      </c>
      <c r="B1352" s="23" t="s">
        <v>1372</v>
      </c>
      <c r="C1352" s="24">
        <v>7.0570000000000004</v>
      </c>
      <c r="D1352" s="24">
        <v>3.116E-2</v>
      </c>
      <c r="E1352" s="9">
        <f t="shared" si="173"/>
        <v>-5.5112129885851327E-3</v>
      </c>
      <c r="F1352">
        <f t="shared" si="174"/>
        <v>0.99450394588500568</v>
      </c>
      <c r="G1352">
        <f t="shared" si="175"/>
        <v>7.0204456482913056</v>
      </c>
      <c r="H1352">
        <f t="shared" si="169"/>
        <v>1.2028575532985314E-2</v>
      </c>
      <c r="I1352" t="str">
        <f t="shared" si="176"/>
        <v>2005</v>
      </c>
      <c r="J1352">
        <f t="shared" si="170"/>
        <v>-0.43925668702867271</v>
      </c>
      <c r="K1352">
        <f t="shared" si="171"/>
        <v>-0.22622051057622627</v>
      </c>
      <c r="L1352">
        <f t="shared" si="172"/>
        <v>0</v>
      </c>
    </row>
    <row r="1353" spans="1:12" x14ac:dyDescent="0.3">
      <c r="A1353">
        <v>1352</v>
      </c>
      <c r="B1353" s="23" t="s">
        <v>1373</v>
      </c>
      <c r="C1353" s="24">
        <v>7.0279999999999996</v>
      </c>
      <c r="D1353" s="24">
        <v>3.1009999999999999E-2</v>
      </c>
      <c r="E1353" s="9">
        <f t="shared" si="173"/>
        <v>-4.1178616938425099E-3</v>
      </c>
      <c r="F1353">
        <f t="shared" si="174"/>
        <v>0.99589060507297711</v>
      </c>
      <c r="G1353">
        <f t="shared" si="175"/>
        <v>6.9917706566402824</v>
      </c>
      <c r="H1353">
        <f t="shared" si="169"/>
        <v>1.1280319917679157E-2</v>
      </c>
      <c r="I1353" t="str">
        <f t="shared" si="176"/>
        <v>2005</v>
      </c>
      <c r="J1353">
        <f t="shared" si="170"/>
        <v>-0.41024952935261999</v>
      </c>
      <c r="K1353">
        <f t="shared" si="171"/>
        <v>-0.19754551892520311</v>
      </c>
      <c r="L1353">
        <f t="shared" si="172"/>
        <v>0</v>
      </c>
    </row>
    <row r="1354" spans="1:12" x14ac:dyDescent="0.3">
      <c r="A1354">
        <v>1353</v>
      </c>
      <c r="B1354" s="23" t="s">
        <v>1374</v>
      </c>
      <c r="C1354" s="24">
        <v>6.851</v>
      </c>
      <c r="D1354" s="24">
        <v>3.1099999999999999E-2</v>
      </c>
      <c r="E1354" s="9">
        <f t="shared" si="173"/>
        <v>-2.5507543304088692E-2</v>
      </c>
      <c r="F1354">
        <f t="shared" si="174"/>
        <v>0.97481502561183841</v>
      </c>
      <c r="G1354">
        <f t="shared" si="175"/>
        <v>6.8155808572452816</v>
      </c>
      <c r="H1354">
        <f t="shared" si="169"/>
        <v>1.2070194477866229E-2</v>
      </c>
      <c r="I1354" t="str">
        <f t="shared" si="176"/>
        <v>2005</v>
      </c>
      <c r="J1354">
        <f t="shared" si="170"/>
        <v>-0.4279141450402062</v>
      </c>
      <c r="K1354">
        <f t="shared" si="171"/>
        <v>-2.1355719530202322E-2</v>
      </c>
      <c r="L1354">
        <f t="shared" si="172"/>
        <v>0</v>
      </c>
    </row>
    <row r="1355" spans="1:12" x14ac:dyDescent="0.3">
      <c r="A1355">
        <v>1354</v>
      </c>
      <c r="B1355" s="23" t="s">
        <v>1375</v>
      </c>
      <c r="C1355" s="24">
        <v>6.83</v>
      </c>
      <c r="D1355" s="24">
        <v>3.1509999999999996E-2</v>
      </c>
      <c r="E1355" s="9">
        <f t="shared" si="173"/>
        <v>-3.0699534380633112E-3</v>
      </c>
      <c r="F1355">
        <f t="shared" si="174"/>
        <v>0.99693475405050358</v>
      </c>
      <c r="G1355">
        <f t="shared" si="175"/>
        <v>6.7942251377150793</v>
      </c>
      <c r="H1355">
        <f t="shared" si="169"/>
        <v>1.1115401877295527E-2</v>
      </c>
      <c r="I1355" t="str">
        <f t="shared" si="176"/>
        <v>2005</v>
      </c>
      <c r="J1355">
        <f t="shared" si="170"/>
        <v>-0.39282996082076121</v>
      </c>
      <c r="K1355">
        <f t="shared" si="171"/>
        <v>8.5434878577669515E-2</v>
      </c>
      <c r="L1355">
        <f t="shared" si="172"/>
        <v>0</v>
      </c>
    </row>
    <row r="1356" spans="1:12" x14ac:dyDescent="0.3">
      <c r="A1356">
        <v>1355</v>
      </c>
      <c r="B1356" s="23" t="s">
        <v>1376</v>
      </c>
      <c r="C1356" s="24">
        <v>6.9160000000000004</v>
      </c>
      <c r="D1356" s="24">
        <v>3.1609999999999999E-2</v>
      </c>
      <c r="E1356" s="9">
        <f t="shared" si="173"/>
        <v>1.2512894238345323E-2</v>
      </c>
      <c r="F1356">
        <f t="shared" si="174"/>
        <v>1.0125915080527086</v>
      </c>
      <c r="G1356">
        <f t="shared" si="175"/>
        <v>6.8796600162927488</v>
      </c>
      <c r="H1356">
        <f t="shared" si="169"/>
        <v>1.1359143079252705E-2</v>
      </c>
      <c r="I1356" t="str">
        <f t="shared" si="176"/>
        <v>2005</v>
      </c>
      <c r="J1356">
        <f t="shared" si="170"/>
        <v>-0.40649204136735556</v>
      </c>
      <c r="K1356">
        <f t="shared" si="171"/>
        <v>3.3644628141969335E-2</v>
      </c>
      <c r="L1356">
        <f t="shared" si="172"/>
        <v>0</v>
      </c>
    </row>
    <row r="1357" spans="1:12" x14ac:dyDescent="0.3">
      <c r="A1357">
        <v>1356</v>
      </c>
      <c r="B1357" s="23" t="s">
        <v>1377</v>
      </c>
      <c r="C1357" s="24">
        <v>6.9489999999999998</v>
      </c>
      <c r="D1357" s="24">
        <v>3.0899999999999997E-2</v>
      </c>
      <c r="E1357" s="9">
        <f t="shared" si="173"/>
        <v>4.7601965111460729E-3</v>
      </c>
      <c r="F1357">
        <f t="shared" si="174"/>
        <v>1.0047715442452283</v>
      </c>
      <c r="G1357">
        <f t="shared" si="175"/>
        <v>6.9133046444347181</v>
      </c>
      <c r="H1357">
        <f t="shared" si="169"/>
        <v>1.1348034291354996E-2</v>
      </c>
      <c r="I1357" t="str">
        <f t="shared" si="176"/>
        <v>2005</v>
      </c>
      <c r="J1357">
        <f t="shared" si="170"/>
        <v>-0.40808049298125587</v>
      </c>
      <c r="K1357">
        <f t="shared" si="171"/>
        <v>2.9106708117243585E-3</v>
      </c>
      <c r="L1357">
        <f t="shared" si="172"/>
        <v>0</v>
      </c>
    </row>
    <row r="1358" spans="1:12" x14ac:dyDescent="0.3">
      <c r="A1358">
        <v>1357</v>
      </c>
      <c r="B1358" s="23" t="s">
        <v>1378</v>
      </c>
      <c r="C1358" s="24">
        <v>6.9939999999999998</v>
      </c>
      <c r="D1358" s="24">
        <v>3.1359999999999999E-2</v>
      </c>
      <c r="E1358" s="9">
        <f t="shared" si="173"/>
        <v>6.4548743089937249E-3</v>
      </c>
      <c r="F1358">
        <f t="shared" si="174"/>
        <v>1.0064757519067491</v>
      </c>
      <c r="G1358">
        <f t="shared" si="175"/>
        <v>6.9575400583154234</v>
      </c>
      <c r="H1358">
        <f t="shared" si="169"/>
        <v>1.0827807851622594E-2</v>
      </c>
      <c r="I1358" t="str">
        <f t="shared" si="176"/>
        <v>2005</v>
      </c>
      <c r="J1358">
        <f t="shared" si="170"/>
        <v>-0.3918643510455635</v>
      </c>
      <c r="K1358">
        <f t="shared" si="171"/>
        <v>-4.1324743068980929E-2</v>
      </c>
      <c r="L1358">
        <f t="shared" si="172"/>
        <v>0</v>
      </c>
    </row>
    <row r="1359" spans="1:12" x14ac:dyDescent="0.3">
      <c r="A1359">
        <v>1358</v>
      </c>
      <c r="B1359" s="23" t="s">
        <v>1379</v>
      </c>
      <c r="C1359" s="24">
        <v>7.069</v>
      </c>
      <c r="D1359" s="24">
        <v>3.1509999999999996E-2</v>
      </c>
      <c r="E1359" s="9">
        <f t="shared" si="173"/>
        <v>1.0666388547632836E-2</v>
      </c>
      <c r="F1359">
        <f t="shared" si="174"/>
        <v>1.0107234772662281</v>
      </c>
      <c r="G1359">
        <f t="shared" si="175"/>
        <v>7.0319732794301455</v>
      </c>
      <c r="H1359">
        <f t="shared" si="169"/>
        <v>1.0991935755365074E-2</v>
      </c>
      <c r="I1359" t="str">
        <f t="shared" si="176"/>
        <v>2005</v>
      </c>
      <c r="J1359">
        <f t="shared" si="170"/>
        <v>-0.40206002359806814</v>
      </c>
      <c r="K1359">
        <f t="shared" si="171"/>
        <v>-0.11575796418370299</v>
      </c>
      <c r="L1359">
        <f t="shared" si="172"/>
        <v>0</v>
      </c>
    </row>
    <row r="1360" spans="1:12" x14ac:dyDescent="0.3">
      <c r="A1360">
        <v>1359</v>
      </c>
      <c r="B1360" s="23" t="s">
        <v>1380</v>
      </c>
      <c r="C1360" s="24">
        <v>7.048</v>
      </c>
      <c r="D1360" s="24">
        <v>3.1609999999999999E-2</v>
      </c>
      <c r="E1360" s="9">
        <f t="shared" si="173"/>
        <v>-2.9751385549386406E-3</v>
      </c>
      <c r="F1360">
        <f t="shared" si="174"/>
        <v>0.99702928278398639</v>
      </c>
      <c r="G1360">
        <f t="shared" si="175"/>
        <v>7.0109664249322288</v>
      </c>
      <c r="H1360">
        <f t="shared" si="169"/>
        <v>1.0246355494129639E-2</v>
      </c>
      <c r="I1360" t="str">
        <f t="shared" si="176"/>
        <v>2005</v>
      </c>
      <c r="J1360">
        <f t="shared" si="170"/>
        <v>-0.37366877426418249</v>
      </c>
      <c r="K1360">
        <f t="shared" si="171"/>
        <v>-9.4751109685786261E-2</v>
      </c>
      <c r="L1360">
        <f t="shared" si="172"/>
        <v>0</v>
      </c>
    </row>
    <row r="1361" spans="1:12" x14ac:dyDescent="0.3">
      <c r="A1361">
        <v>1360</v>
      </c>
      <c r="B1361" s="23" t="s">
        <v>1381</v>
      </c>
      <c r="C1361" s="24">
        <v>7.0330000000000004</v>
      </c>
      <c r="D1361" s="24">
        <v>3.1939999999999996E-2</v>
      </c>
      <c r="E1361" s="9">
        <f t="shared" si="173"/>
        <v>-2.1305313079971753E-3</v>
      </c>
      <c r="F1361">
        <f t="shared" si="174"/>
        <v>0.99787173666288309</v>
      </c>
      <c r="G1361">
        <f t="shared" si="175"/>
        <v>6.9956604702252942</v>
      </c>
      <c r="H1361">
        <f t="shared" si="169"/>
        <v>9.4913675693057455E-3</v>
      </c>
      <c r="I1361" t="str">
        <f t="shared" si="176"/>
        <v>2005</v>
      </c>
      <c r="J1361">
        <f t="shared" si="170"/>
        <v>-0.34537986565521817</v>
      </c>
      <c r="K1361">
        <f t="shared" si="171"/>
        <v>-7.944515497885174E-2</v>
      </c>
      <c r="L1361">
        <f t="shared" si="172"/>
        <v>0</v>
      </c>
    </row>
    <row r="1362" spans="1:12" x14ac:dyDescent="0.3">
      <c r="A1362">
        <v>1361</v>
      </c>
      <c r="B1362" s="23" t="s">
        <v>1382</v>
      </c>
      <c r="C1362" s="24">
        <v>6.9610000000000003</v>
      </c>
      <c r="D1362" s="24">
        <v>3.2039999999999999E-2</v>
      </c>
      <c r="E1362" s="9">
        <f t="shared" si="173"/>
        <v>-1.0290215139351796E-2</v>
      </c>
      <c r="F1362">
        <f t="shared" si="174"/>
        <v>0.9897625479880563</v>
      </c>
      <c r="G1362">
        <f t="shared" si="175"/>
        <v>6.9239273321189811</v>
      </c>
      <c r="H1362">
        <f t="shared" si="169"/>
        <v>9.3989651016801318E-3</v>
      </c>
      <c r="I1362" t="str">
        <f t="shared" si="176"/>
        <v>2005</v>
      </c>
      <c r="J1362">
        <f t="shared" si="170"/>
        <v>-0.33851041786212066</v>
      </c>
      <c r="K1362">
        <f t="shared" si="171"/>
        <v>-7.7120168725386407E-3</v>
      </c>
      <c r="L1362">
        <f t="shared" si="172"/>
        <v>0</v>
      </c>
    </row>
    <row r="1363" spans="1:12" x14ac:dyDescent="0.3">
      <c r="A1363">
        <v>1362</v>
      </c>
      <c r="B1363" s="23" t="s">
        <v>1383</v>
      </c>
      <c r="C1363" s="24">
        <v>6.9560000000000004</v>
      </c>
      <c r="D1363" s="24">
        <v>3.2080000000000004E-2</v>
      </c>
      <c r="E1363" s="9">
        <f t="shared" si="173"/>
        <v>-7.1854569449276485E-4</v>
      </c>
      <c r="F1363">
        <f t="shared" si="174"/>
        <v>0.99928171239764407</v>
      </c>
      <c r="G1363">
        <f t="shared" si="175"/>
        <v>6.9189078347507209</v>
      </c>
      <c r="H1363">
        <f t="shared" si="169"/>
        <v>9.3599208248116138E-3</v>
      </c>
      <c r="I1363" t="str">
        <f t="shared" si="176"/>
        <v>2005</v>
      </c>
      <c r="J1363">
        <f t="shared" si="170"/>
        <v>-0.33685982692616134</v>
      </c>
      <c r="K1363">
        <f t="shared" si="171"/>
        <v>-2.6925195042784011E-3</v>
      </c>
      <c r="L1363">
        <f t="shared" si="172"/>
        <v>0</v>
      </c>
    </row>
    <row r="1364" spans="1:12" x14ac:dyDescent="0.3">
      <c r="A1364">
        <v>1363</v>
      </c>
      <c r="B1364" s="23" t="s">
        <v>1384</v>
      </c>
      <c r="C1364" s="24">
        <v>6.9740000000000002</v>
      </c>
      <c r="D1364" s="24">
        <v>3.2390000000000002E-2</v>
      </c>
      <c r="E1364" s="9">
        <f t="shared" si="173"/>
        <v>2.5843517614227629E-3</v>
      </c>
      <c r="F1364">
        <f t="shared" si="174"/>
        <v>1.0025876940770557</v>
      </c>
      <c r="G1364">
        <f t="shared" si="175"/>
        <v>6.9364534588872937</v>
      </c>
      <c r="H1364">
        <f t="shared" si="169"/>
        <v>9.3978238235565507E-3</v>
      </c>
      <c r="I1364" t="str">
        <f t="shared" si="176"/>
        <v>2005</v>
      </c>
      <c r="J1364">
        <f t="shared" si="170"/>
        <v>-0.33908164118998002</v>
      </c>
      <c r="K1364">
        <f t="shared" si="171"/>
        <v>-2.0238143640851192E-2</v>
      </c>
      <c r="L1364">
        <f t="shared" si="172"/>
        <v>0</v>
      </c>
    </row>
    <row r="1365" spans="1:12" x14ac:dyDescent="0.3">
      <c r="A1365">
        <v>1364</v>
      </c>
      <c r="B1365" s="23" t="s">
        <v>1385</v>
      </c>
      <c r="C1365" s="24">
        <v>6.9539999999999997</v>
      </c>
      <c r="D1365" s="24">
        <v>3.2690000000000004E-2</v>
      </c>
      <c r="E1365" s="9">
        <f t="shared" si="173"/>
        <v>-2.8719146677898717E-3</v>
      </c>
      <c r="F1365">
        <f t="shared" si="174"/>
        <v>0.99713220533409797</v>
      </c>
      <c r="G1365">
        <f t="shared" si="175"/>
        <v>6.9162153152464425</v>
      </c>
      <c r="H1365">
        <f t="shared" si="169"/>
        <v>9.3171820521924884E-3</v>
      </c>
      <c r="I1365" t="str">
        <f t="shared" si="176"/>
        <v>2005</v>
      </c>
      <c r="J1365">
        <f t="shared" si="170"/>
        <v>-0.3351911837865954</v>
      </c>
      <c r="K1365">
        <f t="shared" si="171"/>
        <v>3.729292779800808E-2</v>
      </c>
      <c r="L1365">
        <f t="shared" si="172"/>
        <v>0</v>
      </c>
    </row>
    <row r="1366" spans="1:12" x14ac:dyDescent="0.3">
      <c r="A1366">
        <v>1365</v>
      </c>
      <c r="B1366" s="23" t="s">
        <v>1386</v>
      </c>
      <c r="C1366" s="24">
        <v>7.0380000000000003</v>
      </c>
      <c r="D1366" s="24">
        <v>3.2919999999999998E-2</v>
      </c>
      <c r="E1366" s="9">
        <f t="shared" si="173"/>
        <v>1.2007005313723802E-2</v>
      </c>
      <c r="F1366">
        <f t="shared" si="174"/>
        <v>1.0120793787748059</v>
      </c>
      <c r="G1366">
        <f t="shared" si="175"/>
        <v>6.9994905807790753</v>
      </c>
      <c r="H1366">
        <f t="shared" si="169"/>
        <v>9.500492051890479E-3</v>
      </c>
      <c r="I1366" t="str">
        <f t="shared" si="176"/>
        <v>2005</v>
      </c>
      <c r="J1366">
        <f t="shared" si="170"/>
        <v>-0.34590117159421024</v>
      </c>
      <c r="K1366">
        <f t="shared" si="171"/>
        <v>-4.5982337734624679E-2</v>
      </c>
      <c r="L1366">
        <f t="shared" si="172"/>
        <v>0</v>
      </c>
    </row>
    <row r="1367" spans="1:12" x14ac:dyDescent="0.3">
      <c r="A1367">
        <v>1366</v>
      </c>
      <c r="B1367" s="23" t="s">
        <v>1387</v>
      </c>
      <c r="C1367" s="24">
        <v>7.1059999999999999</v>
      </c>
      <c r="D1367" s="24">
        <v>3.2910000000000002E-2</v>
      </c>
      <c r="E1367" s="9">
        <f t="shared" si="173"/>
        <v>9.6154586994419734E-3</v>
      </c>
      <c r="F1367">
        <f t="shared" si="174"/>
        <v>1.0096618357487923</v>
      </c>
      <c r="G1367">
        <f t="shared" si="175"/>
        <v>7.067130287636445</v>
      </c>
      <c r="H1367">
        <f t="shared" si="169"/>
        <v>9.6745745616252637E-3</v>
      </c>
      <c r="I1367" t="str">
        <f t="shared" si="176"/>
        <v>2005</v>
      </c>
      <c r="J1367">
        <f t="shared" si="170"/>
        <v>-0.3556431715865086</v>
      </c>
      <c r="K1367">
        <f t="shared" si="171"/>
        <v>-0.11362204459199443</v>
      </c>
      <c r="L1367">
        <f t="shared" si="172"/>
        <v>0</v>
      </c>
    </row>
    <row r="1368" spans="1:12" x14ac:dyDescent="0.3">
      <c r="A1368">
        <v>1367</v>
      </c>
      <c r="B1368" s="23" t="s">
        <v>1388</v>
      </c>
      <c r="C1368" s="24">
        <v>7.0860000000000003</v>
      </c>
      <c r="D1368" s="24">
        <v>3.3370000000000004E-2</v>
      </c>
      <c r="E1368" s="9">
        <f t="shared" si="173"/>
        <v>-2.8184911555550699E-3</v>
      </c>
      <c r="F1368">
        <f t="shared" si="174"/>
        <v>0.99718547706163807</v>
      </c>
      <c r="G1368">
        <f t="shared" si="175"/>
        <v>7.0466994196679966</v>
      </c>
      <c r="H1368">
        <f t="shared" si="169"/>
        <v>8.3154274829594348E-3</v>
      </c>
      <c r="I1368" t="str">
        <f t="shared" si="176"/>
        <v>2005</v>
      </c>
      <c r="J1368">
        <f t="shared" si="170"/>
        <v>-0.30479639635260647</v>
      </c>
      <c r="K1368">
        <f t="shared" si="171"/>
        <v>-9.3191176623546035E-2</v>
      </c>
      <c r="L1368">
        <f t="shared" si="172"/>
        <v>0</v>
      </c>
    </row>
    <row r="1369" spans="1:12" x14ac:dyDescent="0.3">
      <c r="A1369">
        <v>1368</v>
      </c>
      <c r="B1369" s="23" t="s">
        <v>1389</v>
      </c>
      <c r="C1369" s="24">
        <v>7.1130000000000004</v>
      </c>
      <c r="D1369" s="24">
        <v>3.3620000000000004E-2</v>
      </c>
      <c r="E1369" s="9">
        <f t="shared" si="173"/>
        <v>3.8030893080979256E-3</v>
      </c>
      <c r="F1369">
        <f t="shared" si="174"/>
        <v>1.0038103302286199</v>
      </c>
      <c r="G1369">
        <f t="shared" si="175"/>
        <v>7.0732549463825922</v>
      </c>
      <c r="H1369">
        <f t="shared" si="169"/>
        <v>8.3266477066259968E-3</v>
      </c>
      <c r="I1369" t="str">
        <f t="shared" si="176"/>
        <v>2005</v>
      </c>
      <c r="J1369">
        <f t="shared" si="170"/>
        <v>-0.30635784291760593</v>
      </c>
      <c r="K1369">
        <f t="shared" si="171"/>
        <v>-0.11974670333814164</v>
      </c>
      <c r="L1369">
        <f t="shared" si="172"/>
        <v>0</v>
      </c>
    </row>
    <row r="1370" spans="1:12" x14ac:dyDescent="0.3">
      <c r="A1370">
        <v>1369</v>
      </c>
      <c r="B1370" s="23" t="s">
        <v>1390</v>
      </c>
      <c r="C1370" s="24">
        <v>6.9930000000000003</v>
      </c>
      <c r="D1370" s="24">
        <v>3.3980000000000003E-2</v>
      </c>
      <c r="E1370" s="9">
        <f t="shared" si="173"/>
        <v>-1.7014447029648355E-2</v>
      </c>
      <c r="F1370">
        <f t="shared" si="174"/>
        <v>0.98312948123154786</v>
      </c>
      <c r="G1370">
        <f t="shared" si="175"/>
        <v>6.9535082430444506</v>
      </c>
      <c r="H1370">
        <f t="shared" si="169"/>
        <v>8.8333535294190541E-3</v>
      </c>
      <c r="I1370" t="str">
        <f t="shared" si="176"/>
        <v>2005</v>
      </c>
      <c r="J1370">
        <f t="shared" si="170"/>
        <v>-0.31949869351432131</v>
      </c>
      <c r="K1370">
        <f t="shared" si="171"/>
        <v>1.8469238936296151E-3</v>
      </c>
      <c r="L1370">
        <f t="shared" si="172"/>
        <v>0</v>
      </c>
    </row>
    <row r="1371" spans="1:12" x14ac:dyDescent="0.3">
      <c r="A1371">
        <v>1370</v>
      </c>
      <c r="B1371" s="23" t="s">
        <v>1391</v>
      </c>
      <c r="C1371" s="24">
        <v>7.0149999999999997</v>
      </c>
      <c r="D1371" s="24">
        <v>3.3840000000000002E-2</v>
      </c>
      <c r="E1371" s="9">
        <f t="shared" si="173"/>
        <v>3.1410648326944514E-3</v>
      </c>
      <c r="F1371">
        <f t="shared" si="174"/>
        <v>1.0031460031460031</v>
      </c>
      <c r="G1371">
        <f t="shared" si="175"/>
        <v>6.9755467627117387</v>
      </c>
      <c r="H1371">
        <f t="shared" si="169"/>
        <v>8.847518382274969E-3</v>
      </c>
      <c r="I1371" t="str">
        <f t="shared" si="176"/>
        <v>2005</v>
      </c>
      <c r="J1371">
        <f t="shared" si="170"/>
        <v>-0.3210252765135711</v>
      </c>
      <c r="K1371">
        <f t="shared" si="171"/>
        <v>-2.0191595773658477E-2</v>
      </c>
      <c r="L1371">
        <f t="shared" si="172"/>
        <v>0</v>
      </c>
    </row>
    <row r="1372" spans="1:12" x14ac:dyDescent="0.3">
      <c r="A1372">
        <v>1371</v>
      </c>
      <c r="B1372" s="23" t="s">
        <v>1392</v>
      </c>
      <c r="C1372" s="24">
        <v>7.1779999999999999</v>
      </c>
      <c r="D1372" s="24">
        <v>3.3579999999999999E-2</v>
      </c>
      <c r="E1372" s="9">
        <f t="shared" si="173"/>
        <v>2.2970079170991291E-2</v>
      </c>
      <c r="F1372">
        <f t="shared" si="174"/>
        <v>1.0232359230220955</v>
      </c>
      <c r="G1372">
        <f t="shared" si="175"/>
        <v>7.1379393343299888</v>
      </c>
      <c r="H1372">
        <f t="shared" si="169"/>
        <v>9.7877452655076667E-3</v>
      </c>
      <c r="I1372" t="str">
        <f t="shared" si="176"/>
        <v>2005</v>
      </c>
      <c r="J1372">
        <f t="shared" si="170"/>
        <v>-0.36340844142518292</v>
      </c>
      <c r="K1372">
        <f t="shared" si="171"/>
        <v>-0.18258416739190864</v>
      </c>
      <c r="L1372">
        <f t="shared" si="172"/>
        <v>0</v>
      </c>
    </row>
    <row r="1373" spans="1:12" x14ac:dyDescent="0.3">
      <c r="A1373">
        <v>1372</v>
      </c>
      <c r="B1373" s="23" t="s">
        <v>1393</v>
      </c>
      <c r="C1373" s="24">
        <v>7.2380000000000004</v>
      </c>
      <c r="D1373" s="24">
        <v>3.3889999999999997E-2</v>
      </c>
      <c r="E1373" s="9">
        <f t="shared" si="173"/>
        <v>8.3241324161352718E-3</v>
      </c>
      <c r="F1373">
        <f t="shared" si="174"/>
        <v>1.0083588743382559</v>
      </c>
      <c r="G1373">
        <f t="shared" si="175"/>
        <v>7.1972326056353175</v>
      </c>
      <c r="H1373">
        <f t="shared" si="169"/>
        <v>9.8633252527240128E-3</v>
      </c>
      <c r="I1373" t="str">
        <f t="shared" si="176"/>
        <v>2005</v>
      </c>
      <c r="J1373">
        <f t="shared" si="170"/>
        <v>-0.36925670840143138</v>
      </c>
      <c r="K1373">
        <f t="shared" si="171"/>
        <v>-0.24187743869723732</v>
      </c>
      <c r="L1373">
        <f t="shared" si="172"/>
        <v>0</v>
      </c>
    </row>
    <row r="1374" spans="1:12" x14ac:dyDescent="0.3">
      <c r="A1374">
        <v>1373</v>
      </c>
      <c r="B1374" s="23" t="s">
        <v>1394</v>
      </c>
      <c r="C1374" s="24">
        <v>7.2809999999999997</v>
      </c>
      <c r="D1374" s="24">
        <v>3.3929999999999995E-2</v>
      </c>
      <c r="E1374" s="9">
        <f t="shared" si="173"/>
        <v>5.9232902710233092E-3</v>
      </c>
      <c r="F1374">
        <f t="shared" si="174"/>
        <v>1.0059408676429953</v>
      </c>
      <c r="G1374">
        <f t="shared" si="175"/>
        <v>7.2399421454993877</v>
      </c>
      <c r="H1374">
        <f t="shared" si="169"/>
        <v>9.9090462434519317E-3</v>
      </c>
      <c r="I1374" t="str">
        <f t="shared" si="176"/>
        <v>2005</v>
      </c>
      <c r="J1374">
        <f t="shared" si="170"/>
        <v>-0.37316976713999822</v>
      </c>
      <c r="K1374">
        <f t="shared" si="171"/>
        <v>-0.32716434312014631</v>
      </c>
      <c r="L1374">
        <f t="shared" si="172"/>
        <v>0</v>
      </c>
    </row>
    <row r="1375" spans="1:12" x14ac:dyDescent="0.3">
      <c r="A1375">
        <v>1374</v>
      </c>
      <c r="B1375" s="23" t="s">
        <v>1395</v>
      </c>
      <c r="C1375" s="24">
        <v>7.2380000000000004</v>
      </c>
      <c r="D1375" s="24">
        <v>3.424E-2</v>
      </c>
      <c r="E1375" s="9">
        <f t="shared" si="173"/>
        <v>-5.9232902710232354E-3</v>
      </c>
      <c r="F1375">
        <f t="shared" si="174"/>
        <v>0.99409421782722163</v>
      </c>
      <c r="G1375">
        <f t="shared" si="175"/>
        <v>7.1968127793117089</v>
      </c>
      <c r="H1375">
        <f t="shared" si="169"/>
        <v>9.9334244267308049E-3</v>
      </c>
      <c r="I1375" t="str">
        <f t="shared" si="176"/>
        <v>2005</v>
      </c>
      <c r="J1375">
        <f t="shared" si="170"/>
        <v>-0.3718593429215144</v>
      </c>
      <c r="K1375">
        <f t="shared" si="171"/>
        <v>-0.28403497693246749</v>
      </c>
      <c r="L1375">
        <f t="shared" si="172"/>
        <v>0</v>
      </c>
    </row>
    <row r="1376" spans="1:12" x14ac:dyDescent="0.3">
      <c r="A1376">
        <v>1375</v>
      </c>
      <c r="B1376" s="23" t="s">
        <v>1396</v>
      </c>
      <c r="C1376" s="24">
        <v>7.2839999999999998</v>
      </c>
      <c r="D1376" s="24">
        <v>3.4409999999999996E-2</v>
      </c>
      <c r="E1376" s="9">
        <f t="shared" si="173"/>
        <v>6.3352367238106999E-3</v>
      </c>
      <c r="F1376">
        <f t="shared" si="174"/>
        <v>1.0063553467808786</v>
      </c>
      <c r="G1376">
        <f t="shared" si="175"/>
        <v>7.2423458175361057</v>
      </c>
      <c r="H1376">
        <f t="shared" si="169"/>
        <v>1.0003379718611019E-2</v>
      </c>
      <c r="I1376" t="str">
        <f t="shared" si="176"/>
        <v>2005</v>
      </c>
      <c r="J1376">
        <f t="shared" si="170"/>
        <v>-0.37684739142484008</v>
      </c>
      <c r="K1376">
        <f t="shared" si="171"/>
        <v>-0.32956801515686429</v>
      </c>
      <c r="L1376">
        <f t="shared" si="172"/>
        <v>0</v>
      </c>
    </row>
    <row r="1377" spans="1:12" x14ac:dyDescent="0.3">
      <c r="A1377">
        <v>1376</v>
      </c>
      <c r="B1377" s="23" t="s">
        <v>1397</v>
      </c>
      <c r="C1377" s="24">
        <v>7.23</v>
      </c>
      <c r="D1377" s="24">
        <v>3.4409999999999996E-2</v>
      </c>
      <c r="E1377" s="9">
        <f t="shared" si="173"/>
        <v>-7.4411256946880734E-3</v>
      </c>
      <c r="F1377">
        <f t="shared" si="174"/>
        <v>0.99258649093904461</v>
      </c>
      <c r="G1377">
        <f t="shared" si="175"/>
        <v>7.1886546211952291</v>
      </c>
      <c r="H1377">
        <f t="shared" ref="H1377:H1440" si="177">SQRT(_xlfn.VAR.S(E1348:E1377))</f>
        <v>1.0060383559836508E-2</v>
      </c>
      <c r="I1377" t="str">
        <f t="shared" si="176"/>
        <v>2005</v>
      </c>
      <c r="J1377">
        <f t="shared" si="170"/>
        <v>-0.37618515884981463</v>
      </c>
      <c r="K1377">
        <f t="shared" si="171"/>
        <v>-0.27587681881598769</v>
      </c>
      <c r="L1377">
        <f t="shared" si="172"/>
        <v>0</v>
      </c>
    </row>
    <row r="1378" spans="1:12" x14ac:dyDescent="0.3">
      <c r="A1378">
        <v>1377</v>
      </c>
      <c r="B1378" s="23" t="s">
        <v>1398</v>
      </c>
      <c r="C1378" s="24">
        <v>7.1369999999999996</v>
      </c>
      <c r="D1378" s="24">
        <v>3.4549999999999997E-2</v>
      </c>
      <c r="E1378" s="9">
        <f t="shared" si="173"/>
        <v>-1.294651618174307E-2</v>
      </c>
      <c r="F1378">
        <f t="shared" si="174"/>
        <v>0.98713692946058085</v>
      </c>
      <c r="G1378">
        <f t="shared" si="175"/>
        <v>7.09602087396717</v>
      </c>
      <c r="H1378">
        <f t="shared" si="177"/>
        <v>1.0316094275078706E-2</v>
      </c>
      <c r="I1378" t="str">
        <f t="shared" si="176"/>
        <v>2005</v>
      </c>
      <c r="J1378">
        <f t="shared" ref="J1378:J1441" si="178">-G1378*$P$3*$Q$3*H1378</f>
        <v>-0.38077610518145211</v>
      </c>
      <c r="K1378">
        <f t="shared" ref="K1378:K1441" si="179">+MIN(G1379-G1378,G1380-G1378,G1381-G1378,G1382-G1378,G1383-G1378,G1384-G1378,G1385-G1378,G1386-G1378,G1387-G1378,G1388-G1378)</f>
        <v>-0.18324307158792852</v>
      </c>
      <c r="L1378">
        <f t="shared" ref="L1378:L1441" si="180">+IF(K1378&lt;J1378,1,0)</f>
        <v>0</v>
      </c>
    </row>
    <row r="1379" spans="1:12" x14ac:dyDescent="0.3">
      <c r="A1379">
        <v>1378</v>
      </c>
      <c r="B1379" s="23" t="s">
        <v>1399</v>
      </c>
      <c r="C1379" s="24">
        <v>6.9960000000000004</v>
      </c>
      <c r="D1379" s="24">
        <v>3.4959999999999998E-2</v>
      </c>
      <c r="E1379" s="9">
        <f t="shared" si="173"/>
        <v>-1.9953962832574605E-2</v>
      </c>
      <c r="F1379">
        <f t="shared" si="174"/>
        <v>0.98024379991593114</v>
      </c>
      <c r="G1379">
        <f t="shared" si="175"/>
        <v>6.9553551669380802</v>
      </c>
      <c r="H1379">
        <f t="shared" si="177"/>
        <v>1.0895257502408003E-2</v>
      </c>
      <c r="I1379" t="str">
        <f t="shared" si="176"/>
        <v>2005</v>
      </c>
      <c r="J1379">
        <f t="shared" si="178"/>
        <v>-0.39418156661296977</v>
      </c>
      <c r="K1379">
        <f t="shared" si="179"/>
        <v>-4.2577364558838759E-2</v>
      </c>
      <c r="L1379">
        <f t="shared" si="180"/>
        <v>0</v>
      </c>
    </row>
    <row r="1380" spans="1:12" x14ac:dyDescent="0.3">
      <c r="A1380">
        <v>1379</v>
      </c>
      <c r="B1380" s="23" t="s">
        <v>1400</v>
      </c>
      <c r="C1380" s="24">
        <v>7.016</v>
      </c>
      <c r="D1380" s="24">
        <v>3.5009999999999999E-2</v>
      </c>
      <c r="E1380" s="9">
        <f t="shared" si="173"/>
        <v>2.8546979135262189E-3</v>
      </c>
      <c r="F1380">
        <f t="shared" si="174"/>
        <v>1.002858776443682</v>
      </c>
      <c r="G1380">
        <f t="shared" si="175"/>
        <v>6.9751808456975226</v>
      </c>
      <c r="H1380">
        <f t="shared" si="177"/>
        <v>1.0895061060249475E-2</v>
      </c>
      <c r="I1380" t="str">
        <f t="shared" si="176"/>
        <v>2005</v>
      </c>
      <c r="J1380">
        <f t="shared" si="178"/>
        <v>-0.39529802199083425</v>
      </c>
      <c r="K1380">
        <f t="shared" si="179"/>
        <v>-6.2403043318281171E-2</v>
      </c>
      <c r="L1380">
        <f t="shared" si="180"/>
        <v>0</v>
      </c>
    </row>
    <row r="1381" spans="1:12" x14ac:dyDescent="0.3">
      <c r="A1381">
        <v>1380</v>
      </c>
      <c r="B1381" s="23" t="s">
        <v>1401</v>
      </c>
      <c r="C1381" s="24">
        <v>7.0609999999999999</v>
      </c>
      <c r="D1381" s="24">
        <v>3.3840000000000002E-2</v>
      </c>
      <c r="E1381" s="9">
        <f t="shared" si="173"/>
        <v>6.3934294643278999E-3</v>
      </c>
      <c r="F1381">
        <f t="shared" si="174"/>
        <v>1.0064139110604333</v>
      </c>
      <c r="G1381">
        <f t="shared" si="175"/>
        <v>7.0212880529590285</v>
      </c>
      <c r="H1381">
        <f t="shared" si="177"/>
        <v>1.0358648920387748E-2</v>
      </c>
      <c r="I1381" t="str">
        <f t="shared" si="176"/>
        <v>2005</v>
      </c>
      <c r="J1381">
        <f t="shared" si="178"/>
        <v>-0.37832009080755996</v>
      </c>
      <c r="K1381">
        <f t="shared" si="179"/>
        <v>-0.14344533837722118</v>
      </c>
      <c r="L1381">
        <f t="shared" si="180"/>
        <v>0</v>
      </c>
    </row>
    <row r="1382" spans="1:12" x14ac:dyDescent="0.3">
      <c r="A1382">
        <v>1381</v>
      </c>
      <c r="B1382" s="23" t="s">
        <v>1402</v>
      </c>
      <c r="C1382" s="24">
        <v>7.1689999999999996</v>
      </c>
      <c r="D1382" s="24">
        <v>3.3889999999999997E-2</v>
      </c>
      <c r="E1382" s="9">
        <f t="shared" si="173"/>
        <v>1.5179490336525301E-2</v>
      </c>
      <c r="F1382">
        <f t="shared" si="174"/>
        <v>1.0152952839541141</v>
      </c>
      <c r="G1382">
        <f t="shared" si="175"/>
        <v>7.1286212420281272</v>
      </c>
      <c r="H1382">
        <f t="shared" si="177"/>
        <v>1.0674397875197496E-2</v>
      </c>
      <c r="I1382" t="str">
        <f t="shared" si="176"/>
        <v>2005</v>
      </c>
      <c r="J1382">
        <f t="shared" si="178"/>
        <v>-0.39581151769112705</v>
      </c>
      <c r="K1382">
        <f t="shared" si="179"/>
        <v>-0.34018821563130164</v>
      </c>
      <c r="L1382">
        <f t="shared" si="180"/>
        <v>0</v>
      </c>
    </row>
    <row r="1383" spans="1:12" x14ac:dyDescent="0.3">
      <c r="A1383">
        <v>1382</v>
      </c>
      <c r="B1383" s="23" t="s">
        <v>1403</v>
      </c>
      <c r="C1383" s="24">
        <v>7.0759999999999996</v>
      </c>
      <c r="D1383" s="24">
        <v>3.4860000000000002E-2</v>
      </c>
      <c r="E1383" s="9">
        <f t="shared" si="173"/>
        <v>-1.3057398573196283E-2</v>
      </c>
      <c r="F1383">
        <f t="shared" si="174"/>
        <v>0.98702747942530344</v>
      </c>
      <c r="G1383">
        <f t="shared" si="175"/>
        <v>7.0350076381230426</v>
      </c>
      <c r="H1383">
        <f t="shared" si="177"/>
        <v>1.0930185305409778E-2</v>
      </c>
      <c r="I1383" t="str">
        <f t="shared" si="176"/>
        <v>2005</v>
      </c>
      <c r="J1383">
        <f t="shared" si="178"/>
        <v>-0.3999738503194617</v>
      </c>
      <c r="K1383">
        <f t="shared" si="179"/>
        <v>-0.33428802934839386</v>
      </c>
      <c r="L1383">
        <f t="shared" si="180"/>
        <v>0</v>
      </c>
    </row>
    <row r="1384" spans="1:12" x14ac:dyDescent="0.3">
      <c r="A1384">
        <v>1383</v>
      </c>
      <c r="B1384" s="23" t="s">
        <v>1404</v>
      </c>
      <c r="C1384" s="24">
        <v>6.9530000000000003</v>
      </c>
      <c r="D1384" s="24">
        <v>3.4810000000000001E-2</v>
      </c>
      <c r="E1384" s="9">
        <f t="shared" si="173"/>
        <v>-1.7535555180658014E-2</v>
      </c>
      <c r="F1384">
        <f t="shared" si="174"/>
        <v>0.98261729790842289</v>
      </c>
      <c r="G1384">
        <f t="shared" si="175"/>
        <v>6.9127778023792414</v>
      </c>
      <c r="H1384">
        <f t="shared" si="177"/>
        <v>1.0365267940664981E-2</v>
      </c>
      <c r="I1384" t="str">
        <f t="shared" si="176"/>
        <v>2005</v>
      </c>
      <c r="J1384">
        <f t="shared" si="178"/>
        <v>-0.37271136105086811</v>
      </c>
      <c r="K1384">
        <f t="shared" si="179"/>
        <v>-0.22227869069651529</v>
      </c>
      <c r="L1384">
        <f t="shared" si="180"/>
        <v>0</v>
      </c>
    </row>
    <row r="1385" spans="1:12" x14ac:dyDescent="0.3">
      <c r="A1385">
        <v>1384</v>
      </c>
      <c r="B1385" s="23" t="s">
        <v>1405</v>
      </c>
      <c r="C1385" s="24">
        <v>7.0330000000000004</v>
      </c>
      <c r="D1385" s="24">
        <v>3.4959999999999998E-2</v>
      </c>
      <c r="E1385" s="9">
        <f t="shared" si="173"/>
        <v>1.1440136209000498E-2</v>
      </c>
      <c r="F1385">
        <f t="shared" si="174"/>
        <v>1.0115058248238171</v>
      </c>
      <c r="G1385">
        <f t="shared" si="175"/>
        <v>6.9921402071291476</v>
      </c>
      <c r="H1385">
        <f t="shared" si="177"/>
        <v>1.053051837849554E-2</v>
      </c>
      <c r="I1385" t="str">
        <f t="shared" si="176"/>
        <v>2005</v>
      </c>
      <c r="J1385">
        <f t="shared" si="178"/>
        <v>-0.38300053380002624</v>
      </c>
      <c r="K1385">
        <f t="shared" si="179"/>
        <v>-0.34065608207548603</v>
      </c>
      <c r="L1385">
        <f t="shared" si="180"/>
        <v>0</v>
      </c>
    </row>
    <row r="1386" spans="1:12" x14ac:dyDescent="0.3">
      <c r="A1386">
        <v>1385</v>
      </c>
      <c r="B1386" s="23" t="s">
        <v>1406</v>
      </c>
      <c r="C1386" s="24">
        <v>6.9850000000000003</v>
      </c>
      <c r="D1386" s="24">
        <v>3.5029999999999999E-2</v>
      </c>
      <c r="E1386" s="9">
        <f t="shared" si="173"/>
        <v>-6.8483646169561095E-3</v>
      </c>
      <c r="F1386">
        <f t="shared" si="174"/>
        <v>0.99317503199203749</v>
      </c>
      <c r="G1386">
        <f t="shared" si="175"/>
        <v>6.9443380561583785</v>
      </c>
      <c r="H1386">
        <f t="shared" si="177"/>
        <v>1.0391474266760049E-2</v>
      </c>
      <c r="I1386" t="str">
        <f t="shared" si="176"/>
        <v>2005</v>
      </c>
      <c r="J1386">
        <f t="shared" si="178"/>
        <v>-0.37535959476285746</v>
      </c>
      <c r="K1386">
        <f t="shared" si="179"/>
        <v>-0.29285393110471691</v>
      </c>
      <c r="L1386">
        <f t="shared" si="180"/>
        <v>0</v>
      </c>
    </row>
    <row r="1387" spans="1:12" x14ac:dyDescent="0.3">
      <c r="A1387">
        <v>1386</v>
      </c>
      <c r="B1387" s="23" t="s">
        <v>1407</v>
      </c>
      <c r="C1387" s="24">
        <v>6.99</v>
      </c>
      <c r="D1387" s="24">
        <v>3.4660000000000003E-2</v>
      </c>
      <c r="E1387" s="9">
        <f t="shared" si="173"/>
        <v>7.155635367936872E-4</v>
      </c>
      <c r="F1387">
        <f t="shared" si="174"/>
        <v>1.0007158196134573</v>
      </c>
      <c r="G1387">
        <f t="shared" si="175"/>
        <v>6.9497375034736208</v>
      </c>
      <c r="H1387">
        <f t="shared" si="177"/>
        <v>1.0358210963925992E-2</v>
      </c>
      <c r="I1387" t="str">
        <f t="shared" si="176"/>
        <v>2005</v>
      </c>
      <c r="J1387">
        <f t="shared" si="178"/>
        <v>-0.37444898169067015</v>
      </c>
      <c r="K1387">
        <f t="shared" si="179"/>
        <v>-0.29825337841995925</v>
      </c>
      <c r="L1387">
        <f t="shared" si="180"/>
        <v>0</v>
      </c>
    </row>
    <row r="1388" spans="1:12" x14ac:dyDescent="0.3">
      <c r="A1388">
        <v>1387</v>
      </c>
      <c r="B1388" s="23" t="s">
        <v>1408</v>
      </c>
      <c r="C1388" s="24">
        <v>7</v>
      </c>
      <c r="D1388" s="24">
        <v>3.465E-2</v>
      </c>
      <c r="E1388" s="9">
        <f t="shared" si="173"/>
        <v>1.4295928095943715E-3</v>
      </c>
      <c r="F1388">
        <f t="shared" si="174"/>
        <v>1.0014306151645207</v>
      </c>
      <c r="G1388">
        <f t="shared" si="175"/>
        <v>6.9596915028117001</v>
      </c>
      <c r="H1388">
        <f t="shared" si="177"/>
        <v>1.0293940122236112E-2</v>
      </c>
      <c r="I1388" t="str">
        <f t="shared" si="176"/>
        <v>2005</v>
      </c>
      <c r="J1388">
        <f t="shared" si="178"/>
        <v>-0.37265858251553691</v>
      </c>
      <c r="K1388">
        <f t="shared" si="179"/>
        <v>-0.30820737775803853</v>
      </c>
      <c r="L1388">
        <f t="shared" si="180"/>
        <v>0</v>
      </c>
    </row>
    <row r="1389" spans="1:12" x14ac:dyDescent="0.3">
      <c r="A1389">
        <v>1388</v>
      </c>
      <c r="B1389" s="23" t="s">
        <v>1409</v>
      </c>
      <c r="C1389" s="24">
        <v>7.0540000000000003</v>
      </c>
      <c r="D1389" s="24">
        <v>3.4910000000000004E-2</v>
      </c>
      <c r="E1389" s="9">
        <f t="shared" si="173"/>
        <v>7.684682758547016E-3</v>
      </c>
      <c r="F1389">
        <f t="shared" si="174"/>
        <v>1.0077142857142858</v>
      </c>
      <c r="G1389">
        <f t="shared" si="175"/>
        <v>7.0130766449751327</v>
      </c>
      <c r="H1389">
        <f t="shared" si="177"/>
        <v>1.0201669069582546E-2</v>
      </c>
      <c r="I1389" t="str">
        <f t="shared" si="176"/>
        <v>2005</v>
      </c>
      <c r="J1389">
        <f t="shared" si="178"/>
        <v>-0.3721511088017373</v>
      </c>
      <c r="K1389">
        <f t="shared" si="179"/>
        <v>-0.36159251992147112</v>
      </c>
      <c r="L1389">
        <f t="shared" si="180"/>
        <v>0</v>
      </c>
    </row>
    <row r="1390" spans="1:12" x14ac:dyDescent="0.3">
      <c r="A1390">
        <v>1389</v>
      </c>
      <c r="B1390" s="23" t="s">
        <v>1410</v>
      </c>
      <c r="C1390" s="24">
        <v>6.9619999999999997</v>
      </c>
      <c r="D1390" s="24">
        <v>3.5060000000000001E-2</v>
      </c>
      <c r="E1390" s="9">
        <f t="shared" si="173"/>
        <v>-1.3128042424613214E-2</v>
      </c>
      <c r="F1390">
        <f t="shared" si="174"/>
        <v>0.98695775446555134</v>
      </c>
      <c r="G1390">
        <f t="shared" si="175"/>
        <v>6.9214373393230089</v>
      </c>
      <c r="H1390">
        <f t="shared" si="177"/>
        <v>1.046631331667045E-2</v>
      </c>
      <c r="I1390" t="str">
        <f t="shared" si="176"/>
        <v>2005</v>
      </c>
      <c r="J1390">
        <f t="shared" si="178"/>
        <v>-0.37681616358553299</v>
      </c>
      <c r="K1390">
        <f t="shared" si="179"/>
        <v>-0.26995321426934726</v>
      </c>
      <c r="L1390">
        <f t="shared" si="180"/>
        <v>0</v>
      </c>
    </row>
    <row r="1391" spans="1:12" x14ac:dyDescent="0.3">
      <c r="A1391">
        <v>1390</v>
      </c>
      <c r="B1391" s="23" t="s">
        <v>1411</v>
      </c>
      <c r="C1391" s="24">
        <v>6.9180000000000001</v>
      </c>
      <c r="D1391" s="24">
        <v>3.4929999999999996E-2</v>
      </c>
      <c r="E1391" s="9">
        <f t="shared" si="173"/>
        <v>-6.3400788742701388E-3</v>
      </c>
      <c r="F1391">
        <f t="shared" si="174"/>
        <v>0.99367997701809829</v>
      </c>
      <c r="G1391">
        <f t="shared" si="175"/>
        <v>6.8778427145818073</v>
      </c>
      <c r="H1391">
        <f t="shared" si="177"/>
        <v>1.0518274863045704E-2</v>
      </c>
      <c r="I1391" t="str">
        <f t="shared" si="176"/>
        <v>2005</v>
      </c>
      <c r="J1391">
        <f t="shared" si="178"/>
        <v>-0.37630176571728779</v>
      </c>
      <c r="K1391">
        <f t="shared" si="179"/>
        <v>-0.22635858952814569</v>
      </c>
      <c r="L1391">
        <f t="shared" si="180"/>
        <v>0</v>
      </c>
    </row>
    <row r="1392" spans="1:12" x14ac:dyDescent="0.3">
      <c r="A1392">
        <v>1391</v>
      </c>
      <c r="B1392" s="23" t="s">
        <v>1412</v>
      </c>
      <c r="C1392" s="24">
        <v>6.8280000000000003</v>
      </c>
      <c r="D1392" s="24">
        <v>3.4869999999999998E-2</v>
      </c>
      <c r="E1392" s="9">
        <f t="shared" si="173"/>
        <v>-1.3094905582782795E-2</v>
      </c>
      <c r="F1392">
        <f t="shared" si="174"/>
        <v>0.98699045967042498</v>
      </c>
      <c r="G1392">
        <f t="shared" si="175"/>
        <v>6.7884330263968256</v>
      </c>
      <c r="H1392">
        <f t="shared" si="177"/>
        <v>1.0619812695629813E-2</v>
      </c>
      <c r="I1392" t="str">
        <f t="shared" si="176"/>
        <v>2005</v>
      </c>
      <c r="J1392">
        <f t="shared" si="178"/>
        <v>-0.37499536112870369</v>
      </c>
      <c r="K1392">
        <f t="shared" si="179"/>
        <v>-0.13694890134316395</v>
      </c>
      <c r="L1392">
        <f t="shared" si="180"/>
        <v>0</v>
      </c>
    </row>
    <row r="1393" spans="1:12" x14ac:dyDescent="0.3">
      <c r="A1393">
        <v>1392</v>
      </c>
      <c r="B1393" s="23" t="s">
        <v>1413</v>
      </c>
      <c r="C1393" s="24">
        <v>6.74</v>
      </c>
      <c r="D1393" s="24">
        <v>3.5070000000000004E-2</v>
      </c>
      <c r="E1393" s="9">
        <f t="shared" si="173"/>
        <v>-1.2971880007978531E-2</v>
      </c>
      <c r="F1393">
        <f t="shared" si="174"/>
        <v>0.987111892208553</v>
      </c>
      <c r="G1393">
        <f t="shared" si="175"/>
        <v>6.7007196087746488</v>
      </c>
      <c r="H1393">
        <f t="shared" si="177"/>
        <v>1.0855829365228595E-2</v>
      </c>
      <c r="I1393" t="str">
        <f t="shared" si="176"/>
        <v>2005</v>
      </c>
      <c r="J1393">
        <f t="shared" si="178"/>
        <v>-0.37837632453023401</v>
      </c>
      <c r="K1393">
        <f t="shared" si="179"/>
        <v>-4.9235483720987183E-2</v>
      </c>
      <c r="L1393">
        <f t="shared" si="180"/>
        <v>0</v>
      </c>
    </row>
    <row r="1394" spans="1:12" x14ac:dyDescent="0.3">
      <c r="A1394">
        <v>1393</v>
      </c>
      <c r="B1394" s="23" t="s">
        <v>1414</v>
      </c>
      <c r="C1394" s="24">
        <v>6.73</v>
      </c>
      <c r="D1394" s="24">
        <v>3.5319999999999997E-2</v>
      </c>
      <c r="E1394" s="9">
        <f t="shared" si="173"/>
        <v>-1.484781267579225E-3</v>
      </c>
      <c r="F1394">
        <f t="shared" si="174"/>
        <v>0.99851632047477745</v>
      </c>
      <c r="G1394">
        <f t="shared" si="175"/>
        <v>6.6904991116827262</v>
      </c>
      <c r="H1394">
        <f t="shared" si="177"/>
        <v>1.0834234343685563E-2</v>
      </c>
      <c r="I1394" t="str">
        <f t="shared" si="176"/>
        <v>2005</v>
      </c>
      <c r="J1394">
        <f t="shared" si="178"/>
        <v>-0.37704765412655084</v>
      </c>
      <c r="K1394">
        <f t="shared" si="179"/>
        <v>-3.9014986629064552E-2</v>
      </c>
      <c r="L1394">
        <f t="shared" si="180"/>
        <v>0</v>
      </c>
    </row>
    <row r="1395" spans="1:12" x14ac:dyDescent="0.3">
      <c r="A1395">
        <v>1394</v>
      </c>
      <c r="B1395" s="23" t="s">
        <v>1415</v>
      </c>
      <c r="C1395" s="24">
        <v>6.6909999999999998</v>
      </c>
      <c r="D1395" s="24">
        <v>3.5539999999999995E-2</v>
      </c>
      <c r="E1395" s="9">
        <f t="shared" si="173"/>
        <v>-5.8118038559566362E-3</v>
      </c>
      <c r="F1395">
        <f t="shared" si="174"/>
        <v>0.99420505200594345</v>
      </c>
      <c r="G1395">
        <f t="shared" si="175"/>
        <v>6.6514841250536616</v>
      </c>
      <c r="H1395">
        <f t="shared" si="177"/>
        <v>1.0863255703512728E-2</v>
      </c>
      <c r="I1395" t="str">
        <f t="shared" si="176"/>
        <v>2005</v>
      </c>
      <c r="J1395">
        <f t="shared" si="178"/>
        <v>-0.37585303520852559</v>
      </c>
      <c r="K1395">
        <f t="shared" si="179"/>
        <v>9.0041481075179952E-2</v>
      </c>
      <c r="L1395">
        <f t="shared" si="180"/>
        <v>0</v>
      </c>
    </row>
    <row r="1396" spans="1:12" x14ac:dyDescent="0.3">
      <c r="A1396">
        <v>1395</v>
      </c>
      <c r="B1396" s="23" t="s">
        <v>1416</v>
      </c>
      <c r="C1396" s="24">
        <v>6.7809999999999997</v>
      </c>
      <c r="D1396" s="24">
        <v>3.5029999999999999E-2</v>
      </c>
      <c r="E1396" s="9">
        <f t="shared" si="173"/>
        <v>1.3361243901025076E-2</v>
      </c>
      <c r="F1396">
        <f t="shared" si="174"/>
        <v>1.0134509041996711</v>
      </c>
      <c r="G1396">
        <f t="shared" si="175"/>
        <v>6.7415256061288416</v>
      </c>
      <c r="H1396">
        <f t="shared" si="177"/>
        <v>1.0923043763116999E-2</v>
      </c>
      <c r="I1396" t="str">
        <f t="shared" si="176"/>
        <v>2005</v>
      </c>
      <c r="J1396">
        <f t="shared" si="178"/>
        <v>-0.38303756040911635</v>
      </c>
      <c r="K1396">
        <f t="shared" si="179"/>
        <v>0.16152863820203933</v>
      </c>
      <c r="L1396">
        <f t="shared" si="180"/>
        <v>0</v>
      </c>
    </row>
    <row r="1397" spans="1:12" x14ac:dyDescent="0.3">
      <c r="A1397">
        <v>1396</v>
      </c>
      <c r="B1397" s="23" t="s">
        <v>1417</v>
      </c>
      <c r="C1397" s="24">
        <v>6.9660000000000002</v>
      </c>
      <c r="D1397" s="24">
        <v>3.415E-2</v>
      </c>
      <c r="E1397" s="9">
        <f t="shared" si="173"/>
        <v>2.6916588242104449E-2</v>
      </c>
      <c r="F1397">
        <f t="shared" si="174"/>
        <v>1.0272821117829229</v>
      </c>
      <c r="G1397">
        <f t="shared" si="175"/>
        <v>6.9264644682637</v>
      </c>
      <c r="H1397">
        <f t="shared" si="177"/>
        <v>1.1926568254926899E-2</v>
      </c>
      <c r="I1397" t="str">
        <f t="shared" si="176"/>
        <v>2005</v>
      </c>
      <c r="J1397">
        <f t="shared" si="178"/>
        <v>-0.42970124229201984</v>
      </c>
      <c r="K1397">
        <f t="shared" si="179"/>
        <v>-2.3410223932819108E-2</v>
      </c>
      <c r="L1397">
        <f t="shared" si="180"/>
        <v>0</v>
      </c>
    </row>
    <row r="1398" spans="1:12" x14ac:dyDescent="0.3">
      <c r="A1398">
        <v>1397</v>
      </c>
      <c r="B1398" s="23" t="s">
        <v>1418</v>
      </c>
      <c r="C1398" s="24">
        <v>7.008</v>
      </c>
      <c r="D1398" s="24">
        <v>3.4079999999999999E-2</v>
      </c>
      <c r="E1398" s="9">
        <f t="shared" si="173"/>
        <v>6.011181690280757E-3</v>
      </c>
      <c r="F1398">
        <f t="shared" si="174"/>
        <v>1.0060292850990524</v>
      </c>
      <c r="G1398">
        <f t="shared" si="175"/>
        <v>6.9683073937166826</v>
      </c>
      <c r="H1398">
        <f t="shared" si="177"/>
        <v>1.1980375575625868E-2</v>
      </c>
      <c r="I1398" t="str">
        <f t="shared" si="176"/>
        <v>2005</v>
      </c>
      <c r="J1398">
        <f t="shared" si="178"/>
        <v>-0.43424740732721556</v>
      </c>
      <c r="K1398">
        <f t="shared" si="179"/>
        <v>-6.5253149385801734E-2</v>
      </c>
      <c r="L1398">
        <f t="shared" si="180"/>
        <v>0</v>
      </c>
    </row>
    <row r="1399" spans="1:12" x14ac:dyDescent="0.3">
      <c r="A1399">
        <v>1398</v>
      </c>
      <c r="B1399" s="23" t="s">
        <v>1419</v>
      </c>
      <c r="C1399" s="24">
        <v>7.0309999999999997</v>
      </c>
      <c r="D1399" s="24">
        <v>3.449E-2</v>
      </c>
      <c r="E1399" s="9">
        <f t="shared" si="173"/>
        <v>3.2765895829339458E-3</v>
      </c>
      <c r="F1399">
        <f t="shared" si="174"/>
        <v>1.0032819634703196</v>
      </c>
      <c r="G1399">
        <f t="shared" si="175"/>
        <v>6.9906994099180944</v>
      </c>
      <c r="H1399">
        <f t="shared" si="177"/>
        <v>1.1974437385807352E-2</v>
      </c>
      <c r="I1399" t="str">
        <f t="shared" si="176"/>
        <v>2005</v>
      </c>
      <c r="J1399">
        <f t="shared" si="178"/>
        <v>-0.43542689090512354</v>
      </c>
      <c r="K1399">
        <f t="shared" si="179"/>
        <v>-8.7645165587213469E-2</v>
      </c>
      <c r="L1399">
        <f t="shared" si="180"/>
        <v>0</v>
      </c>
    </row>
    <row r="1400" spans="1:12" x14ac:dyDescent="0.3">
      <c r="A1400">
        <v>1399</v>
      </c>
      <c r="B1400" s="23" t="s">
        <v>1420</v>
      </c>
      <c r="C1400" s="24">
        <v>7.0510000000000002</v>
      </c>
      <c r="D1400" s="24">
        <v>3.4409999999999996E-2</v>
      </c>
      <c r="E1400" s="9">
        <f t="shared" si="173"/>
        <v>2.8405075198793314E-3</v>
      </c>
      <c r="F1400">
        <f t="shared" si="174"/>
        <v>1.0028445455838431</v>
      </c>
      <c r="G1400">
        <f t="shared" si="175"/>
        <v>7.0106782481393575</v>
      </c>
      <c r="H1400">
        <f t="shared" si="177"/>
        <v>1.1565423925674887E-2</v>
      </c>
      <c r="I1400" t="str">
        <f t="shared" si="176"/>
        <v>2005</v>
      </c>
      <c r="J1400">
        <f t="shared" si="178"/>
        <v>-0.42175582813264967</v>
      </c>
      <c r="K1400">
        <f t="shared" si="179"/>
        <v>-0.10762400380847659</v>
      </c>
      <c r="L1400">
        <f t="shared" si="180"/>
        <v>0</v>
      </c>
    </row>
    <row r="1401" spans="1:12" x14ac:dyDescent="0.3">
      <c r="A1401">
        <v>1400</v>
      </c>
      <c r="B1401" s="23" t="s">
        <v>1421</v>
      </c>
      <c r="C1401" s="24">
        <v>6.9660000000000002</v>
      </c>
      <c r="D1401" s="24">
        <v>3.4509999999999999E-2</v>
      </c>
      <c r="E1401" s="9">
        <f t="shared" si="173"/>
        <v>-1.21282787930941E-2</v>
      </c>
      <c r="F1401">
        <f t="shared" si="174"/>
        <v>0.9879449723443483</v>
      </c>
      <c r="G1401">
        <f t="shared" si="175"/>
        <v>6.9260488928629913</v>
      </c>
      <c r="H1401">
        <f t="shared" si="177"/>
        <v>1.1769154746885143E-2</v>
      </c>
      <c r="I1401" t="str">
        <f t="shared" si="176"/>
        <v>2005</v>
      </c>
      <c r="J1401">
        <f t="shared" si="178"/>
        <v>-0.42400436431095168</v>
      </c>
      <c r="K1401">
        <f t="shared" si="179"/>
        <v>-2.2994648532110418E-2</v>
      </c>
      <c r="L1401">
        <f t="shared" si="180"/>
        <v>0</v>
      </c>
    </row>
    <row r="1402" spans="1:12" x14ac:dyDescent="0.3">
      <c r="A1402">
        <v>1401</v>
      </c>
      <c r="B1402" s="23" t="s">
        <v>1422</v>
      </c>
      <c r="C1402" s="24">
        <v>7.0030000000000001</v>
      </c>
      <c r="D1402" s="24">
        <v>3.4500000000000003E-2</v>
      </c>
      <c r="E1402" s="9">
        <f t="shared" si="173"/>
        <v>5.2974567295713043E-3</v>
      </c>
      <c r="F1402">
        <f t="shared" si="174"/>
        <v>1.0053115130634511</v>
      </c>
      <c r="G1402">
        <f t="shared" si="175"/>
        <v>6.9628482967730241</v>
      </c>
      <c r="H1402">
        <f t="shared" si="177"/>
        <v>1.0983759839199478E-2</v>
      </c>
      <c r="I1402" t="str">
        <f t="shared" si="176"/>
        <v>2005</v>
      </c>
      <c r="J1402">
        <f t="shared" si="178"/>
        <v>-0.39781161770782431</v>
      </c>
      <c r="K1402">
        <f t="shared" si="179"/>
        <v>-5.9794052442143197E-2</v>
      </c>
      <c r="L1402">
        <f t="shared" si="180"/>
        <v>0</v>
      </c>
    </row>
    <row r="1403" spans="1:12" x14ac:dyDescent="0.3">
      <c r="A1403">
        <v>1402</v>
      </c>
      <c r="B1403" s="23" t="s">
        <v>1423</v>
      </c>
      <c r="C1403" s="24">
        <v>6.9980000000000002</v>
      </c>
      <c r="D1403" s="24">
        <v>3.4700000000000002E-2</v>
      </c>
      <c r="E1403" s="9">
        <f t="shared" si="173"/>
        <v>-7.1423472788434579E-4</v>
      </c>
      <c r="F1403">
        <f t="shared" si="174"/>
        <v>0.99928602027702418</v>
      </c>
      <c r="G1403">
        <f t="shared" si="175"/>
        <v>6.9576450389082725</v>
      </c>
      <c r="H1403">
        <f t="shared" si="177"/>
        <v>1.0847325868864131E-2</v>
      </c>
      <c r="I1403" t="str">
        <f t="shared" si="176"/>
        <v>2005</v>
      </c>
      <c r="J1403">
        <f t="shared" si="178"/>
        <v>-0.39257664227981781</v>
      </c>
      <c r="K1403">
        <f t="shared" si="179"/>
        <v>-5.4590794577391577E-2</v>
      </c>
      <c r="L1403">
        <f t="shared" si="180"/>
        <v>0</v>
      </c>
    </row>
    <row r="1404" spans="1:12" x14ac:dyDescent="0.3">
      <c r="A1404">
        <v>1403</v>
      </c>
      <c r="B1404" s="23" t="s">
        <v>1424</v>
      </c>
      <c r="C1404" s="24">
        <v>6.9429999999999996</v>
      </c>
      <c r="D1404" s="24">
        <v>3.4620000000000005E-2</v>
      </c>
      <c r="E1404" s="9">
        <f t="shared" si="173"/>
        <v>-7.8904361743600653E-3</v>
      </c>
      <c r="F1404">
        <f t="shared" si="174"/>
        <v>0.99214061160331513</v>
      </c>
      <c r="G1404">
        <f t="shared" si="175"/>
        <v>6.9030542443308809</v>
      </c>
      <c r="H1404">
        <f t="shared" si="177"/>
        <v>1.0831036361397359E-2</v>
      </c>
      <c r="I1404" t="str">
        <f t="shared" si="176"/>
        <v>2005</v>
      </c>
      <c r="J1404">
        <f t="shared" si="178"/>
        <v>-0.38891151363666132</v>
      </c>
      <c r="K1404">
        <f t="shared" si="179"/>
        <v>4.3470374881156459E-2</v>
      </c>
      <c r="L1404">
        <f t="shared" si="180"/>
        <v>0</v>
      </c>
    </row>
    <row r="1405" spans="1:12" x14ac:dyDescent="0.3">
      <c r="A1405">
        <v>1404</v>
      </c>
      <c r="B1405" s="23" t="s">
        <v>1425</v>
      </c>
      <c r="C1405" s="24">
        <v>6.9859999999999998</v>
      </c>
      <c r="D1405" s="24">
        <v>3.4000000000000002E-2</v>
      </c>
      <c r="E1405" s="9">
        <f t="shared" si="173"/>
        <v>6.1741886135038594E-3</v>
      </c>
      <c r="F1405">
        <f t="shared" si="174"/>
        <v>1.0061932882039464</v>
      </c>
      <c r="G1405">
        <f t="shared" si="175"/>
        <v>6.9465246192120373</v>
      </c>
      <c r="H1405">
        <f t="shared" si="177"/>
        <v>1.0888973164318663E-2</v>
      </c>
      <c r="I1405" t="str">
        <f t="shared" si="176"/>
        <v>2005</v>
      </c>
      <c r="J1405">
        <f t="shared" si="178"/>
        <v>-0.39345403847598659</v>
      </c>
      <c r="K1405">
        <f t="shared" si="179"/>
        <v>3.3057809944029515E-2</v>
      </c>
      <c r="L1405">
        <f t="shared" si="180"/>
        <v>0</v>
      </c>
    </row>
    <row r="1406" spans="1:12" x14ac:dyDescent="0.3">
      <c r="A1406">
        <v>1405</v>
      </c>
      <c r="B1406" s="23" t="s">
        <v>1426</v>
      </c>
      <c r="C1406" s="24">
        <v>7.0190000000000001</v>
      </c>
      <c r="D1406" s="24">
        <v>3.3790000000000001E-2</v>
      </c>
      <c r="E1406" s="9">
        <f t="shared" si="173"/>
        <v>4.7126113636443093E-3</v>
      </c>
      <c r="F1406">
        <f t="shared" si="174"/>
        <v>1.0047237331806471</v>
      </c>
      <c r="G1406">
        <f t="shared" si="175"/>
        <v>6.9795824291560669</v>
      </c>
      <c r="H1406">
        <f t="shared" si="177"/>
        <v>1.0854324903133573E-2</v>
      </c>
      <c r="I1406" t="str">
        <f t="shared" si="176"/>
        <v>2005</v>
      </c>
      <c r="J1406">
        <f t="shared" si="178"/>
        <v>-0.39406853419218291</v>
      </c>
      <c r="K1406">
        <f t="shared" si="179"/>
        <v>0.20822166526977881</v>
      </c>
      <c r="L1406">
        <f t="shared" si="180"/>
        <v>0</v>
      </c>
    </row>
    <row r="1407" spans="1:12" x14ac:dyDescent="0.3">
      <c r="A1407">
        <v>1406</v>
      </c>
      <c r="B1407" s="23" t="s">
        <v>1427</v>
      </c>
      <c r="C1407" s="24">
        <v>7.2290000000000001</v>
      </c>
      <c r="D1407" s="24">
        <v>3.4290000000000001E-2</v>
      </c>
      <c r="E1407" s="9">
        <f t="shared" si="173"/>
        <v>2.9479956269875585E-2</v>
      </c>
      <c r="F1407">
        <f t="shared" si="174"/>
        <v>1.0299187918506909</v>
      </c>
      <c r="G1407">
        <f t="shared" si="175"/>
        <v>7.1878040944258457</v>
      </c>
      <c r="H1407">
        <f t="shared" si="177"/>
        <v>1.2143043300590198E-2</v>
      </c>
      <c r="I1407" t="str">
        <f t="shared" si="176"/>
        <v>2005</v>
      </c>
      <c r="J1407">
        <f t="shared" si="178"/>
        <v>-0.45400776007227917</v>
      </c>
      <c r="K1407">
        <f t="shared" si="179"/>
        <v>4.1242554339445903E-2</v>
      </c>
      <c r="L1407">
        <f t="shared" si="180"/>
        <v>0</v>
      </c>
    </row>
    <row r="1408" spans="1:12" x14ac:dyDescent="0.3">
      <c r="A1408">
        <v>1407</v>
      </c>
      <c r="B1408" s="23" t="s">
        <v>1428</v>
      </c>
      <c r="C1408" s="24">
        <v>7.3380000000000001</v>
      </c>
      <c r="D1408" s="24">
        <v>3.4810000000000001E-2</v>
      </c>
      <c r="E1408" s="9">
        <f t="shared" si="173"/>
        <v>1.4965611914930121E-2</v>
      </c>
      <c r="F1408">
        <f t="shared" si="174"/>
        <v>1.0150781574214967</v>
      </c>
      <c r="G1408">
        <f t="shared" si="175"/>
        <v>7.295550627622446</v>
      </c>
      <c r="H1408">
        <f t="shared" si="177"/>
        <v>1.2186477248367255E-2</v>
      </c>
      <c r="I1408" t="str">
        <f t="shared" si="176"/>
        <v>2005</v>
      </c>
      <c r="J1408">
        <f t="shared" si="178"/>
        <v>-0.46246168606451088</v>
      </c>
      <c r="K1408">
        <f t="shared" si="179"/>
        <v>-6.6503978857154422E-2</v>
      </c>
      <c r="L1408">
        <f t="shared" si="180"/>
        <v>0</v>
      </c>
    </row>
    <row r="1409" spans="1:12" x14ac:dyDescent="0.3">
      <c r="A1409">
        <v>1408</v>
      </c>
      <c r="B1409" s="23" t="s">
        <v>1429</v>
      </c>
      <c r="C1409" s="24">
        <v>7.3150000000000004</v>
      </c>
      <c r="D1409" s="24">
        <v>3.5270000000000003E-2</v>
      </c>
      <c r="E1409" s="9">
        <f t="shared" si="173"/>
        <v>-3.1392914610025775E-3</v>
      </c>
      <c r="F1409">
        <f t="shared" si="174"/>
        <v>0.99686563096211511</v>
      </c>
      <c r="G1409">
        <f t="shared" si="175"/>
        <v>7.2721261285785301</v>
      </c>
      <c r="H1409">
        <f t="shared" si="177"/>
        <v>1.1563815226352114E-2</v>
      </c>
      <c r="I1409" t="str">
        <f t="shared" si="176"/>
        <v>2005</v>
      </c>
      <c r="J1409">
        <f t="shared" si="178"/>
        <v>-0.43742343527967398</v>
      </c>
      <c r="K1409">
        <f t="shared" si="179"/>
        <v>-4.3079479813238564E-2</v>
      </c>
      <c r="L1409">
        <f t="shared" si="180"/>
        <v>0</v>
      </c>
    </row>
    <row r="1410" spans="1:12" x14ac:dyDescent="0.3">
      <c r="A1410">
        <v>1409</v>
      </c>
      <c r="B1410" s="23" t="s">
        <v>1430</v>
      </c>
      <c r="C1410" s="24">
        <v>7.3550000000000004</v>
      </c>
      <c r="D1410" s="24">
        <v>3.3639999999999996E-2</v>
      </c>
      <c r="E1410" s="9">
        <f t="shared" si="173"/>
        <v>5.4533195813132691E-3</v>
      </c>
      <c r="F1410">
        <f t="shared" si="174"/>
        <v>1.0054682159945318</v>
      </c>
      <c r="G1410">
        <f t="shared" si="175"/>
        <v>7.3138783520735577</v>
      </c>
      <c r="H1410">
        <f t="shared" si="177"/>
        <v>1.158413389178431E-2</v>
      </c>
      <c r="I1410" t="str">
        <f t="shared" si="176"/>
        <v>2005</v>
      </c>
      <c r="J1410">
        <f t="shared" si="178"/>
        <v>-0.44070786570410475</v>
      </c>
      <c r="K1410">
        <f t="shared" si="179"/>
        <v>-8.4831703308266171E-2</v>
      </c>
      <c r="L1410">
        <f t="shared" si="180"/>
        <v>0</v>
      </c>
    </row>
    <row r="1411" spans="1:12" x14ac:dyDescent="0.3">
      <c r="A1411">
        <v>1410</v>
      </c>
      <c r="B1411" s="23" t="s">
        <v>1431</v>
      </c>
      <c r="C1411" s="24">
        <v>7.3529999999999998</v>
      </c>
      <c r="D1411" s="24">
        <v>3.3579999999999999E-2</v>
      </c>
      <c r="E1411" s="9">
        <f t="shared" ref="E1411:E1474" si="181">LN(C1411/C1410)</f>
        <v>-2.7196083931570799E-4</v>
      </c>
      <c r="F1411">
        <f t="shared" ref="F1411:F1474" si="182">C1411/C1410</f>
        <v>0.99972807613868109</v>
      </c>
      <c r="G1411">
        <f t="shared" ref="G1411:G1474" si="183">C1411*EXP(-2/12*D1411)</f>
        <v>7.311962653291781</v>
      </c>
      <c r="H1411">
        <f t="shared" si="177"/>
        <v>1.155236611020429E-2</v>
      </c>
      <c r="I1411" t="str">
        <f t="shared" ref="I1411:I1474" si="184">MID(B1411,7,4)</f>
        <v>2005</v>
      </c>
      <c r="J1411">
        <f t="shared" si="178"/>
        <v>-0.43938417274708119</v>
      </c>
      <c r="K1411">
        <f t="shared" si="179"/>
        <v>-8.2916004526489395E-2</v>
      </c>
      <c r="L1411">
        <f t="shared" si="180"/>
        <v>0</v>
      </c>
    </row>
    <row r="1412" spans="1:12" x14ac:dyDescent="0.3">
      <c r="A1412">
        <v>1411</v>
      </c>
      <c r="B1412" s="23" t="s">
        <v>1432</v>
      </c>
      <c r="C1412" s="24">
        <v>7.2729999999999997</v>
      </c>
      <c r="D1412" s="24">
        <v>3.4500000000000003E-2</v>
      </c>
      <c r="E1412" s="9">
        <f t="shared" si="181"/>
        <v>-1.0939532041681601E-2</v>
      </c>
      <c r="F1412">
        <f t="shared" si="182"/>
        <v>0.98912008703930365</v>
      </c>
      <c r="G1412">
        <f t="shared" si="183"/>
        <v>7.2313002516678857</v>
      </c>
      <c r="H1412">
        <f t="shared" si="177"/>
        <v>1.1458069290408742E-2</v>
      </c>
      <c r="I1412" t="str">
        <f t="shared" si="184"/>
        <v>2005</v>
      </c>
      <c r="J1412">
        <f t="shared" si="178"/>
        <v>-0.4309901444221606</v>
      </c>
      <c r="K1412">
        <f t="shared" si="179"/>
        <v>-2.2536029025941318E-3</v>
      </c>
      <c r="L1412">
        <f t="shared" si="180"/>
        <v>0</v>
      </c>
    </row>
    <row r="1413" spans="1:12" x14ac:dyDescent="0.3">
      <c r="A1413">
        <v>1412</v>
      </c>
      <c r="B1413" s="23" t="s">
        <v>1433</v>
      </c>
      <c r="C1413" s="24">
        <v>7.3070000000000004</v>
      </c>
      <c r="D1413" s="24">
        <v>3.465E-2</v>
      </c>
      <c r="E1413" s="9">
        <f t="shared" si="181"/>
        <v>4.6639316366771343E-3</v>
      </c>
      <c r="F1413">
        <f t="shared" si="182"/>
        <v>1.004674824694074</v>
      </c>
      <c r="G1413">
        <f t="shared" si="183"/>
        <v>7.2649236872921561</v>
      </c>
      <c r="H1413">
        <f t="shared" si="177"/>
        <v>1.1189752037855013E-2</v>
      </c>
      <c r="I1413" t="str">
        <f t="shared" si="184"/>
        <v>2005</v>
      </c>
      <c r="J1413">
        <f t="shared" si="178"/>
        <v>-0.42285456172612457</v>
      </c>
      <c r="K1413">
        <f t="shared" si="179"/>
        <v>-3.5877038526864524E-2</v>
      </c>
      <c r="L1413">
        <f t="shared" si="180"/>
        <v>0</v>
      </c>
    </row>
    <row r="1414" spans="1:12" x14ac:dyDescent="0.3">
      <c r="A1414">
        <v>1413</v>
      </c>
      <c r="B1414" s="23" t="s">
        <v>1434</v>
      </c>
      <c r="C1414" s="24">
        <v>7.2709999999999999</v>
      </c>
      <c r="D1414" s="24">
        <v>3.4720000000000001E-2</v>
      </c>
      <c r="E1414" s="9">
        <f t="shared" si="181"/>
        <v>-4.9389591411610435E-3</v>
      </c>
      <c r="F1414">
        <f t="shared" si="182"/>
        <v>0.99507321746270694</v>
      </c>
      <c r="G1414">
        <f t="shared" si="183"/>
        <v>7.2290466487652916</v>
      </c>
      <c r="H1414">
        <f t="shared" si="177"/>
        <v>1.069279094287417E-2</v>
      </c>
      <c r="I1414" t="str">
        <f t="shared" si="184"/>
        <v>2005</v>
      </c>
      <c r="J1414">
        <f t="shared" si="178"/>
        <v>-0.40207919686327431</v>
      </c>
      <c r="K1414">
        <f t="shared" si="179"/>
        <v>7.5938897835171382E-2</v>
      </c>
      <c r="L1414">
        <f t="shared" si="180"/>
        <v>0</v>
      </c>
    </row>
    <row r="1415" spans="1:12" x14ac:dyDescent="0.3">
      <c r="A1415">
        <v>1414</v>
      </c>
      <c r="B1415" s="23" t="s">
        <v>1435</v>
      </c>
      <c r="C1415" s="24">
        <v>7.3470000000000004</v>
      </c>
      <c r="D1415" s="24">
        <v>3.4409999999999996E-2</v>
      </c>
      <c r="E1415" s="9">
        <f t="shared" si="181"/>
        <v>1.0398232970220562E-2</v>
      </c>
      <c r="F1415">
        <f t="shared" si="182"/>
        <v>1.0104524824645853</v>
      </c>
      <c r="G1415">
        <f t="shared" si="183"/>
        <v>7.304985546600463</v>
      </c>
      <c r="H1415">
        <f t="shared" si="177"/>
        <v>1.0661005672796679E-2</v>
      </c>
      <c r="I1415" t="str">
        <f t="shared" si="184"/>
        <v>2005</v>
      </c>
      <c r="J1415">
        <f t="shared" si="178"/>
        <v>-0.40509514291984261</v>
      </c>
      <c r="K1415">
        <f t="shared" si="179"/>
        <v>2.6349023323023246E-2</v>
      </c>
      <c r="L1415">
        <f t="shared" si="180"/>
        <v>0</v>
      </c>
    </row>
    <row r="1416" spans="1:12" x14ac:dyDescent="0.3">
      <c r="A1416">
        <v>1415</v>
      </c>
      <c r="B1416" s="23" t="s">
        <v>1436</v>
      </c>
      <c r="C1416" s="24">
        <v>7.5010000000000003</v>
      </c>
      <c r="D1416" s="24">
        <v>3.4409999999999996E-2</v>
      </c>
      <c r="E1416" s="9">
        <f t="shared" si="181"/>
        <v>2.0744278349358825E-2</v>
      </c>
      <c r="F1416">
        <f t="shared" si="182"/>
        <v>1.0209609364366408</v>
      </c>
      <c r="G1416">
        <f t="shared" si="183"/>
        <v>7.4581048843133351</v>
      </c>
      <c r="H1416">
        <f t="shared" si="177"/>
        <v>1.1101030297117134E-2</v>
      </c>
      <c r="I1416" t="str">
        <f t="shared" si="184"/>
        <v>2005</v>
      </c>
      <c r="J1416">
        <f t="shared" si="178"/>
        <v>-0.43065676638988376</v>
      </c>
      <c r="K1416">
        <f t="shared" si="179"/>
        <v>-0.12677031438984887</v>
      </c>
      <c r="L1416">
        <f t="shared" si="180"/>
        <v>0</v>
      </c>
    </row>
    <row r="1417" spans="1:12" x14ac:dyDescent="0.3">
      <c r="A1417">
        <v>1416</v>
      </c>
      <c r="B1417" s="23" t="s">
        <v>1437</v>
      </c>
      <c r="C1417" s="24">
        <v>7.4580000000000002</v>
      </c>
      <c r="D1417" s="24">
        <v>3.5179999999999996E-2</v>
      </c>
      <c r="E1417" s="9">
        <f t="shared" si="181"/>
        <v>-5.7490632308701698E-3</v>
      </c>
      <c r="F1417">
        <f t="shared" si="182"/>
        <v>0.99426743100919879</v>
      </c>
      <c r="G1417">
        <f t="shared" si="183"/>
        <v>7.4143992079002325</v>
      </c>
      <c r="H1417">
        <f t="shared" si="177"/>
        <v>1.1196699276142745E-2</v>
      </c>
      <c r="I1417" t="str">
        <f t="shared" si="184"/>
        <v>2005</v>
      </c>
      <c r="J1417">
        <f t="shared" si="178"/>
        <v>-0.43182271168591263</v>
      </c>
      <c r="K1417">
        <f t="shared" si="179"/>
        <v>-8.3064637976746347E-2</v>
      </c>
      <c r="L1417">
        <f t="shared" si="180"/>
        <v>0</v>
      </c>
    </row>
    <row r="1418" spans="1:12" x14ac:dyDescent="0.3">
      <c r="A1418">
        <v>1417</v>
      </c>
      <c r="B1418" s="23" t="s">
        <v>1438</v>
      </c>
      <c r="C1418" s="24">
        <v>7.4029999999999996</v>
      </c>
      <c r="D1418" s="24">
        <v>3.5270000000000003E-2</v>
      </c>
      <c r="E1418" s="9">
        <f t="shared" si="181"/>
        <v>-7.4019582956678133E-3</v>
      </c>
      <c r="F1418">
        <f t="shared" si="182"/>
        <v>0.99262536873156337</v>
      </c>
      <c r="G1418">
        <f t="shared" si="183"/>
        <v>7.35961035268173</v>
      </c>
      <c r="H1418">
        <f t="shared" si="177"/>
        <v>1.1331855922494811E-2</v>
      </c>
      <c r="I1418" t="str">
        <f t="shared" si="184"/>
        <v>2005</v>
      </c>
      <c r="J1418">
        <f t="shared" si="178"/>
        <v>-0.43380581209066693</v>
      </c>
      <c r="K1418">
        <f t="shared" si="179"/>
        <v>-2.8275782758243828E-2</v>
      </c>
      <c r="L1418">
        <f t="shared" si="180"/>
        <v>0</v>
      </c>
    </row>
    <row r="1419" spans="1:12" x14ac:dyDescent="0.3">
      <c r="A1419">
        <v>1418</v>
      </c>
      <c r="B1419" s="23" t="s">
        <v>1439</v>
      </c>
      <c r="C1419" s="24">
        <v>7.375</v>
      </c>
      <c r="D1419" s="24">
        <v>3.5630000000000002E-2</v>
      </c>
      <c r="E1419" s="9">
        <f t="shared" si="181"/>
        <v>-3.7894212350777102E-3</v>
      </c>
      <c r="F1419">
        <f t="shared" si="182"/>
        <v>0.99621774956098885</v>
      </c>
      <c r="G1419">
        <f t="shared" si="183"/>
        <v>7.3313345699234862</v>
      </c>
      <c r="H1419">
        <f t="shared" si="177"/>
        <v>1.1322319013903598E-2</v>
      </c>
      <c r="I1419" t="str">
        <f t="shared" si="184"/>
        <v>2005</v>
      </c>
      <c r="J1419">
        <f t="shared" si="178"/>
        <v>-0.43177543174721883</v>
      </c>
      <c r="K1419">
        <f t="shared" si="179"/>
        <v>5.2920032003793693E-2</v>
      </c>
      <c r="L1419">
        <f t="shared" si="180"/>
        <v>0</v>
      </c>
    </row>
    <row r="1420" spans="1:12" x14ac:dyDescent="0.3">
      <c r="A1420">
        <v>1419</v>
      </c>
      <c r="B1420" s="23" t="s">
        <v>1440</v>
      </c>
      <c r="C1420" s="24">
        <v>7.4279999999999999</v>
      </c>
      <c r="D1420" s="24">
        <v>3.5439999999999999E-2</v>
      </c>
      <c r="E1420" s="9">
        <f t="shared" si="181"/>
        <v>7.1607412645757693E-3</v>
      </c>
      <c r="F1420">
        <f t="shared" si="182"/>
        <v>1.007186440677966</v>
      </c>
      <c r="G1420">
        <f t="shared" si="183"/>
        <v>7.3842546019272799</v>
      </c>
      <c r="H1420">
        <f t="shared" si="177"/>
        <v>1.1021406101325772E-2</v>
      </c>
      <c r="I1420" t="str">
        <f t="shared" si="184"/>
        <v>2005</v>
      </c>
      <c r="J1420">
        <f t="shared" si="178"/>
        <v>-0.42333401727928111</v>
      </c>
      <c r="K1420">
        <f t="shared" si="179"/>
        <v>0.11923075990200616</v>
      </c>
      <c r="L1420">
        <f t="shared" si="180"/>
        <v>0</v>
      </c>
    </row>
    <row r="1421" spans="1:12" x14ac:dyDescent="0.3">
      <c r="A1421">
        <v>1420</v>
      </c>
      <c r="B1421" s="23" t="s">
        <v>1441</v>
      </c>
      <c r="C1421" s="24">
        <v>7.548</v>
      </c>
      <c r="D1421" s="24">
        <v>3.5490000000000001E-2</v>
      </c>
      <c r="E1421" s="9">
        <f t="shared" si="181"/>
        <v>1.6025984015844395E-2</v>
      </c>
      <c r="F1421">
        <f t="shared" si="182"/>
        <v>1.0161550888529887</v>
      </c>
      <c r="G1421">
        <f t="shared" si="183"/>
        <v>7.503485361829286</v>
      </c>
      <c r="H1421">
        <f t="shared" si="177"/>
        <v>1.1181920427352936E-2</v>
      </c>
      <c r="I1421" t="str">
        <f t="shared" si="184"/>
        <v>2005</v>
      </c>
      <c r="J1421">
        <f t="shared" si="178"/>
        <v>-0.43643436287011367</v>
      </c>
      <c r="K1421">
        <f t="shared" si="179"/>
        <v>4.3275674337217573E-2</v>
      </c>
      <c r="L1421">
        <f t="shared" si="180"/>
        <v>0</v>
      </c>
    </row>
    <row r="1422" spans="1:12" x14ac:dyDescent="0.3">
      <c r="A1422">
        <v>1421</v>
      </c>
      <c r="B1422" s="23" t="s">
        <v>1442</v>
      </c>
      <c r="C1422" s="24">
        <v>7.7249999999999996</v>
      </c>
      <c r="D1422" s="24">
        <v>3.5369999999999999E-2</v>
      </c>
      <c r="E1422" s="9">
        <f t="shared" si="181"/>
        <v>2.3179195277505289E-2</v>
      </c>
      <c r="F1422">
        <f t="shared" si="182"/>
        <v>1.0234499205087439</v>
      </c>
      <c r="G1422">
        <f t="shared" si="183"/>
        <v>7.6795950874685479</v>
      </c>
      <c r="H1422">
        <f t="shared" si="177"/>
        <v>1.1352041209456811E-2</v>
      </c>
      <c r="I1422" t="str">
        <f t="shared" si="184"/>
        <v>2005</v>
      </c>
      <c r="J1422">
        <f t="shared" si="178"/>
        <v>-0.45347336301869789</v>
      </c>
      <c r="K1422">
        <f t="shared" si="179"/>
        <v>-0.13283405130204429</v>
      </c>
      <c r="L1422">
        <f t="shared" si="180"/>
        <v>0</v>
      </c>
    </row>
    <row r="1423" spans="1:12" x14ac:dyDescent="0.3">
      <c r="A1423">
        <v>1422</v>
      </c>
      <c r="B1423" s="23" t="s">
        <v>1443</v>
      </c>
      <c r="C1423" s="24">
        <v>7.7990000000000004</v>
      </c>
      <c r="D1423" s="24">
        <v>3.6200000000000003E-2</v>
      </c>
      <c r="E1423" s="9">
        <f t="shared" si="181"/>
        <v>9.5336975645518955E-3</v>
      </c>
      <c r="F1423">
        <f t="shared" si="182"/>
        <v>1.00957928802589</v>
      </c>
      <c r="G1423">
        <f t="shared" si="183"/>
        <v>7.7520876944267307</v>
      </c>
      <c r="H1423">
        <f t="shared" si="177"/>
        <v>1.0919365551167876E-2</v>
      </c>
      <c r="I1423" t="str">
        <f t="shared" si="184"/>
        <v>2005</v>
      </c>
      <c r="J1423">
        <f t="shared" si="178"/>
        <v>-0.44030699279680002</v>
      </c>
      <c r="K1423">
        <f t="shared" si="179"/>
        <v>-0.20532665826022711</v>
      </c>
      <c r="L1423">
        <f t="shared" si="180"/>
        <v>0</v>
      </c>
    </row>
    <row r="1424" spans="1:12" x14ac:dyDescent="0.3">
      <c r="A1424">
        <v>1423</v>
      </c>
      <c r="B1424" s="23" t="s">
        <v>1444</v>
      </c>
      <c r="C1424" s="24">
        <v>7.8250000000000002</v>
      </c>
      <c r="D1424" s="24">
        <v>3.6040000000000003E-2</v>
      </c>
      <c r="E1424" s="9">
        <f t="shared" si="181"/>
        <v>3.3282160778558773E-3</v>
      </c>
      <c r="F1424">
        <f t="shared" si="182"/>
        <v>1.0033337607385562</v>
      </c>
      <c r="G1424">
        <f t="shared" si="183"/>
        <v>7.7781387142911003</v>
      </c>
      <c r="H1424">
        <f t="shared" si="177"/>
        <v>1.0858046780919253E-2</v>
      </c>
      <c r="I1424" t="str">
        <f t="shared" si="184"/>
        <v>2005</v>
      </c>
      <c r="J1424">
        <f t="shared" si="178"/>
        <v>-0.43930575542716438</v>
      </c>
      <c r="K1424">
        <f t="shared" si="179"/>
        <v>-0.23137767812459664</v>
      </c>
      <c r="L1424">
        <f t="shared" si="180"/>
        <v>0</v>
      </c>
    </row>
    <row r="1425" spans="1:12" x14ac:dyDescent="0.3">
      <c r="A1425">
        <v>1424</v>
      </c>
      <c r="B1425" s="23" t="s">
        <v>1445</v>
      </c>
      <c r="C1425" s="24">
        <v>7.7880000000000003</v>
      </c>
      <c r="D1425" s="24">
        <v>3.6450000000000003E-2</v>
      </c>
      <c r="E1425" s="9">
        <f t="shared" si="181"/>
        <v>-4.7396489162636517E-3</v>
      </c>
      <c r="F1425">
        <f t="shared" si="182"/>
        <v>0.99527156549520768</v>
      </c>
      <c r="G1425">
        <f t="shared" si="183"/>
        <v>7.7408313199314209</v>
      </c>
      <c r="H1425">
        <f t="shared" si="177"/>
        <v>1.0822855845664761E-2</v>
      </c>
      <c r="I1425" t="str">
        <f t="shared" si="184"/>
        <v>2005</v>
      </c>
      <c r="J1425">
        <f t="shared" si="178"/>
        <v>-0.43578168961933211</v>
      </c>
      <c r="K1425">
        <f t="shared" si="179"/>
        <v>-0.19407028376491731</v>
      </c>
      <c r="L1425">
        <f t="shared" si="180"/>
        <v>0</v>
      </c>
    </row>
    <row r="1426" spans="1:12" x14ac:dyDescent="0.3">
      <c r="A1426">
        <v>1425</v>
      </c>
      <c r="B1426" s="23" t="s">
        <v>1446</v>
      </c>
      <c r="C1426" s="24">
        <v>7.6849999999999996</v>
      </c>
      <c r="D1426" s="24">
        <v>3.6989999999999995E-2</v>
      </c>
      <c r="E1426" s="9">
        <f t="shared" si="181"/>
        <v>-1.3313710519394123E-2</v>
      </c>
      <c r="F1426">
        <f t="shared" si="182"/>
        <v>0.98677452491011808</v>
      </c>
      <c r="G1426">
        <f t="shared" si="183"/>
        <v>7.6377677181061729</v>
      </c>
      <c r="H1426">
        <f t="shared" si="177"/>
        <v>1.1206360717626913E-2</v>
      </c>
      <c r="I1426" t="str">
        <f t="shared" si="184"/>
        <v>2005</v>
      </c>
      <c r="J1426">
        <f t="shared" si="178"/>
        <v>-0.44521577571608834</v>
      </c>
      <c r="K1426">
        <f t="shared" si="179"/>
        <v>-9.1006681939669321E-2</v>
      </c>
      <c r="L1426">
        <f t="shared" si="180"/>
        <v>0</v>
      </c>
    </row>
    <row r="1427" spans="1:12" x14ac:dyDescent="0.3">
      <c r="A1427">
        <v>1426</v>
      </c>
      <c r="B1427" s="23" t="s">
        <v>1447</v>
      </c>
      <c r="C1427" s="24">
        <v>7.8140000000000001</v>
      </c>
      <c r="D1427" s="24">
        <v>3.7280000000000001E-2</v>
      </c>
      <c r="E1427" s="9">
        <f t="shared" si="181"/>
        <v>1.6646619642319789E-2</v>
      </c>
      <c r="F1427">
        <f t="shared" si="182"/>
        <v>1.016785946649317</v>
      </c>
      <c r="G1427">
        <f t="shared" si="183"/>
        <v>7.7655995331606107</v>
      </c>
      <c r="H1427">
        <f t="shared" si="177"/>
        <v>1.0629606454136419E-2</v>
      </c>
      <c r="I1427" t="str">
        <f t="shared" si="184"/>
        <v>2005</v>
      </c>
      <c r="J1427">
        <f t="shared" si="178"/>
        <v>-0.42936997994686371</v>
      </c>
      <c r="K1427">
        <f t="shared" si="179"/>
        <v>-0.21883849699410707</v>
      </c>
      <c r="L1427">
        <f t="shared" si="180"/>
        <v>0</v>
      </c>
    </row>
    <row r="1428" spans="1:12" x14ac:dyDescent="0.3">
      <c r="A1428">
        <v>1427</v>
      </c>
      <c r="B1428" s="23" t="s">
        <v>1448</v>
      </c>
      <c r="C1428" s="24">
        <v>7.827</v>
      </c>
      <c r="D1428" s="24">
        <v>3.7690000000000001E-2</v>
      </c>
      <c r="E1428" s="9">
        <f t="shared" si="181"/>
        <v>1.6622981898221925E-3</v>
      </c>
      <c r="F1428">
        <f t="shared" si="182"/>
        <v>1.0016636805733299</v>
      </c>
      <c r="G1428">
        <f t="shared" si="183"/>
        <v>7.7779874962720905</v>
      </c>
      <c r="H1428">
        <f t="shared" si="177"/>
        <v>1.0628477378217521E-2</v>
      </c>
      <c r="I1428" t="str">
        <f t="shared" si="184"/>
        <v>2005</v>
      </c>
      <c r="J1428">
        <f t="shared" si="178"/>
        <v>-0.43000924595182877</v>
      </c>
      <c r="K1428">
        <f t="shared" si="179"/>
        <v>-0.27649077655728238</v>
      </c>
      <c r="L1428">
        <f t="shared" si="180"/>
        <v>0</v>
      </c>
    </row>
    <row r="1429" spans="1:12" x14ac:dyDescent="0.3">
      <c r="A1429">
        <v>1428</v>
      </c>
      <c r="B1429" s="23" t="s">
        <v>1449</v>
      </c>
      <c r="C1429" s="24">
        <v>7.7880000000000003</v>
      </c>
      <c r="D1429" s="24">
        <v>3.8379999999999997E-2</v>
      </c>
      <c r="E1429" s="9">
        <f t="shared" si="181"/>
        <v>-4.9952073127477502E-3</v>
      </c>
      <c r="F1429">
        <f t="shared" si="182"/>
        <v>0.99501724798773483</v>
      </c>
      <c r="G1429">
        <f t="shared" si="183"/>
        <v>7.7383417529503324</v>
      </c>
      <c r="H1429">
        <f t="shared" si="177"/>
        <v>1.0746061251068239E-2</v>
      </c>
      <c r="I1429" t="str">
        <f t="shared" si="184"/>
        <v>2005</v>
      </c>
      <c r="J1429">
        <f t="shared" si="178"/>
        <v>-0.43255040010675833</v>
      </c>
      <c r="K1429">
        <f t="shared" si="179"/>
        <v>-0.34441000361786411</v>
      </c>
      <c r="L1429">
        <f t="shared" si="180"/>
        <v>0</v>
      </c>
    </row>
    <row r="1430" spans="1:12" x14ac:dyDescent="0.3">
      <c r="A1430">
        <v>1429</v>
      </c>
      <c r="B1430" s="23" t="s">
        <v>1450</v>
      </c>
      <c r="C1430" s="24">
        <v>7.5949999999999998</v>
      </c>
      <c r="D1430" s="24">
        <v>3.823E-2</v>
      </c>
      <c r="E1430" s="9">
        <f t="shared" si="181"/>
        <v>-2.5093951462217177E-2</v>
      </c>
      <c r="F1430">
        <f t="shared" si="182"/>
        <v>0.97521828454031834</v>
      </c>
      <c r="G1430">
        <f t="shared" si="183"/>
        <v>7.5467610361665036</v>
      </c>
      <c r="H1430">
        <f t="shared" si="177"/>
        <v>1.1940821607593934E-2</v>
      </c>
      <c r="I1430" t="str">
        <f t="shared" si="184"/>
        <v>2005</v>
      </c>
      <c r="J1430">
        <f t="shared" si="178"/>
        <v>-0.46874247551794906</v>
      </c>
      <c r="K1430">
        <f t="shared" si="179"/>
        <v>-0.15282928683403529</v>
      </c>
      <c r="L1430">
        <f t="shared" si="180"/>
        <v>0</v>
      </c>
    </row>
    <row r="1431" spans="1:12" x14ac:dyDescent="0.3">
      <c r="A1431">
        <v>1430</v>
      </c>
      <c r="B1431" s="23" t="s">
        <v>1451</v>
      </c>
      <c r="C1431" s="24">
        <v>7.6130000000000004</v>
      </c>
      <c r="D1431" s="24">
        <v>3.8490000000000003E-2</v>
      </c>
      <c r="E1431" s="9">
        <f t="shared" si="181"/>
        <v>2.3671762763394391E-3</v>
      </c>
      <c r="F1431">
        <f t="shared" si="182"/>
        <v>1.0023699802501647</v>
      </c>
      <c r="G1431">
        <f t="shared" si="183"/>
        <v>7.5643189165197242</v>
      </c>
      <c r="H1431">
        <f t="shared" si="177"/>
        <v>1.1618352048566056E-2</v>
      </c>
      <c r="I1431" t="str">
        <f t="shared" si="184"/>
        <v>2005</v>
      </c>
      <c r="J1431">
        <f t="shared" si="178"/>
        <v>-0.45714488333696746</v>
      </c>
      <c r="K1431">
        <f t="shared" si="179"/>
        <v>-0.17038716718725588</v>
      </c>
      <c r="L1431">
        <f t="shared" si="180"/>
        <v>0</v>
      </c>
    </row>
    <row r="1432" spans="1:12" x14ac:dyDescent="0.3">
      <c r="A1432">
        <v>1431</v>
      </c>
      <c r="B1432" s="23" t="s">
        <v>1452</v>
      </c>
      <c r="C1432" s="24">
        <v>7.6550000000000002</v>
      </c>
      <c r="D1432" s="24">
        <v>3.8539999999999998E-2</v>
      </c>
      <c r="E1432" s="9">
        <f t="shared" si="181"/>
        <v>5.5017167855714918E-3</v>
      </c>
      <c r="F1432">
        <f t="shared" si="182"/>
        <v>1.0055168790227242</v>
      </c>
      <c r="G1432">
        <f t="shared" si="183"/>
        <v>7.6059869653826588</v>
      </c>
      <c r="H1432">
        <f t="shared" si="177"/>
        <v>1.1619828527335292E-2</v>
      </c>
      <c r="I1432" t="str">
        <f t="shared" si="184"/>
        <v>2005</v>
      </c>
      <c r="J1432">
        <f t="shared" si="178"/>
        <v>-0.45972148053061113</v>
      </c>
      <c r="K1432">
        <f t="shared" si="179"/>
        <v>-0.21205521605019051</v>
      </c>
      <c r="L1432">
        <f t="shared" si="180"/>
        <v>0</v>
      </c>
    </row>
    <row r="1433" spans="1:12" x14ac:dyDescent="0.3">
      <c r="A1433">
        <v>1432</v>
      </c>
      <c r="B1433" s="23" t="s">
        <v>1453</v>
      </c>
      <c r="C1433" s="24">
        <v>7.6680000000000001</v>
      </c>
      <c r="D1433" s="24">
        <v>3.8580000000000003E-2</v>
      </c>
      <c r="E1433" s="9">
        <f t="shared" si="181"/>
        <v>1.6967960737509764E-3</v>
      </c>
      <c r="F1433">
        <f t="shared" si="182"/>
        <v>1.0016982364467668</v>
      </c>
      <c r="G1433">
        <f t="shared" si="183"/>
        <v>7.6188529371386826</v>
      </c>
      <c r="H1433">
        <f t="shared" si="177"/>
        <v>1.1601810981295703E-2</v>
      </c>
      <c r="I1433" t="str">
        <f t="shared" si="184"/>
        <v>2005</v>
      </c>
      <c r="J1433">
        <f t="shared" si="178"/>
        <v>-0.45978508269840224</v>
      </c>
      <c r="K1433">
        <f t="shared" si="179"/>
        <v>-0.22492118780621428</v>
      </c>
      <c r="L1433">
        <f t="shared" si="180"/>
        <v>0</v>
      </c>
    </row>
    <row r="1434" spans="1:12" x14ac:dyDescent="0.3">
      <c r="A1434">
        <v>1433</v>
      </c>
      <c r="B1434" s="23" t="s">
        <v>1454</v>
      </c>
      <c r="C1434" s="24">
        <v>7.7869999999999999</v>
      </c>
      <c r="D1434" s="24">
        <v>3.8469999999999997E-2</v>
      </c>
      <c r="E1434" s="9">
        <f t="shared" si="181"/>
        <v>1.5399851411450881E-2</v>
      </c>
      <c r="F1434">
        <f t="shared" si="182"/>
        <v>1.0155190401669274</v>
      </c>
      <c r="G1434">
        <f t="shared" si="183"/>
        <v>7.7372320698503882</v>
      </c>
      <c r="H1434">
        <f t="shared" si="177"/>
        <v>1.1623859863126187E-2</v>
      </c>
      <c r="I1434" t="str">
        <f t="shared" si="184"/>
        <v>2005</v>
      </c>
      <c r="J1434">
        <f t="shared" si="178"/>
        <v>-0.46781645035671532</v>
      </c>
      <c r="K1434">
        <f t="shared" si="179"/>
        <v>-0.34330032051791992</v>
      </c>
      <c r="L1434">
        <f t="shared" si="180"/>
        <v>0</v>
      </c>
    </row>
    <row r="1435" spans="1:12" x14ac:dyDescent="0.3">
      <c r="A1435">
        <v>1434</v>
      </c>
      <c r="B1435" s="23" t="s">
        <v>1455</v>
      </c>
      <c r="C1435" s="24">
        <v>7.8250000000000002</v>
      </c>
      <c r="D1435" s="24">
        <v>3.8849999999999996E-2</v>
      </c>
      <c r="E1435" s="9">
        <f t="shared" si="181"/>
        <v>4.868059831367828E-3</v>
      </c>
      <c r="F1435">
        <f t="shared" si="182"/>
        <v>1.0048799280852703</v>
      </c>
      <c r="G1435">
        <f t="shared" si="183"/>
        <v>7.7744968055401067</v>
      </c>
      <c r="H1435">
        <f t="shared" si="177"/>
        <v>1.1617197988094774E-2</v>
      </c>
      <c r="I1435" t="str">
        <f t="shared" si="184"/>
        <v>2005</v>
      </c>
      <c r="J1435">
        <f t="shared" si="178"/>
        <v>-0.46980018234959808</v>
      </c>
      <c r="K1435">
        <f t="shared" si="179"/>
        <v>-0.38056505620763836</v>
      </c>
      <c r="L1435">
        <f t="shared" si="180"/>
        <v>0</v>
      </c>
    </row>
    <row r="1436" spans="1:12" x14ac:dyDescent="0.3">
      <c r="A1436">
        <v>1435</v>
      </c>
      <c r="B1436" s="23" t="s">
        <v>1456</v>
      </c>
      <c r="C1436" s="24">
        <v>7.8019999999999996</v>
      </c>
      <c r="D1436" s="24">
        <v>3.8740000000000004E-2</v>
      </c>
      <c r="E1436" s="9">
        <f t="shared" si="181"/>
        <v>-2.9436253417522333E-3</v>
      </c>
      <c r="F1436">
        <f t="shared" si="182"/>
        <v>0.99706070287539927</v>
      </c>
      <c r="G1436">
        <f t="shared" si="183"/>
        <v>7.7517873642333202</v>
      </c>
      <c r="H1436">
        <f t="shared" si="177"/>
        <v>1.1679942700188326E-2</v>
      </c>
      <c r="I1436" t="str">
        <f t="shared" si="184"/>
        <v>2005</v>
      </c>
      <c r="J1436">
        <f t="shared" si="178"/>
        <v>-0.47095787591539878</v>
      </c>
      <c r="K1436">
        <f t="shared" si="179"/>
        <v>-0.35785561490085183</v>
      </c>
      <c r="L1436">
        <f t="shared" si="180"/>
        <v>0</v>
      </c>
    </row>
    <row r="1437" spans="1:12" x14ac:dyDescent="0.3">
      <c r="A1437">
        <v>1436</v>
      </c>
      <c r="B1437" s="23" t="s">
        <v>1457</v>
      </c>
      <c r="C1437" s="24">
        <v>7.79</v>
      </c>
      <c r="D1437" s="24">
        <v>3.8780000000000002E-2</v>
      </c>
      <c r="E1437" s="9">
        <f t="shared" si="181"/>
        <v>-1.5392512018077963E-3</v>
      </c>
      <c r="F1437">
        <f t="shared" si="182"/>
        <v>0.99846193283773399</v>
      </c>
      <c r="G1437">
        <f t="shared" si="183"/>
        <v>7.7398129957142228</v>
      </c>
      <c r="H1437">
        <f t="shared" si="177"/>
        <v>1.0628757298021815E-2</v>
      </c>
      <c r="I1437" t="str">
        <f t="shared" si="184"/>
        <v>2005</v>
      </c>
      <c r="J1437">
        <f t="shared" si="178"/>
        <v>-0.42791002242004778</v>
      </c>
      <c r="K1437">
        <f t="shared" si="179"/>
        <v>-0.34588124638175444</v>
      </c>
      <c r="L1437">
        <f t="shared" si="180"/>
        <v>0</v>
      </c>
    </row>
    <row r="1438" spans="1:12" x14ac:dyDescent="0.3">
      <c r="A1438">
        <v>1437</v>
      </c>
      <c r="B1438" s="23" t="s">
        <v>1458</v>
      </c>
      <c r="C1438" s="24">
        <v>7.55</v>
      </c>
      <c r="D1438" s="24">
        <v>3.8670000000000003E-2</v>
      </c>
      <c r="E1438" s="9">
        <f t="shared" si="181"/>
        <v>-3.1293296621723636E-2</v>
      </c>
      <c r="F1438">
        <f t="shared" si="182"/>
        <v>0.96919127086007695</v>
      </c>
      <c r="G1438">
        <f t="shared" si="183"/>
        <v>7.5014967197148081</v>
      </c>
      <c r="H1438">
        <f t="shared" si="177"/>
        <v>1.202097084300785E-2</v>
      </c>
      <c r="I1438" t="str">
        <f t="shared" si="184"/>
        <v>2005</v>
      </c>
      <c r="J1438">
        <f t="shared" si="178"/>
        <v>-0.46905845427862286</v>
      </c>
      <c r="K1438">
        <f t="shared" si="179"/>
        <v>-0.10756497038233981</v>
      </c>
      <c r="L1438">
        <f t="shared" si="180"/>
        <v>0</v>
      </c>
    </row>
    <row r="1439" spans="1:12" x14ac:dyDescent="0.3">
      <c r="A1439">
        <v>1438</v>
      </c>
      <c r="B1439" s="23" t="s">
        <v>1459</v>
      </c>
      <c r="C1439" s="24">
        <v>7.4420000000000002</v>
      </c>
      <c r="D1439" s="24">
        <v>3.8879999999999998E-2</v>
      </c>
      <c r="E1439" s="9">
        <f t="shared" si="181"/>
        <v>-1.4407933336502534E-2</v>
      </c>
      <c r="F1439">
        <f t="shared" si="182"/>
        <v>0.98569536423841064</v>
      </c>
      <c r="G1439">
        <f t="shared" si="183"/>
        <v>7.3939317493324683</v>
      </c>
      <c r="H1439">
        <f t="shared" si="177"/>
        <v>1.2325338959663694E-2</v>
      </c>
      <c r="I1439" t="str">
        <f t="shared" si="184"/>
        <v>2005</v>
      </c>
      <c r="J1439">
        <f t="shared" si="178"/>
        <v>-0.47403871229391326</v>
      </c>
      <c r="K1439">
        <f t="shared" si="179"/>
        <v>8.9069470621254254E-2</v>
      </c>
      <c r="L1439">
        <f t="shared" si="180"/>
        <v>0</v>
      </c>
    </row>
    <row r="1440" spans="1:12" x14ac:dyDescent="0.3">
      <c r="A1440">
        <v>1439</v>
      </c>
      <c r="B1440" s="23" t="s">
        <v>1460</v>
      </c>
      <c r="C1440" s="24">
        <v>7.532</v>
      </c>
      <c r="D1440" s="24">
        <v>3.916E-2</v>
      </c>
      <c r="E1440" s="9">
        <f t="shared" si="181"/>
        <v>1.202098087047529E-2</v>
      </c>
      <c r="F1440">
        <f t="shared" si="182"/>
        <v>1.0120935232464392</v>
      </c>
      <c r="G1440">
        <f t="shared" si="183"/>
        <v>7.4830012199537226</v>
      </c>
      <c r="H1440">
        <f t="shared" si="177"/>
        <v>1.2472447539760666E-2</v>
      </c>
      <c r="I1440" t="str">
        <f t="shared" si="184"/>
        <v>2005</v>
      </c>
      <c r="J1440">
        <f t="shared" si="178"/>
        <v>-0.48547514772679173</v>
      </c>
      <c r="K1440">
        <f t="shared" si="179"/>
        <v>1.4789951075347751E-2</v>
      </c>
      <c r="L1440">
        <f t="shared" si="180"/>
        <v>0</v>
      </c>
    </row>
    <row r="1441" spans="1:12" x14ac:dyDescent="0.3">
      <c r="A1441">
        <v>1440</v>
      </c>
      <c r="B1441" s="23" t="s">
        <v>1461</v>
      </c>
      <c r="C1441" s="24">
        <v>7.5970000000000004</v>
      </c>
      <c r="D1441" s="24">
        <v>3.9100000000000003E-2</v>
      </c>
      <c r="E1441" s="9">
        <f t="shared" si="181"/>
        <v>8.5928217261785882E-3</v>
      </c>
      <c r="F1441">
        <f t="shared" si="182"/>
        <v>1.0086298459904408</v>
      </c>
      <c r="G1441">
        <f t="shared" si="183"/>
        <v>7.5476538441892647</v>
      </c>
      <c r="H1441">
        <f t="shared" ref="H1441:H1504" si="185">SQRT(_xlfn.VAR.S(E1412:E1441))</f>
        <v>1.2551117326039172E-2</v>
      </c>
      <c r="I1441" t="str">
        <f t="shared" si="184"/>
        <v>2005</v>
      </c>
      <c r="J1441">
        <f t="shared" si="178"/>
        <v>-0.49275820435221779</v>
      </c>
      <c r="K1441">
        <f t="shared" si="179"/>
        <v>-4.9862673160194326E-2</v>
      </c>
      <c r="L1441">
        <f t="shared" si="180"/>
        <v>0</v>
      </c>
    </row>
    <row r="1442" spans="1:12" x14ac:dyDescent="0.3">
      <c r="A1442">
        <v>1441</v>
      </c>
      <c r="B1442" s="23" t="s">
        <v>1462</v>
      </c>
      <c r="C1442" s="24">
        <v>7.5469999999999997</v>
      </c>
      <c r="D1442" s="24">
        <v>3.925E-2</v>
      </c>
      <c r="E1442" s="9">
        <f t="shared" si="181"/>
        <v>-6.6032992183532643E-3</v>
      </c>
      <c r="F1442">
        <f t="shared" si="182"/>
        <v>0.99341845465315248</v>
      </c>
      <c r="G1442">
        <f t="shared" si="183"/>
        <v>7.4977911710290703</v>
      </c>
      <c r="H1442">
        <f t="shared" si="185"/>
        <v>1.2432233097421544E-2</v>
      </c>
      <c r="I1442" t="str">
        <f t="shared" si="184"/>
        <v>2005</v>
      </c>
      <c r="J1442">
        <f t="shared" ref="J1442:J1505" si="186">-G1442*$P$3*$Q$3*H1442</f>
        <v>-0.48486628334036835</v>
      </c>
      <c r="K1442">
        <f t="shared" ref="K1442:K1505" si="187">+MIN(G1443-G1442,G1444-G1442,G1445-G1442,G1446-G1442,G1447-G1442,G1448-G1442,G1449-G1442,G1450-G1442,G1451-G1442,G1452-G1442)</f>
        <v>3.1992141414968422E-2</v>
      </c>
      <c r="L1442">
        <f t="shared" ref="L1442:L1505" si="188">+IF(K1442&lt;J1442,1,0)</f>
        <v>0</v>
      </c>
    </row>
    <row r="1443" spans="1:12" x14ac:dyDescent="0.3">
      <c r="A1443">
        <v>1442</v>
      </c>
      <c r="B1443" s="23" t="s">
        <v>1463</v>
      </c>
      <c r="C1443" s="24">
        <v>7.5789999999999997</v>
      </c>
      <c r="D1443" s="24">
        <v>3.909E-2</v>
      </c>
      <c r="E1443" s="9">
        <f t="shared" si="181"/>
        <v>4.2311315271608063E-3</v>
      </c>
      <c r="F1443">
        <f t="shared" si="182"/>
        <v>1.0042400954021466</v>
      </c>
      <c r="G1443">
        <f t="shared" si="183"/>
        <v>7.5297833124440388</v>
      </c>
      <c r="H1443">
        <f t="shared" si="185"/>
        <v>1.242836463697124E-2</v>
      </c>
      <c r="I1443" t="str">
        <f t="shared" si="184"/>
        <v>2005</v>
      </c>
      <c r="J1443">
        <f t="shared" si="186"/>
        <v>-0.48678363082967169</v>
      </c>
      <c r="K1443">
        <f t="shared" si="187"/>
        <v>2.179420581031799E-2</v>
      </c>
      <c r="L1443">
        <f t="shared" si="188"/>
        <v>0</v>
      </c>
    </row>
    <row r="1444" spans="1:12" x14ac:dyDescent="0.3">
      <c r="A1444">
        <v>1443</v>
      </c>
      <c r="B1444" s="23" t="s">
        <v>1464</v>
      </c>
      <c r="C1444" s="24">
        <v>7.601</v>
      </c>
      <c r="D1444" s="24">
        <v>3.9140000000000001E-2</v>
      </c>
      <c r="E1444" s="9">
        <f t="shared" si="181"/>
        <v>2.8985527540112575E-3</v>
      </c>
      <c r="F1444">
        <f t="shared" si="182"/>
        <v>1.0029027576197387</v>
      </c>
      <c r="G1444">
        <f t="shared" si="183"/>
        <v>7.5515775182543567</v>
      </c>
      <c r="H1444">
        <f t="shared" si="185"/>
        <v>1.2376740296859494E-2</v>
      </c>
      <c r="I1444" t="str">
        <f t="shared" si="184"/>
        <v>2005</v>
      </c>
      <c r="J1444">
        <f t="shared" si="186"/>
        <v>-0.48616474671099003</v>
      </c>
      <c r="K1444">
        <f t="shared" si="187"/>
        <v>5.2237167254332029E-2</v>
      </c>
      <c r="L1444">
        <f t="shared" si="188"/>
        <v>0</v>
      </c>
    </row>
    <row r="1445" spans="1:12" x14ac:dyDescent="0.3">
      <c r="A1445">
        <v>1444</v>
      </c>
      <c r="B1445" s="23" t="s">
        <v>1465</v>
      </c>
      <c r="C1445" s="24">
        <v>7.6539999999999999</v>
      </c>
      <c r="D1445" s="24">
        <v>3.9469999999999998E-2</v>
      </c>
      <c r="E1445" s="9">
        <f t="shared" si="181"/>
        <v>6.9485694196071424E-3</v>
      </c>
      <c r="F1445">
        <f t="shared" si="182"/>
        <v>1.0069727667412183</v>
      </c>
      <c r="G1445">
        <f t="shared" si="183"/>
        <v>7.6038146855086888</v>
      </c>
      <c r="H1445">
        <f t="shared" si="185"/>
        <v>1.2306849490512688E-2</v>
      </c>
      <c r="I1445" t="str">
        <f t="shared" si="184"/>
        <v>2005</v>
      </c>
      <c r="J1445">
        <f t="shared" si="186"/>
        <v>-0.48676339775545713</v>
      </c>
      <c r="K1445">
        <f t="shared" si="187"/>
        <v>2.9828743131695923E-2</v>
      </c>
      <c r="L1445">
        <f t="shared" si="188"/>
        <v>0</v>
      </c>
    </row>
    <row r="1446" spans="1:12" x14ac:dyDescent="0.3">
      <c r="A1446">
        <v>1445</v>
      </c>
      <c r="B1446" s="23" t="s">
        <v>1466</v>
      </c>
      <c r="C1446" s="24">
        <v>7.6840000000000002</v>
      </c>
      <c r="D1446" s="24">
        <v>3.9449999999999999E-2</v>
      </c>
      <c r="E1446" s="9">
        <f t="shared" si="181"/>
        <v>3.9118579027996288E-3</v>
      </c>
      <c r="F1446">
        <f t="shared" si="182"/>
        <v>1.003919519205644</v>
      </c>
      <c r="G1446">
        <f t="shared" si="183"/>
        <v>7.6336434286403847</v>
      </c>
      <c r="H1446">
        <f t="shared" si="185"/>
        <v>1.1764599361883408E-2</v>
      </c>
      <c r="I1446" t="str">
        <f t="shared" si="184"/>
        <v>2005</v>
      </c>
      <c r="J1446">
        <f t="shared" si="186"/>
        <v>-0.46714156637017967</v>
      </c>
      <c r="K1446">
        <f t="shared" si="187"/>
        <v>5.4498610678155757E-2</v>
      </c>
      <c r="L1446">
        <f t="shared" si="188"/>
        <v>0</v>
      </c>
    </row>
    <row r="1447" spans="1:12" x14ac:dyDescent="0.3">
      <c r="A1447">
        <v>1446</v>
      </c>
      <c r="B1447" s="23" t="s">
        <v>1467</v>
      </c>
      <c r="C1447" s="24">
        <v>7.7389999999999999</v>
      </c>
      <c r="D1447" s="24">
        <v>3.9559999999999998E-2</v>
      </c>
      <c r="E1447" s="9">
        <f t="shared" si="181"/>
        <v>7.132235382011823E-3</v>
      </c>
      <c r="F1447">
        <f t="shared" si="182"/>
        <v>1.0071577303487766</v>
      </c>
      <c r="G1447">
        <f t="shared" si="183"/>
        <v>7.6881420393185405</v>
      </c>
      <c r="H1447">
        <f t="shared" si="185"/>
        <v>1.1752263126290302E-2</v>
      </c>
      <c r="I1447" t="str">
        <f t="shared" si="184"/>
        <v>2005</v>
      </c>
      <c r="J1447">
        <f t="shared" si="186"/>
        <v>-0.46998327740638074</v>
      </c>
      <c r="K1447">
        <f t="shared" si="187"/>
        <v>2.4912839038046641E-2</v>
      </c>
      <c r="L1447">
        <f t="shared" si="188"/>
        <v>0</v>
      </c>
    </row>
    <row r="1448" spans="1:12" x14ac:dyDescent="0.3">
      <c r="A1448">
        <v>1447</v>
      </c>
      <c r="B1448" s="23" t="s">
        <v>1468</v>
      </c>
      <c r="C1448" s="24">
        <v>7.7640000000000002</v>
      </c>
      <c r="D1448" s="24">
        <v>3.95E-2</v>
      </c>
      <c r="E1448" s="9">
        <f t="shared" si="181"/>
        <v>3.2251850184417245E-3</v>
      </c>
      <c r="F1448">
        <f t="shared" si="182"/>
        <v>1.0032303915234526</v>
      </c>
      <c r="G1448">
        <f t="shared" si="183"/>
        <v>7.7130548783565871</v>
      </c>
      <c r="H1448">
        <f t="shared" si="185"/>
        <v>1.164266844640709E-2</v>
      </c>
      <c r="I1448" t="str">
        <f t="shared" si="184"/>
        <v>2005</v>
      </c>
      <c r="J1448">
        <f t="shared" si="186"/>
        <v>-0.46710923328567205</v>
      </c>
      <c r="K1448">
        <f t="shared" si="187"/>
        <v>5.626146311153768E-3</v>
      </c>
      <c r="L1448">
        <f t="shared" si="188"/>
        <v>0</v>
      </c>
    </row>
    <row r="1449" spans="1:12" x14ac:dyDescent="0.3">
      <c r="A1449">
        <v>1448</v>
      </c>
      <c r="B1449" s="23" t="s">
        <v>1469</v>
      </c>
      <c r="C1449" s="24">
        <v>7.77</v>
      </c>
      <c r="D1449" s="24">
        <v>3.9759999999999997E-2</v>
      </c>
      <c r="E1449" s="9">
        <f t="shared" si="181"/>
        <v>7.7249907279206725E-4</v>
      </c>
      <c r="F1449">
        <f t="shared" si="182"/>
        <v>1.0007727975270477</v>
      </c>
      <c r="G1449">
        <f t="shared" si="183"/>
        <v>7.7186810246677409</v>
      </c>
      <c r="H1449">
        <f t="shared" si="185"/>
        <v>1.1599737241943684E-2</v>
      </c>
      <c r="I1449" t="str">
        <f t="shared" si="184"/>
        <v>2005</v>
      </c>
      <c r="J1449">
        <f t="shared" si="186"/>
        <v>-0.46572628141117589</v>
      </c>
      <c r="K1449">
        <f t="shared" si="187"/>
        <v>0.2143353780523416</v>
      </c>
      <c r="L1449">
        <f t="shared" si="188"/>
        <v>0</v>
      </c>
    </row>
    <row r="1450" spans="1:12" x14ac:dyDescent="0.3">
      <c r="A1450">
        <v>1449</v>
      </c>
      <c r="B1450" s="23" t="s">
        <v>1470</v>
      </c>
      <c r="C1450" s="24">
        <v>7.9859999999999998</v>
      </c>
      <c r="D1450" s="24">
        <v>3.9940000000000003E-2</v>
      </c>
      <c r="E1450" s="9">
        <f t="shared" si="181"/>
        <v>2.741984426147354E-2</v>
      </c>
      <c r="F1450">
        <f t="shared" si="182"/>
        <v>1.0277992277992278</v>
      </c>
      <c r="G1450">
        <f t="shared" si="183"/>
        <v>7.9330164027200825</v>
      </c>
      <c r="H1450">
        <f t="shared" si="185"/>
        <v>1.2482383315368625E-2</v>
      </c>
      <c r="I1450" t="str">
        <f t="shared" si="184"/>
        <v>2005</v>
      </c>
      <c r="J1450">
        <f t="shared" si="186"/>
        <v>-0.51508080746744489</v>
      </c>
      <c r="K1450">
        <f t="shared" si="187"/>
        <v>6.6515486711163696E-2</v>
      </c>
      <c r="L1450">
        <f t="shared" si="188"/>
        <v>0</v>
      </c>
    </row>
    <row r="1451" spans="1:12" x14ac:dyDescent="0.3">
      <c r="A1451">
        <v>1450</v>
      </c>
      <c r="B1451" s="23" t="s">
        <v>1471</v>
      </c>
      <c r="C1451" s="24">
        <v>8.0869999999999997</v>
      </c>
      <c r="D1451" s="24">
        <v>3.9879999999999999E-2</v>
      </c>
      <c r="E1451" s="9">
        <f t="shared" si="181"/>
        <v>1.2567825472655413E-2</v>
      </c>
      <c r="F1451">
        <f t="shared" si="182"/>
        <v>1.0126471324818431</v>
      </c>
      <c r="G1451">
        <f t="shared" si="183"/>
        <v>8.0334266460107084</v>
      </c>
      <c r="H1451">
        <f t="shared" si="185"/>
        <v>1.2367791065246096E-2</v>
      </c>
      <c r="I1451" t="str">
        <f t="shared" si="184"/>
        <v>2005</v>
      </c>
      <c r="J1451">
        <f t="shared" si="186"/>
        <v>-0.5168118617823303</v>
      </c>
      <c r="K1451">
        <f t="shared" si="187"/>
        <v>-3.3894756579462282E-2</v>
      </c>
      <c r="L1451">
        <f t="shared" si="188"/>
        <v>0</v>
      </c>
    </row>
    <row r="1452" spans="1:12" x14ac:dyDescent="0.3">
      <c r="A1452">
        <v>1451</v>
      </c>
      <c r="B1452" s="23" t="s">
        <v>1472</v>
      </c>
      <c r="C1452" s="24">
        <v>8.0530000000000008</v>
      </c>
      <c r="D1452" s="24">
        <v>3.9969999999999999E-2</v>
      </c>
      <c r="E1452" s="9">
        <f t="shared" si="181"/>
        <v>-4.2131413002770941E-3</v>
      </c>
      <c r="F1452">
        <f t="shared" si="182"/>
        <v>0.99579572152837903</v>
      </c>
      <c r="G1452">
        <f t="shared" si="183"/>
        <v>7.9995318894312462</v>
      </c>
      <c r="H1452">
        <f t="shared" si="185"/>
        <v>1.1769816774076989E-2</v>
      </c>
      <c r="I1452" t="str">
        <f t="shared" si="184"/>
        <v>2005</v>
      </c>
      <c r="J1452">
        <f t="shared" si="186"/>
        <v>-0.48974924670037745</v>
      </c>
      <c r="K1452">
        <f t="shared" si="187"/>
        <v>6.7965322088637592E-2</v>
      </c>
      <c r="L1452">
        <f t="shared" si="188"/>
        <v>0</v>
      </c>
    </row>
    <row r="1453" spans="1:12" x14ac:dyDescent="0.3">
      <c r="A1453">
        <v>1452</v>
      </c>
      <c r="B1453" s="23" t="s">
        <v>1473</v>
      </c>
      <c r="C1453" s="24">
        <v>8.1210000000000004</v>
      </c>
      <c r="D1453" s="24">
        <v>3.9660000000000001E-2</v>
      </c>
      <c r="E1453" s="9">
        <f t="shared" si="181"/>
        <v>8.4086064868658245E-3</v>
      </c>
      <c r="F1453">
        <f t="shared" si="182"/>
        <v>1.0084440581149881</v>
      </c>
      <c r="G1453">
        <f t="shared" si="183"/>
        <v>8.0674972115198837</v>
      </c>
      <c r="H1453">
        <f t="shared" si="185"/>
        <v>1.1744725987569302E-2</v>
      </c>
      <c r="I1453" t="str">
        <f t="shared" si="184"/>
        <v>2005</v>
      </c>
      <c r="J1453">
        <f t="shared" si="186"/>
        <v>-0.49285732256635451</v>
      </c>
      <c r="K1453">
        <f t="shared" si="187"/>
        <v>4.7270196289606048E-3</v>
      </c>
      <c r="L1453">
        <f t="shared" si="188"/>
        <v>0</v>
      </c>
    </row>
    <row r="1454" spans="1:12" x14ac:dyDescent="0.3">
      <c r="A1454">
        <v>1453</v>
      </c>
      <c r="B1454" s="23" t="s">
        <v>1474</v>
      </c>
      <c r="C1454" s="24">
        <v>8.1649999999999991</v>
      </c>
      <c r="D1454" s="24">
        <v>3.8900000000000004E-2</v>
      </c>
      <c r="E1454" s="9">
        <f t="shared" si="181"/>
        <v>5.4034271221544338E-3</v>
      </c>
      <c r="F1454">
        <f t="shared" si="182"/>
        <v>1.0054180519640437</v>
      </c>
      <c r="G1454">
        <f t="shared" si="183"/>
        <v>8.1122348152995443</v>
      </c>
      <c r="H1454">
        <f t="shared" si="185"/>
        <v>1.1762884778266574E-2</v>
      </c>
      <c r="I1454" t="str">
        <f t="shared" si="184"/>
        <v>2005</v>
      </c>
      <c r="J1454">
        <f t="shared" si="186"/>
        <v>-0.49635666369687187</v>
      </c>
      <c r="K1454">
        <f t="shared" si="187"/>
        <v>-4.0010584150699913E-2</v>
      </c>
      <c r="L1454">
        <f t="shared" si="188"/>
        <v>0</v>
      </c>
    </row>
    <row r="1455" spans="1:12" x14ac:dyDescent="0.3">
      <c r="A1455">
        <v>1454</v>
      </c>
      <c r="B1455" s="23" t="s">
        <v>1475</v>
      </c>
      <c r="C1455" s="24">
        <v>8.125</v>
      </c>
      <c r="D1455" s="24">
        <v>3.9100000000000003E-2</v>
      </c>
      <c r="E1455" s="9">
        <f t="shared" si="181"/>
        <v>-4.9109982066271388E-3</v>
      </c>
      <c r="F1455">
        <f t="shared" si="182"/>
        <v>0.9951010410287815</v>
      </c>
      <c r="G1455">
        <f t="shared" si="183"/>
        <v>8.0722242311488444</v>
      </c>
      <c r="H1455">
        <f t="shared" si="185"/>
        <v>1.1766018882939181E-2</v>
      </c>
      <c r="I1455" t="str">
        <f t="shared" si="184"/>
        <v>2005</v>
      </c>
      <c r="J1455">
        <f t="shared" si="186"/>
        <v>-0.49404016594143879</v>
      </c>
      <c r="K1455">
        <f t="shared" si="187"/>
        <v>0.15362302926178728</v>
      </c>
      <c r="L1455">
        <f t="shared" si="188"/>
        <v>0</v>
      </c>
    </row>
    <row r="1456" spans="1:12" x14ac:dyDescent="0.3">
      <c r="A1456">
        <v>1455</v>
      </c>
      <c r="B1456" s="23" t="s">
        <v>1476</v>
      </c>
      <c r="C1456" s="24">
        <v>8.3490000000000002</v>
      </c>
      <c r="D1456" s="24">
        <v>3.9140000000000001E-2</v>
      </c>
      <c r="E1456" s="9">
        <f t="shared" si="181"/>
        <v>2.7196042996062257E-2</v>
      </c>
      <c r="F1456">
        <f t="shared" si="182"/>
        <v>1.0275692307692308</v>
      </c>
      <c r="G1456">
        <f t="shared" si="183"/>
        <v>8.2947139455210657</v>
      </c>
      <c r="H1456">
        <f t="shared" si="185"/>
        <v>1.2328829914197544E-2</v>
      </c>
      <c r="I1456" t="str">
        <f t="shared" si="184"/>
        <v>2005</v>
      </c>
      <c r="J1456">
        <f t="shared" si="186"/>
        <v>-0.53194015460761301</v>
      </c>
      <c r="K1456">
        <f t="shared" si="187"/>
        <v>-6.8866685110434034E-2</v>
      </c>
      <c r="L1456">
        <f t="shared" si="188"/>
        <v>0</v>
      </c>
    </row>
    <row r="1457" spans="1:12" x14ac:dyDescent="0.3">
      <c r="A1457">
        <v>1456</v>
      </c>
      <c r="B1457" s="23" t="s">
        <v>1477</v>
      </c>
      <c r="C1457" s="24">
        <v>8.2959999999999994</v>
      </c>
      <c r="D1457" s="24">
        <v>3.9239999999999997E-2</v>
      </c>
      <c r="E1457" s="9">
        <f t="shared" si="181"/>
        <v>-6.3683002846373115E-3</v>
      </c>
      <c r="F1457">
        <f t="shared" si="182"/>
        <v>0.99365193436339672</v>
      </c>
      <c r="G1457">
        <f t="shared" si="183"/>
        <v>8.2419211904601593</v>
      </c>
      <c r="H1457">
        <f t="shared" si="185"/>
        <v>1.2149843690944072E-2</v>
      </c>
      <c r="I1457" t="str">
        <f t="shared" si="184"/>
        <v>2005</v>
      </c>
      <c r="J1457">
        <f t="shared" si="186"/>
        <v>-0.52088115914292421</v>
      </c>
      <c r="K1457">
        <f t="shared" si="187"/>
        <v>-1.6073930049527618E-2</v>
      </c>
      <c r="L1457">
        <f t="shared" si="188"/>
        <v>0</v>
      </c>
    </row>
    <row r="1458" spans="1:12" x14ac:dyDescent="0.3">
      <c r="A1458">
        <v>1457</v>
      </c>
      <c r="B1458" s="23" t="s">
        <v>1478</v>
      </c>
      <c r="C1458" s="24">
        <v>8.2799999999999994</v>
      </c>
      <c r="D1458" s="24">
        <v>3.9369999999999995E-2</v>
      </c>
      <c r="E1458" s="9">
        <f t="shared" si="181"/>
        <v>-1.9305025300578502E-3</v>
      </c>
      <c r="F1458">
        <f t="shared" si="182"/>
        <v>0.99807135969141758</v>
      </c>
      <c r="G1458">
        <f t="shared" si="183"/>
        <v>8.2258472604106316</v>
      </c>
      <c r="H1458">
        <f t="shared" si="185"/>
        <v>1.2170927069439291E-2</v>
      </c>
      <c r="I1458" t="str">
        <f t="shared" si="184"/>
        <v>2005</v>
      </c>
      <c r="J1458">
        <f t="shared" si="186"/>
        <v>-0.52076741463902998</v>
      </c>
      <c r="K1458">
        <f t="shared" si="187"/>
        <v>3.1432890823895221E-2</v>
      </c>
      <c r="L1458">
        <f t="shared" si="188"/>
        <v>0</v>
      </c>
    </row>
    <row r="1459" spans="1:12" x14ac:dyDescent="0.3">
      <c r="A1459">
        <v>1458</v>
      </c>
      <c r="B1459" s="23" t="s">
        <v>1479</v>
      </c>
      <c r="C1459" s="24">
        <v>8.4990000000000006</v>
      </c>
      <c r="D1459" s="24">
        <v>3.9359999999999999E-2</v>
      </c>
      <c r="E1459" s="9">
        <f t="shared" si="181"/>
        <v>2.6105541119320917E-2</v>
      </c>
      <c r="F1459">
        <f t="shared" si="182"/>
        <v>1.0264492753623189</v>
      </c>
      <c r="G1459">
        <f t="shared" si="183"/>
        <v>8.443429032059603</v>
      </c>
      <c r="H1459">
        <f t="shared" si="185"/>
        <v>1.286998867308202E-2</v>
      </c>
      <c r="I1459" t="str">
        <f t="shared" si="184"/>
        <v>2005</v>
      </c>
      <c r="J1459">
        <f t="shared" si="186"/>
        <v>-0.56524473102217854</v>
      </c>
      <c r="K1459">
        <f t="shared" si="187"/>
        <v>-0.18614888082507619</v>
      </c>
      <c r="L1459">
        <f t="shared" si="188"/>
        <v>0</v>
      </c>
    </row>
    <row r="1460" spans="1:12" x14ac:dyDescent="0.3">
      <c r="A1460">
        <v>1459</v>
      </c>
      <c r="B1460" s="23" t="s">
        <v>1480</v>
      </c>
      <c r="C1460" s="24">
        <v>8.5440000000000005</v>
      </c>
      <c r="D1460" s="24">
        <v>3.9660000000000001E-2</v>
      </c>
      <c r="E1460" s="9">
        <f t="shared" si="181"/>
        <v>5.2807727013497799E-3</v>
      </c>
      <c r="F1460">
        <f t="shared" si="182"/>
        <v>1.0052947405577126</v>
      </c>
      <c r="G1460">
        <f t="shared" si="183"/>
        <v>8.4877104020718992</v>
      </c>
      <c r="H1460">
        <f t="shared" si="185"/>
        <v>1.1735558004016509E-2</v>
      </c>
      <c r="I1460" t="str">
        <f t="shared" si="184"/>
        <v>2005</v>
      </c>
      <c r="J1460">
        <f t="shared" si="186"/>
        <v>-0.51812410545793841</v>
      </c>
      <c r="K1460">
        <f t="shared" si="187"/>
        <v>-0.23043025083737234</v>
      </c>
      <c r="L1460">
        <f t="shared" si="188"/>
        <v>0</v>
      </c>
    </row>
    <row r="1461" spans="1:12" x14ac:dyDescent="0.3">
      <c r="A1461">
        <v>1460</v>
      </c>
      <c r="B1461" s="23" t="s">
        <v>1481</v>
      </c>
      <c r="C1461" s="24">
        <v>8.6319999999999997</v>
      </c>
      <c r="D1461" s="24">
        <v>3.9759999999999997E-2</v>
      </c>
      <c r="E1461" s="9">
        <f t="shared" si="181"/>
        <v>1.0246945737994371E-2</v>
      </c>
      <c r="F1461">
        <f t="shared" si="182"/>
        <v>1.0102996254681647</v>
      </c>
      <c r="G1461">
        <f t="shared" si="183"/>
        <v>8.5749877226424633</v>
      </c>
      <c r="H1461">
        <f t="shared" si="185"/>
        <v>1.1787562880147911E-2</v>
      </c>
      <c r="I1461" t="str">
        <f t="shared" si="184"/>
        <v>2005</v>
      </c>
      <c r="J1461">
        <f t="shared" si="186"/>
        <v>-0.52577148664374995</v>
      </c>
      <c r="K1461">
        <f t="shared" si="187"/>
        <v>-0.31770757140793648</v>
      </c>
      <c r="L1461">
        <f t="shared" si="188"/>
        <v>0</v>
      </c>
    </row>
    <row r="1462" spans="1:12" x14ac:dyDescent="0.3">
      <c r="A1462">
        <v>1461</v>
      </c>
      <c r="B1462" s="23" t="s">
        <v>1482</v>
      </c>
      <c r="C1462" s="24">
        <v>8.4969999999999999</v>
      </c>
      <c r="D1462" s="24">
        <v>3.8949999999999999E-2</v>
      </c>
      <c r="E1462" s="9">
        <f t="shared" si="181"/>
        <v>-1.5763067934429182E-2</v>
      </c>
      <c r="F1462">
        <f t="shared" si="182"/>
        <v>0.98436051899907329</v>
      </c>
      <c r="G1462">
        <f t="shared" si="183"/>
        <v>8.4420189607062763</v>
      </c>
      <c r="H1462">
        <f t="shared" si="185"/>
        <v>1.2332559729457208E-2</v>
      </c>
      <c r="I1462" t="str">
        <f t="shared" si="184"/>
        <v>2005</v>
      </c>
      <c r="J1462">
        <f t="shared" si="186"/>
        <v>-0.54155061251301539</v>
      </c>
      <c r="K1462">
        <f t="shared" si="187"/>
        <v>-0.18473880947174948</v>
      </c>
      <c r="L1462">
        <f t="shared" si="188"/>
        <v>0</v>
      </c>
    </row>
    <row r="1463" spans="1:12" x14ac:dyDescent="0.3">
      <c r="A1463">
        <v>1462</v>
      </c>
      <c r="B1463" s="23" t="s">
        <v>1483</v>
      </c>
      <c r="C1463" s="24">
        <v>8.3770000000000007</v>
      </c>
      <c r="D1463" s="24">
        <v>3.8800000000000001E-2</v>
      </c>
      <c r="E1463" s="9">
        <f t="shared" si="181"/>
        <v>-1.4223304849731708E-2</v>
      </c>
      <c r="F1463">
        <f t="shared" si="182"/>
        <v>0.98587736848299412</v>
      </c>
      <c r="G1463">
        <f t="shared" si="183"/>
        <v>8.3230035101514801</v>
      </c>
      <c r="H1463">
        <f t="shared" si="185"/>
        <v>1.2747412229817517E-2</v>
      </c>
      <c r="I1463" t="str">
        <f t="shared" si="184"/>
        <v>2005</v>
      </c>
      <c r="J1463">
        <f t="shared" si="186"/>
        <v>-0.5518761282418827</v>
      </c>
      <c r="K1463">
        <f t="shared" si="187"/>
        <v>-6.5723358916953245E-2</v>
      </c>
      <c r="L1463">
        <f t="shared" si="188"/>
        <v>0</v>
      </c>
    </row>
    <row r="1464" spans="1:12" x14ac:dyDescent="0.3">
      <c r="A1464">
        <v>1463</v>
      </c>
      <c r="B1464" s="23" t="s">
        <v>1484</v>
      </c>
      <c r="C1464" s="24">
        <v>8.5489999999999995</v>
      </c>
      <c r="D1464" s="24">
        <v>3.8539999999999998E-2</v>
      </c>
      <c r="E1464" s="9">
        <f t="shared" si="181"/>
        <v>2.032446187242409E-2</v>
      </c>
      <c r="F1464">
        <f t="shared" si="182"/>
        <v>1.0205324101707054</v>
      </c>
      <c r="G1464">
        <f t="shared" si="183"/>
        <v>8.4942629088251262</v>
      </c>
      <c r="H1464">
        <f t="shared" si="185"/>
        <v>1.2943491812676868E-2</v>
      </c>
      <c r="I1464" t="str">
        <f t="shared" si="184"/>
        <v>2005</v>
      </c>
      <c r="J1464">
        <f t="shared" si="186"/>
        <v>-0.57189546512172218</v>
      </c>
      <c r="K1464">
        <f t="shared" si="187"/>
        <v>-0.23698275759059939</v>
      </c>
      <c r="L1464">
        <f t="shared" si="188"/>
        <v>0</v>
      </c>
    </row>
    <row r="1465" spans="1:12" x14ac:dyDescent="0.3">
      <c r="A1465">
        <v>1464</v>
      </c>
      <c r="B1465" s="23" t="s">
        <v>1485</v>
      </c>
      <c r="C1465" s="24">
        <v>8.5210000000000008</v>
      </c>
      <c r="D1465" s="24">
        <v>3.909E-2</v>
      </c>
      <c r="E1465" s="9">
        <f t="shared" si="181"/>
        <v>-3.2806121982775225E-3</v>
      </c>
      <c r="F1465">
        <f t="shared" si="182"/>
        <v>0.99672476313019087</v>
      </c>
      <c r="G1465">
        <f t="shared" si="183"/>
        <v>8.465666130800324</v>
      </c>
      <c r="H1465">
        <f t="shared" si="185"/>
        <v>1.2990783301747577E-2</v>
      </c>
      <c r="I1465" t="str">
        <f t="shared" si="184"/>
        <v>2005</v>
      </c>
      <c r="J1465">
        <f t="shared" si="186"/>
        <v>-0.57205261571710908</v>
      </c>
      <c r="K1465">
        <f t="shared" si="187"/>
        <v>-0.20838597956579719</v>
      </c>
      <c r="L1465">
        <f t="shared" si="188"/>
        <v>0</v>
      </c>
    </row>
    <row r="1466" spans="1:12" x14ac:dyDescent="0.3">
      <c r="A1466">
        <v>1465</v>
      </c>
      <c r="B1466" s="23" t="s">
        <v>1486</v>
      </c>
      <c r="C1466" s="24">
        <v>8.5670000000000002</v>
      </c>
      <c r="D1466" s="24">
        <v>3.9140000000000001E-2</v>
      </c>
      <c r="E1466" s="9">
        <f t="shared" si="181"/>
        <v>5.3839081360878916E-3</v>
      </c>
      <c r="F1466">
        <f t="shared" si="182"/>
        <v>1.0053984274146226</v>
      </c>
      <c r="G1466">
        <f t="shared" si="183"/>
        <v>8.5112964871576207</v>
      </c>
      <c r="H1466">
        <f t="shared" si="185"/>
        <v>1.2951843287209207E-2</v>
      </c>
      <c r="I1466" t="str">
        <f t="shared" si="184"/>
        <v>2005</v>
      </c>
      <c r="J1466">
        <f t="shared" si="186"/>
        <v>-0.5734120309695071</v>
      </c>
      <c r="K1466">
        <f t="shared" si="187"/>
        <v>-0.25401633592309381</v>
      </c>
      <c r="L1466">
        <f t="shared" si="188"/>
        <v>0</v>
      </c>
    </row>
    <row r="1467" spans="1:12" x14ac:dyDescent="0.3">
      <c r="A1467">
        <v>1466</v>
      </c>
      <c r="B1467" s="23" t="s">
        <v>1487</v>
      </c>
      <c r="C1467" s="24">
        <v>8.3119999999999994</v>
      </c>
      <c r="D1467" s="24">
        <v>3.9629999999999999E-2</v>
      </c>
      <c r="E1467" s="9">
        <f t="shared" si="181"/>
        <v>-3.0217359184980759E-2</v>
      </c>
      <c r="F1467">
        <f t="shared" si="182"/>
        <v>0.97023462122096404</v>
      </c>
      <c r="G1467">
        <f t="shared" si="183"/>
        <v>8.2572801512345269</v>
      </c>
      <c r="H1467">
        <f t="shared" si="185"/>
        <v>1.4296001413647293E-2</v>
      </c>
      <c r="I1467" t="str">
        <f t="shared" si="184"/>
        <v>2005</v>
      </c>
      <c r="J1467">
        <f t="shared" si="186"/>
        <v>-0.61403213820525226</v>
      </c>
      <c r="K1467">
        <f t="shared" si="187"/>
        <v>4.066093757053757E-2</v>
      </c>
      <c r="L1467">
        <f t="shared" si="188"/>
        <v>0</v>
      </c>
    </row>
    <row r="1468" spans="1:12" x14ac:dyDescent="0.3">
      <c r="A1468">
        <v>1467</v>
      </c>
      <c r="B1468" s="23" t="s">
        <v>1488</v>
      </c>
      <c r="C1468" s="24">
        <v>8.3529999999999998</v>
      </c>
      <c r="D1468" s="24">
        <v>3.968E-2</v>
      </c>
      <c r="E1468" s="9">
        <f t="shared" si="181"/>
        <v>4.920501976843036E-3</v>
      </c>
      <c r="F1468">
        <f t="shared" si="182"/>
        <v>1.0049326275264678</v>
      </c>
      <c r="G1468">
        <f t="shared" si="183"/>
        <v>8.2979410888050644</v>
      </c>
      <c r="H1468">
        <f t="shared" si="185"/>
        <v>1.2827144332674189E-2</v>
      </c>
      <c r="I1468" t="str">
        <f t="shared" si="184"/>
        <v>2005</v>
      </c>
      <c r="J1468">
        <f t="shared" si="186"/>
        <v>-0.55365576873012701</v>
      </c>
      <c r="K1468">
        <f t="shared" si="187"/>
        <v>0.14817270850780773</v>
      </c>
      <c r="L1468">
        <f t="shared" si="188"/>
        <v>0</v>
      </c>
    </row>
    <row r="1469" spans="1:12" x14ac:dyDescent="0.3">
      <c r="A1469">
        <v>1468</v>
      </c>
      <c r="B1469" s="23" t="s">
        <v>1489</v>
      </c>
      <c r="C1469" s="24">
        <v>8.5020000000000007</v>
      </c>
      <c r="D1469" s="24">
        <v>3.9570000000000001E-2</v>
      </c>
      <c r="E1469" s="9">
        <f t="shared" si="181"/>
        <v>1.7680674162829303E-2</v>
      </c>
      <c r="F1469">
        <f t="shared" si="182"/>
        <v>1.0178379025499822</v>
      </c>
      <c r="G1469">
        <f t="shared" si="183"/>
        <v>8.4461137973128722</v>
      </c>
      <c r="H1469">
        <f t="shared" si="185"/>
        <v>1.2630025151872908E-2</v>
      </c>
      <c r="I1469" t="str">
        <f t="shared" si="184"/>
        <v>2005</v>
      </c>
      <c r="J1469">
        <f t="shared" si="186"/>
        <v>-0.55488200987708047</v>
      </c>
      <c r="K1469">
        <f t="shared" si="187"/>
        <v>6.6219088726633402E-2</v>
      </c>
      <c r="L1469">
        <f t="shared" si="188"/>
        <v>0</v>
      </c>
    </row>
    <row r="1470" spans="1:12" x14ac:dyDescent="0.3">
      <c r="A1470">
        <v>1469</v>
      </c>
      <c r="B1470" s="23" t="s">
        <v>1490</v>
      </c>
      <c r="C1470" s="24">
        <v>8.5690000000000008</v>
      </c>
      <c r="D1470" s="24">
        <v>3.9809999999999998E-2</v>
      </c>
      <c r="E1470" s="9">
        <f t="shared" si="181"/>
        <v>7.8496097503834902E-3</v>
      </c>
      <c r="F1470">
        <f t="shared" si="182"/>
        <v>1.0078804987061869</v>
      </c>
      <c r="G1470">
        <f t="shared" si="183"/>
        <v>8.5123328860395056</v>
      </c>
      <c r="H1470">
        <f t="shared" si="185"/>
        <v>1.2566474361049157E-2</v>
      </c>
      <c r="I1470" t="str">
        <f t="shared" si="184"/>
        <v>2005</v>
      </c>
      <c r="J1470">
        <f t="shared" si="186"/>
        <v>-0.55641848450769849</v>
      </c>
      <c r="K1470">
        <f t="shared" si="187"/>
        <v>0.17208752605742283</v>
      </c>
      <c r="L1470">
        <f t="shared" si="188"/>
        <v>0</v>
      </c>
    </row>
    <row r="1471" spans="1:12" x14ac:dyDescent="0.3">
      <c r="A1471">
        <v>1470</v>
      </c>
      <c r="B1471" s="23" t="s">
        <v>1491</v>
      </c>
      <c r="C1471" s="24">
        <v>8.7420000000000009</v>
      </c>
      <c r="D1471" s="24">
        <v>3.9649999999999998E-2</v>
      </c>
      <c r="E1471" s="9">
        <f t="shared" si="181"/>
        <v>1.9987956754140977E-2</v>
      </c>
      <c r="F1471">
        <f t="shared" si="182"/>
        <v>1.0201890535651768</v>
      </c>
      <c r="G1471">
        <f t="shared" si="183"/>
        <v>8.6844204120969284</v>
      </c>
      <c r="H1471">
        <f t="shared" si="185"/>
        <v>1.2869282720433424E-2</v>
      </c>
      <c r="I1471" t="str">
        <f t="shared" si="184"/>
        <v>2005</v>
      </c>
      <c r="J1471">
        <f t="shared" si="186"/>
        <v>-0.58134599100272888</v>
      </c>
      <c r="K1471">
        <f t="shared" si="187"/>
        <v>6.3583874247445493E-2</v>
      </c>
      <c r="L1471">
        <f t="shared" si="188"/>
        <v>0</v>
      </c>
    </row>
    <row r="1472" spans="1:12" x14ac:dyDescent="0.3">
      <c r="A1472">
        <v>1471</v>
      </c>
      <c r="B1472" s="23" t="s">
        <v>1492</v>
      </c>
      <c r="C1472" s="24">
        <v>8.8650000000000002</v>
      </c>
      <c r="D1472" s="24">
        <v>3.9369999999999995E-2</v>
      </c>
      <c r="E1472" s="9">
        <f t="shared" si="181"/>
        <v>1.3971943085048311E-2</v>
      </c>
      <c r="F1472">
        <f t="shared" si="182"/>
        <v>1.0140700068634179</v>
      </c>
      <c r="G1472">
        <f t="shared" si="183"/>
        <v>8.8070212516352964</v>
      </c>
      <c r="H1472">
        <f t="shared" si="185"/>
        <v>1.2795298851110842E-2</v>
      </c>
      <c r="I1472" t="str">
        <f t="shared" si="184"/>
        <v>2005</v>
      </c>
      <c r="J1472">
        <f t="shared" si="186"/>
        <v>-0.58616377945849529</v>
      </c>
      <c r="K1472">
        <f t="shared" si="187"/>
        <v>-5.9016965290922485E-2</v>
      </c>
      <c r="L1472">
        <f t="shared" si="188"/>
        <v>0</v>
      </c>
    </row>
    <row r="1473" spans="1:13" x14ac:dyDescent="0.3">
      <c r="A1473">
        <v>1472</v>
      </c>
      <c r="B1473" s="23" t="s">
        <v>1493</v>
      </c>
      <c r="C1473" s="24">
        <v>8.8119999999999994</v>
      </c>
      <c r="D1473" s="24">
        <v>3.9209999999999995E-2</v>
      </c>
      <c r="E1473" s="9">
        <f t="shared" si="181"/>
        <v>-5.9965105860746611E-3</v>
      </c>
      <c r="F1473">
        <f t="shared" si="182"/>
        <v>0.99402143260011266</v>
      </c>
      <c r="G1473">
        <f t="shared" si="183"/>
        <v>8.7546013344130191</v>
      </c>
      <c r="H1473">
        <f t="shared" si="185"/>
        <v>1.2961733226895348E-2</v>
      </c>
      <c r="I1473" t="str">
        <f t="shared" si="184"/>
        <v>2005</v>
      </c>
      <c r="J1473">
        <f t="shared" si="186"/>
        <v>-0.59025401972999547</v>
      </c>
      <c r="K1473">
        <f t="shared" si="187"/>
        <v>-6.5970480686452504E-3</v>
      </c>
      <c r="L1473">
        <f t="shared" si="188"/>
        <v>0</v>
      </c>
    </row>
    <row r="1474" spans="1:13" x14ac:dyDescent="0.3">
      <c r="A1474">
        <v>1473</v>
      </c>
      <c r="B1474" s="23" t="s">
        <v>1494</v>
      </c>
      <c r="C1474" s="24">
        <v>8.82</v>
      </c>
      <c r="D1474" s="24">
        <v>3.9969999999999999E-2</v>
      </c>
      <c r="E1474" s="9">
        <f t="shared" si="181"/>
        <v>9.0744107860324375E-4</v>
      </c>
      <c r="F1474">
        <f t="shared" si="182"/>
        <v>1.0009078529278257</v>
      </c>
      <c r="G1474">
        <f t="shared" si="183"/>
        <v>8.7614393722567474</v>
      </c>
      <c r="H1474">
        <f t="shared" si="185"/>
        <v>1.2978081584794885E-2</v>
      </c>
      <c r="I1474" t="str">
        <f t="shared" si="184"/>
        <v>2005</v>
      </c>
      <c r="J1474">
        <f t="shared" si="186"/>
        <v>-0.59146011123437325</v>
      </c>
      <c r="K1474">
        <f t="shared" si="187"/>
        <v>-1.3435085912373523E-2</v>
      </c>
      <c r="L1474">
        <f t="shared" si="188"/>
        <v>0</v>
      </c>
    </row>
    <row r="1475" spans="1:13" x14ac:dyDescent="0.3">
      <c r="A1475">
        <v>1474</v>
      </c>
      <c r="B1475" s="23" t="s">
        <v>1495</v>
      </c>
      <c r="C1475" s="24">
        <v>9.0869999999999997</v>
      </c>
      <c r="D1475" s="24">
        <v>4.0679999999999994E-2</v>
      </c>
      <c r="E1475" s="9">
        <f t="shared" ref="E1475:E1538" si="189">LN(C1475/C1474)</f>
        <v>2.9822950694509964E-2</v>
      </c>
      <c r="F1475">
        <f t="shared" ref="F1475:F1538" si="190">C1475/C1474</f>
        <v>1.0302721088435374</v>
      </c>
      <c r="G1475">
        <f t="shared" ref="G1475:G1538" si="191">C1475*EXP(-2/12*D1475)</f>
        <v>9.0255985262066059</v>
      </c>
      <c r="H1475">
        <f t="shared" si="185"/>
        <v>1.3748161607029396E-2</v>
      </c>
      <c r="I1475" t="str">
        <f t="shared" ref="I1475:I1538" si="192">MID(B1475,7,4)</f>
        <v>2006</v>
      </c>
      <c r="J1475">
        <f t="shared" si="186"/>
        <v>-0.64544633722383582</v>
      </c>
      <c r="K1475">
        <f t="shared" si="187"/>
        <v>-0.27759423986223197</v>
      </c>
      <c r="L1475">
        <f t="shared" si="188"/>
        <v>0</v>
      </c>
    </row>
    <row r="1476" spans="1:13" x14ac:dyDescent="0.3">
      <c r="A1476">
        <v>1475</v>
      </c>
      <c r="B1476" s="23" t="s">
        <v>1496</v>
      </c>
      <c r="C1476" s="24">
        <v>9.1020000000000003</v>
      </c>
      <c r="D1476" s="24">
        <v>4.1149999999999999E-2</v>
      </c>
      <c r="E1476" s="9">
        <f t="shared" si="189"/>
        <v>1.6493488812403237E-3</v>
      </c>
      <c r="F1476">
        <f t="shared" si="190"/>
        <v>1.0016507098052163</v>
      </c>
      <c r="G1476">
        <f t="shared" si="191"/>
        <v>9.0397890256494513</v>
      </c>
      <c r="H1476">
        <f t="shared" si="185"/>
        <v>1.3764621253724341E-2</v>
      </c>
      <c r="I1476" t="str">
        <f t="shared" si="192"/>
        <v>2006</v>
      </c>
      <c r="J1476">
        <f t="shared" si="186"/>
        <v>-0.64723510000488726</v>
      </c>
      <c r="K1476">
        <f t="shared" si="187"/>
        <v>-0.29178473930507742</v>
      </c>
      <c r="L1476">
        <f t="shared" si="188"/>
        <v>0</v>
      </c>
    </row>
    <row r="1477" spans="1:13" x14ac:dyDescent="0.3">
      <c r="A1477">
        <v>1476</v>
      </c>
      <c r="B1477" s="23" t="s">
        <v>1497</v>
      </c>
      <c r="C1477" s="24">
        <v>8.8089999999999993</v>
      </c>
      <c r="D1477" s="24">
        <v>4.1689999999999998E-2</v>
      </c>
      <c r="E1477" s="9">
        <f t="shared" si="189"/>
        <v>-3.2720243466791733E-2</v>
      </c>
      <c r="F1477">
        <f t="shared" si="190"/>
        <v>0.96780927268732131</v>
      </c>
      <c r="G1477">
        <f t="shared" si="191"/>
        <v>8.7480042863443739</v>
      </c>
      <c r="H1477">
        <f t="shared" si="185"/>
        <v>1.5437559375738623E-2</v>
      </c>
      <c r="I1477" t="str">
        <f t="shared" si="192"/>
        <v>2006</v>
      </c>
      <c r="J1477">
        <f t="shared" si="186"/>
        <v>-0.70246894369673751</v>
      </c>
      <c r="K1477">
        <f t="shared" si="187"/>
        <v>8.6905913356858377E-3</v>
      </c>
      <c r="L1477">
        <f t="shared" si="188"/>
        <v>0</v>
      </c>
    </row>
    <row r="1478" spans="1:13" x14ac:dyDescent="0.3">
      <c r="A1478">
        <v>1477</v>
      </c>
      <c r="B1478" s="23" t="s">
        <v>1498</v>
      </c>
      <c r="C1478" s="24">
        <v>9.1120000000000001</v>
      </c>
      <c r="D1478" s="24">
        <v>4.1880000000000001E-2</v>
      </c>
      <c r="E1478" s="9">
        <f t="shared" si="189"/>
        <v>3.3818300017222511E-2</v>
      </c>
      <c r="F1478">
        <f t="shared" si="190"/>
        <v>1.0343966398002045</v>
      </c>
      <c r="G1478">
        <f t="shared" si="191"/>
        <v>9.0486196945918174</v>
      </c>
      <c r="H1478">
        <f t="shared" si="185"/>
        <v>1.6346657443881089E-2</v>
      </c>
      <c r="I1478" t="str">
        <f t="shared" si="192"/>
        <v>2006</v>
      </c>
      <c r="J1478">
        <f t="shared" si="186"/>
        <v>-0.76939754806429228</v>
      </c>
      <c r="K1478">
        <f t="shared" si="187"/>
        <v>-0.29192481691175765</v>
      </c>
      <c r="L1478">
        <f t="shared" si="188"/>
        <v>0</v>
      </c>
    </row>
    <row r="1479" spans="1:13" x14ac:dyDescent="0.3">
      <c r="A1479">
        <v>1478</v>
      </c>
      <c r="B1479" s="23" t="s">
        <v>1499</v>
      </c>
      <c r="C1479" s="24">
        <v>9.2219999999999995</v>
      </c>
      <c r="D1479" s="24">
        <v>4.1980000000000003E-2</v>
      </c>
      <c r="E1479" s="9">
        <f t="shared" si="189"/>
        <v>1.199970763963271E-2</v>
      </c>
      <c r="F1479">
        <f t="shared" si="190"/>
        <v>1.0120719929762949</v>
      </c>
      <c r="G1479">
        <f t="shared" si="191"/>
        <v>9.1577019383525453</v>
      </c>
      <c r="H1479">
        <f t="shared" si="185"/>
        <v>1.6367071615341209E-2</v>
      </c>
      <c r="I1479" t="str">
        <f t="shared" si="192"/>
        <v>2006</v>
      </c>
      <c r="J1479">
        <f t="shared" si="186"/>
        <v>-0.7796451605620055</v>
      </c>
      <c r="K1479">
        <f t="shared" si="187"/>
        <v>-0.40100706067248559</v>
      </c>
      <c r="L1479">
        <f t="shared" si="188"/>
        <v>0</v>
      </c>
    </row>
    <row r="1480" spans="1:13" x14ac:dyDescent="0.3">
      <c r="A1480">
        <v>1479</v>
      </c>
      <c r="B1480" s="23" t="s">
        <v>1500</v>
      </c>
      <c r="C1480" s="24">
        <v>8.9570000000000007</v>
      </c>
      <c r="D1480" s="24">
        <v>4.2140000000000004E-2</v>
      </c>
      <c r="E1480" s="9">
        <f t="shared" si="189"/>
        <v>-2.9156584291455463E-2</v>
      </c>
      <c r="F1480">
        <f t="shared" si="190"/>
        <v>0.97126436781609204</v>
      </c>
      <c r="G1480">
        <f t="shared" si="191"/>
        <v>8.8943123989757638</v>
      </c>
      <c r="H1480">
        <f t="shared" si="185"/>
        <v>1.7025636883090525E-2</v>
      </c>
      <c r="I1480" t="str">
        <f t="shared" si="192"/>
        <v>2006</v>
      </c>
      <c r="J1480">
        <f t="shared" si="186"/>
        <v>-0.78768984509830064</v>
      </c>
      <c r="K1480">
        <f t="shared" si="187"/>
        <v>-0.13761752129570404</v>
      </c>
      <c r="L1480">
        <f t="shared" si="188"/>
        <v>0</v>
      </c>
    </row>
    <row r="1481" spans="1:13" s="8" customFormat="1" x14ac:dyDescent="0.3">
      <c r="A1481">
        <v>1480</v>
      </c>
      <c r="B1481" s="23" t="s">
        <v>1501</v>
      </c>
      <c r="C1481" s="24">
        <v>9.0069999999999997</v>
      </c>
      <c r="D1481" s="24">
        <v>4.2830000000000007E-2</v>
      </c>
      <c r="E1481" s="9">
        <f t="shared" si="189"/>
        <v>5.5667033085474915E-3</v>
      </c>
      <c r="F1481">
        <f t="shared" si="190"/>
        <v>1.0055822261918053</v>
      </c>
      <c r="G1481">
        <f t="shared" si="191"/>
        <v>8.942933966063908</v>
      </c>
      <c r="H1481">
        <f t="shared" si="185"/>
        <v>1.6949476167748251E-2</v>
      </c>
      <c r="I1481" t="str">
        <f t="shared" si="192"/>
        <v>2006</v>
      </c>
      <c r="J1481">
        <f t="shared" si="186"/>
        <v>-0.78845299138572622</v>
      </c>
      <c r="K1481">
        <f t="shared" si="187"/>
        <v>-0.18623908838384828</v>
      </c>
      <c r="L1481" s="8">
        <f t="shared" si="188"/>
        <v>0</v>
      </c>
      <c r="M1481"/>
    </row>
    <row r="1482" spans="1:13" x14ac:dyDescent="0.3">
      <c r="A1482">
        <v>1481</v>
      </c>
      <c r="B1482" s="23" t="s">
        <v>1502</v>
      </c>
      <c r="C1482" s="24">
        <v>9.0069999999999997</v>
      </c>
      <c r="D1482" s="24">
        <v>4.2880000000000001E-2</v>
      </c>
      <c r="E1482" s="9">
        <f t="shared" si="189"/>
        <v>0</v>
      </c>
      <c r="F1482">
        <f t="shared" si="190"/>
        <v>1</v>
      </c>
      <c r="G1482">
        <f t="shared" si="191"/>
        <v>8.9428594419247087</v>
      </c>
      <c r="H1482">
        <f t="shared" si="185"/>
        <v>1.6899961751666845E-2</v>
      </c>
      <c r="I1482" t="str">
        <f t="shared" si="192"/>
        <v>2006</v>
      </c>
      <c r="J1482">
        <f t="shared" si="186"/>
        <v>-0.78614313656557677</v>
      </c>
      <c r="K1482">
        <f t="shared" si="187"/>
        <v>-0.186164564244649</v>
      </c>
      <c r="L1482">
        <f t="shared" si="188"/>
        <v>0</v>
      </c>
      <c r="M1482" s="8"/>
    </row>
    <row r="1483" spans="1:13" x14ac:dyDescent="0.3">
      <c r="A1483">
        <v>1482</v>
      </c>
      <c r="B1483" s="23" t="s">
        <v>1503</v>
      </c>
      <c r="C1483" s="24">
        <v>9.1120000000000001</v>
      </c>
      <c r="D1483" s="24">
        <v>4.2960000000000005E-2</v>
      </c>
      <c r="E1483" s="9">
        <f t="shared" si="189"/>
        <v>1.1590173343275263E-2</v>
      </c>
      <c r="F1483">
        <f t="shared" si="190"/>
        <v>1.0116575996447208</v>
      </c>
      <c r="G1483">
        <f t="shared" si="191"/>
        <v>9.0469910896256351</v>
      </c>
      <c r="H1483">
        <f t="shared" si="185"/>
        <v>1.6940255969231183E-2</v>
      </c>
      <c r="I1483" t="str">
        <f t="shared" si="192"/>
        <v>2006</v>
      </c>
      <c r="J1483">
        <f t="shared" si="186"/>
        <v>-0.79719328429846881</v>
      </c>
      <c r="K1483">
        <f t="shared" si="187"/>
        <v>-0.29029621194557542</v>
      </c>
      <c r="L1483">
        <f t="shared" si="188"/>
        <v>0</v>
      </c>
    </row>
    <row r="1484" spans="1:13" x14ac:dyDescent="0.3">
      <c r="A1484">
        <v>1483</v>
      </c>
      <c r="B1484" s="23" t="s">
        <v>1504</v>
      </c>
      <c r="C1484" s="24">
        <v>9.02</v>
      </c>
      <c r="D1484" s="24">
        <v>4.3159999999999997E-2</v>
      </c>
      <c r="E1484" s="9">
        <f t="shared" si="189"/>
        <v>-1.0147892070348783E-2</v>
      </c>
      <c r="F1484">
        <f t="shared" si="190"/>
        <v>0.98990342405618958</v>
      </c>
      <c r="G1484">
        <f t="shared" si="191"/>
        <v>8.9553489404196576</v>
      </c>
      <c r="H1484">
        <f t="shared" si="185"/>
        <v>1.7127602191587318E-2</v>
      </c>
      <c r="I1484" t="str">
        <f t="shared" si="192"/>
        <v>2006</v>
      </c>
      <c r="J1484">
        <f t="shared" si="186"/>
        <v>-0.79784509712773222</v>
      </c>
      <c r="K1484">
        <f t="shared" si="187"/>
        <v>-0.19865406273959785</v>
      </c>
      <c r="L1484">
        <f t="shared" si="188"/>
        <v>0</v>
      </c>
    </row>
    <row r="1485" spans="1:13" x14ac:dyDescent="0.3">
      <c r="A1485">
        <v>1484</v>
      </c>
      <c r="B1485" s="23" t="s">
        <v>1505</v>
      </c>
      <c r="C1485" s="24">
        <v>8.82</v>
      </c>
      <c r="D1485" s="24">
        <v>4.3220000000000001E-2</v>
      </c>
      <c r="E1485" s="9">
        <f t="shared" si="189"/>
        <v>-2.2422464055832283E-2</v>
      </c>
      <c r="F1485">
        <f t="shared" si="190"/>
        <v>0.97782705099778278</v>
      </c>
      <c r="G1485">
        <f t="shared" si="191"/>
        <v>8.7566948776800597</v>
      </c>
      <c r="H1485">
        <f t="shared" si="185"/>
        <v>1.7706395581921958E-2</v>
      </c>
      <c r="I1485" t="str">
        <f t="shared" si="192"/>
        <v>2006</v>
      </c>
      <c r="J1485">
        <f t="shared" si="186"/>
        <v>-0.80651022998513944</v>
      </c>
      <c r="K1485">
        <f t="shared" si="187"/>
        <v>5.9334255664550639E-2</v>
      </c>
      <c r="L1485">
        <f t="shared" si="188"/>
        <v>0</v>
      </c>
    </row>
    <row r="1486" spans="1:13" x14ac:dyDescent="0.3">
      <c r="A1486">
        <v>1485</v>
      </c>
      <c r="B1486" s="23" t="s">
        <v>1506</v>
      </c>
      <c r="C1486" s="24">
        <v>9.0579999999999998</v>
      </c>
      <c r="D1486" s="24">
        <v>4.3289999999999995E-2</v>
      </c>
      <c r="E1486" s="9">
        <f t="shared" si="189"/>
        <v>2.6626475115322099E-2</v>
      </c>
      <c r="F1486">
        <f t="shared" si="190"/>
        <v>1.0269841269841269</v>
      </c>
      <c r="G1486">
        <f t="shared" si="191"/>
        <v>8.9928817266551366</v>
      </c>
      <c r="H1486">
        <f t="shared" si="185"/>
        <v>1.7679548898503032E-2</v>
      </c>
      <c r="I1486" t="str">
        <f t="shared" si="192"/>
        <v>2006</v>
      </c>
      <c r="J1486">
        <f t="shared" si="186"/>
        <v>-0.82700771660492656</v>
      </c>
      <c r="K1486">
        <f t="shared" si="187"/>
        <v>-0.17685259331052627</v>
      </c>
      <c r="L1486">
        <f t="shared" si="188"/>
        <v>0</v>
      </c>
    </row>
    <row r="1487" spans="1:13" x14ac:dyDescent="0.3">
      <c r="A1487">
        <v>1486</v>
      </c>
      <c r="B1487" s="23" t="s">
        <v>1507</v>
      </c>
      <c r="C1487" s="24">
        <v>8.8800000000000008</v>
      </c>
      <c r="D1487" s="24">
        <v>4.3380000000000002E-2</v>
      </c>
      <c r="E1487" s="9">
        <f t="shared" si="189"/>
        <v>-1.9846788129943331E-2</v>
      </c>
      <c r="F1487">
        <f t="shared" si="190"/>
        <v>0.98034886288363887</v>
      </c>
      <c r="G1487">
        <f t="shared" si="191"/>
        <v>8.8160291333446104</v>
      </c>
      <c r="H1487">
        <f t="shared" si="185"/>
        <v>1.808500059474899E-2</v>
      </c>
      <c r="I1487" t="str">
        <f t="shared" si="192"/>
        <v>2006</v>
      </c>
      <c r="J1487">
        <f t="shared" si="186"/>
        <v>-0.82933700620709006</v>
      </c>
      <c r="K1487">
        <f t="shared" si="187"/>
        <v>0.14502290186440625</v>
      </c>
      <c r="L1487">
        <f t="shared" si="188"/>
        <v>0</v>
      </c>
    </row>
    <row r="1488" spans="1:13" x14ac:dyDescent="0.3">
      <c r="A1488">
        <v>1487</v>
      </c>
      <c r="B1488" s="23" t="s">
        <v>1508</v>
      </c>
      <c r="C1488" s="24">
        <v>9.0259999999999998</v>
      </c>
      <c r="D1488" s="24">
        <v>4.333E-2</v>
      </c>
      <c r="E1488" s="9">
        <f t="shared" si="189"/>
        <v>1.6307744400730639E-2</v>
      </c>
      <c r="F1488">
        <f t="shared" si="190"/>
        <v>1.0164414414414413</v>
      </c>
      <c r="G1488">
        <f t="shared" si="191"/>
        <v>8.9610520352090166</v>
      </c>
      <c r="H1488">
        <f t="shared" si="185"/>
        <v>1.824485174976944E-2</v>
      </c>
      <c r="I1488" t="str">
        <f t="shared" si="192"/>
        <v>2006</v>
      </c>
      <c r="J1488">
        <f t="shared" si="186"/>
        <v>-0.85043052194145208</v>
      </c>
      <c r="K1488">
        <f t="shared" si="187"/>
        <v>0.15564236225593042</v>
      </c>
      <c r="L1488">
        <f t="shared" si="188"/>
        <v>0</v>
      </c>
    </row>
    <row r="1489" spans="1:12" x14ac:dyDescent="0.3">
      <c r="A1489">
        <v>1488</v>
      </c>
      <c r="B1489" s="23" t="s">
        <v>1509</v>
      </c>
      <c r="C1489" s="24">
        <v>9.1829999999999998</v>
      </c>
      <c r="D1489" s="24">
        <v>4.3479999999999998E-2</v>
      </c>
      <c r="E1489" s="9">
        <f t="shared" si="189"/>
        <v>1.7244647226575798E-2</v>
      </c>
      <c r="F1489">
        <f t="shared" si="190"/>
        <v>1.0173941945490805</v>
      </c>
      <c r="G1489">
        <f t="shared" si="191"/>
        <v>9.116694397464947</v>
      </c>
      <c r="H1489">
        <f t="shared" si="185"/>
        <v>1.7924732512277799E-2</v>
      </c>
      <c r="I1489" t="str">
        <f t="shared" si="192"/>
        <v>2006</v>
      </c>
      <c r="J1489">
        <f t="shared" si="186"/>
        <v>-0.8500208548708178</v>
      </c>
      <c r="K1489">
        <f t="shared" si="187"/>
        <v>0.19376185084599129</v>
      </c>
      <c r="L1489">
        <f t="shared" si="188"/>
        <v>0</v>
      </c>
    </row>
    <row r="1490" spans="1:12" x14ac:dyDescent="0.3">
      <c r="A1490">
        <v>1489</v>
      </c>
      <c r="B1490" s="23" t="s">
        <v>1510</v>
      </c>
      <c r="C1490" s="24">
        <v>9.4649999999999999</v>
      </c>
      <c r="D1490" s="24">
        <v>4.3970000000000002E-2</v>
      </c>
      <c r="E1490" s="9">
        <f t="shared" si="189"/>
        <v>3.0246836029900977E-2</v>
      </c>
      <c r="F1490">
        <f t="shared" si="190"/>
        <v>1.0307089186540346</v>
      </c>
      <c r="G1490">
        <f t="shared" si="191"/>
        <v>9.3958908616898142</v>
      </c>
      <c r="H1490">
        <f t="shared" si="185"/>
        <v>1.8620491875328122E-2</v>
      </c>
      <c r="I1490" t="str">
        <f t="shared" si="192"/>
        <v>2006</v>
      </c>
      <c r="J1490">
        <f t="shared" si="186"/>
        <v>-0.91005703914549907</v>
      </c>
      <c r="K1490">
        <f t="shared" si="187"/>
        <v>-8.5434613378875923E-2</v>
      </c>
      <c r="L1490">
        <f t="shared" si="188"/>
        <v>0</v>
      </c>
    </row>
    <row r="1491" spans="1:12" x14ac:dyDescent="0.3">
      <c r="A1491">
        <v>1490</v>
      </c>
      <c r="B1491" s="23" t="s">
        <v>1511</v>
      </c>
      <c r="C1491" s="24">
        <v>9.5640000000000001</v>
      </c>
      <c r="D1491" s="24">
        <v>4.4119999999999999E-2</v>
      </c>
      <c r="E1491" s="9">
        <f t="shared" si="189"/>
        <v>1.0405264934792095E-2</v>
      </c>
      <c r="F1491">
        <f t="shared" si="190"/>
        <v>1.010459587955626</v>
      </c>
      <c r="G1491">
        <f t="shared" si="191"/>
        <v>9.4939306573458104</v>
      </c>
      <c r="H1491">
        <f t="shared" si="185"/>
        <v>1.8622518003564788E-2</v>
      </c>
      <c r="I1491" t="str">
        <f t="shared" si="192"/>
        <v>2006</v>
      </c>
      <c r="J1491">
        <f t="shared" si="186"/>
        <v>-0.91965292983564439</v>
      </c>
      <c r="K1491">
        <f t="shared" si="187"/>
        <v>-0.18347440903487211</v>
      </c>
      <c r="L1491">
        <f t="shared" si="188"/>
        <v>0</v>
      </c>
    </row>
    <row r="1492" spans="1:12" x14ac:dyDescent="0.3">
      <c r="A1492">
        <v>1491</v>
      </c>
      <c r="B1492" s="23" t="s">
        <v>1512</v>
      </c>
      <c r="C1492" s="24">
        <v>9.5660000000000007</v>
      </c>
      <c r="D1492" s="24">
        <v>4.4209999999999999E-2</v>
      </c>
      <c r="E1492" s="9">
        <f t="shared" si="189"/>
        <v>2.0909566202695473E-4</v>
      </c>
      <c r="F1492">
        <f t="shared" si="190"/>
        <v>1.0002091175240486</v>
      </c>
      <c r="G1492">
        <f t="shared" si="191"/>
        <v>9.4957735669465801</v>
      </c>
      <c r="H1492">
        <f t="shared" si="185"/>
        <v>1.8280419143665717E-2</v>
      </c>
      <c r="I1492" t="str">
        <f t="shared" si="192"/>
        <v>2006</v>
      </c>
      <c r="J1492">
        <f t="shared" si="186"/>
        <v>-0.90293398584258922</v>
      </c>
      <c r="K1492">
        <f t="shared" si="187"/>
        <v>-0.20569549038888724</v>
      </c>
      <c r="L1492">
        <f t="shared" si="188"/>
        <v>0</v>
      </c>
    </row>
    <row r="1493" spans="1:12" x14ac:dyDescent="0.3">
      <c r="A1493">
        <v>1492</v>
      </c>
      <c r="B1493" s="23" t="s">
        <v>1513</v>
      </c>
      <c r="C1493" s="24">
        <v>9.74</v>
      </c>
      <c r="D1493" s="24">
        <v>4.4359999999999997E-2</v>
      </c>
      <c r="E1493" s="9">
        <f t="shared" si="189"/>
        <v>1.802597239633856E-2</v>
      </c>
      <c r="F1493">
        <f t="shared" si="190"/>
        <v>1.0181894208655655</v>
      </c>
      <c r="G1493">
        <f t="shared" si="191"/>
        <v>9.668254479416543</v>
      </c>
      <c r="H1493">
        <f t="shared" si="185"/>
        <v>1.8122409944269315E-2</v>
      </c>
      <c r="I1493" t="str">
        <f t="shared" si="192"/>
        <v>2006</v>
      </c>
      <c r="J1493">
        <f t="shared" si="186"/>
        <v>-0.91138845718062977</v>
      </c>
      <c r="K1493">
        <f t="shared" si="187"/>
        <v>-0.63661045354882972</v>
      </c>
      <c r="L1493">
        <f t="shared" si="188"/>
        <v>0</v>
      </c>
    </row>
    <row r="1494" spans="1:12" x14ac:dyDescent="0.3">
      <c r="A1494">
        <v>1493</v>
      </c>
      <c r="B1494" s="23" t="s">
        <v>1514</v>
      </c>
      <c r="C1494" s="24">
        <v>9.85</v>
      </c>
      <c r="D1494" s="24">
        <v>4.4539999999999996E-2</v>
      </c>
      <c r="E1494" s="9">
        <f t="shared" si="189"/>
        <v>1.1230337529553755E-2</v>
      </c>
      <c r="F1494">
        <f t="shared" si="190"/>
        <v>1.0112936344969199</v>
      </c>
      <c r="G1494">
        <f t="shared" si="191"/>
        <v>9.7771508928037356</v>
      </c>
      <c r="H1494">
        <f t="shared" si="185"/>
        <v>1.7932735621472486E-2</v>
      </c>
      <c r="I1494" t="str">
        <f t="shared" si="192"/>
        <v>2006</v>
      </c>
      <c r="J1494">
        <f t="shared" si="186"/>
        <v>-0.91200740424418836</v>
      </c>
      <c r="K1494">
        <f t="shared" si="187"/>
        <v>-0.74550686693602231</v>
      </c>
      <c r="L1494">
        <f t="shared" si="188"/>
        <v>0</v>
      </c>
    </row>
    <row r="1495" spans="1:12" x14ac:dyDescent="0.3">
      <c r="A1495">
        <v>1494</v>
      </c>
      <c r="B1495" s="23" t="s">
        <v>1515</v>
      </c>
      <c r="C1495" s="24">
        <v>9.76</v>
      </c>
      <c r="D1495" s="24">
        <v>4.4490000000000002E-2</v>
      </c>
      <c r="E1495" s="9">
        <f t="shared" si="189"/>
        <v>-9.1790547589963561E-3</v>
      </c>
      <c r="F1495">
        <f t="shared" si="190"/>
        <v>0.99086294416243659</v>
      </c>
      <c r="G1495">
        <f t="shared" si="191"/>
        <v>9.687897251304614</v>
      </c>
      <c r="H1495">
        <f t="shared" si="185"/>
        <v>1.8055416490241619E-2</v>
      </c>
      <c r="I1495" t="str">
        <f t="shared" si="192"/>
        <v>2006</v>
      </c>
      <c r="J1495">
        <f t="shared" si="186"/>
        <v>-0.90986411241405563</v>
      </c>
      <c r="K1495">
        <f t="shared" si="187"/>
        <v>-0.65625322543690068</v>
      </c>
      <c r="L1495">
        <f t="shared" si="188"/>
        <v>0</v>
      </c>
    </row>
    <row r="1496" spans="1:12" x14ac:dyDescent="0.3">
      <c r="A1496">
        <v>1495</v>
      </c>
      <c r="B1496" s="23" t="s">
        <v>1516</v>
      </c>
      <c r="C1496" s="24">
        <v>9.8439999999999994</v>
      </c>
      <c r="D1496" s="24">
        <v>4.4539999999999996E-2</v>
      </c>
      <c r="E1496" s="9">
        <f t="shared" si="189"/>
        <v>8.5697321038082069E-3</v>
      </c>
      <c r="F1496">
        <f t="shared" si="190"/>
        <v>1.0086065573770491</v>
      </c>
      <c r="G1496">
        <f t="shared" si="191"/>
        <v>9.771195267894413</v>
      </c>
      <c r="H1496">
        <f t="shared" si="185"/>
        <v>1.8070003574605271E-2</v>
      </c>
      <c r="I1496" t="str">
        <f t="shared" si="192"/>
        <v>2006</v>
      </c>
      <c r="J1496">
        <f t="shared" si="186"/>
        <v>-0.91842866797939093</v>
      </c>
      <c r="K1496">
        <f t="shared" si="187"/>
        <v>-0.73955124202669964</v>
      </c>
      <c r="L1496">
        <f t="shared" si="188"/>
        <v>0</v>
      </c>
    </row>
    <row r="1497" spans="1:12" x14ac:dyDescent="0.3">
      <c r="A1497">
        <v>1496</v>
      </c>
      <c r="B1497" s="23" t="s">
        <v>1517</v>
      </c>
      <c r="C1497" s="24">
        <v>9.73</v>
      </c>
      <c r="D1497" s="24">
        <v>4.4519999999999997E-2</v>
      </c>
      <c r="E1497" s="9">
        <f t="shared" si="189"/>
        <v>-1.1648236330895628E-2</v>
      </c>
      <c r="F1497">
        <f t="shared" si="190"/>
        <v>0.98841934173100376</v>
      </c>
      <c r="G1497">
        <f t="shared" si="191"/>
        <v>9.6580705881322668</v>
      </c>
      <c r="H1497">
        <f t="shared" si="185"/>
        <v>1.712864059018461E-2</v>
      </c>
      <c r="I1497" t="str">
        <f t="shared" si="192"/>
        <v>2006</v>
      </c>
      <c r="J1497">
        <f t="shared" si="186"/>
        <v>-0.86050376030852904</v>
      </c>
      <c r="K1497">
        <f t="shared" si="187"/>
        <v>-0.62642656226455351</v>
      </c>
      <c r="L1497">
        <f t="shared" si="188"/>
        <v>0</v>
      </c>
    </row>
    <row r="1498" spans="1:12" x14ac:dyDescent="0.3">
      <c r="A1498">
        <v>1497</v>
      </c>
      <c r="B1498" s="23" t="s">
        <v>1518</v>
      </c>
      <c r="C1498" s="24">
        <v>9.7279999999999998</v>
      </c>
      <c r="D1498" s="24">
        <v>4.446E-2</v>
      </c>
      <c r="E1498" s="9">
        <f t="shared" si="189"/>
        <v>-2.0557097410253518E-4</v>
      </c>
      <c r="F1498">
        <f t="shared" si="190"/>
        <v>0.99979445015416235</v>
      </c>
      <c r="G1498">
        <f t="shared" si="191"/>
        <v>9.6561819345483233</v>
      </c>
      <c r="H1498">
        <f t="shared" si="185"/>
        <v>1.7157589037624453E-2</v>
      </c>
      <c r="I1498" t="str">
        <f t="shared" si="192"/>
        <v>2006</v>
      </c>
      <c r="J1498">
        <f t="shared" si="186"/>
        <v>-0.86178950665871812</v>
      </c>
      <c r="K1498">
        <f t="shared" si="187"/>
        <v>-0.62453790868060999</v>
      </c>
      <c r="L1498">
        <f t="shared" si="188"/>
        <v>0</v>
      </c>
    </row>
    <row r="1499" spans="1:12" x14ac:dyDescent="0.3">
      <c r="A1499">
        <v>1498</v>
      </c>
      <c r="B1499" s="23" t="s">
        <v>1519</v>
      </c>
      <c r="C1499" s="24">
        <v>9.3800000000000008</v>
      </c>
      <c r="D1499" s="24">
        <v>4.4649999999999995E-2</v>
      </c>
      <c r="E1499" s="9">
        <f t="shared" si="189"/>
        <v>-3.6428562205677792E-2</v>
      </c>
      <c r="F1499">
        <f t="shared" si="190"/>
        <v>0.96422697368421062</v>
      </c>
      <c r="G1499">
        <f t="shared" si="191"/>
        <v>9.3104562483109383</v>
      </c>
      <c r="H1499">
        <f t="shared" si="185"/>
        <v>1.8572920818128183E-2</v>
      </c>
      <c r="I1499" t="str">
        <f t="shared" si="192"/>
        <v>2006</v>
      </c>
      <c r="J1499">
        <f t="shared" si="186"/>
        <v>-0.89947826067130243</v>
      </c>
      <c r="K1499">
        <f t="shared" si="187"/>
        <v>-0.27881222244322501</v>
      </c>
      <c r="L1499">
        <f t="shared" si="188"/>
        <v>0</v>
      </c>
    </row>
    <row r="1500" spans="1:12" x14ac:dyDescent="0.3">
      <c r="A1500">
        <v>1499</v>
      </c>
      <c r="B1500" s="23" t="s">
        <v>1520</v>
      </c>
      <c r="C1500" s="24">
        <v>9.4149999999999991</v>
      </c>
      <c r="D1500" s="24">
        <v>4.4850000000000001E-2</v>
      </c>
      <c r="E1500" s="9">
        <f t="shared" si="189"/>
        <v>3.7243990909822727E-3</v>
      </c>
      <c r="F1500">
        <f t="shared" si="190"/>
        <v>1.0037313432835819</v>
      </c>
      <c r="G1500">
        <f t="shared" si="191"/>
        <v>9.3448852553333186</v>
      </c>
      <c r="H1500">
        <f t="shared" si="185"/>
        <v>1.8553151693886466E-2</v>
      </c>
      <c r="I1500" t="str">
        <f t="shared" si="192"/>
        <v>2006</v>
      </c>
      <c r="J1500">
        <f t="shared" si="186"/>
        <v>-0.90184347860456671</v>
      </c>
      <c r="K1500">
        <f t="shared" si="187"/>
        <v>-0.31324122946560529</v>
      </c>
      <c r="L1500">
        <f t="shared" si="188"/>
        <v>0</v>
      </c>
    </row>
    <row r="1501" spans="1:12" x14ac:dyDescent="0.3">
      <c r="A1501">
        <v>1500</v>
      </c>
      <c r="B1501" s="23" t="s">
        <v>1521</v>
      </c>
      <c r="C1501" s="24">
        <v>9.6379999999999999</v>
      </c>
      <c r="D1501" s="24">
        <v>4.4900000000000002E-2</v>
      </c>
      <c r="E1501" s="9">
        <f t="shared" si="189"/>
        <v>2.3409456109025287E-2</v>
      </c>
      <c r="F1501">
        <f t="shared" si="190"/>
        <v>1.0236856080722252</v>
      </c>
      <c r="G1501">
        <f t="shared" si="191"/>
        <v>9.5661448267653455</v>
      </c>
      <c r="H1501">
        <f t="shared" si="185"/>
        <v>1.8670446285531366E-2</v>
      </c>
      <c r="I1501" t="str">
        <f t="shared" si="192"/>
        <v>2006</v>
      </c>
      <c r="J1501">
        <f t="shared" si="186"/>
        <v>-0.92903302265073151</v>
      </c>
      <c r="K1501">
        <f t="shared" si="187"/>
        <v>-0.53450080089763219</v>
      </c>
      <c r="L1501">
        <f t="shared" si="188"/>
        <v>0</v>
      </c>
    </row>
    <row r="1502" spans="1:12" x14ac:dyDescent="0.3">
      <c r="A1502">
        <v>1501</v>
      </c>
      <c r="B1502" s="23" t="s">
        <v>1522</v>
      </c>
      <c r="C1502" s="24">
        <v>9.36</v>
      </c>
      <c r="D1502" s="24">
        <v>4.4989999999999995E-2</v>
      </c>
      <c r="E1502" s="9">
        <f t="shared" si="189"/>
        <v>-2.926832772864036E-2</v>
      </c>
      <c r="F1502">
        <f t="shared" si="190"/>
        <v>0.97115584146088396</v>
      </c>
      <c r="G1502">
        <f t="shared" si="191"/>
        <v>9.2900780765576929</v>
      </c>
      <c r="H1502">
        <f t="shared" si="185"/>
        <v>1.9466464551872349E-2</v>
      </c>
      <c r="I1502" t="str">
        <f t="shared" si="192"/>
        <v>2006</v>
      </c>
      <c r="J1502">
        <f t="shared" si="186"/>
        <v>-0.9406887448497111</v>
      </c>
      <c r="K1502">
        <f t="shared" si="187"/>
        <v>-0.2584340506899796</v>
      </c>
      <c r="L1502">
        <f t="shared" si="188"/>
        <v>0</v>
      </c>
    </row>
    <row r="1503" spans="1:12" x14ac:dyDescent="0.3">
      <c r="A1503">
        <v>1502</v>
      </c>
      <c r="B1503" s="23" t="s">
        <v>1523</v>
      </c>
      <c r="C1503" s="24">
        <v>9.1</v>
      </c>
      <c r="D1503" s="24">
        <v>4.5240000000000002E-2</v>
      </c>
      <c r="E1503" s="9">
        <f t="shared" si="189"/>
        <v>-2.8170876966696335E-2</v>
      </c>
      <c r="F1503">
        <f t="shared" si="190"/>
        <v>0.97222222222222221</v>
      </c>
      <c r="G1503">
        <f t="shared" si="191"/>
        <v>9.0316440258677133</v>
      </c>
      <c r="H1503">
        <f t="shared" si="185"/>
        <v>2.0181013691662059E-2</v>
      </c>
      <c r="I1503" t="str">
        <f t="shared" si="192"/>
        <v>2006</v>
      </c>
      <c r="J1503">
        <f t="shared" si="186"/>
        <v>-0.94808939683734106</v>
      </c>
      <c r="K1503">
        <f t="shared" si="187"/>
        <v>9.8058534729499769E-2</v>
      </c>
      <c r="L1503">
        <f t="shared" si="188"/>
        <v>0</v>
      </c>
    </row>
    <row r="1504" spans="1:12" x14ac:dyDescent="0.3">
      <c r="A1504">
        <v>1503</v>
      </c>
      <c r="B1504" s="23" t="s">
        <v>1524</v>
      </c>
      <c r="C1504" s="24">
        <v>9.2970000000000006</v>
      </c>
      <c r="D1504" s="24">
        <v>4.5419999999999995E-2</v>
      </c>
      <c r="E1504" s="9">
        <f t="shared" si="189"/>
        <v>2.1417353950916533E-2</v>
      </c>
      <c r="F1504">
        <f t="shared" si="190"/>
        <v>1.0216483516483517</v>
      </c>
      <c r="G1504">
        <f t="shared" si="191"/>
        <v>9.2268874209276639</v>
      </c>
      <c r="H1504">
        <f t="shared" si="185"/>
        <v>2.0519805890472517E-2</v>
      </c>
      <c r="I1504" t="str">
        <f t="shared" si="192"/>
        <v>2006</v>
      </c>
      <c r="J1504">
        <f t="shared" si="186"/>
        <v>-0.9848451954054469</v>
      </c>
      <c r="K1504">
        <f t="shared" si="187"/>
        <v>-9.7184860330450817E-2</v>
      </c>
      <c r="L1504">
        <f t="shared" si="188"/>
        <v>0</v>
      </c>
    </row>
    <row r="1505" spans="1:12" x14ac:dyDescent="0.3">
      <c r="A1505">
        <v>1504</v>
      </c>
      <c r="B1505" s="23" t="s">
        <v>1525</v>
      </c>
      <c r="C1505" s="24">
        <v>9.1989999999999998</v>
      </c>
      <c r="D1505" s="24">
        <v>4.5370000000000001E-2</v>
      </c>
      <c r="E1505" s="9">
        <f t="shared" si="189"/>
        <v>-1.0596984978700753E-2</v>
      </c>
      <c r="F1505">
        <f t="shared" si="190"/>
        <v>0.9894589652576099</v>
      </c>
      <c r="G1505">
        <f t="shared" si="191"/>
        <v>9.1297025605972131</v>
      </c>
      <c r="H1505">
        <f t="shared" ref="H1505:H1568" si="193">SQRT(_xlfn.VAR.S(E1476:E1505))</f>
        <v>1.9931924516793365E-2</v>
      </c>
      <c r="I1505" t="str">
        <f t="shared" si="192"/>
        <v>2006</v>
      </c>
      <c r="J1505">
        <f t="shared" si="186"/>
        <v>-0.94655393040669011</v>
      </c>
      <c r="K1505">
        <f t="shared" si="187"/>
        <v>0.15789510479099711</v>
      </c>
      <c r="L1505">
        <f t="shared" si="188"/>
        <v>0</v>
      </c>
    </row>
    <row r="1506" spans="1:12" x14ac:dyDescent="0.3">
      <c r="A1506">
        <v>1505</v>
      </c>
      <c r="B1506" s="23" t="s">
        <v>1526</v>
      </c>
      <c r="C1506" s="24">
        <v>9.3580000000000005</v>
      </c>
      <c r="D1506" s="24">
        <v>4.5309999999999996E-2</v>
      </c>
      <c r="E1506" s="9">
        <f t="shared" si="189"/>
        <v>1.7136809949004371E-2</v>
      </c>
      <c r="F1506">
        <f t="shared" si="190"/>
        <v>1.0172844874442875</v>
      </c>
      <c r="G1506">
        <f t="shared" si="191"/>
        <v>9.2875976653882102</v>
      </c>
      <c r="H1506">
        <f t="shared" si="193"/>
        <v>2.0164387608735866E-2</v>
      </c>
      <c r="I1506" t="str">
        <f t="shared" si="192"/>
        <v>2006</v>
      </c>
      <c r="J1506">
        <f t="shared" ref="J1506:J1569" si="194">-G1506*$P$3*$Q$3*H1506</f>
        <v>-0.97415470254887104</v>
      </c>
      <c r="K1506">
        <f t="shared" ref="K1506:K1569" si="195">+MIN(G1507-G1506,G1508-G1506,G1509-G1506,G1510-G1506,G1511-G1506,G1512-G1506,G1513-G1506,G1514-G1506,G1515-G1506,G1516-G1506)</f>
        <v>4.9654962899937871E-2</v>
      </c>
      <c r="L1506">
        <f t="shared" ref="L1506:L1569" si="196">+IF(K1506&lt;J1506,1,0)</f>
        <v>0</v>
      </c>
    </row>
    <row r="1507" spans="1:12" x14ac:dyDescent="0.3">
      <c r="A1507">
        <v>1506</v>
      </c>
      <c r="B1507" s="23" t="s">
        <v>1527</v>
      </c>
      <c r="C1507" s="24">
        <v>9.4079999999999995</v>
      </c>
      <c r="D1507" s="24">
        <v>4.5289999999999997E-2</v>
      </c>
      <c r="E1507" s="9">
        <f t="shared" si="189"/>
        <v>5.3287987122465205E-3</v>
      </c>
      <c r="F1507">
        <f t="shared" si="190"/>
        <v>1.0053430220132507</v>
      </c>
      <c r="G1507">
        <f t="shared" si="191"/>
        <v>9.3372526282881481</v>
      </c>
      <c r="H1507">
        <f t="shared" si="193"/>
        <v>1.9146115646501337E-2</v>
      </c>
      <c r="I1507" t="str">
        <f t="shared" si="192"/>
        <v>2006</v>
      </c>
      <c r="J1507">
        <f t="shared" si="194"/>
        <v>-0.92990650902629723</v>
      </c>
      <c r="K1507">
        <f t="shared" si="195"/>
        <v>5.3155695244244683E-2</v>
      </c>
      <c r="L1507">
        <f t="shared" si="196"/>
        <v>0</v>
      </c>
    </row>
    <row r="1508" spans="1:12" x14ac:dyDescent="0.3">
      <c r="A1508">
        <v>1507</v>
      </c>
      <c r="B1508" s="23" t="s">
        <v>1528</v>
      </c>
      <c r="C1508" s="24">
        <v>9.5359999999999996</v>
      </c>
      <c r="D1508" s="24">
        <v>4.5339999999999998E-2</v>
      </c>
      <c r="E1508" s="9">
        <f t="shared" si="189"/>
        <v>1.3513719166722855E-2</v>
      </c>
      <c r="F1508">
        <f t="shared" si="190"/>
        <v>1.0136054421768708</v>
      </c>
      <c r="G1508">
        <f t="shared" si="191"/>
        <v>9.4642112102577851</v>
      </c>
      <c r="H1508">
        <f t="shared" si="193"/>
        <v>1.8331140217818842E-2</v>
      </c>
      <c r="I1508" t="str">
        <f t="shared" si="192"/>
        <v>2006</v>
      </c>
      <c r="J1508">
        <f t="shared" si="194"/>
        <v>-0.90242974939833343</v>
      </c>
      <c r="K1508">
        <f t="shared" si="195"/>
        <v>-7.3802886725392369E-2</v>
      </c>
      <c r="L1508">
        <f t="shared" si="196"/>
        <v>0</v>
      </c>
    </row>
    <row r="1509" spans="1:12" x14ac:dyDescent="0.3">
      <c r="A1509">
        <v>1508</v>
      </c>
      <c r="B1509" s="23" t="s">
        <v>1529</v>
      </c>
      <c r="C1509" s="24">
        <v>9.5670000000000002</v>
      </c>
      <c r="D1509" s="24">
        <v>4.5579999999999996E-2</v>
      </c>
      <c r="E1509" s="9">
        <f t="shared" si="189"/>
        <v>3.2455663730363211E-3</v>
      </c>
      <c r="F1509">
        <f t="shared" si="190"/>
        <v>1.0032508389261745</v>
      </c>
      <c r="G1509">
        <f t="shared" si="191"/>
        <v>9.4945980449480523</v>
      </c>
      <c r="H1509">
        <f t="shared" si="193"/>
        <v>1.8227887144494505E-2</v>
      </c>
      <c r="I1509" t="str">
        <f t="shared" si="192"/>
        <v>2006</v>
      </c>
      <c r="J1509">
        <f t="shared" si="194"/>
        <v>-0.90022778944013981</v>
      </c>
      <c r="K1509">
        <f t="shared" si="195"/>
        <v>-0.10418972141565952</v>
      </c>
      <c r="L1509">
        <f t="shared" si="196"/>
        <v>0</v>
      </c>
    </row>
    <row r="1510" spans="1:12" x14ac:dyDescent="0.3">
      <c r="A1510">
        <v>1509</v>
      </c>
      <c r="B1510" s="23" t="s">
        <v>1530</v>
      </c>
      <c r="C1510" s="24">
        <v>9.4619999999999997</v>
      </c>
      <c r="D1510" s="24">
        <v>4.5570000000000006E-2</v>
      </c>
      <c r="E1510" s="9">
        <f t="shared" si="189"/>
        <v>-1.1035899487073975E-2</v>
      </c>
      <c r="F1510">
        <f t="shared" si="190"/>
        <v>0.98902477265600497</v>
      </c>
      <c r="G1510">
        <f t="shared" si="191"/>
        <v>9.3904083235323927</v>
      </c>
      <c r="H1510">
        <f t="shared" si="193"/>
        <v>1.7470952044912575E-2</v>
      </c>
      <c r="I1510" t="str">
        <f t="shared" si="192"/>
        <v>2006</v>
      </c>
      <c r="J1510">
        <f t="shared" si="194"/>
        <v>-0.85337624482990082</v>
      </c>
      <c r="K1510">
        <f t="shared" si="195"/>
        <v>0.13848015360504817</v>
      </c>
      <c r="L1510">
        <f t="shared" si="196"/>
        <v>0</v>
      </c>
    </row>
    <row r="1511" spans="1:12" x14ac:dyDescent="0.3">
      <c r="A1511">
        <v>1510</v>
      </c>
      <c r="B1511" s="23" t="s">
        <v>1531</v>
      </c>
      <c r="C1511" s="24">
        <v>9.7330000000000005</v>
      </c>
      <c r="D1511" s="24">
        <v>4.5759999999999995E-2</v>
      </c>
      <c r="E1511" s="9">
        <f t="shared" si="189"/>
        <v>2.8238396235400299E-2</v>
      </c>
      <c r="F1511">
        <f t="shared" si="190"/>
        <v>1.0286408793067006</v>
      </c>
      <c r="G1511">
        <f t="shared" si="191"/>
        <v>9.6590520001443245</v>
      </c>
      <c r="H1511">
        <f t="shared" si="193"/>
        <v>1.8116648527452477E-2</v>
      </c>
      <c r="I1511" t="str">
        <f t="shared" si="192"/>
        <v>2006</v>
      </c>
      <c r="J1511">
        <f t="shared" si="194"/>
        <v>-0.91023150570033018</v>
      </c>
      <c r="K1511">
        <f t="shared" si="195"/>
        <v>-0.13016352300688361</v>
      </c>
      <c r="L1511">
        <f t="shared" si="196"/>
        <v>0</v>
      </c>
    </row>
    <row r="1512" spans="1:12" x14ac:dyDescent="0.3">
      <c r="A1512">
        <v>1511</v>
      </c>
      <c r="B1512" s="23" t="s">
        <v>1532</v>
      </c>
      <c r="C1512" s="24">
        <v>9.6020000000000003</v>
      </c>
      <c r="D1512" s="24">
        <v>4.5860000000000005E-2</v>
      </c>
      <c r="E1512" s="9">
        <f t="shared" si="189"/>
        <v>-1.3550763335607932E-2</v>
      </c>
      <c r="F1512">
        <f t="shared" si="190"/>
        <v>0.98654063495325184</v>
      </c>
      <c r="G1512">
        <f t="shared" si="191"/>
        <v>9.5288884771374409</v>
      </c>
      <c r="H1512">
        <f t="shared" si="193"/>
        <v>1.8350710340600193E-2</v>
      </c>
      <c r="I1512" t="str">
        <f t="shared" si="192"/>
        <v>2006</v>
      </c>
      <c r="J1512">
        <f t="shared" si="194"/>
        <v>-0.90956685236304435</v>
      </c>
      <c r="K1512">
        <f t="shared" si="195"/>
        <v>0.10704918666185392</v>
      </c>
      <c r="L1512">
        <f t="shared" si="196"/>
        <v>0</v>
      </c>
    </row>
    <row r="1513" spans="1:12" x14ac:dyDescent="0.3">
      <c r="A1513">
        <v>1512</v>
      </c>
      <c r="B1513" s="23" t="s">
        <v>1533</v>
      </c>
      <c r="C1513" s="24">
        <v>9.7200000000000006</v>
      </c>
      <c r="D1513" s="24">
        <v>4.6020000000000005E-2</v>
      </c>
      <c r="E1513" s="9">
        <f t="shared" si="189"/>
        <v>1.2214208363599178E-2</v>
      </c>
      <c r="F1513">
        <f t="shared" si="190"/>
        <v>1.0122891064361592</v>
      </c>
      <c r="G1513">
        <f t="shared" si="191"/>
        <v>9.6457327788808804</v>
      </c>
      <c r="H1513">
        <f t="shared" si="193"/>
        <v>1.8362150954581765E-2</v>
      </c>
      <c r="I1513" t="str">
        <f t="shared" si="192"/>
        <v>2006</v>
      </c>
      <c r="J1513">
        <f t="shared" si="194"/>
        <v>-0.92129407944096431</v>
      </c>
      <c r="K1513">
        <f t="shared" si="195"/>
        <v>-9.7951150815855925E-3</v>
      </c>
      <c r="L1513">
        <f t="shared" si="196"/>
        <v>0</v>
      </c>
    </row>
    <row r="1514" spans="1:12" x14ac:dyDescent="0.3">
      <c r="A1514">
        <v>1513</v>
      </c>
      <c r="B1514" s="23" t="s">
        <v>1534</v>
      </c>
      <c r="C1514" s="24">
        <v>9.7100000000000009</v>
      </c>
      <c r="D1514" s="24">
        <v>4.5940000000000002E-2</v>
      </c>
      <c r="E1514" s="9">
        <f t="shared" si="189"/>
        <v>-1.029336169114132E-3</v>
      </c>
      <c r="F1514">
        <f t="shared" si="190"/>
        <v>0.99897119341563789</v>
      </c>
      <c r="G1514">
        <f t="shared" si="191"/>
        <v>9.6359376637992948</v>
      </c>
      <c r="H1514">
        <f t="shared" si="193"/>
        <v>1.8226478177779882E-2</v>
      </c>
      <c r="I1514" t="str">
        <f t="shared" si="192"/>
        <v>2006</v>
      </c>
      <c r="J1514">
        <f t="shared" si="194"/>
        <v>-0.9135582467681993</v>
      </c>
      <c r="K1514">
        <f t="shared" si="195"/>
        <v>6.6812381863950776E-2</v>
      </c>
      <c r="L1514">
        <f t="shared" si="196"/>
        <v>0</v>
      </c>
    </row>
    <row r="1515" spans="1:12" x14ac:dyDescent="0.3">
      <c r="A1515">
        <v>1514</v>
      </c>
      <c r="B1515" s="23" t="s">
        <v>1535</v>
      </c>
      <c r="C1515" s="24">
        <v>10.128</v>
      </c>
      <c r="D1515" s="24">
        <v>4.5940000000000002E-2</v>
      </c>
      <c r="E1515" s="9">
        <f t="shared" si="189"/>
        <v>4.2147583098586648E-2</v>
      </c>
      <c r="F1515">
        <f t="shared" si="190"/>
        <v>1.0430484037075178</v>
      </c>
      <c r="G1515">
        <f t="shared" si="191"/>
        <v>10.050749398451005</v>
      </c>
      <c r="H1515">
        <f t="shared" si="193"/>
        <v>1.8983932042822994E-2</v>
      </c>
      <c r="I1515" t="str">
        <f t="shared" si="192"/>
        <v>2006</v>
      </c>
      <c r="J1515">
        <f t="shared" si="194"/>
        <v>-0.99248537481220778</v>
      </c>
      <c r="K1515">
        <f t="shared" si="195"/>
        <v>-0.34799935278775962</v>
      </c>
      <c r="L1515">
        <f t="shared" si="196"/>
        <v>0</v>
      </c>
    </row>
    <row r="1516" spans="1:12" x14ac:dyDescent="0.3">
      <c r="A1516">
        <v>1515</v>
      </c>
      <c r="B1516" s="23" t="s">
        <v>1536</v>
      </c>
      <c r="C1516" s="24">
        <v>10.161</v>
      </c>
      <c r="D1516" s="24">
        <v>4.5919999999999996E-2</v>
      </c>
      <c r="E1516" s="9">
        <f t="shared" si="189"/>
        <v>3.2529971019239741E-3</v>
      </c>
      <c r="F1516">
        <f t="shared" si="190"/>
        <v>1.0032582938388626</v>
      </c>
      <c r="G1516">
        <f t="shared" si="191"/>
        <v>10.083531305006925</v>
      </c>
      <c r="H1516">
        <f t="shared" si="193"/>
        <v>1.8523217652853977E-2</v>
      </c>
      <c r="I1516" t="str">
        <f t="shared" si="192"/>
        <v>2006</v>
      </c>
      <c r="J1516">
        <f t="shared" si="194"/>
        <v>-0.97155766259497345</v>
      </c>
      <c r="K1516">
        <f t="shared" si="195"/>
        <v>-0.38078125934367968</v>
      </c>
      <c r="L1516">
        <f t="shared" si="196"/>
        <v>0</v>
      </c>
    </row>
    <row r="1517" spans="1:12" x14ac:dyDescent="0.3">
      <c r="A1517">
        <v>1516</v>
      </c>
      <c r="B1517" s="23" t="s">
        <v>1537</v>
      </c>
      <c r="C1517" s="24">
        <v>9.9529999999999994</v>
      </c>
      <c r="D1517" s="24">
        <v>4.5599999999999995E-2</v>
      </c>
      <c r="E1517" s="9">
        <f t="shared" si="189"/>
        <v>-2.0682849239817822E-2</v>
      </c>
      <c r="F1517">
        <f t="shared" si="190"/>
        <v>0.9795295738608405</v>
      </c>
      <c r="G1517">
        <f t="shared" si="191"/>
        <v>9.8776439158334348</v>
      </c>
      <c r="H1517">
        <f t="shared" si="193"/>
        <v>1.8560659945475372E-2</v>
      </c>
      <c r="I1517" t="str">
        <f t="shared" si="192"/>
        <v>2006</v>
      </c>
      <c r="J1517">
        <f t="shared" si="194"/>
        <v>-0.95364399981278614</v>
      </c>
      <c r="K1517">
        <f t="shared" si="195"/>
        <v>-0.1748938701701892</v>
      </c>
      <c r="L1517">
        <f t="shared" si="196"/>
        <v>0</v>
      </c>
    </row>
    <row r="1518" spans="1:12" x14ac:dyDescent="0.3">
      <c r="A1518">
        <v>1517</v>
      </c>
      <c r="B1518" s="23" t="s">
        <v>1538</v>
      </c>
      <c r="C1518" s="24">
        <v>10.035</v>
      </c>
      <c r="D1518" s="24">
        <v>4.5890000000000007E-2</v>
      </c>
      <c r="E1518" s="9">
        <f t="shared" si="189"/>
        <v>8.2049689843749687E-3</v>
      </c>
      <c r="F1518">
        <f t="shared" si="190"/>
        <v>1.0082387219933688</v>
      </c>
      <c r="G1518">
        <f t="shared" si="191"/>
        <v>9.9585417368558797</v>
      </c>
      <c r="H1518">
        <f t="shared" si="193"/>
        <v>1.843091064910183E-2</v>
      </c>
      <c r="I1518" t="str">
        <f t="shared" si="192"/>
        <v>2006</v>
      </c>
      <c r="J1518">
        <f t="shared" si="194"/>
        <v>-0.95473323769743623</v>
      </c>
      <c r="K1518">
        <f t="shared" si="195"/>
        <v>-0.25579169119263412</v>
      </c>
      <c r="L1518">
        <f t="shared" si="196"/>
        <v>0</v>
      </c>
    </row>
    <row r="1519" spans="1:12" x14ac:dyDescent="0.3">
      <c r="A1519">
        <v>1518</v>
      </c>
      <c r="B1519" s="23" t="s">
        <v>1539</v>
      </c>
      <c r="C1519" s="24">
        <v>9.7769999999999992</v>
      </c>
      <c r="D1519" s="24">
        <v>4.5739999999999996E-2</v>
      </c>
      <c r="E1519" s="9">
        <f t="shared" si="189"/>
        <v>-2.604629372476739E-2</v>
      </c>
      <c r="F1519">
        <f t="shared" si="190"/>
        <v>0.97428998505231679</v>
      </c>
      <c r="G1519">
        <f t="shared" si="191"/>
        <v>9.7027500456632456</v>
      </c>
      <c r="H1519">
        <f t="shared" si="193"/>
        <v>1.9006035405224424E-2</v>
      </c>
      <c r="I1519" t="str">
        <f t="shared" si="192"/>
        <v>2006</v>
      </c>
      <c r="J1519">
        <f t="shared" si="194"/>
        <v>-0.95923690276629558</v>
      </c>
      <c r="K1519">
        <f t="shared" si="195"/>
        <v>0.11715296616005766</v>
      </c>
      <c r="L1519">
        <f t="shared" si="196"/>
        <v>0</v>
      </c>
    </row>
    <row r="1520" spans="1:12" x14ac:dyDescent="0.3">
      <c r="A1520">
        <v>1519</v>
      </c>
      <c r="B1520" s="23" t="s">
        <v>1540</v>
      </c>
      <c r="C1520" s="24">
        <v>9.9030000000000005</v>
      </c>
      <c r="D1520" s="24">
        <v>4.5570000000000006E-2</v>
      </c>
      <c r="E1520" s="9">
        <f t="shared" si="189"/>
        <v>1.2805053015631557E-2</v>
      </c>
      <c r="F1520">
        <f t="shared" si="190"/>
        <v>1.0128873887695613</v>
      </c>
      <c r="G1520">
        <f t="shared" si="191"/>
        <v>9.8280716157198569</v>
      </c>
      <c r="H1520">
        <f t="shared" si="193"/>
        <v>1.8371165348308013E-2</v>
      </c>
      <c r="I1520" t="str">
        <f t="shared" si="192"/>
        <v>2006</v>
      </c>
      <c r="J1520">
        <f t="shared" si="194"/>
        <v>-0.93917066534566152</v>
      </c>
      <c r="K1520">
        <f t="shared" si="195"/>
        <v>-8.1686038965536056E-3</v>
      </c>
      <c r="L1520">
        <f t="shared" si="196"/>
        <v>0</v>
      </c>
    </row>
    <row r="1521" spans="1:12" x14ac:dyDescent="0.3">
      <c r="A1521">
        <v>1520</v>
      </c>
      <c r="B1521" s="23" t="s">
        <v>1541</v>
      </c>
      <c r="C1521" s="24">
        <v>9.8949999999999996</v>
      </c>
      <c r="D1521" s="24">
        <v>4.5710000000000001E-2</v>
      </c>
      <c r="E1521" s="9">
        <f t="shared" si="189"/>
        <v>-8.0816248463673013E-4</v>
      </c>
      <c r="F1521">
        <f t="shared" si="190"/>
        <v>0.99919216399070976</v>
      </c>
      <c r="G1521">
        <f t="shared" si="191"/>
        <v>9.8199030118233033</v>
      </c>
      <c r="H1521">
        <f t="shared" si="193"/>
        <v>1.8297824834601528E-2</v>
      </c>
      <c r="I1521" t="str">
        <f t="shared" si="192"/>
        <v>2006</v>
      </c>
      <c r="J1521">
        <f t="shared" si="194"/>
        <v>-0.93464387613854449</v>
      </c>
      <c r="K1521">
        <f t="shared" si="195"/>
        <v>0.19624689441999799</v>
      </c>
      <c r="L1521">
        <f t="shared" si="196"/>
        <v>0</v>
      </c>
    </row>
    <row r="1522" spans="1:12" x14ac:dyDescent="0.3">
      <c r="A1522">
        <v>1521</v>
      </c>
      <c r="B1522" s="23" t="s">
        <v>1542</v>
      </c>
      <c r="C1522" s="24">
        <v>10.093</v>
      </c>
      <c r="D1522" s="24">
        <v>4.5860000000000005E-2</v>
      </c>
      <c r="E1522" s="9">
        <f t="shared" si="189"/>
        <v>1.9812535202193376E-2</v>
      </c>
      <c r="F1522">
        <f t="shared" si="190"/>
        <v>1.0200101061141991</v>
      </c>
      <c r="G1522">
        <f t="shared" si="191"/>
        <v>10.016149906243301</v>
      </c>
      <c r="H1522">
        <f t="shared" si="193"/>
        <v>1.8611008241532234E-2</v>
      </c>
      <c r="I1522" t="str">
        <f t="shared" si="192"/>
        <v>2006</v>
      </c>
      <c r="J1522">
        <f t="shared" si="194"/>
        <v>-0.9696393188473601</v>
      </c>
      <c r="K1522">
        <f t="shared" si="195"/>
        <v>8.852442790246684E-2</v>
      </c>
      <c r="L1522">
        <f t="shared" si="196"/>
        <v>0</v>
      </c>
    </row>
    <row r="1523" spans="1:12" x14ac:dyDescent="0.3">
      <c r="A1523">
        <v>1522</v>
      </c>
      <c r="B1523" s="23" t="s">
        <v>1543</v>
      </c>
      <c r="C1523" s="24">
        <v>10.182</v>
      </c>
      <c r="D1523" s="24">
        <v>4.5739999999999996E-2</v>
      </c>
      <c r="E1523" s="9">
        <f t="shared" si="189"/>
        <v>8.7793412234218916E-3</v>
      </c>
      <c r="F1523">
        <f t="shared" si="190"/>
        <v>1.0088179926681859</v>
      </c>
      <c r="G1523">
        <f t="shared" si="191"/>
        <v>10.104674334145768</v>
      </c>
      <c r="H1523">
        <f t="shared" si="193"/>
        <v>1.8408270508825986E-2</v>
      </c>
      <c r="I1523" t="str">
        <f t="shared" si="192"/>
        <v>2006</v>
      </c>
      <c r="J1523">
        <f t="shared" si="194"/>
        <v>-0.96755310137732353</v>
      </c>
      <c r="K1523">
        <f t="shared" si="195"/>
        <v>9.8010093992762393E-2</v>
      </c>
      <c r="L1523">
        <f t="shared" si="196"/>
        <v>0</v>
      </c>
    </row>
    <row r="1524" spans="1:12" x14ac:dyDescent="0.3">
      <c r="A1524">
        <v>1523</v>
      </c>
      <c r="B1524" s="23" t="s">
        <v>1544</v>
      </c>
      <c r="C1524" s="24">
        <v>10.287000000000001</v>
      </c>
      <c r="D1524" s="24">
        <v>4.5789999999999997E-2</v>
      </c>
      <c r="E1524" s="9">
        <f t="shared" si="189"/>
        <v>1.0259506668748678E-2</v>
      </c>
      <c r="F1524">
        <f t="shared" si="190"/>
        <v>1.0103123158515026</v>
      </c>
      <c r="G1524">
        <f t="shared" si="191"/>
        <v>10.20879185383613</v>
      </c>
      <c r="H1524">
        <f t="shared" si="193"/>
        <v>1.8391383136377535E-2</v>
      </c>
      <c r="I1524" t="str">
        <f t="shared" si="192"/>
        <v>2006</v>
      </c>
      <c r="J1524">
        <f t="shared" si="194"/>
        <v>-0.97662590911850522</v>
      </c>
      <c r="K1524">
        <f t="shared" si="195"/>
        <v>-6.1074256975999219E-3</v>
      </c>
      <c r="L1524">
        <f t="shared" si="196"/>
        <v>0</v>
      </c>
    </row>
    <row r="1525" spans="1:12" x14ac:dyDescent="0.3">
      <c r="A1525">
        <v>1524</v>
      </c>
      <c r="B1525" s="23" t="s">
        <v>1545</v>
      </c>
      <c r="C1525" s="24">
        <v>10.281000000000001</v>
      </c>
      <c r="D1525" s="24">
        <v>4.5880000000000004E-2</v>
      </c>
      <c r="E1525" s="9">
        <f t="shared" si="189"/>
        <v>-5.8343058831156788E-4</v>
      </c>
      <c r="F1525">
        <f t="shared" si="190"/>
        <v>0.99941673957421984</v>
      </c>
      <c r="G1525">
        <f t="shared" si="191"/>
        <v>10.20268442813853</v>
      </c>
      <c r="H1525">
        <f t="shared" si="193"/>
        <v>1.8286789373754289E-2</v>
      </c>
      <c r="I1525" t="str">
        <f t="shared" si="192"/>
        <v>2006</v>
      </c>
      <c r="J1525">
        <f t="shared" si="194"/>
        <v>-0.9704907879519824</v>
      </c>
      <c r="K1525">
        <f t="shared" si="195"/>
        <v>2.4656151108539248E-2</v>
      </c>
      <c r="L1525">
        <f t="shared" si="196"/>
        <v>0</v>
      </c>
    </row>
    <row r="1526" spans="1:12" x14ac:dyDescent="0.3">
      <c r="A1526">
        <v>1525</v>
      </c>
      <c r="B1526" s="23" t="s">
        <v>1546</v>
      </c>
      <c r="C1526" s="24">
        <v>10.305999999999999</v>
      </c>
      <c r="D1526" s="24">
        <v>4.5970000000000004E-2</v>
      </c>
      <c r="E1526" s="9">
        <f t="shared" si="189"/>
        <v>2.4287183454508245E-3</v>
      </c>
      <c r="F1526">
        <f t="shared" si="190"/>
        <v>1.0024316700710045</v>
      </c>
      <c r="G1526">
        <f t="shared" si="191"/>
        <v>10.22734057924707</v>
      </c>
      <c r="H1526">
        <f t="shared" si="193"/>
        <v>1.8241942526370368E-2</v>
      </c>
      <c r="I1526" t="str">
        <f t="shared" si="192"/>
        <v>2006</v>
      </c>
      <c r="J1526">
        <f t="shared" si="194"/>
        <v>-0.97045030813496236</v>
      </c>
      <c r="K1526">
        <f t="shared" si="195"/>
        <v>6.5142885987157229E-4</v>
      </c>
      <c r="L1526">
        <f t="shared" si="196"/>
        <v>0</v>
      </c>
    </row>
    <row r="1527" spans="1:12" x14ac:dyDescent="0.3">
      <c r="A1527">
        <v>1526</v>
      </c>
      <c r="B1527" s="23" t="s">
        <v>1547</v>
      </c>
      <c r="C1527" s="24">
        <v>10.307</v>
      </c>
      <c r="D1527" s="24">
        <v>4.6170000000000003E-2</v>
      </c>
      <c r="E1527" s="9">
        <f t="shared" si="189"/>
        <v>9.7026148623366126E-5</v>
      </c>
      <c r="F1527">
        <f t="shared" si="190"/>
        <v>1.0000970308558124</v>
      </c>
      <c r="G1527">
        <f t="shared" si="191"/>
        <v>10.227992008106941</v>
      </c>
      <c r="H1527">
        <f t="shared" si="193"/>
        <v>1.8074656263140802E-2</v>
      </c>
      <c r="I1527" t="str">
        <f t="shared" si="192"/>
        <v>2006</v>
      </c>
      <c r="J1527">
        <f t="shared" si="194"/>
        <v>-0.96161211765671806</v>
      </c>
      <c r="K1527">
        <f t="shared" si="195"/>
        <v>0.13689795894687151</v>
      </c>
      <c r="L1527">
        <f t="shared" si="196"/>
        <v>0</v>
      </c>
    </row>
    <row r="1528" spans="1:12" x14ac:dyDescent="0.3">
      <c r="A1528">
        <v>1527</v>
      </c>
      <c r="B1528" s="23" t="s">
        <v>1548</v>
      </c>
      <c r="C1528" s="24">
        <v>10.516</v>
      </c>
      <c r="D1528" s="24">
        <v>4.6509999999999996E-2</v>
      </c>
      <c r="E1528" s="9">
        <f t="shared" si="189"/>
        <v>2.0074630812979007E-2</v>
      </c>
      <c r="F1528">
        <f t="shared" si="190"/>
        <v>1.0202774813233724</v>
      </c>
      <c r="G1528">
        <f t="shared" si="191"/>
        <v>10.434798603018796</v>
      </c>
      <c r="H1528">
        <f t="shared" si="193"/>
        <v>1.8369251956096209E-2</v>
      </c>
      <c r="I1528" t="str">
        <f t="shared" si="192"/>
        <v>2006</v>
      </c>
      <c r="J1528">
        <f t="shared" si="194"/>
        <v>-0.99704564996342693</v>
      </c>
      <c r="K1528">
        <f t="shared" si="195"/>
        <v>-6.9908635964983645E-2</v>
      </c>
      <c r="L1528">
        <f t="shared" si="196"/>
        <v>0</v>
      </c>
    </row>
    <row r="1529" spans="1:12" x14ac:dyDescent="0.3">
      <c r="A1529">
        <v>1528</v>
      </c>
      <c r="B1529" s="23" t="s">
        <v>1549</v>
      </c>
      <c r="C1529" s="24">
        <v>10.446</v>
      </c>
      <c r="D1529" s="24">
        <v>4.6769999999999999E-2</v>
      </c>
      <c r="E1529" s="9">
        <f t="shared" si="189"/>
        <v>-6.6787768535278274E-3</v>
      </c>
      <c r="F1529">
        <f t="shared" si="190"/>
        <v>0.99334347660707489</v>
      </c>
      <c r="G1529">
        <f t="shared" si="191"/>
        <v>10.364889967053813</v>
      </c>
      <c r="H1529">
        <f t="shared" si="193"/>
        <v>1.6937041099150014E-2</v>
      </c>
      <c r="I1529" t="str">
        <f t="shared" si="192"/>
        <v>2006</v>
      </c>
      <c r="J1529">
        <f t="shared" si="194"/>
        <v>-0.91314918954760127</v>
      </c>
      <c r="K1529">
        <f t="shared" si="195"/>
        <v>0.19583997361809402</v>
      </c>
      <c r="L1529">
        <f t="shared" si="196"/>
        <v>0</v>
      </c>
    </row>
    <row r="1530" spans="1:12" x14ac:dyDescent="0.3">
      <c r="A1530">
        <v>1529</v>
      </c>
      <c r="B1530" s="23" t="s">
        <v>1550</v>
      </c>
      <c r="C1530" s="24">
        <v>10.643000000000001</v>
      </c>
      <c r="D1530" s="24">
        <v>4.6559999999999997E-2</v>
      </c>
      <c r="E1530" s="9">
        <f t="shared" si="189"/>
        <v>1.8683269044800367E-2</v>
      </c>
      <c r="F1530">
        <f t="shared" si="190"/>
        <v>1.0188588933563087</v>
      </c>
      <c r="G1530">
        <f t="shared" si="191"/>
        <v>10.560729940671907</v>
      </c>
      <c r="H1530">
        <f t="shared" si="193"/>
        <v>1.7159924968068663E-2</v>
      </c>
      <c r="I1530" t="str">
        <f t="shared" si="192"/>
        <v>2006</v>
      </c>
      <c r="J1530">
        <f t="shared" si="194"/>
        <v>-0.94264641921823877</v>
      </c>
      <c r="K1530">
        <f t="shared" si="195"/>
        <v>4.5147080777349302E-2</v>
      </c>
      <c r="L1530">
        <f t="shared" si="196"/>
        <v>0</v>
      </c>
    </row>
    <row r="1531" spans="1:12" x14ac:dyDescent="0.3">
      <c r="A1531">
        <v>1530</v>
      </c>
      <c r="B1531" s="23" t="s">
        <v>1551</v>
      </c>
      <c r="C1531" s="24">
        <v>10.688000000000001</v>
      </c>
      <c r="D1531" s="24">
        <v>4.6280000000000002E-2</v>
      </c>
      <c r="E1531" s="9">
        <f t="shared" si="189"/>
        <v>4.2192177353826549E-3</v>
      </c>
      <c r="F1531">
        <f t="shared" si="190"/>
        <v>1.0042281311660246</v>
      </c>
      <c r="G1531">
        <f t="shared" si="191"/>
        <v>10.605877021449256</v>
      </c>
      <c r="H1531">
        <f t="shared" si="193"/>
        <v>1.6767988114141E-2</v>
      </c>
      <c r="I1531" t="str">
        <f t="shared" si="192"/>
        <v>2006</v>
      </c>
      <c r="J1531">
        <f t="shared" si="194"/>
        <v>-0.92505391412141436</v>
      </c>
      <c r="K1531">
        <f t="shared" si="195"/>
        <v>0.1371724182052656</v>
      </c>
      <c r="L1531">
        <f t="shared" si="196"/>
        <v>0</v>
      </c>
    </row>
    <row r="1532" spans="1:12" x14ac:dyDescent="0.3">
      <c r="A1532">
        <v>1531</v>
      </c>
      <c r="B1532" s="23" t="s">
        <v>1552</v>
      </c>
      <c r="C1532" s="24">
        <v>10.848000000000001</v>
      </c>
      <c r="D1532" s="24">
        <v>4.6020000000000005E-2</v>
      </c>
      <c r="E1532" s="9">
        <f t="shared" si="189"/>
        <v>1.4859114403749905E-2</v>
      </c>
      <c r="F1532">
        <f t="shared" si="190"/>
        <v>1.0149700598802396</v>
      </c>
      <c r="G1532">
        <f t="shared" si="191"/>
        <v>10.765114113713969</v>
      </c>
      <c r="H1532">
        <f t="shared" si="193"/>
        <v>1.5700690964513226E-2</v>
      </c>
      <c r="I1532" t="str">
        <f t="shared" si="192"/>
        <v>2006</v>
      </c>
      <c r="J1532">
        <f t="shared" si="194"/>
        <v>-0.87917818605785092</v>
      </c>
      <c r="K1532">
        <f t="shared" si="195"/>
        <v>-2.2064674059446787E-2</v>
      </c>
      <c r="L1532">
        <f t="shared" si="196"/>
        <v>0</v>
      </c>
    </row>
    <row r="1533" spans="1:12" x14ac:dyDescent="0.3">
      <c r="A1533">
        <v>1532</v>
      </c>
      <c r="B1533" s="23" t="s">
        <v>1553</v>
      </c>
      <c r="C1533" s="24">
        <v>10.826000000000001</v>
      </c>
      <c r="D1533" s="24">
        <v>4.6150000000000004E-2</v>
      </c>
      <c r="E1533" s="9">
        <f t="shared" si="189"/>
        <v>-2.0300828232535841E-3</v>
      </c>
      <c r="F1533">
        <f t="shared" si="190"/>
        <v>0.99797197640117996</v>
      </c>
      <c r="G1533">
        <f t="shared" si="191"/>
        <v>10.743049439654522</v>
      </c>
      <c r="H1533">
        <f t="shared" si="193"/>
        <v>1.4478844484302473E-2</v>
      </c>
      <c r="I1533" t="str">
        <f t="shared" si="192"/>
        <v>2006</v>
      </c>
      <c r="J1533">
        <f t="shared" si="194"/>
        <v>-0.80909772194396734</v>
      </c>
      <c r="K1533">
        <f t="shared" si="195"/>
        <v>0.24540046753461198</v>
      </c>
      <c r="L1533">
        <f t="shared" si="196"/>
        <v>0</v>
      </c>
    </row>
    <row r="1534" spans="1:12" x14ac:dyDescent="0.3">
      <c r="A1534">
        <v>1533</v>
      </c>
      <c r="B1534" s="23" t="s">
        <v>1554</v>
      </c>
      <c r="C1534" s="24">
        <v>11.073</v>
      </c>
      <c r="D1534" s="24">
        <v>4.5990000000000003E-2</v>
      </c>
      <c r="E1534" s="9">
        <f t="shared" si="189"/>
        <v>2.2559064341184952E-2</v>
      </c>
      <c r="F1534">
        <f t="shared" si="190"/>
        <v>1.0228154443007573</v>
      </c>
      <c r="G1534">
        <f t="shared" si="191"/>
        <v>10.988449907189134</v>
      </c>
      <c r="H1534">
        <f t="shared" si="193"/>
        <v>1.4522772695943667E-2</v>
      </c>
      <c r="I1534" t="str">
        <f t="shared" si="192"/>
        <v>2006</v>
      </c>
      <c r="J1534">
        <f t="shared" si="194"/>
        <v>-0.83009055686564104</v>
      </c>
      <c r="K1534">
        <f t="shared" si="195"/>
        <v>0.40402518202250981</v>
      </c>
      <c r="L1534">
        <f t="shared" si="196"/>
        <v>0</v>
      </c>
    </row>
    <row r="1535" spans="1:12" x14ac:dyDescent="0.3">
      <c r="A1535">
        <v>1534</v>
      </c>
      <c r="B1535" s="23" t="s">
        <v>1555</v>
      </c>
      <c r="C1535" s="24">
        <v>11.618</v>
      </c>
      <c r="D1535" s="24">
        <v>4.5940000000000002E-2</v>
      </c>
      <c r="E1535" s="9">
        <f t="shared" si="189"/>
        <v>4.8045906854369498E-2</v>
      </c>
      <c r="F1535">
        <f t="shared" si="190"/>
        <v>1.0492188205545019</v>
      </c>
      <c r="G1535">
        <f t="shared" si="191"/>
        <v>11.529384529147292</v>
      </c>
      <c r="H1535">
        <f t="shared" si="193"/>
        <v>1.6097163670784891E-2</v>
      </c>
      <c r="I1535" t="str">
        <f t="shared" si="192"/>
        <v>2006</v>
      </c>
      <c r="J1535">
        <f t="shared" si="194"/>
        <v>-0.96537263634159909</v>
      </c>
      <c r="K1535">
        <f t="shared" si="195"/>
        <v>-0.13690943993564808</v>
      </c>
      <c r="L1535">
        <f t="shared" si="196"/>
        <v>0</v>
      </c>
    </row>
    <row r="1536" spans="1:12" x14ac:dyDescent="0.3">
      <c r="A1536">
        <v>1535</v>
      </c>
      <c r="B1536" s="23" t="s">
        <v>1556</v>
      </c>
      <c r="C1536" s="24">
        <v>11.48</v>
      </c>
      <c r="D1536" s="24">
        <v>4.5919999999999996E-2</v>
      </c>
      <c r="E1536" s="9">
        <f t="shared" si="189"/>
        <v>-1.1949228678920436E-2</v>
      </c>
      <c r="F1536">
        <f t="shared" si="190"/>
        <v>0.98812187984162503</v>
      </c>
      <c r="G1536">
        <f t="shared" si="191"/>
        <v>11.392475089211644</v>
      </c>
      <c r="H1536">
        <f t="shared" si="193"/>
        <v>1.6387602848817358E-2</v>
      </c>
      <c r="I1536" t="str">
        <f t="shared" si="192"/>
        <v>2006</v>
      </c>
      <c r="J1536">
        <f t="shared" si="194"/>
        <v>-0.97112026869397516</v>
      </c>
      <c r="K1536">
        <f t="shared" si="195"/>
        <v>0.18235482321321506</v>
      </c>
      <c r="L1536">
        <f t="shared" si="196"/>
        <v>0</v>
      </c>
    </row>
    <row r="1537" spans="1:12" x14ac:dyDescent="0.3">
      <c r="A1537">
        <v>1536</v>
      </c>
      <c r="B1537" s="23" t="s">
        <v>1557</v>
      </c>
      <c r="C1537" s="24">
        <v>11.723000000000001</v>
      </c>
      <c r="D1537" s="24">
        <v>4.5970000000000004E-2</v>
      </c>
      <c r="E1537" s="9">
        <f t="shared" si="189"/>
        <v>2.094633319827096E-2</v>
      </c>
      <c r="F1537">
        <f t="shared" si="190"/>
        <v>1.0211672473867597</v>
      </c>
      <c r="G1537">
        <f t="shared" si="191"/>
        <v>11.633525481322863</v>
      </c>
      <c r="H1537">
        <f t="shared" si="193"/>
        <v>1.6585708557097092E-2</v>
      </c>
      <c r="I1537" t="str">
        <f t="shared" si="192"/>
        <v>2006</v>
      </c>
      <c r="J1537">
        <f t="shared" si="194"/>
        <v>-1.0036559781314625</v>
      </c>
      <c r="K1537">
        <f t="shared" si="195"/>
        <v>-5.8695568898004424E-2</v>
      </c>
      <c r="L1537">
        <f t="shared" si="196"/>
        <v>0</v>
      </c>
    </row>
    <row r="1538" spans="1:12" x14ac:dyDescent="0.3">
      <c r="A1538">
        <v>1537</v>
      </c>
      <c r="B1538" s="23" t="s">
        <v>1558</v>
      </c>
      <c r="C1538" s="24">
        <v>11.688000000000001</v>
      </c>
      <c r="D1538" s="24">
        <v>4.6509999999999996E-2</v>
      </c>
      <c r="E1538" s="9">
        <f t="shared" si="189"/>
        <v>-2.9900496412928563E-3</v>
      </c>
      <c r="F1538">
        <f t="shared" si="190"/>
        <v>0.99701441610509256</v>
      </c>
      <c r="G1538">
        <f t="shared" si="191"/>
        <v>11.597748770643181</v>
      </c>
      <c r="H1538">
        <f t="shared" si="193"/>
        <v>1.6647225726225567E-2</v>
      </c>
      <c r="I1538" t="str">
        <f t="shared" si="192"/>
        <v>2006</v>
      </c>
      <c r="J1538">
        <f t="shared" si="194"/>
        <v>-1.0042805825184438</v>
      </c>
      <c r="K1538">
        <f t="shared" si="195"/>
        <v>-2.2918858218321958E-2</v>
      </c>
      <c r="L1538">
        <f t="shared" si="196"/>
        <v>0</v>
      </c>
    </row>
    <row r="1539" spans="1:12" x14ac:dyDescent="0.3">
      <c r="A1539">
        <v>1538</v>
      </c>
      <c r="B1539" s="23" t="s">
        <v>1559</v>
      </c>
      <c r="C1539" s="24">
        <v>11.664999999999999</v>
      </c>
      <c r="D1539" s="24">
        <v>4.6559999999999997E-2</v>
      </c>
      <c r="E1539" s="9">
        <f t="shared" ref="E1539:E1602" si="197">LN(C1539/C1538)</f>
        <v>-1.9697689750051818E-3</v>
      </c>
      <c r="F1539">
        <f t="shared" ref="F1539:F1602" si="198">C1539/C1538</f>
        <v>0.99803216974674869</v>
      </c>
      <c r="G1539">
        <f t="shared" ref="G1539:G1602" si="199">C1539*EXP(-2/12*D1539)</f>
        <v>11.574829912424859</v>
      </c>
      <c r="H1539">
        <f t="shared" si="193"/>
        <v>1.6712543274560506E-2</v>
      </c>
      <c r="I1539" t="str">
        <f t="shared" ref="I1539:I1602" si="200">MID(B1539,7,4)</f>
        <v>2006</v>
      </c>
      <c r="J1539">
        <f t="shared" si="194"/>
        <v>-1.0062286145079353</v>
      </c>
      <c r="K1539">
        <f t="shared" si="195"/>
        <v>0.33935635062574399</v>
      </c>
      <c r="L1539">
        <f t="shared" si="196"/>
        <v>0</v>
      </c>
    </row>
    <row r="1540" spans="1:12" x14ac:dyDescent="0.3">
      <c r="A1540">
        <v>1539</v>
      </c>
      <c r="B1540" s="23" t="s">
        <v>1560</v>
      </c>
      <c r="C1540" s="24">
        <v>12.007</v>
      </c>
      <c r="D1540" s="24">
        <v>4.6559999999999997E-2</v>
      </c>
      <c r="E1540" s="9">
        <f t="shared" si="197"/>
        <v>2.8896907575187616E-2</v>
      </c>
      <c r="F1540">
        <f t="shared" si="198"/>
        <v>1.0293184740677239</v>
      </c>
      <c r="G1540">
        <f t="shared" si="199"/>
        <v>11.914186263050603</v>
      </c>
      <c r="H1540">
        <f t="shared" si="193"/>
        <v>1.6848421010962743E-2</v>
      </c>
      <c r="I1540" t="str">
        <f t="shared" si="200"/>
        <v>2006</v>
      </c>
      <c r="J1540">
        <f t="shared" si="194"/>
        <v>-1.0441504794926257</v>
      </c>
      <c r="K1540">
        <f t="shared" si="195"/>
        <v>2.7723851170099678E-2</v>
      </c>
      <c r="L1540">
        <f t="shared" si="196"/>
        <v>0</v>
      </c>
    </row>
    <row r="1541" spans="1:12" x14ac:dyDescent="0.3">
      <c r="A1541">
        <v>1540</v>
      </c>
      <c r="B1541" s="23" t="s">
        <v>1561</v>
      </c>
      <c r="C1541" s="24">
        <v>12.035</v>
      </c>
      <c r="D1541" s="24">
        <v>4.6589999999999999E-2</v>
      </c>
      <c r="E1541" s="9">
        <f t="shared" si="197"/>
        <v>2.329258186454462E-3</v>
      </c>
      <c r="F1541">
        <f t="shared" si="198"/>
        <v>1.002331973015741</v>
      </c>
      <c r="G1541">
        <f t="shared" si="199"/>
        <v>11.941910114220702</v>
      </c>
      <c r="H1541">
        <f t="shared" si="193"/>
        <v>1.6430941450312847E-2</v>
      </c>
      <c r="I1541" t="str">
        <f t="shared" si="200"/>
        <v>2006</v>
      </c>
      <c r="J1541">
        <f t="shared" si="194"/>
        <v>-1.0206474307256264</v>
      </c>
      <c r="K1541">
        <f t="shared" si="195"/>
        <v>-0.26227001263946192</v>
      </c>
      <c r="L1541">
        <f t="shared" si="196"/>
        <v>0</v>
      </c>
    </row>
    <row r="1542" spans="1:12" x14ac:dyDescent="0.3">
      <c r="A1542">
        <v>1541</v>
      </c>
      <c r="B1542" s="23" t="s">
        <v>1562</v>
      </c>
      <c r="C1542" s="24">
        <v>12.529</v>
      </c>
      <c r="D1542" s="24">
        <v>4.6689999999999995E-2</v>
      </c>
      <c r="E1542" s="9">
        <f t="shared" si="197"/>
        <v>4.0226886028380239E-2</v>
      </c>
      <c r="F1542">
        <f t="shared" si="198"/>
        <v>1.0410469464063148</v>
      </c>
      <c r="G1542">
        <f t="shared" si="199"/>
        <v>12.431881858910508</v>
      </c>
      <c r="H1542">
        <f t="shared" si="193"/>
        <v>1.7025695978341117E-2</v>
      </c>
      <c r="I1542" t="str">
        <f t="shared" si="200"/>
        <v>2006</v>
      </c>
      <c r="J1542">
        <f t="shared" si="194"/>
        <v>-1.1009846119283813</v>
      </c>
      <c r="K1542">
        <f t="shared" si="195"/>
        <v>-0.75224175732926746</v>
      </c>
      <c r="L1542">
        <f t="shared" si="196"/>
        <v>0</v>
      </c>
    </row>
    <row r="1543" spans="1:12" x14ac:dyDescent="0.3">
      <c r="A1543">
        <v>1542</v>
      </c>
      <c r="B1543" s="23" t="s">
        <v>1563</v>
      </c>
      <c r="C1543" s="24">
        <v>12.573</v>
      </c>
      <c r="D1543" s="24">
        <v>4.6769999999999999E-2</v>
      </c>
      <c r="E1543" s="9">
        <f t="shared" si="197"/>
        <v>3.5057003476284868E-3</v>
      </c>
      <c r="F1543">
        <f t="shared" si="198"/>
        <v>1.0035118525021949</v>
      </c>
      <c r="G1543">
        <f t="shared" si="199"/>
        <v>12.475374454888723</v>
      </c>
      <c r="H1543">
        <f t="shared" si="193"/>
        <v>1.704092907647297E-2</v>
      </c>
      <c r="I1543" t="str">
        <f t="shared" si="200"/>
        <v>2006</v>
      </c>
      <c r="J1543">
        <f t="shared" si="194"/>
        <v>-1.1058248868422977</v>
      </c>
      <c r="K1543">
        <f t="shared" si="195"/>
        <v>-0.79573435330748232</v>
      </c>
      <c r="L1543">
        <f t="shared" si="196"/>
        <v>0</v>
      </c>
    </row>
    <row r="1544" spans="1:12" x14ac:dyDescent="0.3">
      <c r="A1544">
        <v>1543</v>
      </c>
      <c r="B1544" s="23" t="s">
        <v>1564</v>
      </c>
      <c r="C1544" s="24">
        <v>12.635999999999999</v>
      </c>
      <c r="D1544" s="24">
        <v>4.6769999999999999E-2</v>
      </c>
      <c r="E1544" s="9">
        <f t="shared" si="197"/>
        <v>4.9982253287946228E-3</v>
      </c>
      <c r="F1544">
        <f t="shared" si="198"/>
        <v>1.0050107372942019</v>
      </c>
      <c r="G1544">
        <f t="shared" si="199"/>
        <v>12.537885278928965</v>
      </c>
      <c r="H1544">
        <f t="shared" si="193"/>
        <v>1.6959075502312848E-2</v>
      </c>
      <c r="I1544" t="str">
        <f t="shared" si="200"/>
        <v>2006</v>
      </c>
      <c r="J1544">
        <f t="shared" si="194"/>
        <v>-1.1060276037284738</v>
      </c>
      <c r="K1544">
        <f t="shared" si="195"/>
        <v>-0.85824517734772421</v>
      </c>
      <c r="L1544">
        <f t="shared" si="196"/>
        <v>0</v>
      </c>
    </row>
    <row r="1545" spans="1:12" x14ac:dyDescent="0.3">
      <c r="A1545">
        <v>1544</v>
      </c>
      <c r="B1545" s="23" t="s">
        <v>1565</v>
      </c>
      <c r="C1545" s="24">
        <v>12.827999999999999</v>
      </c>
      <c r="D1545" s="24">
        <v>4.675E-2</v>
      </c>
      <c r="E1545" s="9">
        <f t="shared" si="197"/>
        <v>1.5080398891069841E-2</v>
      </c>
      <c r="F1545">
        <f t="shared" si="198"/>
        <v>1.0151946818613486</v>
      </c>
      <c r="G1545">
        <f t="shared" si="199"/>
        <v>12.728436885008612</v>
      </c>
      <c r="H1545">
        <f t="shared" si="193"/>
        <v>1.5803277496924804E-2</v>
      </c>
      <c r="I1545" t="str">
        <f t="shared" si="200"/>
        <v>2006</v>
      </c>
      <c r="J1545">
        <f t="shared" si="194"/>
        <v>-1.0463132864259372</v>
      </c>
      <c r="K1545">
        <f t="shared" si="195"/>
        <v>-1.0487967834273721</v>
      </c>
      <c r="L1545">
        <f t="shared" si="196"/>
        <v>1</v>
      </c>
    </row>
    <row r="1546" spans="1:12" x14ac:dyDescent="0.3">
      <c r="A1546">
        <v>1545</v>
      </c>
      <c r="B1546" s="23" t="s">
        <v>1566</v>
      </c>
      <c r="C1546" s="24">
        <v>13.34</v>
      </c>
      <c r="D1546" s="24">
        <v>4.6790000000000005E-2</v>
      </c>
      <c r="E1546" s="9">
        <f t="shared" si="197"/>
        <v>3.9136758656569272E-2</v>
      </c>
      <c r="F1546">
        <f t="shared" si="198"/>
        <v>1.0399126909884628</v>
      </c>
      <c r="G1546">
        <f t="shared" si="199"/>
        <v>13.236374810373235</v>
      </c>
      <c r="H1546">
        <f t="shared" si="193"/>
        <v>1.6769629946608574E-2</v>
      </c>
      <c r="I1546" t="str">
        <f t="shared" si="200"/>
        <v>2006</v>
      </c>
      <c r="J1546">
        <f t="shared" si="194"/>
        <v>-1.1546012842855067</v>
      </c>
      <c r="K1546">
        <f t="shared" si="195"/>
        <v>-1.5567347087919945</v>
      </c>
      <c r="L1546">
        <f t="shared" si="196"/>
        <v>1</v>
      </c>
    </row>
    <row r="1547" spans="1:12" x14ac:dyDescent="0.3">
      <c r="A1547">
        <v>1546</v>
      </c>
      <c r="B1547" s="23" t="s">
        <v>1567</v>
      </c>
      <c r="C1547" s="24">
        <v>13.76</v>
      </c>
      <c r="D1547" s="24">
        <v>4.6900000000000004E-2</v>
      </c>
      <c r="E1547" s="9">
        <f t="shared" si="197"/>
        <v>3.0998792017720041E-2</v>
      </c>
      <c r="F1547">
        <f t="shared" si="198"/>
        <v>1.0314842578710646</v>
      </c>
      <c r="G1547">
        <f t="shared" si="199"/>
        <v>13.652861943417671</v>
      </c>
      <c r="H1547">
        <f t="shared" si="193"/>
        <v>1.6254040738219091E-2</v>
      </c>
      <c r="I1547" t="str">
        <f t="shared" si="200"/>
        <v>2006</v>
      </c>
      <c r="J1547">
        <f t="shared" si="194"/>
        <v>-1.1543155421641889</v>
      </c>
      <c r="K1547">
        <f t="shared" si="195"/>
        <v>-1.9732218418364305</v>
      </c>
      <c r="L1547">
        <f t="shared" si="196"/>
        <v>1</v>
      </c>
    </row>
    <row r="1548" spans="1:12" x14ac:dyDescent="0.3">
      <c r="A1548">
        <v>1547</v>
      </c>
      <c r="B1548" s="23" t="s">
        <v>1568</v>
      </c>
      <c r="C1548" s="24">
        <v>14.499000000000001</v>
      </c>
      <c r="D1548" s="24">
        <v>4.7030000000000002E-2</v>
      </c>
      <c r="E1548" s="9">
        <f t="shared" si="197"/>
        <v>5.2313849025859151E-2</v>
      </c>
      <c r="F1548">
        <f t="shared" si="198"/>
        <v>1.0537063953488373</v>
      </c>
      <c r="G1548">
        <f t="shared" si="199"/>
        <v>14.385796248965205</v>
      </c>
      <c r="H1548">
        <f t="shared" si="193"/>
        <v>1.7921045083599881E-2</v>
      </c>
      <c r="I1548" t="str">
        <f t="shared" si="200"/>
        <v>2006</v>
      </c>
      <c r="J1548">
        <f t="shared" si="194"/>
        <v>-1.3410245790825313</v>
      </c>
      <c r="K1548">
        <f t="shared" si="195"/>
        <v>-2.7061561473839646</v>
      </c>
      <c r="L1548">
        <f t="shared" si="196"/>
        <v>1</v>
      </c>
    </row>
    <row r="1549" spans="1:12" x14ac:dyDescent="0.3">
      <c r="A1549">
        <v>1548</v>
      </c>
      <c r="B1549" s="23" t="s">
        <v>1569</v>
      </c>
      <c r="C1549" s="24">
        <v>12.51</v>
      </c>
      <c r="D1549" s="24">
        <v>4.6969999999999998E-2</v>
      </c>
      <c r="E1549" s="9">
        <f t="shared" si="197"/>
        <v>-0.14755135705223696</v>
      </c>
      <c r="F1549">
        <f t="shared" si="198"/>
        <v>0.86281812538795777</v>
      </c>
      <c r="G1549">
        <f t="shared" si="199"/>
        <v>12.412449875623407</v>
      </c>
      <c r="H1549">
        <f t="shared" si="193"/>
        <v>3.3679810422025579E-2</v>
      </c>
      <c r="I1549" t="str">
        <f t="shared" si="200"/>
        <v>2006</v>
      </c>
      <c r="J1549">
        <f t="shared" si="194"/>
        <v>-2.1745362236866899</v>
      </c>
      <c r="K1549">
        <f t="shared" si="195"/>
        <v>-0.73280977404216685</v>
      </c>
      <c r="L1549">
        <f t="shared" si="196"/>
        <v>0</v>
      </c>
    </row>
    <row r="1550" spans="1:12" x14ac:dyDescent="0.3">
      <c r="A1550">
        <v>1549</v>
      </c>
      <c r="B1550" s="23" t="s">
        <v>1570</v>
      </c>
      <c r="C1550" s="24">
        <v>12.965</v>
      </c>
      <c r="D1550" s="24">
        <v>4.7060000000000005E-2</v>
      </c>
      <c r="E1550" s="9">
        <f t="shared" si="197"/>
        <v>3.5725094511807859E-2</v>
      </c>
      <c r="F1550">
        <f t="shared" si="198"/>
        <v>1.036370903277378</v>
      </c>
      <c r="G1550">
        <f t="shared" si="199"/>
        <v>12.863708932403851</v>
      </c>
      <c r="H1550">
        <f t="shared" si="193"/>
        <v>3.4045464182134985E-2</v>
      </c>
      <c r="I1550" t="str">
        <f t="shared" si="200"/>
        <v>2006</v>
      </c>
      <c r="J1550">
        <f t="shared" si="194"/>
        <v>-2.2780589860550586</v>
      </c>
      <c r="K1550">
        <f t="shared" si="195"/>
        <v>-1.1840688308226106</v>
      </c>
      <c r="L1550">
        <f t="shared" si="196"/>
        <v>0</v>
      </c>
    </row>
    <row r="1551" spans="1:12" x14ac:dyDescent="0.3">
      <c r="A1551">
        <v>1550</v>
      </c>
      <c r="B1551" s="23" t="s">
        <v>1571</v>
      </c>
      <c r="C1551" s="24">
        <v>11.772</v>
      </c>
      <c r="D1551" s="24">
        <v>4.7259999999999996E-2</v>
      </c>
      <c r="E1551" s="9">
        <f t="shared" si="197"/>
        <v>-9.6529588619401363E-2</v>
      </c>
      <c r="F1551">
        <f t="shared" si="198"/>
        <v>0.90798303123794832</v>
      </c>
      <c r="G1551">
        <f t="shared" si="199"/>
        <v>11.67964010158124</v>
      </c>
      <c r="H1551">
        <f t="shared" si="193"/>
        <v>3.9104131894845802E-2</v>
      </c>
      <c r="I1551" t="str">
        <f t="shared" si="200"/>
        <v>2006</v>
      </c>
      <c r="J1551">
        <f t="shared" si="194"/>
        <v>-2.3757000686130225</v>
      </c>
      <c r="K1551">
        <f t="shared" si="195"/>
        <v>0.69161642379936161</v>
      </c>
      <c r="L1551">
        <f t="shared" si="196"/>
        <v>0</v>
      </c>
    </row>
    <row r="1552" spans="1:12" x14ac:dyDescent="0.3">
      <c r="A1552">
        <v>1551</v>
      </c>
      <c r="B1552" s="23" t="s">
        <v>1572</v>
      </c>
      <c r="C1552" s="24">
        <v>12.555</v>
      </c>
      <c r="D1552" s="24">
        <v>4.7449999999999999E-2</v>
      </c>
      <c r="E1552" s="9">
        <f t="shared" si="197"/>
        <v>6.4395162238321979E-2</v>
      </c>
      <c r="F1552">
        <f t="shared" si="198"/>
        <v>1.0665137614678899</v>
      </c>
      <c r="G1552">
        <f t="shared" si="199"/>
        <v>12.456102447839017</v>
      </c>
      <c r="H1552">
        <f t="shared" si="193"/>
        <v>4.047841389493096E-2</v>
      </c>
      <c r="I1552" t="str">
        <f t="shared" si="200"/>
        <v>2006</v>
      </c>
      <c r="J1552">
        <f t="shared" si="194"/>
        <v>-2.6226791212221454</v>
      </c>
      <c r="K1552">
        <f t="shared" si="195"/>
        <v>-8.4845922458415046E-2</v>
      </c>
      <c r="L1552">
        <f t="shared" si="196"/>
        <v>0</v>
      </c>
    </row>
    <row r="1553" spans="1:12" x14ac:dyDescent="0.3">
      <c r="A1553">
        <v>1552</v>
      </c>
      <c r="B1553" s="23" t="s">
        <v>1573</v>
      </c>
      <c r="C1553" s="24">
        <v>12.81</v>
      </c>
      <c r="D1553" s="24">
        <v>4.7599999999999996E-2</v>
      </c>
      <c r="E1553" s="9">
        <f t="shared" si="197"/>
        <v>2.0107123299094695E-2</v>
      </c>
      <c r="F1553">
        <f t="shared" si="198"/>
        <v>1.0203106332138592</v>
      </c>
      <c r="G1553">
        <f t="shared" si="199"/>
        <v>12.708776052558488</v>
      </c>
      <c r="H1553">
        <f t="shared" si="193"/>
        <v>4.0545700274403365E-2</v>
      </c>
      <c r="I1553" t="str">
        <f t="shared" si="200"/>
        <v>2006</v>
      </c>
      <c r="J1553">
        <f t="shared" si="194"/>
        <v>-2.6803285544937032</v>
      </c>
      <c r="K1553">
        <f t="shared" si="195"/>
        <v>-0.33751952717788569</v>
      </c>
      <c r="L1553">
        <f t="shared" si="196"/>
        <v>0</v>
      </c>
    </row>
    <row r="1554" spans="1:12" x14ac:dyDescent="0.3">
      <c r="A1554">
        <v>1553</v>
      </c>
      <c r="B1554" s="23" t="s">
        <v>1574</v>
      </c>
      <c r="C1554" s="24">
        <v>12.47</v>
      </c>
      <c r="D1554" s="24">
        <v>4.7699999999999992E-2</v>
      </c>
      <c r="E1554" s="9">
        <f t="shared" si="197"/>
        <v>-2.6900356216697823E-2</v>
      </c>
      <c r="F1554">
        <f t="shared" si="198"/>
        <v>0.97345823575331769</v>
      </c>
      <c r="G1554">
        <f t="shared" si="199"/>
        <v>12.371256525380602</v>
      </c>
      <c r="H1554">
        <f t="shared" si="193"/>
        <v>4.1028084941614335E-2</v>
      </c>
      <c r="I1554" t="str">
        <f t="shared" si="200"/>
        <v>2006</v>
      </c>
      <c r="J1554">
        <f t="shared" si="194"/>
        <v>-2.6401862134768903</v>
      </c>
      <c r="K1554">
        <f t="shared" si="195"/>
        <v>1.0320328414864743</v>
      </c>
      <c r="L1554">
        <f t="shared" si="196"/>
        <v>0</v>
      </c>
    </row>
    <row r="1555" spans="1:12" x14ac:dyDescent="0.3">
      <c r="A1555">
        <v>1554</v>
      </c>
      <c r="B1555" s="23" t="s">
        <v>1575</v>
      </c>
      <c r="C1555" s="24">
        <v>13.51</v>
      </c>
      <c r="D1555" s="24">
        <v>4.7579999999999997E-2</v>
      </c>
      <c r="E1555" s="9">
        <f t="shared" si="197"/>
        <v>8.0104392280162307E-2</v>
      </c>
      <c r="F1555">
        <f t="shared" si="198"/>
        <v>1.0834001603849237</v>
      </c>
      <c r="G1555">
        <f t="shared" si="199"/>
        <v>13.403289366867076</v>
      </c>
      <c r="H1555">
        <f t="shared" si="193"/>
        <v>4.314369249550469E-2</v>
      </c>
      <c r="I1555" t="str">
        <f t="shared" si="200"/>
        <v>2006</v>
      </c>
      <c r="J1555">
        <f t="shared" si="194"/>
        <v>-3.0079333317458654</v>
      </c>
      <c r="K1555">
        <f t="shared" si="195"/>
        <v>0.16475374574574353</v>
      </c>
      <c r="L1555">
        <f t="shared" si="196"/>
        <v>0</v>
      </c>
    </row>
    <row r="1556" spans="1:12" x14ac:dyDescent="0.3">
      <c r="A1556">
        <v>1555</v>
      </c>
      <c r="B1556" s="23" t="s">
        <v>1576</v>
      </c>
      <c r="C1556" s="24">
        <v>13.852</v>
      </c>
      <c r="D1556" s="24">
        <v>4.752E-2</v>
      </c>
      <c r="E1556" s="9">
        <f t="shared" si="197"/>
        <v>2.4999474568067979E-2</v>
      </c>
      <c r="F1556">
        <f t="shared" si="198"/>
        <v>1.0253145817912657</v>
      </c>
      <c r="G1556">
        <f t="shared" si="199"/>
        <v>13.742725458384086</v>
      </c>
      <c r="H1556">
        <f t="shared" si="193"/>
        <v>4.321999628902063E-2</v>
      </c>
      <c r="I1556" t="str">
        <f t="shared" si="200"/>
        <v>2006</v>
      </c>
      <c r="J1556">
        <f t="shared" si="194"/>
        <v>-3.0895632916766953</v>
      </c>
      <c r="K1556">
        <f t="shared" si="195"/>
        <v>-0.60224881367622451</v>
      </c>
      <c r="L1556">
        <f t="shared" si="196"/>
        <v>0</v>
      </c>
    </row>
    <row r="1557" spans="1:12" x14ac:dyDescent="0.3">
      <c r="A1557">
        <v>1556</v>
      </c>
      <c r="B1557" s="23" t="s">
        <v>1577</v>
      </c>
      <c r="C1557" s="24">
        <v>14.11</v>
      </c>
      <c r="D1557" s="24">
        <v>4.7729999999999995E-2</v>
      </c>
      <c r="E1557" s="9">
        <f t="shared" si="197"/>
        <v>1.8454139324547026E-2</v>
      </c>
      <c r="F1557">
        <f t="shared" si="198"/>
        <v>1.0186254692463181</v>
      </c>
      <c r="G1557">
        <f t="shared" si="199"/>
        <v>13.998200223188002</v>
      </c>
      <c r="H1557">
        <f t="shared" si="193"/>
        <v>4.3207001081550407E-2</v>
      </c>
      <c r="I1557" t="str">
        <f t="shared" si="200"/>
        <v>2006</v>
      </c>
      <c r="J1557">
        <f t="shared" si="194"/>
        <v>-3.1460514848114718</v>
      </c>
      <c r="K1557">
        <f t="shared" si="195"/>
        <v>-0.85772357848014025</v>
      </c>
      <c r="L1557">
        <f t="shared" si="196"/>
        <v>0</v>
      </c>
    </row>
    <row r="1558" spans="1:12" x14ac:dyDescent="0.3">
      <c r="A1558">
        <v>1557</v>
      </c>
      <c r="B1558" s="23" t="s">
        <v>1578</v>
      </c>
      <c r="C1558" s="24">
        <v>13.704000000000001</v>
      </c>
      <c r="D1558" s="24">
        <v>4.7969999999999999E-2</v>
      </c>
      <c r="E1558" s="9">
        <f t="shared" si="197"/>
        <v>-2.9196004842903758E-2</v>
      </c>
      <c r="F1558">
        <f t="shared" si="198"/>
        <v>0.97122608079376338</v>
      </c>
      <c r="G1558">
        <f t="shared" si="199"/>
        <v>13.59487333512382</v>
      </c>
      <c r="H1558">
        <f t="shared" si="193"/>
        <v>4.3762130025924911E-2</v>
      </c>
      <c r="I1558" t="str">
        <f t="shared" si="200"/>
        <v>2006</v>
      </c>
      <c r="J1558">
        <f t="shared" si="194"/>
        <v>-3.0946612602850898</v>
      </c>
      <c r="K1558">
        <f t="shared" si="195"/>
        <v>-0.54307923768426924</v>
      </c>
      <c r="L1558">
        <f t="shared" si="196"/>
        <v>0</v>
      </c>
    </row>
    <row r="1559" spans="1:12" x14ac:dyDescent="0.3">
      <c r="A1559">
        <v>1558</v>
      </c>
      <c r="B1559" s="23" t="s">
        <v>1579</v>
      </c>
      <c r="C1559" s="24">
        <v>13.734999999999999</v>
      </c>
      <c r="D1559" s="24">
        <v>4.7859999999999993E-2</v>
      </c>
      <c r="E1559" s="9">
        <f t="shared" si="197"/>
        <v>2.2595585254182224E-3</v>
      </c>
      <c r="F1559">
        <f t="shared" si="198"/>
        <v>1.0022621132516052</v>
      </c>
      <c r="G1559">
        <f t="shared" si="199"/>
        <v>13.625876283691076</v>
      </c>
      <c r="H1559">
        <f t="shared" si="193"/>
        <v>4.3683283221061874E-2</v>
      </c>
      <c r="I1559" t="str">
        <f t="shared" si="200"/>
        <v>2006</v>
      </c>
      <c r="J1559">
        <f t="shared" si="194"/>
        <v>-3.0961301916833923</v>
      </c>
      <c r="K1559">
        <f t="shared" si="195"/>
        <v>-1.287995922013625</v>
      </c>
      <c r="L1559">
        <f t="shared" si="196"/>
        <v>0</v>
      </c>
    </row>
    <row r="1560" spans="1:12" x14ac:dyDescent="0.3">
      <c r="A1560">
        <v>1559</v>
      </c>
      <c r="B1560" s="23" t="s">
        <v>1580</v>
      </c>
      <c r="C1560" s="24">
        <v>13.792</v>
      </c>
      <c r="D1560" s="24">
        <v>4.7789999999999999E-2</v>
      </c>
      <c r="E1560" s="9">
        <f t="shared" si="197"/>
        <v>4.1413943741001368E-3</v>
      </c>
      <c r="F1560">
        <f t="shared" si="198"/>
        <v>1.0041499817983255</v>
      </c>
      <c r="G1560">
        <f t="shared" si="199"/>
        <v>13.682583051459057</v>
      </c>
      <c r="H1560">
        <f t="shared" si="193"/>
        <v>4.3654226622838348E-2</v>
      </c>
      <c r="I1560" t="str">
        <f t="shared" si="200"/>
        <v>2006</v>
      </c>
      <c r="J1560">
        <f t="shared" si="194"/>
        <v>-3.1069473385566475</v>
      </c>
      <c r="K1560">
        <f t="shared" si="195"/>
        <v>-1.5036102175765631</v>
      </c>
      <c r="L1560">
        <f t="shared" si="196"/>
        <v>0</v>
      </c>
    </row>
    <row r="1561" spans="1:12" x14ac:dyDescent="0.3">
      <c r="A1561">
        <v>1560</v>
      </c>
      <c r="B1561" s="23" t="s">
        <v>1581</v>
      </c>
      <c r="C1561" s="24">
        <v>13.677</v>
      </c>
      <c r="D1561" s="24">
        <v>4.7990000000000005E-2</v>
      </c>
      <c r="E1561" s="9">
        <f t="shared" si="197"/>
        <v>-8.373124021923287E-3</v>
      </c>
      <c r="F1561">
        <f t="shared" si="198"/>
        <v>0.99166183294663568</v>
      </c>
      <c r="G1561">
        <f t="shared" si="199"/>
        <v>13.56804311261282</v>
      </c>
      <c r="H1561">
        <f t="shared" si="193"/>
        <v>4.3758608837615655E-2</v>
      </c>
      <c r="I1561" t="str">
        <f t="shared" si="200"/>
        <v>2006</v>
      </c>
      <c r="J1561">
        <f t="shared" si="194"/>
        <v>-3.0883052666418731</v>
      </c>
      <c r="K1561">
        <f t="shared" si="195"/>
        <v>-1.3890702787303262</v>
      </c>
      <c r="L1561">
        <f t="shared" si="196"/>
        <v>0</v>
      </c>
    </row>
    <row r="1562" spans="1:12" x14ac:dyDescent="0.3">
      <c r="A1562">
        <v>1561</v>
      </c>
      <c r="B1562" s="23" t="s">
        <v>1582</v>
      </c>
      <c r="C1562" s="24">
        <v>14.374000000000001</v>
      </c>
      <c r="D1562" s="24">
        <v>4.854E-2</v>
      </c>
      <c r="E1562" s="9">
        <f t="shared" si="197"/>
        <v>4.9705429146836989E-2</v>
      </c>
      <c r="F1562">
        <f t="shared" si="198"/>
        <v>1.050961468158222</v>
      </c>
      <c r="G1562">
        <f t="shared" si="199"/>
        <v>14.258183449610069</v>
      </c>
      <c r="H1562">
        <f t="shared" si="193"/>
        <v>4.4398726700222553E-2</v>
      </c>
      <c r="I1562" t="str">
        <f t="shared" si="200"/>
        <v>2006</v>
      </c>
      <c r="J1562">
        <f t="shared" si="194"/>
        <v>-3.2928671840247903</v>
      </c>
      <c r="K1562">
        <f t="shared" si="195"/>
        <v>-2.0792106157275754</v>
      </c>
      <c r="L1562">
        <f t="shared" si="196"/>
        <v>0</v>
      </c>
    </row>
    <row r="1563" spans="1:12" x14ac:dyDescent="0.3">
      <c r="A1563">
        <v>1562</v>
      </c>
      <c r="B1563" s="23" t="s">
        <v>1583</v>
      </c>
      <c r="C1563" s="24">
        <v>14.191000000000001</v>
      </c>
      <c r="D1563" s="24">
        <v>4.854E-2</v>
      </c>
      <c r="E1563" s="9">
        <f t="shared" si="197"/>
        <v>-1.2813058193850388E-2</v>
      </c>
      <c r="F1563">
        <f t="shared" si="198"/>
        <v>0.98726867956031727</v>
      </c>
      <c r="G1563">
        <f t="shared" si="199"/>
        <v>14.076657947225304</v>
      </c>
      <c r="H1563">
        <f t="shared" si="193"/>
        <v>4.4537723683756858E-2</v>
      </c>
      <c r="I1563" t="str">
        <f t="shared" si="200"/>
        <v>2006</v>
      </c>
      <c r="J1563">
        <f t="shared" si="194"/>
        <v>-3.2611222146056797</v>
      </c>
      <c r="K1563">
        <f t="shared" si="195"/>
        <v>-1.8976851133428099</v>
      </c>
      <c r="L1563">
        <f t="shared" si="196"/>
        <v>0</v>
      </c>
    </row>
    <row r="1564" spans="1:12" x14ac:dyDescent="0.3">
      <c r="A1564">
        <v>1563</v>
      </c>
      <c r="B1564" s="23" t="s">
        <v>1584</v>
      </c>
      <c r="C1564" s="24">
        <v>14.846</v>
      </c>
      <c r="D1564" s="24">
        <v>4.8059999999999999E-2</v>
      </c>
      <c r="E1564" s="9">
        <f t="shared" si="197"/>
        <v>4.5122507842954608E-2</v>
      </c>
      <c r="F1564">
        <f t="shared" si="198"/>
        <v>1.0461560143753081</v>
      </c>
      <c r="G1564">
        <f t="shared" si="199"/>
        <v>14.72755853134931</v>
      </c>
      <c r="H1564">
        <f t="shared" si="193"/>
        <v>4.496269886816151E-2</v>
      </c>
      <c r="I1564" t="str">
        <f t="shared" si="200"/>
        <v>2006</v>
      </c>
      <c r="J1564">
        <f t="shared" si="194"/>
        <v>-3.4444717698388172</v>
      </c>
      <c r="K1564">
        <f t="shared" si="195"/>
        <v>-2.548585697466816</v>
      </c>
      <c r="L1564">
        <f t="shared" si="196"/>
        <v>0</v>
      </c>
    </row>
    <row r="1565" spans="1:12" x14ac:dyDescent="0.3">
      <c r="A1565">
        <v>1564</v>
      </c>
      <c r="B1565" s="23" t="s">
        <v>1585</v>
      </c>
      <c r="C1565" s="24">
        <v>14.146000000000001</v>
      </c>
      <c r="D1565" s="24">
        <v>4.7789999999999999E-2</v>
      </c>
      <c r="E1565" s="9">
        <f t="shared" si="197"/>
        <v>-4.8298570081556989E-2</v>
      </c>
      <c r="F1565">
        <f t="shared" si="198"/>
        <v>0.95284925232385831</v>
      </c>
      <c r="G1565">
        <f t="shared" si="199"/>
        <v>14.033774640801902</v>
      </c>
      <c r="H1565">
        <f t="shared" si="193"/>
        <v>4.5571454005515884E-2</v>
      </c>
      <c r="I1565" t="str">
        <f t="shared" si="200"/>
        <v>2006</v>
      </c>
      <c r="J1565">
        <f t="shared" si="194"/>
        <v>-3.326648264973274</v>
      </c>
      <c r="K1565">
        <f t="shared" si="195"/>
        <v>-1.8548018069194079</v>
      </c>
      <c r="L1565">
        <f t="shared" si="196"/>
        <v>0</v>
      </c>
    </row>
    <row r="1566" spans="1:12" x14ac:dyDescent="0.3">
      <c r="A1566">
        <v>1565</v>
      </c>
      <c r="B1566" s="23" t="s">
        <v>1586</v>
      </c>
      <c r="C1566" s="24">
        <v>13.246</v>
      </c>
      <c r="D1566" s="24">
        <v>4.7990000000000005E-2</v>
      </c>
      <c r="E1566" s="9">
        <f t="shared" si="197"/>
        <v>-6.5736278551010455E-2</v>
      </c>
      <c r="F1566">
        <f t="shared" si="198"/>
        <v>0.93637777463593952</v>
      </c>
      <c r="G1566">
        <f t="shared" si="199"/>
        <v>13.140476644707862</v>
      </c>
      <c r="H1566">
        <f t="shared" si="193"/>
        <v>4.7348292822037778E-2</v>
      </c>
      <c r="I1566" t="str">
        <f t="shared" si="200"/>
        <v>2006</v>
      </c>
      <c r="J1566">
        <f t="shared" si="194"/>
        <v>-3.2363459846954559</v>
      </c>
      <c r="K1566">
        <f t="shared" si="195"/>
        <v>-0.96150381082536818</v>
      </c>
      <c r="L1566">
        <f t="shared" si="196"/>
        <v>0</v>
      </c>
    </row>
    <row r="1567" spans="1:12" x14ac:dyDescent="0.3">
      <c r="A1567">
        <v>1566</v>
      </c>
      <c r="B1567" s="23" t="s">
        <v>1587</v>
      </c>
      <c r="C1567" s="24">
        <v>13.452</v>
      </c>
      <c r="D1567" s="24">
        <v>4.8430000000000001E-2</v>
      </c>
      <c r="E1567" s="9">
        <f t="shared" si="197"/>
        <v>1.5432173815235513E-2</v>
      </c>
      <c r="F1567">
        <f t="shared" si="198"/>
        <v>1.0155518647138759</v>
      </c>
      <c r="G1567">
        <f t="shared" si="199"/>
        <v>13.343856974369725</v>
      </c>
      <c r="H1567">
        <f t="shared" si="193"/>
        <v>4.7294001538849877E-2</v>
      </c>
      <c r="I1567" t="str">
        <f t="shared" si="200"/>
        <v>2006</v>
      </c>
      <c r="J1567">
        <f t="shared" si="194"/>
        <v>-3.2826678376058713</v>
      </c>
      <c r="K1567">
        <f t="shared" si="195"/>
        <v>-1.1648841404872314</v>
      </c>
      <c r="L1567">
        <f t="shared" si="196"/>
        <v>0</v>
      </c>
    </row>
    <row r="1568" spans="1:12" x14ac:dyDescent="0.3">
      <c r="A1568">
        <v>1567</v>
      </c>
      <c r="B1568" s="23" t="s">
        <v>1588</v>
      </c>
      <c r="C1568" s="24">
        <v>13.157</v>
      </c>
      <c r="D1568" s="24">
        <v>4.8170000000000004E-2</v>
      </c>
      <c r="E1568" s="9">
        <f t="shared" si="197"/>
        <v>-2.2173857494321967E-2</v>
      </c>
      <c r="F1568">
        <f t="shared" si="198"/>
        <v>0.97807017543859653</v>
      </c>
      <c r="G1568">
        <f t="shared" si="199"/>
        <v>13.051794097439551</v>
      </c>
      <c r="H1568">
        <f t="shared" si="193"/>
        <v>4.7529074485484067E-2</v>
      </c>
      <c r="I1568" t="str">
        <f t="shared" si="200"/>
        <v>2006</v>
      </c>
      <c r="J1568">
        <f t="shared" si="194"/>
        <v>-3.226777886166778</v>
      </c>
      <c r="K1568">
        <f t="shared" si="195"/>
        <v>-1.2965489766172755</v>
      </c>
      <c r="L1568">
        <f t="shared" si="196"/>
        <v>0</v>
      </c>
    </row>
    <row r="1569" spans="1:12" x14ac:dyDescent="0.3">
      <c r="A1569">
        <v>1568</v>
      </c>
      <c r="B1569" s="23" t="s">
        <v>1589</v>
      </c>
      <c r="C1569" s="24">
        <v>12.436999999999999</v>
      </c>
      <c r="D1569" s="24">
        <v>4.8010000000000004E-2</v>
      </c>
      <c r="E1569" s="9">
        <f t="shared" si="197"/>
        <v>-5.6278035712097288E-2</v>
      </c>
      <c r="F1569">
        <f t="shared" si="198"/>
        <v>0.94527627878695741</v>
      </c>
      <c r="G1569">
        <f t="shared" si="199"/>
        <v>12.337880361677451</v>
      </c>
      <c r="H1569">
        <f t="shared" ref="H1569:H1632" si="201">SQRT(_xlfn.VAR.S(E1540:E1569))</f>
        <v>4.8779956569019213E-2</v>
      </c>
      <c r="I1569" t="str">
        <f t="shared" si="200"/>
        <v>2006</v>
      </c>
      <c r="J1569">
        <f t="shared" si="194"/>
        <v>-3.1305559107782943</v>
      </c>
      <c r="K1569">
        <f t="shared" si="195"/>
        <v>-0.5826352408551756</v>
      </c>
      <c r="L1569">
        <f t="shared" si="196"/>
        <v>0</v>
      </c>
    </row>
    <row r="1570" spans="1:12" x14ac:dyDescent="0.3">
      <c r="A1570">
        <v>1569</v>
      </c>
      <c r="B1570" s="23" t="s">
        <v>1590</v>
      </c>
      <c r="C1570" s="24">
        <v>12.276999999999999</v>
      </c>
      <c r="D1570" s="24">
        <v>4.8099999999999997E-2</v>
      </c>
      <c r="E1570" s="9">
        <f t="shared" si="197"/>
        <v>-1.2948307472901172E-2</v>
      </c>
      <c r="F1570">
        <f t="shared" si="198"/>
        <v>0.98713516121251099</v>
      </c>
      <c r="G1570">
        <f t="shared" si="199"/>
        <v>12.178972833882494</v>
      </c>
      <c r="H1570">
        <f t="shared" si="201"/>
        <v>4.8586244624973803E-2</v>
      </c>
      <c r="I1570" t="str">
        <f t="shared" si="200"/>
        <v>2006</v>
      </c>
      <c r="J1570">
        <f t="shared" ref="J1570:J1633" si="202">-G1570*$P$3*$Q$3*H1570</f>
        <v>-3.0779637080191491</v>
      </c>
      <c r="K1570">
        <f t="shared" ref="K1570:K1633" si="203">+MIN(G1571-G1570,G1572-G1570,G1573-G1570,G1574-G1570,G1575-G1570,G1576-G1570,G1577-G1570,G1578-G1570,G1579-G1570,G1580-G1570)</f>
        <v>-0.42372771306021839</v>
      </c>
      <c r="L1570">
        <f t="shared" ref="L1570:L1633" si="204">+IF(K1570&lt;J1570,1,0)</f>
        <v>0</v>
      </c>
    </row>
    <row r="1571" spans="1:12" x14ac:dyDescent="0.3">
      <c r="A1571">
        <v>1570</v>
      </c>
      <c r="B1571" s="23" t="s">
        <v>1591</v>
      </c>
      <c r="C1571" s="24">
        <v>12.355</v>
      </c>
      <c r="D1571" s="24">
        <v>4.7880000000000006E-2</v>
      </c>
      <c r="E1571" s="9">
        <f t="shared" si="197"/>
        <v>6.3332462418705625E-3</v>
      </c>
      <c r="F1571">
        <f t="shared" si="198"/>
        <v>1.006353343650729</v>
      </c>
      <c r="G1571">
        <f t="shared" si="199"/>
        <v>12.256799441349367</v>
      </c>
      <c r="H1571">
        <f t="shared" si="201"/>
        <v>4.8596255714931313E-2</v>
      </c>
      <c r="I1571" t="str">
        <f t="shared" si="200"/>
        <v>2006</v>
      </c>
      <c r="J1571">
        <f t="shared" si="202"/>
        <v>-3.0982709074470622</v>
      </c>
      <c r="K1571">
        <f t="shared" si="203"/>
        <v>-0.54613593870085531</v>
      </c>
      <c r="L1571">
        <f t="shared" si="204"/>
        <v>0</v>
      </c>
    </row>
    <row r="1572" spans="1:12" x14ac:dyDescent="0.3">
      <c r="A1572">
        <v>1571</v>
      </c>
      <c r="B1572" s="23" t="s">
        <v>1592</v>
      </c>
      <c r="C1572" s="24">
        <v>13.1</v>
      </c>
      <c r="D1572" s="24">
        <v>4.7990000000000005E-2</v>
      </c>
      <c r="E1572" s="9">
        <f t="shared" si="197"/>
        <v>5.8551390766532437E-2</v>
      </c>
      <c r="F1572">
        <f t="shared" si="198"/>
        <v>1.0602994738972076</v>
      </c>
      <c r="G1572">
        <f t="shared" si="199"/>
        <v>12.995639743747017</v>
      </c>
      <c r="H1572">
        <f t="shared" si="201"/>
        <v>4.9219108384266297E-2</v>
      </c>
      <c r="I1572" t="str">
        <f t="shared" si="200"/>
        <v>2006</v>
      </c>
      <c r="J1572">
        <f t="shared" si="202"/>
        <v>-3.3271387033250526</v>
      </c>
      <c r="K1572">
        <f t="shared" si="203"/>
        <v>-1.2849762410985051</v>
      </c>
      <c r="L1572">
        <f t="shared" si="204"/>
        <v>0</v>
      </c>
    </row>
    <row r="1573" spans="1:12" x14ac:dyDescent="0.3">
      <c r="A1573">
        <v>1572</v>
      </c>
      <c r="B1573" s="23" t="s">
        <v>1593</v>
      </c>
      <c r="C1573" s="24">
        <v>12.45</v>
      </c>
      <c r="D1573" s="24">
        <v>4.8170000000000004E-2</v>
      </c>
      <c r="E1573" s="9">
        <f t="shared" si="197"/>
        <v>-5.0891607296389266E-2</v>
      </c>
      <c r="F1573">
        <f t="shared" si="198"/>
        <v>0.95038167938931295</v>
      </c>
      <c r="G1573">
        <f t="shared" si="199"/>
        <v>12.350447405420871</v>
      </c>
      <c r="H1573">
        <f t="shared" si="201"/>
        <v>5.0135591143670014E-2</v>
      </c>
      <c r="I1573" t="str">
        <f t="shared" si="200"/>
        <v>2006</v>
      </c>
      <c r="J1573">
        <f t="shared" si="202"/>
        <v>-3.2208339191604147</v>
      </c>
      <c r="K1573">
        <f t="shared" si="203"/>
        <v>-1.397124734193854</v>
      </c>
      <c r="L1573">
        <f t="shared" si="204"/>
        <v>0</v>
      </c>
    </row>
    <row r="1574" spans="1:12" x14ac:dyDescent="0.3">
      <c r="A1574">
        <v>1573</v>
      </c>
      <c r="B1574" s="23" t="s">
        <v>1594</v>
      </c>
      <c r="C1574" s="24">
        <v>12.54</v>
      </c>
      <c r="D1574" s="24">
        <v>4.8059999999999999E-2</v>
      </c>
      <c r="E1574" s="9">
        <f t="shared" si="197"/>
        <v>7.2029122940580163E-3</v>
      </c>
      <c r="F1574">
        <f t="shared" si="198"/>
        <v>1.0072289156626506</v>
      </c>
      <c r="G1574">
        <f t="shared" si="199"/>
        <v>12.43995581187662</v>
      </c>
      <c r="H1574">
        <f t="shared" si="201"/>
        <v>5.0145282070840527E-2</v>
      </c>
      <c r="I1574" t="str">
        <f t="shared" si="200"/>
        <v>2006</v>
      </c>
      <c r="J1574">
        <f t="shared" si="202"/>
        <v>-3.2448036129872713</v>
      </c>
      <c r="K1574">
        <f t="shared" si="203"/>
        <v>-1.4866331406496034</v>
      </c>
      <c r="L1574">
        <f t="shared" si="204"/>
        <v>0</v>
      </c>
    </row>
    <row r="1575" spans="1:12" x14ac:dyDescent="0.3">
      <c r="A1575">
        <v>1574</v>
      </c>
      <c r="B1575" s="23" t="s">
        <v>1595</v>
      </c>
      <c r="C1575" s="24">
        <v>12.675000000000001</v>
      </c>
      <c r="D1575" s="24">
        <v>4.8140000000000002E-2</v>
      </c>
      <c r="E1575" s="9">
        <f t="shared" si="197"/>
        <v>1.0708014272472307E-2</v>
      </c>
      <c r="F1575">
        <f t="shared" si="198"/>
        <v>1.0107655502392345</v>
      </c>
      <c r="G1575">
        <f t="shared" si="199"/>
        <v>12.573711130543829</v>
      </c>
      <c r="H1575">
        <f t="shared" si="201"/>
        <v>5.0105513828307385E-2</v>
      </c>
      <c r="I1575" t="str">
        <f t="shared" si="200"/>
        <v>2006</v>
      </c>
      <c r="J1575">
        <f t="shared" si="202"/>
        <v>-3.2770909856160628</v>
      </c>
      <c r="K1575">
        <f t="shared" si="203"/>
        <v>-1.6279342772165055</v>
      </c>
      <c r="L1575">
        <f t="shared" si="204"/>
        <v>0</v>
      </c>
    </row>
    <row r="1576" spans="1:12" x14ac:dyDescent="0.3">
      <c r="A1576">
        <v>1575</v>
      </c>
      <c r="B1576" s="23" t="s">
        <v>1596</v>
      </c>
      <c r="C1576" s="24">
        <v>13.013</v>
      </c>
      <c r="D1576" s="24">
        <v>4.7980000000000002E-2</v>
      </c>
      <c r="E1576" s="9">
        <f t="shared" si="197"/>
        <v>2.6317308317373358E-2</v>
      </c>
      <c r="F1576">
        <f t="shared" si="198"/>
        <v>1.0266666666666666</v>
      </c>
      <c r="G1576">
        <f t="shared" si="199"/>
        <v>12.909354338884082</v>
      </c>
      <c r="H1576">
        <f t="shared" si="201"/>
        <v>4.9810501379425304E-2</v>
      </c>
      <c r="I1576" t="str">
        <f t="shared" si="200"/>
        <v>2006</v>
      </c>
      <c r="J1576">
        <f t="shared" si="202"/>
        <v>-3.3447598042808582</v>
      </c>
      <c r="K1576">
        <f t="shared" si="203"/>
        <v>-3.3921088951176799</v>
      </c>
      <c r="L1576">
        <f t="shared" si="204"/>
        <v>1</v>
      </c>
    </row>
    <row r="1577" spans="1:12" x14ac:dyDescent="0.3">
      <c r="A1577">
        <v>1576</v>
      </c>
      <c r="B1577" s="23" t="s">
        <v>1597</v>
      </c>
      <c r="C1577" s="24">
        <v>12.398</v>
      </c>
      <c r="D1577" s="24">
        <v>4.8019999999999993E-2</v>
      </c>
      <c r="E1577" s="9">
        <f t="shared" si="197"/>
        <v>-4.8413688514892646E-2</v>
      </c>
      <c r="F1577">
        <f t="shared" si="198"/>
        <v>0.95273956812418348</v>
      </c>
      <c r="G1577">
        <f t="shared" si="199"/>
        <v>12.299170682845938</v>
      </c>
      <c r="H1577">
        <f t="shared" si="201"/>
        <v>5.0169661304213874E-2</v>
      </c>
      <c r="I1577" t="str">
        <f t="shared" si="200"/>
        <v>2006</v>
      </c>
      <c r="J1577">
        <f t="shared" si="202"/>
        <v>-3.2096412894673323</v>
      </c>
      <c r="K1577">
        <f t="shared" si="203"/>
        <v>-2.7819252390795359</v>
      </c>
      <c r="L1577">
        <f t="shared" si="204"/>
        <v>0</v>
      </c>
    </row>
    <row r="1578" spans="1:12" x14ac:dyDescent="0.3">
      <c r="A1578">
        <v>1577</v>
      </c>
      <c r="B1578" s="23" t="s">
        <v>1598</v>
      </c>
      <c r="C1578" s="24">
        <v>11.85</v>
      </c>
      <c r="D1578" s="24">
        <v>4.8170000000000004E-2</v>
      </c>
      <c r="E1578" s="9">
        <f t="shared" si="197"/>
        <v>-4.5207301698587471E-2</v>
      </c>
      <c r="F1578">
        <f t="shared" si="198"/>
        <v>0.95579932247136634</v>
      </c>
      <c r="G1578">
        <f t="shared" si="199"/>
        <v>11.755245120822275</v>
      </c>
      <c r="H1578">
        <f t="shared" si="201"/>
        <v>4.958627281440655E-2</v>
      </c>
      <c r="I1578" t="str">
        <f t="shared" si="200"/>
        <v>2006</v>
      </c>
      <c r="J1578">
        <f t="shared" si="202"/>
        <v>-3.0320241461281228</v>
      </c>
      <c r="K1578">
        <f t="shared" si="203"/>
        <v>-2.237999677055873</v>
      </c>
      <c r="L1578">
        <f t="shared" si="204"/>
        <v>0</v>
      </c>
    </row>
    <row r="1579" spans="1:12" x14ac:dyDescent="0.3">
      <c r="A1579">
        <v>1578</v>
      </c>
      <c r="B1579" s="23" t="s">
        <v>1599</v>
      </c>
      <c r="C1579" s="24">
        <v>12.035</v>
      </c>
      <c r="D1579" s="24">
        <v>4.7939999999999997E-2</v>
      </c>
      <c r="E1579" s="9">
        <f t="shared" si="197"/>
        <v>1.5491203653895089E-2</v>
      </c>
      <c r="F1579">
        <f t="shared" si="198"/>
        <v>1.0156118143459916</v>
      </c>
      <c r="G1579">
        <f t="shared" si="199"/>
        <v>11.939223486701932</v>
      </c>
      <c r="H1579">
        <f t="shared" si="201"/>
        <v>4.196902626006413E-2</v>
      </c>
      <c r="I1579" t="str">
        <f t="shared" si="200"/>
        <v>2006</v>
      </c>
      <c r="J1579">
        <f t="shared" si="202"/>
        <v>-2.6064204556297423</v>
      </c>
      <c r="K1579">
        <f t="shared" si="203"/>
        <v>-2.42197804293553</v>
      </c>
      <c r="L1579">
        <f t="shared" si="204"/>
        <v>0</v>
      </c>
    </row>
    <row r="1580" spans="1:12" x14ac:dyDescent="0.3">
      <c r="A1580">
        <v>1579</v>
      </c>
      <c r="B1580" s="23" t="s">
        <v>1600</v>
      </c>
      <c r="C1580" s="24">
        <v>12.244999999999999</v>
      </c>
      <c r="D1580" s="24">
        <v>4.793E-2</v>
      </c>
      <c r="E1580" s="9">
        <f t="shared" si="197"/>
        <v>1.729861916909568E-2</v>
      </c>
      <c r="F1580">
        <f t="shared" si="198"/>
        <v>1.0174491067719151</v>
      </c>
      <c r="G1580">
        <f t="shared" si="199"/>
        <v>12.147572518032478</v>
      </c>
      <c r="H1580">
        <f t="shared" si="201"/>
        <v>4.1541282388569689E-2</v>
      </c>
      <c r="I1580" t="str">
        <f t="shared" si="200"/>
        <v>2006</v>
      </c>
      <c r="J1580">
        <f t="shared" si="202"/>
        <v>-2.6248766535799444</v>
      </c>
      <c r="K1580">
        <f t="shared" si="203"/>
        <v>-2.6303270742660754</v>
      </c>
      <c r="L1580">
        <f t="shared" si="204"/>
        <v>1</v>
      </c>
    </row>
    <row r="1581" spans="1:12" x14ac:dyDescent="0.3">
      <c r="A1581">
        <v>1580</v>
      </c>
      <c r="B1581" s="23" t="s">
        <v>1601</v>
      </c>
      <c r="C1581" s="24">
        <v>11.805</v>
      </c>
      <c r="D1581" s="24">
        <v>4.8140000000000002E-2</v>
      </c>
      <c r="E1581" s="9">
        <f t="shared" si="197"/>
        <v>-3.659451986665483E-2</v>
      </c>
      <c r="F1581">
        <f t="shared" si="198"/>
        <v>0.96406696610861575</v>
      </c>
      <c r="G1581">
        <f t="shared" si="199"/>
        <v>11.710663502648512</v>
      </c>
      <c r="H1581">
        <f t="shared" si="201"/>
        <v>3.8135158323269774E-2</v>
      </c>
      <c r="I1581" t="str">
        <f t="shared" si="200"/>
        <v>2006</v>
      </c>
      <c r="J1581">
        <f t="shared" si="202"/>
        <v>-2.3229858071797334</v>
      </c>
      <c r="K1581">
        <f t="shared" si="203"/>
        <v>-2.1934180588821093</v>
      </c>
      <c r="L1581">
        <f t="shared" si="204"/>
        <v>0</v>
      </c>
    </row>
    <row r="1582" spans="1:12" x14ac:dyDescent="0.3">
      <c r="A1582">
        <v>1581</v>
      </c>
      <c r="B1582" s="23" t="s">
        <v>1602</v>
      </c>
      <c r="C1582" s="24">
        <v>11.856999999999999</v>
      </c>
      <c r="D1582" s="24">
        <v>4.8379999999999999E-2</v>
      </c>
      <c r="E1582" s="9">
        <f t="shared" si="197"/>
        <v>4.3952399384571033E-3</v>
      </c>
      <c r="F1582">
        <f t="shared" si="198"/>
        <v>1.0044049131723845</v>
      </c>
      <c r="G1582">
        <f t="shared" si="199"/>
        <v>11.76177747806002</v>
      </c>
      <c r="H1582">
        <f t="shared" si="201"/>
        <v>3.6169237062714445E-2</v>
      </c>
      <c r="I1582" t="str">
        <f t="shared" si="200"/>
        <v>2006</v>
      </c>
      <c r="J1582">
        <f t="shared" si="202"/>
        <v>-2.2128491412365028</v>
      </c>
      <c r="K1582">
        <f t="shared" si="203"/>
        <v>-2.2445320342936181</v>
      </c>
      <c r="L1582">
        <f t="shared" si="204"/>
        <v>1</v>
      </c>
    </row>
    <row r="1583" spans="1:12" x14ac:dyDescent="0.3">
      <c r="A1583">
        <v>1582</v>
      </c>
      <c r="B1583" s="23" t="s">
        <v>1603</v>
      </c>
      <c r="C1583" s="24">
        <v>11.042</v>
      </c>
      <c r="D1583" s="24">
        <v>4.8379999999999999E-2</v>
      </c>
      <c r="E1583" s="9">
        <f t="shared" si="197"/>
        <v>-7.1212226614080554E-2</v>
      </c>
      <c r="F1583">
        <f t="shared" si="198"/>
        <v>0.93126423209918197</v>
      </c>
      <c r="G1583">
        <f t="shared" si="199"/>
        <v>10.953322671227017</v>
      </c>
      <c r="H1583">
        <f t="shared" si="201"/>
        <v>3.8046647233655459E-2</v>
      </c>
      <c r="I1583" t="str">
        <f t="shared" si="200"/>
        <v>2006</v>
      </c>
      <c r="J1583">
        <f t="shared" si="202"/>
        <v>-2.1677129589681106</v>
      </c>
      <c r="K1583">
        <f t="shared" si="203"/>
        <v>-1.4360772274606148</v>
      </c>
      <c r="L1583">
        <f t="shared" si="204"/>
        <v>0</v>
      </c>
    </row>
    <row r="1584" spans="1:12" x14ac:dyDescent="0.3">
      <c r="A1584">
        <v>1583</v>
      </c>
      <c r="B1584" s="23" t="s">
        <v>1604</v>
      </c>
      <c r="C1584" s="24">
        <v>11.177</v>
      </c>
      <c r="D1584" s="24">
        <v>4.8460000000000003E-2</v>
      </c>
      <c r="E1584" s="9">
        <f t="shared" si="197"/>
        <v>1.2151911541621582E-2</v>
      </c>
      <c r="F1584">
        <f t="shared" si="198"/>
        <v>1.0122260460061583</v>
      </c>
      <c r="G1584">
        <f t="shared" si="199"/>
        <v>11.087090669264622</v>
      </c>
      <c r="H1584">
        <f t="shared" si="201"/>
        <v>3.7937674274699004E-2</v>
      </c>
      <c r="I1584" t="str">
        <f t="shared" si="200"/>
        <v>2006</v>
      </c>
      <c r="J1584">
        <f t="shared" si="202"/>
        <v>-2.1879016873363577</v>
      </c>
      <c r="K1584">
        <f t="shared" si="203"/>
        <v>-1.56984522549822</v>
      </c>
      <c r="L1584">
        <f t="shared" si="204"/>
        <v>0</v>
      </c>
    </row>
    <row r="1585" spans="1:12" x14ac:dyDescent="0.3">
      <c r="A1585">
        <v>1584</v>
      </c>
      <c r="B1585" s="23" t="s">
        <v>1605</v>
      </c>
      <c r="C1585" s="24">
        <v>11.035</v>
      </c>
      <c r="D1585" s="24">
        <v>4.8710000000000003E-2</v>
      </c>
      <c r="E1585" s="9">
        <f t="shared" si="197"/>
        <v>-1.2786055694774735E-2</v>
      </c>
      <c r="F1585">
        <f t="shared" si="198"/>
        <v>0.98729533864185381</v>
      </c>
      <c r="G1585">
        <f t="shared" si="199"/>
        <v>10.945776853327324</v>
      </c>
      <c r="H1585">
        <f t="shared" si="201"/>
        <v>3.450137184029637E-2</v>
      </c>
      <c r="I1585" t="str">
        <f t="shared" si="200"/>
        <v>2006</v>
      </c>
      <c r="J1585">
        <f t="shared" si="202"/>
        <v>-1.9643662077721304</v>
      </c>
      <c r="K1585">
        <f t="shared" si="203"/>
        <v>-1.4285314095609216</v>
      </c>
      <c r="L1585">
        <f t="shared" si="204"/>
        <v>0</v>
      </c>
    </row>
    <row r="1586" spans="1:12" x14ac:dyDescent="0.3">
      <c r="A1586">
        <v>1585</v>
      </c>
      <c r="B1586" s="23" t="s">
        <v>1606</v>
      </c>
      <c r="C1586" s="24">
        <v>9.5950000000000006</v>
      </c>
      <c r="D1586" s="24">
        <v>4.8819999999999995E-2</v>
      </c>
      <c r="E1586" s="9">
        <f t="shared" si="197"/>
        <v>-0.13982991024903649</v>
      </c>
      <c r="F1586">
        <f t="shared" si="198"/>
        <v>0.86950611690077029</v>
      </c>
      <c r="G1586">
        <f t="shared" si="199"/>
        <v>9.5172454437664022</v>
      </c>
      <c r="H1586">
        <f t="shared" si="201"/>
        <v>4.1654640603944172E-2</v>
      </c>
      <c r="I1586" t="str">
        <f t="shared" si="200"/>
        <v>2006</v>
      </c>
      <c r="J1586">
        <f t="shared" si="202"/>
        <v>-2.0621210806431662</v>
      </c>
      <c r="K1586">
        <f t="shared" si="203"/>
        <v>0.11112448531042141</v>
      </c>
      <c r="L1586">
        <f t="shared" si="204"/>
        <v>0</v>
      </c>
    </row>
    <row r="1587" spans="1:12" x14ac:dyDescent="0.3">
      <c r="A1587">
        <v>1586</v>
      </c>
      <c r="B1587" s="23" t="s">
        <v>1607</v>
      </c>
      <c r="C1587" s="24">
        <v>9.7070000000000007</v>
      </c>
      <c r="D1587" s="24">
        <v>4.8799999999999996E-2</v>
      </c>
      <c r="E1587" s="9">
        <f t="shared" si="197"/>
        <v>1.1605145270425941E-2</v>
      </c>
      <c r="F1587">
        <f t="shared" si="198"/>
        <v>1.0116727462219905</v>
      </c>
      <c r="G1587">
        <f t="shared" si="199"/>
        <v>9.6283699290768237</v>
      </c>
      <c r="H1587">
        <f t="shared" si="201"/>
        <v>4.1499092753026601E-2</v>
      </c>
      <c r="I1587" t="str">
        <f t="shared" si="200"/>
        <v>2006</v>
      </c>
      <c r="J1587">
        <f t="shared" si="202"/>
        <v>-2.0784083129894788</v>
      </c>
      <c r="K1587">
        <f t="shared" si="203"/>
        <v>0.24069763186794724</v>
      </c>
      <c r="L1587">
        <f t="shared" si="204"/>
        <v>0</v>
      </c>
    </row>
    <row r="1588" spans="1:12" x14ac:dyDescent="0.3">
      <c r="A1588">
        <v>1587</v>
      </c>
      <c r="B1588" s="23" t="s">
        <v>1608</v>
      </c>
      <c r="C1588" s="24">
        <v>9.9499999999999993</v>
      </c>
      <c r="D1588" s="24">
        <v>4.8120000000000003E-2</v>
      </c>
      <c r="E1588" s="9">
        <f t="shared" si="197"/>
        <v>2.4725276440412051E-2</v>
      </c>
      <c r="F1588">
        <f t="shared" si="198"/>
        <v>1.0250334809930977</v>
      </c>
      <c r="G1588">
        <f t="shared" si="199"/>
        <v>9.8705201402518306</v>
      </c>
      <c r="H1588">
        <f t="shared" si="201"/>
        <v>4.1915206077096263E-2</v>
      </c>
      <c r="I1588" t="str">
        <f t="shared" si="200"/>
        <v>2006</v>
      </c>
      <c r="J1588">
        <f t="shared" si="202"/>
        <v>-2.1520439940164775</v>
      </c>
      <c r="K1588">
        <f t="shared" si="203"/>
        <v>-1.4525793070596649E-3</v>
      </c>
      <c r="L1588">
        <f t="shared" si="204"/>
        <v>0</v>
      </c>
    </row>
    <row r="1589" spans="1:12" x14ac:dyDescent="0.3">
      <c r="A1589">
        <v>1588</v>
      </c>
      <c r="B1589" s="23" t="s">
        <v>1609</v>
      </c>
      <c r="C1589" s="24">
        <v>10.11</v>
      </c>
      <c r="D1589" s="24">
        <v>4.7990000000000005E-2</v>
      </c>
      <c r="E1589" s="9">
        <f t="shared" si="197"/>
        <v>1.5952481861878628E-2</v>
      </c>
      <c r="F1589">
        <f t="shared" si="198"/>
        <v>1.0160804020100502</v>
      </c>
      <c r="G1589">
        <f t="shared" si="199"/>
        <v>10.029459374754376</v>
      </c>
      <c r="H1589">
        <f t="shared" si="201"/>
        <v>4.2134840028970215E-2</v>
      </c>
      <c r="I1589" t="str">
        <f t="shared" si="200"/>
        <v>2006</v>
      </c>
      <c r="J1589">
        <f t="shared" si="202"/>
        <v>-2.1981553071877924</v>
      </c>
      <c r="K1589">
        <f t="shared" si="203"/>
        <v>-0.16039181380960521</v>
      </c>
      <c r="L1589">
        <f t="shared" si="204"/>
        <v>0</v>
      </c>
    </row>
    <row r="1590" spans="1:12" x14ac:dyDescent="0.3">
      <c r="A1590">
        <v>1589</v>
      </c>
      <c r="B1590" s="23" t="s">
        <v>1610</v>
      </c>
      <c r="C1590" s="24">
        <v>9.9489999999999998</v>
      </c>
      <c r="D1590" s="24">
        <v>4.8399999999999999E-2</v>
      </c>
      <c r="E1590" s="9">
        <f t="shared" si="197"/>
        <v>-1.6052989425157382E-2</v>
      </c>
      <c r="F1590">
        <f t="shared" si="198"/>
        <v>0.98407517309594461</v>
      </c>
      <c r="G1590">
        <f t="shared" si="199"/>
        <v>9.8690675609447709</v>
      </c>
      <c r="H1590">
        <f t="shared" si="201"/>
        <v>4.2058832843292246E-2</v>
      </c>
      <c r="I1590" t="str">
        <f t="shared" si="200"/>
        <v>2006</v>
      </c>
      <c r="J1590">
        <f t="shared" si="202"/>
        <v>-2.1591004068573008</v>
      </c>
      <c r="K1590">
        <f t="shared" si="203"/>
        <v>0.19438170285488177</v>
      </c>
      <c r="L1590">
        <f t="shared" si="204"/>
        <v>0</v>
      </c>
    </row>
    <row r="1591" spans="1:12" x14ac:dyDescent="0.3">
      <c r="A1591">
        <v>1590</v>
      </c>
      <c r="B1591" s="23" t="s">
        <v>1611</v>
      </c>
      <c r="C1591" s="24">
        <v>10.25</v>
      </c>
      <c r="D1591" s="24">
        <v>4.8869999999999997E-2</v>
      </c>
      <c r="E1591" s="9">
        <f t="shared" si="197"/>
        <v>2.9805661977194517E-2</v>
      </c>
      <c r="F1591">
        <f t="shared" si="198"/>
        <v>1.0302542969142627</v>
      </c>
      <c r="G1591">
        <f t="shared" si="199"/>
        <v>10.166852826535818</v>
      </c>
      <c r="H1591">
        <f t="shared" si="201"/>
        <v>4.2710097330201986E-2</v>
      </c>
      <c r="I1591" t="str">
        <f t="shared" si="200"/>
        <v>2006</v>
      </c>
      <c r="J1591">
        <f t="shared" si="202"/>
        <v>-2.2586898412172625</v>
      </c>
      <c r="K1591">
        <f t="shared" si="203"/>
        <v>-0.10340356273616536</v>
      </c>
      <c r="L1591">
        <f t="shared" si="204"/>
        <v>0</v>
      </c>
    </row>
    <row r="1592" spans="1:12" x14ac:dyDescent="0.3">
      <c r="A1592">
        <v>1591</v>
      </c>
      <c r="B1592" s="23" t="s">
        <v>1612</v>
      </c>
      <c r="C1592" s="24">
        <v>10.4</v>
      </c>
      <c r="D1592" s="24">
        <v>4.9109999999999994E-2</v>
      </c>
      <c r="E1592" s="9">
        <f t="shared" si="197"/>
        <v>1.4528100562909808E-2</v>
      </c>
      <c r="F1592">
        <f t="shared" si="198"/>
        <v>1.0146341463414634</v>
      </c>
      <c r="G1592">
        <f t="shared" si="199"/>
        <v>10.315223421442317</v>
      </c>
      <c r="H1592">
        <f t="shared" si="201"/>
        <v>4.14908283426767E-2</v>
      </c>
      <c r="I1592" t="str">
        <f t="shared" si="200"/>
        <v>2006</v>
      </c>
      <c r="J1592">
        <f t="shared" si="202"/>
        <v>-2.2262310973415715</v>
      </c>
      <c r="K1592">
        <f t="shared" si="203"/>
        <v>-0.25177415764266442</v>
      </c>
      <c r="L1592">
        <f t="shared" si="204"/>
        <v>0</v>
      </c>
    </row>
    <row r="1593" spans="1:12" x14ac:dyDescent="0.3">
      <c r="A1593">
        <v>1592</v>
      </c>
      <c r="B1593" s="23" t="s">
        <v>1613</v>
      </c>
      <c r="C1593" s="24">
        <v>10.195</v>
      </c>
      <c r="D1593" s="24">
        <v>4.8890000000000003E-2</v>
      </c>
      <c r="E1593" s="9">
        <f t="shared" si="197"/>
        <v>-1.9908402120908525E-2</v>
      </c>
      <c r="F1593">
        <f t="shared" si="198"/>
        <v>0.9802884615384615</v>
      </c>
      <c r="G1593">
        <f t="shared" si="199"/>
        <v>10.112265274493653</v>
      </c>
      <c r="H1593">
        <f t="shared" si="201"/>
        <v>4.152298521306446E-2</v>
      </c>
      <c r="I1593" t="str">
        <f t="shared" si="200"/>
        <v>2006</v>
      </c>
      <c r="J1593">
        <f t="shared" si="202"/>
        <v>-2.1841201383509956</v>
      </c>
      <c r="K1593">
        <f t="shared" si="203"/>
        <v>-4.8816010694000767E-2</v>
      </c>
      <c r="L1593">
        <f t="shared" si="204"/>
        <v>0</v>
      </c>
    </row>
    <row r="1594" spans="1:12" x14ac:dyDescent="0.3">
      <c r="A1594">
        <v>1593</v>
      </c>
      <c r="B1594" s="23" t="s">
        <v>1614</v>
      </c>
      <c r="C1594" s="24">
        <v>10.271000000000001</v>
      </c>
      <c r="D1594" s="24">
        <v>4.8869999999999997E-2</v>
      </c>
      <c r="E1594" s="9">
        <f t="shared" si="197"/>
        <v>7.4269861572488103E-3</v>
      </c>
      <c r="F1594">
        <f t="shared" si="198"/>
        <v>1.0074546346248161</v>
      </c>
      <c r="G1594">
        <f t="shared" si="199"/>
        <v>10.18768247622921</v>
      </c>
      <c r="H1594">
        <f t="shared" si="201"/>
        <v>4.0318241755272877E-2</v>
      </c>
      <c r="I1594" t="str">
        <f t="shared" si="200"/>
        <v>2006</v>
      </c>
      <c r="J1594">
        <f t="shared" si="202"/>
        <v>-2.1365668505173137</v>
      </c>
      <c r="K1594">
        <f t="shared" si="203"/>
        <v>-0.12423321242955687</v>
      </c>
      <c r="L1594">
        <f t="shared" si="204"/>
        <v>0</v>
      </c>
    </row>
    <row r="1595" spans="1:12" x14ac:dyDescent="0.3">
      <c r="A1595">
        <v>1594</v>
      </c>
      <c r="B1595" s="23" t="s">
        <v>1615</v>
      </c>
      <c r="C1595" s="24">
        <v>10.228999999999999</v>
      </c>
      <c r="D1595" s="24">
        <v>4.9489999999999999E-2</v>
      </c>
      <c r="E1595" s="9">
        <f t="shared" si="197"/>
        <v>-4.0975667087971299E-3</v>
      </c>
      <c r="F1595">
        <f t="shared" si="198"/>
        <v>0.99591081686301219</v>
      </c>
      <c r="G1595">
        <f t="shared" si="199"/>
        <v>10.14497480861411</v>
      </c>
      <c r="H1595">
        <f t="shared" si="201"/>
        <v>3.9760388525164787E-2</v>
      </c>
      <c r="I1595" t="str">
        <f t="shared" si="200"/>
        <v>2006</v>
      </c>
      <c r="J1595">
        <f t="shared" si="202"/>
        <v>-2.0981720289510162</v>
      </c>
      <c r="K1595">
        <f t="shared" si="203"/>
        <v>-8.1525544814457618E-2</v>
      </c>
      <c r="L1595">
        <f t="shared" si="204"/>
        <v>0</v>
      </c>
    </row>
    <row r="1596" spans="1:12" x14ac:dyDescent="0.3">
      <c r="A1596">
        <v>1595</v>
      </c>
      <c r="B1596" s="23" t="s">
        <v>1616</v>
      </c>
      <c r="C1596" s="24">
        <v>10.185</v>
      </c>
      <c r="D1596" s="24">
        <v>5.0099999999999999E-2</v>
      </c>
      <c r="E1596" s="9">
        <f t="shared" si="197"/>
        <v>-4.310773796101116E-3</v>
      </c>
      <c r="F1596">
        <f t="shared" si="198"/>
        <v>0.99569850425261519</v>
      </c>
      <c r="G1596">
        <f t="shared" si="199"/>
        <v>10.100309325635363</v>
      </c>
      <c r="H1596">
        <f t="shared" si="201"/>
        <v>3.839223689726496E-2</v>
      </c>
      <c r="I1596" t="str">
        <f t="shared" si="200"/>
        <v>2006</v>
      </c>
      <c r="J1596">
        <f t="shared" si="202"/>
        <v>-2.0170543091410935</v>
      </c>
      <c r="K1596">
        <f t="shared" si="203"/>
        <v>-3.6860061835710667E-2</v>
      </c>
      <c r="L1596">
        <f t="shared" si="204"/>
        <v>0</v>
      </c>
    </row>
    <row r="1597" spans="1:12" x14ac:dyDescent="0.3">
      <c r="A1597">
        <v>1596</v>
      </c>
      <c r="B1597" s="23" t="s">
        <v>1617</v>
      </c>
      <c r="C1597" s="24">
        <v>10.148</v>
      </c>
      <c r="D1597" s="24">
        <v>5.0199999999999995E-2</v>
      </c>
      <c r="E1597" s="9">
        <f t="shared" si="197"/>
        <v>-3.6394079417337989E-3</v>
      </c>
      <c r="F1597">
        <f t="shared" si="198"/>
        <v>0.99636720667648493</v>
      </c>
      <c r="G1597">
        <f t="shared" si="199"/>
        <v>10.063449263799653</v>
      </c>
      <c r="H1597">
        <f t="shared" si="201"/>
        <v>3.813488436257647E-2</v>
      </c>
      <c r="I1597" t="str">
        <f t="shared" si="200"/>
        <v>2006</v>
      </c>
      <c r="J1597">
        <f t="shared" si="202"/>
        <v>-1.9962218080154417</v>
      </c>
      <c r="K1597">
        <f t="shared" si="203"/>
        <v>0.18409053588563395</v>
      </c>
      <c r="L1597">
        <f t="shared" si="204"/>
        <v>0</v>
      </c>
    </row>
    <row r="1598" spans="1:12" x14ac:dyDescent="0.3">
      <c r="A1598">
        <v>1597</v>
      </c>
      <c r="B1598" s="23" t="s">
        <v>1618</v>
      </c>
      <c r="C1598" s="24">
        <v>10.333</v>
      </c>
      <c r="D1598" s="24">
        <v>4.9829999999999999E-2</v>
      </c>
      <c r="E1598" s="9">
        <f t="shared" si="197"/>
        <v>1.8066015495182584E-2</v>
      </c>
      <c r="F1598">
        <f t="shared" si="198"/>
        <v>1.0182301931415059</v>
      </c>
      <c r="G1598">
        <f t="shared" si="199"/>
        <v>10.247539799685287</v>
      </c>
      <c r="H1598">
        <f t="shared" si="201"/>
        <v>3.8376828994457504E-2</v>
      </c>
      <c r="I1598" t="str">
        <f t="shared" si="200"/>
        <v>2006</v>
      </c>
      <c r="J1598">
        <f t="shared" si="202"/>
        <v>-2.0456352617700411</v>
      </c>
      <c r="K1598">
        <f t="shared" si="203"/>
        <v>0.49599003607037773</v>
      </c>
      <c r="L1598">
        <f t="shared" si="204"/>
        <v>0</v>
      </c>
    </row>
    <row r="1599" spans="1:12" x14ac:dyDescent="0.3">
      <c r="A1599">
        <v>1598</v>
      </c>
      <c r="B1599" s="23" t="s">
        <v>1619</v>
      </c>
      <c r="C1599" s="24">
        <v>10.833</v>
      </c>
      <c r="D1599" s="24">
        <v>4.9759999999999999E-2</v>
      </c>
      <c r="E1599" s="9">
        <f t="shared" si="197"/>
        <v>4.7254373731212503E-2</v>
      </c>
      <c r="F1599">
        <f t="shared" si="198"/>
        <v>1.0483886576986354</v>
      </c>
      <c r="G1599">
        <f t="shared" si="199"/>
        <v>10.743529835755664</v>
      </c>
      <c r="H1599">
        <f t="shared" si="201"/>
        <v>3.8545427224647148E-2</v>
      </c>
      <c r="I1599" t="str">
        <f t="shared" si="200"/>
        <v>2006</v>
      </c>
      <c r="J1599">
        <f t="shared" si="202"/>
        <v>-2.1540677489869693</v>
      </c>
      <c r="K1599">
        <f t="shared" si="203"/>
        <v>3.5811825805254216E-5</v>
      </c>
      <c r="L1599">
        <f t="shared" si="204"/>
        <v>0</v>
      </c>
    </row>
    <row r="1600" spans="1:12" x14ac:dyDescent="0.3">
      <c r="A1600">
        <v>1599</v>
      </c>
      <c r="B1600" s="23" t="s">
        <v>1620</v>
      </c>
      <c r="C1600" s="24">
        <v>10.833</v>
      </c>
      <c r="D1600" s="24">
        <v>4.9739999999999999E-2</v>
      </c>
      <c r="E1600" s="9">
        <f t="shared" si="197"/>
        <v>0</v>
      </c>
      <c r="F1600">
        <f t="shared" si="198"/>
        <v>1</v>
      </c>
      <c r="G1600">
        <f t="shared" si="199"/>
        <v>10.74356564758147</v>
      </c>
      <c r="H1600">
        <f t="shared" si="201"/>
        <v>3.8521240920705233E-2</v>
      </c>
      <c r="I1600" t="str">
        <f t="shared" si="200"/>
        <v>2006</v>
      </c>
      <c r="J1600">
        <f t="shared" si="202"/>
        <v>-2.1527233003882702</v>
      </c>
      <c r="K1600">
        <f t="shared" si="203"/>
        <v>-0.37660730342085458</v>
      </c>
      <c r="L1600">
        <f t="shared" si="204"/>
        <v>0</v>
      </c>
    </row>
    <row r="1601" spans="1:12" x14ac:dyDescent="0.3">
      <c r="A1601">
        <v>1600</v>
      </c>
      <c r="B1601" s="23" t="s">
        <v>1621</v>
      </c>
      <c r="C1601" s="24">
        <v>11.335000000000001</v>
      </c>
      <c r="D1601" s="24">
        <v>4.9939999999999998E-2</v>
      </c>
      <c r="E1601" s="9">
        <f t="shared" si="197"/>
        <v>4.5298252996061987E-2</v>
      </c>
      <c r="F1601">
        <f t="shared" si="198"/>
        <v>1.0463398873811502</v>
      </c>
      <c r="G1601">
        <f t="shared" si="199"/>
        <v>11.241046561965229</v>
      </c>
      <c r="H1601">
        <f t="shared" si="201"/>
        <v>3.9531285848858039E-2</v>
      </c>
      <c r="I1601" t="str">
        <f t="shared" si="200"/>
        <v>2006</v>
      </c>
      <c r="J1601">
        <f t="shared" si="202"/>
        <v>-2.3114642899145226</v>
      </c>
      <c r="K1601">
        <f t="shared" si="203"/>
        <v>-0.87408821780461388</v>
      </c>
      <c r="L1601">
        <f t="shared" si="204"/>
        <v>0</v>
      </c>
    </row>
    <row r="1602" spans="1:12" x14ac:dyDescent="0.3">
      <c r="A1602">
        <v>1601</v>
      </c>
      <c r="B1602" s="23" t="s">
        <v>1622</v>
      </c>
      <c r="C1602" s="24">
        <v>11.507</v>
      </c>
      <c r="D1602" s="24">
        <v>4.9880000000000008E-2</v>
      </c>
      <c r="E1602" s="9">
        <f t="shared" si="197"/>
        <v>1.5060261881829169E-2</v>
      </c>
      <c r="F1602">
        <f t="shared" si="198"/>
        <v>1.0151742390824878</v>
      </c>
      <c r="G1602">
        <f t="shared" si="199"/>
        <v>11.41173500681335</v>
      </c>
      <c r="H1602">
        <f t="shared" si="201"/>
        <v>3.7967600509037247E-2</v>
      </c>
      <c r="I1602" t="str">
        <f t="shared" si="200"/>
        <v>2006</v>
      </c>
      <c r="J1602">
        <f t="shared" si="202"/>
        <v>-2.2537426853332598</v>
      </c>
      <c r="K1602">
        <f t="shared" si="203"/>
        <v>-1.0447766626527351</v>
      </c>
      <c r="L1602">
        <f t="shared" si="204"/>
        <v>0</v>
      </c>
    </row>
    <row r="1603" spans="1:12" x14ac:dyDescent="0.3">
      <c r="A1603">
        <v>1602</v>
      </c>
      <c r="B1603" s="23" t="s">
        <v>1623</v>
      </c>
      <c r="C1603" s="24">
        <v>11.324999999999999</v>
      </c>
      <c r="D1603" s="24">
        <v>4.981E-2</v>
      </c>
      <c r="E1603" s="9">
        <f t="shared" ref="E1603:E1666" si="205">LN(C1603/C1602)</f>
        <v>-1.5942874472223853E-2</v>
      </c>
      <c r="F1603">
        <f t="shared" ref="F1603:F1666" si="206">C1603/C1602</f>
        <v>0.98418354045363687</v>
      </c>
      <c r="G1603">
        <f t="shared" ref="G1603:G1666" si="207">C1603*EXP(-2/12*D1603)</f>
        <v>11.231372793642509</v>
      </c>
      <c r="H1603">
        <f t="shared" si="201"/>
        <v>3.701361205392683E-2</v>
      </c>
      <c r="I1603" t="str">
        <f t="shared" ref="I1603:I1666" si="208">MID(B1603,7,4)</f>
        <v>2006</v>
      </c>
      <c r="J1603">
        <f t="shared" si="202"/>
        <v>-2.1623889429648275</v>
      </c>
      <c r="K1603">
        <f t="shared" si="203"/>
        <v>-0.8644144494818935</v>
      </c>
      <c r="L1603">
        <f t="shared" si="204"/>
        <v>0</v>
      </c>
    </row>
    <row r="1604" spans="1:12" x14ac:dyDescent="0.3">
      <c r="A1604">
        <v>1603</v>
      </c>
      <c r="B1604" s="23" t="s">
        <v>1624</v>
      </c>
      <c r="C1604" s="24">
        <v>11.03</v>
      </c>
      <c r="D1604" s="24">
        <v>4.9909999999999996E-2</v>
      </c>
      <c r="E1604" s="9">
        <f t="shared" si="205"/>
        <v>-2.6393838103686659E-2</v>
      </c>
      <c r="F1604">
        <f t="shared" si="206"/>
        <v>0.97395143487858715</v>
      </c>
      <c r="G1604">
        <f t="shared" si="207"/>
        <v>10.938629336016252</v>
      </c>
      <c r="H1604">
        <f t="shared" si="201"/>
        <v>3.7197153937408994E-2</v>
      </c>
      <c r="I1604" t="str">
        <f t="shared" si="208"/>
        <v>2006</v>
      </c>
      <c r="J1604">
        <f t="shared" si="202"/>
        <v>-2.1164700091058579</v>
      </c>
      <c r="K1604">
        <f t="shared" si="203"/>
        <v>-0.57167099185563686</v>
      </c>
      <c r="L1604">
        <f t="shared" si="204"/>
        <v>0</v>
      </c>
    </row>
    <row r="1605" spans="1:12" x14ac:dyDescent="0.3">
      <c r="A1605">
        <v>1604</v>
      </c>
      <c r="B1605" s="23" t="s">
        <v>1625</v>
      </c>
      <c r="C1605" s="24">
        <v>11.47</v>
      </c>
      <c r="D1605" s="24">
        <v>5.0220000000000001E-2</v>
      </c>
      <c r="E1605" s="9">
        <f t="shared" si="205"/>
        <v>3.9116097875868283E-2</v>
      </c>
      <c r="F1605">
        <f t="shared" si="206"/>
        <v>1.0398912058023573</v>
      </c>
      <c r="G1605">
        <f t="shared" si="207"/>
        <v>11.374396757707244</v>
      </c>
      <c r="H1605">
        <f t="shared" si="201"/>
        <v>3.7945841254326117E-2</v>
      </c>
      <c r="I1605" t="str">
        <f t="shared" si="208"/>
        <v>2006</v>
      </c>
      <c r="J1605">
        <f t="shared" si="202"/>
        <v>-2.2450812312459596</v>
      </c>
      <c r="K1605">
        <f t="shared" si="203"/>
        <v>-1.0074384135466286</v>
      </c>
      <c r="L1605">
        <f t="shared" si="204"/>
        <v>0</v>
      </c>
    </row>
    <row r="1606" spans="1:12" x14ac:dyDescent="0.3">
      <c r="A1606">
        <v>1605</v>
      </c>
      <c r="B1606" s="23" t="s">
        <v>1626</v>
      </c>
      <c r="C1606" s="24">
        <v>11.475</v>
      </c>
      <c r="D1606" s="24">
        <v>5.0460000000000005E-2</v>
      </c>
      <c r="E1606" s="9">
        <f t="shared" si="205"/>
        <v>4.3582480532943895E-4</v>
      </c>
      <c r="F1606">
        <f t="shared" si="206"/>
        <v>1.0004359197907584</v>
      </c>
      <c r="G1606">
        <f t="shared" si="207"/>
        <v>11.378899917261933</v>
      </c>
      <c r="H1606">
        <f t="shared" si="201"/>
        <v>3.7540605691257931E-2</v>
      </c>
      <c r="I1606" t="str">
        <f t="shared" si="208"/>
        <v>2006</v>
      </c>
      <c r="J1606">
        <f t="shared" si="202"/>
        <v>-2.2219846458662174</v>
      </c>
      <c r="K1606">
        <f t="shared" si="203"/>
        <v>-1.0119415731013177</v>
      </c>
      <c r="L1606">
        <f t="shared" si="204"/>
        <v>0</v>
      </c>
    </row>
    <row r="1607" spans="1:12" x14ac:dyDescent="0.3">
      <c r="A1607">
        <v>1606</v>
      </c>
      <c r="B1607" s="23" t="s">
        <v>1627</v>
      </c>
      <c r="C1607" s="24">
        <v>11.404999999999999</v>
      </c>
      <c r="D1607" s="24">
        <v>5.0450000000000002E-2</v>
      </c>
      <c r="E1607" s="9">
        <f t="shared" si="205"/>
        <v>-6.1189002102575137E-3</v>
      </c>
      <c r="F1607">
        <f t="shared" si="206"/>
        <v>0.99389978213507624</v>
      </c>
      <c r="G1607">
        <f t="shared" si="207"/>
        <v>11.309504997862762</v>
      </c>
      <c r="H1607">
        <f t="shared" si="201"/>
        <v>3.6605159397341373E-2</v>
      </c>
      <c r="I1607" t="str">
        <f t="shared" si="208"/>
        <v>2006</v>
      </c>
      <c r="J1607">
        <f t="shared" si="202"/>
        <v>-2.153403426551511</v>
      </c>
      <c r="K1607">
        <f t="shared" si="203"/>
        <v>-0.94254665370214674</v>
      </c>
      <c r="L1607">
        <f t="shared" si="204"/>
        <v>0</v>
      </c>
    </row>
    <row r="1608" spans="1:12" x14ac:dyDescent="0.3">
      <c r="A1608">
        <v>1607</v>
      </c>
      <c r="B1608" s="23" t="s">
        <v>1628</v>
      </c>
      <c r="C1608" s="24">
        <v>11.45</v>
      </c>
      <c r="D1608" s="24">
        <v>5.0380000000000001E-2</v>
      </c>
      <c r="E1608" s="9">
        <f t="shared" si="205"/>
        <v>3.9378742638971924E-3</v>
      </c>
      <c r="F1608">
        <f t="shared" si="206"/>
        <v>1.0039456378781235</v>
      </c>
      <c r="G1608">
        <f t="shared" si="207"/>
        <v>11.354260674766978</v>
      </c>
      <c r="H1608">
        <f t="shared" si="201"/>
        <v>3.5730317336677871E-2</v>
      </c>
      <c r="I1608" t="str">
        <f t="shared" si="208"/>
        <v>2006</v>
      </c>
      <c r="J1608">
        <f t="shared" si="202"/>
        <v>-2.1102564417120093</v>
      </c>
      <c r="K1608">
        <f t="shared" si="203"/>
        <v>-0.9873023306063633</v>
      </c>
      <c r="L1608">
        <f t="shared" si="204"/>
        <v>0</v>
      </c>
    </row>
    <row r="1609" spans="1:12" x14ac:dyDescent="0.3">
      <c r="A1609">
        <v>1608</v>
      </c>
      <c r="B1609" s="23" t="s">
        <v>1629</v>
      </c>
      <c r="C1609" s="24">
        <v>11.01</v>
      </c>
      <c r="D1609" s="24">
        <v>5.0369999999999998E-2</v>
      </c>
      <c r="E1609" s="9">
        <f t="shared" si="205"/>
        <v>-3.918577926565997E-2</v>
      </c>
      <c r="F1609">
        <f t="shared" si="206"/>
        <v>0.96157205240174681</v>
      </c>
      <c r="G1609">
        <f t="shared" si="207"/>
        <v>10.917957937121525</v>
      </c>
      <c r="H1609">
        <f t="shared" si="201"/>
        <v>3.6243306241552184E-2</v>
      </c>
      <c r="I1609" t="str">
        <f t="shared" si="208"/>
        <v>2006</v>
      </c>
      <c r="J1609">
        <f t="shared" si="202"/>
        <v>-2.0583002465986606</v>
      </c>
      <c r="K1609">
        <f t="shared" si="203"/>
        <v>-0.55099959296090972</v>
      </c>
      <c r="L1609">
        <f t="shared" si="204"/>
        <v>0</v>
      </c>
    </row>
    <row r="1610" spans="1:12" x14ac:dyDescent="0.3">
      <c r="A1610">
        <v>1609</v>
      </c>
      <c r="B1610" s="23" t="s">
        <v>1630</v>
      </c>
      <c r="C1610" s="24">
        <v>10.455</v>
      </c>
      <c r="D1610" s="24">
        <v>5.074E-2</v>
      </c>
      <c r="E1610" s="9">
        <f t="shared" si="205"/>
        <v>-5.1723617853991724E-2</v>
      </c>
      <c r="F1610">
        <f t="shared" si="206"/>
        <v>0.94959128065395093</v>
      </c>
      <c r="G1610">
        <f t="shared" si="207"/>
        <v>10.366958344160615</v>
      </c>
      <c r="H1610">
        <f t="shared" si="201"/>
        <v>3.7093277933553895E-2</v>
      </c>
      <c r="I1610" t="str">
        <f t="shared" si="208"/>
        <v>2006</v>
      </c>
      <c r="J1610">
        <f t="shared" si="202"/>
        <v>-2.0002582380441272</v>
      </c>
      <c r="K1610">
        <f t="shared" si="203"/>
        <v>0.32739930462594913</v>
      </c>
      <c r="L1610">
        <f t="shared" si="204"/>
        <v>0</v>
      </c>
    </row>
    <row r="1611" spans="1:12" x14ac:dyDescent="0.3">
      <c r="A1611">
        <v>1610</v>
      </c>
      <c r="B1611" s="23" t="s">
        <v>1631</v>
      </c>
      <c r="C1611" s="24">
        <v>11.055</v>
      </c>
      <c r="D1611" s="24">
        <v>5.0979999999999998E-2</v>
      </c>
      <c r="E1611" s="9">
        <f t="shared" si="205"/>
        <v>5.5802481428812709E-2</v>
      </c>
      <c r="F1611">
        <f t="shared" si="206"/>
        <v>1.0573888091822095</v>
      </c>
      <c r="G1611">
        <f t="shared" si="207"/>
        <v>10.961467270913436</v>
      </c>
      <c r="H1611">
        <f t="shared" si="201"/>
        <v>3.8221265888473778E-2</v>
      </c>
      <c r="I1611" t="str">
        <f t="shared" si="208"/>
        <v>2006</v>
      </c>
      <c r="J1611">
        <f t="shared" si="202"/>
        <v>-2.1792811323526715</v>
      </c>
      <c r="K1611">
        <f t="shared" si="203"/>
        <v>-0.26710962212687228</v>
      </c>
      <c r="L1611">
        <f t="shared" si="204"/>
        <v>0</v>
      </c>
    </row>
    <row r="1612" spans="1:12" x14ac:dyDescent="0.3">
      <c r="A1612">
        <v>1611</v>
      </c>
      <c r="B1612" s="23" t="s">
        <v>1632</v>
      </c>
      <c r="C1612" s="24">
        <v>11.005000000000001</v>
      </c>
      <c r="D1612" s="24">
        <v>5.076E-2</v>
      </c>
      <c r="E1612" s="9">
        <f t="shared" si="205"/>
        <v>-4.5330993309844955E-3</v>
      </c>
      <c r="F1612">
        <f t="shared" si="206"/>
        <v>0.99547715965626427</v>
      </c>
      <c r="G1612">
        <f t="shared" si="207"/>
        <v>10.912290414493812</v>
      </c>
      <c r="H1612">
        <f t="shared" si="201"/>
        <v>3.8202993597007892E-2</v>
      </c>
      <c r="I1612" t="str">
        <f t="shared" si="208"/>
        <v>2006</v>
      </c>
      <c r="J1612">
        <f t="shared" si="202"/>
        <v>-2.1684669723741856</v>
      </c>
      <c r="K1612">
        <f t="shared" si="203"/>
        <v>-0.21793276570724807</v>
      </c>
      <c r="L1612">
        <f t="shared" si="204"/>
        <v>0</v>
      </c>
    </row>
    <row r="1613" spans="1:12" x14ac:dyDescent="0.3">
      <c r="A1613">
        <v>1612</v>
      </c>
      <c r="B1613" s="23" t="s">
        <v>1633</v>
      </c>
      <c r="C1613" s="24">
        <v>10.785</v>
      </c>
      <c r="D1613" s="24">
        <v>5.0639999999999998E-2</v>
      </c>
      <c r="E1613" s="9">
        <f t="shared" si="205"/>
        <v>-2.0193435137305343E-2</v>
      </c>
      <c r="F1613">
        <f t="shared" si="206"/>
        <v>0.98000908677873688</v>
      </c>
      <c r="G1613">
        <f t="shared" si="207"/>
        <v>10.694357648786564</v>
      </c>
      <c r="H1613">
        <f t="shared" si="201"/>
        <v>3.6116692843064443E-2</v>
      </c>
      <c r="I1613" t="str">
        <f t="shared" si="208"/>
        <v>2006</v>
      </c>
      <c r="J1613">
        <f t="shared" si="202"/>
        <v>-2.0091028990075364</v>
      </c>
      <c r="K1613">
        <f t="shared" si="203"/>
        <v>8.4393405900387464E-2</v>
      </c>
      <c r="L1613">
        <f t="shared" si="204"/>
        <v>0</v>
      </c>
    </row>
    <row r="1614" spans="1:12" x14ac:dyDescent="0.3">
      <c r="A1614">
        <v>1613</v>
      </c>
      <c r="B1614" s="23" t="s">
        <v>1634</v>
      </c>
      <c r="C1614" s="24">
        <v>10.87</v>
      </c>
      <c r="D1614" s="24">
        <v>5.058E-2</v>
      </c>
      <c r="E1614" s="9">
        <f t="shared" si="205"/>
        <v>7.8504212919983957E-3</v>
      </c>
      <c r="F1614">
        <f t="shared" si="206"/>
        <v>1.0078813166434863</v>
      </c>
      <c r="G1614">
        <f t="shared" si="207"/>
        <v>10.778751054686952</v>
      </c>
      <c r="H1614">
        <f t="shared" si="201"/>
        <v>3.6072073276386785E-2</v>
      </c>
      <c r="I1614" t="str">
        <f t="shared" si="208"/>
        <v>2006</v>
      </c>
      <c r="J1614">
        <f t="shared" si="202"/>
        <v>-2.0224558357616966</v>
      </c>
      <c r="K1614">
        <f t="shared" si="203"/>
        <v>2.4231967278316446E-2</v>
      </c>
      <c r="L1614">
        <f t="shared" si="204"/>
        <v>0</v>
      </c>
    </row>
    <row r="1615" spans="1:12" x14ac:dyDescent="0.3">
      <c r="A1615">
        <v>1614</v>
      </c>
      <c r="B1615" s="23" t="s">
        <v>1635</v>
      </c>
      <c r="C1615" s="24">
        <v>10.895</v>
      </c>
      <c r="D1615" s="24">
        <v>5.0890000000000005E-2</v>
      </c>
      <c r="E1615" s="9">
        <f t="shared" si="205"/>
        <v>2.2972672634651212E-3</v>
      </c>
      <c r="F1615">
        <f t="shared" si="206"/>
        <v>1.0022999080036799</v>
      </c>
      <c r="G1615">
        <f t="shared" si="207"/>
        <v>10.802983021965268</v>
      </c>
      <c r="H1615">
        <f t="shared" si="201"/>
        <v>3.6006156758252542E-2</v>
      </c>
      <c r="I1615" t="str">
        <f t="shared" si="208"/>
        <v>2006</v>
      </c>
      <c r="J1615">
        <f t="shared" si="202"/>
        <v>-2.0232985117298834</v>
      </c>
      <c r="K1615">
        <f t="shared" si="203"/>
        <v>0.13369576574845432</v>
      </c>
      <c r="L1615">
        <f t="shared" si="204"/>
        <v>0</v>
      </c>
    </row>
    <row r="1616" spans="1:12" x14ac:dyDescent="0.3">
      <c r="A1616">
        <v>1615</v>
      </c>
      <c r="B1616" s="23" t="s">
        <v>1636</v>
      </c>
      <c r="C1616" s="24">
        <v>11.03</v>
      </c>
      <c r="D1616" s="24">
        <v>5.0979999999999998E-2</v>
      </c>
      <c r="E1616" s="9">
        <f t="shared" si="205"/>
        <v>1.2314864868827905E-2</v>
      </c>
      <c r="F1616">
        <f t="shared" si="206"/>
        <v>1.0123910050481872</v>
      </c>
      <c r="G1616">
        <f t="shared" si="207"/>
        <v>10.936678787713722</v>
      </c>
      <c r="H1616">
        <f t="shared" si="201"/>
        <v>2.4603065253629073E-2</v>
      </c>
      <c r="I1616" t="str">
        <f t="shared" si="208"/>
        <v>2006</v>
      </c>
      <c r="J1616">
        <f t="shared" si="202"/>
        <v>-1.3996330081080011</v>
      </c>
      <c r="K1616">
        <f t="shared" si="203"/>
        <v>0.28836954514558677</v>
      </c>
      <c r="L1616">
        <f t="shared" si="204"/>
        <v>0</v>
      </c>
    </row>
    <row r="1617" spans="1:12" x14ac:dyDescent="0.3">
      <c r="A1617">
        <v>1616</v>
      </c>
      <c r="B1617" s="23" t="s">
        <v>1637</v>
      </c>
      <c r="C1617" s="24">
        <v>11.34</v>
      </c>
      <c r="D1617" s="24">
        <v>5.0709999999999998E-2</v>
      </c>
      <c r="E1617" s="9">
        <f t="shared" si="205"/>
        <v>2.7717465034194859E-2</v>
      </c>
      <c r="F1617">
        <f t="shared" si="206"/>
        <v>1.028105167724388</v>
      </c>
      <c r="G1617">
        <f t="shared" si="207"/>
        <v>11.244561973294024</v>
      </c>
      <c r="H1617">
        <f t="shared" si="201"/>
        <v>2.4933861860655639E-2</v>
      </c>
      <c r="I1617" t="str">
        <f t="shared" si="208"/>
        <v>2006</v>
      </c>
      <c r="J1617">
        <f t="shared" si="202"/>
        <v>-1.4583829959849852</v>
      </c>
      <c r="K1617">
        <f t="shared" si="203"/>
        <v>-1.9513640434714929E-2</v>
      </c>
      <c r="L1617">
        <f t="shared" si="204"/>
        <v>0</v>
      </c>
    </row>
    <row r="1618" spans="1:12" x14ac:dyDescent="0.3">
      <c r="A1618">
        <v>1617</v>
      </c>
      <c r="B1618" s="23" t="s">
        <v>1638</v>
      </c>
      <c r="C1618" s="24">
        <v>11.32</v>
      </c>
      <c r="D1618" s="24">
        <v>5.0540000000000002E-2</v>
      </c>
      <c r="E1618" s="9">
        <f t="shared" si="205"/>
        <v>-1.7652255245690809E-3</v>
      </c>
      <c r="F1618">
        <f t="shared" si="206"/>
        <v>0.99823633156966496</v>
      </c>
      <c r="G1618">
        <f t="shared" si="207"/>
        <v>11.225048332859309</v>
      </c>
      <c r="H1618">
        <f t="shared" si="201"/>
        <v>2.4685756426342648E-2</v>
      </c>
      <c r="I1618" t="str">
        <f t="shared" si="208"/>
        <v>2006</v>
      </c>
      <c r="J1618">
        <f t="shared" si="202"/>
        <v>-1.4413656229380571</v>
      </c>
      <c r="K1618">
        <f t="shared" si="203"/>
        <v>5.0703608431259539E-3</v>
      </c>
      <c r="L1618">
        <f t="shared" si="204"/>
        <v>0</v>
      </c>
    </row>
    <row r="1619" spans="1:12" x14ac:dyDescent="0.3">
      <c r="A1619">
        <v>1618</v>
      </c>
      <c r="B1619" s="23" t="s">
        <v>1639</v>
      </c>
      <c r="C1619" s="24">
        <v>11.324999999999999</v>
      </c>
      <c r="D1619" s="24">
        <v>5.0479999999999997E-2</v>
      </c>
      <c r="E1619" s="9">
        <f t="shared" si="205"/>
        <v>4.4159859406084503E-4</v>
      </c>
      <c r="F1619">
        <f t="shared" si="206"/>
        <v>1.0004416961130742</v>
      </c>
      <c r="G1619">
        <f t="shared" si="207"/>
        <v>11.230118693702435</v>
      </c>
      <c r="H1619">
        <f t="shared" si="201"/>
        <v>2.4595553534002744E-2</v>
      </c>
      <c r="I1619" t="str">
        <f t="shared" si="208"/>
        <v>2006</v>
      </c>
      <c r="J1619">
        <f t="shared" si="202"/>
        <v>-1.4367474931486701</v>
      </c>
      <c r="K1619">
        <f t="shared" si="203"/>
        <v>0.36639759849827236</v>
      </c>
      <c r="L1619">
        <f t="shared" si="204"/>
        <v>0</v>
      </c>
    </row>
    <row r="1620" spans="1:12" x14ac:dyDescent="0.3">
      <c r="A1620">
        <v>1619</v>
      </c>
      <c r="B1620" s="23" t="s">
        <v>1640</v>
      </c>
      <c r="C1620" s="24">
        <v>11.695</v>
      </c>
      <c r="D1620" s="24">
        <v>5.074E-2</v>
      </c>
      <c r="E1620" s="9">
        <f t="shared" si="205"/>
        <v>3.2148728667044706E-2</v>
      </c>
      <c r="F1620">
        <f t="shared" si="206"/>
        <v>1.0326710816777043</v>
      </c>
      <c r="G1620">
        <f t="shared" si="207"/>
        <v>11.596516292200707</v>
      </c>
      <c r="H1620">
        <f t="shared" si="201"/>
        <v>2.4828380019133334E-2</v>
      </c>
      <c r="I1620" t="str">
        <f t="shared" si="208"/>
        <v>2006</v>
      </c>
      <c r="J1620">
        <f t="shared" si="202"/>
        <v>-1.497667574351482</v>
      </c>
      <c r="K1620">
        <f t="shared" si="203"/>
        <v>0.15737469277859439</v>
      </c>
      <c r="L1620">
        <f t="shared" si="204"/>
        <v>0</v>
      </c>
    </row>
    <row r="1621" spans="1:12" x14ac:dyDescent="0.3">
      <c r="A1621">
        <v>1620</v>
      </c>
      <c r="B1621" s="23" t="s">
        <v>1641</v>
      </c>
      <c r="C1621" s="24">
        <v>12.202999999999999</v>
      </c>
      <c r="D1621" s="24">
        <v>5.0880000000000002E-2</v>
      </c>
      <c r="E1621" s="9">
        <f t="shared" si="205"/>
        <v>4.2520423113560017E-2</v>
      </c>
      <c r="F1621">
        <f t="shared" si="206"/>
        <v>1.0434373663958956</v>
      </c>
      <c r="G1621">
        <f t="shared" si="207"/>
        <v>12.099956083698482</v>
      </c>
      <c r="H1621">
        <f t="shared" si="201"/>
        <v>2.5362318731250246E-2</v>
      </c>
      <c r="I1621" t="str">
        <f t="shared" si="208"/>
        <v>2006</v>
      </c>
      <c r="J1621">
        <f t="shared" si="202"/>
        <v>-1.5962916824715676</v>
      </c>
      <c r="K1621">
        <f t="shared" si="203"/>
        <v>-0.34606509871917979</v>
      </c>
      <c r="L1621">
        <f t="shared" si="204"/>
        <v>0</v>
      </c>
    </row>
    <row r="1622" spans="1:12" x14ac:dyDescent="0.3">
      <c r="A1622">
        <v>1621</v>
      </c>
      <c r="B1622" s="23" t="s">
        <v>1642</v>
      </c>
      <c r="C1622" s="24">
        <v>12.045</v>
      </c>
      <c r="D1622" s="24">
        <v>5.0919999999999993E-2</v>
      </c>
      <c r="E1622" s="9">
        <f t="shared" si="205"/>
        <v>-1.3032187082867743E-2</v>
      </c>
      <c r="F1622">
        <f t="shared" si="206"/>
        <v>0.98705236417274445</v>
      </c>
      <c r="G1622">
        <f t="shared" si="207"/>
        <v>11.943210637131315</v>
      </c>
      <c r="H1622">
        <f t="shared" si="201"/>
        <v>2.5534334010081455E-2</v>
      </c>
      <c r="I1622" t="str">
        <f t="shared" si="208"/>
        <v>2006</v>
      </c>
      <c r="J1622">
        <f t="shared" si="202"/>
        <v>-1.5862992812232086</v>
      </c>
      <c r="K1622">
        <f t="shared" si="203"/>
        <v>-0.18931965215201352</v>
      </c>
      <c r="L1622">
        <f t="shared" si="204"/>
        <v>0</v>
      </c>
    </row>
    <row r="1623" spans="1:12" x14ac:dyDescent="0.3">
      <c r="A1623">
        <v>1622</v>
      </c>
      <c r="B1623" s="23" t="s">
        <v>1643</v>
      </c>
      <c r="C1623" s="24">
        <v>12.44</v>
      </c>
      <c r="D1623" s="24">
        <v>5.0590000000000003E-2</v>
      </c>
      <c r="E1623" s="9">
        <f t="shared" si="205"/>
        <v>3.2267451244198685E-2</v>
      </c>
      <c r="F1623">
        <f t="shared" si="206"/>
        <v>1.0327936903279369</v>
      </c>
      <c r="G1623">
        <f t="shared" si="207"/>
        <v>12.335551024935913</v>
      </c>
      <c r="H1623">
        <f t="shared" si="201"/>
        <v>2.5563567819336028E-2</v>
      </c>
      <c r="I1623" t="str">
        <f t="shared" si="208"/>
        <v>2006</v>
      </c>
      <c r="J1623">
        <f t="shared" si="202"/>
        <v>-1.6402857854400228</v>
      </c>
      <c r="K1623">
        <f t="shared" si="203"/>
        <v>-0.58166003995661164</v>
      </c>
      <c r="L1623">
        <f t="shared" si="204"/>
        <v>0</v>
      </c>
    </row>
    <row r="1624" spans="1:12" x14ac:dyDescent="0.3">
      <c r="A1624">
        <v>1623</v>
      </c>
      <c r="B1624" s="23" t="s">
        <v>1644</v>
      </c>
      <c r="C1624" s="24">
        <v>12.23</v>
      </c>
      <c r="D1624" s="24">
        <v>5.0679999999999996E-2</v>
      </c>
      <c r="E1624" s="9">
        <f t="shared" si="205"/>
        <v>-1.7025137611952283E-2</v>
      </c>
      <c r="F1624">
        <f t="shared" si="206"/>
        <v>0.98311897106109336</v>
      </c>
      <c r="G1624">
        <f t="shared" si="207"/>
        <v>12.127132322757459</v>
      </c>
      <c r="H1624">
        <f t="shared" si="201"/>
        <v>2.5924678182600473E-2</v>
      </c>
      <c r="I1624" t="str">
        <f t="shared" si="208"/>
        <v>2006</v>
      </c>
      <c r="J1624">
        <f t="shared" si="202"/>
        <v>-1.6353510377333753</v>
      </c>
      <c r="K1624">
        <f t="shared" si="203"/>
        <v>-0.3732413377781576</v>
      </c>
      <c r="L1624">
        <f t="shared" si="204"/>
        <v>0</v>
      </c>
    </row>
    <row r="1625" spans="1:12" x14ac:dyDescent="0.3">
      <c r="A1625">
        <v>1624</v>
      </c>
      <c r="B1625" s="23" t="s">
        <v>1645</v>
      </c>
      <c r="C1625" s="24">
        <v>12.22</v>
      </c>
      <c r="D1625" s="24">
        <v>5.0930000000000003E-2</v>
      </c>
      <c r="E1625" s="9">
        <f t="shared" si="205"/>
        <v>-8.179959556316983E-4</v>
      </c>
      <c r="F1625">
        <f t="shared" si="206"/>
        <v>0.99918233851185612</v>
      </c>
      <c r="G1625">
        <f t="shared" si="207"/>
        <v>12.116711560195716</v>
      </c>
      <c r="H1625">
        <f t="shared" si="201"/>
        <v>2.5888309611310428E-2</v>
      </c>
      <c r="I1625" t="str">
        <f t="shared" si="208"/>
        <v>2006</v>
      </c>
      <c r="J1625">
        <f t="shared" si="202"/>
        <v>-1.6316536022201029</v>
      </c>
      <c r="K1625">
        <f t="shared" si="203"/>
        <v>-0.3628205752164142</v>
      </c>
      <c r="L1625">
        <f t="shared" si="204"/>
        <v>0</v>
      </c>
    </row>
    <row r="1626" spans="1:12" x14ac:dyDescent="0.3">
      <c r="A1626">
        <v>1625</v>
      </c>
      <c r="B1626" s="23" t="s">
        <v>1646</v>
      </c>
      <c r="C1626" s="24">
        <v>12.53</v>
      </c>
      <c r="D1626" s="24">
        <v>5.0620000000000005E-2</v>
      </c>
      <c r="E1626" s="9">
        <f t="shared" si="205"/>
        <v>2.5051815164527567E-2</v>
      </c>
      <c r="F1626">
        <f t="shared" si="206"/>
        <v>1.025368248772504</v>
      </c>
      <c r="G1626">
        <f t="shared" si="207"/>
        <v>12.424733241326956</v>
      </c>
      <c r="H1626">
        <f t="shared" si="201"/>
        <v>2.6042450623894514E-2</v>
      </c>
      <c r="I1626" t="str">
        <f t="shared" si="208"/>
        <v>2006</v>
      </c>
      <c r="J1626">
        <f t="shared" si="202"/>
        <v>-1.6830941993658719</v>
      </c>
      <c r="K1626">
        <f t="shared" si="203"/>
        <v>-0.6708422563476546</v>
      </c>
      <c r="L1626">
        <f t="shared" si="204"/>
        <v>0</v>
      </c>
    </row>
    <row r="1627" spans="1:12" x14ac:dyDescent="0.3">
      <c r="A1627">
        <v>1626</v>
      </c>
      <c r="B1627" s="23" t="s">
        <v>1647</v>
      </c>
      <c r="C1627" s="24">
        <v>12.07</v>
      </c>
      <c r="D1627" s="24">
        <v>5.04E-2</v>
      </c>
      <c r="E1627" s="9">
        <f t="shared" si="205"/>
        <v>-3.7402733798536675E-2</v>
      </c>
      <c r="F1627">
        <f t="shared" si="206"/>
        <v>0.96328810853950531</v>
      </c>
      <c r="G1627">
        <f t="shared" si="207"/>
        <v>11.969036639776798</v>
      </c>
      <c r="H1627">
        <f t="shared" si="201"/>
        <v>2.7217004204512098E-2</v>
      </c>
      <c r="I1627" t="str">
        <f t="shared" si="208"/>
        <v>2006</v>
      </c>
      <c r="J1627">
        <f t="shared" si="202"/>
        <v>-1.6944900282479654</v>
      </c>
      <c r="K1627">
        <f t="shared" si="203"/>
        <v>-0.21514565479749592</v>
      </c>
      <c r="L1627">
        <f t="shared" si="204"/>
        <v>0</v>
      </c>
    </row>
    <row r="1628" spans="1:12" x14ac:dyDescent="0.3">
      <c r="A1628">
        <v>1627</v>
      </c>
      <c r="B1628" s="23" t="s">
        <v>1648</v>
      </c>
      <c r="C1628" s="24">
        <v>11.853</v>
      </c>
      <c r="D1628" s="24">
        <v>5.0380000000000001E-2</v>
      </c>
      <c r="E1628" s="9">
        <f t="shared" si="205"/>
        <v>-1.814203501207683E-2</v>
      </c>
      <c r="F1628">
        <f t="shared" si="206"/>
        <v>0.98202154101077044</v>
      </c>
      <c r="G1628">
        <f t="shared" si="207"/>
        <v>11.753890984979302</v>
      </c>
      <c r="H1628">
        <f t="shared" si="201"/>
        <v>2.745524447361674E-2</v>
      </c>
      <c r="I1628" t="str">
        <f t="shared" si="208"/>
        <v>2006</v>
      </c>
      <c r="J1628">
        <f t="shared" si="202"/>
        <v>-1.6785971221886244</v>
      </c>
      <c r="K1628">
        <f t="shared" si="203"/>
        <v>0.11875916304800072</v>
      </c>
      <c r="L1628">
        <f t="shared" si="204"/>
        <v>0</v>
      </c>
    </row>
    <row r="1629" spans="1:12" x14ac:dyDescent="0.3">
      <c r="A1629">
        <v>1628</v>
      </c>
      <c r="B1629" s="23" t="s">
        <v>1649</v>
      </c>
      <c r="C1629" s="24">
        <v>12.128</v>
      </c>
      <c r="D1629" s="24">
        <v>5.058E-2</v>
      </c>
      <c r="E1629" s="9">
        <f t="shared" si="205"/>
        <v>2.2935828802652589E-2</v>
      </c>
      <c r="F1629">
        <f t="shared" si="206"/>
        <v>1.0232008774150005</v>
      </c>
      <c r="G1629">
        <f t="shared" si="207"/>
        <v>12.026190689166821</v>
      </c>
      <c r="H1629">
        <f t="shared" si="201"/>
        <v>2.6493839337950603E-2</v>
      </c>
      <c r="I1629" t="str">
        <f t="shared" si="208"/>
        <v>2006</v>
      </c>
      <c r="J1629">
        <f t="shared" si="202"/>
        <v>-1.6573433298717095</v>
      </c>
      <c r="K1629">
        <f t="shared" si="203"/>
        <v>-0.15354054113951854</v>
      </c>
      <c r="L1629">
        <f t="shared" si="204"/>
        <v>0</v>
      </c>
    </row>
    <row r="1630" spans="1:12" x14ac:dyDescent="0.3">
      <c r="A1630">
        <v>1629</v>
      </c>
      <c r="B1630" s="23" t="s">
        <v>1650</v>
      </c>
      <c r="C1630" s="24">
        <v>12.055999999999999</v>
      </c>
      <c r="D1630" s="24">
        <v>5.0819999999999997E-2</v>
      </c>
      <c r="E1630" s="9">
        <f t="shared" si="205"/>
        <v>-5.9543675758215635E-3</v>
      </c>
      <c r="F1630">
        <f t="shared" si="206"/>
        <v>0.99406332453825852</v>
      </c>
      <c r="G1630">
        <f t="shared" si="207"/>
        <v>11.954316915764011</v>
      </c>
      <c r="H1630">
        <f t="shared" si="201"/>
        <v>2.6545263386029205E-2</v>
      </c>
      <c r="I1630" t="str">
        <f t="shared" si="208"/>
        <v>2006</v>
      </c>
      <c r="J1630">
        <f t="shared" si="202"/>
        <v>-1.6506359686022372</v>
      </c>
      <c r="K1630">
        <f t="shared" si="203"/>
        <v>-8.1666767736708223E-2</v>
      </c>
      <c r="L1630">
        <f t="shared" si="204"/>
        <v>0</v>
      </c>
    </row>
    <row r="1631" spans="1:12" x14ac:dyDescent="0.3">
      <c r="A1631">
        <v>1630</v>
      </c>
      <c r="B1631" s="23" t="s">
        <v>1651</v>
      </c>
      <c r="C1631" s="24">
        <v>12.259</v>
      </c>
      <c r="D1631" s="24">
        <v>5.0620000000000005E-2</v>
      </c>
      <c r="E1631" s="9">
        <f t="shared" si="205"/>
        <v>1.6697899788662963E-2</v>
      </c>
      <c r="F1631">
        <f t="shared" si="206"/>
        <v>1.016838088918381</v>
      </c>
      <c r="G1631">
        <f t="shared" si="207"/>
        <v>12.156009960528905</v>
      </c>
      <c r="H1631">
        <f t="shared" si="201"/>
        <v>2.5487286421038508E-2</v>
      </c>
      <c r="I1631" t="str">
        <f t="shared" si="208"/>
        <v>2006</v>
      </c>
      <c r="J1631">
        <f t="shared" si="202"/>
        <v>-1.6115884542717369</v>
      </c>
      <c r="K1631">
        <f t="shared" si="203"/>
        <v>-0.2833598125016028</v>
      </c>
      <c r="L1631">
        <f t="shared" si="204"/>
        <v>0</v>
      </c>
    </row>
    <row r="1632" spans="1:12" x14ac:dyDescent="0.3">
      <c r="A1632">
        <v>1631</v>
      </c>
      <c r="B1632" s="23" t="s">
        <v>1652</v>
      </c>
      <c r="C1632" s="24">
        <v>11.973000000000001</v>
      </c>
      <c r="D1632" s="24">
        <v>5.0499999999999996E-2</v>
      </c>
      <c r="E1632" s="9">
        <f t="shared" si="205"/>
        <v>-2.3606246378150612E-2</v>
      </c>
      <c r="F1632">
        <f t="shared" si="206"/>
        <v>0.97667020148462358</v>
      </c>
      <c r="G1632">
        <f t="shared" si="207"/>
        <v>11.872650148027303</v>
      </c>
      <c r="H1632">
        <f t="shared" si="201"/>
        <v>2.581169541280506E-2</v>
      </c>
      <c r="I1632" t="str">
        <f t="shared" si="208"/>
        <v>2006</v>
      </c>
      <c r="J1632">
        <f t="shared" si="202"/>
        <v>-1.5940564717946666</v>
      </c>
      <c r="K1632">
        <f t="shared" si="203"/>
        <v>3.6213526135203011E-2</v>
      </c>
      <c r="L1632">
        <f t="shared" si="204"/>
        <v>0</v>
      </c>
    </row>
    <row r="1633" spans="1:12" x14ac:dyDescent="0.3">
      <c r="A1633">
        <v>1632</v>
      </c>
      <c r="B1633" s="23" t="s">
        <v>1653</v>
      </c>
      <c r="C1633" s="24">
        <v>12.01</v>
      </c>
      <c r="D1633" s="24">
        <v>5.074E-2</v>
      </c>
      <c r="E1633" s="9">
        <f t="shared" si="205"/>
        <v>3.0855213571855601E-3</v>
      </c>
      <c r="F1633">
        <f t="shared" si="206"/>
        <v>1.0030902864779085</v>
      </c>
      <c r="G1633">
        <f t="shared" si="207"/>
        <v>11.908863674162506</v>
      </c>
      <c r="H1633">
        <f t="shared" ref="H1633:H1696" si="209">SQRT(_xlfn.VAR.S(E1604:E1633))</f>
        <v>2.5605751538875961E-2</v>
      </c>
      <c r="I1633" t="str">
        <f t="shared" si="208"/>
        <v>2006</v>
      </c>
      <c r="J1633">
        <f t="shared" si="202"/>
        <v>-1.586161306879583</v>
      </c>
      <c r="K1633">
        <f t="shared" si="203"/>
        <v>4.2839956635329912E-3</v>
      </c>
      <c r="L1633">
        <f t="shared" si="204"/>
        <v>0</v>
      </c>
    </row>
    <row r="1634" spans="1:12" x14ac:dyDescent="0.3">
      <c r="A1634">
        <v>1633</v>
      </c>
      <c r="B1634" s="23" t="s">
        <v>1654</v>
      </c>
      <c r="C1634" s="24">
        <v>12.324999999999999</v>
      </c>
      <c r="D1634" s="24">
        <v>5.0679999999999996E-2</v>
      </c>
      <c r="E1634" s="9">
        <f t="shared" si="205"/>
        <v>2.5890083836861651E-2</v>
      </c>
      <c r="F1634">
        <f t="shared" si="206"/>
        <v>1.0262281432139884</v>
      </c>
      <c r="G1634">
        <f t="shared" si="207"/>
        <v>12.221333268845926</v>
      </c>
      <c r="H1634">
        <f t="shared" si="209"/>
        <v>2.5387903656271735E-2</v>
      </c>
      <c r="I1634" t="str">
        <f t="shared" si="208"/>
        <v>2006</v>
      </c>
      <c r="J1634">
        <f t="shared" ref="J1634:J1697" si="210">-G1634*$P$3*$Q$3*H1634</f>
        <v>-1.6139308732296269</v>
      </c>
      <c r="K1634">
        <f t="shared" ref="K1634:K1697" si="211">+MIN(G1635-G1634,G1636-G1634,G1637-G1634,G1638-G1634,G1639-G1634,G1640-G1634,G1641-G1634,G1642-G1634,G1643-G1634,G1644-G1634)</f>
        <v>-0.30818559901988785</v>
      </c>
      <c r="L1634">
        <f t="shared" ref="L1634:L1697" si="212">+IF(K1634&lt;J1634,1,0)</f>
        <v>0</v>
      </c>
    </row>
    <row r="1635" spans="1:12" x14ac:dyDescent="0.3">
      <c r="A1635">
        <v>1634</v>
      </c>
      <c r="B1635" s="23" t="s">
        <v>1655</v>
      </c>
      <c r="C1635" s="24">
        <v>12.244999999999999</v>
      </c>
      <c r="D1635" s="24">
        <v>5.0780000000000006E-2</v>
      </c>
      <c r="E1635" s="9">
        <f t="shared" si="205"/>
        <v>-6.5120295246227419E-3</v>
      </c>
      <c r="F1635">
        <f t="shared" si="206"/>
        <v>0.99350912778904665</v>
      </c>
      <c r="G1635">
        <f t="shared" si="207"/>
        <v>12.141803791267483</v>
      </c>
      <c r="H1635">
        <f t="shared" si="209"/>
        <v>2.4545836819702373E-2</v>
      </c>
      <c r="I1635" t="str">
        <f t="shared" si="208"/>
        <v>2006</v>
      </c>
      <c r="J1635">
        <f t="shared" si="210"/>
        <v>-1.5502457657282129</v>
      </c>
      <c r="K1635">
        <f t="shared" si="211"/>
        <v>-0.22865612144144443</v>
      </c>
      <c r="L1635">
        <f t="shared" si="212"/>
        <v>0</v>
      </c>
    </row>
    <row r="1636" spans="1:12" x14ac:dyDescent="0.3">
      <c r="A1636">
        <v>1635</v>
      </c>
      <c r="B1636" s="23" t="s">
        <v>1656</v>
      </c>
      <c r="C1636" s="24">
        <v>12.497999999999999</v>
      </c>
      <c r="D1636" s="24">
        <v>5.0880000000000002E-2</v>
      </c>
      <c r="E1636" s="9">
        <f t="shared" si="205"/>
        <v>2.0450941102758784E-2</v>
      </c>
      <c r="F1636">
        <f t="shared" si="206"/>
        <v>1.0206614944875458</v>
      </c>
      <c r="G1636">
        <f t="shared" si="207"/>
        <v>12.392465060564092</v>
      </c>
      <c r="H1636">
        <f t="shared" si="209"/>
        <v>2.4767818177464047E-2</v>
      </c>
      <c r="I1636" t="str">
        <f t="shared" si="208"/>
        <v>2006</v>
      </c>
      <c r="J1636">
        <f t="shared" si="210"/>
        <v>-1.5965589347665325</v>
      </c>
      <c r="K1636">
        <f t="shared" si="211"/>
        <v>-0.47931739073805346</v>
      </c>
      <c r="L1636">
        <f t="shared" si="212"/>
        <v>0</v>
      </c>
    </row>
    <row r="1637" spans="1:12" x14ac:dyDescent="0.3">
      <c r="A1637">
        <v>1636</v>
      </c>
      <c r="B1637" s="23" t="s">
        <v>1657</v>
      </c>
      <c r="C1637" s="24">
        <v>12.297000000000001</v>
      </c>
      <c r="D1637" s="24">
        <v>5.0770000000000003E-2</v>
      </c>
      <c r="E1637" s="9">
        <f t="shared" si="205"/>
        <v>-1.6213301316579668E-2</v>
      </c>
      <c r="F1637">
        <f t="shared" si="206"/>
        <v>0.9839174267882862</v>
      </c>
      <c r="G1637">
        <f t="shared" si="207"/>
        <v>12.193385877312561</v>
      </c>
      <c r="H1637">
        <f t="shared" si="209"/>
        <v>2.4961627583472853E-2</v>
      </c>
      <c r="I1637" t="str">
        <f t="shared" si="208"/>
        <v>2006</v>
      </c>
      <c r="J1637">
        <f t="shared" si="210"/>
        <v>-1.5832034147678233</v>
      </c>
      <c r="K1637">
        <f t="shared" si="211"/>
        <v>-0.28023820748652284</v>
      </c>
      <c r="L1637">
        <f t="shared" si="212"/>
        <v>0</v>
      </c>
    </row>
    <row r="1638" spans="1:12" x14ac:dyDescent="0.3">
      <c r="A1638">
        <v>1637</v>
      </c>
      <c r="B1638" s="23" t="s">
        <v>1658</v>
      </c>
      <c r="C1638" s="24">
        <v>12.359</v>
      </c>
      <c r="D1638" s="24">
        <v>5.0750000000000003E-2</v>
      </c>
      <c r="E1638" s="9">
        <f t="shared" si="205"/>
        <v>5.0292124172881501E-3</v>
      </c>
      <c r="F1638">
        <f t="shared" si="206"/>
        <v>1.0050418801333658</v>
      </c>
      <c r="G1638">
        <f t="shared" si="207"/>
        <v>12.254904316938822</v>
      </c>
      <c r="H1638">
        <f t="shared" si="209"/>
        <v>2.4964575142786102E-2</v>
      </c>
      <c r="I1638" t="str">
        <f t="shared" si="208"/>
        <v>2006</v>
      </c>
      <c r="J1638">
        <f t="shared" si="210"/>
        <v>-1.5913789341691988</v>
      </c>
      <c r="K1638">
        <f t="shared" si="211"/>
        <v>-1.2376909329896897</v>
      </c>
      <c r="L1638">
        <f t="shared" si="212"/>
        <v>0</v>
      </c>
    </row>
    <row r="1639" spans="1:12" x14ac:dyDescent="0.3">
      <c r="A1639">
        <v>1638</v>
      </c>
      <c r="B1639" s="23" t="s">
        <v>1659</v>
      </c>
      <c r="C1639" s="24">
        <v>12.013999999999999</v>
      </c>
      <c r="D1639" s="24">
        <v>5.058E-2</v>
      </c>
      <c r="E1639" s="9">
        <f t="shared" si="205"/>
        <v>-2.8311906179628775E-2</v>
      </c>
      <c r="F1639">
        <f t="shared" si="206"/>
        <v>0.97208512015535231</v>
      </c>
      <c r="G1639">
        <f t="shared" si="207"/>
        <v>11.913147669826039</v>
      </c>
      <c r="H1639">
        <f t="shared" si="209"/>
        <v>2.4410559624523723E-2</v>
      </c>
      <c r="I1639" t="str">
        <f t="shared" si="208"/>
        <v>2006</v>
      </c>
      <c r="J1639">
        <f t="shared" si="210"/>
        <v>-1.5126684947658955</v>
      </c>
      <c r="K1639">
        <f t="shared" si="211"/>
        <v>-0.97754512884833211</v>
      </c>
      <c r="L1639">
        <f t="shared" si="212"/>
        <v>0</v>
      </c>
    </row>
    <row r="1640" spans="1:12" x14ac:dyDescent="0.3">
      <c r="A1640">
        <v>1639</v>
      </c>
      <c r="B1640" s="23" t="s">
        <v>1660</v>
      </c>
      <c r="C1640" s="24">
        <v>12.141999999999999</v>
      </c>
      <c r="D1640" s="24">
        <v>5.0620000000000005E-2</v>
      </c>
      <c r="E1640" s="9">
        <f t="shared" si="205"/>
        <v>1.0597880280272675E-2</v>
      </c>
      <c r="F1640">
        <f t="shared" si="206"/>
        <v>1.0106542367238223</v>
      </c>
      <c r="G1640">
        <f t="shared" si="207"/>
        <v>12.039992898339339</v>
      </c>
      <c r="H1640">
        <f t="shared" si="209"/>
        <v>2.2147875264835776E-2</v>
      </c>
      <c r="I1640" t="str">
        <f t="shared" si="208"/>
        <v>2006</v>
      </c>
      <c r="J1640">
        <f t="shared" si="210"/>
        <v>-1.38706815243487</v>
      </c>
      <c r="K1640">
        <f t="shared" si="211"/>
        <v>-1.1043903573616323</v>
      </c>
      <c r="L1640">
        <f t="shared" si="212"/>
        <v>0</v>
      </c>
    </row>
    <row r="1641" spans="1:12" x14ac:dyDescent="0.3">
      <c r="A1641">
        <v>1640</v>
      </c>
      <c r="B1641" s="23" t="s">
        <v>1661</v>
      </c>
      <c r="C1641" s="24">
        <v>12.497999999999999</v>
      </c>
      <c r="D1641" s="24">
        <v>5.0410000000000003E-2</v>
      </c>
      <c r="E1641" s="9">
        <f t="shared" si="205"/>
        <v>2.8898114798647553E-2</v>
      </c>
      <c r="F1641">
        <f t="shared" si="206"/>
        <v>1.0293197166858836</v>
      </c>
      <c r="G1641">
        <f t="shared" si="207"/>
        <v>12.393435841682267</v>
      </c>
      <c r="H1641">
        <f t="shared" si="209"/>
        <v>2.0502890909840407E-2</v>
      </c>
      <c r="I1641" t="str">
        <f t="shared" si="208"/>
        <v>2006</v>
      </c>
      <c r="J1641">
        <f t="shared" si="210"/>
        <v>-1.3217408859199675</v>
      </c>
      <c r="K1641">
        <f t="shared" si="211"/>
        <v>-1.646364311604902</v>
      </c>
      <c r="L1641">
        <f t="shared" si="212"/>
        <v>1</v>
      </c>
    </row>
    <row r="1642" spans="1:12" x14ac:dyDescent="0.3">
      <c r="A1642">
        <v>1641</v>
      </c>
      <c r="B1642" s="23" t="s">
        <v>1662</v>
      </c>
      <c r="C1642" s="24">
        <v>12.9</v>
      </c>
      <c r="D1642" s="24">
        <v>5.0300000000000004E-2</v>
      </c>
      <c r="E1642" s="9">
        <f t="shared" si="205"/>
        <v>3.165867986073656E-2</v>
      </c>
      <c r="F1642">
        <f t="shared" si="206"/>
        <v>1.0321651464234278</v>
      </c>
      <c r="G1642">
        <f t="shared" si="207"/>
        <v>12.792307043698665</v>
      </c>
      <c r="H1642">
        <f t="shared" si="209"/>
        <v>2.1035876190022871E-2</v>
      </c>
      <c r="I1642" t="str">
        <f t="shared" si="208"/>
        <v>2006</v>
      </c>
      <c r="J1642">
        <f t="shared" si="210"/>
        <v>-1.399745182746982</v>
      </c>
      <c r="K1642">
        <f t="shared" si="211"/>
        <v>-2.1200537703663667</v>
      </c>
      <c r="L1642">
        <f t="shared" si="212"/>
        <v>1</v>
      </c>
    </row>
    <row r="1643" spans="1:12" x14ac:dyDescent="0.3">
      <c r="A1643">
        <v>1642</v>
      </c>
      <c r="B1643" s="23" t="s">
        <v>1663</v>
      </c>
      <c r="C1643" s="24">
        <v>12.955</v>
      </c>
      <c r="D1643" s="24">
        <v>4.9850000000000005E-2</v>
      </c>
      <c r="E1643" s="9">
        <f t="shared" si="205"/>
        <v>4.2545026464469154E-3</v>
      </c>
      <c r="F1643">
        <f t="shared" si="206"/>
        <v>1.0042635658914729</v>
      </c>
      <c r="G1643">
        <f t="shared" si="207"/>
        <v>12.847811437407666</v>
      </c>
      <c r="H1643">
        <f t="shared" si="209"/>
        <v>2.0480595077663821E-2</v>
      </c>
      <c r="I1643" t="str">
        <f t="shared" si="208"/>
        <v>2006</v>
      </c>
      <c r="J1643">
        <f t="shared" si="210"/>
        <v>-1.3687093240709038</v>
      </c>
      <c r="K1643">
        <f t="shared" si="211"/>
        <v>-2.1755581640753672</v>
      </c>
      <c r="L1643">
        <f t="shared" si="212"/>
        <v>1</v>
      </c>
    </row>
    <row r="1644" spans="1:12" x14ac:dyDescent="0.3">
      <c r="A1644">
        <v>1643</v>
      </c>
      <c r="B1644" s="23" t="s">
        <v>1664</v>
      </c>
      <c r="C1644" s="24">
        <v>13.005000000000001</v>
      </c>
      <c r="D1644" s="24">
        <v>4.9640000000000004E-2</v>
      </c>
      <c r="E1644" s="9">
        <f t="shared" si="205"/>
        <v>3.8520848865417293E-3</v>
      </c>
      <c r="F1644">
        <f t="shared" si="206"/>
        <v>1.0038595137012738</v>
      </c>
      <c r="G1644">
        <f t="shared" si="207"/>
        <v>12.89784915850243</v>
      </c>
      <c r="H1644">
        <f t="shared" si="209"/>
        <v>2.0481894021211509E-2</v>
      </c>
      <c r="I1644" t="str">
        <f t="shared" si="208"/>
        <v>2006</v>
      </c>
      <c r="J1644">
        <f t="shared" si="210"/>
        <v>-1.3741271129398767</v>
      </c>
      <c r="K1644">
        <f t="shared" si="211"/>
        <v>-2.2255958851701312</v>
      </c>
      <c r="L1644">
        <f t="shared" si="212"/>
        <v>1</v>
      </c>
    </row>
    <row r="1645" spans="1:12" x14ac:dyDescent="0.3">
      <c r="A1645">
        <v>1644</v>
      </c>
      <c r="B1645" s="23" t="s">
        <v>1665</v>
      </c>
      <c r="C1645" s="24">
        <v>13.065</v>
      </c>
      <c r="D1645" s="24">
        <v>4.947E-2</v>
      </c>
      <c r="E1645" s="9">
        <f t="shared" si="205"/>
        <v>4.6030000719609401E-3</v>
      </c>
      <c r="F1645">
        <f t="shared" si="206"/>
        <v>1.0046136101499423</v>
      </c>
      <c r="G1645">
        <f t="shared" si="207"/>
        <v>12.957721936546351</v>
      </c>
      <c r="H1645">
        <f t="shared" si="209"/>
        <v>2.0471931233086729E-2</v>
      </c>
      <c r="I1645" t="str">
        <f t="shared" si="208"/>
        <v>2006</v>
      </c>
      <c r="J1645">
        <f t="shared" si="210"/>
        <v>-1.3798344088242773</v>
      </c>
      <c r="K1645">
        <f t="shared" si="211"/>
        <v>-2.2854686632140524</v>
      </c>
      <c r="L1645">
        <f t="shared" si="212"/>
        <v>1</v>
      </c>
    </row>
    <row r="1646" spans="1:12" x14ac:dyDescent="0.3">
      <c r="A1646">
        <v>1645</v>
      </c>
      <c r="B1646" s="23" t="s">
        <v>1666</v>
      </c>
      <c r="C1646" s="24">
        <v>12.563000000000001</v>
      </c>
      <c r="D1646" s="24">
        <v>4.947E-2</v>
      </c>
      <c r="E1646" s="9">
        <f t="shared" si="205"/>
        <v>-3.918091295029489E-2</v>
      </c>
      <c r="F1646">
        <f t="shared" si="206"/>
        <v>0.96157673172598557</v>
      </c>
      <c r="G1646">
        <f t="shared" si="207"/>
        <v>12.45984391035835</v>
      </c>
      <c r="H1646">
        <f t="shared" si="209"/>
        <v>2.2028624448919461E-2</v>
      </c>
      <c r="I1646" t="str">
        <f t="shared" si="208"/>
        <v>2006</v>
      </c>
      <c r="J1646">
        <f t="shared" si="210"/>
        <v>-1.4277082903654645</v>
      </c>
      <c r="K1646">
        <f t="shared" si="211"/>
        <v>-1.7875906370260513</v>
      </c>
      <c r="L1646">
        <f t="shared" si="212"/>
        <v>1</v>
      </c>
    </row>
    <row r="1647" spans="1:12" x14ac:dyDescent="0.3">
      <c r="A1647">
        <v>1646</v>
      </c>
      <c r="B1647" s="23" t="s">
        <v>1667</v>
      </c>
      <c r="C1647" s="24">
        <v>12.163</v>
      </c>
      <c r="D1647" s="24">
        <v>4.913E-2</v>
      </c>
      <c r="E1647" s="9">
        <f t="shared" si="205"/>
        <v>-3.2357429385981525E-2</v>
      </c>
      <c r="F1647">
        <f t="shared" si="206"/>
        <v>0.9681604712250258</v>
      </c>
      <c r="G1647">
        <f t="shared" si="207"/>
        <v>12.063811948284457</v>
      </c>
      <c r="H1647">
        <f t="shared" si="209"/>
        <v>2.2554296588095088E-2</v>
      </c>
      <c r="I1647" t="str">
        <f t="shared" si="208"/>
        <v>2006</v>
      </c>
      <c r="J1647">
        <f t="shared" si="210"/>
        <v>-1.4153157722089174</v>
      </c>
      <c r="K1647">
        <f t="shared" si="211"/>
        <v>-1.391558674952158</v>
      </c>
      <c r="L1647">
        <f t="shared" si="212"/>
        <v>0</v>
      </c>
    </row>
    <row r="1648" spans="1:12" x14ac:dyDescent="0.3">
      <c r="A1648">
        <v>1647</v>
      </c>
      <c r="B1648" s="23" t="s">
        <v>1668</v>
      </c>
      <c r="C1648" s="24">
        <v>11.108000000000001</v>
      </c>
      <c r="D1648" s="24">
        <v>4.9240000000000006E-2</v>
      </c>
      <c r="E1648" s="9">
        <f t="shared" si="205"/>
        <v>-9.0732987191746148E-2</v>
      </c>
      <c r="F1648">
        <f t="shared" si="206"/>
        <v>0.91326153087231776</v>
      </c>
      <c r="G1648">
        <f t="shared" si="207"/>
        <v>11.017213383949132</v>
      </c>
      <c r="H1648">
        <f t="shared" si="209"/>
        <v>2.8243559871813834E-2</v>
      </c>
      <c r="I1648" t="str">
        <f t="shared" si="208"/>
        <v>2006</v>
      </c>
      <c r="J1648">
        <f t="shared" si="210"/>
        <v>-1.6185670566028174</v>
      </c>
      <c r="K1648">
        <f t="shared" si="211"/>
        <v>-0.3449601106168334</v>
      </c>
      <c r="L1648">
        <f t="shared" si="212"/>
        <v>0</v>
      </c>
    </row>
    <row r="1649" spans="1:12" x14ac:dyDescent="0.3">
      <c r="A1649">
        <v>1648</v>
      </c>
      <c r="B1649" s="23" t="s">
        <v>1669</v>
      </c>
      <c r="C1649" s="24">
        <v>11.025</v>
      </c>
      <c r="D1649" s="24">
        <v>4.8849999999999998E-2</v>
      </c>
      <c r="E1649" s="9">
        <f t="shared" si="205"/>
        <v>-7.5001481116434158E-3</v>
      </c>
      <c r="F1649">
        <f t="shared" si="206"/>
        <v>0.99252790781418798</v>
      </c>
      <c r="G1649">
        <f t="shared" si="207"/>
        <v>10.935602540977706</v>
      </c>
      <c r="H1649">
        <f t="shared" si="209"/>
        <v>2.8270373716786656E-2</v>
      </c>
      <c r="I1649" t="str">
        <f t="shared" si="208"/>
        <v>2006</v>
      </c>
      <c r="J1649">
        <f t="shared" si="210"/>
        <v>-1.608102649461445</v>
      </c>
      <c r="K1649">
        <f t="shared" si="211"/>
        <v>-0.26334926764540789</v>
      </c>
      <c r="L1649">
        <f t="shared" si="212"/>
        <v>0</v>
      </c>
    </row>
    <row r="1650" spans="1:12" x14ac:dyDescent="0.3">
      <c r="A1650">
        <v>1649</v>
      </c>
      <c r="B1650" s="23" t="s">
        <v>1670</v>
      </c>
      <c r="C1650" s="24">
        <v>11.085000000000001</v>
      </c>
      <c r="D1650" s="24">
        <v>4.8849999999999998E-2</v>
      </c>
      <c r="E1650" s="9">
        <f t="shared" si="205"/>
        <v>5.4274217353652366E-3</v>
      </c>
      <c r="F1650">
        <f t="shared" si="206"/>
        <v>1.0054421768707484</v>
      </c>
      <c r="G1650">
        <f t="shared" si="207"/>
        <v>10.995116024193912</v>
      </c>
      <c r="H1650">
        <f t="shared" si="209"/>
        <v>2.7606530862914074E-2</v>
      </c>
      <c r="I1650" t="str">
        <f t="shared" si="208"/>
        <v>2006</v>
      </c>
      <c r="J1650">
        <f t="shared" si="210"/>
        <v>-1.5788873754287676</v>
      </c>
      <c r="K1650">
        <f t="shared" si="211"/>
        <v>-0.32286275086161353</v>
      </c>
      <c r="L1650">
        <f t="shared" si="212"/>
        <v>0</v>
      </c>
    </row>
    <row r="1651" spans="1:12" x14ac:dyDescent="0.3">
      <c r="A1651">
        <v>1650</v>
      </c>
      <c r="B1651" s="23" t="s">
        <v>1671</v>
      </c>
      <c r="C1651" s="24">
        <v>10.835000000000001</v>
      </c>
      <c r="D1651" s="24">
        <v>4.8890000000000003E-2</v>
      </c>
      <c r="E1651" s="9">
        <f t="shared" si="205"/>
        <v>-2.2811208079952371E-2</v>
      </c>
      <c r="F1651">
        <f t="shared" si="206"/>
        <v>0.97744700045106003</v>
      </c>
      <c r="G1651">
        <f t="shared" si="207"/>
        <v>10.747071530077365</v>
      </c>
      <c r="H1651">
        <f t="shared" si="209"/>
        <v>2.6547466831295587E-2</v>
      </c>
      <c r="I1651" t="str">
        <f t="shared" si="208"/>
        <v>2006</v>
      </c>
      <c r="J1651">
        <f t="shared" si="210"/>
        <v>-1.4840643304288488</v>
      </c>
      <c r="K1651">
        <f t="shared" si="211"/>
        <v>-7.4818256745066591E-2</v>
      </c>
      <c r="L1651">
        <f t="shared" si="212"/>
        <v>0</v>
      </c>
    </row>
    <row r="1652" spans="1:12" x14ac:dyDescent="0.3">
      <c r="A1652">
        <v>1651</v>
      </c>
      <c r="B1652" s="23" t="s">
        <v>1672</v>
      </c>
      <c r="C1652" s="24">
        <v>10.76</v>
      </c>
      <c r="D1652" s="24">
        <v>4.913E-2</v>
      </c>
      <c r="E1652" s="9">
        <f t="shared" si="205"/>
        <v>-6.9460802546841187E-3</v>
      </c>
      <c r="F1652">
        <f t="shared" si="206"/>
        <v>0.99307798800184577</v>
      </c>
      <c r="G1652">
        <f t="shared" si="207"/>
        <v>10.672253273332299</v>
      </c>
      <c r="H1652">
        <f t="shared" si="209"/>
        <v>2.6498984962302078E-2</v>
      </c>
      <c r="I1652" t="str">
        <f t="shared" si="208"/>
        <v>2006</v>
      </c>
      <c r="J1652">
        <f t="shared" si="210"/>
        <v>-1.4710412891092084</v>
      </c>
      <c r="K1652">
        <f t="shared" si="211"/>
        <v>6.9089009091388931E-2</v>
      </c>
      <c r="L1652">
        <f t="shared" si="212"/>
        <v>0</v>
      </c>
    </row>
    <row r="1653" spans="1:12" x14ac:dyDescent="0.3">
      <c r="A1653">
        <v>1652</v>
      </c>
      <c r="B1653" s="23" t="s">
        <v>1673</v>
      </c>
      <c r="C1653" s="24">
        <v>11.175000000000001</v>
      </c>
      <c r="D1653" s="24">
        <v>4.9180000000000001E-2</v>
      </c>
      <c r="E1653" s="9">
        <f t="shared" si="205"/>
        <v>3.7843585765994253E-2</v>
      </c>
      <c r="F1653">
        <f t="shared" si="206"/>
        <v>1.0385687732342008</v>
      </c>
      <c r="G1653">
        <f t="shared" si="207"/>
        <v>11.08377662453935</v>
      </c>
      <c r="H1653">
        <f t="shared" si="209"/>
        <v>2.6778490992005972E-2</v>
      </c>
      <c r="I1653" t="str">
        <f t="shared" si="208"/>
        <v>2006</v>
      </c>
      <c r="J1653">
        <f t="shared" si="210"/>
        <v>-1.5438793753846443</v>
      </c>
      <c r="K1653">
        <f t="shared" si="211"/>
        <v>-0.34243434211566282</v>
      </c>
      <c r="L1653">
        <f t="shared" si="212"/>
        <v>0</v>
      </c>
    </row>
    <row r="1654" spans="1:12" x14ac:dyDescent="0.3">
      <c r="A1654">
        <v>1653</v>
      </c>
      <c r="B1654" s="23" t="s">
        <v>1674</v>
      </c>
      <c r="C1654" s="24">
        <v>10.83</v>
      </c>
      <c r="D1654" s="24">
        <v>4.9320000000000003E-2</v>
      </c>
      <c r="E1654" s="9">
        <f t="shared" si="205"/>
        <v>-3.1359079486733284E-2</v>
      </c>
      <c r="F1654">
        <f t="shared" si="206"/>
        <v>0.96912751677852349</v>
      </c>
      <c r="G1654">
        <f t="shared" si="207"/>
        <v>10.741342282423687</v>
      </c>
      <c r="H1654">
        <f t="shared" si="209"/>
        <v>2.7152031405510309E-2</v>
      </c>
      <c r="I1654" t="str">
        <f t="shared" si="208"/>
        <v>2006</v>
      </c>
      <c r="J1654">
        <f t="shared" si="210"/>
        <v>-1.5170517084392257</v>
      </c>
      <c r="K1654">
        <f t="shared" si="211"/>
        <v>0.12528062799034423</v>
      </c>
      <c r="L1654">
        <f t="shared" si="212"/>
        <v>0</v>
      </c>
    </row>
    <row r="1655" spans="1:12" x14ac:dyDescent="0.3">
      <c r="A1655">
        <v>1654</v>
      </c>
      <c r="B1655" s="23" t="s">
        <v>1675</v>
      </c>
      <c r="C1655" s="24">
        <v>11.026999999999999</v>
      </c>
      <c r="D1655" s="24">
        <v>4.9160000000000002E-2</v>
      </c>
      <c r="E1655" s="9">
        <f t="shared" si="205"/>
        <v>1.8026749763642092E-2</v>
      </c>
      <c r="F1655">
        <f t="shared" si="206"/>
        <v>1.0181902123730378</v>
      </c>
      <c r="G1655">
        <f t="shared" si="207"/>
        <v>10.937021229723239</v>
      </c>
      <c r="H1655">
        <f t="shared" si="209"/>
        <v>2.7445834642495094E-2</v>
      </c>
      <c r="I1655" t="str">
        <f t="shared" si="208"/>
        <v>2006</v>
      </c>
      <c r="J1655">
        <f t="shared" si="210"/>
        <v>-1.5614029594000349</v>
      </c>
      <c r="K1655">
        <f t="shared" si="211"/>
        <v>-0.31900090104550571</v>
      </c>
      <c r="L1655">
        <f t="shared" si="212"/>
        <v>0</v>
      </c>
    </row>
    <row r="1656" spans="1:12" x14ac:dyDescent="0.3">
      <c r="A1656">
        <v>1655</v>
      </c>
      <c r="B1656" s="23" t="s">
        <v>1676</v>
      </c>
      <c r="C1656" s="24">
        <v>11.137</v>
      </c>
      <c r="D1656" s="24">
        <v>4.9050000000000003E-2</v>
      </c>
      <c r="E1656" s="9">
        <f t="shared" si="205"/>
        <v>9.9260876344217704E-3</v>
      </c>
      <c r="F1656">
        <f t="shared" si="206"/>
        <v>1.0099755146458693</v>
      </c>
      <c r="G1656">
        <f t="shared" si="207"/>
        <v>11.04632615930573</v>
      </c>
      <c r="H1656">
        <f t="shared" si="209"/>
        <v>2.7040621212228104E-2</v>
      </c>
      <c r="I1656" t="str">
        <f t="shared" si="208"/>
        <v>2006</v>
      </c>
      <c r="J1656">
        <f t="shared" si="210"/>
        <v>-1.5537245480975124</v>
      </c>
      <c r="K1656">
        <f t="shared" si="211"/>
        <v>-0.42830583062799654</v>
      </c>
      <c r="L1656">
        <f t="shared" si="212"/>
        <v>0</v>
      </c>
    </row>
    <row r="1657" spans="1:12" x14ac:dyDescent="0.3">
      <c r="A1657">
        <v>1656</v>
      </c>
      <c r="B1657" s="23" t="s">
        <v>1677</v>
      </c>
      <c r="C1657" s="24">
        <v>11.202</v>
      </c>
      <c r="D1657" s="24">
        <v>4.8869999999999997E-2</v>
      </c>
      <c r="E1657" s="9">
        <f t="shared" si="205"/>
        <v>5.8194353766773633E-3</v>
      </c>
      <c r="F1657">
        <f t="shared" si="206"/>
        <v>1.0058364011852383</v>
      </c>
      <c r="G1657">
        <f t="shared" si="207"/>
        <v>11.111130279302852</v>
      </c>
      <c r="H1657">
        <f t="shared" si="209"/>
        <v>2.6337910651259861E-2</v>
      </c>
      <c r="I1657" t="str">
        <f t="shared" si="208"/>
        <v>2006</v>
      </c>
      <c r="J1657">
        <f t="shared" si="210"/>
        <v>-1.5222257367237628</v>
      </c>
      <c r="K1657">
        <f t="shared" si="211"/>
        <v>-0.49310995062511864</v>
      </c>
      <c r="L1657">
        <f t="shared" si="212"/>
        <v>0</v>
      </c>
    </row>
    <row r="1658" spans="1:12" x14ac:dyDescent="0.3">
      <c r="A1658">
        <v>1657</v>
      </c>
      <c r="B1658" s="23" t="s">
        <v>1678</v>
      </c>
      <c r="C1658" s="24">
        <v>11.217000000000001</v>
      </c>
      <c r="D1658" s="24">
        <v>4.9070000000000003E-2</v>
      </c>
      <c r="E1658" s="9">
        <f t="shared" si="205"/>
        <v>1.3381508754458254E-3</v>
      </c>
      <c r="F1658">
        <f t="shared" si="206"/>
        <v>1.0013390465988217</v>
      </c>
      <c r="G1658">
        <f t="shared" si="207"/>
        <v>11.125637739740114</v>
      </c>
      <c r="H1658">
        <f t="shared" si="209"/>
        <v>2.6178307599443895E-2</v>
      </c>
      <c r="I1658" t="str">
        <f t="shared" si="208"/>
        <v>2006</v>
      </c>
      <c r="J1658">
        <f t="shared" si="210"/>
        <v>-1.5149767988362535</v>
      </c>
      <c r="K1658">
        <f t="shared" si="211"/>
        <v>-0.50761741106238034</v>
      </c>
      <c r="L1658">
        <f t="shared" si="212"/>
        <v>0</v>
      </c>
    </row>
    <row r="1659" spans="1:12" x14ac:dyDescent="0.3">
      <c r="A1659">
        <v>1658</v>
      </c>
      <c r="B1659" s="23" t="s">
        <v>1679</v>
      </c>
      <c r="C1659" s="24">
        <v>11.395</v>
      </c>
      <c r="D1659" s="24">
        <v>4.8750000000000002E-2</v>
      </c>
      <c r="E1659" s="9">
        <f t="shared" si="205"/>
        <v>1.5744178034561185E-2</v>
      </c>
      <c r="F1659">
        <f t="shared" si="206"/>
        <v>1.0158687706160292</v>
      </c>
      <c r="G1659">
        <f t="shared" si="207"/>
        <v>11.302790732420021</v>
      </c>
      <c r="H1659">
        <f t="shared" si="209"/>
        <v>2.5975765382510757E-2</v>
      </c>
      <c r="I1659" t="str">
        <f t="shared" si="208"/>
        <v>2006</v>
      </c>
      <c r="J1659">
        <f t="shared" si="210"/>
        <v>-1.5271916486089974</v>
      </c>
      <c r="K1659">
        <f t="shared" si="211"/>
        <v>-0.68477040374228793</v>
      </c>
      <c r="L1659">
        <f t="shared" si="212"/>
        <v>0</v>
      </c>
    </row>
    <row r="1660" spans="1:12" x14ac:dyDescent="0.3">
      <c r="A1660">
        <v>1659</v>
      </c>
      <c r="B1660" s="23" t="s">
        <v>1680</v>
      </c>
      <c r="C1660" s="24">
        <v>11.6</v>
      </c>
      <c r="D1660" s="24">
        <v>4.8639999999999996E-2</v>
      </c>
      <c r="E1660" s="9">
        <f t="shared" si="205"/>
        <v>1.7830435414671282E-2</v>
      </c>
      <c r="F1660">
        <f t="shared" si="206"/>
        <v>1.0179903466432645</v>
      </c>
      <c r="G1660">
        <f t="shared" si="207"/>
        <v>11.506342803416906</v>
      </c>
      <c r="H1660">
        <f t="shared" si="209"/>
        <v>2.6215247610089344E-2</v>
      </c>
      <c r="I1660" t="str">
        <f t="shared" si="208"/>
        <v>2006</v>
      </c>
      <c r="J1660">
        <f t="shared" si="210"/>
        <v>-1.5690282871984098</v>
      </c>
      <c r="K1660">
        <f t="shared" si="211"/>
        <v>-0.88832247473917292</v>
      </c>
      <c r="L1660">
        <f t="shared" si="212"/>
        <v>0</v>
      </c>
    </row>
    <row r="1661" spans="1:12" x14ac:dyDescent="0.3">
      <c r="A1661">
        <v>1660</v>
      </c>
      <c r="B1661" s="23" t="s">
        <v>1681</v>
      </c>
      <c r="C1661" s="24">
        <v>11.645</v>
      </c>
      <c r="D1661" s="24">
        <v>4.8430000000000001E-2</v>
      </c>
      <c r="E1661" s="9">
        <f t="shared" si="205"/>
        <v>3.8718052239853501E-3</v>
      </c>
      <c r="F1661">
        <f t="shared" si="206"/>
        <v>1.0038793103448276</v>
      </c>
      <c r="G1661">
        <f t="shared" si="207"/>
        <v>11.551383769442124</v>
      </c>
      <c r="H1661">
        <f t="shared" si="209"/>
        <v>2.6015681641128125E-2</v>
      </c>
      <c r="I1661" t="str">
        <f t="shared" si="208"/>
        <v>2006</v>
      </c>
      <c r="J1661">
        <f t="shared" si="210"/>
        <v>-1.5631790379773551</v>
      </c>
      <c r="K1661">
        <f t="shared" si="211"/>
        <v>-0.93336344076439026</v>
      </c>
      <c r="L1661">
        <f t="shared" si="212"/>
        <v>0</v>
      </c>
    </row>
    <row r="1662" spans="1:12" x14ac:dyDescent="0.3">
      <c r="A1662">
        <v>1661</v>
      </c>
      <c r="B1662" s="23" t="s">
        <v>1682</v>
      </c>
      <c r="C1662" s="24">
        <v>11.45</v>
      </c>
      <c r="D1662" s="24">
        <v>4.8509999999999998E-2</v>
      </c>
      <c r="E1662" s="9">
        <f t="shared" si="205"/>
        <v>-1.6887173336055734E-2</v>
      </c>
      <c r="F1662">
        <f t="shared" si="206"/>
        <v>0.98325461571489903</v>
      </c>
      <c r="G1662">
        <f t="shared" si="207"/>
        <v>11.357799970855606</v>
      </c>
      <c r="H1662">
        <f t="shared" si="209"/>
        <v>2.584909025979934E-2</v>
      </c>
      <c r="I1662" t="str">
        <f t="shared" si="208"/>
        <v>2006</v>
      </c>
      <c r="J1662">
        <f t="shared" si="210"/>
        <v>-1.5271404456641784</v>
      </c>
      <c r="K1662">
        <f t="shared" si="211"/>
        <v>-0.73977964217787218</v>
      </c>
      <c r="L1662">
        <f t="shared" si="212"/>
        <v>0</v>
      </c>
    </row>
    <row r="1663" spans="1:12" x14ac:dyDescent="0.3">
      <c r="A1663">
        <v>1662</v>
      </c>
      <c r="B1663" s="23" t="s">
        <v>1683</v>
      </c>
      <c r="C1663" s="24">
        <v>11.55</v>
      </c>
      <c r="D1663" s="24">
        <v>4.8710000000000003E-2</v>
      </c>
      <c r="E1663" s="9">
        <f t="shared" si="205"/>
        <v>8.695706967553913E-3</v>
      </c>
      <c r="F1663">
        <f t="shared" si="206"/>
        <v>1.0087336244541485</v>
      </c>
      <c r="G1663">
        <f t="shared" si="207"/>
        <v>11.456612836966977</v>
      </c>
      <c r="H1663">
        <f t="shared" si="209"/>
        <v>2.5903560746637685E-2</v>
      </c>
      <c r="I1663" t="str">
        <f t="shared" si="208"/>
        <v>2006</v>
      </c>
      <c r="J1663">
        <f t="shared" si="210"/>
        <v>-1.5436726317703309</v>
      </c>
      <c r="K1663">
        <f t="shared" si="211"/>
        <v>-0.83859250828924381</v>
      </c>
      <c r="L1663">
        <f t="shared" si="212"/>
        <v>0</v>
      </c>
    </row>
    <row r="1664" spans="1:12" x14ac:dyDescent="0.3">
      <c r="A1664">
        <v>1663</v>
      </c>
      <c r="B1664" s="23" t="s">
        <v>1684</v>
      </c>
      <c r="C1664" s="24">
        <v>10.955</v>
      </c>
      <c r="D1664" s="24">
        <v>4.8600000000000004E-2</v>
      </c>
      <c r="E1664" s="9">
        <f t="shared" si="205"/>
        <v>-5.2889463920372699E-2</v>
      </c>
      <c r="F1664">
        <f t="shared" si="206"/>
        <v>0.94848484848484849</v>
      </c>
      <c r="G1664">
        <f t="shared" si="207"/>
        <v>10.866622910414032</v>
      </c>
      <c r="H1664">
        <f t="shared" si="209"/>
        <v>2.7020970714862431E-2</v>
      </c>
      <c r="I1664" t="str">
        <f t="shared" si="208"/>
        <v>2006</v>
      </c>
      <c r="J1664">
        <f t="shared" si="210"/>
        <v>-1.5273376021938871</v>
      </c>
      <c r="K1664">
        <f t="shared" si="211"/>
        <v>-0.24860258173629823</v>
      </c>
      <c r="L1664">
        <f t="shared" si="212"/>
        <v>0</v>
      </c>
    </row>
    <row r="1665" spans="1:12" x14ac:dyDescent="0.3">
      <c r="A1665">
        <v>1664</v>
      </c>
      <c r="B1665" s="23" t="s">
        <v>1685</v>
      </c>
      <c r="C1665" s="24">
        <v>10.705</v>
      </c>
      <c r="D1665" s="24">
        <v>4.8949999999999994E-2</v>
      </c>
      <c r="E1665" s="9">
        <f t="shared" si="205"/>
        <v>-2.3085051005783706E-2</v>
      </c>
      <c r="F1665">
        <f t="shared" si="206"/>
        <v>0.97717937015061618</v>
      </c>
      <c r="G1665">
        <f t="shared" si="207"/>
        <v>10.618020328677733</v>
      </c>
      <c r="H1665">
        <f t="shared" si="209"/>
        <v>2.7244119704036601E-2</v>
      </c>
      <c r="I1665" t="str">
        <f t="shared" si="208"/>
        <v>2006</v>
      </c>
      <c r="J1665">
        <f t="shared" si="210"/>
        <v>-1.5047204831420466</v>
      </c>
      <c r="K1665">
        <f t="shared" si="211"/>
        <v>0.27267482910550278</v>
      </c>
      <c r="L1665">
        <f t="shared" si="212"/>
        <v>0</v>
      </c>
    </row>
    <row r="1666" spans="1:12" x14ac:dyDescent="0.3">
      <c r="A1666">
        <v>1665</v>
      </c>
      <c r="B1666" s="23" t="s">
        <v>1686</v>
      </c>
      <c r="C1666" s="24">
        <v>10.98</v>
      </c>
      <c r="D1666" s="24">
        <v>4.9000000000000002E-2</v>
      </c>
      <c r="E1666" s="9">
        <f t="shared" si="205"/>
        <v>2.5364514039738401E-2</v>
      </c>
      <c r="F1666">
        <f t="shared" si="206"/>
        <v>1.0256889304063521</v>
      </c>
      <c r="G1666">
        <f t="shared" si="207"/>
        <v>10.890695157783236</v>
      </c>
      <c r="H1666">
        <f t="shared" si="209"/>
        <v>2.7413412481666656E-2</v>
      </c>
      <c r="I1666" t="str">
        <f t="shared" si="208"/>
        <v>2006</v>
      </c>
      <c r="J1666">
        <f t="shared" si="210"/>
        <v>-1.5529526111049807</v>
      </c>
      <c r="K1666">
        <f t="shared" si="211"/>
        <v>0.10399939504133471</v>
      </c>
      <c r="L1666">
        <f t="shared" si="212"/>
        <v>0</v>
      </c>
    </row>
    <row r="1667" spans="1:12" x14ac:dyDescent="0.3">
      <c r="A1667">
        <v>1666</v>
      </c>
      <c r="B1667" s="23" t="s">
        <v>1687</v>
      </c>
      <c r="C1667" s="24">
        <v>11.085000000000001</v>
      </c>
      <c r="D1667" s="24">
        <v>4.9080000000000006E-2</v>
      </c>
      <c r="E1667" s="9">
        <f t="shared" ref="E1667:E1730" si="213">LN(C1667/C1666)</f>
        <v>9.5174069868901711E-3</v>
      </c>
      <c r="F1667">
        <f t="shared" ref="F1667:F1730" si="214">C1667/C1666</f>
        <v>1.0095628415300546</v>
      </c>
      <c r="G1667">
        <f t="shared" ref="G1667:G1730" si="215">C1667*EXP(-2/12*D1667)</f>
        <v>10.994694552824571</v>
      </c>
      <c r="H1667">
        <f t="shared" si="209"/>
        <v>2.7430873218219593E-2</v>
      </c>
      <c r="I1667" t="str">
        <f t="shared" ref="I1667:I1730" si="216">MID(B1667,7,4)</f>
        <v>2006</v>
      </c>
      <c r="J1667">
        <f t="shared" si="210"/>
        <v>-1.5687809323634776</v>
      </c>
      <c r="K1667">
        <f t="shared" si="211"/>
        <v>4.9224531486393275E-2</v>
      </c>
      <c r="L1667">
        <f t="shared" si="212"/>
        <v>0</v>
      </c>
    </row>
    <row r="1668" spans="1:12" x14ac:dyDescent="0.3">
      <c r="A1668">
        <v>1667</v>
      </c>
      <c r="B1668" s="23" t="s">
        <v>1688</v>
      </c>
      <c r="C1668" s="24">
        <v>11.33</v>
      </c>
      <c r="D1668" s="24">
        <v>5.0019999999999995E-2</v>
      </c>
      <c r="E1668" s="9">
        <f t="shared" si="213"/>
        <v>2.186123197164009E-2</v>
      </c>
      <c r="F1668">
        <f t="shared" si="214"/>
        <v>1.0221019395579611</v>
      </c>
      <c r="G1668">
        <f t="shared" si="215"/>
        <v>11.235938192408735</v>
      </c>
      <c r="H1668">
        <f t="shared" si="209"/>
        <v>2.7780384688895279E-2</v>
      </c>
      <c r="I1668" t="str">
        <f t="shared" si="216"/>
        <v>2006</v>
      </c>
      <c r="J1668">
        <f t="shared" si="210"/>
        <v>-1.623630113065444</v>
      </c>
      <c r="K1668">
        <f t="shared" si="211"/>
        <v>-0.1920191080977709</v>
      </c>
      <c r="L1668">
        <f t="shared" si="212"/>
        <v>0</v>
      </c>
    </row>
    <row r="1669" spans="1:12" x14ac:dyDescent="0.3">
      <c r="A1669">
        <v>1668</v>
      </c>
      <c r="B1669" s="23" t="s">
        <v>1689</v>
      </c>
      <c r="C1669" s="24">
        <v>11.135</v>
      </c>
      <c r="D1669" s="24">
        <v>4.9279999999999997E-2</v>
      </c>
      <c r="E1669" s="9">
        <f t="shared" si="213"/>
        <v>-1.7360774330584073E-2</v>
      </c>
      <c r="F1669">
        <f t="shared" si="214"/>
        <v>0.98278905560458951</v>
      </c>
      <c r="G1669">
        <f t="shared" si="215"/>
        <v>11.043919084310964</v>
      </c>
      <c r="H1669">
        <f t="shared" si="209"/>
        <v>2.7505512995216232E-2</v>
      </c>
      <c r="I1669" t="str">
        <f t="shared" si="216"/>
        <v>2006</v>
      </c>
      <c r="J1669">
        <f t="shared" si="210"/>
        <v>-1.5800923332872032</v>
      </c>
      <c r="K1669">
        <f t="shared" si="211"/>
        <v>0.10805933353922548</v>
      </c>
      <c r="L1669">
        <f t="shared" si="212"/>
        <v>0</v>
      </c>
    </row>
    <row r="1670" spans="1:12" x14ac:dyDescent="0.3">
      <c r="A1670">
        <v>1669</v>
      </c>
      <c r="B1670" s="23" t="s">
        <v>1690</v>
      </c>
      <c r="C1670" s="24">
        <v>11.244999999999999</v>
      </c>
      <c r="D1670" s="24">
        <v>4.9840000000000002E-2</v>
      </c>
      <c r="E1670" s="9">
        <f t="shared" si="213"/>
        <v>9.8302847019480482E-3</v>
      </c>
      <c r="F1670">
        <f t="shared" si="214"/>
        <v>1.0098787606645712</v>
      </c>
      <c r="G1670">
        <f t="shared" si="215"/>
        <v>11.15197841785019</v>
      </c>
      <c r="H1670">
        <f t="shared" si="209"/>
        <v>2.7493231647381895E-2</v>
      </c>
      <c r="I1670" t="str">
        <f t="shared" si="216"/>
        <v>2006</v>
      </c>
      <c r="J1670">
        <f t="shared" si="210"/>
        <v>-1.5948403398543709</v>
      </c>
      <c r="K1670">
        <f t="shared" si="211"/>
        <v>4.9213007647495033E-2</v>
      </c>
      <c r="L1670">
        <f t="shared" si="212"/>
        <v>0</v>
      </c>
    </row>
    <row r="1671" spans="1:12" x14ac:dyDescent="0.3">
      <c r="A1671">
        <v>1670</v>
      </c>
      <c r="B1671" s="23" t="s">
        <v>1691</v>
      </c>
      <c r="C1671" s="24">
        <v>11.295</v>
      </c>
      <c r="D1671" s="24">
        <v>5.0039999999999994E-2</v>
      </c>
      <c r="E1671" s="9">
        <f t="shared" si="213"/>
        <v>4.4365645086877452E-3</v>
      </c>
      <c r="F1671">
        <f t="shared" si="214"/>
        <v>1.0044464206313919</v>
      </c>
      <c r="G1671">
        <f t="shared" si="215"/>
        <v>11.201191425497685</v>
      </c>
      <c r="H1671">
        <f t="shared" si="209"/>
        <v>2.6884129208545337E-2</v>
      </c>
      <c r="I1671" t="str">
        <f t="shared" si="216"/>
        <v>2006</v>
      </c>
      <c r="J1671">
        <f t="shared" si="210"/>
        <v>-1.5663892498073957</v>
      </c>
      <c r="K1671">
        <f t="shared" si="211"/>
        <v>0.29983174532741863</v>
      </c>
      <c r="L1671">
        <f t="shared" si="212"/>
        <v>0</v>
      </c>
    </row>
    <row r="1672" spans="1:12" x14ac:dyDescent="0.3">
      <c r="A1672">
        <v>1671</v>
      </c>
      <c r="B1672" s="23" t="s">
        <v>1692</v>
      </c>
      <c r="C1672" s="24">
        <v>11.598000000000001</v>
      </c>
      <c r="D1672" s="24">
        <v>5.0380000000000001E-2</v>
      </c>
      <c r="E1672" s="9">
        <f t="shared" si="213"/>
        <v>2.6472519534282275E-2</v>
      </c>
      <c r="F1672">
        <f t="shared" si="214"/>
        <v>1.0268260292164675</v>
      </c>
      <c r="G1672">
        <f t="shared" si="215"/>
        <v>11.501023170825103</v>
      </c>
      <c r="H1672">
        <f t="shared" si="209"/>
        <v>2.6666891008873213E-2</v>
      </c>
      <c r="I1672" t="str">
        <f t="shared" si="216"/>
        <v>2006</v>
      </c>
      <c r="J1672">
        <f t="shared" si="210"/>
        <v>-1.5953220390251255</v>
      </c>
      <c r="K1672">
        <f t="shared" si="211"/>
        <v>1.2931172918868583E-3</v>
      </c>
      <c r="L1672">
        <f t="shared" si="212"/>
        <v>0</v>
      </c>
    </row>
    <row r="1673" spans="1:12" x14ac:dyDescent="0.3">
      <c r="A1673">
        <v>1672</v>
      </c>
      <c r="B1673" s="23" t="s">
        <v>1693</v>
      </c>
      <c r="C1673" s="24">
        <v>11.827999999999999</v>
      </c>
      <c r="D1673" s="24">
        <v>5.0270000000000002E-2</v>
      </c>
      <c r="E1673" s="9">
        <f t="shared" si="213"/>
        <v>1.9636932535981783E-2</v>
      </c>
      <c r="F1673">
        <f t="shared" si="214"/>
        <v>1.0198310053457491</v>
      </c>
      <c r="G1673">
        <f t="shared" si="215"/>
        <v>11.729315058278893</v>
      </c>
      <c r="H1673">
        <f t="shared" si="209"/>
        <v>2.6968242777041497E-2</v>
      </c>
      <c r="I1673" t="str">
        <f t="shared" si="216"/>
        <v>2006</v>
      </c>
      <c r="J1673">
        <f t="shared" si="210"/>
        <v>-1.6453746492182055</v>
      </c>
      <c r="K1673">
        <f t="shared" si="211"/>
        <v>-0.22699877016190229</v>
      </c>
      <c r="L1673">
        <f t="shared" si="212"/>
        <v>0</v>
      </c>
    </row>
    <row r="1674" spans="1:12" x14ac:dyDescent="0.3">
      <c r="A1674">
        <v>1673</v>
      </c>
      <c r="B1674" s="23" t="s">
        <v>1694</v>
      </c>
      <c r="C1674" s="24">
        <v>11.698</v>
      </c>
      <c r="D1674" s="24">
        <v>5.0570000000000004E-2</v>
      </c>
      <c r="E1674" s="9">
        <f t="shared" si="213"/>
        <v>-1.1051714969396645E-2</v>
      </c>
      <c r="F1674">
        <f t="shared" si="214"/>
        <v>0.98900913087588782</v>
      </c>
      <c r="G1674">
        <f t="shared" si="215"/>
        <v>11.59981968607355</v>
      </c>
      <c r="H1674">
        <f t="shared" si="209"/>
        <v>2.6974295972992193E-2</v>
      </c>
      <c r="I1674" t="str">
        <f t="shared" si="216"/>
        <v>2006</v>
      </c>
      <c r="J1674">
        <f t="shared" si="210"/>
        <v>-1.6275744268878667</v>
      </c>
      <c r="K1674">
        <f t="shared" si="211"/>
        <v>-9.7503397956559823E-2</v>
      </c>
      <c r="L1674">
        <f t="shared" si="212"/>
        <v>0</v>
      </c>
    </row>
    <row r="1675" spans="1:12" x14ac:dyDescent="0.3">
      <c r="A1675">
        <v>1674</v>
      </c>
      <c r="B1675" s="23" t="s">
        <v>1695</v>
      </c>
      <c r="C1675" s="24">
        <v>11.743</v>
      </c>
      <c r="D1675" s="24">
        <v>5.0770000000000003E-2</v>
      </c>
      <c r="E1675" s="9">
        <f t="shared" si="213"/>
        <v>3.8394313621100806E-3</v>
      </c>
      <c r="F1675">
        <f t="shared" si="214"/>
        <v>1.0038468114207557</v>
      </c>
      <c r="G1675">
        <f t="shared" si="215"/>
        <v>11.644053863322876</v>
      </c>
      <c r="H1675">
        <f t="shared" si="209"/>
        <v>2.6966715903958043E-2</v>
      </c>
      <c r="I1675" t="str">
        <f t="shared" si="216"/>
        <v>2006</v>
      </c>
      <c r="J1675">
        <f t="shared" si="210"/>
        <v>-1.6333218283876014</v>
      </c>
      <c r="K1675">
        <f t="shared" si="211"/>
        <v>-0.14173757520588559</v>
      </c>
      <c r="L1675">
        <f t="shared" si="212"/>
        <v>0</v>
      </c>
    </row>
    <row r="1676" spans="1:12" x14ac:dyDescent="0.3">
      <c r="A1676">
        <v>1675</v>
      </c>
      <c r="B1676" s="23" t="s">
        <v>1696</v>
      </c>
      <c r="C1676" s="24">
        <v>12.085000000000001</v>
      </c>
      <c r="D1676" s="24">
        <v>5.0709999999999998E-2</v>
      </c>
      <c r="E1676" s="9">
        <f t="shared" si="213"/>
        <v>2.8707695772502213E-2</v>
      </c>
      <c r="F1676">
        <f t="shared" si="214"/>
        <v>1.0291237332879162</v>
      </c>
      <c r="G1676">
        <f t="shared" si="215"/>
        <v>11.983292014749408</v>
      </c>
      <c r="H1676">
        <f t="shared" si="209"/>
        <v>2.6721481868060105E-2</v>
      </c>
      <c r="I1676" t="str">
        <f t="shared" si="216"/>
        <v>2006</v>
      </c>
      <c r="J1676">
        <f t="shared" si="210"/>
        <v>-1.6656209775074882</v>
      </c>
      <c r="K1676">
        <f t="shared" si="211"/>
        <v>-0.48097572663241728</v>
      </c>
      <c r="L1676">
        <f t="shared" si="212"/>
        <v>0</v>
      </c>
    </row>
    <row r="1677" spans="1:12" x14ac:dyDescent="0.3">
      <c r="A1677">
        <v>1676</v>
      </c>
      <c r="B1677" s="23" t="s">
        <v>1697</v>
      </c>
      <c r="C1677" s="24">
        <v>11.89</v>
      </c>
      <c r="D1677" s="24">
        <v>5.074E-2</v>
      </c>
      <c r="E1677" s="9">
        <f t="shared" si="213"/>
        <v>-1.6267303452755934E-2</v>
      </c>
      <c r="F1677">
        <f t="shared" si="214"/>
        <v>0.98386429458005786</v>
      </c>
      <c r="G1677">
        <f t="shared" si="215"/>
        <v>11.789874195319916</v>
      </c>
      <c r="H1677">
        <f t="shared" si="209"/>
        <v>2.6233495631522739E-2</v>
      </c>
      <c r="I1677" t="str">
        <f t="shared" si="216"/>
        <v>2006</v>
      </c>
      <c r="J1677">
        <f t="shared" si="210"/>
        <v>-1.6088102925286965</v>
      </c>
      <c r="K1677">
        <f t="shared" si="211"/>
        <v>-0.28755790720292573</v>
      </c>
      <c r="L1677">
        <f t="shared" si="212"/>
        <v>0</v>
      </c>
    </row>
    <row r="1678" spans="1:12" x14ac:dyDescent="0.3">
      <c r="A1678">
        <v>1677</v>
      </c>
      <c r="B1678" s="23" t="s">
        <v>1698</v>
      </c>
      <c r="C1678" s="24">
        <v>11.6</v>
      </c>
      <c r="D1678" s="24">
        <v>5.074E-2</v>
      </c>
      <c r="E1678" s="9">
        <f t="shared" si="213"/>
        <v>-2.4692612590371522E-2</v>
      </c>
      <c r="F1678">
        <f t="shared" si="214"/>
        <v>0.97560975609756095</v>
      </c>
      <c r="G1678">
        <f t="shared" si="215"/>
        <v>11.50231628811699</v>
      </c>
      <c r="H1678">
        <f t="shared" si="209"/>
        <v>2.0585825197046315E-2</v>
      </c>
      <c r="I1678" t="str">
        <f t="shared" si="216"/>
        <v>2006</v>
      </c>
      <c r="J1678">
        <f t="shared" si="210"/>
        <v>-1.2316663797396989</v>
      </c>
      <c r="K1678">
        <f t="shared" si="211"/>
        <v>0.17799752838222815</v>
      </c>
      <c r="L1678">
        <f t="shared" si="212"/>
        <v>0</v>
      </c>
    </row>
    <row r="1679" spans="1:12" x14ac:dyDescent="0.3">
      <c r="A1679">
        <v>1678</v>
      </c>
      <c r="B1679" s="23" t="s">
        <v>1699</v>
      </c>
      <c r="C1679" s="24">
        <v>11.78</v>
      </c>
      <c r="D1679" s="24">
        <v>5.0990000000000001E-2</v>
      </c>
      <c r="E1679" s="9">
        <f t="shared" si="213"/>
        <v>1.5398080111121662E-2</v>
      </c>
      <c r="F1679">
        <f t="shared" si="214"/>
        <v>1.0155172413793103</v>
      </c>
      <c r="G1679">
        <f t="shared" si="215"/>
        <v>11.680313816499218</v>
      </c>
      <c r="H1679">
        <f t="shared" si="209"/>
        <v>2.0667082688359765E-2</v>
      </c>
      <c r="I1679" t="str">
        <f t="shared" si="216"/>
        <v>2006</v>
      </c>
      <c r="J1679">
        <f t="shared" si="210"/>
        <v>-1.2556632647130037</v>
      </c>
      <c r="K1679">
        <f t="shared" si="211"/>
        <v>3.9368511296350661E-2</v>
      </c>
      <c r="L1679">
        <f t="shared" si="212"/>
        <v>0</v>
      </c>
    </row>
    <row r="1680" spans="1:12" x14ac:dyDescent="0.3">
      <c r="A1680">
        <v>1679</v>
      </c>
      <c r="B1680" s="23" t="s">
        <v>1700</v>
      </c>
      <c r="C1680" s="24">
        <v>11.82</v>
      </c>
      <c r="D1680" s="24">
        <v>5.1139999999999998E-2</v>
      </c>
      <c r="E1680" s="9">
        <f t="shared" si="213"/>
        <v>3.3898337545115241E-3</v>
      </c>
      <c r="F1680">
        <f t="shared" si="214"/>
        <v>1.0033955857385399</v>
      </c>
      <c r="G1680">
        <f t="shared" si="215"/>
        <v>11.719682327795569</v>
      </c>
      <c r="H1680">
        <f t="shared" si="209"/>
        <v>2.0659484134519263E-2</v>
      </c>
      <c r="I1680" t="str">
        <f t="shared" si="216"/>
        <v>2006</v>
      </c>
      <c r="J1680">
        <f t="shared" si="210"/>
        <v>-1.2594322602907404</v>
      </c>
      <c r="K1680">
        <f t="shared" si="211"/>
        <v>0.19382154364619097</v>
      </c>
      <c r="L1680">
        <f t="shared" si="212"/>
        <v>0</v>
      </c>
    </row>
    <row r="1681" spans="1:12" x14ac:dyDescent="0.3">
      <c r="A1681">
        <v>1680</v>
      </c>
      <c r="B1681" s="23" t="s">
        <v>1701</v>
      </c>
      <c r="C1681" s="24">
        <v>12.17</v>
      </c>
      <c r="D1681" s="24">
        <v>5.0970000000000001E-2</v>
      </c>
      <c r="E1681" s="9">
        <f t="shared" si="213"/>
        <v>2.918089502148366E-2</v>
      </c>
      <c r="F1681">
        <f t="shared" si="214"/>
        <v>1.0296108291032149</v>
      </c>
      <c r="G1681">
        <f t="shared" si="215"/>
        <v>12.067053733360133</v>
      </c>
      <c r="H1681">
        <f t="shared" si="209"/>
        <v>2.067495147005214E-2</v>
      </c>
      <c r="I1681" t="str">
        <f t="shared" si="216"/>
        <v>2006</v>
      </c>
      <c r="J1681">
        <f t="shared" si="210"/>
        <v>-1.2977326939901164</v>
      </c>
      <c r="K1681">
        <f t="shared" si="211"/>
        <v>-0.15354986191837305</v>
      </c>
      <c r="L1681">
        <f t="shared" si="212"/>
        <v>0</v>
      </c>
    </row>
    <row r="1682" spans="1:12" x14ac:dyDescent="0.3">
      <c r="A1682">
        <v>1681</v>
      </c>
      <c r="B1682" s="23" t="s">
        <v>1702</v>
      </c>
      <c r="C1682" s="24">
        <v>12.015000000000001</v>
      </c>
      <c r="D1682" s="24">
        <v>5.0900000000000001E-2</v>
      </c>
      <c r="E1682" s="9">
        <f t="shared" si="213"/>
        <v>-1.2818037811003524E-2</v>
      </c>
      <c r="F1682">
        <f t="shared" si="214"/>
        <v>0.98726376335250621</v>
      </c>
      <c r="G1682">
        <f t="shared" si="215"/>
        <v>11.91350387144176</v>
      </c>
      <c r="H1682">
        <f t="shared" si="209"/>
        <v>2.0808274826106428E-2</v>
      </c>
      <c r="I1682" t="str">
        <f t="shared" si="216"/>
        <v>2006</v>
      </c>
      <c r="J1682">
        <f t="shared" si="210"/>
        <v>-1.2894814118619007</v>
      </c>
      <c r="K1682">
        <f t="shared" si="211"/>
        <v>0.17882206979617798</v>
      </c>
      <c r="L1682">
        <f t="shared" si="212"/>
        <v>0</v>
      </c>
    </row>
    <row r="1683" spans="1:12" x14ac:dyDescent="0.3">
      <c r="A1683">
        <v>1682</v>
      </c>
      <c r="B1683" s="23" t="s">
        <v>1703</v>
      </c>
      <c r="C1683" s="24">
        <v>12.195</v>
      </c>
      <c r="D1683" s="24">
        <v>5.0730000000000004E-2</v>
      </c>
      <c r="E1683" s="9">
        <f t="shared" si="213"/>
        <v>1.4870162479451407E-2</v>
      </c>
      <c r="F1683">
        <f t="shared" si="214"/>
        <v>1.0149812734082397</v>
      </c>
      <c r="G1683">
        <f t="shared" si="215"/>
        <v>12.092325941237938</v>
      </c>
      <c r="H1683">
        <f t="shared" si="209"/>
        <v>1.9910921652594085E-2</v>
      </c>
      <c r="I1683" t="str">
        <f t="shared" si="216"/>
        <v>2006</v>
      </c>
      <c r="J1683">
        <f t="shared" si="210"/>
        <v>-1.2523932229716832</v>
      </c>
      <c r="K1683">
        <f t="shared" si="211"/>
        <v>1.6957781208022382E-2</v>
      </c>
      <c r="L1683">
        <f t="shared" si="212"/>
        <v>0</v>
      </c>
    </row>
    <row r="1684" spans="1:12" x14ac:dyDescent="0.3">
      <c r="A1684">
        <v>1683</v>
      </c>
      <c r="B1684" s="23" t="s">
        <v>1704</v>
      </c>
      <c r="C1684" s="24">
        <v>12.212</v>
      </c>
      <c r="D1684" s="24">
        <v>5.0679999999999996E-2</v>
      </c>
      <c r="E1684" s="9">
        <f t="shared" si="213"/>
        <v>1.3930432047477874E-3</v>
      </c>
      <c r="F1684">
        <f t="shared" si="214"/>
        <v>1.0013940139401394</v>
      </c>
      <c r="G1684">
        <f t="shared" si="215"/>
        <v>12.10928372244596</v>
      </c>
      <c r="H1684">
        <f t="shared" si="209"/>
        <v>1.8835926307471218E-2</v>
      </c>
      <c r="I1684" t="str">
        <f t="shared" si="216"/>
        <v>2006</v>
      </c>
      <c r="J1684">
        <f t="shared" si="210"/>
        <v>-1.186437699675289</v>
      </c>
      <c r="K1684">
        <f t="shared" si="211"/>
        <v>0.20362458656305549</v>
      </c>
      <c r="L1684">
        <f t="shared" si="212"/>
        <v>0</v>
      </c>
    </row>
    <row r="1685" spans="1:12" x14ac:dyDescent="0.3">
      <c r="A1685">
        <v>1684</v>
      </c>
      <c r="B1685" s="23" t="s">
        <v>1705</v>
      </c>
      <c r="C1685" s="24">
        <v>12.417</v>
      </c>
      <c r="D1685" s="24">
        <v>5.0509999999999999E-2</v>
      </c>
      <c r="E1685" s="9">
        <f t="shared" si="213"/>
        <v>1.6647426562073658E-2</v>
      </c>
      <c r="F1685">
        <f t="shared" si="214"/>
        <v>1.0167867671143138</v>
      </c>
      <c r="G1685">
        <f t="shared" si="215"/>
        <v>12.312908309009016</v>
      </c>
      <c r="H1685">
        <f t="shared" si="209"/>
        <v>1.8802168668683523E-2</v>
      </c>
      <c r="I1685" t="str">
        <f t="shared" si="216"/>
        <v>2006</v>
      </c>
      <c r="J1685">
        <f t="shared" si="210"/>
        <v>-1.2042262513214521</v>
      </c>
      <c r="K1685">
        <f t="shared" si="211"/>
        <v>8.8377409760854064E-2</v>
      </c>
      <c r="L1685">
        <f t="shared" si="212"/>
        <v>0</v>
      </c>
    </row>
    <row r="1686" spans="1:12" x14ac:dyDescent="0.3">
      <c r="A1686">
        <v>1685</v>
      </c>
      <c r="B1686" s="23" t="s">
        <v>1706</v>
      </c>
      <c r="C1686" s="24">
        <v>12.598000000000001</v>
      </c>
      <c r="D1686" s="24">
        <v>5.0560000000000001E-2</v>
      </c>
      <c r="E1686" s="9">
        <f t="shared" si="213"/>
        <v>1.4471569765032378E-2</v>
      </c>
      <c r="F1686">
        <f t="shared" si="214"/>
        <v>1.0145767898848355</v>
      </c>
      <c r="G1686">
        <f t="shared" si="215"/>
        <v>12.492286883476227</v>
      </c>
      <c r="H1686">
        <f t="shared" si="209"/>
        <v>1.8870118115144111E-2</v>
      </c>
      <c r="I1686" t="str">
        <f t="shared" si="216"/>
        <v>2006</v>
      </c>
      <c r="J1686">
        <f t="shared" si="210"/>
        <v>-1.2261851956525112</v>
      </c>
      <c r="K1686">
        <f t="shared" si="211"/>
        <v>-9.1001164706357329E-2</v>
      </c>
      <c r="L1686">
        <f t="shared" si="212"/>
        <v>0</v>
      </c>
    </row>
    <row r="1687" spans="1:12" x14ac:dyDescent="0.3">
      <c r="A1687">
        <v>1686</v>
      </c>
      <c r="B1687" s="23" t="s">
        <v>1707</v>
      </c>
      <c r="C1687" s="24">
        <v>12.585000000000001</v>
      </c>
      <c r="D1687" s="24">
        <v>5.0689999999999999E-2</v>
      </c>
      <c r="E1687" s="9">
        <f t="shared" si="213"/>
        <v>-1.0324426124580842E-3</v>
      </c>
      <c r="F1687">
        <f t="shared" si="214"/>
        <v>0.99896809017304333</v>
      </c>
      <c r="G1687">
        <f t="shared" si="215"/>
        <v>12.479125585896496</v>
      </c>
      <c r="H1687">
        <f t="shared" si="209"/>
        <v>1.889015531741688E-2</v>
      </c>
      <c r="I1687" t="str">
        <f t="shared" si="216"/>
        <v>2006</v>
      </c>
      <c r="J1687">
        <f t="shared" si="210"/>
        <v>-1.2261939943336835</v>
      </c>
      <c r="K1687">
        <f t="shared" si="211"/>
        <v>-7.7839867126625606E-2</v>
      </c>
      <c r="L1687">
        <f t="shared" si="212"/>
        <v>0</v>
      </c>
    </row>
    <row r="1688" spans="1:12" x14ac:dyDescent="0.3">
      <c r="A1688">
        <v>1687</v>
      </c>
      <c r="B1688" s="23" t="s">
        <v>1708</v>
      </c>
      <c r="C1688" s="24">
        <v>12.712999999999999</v>
      </c>
      <c r="D1688" s="24">
        <v>5.0839999999999996E-2</v>
      </c>
      <c r="E1688" s="9">
        <f t="shared" si="213"/>
        <v>1.0119463380706137E-2</v>
      </c>
      <c r="F1688">
        <f t="shared" si="214"/>
        <v>1.0101708382995629</v>
      </c>
      <c r="G1688">
        <f t="shared" si="215"/>
        <v>12.605733607071086</v>
      </c>
      <c r="H1688">
        <f t="shared" si="209"/>
        <v>1.8917418365803653E-2</v>
      </c>
      <c r="I1688" t="str">
        <f t="shared" si="216"/>
        <v>2006</v>
      </c>
      <c r="J1688">
        <f t="shared" si="210"/>
        <v>-1.2404220970601991</v>
      </c>
      <c r="K1688">
        <f t="shared" si="211"/>
        <v>-0.20444788830121574</v>
      </c>
      <c r="L1688">
        <f t="shared" si="212"/>
        <v>0</v>
      </c>
    </row>
    <row r="1689" spans="1:12" x14ac:dyDescent="0.3">
      <c r="A1689">
        <v>1688</v>
      </c>
      <c r="B1689" s="23" t="s">
        <v>1709</v>
      </c>
      <c r="C1689" s="24">
        <v>12.628</v>
      </c>
      <c r="D1689" s="24">
        <v>5.0780000000000006E-2</v>
      </c>
      <c r="E1689" s="9">
        <f t="shared" si="213"/>
        <v>-6.7085212722400788E-3</v>
      </c>
      <c r="F1689">
        <f t="shared" si="214"/>
        <v>0.99331393062219786</v>
      </c>
      <c r="G1689">
        <f t="shared" si="215"/>
        <v>12.521576012750167</v>
      </c>
      <c r="H1689">
        <f t="shared" si="209"/>
        <v>1.8887973667041976E-2</v>
      </c>
      <c r="I1689" t="str">
        <f t="shared" si="216"/>
        <v>2006</v>
      </c>
      <c r="J1689">
        <f t="shared" si="210"/>
        <v>-1.2302230600690838</v>
      </c>
      <c r="K1689">
        <f t="shared" si="211"/>
        <v>-0.12029029398029678</v>
      </c>
      <c r="L1689">
        <f t="shared" si="212"/>
        <v>0</v>
      </c>
    </row>
    <row r="1690" spans="1:12" x14ac:dyDescent="0.3">
      <c r="A1690">
        <v>1689</v>
      </c>
      <c r="B1690" s="23" t="s">
        <v>1710</v>
      </c>
      <c r="C1690" s="24">
        <v>12.507</v>
      </c>
      <c r="D1690" s="24">
        <v>5.0930000000000003E-2</v>
      </c>
      <c r="E1690" s="9">
        <f t="shared" si="213"/>
        <v>-9.6280831289757771E-3</v>
      </c>
      <c r="F1690">
        <f t="shared" si="214"/>
        <v>0.99041811846689887</v>
      </c>
      <c r="G1690">
        <f t="shared" si="215"/>
        <v>12.40128571876987</v>
      </c>
      <c r="H1690">
        <f t="shared" si="209"/>
        <v>1.8831036545107697E-2</v>
      </c>
      <c r="I1690" t="str">
        <f t="shared" si="216"/>
        <v>2006</v>
      </c>
      <c r="J1690">
        <f t="shared" si="210"/>
        <v>-1.2147319103579111</v>
      </c>
      <c r="K1690">
        <f t="shared" si="211"/>
        <v>0.21313723068608503</v>
      </c>
      <c r="L1690">
        <f t="shared" si="212"/>
        <v>0</v>
      </c>
    </row>
    <row r="1691" spans="1:12" x14ac:dyDescent="0.3">
      <c r="A1691">
        <v>1690</v>
      </c>
      <c r="B1691" s="23" t="s">
        <v>1711</v>
      </c>
      <c r="C1691" s="24">
        <v>13.01</v>
      </c>
      <c r="D1691" s="24">
        <v>5.0900000000000001E-2</v>
      </c>
      <c r="E1691" s="9">
        <f t="shared" si="213"/>
        <v>3.9429804957644331E-2</v>
      </c>
      <c r="F1691">
        <f t="shared" si="214"/>
        <v>1.0402174782122011</v>
      </c>
      <c r="G1691">
        <f t="shared" si="215"/>
        <v>12.900098657299814</v>
      </c>
      <c r="H1691">
        <f t="shared" si="209"/>
        <v>2.000236307808995E-2</v>
      </c>
      <c r="I1691" t="str">
        <f t="shared" si="216"/>
        <v>2006</v>
      </c>
      <c r="J1691">
        <f t="shared" si="210"/>
        <v>-1.3421895047602186</v>
      </c>
      <c r="K1691">
        <f t="shared" si="211"/>
        <v>-0.28567570784385943</v>
      </c>
      <c r="L1691">
        <f t="shared" si="212"/>
        <v>0</v>
      </c>
    </row>
    <row r="1692" spans="1:12" x14ac:dyDescent="0.3">
      <c r="A1692">
        <v>1691</v>
      </c>
      <c r="B1692" s="23" t="s">
        <v>1712</v>
      </c>
      <c r="C1692" s="24">
        <v>13.077</v>
      </c>
      <c r="D1692" s="24">
        <v>5.0900000000000001E-2</v>
      </c>
      <c r="E1692" s="9">
        <f t="shared" si="213"/>
        <v>5.1366693999513862E-3</v>
      </c>
      <c r="F1692">
        <f t="shared" si="214"/>
        <v>1.0051498847040738</v>
      </c>
      <c r="G1692">
        <f t="shared" si="215"/>
        <v>12.966532678056087</v>
      </c>
      <c r="H1692">
        <f t="shared" si="209"/>
        <v>1.9621450441304748E-2</v>
      </c>
      <c r="I1692" t="str">
        <f t="shared" si="216"/>
        <v>2006</v>
      </c>
      <c r="J1692">
        <f t="shared" si="210"/>
        <v>-1.3234101686249524</v>
      </c>
      <c r="K1692">
        <f t="shared" si="211"/>
        <v>-0.35210972860013179</v>
      </c>
      <c r="L1692">
        <f t="shared" si="212"/>
        <v>0</v>
      </c>
    </row>
    <row r="1693" spans="1:12" x14ac:dyDescent="0.3">
      <c r="A1693">
        <v>1692</v>
      </c>
      <c r="B1693" s="23" t="s">
        <v>1713</v>
      </c>
      <c r="C1693" s="24">
        <v>12.855</v>
      </c>
      <c r="D1693" s="24">
        <v>5.074E-2</v>
      </c>
      <c r="E1693" s="9">
        <f t="shared" si="213"/>
        <v>-1.7122121206512429E-2</v>
      </c>
      <c r="F1693">
        <f t="shared" si="214"/>
        <v>0.98302362927276898</v>
      </c>
      <c r="G1693">
        <f t="shared" si="215"/>
        <v>12.746747921012407</v>
      </c>
      <c r="H1693">
        <f t="shared" si="209"/>
        <v>1.9990564464176779E-2</v>
      </c>
      <c r="I1693" t="str">
        <f t="shared" si="216"/>
        <v>2006</v>
      </c>
      <c r="J1693">
        <f t="shared" si="210"/>
        <v>-1.3254518485828279</v>
      </c>
      <c r="K1693">
        <f t="shared" si="211"/>
        <v>-0.13232497155645184</v>
      </c>
      <c r="L1693">
        <f t="shared" si="212"/>
        <v>0</v>
      </c>
    </row>
    <row r="1694" spans="1:12" x14ac:dyDescent="0.3">
      <c r="A1694">
        <v>1693</v>
      </c>
      <c r="B1694" s="23" t="s">
        <v>1714</v>
      </c>
      <c r="C1694" s="24">
        <v>12.861000000000001</v>
      </c>
      <c r="D1694" s="24">
        <v>5.0730000000000004E-2</v>
      </c>
      <c r="E1694" s="9">
        <f t="shared" si="213"/>
        <v>4.666355660969392E-4</v>
      </c>
      <c r="F1694">
        <f t="shared" si="214"/>
        <v>1.0004667444574096</v>
      </c>
      <c r="G1694">
        <f t="shared" si="215"/>
        <v>12.752718649467907</v>
      </c>
      <c r="H1694">
        <f t="shared" si="209"/>
        <v>1.6934262835052144E-2</v>
      </c>
      <c r="I1694" t="str">
        <f t="shared" si="216"/>
        <v>2006</v>
      </c>
      <c r="J1694">
        <f t="shared" si="210"/>
        <v>-1.1233331496034908</v>
      </c>
      <c r="K1694">
        <f t="shared" si="211"/>
        <v>-0.13829570001195179</v>
      </c>
      <c r="L1694">
        <f t="shared" si="212"/>
        <v>0</v>
      </c>
    </row>
    <row r="1695" spans="1:12" x14ac:dyDescent="0.3">
      <c r="A1695">
        <v>1694</v>
      </c>
      <c r="B1695" s="23" t="s">
        <v>1715</v>
      </c>
      <c r="C1695" s="24">
        <v>12.917</v>
      </c>
      <c r="D1695" s="24">
        <v>5.0770000000000003E-2</v>
      </c>
      <c r="E1695" s="9">
        <f t="shared" si="213"/>
        <v>4.344796965928736E-3</v>
      </c>
      <c r="F1695">
        <f t="shared" si="214"/>
        <v>1.0043542492807713</v>
      </c>
      <c r="G1695">
        <f t="shared" si="215"/>
        <v>12.808161777445422</v>
      </c>
      <c r="H1695">
        <f t="shared" si="209"/>
        <v>1.6064378409454367E-2</v>
      </c>
      <c r="I1695" t="str">
        <f t="shared" si="216"/>
        <v>2006</v>
      </c>
      <c r="J1695">
        <f t="shared" si="210"/>
        <v>-1.0702623076765596</v>
      </c>
      <c r="K1695">
        <f t="shared" si="211"/>
        <v>-0.19373882798946696</v>
      </c>
      <c r="L1695">
        <f t="shared" si="212"/>
        <v>0</v>
      </c>
    </row>
    <row r="1696" spans="1:12" x14ac:dyDescent="0.3">
      <c r="A1696">
        <v>1695</v>
      </c>
      <c r="B1696" s="23" t="s">
        <v>1716</v>
      </c>
      <c r="C1696" s="24">
        <v>12.922000000000001</v>
      </c>
      <c r="D1696" s="24">
        <v>5.076E-2</v>
      </c>
      <c r="E1696" s="9">
        <f t="shared" si="213"/>
        <v>3.8701188609530074E-4</v>
      </c>
      <c r="F1696">
        <f t="shared" si="214"/>
        <v>1.0003870867848572</v>
      </c>
      <c r="G1696">
        <f t="shared" si="215"/>
        <v>12.813141002824993</v>
      </c>
      <c r="H1696">
        <f t="shared" si="209"/>
        <v>1.5682883895381187E-2</v>
      </c>
      <c r="I1696" t="str">
        <f t="shared" si="216"/>
        <v>2006</v>
      </c>
      <c r="J1696">
        <f t="shared" si="210"/>
        <v>-1.0452520627008008</v>
      </c>
      <c r="K1696">
        <f t="shared" si="211"/>
        <v>-0.19871805336903847</v>
      </c>
      <c r="L1696">
        <f t="shared" si="212"/>
        <v>0</v>
      </c>
    </row>
    <row r="1697" spans="1:12" x14ac:dyDescent="0.3">
      <c r="A1697">
        <v>1696</v>
      </c>
      <c r="B1697" s="23" t="s">
        <v>1717</v>
      </c>
      <c r="C1697" s="24">
        <v>12.779</v>
      </c>
      <c r="D1697" s="24">
        <v>5.074E-2</v>
      </c>
      <c r="E1697" s="9">
        <f t="shared" si="213"/>
        <v>-1.1128086509407501E-2</v>
      </c>
      <c r="F1697">
        <f t="shared" si="214"/>
        <v>0.98893360160965793</v>
      </c>
      <c r="G1697">
        <f t="shared" si="215"/>
        <v>12.671387917745434</v>
      </c>
      <c r="H1697">
        <f t="shared" ref="H1697:H1760" si="217">SQRT(_xlfn.VAR.S(E1668:E1697))</f>
        <v>1.5948005232579877E-2</v>
      </c>
      <c r="I1697" t="str">
        <f t="shared" si="216"/>
        <v>2006</v>
      </c>
      <c r="J1697">
        <f t="shared" si="210"/>
        <v>-1.0511629778548799</v>
      </c>
      <c r="K1697">
        <f t="shared" si="211"/>
        <v>-5.6964968289479501E-2</v>
      </c>
      <c r="L1697">
        <f t="shared" si="212"/>
        <v>0</v>
      </c>
    </row>
    <row r="1698" spans="1:12" x14ac:dyDescent="0.3">
      <c r="A1698">
        <v>1697</v>
      </c>
      <c r="B1698" s="23" t="s">
        <v>1718</v>
      </c>
      <c r="C1698" s="24">
        <v>12.721</v>
      </c>
      <c r="D1698" s="24">
        <v>5.0479999999999997E-2</v>
      </c>
      <c r="E1698" s="9">
        <f t="shared" si="213"/>
        <v>-4.5490274524923593E-3</v>
      </c>
      <c r="F1698">
        <f t="shared" si="214"/>
        <v>0.99546130370138508</v>
      </c>
      <c r="G1698">
        <f t="shared" si="215"/>
        <v>12.614422949455955</v>
      </c>
      <c r="H1698">
        <f t="shared" si="217"/>
        <v>1.5697292623592769E-2</v>
      </c>
      <c r="I1698" t="str">
        <f t="shared" si="216"/>
        <v>2006</v>
      </c>
      <c r="J1698">
        <f t="shared" ref="J1698:J1761" si="218">-G1698*$P$3*$Q$3*H1698</f>
        <v>-1.0299867628721013</v>
      </c>
      <c r="K1698">
        <f t="shared" ref="K1698:K1761" si="219">+MIN(G1699-G1698,G1700-G1698,G1701-G1698,G1702-G1698,G1703-G1698,G1704-G1698,G1705-G1698,G1706-G1698,G1707-G1698,G1708-G1698)</f>
        <v>0.30647578988221191</v>
      </c>
      <c r="L1698">
        <f t="shared" ref="L1698:L1761" si="220">+IF(K1698&lt;J1698,1,0)</f>
        <v>0</v>
      </c>
    </row>
    <row r="1699" spans="1:12" x14ac:dyDescent="0.3">
      <c r="A1699">
        <v>1698</v>
      </c>
      <c r="B1699" s="23" t="s">
        <v>1719</v>
      </c>
      <c r="C1699" s="24">
        <v>13.071999999999999</v>
      </c>
      <c r="D1699" s="24">
        <v>5.0469999999999994E-2</v>
      </c>
      <c r="E1699" s="9">
        <f t="shared" si="213"/>
        <v>2.7218366943573092E-2</v>
      </c>
      <c r="F1699">
        <f t="shared" si="214"/>
        <v>1.0275921704268531</v>
      </c>
      <c r="G1699">
        <f t="shared" si="215"/>
        <v>12.96250386146885</v>
      </c>
      <c r="H1699">
        <f t="shared" si="217"/>
        <v>1.5729166083836805E-2</v>
      </c>
      <c r="I1699" t="str">
        <f t="shared" si="216"/>
        <v>2006</v>
      </c>
      <c r="J1699">
        <f t="shared" si="218"/>
        <v>-1.060557202077181</v>
      </c>
      <c r="K1699">
        <f t="shared" si="219"/>
        <v>-4.1605122130683014E-2</v>
      </c>
      <c r="L1699">
        <f t="shared" si="220"/>
        <v>0</v>
      </c>
    </row>
    <row r="1700" spans="1:12" x14ac:dyDescent="0.3">
      <c r="A1700">
        <v>1699</v>
      </c>
      <c r="B1700" s="23" t="s">
        <v>1720</v>
      </c>
      <c r="C1700" s="24">
        <v>13.03</v>
      </c>
      <c r="D1700" s="24">
        <v>5.0450000000000002E-2</v>
      </c>
      <c r="E1700" s="9">
        <f t="shared" si="213"/>
        <v>-3.218146980893284E-3</v>
      </c>
      <c r="F1700">
        <f t="shared" si="214"/>
        <v>0.9967870257037944</v>
      </c>
      <c r="G1700">
        <f t="shared" si="215"/>
        <v>12.920898739338167</v>
      </c>
      <c r="H1700">
        <f t="shared" si="217"/>
        <v>1.5781212160400786E-2</v>
      </c>
      <c r="I1700" t="str">
        <f t="shared" si="216"/>
        <v>2006</v>
      </c>
      <c r="J1700">
        <f t="shared" si="218"/>
        <v>-1.0606511862252976</v>
      </c>
      <c r="K1700">
        <f t="shared" si="219"/>
        <v>3.6609731730230521E-4</v>
      </c>
      <c r="L1700">
        <f t="shared" si="220"/>
        <v>0</v>
      </c>
    </row>
    <row r="1701" spans="1:12" x14ac:dyDescent="0.3">
      <c r="A1701">
        <v>1700</v>
      </c>
      <c r="B1701" s="23" t="s">
        <v>5996</v>
      </c>
      <c r="C1701" s="24">
        <v>13.03</v>
      </c>
      <c r="D1701" s="24">
        <v>5.0279999999999998E-2</v>
      </c>
      <c r="E1701" s="9">
        <f t="shared" si="213"/>
        <v>0</v>
      </c>
      <c r="F1701">
        <f t="shared" si="214"/>
        <v>1</v>
      </c>
      <c r="G1701">
        <f t="shared" si="215"/>
        <v>12.921264836655469</v>
      </c>
      <c r="H1701">
        <f t="shared" si="217"/>
        <v>1.5806578755960053E-2</v>
      </c>
      <c r="I1701" t="str">
        <f t="shared" si="216"/>
        <v>2006</v>
      </c>
      <c r="J1701">
        <f t="shared" si="218"/>
        <v>-1.0623861690647638</v>
      </c>
      <c r="K1701">
        <f t="shared" si="219"/>
        <v>0.45147048354977315</v>
      </c>
      <c r="L1701">
        <f t="shared" si="220"/>
        <v>0</v>
      </c>
    </row>
    <row r="1702" spans="1:12" x14ac:dyDescent="0.3">
      <c r="A1702">
        <v>1701</v>
      </c>
      <c r="B1702" s="23" t="s">
        <v>1721</v>
      </c>
      <c r="C1702" s="24">
        <v>13.484999999999999</v>
      </c>
      <c r="D1702" s="24">
        <v>5.0160000000000003E-2</v>
      </c>
      <c r="E1702" s="9">
        <f t="shared" si="213"/>
        <v>3.43235654549396E-2</v>
      </c>
      <c r="F1702">
        <f t="shared" si="214"/>
        <v>1.0349194167306217</v>
      </c>
      <c r="G1702">
        <f t="shared" si="215"/>
        <v>13.372735320205242</v>
      </c>
      <c r="H1702">
        <f t="shared" si="217"/>
        <v>1.6237522496693559E-2</v>
      </c>
      <c r="I1702" t="str">
        <f t="shared" si="216"/>
        <v>2006</v>
      </c>
      <c r="J1702">
        <f t="shared" si="218"/>
        <v>-1.1294825230993997</v>
      </c>
      <c r="K1702">
        <f t="shared" si="219"/>
        <v>8.0235975883258703E-2</v>
      </c>
      <c r="L1702">
        <f t="shared" si="220"/>
        <v>0</v>
      </c>
    </row>
    <row r="1703" spans="1:12" x14ac:dyDescent="0.3">
      <c r="A1703">
        <v>1702</v>
      </c>
      <c r="B1703" s="23" t="s">
        <v>1722</v>
      </c>
      <c r="C1703" s="24">
        <v>13.62</v>
      </c>
      <c r="D1703" s="24">
        <v>5.0259999999999999E-2</v>
      </c>
      <c r="E1703" s="9">
        <f t="shared" si="213"/>
        <v>9.9613441296729065E-3</v>
      </c>
      <c r="F1703">
        <f t="shared" si="214"/>
        <v>1.0100111234705227</v>
      </c>
      <c r="G1703">
        <f t="shared" si="215"/>
        <v>13.506386316319936</v>
      </c>
      <c r="H1703">
        <f t="shared" si="217"/>
        <v>1.6032071608781562E-2</v>
      </c>
      <c r="I1703" t="str">
        <f t="shared" si="216"/>
        <v>2006</v>
      </c>
      <c r="J1703">
        <f t="shared" si="218"/>
        <v>-1.1263368994337728</v>
      </c>
      <c r="K1703">
        <f t="shared" si="219"/>
        <v>-5.3415020231435406E-2</v>
      </c>
      <c r="L1703">
        <f t="shared" si="220"/>
        <v>0</v>
      </c>
    </row>
    <row r="1704" spans="1:12" x14ac:dyDescent="0.3">
      <c r="A1704">
        <v>1703</v>
      </c>
      <c r="B1704" s="23" t="s">
        <v>1723</v>
      </c>
      <c r="C1704" s="24">
        <v>13.566000000000001</v>
      </c>
      <c r="D1704" s="24">
        <v>5.0199999999999995E-2</v>
      </c>
      <c r="E1704" s="9">
        <f t="shared" si="213"/>
        <v>-3.9726381974783884E-3</v>
      </c>
      <c r="F1704">
        <f t="shared" si="214"/>
        <v>0.99603524229074902</v>
      </c>
      <c r="G1704">
        <f t="shared" si="215"/>
        <v>13.452971296088501</v>
      </c>
      <c r="H1704">
        <f t="shared" si="217"/>
        <v>1.5843183101731956E-2</v>
      </c>
      <c r="I1704" t="str">
        <f t="shared" si="216"/>
        <v>2006</v>
      </c>
      <c r="J1704">
        <f t="shared" si="218"/>
        <v>-1.1086645413053424</v>
      </c>
      <c r="K1704">
        <f t="shared" si="219"/>
        <v>4.9649407450257144E-2</v>
      </c>
      <c r="L1704">
        <f t="shared" si="220"/>
        <v>0</v>
      </c>
    </row>
    <row r="1705" spans="1:12" x14ac:dyDescent="0.3">
      <c r="A1705">
        <v>1704</v>
      </c>
      <c r="B1705" s="23" t="s">
        <v>1724</v>
      </c>
      <c r="C1705" s="24">
        <v>13.925000000000001</v>
      </c>
      <c r="D1705" s="24">
        <v>5.0140000000000004E-2</v>
      </c>
      <c r="E1705" s="9">
        <f t="shared" si="213"/>
        <v>2.6119123289460026E-2</v>
      </c>
      <c r="F1705">
        <f t="shared" si="214"/>
        <v>1.0264632168656938</v>
      </c>
      <c r="G1705">
        <f t="shared" si="215"/>
        <v>13.809118283477222</v>
      </c>
      <c r="H1705">
        <f t="shared" si="217"/>
        <v>1.6305341851245547E-2</v>
      </c>
      <c r="I1705" t="str">
        <f t="shared" si="216"/>
        <v>2006</v>
      </c>
      <c r="J1705">
        <f t="shared" si="218"/>
        <v>-1.1712115827472871</v>
      </c>
      <c r="K1705">
        <f t="shared" si="219"/>
        <v>-0.30649757993846372</v>
      </c>
      <c r="L1705">
        <f t="shared" si="220"/>
        <v>0</v>
      </c>
    </row>
    <row r="1706" spans="1:12" x14ac:dyDescent="0.3">
      <c r="A1706">
        <v>1705</v>
      </c>
      <c r="B1706" s="23" t="s">
        <v>1725</v>
      </c>
      <c r="C1706" s="24">
        <v>14.006</v>
      </c>
      <c r="D1706" s="24">
        <v>5.0019999999999995E-2</v>
      </c>
      <c r="E1706" s="9">
        <f t="shared" si="213"/>
        <v>5.800023419978163E-3</v>
      </c>
      <c r="F1706">
        <f t="shared" si="214"/>
        <v>1.0058168761220825</v>
      </c>
      <c r="G1706">
        <f t="shared" si="215"/>
        <v>13.889722005549579</v>
      </c>
      <c r="H1706">
        <f t="shared" si="217"/>
        <v>1.5715522826000097E-2</v>
      </c>
      <c r="I1706" t="str">
        <f t="shared" si="216"/>
        <v>2006</v>
      </c>
      <c r="J1706">
        <f t="shared" si="218"/>
        <v>-1.1354339822952202</v>
      </c>
      <c r="K1706">
        <f t="shared" si="219"/>
        <v>-1.1705291627522776</v>
      </c>
      <c r="L1706">
        <f t="shared" si="220"/>
        <v>1</v>
      </c>
    </row>
    <row r="1707" spans="1:12" x14ac:dyDescent="0.3">
      <c r="A1707">
        <v>1706</v>
      </c>
      <c r="B1707" s="23" t="s">
        <v>1726</v>
      </c>
      <c r="C1707" s="24">
        <v>14.061</v>
      </c>
      <c r="D1707" s="24">
        <v>4.9909999999999996E-2</v>
      </c>
      <c r="E1707" s="9">
        <f t="shared" si="213"/>
        <v>3.9191983753527476E-3</v>
      </c>
      <c r="F1707">
        <f t="shared" si="214"/>
        <v>1.0039268884763672</v>
      </c>
      <c r="G1707">
        <f t="shared" si="215"/>
        <v>13.944521042042114</v>
      </c>
      <c r="H1707">
        <f t="shared" si="217"/>
        <v>1.5200924743783872E-2</v>
      </c>
      <c r="I1707" t="str">
        <f t="shared" si="216"/>
        <v>2006</v>
      </c>
      <c r="J1707">
        <f t="shared" si="218"/>
        <v>-1.1025876191077957</v>
      </c>
      <c r="K1707">
        <f t="shared" si="219"/>
        <v>-1.6630651734788593</v>
      </c>
      <c r="L1707">
        <f t="shared" si="220"/>
        <v>1</v>
      </c>
    </row>
    <row r="1708" spans="1:12" x14ac:dyDescent="0.3">
      <c r="A1708">
        <v>1707</v>
      </c>
      <c r="B1708" s="23" t="s">
        <v>1727</v>
      </c>
      <c r="C1708" s="24">
        <v>13.845000000000001</v>
      </c>
      <c r="D1708" s="24">
        <v>4.9739999999999999E-2</v>
      </c>
      <c r="E1708" s="9">
        <f t="shared" si="213"/>
        <v>-1.5480850985753514E-2</v>
      </c>
      <c r="F1708">
        <f t="shared" si="214"/>
        <v>0.98463836142521877</v>
      </c>
      <c r="G1708">
        <f t="shared" si="215"/>
        <v>13.730699380666985</v>
      </c>
      <c r="H1708">
        <f t="shared" si="217"/>
        <v>1.4651216710683156E-2</v>
      </c>
      <c r="I1708" t="str">
        <f t="shared" si="216"/>
        <v>2006</v>
      </c>
      <c r="J1708">
        <f t="shared" si="218"/>
        <v>-1.0464195662422753</v>
      </c>
      <c r="K1708">
        <f t="shared" si="219"/>
        <v>-1.449243512103731</v>
      </c>
      <c r="L1708">
        <f t="shared" si="220"/>
        <v>1</v>
      </c>
    </row>
    <row r="1709" spans="1:12" x14ac:dyDescent="0.3">
      <c r="A1709">
        <v>1708</v>
      </c>
      <c r="B1709" s="23" t="s">
        <v>1728</v>
      </c>
      <c r="C1709" s="24">
        <v>13.615</v>
      </c>
      <c r="D1709" s="24">
        <v>4.9729999999999996E-2</v>
      </c>
      <c r="E1709" s="9">
        <f t="shared" si="213"/>
        <v>-1.6752030497202287E-2</v>
      </c>
      <c r="F1709">
        <f t="shared" si="214"/>
        <v>0.98338750451426504</v>
      </c>
      <c r="G1709">
        <f t="shared" si="215"/>
        <v>13.502620703538758</v>
      </c>
      <c r="H1709">
        <f t="shared" si="217"/>
        <v>1.510122116123357E-2</v>
      </c>
      <c r="I1709" t="str">
        <f t="shared" si="216"/>
        <v>2006</v>
      </c>
      <c r="J1709">
        <f t="shared" si="218"/>
        <v>-1.0606439933681613</v>
      </c>
      <c r="K1709">
        <f t="shared" si="219"/>
        <v>-1.2211648349755038</v>
      </c>
      <c r="L1709">
        <f t="shared" si="220"/>
        <v>1</v>
      </c>
    </row>
    <row r="1710" spans="1:12" x14ac:dyDescent="0.3">
      <c r="A1710">
        <v>1709</v>
      </c>
      <c r="B1710" s="23" t="s">
        <v>1729</v>
      </c>
      <c r="C1710" s="24">
        <v>13.861000000000001</v>
      </c>
      <c r="D1710" s="24">
        <v>4.9619999999999997E-2</v>
      </c>
      <c r="E1710" s="9">
        <f t="shared" si="213"/>
        <v>1.7907015105493002E-2</v>
      </c>
      <c r="F1710">
        <f t="shared" si="214"/>
        <v>1.0180683070143224</v>
      </c>
      <c r="G1710">
        <f t="shared" si="215"/>
        <v>13.746842223038779</v>
      </c>
      <c r="H1710">
        <f t="shared" si="217"/>
        <v>1.5285101675296993E-2</v>
      </c>
      <c r="I1710" t="str">
        <f t="shared" si="216"/>
        <v>2006</v>
      </c>
      <c r="J1710">
        <f t="shared" si="218"/>
        <v>-1.0929763902900052</v>
      </c>
      <c r="K1710">
        <f t="shared" si="219"/>
        <v>-1.4903150365221443</v>
      </c>
      <c r="L1710">
        <f t="shared" si="220"/>
        <v>1</v>
      </c>
    </row>
    <row r="1711" spans="1:12" x14ac:dyDescent="0.3">
      <c r="A1711">
        <v>1710</v>
      </c>
      <c r="B1711" s="23" t="s">
        <v>1730</v>
      </c>
      <c r="C1711" s="24">
        <v>13.718999999999999</v>
      </c>
      <c r="D1711" s="24">
        <v>4.9439999999999998E-2</v>
      </c>
      <c r="E1711" s="9">
        <f t="shared" si="213"/>
        <v>-1.0297407887188251E-2</v>
      </c>
      <c r="F1711">
        <f t="shared" si="214"/>
        <v>0.98975542890123358</v>
      </c>
      <c r="G1711">
        <f t="shared" si="215"/>
        <v>13.606419906975717</v>
      </c>
      <c r="H1711">
        <f t="shared" si="217"/>
        <v>1.4852353227854109E-2</v>
      </c>
      <c r="I1711" t="str">
        <f t="shared" si="216"/>
        <v>2006</v>
      </c>
      <c r="J1711">
        <f t="shared" si="218"/>
        <v>-1.0511837521718868</v>
      </c>
      <c r="K1711">
        <f t="shared" si="219"/>
        <v>-1.3498927204590814</v>
      </c>
      <c r="L1711">
        <f t="shared" si="220"/>
        <v>1</v>
      </c>
    </row>
    <row r="1712" spans="1:12" x14ac:dyDescent="0.3">
      <c r="A1712">
        <v>1711</v>
      </c>
      <c r="B1712" s="23" t="s">
        <v>1731</v>
      </c>
      <c r="C1712" s="24">
        <v>13.85</v>
      </c>
      <c r="D1712" s="24">
        <v>4.9279999999999997E-2</v>
      </c>
      <c r="E1712" s="9">
        <f t="shared" si="213"/>
        <v>9.5034992893197612E-3</v>
      </c>
      <c r="F1712">
        <f t="shared" si="214"/>
        <v>1.0095488009330127</v>
      </c>
      <c r="G1712">
        <f t="shared" si="215"/>
        <v>13.736711209493206</v>
      </c>
      <c r="H1712">
        <f t="shared" si="217"/>
        <v>1.4536872512821333E-2</v>
      </c>
      <c r="I1712" t="str">
        <f t="shared" si="216"/>
        <v>2006</v>
      </c>
      <c r="J1712">
        <f t="shared" si="218"/>
        <v>-1.0387074591641268</v>
      </c>
      <c r="K1712">
        <f t="shared" si="219"/>
        <v>-1.4801840229765713</v>
      </c>
      <c r="L1712">
        <f t="shared" si="220"/>
        <v>1</v>
      </c>
    </row>
    <row r="1713" spans="1:12" x14ac:dyDescent="0.3">
      <c r="A1713">
        <v>1712</v>
      </c>
      <c r="B1713" s="23" t="s">
        <v>1732</v>
      </c>
      <c r="C1713" s="24">
        <v>13.813000000000001</v>
      </c>
      <c r="D1713" s="24">
        <v>4.9169999999999998E-2</v>
      </c>
      <c r="E1713" s="9">
        <f t="shared" si="213"/>
        <v>-2.6750549155246149E-3</v>
      </c>
      <c r="F1713">
        <f t="shared" si="214"/>
        <v>0.99732851985559579</v>
      </c>
      <c r="G1713">
        <f t="shared" si="215"/>
        <v>13.700265027470742</v>
      </c>
      <c r="H1713">
        <f t="shared" si="217"/>
        <v>1.4467941112900716E-2</v>
      </c>
      <c r="I1713" t="str">
        <f t="shared" si="216"/>
        <v>2006</v>
      </c>
      <c r="J1713">
        <f t="shared" si="218"/>
        <v>-1.0310392573237492</v>
      </c>
      <c r="K1713">
        <f t="shared" si="219"/>
        <v>-1.4437378409541068</v>
      </c>
      <c r="L1713">
        <f t="shared" si="220"/>
        <v>1</v>
      </c>
    </row>
    <row r="1714" spans="1:12" x14ac:dyDescent="0.3">
      <c r="A1714">
        <v>1713</v>
      </c>
      <c r="B1714" s="23" t="s">
        <v>1733</v>
      </c>
      <c r="C1714" s="24">
        <v>13.747</v>
      </c>
      <c r="D1714" s="24">
        <v>4.9210000000000004E-2</v>
      </c>
      <c r="E1714" s="9">
        <f t="shared" si="213"/>
        <v>-4.78955922853981E-3</v>
      </c>
      <c r="F1714">
        <f t="shared" si="214"/>
        <v>0.99522189242018388</v>
      </c>
      <c r="G1714">
        <f t="shared" si="215"/>
        <v>13.634712788909239</v>
      </c>
      <c r="H1714">
        <f t="shared" si="217"/>
        <v>1.4552394897247332E-2</v>
      </c>
      <c r="I1714" t="str">
        <f t="shared" si="216"/>
        <v>2006</v>
      </c>
      <c r="J1714">
        <f t="shared" si="218"/>
        <v>-1.0320956937425076</v>
      </c>
      <c r="K1714">
        <f t="shared" si="219"/>
        <v>-1.3781856023926036</v>
      </c>
      <c r="L1714">
        <f t="shared" si="220"/>
        <v>1</v>
      </c>
    </row>
    <row r="1715" spans="1:12" x14ac:dyDescent="0.3">
      <c r="A1715">
        <v>1714</v>
      </c>
      <c r="B1715" s="23" t="s">
        <v>1734</v>
      </c>
      <c r="C1715" s="24">
        <v>13.785</v>
      </c>
      <c r="D1715" s="24">
        <v>4.9210000000000004E-2</v>
      </c>
      <c r="E1715" s="9">
        <f t="shared" si="213"/>
        <v>2.7604259864771065E-3</v>
      </c>
      <c r="F1715">
        <f t="shared" si="214"/>
        <v>1.0027642394704299</v>
      </c>
      <c r="G1715">
        <f t="shared" si="215"/>
        <v>13.672402400168318</v>
      </c>
      <c r="H1715">
        <f t="shared" si="217"/>
        <v>1.435397904871257E-2</v>
      </c>
      <c r="I1715" t="str">
        <f t="shared" si="216"/>
        <v>2006</v>
      </c>
      <c r="J1715">
        <f t="shared" si="218"/>
        <v>-1.020837559194838</v>
      </c>
      <c r="K1715">
        <f t="shared" si="219"/>
        <v>-1.4158752136516828</v>
      </c>
      <c r="L1715">
        <f t="shared" si="220"/>
        <v>1</v>
      </c>
    </row>
    <row r="1716" spans="1:12" x14ac:dyDescent="0.3">
      <c r="A1716">
        <v>1715</v>
      </c>
      <c r="B1716" s="23" t="s">
        <v>1735</v>
      </c>
      <c r="C1716" s="24">
        <v>12.823</v>
      </c>
      <c r="D1716" s="24">
        <v>4.8770000000000001E-2</v>
      </c>
      <c r="E1716" s="9">
        <f t="shared" si="213"/>
        <v>-7.2340610998781224E-2</v>
      </c>
      <c r="F1716">
        <f t="shared" si="214"/>
        <v>0.93021400072542626</v>
      </c>
      <c r="G1716">
        <f t="shared" si="215"/>
        <v>12.719192842797302</v>
      </c>
      <c r="H1716">
        <f t="shared" si="217"/>
        <v>1.9785458138568038E-2</v>
      </c>
      <c r="I1716" t="str">
        <f t="shared" si="216"/>
        <v>2006</v>
      </c>
      <c r="J1716">
        <f t="shared" si="218"/>
        <v>-1.3090166286596978</v>
      </c>
      <c r="K1716">
        <f t="shared" si="219"/>
        <v>-0.46266565628066658</v>
      </c>
      <c r="L1716">
        <f t="shared" si="220"/>
        <v>0</v>
      </c>
    </row>
    <row r="1717" spans="1:12" x14ac:dyDescent="0.3">
      <c r="A1717">
        <v>1716</v>
      </c>
      <c r="B1717" s="23" t="s">
        <v>1736</v>
      </c>
      <c r="C1717" s="24">
        <v>12.382</v>
      </c>
      <c r="D1717" s="24">
        <v>4.8920000000000005E-2</v>
      </c>
      <c r="E1717" s="9">
        <f t="shared" si="213"/>
        <v>-3.4996628379938471E-2</v>
      </c>
      <c r="F1717">
        <f t="shared" si="214"/>
        <v>0.96560867191764788</v>
      </c>
      <c r="G1717">
        <f t="shared" si="215"/>
        <v>12.281455868563254</v>
      </c>
      <c r="H1717">
        <f t="shared" si="217"/>
        <v>2.0825875160608468E-2</v>
      </c>
      <c r="I1717" t="str">
        <f t="shared" si="216"/>
        <v>2006</v>
      </c>
      <c r="J1717">
        <f t="shared" si="218"/>
        <v>-1.3304317891794335</v>
      </c>
      <c r="K1717">
        <f t="shared" si="219"/>
        <v>-2.4928682046619244E-2</v>
      </c>
      <c r="L1717">
        <f t="shared" si="220"/>
        <v>0</v>
      </c>
    </row>
    <row r="1718" spans="1:12" x14ac:dyDescent="0.3">
      <c r="A1718">
        <v>1717</v>
      </c>
      <c r="B1718" s="23" t="s">
        <v>1737</v>
      </c>
      <c r="C1718" s="24">
        <v>12.57</v>
      </c>
      <c r="D1718" s="24">
        <v>4.938E-2</v>
      </c>
      <c r="E1718" s="9">
        <f t="shared" si="213"/>
        <v>1.5069217505115666E-2</v>
      </c>
      <c r="F1718">
        <f t="shared" si="214"/>
        <v>1.0151833306412534</v>
      </c>
      <c r="G1718">
        <f t="shared" si="215"/>
        <v>12.46697343583488</v>
      </c>
      <c r="H1718">
        <f t="shared" si="217"/>
        <v>2.0932586750035363E-2</v>
      </c>
      <c r="I1718" t="str">
        <f t="shared" si="216"/>
        <v>2006</v>
      </c>
      <c r="J1718">
        <f t="shared" si="218"/>
        <v>-1.3574487264962936</v>
      </c>
      <c r="K1718">
        <f t="shared" si="219"/>
        <v>-0.21044624931824529</v>
      </c>
      <c r="L1718">
        <f t="shared" si="220"/>
        <v>0</v>
      </c>
    </row>
    <row r="1719" spans="1:12" x14ac:dyDescent="0.3">
      <c r="A1719">
        <v>1718</v>
      </c>
      <c r="B1719" s="23" t="s">
        <v>1738</v>
      </c>
      <c r="C1719" s="24">
        <v>12.51</v>
      </c>
      <c r="D1719" s="24">
        <v>4.947E-2</v>
      </c>
      <c r="E1719" s="9">
        <f t="shared" si="213"/>
        <v>-4.7846981233362704E-3</v>
      </c>
      <c r="F1719">
        <f t="shared" si="214"/>
        <v>0.99522673031026254</v>
      </c>
      <c r="G1719">
        <f t="shared" si="215"/>
        <v>12.407279098828539</v>
      </c>
      <c r="H1719">
        <f t="shared" si="217"/>
        <v>2.0915461192592581E-2</v>
      </c>
      <c r="I1719" t="str">
        <f t="shared" si="216"/>
        <v>2006</v>
      </c>
      <c r="J1719">
        <f t="shared" si="218"/>
        <v>-1.3498437426229601</v>
      </c>
      <c r="K1719">
        <f t="shared" si="219"/>
        <v>-0.37828324549650105</v>
      </c>
      <c r="L1719">
        <f t="shared" si="220"/>
        <v>0</v>
      </c>
    </row>
    <row r="1720" spans="1:12" x14ac:dyDescent="0.3">
      <c r="A1720">
        <v>1719</v>
      </c>
      <c r="B1720" s="23" t="s">
        <v>1739</v>
      </c>
      <c r="C1720" s="24">
        <v>12.358000000000001</v>
      </c>
      <c r="D1720" s="24">
        <v>4.947E-2</v>
      </c>
      <c r="E1720" s="9">
        <f t="shared" si="213"/>
        <v>-1.2224697840031901E-2</v>
      </c>
      <c r="F1720">
        <f t="shared" si="214"/>
        <v>0.987849720223821</v>
      </c>
      <c r="G1720">
        <f t="shared" si="215"/>
        <v>12.256527186516635</v>
      </c>
      <c r="H1720">
        <f t="shared" si="217"/>
        <v>2.0960662925865129E-2</v>
      </c>
      <c r="I1720" t="str">
        <f t="shared" si="216"/>
        <v>2006</v>
      </c>
      <c r="J1720">
        <f t="shared" si="218"/>
        <v>-1.3363245514505688</v>
      </c>
      <c r="K1720">
        <f t="shared" si="219"/>
        <v>-0.22753133318459717</v>
      </c>
      <c r="L1720">
        <f t="shared" si="220"/>
        <v>0</v>
      </c>
    </row>
    <row r="1721" spans="1:12" x14ac:dyDescent="0.3">
      <c r="A1721">
        <v>1720</v>
      </c>
      <c r="B1721" s="23" t="s">
        <v>1740</v>
      </c>
      <c r="C1721" s="24">
        <v>12.507999999999999</v>
      </c>
      <c r="D1721" s="24">
        <v>4.9439999999999998E-2</v>
      </c>
      <c r="E1721" s="9">
        <f t="shared" si="213"/>
        <v>1.2064812956806939E-2</v>
      </c>
      <c r="F1721">
        <f t="shared" si="214"/>
        <v>1.0121378863893833</v>
      </c>
      <c r="G1721">
        <f t="shared" si="215"/>
        <v>12.405357547667633</v>
      </c>
      <c r="H1721">
        <f t="shared" si="217"/>
        <v>1.9726716270781902E-2</v>
      </c>
      <c r="I1721" t="str">
        <f t="shared" si="216"/>
        <v>2006</v>
      </c>
      <c r="J1721">
        <f t="shared" si="218"/>
        <v>-1.2729272533156872</v>
      </c>
      <c r="K1721">
        <f t="shared" si="219"/>
        <v>-0.37636169433559452</v>
      </c>
      <c r="L1721">
        <f t="shared" si="220"/>
        <v>0</v>
      </c>
    </row>
    <row r="1722" spans="1:12" x14ac:dyDescent="0.3">
      <c r="A1722">
        <v>1721</v>
      </c>
      <c r="B1722" s="23" t="s">
        <v>1741</v>
      </c>
      <c r="C1722" s="24">
        <v>12.603</v>
      </c>
      <c r="D1722" s="24">
        <v>4.9589999999999995E-2</v>
      </c>
      <c r="E1722" s="9">
        <f t="shared" si="213"/>
        <v>7.5664412597598535E-3</v>
      </c>
      <c r="F1722">
        <f t="shared" si="214"/>
        <v>1.007595139110969</v>
      </c>
      <c r="G1722">
        <f t="shared" si="215"/>
        <v>12.499265478420465</v>
      </c>
      <c r="H1722">
        <f t="shared" si="217"/>
        <v>1.9759065711080333E-2</v>
      </c>
      <c r="I1722" t="str">
        <f t="shared" si="216"/>
        <v>2006</v>
      </c>
      <c r="J1722">
        <f t="shared" si="218"/>
        <v>-1.2846664977537374</v>
      </c>
      <c r="K1722">
        <f t="shared" si="219"/>
        <v>-0.47026962508842729</v>
      </c>
      <c r="L1722">
        <f t="shared" si="220"/>
        <v>0</v>
      </c>
    </row>
    <row r="1723" spans="1:12" x14ac:dyDescent="0.3">
      <c r="A1723">
        <v>1722</v>
      </c>
      <c r="B1723" s="23" t="s">
        <v>1742</v>
      </c>
      <c r="C1723" s="24">
        <v>12.803000000000001</v>
      </c>
      <c r="D1723" s="24">
        <v>4.9630000000000001E-2</v>
      </c>
      <c r="E1723" s="9">
        <f t="shared" si="213"/>
        <v>1.5744637608687377E-2</v>
      </c>
      <c r="F1723">
        <f t="shared" si="214"/>
        <v>1.0158692374831391</v>
      </c>
      <c r="G1723">
        <f t="shared" si="215"/>
        <v>12.697534640149218</v>
      </c>
      <c r="H1723">
        <f t="shared" si="217"/>
        <v>1.9758730065102769E-2</v>
      </c>
      <c r="I1723" t="str">
        <f t="shared" si="216"/>
        <v>2006</v>
      </c>
      <c r="J1723">
        <f t="shared" si="218"/>
        <v>-1.305022306461213</v>
      </c>
      <c r="K1723">
        <f t="shared" si="219"/>
        <v>-0.66853878681718015</v>
      </c>
      <c r="L1723">
        <f t="shared" si="220"/>
        <v>0</v>
      </c>
    </row>
    <row r="1724" spans="1:12" x14ac:dyDescent="0.3">
      <c r="A1724">
        <v>1723</v>
      </c>
      <c r="B1724" s="23" t="s">
        <v>1743</v>
      </c>
      <c r="C1724" s="24">
        <v>12.823</v>
      </c>
      <c r="D1724" s="24">
        <v>4.9669999999999999E-2</v>
      </c>
      <c r="E1724" s="9">
        <f t="shared" si="213"/>
        <v>1.5609150129367582E-3</v>
      </c>
      <c r="F1724">
        <f t="shared" si="214"/>
        <v>1.001562133874873</v>
      </c>
      <c r="G1724">
        <f t="shared" si="215"/>
        <v>12.717285106954648</v>
      </c>
      <c r="H1724">
        <f t="shared" si="217"/>
        <v>1.9760889175867855E-2</v>
      </c>
      <c r="I1724" t="str">
        <f t="shared" si="216"/>
        <v>2006</v>
      </c>
      <c r="J1724">
        <f t="shared" si="218"/>
        <v>-1.3071950388154117</v>
      </c>
      <c r="K1724">
        <f t="shared" si="219"/>
        <v>-0.68828925362261018</v>
      </c>
      <c r="L1724">
        <f t="shared" si="220"/>
        <v>0</v>
      </c>
    </row>
    <row r="1725" spans="1:12" x14ac:dyDescent="0.3">
      <c r="A1725">
        <v>1724</v>
      </c>
      <c r="B1725" s="23" t="s">
        <v>1744</v>
      </c>
      <c r="C1725" s="24">
        <v>12.818</v>
      </c>
      <c r="D1725" s="24">
        <v>4.9800000000000004E-2</v>
      </c>
      <c r="E1725" s="9">
        <f t="shared" si="213"/>
        <v>-3.9000039494368154E-4</v>
      </c>
      <c r="F1725">
        <f t="shared" si="214"/>
        <v>0.99961007564532478</v>
      </c>
      <c r="G1725">
        <f t="shared" si="215"/>
        <v>12.712050897012841</v>
      </c>
      <c r="H1725">
        <f t="shared" si="217"/>
        <v>1.9743076500267267E-2</v>
      </c>
      <c r="I1725" t="str">
        <f t="shared" si="216"/>
        <v>2006</v>
      </c>
      <c r="J1725">
        <f t="shared" si="218"/>
        <v>-1.3054791858940866</v>
      </c>
      <c r="K1725">
        <f t="shared" si="219"/>
        <v>-0.6830550436808025</v>
      </c>
      <c r="L1725">
        <f t="shared" si="220"/>
        <v>0</v>
      </c>
    </row>
    <row r="1726" spans="1:12" x14ac:dyDescent="0.3">
      <c r="A1726">
        <v>1725</v>
      </c>
      <c r="B1726" s="23" t="s">
        <v>5998</v>
      </c>
      <c r="C1726" s="24">
        <v>12.818</v>
      </c>
      <c r="D1726" s="24">
        <v>4.99E-2</v>
      </c>
      <c r="E1726" s="9">
        <f t="shared" si="213"/>
        <v>0</v>
      </c>
      <c r="F1726">
        <f t="shared" si="214"/>
        <v>1</v>
      </c>
      <c r="G1726">
        <f t="shared" si="215"/>
        <v>12.711839031263443</v>
      </c>
      <c r="H1726">
        <f t="shared" si="217"/>
        <v>1.9742767984659806E-2</v>
      </c>
      <c r="I1726" t="str">
        <f t="shared" si="216"/>
        <v>2007</v>
      </c>
      <c r="J1726">
        <f t="shared" si="218"/>
        <v>-1.3054370283305319</v>
      </c>
      <c r="K1726">
        <f t="shared" si="219"/>
        <v>-0.68284317793140481</v>
      </c>
      <c r="L1726">
        <f t="shared" si="220"/>
        <v>0</v>
      </c>
    </row>
    <row r="1727" spans="1:12" x14ac:dyDescent="0.3">
      <c r="A1727">
        <v>1726</v>
      </c>
      <c r="B1727" s="23" t="s">
        <v>1745</v>
      </c>
      <c r="C1727" s="24">
        <v>12.555</v>
      </c>
      <c r="D1727" s="24">
        <v>5.0410000000000003E-2</v>
      </c>
      <c r="E1727" s="9">
        <f t="shared" si="213"/>
        <v>-2.0731440472486717E-2</v>
      </c>
      <c r="F1727">
        <f t="shared" si="214"/>
        <v>0.97948197846777973</v>
      </c>
      <c r="G1727">
        <f t="shared" si="215"/>
        <v>12.44995895281812</v>
      </c>
      <c r="H1727">
        <f t="shared" si="217"/>
        <v>2.0001069246250613E-2</v>
      </c>
      <c r="I1727" t="str">
        <f t="shared" si="216"/>
        <v>2007</v>
      </c>
      <c r="J1727">
        <f t="shared" si="218"/>
        <v>-1.2952709745137292</v>
      </c>
      <c r="K1727">
        <f t="shared" si="219"/>
        <v>-0.42096309948608202</v>
      </c>
      <c r="L1727">
        <f t="shared" si="220"/>
        <v>0</v>
      </c>
    </row>
    <row r="1728" spans="1:12" x14ac:dyDescent="0.3">
      <c r="A1728">
        <v>1727</v>
      </c>
      <c r="B1728" s="23" t="s">
        <v>1746</v>
      </c>
      <c r="C1728" s="24">
        <v>12.727</v>
      </c>
      <c r="D1728" s="24">
        <v>5.024E-2</v>
      </c>
      <c r="E1728" s="9">
        <f t="shared" si="213"/>
        <v>1.3606728400361796E-2</v>
      </c>
      <c r="F1728">
        <f t="shared" si="214"/>
        <v>1.013699721226603</v>
      </c>
      <c r="G1728">
        <f t="shared" si="215"/>
        <v>12.620877506217889</v>
      </c>
      <c r="H1728">
        <f t="shared" si="217"/>
        <v>2.0151244271708516E-2</v>
      </c>
      <c r="I1728" t="str">
        <f t="shared" si="216"/>
        <v>2007</v>
      </c>
      <c r="J1728">
        <f t="shared" si="218"/>
        <v>-1.322911889940565</v>
      </c>
      <c r="K1728">
        <f t="shared" si="219"/>
        <v>-0.59188165288585104</v>
      </c>
      <c r="L1728">
        <f t="shared" si="220"/>
        <v>0</v>
      </c>
    </row>
    <row r="1729" spans="1:13" x14ac:dyDescent="0.3">
      <c r="A1729">
        <v>1728</v>
      </c>
      <c r="B1729" s="23" t="s">
        <v>1747</v>
      </c>
      <c r="C1729" s="24">
        <v>12.13</v>
      </c>
      <c r="D1729" s="24">
        <v>5.0170000000000006E-2</v>
      </c>
      <c r="E1729" s="9">
        <f t="shared" si="213"/>
        <v>-4.8043998053951244E-2</v>
      </c>
      <c r="F1729">
        <f t="shared" si="214"/>
        <v>0.95309185196825652</v>
      </c>
      <c r="G1729">
        <f t="shared" si="215"/>
        <v>12.028995853332038</v>
      </c>
      <c r="H1729">
        <f t="shared" si="217"/>
        <v>2.1300028211680821E-2</v>
      </c>
      <c r="I1729" t="str">
        <f t="shared" si="216"/>
        <v>2007</v>
      </c>
      <c r="J1729">
        <f t="shared" si="218"/>
        <v>-1.3327511146938809</v>
      </c>
      <c r="K1729">
        <f t="shared" si="219"/>
        <v>0.12839068383049579</v>
      </c>
      <c r="L1729">
        <f t="shared" si="220"/>
        <v>0</v>
      </c>
    </row>
    <row r="1730" spans="1:13" x14ac:dyDescent="0.3">
      <c r="A1730">
        <v>1729</v>
      </c>
      <c r="B1730" s="23" t="s">
        <v>1748</v>
      </c>
      <c r="C1730" s="24">
        <v>12.26</v>
      </c>
      <c r="D1730" s="24">
        <v>5.0430000000000003E-2</v>
      </c>
      <c r="E1730" s="9">
        <f t="shared" si="213"/>
        <v>1.0660207552106428E-2</v>
      </c>
      <c r="F1730">
        <f t="shared" si="214"/>
        <v>1.0107172300082439</v>
      </c>
      <c r="G1730">
        <f t="shared" si="215"/>
        <v>12.157386537162534</v>
      </c>
      <c r="H1730">
        <f t="shared" si="217"/>
        <v>2.1434025759000327E-2</v>
      </c>
      <c r="I1730" t="str">
        <f t="shared" si="216"/>
        <v>2007</v>
      </c>
      <c r="J1730">
        <f t="shared" si="218"/>
        <v>-1.3554499128074886</v>
      </c>
      <c r="K1730">
        <f t="shared" si="219"/>
        <v>8.875686456024745E-2</v>
      </c>
      <c r="L1730">
        <f t="shared" si="220"/>
        <v>0</v>
      </c>
    </row>
    <row r="1731" spans="1:13" s="8" customFormat="1" x14ac:dyDescent="0.3">
      <c r="A1731">
        <v>1730</v>
      </c>
      <c r="B1731" s="23" t="s">
        <v>1749</v>
      </c>
      <c r="C1731" s="24">
        <v>12.497999999999999</v>
      </c>
      <c r="D1731" s="24">
        <v>5.0620000000000005E-2</v>
      </c>
      <c r="E1731" s="9">
        <f t="shared" ref="E1731:E1794" si="221">LN(C1731/C1730)</f>
        <v>1.9226700998824574E-2</v>
      </c>
      <c r="F1731">
        <f t="shared" ref="F1731:F1794" si="222">C1731/C1730</f>
        <v>1.0194127243066884</v>
      </c>
      <c r="G1731">
        <f t="shared" ref="G1731:G1794" si="223">C1731*EXP(-2/12*D1731)</f>
        <v>12.3930020790187</v>
      </c>
      <c r="H1731">
        <f t="shared" si="217"/>
        <v>2.1781458862340269E-2</v>
      </c>
      <c r="I1731" t="str">
        <f t="shared" ref="I1731:I1794" si="224">MID(B1731,7,4)</f>
        <v>2007</v>
      </c>
      <c r="J1731">
        <f t="shared" si="218"/>
        <v>-1.4041159974464645</v>
      </c>
      <c r="K1731">
        <f t="shared" si="219"/>
        <v>-0.14685867729591884</v>
      </c>
      <c r="L1731" s="8">
        <f t="shared" si="220"/>
        <v>0</v>
      </c>
      <c r="M1731"/>
    </row>
    <row r="1732" spans="1:13" x14ac:dyDescent="0.3">
      <c r="A1732">
        <v>1731</v>
      </c>
      <c r="B1732" s="23" t="s">
        <v>1750</v>
      </c>
      <c r="C1732" s="24">
        <v>12.35</v>
      </c>
      <c r="D1732" s="24">
        <v>5.067E-2</v>
      </c>
      <c r="E1732" s="9">
        <f t="shared" si="221"/>
        <v>-1.191256843290368E-2</v>
      </c>
      <c r="F1732">
        <f t="shared" si="222"/>
        <v>0.98815810529684756</v>
      </c>
      <c r="G1732">
        <f t="shared" si="223"/>
        <v>12.246143401722781</v>
      </c>
      <c r="H1732">
        <f t="shared" si="217"/>
        <v>2.078011051931318E-2</v>
      </c>
      <c r="I1732" t="str">
        <f t="shared" si="224"/>
        <v>2007</v>
      </c>
      <c r="J1732">
        <f t="shared" si="218"/>
        <v>-1.3236912386528801</v>
      </c>
      <c r="K1732">
        <f t="shared" si="219"/>
        <v>2.4605701354085241E-2</v>
      </c>
      <c r="L1732">
        <f t="shared" si="220"/>
        <v>0</v>
      </c>
      <c r="M1732" s="8"/>
    </row>
    <row r="1733" spans="1:13" x14ac:dyDescent="0.3">
      <c r="A1733">
        <v>1732</v>
      </c>
      <c r="B1733" s="23" t="s">
        <v>1751</v>
      </c>
      <c r="C1733" s="24">
        <v>12.375</v>
      </c>
      <c r="D1733" s="24">
        <v>5.076E-2</v>
      </c>
      <c r="E1733" s="9">
        <f t="shared" si="221"/>
        <v>2.0222453807678706E-3</v>
      </c>
      <c r="F1733">
        <f t="shared" si="222"/>
        <v>1.0020242914979758</v>
      </c>
      <c r="G1733">
        <f t="shared" si="223"/>
        <v>12.270749103076867</v>
      </c>
      <c r="H1733">
        <f t="shared" si="217"/>
        <v>2.0660475525740123E-2</v>
      </c>
      <c r="I1733" t="str">
        <f t="shared" si="224"/>
        <v>2007</v>
      </c>
      <c r="J1733">
        <f t="shared" si="218"/>
        <v>-1.3187148293863864</v>
      </c>
      <c r="K1733">
        <f t="shared" si="219"/>
        <v>0.16356854024646772</v>
      </c>
      <c r="L1733">
        <f t="shared" si="220"/>
        <v>0</v>
      </c>
    </row>
    <row r="1734" spans="1:13" x14ac:dyDescent="0.3">
      <c r="A1734">
        <v>1733</v>
      </c>
      <c r="B1734" s="23" t="s">
        <v>1752</v>
      </c>
      <c r="C1734" s="24">
        <v>12.798</v>
      </c>
      <c r="D1734" s="24">
        <v>5.0789999999999995E-2</v>
      </c>
      <c r="E1734" s="9">
        <f t="shared" si="221"/>
        <v>3.3610600262514431E-2</v>
      </c>
      <c r="F1734">
        <f t="shared" si="222"/>
        <v>1.0341818181818181</v>
      </c>
      <c r="G1734">
        <f t="shared" si="223"/>
        <v>12.690122167103487</v>
      </c>
      <c r="H1734">
        <f t="shared" si="217"/>
        <v>2.1723810172266791E-2</v>
      </c>
      <c r="I1734" t="str">
        <f t="shared" si="224"/>
        <v>2007</v>
      </c>
      <c r="J1734">
        <f t="shared" si="218"/>
        <v>-1.4339740851691967</v>
      </c>
      <c r="K1734">
        <f t="shared" si="219"/>
        <v>-0.25580452378015295</v>
      </c>
      <c r="L1734">
        <f t="shared" si="220"/>
        <v>0</v>
      </c>
    </row>
    <row r="1735" spans="1:13" x14ac:dyDescent="0.3">
      <c r="A1735">
        <v>1734</v>
      </c>
      <c r="B1735" s="23" t="s">
        <v>1753</v>
      </c>
      <c r="C1735" s="24">
        <v>12.54</v>
      </c>
      <c r="D1735" s="24">
        <v>5.0780000000000006E-2</v>
      </c>
      <c r="E1735" s="9">
        <f t="shared" si="221"/>
        <v>-2.0365373512493918E-2</v>
      </c>
      <c r="F1735">
        <f t="shared" si="222"/>
        <v>0.97984060009376461</v>
      </c>
      <c r="G1735">
        <f t="shared" si="223"/>
        <v>12.434317643323334</v>
      </c>
      <c r="H1735">
        <f t="shared" si="217"/>
        <v>2.1307037859780557E-2</v>
      </c>
      <c r="I1735" t="str">
        <f t="shared" si="224"/>
        <v>2007</v>
      </c>
      <c r="J1735">
        <f t="shared" si="218"/>
        <v>-1.378112067627383</v>
      </c>
      <c r="K1735">
        <f t="shared" si="219"/>
        <v>6.6926862048481084E-2</v>
      </c>
      <c r="L1735">
        <f t="shared" si="220"/>
        <v>0</v>
      </c>
    </row>
    <row r="1736" spans="1:13" x14ac:dyDescent="0.3">
      <c r="A1736">
        <v>1735</v>
      </c>
      <c r="B1736" s="23" t="s">
        <v>1754</v>
      </c>
      <c r="C1736" s="24">
        <v>12.813000000000001</v>
      </c>
      <c r="D1736" s="24">
        <v>5.0979999999999998E-2</v>
      </c>
      <c r="E1736" s="9">
        <f t="shared" si="221"/>
        <v>2.1536745322664714E-2</v>
      </c>
      <c r="F1736">
        <f t="shared" si="222"/>
        <v>1.0217703349282299</v>
      </c>
      <c r="G1736">
        <f t="shared" si="223"/>
        <v>12.704593409517312</v>
      </c>
      <c r="H1736">
        <f t="shared" si="217"/>
        <v>2.1733138488974124E-2</v>
      </c>
      <c r="I1736" t="str">
        <f t="shared" si="224"/>
        <v>2007</v>
      </c>
      <c r="J1736">
        <f t="shared" si="218"/>
        <v>-1.4362257825643729</v>
      </c>
      <c r="K1736">
        <f t="shared" si="219"/>
        <v>-0.20334890414549633</v>
      </c>
      <c r="L1736">
        <f t="shared" si="220"/>
        <v>0</v>
      </c>
    </row>
    <row r="1737" spans="1:13" x14ac:dyDescent="0.3">
      <c r="A1737">
        <v>1736</v>
      </c>
      <c r="B1737" s="23" t="s">
        <v>1755</v>
      </c>
      <c r="C1737" s="24">
        <v>12.608000000000001</v>
      </c>
      <c r="D1737" s="24">
        <v>5.1020000000000003E-2</v>
      </c>
      <c r="E1737" s="9">
        <f t="shared" si="221"/>
        <v>-1.6128747411915799E-2</v>
      </c>
      <c r="F1737">
        <f t="shared" si="222"/>
        <v>0.98400062436587843</v>
      </c>
      <c r="G1737">
        <f t="shared" si="223"/>
        <v>12.501244505371815</v>
      </c>
      <c r="H1737">
        <f t="shared" si="217"/>
        <v>2.1822120794769681E-2</v>
      </c>
      <c r="I1737" t="str">
        <f t="shared" si="224"/>
        <v>2007</v>
      </c>
      <c r="J1737">
        <f t="shared" si="218"/>
        <v>-1.4190238846542986</v>
      </c>
      <c r="K1737">
        <f t="shared" si="219"/>
        <v>0.2348022119727986</v>
      </c>
      <c r="L1737">
        <f t="shared" si="220"/>
        <v>0</v>
      </c>
    </row>
    <row r="1738" spans="1:13" x14ac:dyDescent="0.3">
      <c r="A1738">
        <v>1737</v>
      </c>
      <c r="B1738" s="23" t="s">
        <v>1756</v>
      </c>
      <c r="C1738" s="24">
        <v>12.845000000000001</v>
      </c>
      <c r="D1738" s="24">
        <v>5.1109999999999996E-2</v>
      </c>
      <c r="E1738" s="9">
        <f t="shared" si="221"/>
        <v>1.8623097446323667E-2</v>
      </c>
      <c r="F1738">
        <f t="shared" si="222"/>
        <v>1.0187975888324874</v>
      </c>
      <c r="G1738">
        <f t="shared" si="223"/>
        <v>12.736046717344614</v>
      </c>
      <c r="H1738">
        <f t="shared" si="217"/>
        <v>2.2070675271600813E-2</v>
      </c>
      <c r="I1738" t="str">
        <f t="shared" si="224"/>
        <v>2007</v>
      </c>
      <c r="J1738">
        <f t="shared" si="218"/>
        <v>-1.4621427158884501</v>
      </c>
      <c r="K1738">
        <f t="shared" si="219"/>
        <v>7.9342786554240874E-2</v>
      </c>
      <c r="L1738">
        <f t="shared" si="220"/>
        <v>0</v>
      </c>
    </row>
    <row r="1739" spans="1:13" x14ac:dyDescent="0.3">
      <c r="A1739">
        <v>1738</v>
      </c>
      <c r="B1739" s="23" t="s">
        <v>1757</v>
      </c>
      <c r="C1739" s="24">
        <v>12.925000000000001</v>
      </c>
      <c r="D1739" s="24">
        <v>5.1100000000000007E-2</v>
      </c>
      <c r="E1739" s="9">
        <f t="shared" si="221"/>
        <v>6.2087898326458309E-3</v>
      </c>
      <c r="F1739">
        <f t="shared" si="222"/>
        <v>1.0062281043207473</v>
      </c>
      <c r="G1739">
        <f t="shared" si="223"/>
        <v>12.815389503898855</v>
      </c>
      <c r="H1739">
        <f t="shared" si="217"/>
        <v>2.1957191259615483E-2</v>
      </c>
      <c r="I1739" t="str">
        <f t="shared" si="224"/>
        <v>2007</v>
      </c>
      <c r="J1739">
        <f t="shared" si="218"/>
        <v>-1.4636865965571051</v>
      </c>
      <c r="K1739">
        <f t="shared" si="219"/>
        <v>0.25770791505077106</v>
      </c>
      <c r="L1739">
        <f t="shared" si="220"/>
        <v>0</v>
      </c>
    </row>
    <row r="1740" spans="1:13" x14ac:dyDescent="0.3">
      <c r="A1740">
        <v>1739</v>
      </c>
      <c r="B1740" s="23" t="s">
        <v>1758</v>
      </c>
      <c r="C1740" s="24">
        <v>13.185</v>
      </c>
      <c r="D1740" s="24">
        <v>5.1139999999999998E-2</v>
      </c>
      <c r="E1740" s="9">
        <f t="shared" si="221"/>
        <v>1.9916399410757232E-2</v>
      </c>
      <c r="F1740">
        <f t="shared" si="222"/>
        <v>1.0201160541586074</v>
      </c>
      <c r="G1740">
        <f t="shared" si="223"/>
        <v>13.073097418949626</v>
      </c>
      <c r="H1740">
        <f t="shared" si="217"/>
        <v>2.2022138870191395E-2</v>
      </c>
      <c r="I1740" t="str">
        <f t="shared" si="224"/>
        <v>2007</v>
      </c>
      <c r="J1740">
        <f t="shared" si="218"/>
        <v>-1.4975367711480638</v>
      </c>
      <c r="K1740">
        <f t="shared" si="219"/>
        <v>5.0447517603071645E-3</v>
      </c>
      <c r="L1740">
        <f t="shared" si="220"/>
        <v>0</v>
      </c>
    </row>
    <row r="1741" spans="1:13" x14ac:dyDescent="0.3">
      <c r="A1741">
        <v>1740</v>
      </c>
      <c r="B1741" s="23" t="s">
        <v>1759</v>
      </c>
      <c r="C1741" s="24">
        <v>13.201000000000001</v>
      </c>
      <c r="D1741" s="24">
        <v>5.1189999999999999E-2</v>
      </c>
      <c r="E1741" s="9">
        <f t="shared" si="221"/>
        <v>1.2127644933725269E-3</v>
      </c>
      <c r="F1741">
        <f t="shared" si="222"/>
        <v>1.0012135001896094</v>
      </c>
      <c r="G1741">
        <f t="shared" si="223"/>
        <v>13.088852550920571</v>
      </c>
      <c r="H1741">
        <f t="shared" si="217"/>
        <v>2.1966783847596438E-2</v>
      </c>
      <c r="I1741" t="str">
        <f t="shared" si="224"/>
        <v>2007</v>
      </c>
      <c r="J1741">
        <f t="shared" si="218"/>
        <v>-1.495572780980631</v>
      </c>
      <c r="K1741">
        <f t="shared" si="219"/>
        <v>-1.0710380210637638E-2</v>
      </c>
      <c r="L1741">
        <f t="shared" si="220"/>
        <v>0</v>
      </c>
    </row>
    <row r="1742" spans="1:13" x14ac:dyDescent="0.3">
      <c r="A1742">
        <v>1741</v>
      </c>
      <c r="B1742" s="23" t="s">
        <v>1760</v>
      </c>
      <c r="C1742" s="24">
        <v>13.422000000000001</v>
      </c>
      <c r="D1742" s="24">
        <v>5.1230000000000005E-2</v>
      </c>
      <c r="E1742" s="9">
        <f t="shared" si="221"/>
        <v>1.660256743742507E-2</v>
      </c>
      <c r="F1742">
        <f t="shared" si="222"/>
        <v>1.0167411559730324</v>
      </c>
      <c r="G1742">
        <f t="shared" si="223"/>
        <v>13.307886353445467</v>
      </c>
      <c r="H1742">
        <f t="shared" si="217"/>
        <v>2.2124656900691257E-2</v>
      </c>
      <c r="I1742" t="str">
        <f t="shared" si="224"/>
        <v>2007</v>
      </c>
      <c r="J1742">
        <f t="shared" si="218"/>
        <v>-1.5315286610398255</v>
      </c>
      <c r="K1742">
        <f t="shared" si="219"/>
        <v>-0.22974418273553354</v>
      </c>
      <c r="L1742">
        <f t="shared" si="220"/>
        <v>0</v>
      </c>
    </row>
    <row r="1743" spans="1:13" x14ac:dyDescent="0.3">
      <c r="A1743">
        <v>1742</v>
      </c>
      <c r="B1743" s="23" t="s">
        <v>1761</v>
      </c>
      <c r="C1743" s="24">
        <v>13.31</v>
      </c>
      <c r="D1743" s="24">
        <v>5.1210000000000006E-2</v>
      </c>
      <c r="E1743" s="9">
        <f t="shared" si="221"/>
        <v>-8.3795193290272796E-3</v>
      </c>
      <c r="F1743">
        <f t="shared" si="222"/>
        <v>0.99165549098495009</v>
      </c>
      <c r="G1743">
        <f t="shared" si="223"/>
        <v>13.196882565333116</v>
      </c>
      <c r="H1743">
        <f t="shared" si="217"/>
        <v>2.2163616505259751E-2</v>
      </c>
      <c r="I1743" t="str">
        <f t="shared" si="224"/>
        <v>2007</v>
      </c>
      <c r="J1743">
        <f t="shared" si="218"/>
        <v>-1.521428262847986</v>
      </c>
      <c r="K1743">
        <f t="shared" si="219"/>
        <v>-0.11874039462318287</v>
      </c>
      <c r="L1743">
        <f t="shared" si="220"/>
        <v>0</v>
      </c>
    </row>
    <row r="1744" spans="1:13" x14ac:dyDescent="0.3">
      <c r="A1744">
        <v>1743</v>
      </c>
      <c r="B1744" s="23" t="s">
        <v>1762</v>
      </c>
      <c r="C1744" s="24">
        <v>13.19</v>
      </c>
      <c r="D1744" s="24">
        <v>5.1100000000000007E-2</v>
      </c>
      <c r="E1744" s="9">
        <f t="shared" si="221"/>
        <v>-9.0566656777970548E-3</v>
      </c>
      <c r="F1744">
        <f t="shared" si="222"/>
        <v>0.99098422238918105</v>
      </c>
      <c r="G1744">
        <f t="shared" si="223"/>
        <v>13.078142170709933</v>
      </c>
      <c r="H1744">
        <f t="shared" si="217"/>
        <v>2.2200865897957212E-2</v>
      </c>
      <c r="I1744" t="str">
        <f t="shared" si="224"/>
        <v>2007</v>
      </c>
      <c r="J1744">
        <f t="shared" si="218"/>
        <v>-1.5102730347605333</v>
      </c>
      <c r="K1744">
        <f t="shared" si="219"/>
        <v>0.12757586808684884</v>
      </c>
      <c r="L1744">
        <f t="shared" si="220"/>
        <v>0</v>
      </c>
    </row>
    <row r="1745" spans="1:12" x14ac:dyDescent="0.3">
      <c r="A1745">
        <v>1744</v>
      </c>
      <c r="B1745" s="23" t="s">
        <v>1763</v>
      </c>
      <c r="C1745" s="24">
        <v>13.319000000000001</v>
      </c>
      <c r="D1745" s="24">
        <v>5.1249999999999997E-2</v>
      </c>
      <c r="E1745" s="9">
        <f t="shared" si="221"/>
        <v>9.7326204896702705E-3</v>
      </c>
      <c r="F1745">
        <f t="shared" si="222"/>
        <v>1.0097801364670205</v>
      </c>
      <c r="G1745">
        <f t="shared" si="223"/>
        <v>13.205718038796782</v>
      </c>
      <c r="H1745">
        <f t="shared" si="217"/>
        <v>2.2282035404137382E-2</v>
      </c>
      <c r="I1745" t="str">
        <f t="shared" si="224"/>
        <v>2007</v>
      </c>
      <c r="J1745">
        <f t="shared" si="218"/>
        <v>-1.5305812216694152</v>
      </c>
      <c r="K1745">
        <f t="shared" si="219"/>
        <v>8.2402797747764822E-3</v>
      </c>
      <c r="L1745">
        <f t="shared" si="220"/>
        <v>0</v>
      </c>
    </row>
    <row r="1746" spans="1:12" x14ac:dyDescent="0.3">
      <c r="A1746">
        <v>1745</v>
      </c>
      <c r="B1746" s="23" t="s">
        <v>1764</v>
      </c>
      <c r="C1746" s="24">
        <v>13.513999999999999</v>
      </c>
      <c r="D1746" s="24">
        <v>5.1029999999999999E-2</v>
      </c>
      <c r="E1746" s="9">
        <f t="shared" si="221"/>
        <v>1.4534597911089164E-2</v>
      </c>
      <c r="F1746">
        <f t="shared" si="222"/>
        <v>1.0146407387942036</v>
      </c>
      <c r="G1746">
        <f t="shared" si="223"/>
        <v>13.399550815048562</v>
      </c>
      <c r="H1746">
        <f t="shared" si="217"/>
        <v>1.7930777344350134E-2</v>
      </c>
      <c r="I1746" t="str">
        <f t="shared" si="224"/>
        <v>2007</v>
      </c>
      <c r="J1746">
        <f t="shared" si="218"/>
        <v>-1.249766439949795</v>
      </c>
      <c r="K1746">
        <f t="shared" si="219"/>
        <v>-0.18559249647700327</v>
      </c>
      <c r="L1746">
        <f t="shared" si="220"/>
        <v>0</v>
      </c>
    </row>
    <row r="1747" spans="1:12" x14ac:dyDescent="0.3">
      <c r="A1747">
        <v>1746</v>
      </c>
      <c r="B1747" s="23" t="s">
        <v>1765</v>
      </c>
      <c r="C1747" s="24">
        <v>13.672000000000001</v>
      </c>
      <c r="D1747" s="24">
        <v>5.0970000000000001E-2</v>
      </c>
      <c r="E1747" s="9">
        <f t="shared" si="221"/>
        <v>1.1623760683307066E-2</v>
      </c>
      <c r="F1747">
        <f t="shared" si="222"/>
        <v>1.0116915791031524</v>
      </c>
      <c r="G1747">
        <f t="shared" si="223"/>
        <v>13.556348286154458</v>
      </c>
      <c r="H1747">
        <f t="shared" si="217"/>
        <v>1.6607686791906062E-2</v>
      </c>
      <c r="I1747" t="str">
        <f t="shared" si="224"/>
        <v>2007</v>
      </c>
      <c r="J1747">
        <f t="shared" si="218"/>
        <v>-1.1710929444892155</v>
      </c>
      <c r="K1747">
        <f t="shared" si="219"/>
        <v>-0.34238996758289986</v>
      </c>
      <c r="L1747">
        <f t="shared" si="220"/>
        <v>0</v>
      </c>
    </row>
    <row r="1748" spans="1:12" x14ac:dyDescent="0.3">
      <c r="A1748">
        <v>1747</v>
      </c>
      <c r="B1748" s="23" t="s">
        <v>1766</v>
      </c>
      <c r="C1748" s="24">
        <v>13.327</v>
      </c>
      <c r="D1748" s="24">
        <v>5.1109999999999996E-2</v>
      </c>
      <c r="E1748" s="9">
        <f t="shared" si="221"/>
        <v>-2.5557893215699908E-2</v>
      </c>
      <c r="F1748">
        <f t="shared" si="222"/>
        <v>0.97476594499707425</v>
      </c>
      <c r="G1748">
        <f t="shared" si="223"/>
        <v>13.213958318571558</v>
      </c>
      <c r="H1748">
        <f t="shared" si="217"/>
        <v>1.725885561674266E-2</v>
      </c>
      <c r="I1748" t="str">
        <f t="shared" si="224"/>
        <v>2007</v>
      </c>
      <c r="J1748">
        <f t="shared" si="218"/>
        <v>-1.1862724070128843</v>
      </c>
      <c r="K1748">
        <f t="shared" si="219"/>
        <v>0.18631601937536857</v>
      </c>
      <c r="L1748">
        <f t="shared" si="220"/>
        <v>0</v>
      </c>
    </row>
    <row r="1749" spans="1:12" x14ac:dyDescent="0.3">
      <c r="A1749">
        <v>1748</v>
      </c>
      <c r="B1749" s="23" t="s">
        <v>1767</v>
      </c>
      <c r="C1749" s="24">
        <v>13.515000000000001</v>
      </c>
      <c r="D1749" s="24">
        <v>5.1150000000000001E-2</v>
      </c>
      <c r="E1749" s="9">
        <f t="shared" si="221"/>
        <v>1.4008127130821045E-2</v>
      </c>
      <c r="F1749">
        <f t="shared" si="222"/>
        <v>1.0141067006828244</v>
      </c>
      <c r="G1749">
        <f t="shared" si="223"/>
        <v>13.400274337946927</v>
      </c>
      <c r="H1749">
        <f t="shared" si="217"/>
        <v>1.7346838149290184E-2</v>
      </c>
      <c r="I1749" t="str">
        <f t="shared" si="224"/>
        <v>2007</v>
      </c>
      <c r="J1749">
        <f t="shared" si="218"/>
        <v>-1.2091314475190478</v>
      </c>
      <c r="K1749">
        <f t="shared" si="219"/>
        <v>0.11357332290233657</v>
      </c>
      <c r="L1749">
        <f t="shared" si="220"/>
        <v>0</v>
      </c>
    </row>
    <row r="1750" spans="1:12" x14ac:dyDescent="0.3">
      <c r="A1750">
        <v>1749</v>
      </c>
      <c r="B1750" s="23" t="s">
        <v>1768</v>
      </c>
      <c r="C1750" s="24">
        <v>13.63</v>
      </c>
      <c r="D1750" s="24">
        <v>5.135E-2</v>
      </c>
      <c r="E1750" s="9">
        <f t="shared" si="221"/>
        <v>8.4730659800303417E-3</v>
      </c>
      <c r="F1750">
        <f t="shared" si="222"/>
        <v>1.0085090640029597</v>
      </c>
      <c r="G1750">
        <f t="shared" si="223"/>
        <v>13.513847660849263</v>
      </c>
      <c r="H1750">
        <f t="shared" si="217"/>
        <v>1.7148355781719252E-2</v>
      </c>
      <c r="I1750" t="str">
        <f t="shared" si="224"/>
        <v>2007</v>
      </c>
      <c r="J1750">
        <f t="shared" si="218"/>
        <v>-1.2054272497599767</v>
      </c>
      <c r="K1750">
        <f t="shared" si="219"/>
        <v>3.6571772210653108E-2</v>
      </c>
      <c r="L1750">
        <f t="shared" si="220"/>
        <v>0</v>
      </c>
    </row>
    <row r="1751" spans="1:12" x14ac:dyDescent="0.3">
      <c r="A1751">
        <v>1750</v>
      </c>
      <c r="B1751" s="23" t="s">
        <v>1769</v>
      </c>
      <c r="C1751" s="24">
        <v>13.667</v>
      </c>
      <c r="D1751" s="24">
        <v>5.1399999999999994E-2</v>
      </c>
      <c r="E1751" s="9">
        <f t="shared" si="221"/>
        <v>2.7109222742220801E-3</v>
      </c>
      <c r="F1751">
        <f t="shared" si="222"/>
        <v>1.0027146001467351</v>
      </c>
      <c r="G1751">
        <f t="shared" si="223"/>
        <v>13.550419433059917</v>
      </c>
      <c r="H1751">
        <f t="shared" si="217"/>
        <v>1.7067697957824743E-2</v>
      </c>
      <c r="I1751" t="str">
        <f t="shared" si="224"/>
        <v>2007</v>
      </c>
      <c r="J1751">
        <f t="shared" si="218"/>
        <v>-1.2030043220286444</v>
      </c>
      <c r="K1751">
        <f t="shared" si="219"/>
        <v>1.1875035229028441E-2</v>
      </c>
      <c r="L1751">
        <f t="shared" si="220"/>
        <v>0</v>
      </c>
    </row>
    <row r="1752" spans="1:12" x14ac:dyDescent="0.3">
      <c r="A1752">
        <v>1751</v>
      </c>
      <c r="B1752" s="23" t="s">
        <v>1770</v>
      </c>
      <c r="C1752" s="24">
        <v>13.731999999999999</v>
      </c>
      <c r="D1752" s="24">
        <v>5.144E-2</v>
      </c>
      <c r="E1752" s="9">
        <f t="shared" si="221"/>
        <v>4.7447076127822181E-3</v>
      </c>
      <c r="F1752">
        <f t="shared" si="222"/>
        <v>1.0047559815614253</v>
      </c>
      <c r="G1752">
        <f t="shared" si="223"/>
        <v>13.614774212569159</v>
      </c>
      <c r="H1752">
        <f t="shared" si="217"/>
        <v>1.7049167138727301E-2</v>
      </c>
      <c r="I1752" t="str">
        <f t="shared" si="224"/>
        <v>2007</v>
      </c>
      <c r="J1752">
        <f t="shared" si="218"/>
        <v>-1.2074053957144815</v>
      </c>
      <c r="K1752">
        <f t="shared" si="219"/>
        <v>-5.2479744280214291E-2</v>
      </c>
      <c r="L1752">
        <f t="shared" si="220"/>
        <v>0</v>
      </c>
    </row>
    <row r="1753" spans="1:12" x14ac:dyDescent="0.3">
      <c r="A1753">
        <v>1752</v>
      </c>
      <c r="B1753" s="23" t="s">
        <v>1771</v>
      </c>
      <c r="C1753" s="24">
        <v>13.879</v>
      </c>
      <c r="D1753" s="24">
        <v>5.142E-2</v>
      </c>
      <c r="E1753" s="9">
        <f t="shared" si="221"/>
        <v>1.0648030778257095E-2</v>
      </c>
      <c r="F1753">
        <f t="shared" si="222"/>
        <v>1.0107049228080396</v>
      </c>
      <c r="G1753">
        <f t="shared" si="223"/>
        <v>13.760565188037781</v>
      </c>
      <c r="H1753">
        <f t="shared" si="217"/>
        <v>1.6941400578793651E-2</v>
      </c>
      <c r="I1753" t="str">
        <f t="shared" si="224"/>
        <v>2007</v>
      </c>
      <c r="J1753">
        <f t="shared" si="218"/>
        <v>-1.2126209974793021</v>
      </c>
      <c r="K1753">
        <f t="shared" si="219"/>
        <v>-0.19827071974883559</v>
      </c>
      <c r="L1753">
        <f t="shared" si="220"/>
        <v>0</v>
      </c>
    </row>
    <row r="1754" spans="1:12" x14ac:dyDescent="0.3">
      <c r="A1754">
        <v>1753</v>
      </c>
      <c r="B1754" s="23" t="s">
        <v>1772</v>
      </c>
      <c r="C1754" s="24">
        <v>13.679</v>
      </c>
      <c r="D1754" s="24">
        <v>5.1409999999999997E-2</v>
      </c>
      <c r="E1754" s="9">
        <f t="shared" si="221"/>
        <v>-1.4515096266395446E-2</v>
      </c>
      <c r="F1754">
        <f t="shared" si="222"/>
        <v>0.98558973989480514</v>
      </c>
      <c r="G1754">
        <f t="shared" si="223"/>
        <v>13.562294468288945</v>
      </c>
      <c r="H1754">
        <f t="shared" si="217"/>
        <v>1.7230129639177715E-2</v>
      </c>
      <c r="I1754" t="str">
        <f t="shared" si="224"/>
        <v>2007</v>
      </c>
      <c r="J1754">
        <f t="shared" si="218"/>
        <v>-1.215517498659044</v>
      </c>
      <c r="K1754">
        <f t="shared" si="219"/>
        <v>0.1314088155549431</v>
      </c>
      <c r="L1754">
        <f t="shared" si="220"/>
        <v>0</v>
      </c>
    </row>
    <row r="1755" spans="1:12" x14ac:dyDescent="0.3">
      <c r="A1755">
        <v>1754</v>
      </c>
      <c r="B1755" s="23" t="s">
        <v>1773</v>
      </c>
      <c r="C1755" s="24">
        <v>13.881</v>
      </c>
      <c r="D1755" s="24">
        <v>5.1459999999999999E-2</v>
      </c>
      <c r="E1755" s="9">
        <f t="shared" si="221"/>
        <v>1.4659188485664941E-2</v>
      </c>
      <c r="F1755">
        <f t="shared" si="222"/>
        <v>1.0147671613422033</v>
      </c>
      <c r="G1755">
        <f t="shared" si="223"/>
        <v>13.762456371258349</v>
      </c>
      <c r="H1755">
        <f t="shared" si="217"/>
        <v>1.7371995701047308E-2</v>
      </c>
      <c r="I1755" t="str">
        <f t="shared" si="224"/>
        <v>2007</v>
      </c>
      <c r="J1755">
        <f t="shared" si="218"/>
        <v>-1.2436127588328569</v>
      </c>
      <c r="K1755">
        <f t="shared" si="219"/>
        <v>-6.8753087414460623E-2</v>
      </c>
      <c r="L1755">
        <f t="shared" si="220"/>
        <v>0</v>
      </c>
    </row>
    <row r="1756" spans="1:12" x14ac:dyDescent="0.3">
      <c r="A1756">
        <v>1755</v>
      </c>
      <c r="B1756" s="23" t="s">
        <v>1774</v>
      </c>
      <c r="C1756" s="24">
        <v>13.933</v>
      </c>
      <c r="D1756" s="24">
        <v>5.1399999999999994E-2</v>
      </c>
      <c r="E1756" s="9">
        <f t="shared" si="221"/>
        <v>3.7391285384825255E-3</v>
      </c>
      <c r="F1756">
        <f t="shared" si="222"/>
        <v>1.0037461278005908</v>
      </c>
      <c r="G1756">
        <f t="shared" si="223"/>
        <v>13.814150432488756</v>
      </c>
      <c r="H1756">
        <f t="shared" si="217"/>
        <v>1.7365697412070426E-2</v>
      </c>
      <c r="I1756" t="str">
        <f t="shared" si="224"/>
        <v>2007</v>
      </c>
      <c r="J1756">
        <f t="shared" si="218"/>
        <v>-1.2478314034154612</v>
      </c>
      <c r="K1756">
        <f t="shared" si="219"/>
        <v>-0.39860096557317704</v>
      </c>
      <c r="L1756">
        <f t="shared" si="220"/>
        <v>0</v>
      </c>
    </row>
    <row r="1757" spans="1:12" x14ac:dyDescent="0.3">
      <c r="A1757">
        <v>1756</v>
      </c>
      <c r="B1757" s="23" t="s">
        <v>1775</v>
      </c>
      <c r="C1757" s="24">
        <v>13.94</v>
      </c>
      <c r="D1757" s="24">
        <v>5.1390000000000005E-2</v>
      </c>
      <c r="E1757" s="9">
        <f t="shared" si="221"/>
        <v>5.0227820092309456E-4</v>
      </c>
      <c r="F1757">
        <f t="shared" si="222"/>
        <v>1.0005024043637407</v>
      </c>
      <c r="G1757">
        <f t="shared" si="223"/>
        <v>13.821113757117807</v>
      </c>
      <c r="H1757">
        <f t="shared" si="217"/>
        <v>1.6797796843892168E-2</v>
      </c>
      <c r="I1757" t="str">
        <f t="shared" si="224"/>
        <v>2007</v>
      </c>
      <c r="J1757">
        <f t="shared" si="218"/>
        <v>-1.2076327066680148</v>
      </c>
      <c r="K1757">
        <f t="shared" si="219"/>
        <v>-1.0846212703371663</v>
      </c>
      <c r="L1757">
        <f t="shared" si="220"/>
        <v>0</v>
      </c>
    </row>
    <row r="1758" spans="1:12" x14ac:dyDescent="0.3">
      <c r="A1758">
        <v>1757</v>
      </c>
      <c r="B1758" s="23" t="s">
        <v>1776</v>
      </c>
      <c r="C1758" s="24">
        <v>13.97</v>
      </c>
      <c r="D1758" s="24">
        <v>5.1459999999999999E-2</v>
      </c>
      <c r="E1758" s="9">
        <f t="shared" si="221"/>
        <v>2.1497679364926646E-3</v>
      </c>
      <c r="F1758">
        <f t="shared" si="222"/>
        <v>1.0021520803443329</v>
      </c>
      <c r="G1758">
        <f t="shared" si="223"/>
        <v>13.850696311971697</v>
      </c>
      <c r="H1758">
        <f t="shared" si="217"/>
        <v>1.6689706506162451E-2</v>
      </c>
      <c r="I1758" t="str">
        <f t="shared" si="224"/>
        <v>2007</v>
      </c>
      <c r="J1758">
        <f t="shared" si="218"/>
        <v>-1.202430011393955</v>
      </c>
      <c r="K1758">
        <f t="shared" si="219"/>
        <v>-1.3171378738855957</v>
      </c>
      <c r="L1758">
        <f t="shared" si="220"/>
        <v>1</v>
      </c>
    </row>
    <row r="1759" spans="1:12" x14ac:dyDescent="0.3">
      <c r="A1759">
        <v>1758</v>
      </c>
      <c r="B1759" s="23" t="s">
        <v>1777</v>
      </c>
      <c r="C1759" s="24">
        <v>13.811999999999999</v>
      </c>
      <c r="D1759" s="24">
        <v>5.1609999999999996E-2</v>
      </c>
      <c r="E1759" s="9">
        <f t="shared" si="221"/>
        <v>-1.1374393741124615E-2</v>
      </c>
      <c r="F1759">
        <f t="shared" si="222"/>
        <v>0.98869005010737288</v>
      </c>
      <c r="G1759">
        <f t="shared" si="223"/>
        <v>13.693703283843888</v>
      </c>
      <c r="H1759">
        <f t="shared" si="217"/>
        <v>1.3928839502993815E-2</v>
      </c>
      <c r="I1759" t="str">
        <f t="shared" si="224"/>
        <v>2007</v>
      </c>
      <c r="J1759">
        <f t="shared" si="218"/>
        <v>-0.99214545701000267</v>
      </c>
      <c r="K1759">
        <f t="shared" si="219"/>
        <v>-1.1601448457577863</v>
      </c>
      <c r="L1759">
        <f t="shared" si="220"/>
        <v>1</v>
      </c>
    </row>
    <row r="1760" spans="1:12" x14ac:dyDescent="0.3">
      <c r="A1760">
        <v>1759</v>
      </c>
      <c r="B1760" s="23" t="s">
        <v>1778</v>
      </c>
      <c r="C1760" s="24">
        <v>14.257999999999999</v>
      </c>
      <c r="D1760" s="24">
        <v>5.16E-2</v>
      </c>
      <c r="E1760" s="9">
        <f t="shared" si="221"/>
        <v>3.1780373167690709E-2</v>
      </c>
      <c r="F1760">
        <f t="shared" si="222"/>
        <v>1.0322907616565304</v>
      </c>
      <c r="G1760">
        <f t="shared" si="223"/>
        <v>14.135906952603028</v>
      </c>
      <c r="H1760">
        <f t="shared" si="217"/>
        <v>1.4768336523118089E-2</v>
      </c>
      <c r="I1760" t="str">
        <f t="shared" si="224"/>
        <v>2007</v>
      </c>
      <c r="J1760">
        <f t="shared" si="218"/>
        <v>-1.0859123151366874</v>
      </c>
      <c r="K1760">
        <f t="shared" si="219"/>
        <v>-1.6023485145169261</v>
      </c>
      <c r="L1760">
        <f t="shared" si="220"/>
        <v>1</v>
      </c>
    </row>
    <row r="1761" spans="1:12" x14ac:dyDescent="0.3">
      <c r="A1761">
        <v>1760</v>
      </c>
      <c r="B1761" s="23" t="s">
        <v>1779</v>
      </c>
      <c r="C1761" s="24">
        <v>14.241</v>
      </c>
      <c r="D1761" s="24">
        <v>5.16E-2</v>
      </c>
      <c r="E1761" s="9">
        <f t="shared" si="221"/>
        <v>-1.193024458146048E-3</v>
      </c>
      <c r="F1761">
        <f t="shared" si="222"/>
        <v>0.99880768691261046</v>
      </c>
      <c r="G1761">
        <f t="shared" si="223"/>
        <v>14.119052525741319</v>
      </c>
      <c r="H1761">
        <f t="shared" ref="H1761:H1824" si="225">SQRT(_xlfn.VAR.S(E1732:E1761))</f>
        <v>1.4560686066533992E-2</v>
      </c>
      <c r="I1761" t="str">
        <f t="shared" si="224"/>
        <v>2007</v>
      </c>
      <c r="J1761">
        <f t="shared" si="218"/>
        <v>-1.069367283200245</v>
      </c>
      <c r="K1761">
        <f t="shared" si="219"/>
        <v>-1.585494087655217</v>
      </c>
      <c r="L1761">
        <f t="shared" si="220"/>
        <v>1</v>
      </c>
    </row>
    <row r="1762" spans="1:12" x14ac:dyDescent="0.3">
      <c r="A1762">
        <v>1761</v>
      </c>
      <c r="B1762" s="23" t="s">
        <v>1780</v>
      </c>
      <c r="C1762" s="24">
        <v>14.589</v>
      </c>
      <c r="D1762" s="24">
        <v>5.1680000000000004E-2</v>
      </c>
      <c r="E1762" s="9">
        <f t="shared" si="221"/>
        <v>2.4142691852467906E-2</v>
      </c>
      <c r="F1762">
        <f t="shared" si="222"/>
        <v>1.0244364862018118</v>
      </c>
      <c r="G1762">
        <f t="shared" si="223"/>
        <v>14.463879704954168</v>
      </c>
      <c r="H1762">
        <f t="shared" si="225"/>
        <v>1.4659591158486838E-2</v>
      </c>
      <c r="I1762" t="str">
        <f t="shared" si="224"/>
        <v>2007</v>
      </c>
      <c r="J1762">
        <f t="shared" ref="J1762:J1825" si="226">-G1762*$P$3*$Q$3*H1762</f>
        <v>-1.1029254550854135</v>
      </c>
      <c r="K1762">
        <f t="shared" ref="K1762:K1825" si="227">+MIN(G1763-G1762,G1764-G1762,G1765-G1762,G1766-G1762,G1767-G1762,G1768-G1762,G1769-G1762,G1770-G1762,G1771-G1762,G1772-G1762)</f>
        <v>-1.9303212668680665</v>
      </c>
      <c r="L1762">
        <f t="shared" ref="L1762:L1825" si="228">+IF(K1762&lt;J1762,1,0)</f>
        <v>1</v>
      </c>
    </row>
    <row r="1763" spans="1:12" x14ac:dyDescent="0.3">
      <c r="A1763">
        <v>1762</v>
      </c>
      <c r="B1763" s="23" t="s">
        <v>1781</v>
      </c>
      <c r="C1763" s="24">
        <v>14.69</v>
      </c>
      <c r="D1763" s="24">
        <v>5.1569999999999998E-2</v>
      </c>
      <c r="E1763" s="9">
        <f t="shared" si="221"/>
        <v>6.8991700960275128E-3</v>
      </c>
      <c r="F1763">
        <f t="shared" si="222"/>
        <v>1.0069230241963123</v>
      </c>
      <c r="G1763">
        <f t="shared" si="223"/>
        <v>14.564280503485753</v>
      </c>
      <c r="H1763">
        <f t="shared" si="225"/>
        <v>1.4646113800023564E-2</v>
      </c>
      <c r="I1763" t="str">
        <f t="shared" si="224"/>
        <v>2007</v>
      </c>
      <c r="J1763">
        <f t="shared" si="226"/>
        <v>-1.1095603773664375</v>
      </c>
      <c r="K1763">
        <f t="shared" si="227"/>
        <v>-2.0307220653996509</v>
      </c>
      <c r="L1763">
        <f t="shared" si="228"/>
        <v>1</v>
      </c>
    </row>
    <row r="1764" spans="1:12" x14ac:dyDescent="0.3">
      <c r="A1764">
        <v>1763</v>
      </c>
      <c r="B1764" s="23" t="s">
        <v>1782</v>
      </c>
      <c r="C1764" s="24">
        <v>14.545</v>
      </c>
      <c r="D1764" s="24">
        <v>5.1089999999999997E-2</v>
      </c>
      <c r="E1764" s="9">
        <f t="shared" si="221"/>
        <v>-9.919698238621006E-3</v>
      </c>
      <c r="F1764">
        <f t="shared" si="222"/>
        <v>0.99012933968686179</v>
      </c>
      <c r="G1764">
        <f t="shared" si="223"/>
        <v>14.421675125792516</v>
      </c>
      <c r="H1764">
        <f t="shared" si="225"/>
        <v>1.3925886918774916E-2</v>
      </c>
      <c r="I1764" t="str">
        <f t="shared" si="224"/>
        <v>2007</v>
      </c>
      <c r="J1764">
        <f t="shared" si="226"/>
        <v>-1.0446674738062507</v>
      </c>
      <c r="K1764">
        <f t="shared" si="227"/>
        <v>-1.8881166877064146</v>
      </c>
      <c r="L1764">
        <f t="shared" si="228"/>
        <v>1</v>
      </c>
    </row>
    <row r="1765" spans="1:12" x14ac:dyDescent="0.3">
      <c r="A1765">
        <v>1764</v>
      </c>
      <c r="B1765" s="23" t="s">
        <v>1783</v>
      </c>
      <c r="C1765" s="24">
        <v>14.1</v>
      </c>
      <c r="D1765" s="24">
        <v>5.1139999999999998E-2</v>
      </c>
      <c r="E1765" s="9">
        <f t="shared" si="221"/>
        <v>-3.1072494563042379E-2</v>
      </c>
      <c r="F1765">
        <f t="shared" si="222"/>
        <v>0.96940529391543484</v>
      </c>
      <c r="G1765">
        <f t="shared" si="223"/>
        <v>13.980331710822124</v>
      </c>
      <c r="H1765">
        <f t="shared" si="225"/>
        <v>1.4694882125396413E-2</v>
      </c>
      <c r="I1765" t="str">
        <f t="shared" si="224"/>
        <v>2007</v>
      </c>
      <c r="J1765">
        <f t="shared" si="226"/>
        <v>-1.0686194717256667</v>
      </c>
      <c r="K1765">
        <f t="shared" si="227"/>
        <v>-1.4467732727360225</v>
      </c>
      <c r="L1765">
        <f t="shared" si="228"/>
        <v>1</v>
      </c>
    </row>
    <row r="1766" spans="1:12" x14ac:dyDescent="0.3">
      <c r="A1766">
        <v>1765</v>
      </c>
      <c r="B1766" s="23" t="s">
        <v>1784</v>
      </c>
      <c r="C1766" s="24">
        <v>13.53</v>
      </c>
      <c r="D1766" s="24">
        <v>5.0970000000000001E-2</v>
      </c>
      <c r="E1766" s="9">
        <f t="shared" si="221"/>
        <v>-4.1265355201425928E-2</v>
      </c>
      <c r="F1766">
        <f t="shared" si="222"/>
        <v>0.95957446808510638</v>
      </c>
      <c r="G1766">
        <f t="shared" si="223"/>
        <v>13.415549466915579</v>
      </c>
      <c r="H1766">
        <f t="shared" si="225"/>
        <v>1.6463840884145899E-2</v>
      </c>
      <c r="I1766" t="str">
        <f t="shared" si="224"/>
        <v>2007</v>
      </c>
      <c r="J1766">
        <f t="shared" si="226"/>
        <v>-1.1488917894041746</v>
      </c>
      <c r="K1766">
        <f t="shared" si="227"/>
        <v>-0.88199102882947678</v>
      </c>
      <c r="L1766">
        <f t="shared" si="228"/>
        <v>0</v>
      </c>
    </row>
    <row r="1767" spans="1:12" x14ac:dyDescent="0.3">
      <c r="A1767">
        <v>1766</v>
      </c>
      <c r="B1767" s="23" t="s">
        <v>1785</v>
      </c>
      <c r="C1767" s="24">
        <v>12.845000000000001</v>
      </c>
      <c r="D1767" s="24">
        <v>5.0900000000000001E-2</v>
      </c>
      <c r="E1767" s="9">
        <f t="shared" si="221"/>
        <v>-5.1954811620849688E-2</v>
      </c>
      <c r="F1767">
        <f t="shared" si="222"/>
        <v>0.94937176644493726</v>
      </c>
      <c r="G1767">
        <f t="shared" si="223"/>
        <v>12.736492486780641</v>
      </c>
      <c r="H1767">
        <f t="shared" si="225"/>
        <v>1.8925546180604713E-2</v>
      </c>
      <c r="I1767" t="str">
        <f t="shared" si="224"/>
        <v>2007</v>
      </c>
      <c r="J1767">
        <f t="shared" si="226"/>
        <v>-1.2538274286274684</v>
      </c>
      <c r="K1767">
        <f t="shared" si="227"/>
        <v>-0.20293404869453902</v>
      </c>
      <c r="L1767">
        <f t="shared" si="228"/>
        <v>0</v>
      </c>
    </row>
    <row r="1768" spans="1:12" x14ac:dyDescent="0.3">
      <c r="A1768">
        <v>1767</v>
      </c>
      <c r="B1768" s="23" t="s">
        <v>1786</v>
      </c>
      <c r="C1768" s="24">
        <v>12.64</v>
      </c>
      <c r="D1768" s="24">
        <v>5.074E-2</v>
      </c>
      <c r="E1768" s="9">
        <f t="shared" si="221"/>
        <v>-1.6088241843135533E-2</v>
      </c>
      <c r="F1768">
        <f t="shared" si="222"/>
        <v>0.98404048267808486</v>
      </c>
      <c r="G1768">
        <f t="shared" si="223"/>
        <v>12.533558438086102</v>
      </c>
      <c r="H1768">
        <f t="shared" si="225"/>
        <v>1.8847900602926574E-2</v>
      </c>
      <c r="I1768" t="str">
        <f t="shared" si="224"/>
        <v>2007</v>
      </c>
      <c r="J1768">
        <f t="shared" si="226"/>
        <v>-1.2287877514970207</v>
      </c>
      <c r="K1768">
        <f t="shared" si="227"/>
        <v>9.9852717541367042E-2</v>
      </c>
      <c r="L1768">
        <f t="shared" si="228"/>
        <v>0</v>
      </c>
    </row>
    <row r="1769" spans="1:12" x14ac:dyDescent="0.3">
      <c r="A1769">
        <v>1768</v>
      </c>
      <c r="B1769" s="23" t="s">
        <v>1787</v>
      </c>
      <c r="C1769" s="24">
        <v>12.877000000000001</v>
      </c>
      <c r="D1769" s="24">
        <v>5.083E-2</v>
      </c>
      <c r="E1769" s="9">
        <f t="shared" si="221"/>
        <v>1.8576385572935457E-2</v>
      </c>
      <c r="F1769">
        <f t="shared" si="222"/>
        <v>1.01875</v>
      </c>
      <c r="G1769">
        <f t="shared" si="223"/>
        <v>12.768371131796791</v>
      </c>
      <c r="H1769">
        <f t="shared" si="225"/>
        <v>1.9133610672860363E-2</v>
      </c>
      <c r="I1769" t="str">
        <f t="shared" si="224"/>
        <v>2007</v>
      </c>
      <c r="J1769">
        <f t="shared" si="226"/>
        <v>-1.2707845642862261</v>
      </c>
      <c r="K1769">
        <f t="shared" si="227"/>
        <v>-0.13495997616932165</v>
      </c>
      <c r="L1769">
        <f t="shared" si="228"/>
        <v>0</v>
      </c>
    </row>
    <row r="1770" spans="1:12" x14ac:dyDescent="0.3">
      <c r="A1770">
        <v>1769</v>
      </c>
      <c r="B1770" s="23" t="s">
        <v>1788</v>
      </c>
      <c r="C1770" s="24">
        <v>13</v>
      </c>
      <c r="D1770" s="24">
        <v>5.0819999999999997E-2</v>
      </c>
      <c r="E1770" s="9">
        <f t="shared" si="221"/>
        <v>9.5065831698898113E-3</v>
      </c>
      <c r="F1770">
        <f t="shared" si="222"/>
        <v>1.009551914265745</v>
      </c>
      <c r="G1770">
        <f t="shared" si="223"/>
        <v>12.890355002068027</v>
      </c>
      <c r="H1770">
        <f t="shared" si="225"/>
        <v>1.88499287447908E-2</v>
      </c>
      <c r="I1770" t="str">
        <f t="shared" si="224"/>
        <v>2007</v>
      </c>
      <c r="J1770">
        <f t="shared" si="226"/>
        <v>-1.263904009313451</v>
      </c>
      <c r="K1770">
        <f t="shared" si="227"/>
        <v>-0.25694384644055823</v>
      </c>
      <c r="L1770">
        <f t="shared" si="228"/>
        <v>0</v>
      </c>
    </row>
    <row r="1771" spans="1:12" x14ac:dyDescent="0.3">
      <c r="A1771">
        <v>1770</v>
      </c>
      <c r="B1771" s="23" t="s">
        <v>1789</v>
      </c>
      <c r="C1771" s="24">
        <v>13.016999999999999</v>
      </c>
      <c r="D1771" s="24">
        <v>5.076E-2</v>
      </c>
      <c r="E1771" s="9">
        <f t="shared" si="221"/>
        <v>1.3068380227865299E-3</v>
      </c>
      <c r="F1771">
        <f t="shared" si="222"/>
        <v>1.0013076923076922</v>
      </c>
      <c r="G1771">
        <f t="shared" si="223"/>
        <v>12.907340692909218</v>
      </c>
      <c r="H1771">
        <f t="shared" si="225"/>
        <v>1.8850226331668263E-2</v>
      </c>
      <c r="I1771" t="str">
        <f t="shared" si="224"/>
        <v>2007</v>
      </c>
      <c r="J1771">
        <f t="shared" si="226"/>
        <v>-1.2655894422454765</v>
      </c>
      <c r="K1771">
        <f t="shared" si="227"/>
        <v>-0.27392953728174874</v>
      </c>
      <c r="L1771">
        <f t="shared" si="228"/>
        <v>0</v>
      </c>
    </row>
    <row r="1772" spans="1:12" x14ac:dyDescent="0.3">
      <c r="A1772">
        <v>1771</v>
      </c>
      <c r="B1772" s="23" t="s">
        <v>1790</v>
      </c>
      <c r="C1772" s="24">
        <v>12.87</v>
      </c>
      <c r="D1772" s="24">
        <v>5.0639999999999998E-2</v>
      </c>
      <c r="E1772" s="9">
        <f t="shared" si="221"/>
        <v>-1.1357173876288056E-2</v>
      </c>
      <c r="F1772">
        <f t="shared" si="222"/>
        <v>0.98870707536298685</v>
      </c>
      <c r="G1772">
        <f t="shared" si="223"/>
        <v>12.761834301333618</v>
      </c>
      <c r="H1772">
        <f t="shared" si="225"/>
        <v>1.8667432712640354E-2</v>
      </c>
      <c r="I1772" t="str">
        <f t="shared" si="224"/>
        <v>2007</v>
      </c>
      <c r="J1772">
        <f t="shared" si="226"/>
        <v>-1.2391879928304321</v>
      </c>
      <c r="K1772">
        <f t="shared" si="227"/>
        <v>-0.1284231457061491</v>
      </c>
      <c r="L1772">
        <f t="shared" si="228"/>
        <v>0</v>
      </c>
    </row>
    <row r="1773" spans="1:12" x14ac:dyDescent="0.3">
      <c r="A1773">
        <v>1772</v>
      </c>
      <c r="B1773" s="23" t="s">
        <v>1791</v>
      </c>
      <c r="C1773" s="24">
        <v>12.984999999999999</v>
      </c>
      <c r="D1773" s="24">
        <v>5.0679999999999996E-2</v>
      </c>
      <c r="E1773" s="9">
        <f t="shared" si="221"/>
        <v>8.8958235066765208E-3</v>
      </c>
      <c r="F1773">
        <f t="shared" si="222"/>
        <v>1.008935508935509</v>
      </c>
      <c r="G1773">
        <f t="shared" si="223"/>
        <v>12.875781946934227</v>
      </c>
      <c r="H1773">
        <f t="shared" si="225"/>
        <v>1.8711103284343143E-2</v>
      </c>
      <c r="I1773" t="str">
        <f t="shared" si="224"/>
        <v>2007</v>
      </c>
      <c r="J1773">
        <f t="shared" si="226"/>
        <v>-1.253177272345998</v>
      </c>
      <c r="K1773">
        <f t="shared" si="227"/>
        <v>-0.24237079130675809</v>
      </c>
      <c r="L1773">
        <f t="shared" si="228"/>
        <v>0</v>
      </c>
    </row>
    <row r="1774" spans="1:12" x14ac:dyDescent="0.3">
      <c r="A1774">
        <v>1773</v>
      </c>
      <c r="B1774" s="23" t="s">
        <v>1792</v>
      </c>
      <c r="C1774" s="24">
        <v>12.863</v>
      </c>
      <c r="D1774" s="24">
        <v>5.0469999999999994E-2</v>
      </c>
      <c r="E1774" s="9">
        <f t="shared" si="221"/>
        <v>-9.4398720181333301E-3</v>
      </c>
      <c r="F1774">
        <f t="shared" si="222"/>
        <v>0.9906045437042742</v>
      </c>
      <c r="G1774">
        <f t="shared" si="223"/>
        <v>12.755254526474435</v>
      </c>
      <c r="H1774">
        <f t="shared" si="225"/>
        <v>1.871704713379968E-2</v>
      </c>
      <c r="I1774" t="str">
        <f t="shared" si="224"/>
        <v>2007</v>
      </c>
      <c r="J1774">
        <f t="shared" si="226"/>
        <v>-1.2418409131663344</v>
      </c>
      <c r="K1774">
        <f t="shared" si="227"/>
        <v>-0.12184337084696573</v>
      </c>
      <c r="L1774">
        <f t="shared" si="228"/>
        <v>0</v>
      </c>
    </row>
    <row r="1775" spans="1:12" x14ac:dyDescent="0.3">
      <c r="A1775">
        <v>1774</v>
      </c>
      <c r="B1775" s="23" t="s">
        <v>1793</v>
      </c>
      <c r="C1775" s="24">
        <v>12.74</v>
      </c>
      <c r="D1775" s="24">
        <v>5.0410000000000003E-2</v>
      </c>
      <c r="E1775" s="9">
        <f t="shared" si="221"/>
        <v>-9.6083229525610863E-3</v>
      </c>
      <c r="F1775">
        <f t="shared" si="222"/>
        <v>0.99043768949700695</v>
      </c>
      <c r="G1775">
        <f t="shared" si="223"/>
        <v>12.633411155627469</v>
      </c>
      <c r="H1775">
        <f t="shared" si="225"/>
        <v>1.8673478937005501E-2</v>
      </c>
      <c r="I1775" t="str">
        <f t="shared" si="224"/>
        <v>2007</v>
      </c>
      <c r="J1775">
        <f t="shared" si="226"/>
        <v>-1.2271152893111901</v>
      </c>
      <c r="K1775">
        <f t="shared" si="227"/>
        <v>0.24540569621594166</v>
      </c>
      <c r="L1775">
        <f t="shared" si="228"/>
        <v>0</v>
      </c>
    </row>
    <row r="1776" spans="1:12" x14ac:dyDescent="0.3">
      <c r="A1776">
        <v>1775</v>
      </c>
      <c r="B1776" s="23" t="s">
        <v>1794</v>
      </c>
      <c r="C1776" s="24">
        <v>12.987</v>
      </c>
      <c r="D1776" s="24">
        <v>5.0189999999999999E-2</v>
      </c>
      <c r="E1776" s="9">
        <f t="shared" si="221"/>
        <v>1.9202206983935818E-2</v>
      </c>
      <c r="F1776">
        <f t="shared" si="222"/>
        <v>1.0193877551020407</v>
      </c>
      <c r="G1776">
        <f t="shared" si="223"/>
        <v>12.878816851843411</v>
      </c>
      <c r="H1776">
        <f t="shared" si="225"/>
        <v>1.8830312829349119E-2</v>
      </c>
      <c r="I1776" t="str">
        <f t="shared" si="224"/>
        <v>2007</v>
      </c>
      <c r="J1776">
        <f t="shared" si="226"/>
        <v>-1.2614586026887737</v>
      </c>
      <c r="K1776">
        <f t="shared" si="227"/>
        <v>0.13920262315654242</v>
      </c>
      <c r="L1776">
        <f t="shared" si="228"/>
        <v>0</v>
      </c>
    </row>
    <row r="1777" spans="1:12" x14ac:dyDescent="0.3">
      <c r="A1777">
        <v>1776</v>
      </c>
      <c r="B1777" s="23" t="s">
        <v>1795</v>
      </c>
      <c r="C1777" s="24">
        <v>13.127000000000001</v>
      </c>
      <c r="D1777" s="24">
        <v>5.0019999999999995E-2</v>
      </c>
      <c r="E1777" s="9">
        <f t="shared" si="221"/>
        <v>1.0722320693317274E-2</v>
      </c>
      <c r="F1777">
        <f t="shared" si="222"/>
        <v>1.0107800107800109</v>
      </c>
      <c r="G1777">
        <f t="shared" si="223"/>
        <v>13.018019474999953</v>
      </c>
      <c r="H1777">
        <f t="shared" si="225"/>
        <v>1.880964404158722E-2</v>
      </c>
      <c r="I1777" t="str">
        <f t="shared" si="224"/>
        <v>2007</v>
      </c>
      <c r="J1777">
        <f t="shared" si="226"/>
        <v>-1.2736936816912254</v>
      </c>
      <c r="K1777">
        <f t="shared" si="227"/>
        <v>1.9747041006299426E-2</v>
      </c>
      <c r="L1777">
        <f t="shared" si="228"/>
        <v>0</v>
      </c>
    </row>
    <row r="1778" spans="1:12" x14ac:dyDescent="0.3">
      <c r="A1778">
        <v>1777</v>
      </c>
      <c r="B1778" s="23" t="s">
        <v>1796</v>
      </c>
      <c r="C1778" s="24">
        <v>13.147</v>
      </c>
      <c r="D1778" s="24">
        <v>5.006E-2</v>
      </c>
      <c r="E1778" s="9">
        <f t="shared" si="221"/>
        <v>1.5224178931968889E-3</v>
      </c>
      <c r="F1778">
        <f t="shared" si="222"/>
        <v>1.0015235773596405</v>
      </c>
      <c r="G1778">
        <f t="shared" si="223"/>
        <v>13.037766516006252</v>
      </c>
      <c r="H1778">
        <f t="shared" si="225"/>
        <v>1.8249596325537042E-2</v>
      </c>
      <c r="I1778" t="str">
        <f t="shared" si="224"/>
        <v>2007</v>
      </c>
      <c r="J1778">
        <f t="shared" si="226"/>
        <v>-1.23764463156972</v>
      </c>
      <c r="K1778">
        <f t="shared" si="227"/>
        <v>4.4802323968724522E-3</v>
      </c>
      <c r="L1778">
        <f t="shared" si="228"/>
        <v>0</v>
      </c>
    </row>
    <row r="1779" spans="1:12" x14ac:dyDescent="0.3">
      <c r="A1779">
        <v>1778</v>
      </c>
      <c r="B1779" s="23" t="s">
        <v>1797</v>
      </c>
      <c r="C1779" s="24">
        <v>13.285</v>
      </c>
      <c r="D1779" s="24">
        <v>5.0309999999999994E-2</v>
      </c>
      <c r="E1779" s="9">
        <f t="shared" si="221"/>
        <v>1.0441983497309718E-2</v>
      </c>
      <c r="F1779">
        <f t="shared" si="222"/>
        <v>1.0104966912603637</v>
      </c>
      <c r="G1779">
        <f t="shared" si="223"/>
        <v>13.174070994788709</v>
      </c>
      <c r="H1779">
        <f t="shared" si="225"/>
        <v>1.8163563146922499E-2</v>
      </c>
      <c r="I1779" t="str">
        <f t="shared" si="224"/>
        <v>2007</v>
      </c>
      <c r="J1779">
        <f t="shared" si="226"/>
        <v>-1.2446881309155218</v>
      </c>
      <c r="K1779">
        <f t="shared" si="227"/>
        <v>-0.13182424638558388</v>
      </c>
      <c r="L1779">
        <f t="shared" si="228"/>
        <v>0</v>
      </c>
    </row>
    <row r="1780" spans="1:12" x14ac:dyDescent="0.3">
      <c r="A1780">
        <v>1779</v>
      </c>
      <c r="B1780" s="23" t="s">
        <v>1798</v>
      </c>
      <c r="C1780" s="24">
        <v>13.237</v>
      </c>
      <c r="D1780" s="24">
        <v>5.0300000000000004E-2</v>
      </c>
      <c r="E1780" s="9">
        <f t="shared" si="221"/>
        <v>-3.6196404801430567E-3</v>
      </c>
      <c r="F1780">
        <f t="shared" si="222"/>
        <v>0.99638690252164097</v>
      </c>
      <c r="G1780">
        <f t="shared" si="223"/>
        <v>13.126493669568932</v>
      </c>
      <c r="H1780">
        <f t="shared" si="225"/>
        <v>1.8089940520470405E-2</v>
      </c>
      <c r="I1780" t="str">
        <f t="shared" si="224"/>
        <v>2007</v>
      </c>
      <c r="J1780">
        <f t="shared" si="226"/>
        <v>-1.2351661265177474</v>
      </c>
      <c r="K1780">
        <f t="shared" si="227"/>
        <v>-8.4246921165807009E-2</v>
      </c>
      <c r="L1780">
        <f t="shared" si="228"/>
        <v>0</v>
      </c>
    </row>
    <row r="1781" spans="1:12" x14ac:dyDescent="0.3">
      <c r="A1781">
        <v>1780</v>
      </c>
      <c r="B1781" s="23" t="s">
        <v>1799</v>
      </c>
      <c r="C1781" s="24">
        <v>13.403</v>
      </c>
      <c r="D1781" s="24">
        <v>5.0250000000000003E-2</v>
      </c>
      <c r="E1781" s="9">
        <f t="shared" si="221"/>
        <v>1.2462623764725818E-2</v>
      </c>
      <c r="F1781">
        <f t="shared" si="222"/>
        <v>1.0125406058774646</v>
      </c>
      <c r="G1781">
        <f t="shared" si="223"/>
        <v>13.29121861292564</v>
      </c>
      <c r="H1781">
        <f t="shared" si="225"/>
        <v>1.82454066933058E-2</v>
      </c>
      <c r="I1781" t="str">
        <f t="shared" si="224"/>
        <v>2007</v>
      </c>
      <c r="J1781">
        <f t="shared" si="226"/>
        <v>-1.2614145909145422</v>
      </c>
      <c r="K1781">
        <f t="shared" si="227"/>
        <v>-0.24897186452251496</v>
      </c>
      <c r="L1781">
        <f t="shared" si="228"/>
        <v>0</v>
      </c>
    </row>
    <row r="1782" spans="1:12" x14ac:dyDescent="0.3">
      <c r="A1782">
        <v>1781</v>
      </c>
      <c r="B1782" s="23" t="s">
        <v>1800</v>
      </c>
      <c r="C1782" s="24">
        <v>13.151999999999999</v>
      </c>
      <c r="D1782" s="24">
        <v>5.0279999999999998E-2</v>
      </c>
      <c r="E1782" s="9">
        <f t="shared" si="221"/>
        <v>-1.8904724182535592E-2</v>
      </c>
      <c r="F1782">
        <f t="shared" si="222"/>
        <v>0.98127284936208303</v>
      </c>
      <c r="G1782">
        <f t="shared" si="223"/>
        <v>13.042246748403125</v>
      </c>
      <c r="H1782">
        <f t="shared" si="225"/>
        <v>1.8513211644313281E-2</v>
      </c>
      <c r="I1782" t="str">
        <f t="shared" si="224"/>
        <v>2007</v>
      </c>
      <c r="J1782">
        <f t="shared" si="226"/>
        <v>-1.2559538428733668</v>
      </c>
      <c r="K1782">
        <f t="shared" si="227"/>
        <v>5.7908989607984296E-2</v>
      </c>
      <c r="L1782">
        <f t="shared" si="228"/>
        <v>0</v>
      </c>
    </row>
    <row r="1783" spans="1:12" x14ac:dyDescent="0.3">
      <c r="A1783">
        <v>1782</v>
      </c>
      <c r="B1783" s="23" t="s">
        <v>1801</v>
      </c>
      <c r="C1783" s="24">
        <v>13.34</v>
      </c>
      <c r="D1783" s="24">
        <v>5.0430000000000003E-2</v>
      </c>
      <c r="E1783" s="9">
        <f t="shared" si="221"/>
        <v>1.4193202173653528E-2</v>
      </c>
      <c r="F1783">
        <f t="shared" si="222"/>
        <v>1.014294403892944</v>
      </c>
      <c r="G1783">
        <f t="shared" si="223"/>
        <v>13.228347178282887</v>
      </c>
      <c r="H1783">
        <f t="shared" si="225"/>
        <v>1.860411347755779E-2</v>
      </c>
      <c r="I1783" t="str">
        <f t="shared" si="224"/>
        <v>2007</v>
      </c>
      <c r="J1783">
        <f t="shared" si="226"/>
        <v>-1.2801299690200874</v>
      </c>
      <c r="K1783">
        <f t="shared" si="227"/>
        <v>-0.12819144027177742</v>
      </c>
      <c r="L1783">
        <f t="shared" si="228"/>
        <v>0</v>
      </c>
    </row>
    <row r="1784" spans="1:12" x14ac:dyDescent="0.3">
      <c r="A1784">
        <v>1783</v>
      </c>
      <c r="B1784" s="23" t="s">
        <v>1802</v>
      </c>
      <c r="C1784" s="24">
        <v>13.21</v>
      </c>
      <c r="D1784" s="24">
        <v>5.0099999999999999E-2</v>
      </c>
      <c r="E1784" s="9">
        <f t="shared" si="221"/>
        <v>-9.7929219532436017E-3</v>
      </c>
      <c r="F1784">
        <f t="shared" si="222"/>
        <v>0.99025487256371825</v>
      </c>
      <c r="G1784">
        <f t="shared" si="223"/>
        <v>13.100155738011109</v>
      </c>
      <c r="H1784">
        <f t="shared" si="225"/>
        <v>1.8508355763943888E-2</v>
      </c>
      <c r="I1784" t="str">
        <f t="shared" si="224"/>
        <v>2007</v>
      </c>
      <c r="J1784">
        <f t="shared" si="226"/>
        <v>-1.2611995238813241</v>
      </c>
      <c r="K1784">
        <f t="shared" si="227"/>
        <v>6.6995651619190966E-2</v>
      </c>
      <c r="L1784">
        <f t="shared" si="228"/>
        <v>0</v>
      </c>
    </row>
    <row r="1785" spans="1:12" x14ac:dyDescent="0.3">
      <c r="A1785">
        <v>1784</v>
      </c>
      <c r="B1785" s="23" t="s">
        <v>1803</v>
      </c>
      <c r="C1785" s="24">
        <v>13.387</v>
      </c>
      <c r="D1785" s="24">
        <v>5.0250000000000003E-2</v>
      </c>
      <c r="E1785" s="9">
        <f t="shared" si="221"/>
        <v>1.3309968269526764E-2</v>
      </c>
      <c r="F1785">
        <f t="shared" si="222"/>
        <v>1.0133989401968206</v>
      </c>
      <c r="G1785">
        <f t="shared" si="223"/>
        <v>13.275352053363839</v>
      </c>
      <c r="H1785">
        <f t="shared" si="225"/>
        <v>1.8470183287284149E-2</v>
      </c>
      <c r="I1785" t="str">
        <f t="shared" si="224"/>
        <v>2007</v>
      </c>
      <c r="J1785">
        <f t="shared" si="226"/>
        <v>-1.2754303666029962</v>
      </c>
      <c r="K1785">
        <f t="shared" si="227"/>
        <v>-0.10820066373353932</v>
      </c>
      <c r="L1785">
        <f t="shared" si="228"/>
        <v>0</v>
      </c>
    </row>
    <row r="1786" spans="1:12" x14ac:dyDescent="0.3">
      <c r="A1786">
        <v>1785</v>
      </c>
      <c r="B1786" s="23" t="s">
        <v>1804</v>
      </c>
      <c r="C1786" s="24">
        <v>13.278</v>
      </c>
      <c r="D1786" s="24">
        <v>5.0300000000000004E-2</v>
      </c>
      <c r="E1786" s="9">
        <f t="shared" si="221"/>
        <v>-8.1755565067930403E-3</v>
      </c>
      <c r="F1786">
        <f t="shared" si="222"/>
        <v>0.99185777246582507</v>
      </c>
      <c r="G1786">
        <f t="shared" si="223"/>
        <v>13.1671513896303</v>
      </c>
      <c r="H1786">
        <f t="shared" si="225"/>
        <v>1.8488230808624006E-2</v>
      </c>
      <c r="I1786" t="str">
        <f t="shared" si="224"/>
        <v>2007</v>
      </c>
      <c r="J1786">
        <f t="shared" si="226"/>
        <v>-1.2662710669380888</v>
      </c>
      <c r="K1786">
        <f t="shared" si="227"/>
        <v>1.518235983119709E-2</v>
      </c>
      <c r="L1786">
        <f t="shared" si="228"/>
        <v>0</v>
      </c>
    </row>
    <row r="1787" spans="1:12" x14ac:dyDescent="0.3">
      <c r="A1787">
        <v>1786</v>
      </c>
      <c r="B1787" s="23" t="s">
        <v>1805</v>
      </c>
      <c r="C1787" s="24">
        <v>13.39</v>
      </c>
      <c r="D1787" s="24">
        <v>5.0170000000000006E-2</v>
      </c>
      <c r="E1787" s="9">
        <f t="shared" si="221"/>
        <v>8.3996294061134749E-3</v>
      </c>
      <c r="F1787">
        <f t="shared" si="222"/>
        <v>1.0084350052718782</v>
      </c>
      <c r="G1787">
        <f t="shared" si="223"/>
        <v>13.278504078822422</v>
      </c>
      <c r="H1787">
        <f t="shared" si="225"/>
        <v>1.8575289077321287E-2</v>
      </c>
      <c r="I1787" t="str">
        <f t="shared" si="224"/>
        <v>2007</v>
      </c>
      <c r="J1787">
        <f t="shared" si="226"/>
        <v>-1.2829928411437426</v>
      </c>
      <c r="K1787">
        <f t="shared" si="227"/>
        <v>-9.6170329360925066E-2</v>
      </c>
      <c r="L1787">
        <f t="shared" si="228"/>
        <v>0</v>
      </c>
    </row>
    <row r="1788" spans="1:12" x14ac:dyDescent="0.3">
      <c r="A1788">
        <v>1787</v>
      </c>
      <c r="B1788" s="23" t="s">
        <v>1806</v>
      </c>
      <c r="C1788" s="24">
        <v>13.292999999999999</v>
      </c>
      <c r="D1788" s="24">
        <v>5.0160000000000003E-2</v>
      </c>
      <c r="E1788" s="9">
        <f t="shared" si="221"/>
        <v>-7.2705788176191484E-3</v>
      </c>
      <c r="F1788">
        <f t="shared" si="222"/>
        <v>0.99275578790141883</v>
      </c>
      <c r="G1788">
        <f t="shared" si="223"/>
        <v>13.182333749461497</v>
      </c>
      <c r="H1788">
        <f t="shared" si="225"/>
        <v>1.8593844628933015E-2</v>
      </c>
      <c r="I1788" t="str">
        <f t="shared" si="224"/>
        <v>2007</v>
      </c>
      <c r="J1788">
        <f t="shared" si="226"/>
        <v>-1.2749730390152623</v>
      </c>
      <c r="K1788">
        <f t="shared" si="227"/>
        <v>8.1096278495856211E-2</v>
      </c>
      <c r="L1788">
        <f t="shared" si="228"/>
        <v>0</v>
      </c>
    </row>
    <row r="1789" spans="1:12" x14ac:dyDescent="0.3">
      <c r="A1789">
        <v>1788</v>
      </c>
      <c r="B1789" s="23" t="s">
        <v>1807</v>
      </c>
      <c r="C1789" s="24">
        <v>13.375</v>
      </c>
      <c r="D1789" s="24">
        <v>5.0259999999999999E-2</v>
      </c>
      <c r="E1789" s="9">
        <f t="shared" si="221"/>
        <v>6.1497118966081735E-3</v>
      </c>
      <c r="F1789">
        <f t="shared" si="222"/>
        <v>1.0061686601970963</v>
      </c>
      <c r="G1789">
        <f t="shared" si="223"/>
        <v>13.263430027957353</v>
      </c>
      <c r="H1789">
        <f t="shared" si="225"/>
        <v>1.8553222465935583E-2</v>
      </c>
      <c r="I1789" t="str">
        <f t="shared" si="224"/>
        <v>2007</v>
      </c>
      <c r="J1789">
        <f t="shared" si="226"/>
        <v>-1.2800139515655429</v>
      </c>
      <c r="K1789">
        <f t="shared" si="227"/>
        <v>0.19339580039457616</v>
      </c>
      <c r="L1789">
        <f t="shared" si="228"/>
        <v>0</v>
      </c>
    </row>
    <row r="1790" spans="1:12" x14ac:dyDescent="0.3">
      <c r="A1790">
        <v>1789</v>
      </c>
      <c r="B1790" s="23" t="s">
        <v>1808</v>
      </c>
      <c r="C1790" s="24">
        <v>13.57</v>
      </c>
      <c r="D1790" s="24">
        <v>5.0250000000000003E-2</v>
      </c>
      <c r="E1790" s="9">
        <f t="shared" si="221"/>
        <v>1.4474181064707482E-2</v>
      </c>
      <c r="F1790">
        <f t="shared" si="222"/>
        <v>1.0145794392523364</v>
      </c>
      <c r="G1790">
        <f t="shared" si="223"/>
        <v>13.45682582835193</v>
      </c>
      <c r="H1790">
        <f t="shared" si="225"/>
        <v>1.7748115659961892E-2</v>
      </c>
      <c r="I1790" t="str">
        <f t="shared" si="224"/>
        <v>2007</v>
      </c>
      <c r="J1790">
        <f t="shared" si="226"/>
        <v>-1.2423225895724603</v>
      </c>
      <c r="K1790">
        <f t="shared" si="227"/>
        <v>0.12337323646486986</v>
      </c>
      <c r="L1790">
        <f t="shared" si="228"/>
        <v>0</v>
      </c>
    </row>
    <row r="1791" spans="1:12" x14ac:dyDescent="0.3">
      <c r="A1791">
        <v>1790</v>
      </c>
      <c r="B1791" s="23" t="s">
        <v>1809</v>
      </c>
      <c r="C1791" s="24">
        <v>13.694000000000001</v>
      </c>
      <c r="D1791" s="24">
        <v>5.0069999999999996E-2</v>
      </c>
      <c r="E1791" s="9">
        <f t="shared" si="221"/>
        <v>9.0963068520935105E-3</v>
      </c>
      <c r="F1791">
        <f t="shared" si="222"/>
        <v>1.0091378039793664</v>
      </c>
      <c r="G1791">
        <f t="shared" si="223"/>
        <v>13.580199064816799</v>
      </c>
      <c r="H1791">
        <f t="shared" si="225"/>
        <v>1.7856311770721812E-2</v>
      </c>
      <c r="I1791" t="str">
        <f t="shared" si="224"/>
        <v>2007</v>
      </c>
      <c r="J1791">
        <f t="shared" si="226"/>
        <v>-1.2613551850032567</v>
      </c>
      <c r="K1791">
        <f t="shared" si="227"/>
        <v>2.2837363377405495E-2</v>
      </c>
      <c r="L1791">
        <f t="shared" si="228"/>
        <v>0</v>
      </c>
    </row>
    <row r="1792" spans="1:12" x14ac:dyDescent="0.3">
      <c r="A1792">
        <v>1791</v>
      </c>
      <c r="B1792" s="23" t="s">
        <v>1810</v>
      </c>
      <c r="C1792" s="24">
        <v>13.766</v>
      </c>
      <c r="D1792" s="24">
        <v>5.0010000000000006E-2</v>
      </c>
      <c r="E1792" s="9">
        <f t="shared" si="221"/>
        <v>5.2440032773012754E-3</v>
      </c>
      <c r="F1792">
        <f t="shared" si="222"/>
        <v>1.0052577771286695</v>
      </c>
      <c r="G1792">
        <f t="shared" si="223"/>
        <v>13.651737241552404</v>
      </c>
      <c r="H1792">
        <f t="shared" si="225"/>
        <v>1.7250652612150245E-2</v>
      </c>
      <c r="I1792" t="str">
        <f t="shared" si="224"/>
        <v>2007</v>
      </c>
      <c r="J1792">
        <f t="shared" si="226"/>
        <v>-1.2249911493340833</v>
      </c>
      <c r="K1792">
        <f t="shared" si="227"/>
        <v>-4.8700813358198758E-2</v>
      </c>
      <c r="L1792">
        <f t="shared" si="228"/>
        <v>0</v>
      </c>
    </row>
    <row r="1793" spans="1:12" x14ac:dyDescent="0.3">
      <c r="A1793">
        <v>1792</v>
      </c>
      <c r="B1793" s="23" t="s">
        <v>1811</v>
      </c>
      <c r="C1793" s="24">
        <v>13.888</v>
      </c>
      <c r="D1793" s="24">
        <v>4.9739999999999999E-2</v>
      </c>
      <c r="E1793" s="9">
        <f t="shared" si="221"/>
        <v>8.8233739418218018E-3</v>
      </c>
      <c r="F1793">
        <f t="shared" si="222"/>
        <v>1.0088624146447769</v>
      </c>
      <c r="G1793">
        <f t="shared" si="223"/>
        <v>13.77334438416057</v>
      </c>
      <c r="H1793">
        <f t="shared" si="225"/>
        <v>1.7288170300495835E-2</v>
      </c>
      <c r="I1793" t="str">
        <f t="shared" si="224"/>
        <v>2007</v>
      </c>
      <c r="J1793">
        <f t="shared" si="226"/>
        <v>-1.2385910548077541</v>
      </c>
      <c r="K1793">
        <f t="shared" si="227"/>
        <v>-0.17030795596636494</v>
      </c>
      <c r="L1793">
        <f t="shared" si="228"/>
        <v>0</v>
      </c>
    </row>
    <row r="1794" spans="1:12" x14ac:dyDescent="0.3">
      <c r="A1794">
        <v>1793</v>
      </c>
      <c r="B1794" s="23" t="s">
        <v>1812</v>
      </c>
      <c r="C1794" s="24">
        <v>13.85</v>
      </c>
      <c r="D1794" s="24">
        <v>4.999E-2</v>
      </c>
      <c r="E1794" s="9">
        <f t="shared" si="221"/>
        <v>-2.7399252846468823E-3</v>
      </c>
      <c r="F1794">
        <f t="shared" si="222"/>
        <v>0.99726382488479259</v>
      </c>
      <c r="G1794">
        <f t="shared" si="223"/>
        <v>13.735085794839012</v>
      </c>
      <c r="H1794">
        <f t="shared" si="225"/>
        <v>1.7222484286056831E-2</v>
      </c>
      <c r="I1794" t="str">
        <f t="shared" si="224"/>
        <v>2007</v>
      </c>
      <c r="J1794">
        <f t="shared" si="226"/>
        <v>-1.2304576602147042</v>
      </c>
      <c r="K1794">
        <f t="shared" si="227"/>
        <v>-0.13204936664480726</v>
      </c>
      <c r="L1794">
        <f t="shared" si="228"/>
        <v>0</v>
      </c>
    </row>
    <row r="1795" spans="1:12" x14ac:dyDescent="0.3">
      <c r="A1795">
        <v>1794</v>
      </c>
      <c r="B1795" s="23" t="s">
        <v>1813</v>
      </c>
      <c r="C1795" s="24">
        <v>13.82</v>
      </c>
      <c r="D1795" s="24">
        <v>5.0039999999999994E-2</v>
      </c>
      <c r="E1795" s="9">
        <f t="shared" ref="E1795:E1858" si="229">LN(C1795/C1794)</f>
        <v>-2.1684142938235879E-3</v>
      </c>
      <c r="F1795">
        <f t="shared" ref="F1795:F1858" si="230">C1795/C1794</f>
        <v>0.99783393501805062</v>
      </c>
      <c r="G1795">
        <f t="shared" ref="G1795:G1858" si="231">C1795*EXP(-2/12*D1795)</f>
        <v>13.705220495828065</v>
      </c>
      <c r="H1795">
        <f t="shared" si="225"/>
        <v>1.6302639703395745E-2</v>
      </c>
      <c r="I1795" t="str">
        <f t="shared" ref="I1795:I1858" si="232">MID(B1795,7,4)</f>
        <v>2007</v>
      </c>
      <c r="J1795">
        <f t="shared" si="226"/>
        <v>-1.162206923229939</v>
      </c>
      <c r="K1795">
        <f t="shared" si="227"/>
        <v>-0.49413001052526795</v>
      </c>
      <c r="L1795">
        <f t="shared" si="228"/>
        <v>0</v>
      </c>
    </row>
    <row r="1796" spans="1:12" x14ac:dyDescent="0.3">
      <c r="A1796">
        <v>1795</v>
      </c>
      <c r="B1796" s="23" t="s">
        <v>1814</v>
      </c>
      <c r="C1796" s="24">
        <v>14.058</v>
      </c>
      <c r="D1796" s="24">
        <v>4.9909999999999996E-2</v>
      </c>
      <c r="E1796" s="9">
        <f t="shared" si="229"/>
        <v>1.707481041418972E-2</v>
      </c>
      <c r="F1796">
        <f t="shared" si="230"/>
        <v>1.0172214182344428</v>
      </c>
      <c r="G1796">
        <f t="shared" si="231"/>
        <v>13.941545893537304</v>
      </c>
      <c r="H1796">
        <f t="shared" si="225"/>
        <v>1.4693166695761772E-2</v>
      </c>
      <c r="I1796" t="str">
        <f t="shared" si="232"/>
        <v>2007</v>
      </c>
      <c r="J1796">
        <f t="shared" si="226"/>
        <v>-1.0655303858874754</v>
      </c>
      <c r="K1796">
        <f t="shared" si="227"/>
        <v>-0.73045540823450672</v>
      </c>
      <c r="L1796">
        <f t="shared" si="228"/>
        <v>0</v>
      </c>
    </row>
    <row r="1797" spans="1:12" x14ac:dyDescent="0.3">
      <c r="A1797">
        <v>1796</v>
      </c>
      <c r="B1797" s="23" t="s">
        <v>1815</v>
      </c>
      <c r="C1797" s="24">
        <v>14.05</v>
      </c>
      <c r="D1797" s="24">
        <v>4.9850000000000005E-2</v>
      </c>
      <c r="E1797" s="9">
        <f t="shared" si="229"/>
        <v>-5.6923297395882193E-4</v>
      </c>
      <c r="F1797">
        <f t="shared" si="230"/>
        <v>0.99943092900839381</v>
      </c>
      <c r="G1797">
        <f t="shared" si="231"/>
        <v>13.933751501009473</v>
      </c>
      <c r="H1797">
        <f t="shared" si="225"/>
        <v>1.0736093562024838E-2</v>
      </c>
      <c r="I1797" t="str">
        <f t="shared" si="232"/>
        <v>2007</v>
      </c>
      <c r="J1797">
        <f t="shared" si="226"/>
        <v>-0.77813302746787905</v>
      </c>
      <c r="K1797">
        <f t="shared" si="227"/>
        <v>-0.72266101570667551</v>
      </c>
      <c r="L1797">
        <f t="shared" si="228"/>
        <v>0</v>
      </c>
    </row>
    <row r="1798" spans="1:12" x14ac:dyDescent="0.3">
      <c r="A1798">
        <v>1797</v>
      </c>
      <c r="B1798" s="23" t="s">
        <v>1816</v>
      </c>
      <c r="C1798" s="24">
        <v>13.992000000000001</v>
      </c>
      <c r="D1798" s="24">
        <v>4.9790000000000001E-2</v>
      </c>
      <c r="E1798" s="9">
        <f t="shared" si="229"/>
        <v>-4.1366580634538486E-3</v>
      </c>
      <c r="F1798">
        <f t="shared" si="230"/>
        <v>0.99587188612099642</v>
      </c>
      <c r="G1798">
        <f t="shared" si="231"/>
        <v>13.876370151059263</v>
      </c>
      <c r="H1798">
        <f t="shared" si="225"/>
        <v>1.021277382387422E-2</v>
      </c>
      <c r="I1798" t="str">
        <f t="shared" si="232"/>
        <v>2007</v>
      </c>
      <c r="J1798">
        <f t="shared" si="226"/>
        <v>-0.73715546681760324</v>
      </c>
      <c r="K1798">
        <f t="shared" si="227"/>
        <v>-0.73854976923362159</v>
      </c>
      <c r="L1798">
        <f t="shared" si="228"/>
        <v>1</v>
      </c>
    </row>
    <row r="1799" spans="1:12" x14ac:dyDescent="0.3">
      <c r="A1799">
        <v>1798</v>
      </c>
      <c r="B1799" s="23" t="s">
        <v>1817</v>
      </c>
      <c r="C1799" s="24">
        <v>13.949</v>
      </c>
      <c r="D1799" s="24">
        <v>4.9680000000000002E-2</v>
      </c>
      <c r="E1799" s="9">
        <f t="shared" si="229"/>
        <v>-3.0779166062029134E-3</v>
      </c>
      <c r="F1799">
        <f t="shared" si="230"/>
        <v>0.99692681532304162</v>
      </c>
      <c r="G1799">
        <f t="shared" si="231"/>
        <v>13.833979123564962</v>
      </c>
      <c r="H1799">
        <f t="shared" si="225"/>
        <v>9.861423695503628E-3</v>
      </c>
      <c r="I1799" t="str">
        <f t="shared" si="232"/>
        <v>2007</v>
      </c>
      <c r="J1799">
        <f t="shared" si="226"/>
        <v>-0.7096206339945812</v>
      </c>
      <c r="K1799">
        <f t="shared" si="227"/>
        <v>-0.72679866116710201</v>
      </c>
      <c r="L1799">
        <f t="shared" si="228"/>
        <v>1</v>
      </c>
    </row>
    <row r="1800" spans="1:12" x14ac:dyDescent="0.3">
      <c r="A1800">
        <v>1799</v>
      </c>
      <c r="B1800" s="23" t="s">
        <v>1818</v>
      </c>
      <c r="C1800" s="24">
        <v>13.715999999999999</v>
      </c>
      <c r="D1800" s="24">
        <v>4.9619999999999997E-2</v>
      </c>
      <c r="E1800" s="9">
        <f t="shared" si="229"/>
        <v>-1.6844786509424326E-2</v>
      </c>
      <c r="F1800">
        <f t="shared" si="230"/>
        <v>0.98329629364112114</v>
      </c>
      <c r="G1800">
        <f t="shared" si="231"/>
        <v>13.603036428194205</v>
      </c>
      <c r="H1800">
        <f t="shared" si="225"/>
        <v>1.0390458314026704E-2</v>
      </c>
      <c r="I1800" t="str">
        <f t="shared" si="232"/>
        <v>2007</v>
      </c>
      <c r="J1800">
        <f t="shared" si="226"/>
        <v>-0.73520773240474235</v>
      </c>
      <c r="K1800">
        <f t="shared" si="227"/>
        <v>-0.49585596579634483</v>
      </c>
      <c r="L1800">
        <f t="shared" si="228"/>
        <v>0</v>
      </c>
    </row>
    <row r="1801" spans="1:12" x14ac:dyDescent="0.3">
      <c r="A1801">
        <v>1800</v>
      </c>
      <c r="B1801" s="23" t="s">
        <v>1819</v>
      </c>
      <c r="C1801" s="24">
        <v>13.938000000000001</v>
      </c>
      <c r="D1801" s="24">
        <v>4.9550000000000004E-2</v>
      </c>
      <c r="E1801" s="9">
        <f t="shared" si="229"/>
        <v>1.605588841565327E-2</v>
      </c>
      <c r="F1801">
        <f t="shared" si="230"/>
        <v>1.0161854768153982</v>
      </c>
      <c r="G1801">
        <f t="shared" si="231"/>
        <v>13.823369330623196</v>
      </c>
      <c r="H1801">
        <f t="shared" si="225"/>
        <v>1.0710940187298243E-2</v>
      </c>
      <c r="I1801" t="str">
        <f t="shared" si="232"/>
        <v>2007</v>
      </c>
      <c r="J1801">
        <f t="shared" si="226"/>
        <v>-0.77016008421072646</v>
      </c>
      <c r="K1801">
        <f t="shared" si="227"/>
        <v>-0.7161888682253359</v>
      </c>
      <c r="L1801">
        <f t="shared" si="228"/>
        <v>0</v>
      </c>
    </row>
    <row r="1802" spans="1:12" x14ac:dyDescent="0.3">
      <c r="A1802">
        <v>1801</v>
      </c>
      <c r="B1802" s="23" t="s">
        <v>1820</v>
      </c>
      <c r="C1802" s="24">
        <v>14.032999999999999</v>
      </c>
      <c r="D1802" s="24">
        <v>4.9540000000000001E-2</v>
      </c>
      <c r="E1802" s="9">
        <f t="shared" si="229"/>
        <v>6.7927757526714894E-3</v>
      </c>
      <c r="F1802">
        <f t="shared" si="230"/>
        <v>1.0068158989812024</v>
      </c>
      <c r="G1802">
        <f t="shared" si="231"/>
        <v>13.917611215559937</v>
      </c>
      <c r="H1802">
        <f t="shared" si="225"/>
        <v>1.0422885951782871E-2</v>
      </c>
      <c r="I1802" t="str">
        <f t="shared" si="232"/>
        <v>2007</v>
      </c>
      <c r="J1802">
        <f t="shared" si="226"/>
        <v>-0.75455723341654934</v>
      </c>
      <c r="K1802">
        <f t="shared" si="227"/>
        <v>-0.81043075316207691</v>
      </c>
      <c r="L1802">
        <f t="shared" si="228"/>
        <v>1</v>
      </c>
    </row>
    <row r="1803" spans="1:12" x14ac:dyDescent="0.3">
      <c r="A1803">
        <v>1802</v>
      </c>
      <c r="B1803" s="23" t="s">
        <v>1821</v>
      </c>
      <c r="C1803" s="24">
        <v>13.769</v>
      </c>
      <c r="D1803" s="24">
        <v>4.9480000000000003E-2</v>
      </c>
      <c r="E1803" s="9">
        <f t="shared" si="229"/>
        <v>-1.8992010306763268E-2</v>
      </c>
      <c r="F1803">
        <f t="shared" si="230"/>
        <v>0.98118720159623751</v>
      </c>
      <c r="G1803">
        <f t="shared" si="231"/>
        <v>13.655918560002471</v>
      </c>
      <c r="H1803">
        <f t="shared" si="225"/>
        <v>1.1090442934549421E-2</v>
      </c>
      <c r="I1803" t="str">
        <f t="shared" si="232"/>
        <v>2007</v>
      </c>
      <c r="J1803">
        <f t="shared" si="226"/>
        <v>-0.78778790768729801</v>
      </c>
      <c r="K1803">
        <f t="shared" si="227"/>
        <v>-0.54873809760461079</v>
      </c>
      <c r="L1803">
        <f t="shared" si="228"/>
        <v>0</v>
      </c>
    </row>
    <row r="1804" spans="1:12" x14ac:dyDescent="0.3">
      <c r="A1804">
        <v>1803</v>
      </c>
      <c r="B1804" s="23" t="s">
        <v>1822</v>
      </c>
      <c r="C1804" s="24">
        <v>13.752000000000001</v>
      </c>
      <c r="D1804" s="24">
        <v>4.9419999999999999E-2</v>
      </c>
      <c r="E1804" s="9">
        <f t="shared" si="229"/>
        <v>-1.2354203816871828E-3</v>
      </c>
      <c r="F1804">
        <f t="shared" si="230"/>
        <v>0.99876534243590676</v>
      </c>
      <c r="G1804">
        <f t="shared" si="231"/>
        <v>13.639194568121447</v>
      </c>
      <c r="H1804">
        <f t="shared" si="225"/>
        <v>1.0899296839335862E-2</v>
      </c>
      <c r="I1804" t="str">
        <f t="shared" si="232"/>
        <v>2007</v>
      </c>
      <c r="J1804">
        <f t="shared" si="226"/>
        <v>-0.77326206700315314</v>
      </c>
      <c r="K1804">
        <f t="shared" si="227"/>
        <v>-0.53201410572358654</v>
      </c>
      <c r="L1804">
        <f t="shared" si="228"/>
        <v>0</v>
      </c>
    </row>
    <row r="1805" spans="1:12" x14ac:dyDescent="0.3">
      <c r="A1805">
        <v>1804</v>
      </c>
      <c r="B1805" s="23" t="s">
        <v>1823</v>
      </c>
      <c r="C1805" s="24">
        <v>13.32</v>
      </c>
      <c r="D1805" s="24">
        <v>4.9259999999999998E-2</v>
      </c>
      <c r="E1805" s="9">
        <f t="shared" si="229"/>
        <v>-3.1917602968305085E-2</v>
      </c>
      <c r="F1805">
        <f t="shared" si="230"/>
        <v>0.96858638743455494</v>
      </c>
      <c r="G1805">
        <f t="shared" si="231"/>
        <v>13.211090485302798</v>
      </c>
      <c r="H1805">
        <f t="shared" si="225"/>
        <v>1.2393356233651086E-2</v>
      </c>
      <c r="I1805" t="str">
        <f t="shared" si="232"/>
        <v>2007</v>
      </c>
      <c r="J1805">
        <f t="shared" si="226"/>
        <v>-0.85166166837936186</v>
      </c>
      <c r="K1805">
        <f t="shared" si="227"/>
        <v>-0.27568422255889047</v>
      </c>
      <c r="L1805">
        <f t="shared" si="228"/>
        <v>0</v>
      </c>
    </row>
    <row r="1806" spans="1:12" x14ac:dyDescent="0.3">
      <c r="A1806">
        <v>1805</v>
      </c>
      <c r="B1806" s="23" t="s">
        <v>1824</v>
      </c>
      <c r="C1806" s="24">
        <v>13.443</v>
      </c>
      <c r="D1806" s="24">
        <v>4.913E-2</v>
      </c>
      <c r="E1806" s="9">
        <f t="shared" si="229"/>
        <v>9.1918593598725486E-3</v>
      </c>
      <c r="F1806">
        <f t="shared" si="230"/>
        <v>1.0092342342342342</v>
      </c>
      <c r="G1806">
        <f t="shared" si="231"/>
        <v>13.333373675967108</v>
      </c>
      <c r="H1806">
        <f t="shared" si="225"/>
        <v>1.2029273339402607E-2</v>
      </c>
      <c r="I1806" t="str">
        <f t="shared" si="232"/>
        <v>2007</v>
      </c>
      <c r="J1806">
        <f t="shared" si="226"/>
        <v>-0.83429366263643279</v>
      </c>
      <c r="K1806">
        <f t="shared" si="227"/>
        <v>-0.39796741322320095</v>
      </c>
      <c r="L1806">
        <f t="shared" si="228"/>
        <v>0</v>
      </c>
    </row>
    <row r="1807" spans="1:12" x14ac:dyDescent="0.3">
      <c r="A1807">
        <v>1806</v>
      </c>
      <c r="B1807" s="23" t="s">
        <v>1825</v>
      </c>
      <c r="C1807" s="24">
        <v>13.445</v>
      </c>
      <c r="D1807" s="24">
        <v>4.8349999999999997E-2</v>
      </c>
      <c r="E1807" s="9">
        <f t="shared" si="229"/>
        <v>1.4876524871233892E-4</v>
      </c>
      <c r="F1807">
        <f t="shared" si="230"/>
        <v>1.0001487763148107</v>
      </c>
      <c r="G1807">
        <f t="shared" si="231"/>
        <v>13.337091075312866</v>
      </c>
      <c r="H1807">
        <f t="shared" si="225"/>
        <v>1.1893278872899128E-2</v>
      </c>
      <c r="I1807" t="str">
        <f t="shared" si="232"/>
        <v>2007</v>
      </c>
      <c r="J1807">
        <f t="shared" si="226"/>
        <v>-0.82509170269670062</v>
      </c>
      <c r="K1807">
        <f t="shared" si="227"/>
        <v>-0.40168481256895916</v>
      </c>
      <c r="L1807">
        <f t="shared" si="228"/>
        <v>0</v>
      </c>
    </row>
    <row r="1808" spans="1:12" x14ac:dyDescent="0.3">
      <c r="A1808">
        <v>1807</v>
      </c>
      <c r="B1808" s="23" t="s">
        <v>1826</v>
      </c>
      <c r="C1808" s="24">
        <v>13.244999999999999</v>
      </c>
      <c r="D1808" s="24">
        <v>4.8750000000000002E-2</v>
      </c>
      <c r="E1808" s="9">
        <f t="shared" si="229"/>
        <v>-1.4987166996795091E-2</v>
      </c>
      <c r="F1808">
        <f t="shared" si="230"/>
        <v>0.98512458162885819</v>
      </c>
      <c r="G1808">
        <f t="shared" si="231"/>
        <v>13.137820381825641</v>
      </c>
      <c r="H1808">
        <f t="shared" si="225"/>
        <v>1.223563095072008E-2</v>
      </c>
      <c r="I1808" t="str">
        <f t="shared" si="232"/>
        <v>2007</v>
      </c>
      <c r="J1808">
        <f t="shared" si="226"/>
        <v>-0.83615961860837351</v>
      </c>
      <c r="K1808">
        <f t="shared" si="227"/>
        <v>-0.2024141190817339</v>
      </c>
      <c r="L1808">
        <f t="shared" si="228"/>
        <v>0</v>
      </c>
    </row>
    <row r="1809" spans="1:12" x14ac:dyDescent="0.3">
      <c r="A1809">
        <v>1808</v>
      </c>
      <c r="B1809" s="23" t="s">
        <v>1827</v>
      </c>
      <c r="C1809" s="24">
        <v>13.214</v>
      </c>
      <c r="D1809" s="24">
        <v>4.87E-2</v>
      </c>
      <c r="E1809" s="9">
        <f t="shared" si="229"/>
        <v>-2.3432491163389978E-3</v>
      </c>
      <c r="F1809">
        <f t="shared" si="230"/>
        <v>0.99765949414873545</v>
      </c>
      <c r="G1809">
        <f t="shared" si="231"/>
        <v>13.10718046239786</v>
      </c>
      <c r="H1809">
        <f t="shared" si="225"/>
        <v>1.2090101861692019E-2</v>
      </c>
      <c r="I1809" t="str">
        <f t="shared" si="232"/>
        <v>2007</v>
      </c>
      <c r="J1809">
        <f t="shared" si="226"/>
        <v>-0.82428754829305451</v>
      </c>
      <c r="K1809">
        <f t="shared" si="227"/>
        <v>-0.36490066025430323</v>
      </c>
      <c r="L1809">
        <f t="shared" si="228"/>
        <v>0</v>
      </c>
    </row>
    <row r="1810" spans="1:12" x14ac:dyDescent="0.3">
      <c r="A1810">
        <v>1809</v>
      </c>
      <c r="B1810" s="23" t="s">
        <v>1828</v>
      </c>
      <c r="C1810" s="24">
        <v>13.393000000000001</v>
      </c>
      <c r="D1810" s="24">
        <v>4.8689999999999997E-2</v>
      </c>
      <c r="E1810" s="9">
        <f t="shared" si="229"/>
        <v>1.3455308797291059E-2</v>
      </c>
      <c r="F1810">
        <f t="shared" si="230"/>
        <v>1.0135462388375964</v>
      </c>
      <c r="G1810">
        <f t="shared" si="231"/>
        <v>13.284755600669863</v>
      </c>
      <c r="H1810">
        <f t="shared" si="225"/>
        <v>1.2322213439458352E-2</v>
      </c>
      <c r="I1810" t="str">
        <f t="shared" si="232"/>
        <v>2007</v>
      </c>
      <c r="J1810">
        <f t="shared" si="226"/>
        <v>-0.85149440153956835</v>
      </c>
      <c r="K1810">
        <f t="shared" si="227"/>
        <v>-0.57916445302505615</v>
      </c>
      <c r="L1810">
        <f t="shared" si="228"/>
        <v>0</v>
      </c>
    </row>
    <row r="1811" spans="1:12" x14ac:dyDescent="0.3">
      <c r="A1811">
        <v>1810</v>
      </c>
      <c r="B1811" s="23" t="s">
        <v>1829</v>
      </c>
      <c r="C1811" s="24">
        <v>13.414999999999999</v>
      </c>
      <c r="D1811" s="24">
        <v>4.8559999999999999E-2</v>
      </c>
      <c r="E1811" s="9">
        <f t="shared" si="229"/>
        <v>1.6413014726022164E-3</v>
      </c>
      <c r="F1811">
        <f t="shared" si="230"/>
        <v>1.0016426491450756</v>
      </c>
      <c r="G1811">
        <f t="shared" si="231"/>
        <v>13.306866105408732</v>
      </c>
      <c r="H1811">
        <f t="shared" si="225"/>
        <v>1.2113254694498853E-2</v>
      </c>
      <c r="I1811" t="str">
        <f t="shared" si="232"/>
        <v>2007</v>
      </c>
      <c r="J1811">
        <f t="shared" si="226"/>
        <v>-0.83844800641928663</v>
      </c>
      <c r="K1811">
        <f t="shared" si="227"/>
        <v>-0.60127495776392514</v>
      </c>
      <c r="L1811">
        <f t="shared" si="228"/>
        <v>0</v>
      </c>
    </row>
    <row r="1812" spans="1:12" x14ac:dyDescent="0.3">
      <c r="A1812">
        <v>1811</v>
      </c>
      <c r="B1812" s="23" t="s">
        <v>1830</v>
      </c>
      <c r="C1812" s="24">
        <v>13.526999999999999</v>
      </c>
      <c r="D1812" s="24">
        <v>4.845E-2</v>
      </c>
      <c r="E1812" s="9">
        <f t="shared" si="229"/>
        <v>8.3142042294693571E-3</v>
      </c>
      <c r="F1812">
        <f t="shared" si="230"/>
        <v>1.0083488632128215</v>
      </c>
      <c r="G1812">
        <f t="shared" si="231"/>
        <v>13.418209308563119</v>
      </c>
      <c r="H1812">
        <f t="shared" si="225"/>
        <v>1.1656898277648375E-2</v>
      </c>
      <c r="I1812" t="str">
        <f t="shared" si="232"/>
        <v>2007</v>
      </c>
      <c r="J1812">
        <f t="shared" si="226"/>
        <v>-0.81361148288667839</v>
      </c>
      <c r="K1812">
        <f t="shared" si="227"/>
        <v>-0.71261816091831243</v>
      </c>
      <c r="L1812">
        <f t="shared" si="228"/>
        <v>0</v>
      </c>
    </row>
    <row r="1813" spans="1:12" x14ac:dyDescent="0.3">
      <c r="A1813">
        <v>1812</v>
      </c>
      <c r="B1813" s="23" t="s">
        <v>1831</v>
      </c>
      <c r="C1813" s="24">
        <v>13.489000000000001</v>
      </c>
      <c r="D1813" s="24">
        <v>4.8750000000000002E-2</v>
      </c>
      <c r="E1813" s="9">
        <f t="shared" si="229"/>
        <v>-2.8131496195140534E-3</v>
      </c>
      <c r="F1813">
        <f t="shared" si="230"/>
        <v>0.99719080357802925</v>
      </c>
      <c r="G1813">
        <f t="shared" si="231"/>
        <v>13.379845913963464</v>
      </c>
      <c r="H1813">
        <f t="shared" si="225"/>
        <v>1.1400719281089359E-2</v>
      </c>
      <c r="I1813" t="str">
        <f t="shared" si="232"/>
        <v>2007</v>
      </c>
      <c r="J1813">
        <f t="shared" si="226"/>
        <v>-0.79345602969871842</v>
      </c>
      <c r="K1813">
        <f t="shared" si="227"/>
        <v>-0.67425476631865777</v>
      </c>
      <c r="L1813">
        <f t="shared" si="228"/>
        <v>0</v>
      </c>
    </row>
    <row r="1814" spans="1:12" x14ac:dyDescent="0.3">
      <c r="A1814">
        <v>1813</v>
      </c>
      <c r="B1814" s="23" t="s">
        <v>1832</v>
      </c>
      <c r="C1814" s="24">
        <v>13.361000000000001</v>
      </c>
      <c r="D1814" s="24">
        <v>4.8479999999999995E-2</v>
      </c>
      <c r="E1814" s="9">
        <f t="shared" si="229"/>
        <v>-9.534522880785672E-3</v>
      </c>
      <c r="F1814">
        <f t="shared" si="230"/>
        <v>0.99051078656683222</v>
      </c>
      <c r="G1814">
        <f t="shared" si="231"/>
        <v>13.253478093478229</v>
      </c>
      <c r="H1814">
        <f t="shared" si="225"/>
        <v>1.1392871091765093E-2</v>
      </c>
      <c r="I1814" t="str">
        <f t="shared" si="232"/>
        <v>2007</v>
      </c>
      <c r="J1814">
        <f t="shared" si="226"/>
        <v>-0.78542107179520559</v>
      </c>
      <c r="K1814">
        <f t="shared" si="227"/>
        <v>-0.54788694583342235</v>
      </c>
      <c r="L1814">
        <f t="shared" si="228"/>
        <v>0</v>
      </c>
    </row>
    <row r="1815" spans="1:12" x14ac:dyDescent="0.3">
      <c r="A1815">
        <v>1814</v>
      </c>
      <c r="B1815" s="23" t="s">
        <v>1833</v>
      </c>
      <c r="C1815" s="24">
        <v>13.04</v>
      </c>
      <c r="D1815" s="24">
        <v>4.8320000000000002E-2</v>
      </c>
      <c r="E1815" s="9">
        <f t="shared" si="229"/>
        <v>-2.4318459108250153E-2</v>
      </c>
      <c r="F1815">
        <f t="shared" si="230"/>
        <v>0.97597485218172286</v>
      </c>
      <c r="G1815">
        <f t="shared" si="231"/>
        <v>12.935406262743907</v>
      </c>
      <c r="H1815">
        <f t="shared" si="225"/>
        <v>1.1976522255894054E-2</v>
      </c>
      <c r="I1815" t="str">
        <f t="shared" si="232"/>
        <v>2007</v>
      </c>
      <c r="J1815">
        <f t="shared" si="226"/>
        <v>-0.80584274375435783</v>
      </c>
      <c r="K1815">
        <f t="shared" si="227"/>
        <v>-0.22981511509910035</v>
      </c>
      <c r="L1815">
        <f t="shared" si="228"/>
        <v>0</v>
      </c>
    </row>
    <row r="1816" spans="1:12" x14ac:dyDescent="0.3">
      <c r="A1816">
        <v>1815</v>
      </c>
      <c r="B1816" s="23" t="s">
        <v>1834</v>
      </c>
      <c r="C1816" s="24">
        <v>13.21</v>
      </c>
      <c r="D1816" s="24">
        <v>4.8250000000000001E-2</v>
      </c>
      <c r="E1816" s="9">
        <f t="shared" si="229"/>
        <v>1.2952562035727146E-2</v>
      </c>
      <c r="F1816">
        <f t="shared" si="230"/>
        <v>1.013036809815951</v>
      </c>
      <c r="G1816">
        <f t="shared" si="231"/>
        <v>13.104195575473266</v>
      </c>
      <c r="H1816">
        <f t="shared" si="225"/>
        <v>1.2152361141261463E-2</v>
      </c>
      <c r="I1816" t="str">
        <f t="shared" si="232"/>
        <v>2007</v>
      </c>
      <c r="J1816">
        <f t="shared" si="226"/>
        <v>-0.82834362470873768</v>
      </c>
      <c r="K1816">
        <f t="shared" si="227"/>
        <v>-0.39860442782845951</v>
      </c>
      <c r="L1816">
        <f t="shared" si="228"/>
        <v>0</v>
      </c>
    </row>
    <row r="1817" spans="1:12" x14ac:dyDescent="0.3">
      <c r="A1817">
        <v>1816</v>
      </c>
      <c r="B1817" s="23" t="s">
        <v>1835</v>
      </c>
      <c r="C1817" s="24">
        <v>13.141999999999999</v>
      </c>
      <c r="D1817" s="24">
        <v>4.8090000000000001E-2</v>
      </c>
      <c r="E1817" s="9">
        <f t="shared" si="229"/>
        <v>-5.1609100585579739E-3</v>
      </c>
      <c r="F1817">
        <f t="shared" si="230"/>
        <v>0.99485238455715352</v>
      </c>
      <c r="G1817">
        <f t="shared" si="231"/>
        <v>13.037087867003967</v>
      </c>
      <c r="H1817">
        <f t="shared" si="225"/>
        <v>1.2074519303374338E-2</v>
      </c>
      <c r="I1817" t="str">
        <f t="shared" si="232"/>
        <v>2007</v>
      </c>
      <c r="J1817">
        <f t="shared" si="226"/>
        <v>-0.81882283074134388</v>
      </c>
      <c r="K1817">
        <f t="shared" si="227"/>
        <v>-0.33149671935916025</v>
      </c>
      <c r="L1817">
        <f t="shared" si="228"/>
        <v>0</v>
      </c>
    </row>
    <row r="1818" spans="1:12" x14ac:dyDescent="0.3">
      <c r="A1818">
        <v>1817</v>
      </c>
      <c r="B1818" s="23" t="s">
        <v>1836</v>
      </c>
      <c r="C1818" s="24">
        <v>13.226000000000001</v>
      </c>
      <c r="D1818" s="24">
        <v>4.7919999999999997E-2</v>
      </c>
      <c r="E1818" s="9">
        <f t="shared" si="229"/>
        <v>6.3713807767946931E-3</v>
      </c>
      <c r="F1818">
        <f t="shared" si="230"/>
        <v>1.0063917211992088</v>
      </c>
      <c r="G1818">
        <f t="shared" si="231"/>
        <v>13.120789048322655</v>
      </c>
      <c r="H1818">
        <f t="shared" si="225"/>
        <v>1.2072423122927235E-2</v>
      </c>
      <c r="I1818" t="str">
        <f t="shared" si="232"/>
        <v>2007</v>
      </c>
      <c r="J1818">
        <f t="shared" si="226"/>
        <v>-0.82393680332504737</v>
      </c>
      <c r="K1818">
        <f t="shared" si="227"/>
        <v>-0.4151979006778479</v>
      </c>
      <c r="L1818">
        <f t="shared" si="228"/>
        <v>0</v>
      </c>
    </row>
    <row r="1819" spans="1:12" x14ac:dyDescent="0.3">
      <c r="A1819">
        <v>1818</v>
      </c>
      <c r="B1819" s="23" t="s">
        <v>1837</v>
      </c>
      <c r="C1819" s="24">
        <v>12.843</v>
      </c>
      <c r="D1819" s="24">
        <v>4.7240000000000004E-2</v>
      </c>
      <c r="E1819" s="9">
        <f t="shared" si="229"/>
        <v>-2.9385673421551978E-2</v>
      </c>
      <c r="F1819">
        <f t="shared" si="230"/>
        <v>0.97104188719189466</v>
      </c>
      <c r="G1819">
        <f t="shared" si="231"/>
        <v>12.742279802143557</v>
      </c>
      <c r="H1819">
        <f t="shared" si="225"/>
        <v>1.3128272544969006E-2</v>
      </c>
      <c r="I1819" t="str">
        <f t="shared" si="232"/>
        <v>2007</v>
      </c>
      <c r="J1819">
        <f t="shared" si="226"/>
        <v>-0.87015019549521955</v>
      </c>
      <c r="K1819">
        <f t="shared" si="227"/>
        <v>-3.668865449875014E-2</v>
      </c>
      <c r="L1819">
        <f t="shared" si="228"/>
        <v>0</v>
      </c>
    </row>
    <row r="1820" spans="1:12" x14ac:dyDescent="0.3">
      <c r="A1820">
        <v>1819</v>
      </c>
      <c r="B1820" s="23" t="s">
        <v>1838</v>
      </c>
      <c r="C1820" s="24">
        <v>12.805999999999999</v>
      </c>
      <c r="D1820" s="24">
        <v>4.7230000000000001E-2</v>
      </c>
      <c r="E1820" s="9">
        <f t="shared" si="229"/>
        <v>-2.8851047343084056E-3</v>
      </c>
      <c r="F1820">
        <f t="shared" si="230"/>
        <v>0.99711905318072092</v>
      </c>
      <c r="G1820">
        <f t="shared" si="231"/>
        <v>12.705591147644807</v>
      </c>
      <c r="H1820">
        <f t="shared" si="225"/>
        <v>1.2784688304759803E-2</v>
      </c>
      <c r="I1820" t="str">
        <f t="shared" si="232"/>
        <v>2007</v>
      </c>
      <c r="J1820">
        <f t="shared" si="226"/>
        <v>-0.8449373745974309</v>
      </c>
      <c r="K1820">
        <f t="shared" si="227"/>
        <v>4.2388175522054539E-2</v>
      </c>
      <c r="L1820">
        <f t="shared" si="228"/>
        <v>0</v>
      </c>
    </row>
    <row r="1821" spans="1:12" x14ac:dyDescent="0.3">
      <c r="A1821">
        <v>1820</v>
      </c>
      <c r="B1821" s="23" t="s">
        <v>1839</v>
      </c>
      <c r="C1821" s="24">
        <v>12.926</v>
      </c>
      <c r="D1821" s="24">
        <v>4.768E-2</v>
      </c>
      <c r="E1821" s="9">
        <f t="shared" si="229"/>
        <v>9.326975744093453E-3</v>
      </c>
      <c r="F1821">
        <f t="shared" si="230"/>
        <v>1.0093706075277216</v>
      </c>
      <c r="G1821">
        <f t="shared" si="231"/>
        <v>12.823688442996328</v>
      </c>
      <c r="H1821">
        <f t="shared" si="225"/>
        <v>1.2791616888310828E-2</v>
      </c>
      <c r="I1821" t="str">
        <f t="shared" si="232"/>
        <v>2007</v>
      </c>
      <c r="J1821">
        <f t="shared" si="226"/>
        <v>-0.85325315425293935</v>
      </c>
      <c r="K1821">
        <f t="shared" si="227"/>
        <v>-7.5709119829467042E-2</v>
      </c>
      <c r="L1821">
        <f t="shared" si="228"/>
        <v>0</v>
      </c>
    </row>
    <row r="1822" spans="1:12" x14ac:dyDescent="0.3">
      <c r="A1822">
        <v>1821</v>
      </c>
      <c r="B1822" s="23" t="s">
        <v>1840</v>
      </c>
      <c r="C1822" s="24">
        <v>13.057</v>
      </c>
      <c r="D1822" s="24">
        <v>4.8039999999999999E-2</v>
      </c>
      <c r="E1822" s="9">
        <f t="shared" si="229"/>
        <v>1.0083601585197839E-2</v>
      </c>
      <c r="F1822">
        <f t="shared" si="230"/>
        <v>1.010134612409098</v>
      </c>
      <c r="G1822">
        <f t="shared" si="231"/>
        <v>12.95287435924393</v>
      </c>
      <c r="H1822">
        <f t="shared" si="225"/>
        <v>1.2915052627978754E-2</v>
      </c>
      <c r="I1822" t="str">
        <f t="shared" si="232"/>
        <v>2007</v>
      </c>
      <c r="J1822">
        <f t="shared" si="226"/>
        <v>-0.87016544639730165</v>
      </c>
      <c r="K1822">
        <f t="shared" si="227"/>
        <v>-0.20489503607706894</v>
      </c>
      <c r="L1822">
        <f t="shared" si="228"/>
        <v>0</v>
      </c>
    </row>
    <row r="1823" spans="1:12" x14ac:dyDescent="0.3">
      <c r="A1823">
        <v>1822</v>
      </c>
      <c r="B1823" s="23" t="s">
        <v>1841</v>
      </c>
      <c r="C1823" s="24">
        <v>12.919</v>
      </c>
      <c r="D1823" s="24">
        <v>4.8669999999999998E-2</v>
      </c>
      <c r="E1823" s="9">
        <f t="shared" si="229"/>
        <v>-1.0625292447737337E-2</v>
      </c>
      <c r="F1823">
        <f t="shared" si="230"/>
        <v>0.98943095657501723</v>
      </c>
      <c r="G1823">
        <f t="shared" si="231"/>
        <v>12.814629260947219</v>
      </c>
      <c r="H1823">
        <f t="shared" si="225"/>
        <v>1.2853331581825564E-2</v>
      </c>
      <c r="I1823" t="str">
        <f t="shared" si="232"/>
        <v>2007</v>
      </c>
      <c r="J1823">
        <f t="shared" si="226"/>
        <v>-0.8567640953286042</v>
      </c>
      <c r="K1823">
        <f t="shared" si="227"/>
        <v>-6.6649937780358215E-2</v>
      </c>
      <c r="L1823">
        <f t="shared" si="228"/>
        <v>0</v>
      </c>
    </row>
    <row r="1824" spans="1:12" x14ac:dyDescent="0.3">
      <c r="A1824">
        <v>1823</v>
      </c>
      <c r="B1824" s="23" t="s">
        <v>1842</v>
      </c>
      <c r="C1824" s="24">
        <v>13.035</v>
      </c>
      <c r="D1824" s="24">
        <v>4.8799999999999996E-2</v>
      </c>
      <c r="E1824" s="9">
        <f t="shared" si="229"/>
        <v>8.9389514073008255E-3</v>
      </c>
      <c r="F1824">
        <f t="shared" si="230"/>
        <v>1.0089790231442062</v>
      </c>
      <c r="G1824">
        <f t="shared" si="231"/>
        <v>12.929411973371421</v>
      </c>
      <c r="H1824">
        <f t="shared" si="225"/>
        <v>1.3018818541249349E-2</v>
      </c>
      <c r="I1824" t="str">
        <f t="shared" si="232"/>
        <v>2007</v>
      </c>
      <c r="J1824">
        <f t="shared" si="226"/>
        <v>-0.87556793420637957</v>
      </c>
      <c r="K1824">
        <f t="shared" si="227"/>
        <v>-0.18143265020455956</v>
      </c>
      <c r="L1824">
        <f t="shared" si="228"/>
        <v>0</v>
      </c>
    </row>
    <row r="1825" spans="1:12" x14ac:dyDescent="0.3">
      <c r="A1825">
        <v>1824</v>
      </c>
      <c r="B1825" s="23" t="s">
        <v>1843</v>
      </c>
      <c r="C1825" s="24">
        <v>12.852</v>
      </c>
      <c r="D1825" s="24">
        <v>4.8760000000000005E-2</v>
      </c>
      <c r="E1825" s="9">
        <f t="shared" si="229"/>
        <v>-1.4138606131853051E-2</v>
      </c>
      <c r="F1825">
        <f t="shared" si="230"/>
        <v>0.98596087456846948</v>
      </c>
      <c r="G1825">
        <f t="shared" si="231"/>
        <v>12.747979323166861</v>
      </c>
      <c r="H1825">
        <f t="shared" ref="H1825:H1888" si="233">SQRT(_xlfn.VAR.S(E1796:E1825))</f>
        <v>1.3205568575084457E-2</v>
      </c>
      <c r="I1825" t="str">
        <f t="shared" si="232"/>
        <v>2007</v>
      </c>
      <c r="J1825">
        <f t="shared" si="226"/>
        <v>-0.87566492807164098</v>
      </c>
      <c r="K1825">
        <f t="shared" si="227"/>
        <v>8.2648981727874826E-2</v>
      </c>
      <c r="L1825">
        <f t="shared" si="228"/>
        <v>0</v>
      </c>
    </row>
    <row r="1826" spans="1:12" x14ac:dyDescent="0.3">
      <c r="A1826">
        <v>1825</v>
      </c>
      <c r="B1826" s="23" t="s">
        <v>1844</v>
      </c>
      <c r="C1826" s="24">
        <v>12.935</v>
      </c>
      <c r="D1826" s="24">
        <v>4.861E-2</v>
      </c>
      <c r="E1826" s="9">
        <f t="shared" si="229"/>
        <v>6.437374384380478E-3</v>
      </c>
      <c r="F1826">
        <f t="shared" si="230"/>
        <v>1.00645813881108</v>
      </c>
      <c r="G1826">
        <f t="shared" si="231"/>
        <v>12.830628304894736</v>
      </c>
      <c r="H1826">
        <f t="shared" si="233"/>
        <v>1.2800653930261745E-2</v>
      </c>
      <c r="I1826" t="str">
        <f t="shared" si="232"/>
        <v>2007</v>
      </c>
      <c r="J1826">
        <f t="shared" ref="J1826:J1889" si="234">-G1826*$P$3*$Q$3*H1826</f>
        <v>-0.85431804755924456</v>
      </c>
      <c r="K1826">
        <f t="shared" ref="K1826:K1889" si="235">+MIN(G1827-G1826,G1828-G1826,G1829-G1826,G1830-G1826,G1831-G1826,G1832-G1826,G1833-G1826,G1834-G1826,G1835-G1826,G1836-G1826)</f>
        <v>6.5654279586746966E-2</v>
      </c>
      <c r="L1826">
        <f t="shared" ref="L1826:L1889" si="236">+IF(K1826&lt;J1826,1,0)</f>
        <v>0</v>
      </c>
    </row>
    <row r="1827" spans="1:12" x14ac:dyDescent="0.3">
      <c r="A1827">
        <v>1826</v>
      </c>
      <c r="B1827" s="23" t="s">
        <v>1845</v>
      </c>
      <c r="C1827" s="24">
        <v>13.157999999999999</v>
      </c>
      <c r="D1827" s="24">
        <v>4.8079999999999998E-2</v>
      </c>
      <c r="E1827" s="9">
        <f t="shared" si="229"/>
        <v>1.7093123025813582E-2</v>
      </c>
      <c r="F1827">
        <f t="shared" si="230"/>
        <v>1.0172400463857749</v>
      </c>
      <c r="G1827">
        <f t="shared" si="231"/>
        <v>13.05298189450718</v>
      </c>
      <c r="H1827">
        <f t="shared" si="233"/>
        <v>1.3301969564699112E-2</v>
      </c>
      <c r="I1827" t="str">
        <f t="shared" si="232"/>
        <v>2007</v>
      </c>
      <c r="J1827">
        <f t="shared" si="234"/>
        <v>-0.90316102136934839</v>
      </c>
      <c r="K1827">
        <f t="shared" si="235"/>
        <v>-0.15669931002569726</v>
      </c>
      <c r="L1827">
        <f t="shared" si="236"/>
        <v>0</v>
      </c>
    </row>
    <row r="1828" spans="1:12" x14ac:dyDescent="0.3">
      <c r="A1828">
        <v>1827</v>
      </c>
      <c r="B1828" s="23" t="s">
        <v>1846</v>
      </c>
      <c r="C1828" s="24">
        <v>13.154999999999999</v>
      </c>
      <c r="D1828" s="24">
        <v>4.82E-2</v>
      </c>
      <c r="E1828" s="9">
        <f t="shared" si="229"/>
        <v>-2.2802417155009668E-4</v>
      </c>
      <c r="F1828">
        <f t="shared" si="230"/>
        <v>0.9997720018239854</v>
      </c>
      <c r="G1828">
        <f t="shared" si="231"/>
        <v>13.049744840936896</v>
      </c>
      <c r="H1828">
        <f t="shared" si="233"/>
        <v>1.3301350768706907E-2</v>
      </c>
      <c r="I1828" t="str">
        <f t="shared" si="232"/>
        <v>2007</v>
      </c>
      <c r="J1828">
        <f t="shared" si="234"/>
        <v>-0.90289503954069006</v>
      </c>
      <c r="K1828">
        <f t="shared" si="235"/>
        <v>-0.15346225645541267</v>
      </c>
      <c r="L1828">
        <f t="shared" si="236"/>
        <v>0</v>
      </c>
    </row>
    <row r="1829" spans="1:12" x14ac:dyDescent="0.3">
      <c r="A1829">
        <v>1828</v>
      </c>
      <c r="B1829" s="23" t="s">
        <v>1847</v>
      </c>
      <c r="C1829" s="24">
        <v>13.409000000000001</v>
      </c>
      <c r="D1829" s="24">
        <v>4.7100000000000003E-2</v>
      </c>
      <c r="E1829" s="9">
        <f t="shared" si="229"/>
        <v>1.9124208805249E-2</v>
      </c>
      <c r="F1829">
        <f t="shared" si="230"/>
        <v>1.0193082478145192</v>
      </c>
      <c r="G1829">
        <f t="shared" si="231"/>
        <v>13.304151419098792</v>
      </c>
      <c r="H1829">
        <f t="shared" si="233"/>
        <v>1.3848918145884568E-2</v>
      </c>
      <c r="I1829" t="str">
        <f t="shared" si="232"/>
        <v>2007</v>
      </c>
      <c r="J1829">
        <f t="shared" si="234"/>
        <v>-0.95839056162863112</v>
      </c>
      <c r="K1829">
        <f t="shared" si="235"/>
        <v>-0.40786883461730916</v>
      </c>
      <c r="L1829">
        <f t="shared" si="236"/>
        <v>0</v>
      </c>
    </row>
    <row r="1830" spans="1:12" x14ac:dyDescent="0.3">
      <c r="A1830">
        <v>1829</v>
      </c>
      <c r="B1830" s="23" t="s">
        <v>1848</v>
      </c>
      <c r="C1830" s="24">
        <v>13.680999999999999</v>
      </c>
      <c r="D1830" s="24">
        <v>4.7190000000000003E-2</v>
      </c>
      <c r="E1830" s="9">
        <f t="shared" si="229"/>
        <v>2.0081885640471815E-2</v>
      </c>
      <c r="F1830">
        <f t="shared" si="230"/>
        <v>1.0202848832873441</v>
      </c>
      <c r="G1830">
        <f t="shared" si="231"/>
        <v>13.573820969030768</v>
      </c>
      <c r="H1830">
        <f t="shared" si="233"/>
        <v>1.4060535775334136E-2</v>
      </c>
      <c r="I1830" t="str">
        <f t="shared" si="232"/>
        <v>2007</v>
      </c>
      <c r="J1830">
        <f t="shared" si="234"/>
        <v>-0.99275820960973704</v>
      </c>
      <c r="K1830">
        <f t="shared" si="235"/>
        <v>-0.67753838454928506</v>
      </c>
      <c r="L1830">
        <f t="shared" si="236"/>
        <v>0</v>
      </c>
    </row>
    <row r="1831" spans="1:12" x14ac:dyDescent="0.3">
      <c r="A1831">
        <v>1830</v>
      </c>
      <c r="B1831" s="23" t="s">
        <v>1849</v>
      </c>
      <c r="C1831" s="24">
        <v>13.686</v>
      </c>
      <c r="D1831" s="24">
        <v>4.7550000000000002E-2</v>
      </c>
      <c r="E1831" s="9">
        <f t="shared" si="229"/>
        <v>3.6540359232890455E-4</v>
      </c>
      <c r="F1831">
        <f t="shared" si="230"/>
        <v>1.0003654703603537</v>
      </c>
      <c r="G1831">
        <f t="shared" si="231"/>
        <v>13.57796709580512</v>
      </c>
      <c r="H1831">
        <f t="shared" si="233"/>
        <v>1.3727300099719291E-2</v>
      </c>
      <c r="I1831" t="str">
        <f t="shared" si="232"/>
        <v>2007</v>
      </c>
      <c r="J1831">
        <f t="shared" si="234"/>
        <v>-0.96952582246686125</v>
      </c>
      <c r="K1831">
        <f t="shared" si="235"/>
        <v>-0.6816845113236365</v>
      </c>
      <c r="L1831">
        <f t="shared" si="236"/>
        <v>0</v>
      </c>
    </row>
    <row r="1832" spans="1:12" x14ac:dyDescent="0.3">
      <c r="A1832">
        <v>1831</v>
      </c>
      <c r="B1832" s="23" t="s">
        <v>1850</v>
      </c>
      <c r="C1832" s="24">
        <v>13.757</v>
      </c>
      <c r="D1832" s="24">
        <v>4.7840000000000001E-2</v>
      </c>
      <c r="E1832" s="9">
        <f t="shared" si="229"/>
        <v>5.1743729485525048E-3</v>
      </c>
      <c r="F1832">
        <f t="shared" si="230"/>
        <v>1.0051877831360514</v>
      </c>
      <c r="G1832">
        <f t="shared" si="231"/>
        <v>13.64774698748062</v>
      </c>
      <c r="H1832">
        <f t="shared" si="233"/>
        <v>1.3700365872091671E-2</v>
      </c>
      <c r="I1832" t="str">
        <f t="shared" si="232"/>
        <v>2007</v>
      </c>
      <c r="J1832">
        <f t="shared" si="234"/>
        <v>-0.9725963345093861</v>
      </c>
      <c r="K1832">
        <f t="shared" si="235"/>
        <v>-0.75146440299913664</v>
      </c>
      <c r="L1832">
        <f t="shared" si="236"/>
        <v>0</v>
      </c>
    </row>
    <row r="1833" spans="1:12" x14ac:dyDescent="0.3">
      <c r="A1833">
        <v>1832</v>
      </c>
      <c r="B1833" s="23" t="s">
        <v>1851</v>
      </c>
      <c r="C1833" s="24">
        <v>13.664</v>
      </c>
      <c r="D1833" s="24">
        <v>4.7789999999999999E-2</v>
      </c>
      <c r="E1833" s="9">
        <f t="shared" si="229"/>
        <v>-6.783148432644495E-3</v>
      </c>
      <c r="F1833">
        <f t="shared" si="230"/>
        <v>0.99323980519008503</v>
      </c>
      <c r="G1833">
        <f t="shared" si="231"/>
        <v>13.555598521979158</v>
      </c>
      <c r="H1833">
        <f t="shared" si="233"/>
        <v>1.3312963021116718E-2</v>
      </c>
      <c r="I1833" t="str">
        <f t="shared" si="232"/>
        <v>2007</v>
      </c>
      <c r="J1833">
        <f t="shared" si="234"/>
        <v>-0.93871319829928901</v>
      </c>
      <c r="K1833">
        <f t="shared" si="235"/>
        <v>-0.65931593749767536</v>
      </c>
      <c r="L1833">
        <f t="shared" si="236"/>
        <v>0</v>
      </c>
    </row>
    <row r="1834" spans="1:12" x14ac:dyDescent="0.3">
      <c r="A1834">
        <v>1833</v>
      </c>
      <c r="B1834" s="23" t="s">
        <v>1852</v>
      </c>
      <c r="C1834" s="24">
        <v>13.435</v>
      </c>
      <c r="D1834" s="24">
        <v>4.7830000000000004E-2</v>
      </c>
      <c r="E1834" s="9">
        <f t="shared" si="229"/>
        <v>-1.6901394978759442E-2</v>
      </c>
      <c r="F1834">
        <f t="shared" si="230"/>
        <v>0.98324063231850123</v>
      </c>
      <c r="G1834">
        <f t="shared" si="231"/>
        <v>13.328326406400967</v>
      </c>
      <c r="H1834">
        <f t="shared" si="233"/>
        <v>1.3655578315701574E-2</v>
      </c>
      <c r="I1834" t="str">
        <f t="shared" si="232"/>
        <v>2007</v>
      </c>
      <c r="J1834">
        <f t="shared" si="234"/>
        <v>-0.94672799132696239</v>
      </c>
      <c r="K1834">
        <f t="shared" si="235"/>
        <v>-0.43204382191948376</v>
      </c>
      <c r="L1834">
        <f t="shared" si="236"/>
        <v>0</v>
      </c>
    </row>
    <row r="1835" spans="1:12" x14ac:dyDescent="0.3">
      <c r="A1835">
        <v>1834</v>
      </c>
      <c r="B1835" s="23" t="s">
        <v>1853</v>
      </c>
      <c r="C1835" s="24">
        <v>12.999000000000001</v>
      </c>
      <c r="D1835" s="24">
        <v>4.7599999999999996E-2</v>
      </c>
      <c r="E1835" s="9">
        <f t="shared" si="229"/>
        <v>-3.299081064157245E-2</v>
      </c>
      <c r="F1835">
        <f t="shared" si="230"/>
        <v>0.96754745068850023</v>
      </c>
      <c r="G1835">
        <f t="shared" si="231"/>
        <v>12.896282584481483</v>
      </c>
      <c r="H1835">
        <f t="shared" si="233"/>
        <v>1.3741107489877341E-2</v>
      </c>
      <c r="I1835" t="str">
        <f t="shared" si="232"/>
        <v>2007</v>
      </c>
      <c r="J1835">
        <f t="shared" si="234"/>
        <v>-0.92177681083090202</v>
      </c>
      <c r="K1835">
        <f t="shared" si="235"/>
        <v>1.0606669016986814E-2</v>
      </c>
      <c r="L1835">
        <f t="shared" si="236"/>
        <v>0</v>
      </c>
    </row>
    <row r="1836" spans="1:12" x14ac:dyDescent="0.3">
      <c r="A1836">
        <v>1835</v>
      </c>
      <c r="B1836" s="23" t="s">
        <v>1854</v>
      </c>
      <c r="C1836" s="24">
        <v>13.237</v>
      </c>
      <c r="D1836" s="24">
        <v>4.718E-2</v>
      </c>
      <c r="E1836" s="9">
        <f t="shared" si="229"/>
        <v>1.8143507305751611E-2</v>
      </c>
      <c r="F1836">
        <f t="shared" si="230"/>
        <v>1.0183091007000538</v>
      </c>
      <c r="G1836">
        <f t="shared" si="231"/>
        <v>13.133321221286707</v>
      </c>
      <c r="H1836">
        <f t="shared" si="233"/>
        <v>1.4059364819481735E-2</v>
      </c>
      <c r="I1836" t="str">
        <f t="shared" si="232"/>
        <v>2007</v>
      </c>
      <c r="J1836">
        <f t="shared" si="234"/>
        <v>-0.96046107241632817</v>
      </c>
      <c r="K1836">
        <f t="shared" si="235"/>
        <v>-0.367775008500562</v>
      </c>
      <c r="L1836">
        <f t="shared" si="236"/>
        <v>0</v>
      </c>
    </row>
    <row r="1837" spans="1:12" x14ac:dyDescent="0.3">
      <c r="A1837">
        <v>1836</v>
      </c>
      <c r="B1837" s="23" t="s">
        <v>1855</v>
      </c>
      <c r="C1837" s="24">
        <v>13.055</v>
      </c>
      <c r="D1837" s="24">
        <v>4.7009999999999996E-2</v>
      </c>
      <c r="E1837" s="9">
        <f t="shared" si="229"/>
        <v>-1.3844736580541606E-2</v>
      </c>
      <c r="F1837">
        <f t="shared" si="230"/>
        <v>0.98625066102591219</v>
      </c>
      <c r="G1837">
        <f t="shared" si="231"/>
        <v>12.953113735649646</v>
      </c>
      <c r="H1837">
        <f t="shared" si="233"/>
        <v>1.426718851393725E-2</v>
      </c>
      <c r="I1837" t="str">
        <f t="shared" si="232"/>
        <v>2007</v>
      </c>
      <c r="J1837">
        <f t="shared" si="234"/>
        <v>-0.96128480869874311</v>
      </c>
      <c r="K1837">
        <f t="shared" si="235"/>
        <v>-0.78088214059891214</v>
      </c>
      <c r="L1837">
        <f t="shared" si="236"/>
        <v>0</v>
      </c>
    </row>
    <row r="1838" spans="1:12" x14ac:dyDescent="0.3">
      <c r="A1838">
        <v>1837</v>
      </c>
      <c r="B1838" s="23" t="s">
        <v>1856</v>
      </c>
      <c r="C1838" s="24">
        <v>13.026999999999999</v>
      </c>
      <c r="D1838" s="24">
        <v>4.6379999999999998E-2</v>
      </c>
      <c r="E1838" s="9">
        <f t="shared" si="229"/>
        <v>-2.1470754356651823E-3</v>
      </c>
      <c r="F1838">
        <f t="shared" si="230"/>
        <v>0.99785522788203751</v>
      </c>
      <c r="G1838">
        <f t="shared" si="231"/>
        <v>12.926689489609155</v>
      </c>
      <c r="H1838">
        <f t="shared" si="233"/>
        <v>1.4023040160902519E-2</v>
      </c>
      <c r="I1838" t="str">
        <f t="shared" si="232"/>
        <v>2007</v>
      </c>
      <c r="J1838">
        <f t="shared" si="234"/>
        <v>-0.94290729383877114</v>
      </c>
      <c r="K1838">
        <f t="shared" si="235"/>
        <v>-0.81313189009420128</v>
      </c>
      <c r="L1838">
        <f t="shared" si="236"/>
        <v>0</v>
      </c>
    </row>
    <row r="1839" spans="1:12" x14ac:dyDescent="0.3">
      <c r="A1839">
        <v>1838</v>
      </c>
      <c r="B1839" s="23" t="s">
        <v>1857</v>
      </c>
      <c r="C1839" s="24">
        <v>13.135</v>
      </c>
      <c r="D1839" s="24">
        <v>4.632E-2</v>
      </c>
      <c r="E1839" s="9">
        <f t="shared" si="229"/>
        <v>8.2562964220761464E-3</v>
      </c>
      <c r="F1839">
        <f t="shared" si="230"/>
        <v>1.008290473631688</v>
      </c>
      <c r="G1839">
        <f t="shared" si="231"/>
        <v>13.033988207198153</v>
      </c>
      <c r="H1839">
        <f t="shared" si="233"/>
        <v>1.4109646909776135E-2</v>
      </c>
      <c r="I1839" t="str">
        <f t="shared" si="232"/>
        <v>2007</v>
      </c>
      <c r="J1839">
        <f t="shared" si="234"/>
        <v>-0.956605712759239</v>
      </c>
      <c r="K1839">
        <f t="shared" si="235"/>
        <v>-0.9204306076831994</v>
      </c>
      <c r="L1839">
        <f t="shared" si="236"/>
        <v>0</v>
      </c>
    </row>
    <row r="1840" spans="1:12" x14ac:dyDescent="0.3">
      <c r="A1840">
        <v>1839</v>
      </c>
      <c r="B1840" s="23" t="s">
        <v>1858</v>
      </c>
      <c r="C1840" s="24">
        <v>13.234</v>
      </c>
      <c r="D1840" s="24">
        <v>4.5530000000000001E-2</v>
      </c>
      <c r="E1840" s="9">
        <f t="shared" si="229"/>
        <v>7.5088524523645676E-3</v>
      </c>
      <c r="F1840">
        <f t="shared" si="230"/>
        <v>1.0075371145793681</v>
      </c>
      <c r="G1840">
        <f t="shared" si="231"/>
        <v>13.133956060115656</v>
      </c>
      <c r="H1840">
        <f t="shared" si="233"/>
        <v>1.3952089966369751E-2</v>
      </c>
      <c r="I1840" t="str">
        <f t="shared" si="232"/>
        <v>2007</v>
      </c>
      <c r="J1840">
        <f t="shared" si="234"/>
        <v>-0.95317869721740978</v>
      </c>
      <c r="K1840">
        <f t="shared" si="235"/>
        <v>-1.0203984606007026</v>
      </c>
      <c r="L1840">
        <f t="shared" si="236"/>
        <v>1</v>
      </c>
    </row>
    <row r="1841" spans="1:12" x14ac:dyDescent="0.3">
      <c r="A1841">
        <v>1840</v>
      </c>
      <c r="B1841" s="23" t="s">
        <v>1859</v>
      </c>
      <c r="C1841" s="24">
        <v>13.211</v>
      </c>
      <c r="D1841" s="24">
        <v>4.4999999999999998E-2</v>
      </c>
      <c r="E1841" s="9">
        <f t="shared" si="229"/>
        <v>-1.7394596936506821E-3</v>
      </c>
      <c r="F1841">
        <f t="shared" si="230"/>
        <v>0.99826205228955722</v>
      </c>
      <c r="G1841">
        <f t="shared" si="231"/>
        <v>13.112288132215637</v>
      </c>
      <c r="H1841">
        <f t="shared" si="233"/>
        <v>1.3948702500598027E-2</v>
      </c>
      <c r="I1841" t="str">
        <f t="shared" si="232"/>
        <v>2007</v>
      </c>
      <c r="J1841">
        <f t="shared" si="234"/>
        <v>-0.95137513427084652</v>
      </c>
      <c r="K1841">
        <f t="shared" si="235"/>
        <v>-0.99873053270068368</v>
      </c>
      <c r="L1841">
        <f t="shared" si="236"/>
        <v>1</v>
      </c>
    </row>
    <row r="1842" spans="1:12" x14ac:dyDescent="0.3">
      <c r="A1842">
        <v>1841</v>
      </c>
      <c r="B1842" s="23" t="s">
        <v>1860</v>
      </c>
      <c r="C1842" s="24">
        <v>13.303000000000001</v>
      </c>
      <c r="D1842" s="24">
        <v>4.5970000000000004E-2</v>
      </c>
      <c r="E1842" s="9">
        <f t="shared" si="229"/>
        <v>6.9397578055517767E-3</v>
      </c>
      <c r="F1842">
        <f t="shared" si="230"/>
        <v>1.0069638937249263</v>
      </c>
      <c r="G1842">
        <f t="shared" si="231"/>
        <v>13.201466303679778</v>
      </c>
      <c r="H1842">
        <f t="shared" si="233"/>
        <v>1.3920946651251761E-2</v>
      </c>
      <c r="I1842" t="str">
        <f t="shared" si="232"/>
        <v>2007</v>
      </c>
      <c r="J1842">
        <f t="shared" si="234"/>
        <v>-0.95593957479983338</v>
      </c>
      <c r="K1842">
        <f t="shared" si="235"/>
        <v>-1.0879087041648248</v>
      </c>
      <c r="L1842">
        <f t="shared" si="236"/>
        <v>1</v>
      </c>
    </row>
    <row r="1843" spans="1:12" x14ac:dyDescent="0.3">
      <c r="A1843">
        <v>1842</v>
      </c>
      <c r="B1843" s="23" t="s">
        <v>1861</v>
      </c>
      <c r="C1843" s="24">
        <v>13.228</v>
      </c>
      <c r="D1843" s="24">
        <v>4.6689999999999995E-2</v>
      </c>
      <c r="E1843" s="9">
        <f t="shared" si="229"/>
        <v>-5.65377858222239E-3</v>
      </c>
      <c r="F1843">
        <f t="shared" si="230"/>
        <v>0.99436217394572646</v>
      </c>
      <c r="G1843">
        <f t="shared" si="231"/>
        <v>13.125463582861217</v>
      </c>
      <c r="H1843">
        <f t="shared" si="233"/>
        <v>1.3946461834780904E-2</v>
      </c>
      <c r="I1843" t="str">
        <f t="shared" si="232"/>
        <v>2007</v>
      </c>
      <c r="J1843">
        <f t="shared" si="234"/>
        <v>-0.95217811342746594</v>
      </c>
      <c r="K1843">
        <f t="shared" si="235"/>
        <v>-1.0119059833462636</v>
      </c>
      <c r="L1843">
        <f t="shared" si="236"/>
        <v>1</v>
      </c>
    </row>
    <row r="1844" spans="1:12" x14ac:dyDescent="0.3">
      <c r="A1844">
        <v>1843</v>
      </c>
      <c r="B1844" s="23" t="s">
        <v>1862</v>
      </c>
      <c r="C1844" s="24">
        <v>13.074999999999999</v>
      </c>
      <c r="D1844" s="24">
        <v>4.6740000000000004E-2</v>
      </c>
      <c r="E1844" s="9">
        <f t="shared" si="229"/>
        <v>-1.1633785168559797E-2</v>
      </c>
      <c r="F1844">
        <f t="shared" si="230"/>
        <v>0.98843362564257631</v>
      </c>
      <c r="G1844">
        <f t="shared" si="231"/>
        <v>12.973541444151273</v>
      </c>
      <c r="H1844">
        <f t="shared" si="233"/>
        <v>1.3997741941626059E-2</v>
      </c>
      <c r="I1844" t="str">
        <f t="shared" si="232"/>
        <v>2007</v>
      </c>
      <c r="J1844">
        <f t="shared" si="234"/>
        <v>-0.94461758654208883</v>
      </c>
      <c r="K1844">
        <f t="shared" si="235"/>
        <v>-0.85998384463631972</v>
      </c>
      <c r="L1844">
        <f t="shared" si="236"/>
        <v>0</v>
      </c>
    </row>
    <row r="1845" spans="1:12" x14ac:dyDescent="0.3">
      <c r="A1845">
        <v>1844</v>
      </c>
      <c r="B1845" s="23" t="s">
        <v>1863</v>
      </c>
      <c r="C1845" s="24">
        <v>13.007999999999999</v>
      </c>
      <c r="D1845" s="24">
        <v>4.6820000000000001E-2</v>
      </c>
      <c r="E1845" s="9">
        <f t="shared" si="229"/>
        <v>-5.1374571455317843E-3</v>
      </c>
      <c r="F1845">
        <f t="shared" si="230"/>
        <v>0.99487571701720845</v>
      </c>
      <c r="G1845">
        <f t="shared" si="231"/>
        <v>12.90688925349847</v>
      </c>
      <c r="H1845">
        <f t="shared" si="233"/>
        <v>1.3303588010157196E-2</v>
      </c>
      <c r="I1845" t="str">
        <f t="shared" si="232"/>
        <v>2007</v>
      </c>
      <c r="J1845">
        <f t="shared" si="234"/>
        <v>-0.89316124680758247</v>
      </c>
      <c r="K1845">
        <f t="shared" si="235"/>
        <v>-0.79333165398351646</v>
      </c>
      <c r="L1845">
        <f t="shared" si="236"/>
        <v>0</v>
      </c>
    </row>
    <row r="1846" spans="1:12" x14ac:dyDescent="0.3">
      <c r="A1846">
        <v>1845</v>
      </c>
      <c r="B1846" s="23" t="s">
        <v>1864</v>
      </c>
      <c r="C1846" s="24">
        <v>12.866</v>
      </c>
      <c r="D1846" s="24">
        <v>4.7030000000000002E-2</v>
      </c>
      <c r="E1846" s="9">
        <f t="shared" si="229"/>
        <v>-1.0976379816646099E-2</v>
      </c>
      <c r="F1846">
        <f t="shared" si="230"/>
        <v>0.98908364083640843</v>
      </c>
      <c r="G1846">
        <f t="shared" si="231"/>
        <v>12.765546212786145</v>
      </c>
      <c r="H1846">
        <f t="shared" si="233"/>
        <v>1.3212173296292384E-2</v>
      </c>
      <c r="I1846" t="str">
        <f t="shared" si="232"/>
        <v>2007</v>
      </c>
      <c r="J1846">
        <f t="shared" si="234"/>
        <v>-0.87731017072022943</v>
      </c>
      <c r="K1846">
        <f t="shared" si="235"/>
        <v>-0.6519886132711914</v>
      </c>
      <c r="L1846">
        <f t="shared" si="236"/>
        <v>0</v>
      </c>
    </row>
    <row r="1847" spans="1:12" x14ac:dyDescent="0.3">
      <c r="A1847">
        <v>1846</v>
      </c>
      <c r="B1847" s="23" t="s">
        <v>1865</v>
      </c>
      <c r="C1847" s="24">
        <v>12.27</v>
      </c>
      <c r="D1847" s="24">
        <v>4.8000000000000001E-2</v>
      </c>
      <c r="E1847" s="9">
        <f t="shared" si="229"/>
        <v>-4.74309142659885E-2</v>
      </c>
      <c r="F1847">
        <f t="shared" si="230"/>
        <v>0.9536763562878906</v>
      </c>
      <c r="G1847">
        <f t="shared" si="231"/>
        <v>12.172231595050734</v>
      </c>
      <c r="H1847">
        <f t="shared" si="233"/>
        <v>1.5703532179864248E-2</v>
      </c>
      <c r="I1847" t="str">
        <f t="shared" si="232"/>
        <v>2007</v>
      </c>
      <c r="J1847">
        <f t="shared" si="234"/>
        <v>-0.9942762285489507</v>
      </c>
      <c r="K1847">
        <f t="shared" si="235"/>
        <v>-5.8673995535780676E-2</v>
      </c>
      <c r="L1847">
        <f t="shared" si="236"/>
        <v>0</v>
      </c>
    </row>
    <row r="1848" spans="1:12" x14ac:dyDescent="0.3">
      <c r="A1848">
        <v>1847</v>
      </c>
      <c r="B1848" s="23" t="s">
        <v>1866</v>
      </c>
      <c r="C1848" s="24">
        <v>12.21</v>
      </c>
      <c r="D1848" s="24">
        <v>4.7579999999999997E-2</v>
      </c>
      <c r="E1848" s="9">
        <f t="shared" si="229"/>
        <v>-4.9019706002066685E-3</v>
      </c>
      <c r="F1848">
        <f t="shared" si="230"/>
        <v>0.99511002444987784</v>
      </c>
      <c r="G1848">
        <f t="shared" si="231"/>
        <v>12.113557599514953</v>
      </c>
      <c r="H1848">
        <f t="shared" si="233"/>
        <v>1.5623839502067541E-2</v>
      </c>
      <c r="I1848" t="str">
        <f t="shared" si="232"/>
        <v>2007</v>
      </c>
      <c r="J1848">
        <f t="shared" si="234"/>
        <v>-0.98446204789515568</v>
      </c>
      <c r="K1848">
        <f t="shared" si="235"/>
        <v>0.14189092013924487</v>
      </c>
      <c r="L1848">
        <f t="shared" si="236"/>
        <v>0</v>
      </c>
    </row>
    <row r="1849" spans="1:12" x14ac:dyDescent="0.3">
      <c r="A1849">
        <v>1848</v>
      </c>
      <c r="B1849" s="23" t="s">
        <v>1867</v>
      </c>
      <c r="C1849" s="24">
        <v>12.379</v>
      </c>
      <c r="D1849" s="24">
        <v>4.7569999999999994E-2</v>
      </c>
      <c r="E1849" s="9">
        <f t="shared" si="229"/>
        <v>1.3746200427059702E-2</v>
      </c>
      <c r="F1849">
        <f t="shared" si="230"/>
        <v>1.0138411138411136</v>
      </c>
      <c r="G1849">
        <f t="shared" si="231"/>
        <v>12.281243197992335</v>
      </c>
      <c r="H1849">
        <f t="shared" si="233"/>
        <v>1.5054256018715245E-2</v>
      </c>
      <c r="I1849" t="str">
        <f t="shared" si="232"/>
        <v>2007</v>
      </c>
      <c r="J1849">
        <f t="shared" si="234"/>
        <v>-0.96170335176970323</v>
      </c>
      <c r="K1849">
        <f t="shared" si="235"/>
        <v>-2.5794678338137089E-2</v>
      </c>
      <c r="L1849">
        <f t="shared" si="236"/>
        <v>0</v>
      </c>
    </row>
    <row r="1850" spans="1:12" x14ac:dyDescent="0.3">
      <c r="A1850">
        <v>1849</v>
      </c>
      <c r="B1850" s="23" t="s">
        <v>1868</v>
      </c>
      <c r="C1850" s="24">
        <v>12.353</v>
      </c>
      <c r="D1850" s="24">
        <v>4.7569999999999994E-2</v>
      </c>
      <c r="E1850" s="9">
        <f t="shared" si="229"/>
        <v>-2.1025399949965162E-3</v>
      </c>
      <c r="F1850">
        <f t="shared" si="230"/>
        <v>0.99789966879392522</v>
      </c>
      <c r="G1850">
        <f t="shared" si="231"/>
        <v>12.255448519654198</v>
      </c>
      <c r="H1850">
        <f t="shared" si="233"/>
        <v>1.5051960914170534E-2</v>
      </c>
      <c r="I1850" t="str">
        <f t="shared" si="232"/>
        <v>2007</v>
      </c>
      <c r="J1850">
        <f t="shared" si="234"/>
        <v>-0.95953714716130134</v>
      </c>
      <c r="K1850">
        <f t="shared" si="235"/>
        <v>0.11153823844365185</v>
      </c>
      <c r="L1850">
        <f t="shared" si="236"/>
        <v>0</v>
      </c>
    </row>
    <row r="1851" spans="1:12" x14ac:dyDescent="0.3">
      <c r="A1851">
        <v>1850</v>
      </c>
      <c r="B1851" s="23" t="s">
        <v>1869</v>
      </c>
      <c r="C1851" s="24">
        <v>12.622</v>
      </c>
      <c r="D1851" s="24">
        <v>4.7910000000000001E-2</v>
      </c>
      <c r="E1851" s="9">
        <f t="shared" si="229"/>
        <v>2.1542374607371188E-2</v>
      </c>
      <c r="F1851">
        <f t="shared" si="230"/>
        <v>1.0217760867805392</v>
      </c>
      <c r="G1851">
        <f t="shared" si="231"/>
        <v>12.521614651884484</v>
      </c>
      <c r="H1851">
        <f t="shared" si="233"/>
        <v>1.5504972412397813E-2</v>
      </c>
      <c r="I1851" t="str">
        <f t="shared" si="232"/>
        <v>2007</v>
      </c>
      <c r="J1851">
        <f t="shared" si="234"/>
        <v>-1.0098824682902159</v>
      </c>
      <c r="K1851">
        <f t="shared" si="235"/>
        <v>-0.15462789378663366</v>
      </c>
      <c r="L1851">
        <f t="shared" si="236"/>
        <v>0</v>
      </c>
    </row>
    <row r="1852" spans="1:12" x14ac:dyDescent="0.3">
      <c r="A1852">
        <v>1851</v>
      </c>
      <c r="B1852" s="23" t="s">
        <v>1870</v>
      </c>
      <c r="C1852" s="24">
        <v>12.569000000000001</v>
      </c>
      <c r="D1852" s="24">
        <v>4.8979999999999996E-2</v>
      </c>
      <c r="E1852" s="9">
        <f t="shared" si="229"/>
        <v>-4.2078582193472696E-3</v>
      </c>
      <c r="F1852">
        <f t="shared" si="230"/>
        <v>0.99580098241166226</v>
      </c>
      <c r="G1852">
        <f t="shared" si="231"/>
        <v>12.466812725206083</v>
      </c>
      <c r="H1852">
        <f t="shared" si="233"/>
        <v>1.5378292470141049E-2</v>
      </c>
      <c r="I1852" t="str">
        <f t="shared" si="232"/>
        <v>2007</v>
      </c>
      <c r="J1852">
        <f t="shared" si="234"/>
        <v>-0.99724772087071045</v>
      </c>
      <c r="K1852">
        <f t="shared" si="235"/>
        <v>-9.9825967108232661E-2</v>
      </c>
      <c r="L1852">
        <f t="shared" si="236"/>
        <v>0</v>
      </c>
    </row>
    <row r="1853" spans="1:12" x14ac:dyDescent="0.3">
      <c r="A1853">
        <v>1852</v>
      </c>
      <c r="B1853" s="23" t="s">
        <v>1871</v>
      </c>
      <c r="C1853" s="24">
        <v>12.468999999999999</v>
      </c>
      <c r="D1853" s="24">
        <v>4.929E-2</v>
      </c>
      <c r="E1853" s="9">
        <f t="shared" si="229"/>
        <v>-7.9879009282513916E-3</v>
      </c>
      <c r="F1853">
        <f t="shared" si="230"/>
        <v>0.992043917574986</v>
      </c>
      <c r="G1853">
        <f t="shared" si="231"/>
        <v>12.36698675809785</v>
      </c>
      <c r="H1853">
        <f t="shared" si="233"/>
        <v>1.5330429216267911E-2</v>
      </c>
      <c r="I1853" t="str">
        <f t="shared" si="232"/>
        <v>2007</v>
      </c>
      <c r="J1853">
        <f t="shared" si="234"/>
        <v>-0.98618345146725461</v>
      </c>
      <c r="K1853">
        <f t="shared" si="235"/>
        <v>0.17768189212532448</v>
      </c>
      <c r="L1853">
        <f t="shared" si="236"/>
        <v>0</v>
      </c>
    </row>
    <row r="1854" spans="1:12" x14ac:dyDescent="0.3">
      <c r="A1854">
        <v>1853</v>
      </c>
      <c r="B1854" s="23" t="s">
        <v>1872</v>
      </c>
      <c r="C1854" s="24">
        <v>12.648</v>
      </c>
      <c r="D1854" s="24">
        <v>4.922E-2</v>
      </c>
      <c r="E1854" s="9">
        <f t="shared" si="229"/>
        <v>1.42535358927217E-2</v>
      </c>
      <c r="F1854">
        <f t="shared" si="230"/>
        <v>1.0143556018926938</v>
      </c>
      <c r="G1854">
        <f t="shared" si="231"/>
        <v>12.544668650223175</v>
      </c>
      <c r="H1854">
        <f t="shared" si="233"/>
        <v>1.5481377093175049E-2</v>
      </c>
      <c r="I1854" t="str">
        <f t="shared" si="232"/>
        <v>2007</v>
      </c>
      <c r="J1854">
        <f t="shared" si="234"/>
        <v>-1.0102021404597235</v>
      </c>
      <c r="K1854">
        <f t="shared" si="235"/>
        <v>6.5923174554244568E-2</v>
      </c>
      <c r="L1854">
        <f t="shared" si="236"/>
        <v>0</v>
      </c>
    </row>
    <row r="1855" spans="1:12" x14ac:dyDescent="0.3">
      <c r="A1855">
        <v>1854</v>
      </c>
      <c r="B1855" s="23" t="s">
        <v>1873</v>
      </c>
      <c r="C1855" s="24">
        <v>12.714</v>
      </c>
      <c r="D1855" s="24">
        <v>4.9000000000000002E-2</v>
      </c>
      <c r="E1855" s="9">
        <f t="shared" si="229"/>
        <v>5.2046486070462632E-3</v>
      </c>
      <c r="F1855">
        <f t="shared" si="230"/>
        <v>1.0052182163187857</v>
      </c>
      <c r="G1855">
        <f t="shared" si="231"/>
        <v>12.610591824777419</v>
      </c>
      <c r="H1855">
        <f t="shared" si="233"/>
        <v>1.5317445415012976E-2</v>
      </c>
      <c r="I1855" t="str">
        <f t="shared" si="232"/>
        <v>2007</v>
      </c>
      <c r="J1855">
        <f t="shared" si="234"/>
        <v>-1.0047576252297377</v>
      </c>
      <c r="K1855">
        <f t="shared" si="235"/>
        <v>0.15143653356706821</v>
      </c>
      <c r="L1855">
        <f t="shared" si="236"/>
        <v>0</v>
      </c>
    </row>
    <row r="1856" spans="1:12" x14ac:dyDescent="0.3">
      <c r="A1856">
        <v>1855</v>
      </c>
      <c r="B1856" s="23" t="s">
        <v>1874</v>
      </c>
      <c r="C1856" s="24">
        <v>12.867000000000001</v>
      </c>
      <c r="D1856" s="24">
        <v>4.9149999999999999E-2</v>
      </c>
      <c r="E1856" s="9">
        <f t="shared" si="229"/>
        <v>1.1962145688636062E-2</v>
      </c>
      <c r="F1856">
        <f t="shared" si="230"/>
        <v>1.012033978291647</v>
      </c>
      <c r="G1856">
        <f t="shared" si="231"/>
        <v>12.762028358344487</v>
      </c>
      <c r="H1856">
        <f t="shared" si="233"/>
        <v>1.5434747900742639E-2</v>
      </c>
      <c r="I1856" t="str">
        <f t="shared" si="232"/>
        <v>2007</v>
      </c>
      <c r="J1856">
        <f t="shared" si="234"/>
        <v>-1.0246103684752979</v>
      </c>
      <c r="K1856">
        <f t="shared" si="235"/>
        <v>1.6645872748863866E-3</v>
      </c>
      <c r="L1856">
        <f t="shared" si="236"/>
        <v>0</v>
      </c>
    </row>
    <row r="1857" spans="1:12" x14ac:dyDescent="0.3">
      <c r="A1857">
        <v>1856</v>
      </c>
      <c r="B1857" s="23" t="s">
        <v>1875</v>
      </c>
      <c r="C1857" s="24">
        <v>12.869</v>
      </c>
      <c r="D1857" s="24">
        <v>4.9299999999999997E-2</v>
      </c>
      <c r="E1857" s="9">
        <f t="shared" si="229"/>
        <v>1.5542430867471403E-4</v>
      </c>
      <c r="F1857">
        <f t="shared" si="230"/>
        <v>1.0001554363876584</v>
      </c>
      <c r="G1857">
        <f t="shared" si="231"/>
        <v>12.763692945619374</v>
      </c>
      <c r="H1857">
        <f t="shared" si="233"/>
        <v>1.5087156525536671E-2</v>
      </c>
      <c r="I1857" t="str">
        <f t="shared" si="232"/>
        <v>2007</v>
      </c>
      <c r="J1857">
        <f t="shared" si="234"/>
        <v>-1.001666719557033</v>
      </c>
      <c r="K1857">
        <f t="shared" si="235"/>
        <v>5.3664928755681629E-2</v>
      </c>
      <c r="L1857">
        <f t="shared" si="236"/>
        <v>0</v>
      </c>
    </row>
    <row r="1858" spans="1:12" x14ac:dyDescent="0.3">
      <c r="A1858">
        <v>1857</v>
      </c>
      <c r="B1858" s="23" t="s">
        <v>1876</v>
      </c>
      <c r="C1858" s="24">
        <v>13.077999999999999</v>
      </c>
      <c r="D1858" s="24">
        <v>4.9390000000000003E-2</v>
      </c>
      <c r="E1858" s="9">
        <f t="shared" si="229"/>
        <v>1.6110110627556396E-2</v>
      </c>
      <c r="F1858">
        <f t="shared" si="230"/>
        <v>1.0162405781334991</v>
      </c>
      <c r="G1858">
        <f t="shared" si="231"/>
        <v>12.970788134893452</v>
      </c>
      <c r="H1858">
        <f t="shared" si="233"/>
        <v>1.5397964649634903E-2</v>
      </c>
      <c r="I1858" t="str">
        <f t="shared" si="232"/>
        <v>2007</v>
      </c>
      <c r="J1858">
        <f t="shared" si="234"/>
        <v>-1.0388890875200161</v>
      </c>
      <c r="K1858">
        <f t="shared" si="235"/>
        <v>-0.19735987812090983</v>
      </c>
      <c r="L1858">
        <f t="shared" si="236"/>
        <v>0</v>
      </c>
    </row>
    <row r="1859" spans="1:12" x14ac:dyDescent="0.3">
      <c r="A1859">
        <v>1858</v>
      </c>
      <c r="B1859" s="23" t="s">
        <v>1877</v>
      </c>
      <c r="C1859" s="24">
        <v>13.010999999999999</v>
      </c>
      <c r="D1859" s="24">
        <v>4.9480000000000003E-2</v>
      </c>
      <c r="E1859" s="9">
        <f t="shared" ref="E1859:E1922" si="237">LN(C1859/C1858)</f>
        <v>-5.1362756177453436E-3</v>
      </c>
      <c r="F1859">
        <f t="shared" ref="F1859:F1922" si="238">C1859/C1858</f>
        <v>0.99487689249120659</v>
      </c>
      <c r="G1859">
        <f t="shared" ref="G1859:G1922" si="239">C1859*EXP(-2/12*D1859)</f>
        <v>12.904143829195448</v>
      </c>
      <c r="H1859">
        <f t="shared" si="233"/>
        <v>1.4979703914872071E-2</v>
      </c>
      <c r="I1859" t="str">
        <f t="shared" ref="I1859:I1922" si="240">MID(B1859,7,4)</f>
        <v>2007</v>
      </c>
      <c r="J1859">
        <f t="shared" si="234"/>
        <v>-1.0054765004991768</v>
      </c>
      <c r="K1859">
        <f t="shared" si="235"/>
        <v>-0.36257413521312998</v>
      </c>
      <c r="L1859">
        <f t="shared" si="236"/>
        <v>0</v>
      </c>
    </row>
    <row r="1860" spans="1:12" x14ac:dyDescent="0.3">
      <c r="A1860">
        <v>1859</v>
      </c>
      <c r="B1860" s="23" t="s">
        <v>1878</v>
      </c>
      <c r="C1860" s="24">
        <v>12.968</v>
      </c>
      <c r="D1860" s="24">
        <v>4.9259999999999998E-2</v>
      </c>
      <c r="E1860" s="9">
        <f t="shared" si="237"/>
        <v>-3.3103690879638108E-3</v>
      </c>
      <c r="F1860">
        <f t="shared" si="238"/>
        <v>0.99669510414264861</v>
      </c>
      <c r="G1860">
        <f t="shared" si="239"/>
        <v>12.86196857458008</v>
      </c>
      <c r="H1860">
        <f t="shared" si="233"/>
        <v>1.4443471369092534E-2</v>
      </c>
      <c r="I1860" t="str">
        <f t="shared" si="240"/>
        <v>2007</v>
      </c>
      <c r="J1860">
        <f t="shared" si="234"/>
        <v>-0.96631457395868969</v>
      </c>
      <c r="K1860">
        <f t="shared" si="235"/>
        <v>-0.32039888059776267</v>
      </c>
      <c r="L1860">
        <f t="shared" si="236"/>
        <v>0</v>
      </c>
    </row>
    <row r="1861" spans="1:12" x14ac:dyDescent="0.3">
      <c r="A1861">
        <v>1860</v>
      </c>
      <c r="B1861" s="23" t="s">
        <v>1879</v>
      </c>
      <c r="C1861" s="24">
        <v>12.923</v>
      </c>
      <c r="D1861" s="24">
        <v>4.9249999999999995E-2</v>
      </c>
      <c r="E1861" s="9">
        <f t="shared" si="237"/>
        <v>-3.4761148903206742E-3</v>
      </c>
      <c r="F1861">
        <f t="shared" si="238"/>
        <v>0.99652991980259098</v>
      </c>
      <c r="G1861">
        <f t="shared" si="239"/>
        <v>12.817357874375055</v>
      </c>
      <c r="H1861">
        <f t="shared" si="233"/>
        <v>1.4440785957327881E-2</v>
      </c>
      <c r="I1861" t="str">
        <f t="shared" si="240"/>
        <v>2007</v>
      </c>
      <c r="J1861">
        <f t="shared" si="234"/>
        <v>-0.9627839503108242</v>
      </c>
      <c r="K1861">
        <f t="shared" si="235"/>
        <v>-0.27578818039273756</v>
      </c>
      <c r="L1861">
        <f t="shared" si="236"/>
        <v>0</v>
      </c>
    </row>
    <row r="1862" spans="1:12" x14ac:dyDescent="0.3">
      <c r="A1862">
        <v>1861</v>
      </c>
      <c r="B1862" s="23" t="s">
        <v>1880</v>
      </c>
      <c r="C1862" s="24">
        <v>13.198</v>
      </c>
      <c r="D1862" s="24">
        <v>4.9349999999999998E-2</v>
      </c>
      <c r="E1862" s="9">
        <f t="shared" si="237"/>
        <v>2.1056633418175499E-2</v>
      </c>
      <c r="F1862">
        <f t="shared" si="238"/>
        <v>1.0212798885707652</v>
      </c>
      <c r="G1862">
        <f t="shared" si="239"/>
        <v>13.089891655034409</v>
      </c>
      <c r="H1862">
        <f t="shared" si="233"/>
        <v>1.4990216266524047E-2</v>
      </c>
      <c r="I1862" t="str">
        <f t="shared" si="240"/>
        <v>2007</v>
      </c>
      <c r="J1862">
        <f t="shared" si="234"/>
        <v>-1.0206655371992617</v>
      </c>
      <c r="K1862">
        <f t="shared" si="235"/>
        <v>-0.54832196105209086</v>
      </c>
      <c r="L1862">
        <f t="shared" si="236"/>
        <v>0</v>
      </c>
    </row>
    <row r="1863" spans="1:12" x14ac:dyDescent="0.3">
      <c r="A1863">
        <v>1862</v>
      </c>
      <c r="B1863" s="23" t="s">
        <v>1881</v>
      </c>
      <c r="C1863" s="24">
        <v>13.285</v>
      </c>
      <c r="D1863" s="24">
        <v>4.9450000000000001E-2</v>
      </c>
      <c r="E1863" s="9">
        <f t="shared" si="237"/>
        <v>6.5702762505469373E-3</v>
      </c>
      <c r="F1863">
        <f t="shared" si="238"/>
        <v>1.006591907864828</v>
      </c>
      <c r="G1863">
        <f t="shared" si="239"/>
        <v>13.175959413631411</v>
      </c>
      <c r="H1863">
        <f t="shared" si="233"/>
        <v>1.5022550218767085E-2</v>
      </c>
      <c r="I1863" t="str">
        <f t="shared" si="240"/>
        <v>2007</v>
      </c>
      <c r="J1863">
        <f t="shared" si="234"/>
        <v>-1.0295926023299846</v>
      </c>
      <c r="K1863">
        <f t="shared" si="235"/>
        <v>-0.63438971964909285</v>
      </c>
      <c r="L1863">
        <f t="shared" si="236"/>
        <v>0</v>
      </c>
    </row>
    <row r="1864" spans="1:12" x14ac:dyDescent="0.3">
      <c r="A1864">
        <v>1863</v>
      </c>
      <c r="B1864" s="23" t="s">
        <v>1882</v>
      </c>
      <c r="C1864" s="24">
        <v>13.315</v>
      </c>
      <c r="D1864" s="24">
        <v>4.9530000000000005E-2</v>
      </c>
      <c r="E1864" s="9">
        <f t="shared" si="237"/>
        <v>2.2556400541186286E-3</v>
      </c>
      <c r="F1864">
        <f t="shared" si="238"/>
        <v>1.0022581859239743</v>
      </c>
      <c r="G1864">
        <f t="shared" si="239"/>
        <v>13.205537104712239</v>
      </c>
      <c r="H1864">
        <f t="shared" si="233"/>
        <v>1.4724780606911243E-2</v>
      </c>
      <c r="I1864" t="str">
        <f t="shared" si="240"/>
        <v>2007</v>
      </c>
      <c r="J1864">
        <f t="shared" si="234"/>
        <v>-1.0114499636646515</v>
      </c>
      <c r="K1864">
        <f t="shared" si="235"/>
        <v>-0.66396741072992072</v>
      </c>
      <c r="L1864">
        <f t="shared" si="236"/>
        <v>0</v>
      </c>
    </row>
    <row r="1865" spans="1:12" x14ac:dyDescent="0.3">
      <c r="A1865">
        <v>1864</v>
      </c>
      <c r="B1865" s="23" t="s">
        <v>1883</v>
      </c>
      <c r="C1865" s="24">
        <v>13.244</v>
      </c>
      <c r="D1865" s="24">
        <v>4.9569999999999996E-2</v>
      </c>
      <c r="E1865" s="9">
        <f t="shared" si="237"/>
        <v>-5.3465995808957261E-3</v>
      </c>
      <c r="F1865">
        <f t="shared" si="238"/>
        <v>0.99466766804355988</v>
      </c>
      <c r="G1865">
        <f t="shared" si="239"/>
        <v>13.135033230026735</v>
      </c>
      <c r="H1865">
        <f t="shared" si="233"/>
        <v>1.3415135362002117E-2</v>
      </c>
      <c r="I1865" t="str">
        <f t="shared" si="240"/>
        <v>2007</v>
      </c>
      <c r="J1865">
        <f t="shared" si="234"/>
        <v>-0.91657020521863919</v>
      </c>
      <c r="K1865">
        <f t="shared" si="235"/>
        <v>-0.59346353604441759</v>
      </c>
      <c r="L1865">
        <f t="shared" si="236"/>
        <v>0</v>
      </c>
    </row>
    <row r="1866" spans="1:12" x14ac:dyDescent="0.3">
      <c r="A1866">
        <v>1865</v>
      </c>
      <c r="B1866" s="23" t="s">
        <v>1884</v>
      </c>
      <c r="C1866" s="24">
        <v>13.359</v>
      </c>
      <c r="D1866" s="24">
        <v>4.9930000000000002E-2</v>
      </c>
      <c r="E1866" s="9">
        <f t="shared" si="237"/>
        <v>8.6456953226751419E-3</v>
      </c>
      <c r="F1866">
        <f t="shared" si="238"/>
        <v>1.0086831772878284</v>
      </c>
      <c r="G1866">
        <f t="shared" si="239"/>
        <v>13.24829213086932</v>
      </c>
      <c r="H1866">
        <f t="shared" si="233"/>
        <v>1.3095652193359758E-2</v>
      </c>
      <c r="I1866" t="str">
        <f t="shared" si="240"/>
        <v>2007</v>
      </c>
      <c r="J1866">
        <f t="shared" si="234"/>
        <v>-0.90245702235654668</v>
      </c>
      <c r="K1866">
        <f t="shared" si="235"/>
        <v>-0.7067224368870022</v>
      </c>
      <c r="L1866">
        <f t="shared" si="236"/>
        <v>0</v>
      </c>
    </row>
    <row r="1867" spans="1:12" x14ac:dyDescent="0.3">
      <c r="A1867">
        <v>1866</v>
      </c>
      <c r="B1867" s="23" t="s">
        <v>1885</v>
      </c>
      <c r="C1867" s="24">
        <v>13.068</v>
      </c>
      <c r="D1867" s="24">
        <v>4.9710000000000004E-2</v>
      </c>
      <c r="E1867" s="9">
        <f t="shared" si="237"/>
        <v>-2.2023821268851346E-2</v>
      </c>
      <c r="F1867">
        <f t="shared" si="238"/>
        <v>0.97821693240512009</v>
      </c>
      <c r="G1867">
        <f t="shared" si="239"/>
        <v>12.960178885713008</v>
      </c>
      <c r="H1867">
        <f t="shared" si="233"/>
        <v>1.3479910564740552E-2</v>
      </c>
      <c r="I1867" t="str">
        <f t="shared" si="240"/>
        <v>2007</v>
      </c>
      <c r="J1867">
        <f t="shared" si="234"/>
        <v>-0.90873552761999121</v>
      </c>
      <c r="K1867">
        <f t="shared" si="235"/>
        <v>-0.41860919173069</v>
      </c>
      <c r="L1867">
        <f t="shared" si="236"/>
        <v>0</v>
      </c>
    </row>
    <row r="1868" spans="1:12" x14ac:dyDescent="0.3">
      <c r="A1868">
        <v>1867</v>
      </c>
      <c r="B1868" s="23" t="s">
        <v>1886</v>
      </c>
      <c r="C1868" s="24">
        <v>12.878</v>
      </c>
      <c r="D1868" s="24">
        <v>4.8920000000000005E-2</v>
      </c>
      <c r="E1868" s="9">
        <f t="shared" si="237"/>
        <v>-1.4646064622831887E-2</v>
      </c>
      <c r="F1868">
        <f t="shared" si="238"/>
        <v>0.98546066727884918</v>
      </c>
      <c r="G1868">
        <f t="shared" si="239"/>
        <v>12.773428256772542</v>
      </c>
      <c r="H1868">
        <f t="shared" si="233"/>
        <v>1.3740264018621471E-2</v>
      </c>
      <c r="I1868" t="str">
        <f t="shared" si="240"/>
        <v>2007</v>
      </c>
      <c r="J1868">
        <f t="shared" si="234"/>
        <v>-0.91293961226894293</v>
      </c>
      <c r="K1868">
        <f t="shared" si="235"/>
        <v>-0.2318585627902241</v>
      </c>
      <c r="L1868">
        <f t="shared" si="236"/>
        <v>0</v>
      </c>
    </row>
    <row r="1869" spans="1:12" x14ac:dyDescent="0.3">
      <c r="A1869">
        <v>1868</v>
      </c>
      <c r="B1869" s="23" t="s">
        <v>1887</v>
      </c>
      <c r="C1869" s="24">
        <v>12.643000000000001</v>
      </c>
      <c r="D1869" s="24">
        <v>4.8330000000000005E-2</v>
      </c>
      <c r="E1869" s="9">
        <f t="shared" si="237"/>
        <v>-1.841672678623104E-2</v>
      </c>
      <c r="F1869">
        <f t="shared" si="238"/>
        <v>0.98175182481751833</v>
      </c>
      <c r="G1869">
        <f t="shared" si="239"/>
        <v>12.541569693982318</v>
      </c>
      <c r="H1869">
        <f t="shared" si="233"/>
        <v>1.4022013850410093E-2</v>
      </c>
      <c r="I1869" t="str">
        <f t="shared" si="240"/>
        <v>2007</v>
      </c>
      <c r="J1869">
        <f t="shared" si="234"/>
        <v>-0.9147486732206126</v>
      </c>
      <c r="K1869">
        <f t="shared" si="235"/>
        <v>1.3703188403734856E-2</v>
      </c>
      <c r="L1869">
        <f t="shared" si="236"/>
        <v>0</v>
      </c>
    </row>
    <row r="1870" spans="1:12" x14ac:dyDescent="0.3">
      <c r="A1870">
        <v>1869</v>
      </c>
      <c r="B1870" s="23" t="s">
        <v>1888</v>
      </c>
      <c r="C1870" s="24">
        <v>12.834</v>
      </c>
      <c r="D1870" s="24">
        <v>4.8330000000000005E-2</v>
      </c>
      <c r="E1870" s="9">
        <f t="shared" si="237"/>
        <v>1.4994196998562833E-2</v>
      </c>
      <c r="F1870">
        <f t="shared" si="238"/>
        <v>1.015107173930238</v>
      </c>
      <c r="G1870">
        <f t="shared" si="239"/>
        <v>12.73103736870751</v>
      </c>
      <c r="H1870">
        <f t="shared" si="233"/>
        <v>1.4248430960021125E-2</v>
      </c>
      <c r="I1870" t="str">
        <f t="shared" si="240"/>
        <v>2007</v>
      </c>
      <c r="J1870">
        <f t="shared" si="234"/>
        <v>-0.94356176890635168</v>
      </c>
      <c r="K1870">
        <f t="shared" si="235"/>
        <v>-0.17576448632145691</v>
      </c>
      <c r="L1870">
        <f t="shared" si="236"/>
        <v>0</v>
      </c>
    </row>
    <row r="1871" spans="1:12" x14ac:dyDescent="0.3">
      <c r="A1871">
        <v>1870</v>
      </c>
      <c r="B1871" s="23" t="s">
        <v>1889</v>
      </c>
      <c r="C1871" s="24">
        <v>12.95</v>
      </c>
      <c r="D1871" s="24">
        <v>4.9200000000000001E-2</v>
      </c>
      <c r="E1871" s="9">
        <f t="shared" si="237"/>
        <v>8.9978888172230626E-3</v>
      </c>
      <c r="F1871">
        <f t="shared" si="238"/>
        <v>1.0090384915069346</v>
      </c>
      <c r="G1871">
        <f t="shared" si="239"/>
        <v>12.844244191399644</v>
      </c>
      <c r="H1871">
        <f t="shared" si="233"/>
        <v>1.4364201937141661E-2</v>
      </c>
      <c r="I1871" t="str">
        <f t="shared" si="240"/>
        <v>2007</v>
      </c>
      <c r="J1871">
        <f t="shared" si="234"/>
        <v>-0.95968687709337219</v>
      </c>
      <c r="K1871">
        <f t="shared" si="235"/>
        <v>-0.28897130901359169</v>
      </c>
      <c r="L1871">
        <f t="shared" si="236"/>
        <v>0</v>
      </c>
    </row>
    <row r="1872" spans="1:12" x14ac:dyDescent="0.3">
      <c r="A1872">
        <v>1871</v>
      </c>
      <c r="B1872" s="23" t="s">
        <v>1890</v>
      </c>
      <c r="C1872" s="24">
        <v>12.888</v>
      </c>
      <c r="D1872" s="24">
        <v>4.8719999999999999E-2</v>
      </c>
      <c r="E1872" s="9">
        <f t="shared" si="237"/>
        <v>-4.7991422708734202E-3</v>
      </c>
      <c r="F1872">
        <f t="shared" si="238"/>
        <v>0.99521235521235529</v>
      </c>
      <c r="G1872">
        <f t="shared" si="239"/>
        <v>12.783773173592357</v>
      </c>
      <c r="H1872">
        <f t="shared" si="233"/>
        <v>1.4309679468062842E-2</v>
      </c>
      <c r="I1872" t="str">
        <f t="shared" si="240"/>
        <v>2007</v>
      </c>
      <c r="J1872">
        <f t="shared" si="234"/>
        <v>-0.95154309621111655</v>
      </c>
      <c r="K1872">
        <f t="shared" si="235"/>
        <v>-0.34925981301166686</v>
      </c>
      <c r="L1872">
        <f t="shared" si="236"/>
        <v>0</v>
      </c>
    </row>
    <row r="1873" spans="1:12" x14ac:dyDescent="0.3">
      <c r="A1873">
        <v>1872</v>
      </c>
      <c r="B1873" s="23" t="s">
        <v>1891</v>
      </c>
      <c r="C1873" s="24">
        <v>12.935</v>
      </c>
      <c r="D1873" s="24">
        <v>4.8719999999999999E-2</v>
      </c>
      <c r="E1873" s="9">
        <f t="shared" si="237"/>
        <v>3.6401697633193539E-3</v>
      </c>
      <c r="F1873">
        <f t="shared" si="238"/>
        <v>1.003646803227809</v>
      </c>
      <c r="G1873">
        <f t="shared" si="239"/>
        <v>12.83039307886539</v>
      </c>
      <c r="H1873">
        <f t="shared" si="233"/>
        <v>1.430732157791129E-2</v>
      </c>
      <c r="I1873" t="str">
        <f t="shared" si="240"/>
        <v>2007</v>
      </c>
      <c r="J1873">
        <f t="shared" si="234"/>
        <v>-0.95485582349921605</v>
      </c>
      <c r="K1873">
        <f t="shared" si="235"/>
        <v>-1.4295506533732105</v>
      </c>
      <c r="L1873">
        <f t="shared" si="236"/>
        <v>1</v>
      </c>
    </row>
    <row r="1874" spans="1:12" x14ac:dyDescent="0.3">
      <c r="A1874">
        <v>1873</v>
      </c>
      <c r="B1874" s="23" t="s">
        <v>1892</v>
      </c>
      <c r="C1874" s="24">
        <v>13.1</v>
      </c>
      <c r="D1874" s="24">
        <v>4.8120000000000003E-2</v>
      </c>
      <c r="E1874" s="9">
        <f t="shared" si="237"/>
        <v>1.2675414569113317E-2</v>
      </c>
      <c r="F1874">
        <f t="shared" si="238"/>
        <v>1.0127560881329725</v>
      </c>
      <c r="G1874">
        <f t="shared" si="239"/>
        <v>12.995358174602913</v>
      </c>
      <c r="H1874">
        <f t="shared" si="233"/>
        <v>1.4357753433961833E-2</v>
      </c>
      <c r="I1874" t="str">
        <f t="shared" si="240"/>
        <v>2007</v>
      </c>
      <c r="J1874">
        <f t="shared" si="234"/>
        <v>-0.97054180176109617</v>
      </c>
      <c r="K1874">
        <f t="shared" si="235"/>
        <v>-1.5945157491107338</v>
      </c>
      <c r="L1874">
        <f t="shared" si="236"/>
        <v>1</v>
      </c>
    </row>
    <row r="1875" spans="1:12" x14ac:dyDescent="0.3">
      <c r="A1875">
        <v>1874</v>
      </c>
      <c r="B1875" s="23" t="s">
        <v>1893</v>
      </c>
      <c r="C1875" s="24">
        <v>12.977</v>
      </c>
      <c r="D1875" s="24">
        <v>4.8070000000000002E-2</v>
      </c>
      <c r="E1875" s="9">
        <f t="shared" si="237"/>
        <v>-9.4336704520123701E-3</v>
      </c>
      <c r="F1875">
        <f t="shared" si="238"/>
        <v>0.99061068702290078</v>
      </c>
      <c r="G1875">
        <f t="shared" si="239"/>
        <v>12.873447967738134</v>
      </c>
      <c r="H1875">
        <f t="shared" si="233"/>
        <v>1.4432649725261761E-2</v>
      </c>
      <c r="I1875" t="str">
        <f t="shared" si="240"/>
        <v>2007</v>
      </c>
      <c r="J1875">
        <f t="shared" si="234"/>
        <v>-0.96645236732361717</v>
      </c>
      <c r="K1875">
        <f t="shared" si="235"/>
        <v>-1.4726055422459545</v>
      </c>
      <c r="L1875">
        <f t="shared" si="236"/>
        <v>1</v>
      </c>
    </row>
    <row r="1876" spans="1:12" x14ac:dyDescent="0.3">
      <c r="A1876">
        <v>1875</v>
      </c>
      <c r="B1876" s="23" t="s">
        <v>1894</v>
      </c>
      <c r="C1876" s="24">
        <v>13.041</v>
      </c>
      <c r="D1876" s="24">
        <v>4.8940000000000004E-2</v>
      </c>
      <c r="E1876" s="9">
        <f t="shared" si="237"/>
        <v>4.9196809196712966E-3</v>
      </c>
      <c r="F1876">
        <f t="shared" si="238"/>
        <v>1.0049318024196656</v>
      </c>
      <c r="G1876">
        <f t="shared" si="239"/>
        <v>12.935061549663754</v>
      </c>
      <c r="H1876">
        <f t="shared" si="233"/>
        <v>1.4310073630831635E-2</v>
      </c>
      <c r="I1876" t="str">
        <f t="shared" si="240"/>
        <v>2007</v>
      </c>
      <c r="J1876">
        <f t="shared" si="234"/>
        <v>-0.96283056520498156</v>
      </c>
      <c r="K1876">
        <f t="shared" si="235"/>
        <v>-1.5342191241715746</v>
      </c>
      <c r="L1876">
        <f t="shared" si="236"/>
        <v>1</v>
      </c>
    </row>
    <row r="1877" spans="1:12" x14ac:dyDescent="0.3">
      <c r="A1877">
        <v>1876</v>
      </c>
      <c r="B1877" s="23" t="s">
        <v>1895</v>
      </c>
      <c r="C1877" s="24">
        <v>13.118</v>
      </c>
      <c r="D1877" s="24">
        <v>4.9189999999999998E-2</v>
      </c>
      <c r="E1877" s="9">
        <f t="shared" si="237"/>
        <v>5.887092196779067E-3</v>
      </c>
      <c r="F1877">
        <f t="shared" si="238"/>
        <v>1.0059044551798175</v>
      </c>
      <c r="G1877">
        <f t="shared" si="239"/>
        <v>13.01089390895805</v>
      </c>
      <c r="H1877">
        <f t="shared" si="233"/>
        <v>1.111189471389677E-2</v>
      </c>
      <c r="I1877" t="str">
        <f t="shared" si="240"/>
        <v>2007</v>
      </c>
      <c r="J1877">
        <f t="shared" si="234"/>
        <v>-0.75202928690739834</v>
      </c>
      <c r="K1877">
        <f t="shared" si="235"/>
        <v>-1.6100514834658703</v>
      </c>
      <c r="L1877">
        <f t="shared" si="236"/>
        <v>1</v>
      </c>
    </row>
    <row r="1878" spans="1:12" x14ac:dyDescent="0.3">
      <c r="A1878">
        <v>1877</v>
      </c>
      <c r="B1878" s="23" t="s">
        <v>1896</v>
      </c>
      <c r="C1878" s="24">
        <v>12.654999999999999</v>
      </c>
      <c r="D1878" s="24">
        <v>4.7469999999999998E-2</v>
      </c>
      <c r="E1878" s="9">
        <f t="shared" si="237"/>
        <v>-3.5932938874456401E-2</v>
      </c>
      <c r="F1878">
        <f t="shared" si="238"/>
        <v>0.96470498551608475</v>
      </c>
      <c r="G1878">
        <f t="shared" si="239"/>
        <v>12.555272882386053</v>
      </c>
      <c r="H1878">
        <f t="shared" si="233"/>
        <v>1.3070169585854888E-2</v>
      </c>
      <c r="I1878" t="str">
        <f t="shared" si="240"/>
        <v>2007</v>
      </c>
      <c r="J1878">
        <f t="shared" si="234"/>
        <v>-0.85358520611953459</v>
      </c>
      <c r="K1878">
        <f t="shared" si="235"/>
        <v>-1.1544304568938735</v>
      </c>
      <c r="L1878">
        <f t="shared" si="236"/>
        <v>1</v>
      </c>
    </row>
    <row r="1879" spans="1:12" x14ac:dyDescent="0.3">
      <c r="A1879">
        <v>1878</v>
      </c>
      <c r="B1879" s="23" t="s">
        <v>1897</v>
      </c>
      <c r="C1879" s="24">
        <v>12.824999999999999</v>
      </c>
      <c r="D1879" s="24">
        <v>4.5319999999999999E-2</v>
      </c>
      <c r="E1879" s="9">
        <f t="shared" si="237"/>
        <v>1.3343997059745819E-2</v>
      </c>
      <c r="F1879">
        <f t="shared" si="238"/>
        <v>1.0134334255235085</v>
      </c>
      <c r="G1879">
        <f t="shared" si="239"/>
        <v>12.728493431969344</v>
      </c>
      <c r="H1879">
        <f t="shared" si="233"/>
        <v>1.3057049019661362E-2</v>
      </c>
      <c r="I1879" t="str">
        <f t="shared" si="240"/>
        <v>2007</v>
      </c>
      <c r="J1879">
        <f t="shared" si="234"/>
        <v>-0.86449311332888468</v>
      </c>
      <c r="K1879">
        <f t="shared" si="235"/>
        <v>-1.3276510064771649</v>
      </c>
      <c r="L1879">
        <f t="shared" si="236"/>
        <v>1</v>
      </c>
    </row>
    <row r="1880" spans="1:12" x14ac:dyDescent="0.3">
      <c r="A1880">
        <v>1879</v>
      </c>
      <c r="B1880" s="23" t="s">
        <v>1898</v>
      </c>
      <c r="C1880" s="24">
        <v>12.811999999999999</v>
      </c>
      <c r="D1880" s="24">
        <v>4.5270000000000005E-2</v>
      </c>
      <c r="E1880" s="9">
        <f t="shared" si="237"/>
        <v>-1.0141593099215584E-3</v>
      </c>
      <c r="F1880">
        <f t="shared" si="238"/>
        <v>0.99898635477582842</v>
      </c>
      <c r="G1880">
        <f t="shared" si="239"/>
        <v>12.715697219093105</v>
      </c>
      <c r="H1880">
        <f t="shared" si="233"/>
        <v>1.3049124021767887E-2</v>
      </c>
      <c r="I1880" t="str">
        <f t="shared" si="240"/>
        <v>2007</v>
      </c>
      <c r="J1880">
        <f t="shared" si="234"/>
        <v>-0.86309984279609209</v>
      </c>
      <c r="K1880">
        <f t="shared" si="235"/>
        <v>-1.3148547936009258</v>
      </c>
      <c r="L1880">
        <f t="shared" si="236"/>
        <v>1</v>
      </c>
    </row>
    <row r="1881" spans="1:12" x14ac:dyDescent="0.3">
      <c r="A1881">
        <v>1880</v>
      </c>
      <c r="B1881" s="23" t="s">
        <v>1899</v>
      </c>
      <c r="C1881" s="24">
        <v>12.707000000000001</v>
      </c>
      <c r="D1881" s="24">
        <v>4.5710000000000001E-2</v>
      </c>
      <c r="E1881" s="9">
        <f t="shared" si="237"/>
        <v>-8.2292090245143189E-3</v>
      </c>
      <c r="F1881">
        <f t="shared" si="238"/>
        <v>0.99180455822666258</v>
      </c>
      <c r="G1881">
        <f t="shared" si="239"/>
        <v>12.610561654496081</v>
      </c>
      <c r="H1881">
        <f t="shared" si="233"/>
        <v>1.2573400457886403E-2</v>
      </c>
      <c r="I1881" t="str">
        <f t="shared" si="240"/>
        <v>2007</v>
      </c>
      <c r="J1881">
        <f t="shared" si="234"/>
        <v>-0.82475826865543478</v>
      </c>
      <c r="K1881">
        <f t="shared" si="235"/>
        <v>-1.2097192290039018</v>
      </c>
      <c r="L1881">
        <f t="shared" si="236"/>
        <v>1</v>
      </c>
    </row>
    <row r="1882" spans="1:12" x14ac:dyDescent="0.3">
      <c r="A1882">
        <v>1881</v>
      </c>
      <c r="B1882" s="23" t="s">
        <v>1900</v>
      </c>
      <c r="C1882" s="24">
        <v>12.518000000000001</v>
      </c>
      <c r="D1882" s="24">
        <v>4.0149999999999998E-2</v>
      </c>
      <c r="E1882" s="9">
        <f t="shared" si="237"/>
        <v>-1.4985414219887555E-2</v>
      </c>
      <c r="F1882">
        <f t="shared" si="238"/>
        <v>0.98512630833398918</v>
      </c>
      <c r="G1882">
        <f t="shared" si="239"/>
        <v>12.43451336058069</v>
      </c>
      <c r="H1882">
        <f t="shared" si="233"/>
        <v>1.2855199760762737E-2</v>
      </c>
      <c r="I1882" t="str">
        <f t="shared" si="240"/>
        <v>2007</v>
      </c>
      <c r="J1882">
        <f t="shared" si="234"/>
        <v>-0.83147103265030453</v>
      </c>
      <c r="K1882">
        <f t="shared" si="235"/>
        <v>-1.0336709350885105</v>
      </c>
      <c r="L1882">
        <f t="shared" si="236"/>
        <v>1</v>
      </c>
    </row>
    <row r="1883" spans="1:12" x14ac:dyDescent="0.3">
      <c r="A1883">
        <v>1882</v>
      </c>
      <c r="B1883" s="23" t="s">
        <v>1901</v>
      </c>
      <c r="C1883" s="24">
        <v>11.465</v>
      </c>
      <c r="D1883" s="24">
        <v>3.3669999999999999E-2</v>
      </c>
      <c r="E1883" s="9">
        <f t="shared" si="237"/>
        <v>-8.786869219264197E-2</v>
      </c>
      <c r="F1883">
        <f t="shared" si="238"/>
        <v>0.91588113117111358</v>
      </c>
      <c r="G1883">
        <f t="shared" si="239"/>
        <v>11.400842425492179</v>
      </c>
      <c r="H1883">
        <f t="shared" si="233"/>
        <v>2.0523475952306216E-2</v>
      </c>
      <c r="I1883" t="str">
        <f t="shared" si="240"/>
        <v>2007</v>
      </c>
      <c r="J1883">
        <f t="shared" si="234"/>
        <v>-1.217103077684734</v>
      </c>
      <c r="K1883">
        <f t="shared" si="235"/>
        <v>3.2894782619834473E-2</v>
      </c>
      <c r="L1883">
        <f t="shared" si="236"/>
        <v>0</v>
      </c>
    </row>
    <row r="1884" spans="1:12" x14ac:dyDescent="0.3">
      <c r="A1884">
        <v>1883</v>
      </c>
      <c r="B1884" s="23" t="s">
        <v>1902</v>
      </c>
      <c r="C1884" s="24">
        <v>11.772</v>
      </c>
      <c r="D1884" s="24">
        <v>3.7130000000000003E-2</v>
      </c>
      <c r="E1884" s="9">
        <f t="shared" si="237"/>
        <v>2.6424914061358537E-2</v>
      </c>
      <c r="F1884">
        <f t="shared" si="238"/>
        <v>1.026777147841256</v>
      </c>
      <c r="G1884">
        <f t="shared" si="239"/>
        <v>11.699375882886775</v>
      </c>
      <c r="H1884">
        <f t="shared" si="233"/>
        <v>2.0987245742874999E-2</v>
      </c>
      <c r="I1884" t="str">
        <f t="shared" si="240"/>
        <v>2007</v>
      </c>
      <c r="J1884">
        <f t="shared" si="234"/>
        <v>-1.2771962736815456</v>
      </c>
      <c r="K1884">
        <f t="shared" si="235"/>
        <v>-0.26563867477476144</v>
      </c>
      <c r="L1884">
        <f t="shared" si="236"/>
        <v>0</v>
      </c>
    </row>
    <row r="1885" spans="1:12" x14ac:dyDescent="0.3">
      <c r="A1885">
        <v>1884</v>
      </c>
      <c r="B1885" s="23" t="s">
        <v>1903</v>
      </c>
      <c r="C1885" s="24">
        <v>11.709</v>
      </c>
      <c r="D1885" s="24">
        <v>2.4639999999999999E-2</v>
      </c>
      <c r="E1885" s="9">
        <f t="shared" si="237"/>
        <v>-5.3660535046387969E-3</v>
      </c>
      <c r="F1885">
        <f t="shared" si="238"/>
        <v>0.9946483180428134</v>
      </c>
      <c r="G1885">
        <f t="shared" si="239"/>
        <v>11.661013639433353</v>
      </c>
      <c r="H1885">
        <f t="shared" si="233"/>
        <v>2.0943989786983037E-2</v>
      </c>
      <c r="I1885" t="str">
        <f t="shared" si="240"/>
        <v>2007</v>
      </c>
      <c r="J1885">
        <f t="shared" si="234"/>
        <v>-1.2703846026331189</v>
      </c>
      <c r="K1885">
        <f t="shared" si="235"/>
        <v>-0.22727643132133935</v>
      </c>
      <c r="L1885">
        <f t="shared" si="236"/>
        <v>0</v>
      </c>
    </row>
    <row r="1886" spans="1:12" x14ac:dyDescent="0.3">
      <c r="A1886">
        <v>1885</v>
      </c>
      <c r="B1886" s="23" t="s">
        <v>1904</v>
      </c>
      <c r="C1886" s="24">
        <v>11.489000000000001</v>
      </c>
      <c r="D1886" s="24">
        <v>2.8929999999999997E-2</v>
      </c>
      <c r="E1886" s="9">
        <f t="shared" si="237"/>
        <v>-1.8967720995359764E-2</v>
      </c>
      <c r="F1886">
        <f t="shared" si="238"/>
        <v>0.98121103424716039</v>
      </c>
      <c r="G1886">
        <f t="shared" si="239"/>
        <v>11.433737208112014</v>
      </c>
      <c r="H1886">
        <f t="shared" si="233"/>
        <v>2.0956331305039322E-2</v>
      </c>
      <c r="I1886" t="str">
        <f t="shared" si="240"/>
        <v>2007</v>
      </c>
      <c r="J1886">
        <f t="shared" si="234"/>
        <v>-1.2463584502750273</v>
      </c>
      <c r="K1886">
        <f t="shared" si="235"/>
        <v>4.397848863066578E-2</v>
      </c>
      <c r="L1886">
        <f t="shared" si="236"/>
        <v>0</v>
      </c>
    </row>
    <row r="1887" spans="1:12" x14ac:dyDescent="0.3">
      <c r="A1887">
        <v>1886</v>
      </c>
      <c r="B1887" s="23" t="s">
        <v>1905</v>
      </c>
      <c r="C1887" s="24">
        <v>11.545999999999999</v>
      </c>
      <c r="D1887" s="24">
        <v>3.5590000000000004E-2</v>
      </c>
      <c r="E1887" s="9">
        <f t="shared" si="237"/>
        <v>4.9490007675140517E-3</v>
      </c>
      <c r="F1887">
        <f t="shared" si="238"/>
        <v>1.0049612672991557</v>
      </c>
      <c r="G1887">
        <f t="shared" si="239"/>
        <v>11.477715696742679</v>
      </c>
      <c r="H1887">
        <f t="shared" si="233"/>
        <v>2.1005556815490281E-2</v>
      </c>
      <c r="I1887" t="str">
        <f t="shared" si="240"/>
        <v>2007</v>
      </c>
      <c r="J1887">
        <f t="shared" si="234"/>
        <v>-1.2540913200487944</v>
      </c>
      <c r="K1887">
        <f t="shared" si="235"/>
        <v>7.6236504101911962E-2</v>
      </c>
      <c r="L1887">
        <f t="shared" si="236"/>
        <v>0</v>
      </c>
    </row>
    <row r="1888" spans="1:12" x14ac:dyDescent="0.3">
      <c r="A1888">
        <v>1887</v>
      </c>
      <c r="B1888" s="23" t="s">
        <v>1906</v>
      </c>
      <c r="C1888" s="24">
        <v>11.622999999999999</v>
      </c>
      <c r="D1888" s="24">
        <v>3.5750000000000004E-2</v>
      </c>
      <c r="E1888" s="9">
        <f t="shared" si="237"/>
        <v>6.646837022829046E-3</v>
      </c>
      <c r="F1888">
        <f t="shared" si="238"/>
        <v>1.0066689762688377</v>
      </c>
      <c r="G1888">
        <f t="shared" si="239"/>
        <v>11.553952200844591</v>
      </c>
      <c r="H1888">
        <f t="shared" si="233"/>
        <v>2.0768833525905188E-2</v>
      </c>
      <c r="I1888" t="str">
        <f t="shared" si="240"/>
        <v>2007</v>
      </c>
      <c r="J1888">
        <f t="shared" si="234"/>
        <v>-1.2481942348829809</v>
      </c>
      <c r="K1888">
        <f t="shared" si="235"/>
        <v>0.11537087211720909</v>
      </c>
      <c r="L1888">
        <f t="shared" si="236"/>
        <v>0</v>
      </c>
    </row>
    <row r="1889" spans="1:12" x14ac:dyDescent="0.3">
      <c r="A1889">
        <v>1888</v>
      </c>
      <c r="B1889" s="23" t="s">
        <v>1907</v>
      </c>
      <c r="C1889" s="24">
        <v>11.925000000000001</v>
      </c>
      <c r="D1889" s="24">
        <v>3.9269999999999999E-2</v>
      </c>
      <c r="E1889" s="9">
        <f t="shared" si="237"/>
        <v>2.5651143112834177E-2</v>
      </c>
      <c r="F1889">
        <f t="shared" si="238"/>
        <v>1.0259829648111505</v>
      </c>
      <c r="G1889">
        <f t="shared" si="239"/>
        <v>11.84720573444009</v>
      </c>
      <c r="H1889">
        <f t="shared" ref="H1889:H1952" si="241">SQRT(_xlfn.VAR.S(E1860:E1889))</f>
        <v>2.1456512409043182E-2</v>
      </c>
      <c r="I1889" t="str">
        <f t="shared" si="240"/>
        <v>2007</v>
      </c>
      <c r="J1889">
        <f t="shared" si="234"/>
        <v>-1.3222530061767579</v>
      </c>
      <c r="K1889">
        <f t="shared" si="235"/>
        <v>-0.17788266147828935</v>
      </c>
      <c r="L1889">
        <f t="shared" si="236"/>
        <v>0</v>
      </c>
    </row>
    <row r="1890" spans="1:12" x14ac:dyDescent="0.3">
      <c r="A1890">
        <v>1889</v>
      </c>
      <c r="B1890" s="23" t="s">
        <v>1908</v>
      </c>
      <c r="C1890" s="24">
        <v>11.752000000000001</v>
      </c>
      <c r="D1890" s="24">
        <v>4.2359999999999995E-2</v>
      </c>
      <c r="E1890" s="9">
        <f t="shared" si="237"/>
        <v>-1.461359790282876E-2</v>
      </c>
      <c r="F1890">
        <f t="shared" si="238"/>
        <v>0.98549266247379452</v>
      </c>
      <c r="G1890">
        <f t="shared" si="239"/>
        <v>11.6693230729618</v>
      </c>
      <c r="H1890">
        <f t="shared" si="241"/>
        <v>2.1562849498503331E-2</v>
      </c>
      <c r="I1890" t="str">
        <f t="shared" si="240"/>
        <v>2007</v>
      </c>
      <c r="J1890">
        <f t="shared" ref="J1890:J1953" si="242">-G1890*$P$3*$Q$3*H1890</f>
        <v>-1.3088543358323279</v>
      </c>
      <c r="K1890">
        <f t="shared" ref="K1890:K1953" si="243">+MIN(G1891-G1890,G1892-G1890,G1893-G1890,G1894-G1890,G1895-G1890,G1896-G1890,G1897-G1890,G1898-G1890,G1899-G1890,G1900-G1890)</f>
        <v>3.2503900254940987E-3</v>
      </c>
      <c r="L1890">
        <f t="shared" ref="L1890:L1953" si="244">+IF(K1890&lt;J1890,1,0)</f>
        <v>0</v>
      </c>
    </row>
    <row r="1891" spans="1:12" x14ac:dyDescent="0.3">
      <c r="A1891">
        <v>1890</v>
      </c>
      <c r="B1891" s="23" t="s">
        <v>1909</v>
      </c>
      <c r="C1891" s="24">
        <v>11.754</v>
      </c>
      <c r="D1891" s="24">
        <v>4.1710000000000004E-2</v>
      </c>
      <c r="E1891" s="9">
        <f t="shared" si="237"/>
        <v>1.7016931888233741E-4</v>
      </c>
      <c r="F1891">
        <f t="shared" si="238"/>
        <v>1.0001701837985022</v>
      </c>
      <c r="G1891">
        <f t="shared" si="239"/>
        <v>11.672573462987295</v>
      </c>
      <c r="H1891">
        <f t="shared" si="241"/>
        <v>2.1571992391350912E-2</v>
      </c>
      <c r="I1891" t="str">
        <f t="shared" si="240"/>
        <v>2007</v>
      </c>
      <c r="J1891">
        <f t="shared" si="242"/>
        <v>-1.3097740296717792</v>
      </c>
      <c r="K1891">
        <f t="shared" si="243"/>
        <v>4.8087693897409522E-2</v>
      </c>
      <c r="L1891">
        <f t="shared" si="244"/>
        <v>0</v>
      </c>
    </row>
    <row r="1892" spans="1:12" x14ac:dyDescent="0.3">
      <c r="A1892">
        <v>1891</v>
      </c>
      <c r="B1892" s="23" t="s">
        <v>1910</v>
      </c>
      <c r="C1892" s="24">
        <v>11.837</v>
      </c>
      <c r="D1892" s="24">
        <v>3.8589999999999999E-2</v>
      </c>
      <c r="E1892" s="9">
        <f t="shared" si="237"/>
        <v>7.0366107812978177E-3</v>
      </c>
      <c r="F1892">
        <f t="shared" si="238"/>
        <v>1.0070614258975668</v>
      </c>
      <c r="G1892">
        <f t="shared" si="239"/>
        <v>11.761112664288664</v>
      </c>
      <c r="H1892">
        <f t="shared" si="241"/>
        <v>2.1177520809688825E-2</v>
      </c>
      <c r="I1892" t="str">
        <f t="shared" si="240"/>
        <v>2007</v>
      </c>
      <c r="J1892">
        <f t="shared" si="242"/>
        <v>-1.2955763989900959</v>
      </c>
      <c r="K1892">
        <f t="shared" si="243"/>
        <v>-4.0451507403959752E-2</v>
      </c>
      <c r="L1892">
        <f t="shared" si="244"/>
        <v>0</v>
      </c>
    </row>
    <row r="1893" spans="1:12" x14ac:dyDescent="0.3">
      <c r="A1893">
        <v>1892</v>
      </c>
      <c r="B1893" s="23" t="s">
        <v>1911</v>
      </c>
      <c r="C1893" s="24">
        <v>11.791</v>
      </c>
      <c r="D1893" s="24">
        <v>3.5900000000000001E-2</v>
      </c>
      <c r="E1893" s="9">
        <f t="shared" si="237"/>
        <v>-3.8936903772202355E-3</v>
      </c>
      <c r="F1893">
        <f t="shared" si="238"/>
        <v>0.99611388020613334</v>
      </c>
      <c r="G1893">
        <f t="shared" si="239"/>
        <v>11.720661156884704</v>
      </c>
      <c r="H1893">
        <f t="shared" si="241"/>
        <v>2.1089753684792878E-2</v>
      </c>
      <c r="I1893" t="str">
        <f t="shared" si="240"/>
        <v>2007</v>
      </c>
      <c r="J1893">
        <f t="shared" si="242"/>
        <v>-1.2857694977493839</v>
      </c>
      <c r="K1893">
        <f t="shared" si="243"/>
        <v>0.26494268695894263</v>
      </c>
      <c r="L1893">
        <f t="shared" si="244"/>
        <v>0</v>
      </c>
    </row>
    <row r="1894" spans="1:12" x14ac:dyDescent="0.3">
      <c r="A1894">
        <v>1893</v>
      </c>
      <c r="B1894" s="23" t="s">
        <v>1912</v>
      </c>
      <c r="C1894" s="24">
        <v>12.063000000000001</v>
      </c>
      <c r="D1894" s="24">
        <v>3.8620000000000002E-2</v>
      </c>
      <c r="E1894" s="9">
        <f t="shared" si="237"/>
        <v>2.2806387988710403E-2</v>
      </c>
      <c r="F1894">
        <f t="shared" si="238"/>
        <v>1.0230684420320584</v>
      </c>
      <c r="G1894">
        <f t="shared" si="239"/>
        <v>11.985603843843647</v>
      </c>
      <c r="H1894">
        <f t="shared" si="241"/>
        <v>2.1626105631127636E-2</v>
      </c>
      <c r="I1894" t="str">
        <f t="shared" si="240"/>
        <v>2007</v>
      </c>
      <c r="J1894">
        <f t="shared" si="242"/>
        <v>-1.3482726956260094</v>
      </c>
      <c r="K1894">
        <f t="shared" si="243"/>
        <v>0.11839575681060488</v>
      </c>
      <c r="L1894">
        <f t="shared" si="244"/>
        <v>0</v>
      </c>
    </row>
    <row r="1895" spans="1:12" x14ac:dyDescent="0.3">
      <c r="A1895">
        <v>1894</v>
      </c>
      <c r="B1895" s="23" t="s">
        <v>1913</v>
      </c>
      <c r="C1895" s="24">
        <v>12.281000000000001</v>
      </c>
      <c r="D1895" s="24">
        <v>4.199E-2</v>
      </c>
      <c r="E1895" s="9">
        <f t="shared" si="237"/>
        <v>1.7910436045000339E-2</v>
      </c>
      <c r="F1895">
        <f t="shared" si="238"/>
        <v>1.0180717897703722</v>
      </c>
      <c r="G1895">
        <f t="shared" si="239"/>
        <v>12.195353509235305</v>
      </c>
      <c r="H1895">
        <f t="shared" si="241"/>
        <v>2.1964107884657996E-2</v>
      </c>
      <c r="I1895" t="str">
        <f t="shared" si="240"/>
        <v>2007</v>
      </c>
      <c r="J1895">
        <f t="shared" si="242"/>
        <v>-1.3933090649210067</v>
      </c>
      <c r="K1895">
        <f t="shared" si="243"/>
        <v>-9.1353908581053744E-2</v>
      </c>
      <c r="L1895">
        <f t="shared" si="244"/>
        <v>0</v>
      </c>
    </row>
    <row r="1896" spans="1:12" x14ac:dyDescent="0.3">
      <c r="A1896">
        <v>1895</v>
      </c>
      <c r="B1896" s="23" t="s">
        <v>1914</v>
      </c>
      <c r="C1896" s="24">
        <v>12.19</v>
      </c>
      <c r="D1896" s="24">
        <v>4.2480000000000004E-2</v>
      </c>
      <c r="E1896" s="9">
        <f t="shared" si="237"/>
        <v>-7.4374091350670373E-3</v>
      </c>
      <c r="F1896">
        <f t="shared" si="238"/>
        <v>0.99259017995277243</v>
      </c>
      <c r="G1896">
        <f t="shared" si="239"/>
        <v>12.103999600654252</v>
      </c>
      <c r="H1896">
        <f t="shared" si="241"/>
        <v>2.1878379783341614E-2</v>
      </c>
      <c r="I1896" t="str">
        <f t="shared" si="240"/>
        <v>2007</v>
      </c>
      <c r="J1896">
        <f t="shared" si="242"/>
        <v>-1.3774744693065955</v>
      </c>
      <c r="K1896">
        <f t="shared" si="243"/>
        <v>0.1732333507721755</v>
      </c>
      <c r="L1896">
        <f t="shared" si="244"/>
        <v>0</v>
      </c>
    </row>
    <row r="1897" spans="1:12" x14ac:dyDescent="0.3">
      <c r="A1897">
        <v>1896</v>
      </c>
      <c r="B1897" s="23" t="s">
        <v>1915</v>
      </c>
      <c r="C1897" s="24">
        <v>12.365</v>
      </c>
      <c r="D1897" s="24">
        <v>4.274E-2</v>
      </c>
      <c r="E1897" s="9">
        <f t="shared" si="237"/>
        <v>1.425395748019943E-2</v>
      </c>
      <c r="F1897">
        <f t="shared" si="238"/>
        <v>1.0143560295324037</v>
      </c>
      <c r="G1897">
        <f t="shared" si="239"/>
        <v>12.277232951426427</v>
      </c>
      <c r="H1897">
        <f t="shared" si="241"/>
        <v>2.1796055665925632E-2</v>
      </c>
      <c r="I1897" t="str">
        <f t="shared" si="240"/>
        <v>2007</v>
      </c>
      <c r="J1897">
        <f t="shared" si="242"/>
        <v>-1.3919316350015882</v>
      </c>
      <c r="K1897">
        <f t="shared" si="243"/>
        <v>0.15525469029446803</v>
      </c>
      <c r="L1897">
        <f t="shared" si="244"/>
        <v>0</v>
      </c>
    </row>
    <row r="1898" spans="1:12" x14ac:dyDescent="0.3">
      <c r="A1898">
        <v>1897</v>
      </c>
      <c r="B1898" s="23" t="s">
        <v>1916</v>
      </c>
      <c r="C1898" s="24">
        <v>12.592000000000001</v>
      </c>
      <c r="D1898" s="24">
        <v>3.9559999999999998E-2</v>
      </c>
      <c r="E1898" s="9">
        <f t="shared" si="237"/>
        <v>1.8191790701667973E-2</v>
      </c>
      <c r="F1898">
        <f t="shared" si="238"/>
        <v>1.0183582693085322</v>
      </c>
      <c r="G1898">
        <f t="shared" si="239"/>
        <v>12.509249846116948</v>
      </c>
      <c r="H1898">
        <f t="shared" si="241"/>
        <v>2.1954905103208949E-2</v>
      </c>
      <c r="I1898" t="str">
        <f t="shared" si="240"/>
        <v>2007</v>
      </c>
      <c r="J1898">
        <f t="shared" si="242"/>
        <v>-1.4285726509813046</v>
      </c>
      <c r="K1898">
        <f t="shared" si="243"/>
        <v>-7.6762204396052525E-2</v>
      </c>
      <c r="L1898">
        <f t="shared" si="244"/>
        <v>0</v>
      </c>
    </row>
    <row r="1899" spans="1:12" x14ac:dyDescent="0.3">
      <c r="A1899">
        <v>1898</v>
      </c>
      <c r="B1899" s="23" t="s">
        <v>1917</v>
      </c>
      <c r="C1899" s="24">
        <v>12.532</v>
      </c>
      <c r="D1899" s="24">
        <v>3.8830000000000003E-2</v>
      </c>
      <c r="E1899" s="9">
        <f t="shared" si="237"/>
        <v>-4.7763185851022044E-3</v>
      </c>
      <c r="F1899">
        <f t="shared" si="238"/>
        <v>0.99523506988564159</v>
      </c>
      <c r="G1899">
        <f t="shared" si="239"/>
        <v>12.451158943669833</v>
      </c>
      <c r="H1899">
        <f t="shared" si="241"/>
        <v>2.1716334503344013E-2</v>
      </c>
      <c r="I1899" t="str">
        <f t="shared" si="240"/>
        <v>2007</v>
      </c>
      <c r="J1899">
        <f t="shared" si="242"/>
        <v>-1.4064872523211542</v>
      </c>
      <c r="K1899">
        <f t="shared" si="243"/>
        <v>-1.8671301948938179E-2</v>
      </c>
      <c r="L1899">
        <f t="shared" si="244"/>
        <v>0</v>
      </c>
    </row>
    <row r="1900" spans="1:12" x14ac:dyDescent="0.3">
      <c r="A1900">
        <v>1899</v>
      </c>
      <c r="B1900" s="23" t="s">
        <v>1918</v>
      </c>
      <c r="C1900" s="24">
        <v>12.667</v>
      </c>
      <c r="D1900" s="24">
        <v>3.9070000000000001E-2</v>
      </c>
      <c r="E1900" s="9">
        <f t="shared" si="237"/>
        <v>1.0714813411550114E-2</v>
      </c>
      <c r="F1900">
        <f t="shared" si="238"/>
        <v>1.0107724225981487</v>
      </c>
      <c r="G1900">
        <f t="shared" si="239"/>
        <v>12.584784688192276</v>
      </c>
      <c r="H1900">
        <f t="shared" si="241"/>
        <v>2.1626318088614659E-2</v>
      </c>
      <c r="I1900" t="str">
        <f t="shared" si="240"/>
        <v>2007</v>
      </c>
      <c r="J1900">
        <f t="shared" si="242"/>
        <v>-1.4156890624325082</v>
      </c>
      <c r="K1900">
        <f t="shared" si="243"/>
        <v>-0.15229704647138043</v>
      </c>
      <c r="L1900">
        <f t="shared" si="244"/>
        <v>0</v>
      </c>
    </row>
    <row r="1901" spans="1:12" x14ac:dyDescent="0.3">
      <c r="A1901">
        <v>1900</v>
      </c>
      <c r="B1901" s="23" t="s">
        <v>1919</v>
      </c>
      <c r="C1901" s="24">
        <v>12.625</v>
      </c>
      <c r="D1901" s="24">
        <v>3.984E-2</v>
      </c>
      <c r="E1901" s="9">
        <f t="shared" si="237"/>
        <v>-3.3212113400718887E-3</v>
      </c>
      <c r="F1901">
        <f t="shared" si="238"/>
        <v>0.99668429778163736</v>
      </c>
      <c r="G1901">
        <f t="shared" si="239"/>
        <v>12.541447700616017</v>
      </c>
      <c r="H1901">
        <f t="shared" si="241"/>
        <v>2.1557848681074795E-2</v>
      </c>
      <c r="I1901" t="str">
        <f t="shared" si="240"/>
        <v>2007</v>
      </c>
      <c r="J1901">
        <f t="shared" si="242"/>
        <v>-1.4063473242803408</v>
      </c>
      <c r="K1901">
        <f t="shared" si="243"/>
        <v>-0.10896005889512139</v>
      </c>
      <c r="L1901">
        <f t="shared" si="244"/>
        <v>0</v>
      </c>
    </row>
    <row r="1902" spans="1:12" x14ac:dyDescent="0.3">
      <c r="A1902">
        <v>1901</v>
      </c>
      <c r="B1902" s="23" t="s">
        <v>1920</v>
      </c>
      <c r="C1902" s="24">
        <v>12.513999999999999</v>
      </c>
      <c r="D1902" s="24">
        <v>3.9209999999999995E-2</v>
      </c>
      <c r="E1902" s="9">
        <f t="shared" si="237"/>
        <v>-8.8309575852517849E-3</v>
      </c>
      <c r="F1902">
        <f t="shared" si="238"/>
        <v>0.9912079207920792</v>
      </c>
      <c r="G1902">
        <f t="shared" si="239"/>
        <v>12.432487641720895</v>
      </c>
      <c r="H1902">
        <f t="shared" si="241"/>
        <v>2.1595868714686606E-2</v>
      </c>
      <c r="I1902" t="str">
        <f t="shared" si="240"/>
        <v>2007</v>
      </c>
      <c r="J1902">
        <f t="shared" si="242"/>
        <v>-1.3965877085010403</v>
      </c>
      <c r="K1902">
        <f t="shared" si="243"/>
        <v>2.9077643356217209E-2</v>
      </c>
      <c r="L1902">
        <f t="shared" si="244"/>
        <v>0</v>
      </c>
    </row>
    <row r="1903" spans="1:12" x14ac:dyDescent="0.3">
      <c r="A1903">
        <v>1902</v>
      </c>
      <c r="B1903" s="23" t="s">
        <v>1921</v>
      </c>
      <c r="C1903" s="24">
        <v>12.544</v>
      </c>
      <c r="D1903" s="24">
        <v>3.9559999999999998E-2</v>
      </c>
      <c r="E1903" s="9">
        <f t="shared" si="237"/>
        <v>2.3944460318804338E-3</v>
      </c>
      <c r="F1903">
        <f t="shared" si="238"/>
        <v>1.0023973150071921</v>
      </c>
      <c r="G1903">
        <f t="shared" si="239"/>
        <v>12.461565285077112</v>
      </c>
      <c r="H1903">
        <f t="shared" si="241"/>
        <v>2.1587871732330757E-2</v>
      </c>
      <c r="I1903" t="str">
        <f t="shared" si="240"/>
        <v>2007</v>
      </c>
      <c r="J1903">
        <f t="shared" si="242"/>
        <v>-1.3993357405736566</v>
      </c>
      <c r="K1903">
        <f t="shared" si="243"/>
        <v>0.19395054488773233</v>
      </c>
      <c r="L1903">
        <f t="shared" si="244"/>
        <v>0</v>
      </c>
    </row>
    <row r="1904" spans="1:12" x14ac:dyDescent="0.3">
      <c r="A1904">
        <v>1903</v>
      </c>
      <c r="B1904" s="23" t="s">
        <v>1922</v>
      </c>
      <c r="C1904" s="24">
        <v>12.739000000000001</v>
      </c>
      <c r="D1904" s="24">
        <v>3.9449999999999999E-2</v>
      </c>
      <c r="E1904" s="9">
        <f t="shared" si="237"/>
        <v>1.5425690519597796E-2</v>
      </c>
      <c r="F1904">
        <f t="shared" si="238"/>
        <v>1.0155452806122449</v>
      </c>
      <c r="G1904">
        <f t="shared" si="239"/>
        <v>12.655515829964845</v>
      </c>
      <c r="H1904">
        <f t="shared" si="241"/>
        <v>2.1653789581648555E-2</v>
      </c>
      <c r="I1904" t="str">
        <f t="shared" si="240"/>
        <v>2007</v>
      </c>
      <c r="J1904">
        <f t="shared" si="242"/>
        <v>-1.4254541878921625</v>
      </c>
      <c r="K1904">
        <f t="shared" si="243"/>
        <v>2.6780740724772656E-2</v>
      </c>
      <c r="L1904">
        <f t="shared" si="244"/>
        <v>0</v>
      </c>
    </row>
    <row r="1905" spans="1:12" x14ac:dyDescent="0.3">
      <c r="A1905">
        <v>1904</v>
      </c>
      <c r="B1905" s="23" t="s">
        <v>1923</v>
      </c>
      <c r="C1905" s="24">
        <v>12.766999999999999</v>
      </c>
      <c r="D1905" s="24">
        <v>3.9940000000000003E-2</v>
      </c>
      <c r="E1905" s="9">
        <f t="shared" si="237"/>
        <v>2.1955627105638095E-3</v>
      </c>
      <c r="F1905">
        <f t="shared" si="238"/>
        <v>1.0021979747232905</v>
      </c>
      <c r="G1905">
        <f t="shared" si="239"/>
        <v>12.682296570689617</v>
      </c>
      <c r="H1905">
        <f t="shared" si="241"/>
        <v>2.1600362726716737E-2</v>
      </c>
      <c r="I1905" t="str">
        <f t="shared" si="240"/>
        <v>2007</v>
      </c>
      <c r="J1905">
        <f t="shared" si="242"/>
        <v>-1.4249461410259623</v>
      </c>
      <c r="K1905">
        <f t="shared" si="243"/>
        <v>0.189848346779252</v>
      </c>
      <c r="L1905">
        <f t="shared" si="244"/>
        <v>0</v>
      </c>
    </row>
    <row r="1906" spans="1:12" x14ac:dyDescent="0.3">
      <c r="A1906">
        <v>1905</v>
      </c>
      <c r="B1906" s="23" t="s">
        <v>1924</v>
      </c>
      <c r="C1906" s="24">
        <v>12.956</v>
      </c>
      <c r="D1906" s="24">
        <v>3.8960000000000002E-2</v>
      </c>
      <c r="E1906" s="9">
        <f t="shared" si="237"/>
        <v>1.4695284470869112E-2</v>
      </c>
      <c r="F1906">
        <f t="shared" si="238"/>
        <v>1.0148037910237331</v>
      </c>
      <c r="G1906">
        <f t="shared" si="239"/>
        <v>12.872144917468869</v>
      </c>
      <c r="H1906">
        <f t="shared" si="241"/>
        <v>2.1758779151518418E-2</v>
      </c>
      <c r="I1906" t="str">
        <f t="shared" si="240"/>
        <v>2007</v>
      </c>
      <c r="J1906">
        <f t="shared" si="242"/>
        <v>-1.4568839044811921</v>
      </c>
      <c r="K1906">
        <f t="shared" si="243"/>
        <v>0.36744712284895975</v>
      </c>
      <c r="L1906">
        <f t="shared" si="244"/>
        <v>0</v>
      </c>
    </row>
    <row r="1907" spans="1:12" x14ac:dyDescent="0.3">
      <c r="A1907">
        <v>1906</v>
      </c>
      <c r="B1907" s="23" t="s">
        <v>1925</v>
      </c>
      <c r="C1907" s="24">
        <v>13.321</v>
      </c>
      <c r="D1907" s="24">
        <v>3.678E-2</v>
      </c>
      <c r="E1907" s="9">
        <f t="shared" si="237"/>
        <v>2.7782736060242848E-2</v>
      </c>
      <c r="F1907">
        <f t="shared" si="238"/>
        <v>1.02817227539364</v>
      </c>
      <c r="G1907">
        <f t="shared" si="239"/>
        <v>13.239592040317829</v>
      </c>
      <c r="H1907">
        <f t="shared" si="241"/>
        <v>2.2330338843405507E-2</v>
      </c>
      <c r="I1907" t="str">
        <f t="shared" si="240"/>
        <v>2007</v>
      </c>
      <c r="J1907">
        <f t="shared" si="242"/>
        <v>-1.5378338526695394</v>
      </c>
      <c r="K1907">
        <f t="shared" si="243"/>
        <v>7.9857309885333905E-4</v>
      </c>
      <c r="L1907">
        <f t="shared" si="244"/>
        <v>0</v>
      </c>
    </row>
    <row r="1908" spans="1:12" x14ac:dyDescent="0.3">
      <c r="A1908">
        <v>1907</v>
      </c>
      <c r="B1908" s="23" t="s">
        <v>1926</v>
      </c>
      <c r="C1908" s="24">
        <v>13.474</v>
      </c>
      <c r="D1908" s="24">
        <v>3.6970000000000003E-2</v>
      </c>
      <c r="E1908" s="9">
        <f t="shared" si="237"/>
        <v>1.1420165169142451E-2</v>
      </c>
      <c r="F1908">
        <f t="shared" si="238"/>
        <v>1.0114856242023873</v>
      </c>
      <c r="G1908">
        <f t="shared" si="239"/>
        <v>13.391232956661256</v>
      </c>
      <c r="H1908">
        <f t="shared" si="241"/>
        <v>2.1315931324936487E-2</v>
      </c>
      <c r="I1908" t="str">
        <f t="shared" si="240"/>
        <v>2007</v>
      </c>
      <c r="J1908">
        <f t="shared" si="242"/>
        <v>-1.4847877580243223</v>
      </c>
      <c r="K1908">
        <f t="shared" si="243"/>
        <v>-0.15084234324457313</v>
      </c>
      <c r="L1908">
        <f t="shared" si="244"/>
        <v>0</v>
      </c>
    </row>
    <row r="1909" spans="1:12" x14ac:dyDescent="0.3">
      <c r="A1909">
        <v>1908</v>
      </c>
      <c r="B1909" s="23" t="s">
        <v>1927</v>
      </c>
      <c r="C1909" s="24">
        <v>13.497</v>
      </c>
      <c r="D1909" s="24">
        <v>3.7539999999999997E-2</v>
      </c>
      <c r="E1909" s="9">
        <f t="shared" si="237"/>
        <v>1.705535988676888E-3</v>
      </c>
      <c r="F1909">
        <f t="shared" si="238"/>
        <v>1.0017069912423928</v>
      </c>
      <c r="G1909">
        <f t="shared" si="239"/>
        <v>13.412817395863255</v>
      </c>
      <c r="H1909">
        <f t="shared" si="241"/>
        <v>2.1209697305364639E-2</v>
      </c>
      <c r="I1909" t="str">
        <f t="shared" si="240"/>
        <v>2007</v>
      </c>
      <c r="J1909">
        <f t="shared" si="242"/>
        <v>-1.4797691984606931</v>
      </c>
      <c r="K1909">
        <f t="shared" si="243"/>
        <v>-0.17242678244657306</v>
      </c>
      <c r="L1909">
        <f t="shared" si="244"/>
        <v>0</v>
      </c>
    </row>
    <row r="1910" spans="1:12" x14ac:dyDescent="0.3">
      <c r="A1910">
        <v>1909</v>
      </c>
      <c r="B1910" s="23" t="s">
        <v>1928</v>
      </c>
      <c r="C1910" s="24">
        <v>13.481999999999999</v>
      </c>
      <c r="D1910" s="24">
        <v>3.7510000000000002E-2</v>
      </c>
      <c r="E1910" s="9">
        <f t="shared" si="237"/>
        <v>-1.1119760958978712E-3</v>
      </c>
      <c r="F1910">
        <f t="shared" si="238"/>
        <v>0.9988886419204267</v>
      </c>
      <c r="G1910">
        <f t="shared" si="239"/>
        <v>13.397977942602761</v>
      </c>
      <c r="H1910">
        <f t="shared" si="241"/>
        <v>2.1210136830710498E-2</v>
      </c>
      <c r="I1910" t="str">
        <f t="shared" si="240"/>
        <v>2007</v>
      </c>
      <c r="J1910">
        <f t="shared" si="242"/>
        <v>-1.4781626667541494</v>
      </c>
      <c r="K1910">
        <f t="shared" si="243"/>
        <v>-0.15758732918607876</v>
      </c>
      <c r="L1910">
        <f t="shared" si="244"/>
        <v>0</v>
      </c>
    </row>
    <row r="1911" spans="1:12" x14ac:dyDescent="0.3">
      <c r="A1911">
        <v>1910</v>
      </c>
      <c r="B1911" s="23" t="s">
        <v>1929</v>
      </c>
      <c r="C1911" s="24">
        <v>13.416</v>
      </c>
      <c r="D1911" s="24">
        <v>3.6830000000000002E-2</v>
      </c>
      <c r="E1911" s="9">
        <f t="shared" si="237"/>
        <v>-4.9074379103392646E-3</v>
      </c>
      <c r="F1911">
        <f t="shared" si="238"/>
        <v>0.99510458388963074</v>
      </c>
      <c r="G1911">
        <f t="shared" si="239"/>
        <v>13.333900355279734</v>
      </c>
      <c r="H1911">
        <f t="shared" si="241"/>
        <v>2.1165142450452968E-2</v>
      </c>
      <c r="I1911" t="str">
        <f t="shared" si="240"/>
        <v>2007</v>
      </c>
      <c r="J1911">
        <f t="shared" si="242"/>
        <v>-1.4679724386012578</v>
      </c>
      <c r="K1911">
        <f t="shared" si="243"/>
        <v>-9.3509741863051943E-2</v>
      </c>
      <c r="L1911">
        <f t="shared" si="244"/>
        <v>0</v>
      </c>
    </row>
    <row r="1912" spans="1:12" x14ac:dyDescent="0.3">
      <c r="A1912">
        <v>1911</v>
      </c>
      <c r="B1912" s="23" t="s">
        <v>1930</v>
      </c>
      <c r="C1912" s="24">
        <v>13.516999999999999</v>
      </c>
      <c r="D1912" s="24">
        <v>3.61E-2</v>
      </c>
      <c r="E1912" s="9">
        <f t="shared" si="237"/>
        <v>7.5001279807828287E-3</v>
      </c>
      <c r="F1912">
        <f t="shared" si="238"/>
        <v>1.0075283243887894</v>
      </c>
      <c r="G1912">
        <f t="shared" si="239"/>
        <v>13.435916886302827</v>
      </c>
      <c r="H1912">
        <f t="shared" si="241"/>
        <v>2.0946878776074467E-2</v>
      </c>
      <c r="I1912" t="str">
        <f t="shared" si="240"/>
        <v>2007</v>
      </c>
      <c r="J1912">
        <f t="shared" si="242"/>
        <v>-1.4639496110706021</v>
      </c>
      <c r="K1912">
        <f t="shared" si="243"/>
        <v>-0.19552627288614488</v>
      </c>
      <c r="L1912">
        <f t="shared" si="244"/>
        <v>0</v>
      </c>
    </row>
    <row r="1913" spans="1:12" x14ac:dyDescent="0.3">
      <c r="A1913">
        <v>1912</v>
      </c>
      <c r="B1913" s="23" t="s">
        <v>1931</v>
      </c>
      <c r="C1913" s="24">
        <v>13.794</v>
      </c>
      <c r="D1913" s="24">
        <v>3.6720000000000003E-2</v>
      </c>
      <c r="E1913" s="9">
        <f t="shared" si="237"/>
        <v>2.0285562507408785E-2</v>
      </c>
      <c r="F1913">
        <f t="shared" si="238"/>
        <v>1.0204927128800769</v>
      </c>
      <c r="G1913">
        <f t="shared" si="239"/>
        <v>13.709838516823179</v>
      </c>
      <c r="H1913">
        <f t="shared" si="241"/>
        <v>1.2417251950624607E-2</v>
      </c>
      <c r="I1913" t="str">
        <f t="shared" si="240"/>
        <v>2007</v>
      </c>
      <c r="J1913">
        <f t="shared" si="242"/>
        <v>-0.88551787699874673</v>
      </c>
      <c r="K1913">
        <f t="shared" si="243"/>
        <v>-0.46944790340649689</v>
      </c>
      <c r="L1913">
        <f t="shared" si="244"/>
        <v>0</v>
      </c>
    </row>
    <row r="1914" spans="1:12" x14ac:dyDescent="0.3">
      <c r="A1914">
        <v>1913</v>
      </c>
      <c r="B1914" s="23" t="s">
        <v>1932</v>
      </c>
      <c r="C1914" s="24">
        <v>13.728999999999999</v>
      </c>
      <c r="D1914" s="24">
        <v>3.78E-2</v>
      </c>
      <c r="E1914" s="9">
        <f t="shared" si="237"/>
        <v>-4.723331093631781E-3</v>
      </c>
      <c r="F1914">
        <f t="shared" si="238"/>
        <v>0.99528780629259084</v>
      </c>
      <c r="G1914">
        <f t="shared" si="239"/>
        <v>13.64277918075579</v>
      </c>
      <c r="H1914">
        <f t="shared" si="241"/>
        <v>1.1958514301851898E-2</v>
      </c>
      <c r="I1914" t="str">
        <f t="shared" si="240"/>
        <v>2007</v>
      </c>
      <c r="J1914">
        <f t="shared" si="242"/>
        <v>-0.84863233931390414</v>
      </c>
      <c r="K1914">
        <f t="shared" si="243"/>
        <v>-0.40238856733910744</v>
      </c>
      <c r="L1914">
        <f t="shared" si="244"/>
        <v>0</v>
      </c>
    </row>
    <row r="1915" spans="1:12" x14ac:dyDescent="0.3">
      <c r="A1915">
        <v>1914</v>
      </c>
      <c r="B1915" s="23" t="s">
        <v>1933</v>
      </c>
      <c r="C1915" s="24">
        <v>13.327</v>
      </c>
      <c r="D1915" s="24">
        <v>3.9120000000000002E-2</v>
      </c>
      <c r="E1915" s="9">
        <f t="shared" si="237"/>
        <v>-2.9718331317877877E-2</v>
      </c>
      <c r="F1915">
        <f t="shared" si="238"/>
        <v>0.97071891616286698</v>
      </c>
      <c r="G1915">
        <f t="shared" si="239"/>
        <v>13.240390613416682</v>
      </c>
      <c r="H1915">
        <f t="shared" si="241"/>
        <v>1.3431130798918044E-2</v>
      </c>
      <c r="I1915" t="str">
        <f t="shared" si="240"/>
        <v>2007</v>
      </c>
      <c r="J1915">
        <f t="shared" si="242"/>
        <v>-0.92502373593533582</v>
      </c>
      <c r="K1915">
        <f t="shared" si="243"/>
        <v>2.1414959046273552E-2</v>
      </c>
      <c r="L1915">
        <f t="shared" si="244"/>
        <v>0</v>
      </c>
    </row>
    <row r="1916" spans="1:12" x14ac:dyDescent="0.3">
      <c r="A1916">
        <v>1915</v>
      </c>
      <c r="B1916" s="23" t="s">
        <v>1934</v>
      </c>
      <c r="C1916" s="24">
        <v>13.349</v>
      </c>
      <c r="D1916" s="24">
        <v>3.9320000000000001E-2</v>
      </c>
      <c r="E1916" s="9">
        <f t="shared" si="237"/>
        <v>1.6494230760054564E-3</v>
      </c>
      <c r="F1916">
        <f t="shared" si="238"/>
        <v>1.0016507841224582</v>
      </c>
      <c r="G1916">
        <f t="shared" si="239"/>
        <v>13.261805572462956</v>
      </c>
      <c r="H1916">
        <f t="shared" si="241"/>
        <v>1.2706685573921957E-2</v>
      </c>
      <c r="I1916" t="str">
        <f t="shared" si="240"/>
        <v>2007</v>
      </c>
      <c r="J1916">
        <f t="shared" si="242"/>
        <v>-0.87654545179486865</v>
      </c>
      <c r="K1916">
        <f t="shared" si="243"/>
        <v>3.0313564255449066E-2</v>
      </c>
      <c r="L1916">
        <f t="shared" si="244"/>
        <v>0</v>
      </c>
    </row>
    <row r="1917" spans="1:12" x14ac:dyDescent="0.3">
      <c r="A1917">
        <v>1916</v>
      </c>
      <c r="B1917" s="23" t="s">
        <v>1935</v>
      </c>
      <c r="C1917" s="24">
        <v>13.388999999999999</v>
      </c>
      <c r="D1917" s="24">
        <v>3.9309999999999998E-2</v>
      </c>
      <c r="E1917" s="9">
        <f t="shared" si="237"/>
        <v>2.9919986416470606E-3</v>
      </c>
      <c r="F1917">
        <f t="shared" si="238"/>
        <v>1.0029964791370138</v>
      </c>
      <c r="G1917">
        <f t="shared" si="239"/>
        <v>13.301566465438944</v>
      </c>
      <c r="H1917">
        <f t="shared" si="241"/>
        <v>1.2711987832779412E-2</v>
      </c>
      <c r="I1917" t="str">
        <f t="shared" si="240"/>
        <v>2007</v>
      </c>
      <c r="J1917">
        <f t="shared" si="242"/>
        <v>-0.87954032965258566</v>
      </c>
      <c r="K1917">
        <f t="shared" si="243"/>
        <v>-9.4473287205385503E-3</v>
      </c>
      <c r="L1917">
        <f t="shared" si="244"/>
        <v>0</v>
      </c>
    </row>
    <row r="1918" spans="1:12" x14ac:dyDescent="0.3">
      <c r="A1918">
        <v>1917</v>
      </c>
      <c r="B1918" s="23" t="s">
        <v>1936</v>
      </c>
      <c r="C1918" s="24">
        <v>13.379</v>
      </c>
      <c r="D1918" s="24">
        <v>3.909E-2</v>
      </c>
      <c r="E1918" s="9">
        <f t="shared" si="237"/>
        <v>-7.4716082376030028E-4</v>
      </c>
      <c r="F1918">
        <f t="shared" si="238"/>
        <v>0.99925311823138396</v>
      </c>
      <c r="G1918">
        <f t="shared" si="239"/>
        <v>13.292119136718405</v>
      </c>
      <c r="H1918">
        <f t="shared" si="241"/>
        <v>1.274930761104532E-2</v>
      </c>
      <c r="I1918" t="str">
        <f t="shared" si="240"/>
        <v>2007</v>
      </c>
      <c r="J1918">
        <f t="shared" si="242"/>
        <v>-0.88149595864942742</v>
      </c>
      <c r="K1918">
        <f t="shared" si="243"/>
        <v>9.4238704177442401E-2</v>
      </c>
      <c r="L1918">
        <f t="shared" si="244"/>
        <v>0</v>
      </c>
    </row>
    <row r="1919" spans="1:12" x14ac:dyDescent="0.3">
      <c r="A1919">
        <v>1918</v>
      </c>
      <c r="B1919" s="23" t="s">
        <v>1937</v>
      </c>
      <c r="C1919" s="24">
        <v>13.475</v>
      </c>
      <c r="D1919" s="24">
        <v>3.9599999999999996E-2</v>
      </c>
      <c r="E1919" s="9">
        <f t="shared" si="237"/>
        <v>7.1498033035785925E-3</v>
      </c>
      <c r="F1919">
        <f t="shared" si="238"/>
        <v>1.0071754241722102</v>
      </c>
      <c r="G1919">
        <f t="shared" si="239"/>
        <v>13.386357840895847</v>
      </c>
      <c r="H1919">
        <f t="shared" si="241"/>
        <v>1.2132987430923392E-2</v>
      </c>
      <c r="I1919" t="str">
        <f t="shared" si="240"/>
        <v>2007</v>
      </c>
      <c r="J1919">
        <f t="shared" si="242"/>
        <v>-0.84483068332477707</v>
      </c>
      <c r="K1919">
        <f t="shared" si="243"/>
        <v>3.7933387525335149E-3</v>
      </c>
      <c r="L1919">
        <f t="shared" si="244"/>
        <v>0</v>
      </c>
    </row>
    <row r="1920" spans="1:12" x14ac:dyDescent="0.3">
      <c r="A1920">
        <v>1919</v>
      </c>
      <c r="B1920" s="23" t="s">
        <v>1938</v>
      </c>
      <c r="C1920" s="24">
        <v>13.561999999999999</v>
      </c>
      <c r="D1920" s="24">
        <v>4.0359999999999993E-2</v>
      </c>
      <c r="E1920" s="9">
        <f t="shared" si="237"/>
        <v>6.4356474665895622E-3</v>
      </c>
      <c r="F1920">
        <f t="shared" si="238"/>
        <v>1.0064564007421151</v>
      </c>
      <c r="G1920">
        <f t="shared" si="239"/>
        <v>13.471079086837138</v>
      </c>
      <c r="H1920">
        <f t="shared" si="241"/>
        <v>1.161254305755852E-2</v>
      </c>
      <c r="I1920" t="str">
        <f t="shared" si="240"/>
        <v>2007</v>
      </c>
      <c r="J1920">
        <f t="shared" si="242"/>
        <v>-0.81370919525367391</v>
      </c>
      <c r="K1920">
        <f t="shared" si="243"/>
        <v>-8.0927907188756976E-2</v>
      </c>
      <c r="L1920">
        <f t="shared" si="244"/>
        <v>0</v>
      </c>
    </row>
    <row r="1921" spans="1:12" x14ac:dyDescent="0.3">
      <c r="A1921">
        <v>1920</v>
      </c>
      <c r="B1921" s="23" t="s">
        <v>1939</v>
      </c>
      <c r="C1921" s="24">
        <v>13.882999999999999</v>
      </c>
      <c r="D1921" s="24">
        <v>4.0350000000000004E-2</v>
      </c>
      <c r="E1921" s="9">
        <f t="shared" si="237"/>
        <v>2.3393305791014826E-2</v>
      </c>
      <c r="F1921">
        <f t="shared" si="238"/>
        <v>1.0236690753576168</v>
      </c>
      <c r="G1921">
        <f t="shared" si="239"/>
        <v>13.789950056122844</v>
      </c>
      <c r="H1921">
        <f t="shared" si="241"/>
        <v>1.2060402340219786E-2</v>
      </c>
      <c r="I1921" t="str">
        <f t="shared" si="240"/>
        <v>2007</v>
      </c>
      <c r="J1921">
        <f t="shared" si="242"/>
        <v>-0.8650953749678717</v>
      </c>
      <c r="K1921">
        <f t="shared" si="243"/>
        <v>-0.39979887647446333</v>
      </c>
      <c r="L1921">
        <f t="shared" si="244"/>
        <v>0</v>
      </c>
    </row>
    <row r="1922" spans="1:12" x14ac:dyDescent="0.3">
      <c r="A1922">
        <v>1921</v>
      </c>
      <c r="B1922" s="23" t="s">
        <v>1940</v>
      </c>
      <c r="C1922" s="24">
        <v>13.803000000000001</v>
      </c>
      <c r="D1922" s="24">
        <v>4.0960000000000003E-2</v>
      </c>
      <c r="E1922" s="9">
        <f t="shared" si="237"/>
        <v>-5.779110211223959E-3</v>
      </c>
      <c r="F1922">
        <f t="shared" si="238"/>
        <v>0.99423755672405112</v>
      </c>
      <c r="G1922">
        <f t="shared" si="239"/>
        <v>13.709092422564888</v>
      </c>
      <c r="H1922">
        <f t="shared" si="241"/>
        <v>1.2231651171309992E-2</v>
      </c>
      <c r="I1922" t="str">
        <f t="shared" si="240"/>
        <v>2007</v>
      </c>
      <c r="J1922">
        <f t="shared" si="242"/>
        <v>-0.8722345632357843</v>
      </c>
      <c r="K1922">
        <f t="shared" si="243"/>
        <v>-0.31894124291650705</v>
      </c>
      <c r="L1922">
        <f t="shared" si="244"/>
        <v>0</v>
      </c>
    </row>
    <row r="1923" spans="1:12" x14ac:dyDescent="0.3">
      <c r="A1923">
        <v>1922</v>
      </c>
      <c r="B1923" s="23" t="s">
        <v>1941</v>
      </c>
      <c r="C1923" s="24">
        <v>13.757</v>
      </c>
      <c r="D1923" s="24">
        <v>4.1790000000000001E-2</v>
      </c>
      <c r="E1923" s="9">
        <f t="shared" ref="E1923:E1986" si="245">LN(C1923/C1922)</f>
        <v>-3.33817436258274E-3</v>
      </c>
      <c r="F1923">
        <f t="shared" ref="F1923:F1986" si="246">C1923/C1922</f>
        <v>0.9966673911468521</v>
      </c>
      <c r="G1923">
        <f t="shared" ref="G1923:G1986" si="247">C1923*EXP(-2/12*D1923)</f>
        <v>13.661515406104147</v>
      </c>
      <c r="H1923">
        <f t="shared" si="241"/>
        <v>1.2217944927543351E-2</v>
      </c>
      <c r="I1923" t="str">
        <f t="shared" ref="I1923:I1986" si="248">MID(B1923,7,4)</f>
        <v>2007</v>
      </c>
      <c r="J1923">
        <f t="shared" si="242"/>
        <v>-0.86823350269449506</v>
      </c>
      <c r="K1923">
        <f t="shared" si="243"/>
        <v>-0.2713642264557663</v>
      </c>
      <c r="L1923">
        <f t="shared" si="244"/>
        <v>0</v>
      </c>
    </row>
    <row r="1924" spans="1:12" x14ac:dyDescent="0.3">
      <c r="A1924">
        <v>1923</v>
      </c>
      <c r="B1924" s="23" t="s">
        <v>1942</v>
      </c>
      <c r="C1924" s="24">
        <v>13.561999999999999</v>
      </c>
      <c r="D1924" s="24">
        <v>4.2279999999999998E-2</v>
      </c>
      <c r="E1924" s="9">
        <f t="shared" si="245"/>
        <v>-1.4276021217208199E-2</v>
      </c>
      <c r="F1924">
        <f t="shared" si="246"/>
        <v>0.98582539797921054</v>
      </c>
      <c r="G1924">
        <f t="shared" si="247"/>
        <v>13.466769031175035</v>
      </c>
      <c r="H1924">
        <f t="shared" si="241"/>
        <v>1.2244828292873862E-2</v>
      </c>
      <c r="I1924" t="str">
        <f t="shared" si="248"/>
        <v>2007</v>
      </c>
      <c r="J1924">
        <f t="shared" si="242"/>
        <v>-0.85773989758588742</v>
      </c>
      <c r="K1924">
        <f t="shared" si="243"/>
        <v>-7.6617851526654235E-2</v>
      </c>
      <c r="L1924">
        <f t="shared" si="244"/>
        <v>0</v>
      </c>
    </row>
    <row r="1925" spans="1:12" x14ac:dyDescent="0.3">
      <c r="A1925">
        <v>1924</v>
      </c>
      <c r="B1925" s="23" t="s">
        <v>1943</v>
      </c>
      <c r="C1925" s="24">
        <v>13.656000000000001</v>
      </c>
      <c r="D1925" s="24">
        <v>3.9420000000000004E-2</v>
      </c>
      <c r="E1925" s="9">
        <f t="shared" si="245"/>
        <v>6.907221230489269E-3</v>
      </c>
      <c r="F1925">
        <f t="shared" si="246"/>
        <v>1.0069311311016076</v>
      </c>
      <c r="G1925">
        <f t="shared" si="247"/>
        <v>13.566574165537412</v>
      </c>
      <c r="H1925">
        <f t="shared" si="241"/>
        <v>1.1972596099943089E-2</v>
      </c>
      <c r="I1925" t="str">
        <f t="shared" si="248"/>
        <v>2007</v>
      </c>
      <c r="J1925">
        <f t="shared" si="242"/>
        <v>-0.84488582848603533</v>
      </c>
      <c r="K1925">
        <f t="shared" si="243"/>
        <v>-0.17642298588903138</v>
      </c>
      <c r="L1925">
        <f t="shared" si="244"/>
        <v>0</v>
      </c>
    </row>
    <row r="1926" spans="1:12" x14ac:dyDescent="0.3">
      <c r="A1926">
        <v>1925</v>
      </c>
      <c r="B1926" s="23" t="s">
        <v>1944</v>
      </c>
      <c r="C1926" s="24">
        <v>13.711</v>
      </c>
      <c r="D1926" s="24">
        <v>3.6979999999999999E-2</v>
      </c>
      <c r="E1926" s="9">
        <f t="shared" si="245"/>
        <v>4.0194448823784807E-3</v>
      </c>
      <c r="F1926">
        <f t="shared" si="246"/>
        <v>1.0040275336848272</v>
      </c>
      <c r="G1926">
        <f t="shared" si="247"/>
        <v>13.62675442014589</v>
      </c>
      <c r="H1926">
        <f t="shared" si="241"/>
        <v>1.1791809699914535E-2</v>
      </c>
      <c r="I1926" t="str">
        <f t="shared" si="248"/>
        <v>2007</v>
      </c>
      <c r="J1926">
        <f t="shared" si="242"/>
        <v>-0.83581929288556267</v>
      </c>
      <c r="K1926">
        <f t="shared" si="243"/>
        <v>-0.23660324049750869</v>
      </c>
      <c r="L1926">
        <f t="shared" si="244"/>
        <v>0</v>
      </c>
    </row>
    <row r="1927" spans="1:12" x14ac:dyDescent="0.3">
      <c r="A1927">
        <v>1926</v>
      </c>
      <c r="B1927" s="23" t="s">
        <v>1945</v>
      </c>
      <c r="C1927" s="24">
        <v>13.553000000000001</v>
      </c>
      <c r="D1927" s="24">
        <v>3.8060000000000004E-2</v>
      </c>
      <c r="E1927" s="9">
        <f t="shared" si="245"/>
        <v>-1.1590505340638994E-2</v>
      </c>
      <c r="F1927">
        <f t="shared" si="246"/>
        <v>0.98847640580555762</v>
      </c>
      <c r="G1927">
        <f t="shared" si="247"/>
        <v>13.467300899675498</v>
      </c>
      <c r="H1927">
        <f t="shared" si="241"/>
        <v>1.1953713730056617E-2</v>
      </c>
      <c r="I1927" t="str">
        <f t="shared" si="248"/>
        <v>2007</v>
      </c>
      <c r="J1927">
        <f t="shared" si="242"/>
        <v>-0.83738063886251957</v>
      </c>
      <c r="K1927">
        <f t="shared" si="243"/>
        <v>-7.7149720027117397E-2</v>
      </c>
      <c r="L1927">
        <f t="shared" si="244"/>
        <v>0</v>
      </c>
    </row>
    <row r="1928" spans="1:12" x14ac:dyDescent="0.3">
      <c r="A1928">
        <v>1927</v>
      </c>
      <c r="B1928" s="23" t="s">
        <v>1946</v>
      </c>
      <c r="C1928" s="24">
        <v>13.475</v>
      </c>
      <c r="D1928" s="24">
        <v>3.7900000000000003E-2</v>
      </c>
      <c r="E1928" s="9">
        <f t="shared" si="245"/>
        <v>-5.771808238818097E-3</v>
      </c>
      <c r="F1928">
        <f t="shared" si="246"/>
        <v>0.99424481664576103</v>
      </c>
      <c r="G1928">
        <f t="shared" si="247"/>
        <v>13.390151179648381</v>
      </c>
      <c r="H1928">
        <f t="shared" si="241"/>
        <v>1.1705636454902293E-2</v>
      </c>
      <c r="I1928" t="str">
        <f t="shared" si="248"/>
        <v>2007</v>
      </c>
      <c r="J1928">
        <f t="shared" si="242"/>
        <v>-0.81530482588507736</v>
      </c>
      <c r="K1928">
        <f t="shared" si="243"/>
        <v>4.0285336377730019E-2</v>
      </c>
      <c r="L1928">
        <f t="shared" si="244"/>
        <v>0</v>
      </c>
    </row>
    <row r="1929" spans="1:12" x14ac:dyDescent="0.3">
      <c r="A1929">
        <v>1928</v>
      </c>
      <c r="B1929" s="23" t="s">
        <v>1947</v>
      </c>
      <c r="C1929" s="24">
        <v>13.571999999999999</v>
      </c>
      <c r="D1929" s="24">
        <v>3.9580000000000004E-2</v>
      </c>
      <c r="E1929" s="9">
        <f t="shared" si="245"/>
        <v>7.1727301269228667E-3</v>
      </c>
      <c r="F1929">
        <f t="shared" si="246"/>
        <v>1.0071985157699443</v>
      </c>
      <c r="G1929">
        <f t="shared" si="247"/>
        <v>13.482764691389722</v>
      </c>
      <c r="H1929">
        <f t="shared" si="241"/>
        <v>1.1661197083539097E-2</v>
      </c>
      <c r="I1929" t="str">
        <f t="shared" si="248"/>
        <v>2007</v>
      </c>
      <c r="J1929">
        <f t="shared" si="242"/>
        <v>-0.81782727604514549</v>
      </c>
      <c r="K1929">
        <f t="shared" si="243"/>
        <v>-5.2328175363610896E-2</v>
      </c>
      <c r="L1929">
        <f t="shared" si="244"/>
        <v>0</v>
      </c>
    </row>
    <row r="1930" spans="1:12" x14ac:dyDescent="0.3">
      <c r="A1930">
        <v>1929</v>
      </c>
      <c r="B1930" s="23" t="s">
        <v>1948</v>
      </c>
      <c r="C1930" s="24">
        <v>13.515000000000001</v>
      </c>
      <c r="D1930" s="24">
        <v>3.7659999999999999E-2</v>
      </c>
      <c r="E1930" s="9">
        <f t="shared" si="245"/>
        <v>-4.2086671935726658E-3</v>
      </c>
      <c r="F1930">
        <f t="shared" si="246"/>
        <v>0.99580017683465971</v>
      </c>
      <c r="G1930">
        <f t="shared" si="247"/>
        <v>13.430436516026111</v>
      </c>
      <c r="H1930">
        <f t="shared" si="241"/>
        <v>1.1623876680720966E-2</v>
      </c>
      <c r="I1930" t="str">
        <f t="shared" si="248"/>
        <v>2007</v>
      </c>
      <c r="J1930">
        <f t="shared" si="242"/>
        <v>-0.81204598379188775</v>
      </c>
      <c r="K1930">
        <f t="shared" si="243"/>
        <v>0.31634804381824644</v>
      </c>
      <c r="L1930">
        <f t="shared" si="244"/>
        <v>0</v>
      </c>
    </row>
    <row r="1931" spans="1:12" x14ac:dyDescent="0.3">
      <c r="A1931">
        <v>1930</v>
      </c>
      <c r="B1931" s="23" t="s">
        <v>1949</v>
      </c>
      <c r="C1931" s="24">
        <v>13.835000000000001</v>
      </c>
      <c r="D1931" s="24">
        <v>3.8379999999999997E-2</v>
      </c>
      <c r="E1931" s="9">
        <f t="shared" si="245"/>
        <v>2.3401433510478423E-2</v>
      </c>
      <c r="F1931">
        <f t="shared" si="246"/>
        <v>1.0236773954864966</v>
      </c>
      <c r="G1931">
        <f t="shared" si="247"/>
        <v>13.746784559844357</v>
      </c>
      <c r="H1931">
        <f t="shared" si="241"/>
        <v>1.2199028042874838E-2</v>
      </c>
      <c r="I1931" t="str">
        <f t="shared" si="248"/>
        <v>2007</v>
      </c>
      <c r="J1931">
        <f t="shared" si="242"/>
        <v>-0.87229996831346746</v>
      </c>
      <c r="K1931">
        <f t="shared" si="243"/>
        <v>0.37278402558920298</v>
      </c>
      <c r="L1931">
        <f t="shared" si="244"/>
        <v>0</v>
      </c>
    </row>
    <row r="1932" spans="1:12" x14ac:dyDescent="0.3">
      <c r="A1932">
        <v>1931</v>
      </c>
      <c r="B1932" s="23" t="s">
        <v>1950</v>
      </c>
      <c r="C1932" s="24">
        <v>14.212</v>
      </c>
      <c r="D1932" s="24">
        <v>3.9149999999999997E-2</v>
      </c>
      <c r="E1932" s="9">
        <f t="shared" si="245"/>
        <v>2.6885064919891288E-2</v>
      </c>
      <c r="F1932">
        <f t="shared" si="246"/>
        <v>1.0272497289483193</v>
      </c>
      <c r="G1932">
        <f t="shared" si="247"/>
        <v>14.11956858543356</v>
      </c>
      <c r="H1932">
        <f t="shared" si="241"/>
        <v>1.2730699241572984E-2</v>
      </c>
      <c r="I1932" t="str">
        <f t="shared" si="248"/>
        <v>2007</v>
      </c>
      <c r="J1932">
        <f t="shared" si="242"/>
        <v>-0.93500339140333866</v>
      </c>
      <c r="K1932">
        <f t="shared" si="243"/>
        <v>5.398084554684246E-2</v>
      </c>
      <c r="L1932">
        <f t="shared" si="244"/>
        <v>0</v>
      </c>
    </row>
    <row r="1933" spans="1:12" x14ac:dyDescent="0.3">
      <c r="A1933">
        <v>1932</v>
      </c>
      <c r="B1933" s="23" t="s">
        <v>1951</v>
      </c>
      <c r="C1933" s="24">
        <v>14.365</v>
      </c>
      <c r="D1933" s="24">
        <v>3.9300000000000002E-2</v>
      </c>
      <c r="E1933" s="9">
        <f t="shared" si="245"/>
        <v>1.0708014272472307E-2</v>
      </c>
      <c r="F1933">
        <f t="shared" si="246"/>
        <v>1.0107655502392345</v>
      </c>
      <c r="G1933">
        <f t="shared" si="247"/>
        <v>14.271216725518432</v>
      </c>
      <c r="H1933">
        <f t="shared" si="241"/>
        <v>1.2779501713065041E-2</v>
      </c>
      <c r="I1933" t="str">
        <f t="shared" si="248"/>
        <v>2007</v>
      </c>
      <c r="J1933">
        <f t="shared" si="242"/>
        <v>-0.94866837393030035</v>
      </c>
      <c r="K1933">
        <f t="shared" si="243"/>
        <v>-9.7667294538029026E-2</v>
      </c>
      <c r="L1933">
        <f t="shared" si="244"/>
        <v>0</v>
      </c>
    </row>
    <row r="1934" spans="1:12" x14ac:dyDescent="0.3">
      <c r="A1934">
        <v>1933</v>
      </c>
      <c r="B1934" s="23" t="s">
        <v>1952</v>
      </c>
      <c r="C1934" s="24">
        <v>14.266999999999999</v>
      </c>
      <c r="D1934" s="24">
        <v>3.943E-2</v>
      </c>
      <c r="E1934" s="9">
        <f t="shared" si="245"/>
        <v>-6.8455142985755285E-3</v>
      </c>
      <c r="F1934">
        <f t="shared" si="246"/>
        <v>0.99317786286112075</v>
      </c>
      <c r="G1934">
        <f t="shared" si="247"/>
        <v>14.173549430980403</v>
      </c>
      <c r="H1934">
        <f t="shared" si="241"/>
        <v>1.2770913350412598E-2</v>
      </c>
      <c r="I1934" t="str">
        <f t="shared" si="248"/>
        <v>2007</v>
      </c>
      <c r="J1934">
        <f t="shared" si="242"/>
        <v>-0.94154283224014534</v>
      </c>
      <c r="K1934">
        <f t="shared" si="243"/>
        <v>7.4230249525761849E-3</v>
      </c>
      <c r="L1934">
        <f t="shared" si="244"/>
        <v>0</v>
      </c>
    </row>
    <row r="1935" spans="1:12" x14ac:dyDescent="0.3">
      <c r="A1935">
        <v>1934</v>
      </c>
      <c r="B1935" s="23" t="s">
        <v>1953</v>
      </c>
      <c r="C1935" s="24">
        <v>14.377000000000001</v>
      </c>
      <c r="D1935" s="24">
        <v>3.8280000000000002E-2</v>
      </c>
      <c r="E1935" s="9">
        <f t="shared" si="245"/>
        <v>7.6805293077781981E-3</v>
      </c>
      <c r="F1935">
        <f t="shared" si="246"/>
        <v>1.0077101002313031</v>
      </c>
      <c r="G1935">
        <f t="shared" si="247"/>
        <v>14.285566722300379</v>
      </c>
      <c r="H1935">
        <f t="shared" si="241"/>
        <v>1.2786759005849876E-2</v>
      </c>
      <c r="I1935" t="str">
        <f t="shared" si="248"/>
        <v>2007</v>
      </c>
      <c r="J1935">
        <f t="shared" si="242"/>
        <v>-0.9501615558024058</v>
      </c>
      <c r="K1935">
        <f t="shared" si="243"/>
        <v>-0.10459426636739977</v>
      </c>
      <c r="L1935">
        <f t="shared" si="244"/>
        <v>0</v>
      </c>
    </row>
    <row r="1936" spans="1:12" x14ac:dyDescent="0.3">
      <c r="A1936">
        <v>1935</v>
      </c>
      <c r="B1936" s="23" t="s">
        <v>1954</v>
      </c>
      <c r="C1936" s="24">
        <v>14.27</v>
      </c>
      <c r="D1936" s="24">
        <v>3.755E-2</v>
      </c>
      <c r="E1936" s="9">
        <f t="shared" si="245"/>
        <v>-7.4702759517105049E-3</v>
      </c>
      <c r="F1936">
        <f t="shared" si="246"/>
        <v>0.99255755720943162</v>
      </c>
      <c r="G1936">
        <f t="shared" si="247"/>
        <v>14.180972455932979</v>
      </c>
      <c r="H1936">
        <f t="shared" si="241"/>
        <v>1.2785380284033121E-2</v>
      </c>
      <c r="I1936" t="str">
        <f t="shared" si="248"/>
        <v>2007</v>
      </c>
      <c r="J1936">
        <f t="shared" si="242"/>
        <v>-0.94310308209953853</v>
      </c>
      <c r="K1936">
        <f t="shared" si="243"/>
        <v>0.19298146453432174</v>
      </c>
      <c r="L1936">
        <f t="shared" si="244"/>
        <v>0</v>
      </c>
    </row>
    <row r="1937" spans="1:12" x14ac:dyDescent="0.3">
      <c r="A1937">
        <v>1936</v>
      </c>
      <c r="B1937" s="23" t="s">
        <v>1955</v>
      </c>
      <c r="C1937" s="24">
        <v>14.545999999999999</v>
      </c>
      <c r="D1937" s="24">
        <v>3.5009999999999999E-2</v>
      </c>
      <c r="E1937" s="9">
        <f t="shared" si="245"/>
        <v>1.9156610243603839E-2</v>
      </c>
      <c r="F1937">
        <f t="shared" si="246"/>
        <v>1.0193412754029432</v>
      </c>
      <c r="G1937">
        <f t="shared" si="247"/>
        <v>14.461371234537651</v>
      </c>
      <c r="H1937">
        <f t="shared" si="241"/>
        <v>1.2301780046418154E-2</v>
      </c>
      <c r="I1937" t="str">
        <f t="shared" si="248"/>
        <v>2007</v>
      </c>
      <c r="J1937">
        <f t="shared" si="242"/>
        <v>-0.92537323317452702</v>
      </c>
      <c r="K1937">
        <f t="shared" si="243"/>
        <v>-0.40410073775432842</v>
      </c>
      <c r="L1937">
        <f t="shared" si="244"/>
        <v>0</v>
      </c>
    </row>
    <row r="1938" spans="1:12" x14ac:dyDescent="0.3">
      <c r="A1938">
        <v>1937</v>
      </c>
      <c r="B1938" s="23" t="s">
        <v>1956</v>
      </c>
      <c r="C1938" s="24">
        <v>14.731999999999999</v>
      </c>
      <c r="D1938" s="24">
        <v>3.5319999999999997E-2</v>
      </c>
      <c r="E1938" s="9">
        <f t="shared" si="245"/>
        <v>1.2705956850469912E-2</v>
      </c>
      <c r="F1938">
        <f t="shared" si="246"/>
        <v>1.0127870204867317</v>
      </c>
      <c r="G1938">
        <f t="shared" si="247"/>
        <v>14.645532379392261</v>
      </c>
      <c r="H1938">
        <f t="shared" si="241"/>
        <v>1.2334567248104448E-2</v>
      </c>
      <c r="I1938" t="str">
        <f t="shared" si="248"/>
        <v>2007</v>
      </c>
      <c r="J1938">
        <f t="shared" si="242"/>
        <v>-0.93965532888478254</v>
      </c>
      <c r="K1938">
        <f t="shared" si="243"/>
        <v>-0.58826188260893808</v>
      </c>
      <c r="L1938">
        <f t="shared" si="244"/>
        <v>0</v>
      </c>
    </row>
    <row r="1939" spans="1:12" x14ac:dyDescent="0.3">
      <c r="A1939">
        <v>1938</v>
      </c>
      <c r="B1939" s="23" t="s">
        <v>1957</v>
      </c>
      <c r="C1939" s="24">
        <v>15.327</v>
      </c>
      <c r="D1939" s="24">
        <v>3.7100000000000001E-2</v>
      </c>
      <c r="E1939" s="9">
        <f t="shared" si="245"/>
        <v>3.9593980433951799E-2</v>
      </c>
      <c r="F1939">
        <f t="shared" si="246"/>
        <v>1.0403882704317133</v>
      </c>
      <c r="G1939">
        <f t="shared" si="247"/>
        <v>15.23252045029883</v>
      </c>
      <c r="H1939">
        <f t="shared" si="241"/>
        <v>1.4024075940519109E-2</v>
      </c>
      <c r="I1939" t="str">
        <f t="shared" si="248"/>
        <v>2007</v>
      </c>
      <c r="J1939">
        <f t="shared" si="242"/>
        <v>-1.1111828381823952</v>
      </c>
      <c r="K1939">
        <f t="shared" si="243"/>
        <v>-1.1752499535155074</v>
      </c>
      <c r="L1939">
        <f t="shared" si="244"/>
        <v>1</v>
      </c>
    </row>
    <row r="1940" spans="1:12" x14ac:dyDescent="0.3">
      <c r="A1940">
        <v>1939</v>
      </c>
      <c r="B1940" s="23" t="s">
        <v>1958</v>
      </c>
      <c r="C1940" s="24">
        <v>15.272</v>
      </c>
      <c r="D1940" s="24">
        <v>3.4189999999999998E-2</v>
      </c>
      <c r="E1940" s="9">
        <f t="shared" si="245"/>
        <v>-3.5948925933240541E-3</v>
      </c>
      <c r="F1940">
        <f t="shared" si="246"/>
        <v>0.99641156129705755</v>
      </c>
      <c r="G1940">
        <f t="shared" si="247"/>
        <v>15.185222531616162</v>
      </c>
      <c r="H1940">
        <f t="shared" si="241"/>
        <v>1.4064009279751186E-2</v>
      </c>
      <c r="I1940" t="str">
        <f t="shared" si="248"/>
        <v>2007</v>
      </c>
      <c r="J1940">
        <f t="shared" si="242"/>
        <v>-1.1108867979885155</v>
      </c>
      <c r="K1940">
        <f t="shared" si="243"/>
        <v>-1.1279520348328393</v>
      </c>
      <c r="L1940">
        <f t="shared" si="244"/>
        <v>1</v>
      </c>
    </row>
    <row r="1941" spans="1:12" x14ac:dyDescent="0.3">
      <c r="A1941">
        <v>1940</v>
      </c>
      <c r="B1941" s="23" t="s">
        <v>1959</v>
      </c>
      <c r="C1941" s="24">
        <v>15.467000000000001</v>
      </c>
      <c r="D1941" s="24">
        <v>3.295E-2</v>
      </c>
      <c r="E1941" s="9">
        <f t="shared" si="245"/>
        <v>1.2687635632556359E-2</v>
      </c>
      <c r="F1941">
        <f t="shared" si="246"/>
        <v>1.012768465165008</v>
      </c>
      <c r="G1941">
        <f t="shared" si="247"/>
        <v>15.382293195319573</v>
      </c>
      <c r="H1941">
        <f t="shared" si="241"/>
        <v>1.4039887221745526E-2</v>
      </c>
      <c r="I1941" t="str">
        <f t="shared" si="248"/>
        <v>2007</v>
      </c>
      <c r="J1941">
        <f t="shared" si="242"/>
        <v>-1.1233735777295057</v>
      </c>
      <c r="K1941">
        <f t="shared" si="243"/>
        <v>-1.3250226985362499</v>
      </c>
      <c r="L1941">
        <f t="shared" si="244"/>
        <v>1</v>
      </c>
    </row>
    <row r="1942" spans="1:12" x14ac:dyDescent="0.3">
      <c r="A1942">
        <v>1941</v>
      </c>
      <c r="B1942" s="23" t="s">
        <v>1960</v>
      </c>
      <c r="C1942" s="24">
        <v>15.499000000000001</v>
      </c>
      <c r="D1942" s="24">
        <v>3.0360000000000002E-2</v>
      </c>
      <c r="E1942" s="9">
        <f t="shared" si="245"/>
        <v>2.0667836589110555E-3</v>
      </c>
      <c r="F1942">
        <f t="shared" si="246"/>
        <v>1.0020689209284284</v>
      </c>
      <c r="G1942">
        <f t="shared" si="247"/>
        <v>15.420773140860986</v>
      </c>
      <c r="H1942">
        <f t="shared" si="241"/>
        <v>1.4038125779879502E-2</v>
      </c>
      <c r="I1942" t="str">
        <f t="shared" si="248"/>
        <v>2007</v>
      </c>
      <c r="J1942">
        <f t="shared" si="242"/>
        <v>-1.126042489098255</v>
      </c>
      <c r="K1942">
        <f t="shared" si="243"/>
        <v>-1.3635026440776628</v>
      </c>
      <c r="L1942">
        <f t="shared" si="244"/>
        <v>1</v>
      </c>
    </row>
    <row r="1943" spans="1:12" x14ac:dyDescent="0.3">
      <c r="A1943">
        <v>1942</v>
      </c>
      <c r="B1943" s="23" t="s">
        <v>1961</v>
      </c>
      <c r="C1943" s="24">
        <v>14.571</v>
      </c>
      <c r="D1943" s="24">
        <v>3.1699999999999999E-2</v>
      </c>
      <c r="E1943" s="9">
        <f t="shared" si="245"/>
        <v>-6.1742253683196274E-2</v>
      </c>
      <c r="F1943">
        <f t="shared" si="246"/>
        <v>0.94012516936576551</v>
      </c>
      <c r="G1943">
        <f t="shared" si="247"/>
        <v>14.494219556938623</v>
      </c>
      <c r="H1943">
        <f t="shared" si="241"/>
        <v>1.8231802429378389E-2</v>
      </c>
      <c r="I1943" t="str">
        <f t="shared" si="248"/>
        <v>2007</v>
      </c>
      <c r="J1943">
        <f t="shared" si="242"/>
        <v>-1.3745607612463673</v>
      </c>
      <c r="K1943">
        <f t="shared" si="243"/>
        <v>-0.43694906015529966</v>
      </c>
      <c r="L1943">
        <f t="shared" si="244"/>
        <v>0</v>
      </c>
    </row>
    <row r="1944" spans="1:12" x14ac:dyDescent="0.3">
      <c r="A1944">
        <v>1943</v>
      </c>
      <c r="B1944" s="23" t="s">
        <v>1962</v>
      </c>
      <c r="C1944" s="24">
        <v>15.029</v>
      </c>
      <c r="D1944" s="24">
        <v>3.3829999999999999E-2</v>
      </c>
      <c r="E1944" s="9">
        <f t="shared" si="245"/>
        <v>3.0948415920239895E-2</v>
      </c>
      <c r="F1944">
        <f t="shared" si="246"/>
        <v>1.031432297028344</v>
      </c>
      <c r="G1944">
        <f t="shared" si="247"/>
        <v>14.944499931968755</v>
      </c>
      <c r="H1944">
        <f t="shared" si="241"/>
        <v>1.8939394357587444E-2</v>
      </c>
      <c r="I1944" t="str">
        <f t="shared" si="248"/>
        <v>2007</v>
      </c>
      <c r="J1944">
        <f t="shared" si="242"/>
        <v>-1.4722683469073221</v>
      </c>
      <c r="K1944">
        <f t="shared" si="243"/>
        <v>-0.88722943518543218</v>
      </c>
      <c r="L1944">
        <f t="shared" si="244"/>
        <v>0</v>
      </c>
    </row>
    <row r="1945" spans="1:12" x14ac:dyDescent="0.3">
      <c r="A1945">
        <v>1944</v>
      </c>
      <c r="B1945" s="23" t="s">
        <v>1963</v>
      </c>
      <c r="C1945" s="24">
        <v>14.452</v>
      </c>
      <c r="D1945" s="24">
        <v>3.2489999999999998E-2</v>
      </c>
      <c r="E1945" s="9">
        <f t="shared" si="245"/>
        <v>-3.9148854666563454E-2</v>
      </c>
      <c r="F1945">
        <f t="shared" si="246"/>
        <v>0.96160755871980841</v>
      </c>
      <c r="G1945">
        <f t="shared" si="247"/>
        <v>14.373953920467301</v>
      </c>
      <c r="H1945">
        <f t="shared" si="241"/>
        <v>1.9569229585441539E-2</v>
      </c>
      <c r="I1945" t="str">
        <f t="shared" si="248"/>
        <v>2007</v>
      </c>
      <c r="J1945">
        <f t="shared" si="242"/>
        <v>-1.4631521077805392</v>
      </c>
      <c r="K1945">
        <f t="shared" si="243"/>
        <v>-0.47964526151346298</v>
      </c>
      <c r="L1945">
        <f t="shared" si="244"/>
        <v>0</v>
      </c>
    </row>
    <row r="1946" spans="1:12" x14ac:dyDescent="0.3">
      <c r="A1946">
        <v>1945</v>
      </c>
      <c r="B1946" s="23" t="s">
        <v>1964</v>
      </c>
      <c r="C1946" s="24">
        <v>14.483000000000001</v>
      </c>
      <c r="D1946" s="24">
        <v>3.3050000000000003E-2</v>
      </c>
      <c r="E1946" s="9">
        <f t="shared" si="245"/>
        <v>2.1427345333255767E-3</v>
      </c>
      <c r="F1946">
        <f t="shared" si="246"/>
        <v>1.0021450318295047</v>
      </c>
      <c r="G1946">
        <f t="shared" si="247"/>
        <v>14.403442125140579</v>
      </c>
      <c r="H1946">
        <f t="shared" si="241"/>
        <v>1.9568522428497423E-2</v>
      </c>
      <c r="I1946" t="str">
        <f t="shared" si="248"/>
        <v>2007</v>
      </c>
      <c r="J1946">
        <f t="shared" si="242"/>
        <v>-1.4661007870415572</v>
      </c>
      <c r="K1946">
        <f t="shared" si="243"/>
        <v>-0.50913346618674105</v>
      </c>
      <c r="L1946">
        <f t="shared" si="244"/>
        <v>0</v>
      </c>
    </row>
    <row r="1947" spans="1:12" x14ac:dyDescent="0.3">
      <c r="A1947">
        <v>1946</v>
      </c>
      <c r="B1947" s="23" t="s">
        <v>1965</v>
      </c>
      <c r="C1947" s="24">
        <v>14.135999999999999</v>
      </c>
      <c r="D1947" s="24">
        <v>3.3509999999999998E-2</v>
      </c>
      <c r="E1947" s="9">
        <f t="shared" si="245"/>
        <v>-2.4250812801324129E-2</v>
      </c>
      <c r="F1947">
        <f t="shared" si="246"/>
        <v>0.97604087550921759</v>
      </c>
      <c r="G1947">
        <f t="shared" si="247"/>
        <v>14.057270496783323</v>
      </c>
      <c r="H1947">
        <f t="shared" si="241"/>
        <v>2.0177981365597342E-2</v>
      </c>
      <c r="I1947" t="str">
        <f t="shared" si="248"/>
        <v>2007</v>
      </c>
      <c r="J1947">
        <f t="shared" si="242"/>
        <v>-1.4754286726784078</v>
      </c>
      <c r="K1947">
        <f t="shared" si="243"/>
        <v>-0.16296183782948503</v>
      </c>
      <c r="L1947">
        <f t="shared" si="244"/>
        <v>0</v>
      </c>
    </row>
    <row r="1948" spans="1:12" x14ac:dyDescent="0.3">
      <c r="A1948">
        <v>1947</v>
      </c>
      <c r="B1948" s="23" t="s">
        <v>1966</v>
      </c>
      <c r="C1948" s="24">
        <v>14.478</v>
      </c>
      <c r="D1948" s="24">
        <v>3.218E-2</v>
      </c>
      <c r="E1948" s="9">
        <f t="shared" si="245"/>
        <v>2.3905520853554386E-2</v>
      </c>
      <c r="F1948">
        <f t="shared" si="246"/>
        <v>1.0241935483870968</v>
      </c>
      <c r="G1948">
        <f t="shared" si="247"/>
        <v>14.400557520553924</v>
      </c>
      <c r="H1948">
        <f t="shared" si="241"/>
        <v>2.0568477615123943E-2</v>
      </c>
      <c r="I1948" t="str">
        <f t="shared" si="248"/>
        <v>2007</v>
      </c>
      <c r="J1948">
        <f t="shared" si="242"/>
        <v>-1.5407101910076195</v>
      </c>
      <c r="K1948">
        <f t="shared" si="243"/>
        <v>-0.50624886160008664</v>
      </c>
      <c r="L1948">
        <f t="shared" si="244"/>
        <v>0</v>
      </c>
    </row>
    <row r="1949" spans="1:12" x14ac:dyDescent="0.3">
      <c r="A1949">
        <v>1948</v>
      </c>
      <c r="B1949" s="23" t="s">
        <v>1967</v>
      </c>
      <c r="C1949" s="24">
        <v>14.4</v>
      </c>
      <c r="D1949" s="24">
        <v>2.9900000000000003E-2</v>
      </c>
      <c r="E1949" s="9">
        <f t="shared" si="245"/>
        <v>-5.4020492889946597E-3</v>
      </c>
      <c r="F1949">
        <f t="shared" si="246"/>
        <v>0.99461251554082064</v>
      </c>
      <c r="G1949">
        <f t="shared" si="247"/>
        <v>14.328418505359668</v>
      </c>
      <c r="H1949">
        <f t="shared" si="241"/>
        <v>2.0601034625583908E-2</v>
      </c>
      <c r="I1949" t="str">
        <f t="shared" si="248"/>
        <v>2007</v>
      </c>
      <c r="J1949">
        <f t="shared" si="242"/>
        <v>-1.5354185761877419</v>
      </c>
      <c r="K1949">
        <f t="shared" si="243"/>
        <v>-0.43410984640583017</v>
      </c>
      <c r="L1949">
        <f t="shared" si="244"/>
        <v>0</v>
      </c>
    </row>
    <row r="1950" spans="1:12" x14ac:dyDescent="0.3">
      <c r="A1950">
        <v>1949</v>
      </c>
      <c r="B1950" s="23" t="s">
        <v>6003</v>
      </c>
      <c r="C1950" s="24">
        <v>14.715</v>
      </c>
      <c r="D1950" s="24">
        <v>3.108E-2</v>
      </c>
      <c r="E1950" s="9">
        <f t="shared" si="245"/>
        <v>2.1639175103481029E-2</v>
      </c>
      <c r="F1950">
        <f t="shared" si="246"/>
        <v>1.0218749999999999</v>
      </c>
      <c r="G1950">
        <f t="shared" si="247"/>
        <v>14.638973378946512</v>
      </c>
      <c r="H1950">
        <f t="shared" si="241"/>
        <v>2.0893419771464708E-2</v>
      </c>
      <c r="I1950" t="str">
        <f t="shared" si="248"/>
        <v>2007</v>
      </c>
      <c r="J1950">
        <f t="shared" si="242"/>
        <v>-1.5909614312342333</v>
      </c>
      <c r="K1950">
        <f t="shared" si="243"/>
        <v>-0.7446647199926737</v>
      </c>
      <c r="L1950">
        <f t="shared" si="244"/>
        <v>0</v>
      </c>
    </row>
    <row r="1951" spans="1:12" x14ac:dyDescent="0.3">
      <c r="A1951">
        <v>1950</v>
      </c>
      <c r="B1951" s="23" t="s">
        <v>1968</v>
      </c>
      <c r="C1951" s="24">
        <v>14.817</v>
      </c>
      <c r="D1951" s="24">
        <v>3.0929999999999999E-2</v>
      </c>
      <c r="E1951" s="9">
        <f t="shared" si="245"/>
        <v>6.9077885411613187E-3</v>
      </c>
      <c r="F1951">
        <f t="shared" si="246"/>
        <v>1.0069317023445463</v>
      </c>
      <c r="G1951">
        <f t="shared" si="247"/>
        <v>14.740814900805162</v>
      </c>
      <c r="H1951">
        <f t="shared" si="241"/>
        <v>2.054482299973278E-2</v>
      </c>
      <c r="I1951" t="str">
        <f t="shared" si="248"/>
        <v>2007</v>
      </c>
      <c r="J1951">
        <f t="shared" si="242"/>
        <v>-1.575300451415004</v>
      </c>
      <c r="K1951">
        <f t="shared" si="243"/>
        <v>-0.8465062418513245</v>
      </c>
      <c r="L1951">
        <f t="shared" si="244"/>
        <v>0</v>
      </c>
    </row>
    <row r="1952" spans="1:12" x14ac:dyDescent="0.3">
      <c r="A1952">
        <v>1951</v>
      </c>
      <c r="B1952" s="23" t="s">
        <v>1969</v>
      </c>
      <c r="C1952" s="24">
        <v>14.474</v>
      </c>
      <c r="D1952" s="24">
        <v>3.0890000000000001E-2</v>
      </c>
      <c r="E1952" s="9">
        <f t="shared" si="245"/>
        <v>-2.3421233782661494E-2</v>
      </c>
      <c r="F1952">
        <f t="shared" si="246"/>
        <v>0.97685091449011274</v>
      </c>
      <c r="G1952">
        <f t="shared" si="247"/>
        <v>14.3996745136911</v>
      </c>
      <c r="H1952">
        <f t="shared" si="241"/>
        <v>2.1027045610235572E-2</v>
      </c>
      <c r="I1952" t="str">
        <f t="shared" si="248"/>
        <v>2007</v>
      </c>
      <c r="J1952">
        <f t="shared" si="242"/>
        <v>-1.5749632804920355</v>
      </c>
      <c r="K1952">
        <f t="shared" si="243"/>
        <v>-0.5053658547372617</v>
      </c>
      <c r="L1952">
        <f t="shared" si="244"/>
        <v>0</v>
      </c>
    </row>
    <row r="1953" spans="1:12" x14ac:dyDescent="0.3">
      <c r="A1953">
        <v>1952</v>
      </c>
      <c r="B1953" s="23" t="s">
        <v>1970</v>
      </c>
      <c r="C1953" s="24">
        <v>14.329000000000001</v>
      </c>
      <c r="D1953" s="24">
        <v>3.0159999999999999E-2</v>
      </c>
      <c r="E1953" s="9">
        <f t="shared" si="245"/>
        <v>-1.0068480709470128E-2</v>
      </c>
      <c r="F1953">
        <f t="shared" si="246"/>
        <v>0.98998203675556173</v>
      </c>
      <c r="G1953">
        <f t="shared" si="247"/>
        <v>14.25715361851953</v>
      </c>
      <c r="H1953">
        <f t="shared" ref="H1953:H2016" si="249">SQRT(_xlfn.VAR.S(E1924:E1953))</f>
        <v>2.1117064540131965E-2</v>
      </c>
      <c r="I1953" t="str">
        <f t="shared" si="248"/>
        <v>2007</v>
      </c>
      <c r="J1953">
        <f t="shared" si="242"/>
        <v>-1.5660509126011466</v>
      </c>
      <c r="K1953">
        <f t="shared" si="243"/>
        <v>-0.36284495956569174</v>
      </c>
      <c r="L1953">
        <f t="shared" si="244"/>
        <v>0</v>
      </c>
    </row>
    <row r="1954" spans="1:12" x14ac:dyDescent="0.3">
      <c r="A1954">
        <v>1953</v>
      </c>
      <c r="B1954" s="23" t="s">
        <v>1971</v>
      </c>
      <c r="C1954" s="24">
        <v>14.237</v>
      </c>
      <c r="D1954" s="24">
        <v>2.8769999999999997E-2</v>
      </c>
      <c r="E1954" s="9">
        <f t="shared" si="245"/>
        <v>-6.4412461028571051E-3</v>
      </c>
      <c r="F1954">
        <f t="shared" si="246"/>
        <v>0.99357945425361149</v>
      </c>
      <c r="G1954">
        <f t="shared" si="247"/>
        <v>14.168896992446065</v>
      </c>
      <c r="H1954">
        <f t="shared" si="249"/>
        <v>2.0964948368582162E-2</v>
      </c>
      <c r="I1954" t="str">
        <f t="shared" si="248"/>
        <v>2007</v>
      </c>
      <c r="J1954">
        <f t="shared" ref="J1954:J2017" si="250">-G1954*$P$3*$Q$3*H1954</f>
        <v>-1.5451453554451862</v>
      </c>
      <c r="K1954">
        <f t="shared" ref="K1954:K2017" si="251">+MIN(G1955-G1954,G1956-G1954,G1957-G1954,G1958-G1954,G1959-G1954,G1960-G1954,G1961-G1954,G1962-G1954,G1963-G1954,G1964-G1954)</f>
        <v>-0.27458833349222722</v>
      </c>
      <c r="L1954">
        <f t="shared" ref="L1954:L2017" si="252">+IF(K1954&lt;J1954,1,0)</f>
        <v>0</v>
      </c>
    </row>
    <row r="1955" spans="1:12" x14ac:dyDescent="0.3">
      <c r="A1955">
        <v>1954</v>
      </c>
      <c r="B1955" s="23" t="s">
        <v>1972</v>
      </c>
      <c r="C1955" s="24">
        <v>13.962999999999999</v>
      </c>
      <c r="D1955" s="24">
        <v>2.9590000000000002E-2</v>
      </c>
      <c r="E1955" s="9">
        <f t="shared" si="245"/>
        <v>-1.9433235671551089E-2</v>
      </c>
      <c r="F1955">
        <f t="shared" si="246"/>
        <v>0.98075437240991781</v>
      </c>
      <c r="G1955">
        <f t="shared" si="247"/>
        <v>13.894308658953838</v>
      </c>
      <c r="H1955">
        <f t="shared" si="249"/>
        <v>2.1284972080552661E-2</v>
      </c>
      <c r="I1955" t="str">
        <f t="shared" si="248"/>
        <v>2007</v>
      </c>
      <c r="J1955">
        <f t="shared" si="250"/>
        <v>-1.5383300646875189</v>
      </c>
      <c r="K1955">
        <f t="shared" si="251"/>
        <v>-0.13396403519233324</v>
      </c>
      <c r="L1955">
        <f t="shared" si="252"/>
        <v>0</v>
      </c>
    </row>
    <row r="1956" spans="1:12" x14ac:dyDescent="0.3">
      <c r="A1956">
        <v>1955</v>
      </c>
      <c r="B1956" s="23" t="s">
        <v>1973</v>
      </c>
      <c r="C1956" s="24">
        <v>14.010999999999999</v>
      </c>
      <c r="D1956" s="24">
        <v>2.9839999999999998E-2</v>
      </c>
      <c r="E1956" s="9">
        <f t="shared" si="245"/>
        <v>3.4317614290366653E-3</v>
      </c>
      <c r="F1956">
        <f t="shared" si="246"/>
        <v>1.0034376566640406</v>
      </c>
      <c r="G1956">
        <f t="shared" si="247"/>
        <v>13.94149161412145</v>
      </c>
      <c r="H1956">
        <f t="shared" si="249"/>
        <v>2.1282121053354773E-2</v>
      </c>
      <c r="I1956" t="str">
        <f t="shared" si="248"/>
        <v>2007</v>
      </c>
      <c r="J1956">
        <f t="shared" si="250"/>
        <v>-1.5433472470134628</v>
      </c>
      <c r="K1956">
        <f t="shared" si="251"/>
        <v>-0.18126165942068795</v>
      </c>
      <c r="L1956">
        <f t="shared" si="252"/>
        <v>0</v>
      </c>
    </row>
    <row r="1957" spans="1:12" x14ac:dyDescent="0.3">
      <c r="A1957">
        <v>1956</v>
      </c>
      <c r="B1957" s="23" t="s">
        <v>1974</v>
      </c>
      <c r="C1957" s="24">
        <v>14.271000000000001</v>
      </c>
      <c r="D1957" s="24">
        <v>3.007E-2</v>
      </c>
      <c r="E1957" s="9">
        <f t="shared" si="245"/>
        <v>1.8386770729159885E-2</v>
      </c>
      <c r="F1957">
        <f t="shared" si="246"/>
        <v>1.0185568481907075</v>
      </c>
      <c r="G1957">
        <f t="shared" si="247"/>
        <v>14.199657426922419</v>
      </c>
      <c r="H1957">
        <f t="shared" si="249"/>
        <v>2.1387600946658862E-2</v>
      </c>
      <c r="I1957" t="str">
        <f t="shared" si="248"/>
        <v>2007</v>
      </c>
      <c r="J1957">
        <f t="shared" si="250"/>
        <v>-1.5797175388228393</v>
      </c>
      <c r="K1957">
        <f t="shared" si="251"/>
        <v>-0.43942747222165757</v>
      </c>
      <c r="L1957">
        <f t="shared" si="252"/>
        <v>0</v>
      </c>
    </row>
    <row r="1958" spans="1:12" x14ac:dyDescent="0.3">
      <c r="A1958">
        <v>1957</v>
      </c>
      <c r="B1958" s="23" t="s">
        <v>1975</v>
      </c>
      <c r="C1958" s="24">
        <v>14.27</v>
      </c>
      <c r="D1958" s="24">
        <v>3.0419999999999999E-2</v>
      </c>
      <c r="E1958" s="9">
        <f t="shared" si="245"/>
        <v>-7.0074629509132139E-5</v>
      </c>
      <c r="F1958">
        <f t="shared" si="246"/>
        <v>0.99992992782566037</v>
      </c>
      <c r="G1958">
        <f t="shared" si="247"/>
        <v>14.197834194900429</v>
      </c>
      <c r="H1958">
        <f t="shared" si="249"/>
        <v>2.1344013186021044E-2</v>
      </c>
      <c r="I1958" t="str">
        <f t="shared" si="248"/>
        <v>2007</v>
      </c>
      <c r="J1958">
        <f t="shared" si="250"/>
        <v>-1.5762956651306963</v>
      </c>
      <c r="K1958">
        <f t="shared" si="251"/>
        <v>-0.43760424019966671</v>
      </c>
      <c r="L1958">
        <f t="shared" si="252"/>
        <v>0</v>
      </c>
    </row>
    <row r="1959" spans="1:12" x14ac:dyDescent="0.3">
      <c r="A1959">
        <v>1958</v>
      </c>
      <c r="B1959" s="23" t="s">
        <v>1976</v>
      </c>
      <c r="C1959" s="24">
        <v>14.44</v>
      </c>
      <c r="D1959" s="24">
        <v>2.9340000000000001E-2</v>
      </c>
      <c r="E1959" s="9">
        <f t="shared" si="245"/>
        <v>1.1842701975935158E-2</v>
      </c>
      <c r="F1959">
        <f t="shared" si="246"/>
        <v>1.0119131044148564</v>
      </c>
      <c r="G1959">
        <f t="shared" si="247"/>
        <v>14.36956076429375</v>
      </c>
      <c r="H1959">
        <f t="shared" si="249"/>
        <v>2.1400667162218393E-2</v>
      </c>
      <c r="I1959" t="str">
        <f t="shared" si="248"/>
        <v>2007</v>
      </c>
      <c r="J1959">
        <f t="shared" si="250"/>
        <v>-1.5995959888983982</v>
      </c>
      <c r="K1959">
        <f t="shared" si="251"/>
        <v>-0.60933080959298813</v>
      </c>
      <c r="L1959">
        <f t="shared" si="252"/>
        <v>0</v>
      </c>
    </row>
    <row r="1960" spans="1:12" x14ac:dyDescent="0.3">
      <c r="A1960">
        <v>1959</v>
      </c>
      <c r="B1960" s="23" t="s">
        <v>1977</v>
      </c>
      <c r="C1960" s="24">
        <v>14.324999999999999</v>
      </c>
      <c r="D1960" s="24">
        <v>3.0099999999999998E-2</v>
      </c>
      <c r="E1960" s="9">
        <f t="shared" si="245"/>
        <v>-7.9958708638769721E-3</v>
      </c>
      <c r="F1960">
        <f t="shared" si="246"/>
        <v>0.99203601108033235</v>
      </c>
      <c r="G1960">
        <f t="shared" si="247"/>
        <v>14.253316207185415</v>
      </c>
      <c r="H1960">
        <f t="shared" si="249"/>
        <v>2.1450072863054157E-2</v>
      </c>
      <c r="I1960" t="str">
        <f t="shared" si="248"/>
        <v>2007</v>
      </c>
      <c r="J1960">
        <f t="shared" si="250"/>
        <v>-1.5903187976360083</v>
      </c>
      <c r="K1960">
        <f t="shared" si="251"/>
        <v>-0.49308625248465354</v>
      </c>
      <c r="L1960">
        <f t="shared" si="252"/>
        <v>0</v>
      </c>
    </row>
    <row r="1961" spans="1:12" x14ac:dyDescent="0.3">
      <c r="A1961">
        <v>1960</v>
      </c>
      <c r="B1961" s="23" t="s">
        <v>1978</v>
      </c>
      <c r="C1961" s="24">
        <v>14.673999999999999</v>
      </c>
      <c r="D1961" s="24">
        <v>2.9839999999999998E-2</v>
      </c>
      <c r="E1961" s="9">
        <f t="shared" si="245"/>
        <v>2.4070957690999342E-2</v>
      </c>
      <c r="F1961">
        <f t="shared" si="246"/>
        <v>1.0243630017452008</v>
      </c>
      <c r="G1961">
        <f t="shared" si="247"/>
        <v>14.60120247988139</v>
      </c>
      <c r="H1961">
        <f t="shared" si="249"/>
        <v>2.147350741108156E-2</v>
      </c>
      <c r="I1961" t="str">
        <f t="shared" si="248"/>
        <v>2007</v>
      </c>
      <c r="J1961">
        <f t="shared" si="250"/>
        <v>-1.6309141869100736</v>
      </c>
      <c r="K1961">
        <f t="shared" si="251"/>
        <v>-0.84097252518062859</v>
      </c>
      <c r="L1961">
        <f t="shared" si="252"/>
        <v>0</v>
      </c>
    </row>
    <row r="1962" spans="1:12" x14ac:dyDescent="0.3">
      <c r="A1962">
        <v>1961</v>
      </c>
      <c r="B1962" s="23" t="s">
        <v>1979</v>
      </c>
      <c r="C1962" s="24">
        <v>14.695</v>
      </c>
      <c r="D1962" s="24">
        <v>2.8980000000000002E-2</v>
      </c>
      <c r="E1962" s="9">
        <f t="shared" si="245"/>
        <v>1.4300795790781707E-3</v>
      </c>
      <c r="F1962">
        <f t="shared" si="246"/>
        <v>1.0014311026305029</v>
      </c>
      <c r="G1962">
        <f t="shared" si="247"/>
        <v>14.624194283457021</v>
      </c>
      <c r="H1962">
        <f t="shared" si="249"/>
        <v>2.0951327677741424E-2</v>
      </c>
      <c r="I1962" t="str">
        <f t="shared" si="248"/>
        <v>2007</v>
      </c>
      <c r="J1962">
        <f t="shared" si="250"/>
        <v>-1.5937602758262572</v>
      </c>
      <c r="K1962">
        <f t="shared" si="251"/>
        <v>-0.86396432875625884</v>
      </c>
      <c r="L1962">
        <f t="shared" si="252"/>
        <v>0</v>
      </c>
    </row>
    <row r="1963" spans="1:12" x14ac:dyDescent="0.3">
      <c r="A1963">
        <v>1962</v>
      </c>
      <c r="B1963" s="23" t="s">
        <v>1980</v>
      </c>
      <c r="C1963" s="24">
        <v>14.654999999999999</v>
      </c>
      <c r="D1963" s="24">
        <v>2.8050000000000002E-2</v>
      </c>
      <c r="E1963" s="9">
        <f t="shared" si="245"/>
        <v>-2.7257257080249547E-3</v>
      </c>
      <c r="F1963">
        <f t="shared" si="246"/>
        <v>0.99727798570942494</v>
      </c>
      <c r="G1963">
        <f t="shared" si="247"/>
        <v>14.58664777282104</v>
      </c>
      <c r="H1963">
        <f t="shared" si="249"/>
        <v>2.0882651800544692E-2</v>
      </c>
      <c r="I1963" t="str">
        <f t="shared" si="248"/>
        <v>2007</v>
      </c>
      <c r="J1963">
        <f t="shared" si="250"/>
        <v>-1.5844576793894467</v>
      </c>
      <c r="K1963">
        <f t="shared" si="251"/>
        <v>-0.82641781812027837</v>
      </c>
      <c r="L1963">
        <f t="shared" si="252"/>
        <v>0</v>
      </c>
    </row>
    <row r="1964" spans="1:12" x14ac:dyDescent="0.3">
      <c r="A1964">
        <v>1963</v>
      </c>
      <c r="B1964" s="23" t="s">
        <v>1981</v>
      </c>
      <c r="C1964" s="24">
        <v>14.071999999999999</v>
      </c>
      <c r="D1964" s="24">
        <v>2.7380000000000002E-2</v>
      </c>
      <c r="E1964" s="9">
        <f t="shared" si="245"/>
        <v>-4.0594566727598681E-2</v>
      </c>
      <c r="F1964">
        <f t="shared" si="246"/>
        <v>0.96021835551006485</v>
      </c>
      <c r="G1964">
        <f t="shared" si="247"/>
        <v>14.00793106845977</v>
      </c>
      <c r="H1964">
        <f t="shared" si="249"/>
        <v>2.2170599999309464E-2</v>
      </c>
      <c r="I1964" t="str">
        <f t="shared" si="248"/>
        <v>2007</v>
      </c>
      <c r="J1964">
        <f t="shared" si="250"/>
        <v>-1.6154404121871198</v>
      </c>
      <c r="K1964">
        <f t="shared" si="251"/>
        <v>-0.24770111375900861</v>
      </c>
      <c r="L1964">
        <f t="shared" si="252"/>
        <v>0</v>
      </c>
    </row>
    <row r="1965" spans="1:12" x14ac:dyDescent="0.3">
      <c r="A1965">
        <v>1964</v>
      </c>
      <c r="B1965" s="23" t="s">
        <v>1982</v>
      </c>
      <c r="C1965" s="24">
        <v>13.826000000000001</v>
      </c>
      <c r="D1965" s="24">
        <v>2.8559999999999999E-2</v>
      </c>
      <c r="E1965" s="9">
        <f t="shared" si="245"/>
        <v>-1.7636129912183652E-2</v>
      </c>
      <c r="F1965">
        <f t="shared" si="246"/>
        <v>0.98251847640704959</v>
      </c>
      <c r="G1965">
        <f t="shared" si="247"/>
        <v>13.760344623761505</v>
      </c>
      <c r="H1965">
        <f t="shared" si="249"/>
        <v>2.2331345106114855E-2</v>
      </c>
      <c r="I1965" t="str">
        <f t="shared" si="248"/>
        <v>2007</v>
      </c>
      <c r="J1965">
        <f t="shared" si="250"/>
        <v>-1.5983934623692935</v>
      </c>
      <c r="K1965">
        <f t="shared" si="251"/>
        <v>-1.1466906074275585E-4</v>
      </c>
      <c r="L1965">
        <f t="shared" si="252"/>
        <v>0</v>
      </c>
    </row>
    <row r="1966" spans="1:12" x14ac:dyDescent="0.3">
      <c r="A1966">
        <v>1965</v>
      </c>
      <c r="B1966" s="23" t="s">
        <v>1983</v>
      </c>
      <c r="C1966" s="24">
        <v>13.826000000000001</v>
      </c>
      <c r="D1966" s="24">
        <v>2.8610000000000003E-2</v>
      </c>
      <c r="E1966" s="9">
        <f t="shared" si="245"/>
        <v>0</v>
      </c>
      <c r="F1966">
        <f t="shared" si="246"/>
        <v>1</v>
      </c>
      <c r="G1966">
        <f t="shared" si="247"/>
        <v>13.760229954700762</v>
      </c>
      <c r="H1966">
        <f t="shared" si="249"/>
        <v>2.2301830015529746E-2</v>
      </c>
      <c r="I1966" t="str">
        <f t="shared" si="248"/>
        <v>2007</v>
      </c>
      <c r="J1966">
        <f t="shared" si="250"/>
        <v>-1.5962675812130112</v>
      </c>
      <c r="K1966">
        <f t="shared" si="251"/>
        <v>0.18359604939662155</v>
      </c>
      <c r="L1966">
        <f t="shared" si="252"/>
        <v>0</v>
      </c>
    </row>
    <row r="1967" spans="1:12" x14ac:dyDescent="0.3">
      <c r="A1967">
        <v>1966</v>
      </c>
      <c r="B1967" s="23" t="s">
        <v>1984</v>
      </c>
      <c r="C1967" s="24">
        <v>14.013999999999999</v>
      </c>
      <c r="D1967" s="24">
        <v>3.0120000000000001E-2</v>
      </c>
      <c r="E1967" s="9">
        <f t="shared" si="245"/>
        <v>1.3505952425268869E-2</v>
      </c>
      <c r="F1967">
        <f t="shared" si="246"/>
        <v>1.0135975697960364</v>
      </c>
      <c r="G1967">
        <f t="shared" si="247"/>
        <v>13.943826004097383</v>
      </c>
      <c r="H1967">
        <f t="shared" si="249"/>
        <v>2.2148589484262186E-2</v>
      </c>
      <c r="I1967" t="str">
        <f t="shared" si="248"/>
        <v>2007</v>
      </c>
      <c r="J1967">
        <f t="shared" si="250"/>
        <v>-1.6064511700181821</v>
      </c>
      <c r="K1967">
        <f t="shared" si="251"/>
        <v>6.1855486012435179E-2</v>
      </c>
      <c r="L1967">
        <f t="shared" si="252"/>
        <v>0</v>
      </c>
    </row>
    <row r="1968" spans="1:12" x14ac:dyDescent="0.3">
      <c r="A1968">
        <v>1967</v>
      </c>
      <c r="B1968" s="23" t="s">
        <v>1985</v>
      </c>
      <c r="C1968" s="24">
        <v>14.073</v>
      </c>
      <c r="D1968" s="24">
        <v>2.8769999999999997E-2</v>
      </c>
      <c r="E1968" s="9">
        <f t="shared" si="245"/>
        <v>4.2012380660886237E-3</v>
      </c>
      <c r="F1968">
        <f t="shared" si="246"/>
        <v>1.0042100756386472</v>
      </c>
      <c r="G1968">
        <f t="shared" si="247"/>
        <v>14.005681490109819</v>
      </c>
      <c r="H1968">
        <f t="shared" si="249"/>
        <v>2.2017949767782E-2</v>
      </c>
      <c r="I1968" t="str">
        <f t="shared" si="248"/>
        <v>2007</v>
      </c>
      <c r="J1968">
        <f t="shared" si="250"/>
        <v>-1.6040600507305951</v>
      </c>
      <c r="K1968">
        <f t="shared" si="251"/>
        <v>0.12519042497137001</v>
      </c>
      <c r="L1968">
        <f t="shared" si="252"/>
        <v>0</v>
      </c>
    </row>
    <row r="1969" spans="1:13" x14ac:dyDescent="0.3">
      <c r="A1969">
        <v>1968</v>
      </c>
      <c r="B1969" s="23" t="s">
        <v>1986</v>
      </c>
      <c r="C1969" s="24">
        <v>14.196</v>
      </c>
      <c r="D1969" s="24">
        <v>2.759E-2</v>
      </c>
      <c r="E1969" s="9">
        <f t="shared" si="245"/>
        <v>8.7021667698192577E-3</v>
      </c>
      <c r="F1969">
        <f t="shared" si="246"/>
        <v>1.0087401406949477</v>
      </c>
      <c r="G1969">
        <f t="shared" si="247"/>
        <v>14.130871915081189</v>
      </c>
      <c r="H1969">
        <f t="shared" si="249"/>
        <v>2.0712230942443562E-2</v>
      </c>
      <c r="I1969" t="str">
        <f t="shared" si="248"/>
        <v>2007</v>
      </c>
      <c r="J1969">
        <f t="shared" si="250"/>
        <v>-1.5224230137237906</v>
      </c>
      <c r="K1969">
        <f t="shared" si="251"/>
        <v>0.14481428394269713</v>
      </c>
      <c r="L1969">
        <f t="shared" si="252"/>
        <v>0</v>
      </c>
    </row>
    <row r="1970" spans="1:13" x14ac:dyDescent="0.3">
      <c r="A1970">
        <v>1969</v>
      </c>
      <c r="B1970" s="23" t="s">
        <v>1987</v>
      </c>
      <c r="C1970" s="24">
        <v>14.346</v>
      </c>
      <c r="D1970" s="24">
        <v>2.9479999999999999E-2</v>
      </c>
      <c r="E1970" s="9">
        <f t="shared" si="245"/>
        <v>1.0510922919992775E-2</v>
      </c>
      <c r="F1970">
        <f t="shared" si="246"/>
        <v>1.010566356720203</v>
      </c>
      <c r="G1970">
        <f t="shared" si="247"/>
        <v>14.275686199023886</v>
      </c>
      <c r="H1970">
        <f t="shared" si="249"/>
        <v>2.0847482860562257E-2</v>
      </c>
      <c r="I1970" t="str">
        <f t="shared" si="248"/>
        <v>2007</v>
      </c>
      <c r="J1970">
        <f t="shared" si="250"/>
        <v>-1.54806830493096</v>
      </c>
      <c r="K1970">
        <f t="shared" si="251"/>
        <v>0.17302677037483427</v>
      </c>
      <c r="L1970">
        <f t="shared" si="252"/>
        <v>0</v>
      </c>
    </row>
    <row r="1971" spans="1:13" x14ac:dyDescent="0.3">
      <c r="A1971">
        <v>1970</v>
      </c>
      <c r="B1971" s="23" t="s">
        <v>6005</v>
      </c>
      <c r="C1971" s="24">
        <v>14.52</v>
      </c>
      <c r="D1971" s="24">
        <v>2.9529999999999997E-2</v>
      </c>
      <c r="E1971" s="9">
        <f t="shared" si="245"/>
        <v>1.2055851692407357E-2</v>
      </c>
      <c r="F1971">
        <f t="shared" si="246"/>
        <v>1.0121288163948139</v>
      </c>
      <c r="G1971">
        <f t="shared" si="247"/>
        <v>14.44871296939872</v>
      </c>
      <c r="H1971">
        <f t="shared" si="249"/>
        <v>2.0832359053303363E-2</v>
      </c>
      <c r="I1971" t="str">
        <f t="shared" si="248"/>
        <v>2007</v>
      </c>
      <c r="J1971">
        <f t="shared" si="250"/>
        <v>-1.5656948262230019</v>
      </c>
      <c r="K1971">
        <f t="shared" si="251"/>
        <v>0.15391398320304717</v>
      </c>
      <c r="L1971">
        <f t="shared" si="252"/>
        <v>0</v>
      </c>
    </row>
    <row r="1972" spans="1:13" x14ac:dyDescent="0.3">
      <c r="A1972">
        <v>1971</v>
      </c>
      <c r="B1972" s="23" t="s">
        <v>1988</v>
      </c>
      <c r="C1972" s="24">
        <v>14.695</v>
      </c>
      <c r="D1972" s="24">
        <v>3.2850000000000004E-2</v>
      </c>
      <c r="E1972" s="9">
        <f t="shared" si="245"/>
        <v>1.1980290474230723E-2</v>
      </c>
      <c r="F1972">
        <f t="shared" si="246"/>
        <v>1.0120523415977962</v>
      </c>
      <c r="G1972">
        <f t="shared" si="247"/>
        <v>14.614764719505477</v>
      </c>
      <c r="H1972">
        <f t="shared" si="249"/>
        <v>2.0978942640612518E-2</v>
      </c>
      <c r="I1972" t="str">
        <f t="shared" si="248"/>
        <v>2007</v>
      </c>
      <c r="J1972">
        <f t="shared" si="250"/>
        <v>-1.5948319381183</v>
      </c>
      <c r="K1972">
        <f t="shared" si="251"/>
        <v>-1.213776690370949E-2</v>
      </c>
      <c r="L1972">
        <f t="shared" si="252"/>
        <v>0</v>
      </c>
    </row>
    <row r="1973" spans="1:13" x14ac:dyDescent="0.3">
      <c r="A1973">
        <v>1972</v>
      </c>
      <c r="B1973" s="23" t="s">
        <v>1989</v>
      </c>
      <c r="C1973" s="24">
        <v>14.678000000000001</v>
      </c>
      <c r="D1973" s="24">
        <v>3.0890000000000001E-2</v>
      </c>
      <c r="E1973" s="9">
        <f t="shared" si="245"/>
        <v>-1.1575257480095932E-3</v>
      </c>
      <c r="F1973">
        <f t="shared" si="246"/>
        <v>0.99884314392650564</v>
      </c>
      <c r="G1973">
        <f t="shared" si="247"/>
        <v>14.602626952601767</v>
      </c>
      <c r="H1973">
        <f t="shared" si="249"/>
        <v>1.7660981715804453E-2</v>
      </c>
      <c r="I1973" t="str">
        <f t="shared" si="248"/>
        <v>2007</v>
      </c>
      <c r="J1973">
        <f t="shared" si="250"/>
        <v>-1.3414834901859931</v>
      </c>
      <c r="K1973">
        <f t="shared" si="251"/>
        <v>9.1429609785505406E-2</v>
      </c>
      <c r="L1973">
        <f t="shared" si="252"/>
        <v>0</v>
      </c>
    </row>
    <row r="1974" spans="1:13" x14ac:dyDescent="0.3">
      <c r="A1974">
        <v>1973</v>
      </c>
      <c r="B1974" s="23" t="s">
        <v>1990</v>
      </c>
      <c r="C1974" s="24">
        <v>14.77</v>
      </c>
      <c r="D1974" s="24">
        <v>3.0929999999999999E-2</v>
      </c>
      <c r="E1974" s="9">
        <f t="shared" si="245"/>
        <v>6.2483224204173664E-3</v>
      </c>
      <c r="F1974">
        <f t="shared" si="246"/>
        <v>1.0062678839078893</v>
      </c>
      <c r="G1974">
        <f t="shared" si="247"/>
        <v>14.694056562387273</v>
      </c>
      <c r="H1974">
        <f t="shared" si="249"/>
        <v>1.6731496724136301E-2</v>
      </c>
      <c r="I1974" t="str">
        <f t="shared" si="248"/>
        <v>2007</v>
      </c>
      <c r="J1974">
        <f t="shared" si="250"/>
        <v>-1.2788393779716885</v>
      </c>
      <c r="K1974">
        <f t="shared" si="251"/>
        <v>2.6002477977963068E-2</v>
      </c>
      <c r="L1974">
        <f t="shared" si="252"/>
        <v>0</v>
      </c>
    </row>
    <row r="1975" spans="1:13" x14ac:dyDescent="0.3">
      <c r="A1975">
        <v>1974</v>
      </c>
      <c r="B1975" s="23" t="s">
        <v>1991</v>
      </c>
      <c r="C1975" s="24">
        <v>14.797000000000001</v>
      </c>
      <c r="D1975" s="24">
        <v>3.1280000000000002E-2</v>
      </c>
      <c r="E1975" s="9">
        <f t="shared" si="245"/>
        <v>1.8263609771088437E-3</v>
      </c>
      <c r="F1975">
        <f t="shared" si="246"/>
        <v>1.0018280297901152</v>
      </c>
      <c r="G1975">
        <f t="shared" si="247"/>
        <v>14.720059040365236</v>
      </c>
      <c r="H1975">
        <f t="shared" si="249"/>
        <v>1.5063738180961742E-2</v>
      </c>
      <c r="I1975" t="str">
        <f t="shared" si="248"/>
        <v>2007</v>
      </c>
      <c r="J1975">
        <f t="shared" si="250"/>
        <v>-1.1534049508147031</v>
      </c>
      <c r="K1975">
        <f t="shared" si="251"/>
        <v>0.36528503920797561</v>
      </c>
      <c r="L1975">
        <f t="shared" si="252"/>
        <v>0</v>
      </c>
    </row>
    <row r="1976" spans="1:13" x14ac:dyDescent="0.3">
      <c r="A1976">
        <v>1975</v>
      </c>
      <c r="B1976" s="23" t="s">
        <v>1992</v>
      </c>
      <c r="C1976" s="24">
        <v>15.167</v>
      </c>
      <c r="D1976" s="24">
        <v>3.2390000000000002E-2</v>
      </c>
      <c r="E1976" s="9">
        <f t="shared" si="245"/>
        <v>2.4697557548862652E-2</v>
      </c>
      <c r="F1976">
        <f t="shared" si="246"/>
        <v>1.0250050685949854</v>
      </c>
      <c r="G1976">
        <f t="shared" si="247"/>
        <v>15.085344079573211</v>
      </c>
      <c r="H1976">
        <f t="shared" si="249"/>
        <v>1.5683856232963356E-2</v>
      </c>
      <c r="I1976" t="str">
        <f t="shared" si="248"/>
        <v>2008</v>
      </c>
      <c r="J1976">
        <f t="shared" si="250"/>
        <v>-1.2306868882670958</v>
      </c>
      <c r="K1976">
        <f t="shared" si="251"/>
        <v>1.4137920992277841E-2</v>
      </c>
      <c r="L1976">
        <f t="shared" si="252"/>
        <v>0</v>
      </c>
    </row>
    <row r="1977" spans="1:13" x14ac:dyDescent="0.3">
      <c r="A1977">
        <v>1976</v>
      </c>
      <c r="B1977" s="23" t="s">
        <v>1993</v>
      </c>
      <c r="C1977" s="24">
        <v>15.382</v>
      </c>
      <c r="D1977" s="24">
        <v>3.202E-2</v>
      </c>
      <c r="E1977" s="9">
        <f t="shared" si="245"/>
        <v>1.4075979565602127E-2</v>
      </c>
      <c r="F1977">
        <f t="shared" si="246"/>
        <v>1.0141755126260961</v>
      </c>
      <c r="G1977">
        <f t="shared" si="247"/>
        <v>15.300130043970684</v>
      </c>
      <c r="H1977">
        <f t="shared" si="249"/>
        <v>1.5059278063401892E-2</v>
      </c>
      <c r="I1977" t="str">
        <f t="shared" si="248"/>
        <v>2008</v>
      </c>
      <c r="J1977">
        <f t="shared" si="250"/>
        <v>-1.1985020333197263</v>
      </c>
      <c r="K1977">
        <f t="shared" si="251"/>
        <v>-0.20064804340519515</v>
      </c>
      <c r="L1977">
        <f t="shared" si="252"/>
        <v>0</v>
      </c>
    </row>
    <row r="1978" spans="1:13" s="8" customFormat="1" x14ac:dyDescent="0.3">
      <c r="A1978">
        <v>1977</v>
      </c>
      <c r="B1978" s="23" t="s">
        <v>1994</v>
      </c>
      <c r="C1978" s="24">
        <v>15.346</v>
      </c>
      <c r="D1978" s="24">
        <v>3.1699999999999999E-2</v>
      </c>
      <c r="E1978" s="9">
        <f t="shared" si="245"/>
        <v>-2.3431408793885859E-3</v>
      </c>
      <c r="F1978">
        <f t="shared" si="246"/>
        <v>0.99765960213236249</v>
      </c>
      <c r="G1978">
        <f t="shared" si="247"/>
        <v>15.265135771105628</v>
      </c>
      <c r="H1978">
        <f t="shared" si="249"/>
        <v>1.454546316228383E-2</v>
      </c>
      <c r="I1978" t="str">
        <f t="shared" si="248"/>
        <v>2008</v>
      </c>
      <c r="J1978">
        <f t="shared" si="250"/>
        <v>-1.1549620830136709</v>
      </c>
      <c r="K1978">
        <f t="shared" si="251"/>
        <v>-0.16565377054013908</v>
      </c>
      <c r="L1978" s="8">
        <f t="shared" si="252"/>
        <v>0</v>
      </c>
      <c r="M1978"/>
    </row>
    <row r="1979" spans="1:13" x14ac:dyDescent="0.3">
      <c r="A1979">
        <v>1978</v>
      </c>
      <c r="B1979" s="23" t="s">
        <v>1995</v>
      </c>
      <c r="C1979" s="24">
        <v>15.18</v>
      </c>
      <c r="D1979" s="24">
        <v>3.1910000000000001E-2</v>
      </c>
      <c r="E1979" s="9">
        <f t="shared" si="245"/>
        <v>-1.087608178798969E-2</v>
      </c>
      <c r="F1979">
        <f t="shared" si="246"/>
        <v>0.98918284895086661</v>
      </c>
      <c r="G1979">
        <f t="shared" si="247"/>
        <v>15.099482000565489</v>
      </c>
      <c r="H1979">
        <f t="shared" si="249"/>
        <v>1.4674515637236768E-2</v>
      </c>
      <c r="I1979" t="str">
        <f t="shared" si="248"/>
        <v>2008</v>
      </c>
      <c r="J1979">
        <f t="shared" si="250"/>
        <v>-1.1525647279985964</v>
      </c>
      <c r="K1979">
        <f t="shared" si="251"/>
        <v>0.52363182013965925</v>
      </c>
      <c r="L1979">
        <f t="shared" si="252"/>
        <v>0</v>
      </c>
      <c r="M1979" s="8"/>
    </row>
    <row r="1980" spans="1:13" x14ac:dyDescent="0.3">
      <c r="A1980">
        <v>1979</v>
      </c>
      <c r="B1980" s="23" t="s">
        <v>1996</v>
      </c>
      <c r="C1980" s="24">
        <v>15.707000000000001</v>
      </c>
      <c r="D1980" s="24">
        <v>3.2129999999999999E-2</v>
      </c>
      <c r="E1980" s="9">
        <f t="shared" si="245"/>
        <v>3.412770089341139E-2</v>
      </c>
      <c r="F1980">
        <f t="shared" si="246"/>
        <v>1.0347167325428195</v>
      </c>
      <c r="G1980">
        <f t="shared" si="247"/>
        <v>15.623113820705148</v>
      </c>
      <c r="H1980">
        <f t="shared" si="249"/>
        <v>1.5416325545684444E-2</v>
      </c>
      <c r="I1980" t="str">
        <f t="shared" si="248"/>
        <v>2008</v>
      </c>
      <c r="J1980">
        <f t="shared" si="250"/>
        <v>-1.2528179583858827</v>
      </c>
      <c r="K1980">
        <f t="shared" si="251"/>
        <v>2.7794827784077825E-2</v>
      </c>
      <c r="L1980">
        <f t="shared" si="252"/>
        <v>0</v>
      </c>
    </row>
    <row r="1981" spans="1:13" x14ac:dyDescent="0.3">
      <c r="A1981">
        <v>1980</v>
      </c>
      <c r="B1981" s="23" t="s">
        <v>1997</v>
      </c>
      <c r="C1981" s="24">
        <v>15.734</v>
      </c>
      <c r="D1981" s="24">
        <v>3.177E-2</v>
      </c>
      <c r="E1981" s="9">
        <f t="shared" si="245"/>
        <v>1.7175030461555356E-3</v>
      </c>
      <c r="F1981">
        <f t="shared" si="246"/>
        <v>1.0017189787992615</v>
      </c>
      <c r="G1981">
        <f t="shared" si="247"/>
        <v>15.650908648489226</v>
      </c>
      <c r="H1981">
        <f t="shared" si="249"/>
        <v>1.5390478448375801E-2</v>
      </c>
      <c r="I1981" t="str">
        <f t="shared" si="248"/>
        <v>2008</v>
      </c>
      <c r="J1981">
        <f t="shared" si="250"/>
        <v>-1.2529426079439721</v>
      </c>
      <c r="K1981">
        <f t="shared" si="251"/>
        <v>7.4789724365080801E-2</v>
      </c>
      <c r="L1981">
        <f t="shared" si="252"/>
        <v>0</v>
      </c>
    </row>
    <row r="1982" spans="1:13" x14ac:dyDescent="0.3">
      <c r="A1982">
        <v>1981</v>
      </c>
      <c r="B1982" s="23" t="s">
        <v>1998</v>
      </c>
      <c r="C1982" s="24">
        <v>16.172999999999998</v>
      </c>
      <c r="D1982" s="24">
        <v>3.1760000000000004E-2</v>
      </c>
      <c r="E1982" s="9">
        <f t="shared" si="245"/>
        <v>2.7519209230590567E-2</v>
      </c>
      <c r="F1982">
        <f t="shared" si="246"/>
        <v>1.0279013601118596</v>
      </c>
      <c r="G1982">
        <f t="shared" si="247"/>
        <v>16.087617099441363</v>
      </c>
      <c r="H1982">
        <f t="shared" si="249"/>
        <v>1.5298710247574294E-2</v>
      </c>
      <c r="I1982" t="str">
        <f t="shared" si="248"/>
        <v>2008</v>
      </c>
      <c r="J1982">
        <f t="shared" si="250"/>
        <v>-1.2802242254415075</v>
      </c>
      <c r="K1982">
        <f t="shared" si="251"/>
        <v>-0.36191872658705648</v>
      </c>
      <c r="L1982">
        <f t="shared" si="252"/>
        <v>0</v>
      </c>
    </row>
    <row r="1983" spans="1:13" x14ac:dyDescent="0.3">
      <c r="A1983">
        <v>1982</v>
      </c>
      <c r="B1983" s="23" t="s">
        <v>1999</v>
      </c>
      <c r="C1983" s="24">
        <v>16.273</v>
      </c>
      <c r="D1983" s="24">
        <v>3.0720000000000001E-2</v>
      </c>
      <c r="E1983" s="9">
        <f t="shared" si="245"/>
        <v>6.1641075408359162E-3</v>
      </c>
      <c r="F1983">
        <f t="shared" si="246"/>
        <v>1.0061831447474185</v>
      </c>
      <c r="G1983">
        <f t="shared" si="247"/>
        <v>16.189895169910223</v>
      </c>
      <c r="H1983">
        <f t="shared" si="249"/>
        <v>1.5080467717664345E-2</v>
      </c>
      <c r="I1983" t="str">
        <f t="shared" si="248"/>
        <v>2008</v>
      </c>
      <c r="J1983">
        <f t="shared" si="250"/>
        <v>-1.2699842897881097</v>
      </c>
      <c r="K1983">
        <f t="shared" si="251"/>
        <v>-0.46419679705591577</v>
      </c>
      <c r="L1983">
        <f t="shared" si="252"/>
        <v>0</v>
      </c>
    </row>
    <row r="1984" spans="1:13" x14ac:dyDescent="0.3">
      <c r="A1984">
        <v>1983</v>
      </c>
      <c r="B1984" s="23" t="s">
        <v>2000</v>
      </c>
      <c r="C1984" s="24">
        <v>16.324999999999999</v>
      </c>
      <c r="D1984" s="24">
        <v>3.0769999999999999E-2</v>
      </c>
      <c r="E1984" s="9">
        <f t="shared" si="245"/>
        <v>3.190382484017425E-3</v>
      </c>
      <c r="F1984">
        <f t="shared" si="246"/>
        <v>1.0031954771707736</v>
      </c>
      <c r="G1984">
        <f t="shared" si="247"/>
        <v>16.241494263973415</v>
      </c>
      <c r="H1984">
        <f t="shared" si="249"/>
        <v>1.4947149505913648E-2</v>
      </c>
      <c r="I1984" t="str">
        <f t="shared" si="248"/>
        <v>2008</v>
      </c>
      <c r="J1984">
        <f t="shared" si="250"/>
        <v>-1.2627688558146974</v>
      </c>
      <c r="K1984">
        <f t="shared" si="251"/>
        <v>-0.51579589111910806</v>
      </c>
      <c r="L1984">
        <f t="shared" si="252"/>
        <v>0</v>
      </c>
    </row>
    <row r="1985" spans="1:12" x14ac:dyDescent="0.3">
      <c r="A1985">
        <v>1984</v>
      </c>
      <c r="B1985" s="23" t="s">
        <v>2001</v>
      </c>
      <c r="C1985" s="24">
        <v>16.204999999999998</v>
      </c>
      <c r="D1985" s="24">
        <v>3.1349999999999996E-2</v>
      </c>
      <c r="E1985" s="9">
        <f t="shared" si="245"/>
        <v>-7.3778385689840711E-3</v>
      </c>
      <c r="F1985">
        <f t="shared" si="246"/>
        <v>0.99264931087289432</v>
      </c>
      <c r="G1985">
        <f t="shared" si="247"/>
        <v>16.120549693554345</v>
      </c>
      <c r="H1985">
        <f t="shared" si="249"/>
        <v>1.4433020466807618E-2</v>
      </c>
      <c r="I1985" t="str">
        <f t="shared" si="248"/>
        <v>2008</v>
      </c>
      <c r="J1985">
        <f t="shared" si="250"/>
        <v>-1.2102541339880852</v>
      </c>
      <c r="K1985">
        <f t="shared" si="251"/>
        <v>-0.39485132070003814</v>
      </c>
      <c r="L1985">
        <f t="shared" si="252"/>
        <v>0</v>
      </c>
    </row>
    <row r="1986" spans="1:12" x14ac:dyDescent="0.3">
      <c r="A1986">
        <v>1985</v>
      </c>
      <c r="B1986" s="23" t="s">
        <v>2002</v>
      </c>
      <c r="C1986" s="24">
        <v>15.807</v>
      </c>
      <c r="D1986" s="24">
        <v>3.0939999999999999E-2</v>
      </c>
      <c r="E1986" s="9">
        <f t="shared" si="245"/>
        <v>-2.4866956698252139E-2</v>
      </c>
      <c r="F1986">
        <f t="shared" si="246"/>
        <v>0.97543967911138552</v>
      </c>
      <c r="G1986">
        <f t="shared" si="247"/>
        <v>15.725698372854307</v>
      </c>
      <c r="H1986">
        <f t="shared" si="249"/>
        <v>1.5427107367463283E-2</v>
      </c>
      <c r="I1986" t="str">
        <f t="shared" si="248"/>
        <v>2008</v>
      </c>
      <c r="J1986">
        <f t="shared" si="250"/>
        <v>-1.261926161829829</v>
      </c>
      <c r="K1986">
        <f t="shared" si="251"/>
        <v>0.12372660733244167</v>
      </c>
      <c r="L1986">
        <f t="shared" si="252"/>
        <v>0</v>
      </c>
    </row>
    <row r="1987" spans="1:12" x14ac:dyDescent="0.3">
      <c r="A1987">
        <v>1986</v>
      </c>
      <c r="B1987" s="23" t="s">
        <v>2003</v>
      </c>
      <c r="C1987" s="24">
        <v>15.93</v>
      </c>
      <c r="D1987" s="24">
        <v>2.98E-2</v>
      </c>
      <c r="E1987" s="9">
        <f t="shared" ref="E1987:E2050" si="253">LN(C1987/C1986)</f>
        <v>7.7512440266987968E-3</v>
      </c>
      <c r="F1987">
        <f t="shared" ref="F1987:F2050" si="254">C1987/C1986</f>
        <v>1.007781362687417</v>
      </c>
      <c r="G1987">
        <f t="shared" ref="G1987:G2050" si="255">C1987*EXP(-2/12*D1987)</f>
        <v>15.851077153971838</v>
      </c>
      <c r="H1987">
        <f t="shared" si="249"/>
        <v>1.5206201551093956E-2</v>
      </c>
      <c r="I1987" t="str">
        <f t="shared" ref="I1987:I2050" si="256">MID(B1987,7,4)</f>
        <v>2008</v>
      </c>
      <c r="J1987">
        <f t="shared" si="250"/>
        <v>-1.2537733174578436</v>
      </c>
      <c r="K1987">
        <f t="shared" si="251"/>
        <v>-1.6521737850894169E-3</v>
      </c>
      <c r="L1987">
        <f t="shared" si="252"/>
        <v>0</v>
      </c>
    </row>
    <row r="1988" spans="1:12" x14ac:dyDescent="0.3">
      <c r="A1988">
        <v>1987</v>
      </c>
      <c r="B1988" s="23" t="s">
        <v>2004</v>
      </c>
      <c r="C1988" s="24">
        <v>16.138000000000002</v>
      </c>
      <c r="D1988" s="24">
        <v>2.8300000000000002E-2</v>
      </c>
      <c r="E1988" s="9">
        <f t="shared" si="253"/>
        <v>1.2972615504357844E-2</v>
      </c>
      <c r="F1988">
        <f t="shared" si="254"/>
        <v>1.0130571249215319</v>
      </c>
      <c r="G1988">
        <f t="shared" si="255"/>
        <v>16.062061662029993</v>
      </c>
      <c r="H1988">
        <f t="shared" si="249"/>
        <v>1.528196765738702E-2</v>
      </c>
      <c r="I1988" t="str">
        <f t="shared" si="256"/>
        <v>2008</v>
      </c>
      <c r="J1988">
        <f t="shared" si="250"/>
        <v>-1.27679174359196</v>
      </c>
      <c r="K1988">
        <f t="shared" si="251"/>
        <v>-0.2126366818432448</v>
      </c>
      <c r="L1988">
        <f t="shared" si="252"/>
        <v>0</v>
      </c>
    </row>
    <row r="1989" spans="1:12" x14ac:dyDescent="0.3">
      <c r="A1989">
        <v>1988</v>
      </c>
      <c r="B1989" s="23" t="s">
        <v>2005</v>
      </c>
      <c r="C1989" s="24">
        <v>16.03</v>
      </c>
      <c r="D1989" s="24">
        <v>2.2579999999999999E-2</v>
      </c>
      <c r="E1989" s="9">
        <f t="shared" si="253"/>
        <v>-6.7147728048532846E-3</v>
      </c>
      <c r="F1989">
        <f t="shared" si="254"/>
        <v>0.99330772090717556</v>
      </c>
      <c r="G1989">
        <f t="shared" si="255"/>
        <v>15.969787138266094</v>
      </c>
      <c r="H1989">
        <f t="shared" si="249"/>
        <v>1.533327403873349E-2</v>
      </c>
      <c r="I1989" t="str">
        <f t="shared" si="256"/>
        <v>2008</v>
      </c>
      <c r="J1989">
        <f t="shared" si="250"/>
        <v>-1.2737187019505691</v>
      </c>
      <c r="K1989">
        <f t="shared" si="251"/>
        <v>-0.12036215807934525</v>
      </c>
      <c r="L1989">
        <f t="shared" si="252"/>
        <v>0</v>
      </c>
    </row>
    <row r="1990" spans="1:12" x14ac:dyDescent="0.3">
      <c r="A1990">
        <v>1989</v>
      </c>
      <c r="B1990" s="23" t="s">
        <v>2006</v>
      </c>
      <c r="C1990" s="24">
        <v>15.901999999999999</v>
      </c>
      <c r="D1990" s="24">
        <v>1.9870000000000002E-2</v>
      </c>
      <c r="E1990" s="9">
        <f t="shared" si="253"/>
        <v>-8.0170791421699944E-3</v>
      </c>
      <c r="F1990">
        <f t="shared" si="254"/>
        <v>0.99201497192763555</v>
      </c>
      <c r="G1990">
        <f t="shared" si="255"/>
        <v>15.849424980186749</v>
      </c>
      <c r="H1990">
        <f t="shared" si="249"/>
        <v>1.5333821954212486E-2</v>
      </c>
      <c r="I1990" t="str">
        <f t="shared" si="256"/>
        <v>2008</v>
      </c>
      <c r="J1990">
        <f t="shared" si="250"/>
        <v>-1.2641640255008457</v>
      </c>
      <c r="K1990">
        <f t="shared" si="251"/>
        <v>0.36463813746499874</v>
      </c>
      <c r="L1990">
        <f t="shared" si="252"/>
        <v>0</v>
      </c>
    </row>
    <row r="1991" spans="1:12" x14ac:dyDescent="0.3">
      <c r="A1991">
        <v>1990</v>
      </c>
      <c r="B1991" s="23" t="s">
        <v>2007</v>
      </c>
      <c r="C1991" s="24">
        <v>16.273</v>
      </c>
      <c r="D1991" s="24">
        <v>2.1770000000000001E-2</v>
      </c>
      <c r="E1991" s="9">
        <f t="shared" si="253"/>
        <v>2.3062405199185509E-2</v>
      </c>
      <c r="F1991">
        <f t="shared" si="254"/>
        <v>1.0233303986919884</v>
      </c>
      <c r="G1991">
        <f t="shared" si="255"/>
        <v>16.214063117651747</v>
      </c>
      <c r="H1991">
        <f t="shared" si="249"/>
        <v>1.5288161434993902E-2</v>
      </c>
      <c r="I1991" t="str">
        <f t="shared" si="256"/>
        <v>2008</v>
      </c>
      <c r="J1991">
        <f t="shared" si="250"/>
        <v>-1.2893968945259564</v>
      </c>
      <c r="K1991">
        <f t="shared" si="251"/>
        <v>3.0432821406776611E-2</v>
      </c>
      <c r="L1991">
        <f t="shared" si="252"/>
        <v>0</v>
      </c>
    </row>
    <row r="1992" spans="1:12" x14ac:dyDescent="0.3">
      <c r="A1992">
        <v>1991</v>
      </c>
      <c r="B1992" s="23" t="s">
        <v>2008</v>
      </c>
      <c r="C1992" s="24">
        <v>16.428000000000001</v>
      </c>
      <c r="D1992" s="24">
        <v>2.2019999999999998E-2</v>
      </c>
      <c r="E1992" s="9">
        <f t="shared" si="253"/>
        <v>9.4799034158349216E-3</v>
      </c>
      <c r="F1992">
        <f t="shared" si="254"/>
        <v>1.0095249800282677</v>
      </c>
      <c r="G1992">
        <f t="shared" si="255"/>
        <v>16.367819738326983</v>
      </c>
      <c r="H1992">
        <f t="shared" si="249"/>
        <v>1.5322133772256224E-2</v>
      </c>
      <c r="I1992" t="str">
        <f t="shared" si="256"/>
        <v>2008</v>
      </c>
      <c r="J1992">
        <f t="shared" si="250"/>
        <v>-1.3045165214637655</v>
      </c>
      <c r="K1992">
        <f t="shared" si="251"/>
        <v>-0.1233237992684586</v>
      </c>
      <c r="L1992">
        <f t="shared" si="252"/>
        <v>0</v>
      </c>
    </row>
    <row r="1993" spans="1:12" x14ac:dyDescent="0.3">
      <c r="A1993">
        <v>1992</v>
      </c>
      <c r="B1993" s="23" t="s">
        <v>2009</v>
      </c>
      <c r="C1993" s="24">
        <v>16.690000000000001</v>
      </c>
      <c r="D1993" s="24">
        <v>2.2429999999999999E-2</v>
      </c>
      <c r="E1993" s="9">
        <f t="shared" si="253"/>
        <v>1.5822541579431561E-2</v>
      </c>
      <c r="F1993">
        <f t="shared" si="254"/>
        <v>1.0159483808132457</v>
      </c>
      <c r="G1993">
        <f t="shared" si="255"/>
        <v>16.627723693988624</v>
      </c>
      <c r="H1993">
        <f t="shared" si="249"/>
        <v>1.5427103805907444E-2</v>
      </c>
      <c r="I1993" t="str">
        <f t="shared" si="256"/>
        <v>2008</v>
      </c>
      <c r="J1993">
        <f t="shared" si="250"/>
        <v>-1.3343098792447576</v>
      </c>
      <c r="K1993">
        <f t="shared" si="251"/>
        <v>-0.38322775493010042</v>
      </c>
      <c r="L1993">
        <f t="shared" si="252"/>
        <v>0</v>
      </c>
    </row>
    <row r="1994" spans="1:12" x14ac:dyDescent="0.3">
      <c r="A1994">
        <v>1993</v>
      </c>
      <c r="B1994" s="23" t="s">
        <v>2010</v>
      </c>
      <c r="C1994" s="24">
        <v>16.745000000000001</v>
      </c>
      <c r="D1994" s="24">
        <v>2.188E-2</v>
      </c>
      <c r="E1994" s="9">
        <f t="shared" si="253"/>
        <v>3.2899685724242914E-3</v>
      </c>
      <c r="F1994">
        <f t="shared" si="254"/>
        <v>1.0032953864589575</v>
      </c>
      <c r="G1994">
        <f t="shared" si="255"/>
        <v>16.684047770444675</v>
      </c>
      <c r="H1994">
        <f t="shared" si="249"/>
        <v>1.2892346502656837E-2</v>
      </c>
      <c r="I1994" t="str">
        <f t="shared" si="256"/>
        <v>2008</v>
      </c>
      <c r="J1994">
        <f t="shared" si="250"/>
        <v>-1.1188526494784365</v>
      </c>
      <c r="K1994">
        <f t="shared" si="251"/>
        <v>-0.43955183138615084</v>
      </c>
      <c r="L1994">
        <f t="shared" si="252"/>
        <v>0</v>
      </c>
    </row>
    <row r="1995" spans="1:12" x14ac:dyDescent="0.3">
      <c r="A1995">
        <v>1994</v>
      </c>
      <c r="B1995" s="23" t="s">
        <v>2011</v>
      </c>
      <c r="C1995" s="24">
        <v>16.710999999999999</v>
      </c>
      <c r="D1995" s="24">
        <v>2.069E-2</v>
      </c>
      <c r="E1995" s="9">
        <f t="shared" si="253"/>
        <v>-2.0325210249224688E-3</v>
      </c>
      <c r="F1995">
        <f t="shared" si="254"/>
        <v>0.99796954314720798</v>
      </c>
      <c r="G1995">
        <f t="shared" si="255"/>
        <v>16.653474142835393</v>
      </c>
      <c r="H1995">
        <f t="shared" si="249"/>
        <v>1.2211126374803672E-2</v>
      </c>
      <c r="I1995" t="str">
        <f t="shared" si="256"/>
        <v>2008</v>
      </c>
      <c r="J1995">
        <f t="shared" si="250"/>
        <v>-1.0577915015690065</v>
      </c>
      <c r="K1995">
        <f t="shared" si="251"/>
        <v>-0.40897820377686855</v>
      </c>
      <c r="L1995">
        <f t="shared" si="252"/>
        <v>0</v>
      </c>
    </row>
    <row r="1996" spans="1:12" x14ac:dyDescent="0.3">
      <c r="A1996">
        <v>1995</v>
      </c>
      <c r="B1996" s="23" t="s">
        <v>2012</v>
      </c>
      <c r="C1996" s="24">
        <v>16.948</v>
      </c>
      <c r="D1996" s="24">
        <v>1.8489999999999999E-2</v>
      </c>
      <c r="E1996" s="9">
        <f t="shared" si="253"/>
        <v>1.4082647543067381E-2</v>
      </c>
      <c r="F1996">
        <f t="shared" si="254"/>
        <v>1.0141822751481062</v>
      </c>
      <c r="G1996">
        <f t="shared" si="255"/>
        <v>16.895852305508374</v>
      </c>
      <c r="H1996">
        <f t="shared" si="249"/>
        <v>1.2230573315287058E-2</v>
      </c>
      <c r="I1996" t="str">
        <f t="shared" si="256"/>
        <v>2008</v>
      </c>
      <c r="J1996">
        <f t="shared" si="250"/>
        <v>-1.0748959348380647</v>
      </c>
      <c r="K1996">
        <f t="shared" si="251"/>
        <v>-0.65135636644984984</v>
      </c>
      <c r="L1996">
        <f t="shared" si="252"/>
        <v>0</v>
      </c>
    </row>
    <row r="1997" spans="1:12" x14ac:dyDescent="0.3">
      <c r="A1997">
        <v>1996</v>
      </c>
      <c r="B1997" s="23" t="s">
        <v>2013</v>
      </c>
      <c r="C1997" s="24">
        <v>16.824000000000002</v>
      </c>
      <c r="D1997" s="24">
        <v>1.9050000000000001E-2</v>
      </c>
      <c r="E1997" s="9">
        <f t="shared" si="253"/>
        <v>-7.3433943639140305E-3</v>
      </c>
      <c r="F1997">
        <f t="shared" si="254"/>
        <v>0.99268350247816861</v>
      </c>
      <c r="G1997">
        <f t="shared" si="255"/>
        <v>16.770668508543913</v>
      </c>
      <c r="H1997">
        <f t="shared" si="249"/>
        <v>1.2426389208953604E-2</v>
      </c>
      <c r="I1997" t="str">
        <f t="shared" si="256"/>
        <v>2008</v>
      </c>
      <c r="J1997">
        <f t="shared" si="250"/>
        <v>-1.0840138409127242</v>
      </c>
      <c r="K1997">
        <f t="shared" si="251"/>
        <v>-0.52617256948538937</v>
      </c>
      <c r="L1997">
        <f t="shared" si="252"/>
        <v>0</v>
      </c>
    </row>
    <row r="1998" spans="1:12" x14ac:dyDescent="0.3">
      <c r="A1998">
        <v>1997</v>
      </c>
      <c r="B1998" s="23" t="s">
        <v>2014</v>
      </c>
      <c r="C1998" s="24">
        <v>16.739999999999998</v>
      </c>
      <c r="D1998" s="24">
        <v>2.1049999999999999E-2</v>
      </c>
      <c r="E1998" s="9">
        <f t="shared" si="253"/>
        <v>-5.0053733390695533E-3</v>
      </c>
      <c r="F1998">
        <f t="shared" si="254"/>
        <v>0.99500713266761753</v>
      </c>
      <c r="G1998">
        <f t="shared" si="255"/>
        <v>16.681373400959121</v>
      </c>
      <c r="H1998">
        <f t="shared" si="249"/>
        <v>1.258732841322229E-2</v>
      </c>
      <c r="I1998" t="str">
        <f t="shared" si="256"/>
        <v>2008</v>
      </c>
      <c r="J1998">
        <f t="shared" si="250"/>
        <v>-1.0922067793426415</v>
      </c>
      <c r="K1998">
        <f t="shared" si="251"/>
        <v>-0.43687746190059684</v>
      </c>
      <c r="L1998">
        <f t="shared" si="252"/>
        <v>0</v>
      </c>
    </row>
    <row r="1999" spans="1:12" x14ac:dyDescent="0.3">
      <c r="A1999">
        <v>1998</v>
      </c>
      <c r="B1999" s="23" t="s">
        <v>2015</v>
      </c>
      <c r="C1999" s="24">
        <v>16.303000000000001</v>
      </c>
      <c r="D1999" s="24">
        <v>2.1569999999999999E-2</v>
      </c>
      <c r="E1999" s="9">
        <f t="shared" si="253"/>
        <v>-2.6451925103811866E-2</v>
      </c>
      <c r="F1999">
        <f t="shared" si="254"/>
        <v>0.97389486260454017</v>
      </c>
      <c r="G1999">
        <f t="shared" si="255"/>
        <v>16.244495939058524</v>
      </c>
      <c r="H1999">
        <f t="shared" si="249"/>
        <v>1.3876653246511736E-2</v>
      </c>
      <c r="I1999" t="str">
        <f t="shared" si="256"/>
        <v>2008</v>
      </c>
      <c r="J1999">
        <f t="shared" si="250"/>
        <v>-1.1725475853141862</v>
      </c>
      <c r="K1999">
        <f t="shared" si="251"/>
        <v>0.20681410357199681</v>
      </c>
      <c r="L1999">
        <f t="shared" si="252"/>
        <v>0</v>
      </c>
    </row>
    <row r="2000" spans="1:12" x14ac:dyDescent="0.3">
      <c r="A2000">
        <v>1999</v>
      </c>
      <c r="B2000" s="23" t="s">
        <v>2016</v>
      </c>
      <c r="C2000" s="24">
        <v>16.507999999999999</v>
      </c>
      <c r="D2000" s="24">
        <v>2.0640000000000002E-2</v>
      </c>
      <c r="E2000" s="9">
        <f t="shared" si="253"/>
        <v>1.24959719328181E-2</v>
      </c>
      <c r="F2000">
        <f t="shared" si="254"/>
        <v>1.0125743728148193</v>
      </c>
      <c r="G2000">
        <f t="shared" si="255"/>
        <v>16.451310042630521</v>
      </c>
      <c r="H2000">
        <f t="shared" si="249"/>
        <v>1.3910437911354047E-2</v>
      </c>
      <c r="I2000" t="str">
        <f t="shared" si="256"/>
        <v>2008</v>
      </c>
      <c r="J2000">
        <f t="shared" si="250"/>
        <v>-1.1903667568889618</v>
      </c>
      <c r="K2000">
        <f t="shared" si="251"/>
        <v>0.22663740504919616</v>
      </c>
      <c r="L2000">
        <f t="shared" si="252"/>
        <v>0</v>
      </c>
    </row>
    <row r="2001" spans="1:12" x14ac:dyDescent="0.3">
      <c r="A2001">
        <v>2000</v>
      </c>
      <c r="B2001" s="23" t="s">
        <v>2017</v>
      </c>
      <c r="C2001" s="24">
        <v>16.734999999999999</v>
      </c>
      <c r="D2001" s="24">
        <v>2.0489999999999998E-2</v>
      </c>
      <c r="E2001" s="9">
        <f t="shared" si="253"/>
        <v>1.3657222772954539E-2</v>
      </c>
      <c r="F2001">
        <f t="shared" si="254"/>
        <v>1.0137509086503513</v>
      </c>
      <c r="G2001">
        <f t="shared" si="255"/>
        <v>16.677947447679717</v>
      </c>
      <c r="H2001">
        <f t="shared" si="249"/>
        <v>1.3942755930474409E-2</v>
      </c>
      <c r="I2001" t="str">
        <f t="shared" si="256"/>
        <v>2008</v>
      </c>
      <c r="J2001">
        <f t="shared" si="250"/>
        <v>-1.2095692198015289</v>
      </c>
      <c r="K2001">
        <f t="shared" si="251"/>
        <v>0.33305615575072167</v>
      </c>
      <c r="L2001">
        <f t="shared" si="252"/>
        <v>0</v>
      </c>
    </row>
    <row r="2002" spans="1:12" x14ac:dyDescent="0.3">
      <c r="A2002">
        <v>2001</v>
      </c>
      <c r="B2002" s="23" t="s">
        <v>2018</v>
      </c>
      <c r="C2002" s="24">
        <v>17.074999999999999</v>
      </c>
      <c r="D2002" s="24">
        <v>2.2530000000000001E-2</v>
      </c>
      <c r="E2002" s="9">
        <f t="shared" si="253"/>
        <v>2.0113070793563857E-2</v>
      </c>
      <c r="F2002">
        <f t="shared" si="254"/>
        <v>1.0203167015237526</v>
      </c>
      <c r="G2002">
        <f t="shared" si="255"/>
        <v>17.011003603430439</v>
      </c>
      <c r="H2002">
        <f t="shared" si="249"/>
        <v>1.4165815363899348E-2</v>
      </c>
      <c r="I2002" t="str">
        <f t="shared" si="256"/>
        <v>2008</v>
      </c>
      <c r="J2002">
        <f t="shared" si="250"/>
        <v>-1.2534615431449072</v>
      </c>
      <c r="K2002">
        <f t="shared" si="251"/>
        <v>2.5071563140542708E-2</v>
      </c>
      <c r="L2002">
        <f t="shared" si="252"/>
        <v>0</v>
      </c>
    </row>
    <row r="2003" spans="1:12" x14ac:dyDescent="0.3">
      <c r="A2003">
        <v>2002</v>
      </c>
      <c r="B2003" s="23" t="s">
        <v>2019</v>
      </c>
      <c r="C2003" s="24">
        <v>17.433</v>
      </c>
      <c r="D2003" s="24">
        <v>2.181E-2</v>
      </c>
      <c r="E2003" s="9">
        <f t="shared" si="253"/>
        <v>2.0749556304224454E-2</v>
      </c>
      <c r="F2003">
        <f t="shared" si="254"/>
        <v>1.0209663250366032</v>
      </c>
      <c r="G2003">
        <f t="shared" si="255"/>
        <v>17.369746078651062</v>
      </c>
      <c r="H2003">
        <f t="shared" si="249"/>
        <v>1.439997317595298E-2</v>
      </c>
      <c r="I2003" t="str">
        <f t="shared" si="256"/>
        <v>2008</v>
      </c>
      <c r="J2003">
        <f t="shared" si="250"/>
        <v>-1.3010519963376399</v>
      </c>
      <c r="K2003">
        <f t="shared" si="251"/>
        <v>-0.33367091208008048</v>
      </c>
      <c r="L2003">
        <f t="shared" si="252"/>
        <v>0</v>
      </c>
    </row>
    <row r="2004" spans="1:12" x14ac:dyDescent="0.3">
      <c r="A2004">
        <v>2003</v>
      </c>
      <c r="B2004" s="23" t="s">
        <v>2020</v>
      </c>
      <c r="C2004" s="24">
        <v>17.218</v>
      </c>
      <c r="D2004" s="24">
        <v>2.2599999999999999E-2</v>
      </c>
      <c r="E2004" s="9">
        <f t="shared" si="253"/>
        <v>-1.2409613525315295E-2</v>
      </c>
      <c r="F2004">
        <f t="shared" si="254"/>
        <v>0.98766706820398098</v>
      </c>
      <c r="G2004">
        <f t="shared" si="255"/>
        <v>17.153267522699732</v>
      </c>
      <c r="H2004">
        <f t="shared" si="249"/>
        <v>1.4775018341089357E-2</v>
      </c>
      <c r="I2004" t="str">
        <f t="shared" si="256"/>
        <v>2008</v>
      </c>
      <c r="J2004">
        <f t="shared" si="250"/>
        <v>-1.3183004192843897</v>
      </c>
      <c r="K2004">
        <f t="shared" si="251"/>
        <v>-0.11719235612875067</v>
      </c>
      <c r="L2004">
        <f t="shared" si="252"/>
        <v>0</v>
      </c>
    </row>
    <row r="2005" spans="1:12" x14ac:dyDescent="0.3">
      <c r="A2005">
        <v>2004</v>
      </c>
      <c r="B2005" s="23" t="s">
        <v>2021</v>
      </c>
      <c r="C2005" s="24">
        <v>17.326000000000001</v>
      </c>
      <c r="D2005" s="24">
        <v>2.2240000000000003E-2</v>
      </c>
      <c r="E2005" s="9">
        <f t="shared" si="253"/>
        <v>6.2529152321856669E-3</v>
      </c>
      <c r="F2005">
        <f t="shared" si="254"/>
        <v>1.0062725055174817</v>
      </c>
      <c r="G2005">
        <f t="shared" si="255"/>
        <v>17.26189717063815</v>
      </c>
      <c r="H2005">
        <f t="shared" si="249"/>
        <v>1.4763173861094589E-2</v>
      </c>
      <c r="I2005" t="str">
        <f t="shared" si="256"/>
        <v>2008</v>
      </c>
      <c r="J2005">
        <f t="shared" si="250"/>
        <v>-1.325585546502356</v>
      </c>
      <c r="K2005">
        <f t="shared" si="251"/>
        <v>-0.22582200406716879</v>
      </c>
      <c r="L2005">
        <f t="shared" si="252"/>
        <v>0</v>
      </c>
    </row>
    <row r="2006" spans="1:12" x14ac:dyDescent="0.3">
      <c r="A2006">
        <v>2005</v>
      </c>
      <c r="B2006" s="23" t="s">
        <v>2022</v>
      </c>
      <c r="C2006" s="24">
        <v>17.23</v>
      </c>
      <c r="D2006" s="24">
        <v>2.2540000000000001E-2</v>
      </c>
      <c r="E2006" s="9">
        <f t="shared" si="253"/>
        <v>-5.556212928110359E-3</v>
      </c>
      <c r="F2006">
        <f t="shared" si="254"/>
        <v>0.99445919427450069</v>
      </c>
      <c r="G2006">
        <f t="shared" si="255"/>
        <v>17.165394060801958</v>
      </c>
      <c r="H2006">
        <f t="shared" si="249"/>
        <v>1.4418877999412516E-2</v>
      </c>
      <c r="I2006" t="str">
        <f t="shared" si="256"/>
        <v>2008</v>
      </c>
      <c r="J2006">
        <f t="shared" si="250"/>
        <v>-1.2874333222534582</v>
      </c>
      <c r="K2006">
        <f t="shared" si="251"/>
        <v>-0.12931889423097687</v>
      </c>
      <c r="L2006">
        <f t="shared" si="252"/>
        <v>0</v>
      </c>
    </row>
    <row r="2007" spans="1:12" x14ac:dyDescent="0.3">
      <c r="A2007">
        <v>2006</v>
      </c>
      <c r="B2007" s="23" t="s">
        <v>2023</v>
      </c>
      <c r="C2007" s="24">
        <v>17.097999999999999</v>
      </c>
      <c r="D2007" s="24">
        <v>2.1770000000000001E-2</v>
      </c>
      <c r="E2007" s="9">
        <f t="shared" si="253"/>
        <v>-7.6905529357963673E-3</v>
      </c>
      <c r="F2007">
        <f t="shared" si="254"/>
        <v>0.99233894370284381</v>
      </c>
      <c r="G2007">
        <f t="shared" si="255"/>
        <v>17.036075166570981</v>
      </c>
      <c r="H2007">
        <f t="shared" si="249"/>
        <v>1.44550373314847E-2</v>
      </c>
      <c r="I2007" t="str">
        <f t="shared" si="256"/>
        <v>2008</v>
      </c>
      <c r="J2007">
        <f t="shared" si="250"/>
        <v>-1.2809384609982832</v>
      </c>
      <c r="K2007">
        <f t="shared" si="251"/>
        <v>0.38970895952787643</v>
      </c>
      <c r="L2007">
        <f t="shared" si="252"/>
        <v>0</v>
      </c>
    </row>
    <row r="2008" spans="1:12" x14ac:dyDescent="0.3">
      <c r="A2008">
        <v>2007</v>
      </c>
      <c r="B2008" s="23" t="s">
        <v>2024</v>
      </c>
      <c r="C2008" s="24">
        <v>17.489999999999998</v>
      </c>
      <c r="D2008" s="24">
        <v>2.2069999999999999E-2</v>
      </c>
      <c r="E2008" s="9">
        <f t="shared" si="253"/>
        <v>2.2667791426468749E-2</v>
      </c>
      <c r="F2008">
        <f t="shared" si="254"/>
        <v>1.0229266580886653</v>
      </c>
      <c r="G2008">
        <f t="shared" si="255"/>
        <v>17.425784126098858</v>
      </c>
      <c r="H2008">
        <f t="shared" si="249"/>
        <v>1.4821503875699629E-2</v>
      </c>
      <c r="I2008" t="str">
        <f t="shared" si="256"/>
        <v>2008</v>
      </c>
      <c r="J2008">
        <f t="shared" si="250"/>
        <v>-1.3434580257487674</v>
      </c>
      <c r="K2008">
        <f t="shared" si="251"/>
        <v>0.25432894768625047</v>
      </c>
      <c r="L2008">
        <f t="shared" si="252"/>
        <v>0</v>
      </c>
    </row>
    <row r="2009" spans="1:12" x14ac:dyDescent="0.3">
      <c r="A2009">
        <v>2008</v>
      </c>
      <c r="B2009" s="23" t="s">
        <v>2025</v>
      </c>
      <c r="C2009" s="24">
        <v>17.745000000000001</v>
      </c>
      <c r="D2009" s="24">
        <v>2.198E-2</v>
      </c>
      <c r="E2009" s="9">
        <f t="shared" si="253"/>
        <v>1.4474497067949175E-2</v>
      </c>
      <c r="F2009">
        <f t="shared" si="254"/>
        <v>1.0145797598627788</v>
      </c>
      <c r="G2009">
        <f t="shared" si="255"/>
        <v>17.680113073785108</v>
      </c>
      <c r="H2009">
        <f t="shared" si="249"/>
        <v>1.4644545503084277E-2</v>
      </c>
      <c r="I2009" t="str">
        <f t="shared" si="256"/>
        <v>2008</v>
      </c>
      <c r="J2009">
        <f t="shared" si="250"/>
        <v>-1.3467917166629462</v>
      </c>
      <c r="K2009">
        <f t="shared" si="251"/>
        <v>0.19476361387766516</v>
      </c>
      <c r="L2009">
        <f t="shared" si="252"/>
        <v>0</v>
      </c>
    </row>
    <row r="2010" spans="1:12" x14ac:dyDescent="0.3">
      <c r="A2010">
        <v>2009</v>
      </c>
      <c r="B2010" s="23" t="s">
        <v>2026</v>
      </c>
      <c r="C2010" s="24">
        <v>17.940000000000001</v>
      </c>
      <c r="D2010" s="24">
        <v>2.1819999999999999E-2</v>
      </c>
      <c r="E2010" s="9">
        <f t="shared" si="253"/>
        <v>1.092907053219023E-2</v>
      </c>
      <c r="F2010">
        <f t="shared" si="254"/>
        <v>1.0109890109890109</v>
      </c>
      <c r="G2010">
        <f t="shared" si="255"/>
        <v>17.874876687662773</v>
      </c>
      <c r="H2010">
        <f t="shared" si="249"/>
        <v>1.3642837170424131E-2</v>
      </c>
      <c r="I2010" t="str">
        <f t="shared" si="256"/>
        <v>2008</v>
      </c>
      <c r="J2010">
        <f t="shared" si="250"/>
        <v>-1.2684905928388508</v>
      </c>
      <c r="K2010">
        <f t="shared" si="251"/>
        <v>8.5320040614721648E-2</v>
      </c>
      <c r="L2010">
        <f t="shared" si="252"/>
        <v>0</v>
      </c>
    </row>
    <row r="2011" spans="1:12" x14ac:dyDescent="0.3">
      <c r="A2011">
        <v>2010</v>
      </c>
      <c r="B2011" s="23" t="s">
        <v>2027</v>
      </c>
      <c r="C2011" s="24">
        <v>18.024999999999999</v>
      </c>
      <c r="D2011" s="24">
        <v>2.1610000000000001E-2</v>
      </c>
      <c r="E2011" s="9">
        <f t="shared" si="253"/>
        <v>4.726826540362581E-3</v>
      </c>
      <c r="F2011">
        <f t="shared" si="254"/>
        <v>1.0047380156075807</v>
      </c>
      <c r="G2011">
        <f t="shared" si="255"/>
        <v>17.960196728277495</v>
      </c>
      <c r="H2011">
        <f t="shared" si="249"/>
        <v>1.3633258624842326E-2</v>
      </c>
      <c r="I2011" t="str">
        <f t="shared" si="256"/>
        <v>2008</v>
      </c>
      <c r="J2011">
        <f t="shared" si="250"/>
        <v>-1.2736504795408776</v>
      </c>
      <c r="K2011">
        <f t="shared" si="251"/>
        <v>5.4802264635522846E-2</v>
      </c>
      <c r="L2011">
        <f t="shared" si="252"/>
        <v>0</v>
      </c>
    </row>
    <row r="2012" spans="1:12" x14ac:dyDescent="0.3">
      <c r="A2012">
        <v>2011</v>
      </c>
      <c r="B2012" s="23" t="s">
        <v>2028</v>
      </c>
      <c r="C2012" s="24">
        <v>18.079999999999998</v>
      </c>
      <c r="D2012" s="24">
        <v>2.1610000000000001E-2</v>
      </c>
      <c r="E2012" s="9">
        <f t="shared" si="253"/>
        <v>3.0466717930177083E-3</v>
      </c>
      <c r="F2012">
        <f t="shared" si="254"/>
        <v>1.0030513176144245</v>
      </c>
      <c r="G2012">
        <f t="shared" si="255"/>
        <v>18.014998992913018</v>
      </c>
      <c r="H2012">
        <f t="shared" si="249"/>
        <v>1.2924045694484902E-2</v>
      </c>
      <c r="I2012" t="str">
        <f t="shared" si="256"/>
        <v>2008</v>
      </c>
      <c r="J2012">
        <f t="shared" si="250"/>
        <v>-1.2110783141764834</v>
      </c>
      <c r="K2012">
        <f t="shared" si="251"/>
        <v>0.6330220336218062</v>
      </c>
      <c r="L2012">
        <f t="shared" si="252"/>
        <v>0</v>
      </c>
    </row>
    <row r="2013" spans="1:12" x14ac:dyDescent="0.3">
      <c r="A2013">
        <v>2012</v>
      </c>
      <c r="B2013" s="23" t="s">
        <v>2029</v>
      </c>
      <c r="C2013" s="24">
        <v>18.712</v>
      </c>
      <c r="D2013" s="24">
        <v>2.0550000000000002E-2</v>
      </c>
      <c r="E2013" s="9">
        <f t="shared" si="253"/>
        <v>3.4358674317847636E-2</v>
      </c>
      <c r="F2013">
        <f t="shared" si="254"/>
        <v>1.0349557522123896</v>
      </c>
      <c r="G2013">
        <f t="shared" si="255"/>
        <v>18.648021026534824</v>
      </c>
      <c r="H2013">
        <f t="shared" si="249"/>
        <v>1.4081550491633798E-2</v>
      </c>
      <c r="I2013" t="str">
        <f t="shared" si="256"/>
        <v>2008</v>
      </c>
      <c r="J2013">
        <f t="shared" si="250"/>
        <v>-1.3659120222643342</v>
      </c>
      <c r="K2013">
        <f t="shared" si="251"/>
        <v>0.49310930519723684</v>
      </c>
      <c r="L2013">
        <f t="shared" si="252"/>
        <v>0</v>
      </c>
    </row>
    <row r="2014" spans="1:12" x14ac:dyDescent="0.3">
      <c r="A2014">
        <v>2013</v>
      </c>
      <c r="B2014" s="23" t="s">
        <v>2030</v>
      </c>
      <c r="C2014" s="24">
        <v>19.202000000000002</v>
      </c>
      <c r="D2014" s="24">
        <v>1.9050000000000001E-2</v>
      </c>
      <c r="E2014" s="9">
        <f t="shared" si="253"/>
        <v>2.5849410993554225E-2</v>
      </c>
      <c r="F2014">
        <f t="shared" si="254"/>
        <v>1.0261864044463447</v>
      </c>
      <c r="G2014">
        <f t="shared" si="255"/>
        <v>19.141130331732061</v>
      </c>
      <c r="H2014">
        <f t="shared" si="249"/>
        <v>1.4598469149083766E-2</v>
      </c>
      <c r="I2014" t="str">
        <f t="shared" si="256"/>
        <v>2008</v>
      </c>
      <c r="J2014">
        <f t="shared" si="250"/>
        <v>-1.4534978623156762</v>
      </c>
      <c r="K2014">
        <f t="shared" si="251"/>
        <v>0.42980696742884916</v>
      </c>
      <c r="L2014">
        <f t="shared" si="252"/>
        <v>0</v>
      </c>
    </row>
    <row r="2015" spans="1:12" x14ac:dyDescent="0.3">
      <c r="A2015">
        <v>2014</v>
      </c>
      <c r="B2015" s="23" t="s">
        <v>2031</v>
      </c>
      <c r="C2015" s="24">
        <v>19.63</v>
      </c>
      <c r="D2015" s="24">
        <v>1.8079999999999999E-2</v>
      </c>
      <c r="E2015" s="9">
        <f t="shared" si="253"/>
        <v>2.2044568012937426E-2</v>
      </c>
      <c r="F2015">
        <f t="shared" si="254"/>
        <v>1.0222893448599102</v>
      </c>
      <c r="G2015">
        <f t="shared" si="255"/>
        <v>19.57093729916091</v>
      </c>
      <c r="H2015">
        <f t="shared" si="249"/>
        <v>1.4697683330019033E-2</v>
      </c>
      <c r="I2015" t="str">
        <f t="shared" si="256"/>
        <v>2008</v>
      </c>
      <c r="J2015">
        <f t="shared" si="250"/>
        <v>-1.4962356980782634</v>
      </c>
      <c r="K2015">
        <f t="shared" si="251"/>
        <v>6.1463151218998036E-2</v>
      </c>
      <c r="L2015">
        <f t="shared" si="252"/>
        <v>0</v>
      </c>
    </row>
    <row r="2016" spans="1:12" x14ac:dyDescent="0.3">
      <c r="A2016">
        <v>2015</v>
      </c>
      <c r="B2016" s="23" t="s">
        <v>2032</v>
      </c>
      <c r="C2016" s="24">
        <v>19.808</v>
      </c>
      <c r="D2016" s="24">
        <v>1.7659999999999999E-2</v>
      </c>
      <c r="E2016" s="9">
        <f t="shared" si="253"/>
        <v>9.0268882138158577E-3</v>
      </c>
      <c r="F2016">
        <f t="shared" si="254"/>
        <v>1.0090677534386143</v>
      </c>
      <c r="G2016">
        <f t="shared" si="255"/>
        <v>19.749784169658316</v>
      </c>
      <c r="H2016">
        <f t="shared" si="249"/>
        <v>1.3462859763721108E-2</v>
      </c>
      <c r="I2016" t="str">
        <f t="shared" si="256"/>
        <v>2008</v>
      </c>
      <c r="J2016">
        <f t="shared" si="250"/>
        <v>-1.3830541256198003</v>
      </c>
      <c r="K2016">
        <f t="shared" si="251"/>
        <v>-0.11738371927840774</v>
      </c>
      <c r="L2016">
        <f t="shared" si="252"/>
        <v>0</v>
      </c>
    </row>
    <row r="2017" spans="1:12" x14ac:dyDescent="0.3">
      <c r="A2017">
        <v>2016</v>
      </c>
      <c r="B2017" s="23" t="s">
        <v>2033</v>
      </c>
      <c r="C2017" s="24">
        <v>20.073</v>
      </c>
      <c r="D2017" s="24">
        <v>1.6120000000000002E-2</v>
      </c>
      <c r="E2017" s="9">
        <f t="shared" si="253"/>
        <v>1.3289731966604029E-2</v>
      </c>
      <c r="F2017">
        <f t="shared" si="254"/>
        <v>1.0133784329563813</v>
      </c>
      <c r="G2017">
        <f t="shared" si="255"/>
        <v>20.019142920406082</v>
      </c>
      <c r="H2017">
        <f t="shared" ref="H2017:H2080" si="257">SQRT(_xlfn.VAR.S(E1988:E2017))</f>
        <v>1.3504036235596678E-2</v>
      </c>
      <c r="I2017" t="str">
        <f t="shared" si="256"/>
        <v>2008</v>
      </c>
      <c r="J2017">
        <f t="shared" si="250"/>
        <v>-1.40620479768595</v>
      </c>
      <c r="K2017">
        <f t="shared" si="251"/>
        <v>-0.38674247002617435</v>
      </c>
      <c r="L2017">
        <f t="shared" si="252"/>
        <v>0</v>
      </c>
    </row>
    <row r="2018" spans="1:12" x14ac:dyDescent="0.3">
      <c r="A2018">
        <v>2017</v>
      </c>
      <c r="B2018" s="23" t="s">
        <v>2034</v>
      </c>
      <c r="C2018" s="24">
        <v>19.738</v>
      </c>
      <c r="D2018" s="24">
        <v>1.5769999999999999E-2</v>
      </c>
      <c r="E2018" s="9">
        <f t="shared" si="253"/>
        <v>-1.6829916718974186E-2</v>
      </c>
      <c r="F2018">
        <f t="shared" si="254"/>
        <v>0.98331091515966718</v>
      </c>
      <c r="G2018">
        <f t="shared" si="255"/>
        <v>19.686190073371076</v>
      </c>
      <c r="H2018">
        <f t="shared" si="257"/>
        <v>1.4182385349668291E-2</v>
      </c>
      <c r="I2018" t="str">
        <f t="shared" si="256"/>
        <v>2008</v>
      </c>
      <c r="J2018">
        <f t="shared" ref="J2018:J2081" si="258">-G2018*$P$3*$Q$3*H2018</f>
        <v>-1.4522803325812019</v>
      </c>
      <c r="K2018">
        <f t="shared" ref="K2018:K2081" si="259">+MIN(G2019-G2018,G2020-G2018,G2021-G2018,G2022-G2018,G2023-G2018,G2024-G2018,G2025-G2018,G2026-G2018,G2027-G2018,G2028-G2018)</f>
        <v>-5.3789622991168073E-2</v>
      </c>
      <c r="L2018">
        <f t="shared" ref="L2018:L2081" si="260">+IF(K2018&lt;J2018,1,0)</f>
        <v>0</v>
      </c>
    </row>
    <row r="2019" spans="1:12" x14ac:dyDescent="0.3">
      <c r="A2019">
        <v>2018</v>
      </c>
      <c r="B2019" s="23" t="s">
        <v>2035</v>
      </c>
      <c r="C2019" s="24">
        <v>20.684999999999999</v>
      </c>
      <c r="D2019" s="24">
        <v>1.49E-2</v>
      </c>
      <c r="E2019" s="9">
        <f t="shared" si="253"/>
        <v>4.6863088163559267E-2</v>
      </c>
      <c r="F2019">
        <f t="shared" si="254"/>
        <v>1.0479785185935757</v>
      </c>
      <c r="G2019">
        <f t="shared" si="255"/>
        <v>20.633695978858668</v>
      </c>
      <c r="H2019">
        <f t="shared" si="257"/>
        <v>1.5723006356117789E-2</v>
      </c>
      <c r="I2019" t="str">
        <f t="shared" si="256"/>
        <v>2008</v>
      </c>
      <c r="J2019">
        <f t="shared" si="258"/>
        <v>-1.6875323921610312</v>
      </c>
      <c r="K2019">
        <f t="shared" si="259"/>
        <v>-2.2555503360980715</v>
      </c>
      <c r="L2019">
        <f t="shared" si="260"/>
        <v>1</v>
      </c>
    </row>
    <row r="2020" spans="1:12" x14ac:dyDescent="0.3">
      <c r="A2020">
        <v>2019</v>
      </c>
      <c r="B2020" s="23" t="s">
        <v>2036</v>
      </c>
      <c r="C2020" s="24">
        <v>20.131</v>
      </c>
      <c r="D2020" s="24">
        <v>1.3460000000000001E-2</v>
      </c>
      <c r="E2020" s="9">
        <f t="shared" si="253"/>
        <v>-2.7147884396683423E-2</v>
      </c>
      <c r="F2020">
        <f t="shared" si="254"/>
        <v>0.97321730722745958</v>
      </c>
      <c r="G2020">
        <f t="shared" si="255"/>
        <v>20.085890073885267</v>
      </c>
      <c r="H2020">
        <f t="shared" si="257"/>
        <v>1.6769086189689267E-2</v>
      </c>
      <c r="I2020" t="str">
        <f t="shared" si="256"/>
        <v>2008</v>
      </c>
      <c r="J2020">
        <f t="shared" si="258"/>
        <v>-1.7520237097217364</v>
      </c>
      <c r="K2020">
        <f t="shared" si="259"/>
        <v>-3.2954201137370518</v>
      </c>
      <c r="L2020">
        <f t="shared" si="260"/>
        <v>1</v>
      </c>
    </row>
    <row r="2021" spans="1:12" x14ac:dyDescent="0.3">
      <c r="A2021">
        <v>2020</v>
      </c>
      <c r="B2021" s="23" t="s">
        <v>2037</v>
      </c>
      <c r="C2021" s="24">
        <v>20.158000000000001</v>
      </c>
      <c r="D2021" s="24">
        <v>1.2699999999999999E-2</v>
      </c>
      <c r="E2021" s="9">
        <f t="shared" si="253"/>
        <v>1.3403164159949631E-3</v>
      </c>
      <c r="F2021">
        <f t="shared" si="254"/>
        <v>1.0013412150414784</v>
      </c>
      <c r="G2021">
        <f t="shared" si="255"/>
        <v>20.115377358209336</v>
      </c>
      <c r="H2021">
        <f t="shared" si="257"/>
        <v>1.6557687404950373E-2</v>
      </c>
      <c r="I2021" t="str">
        <f t="shared" si="256"/>
        <v>2008</v>
      </c>
      <c r="J2021">
        <f t="shared" si="258"/>
        <v>-1.7324765465104461</v>
      </c>
      <c r="K2021">
        <f t="shared" si="259"/>
        <v>-3.3249073980611215</v>
      </c>
      <c r="L2021">
        <f t="shared" si="260"/>
        <v>1</v>
      </c>
    </row>
    <row r="2022" spans="1:12" x14ac:dyDescent="0.3">
      <c r="A2022">
        <v>2021</v>
      </c>
      <c r="B2022" s="23" t="s">
        <v>2038</v>
      </c>
      <c r="C2022" s="24">
        <v>19.698</v>
      </c>
      <c r="D2022" s="24">
        <v>1.3100000000000001E-2</v>
      </c>
      <c r="E2022" s="9">
        <f t="shared" si="253"/>
        <v>-2.3084124185175577E-2</v>
      </c>
      <c r="F2022">
        <f t="shared" si="254"/>
        <v>0.97718027582101397</v>
      </c>
      <c r="G2022">
        <f t="shared" si="255"/>
        <v>19.655039615485574</v>
      </c>
      <c r="H2022">
        <f t="shared" si="257"/>
        <v>1.7442514886206104E-2</v>
      </c>
      <c r="I2022" t="str">
        <f t="shared" si="256"/>
        <v>2008</v>
      </c>
      <c r="J2022">
        <f t="shared" si="258"/>
        <v>-1.7832922673143223</v>
      </c>
      <c r="K2022">
        <f t="shared" si="259"/>
        <v>-2.864569655337359</v>
      </c>
      <c r="L2022">
        <f t="shared" si="260"/>
        <v>1</v>
      </c>
    </row>
    <row r="2023" spans="1:12" x14ac:dyDescent="0.3">
      <c r="A2023">
        <v>2022</v>
      </c>
      <c r="B2023" s="23" t="s">
        <v>2039</v>
      </c>
      <c r="C2023" s="24">
        <v>19.675999999999998</v>
      </c>
      <c r="D2023" s="24">
        <v>1.3309999999999999E-2</v>
      </c>
      <c r="E2023" s="9">
        <f t="shared" si="253"/>
        <v>-1.1174888144172915E-3</v>
      </c>
      <c r="F2023">
        <f t="shared" si="254"/>
        <v>0.99888313534368967</v>
      </c>
      <c r="G2023">
        <f t="shared" si="255"/>
        <v>19.632400450379908</v>
      </c>
      <c r="H2023">
        <f t="shared" si="257"/>
        <v>1.7389391396146332E-2</v>
      </c>
      <c r="I2023" t="str">
        <f t="shared" si="256"/>
        <v>2008</v>
      </c>
      <c r="J2023">
        <f t="shared" si="258"/>
        <v>-1.7758132297626819</v>
      </c>
      <c r="K2023">
        <f t="shared" si="259"/>
        <v>-2.8419304902316931</v>
      </c>
      <c r="L2023">
        <f t="shared" si="260"/>
        <v>1</v>
      </c>
    </row>
    <row r="2024" spans="1:12" x14ac:dyDescent="0.3">
      <c r="A2024">
        <v>2023</v>
      </c>
      <c r="B2024" s="23" t="s">
        <v>2040</v>
      </c>
      <c r="C2024" s="24">
        <v>19.911000000000001</v>
      </c>
      <c r="D2024" s="24">
        <v>1.3819999999999999E-2</v>
      </c>
      <c r="E2024" s="9">
        <f t="shared" si="253"/>
        <v>1.1872723898804274E-2</v>
      </c>
      <c r="F2024">
        <f t="shared" si="254"/>
        <v>1.0119434844480586</v>
      </c>
      <c r="G2024">
        <f t="shared" si="255"/>
        <v>19.865191106827965</v>
      </c>
      <c r="H2024">
        <f t="shared" si="257"/>
        <v>1.7422581105205216E-2</v>
      </c>
      <c r="I2024" t="str">
        <f t="shared" si="256"/>
        <v>2008</v>
      </c>
      <c r="J2024">
        <f t="shared" si="258"/>
        <v>-1.8002994256084786</v>
      </c>
      <c r="K2024">
        <f t="shared" si="259"/>
        <v>-3.0747211466797495</v>
      </c>
      <c r="L2024">
        <f t="shared" si="260"/>
        <v>1</v>
      </c>
    </row>
    <row r="2025" spans="1:12" x14ac:dyDescent="0.3">
      <c r="A2025">
        <v>2024</v>
      </c>
      <c r="B2025" s="23" t="s">
        <v>2041</v>
      </c>
      <c r="C2025" s="24">
        <v>20.338999999999999</v>
      </c>
      <c r="D2025" s="24">
        <v>1.29E-2</v>
      </c>
      <c r="E2025" s="9">
        <f t="shared" si="253"/>
        <v>2.1267882371460645E-2</v>
      </c>
      <c r="F2025">
        <f t="shared" si="254"/>
        <v>1.0214956556677213</v>
      </c>
      <c r="G2025">
        <f t="shared" si="255"/>
        <v>20.295318124842414</v>
      </c>
      <c r="H2025">
        <f t="shared" si="257"/>
        <v>1.7581278121892141E-2</v>
      </c>
      <c r="I2025" t="str">
        <f t="shared" si="256"/>
        <v>2008</v>
      </c>
      <c r="J2025">
        <f t="shared" si="258"/>
        <v>-1.856033488562606</v>
      </c>
      <c r="K2025">
        <f t="shared" si="259"/>
        <v>-3.5048481646941987</v>
      </c>
      <c r="L2025">
        <f t="shared" si="260"/>
        <v>1</v>
      </c>
    </row>
    <row r="2026" spans="1:12" x14ac:dyDescent="0.3">
      <c r="A2026">
        <v>2025</v>
      </c>
      <c r="B2026" s="23" t="s">
        <v>2042</v>
      </c>
      <c r="C2026" s="24">
        <v>20.574000000000002</v>
      </c>
      <c r="D2026" s="24">
        <v>1.111E-2</v>
      </c>
      <c r="E2026" s="9">
        <f t="shared" si="253"/>
        <v>1.1487917505479995E-2</v>
      </c>
      <c r="F2026">
        <f t="shared" si="254"/>
        <v>1.0115541570382025</v>
      </c>
      <c r="G2026">
        <f t="shared" si="255"/>
        <v>20.535939058962779</v>
      </c>
      <c r="H2026">
        <f t="shared" si="257"/>
        <v>1.7549292192688533E-2</v>
      </c>
      <c r="I2026" t="str">
        <f t="shared" si="256"/>
        <v>2008</v>
      </c>
      <c r="J2026">
        <f t="shared" si="258"/>
        <v>-1.8746218401927826</v>
      </c>
      <c r="K2026">
        <f t="shared" si="259"/>
        <v>-3.7454690988145636</v>
      </c>
      <c r="L2026">
        <f t="shared" si="260"/>
        <v>1</v>
      </c>
    </row>
    <row r="2027" spans="1:12" x14ac:dyDescent="0.3">
      <c r="A2027">
        <v>2026</v>
      </c>
      <c r="B2027" s="23" t="s">
        <v>2043</v>
      </c>
      <c r="C2027" s="24">
        <v>20.222000000000001</v>
      </c>
      <c r="D2027" s="24">
        <v>6.2599999999999999E-3</v>
      </c>
      <c r="E2027" s="9">
        <f t="shared" si="253"/>
        <v>-1.7257022039630945E-2</v>
      </c>
      <c r="F2027">
        <f t="shared" si="254"/>
        <v>0.9828910275104501</v>
      </c>
      <c r="G2027">
        <f t="shared" si="255"/>
        <v>20.200912715779474</v>
      </c>
      <c r="H2027">
        <f t="shared" si="257"/>
        <v>1.7907897729080965E-2</v>
      </c>
      <c r="I2027" t="str">
        <f t="shared" si="256"/>
        <v>2008</v>
      </c>
      <c r="J2027">
        <f t="shared" si="258"/>
        <v>-1.8817204218883332</v>
      </c>
      <c r="K2027">
        <f t="shared" si="259"/>
        <v>-3.4104427556312586</v>
      </c>
      <c r="L2027">
        <f t="shared" si="260"/>
        <v>1</v>
      </c>
    </row>
    <row r="2028" spans="1:12" x14ac:dyDescent="0.3">
      <c r="A2028">
        <v>2027</v>
      </c>
      <c r="B2028" s="23" t="s">
        <v>2044</v>
      </c>
      <c r="C2028" s="24">
        <v>19.89</v>
      </c>
      <c r="D2028" s="24">
        <v>7.4900000000000001E-3</v>
      </c>
      <c r="E2028" s="9">
        <f t="shared" si="253"/>
        <v>-1.6554027803326481E-2</v>
      </c>
      <c r="F2028">
        <f t="shared" si="254"/>
        <v>0.98358223716744142</v>
      </c>
      <c r="G2028">
        <f t="shared" si="255"/>
        <v>19.865186141205893</v>
      </c>
      <c r="H2028">
        <f t="shared" si="257"/>
        <v>1.8275915840733941E-2</v>
      </c>
      <c r="I2028" t="str">
        <f t="shared" si="256"/>
        <v>2008</v>
      </c>
      <c r="J2028">
        <f t="shared" si="258"/>
        <v>-1.8884752131417106</v>
      </c>
      <c r="K2028">
        <f t="shared" si="259"/>
        <v>-3.0747161810576777</v>
      </c>
      <c r="L2028">
        <f t="shared" si="260"/>
        <v>1</v>
      </c>
    </row>
    <row r="2029" spans="1:12" x14ac:dyDescent="0.3">
      <c r="A2029">
        <v>2028</v>
      </c>
      <c r="B2029" s="23" t="s">
        <v>2045</v>
      </c>
      <c r="C2029" s="24">
        <v>18.395</v>
      </c>
      <c r="D2029" s="24">
        <v>5.5000000000000005E-3</v>
      </c>
      <c r="E2029" s="9">
        <f t="shared" si="253"/>
        <v>-7.8138204309143214E-2</v>
      </c>
      <c r="F2029">
        <f t="shared" si="254"/>
        <v>0.92483660130718948</v>
      </c>
      <c r="G2029">
        <f t="shared" si="255"/>
        <v>18.378145642760597</v>
      </c>
      <c r="H2029">
        <f t="shared" si="257"/>
        <v>2.3191253063179196E-2</v>
      </c>
      <c r="I2029" t="str">
        <f t="shared" si="256"/>
        <v>2008</v>
      </c>
      <c r="J2029">
        <f t="shared" si="258"/>
        <v>-2.2169985263807681</v>
      </c>
      <c r="K2029">
        <f t="shared" si="259"/>
        <v>-1.5876756826123817</v>
      </c>
      <c r="L2029">
        <f t="shared" si="260"/>
        <v>0</v>
      </c>
    </row>
    <row r="2030" spans="1:12" x14ac:dyDescent="0.3">
      <c r="A2030">
        <v>2029</v>
      </c>
      <c r="B2030" s="23" t="s">
        <v>2046</v>
      </c>
      <c r="C2030" s="24">
        <v>16.805</v>
      </c>
      <c r="D2030" s="24">
        <v>5.1900000000000002E-3</v>
      </c>
      <c r="E2030" s="9">
        <f t="shared" si="253"/>
        <v>-9.0402427379668734E-2</v>
      </c>
      <c r="F2030">
        <f t="shared" si="254"/>
        <v>0.91356346833378632</v>
      </c>
      <c r="G2030">
        <f t="shared" si="255"/>
        <v>16.790469960148215</v>
      </c>
      <c r="H2030">
        <f t="shared" si="257"/>
        <v>2.8821028646369578E-2</v>
      </c>
      <c r="I2030" t="str">
        <f t="shared" si="256"/>
        <v>2008</v>
      </c>
      <c r="J2030">
        <f t="shared" si="258"/>
        <v>-2.5171658422138159</v>
      </c>
      <c r="K2030">
        <f t="shared" si="259"/>
        <v>2.7041326108978581E-2</v>
      </c>
      <c r="L2030">
        <f t="shared" si="260"/>
        <v>0</v>
      </c>
    </row>
    <row r="2031" spans="1:12" x14ac:dyDescent="0.3">
      <c r="A2031">
        <v>2030</v>
      </c>
      <c r="B2031" s="23" t="s">
        <v>2047</v>
      </c>
      <c r="C2031" s="24">
        <v>17.067</v>
      </c>
      <c r="D2031" s="24">
        <v>5.1400000000000005E-3</v>
      </c>
      <c r="E2031" s="9">
        <f t="shared" si="253"/>
        <v>1.5470313259551022E-2</v>
      </c>
      <c r="F2031">
        <f t="shared" si="254"/>
        <v>1.0155905980362987</v>
      </c>
      <c r="G2031">
        <f t="shared" si="255"/>
        <v>17.052385530758094</v>
      </c>
      <c r="H2031">
        <f t="shared" si="257"/>
        <v>2.8851250515778422E-2</v>
      </c>
      <c r="I2031" t="str">
        <f t="shared" si="256"/>
        <v>2008</v>
      </c>
      <c r="J2031">
        <f t="shared" si="258"/>
        <v>-2.5591119526906572</v>
      </c>
      <c r="K2031">
        <f t="shared" si="259"/>
        <v>-0.23487424450090089</v>
      </c>
      <c r="L2031">
        <f t="shared" si="260"/>
        <v>0</v>
      </c>
    </row>
    <row r="2032" spans="1:12" x14ac:dyDescent="0.3">
      <c r="A2032">
        <v>2031</v>
      </c>
      <c r="B2032" s="23" t="s">
        <v>2048</v>
      </c>
      <c r="C2032" s="24">
        <v>17.762</v>
      </c>
      <c r="D2032" s="24">
        <v>9.7299999999999991E-3</v>
      </c>
      <c r="E2032" s="9">
        <f t="shared" si="253"/>
        <v>3.9914569399692415E-2</v>
      </c>
      <c r="F2032">
        <f t="shared" si="254"/>
        <v>1.0407218609011544</v>
      </c>
      <c r="G2032">
        <f t="shared" si="255"/>
        <v>17.733219299325427</v>
      </c>
      <c r="H2032">
        <f t="shared" si="257"/>
        <v>2.9530276494649857E-2</v>
      </c>
      <c r="I2032" t="str">
        <f t="shared" si="256"/>
        <v>2008</v>
      </c>
      <c r="J2032">
        <f t="shared" si="258"/>
        <v>-2.7239215700413721</v>
      </c>
      <c r="K2032">
        <f t="shared" si="259"/>
        <v>-0.91570801306823313</v>
      </c>
      <c r="L2032">
        <f t="shared" si="260"/>
        <v>0</v>
      </c>
    </row>
    <row r="2033" spans="1:12" x14ac:dyDescent="0.3">
      <c r="A2033">
        <v>2032</v>
      </c>
      <c r="B2033" s="23" t="s">
        <v>2049</v>
      </c>
      <c r="C2033" s="24">
        <v>18.346</v>
      </c>
      <c r="D2033" s="24">
        <v>1.2030000000000001E-2</v>
      </c>
      <c r="E2033" s="9">
        <f t="shared" si="253"/>
        <v>3.2350223251151555E-2</v>
      </c>
      <c r="F2033">
        <f t="shared" si="254"/>
        <v>1.0328791802724919</v>
      </c>
      <c r="G2033">
        <f t="shared" si="255"/>
        <v>18.309253121056422</v>
      </c>
      <c r="H2033">
        <f t="shared" si="257"/>
        <v>2.9867569808219488E-2</v>
      </c>
      <c r="I2033" t="str">
        <f t="shared" si="256"/>
        <v>2008</v>
      </c>
      <c r="J2033">
        <f t="shared" si="258"/>
        <v>-2.8445267141329404</v>
      </c>
      <c r="K2033">
        <f t="shared" si="259"/>
        <v>-1.4917418347992282</v>
      </c>
      <c r="L2033">
        <f t="shared" si="260"/>
        <v>0</v>
      </c>
    </row>
    <row r="2034" spans="1:12" x14ac:dyDescent="0.3">
      <c r="A2034">
        <v>2033</v>
      </c>
      <c r="B2034" s="23" t="s">
        <v>2050</v>
      </c>
      <c r="C2034" s="24">
        <v>18.513000000000002</v>
      </c>
      <c r="D2034" s="24">
        <v>1.1730000000000001E-2</v>
      </c>
      <c r="E2034" s="9">
        <f t="shared" si="253"/>
        <v>9.0616209195758558E-3</v>
      </c>
      <c r="F2034">
        <f t="shared" si="254"/>
        <v>1.0091028017006434</v>
      </c>
      <c r="G2034">
        <f t="shared" si="255"/>
        <v>18.476842440530639</v>
      </c>
      <c r="H2034">
        <f t="shared" si="257"/>
        <v>2.9774878608321398E-2</v>
      </c>
      <c r="I2034" t="str">
        <f t="shared" si="256"/>
        <v>2008</v>
      </c>
      <c r="J2034">
        <f t="shared" si="258"/>
        <v>-2.8616548772054577</v>
      </c>
      <c r="K2034">
        <f t="shared" si="259"/>
        <v>-1.6593311542734455</v>
      </c>
      <c r="L2034">
        <f t="shared" si="260"/>
        <v>0</v>
      </c>
    </row>
    <row r="2035" spans="1:12" x14ac:dyDescent="0.3">
      <c r="A2035">
        <v>2034</v>
      </c>
      <c r="B2035" s="23" t="s">
        <v>2051</v>
      </c>
      <c r="C2035" s="24">
        <v>17.899999999999999</v>
      </c>
      <c r="D2035" s="24">
        <v>1.29E-2</v>
      </c>
      <c r="E2035" s="9">
        <f t="shared" si="253"/>
        <v>-3.3672475160330353E-2</v>
      </c>
      <c r="F2035">
        <f t="shared" si="254"/>
        <v>0.96688813266353357</v>
      </c>
      <c r="G2035">
        <f t="shared" si="255"/>
        <v>17.861556341741444</v>
      </c>
      <c r="H2035">
        <f t="shared" si="257"/>
        <v>3.0481413651078409E-2</v>
      </c>
      <c r="I2035" t="str">
        <f t="shared" si="256"/>
        <v>2008</v>
      </c>
      <c r="J2035">
        <f t="shared" si="258"/>
        <v>-2.8320042649884085</v>
      </c>
      <c r="K2035">
        <f t="shared" si="259"/>
        <v>-1.0440450554842506</v>
      </c>
      <c r="L2035">
        <f t="shared" si="260"/>
        <v>0</v>
      </c>
    </row>
    <row r="2036" spans="1:12" x14ac:dyDescent="0.3">
      <c r="A2036">
        <v>2035</v>
      </c>
      <c r="B2036" s="23" t="s">
        <v>2052</v>
      </c>
      <c r="C2036" s="24">
        <v>17.274999999999999</v>
      </c>
      <c r="D2036" s="24">
        <v>1.264E-2</v>
      </c>
      <c r="E2036" s="9">
        <f t="shared" si="253"/>
        <v>-3.5540343192975693E-2</v>
      </c>
      <c r="F2036">
        <f t="shared" si="254"/>
        <v>0.96508379888268159</v>
      </c>
      <c r="G2036">
        <f t="shared" si="255"/>
        <v>17.238645640037682</v>
      </c>
      <c r="H2036">
        <f t="shared" si="257"/>
        <v>3.1190077669937467E-2</v>
      </c>
      <c r="I2036" t="str">
        <f t="shared" si="256"/>
        <v>2008</v>
      </c>
      <c r="J2036">
        <f t="shared" si="258"/>
        <v>-2.7967851125464724</v>
      </c>
      <c r="K2036">
        <f t="shared" si="259"/>
        <v>-0.42113435378048791</v>
      </c>
      <c r="L2036">
        <f t="shared" si="260"/>
        <v>0</v>
      </c>
    </row>
    <row r="2037" spans="1:12" x14ac:dyDescent="0.3">
      <c r="A2037">
        <v>2036</v>
      </c>
      <c r="B2037" s="23" t="s">
        <v>2053</v>
      </c>
      <c r="C2037" s="24">
        <v>16.855</v>
      </c>
      <c r="D2037" s="24">
        <v>1.336E-2</v>
      </c>
      <c r="E2037" s="9">
        <f t="shared" si="253"/>
        <v>-2.4613020967709467E-2</v>
      </c>
      <c r="F2037">
        <f t="shared" si="254"/>
        <v>0.9756874095513749</v>
      </c>
      <c r="G2037">
        <f t="shared" si="255"/>
        <v>16.817511286257194</v>
      </c>
      <c r="H2037">
        <f t="shared" si="257"/>
        <v>3.1487195291442803E-2</v>
      </c>
      <c r="I2037" t="str">
        <f t="shared" si="256"/>
        <v>2008</v>
      </c>
      <c r="J2037">
        <f t="shared" si="258"/>
        <v>-2.7544519845359474</v>
      </c>
      <c r="K2037">
        <f t="shared" si="259"/>
        <v>0.29075173698609547</v>
      </c>
      <c r="L2037">
        <f t="shared" si="260"/>
        <v>0</v>
      </c>
    </row>
    <row r="2038" spans="1:12" x14ac:dyDescent="0.3">
      <c r="A2038">
        <v>2037</v>
      </c>
      <c r="B2038" s="23" t="s">
        <v>2054</v>
      </c>
      <c r="C2038" s="24">
        <v>17.146999999999998</v>
      </c>
      <c r="D2038" s="24">
        <v>1.357E-2</v>
      </c>
      <c r="E2038" s="9">
        <f t="shared" si="253"/>
        <v>1.7175882510690212E-2</v>
      </c>
      <c r="F2038">
        <f t="shared" si="254"/>
        <v>1.0173242361317116</v>
      </c>
      <c r="G2038">
        <f t="shared" si="255"/>
        <v>17.108263023243289</v>
      </c>
      <c r="H2038">
        <f t="shared" si="257"/>
        <v>3.1363715338537261E-2</v>
      </c>
      <c r="I2038" t="str">
        <f t="shared" si="256"/>
        <v>2008</v>
      </c>
      <c r="J2038">
        <f t="shared" si="258"/>
        <v>-2.7910840992795269</v>
      </c>
      <c r="K2038">
        <f t="shared" si="259"/>
        <v>0.30080197432863542</v>
      </c>
      <c r="L2038">
        <f t="shared" si="260"/>
        <v>0</v>
      </c>
    </row>
    <row r="2039" spans="1:12" x14ac:dyDescent="0.3">
      <c r="A2039">
        <v>2038</v>
      </c>
      <c r="B2039" s="23" t="s">
        <v>2055</v>
      </c>
      <c r="C2039" s="24">
        <v>17.446999999999999</v>
      </c>
      <c r="D2039" s="24">
        <v>1.306E-2</v>
      </c>
      <c r="E2039" s="9">
        <f t="shared" si="253"/>
        <v>1.7344482901050409E-2</v>
      </c>
      <c r="F2039">
        <f t="shared" si="254"/>
        <v>1.017495771855135</v>
      </c>
      <c r="G2039">
        <f t="shared" si="255"/>
        <v>17.409064997571924</v>
      </c>
      <c r="H2039">
        <f t="shared" si="257"/>
        <v>3.1415805135334873E-2</v>
      </c>
      <c r="I2039" t="str">
        <f t="shared" si="256"/>
        <v>2008</v>
      </c>
      <c r="J2039">
        <f t="shared" si="258"/>
        <v>-2.8448746918888372</v>
      </c>
      <c r="K2039">
        <f t="shared" si="259"/>
        <v>0.22354615160636371</v>
      </c>
      <c r="L2039">
        <f t="shared" si="260"/>
        <v>0</v>
      </c>
    </row>
    <row r="2040" spans="1:12" x14ac:dyDescent="0.3">
      <c r="A2040">
        <v>2039</v>
      </c>
      <c r="B2040" s="23" t="s">
        <v>2056</v>
      </c>
      <c r="C2040" s="24">
        <v>17.722000000000001</v>
      </c>
      <c r="D2040" s="24">
        <v>1.2540000000000001E-2</v>
      </c>
      <c r="E2040" s="9">
        <f t="shared" si="253"/>
        <v>1.5639091527345959E-2</v>
      </c>
      <c r="F2040">
        <f t="shared" si="254"/>
        <v>1.0157620221241475</v>
      </c>
      <c r="G2040">
        <f t="shared" si="255"/>
        <v>17.684999698783191</v>
      </c>
      <c r="H2040">
        <f t="shared" si="257"/>
        <v>3.1486913883642983E-2</v>
      </c>
      <c r="I2040" t="str">
        <f t="shared" si="256"/>
        <v>2008</v>
      </c>
      <c r="J2040">
        <f t="shared" si="258"/>
        <v>-2.8965074756786802</v>
      </c>
      <c r="K2040">
        <f t="shared" si="259"/>
        <v>-5.2388549604902579E-2</v>
      </c>
      <c r="L2040">
        <f t="shared" si="260"/>
        <v>0</v>
      </c>
    </row>
    <row r="2041" spans="1:12" x14ac:dyDescent="0.3">
      <c r="A2041">
        <v>2040</v>
      </c>
      <c r="B2041" s="23" t="s">
        <v>2057</v>
      </c>
      <c r="C2041" s="24">
        <v>18.087</v>
      </c>
      <c r="D2041" s="24">
        <v>1.3919999999999998E-2</v>
      </c>
      <c r="E2041" s="9">
        <f t="shared" si="253"/>
        <v>2.0386642550267467E-2</v>
      </c>
      <c r="F2041">
        <f t="shared" si="254"/>
        <v>1.0205958695406838</v>
      </c>
      <c r="G2041">
        <f t="shared" si="255"/>
        <v>18.045086798113655</v>
      </c>
      <c r="H2041">
        <f t="shared" si="257"/>
        <v>3.1704023706486201E-2</v>
      </c>
      <c r="I2041" t="str">
        <f t="shared" si="256"/>
        <v>2008</v>
      </c>
      <c r="J2041">
        <f t="shared" si="258"/>
        <v>-2.9758624954527511</v>
      </c>
      <c r="K2041">
        <f t="shared" si="259"/>
        <v>-0.74122610102486775</v>
      </c>
      <c r="L2041">
        <f t="shared" si="260"/>
        <v>0</v>
      </c>
    </row>
    <row r="2042" spans="1:12" x14ac:dyDescent="0.3">
      <c r="A2042">
        <v>2041</v>
      </c>
      <c r="B2042" s="23" t="s">
        <v>2058</v>
      </c>
      <c r="C2042" s="24">
        <v>17.675000000000001</v>
      </c>
      <c r="D2042" s="24">
        <v>1.3720000000000001E-2</v>
      </c>
      <c r="E2042" s="9">
        <f t="shared" si="253"/>
        <v>-2.3042236392741697E-2</v>
      </c>
      <c r="F2042">
        <f t="shared" si="254"/>
        <v>0.97722120860286399</v>
      </c>
      <c r="G2042">
        <f t="shared" si="255"/>
        <v>17.634629341377348</v>
      </c>
      <c r="H2042">
        <f t="shared" si="257"/>
        <v>3.1977446477207551E-2</v>
      </c>
      <c r="I2042" t="str">
        <f t="shared" si="256"/>
        <v>2008</v>
      </c>
      <c r="J2042">
        <f t="shared" si="258"/>
        <v>-2.9332536317503441</v>
      </c>
      <c r="K2042">
        <f t="shared" si="259"/>
        <v>-0.33076864428856112</v>
      </c>
      <c r="L2042">
        <f t="shared" si="260"/>
        <v>0</v>
      </c>
    </row>
    <row r="2043" spans="1:12" x14ac:dyDescent="0.3">
      <c r="A2043">
        <v>2042</v>
      </c>
      <c r="B2043" s="23" t="s">
        <v>2059</v>
      </c>
      <c r="C2043" s="24">
        <v>18.170000000000002</v>
      </c>
      <c r="D2043" s="24">
        <v>1.3000000000000001E-2</v>
      </c>
      <c r="E2043" s="9">
        <f t="shared" si="253"/>
        <v>2.7620670625443419E-2</v>
      </c>
      <c r="F2043">
        <f t="shared" si="254"/>
        <v>1.0280056577086281</v>
      </c>
      <c r="G2043">
        <f t="shared" si="255"/>
        <v>18.130674284909048</v>
      </c>
      <c r="H2043">
        <f t="shared" si="257"/>
        <v>3.1745131750284296E-2</v>
      </c>
      <c r="I2043" t="str">
        <f t="shared" si="256"/>
        <v>2008</v>
      </c>
      <c r="J2043">
        <f t="shared" si="258"/>
        <v>-2.9938538132480241</v>
      </c>
      <c r="K2043">
        <f t="shared" si="259"/>
        <v>-1.0104921454559914</v>
      </c>
      <c r="L2043">
        <f t="shared" si="260"/>
        <v>0</v>
      </c>
    </row>
    <row r="2044" spans="1:12" x14ac:dyDescent="0.3">
      <c r="A2044">
        <v>2043</v>
      </c>
      <c r="B2044" s="23" t="s">
        <v>2060</v>
      </c>
      <c r="C2044" s="24">
        <v>18.013000000000002</v>
      </c>
      <c r="D2044" s="24">
        <v>1.213E-2</v>
      </c>
      <c r="E2044" s="9">
        <f t="shared" si="253"/>
        <v>-8.678162966658411E-3</v>
      </c>
      <c r="F2044">
        <f t="shared" si="254"/>
        <v>0.99135938359933962</v>
      </c>
      <c r="G2044">
        <f t="shared" si="255"/>
        <v>17.976620504330867</v>
      </c>
      <c r="H2044">
        <f t="shared" si="257"/>
        <v>3.136249135379001E-2</v>
      </c>
      <c r="I2044" t="str">
        <f t="shared" si="256"/>
        <v>2008</v>
      </c>
      <c r="J2044">
        <f t="shared" si="258"/>
        <v>-2.9326356220130188</v>
      </c>
      <c r="K2044">
        <f t="shared" si="259"/>
        <v>-1.3595530123597399</v>
      </c>
      <c r="L2044">
        <f t="shared" si="260"/>
        <v>0</v>
      </c>
    </row>
    <row r="2045" spans="1:12" x14ac:dyDescent="0.3">
      <c r="A2045">
        <v>2044</v>
      </c>
      <c r="B2045" s="23" t="s">
        <v>2061</v>
      </c>
      <c r="C2045" s="24">
        <v>17.667999999999999</v>
      </c>
      <c r="D2045" s="24">
        <v>1.2030000000000001E-2</v>
      </c>
      <c r="E2045" s="9">
        <f t="shared" si="253"/>
        <v>-1.9338625707141455E-2</v>
      </c>
      <c r="F2045">
        <f t="shared" si="254"/>
        <v>0.98084716593571297</v>
      </c>
      <c r="G2045">
        <f t="shared" si="255"/>
        <v>17.632611149178288</v>
      </c>
      <c r="H2045">
        <f t="shared" si="257"/>
        <v>3.1172022338412465E-2</v>
      </c>
      <c r="I2045" t="str">
        <f t="shared" si="256"/>
        <v>2008</v>
      </c>
      <c r="J2045">
        <f t="shared" si="258"/>
        <v>-2.8590457804010851</v>
      </c>
      <c r="K2045">
        <f t="shared" si="259"/>
        <v>-1.0155436572071608</v>
      </c>
      <c r="L2045">
        <f t="shared" si="260"/>
        <v>0</v>
      </c>
    </row>
    <row r="2046" spans="1:12" x14ac:dyDescent="0.3">
      <c r="A2046">
        <v>2045</v>
      </c>
      <c r="B2046" s="23" t="s">
        <v>2062</v>
      </c>
      <c r="C2046" s="24">
        <v>17.768000000000001</v>
      </c>
      <c r="D2046" s="24">
        <v>1.065E-2</v>
      </c>
      <c r="E2046" s="9">
        <f t="shared" si="253"/>
        <v>5.6439928578463508E-3</v>
      </c>
      <c r="F2046">
        <f t="shared" si="254"/>
        <v>1.0056599501924384</v>
      </c>
      <c r="G2046">
        <f t="shared" si="255"/>
        <v>17.736489773599008</v>
      </c>
      <c r="H2046">
        <f t="shared" si="257"/>
        <v>3.113119845141259E-2</v>
      </c>
      <c r="I2046" t="str">
        <f t="shared" si="256"/>
        <v>2008</v>
      </c>
      <c r="J2046">
        <f t="shared" si="258"/>
        <v>-2.8721228581949392</v>
      </c>
      <c r="K2046">
        <f t="shared" si="259"/>
        <v>-1.1194222816278803</v>
      </c>
      <c r="L2046">
        <f t="shared" si="260"/>
        <v>0</v>
      </c>
    </row>
    <row r="2047" spans="1:12" x14ac:dyDescent="0.3">
      <c r="A2047">
        <v>2046</v>
      </c>
      <c r="B2047" s="23" t="s">
        <v>2063</v>
      </c>
      <c r="C2047" s="24">
        <v>17.829999999999998</v>
      </c>
      <c r="D2047" s="24">
        <v>1.1679999999999999E-2</v>
      </c>
      <c r="E2047" s="9">
        <f t="shared" si="253"/>
        <v>3.483345282922655E-3</v>
      </c>
      <c r="F2047">
        <f t="shared" si="254"/>
        <v>1.0034894191805492</v>
      </c>
      <c r="G2047">
        <f t="shared" si="255"/>
        <v>17.79532469491382</v>
      </c>
      <c r="H2047">
        <f t="shared" si="257"/>
        <v>3.0998693082876977E-2</v>
      </c>
      <c r="I2047" t="str">
        <f t="shared" si="256"/>
        <v>2008</v>
      </c>
      <c r="J2047">
        <f t="shared" si="258"/>
        <v>-2.869384852812142</v>
      </c>
      <c r="K2047">
        <f t="shared" si="259"/>
        <v>-1.2962105777628317</v>
      </c>
      <c r="L2047">
        <f t="shared" si="260"/>
        <v>0</v>
      </c>
    </row>
    <row r="2048" spans="1:12" x14ac:dyDescent="0.3">
      <c r="A2048">
        <v>2047</v>
      </c>
      <c r="B2048" s="23" t="s">
        <v>2064</v>
      </c>
      <c r="C2048" s="24">
        <v>18.305</v>
      </c>
      <c r="D2048" s="24">
        <v>1.1220000000000001E-2</v>
      </c>
      <c r="E2048" s="9">
        <f t="shared" si="253"/>
        <v>2.6291814697150671E-2</v>
      </c>
      <c r="F2048">
        <f t="shared" si="254"/>
        <v>1.0266404935501965</v>
      </c>
      <c r="G2048">
        <f t="shared" si="255"/>
        <v>18.270801635436555</v>
      </c>
      <c r="H2048">
        <f t="shared" si="257"/>
        <v>3.137829414774336E-2</v>
      </c>
      <c r="I2048" t="str">
        <f t="shared" si="256"/>
        <v>2008</v>
      </c>
      <c r="J2048">
        <f t="shared" si="258"/>
        <v>-2.9821290474641398</v>
      </c>
      <c r="K2048">
        <f t="shared" si="259"/>
        <v>-1.8059442790087843</v>
      </c>
      <c r="L2048">
        <f t="shared" si="260"/>
        <v>0</v>
      </c>
    </row>
    <row r="2049" spans="1:12" x14ac:dyDescent="0.3">
      <c r="A2049">
        <v>2048</v>
      </c>
      <c r="B2049" s="23" t="s">
        <v>2065</v>
      </c>
      <c r="C2049" s="24">
        <v>18.286999999999999</v>
      </c>
      <c r="D2049" s="24">
        <v>1.2849999999999999E-2</v>
      </c>
      <c r="E2049" s="9">
        <f t="shared" si="253"/>
        <v>-9.8382167970369476E-4</v>
      </c>
      <c r="F2049">
        <f t="shared" si="254"/>
        <v>0.99901666211417639</v>
      </c>
      <c r="G2049">
        <f t="shared" si="255"/>
        <v>18.247877250564663</v>
      </c>
      <c r="H2049">
        <f t="shared" si="257"/>
        <v>2.9966309530004585E-2</v>
      </c>
      <c r="I2049" t="str">
        <f t="shared" si="256"/>
        <v>2008</v>
      </c>
      <c r="J2049">
        <f t="shared" si="258"/>
        <v>-2.8443636025808328</v>
      </c>
      <c r="K2049">
        <f t="shared" si="259"/>
        <v>-2.1646635106792118</v>
      </c>
      <c r="L2049">
        <f t="shared" si="260"/>
        <v>0</v>
      </c>
    </row>
    <row r="2050" spans="1:12" x14ac:dyDescent="0.3">
      <c r="A2050">
        <v>2049</v>
      </c>
      <c r="B2050" s="23" t="s">
        <v>2066</v>
      </c>
      <c r="C2050" s="24">
        <v>17.802</v>
      </c>
      <c r="D2050" s="24">
        <v>1.341E-2</v>
      </c>
      <c r="E2050" s="9">
        <f t="shared" si="253"/>
        <v>-2.6879614355756094E-2</v>
      </c>
      <c r="F2050">
        <f t="shared" si="254"/>
        <v>0.97347842729808065</v>
      </c>
      <c r="G2050">
        <f t="shared" si="255"/>
        <v>17.762256959391664</v>
      </c>
      <c r="H2050">
        <f t="shared" si="257"/>
        <v>2.9959236017739463E-2</v>
      </c>
      <c r="I2050" t="str">
        <f t="shared" si="256"/>
        <v>2008</v>
      </c>
      <c r="J2050">
        <f t="shared" si="258"/>
        <v>-2.7680146445319544</v>
      </c>
      <c r="K2050">
        <f t="shared" si="259"/>
        <v>-1.6790432195062124</v>
      </c>
      <c r="L2050">
        <f t="shared" si="260"/>
        <v>0</v>
      </c>
    </row>
    <row r="2051" spans="1:12" x14ac:dyDescent="0.3">
      <c r="A2051">
        <v>2050</v>
      </c>
      <c r="B2051" s="23" t="s">
        <v>2067</v>
      </c>
      <c r="C2051" s="24">
        <v>17.341999999999999</v>
      </c>
      <c r="D2051" s="24">
        <v>1.321E-2</v>
      </c>
      <c r="E2051" s="9">
        <f t="shared" ref="E2051:E2114" si="261">LN(C2051/C2050)</f>
        <v>-2.6179505581771054E-2</v>
      </c>
      <c r="F2051">
        <f t="shared" ref="F2051:F2114" si="262">C2051/C2050</f>
        <v>0.97416020671834624</v>
      </c>
      <c r="G2051">
        <f t="shared" ref="G2051:G2114" si="263">C2051*EXP(-2/12*D2051)</f>
        <v>17.303860697088787</v>
      </c>
      <c r="H2051">
        <f t="shared" si="257"/>
        <v>3.0207257199302527E-2</v>
      </c>
      <c r="I2051" t="str">
        <f t="shared" ref="I2051:I2114" si="264">MID(B2051,7,4)</f>
        <v>2008</v>
      </c>
      <c r="J2051">
        <f t="shared" si="258"/>
        <v>-2.7189035652345046</v>
      </c>
      <c r="K2051">
        <f t="shared" si="259"/>
        <v>-1.2206469572033356</v>
      </c>
      <c r="L2051">
        <f t="shared" si="260"/>
        <v>0</v>
      </c>
    </row>
    <row r="2052" spans="1:12" x14ac:dyDescent="0.3">
      <c r="A2052">
        <v>2051</v>
      </c>
      <c r="B2052" s="23" t="s">
        <v>2068</v>
      </c>
      <c r="C2052" s="24">
        <v>17.698</v>
      </c>
      <c r="D2052" s="24">
        <v>1.295E-2</v>
      </c>
      <c r="E2052" s="9">
        <f t="shared" si="261"/>
        <v>2.0320333890189828E-2</v>
      </c>
      <c r="F2052">
        <f t="shared" si="262"/>
        <v>1.0205281974397418</v>
      </c>
      <c r="G2052">
        <f t="shared" si="263"/>
        <v>17.659843009231757</v>
      </c>
      <c r="H2052">
        <f t="shared" si="257"/>
        <v>3.0351116869051079E-2</v>
      </c>
      <c r="I2052" t="str">
        <f t="shared" si="264"/>
        <v>2008</v>
      </c>
      <c r="J2052">
        <f t="shared" si="258"/>
        <v>-2.7880529409761321</v>
      </c>
      <c r="K2052">
        <f t="shared" si="259"/>
        <v>-1.5766292693463058</v>
      </c>
      <c r="L2052">
        <f t="shared" si="260"/>
        <v>0</v>
      </c>
    </row>
    <row r="2053" spans="1:12" x14ac:dyDescent="0.3">
      <c r="A2053">
        <v>2052</v>
      </c>
      <c r="B2053" s="23" t="s">
        <v>2069</v>
      </c>
      <c r="C2053" s="24">
        <v>17.155000000000001</v>
      </c>
      <c r="D2053" s="24">
        <v>1.2190000000000001E-2</v>
      </c>
      <c r="E2053" s="9">
        <f t="shared" si="261"/>
        <v>-3.1161962534745381E-2</v>
      </c>
      <c r="F2053">
        <f t="shared" si="262"/>
        <v>0.96931856706972541</v>
      </c>
      <c r="G2053">
        <f t="shared" si="263"/>
        <v>17.120182139453057</v>
      </c>
      <c r="H2053">
        <f t="shared" si="257"/>
        <v>3.0760364273758087E-2</v>
      </c>
      <c r="I2053" t="str">
        <f t="shared" si="264"/>
        <v>2008</v>
      </c>
      <c r="J2053">
        <f t="shared" si="258"/>
        <v>-2.7392984741104374</v>
      </c>
      <c r="K2053">
        <f t="shared" si="259"/>
        <v>-1.0369683995676056</v>
      </c>
      <c r="L2053">
        <f t="shared" si="260"/>
        <v>0</v>
      </c>
    </row>
    <row r="2054" spans="1:12" x14ac:dyDescent="0.3">
      <c r="A2054">
        <v>2053</v>
      </c>
      <c r="B2054" s="23" t="s">
        <v>2070</v>
      </c>
      <c r="C2054" s="24">
        <v>16.652000000000001</v>
      </c>
      <c r="D2054" s="24">
        <v>1.26E-2</v>
      </c>
      <c r="E2054" s="9">
        <f t="shared" si="261"/>
        <v>-2.9759346977684002E-2</v>
      </c>
      <c r="F2054">
        <f t="shared" si="262"/>
        <v>0.97067910230253573</v>
      </c>
      <c r="G2054">
        <f t="shared" si="263"/>
        <v>16.617067491971127</v>
      </c>
      <c r="H2054">
        <f t="shared" si="257"/>
        <v>3.0931592165566277E-2</v>
      </c>
      <c r="I2054" t="str">
        <f t="shared" si="264"/>
        <v>2008</v>
      </c>
      <c r="J2054">
        <f t="shared" si="258"/>
        <v>-2.6735983206410845</v>
      </c>
      <c r="K2054">
        <f t="shared" si="259"/>
        <v>-0.53385375208567609</v>
      </c>
      <c r="L2054">
        <f t="shared" si="260"/>
        <v>0</v>
      </c>
    </row>
    <row r="2055" spans="1:12" x14ac:dyDescent="0.3">
      <c r="A2055">
        <v>2054</v>
      </c>
      <c r="B2055" s="23" t="s">
        <v>2071</v>
      </c>
      <c r="C2055" s="24">
        <v>16.846</v>
      </c>
      <c r="D2055" s="24">
        <v>1.367E-2</v>
      </c>
      <c r="E2055" s="9">
        <f t="shared" si="261"/>
        <v>1.1582910560442894E-2</v>
      </c>
      <c r="F2055">
        <f t="shared" si="262"/>
        <v>1.0116502522219553</v>
      </c>
      <c r="G2055">
        <f t="shared" si="263"/>
        <v>16.807662885612839</v>
      </c>
      <c r="H2055">
        <f t="shared" si="257"/>
        <v>3.0687212529852282E-2</v>
      </c>
      <c r="I2055" t="str">
        <f t="shared" si="264"/>
        <v>2008</v>
      </c>
      <c r="J2055">
        <f t="shared" si="258"/>
        <v>-2.6828986719133163</v>
      </c>
      <c r="K2055">
        <f t="shared" si="259"/>
        <v>-0.72444914572738739</v>
      </c>
      <c r="L2055">
        <f t="shared" si="260"/>
        <v>0</v>
      </c>
    </row>
    <row r="2056" spans="1:12" x14ac:dyDescent="0.3">
      <c r="A2056">
        <v>2055</v>
      </c>
      <c r="B2056" s="23" t="s">
        <v>2072</v>
      </c>
      <c r="C2056" s="24">
        <v>17.010999999999999</v>
      </c>
      <c r="D2056" s="24">
        <v>1.387E-2</v>
      </c>
      <c r="E2056" s="9">
        <f t="shared" si="261"/>
        <v>9.7469537342738197E-3</v>
      </c>
      <c r="F2056">
        <f t="shared" si="262"/>
        <v>1.0097946099964383</v>
      </c>
      <c r="G2056">
        <f t="shared" si="263"/>
        <v>16.97172165504502</v>
      </c>
      <c r="H2056">
        <f t="shared" si="257"/>
        <v>3.0654079754565227E-2</v>
      </c>
      <c r="I2056" t="str">
        <f t="shared" si="264"/>
        <v>2008</v>
      </c>
      <c r="J2056">
        <f t="shared" si="258"/>
        <v>-2.7061613315591573</v>
      </c>
      <c r="K2056">
        <f t="shared" si="259"/>
        <v>-0.88850791515956828</v>
      </c>
      <c r="L2056">
        <f t="shared" si="260"/>
        <v>0</v>
      </c>
    </row>
    <row r="2057" spans="1:12" x14ac:dyDescent="0.3">
      <c r="A2057">
        <v>2056</v>
      </c>
      <c r="B2057" s="23" t="s">
        <v>2073</v>
      </c>
      <c r="C2057" s="24">
        <v>16.54</v>
      </c>
      <c r="D2057" s="24">
        <v>1.485E-2</v>
      </c>
      <c r="E2057" s="9">
        <f t="shared" si="261"/>
        <v>-2.8078504031900566E-2</v>
      </c>
      <c r="F2057">
        <f t="shared" si="262"/>
        <v>0.97231203339015926</v>
      </c>
      <c r="G2057">
        <f t="shared" si="263"/>
        <v>16.499114117150988</v>
      </c>
      <c r="H2057">
        <f t="shared" si="257"/>
        <v>3.0850030117827418E-2</v>
      </c>
      <c r="I2057" t="str">
        <f t="shared" si="264"/>
        <v>2008</v>
      </c>
      <c r="J2057">
        <f t="shared" si="258"/>
        <v>-2.6476204039705511</v>
      </c>
      <c r="K2057">
        <f t="shared" si="259"/>
        <v>-0.41590037726553675</v>
      </c>
      <c r="L2057">
        <f t="shared" si="260"/>
        <v>0</v>
      </c>
    </row>
    <row r="2058" spans="1:12" x14ac:dyDescent="0.3">
      <c r="A2058">
        <v>2057</v>
      </c>
      <c r="B2058" s="23" t="s">
        <v>2074</v>
      </c>
      <c r="C2058" s="24">
        <v>16.501999999999999</v>
      </c>
      <c r="D2058" s="24">
        <v>1.3520000000000001E-2</v>
      </c>
      <c r="E2058" s="9">
        <f t="shared" si="261"/>
        <v>-2.3001039133937651E-3</v>
      </c>
      <c r="F2058">
        <f t="shared" si="262"/>
        <v>0.99770253929866992</v>
      </c>
      <c r="G2058">
        <f t="shared" si="263"/>
        <v>16.464857356427771</v>
      </c>
      <c r="H2058">
        <f t="shared" si="257"/>
        <v>3.080275462940783E-2</v>
      </c>
      <c r="I2058" t="str">
        <f t="shared" si="264"/>
        <v>2008</v>
      </c>
      <c r="J2058">
        <f t="shared" si="258"/>
        <v>-2.6380743390027863</v>
      </c>
      <c r="K2058">
        <f t="shared" si="259"/>
        <v>-0.38164361654231982</v>
      </c>
      <c r="L2058">
        <f t="shared" si="260"/>
        <v>0</v>
      </c>
    </row>
    <row r="2059" spans="1:12" x14ac:dyDescent="0.3">
      <c r="A2059">
        <v>2058</v>
      </c>
      <c r="B2059" s="23" t="s">
        <v>2075</v>
      </c>
      <c r="C2059" s="24">
        <v>16.120999999999999</v>
      </c>
      <c r="D2059" s="24">
        <v>1.4079999999999999E-2</v>
      </c>
      <c r="E2059" s="9">
        <f t="shared" si="261"/>
        <v>-2.3358815788290018E-2</v>
      </c>
      <c r="F2059">
        <f t="shared" si="262"/>
        <v>0.97691188946794327</v>
      </c>
      <c r="G2059">
        <f t="shared" si="263"/>
        <v>16.083213739885451</v>
      </c>
      <c r="H2059">
        <f t="shared" si="257"/>
        <v>2.7877478739594216E-2</v>
      </c>
      <c r="I2059" t="str">
        <f t="shared" si="264"/>
        <v>2008</v>
      </c>
      <c r="J2059">
        <f t="shared" si="258"/>
        <v>-2.3322001957982437</v>
      </c>
      <c r="K2059">
        <f t="shared" si="259"/>
        <v>0.25620408484759238</v>
      </c>
      <c r="L2059">
        <f t="shared" si="260"/>
        <v>0</v>
      </c>
    </row>
    <row r="2060" spans="1:12" x14ac:dyDescent="0.3">
      <c r="A2060">
        <v>2059</v>
      </c>
      <c r="B2060" s="23" t="s">
        <v>2076</v>
      </c>
      <c r="C2060" s="24">
        <v>16.381</v>
      </c>
      <c r="D2060" s="24">
        <v>1.525E-2</v>
      </c>
      <c r="E2060" s="9">
        <f t="shared" si="261"/>
        <v>1.5999356728632928E-2</v>
      </c>
      <c r="F2060">
        <f t="shared" si="262"/>
        <v>1.0161280317598165</v>
      </c>
      <c r="G2060">
        <f t="shared" si="263"/>
        <v>16.339417824733044</v>
      </c>
      <c r="H2060">
        <f t="shared" si="257"/>
        <v>2.2878606017850855E-2</v>
      </c>
      <c r="I2060" t="str">
        <f t="shared" si="264"/>
        <v>2008</v>
      </c>
      <c r="J2060">
        <f t="shared" si="258"/>
        <v>-1.9444896627064019</v>
      </c>
      <c r="K2060">
        <f t="shared" si="259"/>
        <v>0.16051157054087994</v>
      </c>
      <c r="L2060">
        <f t="shared" si="260"/>
        <v>0</v>
      </c>
    </row>
    <row r="2061" spans="1:12" x14ac:dyDescent="0.3">
      <c r="A2061">
        <v>2060</v>
      </c>
      <c r="B2061" s="23" t="s">
        <v>2077</v>
      </c>
      <c r="C2061" s="24">
        <v>16.745999999999999</v>
      </c>
      <c r="D2061" s="24">
        <v>1.5820000000000001E-2</v>
      </c>
      <c r="E2061" s="9">
        <f t="shared" si="261"/>
        <v>2.2037297159745815E-2</v>
      </c>
      <c r="F2061">
        <f t="shared" si="262"/>
        <v>1.0222819119711861</v>
      </c>
      <c r="G2061">
        <f t="shared" si="263"/>
        <v>16.701904538063328</v>
      </c>
      <c r="H2061">
        <f t="shared" si="257"/>
        <v>2.307076804771159E-2</v>
      </c>
      <c r="I2061" t="str">
        <f t="shared" si="264"/>
        <v>2008</v>
      </c>
      <c r="J2061">
        <f t="shared" si="258"/>
        <v>-2.004322263478457</v>
      </c>
      <c r="K2061">
        <f t="shared" si="259"/>
        <v>-0.20197514278940432</v>
      </c>
      <c r="L2061">
        <f t="shared" si="260"/>
        <v>0</v>
      </c>
    </row>
    <row r="2062" spans="1:12" x14ac:dyDescent="0.3">
      <c r="A2062">
        <v>2061</v>
      </c>
      <c r="B2062" s="23" t="s">
        <v>2078</v>
      </c>
      <c r="C2062" s="24">
        <v>16.78</v>
      </c>
      <c r="D2062" s="24">
        <v>1.6330000000000001E-2</v>
      </c>
      <c r="E2062" s="9">
        <f t="shared" si="261"/>
        <v>2.0282772568202363E-3</v>
      </c>
      <c r="F2062">
        <f t="shared" si="262"/>
        <v>1.0020303356025322</v>
      </c>
      <c r="G2062">
        <f t="shared" si="263"/>
        <v>16.734392525657665</v>
      </c>
      <c r="H2062">
        <f t="shared" si="257"/>
        <v>2.1775253124641254E-2</v>
      </c>
      <c r="I2062" t="str">
        <f t="shared" si="264"/>
        <v>2008</v>
      </c>
      <c r="J2062">
        <f t="shared" si="258"/>
        <v>-1.8954514478309608</v>
      </c>
      <c r="K2062">
        <f t="shared" si="259"/>
        <v>-0.234463130383741</v>
      </c>
      <c r="L2062">
        <f t="shared" si="260"/>
        <v>0</v>
      </c>
    </row>
    <row r="2063" spans="1:12" x14ac:dyDescent="0.3">
      <c r="A2063">
        <v>2062</v>
      </c>
      <c r="B2063" s="23" t="s">
        <v>2079</v>
      </c>
      <c r="C2063" s="24">
        <v>16.617000000000001</v>
      </c>
      <c r="D2063" s="24">
        <v>1.685E-2</v>
      </c>
      <c r="E2063" s="9">
        <f t="shared" si="261"/>
        <v>-9.761433319983543E-3</v>
      </c>
      <c r="F2063">
        <f t="shared" si="262"/>
        <v>0.99028605482717524</v>
      </c>
      <c r="G2063">
        <f t="shared" si="263"/>
        <v>16.57039939064952</v>
      </c>
      <c r="H2063">
        <f t="shared" si="257"/>
        <v>2.0828241634926959E-2</v>
      </c>
      <c r="I2063" t="str">
        <f t="shared" si="264"/>
        <v>2008</v>
      </c>
      <c r="J2063">
        <f t="shared" si="258"/>
        <v>-1.7952506151750756</v>
      </c>
      <c r="K2063">
        <f t="shared" si="259"/>
        <v>-7.0469995375596284E-2</v>
      </c>
      <c r="L2063">
        <f t="shared" si="260"/>
        <v>0</v>
      </c>
    </row>
    <row r="2064" spans="1:12" x14ac:dyDescent="0.3">
      <c r="A2064">
        <v>2063</v>
      </c>
      <c r="B2064" s="23" t="s">
        <v>2080</v>
      </c>
      <c r="C2064" s="24">
        <v>16.794</v>
      </c>
      <c r="D2064" s="24">
        <v>1.6590000000000001E-2</v>
      </c>
      <c r="E2064" s="9">
        <f t="shared" si="261"/>
        <v>1.0595412042294939E-2</v>
      </c>
      <c r="F2064">
        <f t="shared" si="262"/>
        <v>1.0106517421917314</v>
      </c>
      <c r="G2064">
        <f t="shared" si="263"/>
        <v>16.74762872782701</v>
      </c>
      <c r="H2064">
        <f t="shared" si="257"/>
        <v>2.0861486311148304E-2</v>
      </c>
      <c r="I2064" t="str">
        <f t="shared" si="264"/>
        <v>2008</v>
      </c>
      <c r="J2064">
        <f t="shared" si="258"/>
        <v>-1.8173478956351521</v>
      </c>
      <c r="K2064">
        <f t="shared" si="259"/>
        <v>-0.24769933255308629</v>
      </c>
      <c r="L2064">
        <f t="shared" si="260"/>
        <v>0</v>
      </c>
    </row>
    <row r="2065" spans="1:12" x14ac:dyDescent="0.3">
      <c r="A2065">
        <v>2064</v>
      </c>
      <c r="B2065" s="23" t="s">
        <v>2081</v>
      </c>
      <c r="C2065" s="24">
        <v>16.843</v>
      </c>
      <c r="D2065" s="24">
        <v>1.6890000000000002E-2</v>
      </c>
      <c r="E2065" s="9">
        <f t="shared" si="261"/>
        <v>2.913460454877542E-3</v>
      </c>
      <c r="F2065">
        <f t="shared" si="262"/>
        <v>1.0029177087054901</v>
      </c>
      <c r="G2065">
        <f t="shared" si="263"/>
        <v>16.795653626286274</v>
      </c>
      <c r="H2065">
        <f t="shared" si="257"/>
        <v>2.0076209980443061E-2</v>
      </c>
      <c r="I2065" t="str">
        <f t="shared" si="264"/>
        <v>2008</v>
      </c>
      <c r="J2065">
        <f t="shared" si="258"/>
        <v>-1.7539537597181052</v>
      </c>
      <c r="K2065">
        <f t="shared" si="259"/>
        <v>-0.29572423101235046</v>
      </c>
      <c r="L2065">
        <f t="shared" si="260"/>
        <v>0</v>
      </c>
    </row>
    <row r="2066" spans="1:12" x14ac:dyDescent="0.3">
      <c r="A2066">
        <v>2065</v>
      </c>
      <c r="B2066" s="23" t="s">
        <v>2082</v>
      </c>
      <c r="C2066" s="24">
        <v>17.158000000000001</v>
      </c>
      <c r="D2066" s="24">
        <v>1.8169999999999999E-2</v>
      </c>
      <c r="E2066" s="9">
        <f t="shared" si="261"/>
        <v>1.8529396934524597E-2</v>
      </c>
      <c r="F2066">
        <f t="shared" si="262"/>
        <v>1.0187021314492668</v>
      </c>
      <c r="G2066">
        <f t="shared" si="263"/>
        <v>17.106118453624418</v>
      </c>
      <c r="H2066">
        <f t="shared" si="257"/>
        <v>1.9378927752631767E-2</v>
      </c>
      <c r="I2066" t="str">
        <f t="shared" si="264"/>
        <v>2008</v>
      </c>
      <c r="J2066">
        <f t="shared" si="258"/>
        <v>-1.7243313304962389</v>
      </c>
      <c r="K2066">
        <f t="shared" si="259"/>
        <v>-0.60618905835049475</v>
      </c>
      <c r="L2066">
        <f t="shared" si="260"/>
        <v>0</v>
      </c>
    </row>
    <row r="2067" spans="1:12" x14ac:dyDescent="0.3">
      <c r="A2067">
        <v>2066</v>
      </c>
      <c r="B2067" s="23" t="s">
        <v>2083</v>
      </c>
      <c r="C2067" s="24">
        <v>16.763000000000002</v>
      </c>
      <c r="D2067" s="24">
        <v>1.9570000000000001E-2</v>
      </c>
      <c r="E2067" s="9">
        <f t="shared" si="261"/>
        <v>-2.3290460501632648E-2</v>
      </c>
      <c r="F2067">
        <f t="shared" si="262"/>
        <v>0.97697866884252249</v>
      </c>
      <c r="G2067">
        <f t="shared" si="263"/>
        <v>16.708413751133698</v>
      </c>
      <c r="H2067">
        <f t="shared" si="257"/>
        <v>1.9322961168610354E-2</v>
      </c>
      <c r="I2067" t="str">
        <f t="shared" si="264"/>
        <v>2008</v>
      </c>
      <c r="J2067">
        <f t="shared" si="258"/>
        <v>-1.6793777807824875</v>
      </c>
      <c r="K2067">
        <f t="shared" si="259"/>
        <v>-0.20848435585977398</v>
      </c>
      <c r="L2067">
        <f t="shared" si="260"/>
        <v>0</v>
      </c>
    </row>
    <row r="2068" spans="1:12" x14ac:dyDescent="0.3">
      <c r="A2068">
        <v>2067</v>
      </c>
      <c r="B2068" s="23" t="s">
        <v>2084</v>
      </c>
      <c r="C2068" s="24">
        <v>16.55</v>
      </c>
      <c r="D2068" s="24">
        <v>1.8180000000000002E-2</v>
      </c>
      <c r="E2068" s="9">
        <f t="shared" si="261"/>
        <v>-1.2787974826068912E-2</v>
      </c>
      <c r="F2068">
        <f t="shared" si="262"/>
        <v>0.98729344389429097</v>
      </c>
      <c r="G2068">
        <f t="shared" si="263"/>
        <v>16.499929395273924</v>
      </c>
      <c r="H2068">
        <f t="shared" si="257"/>
        <v>1.9168570060832616E-2</v>
      </c>
      <c r="I2068" t="str">
        <f t="shared" si="264"/>
        <v>2008</v>
      </c>
      <c r="J2068">
        <f t="shared" si="258"/>
        <v>-1.6451719755498686</v>
      </c>
      <c r="K2068">
        <f t="shared" si="259"/>
        <v>-7.4449153479907437E-2</v>
      </c>
      <c r="L2068">
        <f t="shared" si="260"/>
        <v>0</v>
      </c>
    </row>
    <row r="2069" spans="1:12" x14ac:dyDescent="0.3">
      <c r="A2069">
        <v>2068</v>
      </c>
      <c r="B2069" s="23" t="s">
        <v>2085</v>
      </c>
      <c r="C2069" s="24">
        <v>16.626999999999999</v>
      </c>
      <c r="D2069" s="24">
        <v>1.8429999999999998E-2</v>
      </c>
      <c r="E2069" s="9">
        <f t="shared" si="261"/>
        <v>4.6417782351703416E-3</v>
      </c>
      <c r="F2069">
        <f t="shared" si="262"/>
        <v>1.0046525679758307</v>
      </c>
      <c r="G2069">
        <f t="shared" si="263"/>
        <v>16.576005757086204</v>
      </c>
      <c r="H2069">
        <f t="shared" si="257"/>
        <v>1.8883412567626948E-2</v>
      </c>
      <c r="I2069" t="str">
        <f t="shared" si="264"/>
        <v>2008</v>
      </c>
      <c r="J2069">
        <f t="shared" si="258"/>
        <v>-1.628170460865412</v>
      </c>
      <c r="K2069">
        <f t="shared" si="259"/>
        <v>-0.15052551529218761</v>
      </c>
      <c r="L2069">
        <f t="shared" si="260"/>
        <v>0</v>
      </c>
    </row>
    <row r="2070" spans="1:12" x14ac:dyDescent="0.3">
      <c r="A2070">
        <v>2069</v>
      </c>
      <c r="B2070" s="23" t="s">
        <v>2086</v>
      </c>
      <c r="C2070" s="24">
        <v>16.904</v>
      </c>
      <c r="D2070" s="24">
        <v>1.8380000000000001E-2</v>
      </c>
      <c r="E2070" s="9">
        <f t="shared" si="261"/>
        <v>1.6522400255513301E-2</v>
      </c>
      <c r="F2070">
        <f t="shared" si="262"/>
        <v>1.0166596499669214</v>
      </c>
      <c r="G2070">
        <f t="shared" si="263"/>
        <v>16.852296646069167</v>
      </c>
      <c r="H2070">
        <f t="shared" si="257"/>
        <v>1.8911893882751794E-2</v>
      </c>
      <c r="I2070" t="str">
        <f t="shared" si="264"/>
        <v>2008</v>
      </c>
      <c r="J2070">
        <f t="shared" si="258"/>
        <v>-1.6578056605964939</v>
      </c>
      <c r="K2070">
        <f t="shared" si="259"/>
        <v>-0.42681640427515077</v>
      </c>
      <c r="L2070">
        <f t="shared" si="260"/>
        <v>0</v>
      </c>
    </row>
    <row r="2071" spans="1:12" x14ac:dyDescent="0.3">
      <c r="A2071">
        <v>2070</v>
      </c>
      <c r="B2071" s="23" t="s">
        <v>2087</v>
      </c>
      <c r="C2071" s="24">
        <v>16.974</v>
      </c>
      <c r="D2071" s="24">
        <v>1.8579999999999999E-2</v>
      </c>
      <c r="E2071" s="9">
        <f t="shared" si="261"/>
        <v>4.1324812337295456E-3</v>
      </c>
      <c r="F2071">
        <f t="shared" si="262"/>
        <v>1.0041410317084714</v>
      </c>
      <c r="G2071">
        <f t="shared" si="263"/>
        <v>16.921518480824133</v>
      </c>
      <c r="H2071">
        <f t="shared" si="257"/>
        <v>1.84891208574572E-2</v>
      </c>
      <c r="I2071" t="str">
        <f t="shared" si="264"/>
        <v>2008</v>
      </c>
      <c r="J2071">
        <f t="shared" si="258"/>
        <v>-1.6274029334893341</v>
      </c>
      <c r="K2071">
        <f t="shared" si="259"/>
        <v>-0.49603823903011701</v>
      </c>
      <c r="L2071">
        <f t="shared" si="260"/>
        <v>0</v>
      </c>
    </row>
    <row r="2072" spans="1:12" x14ac:dyDescent="0.3">
      <c r="A2072">
        <v>2071</v>
      </c>
      <c r="B2072" s="23" t="s">
        <v>2088</v>
      </c>
      <c r="C2072" s="24">
        <v>17.670999999999999</v>
      </c>
      <c r="D2072" s="24">
        <v>1.8489999999999999E-2</v>
      </c>
      <c r="E2072" s="9">
        <f t="shared" si="261"/>
        <v>4.0242116278433368E-2</v>
      </c>
      <c r="F2072">
        <f t="shared" si="262"/>
        <v>1.0410628019323671</v>
      </c>
      <c r="G2072">
        <f t="shared" si="263"/>
        <v>17.616627690030594</v>
      </c>
      <c r="H2072">
        <f t="shared" si="257"/>
        <v>1.9596371274387563E-2</v>
      </c>
      <c r="I2072" t="str">
        <f t="shared" si="264"/>
        <v>2008</v>
      </c>
      <c r="J2072">
        <f t="shared" si="258"/>
        <v>-1.7957171718919149</v>
      </c>
      <c r="K2072">
        <f t="shared" si="259"/>
        <v>-1.1911474482365776</v>
      </c>
      <c r="L2072">
        <f t="shared" si="260"/>
        <v>0</v>
      </c>
    </row>
    <row r="2073" spans="1:12" x14ac:dyDescent="0.3">
      <c r="A2073">
        <v>2072</v>
      </c>
      <c r="B2073" s="23" t="s">
        <v>2089</v>
      </c>
      <c r="C2073" s="24">
        <v>17.998000000000001</v>
      </c>
      <c r="D2073" s="24">
        <v>1.8689999999999998E-2</v>
      </c>
      <c r="E2073" s="9">
        <f t="shared" si="261"/>
        <v>1.8335762785838327E-2</v>
      </c>
      <c r="F2073">
        <f t="shared" si="262"/>
        <v>1.0185048950257485</v>
      </c>
      <c r="G2073">
        <f t="shared" si="263"/>
        <v>17.942023458725778</v>
      </c>
      <c r="H2073">
        <f t="shared" si="257"/>
        <v>1.9214578021642038E-2</v>
      </c>
      <c r="I2073" t="str">
        <f t="shared" si="264"/>
        <v>2008</v>
      </c>
      <c r="J2073">
        <f t="shared" si="258"/>
        <v>-1.7932538502756741</v>
      </c>
      <c r="K2073">
        <f t="shared" si="259"/>
        <v>-1.5165432169317619</v>
      </c>
      <c r="L2073">
        <f t="shared" si="260"/>
        <v>0</v>
      </c>
    </row>
    <row r="2074" spans="1:12" x14ac:dyDescent="0.3">
      <c r="A2074">
        <v>2073</v>
      </c>
      <c r="B2074" s="23" t="s">
        <v>2090</v>
      </c>
      <c r="C2074" s="24">
        <v>17.975000000000001</v>
      </c>
      <c r="D2074" s="24">
        <v>1.8689999999999998E-2</v>
      </c>
      <c r="E2074" s="9">
        <f t="shared" si="261"/>
        <v>-1.2787370046463528E-3</v>
      </c>
      <c r="F2074">
        <f t="shared" si="262"/>
        <v>0.99872208023113684</v>
      </c>
      <c r="G2074">
        <f t="shared" si="263"/>
        <v>17.919094992254465</v>
      </c>
      <c r="H2074">
        <f t="shared" si="257"/>
        <v>1.9150935605373894E-2</v>
      </c>
      <c r="I2074" t="str">
        <f t="shared" si="264"/>
        <v>2008</v>
      </c>
      <c r="J2074">
        <f t="shared" si="258"/>
        <v>-1.7850302008437433</v>
      </c>
      <c r="K2074">
        <f t="shared" si="259"/>
        <v>-1.4936147504604484</v>
      </c>
      <c r="L2074">
        <f t="shared" si="260"/>
        <v>0</v>
      </c>
    </row>
    <row r="2075" spans="1:12" x14ac:dyDescent="0.3">
      <c r="A2075">
        <v>2074</v>
      </c>
      <c r="B2075" s="23" t="s">
        <v>2091</v>
      </c>
      <c r="C2075" s="24">
        <v>18.241</v>
      </c>
      <c r="D2075" s="24">
        <v>1.8579999999999999E-2</v>
      </c>
      <c r="E2075" s="9">
        <f t="shared" si="261"/>
        <v>1.4689904097667125E-2</v>
      </c>
      <c r="F2075">
        <f t="shared" si="262"/>
        <v>1.014798331015299</v>
      </c>
      <c r="G2075">
        <f t="shared" si="263"/>
        <v>18.184601072741426</v>
      </c>
      <c r="H2075">
        <f t="shared" si="257"/>
        <v>1.8977296155300347E-2</v>
      </c>
      <c r="I2075" t="str">
        <f t="shared" si="264"/>
        <v>2008</v>
      </c>
      <c r="J2075">
        <f t="shared" si="258"/>
        <v>-1.7950543968118104</v>
      </c>
      <c r="K2075">
        <f t="shared" si="259"/>
        <v>-1.7591208309474098</v>
      </c>
      <c r="L2075">
        <f t="shared" si="260"/>
        <v>0</v>
      </c>
    </row>
    <row r="2076" spans="1:12" x14ac:dyDescent="0.3">
      <c r="A2076">
        <v>2075</v>
      </c>
      <c r="B2076" s="23" t="s">
        <v>2092</v>
      </c>
      <c r="C2076" s="24">
        <v>17.425000000000001</v>
      </c>
      <c r="D2076" s="24">
        <v>1.915E-2</v>
      </c>
      <c r="E2076" s="9">
        <f t="shared" si="261"/>
        <v>-4.576585105818988E-2</v>
      </c>
      <c r="F2076">
        <f t="shared" si="262"/>
        <v>0.95526561043802427</v>
      </c>
      <c r="G2076">
        <f t="shared" si="263"/>
        <v>17.369473865924792</v>
      </c>
      <c r="H2076">
        <f t="shared" si="257"/>
        <v>2.0784562902590953E-2</v>
      </c>
      <c r="I2076" t="str">
        <f t="shared" si="264"/>
        <v>2008</v>
      </c>
      <c r="J2076">
        <f t="shared" si="258"/>
        <v>-1.8778766416574819</v>
      </c>
      <c r="K2076">
        <f t="shared" si="259"/>
        <v>-0.94399362413077625</v>
      </c>
      <c r="L2076">
        <f t="shared" si="260"/>
        <v>0</v>
      </c>
    </row>
    <row r="2077" spans="1:12" x14ac:dyDescent="0.3">
      <c r="A2077">
        <v>2076</v>
      </c>
      <c r="B2077" s="23" t="s">
        <v>2093</v>
      </c>
      <c r="C2077" s="24">
        <v>17.38</v>
      </c>
      <c r="D2077" s="24">
        <v>1.9E-2</v>
      </c>
      <c r="E2077" s="9">
        <f t="shared" si="261"/>
        <v>-2.5858368093416954E-3</v>
      </c>
      <c r="F2077">
        <f t="shared" si="262"/>
        <v>0.99741750358680048</v>
      </c>
      <c r="G2077">
        <f t="shared" si="263"/>
        <v>17.325050382812417</v>
      </c>
      <c r="H2077">
        <f t="shared" si="257"/>
        <v>2.0772479692560561E-2</v>
      </c>
      <c r="I2077" t="str">
        <f t="shared" si="264"/>
        <v>2008</v>
      </c>
      <c r="J2077">
        <f t="shared" si="258"/>
        <v>-1.8719849373324167</v>
      </c>
      <c r="K2077">
        <f t="shared" si="259"/>
        <v>-0.89957014101840116</v>
      </c>
      <c r="L2077">
        <f t="shared" si="260"/>
        <v>0</v>
      </c>
    </row>
    <row r="2078" spans="1:12" x14ac:dyDescent="0.3">
      <c r="A2078">
        <v>2077</v>
      </c>
      <c r="B2078" s="23" t="s">
        <v>2094</v>
      </c>
      <c r="C2078" s="24">
        <v>16.477</v>
      </c>
      <c r="D2078" s="24">
        <v>1.8790000000000001E-2</v>
      </c>
      <c r="E2078" s="9">
        <f t="shared" si="261"/>
        <v>-5.3354650761951568E-2</v>
      </c>
      <c r="F2078">
        <f t="shared" si="262"/>
        <v>0.94804372842347528</v>
      </c>
      <c r="G2078">
        <f t="shared" si="263"/>
        <v>16.425480241794016</v>
      </c>
      <c r="H2078">
        <f t="shared" si="257"/>
        <v>2.2222742984652231E-2</v>
      </c>
      <c r="I2078" t="str">
        <f t="shared" si="264"/>
        <v>2008</v>
      </c>
      <c r="J2078">
        <f t="shared" si="258"/>
        <v>-1.8986951465470709</v>
      </c>
      <c r="K2078">
        <f t="shared" si="259"/>
        <v>-1.7456976943147851E-2</v>
      </c>
      <c r="L2078">
        <f t="shared" si="260"/>
        <v>0</v>
      </c>
    </row>
    <row r="2079" spans="1:12" x14ac:dyDescent="0.3">
      <c r="A2079">
        <v>2078</v>
      </c>
      <c r="B2079" s="23" t="s">
        <v>2095</v>
      </c>
      <c r="C2079" s="24">
        <v>16.827000000000002</v>
      </c>
      <c r="D2079" s="24">
        <v>1.9050000000000001E-2</v>
      </c>
      <c r="E2079" s="9">
        <f t="shared" si="261"/>
        <v>2.1019270119015252E-2</v>
      </c>
      <c r="F2079">
        <f t="shared" si="262"/>
        <v>1.0212417308976149</v>
      </c>
      <c r="G2079">
        <f t="shared" si="263"/>
        <v>16.773658998648859</v>
      </c>
      <c r="H2079">
        <f t="shared" si="257"/>
        <v>2.2667530098833124E-2</v>
      </c>
      <c r="I2079" t="str">
        <f t="shared" si="264"/>
        <v>2008</v>
      </c>
      <c r="J2079">
        <f t="shared" si="258"/>
        <v>-1.9777505384699496</v>
      </c>
      <c r="K2079">
        <f t="shared" si="259"/>
        <v>-0.36563573379799053</v>
      </c>
      <c r="L2079">
        <f t="shared" si="260"/>
        <v>0</v>
      </c>
    </row>
    <row r="2080" spans="1:12" x14ac:dyDescent="0.3">
      <c r="A2080">
        <v>2079</v>
      </c>
      <c r="B2080" s="23" t="s">
        <v>2096</v>
      </c>
      <c r="C2080" s="24">
        <v>16.873999999999999</v>
      </c>
      <c r="D2080" s="24">
        <v>1.8329999999999999E-2</v>
      </c>
      <c r="E2080" s="9">
        <f t="shared" si="261"/>
        <v>2.7892365491252466E-3</v>
      </c>
      <c r="F2080">
        <f t="shared" si="262"/>
        <v>1.002793130088548</v>
      </c>
      <c r="G2080">
        <f t="shared" si="263"/>
        <v>16.82252859260678</v>
      </c>
      <c r="H2080">
        <f t="shared" si="257"/>
        <v>2.22223792065337E-2</v>
      </c>
      <c r="I2080" t="str">
        <f t="shared" si="264"/>
        <v>2008</v>
      </c>
      <c r="J2080">
        <f t="shared" si="258"/>
        <v>-1.9445599191769087</v>
      </c>
      <c r="K2080">
        <f t="shared" si="259"/>
        <v>-0.41450532775591142</v>
      </c>
      <c r="L2080">
        <f t="shared" si="260"/>
        <v>0</v>
      </c>
    </row>
    <row r="2081" spans="1:12" x14ac:dyDescent="0.3">
      <c r="A2081">
        <v>2080</v>
      </c>
      <c r="B2081" s="23" t="s">
        <v>2097</v>
      </c>
      <c r="C2081" s="24">
        <v>16.798999999999999</v>
      </c>
      <c r="D2081" s="24">
        <v>1.8540000000000001E-2</v>
      </c>
      <c r="E2081" s="9">
        <f t="shared" si="261"/>
        <v>-4.4546149153577861E-3</v>
      </c>
      <c r="F2081">
        <f t="shared" si="262"/>
        <v>0.99555529216546168</v>
      </c>
      <c r="G2081">
        <f t="shared" si="263"/>
        <v>16.747171206724477</v>
      </c>
      <c r="H2081">
        <f t="shared" ref="H2081:H2144" si="265">SQRT(_xlfn.VAR.S(E2052:E2081))</f>
        <v>2.1748938540562441E-2</v>
      </c>
      <c r="I2081" t="str">
        <f t="shared" si="264"/>
        <v>2008</v>
      </c>
      <c r="J2081">
        <f t="shared" si="258"/>
        <v>-1.8946065166597117</v>
      </c>
      <c r="K2081">
        <f t="shared" si="259"/>
        <v>-0.33914794187360897</v>
      </c>
      <c r="L2081">
        <f t="shared" si="260"/>
        <v>0</v>
      </c>
    </row>
    <row r="2082" spans="1:12" x14ac:dyDescent="0.3">
      <c r="A2082">
        <v>2081</v>
      </c>
      <c r="B2082" s="23" t="s">
        <v>2098</v>
      </c>
      <c r="C2082" s="24">
        <v>16.905999999999999</v>
      </c>
      <c r="D2082" s="24">
        <v>1.8540000000000001E-2</v>
      </c>
      <c r="E2082" s="9">
        <f t="shared" si="261"/>
        <v>6.3492276786587445E-3</v>
      </c>
      <c r="F2082">
        <f t="shared" si="262"/>
        <v>1.0063694267515924</v>
      </c>
      <c r="G2082">
        <f t="shared" si="263"/>
        <v>16.853841087022086</v>
      </c>
      <c r="H2082">
        <f t="shared" si="265"/>
        <v>2.1422461593208056E-2</v>
      </c>
      <c r="I2082" t="str">
        <f t="shared" si="264"/>
        <v>2008</v>
      </c>
      <c r="J2082">
        <f t="shared" ref="J2082:J2145" si="266">-G2082*$P$3*$Q$3*H2082</f>
        <v>-1.8780526712508017</v>
      </c>
      <c r="K2082">
        <f t="shared" ref="K2082:K2145" si="267">+MIN(G2083-G2082,G2084-G2082,G2085-G2082,G2086-G2082,G2087-G2082,G2088-G2082,G2089-G2082,G2090-G2082,G2091-G2082,G2092-G2082)</f>
        <v>-0.44581782217121813</v>
      </c>
      <c r="L2082">
        <f t="shared" ref="L2082:L2145" si="268">+IF(K2082&lt;J2082,1,0)</f>
        <v>0</v>
      </c>
    </row>
    <row r="2083" spans="1:12" x14ac:dyDescent="0.3">
      <c r="A2083">
        <v>2082</v>
      </c>
      <c r="B2083" s="23" t="s">
        <v>2099</v>
      </c>
      <c r="C2083" s="24">
        <v>17.137</v>
      </c>
      <c r="D2083" s="24">
        <v>1.8589999999999999E-2</v>
      </c>
      <c r="E2083" s="9">
        <f t="shared" si="261"/>
        <v>1.357128017197628E-2</v>
      </c>
      <c r="F2083">
        <f t="shared" si="262"/>
        <v>1.0136637880042589</v>
      </c>
      <c r="G2083">
        <f t="shared" si="263"/>
        <v>17.083986031549166</v>
      </c>
      <c r="H2083">
        <f t="shared" si="265"/>
        <v>2.0837365766531807E-2</v>
      </c>
      <c r="I2083" t="str">
        <f t="shared" si="264"/>
        <v>2008</v>
      </c>
      <c r="J2083">
        <f t="shared" si="266"/>
        <v>-1.8517038238249626</v>
      </c>
      <c r="K2083">
        <f t="shared" si="267"/>
        <v>-0.67596276669829791</v>
      </c>
      <c r="L2083">
        <f t="shared" si="268"/>
        <v>0</v>
      </c>
    </row>
    <row r="2084" spans="1:12" x14ac:dyDescent="0.3">
      <c r="A2084">
        <v>2083</v>
      </c>
      <c r="B2084" s="23" t="s">
        <v>2100</v>
      </c>
      <c r="C2084" s="24">
        <v>17.396999999999998</v>
      </c>
      <c r="D2084" s="24">
        <v>1.8429999999999998E-2</v>
      </c>
      <c r="E2084" s="9">
        <f t="shared" si="261"/>
        <v>1.5057908883700996E-2</v>
      </c>
      <c r="F2084">
        <f t="shared" si="262"/>
        <v>1.0151718503822138</v>
      </c>
      <c r="G2084">
        <f t="shared" si="263"/>
        <v>17.343644202563823</v>
      </c>
      <c r="H2084">
        <f t="shared" si="265"/>
        <v>2.0230554043544572E-2</v>
      </c>
      <c r="I2084" t="str">
        <f t="shared" si="264"/>
        <v>2008</v>
      </c>
      <c r="J2084">
        <f t="shared" si="266"/>
        <v>-1.8251040672062118</v>
      </c>
      <c r="K2084">
        <f t="shared" si="267"/>
        <v>-0.93562093771295451</v>
      </c>
      <c r="L2084">
        <f t="shared" si="268"/>
        <v>0</v>
      </c>
    </row>
    <row r="2085" spans="1:12" x14ac:dyDescent="0.3">
      <c r="A2085">
        <v>2084</v>
      </c>
      <c r="B2085" s="23" t="s">
        <v>2101</v>
      </c>
      <c r="C2085" s="24">
        <v>17.18</v>
      </c>
      <c r="D2085" s="24">
        <v>1.899E-2</v>
      </c>
      <c r="E2085" s="9">
        <f t="shared" si="261"/>
        <v>-1.2551861006303794E-2</v>
      </c>
      <c r="F2085">
        <f t="shared" si="262"/>
        <v>0.98752658504339841</v>
      </c>
      <c r="G2085">
        <f t="shared" si="263"/>
        <v>17.125711257253933</v>
      </c>
      <c r="H2085">
        <f t="shared" si="265"/>
        <v>2.0293853754230238E-2</v>
      </c>
      <c r="I2085" t="str">
        <f t="shared" si="264"/>
        <v>2008</v>
      </c>
      <c r="J2085">
        <f t="shared" si="266"/>
        <v>-1.8078094173259385</v>
      </c>
      <c r="K2085">
        <f t="shared" si="267"/>
        <v>-0.71768799240306436</v>
      </c>
      <c r="L2085">
        <f t="shared" si="268"/>
        <v>0</v>
      </c>
    </row>
    <row r="2086" spans="1:12" x14ac:dyDescent="0.3">
      <c r="A2086">
        <v>2085</v>
      </c>
      <c r="B2086" s="23" t="s">
        <v>2102</v>
      </c>
      <c r="C2086" s="24">
        <v>16.606999999999999</v>
      </c>
      <c r="D2086" s="24">
        <v>2.0129999999999999E-2</v>
      </c>
      <c r="E2086" s="9">
        <f t="shared" si="261"/>
        <v>-3.3921623331493303E-2</v>
      </c>
      <c r="F2086">
        <f t="shared" si="262"/>
        <v>0.9666472642607683</v>
      </c>
      <c r="G2086">
        <f t="shared" si="263"/>
        <v>16.551376874966842</v>
      </c>
      <c r="H2086">
        <f t="shared" si="265"/>
        <v>2.1166530599458017E-2</v>
      </c>
      <c r="I2086" t="str">
        <f t="shared" si="264"/>
        <v>2008</v>
      </c>
      <c r="J2086">
        <f t="shared" si="266"/>
        <v>-1.8223144001692908</v>
      </c>
      <c r="K2086">
        <f t="shared" si="267"/>
        <v>-0.14335361011597314</v>
      </c>
      <c r="L2086">
        <f t="shared" si="268"/>
        <v>0</v>
      </c>
    </row>
    <row r="2087" spans="1:12" x14ac:dyDescent="0.3">
      <c r="A2087">
        <v>2086</v>
      </c>
      <c r="B2087" s="23" t="s">
        <v>2103</v>
      </c>
      <c r="C2087" s="24">
        <v>16.829000000000001</v>
      </c>
      <c r="D2087" s="24">
        <v>1.9310000000000001E-2</v>
      </c>
      <c r="E2087" s="9">
        <f t="shared" si="261"/>
        <v>1.3279295506320201E-2</v>
      </c>
      <c r="F2087">
        <f t="shared" si="262"/>
        <v>1.0133678569278015</v>
      </c>
      <c r="G2087">
        <f t="shared" si="263"/>
        <v>16.774925729520525</v>
      </c>
      <c r="H2087">
        <f t="shared" si="265"/>
        <v>2.0669677681849307E-2</v>
      </c>
      <c r="I2087" t="str">
        <f t="shared" si="264"/>
        <v>2008</v>
      </c>
      <c r="J2087">
        <f t="shared" si="266"/>
        <v>-1.8035733565001115</v>
      </c>
      <c r="K2087">
        <f t="shared" si="267"/>
        <v>-0.36690246466965704</v>
      </c>
      <c r="L2087">
        <f t="shared" si="268"/>
        <v>0</v>
      </c>
    </row>
    <row r="2088" spans="1:12" x14ac:dyDescent="0.3">
      <c r="A2088">
        <v>2087</v>
      </c>
      <c r="B2088" s="23" t="s">
        <v>2104</v>
      </c>
      <c r="C2088" s="24">
        <v>16.463000000000001</v>
      </c>
      <c r="D2088" s="24">
        <v>2.0070000000000001E-2</v>
      </c>
      <c r="E2088" s="9">
        <f t="shared" si="261"/>
        <v>-2.1988150065051514E-2</v>
      </c>
      <c r="F2088">
        <f t="shared" si="262"/>
        <v>0.97825182720304238</v>
      </c>
      <c r="G2088">
        <f t="shared" si="263"/>
        <v>16.408023264850868</v>
      </c>
      <c r="H2088">
        <f t="shared" si="265"/>
        <v>2.1072808871692779E-2</v>
      </c>
      <c r="I2088" t="str">
        <f t="shared" si="264"/>
        <v>2008</v>
      </c>
      <c r="J2088">
        <f t="shared" si="266"/>
        <v>-1.7985320935793216</v>
      </c>
      <c r="K2088">
        <f t="shared" si="267"/>
        <v>4.1471658779045129E-2</v>
      </c>
      <c r="L2088">
        <f t="shared" si="268"/>
        <v>0</v>
      </c>
    </row>
    <row r="2089" spans="1:12" x14ac:dyDescent="0.3">
      <c r="A2089">
        <v>2088</v>
      </c>
      <c r="B2089" s="23" t="s">
        <v>2105</v>
      </c>
      <c r="C2089" s="24">
        <v>16.54</v>
      </c>
      <c r="D2089" s="24">
        <v>1.992E-2</v>
      </c>
      <c r="E2089" s="9">
        <f t="shared" si="261"/>
        <v>4.6662509296603498E-3</v>
      </c>
      <c r="F2089">
        <f t="shared" si="262"/>
        <v>1.0046771548320474</v>
      </c>
      <c r="G2089">
        <f t="shared" si="263"/>
        <v>16.485178254453199</v>
      </c>
      <c r="H2089">
        <f t="shared" si="265"/>
        <v>2.0621561512861108E-2</v>
      </c>
      <c r="I2089" t="str">
        <f t="shared" si="264"/>
        <v>2008</v>
      </c>
      <c r="J2089">
        <f t="shared" si="266"/>
        <v>-1.7682949071654042</v>
      </c>
      <c r="K2089">
        <f t="shared" si="267"/>
        <v>-3.5683330823285786E-2</v>
      </c>
      <c r="L2089">
        <f t="shared" si="268"/>
        <v>0</v>
      </c>
    </row>
    <row r="2090" spans="1:12" x14ac:dyDescent="0.3">
      <c r="A2090">
        <v>2089</v>
      </c>
      <c r="B2090" s="23" t="s">
        <v>2106</v>
      </c>
      <c r="C2090" s="24">
        <v>17.213999999999999</v>
      </c>
      <c r="D2090" s="24">
        <v>1.9450000000000002E-2</v>
      </c>
      <c r="E2090" s="9">
        <f t="shared" si="261"/>
        <v>3.994131663173741E-2</v>
      </c>
      <c r="F2090">
        <f t="shared" si="262"/>
        <v>1.0407496977025392</v>
      </c>
      <c r="G2090">
        <f t="shared" si="263"/>
        <v>17.158288298170124</v>
      </c>
      <c r="H2090">
        <f t="shared" si="265"/>
        <v>2.1664751524238093E-2</v>
      </c>
      <c r="I2090" t="str">
        <f t="shared" si="264"/>
        <v>2008</v>
      </c>
      <c r="J2090">
        <f t="shared" si="266"/>
        <v>-1.9336023877966235</v>
      </c>
      <c r="K2090">
        <f t="shared" si="267"/>
        <v>-0.70879337454021041</v>
      </c>
      <c r="L2090">
        <f t="shared" si="268"/>
        <v>0</v>
      </c>
    </row>
    <row r="2091" spans="1:12" x14ac:dyDescent="0.3">
      <c r="A2091">
        <v>2090</v>
      </c>
      <c r="B2091" s="23" t="s">
        <v>2107</v>
      </c>
      <c r="C2091" s="24">
        <v>17.059000000000001</v>
      </c>
      <c r="D2091" s="24">
        <v>1.9820000000000001E-2</v>
      </c>
      <c r="E2091" s="9">
        <f t="shared" si="261"/>
        <v>-9.0450825289001349E-3</v>
      </c>
      <c r="F2091">
        <f t="shared" si="262"/>
        <v>0.99099570117346358</v>
      </c>
      <c r="G2091">
        <f t="shared" si="263"/>
        <v>17.002741408265205</v>
      </c>
      <c r="H2091">
        <f t="shared" si="265"/>
        <v>2.1397897441074998E-2</v>
      </c>
      <c r="I2091" t="str">
        <f t="shared" si="264"/>
        <v>2008</v>
      </c>
      <c r="J2091">
        <f t="shared" si="266"/>
        <v>-1.8924723894407658</v>
      </c>
      <c r="K2091">
        <f t="shared" si="267"/>
        <v>-0.55324648463529158</v>
      </c>
      <c r="L2091">
        <f t="shared" si="268"/>
        <v>0</v>
      </c>
    </row>
    <row r="2092" spans="1:12" x14ac:dyDescent="0.3">
      <c r="A2092">
        <v>2091</v>
      </c>
      <c r="B2092" s="23" t="s">
        <v>2108</v>
      </c>
      <c r="C2092" s="24">
        <v>17.324999999999999</v>
      </c>
      <c r="D2092" s="24">
        <v>1.9199999999999998E-2</v>
      </c>
      <c r="E2092" s="9">
        <f t="shared" si="261"/>
        <v>1.5472621377584426E-2</v>
      </c>
      <c r="F2092">
        <f t="shared" si="262"/>
        <v>1.0155929421419778</v>
      </c>
      <c r="G2092">
        <f t="shared" si="263"/>
        <v>17.269648609458045</v>
      </c>
      <c r="H2092">
        <f t="shared" si="265"/>
        <v>2.156857195066144E-2</v>
      </c>
      <c r="I2092" t="str">
        <f t="shared" si="264"/>
        <v>2008</v>
      </c>
      <c r="J2092">
        <f t="shared" si="266"/>
        <v>-1.937511964687828</v>
      </c>
      <c r="K2092">
        <f t="shared" si="267"/>
        <v>-0.82015368582813153</v>
      </c>
      <c r="L2092">
        <f t="shared" si="268"/>
        <v>0</v>
      </c>
    </row>
    <row r="2093" spans="1:12" x14ac:dyDescent="0.3">
      <c r="A2093">
        <v>2092</v>
      </c>
      <c r="B2093" s="23" t="s">
        <v>2109</v>
      </c>
      <c r="C2093" s="24">
        <v>17.457000000000001</v>
      </c>
      <c r="D2093" s="24">
        <v>1.915E-2</v>
      </c>
      <c r="E2093" s="9">
        <f t="shared" si="261"/>
        <v>7.5901692666756528E-3</v>
      </c>
      <c r="F2093">
        <f t="shared" si="262"/>
        <v>1.0076190476190476</v>
      </c>
      <c r="G2093">
        <f t="shared" si="263"/>
        <v>17.401371895405976</v>
      </c>
      <c r="H2093">
        <f t="shared" si="265"/>
        <v>2.150077060731459E-2</v>
      </c>
      <c r="I2093" t="str">
        <f t="shared" si="264"/>
        <v>2008</v>
      </c>
      <c r="J2093">
        <f t="shared" si="266"/>
        <v>-1.9461531566450478</v>
      </c>
      <c r="K2093">
        <f t="shared" si="267"/>
        <v>-0.95187697177606267</v>
      </c>
      <c r="L2093">
        <f t="shared" si="268"/>
        <v>0</v>
      </c>
    </row>
    <row r="2094" spans="1:12" x14ac:dyDescent="0.3">
      <c r="A2094">
        <v>2093</v>
      </c>
      <c r="B2094" s="23" t="s">
        <v>2110</v>
      </c>
      <c r="C2094" s="24">
        <v>17.387</v>
      </c>
      <c r="D2094" s="24">
        <v>1.8689999999999998E-2</v>
      </c>
      <c r="E2094" s="9">
        <f t="shared" si="261"/>
        <v>-4.0179137969898427E-3</v>
      </c>
      <c r="F2094">
        <f t="shared" si="262"/>
        <v>0.99599014721888068</v>
      </c>
      <c r="G2094">
        <f t="shared" si="263"/>
        <v>17.332923762466113</v>
      </c>
      <c r="H2094">
        <f t="shared" si="265"/>
        <v>2.1456464932734266E-2</v>
      </c>
      <c r="I2094" t="str">
        <f t="shared" si="264"/>
        <v>2008</v>
      </c>
      <c r="J2094">
        <f t="shared" si="266"/>
        <v>-1.9345034055491981</v>
      </c>
      <c r="K2094">
        <f t="shared" si="267"/>
        <v>-0.88342883883619905</v>
      </c>
      <c r="L2094">
        <f t="shared" si="268"/>
        <v>0</v>
      </c>
    </row>
    <row r="2095" spans="1:12" x14ac:dyDescent="0.3">
      <c r="A2095">
        <v>2094</v>
      </c>
      <c r="B2095" s="23" t="s">
        <v>2111</v>
      </c>
      <c r="C2095" s="24">
        <v>16.782</v>
      </c>
      <c r="D2095" s="24">
        <v>1.8939999999999999E-2</v>
      </c>
      <c r="E2095" s="9">
        <f t="shared" si="261"/>
        <v>-3.5415917097775071E-2</v>
      </c>
      <c r="F2095">
        <f t="shared" si="262"/>
        <v>0.96520388796227063</v>
      </c>
      <c r="G2095">
        <f t="shared" si="263"/>
        <v>16.729108344582897</v>
      </c>
      <c r="H2095">
        <f t="shared" si="265"/>
        <v>2.2465694755688978E-2</v>
      </c>
      <c r="I2095" t="str">
        <f t="shared" si="264"/>
        <v>2008</v>
      </c>
      <c r="J2095">
        <f t="shared" si="266"/>
        <v>-1.9549342175788313</v>
      </c>
      <c r="K2095">
        <f t="shared" si="267"/>
        <v>-0.27961342095298392</v>
      </c>
      <c r="L2095">
        <f t="shared" si="268"/>
        <v>0</v>
      </c>
    </row>
    <row r="2096" spans="1:12" x14ac:dyDescent="0.3">
      <c r="A2096">
        <v>2095</v>
      </c>
      <c r="B2096" s="23" t="s">
        <v>2112</v>
      </c>
      <c r="C2096" s="24">
        <v>16.626999999999999</v>
      </c>
      <c r="D2096" s="24">
        <v>1.8589999999999999E-2</v>
      </c>
      <c r="E2096" s="9">
        <f t="shared" si="261"/>
        <v>-9.2790033896353961E-3</v>
      </c>
      <c r="F2096">
        <f t="shared" si="262"/>
        <v>0.99076391371707773</v>
      </c>
      <c r="G2096">
        <f t="shared" si="263"/>
        <v>16.575563736159651</v>
      </c>
      <c r="H2096">
        <f t="shared" si="265"/>
        <v>2.2242219742058457E-2</v>
      </c>
      <c r="I2096" t="str">
        <f t="shared" si="264"/>
        <v>2008</v>
      </c>
      <c r="J2096">
        <f t="shared" si="266"/>
        <v>-1.917723257979925</v>
      </c>
      <c r="K2096">
        <f t="shared" si="267"/>
        <v>-0.12606881252973778</v>
      </c>
      <c r="L2096">
        <f t="shared" si="268"/>
        <v>0</v>
      </c>
    </row>
    <row r="2097" spans="1:12" x14ac:dyDescent="0.3">
      <c r="A2097">
        <v>2096</v>
      </c>
      <c r="B2097" s="23" t="s">
        <v>2113</v>
      </c>
      <c r="C2097" s="24">
        <v>16.498999999999999</v>
      </c>
      <c r="D2097" s="24">
        <v>1.8030000000000001E-2</v>
      </c>
      <c r="E2097" s="9">
        <f t="shared" si="261"/>
        <v>-7.7281070489350475E-3</v>
      </c>
      <c r="F2097">
        <f t="shared" si="262"/>
        <v>0.99230167799362479</v>
      </c>
      <c r="G2097">
        <f t="shared" si="263"/>
        <v>16.449494923629914</v>
      </c>
      <c r="H2097">
        <f t="shared" si="265"/>
        <v>2.1884173347908733E-2</v>
      </c>
      <c r="I2097" t="str">
        <f t="shared" si="264"/>
        <v>2008</v>
      </c>
      <c r="J2097">
        <f t="shared" si="266"/>
        <v>-1.8725016732629107</v>
      </c>
      <c r="K2097">
        <f t="shared" si="267"/>
        <v>0.62474554404597882</v>
      </c>
      <c r="L2097">
        <f t="shared" si="268"/>
        <v>0</v>
      </c>
    </row>
    <row r="2098" spans="1:12" x14ac:dyDescent="0.3">
      <c r="A2098">
        <v>2097</v>
      </c>
      <c r="B2098" s="23" t="s">
        <v>2114</v>
      </c>
      <c r="C2098" s="24">
        <v>17.123000000000001</v>
      </c>
      <c r="D2098" s="24">
        <v>1.711E-2</v>
      </c>
      <c r="E2098" s="9">
        <f t="shared" si="261"/>
        <v>3.7122815997526828E-2</v>
      </c>
      <c r="F2098">
        <f t="shared" si="262"/>
        <v>1.0378204739681194</v>
      </c>
      <c r="G2098">
        <f t="shared" si="263"/>
        <v>17.074240467675892</v>
      </c>
      <c r="H2098">
        <f t="shared" si="265"/>
        <v>2.2798176817476642E-2</v>
      </c>
      <c r="I2098" t="str">
        <f t="shared" si="264"/>
        <v>2008</v>
      </c>
      <c r="J2098">
        <f t="shared" si="266"/>
        <v>-2.0247947766698284</v>
      </c>
      <c r="K2098">
        <f t="shared" si="267"/>
        <v>0.29589370748855615</v>
      </c>
      <c r="L2098">
        <f t="shared" si="268"/>
        <v>0</v>
      </c>
    </row>
    <row r="2099" spans="1:12" x14ac:dyDescent="0.3">
      <c r="A2099">
        <v>2098</v>
      </c>
      <c r="B2099" s="23" t="s">
        <v>2115</v>
      </c>
      <c r="C2099" s="24">
        <v>17.62</v>
      </c>
      <c r="D2099" s="24">
        <v>1.6390000000000002E-2</v>
      </c>
      <c r="E2099" s="9">
        <f t="shared" si="261"/>
        <v>2.8612031501199287E-2</v>
      </c>
      <c r="F2099">
        <f t="shared" si="262"/>
        <v>1.029025287624832</v>
      </c>
      <c r="G2099">
        <f t="shared" si="263"/>
        <v>17.571933713758519</v>
      </c>
      <c r="H2099">
        <f t="shared" si="265"/>
        <v>2.3338962572858522E-2</v>
      </c>
      <c r="I2099" t="str">
        <f t="shared" si="264"/>
        <v>2008</v>
      </c>
      <c r="J2099">
        <f t="shared" si="266"/>
        <v>-2.1332443520671984</v>
      </c>
      <c r="K2099">
        <f t="shared" si="267"/>
        <v>-0.20179953859407007</v>
      </c>
      <c r="L2099">
        <f t="shared" si="268"/>
        <v>0</v>
      </c>
    </row>
    <row r="2100" spans="1:12" x14ac:dyDescent="0.3">
      <c r="A2100">
        <v>2099</v>
      </c>
      <c r="B2100" s="23" t="s">
        <v>2116</v>
      </c>
      <c r="C2100" s="24">
        <v>17.420000000000002</v>
      </c>
      <c r="D2100" s="24">
        <v>1.72E-2</v>
      </c>
      <c r="E2100" s="9">
        <f t="shared" si="261"/>
        <v>-1.1415649083676656E-2</v>
      </c>
      <c r="F2100">
        <f t="shared" si="262"/>
        <v>0.98864926220204319</v>
      </c>
      <c r="G2100">
        <f t="shared" si="263"/>
        <v>17.370134175164448</v>
      </c>
      <c r="H2100">
        <f t="shared" si="265"/>
        <v>2.3294114424298122E-2</v>
      </c>
      <c r="I2100" t="str">
        <f t="shared" si="264"/>
        <v>2008</v>
      </c>
      <c r="J2100">
        <f t="shared" si="266"/>
        <v>-2.104693589205068</v>
      </c>
      <c r="K2100">
        <f t="shared" si="267"/>
        <v>0.41407632785779214</v>
      </c>
      <c r="L2100">
        <f t="shared" si="268"/>
        <v>0</v>
      </c>
    </row>
    <row r="2101" spans="1:12" x14ac:dyDescent="0.3">
      <c r="A2101">
        <v>2100</v>
      </c>
      <c r="B2101" s="23" t="s">
        <v>2117</v>
      </c>
      <c r="C2101" s="24">
        <v>18.2</v>
      </c>
      <c r="D2101" s="24">
        <v>1.864E-2</v>
      </c>
      <c r="E2101" s="9">
        <f t="shared" si="261"/>
        <v>4.380262265839284E-2</v>
      </c>
      <c r="F2101">
        <f t="shared" si="262"/>
        <v>1.044776119402985</v>
      </c>
      <c r="G2101">
        <f t="shared" si="263"/>
        <v>18.143546403324745</v>
      </c>
      <c r="H2101">
        <f t="shared" si="265"/>
        <v>2.4569023321514363E-2</v>
      </c>
      <c r="I2101" t="str">
        <f t="shared" si="264"/>
        <v>2008</v>
      </c>
      <c r="J2101">
        <f t="shared" si="266"/>
        <v>-2.3187267535863043</v>
      </c>
      <c r="K2101">
        <f t="shared" si="267"/>
        <v>-0.35933590030250429</v>
      </c>
      <c r="L2101">
        <f t="shared" si="268"/>
        <v>0</v>
      </c>
    </row>
    <row r="2102" spans="1:12" x14ac:dyDescent="0.3">
      <c r="A2102">
        <v>2101</v>
      </c>
      <c r="B2102" s="23" t="s">
        <v>2118</v>
      </c>
      <c r="C2102" s="24">
        <v>18.337</v>
      </c>
      <c r="D2102" s="24">
        <v>1.8079999999999999E-2</v>
      </c>
      <c r="E2102" s="9">
        <f t="shared" si="261"/>
        <v>7.4992824842778447E-3</v>
      </c>
      <c r="F2102">
        <f t="shared" si="262"/>
        <v>1.0075274725274725</v>
      </c>
      <c r="G2102">
        <f t="shared" si="263"/>
        <v>18.281827674717963</v>
      </c>
      <c r="H2102">
        <f t="shared" si="265"/>
        <v>2.3531911552981816E-2</v>
      </c>
      <c r="I2102" t="str">
        <f t="shared" si="264"/>
        <v>2008</v>
      </c>
      <c r="J2102">
        <f t="shared" si="266"/>
        <v>-2.2377744911574822</v>
      </c>
      <c r="K2102">
        <f t="shared" si="267"/>
        <v>-0.4976171716957225</v>
      </c>
      <c r="L2102">
        <f t="shared" si="268"/>
        <v>0</v>
      </c>
    </row>
    <row r="2103" spans="1:12" x14ac:dyDescent="0.3">
      <c r="A2103">
        <v>2102</v>
      </c>
      <c r="B2103" s="23" t="s">
        <v>2119</v>
      </c>
      <c r="C2103" s="24">
        <v>18.285</v>
      </c>
      <c r="D2103" s="24">
        <v>1.8530000000000001E-2</v>
      </c>
      <c r="E2103" s="9">
        <f t="shared" si="261"/>
        <v>-2.8398249656829523E-3</v>
      </c>
      <c r="F2103">
        <f t="shared" si="262"/>
        <v>0.99716420352293178</v>
      </c>
      <c r="G2103">
        <f t="shared" si="263"/>
        <v>18.228616934664263</v>
      </c>
      <c r="H2103">
        <f t="shared" si="265"/>
        <v>2.3317833936325607E-2</v>
      </c>
      <c r="I2103" t="str">
        <f t="shared" si="264"/>
        <v>2008</v>
      </c>
      <c r="J2103">
        <f t="shared" si="266"/>
        <v>-2.2109627422990363</v>
      </c>
      <c r="K2103">
        <f t="shared" si="267"/>
        <v>-0.44440643164202243</v>
      </c>
      <c r="L2103">
        <f t="shared" si="268"/>
        <v>0</v>
      </c>
    </row>
    <row r="2104" spans="1:12" x14ac:dyDescent="0.3">
      <c r="A2104">
        <v>2103</v>
      </c>
      <c r="B2104" s="23" t="s">
        <v>2120</v>
      </c>
      <c r="C2104" s="24">
        <v>17.838000000000001</v>
      </c>
      <c r="D2104" s="24">
        <v>1.8120000000000001E-2</v>
      </c>
      <c r="E2104" s="9">
        <f t="shared" si="261"/>
        <v>-2.4750038357328811E-2</v>
      </c>
      <c r="F2104">
        <f t="shared" si="262"/>
        <v>0.97555373256767852</v>
      </c>
      <c r="G2104">
        <f t="shared" si="263"/>
        <v>17.784210503022241</v>
      </c>
      <c r="H2104">
        <f t="shared" si="265"/>
        <v>2.376990336831087E-2</v>
      </c>
      <c r="I2104" t="str">
        <f t="shared" si="264"/>
        <v>2008</v>
      </c>
      <c r="J2104">
        <f t="shared" si="266"/>
        <v>-2.198879888110004</v>
      </c>
      <c r="K2104">
        <f t="shared" si="267"/>
        <v>3.9110522463083441E-2</v>
      </c>
      <c r="L2104">
        <f t="shared" si="268"/>
        <v>0</v>
      </c>
    </row>
    <row r="2105" spans="1:12" x14ac:dyDescent="0.3">
      <c r="A2105">
        <v>2104</v>
      </c>
      <c r="B2105" s="23" t="s">
        <v>2121</v>
      </c>
      <c r="C2105" s="24">
        <v>17.88</v>
      </c>
      <c r="D2105" s="24">
        <v>1.9050000000000001E-2</v>
      </c>
      <c r="E2105" s="9">
        <f t="shared" si="261"/>
        <v>2.3517565013524023E-3</v>
      </c>
      <c r="F2105">
        <f t="shared" si="262"/>
        <v>1.0023545240497813</v>
      </c>
      <c r="G2105">
        <f t="shared" si="263"/>
        <v>17.823321025485324</v>
      </c>
      <c r="H2105">
        <f t="shared" si="265"/>
        <v>2.3608597818048156E-2</v>
      </c>
      <c r="I2105" t="str">
        <f t="shared" si="264"/>
        <v>2008</v>
      </c>
      <c r="J2105">
        <f t="shared" si="266"/>
        <v>-2.1887609103934884</v>
      </c>
      <c r="K2105">
        <f t="shared" si="267"/>
        <v>7.5321223054270803E-2</v>
      </c>
      <c r="L2105">
        <f t="shared" si="268"/>
        <v>0</v>
      </c>
    </row>
    <row r="2106" spans="1:12" x14ac:dyDescent="0.3">
      <c r="A2106">
        <v>2105</v>
      </c>
      <c r="B2106" s="23" t="s">
        <v>2122</v>
      </c>
      <c r="C2106" s="24">
        <v>18.100000000000001</v>
      </c>
      <c r="D2106" s="24">
        <v>1.8030000000000001E-2</v>
      </c>
      <c r="E2106" s="9">
        <f t="shared" si="261"/>
        <v>1.2229168526412162E-2</v>
      </c>
      <c r="F2106">
        <f t="shared" si="262"/>
        <v>1.0123042505592843</v>
      </c>
      <c r="G2106">
        <f t="shared" si="263"/>
        <v>18.045691139929779</v>
      </c>
      <c r="H2106">
        <f t="shared" si="265"/>
        <v>2.2115543379519882E-2</v>
      </c>
      <c r="I2106" t="str">
        <f t="shared" si="264"/>
        <v>2008</v>
      </c>
      <c r="J2106">
        <f t="shared" si="266"/>
        <v>-2.0759201050770901</v>
      </c>
      <c r="K2106">
        <f t="shared" si="267"/>
        <v>-0.69049635372032014</v>
      </c>
      <c r="L2106">
        <f t="shared" si="268"/>
        <v>0</v>
      </c>
    </row>
    <row r="2107" spans="1:12" x14ac:dyDescent="0.3">
      <c r="A2107">
        <v>2106</v>
      </c>
      <c r="B2107" s="23" t="s">
        <v>2123</v>
      </c>
      <c r="C2107" s="24">
        <v>18.245000000000001</v>
      </c>
      <c r="D2107" s="24">
        <v>1.67E-2</v>
      </c>
      <c r="E2107" s="9">
        <f t="shared" si="261"/>
        <v>7.9791316166308753E-3</v>
      </c>
      <c r="F2107">
        <f t="shared" si="262"/>
        <v>1.0080110497237569</v>
      </c>
      <c r="G2107">
        <f t="shared" si="263"/>
        <v>18.194288689312177</v>
      </c>
      <c r="H2107">
        <f t="shared" si="265"/>
        <v>2.2136185916684828E-2</v>
      </c>
      <c r="I2107" t="str">
        <f t="shared" si="264"/>
        <v>2008</v>
      </c>
      <c r="J2107">
        <f t="shared" si="266"/>
        <v>-2.0949679133922765</v>
      </c>
      <c r="K2107">
        <f t="shared" si="267"/>
        <v>-0.995191401131585</v>
      </c>
      <c r="L2107">
        <f t="shared" si="268"/>
        <v>0</v>
      </c>
    </row>
    <row r="2108" spans="1:12" x14ac:dyDescent="0.3">
      <c r="A2108">
        <v>2107</v>
      </c>
      <c r="B2108" s="23" t="s">
        <v>2124</v>
      </c>
      <c r="C2108" s="24">
        <v>18.745000000000001</v>
      </c>
      <c r="D2108" s="24">
        <v>1.5769999999999999E-2</v>
      </c>
      <c r="E2108" s="9">
        <f t="shared" si="261"/>
        <v>2.7035980299464354E-2</v>
      </c>
      <c r="F2108">
        <f t="shared" si="262"/>
        <v>1.0274047684297067</v>
      </c>
      <c r="G2108">
        <f t="shared" si="263"/>
        <v>18.69579658148449</v>
      </c>
      <c r="H2108">
        <f t="shared" si="265"/>
        <v>2.0016204481536213E-2</v>
      </c>
      <c r="I2108" t="str">
        <f t="shared" si="264"/>
        <v>2008</v>
      </c>
      <c r="J2108">
        <f t="shared" si="266"/>
        <v>-1.9465483866467943</v>
      </c>
      <c r="K2108">
        <f t="shared" si="267"/>
        <v>-1.4966992933038981</v>
      </c>
      <c r="L2108">
        <f t="shared" si="268"/>
        <v>0</v>
      </c>
    </row>
    <row r="2109" spans="1:12" x14ac:dyDescent="0.3">
      <c r="A2109">
        <v>2108</v>
      </c>
      <c r="B2109" s="23" t="s">
        <v>2125</v>
      </c>
      <c r="C2109" s="24">
        <v>19.175000000000001</v>
      </c>
      <c r="D2109" s="24">
        <v>1.455E-2</v>
      </c>
      <c r="E2109" s="9">
        <f t="shared" si="261"/>
        <v>2.2680297065444624E-2</v>
      </c>
      <c r="F2109">
        <f t="shared" si="262"/>
        <v>1.0229394505201388</v>
      </c>
      <c r="G2109">
        <f t="shared" si="263"/>
        <v>19.128556959945573</v>
      </c>
      <c r="H2109">
        <f t="shared" si="265"/>
        <v>2.0066285352643806E-2</v>
      </c>
      <c r="I2109" t="str">
        <f t="shared" si="264"/>
        <v>2008</v>
      </c>
      <c r="J2109">
        <f t="shared" si="266"/>
        <v>-1.9965890867143927</v>
      </c>
      <c r="K2109">
        <f t="shared" si="267"/>
        <v>-1.929459671764981</v>
      </c>
      <c r="L2109">
        <f t="shared" si="268"/>
        <v>0</v>
      </c>
    </row>
    <row r="2110" spans="1:12" x14ac:dyDescent="0.3">
      <c r="A2110">
        <v>2109</v>
      </c>
      <c r="B2110" s="23" t="s">
        <v>2126</v>
      </c>
      <c r="C2110" s="24">
        <v>18.940999999999999</v>
      </c>
      <c r="D2110" s="24">
        <v>1.409E-2</v>
      </c>
      <c r="E2110" s="9">
        <f t="shared" si="261"/>
        <v>-1.227846257871551E-2</v>
      </c>
      <c r="F2110">
        <f t="shared" si="262"/>
        <v>0.98779661016949138</v>
      </c>
      <c r="G2110">
        <f t="shared" si="263"/>
        <v>18.896572404152415</v>
      </c>
      <c r="H2110">
        <f t="shared" si="265"/>
        <v>2.0294082305850957E-2</v>
      </c>
      <c r="I2110" t="str">
        <f t="shared" si="264"/>
        <v>2008</v>
      </c>
      <c r="J2110">
        <f t="shared" si="266"/>
        <v>-1.994765984531752</v>
      </c>
      <c r="K2110">
        <f t="shared" si="267"/>
        <v>-1.6974751159718231</v>
      </c>
      <c r="L2110">
        <f t="shared" si="268"/>
        <v>0</v>
      </c>
    </row>
    <row r="2111" spans="1:12" x14ac:dyDescent="0.3">
      <c r="A2111">
        <v>2110</v>
      </c>
      <c r="B2111" s="23" t="s">
        <v>2127</v>
      </c>
      <c r="C2111" s="24">
        <v>18.734999999999999</v>
      </c>
      <c r="D2111" s="24">
        <v>1.363E-2</v>
      </c>
      <c r="E2111" s="9">
        <f t="shared" si="261"/>
        <v>-1.0935452428953817E-2</v>
      </c>
      <c r="F2111">
        <f t="shared" si="262"/>
        <v>0.98912412227443114</v>
      </c>
      <c r="G2111">
        <f t="shared" si="263"/>
        <v>18.692488629113647</v>
      </c>
      <c r="H2111">
        <f t="shared" si="265"/>
        <v>2.0419657684822186E-2</v>
      </c>
      <c r="I2111" t="str">
        <f t="shared" si="264"/>
        <v>2008</v>
      </c>
      <c r="J2111">
        <f t="shared" si="266"/>
        <v>-1.985432300520154</v>
      </c>
      <c r="K2111">
        <f t="shared" si="267"/>
        <v>-1.493391340933055</v>
      </c>
      <c r="L2111">
        <f t="shared" si="268"/>
        <v>0</v>
      </c>
    </row>
    <row r="2112" spans="1:12" x14ac:dyDescent="0.3">
      <c r="A2112">
        <v>2111</v>
      </c>
      <c r="B2112" s="23" t="s">
        <v>2128</v>
      </c>
      <c r="C2112" s="24">
        <v>18.667000000000002</v>
      </c>
      <c r="D2112" s="24">
        <v>1.389E-2</v>
      </c>
      <c r="E2112" s="9">
        <f t="shared" si="261"/>
        <v>-3.636173195190755E-3</v>
      </c>
      <c r="F2112">
        <f t="shared" si="262"/>
        <v>0.99637042967707512</v>
      </c>
      <c r="G2112">
        <f t="shared" si="263"/>
        <v>18.623835876749851</v>
      </c>
      <c r="H2112">
        <f t="shared" si="265"/>
        <v>2.045525438208097E-2</v>
      </c>
      <c r="I2112" t="str">
        <f t="shared" si="264"/>
        <v>2008</v>
      </c>
      <c r="J2112">
        <f t="shared" si="266"/>
        <v>-1.9815887186907202</v>
      </c>
      <c r="K2112">
        <f t="shared" si="267"/>
        <v>-1.4247385885692587</v>
      </c>
      <c r="L2112">
        <f t="shared" si="268"/>
        <v>0</v>
      </c>
    </row>
    <row r="2113" spans="1:12" x14ac:dyDescent="0.3">
      <c r="A2113">
        <v>2112</v>
      </c>
      <c r="B2113" s="23" t="s">
        <v>2129</v>
      </c>
      <c r="C2113" s="24">
        <v>18.135000000000002</v>
      </c>
      <c r="D2113" s="24">
        <v>1.4750000000000001E-2</v>
      </c>
      <c r="E2113" s="9">
        <f t="shared" si="261"/>
        <v>-2.8913486315594115E-2</v>
      </c>
      <c r="F2113">
        <f t="shared" si="262"/>
        <v>0.97150050891948359</v>
      </c>
      <c r="G2113">
        <f t="shared" si="263"/>
        <v>18.0904728786779</v>
      </c>
      <c r="H2113">
        <f t="shared" si="265"/>
        <v>2.1177737978890391E-2</v>
      </c>
      <c r="I2113" t="str">
        <f t="shared" si="264"/>
        <v>2008</v>
      </c>
      <c r="J2113">
        <f t="shared" si="266"/>
        <v>-1.9928242099823128</v>
      </c>
      <c r="K2113">
        <f t="shared" si="267"/>
        <v>-0.89137559049730797</v>
      </c>
      <c r="L2113">
        <f t="shared" si="268"/>
        <v>0</v>
      </c>
    </row>
    <row r="2114" spans="1:12" x14ac:dyDescent="0.3">
      <c r="A2114">
        <v>2113</v>
      </c>
      <c r="B2114" s="23" t="s">
        <v>2130</v>
      </c>
      <c r="C2114" s="24">
        <v>18.361999999999998</v>
      </c>
      <c r="D2114" s="24">
        <v>1.4239999999999999E-2</v>
      </c>
      <c r="E2114" s="9">
        <f t="shared" si="261"/>
        <v>1.2439538986642315E-2</v>
      </c>
      <c r="F2114">
        <f t="shared" si="262"/>
        <v>1.0125172318720703</v>
      </c>
      <c r="G2114">
        <f t="shared" si="263"/>
        <v>18.318472526366847</v>
      </c>
      <c r="H2114">
        <f t="shared" si="265"/>
        <v>2.1126919122476655E-2</v>
      </c>
      <c r="I2114" t="str">
        <f t="shared" si="264"/>
        <v>2008</v>
      </c>
      <c r="J2114">
        <f t="shared" si="266"/>
        <v>-2.013098048557719</v>
      </c>
      <c r="K2114">
        <f t="shared" si="267"/>
        <v>-1.2641466827476862</v>
      </c>
      <c r="L2114">
        <f t="shared" si="268"/>
        <v>0</v>
      </c>
    </row>
    <row r="2115" spans="1:12" x14ac:dyDescent="0.3">
      <c r="A2115">
        <v>2114</v>
      </c>
      <c r="B2115" s="23" t="s">
        <v>2131</v>
      </c>
      <c r="C2115" s="24">
        <v>17.945</v>
      </c>
      <c r="D2115" s="24">
        <v>1.5520000000000001E-2</v>
      </c>
      <c r="E2115" s="9">
        <f t="shared" ref="E2115:E2178" si="269">LN(C2115/C2114)</f>
        <v>-2.2971787121937533E-2</v>
      </c>
      <c r="F2115">
        <f t="shared" ref="F2115:F2178" si="270">C2115/C2114</f>
        <v>0.97729005554950454</v>
      </c>
      <c r="G2115">
        <f t="shared" ref="G2115:G2178" si="271">C2115*EXP(-2/12*D2115)</f>
        <v>17.898642248539595</v>
      </c>
      <c r="H2115">
        <f t="shared" si="265"/>
        <v>2.1454113783333194E-2</v>
      </c>
      <c r="I2115" t="str">
        <f t="shared" ref="I2115:I2178" si="272">MID(B2115,7,4)</f>
        <v>2008</v>
      </c>
      <c r="J2115">
        <f t="shared" si="266"/>
        <v>-1.9974235584199469</v>
      </c>
      <c r="K2115">
        <f t="shared" si="267"/>
        <v>-1.4094201498451397</v>
      </c>
      <c r="L2115">
        <f t="shared" si="268"/>
        <v>0</v>
      </c>
    </row>
    <row r="2116" spans="1:12" x14ac:dyDescent="0.3">
      <c r="A2116">
        <v>2115</v>
      </c>
      <c r="B2116" s="23" t="s">
        <v>2132</v>
      </c>
      <c r="C2116" s="24">
        <v>17.399999999999999</v>
      </c>
      <c r="D2116" s="24">
        <v>1.5469999999999999E-2</v>
      </c>
      <c r="E2116" s="9">
        <f t="shared" si="269"/>
        <v>-3.0841318379087369E-2</v>
      </c>
      <c r="F2116">
        <f t="shared" si="270"/>
        <v>0.96962942323767054</v>
      </c>
      <c r="G2116">
        <f t="shared" si="271"/>
        <v>17.355194786209459</v>
      </c>
      <c r="H2116">
        <f t="shared" si="265"/>
        <v>2.1285691086094911E-2</v>
      </c>
      <c r="I2116" t="str">
        <f t="shared" si="272"/>
        <v>2008</v>
      </c>
      <c r="J2116">
        <f t="shared" si="266"/>
        <v>-1.9215723812895222</v>
      </c>
      <c r="K2116">
        <f t="shared" si="267"/>
        <v>-0.92799250562783087</v>
      </c>
      <c r="L2116">
        <f t="shared" si="268"/>
        <v>0</v>
      </c>
    </row>
    <row r="2117" spans="1:12" x14ac:dyDescent="0.3">
      <c r="A2117">
        <v>2116</v>
      </c>
      <c r="B2117" s="23" t="s">
        <v>2133</v>
      </c>
      <c r="C2117" s="24">
        <v>17.245999999999999</v>
      </c>
      <c r="D2117" s="24">
        <v>1.634E-2</v>
      </c>
      <c r="E2117" s="9">
        <f t="shared" si="269"/>
        <v>-8.8899736903506853E-3</v>
      </c>
      <c r="F2117">
        <f t="shared" si="270"/>
        <v>0.99114942528735628</v>
      </c>
      <c r="G2117">
        <f t="shared" si="271"/>
        <v>17.199097288180592</v>
      </c>
      <c r="H2117">
        <f t="shared" si="265"/>
        <v>2.1249412556063819E-2</v>
      </c>
      <c r="I2117" t="str">
        <f t="shared" si="272"/>
        <v>2008</v>
      </c>
      <c r="J2117">
        <f t="shared" si="266"/>
        <v>-1.9010436205977164</v>
      </c>
      <c r="K2117">
        <f t="shared" si="267"/>
        <v>-1.017469337668242</v>
      </c>
      <c r="L2117">
        <f t="shared" si="268"/>
        <v>0</v>
      </c>
    </row>
    <row r="2118" spans="1:12" x14ac:dyDescent="0.3">
      <c r="A2118">
        <v>2117</v>
      </c>
      <c r="B2118" s="23" t="s">
        <v>2134</v>
      </c>
      <c r="C2118" s="24">
        <v>17.324999999999999</v>
      </c>
      <c r="D2118" s="24">
        <v>1.7410000000000002E-2</v>
      </c>
      <c r="E2118" s="9">
        <f t="shared" si="269"/>
        <v>4.5703125458341869E-3</v>
      </c>
      <c r="F2118">
        <f t="shared" si="270"/>
        <v>1.0045807723530094</v>
      </c>
      <c r="G2118">
        <f t="shared" si="271"/>
        <v>17.27480148989298</v>
      </c>
      <c r="H2118">
        <f t="shared" si="265"/>
        <v>2.0815402370077937E-2</v>
      </c>
      <c r="I2118" t="str">
        <f t="shared" si="272"/>
        <v>2008</v>
      </c>
      <c r="J2118">
        <f t="shared" si="266"/>
        <v>-1.8704124148575236</v>
      </c>
      <c r="K2118">
        <f t="shared" si="267"/>
        <v>-2.0147171259819494</v>
      </c>
      <c r="L2118">
        <f t="shared" si="268"/>
        <v>1</v>
      </c>
    </row>
    <row r="2119" spans="1:12" x14ac:dyDescent="0.3">
      <c r="A2119">
        <v>2118</v>
      </c>
      <c r="B2119" s="23" t="s">
        <v>2135</v>
      </c>
      <c r="C2119" s="24">
        <v>17.417000000000002</v>
      </c>
      <c r="D2119" s="24">
        <v>1.695E-2</v>
      </c>
      <c r="E2119" s="9">
        <f t="shared" si="269"/>
        <v>5.2961956736810381E-3</v>
      </c>
      <c r="F2119">
        <f t="shared" si="270"/>
        <v>1.0053102453102454</v>
      </c>
      <c r="G2119">
        <f t="shared" si="271"/>
        <v>17.367866408873859</v>
      </c>
      <c r="H2119">
        <f t="shared" si="265"/>
        <v>2.0818814083739156E-2</v>
      </c>
      <c r="I2119" t="str">
        <f t="shared" si="272"/>
        <v>2008</v>
      </c>
      <c r="J2119">
        <f t="shared" si="266"/>
        <v>-1.8807971472914342</v>
      </c>
      <c r="K2119">
        <f t="shared" si="267"/>
        <v>-2.8165130404171794</v>
      </c>
      <c r="L2119">
        <f t="shared" si="268"/>
        <v>1</v>
      </c>
    </row>
    <row r="2120" spans="1:12" x14ac:dyDescent="0.3">
      <c r="A2120">
        <v>2119</v>
      </c>
      <c r="B2120" s="23" t="s">
        <v>2136</v>
      </c>
      <c r="C2120" s="24">
        <v>17.329999999999998</v>
      </c>
      <c r="D2120" s="24">
        <v>1.721E-2</v>
      </c>
      <c r="E2120" s="9">
        <f t="shared" si="269"/>
        <v>-5.0076370221333582E-3</v>
      </c>
      <c r="F2120">
        <f t="shared" si="270"/>
        <v>0.99500488028937228</v>
      </c>
      <c r="G2120">
        <f t="shared" si="271"/>
        <v>17.280363005088549</v>
      </c>
      <c r="H2120">
        <f t="shared" si="265"/>
        <v>1.9552323801261352E-2</v>
      </c>
      <c r="I2120" t="str">
        <f t="shared" si="272"/>
        <v>2008</v>
      </c>
      <c r="J2120">
        <f t="shared" si="266"/>
        <v>-1.7574814218900483</v>
      </c>
      <c r="K2120">
        <f t="shared" si="267"/>
        <v>-2.8629816138361281</v>
      </c>
      <c r="L2120">
        <f t="shared" si="268"/>
        <v>1</v>
      </c>
    </row>
    <row r="2121" spans="1:12" x14ac:dyDescent="0.3">
      <c r="A2121">
        <v>2120</v>
      </c>
      <c r="B2121" s="23" t="s">
        <v>2137</v>
      </c>
      <c r="C2121" s="24">
        <v>17.422000000000001</v>
      </c>
      <c r="D2121" s="24">
        <v>1.7000000000000001E-2</v>
      </c>
      <c r="E2121" s="9">
        <f t="shared" si="269"/>
        <v>5.2946716691855888E-3</v>
      </c>
      <c r="F2121">
        <f t="shared" si="270"/>
        <v>1.0053087132140797</v>
      </c>
      <c r="G2121">
        <f t="shared" si="271"/>
        <v>17.372707530640671</v>
      </c>
      <c r="H2121">
        <f t="shared" si="265"/>
        <v>1.9493104776332589E-2</v>
      </c>
      <c r="I2121" t="str">
        <f t="shared" si="272"/>
        <v>2008</v>
      </c>
      <c r="J2121">
        <f t="shared" si="266"/>
        <v>-1.7615218157831019</v>
      </c>
      <c r="K2121">
        <f t="shared" si="267"/>
        <v>-2.9553261393882497</v>
      </c>
      <c r="L2121">
        <f t="shared" si="268"/>
        <v>1</v>
      </c>
    </row>
    <row r="2122" spans="1:12" x14ac:dyDescent="0.3">
      <c r="A2122">
        <v>2121</v>
      </c>
      <c r="B2122" s="23" t="s">
        <v>2138</v>
      </c>
      <c r="C2122" s="24">
        <v>17.75</v>
      </c>
      <c r="D2122" s="24">
        <v>1.67E-2</v>
      </c>
      <c r="E2122" s="9">
        <f t="shared" si="269"/>
        <v>1.8651740524724427E-2</v>
      </c>
      <c r="F2122">
        <f t="shared" si="270"/>
        <v>1.0188267707496268</v>
      </c>
      <c r="G2122">
        <f t="shared" si="271"/>
        <v>17.700664523721084</v>
      </c>
      <c r="H2122">
        <f t="shared" si="265"/>
        <v>1.9584598801052663E-2</v>
      </c>
      <c r="I2122" t="str">
        <f t="shared" si="272"/>
        <v>2008</v>
      </c>
      <c r="J2122">
        <f t="shared" si="266"/>
        <v>-1.8031993865373985</v>
      </c>
      <c r="K2122">
        <f t="shared" si="267"/>
        <v>-3.5307541623552652</v>
      </c>
      <c r="L2122">
        <f t="shared" si="268"/>
        <v>1</v>
      </c>
    </row>
    <row r="2123" spans="1:12" x14ac:dyDescent="0.3">
      <c r="A2123">
        <v>2122</v>
      </c>
      <c r="B2123" s="23" t="s">
        <v>2139</v>
      </c>
      <c r="C2123" s="24">
        <v>17.481000000000002</v>
      </c>
      <c r="D2123" s="24">
        <v>1.6590000000000001E-2</v>
      </c>
      <c r="E2123" s="9">
        <f t="shared" si="269"/>
        <v>-1.5270939092377851E-2</v>
      </c>
      <c r="F2123">
        <f t="shared" si="270"/>
        <v>0.98484507042253533</v>
      </c>
      <c r="G2123">
        <f t="shared" si="271"/>
        <v>17.432731796543049</v>
      </c>
      <c r="H2123">
        <f t="shared" si="265"/>
        <v>1.9755614290747559E-2</v>
      </c>
      <c r="I2123" t="str">
        <f t="shared" si="272"/>
        <v>2008</v>
      </c>
      <c r="J2123">
        <f t="shared" si="266"/>
        <v>-1.7914120350553882</v>
      </c>
      <c r="K2123">
        <f t="shared" si="267"/>
        <v>-4.6710982211287213</v>
      </c>
      <c r="L2123">
        <f t="shared" si="268"/>
        <v>1</v>
      </c>
    </row>
    <row r="2124" spans="1:12" x14ac:dyDescent="0.3">
      <c r="A2124">
        <v>2123</v>
      </c>
      <c r="B2124" s="23" t="s">
        <v>2140</v>
      </c>
      <c r="C2124" s="24">
        <v>17.103000000000002</v>
      </c>
      <c r="D2124" s="24">
        <v>1.7100000000000001E-2</v>
      </c>
      <c r="E2124" s="9">
        <f t="shared" si="269"/>
        <v>-2.1860690111492286E-2</v>
      </c>
      <c r="F2124">
        <f t="shared" si="270"/>
        <v>0.97837652308220358</v>
      </c>
      <c r="G2124">
        <f t="shared" si="271"/>
        <v>17.054325843619161</v>
      </c>
      <c r="H2124">
        <f t="shared" si="265"/>
        <v>2.0146885447829836E-2</v>
      </c>
      <c r="I2124" t="str">
        <f t="shared" si="272"/>
        <v>2008</v>
      </c>
      <c r="J2124">
        <f t="shared" si="266"/>
        <v>-1.7872362896350673</v>
      </c>
      <c r="K2124">
        <f t="shared" si="267"/>
        <v>-4.2926922682048332</v>
      </c>
      <c r="L2124">
        <f t="shared" si="268"/>
        <v>1</v>
      </c>
    </row>
    <row r="2125" spans="1:12" x14ac:dyDescent="0.3">
      <c r="A2125">
        <v>2124</v>
      </c>
      <c r="B2125" s="23" t="s">
        <v>2141</v>
      </c>
      <c r="C2125" s="24">
        <v>16.536999999999999</v>
      </c>
      <c r="D2125" s="24">
        <v>1.736E-2</v>
      </c>
      <c r="E2125" s="9">
        <f t="shared" si="269"/>
        <v>-3.3653592049495321E-2</v>
      </c>
      <c r="F2125">
        <f t="shared" si="270"/>
        <v>0.96690639069169138</v>
      </c>
      <c r="G2125">
        <f t="shared" si="271"/>
        <v>16.489222098694455</v>
      </c>
      <c r="H2125">
        <f t="shared" si="265"/>
        <v>2.0044021601705972E-2</v>
      </c>
      <c r="I2125" t="str">
        <f t="shared" si="272"/>
        <v>2008</v>
      </c>
      <c r="J2125">
        <f t="shared" si="266"/>
        <v>-1.7191925892507587</v>
      </c>
      <c r="K2125">
        <f t="shared" si="267"/>
        <v>-3.7275885232801276</v>
      </c>
      <c r="L2125">
        <f t="shared" si="268"/>
        <v>1</v>
      </c>
    </row>
    <row r="2126" spans="1:12" x14ac:dyDescent="0.3">
      <c r="A2126">
        <v>2125</v>
      </c>
      <c r="B2126" s="23" t="s">
        <v>2142</v>
      </c>
      <c r="C2126" s="24">
        <v>16.472000000000001</v>
      </c>
      <c r="D2126" s="24">
        <v>1.634E-2</v>
      </c>
      <c r="E2126" s="9">
        <f t="shared" si="269"/>
        <v>-3.938324942570846E-3</v>
      </c>
      <c r="F2126">
        <f t="shared" si="270"/>
        <v>0.99606942008828703</v>
      </c>
      <c r="G2126">
        <f t="shared" si="271"/>
        <v>16.427202280581628</v>
      </c>
      <c r="H2126">
        <f t="shared" si="265"/>
        <v>1.998690709871536E-2</v>
      </c>
      <c r="I2126" t="str">
        <f t="shared" si="272"/>
        <v>2008</v>
      </c>
      <c r="J2126">
        <f t="shared" si="266"/>
        <v>-1.7078459705433986</v>
      </c>
      <c r="K2126">
        <f t="shared" si="267"/>
        <v>-3.6655687051673009</v>
      </c>
      <c r="L2126">
        <f t="shared" si="268"/>
        <v>1</v>
      </c>
    </row>
    <row r="2127" spans="1:12" x14ac:dyDescent="0.3">
      <c r="A2127">
        <v>2126</v>
      </c>
      <c r="B2127" s="23" t="s">
        <v>2143</v>
      </c>
      <c r="C2127" s="24">
        <v>16.227</v>
      </c>
      <c r="D2127" s="24">
        <v>1.6799999999999999E-2</v>
      </c>
      <c r="E2127" s="9">
        <f t="shared" si="269"/>
        <v>-1.4985448168088802E-2</v>
      </c>
      <c r="F2127">
        <f t="shared" si="270"/>
        <v>0.98512627489072357</v>
      </c>
      <c r="G2127">
        <f t="shared" si="271"/>
        <v>16.18162795051235</v>
      </c>
      <c r="H2127">
        <f t="shared" si="265"/>
        <v>2.0123215406244427E-2</v>
      </c>
      <c r="I2127" t="str">
        <f t="shared" si="272"/>
        <v>2008</v>
      </c>
      <c r="J2127">
        <f t="shared" si="266"/>
        <v>-1.6937881427123378</v>
      </c>
      <c r="K2127">
        <f t="shared" si="267"/>
        <v>-3.4199943750980228</v>
      </c>
      <c r="L2127">
        <f t="shared" si="268"/>
        <v>1</v>
      </c>
    </row>
    <row r="2128" spans="1:12" x14ac:dyDescent="0.3">
      <c r="A2128">
        <v>2127</v>
      </c>
      <c r="B2128" s="23" t="s">
        <v>2144</v>
      </c>
      <c r="C2128" s="24">
        <v>15.303000000000001</v>
      </c>
      <c r="D2128" s="24">
        <v>1.685E-2</v>
      </c>
      <c r="E2128" s="9">
        <f t="shared" si="269"/>
        <v>-5.8627633948500318E-2</v>
      </c>
      <c r="F2128">
        <f t="shared" si="270"/>
        <v>0.94305786651876511</v>
      </c>
      <c r="G2128">
        <f t="shared" si="271"/>
        <v>15.26008436391103</v>
      </c>
      <c r="H2128">
        <f t="shared" si="265"/>
        <v>2.1488368093134962E-2</v>
      </c>
      <c r="I2128" t="str">
        <f t="shared" si="272"/>
        <v>2008</v>
      </c>
      <c r="J2128">
        <f t="shared" si="266"/>
        <v>-1.7056890836024423</v>
      </c>
      <c r="K2128">
        <f t="shared" si="267"/>
        <v>-2.4984507884967027</v>
      </c>
      <c r="L2128">
        <f t="shared" si="268"/>
        <v>1</v>
      </c>
    </row>
    <row r="2129" spans="1:12" x14ac:dyDescent="0.3">
      <c r="A2129">
        <v>2128</v>
      </c>
      <c r="B2129" s="23" t="s">
        <v>2145</v>
      </c>
      <c r="C2129" s="24">
        <v>14.595000000000001</v>
      </c>
      <c r="D2129" s="24">
        <v>1.797E-2</v>
      </c>
      <c r="E2129" s="9">
        <f t="shared" si="269"/>
        <v>-4.7369883302821082E-2</v>
      </c>
      <c r="F2129">
        <f t="shared" si="270"/>
        <v>0.95373456185061756</v>
      </c>
      <c r="G2129">
        <f t="shared" si="271"/>
        <v>14.551353368456679</v>
      </c>
      <c r="H2129">
        <f t="shared" si="265"/>
        <v>2.2014368443021685E-2</v>
      </c>
      <c r="I2129" t="str">
        <f t="shared" si="272"/>
        <v>2008</v>
      </c>
      <c r="J2129">
        <f t="shared" si="266"/>
        <v>-1.6662843628060824</v>
      </c>
      <c r="K2129">
        <f t="shared" si="267"/>
        <v>-1.7897197930423516</v>
      </c>
      <c r="L2129">
        <f t="shared" si="268"/>
        <v>1</v>
      </c>
    </row>
    <row r="2130" spans="1:12" x14ac:dyDescent="0.3">
      <c r="A2130">
        <v>2129</v>
      </c>
      <c r="B2130" s="23" t="s">
        <v>2146</v>
      </c>
      <c r="C2130" s="24">
        <v>14.462</v>
      </c>
      <c r="D2130" s="24">
        <v>1.8540000000000001E-2</v>
      </c>
      <c r="E2130" s="9">
        <f t="shared" si="269"/>
        <v>-9.1544845533179774E-3</v>
      </c>
      <c r="F2130">
        <f t="shared" si="270"/>
        <v>0.9908872901678657</v>
      </c>
      <c r="G2130">
        <f t="shared" si="271"/>
        <v>14.417381391252421</v>
      </c>
      <c r="H2130">
        <f t="shared" si="265"/>
        <v>2.2000039789075033E-2</v>
      </c>
      <c r="I2130" t="str">
        <f t="shared" si="272"/>
        <v>2008</v>
      </c>
      <c r="J2130">
        <f t="shared" si="266"/>
        <v>-1.6498685883468334</v>
      </c>
      <c r="K2130">
        <f t="shared" si="267"/>
        <v>-1.6557478158380938</v>
      </c>
      <c r="L2130">
        <f t="shared" si="268"/>
        <v>1</v>
      </c>
    </row>
    <row r="2131" spans="1:12" x14ac:dyDescent="0.3">
      <c r="A2131">
        <v>2130</v>
      </c>
      <c r="B2131" s="23" t="s">
        <v>2147</v>
      </c>
      <c r="C2131" s="24">
        <v>14.824</v>
      </c>
      <c r="D2131" s="24">
        <v>1.8489999999999999E-2</v>
      </c>
      <c r="E2131" s="9">
        <f t="shared" si="269"/>
        <v>2.4722969230298632E-2</v>
      </c>
      <c r="F2131">
        <f t="shared" si="270"/>
        <v>1.025031116028212</v>
      </c>
      <c r="G2131">
        <f t="shared" si="271"/>
        <v>14.778387690397459</v>
      </c>
      <c r="H2131">
        <f t="shared" si="265"/>
        <v>2.0744558027304169E-2</v>
      </c>
      <c r="I2131" t="str">
        <f t="shared" si="272"/>
        <v>2008</v>
      </c>
      <c r="J2131">
        <f t="shared" si="266"/>
        <v>-1.5946697004945203</v>
      </c>
      <c r="K2131">
        <f t="shared" si="267"/>
        <v>-2.0167541149831312</v>
      </c>
      <c r="L2131">
        <f t="shared" si="268"/>
        <v>1</v>
      </c>
    </row>
    <row r="2132" spans="1:12" x14ac:dyDescent="0.3">
      <c r="A2132">
        <v>2131</v>
      </c>
      <c r="B2132" s="23" t="s">
        <v>2148</v>
      </c>
      <c r="C2132" s="24">
        <v>14.214</v>
      </c>
      <c r="D2132" s="24">
        <v>1.864E-2</v>
      </c>
      <c r="E2132" s="9">
        <f t="shared" si="269"/>
        <v>-4.2020094578355149E-2</v>
      </c>
      <c r="F2132">
        <f t="shared" si="270"/>
        <v>0.95885051268213717</v>
      </c>
      <c r="G2132">
        <f t="shared" si="271"/>
        <v>14.169910361365819</v>
      </c>
      <c r="H2132">
        <f t="shared" si="265"/>
        <v>2.1519946246307844E-2</v>
      </c>
      <c r="I2132" t="str">
        <f t="shared" si="272"/>
        <v>2008</v>
      </c>
      <c r="J2132">
        <f t="shared" si="266"/>
        <v>-1.5861628930681362</v>
      </c>
      <c r="K2132">
        <f t="shared" si="267"/>
        <v>-1.4082767859514913</v>
      </c>
      <c r="L2132">
        <f t="shared" si="268"/>
        <v>0</v>
      </c>
    </row>
    <row r="2133" spans="1:12" x14ac:dyDescent="0.3">
      <c r="A2133">
        <v>2132</v>
      </c>
      <c r="B2133" s="23" t="s">
        <v>2149</v>
      </c>
      <c r="C2133" s="24">
        <v>12.801</v>
      </c>
      <c r="D2133" s="24">
        <v>1.848E-2</v>
      </c>
      <c r="E2133" s="9">
        <f t="shared" si="269"/>
        <v>-0.10470410153073087</v>
      </c>
      <c r="F2133">
        <f t="shared" si="270"/>
        <v>0.90059096665259597</v>
      </c>
      <c r="G2133">
        <f t="shared" si="271"/>
        <v>12.761633575414328</v>
      </c>
      <c r="H2133">
        <f t="shared" si="265"/>
        <v>2.773615213969529E-2</v>
      </c>
      <c r="I2133" t="str">
        <f t="shared" si="272"/>
        <v>2008</v>
      </c>
      <c r="J2133">
        <f t="shared" si="266"/>
        <v>-1.8411619118034006</v>
      </c>
      <c r="K2133">
        <f t="shared" si="267"/>
        <v>0.23061144044474702</v>
      </c>
      <c r="L2133">
        <f t="shared" si="268"/>
        <v>0</v>
      </c>
    </row>
    <row r="2134" spans="1:12" x14ac:dyDescent="0.3">
      <c r="A2134">
        <v>2133</v>
      </c>
      <c r="B2134" s="23" t="s">
        <v>2150</v>
      </c>
      <c r="C2134" s="24">
        <v>13.087</v>
      </c>
      <c r="D2134" s="24">
        <v>1.7769999999999998E-2</v>
      </c>
      <c r="E2134" s="9">
        <f t="shared" si="269"/>
        <v>2.2096078199370896E-2</v>
      </c>
      <c r="F2134">
        <f t="shared" si="270"/>
        <v>1.022342004530896</v>
      </c>
      <c r="G2134">
        <f t="shared" si="271"/>
        <v>13.048298007822856</v>
      </c>
      <c r="H2134">
        <f t="shared" si="265"/>
        <v>2.8299876123869611E-2</v>
      </c>
      <c r="I2134" t="str">
        <f t="shared" si="272"/>
        <v>2008</v>
      </c>
      <c r="J2134">
        <f t="shared" si="266"/>
        <v>-1.9207812252010785</v>
      </c>
      <c r="K2134">
        <f t="shared" si="267"/>
        <v>-5.6052991963781551E-2</v>
      </c>
      <c r="L2134">
        <f t="shared" si="268"/>
        <v>0</v>
      </c>
    </row>
    <row r="2135" spans="1:12" x14ac:dyDescent="0.3">
      <c r="A2135">
        <v>2134</v>
      </c>
      <c r="B2135" s="23" t="s">
        <v>2151</v>
      </c>
      <c r="C2135" s="24">
        <v>13.093</v>
      </c>
      <c r="D2135" s="24">
        <v>1.8030000000000001E-2</v>
      </c>
      <c r="E2135" s="9">
        <f t="shared" si="269"/>
        <v>4.5836517227271993E-4</v>
      </c>
      <c r="F2135">
        <f t="shared" si="270"/>
        <v>1.0004584702376405</v>
      </c>
      <c r="G2135">
        <f t="shared" si="271"/>
        <v>13.053714590889536</v>
      </c>
      <c r="H2135">
        <f t="shared" si="265"/>
        <v>2.8272731363164633E-2</v>
      </c>
      <c r="I2135" t="str">
        <f t="shared" si="272"/>
        <v>2008</v>
      </c>
      <c r="J2135">
        <f t="shared" si="266"/>
        <v>-1.9197354304710086</v>
      </c>
      <c r="K2135">
        <f t="shared" si="267"/>
        <v>-0.23022792316934471</v>
      </c>
      <c r="L2135">
        <f t="shared" si="268"/>
        <v>0</v>
      </c>
    </row>
    <row r="2136" spans="1:12" x14ac:dyDescent="0.3">
      <c r="A2136">
        <v>2135</v>
      </c>
      <c r="B2136" s="23" t="s">
        <v>2152</v>
      </c>
      <c r="C2136" s="24">
        <v>13.029</v>
      </c>
      <c r="D2136" s="24">
        <v>1.695E-2</v>
      </c>
      <c r="E2136" s="9">
        <f t="shared" si="269"/>
        <v>-4.900094024821694E-3</v>
      </c>
      <c r="F2136">
        <f t="shared" si="270"/>
        <v>0.99511189185060722</v>
      </c>
      <c r="G2136">
        <f t="shared" si="271"/>
        <v>12.992245015859075</v>
      </c>
      <c r="H2136">
        <f t="shared" si="265"/>
        <v>2.7971607011451481E-2</v>
      </c>
      <c r="I2136" t="str">
        <f t="shared" si="272"/>
        <v>2008</v>
      </c>
      <c r="J2136">
        <f t="shared" si="266"/>
        <v>-1.8903452081726935</v>
      </c>
      <c r="K2136">
        <f t="shared" si="267"/>
        <v>-0.17208463311727407</v>
      </c>
      <c r="L2136">
        <f t="shared" si="268"/>
        <v>0</v>
      </c>
    </row>
    <row r="2137" spans="1:12" x14ac:dyDescent="0.3">
      <c r="A2137">
        <v>2136</v>
      </c>
      <c r="B2137" s="23" t="s">
        <v>2153</v>
      </c>
      <c r="C2137" s="24">
        <v>13.718999999999999</v>
      </c>
      <c r="D2137" s="24">
        <v>1.711E-2</v>
      </c>
      <c r="E2137" s="9">
        <f t="shared" si="269"/>
        <v>5.160409112323338E-2</v>
      </c>
      <c r="F2137">
        <f t="shared" si="270"/>
        <v>1.0529587842505181</v>
      </c>
      <c r="G2137">
        <f t="shared" si="271"/>
        <v>13.679933713487445</v>
      </c>
      <c r="H2137">
        <f t="shared" si="265"/>
        <v>3.0047008552175535E-2</v>
      </c>
      <c r="I2137" t="str">
        <f t="shared" si="272"/>
        <v>2008</v>
      </c>
      <c r="J2137">
        <f t="shared" si="266"/>
        <v>-2.1380838554984432</v>
      </c>
      <c r="K2137">
        <f t="shared" si="267"/>
        <v>-1.4707183564175459</v>
      </c>
      <c r="L2137">
        <f t="shared" si="268"/>
        <v>0</v>
      </c>
    </row>
    <row r="2138" spans="1:12" x14ac:dyDescent="0.3">
      <c r="A2138">
        <v>2137</v>
      </c>
      <c r="B2138" s="23" t="s">
        <v>2154</v>
      </c>
      <c r="C2138" s="24">
        <v>13.47</v>
      </c>
      <c r="D2138" s="24">
        <v>1.7100000000000001E-2</v>
      </c>
      <c r="E2138" s="9">
        <f t="shared" si="269"/>
        <v>-1.8316742921755148E-2</v>
      </c>
      <c r="F2138">
        <f t="shared" si="270"/>
        <v>0.98184998906625853</v>
      </c>
      <c r="G2138">
        <f t="shared" si="271"/>
        <v>13.431665153104722</v>
      </c>
      <c r="H2138">
        <f t="shared" si="265"/>
        <v>2.927622500570257E-2</v>
      </c>
      <c r="I2138" t="str">
        <f t="shared" si="272"/>
        <v>2008</v>
      </c>
      <c r="J2138">
        <f t="shared" si="266"/>
        <v>-2.0454291144793841</v>
      </c>
      <c r="K2138">
        <f t="shared" si="267"/>
        <v>-1.4754891042790028</v>
      </c>
      <c r="L2138">
        <f t="shared" si="268"/>
        <v>0</v>
      </c>
    </row>
    <row r="2139" spans="1:12" x14ac:dyDescent="0.3">
      <c r="A2139">
        <v>2138</v>
      </c>
      <c r="B2139" s="23" t="s">
        <v>2155</v>
      </c>
      <c r="C2139" s="24">
        <v>13.365</v>
      </c>
      <c r="D2139" s="24">
        <v>1.6799999999999999E-2</v>
      </c>
      <c r="E2139" s="9">
        <f t="shared" si="269"/>
        <v>-7.8256408313903767E-3</v>
      </c>
      <c r="F2139">
        <f t="shared" si="270"/>
        <v>0.99220489977728277</v>
      </c>
      <c r="G2139">
        <f t="shared" si="271"/>
        <v>13.32763034193613</v>
      </c>
      <c r="H2139">
        <f t="shared" si="265"/>
        <v>2.8587178944414617E-2</v>
      </c>
      <c r="I2139" t="str">
        <f t="shared" si="272"/>
        <v>2008</v>
      </c>
      <c r="J2139">
        <f t="shared" si="266"/>
        <v>-1.9818178664369066</v>
      </c>
      <c r="K2139">
        <f t="shared" si="267"/>
        <v>-1.7196737551395458</v>
      </c>
      <c r="L2139">
        <f t="shared" si="268"/>
        <v>0</v>
      </c>
    </row>
    <row r="2140" spans="1:12" x14ac:dyDescent="0.3">
      <c r="A2140">
        <v>2139</v>
      </c>
      <c r="B2140" s="23" t="s">
        <v>2156</v>
      </c>
      <c r="C2140" s="24">
        <v>13.571999999999999</v>
      </c>
      <c r="D2140" s="24">
        <v>1.695E-2</v>
      </c>
      <c r="E2140" s="9">
        <f t="shared" si="269"/>
        <v>1.5369497331101342E-2</v>
      </c>
      <c r="F2140">
        <f t="shared" si="270"/>
        <v>1.0154882154882154</v>
      </c>
      <c r="G2140">
        <f t="shared" si="271"/>
        <v>13.533713205559854</v>
      </c>
      <c r="H2140">
        <f t="shared" si="265"/>
        <v>2.9021331590060668E-2</v>
      </c>
      <c r="I2140" t="str">
        <f t="shared" si="272"/>
        <v>2008</v>
      </c>
      <c r="J2140">
        <f t="shared" si="266"/>
        <v>-2.0430255833301119</v>
      </c>
      <c r="K2140">
        <f t="shared" si="267"/>
        <v>-2.7461314262342427</v>
      </c>
      <c r="L2140">
        <f t="shared" si="268"/>
        <v>1</v>
      </c>
    </row>
    <row r="2141" spans="1:12" x14ac:dyDescent="0.3">
      <c r="A2141">
        <v>2140</v>
      </c>
      <c r="B2141" s="23" t="s">
        <v>2157</v>
      </c>
      <c r="C2141" s="24">
        <v>13.468</v>
      </c>
      <c r="D2141" s="24">
        <v>1.6539999999999999E-2</v>
      </c>
      <c r="E2141" s="9">
        <f t="shared" si="269"/>
        <v>-7.6923456231556137E-3</v>
      </c>
      <c r="F2141">
        <f t="shared" si="270"/>
        <v>0.9923371647509579</v>
      </c>
      <c r="G2141">
        <f t="shared" si="271"/>
        <v>13.430924339430963</v>
      </c>
      <c r="H2141">
        <f t="shared" si="265"/>
        <v>2.9028046227651406E-2</v>
      </c>
      <c r="I2141" t="str">
        <f t="shared" si="272"/>
        <v>2008</v>
      </c>
      <c r="J2141">
        <f t="shared" si="266"/>
        <v>-2.027977859325504</v>
      </c>
      <c r="K2141">
        <f t="shared" si="267"/>
        <v>-2.9693660623212779</v>
      </c>
      <c r="L2141">
        <f t="shared" si="268"/>
        <v>1</v>
      </c>
    </row>
    <row r="2142" spans="1:12" x14ac:dyDescent="0.3">
      <c r="A2142">
        <v>2141</v>
      </c>
      <c r="B2142" s="23" t="s">
        <v>2158</v>
      </c>
      <c r="C2142" s="24">
        <v>13.603999999999999</v>
      </c>
      <c r="D2142" s="24">
        <v>1.736E-2</v>
      </c>
      <c r="E2142" s="9">
        <f t="shared" si="269"/>
        <v>1.0047365846121018E-2</v>
      </c>
      <c r="F2142">
        <f t="shared" si="270"/>
        <v>1.0100980100980101</v>
      </c>
      <c r="G2142">
        <f t="shared" si="271"/>
        <v>13.564695980567175</v>
      </c>
      <c r="H2142">
        <f t="shared" si="265"/>
        <v>2.9254407920767757E-2</v>
      </c>
      <c r="I2142" t="str">
        <f t="shared" si="272"/>
        <v>2008</v>
      </c>
      <c r="J2142">
        <f t="shared" si="266"/>
        <v>-2.0641482134689584</v>
      </c>
      <c r="K2142">
        <f t="shared" si="267"/>
        <v>-3.1031377034574898</v>
      </c>
      <c r="L2142">
        <f t="shared" si="268"/>
        <v>1</v>
      </c>
    </row>
    <row r="2143" spans="1:12" x14ac:dyDescent="0.3">
      <c r="A2143">
        <v>2142</v>
      </c>
      <c r="B2143" s="23" t="s">
        <v>2159</v>
      </c>
      <c r="C2143" s="24">
        <v>13.606999999999999</v>
      </c>
      <c r="D2143" s="24">
        <v>1.7260000000000001E-2</v>
      </c>
      <c r="E2143" s="9">
        <f t="shared" si="269"/>
        <v>2.2049906377230032E-4</v>
      </c>
      <c r="F2143">
        <f t="shared" si="270"/>
        <v>1.0002205233754777</v>
      </c>
      <c r="G2143">
        <f t="shared" si="271"/>
        <v>13.567913443118437</v>
      </c>
      <c r="H2143">
        <f t="shared" si="265"/>
        <v>2.9106864393653106E-2</v>
      </c>
      <c r="I2143" t="str">
        <f t="shared" si="272"/>
        <v>2008</v>
      </c>
      <c r="J2143">
        <f t="shared" si="266"/>
        <v>-2.0542248920824719</v>
      </c>
      <c r="K2143">
        <f t="shared" si="267"/>
        <v>-3.1063551660087523</v>
      </c>
      <c r="L2143">
        <f t="shared" si="268"/>
        <v>1</v>
      </c>
    </row>
    <row r="2144" spans="1:12" x14ac:dyDescent="0.3">
      <c r="A2144">
        <v>2143</v>
      </c>
      <c r="B2144" s="23" t="s">
        <v>2160</v>
      </c>
      <c r="C2144" s="24">
        <v>13.05</v>
      </c>
      <c r="D2144" s="24">
        <v>1.669E-2</v>
      </c>
      <c r="E2144" s="9">
        <f t="shared" si="269"/>
        <v>-4.1796232440018885E-2</v>
      </c>
      <c r="F2144">
        <f t="shared" si="270"/>
        <v>0.95906518703608445</v>
      </c>
      <c r="G2144">
        <f t="shared" si="271"/>
        <v>13.013749691511796</v>
      </c>
      <c r="H2144">
        <f t="shared" si="265"/>
        <v>2.9375429764617045E-2</v>
      </c>
      <c r="I2144" t="str">
        <f t="shared" si="272"/>
        <v>2008</v>
      </c>
      <c r="J2144">
        <f t="shared" si="266"/>
        <v>-1.9885026719282184</v>
      </c>
      <c r="K2144">
        <f t="shared" si="267"/>
        <v>-2.5638785753990891</v>
      </c>
      <c r="L2144">
        <f t="shared" si="268"/>
        <v>1</v>
      </c>
    </row>
    <row r="2145" spans="1:12" x14ac:dyDescent="0.3">
      <c r="A2145">
        <v>2144</v>
      </c>
      <c r="B2145" s="23" t="s">
        <v>2161</v>
      </c>
      <c r="C2145" s="24">
        <v>12.86</v>
      </c>
      <c r="D2145" s="24">
        <v>1.7059999999999999E-2</v>
      </c>
      <c r="E2145" s="9">
        <f t="shared" si="269"/>
        <v>-1.4666414959229167E-2</v>
      </c>
      <c r="F2145">
        <f t="shared" si="270"/>
        <v>0.98544061302681984</v>
      </c>
      <c r="G2145">
        <f t="shared" si="271"/>
        <v>12.823486667720191</v>
      </c>
      <c r="H2145">
        <f t="shared" ref="H2145:H2208" si="273">SQRT(_xlfn.VAR.S(E2116:E2145))</f>
        <v>2.9301491505379945E-2</v>
      </c>
      <c r="I2145" t="str">
        <f t="shared" si="272"/>
        <v>2008</v>
      </c>
      <c r="J2145">
        <f t="shared" si="266"/>
        <v>-1.9544985501212246</v>
      </c>
      <c r="K2145">
        <f t="shared" si="267"/>
        <v>-2.3736155516074842</v>
      </c>
      <c r="L2145">
        <f t="shared" si="268"/>
        <v>1</v>
      </c>
    </row>
    <row r="2146" spans="1:12" x14ac:dyDescent="0.3">
      <c r="A2146">
        <v>2145</v>
      </c>
      <c r="B2146" s="23" t="s">
        <v>2162</v>
      </c>
      <c r="C2146" s="24">
        <v>12.856</v>
      </c>
      <c r="D2146" s="24">
        <v>1.6750000000000001E-2</v>
      </c>
      <c r="E2146" s="9">
        <f t="shared" si="269"/>
        <v>-3.1109037426179585E-4</v>
      </c>
      <c r="F2146">
        <f t="shared" si="270"/>
        <v>0.99968895800933133</v>
      </c>
      <c r="G2146">
        <f t="shared" si="271"/>
        <v>12.8201603827418</v>
      </c>
      <c r="H2146">
        <f t="shared" si="273"/>
        <v>2.912206305562565E-2</v>
      </c>
      <c r="I2146" t="str">
        <f t="shared" si="272"/>
        <v>2008</v>
      </c>
      <c r="J2146">
        <f t="shared" ref="J2146:J2209" si="274">-G2146*$P$3*$Q$3*H2146</f>
        <v>-1.9420262541137048</v>
      </c>
      <c r="K2146">
        <f t="shared" ref="K2146:K2209" si="275">+MIN(G2147-G2146,G2148-G2146,G2149-G2146,G2150-G2146,G2151-G2146,G2152-G2146,G2153-G2146,G2154-G2146,G2155-G2146,G2156-G2146)</f>
        <v>-2.3702892666290936</v>
      </c>
      <c r="L2146">
        <f t="shared" ref="L2146:L2209" si="276">+IF(K2146&lt;J2146,1,0)</f>
        <v>1</v>
      </c>
    </row>
    <row r="2147" spans="1:12" x14ac:dyDescent="0.3">
      <c r="A2147">
        <v>2146</v>
      </c>
      <c r="B2147" s="23" t="s">
        <v>2163</v>
      </c>
      <c r="C2147" s="24">
        <v>12.244999999999999</v>
      </c>
      <c r="D2147" s="24">
        <v>1.7559999999999999E-2</v>
      </c>
      <c r="E2147" s="9">
        <f t="shared" si="269"/>
        <v>-4.8692938031080449E-2</v>
      </c>
      <c r="F2147">
        <f t="shared" si="270"/>
        <v>0.95247355320472926</v>
      </c>
      <c r="G2147">
        <f t="shared" si="271"/>
        <v>12.209215357069899</v>
      </c>
      <c r="H2147">
        <f t="shared" si="273"/>
        <v>2.9960195988226079E-2</v>
      </c>
      <c r="I2147" t="str">
        <f t="shared" si="272"/>
        <v>2008</v>
      </c>
      <c r="J2147">
        <f t="shared" si="274"/>
        <v>-1.902706951669503</v>
      </c>
      <c r="K2147">
        <f t="shared" si="275"/>
        <v>-1.7593442409571924</v>
      </c>
      <c r="L2147">
        <f t="shared" si="276"/>
        <v>0</v>
      </c>
    </row>
    <row r="2148" spans="1:12" x14ac:dyDescent="0.3">
      <c r="A2148">
        <v>2147</v>
      </c>
      <c r="B2148" s="23" t="s">
        <v>2164</v>
      </c>
      <c r="C2148" s="24">
        <v>11.99</v>
      </c>
      <c r="D2148" s="24">
        <v>1.695E-2</v>
      </c>
      <c r="E2148" s="9">
        <f t="shared" si="269"/>
        <v>-2.1044721364708138E-2</v>
      </c>
      <c r="F2148">
        <f t="shared" si="270"/>
        <v>0.97917517354022054</v>
      </c>
      <c r="G2148">
        <f t="shared" si="271"/>
        <v>11.95617604882572</v>
      </c>
      <c r="H2148">
        <f t="shared" si="273"/>
        <v>2.9853721460255115E-2</v>
      </c>
      <c r="I2148" t="str">
        <f t="shared" si="272"/>
        <v>2008</v>
      </c>
      <c r="J2148">
        <f t="shared" si="274"/>
        <v>-1.85665101035805</v>
      </c>
      <c r="K2148">
        <f t="shared" si="275"/>
        <v>-1.5063049327130127</v>
      </c>
      <c r="L2148">
        <f t="shared" si="276"/>
        <v>0</v>
      </c>
    </row>
    <row r="2149" spans="1:12" x14ac:dyDescent="0.3">
      <c r="A2149">
        <v>2148</v>
      </c>
      <c r="B2149" s="23" t="s">
        <v>2165</v>
      </c>
      <c r="C2149" s="24">
        <v>11.64</v>
      </c>
      <c r="D2149" s="24">
        <v>1.6539999999999999E-2</v>
      </c>
      <c r="E2149" s="9">
        <f t="shared" si="269"/>
        <v>-2.9625526736131121E-2</v>
      </c>
      <c r="F2149">
        <f t="shared" si="270"/>
        <v>0.97080900750625521</v>
      </c>
      <c r="G2149">
        <f t="shared" si="271"/>
        <v>11.607956586796584</v>
      </c>
      <c r="H2149">
        <f t="shared" si="273"/>
        <v>2.9826012865018833E-2</v>
      </c>
      <c r="I2149" t="str">
        <f t="shared" si="272"/>
        <v>2008</v>
      </c>
      <c r="J2149">
        <f t="shared" si="274"/>
        <v>-1.8009036431882266</v>
      </c>
      <c r="K2149">
        <f t="shared" si="275"/>
        <v>-1.1580854706838775</v>
      </c>
      <c r="L2149">
        <f t="shared" si="276"/>
        <v>0</v>
      </c>
    </row>
    <row r="2150" spans="1:12" x14ac:dyDescent="0.3">
      <c r="A2150">
        <v>2149</v>
      </c>
      <c r="B2150" s="23" t="s">
        <v>2166</v>
      </c>
      <c r="C2150" s="24">
        <v>10.817</v>
      </c>
      <c r="D2150" s="24">
        <v>1.634E-2</v>
      </c>
      <c r="E2150" s="9">
        <f t="shared" si="269"/>
        <v>-7.3328471655139338E-2</v>
      </c>
      <c r="F2150">
        <f t="shared" si="270"/>
        <v>0.92929553264604803</v>
      </c>
      <c r="G2150">
        <f t="shared" si="271"/>
        <v>10.787581779325611</v>
      </c>
      <c r="H2150">
        <f t="shared" si="273"/>
        <v>3.1709341317071642E-2</v>
      </c>
      <c r="I2150" t="str">
        <f t="shared" si="272"/>
        <v>2008</v>
      </c>
      <c r="J2150">
        <f t="shared" si="274"/>
        <v>-1.779306734024432</v>
      </c>
      <c r="K2150">
        <f t="shared" si="275"/>
        <v>-0.33771066321290455</v>
      </c>
      <c r="L2150">
        <f t="shared" si="276"/>
        <v>0</v>
      </c>
    </row>
    <row r="2151" spans="1:12" x14ac:dyDescent="0.3">
      <c r="A2151">
        <v>2150</v>
      </c>
      <c r="B2151" s="23" t="s">
        <v>2167</v>
      </c>
      <c r="C2151" s="24">
        <v>10.49</v>
      </c>
      <c r="D2151" s="24">
        <v>1.6289999999999999E-2</v>
      </c>
      <c r="E2151" s="9">
        <f t="shared" si="269"/>
        <v>-3.0696548239946751E-2</v>
      </c>
      <c r="F2151">
        <f t="shared" si="270"/>
        <v>0.9697698067856152</v>
      </c>
      <c r="G2151">
        <f t="shared" si="271"/>
        <v>10.461558277109685</v>
      </c>
      <c r="H2151">
        <f t="shared" si="273"/>
        <v>3.1567749056523979E-2</v>
      </c>
      <c r="I2151" t="str">
        <f t="shared" si="272"/>
        <v>2008</v>
      </c>
      <c r="J2151">
        <f t="shared" si="274"/>
        <v>-1.717827278225379</v>
      </c>
      <c r="K2151">
        <f t="shared" si="275"/>
        <v>-1.1687160996977752E-2</v>
      </c>
      <c r="L2151">
        <f t="shared" si="276"/>
        <v>0</v>
      </c>
    </row>
    <row r="2152" spans="1:12" x14ac:dyDescent="0.3">
      <c r="A2152">
        <v>2151</v>
      </c>
      <c r="B2152" s="23" t="s">
        <v>2168</v>
      </c>
      <c r="C2152" s="24">
        <v>10.734999999999999</v>
      </c>
      <c r="D2152" s="24">
        <v>1.47E-2</v>
      </c>
      <c r="E2152" s="9">
        <f t="shared" si="269"/>
        <v>2.3087008922538375E-2</v>
      </c>
      <c r="F2152">
        <f t="shared" si="270"/>
        <v>1.023355576739752</v>
      </c>
      <c r="G2152">
        <f t="shared" si="271"/>
        <v>10.708731442123149</v>
      </c>
      <c r="H2152">
        <f t="shared" si="273"/>
        <v>3.1749901767259184E-2</v>
      </c>
      <c r="I2152" t="str">
        <f t="shared" si="272"/>
        <v>2008</v>
      </c>
      <c r="J2152">
        <f t="shared" si="274"/>
        <v>-1.7685604707663476</v>
      </c>
      <c r="K2152">
        <f t="shared" si="275"/>
        <v>-0.25886032601044207</v>
      </c>
      <c r="L2152">
        <f t="shared" si="276"/>
        <v>0</v>
      </c>
    </row>
    <row r="2153" spans="1:12" x14ac:dyDescent="0.3">
      <c r="A2153">
        <v>2152</v>
      </c>
      <c r="B2153" s="23" t="s">
        <v>2169</v>
      </c>
      <c r="C2153" s="24">
        <v>11.074999999999999</v>
      </c>
      <c r="D2153" s="24">
        <v>7.92E-3</v>
      </c>
      <c r="E2153" s="9">
        <f t="shared" si="269"/>
        <v>3.1180884600455021E-2</v>
      </c>
      <c r="F2153">
        <f t="shared" si="270"/>
        <v>1.0316721006054961</v>
      </c>
      <c r="G2153">
        <f t="shared" si="271"/>
        <v>11.060390644296042</v>
      </c>
      <c r="H2153">
        <f t="shared" si="273"/>
        <v>3.2935701520945888E-2</v>
      </c>
      <c r="I2153" t="str">
        <f t="shared" si="272"/>
        <v>2008</v>
      </c>
      <c r="J2153">
        <f t="shared" si="274"/>
        <v>-1.8948589396289914</v>
      </c>
      <c r="K2153">
        <f t="shared" si="275"/>
        <v>-0.61051952818333532</v>
      </c>
      <c r="L2153">
        <f t="shared" si="276"/>
        <v>0</v>
      </c>
    </row>
    <row r="2154" spans="1:12" x14ac:dyDescent="0.3">
      <c r="A2154">
        <v>2153</v>
      </c>
      <c r="B2154" s="23" t="s">
        <v>2170</v>
      </c>
      <c r="C2154" s="24">
        <v>10.462</v>
      </c>
      <c r="D2154" s="24">
        <v>6.9599999999999992E-3</v>
      </c>
      <c r="E2154" s="9">
        <f t="shared" si="269"/>
        <v>-5.6940670982779946E-2</v>
      </c>
      <c r="F2154">
        <f t="shared" si="270"/>
        <v>0.94465011286681722</v>
      </c>
      <c r="G2154">
        <f t="shared" si="271"/>
        <v>10.449871116112707</v>
      </c>
      <c r="H2154">
        <f t="shared" si="273"/>
        <v>3.3791428751050963E-2</v>
      </c>
      <c r="I2154" t="str">
        <f t="shared" si="272"/>
        <v>2008</v>
      </c>
      <c r="J2154">
        <f t="shared" si="274"/>
        <v>-1.8367793554014036</v>
      </c>
      <c r="K2154">
        <f t="shared" si="275"/>
        <v>1.1693348776828127</v>
      </c>
      <c r="L2154">
        <f t="shared" si="276"/>
        <v>0</v>
      </c>
    </row>
    <row r="2155" spans="1:12" x14ac:dyDescent="0.3">
      <c r="A2155">
        <v>2154</v>
      </c>
      <c r="B2155" s="23" t="s">
        <v>2171</v>
      </c>
      <c r="C2155" s="24">
        <v>11.62</v>
      </c>
      <c r="D2155" s="24">
        <v>4.0999999999999999E-4</v>
      </c>
      <c r="E2155" s="9">
        <f t="shared" si="269"/>
        <v>0.10497810647534581</v>
      </c>
      <c r="F2155">
        <f t="shared" si="270"/>
        <v>1.1106862932517683</v>
      </c>
      <c r="G2155">
        <f t="shared" si="271"/>
        <v>11.61920599379552</v>
      </c>
      <c r="H2155">
        <f t="shared" si="273"/>
        <v>4.0216530554523032E-2</v>
      </c>
      <c r="I2155" t="str">
        <f t="shared" si="272"/>
        <v>2008</v>
      </c>
      <c r="J2155">
        <f t="shared" si="274"/>
        <v>-2.4306395125749982</v>
      </c>
      <c r="K2155">
        <f t="shared" si="275"/>
        <v>0.59325771644409997</v>
      </c>
      <c r="L2155">
        <f t="shared" si="276"/>
        <v>0</v>
      </c>
    </row>
    <row r="2156" spans="1:12" x14ac:dyDescent="0.3">
      <c r="A2156">
        <v>2155</v>
      </c>
      <c r="B2156" s="23" t="s">
        <v>2172</v>
      </c>
      <c r="C2156" s="24">
        <v>12.648</v>
      </c>
      <c r="D2156" s="24">
        <v>2.2799999999999999E-3</v>
      </c>
      <c r="E2156" s="9">
        <f t="shared" si="269"/>
        <v>8.4771348483405812E-2</v>
      </c>
      <c r="F2156">
        <f t="shared" si="270"/>
        <v>1.0884681583476765</v>
      </c>
      <c r="G2156">
        <f t="shared" si="271"/>
        <v>12.64319467306994</v>
      </c>
      <c r="H2156">
        <f t="shared" si="273"/>
        <v>4.3903871750280384E-2</v>
      </c>
      <c r="I2156" t="str">
        <f t="shared" si="272"/>
        <v>2008</v>
      </c>
      <c r="J2156">
        <f t="shared" si="274"/>
        <v>-2.8873481059880031</v>
      </c>
      <c r="K2156">
        <f t="shared" si="275"/>
        <v>-1.5911147324655843</v>
      </c>
      <c r="L2156">
        <f t="shared" si="276"/>
        <v>0</v>
      </c>
    </row>
    <row r="2157" spans="1:12" x14ac:dyDescent="0.3">
      <c r="A2157">
        <v>2156</v>
      </c>
      <c r="B2157" s="23" t="s">
        <v>2173</v>
      </c>
      <c r="C2157" s="24">
        <v>12.425000000000001</v>
      </c>
      <c r="D2157" s="24">
        <v>1.0059999999999999E-2</v>
      </c>
      <c r="E2157" s="9">
        <f t="shared" si="269"/>
        <v>-1.7788527924478419E-2</v>
      </c>
      <c r="F2157">
        <f t="shared" si="270"/>
        <v>0.98236875395319423</v>
      </c>
      <c r="G2157">
        <f t="shared" si="271"/>
        <v>12.404184871558988</v>
      </c>
      <c r="H2157">
        <f t="shared" si="273"/>
        <v>4.392045717923309E-2</v>
      </c>
      <c r="I2157" t="str">
        <f t="shared" si="272"/>
        <v>2008</v>
      </c>
      <c r="J2157">
        <f t="shared" si="274"/>
        <v>-2.8338351514928246</v>
      </c>
      <c r="K2157">
        <f t="shared" si="275"/>
        <v>-1.3521049309546314</v>
      </c>
      <c r="L2157">
        <f t="shared" si="276"/>
        <v>0</v>
      </c>
    </row>
    <row r="2158" spans="1:12" x14ac:dyDescent="0.3">
      <c r="A2158">
        <v>2157</v>
      </c>
      <c r="B2158" s="23" t="s">
        <v>2174</v>
      </c>
      <c r="C2158" s="24">
        <v>13.4</v>
      </c>
      <c r="D2158" s="24">
        <v>9.0399999999999994E-3</v>
      </c>
      <c r="E2158" s="9">
        <f t="shared" si="269"/>
        <v>7.5544134974173227E-2</v>
      </c>
      <c r="F2158">
        <f t="shared" si="270"/>
        <v>1.0784708249496981</v>
      </c>
      <c r="G2158">
        <f t="shared" si="271"/>
        <v>13.379825868328874</v>
      </c>
      <c r="H2158">
        <f t="shared" si="273"/>
        <v>4.5485424417965839E-2</v>
      </c>
      <c r="I2158" t="str">
        <f t="shared" si="272"/>
        <v>2008</v>
      </c>
      <c r="J2158">
        <f t="shared" si="274"/>
        <v>-3.1656450182733562</v>
      </c>
      <c r="K2158">
        <f t="shared" si="275"/>
        <v>-2.3277459277245178</v>
      </c>
      <c r="L2158">
        <f t="shared" si="276"/>
        <v>0</v>
      </c>
    </row>
    <row r="2159" spans="1:12" x14ac:dyDescent="0.3">
      <c r="A2159">
        <v>2158</v>
      </c>
      <c r="B2159" s="23" t="s">
        <v>2175</v>
      </c>
      <c r="C2159" s="24">
        <v>13.12</v>
      </c>
      <c r="D2159" s="24">
        <v>8.0300000000000007E-3</v>
      </c>
      <c r="E2159" s="9">
        <f t="shared" si="269"/>
        <v>-2.1116923440922808E-2</v>
      </c>
      <c r="F2159">
        <f t="shared" si="270"/>
        <v>0.97910447761194019</v>
      </c>
      <c r="G2159">
        <f t="shared" si="271"/>
        <v>13.102452811279568</v>
      </c>
      <c r="H2159">
        <f t="shared" si="273"/>
        <v>4.4879244838545523E-2</v>
      </c>
      <c r="I2159" t="str">
        <f t="shared" si="272"/>
        <v>2008</v>
      </c>
      <c r="J2159">
        <f t="shared" si="274"/>
        <v>-3.058705369663858</v>
      </c>
      <c r="K2159">
        <f t="shared" si="275"/>
        <v>-2.0503728706752113</v>
      </c>
      <c r="L2159">
        <f t="shared" si="276"/>
        <v>0</v>
      </c>
    </row>
    <row r="2160" spans="1:12" x14ac:dyDescent="0.3">
      <c r="A2160">
        <v>2159</v>
      </c>
      <c r="B2160" s="23" t="s">
        <v>2176</v>
      </c>
      <c r="C2160" s="24">
        <v>13.384</v>
      </c>
      <c r="D2160" s="24">
        <v>4.5700000000000003E-3</v>
      </c>
      <c r="E2160" s="9">
        <f t="shared" si="269"/>
        <v>1.9922180168579991E-2</v>
      </c>
      <c r="F2160">
        <f t="shared" si="270"/>
        <v>1.0201219512195123</v>
      </c>
      <c r="G2160">
        <f t="shared" si="271"/>
        <v>13.37380973461871</v>
      </c>
      <c r="H2160">
        <f t="shared" si="273"/>
        <v>4.5067643815108013E-2</v>
      </c>
      <c r="I2160" t="str">
        <f t="shared" si="272"/>
        <v>2008</v>
      </c>
      <c r="J2160">
        <f t="shared" si="274"/>
        <v>-3.1351584454536883</v>
      </c>
      <c r="K2160">
        <f t="shared" si="275"/>
        <v>-2.3217297940143542</v>
      </c>
      <c r="L2160">
        <f t="shared" si="276"/>
        <v>0</v>
      </c>
    </row>
    <row r="2161" spans="1:12" x14ac:dyDescent="0.3">
      <c r="A2161">
        <v>2160</v>
      </c>
      <c r="B2161" s="23" t="s">
        <v>2177</v>
      </c>
      <c r="C2161" s="24">
        <v>13.222</v>
      </c>
      <c r="D2161" s="24">
        <v>7.8200000000000006E-3</v>
      </c>
      <c r="E2161" s="9">
        <f t="shared" si="269"/>
        <v>-1.2177854773136577E-2</v>
      </c>
      <c r="F2161">
        <f t="shared" si="270"/>
        <v>0.98789599521817084</v>
      </c>
      <c r="G2161">
        <f t="shared" si="271"/>
        <v>13.204778551748252</v>
      </c>
      <c r="H2161">
        <f t="shared" si="273"/>
        <v>4.4799477329628183E-2</v>
      </c>
      <c r="I2161" t="str">
        <f t="shared" si="272"/>
        <v>2008</v>
      </c>
      <c r="J2161">
        <f t="shared" si="274"/>
        <v>-3.0771138863469436</v>
      </c>
      <c r="K2161">
        <f t="shared" si="275"/>
        <v>-2.1526986111438955</v>
      </c>
      <c r="L2161">
        <f t="shared" si="276"/>
        <v>0</v>
      </c>
    </row>
    <row r="2162" spans="1:12" x14ac:dyDescent="0.3">
      <c r="A2162">
        <v>2161</v>
      </c>
      <c r="B2162" s="23" t="s">
        <v>2178</v>
      </c>
      <c r="C2162" s="24">
        <v>13.458</v>
      </c>
      <c r="D2162" s="24">
        <v>8.43E-3</v>
      </c>
      <c r="E2162" s="9">
        <f t="shared" si="269"/>
        <v>1.769161585473987E-2</v>
      </c>
      <c r="F2162">
        <f t="shared" si="270"/>
        <v>1.0178490394796551</v>
      </c>
      <c r="G2162">
        <f t="shared" si="271"/>
        <v>13.439104786995438</v>
      </c>
      <c r="H2162">
        <f t="shared" si="273"/>
        <v>4.4367789150711767E-2</v>
      </c>
      <c r="I2162" t="str">
        <f t="shared" si="272"/>
        <v>2008</v>
      </c>
      <c r="J2162">
        <f t="shared" si="274"/>
        <v>-3.1015417325920835</v>
      </c>
      <c r="K2162">
        <f t="shared" si="275"/>
        <v>-2.8981989669907051</v>
      </c>
      <c r="L2162">
        <f t="shared" si="276"/>
        <v>0</v>
      </c>
    </row>
    <row r="2163" spans="1:12" x14ac:dyDescent="0.3">
      <c r="A2163">
        <v>2162</v>
      </c>
      <c r="B2163" s="23" t="s">
        <v>2179</v>
      </c>
      <c r="C2163" s="24">
        <v>12.981</v>
      </c>
      <c r="D2163" s="24">
        <v>1.32E-3</v>
      </c>
      <c r="E2163" s="9">
        <f t="shared" si="269"/>
        <v>-3.6086974855268829E-2</v>
      </c>
      <c r="F2163">
        <f t="shared" si="270"/>
        <v>0.96455639768167634</v>
      </c>
      <c r="G2163">
        <f t="shared" si="271"/>
        <v>12.978144494117164</v>
      </c>
      <c r="H2163">
        <f t="shared" si="273"/>
        <v>4.0479415700773048E-2</v>
      </c>
      <c r="I2163" t="str">
        <f t="shared" si="272"/>
        <v>2008</v>
      </c>
      <c r="J2163">
        <f t="shared" si="274"/>
        <v>-2.7326646628392166</v>
      </c>
      <c r="K2163">
        <f t="shared" si="275"/>
        <v>-2.4372386741124306</v>
      </c>
      <c r="L2163">
        <f t="shared" si="276"/>
        <v>0</v>
      </c>
    </row>
    <row r="2164" spans="1:12" x14ac:dyDescent="0.3">
      <c r="A2164">
        <v>2163</v>
      </c>
      <c r="B2164" s="23" t="s">
        <v>2180</v>
      </c>
      <c r="C2164" s="24">
        <v>12.231</v>
      </c>
      <c r="D2164" s="24">
        <v>9.1000000000000004E-3</v>
      </c>
      <c r="E2164" s="9">
        <f t="shared" si="269"/>
        <v>-5.9513037405631339E-2</v>
      </c>
      <c r="F2164">
        <f t="shared" si="270"/>
        <v>0.94222324936445578</v>
      </c>
      <c r="G2164">
        <f t="shared" si="271"/>
        <v>12.21246371023962</v>
      </c>
      <c r="H2164">
        <f t="shared" si="273"/>
        <v>4.169943471814213E-2</v>
      </c>
      <c r="I2164" t="str">
        <f t="shared" si="272"/>
        <v>2008</v>
      </c>
      <c r="J2164">
        <f t="shared" si="274"/>
        <v>-2.6489450813754845</v>
      </c>
      <c r="K2164">
        <f t="shared" si="275"/>
        <v>-2.0743169380799635</v>
      </c>
      <c r="L2164">
        <f t="shared" si="276"/>
        <v>0</v>
      </c>
    </row>
    <row r="2165" spans="1:12" x14ac:dyDescent="0.3">
      <c r="A2165">
        <v>2164</v>
      </c>
      <c r="B2165" s="23" t="s">
        <v>2181</v>
      </c>
      <c r="C2165" s="24">
        <v>12.72</v>
      </c>
      <c r="D2165" s="24">
        <v>7.980000000000001E-3</v>
      </c>
      <c r="E2165" s="9">
        <f t="shared" si="269"/>
        <v>3.9201845406750147E-2</v>
      </c>
      <c r="F2165">
        <f t="shared" si="270"/>
        <v>1.0399803777287222</v>
      </c>
      <c r="G2165">
        <f t="shared" si="271"/>
        <v>12.703093645218068</v>
      </c>
      <c r="H2165">
        <f t="shared" si="273"/>
        <v>4.2380747110461192E-2</v>
      </c>
      <c r="I2165" t="str">
        <f t="shared" si="272"/>
        <v>2008</v>
      </c>
      <c r="J2165">
        <f t="shared" si="274"/>
        <v>-2.8003841355883332</v>
      </c>
      <c r="K2165">
        <f t="shared" si="275"/>
        <v>-3.1040481486064255</v>
      </c>
      <c r="L2165">
        <f t="shared" si="276"/>
        <v>1</v>
      </c>
    </row>
    <row r="2166" spans="1:12" x14ac:dyDescent="0.3">
      <c r="A2166">
        <v>2165</v>
      </c>
      <c r="B2166" s="23" t="s">
        <v>2182</v>
      </c>
      <c r="C2166" s="24">
        <v>11.065</v>
      </c>
      <c r="D2166" s="24">
        <v>7.0099999999999997E-3</v>
      </c>
      <c r="E2166" s="9">
        <f t="shared" si="269"/>
        <v>-0.13938858440896315</v>
      </c>
      <c r="F2166">
        <f t="shared" si="270"/>
        <v>0.8698899371069182</v>
      </c>
      <c r="G2166">
        <f t="shared" si="271"/>
        <v>11.052079940604356</v>
      </c>
      <c r="H2166">
        <f t="shared" si="273"/>
        <v>4.9351250352260685E-2</v>
      </c>
      <c r="I2166" t="str">
        <f t="shared" si="272"/>
        <v>2008</v>
      </c>
      <c r="J2166">
        <f t="shared" si="274"/>
        <v>-2.8371459558606658</v>
      </c>
      <c r="K2166">
        <f t="shared" si="275"/>
        <v>-1.7546089691649964</v>
      </c>
      <c r="L2166">
        <f t="shared" si="276"/>
        <v>0</v>
      </c>
    </row>
    <row r="2167" spans="1:12" x14ac:dyDescent="0.3">
      <c r="A2167">
        <v>2166</v>
      </c>
      <c r="B2167" s="23" t="s">
        <v>2183</v>
      </c>
      <c r="C2167" s="24">
        <v>11.27</v>
      </c>
      <c r="D2167" s="24">
        <v>5.0800000000000003E-3</v>
      </c>
      <c r="E2167" s="9">
        <f t="shared" si="269"/>
        <v>1.8357354548671857E-2</v>
      </c>
      <c r="F2167">
        <f t="shared" si="270"/>
        <v>1.018526886579304</v>
      </c>
      <c r="G2167">
        <f t="shared" si="271"/>
        <v>11.260462104945338</v>
      </c>
      <c r="H2167">
        <f t="shared" si="273"/>
        <v>4.8389885564273996E-2</v>
      </c>
      <c r="I2167" t="str">
        <f t="shared" si="272"/>
        <v>2008</v>
      </c>
      <c r="J2167">
        <f t="shared" si="274"/>
        <v>-2.8343293176517261</v>
      </c>
      <c r="K2167">
        <f t="shared" si="275"/>
        <v>-1.9629911335059784</v>
      </c>
      <c r="L2167">
        <f t="shared" si="276"/>
        <v>0</v>
      </c>
    </row>
    <row r="2168" spans="1:12" x14ac:dyDescent="0.3">
      <c r="A2168">
        <v>2167</v>
      </c>
      <c r="B2168" s="23" t="s">
        <v>2184</v>
      </c>
      <c r="C2168" s="24">
        <v>11.23</v>
      </c>
      <c r="D2168" s="24">
        <v>4.47E-3</v>
      </c>
      <c r="E2168" s="9">
        <f t="shared" si="269"/>
        <v>-3.5555593013330954E-3</v>
      </c>
      <c r="F2168">
        <f t="shared" si="270"/>
        <v>0.9964507542147294</v>
      </c>
      <c r="G2168">
        <f t="shared" si="271"/>
        <v>11.221636765691597</v>
      </c>
      <c r="H2168">
        <f t="shared" si="273"/>
        <v>4.8341184087981173E-2</v>
      </c>
      <c r="I2168" t="str">
        <f t="shared" si="272"/>
        <v>2008</v>
      </c>
      <c r="J2168">
        <f t="shared" si="274"/>
        <v>-2.821713990400434</v>
      </c>
      <c r="K2168">
        <f t="shared" si="275"/>
        <v>-1.9241657942522377</v>
      </c>
      <c r="L2168">
        <f t="shared" si="276"/>
        <v>0</v>
      </c>
    </row>
    <row r="2169" spans="1:12" x14ac:dyDescent="0.3">
      <c r="A2169">
        <v>2168</v>
      </c>
      <c r="B2169" s="23" t="s">
        <v>2185</v>
      </c>
      <c r="C2169" s="24">
        <v>11.324999999999999</v>
      </c>
      <c r="D2169" s="24">
        <v>7.0099999999999997E-3</v>
      </c>
      <c r="E2169" s="9">
        <f t="shared" si="269"/>
        <v>8.423902618745779E-3</v>
      </c>
      <c r="F2169">
        <f t="shared" si="270"/>
        <v>1.0084594835262688</v>
      </c>
      <c r="G2169">
        <f t="shared" si="271"/>
        <v>11.311776351318963</v>
      </c>
      <c r="H2169">
        <f t="shared" si="273"/>
        <v>4.841173241305062E-2</v>
      </c>
      <c r="I2169" t="str">
        <f t="shared" si="272"/>
        <v>2008</v>
      </c>
      <c r="J2169">
        <f t="shared" si="274"/>
        <v>-2.8485308986555347</v>
      </c>
      <c r="K2169">
        <f t="shared" si="275"/>
        <v>-2.0143053798796036</v>
      </c>
      <c r="L2169">
        <f t="shared" si="276"/>
        <v>0</v>
      </c>
    </row>
    <row r="2170" spans="1:12" x14ac:dyDescent="0.3">
      <c r="A2170">
        <v>2169</v>
      </c>
      <c r="B2170" s="23" t="s">
        <v>2186</v>
      </c>
      <c r="C2170" s="24">
        <v>11.717000000000001</v>
      </c>
      <c r="D2170" s="24">
        <v>5.6299999999999996E-3</v>
      </c>
      <c r="E2170" s="9">
        <f t="shared" si="269"/>
        <v>3.4028107316920839E-2</v>
      </c>
      <c r="F2170">
        <f t="shared" si="270"/>
        <v>1.0346136865342164</v>
      </c>
      <c r="G2170">
        <f t="shared" si="271"/>
        <v>11.706010704950572</v>
      </c>
      <c r="H2170">
        <f t="shared" si="273"/>
        <v>4.8807605862097293E-2</v>
      </c>
      <c r="I2170" t="str">
        <f t="shared" si="272"/>
        <v>2008</v>
      </c>
      <c r="J2170">
        <f t="shared" si="274"/>
        <v>-2.9719118418385562</v>
      </c>
      <c r="K2170">
        <f t="shared" si="275"/>
        <v>-2.408539733511212</v>
      </c>
      <c r="L2170">
        <f t="shared" si="276"/>
        <v>0</v>
      </c>
    </row>
    <row r="2171" spans="1:12" x14ac:dyDescent="0.3">
      <c r="A2171">
        <v>2170</v>
      </c>
      <c r="B2171" s="23" t="s">
        <v>2187</v>
      </c>
      <c r="C2171" s="24">
        <v>11.82</v>
      </c>
      <c r="D2171" s="24">
        <v>5.13E-3</v>
      </c>
      <c r="E2171" s="9">
        <f t="shared" si="269"/>
        <v>8.7522332919335831E-3</v>
      </c>
      <c r="F2171">
        <f t="shared" si="270"/>
        <v>1.0087906460698131</v>
      </c>
      <c r="G2171">
        <f t="shared" si="271"/>
        <v>11.809898219126712</v>
      </c>
      <c r="H2171">
        <f t="shared" si="273"/>
        <v>4.8867458477456702E-2</v>
      </c>
      <c r="I2171" t="str">
        <f t="shared" si="272"/>
        <v>2008</v>
      </c>
      <c r="J2171">
        <f t="shared" si="274"/>
        <v>-3.001963503484097</v>
      </c>
      <c r="K2171">
        <f t="shared" si="275"/>
        <v>-2.5285054244151617</v>
      </c>
      <c r="L2171">
        <f t="shared" si="276"/>
        <v>0</v>
      </c>
    </row>
    <row r="2172" spans="1:12" x14ac:dyDescent="0.3">
      <c r="A2172">
        <v>2171</v>
      </c>
      <c r="B2172" s="23" t="s">
        <v>2188</v>
      </c>
      <c r="C2172" s="24">
        <v>10.545</v>
      </c>
      <c r="D2172" s="24">
        <v>2.33E-3</v>
      </c>
      <c r="E2172" s="9">
        <f t="shared" si="269"/>
        <v>-0.11414119804721425</v>
      </c>
      <c r="F2172">
        <f t="shared" si="270"/>
        <v>0.89213197969543145</v>
      </c>
      <c r="G2172">
        <f t="shared" si="271"/>
        <v>10.540905820004733</v>
      </c>
      <c r="H2172">
        <f t="shared" si="273"/>
        <v>5.271437731044263E-2</v>
      </c>
      <c r="I2172" t="str">
        <f t="shared" si="272"/>
        <v>2008</v>
      </c>
      <c r="J2172">
        <f t="shared" si="274"/>
        <v>-2.8903239023688925</v>
      </c>
      <c r="K2172">
        <f t="shared" si="275"/>
        <v>-1.3574230010636263</v>
      </c>
      <c r="L2172">
        <f t="shared" si="276"/>
        <v>0</v>
      </c>
    </row>
    <row r="2173" spans="1:12" x14ac:dyDescent="0.3">
      <c r="A2173">
        <v>2172</v>
      </c>
      <c r="B2173" s="23" t="s">
        <v>2189</v>
      </c>
      <c r="C2173" s="24">
        <v>11.018000000000001</v>
      </c>
      <c r="D2173" s="24">
        <v>2.6900000000000001E-3</v>
      </c>
      <c r="E2173" s="9">
        <f t="shared" si="269"/>
        <v>4.3878485119786946E-2</v>
      </c>
      <c r="F2173">
        <f t="shared" si="270"/>
        <v>1.044855381697487</v>
      </c>
      <c r="G2173">
        <f t="shared" si="271"/>
        <v>11.013061370492172</v>
      </c>
      <c r="H2173">
        <f t="shared" si="273"/>
        <v>5.3559006522657028E-2</v>
      </c>
      <c r="I2173" t="str">
        <f t="shared" si="272"/>
        <v>2008</v>
      </c>
      <c r="J2173">
        <f t="shared" si="274"/>
        <v>-3.0681746159136707</v>
      </c>
      <c r="K2173">
        <f t="shared" si="275"/>
        <v>-2.2344370531478788</v>
      </c>
      <c r="L2173">
        <f t="shared" si="276"/>
        <v>0</v>
      </c>
    </row>
    <row r="2174" spans="1:12" x14ac:dyDescent="0.3">
      <c r="A2174">
        <v>2173</v>
      </c>
      <c r="B2174" s="23" t="s">
        <v>2190</v>
      </c>
      <c r="C2174" s="24">
        <v>10.141999999999999</v>
      </c>
      <c r="D2174" s="24">
        <v>2.2799999999999999E-3</v>
      </c>
      <c r="E2174" s="9">
        <f t="shared" si="269"/>
        <v>-8.2845081677697524E-2</v>
      </c>
      <c r="F2174">
        <f t="shared" si="270"/>
        <v>0.92049373752042107</v>
      </c>
      <c r="G2174">
        <f t="shared" si="271"/>
        <v>10.138146772159656</v>
      </c>
      <c r="H2174">
        <f t="shared" si="273"/>
        <v>5.4983099393982389E-2</v>
      </c>
      <c r="I2174" t="str">
        <f t="shared" si="272"/>
        <v>2008</v>
      </c>
      <c r="J2174">
        <f t="shared" si="274"/>
        <v>-2.8995279017754281</v>
      </c>
      <c r="K2174">
        <f t="shared" si="275"/>
        <v>-1.3595224548153624</v>
      </c>
      <c r="L2174">
        <f t="shared" si="276"/>
        <v>0</v>
      </c>
    </row>
    <row r="2175" spans="1:12" x14ac:dyDescent="0.3">
      <c r="A2175">
        <v>2174</v>
      </c>
      <c r="B2175" s="23" t="s">
        <v>2191</v>
      </c>
      <c r="C2175" s="24">
        <v>9.6069999999999993</v>
      </c>
      <c r="D2175" s="24">
        <v>4.9699999999999996E-3</v>
      </c>
      <c r="E2175" s="9">
        <f t="shared" si="269"/>
        <v>-5.4193217945225886E-2</v>
      </c>
      <c r="F2175">
        <f t="shared" si="270"/>
        <v>0.94724906330112402</v>
      </c>
      <c r="G2175">
        <f t="shared" si="271"/>
        <v>9.5990454966116427</v>
      </c>
      <c r="H2175">
        <f t="shared" si="273"/>
        <v>5.5608389365794229E-2</v>
      </c>
      <c r="I2175" t="str">
        <f t="shared" si="272"/>
        <v>2008</v>
      </c>
      <c r="J2175">
        <f t="shared" si="274"/>
        <v>-2.7765651423233435</v>
      </c>
      <c r="K2175">
        <f t="shared" si="275"/>
        <v>-0.82042117926734903</v>
      </c>
      <c r="L2175">
        <f t="shared" si="276"/>
        <v>0</v>
      </c>
    </row>
    <row r="2176" spans="1:12" x14ac:dyDescent="0.3">
      <c r="A2176">
        <v>2175</v>
      </c>
      <c r="B2176" s="23" t="s">
        <v>2192</v>
      </c>
      <c r="C2176" s="24">
        <v>9.31</v>
      </c>
      <c r="D2176" s="24">
        <v>8.0800000000000004E-3</v>
      </c>
      <c r="E2176" s="9">
        <f t="shared" si="269"/>
        <v>-3.1402908138625611E-2</v>
      </c>
      <c r="F2176">
        <f t="shared" si="270"/>
        <v>0.96908504215676083</v>
      </c>
      <c r="G2176">
        <f t="shared" si="271"/>
        <v>9.2974709714393597</v>
      </c>
      <c r="H2176">
        <f t="shared" si="273"/>
        <v>5.5716595688959217E-2</v>
      </c>
      <c r="I2176" t="str">
        <f t="shared" si="272"/>
        <v>2008</v>
      </c>
      <c r="J2176">
        <f t="shared" si="274"/>
        <v>-2.6945664906648576</v>
      </c>
      <c r="K2176">
        <f t="shared" si="275"/>
        <v>-0.51884665409506603</v>
      </c>
      <c r="L2176">
        <f t="shared" si="276"/>
        <v>0</v>
      </c>
    </row>
    <row r="2177" spans="1:12" x14ac:dyDescent="0.3">
      <c r="A2177">
        <v>2176</v>
      </c>
      <c r="B2177" s="23" t="s">
        <v>2193</v>
      </c>
      <c r="C2177" s="24">
        <v>9.6649999999999991</v>
      </c>
      <c r="D2177" s="24">
        <v>1.093E-2</v>
      </c>
      <c r="E2177" s="9">
        <f t="shared" si="269"/>
        <v>3.7422021371318281E-2</v>
      </c>
      <c r="F2177">
        <f t="shared" si="270"/>
        <v>1.0381310418904401</v>
      </c>
      <c r="G2177">
        <f t="shared" si="271"/>
        <v>9.6474096184369671</v>
      </c>
      <c r="H2177">
        <f t="shared" si="273"/>
        <v>5.5912736222937423E-2</v>
      </c>
      <c r="I2177" t="str">
        <f t="shared" si="272"/>
        <v>2008</v>
      </c>
      <c r="J2177">
        <f t="shared" si="274"/>
        <v>-2.8058274855272156</v>
      </c>
      <c r="K2177">
        <f t="shared" si="275"/>
        <v>-0.86878530109267338</v>
      </c>
      <c r="L2177">
        <f t="shared" si="276"/>
        <v>0</v>
      </c>
    </row>
    <row r="2178" spans="1:12" x14ac:dyDescent="0.3">
      <c r="A2178">
        <v>2177</v>
      </c>
      <c r="B2178" s="23" t="s">
        <v>2194</v>
      </c>
      <c r="C2178" s="24">
        <v>10.050000000000001</v>
      </c>
      <c r="D2178" s="24">
        <v>1.0880000000000001E-2</v>
      </c>
      <c r="E2178" s="9">
        <f t="shared" si="269"/>
        <v>3.906152184479067E-2</v>
      </c>
      <c r="F2178">
        <f t="shared" si="270"/>
        <v>1.0398344542162443</v>
      </c>
      <c r="G2178">
        <f t="shared" si="271"/>
        <v>10.031792513110569</v>
      </c>
      <c r="H2178">
        <f t="shared" si="273"/>
        <v>5.6498821194807182E-2</v>
      </c>
      <c r="I2178" t="str">
        <f t="shared" si="272"/>
        <v>2008</v>
      </c>
      <c r="J2178">
        <f t="shared" si="274"/>
        <v>-2.9482033028042482</v>
      </c>
      <c r="K2178">
        <f t="shared" si="275"/>
        <v>-1.2531681957662748</v>
      </c>
      <c r="L2178">
        <f t="shared" si="276"/>
        <v>0</v>
      </c>
    </row>
    <row r="2179" spans="1:12" x14ac:dyDescent="0.3">
      <c r="A2179">
        <v>2178</v>
      </c>
      <c r="B2179" s="23" t="s">
        <v>2195</v>
      </c>
      <c r="C2179" s="24">
        <v>9.452</v>
      </c>
      <c r="D2179" s="24">
        <v>1.0320000000000001E-2</v>
      </c>
      <c r="E2179" s="9">
        <f t="shared" ref="E2179:E2242" si="277">LN(C2179/C2178)</f>
        <v>-6.1346275180423425E-2</v>
      </c>
      <c r="F2179">
        <f t="shared" ref="F2179:F2242" si="278">C2179/C2178</f>
        <v>0.94049751243781088</v>
      </c>
      <c r="G2179">
        <f t="shared" ref="G2179:G2242" si="279">C2179*EXP(-2/12*D2179)</f>
        <v>9.4357565333858435</v>
      </c>
      <c r="H2179">
        <f t="shared" si="273"/>
        <v>5.7250295094234599E-2</v>
      </c>
      <c r="I2179" t="str">
        <f t="shared" ref="I2179:I2242" si="280">MID(B2179,7,4)</f>
        <v>2008</v>
      </c>
      <c r="J2179">
        <f t="shared" si="274"/>
        <v>-2.8099200074506179</v>
      </c>
      <c r="K2179">
        <f t="shared" si="275"/>
        <v>-0.65713221604154981</v>
      </c>
      <c r="L2179">
        <f t="shared" si="276"/>
        <v>0</v>
      </c>
    </row>
    <row r="2180" spans="1:12" x14ac:dyDescent="0.3">
      <c r="A2180">
        <v>2179</v>
      </c>
      <c r="B2180" s="23" t="s">
        <v>2196</v>
      </c>
      <c r="C2180" s="24">
        <v>9.5</v>
      </c>
      <c r="D2180" s="24">
        <v>9.7599999999999996E-3</v>
      </c>
      <c r="E2180" s="9">
        <f t="shared" si="277"/>
        <v>5.0654392818336759E-3</v>
      </c>
      <c r="F2180">
        <f t="shared" si="278"/>
        <v>1.0050782903089293</v>
      </c>
      <c r="G2180">
        <f t="shared" si="279"/>
        <v>9.484559228565514</v>
      </c>
      <c r="H2180">
        <f t="shared" si="273"/>
        <v>5.588851292826507E-2</v>
      </c>
      <c r="I2180" t="str">
        <f t="shared" si="280"/>
        <v>2008</v>
      </c>
      <c r="J2180">
        <f t="shared" si="274"/>
        <v>-2.7572694418734254</v>
      </c>
      <c r="K2180">
        <f t="shared" si="275"/>
        <v>-0.70593491122122032</v>
      </c>
      <c r="L2180">
        <f t="shared" si="276"/>
        <v>0</v>
      </c>
    </row>
    <row r="2181" spans="1:12" x14ac:dyDescent="0.3">
      <c r="A2181">
        <v>2180</v>
      </c>
      <c r="B2181" s="23" t="s">
        <v>2197</v>
      </c>
      <c r="C2181" s="24">
        <v>9.2949999999999999</v>
      </c>
      <c r="D2181" s="24">
        <v>8.7899999999999992E-3</v>
      </c>
      <c r="E2181" s="9">
        <f t="shared" si="277"/>
        <v>-2.1815177433087789E-2</v>
      </c>
      <c r="F2181">
        <f t="shared" si="278"/>
        <v>0.97842105263157897</v>
      </c>
      <c r="G2181">
        <f t="shared" si="279"/>
        <v>9.2813927947115502</v>
      </c>
      <c r="H2181">
        <f t="shared" si="273"/>
        <v>5.5767409402972187E-2</v>
      </c>
      <c r="I2181" t="str">
        <f t="shared" si="280"/>
        <v>2008</v>
      </c>
      <c r="J2181">
        <f t="shared" si="274"/>
        <v>-2.6923599629863202</v>
      </c>
      <c r="K2181">
        <f t="shared" si="275"/>
        <v>-0.50276847736725649</v>
      </c>
      <c r="L2181">
        <f t="shared" si="276"/>
        <v>0</v>
      </c>
    </row>
    <row r="2182" spans="1:12" x14ac:dyDescent="0.3">
      <c r="A2182">
        <v>2181</v>
      </c>
      <c r="B2182" s="23" t="s">
        <v>2198</v>
      </c>
      <c r="C2182" s="24">
        <v>9.1950000000000003</v>
      </c>
      <c r="D2182" s="24">
        <v>7.5199999999999998E-3</v>
      </c>
      <c r="E2182" s="9">
        <f t="shared" si="277"/>
        <v>-1.0816763117122919E-2</v>
      </c>
      <c r="F2182">
        <f t="shared" si="278"/>
        <v>0.98924152770306617</v>
      </c>
      <c r="G2182">
        <f t="shared" si="279"/>
        <v>9.1834828189411066</v>
      </c>
      <c r="H2182">
        <f t="shared" si="273"/>
        <v>5.554197652324535E-2</v>
      </c>
      <c r="I2182" t="str">
        <f t="shared" si="280"/>
        <v>2008</v>
      </c>
      <c r="J2182">
        <f t="shared" si="274"/>
        <v>-2.6531893720791282</v>
      </c>
      <c r="K2182">
        <f t="shared" si="275"/>
        <v>-0.40485850159681291</v>
      </c>
      <c r="L2182">
        <f t="shared" si="276"/>
        <v>0</v>
      </c>
    </row>
    <row r="2183" spans="1:12" x14ac:dyDescent="0.3">
      <c r="A2183">
        <v>2182</v>
      </c>
      <c r="B2183" s="23" t="s">
        <v>2199</v>
      </c>
      <c r="C2183" s="24">
        <v>8.7899999999999991</v>
      </c>
      <c r="D2183" s="24">
        <v>7.77E-3</v>
      </c>
      <c r="E2183" s="9">
        <f t="shared" si="277"/>
        <v>-4.5045146359198922E-2</v>
      </c>
      <c r="F2183">
        <f t="shared" si="278"/>
        <v>0.95595432300163119</v>
      </c>
      <c r="G2183">
        <f t="shared" si="279"/>
        <v>8.7786243173442937</v>
      </c>
      <c r="H2183">
        <f t="shared" si="273"/>
        <v>5.5565635732260872E-2</v>
      </c>
      <c r="I2183" t="str">
        <f t="shared" si="280"/>
        <v>2008</v>
      </c>
      <c r="J2183">
        <f t="shared" si="274"/>
        <v>-2.5373025261070885</v>
      </c>
      <c r="K2183">
        <f t="shared" si="275"/>
        <v>0.69905336715097199</v>
      </c>
      <c r="L2183">
        <f t="shared" si="276"/>
        <v>0</v>
      </c>
    </row>
    <row r="2184" spans="1:12" x14ac:dyDescent="0.3">
      <c r="A2184">
        <v>2183</v>
      </c>
      <c r="B2184" s="23" t="s">
        <v>2200</v>
      </c>
      <c r="C2184" s="24">
        <v>9.8049999999999997</v>
      </c>
      <c r="D2184" s="24">
        <v>5.5300000000000002E-3</v>
      </c>
      <c r="E2184" s="9">
        <f t="shared" si="277"/>
        <v>0.10927774795122396</v>
      </c>
      <c r="F2184">
        <f t="shared" si="278"/>
        <v>1.1154721274175199</v>
      </c>
      <c r="G2184">
        <f t="shared" si="279"/>
        <v>9.7959672215781453</v>
      </c>
      <c r="H2184">
        <f t="shared" si="273"/>
        <v>5.8686100065822977E-2</v>
      </c>
      <c r="I2184" t="str">
        <f t="shared" si="280"/>
        <v>2008</v>
      </c>
      <c r="J2184">
        <f t="shared" si="274"/>
        <v>-2.9903503523374875</v>
      </c>
      <c r="K2184">
        <f t="shared" si="275"/>
        <v>-0.99887074247084762</v>
      </c>
      <c r="L2184">
        <f t="shared" si="276"/>
        <v>0</v>
      </c>
    </row>
    <row r="2185" spans="1:12" x14ac:dyDescent="0.3">
      <c r="A2185">
        <v>2184</v>
      </c>
      <c r="B2185" s="23" t="s">
        <v>2201</v>
      </c>
      <c r="C2185" s="24">
        <v>9.7850000000000001</v>
      </c>
      <c r="D2185" s="24">
        <v>3.5999999999999999E-3</v>
      </c>
      <c r="E2185" s="9">
        <f t="shared" si="277"/>
        <v>-2.0418588002700353E-3</v>
      </c>
      <c r="F2185">
        <f t="shared" si="278"/>
        <v>0.99796022437531873</v>
      </c>
      <c r="G2185">
        <f t="shared" si="279"/>
        <v>9.779130760947794</v>
      </c>
      <c r="H2185">
        <f t="shared" si="273"/>
        <v>5.5091443800864261E-2</v>
      </c>
      <c r="I2185" t="str">
        <f t="shared" si="280"/>
        <v>2008</v>
      </c>
      <c r="J2185">
        <f t="shared" si="274"/>
        <v>-2.802359888801309</v>
      </c>
      <c r="K2185">
        <f t="shared" si="275"/>
        <v>-0.98203428184049635</v>
      </c>
      <c r="L2185">
        <f t="shared" si="276"/>
        <v>0</v>
      </c>
    </row>
    <row r="2186" spans="1:12" x14ac:dyDescent="0.3">
      <c r="A2186">
        <v>2185</v>
      </c>
      <c r="B2186" s="23" t="s">
        <v>2202</v>
      </c>
      <c r="C2186" s="24">
        <v>9.73</v>
      </c>
      <c r="D2186" s="24">
        <v>4.4200000000000003E-3</v>
      </c>
      <c r="E2186" s="9">
        <f t="shared" si="277"/>
        <v>-5.6367046501257798E-3</v>
      </c>
      <c r="F2186">
        <f t="shared" si="278"/>
        <v>0.99437915176290248</v>
      </c>
      <c r="G2186">
        <f t="shared" si="279"/>
        <v>9.7228348728125447</v>
      </c>
      <c r="H2186">
        <f t="shared" si="273"/>
        <v>5.2376010136795555E-2</v>
      </c>
      <c r="I2186" t="str">
        <f t="shared" si="280"/>
        <v>2008</v>
      </c>
      <c r="J2186">
        <f t="shared" si="274"/>
        <v>-2.6488954818726449</v>
      </c>
      <c r="K2186">
        <f t="shared" si="275"/>
        <v>-0.92573839370524702</v>
      </c>
      <c r="L2186">
        <f t="shared" si="276"/>
        <v>0</v>
      </c>
    </row>
    <row r="2187" spans="1:12" x14ac:dyDescent="0.3">
      <c r="A2187">
        <v>2186</v>
      </c>
      <c r="B2187" s="23" t="s">
        <v>2203</v>
      </c>
      <c r="C2187" s="24">
        <v>9.75</v>
      </c>
      <c r="D2187" s="24">
        <v>4.5199999999999997E-3</v>
      </c>
      <c r="E2187" s="9">
        <f t="shared" si="277"/>
        <v>2.0533888118420066E-3</v>
      </c>
      <c r="F2187">
        <f t="shared" si="278"/>
        <v>1.002055498458376</v>
      </c>
      <c r="G2187">
        <f t="shared" si="279"/>
        <v>9.7426577659220683</v>
      </c>
      <c r="H2187">
        <f t="shared" si="273"/>
        <v>5.2383123565679368E-2</v>
      </c>
      <c r="I2187" t="str">
        <f t="shared" si="280"/>
        <v>2008</v>
      </c>
      <c r="J2187">
        <f t="shared" si="274"/>
        <v>-2.6546565360736962</v>
      </c>
      <c r="K2187">
        <f t="shared" si="275"/>
        <v>-0.9455612868147707</v>
      </c>
      <c r="L2187">
        <f t="shared" si="276"/>
        <v>0</v>
      </c>
    </row>
    <row r="2188" spans="1:12" x14ac:dyDescent="0.3">
      <c r="A2188">
        <v>2187</v>
      </c>
      <c r="B2188" s="23" t="s">
        <v>2204</v>
      </c>
      <c r="C2188" s="24">
        <v>10.130000000000001</v>
      </c>
      <c r="D2188" s="24">
        <v>4.8700000000000002E-3</v>
      </c>
      <c r="E2188" s="9">
        <f t="shared" si="277"/>
        <v>3.82340332508362E-2</v>
      </c>
      <c r="F2188">
        <f t="shared" si="278"/>
        <v>1.038974358974359</v>
      </c>
      <c r="G2188">
        <f t="shared" si="279"/>
        <v>10.12178115260012</v>
      </c>
      <c r="H2188">
        <f t="shared" si="273"/>
        <v>5.0746578617616091E-2</v>
      </c>
      <c r="I2188" t="str">
        <f t="shared" si="280"/>
        <v>2008</v>
      </c>
      <c r="J2188">
        <f t="shared" si="274"/>
        <v>-2.6717954789945835</v>
      </c>
      <c r="K2188">
        <f t="shared" si="275"/>
        <v>-1.3246846734928219</v>
      </c>
      <c r="L2188">
        <f t="shared" si="276"/>
        <v>0</v>
      </c>
    </row>
    <row r="2189" spans="1:12" x14ac:dyDescent="0.3">
      <c r="A2189">
        <v>2188</v>
      </c>
      <c r="B2189" s="23" t="s">
        <v>2205</v>
      </c>
      <c r="C2189" s="24">
        <v>10.455</v>
      </c>
      <c r="D2189" s="24">
        <v>4.0600000000000002E-3</v>
      </c>
      <c r="E2189" s="9">
        <f t="shared" si="277"/>
        <v>3.1579014620004897E-2</v>
      </c>
      <c r="F2189">
        <f t="shared" si="278"/>
        <v>1.0320829220138203</v>
      </c>
      <c r="G2189">
        <f t="shared" si="279"/>
        <v>10.447927843016295</v>
      </c>
      <c r="H2189">
        <f t="shared" si="273"/>
        <v>5.1234007023818688E-2</v>
      </c>
      <c r="I2189" t="str">
        <f t="shared" si="280"/>
        <v>2008</v>
      </c>
      <c r="J2189">
        <f t="shared" si="274"/>
        <v>-2.7843766856449568</v>
      </c>
      <c r="K2189">
        <f t="shared" si="275"/>
        <v>-1.6508313639089973</v>
      </c>
      <c r="L2189">
        <f t="shared" si="276"/>
        <v>0</v>
      </c>
    </row>
    <row r="2190" spans="1:12" x14ac:dyDescent="0.3">
      <c r="A2190">
        <v>2189</v>
      </c>
      <c r="B2190" s="23" t="s">
        <v>2206</v>
      </c>
      <c r="C2190" s="24">
        <v>10.055</v>
      </c>
      <c r="D2190" s="24">
        <v>3.0399999999999997E-3</v>
      </c>
      <c r="E2190" s="9">
        <f t="shared" si="277"/>
        <v>-3.9010309655981595E-2</v>
      </c>
      <c r="F2190">
        <f t="shared" si="278"/>
        <v>0.96174079387852696</v>
      </c>
      <c r="G2190">
        <f t="shared" si="279"/>
        <v>10.049906757063834</v>
      </c>
      <c r="H2190">
        <f t="shared" si="273"/>
        <v>5.1273389320766978E-2</v>
      </c>
      <c r="I2190" t="str">
        <f t="shared" si="280"/>
        <v>2008</v>
      </c>
      <c r="J2190">
        <f t="shared" si="274"/>
        <v>-2.6803626621613281</v>
      </c>
      <c r="K2190">
        <f t="shared" si="275"/>
        <v>-1.2528102779565362</v>
      </c>
      <c r="L2190">
        <f t="shared" si="276"/>
        <v>0</v>
      </c>
    </row>
    <row r="2191" spans="1:12" x14ac:dyDescent="0.3">
      <c r="A2191">
        <v>2190</v>
      </c>
      <c r="B2191" s="23" t="s">
        <v>2207</v>
      </c>
      <c r="C2191" s="24">
        <v>9.9629999999999992</v>
      </c>
      <c r="D2191" s="24">
        <v>2.8399999999999996E-3</v>
      </c>
      <c r="E2191" s="9">
        <f t="shared" si="277"/>
        <v>-9.1917921618962384E-3</v>
      </c>
      <c r="F2191">
        <f t="shared" si="278"/>
        <v>0.9908503232222774</v>
      </c>
      <c r="G2191">
        <f t="shared" si="279"/>
        <v>9.9582852959013266</v>
      </c>
      <c r="H2191">
        <f t="shared" si="273"/>
        <v>5.1270976213911579E-2</v>
      </c>
      <c r="I2191" t="str">
        <f t="shared" si="280"/>
        <v>2008</v>
      </c>
      <c r="J2191">
        <f t="shared" si="274"/>
        <v>-2.6558017422752802</v>
      </c>
      <c r="K2191">
        <f t="shared" si="275"/>
        <v>-1.161188816794029</v>
      </c>
      <c r="L2191">
        <f t="shared" si="276"/>
        <v>0</v>
      </c>
    </row>
    <row r="2192" spans="1:12" x14ac:dyDescent="0.3">
      <c r="A2192">
        <v>2191</v>
      </c>
      <c r="B2192" s="23" t="s">
        <v>2208</v>
      </c>
      <c r="C2192" s="24">
        <v>10.220000000000001</v>
      </c>
      <c r="D2192" s="24">
        <v>2.2300000000000002E-3</v>
      </c>
      <c r="E2192" s="9">
        <f t="shared" si="277"/>
        <v>2.5468353712839373E-2</v>
      </c>
      <c r="F2192">
        <f t="shared" si="278"/>
        <v>1.0257954431396168</v>
      </c>
      <c r="G2192">
        <f t="shared" si="279"/>
        <v>10.216202272454753</v>
      </c>
      <c r="H2192">
        <f t="shared" si="273"/>
        <v>5.1432254751158611E-2</v>
      </c>
      <c r="I2192" t="str">
        <f t="shared" si="280"/>
        <v>2008</v>
      </c>
      <c r="J2192">
        <f t="shared" si="274"/>
        <v>-2.7331567987998491</v>
      </c>
      <c r="K2192">
        <f t="shared" si="275"/>
        <v>-1.4191057933474553</v>
      </c>
      <c r="L2192">
        <f t="shared" si="276"/>
        <v>0</v>
      </c>
    </row>
    <row r="2193" spans="1:12" x14ac:dyDescent="0.3">
      <c r="A2193">
        <v>2192</v>
      </c>
      <c r="B2193" s="23" t="s">
        <v>2209</v>
      </c>
      <c r="C2193" s="24">
        <v>9.48</v>
      </c>
      <c r="D2193" s="24">
        <v>1.47E-3</v>
      </c>
      <c r="E2193" s="9">
        <f t="shared" si="277"/>
        <v>-7.5162268508627991E-2</v>
      </c>
      <c r="F2193">
        <f t="shared" si="278"/>
        <v>0.92759295499021521</v>
      </c>
      <c r="G2193">
        <f t="shared" si="279"/>
        <v>9.4776776844952657</v>
      </c>
      <c r="H2193">
        <f t="shared" si="273"/>
        <v>5.2618423693534026E-2</v>
      </c>
      <c r="I2193" t="str">
        <f t="shared" si="280"/>
        <v>2008</v>
      </c>
      <c r="J2193">
        <f t="shared" si="274"/>
        <v>-2.5940555348497316</v>
      </c>
      <c r="K2193">
        <f t="shared" si="275"/>
        <v>-0.68058120538796807</v>
      </c>
      <c r="L2193">
        <f t="shared" si="276"/>
        <v>0</v>
      </c>
    </row>
    <row r="2194" spans="1:12" x14ac:dyDescent="0.3">
      <c r="A2194">
        <v>2193</v>
      </c>
      <c r="B2194" s="23" t="s">
        <v>2210</v>
      </c>
      <c r="C2194" s="24">
        <v>8.8000000000000007</v>
      </c>
      <c r="D2194" s="24">
        <v>1.98E-3</v>
      </c>
      <c r="E2194" s="9">
        <f t="shared" si="277"/>
        <v>-7.4432594782769659E-2</v>
      </c>
      <c r="F2194">
        <f t="shared" si="278"/>
        <v>0.92827004219409281</v>
      </c>
      <c r="G2194">
        <f t="shared" si="279"/>
        <v>8.7970964791072976</v>
      </c>
      <c r="H2194">
        <f t="shared" si="273"/>
        <v>5.3165528675185841E-2</v>
      </c>
      <c r="I2194" t="str">
        <f t="shared" si="280"/>
        <v>2008</v>
      </c>
      <c r="J2194">
        <f t="shared" si="274"/>
        <v>-2.4328144820471564</v>
      </c>
      <c r="K2194">
        <f t="shared" si="275"/>
        <v>0.22760269257320331</v>
      </c>
      <c r="L2194">
        <f t="shared" si="276"/>
        <v>0</v>
      </c>
    </row>
    <row r="2195" spans="1:12" x14ac:dyDescent="0.3">
      <c r="A2195">
        <v>2194</v>
      </c>
      <c r="B2195" s="23" t="s">
        <v>2211</v>
      </c>
      <c r="C2195" s="24">
        <v>9.49</v>
      </c>
      <c r="D2195" s="24">
        <v>1.2199999999999999E-3</v>
      </c>
      <c r="E2195" s="9">
        <f t="shared" si="277"/>
        <v>7.5486891137675677E-2</v>
      </c>
      <c r="F2195">
        <f t="shared" si="278"/>
        <v>1.0784090909090909</v>
      </c>
      <c r="G2195">
        <f t="shared" si="279"/>
        <v>9.4880705628327604</v>
      </c>
      <c r="H2195">
        <f t="shared" si="273"/>
        <v>5.4735923390292145E-2</v>
      </c>
      <c r="I2195" t="str">
        <f t="shared" si="280"/>
        <v>2008</v>
      </c>
      <c r="J2195">
        <f t="shared" si="274"/>
        <v>-2.7014059710923983</v>
      </c>
      <c r="K2195">
        <f t="shared" si="275"/>
        <v>-0.46337139115225945</v>
      </c>
      <c r="L2195">
        <f t="shared" si="276"/>
        <v>0</v>
      </c>
    </row>
    <row r="2196" spans="1:12" x14ac:dyDescent="0.3">
      <c r="A2196">
        <v>2195</v>
      </c>
      <c r="B2196" s="23" t="s">
        <v>2212</v>
      </c>
      <c r="C2196" s="24">
        <v>9.33</v>
      </c>
      <c r="D2196" s="24">
        <v>1.01E-3</v>
      </c>
      <c r="E2196" s="9">
        <f t="shared" si="277"/>
        <v>-1.7003597762584057E-2</v>
      </c>
      <c r="F2196">
        <f t="shared" si="278"/>
        <v>0.98314014752370915</v>
      </c>
      <c r="G2196">
        <f t="shared" si="279"/>
        <v>9.3284295821805419</v>
      </c>
      <c r="H2196">
        <f t="shared" si="273"/>
        <v>4.9002239787964148E-2</v>
      </c>
      <c r="I2196" t="str">
        <f t="shared" si="280"/>
        <v>2008</v>
      </c>
      <c r="J2196">
        <f t="shared" si="274"/>
        <v>-2.3777378396964708</v>
      </c>
      <c r="K2196">
        <f t="shared" si="275"/>
        <v>-0.3037304105000409</v>
      </c>
      <c r="L2196">
        <f t="shared" si="276"/>
        <v>0</v>
      </c>
    </row>
    <row r="2197" spans="1:12" x14ac:dyDescent="0.3">
      <c r="A2197">
        <v>2196</v>
      </c>
      <c r="B2197" s="23" t="s">
        <v>2213</v>
      </c>
      <c r="C2197" s="24">
        <v>9.5500000000000007</v>
      </c>
      <c r="D2197" s="24">
        <v>1.32E-3</v>
      </c>
      <c r="E2197" s="9">
        <f t="shared" si="277"/>
        <v>2.3306139633386482E-2</v>
      </c>
      <c r="F2197">
        <f t="shared" si="278"/>
        <v>1.0235798499464095</v>
      </c>
      <c r="G2197">
        <f t="shared" si="279"/>
        <v>9.5478992310930533</v>
      </c>
      <c r="H2197">
        <f t="shared" si="273"/>
        <v>4.9094209675059369E-2</v>
      </c>
      <c r="I2197" t="str">
        <f t="shared" si="280"/>
        <v>2008</v>
      </c>
      <c r="J2197">
        <f t="shared" si="274"/>
        <v>-2.4382464495568676</v>
      </c>
      <c r="K2197">
        <f t="shared" si="275"/>
        <v>-0.52320005941255232</v>
      </c>
      <c r="L2197">
        <f t="shared" si="276"/>
        <v>0</v>
      </c>
    </row>
    <row r="2198" spans="1:12" x14ac:dyDescent="0.3">
      <c r="A2198">
        <v>2197</v>
      </c>
      <c r="B2198" s="23" t="s">
        <v>2214</v>
      </c>
      <c r="C2198" s="24">
        <v>9.31</v>
      </c>
      <c r="D2198" s="24">
        <v>6.0999999999999997E-4</v>
      </c>
      <c r="E2198" s="9">
        <f t="shared" si="277"/>
        <v>-2.5452063203663181E-2</v>
      </c>
      <c r="F2198">
        <f t="shared" si="278"/>
        <v>0.97486910994764397</v>
      </c>
      <c r="G2198">
        <f t="shared" si="279"/>
        <v>9.3090535314463008</v>
      </c>
      <c r="H2198">
        <f t="shared" si="273"/>
        <v>4.9226584796988174E-2</v>
      </c>
      <c r="I2198" t="str">
        <f t="shared" si="280"/>
        <v>2008</v>
      </c>
      <c r="J2198">
        <f t="shared" si="274"/>
        <v>-2.3836623398475205</v>
      </c>
      <c r="K2198">
        <f t="shared" si="275"/>
        <v>-0.28435435976579981</v>
      </c>
      <c r="L2198">
        <f t="shared" si="276"/>
        <v>0</v>
      </c>
    </row>
    <row r="2199" spans="1:12" x14ac:dyDescent="0.3">
      <c r="A2199">
        <v>2198</v>
      </c>
      <c r="B2199" s="23" t="s">
        <v>2215</v>
      </c>
      <c r="C2199" s="24">
        <v>9.0250000000000004</v>
      </c>
      <c r="D2199" s="24">
        <v>2.0000000000000001E-4</v>
      </c>
      <c r="E2199" s="9">
        <f t="shared" si="277"/>
        <v>-3.1090587070031119E-2</v>
      </c>
      <c r="F2199">
        <f t="shared" si="278"/>
        <v>0.96938775510204078</v>
      </c>
      <c r="G2199">
        <f t="shared" si="279"/>
        <v>9.024699171680501</v>
      </c>
      <c r="H2199">
        <f t="shared" si="273"/>
        <v>4.9348908583657536E-2</v>
      </c>
      <c r="I2199" t="str">
        <f t="shared" si="280"/>
        <v>2008</v>
      </c>
      <c r="J2199">
        <f t="shared" si="274"/>
        <v>-2.3165932512504526</v>
      </c>
      <c r="K2199">
        <f t="shared" si="275"/>
        <v>0.32491125310237123</v>
      </c>
      <c r="L2199">
        <f t="shared" si="276"/>
        <v>0</v>
      </c>
    </row>
    <row r="2200" spans="1:12" x14ac:dyDescent="0.3">
      <c r="A2200">
        <v>2199</v>
      </c>
      <c r="B2200" s="23" t="s">
        <v>2216</v>
      </c>
      <c r="C2200" s="24">
        <v>9.48</v>
      </c>
      <c r="D2200" s="24">
        <v>2.9999999999999997E-4</v>
      </c>
      <c r="E2200" s="9">
        <f t="shared" si="277"/>
        <v>4.9185812047985868E-2</v>
      </c>
      <c r="F2200">
        <f t="shared" si="278"/>
        <v>1.050415512465374</v>
      </c>
      <c r="G2200">
        <f t="shared" si="279"/>
        <v>9.4795260118498028</v>
      </c>
      <c r="H2200">
        <f t="shared" si="273"/>
        <v>4.9864368791200368E-2</v>
      </c>
      <c r="I2200" t="str">
        <f t="shared" si="280"/>
        <v>2008</v>
      </c>
      <c r="J2200">
        <f t="shared" si="274"/>
        <v>-2.458761754271368</v>
      </c>
      <c r="K2200">
        <f t="shared" si="275"/>
        <v>-0.12991558706693063</v>
      </c>
      <c r="L2200">
        <f t="shared" si="276"/>
        <v>0</v>
      </c>
    </row>
    <row r="2201" spans="1:12" x14ac:dyDescent="0.3">
      <c r="A2201">
        <v>2200</v>
      </c>
      <c r="B2201" s="23" t="s">
        <v>2217</v>
      </c>
      <c r="C2201" s="24">
        <v>10.355</v>
      </c>
      <c r="D2201" s="24">
        <v>2.5000000000000001E-4</v>
      </c>
      <c r="E2201" s="9">
        <f t="shared" si="277"/>
        <v>8.8285178580616949E-2</v>
      </c>
      <c r="F2201">
        <f t="shared" si="278"/>
        <v>1.0922995780590716</v>
      </c>
      <c r="G2201">
        <f t="shared" si="279"/>
        <v>10.354568550655257</v>
      </c>
      <c r="H2201">
        <f t="shared" si="273"/>
        <v>5.2764058123098659E-2</v>
      </c>
      <c r="I2201" t="str">
        <f t="shared" si="280"/>
        <v>2008</v>
      </c>
      <c r="J2201">
        <f t="shared" si="274"/>
        <v>-2.8419059304196721</v>
      </c>
      <c r="K2201">
        <f t="shared" si="275"/>
        <v>-1.0049581258723848</v>
      </c>
      <c r="L2201">
        <f t="shared" si="276"/>
        <v>0</v>
      </c>
    </row>
    <row r="2202" spans="1:12" x14ac:dyDescent="0.3">
      <c r="A2202">
        <v>2201</v>
      </c>
      <c r="B2202" s="23" t="s">
        <v>2218</v>
      </c>
      <c r="C2202" s="24">
        <v>10.27</v>
      </c>
      <c r="D2202" s="24">
        <v>1.2199999999999999E-3</v>
      </c>
      <c r="E2202" s="9">
        <f t="shared" si="277"/>
        <v>-8.2424709070807421E-3</v>
      </c>
      <c r="F2202">
        <f t="shared" si="278"/>
        <v>0.99179140511830022</v>
      </c>
      <c r="G2202">
        <f t="shared" si="279"/>
        <v>10.267911978956</v>
      </c>
      <c r="H2202">
        <f t="shared" si="273"/>
        <v>4.8543414299087463E-2</v>
      </c>
      <c r="I2202" t="str">
        <f t="shared" si="280"/>
        <v>2008</v>
      </c>
      <c r="J2202">
        <f t="shared" si="274"/>
        <v>-2.5926981441237862</v>
      </c>
      <c r="K2202">
        <f t="shared" si="275"/>
        <v>-0.91830155417312831</v>
      </c>
      <c r="L2202">
        <f t="shared" si="276"/>
        <v>0</v>
      </c>
    </row>
    <row r="2203" spans="1:12" x14ac:dyDescent="0.3">
      <c r="A2203">
        <v>2202</v>
      </c>
      <c r="B2203" s="23" t="s">
        <v>2219</v>
      </c>
      <c r="C2203" s="24">
        <v>10.220000000000001</v>
      </c>
      <c r="D2203" s="24">
        <v>7.0999999999999991E-4</v>
      </c>
      <c r="E2203" s="9">
        <f t="shared" si="277"/>
        <v>-4.8804391649084266E-3</v>
      </c>
      <c r="F2203">
        <f t="shared" si="278"/>
        <v>0.99513145082765342</v>
      </c>
      <c r="G2203">
        <f t="shared" si="279"/>
        <v>10.218790704884706</v>
      </c>
      <c r="H2203">
        <f t="shared" si="273"/>
        <v>4.7803759146322698E-2</v>
      </c>
      <c r="I2203" t="str">
        <f t="shared" si="280"/>
        <v>2008</v>
      </c>
      <c r="J2203">
        <f t="shared" si="274"/>
        <v>-2.5409788751000151</v>
      </c>
      <c r="K2203">
        <f t="shared" si="275"/>
        <v>-0.86918028010183335</v>
      </c>
      <c r="L2203">
        <f t="shared" si="276"/>
        <v>0</v>
      </c>
    </row>
    <row r="2204" spans="1:12" x14ac:dyDescent="0.3">
      <c r="A2204">
        <v>2203</v>
      </c>
      <c r="B2204" s="23" t="s">
        <v>2220</v>
      </c>
      <c r="C2204" s="24">
        <v>10.185</v>
      </c>
      <c r="D2204" s="24">
        <v>3.5999999999999997E-4</v>
      </c>
      <c r="E2204" s="9">
        <f t="shared" si="277"/>
        <v>-3.4305350967892482E-3</v>
      </c>
      <c r="F2204">
        <f t="shared" si="278"/>
        <v>0.99657534246575341</v>
      </c>
      <c r="G2204">
        <f t="shared" si="279"/>
        <v>10.184388918332633</v>
      </c>
      <c r="H2204">
        <f t="shared" si="273"/>
        <v>4.5336696832815417E-2</v>
      </c>
      <c r="I2204" t="str">
        <f t="shared" si="280"/>
        <v>2008</v>
      </c>
      <c r="J2204">
        <f t="shared" si="274"/>
        <v>-2.4017309305147334</v>
      </c>
      <c r="K2204">
        <f t="shared" si="275"/>
        <v>-0.83477849354976108</v>
      </c>
      <c r="L2204">
        <f t="shared" si="276"/>
        <v>0</v>
      </c>
    </row>
    <row r="2205" spans="1:12" x14ac:dyDescent="0.3">
      <c r="A2205">
        <v>2204</v>
      </c>
      <c r="B2205" s="23" t="s">
        <v>2221</v>
      </c>
      <c r="C2205" s="24">
        <v>9.35</v>
      </c>
      <c r="D2205" s="24">
        <v>2.5000000000000001E-4</v>
      </c>
      <c r="E2205" s="9">
        <f t="shared" si="277"/>
        <v>-8.5539706378173555E-2</v>
      </c>
      <c r="F2205">
        <f t="shared" si="278"/>
        <v>0.91801669121256746</v>
      </c>
      <c r="G2205">
        <f t="shared" si="279"/>
        <v>9.3496104247828722</v>
      </c>
      <c r="H2205">
        <f t="shared" si="273"/>
        <v>4.6964142905074682E-2</v>
      </c>
      <c r="I2205" t="str">
        <f t="shared" si="280"/>
        <v>2008</v>
      </c>
      <c r="J2205">
        <f t="shared" si="274"/>
        <v>-2.2840174454380802</v>
      </c>
      <c r="K2205">
        <f t="shared" si="275"/>
        <v>5.0997875044270558E-2</v>
      </c>
      <c r="L2205">
        <f t="shared" si="276"/>
        <v>0</v>
      </c>
    </row>
    <row r="2206" spans="1:12" x14ac:dyDescent="0.3">
      <c r="A2206">
        <v>2205</v>
      </c>
      <c r="B2206" s="23" t="s">
        <v>2222</v>
      </c>
      <c r="C2206" s="24">
        <v>9.59</v>
      </c>
      <c r="D2206" s="24">
        <v>3.5000000000000005E-4</v>
      </c>
      <c r="E2206" s="9">
        <f t="shared" si="277"/>
        <v>2.5344545594751192E-2</v>
      </c>
      <c r="F2206">
        <f t="shared" si="278"/>
        <v>1.0256684491978609</v>
      </c>
      <c r="G2206">
        <f t="shared" si="279"/>
        <v>9.5894405996493344</v>
      </c>
      <c r="H2206">
        <f t="shared" si="273"/>
        <v>4.6836006893413058E-2</v>
      </c>
      <c r="I2206" t="str">
        <f t="shared" si="280"/>
        <v>2008</v>
      </c>
      <c r="J2206">
        <f t="shared" si="274"/>
        <v>-2.3362140700447345</v>
      </c>
      <c r="K2206">
        <f t="shared" si="275"/>
        <v>-0.18883229982219163</v>
      </c>
      <c r="L2206">
        <f t="shared" si="276"/>
        <v>0</v>
      </c>
    </row>
    <row r="2207" spans="1:12" x14ac:dyDescent="0.3">
      <c r="A2207">
        <v>2206</v>
      </c>
      <c r="B2207" s="23" t="s">
        <v>2223</v>
      </c>
      <c r="C2207" s="24">
        <v>9.5640000000000001</v>
      </c>
      <c r="D2207" s="24">
        <v>1.4999999999999999E-4</v>
      </c>
      <c r="E2207" s="9">
        <f t="shared" si="277"/>
        <v>-2.7148392992685073E-3</v>
      </c>
      <c r="F2207">
        <f t="shared" si="278"/>
        <v>0.99728884254431704</v>
      </c>
      <c r="G2207">
        <f t="shared" si="279"/>
        <v>9.5637609029887258</v>
      </c>
      <c r="H2207">
        <f t="shared" si="273"/>
        <v>4.6329884206891069E-2</v>
      </c>
      <c r="I2207" t="str">
        <f t="shared" si="280"/>
        <v>2008</v>
      </c>
      <c r="J2207">
        <f t="shared" si="274"/>
        <v>-2.3047797282957423</v>
      </c>
      <c r="K2207">
        <f t="shared" si="275"/>
        <v>-0.16315260316158309</v>
      </c>
      <c r="L2207">
        <f t="shared" si="276"/>
        <v>0</v>
      </c>
    </row>
    <row r="2208" spans="1:12" x14ac:dyDescent="0.3">
      <c r="A2208">
        <v>2207</v>
      </c>
      <c r="B2208" s="23" t="s">
        <v>2224</v>
      </c>
      <c r="C2208" s="24">
        <v>9.4909999999999997</v>
      </c>
      <c r="D2208" s="24">
        <v>1.7999999999999998E-4</v>
      </c>
      <c r="E2208" s="9">
        <f t="shared" si="277"/>
        <v>-7.6620684477231556E-3</v>
      </c>
      <c r="F2208">
        <f t="shared" si="278"/>
        <v>0.99236721037222919</v>
      </c>
      <c r="G2208">
        <f t="shared" si="279"/>
        <v>9.4907152742709062</v>
      </c>
      <c r="H2208">
        <f t="shared" si="273"/>
        <v>4.5740911918769868E-2</v>
      </c>
      <c r="I2208" t="str">
        <f t="shared" si="280"/>
        <v>2008</v>
      </c>
      <c r="J2208">
        <f t="shared" si="274"/>
        <v>-2.2581004842206402</v>
      </c>
      <c r="K2208">
        <f t="shared" si="275"/>
        <v>-9.0106974443763477E-2</v>
      </c>
      <c r="L2208">
        <f t="shared" si="276"/>
        <v>0</v>
      </c>
    </row>
    <row r="2209" spans="1:12" x14ac:dyDescent="0.3">
      <c r="A2209">
        <v>2208</v>
      </c>
      <c r="B2209" s="23" t="s">
        <v>2225</v>
      </c>
      <c r="C2209" s="24">
        <v>9.4009999999999998</v>
      </c>
      <c r="D2209" s="24">
        <v>2.5000000000000001E-4</v>
      </c>
      <c r="E2209" s="9">
        <f t="shared" si="277"/>
        <v>-9.5279145519413244E-3</v>
      </c>
      <c r="F2209">
        <f t="shared" si="278"/>
        <v>0.99051733220946159</v>
      </c>
      <c r="G2209">
        <f t="shared" si="279"/>
        <v>9.4006082998271427</v>
      </c>
      <c r="H2209">
        <f t="shared" ref="H2209:H2272" si="281">SQRT(_xlfn.VAR.S(E2180:E2209))</f>
        <v>4.4377032839476541E-2</v>
      </c>
      <c r="I2209" t="str">
        <f t="shared" si="280"/>
        <v>2008</v>
      </c>
      <c r="J2209">
        <f t="shared" si="274"/>
        <v>-2.1699699439756865</v>
      </c>
      <c r="K2209">
        <f t="shared" si="275"/>
        <v>0.41390096244140118</v>
      </c>
      <c r="L2209">
        <f t="shared" si="276"/>
        <v>0</v>
      </c>
    </row>
    <row r="2210" spans="1:12" x14ac:dyDescent="0.3">
      <c r="A2210">
        <v>2209</v>
      </c>
      <c r="B2210" s="23" t="s">
        <v>2226</v>
      </c>
      <c r="C2210" s="24">
        <v>9.94</v>
      </c>
      <c r="D2210" s="24">
        <v>8.0000000000000007E-5</v>
      </c>
      <c r="E2210" s="9">
        <f t="shared" si="277"/>
        <v>5.5750954072068822E-2</v>
      </c>
      <c r="F2210">
        <f t="shared" si="278"/>
        <v>1.0573343261355175</v>
      </c>
      <c r="G2210">
        <f t="shared" si="279"/>
        <v>9.9398674675502168</v>
      </c>
      <c r="H2210">
        <f t="shared" si="281"/>
        <v>4.5533416296050185E-2</v>
      </c>
      <c r="I2210" t="str">
        <f t="shared" si="280"/>
        <v>2008</v>
      </c>
      <c r="J2210">
        <f t="shared" ref="J2210:J2273" si="282">-G2210*$P$3*$Q$3*H2210</f>
        <v>-2.3542378097874357</v>
      </c>
      <c r="K2210">
        <f t="shared" ref="K2210:K2273" si="283">+MIN(G2211-G2210,G2212-G2210,G2213-G2210,G2214-G2210,G2215-G2210,G2216-G2210,G2217-G2210,G2218-G2210,G2219-G2210,G2220-G2210)</f>
        <v>-0.12535820528167285</v>
      </c>
      <c r="L2210">
        <f t="shared" ref="L2210:L2273" si="284">+IF(K2210&lt;J2210,1,0)</f>
        <v>0</v>
      </c>
    </row>
    <row r="2211" spans="1:12" x14ac:dyDescent="0.3">
      <c r="A2211">
        <v>2210</v>
      </c>
      <c r="B2211" s="23" t="s">
        <v>2227</v>
      </c>
      <c r="C2211" s="24">
        <v>9.8149999999999995</v>
      </c>
      <c r="D2211" s="24">
        <v>2.9999999999999997E-4</v>
      </c>
      <c r="E2211" s="9">
        <f t="shared" si="277"/>
        <v>-1.265519294005828E-2</v>
      </c>
      <c r="F2211">
        <f t="shared" si="278"/>
        <v>0.98742454728370221</v>
      </c>
      <c r="G2211">
        <f t="shared" si="279"/>
        <v>9.8145092622685439</v>
      </c>
      <c r="H2211">
        <f t="shared" si="281"/>
        <v>4.5402139955645383E-2</v>
      </c>
      <c r="I2211" t="str">
        <f t="shared" si="280"/>
        <v>2008</v>
      </c>
      <c r="J2211">
        <f t="shared" si="282"/>
        <v>-2.317845120923121</v>
      </c>
      <c r="K2211">
        <f t="shared" si="283"/>
        <v>0.35023661590799193</v>
      </c>
      <c r="L2211">
        <f t="shared" si="284"/>
        <v>0</v>
      </c>
    </row>
    <row r="2212" spans="1:12" x14ac:dyDescent="0.3">
      <c r="A2212">
        <v>2211</v>
      </c>
      <c r="B2212" s="23" t="s">
        <v>2228</v>
      </c>
      <c r="C2212" s="24">
        <v>10.164999999999999</v>
      </c>
      <c r="D2212" s="24">
        <v>1.4999999999999999E-4</v>
      </c>
      <c r="E2212" s="9">
        <f t="shared" si="277"/>
        <v>3.5038619351885528E-2</v>
      </c>
      <c r="F2212">
        <f t="shared" si="278"/>
        <v>1.0356597045338767</v>
      </c>
      <c r="G2212">
        <f t="shared" si="279"/>
        <v>10.164745878176536</v>
      </c>
      <c r="H2212">
        <f t="shared" si="281"/>
        <v>4.5732911711455639E-2</v>
      </c>
      <c r="I2212" t="str">
        <f t="shared" si="280"/>
        <v>2008</v>
      </c>
      <c r="J2212">
        <f t="shared" si="282"/>
        <v>-2.4180477848490796</v>
      </c>
      <c r="K2212">
        <f t="shared" si="283"/>
        <v>3.364220018129771E-2</v>
      </c>
      <c r="L2212">
        <f t="shared" si="284"/>
        <v>0</v>
      </c>
    </row>
    <row r="2213" spans="1:12" x14ac:dyDescent="0.3">
      <c r="A2213">
        <v>2212</v>
      </c>
      <c r="B2213" s="23" t="s">
        <v>2229</v>
      </c>
      <c r="C2213" s="24">
        <v>10.39</v>
      </c>
      <c r="D2213" s="24">
        <v>5.0000000000000002E-5</v>
      </c>
      <c r="E2213" s="9">
        <f t="shared" si="277"/>
        <v>2.1893358030826135E-2</v>
      </c>
      <c r="F2213">
        <f t="shared" si="278"/>
        <v>1.0221347761928186</v>
      </c>
      <c r="G2213">
        <f t="shared" si="279"/>
        <v>10.389913417027431</v>
      </c>
      <c r="H2213">
        <f t="shared" si="281"/>
        <v>4.4916327905170986E-2</v>
      </c>
      <c r="I2213" t="str">
        <f t="shared" si="280"/>
        <v>2008</v>
      </c>
      <c r="J2213">
        <f t="shared" si="282"/>
        <v>-2.4274800686026552</v>
      </c>
      <c r="K2213">
        <f t="shared" si="283"/>
        <v>-0.19152533866959764</v>
      </c>
      <c r="L2213">
        <f t="shared" si="284"/>
        <v>0</v>
      </c>
    </row>
    <row r="2214" spans="1:12" x14ac:dyDescent="0.3">
      <c r="A2214">
        <v>2213</v>
      </c>
      <c r="B2214" s="23" t="s">
        <v>2230</v>
      </c>
      <c r="C2214" s="24">
        <v>10.199</v>
      </c>
      <c r="D2214" s="24">
        <v>3.5999999999999997E-4</v>
      </c>
      <c r="E2214" s="9">
        <f t="shared" si="277"/>
        <v>-1.8554128842754973E-2</v>
      </c>
      <c r="F2214">
        <f t="shared" si="278"/>
        <v>0.98161693936477379</v>
      </c>
      <c r="G2214">
        <f t="shared" si="279"/>
        <v>10.198388078357834</v>
      </c>
      <c r="H2214">
        <f t="shared" si="281"/>
        <v>4.0594672656871771E-2</v>
      </c>
      <c r="I2214" t="str">
        <f t="shared" si="280"/>
        <v>2008</v>
      </c>
      <c r="J2214">
        <f t="shared" si="282"/>
        <v>-2.1534762104544334</v>
      </c>
      <c r="K2214">
        <f t="shared" si="283"/>
        <v>3.4356099839953913E-2</v>
      </c>
      <c r="L2214">
        <f t="shared" si="284"/>
        <v>0</v>
      </c>
    </row>
    <row r="2215" spans="1:12" x14ac:dyDescent="0.3">
      <c r="A2215">
        <v>2214</v>
      </c>
      <c r="B2215" s="23" t="s">
        <v>2231</v>
      </c>
      <c r="C2215" s="24">
        <v>10.589</v>
      </c>
      <c r="D2215" s="24">
        <v>2.5000000000000001E-4</v>
      </c>
      <c r="E2215" s="9">
        <f t="shared" si="277"/>
        <v>3.7526050179936293E-2</v>
      </c>
      <c r="F2215">
        <f t="shared" si="278"/>
        <v>1.0382390430434356</v>
      </c>
      <c r="G2215">
        <f t="shared" si="279"/>
        <v>10.58855880085838</v>
      </c>
      <c r="H2215">
        <f t="shared" si="281"/>
        <v>4.1121275461036222E-2</v>
      </c>
      <c r="I2215" t="str">
        <f t="shared" si="280"/>
        <v>2008</v>
      </c>
      <c r="J2215">
        <f t="shared" si="282"/>
        <v>-2.2648681788987974</v>
      </c>
      <c r="K2215">
        <f t="shared" si="283"/>
        <v>-0.35581462266059205</v>
      </c>
      <c r="L2215">
        <f t="shared" si="284"/>
        <v>0</v>
      </c>
    </row>
    <row r="2216" spans="1:12" x14ac:dyDescent="0.3">
      <c r="A2216">
        <v>2215</v>
      </c>
      <c r="B2216" s="23" t="s">
        <v>2232</v>
      </c>
      <c r="C2216" s="24">
        <v>10.673999999999999</v>
      </c>
      <c r="D2216" s="24">
        <v>1.4999999999999999E-4</v>
      </c>
      <c r="E2216" s="9">
        <f t="shared" si="277"/>
        <v>7.9951514634356829E-3</v>
      </c>
      <c r="F2216">
        <f t="shared" si="278"/>
        <v>1.0080271980356974</v>
      </c>
      <c r="G2216">
        <f t="shared" si="279"/>
        <v>10.673733153335597</v>
      </c>
      <c r="H2216">
        <f t="shared" si="281"/>
        <v>4.1102064961812193E-2</v>
      </c>
      <c r="I2216" t="str">
        <f t="shared" si="280"/>
        <v>2008</v>
      </c>
      <c r="J2216">
        <f t="shared" si="282"/>
        <v>-2.2820201928288375</v>
      </c>
      <c r="K2216">
        <f t="shared" si="283"/>
        <v>-0.44098897513780955</v>
      </c>
      <c r="L2216">
        <f t="shared" si="284"/>
        <v>0</v>
      </c>
    </row>
    <row r="2217" spans="1:12" x14ac:dyDescent="0.3">
      <c r="A2217">
        <v>2216</v>
      </c>
      <c r="B2217" s="23" t="s">
        <v>2233</v>
      </c>
      <c r="C2217" s="24">
        <v>11.388999999999999</v>
      </c>
      <c r="D2217" s="24">
        <v>5.0000000000000002E-5</v>
      </c>
      <c r="E2217" s="9">
        <f t="shared" si="277"/>
        <v>6.4837099380461005E-2</v>
      </c>
      <c r="F2217">
        <f t="shared" si="278"/>
        <v>1.0669851976765974</v>
      </c>
      <c r="G2217">
        <f t="shared" si="279"/>
        <v>11.388905092062117</v>
      </c>
      <c r="H2217">
        <f t="shared" si="281"/>
        <v>4.2618063333384554E-2</v>
      </c>
      <c r="I2217" t="str">
        <f t="shared" si="280"/>
        <v>2008</v>
      </c>
      <c r="J2217">
        <f t="shared" si="282"/>
        <v>-2.524731420329819</v>
      </c>
      <c r="K2217">
        <f t="shared" si="283"/>
        <v>-1.1561609138643298</v>
      </c>
      <c r="L2217">
        <f t="shared" si="284"/>
        <v>0</v>
      </c>
    </row>
    <row r="2218" spans="1:12" x14ac:dyDescent="0.3">
      <c r="A2218">
        <v>2217</v>
      </c>
      <c r="B2218" s="23" t="s">
        <v>2234</v>
      </c>
      <c r="C2218" s="24">
        <v>11.089</v>
      </c>
      <c r="D2218" s="24">
        <v>5.0000000000000002E-5</v>
      </c>
      <c r="E2218" s="9">
        <f t="shared" si="277"/>
        <v>-2.6694351321135117E-2</v>
      </c>
      <c r="F2218">
        <f t="shared" si="278"/>
        <v>0.97365879357274576</v>
      </c>
      <c r="G2218">
        <f t="shared" si="279"/>
        <v>11.088907592051701</v>
      </c>
      <c r="H2218">
        <f t="shared" si="281"/>
        <v>4.2530102426153391E-2</v>
      </c>
      <c r="I2218" t="str">
        <f t="shared" si="280"/>
        <v>2008</v>
      </c>
      <c r="J2218">
        <f t="shared" si="282"/>
        <v>-2.453153328482498</v>
      </c>
      <c r="K2218">
        <f t="shared" si="283"/>
        <v>-0.85616341385391337</v>
      </c>
      <c r="L2218">
        <f t="shared" si="284"/>
        <v>0</v>
      </c>
    </row>
    <row r="2219" spans="1:12" x14ac:dyDescent="0.3">
      <c r="A2219">
        <v>2218</v>
      </c>
      <c r="B2219" s="23" t="s">
        <v>2235</v>
      </c>
      <c r="C2219" s="24">
        <v>10.819000000000001</v>
      </c>
      <c r="D2219" s="24">
        <v>2.0000000000000001E-4</v>
      </c>
      <c r="E2219" s="9">
        <f t="shared" si="277"/>
        <v>-2.464977826564245E-2</v>
      </c>
      <c r="F2219">
        <f t="shared" si="278"/>
        <v>0.9756515465776896</v>
      </c>
      <c r="G2219">
        <f t="shared" si="279"/>
        <v>10.818639372677156</v>
      </c>
      <c r="H2219">
        <f t="shared" si="281"/>
        <v>4.2466837039729075E-2</v>
      </c>
      <c r="I2219" t="str">
        <f t="shared" si="280"/>
        <v>2008</v>
      </c>
      <c r="J2219">
        <f t="shared" si="282"/>
        <v>-2.389802772016421</v>
      </c>
      <c r="K2219">
        <f t="shared" si="283"/>
        <v>-0.58589519447936844</v>
      </c>
      <c r="L2219">
        <f t="shared" si="284"/>
        <v>0</v>
      </c>
    </row>
    <row r="2220" spans="1:12" x14ac:dyDescent="0.3">
      <c r="A2220">
        <v>2219</v>
      </c>
      <c r="B2220" s="23" t="s">
        <v>2236</v>
      </c>
      <c r="C2220" s="24">
        <v>10.829000000000001</v>
      </c>
      <c r="D2220" s="24">
        <v>1.4999999999999999E-4</v>
      </c>
      <c r="E2220" s="9">
        <f t="shared" si="277"/>
        <v>9.2387294080589386E-4</v>
      </c>
      <c r="F2220">
        <f t="shared" si="278"/>
        <v>1.0009242998428689</v>
      </c>
      <c r="G2220">
        <f t="shared" si="279"/>
        <v>10.828729278384035</v>
      </c>
      <c r="H2220">
        <f t="shared" si="281"/>
        <v>4.1785294383338854E-2</v>
      </c>
      <c r="I2220" t="str">
        <f t="shared" si="280"/>
        <v>2008</v>
      </c>
      <c r="J2220">
        <f t="shared" si="282"/>
        <v>-2.3536423134304285</v>
      </c>
      <c r="K2220">
        <f t="shared" si="283"/>
        <v>-0.59598510018624751</v>
      </c>
      <c r="L2220">
        <f t="shared" si="284"/>
        <v>0</v>
      </c>
    </row>
    <row r="2221" spans="1:12" x14ac:dyDescent="0.3">
      <c r="A2221">
        <v>2220</v>
      </c>
      <c r="B2221" s="23" t="s">
        <v>2237</v>
      </c>
      <c r="C2221" s="24">
        <v>10.233000000000001</v>
      </c>
      <c r="D2221" s="24">
        <v>1.4999999999999999E-4</v>
      </c>
      <c r="E2221" s="9">
        <f t="shared" si="277"/>
        <v>-5.6609928541623999E-2</v>
      </c>
      <c r="F2221">
        <f t="shared" si="278"/>
        <v>0.9449626004247853</v>
      </c>
      <c r="G2221">
        <f t="shared" si="279"/>
        <v>10.232744178197787</v>
      </c>
      <c r="H2221">
        <f t="shared" si="281"/>
        <v>4.3117316949230718E-2</v>
      </c>
      <c r="I2221" t="str">
        <f t="shared" si="280"/>
        <v>2008</v>
      </c>
      <c r="J2221">
        <f t="shared" si="282"/>
        <v>-2.2950034654148164</v>
      </c>
      <c r="K2221">
        <f t="shared" si="283"/>
        <v>8.9997750028123491E-2</v>
      </c>
      <c r="L2221">
        <f t="shared" si="284"/>
        <v>0</v>
      </c>
    </row>
    <row r="2222" spans="1:12" x14ac:dyDescent="0.3">
      <c r="A2222">
        <v>2221</v>
      </c>
      <c r="B2222" s="23" t="s">
        <v>2238</v>
      </c>
      <c r="C2222" s="24">
        <v>10.323</v>
      </c>
      <c r="D2222" s="24">
        <v>1.4999999999999999E-4</v>
      </c>
      <c r="E2222" s="9">
        <f t="shared" si="277"/>
        <v>8.7566233788345538E-3</v>
      </c>
      <c r="F2222">
        <f t="shared" si="278"/>
        <v>1.0087950747581353</v>
      </c>
      <c r="G2222">
        <f t="shared" si="279"/>
        <v>10.322741928225911</v>
      </c>
      <c r="H2222">
        <f t="shared" si="281"/>
        <v>4.2896230272494569E-2</v>
      </c>
      <c r="I2222" t="str">
        <f t="shared" si="280"/>
        <v>2008</v>
      </c>
      <c r="J2222">
        <f t="shared" si="282"/>
        <v>-2.3033169235693576</v>
      </c>
      <c r="K2222">
        <f t="shared" si="283"/>
        <v>0.17990797760902488</v>
      </c>
      <c r="L2222">
        <f t="shared" si="284"/>
        <v>0</v>
      </c>
    </row>
    <row r="2223" spans="1:12" x14ac:dyDescent="0.3">
      <c r="A2223">
        <v>2222</v>
      </c>
      <c r="B2223" s="23" t="s">
        <v>2239</v>
      </c>
      <c r="C2223" s="24">
        <v>10.503</v>
      </c>
      <c r="D2223" s="24">
        <v>2.0000000000000001E-4</v>
      </c>
      <c r="E2223" s="9">
        <f t="shared" si="277"/>
        <v>1.7286515157185232E-2</v>
      </c>
      <c r="F2223">
        <f t="shared" si="278"/>
        <v>1.01743679163034</v>
      </c>
      <c r="G2223">
        <f t="shared" si="279"/>
        <v>10.502649905834936</v>
      </c>
      <c r="H2223">
        <f t="shared" si="281"/>
        <v>4.0541707319162172E-2</v>
      </c>
      <c r="I2223" t="str">
        <f t="shared" si="280"/>
        <v>2008</v>
      </c>
      <c r="J2223">
        <f t="shared" si="282"/>
        <v>-2.2148301337167791</v>
      </c>
      <c r="K2223">
        <f t="shared" si="283"/>
        <v>0.22117040904893415</v>
      </c>
      <c r="L2223">
        <f t="shared" si="284"/>
        <v>0</v>
      </c>
    </row>
    <row r="2224" spans="1:12" x14ac:dyDescent="0.3">
      <c r="A2224">
        <v>2223</v>
      </c>
      <c r="B2224" s="23" t="s">
        <v>2240</v>
      </c>
      <c r="C2224" s="24">
        <v>10.782999999999999</v>
      </c>
      <c r="D2224" s="24">
        <v>2.0000000000000001E-4</v>
      </c>
      <c r="E2224" s="9">
        <f t="shared" si="277"/>
        <v>2.6309889259296948E-2</v>
      </c>
      <c r="F2224">
        <f t="shared" si="278"/>
        <v>1.0266590497952965</v>
      </c>
      <c r="G2224">
        <f t="shared" si="279"/>
        <v>10.782640572657154</v>
      </c>
      <c r="H2224">
        <f t="shared" si="281"/>
        <v>3.7961286327441238E-2</v>
      </c>
      <c r="I2224" t="str">
        <f t="shared" si="280"/>
        <v>2008</v>
      </c>
      <c r="J2224">
        <f t="shared" si="282"/>
        <v>-2.1291465224507702</v>
      </c>
      <c r="K2224">
        <f t="shared" si="283"/>
        <v>-0.12971809509213372</v>
      </c>
      <c r="L2224">
        <f t="shared" si="284"/>
        <v>0</v>
      </c>
    </row>
    <row r="2225" spans="1:13" x14ac:dyDescent="0.3">
      <c r="A2225">
        <v>2224</v>
      </c>
      <c r="B2225" s="23" t="s">
        <v>2241</v>
      </c>
      <c r="C2225" s="24">
        <v>10.955</v>
      </c>
      <c r="D2225" s="24">
        <v>8.1000000000000006E-4</v>
      </c>
      <c r="E2225" s="9">
        <f t="shared" si="277"/>
        <v>1.5825153147494629E-2</v>
      </c>
      <c r="F2225">
        <f t="shared" si="278"/>
        <v>1.0159510340350553</v>
      </c>
      <c r="G2225">
        <f t="shared" si="279"/>
        <v>10.953521174822946</v>
      </c>
      <c r="H2225">
        <f t="shared" si="281"/>
        <v>3.573490814421109E-2</v>
      </c>
      <c r="I2225" t="str">
        <f t="shared" si="280"/>
        <v>2008</v>
      </c>
      <c r="J2225">
        <f t="shared" si="282"/>
        <v>-2.036038204203336</v>
      </c>
      <c r="K2225">
        <f t="shared" si="283"/>
        <v>-0.50336753172328308</v>
      </c>
      <c r="L2225">
        <f t="shared" si="284"/>
        <v>0</v>
      </c>
    </row>
    <row r="2226" spans="1:13" x14ac:dyDescent="0.3">
      <c r="A2226">
        <v>2225</v>
      </c>
      <c r="B2226" s="23" t="s">
        <v>2242</v>
      </c>
      <c r="C2226" s="24">
        <v>11.27</v>
      </c>
      <c r="D2226" s="24">
        <v>1.2700000000000001E-3</v>
      </c>
      <c r="E2226" s="9">
        <f t="shared" si="277"/>
        <v>2.834835500425513E-2</v>
      </c>
      <c r="F2226">
        <f t="shared" si="278"/>
        <v>1.0287539936102237</v>
      </c>
      <c r="G2226">
        <f t="shared" si="279"/>
        <v>11.267614769112507</v>
      </c>
      <c r="H2226">
        <f t="shared" si="281"/>
        <v>3.5740652314191629E-2</v>
      </c>
      <c r="I2226" t="str">
        <f t="shared" si="280"/>
        <v>2008</v>
      </c>
      <c r="J2226">
        <f t="shared" si="282"/>
        <v>-2.0947585208434605</v>
      </c>
      <c r="K2226">
        <f t="shared" si="283"/>
        <v>-0.84945547317886039</v>
      </c>
      <c r="L2226">
        <f t="shared" si="284"/>
        <v>0</v>
      </c>
    </row>
    <row r="2227" spans="1:13" x14ac:dyDescent="0.3">
      <c r="A2227">
        <v>2226</v>
      </c>
      <c r="B2227" s="23" t="s">
        <v>2243</v>
      </c>
      <c r="C2227" s="24">
        <v>11.465</v>
      </c>
      <c r="D2227" s="24">
        <v>8.1000000000000006E-4</v>
      </c>
      <c r="E2227" s="9">
        <f t="shared" si="277"/>
        <v>1.7154588258182901E-2</v>
      </c>
      <c r="F2227">
        <f t="shared" si="278"/>
        <v>1.0173025732031944</v>
      </c>
      <c r="G2227">
        <f t="shared" si="279"/>
        <v>11.463452329470112</v>
      </c>
      <c r="H2227">
        <f t="shared" si="281"/>
        <v>3.5657251200158051E-2</v>
      </c>
      <c r="I2227" t="str">
        <f t="shared" si="280"/>
        <v>2009</v>
      </c>
      <c r="J2227">
        <f t="shared" si="282"/>
        <v>-2.1261935213714702</v>
      </c>
      <c r="K2227">
        <f t="shared" si="283"/>
        <v>-1.0452930335364652</v>
      </c>
      <c r="L2227">
        <f t="shared" si="284"/>
        <v>0</v>
      </c>
    </row>
    <row r="2228" spans="1:13" x14ac:dyDescent="0.3">
      <c r="A2228">
        <v>2227</v>
      </c>
      <c r="B2228" s="23" t="s">
        <v>2244</v>
      </c>
      <c r="C2228" s="24">
        <v>11.244999999999999</v>
      </c>
      <c r="D2228" s="24">
        <v>9.1E-4</v>
      </c>
      <c r="E2228" s="9">
        <f t="shared" si="277"/>
        <v>-1.9375330898588866E-2</v>
      </c>
      <c r="F2228">
        <f t="shared" si="278"/>
        <v>0.98081116441343208</v>
      </c>
      <c r="G2228">
        <f t="shared" si="279"/>
        <v>11.243294637659911</v>
      </c>
      <c r="H2228">
        <f t="shared" si="281"/>
        <v>3.5488742444575221E-2</v>
      </c>
      <c r="I2228" t="str">
        <f t="shared" si="280"/>
        <v>2009</v>
      </c>
      <c r="J2228">
        <f t="shared" si="282"/>
        <v>-2.0755046113452473</v>
      </c>
      <c r="K2228">
        <f t="shared" si="283"/>
        <v>-0.82513534172626457</v>
      </c>
      <c r="L2228">
        <f t="shared" si="284"/>
        <v>0</v>
      </c>
    </row>
    <row r="2229" spans="1:13" s="8" customFormat="1" x14ac:dyDescent="0.3">
      <c r="A2229">
        <v>2228</v>
      </c>
      <c r="B2229" s="23" t="s">
        <v>2245</v>
      </c>
      <c r="C2229" s="24">
        <v>11.42</v>
      </c>
      <c r="D2229" s="24">
        <v>1.3700000000000001E-3</v>
      </c>
      <c r="E2229" s="9">
        <f t="shared" si="277"/>
        <v>1.5442618816585157E-2</v>
      </c>
      <c r="F2229">
        <f t="shared" si="278"/>
        <v>1.0155624722098711</v>
      </c>
      <c r="G2229">
        <f t="shared" si="279"/>
        <v>11.417392731007871</v>
      </c>
      <c r="H2229">
        <f t="shared" si="281"/>
        <v>3.4808808489653023E-2</v>
      </c>
      <c r="I2229" t="str">
        <f t="shared" si="280"/>
        <v>2009</v>
      </c>
      <c r="J2229">
        <f t="shared" si="282"/>
        <v>-2.0672623645809161</v>
      </c>
      <c r="K2229">
        <f t="shared" si="283"/>
        <v>-0.99923343507422402</v>
      </c>
      <c r="L2229" s="8">
        <f t="shared" si="284"/>
        <v>0</v>
      </c>
      <c r="M2229"/>
    </row>
    <row r="2230" spans="1:13" x14ac:dyDescent="0.3">
      <c r="A2230">
        <v>2229</v>
      </c>
      <c r="B2230" s="23" t="s">
        <v>2246</v>
      </c>
      <c r="C2230" s="24">
        <v>11.08</v>
      </c>
      <c r="D2230" s="24">
        <v>1.01E-3</v>
      </c>
      <c r="E2230" s="9">
        <f t="shared" si="277"/>
        <v>-3.0224522908726386E-2</v>
      </c>
      <c r="F2230">
        <f t="shared" si="278"/>
        <v>0.97022767075306482</v>
      </c>
      <c r="G2230">
        <f t="shared" si="279"/>
        <v>11.078135023639915</v>
      </c>
      <c r="H2230">
        <f t="shared" si="281"/>
        <v>3.4575285572560857E-2</v>
      </c>
      <c r="I2230" t="str">
        <f t="shared" si="280"/>
        <v>2009</v>
      </c>
      <c r="J2230">
        <f t="shared" si="282"/>
        <v>-1.9923788854665172</v>
      </c>
      <c r="K2230">
        <f t="shared" si="283"/>
        <v>-0.65997572770626789</v>
      </c>
      <c r="L2230">
        <f t="shared" si="284"/>
        <v>0</v>
      </c>
      <c r="M2230" s="8"/>
    </row>
    <row r="2231" spans="1:13" x14ac:dyDescent="0.3">
      <c r="A2231">
        <v>2230</v>
      </c>
      <c r="B2231" s="23" t="s">
        <v>2247</v>
      </c>
      <c r="C2231" s="24">
        <v>11.071999999999999</v>
      </c>
      <c r="D2231" s="24">
        <v>8.1000000000000006E-4</v>
      </c>
      <c r="E2231" s="9">
        <f t="shared" si="277"/>
        <v>-7.2228244382412066E-4</v>
      </c>
      <c r="F2231">
        <f t="shared" si="278"/>
        <v>0.99927797833935006</v>
      </c>
      <c r="G2231">
        <f t="shared" si="279"/>
        <v>11.07050538088906</v>
      </c>
      <c r="H2231">
        <f t="shared" si="281"/>
        <v>3.0814045575630417E-2</v>
      </c>
      <c r="I2231" t="str">
        <f t="shared" si="280"/>
        <v>2009</v>
      </c>
      <c r="J2231">
        <f t="shared" si="282"/>
        <v>-1.7744169138151831</v>
      </c>
      <c r="K2231">
        <f t="shared" si="283"/>
        <v>-0.65234608495541302</v>
      </c>
      <c r="L2231">
        <f t="shared" si="284"/>
        <v>0</v>
      </c>
    </row>
    <row r="2232" spans="1:13" x14ac:dyDescent="0.3">
      <c r="A2232">
        <v>2231</v>
      </c>
      <c r="B2232" s="23" t="s">
        <v>2248</v>
      </c>
      <c r="C2232" s="24">
        <v>11.295</v>
      </c>
      <c r="D2232" s="24">
        <v>6.6E-4</v>
      </c>
      <c r="E2232" s="9">
        <f t="shared" si="277"/>
        <v>1.9940751044652847E-2</v>
      </c>
      <c r="F2232">
        <f t="shared" si="278"/>
        <v>1.0201408959537572</v>
      </c>
      <c r="G2232">
        <f t="shared" si="279"/>
        <v>11.293757618332245</v>
      </c>
      <c r="H2232">
        <f t="shared" si="281"/>
        <v>3.0913162335938455E-2</v>
      </c>
      <c r="I2232" t="str">
        <f t="shared" si="280"/>
        <v>2009</v>
      </c>
      <c r="J2232">
        <f t="shared" si="282"/>
        <v>-1.8160232233784095</v>
      </c>
      <c r="K2232">
        <f t="shared" si="283"/>
        <v>-0.87559832239859858</v>
      </c>
      <c r="L2232">
        <f t="shared" si="284"/>
        <v>0</v>
      </c>
    </row>
    <row r="2233" spans="1:13" x14ac:dyDescent="0.3">
      <c r="A2233">
        <v>2232</v>
      </c>
      <c r="B2233" s="23" t="s">
        <v>2249</v>
      </c>
      <c r="C2233" s="24">
        <v>10.725</v>
      </c>
      <c r="D2233" s="24">
        <v>6.6E-4</v>
      </c>
      <c r="E2233" s="9">
        <f t="shared" si="277"/>
        <v>-5.1782685105885989E-2</v>
      </c>
      <c r="F2233">
        <f t="shared" si="278"/>
        <v>0.94953519256308094</v>
      </c>
      <c r="G2233">
        <f t="shared" si="279"/>
        <v>10.72382031488387</v>
      </c>
      <c r="H2233">
        <f t="shared" si="281"/>
        <v>3.2480683286127937E-2</v>
      </c>
      <c r="I2233" t="str">
        <f t="shared" si="280"/>
        <v>2009</v>
      </c>
      <c r="J2233">
        <f t="shared" si="282"/>
        <v>-1.8118163975500989</v>
      </c>
      <c r="K2233">
        <f t="shared" si="283"/>
        <v>-0.30566101895022335</v>
      </c>
      <c r="L2233">
        <f t="shared" si="284"/>
        <v>0</v>
      </c>
    </row>
    <row r="2234" spans="1:13" x14ac:dyDescent="0.3">
      <c r="A2234">
        <v>2233</v>
      </c>
      <c r="B2234" s="23" t="s">
        <v>2250</v>
      </c>
      <c r="C2234" s="24">
        <v>10.654999999999999</v>
      </c>
      <c r="D2234" s="24">
        <v>1.17E-3</v>
      </c>
      <c r="E2234" s="9">
        <f t="shared" si="277"/>
        <v>-6.5481992635002756E-3</v>
      </c>
      <c r="F2234">
        <f t="shared" si="278"/>
        <v>0.99347319347319341</v>
      </c>
      <c r="G2234">
        <f t="shared" si="279"/>
        <v>10.652922477565021</v>
      </c>
      <c r="H2234">
        <f t="shared" si="281"/>
        <v>3.2502339266434969E-2</v>
      </c>
      <c r="I2234" t="str">
        <f t="shared" si="280"/>
        <v>2009</v>
      </c>
      <c r="J2234">
        <f t="shared" si="282"/>
        <v>-1.8010380431802337</v>
      </c>
      <c r="K2234">
        <f t="shared" si="283"/>
        <v>-0.234763181631374</v>
      </c>
      <c r="L2234">
        <f t="shared" si="284"/>
        <v>0</v>
      </c>
    </row>
    <row r="2235" spans="1:13" x14ac:dyDescent="0.3">
      <c r="A2235">
        <v>2234</v>
      </c>
      <c r="B2235" s="23" t="s">
        <v>2251</v>
      </c>
      <c r="C2235" s="24">
        <v>10.452</v>
      </c>
      <c r="D2235" s="24">
        <v>1.06E-3</v>
      </c>
      <c r="E2235" s="9">
        <f t="shared" si="277"/>
        <v>-1.9235917892214328E-2</v>
      </c>
      <c r="F2235">
        <f t="shared" si="278"/>
        <v>0.98094791177850782</v>
      </c>
      <c r="G2235">
        <f t="shared" si="279"/>
        <v>10.450153643099663</v>
      </c>
      <c r="H2235">
        <f t="shared" si="281"/>
        <v>2.8371116499867486E-2</v>
      </c>
      <c r="I2235" t="str">
        <f t="shared" si="280"/>
        <v>2009</v>
      </c>
      <c r="J2235">
        <f t="shared" si="282"/>
        <v>-1.5421925591804775</v>
      </c>
      <c r="K2235">
        <f t="shared" si="283"/>
        <v>-3.1994347166016013E-2</v>
      </c>
      <c r="L2235">
        <f t="shared" si="284"/>
        <v>0</v>
      </c>
    </row>
    <row r="2236" spans="1:13" x14ac:dyDescent="0.3">
      <c r="A2236">
        <v>2235</v>
      </c>
      <c r="B2236" s="23" t="s">
        <v>2252</v>
      </c>
      <c r="C2236" s="24">
        <v>10.42</v>
      </c>
      <c r="D2236" s="24">
        <v>1.06E-3</v>
      </c>
      <c r="E2236" s="9">
        <f t="shared" si="277"/>
        <v>-3.066311333145172E-3</v>
      </c>
      <c r="F2236">
        <f t="shared" si="278"/>
        <v>0.99693838499808651</v>
      </c>
      <c r="G2236">
        <f t="shared" si="279"/>
        <v>10.418159295933647</v>
      </c>
      <c r="H2236">
        <f t="shared" si="281"/>
        <v>2.809704110333161E-2</v>
      </c>
      <c r="I2236" t="str">
        <f t="shared" si="280"/>
        <v>2009</v>
      </c>
      <c r="J2236">
        <f t="shared" si="282"/>
        <v>-1.5226184256437603</v>
      </c>
      <c r="K2236">
        <f t="shared" si="283"/>
        <v>0.73766510619404002</v>
      </c>
      <c r="L2236">
        <f t="shared" si="284"/>
        <v>0</v>
      </c>
    </row>
    <row r="2237" spans="1:13" x14ac:dyDescent="0.3">
      <c r="A2237">
        <v>2236</v>
      </c>
      <c r="B2237" s="23" t="s">
        <v>2253</v>
      </c>
      <c r="C2237" s="24">
        <v>11.195</v>
      </c>
      <c r="D2237" s="24">
        <v>1.17E-3</v>
      </c>
      <c r="E2237" s="9">
        <f t="shared" si="277"/>
        <v>7.1740213725497409E-2</v>
      </c>
      <c r="F2237">
        <f t="shared" si="278"/>
        <v>1.074376199616123</v>
      </c>
      <c r="G2237">
        <f t="shared" si="279"/>
        <v>11.192817187831103</v>
      </c>
      <c r="H2237">
        <f t="shared" si="281"/>
        <v>3.0758433355739096E-2</v>
      </c>
      <c r="I2237" t="str">
        <f t="shared" si="280"/>
        <v>2009</v>
      </c>
      <c r="J2237">
        <f t="shared" si="282"/>
        <v>-1.7907836579491294</v>
      </c>
      <c r="K2237">
        <f t="shared" si="283"/>
        <v>-3.6992785703416686E-2</v>
      </c>
      <c r="L2237">
        <f t="shared" si="284"/>
        <v>0</v>
      </c>
    </row>
    <row r="2238" spans="1:13" x14ac:dyDescent="0.3">
      <c r="A2238">
        <v>2237</v>
      </c>
      <c r="B2238" s="23" t="s">
        <v>2254</v>
      </c>
      <c r="C2238" s="24">
        <v>11.157999999999999</v>
      </c>
      <c r="D2238" s="24">
        <v>1.17E-3</v>
      </c>
      <c r="E2238" s="9">
        <f t="shared" si="277"/>
        <v>-3.3105206273816665E-3</v>
      </c>
      <c r="F2238">
        <f t="shared" si="278"/>
        <v>0.9966949531040642</v>
      </c>
      <c r="G2238">
        <f t="shared" si="279"/>
        <v>11.155824402127687</v>
      </c>
      <c r="H2238">
        <f t="shared" si="281"/>
        <v>3.0705664147381018E-2</v>
      </c>
      <c r="I2238" t="str">
        <f t="shared" si="280"/>
        <v>2009</v>
      </c>
      <c r="J2238">
        <f t="shared" si="282"/>
        <v>-1.7818029172003038</v>
      </c>
      <c r="K2238">
        <f t="shared" si="283"/>
        <v>0.15687511509598728</v>
      </c>
      <c r="L2238">
        <f t="shared" si="284"/>
        <v>0</v>
      </c>
    </row>
    <row r="2239" spans="1:13" x14ac:dyDescent="0.3">
      <c r="A2239">
        <v>2238</v>
      </c>
      <c r="B2239" s="23" t="s">
        <v>2255</v>
      </c>
      <c r="C2239" s="24">
        <v>11.315</v>
      </c>
      <c r="D2239" s="24">
        <v>1.2199999999999999E-3</v>
      </c>
      <c r="E2239" s="9">
        <f t="shared" si="277"/>
        <v>1.397254966216414E-2</v>
      </c>
      <c r="F2239">
        <f t="shared" si="278"/>
        <v>1.0140706219752644</v>
      </c>
      <c r="G2239">
        <f t="shared" si="279"/>
        <v>11.312699517223674</v>
      </c>
      <c r="H2239">
        <f t="shared" si="281"/>
        <v>3.0611484655882648E-2</v>
      </c>
      <c r="I2239" t="str">
        <f t="shared" si="280"/>
        <v>2009</v>
      </c>
      <c r="J2239">
        <f t="shared" si="282"/>
        <v>-1.8013169917654579</v>
      </c>
      <c r="K2239">
        <f t="shared" si="283"/>
        <v>4.2294256664851204E-2</v>
      </c>
      <c r="L2239">
        <f t="shared" si="284"/>
        <v>0</v>
      </c>
    </row>
    <row r="2240" spans="1:13" x14ac:dyDescent="0.3">
      <c r="A2240">
        <v>2239</v>
      </c>
      <c r="B2240" s="23" t="s">
        <v>2256</v>
      </c>
      <c r="C2240" s="24">
        <v>11.356999999999999</v>
      </c>
      <c r="D2240" s="24">
        <v>1.06E-3</v>
      </c>
      <c r="E2240" s="9">
        <f t="shared" si="277"/>
        <v>3.7050148240085818E-3</v>
      </c>
      <c r="F2240">
        <f t="shared" si="278"/>
        <v>1.0037118868758286</v>
      </c>
      <c r="G2240">
        <f t="shared" si="279"/>
        <v>11.354993773888525</v>
      </c>
      <c r="H2240">
        <f t="shared" si="281"/>
        <v>2.9144751149475404E-2</v>
      </c>
      <c r="I2240" t="str">
        <f t="shared" si="280"/>
        <v>2009</v>
      </c>
      <c r="J2240">
        <f t="shared" si="282"/>
        <v>-1.7214196356411042</v>
      </c>
      <c r="K2240">
        <f t="shared" si="283"/>
        <v>0.57499784182189551</v>
      </c>
      <c r="L2240">
        <f t="shared" si="284"/>
        <v>0</v>
      </c>
    </row>
    <row r="2241" spans="1:12" x14ac:dyDescent="0.3">
      <c r="A2241">
        <v>2240</v>
      </c>
      <c r="B2241" s="23" t="s">
        <v>2257</v>
      </c>
      <c r="C2241" s="24">
        <v>11.932</v>
      </c>
      <c r="D2241" s="24">
        <v>1.01E-3</v>
      </c>
      <c r="E2241" s="9">
        <f t="shared" si="277"/>
        <v>4.9389572742992917E-2</v>
      </c>
      <c r="F2241">
        <f t="shared" si="278"/>
        <v>1.0506295676675179</v>
      </c>
      <c r="G2241">
        <f t="shared" si="279"/>
        <v>11.929991615710421</v>
      </c>
      <c r="H2241">
        <f t="shared" si="281"/>
        <v>3.0076168157655649E-2</v>
      </c>
      <c r="I2241" t="str">
        <f t="shared" si="280"/>
        <v>2009</v>
      </c>
      <c r="J2241">
        <f t="shared" si="282"/>
        <v>-1.8663889020382012</v>
      </c>
      <c r="K2241">
        <f t="shared" si="283"/>
        <v>2.936022566205132E-2</v>
      </c>
      <c r="L2241">
        <f t="shared" si="284"/>
        <v>0</v>
      </c>
    </row>
    <row r="2242" spans="1:12" x14ac:dyDescent="0.3">
      <c r="A2242">
        <v>2241</v>
      </c>
      <c r="B2242" s="23" t="s">
        <v>2258</v>
      </c>
      <c r="C2242" s="24">
        <v>12.102</v>
      </c>
      <c r="D2242" s="24">
        <v>1.17E-3</v>
      </c>
      <c r="E2242" s="9">
        <f t="shared" si="277"/>
        <v>1.414686154762757E-2</v>
      </c>
      <c r="F2242">
        <f t="shared" si="278"/>
        <v>1.0142474019443513</v>
      </c>
      <c r="G2242">
        <f t="shared" si="279"/>
        <v>12.099640340074322</v>
      </c>
      <c r="H2242">
        <f t="shared" si="281"/>
        <v>2.9631418721897441E-2</v>
      </c>
      <c r="I2242" t="str">
        <f t="shared" si="280"/>
        <v>2009</v>
      </c>
      <c r="J2242">
        <f t="shared" si="282"/>
        <v>-1.8649380390524719</v>
      </c>
      <c r="K2242">
        <f t="shared" si="283"/>
        <v>-0.14028849870184956</v>
      </c>
      <c r="L2242">
        <f t="shared" si="284"/>
        <v>0</v>
      </c>
    </row>
    <row r="2243" spans="1:12" x14ac:dyDescent="0.3">
      <c r="A2243">
        <v>2242</v>
      </c>
      <c r="B2243" s="23" t="s">
        <v>2259</v>
      </c>
      <c r="C2243" s="24">
        <v>12.167</v>
      </c>
      <c r="D2243" s="24">
        <v>1.4199999999999998E-3</v>
      </c>
      <c r="E2243" s="9">
        <f t="shared" ref="E2243:E2306" si="285">LN(C2243/C2242)</f>
        <v>5.3566406051822335E-3</v>
      </c>
      <c r="F2243">
        <f t="shared" ref="F2243:F2306" si="286">C2243/C2242</f>
        <v>1.0053710130556932</v>
      </c>
      <c r="G2243">
        <f t="shared" ref="G2243:G2306" si="287">C2243*EXP(-2/12*D2243)</f>
        <v>12.164120817383381</v>
      </c>
      <c r="H2243">
        <f t="shared" si="281"/>
        <v>2.9475388089308593E-2</v>
      </c>
      <c r="I2243" t="str">
        <f t="shared" ref="I2243:I2306" si="288">MID(B2243,7,4)</f>
        <v>2009</v>
      </c>
      <c r="J2243">
        <f t="shared" si="282"/>
        <v>-1.8650039570092165</v>
      </c>
      <c r="K2243">
        <f t="shared" si="283"/>
        <v>-0.20476897601090904</v>
      </c>
      <c r="L2243">
        <f t="shared" si="284"/>
        <v>0</v>
      </c>
    </row>
    <row r="2244" spans="1:12" x14ac:dyDescent="0.3">
      <c r="A2244">
        <v>2243</v>
      </c>
      <c r="B2244" s="23" t="s">
        <v>2260</v>
      </c>
      <c r="C2244" s="24">
        <v>11.962999999999999</v>
      </c>
      <c r="D2244" s="24">
        <v>1.83E-3</v>
      </c>
      <c r="E2244" s="9">
        <f t="shared" si="285"/>
        <v>-1.6908815616544937E-2</v>
      </c>
      <c r="F2244">
        <f t="shared" si="286"/>
        <v>0.98323333607298424</v>
      </c>
      <c r="G2244">
        <f t="shared" si="287"/>
        <v>11.959351841372472</v>
      </c>
      <c r="H2244">
        <f t="shared" si="281"/>
        <v>2.9431042044929891E-2</v>
      </c>
      <c r="I2244" t="str">
        <f t="shared" si="288"/>
        <v>2009</v>
      </c>
      <c r="J2244">
        <f t="shared" si="282"/>
        <v>-1.8308500770848284</v>
      </c>
      <c r="K2244">
        <f t="shared" si="283"/>
        <v>0.17603583502451592</v>
      </c>
      <c r="L2244">
        <f t="shared" si="284"/>
        <v>0</v>
      </c>
    </row>
    <row r="2245" spans="1:12" x14ac:dyDescent="0.3">
      <c r="A2245">
        <v>2244</v>
      </c>
      <c r="B2245" s="23" t="s">
        <v>2261</v>
      </c>
      <c r="C2245" s="24">
        <v>12.14</v>
      </c>
      <c r="D2245" s="24">
        <v>2.2799999999999999E-3</v>
      </c>
      <c r="E2245" s="9">
        <f t="shared" si="285"/>
        <v>1.4687232442585199E-2</v>
      </c>
      <c r="F2245">
        <f t="shared" si="286"/>
        <v>1.0147956198278025</v>
      </c>
      <c r="G2245">
        <f t="shared" si="287"/>
        <v>12.135387676396988</v>
      </c>
      <c r="H2245">
        <f t="shared" si="281"/>
        <v>2.8859003776852087E-2</v>
      </c>
      <c r="I2245" t="str">
        <f t="shared" si="288"/>
        <v>2009</v>
      </c>
      <c r="J2245">
        <f t="shared" si="282"/>
        <v>-1.821690067701321</v>
      </c>
      <c r="K2245">
        <f t="shared" si="283"/>
        <v>0.1530567385810766</v>
      </c>
      <c r="L2245">
        <f t="shared" si="284"/>
        <v>0</v>
      </c>
    </row>
    <row r="2246" spans="1:12" x14ac:dyDescent="0.3">
      <c r="A2246">
        <v>2245</v>
      </c>
      <c r="B2246" s="23" t="s">
        <v>2262</v>
      </c>
      <c r="C2246" s="24">
        <v>12.56</v>
      </c>
      <c r="D2246" s="24">
        <v>2.4299999999999999E-3</v>
      </c>
      <c r="E2246" s="9">
        <f t="shared" si="285"/>
        <v>3.4011375408700487E-2</v>
      </c>
      <c r="F2246">
        <f t="shared" si="286"/>
        <v>1.0345963756177925</v>
      </c>
      <c r="G2246">
        <f t="shared" si="287"/>
        <v>12.554914229937955</v>
      </c>
      <c r="H2246">
        <f t="shared" si="281"/>
        <v>2.9352573368973369E-2</v>
      </c>
      <c r="I2246" t="str">
        <f t="shared" si="288"/>
        <v>2009</v>
      </c>
      <c r="J2246">
        <f t="shared" si="282"/>
        <v>-1.9168998924423493</v>
      </c>
      <c r="K2246">
        <f t="shared" si="283"/>
        <v>-0.26646981495989053</v>
      </c>
      <c r="L2246">
        <f t="shared" si="284"/>
        <v>0</v>
      </c>
    </row>
    <row r="2247" spans="1:12" x14ac:dyDescent="0.3">
      <c r="A2247">
        <v>2246</v>
      </c>
      <c r="B2247" s="23" t="s">
        <v>2263</v>
      </c>
      <c r="C2247" s="24">
        <v>12.41</v>
      </c>
      <c r="D2247" s="24">
        <v>2.64E-3</v>
      </c>
      <c r="E2247" s="9">
        <f t="shared" si="285"/>
        <v>-1.2014561823536858E-2</v>
      </c>
      <c r="F2247">
        <f t="shared" si="286"/>
        <v>0.98805732484076425</v>
      </c>
      <c r="G2247">
        <f t="shared" si="287"/>
        <v>12.404540801111832</v>
      </c>
      <c r="H2247">
        <f t="shared" si="281"/>
        <v>2.7268067421737676E-2</v>
      </c>
      <c r="I2247" t="str">
        <f t="shared" si="288"/>
        <v>2009</v>
      </c>
      <c r="J2247">
        <f t="shared" si="282"/>
        <v>-1.7594403664606242</v>
      </c>
      <c r="K2247">
        <f t="shared" si="283"/>
        <v>-0.11609638613376738</v>
      </c>
      <c r="L2247">
        <f t="shared" si="284"/>
        <v>0</v>
      </c>
    </row>
    <row r="2248" spans="1:12" x14ac:dyDescent="0.3">
      <c r="A2248">
        <v>2247</v>
      </c>
      <c r="B2248" s="23" t="s">
        <v>2264</v>
      </c>
      <c r="C2248" s="24">
        <v>12.295</v>
      </c>
      <c r="D2248" s="24">
        <v>3.2000000000000002E-3</v>
      </c>
      <c r="E2248" s="9">
        <f t="shared" si="285"/>
        <v>-9.3099235483599906E-3</v>
      </c>
      <c r="F2248">
        <f t="shared" si="286"/>
        <v>0.99073327961321511</v>
      </c>
      <c r="G2248">
        <f t="shared" si="287"/>
        <v>12.288444414978065</v>
      </c>
      <c r="H2248">
        <f t="shared" si="281"/>
        <v>2.6798988423208273E-2</v>
      </c>
      <c r="I2248" t="str">
        <f t="shared" si="288"/>
        <v>2009</v>
      </c>
      <c r="J2248">
        <f t="shared" si="282"/>
        <v>-1.7129899344509256</v>
      </c>
      <c r="K2248">
        <f t="shared" si="283"/>
        <v>0.17024158470375461</v>
      </c>
      <c r="L2248">
        <f t="shared" si="284"/>
        <v>0</v>
      </c>
    </row>
    <row r="2249" spans="1:12" x14ac:dyDescent="0.3">
      <c r="A2249">
        <v>2248</v>
      </c>
      <c r="B2249" s="23" t="s">
        <v>2265</v>
      </c>
      <c r="C2249" s="24">
        <v>12.465</v>
      </c>
      <c r="D2249" s="24">
        <v>3.0399999999999997E-3</v>
      </c>
      <c r="E2249" s="9">
        <f t="shared" si="285"/>
        <v>1.3732041307365257E-2</v>
      </c>
      <c r="F2249">
        <f t="shared" si="286"/>
        <v>1.0138267588450589</v>
      </c>
      <c r="G2249">
        <f t="shared" si="287"/>
        <v>12.458685999681819</v>
      </c>
      <c r="H2249">
        <f t="shared" si="281"/>
        <v>2.632363086589308E-2</v>
      </c>
      <c r="I2249" t="str">
        <f t="shared" si="288"/>
        <v>2009</v>
      </c>
      <c r="J2249">
        <f t="shared" si="282"/>
        <v>-1.7059155698032227</v>
      </c>
      <c r="K2249">
        <f t="shared" si="283"/>
        <v>0.2800704801055538</v>
      </c>
      <c r="L2249">
        <f t="shared" si="284"/>
        <v>0</v>
      </c>
    </row>
    <row r="2250" spans="1:12" x14ac:dyDescent="0.3">
      <c r="A2250">
        <v>2249</v>
      </c>
      <c r="B2250" s="23" t="s">
        <v>2266</v>
      </c>
      <c r="C2250" s="24">
        <v>12.744999999999999</v>
      </c>
      <c r="D2250" s="24">
        <v>2.9399999999999999E-3</v>
      </c>
      <c r="E2250" s="9">
        <f t="shared" si="285"/>
        <v>2.2214320852557413E-2</v>
      </c>
      <c r="F2250">
        <f t="shared" si="286"/>
        <v>1.0224628961091053</v>
      </c>
      <c r="G2250">
        <f t="shared" si="287"/>
        <v>12.738756479787373</v>
      </c>
      <c r="H2250">
        <f t="shared" si="281"/>
        <v>2.6504114409447173E-2</v>
      </c>
      <c r="I2250" t="str">
        <f t="shared" si="288"/>
        <v>2009</v>
      </c>
      <c r="J2250">
        <f t="shared" si="282"/>
        <v>-1.7562237003766199</v>
      </c>
      <c r="K2250">
        <f t="shared" si="283"/>
        <v>8.0174456670976113E-2</v>
      </c>
      <c r="L2250">
        <f t="shared" si="284"/>
        <v>0</v>
      </c>
    </row>
    <row r="2251" spans="1:12" x14ac:dyDescent="0.3">
      <c r="A2251">
        <v>2250</v>
      </c>
      <c r="B2251" s="23" t="s">
        <v>2267</v>
      </c>
      <c r="C2251" s="24">
        <v>13.154999999999999</v>
      </c>
      <c r="D2251" s="24">
        <v>2.9399999999999999E-3</v>
      </c>
      <c r="E2251" s="9">
        <f t="shared" si="285"/>
        <v>3.1662876664177338E-2</v>
      </c>
      <c r="F2251">
        <f t="shared" si="286"/>
        <v>1.0321694782267556</v>
      </c>
      <c r="G2251">
        <f t="shared" si="287"/>
        <v>13.148555628999835</v>
      </c>
      <c r="H2251">
        <f t="shared" si="281"/>
        <v>2.4176778935806699E-2</v>
      </c>
      <c r="I2251" t="str">
        <f t="shared" si="288"/>
        <v>2009</v>
      </c>
      <c r="J2251">
        <f t="shared" si="282"/>
        <v>-1.6535448849624268</v>
      </c>
      <c r="K2251">
        <f t="shared" si="283"/>
        <v>-0.3296246925414863</v>
      </c>
      <c r="L2251">
        <f t="shared" si="284"/>
        <v>0</v>
      </c>
    </row>
    <row r="2252" spans="1:12" x14ac:dyDescent="0.3">
      <c r="A2252">
        <v>2251</v>
      </c>
      <c r="B2252" s="23" t="s">
        <v>2268</v>
      </c>
      <c r="C2252" s="24">
        <v>12.824999999999999</v>
      </c>
      <c r="D2252" s="24">
        <v>2.8399999999999996E-3</v>
      </c>
      <c r="E2252" s="9">
        <f t="shared" si="285"/>
        <v>-2.5405523435422829E-2</v>
      </c>
      <c r="F2252">
        <f t="shared" si="286"/>
        <v>0.97491448118586088</v>
      </c>
      <c r="G2252">
        <f t="shared" si="287"/>
        <v>12.818930936458349</v>
      </c>
      <c r="H2252">
        <f t="shared" si="281"/>
        <v>2.4950232464934149E-2</v>
      </c>
      <c r="I2252" t="str">
        <f t="shared" si="288"/>
        <v>2009</v>
      </c>
      <c r="J2252">
        <f t="shared" si="282"/>
        <v>-1.6636650943376248</v>
      </c>
      <c r="K2252">
        <f t="shared" si="283"/>
        <v>0.29907092987651041</v>
      </c>
      <c r="L2252">
        <f t="shared" si="284"/>
        <v>0</v>
      </c>
    </row>
    <row r="2253" spans="1:12" x14ac:dyDescent="0.3">
      <c r="A2253">
        <v>2252</v>
      </c>
      <c r="B2253" s="23" t="s">
        <v>2269</v>
      </c>
      <c r="C2253" s="24">
        <v>13.125</v>
      </c>
      <c r="D2253" s="24">
        <v>3.2000000000000002E-3</v>
      </c>
      <c r="E2253" s="9">
        <f t="shared" si="285"/>
        <v>2.3122417420854212E-2</v>
      </c>
      <c r="F2253">
        <f t="shared" si="286"/>
        <v>1.0233918128654971</v>
      </c>
      <c r="G2253">
        <f t="shared" si="287"/>
        <v>13.118001866334859</v>
      </c>
      <c r="H2253">
        <f t="shared" si="281"/>
        <v>2.505384657754425E-2</v>
      </c>
      <c r="I2253" t="str">
        <f t="shared" si="288"/>
        <v>2009</v>
      </c>
      <c r="J2253">
        <f t="shared" si="282"/>
        <v>-1.709549193946764</v>
      </c>
      <c r="K2253">
        <f t="shared" si="283"/>
        <v>0.38026981860955011</v>
      </c>
      <c r="L2253">
        <f t="shared" si="284"/>
        <v>0</v>
      </c>
    </row>
    <row r="2254" spans="1:12" x14ac:dyDescent="0.3">
      <c r="A2254">
        <v>2253</v>
      </c>
      <c r="B2254" s="23" t="s">
        <v>2270</v>
      </c>
      <c r="C2254" s="24">
        <v>13.515000000000001</v>
      </c>
      <c r="D2254" s="24">
        <v>3.2000000000000002E-3</v>
      </c>
      <c r="E2254" s="9">
        <f t="shared" si="285"/>
        <v>2.9281371250723574E-2</v>
      </c>
      <c r="F2254">
        <f t="shared" si="286"/>
        <v>1.0297142857142858</v>
      </c>
      <c r="G2254">
        <f t="shared" si="287"/>
        <v>13.507793921791666</v>
      </c>
      <c r="H2254">
        <f t="shared" si="281"/>
        <v>2.5136803523188915E-2</v>
      </c>
      <c r="I2254" t="str">
        <f t="shared" si="288"/>
        <v>2009</v>
      </c>
      <c r="J2254">
        <f t="shared" si="282"/>
        <v>-1.7661759939420756</v>
      </c>
      <c r="K2254">
        <f t="shared" si="283"/>
        <v>-0.56370640500524871</v>
      </c>
      <c r="L2254">
        <f t="shared" si="284"/>
        <v>0</v>
      </c>
    </row>
    <row r="2255" spans="1:12" x14ac:dyDescent="0.3">
      <c r="A2255">
        <v>2254</v>
      </c>
      <c r="B2255" s="23" t="s">
        <v>2271</v>
      </c>
      <c r="C2255" s="24">
        <v>13.505000000000001</v>
      </c>
      <c r="D2255" s="24">
        <v>2.99E-3</v>
      </c>
      <c r="E2255" s="9">
        <f t="shared" si="285"/>
        <v>-7.4019248383196676E-4</v>
      </c>
      <c r="F2255">
        <f t="shared" si="286"/>
        <v>0.99926008139104705</v>
      </c>
      <c r="G2255">
        <f t="shared" si="287"/>
        <v>13.49827168494441</v>
      </c>
      <c r="H2255">
        <f t="shared" si="281"/>
        <v>2.5130191577589819E-2</v>
      </c>
      <c r="I2255" t="str">
        <f t="shared" si="288"/>
        <v>2009</v>
      </c>
      <c r="J2255">
        <f t="shared" si="282"/>
        <v>-1.7644666942774694</v>
      </c>
      <c r="K2255">
        <f t="shared" si="283"/>
        <v>-0.55418416815799176</v>
      </c>
      <c r="L2255">
        <f t="shared" si="284"/>
        <v>0</v>
      </c>
    </row>
    <row r="2256" spans="1:12" x14ac:dyDescent="0.3">
      <c r="A2256">
        <v>2255</v>
      </c>
      <c r="B2256" s="23" t="s">
        <v>2272</v>
      </c>
      <c r="C2256" s="24">
        <v>13.62</v>
      </c>
      <c r="D2256" s="24">
        <v>3.0399999999999997E-3</v>
      </c>
      <c r="E2256" s="9">
        <f t="shared" si="285"/>
        <v>8.4793134767873982E-3</v>
      </c>
      <c r="F2256">
        <f t="shared" si="286"/>
        <v>1.0085153646797482</v>
      </c>
      <c r="G2256">
        <f t="shared" si="287"/>
        <v>13.613100947907451</v>
      </c>
      <c r="H2256">
        <f t="shared" si="281"/>
        <v>2.4807237026305762E-2</v>
      </c>
      <c r="I2256" t="str">
        <f t="shared" si="288"/>
        <v>2009</v>
      </c>
      <c r="J2256">
        <f t="shared" si="282"/>
        <v>-1.7566084270321873</v>
      </c>
      <c r="K2256">
        <f t="shared" si="283"/>
        <v>-0.66901343112103362</v>
      </c>
      <c r="L2256">
        <f t="shared" si="284"/>
        <v>0</v>
      </c>
    </row>
    <row r="2257" spans="1:12" x14ac:dyDescent="0.3">
      <c r="A2257">
        <v>2256</v>
      </c>
      <c r="B2257" s="23" t="s">
        <v>2273</v>
      </c>
      <c r="C2257" s="24">
        <v>14.007999999999999</v>
      </c>
      <c r="D2257" s="24">
        <v>2.99E-3</v>
      </c>
      <c r="E2257" s="9">
        <f t="shared" si="285"/>
        <v>2.8089294262184334E-2</v>
      </c>
      <c r="F2257">
        <f t="shared" si="286"/>
        <v>1.0284875183553597</v>
      </c>
      <c r="G2257">
        <f t="shared" si="287"/>
        <v>14.001021085723899</v>
      </c>
      <c r="H2257">
        <f t="shared" si="281"/>
        <v>2.5051153869202203E-2</v>
      </c>
      <c r="I2257" t="str">
        <f t="shared" si="288"/>
        <v>2009</v>
      </c>
      <c r="J2257">
        <f t="shared" si="282"/>
        <v>-1.8244289069685515</v>
      </c>
      <c r="K2257">
        <f t="shared" si="283"/>
        <v>-1.3116056570281138</v>
      </c>
      <c r="L2257">
        <f t="shared" si="284"/>
        <v>0</v>
      </c>
    </row>
    <row r="2258" spans="1:12" x14ac:dyDescent="0.3">
      <c r="A2258">
        <v>2257</v>
      </c>
      <c r="B2258" s="23" t="s">
        <v>2274</v>
      </c>
      <c r="C2258" s="24">
        <v>14.288</v>
      </c>
      <c r="D2258" s="24">
        <v>3.15E-3</v>
      </c>
      <c r="E2258" s="9">
        <f t="shared" si="285"/>
        <v>1.9791429150592534E-2</v>
      </c>
      <c r="F2258">
        <f t="shared" si="286"/>
        <v>1.0199885779554541</v>
      </c>
      <c r="G2258">
        <f t="shared" si="287"/>
        <v>14.280500768720458</v>
      </c>
      <c r="H2258">
        <f t="shared" si="281"/>
        <v>2.466417716072522E-2</v>
      </c>
      <c r="I2258" t="str">
        <f t="shared" si="288"/>
        <v>2009</v>
      </c>
      <c r="J2258">
        <f t="shared" si="282"/>
        <v>-1.8321016623678552</v>
      </c>
      <c r="K2258">
        <f t="shared" si="283"/>
        <v>-1.5910853400246729</v>
      </c>
      <c r="L2258">
        <f t="shared" si="284"/>
        <v>0</v>
      </c>
    </row>
    <row r="2259" spans="1:12" x14ac:dyDescent="0.3">
      <c r="A2259">
        <v>2258</v>
      </c>
      <c r="B2259" s="23" t="s">
        <v>2275</v>
      </c>
      <c r="C2259" s="24">
        <v>13.933</v>
      </c>
      <c r="D2259" s="24">
        <v>3.0999999999999999E-3</v>
      </c>
      <c r="E2259" s="9">
        <f t="shared" si="285"/>
        <v>-2.5159897002688541E-2</v>
      </c>
      <c r="F2259">
        <f t="shared" si="286"/>
        <v>0.97515397536394177</v>
      </c>
      <c r="G2259">
        <f t="shared" si="287"/>
        <v>13.92580314268157</v>
      </c>
      <c r="H2259">
        <f t="shared" si="281"/>
        <v>2.5345337876281758E-2</v>
      </c>
      <c r="I2259" t="str">
        <f t="shared" si="288"/>
        <v>2009</v>
      </c>
      <c r="J2259">
        <f t="shared" si="282"/>
        <v>-1.8359372664116602</v>
      </c>
      <c r="K2259">
        <f t="shared" si="283"/>
        <v>-1.2363877139857848</v>
      </c>
      <c r="L2259">
        <f t="shared" si="284"/>
        <v>0</v>
      </c>
    </row>
    <row r="2260" spans="1:12" x14ac:dyDescent="0.3">
      <c r="A2260">
        <v>2259</v>
      </c>
      <c r="B2260" s="23" t="s">
        <v>2276</v>
      </c>
      <c r="C2260" s="24">
        <v>14.488</v>
      </c>
      <c r="D2260" s="24">
        <v>2.7400000000000002E-3</v>
      </c>
      <c r="E2260" s="9">
        <f t="shared" si="285"/>
        <v>3.9060593449657476E-2</v>
      </c>
      <c r="F2260">
        <f t="shared" si="286"/>
        <v>1.0398334888394458</v>
      </c>
      <c r="G2260">
        <f t="shared" si="287"/>
        <v>14.481385323799353</v>
      </c>
      <c r="H2260">
        <f t="shared" si="281"/>
        <v>2.5025986333992608E-2</v>
      </c>
      <c r="I2260" t="str">
        <f t="shared" si="288"/>
        <v>2009</v>
      </c>
      <c r="J2260">
        <f t="shared" si="282"/>
        <v>-1.8851278657634134</v>
      </c>
      <c r="K2260">
        <f t="shared" si="283"/>
        <v>-1.7919698951035681</v>
      </c>
      <c r="L2260">
        <f t="shared" si="284"/>
        <v>0</v>
      </c>
    </row>
    <row r="2261" spans="1:12" x14ac:dyDescent="0.3">
      <c r="A2261">
        <v>2260</v>
      </c>
      <c r="B2261" s="23" t="s">
        <v>2277</v>
      </c>
      <c r="C2261" s="24">
        <v>14.448</v>
      </c>
      <c r="D2261" s="24">
        <v>2.7900000000000004E-3</v>
      </c>
      <c r="E2261" s="9">
        <f t="shared" si="285"/>
        <v>-2.7647239064826248E-3</v>
      </c>
      <c r="F2261">
        <f t="shared" si="286"/>
        <v>0.99723909442297076</v>
      </c>
      <c r="G2261">
        <f t="shared" si="287"/>
        <v>14.441283241767318</v>
      </c>
      <c r="H2261">
        <f t="shared" si="281"/>
        <v>2.5055936540055574E-2</v>
      </c>
      <c r="I2261" t="str">
        <f t="shared" si="288"/>
        <v>2009</v>
      </c>
      <c r="J2261">
        <f t="shared" si="282"/>
        <v>-1.8821573459232137</v>
      </c>
      <c r="K2261">
        <f t="shared" si="283"/>
        <v>-1.7518678130715326</v>
      </c>
      <c r="L2261">
        <f t="shared" si="284"/>
        <v>0</v>
      </c>
    </row>
    <row r="2262" spans="1:12" x14ac:dyDescent="0.3">
      <c r="A2262">
        <v>2261</v>
      </c>
      <c r="B2262" s="23" t="s">
        <v>2278</v>
      </c>
      <c r="C2262" s="24">
        <v>13.993</v>
      </c>
      <c r="D2262" s="24">
        <v>2.99E-3</v>
      </c>
      <c r="E2262" s="9">
        <f t="shared" si="285"/>
        <v>-3.1998792101053344E-2</v>
      </c>
      <c r="F2262">
        <f t="shared" si="286"/>
        <v>0.96850775193798444</v>
      </c>
      <c r="G2262">
        <f t="shared" si="287"/>
        <v>13.986028558861689</v>
      </c>
      <c r="H2262">
        <f t="shared" si="281"/>
        <v>2.603982243016742E-2</v>
      </c>
      <c r="I2262" t="str">
        <f t="shared" si="288"/>
        <v>2009</v>
      </c>
      <c r="J2262">
        <f t="shared" si="282"/>
        <v>-1.8944010671966705</v>
      </c>
      <c r="K2262">
        <f t="shared" si="283"/>
        <v>-1.4311143289237336</v>
      </c>
      <c r="L2262">
        <f t="shared" si="284"/>
        <v>0</v>
      </c>
    </row>
    <row r="2263" spans="1:12" x14ac:dyDescent="0.3">
      <c r="A2263">
        <v>2262</v>
      </c>
      <c r="B2263" s="23" t="s">
        <v>2279</v>
      </c>
      <c r="C2263" s="24">
        <v>13.872999999999999</v>
      </c>
      <c r="D2263" s="24">
        <v>3.0399999999999997E-3</v>
      </c>
      <c r="E2263" s="9">
        <f t="shared" si="285"/>
        <v>-8.6126994749879324E-3</v>
      </c>
      <c r="F2263">
        <f t="shared" si="286"/>
        <v>0.9914242835703565</v>
      </c>
      <c r="G2263">
        <f t="shared" si="287"/>
        <v>13.865972793709256</v>
      </c>
      <c r="H2263">
        <f t="shared" si="281"/>
        <v>2.3764831900393683E-2</v>
      </c>
      <c r="I2263" t="str">
        <f t="shared" si="288"/>
        <v>2009</v>
      </c>
      <c r="J2263">
        <f t="shared" si="282"/>
        <v>-1.7140543595105444</v>
      </c>
      <c r="K2263">
        <f t="shared" si="283"/>
        <v>-1.3110585637713008</v>
      </c>
      <c r="L2263">
        <f t="shared" si="284"/>
        <v>0</v>
      </c>
    </row>
    <row r="2264" spans="1:12" x14ac:dyDescent="0.3">
      <c r="A2264">
        <v>2263</v>
      </c>
      <c r="B2264" s="23" t="s">
        <v>2280</v>
      </c>
      <c r="C2264" s="24">
        <v>12.95</v>
      </c>
      <c r="D2264" s="24">
        <v>2.7400000000000002E-3</v>
      </c>
      <c r="E2264" s="9">
        <f t="shared" si="285"/>
        <v>-6.8848716953041775E-2</v>
      </c>
      <c r="F2264">
        <f t="shared" si="286"/>
        <v>0.93346788726302887</v>
      </c>
      <c r="G2264">
        <f t="shared" si="287"/>
        <v>12.944087516786418</v>
      </c>
      <c r="H2264">
        <f t="shared" si="281"/>
        <v>2.7552506764421426E-2</v>
      </c>
      <c r="I2264" t="str">
        <f t="shared" si="288"/>
        <v>2009</v>
      </c>
      <c r="J2264">
        <f t="shared" si="282"/>
        <v>-1.8551202192556953</v>
      </c>
      <c r="K2264">
        <f t="shared" si="283"/>
        <v>-0.38917328684846275</v>
      </c>
      <c r="L2264">
        <f t="shared" si="284"/>
        <v>0</v>
      </c>
    </row>
    <row r="2265" spans="1:12" x14ac:dyDescent="0.3">
      <c r="A2265">
        <v>2264</v>
      </c>
      <c r="B2265" s="23" t="s">
        <v>2281</v>
      </c>
      <c r="C2265" s="24">
        <v>13.085000000000001</v>
      </c>
      <c r="D2265" s="24">
        <v>2.5400000000000002E-3</v>
      </c>
      <c r="E2265" s="9">
        <f t="shared" si="285"/>
        <v>1.0370747836562602E-2</v>
      </c>
      <c r="F2265">
        <f t="shared" si="286"/>
        <v>1.0104247104247106</v>
      </c>
      <c r="G2265">
        <f t="shared" si="287"/>
        <v>13.079461855656595</v>
      </c>
      <c r="H2265">
        <f t="shared" si="281"/>
        <v>2.7125744020195464E-2</v>
      </c>
      <c r="I2265" t="str">
        <f t="shared" si="288"/>
        <v>2009</v>
      </c>
      <c r="J2265">
        <f t="shared" si="282"/>
        <v>-1.8454871914848134</v>
      </c>
      <c r="K2265">
        <f t="shared" si="283"/>
        <v>-0.52454762571863967</v>
      </c>
      <c r="L2265">
        <f t="shared" si="284"/>
        <v>0</v>
      </c>
    </row>
    <row r="2266" spans="1:12" x14ac:dyDescent="0.3">
      <c r="A2266">
        <v>2265</v>
      </c>
      <c r="B2266" s="23" t="s">
        <v>2282</v>
      </c>
      <c r="C2266" s="24">
        <v>13.05</v>
      </c>
      <c r="D2266" s="24">
        <v>2.4299999999999999E-3</v>
      </c>
      <c r="E2266" s="9">
        <f t="shared" si="285"/>
        <v>-2.6784022134067331E-3</v>
      </c>
      <c r="F2266">
        <f t="shared" si="286"/>
        <v>0.99732518150554073</v>
      </c>
      <c r="G2266">
        <f t="shared" si="287"/>
        <v>13.044715820118656</v>
      </c>
      <c r="H2266">
        <f t="shared" si="281"/>
        <v>2.7120630932430879E-2</v>
      </c>
      <c r="I2266" t="str">
        <f t="shared" si="288"/>
        <v>2009</v>
      </c>
      <c r="J2266">
        <f t="shared" si="282"/>
        <v>-1.8402376495617401</v>
      </c>
      <c r="K2266">
        <f t="shared" si="283"/>
        <v>-0.48980159018070069</v>
      </c>
      <c r="L2266">
        <f t="shared" si="284"/>
        <v>0</v>
      </c>
    </row>
    <row r="2267" spans="1:12" x14ac:dyDescent="0.3">
      <c r="A2267">
        <v>2266</v>
      </c>
      <c r="B2267" s="23" t="s">
        <v>2283</v>
      </c>
      <c r="C2267" s="24">
        <v>12.695</v>
      </c>
      <c r="D2267" s="24">
        <v>2.64E-3</v>
      </c>
      <c r="E2267" s="9">
        <f t="shared" si="285"/>
        <v>-2.7579918612060689E-2</v>
      </c>
      <c r="F2267">
        <f t="shared" si="286"/>
        <v>0.97279693486590035</v>
      </c>
      <c r="G2267">
        <f t="shared" si="287"/>
        <v>12.689415428695785</v>
      </c>
      <c r="H2267">
        <f t="shared" si="281"/>
        <v>2.498669572257578E-2</v>
      </c>
      <c r="I2267" t="str">
        <f t="shared" si="288"/>
        <v>2009</v>
      </c>
      <c r="J2267">
        <f t="shared" si="282"/>
        <v>-1.6492631079028481</v>
      </c>
      <c r="K2267">
        <f t="shared" si="283"/>
        <v>-0.13450119875782995</v>
      </c>
      <c r="L2267">
        <f t="shared" si="284"/>
        <v>0</v>
      </c>
    </row>
    <row r="2268" spans="1:12" x14ac:dyDescent="0.3">
      <c r="A2268">
        <v>2267</v>
      </c>
      <c r="B2268" s="23" t="s">
        <v>2284</v>
      </c>
      <c r="C2268" s="24">
        <v>12.9</v>
      </c>
      <c r="D2268" s="24">
        <v>2.5400000000000002E-3</v>
      </c>
      <c r="E2268" s="9">
        <f t="shared" si="285"/>
        <v>1.6019096210984671E-2</v>
      </c>
      <c r="F2268">
        <f t="shared" si="286"/>
        <v>1.0161480897991335</v>
      </c>
      <c r="G2268">
        <f t="shared" si="287"/>
        <v>12.894540155748572</v>
      </c>
      <c r="H2268">
        <f t="shared" si="281"/>
        <v>2.5035751250369723E-2</v>
      </c>
      <c r="I2268" t="str">
        <f t="shared" si="288"/>
        <v>2009</v>
      </c>
      <c r="J2268">
        <f t="shared" si="282"/>
        <v>-1.6792137719416069</v>
      </c>
      <c r="K2268">
        <f t="shared" si="283"/>
        <v>-0.94868210443598677</v>
      </c>
      <c r="L2268">
        <f t="shared" si="284"/>
        <v>0</v>
      </c>
    </row>
    <row r="2269" spans="1:12" x14ac:dyDescent="0.3">
      <c r="A2269">
        <v>2268</v>
      </c>
      <c r="B2269" s="23" t="s">
        <v>2285</v>
      </c>
      <c r="C2269" s="24">
        <v>13.105</v>
      </c>
      <c r="D2269" s="24">
        <v>1.83E-3</v>
      </c>
      <c r="E2269" s="9">
        <f t="shared" si="285"/>
        <v>1.5766525407743304E-2</v>
      </c>
      <c r="F2269">
        <f t="shared" si="286"/>
        <v>1.0158914728682171</v>
      </c>
      <c r="G2269">
        <f t="shared" si="287"/>
        <v>13.101003584484348</v>
      </c>
      <c r="H2269">
        <f t="shared" si="281"/>
        <v>2.5060457981811779E-2</v>
      </c>
      <c r="I2269" t="str">
        <f t="shared" si="288"/>
        <v>2009</v>
      </c>
      <c r="J2269">
        <f t="shared" si="282"/>
        <v>-1.7077845079457714</v>
      </c>
      <c r="K2269">
        <f t="shared" si="283"/>
        <v>-1.1551455331717619</v>
      </c>
      <c r="L2269">
        <f t="shared" si="284"/>
        <v>0</v>
      </c>
    </row>
    <row r="2270" spans="1:12" x14ac:dyDescent="0.3">
      <c r="A2270">
        <v>2269</v>
      </c>
      <c r="B2270" s="23" t="s">
        <v>2286</v>
      </c>
      <c r="C2270" s="24">
        <v>13.323</v>
      </c>
      <c r="D2270" s="24">
        <v>2.0799999999999998E-3</v>
      </c>
      <c r="E2270" s="9">
        <f t="shared" si="285"/>
        <v>1.6498028202705191E-2</v>
      </c>
      <c r="F2270">
        <f t="shared" si="286"/>
        <v>1.0166348721861884</v>
      </c>
      <c r="G2270">
        <f t="shared" si="287"/>
        <v>13.318382160471765</v>
      </c>
      <c r="H2270">
        <f t="shared" si="281"/>
        <v>2.5148192835199604E-2</v>
      </c>
      <c r="I2270" t="str">
        <f t="shared" si="288"/>
        <v>2009</v>
      </c>
      <c r="J2270">
        <f t="shared" si="282"/>
        <v>-1.7421989791135666</v>
      </c>
      <c r="K2270">
        <f t="shared" si="283"/>
        <v>-1.3725241091591798</v>
      </c>
      <c r="L2270">
        <f t="shared" si="284"/>
        <v>0</v>
      </c>
    </row>
    <row r="2271" spans="1:12" x14ac:dyDescent="0.3">
      <c r="A2271">
        <v>2270</v>
      </c>
      <c r="B2271" s="23" t="s">
        <v>2287</v>
      </c>
      <c r="C2271" s="24">
        <v>12.95</v>
      </c>
      <c r="D2271" s="24">
        <v>2.1299999999999999E-3</v>
      </c>
      <c r="E2271" s="9">
        <f t="shared" si="285"/>
        <v>-2.8396076832528226E-2</v>
      </c>
      <c r="F2271">
        <f t="shared" si="286"/>
        <v>0.97200330255948353</v>
      </c>
      <c r="G2271">
        <f t="shared" si="287"/>
        <v>12.945403565915322</v>
      </c>
      <c r="H2271">
        <f t="shared" si="281"/>
        <v>2.4448238577111106E-2</v>
      </c>
      <c r="I2271" t="str">
        <f t="shared" si="288"/>
        <v>2009</v>
      </c>
      <c r="J2271">
        <f t="shared" si="282"/>
        <v>-1.6462760853191762</v>
      </c>
      <c r="K2271">
        <f t="shared" si="283"/>
        <v>-0.99954551460273677</v>
      </c>
      <c r="L2271">
        <f t="shared" si="284"/>
        <v>0</v>
      </c>
    </row>
    <row r="2272" spans="1:12" x14ac:dyDescent="0.3">
      <c r="A2272">
        <v>2271</v>
      </c>
      <c r="B2272" s="23" t="s">
        <v>2288</v>
      </c>
      <c r="C2272" s="24">
        <v>12.56</v>
      </c>
      <c r="D2272" s="24">
        <v>2.4299999999999999E-3</v>
      </c>
      <c r="E2272" s="9">
        <f t="shared" si="285"/>
        <v>-3.05786271054941E-2</v>
      </c>
      <c r="F2272">
        <f t="shared" si="286"/>
        <v>0.96988416988416992</v>
      </c>
      <c r="G2272">
        <f t="shared" si="287"/>
        <v>12.554914229937955</v>
      </c>
      <c r="H2272">
        <f t="shared" si="281"/>
        <v>2.5083400149492441E-2</v>
      </c>
      <c r="I2272" t="str">
        <f t="shared" si="288"/>
        <v>2009</v>
      </c>
      <c r="J2272">
        <f t="shared" si="282"/>
        <v>-1.6380971591225153</v>
      </c>
      <c r="K2272">
        <f t="shared" si="283"/>
        <v>-0.60905617862536943</v>
      </c>
      <c r="L2272">
        <f t="shared" si="284"/>
        <v>0</v>
      </c>
    </row>
    <row r="2273" spans="1:12" x14ac:dyDescent="0.3">
      <c r="A2273">
        <v>2272</v>
      </c>
      <c r="B2273" s="23" t="s">
        <v>2289</v>
      </c>
      <c r="C2273" s="24">
        <v>12.815</v>
      </c>
      <c r="D2273" s="24">
        <v>2.2799999999999999E-3</v>
      </c>
      <c r="E2273" s="9">
        <f t="shared" si="285"/>
        <v>2.0099198775981795E-2</v>
      </c>
      <c r="F2273">
        <f t="shared" si="286"/>
        <v>1.0203025477707006</v>
      </c>
      <c r="G2273">
        <f t="shared" si="287"/>
        <v>12.810131225125813</v>
      </c>
      <c r="H2273">
        <f t="shared" ref="H2273:H2336" si="289">SQRT(_xlfn.VAR.S(E2244:E2273))</f>
        <v>2.5310255831718729E-2</v>
      </c>
      <c r="I2273" t="str">
        <f t="shared" si="288"/>
        <v>2009</v>
      </c>
      <c r="J2273">
        <f t="shared" si="282"/>
        <v>-1.6865126932263961</v>
      </c>
      <c r="K2273">
        <f t="shared" si="283"/>
        <v>-0.86427317381322766</v>
      </c>
      <c r="L2273">
        <f t="shared" si="284"/>
        <v>0</v>
      </c>
    </row>
    <row r="2274" spans="1:12" x14ac:dyDescent="0.3">
      <c r="A2274">
        <v>2273</v>
      </c>
      <c r="B2274" s="23" t="s">
        <v>2290</v>
      </c>
      <c r="C2274" s="24">
        <v>12.958</v>
      </c>
      <c r="D2274" s="24">
        <v>2.0300000000000001E-3</v>
      </c>
      <c r="E2274" s="9">
        <f t="shared" si="285"/>
        <v>1.1096998211731211E-2</v>
      </c>
      <c r="F2274">
        <f t="shared" si="286"/>
        <v>1.0111587982832619</v>
      </c>
      <c r="G2274">
        <f t="shared" si="287"/>
        <v>12.953616618230564</v>
      </c>
      <c r="H2274">
        <f t="shared" si="289"/>
        <v>2.5114821858880896E-2</v>
      </c>
      <c r="I2274" t="str">
        <f t="shared" si="288"/>
        <v>2009</v>
      </c>
      <c r="J2274">
        <f t="shared" ref="J2274:J2337" si="290">-G2274*$P$3*$Q$3*H2274</f>
        <v>-1.692234878220864</v>
      </c>
      <c r="K2274">
        <f t="shared" ref="K2274:K2337" si="291">+MIN(G2275-G2274,G2276-G2274,G2277-G2274,G2278-G2274,G2279-G2274,G2280-G2274,G2281-G2274,G2282-G2274,G2283-G2274,G2284-G2274)</f>
        <v>-1.0077585669179783</v>
      </c>
      <c r="L2274">
        <f t="shared" ref="L2274:L2337" si="292">+IF(K2274&lt;J2274,1,0)</f>
        <v>0</v>
      </c>
    </row>
    <row r="2275" spans="1:12" x14ac:dyDescent="0.3">
      <c r="A2275">
        <v>2274</v>
      </c>
      <c r="B2275" s="23" t="s">
        <v>2291</v>
      </c>
      <c r="C2275" s="24">
        <v>13.23</v>
      </c>
      <c r="D2275" s="24">
        <v>2.0799999999999998E-3</v>
      </c>
      <c r="E2275" s="9">
        <f t="shared" si="285"/>
        <v>2.0773620099098826E-2</v>
      </c>
      <c r="F2275">
        <f t="shared" si="286"/>
        <v>1.0209908936564285</v>
      </c>
      <c r="G2275">
        <f t="shared" si="287"/>
        <v>13.225414394884146</v>
      </c>
      <c r="H2275">
        <f t="shared" si="289"/>
        <v>2.5239575980239268E-2</v>
      </c>
      <c r="I2275" t="str">
        <f t="shared" si="288"/>
        <v>2009</v>
      </c>
      <c r="J2275">
        <f t="shared" si="290"/>
        <v>-1.7363243026748731</v>
      </c>
      <c r="K2275">
        <f t="shared" si="291"/>
        <v>-1.27955634357156</v>
      </c>
      <c r="L2275">
        <f t="shared" si="292"/>
        <v>0</v>
      </c>
    </row>
    <row r="2276" spans="1:12" x14ac:dyDescent="0.3">
      <c r="A2276">
        <v>2275</v>
      </c>
      <c r="B2276" s="23" t="s">
        <v>2292</v>
      </c>
      <c r="C2276" s="24">
        <v>12.904999999999999</v>
      </c>
      <c r="D2276" s="24">
        <v>2.33E-3</v>
      </c>
      <c r="E2276" s="9">
        <f t="shared" si="285"/>
        <v>-2.4872144956287246E-2</v>
      </c>
      <c r="F2276">
        <f t="shared" si="286"/>
        <v>0.97543461829176104</v>
      </c>
      <c r="G2276">
        <f t="shared" si="287"/>
        <v>12.899989531262312</v>
      </c>
      <c r="H2276">
        <f t="shared" si="289"/>
        <v>2.5022644227084952E-2</v>
      </c>
      <c r="I2276" t="str">
        <f t="shared" si="288"/>
        <v>2009</v>
      </c>
      <c r="J2276">
        <f t="shared" si="290"/>
        <v>-1.6790439321856765</v>
      </c>
      <c r="K2276">
        <f t="shared" si="291"/>
        <v>-0.95413147994972647</v>
      </c>
      <c r="L2276">
        <f t="shared" si="292"/>
        <v>0</v>
      </c>
    </row>
    <row r="2277" spans="1:12" x14ac:dyDescent="0.3">
      <c r="A2277">
        <v>2276</v>
      </c>
      <c r="B2277" s="23" t="s">
        <v>2293</v>
      </c>
      <c r="C2277" s="24">
        <v>12.685</v>
      </c>
      <c r="D2277" s="24">
        <v>2.3799999999999997E-3</v>
      </c>
      <c r="E2277" s="9">
        <f t="shared" si="285"/>
        <v>-1.7194640119331916E-2</v>
      </c>
      <c r="F2277">
        <f t="shared" si="286"/>
        <v>0.98295234405269283</v>
      </c>
      <c r="G2277">
        <f t="shared" si="287"/>
        <v>12.679969281158533</v>
      </c>
      <c r="H2277">
        <f t="shared" si="289"/>
        <v>2.513248919631066E-2</v>
      </c>
      <c r="I2277" t="str">
        <f t="shared" si="288"/>
        <v>2009</v>
      </c>
      <c r="J2277">
        <f t="shared" si="290"/>
        <v>-1.6576514068527191</v>
      </c>
      <c r="K2277">
        <f t="shared" si="291"/>
        <v>-0.73411122984594712</v>
      </c>
      <c r="L2277">
        <f t="shared" si="292"/>
        <v>0</v>
      </c>
    </row>
    <row r="2278" spans="1:12" x14ac:dyDescent="0.3">
      <c r="A2278">
        <v>2277</v>
      </c>
      <c r="B2278" s="23" t="s">
        <v>2294</v>
      </c>
      <c r="C2278" s="24">
        <v>11.95</v>
      </c>
      <c r="D2278" s="24">
        <v>2.0799999999999998E-3</v>
      </c>
      <c r="E2278" s="9">
        <f t="shared" si="285"/>
        <v>-5.9688914673725599E-2</v>
      </c>
      <c r="F2278">
        <f t="shared" si="286"/>
        <v>0.94205754828537636</v>
      </c>
      <c r="G2278">
        <f t="shared" si="287"/>
        <v>11.945858051312586</v>
      </c>
      <c r="H2278">
        <f t="shared" si="289"/>
        <v>2.7406720314878202E-2</v>
      </c>
      <c r="I2278" t="str">
        <f t="shared" si="288"/>
        <v>2009</v>
      </c>
      <c r="J2278">
        <f t="shared" si="290"/>
        <v>-1.7029971388406731</v>
      </c>
      <c r="K2278">
        <f t="shared" si="291"/>
        <v>1.0146481943165107</v>
      </c>
      <c r="L2278">
        <f t="shared" si="292"/>
        <v>0</v>
      </c>
    </row>
    <row r="2279" spans="1:12" x14ac:dyDescent="0.3">
      <c r="A2279">
        <v>2278</v>
      </c>
      <c r="B2279" s="23" t="s">
        <v>2295</v>
      </c>
      <c r="C2279" s="24">
        <v>13.5</v>
      </c>
      <c r="D2279" s="24">
        <v>1.98E-3</v>
      </c>
      <c r="E2279" s="9">
        <f t="shared" si="285"/>
        <v>0.12195840706686424</v>
      </c>
      <c r="F2279">
        <f t="shared" si="286"/>
        <v>1.1297071129707115</v>
      </c>
      <c r="G2279">
        <f t="shared" si="287"/>
        <v>13.495545734994149</v>
      </c>
      <c r="H2279">
        <f t="shared" si="289"/>
        <v>3.5371391791762123E-2</v>
      </c>
      <c r="I2279" t="str">
        <f t="shared" si="288"/>
        <v>2009</v>
      </c>
      <c r="J2279">
        <f t="shared" si="290"/>
        <v>-2.4830307657299411</v>
      </c>
      <c r="K2279">
        <f t="shared" si="291"/>
        <v>-0.53503948936505275</v>
      </c>
      <c r="L2279">
        <f t="shared" si="292"/>
        <v>0</v>
      </c>
    </row>
    <row r="2280" spans="1:12" x14ac:dyDescent="0.3">
      <c r="A2280">
        <v>2279</v>
      </c>
      <c r="B2280" s="23" t="s">
        <v>2296</v>
      </c>
      <c r="C2280" s="24">
        <v>13.827</v>
      </c>
      <c r="D2280" s="24">
        <v>2.0799999999999998E-3</v>
      </c>
      <c r="E2280" s="9">
        <f t="shared" si="285"/>
        <v>2.3933516962097074E-2</v>
      </c>
      <c r="F2280">
        <f t="shared" si="286"/>
        <v>1.0242222222222221</v>
      </c>
      <c r="G2280">
        <f t="shared" si="287"/>
        <v>13.822207470753066</v>
      </c>
      <c r="H2280">
        <f t="shared" si="289"/>
        <v>3.5405543066476565E-2</v>
      </c>
      <c r="I2280" t="str">
        <f t="shared" si="288"/>
        <v>2009</v>
      </c>
      <c r="J2280">
        <f t="shared" si="290"/>
        <v>-2.5455883117258056</v>
      </c>
      <c r="K2280">
        <f t="shared" si="291"/>
        <v>-1.1016180395436379</v>
      </c>
      <c r="L2280">
        <f t="shared" si="292"/>
        <v>0</v>
      </c>
    </row>
    <row r="2281" spans="1:12" x14ac:dyDescent="0.3">
      <c r="A2281">
        <v>2280</v>
      </c>
      <c r="B2281" s="23" t="s">
        <v>2297</v>
      </c>
      <c r="C2281" s="24">
        <v>13.862</v>
      </c>
      <c r="D2281" s="24">
        <v>2.0799999999999998E-3</v>
      </c>
      <c r="E2281" s="9">
        <f t="shared" si="285"/>
        <v>2.5280810893119989E-3</v>
      </c>
      <c r="F2281">
        <f t="shared" si="286"/>
        <v>1.0025312793809213</v>
      </c>
      <c r="G2281">
        <f t="shared" si="287"/>
        <v>13.857195339522601</v>
      </c>
      <c r="H2281">
        <f t="shared" si="289"/>
        <v>3.4981201407380216E-2</v>
      </c>
      <c r="I2281" t="str">
        <f t="shared" si="288"/>
        <v>2009</v>
      </c>
      <c r="J2281">
        <f t="shared" si="290"/>
        <v>-2.5214453557969034</v>
      </c>
      <c r="K2281">
        <f t="shared" si="291"/>
        <v>-1.7560884883409305</v>
      </c>
      <c r="L2281">
        <f t="shared" si="292"/>
        <v>0</v>
      </c>
    </row>
    <row r="2282" spans="1:12" x14ac:dyDescent="0.3">
      <c r="A2282">
        <v>2281</v>
      </c>
      <c r="B2282" s="23" t="s">
        <v>2298</v>
      </c>
      <c r="C2282" s="24">
        <v>13.343999999999999</v>
      </c>
      <c r="D2282" s="24">
        <v>2.1299999999999999E-3</v>
      </c>
      <c r="E2282" s="9">
        <f t="shared" si="285"/>
        <v>-3.8084437879402105E-2</v>
      </c>
      <c r="F2282">
        <f t="shared" si="286"/>
        <v>0.96263165488385505</v>
      </c>
      <c r="G2282">
        <f t="shared" si="287"/>
        <v>13.339263720739309</v>
      </c>
      <c r="H2282">
        <f t="shared" si="289"/>
        <v>3.539468266859537E-2</v>
      </c>
      <c r="I2282" t="str">
        <f t="shared" si="288"/>
        <v>2009</v>
      </c>
      <c r="J2282">
        <f t="shared" si="290"/>
        <v>-2.4558926670358123</v>
      </c>
      <c r="K2282">
        <f t="shared" si="291"/>
        <v>-1.2381568695576384</v>
      </c>
      <c r="L2282">
        <f t="shared" si="292"/>
        <v>0</v>
      </c>
    </row>
    <row r="2283" spans="1:12" x14ac:dyDescent="0.3">
      <c r="A2283">
        <v>2282</v>
      </c>
      <c r="B2283" s="23" t="s">
        <v>2299</v>
      </c>
      <c r="C2283" s="24">
        <v>13.423999999999999</v>
      </c>
      <c r="D2283" s="24">
        <v>1.9300000000000001E-3</v>
      </c>
      <c r="E2283" s="9">
        <f t="shared" si="285"/>
        <v>5.9773041084593822E-3</v>
      </c>
      <c r="F2283">
        <f t="shared" si="286"/>
        <v>1.0059952038369304</v>
      </c>
      <c r="G2283">
        <f t="shared" si="287"/>
        <v>13.41968264107912</v>
      </c>
      <c r="H2283">
        <f t="shared" si="289"/>
        <v>3.5168241151175214E-2</v>
      </c>
      <c r="I2283" t="str">
        <f t="shared" si="288"/>
        <v>2009</v>
      </c>
      <c r="J2283">
        <f t="shared" si="290"/>
        <v>-2.4548920234704785</v>
      </c>
      <c r="K2283">
        <f t="shared" si="291"/>
        <v>-1.3185757898974497</v>
      </c>
      <c r="L2283">
        <f t="shared" si="292"/>
        <v>0</v>
      </c>
    </row>
    <row r="2284" spans="1:12" x14ac:dyDescent="0.3">
      <c r="A2284">
        <v>2283</v>
      </c>
      <c r="B2284" s="23" t="s">
        <v>2300</v>
      </c>
      <c r="C2284" s="24">
        <v>13.606999999999999</v>
      </c>
      <c r="D2284" s="24">
        <v>1.47E-3</v>
      </c>
      <c r="E2284" s="9">
        <f t="shared" si="285"/>
        <v>1.3540216483870956E-2</v>
      </c>
      <c r="F2284">
        <f t="shared" si="286"/>
        <v>1.0136323003575685</v>
      </c>
      <c r="G2284">
        <f t="shared" si="287"/>
        <v>13.603666693346739</v>
      </c>
      <c r="H2284">
        <f t="shared" si="289"/>
        <v>3.4843822984391155E-2</v>
      </c>
      <c r="I2284" t="str">
        <f t="shared" si="288"/>
        <v>2009</v>
      </c>
      <c r="J2284">
        <f t="shared" si="290"/>
        <v>-2.4655923959717958</v>
      </c>
      <c r="K2284">
        <f t="shared" si="291"/>
        <v>-1.5025598421650681</v>
      </c>
      <c r="L2284">
        <f t="shared" si="292"/>
        <v>0</v>
      </c>
    </row>
    <row r="2285" spans="1:12" x14ac:dyDescent="0.3">
      <c r="A2285">
        <v>2284</v>
      </c>
      <c r="B2285" s="23" t="s">
        <v>2301</v>
      </c>
      <c r="C2285" s="24">
        <v>13.250999999999999</v>
      </c>
      <c r="D2285" s="24">
        <v>1.3700000000000001E-3</v>
      </c>
      <c r="E2285" s="9">
        <f t="shared" si="285"/>
        <v>-2.6511344926222254E-2</v>
      </c>
      <c r="F2285">
        <f t="shared" si="286"/>
        <v>0.97383699566399651</v>
      </c>
      <c r="G2285">
        <f t="shared" si="287"/>
        <v>13.247974700401514</v>
      </c>
      <c r="H2285">
        <f t="shared" si="289"/>
        <v>3.5184483685088967E-2</v>
      </c>
      <c r="I2285" t="str">
        <f t="shared" si="288"/>
        <v>2009</v>
      </c>
      <c r="J2285">
        <f t="shared" si="290"/>
        <v>-2.4246004030898578</v>
      </c>
      <c r="K2285">
        <f t="shared" si="291"/>
        <v>-1.1468678492198432</v>
      </c>
      <c r="L2285">
        <f t="shared" si="292"/>
        <v>0</v>
      </c>
    </row>
    <row r="2286" spans="1:12" x14ac:dyDescent="0.3">
      <c r="A2286">
        <v>2285</v>
      </c>
      <c r="B2286" s="23" t="s">
        <v>2302</v>
      </c>
      <c r="C2286" s="24">
        <v>13.023</v>
      </c>
      <c r="D2286" s="24">
        <v>1.4199999999999998E-3</v>
      </c>
      <c r="E2286" s="9">
        <f t="shared" si="285"/>
        <v>-1.7355996296932866E-2</v>
      </c>
      <c r="F2286">
        <f t="shared" si="286"/>
        <v>0.98279375141498759</v>
      </c>
      <c r="G2286">
        <f t="shared" si="287"/>
        <v>13.019918254687578</v>
      </c>
      <c r="H2286">
        <f t="shared" si="289"/>
        <v>3.5269831629960752E-2</v>
      </c>
      <c r="I2286" t="str">
        <f t="shared" si="288"/>
        <v>2009</v>
      </c>
      <c r="J2286">
        <f t="shared" si="290"/>
        <v>-2.3886424414222582</v>
      </c>
      <c r="K2286">
        <f t="shared" si="291"/>
        <v>-0.91881140350590762</v>
      </c>
      <c r="L2286">
        <f t="shared" si="292"/>
        <v>0</v>
      </c>
    </row>
    <row r="2287" spans="1:12" x14ac:dyDescent="0.3">
      <c r="A2287">
        <v>2286</v>
      </c>
      <c r="B2287" s="23" t="s">
        <v>2303</v>
      </c>
      <c r="C2287" s="24">
        <v>12.975</v>
      </c>
      <c r="D2287" s="24">
        <v>2.0799999999999998E-3</v>
      </c>
      <c r="E2287" s="9">
        <f t="shared" si="285"/>
        <v>-3.6925959336138164E-3</v>
      </c>
      <c r="F2287">
        <f t="shared" si="286"/>
        <v>0.99631421331490444</v>
      </c>
      <c r="G2287">
        <f t="shared" si="287"/>
        <v>12.970502779563247</v>
      </c>
      <c r="H2287">
        <f t="shared" si="289"/>
        <v>3.482510873695642E-2</v>
      </c>
      <c r="I2287" t="str">
        <f t="shared" si="288"/>
        <v>2009</v>
      </c>
      <c r="J2287">
        <f t="shared" si="290"/>
        <v>-2.3495721882712091</v>
      </c>
      <c r="K2287">
        <f t="shared" si="291"/>
        <v>-0.86939592838157687</v>
      </c>
      <c r="L2287">
        <f t="shared" si="292"/>
        <v>0</v>
      </c>
    </row>
    <row r="2288" spans="1:12" x14ac:dyDescent="0.3">
      <c r="A2288">
        <v>2287</v>
      </c>
      <c r="B2288" s="23" t="s">
        <v>2304</v>
      </c>
      <c r="C2288" s="24">
        <v>12.965</v>
      </c>
      <c r="D2288" s="24">
        <v>2.0799999999999998E-3</v>
      </c>
      <c r="E2288" s="9">
        <f t="shared" si="285"/>
        <v>-7.7101006132459051E-4</v>
      </c>
      <c r="F2288">
        <f t="shared" si="286"/>
        <v>0.9992292870905588</v>
      </c>
      <c r="G2288">
        <f t="shared" si="287"/>
        <v>12.960506245629096</v>
      </c>
      <c r="H2288">
        <f t="shared" si="289"/>
        <v>3.4571588153303821E-2</v>
      </c>
      <c r="I2288" t="str">
        <f t="shared" si="288"/>
        <v>2009</v>
      </c>
      <c r="J2288">
        <f t="shared" si="290"/>
        <v>-2.3306700585933853</v>
      </c>
      <c r="K2288">
        <f t="shared" si="291"/>
        <v>-0.85939939444742564</v>
      </c>
      <c r="L2288">
        <f t="shared" si="292"/>
        <v>0</v>
      </c>
    </row>
    <row r="2289" spans="1:12" x14ac:dyDescent="0.3">
      <c r="A2289">
        <v>2288</v>
      </c>
      <c r="B2289" s="23" t="s">
        <v>2305</v>
      </c>
      <c r="C2289" s="24">
        <v>13.015000000000001</v>
      </c>
      <c r="D2289" s="24">
        <v>2.1299999999999999E-3</v>
      </c>
      <c r="E2289" s="9">
        <f t="shared" si="285"/>
        <v>3.8491194559010797E-3</v>
      </c>
      <c r="F2289">
        <f t="shared" si="286"/>
        <v>1.0038565368299268</v>
      </c>
      <c r="G2289">
        <f t="shared" si="287"/>
        <v>13.010380495010651</v>
      </c>
      <c r="H2289">
        <f t="shared" si="289"/>
        <v>3.4342245470403328E-2</v>
      </c>
      <c r="I2289" t="str">
        <f t="shared" si="288"/>
        <v>2009</v>
      </c>
      <c r="J2289">
        <f t="shared" si="290"/>
        <v>-2.324118066272665</v>
      </c>
      <c r="K2289">
        <f t="shared" si="291"/>
        <v>-1.2281692816578804</v>
      </c>
      <c r="L2289">
        <f t="shared" si="292"/>
        <v>0</v>
      </c>
    </row>
    <row r="2290" spans="1:12" x14ac:dyDescent="0.3">
      <c r="A2290">
        <v>2289</v>
      </c>
      <c r="B2290" s="23" t="s">
        <v>2306</v>
      </c>
      <c r="C2290" s="24">
        <v>12.725</v>
      </c>
      <c r="D2290" s="24">
        <v>2.0799999999999998E-3</v>
      </c>
      <c r="E2290" s="9">
        <f t="shared" si="285"/>
        <v>-2.2533976009942374E-2</v>
      </c>
      <c r="F2290">
        <f t="shared" si="286"/>
        <v>0.97771801767191691</v>
      </c>
      <c r="G2290">
        <f t="shared" si="287"/>
        <v>12.720589431209428</v>
      </c>
      <c r="H2290">
        <f t="shared" si="289"/>
        <v>3.3619583862623703E-2</v>
      </c>
      <c r="I2290" t="str">
        <f t="shared" si="288"/>
        <v>2009</v>
      </c>
      <c r="J2290">
        <f t="shared" si="290"/>
        <v>-2.2245341115173041</v>
      </c>
      <c r="K2290">
        <f t="shared" si="291"/>
        <v>-0.93837821785665732</v>
      </c>
      <c r="L2290">
        <f t="shared" si="292"/>
        <v>0</v>
      </c>
    </row>
    <row r="2291" spans="1:12" x14ac:dyDescent="0.3">
      <c r="A2291">
        <v>2290</v>
      </c>
      <c r="B2291" s="23" t="s">
        <v>2307</v>
      </c>
      <c r="C2291" s="24">
        <v>12.105</v>
      </c>
      <c r="D2291" s="24">
        <v>1.9300000000000001E-3</v>
      </c>
      <c r="E2291" s="9">
        <f t="shared" si="285"/>
        <v>-4.9949972046564539E-2</v>
      </c>
      <c r="F2291">
        <f t="shared" si="286"/>
        <v>0.95127701375245588</v>
      </c>
      <c r="G2291">
        <f t="shared" si="287"/>
        <v>12.101106851181671</v>
      </c>
      <c r="H2291">
        <f t="shared" si="289"/>
        <v>3.4632552982410719E-2</v>
      </c>
      <c r="I2291" t="str">
        <f t="shared" si="288"/>
        <v>2009</v>
      </c>
      <c r="J2291">
        <f t="shared" si="290"/>
        <v>-2.1799629052797296</v>
      </c>
      <c r="K2291">
        <f t="shared" si="291"/>
        <v>-0.31889563782890029</v>
      </c>
      <c r="L2291">
        <f t="shared" si="292"/>
        <v>0</v>
      </c>
    </row>
    <row r="2292" spans="1:12" x14ac:dyDescent="0.3">
      <c r="A2292">
        <v>2291</v>
      </c>
      <c r="B2292" s="23" t="s">
        <v>2308</v>
      </c>
      <c r="C2292" s="24">
        <v>12.205</v>
      </c>
      <c r="D2292" s="24">
        <v>1.98E-3</v>
      </c>
      <c r="E2292" s="9">
        <f t="shared" si="285"/>
        <v>8.2271134549015568E-3</v>
      </c>
      <c r="F2292">
        <f t="shared" si="286"/>
        <v>1.0082610491532424</v>
      </c>
      <c r="G2292">
        <f t="shared" si="287"/>
        <v>12.200973014489154</v>
      </c>
      <c r="H2292">
        <f t="shared" si="289"/>
        <v>3.4364838251358998E-2</v>
      </c>
      <c r="I2292" t="str">
        <f t="shared" si="288"/>
        <v>2009</v>
      </c>
      <c r="J2292">
        <f t="shared" si="290"/>
        <v>-2.1809628666418002</v>
      </c>
      <c r="K2292">
        <f t="shared" si="291"/>
        <v>-0.41876180113638384</v>
      </c>
      <c r="L2292">
        <f t="shared" si="292"/>
        <v>0</v>
      </c>
    </row>
    <row r="2293" spans="1:12" x14ac:dyDescent="0.3">
      <c r="A2293">
        <v>2292</v>
      </c>
      <c r="B2293" s="23" t="s">
        <v>2309</v>
      </c>
      <c r="C2293" s="24">
        <v>12.335000000000001</v>
      </c>
      <c r="D2293" s="24">
        <v>1.83E-3</v>
      </c>
      <c r="E2293" s="9">
        <f t="shared" si="285"/>
        <v>1.0595046136396648E-2</v>
      </c>
      <c r="F2293">
        <f t="shared" si="286"/>
        <v>1.0106513723883654</v>
      </c>
      <c r="G2293">
        <f t="shared" si="287"/>
        <v>12.331238398673364</v>
      </c>
      <c r="H2293">
        <f t="shared" si="289"/>
        <v>3.4465455440260674E-2</v>
      </c>
      <c r="I2293" t="str">
        <f t="shared" si="288"/>
        <v>2009</v>
      </c>
      <c r="J2293">
        <f t="shared" si="290"/>
        <v>-2.2107020624881693</v>
      </c>
      <c r="K2293">
        <f t="shared" si="291"/>
        <v>-0.54902718532059325</v>
      </c>
      <c r="L2293">
        <f t="shared" si="292"/>
        <v>0</v>
      </c>
    </row>
    <row r="2294" spans="1:12" x14ac:dyDescent="0.3">
      <c r="A2294">
        <v>2293</v>
      </c>
      <c r="B2294" s="23" t="s">
        <v>2310</v>
      </c>
      <c r="C2294" s="24">
        <v>12.324999999999999</v>
      </c>
      <c r="D2294" s="24">
        <v>1.8799999999999999E-3</v>
      </c>
      <c r="E2294" s="9">
        <f t="shared" si="285"/>
        <v>-8.1103005256637857E-4</v>
      </c>
      <c r="F2294">
        <f t="shared" si="286"/>
        <v>0.99918929874341289</v>
      </c>
      <c r="G2294">
        <f t="shared" si="287"/>
        <v>12.321138771624035</v>
      </c>
      <c r="H2294">
        <f t="shared" si="289"/>
        <v>3.2210165225354095E-2</v>
      </c>
      <c r="I2294" t="str">
        <f t="shared" si="288"/>
        <v>2009</v>
      </c>
      <c r="J2294">
        <f t="shared" si="290"/>
        <v>-2.0643498601993637</v>
      </c>
      <c r="K2294">
        <f t="shared" si="291"/>
        <v>-0.53892755827126493</v>
      </c>
      <c r="L2294">
        <f t="shared" si="292"/>
        <v>0</v>
      </c>
    </row>
    <row r="2295" spans="1:12" x14ac:dyDescent="0.3">
      <c r="A2295">
        <v>2294</v>
      </c>
      <c r="B2295" s="23" t="s">
        <v>2311</v>
      </c>
      <c r="C2295" s="24">
        <v>12.763</v>
      </c>
      <c r="D2295" s="24">
        <v>1.7699999999999999E-3</v>
      </c>
      <c r="E2295" s="9">
        <f t="shared" si="285"/>
        <v>3.4920640071799999E-2</v>
      </c>
      <c r="F2295">
        <f t="shared" si="286"/>
        <v>1.0355375253549697</v>
      </c>
      <c r="G2295">
        <f t="shared" si="287"/>
        <v>12.759235470295431</v>
      </c>
      <c r="H2295">
        <f t="shared" si="289"/>
        <v>3.2831920688336402E-2</v>
      </c>
      <c r="I2295" t="str">
        <f t="shared" si="288"/>
        <v>2009</v>
      </c>
      <c r="J2295">
        <f t="shared" si="290"/>
        <v>-2.179016119239483</v>
      </c>
      <c r="K2295">
        <f t="shared" si="291"/>
        <v>-0.97702425694266104</v>
      </c>
      <c r="L2295">
        <f t="shared" si="292"/>
        <v>0</v>
      </c>
    </row>
    <row r="2296" spans="1:12" x14ac:dyDescent="0.3">
      <c r="A2296">
        <v>2295</v>
      </c>
      <c r="B2296" s="23" t="s">
        <v>2312</v>
      </c>
      <c r="C2296" s="24">
        <v>12.76</v>
      </c>
      <c r="D2296" s="24">
        <v>1.7699999999999999E-3</v>
      </c>
      <c r="E2296" s="9">
        <f t="shared" si="285"/>
        <v>-2.3508208390992616E-4</v>
      </c>
      <c r="F2296">
        <f t="shared" si="286"/>
        <v>0.99976494554571804</v>
      </c>
      <c r="G2296">
        <f t="shared" si="287"/>
        <v>12.756236355164907</v>
      </c>
      <c r="H2296">
        <f t="shared" si="289"/>
        <v>3.2830209198317674E-2</v>
      </c>
      <c r="I2296" t="str">
        <f t="shared" si="288"/>
        <v>2009</v>
      </c>
      <c r="J2296">
        <f t="shared" si="290"/>
        <v>-2.17839036890661</v>
      </c>
      <c r="K2296">
        <f t="shared" si="291"/>
        <v>-0.9740251418121364</v>
      </c>
      <c r="L2296">
        <f t="shared" si="292"/>
        <v>0</v>
      </c>
    </row>
    <row r="2297" spans="1:12" x14ac:dyDescent="0.3">
      <c r="A2297">
        <v>2296</v>
      </c>
      <c r="B2297" s="23" t="s">
        <v>2313</v>
      </c>
      <c r="C2297" s="24">
        <v>12.795</v>
      </c>
      <c r="D2297" s="24">
        <v>1.5199999999999999E-3</v>
      </c>
      <c r="E2297" s="9">
        <f t="shared" si="285"/>
        <v>2.7391916951082272E-3</v>
      </c>
      <c r="F2297">
        <f t="shared" si="286"/>
        <v>1.0027429467084639</v>
      </c>
      <c r="G2297">
        <f t="shared" si="287"/>
        <v>12.791759010542664</v>
      </c>
      <c r="H2297">
        <f t="shared" si="289"/>
        <v>3.2440125158860876E-2</v>
      </c>
      <c r="I2297" t="str">
        <f t="shared" si="288"/>
        <v>2009</v>
      </c>
      <c r="J2297">
        <f t="shared" si="290"/>
        <v>-2.1585011813048354</v>
      </c>
      <c r="K2297">
        <f t="shared" si="291"/>
        <v>-1.0095477971898941</v>
      </c>
      <c r="L2297">
        <f t="shared" si="292"/>
        <v>0</v>
      </c>
    </row>
    <row r="2298" spans="1:12" x14ac:dyDescent="0.3">
      <c r="A2298">
        <v>2297</v>
      </c>
      <c r="B2298" s="23" t="s">
        <v>2314</v>
      </c>
      <c r="C2298" s="24">
        <v>12.25</v>
      </c>
      <c r="D2298" s="24">
        <v>1.3700000000000001E-3</v>
      </c>
      <c r="E2298" s="9">
        <f t="shared" si="285"/>
        <v>-4.3528532621016192E-2</v>
      </c>
      <c r="F2298">
        <f t="shared" si="286"/>
        <v>0.9574052364204767</v>
      </c>
      <c r="G2298">
        <f t="shared" si="287"/>
        <v>12.247203235976043</v>
      </c>
      <c r="H2298">
        <f t="shared" si="289"/>
        <v>3.3254277739497448E-2</v>
      </c>
      <c r="I2298" t="str">
        <f t="shared" si="288"/>
        <v>2009</v>
      </c>
      <c r="J2298">
        <f t="shared" si="290"/>
        <v>-2.1184779355771082</v>
      </c>
      <c r="K2298">
        <f t="shared" si="291"/>
        <v>-0.46499202262327266</v>
      </c>
      <c r="L2298">
        <f t="shared" si="292"/>
        <v>0</v>
      </c>
    </row>
    <row r="2299" spans="1:12" x14ac:dyDescent="0.3">
      <c r="A2299">
        <v>2298</v>
      </c>
      <c r="B2299" s="23" t="s">
        <v>2315</v>
      </c>
      <c r="C2299" s="24">
        <v>11.785</v>
      </c>
      <c r="D2299" s="24">
        <v>1.4199999999999998E-3</v>
      </c>
      <c r="E2299" s="9">
        <f t="shared" si="285"/>
        <v>-3.8698400602641569E-2</v>
      </c>
      <c r="F2299">
        <f t="shared" si="286"/>
        <v>0.9620408163265306</v>
      </c>
      <c r="G2299">
        <f t="shared" si="287"/>
        <v>11.78221121335277</v>
      </c>
      <c r="H2299">
        <f t="shared" si="289"/>
        <v>3.3749552826095493E-2</v>
      </c>
      <c r="I2299" t="str">
        <f t="shared" si="288"/>
        <v>2009</v>
      </c>
      <c r="J2299">
        <f t="shared" si="290"/>
        <v>-2.0683990390752607</v>
      </c>
      <c r="K2299">
        <f t="shared" si="291"/>
        <v>0.26973524011278904</v>
      </c>
      <c r="L2299">
        <f t="shared" si="292"/>
        <v>0</v>
      </c>
    </row>
    <row r="2300" spans="1:12" x14ac:dyDescent="0.3">
      <c r="A2300">
        <v>2299</v>
      </c>
      <c r="B2300" s="23" t="s">
        <v>2316</v>
      </c>
      <c r="C2300" s="24">
        <v>12.1</v>
      </c>
      <c r="D2300" s="24">
        <v>1.32E-3</v>
      </c>
      <c r="E2300" s="9">
        <f t="shared" si="285"/>
        <v>2.6377916214600953E-2</v>
      </c>
      <c r="F2300">
        <f t="shared" si="286"/>
        <v>1.0267288926601612</v>
      </c>
      <c r="G2300">
        <f t="shared" si="287"/>
        <v>12.097338292798527</v>
      </c>
      <c r="H2300">
        <f t="shared" si="289"/>
        <v>3.3999097535244736E-2</v>
      </c>
      <c r="I2300" t="str">
        <f t="shared" si="288"/>
        <v>2009</v>
      </c>
      <c r="J2300">
        <f t="shared" si="290"/>
        <v>-2.1394232714640027</v>
      </c>
      <c r="K2300">
        <f t="shared" si="291"/>
        <v>-4.5391839332967976E-2</v>
      </c>
      <c r="L2300">
        <f t="shared" si="292"/>
        <v>0</v>
      </c>
    </row>
    <row r="2301" spans="1:12" x14ac:dyDescent="0.3">
      <c r="A2301">
        <v>2300</v>
      </c>
      <c r="B2301" s="23" t="s">
        <v>2317</v>
      </c>
      <c r="C2301" s="24">
        <v>12.055</v>
      </c>
      <c r="D2301" s="24">
        <v>1.5199999999999999E-3</v>
      </c>
      <c r="E2301" s="9">
        <f t="shared" si="285"/>
        <v>-3.7259409695610305E-3</v>
      </c>
      <c r="F2301">
        <f t="shared" si="286"/>
        <v>0.99628099173553719</v>
      </c>
      <c r="G2301">
        <f t="shared" si="287"/>
        <v>12.051946453465559</v>
      </c>
      <c r="H2301">
        <f t="shared" si="289"/>
        <v>3.3665616634458696E-2</v>
      </c>
      <c r="I2301" t="str">
        <f t="shared" si="288"/>
        <v>2009</v>
      </c>
      <c r="J2301">
        <f t="shared" si="290"/>
        <v>-2.1104898491135642</v>
      </c>
      <c r="K2301">
        <f t="shared" si="291"/>
        <v>0.2452453671471222</v>
      </c>
      <c r="L2301">
        <f t="shared" si="292"/>
        <v>0</v>
      </c>
    </row>
    <row r="2302" spans="1:12" x14ac:dyDescent="0.3">
      <c r="A2302">
        <v>2301</v>
      </c>
      <c r="B2302" s="23" t="s">
        <v>2318</v>
      </c>
      <c r="C2302" s="24">
        <v>12.3</v>
      </c>
      <c r="D2302" s="24">
        <v>1.3700000000000001E-3</v>
      </c>
      <c r="E2302" s="9">
        <f t="shared" si="285"/>
        <v>2.0119750745237575E-2</v>
      </c>
      <c r="F2302">
        <f t="shared" si="286"/>
        <v>1.0203235172127749</v>
      </c>
      <c r="G2302">
        <f t="shared" si="287"/>
        <v>12.297191820612682</v>
      </c>
      <c r="H2302">
        <f t="shared" si="289"/>
        <v>3.3473596514543312E-2</v>
      </c>
      <c r="I2302" t="str">
        <f t="shared" si="288"/>
        <v>2009</v>
      </c>
      <c r="J2302">
        <f t="shared" si="290"/>
        <v>-2.1411536080654021</v>
      </c>
      <c r="K2302">
        <f t="shared" si="291"/>
        <v>5.1013771464827329E-3</v>
      </c>
      <c r="L2302">
        <f t="shared" si="292"/>
        <v>0</v>
      </c>
    </row>
    <row r="2303" spans="1:12" x14ac:dyDescent="0.3">
      <c r="A2303">
        <v>2302</v>
      </c>
      <c r="B2303" s="23" t="s">
        <v>2319</v>
      </c>
      <c r="C2303" s="24">
        <v>12.75</v>
      </c>
      <c r="D2303" s="24">
        <v>1.06E-3</v>
      </c>
      <c r="E2303" s="9">
        <f t="shared" si="285"/>
        <v>3.593200922606337E-2</v>
      </c>
      <c r="F2303">
        <f t="shared" si="286"/>
        <v>1.0365853658536586</v>
      </c>
      <c r="G2303">
        <f t="shared" si="287"/>
        <v>12.747747698959117</v>
      </c>
      <c r="H2303">
        <f t="shared" si="289"/>
        <v>3.3934431241038558E-2</v>
      </c>
      <c r="I2303" t="str">
        <f t="shared" si="288"/>
        <v>2009</v>
      </c>
      <c r="J2303">
        <f t="shared" si="290"/>
        <v>-2.2501606964658882</v>
      </c>
      <c r="K2303">
        <f t="shared" si="291"/>
        <v>-0.44545450119995245</v>
      </c>
      <c r="L2303">
        <f t="shared" si="292"/>
        <v>0</v>
      </c>
    </row>
    <row r="2304" spans="1:12" x14ac:dyDescent="0.3">
      <c r="A2304">
        <v>2303</v>
      </c>
      <c r="B2304" s="23" t="s">
        <v>2320</v>
      </c>
      <c r="C2304" s="24">
        <v>12.914999999999999</v>
      </c>
      <c r="D2304" s="24">
        <v>1.06E-3</v>
      </c>
      <c r="E2304" s="9">
        <f t="shared" si="285"/>
        <v>1.2858154943368659E-2</v>
      </c>
      <c r="F2304">
        <f t="shared" si="286"/>
        <v>1.0129411764705882</v>
      </c>
      <c r="G2304">
        <f t="shared" si="287"/>
        <v>12.912718551533882</v>
      </c>
      <c r="H2304">
        <f t="shared" si="289"/>
        <v>3.395611037316118E-2</v>
      </c>
      <c r="I2304" t="str">
        <f t="shared" si="288"/>
        <v>2009</v>
      </c>
      <c r="J2304">
        <f t="shared" si="290"/>
        <v>-2.2807365495330596</v>
      </c>
      <c r="K2304">
        <f t="shared" si="291"/>
        <v>-0.61042535377471729</v>
      </c>
      <c r="L2304">
        <f t="shared" si="292"/>
        <v>0</v>
      </c>
    </row>
    <row r="2305" spans="1:12" x14ac:dyDescent="0.3">
      <c r="A2305">
        <v>2304</v>
      </c>
      <c r="B2305" s="23" t="s">
        <v>2321</v>
      </c>
      <c r="C2305" s="24">
        <v>12.95</v>
      </c>
      <c r="D2305" s="24">
        <v>9.6000000000000002E-4</v>
      </c>
      <c r="E2305" s="9">
        <f t="shared" si="285"/>
        <v>2.7063615977428457E-3</v>
      </c>
      <c r="F2305">
        <f t="shared" si="286"/>
        <v>1.0027100271002709</v>
      </c>
      <c r="G2305">
        <f t="shared" si="287"/>
        <v>12.94792816575116</v>
      </c>
      <c r="H2305">
        <f t="shared" si="289"/>
        <v>3.3732416690000266E-2</v>
      </c>
      <c r="I2305" t="str">
        <f t="shared" si="288"/>
        <v>2009</v>
      </c>
      <c r="J2305">
        <f t="shared" si="290"/>
        <v>-2.2718896777488964</v>
      </c>
      <c r="K2305">
        <f t="shared" si="291"/>
        <v>-0.64563496799199527</v>
      </c>
      <c r="L2305">
        <f t="shared" si="292"/>
        <v>0</v>
      </c>
    </row>
    <row r="2306" spans="1:12" x14ac:dyDescent="0.3">
      <c r="A2306">
        <v>2305</v>
      </c>
      <c r="B2306" s="23" t="s">
        <v>2322</v>
      </c>
      <c r="C2306" s="24">
        <v>12.395</v>
      </c>
      <c r="D2306" s="24">
        <v>1.2700000000000001E-3</v>
      </c>
      <c r="E2306" s="9">
        <f t="shared" si="285"/>
        <v>-4.3802622658392888E-2</v>
      </c>
      <c r="F2306">
        <f t="shared" si="286"/>
        <v>0.95714285714285718</v>
      </c>
      <c r="G2306">
        <f t="shared" si="287"/>
        <v>12.392376669312291</v>
      </c>
      <c r="H2306">
        <f t="shared" si="289"/>
        <v>3.4370951296541823E-2</v>
      </c>
      <c r="I2306" t="str">
        <f t="shared" si="288"/>
        <v>2009</v>
      </c>
      <c r="J2306">
        <f t="shared" si="290"/>
        <v>-2.2155709311650194</v>
      </c>
      <c r="K2306">
        <f t="shared" si="291"/>
        <v>-9.0083471553127126E-2</v>
      </c>
      <c r="L2306">
        <f t="shared" si="292"/>
        <v>0</v>
      </c>
    </row>
    <row r="2307" spans="1:12" x14ac:dyDescent="0.3">
      <c r="A2307">
        <v>2306</v>
      </c>
      <c r="B2307" s="23" t="s">
        <v>2323</v>
      </c>
      <c r="C2307" s="24">
        <v>12.754</v>
      </c>
      <c r="D2307" s="24">
        <v>1.01E-3</v>
      </c>
      <c r="E2307" s="9">
        <f t="shared" ref="E2307:E2370" si="293">LN(C2307/C2306)</f>
        <v>2.8551782405926023E-2</v>
      </c>
      <c r="F2307">
        <f t="shared" ref="F2307:F2370" si="294">C2307/C2306</f>
        <v>1.0289632916498588</v>
      </c>
      <c r="G2307">
        <f t="shared" ref="G2307:G2370" si="295">C2307*EXP(-2/12*D2307)</f>
        <v>12.751853257355908</v>
      </c>
      <c r="H2307">
        <f t="shared" si="289"/>
        <v>3.4657073099165533E-2</v>
      </c>
      <c r="I2307" t="str">
        <f t="shared" ref="I2307:I2370" si="296">MID(B2307,7,4)</f>
        <v>2009</v>
      </c>
      <c r="J2307">
        <f t="shared" si="290"/>
        <v>-2.2988185310910354</v>
      </c>
      <c r="K2307">
        <f t="shared" si="291"/>
        <v>-0.4495600595967435</v>
      </c>
      <c r="L2307">
        <f t="shared" si="292"/>
        <v>0</v>
      </c>
    </row>
    <row r="2308" spans="1:12" x14ac:dyDescent="0.3">
      <c r="A2308">
        <v>2307</v>
      </c>
      <c r="B2308" s="23" t="s">
        <v>2324</v>
      </c>
      <c r="C2308" s="24">
        <v>12.305</v>
      </c>
      <c r="D2308" s="24">
        <v>1.32E-3</v>
      </c>
      <c r="E2308" s="9">
        <f t="shared" si="293"/>
        <v>-3.583926405006066E-2</v>
      </c>
      <c r="F2308">
        <f t="shared" si="294"/>
        <v>0.9647953583189588</v>
      </c>
      <c r="G2308">
        <f t="shared" si="295"/>
        <v>12.302293197759164</v>
      </c>
      <c r="H2308">
        <f t="shared" si="289"/>
        <v>3.3490281473784828E-2</v>
      </c>
      <c r="I2308" t="str">
        <f t="shared" si="296"/>
        <v>2009</v>
      </c>
      <c r="J2308">
        <f t="shared" si="290"/>
        <v>-2.1431095496268333</v>
      </c>
      <c r="K2308">
        <f t="shared" si="291"/>
        <v>0.1744832186383114</v>
      </c>
      <c r="L2308">
        <f t="shared" si="292"/>
        <v>0</v>
      </c>
    </row>
    <row r="2309" spans="1:12" x14ac:dyDescent="0.3">
      <c r="A2309">
        <v>2308</v>
      </c>
      <c r="B2309" s="23" t="s">
        <v>2325</v>
      </c>
      <c r="C2309" s="24">
        <v>12.48</v>
      </c>
      <c r="D2309" s="24">
        <v>1.5499999999999999E-3</v>
      </c>
      <c r="E2309" s="9">
        <f t="shared" si="293"/>
        <v>1.4121679098262417E-2</v>
      </c>
      <c r="F2309">
        <f t="shared" si="294"/>
        <v>1.0142218610321008</v>
      </c>
      <c r="G2309">
        <f t="shared" si="295"/>
        <v>12.476776416397476</v>
      </c>
      <c r="H2309">
        <f t="shared" si="289"/>
        <v>2.4687544082649393E-2</v>
      </c>
      <c r="I2309" t="str">
        <f t="shared" si="296"/>
        <v>2009</v>
      </c>
      <c r="J2309">
        <f t="shared" si="290"/>
        <v>-1.6022112678411444</v>
      </c>
      <c r="K2309">
        <f t="shared" si="291"/>
        <v>0.61212175292289039</v>
      </c>
      <c r="L2309">
        <f t="shared" si="292"/>
        <v>0</v>
      </c>
    </row>
    <row r="2310" spans="1:12" x14ac:dyDescent="0.3">
      <c r="A2310">
        <v>2309</v>
      </c>
      <c r="B2310" s="23" t="s">
        <v>2326</v>
      </c>
      <c r="C2310" s="24">
        <v>13.093</v>
      </c>
      <c r="D2310" s="24">
        <v>1.8799999999999999E-3</v>
      </c>
      <c r="E2310" s="9">
        <f t="shared" si="293"/>
        <v>4.7950373304334618E-2</v>
      </c>
      <c r="F2310">
        <f t="shared" si="294"/>
        <v>1.0491185897435897</v>
      </c>
      <c r="G2310">
        <f t="shared" si="295"/>
        <v>13.088898169320366</v>
      </c>
      <c r="H2310">
        <f t="shared" si="289"/>
        <v>2.5936099352645861E-2</v>
      </c>
      <c r="I2310" t="str">
        <f t="shared" si="296"/>
        <v>2009</v>
      </c>
      <c r="J2310">
        <f t="shared" si="290"/>
        <v>-1.7658233311552811</v>
      </c>
      <c r="K2310">
        <f t="shared" si="291"/>
        <v>0.30879154728737745</v>
      </c>
      <c r="L2310">
        <f t="shared" si="292"/>
        <v>0</v>
      </c>
    </row>
    <row r="2311" spans="1:12" x14ac:dyDescent="0.3">
      <c r="A2311">
        <v>2310</v>
      </c>
      <c r="B2311" s="23" t="s">
        <v>2327</v>
      </c>
      <c r="C2311" s="24">
        <v>13.401999999999999</v>
      </c>
      <c r="D2311" s="24">
        <v>1.9300000000000001E-3</v>
      </c>
      <c r="E2311" s="9">
        <f t="shared" si="293"/>
        <v>2.332621330536264E-2</v>
      </c>
      <c r="F2311">
        <f t="shared" si="294"/>
        <v>1.023600397158787</v>
      </c>
      <c r="G2311">
        <f t="shared" si="295"/>
        <v>13.397689716607744</v>
      </c>
      <c r="H2311">
        <f t="shared" si="289"/>
        <v>2.6331237589467395E-2</v>
      </c>
      <c r="I2311" t="str">
        <f t="shared" si="296"/>
        <v>2009</v>
      </c>
      <c r="J2311">
        <f t="shared" si="290"/>
        <v>-1.8350195179168509</v>
      </c>
      <c r="K2311">
        <f t="shared" si="291"/>
        <v>0.29002079544712878</v>
      </c>
      <c r="L2311">
        <f t="shared" si="292"/>
        <v>0</v>
      </c>
    </row>
    <row r="2312" spans="1:12" x14ac:dyDescent="0.3">
      <c r="A2312">
        <v>2311</v>
      </c>
      <c r="B2312" s="23" t="s">
        <v>2328</v>
      </c>
      <c r="C2312" s="24">
        <v>13.692</v>
      </c>
      <c r="D2312" s="24">
        <v>1.8799999999999999E-3</v>
      </c>
      <c r="E2312" s="9">
        <f t="shared" si="293"/>
        <v>2.1407771116960048E-2</v>
      </c>
      <c r="F2312">
        <f t="shared" si="294"/>
        <v>1.0216385614087451</v>
      </c>
      <c r="G2312">
        <f t="shared" si="295"/>
        <v>13.687710512054872</v>
      </c>
      <c r="H2312">
        <f t="shared" si="289"/>
        <v>2.5684038943868632E-2</v>
      </c>
      <c r="I2312" t="str">
        <f t="shared" si="296"/>
        <v>2009</v>
      </c>
      <c r="J2312">
        <f t="shared" si="290"/>
        <v>-1.8286628069011286</v>
      </c>
      <c r="K2312">
        <f t="shared" si="291"/>
        <v>0.11833118866179859</v>
      </c>
      <c r="L2312">
        <f t="shared" si="292"/>
        <v>0</v>
      </c>
    </row>
    <row r="2313" spans="1:12" x14ac:dyDescent="0.3">
      <c r="A2313">
        <v>2312</v>
      </c>
      <c r="B2313" s="23" t="s">
        <v>2329</v>
      </c>
      <c r="C2313" s="24">
        <v>14.012</v>
      </c>
      <c r="D2313" s="24">
        <v>1.8799999999999999E-3</v>
      </c>
      <c r="E2313" s="9">
        <f t="shared" si="293"/>
        <v>2.3102384667301436E-2</v>
      </c>
      <c r="F2313">
        <f t="shared" si="294"/>
        <v>1.0233713117148699</v>
      </c>
      <c r="G2313">
        <f t="shared" si="295"/>
        <v>14.00761026109501</v>
      </c>
      <c r="H2313">
        <f t="shared" si="289"/>
        <v>2.5990217014784166E-2</v>
      </c>
      <c r="I2313" t="str">
        <f t="shared" si="296"/>
        <v>2009</v>
      </c>
      <c r="J2313">
        <f t="shared" si="290"/>
        <v>-1.8937099284651662</v>
      </c>
      <c r="K2313">
        <f t="shared" si="291"/>
        <v>-0.20156856037833926</v>
      </c>
      <c r="L2313">
        <f t="shared" si="292"/>
        <v>0</v>
      </c>
    </row>
    <row r="2314" spans="1:12" x14ac:dyDescent="0.3">
      <c r="A2314">
        <v>2313</v>
      </c>
      <c r="B2314" s="23" t="s">
        <v>2330</v>
      </c>
      <c r="C2314" s="24">
        <v>13.935</v>
      </c>
      <c r="D2314" s="24">
        <v>1.8E-3</v>
      </c>
      <c r="E2314" s="9">
        <f t="shared" si="293"/>
        <v>-5.5104444013288857E-3</v>
      </c>
      <c r="F2314">
        <f t="shared" si="294"/>
        <v>0.99450471024835851</v>
      </c>
      <c r="G2314">
        <f t="shared" si="295"/>
        <v>13.930820127012298</v>
      </c>
      <c r="H2314">
        <f t="shared" si="289"/>
        <v>2.5916727863889402E-2</v>
      </c>
      <c r="I2314" t="str">
        <f t="shared" si="296"/>
        <v>2009</v>
      </c>
      <c r="J2314">
        <f t="shared" si="290"/>
        <v>-1.878003311770992</v>
      </c>
      <c r="K2314">
        <f t="shared" si="291"/>
        <v>-0.1247784262956273</v>
      </c>
      <c r="L2314">
        <f t="shared" si="292"/>
        <v>0</v>
      </c>
    </row>
    <row r="2315" spans="1:12" x14ac:dyDescent="0.3">
      <c r="A2315">
        <v>2314</v>
      </c>
      <c r="B2315" s="23" t="s">
        <v>2331</v>
      </c>
      <c r="C2315" s="24">
        <v>13.89</v>
      </c>
      <c r="D2315" s="24">
        <v>1.7000000000000001E-3</v>
      </c>
      <c r="E2315" s="9">
        <f t="shared" si="293"/>
        <v>-3.2345041676591518E-3</v>
      </c>
      <c r="F2315">
        <f t="shared" si="294"/>
        <v>0.9967707212055974</v>
      </c>
      <c r="G2315">
        <f t="shared" si="295"/>
        <v>13.886065057476516</v>
      </c>
      <c r="H2315">
        <f t="shared" si="289"/>
        <v>2.5414640373077519E-2</v>
      </c>
      <c r="I2315" t="str">
        <f t="shared" si="296"/>
        <v>2009</v>
      </c>
      <c r="J2315">
        <f t="shared" si="290"/>
        <v>-1.8357040449771469</v>
      </c>
      <c r="K2315">
        <f t="shared" si="291"/>
        <v>-8.0023356759845399E-2</v>
      </c>
      <c r="L2315">
        <f t="shared" si="292"/>
        <v>0</v>
      </c>
    </row>
    <row r="2316" spans="1:12" x14ac:dyDescent="0.3">
      <c r="A2316">
        <v>2315</v>
      </c>
      <c r="B2316" s="23" t="s">
        <v>2332</v>
      </c>
      <c r="C2316" s="24">
        <v>14.195</v>
      </c>
      <c r="D2316" s="24">
        <v>1.8799999999999999E-3</v>
      </c>
      <c r="E2316" s="9">
        <f t="shared" si="293"/>
        <v>2.1720633158682112E-2</v>
      </c>
      <c r="F2316">
        <f t="shared" si="294"/>
        <v>1.0219582433405328</v>
      </c>
      <c r="G2316">
        <f t="shared" si="295"/>
        <v>14.190552930077338</v>
      </c>
      <c r="H2316">
        <f t="shared" si="289"/>
        <v>2.5412581549657306E-2</v>
      </c>
      <c r="I2316" t="str">
        <f t="shared" si="296"/>
        <v>2009</v>
      </c>
      <c r="J2316">
        <f t="shared" si="290"/>
        <v>-1.8758046315364754</v>
      </c>
      <c r="K2316">
        <f t="shared" si="291"/>
        <v>-0.38451122936066717</v>
      </c>
      <c r="L2316">
        <f t="shared" si="292"/>
        <v>0</v>
      </c>
    </row>
    <row r="2317" spans="1:12" x14ac:dyDescent="0.3">
      <c r="A2317">
        <v>2316</v>
      </c>
      <c r="B2317" s="23" t="s">
        <v>2333</v>
      </c>
      <c r="C2317" s="24">
        <v>14</v>
      </c>
      <c r="D2317" s="24">
        <v>1.7699999999999999E-3</v>
      </c>
      <c r="E2317" s="9">
        <f t="shared" si="293"/>
        <v>-1.3832460309675866E-2</v>
      </c>
      <c r="F2317">
        <f t="shared" si="294"/>
        <v>0.98626276858048612</v>
      </c>
      <c r="G2317">
        <f t="shared" si="295"/>
        <v>13.995870609115102</v>
      </c>
      <c r="H2317">
        <f t="shared" si="289"/>
        <v>2.5569854425335197E-2</v>
      </c>
      <c r="I2317" t="str">
        <f t="shared" si="296"/>
        <v>2009</v>
      </c>
      <c r="J2317">
        <f t="shared" si="290"/>
        <v>-1.8615198641731048</v>
      </c>
      <c r="K2317">
        <f t="shared" si="291"/>
        <v>-0.18982890839843058</v>
      </c>
      <c r="L2317">
        <f t="shared" si="292"/>
        <v>0</v>
      </c>
    </row>
    <row r="2318" spans="1:12" x14ac:dyDescent="0.3">
      <c r="A2318">
        <v>2317</v>
      </c>
      <c r="B2318" s="23" t="s">
        <v>2334</v>
      </c>
      <c r="C2318" s="24">
        <v>14.02</v>
      </c>
      <c r="D2318" s="24">
        <v>1.6200000000000001E-3</v>
      </c>
      <c r="E2318" s="9">
        <f t="shared" si="293"/>
        <v>1.4275519911853237E-3</v>
      </c>
      <c r="F2318">
        <f t="shared" si="294"/>
        <v>1.0014285714285713</v>
      </c>
      <c r="G2318">
        <f t="shared" si="295"/>
        <v>14.01621511098301</v>
      </c>
      <c r="H2318">
        <f t="shared" si="289"/>
        <v>2.5563203840402917E-2</v>
      </c>
      <c r="I2318" t="str">
        <f t="shared" si="296"/>
        <v>2009</v>
      </c>
      <c r="J2318">
        <f t="shared" si="290"/>
        <v>-1.8637409079849707</v>
      </c>
      <c r="K2318">
        <f t="shared" si="291"/>
        <v>-0.21017341026633929</v>
      </c>
      <c r="L2318">
        <f t="shared" si="292"/>
        <v>0</v>
      </c>
    </row>
    <row r="2319" spans="1:12" x14ac:dyDescent="0.3">
      <c r="A2319">
        <v>2318</v>
      </c>
      <c r="B2319" s="23" t="s">
        <v>2335</v>
      </c>
      <c r="C2319" s="24">
        <v>13.99</v>
      </c>
      <c r="D2319" s="24">
        <v>1.65E-3</v>
      </c>
      <c r="E2319" s="9">
        <f t="shared" si="293"/>
        <v>-2.142092929054212E-3</v>
      </c>
      <c r="F2319">
        <f t="shared" si="294"/>
        <v>0.99786019971469331</v>
      </c>
      <c r="G2319">
        <f t="shared" si="295"/>
        <v>13.986153278948388</v>
      </c>
      <c r="H2319">
        <f t="shared" si="289"/>
        <v>2.557657025539422E-2</v>
      </c>
      <c r="I2319" t="str">
        <f t="shared" si="296"/>
        <v>2009</v>
      </c>
      <c r="J2319">
        <f t="shared" si="290"/>
        <v>-1.8607159933249835</v>
      </c>
      <c r="K2319">
        <f t="shared" si="291"/>
        <v>-0.18011157823171686</v>
      </c>
      <c r="L2319">
        <f t="shared" si="292"/>
        <v>0</v>
      </c>
    </row>
    <row r="2320" spans="1:12" x14ac:dyDescent="0.3">
      <c r="A2320">
        <v>2319</v>
      </c>
      <c r="B2320" s="23" t="s">
        <v>2336</v>
      </c>
      <c r="C2320" s="24">
        <v>13.81</v>
      </c>
      <c r="D2320" s="24">
        <v>1.72E-3</v>
      </c>
      <c r="E2320" s="9">
        <f t="shared" si="293"/>
        <v>-1.2949821256189056E-2</v>
      </c>
      <c r="F2320">
        <f t="shared" si="294"/>
        <v>0.98713366690493209</v>
      </c>
      <c r="G2320">
        <f t="shared" si="295"/>
        <v>13.806041700716671</v>
      </c>
      <c r="H2320">
        <f t="shared" si="289"/>
        <v>2.5312778505240774E-2</v>
      </c>
      <c r="I2320" t="str">
        <f t="shared" si="296"/>
        <v>2009</v>
      </c>
      <c r="J2320">
        <f t="shared" si="290"/>
        <v>-1.8178100509080581</v>
      </c>
      <c r="K2320">
        <f t="shared" si="291"/>
        <v>0.29965540550798586</v>
      </c>
      <c r="L2320">
        <f t="shared" si="292"/>
        <v>0</v>
      </c>
    </row>
    <row r="2321" spans="1:12" x14ac:dyDescent="0.3">
      <c r="A2321">
        <v>2320</v>
      </c>
      <c r="B2321" s="23" t="s">
        <v>2337</v>
      </c>
      <c r="C2321" s="24">
        <v>14.11</v>
      </c>
      <c r="D2321" s="24">
        <v>1.83E-3</v>
      </c>
      <c r="E2321" s="9">
        <f t="shared" si="293"/>
        <v>2.1490798443521815E-2</v>
      </c>
      <c r="F2321">
        <f t="shared" si="294"/>
        <v>1.0217233888486603</v>
      </c>
      <c r="G2321">
        <f t="shared" si="295"/>
        <v>14.105697106224657</v>
      </c>
      <c r="H2321">
        <f t="shared" si="289"/>
        <v>2.3480283682287363E-2</v>
      </c>
      <c r="I2321" t="str">
        <f t="shared" si="296"/>
        <v>2009</v>
      </c>
      <c r="J2321">
        <f t="shared" si="290"/>
        <v>-1.7228100405659132</v>
      </c>
      <c r="K2321">
        <f t="shared" si="291"/>
        <v>0.15995120744124414</v>
      </c>
      <c r="L2321">
        <f t="shared" si="292"/>
        <v>0</v>
      </c>
    </row>
    <row r="2322" spans="1:12" x14ac:dyDescent="0.3">
      <c r="A2322">
        <v>2321</v>
      </c>
      <c r="B2322" s="23" t="s">
        <v>2338</v>
      </c>
      <c r="C2322" s="24">
        <v>14.27</v>
      </c>
      <c r="D2322" s="24">
        <v>1.83E-3</v>
      </c>
      <c r="E2322" s="9">
        <f t="shared" si="293"/>
        <v>1.1275665624022527E-2</v>
      </c>
      <c r="F2322">
        <f t="shared" si="294"/>
        <v>1.011339475549256</v>
      </c>
      <c r="G2322">
        <f t="shared" si="295"/>
        <v>14.265648313665901</v>
      </c>
      <c r="H2322">
        <f t="shared" si="289"/>
        <v>2.350083216217811E-2</v>
      </c>
      <c r="I2322" t="str">
        <f t="shared" si="296"/>
        <v>2009</v>
      </c>
      <c r="J2322">
        <f t="shared" si="290"/>
        <v>-1.7438705952792468</v>
      </c>
      <c r="K2322">
        <f t="shared" si="291"/>
        <v>0.16494968267378241</v>
      </c>
      <c r="L2322">
        <f t="shared" si="292"/>
        <v>0</v>
      </c>
    </row>
    <row r="2323" spans="1:12" x14ac:dyDescent="0.3">
      <c r="A2323">
        <v>2322</v>
      </c>
      <c r="B2323" s="23" t="s">
        <v>2339</v>
      </c>
      <c r="C2323" s="24">
        <v>14.435</v>
      </c>
      <c r="D2323" s="24">
        <v>1.83E-3</v>
      </c>
      <c r="E2323" s="9">
        <f t="shared" si="293"/>
        <v>1.1496381626153396E-2</v>
      </c>
      <c r="F2323">
        <f t="shared" si="294"/>
        <v>1.01156271899089</v>
      </c>
      <c r="G2323">
        <f t="shared" si="295"/>
        <v>14.430597996339683</v>
      </c>
      <c r="H2323">
        <f t="shared" si="289"/>
        <v>2.3508528330799389E-2</v>
      </c>
      <c r="I2323" t="str">
        <f t="shared" si="296"/>
        <v>2009</v>
      </c>
      <c r="J2323">
        <f t="shared" si="290"/>
        <v>-1.7646121756558846</v>
      </c>
      <c r="K2323">
        <f t="shared" si="291"/>
        <v>0.15309917835825182</v>
      </c>
      <c r="L2323">
        <f t="shared" si="292"/>
        <v>0</v>
      </c>
    </row>
    <row r="2324" spans="1:12" x14ac:dyDescent="0.3">
      <c r="A2324">
        <v>2323</v>
      </c>
      <c r="B2324" s="23" t="s">
        <v>2340</v>
      </c>
      <c r="C2324" s="24">
        <v>14.683</v>
      </c>
      <c r="D2324" s="24">
        <v>1.83E-3</v>
      </c>
      <c r="E2324" s="9">
        <f t="shared" si="293"/>
        <v>1.7034548865902052E-2</v>
      </c>
      <c r="F2324">
        <f t="shared" si="294"/>
        <v>1.0171804641496363</v>
      </c>
      <c r="G2324">
        <f t="shared" si="295"/>
        <v>14.67852236787361</v>
      </c>
      <c r="H2324">
        <f t="shared" si="289"/>
        <v>2.3575805271740097E-2</v>
      </c>
      <c r="I2324" t="str">
        <f t="shared" si="296"/>
        <v>2009</v>
      </c>
      <c r="J2324">
        <f t="shared" si="290"/>
        <v>-1.8000657776906406</v>
      </c>
      <c r="K2324">
        <f t="shared" si="291"/>
        <v>-9.4825193175674727E-2</v>
      </c>
      <c r="L2324">
        <f t="shared" si="292"/>
        <v>0</v>
      </c>
    </row>
    <row r="2325" spans="1:12" x14ac:dyDescent="0.3">
      <c r="A2325">
        <v>2324</v>
      </c>
      <c r="B2325" s="23" t="s">
        <v>2341</v>
      </c>
      <c r="C2325" s="24">
        <v>14.587999999999999</v>
      </c>
      <c r="D2325" s="24">
        <v>1.7699999999999999E-3</v>
      </c>
      <c r="E2325" s="9">
        <f t="shared" si="293"/>
        <v>-6.4910890343667423E-3</v>
      </c>
      <c r="F2325">
        <f t="shared" si="294"/>
        <v>0.99352993257508682</v>
      </c>
      <c r="G2325">
        <f t="shared" si="295"/>
        <v>14.583697174697935</v>
      </c>
      <c r="H2325">
        <f t="shared" si="289"/>
        <v>2.3019903118585212E-2</v>
      </c>
      <c r="I2325" t="str">
        <f t="shared" si="296"/>
        <v>2009</v>
      </c>
      <c r="J2325">
        <f t="shared" si="290"/>
        <v>-1.7462669311586458</v>
      </c>
      <c r="K2325">
        <f t="shared" si="291"/>
        <v>0.2652930566451932</v>
      </c>
      <c r="L2325">
        <f t="shared" si="292"/>
        <v>0</v>
      </c>
    </row>
    <row r="2326" spans="1:12" x14ac:dyDescent="0.3">
      <c r="A2326">
        <v>2325</v>
      </c>
      <c r="B2326" s="23" t="s">
        <v>2342</v>
      </c>
      <c r="C2326" s="24">
        <v>14.853</v>
      </c>
      <c r="D2326" s="24">
        <v>1.6200000000000001E-3</v>
      </c>
      <c r="E2326" s="9">
        <f t="shared" si="293"/>
        <v>1.8002592100961889E-2</v>
      </c>
      <c r="F2326">
        <f t="shared" si="294"/>
        <v>1.0181656155744447</v>
      </c>
      <c r="G2326">
        <f t="shared" si="295"/>
        <v>14.848990231343128</v>
      </c>
      <c r="H2326">
        <f t="shared" si="289"/>
        <v>2.3132315699905544E-2</v>
      </c>
      <c r="I2326" t="str">
        <f t="shared" si="296"/>
        <v>2009</v>
      </c>
      <c r="J2326">
        <f t="shared" si="290"/>
        <v>-1.7867160261646633</v>
      </c>
      <c r="K2326">
        <f t="shared" si="291"/>
        <v>8.952754102463345E-2</v>
      </c>
      <c r="L2326">
        <f t="shared" si="292"/>
        <v>0</v>
      </c>
    </row>
    <row r="2327" spans="1:12" x14ac:dyDescent="0.3">
      <c r="A2327">
        <v>2326</v>
      </c>
      <c r="B2327" s="23" t="s">
        <v>2343</v>
      </c>
      <c r="C2327" s="24">
        <v>15.15</v>
      </c>
      <c r="D2327" s="24">
        <v>1.4499999999999999E-3</v>
      </c>
      <c r="E2327" s="9">
        <f t="shared" si="293"/>
        <v>1.9798666907982588E-2</v>
      </c>
      <c r="F2327">
        <f t="shared" si="294"/>
        <v>1.0199959604120381</v>
      </c>
      <c r="G2327">
        <f t="shared" si="295"/>
        <v>15.146339192365406</v>
      </c>
      <c r="H2327">
        <f t="shared" si="289"/>
        <v>2.3282418761888257E-2</v>
      </c>
      <c r="I2327" t="str">
        <f t="shared" si="296"/>
        <v>2009</v>
      </c>
      <c r="J2327">
        <f t="shared" si="290"/>
        <v>-1.8343207345566215</v>
      </c>
      <c r="K2327">
        <f t="shared" si="291"/>
        <v>-0.2078214199976447</v>
      </c>
      <c r="L2327">
        <f t="shared" si="292"/>
        <v>0</v>
      </c>
    </row>
    <row r="2328" spans="1:12" x14ac:dyDescent="0.3">
      <c r="A2328">
        <v>2327</v>
      </c>
      <c r="B2328" s="23" t="s">
        <v>2344</v>
      </c>
      <c r="C2328" s="24">
        <v>15.6</v>
      </c>
      <c r="D2328" s="24">
        <v>1.3700000000000001E-3</v>
      </c>
      <c r="E2328" s="9">
        <f t="shared" si="293"/>
        <v>2.9270382300113237E-2</v>
      </c>
      <c r="F2328">
        <f t="shared" si="294"/>
        <v>1.0297029702970297</v>
      </c>
      <c r="G2328">
        <f t="shared" si="295"/>
        <v>15.596438406630716</v>
      </c>
      <c r="H2328">
        <f t="shared" si="289"/>
        <v>2.1723566104704946E-2</v>
      </c>
      <c r="I2328" t="str">
        <f t="shared" si="296"/>
        <v>2009</v>
      </c>
      <c r="J2328">
        <f t="shared" si="290"/>
        <v>-1.7623657937611126</v>
      </c>
      <c r="K2328">
        <f t="shared" si="291"/>
        <v>-0.73569909590274207</v>
      </c>
      <c r="L2328">
        <f t="shared" si="292"/>
        <v>0</v>
      </c>
    </row>
    <row r="2329" spans="1:12" x14ac:dyDescent="0.3">
      <c r="A2329">
        <v>2328</v>
      </c>
      <c r="B2329" s="23" t="s">
        <v>2345</v>
      </c>
      <c r="C2329" s="24">
        <v>15.725</v>
      </c>
      <c r="D2329" s="24">
        <v>9.8999999999999999E-4</v>
      </c>
      <c r="E2329" s="9">
        <f t="shared" si="293"/>
        <v>7.9808883310128319E-3</v>
      </c>
      <c r="F2329">
        <f t="shared" si="294"/>
        <v>1.0080128205128205</v>
      </c>
      <c r="G2329">
        <f t="shared" si="295"/>
        <v>15.722405589044788</v>
      </c>
      <c r="H2329">
        <f t="shared" si="289"/>
        <v>1.9850027358240083E-2</v>
      </c>
      <c r="I2329" t="str">
        <f t="shared" si="296"/>
        <v>2009</v>
      </c>
      <c r="J2329">
        <f t="shared" si="290"/>
        <v>-1.6233778118995721</v>
      </c>
      <c r="K2329">
        <f t="shared" si="291"/>
        <v>-1.706190478061778</v>
      </c>
      <c r="L2329">
        <f t="shared" si="292"/>
        <v>1</v>
      </c>
    </row>
    <row r="2330" spans="1:12" x14ac:dyDescent="0.3">
      <c r="A2330">
        <v>2329</v>
      </c>
      <c r="B2330" s="23" t="s">
        <v>2346</v>
      </c>
      <c r="C2330" s="24">
        <v>15.945</v>
      </c>
      <c r="D2330" s="24">
        <v>1.34E-3</v>
      </c>
      <c r="E2330" s="9">
        <f t="shared" si="293"/>
        <v>1.3893497875516837E-2</v>
      </c>
      <c r="F2330">
        <f t="shared" si="294"/>
        <v>1.0139904610492847</v>
      </c>
      <c r="G2330">
        <f t="shared" si="295"/>
        <v>15.941439347620982</v>
      </c>
      <c r="H2330">
        <f t="shared" si="289"/>
        <v>1.961594830286964E-2</v>
      </c>
      <c r="I2330" t="str">
        <f t="shared" si="296"/>
        <v>2009</v>
      </c>
      <c r="J2330">
        <f t="shared" si="290"/>
        <v>-1.6265834157297123</v>
      </c>
      <c r="K2330">
        <f t="shared" si="291"/>
        <v>-1.9252242366379715</v>
      </c>
      <c r="L2330">
        <f t="shared" si="292"/>
        <v>1</v>
      </c>
    </row>
    <row r="2331" spans="1:12" x14ac:dyDescent="0.3">
      <c r="A2331">
        <v>2330</v>
      </c>
      <c r="B2331" s="23" t="s">
        <v>2347</v>
      </c>
      <c r="C2331" s="24">
        <v>15.3</v>
      </c>
      <c r="D2331" s="24">
        <v>1.32E-3</v>
      </c>
      <c r="E2331" s="9">
        <f t="shared" si="293"/>
        <v>-4.129247206363118E-2</v>
      </c>
      <c r="F2331">
        <f t="shared" si="294"/>
        <v>0.95954844778927562</v>
      </c>
      <c r="G2331">
        <f t="shared" si="295"/>
        <v>15.29663437023285</v>
      </c>
      <c r="H2331">
        <f t="shared" si="289"/>
        <v>2.1571049460122522E-2</v>
      </c>
      <c r="I2331" t="str">
        <f t="shared" si="296"/>
        <v>2009</v>
      </c>
      <c r="J2331">
        <f t="shared" si="290"/>
        <v>-1.7163531888884929</v>
      </c>
      <c r="K2331">
        <f t="shared" si="291"/>
        <v>-1.2804192592498396</v>
      </c>
      <c r="L2331">
        <f t="shared" si="292"/>
        <v>0</v>
      </c>
    </row>
    <row r="2332" spans="1:12" x14ac:dyDescent="0.3">
      <c r="A2332">
        <v>2331</v>
      </c>
      <c r="B2332" s="23" t="s">
        <v>2348</v>
      </c>
      <c r="C2332" s="24">
        <v>15.882999999999999</v>
      </c>
      <c r="D2332" s="24">
        <v>1.5E-3</v>
      </c>
      <c r="E2332" s="9">
        <f t="shared" si="293"/>
        <v>3.7396526454628112E-2</v>
      </c>
      <c r="F2332">
        <f t="shared" si="294"/>
        <v>1.0381045751633986</v>
      </c>
      <c r="G2332">
        <f t="shared" si="295"/>
        <v>15.87902974630239</v>
      </c>
      <c r="H2332">
        <f t="shared" si="289"/>
        <v>2.2130636046186404E-2</v>
      </c>
      <c r="I2332" t="str">
        <f t="shared" si="296"/>
        <v>2009</v>
      </c>
      <c r="J2332">
        <f t="shared" si="290"/>
        <v>-1.8279207331252501</v>
      </c>
      <c r="K2332">
        <f t="shared" si="291"/>
        <v>-1.8628146353193795</v>
      </c>
      <c r="L2332">
        <f t="shared" si="292"/>
        <v>1</v>
      </c>
    </row>
    <row r="2333" spans="1:12" x14ac:dyDescent="0.3">
      <c r="A2333">
        <v>2332</v>
      </c>
      <c r="B2333" s="23" t="s">
        <v>2349</v>
      </c>
      <c r="C2333" s="24">
        <v>15.375999999999999</v>
      </c>
      <c r="D2333" s="24">
        <v>1.9E-3</v>
      </c>
      <c r="E2333" s="9">
        <f t="shared" si="293"/>
        <v>-3.2441502625081331E-2</v>
      </c>
      <c r="F2333">
        <f t="shared" si="294"/>
        <v>0.96807907825977457</v>
      </c>
      <c r="G2333">
        <f t="shared" si="295"/>
        <v>15.371131704187517</v>
      </c>
      <c r="H2333">
        <f t="shared" si="289"/>
        <v>2.2723229831854805E-2</v>
      </c>
      <c r="I2333" t="str">
        <f t="shared" si="296"/>
        <v>2009</v>
      </c>
      <c r="J2333">
        <f t="shared" si="290"/>
        <v>-1.8168346561621929</v>
      </c>
      <c r="K2333">
        <f t="shared" si="291"/>
        <v>-1.3549165932045071</v>
      </c>
      <c r="L2333">
        <f t="shared" si="292"/>
        <v>0</v>
      </c>
    </row>
    <row r="2334" spans="1:12" x14ac:dyDescent="0.3">
      <c r="A2334">
        <v>2333</v>
      </c>
      <c r="B2334" s="23" t="s">
        <v>2350</v>
      </c>
      <c r="C2334" s="24">
        <v>14.943</v>
      </c>
      <c r="D2334" s="24">
        <v>1.8E-3</v>
      </c>
      <c r="E2334" s="9">
        <f t="shared" si="293"/>
        <v>-2.8564889468680587E-2</v>
      </c>
      <c r="F2334">
        <f t="shared" si="294"/>
        <v>0.97183922996878258</v>
      </c>
      <c r="G2334">
        <f t="shared" si="295"/>
        <v>14.938517772367762</v>
      </c>
      <c r="H2334">
        <f t="shared" si="289"/>
        <v>2.355083003274985E-2</v>
      </c>
      <c r="I2334" t="str">
        <f t="shared" si="296"/>
        <v>2009</v>
      </c>
      <c r="J2334">
        <f t="shared" si="290"/>
        <v>-1.8300090052876683</v>
      </c>
      <c r="K2334">
        <f t="shared" si="291"/>
        <v>-1.2489219673217633</v>
      </c>
      <c r="L2334">
        <f t="shared" si="292"/>
        <v>0</v>
      </c>
    </row>
    <row r="2335" spans="1:12" x14ac:dyDescent="0.3">
      <c r="A2335">
        <v>2334</v>
      </c>
      <c r="B2335" s="23" t="s">
        <v>2351</v>
      </c>
      <c r="C2335" s="24">
        <v>15.128</v>
      </c>
      <c r="D2335" s="24">
        <v>1.83E-3</v>
      </c>
      <c r="E2335" s="9">
        <f t="shared" si="293"/>
        <v>1.2304368596900376E-2</v>
      </c>
      <c r="F2335">
        <f t="shared" si="294"/>
        <v>1.0123803787726695</v>
      </c>
      <c r="G2335">
        <f t="shared" si="295"/>
        <v>15.123386663569569</v>
      </c>
      <c r="H2335">
        <f t="shared" si="289"/>
        <v>2.358570705882574E-2</v>
      </c>
      <c r="I2335" t="str">
        <f t="shared" si="296"/>
        <v>2009</v>
      </c>
      <c r="J2335">
        <f t="shared" si="290"/>
        <v>-1.8553995921666802</v>
      </c>
      <c r="K2335">
        <f t="shared" si="291"/>
        <v>-1.4337908585235706</v>
      </c>
      <c r="L2335">
        <f t="shared" si="292"/>
        <v>0</v>
      </c>
    </row>
    <row r="2336" spans="1:12" x14ac:dyDescent="0.3">
      <c r="A2336">
        <v>2335</v>
      </c>
      <c r="B2336" s="23" t="s">
        <v>2352</v>
      </c>
      <c r="C2336" s="24">
        <v>15.212999999999999</v>
      </c>
      <c r="D2336" s="24">
        <v>1.7699999999999999E-3</v>
      </c>
      <c r="E2336" s="9">
        <f t="shared" si="293"/>
        <v>5.60299412483519E-3</v>
      </c>
      <c r="F2336">
        <f t="shared" si="294"/>
        <v>1.0056187202538338</v>
      </c>
      <c r="G2336">
        <f t="shared" si="295"/>
        <v>15.208512826890573</v>
      </c>
      <c r="H2336">
        <f t="shared" si="289"/>
        <v>2.1696678394609412E-2</v>
      </c>
      <c r="I2336" t="str">
        <f t="shared" si="296"/>
        <v>2009</v>
      </c>
      <c r="J2336">
        <f t="shared" si="290"/>
        <v>-1.7164039312708925</v>
      </c>
      <c r="K2336">
        <f t="shared" si="291"/>
        <v>-1.5189170218445742</v>
      </c>
      <c r="L2336">
        <f t="shared" si="292"/>
        <v>0</v>
      </c>
    </row>
    <row r="2337" spans="1:12" x14ac:dyDescent="0.3">
      <c r="A2337">
        <v>2336</v>
      </c>
      <c r="B2337" s="23" t="s">
        <v>2353</v>
      </c>
      <c r="C2337" s="24">
        <v>15.481</v>
      </c>
      <c r="D2337" s="24">
        <v>1.7699999999999999E-3</v>
      </c>
      <c r="E2337" s="9">
        <f t="shared" si="293"/>
        <v>1.7463140077336813E-2</v>
      </c>
      <c r="F2337">
        <f t="shared" si="294"/>
        <v>1.0176165121935188</v>
      </c>
      <c r="G2337">
        <f t="shared" si="295"/>
        <v>15.476433778550778</v>
      </c>
      <c r="H2337">
        <f t="shared" ref="H2337:H2400" si="297">SQRT(_xlfn.VAR.S(E2308:E2337))</f>
        <v>2.1406353645619099E-2</v>
      </c>
      <c r="I2337" t="str">
        <f t="shared" si="296"/>
        <v>2009</v>
      </c>
      <c r="J2337">
        <f t="shared" si="290"/>
        <v>-1.7232690586911676</v>
      </c>
      <c r="K2337">
        <f t="shared" si="291"/>
        <v>-1.7868379735047792</v>
      </c>
      <c r="L2337">
        <f t="shared" si="292"/>
        <v>1</v>
      </c>
    </row>
    <row r="2338" spans="1:12" x14ac:dyDescent="0.3">
      <c r="A2338">
        <v>2337</v>
      </c>
      <c r="B2338" s="23" t="s">
        <v>2354</v>
      </c>
      <c r="C2338" s="24">
        <v>14.865</v>
      </c>
      <c r="D2338" s="24">
        <v>1.72E-3</v>
      </c>
      <c r="E2338" s="9">
        <f t="shared" si="293"/>
        <v>-4.0604009108267419E-2</v>
      </c>
      <c r="F2338">
        <f t="shared" si="294"/>
        <v>0.96020928880563272</v>
      </c>
      <c r="G2338">
        <f t="shared" si="295"/>
        <v>14.860739310727974</v>
      </c>
      <c r="H2338">
        <f t="shared" si="297"/>
        <v>2.1745989538780729E-2</v>
      </c>
      <c r="I2338" t="str">
        <f t="shared" si="296"/>
        <v>2009</v>
      </c>
      <c r="J2338">
        <f t="shared" ref="J2338:J2401" si="298">-G2338*$P$3*$Q$3*H2338</f>
        <v>-1.6809666265627405</v>
      </c>
      <c r="K2338">
        <f t="shared" ref="K2338:K2401" si="299">+MIN(G2339-G2338,G2340-G2338,G2341-G2338,G2342-G2338,G2343-G2338,G2344-G2338,G2345-G2338,G2346-G2338,G2347-G2338,G2348-G2338)</f>
        <v>-1.1711435056819752</v>
      </c>
      <c r="L2338">
        <f t="shared" ref="L2338:L2401" si="300">+IF(K2338&lt;J2338,1,0)</f>
        <v>0</v>
      </c>
    </row>
    <row r="2339" spans="1:12" x14ac:dyDescent="0.3">
      <c r="A2339">
        <v>2338</v>
      </c>
      <c r="B2339" s="23" t="s">
        <v>2355</v>
      </c>
      <c r="C2339" s="24">
        <v>14.02</v>
      </c>
      <c r="D2339" s="24">
        <v>1.6200000000000001E-3</v>
      </c>
      <c r="E2339" s="9">
        <f t="shared" si="293"/>
        <v>-5.8524574843617033E-2</v>
      </c>
      <c r="F2339">
        <f t="shared" si="294"/>
        <v>0.94315506222670698</v>
      </c>
      <c r="G2339">
        <f t="shared" si="295"/>
        <v>14.01621511098301</v>
      </c>
      <c r="H2339">
        <f t="shared" si="297"/>
        <v>2.469043018577477E-2</v>
      </c>
      <c r="I2339" t="str">
        <f t="shared" si="296"/>
        <v>2009</v>
      </c>
      <c r="J2339">
        <f t="shared" si="298"/>
        <v>-1.8001094487321547</v>
      </c>
      <c r="K2339">
        <f t="shared" si="299"/>
        <v>-0.32661930593701172</v>
      </c>
      <c r="L2339">
        <f t="shared" si="300"/>
        <v>0</v>
      </c>
    </row>
    <row r="2340" spans="1:12" x14ac:dyDescent="0.3">
      <c r="A2340">
        <v>2339</v>
      </c>
      <c r="B2340" s="23" t="s">
        <v>2356</v>
      </c>
      <c r="C2340" s="24">
        <v>14.12</v>
      </c>
      <c r="D2340" s="24">
        <v>1.7499999999999998E-3</v>
      </c>
      <c r="E2340" s="9">
        <f t="shared" si="293"/>
        <v>7.1073504586520184E-3</v>
      </c>
      <c r="F2340">
        <f t="shared" si="294"/>
        <v>1.007132667617689</v>
      </c>
      <c r="G2340">
        <f t="shared" si="295"/>
        <v>14.115882267198558</v>
      </c>
      <c r="H2340">
        <f t="shared" si="297"/>
        <v>2.326118579484383E-2</v>
      </c>
      <c r="I2340" t="str">
        <f t="shared" si="296"/>
        <v>2009</v>
      </c>
      <c r="J2340">
        <f t="shared" si="298"/>
        <v>-1.7079666182106985</v>
      </c>
      <c r="K2340">
        <f t="shared" si="299"/>
        <v>-0.54624786836006045</v>
      </c>
      <c r="L2340">
        <f t="shared" si="300"/>
        <v>0</v>
      </c>
    </row>
    <row r="2341" spans="1:12" x14ac:dyDescent="0.3">
      <c r="A2341">
        <v>2340</v>
      </c>
      <c r="B2341" s="23" t="s">
        <v>2357</v>
      </c>
      <c r="C2341" s="24">
        <v>14.269</v>
      </c>
      <c r="D2341" s="24">
        <v>1.72E-3</v>
      </c>
      <c r="E2341" s="9">
        <f t="shared" si="293"/>
        <v>1.0497119883342201E-2</v>
      </c>
      <c r="F2341">
        <f t="shared" si="294"/>
        <v>1.0105524079320114</v>
      </c>
      <c r="G2341">
        <f t="shared" si="295"/>
        <v>14.264910139574669</v>
      </c>
      <c r="H2341">
        <f t="shared" si="297"/>
        <v>2.2981684450334536E-2</v>
      </c>
      <c r="I2341" t="str">
        <f t="shared" si="296"/>
        <v>2009</v>
      </c>
      <c r="J2341">
        <f t="shared" si="298"/>
        <v>-1.7052591875451217</v>
      </c>
      <c r="K2341">
        <f t="shared" si="299"/>
        <v>-0.6952757407361716</v>
      </c>
      <c r="L2341">
        <f t="shared" si="300"/>
        <v>0</v>
      </c>
    </row>
    <row r="2342" spans="1:12" x14ac:dyDescent="0.3">
      <c r="A2342">
        <v>2341</v>
      </c>
      <c r="B2342" s="23" t="s">
        <v>2358</v>
      </c>
      <c r="C2342" s="24">
        <v>14.228999999999999</v>
      </c>
      <c r="D2342" s="24">
        <v>1.7699999999999999E-3</v>
      </c>
      <c r="E2342" s="9">
        <f t="shared" si="293"/>
        <v>-2.8072163848838344E-3</v>
      </c>
      <c r="F2342">
        <f t="shared" si="294"/>
        <v>0.9971967201625902</v>
      </c>
      <c r="G2342">
        <f t="shared" si="295"/>
        <v>14.224803064078483</v>
      </c>
      <c r="H2342">
        <f t="shared" si="297"/>
        <v>2.2703344844271573E-2</v>
      </c>
      <c r="I2342" t="str">
        <f t="shared" si="296"/>
        <v>2009</v>
      </c>
      <c r="J2342">
        <f t="shared" si="298"/>
        <v>-1.6798697468537174</v>
      </c>
      <c r="K2342">
        <f t="shared" si="299"/>
        <v>-0.8354186859475643</v>
      </c>
      <c r="L2342">
        <f t="shared" si="300"/>
        <v>0</v>
      </c>
    </row>
    <row r="2343" spans="1:12" x14ac:dyDescent="0.3">
      <c r="A2343">
        <v>2342</v>
      </c>
      <c r="B2343" s="23" t="s">
        <v>2359</v>
      </c>
      <c r="C2343" s="24">
        <v>14.189</v>
      </c>
      <c r="D2343" s="24">
        <v>1.8E-3</v>
      </c>
      <c r="E2343" s="9">
        <f t="shared" si="293"/>
        <v>-2.8151190383779571E-3</v>
      </c>
      <c r="F2343">
        <f t="shared" si="294"/>
        <v>0.99718883969358363</v>
      </c>
      <c r="G2343">
        <f t="shared" si="295"/>
        <v>14.184743938441155</v>
      </c>
      <c r="H2343">
        <f t="shared" si="297"/>
        <v>2.2334524668139597E-2</v>
      </c>
      <c r="I2343" t="str">
        <f t="shared" si="296"/>
        <v>2009</v>
      </c>
      <c r="J2343">
        <f t="shared" si="298"/>
        <v>-1.6479260349677205</v>
      </c>
      <c r="K2343">
        <f t="shared" si="299"/>
        <v>-0.96131474636039194</v>
      </c>
      <c r="L2343">
        <f t="shared" si="300"/>
        <v>0</v>
      </c>
    </row>
    <row r="2344" spans="1:12" x14ac:dyDescent="0.3">
      <c r="A2344">
        <v>2343</v>
      </c>
      <c r="B2344" s="23" t="s">
        <v>2360</v>
      </c>
      <c r="C2344" s="24">
        <v>13.694000000000001</v>
      </c>
      <c r="D2344" s="24">
        <v>1.9300000000000001E-3</v>
      </c>
      <c r="E2344" s="9">
        <f t="shared" si="293"/>
        <v>-3.5509235826305045E-2</v>
      </c>
      <c r="F2344">
        <f t="shared" si="294"/>
        <v>0.96511382056522665</v>
      </c>
      <c r="G2344">
        <f t="shared" si="295"/>
        <v>13.689595805045998</v>
      </c>
      <c r="H2344">
        <f t="shared" si="297"/>
        <v>2.3261442739924348E-2</v>
      </c>
      <c r="I2344" t="str">
        <f t="shared" si="296"/>
        <v>2009</v>
      </c>
      <c r="J2344">
        <f t="shared" si="298"/>
        <v>-1.656405917951248</v>
      </c>
      <c r="K2344">
        <f t="shared" si="299"/>
        <v>-0.48473397669858365</v>
      </c>
      <c r="L2344">
        <f t="shared" si="300"/>
        <v>0</v>
      </c>
    </row>
    <row r="2345" spans="1:12" x14ac:dyDescent="0.3">
      <c r="A2345">
        <v>2344</v>
      </c>
      <c r="B2345" s="23" t="s">
        <v>2361</v>
      </c>
      <c r="C2345" s="24">
        <v>13.834</v>
      </c>
      <c r="D2345" s="24">
        <v>2.0499999999999997E-3</v>
      </c>
      <c r="E2345" s="9">
        <f t="shared" si="293"/>
        <v>1.0171549479521683E-2</v>
      </c>
      <c r="F2345">
        <f t="shared" si="294"/>
        <v>1.0102234555279683</v>
      </c>
      <c r="G2345">
        <f t="shared" si="295"/>
        <v>13.82927419070506</v>
      </c>
      <c r="H2345">
        <f t="shared" si="297"/>
        <v>2.3337365715887137E-2</v>
      </c>
      <c r="I2345" t="str">
        <f t="shared" si="296"/>
        <v>2009</v>
      </c>
      <c r="J2345">
        <f t="shared" si="298"/>
        <v>-1.6787681458959427</v>
      </c>
      <c r="K2345">
        <f t="shared" si="299"/>
        <v>-0.99223288870775761</v>
      </c>
      <c r="L2345">
        <f t="shared" si="300"/>
        <v>0</v>
      </c>
    </row>
    <row r="2346" spans="1:12" x14ac:dyDescent="0.3">
      <c r="A2346">
        <v>2345</v>
      </c>
      <c r="B2346" s="23" t="s">
        <v>2362</v>
      </c>
      <c r="C2346" s="24">
        <v>13.898999999999999</v>
      </c>
      <c r="D2346" s="24">
        <v>1.98E-3</v>
      </c>
      <c r="E2346" s="9">
        <f t="shared" si="293"/>
        <v>4.6875649242279459E-3</v>
      </c>
      <c r="F2346">
        <f t="shared" si="294"/>
        <v>1.0046985687436749</v>
      </c>
      <c r="G2346">
        <f t="shared" si="295"/>
        <v>13.894414086717308</v>
      </c>
      <c r="H2346">
        <f t="shared" si="297"/>
        <v>2.2991959355403494E-2</v>
      </c>
      <c r="I2346" t="str">
        <f t="shared" si="296"/>
        <v>2009</v>
      </c>
      <c r="J2346">
        <f t="shared" si="298"/>
        <v>-1.6617118671598505</v>
      </c>
      <c r="K2346">
        <f t="shared" si="299"/>
        <v>-1.0573727847200054</v>
      </c>
      <c r="L2346">
        <f t="shared" si="300"/>
        <v>0</v>
      </c>
    </row>
    <row r="2347" spans="1:12" x14ac:dyDescent="0.3">
      <c r="A2347">
        <v>2346</v>
      </c>
      <c r="B2347" s="23" t="s">
        <v>2363</v>
      </c>
      <c r="C2347" s="24">
        <v>13.994</v>
      </c>
      <c r="D2347" s="24">
        <v>1.72E-3</v>
      </c>
      <c r="E2347" s="9">
        <f t="shared" si="293"/>
        <v>6.811771221084075E-3</v>
      </c>
      <c r="F2347">
        <f t="shared" si="294"/>
        <v>1.0068350241024535</v>
      </c>
      <c r="G2347">
        <f t="shared" si="295"/>
        <v>13.989988961609637</v>
      </c>
      <c r="H2347">
        <f t="shared" si="297"/>
        <v>2.2894160548025351E-2</v>
      </c>
      <c r="I2347" t="str">
        <f t="shared" si="296"/>
        <v>2009</v>
      </c>
      <c r="J2347">
        <f t="shared" si="298"/>
        <v>-1.6660253161671157</v>
      </c>
      <c r="K2347">
        <f t="shared" si="299"/>
        <v>-1.3567163267962403</v>
      </c>
      <c r="L2347">
        <f t="shared" si="300"/>
        <v>0</v>
      </c>
    </row>
    <row r="2348" spans="1:12" x14ac:dyDescent="0.3">
      <c r="A2348">
        <v>2347</v>
      </c>
      <c r="B2348" s="23" t="s">
        <v>2364</v>
      </c>
      <c r="C2348" s="24">
        <v>14.117000000000001</v>
      </c>
      <c r="D2348" s="24">
        <v>1.8799999999999999E-3</v>
      </c>
      <c r="E2348" s="9">
        <f t="shared" si="293"/>
        <v>8.7510785783575847E-3</v>
      </c>
      <c r="F2348">
        <f t="shared" si="294"/>
        <v>1.0087894812062312</v>
      </c>
      <c r="G2348">
        <f t="shared" si="295"/>
        <v>14.112577366248805</v>
      </c>
      <c r="H2348">
        <f t="shared" si="297"/>
        <v>2.2949043994391898E-2</v>
      </c>
      <c r="I2348" t="str">
        <f t="shared" si="296"/>
        <v>2009</v>
      </c>
      <c r="J2348">
        <f t="shared" si="298"/>
        <v>-1.6846529038433249</v>
      </c>
      <c r="K2348">
        <f t="shared" si="299"/>
        <v>-1.4793047314354091</v>
      </c>
      <c r="L2348">
        <f t="shared" si="300"/>
        <v>0</v>
      </c>
    </row>
    <row r="2349" spans="1:12" x14ac:dyDescent="0.3">
      <c r="A2349">
        <v>2348</v>
      </c>
      <c r="B2349" s="23" t="s">
        <v>2365</v>
      </c>
      <c r="C2349" s="24">
        <v>13.946999999999999</v>
      </c>
      <c r="D2349" s="24">
        <v>1.83E-3</v>
      </c>
      <c r="E2349" s="9">
        <f t="shared" si="293"/>
        <v>-1.2115313525505369E-2</v>
      </c>
      <c r="F2349">
        <f t="shared" si="294"/>
        <v>0.98795778139831392</v>
      </c>
      <c r="G2349">
        <f t="shared" si="295"/>
        <v>13.94274681364389</v>
      </c>
      <c r="H2349">
        <f t="shared" si="297"/>
        <v>2.3056572859709152E-2</v>
      </c>
      <c r="I2349" t="str">
        <f t="shared" si="296"/>
        <v>2009</v>
      </c>
      <c r="J2349">
        <f t="shared" si="298"/>
        <v>-1.6721783479097656</v>
      </c>
      <c r="K2349">
        <f t="shared" si="299"/>
        <v>-1.3094741788304933</v>
      </c>
      <c r="L2349">
        <f t="shared" si="300"/>
        <v>0</v>
      </c>
    </row>
    <row r="2350" spans="1:12" x14ac:dyDescent="0.3">
      <c r="A2350">
        <v>2349</v>
      </c>
      <c r="B2350" s="23" t="s">
        <v>2366</v>
      </c>
      <c r="C2350" s="24">
        <v>13.574</v>
      </c>
      <c r="D2350" s="24">
        <v>1.9300000000000001E-3</v>
      </c>
      <c r="E2350" s="9">
        <f t="shared" si="293"/>
        <v>-2.7108233094990677E-2</v>
      </c>
      <c r="F2350">
        <f t="shared" si="294"/>
        <v>0.97325589732558981</v>
      </c>
      <c r="G2350">
        <f t="shared" si="295"/>
        <v>13.569634398838497</v>
      </c>
      <c r="H2350">
        <f t="shared" si="297"/>
        <v>2.3469813169230476E-2</v>
      </c>
      <c r="I2350" t="str">
        <f t="shared" si="296"/>
        <v>2009</v>
      </c>
      <c r="J2350">
        <f t="shared" si="298"/>
        <v>-1.6565985611892686</v>
      </c>
      <c r="K2350">
        <f t="shared" si="299"/>
        <v>-0.93636176402510074</v>
      </c>
      <c r="L2350">
        <f t="shared" si="300"/>
        <v>0</v>
      </c>
    </row>
    <row r="2351" spans="1:12" x14ac:dyDescent="0.3">
      <c r="A2351">
        <v>2350</v>
      </c>
      <c r="B2351" s="23" t="s">
        <v>2367</v>
      </c>
      <c r="C2351" s="24">
        <v>13.74</v>
      </c>
      <c r="D2351" s="24">
        <v>1.72E-3</v>
      </c>
      <c r="E2351" s="9">
        <f t="shared" si="293"/>
        <v>1.2155088512636584E-2</v>
      </c>
      <c r="F2351">
        <f t="shared" si="294"/>
        <v>1.0122292618240754</v>
      </c>
      <c r="G2351">
        <f t="shared" si="295"/>
        <v>13.73606176450739</v>
      </c>
      <c r="H2351">
        <f t="shared" si="297"/>
        <v>2.3227800317660544E-2</v>
      </c>
      <c r="I2351" t="str">
        <f t="shared" si="296"/>
        <v>2009</v>
      </c>
      <c r="J2351">
        <f t="shared" si="298"/>
        <v>-1.6596244313381618</v>
      </c>
      <c r="K2351">
        <f t="shared" si="299"/>
        <v>-1.1027891296939938</v>
      </c>
      <c r="L2351">
        <f t="shared" si="300"/>
        <v>0</v>
      </c>
    </row>
    <row r="2352" spans="1:12" x14ac:dyDescent="0.3">
      <c r="A2352">
        <v>2351</v>
      </c>
      <c r="B2352" s="23" t="s">
        <v>2368</v>
      </c>
      <c r="C2352" s="24">
        <v>13.393000000000001</v>
      </c>
      <c r="D2352" s="24">
        <v>1.6200000000000001E-3</v>
      </c>
      <c r="E2352" s="9">
        <f t="shared" si="293"/>
        <v>-2.5579104389218118E-2</v>
      </c>
      <c r="F2352">
        <f t="shared" si="294"/>
        <v>0.97474526928675409</v>
      </c>
      <c r="G2352">
        <f t="shared" si="295"/>
        <v>13.389384378130918</v>
      </c>
      <c r="H2352">
        <f t="shared" si="297"/>
        <v>2.3534989718411739E-2</v>
      </c>
      <c r="I2352" t="str">
        <f t="shared" si="296"/>
        <v>2009</v>
      </c>
      <c r="J2352">
        <f t="shared" si="298"/>
        <v>-1.6391327319932243</v>
      </c>
      <c r="K2352">
        <f t="shared" si="299"/>
        <v>-0.75611174331752196</v>
      </c>
      <c r="L2352">
        <f t="shared" si="300"/>
        <v>0</v>
      </c>
    </row>
    <row r="2353" spans="1:12" x14ac:dyDescent="0.3">
      <c r="A2353">
        <v>2352</v>
      </c>
      <c r="B2353" s="23" t="s">
        <v>2369</v>
      </c>
      <c r="C2353" s="24">
        <v>13.227</v>
      </c>
      <c r="D2353" s="24">
        <v>1.6200000000000001E-3</v>
      </c>
      <c r="E2353" s="9">
        <f t="shared" si="293"/>
        <v>-1.2471987361074886E-2</v>
      </c>
      <c r="F2353">
        <f t="shared" si="294"/>
        <v>0.98760546554170081</v>
      </c>
      <c r="G2353">
        <f t="shared" si="295"/>
        <v>13.223429192080763</v>
      </c>
      <c r="H2353">
        <f t="shared" si="297"/>
        <v>2.3463736435197047E-2</v>
      </c>
      <c r="I2353" t="str">
        <f t="shared" si="296"/>
        <v>2009</v>
      </c>
      <c r="J2353">
        <f t="shared" si="298"/>
        <v>-1.613915402289535</v>
      </c>
      <c r="K2353">
        <f t="shared" si="299"/>
        <v>-0.59015655726736682</v>
      </c>
      <c r="L2353">
        <f t="shared" si="300"/>
        <v>0</v>
      </c>
    </row>
    <row r="2354" spans="1:12" x14ac:dyDescent="0.3">
      <c r="A2354">
        <v>2353</v>
      </c>
      <c r="B2354" s="23" t="s">
        <v>2370</v>
      </c>
      <c r="C2354" s="24">
        <v>13.209</v>
      </c>
      <c r="D2354" s="24">
        <v>1.8799999999999999E-3</v>
      </c>
      <c r="E2354" s="9">
        <f t="shared" si="293"/>
        <v>-1.3617796021838902E-3</v>
      </c>
      <c r="F2354">
        <f t="shared" si="294"/>
        <v>0.99863914719891123</v>
      </c>
      <c r="G2354">
        <f t="shared" si="295"/>
        <v>13.204861828347415</v>
      </c>
      <c r="H2354">
        <f t="shared" si="297"/>
        <v>2.3162897469514738E-2</v>
      </c>
      <c r="I2354" t="str">
        <f t="shared" si="296"/>
        <v>2009</v>
      </c>
      <c r="J2354">
        <f t="shared" si="298"/>
        <v>-1.5909855917650533</v>
      </c>
      <c r="K2354">
        <f t="shared" si="299"/>
        <v>-0.57158919353401849</v>
      </c>
      <c r="L2354">
        <f t="shared" si="300"/>
        <v>0</v>
      </c>
    </row>
    <row r="2355" spans="1:12" x14ac:dyDescent="0.3">
      <c r="A2355">
        <v>2354</v>
      </c>
      <c r="B2355" s="23" t="s">
        <v>2371</v>
      </c>
      <c r="C2355" s="24">
        <v>12.840999999999999</v>
      </c>
      <c r="D2355" s="24">
        <v>1.8500000000000001E-3</v>
      </c>
      <c r="E2355" s="9">
        <f t="shared" si="293"/>
        <v>-2.8255238592589594E-2</v>
      </c>
      <c r="F2355">
        <f t="shared" si="294"/>
        <v>0.97214020743432505</v>
      </c>
      <c r="G2355">
        <f t="shared" si="295"/>
        <v>12.837041301997303</v>
      </c>
      <c r="H2355">
        <f t="shared" si="297"/>
        <v>2.359574160690708E-2</v>
      </c>
      <c r="I2355" t="str">
        <f t="shared" si="296"/>
        <v>2009</v>
      </c>
      <c r="J2355">
        <f t="shared" si="298"/>
        <v>-1.5755713343883633</v>
      </c>
      <c r="K2355">
        <f t="shared" si="299"/>
        <v>-0.20376866718390652</v>
      </c>
      <c r="L2355">
        <f t="shared" si="300"/>
        <v>0</v>
      </c>
    </row>
    <row r="2356" spans="1:12" x14ac:dyDescent="0.3">
      <c r="A2356">
        <v>2355</v>
      </c>
      <c r="B2356" s="23" t="s">
        <v>2372</v>
      </c>
      <c r="C2356" s="24">
        <v>12.923999999999999</v>
      </c>
      <c r="D2356" s="24">
        <v>1.83E-3</v>
      </c>
      <c r="E2356" s="9">
        <f t="shared" si="293"/>
        <v>6.4428711131149672E-3</v>
      </c>
      <c r="F2356">
        <f t="shared" si="294"/>
        <v>1.0064636710536563</v>
      </c>
      <c r="G2356">
        <f t="shared" si="295"/>
        <v>12.920058781066441</v>
      </c>
      <c r="H2356">
        <f t="shared" si="297"/>
        <v>2.3312475427509138E-2</v>
      </c>
      <c r="I2356" t="str">
        <f t="shared" si="296"/>
        <v>2009</v>
      </c>
      <c r="J2356">
        <f t="shared" si="298"/>
        <v>-1.5667235860805833</v>
      </c>
      <c r="K2356">
        <f t="shared" si="299"/>
        <v>-0.28678614625304455</v>
      </c>
      <c r="L2356">
        <f t="shared" si="300"/>
        <v>0</v>
      </c>
    </row>
    <row r="2357" spans="1:12" x14ac:dyDescent="0.3">
      <c r="A2357">
        <v>2356</v>
      </c>
      <c r="B2357" s="23" t="s">
        <v>2373</v>
      </c>
      <c r="C2357" s="24">
        <v>12.637</v>
      </c>
      <c r="D2357" s="24">
        <v>1.7699999999999999E-3</v>
      </c>
      <c r="E2357" s="9">
        <f t="shared" si="293"/>
        <v>-2.2457029185708001E-2</v>
      </c>
      <c r="F2357">
        <f t="shared" si="294"/>
        <v>0.97779325286289087</v>
      </c>
      <c r="G2357">
        <f t="shared" si="295"/>
        <v>12.633272634813396</v>
      </c>
      <c r="H2357">
        <f t="shared" si="297"/>
        <v>2.3060333844608455E-2</v>
      </c>
      <c r="I2357" t="str">
        <f t="shared" si="296"/>
        <v>2009</v>
      </c>
      <c r="J2357">
        <f t="shared" si="298"/>
        <v>-1.5153779356710009</v>
      </c>
      <c r="K2357">
        <f t="shared" si="299"/>
        <v>0.14782853478846469</v>
      </c>
      <c r="L2357">
        <f t="shared" si="300"/>
        <v>0</v>
      </c>
    </row>
    <row r="2358" spans="1:12" x14ac:dyDescent="0.3">
      <c r="A2358">
        <v>2357</v>
      </c>
      <c r="B2358" s="23" t="s">
        <v>2374</v>
      </c>
      <c r="C2358" s="24">
        <v>12.785</v>
      </c>
      <c r="D2358" s="24">
        <v>1.83E-3</v>
      </c>
      <c r="E2358" s="9">
        <f t="shared" si="293"/>
        <v>1.1643589966606303E-2</v>
      </c>
      <c r="F2358">
        <f t="shared" si="294"/>
        <v>1.011711640420986</v>
      </c>
      <c r="G2358">
        <f t="shared" si="295"/>
        <v>12.781101169601861</v>
      </c>
      <c r="H2358">
        <f t="shared" si="297"/>
        <v>2.234287576616633E-2</v>
      </c>
      <c r="I2358" t="str">
        <f t="shared" si="296"/>
        <v>2009</v>
      </c>
      <c r="J2358">
        <f t="shared" si="298"/>
        <v>-1.4854117119506922</v>
      </c>
      <c r="K2358">
        <f t="shared" si="299"/>
        <v>6.9978653255542866E-2</v>
      </c>
      <c r="L2358">
        <f t="shared" si="300"/>
        <v>0</v>
      </c>
    </row>
    <row r="2359" spans="1:12" x14ac:dyDescent="0.3">
      <c r="A2359">
        <v>2358</v>
      </c>
      <c r="B2359" s="23" t="s">
        <v>2375</v>
      </c>
      <c r="C2359" s="24">
        <v>12.855</v>
      </c>
      <c r="D2359" s="24">
        <v>1.83E-3</v>
      </c>
      <c r="E2359" s="9">
        <f t="shared" si="293"/>
        <v>5.4602319747029384E-3</v>
      </c>
      <c r="F2359">
        <f t="shared" si="294"/>
        <v>1.0054751662104029</v>
      </c>
      <c r="G2359">
        <f t="shared" si="295"/>
        <v>12.851079822857404</v>
      </c>
      <c r="H2359">
        <f t="shared" si="297"/>
        <v>2.2290701764172249E-2</v>
      </c>
      <c r="I2359" t="str">
        <f t="shared" si="296"/>
        <v>2009</v>
      </c>
      <c r="J2359">
        <f t="shared" si="298"/>
        <v>-1.4900569349369215</v>
      </c>
      <c r="K2359">
        <f t="shared" si="299"/>
        <v>0.34789387618470435</v>
      </c>
      <c r="L2359">
        <f t="shared" si="300"/>
        <v>0</v>
      </c>
    </row>
    <row r="2360" spans="1:12" x14ac:dyDescent="0.3">
      <c r="A2360">
        <v>2359</v>
      </c>
      <c r="B2360" s="23" t="s">
        <v>2376</v>
      </c>
      <c r="C2360" s="24">
        <v>13.202999999999999</v>
      </c>
      <c r="D2360" s="24">
        <v>1.83E-3</v>
      </c>
      <c r="E2360" s="9">
        <f t="shared" si="293"/>
        <v>2.6711235779211112E-2</v>
      </c>
      <c r="F2360">
        <f t="shared" si="294"/>
        <v>1.0270711785297548</v>
      </c>
      <c r="G2360">
        <f t="shared" si="295"/>
        <v>13.198973699042108</v>
      </c>
      <c r="H2360">
        <f t="shared" si="297"/>
        <v>2.2816034645629219E-2</v>
      </c>
      <c r="I2360" t="str">
        <f t="shared" si="296"/>
        <v>2009</v>
      </c>
      <c r="J2360">
        <f t="shared" si="298"/>
        <v>-1.566461883458512</v>
      </c>
      <c r="K2360">
        <f t="shared" si="299"/>
        <v>2.7234244511951999E-2</v>
      </c>
      <c r="L2360">
        <f t="shared" si="300"/>
        <v>0</v>
      </c>
    </row>
    <row r="2361" spans="1:12" x14ac:dyDescent="0.3">
      <c r="A2361">
        <v>2360</v>
      </c>
      <c r="B2361" s="23" t="s">
        <v>2377</v>
      </c>
      <c r="C2361" s="24">
        <v>13.23</v>
      </c>
      <c r="D2361" s="24">
        <v>1.72E-3</v>
      </c>
      <c r="E2361" s="9">
        <f t="shared" si="293"/>
        <v>2.042901629800331E-3</v>
      </c>
      <c r="F2361">
        <f t="shared" si="294"/>
        <v>1.0020449897750512</v>
      </c>
      <c r="G2361">
        <f t="shared" si="295"/>
        <v>13.22620794355406</v>
      </c>
      <c r="H2361">
        <f t="shared" si="297"/>
        <v>2.1876014986921936E-2</v>
      </c>
      <c r="I2361" t="str">
        <f t="shared" si="296"/>
        <v>2009</v>
      </c>
      <c r="J2361">
        <f t="shared" si="298"/>
        <v>-1.5050227308482917</v>
      </c>
      <c r="K2361">
        <f t="shared" si="299"/>
        <v>2.2308883225509391E-2</v>
      </c>
      <c r="L2361">
        <f t="shared" si="300"/>
        <v>0</v>
      </c>
    </row>
    <row r="2362" spans="1:12" x14ac:dyDescent="0.3">
      <c r="A2362">
        <v>2361</v>
      </c>
      <c r="B2362" s="23" t="s">
        <v>2378</v>
      </c>
      <c r="C2362" s="24">
        <v>13.398</v>
      </c>
      <c r="D2362" s="24">
        <v>1.72E-3</v>
      </c>
      <c r="E2362" s="9">
        <f t="shared" si="293"/>
        <v>1.2618463959211464E-2</v>
      </c>
      <c r="F2362">
        <f t="shared" si="294"/>
        <v>1.0126984126984127</v>
      </c>
      <c r="G2362">
        <f t="shared" si="295"/>
        <v>13.394159790456332</v>
      </c>
      <c r="H2362">
        <f t="shared" si="297"/>
        <v>2.0660119565867094E-2</v>
      </c>
      <c r="I2362" t="str">
        <f t="shared" si="296"/>
        <v>2009</v>
      </c>
      <c r="J2362">
        <f t="shared" si="298"/>
        <v>-1.4394209087690333</v>
      </c>
      <c r="K2362">
        <f t="shared" si="299"/>
        <v>-0.14564296367676199</v>
      </c>
      <c r="L2362">
        <f t="shared" si="300"/>
        <v>0</v>
      </c>
    </row>
    <row r="2363" spans="1:12" x14ac:dyDescent="0.3">
      <c r="A2363">
        <v>2362</v>
      </c>
      <c r="B2363" s="23" t="s">
        <v>2379</v>
      </c>
      <c r="C2363" s="24">
        <v>13.62</v>
      </c>
      <c r="D2363" s="24">
        <v>1.72E-3</v>
      </c>
      <c r="E2363" s="9">
        <f t="shared" si="293"/>
        <v>1.6433858635290552E-2</v>
      </c>
      <c r="F2363">
        <f t="shared" si="294"/>
        <v>1.0165696372592925</v>
      </c>
      <c r="G2363">
        <f t="shared" si="295"/>
        <v>13.616096159577193</v>
      </c>
      <c r="H2363">
        <f t="shared" si="297"/>
        <v>2.0401791058217263E-2</v>
      </c>
      <c r="I2363" t="str">
        <f t="shared" si="296"/>
        <v>2009</v>
      </c>
      <c r="J2363">
        <f t="shared" si="298"/>
        <v>-1.4449752416815809</v>
      </c>
      <c r="K2363">
        <f t="shared" si="299"/>
        <v>-0.36757933279762334</v>
      </c>
      <c r="L2363">
        <f t="shared" si="300"/>
        <v>0</v>
      </c>
    </row>
    <row r="2364" spans="1:12" x14ac:dyDescent="0.3">
      <c r="A2364">
        <v>2363</v>
      </c>
      <c r="B2364" s="23" t="s">
        <v>2380</v>
      </c>
      <c r="C2364" s="24">
        <v>13.473000000000001</v>
      </c>
      <c r="D2364" s="24">
        <v>1.8799999999999999E-3</v>
      </c>
      <c r="E2364" s="9">
        <f t="shared" si="293"/>
        <v>-1.0851617947655514E-2</v>
      </c>
      <c r="F2364">
        <f t="shared" si="294"/>
        <v>0.98920704845814988</v>
      </c>
      <c r="G2364">
        <f t="shared" si="295"/>
        <v>13.468779121305529</v>
      </c>
      <c r="H2364">
        <f t="shared" si="297"/>
        <v>1.9918202984559475E-2</v>
      </c>
      <c r="I2364" t="str">
        <f t="shared" si="296"/>
        <v>2009</v>
      </c>
      <c r="J2364">
        <f t="shared" si="298"/>
        <v>-1.3954615845427898</v>
      </c>
      <c r="K2364">
        <f t="shared" si="299"/>
        <v>-0.22026229452595913</v>
      </c>
      <c r="L2364">
        <f t="shared" si="300"/>
        <v>0</v>
      </c>
    </row>
    <row r="2365" spans="1:12" x14ac:dyDescent="0.3">
      <c r="A2365">
        <v>2364</v>
      </c>
      <c r="B2365" s="23" t="s">
        <v>2381</v>
      </c>
      <c r="C2365" s="24">
        <v>13.695</v>
      </c>
      <c r="D2365" s="24">
        <v>1.8799999999999999E-3</v>
      </c>
      <c r="E2365" s="9">
        <f t="shared" si="293"/>
        <v>1.6343119941330836E-2</v>
      </c>
      <c r="F2365">
        <f t="shared" si="294"/>
        <v>1.0164773992429303</v>
      </c>
      <c r="G2365">
        <f t="shared" si="295"/>
        <v>13.690709572202124</v>
      </c>
      <c r="H2365">
        <f t="shared" si="297"/>
        <v>2.0041636081671487E-2</v>
      </c>
      <c r="I2365" t="str">
        <f t="shared" si="296"/>
        <v>2009</v>
      </c>
      <c r="J2365">
        <f t="shared" si="298"/>
        <v>-1.4272453283565574</v>
      </c>
      <c r="K2365">
        <f t="shared" si="299"/>
        <v>-0.44219274542255427</v>
      </c>
      <c r="L2365">
        <f t="shared" si="300"/>
        <v>0</v>
      </c>
    </row>
    <row r="2366" spans="1:12" x14ac:dyDescent="0.3">
      <c r="A2366">
        <v>2365</v>
      </c>
      <c r="B2366" s="23" t="s">
        <v>2382</v>
      </c>
      <c r="C2366" s="24">
        <v>13.765000000000001</v>
      </c>
      <c r="D2366" s="24">
        <v>1.8799999999999999E-3</v>
      </c>
      <c r="E2366" s="9">
        <f t="shared" si="293"/>
        <v>5.0983358795292383E-3</v>
      </c>
      <c r="F2366">
        <f t="shared" si="294"/>
        <v>1.005111354508945</v>
      </c>
      <c r="G2366">
        <f t="shared" si="295"/>
        <v>13.760687642304655</v>
      </c>
      <c r="H2366">
        <f t="shared" si="297"/>
        <v>2.0034101101899172E-2</v>
      </c>
      <c r="I2366" t="str">
        <f t="shared" si="296"/>
        <v>2009</v>
      </c>
      <c r="J2366">
        <f t="shared" si="298"/>
        <v>-1.4340011463219762</v>
      </c>
      <c r="K2366">
        <f t="shared" si="299"/>
        <v>-0.51217081552508503</v>
      </c>
      <c r="L2366">
        <f t="shared" si="300"/>
        <v>0</v>
      </c>
    </row>
    <row r="2367" spans="1:12" x14ac:dyDescent="0.3">
      <c r="A2367">
        <v>2366</v>
      </c>
      <c r="B2367" s="23" t="s">
        <v>2383</v>
      </c>
      <c r="C2367" s="24">
        <v>13.87</v>
      </c>
      <c r="D2367" s="24">
        <v>1.8799999999999999E-3</v>
      </c>
      <c r="E2367" s="9">
        <f t="shared" si="293"/>
        <v>7.599095732169452E-3</v>
      </c>
      <c r="F2367">
        <f t="shared" si="294"/>
        <v>1.0076280421358517</v>
      </c>
      <c r="G2367">
        <f t="shared" si="295"/>
        <v>13.865654747458448</v>
      </c>
      <c r="H2367">
        <f t="shared" si="297"/>
        <v>1.9760076832099124E-2</v>
      </c>
      <c r="I2367" t="str">
        <f t="shared" si="296"/>
        <v>2009</v>
      </c>
      <c r="J2367">
        <f t="shared" si="298"/>
        <v>-1.425176037502927</v>
      </c>
      <c r="K2367">
        <f t="shared" si="299"/>
        <v>-0.61713792067887852</v>
      </c>
      <c r="L2367">
        <f t="shared" si="300"/>
        <v>0</v>
      </c>
    </row>
    <row r="2368" spans="1:12" x14ac:dyDescent="0.3">
      <c r="A2368">
        <v>2367</v>
      </c>
      <c r="B2368" s="23" t="s">
        <v>2384</v>
      </c>
      <c r="C2368" s="24">
        <v>13.984999999999999</v>
      </c>
      <c r="D2368" s="24">
        <v>1.9300000000000001E-3</v>
      </c>
      <c r="E2368" s="9">
        <f t="shared" si="293"/>
        <v>8.257092327182745E-3</v>
      </c>
      <c r="F2368">
        <f t="shared" si="294"/>
        <v>1.0082912761355443</v>
      </c>
      <c r="G2368">
        <f t="shared" si="295"/>
        <v>13.980502215099188</v>
      </c>
      <c r="H2368">
        <f t="shared" si="297"/>
        <v>1.8589219278481121E-2</v>
      </c>
      <c r="I2368" t="str">
        <f t="shared" si="296"/>
        <v>2009</v>
      </c>
      <c r="J2368">
        <f t="shared" si="298"/>
        <v>-1.3518341819270523</v>
      </c>
      <c r="K2368">
        <f t="shared" si="299"/>
        <v>-0.73198538831961812</v>
      </c>
      <c r="L2368">
        <f t="shared" si="300"/>
        <v>0</v>
      </c>
    </row>
    <row r="2369" spans="1:12" x14ac:dyDescent="0.3">
      <c r="A2369">
        <v>2368</v>
      </c>
      <c r="B2369" s="23" t="s">
        <v>2385</v>
      </c>
      <c r="C2369" s="24">
        <v>13.734999999999999</v>
      </c>
      <c r="D2369" s="24">
        <v>1.98E-3</v>
      </c>
      <c r="E2369" s="9">
        <f t="shared" si="293"/>
        <v>-1.8038007106685815E-2</v>
      </c>
      <c r="F2369">
        <f t="shared" si="294"/>
        <v>0.98212370396853776</v>
      </c>
      <c r="G2369">
        <f t="shared" si="295"/>
        <v>13.730468197788491</v>
      </c>
      <c r="H2369">
        <f t="shared" si="297"/>
        <v>1.5571336103366584E-2</v>
      </c>
      <c r="I2369" t="str">
        <f t="shared" si="296"/>
        <v>2009</v>
      </c>
      <c r="J2369">
        <f t="shared" si="298"/>
        <v>-1.1121176315463539</v>
      </c>
      <c r="K2369">
        <f t="shared" si="299"/>
        <v>-0.48195137100892183</v>
      </c>
      <c r="L2369">
        <f t="shared" si="300"/>
        <v>0</v>
      </c>
    </row>
    <row r="2370" spans="1:12" x14ac:dyDescent="0.3">
      <c r="A2370">
        <v>2369</v>
      </c>
      <c r="B2370" s="23" t="s">
        <v>2386</v>
      </c>
      <c r="C2370" s="24">
        <v>13.253</v>
      </c>
      <c r="D2370" s="24">
        <v>2.0300000000000001E-3</v>
      </c>
      <c r="E2370" s="9">
        <f t="shared" si="293"/>
        <v>-3.5723377648695473E-2</v>
      </c>
      <c r="F2370">
        <f t="shared" si="294"/>
        <v>0.96490717145977434</v>
      </c>
      <c r="G2370">
        <f t="shared" si="295"/>
        <v>13.24851682677957</v>
      </c>
      <c r="H2370">
        <f t="shared" si="297"/>
        <v>1.675110123872342E-2</v>
      </c>
      <c r="I2370" t="str">
        <f t="shared" si="296"/>
        <v>2009</v>
      </c>
      <c r="J2370">
        <f t="shared" si="298"/>
        <v>-1.1543835399940134</v>
      </c>
      <c r="K2370">
        <f t="shared" si="299"/>
        <v>0.22532809716090796</v>
      </c>
      <c r="L2370">
        <f t="shared" si="300"/>
        <v>0</v>
      </c>
    </row>
    <row r="2371" spans="1:12" x14ac:dyDescent="0.3">
      <c r="A2371">
        <v>2370</v>
      </c>
      <c r="B2371" s="23" t="s">
        <v>2387</v>
      </c>
      <c r="C2371" s="24">
        <v>13.478</v>
      </c>
      <c r="D2371" s="24">
        <v>1.8500000000000001E-3</v>
      </c>
      <c r="E2371" s="9">
        <f t="shared" ref="E2371:E2434" si="301">LN(C2371/C2370)</f>
        <v>1.6834784625483469E-2</v>
      </c>
      <c r="F2371">
        <f t="shared" ref="F2371:F2434" si="302">C2371/C2370</f>
        <v>1.0169772881611709</v>
      </c>
      <c r="G2371">
        <f t="shared" ref="G2371:G2434" si="303">C2371*EXP(-2/12*D2371)</f>
        <v>13.473844923940478</v>
      </c>
      <c r="H2371">
        <f t="shared" si="297"/>
        <v>1.6954338035265842E-2</v>
      </c>
      <c r="I2371" t="str">
        <f t="shared" ref="I2371:I2434" si="304">MID(B2371,7,4)</f>
        <v>2009</v>
      </c>
      <c r="J2371">
        <f t="shared" si="298"/>
        <v>-1.1882611085916175</v>
      </c>
      <c r="K2371">
        <f t="shared" si="299"/>
        <v>0.45485972995940926</v>
      </c>
      <c r="L2371">
        <f t="shared" si="300"/>
        <v>0</v>
      </c>
    </row>
    <row r="2372" spans="1:12" x14ac:dyDescent="0.3">
      <c r="A2372">
        <v>2371</v>
      </c>
      <c r="B2372" s="23" t="s">
        <v>2388</v>
      </c>
      <c r="C2372" s="24">
        <v>13.933</v>
      </c>
      <c r="D2372" s="24">
        <v>1.8500000000000001E-3</v>
      </c>
      <c r="E2372" s="9">
        <f t="shared" si="301"/>
        <v>3.3201400607429501E-2</v>
      </c>
      <c r="F2372">
        <f t="shared" si="302"/>
        <v>1.0337587179106693</v>
      </c>
      <c r="G2372">
        <f t="shared" si="303"/>
        <v>13.928704653899887</v>
      </c>
      <c r="H2372">
        <f t="shared" si="297"/>
        <v>1.8122357963535722E-2</v>
      </c>
      <c r="I2372" t="str">
        <f t="shared" si="304"/>
        <v>2009</v>
      </c>
      <c r="J2372">
        <f t="shared" si="298"/>
        <v>-1.3130006311262685</v>
      </c>
      <c r="K2372">
        <f t="shared" si="299"/>
        <v>0.31171394131555274</v>
      </c>
      <c r="L2372">
        <f t="shared" si="300"/>
        <v>0</v>
      </c>
    </row>
    <row r="2373" spans="1:12" x14ac:dyDescent="0.3">
      <c r="A2373">
        <v>2372</v>
      </c>
      <c r="B2373" s="23" t="s">
        <v>2389</v>
      </c>
      <c r="C2373" s="24">
        <v>14.244999999999999</v>
      </c>
      <c r="D2373" s="24">
        <v>1.9300000000000001E-3</v>
      </c>
      <c r="E2373" s="9">
        <f t="shared" si="301"/>
        <v>2.2145840818416779E-2</v>
      </c>
      <c r="F2373">
        <f t="shared" si="302"/>
        <v>1.0223928802124451</v>
      </c>
      <c r="G2373">
        <f t="shared" si="303"/>
        <v>14.24041859521544</v>
      </c>
      <c r="H2373">
        <f t="shared" si="297"/>
        <v>1.8588931548155326E-2</v>
      </c>
      <c r="I2373" t="str">
        <f t="shared" si="304"/>
        <v>2009</v>
      </c>
      <c r="J2373">
        <f t="shared" si="298"/>
        <v>-1.3769452883071214</v>
      </c>
      <c r="K2373">
        <f t="shared" si="299"/>
        <v>-0.27353943236207634</v>
      </c>
      <c r="L2373">
        <f t="shared" si="300"/>
        <v>0</v>
      </c>
    </row>
    <row r="2374" spans="1:12" x14ac:dyDescent="0.3">
      <c r="A2374">
        <v>2373</v>
      </c>
      <c r="B2374" s="23" t="s">
        <v>2390</v>
      </c>
      <c r="C2374" s="24">
        <v>14.688000000000001</v>
      </c>
      <c r="D2374" s="24">
        <v>1.8500000000000001E-3</v>
      </c>
      <c r="E2374" s="9">
        <f t="shared" si="301"/>
        <v>3.0624865928263134E-2</v>
      </c>
      <c r="F2374">
        <f t="shared" si="302"/>
        <v>1.0310986310986312</v>
      </c>
      <c r="G2374">
        <f t="shared" si="303"/>
        <v>14.683471898118247</v>
      </c>
      <c r="H2374">
        <f t="shared" si="297"/>
        <v>1.8132388855872157E-2</v>
      </c>
      <c r="I2374" t="str">
        <f t="shared" si="304"/>
        <v>2009</v>
      </c>
      <c r="J2374">
        <f t="shared" si="298"/>
        <v>-1.3849155164681988</v>
      </c>
      <c r="K2374">
        <f t="shared" si="299"/>
        <v>-0.73177433479184195</v>
      </c>
      <c r="L2374">
        <f t="shared" si="300"/>
        <v>0</v>
      </c>
    </row>
    <row r="2375" spans="1:12" x14ac:dyDescent="0.3">
      <c r="A2375">
        <v>2374</v>
      </c>
      <c r="B2375" s="23" t="s">
        <v>2391</v>
      </c>
      <c r="C2375" s="24">
        <v>14.753</v>
      </c>
      <c r="D2375" s="24">
        <v>1.83E-3</v>
      </c>
      <c r="E2375" s="9">
        <f t="shared" si="301"/>
        <v>4.4156180572952446E-3</v>
      </c>
      <c r="F2375">
        <f t="shared" si="302"/>
        <v>1.0044253812636166</v>
      </c>
      <c r="G2375">
        <f t="shared" si="303"/>
        <v>14.748501021129155</v>
      </c>
      <c r="H2375">
        <f t="shared" si="297"/>
        <v>1.8076984981577823E-2</v>
      </c>
      <c r="I2375" t="str">
        <f t="shared" si="304"/>
        <v>2009</v>
      </c>
      <c r="J2375">
        <f t="shared" si="298"/>
        <v>-1.3867985548263666</v>
      </c>
      <c r="K2375">
        <f t="shared" si="299"/>
        <v>-0.88136124555633444</v>
      </c>
      <c r="L2375">
        <f t="shared" si="300"/>
        <v>0</v>
      </c>
    </row>
    <row r="2376" spans="1:12" x14ac:dyDescent="0.3">
      <c r="A2376">
        <v>2375</v>
      </c>
      <c r="B2376" s="23" t="s">
        <v>2392</v>
      </c>
      <c r="C2376" s="24">
        <v>14.638</v>
      </c>
      <c r="D2376" s="24">
        <v>1.7499999999999998E-3</v>
      </c>
      <c r="E2376" s="9">
        <f t="shared" si="301"/>
        <v>-7.8255647563944802E-3</v>
      </c>
      <c r="F2376">
        <f t="shared" si="302"/>
        <v>0.99220497525926932</v>
      </c>
      <c r="G2376">
        <f t="shared" si="303"/>
        <v>14.633731205896069</v>
      </c>
      <c r="H2376">
        <f t="shared" si="297"/>
        <v>1.8160439205605585E-2</v>
      </c>
      <c r="I2376" t="str">
        <f t="shared" si="304"/>
        <v>2009</v>
      </c>
      <c r="J2376">
        <f t="shared" si="298"/>
        <v>-1.3823592464353804</v>
      </c>
      <c r="K2376">
        <f t="shared" si="299"/>
        <v>-0.76659143032324906</v>
      </c>
      <c r="L2376">
        <f t="shared" si="300"/>
        <v>0</v>
      </c>
    </row>
    <row r="2377" spans="1:12" x14ac:dyDescent="0.3">
      <c r="A2377">
        <v>2376</v>
      </c>
      <c r="B2377" s="23" t="s">
        <v>2393</v>
      </c>
      <c r="C2377" s="24">
        <v>14.661</v>
      </c>
      <c r="D2377" s="24">
        <v>1.7699999999999999E-3</v>
      </c>
      <c r="E2377" s="9">
        <f t="shared" si="301"/>
        <v>1.5700197770919684E-3</v>
      </c>
      <c r="F2377">
        <f t="shared" si="302"/>
        <v>1.001571252903402</v>
      </c>
      <c r="G2377">
        <f t="shared" si="303"/>
        <v>14.656675642874035</v>
      </c>
      <c r="H2377">
        <f t="shared" si="297"/>
        <v>1.8135026873858172E-2</v>
      </c>
      <c r="I2377" t="str">
        <f t="shared" si="304"/>
        <v>2009</v>
      </c>
      <c r="J2377">
        <f t="shared" si="298"/>
        <v>-1.3825892664336281</v>
      </c>
      <c r="K2377">
        <f t="shared" si="299"/>
        <v>-0.78953586730121472</v>
      </c>
      <c r="L2377">
        <f t="shared" si="300"/>
        <v>0</v>
      </c>
    </row>
    <row r="2378" spans="1:12" x14ac:dyDescent="0.3">
      <c r="A2378">
        <v>2377</v>
      </c>
      <c r="B2378" s="23" t="s">
        <v>2394</v>
      </c>
      <c r="C2378" s="24">
        <v>14.348000000000001</v>
      </c>
      <c r="D2378" s="24">
        <v>1.67E-3</v>
      </c>
      <c r="E2378" s="9">
        <f t="shared" si="301"/>
        <v>-2.1580347286091199E-2</v>
      </c>
      <c r="F2378">
        <f t="shared" si="302"/>
        <v>0.97865084237091615</v>
      </c>
      <c r="G2378">
        <f t="shared" si="303"/>
        <v>14.344007029047569</v>
      </c>
      <c r="H2378">
        <f t="shared" si="297"/>
        <v>1.8560352226094659E-2</v>
      </c>
      <c r="I2378" t="str">
        <f t="shared" si="304"/>
        <v>2009</v>
      </c>
      <c r="J2378">
        <f t="shared" si="298"/>
        <v>-1.3848291724275577</v>
      </c>
      <c r="K2378">
        <f t="shared" si="299"/>
        <v>-0.47686725347474912</v>
      </c>
      <c r="L2378">
        <f t="shared" si="300"/>
        <v>0</v>
      </c>
    </row>
    <row r="2379" spans="1:12" x14ac:dyDescent="0.3">
      <c r="A2379">
        <v>2378</v>
      </c>
      <c r="B2379" s="23" t="s">
        <v>2395</v>
      </c>
      <c r="C2379" s="24">
        <v>14.337999999999999</v>
      </c>
      <c r="D2379" s="24">
        <v>1.8799999999999999E-3</v>
      </c>
      <c r="E2379" s="9">
        <f t="shared" si="301"/>
        <v>-6.9720423935578052E-4</v>
      </c>
      <c r="F2379">
        <f t="shared" si="302"/>
        <v>0.99930303875104531</v>
      </c>
      <c r="G2379">
        <f t="shared" si="303"/>
        <v>14.333508130429649</v>
      </c>
      <c r="H2379">
        <f t="shared" si="297"/>
        <v>1.8408317133961342E-2</v>
      </c>
      <c r="I2379" t="str">
        <f t="shared" si="304"/>
        <v>2009</v>
      </c>
      <c r="J2379">
        <f t="shared" si="298"/>
        <v>-1.372480192143664</v>
      </c>
      <c r="K2379">
        <f t="shared" si="299"/>
        <v>-0.46636835485682937</v>
      </c>
      <c r="L2379">
        <f t="shared" si="300"/>
        <v>0</v>
      </c>
    </row>
    <row r="2380" spans="1:12" x14ac:dyDescent="0.3">
      <c r="A2380">
        <v>2379</v>
      </c>
      <c r="B2380" s="23" t="s">
        <v>2396</v>
      </c>
      <c r="C2380" s="24">
        <v>14.577999999999999</v>
      </c>
      <c r="D2380" s="24">
        <v>1.83E-3</v>
      </c>
      <c r="E2380" s="9">
        <f t="shared" si="301"/>
        <v>1.6600187529340733E-2</v>
      </c>
      <c r="F2380">
        <f t="shared" si="302"/>
        <v>1.016738736225415</v>
      </c>
      <c r="G2380">
        <f t="shared" si="303"/>
        <v>14.573554387990294</v>
      </c>
      <c r="H2380">
        <f t="shared" si="297"/>
        <v>1.783408307498028E-2</v>
      </c>
      <c r="I2380" t="str">
        <f t="shared" si="304"/>
        <v>2009</v>
      </c>
      <c r="J2380">
        <f t="shared" si="298"/>
        <v>-1.3519348769289379</v>
      </c>
      <c r="K2380">
        <f t="shared" si="299"/>
        <v>-0.70641461241747372</v>
      </c>
      <c r="L2380">
        <f t="shared" si="300"/>
        <v>0</v>
      </c>
    </row>
    <row r="2381" spans="1:12" x14ac:dyDescent="0.3">
      <c r="A2381">
        <v>2380</v>
      </c>
      <c r="B2381" s="23" t="s">
        <v>2397</v>
      </c>
      <c r="C2381" s="24">
        <v>14.98</v>
      </c>
      <c r="D2381" s="24">
        <v>1.7499999999999998E-3</v>
      </c>
      <c r="E2381" s="9">
        <f t="shared" si="301"/>
        <v>2.7202435129052224E-2</v>
      </c>
      <c r="F2381">
        <f t="shared" si="302"/>
        <v>1.0275757991494032</v>
      </c>
      <c r="G2381">
        <f t="shared" si="303"/>
        <v>14.975631470441531</v>
      </c>
      <c r="H2381">
        <f t="shared" si="297"/>
        <v>1.8323413845415439E-2</v>
      </c>
      <c r="I2381" t="str">
        <f t="shared" si="304"/>
        <v>2009</v>
      </c>
      <c r="J2381">
        <f t="shared" si="298"/>
        <v>-1.4273518269736858</v>
      </c>
      <c r="K2381">
        <f t="shared" si="299"/>
        <v>-1.1084916948687109</v>
      </c>
      <c r="L2381">
        <f t="shared" si="300"/>
        <v>0</v>
      </c>
    </row>
    <row r="2382" spans="1:12" x14ac:dyDescent="0.3">
      <c r="A2382">
        <v>2381</v>
      </c>
      <c r="B2382" s="23" t="s">
        <v>2398</v>
      </c>
      <c r="C2382" s="24">
        <v>14.715</v>
      </c>
      <c r="D2382" s="24">
        <v>1.7499999999999998E-3</v>
      </c>
      <c r="E2382" s="9">
        <f t="shared" si="301"/>
        <v>-1.7848596403637312E-2</v>
      </c>
      <c r="F2382">
        <f t="shared" si="302"/>
        <v>0.98230974632843793</v>
      </c>
      <c r="G2382">
        <f t="shared" si="303"/>
        <v>14.710708750837592</v>
      </c>
      <c r="H2382">
        <f t="shared" si="297"/>
        <v>1.7960144570616239E-2</v>
      </c>
      <c r="I2382" t="str">
        <f t="shared" si="304"/>
        <v>2009</v>
      </c>
      <c r="J2382">
        <f t="shared" si="298"/>
        <v>-1.3743043654454519</v>
      </c>
      <c r="K2382">
        <f t="shared" si="299"/>
        <v>-0.84356897526477148</v>
      </c>
      <c r="L2382">
        <f t="shared" si="300"/>
        <v>0</v>
      </c>
    </row>
    <row r="2383" spans="1:12" x14ac:dyDescent="0.3">
      <c r="A2383">
        <v>2382</v>
      </c>
      <c r="B2383" s="23" t="s">
        <v>2399</v>
      </c>
      <c r="C2383" s="24">
        <v>13.971</v>
      </c>
      <c r="D2383" s="24">
        <v>1.7699999999999999E-3</v>
      </c>
      <c r="E2383" s="9">
        <f t="shared" si="301"/>
        <v>-5.1883629017086236E-2</v>
      </c>
      <c r="F2383">
        <f t="shared" si="302"/>
        <v>0.94943934760448523</v>
      </c>
      <c r="G2383">
        <f t="shared" si="303"/>
        <v>13.966879162853363</v>
      </c>
      <c r="H2383">
        <f t="shared" si="297"/>
        <v>2.0414967819436285E-2</v>
      </c>
      <c r="I2383" t="str">
        <f t="shared" si="304"/>
        <v>2009</v>
      </c>
      <c r="J2383">
        <f t="shared" si="298"/>
        <v>-1.4831585375759662</v>
      </c>
      <c r="K2383">
        <f t="shared" si="299"/>
        <v>-9.9739387280543212E-2</v>
      </c>
      <c r="L2383">
        <f t="shared" si="300"/>
        <v>0</v>
      </c>
    </row>
    <row r="2384" spans="1:12" x14ac:dyDescent="0.3">
      <c r="A2384">
        <v>2383</v>
      </c>
      <c r="B2384" s="23" t="s">
        <v>2400</v>
      </c>
      <c r="C2384" s="24">
        <v>13.956</v>
      </c>
      <c r="D2384" s="24">
        <v>1.8500000000000001E-3</v>
      </c>
      <c r="E2384" s="9">
        <f t="shared" si="301"/>
        <v>-1.0742293438221822E-3</v>
      </c>
      <c r="F2384">
        <f t="shared" si="302"/>
        <v>0.99892634743397035</v>
      </c>
      <c r="G2384">
        <f t="shared" si="303"/>
        <v>13.951697563326405</v>
      </c>
      <c r="H2384">
        <f t="shared" si="297"/>
        <v>2.0413487882444237E-2</v>
      </c>
      <c r="I2384" t="str">
        <f t="shared" si="304"/>
        <v>2009</v>
      </c>
      <c r="J2384">
        <f t="shared" si="298"/>
        <v>-1.4814389851630152</v>
      </c>
      <c r="K2384">
        <f t="shared" si="299"/>
        <v>-8.4557787753585245E-2</v>
      </c>
      <c r="L2384">
        <f t="shared" si="300"/>
        <v>0</v>
      </c>
    </row>
    <row r="2385" spans="1:12" x14ac:dyDescent="0.3">
      <c r="A2385">
        <v>2384</v>
      </c>
      <c r="B2385" s="23" t="s">
        <v>2401</v>
      </c>
      <c r="C2385" s="24">
        <v>13.871</v>
      </c>
      <c r="D2385" s="24">
        <v>1.67E-3</v>
      </c>
      <c r="E2385" s="9">
        <f t="shared" si="301"/>
        <v>-6.1091935433745552E-3</v>
      </c>
      <c r="F2385">
        <f t="shared" si="302"/>
        <v>0.99390942963599893</v>
      </c>
      <c r="G2385">
        <f t="shared" si="303"/>
        <v>13.86713977557282</v>
      </c>
      <c r="H2385">
        <f t="shared" si="297"/>
        <v>1.9674945618377956E-2</v>
      </c>
      <c r="I2385" t="str">
        <f t="shared" si="304"/>
        <v>2009</v>
      </c>
      <c r="J2385">
        <f t="shared" si="298"/>
        <v>-1.4191880131881296</v>
      </c>
      <c r="K2385">
        <f t="shared" si="299"/>
        <v>5.044849065336976E-3</v>
      </c>
      <c r="L2385">
        <f t="shared" si="300"/>
        <v>0</v>
      </c>
    </row>
    <row r="2386" spans="1:12" x14ac:dyDescent="0.3">
      <c r="A2386">
        <v>2385</v>
      </c>
      <c r="B2386" s="23" t="s">
        <v>2402</v>
      </c>
      <c r="C2386" s="24">
        <v>13.875999999999999</v>
      </c>
      <c r="D2386" s="24">
        <v>1.65E-3</v>
      </c>
      <c r="E2386" s="9">
        <f t="shared" si="301"/>
        <v>3.603993263501443E-4</v>
      </c>
      <c r="F2386">
        <f t="shared" si="302"/>
        <v>1.00036046427799</v>
      </c>
      <c r="G2386">
        <f t="shared" si="303"/>
        <v>13.872184624638157</v>
      </c>
      <c r="H2386">
        <f t="shared" si="297"/>
        <v>1.9665017278149677E-2</v>
      </c>
      <c r="I2386" t="str">
        <f t="shared" si="304"/>
        <v>2009</v>
      </c>
      <c r="J2386">
        <f t="shared" si="298"/>
        <v>-1.4189879031450849</v>
      </c>
      <c r="K2386">
        <f t="shared" si="299"/>
        <v>0.28387472379462508</v>
      </c>
      <c r="L2386">
        <f t="shared" si="300"/>
        <v>0</v>
      </c>
    </row>
    <row r="2387" spans="1:12" x14ac:dyDescent="0.3">
      <c r="A2387">
        <v>2386</v>
      </c>
      <c r="B2387" s="23" t="s">
        <v>2403</v>
      </c>
      <c r="C2387" s="24">
        <v>14.16</v>
      </c>
      <c r="D2387" s="24">
        <v>1.67E-3</v>
      </c>
      <c r="E2387" s="9">
        <f t="shared" si="301"/>
        <v>2.0260359158070569E-2</v>
      </c>
      <c r="F2387">
        <f t="shared" si="302"/>
        <v>1.0204669933698474</v>
      </c>
      <c r="G2387">
        <f t="shared" si="303"/>
        <v>14.156059348432782</v>
      </c>
      <c r="H2387">
        <f t="shared" si="297"/>
        <v>1.9349422218963831E-2</v>
      </c>
      <c r="I2387" t="str">
        <f t="shared" si="304"/>
        <v>2009</v>
      </c>
      <c r="J2387">
        <f t="shared" si="298"/>
        <v>-1.4247867794770661</v>
      </c>
      <c r="K2387">
        <f t="shared" si="299"/>
        <v>3.1109598782618875E-2</v>
      </c>
      <c r="L2387">
        <f t="shared" si="300"/>
        <v>0</v>
      </c>
    </row>
    <row r="2388" spans="1:12" x14ac:dyDescent="0.3">
      <c r="A2388">
        <v>2387</v>
      </c>
      <c r="B2388" s="23" t="s">
        <v>2404</v>
      </c>
      <c r="C2388" s="24">
        <v>14.191000000000001</v>
      </c>
      <c r="D2388" s="24">
        <v>1.6200000000000001E-3</v>
      </c>
      <c r="E2388" s="9">
        <f t="shared" si="301"/>
        <v>2.1868725868268591E-3</v>
      </c>
      <c r="F2388">
        <f t="shared" si="302"/>
        <v>1.0021892655367233</v>
      </c>
      <c r="G2388">
        <f t="shared" si="303"/>
        <v>14.187168947215401</v>
      </c>
      <c r="H2388">
        <f t="shared" si="297"/>
        <v>1.9294069367267762E-2</v>
      </c>
      <c r="I2388" t="str">
        <f t="shared" si="304"/>
        <v>2009</v>
      </c>
      <c r="J2388">
        <f t="shared" si="298"/>
        <v>-1.4238330735412794</v>
      </c>
      <c r="K2388">
        <f t="shared" si="299"/>
        <v>2.5348559407456506E-2</v>
      </c>
      <c r="L2388">
        <f t="shared" si="300"/>
        <v>0</v>
      </c>
    </row>
    <row r="2389" spans="1:12" x14ac:dyDescent="0.3">
      <c r="A2389">
        <v>2388</v>
      </c>
      <c r="B2389" s="23" t="s">
        <v>2405</v>
      </c>
      <c r="C2389" s="24">
        <v>14.305999999999999</v>
      </c>
      <c r="D2389" s="24">
        <v>1.65E-3</v>
      </c>
      <c r="E2389" s="9">
        <f t="shared" si="301"/>
        <v>8.0710688337915001E-3</v>
      </c>
      <c r="F2389">
        <f t="shared" si="302"/>
        <v>1.0081037277147487</v>
      </c>
      <c r="G2389">
        <f t="shared" si="303"/>
        <v>14.302066390896041</v>
      </c>
      <c r="H2389">
        <f t="shared" si="297"/>
        <v>1.9309201755662177E-2</v>
      </c>
      <c r="I2389" t="str">
        <f t="shared" si="304"/>
        <v>2009</v>
      </c>
      <c r="J2389">
        <f t="shared" si="298"/>
        <v>-1.436490012128397</v>
      </c>
      <c r="K2389">
        <f t="shared" si="299"/>
        <v>-8.9548884273183305E-2</v>
      </c>
      <c r="L2389">
        <f t="shared" si="300"/>
        <v>0</v>
      </c>
    </row>
    <row r="2390" spans="1:12" x14ac:dyDescent="0.3">
      <c r="A2390">
        <v>2389</v>
      </c>
      <c r="B2390" s="23" t="s">
        <v>2406</v>
      </c>
      <c r="C2390" s="24">
        <v>14.250999999999999</v>
      </c>
      <c r="D2390" s="24">
        <v>1.57E-3</v>
      </c>
      <c r="E2390" s="9">
        <f t="shared" si="301"/>
        <v>-3.8519499951169076E-3</v>
      </c>
      <c r="F2390">
        <f t="shared" si="302"/>
        <v>0.99615545924786808</v>
      </c>
      <c r="G2390">
        <f t="shared" si="303"/>
        <v>14.247271476169809</v>
      </c>
      <c r="H2390">
        <f t="shared" si="297"/>
        <v>1.8846595876619084E-2</v>
      </c>
      <c r="I2390" t="str">
        <f t="shared" si="304"/>
        <v>2009</v>
      </c>
      <c r="J2390">
        <f t="shared" si="298"/>
        <v>-1.3967031688247693</v>
      </c>
      <c r="K2390">
        <f t="shared" si="299"/>
        <v>-3.4753969546951424E-2</v>
      </c>
      <c r="L2390">
        <f t="shared" si="300"/>
        <v>0</v>
      </c>
    </row>
    <row r="2391" spans="1:12" x14ac:dyDescent="0.3">
      <c r="A2391">
        <v>2390</v>
      </c>
      <c r="B2391" s="23" t="s">
        <v>2407</v>
      </c>
      <c r="C2391" s="24">
        <v>14.215999999999999</v>
      </c>
      <c r="D2391" s="24">
        <v>1.47E-3</v>
      </c>
      <c r="E2391" s="9">
        <f t="shared" si="301"/>
        <v>-2.4589888387249125E-3</v>
      </c>
      <c r="F2391">
        <f t="shared" si="302"/>
        <v>0.99754403199775454</v>
      </c>
      <c r="G2391">
        <f t="shared" si="303"/>
        <v>14.212517506622858</v>
      </c>
      <c r="H2391">
        <f t="shared" si="297"/>
        <v>1.8868650562410206E-2</v>
      </c>
      <c r="I2391" t="str">
        <f t="shared" si="304"/>
        <v>2009</v>
      </c>
      <c r="J2391">
        <f t="shared" si="298"/>
        <v>-1.3949265965950692</v>
      </c>
      <c r="K2391">
        <f t="shared" si="299"/>
        <v>0.56803329579917694</v>
      </c>
      <c r="L2391">
        <f t="shared" si="300"/>
        <v>0</v>
      </c>
    </row>
    <row r="2392" spans="1:12" x14ac:dyDescent="0.3">
      <c r="A2392">
        <v>2391</v>
      </c>
      <c r="B2392" s="23" t="s">
        <v>2408</v>
      </c>
      <c r="C2392" s="24">
        <v>14.784000000000001</v>
      </c>
      <c r="D2392" s="24">
        <v>1.4000000000000002E-3</v>
      </c>
      <c r="E2392" s="9">
        <f t="shared" si="301"/>
        <v>3.9177424046978188E-2</v>
      </c>
      <c r="F2392">
        <f t="shared" si="302"/>
        <v>1.039954980303883</v>
      </c>
      <c r="G2392">
        <f t="shared" si="303"/>
        <v>14.780550802422034</v>
      </c>
      <c r="H2392">
        <f t="shared" si="297"/>
        <v>1.9956515702595216E-2</v>
      </c>
      <c r="I2392" t="str">
        <f t="shared" si="304"/>
        <v>2009</v>
      </c>
      <c r="J2392">
        <f t="shared" si="298"/>
        <v>-1.534316082394179</v>
      </c>
      <c r="K2392">
        <f t="shared" si="299"/>
        <v>0.11392375477181815</v>
      </c>
      <c r="L2392">
        <f t="shared" si="300"/>
        <v>0</v>
      </c>
    </row>
    <row r="2393" spans="1:12" x14ac:dyDescent="0.3">
      <c r="A2393">
        <v>2392</v>
      </c>
      <c r="B2393" s="23" t="s">
        <v>2409</v>
      </c>
      <c r="C2393" s="24">
        <v>14.898</v>
      </c>
      <c r="D2393" s="24">
        <v>1.4199999999999998E-3</v>
      </c>
      <c r="E2393" s="9">
        <f t="shared" si="301"/>
        <v>7.681460854756115E-3</v>
      </c>
      <c r="F2393">
        <f t="shared" si="302"/>
        <v>1.0077110389610389</v>
      </c>
      <c r="G2393">
        <f t="shared" si="303"/>
        <v>14.894474557193853</v>
      </c>
      <c r="H2393">
        <f t="shared" si="297"/>
        <v>1.9821124060205669E-2</v>
      </c>
      <c r="I2393" t="str">
        <f t="shared" si="304"/>
        <v>2009</v>
      </c>
      <c r="J2393">
        <f t="shared" si="298"/>
        <v>-1.5356525572372575</v>
      </c>
      <c r="K2393">
        <f t="shared" si="299"/>
        <v>0.13696758050312674</v>
      </c>
      <c r="L2393">
        <f t="shared" si="300"/>
        <v>0</v>
      </c>
    </row>
    <row r="2394" spans="1:12" x14ac:dyDescent="0.3">
      <c r="A2394">
        <v>2393</v>
      </c>
      <c r="B2394" s="23" t="s">
        <v>2410</v>
      </c>
      <c r="C2394" s="24">
        <v>15.035</v>
      </c>
      <c r="D2394" s="24">
        <v>1.4199999999999998E-3</v>
      </c>
      <c r="E2394" s="9">
        <f t="shared" si="301"/>
        <v>9.1538406864078055E-3</v>
      </c>
      <c r="F2394">
        <f t="shared" si="302"/>
        <v>1.0091958652168076</v>
      </c>
      <c r="G2394">
        <f t="shared" si="303"/>
        <v>15.031442137696979</v>
      </c>
      <c r="H2394">
        <f t="shared" si="297"/>
        <v>1.9675391755430299E-2</v>
      </c>
      <c r="I2394" t="str">
        <f t="shared" si="304"/>
        <v>2009</v>
      </c>
      <c r="J2394">
        <f t="shared" si="298"/>
        <v>-1.5383796925281112</v>
      </c>
      <c r="K2394">
        <f t="shared" si="299"/>
        <v>0.30505562882322579</v>
      </c>
      <c r="L2394">
        <f t="shared" si="300"/>
        <v>0</v>
      </c>
    </row>
    <row r="2395" spans="1:12" x14ac:dyDescent="0.3">
      <c r="A2395">
        <v>2394</v>
      </c>
      <c r="B2395" s="23" t="s">
        <v>2411</v>
      </c>
      <c r="C2395" s="24">
        <v>15.34</v>
      </c>
      <c r="D2395" s="24">
        <v>1.3700000000000001E-3</v>
      </c>
      <c r="E2395" s="9">
        <f t="shared" si="301"/>
        <v>2.0082979498617645E-2</v>
      </c>
      <c r="F2395">
        <f t="shared" si="302"/>
        <v>1.0202859993348852</v>
      </c>
      <c r="G2395">
        <f t="shared" si="303"/>
        <v>15.336497766520205</v>
      </c>
      <c r="H2395">
        <f t="shared" si="297"/>
        <v>1.9770165027608526E-2</v>
      </c>
      <c r="I2395" t="str">
        <f t="shared" si="304"/>
        <v>2009</v>
      </c>
      <c r="J2395">
        <f t="shared" si="298"/>
        <v>-1.5771608602460474</v>
      </c>
      <c r="K2395">
        <f t="shared" si="299"/>
        <v>0.92278927239232011</v>
      </c>
      <c r="L2395">
        <f t="shared" si="300"/>
        <v>0</v>
      </c>
    </row>
    <row r="2396" spans="1:12" x14ac:dyDescent="0.3">
      <c r="A2396">
        <v>2395</v>
      </c>
      <c r="B2396" s="23" t="s">
        <v>2412</v>
      </c>
      <c r="C2396" s="24">
        <v>16.268000000000001</v>
      </c>
      <c r="D2396" s="24">
        <v>1.3700000000000001E-3</v>
      </c>
      <c r="E2396" s="9">
        <f t="shared" si="301"/>
        <v>5.8736192105868036E-2</v>
      </c>
      <c r="F2396">
        <f t="shared" si="302"/>
        <v>1.0604954367666233</v>
      </c>
      <c r="G2396">
        <f t="shared" si="303"/>
        <v>16.264285897376187</v>
      </c>
      <c r="H2396">
        <f t="shared" si="297"/>
        <v>2.2172793004942425E-2</v>
      </c>
      <c r="I2396" t="str">
        <f t="shared" si="304"/>
        <v>2009</v>
      </c>
      <c r="J2396">
        <f t="shared" si="298"/>
        <v>-1.8758361586472054</v>
      </c>
      <c r="K2396">
        <f t="shared" si="299"/>
        <v>-4.9988584636615485E-3</v>
      </c>
      <c r="L2396">
        <f t="shared" si="300"/>
        <v>0</v>
      </c>
    </row>
    <row r="2397" spans="1:12" x14ac:dyDescent="0.3">
      <c r="A2397">
        <v>2396</v>
      </c>
      <c r="B2397" s="23" t="s">
        <v>2413</v>
      </c>
      <c r="C2397" s="24">
        <v>16.263000000000002</v>
      </c>
      <c r="D2397" s="24">
        <v>1.3700000000000001E-3</v>
      </c>
      <c r="E2397" s="9">
        <f t="shared" si="301"/>
        <v>-3.0739909866724406E-4</v>
      </c>
      <c r="F2397">
        <f t="shared" si="302"/>
        <v>0.99969264814359482</v>
      </c>
      <c r="G2397">
        <f t="shared" si="303"/>
        <v>16.259287038912525</v>
      </c>
      <c r="H2397">
        <f t="shared" si="297"/>
        <v>2.2194809279494108E-2</v>
      </c>
      <c r="I2397" t="str">
        <f t="shared" si="304"/>
        <v>2009</v>
      </c>
      <c r="J2397">
        <f t="shared" si="298"/>
        <v>-1.8771216390209873</v>
      </c>
      <c r="K2397">
        <f t="shared" si="299"/>
        <v>0.1796849195427157</v>
      </c>
      <c r="L2397">
        <f t="shared" si="300"/>
        <v>0</v>
      </c>
    </row>
    <row r="2398" spans="1:12" x14ac:dyDescent="0.3">
      <c r="A2398">
        <v>2397</v>
      </c>
      <c r="B2398" s="23" t="s">
        <v>2414</v>
      </c>
      <c r="C2398" s="24">
        <v>16.488</v>
      </c>
      <c r="D2398" s="24">
        <v>1.34E-3</v>
      </c>
      <c r="E2398" s="9">
        <f t="shared" si="301"/>
        <v>1.374025464184705E-2</v>
      </c>
      <c r="F2398">
        <f t="shared" si="302"/>
        <v>1.0138350857775318</v>
      </c>
      <c r="G2398">
        <f t="shared" si="303"/>
        <v>16.484318091161789</v>
      </c>
      <c r="H2398">
        <f t="shared" si="297"/>
        <v>2.2242479135880344E-2</v>
      </c>
      <c r="I2398" t="str">
        <f t="shared" si="304"/>
        <v>2009</v>
      </c>
      <c r="J2398">
        <f t="shared" si="298"/>
        <v>-1.9071887610631573</v>
      </c>
      <c r="K2398">
        <f t="shared" si="299"/>
        <v>-4.5346132706548303E-2</v>
      </c>
      <c r="L2398">
        <f t="shared" si="300"/>
        <v>0</v>
      </c>
    </row>
    <row r="2399" spans="1:12" x14ac:dyDescent="0.3">
      <c r="A2399">
        <v>2398</v>
      </c>
      <c r="B2399" s="23" t="s">
        <v>2415</v>
      </c>
      <c r="C2399" s="24">
        <v>16.443000000000001</v>
      </c>
      <c r="D2399" s="24">
        <v>1.47E-3</v>
      </c>
      <c r="E2399" s="9">
        <f t="shared" si="301"/>
        <v>-2.7329888560687983E-3</v>
      </c>
      <c r="F2399">
        <f t="shared" si="302"/>
        <v>0.99727074235807867</v>
      </c>
      <c r="G2399">
        <f t="shared" si="303"/>
        <v>16.438971958455241</v>
      </c>
      <c r="H2399">
        <f t="shared" si="297"/>
        <v>2.185643148724082E-2</v>
      </c>
      <c r="I2399" t="str">
        <f t="shared" si="304"/>
        <v>2009</v>
      </c>
      <c r="J2399">
        <f t="shared" si="298"/>
        <v>-1.8689316170485084</v>
      </c>
      <c r="K2399">
        <f t="shared" si="299"/>
        <v>0.15823791260094566</v>
      </c>
      <c r="L2399">
        <f t="shared" si="300"/>
        <v>0</v>
      </c>
    </row>
    <row r="2400" spans="1:12" x14ac:dyDescent="0.3">
      <c r="A2400">
        <v>2399</v>
      </c>
      <c r="B2400" s="23" t="s">
        <v>2416</v>
      </c>
      <c r="C2400" s="24">
        <v>16.649999999999999</v>
      </c>
      <c r="D2400" s="24">
        <v>1.4499999999999999E-3</v>
      </c>
      <c r="E2400" s="9">
        <f t="shared" si="301"/>
        <v>1.2510361694363517E-2</v>
      </c>
      <c r="F2400">
        <f t="shared" si="302"/>
        <v>1.0125889436234261</v>
      </c>
      <c r="G2400">
        <f t="shared" si="303"/>
        <v>16.645976736163959</v>
      </c>
      <c r="H2400">
        <f t="shared" si="297"/>
        <v>2.0407530498453404E-2</v>
      </c>
      <c r="I2400" t="str">
        <f t="shared" si="304"/>
        <v>2009</v>
      </c>
      <c r="J2400">
        <f t="shared" si="298"/>
        <v>-1.7670109392625115</v>
      </c>
      <c r="K2400">
        <f t="shared" si="299"/>
        <v>-0.37558020788067026</v>
      </c>
      <c r="L2400">
        <f t="shared" si="300"/>
        <v>0</v>
      </c>
    </row>
    <row r="2401" spans="1:12" x14ac:dyDescent="0.3">
      <c r="A2401">
        <v>2400</v>
      </c>
      <c r="B2401" s="23" t="s">
        <v>2417</v>
      </c>
      <c r="C2401" s="24">
        <v>16.675999999999998</v>
      </c>
      <c r="D2401" s="24">
        <v>1.4199999999999998E-3</v>
      </c>
      <c r="E2401" s="9">
        <f t="shared" si="301"/>
        <v>1.560343592097683E-3</v>
      </c>
      <c r="F2401">
        <f t="shared" si="302"/>
        <v>1.0015615615615616</v>
      </c>
      <c r="G2401">
        <f t="shared" si="303"/>
        <v>16.672053813650468</v>
      </c>
      <c r="H2401">
        <f t="shared" ref="H2401:H2464" si="305">SQRT(_xlfn.VAR.S(E2372:E2401))</f>
        <v>2.0359832551095178E-2</v>
      </c>
      <c r="I2401" t="str">
        <f t="shared" si="304"/>
        <v>2009</v>
      </c>
      <c r="J2401">
        <f t="shared" si="298"/>
        <v>-1.7656426295934624</v>
      </c>
      <c r="K2401">
        <f t="shared" si="299"/>
        <v>-0.63675331643594291</v>
      </c>
      <c r="L2401">
        <f t="shared" si="300"/>
        <v>0</v>
      </c>
    </row>
    <row r="2402" spans="1:12" x14ac:dyDescent="0.3">
      <c r="A2402">
        <v>2401</v>
      </c>
      <c r="B2402" s="23" t="s">
        <v>2418</v>
      </c>
      <c r="C2402" s="24">
        <v>16.600999999999999</v>
      </c>
      <c r="D2402" s="24">
        <v>1.3700000000000001E-3</v>
      </c>
      <c r="E2402" s="9">
        <f t="shared" si="301"/>
        <v>-4.5076255066114892E-3</v>
      </c>
      <c r="F2402">
        <f t="shared" si="302"/>
        <v>0.99550251858958982</v>
      </c>
      <c r="G2402">
        <f t="shared" si="303"/>
        <v>16.597209871056187</v>
      </c>
      <c r="H2402">
        <f t="shared" si="305"/>
        <v>1.98502964916881E-2</v>
      </c>
      <c r="I2402" t="str">
        <f t="shared" si="304"/>
        <v>2009</v>
      </c>
      <c r="J2402">
        <f t="shared" ref="J2402:J2465" si="306">-G2402*$P$3*$Q$3*H2402</f>
        <v>-1.7137267831731857</v>
      </c>
      <c r="K2402">
        <f t="shared" ref="K2402:K2465" si="307">+MIN(G2403-G2402,G2404-G2402,G2405-G2402,G2406-G2402,G2407-G2402,G2408-G2402,G2409-G2402,G2410-G2402,G2411-G2402,G2412-G2402)</f>
        <v>-0.56190937384166162</v>
      </c>
      <c r="L2402">
        <f t="shared" ref="L2402:L2465" si="308">+IF(K2402&lt;J2402,1,0)</f>
        <v>0</v>
      </c>
    </row>
    <row r="2403" spans="1:12" x14ac:dyDescent="0.3">
      <c r="A2403">
        <v>2402</v>
      </c>
      <c r="B2403" s="23" t="s">
        <v>2419</v>
      </c>
      <c r="C2403" s="24">
        <v>16.978000000000002</v>
      </c>
      <c r="D2403" s="24">
        <v>1.34E-3</v>
      </c>
      <c r="E2403" s="9">
        <f t="shared" si="301"/>
        <v>2.2455453803837223E-2</v>
      </c>
      <c r="F2403">
        <f t="shared" si="302"/>
        <v>1.0227094753328114</v>
      </c>
      <c r="G2403">
        <f t="shared" si="303"/>
        <v>16.974208670047606</v>
      </c>
      <c r="H2403">
        <f t="shared" si="305"/>
        <v>1.9859144910277772E-2</v>
      </c>
      <c r="I2403" t="str">
        <f t="shared" si="304"/>
        <v>2009</v>
      </c>
      <c r="J2403">
        <f t="shared" si="306"/>
        <v>-1.7534346409225301</v>
      </c>
      <c r="K2403">
        <f t="shared" si="307"/>
        <v>-0.93890817283308081</v>
      </c>
      <c r="L2403">
        <f t="shared" si="308"/>
        <v>0</v>
      </c>
    </row>
    <row r="2404" spans="1:12" x14ac:dyDescent="0.3">
      <c r="A2404">
        <v>2403</v>
      </c>
      <c r="B2404" s="23" t="s">
        <v>2420</v>
      </c>
      <c r="C2404" s="24">
        <v>17.408000000000001</v>
      </c>
      <c r="D2404" s="24">
        <v>1.17E-3</v>
      </c>
      <c r="E2404" s="9">
        <f t="shared" si="301"/>
        <v>2.5011482357756066E-2</v>
      </c>
      <c r="F2404">
        <f t="shared" si="302"/>
        <v>1.0253268936270468</v>
      </c>
      <c r="G2404">
        <f t="shared" si="303"/>
        <v>17.404605770948091</v>
      </c>
      <c r="H2404">
        <f t="shared" si="305"/>
        <v>1.9642938712843856E-2</v>
      </c>
      <c r="I2404" t="str">
        <f t="shared" si="304"/>
        <v>2009</v>
      </c>
      <c r="J2404">
        <f t="shared" si="306"/>
        <v>-1.7783209826651121</v>
      </c>
      <c r="K2404">
        <f t="shared" si="307"/>
        <v>-1.3693052737335663</v>
      </c>
      <c r="L2404">
        <f t="shared" si="308"/>
        <v>0</v>
      </c>
    </row>
    <row r="2405" spans="1:12" x14ac:dyDescent="0.3">
      <c r="A2405">
        <v>2404</v>
      </c>
      <c r="B2405" s="23" t="s">
        <v>2421</v>
      </c>
      <c r="C2405" s="24">
        <v>17.242999999999999</v>
      </c>
      <c r="D2405" s="24">
        <v>9.8999999999999999E-4</v>
      </c>
      <c r="E2405" s="9">
        <f t="shared" si="301"/>
        <v>-9.5236066555377166E-3</v>
      </c>
      <c r="F2405">
        <f t="shared" si="302"/>
        <v>0.99052159926470573</v>
      </c>
      <c r="G2405">
        <f t="shared" si="303"/>
        <v>17.240155139707426</v>
      </c>
      <c r="H2405">
        <f t="shared" si="305"/>
        <v>1.9837368883075929E-2</v>
      </c>
      <c r="I2405" t="str">
        <f t="shared" si="304"/>
        <v>2009</v>
      </c>
      <c r="J2405">
        <f t="shared" si="306"/>
        <v>-1.7789540867854141</v>
      </c>
      <c r="K2405">
        <f t="shared" si="307"/>
        <v>-1.2048546424929008</v>
      </c>
      <c r="L2405">
        <f t="shared" si="308"/>
        <v>0</v>
      </c>
    </row>
    <row r="2406" spans="1:12" x14ac:dyDescent="0.3">
      <c r="A2406">
        <v>2405</v>
      </c>
      <c r="B2406" s="23" t="s">
        <v>2422</v>
      </c>
      <c r="C2406" s="24">
        <v>17.042999999999999</v>
      </c>
      <c r="D2406" s="24">
        <v>8.5999999999999998E-4</v>
      </c>
      <c r="E2406" s="9">
        <f t="shared" si="301"/>
        <v>-1.1666701774894955E-2</v>
      </c>
      <c r="F2406">
        <f t="shared" si="302"/>
        <v>0.98840109029751211</v>
      </c>
      <c r="G2406">
        <f t="shared" si="303"/>
        <v>17.040557345061117</v>
      </c>
      <c r="H2406">
        <f t="shared" si="305"/>
        <v>1.9936479396565617E-2</v>
      </c>
      <c r="I2406" t="str">
        <f t="shared" si="304"/>
        <v>2009</v>
      </c>
      <c r="J2406">
        <f t="shared" si="306"/>
        <v>-1.7671432817262607</v>
      </c>
      <c r="K2406">
        <f t="shared" si="307"/>
        <v>-1.0052568478465922</v>
      </c>
      <c r="L2406">
        <f t="shared" si="308"/>
        <v>0</v>
      </c>
    </row>
    <row r="2407" spans="1:12" x14ac:dyDescent="0.3">
      <c r="A2407">
        <v>2406</v>
      </c>
      <c r="B2407" s="23" t="s">
        <v>2423</v>
      </c>
      <c r="C2407" s="24">
        <v>16.858000000000001</v>
      </c>
      <c r="D2407" s="24">
        <v>9.3999999999999997E-4</v>
      </c>
      <c r="E2407" s="9">
        <f t="shared" si="301"/>
        <v>-1.0914240667809053E-2</v>
      </c>
      <c r="F2407">
        <f t="shared" si="302"/>
        <v>0.98914510356157959</v>
      </c>
      <c r="G2407">
        <f t="shared" si="303"/>
        <v>16.855359120207652</v>
      </c>
      <c r="H2407">
        <f t="shared" si="305"/>
        <v>2.0141310710516076E-2</v>
      </c>
      <c r="I2407" t="str">
        <f t="shared" si="304"/>
        <v>2009</v>
      </c>
      <c r="J2407">
        <f t="shared" si="306"/>
        <v>-1.7658964756580731</v>
      </c>
      <c r="K2407">
        <f t="shared" si="307"/>
        <v>-0.82005862299312682</v>
      </c>
      <c r="L2407">
        <f t="shared" si="308"/>
        <v>0</v>
      </c>
    </row>
    <row r="2408" spans="1:12" x14ac:dyDescent="0.3">
      <c r="A2408">
        <v>2407</v>
      </c>
      <c r="B2408" s="23" t="s">
        <v>2424</v>
      </c>
      <c r="C2408" s="24">
        <v>17.093</v>
      </c>
      <c r="D2408" s="24">
        <v>1.06E-3</v>
      </c>
      <c r="E2408" s="9">
        <f t="shared" si="301"/>
        <v>1.3843701398840464E-2</v>
      </c>
      <c r="F2408">
        <f t="shared" si="302"/>
        <v>1.0139399691541107</v>
      </c>
      <c r="G2408">
        <f t="shared" si="303"/>
        <v>17.08998050339672</v>
      </c>
      <c r="H2408">
        <f t="shared" si="305"/>
        <v>1.9580819551968439E-2</v>
      </c>
      <c r="I2408" t="str">
        <f t="shared" si="304"/>
        <v>2009</v>
      </c>
      <c r="J2408">
        <f t="shared" si="306"/>
        <v>-1.7406519182739624</v>
      </c>
      <c r="K2408">
        <f t="shared" si="307"/>
        <v>-1.0546800061821955</v>
      </c>
      <c r="L2408">
        <f t="shared" si="308"/>
        <v>0</v>
      </c>
    </row>
    <row r="2409" spans="1:12" x14ac:dyDescent="0.3">
      <c r="A2409">
        <v>2408</v>
      </c>
      <c r="B2409" s="23" t="s">
        <v>2425</v>
      </c>
      <c r="C2409" s="24">
        <v>16.888000000000002</v>
      </c>
      <c r="D2409" s="24">
        <v>1.01E-3</v>
      </c>
      <c r="E2409" s="9">
        <f t="shared" si="301"/>
        <v>-1.2065712428111426E-2</v>
      </c>
      <c r="F2409">
        <f t="shared" si="302"/>
        <v>0.98800678640379114</v>
      </c>
      <c r="G2409">
        <f t="shared" si="303"/>
        <v>16.885157425923364</v>
      </c>
      <c r="H2409">
        <f t="shared" si="305"/>
        <v>1.9820148633482276E-2</v>
      </c>
      <c r="I2409" t="str">
        <f t="shared" si="304"/>
        <v>2009</v>
      </c>
      <c r="J2409">
        <f t="shared" si="306"/>
        <v>-1.7408105966028511</v>
      </c>
      <c r="K2409">
        <f t="shared" si="307"/>
        <v>-0.84985692870883867</v>
      </c>
      <c r="L2409">
        <f t="shared" si="308"/>
        <v>0</v>
      </c>
    </row>
    <row r="2410" spans="1:12" x14ac:dyDescent="0.3">
      <c r="A2410">
        <v>2409</v>
      </c>
      <c r="B2410" s="23" t="s">
        <v>2426</v>
      </c>
      <c r="C2410" s="24">
        <v>16.273</v>
      </c>
      <c r="D2410" s="24">
        <v>9.6000000000000002E-4</v>
      </c>
      <c r="E2410" s="9">
        <f t="shared" si="301"/>
        <v>-3.7096017867542311E-2</v>
      </c>
      <c r="F2410">
        <f t="shared" si="302"/>
        <v>0.96358360966366641</v>
      </c>
      <c r="G2410">
        <f t="shared" si="303"/>
        <v>16.270396528283289</v>
      </c>
      <c r="H2410">
        <f t="shared" si="305"/>
        <v>2.1158448213787918E-2</v>
      </c>
      <c r="I2410" t="str">
        <f t="shared" si="304"/>
        <v>2009</v>
      </c>
      <c r="J2410">
        <f t="shared" si="306"/>
        <v>-1.7906942982364222</v>
      </c>
      <c r="K2410">
        <f t="shared" si="307"/>
        <v>-0.23509603106876398</v>
      </c>
      <c r="L2410">
        <f t="shared" si="308"/>
        <v>0</v>
      </c>
    </row>
    <row r="2411" spans="1:12" x14ac:dyDescent="0.3">
      <c r="A2411">
        <v>2410</v>
      </c>
      <c r="B2411" s="23" t="s">
        <v>2427</v>
      </c>
      <c r="C2411" s="24">
        <v>16.038</v>
      </c>
      <c r="D2411" s="24">
        <v>1.01E-3</v>
      </c>
      <c r="E2411" s="9">
        <f t="shared" si="301"/>
        <v>-1.454638629364031E-2</v>
      </c>
      <c r="F2411">
        <f t="shared" si="302"/>
        <v>0.98555890124746515</v>
      </c>
      <c r="G2411">
        <f t="shared" si="303"/>
        <v>16.035300497214525</v>
      </c>
      <c r="H2411">
        <f t="shared" si="305"/>
        <v>2.0928766455847431E-2</v>
      </c>
      <c r="I2411" t="str">
        <f t="shared" si="304"/>
        <v>2009</v>
      </c>
      <c r="J2411">
        <f t="shared" si="306"/>
        <v>-1.7456623096643242</v>
      </c>
      <c r="K2411">
        <f t="shared" si="307"/>
        <v>0.11728017801011248</v>
      </c>
      <c r="L2411">
        <f t="shared" si="308"/>
        <v>0</v>
      </c>
    </row>
    <row r="2412" spans="1:12" x14ac:dyDescent="0.3">
      <c r="A2412">
        <v>2411</v>
      </c>
      <c r="B2412" s="23" t="s">
        <v>2428</v>
      </c>
      <c r="C2412" s="24">
        <v>16.172999999999998</v>
      </c>
      <c r="D2412" s="24">
        <v>9.8999999999999999E-4</v>
      </c>
      <c r="E2412" s="9">
        <f t="shared" si="301"/>
        <v>8.3822787528042182E-3</v>
      </c>
      <c r="F2412">
        <f t="shared" si="302"/>
        <v>1.0084175084175082</v>
      </c>
      <c r="G2412">
        <f t="shared" si="303"/>
        <v>16.170331675142851</v>
      </c>
      <c r="H2412">
        <f t="shared" si="305"/>
        <v>2.0604483938166756E-2</v>
      </c>
      <c r="I2412" t="str">
        <f t="shared" si="304"/>
        <v>2009</v>
      </c>
      <c r="J2412">
        <f t="shared" si="306"/>
        <v>-1.7330862241387619</v>
      </c>
      <c r="K2412">
        <f t="shared" si="307"/>
        <v>-1.7750999918213495E-2</v>
      </c>
      <c r="L2412">
        <f t="shared" si="308"/>
        <v>0</v>
      </c>
    </row>
    <row r="2413" spans="1:12" x14ac:dyDescent="0.3">
      <c r="A2413">
        <v>2412</v>
      </c>
      <c r="B2413" s="23" t="s">
        <v>2429</v>
      </c>
      <c r="C2413" s="24">
        <v>16.155999999999999</v>
      </c>
      <c r="D2413" s="24">
        <v>1.2700000000000001E-3</v>
      </c>
      <c r="E2413" s="9">
        <f t="shared" si="301"/>
        <v>-1.0516874364748633E-3</v>
      </c>
      <c r="F2413">
        <f t="shared" si="302"/>
        <v>0.99894886539293892</v>
      </c>
      <c r="G2413">
        <f t="shared" si="303"/>
        <v>16.152580675224637</v>
      </c>
      <c r="H2413">
        <f t="shared" si="305"/>
        <v>1.7825499268772235E-2</v>
      </c>
      <c r="I2413" t="str">
        <f t="shared" si="304"/>
        <v>2009</v>
      </c>
      <c r="J2413">
        <f t="shared" si="306"/>
        <v>-1.4976941110634721</v>
      </c>
      <c r="K2413">
        <f t="shared" si="307"/>
        <v>5.2745225394627226E-2</v>
      </c>
      <c r="L2413">
        <f t="shared" si="308"/>
        <v>0</v>
      </c>
    </row>
    <row r="2414" spans="1:12" x14ac:dyDescent="0.3">
      <c r="A2414">
        <v>2413</v>
      </c>
      <c r="B2414" s="23" t="s">
        <v>2430</v>
      </c>
      <c r="C2414" s="24">
        <v>16.635999999999999</v>
      </c>
      <c r="D2414" s="24">
        <v>1.2700000000000001E-3</v>
      </c>
      <c r="E2414" s="9">
        <f t="shared" si="301"/>
        <v>2.9277524179498929E-2</v>
      </c>
      <c r="F2414">
        <f t="shared" si="302"/>
        <v>1.0297103243377075</v>
      </c>
      <c r="G2414">
        <f t="shared" si="303"/>
        <v>16.632479085976545</v>
      </c>
      <c r="H2414">
        <f t="shared" si="305"/>
        <v>1.8332177413076901E-2</v>
      </c>
      <c r="I2414" t="str">
        <f t="shared" si="304"/>
        <v>2009</v>
      </c>
      <c r="J2414">
        <f t="shared" si="306"/>
        <v>-1.5860268607123731</v>
      </c>
      <c r="K2414">
        <f t="shared" si="307"/>
        <v>-0.42715318535728031</v>
      </c>
      <c r="L2414">
        <f t="shared" si="308"/>
        <v>0</v>
      </c>
    </row>
    <row r="2415" spans="1:12" x14ac:dyDescent="0.3">
      <c r="A2415">
        <v>2414</v>
      </c>
      <c r="B2415" s="23" t="s">
        <v>2431</v>
      </c>
      <c r="C2415" s="24">
        <v>16.417999999999999</v>
      </c>
      <c r="D2415" s="24">
        <v>1.01E-3</v>
      </c>
      <c r="E2415" s="9">
        <f t="shared" si="301"/>
        <v>-1.3190727954590833E-2</v>
      </c>
      <c r="F2415">
        <f t="shared" si="302"/>
        <v>0.98689588843471987</v>
      </c>
      <c r="G2415">
        <f t="shared" si="303"/>
        <v>16.415236535931417</v>
      </c>
      <c r="H2415">
        <f t="shared" si="305"/>
        <v>1.8536007678046907E-2</v>
      </c>
      <c r="I2415" t="str">
        <f t="shared" si="304"/>
        <v>2009</v>
      </c>
      <c r="J2415">
        <f t="shared" si="306"/>
        <v>-1.5827154665365064</v>
      </c>
      <c r="K2415">
        <f t="shared" si="307"/>
        <v>-0.20991063531215204</v>
      </c>
      <c r="L2415">
        <f t="shared" si="308"/>
        <v>0</v>
      </c>
    </row>
    <row r="2416" spans="1:12" x14ac:dyDescent="0.3">
      <c r="A2416">
        <v>2415</v>
      </c>
      <c r="B2416" s="23" t="s">
        <v>2432</v>
      </c>
      <c r="C2416" s="24">
        <v>16.207999999999998</v>
      </c>
      <c r="D2416" s="24">
        <v>9.8999999999999999E-4</v>
      </c>
      <c r="E2416" s="9">
        <f t="shared" si="301"/>
        <v>-1.2873346419746898E-2</v>
      </c>
      <c r="F2416">
        <f t="shared" si="302"/>
        <v>0.98720916067730535</v>
      </c>
      <c r="G2416">
        <f t="shared" si="303"/>
        <v>16.205325900619265</v>
      </c>
      <c r="H2416">
        <f t="shared" si="305"/>
        <v>1.8820758097697808E-2</v>
      </c>
      <c r="I2416" t="str">
        <f t="shared" si="304"/>
        <v>2009</v>
      </c>
      <c r="J2416">
        <f t="shared" si="306"/>
        <v>-1.5864792009864983</v>
      </c>
      <c r="K2416">
        <f t="shared" si="307"/>
        <v>0.30503223073586483</v>
      </c>
      <c r="L2416">
        <f t="shared" si="308"/>
        <v>0</v>
      </c>
    </row>
    <row r="2417" spans="1:12" x14ac:dyDescent="0.3">
      <c r="A2417">
        <v>2416</v>
      </c>
      <c r="B2417" s="23" t="s">
        <v>2433</v>
      </c>
      <c r="C2417" s="24">
        <v>16.513000000000002</v>
      </c>
      <c r="D2417" s="24">
        <v>9.6000000000000002E-4</v>
      </c>
      <c r="E2417" s="9">
        <f t="shared" si="301"/>
        <v>1.8643001974523978E-2</v>
      </c>
      <c r="F2417">
        <f t="shared" si="302"/>
        <v>1.0188178677196449</v>
      </c>
      <c r="G2417">
        <f t="shared" si="303"/>
        <v>16.51035813135513</v>
      </c>
      <c r="H2417">
        <f t="shared" si="305"/>
        <v>1.8778334091424743E-2</v>
      </c>
      <c r="I2417" t="str">
        <f t="shared" si="304"/>
        <v>2009</v>
      </c>
      <c r="J2417">
        <f t="shared" si="306"/>
        <v>-1.6126980315491544</v>
      </c>
      <c r="K2417">
        <f t="shared" si="307"/>
        <v>0.76045409387353047</v>
      </c>
      <c r="L2417">
        <f t="shared" si="308"/>
        <v>0</v>
      </c>
    </row>
    <row r="2418" spans="1:12" x14ac:dyDescent="0.3">
      <c r="A2418">
        <v>2417</v>
      </c>
      <c r="B2418" s="23" t="s">
        <v>2434</v>
      </c>
      <c r="C2418" s="24">
        <v>17.273</v>
      </c>
      <c r="D2418" s="24">
        <v>7.5999999999999993E-4</v>
      </c>
      <c r="E2418" s="9">
        <f t="shared" si="301"/>
        <v>4.4996639230296072E-2</v>
      </c>
      <c r="F2418">
        <f t="shared" si="302"/>
        <v>1.0460243444558832</v>
      </c>
      <c r="G2418">
        <f t="shared" si="303"/>
        <v>17.27081222522866</v>
      </c>
      <c r="H2418">
        <f t="shared" si="305"/>
        <v>2.0125674940209198E-2</v>
      </c>
      <c r="I2418" t="str">
        <f t="shared" si="304"/>
        <v>2009</v>
      </c>
      <c r="J2418">
        <f t="shared" si="306"/>
        <v>-1.8080178628196466</v>
      </c>
      <c r="K2418">
        <f t="shared" si="307"/>
        <v>0.1273608706854823</v>
      </c>
      <c r="L2418">
        <f t="shared" si="308"/>
        <v>0</v>
      </c>
    </row>
    <row r="2419" spans="1:12" x14ac:dyDescent="0.3">
      <c r="A2419">
        <v>2418</v>
      </c>
      <c r="B2419" s="23" t="s">
        <v>2435</v>
      </c>
      <c r="C2419" s="24">
        <v>17.478000000000002</v>
      </c>
      <c r="D2419" s="24">
        <v>8.5999999999999998E-4</v>
      </c>
      <c r="E2419" s="9">
        <f t="shared" si="301"/>
        <v>1.1798358494205284E-2</v>
      </c>
      <c r="F2419">
        <f t="shared" si="302"/>
        <v>1.0118682336594687</v>
      </c>
      <c r="G2419">
        <f t="shared" si="303"/>
        <v>17.475494999529325</v>
      </c>
      <c r="H2419">
        <f t="shared" si="305"/>
        <v>2.0146874821857407E-2</v>
      </c>
      <c r="I2419" t="str">
        <f t="shared" si="304"/>
        <v>2009</v>
      </c>
      <c r="J2419">
        <f t="shared" si="306"/>
        <v>-1.8313724421536433</v>
      </c>
      <c r="K2419">
        <f t="shared" si="307"/>
        <v>-7.7321903615182208E-2</v>
      </c>
      <c r="L2419">
        <f t="shared" si="308"/>
        <v>0</v>
      </c>
    </row>
    <row r="2420" spans="1:12" x14ac:dyDescent="0.3">
      <c r="A2420">
        <v>2419</v>
      </c>
      <c r="B2420" s="23" t="s">
        <v>2436</v>
      </c>
      <c r="C2420" s="24">
        <v>17.8</v>
      </c>
      <c r="D2420" s="24">
        <v>6.6E-4</v>
      </c>
      <c r="E2420" s="9">
        <f t="shared" si="301"/>
        <v>1.8255510092686902E-2</v>
      </c>
      <c r="F2420">
        <f t="shared" si="302"/>
        <v>1.0184231605446847</v>
      </c>
      <c r="G2420">
        <f t="shared" si="303"/>
        <v>17.798042107686051</v>
      </c>
      <c r="H2420">
        <f t="shared" si="305"/>
        <v>2.0152847053846547E-2</v>
      </c>
      <c r="I2420" t="str">
        <f t="shared" si="304"/>
        <v>2009</v>
      </c>
      <c r="J2420">
        <f t="shared" si="306"/>
        <v>-1.8657271844167</v>
      </c>
      <c r="K2420">
        <f t="shared" si="307"/>
        <v>-0.39986901177190859</v>
      </c>
      <c r="L2420">
        <f t="shared" si="308"/>
        <v>0</v>
      </c>
    </row>
    <row r="2421" spans="1:12" x14ac:dyDescent="0.3">
      <c r="A2421">
        <v>2420</v>
      </c>
      <c r="B2421" s="23" t="s">
        <v>2437</v>
      </c>
      <c r="C2421" s="24">
        <v>17.675000000000001</v>
      </c>
      <c r="D2421" s="24">
        <v>7.0999999999999991E-4</v>
      </c>
      <c r="E2421" s="9">
        <f t="shared" si="301"/>
        <v>-7.0472455154030559E-3</v>
      </c>
      <c r="F2421">
        <f t="shared" si="302"/>
        <v>0.9929775280898876</v>
      </c>
      <c r="G2421">
        <f t="shared" si="303"/>
        <v>17.672908582078001</v>
      </c>
      <c r="H2421">
        <f t="shared" si="305"/>
        <v>2.0247533004854695E-2</v>
      </c>
      <c r="I2421" t="str">
        <f t="shared" si="304"/>
        <v>2009</v>
      </c>
      <c r="J2421">
        <f t="shared" si="306"/>
        <v>-1.861314013684233</v>
      </c>
      <c r="K2421">
        <f t="shared" si="307"/>
        <v>-0.59050301433667229</v>
      </c>
      <c r="L2421">
        <f t="shared" si="308"/>
        <v>0</v>
      </c>
    </row>
    <row r="2422" spans="1:12" x14ac:dyDescent="0.3">
      <c r="A2422">
        <v>2421</v>
      </c>
      <c r="B2422" s="23" t="s">
        <v>2438</v>
      </c>
      <c r="C2422" s="24">
        <v>17.824999999999999</v>
      </c>
      <c r="D2422" s="24">
        <v>6.6E-4</v>
      </c>
      <c r="E2422" s="9">
        <f t="shared" si="301"/>
        <v>8.4507545177230307E-3</v>
      </c>
      <c r="F2422">
        <f t="shared" si="302"/>
        <v>1.0084865629420083</v>
      </c>
      <c r="G2422">
        <f t="shared" si="303"/>
        <v>17.823039357837295</v>
      </c>
      <c r="H2422">
        <f t="shared" si="305"/>
        <v>1.9333823865591824E-2</v>
      </c>
      <c r="I2422" t="str">
        <f t="shared" si="304"/>
        <v>2009</v>
      </c>
      <c r="J2422">
        <f t="shared" si="306"/>
        <v>-1.792416877131455</v>
      </c>
      <c r="K2422">
        <f t="shared" si="307"/>
        <v>-1.2941331518942079</v>
      </c>
      <c r="L2422">
        <f t="shared" si="308"/>
        <v>0</v>
      </c>
    </row>
    <row r="2423" spans="1:12" x14ac:dyDescent="0.3">
      <c r="A2423">
        <v>2422</v>
      </c>
      <c r="B2423" s="23" t="s">
        <v>2439</v>
      </c>
      <c r="C2423" s="24">
        <v>17.893000000000001</v>
      </c>
      <c r="D2423" s="24">
        <v>6.0999999999999997E-4</v>
      </c>
      <c r="E2423" s="9">
        <f t="shared" si="301"/>
        <v>3.8076086093651418E-3</v>
      </c>
      <c r="F2423">
        <f t="shared" si="302"/>
        <v>1.0038148667601683</v>
      </c>
      <c r="G2423">
        <f t="shared" si="303"/>
        <v>17.891180970802218</v>
      </c>
      <c r="H2423">
        <f t="shared" si="305"/>
        <v>1.9336767759722102E-2</v>
      </c>
      <c r="I2423" t="str">
        <f t="shared" si="304"/>
        <v>2009</v>
      </c>
      <c r="J2423">
        <f t="shared" si="306"/>
        <v>-1.7995436710890873</v>
      </c>
      <c r="K2423">
        <f t="shared" si="307"/>
        <v>-1.6621015255004892</v>
      </c>
      <c r="L2423">
        <f t="shared" si="308"/>
        <v>0</v>
      </c>
    </row>
    <row r="2424" spans="1:12" x14ac:dyDescent="0.3">
      <c r="A2424">
        <v>2423</v>
      </c>
      <c r="B2424" s="23" t="s">
        <v>2440</v>
      </c>
      <c r="C2424" s="24">
        <v>17.399999999999999</v>
      </c>
      <c r="D2424" s="24">
        <v>6.3000000000000003E-4</v>
      </c>
      <c r="E2424" s="9">
        <f t="shared" si="301"/>
        <v>-2.7939368689241538E-2</v>
      </c>
      <c r="F2424">
        <f t="shared" si="302"/>
        <v>0.97244732576985404</v>
      </c>
      <c r="G2424">
        <f t="shared" si="303"/>
        <v>17.398173095914142</v>
      </c>
      <c r="H2424">
        <f t="shared" si="305"/>
        <v>2.0297229060718378E-2</v>
      </c>
      <c r="I2424" t="str">
        <f t="shared" si="304"/>
        <v>2009</v>
      </c>
      <c r="J2424">
        <f t="shared" si="306"/>
        <v>-1.8368762580745381</v>
      </c>
      <c r="K2424">
        <f t="shared" si="307"/>
        <v>-1.1690936506124139</v>
      </c>
      <c r="L2424">
        <f t="shared" si="308"/>
        <v>0</v>
      </c>
    </row>
    <row r="2425" spans="1:12" x14ac:dyDescent="0.3">
      <c r="A2425">
        <v>2424</v>
      </c>
      <c r="B2425" s="23" t="s">
        <v>2441</v>
      </c>
      <c r="C2425" s="24">
        <v>17.405000000000001</v>
      </c>
      <c r="D2425" s="24">
        <v>6.6E-4</v>
      </c>
      <c r="E2425" s="9">
        <f t="shared" si="301"/>
        <v>2.8731504291909309E-4</v>
      </c>
      <c r="F2425">
        <f t="shared" si="302"/>
        <v>1.0002873563218393</v>
      </c>
      <c r="G2425">
        <f t="shared" si="303"/>
        <v>17.403085555296389</v>
      </c>
      <c r="H2425">
        <f t="shared" si="305"/>
        <v>2.0106473219796639E-2</v>
      </c>
      <c r="I2425" t="str">
        <f t="shared" si="304"/>
        <v>2009</v>
      </c>
      <c r="J2425">
        <f t="shared" si="306"/>
        <v>-1.820126847026122</v>
      </c>
      <c r="K2425">
        <f t="shared" si="307"/>
        <v>-1.1740061099946608</v>
      </c>
      <c r="L2425">
        <f t="shared" si="308"/>
        <v>0</v>
      </c>
    </row>
    <row r="2426" spans="1:12" x14ac:dyDescent="0.3">
      <c r="A2426">
        <v>2425</v>
      </c>
      <c r="B2426" s="23" t="s">
        <v>2442</v>
      </c>
      <c r="C2426" s="24">
        <v>17.61</v>
      </c>
      <c r="D2426" s="24">
        <v>6.8000000000000005E-4</v>
      </c>
      <c r="E2426" s="9">
        <f t="shared" si="301"/>
        <v>1.1709401244712449E-2</v>
      </c>
      <c r="F2426">
        <f t="shared" si="302"/>
        <v>1.0117782246480895</v>
      </c>
      <c r="G2426">
        <f t="shared" si="303"/>
        <v>17.608004313091062</v>
      </c>
      <c r="H2426">
        <f t="shared" si="305"/>
        <v>1.7353560813634324E-2</v>
      </c>
      <c r="I2426" t="str">
        <f t="shared" si="304"/>
        <v>2009</v>
      </c>
      <c r="J2426">
        <f t="shared" si="306"/>
        <v>-1.5894184082388207</v>
      </c>
      <c r="K2426">
        <f t="shared" si="307"/>
        <v>-1.3789248677893333</v>
      </c>
      <c r="L2426">
        <f t="shared" si="308"/>
        <v>0</v>
      </c>
    </row>
    <row r="2427" spans="1:12" x14ac:dyDescent="0.3">
      <c r="A2427">
        <v>2426</v>
      </c>
      <c r="B2427" s="23" t="s">
        <v>2443</v>
      </c>
      <c r="C2427" s="24">
        <v>17.542999999999999</v>
      </c>
      <c r="D2427" s="24">
        <v>8.4000000000000003E-4</v>
      </c>
      <c r="E2427" s="9">
        <f t="shared" si="301"/>
        <v>-3.8119125610670585E-3</v>
      </c>
      <c r="F2427">
        <f t="shared" si="302"/>
        <v>0.99619534355479844</v>
      </c>
      <c r="G2427">
        <f t="shared" si="303"/>
        <v>17.540544151913377</v>
      </c>
      <c r="H2427">
        <f t="shared" si="305"/>
        <v>1.7385866614064938E-2</v>
      </c>
      <c r="I2427" t="str">
        <f t="shared" si="304"/>
        <v>2009</v>
      </c>
      <c r="J2427">
        <f t="shared" si="306"/>
        <v>-1.586276557390581</v>
      </c>
      <c r="K2427">
        <f t="shared" si="307"/>
        <v>-1.3114647066116483</v>
      </c>
      <c r="L2427">
        <f t="shared" si="308"/>
        <v>0</v>
      </c>
    </row>
    <row r="2428" spans="1:12" x14ac:dyDescent="0.3">
      <c r="A2428">
        <v>2427</v>
      </c>
      <c r="B2428" s="23" t="s">
        <v>2444</v>
      </c>
      <c r="C2428" s="24">
        <v>17.809999999999999</v>
      </c>
      <c r="D2428" s="24">
        <v>7.0999999999999991E-4</v>
      </c>
      <c r="E2428" s="9">
        <f t="shared" si="301"/>
        <v>1.5105087354522474E-2</v>
      </c>
      <c r="F2428">
        <f t="shared" si="302"/>
        <v>1.0152197457675425</v>
      </c>
      <c r="G2428">
        <f t="shared" si="303"/>
        <v>17.807892608023149</v>
      </c>
      <c r="H2428">
        <f t="shared" si="305"/>
        <v>1.7417981016907638E-2</v>
      </c>
      <c r="I2428" t="str">
        <f t="shared" si="304"/>
        <v>2009</v>
      </c>
      <c r="J2428">
        <f t="shared" si="306"/>
        <v>-1.6134289357389073</v>
      </c>
      <c r="K2428">
        <f t="shared" si="307"/>
        <v>-1.5788131627214206</v>
      </c>
      <c r="L2428">
        <f t="shared" si="308"/>
        <v>0</v>
      </c>
    </row>
    <row r="2429" spans="1:12" x14ac:dyDescent="0.3">
      <c r="A2429">
        <v>2428</v>
      </c>
      <c r="B2429" s="23" t="s">
        <v>2445</v>
      </c>
      <c r="C2429" s="24">
        <v>17.53</v>
      </c>
      <c r="D2429" s="24">
        <v>5.2999999999999998E-4</v>
      </c>
      <c r="E2429" s="9">
        <f t="shared" si="301"/>
        <v>-1.5846398368426967E-2</v>
      </c>
      <c r="F2429">
        <f t="shared" si="302"/>
        <v>0.98427849522740052</v>
      </c>
      <c r="G2429">
        <f t="shared" si="303"/>
        <v>17.528451585056001</v>
      </c>
      <c r="H2429">
        <f t="shared" si="305"/>
        <v>1.7717641347023867E-2</v>
      </c>
      <c r="I2429" t="str">
        <f t="shared" si="304"/>
        <v>2009</v>
      </c>
      <c r="J2429">
        <f t="shared" si="306"/>
        <v>-1.6154330363581237</v>
      </c>
      <c r="K2429">
        <f t="shared" si="307"/>
        <v>-1.2993721397542721</v>
      </c>
      <c r="L2429">
        <f t="shared" si="308"/>
        <v>0</v>
      </c>
    </row>
    <row r="2430" spans="1:12" x14ac:dyDescent="0.3">
      <c r="A2430">
        <v>2429</v>
      </c>
      <c r="B2430" s="23" t="s">
        <v>2446</v>
      </c>
      <c r="C2430" s="24">
        <v>17.710999999999999</v>
      </c>
      <c r="D2430" s="24">
        <v>6.0999999999999997E-4</v>
      </c>
      <c r="E2430" s="9">
        <f t="shared" si="301"/>
        <v>1.0272216541351856E-2</v>
      </c>
      <c r="F2430">
        <f t="shared" si="302"/>
        <v>1.0103251568739302</v>
      </c>
      <c r="G2430">
        <f t="shared" si="303"/>
        <v>17.709199473194996</v>
      </c>
      <c r="H2430">
        <f t="shared" si="305"/>
        <v>1.7677107174447988E-2</v>
      </c>
      <c r="I2430" t="str">
        <f t="shared" si="304"/>
        <v>2009</v>
      </c>
      <c r="J2430">
        <f t="shared" si="306"/>
        <v>-1.62835699979865</v>
      </c>
      <c r="K2430">
        <f t="shared" si="307"/>
        <v>-1.4801200278932676</v>
      </c>
      <c r="L2430">
        <f t="shared" si="308"/>
        <v>0</v>
      </c>
    </row>
    <row r="2431" spans="1:12" x14ac:dyDescent="0.3">
      <c r="A2431">
        <v>2430</v>
      </c>
      <c r="B2431" s="23" t="s">
        <v>2447</v>
      </c>
      <c r="C2431" s="24">
        <v>17.084</v>
      </c>
      <c r="D2431" s="24">
        <v>5.6000000000000006E-4</v>
      </c>
      <c r="E2431" s="9">
        <f t="shared" si="301"/>
        <v>-3.6043562495275051E-2</v>
      </c>
      <c r="F2431">
        <f t="shared" si="302"/>
        <v>0.96459827226017736</v>
      </c>
      <c r="G2431">
        <f t="shared" si="303"/>
        <v>17.082405567741329</v>
      </c>
      <c r="H2431">
        <f t="shared" si="305"/>
        <v>1.8997603475121756E-2</v>
      </c>
      <c r="I2431" t="str">
        <f t="shared" si="304"/>
        <v>2009</v>
      </c>
      <c r="J2431">
        <f t="shared" si="306"/>
        <v>-1.6880579355269842</v>
      </c>
      <c r="K2431">
        <f t="shared" si="307"/>
        <v>-0.85332612243960071</v>
      </c>
      <c r="L2431">
        <f t="shared" si="308"/>
        <v>0</v>
      </c>
    </row>
    <row r="2432" spans="1:12" x14ac:dyDescent="0.3">
      <c r="A2432">
        <v>2431</v>
      </c>
      <c r="B2432" s="23" t="s">
        <v>2448</v>
      </c>
      <c r="C2432" s="24">
        <v>16.530999999999999</v>
      </c>
      <c r="D2432" s="24">
        <v>7.5999999999999993E-4</v>
      </c>
      <c r="E2432" s="9">
        <f t="shared" si="301"/>
        <v>-3.2904946908345008E-2</v>
      </c>
      <c r="F2432">
        <f t="shared" si="302"/>
        <v>0.96763053149145395</v>
      </c>
      <c r="G2432">
        <f t="shared" si="303"/>
        <v>16.528906205943088</v>
      </c>
      <c r="H2432">
        <f t="shared" si="305"/>
        <v>1.9954825466265862E-2</v>
      </c>
      <c r="I2432" t="str">
        <f t="shared" si="304"/>
        <v>2009</v>
      </c>
      <c r="J2432">
        <f t="shared" si="306"/>
        <v>-1.7156612779531009</v>
      </c>
      <c r="K2432">
        <f t="shared" si="307"/>
        <v>-0.29982676064135916</v>
      </c>
      <c r="L2432">
        <f t="shared" si="308"/>
        <v>0</v>
      </c>
    </row>
    <row r="2433" spans="1:12" x14ac:dyDescent="0.3">
      <c r="A2433">
        <v>2432</v>
      </c>
      <c r="B2433" s="23" t="s">
        <v>2449</v>
      </c>
      <c r="C2433" s="24">
        <v>16.231000000000002</v>
      </c>
      <c r="D2433" s="24">
        <v>7.0999999999999991E-4</v>
      </c>
      <c r="E2433" s="9">
        <f t="shared" si="301"/>
        <v>-1.8314412147941394E-2</v>
      </c>
      <c r="F2433">
        <f t="shared" si="302"/>
        <v>0.98185227753916904</v>
      </c>
      <c r="G2433">
        <f t="shared" si="303"/>
        <v>16.229079445301728</v>
      </c>
      <c r="H2433">
        <f t="shared" si="305"/>
        <v>1.9750107808413336E-2</v>
      </c>
      <c r="I2433" t="str">
        <f t="shared" si="304"/>
        <v>2009</v>
      </c>
      <c r="J2433">
        <f t="shared" si="306"/>
        <v>-1.6672581823099695</v>
      </c>
      <c r="K2433">
        <f t="shared" si="307"/>
        <v>1.5539703385282877E-2</v>
      </c>
      <c r="L2433">
        <f t="shared" si="308"/>
        <v>0</v>
      </c>
    </row>
    <row r="2434" spans="1:12" x14ac:dyDescent="0.3">
      <c r="A2434">
        <v>2433</v>
      </c>
      <c r="B2434" s="23" t="s">
        <v>2450</v>
      </c>
      <c r="C2434" s="24">
        <v>16.646000000000001</v>
      </c>
      <c r="D2434" s="24">
        <v>5.8E-4</v>
      </c>
      <c r="E2434" s="9">
        <f t="shared" si="301"/>
        <v>2.5246953400969739E-2</v>
      </c>
      <c r="F2434">
        <f t="shared" si="302"/>
        <v>1.0255683568480067</v>
      </c>
      <c r="G2434">
        <f t="shared" si="303"/>
        <v>16.644390964437971</v>
      </c>
      <c r="H2434">
        <f t="shared" si="305"/>
        <v>1.9761050940382194E-2</v>
      </c>
      <c r="I2434" t="str">
        <f t="shared" si="304"/>
        <v>2009</v>
      </c>
      <c r="J2434">
        <f t="shared" si="306"/>
        <v>-1.7108717166052052</v>
      </c>
      <c r="K2434">
        <f t="shared" si="307"/>
        <v>-0.39977181575095955</v>
      </c>
      <c r="L2434">
        <f t="shared" si="308"/>
        <v>0</v>
      </c>
    </row>
    <row r="2435" spans="1:12" x14ac:dyDescent="0.3">
      <c r="A2435">
        <v>2434</v>
      </c>
      <c r="B2435" s="23" t="s">
        <v>2451</v>
      </c>
      <c r="C2435" s="24">
        <v>16.245999999999999</v>
      </c>
      <c r="D2435" s="24">
        <v>5.0999999999999993E-4</v>
      </c>
      <c r="E2435" s="9">
        <f t="shared" ref="E2435:E2498" si="309">LN(C2435/C2434)</f>
        <v>-2.4323222695141439E-2</v>
      </c>
      <c r="F2435">
        <f t="shared" ref="F2435:F2498" si="310">C2435/C2434</f>
        <v>0.97597020305178406</v>
      </c>
      <c r="G2435">
        <f t="shared" ref="G2435:G2498" si="311">C2435*EXP(-2/12*D2435)</f>
        <v>16.244619148687011</v>
      </c>
      <c r="H2435">
        <f t="shared" si="305"/>
        <v>2.0149383527147121E-2</v>
      </c>
      <c r="I2435" t="str">
        <f t="shared" ref="I2435:I2498" si="312">MID(B2435,7,4)</f>
        <v>2009</v>
      </c>
      <c r="J2435">
        <f t="shared" si="306"/>
        <v>-1.7025928210196646</v>
      </c>
      <c r="K2435">
        <f t="shared" si="307"/>
        <v>0.18498427566829534</v>
      </c>
      <c r="L2435">
        <f t="shared" si="308"/>
        <v>0</v>
      </c>
    </row>
    <row r="2436" spans="1:12" x14ac:dyDescent="0.3">
      <c r="A2436">
        <v>2435</v>
      </c>
      <c r="B2436" s="23" t="s">
        <v>2452</v>
      </c>
      <c r="C2436" s="24">
        <v>16.431000000000001</v>
      </c>
      <c r="D2436" s="24">
        <v>5.0999999999999993E-4</v>
      </c>
      <c r="E2436" s="9">
        <f t="shared" si="309"/>
        <v>1.1323069840931963E-2</v>
      </c>
      <c r="F2436">
        <f t="shared" si="310"/>
        <v>1.0113874184414626</v>
      </c>
      <c r="G2436">
        <f t="shared" si="311"/>
        <v>16.429603424355307</v>
      </c>
      <c r="H2436">
        <f t="shared" si="305"/>
        <v>2.020557995659775E-2</v>
      </c>
      <c r="I2436" t="str">
        <f t="shared" si="312"/>
        <v>2009</v>
      </c>
      <c r="J2436">
        <f t="shared" si="306"/>
        <v>-1.7267835456043903</v>
      </c>
      <c r="K2436">
        <f t="shared" si="307"/>
        <v>0.73987987096680286</v>
      </c>
      <c r="L2436">
        <f t="shared" si="308"/>
        <v>0</v>
      </c>
    </row>
    <row r="2437" spans="1:12" x14ac:dyDescent="0.3">
      <c r="A2437">
        <v>2436</v>
      </c>
      <c r="B2437" s="23" t="s">
        <v>2453</v>
      </c>
      <c r="C2437" s="24">
        <v>17.170999999999999</v>
      </c>
      <c r="D2437" s="24">
        <v>5.2999999999999998E-4</v>
      </c>
      <c r="E2437" s="9">
        <f t="shared" si="309"/>
        <v>4.4052119861971467E-2</v>
      </c>
      <c r="F2437">
        <f t="shared" si="310"/>
        <v>1.0450368206439047</v>
      </c>
      <c r="G2437">
        <f t="shared" si="311"/>
        <v>17.169483295322109</v>
      </c>
      <c r="H2437">
        <f t="shared" si="305"/>
        <v>2.1730690282715088E-2</v>
      </c>
      <c r="I2437" t="str">
        <f t="shared" si="312"/>
        <v>2009</v>
      </c>
      <c r="J2437">
        <f t="shared" si="306"/>
        <v>-1.9407529196977407</v>
      </c>
      <c r="K2437">
        <f t="shared" si="307"/>
        <v>4.0623488806673436E-2</v>
      </c>
      <c r="L2437">
        <f t="shared" si="308"/>
        <v>0</v>
      </c>
    </row>
    <row r="2438" spans="1:12" x14ac:dyDescent="0.3">
      <c r="A2438">
        <v>2437</v>
      </c>
      <c r="B2438" s="23" t="s">
        <v>2454</v>
      </c>
      <c r="C2438" s="24">
        <v>17.395</v>
      </c>
      <c r="D2438" s="24">
        <v>5.0999999999999993E-4</v>
      </c>
      <c r="E2438" s="9">
        <f t="shared" si="309"/>
        <v>1.2960894272239875E-2</v>
      </c>
      <c r="F2438">
        <f t="shared" si="310"/>
        <v>1.0130452507134122</v>
      </c>
      <c r="G2438">
        <f t="shared" si="311"/>
        <v>17.393521487837656</v>
      </c>
      <c r="H2438">
        <f t="shared" si="305"/>
        <v>2.1712746572491934E-2</v>
      </c>
      <c r="I2438" t="str">
        <f t="shared" si="312"/>
        <v>2009</v>
      </c>
      <c r="J2438">
        <f t="shared" si="306"/>
        <v>-1.9644536303854558</v>
      </c>
      <c r="K2438">
        <f t="shared" si="307"/>
        <v>-0.18341470370887336</v>
      </c>
      <c r="L2438">
        <f t="shared" si="308"/>
        <v>0</v>
      </c>
    </row>
    <row r="2439" spans="1:12" x14ac:dyDescent="0.3">
      <c r="A2439">
        <v>2438</v>
      </c>
      <c r="B2439" s="23" t="s">
        <v>2455</v>
      </c>
      <c r="C2439" s="24">
        <v>17.399999999999999</v>
      </c>
      <c r="D2439" s="24">
        <v>4.0999999999999999E-4</v>
      </c>
      <c r="E2439" s="9">
        <f t="shared" si="309"/>
        <v>2.8739761657788077E-4</v>
      </c>
      <c r="F2439">
        <f t="shared" si="310"/>
        <v>1.0002874389192296</v>
      </c>
      <c r="G2439">
        <f t="shared" si="311"/>
        <v>17.39881104062324</v>
      </c>
      <c r="H2439">
        <f t="shared" si="305"/>
        <v>2.1581320762612165E-2</v>
      </c>
      <c r="I2439" t="str">
        <f t="shared" si="312"/>
        <v>2009</v>
      </c>
      <c r="J2439">
        <f t="shared" si="306"/>
        <v>-1.9531567182249137</v>
      </c>
      <c r="K2439">
        <f t="shared" si="307"/>
        <v>-0.18870425649445721</v>
      </c>
      <c r="L2439">
        <f t="shared" si="308"/>
        <v>0</v>
      </c>
    </row>
    <row r="2440" spans="1:12" x14ac:dyDescent="0.3">
      <c r="A2440">
        <v>2439</v>
      </c>
      <c r="B2440" s="23" t="s">
        <v>2456</v>
      </c>
      <c r="C2440" s="24">
        <v>17.364999999999998</v>
      </c>
      <c r="D2440" s="24">
        <v>5.6000000000000006E-4</v>
      </c>
      <c r="E2440" s="9">
        <f t="shared" si="309"/>
        <v>-2.0135200244460524E-3</v>
      </c>
      <c r="F2440">
        <f t="shared" si="310"/>
        <v>0.99798850574712639</v>
      </c>
      <c r="G2440">
        <f t="shared" si="311"/>
        <v>17.363379342298536</v>
      </c>
      <c r="H2440">
        <f t="shared" si="305"/>
        <v>2.0362159587661167E-2</v>
      </c>
      <c r="I2440" t="str">
        <f t="shared" si="312"/>
        <v>2009</v>
      </c>
      <c r="J2440">
        <f t="shared" si="306"/>
        <v>-1.8390671670779044</v>
      </c>
      <c r="K2440">
        <f t="shared" si="307"/>
        <v>-0.15327255816975338</v>
      </c>
      <c r="L2440">
        <f t="shared" si="308"/>
        <v>0</v>
      </c>
    </row>
    <row r="2441" spans="1:12" x14ac:dyDescent="0.3">
      <c r="A2441">
        <v>2440</v>
      </c>
      <c r="B2441" s="23" t="s">
        <v>2457</v>
      </c>
      <c r="C2441" s="24">
        <v>17.47</v>
      </c>
      <c r="D2441" s="24">
        <v>5.2999999999999998E-4</v>
      </c>
      <c r="E2441" s="9">
        <f t="shared" si="309"/>
        <v>6.0284379499279239E-3</v>
      </c>
      <c r="F2441">
        <f t="shared" si="310"/>
        <v>1.0060466455513966</v>
      </c>
      <c r="G2441">
        <f t="shared" si="311"/>
        <v>17.468456884821922</v>
      </c>
      <c r="H2441">
        <f t="shared" si="305"/>
        <v>2.0125001196997401E-2</v>
      </c>
      <c r="I2441" t="str">
        <f t="shared" si="312"/>
        <v>2009</v>
      </c>
      <c r="J2441">
        <f t="shared" si="306"/>
        <v>-1.8286473365898961</v>
      </c>
      <c r="K2441">
        <f t="shared" si="307"/>
        <v>-0.25835010069313924</v>
      </c>
      <c r="L2441">
        <f t="shared" si="308"/>
        <v>0</v>
      </c>
    </row>
    <row r="2442" spans="1:12" x14ac:dyDescent="0.3">
      <c r="A2442">
        <v>2441</v>
      </c>
      <c r="B2442" s="23" t="s">
        <v>2458</v>
      </c>
      <c r="C2442" s="24">
        <v>17.212</v>
      </c>
      <c r="D2442" s="24">
        <v>6.6E-4</v>
      </c>
      <c r="E2442" s="9">
        <f t="shared" si="309"/>
        <v>-1.4878309169611982E-2</v>
      </c>
      <c r="F2442">
        <f t="shared" si="310"/>
        <v>0.985231825987407</v>
      </c>
      <c r="G2442">
        <f t="shared" si="311"/>
        <v>17.210106784128783</v>
      </c>
      <c r="H2442">
        <f t="shared" si="305"/>
        <v>2.0351348129214051E-2</v>
      </c>
      <c r="I2442" t="str">
        <f t="shared" si="312"/>
        <v>2009</v>
      </c>
      <c r="J2442">
        <f t="shared" si="306"/>
        <v>-1.8218652363442125</v>
      </c>
      <c r="K2442">
        <f t="shared" si="307"/>
        <v>4.3081535986072339E-2</v>
      </c>
      <c r="L2442">
        <f t="shared" si="308"/>
        <v>0</v>
      </c>
    </row>
    <row r="2443" spans="1:12" x14ac:dyDescent="0.3">
      <c r="A2443">
        <v>2442</v>
      </c>
      <c r="B2443" s="23" t="s">
        <v>2459</v>
      </c>
      <c r="C2443" s="24">
        <v>17.254999999999999</v>
      </c>
      <c r="D2443" s="24">
        <v>6.3000000000000003E-4</v>
      </c>
      <c r="E2443" s="9">
        <f t="shared" si="309"/>
        <v>2.4951415736134148E-3</v>
      </c>
      <c r="F2443">
        <f t="shared" si="310"/>
        <v>1.002498257029979</v>
      </c>
      <c r="G2443">
        <f t="shared" si="311"/>
        <v>17.253188320114855</v>
      </c>
      <c r="H2443">
        <f t="shared" si="305"/>
        <v>2.0342855679054098E-2</v>
      </c>
      <c r="I2443" t="str">
        <f t="shared" si="312"/>
        <v>2009</v>
      </c>
      <c r="J2443">
        <f t="shared" si="306"/>
        <v>-1.8256637035998435</v>
      </c>
      <c r="K2443">
        <f t="shared" si="307"/>
        <v>0.11498792563391902</v>
      </c>
      <c r="L2443">
        <f t="shared" si="308"/>
        <v>0</v>
      </c>
    </row>
    <row r="2444" spans="1:12" x14ac:dyDescent="0.3">
      <c r="A2444">
        <v>2443</v>
      </c>
      <c r="B2444" s="23" t="s">
        <v>2460</v>
      </c>
      <c r="C2444" s="24">
        <v>17.37</v>
      </c>
      <c r="D2444" s="24">
        <v>6.3000000000000003E-4</v>
      </c>
      <c r="E2444" s="9">
        <f t="shared" si="309"/>
        <v>6.6426237030468693E-3</v>
      </c>
      <c r="F2444">
        <f t="shared" si="310"/>
        <v>1.0066647348594611</v>
      </c>
      <c r="G2444">
        <f t="shared" si="311"/>
        <v>17.368176245748774</v>
      </c>
      <c r="H2444">
        <f t="shared" si="305"/>
        <v>1.9713728941161909E-2</v>
      </c>
      <c r="I2444" t="str">
        <f t="shared" si="312"/>
        <v>2009</v>
      </c>
      <c r="J2444">
        <f t="shared" si="306"/>
        <v>-1.7809941746157925</v>
      </c>
      <c r="K2444">
        <f t="shared" si="307"/>
        <v>0.93296968084642629</v>
      </c>
      <c r="L2444">
        <f t="shared" si="308"/>
        <v>0</v>
      </c>
    </row>
    <row r="2445" spans="1:12" x14ac:dyDescent="0.3">
      <c r="A2445">
        <v>2444</v>
      </c>
      <c r="B2445" s="23" t="s">
        <v>2461</v>
      </c>
      <c r="C2445" s="24">
        <v>18.39</v>
      </c>
      <c r="D2445" s="24">
        <v>5.8E-4</v>
      </c>
      <c r="E2445" s="9">
        <f t="shared" si="309"/>
        <v>5.7062458363216211E-2</v>
      </c>
      <c r="F2445">
        <f t="shared" si="310"/>
        <v>1.0587219343696028</v>
      </c>
      <c r="G2445">
        <f t="shared" si="311"/>
        <v>18.388222385919399</v>
      </c>
      <c r="H2445">
        <f t="shared" si="305"/>
        <v>2.1960544003774906E-2</v>
      </c>
      <c r="I2445" t="str">
        <f t="shared" si="312"/>
        <v>2009</v>
      </c>
      <c r="J2445">
        <f t="shared" si="306"/>
        <v>-2.1004983379859512</v>
      </c>
      <c r="K2445">
        <f t="shared" si="307"/>
        <v>-8.7076459324197941E-2</v>
      </c>
      <c r="L2445">
        <f t="shared" si="308"/>
        <v>0</v>
      </c>
    </row>
    <row r="2446" spans="1:12" x14ac:dyDescent="0.3">
      <c r="A2446">
        <v>2445</v>
      </c>
      <c r="B2446" s="23" t="s">
        <v>2462</v>
      </c>
      <c r="C2446" s="24">
        <v>18.376999999999999</v>
      </c>
      <c r="D2446" s="24">
        <v>6.3000000000000003E-4</v>
      </c>
      <c r="E2446" s="9">
        <f t="shared" si="309"/>
        <v>-7.0715590294250961E-4</v>
      </c>
      <c r="F2446">
        <f t="shared" si="310"/>
        <v>0.9992930940728656</v>
      </c>
      <c r="G2446">
        <f t="shared" si="311"/>
        <v>18.375070516299665</v>
      </c>
      <c r="H2446">
        <f t="shared" si="305"/>
        <v>2.1753749363040854E-2</v>
      </c>
      <c r="I2446" t="str">
        <f t="shared" si="312"/>
        <v>2009</v>
      </c>
      <c r="J2446">
        <f t="shared" si="306"/>
        <v>-2.0792304920342821</v>
      </c>
      <c r="K2446">
        <f t="shared" si="307"/>
        <v>-7.3924589704464694E-2</v>
      </c>
      <c r="L2446">
        <f t="shared" si="308"/>
        <v>0</v>
      </c>
    </row>
    <row r="2447" spans="1:12" x14ac:dyDescent="0.3">
      <c r="A2447">
        <v>2446</v>
      </c>
      <c r="B2447" s="23" t="s">
        <v>2463</v>
      </c>
      <c r="C2447" s="24">
        <v>18.407</v>
      </c>
      <c r="D2447" s="24">
        <v>2.9999999999999997E-4</v>
      </c>
      <c r="E2447" s="9">
        <f t="shared" si="309"/>
        <v>1.6311443372977249E-3</v>
      </c>
      <c r="F2447">
        <f t="shared" si="310"/>
        <v>1.0016324753768298</v>
      </c>
      <c r="G2447">
        <f t="shared" si="311"/>
        <v>18.406079673008367</v>
      </c>
      <c r="H2447">
        <f t="shared" si="305"/>
        <v>2.1584984621510522E-2</v>
      </c>
      <c r="I2447" t="str">
        <f t="shared" si="312"/>
        <v>2009</v>
      </c>
      <c r="J2447">
        <f t="shared" si="306"/>
        <v>-2.0665815213899204</v>
      </c>
      <c r="K2447">
        <f t="shared" si="307"/>
        <v>-0.10493374641316677</v>
      </c>
      <c r="L2447">
        <f t="shared" si="308"/>
        <v>0</v>
      </c>
    </row>
    <row r="2448" spans="1:12" x14ac:dyDescent="0.3">
      <c r="A2448">
        <v>2447</v>
      </c>
      <c r="B2448" s="23" t="s">
        <v>2464</v>
      </c>
      <c r="C2448" s="24">
        <v>18.446999999999999</v>
      </c>
      <c r="D2448" s="24">
        <v>2.0000000000000001E-4</v>
      </c>
      <c r="E2448" s="9">
        <f t="shared" si="309"/>
        <v>2.1707285888572644E-3</v>
      </c>
      <c r="F2448">
        <f t="shared" si="310"/>
        <v>1.0021730863258542</v>
      </c>
      <c r="G2448">
        <f t="shared" si="311"/>
        <v>18.446385110248219</v>
      </c>
      <c r="H2448">
        <f t="shared" si="305"/>
        <v>2.0120606853010425E-2</v>
      </c>
      <c r="I2448" t="str">
        <f t="shared" si="312"/>
        <v>2009</v>
      </c>
      <c r="J2448">
        <f t="shared" si="306"/>
        <v>-1.9305979785503338</v>
      </c>
      <c r="K2448">
        <f t="shared" si="307"/>
        <v>-0.14523918365301824</v>
      </c>
      <c r="L2448">
        <f t="shared" si="308"/>
        <v>0</v>
      </c>
    </row>
    <row r="2449" spans="1:12" x14ac:dyDescent="0.3">
      <c r="A2449">
        <v>2448</v>
      </c>
      <c r="B2449" s="23" t="s">
        <v>2465</v>
      </c>
      <c r="C2449" s="24">
        <v>18.433</v>
      </c>
      <c r="D2449" s="24">
        <v>2.0000000000000001E-4</v>
      </c>
      <c r="E2449" s="9">
        <f t="shared" si="309"/>
        <v>-7.5921912540569949E-4</v>
      </c>
      <c r="F2449">
        <f t="shared" si="310"/>
        <v>0.99924106900851095</v>
      </c>
      <c r="G2449">
        <f t="shared" si="311"/>
        <v>18.432385576907109</v>
      </c>
      <c r="H2449">
        <f t="shared" si="305"/>
        <v>2.0044342703219302E-2</v>
      </c>
      <c r="I2449" t="str">
        <f t="shared" si="312"/>
        <v>2009</v>
      </c>
      <c r="J2449">
        <f t="shared" si="306"/>
        <v>-1.9218206987204085</v>
      </c>
      <c r="K2449">
        <f t="shared" si="307"/>
        <v>-0.13123965031190821</v>
      </c>
      <c r="L2449">
        <f t="shared" si="308"/>
        <v>0</v>
      </c>
    </row>
    <row r="2450" spans="1:12" x14ac:dyDescent="0.3">
      <c r="A2450">
        <v>2449</v>
      </c>
      <c r="B2450" s="23" t="s">
        <v>2466</v>
      </c>
      <c r="C2450" s="24">
        <v>18.603000000000002</v>
      </c>
      <c r="D2450" s="24">
        <v>2.5000000000000001E-4</v>
      </c>
      <c r="E2450" s="9">
        <f t="shared" si="309"/>
        <v>9.1803215218141301E-3</v>
      </c>
      <c r="F2450">
        <f t="shared" si="310"/>
        <v>1.0092225899202518</v>
      </c>
      <c r="G2450">
        <f t="shared" si="311"/>
        <v>18.602224891148214</v>
      </c>
      <c r="H2450">
        <f t="shared" si="305"/>
        <v>1.9854601074463619E-2</v>
      </c>
      <c r="I2450" t="str">
        <f t="shared" si="312"/>
        <v>2009</v>
      </c>
      <c r="J2450">
        <f t="shared" si="306"/>
        <v>-1.9211689394604046</v>
      </c>
      <c r="K2450">
        <f t="shared" si="307"/>
        <v>-0.81796591737672841</v>
      </c>
      <c r="L2450">
        <f t="shared" si="308"/>
        <v>0</v>
      </c>
    </row>
    <row r="2451" spans="1:12" x14ac:dyDescent="0.3">
      <c r="A2451">
        <v>2450</v>
      </c>
      <c r="B2451" s="23" t="s">
        <v>2467</v>
      </c>
      <c r="C2451" s="24">
        <v>18.448</v>
      </c>
      <c r="D2451" s="24">
        <v>4.6000000000000001E-4</v>
      </c>
      <c r="E2451" s="9">
        <f t="shared" si="309"/>
        <v>-8.3668945091474375E-3</v>
      </c>
      <c r="F2451">
        <f t="shared" si="310"/>
        <v>0.99166801053593501</v>
      </c>
      <c r="G2451">
        <f t="shared" si="311"/>
        <v>18.446585707548572</v>
      </c>
      <c r="H2451">
        <f t="shared" si="305"/>
        <v>1.9875574553351774E-2</v>
      </c>
      <c r="I2451" t="str">
        <f t="shared" si="312"/>
        <v>2009</v>
      </c>
      <c r="J2451">
        <f t="shared" si="306"/>
        <v>-1.9071075546290028</v>
      </c>
      <c r="K2451">
        <f t="shared" si="307"/>
        <v>-1.2895293715975704</v>
      </c>
      <c r="L2451">
        <f t="shared" si="308"/>
        <v>0</v>
      </c>
    </row>
    <row r="2452" spans="1:12" x14ac:dyDescent="0.3">
      <c r="A2452">
        <v>2451</v>
      </c>
      <c r="B2452" s="23" t="s">
        <v>2468</v>
      </c>
      <c r="C2452" s="24">
        <v>18.765999999999998</v>
      </c>
      <c r="D2452" s="24">
        <v>4.6000000000000001E-4</v>
      </c>
      <c r="E2452" s="9">
        <f t="shared" si="309"/>
        <v>1.7090758341154588E-2</v>
      </c>
      <c r="F2452">
        <f t="shared" si="310"/>
        <v>1.0172376409366868</v>
      </c>
      <c r="G2452">
        <f t="shared" si="311"/>
        <v>18.764561328483111</v>
      </c>
      <c r="H2452">
        <f t="shared" si="305"/>
        <v>2.0042756322928831E-2</v>
      </c>
      <c r="I2452" t="str">
        <f t="shared" si="312"/>
        <v>2009</v>
      </c>
      <c r="J2452">
        <f t="shared" si="306"/>
        <v>-1.9562995863403996</v>
      </c>
      <c r="K2452">
        <f t="shared" si="307"/>
        <v>-1.6075049925321103</v>
      </c>
      <c r="L2452">
        <f t="shared" si="308"/>
        <v>0</v>
      </c>
    </row>
    <row r="2453" spans="1:12" x14ac:dyDescent="0.3">
      <c r="A2453">
        <v>2452</v>
      </c>
      <c r="B2453" s="23" t="s">
        <v>2469</v>
      </c>
      <c r="C2453" s="24">
        <v>18.302</v>
      </c>
      <c r="D2453" s="24">
        <v>2.8000000000000003E-4</v>
      </c>
      <c r="E2453" s="9">
        <f t="shared" si="309"/>
        <v>-2.5036378374671417E-2</v>
      </c>
      <c r="F2453">
        <f t="shared" si="310"/>
        <v>0.97527443248428014</v>
      </c>
      <c r="G2453">
        <f t="shared" si="311"/>
        <v>18.301145926595201</v>
      </c>
      <c r="H2453">
        <f t="shared" si="305"/>
        <v>2.0622355612753933E-2</v>
      </c>
      <c r="I2453" t="str">
        <f t="shared" si="312"/>
        <v>2009</v>
      </c>
      <c r="J2453">
        <f t="shared" si="306"/>
        <v>-1.9631616252113142</v>
      </c>
      <c r="K2453">
        <f t="shared" si="307"/>
        <v>-1.217857745098879</v>
      </c>
      <c r="L2453">
        <f t="shared" si="308"/>
        <v>0</v>
      </c>
    </row>
    <row r="2454" spans="1:12" x14ac:dyDescent="0.3">
      <c r="A2454">
        <v>2453</v>
      </c>
      <c r="B2454" s="23" t="s">
        <v>2470</v>
      </c>
      <c r="C2454" s="24">
        <v>18.495000000000001</v>
      </c>
      <c r="D2454" s="24">
        <v>5.6000000000000006E-4</v>
      </c>
      <c r="E2454" s="9">
        <f t="shared" si="309"/>
        <v>1.0490081791230994E-2</v>
      </c>
      <c r="F2454">
        <f t="shared" si="310"/>
        <v>1.0105452955961098</v>
      </c>
      <c r="G2454">
        <f t="shared" si="311"/>
        <v>18.493273880553495</v>
      </c>
      <c r="H2454">
        <f t="shared" si="305"/>
        <v>1.9961574042610501E-2</v>
      </c>
      <c r="I2454" t="str">
        <f t="shared" si="312"/>
        <v>2009</v>
      </c>
      <c r="J2454">
        <f t="shared" si="306"/>
        <v>-1.9202071660170219</v>
      </c>
      <c r="K2454">
        <f t="shared" si="307"/>
        <v>-1.4099856990571737</v>
      </c>
      <c r="L2454">
        <f t="shared" si="308"/>
        <v>0</v>
      </c>
    </row>
    <row r="2455" spans="1:12" x14ac:dyDescent="0.3">
      <c r="A2455">
        <v>2454</v>
      </c>
      <c r="B2455" s="23" t="s">
        <v>2471</v>
      </c>
      <c r="C2455" s="24">
        <v>19.18</v>
      </c>
      <c r="D2455" s="24">
        <v>5.6000000000000006E-4</v>
      </c>
      <c r="E2455" s="9">
        <f t="shared" si="309"/>
        <v>3.6367644170874791E-2</v>
      </c>
      <c r="F2455">
        <f t="shared" si="310"/>
        <v>1.037037037037037</v>
      </c>
      <c r="G2455">
        <f t="shared" si="311"/>
        <v>19.178209950203623</v>
      </c>
      <c r="H2455">
        <f t="shared" si="305"/>
        <v>2.0916747404671594E-2</v>
      </c>
      <c r="I2455" t="str">
        <f t="shared" si="312"/>
        <v>2009</v>
      </c>
      <c r="J2455">
        <f t="shared" si="306"/>
        <v>-2.0866120981454643</v>
      </c>
      <c r="K2455">
        <f t="shared" si="307"/>
        <v>-2.0949217687073016</v>
      </c>
      <c r="L2455">
        <f t="shared" si="308"/>
        <v>1</v>
      </c>
    </row>
    <row r="2456" spans="1:12" x14ac:dyDescent="0.3">
      <c r="A2456">
        <v>2455</v>
      </c>
      <c r="B2456" s="23" t="s">
        <v>2472</v>
      </c>
      <c r="C2456" s="24">
        <v>19.295000000000002</v>
      </c>
      <c r="D2456" s="24">
        <v>4.6000000000000001E-4</v>
      </c>
      <c r="E2456" s="9">
        <f t="shared" si="309"/>
        <v>5.9779255342899918E-3</v>
      </c>
      <c r="F2456">
        <f t="shared" si="310"/>
        <v>1.0059958289885298</v>
      </c>
      <c r="G2456">
        <f t="shared" si="311"/>
        <v>19.293520773371082</v>
      </c>
      <c r="H2456">
        <f t="shared" si="305"/>
        <v>2.0862799464462244E-2</v>
      </c>
      <c r="I2456" t="str">
        <f t="shared" si="312"/>
        <v>2009</v>
      </c>
      <c r="J2456">
        <f t="shared" si="306"/>
        <v>-2.0937439583376944</v>
      </c>
      <c r="K2456">
        <f t="shared" si="307"/>
        <v>-2.2102325918747603</v>
      </c>
      <c r="L2456">
        <f t="shared" si="308"/>
        <v>1</v>
      </c>
    </row>
    <row r="2457" spans="1:12" x14ac:dyDescent="0.3">
      <c r="A2457">
        <v>2456</v>
      </c>
      <c r="B2457" s="23" t="s">
        <v>2473</v>
      </c>
      <c r="C2457" s="24">
        <v>19.102</v>
      </c>
      <c r="D2457" s="24">
        <v>4.8000000000000001E-4</v>
      </c>
      <c r="E2457" s="9">
        <f t="shared" si="309"/>
        <v>-1.0052953377036352E-2</v>
      </c>
      <c r="F2457">
        <f t="shared" si="310"/>
        <v>0.98999740865509189</v>
      </c>
      <c r="G2457">
        <f t="shared" si="311"/>
        <v>19.10047190112477</v>
      </c>
      <c r="H2457">
        <f t="shared" si="305"/>
        <v>2.0964410334304354E-2</v>
      </c>
      <c r="I2457" t="str">
        <f t="shared" si="312"/>
        <v>2009</v>
      </c>
      <c r="J2457">
        <f t="shared" si="306"/>
        <v>-2.0828895892951302</v>
      </c>
      <c r="K2457">
        <f t="shared" si="307"/>
        <v>-2.0171837196284486</v>
      </c>
      <c r="L2457">
        <f t="shared" si="308"/>
        <v>0</v>
      </c>
    </row>
    <row r="2458" spans="1:12" x14ac:dyDescent="0.3">
      <c r="A2458">
        <v>2457</v>
      </c>
      <c r="B2458" s="23" t="s">
        <v>2474</v>
      </c>
      <c r="C2458" s="24">
        <v>18.495999999999999</v>
      </c>
      <c r="D2458" s="24">
        <v>5.0999999999999993E-4</v>
      </c>
      <c r="E2458" s="9">
        <f t="shared" si="309"/>
        <v>-3.2238549122578924E-2</v>
      </c>
      <c r="F2458">
        <f t="shared" si="310"/>
        <v>0.9682755732384043</v>
      </c>
      <c r="G2458">
        <f t="shared" si="311"/>
        <v>18.494427906814906</v>
      </c>
      <c r="H2458">
        <f t="shared" si="305"/>
        <v>2.1775382474782855E-2</v>
      </c>
      <c r="I2458" t="str">
        <f t="shared" si="312"/>
        <v>2009</v>
      </c>
      <c r="J2458">
        <f t="shared" si="306"/>
        <v>-2.0948175044731734</v>
      </c>
      <c r="K2458">
        <f t="shared" si="307"/>
        <v>-1.4111397253185842</v>
      </c>
      <c r="L2458">
        <f t="shared" si="308"/>
        <v>0</v>
      </c>
    </row>
    <row r="2459" spans="1:12" x14ac:dyDescent="0.3">
      <c r="A2459">
        <v>2458</v>
      </c>
      <c r="B2459" s="23" t="s">
        <v>2475</v>
      </c>
      <c r="C2459" s="24">
        <v>18.335999999999999</v>
      </c>
      <c r="D2459" s="24">
        <v>2.3000000000000001E-4</v>
      </c>
      <c r="E2459" s="9">
        <f t="shared" si="309"/>
        <v>-8.6881519576379272E-3</v>
      </c>
      <c r="F2459">
        <f t="shared" si="310"/>
        <v>0.99134948096885811</v>
      </c>
      <c r="G2459">
        <f t="shared" si="311"/>
        <v>18.335297133471691</v>
      </c>
      <c r="H2459">
        <f t="shared" si="305"/>
        <v>2.1620139634243314E-2</v>
      </c>
      <c r="I2459" t="str">
        <f t="shared" si="312"/>
        <v>2009</v>
      </c>
      <c r="J2459">
        <f t="shared" si="306"/>
        <v>-2.0619871166094819</v>
      </c>
      <c r="K2459">
        <f t="shared" si="307"/>
        <v>-1.3167437719886834</v>
      </c>
      <c r="L2459">
        <f t="shared" si="308"/>
        <v>0</v>
      </c>
    </row>
    <row r="2460" spans="1:12" x14ac:dyDescent="0.3">
      <c r="A2460">
        <v>2459</v>
      </c>
      <c r="B2460" s="23" t="s">
        <v>2476</v>
      </c>
      <c r="C2460" s="24">
        <v>17.785</v>
      </c>
      <c r="D2460" s="24">
        <v>2.5000000000000001E-4</v>
      </c>
      <c r="E2460" s="9">
        <f t="shared" si="309"/>
        <v>-3.0510935131910479E-2</v>
      </c>
      <c r="F2460">
        <f t="shared" si="310"/>
        <v>0.96994982547993025</v>
      </c>
      <c r="G2460">
        <f t="shared" si="311"/>
        <v>17.784258973771486</v>
      </c>
      <c r="H2460">
        <f t="shared" si="305"/>
        <v>2.2320286070363085E-2</v>
      </c>
      <c r="I2460" t="str">
        <f t="shared" si="312"/>
        <v>2009</v>
      </c>
      <c r="J2460">
        <f t="shared" si="306"/>
        <v>-2.0647859245662548</v>
      </c>
      <c r="K2460">
        <f t="shared" si="307"/>
        <v>-0.77141407061246881</v>
      </c>
      <c r="L2460">
        <f t="shared" si="308"/>
        <v>0</v>
      </c>
    </row>
    <row r="2461" spans="1:12" x14ac:dyDescent="0.3">
      <c r="A2461">
        <v>2460</v>
      </c>
      <c r="B2461" s="23" t="s">
        <v>2477</v>
      </c>
      <c r="C2461" s="24">
        <v>17.158000000000001</v>
      </c>
      <c r="D2461" s="24">
        <v>3.3E-4</v>
      </c>
      <c r="E2461" s="9">
        <f t="shared" si="309"/>
        <v>-3.5890868249644971E-2</v>
      </c>
      <c r="F2461">
        <f t="shared" si="310"/>
        <v>0.96474557211132983</v>
      </c>
      <c r="G2461">
        <f t="shared" si="311"/>
        <v>17.157056335951001</v>
      </c>
      <c r="H2461">
        <f t="shared" si="305"/>
        <v>2.2311766451183612E-2</v>
      </c>
      <c r="I2461" t="str">
        <f t="shared" si="312"/>
        <v>2009</v>
      </c>
      <c r="J2461">
        <f t="shared" si="306"/>
        <v>-1.9912061877679259</v>
      </c>
      <c r="K2461">
        <f t="shared" si="307"/>
        <v>-0.1442114327919839</v>
      </c>
      <c r="L2461">
        <f t="shared" si="308"/>
        <v>0</v>
      </c>
    </row>
    <row r="2462" spans="1:12" x14ac:dyDescent="0.3">
      <c r="A2462">
        <v>2461</v>
      </c>
      <c r="B2462" s="23" t="s">
        <v>2478</v>
      </c>
      <c r="C2462" s="24">
        <v>17.172999999999998</v>
      </c>
      <c r="D2462" s="24">
        <v>2.8000000000000003E-4</v>
      </c>
      <c r="E2462" s="9">
        <f t="shared" si="309"/>
        <v>8.7384585095131619E-4</v>
      </c>
      <c r="F2462">
        <f t="shared" si="310"/>
        <v>1.0008742277654736</v>
      </c>
      <c r="G2462">
        <f t="shared" si="311"/>
        <v>17.172198612032528</v>
      </c>
      <c r="H2462">
        <f t="shared" si="305"/>
        <v>2.142098072893054E-2</v>
      </c>
      <c r="I2462" t="str">
        <f t="shared" si="312"/>
        <v>2009</v>
      </c>
      <c r="J2462">
        <f t="shared" si="306"/>
        <v>-1.9133955251745731</v>
      </c>
      <c r="K2462">
        <f t="shared" si="307"/>
        <v>-0.15935370887351041</v>
      </c>
      <c r="L2462">
        <f t="shared" si="308"/>
        <v>0</v>
      </c>
    </row>
    <row r="2463" spans="1:12" x14ac:dyDescent="0.3">
      <c r="A2463">
        <v>2462</v>
      </c>
      <c r="B2463" s="23" t="s">
        <v>2479</v>
      </c>
      <c r="C2463" s="24">
        <v>17.084</v>
      </c>
      <c r="D2463" s="24">
        <v>2.5000000000000001E-4</v>
      </c>
      <c r="E2463" s="9">
        <f t="shared" si="309"/>
        <v>-5.1960300225048738E-3</v>
      </c>
      <c r="F2463">
        <f t="shared" si="310"/>
        <v>0.99481744599079958</v>
      </c>
      <c r="G2463">
        <f t="shared" si="311"/>
        <v>17.083288181496322</v>
      </c>
      <c r="H2463">
        <f t="shared" si="305"/>
        <v>2.1139452525008519E-2</v>
      </c>
      <c r="I2463" t="str">
        <f t="shared" si="312"/>
        <v>2009</v>
      </c>
      <c r="J2463">
        <f t="shared" si="306"/>
        <v>-1.8784719023795058</v>
      </c>
      <c r="K2463">
        <f t="shared" si="307"/>
        <v>-7.0443278337304349E-2</v>
      </c>
      <c r="L2463">
        <f t="shared" si="308"/>
        <v>0</v>
      </c>
    </row>
    <row r="2464" spans="1:12" x14ac:dyDescent="0.3">
      <c r="A2464">
        <v>2463</v>
      </c>
      <c r="B2464" s="23" t="s">
        <v>2480</v>
      </c>
      <c r="C2464" s="24">
        <v>17.326000000000001</v>
      </c>
      <c r="D2464" s="24">
        <v>2.9999999999999997E-4</v>
      </c>
      <c r="E2464" s="9">
        <f t="shared" si="309"/>
        <v>1.4065910488728461E-2</v>
      </c>
      <c r="F2464">
        <f t="shared" si="310"/>
        <v>1.0141653008663076</v>
      </c>
      <c r="G2464">
        <f t="shared" si="311"/>
        <v>17.325133721657139</v>
      </c>
      <c r="H2464">
        <f t="shared" si="305"/>
        <v>2.0806058622417422E-2</v>
      </c>
      <c r="I2464" t="str">
        <f t="shared" si="312"/>
        <v>2009</v>
      </c>
      <c r="J2464">
        <f t="shared" si="306"/>
        <v>-1.8750200398705819</v>
      </c>
      <c r="K2464">
        <f t="shared" si="307"/>
        <v>-0.3122888184981214</v>
      </c>
      <c r="L2464">
        <f t="shared" si="308"/>
        <v>0</v>
      </c>
    </row>
    <row r="2465" spans="1:13" x14ac:dyDescent="0.3">
      <c r="A2465">
        <v>2464</v>
      </c>
      <c r="B2465" s="23" t="s">
        <v>2481</v>
      </c>
      <c r="C2465" s="24">
        <v>17.440999999999999</v>
      </c>
      <c r="D2465" s="24">
        <v>4.6000000000000001E-4</v>
      </c>
      <c r="E2465" s="9">
        <f t="shared" si="309"/>
        <v>6.6154928185827326E-3</v>
      </c>
      <c r="F2465">
        <f t="shared" si="310"/>
        <v>1.0066374235253375</v>
      </c>
      <c r="G2465">
        <f t="shared" si="311"/>
        <v>17.439662907922518</v>
      </c>
      <c r="H2465">
        <f t="shared" ref="H2465:H2528" si="313">SQRT(_xlfn.VAR.S(E2436:E2465))</f>
        <v>2.0249756655921151E-2</v>
      </c>
      <c r="I2465" t="str">
        <f t="shared" si="312"/>
        <v>2009</v>
      </c>
      <c r="J2465">
        <f t="shared" si="306"/>
        <v>-1.8369502537703408</v>
      </c>
      <c r="K2465">
        <f t="shared" si="307"/>
        <v>-0.66186535983414174</v>
      </c>
      <c r="L2465">
        <f t="shared" si="308"/>
        <v>0</v>
      </c>
    </row>
    <row r="2466" spans="1:13" x14ac:dyDescent="0.3">
      <c r="A2466">
        <v>2465</v>
      </c>
      <c r="B2466" s="23" t="s">
        <v>2482</v>
      </c>
      <c r="C2466" s="24">
        <v>17.678999999999998</v>
      </c>
      <c r="D2466" s="24">
        <v>4.0999999999999999E-4</v>
      </c>
      <c r="E2466" s="9">
        <f t="shared" si="309"/>
        <v>1.3553738237354489E-2</v>
      </c>
      <c r="F2466">
        <f t="shared" si="310"/>
        <v>1.0136460065363224</v>
      </c>
      <c r="G2466">
        <f t="shared" si="311"/>
        <v>17.677791976274612</v>
      </c>
      <c r="H2466">
        <f t="shared" si="313"/>
        <v>2.0287840472030513E-2</v>
      </c>
      <c r="I2466" t="str">
        <f t="shared" si="312"/>
        <v>2009</v>
      </c>
      <c r="J2466">
        <f t="shared" ref="J2466:J2529" si="314">-G2466*$P$3*$Q$3*H2466</f>
        <v>-1.8655347399953981</v>
      </c>
      <c r="K2466">
        <f t="shared" ref="K2466:K2529" si="315">+MIN(G2467-G2466,G2468-G2466,G2469-G2466,G2470-G2466,G2471-G2466,G2472-G2466,G2473-G2466,G2474-G2466,G2475-G2466,G2476-G2466)</f>
        <v>-0.89999442818623621</v>
      </c>
      <c r="L2466">
        <f t="shared" ref="L2466:L2529" si="316">+IF(K2466&lt;J2466,1,0)</f>
        <v>0</v>
      </c>
    </row>
    <row r="2467" spans="1:13" x14ac:dyDescent="0.3">
      <c r="A2467">
        <v>2466</v>
      </c>
      <c r="B2467" s="23" t="s">
        <v>2483</v>
      </c>
      <c r="C2467" s="24">
        <v>17.18</v>
      </c>
      <c r="D2467" s="24">
        <v>4.2999999999999999E-4</v>
      </c>
      <c r="E2467" s="9">
        <f t="shared" si="309"/>
        <v>-2.8631577967776576E-2</v>
      </c>
      <c r="F2467">
        <f t="shared" si="310"/>
        <v>0.97177442163018279</v>
      </c>
      <c r="G2467">
        <f t="shared" si="311"/>
        <v>17.178768810784806</v>
      </c>
      <c r="H2467">
        <f t="shared" si="313"/>
        <v>1.9470678288806088E-2</v>
      </c>
      <c r="I2467" t="str">
        <f t="shared" si="312"/>
        <v>2009</v>
      </c>
      <c r="J2467">
        <f t="shared" si="314"/>
        <v>-1.7398532418680333</v>
      </c>
      <c r="K2467">
        <f t="shared" si="315"/>
        <v>-0.40097126269643013</v>
      </c>
      <c r="L2467">
        <f t="shared" si="316"/>
        <v>0</v>
      </c>
    </row>
    <row r="2468" spans="1:13" x14ac:dyDescent="0.3">
      <c r="A2468">
        <v>2467</v>
      </c>
      <c r="B2468" s="23" t="s">
        <v>2484</v>
      </c>
      <c r="C2468" s="24">
        <v>17.305</v>
      </c>
      <c r="D2468" s="24">
        <v>4.6000000000000001E-4</v>
      </c>
      <c r="E2468" s="9">
        <f t="shared" si="309"/>
        <v>7.2495605311982316E-3</v>
      </c>
      <c r="F2468">
        <f t="shared" si="310"/>
        <v>1.0072759022118742</v>
      </c>
      <c r="G2468">
        <f t="shared" si="311"/>
        <v>17.303673334189504</v>
      </c>
      <c r="H2468">
        <f t="shared" si="313"/>
        <v>1.936740563597868E-2</v>
      </c>
      <c r="I2468" t="str">
        <f t="shared" si="312"/>
        <v>2009</v>
      </c>
      <c r="J2468">
        <f t="shared" si="314"/>
        <v>-1.7432081871465233</v>
      </c>
      <c r="K2468">
        <f t="shared" si="315"/>
        <v>-0.52587578610112828</v>
      </c>
      <c r="L2468">
        <f t="shared" si="316"/>
        <v>0</v>
      </c>
    </row>
    <row r="2469" spans="1:13" x14ac:dyDescent="0.3">
      <c r="A2469">
        <v>2468</v>
      </c>
      <c r="B2469" s="23" t="s">
        <v>2485</v>
      </c>
      <c r="C2469" s="24">
        <v>17.02</v>
      </c>
      <c r="D2469" s="24">
        <v>5.0999999999999993E-4</v>
      </c>
      <c r="E2469" s="9">
        <f t="shared" si="309"/>
        <v>-1.6606353942079457E-2</v>
      </c>
      <c r="F2469">
        <f t="shared" si="310"/>
        <v>0.98353077145333723</v>
      </c>
      <c r="G2469">
        <f t="shared" si="311"/>
        <v>17.018553361483008</v>
      </c>
      <c r="H2469">
        <f t="shared" si="313"/>
        <v>1.9597790601602442E-2</v>
      </c>
      <c r="I2469" t="str">
        <f t="shared" si="312"/>
        <v>2009</v>
      </c>
      <c r="J2469">
        <f t="shared" si="314"/>
        <v>-1.7348792565848461</v>
      </c>
      <c r="K2469">
        <f t="shared" si="315"/>
        <v>-0.2407558133946317</v>
      </c>
      <c r="L2469">
        <f t="shared" si="316"/>
        <v>0</v>
      </c>
    </row>
    <row r="2470" spans="1:13" x14ac:dyDescent="0.3">
      <c r="A2470">
        <v>2469</v>
      </c>
      <c r="B2470" s="23" t="s">
        <v>2486</v>
      </c>
      <c r="C2470" s="24">
        <v>17.015000000000001</v>
      </c>
      <c r="D2470" s="24">
        <v>7.5999999999999993E-4</v>
      </c>
      <c r="E2470" s="9">
        <f t="shared" si="309"/>
        <v>-2.938151923589319E-4</v>
      </c>
      <c r="F2470">
        <f t="shared" si="310"/>
        <v>0.99970622796709763</v>
      </c>
      <c r="G2470">
        <f t="shared" si="311"/>
        <v>17.012844903159017</v>
      </c>
      <c r="H2470">
        <f t="shared" si="313"/>
        <v>1.9596440134261987E-2</v>
      </c>
      <c r="I2470" t="str">
        <f t="shared" si="312"/>
        <v>2009</v>
      </c>
      <c r="J2470">
        <f t="shared" si="314"/>
        <v>-1.7341778247073305</v>
      </c>
      <c r="K2470">
        <f t="shared" si="315"/>
        <v>-0.23504735507064112</v>
      </c>
      <c r="L2470">
        <f t="shared" si="316"/>
        <v>0</v>
      </c>
    </row>
    <row r="2471" spans="1:13" x14ac:dyDescent="0.3">
      <c r="A2471">
        <v>2470</v>
      </c>
      <c r="B2471" s="23" t="s">
        <v>2487</v>
      </c>
      <c r="C2471" s="24">
        <v>17.175000000000001</v>
      </c>
      <c r="D2471" s="24">
        <v>6.6E-4</v>
      </c>
      <c r="E2471" s="9">
        <f t="shared" si="309"/>
        <v>9.3595301555439749E-3</v>
      </c>
      <c r="F2471">
        <f t="shared" si="310"/>
        <v>1.0094034675286512</v>
      </c>
      <c r="G2471">
        <f t="shared" si="311"/>
        <v>17.173110853904941</v>
      </c>
      <c r="H2471">
        <f t="shared" si="313"/>
        <v>1.9645131088284102E-2</v>
      </c>
      <c r="I2471" t="str">
        <f t="shared" si="312"/>
        <v>2009</v>
      </c>
      <c r="J2471">
        <f t="shared" si="314"/>
        <v>-1.7548637587540372</v>
      </c>
      <c r="K2471">
        <f t="shared" si="315"/>
        <v>-0.39531330581656476</v>
      </c>
      <c r="L2471">
        <f t="shared" si="316"/>
        <v>0</v>
      </c>
    </row>
    <row r="2472" spans="1:13" x14ac:dyDescent="0.3">
      <c r="A2472">
        <v>2471</v>
      </c>
      <c r="B2472" s="23" t="s">
        <v>2488</v>
      </c>
      <c r="C2472" s="24">
        <v>17.422999999999998</v>
      </c>
      <c r="D2472" s="24">
        <v>4.8000000000000001E-4</v>
      </c>
      <c r="E2472" s="9">
        <f t="shared" si="309"/>
        <v>1.4336334332355099E-2</v>
      </c>
      <c r="F2472">
        <f t="shared" si="310"/>
        <v>1.0144395924308587</v>
      </c>
      <c r="G2472">
        <f t="shared" si="311"/>
        <v>17.421606215752114</v>
      </c>
      <c r="H2472">
        <f t="shared" si="313"/>
        <v>1.9635374092071896E-2</v>
      </c>
      <c r="I2472" t="str">
        <f t="shared" si="312"/>
        <v>2009</v>
      </c>
      <c r="J2472">
        <f t="shared" si="314"/>
        <v>-1.7793724967025697</v>
      </c>
      <c r="K2472">
        <f t="shared" si="315"/>
        <v>-0.64380866766373757</v>
      </c>
      <c r="L2472">
        <f t="shared" si="316"/>
        <v>0</v>
      </c>
    </row>
    <row r="2473" spans="1:13" x14ac:dyDescent="0.3">
      <c r="A2473">
        <v>2472</v>
      </c>
      <c r="B2473" s="23" t="s">
        <v>2489</v>
      </c>
      <c r="C2473" s="24">
        <v>17.542999999999999</v>
      </c>
      <c r="D2473" s="24">
        <v>6.3000000000000003E-4</v>
      </c>
      <c r="E2473" s="9">
        <f t="shared" si="309"/>
        <v>6.8638375062795463E-3</v>
      </c>
      <c r="F2473">
        <f t="shared" si="310"/>
        <v>1.0068874476267005</v>
      </c>
      <c r="G2473">
        <f t="shared" si="311"/>
        <v>17.541158081702402</v>
      </c>
      <c r="H2473">
        <f t="shared" si="313"/>
        <v>1.9667574624333436E-2</v>
      </c>
      <c r="I2473" t="str">
        <f t="shared" si="312"/>
        <v>2009</v>
      </c>
      <c r="J2473">
        <f t="shared" si="314"/>
        <v>-1.7945211024809744</v>
      </c>
      <c r="K2473">
        <f t="shared" si="315"/>
        <v>-0.76336053361402634</v>
      </c>
      <c r="L2473">
        <f t="shared" si="316"/>
        <v>0</v>
      </c>
    </row>
    <row r="2474" spans="1:13" x14ac:dyDescent="0.3">
      <c r="A2474">
        <v>2473</v>
      </c>
      <c r="B2474" s="23" t="s">
        <v>2490</v>
      </c>
      <c r="C2474" s="24">
        <v>17.091000000000001</v>
      </c>
      <c r="D2474" s="24">
        <v>1.01E-3</v>
      </c>
      <c r="E2474" s="9">
        <f t="shared" si="309"/>
        <v>-2.6103000780679338E-2</v>
      </c>
      <c r="F2474">
        <f t="shared" si="310"/>
        <v>0.97423473750213774</v>
      </c>
      <c r="G2474">
        <f t="shared" si="311"/>
        <v>17.088123257132651</v>
      </c>
      <c r="H2474">
        <f t="shared" si="313"/>
        <v>2.0218826094500146E-2</v>
      </c>
      <c r="I2474" t="str">
        <f t="shared" si="312"/>
        <v>2009</v>
      </c>
      <c r="J2474">
        <f t="shared" si="314"/>
        <v>-1.7971726692621797</v>
      </c>
      <c r="K2474">
        <f t="shared" si="315"/>
        <v>-0.31032570904427459</v>
      </c>
      <c r="L2474">
        <f t="shared" si="316"/>
        <v>0</v>
      </c>
    </row>
    <row r="2475" spans="1:13" x14ac:dyDescent="0.3">
      <c r="A2475">
        <v>2474</v>
      </c>
      <c r="B2475" s="23" t="s">
        <v>2491</v>
      </c>
      <c r="C2475" s="24">
        <v>16.779</v>
      </c>
      <c r="D2475" s="24">
        <v>4.2999999999999999E-4</v>
      </c>
      <c r="E2475" s="9">
        <f t="shared" si="309"/>
        <v>-1.8423904658807635E-2</v>
      </c>
      <c r="F2475">
        <f t="shared" si="310"/>
        <v>0.98174477795330872</v>
      </c>
      <c r="G2475">
        <f t="shared" si="311"/>
        <v>16.777797548088376</v>
      </c>
      <c r="H2475">
        <f t="shared" si="313"/>
        <v>1.7287742769907074E-2</v>
      </c>
      <c r="I2475" t="str">
        <f t="shared" si="312"/>
        <v>2009</v>
      </c>
      <c r="J2475">
        <f t="shared" si="314"/>
        <v>-1.508734224598163</v>
      </c>
      <c r="K2475">
        <f t="shared" si="315"/>
        <v>4.2492302179041985E-2</v>
      </c>
      <c r="L2475">
        <f t="shared" si="316"/>
        <v>0</v>
      </c>
    </row>
    <row r="2476" spans="1:13" x14ac:dyDescent="0.3">
      <c r="A2476">
        <v>2475</v>
      </c>
      <c r="B2476" s="23" t="s">
        <v>2492</v>
      </c>
      <c r="C2476" s="24">
        <v>16.821999999999999</v>
      </c>
      <c r="D2476" s="24">
        <v>6.0999999999999997E-4</v>
      </c>
      <c r="E2476" s="9">
        <f t="shared" si="309"/>
        <v>2.5594490326848432E-3</v>
      </c>
      <c r="F2476">
        <f t="shared" si="310"/>
        <v>1.0025627272185469</v>
      </c>
      <c r="G2476">
        <f t="shared" si="311"/>
        <v>16.820289850267418</v>
      </c>
      <c r="H2476">
        <f t="shared" si="313"/>
        <v>1.7313315315435302E-2</v>
      </c>
      <c r="I2476" t="str">
        <f t="shared" si="312"/>
        <v>2009</v>
      </c>
      <c r="J2476">
        <f t="shared" si="314"/>
        <v>-1.5147927385357467</v>
      </c>
      <c r="K2476">
        <f t="shared" si="315"/>
        <v>0.61787904586721609</v>
      </c>
      <c r="L2476">
        <f t="shared" si="316"/>
        <v>0</v>
      </c>
    </row>
    <row r="2477" spans="1:13" x14ac:dyDescent="0.3">
      <c r="A2477">
        <v>2476</v>
      </c>
      <c r="B2477" s="23" t="s">
        <v>2493</v>
      </c>
      <c r="C2477" s="24">
        <v>17.440000000000001</v>
      </c>
      <c r="D2477" s="24">
        <v>6.3000000000000003E-4</v>
      </c>
      <c r="E2477" s="9">
        <f t="shared" si="309"/>
        <v>3.6078864940588144E-2</v>
      </c>
      <c r="F2477">
        <f t="shared" si="310"/>
        <v>1.0367376055165856</v>
      </c>
      <c r="G2477">
        <f t="shared" si="311"/>
        <v>17.438168896134634</v>
      </c>
      <c r="H2477">
        <f t="shared" si="313"/>
        <v>1.871315686743796E-2</v>
      </c>
      <c r="I2477" t="str">
        <f t="shared" si="312"/>
        <v>2010</v>
      </c>
      <c r="J2477">
        <f t="shared" si="314"/>
        <v>-1.697412665713701</v>
      </c>
      <c r="K2477">
        <f t="shared" si="315"/>
        <v>0.34087530143646916</v>
      </c>
      <c r="L2477">
        <f t="shared" si="316"/>
        <v>0</v>
      </c>
    </row>
    <row r="2478" spans="1:13" x14ac:dyDescent="0.3">
      <c r="A2478">
        <v>2477</v>
      </c>
      <c r="B2478" s="23" t="s">
        <v>2494</v>
      </c>
      <c r="C2478" s="24">
        <v>17.780999999999999</v>
      </c>
      <c r="D2478" s="24">
        <v>6.6E-4</v>
      </c>
      <c r="E2478" s="9">
        <f t="shared" si="309"/>
        <v>1.9364052992977141E-2</v>
      </c>
      <c r="F2478">
        <f t="shared" si="310"/>
        <v>1.0195527522935779</v>
      </c>
      <c r="G2478">
        <f t="shared" si="311"/>
        <v>17.779044197571103</v>
      </c>
      <c r="H2478">
        <f t="shared" si="313"/>
        <v>1.9098240725458942E-2</v>
      </c>
      <c r="I2478" t="str">
        <f t="shared" si="312"/>
        <v>2010</v>
      </c>
      <c r="J2478">
        <f t="shared" si="314"/>
        <v>-1.766205664614678</v>
      </c>
      <c r="K2478">
        <f t="shared" si="315"/>
        <v>8.5377708795725482E-2</v>
      </c>
      <c r="L2478">
        <f t="shared" si="316"/>
        <v>0</v>
      </c>
    </row>
    <row r="2479" spans="1:13" s="8" customFormat="1" x14ac:dyDescent="0.3">
      <c r="A2479">
        <v>2478</v>
      </c>
      <c r="B2479" s="23" t="s">
        <v>2495</v>
      </c>
      <c r="C2479" s="24">
        <v>18.163</v>
      </c>
      <c r="D2479" s="24">
        <v>5.6000000000000006E-4</v>
      </c>
      <c r="E2479" s="9">
        <f t="shared" si="309"/>
        <v>2.125608629349577E-2</v>
      </c>
      <c r="F2479">
        <f t="shared" si="310"/>
        <v>1.0214836060963952</v>
      </c>
      <c r="G2479">
        <f t="shared" si="311"/>
        <v>18.161304865774163</v>
      </c>
      <c r="H2479">
        <f t="shared" si="313"/>
        <v>1.9534760268721744E-2</v>
      </c>
      <c r="I2479" t="str">
        <f t="shared" si="312"/>
        <v>2010</v>
      </c>
      <c r="J2479">
        <f t="shared" si="314"/>
        <v>-1.8454175026482873</v>
      </c>
      <c r="K2479">
        <f t="shared" si="315"/>
        <v>-0.6667919625716543</v>
      </c>
      <c r="L2479" s="8">
        <f t="shared" si="316"/>
        <v>0</v>
      </c>
      <c r="M2479"/>
    </row>
    <row r="2480" spans="1:13" x14ac:dyDescent="0.3">
      <c r="A2480">
        <v>2479</v>
      </c>
      <c r="B2480" s="23" t="s">
        <v>2496</v>
      </c>
      <c r="C2480" s="24">
        <v>18.332999999999998</v>
      </c>
      <c r="D2480" s="24">
        <v>5.2999999999999998E-4</v>
      </c>
      <c r="E2480" s="9">
        <f t="shared" si="309"/>
        <v>9.3161568135816109E-3</v>
      </c>
      <c r="F2480">
        <f t="shared" si="310"/>
        <v>1.0093596872763309</v>
      </c>
      <c r="G2480">
        <f t="shared" si="311"/>
        <v>18.331380656522057</v>
      </c>
      <c r="H2480">
        <f t="shared" si="313"/>
        <v>1.9537095034247054E-2</v>
      </c>
      <c r="I2480" t="str">
        <f t="shared" si="312"/>
        <v>2010</v>
      </c>
      <c r="J2480">
        <f t="shared" si="314"/>
        <v>-1.8629219738993901</v>
      </c>
      <c r="K2480">
        <f t="shared" si="315"/>
        <v>-1.4148186254075164</v>
      </c>
      <c r="L2480">
        <f t="shared" si="316"/>
        <v>0</v>
      </c>
      <c r="M2480" s="8"/>
    </row>
    <row r="2481" spans="1:12" x14ac:dyDescent="0.3">
      <c r="A2481">
        <v>2480</v>
      </c>
      <c r="B2481" s="23" t="s">
        <v>2497</v>
      </c>
      <c r="C2481" s="24">
        <v>18.457999999999998</v>
      </c>
      <c r="D2481" s="24">
        <v>5.0999999999999993E-4</v>
      </c>
      <c r="E2481" s="9">
        <f t="shared" si="309"/>
        <v>6.7951662624967319E-3</v>
      </c>
      <c r="F2481">
        <f t="shared" si="310"/>
        <v>1.0068183057873779</v>
      </c>
      <c r="G2481">
        <f t="shared" si="311"/>
        <v>18.456431136677633</v>
      </c>
      <c r="H2481">
        <f t="shared" si="313"/>
        <v>1.9522338145858003E-2</v>
      </c>
      <c r="I2481" t="str">
        <f t="shared" si="312"/>
        <v>2010</v>
      </c>
      <c r="J2481">
        <f t="shared" si="314"/>
        <v>-1.8742134842066334</v>
      </c>
      <c r="K2481">
        <f t="shared" si="315"/>
        <v>-1.539869105563092</v>
      </c>
      <c r="L2481">
        <f t="shared" si="316"/>
        <v>0</v>
      </c>
    </row>
    <row r="2482" spans="1:12" x14ac:dyDescent="0.3">
      <c r="A2482">
        <v>2481</v>
      </c>
      <c r="B2482" s="23" t="s">
        <v>2498</v>
      </c>
      <c r="C2482" s="24">
        <v>18.683</v>
      </c>
      <c r="D2482" s="24">
        <v>3.3E-4</v>
      </c>
      <c r="E2482" s="9">
        <f t="shared" si="309"/>
        <v>1.2116138634315467E-2</v>
      </c>
      <c r="F2482">
        <f t="shared" si="310"/>
        <v>1.0121898363853072</v>
      </c>
      <c r="G2482">
        <f t="shared" si="311"/>
        <v>18.681972463257519</v>
      </c>
      <c r="H2482">
        <f t="shared" si="313"/>
        <v>1.9393022684095058E-2</v>
      </c>
      <c r="I2482" t="str">
        <f t="shared" si="312"/>
        <v>2010</v>
      </c>
      <c r="J2482">
        <f t="shared" si="314"/>
        <v>-1.8845503003926642</v>
      </c>
      <c r="K2482">
        <f t="shared" si="315"/>
        <v>-1.8379657886501093</v>
      </c>
      <c r="L2482">
        <f t="shared" si="316"/>
        <v>0</v>
      </c>
    </row>
    <row r="2483" spans="1:12" x14ac:dyDescent="0.3">
      <c r="A2483">
        <v>2482</v>
      </c>
      <c r="B2483" s="23" t="s">
        <v>2499</v>
      </c>
      <c r="C2483" s="24">
        <v>18.242999999999999</v>
      </c>
      <c r="D2483" s="24">
        <v>4.8000000000000001E-4</v>
      </c>
      <c r="E2483" s="9">
        <f t="shared" si="309"/>
        <v>-2.3832574671618083E-2</v>
      </c>
      <c r="F2483">
        <f t="shared" si="310"/>
        <v>0.97644917839747358</v>
      </c>
      <c r="G2483">
        <f t="shared" si="311"/>
        <v>18.241540618376042</v>
      </c>
      <c r="H2483">
        <f t="shared" si="313"/>
        <v>1.9340924401797868E-2</v>
      </c>
      <c r="I2483" t="str">
        <f t="shared" si="312"/>
        <v>2010</v>
      </c>
      <c r="J2483">
        <f t="shared" si="314"/>
        <v>-1.8351782040299562</v>
      </c>
      <c r="K2483">
        <f t="shared" si="315"/>
        <v>-1.8156213665925378</v>
      </c>
      <c r="L2483">
        <f t="shared" si="316"/>
        <v>0</v>
      </c>
    </row>
    <row r="2484" spans="1:12" x14ac:dyDescent="0.3">
      <c r="A2484">
        <v>2483</v>
      </c>
      <c r="B2484" s="23" t="s">
        <v>2500</v>
      </c>
      <c r="C2484" s="24">
        <v>18.538</v>
      </c>
      <c r="D2484" s="24">
        <v>5.6000000000000006E-4</v>
      </c>
      <c r="E2484" s="9">
        <f t="shared" si="309"/>
        <v>1.6041234647558699E-2</v>
      </c>
      <c r="F2484">
        <f t="shared" si="310"/>
        <v>1.0161705859781835</v>
      </c>
      <c r="G2484">
        <f t="shared" si="311"/>
        <v>18.536269867407444</v>
      </c>
      <c r="H2484">
        <f t="shared" si="313"/>
        <v>1.9471921873403453E-2</v>
      </c>
      <c r="I2484" t="str">
        <f t="shared" si="312"/>
        <v>2010</v>
      </c>
      <c r="J2484">
        <f t="shared" si="314"/>
        <v>-1.877459868976842</v>
      </c>
      <c r="K2484">
        <f t="shared" si="315"/>
        <v>-2.3364029903071035</v>
      </c>
      <c r="L2484">
        <f t="shared" si="316"/>
        <v>1</v>
      </c>
    </row>
    <row r="2485" spans="1:12" x14ac:dyDescent="0.3">
      <c r="A2485">
        <v>2484</v>
      </c>
      <c r="B2485" s="23" t="s">
        <v>2501</v>
      </c>
      <c r="C2485" s="24">
        <v>18.643000000000001</v>
      </c>
      <c r="D2485" s="24">
        <v>5.2999999999999998E-4</v>
      </c>
      <c r="E2485" s="9">
        <f t="shared" si="309"/>
        <v>5.6480610596834849E-3</v>
      </c>
      <c r="F2485">
        <f t="shared" si="310"/>
        <v>1.0056640414284173</v>
      </c>
      <c r="G2485">
        <f t="shared" si="311"/>
        <v>18.641353274398121</v>
      </c>
      <c r="H2485">
        <f t="shared" si="313"/>
        <v>1.8268222870789309E-2</v>
      </c>
      <c r="I2485" t="str">
        <f t="shared" si="312"/>
        <v>2010</v>
      </c>
      <c r="J2485">
        <f t="shared" si="314"/>
        <v>-1.7713861259374968</v>
      </c>
      <c r="K2485">
        <f t="shared" si="315"/>
        <v>-2.4604029912466459</v>
      </c>
      <c r="L2485">
        <f t="shared" si="316"/>
        <v>1</v>
      </c>
    </row>
    <row r="2486" spans="1:12" x14ac:dyDescent="0.3">
      <c r="A2486">
        <v>2485</v>
      </c>
      <c r="B2486" s="23" t="s">
        <v>2502</v>
      </c>
      <c r="C2486" s="24">
        <v>18.411000000000001</v>
      </c>
      <c r="D2486" s="24">
        <v>6.0999999999999997E-4</v>
      </c>
      <c r="E2486" s="9">
        <f t="shared" si="309"/>
        <v>-1.2522428438254763E-2</v>
      </c>
      <c r="F2486">
        <f t="shared" si="310"/>
        <v>0.98755565091455244</v>
      </c>
      <c r="G2486">
        <f t="shared" si="311"/>
        <v>18.409128310145849</v>
      </c>
      <c r="H2486">
        <f t="shared" si="313"/>
        <v>1.8338534750210213E-2</v>
      </c>
      <c r="I2486" t="str">
        <f t="shared" si="312"/>
        <v>2010</v>
      </c>
      <c r="J2486">
        <f t="shared" si="314"/>
        <v>-1.7560519428608945</v>
      </c>
      <c r="K2486">
        <f t="shared" si="315"/>
        <v>-2.2281780269943745</v>
      </c>
      <c r="L2486">
        <f t="shared" si="316"/>
        <v>1</v>
      </c>
    </row>
    <row r="2487" spans="1:12" x14ac:dyDescent="0.3">
      <c r="A2487">
        <v>2486</v>
      </c>
      <c r="B2487" s="23" t="s">
        <v>2503</v>
      </c>
      <c r="C2487" s="24">
        <v>18.783999999999999</v>
      </c>
      <c r="D2487" s="24">
        <v>5.8E-4</v>
      </c>
      <c r="E2487" s="9">
        <f t="shared" si="309"/>
        <v>2.005713157061614E-2</v>
      </c>
      <c r="F2487">
        <f t="shared" si="310"/>
        <v>1.0202596273966649</v>
      </c>
      <c r="G2487">
        <f t="shared" si="311"/>
        <v>18.782184301093526</v>
      </c>
      <c r="H2487">
        <f t="shared" si="313"/>
        <v>1.8678679968777184E-2</v>
      </c>
      <c r="I2487" t="str">
        <f t="shared" si="312"/>
        <v>2010</v>
      </c>
      <c r="J2487">
        <f t="shared" si="314"/>
        <v>-1.8248693609125233</v>
      </c>
      <c r="K2487">
        <f t="shared" si="315"/>
        <v>-2.6012340179420512</v>
      </c>
      <c r="L2487">
        <f t="shared" si="316"/>
        <v>1</v>
      </c>
    </row>
    <row r="2488" spans="1:12" x14ac:dyDescent="0.3">
      <c r="A2488">
        <v>2487</v>
      </c>
      <c r="B2488" s="23" t="s">
        <v>2504</v>
      </c>
      <c r="C2488" s="24">
        <v>17.866</v>
      </c>
      <c r="D2488" s="24">
        <v>5.2999999999999998E-4</v>
      </c>
      <c r="E2488" s="9">
        <f t="shared" si="309"/>
        <v>-5.0105978366038591E-2</v>
      </c>
      <c r="F2488">
        <f t="shared" si="310"/>
        <v>0.95112862010221466</v>
      </c>
      <c r="G2488">
        <f t="shared" si="311"/>
        <v>17.864421906366829</v>
      </c>
      <c r="H2488">
        <f t="shared" si="313"/>
        <v>1.9964232021071882E-2</v>
      </c>
      <c r="I2488" t="str">
        <f t="shared" si="312"/>
        <v>2010</v>
      </c>
      <c r="J2488">
        <f t="shared" si="314"/>
        <v>-1.855158737306343</v>
      </c>
      <c r="K2488">
        <f t="shared" si="315"/>
        <v>-1.6834716232153539</v>
      </c>
      <c r="L2488">
        <f t="shared" si="316"/>
        <v>0</v>
      </c>
    </row>
    <row r="2489" spans="1:12" x14ac:dyDescent="0.3">
      <c r="A2489">
        <v>2488</v>
      </c>
      <c r="B2489" s="23" t="s">
        <v>2505</v>
      </c>
      <c r="C2489" s="24">
        <v>17.495999999999999</v>
      </c>
      <c r="D2489" s="24">
        <v>5.0999999999999993E-4</v>
      </c>
      <c r="E2489" s="9">
        <f t="shared" si="309"/>
        <v>-2.0927181905180729E-2</v>
      </c>
      <c r="F2489">
        <f t="shared" si="310"/>
        <v>0.97929027202507546</v>
      </c>
      <c r="G2489">
        <f t="shared" si="311"/>
        <v>17.494512903202509</v>
      </c>
      <c r="H2489">
        <f t="shared" si="313"/>
        <v>2.0246532111801597E-2</v>
      </c>
      <c r="I2489" t="str">
        <f t="shared" si="312"/>
        <v>2010</v>
      </c>
      <c r="J2489">
        <f t="shared" si="314"/>
        <v>-1.8424342663972546</v>
      </c>
      <c r="K2489">
        <f t="shared" si="315"/>
        <v>-2.1538397484122864</v>
      </c>
      <c r="L2489">
        <f t="shared" si="316"/>
        <v>1</v>
      </c>
    </row>
    <row r="2490" spans="1:12" x14ac:dyDescent="0.3">
      <c r="A2490">
        <v>2489</v>
      </c>
      <c r="B2490" s="23" t="s">
        <v>2506</v>
      </c>
      <c r="C2490" s="24">
        <v>16.917999999999999</v>
      </c>
      <c r="D2490" s="24">
        <v>5.0999999999999993E-4</v>
      </c>
      <c r="E2490" s="9">
        <f t="shared" si="309"/>
        <v>-3.3594139492643935E-2</v>
      </c>
      <c r="F2490">
        <f t="shared" si="310"/>
        <v>0.96696387745770462</v>
      </c>
      <c r="G2490">
        <f t="shared" si="311"/>
        <v>16.916562031114541</v>
      </c>
      <c r="H2490">
        <f t="shared" si="313"/>
        <v>2.040574045103399E-2</v>
      </c>
      <c r="I2490" t="str">
        <f t="shared" si="312"/>
        <v>2010</v>
      </c>
      <c r="J2490">
        <f t="shared" si="314"/>
        <v>-1.7955767138974759</v>
      </c>
      <c r="K2490">
        <f t="shared" si="315"/>
        <v>-2.0958841192128901</v>
      </c>
      <c r="L2490">
        <f t="shared" si="316"/>
        <v>1</v>
      </c>
    </row>
    <row r="2491" spans="1:12" x14ac:dyDescent="0.3">
      <c r="A2491">
        <v>2490</v>
      </c>
      <c r="B2491" s="23" t="s">
        <v>2507</v>
      </c>
      <c r="C2491" s="24">
        <v>17.131</v>
      </c>
      <c r="D2491" s="24">
        <v>5.0999999999999993E-4</v>
      </c>
      <c r="E2491" s="9">
        <f t="shared" si="309"/>
        <v>1.2511543866498822E-2</v>
      </c>
      <c r="F2491">
        <f t="shared" si="310"/>
        <v>1.0125901406785673</v>
      </c>
      <c r="G2491">
        <f t="shared" si="311"/>
        <v>17.129543926883983</v>
      </c>
      <c r="H2491">
        <f t="shared" si="313"/>
        <v>1.9499772100742399E-2</v>
      </c>
      <c r="I2491" t="str">
        <f t="shared" si="312"/>
        <v>2010</v>
      </c>
      <c r="J2491">
        <f t="shared" si="314"/>
        <v>-1.7374600853268323</v>
      </c>
      <c r="K2491">
        <f t="shared" si="315"/>
        <v>-2.3088660149823319</v>
      </c>
      <c r="L2491">
        <f t="shared" si="316"/>
        <v>1</v>
      </c>
    </row>
    <row r="2492" spans="1:12" x14ac:dyDescent="0.3">
      <c r="A2492">
        <v>2491</v>
      </c>
      <c r="B2492" s="23" t="s">
        <v>2508</v>
      </c>
      <c r="C2492" s="24">
        <v>16.846</v>
      </c>
      <c r="D2492" s="24">
        <v>7.0999999999999991E-4</v>
      </c>
      <c r="E2492" s="9">
        <f t="shared" si="309"/>
        <v>-1.6776447855149521E-2</v>
      </c>
      <c r="F2492">
        <f t="shared" si="310"/>
        <v>0.98336349308271553</v>
      </c>
      <c r="G2492">
        <f t="shared" si="311"/>
        <v>16.84400667460741</v>
      </c>
      <c r="H2492">
        <f t="shared" si="313"/>
        <v>1.9735702210887197E-2</v>
      </c>
      <c r="I2492" t="str">
        <f t="shared" si="312"/>
        <v>2010</v>
      </c>
      <c r="J2492">
        <f t="shared" si="314"/>
        <v>-1.7291691908536453</v>
      </c>
      <c r="K2492">
        <f t="shared" si="315"/>
        <v>-2.0233287627057592</v>
      </c>
      <c r="L2492">
        <f t="shared" si="316"/>
        <v>1</v>
      </c>
    </row>
    <row r="2493" spans="1:12" x14ac:dyDescent="0.3">
      <c r="A2493">
        <v>2492</v>
      </c>
      <c r="B2493" s="23" t="s">
        <v>2509</v>
      </c>
      <c r="C2493" s="24">
        <v>16.428000000000001</v>
      </c>
      <c r="D2493" s="24">
        <v>7.5999999999999993E-4</v>
      </c>
      <c r="E2493" s="9">
        <f t="shared" si="309"/>
        <v>-2.5126043798859798E-2</v>
      </c>
      <c r="F2493">
        <f t="shared" si="310"/>
        <v>0.97518698800902293</v>
      </c>
      <c r="G2493">
        <f t="shared" si="311"/>
        <v>16.425919251783505</v>
      </c>
      <c r="H2493">
        <f t="shared" si="313"/>
        <v>2.0223727660273631E-2</v>
      </c>
      <c r="I2493" t="str">
        <f t="shared" si="312"/>
        <v>2010</v>
      </c>
      <c r="J2493">
        <f t="shared" si="314"/>
        <v>-1.7279469000068601</v>
      </c>
      <c r="K2493">
        <f t="shared" si="315"/>
        <v>-1.6052413398818537</v>
      </c>
      <c r="L2493">
        <f t="shared" si="316"/>
        <v>0</v>
      </c>
    </row>
    <row r="2494" spans="1:12" x14ac:dyDescent="0.3">
      <c r="A2494">
        <v>2493</v>
      </c>
      <c r="B2494" s="23" t="s">
        <v>2510</v>
      </c>
      <c r="C2494" s="24">
        <v>16.202000000000002</v>
      </c>
      <c r="D2494" s="24">
        <v>7.9000000000000001E-4</v>
      </c>
      <c r="E2494" s="9">
        <f t="shared" si="309"/>
        <v>-1.3852504686012609E-2</v>
      </c>
      <c r="F2494">
        <f t="shared" si="310"/>
        <v>0.98624299975651331</v>
      </c>
      <c r="G2494">
        <f t="shared" si="311"/>
        <v>16.199866877100341</v>
      </c>
      <c r="H2494">
        <f t="shared" si="313"/>
        <v>2.0134170454433834E-2</v>
      </c>
      <c r="I2494" t="str">
        <f t="shared" si="312"/>
        <v>2010</v>
      </c>
      <c r="J2494">
        <f t="shared" si="314"/>
        <v>-1.696620410614192</v>
      </c>
      <c r="K2494">
        <f t="shared" si="315"/>
        <v>-1.3791889651986899</v>
      </c>
      <c r="L2494">
        <f t="shared" si="316"/>
        <v>0</v>
      </c>
    </row>
    <row r="2495" spans="1:12" x14ac:dyDescent="0.3">
      <c r="A2495">
        <v>2494</v>
      </c>
      <c r="B2495" s="23" t="s">
        <v>2511</v>
      </c>
      <c r="C2495" s="24">
        <v>16.183</v>
      </c>
      <c r="D2495" s="24">
        <v>7.5999999999999993E-4</v>
      </c>
      <c r="E2495" s="9">
        <f t="shared" si="309"/>
        <v>-1.1733828735512387E-3</v>
      </c>
      <c r="F2495">
        <f t="shared" si="310"/>
        <v>0.99882730527095409</v>
      </c>
      <c r="G2495">
        <f t="shared" si="311"/>
        <v>16.180950283151475</v>
      </c>
      <c r="H2495">
        <f t="shared" si="313"/>
        <v>2.0066201747933804E-2</v>
      </c>
      <c r="I2495" t="str">
        <f t="shared" si="312"/>
        <v>2010</v>
      </c>
      <c r="J2495">
        <f t="shared" si="314"/>
        <v>-1.6889185217744553</v>
      </c>
      <c r="K2495">
        <f t="shared" si="315"/>
        <v>-1.3602723712498239</v>
      </c>
      <c r="L2495">
        <f t="shared" si="316"/>
        <v>0</v>
      </c>
    </row>
    <row r="2496" spans="1:12" x14ac:dyDescent="0.3">
      <c r="A2496">
        <v>2495</v>
      </c>
      <c r="B2496" s="23" t="s">
        <v>2512</v>
      </c>
      <c r="C2496" s="24">
        <v>16.652999999999999</v>
      </c>
      <c r="D2496" s="24">
        <v>9.1E-4</v>
      </c>
      <c r="E2496" s="9">
        <f t="shared" si="309"/>
        <v>2.8629071841385471E-2</v>
      </c>
      <c r="F2496">
        <f t="shared" si="310"/>
        <v>1.0290428227151949</v>
      </c>
      <c r="G2496">
        <f t="shared" si="311"/>
        <v>16.650474486522945</v>
      </c>
      <c r="H2496">
        <f t="shared" si="313"/>
        <v>2.0661895598138511E-2</v>
      </c>
      <c r="I2496" t="str">
        <f t="shared" si="312"/>
        <v>2010</v>
      </c>
      <c r="J2496">
        <f t="shared" si="314"/>
        <v>-1.7895188500962567</v>
      </c>
      <c r="K2496">
        <f t="shared" si="315"/>
        <v>-1.8297965746212945</v>
      </c>
      <c r="L2496">
        <f t="shared" si="316"/>
        <v>1</v>
      </c>
    </row>
    <row r="2497" spans="1:12" x14ac:dyDescent="0.3">
      <c r="A2497">
        <v>2496</v>
      </c>
      <c r="B2497" s="23" t="s">
        <v>2513</v>
      </c>
      <c r="C2497" s="24">
        <v>16.736000000000001</v>
      </c>
      <c r="D2497" s="24">
        <v>9.8999999999999999E-4</v>
      </c>
      <c r="E2497" s="9">
        <f t="shared" si="309"/>
        <v>4.9717075063786592E-3</v>
      </c>
      <c r="F2497">
        <f t="shared" si="310"/>
        <v>1.0049840869513003</v>
      </c>
      <c r="G2497">
        <f t="shared" si="311"/>
        <v>16.733238787806272</v>
      </c>
      <c r="H2497">
        <f t="shared" si="313"/>
        <v>2.0070351655153307E-2</v>
      </c>
      <c r="I2497" t="str">
        <f t="shared" si="312"/>
        <v>2010</v>
      </c>
      <c r="J2497">
        <f t="shared" si="314"/>
        <v>-1.7469259295194965</v>
      </c>
      <c r="K2497">
        <f t="shared" si="315"/>
        <v>-1.9125608759046209</v>
      </c>
      <c r="L2497">
        <f t="shared" si="316"/>
        <v>1</v>
      </c>
    </row>
    <row r="2498" spans="1:12" x14ac:dyDescent="0.3">
      <c r="A2498">
        <v>2497</v>
      </c>
      <c r="B2498" s="23" t="s">
        <v>2514</v>
      </c>
      <c r="C2498" s="24">
        <v>16.309999999999999</v>
      </c>
      <c r="D2498" s="24">
        <v>1.01E-3</v>
      </c>
      <c r="E2498" s="9">
        <f t="shared" si="309"/>
        <v>-2.5783671249590003E-2</v>
      </c>
      <c r="F2498">
        <f t="shared" si="310"/>
        <v>0.97454588910133833</v>
      </c>
      <c r="G2498">
        <f t="shared" si="311"/>
        <v>16.307254714401353</v>
      </c>
      <c r="H2498">
        <f t="shared" si="313"/>
        <v>2.0510684724079478E-2</v>
      </c>
      <c r="I2498" t="str">
        <f t="shared" si="312"/>
        <v>2010</v>
      </c>
      <c r="J2498">
        <f t="shared" si="314"/>
        <v>-1.7398047587691789</v>
      </c>
      <c r="K2498">
        <f t="shared" si="315"/>
        <v>-1.4865768024997017</v>
      </c>
      <c r="L2498">
        <f t="shared" si="316"/>
        <v>0</v>
      </c>
    </row>
    <row r="2499" spans="1:12" x14ac:dyDescent="0.3">
      <c r="A2499">
        <v>2498</v>
      </c>
      <c r="B2499" s="23" t="s">
        <v>2515</v>
      </c>
      <c r="C2499" s="24">
        <v>15.343</v>
      </c>
      <c r="D2499" s="24">
        <v>9.1E-4</v>
      </c>
      <c r="E2499" s="9">
        <f t="shared" ref="E2499:E2562" si="317">LN(C2499/C2498)</f>
        <v>-6.1119072669853794E-2</v>
      </c>
      <c r="F2499">
        <f t="shared" ref="F2499:F2562" si="318">C2499/C2498</f>
        <v>0.94071122011036179</v>
      </c>
      <c r="G2499">
        <f t="shared" ref="G2499:G2562" si="319">C2499*EXP(-2/12*D2499)</f>
        <v>15.340673154790222</v>
      </c>
      <c r="H2499">
        <f t="shared" si="313"/>
        <v>2.3057614449607897E-2</v>
      </c>
      <c r="I2499" t="str">
        <f t="shared" ref="I2499:I2562" si="320">MID(B2499,7,4)</f>
        <v>2010</v>
      </c>
      <c r="J2499">
        <f t="shared" si="314"/>
        <v>-1.8399172479759778</v>
      </c>
      <c r="K2499">
        <f t="shared" si="315"/>
        <v>-0.51999524288857124</v>
      </c>
      <c r="L2499">
        <f t="shared" si="316"/>
        <v>0</v>
      </c>
    </row>
    <row r="2500" spans="1:12" x14ac:dyDescent="0.3">
      <c r="A2500">
        <v>2499</v>
      </c>
      <c r="B2500" s="23" t="s">
        <v>2516</v>
      </c>
      <c r="C2500" s="24">
        <v>14.823</v>
      </c>
      <c r="D2500" s="24">
        <v>9.3999999999999997E-4</v>
      </c>
      <c r="E2500" s="9">
        <f t="shared" si="317"/>
        <v>-3.4479315431345935E-2</v>
      </c>
      <c r="F2500">
        <f t="shared" si="318"/>
        <v>0.96610832301375227</v>
      </c>
      <c r="G2500">
        <f t="shared" si="319"/>
        <v>14.820677911901651</v>
      </c>
      <c r="H2500">
        <f t="shared" si="313"/>
        <v>2.3730768787931841E-2</v>
      </c>
      <c r="I2500" t="str">
        <f t="shared" si="320"/>
        <v>2010</v>
      </c>
      <c r="J2500">
        <f t="shared" si="314"/>
        <v>-1.8294450851284776</v>
      </c>
      <c r="K2500">
        <f t="shared" si="315"/>
        <v>0.25483442333633555</v>
      </c>
      <c r="L2500">
        <f t="shared" si="316"/>
        <v>0</v>
      </c>
    </row>
    <row r="2501" spans="1:12" x14ac:dyDescent="0.3">
      <c r="A2501">
        <v>2500</v>
      </c>
      <c r="B2501" s="23" t="s">
        <v>2517</v>
      </c>
      <c r="C2501" s="24">
        <v>15.077999999999999</v>
      </c>
      <c r="D2501" s="24">
        <v>9.8999999999999999E-4</v>
      </c>
      <c r="E2501" s="9">
        <f t="shared" si="317"/>
        <v>1.7056699257787484E-2</v>
      </c>
      <c r="F2501">
        <f t="shared" si="318"/>
        <v>1.0172029953450719</v>
      </c>
      <c r="G2501">
        <f t="shared" si="319"/>
        <v>15.075512335237987</v>
      </c>
      <c r="H2501">
        <f t="shared" si="313"/>
        <v>2.3927662549202276E-2</v>
      </c>
      <c r="I2501" t="str">
        <f t="shared" si="320"/>
        <v>2010</v>
      </c>
      <c r="J2501">
        <f t="shared" si="314"/>
        <v>-1.8763413791741437</v>
      </c>
      <c r="K2501">
        <f t="shared" si="315"/>
        <v>0.22378455021082999</v>
      </c>
      <c r="L2501">
        <f t="shared" si="316"/>
        <v>0</v>
      </c>
    </row>
    <row r="2502" spans="1:12" x14ac:dyDescent="0.3">
      <c r="A2502">
        <v>2501</v>
      </c>
      <c r="B2502" s="23" t="s">
        <v>2518</v>
      </c>
      <c r="C2502" s="24">
        <v>15.430999999999999</v>
      </c>
      <c r="D2502" s="24">
        <v>1.09E-3</v>
      </c>
      <c r="E2502" s="9">
        <f t="shared" si="317"/>
        <v>2.3141745299557578E-2</v>
      </c>
      <c r="F2502">
        <f t="shared" si="318"/>
        <v>1.023411593049476</v>
      </c>
      <c r="G2502">
        <f t="shared" si="319"/>
        <v>15.428196956284179</v>
      </c>
      <c r="H2502">
        <f t="shared" si="313"/>
        <v>2.4216925543150438E-2</v>
      </c>
      <c r="I2502" t="str">
        <f t="shared" si="320"/>
        <v>2010</v>
      </c>
      <c r="J2502">
        <f t="shared" si="314"/>
        <v>-1.9434513859519984</v>
      </c>
      <c r="K2502">
        <f t="shared" si="315"/>
        <v>-0.12890007083536226</v>
      </c>
      <c r="L2502">
        <f t="shared" si="316"/>
        <v>0</v>
      </c>
    </row>
    <row r="2503" spans="1:12" x14ac:dyDescent="0.3">
      <c r="A2503">
        <v>2502</v>
      </c>
      <c r="B2503" s="23" t="s">
        <v>2519</v>
      </c>
      <c r="C2503" s="24">
        <v>15.302</v>
      </c>
      <c r="D2503" s="24">
        <v>1.06E-3</v>
      </c>
      <c r="E2503" s="9">
        <f t="shared" si="317"/>
        <v>-8.3949342794075923E-3</v>
      </c>
      <c r="F2503">
        <f t="shared" si="318"/>
        <v>0.99164020478258053</v>
      </c>
      <c r="G2503">
        <f t="shared" si="319"/>
        <v>15.299296885448816</v>
      </c>
      <c r="H2503">
        <f t="shared" si="313"/>
        <v>2.413997929299614E-2</v>
      </c>
      <c r="I2503" t="str">
        <f t="shared" si="320"/>
        <v>2010</v>
      </c>
      <c r="J2503">
        <f t="shared" si="314"/>
        <v>-1.9210906845751592</v>
      </c>
      <c r="K2503">
        <f t="shared" si="315"/>
        <v>0.14723147228783695</v>
      </c>
      <c r="L2503">
        <f t="shared" si="316"/>
        <v>0</v>
      </c>
    </row>
    <row r="2504" spans="1:12" x14ac:dyDescent="0.3">
      <c r="A2504">
        <v>2503</v>
      </c>
      <c r="B2504" s="23" t="s">
        <v>2520</v>
      </c>
      <c r="C2504" s="24">
        <v>15.592000000000001</v>
      </c>
      <c r="D2504" s="24">
        <v>1.01E-3</v>
      </c>
      <c r="E2504" s="9">
        <f t="shared" si="317"/>
        <v>1.8774423395599638E-2</v>
      </c>
      <c r="F2504">
        <f t="shared" si="318"/>
        <v>1.0189517710103255</v>
      </c>
      <c r="G2504">
        <f t="shared" si="319"/>
        <v>15.589375567562595</v>
      </c>
      <c r="H2504">
        <f t="shared" si="313"/>
        <v>2.4149174706144364E-2</v>
      </c>
      <c r="I2504" t="str">
        <f t="shared" si="320"/>
        <v>2010</v>
      </c>
      <c r="J2504">
        <f t="shared" si="314"/>
        <v>-1.9582607255087636</v>
      </c>
      <c r="K2504">
        <f t="shared" si="315"/>
        <v>-0.14284720982594123</v>
      </c>
      <c r="L2504">
        <f t="shared" si="316"/>
        <v>0</v>
      </c>
    </row>
    <row r="2505" spans="1:12" x14ac:dyDescent="0.3">
      <c r="A2505">
        <v>2504</v>
      </c>
      <c r="B2505" s="23" t="s">
        <v>2521</v>
      </c>
      <c r="C2505" s="24">
        <v>15.449</v>
      </c>
      <c r="D2505" s="24">
        <v>9.6000000000000002E-4</v>
      </c>
      <c r="E2505" s="9">
        <f t="shared" si="317"/>
        <v>-9.213685875347051E-3</v>
      </c>
      <c r="F2505">
        <f t="shared" si="318"/>
        <v>0.99082863006670086</v>
      </c>
      <c r="G2505">
        <f t="shared" si="319"/>
        <v>15.446528357736653</v>
      </c>
      <c r="H2505">
        <f t="shared" si="313"/>
        <v>2.4005231868353318E-2</v>
      </c>
      <c r="I2505" t="str">
        <f t="shared" si="320"/>
        <v>2010</v>
      </c>
      <c r="J2505">
        <f t="shared" si="314"/>
        <v>-1.9287515668223498</v>
      </c>
      <c r="K2505">
        <f t="shared" si="315"/>
        <v>0.4383737843143134</v>
      </c>
      <c r="L2505">
        <f t="shared" si="316"/>
        <v>0</v>
      </c>
    </row>
    <row r="2506" spans="1:12" x14ac:dyDescent="0.3">
      <c r="A2506">
        <v>2505</v>
      </c>
      <c r="B2506" s="23" t="s">
        <v>2522</v>
      </c>
      <c r="C2506" s="24">
        <v>16.149999999999999</v>
      </c>
      <c r="D2506" s="24">
        <v>9.3999999999999997E-4</v>
      </c>
      <c r="E2506" s="9">
        <f t="shared" si="317"/>
        <v>4.4375773338752769E-2</v>
      </c>
      <c r="F2506">
        <f t="shared" si="318"/>
        <v>1.0453751051848015</v>
      </c>
      <c r="G2506">
        <f t="shared" si="319"/>
        <v>16.147470031519372</v>
      </c>
      <c r="H2506">
        <f t="shared" si="313"/>
        <v>2.5492310320007601E-2</v>
      </c>
      <c r="I2506" t="str">
        <f t="shared" si="320"/>
        <v>2010</v>
      </c>
      <c r="J2506">
        <f t="shared" si="314"/>
        <v>-2.1411800305871025</v>
      </c>
      <c r="K2506">
        <f t="shared" si="315"/>
        <v>-0.26256788946840537</v>
      </c>
      <c r="L2506">
        <f t="shared" si="316"/>
        <v>0</v>
      </c>
    </row>
    <row r="2507" spans="1:12" x14ac:dyDescent="0.3">
      <c r="A2507">
        <v>2506</v>
      </c>
      <c r="B2507" s="23" t="s">
        <v>2523</v>
      </c>
      <c r="C2507" s="24">
        <v>16.097999999999999</v>
      </c>
      <c r="D2507" s="24">
        <v>9.8999999999999999E-4</v>
      </c>
      <c r="E2507" s="9">
        <f t="shared" si="317"/>
        <v>-3.2250089971234876E-3</v>
      </c>
      <c r="F2507">
        <f t="shared" si="318"/>
        <v>0.9967801857585139</v>
      </c>
      <c r="G2507">
        <f t="shared" si="319"/>
        <v>16.095344049121973</v>
      </c>
      <c r="H2507">
        <f t="shared" si="313"/>
        <v>2.4492279097740665E-2</v>
      </c>
      <c r="I2507" t="str">
        <f t="shared" si="320"/>
        <v>2010</v>
      </c>
      <c r="J2507">
        <f t="shared" si="314"/>
        <v>-2.0505433961107471</v>
      </c>
      <c r="K2507">
        <f t="shared" si="315"/>
        <v>-0.21044190707100618</v>
      </c>
      <c r="L2507">
        <f t="shared" si="316"/>
        <v>0</v>
      </c>
    </row>
    <row r="2508" spans="1:12" x14ac:dyDescent="0.3">
      <c r="A2508">
        <v>2507</v>
      </c>
      <c r="B2508" s="23" t="s">
        <v>2524</v>
      </c>
      <c r="C2508" s="24">
        <v>16.059999999999999</v>
      </c>
      <c r="D2508" s="24">
        <v>1.01E-3</v>
      </c>
      <c r="E2508" s="9">
        <f t="shared" si="317"/>
        <v>-2.3633321529264975E-3</v>
      </c>
      <c r="F2508">
        <f t="shared" si="318"/>
        <v>0.99763945831780343</v>
      </c>
      <c r="G2508">
        <f t="shared" si="319"/>
        <v>16.057296794192869</v>
      </c>
      <c r="H2508">
        <f t="shared" si="313"/>
        <v>2.4136951471674419E-2</v>
      </c>
      <c r="I2508" t="str">
        <f t="shared" si="320"/>
        <v>2010</v>
      </c>
      <c r="J2508">
        <f t="shared" si="314"/>
        <v>-2.0160177548545275</v>
      </c>
      <c r="K2508">
        <f t="shared" si="315"/>
        <v>-0.17239465214190197</v>
      </c>
      <c r="L2508">
        <f t="shared" si="316"/>
        <v>0</v>
      </c>
    </row>
    <row r="2509" spans="1:12" x14ac:dyDescent="0.3">
      <c r="A2509">
        <v>2508</v>
      </c>
      <c r="B2509" s="23" t="s">
        <v>2525</v>
      </c>
      <c r="C2509" s="24">
        <v>16.413</v>
      </c>
      <c r="D2509" s="24">
        <v>1.06E-3</v>
      </c>
      <c r="E2509" s="9">
        <f t="shared" si="317"/>
        <v>2.1741995231183101E-2</v>
      </c>
      <c r="F2509">
        <f t="shared" si="318"/>
        <v>1.0219800747198009</v>
      </c>
      <c r="G2509">
        <f t="shared" si="319"/>
        <v>16.410100626118901</v>
      </c>
      <c r="H2509">
        <f t="shared" si="313"/>
        <v>2.4154219527014537E-2</v>
      </c>
      <c r="I2509" t="str">
        <f t="shared" si="320"/>
        <v>2010</v>
      </c>
      <c r="J2509">
        <f t="shared" si="314"/>
        <v>-2.0617867951738629</v>
      </c>
      <c r="K2509">
        <f t="shared" si="315"/>
        <v>-0.52519848406793379</v>
      </c>
      <c r="L2509">
        <f t="shared" si="316"/>
        <v>0</v>
      </c>
    </row>
    <row r="2510" spans="1:12" x14ac:dyDescent="0.3">
      <c r="A2510">
        <v>2509</v>
      </c>
      <c r="B2510" s="23" t="s">
        <v>2526</v>
      </c>
      <c r="C2510" s="24">
        <v>16.222000000000001</v>
      </c>
      <c r="D2510" s="24">
        <v>9.3999999999999997E-4</v>
      </c>
      <c r="E2510" s="9">
        <f t="shared" si="317"/>
        <v>-1.1705358101645531E-2</v>
      </c>
      <c r="F2510">
        <f t="shared" si="318"/>
        <v>0.98836288308048503</v>
      </c>
      <c r="G2510">
        <f t="shared" si="319"/>
        <v>16.219458752402929</v>
      </c>
      <c r="H2510">
        <f t="shared" si="313"/>
        <v>2.4078087398670921E-2</v>
      </c>
      <c r="I2510" t="str">
        <f t="shared" si="320"/>
        <v>2010</v>
      </c>
      <c r="J2510">
        <f t="shared" si="314"/>
        <v>-2.0314112100878132</v>
      </c>
      <c r="K2510">
        <f t="shared" si="315"/>
        <v>-0.33455661035196194</v>
      </c>
      <c r="L2510">
        <f t="shared" si="316"/>
        <v>0</v>
      </c>
    </row>
    <row r="2511" spans="1:12" x14ac:dyDescent="0.3">
      <c r="A2511">
        <v>2510</v>
      </c>
      <c r="B2511" s="23" t="s">
        <v>2527</v>
      </c>
      <c r="C2511" s="24">
        <v>15.888</v>
      </c>
      <c r="D2511" s="24">
        <v>1.17E-3</v>
      </c>
      <c r="E2511" s="9">
        <f t="shared" si="317"/>
        <v>-2.0804238345336235E-2</v>
      </c>
      <c r="F2511">
        <f t="shared" si="318"/>
        <v>0.97941067685858707</v>
      </c>
      <c r="G2511">
        <f t="shared" si="319"/>
        <v>15.884902142050967</v>
      </c>
      <c r="H2511">
        <f t="shared" si="313"/>
        <v>2.4175390202339747E-2</v>
      </c>
      <c r="I2511" t="str">
        <f t="shared" si="320"/>
        <v>2010</v>
      </c>
      <c r="J2511">
        <f t="shared" si="314"/>
        <v>-1.9975494391411559</v>
      </c>
      <c r="K2511">
        <f t="shared" si="315"/>
        <v>5.1989860988586045E-2</v>
      </c>
      <c r="L2511">
        <f t="shared" si="316"/>
        <v>0</v>
      </c>
    </row>
    <row r="2512" spans="1:12" x14ac:dyDescent="0.3">
      <c r="A2512">
        <v>2511</v>
      </c>
      <c r="B2512" s="23" t="s">
        <v>2528</v>
      </c>
      <c r="C2512" s="24">
        <v>15.94</v>
      </c>
      <c r="D2512" s="24">
        <v>1.17E-3</v>
      </c>
      <c r="E2512" s="9">
        <f t="shared" si="317"/>
        <v>3.2675660592520741E-3</v>
      </c>
      <c r="F2512">
        <f t="shared" si="318"/>
        <v>1.0032729103726081</v>
      </c>
      <c r="G2512">
        <f t="shared" si="319"/>
        <v>15.936892003039553</v>
      </c>
      <c r="H2512">
        <f t="shared" si="313"/>
        <v>2.4012823339899025E-2</v>
      </c>
      <c r="I2512" t="str">
        <f t="shared" si="320"/>
        <v>2010</v>
      </c>
      <c r="J2512">
        <f t="shared" si="314"/>
        <v>-1.9906108002876624</v>
      </c>
      <c r="K2512">
        <f t="shared" si="315"/>
        <v>0.1698326299673738</v>
      </c>
      <c r="L2512">
        <f t="shared" si="316"/>
        <v>0</v>
      </c>
    </row>
    <row r="2513" spans="1:12" x14ac:dyDescent="0.3">
      <c r="A2513">
        <v>2512</v>
      </c>
      <c r="B2513" s="23" t="s">
        <v>2529</v>
      </c>
      <c r="C2513" s="24">
        <v>16.11</v>
      </c>
      <c r="D2513" s="24">
        <v>1.2199999999999999E-3</v>
      </c>
      <c r="E2513" s="9">
        <f t="shared" si="317"/>
        <v>1.0608523826813978E-2</v>
      </c>
      <c r="F2513">
        <f t="shared" si="318"/>
        <v>1.0106649937264742</v>
      </c>
      <c r="G2513">
        <f t="shared" si="319"/>
        <v>16.106724633006927</v>
      </c>
      <c r="H2513">
        <f t="shared" si="313"/>
        <v>2.3919001444372819E-2</v>
      </c>
      <c r="I2513" t="str">
        <f t="shared" si="320"/>
        <v>2010</v>
      </c>
      <c r="J2513">
        <f t="shared" si="314"/>
        <v>-2.0039633728625188</v>
      </c>
      <c r="K2513">
        <f t="shared" si="315"/>
        <v>0.33879403044752365</v>
      </c>
      <c r="L2513">
        <f t="shared" si="316"/>
        <v>0</v>
      </c>
    </row>
    <row r="2514" spans="1:12" x14ac:dyDescent="0.3">
      <c r="A2514">
        <v>2513</v>
      </c>
      <c r="B2514" s="23" t="s">
        <v>2530</v>
      </c>
      <c r="C2514" s="24">
        <v>16.5</v>
      </c>
      <c r="D2514" s="24">
        <v>1.24E-3</v>
      </c>
      <c r="E2514" s="9">
        <f t="shared" si="317"/>
        <v>2.3920183717652053E-2</v>
      </c>
      <c r="F2514">
        <f t="shared" si="318"/>
        <v>1.0242085661080076</v>
      </c>
      <c r="G2514">
        <f t="shared" si="319"/>
        <v>16.496590352342395</v>
      </c>
      <c r="H2514">
        <f t="shared" si="313"/>
        <v>2.4190007114689948E-2</v>
      </c>
      <c r="I2514" t="str">
        <f t="shared" si="320"/>
        <v>2010</v>
      </c>
      <c r="J2514">
        <f t="shared" si="314"/>
        <v>-2.0757243821433407</v>
      </c>
      <c r="K2514">
        <f t="shared" si="315"/>
        <v>-5.1071688887944333E-2</v>
      </c>
      <c r="L2514">
        <f t="shared" si="316"/>
        <v>0</v>
      </c>
    </row>
    <row r="2515" spans="1:12" x14ac:dyDescent="0.3">
      <c r="A2515">
        <v>2514</v>
      </c>
      <c r="B2515" s="23" t="s">
        <v>2531</v>
      </c>
      <c r="C2515" s="24">
        <v>16.449000000000002</v>
      </c>
      <c r="D2515" s="24">
        <v>1.2700000000000001E-3</v>
      </c>
      <c r="E2515" s="9">
        <f t="shared" si="317"/>
        <v>-3.0956958165137662E-3</v>
      </c>
      <c r="F2515">
        <f t="shared" si="318"/>
        <v>0.99690909090909097</v>
      </c>
      <c r="G2515">
        <f t="shared" si="319"/>
        <v>16.44551866345445</v>
      </c>
      <c r="H2515">
        <f t="shared" si="313"/>
        <v>2.4123806606072645E-2</v>
      </c>
      <c r="I2515" t="str">
        <f t="shared" si="320"/>
        <v>2010</v>
      </c>
      <c r="J2515">
        <f t="shared" si="314"/>
        <v>-2.0636351362703138</v>
      </c>
      <c r="K2515">
        <f t="shared" si="315"/>
        <v>0.54417673515141374</v>
      </c>
      <c r="L2515">
        <f t="shared" si="316"/>
        <v>0</v>
      </c>
    </row>
    <row r="2516" spans="1:12" x14ac:dyDescent="0.3">
      <c r="A2516">
        <v>2515</v>
      </c>
      <c r="B2516" s="23" t="s">
        <v>2532</v>
      </c>
      <c r="C2516" s="24">
        <v>17.044</v>
      </c>
      <c r="D2516" s="24">
        <v>1.32E-3</v>
      </c>
      <c r="E2516" s="9">
        <f t="shared" si="317"/>
        <v>3.5533550547644482E-2</v>
      </c>
      <c r="F2516">
        <f t="shared" si="318"/>
        <v>1.0361724116967597</v>
      </c>
      <c r="G2516">
        <f t="shared" si="319"/>
        <v>17.040250732434554</v>
      </c>
      <c r="H2516">
        <f t="shared" si="313"/>
        <v>2.5125034027122808E-2</v>
      </c>
      <c r="I2516" t="str">
        <f t="shared" si="320"/>
        <v>2010</v>
      </c>
      <c r="J2516">
        <f t="shared" si="314"/>
        <v>-2.2270098604317057</v>
      </c>
      <c r="K2516">
        <f t="shared" si="315"/>
        <v>-5.0555333828690152E-2</v>
      </c>
      <c r="L2516">
        <f t="shared" si="316"/>
        <v>0</v>
      </c>
    </row>
    <row r="2517" spans="1:12" x14ac:dyDescent="0.3">
      <c r="A2517">
        <v>2516</v>
      </c>
      <c r="B2517" s="23" t="s">
        <v>2533</v>
      </c>
      <c r="C2517" s="24">
        <v>17.309000000000001</v>
      </c>
      <c r="D2517" s="24">
        <v>1.4199999999999998E-3</v>
      </c>
      <c r="E2517" s="9">
        <f t="shared" si="317"/>
        <v>1.5428361806596095E-2</v>
      </c>
      <c r="F2517">
        <f t="shared" si="318"/>
        <v>1.0155479934287726</v>
      </c>
      <c r="G2517">
        <f t="shared" si="319"/>
        <v>17.30490402137659</v>
      </c>
      <c r="H2517">
        <f t="shared" si="313"/>
        <v>2.4995156095693586E-2</v>
      </c>
      <c r="I2517" t="str">
        <f t="shared" si="320"/>
        <v>2010</v>
      </c>
      <c r="J2517">
        <f t="shared" si="314"/>
        <v>-2.2499069061395036</v>
      </c>
      <c r="K2517">
        <f t="shared" si="315"/>
        <v>-0.31520862277072581</v>
      </c>
      <c r="L2517">
        <f t="shared" si="316"/>
        <v>0</v>
      </c>
    </row>
    <row r="2518" spans="1:12" x14ac:dyDescent="0.3">
      <c r="A2518">
        <v>2517</v>
      </c>
      <c r="B2518" s="23" t="s">
        <v>2534</v>
      </c>
      <c r="C2518" s="24">
        <v>17.155999999999999</v>
      </c>
      <c r="D2518" s="24">
        <v>1.4199999999999998E-3</v>
      </c>
      <c r="E2518" s="9">
        <f t="shared" si="317"/>
        <v>-8.8786307896278529E-3</v>
      </c>
      <c r="F2518">
        <f t="shared" si="318"/>
        <v>0.99116066786065038</v>
      </c>
      <c r="G2518">
        <f t="shared" si="319"/>
        <v>17.151940227092076</v>
      </c>
      <c r="H2518">
        <f t="shared" si="313"/>
        <v>2.3381624003889469E-2</v>
      </c>
      <c r="I2518" t="str">
        <f t="shared" si="320"/>
        <v>2010</v>
      </c>
      <c r="J2518">
        <f t="shared" si="314"/>
        <v>-2.0860630354835616</v>
      </c>
      <c r="K2518">
        <f t="shared" si="315"/>
        <v>-0.16224482848621236</v>
      </c>
      <c r="L2518">
        <f t="shared" si="316"/>
        <v>0</v>
      </c>
    </row>
    <row r="2519" spans="1:12" x14ac:dyDescent="0.3">
      <c r="A2519">
        <v>2518</v>
      </c>
      <c r="B2519" s="23" t="s">
        <v>2535</v>
      </c>
      <c r="C2519" s="24">
        <v>17.361999999999998</v>
      </c>
      <c r="D2519" s="24">
        <v>1.5199999999999999E-3</v>
      </c>
      <c r="E2519" s="9">
        <f t="shared" si="317"/>
        <v>1.1935943314982258E-2</v>
      </c>
      <c r="F2519">
        <f t="shared" si="318"/>
        <v>1.0120074609466077</v>
      </c>
      <c r="G2519">
        <f t="shared" si="319"/>
        <v>17.357602183746913</v>
      </c>
      <c r="H2519">
        <f t="shared" si="313"/>
        <v>2.3202016452362438E-2</v>
      </c>
      <c r="I2519" t="str">
        <f t="shared" si="320"/>
        <v>2010</v>
      </c>
      <c r="J2519">
        <f t="shared" si="314"/>
        <v>-2.0948597943413807</v>
      </c>
      <c r="K2519">
        <f t="shared" si="315"/>
        <v>-0.36790678514104869</v>
      </c>
      <c r="L2519">
        <f t="shared" si="316"/>
        <v>0</v>
      </c>
    </row>
    <row r="2520" spans="1:12" x14ac:dyDescent="0.3">
      <c r="A2520">
        <v>2519</v>
      </c>
      <c r="B2520" s="23" t="s">
        <v>2536</v>
      </c>
      <c r="C2520" s="24">
        <v>17.251999999999999</v>
      </c>
      <c r="D2520" s="24">
        <v>1.5199999999999999E-3</v>
      </c>
      <c r="E2520" s="9">
        <f t="shared" si="317"/>
        <v>-6.35583118401947E-3</v>
      </c>
      <c r="F2520">
        <f t="shared" si="318"/>
        <v>0.99366432438659147</v>
      </c>
      <c r="G2520">
        <f t="shared" si="319"/>
        <v>17.247630046884098</v>
      </c>
      <c r="H2520">
        <f t="shared" si="313"/>
        <v>2.2370496432942717E-2</v>
      </c>
      <c r="I2520" t="str">
        <f t="shared" si="320"/>
        <v>2010</v>
      </c>
      <c r="J2520">
        <f t="shared" si="314"/>
        <v>-2.0069869593811847</v>
      </c>
      <c r="K2520">
        <f t="shared" si="315"/>
        <v>-0.33163397306747555</v>
      </c>
      <c r="L2520">
        <f t="shared" si="316"/>
        <v>0</v>
      </c>
    </row>
    <row r="2521" spans="1:12" x14ac:dyDescent="0.3">
      <c r="A2521">
        <v>2520</v>
      </c>
      <c r="B2521" s="23" t="s">
        <v>2537</v>
      </c>
      <c r="C2521" s="24">
        <v>17.318000000000001</v>
      </c>
      <c r="D2521" s="24">
        <v>1.57E-3</v>
      </c>
      <c r="E2521" s="9">
        <f t="shared" si="317"/>
        <v>3.8183442400128421E-3</v>
      </c>
      <c r="F2521">
        <f t="shared" si="318"/>
        <v>1.0038256434036634</v>
      </c>
      <c r="G2521">
        <f t="shared" si="319"/>
        <v>17.313469049491879</v>
      </c>
      <c r="H2521">
        <f t="shared" si="313"/>
        <v>2.2267640255296747E-2</v>
      </c>
      <c r="I2521" t="str">
        <f t="shared" si="320"/>
        <v>2010</v>
      </c>
      <c r="J2521">
        <f t="shared" si="314"/>
        <v>-2.0053851376767304</v>
      </c>
      <c r="K2521">
        <f t="shared" si="315"/>
        <v>-0.39747297567525663</v>
      </c>
      <c r="L2521">
        <f t="shared" si="316"/>
        <v>0</v>
      </c>
    </row>
    <row r="2522" spans="1:12" x14ac:dyDescent="0.3">
      <c r="A2522">
        <v>2521</v>
      </c>
      <c r="B2522" s="23" t="s">
        <v>2538</v>
      </c>
      <c r="C2522" s="24">
        <v>16.994</v>
      </c>
      <c r="D2522" s="24">
        <v>1.5199999999999999E-3</v>
      </c>
      <c r="E2522" s="9">
        <f t="shared" si="317"/>
        <v>-1.8886082444259985E-2</v>
      </c>
      <c r="F2522">
        <f t="shared" si="318"/>
        <v>0.98129114216422209</v>
      </c>
      <c r="G2522">
        <f t="shared" si="319"/>
        <v>16.989695398605864</v>
      </c>
      <c r="H2522">
        <f t="shared" si="313"/>
        <v>2.2326881698852909E-2</v>
      </c>
      <c r="I2522" t="str">
        <f t="shared" si="320"/>
        <v>2010</v>
      </c>
      <c r="J2522">
        <f t="shared" si="314"/>
        <v>-1.9731184815203424</v>
      </c>
      <c r="K2522">
        <f t="shared" si="315"/>
        <v>-0.36762975302222856</v>
      </c>
      <c r="L2522">
        <f t="shared" si="316"/>
        <v>0</v>
      </c>
    </row>
    <row r="2523" spans="1:12" x14ac:dyDescent="0.3">
      <c r="A2523">
        <v>2522</v>
      </c>
      <c r="B2523" s="23" t="s">
        <v>2539</v>
      </c>
      <c r="C2523" s="24">
        <v>17.135999999999999</v>
      </c>
      <c r="D2523" s="24">
        <v>1.5199999999999999E-3</v>
      </c>
      <c r="E2523" s="9">
        <f t="shared" si="317"/>
        <v>8.3211731240432664E-3</v>
      </c>
      <c r="F2523">
        <f t="shared" si="318"/>
        <v>1.0083558903142285</v>
      </c>
      <c r="G2523">
        <f t="shared" si="319"/>
        <v>17.131659429828769</v>
      </c>
      <c r="H2523">
        <f t="shared" si="313"/>
        <v>2.1843746548527977E-2</v>
      </c>
      <c r="I2523" t="str">
        <f t="shared" si="320"/>
        <v>2010</v>
      </c>
      <c r="J2523">
        <f t="shared" si="314"/>
        <v>-1.9465522317996451</v>
      </c>
      <c r="K2523">
        <f t="shared" si="315"/>
        <v>-0.50959378424513346</v>
      </c>
      <c r="L2523">
        <f t="shared" si="316"/>
        <v>0</v>
      </c>
    </row>
    <row r="2524" spans="1:12" x14ac:dyDescent="0.3">
      <c r="A2524">
        <v>2523</v>
      </c>
      <c r="B2524" s="23" t="s">
        <v>2540</v>
      </c>
      <c r="C2524" s="24">
        <v>17.024000000000001</v>
      </c>
      <c r="D2524" s="24">
        <v>1.5E-3</v>
      </c>
      <c r="E2524" s="9">
        <f t="shared" si="317"/>
        <v>-6.5574005461589398E-3</v>
      </c>
      <c r="F2524">
        <f t="shared" si="318"/>
        <v>0.99346405228758183</v>
      </c>
      <c r="G2524">
        <f t="shared" si="319"/>
        <v>17.01974453195567</v>
      </c>
      <c r="H2524">
        <f t="shared" si="313"/>
        <v>2.170820717458603E-2</v>
      </c>
      <c r="I2524" t="str">
        <f t="shared" si="320"/>
        <v>2010</v>
      </c>
      <c r="J2524">
        <f t="shared" si="314"/>
        <v>-1.9218367562413183</v>
      </c>
      <c r="K2524">
        <f t="shared" si="315"/>
        <v>-0.39767888637203441</v>
      </c>
      <c r="L2524">
        <f t="shared" si="316"/>
        <v>0</v>
      </c>
    </row>
    <row r="2525" spans="1:12" x14ac:dyDescent="0.3">
      <c r="A2525">
        <v>2524</v>
      </c>
      <c r="B2525" s="23" t="s">
        <v>2541</v>
      </c>
      <c r="C2525" s="24">
        <v>17.082999999999998</v>
      </c>
      <c r="D2525" s="24">
        <v>1.5199999999999999E-3</v>
      </c>
      <c r="E2525" s="9">
        <f t="shared" si="317"/>
        <v>3.4597038056864331E-3</v>
      </c>
      <c r="F2525">
        <f t="shared" si="318"/>
        <v>1.0034656954887216</v>
      </c>
      <c r="G2525">
        <f t="shared" si="319"/>
        <v>17.078672854794867</v>
      </c>
      <c r="H2525">
        <f t="shared" si="313"/>
        <v>2.1703910970657912E-2</v>
      </c>
      <c r="I2525" t="str">
        <f t="shared" si="320"/>
        <v>2010</v>
      </c>
      <c r="J2525">
        <f t="shared" si="314"/>
        <v>-1.9281091672675643</v>
      </c>
      <c r="K2525">
        <f t="shared" si="315"/>
        <v>-0.45660720921123144</v>
      </c>
      <c r="L2525">
        <f t="shared" si="316"/>
        <v>0</v>
      </c>
    </row>
    <row r="2526" spans="1:12" x14ac:dyDescent="0.3">
      <c r="A2526">
        <v>2525</v>
      </c>
      <c r="B2526" s="23" t="s">
        <v>2542</v>
      </c>
      <c r="C2526" s="24">
        <v>17.332999999999998</v>
      </c>
      <c r="D2526" s="24">
        <v>1.6200000000000001E-3</v>
      </c>
      <c r="E2526" s="9">
        <f t="shared" si="317"/>
        <v>1.4528381994252789E-2</v>
      </c>
      <c r="F2526">
        <f t="shared" si="318"/>
        <v>1.014634431891354</v>
      </c>
      <c r="G2526">
        <f t="shared" si="319"/>
        <v>17.328320721730993</v>
      </c>
      <c r="H2526">
        <f t="shared" si="313"/>
        <v>2.1250909042343571E-2</v>
      </c>
      <c r="I2526" t="str">
        <f t="shared" si="320"/>
        <v>2010</v>
      </c>
      <c r="J2526">
        <f t="shared" si="314"/>
        <v>-1.9154617791267237</v>
      </c>
      <c r="K2526">
        <f t="shared" si="315"/>
        <v>-0.70625507614735739</v>
      </c>
      <c r="L2526">
        <f t="shared" si="316"/>
        <v>0</v>
      </c>
    </row>
    <row r="2527" spans="1:12" x14ac:dyDescent="0.3">
      <c r="A2527">
        <v>2526</v>
      </c>
      <c r="B2527" s="23" t="s">
        <v>2543</v>
      </c>
      <c r="C2527" s="24">
        <v>17.501999999999999</v>
      </c>
      <c r="D2527" s="24">
        <v>1.5499999999999999E-3</v>
      </c>
      <c r="E2527" s="9">
        <f t="shared" si="317"/>
        <v>9.7029611544661477E-3</v>
      </c>
      <c r="F2527">
        <f t="shared" si="318"/>
        <v>1.0097501875036059</v>
      </c>
      <c r="G2527">
        <f t="shared" si="319"/>
        <v>17.497479233957421</v>
      </c>
      <c r="H2527">
        <f t="shared" si="313"/>
        <v>2.129634320337425E-2</v>
      </c>
      <c r="I2527" t="str">
        <f t="shared" si="320"/>
        <v>2010</v>
      </c>
      <c r="J2527">
        <f t="shared" si="314"/>
        <v>-1.9382956650451537</v>
      </c>
      <c r="K2527">
        <f t="shared" si="315"/>
        <v>-0.87541358837378525</v>
      </c>
      <c r="L2527">
        <f t="shared" si="316"/>
        <v>0</v>
      </c>
    </row>
    <row r="2528" spans="1:12" x14ac:dyDescent="0.3">
      <c r="A2528">
        <v>2527</v>
      </c>
      <c r="B2528" s="23" t="s">
        <v>2544</v>
      </c>
      <c r="C2528" s="24">
        <v>17.407</v>
      </c>
      <c r="D2528" s="24">
        <v>1.5499999999999999E-3</v>
      </c>
      <c r="E2528" s="9">
        <f t="shared" si="317"/>
        <v>-5.4427359430671094E-3</v>
      </c>
      <c r="F2528">
        <f t="shared" si="318"/>
        <v>0.99457204890869622</v>
      </c>
      <c r="G2528">
        <f t="shared" si="319"/>
        <v>17.402503772454395</v>
      </c>
      <c r="H2528">
        <f t="shared" si="313"/>
        <v>2.0713845700906029E-2</v>
      </c>
      <c r="I2528" t="str">
        <f t="shared" si="320"/>
        <v>2010</v>
      </c>
      <c r="J2528">
        <f t="shared" si="314"/>
        <v>-1.8750462045820611</v>
      </c>
      <c r="K2528">
        <f t="shared" si="315"/>
        <v>-0.78043812687075942</v>
      </c>
      <c r="L2528">
        <f t="shared" si="316"/>
        <v>0</v>
      </c>
    </row>
    <row r="2529" spans="1:12" x14ac:dyDescent="0.3">
      <c r="A2529">
        <v>2528</v>
      </c>
      <c r="B2529" s="23" t="s">
        <v>2545</v>
      </c>
      <c r="C2529" s="24">
        <v>17.016999999999999</v>
      </c>
      <c r="D2529" s="24">
        <v>1.57E-3</v>
      </c>
      <c r="E2529" s="9">
        <f t="shared" si="317"/>
        <v>-2.2659579781272636E-2</v>
      </c>
      <c r="F2529">
        <f t="shared" si="318"/>
        <v>0.97759522031366686</v>
      </c>
      <c r="G2529">
        <f t="shared" si="319"/>
        <v>17.01254780085479</v>
      </c>
      <c r="H2529">
        <f t="shared" ref="H2529:H2592" si="321">SQRT(_xlfn.VAR.S(E2500:E2529))</f>
        <v>1.7621060053935739E-2</v>
      </c>
      <c r="I2529" t="str">
        <f t="shared" si="320"/>
        <v>2010</v>
      </c>
      <c r="J2529">
        <f t="shared" si="314"/>
        <v>-1.559340254464308</v>
      </c>
      <c r="K2529">
        <f t="shared" si="315"/>
        <v>-0.3904821552711546</v>
      </c>
      <c r="L2529">
        <f t="shared" si="316"/>
        <v>0</v>
      </c>
    </row>
    <row r="2530" spans="1:12" x14ac:dyDescent="0.3">
      <c r="A2530">
        <v>2529</v>
      </c>
      <c r="B2530" s="23" t="s">
        <v>2546</v>
      </c>
      <c r="C2530" s="24">
        <v>16.920000000000002</v>
      </c>
      <c r="D2530" s="24">
        <v>1.4199999999999998E-3</v>
      </c>
      <c r="E2530" s="9">
        <f t="shared" si="317"/>
        <v>-5.7164902112222709E-3</v>
      </c>
      <c r="F2530">
        <f t="shared" si="318"/>
        <v>0.99429981782922972</v>
      </c>
      <c r="G2530">
        <f t="shared" si="319"/>
        <v>16.915996073816622</v>
      </c>
      <c r="H2530">
        <f t="shared" si="321"/>
        <v>1.6212238119326348E-2</v>
      </c>
      <c r="I2530" t="str">
        <f t="shared" si="320"/>
        <v>2010</v>
      </c>
      <c r="J2530">
        <f t="shared" ref="J2530:J2593" si="322">-G2530*$P$3*$Q$3*H2530</f>
        <v>-1.4265271778698714</v>
      </c>
      <c r="K2530">
        <f t="shared" ref="K2530:K2593" si="323">+MIN(G2531-G2530,G2532-G2530,G2533-G2530,G2534-G2530,G2535-G2530,G2536-G2530,G2537-G2530,G2538-G2530,G2539-G2530,G2540-G2530)</f>
        <v>-0.29393042823298643</v>
      </c>
      <c r="L2530">
        <f t="shared" ref="L2530:L2593" si="324">+IF(K2530&lt;J2530,1,0)</f>
        <v>0</v>
      </c>
    </row>
    <row r="2531" spans="1:12" x14ac:dyDescent="0.3">
      <c r="A2531">
        <v>2530</v>
      </c>
      <c r="B2531" s="23" t="s">
        <v>2547</v>
      </c>
      <c r="C2531" s="24">
        <v>17.012</v>
      </c>
      <c r="D2531" s="24">
        <v>1.3700000000000001E-3</v>
      </c>
      <c r="E2531" s="9">
        <f t="shared" si="317"/>
        <v>5.4226232133098348E-3</v>
      </c>
      <c r="F2531">
        <f t="shared" si="318"/>
        <v>1.0054373522458628</v>
      </c>
      <c r="G2531">
        <f t="shared" si="319"/>
        <v>17.008116036769344</v>
      </c>
      <c r="H2531">
        <f t="shared" si="321"/>
        <v>1.6037510579482529E-2</v>
      </c>
      <c r="I2531" t="str">
        <f t="shared" si="320"/>
        <v>2010</v>
      </c>
      <c r="J2531">
        <f t="shared" si="322"/>
        <v>-1.4188375268548803</v>
      </c>
      <c r="K2531">
        <f t="shared" si="323"/>
        <v>-0.38605039118570872</v>
      </c>
      <c r="L2531">
        <f t="shared" si="324"/>
        <v>0</v>
      </c>
    </row>
    <row r="2532" spans="1:12" x14ac:dyDescent="0.3">
      <c r="A2532">
        <v>2531</v>
      </c>
      <c r="B2532" s="23" t="s">
        <v>2548</v>
      </c>
      <c r="C2532" s="24">
        <v>16.626000000000001</v>
      </c>
      <c r="D2532" s="24">
        <v>1.4199999999999998E-3</v>
      </c>
      <c r="E2532" s="9">
        <f t="shared" si="317"/>
        <v>-2.2951242282490732E-2</v>
      </c>
      <c r="F2532">
        <f t="shared" si="318"/>
        <v>0.97731013402304256</v>
      </c>
      <c r="G2532">
        <f t="shared" si="319"/>
        <v>16.622065645583636</v>
      </c>
      <c r="H2532">
        <f t="shared" si="321"/>
        <v>1.6347615398710252E-2</v>
      </c>
      <c r="I2532" t="str">
        <f t="shared" si="320"/>
        <v>2010</v>
      </c>
      <c r="J2532">
        <f t="shared" si="322"/>
        <v>-1.4134449727166913</v>
      </c>
      <c r="K2532">
        <f t="shared" si="323"/>
        <v>0.10111545875687611</v>
      </c>
      <c r="L2532">
        <f t="shared" si="324"/>
        <v>0</v>
      </c>
    </row>
    <row r="2533" spans="1:12" x14ac:dyDescent="0.3">
      <c r="A2533">
        <v>2532</v>
      </c>
      <c r="B2533" s="23" t="s">
        <v>2549</v>
      </c>
      <c r="C2533" s="24">
        <v>16.727</v>
      </c>
      <c r="D2533" s="24">
        <v>1.3700000000000001E-3</v>
      </c>
      <c r="E2533" s="9">
        <f t="shared" si="317"/>
        <v>6.0564452209751537E-3</v>
      </c>
      <c r="F2533">
        <f t="shared" si="318"/>
        <v>1.0060748225670635</v>
      </c>
      <c r="G2533">
        <f t="shared" si="319"/>
        <v>16.723181104340512</v>
      </c>
      <c r="H2533">
        <f t="shared" si="321"/>
        <v>1.6228406725079761E-2</v>
      </c>
      <c r="I2533" t="str">
        <f t="shared" si="320"/>
        <v>2010</v>
      </c>
      <c r="J2533">
        <f t="shared" si="322"/>
        <v>-1.4116735490793018</v>
      </c>
      <c r="K2533">
        <f t="shared" si="323"/>
        <v>0.16687742218260837</v>
      </c>
      <c r="L2533">
        <f t="shared" si="324"/>
        <v>0</v>
      </c>
    </row>
    <row r="2534" spans="1:12" x14ac:dyDescent="0.3">
      <c r="A2534">
        <v>2533</v>
      </c>
      <c r="B2534" s="23" t="s">
        <v>2550</v>
      </c>
      <c r="C2534" s="24">
        <v>16.893999999999998</v>
      </c>
      <c r="D2534" s="24">
        <v>1.4000000000000002E-3</v>
      </c>
      <c r="E2534" s="9">
        <f t="shared" si="317"/>
        <v>9.9343489754330997E-3</v>
      </c>
      <c r="F2534">
        <f t="shared" si="318"/>
        <v>1.0099838584324743</v>
      </c>
      <c r="G2534">
        <f t="shared" si="319"/>
        <v>16.89005852652312</v>
      </c>
      <c r="H2534">
        <f t="shared" si="321"/>
        <v>1.6010295005327673E-2</v>
      </c>
      <c r="I2534" t="str">
        <f t="shared" si="320"/>
        <v>2010</v>
      </c>
      <c r="J2534">
        <f t="shared" si="322"/>
        <v>-1.4065979799078594</v>
      </c>
      <c r="K2534">
        <f t="shared" si="323"/>
        <v>0.42146875122837812</v>
      </c>
      <c r="L2534">
        <f t="shared" si="324"/>
        <v>0</v>
      </c>
    </row>
    <row r="2535" spans="1:12" x14ac:dyDescent="0.3">
      <c r="A2535">
        <v>2534</v>
      </c>
      <c r="B2535" s="23" t="s">
        <v>2551</v>
      </c>
      <c r="C2535" s="24">
        <v>17.373000000000001</v>
      </c>
      <c r="D2535" s="24">
        <v>1.32E-3</v>
      </c>
      <c r="E2535" s="9">
        <f t="shared" si="317"/>
        <v>2.7958747606457692E-2</v>
      </c>
      <c r="F2535">
        <f t="shared" si="318"/>
        <v>1.0283532615129634</v>
      </c>
      <c r="G2535">
        <f t="shared" si="319"/>
        <v>17.369178360395772</v>
      </c>
      <c r="H2535">
        <f t="shared" si="321"/>
        <v>1.6489857616473761E-2</v>
      </c>
      <c r="I2535" t="str">
        <f t="shared" si="320"/>
        <v>2010</v>
      </c>
      <c r="J2535">
        <f t="shared" si="322"/>
        <v>-1.489826452764812</v>
      </c>
      <c r="K2535">
        <f t="shared" si="323"/>
        <v>-5.7651082644273544E-2</v>
      </c>
      <c r="L2535">
        <f t="shared" si="324"/>
        <v>0</v>
      </c>
    </row>
    <row r="2536" spans="1:12" x14ac:dyDescent="0.3">
      <c r="A2536">
        <v>2535</v>
      </c>
      <c r="B2536" s="23" t="s">
        <v>2552</v>
      </c>
      <c r="C2536" s="24">
        <v>17.315999999999999</v>
      </c>
      <c r="D2536" s="24">
        <v>1.5499999999999999E-3</v>
      </c>
      <c r="E2536" s="9">
        <f t="shared" si="317"/>
        <v>-3.2863473320283985E-3</v>
      </c>
      <c r="F2536">
        <f t="shared" si="318"/>
        <v>0.99671904679675349</v>
      </c>
      <c r="G2536">
        <f t="shared" si="319"/>
        <v>17.311527277751498</v>
      </c>
      <c r="H2536">
        <f t="shared" si="321"/>
        <v>1.4650367408711878E-2</v>
      </c>
      <c r="I2536" t="str">
        <f t="shared" si="320"/>
        <v>2010</v>
      </c>
      <c r="J2536">
        <f t="shared" si="322"/>
        <v>-1.3192387558099647</v>
      </c>
      <c r="K2536">
        <f t="shared" si="323"/>
        <v>0.1958910150480051</v>
      </c>
      <c r="L2536">
        <f t="shared" si="324"/>
        <v>0</v>
      </c>
    </row>
    <row r="2537" spans="1:12" x14ac:dyDescent="0.3">
      <c r="A2537">
        <v>2536</v>
      </c>
      <c r="B2537" s="23" t="s">
        <v>2553</v>
      </c>
      <c r="C2537" s="24">
        <v>17.512</v>
      </c>
      <c r="D2537" s="24">
        <v>1.57E-3</v>
      </c>
      <c r="E2537" s="9">
        <f t="shared" si="317"/>
        <v>1.125543064082773E-2</v>
      </c>
      <c r="F2537">
        <f t="shared" si="318"/>
        <v>1.0113190113190114</v>
      </c>
      <c r="G2537">
        <f t="shared" si="319"/>
        <v>17.507418292799503</v>
      </c>
      <c r="H2537">
        <f t="shared" si="321"/>
        <v>1.4699710306780895E-2</v>
      </c>
      <c r="I2537" t="str">
        <f t="shared" si="320"/>
        <v>2010</v>
      </c>
      <c r="J2537">
        <f t="shared" si="322"/>
        <v>-1.3386603026768391</v>
      </c>
      <c r="K2537">
        <f t="shared" si="323"/>
        <v>0.36375583872206008</v>
      </c>
      <c r="L2537">
        <f t="shared" si="324"/>
        <v>0</v>
      </c>
    </row>
    <row r="2538" spans="1:12" x14ac:dyDescent="0.3">
      <c r="A2538">
        <v>2537</v>
      </c>
      <c r="B2538" s="23" t="s">
        <v>2554</v>
      </c>
      <c r="C2538" s="24">
        <v>17.876000000000001</v>
      </c>
      <c r="D2538" s="24">
        <v>1.6200000000000001E-3</v>
      </c>
      <c r="E2538" s="9">
        <f t="shared" si="317"/>
        <v>2.0572670850643189E-2</v>
      </c>
      <c r="F2538">
        <f t="shared" si="318"/>
        <v>1.0207857469164001</v>
      </c>
      <c r="G2538">
        <f t="shared" si="319"/>
        <v>17.871174131521563</v>
      </c>
      <c r="H2538">
        <f t="shared" si="321"/>
        <v>1.5014639934743234E-2</v>
      </c>
      <c r="I2538" t="str">
        <f t="shared" si="320"/>
        <v>2010</v>
      </c>
      <c r="J2538">
        <f t="shared" si="322"/>
        <v>-1.3957495900004693</v>
      </c>
      <c r="K2538">
        <f t="shared" si="323"/>
        <v>-0.20679691501434405</v>
      </c>
      <c r="L2538">
        <f t="shared" si="324"/>
        <v>0</v>
      </c>
    </row>
    <row r="2539" spans="1:12" x14ac:dyDescent="0.3">
      <c r="A2539">
        <v>2538</v>
      </c>
      <c r="B2539" s="23" t="s">
        <v>2555</v>
      </c>
      <c r="C2539" s="24">
        <v>18.103999999999999</v>
      </c>
      <c r="D2539" s="24">
        <v>1.67E-3</v>
      </c>
      <c r="E2539" s="9">
        <f t="shared" si="317"/>
        <v>1.267387726003104E-2</v>
      </c>
      <c r="F2539">
        <f t="shared" si="318"/>
        <v>1.0127545312150368</v>
      </c>
      <c r="G2539">
        <f t="shared" si="319"/>
        <v>18.098961754521685</v>
      </c>
      <c r="H2539">
        <f t="shared" si="321"/>
        <v>1.4724689120739798E-2</v>
      </c>
      <c r="I2539" t="str">
        <f t="shared" si="320"/>
        <v>2010</v>
      </c>
      <c r="J2539">
        <f t="shared" si="322"/>
        <v>-1.386242780286653</v>
      </c>
      <c r="K2539">
        <f t="shared" si="323"/>
        <v>-0.43458453801446595</v>
      </c>
      <c r="L2539">
        <f t="shared" si="324"/>
        <v>0</v>
      </c>
    </row>
    <row r="2540" spans="1:12" x14ac:dyDescent="0.3">
      <c r="A2540">
        <v>2539</v>
      </c>
      <c r="B2540" s="23" t="s">
        <v>2556</v>
      </c>
      <c r="C2540" s="24">
        <v>17.917000000000002</v>
      </c>
      <c r="D2540" s="24">
        <v>1.72E-3</v>
      </c>
      <c r="E2540" s="9">
        <f t="shared" si="317"/>
        <v>-1.0382925513475165E-2</v>
      </c>
      <c r="F2540">
        <f t="shared" si="318"/>
        <v>0.98967079098541777</v>
      </c>
      <c r="G2540">
        <f t="shared" si="319"/>
        <v>17.911864529452615</v>
      </c>
      <c r="H2540">
        <f t="shared" si="321"/>
        <v>1.4680228256848778E-2</v>
      </c>
      <c r="I2540" t="str">
        <f t="shared" si="320"/>
        <v>2010</v>
      </c>
      <c r="J2540">
        <f t="shared" si="322"/>
        <v>-1.3677700974521423</v>
      </c>
      <c r="K2540">
        <f t="shared" si="323"/>
        <v>-0.24748731294539539</v>
      </c>
      <c r="L2540">
        <f t="shared" si="324"/>
        <v>0</v>
      </c>
    </row>
    <row r="2541" spans="1:12" x14ac:dyDescent="0.3">
      <c r="A2541">
        <v>2540</v>
      </c>
      <c r="B2541" s="23" t="s">
        <v>2557</v>
      </c>
      <c r="C2541" s="24">
        <v>18.184999999999999</v>
      </c>
      <c r="D2541" s="24">
        <v>1.67E-3</v>
      </c>
      <c r="E2541" s="9">
        <f t="shared" si="317"/>
        <v>1.4847095621191237E-2</v>
      </c>
      <c r="F2541">
        <f t="shared" si="318"/>
        <v>1.0149578612490928</v>
      </c>
      <c r="G2541">
        <f t="shared" si="319"/>
        <v>18.179939212658908</v>
      </c>
      <c r="H2541">
        <f t="shared" si="321"/>
        <v>1.4091830290966716E-2</v>
      </c>
      <c r="I2541" t="str">
        <f t="shared" si="320"/>
        <v>2010</v>
      </c>
      <c r="J2541">
        <f t="shared" si="322"/>
        <v>-1.3325985355295511</v>
      </c>
      <c r="K2541">
        <f t="shared" si="323"/>
        <v>-0.51556199615168907</v>
      </c>
      <c r="L2541">
        <f t="shared" si="324"/>
        <v>0</v>
      </c>
    </row>
    <row r="2542" spans="1:12" x14ac:dyDescent="0.3">
      <c r="A2542">
        <v>2541</v>
      </c>
      <c r="B2542" s="23" t="s">
        <v>2558</v>
      </c>
      <c r="C2542" s="24">
        <v>18.116</v>
      </c>
      <c r="D2542" s="24">
        <v>1.6200000000000001E-3</v>
      </c>
      <c r="E2542" s="9">
        <f t="shared" si="317"/>
        <v>-3.8015527449848725E-3</v>
      </c>
      <c r="F2542">
        <f t="shared" si="318"/>
        <v>0.99620566400879851</v>
      </c>
      <c r="G2542">
        <f t="shared" si="319"/>
        <v>18.111109340268776</v>
      </c>
      <c r="H2542">
        <f t="shared" si="321"/>
        <v>1.4172043172154047E-2</v>
      </c>
      <c r="I2542" t="str">
        <f t="shared" si="320"/>
        <v>2010</v>
      </c>
      <c r="J2542">
        <f t="shared" si="322"/>
        <v>-1.335109910736189</v>
      </c>
      <c r="K2542">
        <f t="shared" si="323"/>
        <v>-0.44673212376155647</v>
      </c>
      <c r="L2542">
        <f t="shared" si="324"/>
        <v>0</v>
      </c>
    </row>
    <row r="2543" spans="1:12" x14ac:dyDescent="0.3">
      <c r="A2543">
        <v>2542</v>
      </c>
      <c r="B2543" s="23" t="s">
        <v>2559</v>
      </c>
      <c r="C2543" s="24">
        <v>18.34</v>
      </c>
      <c r="D2543" s="24">
        <v>1.57E-3</v>
      </c>
      <c r="E2543" s="9">
        <f t="shared" si="317"/>
        <v>1.2288941134351314E-2</v>
      </c>
      <c r="F2543">
        <f t="shared" si="318"/>
        <v>1.0123647604327666</v>
      </c>
      <c r="G2543">
        <f t="shared" si="319"/>
        <v>18.33520166114338</v>
      </c>
      <c r="H2543">
        <f t="shared" si="321"/>
        <v>1.4201268861138506E-2</v>
      </c>
      <c r="I2543" t="str">
        <f t="shared" si="320"/>
        <v>2010</v>
      </c>
      <c r="J2543">
        <f t="shared" si="322"/>
        <v>-1.3544168284826923</v>
      </c>
      <c r="K2543">
        <f t="shared" si="323"/>
        <v>-0.67082444463616042</v>
      </c>
      <c r="L2543">
        <f t="shared" si="324"/>
        <v>0</v>
      </c>
    </row>
    <row r="2544" spans="1:12" x14ac:dyDescent="0.3">
      <c r="A2544">
        <v>2543</v>
      </c>
      <c r="B2544" s="23" t="s">
        <v>2560</v>
      </c>
      <c r="C2544" s="24">
        <v>18.402999999999999</v>
      </c>
      <c r="D2544" s="24">
        <v>1.4199999999999998E-3</v>
      </c>
      <c r="E2544" s="9">
        <f t="shared" si="317"/>
        <v>3.4292279747386071E-3</v>
      </c>
      <c r="F2544">
        <f t="shared" si="318"/>
        <v>1.0034351145038167</v>
      </c>
      <c r="G2544">
        <f t="shared" si="319"/>
        <v>18.398645138678916</v>
      </c>
      <c r="H2544">
        <f t="shared" si="321"/>
        <v>1.3710423738178807E-2</v>
      </c>
      <c r="I2544" t="str">
        <f t="shared" si="320"/>
        <v>2010</v>
      </c>
      <c r="J2544">
        <f t="shared" si="322"/>
        <v>-1.3121280542422711</v>
      </c>
      <c r="K2544">
        <f t="shared" si="323"/>
        <v>-0.73426792217169634</v>
      </c>
      <c r="L2544">
        <f t="shared" si="324"/>
        <v>0</v>
      </c>
    </row>
    <row r="2545" spans="1:12" x14ac:dyDescent="0.3">
      <c r="A2545">
        <v>2544</v>
      </c>
      <c r="B2545" s="23" t="s">
        <v>2561</v>
      </c>
      <c r="C2545" s="24">
        <v>18.238</v>
      </c>
      <c r="D2545" s="24">
        <v>1.57E-3</v>
      </c>
      <c r="E2545" s="9">
        <f t="shared" si="317"/>
        <v>-9.0063652915836085E-3</v>
      </c>
      <c r="F2545">
        <f t="shared" si="318"/>
        <v>0.99103407053197856</v>
      </c>
      <c r="G2545">
        <f t="shared" si="319"/>
        <v>18.233228347651742</v>
      </c>
      <c r="H2545">
        <f t="shared" si="321"/>
        <v>1.3852267186639081E-2</v>
      </c>
      <c r="I2545" t="str">
        <f t="shared" si="320"/>
        <v>2010</v>
      </c>
      <c r="J2545">
        <f t="shared" si="322"/>
        <v>-1.3137838876586259</v>
      </c>
      <c r="K2545">
        <f t="shared" si="323"/>
        <v>-0.56885113114452324</v>
      </c>
      <c r="L2545">
        <f t="shared" si="324"/>
        <v>0</v>
      </c>
    </row>
    <row r="2546" spans="1:12" x14ac:dyDescent="0.3">
      <c r="A2546">
        <v>2545</v>
      </c>
      <c r="B2546" s="23" t="s">
        <v>2562</v>
      </c>
      <c r="C2546" s="24">
        <v>18.404</v>
      </c>
      <c r="D2546" s="24">
        <v>1.6000000000000001E-3</v>
      </c>
      <c r="E2546" s="9">
        <f t="shared" si="317"/>
        <v>9.0607027817484094E-3</v>
      </c>
      <c r="F2546">
        <f t="shared" si="318"/>
        <v>1.0091018752056147</v>
      </c>
      <c r="G2546">
        <f t="shared" si="319"/>
        <v>18.399092920972951</v>
      </c>
      <c r="H2546">
        <f t="shared" si="321"/>
        <v>1.251617583083308E-2</v>
      </c>
      <c r="I2546" t="str">
        <f t="shared" si="320"/>
        <v>2010</v>
      </c>
      <c r="J2546">
        <f t="shared" si="322"/>
        <v>-1.1978641541871902</v>
      </c>
      <c r="K2546">
        <f t="shared" si="323"/>
        <v>-0.73471570446573153</v>
      </c>
      <c r="L2546">
        <f t="shared" si="324"/>
        <v>0</v>
      </c>
    </row>
    <row r="2547" spans="1:12" x14ac:dyDescent="0.3">
      <c r="A2547">
        <v>2546</v>
      </c>
      <c r="B2547" s="23" t="s">
        <v>2563</v>
      </c>
      <c r="C2547" s="24">
        <v>18.423999999999999</v>
      </c>
      <c r="D2547" s="24">
        <v>1.6000000000000001E-3</v>
      </c>
      <c r="E2547" s="9">
        <f t="shared" si="317"/>
        <v>1.0861302251618556E-3</v>
      </c>
      <c r="F2547">
        <f t="shared" si="318"/>
        <v>1.0010867202782003</v>
      </c>
      <c r="G2547">
        <f t="shared" si="319"/>
        <v>18.419087588350664</v>
      </c>
      <c r="H2547">
        <f t="shared" si="321"/>
        <v>1.2279330950970979E-2</v>
      </c>
      <c r="I2547" t="str">
        <f t="shared" si="320"/>
        <v>2010</v>
      </c>
      <c r="J2547">
        <f t="shared" si="322"/>
        <v>-1.1764739580984789</v>
      </c>
      <c r="K2547">
        <f t="shared" si="323"/>
        <v>-0.75471037184344425</v>
      </c>
      <c r="L2547">
        <f t="shared" si="324"/>
        <v>0</v>
      </c>
    </row>
    <row r="2548" spans="1:12" x14ac:dyDescent="0.3">
      <c r="A2548">
        <v>2547</v>
      </c>
      <c r="B2548" s="23" t="s">
        <v>2564</v>
      </c>
      <c r="C2548" s="24">
        <v>17.669</v>
      </c>
      <c r="D2548" s="24">
        <v>1.57E-3</v>
      </c>
      <c r="E2548" s="9">
        <f t="shared" si="317"/>
        <v>-4.1842470883871004E-2</v>
      </c>
      <c r="F2548">
        <f t="shared" si="318"/>
        <v>0.95902084237950502</v>
      </c>
      <c r="G2548">
        <f t="shared" si="319"/>
        <v>17.664377216507219</v>
      </c>
      <c r="H2548">
        <f t="shared" si="321"/>
        <v>1.4557388258298937E-2</v>
      </c>
      <c r="I2548" t="str">
        <f t="shared" si="320"/>
        <v>2010</v>
      </c>
      <c r="J2548">
        <f t="shared" si="322"/>
        <v>-1.3375847113792056</v>
      </c>
      <c r="K2548">
        <f t="shared" si="323"/>
        <v>5.6133018886978192E-2</v>
      </c>
      <c r="L2548">
        <f t="shared" si="324"/>
        <v>0</v>
      </c>
    </row>
    <row r="2549" spans="1:12" x14ac:dyDescent="0.3">
      <c r="A2549">
        <v>2548</v>
      </c>
      <c r="B2549" s="23" t="s">
        <v>2565</v>
      </c>
      <c r="C2549" s="24">
        <v>17.725000000000001</v>
      </c>
      <c r="D2549" s="24">
        <v>1.5199999999999999E-3</v>
      </c>
      <c r="E2549" s="9">
        <f t="shared" si="317"/>
        <v>3.1643807836781702E-3</v>
      </c>
      <c r="F2549">
        <f t="shared" si="318"/>
        <v>1.003169392721716</v>
      </c>
      <c r="G2549">
        <f t="shared" si="319"/>
        <v>17.720510235394197</v>
      </c>
      <c r="H2549">
        <f t="shared" si="321"/>
        <v>1.4417207686990794E-2</v>
      </c>
      <c r="I2549" t="str">
        <f t="shared" si="320"/>
        <v>2010</v>
      </c>
      <c r="J2549">
        <f t="shared" si="322"/>
        <v>-1.3289140037128333</v>
      </c>
      <c r="K2549">
        <f t="shared" si="323"/>
        <v>8.9977202887755681E-2</v>
      </c>
      <c r="L2549">
        <f t="shared" si="324"/>
        <v>0</v>
      </c>
    </row>
    <row r="2550" spans="1:12" x14ac:dyDescent="0.3">
      <c r="A2550">
        <v>2549</v>
      </c>
      <c r="B2550" s="23" t="s">
        <v>2566</v>
      </c>
      <c r="C2550" s="24">
        <v>17.815000000000001</v>
      </c>
      <c r="D2550" s="24">
        <v>1.5199999999999999E-3</v>
      </c>
      <c r="E2550" s="9">
        <f t="shared" si="317"/>
        <v>5.0647266396082547E-3</v>
      </c>
      <c r="F2550">
        <f t="shared" si="318"/>
        <v>1.0050775740479549</v>
      </c>
      <c r="G2550">
        <f t="shared" si="319"/>
        <v>17.810487438281953</v>
      </c>
      <c r="H2550">
        <f t="shared" si="321"/>
        <v>1.4375473932277075E-2</v>
      </c>
      <c r="I2550" t="str">
        <f t="shared" si="320"/>
        <v>2010</v>
      </c>
      <c r="J2550">
        <f t="shared" si="322"/>
        <v>-1.3317952987313482</v>
      </c>
      <c r="K2550">
        <f t="shared" si="323"/>
        <v>2.4648435118947987E-3</v>
      </c>
      <c r="L2550">
        <f t="shared" si="324"/>
        <v>0</v>
      </c>
    </row>
    <row r="2551" spans="1:12" x14ac:dyDescent="0.3">
      <c r="A2551">
        <v>2550</v>
      </c>
      <c r="B2551" s="23" t="s">
        <v>2567</v>
      </c>
      <c r="C2551" s="24">
        <v>18.073</v>
      </c>
      <c r="D2551" s="24">
        <v>1.5499999999999999E-3</v>
      </c>
      <c r="E2551" s="9">
        <f t="shared" si="317"/>
        <v>1.4378312795702172E-2</v>
      </c>
      <c r="F2551">
        <f t="shared" si="318"/>
        <v>1.0144821779399382</v>
      </c>
      <c r="G2551">
        <f t="shared" si="319"/>
        <v>18.068331744675607</v>
      </c>
      <c r="H2551">
        <f t="shared" si="321"/>
        <v>1.4573008840209838E-2</v>
      </c>
      <c r="I2551" t="str">
        <f t="shared" si="320"/>
        <v>2010</v>
      </c>
      <c r="J2551">
        <f t="shared" si="322"/>
        <v>-1.3696411158622026</v>
      </c>
      <c r="K2551">
        <f t="shared" si="323"/>
        <v>-0.56185483541790049</v>
      </c>
      <c r="L2551">
        <f t="shared" si="324"/>
        <v>0</v>
      </c>
    </row>
    <row r="2552" spans="1:12" x14ac:dyDescent="0.3">
      <c r="A2552">
        <v>2551</v>
      </c>
      <c r="B2552" s="23" t="s">
        <v>2568</v>
      </c>
      <c r="C2552" s="24">
        <v>18.006</v>
      </c>
      <c r="D2552" s="24">
        <v>1.57E-3</v>
      </c>
      <c r="E2552" s="9">
        <f t="shared" si="317"/>
        <v>-3.7140761672165663E-3</v>
      </c>
      <c r="F2552">
        <f t="shared" si="318"/>
        <v>0.99629281248270896</v>
      </c>
      <c r="G2552">
        <f t="shared" si="319"/>
        <v>18.001289046376645</v>
      </c>
      <c r="H2552">
        <f t="shared" si="321"/>
        <v>1.4099498954250798E-2</v>
      </c>
      <c r="I2552" t="str">
        <f t="shared" si="320"/>
        <v>2010</v>
      </c>
      <c r="J2552">
        <f t="shared" si="322"/>
        <v>-1.320221453359832</v>
      </c>
      <c r="K2552">
        <f t="shared" si="323"/>
        <v>-0.51161240064799074</v>
      </c>
      <c r="L2552">
        <f t="shared" si="324"/>
        <v>0</v>
      </c>
    </row>
    <row r="2553" spans="1:12" x14ac:dyDescent="0.3">
      <c r="A2553">
        <v>2552</v>
      </c>
      <c r="B2553" s="23" t="s">
        <v>2569</v>
      </c>
      <c r="C2553" s="24">
        <v>18.189</v>
      </c>
      <c r="D2553" s="24">
        <v>1.57E-3</v>
      </c>
      <c r="E2553" s="9">
        <f t="shared" si="317"/>
        <v>1.0111980071418237E-2</v>
      </c>
      <c r="F2553">
        <f t="shared" si="318"/>
        <v>1.0101632789070309</v>
      </c>
      <c r="G2553">
        <f t="shared" si="319"/>
        <v>18.184241167641055</v>
      </c>
      <c r="H2553">
        <f t="shared" si="321"/>
        <v>1.4131253768589754E-2</v>
      </c>
      <c r="I2553" t="str">
        <f t="shared" si="320"/>
        <v>2010</v>
      </c>
      <c r="J2553">
        <f t="shared" si="322"/>
        <v>-1.3366428471854357</v>
      </c>
      <c r="K2553">
        <f t="shared" si="323"/>
        <v>-0.69456452191240103</v>
      </c>
      <c r="L2553">
        <f t="shared" si="324"/>
        <v>0</v>
      </c>
    </row>
    <row r="2554" spans="1:12" x14ac:dyDescent="0.3">
      <c r="A2554">
        <v>2553</v>
      </c>
      <c r="B2554" s="23" t="s">
        <v>2570</v>
      </c>
      <c r="C2554" s="24">
        <v>18.334</v>
      </c>
      <c r="D2554" s="24">
        <v>1.57E-3</v>
      </c>
      <c r="E2554" s="9">
        <f t="shared" si="317"/>
        <v>7.9402437818805044E-3</v>
      </c>
      <c r="F2554">
        <f t="shared" si="318"/>
        <v>1.007971851118808</v>
      </c>
      <c r="G2554">
        <f t="shared" si="319"/>
        <v>18.329203230937988</v>
      </c>
      <c r="H2554">
        <f t="shared" si="321"/>
        <v>1.4076737089575396E-2</v>
      </c>
      <c r="I2554" t="str">
        <f t="shared" si="320"/>
        <v>2010</v>
      </c>
      <c r="J2554">
        <f t="shared" si="322"/>
        <v>-1.3421006497628434</v>
      </c>
      <c r="K2554">
        <f t="shared" si="323"/>
        <v>-0.83952658520933454</v>
      </c>
      <c r="L2554">
        <f t="shared" si="324"/>
        <v>0</v>
      </c>
    </row>
    <row r="2555" spans="1:12" x14ac:dyDescent="0.3">
      <c r="A2555">
        <v>2554</v>
      </c>
      <c r="B2555" s="23" t="s">
        <v>2571</v>
      </c>
      <c r="C2555" s="24">
        <v>18.116</v>
      </c>
      <c r="D2555" s="24">
        <v>1.5199999999999999E-3</v>
      </c>
      <c r="E2555" s="9">
        <f t="shared" si="317"/>
        <v>-1.1961733845616423E-2</v>
      </c>
      <c r="F2555">
        <f t="shared" si="318"/>
        <v>0.98810952329006219</v>
      </c>
      <c r="G2555">
        <f t="shared" si="319"/>
        <v>18.111411194606557</v>
      </c>
      <c r="H2555">
        <f t="shared" si="321"/>
        <v>1.4318884845607107E-2</v>
      </c>
      <c r="I2555" t="str">
        <f t="shared" si="320"/>
        <v>2010</v>
      </c>
      <c r="J2555">
        <f t="shared" si="322"/>
        <v>-1.3489659507738805</v>
      </c>
      <c r="K2555">
        <f t="shared" si="323"/>
        <v>-0.62173454887790314</v>
      </c>
      <c r="L2555">
        <f t="shared" si="324"/>
        <v>0</v>
      </c>
    </row>
    <row r="2556" spans="1:12" x14ac:dyDescent="0.3">
      <c r="A2556">
        <v>2555</v>
      </c>
      <c r="B2556" s="23" t="s">
        <v>2572</v>
      </c>
      <c r="C2556" s="24">
        <v>18.106999999999999</v>
      </c>
      <c r="D2556" s="24">
        <v>1.6200000000000001E-3</v>
      </c>
      <c r="E2556" s="9">
        <f t="shared" si="317"/>
        <v>-4.9692185546190975E-4</v>
      </c>
      <c r="F2556">
        <f t="shared" si="318"/>
        <v>0.99950320158975492</v>
      </c>
      <c r="G2556">
        <f t="shared" si="319"/>
        <v>18.102111769940755</v>
      </c>
      <c r="H2556">
        <f t="shared" si="321"/>
        <v>1.4125474550560258E-2</v>
      </c>
      <c r="I2556" t="str">
        <f t="shared" si="320"/>
        <v>2010</v>
      </c>
      <c r="J2556">
        <f t="shared" si="322"/>
        <v>-1.3300617056957034</v>
      </c>
      <c r="K2556">
        <f t="shared" si="323"/>
        <v>-0.61243512421210156</v>
      </c>
      <c r="L2556">
        <f t="shared" si="324"/>
        <v>0</v>
      </c>
    </row>
    <row r="2557" spans="1:12" x14ac:dyDescent="0.3">
      <c r="A2557">
        <v>2556</v>
      </c>
      <c r="B2557" s="23" t="s">
        <v>2573</v>
      </c>
      <c r="C2557" s="24">
        <v>18.548999999999999</v>
      </c>
      <c r="D2557" s="24">
        <v>1.67E-3</v>
      </c>
      <c r="E2557" s="9">
        <f t="shared" si="317"/>
        <v>2.4117275406035955E-2</v>
      </c>
      <c r="F2557">
        <f t="shared" si="318"/>
        <v>1.0244104489976253</v>
      </c>
      <c r="G2557">
        <f t="shared" si="319"/>
        <v>18.543837913423705</v>
      </c>
      <c r="H2557">
        <f t="shared" si="321"/>
        <v>1.4651033903159699E-2</v>
      </c>
      <c r="I2557" t="str">
        <f t="shared" si="320"/>
        <v>2010</v>
      </c>
      <c r="J2557">
        <f t="shared" si="322"/>
        <v>-1.4132122603921833</v>
      </c>
      <c r="K2557">
        <f t="shared" si="323"/>
        <v>-1.0541612676950507</v>
      </c>
      <c r="L2557">
        <f t="shared" si="324"/>
        <v>0</v>
      </c>
    </row>
    <row r="2558" spans="1:12" x14ac:dyDescent="0.3">
      <c r="A2558">
        <v>2557</v>
      </c>
      <c r="B2558" s="23" t="s">
        <v>2574</v>
      </c>
      <c r="C2558" s="24">
        <v>18.611000000000001</v>
      </c>
      <c r="D2558" s="24">
        <v>1.65E-3</v>
      </c>
      <c r="E2558" s="9">
        <f t="shared" si="317"/>
        <v>3.3369245172852717E-3</v>
      </c>
      <c r="F2558">
        <f t="shared" si="318"/>
        <v>1.003342498247884</v>
      </c>
      <c r="G2558">
        <f t="shared" si="319"/>
        <v>18.605882678663935</v>
      </c>
      <c r="H2558">
        <f t="shared" si="321"/>
        <v>1.4586089667873191E-2</v>
      </c>
      <c r="I2558" t="str">
        <f t="shared" si="320"/>
        <v>2010</v>
      </c>
      <c r="J2558">
        <f t="shared" si="322"/>
        <v>-1.4116552830466358</v>
      </c>
      <c r="K2558">
        <f t="shared" si="323"/>
        <v>-1.1162060329352812</v>
      </c>
      <c r="L2558">
        <f t="shared" si="324"/>
        <v>0</v>
      </c>
    </row>
    <row r="2559" spans="1:12" x14ac:dyDescent="0.3">
      <c r="A2559">
        <v>2558</v>
      </c>
      <c r="B2559" s="23" t="s">
        <v>2575</v>
      </c>
      <c r="C2559" s="24">
        <v>18.812999999999999</v>
      </c>
      <c r="D2559" s="24">
        <v>1.67E-3</v>
      </c>
      <c r="E2559" s="9">
        <f t="shared" si="317"/>
        <v>1.0795316467166843E-2</v>
      </c>
      <c r="F2559">
        <f t="shared" si="318"/>
        <v>1.0108537961420665</v>
      </c>
      <c r="G2559">
        <f t="shared" si="319"/>
        <v>18.807764443648722</v>
      </c>
      <c r="H2559">
        <f t="shared" si="321"/>
        <v>1.3879376783627519E-2</v>
      </c>
      <c r="I2559" t="str">
        <f t="shared" si="320"/>
        <v>2010</v>
      </c>
      <c r="J2559">
        <f t="shared" si="322"/>
        <v>-1.3578338875489544</v>
      </c>
      <c r="K2559">
        <f t="shared" si="323"/>
        <v>-1.318087797920068</v>
      </c>
      <c r="L2559">
        <f t="shared" si="324"/>
        <v>0</v>
      </c>
    </row>
    <row r="2560" spans="1:12" x14ac:dyDescent="0.3">
      <c r="A2560">
        <v>2559</v>
      </c>
      <c r="B2560" s="23" t="s">
        <v>2576</v>
      </c>
      <c r="C2560" s="24">
        <v>17.818000000000001</v>
      </c>
      <c r="D2560" s="24">
        <v>1.7000000000000001E-3</v>
      </c>
      <c r="E2560" s="9">
        <f t="shared" si="317"/>
        <v>-5.4338937930541321E-2</v>
      </c>
      <c r="F2560">
        <f t="shared" si="318"/>
        <v>0.94711104023813331</v>
      </c>
      <c r="G2560">
        <f t="shared" si="319"/>
        <v>17.812952281793848</v>
      </c>
      <c r="H2560">
        <f t="shared" si="321"/>
        <v>1.7373135734032059E-2</v>
      </c>
      <c r="I2560" t="str">
        <f t="shared" si="320"/>
        <v>2010</v>
      </c>
      <c r="J2560">
        <f t="shared" si="322"/>
        <v>-1.609732149502374</v>
      </c>
      <c r="K2560">
        <f t="shared" si="323"/>
        <v>-0.32327563606519405</v>
      </c>
      <c r="L2560">
        <f t="shared" si="324"/>
        <v>0</v>
      </c>
    </row>
    <row r="2561" spans="1:12" x14ac:dyDescent="0.3">
      <c r="A2561">
        <v>2560</v>
      </c>
      <c r="B2561" s="23" t="s">
        <v>2577</v>
      </c>
      <c r="C2561" s="24">
        <v>17.510999999999999</v>
      </c>
      <c r="D2561" s="24">
        <v>1.5499999999999999E-3</v>
      </c>
      <c r="E2561" s="9">
        <f t="shared" si="317"/>
        <v>-1.7379927408688454E-2</v>
      </c>
      <c r="F2561">
        <f t="shared" si="318"/>
        <v>0.9827702323493096</v>
      </c>
      <c r="G2561">
        <f t="shared" si="319"/>
        <v>17.506476909257707</v>
      </c>
      <c r="H2561">
        <f t="shared" si="321"/>
        <v>1.770143863321957E-2</v>
      </c>
      <c r="I2561" t="str">
        <f t="shared" si="320"/>
        <v>2010</v>
      </c>
      <c r="J2561">
        <f t="shared" si="322"/>
        <v>-1.6119323813593895</v>
      </c>
      <c r="K2561">
        <f t="shared" si="323"/>
        <v>-1.6800263529052728E-2</v>
      </c>
      <c r="L2561">
        <f t="shared" si="324"/>
        <v>0</v>
      </c>
    </row>
    <row r="2562" spans="1:12" x14ac:dyDescent="0.3">
      <c r="A2562">
        <v>2561</v>
      </c>
      <c r="B2562" s="23" t="s">
        <v>2578</v>
      </c>
      <c r="C2562" s="24">
        <v>17.492999999999999</v>
      </c>
      <c r="D2562" s="24">
        <v>1.14E-3</v>
      </c>
      <c r="E2562" s="9">
        <f t="shared" si="317"/>
        <v>-1.0284539816350325E-3</v>
      </c>
      <c r="F2562">
        <f t="shared" si="318"/>
        <v>0.99897207469590543</v>
      </c>
      <c r="G2562">
        <f t="shared" si="319"/>
        <v>17.489676645728654</v>
      </c>
      <c r="H2562">
        <f t="shared" si="321"/>
        <v>1.7123196549101546E-2</v>
      </c>
      <c r="I2562" t="str">
        <f t="shared" si="320"/>
        <v>2010</v>
      </c>
      <c r="J2562">
        <f t="shared" si="322"/>
        <v>-1.5577799958213887</v>
      </c>
      <c r="K2562">
        <f t="shared" si="323"/>
        <v>0.19954661915960514</v>
      </c>
      <c r="L2562">
        <f t="shared" si="324"/>
        <v>0</v>
      </c>
    </row>
    <row r="2563" spans="1:12" x14ac:dyDescent="0.3">
      <c r="A2563">
        <v>2562</v>
      </c>
      <c r="B2563" s="23" t="s">
        <v>2579</v>
      </c>
      <c r="C2563" s="24">
        <v>18.428999999999998</v>
      </c>
      <c r="D2563" s="24">
        <v>1.2700000000000001E-3</v>
      </c>
      <c r="E2563" s="9">
        <f t="shared" ref="E2563:E2626" si="325">LN(C2563/C2562)</f>
        <v>5.2124709941771492E-2</v>
      </c>
      <c r="F2563">
        <f t="shared" ref="F2563:F2626" si="326">C2563/C2562</f>
        <v>1.0535071171325674</v>
      </c>
      <c r="G2563">
        <f t="shared" ref="G2563:G2626" si="327">C2563*EXP(-2/12*D2563)</f>
        <v>18.425099607806068</v>
      </c>
      <c r="H2563">
        <f t="shared" si="321"/>
        <v>1.9437215066690636E-2</v>
      </c>
      <c r="I2563" t="str">
        <f t="shared" ref="I2563:I2626" si="328">MID(B2563,7,4)</f>
        <v>2010</v>
      </c>
      <c r="J2563">
        <f t="shared" si="322"/>
        <v>-1.8628735868065949</v>
      </c>
      <c r="K2563">
        <f t="shared" si="323"/>
        <v>-0.79885933521395103</v>
      </c>
      <c r="L2563">
        <f t="shared" si="324"/>
        <v>0</v>
      </c>
    </row>
    <row r="2564" spans="1:12" x14ac:dyDescent="0.3">
      <c r="A2564">
        <v>2563</v>
      </c>
      <c r="B2564" s="23" t="s">
        <v>2580</v>
      </c>
      <c r="C2564" s="24">
        <v>18.53</v>
      </c>
      <c r="D2564" s="24">
        <v>1.5199999999999999E-3</v>
      </c>
      <c r="E2564" s="9">
        <f t="shared" si="325"/>
        <v>5.4655294473684888E-3</v>
      </c>
      <c r="F2564">
        <f t="shared" si="326"/>
        <v>1.0054804927017202</v>
      </c>
      <c r="G2564">
        <f t="shared" si="327"/>
        <v>18.525306327890238</v>
      </c>
      <c r="H2564">
        <f t="shared" si="321"/>
        <v>1.940115404651796E-2</v>
      </c>
      <c r="I2564" t="str">
        <f t="shared" si="328"/>
        <v>2010</v>
      </c>
      <c r="J2564">
        <f t="shared" si="322"/>
        <v>-1.8695301036299743</v>
      </c>
      <c r="K2564">
        <f t="shared" si="323"/>
        <v>-0.89906605529812111</v>
      </c>
      <c r="L2564">
        <f t="shared" si="324"/>
        <v>0</v>
      </c>
    </row>
    <row r="2565" spans="1:12" x14ac:dyDescent="0.3">
      <c r="A2565">
        <v>2564</v>
      </c>
      <c r="B2565" s="23" t="s">
        <v>2581</v>
      </c>
      <c r="C2565" s="24">
        <v>19.271999999999998</v>
      </c>
      <c r="D2565" s="24">
        <v>1.57E-3</v>
      </c>
      <c r="E2565" s="9">
        <f t="shared" si="325"/>
        <v>3.9262225015301695E-2</v>
      </c>
      <c r="F2565">
        <f t="shared" si="326"/>
        <v>1.0400431732325957</v>
      </c>
      <c r="G2565">
        <f t="shared" si="327"/>
        <v>19.266957819714023</v>
      </c>
      <c r="H2565">
        <f t="shared" si="321"/>
        <v>2.0001427917838072E-2</v>
      </c>
      <c r="I2565" t="str">
        <f t="shared" si="328"/>
        <v>2010</v>
      </c>
      <c r="J2565">
        <f t="shared" si="322"/>
        <v>-2.0045350230375418</v>
      </c>
      <c r="K2565">
        <f t="shared" si="323"/>
        <v>-1.6407175471219055</v>
      </c>
      <c r="L2565">
        <f t="shared" si="324"/>
        <v>0</v>
      </c>
    </row>
    <row r="2566" spans="1:12" x14ac:dyDescent="0.3">
      <c r="A2566">
        <v>2565</v>
      </c>
      <c r="B2566" s="23" t="s">
        <v>2582</v>
      </c>
      <c r="C2566" s="24">
        <v>19.64</v>
      </c>
      <c r="D2566" s="24">
        <v>1.57E-3</v>
      </c>
      <c r="E2566" s="9">
        <f t="shared" si="325"/>
        <v>1.8915037613749738E-2</v>
      </c>
      <c r="F2566">
        <f t="shared" si="326"/>
        <v>1.0190950601909508</v>
      </c>
      <c r="G2566">
        <f t="shared" si="327"/>
        <v>19.634861538977969</v>
      </c>
      <c r="H2566">
        <f t="shared" si="321"/>
        <v>2.0153433969761898E-2</v>
      </c>
      <c r="I2566" t="str">
        <f t="shared" si="328"/>
        <v>2010</v>
      </c>
      <c r="J2566">
        <f t="shared" si="322"/>
        <v>-2.0583366189154599</v>
      </c>
      <c r="K2566">
        <f t="shared" si="323"/>
        <v>-2.0086212663858518</v>
      </c>
      <c r="L2566">
        <f t="shared" si="324"/>
        <v>0</v>
      </c>
    </row>
    <row r="2567" spans="1:12" x14ac:dyDescent="0.3">
      <c r="A2567">
        <v>2566</v>
      </c>
      <c r="B2567" s="23" t="s">
        <v>2583</v>
      </c>
      <c r="C2567" s="24">
        <v>19.475999999999999</v>
      </c>
      <c r="D2567" s="24">
        <v>1.6200000000000001E-3</v>
      </c>
      <c r="E2567" s="9">
        <f t="shared" si="325"/>
        <v>-8.3853646058654353E-3</v>
      </c>
      <c r="F2567">
        <f t="shared" si="326"/>
        <v>0.99164969450101825</v>
      </c>
      <c r="G2567">
        <f t="shared" si="327"/>
        <v>19.470742189836312</v>
      </c>
      <c r="H2567">
        <f t="shared" si="321"/>
        <v>2.0235116050795376E-2</v>
      </c>
      <c r="I2567" t="str">
        <f t="shared" si="328"/>
        <v>2010</v>
      </c>
      <c r="J2567">
        <f t="shared" si="322"/>
        <v>-2.0494045988812091</v>
      </c>
      <c r="K2567">
        <f t="shared" si="323"/>
        <v>-1.8445019172441945</v>
      </c>
      <c r="L2567">
        <f t="shared" si="324"/>
        <v>0</v>
      </c>
    </row>
    <row r="2568" spans="1:12" x14ac:dyDescent="0.3">
      <c r="A2568">
        <v>2567</v>
      </c>
      <c r="B2568" s="23" t="s">
        <v>2584</v>
      </c>
      <c r="C2568" s="24">
        <v>19.202000000000002</v>
      </c>
      <c r="D2568" s="24">
        <v>1.5199999999999999E-3</v>
      </c>
      <c r="E2568" s="9">
        <f t="shared" si="325"/>
        <v>-1.416849804502225E-2</v>
      </c>
      <c r="F2568">
        <f t="shared" si="326"/>
        <v>0.98593140275210533</v>
      </c>
      <c r="G2568">
        <f t="shared" si="327"/>
        <v>19.197136109452153</v>
      </c>
      <c r="H2568">
        <f t="shared" si="321"/>
        <v>2.0221027641940201E-2</v>
      </c>
      <c r="I2568" t="str">
        <f t="shared" si="328"/>
        <v>2010</v>
      </c>
      <c r="J2568">
        <f t="shared" si="322"/>
        <v>-2.0191992095492064</v>
      </c>
      <c r="K2568">
        <f t="shared" si="323"/>
        <v>-1.5708958368600356</v>
      </c>
      <c r="L2568">
        <f t="shared" si="324"/>
        <v>0</v>
      </c>
    </row>
    <row r="2569" spans="1:12" x14ac:dyDescent="0.3">
      <c r="A2569">
        <v>2568</v>
      </c>
      <c r="B2569" s="23" t="s">
        <v>2585</v>
      </c>
      <c r="C2569" s="24">
        <v>18.835000000000001</v>
      </c>
      <c r="D2569" s="24">
        <v>1.57E-3</v>
      </c>
      <c r="E2569" s="9">
        <f t="shared" si="325"/>
        <v>-1.9297599131427638E-2</v>
      </c>
      <c r="F2569">
        <f t="shared" si="326"/>
        <v>0.98088740756171233</v>
      </c>
      <c r="G2569">
        <f t="shared" si="327"/>
        <v>18.830072153088089</v>
      </c>
      <c r="H2569">
        <f t="shared" si="321"/>
        <v>2.0500649221907117E-2</v>
      </c>
      <c r="I2569" t="str">
        <f t="shared" si="328"/>
        <v>2010</v>
      </c>
      <c r="J2569">
        <f t="shared" si="322"/>
        <v>-2.0079786897370595</v>
      </c>
      <c r="K2569">
        <f t="shared" si="323"/>
        <v>-1.2038318804959722</v>
      </c>
      <c r="L2569">
        <f t="shared" si="324"/>
        <v>0</v>
      </c>
    </row>
    <row r="2570" spans="1:12" x14ac:dyDescent="0.3">
      <c r="A2570">
        <v>2569</v>
      </c>
      <c r="B2570" s="23" t="s">
        <v>2586</v>
      </c>
      <c r="C2570" s="24">
        <v>18.855</v>
      </c>
      <c r="D2570" s="24">
        <v>1.72E-3</v>
      </c>
      <c r="E2570" s="9">
        <f t="shared" si="325"/>
        <v>1.0612895663161175E-3</v>
      </c>
      <c r="F2570">
        <f t="shared" si="326"/>
        <v>1.0010618529333688</v>
      </c>
      <c r="G2570">
        <f t="shared" si="327"/>
        <v>18.849595674656975</v>
      </c>
      <c r="H2570">
        <f t="shared" si="321"/>
        <v>2.0381513760895805E-2</v>
      </c>
      <c r="I2570" t="str">
        <f t="shared" si="328"/>
        <v>2010</v>
      </c>
      <c r="J2570">
        <f t="shared" si="322"/>
        <v>-1.9983795466553147</v>
      </c>
      <c r="K2570">
        <f t="shared" si="323"/>
        <v>-1.2233554020648576</v>
      </c>
      <c r="L2570">
        <f t="shared" si="324"/>
        <v>0</v>
      </c>
    </row>
    <row r="2571" spans="1:12" x14ac:dyDescent="0.3">
      <c r="A2571">
        <v>2570</v>
      </c>
      <c r="B2571" s="23" t="s">
        <v>2587</v>
      </c>
      <c r="C2571" s="24">
        <v>18.091000000000001</v>
      </c>
      <c r="D2571" s="24">
        <v>1.7000000000000001E-3</v>
      </c>
      <c r="E2571" s="9">
        <f t="shared" si="325"/>
        <v>-4.1363553671196311E-2</v>
      </c>
      <c r="F2571">
        <f t="shared" si="326"/>
        <v>0.95948024396711751</v>
      </c>
      <c r="G2571">
        <f t="shared" si="327"/>
        <v>18.085874942750731</v>
      </c>
      <c r="H2571">
        <f t="shared" si="321"/>
        <v>2.1674062655779733E-2</v>
      </c>
      <c r="I2571" t="str">
        <f t="shared" si="328"/>
        <v>2010</v>
      </c>
      <c r="J2571">
        <f t="shared" si="322"/>
        <v>-2.0390099667537087</v>
      </c>
      <c r="K2571">
        <f t="shared" si="323"/>
        <v>-0.45963467015861426</v>
      </c>
      <c r="L2571">
        <f t="shared" si="324"/>
        <v>0</v>
      </c>
    </row>
    <row r="2572" spans="1:12" x14ac:dyDescent="0.3">
      <c r="A2572">
        <v>2571</v>
      </c>
      <c r="B2572" s="23" t="s">
        <v>2588</v>
      </c>
      <c r="C2572" s="24">
        <v>17.693999999999999</v>
      </c>
      <c r="D2572" s="24">
        <v>1.6200000000000001E-3</v>
      </c>
      <c r="E2572" s="9">
        <f t="shared" si="325"/>
        <v>-2.2188977977929968E-2</v>
      </c>
      <c r="F2572">
        <f t="shared" si="326"/>
        <v>0.97805538665634839</v>
      </c>
      <c r="G2572">
        <f t="shared" si="327"/>
        <v>17.689223264888259</v>
      </c>
      <c r="H2572">
        <f t="shared" si="321"/>
        <v>2.2037163702861646E-2</v>
      </c>
      <c r="I2572" t="str">
        <f t="shared" si="328"/>
        <v>2010</v>
      </c>
      <c r="J2572">
        <f t="shared" si="322"/>
        <v>-2.0277012171587296</v>
      </c>
      <c r="K2572">
        <f t="shared" si="323"/>
        <v>-0.40294021530177204</v>
      </c>
      <c r="L2572">
        <f t="shared" si="324"/>
        <v>0</v>
      </c>
    </row>
    <row r="2573" spans="1:12" x14ac:dyDescent="0.3">
      <c r="A2573">
        <v>2572</v>
      </c>
      <c r="B2573" s="23" t="s">
        <v>2589</v>
      </c>
      <c r="C2573" s="24">
        <v>17.631</v>
      </c>
      <c r="D2573" s="24">
        <v>1.6200000000000001E-3</v>
      </c>
      <c r="E2573" s="9">
        <f t="shared" si="325"/>
        <v>-3.566882762571008E-3</v>
      </c>
      <c r="F2573">
        <f t="shared" si="326"/>
        <v>0.99643947100712116</v>
      </c>
      <c r="G2573">
        <f t="shared" si="327"/>
        <v>17.626240272592117</v>
      </c>
      <c r="H2573">
        <f t="shared" si="321"/>
        <v>2.1902503849094319E-2</v>
      </c>
      <c r="I2573" t="str">
        <f t="shared" si="328"/>
        <v>2010</v>
      </c>
      <c r="J2573">
        <f t="shared" si="322"/>
        <v>-2.008135213987376</v>
      </c>
      <c r="K2573">
        <f t="shared" si="323"/>
        <v>-0.33995722300563003</v>
      </c>
      <c r="L2573">
        <f t="shared" si="324"/>
        <v>0</v>
      </c>
    </row>
    <row r="2574" spans="1:12" x14ac:dyDescent="0.3">
      <c r="A2574">
        <v>2573</v>
      </c>
      <c r="B2574" s="23" t="s">
        <v>2590</v>
      </c>
      <c r="C2574" s="24">
        <v>17.981999999999999</v>
      </c>
      <c r="D2574" s="24">
        <v>1.57E-3</v>
      </c>
      <c r="E2574" s="9">
        <f t="shared" si="325"/>
        <v>1.9712541263958064E-2</v>
      </c>
      <c r="F2574">
        <f t="shared" si="326"/>
        <v>1.0199081163859112</v>
      </c>
      <c r="G2574">
        <f t="shared" si="327"/>
        <v>17.977295325555083</v>
      </c>
      <c r="H2574">
        <f t="shared" si="321"/>
        <v>2.2223516458474108E-2</v>
      </c>
      <c r="I2574" t="str">
        <f t="shared" si="328"/>
        <v>2010</v>
      </c>
      <c r="J2574">
        <f t="shared" si="322"/>
        <v>-2.0781487609846856</v>
      </c>
      <c r="K2574">
        <f t="shared" si="323"/>
        <v>-0.69101227596859616</v>
      </c>
      <c r="L2574">
        <f t="shared" si="324"/>
        <v>0</v>
      </c>
    </row>
    <row r="2575" spans="1:12" x14ac:dyDescent="0.3">
      <c r="A2575">
        <v>2574</v>
      </c>
      <c r="B2575" s="23" t="s">
        <v>2591</v>
      </c>
      <c r="C2575" s="24">
        <v>17.763000000000002</v>
      </c>
      <c r="D2575" s="24">
        <v>1.67E-3</v>
      </c>
      <c r="E2575" s="9">
        <f t="shared" si="325"/>
        <v>-1.2253615344832292E-2</v>
      </c>
      <c r="F2575">
        <f t="shared" si="326"/>
        <v>0.98782115448782126</v>
      </c>
      <c r="G2575">
        <f t="shared" si="327"/>
        <v>17.75805665298104</v>
      </c>
      <c r="H2575">
        <f t="shared" si="321"/>
        <v>2.227286184101138E-2</v>
      </c>
      <c r="I2575" t="str">
        <f t="shared" si="328"/>
        <v>2010</v>
      </c>
      <c r="J2575">
        <f t="shared" si="322"/>
        <v>-2.0573631694747814</v>
      </c>
      <c r="K2575">
        <f t="shared" si="323"/>
        <v>-0.47177360339455277</v>
      </c>
      <c r="L2575">
        <f t="shared" si="324"/>
        <v>0</v>
      </c>
    </row>
    <row r="2576" spans="1:12" x14ac:dyDescent="0.3">
      <c r="A2576">
        <v>2575</v>
      </c>
      <c r="B2576" s="23" t="s">
        <v>2592</v>
      </c>
      <c r="C2576" s="24">
        <v>18.292000000000002</v>
      </c>
      <c r="D2576" s="24">
        <v>1.67E-3</v>
      </c>
      <c r="E2576" s="9">
        <f t="shared" si="325"/>
        <v>2.9346163578059928E-2</v>
      </c>
      <c r="F2576">
        <f t="shared" si="326"/>
        <v>1.0297810054607892</v>
      </c>
      <c r="G2576">
        <f t="shared" si="327"/>
        <v>18.286909435136476</v>
      </c>
      <c r="H2576">
        <f t="shared" si="321"/>
        <v>2.2884570653158989E-2</v>
      </c>
      <c r="I2576" t="str">
        <f t="shared" si="328"/>
        <v>2010</v>
      </c>
      <c r="J2576">
        <f t="shared" si="322"/>
        <v>-2.1768203236940349</v>
      </c>
      <c r="K2576">
        <f t="shared" si="323"/>
        <v>-1.0006263855499888</v>
      </c>
      <c r="L2576">
        <f t="shared" si="324"/>
        <v>0</v>
      </c>
    </row>
    <row r="2577" spans="1:12" x14ac:dyDescent="0.3">
      <c r="A2577">
        <v>2576</v>
      </c>
      <c r="B2577" s="23" t="s">
        <v>2593</v>
      </c>
      <c r="C2577" s="24">
        <v>18.457000000000001</v>
      </c>
      <c r="D2577" s="24">
        <v>1.67E-3</v>
      </c>
      <c r="E2577" s="9">
        <f t="shared" si="325"/>
        <v>8.9798965293454019E-3</v>
      </c>
      <c r="F2577">
        <f t="shared" si="326"/>
        <v>1.009020336759239</v>
      </c>
      <c r="G2577">
        <f t="shared" si="327"/>
        <v>18.451863516527109</v>
      </c>
      <c r="H2577">
        <f t="shared" si="321"/>
        <v>2.2945210462959342E-2</v>
      </c>
      <c r="I2577" t="str">
        <f t="shared" si="328"/>
        <v>2010</v>
      </c>
      <c r="J2577">
        <f t="shared" si="322"/>
        <v>-2.2022761714683976</v>
      </c>
      <c r="K2577">
        <f t="shared" si="323"/>
        <v>-1.1655804669406216</v>
      </c>
      <c r="L2577">
        <f t="shared" si="324"/>
        <v>0</v>
      </c>
    </row>
    <row r="2578" spans="1:12" x14ac:dyDescent="0.3">
      <c r="A2578">
        <v>2577</v>
      </c>
      <c r="B2578" s="23" t="s">
        <v>2594</v>
      </c>
      <c r="C2578" s="24">
        <v>18.411000000000001</v>
      </c>
      <c r="D2578" s="24">
        <v>1.6200000000000001E-3</v>
      </c>
      <c r="E2578" s="9">
        <f t="shared" si="325"/>
        <v>-2.4953902500845452E-3</v>
      </c>
      <c r="F2578">
        <f t="shared" si="326"/>
        <v>0.99750772064799265</v>
      </c>
      <c r="G2578">
        <f t="shared" si="327"/>
        <v>18.406029701020557</v>
      </c>
      <c r="H2578">
        <f t="shared" si="321"/>
        <v>2.154956738428318E-2</v>
      </c>
      <c r="I2578" t="str">
        <f t="shared" si="328"/>
        <v>2010</v>
      </c>
      <c r="J2578">
        <f t="shared" si="322"/>
        <v>-2.0631850160106158</v>
      </c>
      <c r="K2578">
        <f t="shared" si="323"/>
        <v>-1.1197466514340704</v>
      </c>
      <c r="L2578">
        <f t="shared" si="324"/>
        <v>0</v>
      </c>
    </row>
    <row r="2579" spans="1:12" x14ac:dyDescent="0.3">
      <c r="A2579">
        <v>2578</v>
      </c>
      <c r="B2579" s="23" t="s">
        <v>2595</v>
      </c>
      <c r="C2579" s="24">
        <v>18.54</v>
      </c>
      <c r="D2579" s="24">
        <v>1.5199999999999999E-3</v>
      </c>
      <c r="E2579" s="9">
        <f t="shared" si="325"/>
        <v>6.9822480626393502E-3</v>
      </c>
      <c r="F2579">
        <f t="shared" si="326"/>
        <v>1.0070066807886588</v>
      </c>
      <c r="G2579">
        <f t="shared" si="327"/>
        <v>18.535303794877766</v>
      </c>
      <c r="H2579">
        <f t="shared" si="321"/>
        <v>2.1571784024357367E-2</v>
      </c>
      <c r="I2579" t="str">
        <f t="shared" si="328"/>
        <v>2010</v>
      </c>
      <c r="J2579">
        <f t="shared" si="322"/>
        <v>-2.0798177132025839</v>
      </c>
      <c r="K2579">
        <f t="shared" si="323"/>
        <v>-1.2490207452912792</v>
      </c>
      <c r="L2579">
        <f t="shared" si="324"/>
        <v>0</v>
      </c>
    </row>
    <row r="2580" spans="1:12" x14ac:dyDescent="0.3">
      <c r="A2580">
        <v>2579</v>
      </c>
      <c r="B2580" s="23" t="s">
        <v>2596</v>
      </c>
      <c r="C2580" s="24">
        <v>18.303999999999998</v>
      </c>
      <c r="D2580" s="24">
        <v>1.5199999999999999E-3</v>
      </c>
      <c r="E2580" s="9">
        <f t="shared" si="325"/>
        <v>-1.2810944940321698E-2</v>
      </c>
      <c r="F2580">
        <f t="shared" si="326"/>
        <v>0.98727076591154261</v>
      </c>
      <c r="G2580">
        <f t="shared" si="327"/>
        <v>18.299363573972094</v>
      </c>
      <c r="H2580">
        <f t="shared" si="321"/>
        <v>2.1716277403914155E-2</v>
      </c>
      <c r="I2580" t="str">
        <f t="shared" si="328"/>
        <v>2010</v>
      </c>
      <c r="J2580">
        <f t="shared" si="322"/>
        <v>-2.0670970498064909</v>
      </c>
      <c r="K2580">
        <f t="shared" si="323"/>
        <v>-1.0130805243856074</v>
      </c>
      <c r="L2580">
        <f t="shared" si="324"/>
        <v>0</v>
      </c>
    </row>
    <row r="2581" spans="1:12" x14ac:dyDescent="0.3">
      <c r="A2581">
        <v>2580</v>
      </c>
      <c r="B2581" s="23" t="s">
        <v>2597</v>
      </c>
      <c r="C2581" s="24">
        <v>17.920000000000002</v>
      </c>
      <c r="D2581" s="24">
        <v>1.4499999999999999E-3</v>
      </c>
      <c r="E2581" s="9">
        <f t="shared" si="325"/>
        <v>-2.1202207650602822E-2</v>
      </c>
      <c r="F2581">
        <f t="shared" si="326"/>
        <v>0.97902097902097918</v>
      </c>
      <c r="G2581">
        <f t="shared" si="327"/>
        <v>17.915669856580074</v>
      </c>
      <c r="H2581">
        <f t="shared" si="321"/>
        <v>2.1925528288803439E-2</v>
      </c>
      <c r="I2581" t="str">
        <f t="shared" si="328"/>
        <v>2010</v>
      </c>
      <c r="J2581">
        <f t="shared" si="322"/>
        <v>-2.0432552231977779</v>
      </c>
      <c r="K2581">
        <f t="shared" si="323"/>
        <v>-0.62938680699358684</v>
      </c>
      <c r="L2581">
        <f t="shared" si="324"/>
        <v>0</v>
      </c>
    </row>
    <row r="2582" spans="1:12" x14ac:dyDescent="0.3">
      <c r="A2582">
        <v>2581</v>
      </c>
      <c r="B2582" s="23" t="s">
        <v>2598</v>
      </c>
      <c r="C2582" s="24">
        <v>17.29</v>
      </c>
      <c r="D2582" s="24">
        <v>1.2900000000000001E-3</v>
      </c>
      <c r="E2582" s="9">
        <f t="shared" si="325"/>
        <v>-3.5789107851585393E-2</v>
      </c>
      <c r="F2582">
        <f t="shared" si="326"/>
        <v>0.96484374999999989</v>
      </c>
      <c r="G2582">
        <f t="shared" si="327"/>
        <v>17.286283049586487</v>
      </c>
      <c r="H2582">
        <f t="shared" si="321"/>
        <v>2.2860693360178087E-2</v>
      </c>
      <c r="I2582" t="str">
        <f t="shared" si="328"/>
        <v>2010</v>
      </c>
      <c r="J2582">
        <f t="shared" si="322"/>
        <v>-2.0555617082149054</v>
      </c>
      <c r="K2582">
        <f t="shared" si="323"/>
        <v>0.86317746052499089</v>
      </c>
      <c r="L2582">
        <f t="shared" si="324"/>
        <v>0</v>
      </c>
    </row>
    <row r="2583" spans="1:12" x14ac:dyDescent="0.3">
      <c r="A2583">
        <v>2582</v>
      </c>
      <c r="B2583" s="23" t="s">
        <v>2599</v>
      </c>
      <c r="C2583" s="24">
        <v>18.152999999999999</v>
      </c>
      <c r="D2583" s="24">
        <v>1.17E-3</v>
      </c>
      <c r="E2583" s="9">
        <f t="shared" si="325"/>
        <v>4.8707536613094946E-2</v>
      </c>
      <c r="F2583">
        <f t="shared" si="326"/>
        <v>1.0499132446500867</v>
      </c>
      <c r="G2583">
        <f t="shared" si="327"/>
        <v>18.149460510111478</v>
      </c>
      <c r="H2583">
        <f t="shared" si="321"/>
        <v>2.4551600310232256E-2</v>
      </c>
      <c r="I2583" t="str">
        <f t="shared" si="328"/>
        <v>2010</v>
      </c>
      <c r="J2583">
        <f t="shared" si="322"/>
        <v>-2.3178377198825171</v>
      </c>
      <c r="K2583">
        <f t="shared" si="323"/>
        <v>2.7540037350160418E-2</v>
      </c>
      <c r="L2583">
        <f t="shared" si="324"/>
        <v>0</v>
      </c>
    </row>
    <row r="2584" spans="1:12" x14ac:dyDescent="0.3">
      <c r="A2584">
        <v>2583</v>
      </c>
      <c r="B2584" s="23" t="s">
        <v>2600</v>
      </c>
      <c r="C2584" s="24">
        <v>18.468</v>
      </c>
      <c r="D2584" s="24">
        <v>1.1899999999999999E-3</v>
      </c>
      <c r="E2584" s="9">
        <f t="shared" si="325"/>
        <v>1.7203668336448423E-2</v>
      </c>
      <c r="F2584">
        <f t="shared" si="326"/>
        <v>1.0173525037183937</v>
      </c>
      <c r="G2584">
        <f t="shared" si="327"/>
        <v>18.464337543205637</v>
      </c>
      <c r="H2584">
        <f t="shared" si="321"/>
        <v>2.4713484467706329E-2</v>
      </c>
      <c r="I2584" t="str">
        <f t="shared" si="328"/>
        <v>2010</v>
      </c>
      <c r="J2584">
        <f t="shared" si="322"/>
        <v>-2.3735982565033424</v>
      </c>
      <c r="K2584">
        <f t="shared" si="323"/>
        <v>-0.28733699574399907</v>
      </c>
      <c r="L2584">
        <f t="shared" si="324"/>
        <v>0</v>
      </c>
    </row>
    <row r="2585" spans="1:12" x14ac:dyDescent="0.3">
      <c r="A2585">
        <v>2584</v>
      </c>
      <c r="B2585" s="23" t="s">
        <v>2601</v>
      </c>
      <c r="C2585" s="24">
        <v>18.18</v>
      </c>
      <c r="D2585" s="24">
        <v>9.8999999999999999E-4</v>
      </c>
      <c r="E2585" s="9">
        <f t="shared" si="325"/>
        <v>-1.5717415895409707E-2</v>
      </c>
      <c r="F2585">
        <f t="shared" si="326"/>
        <v>0.98440545808966862</v>
      </c>
      <c r="G2585">
        <f t="shared" si="327"/>
        <v>18.177000547461638</v>
      </c>
      <c r="H2585">
        <f t="shared" si="321"/>
        <v>2.4786843253402413E-2</v>
      </c>
      <c r="I2585" t="str">
        <f t="shared" si="328"/>
        <v>2010</v>
      </c>
      <c r="J2585">
        <f t="shared" si="322"/>
        <v>-2.3435970426003605</v>
      </c>
      <c r="K2585">
        <f t="shared" si="323"/>
        <v>4.2600380480738664E-2</v>
      </c>
      <c r="L2585">
        <f t="shared" si="324"/>
        <v>0</v>
      </c>
    </row>
    <row r="2586" spans="1:12" x14ac:dyDescent="0.3">
      <c r="A2586">
        <v>2585</v>
      </c>
      <c r="B2586" s="23" t="s">
        <v>2602</v>
      </c>
      <c r="C2586" s="24">
        <v>18.341999999999999</v>
      </c>
      <c r="D2586" s="24">
        <v>8.8999999999999995E-4</v>
      </c>
      <c r="E2586" s="9">
        <f t="shared" si="325"/>
        <v>8.8714233874196864E-3</v>
      </c>
      <c r="F2586">
        <f t="shared" si="326"/>
        <v>1.0089108910891089</v>
      </c>
      <c r="G2586">
        <f t="shared" si="327"/>
        <v>18.339279471777495</v>
      </c>
      <c r="H2586">
        <f t="shared" si="321"/>
        <v>2.4837796219416584E-2</v>
      </c>
      <c r="I2586" t="str">
        <f t="shared" si="328"/>
        <v>2010</v>
      </c>
      <c r="J2586">
        <f t="shared" si="322"/>
        <v>-2.3693806041240113</v>
      </c>
      <c r="K2586">
        <f t="shared" si="323"/>
        <v>-0.11967854383511778</v>
      </c>
      <c r="L2586">
        <f t="shared" si="324"/>
        <v>0</v>
      </c>
    </row>
    <row r="2587" spans="1:12" x14ac:dyDescent="0.3">
      <c r="A2587">
        <v>2586</v>
      </c>
      <c r="B2587" s="23" t="s">
        <v>2603</v>
      </c>
      <c r="C2587" s="24">
        <v>18.222000000000001</v>
      </c>
      <c r="D2587" s="24">
        <v>7.9000000000000001E-4</v>
      </c>
      <c r="E2587" s="9">
        <f t="shared" si="325"/>
        <v>-6.5638568450856376E-3</v>
      </c>
      <c r="F2587">
        <f t="shared" si="326"/>
        <v>0.99345763820739297</v>
      </c>
      <c r="G2587">
        <f t="shared" si="327"/>
        <v>18.219600927942377</v>
      </c>
      <c r="H2587">
        <f t="shared" si="321"/>
        <v>2.4457568029541705E-2</v>
      </c>
      <c r="I2587" t="str">
        <f t="shared" si="328"/>
        <v>2010</v>
      </c>
      <c r="J2587">
        <f t="shared" si="322"/>
        <v>-2.3178836444315882</v>
      </c>
      <c r="K2587">
        <f t="shared" si="323"/>
        <v>0.18052829715696106</v>
      </c>
      <c r="L2587">
        <f t="shared" si="324"/>
        <v>0</v>
      </c>
    </row>
    <row r="2588" spans="1:12" x14ac:dyDescent="0.3">
      <c r="A2588">
        <v>2587</v>
      </c>
      <c r="B2588" s="23" t="s">
        <v>2604</v>
      </c>
      <c r="C2588" s="24">
        <v>18.402000000000001</v>
      </c>
      <c r="D2588" s="24">
        <v>6.0999999999999997E-4</v>
      </c>
      <c r="E2588" s="9">
        <f t="shared" si="325"/>
        <v>9.8296990685027581E-3</v>
      </c>
      <c r="F2588">
        <f t="shared" si="326"/>
        <v>1.0098781692459664</v>
      </c>
      <c r="G2588">
        <f t="shared" si="327"/>
        <v>18.400129225099338</v>
      </c>
      <c r="H2588">
        <f t="shared" si="321"/>
        <v>2.4522184111476397E-2</v>
      </c>
      <c r="I2588" t="str">
        <f t="shared" si="328"/>
        <v>2010</v>
      </c>
      <c r="J2588">
        <f t="shared" si="322"/>
        <v>-2.3470347645606653</v>
      </c>
      <c r="K2588">
        <f t="shared" si="323"/>
        <v>2.892189081767782E-2</v>
      </c>
      <c r="L2588">
        <f t="shared" si="324"/>
        <v>0</v>
      </c>
    </row>
    <row r="2589" spans="1:12" x14ac:dyDescent="0.3">
      <c r="A2589">
        <v>2588</v>
      </c>
      <c r="B2589" s="23" t="s">
        <v>2605</v>
      </c>
      <c r="C2589" s="24">
        <v>18.568999999999999</v>
      </c>
      <c r="D2589" s="24">
        <v>8.8999999999999995E-4</v>
      </c>
      <c r="E2589" s="9">
        <f t="shared" si="325"/>
        <v>9.0341692582889249E-3</v>
      </c>
      <c r="F2589">
        <f t="shared" si="326"/>
        <v>1.0090751005325507</v>
      </c>
      <c r="G2589">
        <f t="shared" si="327"/>
        <v>18.566245802608023</v>
      </c>
      <c r="H2589">
        <f t="shared" si="321"/>
        <v>2.4496611941036677E-2</v>
      </c>
      <c r="I2589" t="str">
        <f t="shared" si="328"/>
        <v>2010</v>
      </c>
      <c r="J2589">
        <f t="shared" si="322"/>
        <v>-2.3657541953226335</v>
      </c>
      <c r="K2589">
        <f t="shared" si="323"/>
        <v>-0.13719468669100721</v>
      </c>
      <c r="L2589">
        <f t="shared" si="324"/>
        <v>0</v>
      </c>
    </row>
    <row r="2590" spans="1:12" x14ac:dyDescent="0.3">
      <c r="A2590">
        <v>2589</v>
      </c>
      <c r="B2590" s="23" t="s">
        <v>2606</v>
      </c>
      <c r="C2590" s="24">
        <v>18.431999999999999</v>
      </c>
      <c r="D2590" s="24">
        <v>9.6000000000000002E-4</v>
      </c>
      <c r="E2590" s="9">
        <f t="shared" si="325"/>
        <v>-7.405239104977865E-3</v>
      </c>
      <c r="F2590">
        <f t="shared" si="326"/>
        <v>0.99262211212235441</v>
      </c>
      <c r="G2590">
        <f t="shared" si="327"/>
        <v>18.429051115917016</v>
      </c>
      <c r="H2590">
        <f t="shared" si="321"/>
        <v>2.2339059851237058E-2</v>
      </c>
      <c r="I2590" t="str">
        <f t="shared" si="328"/>
        <v>2010</v>
      </c>
      <c r="J2590">
        <f t="shared" si="322"/>
        <v>-2.1414471808870736</v>
      </c>
      <c r="K2590">
        <f t="shared" si="323"/>
        <v>2.0981700570494866E-2</v>
      </c>
      <c r="L2590">
        <f t="shared" si="324"/>
        <v>0</v>
      </c>
    </row>
    <row r="2591" spans="1:12" x14ac:dyDescent="0.3">
      <c r="A2591">
        <v>2590</v>
      </c>
      <c r="B2591" s="23" t="s">
        <v>2607</v>
      </c>
      <c r="C2591" s="24">
        <v>18.766999999999999</v>
      </c>
      <c r="D2591" s="24">
        <v>9.6000000000000002E-4</v>
      </c>
      <c r="E2591" s="9">
        <f t="shared" si="325"/>
        <v>1.8011723795654789E-2</v>
      </c>
      <c r="F2591">
        <f t="shared" si="326"/>
        <v>1.0181749131944444</v>
      </c>
      <c r="G2591">
        <f t="shared" si="327"/>
        <v>18.763997520204789</v>
      </c>
      <c r="H2591">
        <f t="shared" si="321"/>
        <v>2.2262266242797396E-2</v>
      </c>
      <c r="I2591" t="str">
        <f t="shared" si="328"/>
        <v>2010</v>
      </c>
      <c r="J2591">
        <f t="shared" si="322"/>
        <v>-2.1728724815921705</v>
      </c>
      <c r="K2591">
        <f t="shared" si="323"/>
        <v>-1.0090879905358463</v>
      </c>
      <c r="L2591">
        <f t="shared" si="324"/>
        <v>0</v>
      </c>
    </row>
    <row r="2592" spans="1:12" x14ac:dyDescent="0.3">
      <c r="A2592">
        <v>2591</v>
      </c>
      <c r="B2592" s="23" t="s">
        <v>2608</v>
      </c>
      <c r="C2592" s="24">
        <v>19.175000000000001</v>
      </c>
      <c r="D2592" s="24">
        <v>1.01E-3</v>
      </c>
      <c r="E2592" s="9">
        <f t="shared" si="325"/>
        <v>2.1507338944184412E-2</v>
      </c>
      <c r="F2592">
        <f t="shared" si="326"/>
        <v>1.021740288804817</v>
      </c>
      <c r="G2592">
        <f t="shared" si="327"/>
        <v>19.171772479990555</v>
      </c>
      <c r="H2592">
        <f t="shared" si="321"/>
        <v>2.2524434398966418E-2</v>
      </c>
      <c r="I2592" t="str">
        <f t="shared" si="328"/>
        <v>2010</v>
      </c>
      <c r="J2592">
        <f t="shared" si="322"/>
        <v>-2.2462374382651178</v>
      </c>
      <c r="K2592">
        <f t="shared" si="323"/>
        <v>-1.4787862030129197</v>
      </c>
      <c r="L2592">
        <f t="shared" si="324"/>
        <v>0</v>
      </c>
    </row>
    <row r="2593" spans="1:12" x14ac:dyDescent="0.3">
      <c r="A2593">
        <v>2592</v>
      </c>
      <c r="B2593" s="23" t="s">
        <v>2609</v>
      </c>
      <c r="C2593" s="24">
        <v>18.802</v>
      </c>
      <c r="D2593" s="24">
        <v>1.14E-3</v>
      </c>
      <c r="E2593" s="9">
        <f t="shared" si="325"/>
        <v>-1.9644100096960854E-2</v>
      </c>
      <c r="F2593">
        <f t="shared" si="326"/>
        <v>0.98054758800521502</v>
      </c>
      <c r="G2593">
        <f t="shared" si="327"/>
        <v>18.798427959354608</v>
      </c>
      <c r="H2593">
        <f t="shared" ref="H2593:H2656" si="329">SQRT(_xlfn.VAR.S(E2564:E2593))</f>
        <v>2.088525618881229E-2</v>
      </c>
      <c r="I2593" t="str">
        <f t="shared" si="328"/>
        <v>2010</v>
      </c>
      <c r="J2593">
        <f t="shared" si="322"/>
        <v>-2.0422120758574454</v>
      </c>
      <c r="K2593">
        <f t="shared" si="323"/>
        <v>-1.1054416823769735</v>
      </c>
      <c r="L2593">
        <f t="shared" si="324"/>
        <v>0</v>
      </c>
    </row>
    <row r="2594" spans="1:12" x14ac:dyDescent="0.3">
      <c r="A2594">
        <v>2593</v>
      </c>
      <c r="B2594" s="23" t="s">
        <v>2610</v>
      </c>
      <c r="C2594" s="24">
        <v>18.896000000000001</v>
      </c>
      <c r="D2594" s="24">
        <v>1.32E-3</v>
      </c>
      <c r="E2594" s="9">
        <f t="shared" si="325"/>
        <v>4.9870122986474677E-3</v>
      </c>
      <c r="F2594">
        <f t="shared" si="326"/>
        <v>1.0049994681416872</v>
      </c>
      <c r="G2594">
        <f t="shared" si="327"/>
        <v>18.891843337249668</v>
      </c>
      <c r="H2594">
        <f t="shared" si="329"/>
        <v>2.0881648212211713E-2</v>
      </c>
      <c r="I2594" t="str">
        <f t="shared" si="328"/>
        <v>2010</v>
      </c>
      <c r="J2594">
        <f t="shared" ref="J2594:J2657" si="330">-G2594*$P$3*$Q$3*H2594</f>
        <v>-2.0520059282834602</v>
      </c>
      <c r="K2594">
        <f t="shared" ref="K2594:K2657" si="331">+MIN(G2595-G2594,G2596-G2594,G2597-G2594,G2598-G2594,G2599-G2594,G2600-G2594,G2601-G2594,G2602-G2594,G2603-G2594,G2604-G2594)</f>
        <v>-1.198857060272033</v>
      </c>
      <c r="L2594">
        <f t="shared" ref="L2594:L2657" si="332">+IF(K2594&lt;J2594,1,0)</f>
        <v>0</v>
      </c>
    </row>
    <row r="2595" spans="1:12" x14ac:dyDescent="0.3">
      <c r="A2595">
        <v>2594</v>
      </c>
      <c r="B2595" s="23" t="s">
        <v>2611</v>
      </c>
      <c r="C2595" s="24">
        <v>18.454000000000001</v>
      </c>
      <c r="D2595" s="24">
        <v>1.2900000000000001E-3</v>
      </c>
      <c r="E2595" s="9">
        <f t="shared" si="325"/>
        <v>-2.366911029864243E-2</v>
      </c>
      <c r="F2595">
        <f t="shared" si="326"/>
        <v>0.97660880609652834</v>
      </c>
      <c r="G2595">
        <f t="shared" si="327"/>
        <v>18.450032816487511</v>
      </c>
      <c r="H2595">
        <f t="shared" si="329"/>
        <v>2.001207016698528E-2</v>
      </c>
      <c r="I2595" t="str">
        <f t="shared" si="328"/>
        <v>2010</v>
      </c>
      <c r="J2595">
        <f t="shared" si="330"/>
        <v>-1.9205634540393279</v>
      </c>
      <c r="K2595">
        <f t="shared" si="331"/>
        <v>-0.75704653950987577</v>
      </c>
      <c r="L2595">
        <f t="shared" si="332"/>
        <v>0</v>
      </c>
    </row>
    <row r="2596" spans="1:12" x14ac:dyDescent="0.3">
      <c r="A2596">
        <v>2595</v>
      </c>
      <c r="B2596" s="23" t="s">
        <v>2612</v>
      </c>
      <c r="C2596" s="24">
        <v>18.731000000000002</v>
      </c>
      <c r="D2596" s="24">
        <v>1.2900000000000001E-3</v>
      </c>
      <c r="E2596" s="9">
        <f t="shared" si="325"/>
        <v>1.4898756157391248E-2</v>
      </c>
      <c r="F2596">
        <f t="shared" si="326"/>
        <v>1.015010295870814</v>
      </c>
      <c r="G2596">
        <f t="shared" si="327"/>
        <v>18.726973267889214</v>
      </c>
      <c r="H2596">
        <f t="shared" si="329"/>
        <v>1.9884189913391213E-2</v>
      </c>
      <c r="I2596" t="str">
        <f t="shared" si="328"/>
        <v>2010</v>
      </c>
      <c r="J2596">
        <f t="shared" si="330"/>
        <v>-1.936934762458848</v>
      </c>
      <c r="K2596">
        <f t="shared" si="331"/>
        <v>-1.0339869909115791</v>
      </c>
      <c r="L2596">
        <f t="shared" si="332"/>
        <v>0</v>
      </c>
    </row>
    <row r="2597" spans="1:12" x14ac:dyDescent="0.3">
      <c r="A2597">
        <v>2596</v>
      </c>
      <c r="B2597" s="23" t="s">
        <v>2613</v>
      </c>
      <c r="C2597" s="24">
        <v>19.105</v>
      </c>
      <c r="D2597" s="24">
        <v>1.34E-3</v>
      </c>
      <c r="E2597" s="9">
        <f t="shared" si="325"/>
        <v>1.977017558510805E-2</v>
      </c>
      <c r="F2597">
        <f t="shared" si="326"/>
        <v>1.019966899791789</v>
      </c>
      <c r="G2597">
        <f t="shared" si="327"/>
        <v>19.100733693088671</v>
      </c>
      <c r="H2597">
        <f t="shared" si="329"/>
        <v>2.0213617804283195E-2</v>
      </c>
      <c r="I2597" t="str">
        <f t="shared" si="328"/>
        <v>2010</v>
      </c>
      <c r="J2597">
        <f t="shared" si="330"/>
        <v>-2.0083231761442106</v>
      </c>
      <c r="K2597">
        <f t="shared" si="331"/>
        <v>-1.4077474161110359</v>
      </c>
      <c r="L2597">
        <f t="shared" si="332"/>
        <v>0</v>
      </c>
    </row>
    <row r="2598" spans="1:12" x14ac:dyDescent="0.3">
      <c r="A2598">
        <v>2597</v>
      </c>
      <c r="B2598" s="23" t="s">
        <v>2614</v>
      </c>
      <c r="C2598" s="24">
        <v>18.672999999999998</v>
      </c>
      <c r="D2598" s="24">
        <v>1.4199999999999998E-3</v>
      </c>
      <c r="E2598" s="9">
        <f t="shared" si="325"/>
        <v>-2.2871450661920513E-2</v>
      </c>
      <c r="F2598">
        <f t="shared" si="326"/>
        <v>0.97738811829364025</v>
      </c>
      <c r="G2598">
        <f t="shared" si="327"/>
        <v>18.668581246239818</v>
      </c>
      <c r="H2598">
        <f t="shared" si="329"/>
        <v>2.0475210714245642E-2</v>
      </c>
      <c r="I2598" t="str">
        <f t="shared" si="328"/>
        <v>2010</v>
      </c>
      <c r="J2598">
        <f t="shared" si="330"/>
        <v>-1.9882875570178762</v>
      </c>
      <c r="K2598">
        <f t="shared" si="331"/>
        <v>-0.97559496926218259</v>
      </c>
      <c r="L2598">
        <f t="shared" si="332"/>
        <v>0</v>
      </c>
    </row>
    <row r="2599" spans="1:12" x14ac:dyDescent="0.3">
      <c r="A2599">
        <v>2598</v>
      </c>
      <c r="B2599" s="23" t="s">
        <v>2615</v>
      </c>
      <c r="C2599" s="24">
        <v>18.594000000000001</v>
      </c>
      <c r="D2599" s="24">
        <v>1.67E-3</v>
      </c>
      <c r="E2599" s="9">
        <f t="shared" si="325"/>
        <v>-4.2396822032765734E-3</v>
      </c>
      <c r="F2599">
        <f t="shared" si="326"/>
        <v>0.99576929256145252</v>
      </c>
      <c r="G2599">
        <f t="shared" si="327"/>
        <v>18.588825390166608</v>
      </c>
      <c r="H2599">
        <f t="shared" si="329"/>
        <v>2.0192057655039754E-2</v>
      </c>
      <c r="I2599" t="str">
        <f t="shared" si="328"/>
        <v>2010</v>
      </c>
      <c r="J2599">
        <f t="shared" si="330"/>
        <v>-1.9524145082910218</v>
      </c>
      <c r="K2599">
        <f t="shared" si="331"/>
        <v>-0.89583911318897336</v>
      </c>
      <c r="L2599">
        <f t="shared" si="332"/>
        <v>0</v>
      </c>
    </row>
    <row r="2600" spans="1:12" x14ac:dyDescent="0.3">
      <c r="A2600">
        <v>2599</v>
      </c>
      <c r="B2600" s="23" t="s">
        <v>2616</v>
      </c>
      <c r="C2600" s="24">
        <v>18.670999999999999</v>
      </c>
      <c r="D2600" s="24">
        <v>1.7699999999999999E-3</v>
      </c>
      <c r="E2600" s="9">
        <f t="shared" si="325"/>
        <v>4.1325699495323625E-3</v>
      </c>
      <c r="F2600">
        <f t="shared" si="326"/>
        <v>1.0041411207916531</v>
      </c>
      <c r="G2600">
        <f t="shared" si="327"/>
        <v>18.665492867342003</v>
      </c>
      <c r="H2600">
        <f t="shared" si="329"/>
        <v>2.0207655365789085E-2</v>
      </c>
      <c r="I2600" t="str">
        <f t="shared" si="328"/>
        <v>2010</v>
      </c>
      <c r="J2600">
        <f t="shared" si="330"/>
        <v>-1.9619814151769142</v>
      </c>
      <c r="K2600">
        <f t="shared" si="331"/>
        <v>-0.97250659036436815</v>
      </c>
      <c r="L2600">
        <f t="shared" si="332"/>
        <v>0</v>
      </c>
    </row>
    <row r="2601" spans="1:12" x14ac:dyDescent="0.3">
      <c r="A2601">
        <v>2600</v>
      </c>
      <c r="B2601" s="23" t="s">
        <v>2617</v>
      </c>
      <c r="C2601" s="24">
        <v>17.760000000000002</v>
      </c>
      <c r="D2601" s="24">
        <v>1.72E-3</v>
      </c>
      <c r="E2601" s="9">
        <f t="shared" si="325"/>
        <v>-5.0022780419174559E-2</v>
      </c>
      <c r="F2601">
        <f t="shared" si="326"/>
        <v>0.9512077553425099</v>
      </c>
      <c r="G2601">
        <f t="shared" si="327"/>
        <v>17.754909529668943</v>
      </c>
      <c r="H2601">
        <f t="shared" si="329"/>
        <v>2.0865170722287826E-2</v>
      </c>
      <c r="I2601" t="str">
        <f t="shared" si="328"/>
        <v>2010</v>
      </c>
      <c r="J2601">
        <f t="shared" si="330"/>
        <v>-1.9269919785301246</v>
      </c>
      <c r="K2601">
        <f t="shared" si="331"/>
        <v>-6.1923252691308051E-2</v>
      </c>
      <c r="L2601">
        <f t="shared" si="332"/>
        <v>0</v>
      </c>
    </row>
    <row r="2602" spans="1:12" x14ac:dyDescent="0.3">
      <c r="A2602">
        <v>2601</v>
      </c>
      <c r="B2602" s="23" t="s">
        <v>2618</v>
      </c>
      <c r="C2602" s="24">
        <v>17.698</v>
      </c>
      <c r="D2602" s="24">
        <v>1.7000000000000001E-3</v>
      </c>
      <c r="E2602" s="9">
        <f t="shared" si="325"/>
        <v>-3.4970987188656134E-3</v>
      </c>
      <c r="F2602">
        <f t="shared" si="326"/>
        <v>0.99650900900900896</v>
      </c>
      <c r="G2602">
        <f t="shared" si="327"/>
        <v>17.692986276977635</v>
      </c>
      <c r="H2602">
        <f t="shared" si="329"/>
        <v>2.0474162542231094E-2</v>
      </c>
      <c r="I2602" t="str">
        <f t="shared" si="328"/>
        <v>2010</v>
      </c>
      <c r="J2602">
        <f t="shared" si="330"/>
        <v>-1.8842858553680069</v>
      </c>
      <c r="K2602">
        <f t="shared" si="331"/>
        <v>-0.16342766104523321</v>
      </c>
      <c r="L2602">
        <f t="shared" si="332"/>
        <v>0</v>
      </c>
    </row>
    <row r="2603" spans="1:12" x14ac:dyDescent="0.3">
      <c r="A2603">
        <v>2602</v>
      </c>
      <c r="B2603" s="23" t="s">
        <v>2619</v>
      </c>
      <c r="C2603" s="24">
        <v>17.832999999999998</v>
      </c>
      <c r="D2603" s="24">
        <v>1.67E-3</v>
      </c>
      <c r="E2603" s="9">
        <f t="shared" si="325"/>
        <v>7.5990346252175593E-3</v>
      </c>
      <c r="F2603">
        <f t="shared" si="326"/>
        <v>1.0076279805627752</v>
      </c>
      <c r="G2603">
        <f t="shared" si="327"/>
        <v>17.828037172358883</v>
      </c>
      <c r="H2603">
        <f t="shared" si="329"/>
        <v>2.0508406275177644E-2</v>
      </c>
      <c r="I2603" t="str">
        <f t="shared" si="328"/>
        <v>2010</v>
      </c>
      <c r="J2603">
        <f t="shared" si="330"/>
        <v>-1.9018442324272373</v>
      </c>
      <c r="K2603">
        <f t="shared" si="331"/>
        <v>-0.29847855642648113</v>
      </c>
      <c r="L2603">
        <f t="shared" si="332"/>
        <v>0</v>
      </c>
    </row>
    <row r="2604" spans="1:12" x14ac:dyDescent="0.3">
      <c r="A2604">
        <v>2603</v>
      </c>
      <c r="B2604" s="23" t="s">
        <v>2620</v>
      </c>
      <c r="C2604" s="24">
        <v>17.978999999999999</v>
      </c>
      <c r="D2604" s="24">
        <v>1.65E-3</v>
      </c>
      <c r="E2604" s="9">
        <f t="shared" si="325"/>
        <v>8.1537366737817994E-3</v>
      </c>
      <c r="F2604">
        <f t="shared" si="326"/>
        <v>1.0081870689171761</v>
      </c>
      <c r="G2604">
        <f t="shared" si="327"/>
        <v>17.974056454768622</v>
      </c>
      <c r="H2604">
        <f t="shared" si="329"/>
        <v>2.0239489576174451E-2</v>
      </c>
      <c r="I2604" t="str">
        <f t="shared" si="328"/>
        <v>2010</v>
      </c>
      <c r="J2604">
        <f t="shared" si="330"/>
        <v>-1.8922789480146187</v>
      </c>
      <c r="K2604">
        <f t="shared" si="331"/>
        <v>-0.44449783883622018</v>
      </c>
      <c r="L2604">
        <f t="shared" si="332"/>
        <v>0</v>
      </c>
    </row>
    <row r="2605" spans="1:12" x14ac:dyDescent="0.3">
      <c r="A2605">
        <v>2604</v>
      </c>
      <c r="B2605" s="23" t="s">
        <v>2621</v>
      </c>
      <c r="C2605" s="24">
        <v>17.852</v>
      </c>
      <c r="D2605" s="24">
        <v>1.5199999999999999E-3</v>
      </c>
      <c r="E2605" s="9">
        <f t="shared" si="325"/>
        <v>-7.0888633771344078E-3</v>
      </c>
      <c r="F2605">
        <f t="shared" si="326"/>
        <v>0.99293620334835087</v>
      </c>
      <c r="G2605">
        <f t="shared" si="327"/>
        <v>17.847478066135807</v>
      </c>
      <c r="H2605">
        <f t="shared" si="329"/>
        <v>2.0153497513453029E-2</v>
      </c>
      <c r="I2605" t="str">
        <f t="shared" si="328"/>
        <v>2010</v>
      </c>
      <c r="J2605">
        <f t="shared" si="330"/>
        <v>-1.8709698265359855</v>
      </c>
      <c r="K2605">
        <f t="shared" si="331"/>
        <v>-0.31791945020340506</v>
      </c>
      <c r="L2605">
        <f t="shared" si="332"/>
        <v>0</v>
      </c>
    </row>
    <row r="2606" spans="1:12" x14ac:dyDescent="0.3">
      <c r="A2606">
        <v>2605</v>
      </c>
      <c r="B2606" s="23" t="s">
        <v>2622</v>
      </c>
      <c r="C2606" s="24">
        <v>18.053000000000001</v>
      </c>
      <c r="D2606" s="24">
        <v>1.5199999999999999E-3</v>
      </c>
      <c r="E2606" s="9">
        <f t="shared" si="325"/>
        <v>1.1196329187497647E-2</v>
      </c>
      <c r="F2606">
        <f t="shared" si="326"/>
        <v>1.0112592426618867</v>
      </c>
      <c r="G2606">
        <f t="shared" si="327"/>
        <v>18.048427152585131</v>
      </c>
      <c r="H2606">
        <f t="shared" si="329"/>
        <v>1.9509474028288676E-2</v>
      </c>
      <c r="I2606" t="str">
        <f t="shared" si="328"/>
        <v>2010</v>
      </c>
      <c r="J2606">
        <f t="shared" si="330"/>
        <v>-1.8315738002845396</v>
      </c>
      <c r="K2606">
        <f t="shared" si="331"/>
        <v>-0.51886853665272881</v>
      </c>
      <c r="L2606">
        <f t="shared" si="332"/>
        <v>0</v>
      </c>
    </row>
    <row r="2607" spans="1:12" x14ac:dyDescent="0.3">
      <c r="A2607">
        <v>2606</v>
      </c>
      <c r="B2607" s="23" t="s">
        <v>2623</v>
      </c>
      <c r="C2607" s="24">
        <v>17.896999999999998</v>
      </c>
      <c r="D2607" s="24">
        <v>1.5199999999999999E-3</v>
      </c>
      <c r="E2607" s="9">
        <f t="shared" si="325"/>
        <v>-8.6787749192498414E-3</v>
      </c>
      <c r="F2607">
        <f t="shared" si="326"/>
        <v>0.99135877693458141</v>
      </c>
      <c r="G2607">
        <f t="shared" si="327"/>
        <v>17.892466667579683</v>
      </c>
      <c r="H2607">
        <f t="shared" si="329"/>
        <v>1.9481886363030013E-2</v>
      </c>
      <c r="I2607" t="str">
        <f t="shared" si="328"/>
        <v>2010</v>
      </c>
      <c r="J2607">
        <f t="shared" si="330"/>
        <v>-1.81317917848909</v>
      </c>
      <c r="K2607">
        <f t="shared" si="331"/>
        <v>-0.36290805164728113</v>
      </c>
      <c r="L2607">
        <f t="shared" si="332"/>
        <v>0</v>
      </c>
    </row>
    <row r="2608" spans="1:12" x14ac:dyDescent="0.3">
      <c r="A2608">
        <v>2607</v>
      </c>
      <c r="B2608" s="23" t="s">
        <v>2624</v>
      </c>
      <c r="C2608" s="24">
        <v>18.236999999999998</v>
      </c>
      <c r="D2608" s="24">
        <v>1.57E-3</v>
      </c>
      <c r="E2608" s="9">
        <f t="shared" si="325"/>
        <v>1.8819396399423934E-2</v>
      </c>
      <c r="F2608">
        <f t="shared" si="326"/>
        <v>1.0189975973626866</v>
      </c>
      <c r="G2608">
        <f t="shared" si="327"/>
        <v>18.232228609284174</v>
      </c>
      <c r="H2608">
        <f t="shared" si="329"/>
        <v>1.9812355185424291E-2</v>
      </c>
      <c r="I2608" t="str">
        <f t="shared" si="328"/>
        <v>2010</v>
      </c>
      <c r="J2608">
        <f t="shared" si="330"/>
        <v>-1.8789506060709167</v>
      </c>
      <c r="K2608">
        <f t="shared" si="331"/>
        <v>-0.7026699933517726</v>
      </c>
      <c r="L2608">
        <f t="shared" si="332"/>
        <v>0</v>
      </c>
    </row>
    <row r="2609" spans="1:12" x14ac:dyDescent="0.3">
      <c r="A2609">
        <v>2608</v>
      </c>
      <c r="B2609" s="23" t="s">
        <v>2625</v>
      </c>
      <c r="C2609" s="24">
        <v>18.274000000000001</v>
      </c>
      <c r="D2609" s="24">
        <v>1.5199999999999999E-3</v>
      </c>
      <c r="E2609" s="9">
        <f t="shared" si="325"/>
        <v>2.0267871417338017E-3</v>
      </c>
      <c r="F2609">
        <f t="shared" si="326"/>
        <v>1.0020288424631245</v>
      </c>
      <c r="G2609">
        <f t="shared" si="327"/>
        <v>18.26937117300951</v>
      </c>
      <c r="H2609">
        <f t="shared" si="329"/>
        <v>1.9770016980553407E-2</v>
      </c>
      <c r="I2609" t="str">
        <f t="shared" si="328"/>
        <v>2010</v>
      </c>
      <c r="J2609">
        <f t="shared" si="330"/>
        <v>-1.8787549690300538</v>
      </c>
      <c r="K2609">
        <f t="shared" si="331"/>
        <v>-0.85087153335460641</v>
      </c>
      <c r="L2609">
        <f t="shared" si="332"/>
        <v>0</v>
      </c>
    </row>
    <row r="2610" spans="1:12" x14ac:dyDescent="0.3">
      <c r="A2610">
        <v>2609</v>
      </c>
      <c r="B2610" s="23" t="s">
        <v>2626</v>
      </c>
      <c r="C2610" s="24">
        <v>18.346</v>
      </c>
      <c r="D2610" s="24">
        <v>1.5199999999999999E-3</v>
      </c>
      <c r="E2610" s="9">
        <f t="shared" si="325"/>
        <v>3.9322825110348842E-3</v>
      </c>
      <c r="F2610">
        <f t="shared" si="326"/>
        <v>1.0039400240779248</v>
      </c>
      <c r="G2610">
        <f t="shared" si="327"/>
        <v>18.341352935319712</v>
      </c>
      <c r="H2610">
        <f t="shared" si="329"/>
        <v>1.9645901842668987E-2</v>
      </c>
      <c r="I2610" t="str">
        <f t="shared" si="328"/>
        <v>2010</v>
      </c>
      <c r="J2610">
        <f t="shared" si="330"/>
        <v>-1.8743161114045499</v>
      </c>
      <c r="K2610">
        <f t="shared" si="331"/>
        <v>-0.92285329566480812</v>
      </c>
      <c r="L2610">
        <f t="shared" si="332"/>
        <v>0</v>
      </c>
    </row>
    <row r="2611" spans="1:12" x14ac:dyDescent="0.3">
      <c r="A2611">
        <v>2610</v>
      </c>
      <c r="B2611" s="23" t="s">
        <v>2627</v>
      </c>
      <c r="C2611" s="24">
        <v>17.773</v>
      </c>
      <c r="D2611" s="24">
        <v>1.5199999999999999E-3</v>
      </c>
      <c r="E2611" s="9">
        <f t="shared" si="325"/>
        <v>-3.1731115309609134E-2</v>
      </c>
      <c r="F2611">
        <f t="shared" si="326"/>
        <v>0.96876703368581707</v>
      </c>
      <c r="G2611">
        <f t="shared" si="327"/>
        <v>17.768498076934332</v>
      </c>
      <c r="H2611">
        <f t="shared" si="329"/>
        <v>2.0127289680652763E-2</v>
      </c>
      <c r="I2611" t="str">
        <f t="shared" si="328"/>
        <v>2010</v>
      </c>
      <c r="J2611">
        <f t="shared" si="330"/>
        <v>-1.8602680083206569</v>
      </c>
      <c r="K2611">
        <f t="shared" si="331"/>
        <v>-0.34999843727942803</v>
      </c>
      <c r="L2611">
        <f t="shared" si="332"/>
        <v>0</v>
      </c>
    </row>
    <row r="2612" spans="1:12" x14ac:dyDescent="0.3">
      <c r="A2612">
        <v>2611</v>
      </c>
      <c r="B2612" s="23" t="s">
        <v>2628</v>
      </c>
      <c r="C2612" s="24">
        <v>17.533999999999999</v>
      </c>
      <c r="D2612" s="24">
        <v>1.5199999999999999E-3</v>
      </c>
      <c r="E2612" s="9">
        <f t="shared" si="325"/>
        <v>-1.35385986114609E-2</v>
      </c>
      <c r="F2612">
        <f t="shared" si="326"/>
        <v>0.98655263602093057</v>
      </c>
      <c r="G2612">
        <f t="shared" si="327"/>
        <v>17.529558615932402</v>
      </c>
      <c r="H2612">
        <f t="shared" si="329"/>
        <v>1.9160191229257627E-2</v>
      </c>
      <c r="I2612" t="str">
        <f t="shared" si="328"/>
        <v>2010</v>
      </c>
      <c r="J2612">
        <f t="shared" si="330"/>
        <v>-1.7470700586118351</v>
      </c>
      <c r="K2612">
        <f t="shared" si="331"/>
        <v>-0.11105897627749783</v>
      </c>
      <c r="L2612">
        <f t="shared" si="332"/>
        <v>0</v>
      </c>
    </row>
    <row r="2613" spans="1:12" x14ac:dyDescent="0.3">
      <c r="A2613">
        <v>2612</v>
      </c>
      <c r="B2613" s="23" t="s">
        <v>2629</v>
      </c>
      <c r="C2613" s="24">
        <v>17.684999999999999</v>
      </c>
      <c r="D2613" s="24">
        <v>1.57E-3</v>
      </c>
      <c r="E2613" s="9">
        <f t="shared" si="325"/>
        <v>8.5749694910499819E-3</v>
      </c>
      <c r="F2613">
        <f t="shared" si="326"/>
        <v>1.0086118398539978</v>
      </c>
      <c r="G2613">
        <f t="shared" si="327"/>
        <v>17.680373030388257</v>
      </c>
      <c r="H2613">
        <f t="shared" si="329"/>
        <v>1.6949404203470672E-2</v>
      </c>
      <c r="I2613" t="str">
        <f t="shared" si="328"/>
        <v>2010</v>
      </c>
      <c r="J2613">
        <f t="shared" si="330"/>
        <v>-1.5587819244005714</v>
      </c>
      <c r="K2613">
        <f t="shared" si="331"/>
        <v>-0.26187339073335281</v>
      </c>
      <c r="L2613">
        <f t="shared" si="332"/>
        <v>0</v>
      </c>
    </row>
    <row r="2614" spans="1:12" x14ac:dyDescent="0.3">
      <c r="A2614">
        <v>2613</v>
      </c>
      <c r="B2614" s="23" t="s">
        <v>2630</v>
      </c>
      <c r="C2614" s="24">
        <v>17.797999999999998</v>
      </c>
      <c r="D2614" s="24">
        <v>1.57E-3</v>
      </c>
      <c r="E2614" s="9">
        <f t="shared" si="325"/>
        <v>6.3692687772265513E-3</v>
      </c>
      <c r="F2614">
        <f t="shared" si="326"/>
        <v>1.0063895957025728</v>
      </c>
      <c r="G2614">
        <f t="shared" si="327"/>
        <v>17.793343465923108</v>
      </c>
      <c r="H2614">
        <f t="shared" si="329"/>
        <v>1.6664032884670055E-2</v>
      </c>
      <c r="I2614" t="str">
        <f t="shared" si="328"/>
        <v>2010</v>
      </c>
      <c r="J2614">
        <f t="shared" si="330"/>
        <v>-1.5423295399302712</v>
      </c>
      <c r="K2614">
        <f t="shared" si="331"/>
        <v>-0.37484382626820434</v>
      </c>
      <c r="L2614">
        <f t="shared" si="332"/>
        <v>0</v>
      </c>
    </row>
    <row r="2615" spans="1:12" x14ac:dyDescent="0.3">
      <c r="A2615">
        <v>2614</v>
      </c>
      <c r="B2615" s="23" t="s">
        <v>2631</v>
      </c>
      <c r="C2615" s="24">
        <v>18.114999999999998</v>
      </c>
      <c r="D2615" s="24">
        <v>1.5199999999999999E-3</v>
      </c>
      <c r="E2615" s="9">
        <f t="shared" si="325"/>
        <v>1.7654232912370098E-2</v>
      </c>
      <c r="F2615">
        <f t="shared" si="326"/>
        <v>1.0178109899988763</v>
      </c>
      <c r="G2615">
        <f t="shared" si="327"/>
        <v>18.110411447907804</v>
      </c>
      <c r="H2615">
        <f t="shared" si="329"/>
        <v>1.6777176000303064E-2</v>
      </c>
      <c r="I2615" t="str">
        <f t="shared" si="328"/>
        <v>2010</v>
      </c>
      <c r="J2615">
        <f t="shared" si="330"/>
        <v>-1.5804715342736786</v>
      </c>
      <c r="K2615">
        <f t="shared" si="331"/>
        <v>-0.69191180825290033</v>
      </c>
      <c r="L2615">
        <f t="shared" si="332"/>
        <v>0</v>
      </c>
    </row>
    <row r="2616" spans="1:12" x14ac:dyDescent="0.3">
      <c r="A2616">
        <v>2615</v>
      </c>
      <c r="B2616" s="23" t="s">
        <v>2632</v>
      </c>
      <c r="C2616" s="24">
        <v>18.096</v>
      </c>
      <c r="D2616" s="24">
        <v>1.5199999999999999E-3</v>
      </c>
      <c r="E2616" s="9">
        <f t="shared" si="325"/>
        <v>-1.0494049732758287E-3</v>
      </c>
      <c r="F2616">
        <f t="shared" si="326"/>
        <v>0.99895114545956398</v>
      </c>
      <c r="G2616">
        <f t="shared" si="327"/>
        <v>18.091416260631501</v>
      </c>
      <c r="H2616">
        <f t="shared" si="329"/>
        <v>1.6691402701864668E-2</v>
      </c>
      <c r="I2616" t="str">
        <f t="shared" si="328"/>
        <v>2010</v>
      </c>
      <c r="J2616">
        <f t="shared" si="330"/>
        <v>-1.5707421650277993</v>
      </c>
      <c r="K2616">
        <f t="shared" si="331"/>
        <v>-0.6729166209765971</v>
      </c>
      <c r="L2616">
        <f t="shared" si="332"/>
        <v>0</v>
      </c>
    </row>
    <row r="2617" spans="1:12" x14ac:dyDescent="0.3">
      <c r="A2617">
        <v>2616</v>
      </c>
      <c r="B2617" s="23" t="s">
        <v>2633</v>
      </c>
      <c r="C2617" s="24">
        <v>18.195</v>
      </c>
      <c r="D2617" s="24">
        <v>1.5499999999999999E-3</v>
      </c>
      <c r="E2617" s="9">
        <f t="shared" si="325"/>
        <v>5.4559116903584162E-3</v>
      </c>
      <c r="F2617">
        <f t="shared" si="326"/>
        <v>1.005470822281167</v>
      </c>
      <c r="G2617">
        <f t="shared" si="327"/>
        <v>18.190300232079494</v>
      </c>
      <c r="H2617">
        <f t="shared" si="329"/>
        <v>1.6683846821012538E-2</v>
      </c>
      <c r="I2617" t="str">
        <f t="shared" si="328"/>
        <v>2010</v>
      </c>
      <c r="J2617">
        <f t="shared" si="330"/>
        <v>-1.5786125880453183</v>
      </c>
      <c r="K2617">
        <f t="shared" si="331"/>
        <v>-0.77180059242459009</v>
      </c>
      <c r="L2617">
        <f t="shared" si="332"/>
        <v>0</v>
      </c>
    </row>
    <row r="2618" spans="1:12" x14ac:dyDescent="0.3">
      <c r="A2618">
        <v>2617</v>
      </c>
      <c r="B2618" s="23" t="s">
        <v>2634</v>
      </c>
      <c r="C2618" s="24">
        <v>17.620999999999999</v>
      </c>
      <c r="D2618" s="24">
        <v>1.57E-3</v>
      </c>
      <c r="E2618" s="9">
        <f t="shared" si="325"/>
        <v>-3.2055458477529643E-2</v>
      </c>
      <c r="F2618">
        <f t="shared" si="326"/>
        <v>0.96845287166804062</v>
      </c>
      <c r="G2618">
        <f t="shared" si="327"/>
        <v>17.616389774864093</v>
      </c>
      <c r="H2618">
        <f t="shared" si="329"/>
        <v>1.7558259276932057E-2</v>
      </c>
      <c r="I2618" t="str">
        <f t="shared" si="328"/>
        <v>2010</v>
      </c>
      <c r="J2618">
        <f t="shared" si="330"/>
        <v>-1.6089326660438117</v>
      </c>
      <c r="K2618">
        <f t="shared" si="331"/>
        <v>-0.19789013520918886</v>
      </c>
      <c r="L2618">
        <f t="shared" si="332"/>
        <v>0</v>
      </c>
    </row>
    <row r="2619" spans="1:12" x14ac:dyDescent="0.3">
      <c r="A2619">
        <v>2618</v>
      </c>
      <c r="B2619" s="23" t="s">
        <v>2635</v>
      </c>
      <c r="C2619" s="24">
        <v>17.422999999999998</v>
      </c>
      <c r="D2619" s="24">
        <v>1.5499999999999999E-3</v>
      </c>
      <c r="E2619" s="9">
        <f t="shared" si="325"/>
        <v>-1.1300200145825326E-2</v>
      </c>
      <c r="F2619">
        <f t="shared" si="326"/>
        <v>0.98876340729811019</v>
      </c>
      <c r="G2619">
        <f t="shared" si="327"/>
        <v>17.418499639654904</v>
      </c>
      <c r="H2619">
        <f t="shared" si="329"/>
        <v>1.7532222861318954E-2</v>
      </c>
      <c r="I2619" t="str">
        <f t="shared" si="328"/>
        <v>2010</v>
      </c>
      <c r="J2619">
        <f t="shared" si="330"/>
        <v>-1.5885000288390809</v>
      </c>
      <c r="K2619">
        <f t="shared" si="331"/>
        <v>0.17804200509393908</v>
      </c>
      <c r="L2619">
        <f t="shared" si="332"/>
        <v>0</v>
      </c>
    </row>
    <row r="2620" spans="1:12" x14ac:dyDescent="0.3">
      <c r="A2620">
        <v>2619</v>
      </c>
      <c r="B2620" s="23" t="s">
        <v>2636</v>
      </c>
      <c r="C2620" s="24">
        <v>17.600999999999999</v>
      </c>
      <c r="D2620" s="24">
        <v>1.5199999999999999E-3</v>
      </c>
      <c r="E2620" s="9">
        <f t="shared" si="325"/>
        <v>1.0164546171064381E-2</v>
      </c>
      <c r="F2620">
        <f t="shared" si="326"/>
        <v>1.0102163806462723</v>
      </c>
      <c r="G2620">
        <f t="shared" si="327"/>
        <v>17.596541644748843</v>
      </c>
      <c r="H2620">
        <f t="shared" si="329"/>
        <v>1.7642809037816926E-2</v>
      </c>
      <c r="I2620" t="str">
        <f t="shared" si="328"/>
        <v>2010</v>
      </c>
      <c r="J2620">
        <f t="shared" si="330"/>
        <v>-1.6148588044975185</v>
      </c>
      <c r="K2620">
        <f t="shared" si="331"/>
        <v>0.28892679593957382</v>
      </c>
      <c r="L2620">
        <f t="shared" si="332"/>
        <v>0</v>
      </c>
    </row>
    <row r="2621" spans="1:12" x14ac:dyDescent="0.3">
      <c r="A2621">
        <v>2620</v>
      </c>
      <c r="B2621" s="23" t="s">
        <v>2637</v>
      </c>
      <c r="C2621" s="24">
        <v>17.986999999999998</v>
      </c>
      <c r="D2621" s="24">
        <v>1.47E-3</v>
      </c>
      <c r="E2621" s="9">
        <f t="shared" si="325"/>
        <v>2.1693556134001146E-2</v>
      </c>
      <c r="F2621">
        <f t="shared" si="326"/>
        <v>1.0219305721265837</v>
      </c>
      <c r="G2621">
        <f t="shared" si="327"/>
        <v>17.982593724790753</v>
      </c>
      <c r="H2621">
        <f t="shared" si="329"/>
        <v>1.7795633350292318E-2</v>
      </c>
      <c r="I2621" t="str">
        <f t="shared" si="328"/>
        <v>2010</v>
      </c>
      <c r="J2621">
        <f t="shared" si="330"/>
        <v>-1.6645823384052696</v>
      </c>
      <c r="K2621">
        <f t="shared" si="331"/>
        <v>-9.7125284102336451E-2</v>
      </c>
      <c r="L2621">
        <f t="shared" si="332"/>
        <v>0</v>
      </c>
    </row>
    <row r="2622" spans="1:12" x14ac:dyDescent="0.3">
      <c r="A2622">
        <v>2621</v>
      </c>
      <c r="B2622" s="23" t="s">
        <v>2638</v>
      </c>
      <c r="C2622" s="24">
        <v>18.402999999999999</v>
      </c>
      <c r="D2622" s="24">
        <v>1.47E-3</v>
      </c>
      <c r="E2622" s="9">
        <f t="shared" si="325"/>
        <v>2.2864420057223733E-2</v>
      </c>
      <c r="F2622">
        <f t="shared" si="326"/>
        <v>1.0231278145327181</v>
      </c>
      <c r="G2622">
        <f t="shared" si="327"/>
        <v>18.398491817274934</v>
      </c>
      <c r="H2622">
        <f t="shared" si="329"/>
        <v>1.7857527840682248E-2</v>
      </c>
      <c r="I2622" t="str">
        <f t="shared" si="328"/>
        <v>2010</v>
      </c>
      <c r="J2622">
        <f t="shared" si="330"/>
        <v>-1.70900392621542</v>
      </c>
      <c r="K2622">
        <f t="shared" si="331"/>
        <v>-0.51302337658651709</v>
      </c>
      <c r="L2622">
        <f t="shared" si="332"/>
        <v>0</v>
      </c>
    </row>
    <row r="2623" spans="1:12" x14ac:dyDescent="0.3">
      <c r="A2623">
        <v>2622</v>
      </c>
      <c r="B2623" s="23" t="s">
        <v>2639</v>
      </c>
      <c r="C2623" s="24">
        <v>18.407</v>
      </c>
      <c r="D2623" s="24">
        <v>1.6000000000000001E-3</v>
      </c>
      <c r="E2623" s="9">
        <f t="shared" si="325"/>
        <v>2.1733224752766789E-4</v>
      </c>
      <c r="F2623">
        <f t="shared" si="326"/>
        <v>1.0002173558658916</v>
      </c>
      <c r="G2623">
        <f t="shared" si="327"/>
        <v>18.402092121079608</v>
      </c>
      <c r="H2623">
        <f t="shared" si="329"/>
        <v>1.7521678183774814E-2</v>
      </c>
      <c r="I2623" t="str">
        <f t="shared" si="328"/>
        <v>2010</v>
      </c>
      <c r="J2623">
        <f t="shared" si="330"/>
        <v>-1.6771905261049982</v>
      </c>
      <c r="K2623">
        <f t="shared" si="331"/>
        <v>-0.51662368039119144</v>
      </c>
      <c r="L2623">
        <f t="shared" si="332"/>
        <v>0</v>
      </c>
    </row>
    <row r="2624" spans="1:12" x14ac:dyDescent="0.3">
      <c r="A2624">
        <v>2623</v>
      </c>
      <c r="B2624" s="23" t="s">
        <v>2640</v>
      </c>
      <c r="C2624" s="24">
        <v>18.263000000000002</v>
      </c>
      <c r="D2624" s="24">
        <v>1.5499999999999999E-3</v>
      </c>
      <c r="E2624" s="9">
        <f t="shared" si="325"/>
        <v>-7.8538718406802651E-3</v>
      </c>
      <c r="F2624">
        <f t="shared" si="326"/>
        <v>0.9921768892269246</v>
      </c>
      <c r="G2624">
        <f t="shared" si="327"/>
        <v>18.258282667681662</v>
      </c>
      <c r="H2624">
        <f t="shared" si="329"/>
        <v>1.7534603903353724E-2</v>
      </c>
      <c r="I2624" t="str">
        <f t="shared" si="328"/>
        <v>2010</v>
      </c>
      <c r="J2624">
        <f t="shared" si="330"/>
        <v>-1.6653111384397843</v>
      </c>
      <c r="K2624">
        <f t="shared" si="331"/>
        <v>-0.37281422699324551</v>
      </c>
      <c r="L2624">
        <f t="shared" si="332"/>
        <v>0</v>
      </c>
    </row>
    <row r="2625" spans="1:12" x14ac:dyDescent="0.3">
      <c r="A2625">
        <v>2624</v>
      </c>
      <c r="B2625" s="23" t="s">
        <v>2641</v>
      </c>
      <c r="C2625" s="24">
        <v>18.308</v>
      </c>
      <c r="D2625" s="24">
        <v>1.5E-3</v>
      </c>
      <c r="E2625" s="9">
        <f t="shared" si="325"/>
        <v>2.4609675814908959E-3</v>
      </c>
      <c r="F2625">
        <f t="shared" si="326"/>
        <v>1.0024639982478234</v>
      </c>
      <c r="G2625">
        <f t="shared" si="327"/>
        <v>18.303423572077325</v>
      </c>
      <c r="H2625">
        <f t="shared" si="329"/>
        <v>1.7018077027112208E-2</v>
      </c>
      <c r="I2625" t="str">
        <f t="shared" si="328"/>
        <v>2010</v>
      </c>
      <c r="J2625">
        <f t="shared" si="330"/>
        <v>-1.6202510656514608</v>
      </c>
      <c r="K2625">
        <f t="shared" si="331"/>
        <v>-0.41795513138890783</v>
      </c>
      <c r="L2625">
        <f t="shared" si="332"/>
        <v>0</v>
      </c>
    </row>
    <row r="2626" spans="1:12" x14ac:dyDescent="0.3">
      <c r="A2626">
        <v>2625</v>
      </c>
      <c r="B2626" s="23" t="s">
        <v>2642</v>
      </c>
      <c r="C2626" s="24">
        <v>18.459</v>
      </c>
      <c r="D2626" s="24">
        <v>1.4499999999999999E-3</v>
      </c>
      <c r="E2626" s="9">
        <f t="shared" si="325"/>
        <v>8.2139336350672779E-3</v>
      </c>
      <c r="F2626">
        <f t="shared" si="326"/>
        <v>1.0082477605418396</v>
      </c>
      <c r="G2626">
        <f t="shared" si="327"/>
        <v>18.45453961398502</v>
      </c>
      <c r="H2626">
        <f t="shared" si="329"/>
        <v>1.6855675178739149E-2</v>
      </c>
      <c r="I2626" t="str">
        <f t="shared" si="328"/>
        <v>2010</v>
      </c>
      <c r="J2626">
        <f t="shared" si="330"/>
        <v>-1.6180385682180316</v>
      </c>
      <c r="K2626">
        <f t="shared" si="331"/>
        <v>-0.56907117329660295</v>
      </c>
      <c r="L2626">
        <f t="shared" si="332"/>
        <v>0</v>
      </c>
    </row>
    <row r="2627" spans="1:12" x14ac:dyDescent="0.3">
      <c r="A2627">
        <v>2626</v>
      </c>
      <c r="B2627" s="23" t="s">
        <v>2643</v>
      </c>
      <c r="C2627" s="24">
        <v>18.228999999999999</v>
      </c>
      <c r="D2627" s="24">
        <v>1.4499999999999999E-3</v>
      </c>
      <c r="E2627" s="9">
        <f t="shared" ref="E2627:E2690" si="333">LN(C2627/C2626)</f>
        <v>-1.2538323875678476E-2</v>
      </c>
      <c r="F2627">
        <f t="shared" ref="F2627:F2690" si="334">C2627/C2626</f>
        <v>0.98753995341026057</v>
      </c>
      <c r="G2627">
        <f t="shared" ref="G2627:G2690" si="335">C2627*EXP(-2/12*D2627)</f>
        <v>18.224595190602574</v>
      </c>
      <c r="H2627">
        <f t="shared" si="329"/>
        <v>1.6546015196960143E-2</v>
      </c>
      <c r="I2627" t="str">
        <f t="shared" ref="I2627:I2690" si="336">MID(B2627,7,4)</f>
        <v>2010</v>
      </c>
      <c r="J2627">
        <f t="shared" si="330"/>
        <v>-1.5685227058978095</v>
      </c>
      <c r="K2627">
        <f t="shared" si="331"/>
        <v>-0.3391267499141577</v>
      </c>
      <c r="L2627">
        <f t="shared" si="332"/>
        <v>0</v>
      </c>
    </row>
    <row r="2628" spans="1:12" x14ac:dyDescent="0.3">
      <c r="A2628">
        <v>2627</v>
      </c>
      <c r="B2628" s="23" t="s">
        <v>2644</v>
      </c>
      <c r="C2628" s="24">
        <v>18.146000000000001</v>
      </c>
      <c r="D2628" s="24">
        <v>1.57E-3</v>
      </c>
      <c r="E2628" s="9">
        <f t="shared" si="333"/>
        <v>-4.5635818033472096E-3</v>
      </c>
      <c r="F2628">
        <f t="shared" si="334"/>
        <v>0.99544681551374192</v>
      </c>
      <c r="G2628">
        <f t="shared" si="335"/>
        <v>18.141252417835755</v>
      </c>
      <c r="H2628">
        <f t="shared" si="329"/>
        <v>1.6063650696007858E-2</v>
      </c>
      <c r="I2628" t="str">
        <f t="shared" si="336"/>
        <v>2010</v>
      </c>
      <c r="J2628">
        <f t="shared" si="330"/>
        <v>-1.5158318170476472</v>
      </c>
      <c r="K2628">
        <f t="shared" si="331"/>
        <v>-0.25578397714733825</v>
      </c>
      <c r="L2628">
        <f t="shared" si="332"/>
        <v>0</v>
      </c>
    </row>
    <row r="2629" spans="1:12" x14ac:dyDescent="0.3">
      <c r="A2629">
        <v>2628</v>
      </c>
      <c r="B2629" s="23" t="s">
        <v>2645</v>
      </c>
      <c r="C2629" s="24">
        <v>17.89</v>
      </c>
      <c r="D2629" s="24">
        <v>1.5199999999999999E-3</v>
      </c>
      <c r="E2629" s="9">
        <f t="shared" si="333"/>
        <v>-1.4208253226809341E-2</v>
      </c>
      <c r="F2629">
        <f t="shared" si="334"/>
        <v>0.98589220764906871</v>
      </c>
      <c r="G2629">
        <f t="shared" si="335"/>
        <v>17.885468440688417</v>
      </c>
      <c r="H2629">
        <f t="shared" si="329"/>
        <v>1.6236131279725684E-2</v>
      </c>
      <c r="I2629" t="str">
        <f t="shared" si="336"/>
        <v>2010</v>
      </c>
      <c r="J2629">
        <f t="shared" si="330"/>
        <v>-1.510505719694351</v>
      </c>
      <c r="K2629">
        <f t="shared" si="331"/>
        <v>9.1976696285261283E-2</v>
      </c>
      <c r="L2629">
        <f t="shared" si="332"/>
        <v>0</v>
      </c>
    </row>
    <row r="2630" spans="1:12" x14ac:dyDescent="0.3">
      <c r="A2630">
        <v>2629</v>
      </c>
      <c r="B2630" s="23" t="s">
        <v>2646</v>
      </c>
      <c r="C2630" s="24">
        <v>18.053000000000001</v>
      </c>
      <c r="D2630" s="24">
        <v>1.5499999999999999E-3</v>
      </c>
      <c r="E2630" s="9">
        <f t="shared" si="333"/>
        <v>9.069978433893339E-3</v>
      </c>
      <c r="F2630">
        <f t="shared" si="334"/>
        <v>1.0091112353269984</v>
      </c>
      <c r="G2630">
        <f t="shared" si="335"/>
        <v>18.048336910674973</v>
      </c>
      <c r="H2630">
        <f t="shared" si="329"/>
        <v>1.631777665122559E-2</v>
      </c>
      <c r="I2630" t="str">
        <f t="shared" si="336"/>
        <v>2010</v>
      </c>
      <c r="J2630">
        <f t="shared" si="330"/>
        <v>-1.5319256026203505</v>
      </c>
      <c r="K2630">
        <f t="shared" si="331"/>
        <v>-7.0891773701294625E-2</v>
      </c>
      <c r="L2630">
        <f t="shared" si="332"/>
        <v>0</v>
      </c>
    </row>
    <row r="2631" spans="1:12" x14ac:dyDescent="0.3">
      <c r="A2631">
        <v>2630</v>
      </c>
      <c r="B2631" s="23" t="s">
        <v>2647</v>
      </c>
      <c r="C2631" s="24">
        <v>18.097000000000001</v>
      </c>
      <c r="D2631" s="24">
        <v>1.5499999999999999E-3</v>
      </c>
      <c r="E2631" s="9">
        <f t="shared" si="333"/>
        <v>2.4343027235431353E-3</v>
      </c>
      <c r="F2631">
        <f t="shared" si="334"/>
        <v>1.0024372680440925</v>
      </c>
      <c r="G2631">
        <f t="shared" si="335"/>
        <v>18.092325545476374</v>
      </c>
      <c r="H2631">
        <f t="shared" si="329"/>
        <v>1.3456776359279438E-2</v>
      </c>
      <c r="I2631" t="str">
        <f t="shared" si="336"/>
        <v>2010</v>
      </c>
      <c r="J2631">
        <f t="shared" si="330"/>
        <v>-1.2664117434812099</v>
      </c>
      <c r="K2631">
        <f t="shared" si="331"/>
        <v>-0.11488040850269599</v>
      </c>
      <c r="L2631">
        <f t="shared" si="332"/>
        <v>0</v>
      </c>
    </row>
    <row r="2632" spans="1:12" x14ac:dyDescent="0.3">
      <c r="A2632">
        <v>2631</v>
      </c>
      <c r="B2632" s="23" t="s">
        <v>2648</v>
      </c>
      <c r="C2632" s="24">
        <v>18.417999999999999</v>
      </c>
      <c r="D2632" s="24">
        <v>1.57E-3</v>
      </c>
      <c r="E2632" s="9">
        <f t="shared" si="333"/>
        <v>1.7582268621111098E-2</v>
      </c>
      <c r="F2632">
        <f t="shared" si="334"/>
        <v>1.0177377465878321</v>
      </c>
      <c r="G2632">
        <f t="shared" si="335"/>
        <v>18.413181253813452</v>
      </c>
      <c r="H2632">
        <f t="shared" si="329"/>
        <v>1.3780470111019304E-2</v>
      </c>
      <c r="I2632" t="str">
        <f t="shared" si="336"/>
        <v>2010</v>
      </c>
      <c r="J2632">
        <f t="shared" si="330"/>
        <v>-1.3198736610680133</v>
      </c>
      <c r="K2632">
        <f t="shared" si="331"/>
        <v>-0.43573611683977376</v>
      </c>
      <c r="L2632">
        <f t="shared" si="332"/>
        <v>0</v>
      </c>
    </row>
    <row r="2633" spans="1:12" x14ac:dyDescent="0.3">
      <c r="A2633">
        <v>2632</v>
      </c>
      <c r="B2633" s="23" t="s">
        <v>2649</v>
      </c>
      <c r="C2633" s="24">
        <v>18.585999999999999</v>
      </c>
      <c r="D2633" s="24">
        <v>1.6200000000000001E-3</v>
      </c>
      <c r="E2633" s="9">
        <f t="shared" si="333"/>
        <v>9.0801618359722894E-3</v>
      </c>
      <c r="F2633">
        <f t="shared" si="334"/>
        <v>1.0091215115647736</v>
      </c>
      <c r="G2633">
        <f t="shared" si="335"/>
        <v>18.580982457398733</v>
      </c>
      <c r="H2633">
        <f t="shared" si="329"/>
        <v>1.3806336272327866E-2</v>
      </c>
      <c r="I2633" t="str">
        <f t="shared" si="336"/>
        <v>2010</v>
      </c>
      <c r="J2633">
        <f t="shared" si="330"/>
        <v>-1.3344018055489379</v>
      </c>
      <c r="K2633">
        <f t="shared" si="331"/>
        <v>-0.6035373204250547</v>
      </c>
      <c r="L2633">
        <f t="shared" si="332"/>
        <v>0</v>
      </c>
    </row>
    <row r="2634" spans="1:12" x14ac:dyDescent="0.3">
      <c r="A2634">
        <v>2633</v>
      </c>
      <c r="B2634" s="23" t="s">
        <v>2650</v>
      </c>
      <c r="C2634" s="24">
        <v>18.39</v>
      </c>
      <c r="D2634" s="24">
        <v>1.57E-3</v>
      </c>
      <c r="E2634" s="9">
        <f t="shared" si="333"/>
        <v>-1.0601570518917726E-2</v>
      </c>
      <c r="F2634">
        <f t="shared" si="334"/>
        <v>0.98945442806413442</v>
      </c>
      <c r="G2634">
        <f t="shared" si="335"/>
        <v>18.385188579521632</v>
      </c>
      <c r="H2634">
        <f t="shared" si="329"/>
        <v>1.3913190541174328E-2</v>
      </c>
      <c r="I2634" t="str">
        <f t="shared" si="336"/>
        <v>2010</v>
      </c>
      <c r="J2634">
        <f t="shared" si="330"/>
        <v>-1.3305595679255007</v>
      </c>
      <c r="K2634">
        <f t="shared" si="331"/>
        <v>-0.4077434425479538</v>
      </c>
      <c r="L2634">
        <f t="shared" si="332"/>
        <v>0</v>
      </c>
    </row>
    <row r="2635" spans="1:12" x14ac:dyDescent="0.3">
      <c r="A2635">
        <v>2634</v>
      </c>
      <c r="B2635" s="23" t="s">
        <v>2651</v>
      </c>
      <c r="C2635" s="24">
        <v>18.318000000000001</v>
      </c>
      <c r="D2635" s="24">
        <v>1.5199999999999999E-3</v>
      </c>
      <c r="E2635" s="9">
        <f t="shared" si="333"/>
        <v>-3.9228556354339037E-3</v>
      </c>
      <c r="F2635">
        <f t="shared" si="334"/>
        <v>0.99608482871125614</v>
      </c>
      <c r="G2635">
        <f t="shared" si="335"/>
        <v>18.313360027754637</v>
      </c>
      <c r="H2635">
        <f t="shared" si="329"/>
        <v>1.3863573305472479E-2</v>
      </c>
      <c r="I2635" t="str">
        <f t="shared" si="336"/>
        <v>2010</v>
      </c>
      <c r="J2635">
        <f t="shared" si="330"/>
        <v>-1.3206347391846109</v>
      </c>
      <c r="K2635">
        <f t="shared" si="331"/>
        <v>-0.33591489078095904</v>
      </c>
      <c r="L2635">
        <f t="shared" si="332"/>
        <v>0</v>
      </c>
    </row>
    <row r="2636" spans="1:12" x14ac:dyDescent="0.3">
      <c r="A2636">
        <v>2635</v>
      </c>
      <c r="B2636" s="23" t="s">
        <v>2652</v>
      </c>
      <c r="C2636" s="24">
        <v>17.981999999999999</v>
      </c>
      <c r="D2636" s="24">
        <v>1.5199999999999999E-3</v>
      </c>
      <c r="E2636" s="9">
        <f t="shared" si="333"/>
        <v>-1.8512925418214757E-2</v>
      </c>
      <c r="F2636">
        <f t="shared" si="334"/>
        <v>0.98165738617753018</v>
      </c>
      <c r="G2636">
        <f t="shared" si="335"/>
        <v>17.977445136973678</v>
      </c>
      <c r="H2636">
        <f t="shared" si="329"/>
        <v>1.415766926397609E-2</v>
      </c>
      <c r="I2636" t="str">
        <f t="shared" si="336"/>
        <v>2010</v>
      </c>
      <c r="J2636">
        <f t="shared" si="330"/>
        <v>-1.323912355479451</v>
      </c>
      <c r="K2636">
        <f t="shared" si="331"/>
        <v>8.4992694896968146E-4</v>
      </c>
      <c r="L2636">
        <f t="shared" si="332"/>
        <v>0</v>
      </c>
    </row>
    <row r="2637" spans="1:12" x14ac:dyDescent="0.3">
      <c r="A2637">
        <v>2636</v>
      </c>
      <c r="B2637" s="23" t="s">
        <v>2653</v>
      </c>
      <c r="C2637" s="24">
        <v>17.983000000000001</v>
      </c>
      <c r="D2637" s="24">
        <v>1.57E-3</v>
      </c>
      <c r="E2637" s="9">
        <f t="shared" si="333"/>
        <v>5.560962047865131E-5</v>
      </c>
      <c r="F2637">
        <f t="shared" si="334"/>
        <v>1.0000556111667223</v>
      </c>
      <c r="G2637">
        <f t="shared" si="335"/>
        <v>17.978295063922648</v>
      </c>
      <c r="H2637">
        <f t="shared" si="329"/>
        <v>1.406534251063294E-2</v>
      </c>
      <c r="I2637" t="str">
        <f t="shared" si="336"/>
        <v>2010</v>
      </c>
      <c r="J2637">
        <f t="shared" si="330"/>
        <v>-1.3153408765584083</v>
      </c>
      <c r="K2637">
        <f t="shared" si="331"/>
        <v>0.38574597556714707</v>
      </c>
      <c r="L2637">
        <f t="shared" si="332"/>
        <v>0</v>
      </c>
    </row>
    <row r="2638" spans="1:12" x14ac:dyDescent="0.3">
      <c r="A2638">
        <v>2637</v>
      </c>
      <c r="B2638" s="23" t="s">
        <v>2654</v>
      </c>
      <c r="C2638" s="24">
        <v>18.369</v>
      </c>
      <c r="D2638" s="24">
        <v>1.6200000000000001E-3</v>
      </c>
      <c r="E2638" s="9">
        <f t="shared" si="333"/>
        <v>2.1237593980867157E-2</v>
      </c>
      <c r="F2638">
        <f t="shared" si="334"/>
        <v>1.0214647166768613</v>
      </c>
      <c r="G2638">
        <f t="shared" si="335"/>
        <v>18.364041039489795</v>
      </c>
      <c r="H2638">
        <f t="shared" si="329"/>
        <v>1.4182407648647744E-2</v>
      </c>
      <c r="I2638" t="str">
        <f t="shared" si="336"/>
        <v>2010</v>
      </c>
      <c r="J2638">
        <f t="shared" si="330"/>
        <v>-1.3547455074760237</v>
      </c>
      <c r="K2638">
        <f t="shared" si="331"/>
        <v>0.60915180944171965</v>
      </c>
      <c r="L2638">
        <f t="shared" si="332"/>
        <v>0</v>
      </c>
    </row>
    <row r="2639" spans="1:12" x14ac:dyDescent="0.3">
      <c r="A2639">
        <v>2638</v>
      </c>
      <c r="B2639" s="23" t="s">
        <v>2655</v>
      </c>
      <c r="C2639" s="24">
        <v>19.021999999999998</v>
      </c>
      <c r="D2639" s="24">
        <v>1.57E-3</v>
      </c>
      <c r="E2639" s="9">
        <f t="shared" si="333"/>
        <v>3.4931742896266472E-2</v>
      </c>
      <c r="F2639">
        <f t="shared" si="334"/>
        <v>1.0355490228101691</v>
      </c>
      <c r="G2639">
        <f t="shared" si="335"/>
        <v>19.017023227822754</v>
      </c>
      <c r="H2639">
        <f t="shared" si="329"/>
        <v>1.5533375505641572E-2</v>
      </c>
      <c r="I2639" t="str">
        <f t="shared" si="336"/>
        <v>2010</v>
      </c>
      <c r="J2639">
        <f t="shared" si="330"/>
        <v>-1.5365541807589771</v>
      </c>
      <c r="K2639">
        <f t="shared" si="331"/>
        <v>-4.3830378891239974E-2</v>
      </c>
      <c r="L2639">
        <f t="shared" si="332"/>
        <v>0</v>
      </c>
    </row>
    <row r="2640" spans="1:12" x14ac:dyDescent="0.3">
      <c r="A2640">
        <v>2639</v>
      </c>
      <c r="B2640" s="23" t="s">
        <v>2656</v>
      </c>
      <c r="C2640" s="24">
        <v>18.978000000000002</v>
      </c>
      <c r="D2640" s="24">
        <v>1.5199999999999999E-3</v>
      </c>
      <c r="E2640" s="9">
        <f t="shared" si="333"/>
        <v>-2.315790508626841E-3</v>
      </c>
      <c r="F2640">
        <f t="shared" si="334"/>
        <v>0.99768688886552426</v>
      </c>
      <c r="G2640">
        <f t="shared" si="335"/>
        <v>18.973192848931514</v>
      </c>
      <c r="H2640">
        <f t="shared" si="329"/>
        <v>1.5539267137833065E-2</v>
      </c>
      <c r="I2640" t="str">
        <f t="shared" si="336"/>
        <v>2010</v>
      </c>
      <c r="J2640">
        <f t="shared" si="330"/>
        <v>-1.5335941894761058</v>
      </c>
      <c r="K2640">
        <f t="shared" si="331"/>
        <v>6.0460637314356802E-2</v>
      </c>
      <c r="L2640">
        <f t="shared" si="332"/>
        <v>0</v>
      </c>
    </row>
    <row r="2641" spans="1:12" x14ac:dyDescent="0.3">
      <c r="A2641">
        <v>2640</v>
      </c>
      <c r="B2641" s="23" t="s">
        <v>2657</v>
      </c>
      <c r="C2641" s="24">
        <v>19.039000000000001</v>
      </c>
      <c r="D2641" s="24">
        <v>1.47E-3</v>
      </c>
      <c r="E2641" s="9">
        <f t="shared" si="333"/>
        <v>3.2090934239725629E-3</v>
      </c>
      <c r="F2641">
        <f t="shared" si="334"/>
        <v>1.0032142480767203</v>
      </c>
      <c r="G2641">
        <f t="shared" si="335"/>
        <v>19.034336016361326</v>
      </c>
      <c r="H2641">
        <f t="shared" si="329"/>
        <v>1.4247134291619366E-2</v>
      </c>
      <c r="I2641" t="str">
        <f t="shared" si="336"/>
        <v>2010</v>
      </c>
      <c r="J2641">
        <f t="shared" si="330"/>
        <v>-1.4106028281751917</v>
      </c>
      <c r="K2641">
        <f t="shared" si="331"/>
        <v>-6.8253011545493791E-4</v>
      </c>
      <c r="L2641">
        <f t="shared" si="332"/>
        <v>0</v>
      </c>
    </row>
    <row r="2642" spans="1:12" x14ac:dyDescent="0.3">
      <c r="A2642">
        <v>2641</v>
      </c>
      <c r="B2642" s="23" t="s">
        <v>2658</v>
      </c>
      <c r="C2642" s="24">
        <v>19.038</v>
      </c>
      <c r="D2642" s="24">
        <v>1.3700000000000001E-3</v>
      </c>
      <c r="E2642" s="9">
        <f t="shared" si="333"/>
        <v>-5.252514642594948E-5</v>
      </c>
      <c r="F2642">
        <f t="shared" si="334"/>
        <v>0.9999474762329954</v>
      </c>
      <c r="G2642">
        <f t="shared" si="335"/>
        <v>19.033653486245871</v>
      </c>
      <c r="H2642">
        <f t="shared" si="329"/>
        <v>1.3939804826254395E-2</v>
      </c>
      <c r="I2642" t="str">
        <f t="shared" si="336"/>
        <v>2010</v>
      </c>
      <c r="J2642">
        <f t="shared" si="330"/>
        <v>-1.3801247758370596</v>
      </c>
      <c r="K2642">
        <f t="shared" si="331"/>
        <v>0.32092671336721068</v>
      </c>
      <c r="L2642">
        <f t="shared" si="332"/>
        <v>0</v>
      </c>
    </row>
    <row r="2643" spans="1:12" x14ac:dyDescent="0.3">
      <c r="A2643">
        <v>2642</v>
      </c>
      <c r="B2643" s="23" t="s">
        <v>2659</v>
      </c>
      <c r="C2643" s="24">
        <v>19.398</v>
      </c>
      <c r="D2643" s="24">
        <v>1.4199999999999998E-3</v>
      </c>
      <c r="E2643" s="9">
        <f t="shared" si="333"/>
        <v>1.8732986142237548E-2</v>
      </c>
      <c r="F2643">
        <f t="shared" si="334"/>
        <v>1.0189095493224078</v>
      </c>
      <c r="G2643">
        <f t="shared" si="335"/>
        <v>19.393409683208912</v>
      </c>
      <c r="H2643">
        <f t="shared" si="329"/>
        <v>1.4207151434619389E-2</v>
      </c>
      <c r="I2643" t="str">
        <f t="shared" si="336"/>
        <v>2010</v>
      </c>
      <c r="J2643">
        <f t="shared" si="330"/>
        <v>-1.433179812739537</v>
      </c>
      <c r="K2643">
        <f t="shared" si="331"/>
        <v>-3.8829483595829828E-2</v>
      </c>
      <c r="L2643">
        <f t="shared" si="332"/>
        <v>0</v>
      </c>
    </row>
    <row r="2644" spans="1:12" x14ac:dyDescent="0.3">
      <c r="A2644">
        <v>2643</v>
      </c>
      <c r="B2644" s="23" t="s">
        <v>2660</v>
      </c>
      <c r="C2644" s="24">
        <v>19.359000000000002</v>
      </c>
      <c r="D2644" s="24">
        <v>1.3700000000000001E-3</v>
      </c>
      <c r="E2644" s="9">
        <f t="shared" si="333"/>
        <v>-2.0125403495384938E-3</v>
      </c>
      <c r="F2644">
        <f t="shared" si="334"/>
        <v>0.99798948345190241</v>
      </c>
      <c r="G2644">
        <f t="shared" si="335"/>
        <v>19.354580199613082</v>
      </c>
      <c r="H2644">
        <f t="shared" si="329"/>
        <v>1.4222679746055372E-2</v>
      </c>
      <c r="I2644" t="str">
        <f t="shared" si="336"/>
        <v>2010</v>
      </c>
      <c r="J2644">
        <f t="shared" si="330"/>
        <v>-1.4318736187914198</v>
      </c>
      <c r="K2644">
        <f t="shared" si="331"/>
        <v>0.27903447010036331</v>
      </c>
      <c r="L2644">
        <f t="shared" si="332"/>
        <v>0</v>
      </c>
    </row>
    <row r="2645" spans="1:12" x14ac:dyDescent="0.3">
      <c r="A2645">
        <v>2644</v>
      </c>
      <c r="B2645" s="23" t="s">
        <v>2661</v>
      </c>
      <c r="C2645" s="24">
        <v>19.638000000000002</v>
      </c>
      <c r="D2645" s="24">
        <v>1.34E-3</v>
      </c>
      <c r="E2645" s="9">
        <f t="shared" si="333"/>
        <v>1.4309037125286025E-2</v>
      </c>
      <c r="F2645">
        <f t="shared" si="334"/>
        <v>1.0144119014411901</v>
      </c>
      <c r="G2645">
        <f t="shared" si="335"/>
        <v>19.633614669713445</v>
      </c>
      <c r="H2645">
        <f t="shared" si="329"/>
        <v>1.4114930409495446E-2</v>
      </c>
      <c r="I2645" t="str">
        <f t="shared" si="336"/>
        <v>2010</v>
      </c>
      <c r="J2645">
        <f t="shared" si="330"/>
        <v>-1.4415128068759246</v>
      </c>
      <c r="K2645">
        <f t="shared" si="331"/>
        <v>0.16376540263240713</v>
      </c>
      <c r="L2645">
        <f t="shared" si="332"/>
        <v>0</v>
      </c>
    </row>
    <row r="2646" spans="1:12" x14ac:dyDescent="0.3">
      <c r="A2646">
        <v>2645</v>
      </c>
      <c r="B2646" s="23" t="s">
        <v>2662</v>
      </c>
      <c r="C2646" s="24">
        <v>19.914999999999999</v>
      </c>
      <c r="D2646" s="24">
        <v>1.32E-3</v>
      </c>
      <c r="E2646" s="9">
        <f t="shared" si="333"/>
        <v>1.4006751886509034E-2</v>
      </c>
      <c r="F2646">
        <f t="shared" si="334"/>
        <v>1.0141053060393115</v>
      </c>
      <c r="G2646">
        <f t="shared" si="335"/>
        <v>19.910619181907659</v>
      </c>
      <c r="H2646">
        <f t="shared" si="329"/>
        <v>1.4244429978482616E-2</v>
      </c>
      <c r="I2646" t="str">
        <f t="shared" si="336"/>
        <v>2010</v>
      </c>
      <c r="J2646">
        <f t="shared" si="330"/>
        <v>-1.4752626295041114</v>
      </c>
      <c r="K2646">
        <f t="shared" si="331"/>
        <v>-0.11323910956180683</v>
      </c>
      <c r="L2646">
        <f t="shared" si="332"/>
        <v>0</v>
      </c>
    </row>
    <row r="2647" spans="1:12" x14ac:dyDescent="0.3">
      <c r="A2647">
        <v>2646</v>
      </c>
      <c r="B2647" s="23" t="s">
        <v>2663</v>
      </c>
      <c r="C2647" s="24">
        <v>19.882999999999999</v>
      </c>
      <c r="D2647" s="24">
        <v>1.32E-3</v>
      </c>
      <c r="E2647" s="9">
        <f t="shared" si="333"/>
        <v>-1.6081213576633791E-3</v>
      </c>
      <c r="F2647">
        <f t="shared" si="334"/>
        <v>0.99839317097665081</v>
      </c>
      <c r="G2647">
        <f t="shared" si="335"/>
        <v>19.878626221133317</v>
      </c>
      <c r="H2647">
        <f t="shared" si="329"/>
        <v>1.4264101062272199E-2</v>
      </c>
      <c r="I2647" t="str">
        <f t="shared" si="336"/>
        <v>2010</v>
      </c>
      <c r="J2647">
        <f t="shared" si="330"/>
        <v>-1.4749261497186659</v>
      </c>
      <c r="K2647">
        <f t="shared" si="331"/>
        <v>-8.1246148787464278E-2</v>
      </c>
      <c r="L2647">
        <f t="shared" si="332"/>
        <v>0</v>
      </c>
    </row>
    <row r="2648" spans="1:12" x14ac:dyDescent="0.3">
      <c r="A2648">
        <v>2647</v>
      </c>
      <c r="B2648" s="23" t="s">
        <v>2664</v>
      </c>
      <c r="C2648" s="24">
        <v>19.978000000000002</v>
      </c>
      <c r="D2648" s="24">
        <v>1.3700000000000001E-3</v>
      </c>
      <c r="E2648" s="9">
        <f t="shared" si="333"/>
        <v>4.7665728340140039E-3</v>
      </c>
      <c r="F2648">
        <f t="shared" si="334"/>
        <v>1.0047779510134287</v>
      </c>
      <c r="G2648">
        <f t="shared" si="335"/>
        <v>19.973438877414647</v>
      </c>
      <c r="H2648">
        <f t="shared" si="329"/>
        <v>1.2639101087715925E-2</v>
      </c>
      <c r="I2648" t="str">
        <f t="shared" si="336"/>
        <v>2010</v>
      </c>
      <c r="J2648">
        <f t="shared" si="330"/>
        <v>-1.3131324473859234</v>
      </c>
      <c r="K2648">
        <f t="shared" si="331"/>
        <v>-0.17605880506879501</v>
      </c>
      <c r="L2648">
        <f t="shared" si="332"/>
        <v>0</v>
      </c>
    </row>
    <row r="2649" spans="1:12" x14ac:dyDescent="0.3">
      <c r="A2649">
        <v>2648</v>
      </c>
      <c r="B2649" s="23" t="s">
        <v>2665</v>
      </c>
      <c r="C2649" s="24">
        <v>19.814</v>
      </c>
      <c r="D2649" s="24">
        <v>1.4199999999999998E-3</v>
      </c>
      <c r="E2649" s="9">
        <f t="shared" si="333"/>
        <v>-8.2429095591195281E-3</v>
      </c>
      <c r="F2649">
        <f t="shared" si="334"/>
        <v>0.99179097006707373</v>
      </c>
      <c r="G2649">
        <f t="shared" si="335"/>
        <v>19.80931124152497</v>
      </c>
      <c r="H2649">
        <f t="shared" si="329"/>
        <v>1.2521720901544194E-2</v>
      </c>
      <c r="I2649" t="str">
        <f t="shared" si="336"/>
        <v>2010</v>
      </c>
      <c r="J2649">
        <f t="shared" si="330"/>
        <v>-1.2902471122619514</v>
      </c>
      <c r="K2649">
        <f t="shared" si="331"/>
        <v>-1.1931169179117518E-2</v>
      </c>
      <c r="L2649">
        <f t="shared" si="332"/>
        <v>0</v>
      </c>
    </row>
    <row r="2650" spans="1:12" x14ac:dyDescent="0.3">
      <c r="A2650">
        <v>2649</v>
      </c>
      <c r="B2650" s="23" t="s">
        <v>2666</v>
      </c>
      <c r="C2650" s="24">
        <v>19.802</v>
      </c>
      <c r="D2650" s="24">
        <v>1.4000000000000002E-3</v>
      </c>
      <c r="E2650" s="9">
        <f t="shared" si="333"/>
        <v>-6.0581585051558504E-4</v>
      </c>
      <c r="F2650">
        <f t="shared" si="334"/>
        <v>0.99939436761885536</v>
      </c>
      <c r="G2650">
        <f t="shared" si="335"/>
        <v>19.797380072345852</v>
      </c>
      <c r="H2650">
        <f t="shared" si="329"/>
        <v>1.2501765158533466E-2</v>
      </c>
      <c r="I2650" t="str">
        <f t="shared" si="336"/>
        <v>2010</v>
      </c>
      <c r="J2650">
        <f t="shared" si="330"/>
        <v>-1.2874149794532563</v>
      </c>
      <c r="K2650">
        <f t="shared" si="331"/>
        <v>0.30776059818010992</v>
      </c>
      <c r="L2650">
        <f t="shared" si="332"/>
        <v>0</v>
      </c>
    </row>
    <row r="2651" spans="1:12" x14ac:dyDescent="0.3">
      <c r="A2651">
        <v>2650</v>
      </c>
      <c r="B2651" s="23" t="s">
        <v>2667</v>
      </c>
      <c r="C2651" s="24">
        <v>20.11</v>
      </c>
      <c r="D2651" s="24">
        <v>1.4499999999999999E-3</v>
      </c>
      <c r="E2651" s="9">
        <f t="shared" si="333"/>
        <v>1.5434261084237738E-2</v>
      </c>
      <c r="F2651">
        <f t="shared" si="334"/>
        <v>1.0155539844460155</v>
      </c>
      <c r="G2651">
        <f t="shared" si="335"/>
        <v>20.105140670525962</v>
      </c>
      <c r="H2651">
        <f t="shared" si="329"/>
        <v>1.2244629504425586E-2</v>
      </c>
      <c r="I2651" t="str">
        <f t="shared" si="336"/>
        <v>2010</v>
      </c>
      <c r="J2651">
        <f t="shared" si="330"/>
        <v>-1.2805373951556014</v>
      </c>
      <c r="K2651">
        <f t="shared" si="331"/>
        <v>0.29069173073084897</v>
      </c>
      <c r="L2651">
        <f t="shared" si="332"/>
        <v>0</v>
      </c>
    </row>
    <row r="2652" spans="1:12" x14ac:dyDescent="0.3">
      <c r="A2652">
        <v>2651</v>
      </c>
      <c r="B2652" s="23" t="s">
        <v>2668</v>
      </c>
      <c r="C2652" s="24">
        <v>20.401</v>
      </c>
      <c r="D2652" s="24">
        <v>1.5199999999999999E-3</v>
      </c>
      <c r="E2652" s="9">
        <f t="shared" si="333"/>
        <v>1.436671547203143E-2</v>
      </c>
      <c r="F2652">
        <f t="shared" si="334"/>
        <v>1.0144704127299851</v>
      </c>
      <c r="G2652">
        <f t="shared" si="335"/>
        <v>20.395832401256811</v>
      </c>
      <c r="H2652">
        <f t="shared" si="329"/>
        <v>1.1879301223096673E-2</v>
      </c>
      <c r="I2652" t="str">
        <f t="shared" si="336"/>
        <v>2010</v>
      </c>
      <c r="J2652">
        <f t="shared" si="330"/>
        <v>-1.2602938879035199</v>
      </c>
      <c r="K2652">
        <f t="shared" si="331"/>
        <v>0.14069046239382743</v>
      </c>
      <c r="L2652">
        <f t="shared" si="332"/>
        <v>0</v>
      </c>
    </row>
    <row r="2653" spans="1:12" x14ac:dyDescent="0.3">
      <c r="A2653">
        <v>2652</v>
      </c>
      <c r="B2653" s="23" t="s">
        <v>2669</v>
      </c>
      <c r="C2653" s="24">
        <v>20.542000000000002</v>
      </c>
      <c r="D2653" s="24">
        <v>1.6000000000000001E-3</v>
      </c>
      <c r="E2653" s="9">
        <f t="shared" si="333"/>
        <v>6.8876514870206493E-3</v>
      </c>
      <c r="F2653">
        <f t="shared" si="334"/>
        <v>1.0069114259104948</v>
      </c>
      <c r="G2653">
        <f t="shared" si="335"/>
        <v>20.536522863650639</v>
      </c>
      <c r="H2653">
        <f t="shared" si="329"/>
        <v>1.1879410537137548E-2</v>
      </c>
      <c r="I2653" t="str">
        <f t="shared" si="336"/>
        <v>2010</v>
      </c>
      <c r="J2653">
        <f t="shared" si="330"/>
        <v>-1.2689990730884406</v>
      </c>
      <c r="K2653">
        <f t="shared" si="331"/>
        <v>7.7910487880725299E-2</v>
      </c>
      <c r="L2653">
        <f t="shared" si="332"/>
        <v>0</v>
      </c>
    </row>
    <row r="2654" spans="1:12" x14ac:dyDescent="0.3">
      <c r="A2654">
        <v>2653</v>
      </c>
      <c r="B2654" s="23" t="s">
        <v>2670</v>
      </c>
      <c r="C2654" s="24">
        <v>20.745000000000001</v>
      </c>
      <c r="D2654" s="24">
        <v>1.57E-3</v>
      </c>
      <c r="E2654" s="9">
        <f t="shared" si="333"/>
        <v>9.8336830412186649E-3</v>
      </c>
      <c r="F2654">
        <f t="shared" si="334"/>
        <v>1.0098821925810535</v>
      </c>
      <c r="G2654">
        <f t="shared" si="335"/>
        <v>20.739572435137372</v>
      </c>
      <c r="H2654">
        <f t="shared" si="329"/>
        <v>1.1726301638367027E-2</v>
      </c>
      <c r="I2654" t="str">
        <f t="shared" si="336"/>
        <v>2010</v>
      </c>
      <c r="J2654">
        <f t="shared" si="330"/>
        <v>-1.265028648341092</v>
      </c>
      <c r="K2654">
        <f t="shared" si="331"/>
        <v>-0.12513908360600823</v>
      </c>
      <c r="L2654">
        <f t="shared" si="332"/>
        <v>0</v>
      </c>
    </row>
    <row r="2655" spans="1:12" x14ac:dyDescent="0.3">
      <c r="A2655">
        <v>2654</v>
      </c>
      <c r="B2655" s="23" t="s">
        <v>2671</v>
      </c>
      <c r="C2655" s="24">
        <v>20.79</v>
      </c>
      <c r="D2655" s="24">
        <v>1.5499999999999999E-3</v>
      </c>
      <c r="E2655" s="9">
        <f t="shared" si="333"/>
        <v>2.1668480850902932E-3</v>
      </c>
      <c r="F2655">
        <f t="shared" si="334"/>
        <v>1.0021691973969631</v>
      </c>
      <c r="G2655">
        <f t="shared" si="335"/>
        <v>20.784629943662139</v>
      </c>
      <c r="H2655">
        <f t="shared" si="329"/>
        <v>1.1727969728797154E-2</v>
      </c>
      <c r="I2655" t="str">
        <f t="shared" si="336"/>
        <v>2010</v>
      </c>
      <c r="J2655">
        <f t="shared" si="330"/>
        <v>-1.2679573149796122</v>
      </c>
      <c r="K2655">
        <f t="shared" si="331"/>
        <v>-0.17019659213077531</v>
      </c>
      <c r="L2655">
        <f t="shared" si="332"/>
        <v>0</v>
      </c>
    </row>
    <row r="2656" spans="1:12" x14ac:dyDescent="0.3">
      <c r="A2656">
        <v>2655</v>
      </c>
      <c r="B2656" s="23" t="s">
        <v>2672</v>
      </c>
      <c r="C2656" s="24">
        <v>20.777000000000001</v>
      </c>
      <c r="D2656" s="24">
        <v>1.57E-3</v>
      </c>
      <c r="E2656" s="9">
        <f t="shared" si="333"/>
        <v>-6.2549620727246559E-4</v>
      </c>
      <c r="F2656">
        <f t="shared" si="334"/>
        <v>0.99937469937469947</v>
      </c>
      <c r="G2656">
        <f t="shared" si="335"/>
        <v>20.771564062899454</v>
      </c>
      <c r="H2656">
        <f t="shared" si="329"/>
        <v>1.1735666865384849E-2</v>
      </c>
      <c r="I2656" t="str">
        <f t="shared" si="336"/>
        <v>2010</v>
      </c>
      <c r="J2656">
        <f t="shared" si="330"/>
        <v>-1.2679918814356173</v>
      </c>
      <c r="K2656">
        <f t="shared" si="331"/>
        <v>-0.1571307113680902</v>
      </c>
      <c r="L2656">
        <f t="shared" si="332"/>
        <v>0</v>
      </c>
    </row>
    <row r="2657" spans="1:12" x14ac:dyDescent="0.3">
      <c r="A2657">
        <v>2656</v>
      </c>
      <c r="B2657" s="23" t="s">
        <v>2673</v>
      </c>
      <c r="C2657" s="24">
        <v>20.62</v>
      </c>
      <c r="D2657" s="24">
        <v>1.6200000000000001E-3</v>
      </c>
      <c r="E2657" s="9">
        <f t="shared" si="333"/>
        <v>-7.5851270738351807E-3</v>
      </c>
      <c r="F2657">
        <f t="shared" si="334"/>
        <v>0.99244356740626649</v>
      </c>
      <c r="G2657">
        <f t="shared" si="335"/>
        <v>20.614433351531364</v>
      </c>
      <c r="H2657">
        <f t="shared" ref="H2657:H2720" si="337">SQRT(_xlfn.VAR.S(E2628:E2657))</f>
        <v>1.1528816663438605E-2</v>
      </c>
      <c r="I2657" t="str">
        <f t="shared" si="336"/>
        <v>2010</v>
      </c>
      <c r="J2657">
        <f t="shared" si="330"/>
        <v>-1.2362196283818736</v>
      </c>
      <c r="K2657">
        <f t="shared" si="331"/>
        <v>0.4159577963488239</v>
      </c>
      <c r="L2657">
        <f t="shared" si="332"/>
        <v>0</v>
      </c>
    </row>
    <row r="2658" spans="1:12" x14ac:dyDescent="0.3">
      <c r="A2658">
        <v>2657</v>
      </c>
      <c r="B2658" s="23" t="s">
        <v>2674</v>
      </c>
      <c r="C2658" s="24">
        <v>21.036000000000001</v>
      </c>
      <c r="D2658" s="24">
        <v>1.6000000000000001E-3</v>
      </c>
      <c r="E2658" s="9">
        <f t="shared" si="333"/>
        <v>1.997377713828391E-2</v>
      </c>
      <c r="F2658">
        <f t="shared" si="334"/>
        <v>1.0201745877788555</v>
      </c>
      <c r="G2658">
        <f t="shared" si="335"/>
        <v>21.030391147880188</v>
      </c>
      <c r="H2658">
        <f t="shared" si="337"/>
        <v>1.1760452839525469E-2</v>
      </c>
      <c r="I2658" t="str">
        <f t="shared" si="336"/>
        <v>2010</v>
      </c>
      <c r="J2658">
        <f t="shared" ref="J2658:J2721" si="338">-G2658*$P$3*$Q$3*H2658</f>
        <v>-1.2865032734045019</v>
      </c>
      <c r="K2658">
        <f t="shared" ref="K2658:K2721" si="339">+MIN(G2659-G2658,G2660-G2658,G2661-G2658,G2662-G2658,G2663-G2658,G2664-G2658,G2665-G2658,G2666-G2658,G2667-G2658,G2668-G2658)</f>
        <v>0.15806381429390015</v>
      </c>
      <c r="L2658">
        <f t="shared" ref="L2658:L2721" si="340">+IF(K2658&lt;J2658,1,0)</f>
        <v>0</v>
      </c>
    </row>
    <row r="2659" spans="1:12" x14ac:dyDescent="0.3">
      <c r="A2659">
        <v>2658</v>
      </c>
      <c r="B2659" s="23" t="s">
        <v>2675</v>
      </c>
      <c r="C2659" s="24">
        <v>21.193999999999999</v>
      </c>
      <c r="D2659" s="24">
        <v>1.57E-3</v>
      </c>
      <c r="E2659" s="9">
        <f t="shared" si="333"/>
        <v>7.482867025546425E-3</v>
      </c>
      <c r="F2659">
        <f t="shared" si="334"/>
        <v>1.0075109336375736</v>
      </c>
      <c r="G2659">
        <f t="shared" si="335"/>
        <v>21.188454962174088</v>
      </c>
      <c r="H2659">
        <f t="shared" si="337"/>
        <v>1.1196776520515202E-2</v>
      </c>
      <c r="I2659" t="str">
        <f t="shared" si="336"/>
        <v>2010</v>
      </c>
      <c r="J2659">
        <f t="shared" si="338"/>
        <v>-1.2340472833693326</v>
      </c>
      <c r="K2659">
        <f t="shared" si="339"/>
        <v>0.18930684453079394</v>
      </c>
      <c r="L2659">
        <f t="shared" si="340"/>
        <v>0</v>
      </c>
    </row>
    <row r="2660" spans="1:12" x14ac:dyDescent="0.3">
      <c r="A2660">
        <v>2659</v>
      </c>
      <c r="B2660" s="23" t="s">
        <v>2676</v>
      </c>
      <c r="C2660" s="24">
        <v>21.382999999999999</v>
      </c>
      <c r="D2660" s="24">
        <v>1.47E-3</v>
      </c>
      <c r="E2660" s="9">
        <f t="shared" si="333"/>
        <v>8.8780910548538344E-3</v>
      </c>
      <c r="F2660">
        <f t="shared" si="334"/>
        <v>1.0089176181938284</v>
      </c>
      <c r="G2660">
        <f t="shared" si="335"/>
        <v>21.377761806704882</v>
      </c>
      <c r="H2660">
        <f t="shared" si="337"/>
        <v>1.1194809630041436E-2</v>
      </c>
      <c r="I2660" t="str">
        <f t="shared" si="336"/>
        <v>2010</v>
      </c>
      <c r="J2660">
        <f t="shared" si="338"/>
        <v>-1.2448540802326806</v>
      </c>
      <c r="K2660">
        <f t="shared" si="339"/>
        <v>7.233986087601707E-2</v>
      </c>
      <c r="L2660">
        <f t="shared" si="340"/>
        <v>0</v>
      </c>
    </row>
    <row r="2661" spans="1:12" x14ac:dyDescent="0.3">
      <c r="A2661">
        <v>2660</v>
      </c>
      <c r="B2661" s="23" t="s">
        <v>2677</v>
      </c>
      <c r="C2661" s="24">
        <v>21.454999999999998</v>
      </c>
      <c r="D2661" s="24">
        <v>1.3700000000000001E-3</v>
      </c>
      <c r="E2661" s="9">
        <f t="shared" si="333"/>
        <v>3.3615046359898029E-3</v>
      </c>
      <c r="F2661">
        <f t="shared" si="334"/>
        <v>1.0033671608286956</v>
      </c>
      <c r="G2661">
        <f t="shared" si="335"/>
        <v>21.450101667580899</v>
      </c>
      <c r="H2661">
        <f t="shared" si="337"/>
        <v>1.1186923235812055E-2</v>
      </c>
      <c r="I2661" t="str">
        <f t="shared" si="336"/>
        <v>2010</v>
      </c>
      <c r="J2661">
        <f t="shared" si="338"/>
        <v>-1.2481865933235472</v>
      </c>
      <c r="K2661">
        <f t="shared" si="339"/>
        <v>0.23222404817033038</v>
      </c>
      <c r="L2661">
        <f t="shared" si="340"/>
        <v>0</v>
      </c>
    </row>
    <row r="2662" spans="1:12" x14ac:dyDescent="0.3">
      <c r="A2662">
        <v>2661</v>
      </c>
      <c r="B2662" s="23" t="s">
        <v>2678</v>
      </c>
      <c r="C2662" s="24">
        <v>21.687999999999999</v>
      </c>
      <c r="D2662" s="24">
        <v>1.57E-3</v>
      </c>
      <c r="E2662" s="9">
        <f t="shared" si="333"/>
        <v>1.0801393752876498E-2</v>
      </c>
      <c r="F2662">
        <f t="shared" si="334"/>
        <v>1.0108599394080635</v>
      </c>
      <c r="G2662">
        <f t="shared" si="335"/>
        <v>21.682325715751229</v>
      </c>
      <c r="H2662">
        <f t="shared" si="337"/>
        <v>1.1005041318435452E-2</v>
      </c>
      <c r="I2662" t="str">
        <f t="shared" si="336"/>
        <v>2010</v>
      </c>
      <c r="J2662">
        <f t="shared" si="338"/>
        <v>-1.2411864971016624</v>
      </c>
      <c r="K2662">
        <f t="shared" si="339"/>
        <v>0.1097896187143661</v>
      </c>
      <c r="L2662">
        <f t="shared" si="340"/>
        <v>0</v>
      </c>
    </row>
    <row r="2663" spans="1:12" x14ac:dyDescent="0.3">
      <c r="A2663">
        <v>2662</v>
      </c>
      <c r="B2663" s="23" t="s">
        <v>2679</v>
      </c>
      <c r="C2663" s="24">
        <v>21.928999999999998</v>
      </c>
      <c r="D2663" s="24">
        <v>1.6200000000000001E-3</v>
      </c>
      <c r="E2663" s="9">
        <f t="shared" si="333"/>
        <v>1.105084955853456E-2</v>
      </c>
      <c r="F2663">
        <f t="shared" si="334"/>
        <v>1.0111121357432682</v>
      </c>
      <c r="G2663">
        <f t="shared" si="335"/>
        <v>21.923079969240117</v>
      </c>
      <c r="H2663">
        <f t="shared" si="337"/>
        <v>1.1033316621651494E-2</v>
      </c>
      <c r="I2663" t="str">
        <f t="shared" si="336"/>
        <v>2010</v>
      </c>
      <c r="J2663">
        <f t="shared" si="338"/>
        <v>-1.2581926675737261</v>
      </c>
      <c r="K2663">
        <f t="shared" si="339"/>
        <v>-0.13096463477452147</v>
      </c>
      <c r="L2663">
        <f t="shared" si="340"/>
        <v>0</v>
      </c>
    </row>
    <row r="2664" spans="1:12" x14ac:dyDescent="0.3">
      <c r="A2664">
        <v>2663</v>
      </c>
      <c r="B2664" s="23" t="s">
        <v>2680</v>
      </c>
      <c r="C2664" s="24">
        <v>21.797999999999998</v>
      </c>
      <c r="D2664" s="24">
        <v>1.6200000000000001E-3</v>
      </c>
      <c r="E2664" s="9">
        <f t="shared" si="333"/>
        <v>-5.991739287779024E-3</v>
      </c>
      <c r="F2664">
        <f t="shared" si="334"/>
        <v>0.99402617538419447</v>
      </c>
      <c r="G2664">
        <f t="shared" si="335"/>
        <v>21.792115334465596</v>
      </c>
      <c r="H2664">
        <f t="shared" si="337"/>
        <v>1.0831397523783684E-2</v>
      </c>
      <c r="I2664" t="str">
        <f t="shared" si="336"/>
        <v>2010</v>
      </c>
      <c r="J2664">
        <f t="shared" si="338"/>
        <v>-1.2277880003457073</v>
      </c>
      <c r="K2664">
        <f t="shared" si="339"/>
        <v>0.21519870833549959</v>
      </c>
      <c r="L2664">
        <f t="shared" si="340"/>
        <v>0</v>
      </c>
    </row>
    <row r="2665" spans="1:12" x14ac:dyDescent="0.3">
      <c r="A2665">
        <v>2664</v>
      </c>
      <c r="B2665" s="23" t="s">
        <v>2681</v>
      </c>
      <c r="C2665" s="24">
        <v>22.036999999999999</v>
      </c>
      <c r="D2665" s="24">
        <v>1.57E-3</v>
      </c>
      <c r="E2665" s="9">
        <f t="shared" si="333"/>
        <v>1.0904636400499648E-2</v>
      </c>
      <c r="F2665">
        <f t="shared" si="334"/>
        <v>1.01096430865217</v>
      </c>
      <c r="G2665">
        <f t="shared" si="335"/>
        <v>22.031234406031441</v>
      </c>
      <c r="H2665">
        <f t="shared" si="337"/>
        <v>1.0716397115451193E-2</v>
      </c>
      <c r="I2665" t="str">
        <f t="shared" si="336"/>
        <v>2010</v>
      </c>
      <c r="J2665">
        <f t="shared" si="338"/>
        <v>-1.2280813346832262</v>
      </c>
      <c r="K2665">
        <f t="shared" si="339"/>
        <v>-2.3920363230345743E-2</v>
      </c>
      <c r="L2665">
        <f t="shared" si="340"/>
        <v>0</v>
      </c>
    </row>
    <row r="2666" spans="1:12" x14ac:dyDescent="0.3">
      <c r="A2666">
        <v>2665</v>
      </c>
      <c r="B2666" s="23" t="s">
        <v>2682</v>
      </c>
      <c r="C2666" s="24">
        <v>22.013000000000002</v>
      </c>
      <c r="D2666" s="24">
        <v>1.5499999999999999E-3</v>
      </c>
      <c r="E2666" s="9">
        <f t="shared" si="333"/>
        <v>-1.0896709364250782E-3</v>
      </c>
      <c r="F2666">
        <f t="shared" si="334"/>
        <v>0.99891092253936575</v>
      </c>
      <c r="G2666">
        <f t="shared" si="335"/>
        <v>22.007314042801095</v>
      </c>
      <c r="H2666">
        <f t="shared" si="337"/>
        <v>9.7627624866061715E-3</v>
      </c>
      <c r="I2666" t="str">
        <f t="shared" si="336"/>
        <v>2010</v>
      </c>
      <c r="J2666">
        <f t="shared" si="338"/>
        <v>-1.1175816573000674</v>
      </c>
      <c r="K2666">
        <f t="shared" si="339"/>
        <v>0.55309820696932022</v>
      </c>
      <c r="L2666">
        <f t="shared" si="340"/>
        <v>0</v>
      </c>
    </row>
    <row r="2667" spans="1:12" x14ac:dyDescent="0.3">
      <c r="A2667">
        <v>2666</v>
      </c>
      <c r="B2667" s="23" t="s">
        <v>2683</v>
      </c>
      <c r="C2667" s="24">
        <v>22.713999999999999</v>
      </c>
      <c r="D2667" s="24">
        <v>1.1899999999999999E-3</v>
      </c>
      <c r="E2667" s="9">
        <f t="shared" si="333"/>
        <v>3.1348286538260259E-2</v>
      </c>
      <c r="F2667">
        <f t="shared" si="334"/>
        <v>1.0318448189706082</v>
      </c>
      <c r="G2667">
        <f t="shared" si="335"/>
        <v>22.709495503377347</v>
      </c>
      <c r="H2667">
        <f t="shared" si="337"/>
        <v>1.0654691130071477E-2</v>
      </c>
      <c r="I2667" t="str">
        <f t="shared" si="336"/>
        <v>2010</v>
      </c>
      <c r="J2667">
        <f t="shared" si="338"/>
        <v>-1.2586003593366302</v>
      </c>
      <c r="K2667">
        <f t="shared" si="339"/>
        <v>-0.14908325360693198</v>
      </c>
      <c r="L2667">
        <f t="shared" si="340"/>
        <v>0</v>
      </c>
    </row>
    <row r="2668" spans="1:12" x14ac:dyDescent="0.3">
      <c r="A2668">
        <v>2667</v>
      </c>
      <c r="B2668" s="23" t="s">
        <v>2684</v>
      </c>
      <c r="C2668" s="24">
        <v>23.02</v>
      </c>
      <c r="D2668" s="24">
        <v>1.2199999999999999E-3</v>
      </c>
      <c r="E2668" s="9">
        <f t="shared" si="333"/>
        <v>1.338192882428208E-2</v>
      </c>
      <c r="F2668">
        <f t="shared" si="334"/>
        <v>1.0134718675706613</v>
      </c>
      <c r="G2668">
        <f t="shared" si="335"/>
        <v>23.015319742508968</v>
      </c>
      <c r="H2668">
        <f t="shared" si="337"/>
        <v>1.0406313634632333E-2</v>
      </c>
      <c r="I2668" t="str">
        <f t="shared" si="336"/>
        <v>2010</v>
      </c>
      <c r="J2668">
        <f t="shared" si="338"/>
        <v>-1.2458146232053962</v>
      </c>
      <c r="K2668">
        <f t="shared" si="339"/>
        <v>-0.45490749273855258</v>
      </c>
      <c r="L2668">
        <f t="shared" si="340"/>
        <v>0</v>
      </c>
    </row>
    <row r="2669" spans="1:12" x14ac:dyDescent="0.3">
      <c r="A2669">
        <v>2668</v>
      </c>
      <c r="B2669" s="23" t="s">
        <v>2685</v>
      </c>
      <c r="C2669" s="24">
        <v>22.565000000000001</v>
      </c>
      <c r="D2669" s="24">
        <v>1.2199999999999999E-3</v>
      </c>
      <c r="E2669" s="9">
        <f t="shared" si="333"/>
        <v>-1.9963370014772004E-2</v>
      </c>
      <c r="F2669">
        <f t="shared" si="334"/>
        <v>0.98023457862728069</v>
      </c>
      <c r="G2669">
        <f t="shared" si="335"/>
        <v>22.560412249770415</v>
      </c>
      <c r="H2669">
        <f t="shared" si="337"/>
        <v>1.0245763634343456E-2</v>
      </c>
      <c r="I2669" t="str">
        <f t="shared" si="336"/>
        <v>2010</v>
      </c>
      <c r="J2669">
        <f t="shared" si="338"/>
        <v>-1.2023498805446695</v>
      </c>
      <c r="K2669">
        <f t="shared" si="339"/>
        <v>0.52189387079016569</v>
      </c>
      <c r="L2669">
        <f t="shared" si="340"/>
        <v>0</v>
      </c>
    </row>
    <row r="2670" spans="1:12" x14ac:dyDescent="0.3">
      <c r="A2670">
        <v>2669</v>
      </c>
      <c r="B2670" s="23" t="s">
        <v>2686</v>
      </c>
      <c r="C2670" s="24">
        <v>23.087</v>
      </c>
      <c r="D2670" s="24">
        <v>1.2199999999999999E-3</v>
      </c>
      <c r="E2670" s="9">
        <f t="shared" si="333"/>
        <v>2.2869655271222727E-2</v>
      </c>
      <c r="F2670">
        <f t="shared" si="334"/>
        <v>1.0231331708397962</v>
      </c>
      <c r="G2670">
        <f t="shared" si="335"/>
        <v>23.082306120560581</v>
      </c>
      <c r="H2670">
        <f t="shared" si="337"/>
        <v>1.05928155326101E-2</v>
      </c>
      <c r="I2670" t="str">
        <f t="shared" si="336"/>
        <v>2010</v>
      </c>
      <c r="J2670">
        <f t="shared" si="338"/>
        <v>-1.2718330498762918</v>
      </c>
      <c r="K2670">
        <f t="shared" si="339"/>
        <v>3.5722968831461088E-2</v>
      </c>
      <c r="L2670">
        <f t="shared" si="340"/>
        <v>0</v>
      </c>
    </row>
    <row r="2671" spans="1:12" x14ac:dyDescent="0.3">
      <c r="A2671">
        <v>2670</v>
      </c>
      <c r="B2671" s="23" t="s">
        <v>2687</v>
      </c>
      <c r="C2671" s="24">
        <v>23.129000000000001</v>
      </c>
      <c r="D2671" s="24">
        <v>1.2199999999999999E-3</v>
      </c>
      <c r="E2671" s="9">
        <f t="shared" si="333"/>
        <v>1.8175528631749407E-3</v>
      </c>
      <c r="F2671">
        <f t="shared" si="334"/>
        <v>1.0018192056135489</v>
      </c>
      <c r="G2671">
        <f t="shared" si="335"/>
        <v>23.124297581428756</v>
      </c>
      <c r="H2671">
        <f t="shared" si="337"/>
        <v>1.0610903565273206E-2</v>
      </c>
      <c r="I2671" t="str">
        <f t="shared" si="336"/>
        <v>2010</v>
      </c>
      <c r="J2671">
        <f t="shared" si="338"/>
        <v>-1.2763224775638542</v>
      </c>
      <c r="K2671">
        <f t="shared" si="339"/>
        <v>-6.2684920367139796E-3</v>
      </c>
      <c r="L2671">
        <f t="shared" si="340"/>
        <v>0</v>
      </c>
    </row>
    <row r="2672" spans="1:12" x14ac:dyDescent="0.3">
      <c r="A2672">
        <v>2671</v>
      </c>
      <c r="B2672" s="23" t="s">
        <v>2688</v>
      </c>
      <c r="C2672" s="24">
        <v>23.914000000000001</v>
      </c>
      <c r="D2672" s="24">
        <v>1.3700000000000001E-3</v>
      </c>
      <c r="E2672" s="9">
        <f t="shared" si="333"/>
        <v>3.33768200840261E-2</v>
      </c>
      <c r="F2672">
        <f t="shared" si="334"/>
        <v>1.0339400752302303</v>
      </c>
      <c r="G2672">
        <f t="shared" si="335"/>
        <v>23.908540260010703</v>
      </c>
      <c r="H2672">
        <f t="shared" si="337"/>
        <v>1.160888575530869E-2</v>
      </c>
      <c r="I2672" t="str">
        <f t="shared" si="336"/>
        <v>2010</v>
      </c>
      <c r="J2672">
        <f t="shared" si="338"/>
        <v>-1.4437204189475419</v>
      </c>
      <c r="K2672">
        <f t="shared" si="339"/>
        <v>-0.79051117061866094</v>
      </c>
      <c r="L2672">
        <f t="shared" si="340"/>
        <v>0</v>
      </c>
    </row>
    <row r="2673" spans="1:12" x14ac:dyDescent="0.3">
      <c r="A2673">
        <v>2672</v>
      </c>
      <c r="B2673" s="23" t="s">
        <v>2689</v>
      </c>
      <c r="C2673" s="24">
        <v>24.417000000000002</v>
      </c>
      <c r="D2673" s="24">
        <v>1.4199999999999998E-3</v>
      </c>
      <c r="E2673" s="9">
        <f t="shared" si="333"/>
        <v>2.0815549515625909E-2</v>
      </c>
      <c r="F2673">
        <f t="shared" si="334"/>
        <v>1.0210337041063813</v>
      </c>
      <c r="G2673">
        <f t="shared" si="335"/>
        <v>24.41122199375771</v>
      </c>
      <c r="H2673">
        <f t="shared" si="337"/>
        <v>1.1683734148289594E-2</v>
      </c>
      <c r="I2673" t="str">
        <f t="shared" si="336"/>
        <v>2010</v>
      </c>
      <c r="J2673">
        <f t="shared" si="338"/>
        <v>-1.4835790340705821</v>
      </c>
      <c r="K2673">
        <f t="shared" si="339"/>
        <v>-1.293192904365668</v>
      </c>
      <c r="L2673">
        <f t="shared" si="340"/>
        <v>0</v>
      </c>
    </row>
    <row r="2674" spans="1:12" x14ac:dyDescent="0.3">
      <c r="A2674">
        <v>2673</v>
      </c>
      <c r="B2674" s="23" t="s">
        <v>2690</v>
      </c>
      <c r="C2674" s="24">
        <v>24.271999999999998</v>
      </c>
      <c r="D2674" s="24">
        <v>1.4199999999999998E-3</v>
      </c>
      <c r="E2674" s="9">
        <f t="shared" si="333"/>
        <v>-5.956188406837714E-3</v>
      </c>
      <c r="F2674">
        <f t="shared" si="334"/>
        <v>0.99406151451857305</v>
      </c>
      <c r="G2674">
        <f t="shared" si="335"/>
        <v>24.266256306363886</v>
      </c>
      <c r="H2674">
        <f t="shared" si="337"/>
        <v>1.1817849171133817E-2</v>
      </c>
      <c r="I2674" t="str">
        <f t="shared" si="336"/>
        <v>2010</v>
      </c>
      <c r="J2674">
        <f t="shared" si="338"/>
        <v>-1.4916973695024274</v>
      </c>
      <c r="K2674">
        <f t="shared" si="339"/>
        <v>-1.1482272169718435</v>
      </c>
      <c r="L2674">
        <f t="shared" si="340"/>
        <v>0</v>
      </c>
    </row>
    <row r="2675" spans="1:12" x14ac:dyDescent="0.3">
      <c r="A2675">
        <v>2674</v>
      </c>
      <c r="B2675" s="23" t="s">
        <v>2691</v>
      </c>
      <c r="C2675" s="24">
        <v>24.396999999999998</v>
      </c>
      <c r="D2675" s="24">
        <v>1.4199999999999998E-3</v>
      </c>
      <c r="E2675" s="9">
        <f t="shared" si="333"/>
        <v>5.1367513142359126E-3</v>
      </c>
      <c r="F2675">
        <f t="shared" si="334"/>
        <v>1.0051499670402109</v>
      </c>
      <c r="G2675">
        <f t="shared" si="335"/>
        <v>24.39122672653097</v>
      </c>
      <c r="H2675">
        <f t="shared" si="337"/>
        <v>1.1755139445452588E-2</v>
      </c>
      <c r="I2675" t="str">
        <f t="shared" si="336"/>
        <v>2010</v>
      </c>
      <c r="J2675">
        <f t="shared" si="338"/>
        <v>-1.4914233186819577</v>
      </c>
      <c r="K2675">
        <f t="shared" si="339"/>
        <v>-1.273197637138928</v>
      </c>
      <c r="L2675">
        <f t="shared" si="340"/>
        <v>0</v>
      </c>
    </row>
    <row r="2676" spans="1:12" x14ac:dyDescent="0.3">
      <c r="A2676">
        <v>2675</v>
      </c>
      <c r="B2676" s="23" t="s">
        <v>2692</v>
      </c>
      <c r="C2676" s="24">
        <v>23.763999999999999</v>
      </c>
      <c r="D2676" s="24">
        <v>1.4199999999999998E-3</v>
      </c>
      <c r="E2676" s="9">
        <f t="shared" si="333"/>
        <v>-2.6288343426917393E-2</v>
      </c>
      <c r="F2676">
        <f t="shared" si="334"/>
        <v>0.97405418699020374</v>
      </c>
      <c r="G2676">
        <f t="shared" si="335"/>
        <v>23.758376518804855</v>
      </c>
      <c r="H2676">
        <f t="shared" si="337"/>
        <v>1.3171284539019475E-2</v>
      </c>
      <c r="I2676" t="str">
        <f t="shared" si="336"/>
        <v>2010</v>
      </c>
      <c r="J2676">
        <f t="shared" si="338"/>
        <v>-1.6277375909519169</v>
      </c>
      <c r="K2676">
        <f t="shared" si="339"/>
        <v>-0.64034742941281309</v>
      </c>
      <c r="L2676">
        <f t="shared" si="340"/>
        <v>0</v>
      </c>
    </row>
    <row r="2677" spans="1:12" x14ac:dyDescent="0.3">
      <c r="A2677">
        <v>2676</v>
      </c>
      <c r="B2677" s="23" t="s">
        <v>2693</v>
      </c>
      <c r="C2677" s="24">
        <v>23.847999999999999</v>
      </c>
      <c r="D2677" s="24">
        <v>1.4000000000000002E-3</v>
      </c>
      <c r="E2677" s="9">
        <f t="shared" si="333"/>
        <v>3.5285258822752652E-3</v>
      </c>
      <c r="F2677">
        <f t="shared" si="334"/>
        <v>1.003534758458172</v>
      </c>
      <c r="G2677">
        <f t="shared" si="335"/>
        <v>23.842436115811733</v>
      </c>
      <c r="H2677">
        <f t="shared" si="337"/>
        <v>1.3103665006910105E-2</v>
      </c>
      <c r="I2677" t="str">
        <f t="shared" si="336"/>
        <v>2010</v>
      </c>
      <c r="J2677">
        <f t="shared" si="338"/>
        <v>-1.6251105516487754</v>
      </c>
      <c r="K2677">
        <f t="shared" si="339"/>
        <v>-0.72440702641969068</v>
      </c>
      <c r="L2677">
        <f t="shared" si="340"/>
        <v>0</v>
      </c>
    </row>
    <row r="2678" spans="1:12" x14ac:dyDescent="0.3">
      <c r="A2678">
        <v>2677</v>
      </c>
      <c r="B2678" s="23" t="s">
        <v>2694</v>
      </c>
      <c r="C2678" s="24">
        <v>23.123000000000001</v>
      </c>
      <c r="D2678" s="24">
        <v>1.2900000000000001E-3</v>
      </c>
      <c r="E2678" s="9">
        <f t="shared" si="333"/>
        <v>-3.0872563203939645E-2</v>
      </c>
      <c r="F2678">
        <f t="shared" si="334"/>
        <v>0.96959912780946</v>
      </c>
      <c r="G2678">
        <f t="shared" si="335"/>
        <v>23.118029089392042</v>
      </c>
      <c r="H2678">
        <f t="shared" si="337"/>
        <v>1.4738597982095151E-2</v>
      </c>
      <c r="I2678" t="str">
        <f t="shared" si="336"/>
        <v>2010</v>
      </c>
      <c r="J2678">
        <f t="shared" si="338"/>
        <v>-1.7723377156434441</v>
      </c>
      <c r="K2678">
        <f t="shared" si="339"/>
        <v>2.0766369368594439E-3</v>
      </c>
      <c r="L2678">
        <f t="shared" si="340"/>
        <v>0</v>
      </c>
    </row>
    <row r="2679" spans="1:12" x14ac:dyDescent="0.3">
      <c r="A2679">
        <v>2678</v>
      </c>
      <c r="B2679" s="23" t="s">
        <v>2695</v>
      </c>
      <c r="C2679" s="24">
        <v>23.125</v>
      </c>
      <c r="D2679" s="24">
        <v>1.2700000000000001E-3</v>
      </c>
      <c r="E2679" s="9">
        <f t="shared" si="333"/>
        <v>8.6490226658253507E-5</v>
      </c>
      <c r="F2679">
        <f t="shared" si="334"/>
        <v>1.0000864939670457</v>
      </c>
      <c r="G2679">
        <f t="shared" si="335"/>
        <v>23.120105726328902</v>
      </c>
      <c r="H2679">
        <f t="shared" si="337"/>
        <v>1.456037301160092E-2</v>
      </c>
      <c r="I2679" t="str">
        <f t="shared" si="336"/>
        <v>2010</v>
      </c>
      <c r="J2679">
        <f t="shared" si="338"/>
        <v>-1.7510631849383687</v>
      </c>
      <c r="K2679">
        <f t="shared" si="339"/>
        <v>0.27255234023170871</v>
      </c>
      <c r="L2679">
        <f t="shared" si="340"/>
        <v>0</v>
      </c>
    </row>
    <row r="2680" spans="1:12" x14ac:dyDescent="0.3">
      <c r="A2680">
        <v>2679</v>
      </c>
      <c r="B2680" s="23" t="s">
        <v>2696</v>
      </c>
      <c r="C2680" s="24">
        <v>23.544</v>
      </c>
      <c r="D2680" s="24">
        <v>1.2199999999999999E-3</v>
      </c>
      <c r="E2680" s="9">
        <f t="shared" si="333"/>
        <v>1.7956727532682876E-2</v>
      </c>
      <c r="F2680">
        <f t="shared" si="334"/>
        <v>1.018118918918919</v>
      </c>
      <c r="G2680">
        <f t="shared" si="335"/>
        <v>23.539213206673814</v>
      </c>
      <c r="H2680">
        <f t="shared" si="337"/>
        <v>1.4701038048298993E-2</v>
      </c>
      <c r="I2680" t="str">
        <f t="shared" si="336"/>
        <v>2010</v>
      </c>
      <c r="J2680">
        <f t="shared" si="338"/>
        <v>-1.8000287626613809</v>
      </c>
      <c r="K2680">
        <f t="shared" si="339"/>
        <v>-0.14655514011320392</v>
      </c>
      <c r="L2680">
        <f t="shared" si="340"/>
        <v>0</v>
      </c>
    </row>
    <row r="2681" spans="1:12" x14ac:dyDescent="0.3">
      <c r="A2681">
        <v>2680</v>
      </c>
      <c r="B2681" s="23" t="s">
        <v>2697</v>
      </c>
      <c r="C2681" s="24">
        <v>23.824000000000002</v>
      </c>
      <c r="D2681" s="24">
        <v>1.3700000000000001E-3</v>
      </c>
      <c r="E2681" s="9">
        <f t="shared" si="333"/>
        <v>1.1822465010481653E-2</v>
      </c>
      <c r="F2681">
        <f t="shared" si="334"/>
        <v>1.0118926265715258</v>
      </c>
      <c r="G2681">
        <f t="shared" si="335"/>
        <v>23.818560807664756</v>
      </c>
      <c r="H2681">
        <f t="shared" si="337"/>
        <v>1.4633796208780636E-2</v>
      </c>
      <c r="I2681" t="str">
        <f t="shared" si="336"/>
        <v>2010</v>
      </c>
      <c r="J2681">
        <f t="shared" si="338"/>
        <v>-1.8130593457892432</v>
      </c>
      <c r="K2681">
        <f t="shared" si="339"/>
        <v>-0.42590274110414583</v>
      </c>
      <c r="L2681">
        <f t="shared" si="340"/>
        <v>0</v>
      </c>
    </row>
    <row r="2682" spans="1:12" x14ac:dyDescent="0.3">
      <c r="A2682">
        <v>2681</v>
      </c>
      <c r="B2682" s="23" t="s">
        <v>2698</v>
      </c>
      <c r="C2682" s="24">
        <v>23.398</v>
      </c>
      <c r="D2682" s="24">
        <v>1.3700000000000001E-3</v>
      </c>
      <c r="E2682" s="9">
        <f t="shared" si="333"/>
        <v>-1.8042927316243452E-2</v>
      </c>
      <c r="F2682">
        <f t="shared" si="334"/>
        <v>0.98211887172599055</v>
      </c>
      <c r="G2682">
        <f t="shared" si="335"/>
        <v>23.39265806656061</v>
      </c>
      <c r="H2682">
        <f t="shared" si="337"/>
        <v>1.515506212253584E-2</v>
      </c>
      <c r="I2682" t="str">
        <f t="shared" si="336"/>
        <v>2010</v>
      </c>
      <c r="J2682">
        <f t="shared" si="338"/>
        <v>-1.8440674167926212</v>
      </c>
      <c r="K2682">
        <f t="shared" si="339"/>
        <v>0.47309089107522695</v>
      </c>
      <c r="L2682">
        <f t="shared" si="340"/>
        <v>0</v>
      </c>
    </row>
    <row r="2683" spans="1:12" x14ac:dyDescent="0.3">
      <c r="A2683">
        <v>2682</v>
      </c>
      <c r="B2683" s="23" t="s">
        <v>2699</v>
      </c>
      <c r="C2683" s="24">
        <v>23.870999999999999</v>
      </c>
      <c r="D2683" s="24">
        <v>1.32E-3</v>
      </c>
      <c r="E2683" s="9">
        <f t="shared" si="333"/>
        <v>2.001378443809769E-2</v>
      </c>
      <c r="F2683">
        <f t="shared" si="334"/>
        <v>1.0202154030258996</v>
      </c>
      <c r="G2683">
        <f t="shared" si="335"/>
        <v>23.865748957635837</v>
      </c>
      <c r="H2683">
        <f t="shared" si="337"/>
        <v>1.5411623829169161E-2</v>
      </c>
      <c r="I2683" t="str">
        <f t="shared" si="336"/>
        <v>2010</v>
      </c>
      <c r="J2683">
        <f t="shared" si="338"/>
        <v>-1.9132114384027377</v>
      </c>
      <c r="K2683">
        <f t="shared" si="339"/>
        <v>0.56108014963627895</v>
      </c>
      <c r="L2683">
        <f t="shared" si="340"/>
        <v>0</v>
      </c>
    </row>
    <row r="2684" spans="1:12" x14ac:dyDescent="0.3">
      <c r="A2684">
        <v>2683</v>
      </c>
      <c r="B2684" s="23" t="s">
        <v>2700</v>
      </c>
      <c r="C2684" s="24">
        <v>24.56</v>
      </c>
      <c r="D2684" s="24">
        <v>1.1899999999999999E-3</v>
      </c>
      <c r="E2684" s="9">
        <f t="shared" si="333"/>
        <v>2.8454770215434331E-2</v>
      </c>
      <c r="F2684">
        <f t="shared" si="334"/>
        <v>1.0288634745088183</v>
      </c>
      <c r="G2684">
        <f t="shared" si="335"/>
        <v>24.555129416348844</v>
      </c>
      <c r="H2684">
        <f t="shared" si="337"/>
        <v>1.5977344539449458E-2</v>
      </c>
      <c r="I2684" t="str">
        <f t="shared" si="336"/>
        <v>2010</v>
      </c>
      <c r="J2684">
        <f t="shared" si="338"/>
        <v>-2.0407336633206974</v>
      </c>
      <c r="K2684">
        <f t="shared" si="339"/>
        <v>-0.12830030907672807</v>
      </c>
      <c r="L2684">
        <f t="shared" si="340"/>
        <v>0</v>
      </c>
    </row>
    <row r="2685" spans="1:12" x14ac:dyDescent="0.3">
      <c r="A2685">
        <v>2684</v>
      </c>
      <c r="B2685" s="23" t="s">
        <v>2701</v>
      </c>
      <c r="C2685" s="24">
        <v>24.547999999999998</v>
      </c>
      <c r="D2685" s="24">
        <v>1.14E-3</v>
      </c>
      <c r="E2685" s="9">
        <f t="shared" si="333"/>
        <v>-4.887187520911248E-4</v>
      </c>
      <c r="F2685">
        <f t="shared" si="334"/>
        <v>0.99951140065146582</v>
      </c>
      <c r="G2685">
        <f t="shared" si="335"/>
        <v>24.54333632306334</v>
      </c>
      <c r="H2685">
        <f t="shared" si="337"/>
        <v>1.6004509704629102E-2</v>
      </c>
      <c r="I2685" t="str">
        <f t="shared" si="336"/>
        <v>2010</v>
      </c>
      <c r="J2685">
        <f t="shared" si="338"/>
        <v>-2.043221610849816</v>
      </c>
      <c r="K2685">
        <f t="shared" si="339"/>
        <v>-0.11650721579122347</v>
      </c>
      <c r="L2685">
        <f t="shared" si="340"/>
        <v>0</v>
      </c>
    </row>
    <row r="2686" spans="1:12" x14ac:dyDescent="0.3">
      <c r="A2686">
        <v>2685</v>
      </c>
      <c r="B2686" s="23" t="s">
        <v>2702</v>
      </c>
      <c r="C2686" s="24">
        <v>24.832000000000001</v>
      </c>
      <c r="D2686" s="24">
        <v>1.32E-3</v>
      </c>
      <c r="E2686" s="9">
        <f t="shared" si="333"/>
        <v>1.1502759473957775E-2</v>
      </c>
      <c r="F2686">
        <f t="shared" si="334"/>
        <v>1.01156917060453</v>
      </c>
      <c r="G2686">
        <f t="shared" si="335"/>
        <v>24.826537560890333</v>
      </c>
      <c r="H2686">
        <f t="shared" si="337"/>
        <v>1.5996613144183276E-2</v>
      </c>
      <c r="I2686" t="str">
        <f t="shared" si="336"/>
        <v>2010</v>
      </c>
      <c r="J2686">
        <f t="shared" si="338"/>
        <v>-2.0657782356008103</v>
      </c>
      <c r="K2686">
        <f t="shared" si="339"/>
        <v>-0.39970845361821716</v>
      </c>
      <c r="L2686">
        <f t="shared" si="340"/>
        <v>0</v>
      </c>
    </row>
    <row r="2687" spans="1:12" x14ac:dyDescent="0.3">
      <c r="A2687">
        <v>2686</v>
      </c>
      <c r="B2687" s="23" t="s">
        <v>2703</v>
      </c>
      <c r="C2687" s="24">
        <v>24.431999999999999</v>
      </c>
      <c r="D2687" s="24">
        <v>1.2700000000000001E-3</v>
      </c>
      <c r="E2687" s="9">
        <f t="shared" si="333"/>
        <v>-1.6239395524531679E-2</v>
      </c>
      <c r="F2687">
        <f t="shared" si="334"/>
        <v>0.98389175257731953</v>
      </c>
      <c r="G2687">
        <f t="shared" si="335"/>
        <v>24.426829107272116</v>
      </c>
      <c r="H2687">
        <f t="shared" si="337"/>
        <v>1.6323673560636048E-2</v>
      </c>
      <c r="I2687" t="str">
        <f t="shared" si="336"/>
        <v>2010</v>
      </c>
      <c r="J2687">
        <f t="shared" si="338"/>
        <v>-2.07407518686199</v>
      </c>
      <c r="K2687">
        <f t="shared" si="339"/>
        <v>0.79620073589097373</v>
      </c>
      <c r="L2687">
        <f t="shared" si="340"/>
        <v>0</v>
      </c>
    </row>
    <row r="2688" spans="1:12" x14ac:dyDescent="0.3">
      <c r="A2688">
        <v>2687</v>
      </c>
      <c r="B2688" s="23" t="s">
        <v>2704</v>
      </c>
      <c r="C2688" s="24">
        <v>26.039000000000001</v>
      </c>
      <c r="D2688" s="24">
        <v>1.2199999999999999E-3</v>
      </c>
      <c r="E2688" s="9">
        <f t="shared" si="333"/>
        <v>6.370166566894149E-2</v>
      </c>
      <c r="F2688">
        <f t="shared" si="334"/>
        <v>1.0657743942370663</v>
      </c>
      <c r="G2688">
        <f t="shared" si="335"/>
        <v>26.033705941580848</v>
      </c>
      <c r="H2688">
        <f t="shared" si="337"/>
        <v>1.9323122946985665E-2</v>
      </c>
      <c r="I2688" t="str">
        <f t="shared" si="336"/>
        <v>2010</v>
      </c>
      <c r="J2688">
        <f t="shared" si="338"/>
        <v>-2.6166932422878428</v>
      </c>
      <c r="K2688">
        <f t="shared" si="339"/>
        <v>-0.81067609841775834</v>
      </c>
      <c r="L2688">
        <f t="shared" si="340"/>
        <v>0</v>
      </c>
    </row>
    <row r="2689" spans="1:12" x14ac:dyDescent="0.3">
      <c r="A2689">
        <v>2688</v>
      </c>
      <c r="B2689" s="23" t="s">
        <v>2705</v>
      </c>
      <c r="C2689" s="24">
        <v>26.744</v>
      </c>
      <c r="D2689" s="24">
        <v>1.2199999999999999E-3</v>
      </c>
      <c r="E2689" s="9">
        <f t="shared" si="333"/>
        <v>2.6714734972579521E-2</v>
      </c>
      <c r="F2689">
        <f t="shared" si="334"/>
        <v>1.0270747724566995</v>
      </c>
      <c r="G2689">
        <f t="shared" si="335"/>
        <v>26.738562606153774</v>
      </c>
      <c r="H2689">
        <f t="shared" si="337"/>
        <v>1.9652068400766529E-2</v>
      </c>
      <c r="I2689" t="str">
        <f t="shared" si="336"/>
        <v>2010</v>
      </c>
      <c r="J2689">
        <f t="shared" si="338"/>
        <v>-2.7332907064969532</v>
      </c>
      <c r="K2689">
        <f t="shared" si="339"/>
        <v>-1.5155327629906843</v>
      </c>
      <c r="L2689">
        <f t="shared" si="340"/>
        <v>0</v>
      </c>
    </row>
    <row r="2690" spans="1:12" x14ac:dyDescent="0.3">
      <c r="A2690">
        <v>2689</v>
      </c>
      <c r="B2690" s="23" t="s">
        <v>2706</v>
      </c>
      <c r="C2690" s="24">
        <v>27.428000000000001</v>
      </c>
      <c r="D2690" s="24">
        <v>1.24E-3</v>
      </c>
      <c r="E2690" s="9">
        <f t="shared" si="333"/>
        <v>2.5254240304320563E-2</v>
      </c>
      <c r="F2690">
        <f t="shared" si="334"/>
        <v>1.0255758300927311</v>
      </c>
      <c r="G2690">
        <f t="shared" si="335"/>
        <v>27.422332132366495</v>
      </c>
      <c r="H2690">
        <f t="shared" si="337"/>
        <v>1.9910139571538719E-2</v>
      </c>
      <c r="I2690" t="str">
        <f t="shared" si="336"/>
        <v>2010</v>
      </c>
      <c r="J2690">
        <f t="shared" si="338"/>
        <v>-2.8399990297630682</v>
      </c>
      <c r="K2690">
        <f t="shared" si="339"/>
        <v>-2.1993022892034055</v>
      </c>
      <c r="L2690">
        <f t="shared" si="340"/>
        <v>0</v>
      </c>
    </row>
    <row r="2691" spans="1:12" x14ac:dyDescent="0.3">
      <c r="A2691">
        <v>2690</v>
      </c>
      <c r="B2691" s="23" t="s">
        <v>2707</v>
      </c>
      <c r="C2691" s="24">
        <v>28.902000000000001</v>
      </c>
      <c r="D2691" s="24">
        <v>1.32E-3</v>
      </c>
      <c r="E2691" s="9">
        <f t="shared" ref="E2691:E2754" si="341">LN(C2691/C2690)</f>
        <v>5.2346407454020721E-2</v>
      </c>
      <c r="F2691">
        <f t="shared" ref="F2691:F2754" si="342">C2691/C2690</f>
        <v>1.0537407029313111</v>
      </c>
      <c r="G2691">
        <f t="shared" ref="G2691:G2754" si="343">C2691*EXP(-2/12*D2691)</f>
        <v>28.895642259377112</v>
      </c>
      <c r="H2691">
        <f t="shared" si="337"/>
        <v>2.1441028388462086E-2</v>
      </c>
      <c r="I2691" t="str">
        <f t="shared" ref="I2691:I2754" si="344">MID(B2691,7,4)</f>
        <v>2010</v>
      </c>
      <c r="J2691">
        <f t="shared" si="338"/>
        <v>-3.2226820815106851</v>
      </c>
      <c r="K2691">
        <f t="shared" si="339"/>
        <v>-3.6726124162140223</v>
      </c>
      <c r="L2691">
        <f t="shared" si="340"/>
        <v>1</v>
      </c>
    </row>
    <row r="2692" spans="1:12" x14ac:dyDescent="0.3">
      <c r="A2692">
        <v>2691</v>
      </c>
      <c r="B2692" s="23" t="s">
        <v>2708</v>
      </c>
      <c r="C2692" s="24">
        <v>26.861000000000001</v>
      </c>
      <c r="D2692" s="24">
        <v>1.32E-3</v>
      </c>
      <c r="E2692" s="9">
        <f t="shared" si="341"/>
        <v>-7.3235376392163307E-2</v>
      </c>
      <c r="F2692">
        <f t="shared" si="342"/>
        <v>0.92938204968514293</v>
      </c>
      <c r="G2692">
        <f t="shared" si="343"/>
        <v>26.855091229988535</v>
      </c>
      <c r="H2692">
        <f t="shared" si="337"/>
        <v>2.626944282721937E-2</v>
      </c>
      <c r="I2692" t="str">
        <f t="shared" si="344"/>
        <v>2010</v>
      </c>
      <c r="J2692">
        <f t="shared" si="338"/>
        <v>-3.6695853575780606</v>
      </c>
      <c r="K2692">
        <f t="shared" si="339"/>
        <v>-1.6320613868254448</v>
      </c>
      <c r="L2692">
        <f t="shared" si="340"/>
        <v>0</v>
      </c>
    </row>
    <row r="2693" spans="1:12" x14ac:dyDescent="0.3">
      <c r="A2693">
        <v>2692</v>
      </c>
      <c r="B2693" s="23" t="s">
        <v>2709</v>
      </c>
      <c r="C2693" s="24">
        <v>27.401</v>
      </c>
      <c r="D2693" s="24">
        <v>1.32E-3</v>
      </c>
      <c r="E2693" s="9">
        <f t="shared" si="341"/>
        <v>1.9904088594438457E-2</v>
      </c>
      <c r="F2693">
        <f t="shared" si="342"/>
        <v>1.020103495774543</v>
      </c>
      <c r="G2693">
        <f t="shared" si="343"/>
        <v>27.394972443055575</v>
      </c>
      <c r="H2693">
        <f t="shared" si="337"/>
        <v>2.6364557686729434E-2</v>
      </c>
      <c r="I2693" t="str">
        <f t="shared" si="344"/>
        <v>2010</v>
      </c>
      <c r="J2693">
        <f t="shared" si="338"/>
        <v>-3.7569105784792249</v>
      </c>
      <c r="K2693">
        <f t="shared" si="339"/>
        <v>-2.1719425998924855</v>
      </c>
      <c r="L2693">
        <f t="shared" si="340"/>
        <v>0</v>
      </c>
    </row>
    <row r="2694" spans="1:12" x14ac:dyDescent="0.3">
      <c r="A2694">
        <v>2693</v>
      </c>
      <c r="B2694" s="23" t="s">
        <v>2710</v>
      </c>
      <c r="C2694" s="24">
        <v>25.937999999999999</v>
      </c>
      <c r="D2694" s="24">
        <v>1.32E-3</v>
      </c>
      <c r="E2694" s="9">
        <f t="shared" si="341"/>
        <v>-5.4870434164864236E-2</v>
      </c>
      <c r="F2694">
        <f t="shared" si="342"/>
        <v>0.94660778803693291</v>
      </c>
      <c r="G2694">
        <f t="shared" si="343"/>
        <v>25.932294267653571</v>
      </c>
      <c r="H2694">
        <f t="shared" si="337"/>
        <v>2.8634886799896401E-2</v>
      </c>
      <c r="I2694" t="str">
        <f t="shared" si="344"/>
        <v>2010</v>
      </c>
      <c r="J2694">
        <f t="shared" si="338"/>
        <v>-3.8625659911089989</v>
      </c>
      <c r="K2694">
        <f t="shared" si="339"/>
        <v>-0.7092644244904811</v>
      </c>
      <c r="L2694">
        <f t="shared" si="340"/>
        <v>0</v>
      </c>
    </row>
    <row r="2695" spans="1:12" x14ac:dyDescent="0.3">
      <c r="A2695">
        <v>2694</v>
      </c>
      <c r="B2695" s="23" t="s">
        <v>2711</v>
      </c>
      <c r="C2695" s="24">
        <v>26.088000000000001</v>
      </c>
      <c r="D2695" s="24">
        <v>1.34E-3</v>
      </c>
      <c r="E2695" s="9">
        <f t="shared" si="341"/>
        <v>5.766363573468449E-3</v>
      </c>
      <c r="F2695">
        <f t="shared" si="342"/>
        <v>1.0057830210501968</v>
      </c>
      <c r="G2695">
        <f t="shared" si="343"/>
        <v>26.082174330557304</v>
      </c>
      <c r="H2695">
        <f t="shared" si="337"/>
        <v>2.8618641072115494E-2</v>
      </c>
      <c r="I2695" t="str">
        <f t="shared" si="344"/>
        <v>2010</v>
      </c>
      <c r="J2695">
        <f t="shared" si="338"/>
        <v>-3.8826862866942755</v>
      </c>
      <c r="K2695">
        <f t="shared" si="339"/>
        <v>-0.85914448739421445</v>
      </c>
      <c r="L2695">
        <f t="shared" si="340"/>
        <v>0</v>
      </c>
    </row>
    <row r="2696" spans="1:12" x14ac:dyDescent="0.3">
      <c r="A2696">
        <v>2695</v>
      </c>
      <c r="B2696" s="23" t="s">
        <v>2712</v>
      </c>
      <c r="C2696" s="24">
        <v>25.228999999999999</v>
      </c>
      <c r="D2696" s="24">
        <v>1.4199999999999998E-3</v>
      </c>
      <c r="E2696" s="9">
        <f t="shared" si="341"/>
        <v>-3.3481311974289503E-2</v>
      </c>
      <c r="F2696">
        <f t="shared" si="342"/>
        <v>0.96707298374731676</v>
      </c>
      <c r="G2696">
        <f t="shared" si="343"/>
        <v>25.22302984316309</v>
      </c>
      <c r="H2696">
        <f t="shared" si="337"/>
        <v>2.9478817843254838E-2</v>
      </c>
      <c r="I2696" t="str">
        <f t="shared" si="344"/>
        <v>2010</v>
      </c>
      <c r="J2696">
        <f t="shared" si="338"/>
        <v>-3.8676468989957846</v>
      </c>
      <c r="K2696">
        <f t="shared" si="339"/>
        <v>0.27793421445159794</v>
      </c>
      <c r="L2696">
        <f t="shared" si="340"/>
        <v>0</v>
      </c>
    </row>
    <row r="2697" spans="1:12" x14ac:dyDescent="0.3">
      <c r="A2697">
        <v>2696</v>
      </c>
      <c r="B2697" s="23" t="s">
        <v>2713</v>
      </c>
      <c r="C2697" s="24">
        <v>25.507000000000001</v>
      </c>
      <c r="D2697" s="24">
        <v>1.4199999999999998E-3</v>
      </c>
      <c r="E2697" s="9">
        <f t="shared" si="341"/>
        <v>1.0958797784651284E-2</v>
      </c>
      <c r="F2697">
        <f t="shared" si="342"/>
        <v>1.0110190653612907</v>
      </c>
      <c r="G2697">
        <f t="shared" si="343"/>
        <v>25.500964057614688</v>
      </c>
      <c r="H2697">
        <f t="shared" si="337"/>
        <v>2.9071788751311996E-2</v>
      </c>
      <c r="I2697" t="str">
        <f t="shared" si="344"/>
        <v>2010</v>
      </c>
      <c r="J2697">
        <f t="shared" si="338"/>
        <v>-3.856273730666659</v>
      </c>
      <c r="K2697">
        <f t="shared" si="339"/>
        <v>1.1869182247898387</v>
      </c>
      <c r="L2697">
        <f t="shared" si="340"/>
        <v>0</v>
      </c>
    </row>
    <row r="2698" spans="1:12" x14ac:dyDescent="0.3">
      <c r="A2698">
        <v>2697</v>
      </c>
      <c r="B2698" s="23" t="s">
        <v>2714</v>
      </c>
      <c r="C2698" s="24">
        <v>26.83</v>
      </c>
      <c r="D2698" s="24">
        <v>1.4000000000000002E-3</v>
      </c>
      <c r="E2698" s="9">
        <f t="shared" si="341"/>
        <v>5.0567740140152952E-2</v>
      </c>
      <c r="F2698">
        <f t="shared" si="342"/>
        <v>1.051868114635198</v>
      </c>
      <c r="G2698">
        <f t="shared" si="343"/>
        <v>26.823740396982085</v>
      </c>
      <c r="H2698">
        <f t="shared" si="337"/>
        <v>3.0259980481294288E-2</v>
      </c>
      <c r="I2698" t="str">
        <f t="shared" si="344"/>
        <v>2010</v>
      </c>
      <c r="J2698">
        <f t="shared" si="338"/>
        <v>-4.2220899490456381</v>
      </c>
      <c r="K2698">
        <f t="shared" si="339"/>
        <v>-0.13585811457755881</v>
      </c>
      <c r="L2698">
        <f t="shared" si="340"/>
        <v>0</v>
      </c>
    </row>
    <row r="2699" spans="1:12" x14ac:dyDescent="0.3">
      <c r="A2699">
        <v>2698</v>
      </c>
      <c r="B2699" s="23" t="s">
        <v>2715</v>
      </c>
      <c r="C2699" s="24">
        <v>27.175000000000001</v>
      </c>
      <c r="D2699" s="24">
        <v>1.3700000000000001E-3</v>
      </c>
      <c r="E2699" s="9">
        <f t="shared" si="341"/>
        <v>1.2776768569740393E-2</v>
      </c>
      <c r="F2699">
        <f t="shared" si="342"/>
        <v>1.0128587402161759</v>
      </c>
      <c r="G2699">
        <f t="shared" si="343"/>
        <v>27.168795750012162</v>
      </c>
      <c r="H2699">
        <f t="shared" si="337"/>
        <v>2.9913099769262538E-2</v>
      </c>
      <c r="I2699" t="str">
        <f t="shared" si="344"/>
        <v>2010</v>
      </c>
      <c r="J2699">
        <f t="shared" si="338"/>
        <v>-4.2273801999189304</v>
      </c>
      <c r="K2699">
        <f t="shared" si="339"/>
        <v>-0.48091346760763543</v>
      </c>
      <c r="L2699">
        <f t="shared" si="340"/>
        <v>0</v>
      </c>
    </row>
    <row r="2700" spans="1:12" x14ac:dyDescent="0.3">
      <c r="A2700">
        <v>2699</v>
      </c>
      <c r="B2700" s="23" t="s">
        <v>2716</v>
      </c>
      <c r="C2700" s="24">
        <v>27.457000000000001</v>
      </c>
      <c r="D2700" s="24">
        <v>1.32E-3</v>
      </c>
      <c r="E2700" s="9">
        <f t="shared" si="341"/>
        <v>1.0323711546438873E-2</v>
      </c>
      <c r="F2700">
        <f t="shared" si="342"/>
        <v>1.0103771849126035</v>
      </c>
      <c r="G2700">
        <f t="shared" si="343"/>
        <v>27.450960124410678</v>
      </c>
      <c r="H2700">
        <f t="shared" si="337"/>
        <v>2.9759268438480542E-2</v>
      </c>
      <c r="I2700" t="str">
        <f t="shared" si="344"/>
        <v>2010</v>
      </c>
      <c r="J2700">
        <f t="shared" si="338"/>
        <v>-4.2493185622515615</v>
      </c>
      <c r="K2700">
        <f t="shared" si="339"/>
        <v>-0.76307784200615103</v>
      </c>
      <c r="L2700">
        <f t="shared" si="340"/>
        <v>0</v>
      </c>
    </row>
    <row r="2701" spans="1:12" x14ac:dyDescent="0.3">
      <c r="A2701">
        <v>2700</v>
      </c>
      <c r="B2701" s="23" t="s">
        <v>2717</v>
      </c>
      <c r="C2701" s="24">
        <v>27.568000000000001</v>
      </c>
      <c r="D2701" s="24">
        <v>1.5199999999999999E-3</v>
      </c>
      <c r="E2701" s="9">
        <f t="shared" si="341"/>
        <v>4.0345352318618835E-3</v>
      </c>
      <c r="F2701">
        <f t="shared" si="342"/>
        <v>1.00404268492552</v>
      </c>
      <c r="G2701">
        <f t="shared" si="343"/>
        <v>27.561016991218462</v>
      </c>
      <c r="H2701">
        <f t="shared" si="337"/>
        <v>2.9751845310958546E-2</v>
      </c>
      <c r="I2701" t="str">
        <f t="shared" si="344"/>
        <v>2010</v>
      </c>
      <c r="J2701">
        <f t="shared" si="338"/>
        <v>-4.26529080804863</v>
      </c>
      <c r="K2701">
        <f t="shared" si="339"/>
        <v>-0.87313470881393584</v>
      </c>
      <c r="L2701">
        <f t="shared" si="340"/>
        <v>0</v>
      </c>
    </row>
    <row r="2702" spans="1:12" x14ac:dyDescent="0.3">
      <c r="A2702">
        <v>2701</v>
      </c>
      <c r="B2702" s="23" t="s">
        <v>2718</v>
      </c>
      <c r="C2702" s="24">
        <v>27.524000000000001</v>
      </c>
      <c r="D2702" s="24">
        <v>1.83E-3</v>
      </c>
      <c r="E2702" s="9">
        <f t="shared" si="341"/>
        <v>-1.5973284453403504E-3</v>
      </c>
      <c r="F2702">
        <f t="shared" si="342"/>
        <v>0.99840394660475917</v>
      </c>
      <c r="G2702">
        <f t="shared" si="343"/>
        <v>27.515606460079908</v>
      </c>
      <c r="H2702">
        <f t="shared" si="337"/>
        <v>2.9318183186829293E-2</v>
      </c>
      <c r="I2702" t="str">
        <f t="shared" si="344"/>
        <v>2010</v>
      </c>
      <c r="J2702">
        <f t="shared" si="338"/>
        <v>-4.1961948270563854</v>
      </c>
      <c r="K2702">
        <f t="shared" si="339"/>
        <v>-0.82772417767538187</v>
      </c>
      <c r="L2702">
        <f t="shared" si="340"/>
        <v>0</v>
      </c>
    </row>
    <row r="2703" spans="1:12" x14ac:dyDescent="0.3">
      <c r="A2703">
        <v>2702</v>
      </c>
      <c r="B2703" s="23" t="s">
        <v>2719</v>
      </c>
      <c r="C2703" s="24">
        <v>26.695</v>
      </c>
      <c r="D2703" s="24">
        <v>1.6000000000000001E-3</v>
      </c>
      <c r="E2703" s="9">
        <f t="shared" si="341"/>
        <v>-3.058206938808386E-2</v>
      </c>
      <c r="F2703">
        <f t="shared" si="342"/>
        <v>0.96988083127452407</v>
      </c>
      <c r="G2703">
        <f t="shared" si="343"/>
        <v>26.687882282404527</v>
      </c>
      <c r="H2703">
        <f t="shared" si="337"/>
        <v>2.9840256445154142E-2</v>
      </c>
      <c r="I2703" t="str">
        <f t="shared" si="344"/>
        <v>2010</v>
      </c>
      <c r="J2703">
        <f t="shared" si="338"/>
        <v>-4.1424394117530055</v>
      </c>
      <c r="K2703">
        <f t="shared" si="339"/>
        <v>0.45278874705102012</v>
      </c>
      <c r="L2703">
        <f t="shared" si="340"/>
        <v>0</v>
      </c>
    </row>
    <row r="2704" spans="1:12" x14ac:dyDescent="0.3">
      <c r="A2704">
        <v>2703</v>
      </c>
      <c r="B2704" s="23" t="s">
        <v>2720</v>
      </c>
      <c r="C2704" s="24">
        <v>27.148</v>
      </c>
      <c r="D2704" s="24">
        <v>1.6200000000000001E-3</v>
      </c>
      <c r="E2704" s="9">
        <f t="shared" si="341"/>
        <v>1.6827096889362302E-2</v>
      </c>
      <c r="F2704">
        <f t="shared" si="342"/>
        <v>1.0169694699381906</v>
      </c>
      <c r="G2704">
        <f t="shared" si="343"/>
        <v>27.140671029455547</v>
      </c>
      <c r="H2704">
        <f t="shared" si="337"/>
        <v>2.9895034241274616E-2</v>
      </c>
      <c r="I2704" t="str">
        <f t="shared" si="344"/>
        <v>2010</v>
      </c>
      <c r="J2704">
        <f t="shared" si="338"/>
        <v>-4.2204536664557279</v>
      </c>
      <c r="K2704">
        <f t="shared" si="339"/>
        <v>1.0364852371813136</v>
      </c>
      <c r="L2704">
        <f t="shared" si="340"/>
        <v>0</v>
      </c>
    </row>
    <row r="2705" spans="1:12" x14ac:dyDescent="0.3">
      <c r="A2705">
        <v>2704</v>
      </c>
      <c r="B2705" s="23" t="s">
        <v>2721</v>
      </c>
      <c r="C2705" s="24">
        <v>28.184999999999999</v>
      </c>
      <c r="D2705" s="24">
        <v>1.67E-3</v>
      </c>
      <c r="E2705" s="9">
        <f t="shared" si="341"/>
        <v>3.7486542692026337E-2</v>
      </c>
      <c r="F2705">
        <f t="shared" si="342"/>
        <v>1.0381980256372476</v>
      </c>
      <c r="G2705">
        <f t="shared" si="343"/>
        <v>28.17715626663686</v>
      </c>
      <c r="H2705">
        <f t="shared" si="337"/>
        <v>3.0524240367480044E-2</v>
      </c>
      <c r="I2705" t="str">
        <f t="shared" si="344"/>
        <v>2010</v>
      </c>
      <c r="J2705">
        <f t="shared" si="338"/>
        <v>-4.4738511025858356</v>
      </c>
      <c r="K2705">
        <f t="shared" si="339"/>
        <v>4.0164843729584732E-2</v>
      </c>
      <c r="L2705">
        <f t="shared" si="340"/>
        <v>0</v>
      </c>
    </row>
    <row r="2706" spans="1:12" x14ac:dyDescent="0.3">
      <c r="A2706">
        <v>2705</v>
      </c>
      <c r="B2706" s="23" t="s">
        <v>2722</v>
      </c>
      <c r="C2706" s="24">
        <v>28.388000000000002</v>
      </c>
      <c r="D2706" s="24">
        <v>1.65E-3</v>
      </c>
      <c r="E2706" s="9">
        <f t="shared" si="341"/>
        <v>7.1765991291982498E-3</v>
      </c>
      <c r="F2706">
        <f t="shared" si="342"/>
        <v>1.0072024126308321</v>
      </c>
      <c r="G2706">
        <f t="shared" si="343"/>
        <v>28.380194373322862</v>
      </c>
      <c r="H2706">
        <f t="shared" si="337"/>
        <v>2.9954704674365569E-2</v>
      </c>
      <c r="I2706" t="str">
        <f t="shared" si="344"/>
        <v>2010</v>
      </c>
      <c r="J2706">
        <f t="shared" si="338"/>
        <v>-4.4220119144288885</v>
      </c>
      <c r="K2706">
        <f t="shared" si="339"/>
        <v>-0.16287326295641691</v>
      </c>
      <c r="L2706">
        <f t="shared" si="340"/>
        <v>0</v>
      </c>
    </row>
    <row r="2707" spans="1:12" x14ac:dyDescent="0.3">
      <c r="A2707">
        <v>2706</v>
      </c>
      <c r="B2707" s="23" t="s">
        <v>2723</v>
      </c>
      <c r="C2707" s="24">
        <v>28.542000000000002</v>
      </c>
      <c r="D2707" s="24">
        <v>1.5199999999999999E-3</v>
      </c>
      <c r="E2707" s="9">
        <f t="shared" si="341"/>
        <v>5.4101660154630242E-3</v>
      </c>
      <c r="F2707">
        <f t="shared" si="342"/>
        <v>1.0054248273918558</v>
      </c>
      <c r="G2707">
        <f t="shared" si="343"/>
        <v>28.534770275803734</v>
      </c>
      <c r="H2707">
        <f t="shared" si="337"/>
        <v>2.9951480288396112E-2</v>
      </c>
      <c r="I2707" t="str">
        <f t="shared" si="344"/>
        <v>2010</v>
      </c>
      <c r="J2707">
        <f t="shared" si="338"/>
        <v>-4.4456183098383244</v>
      </c>
      <c r="K2707">
        <f t="shared" si="339"/>
        <v>-0.31744916543728863</v>
      </c>
      <c r="L2707">
        <f t="shared" si="340"/>
        <v>0</v>
      </c>
    </row>
    <row r="2708" spans="1:12" x14ac:dyDescent="0.3">
      <c r="A2708">
        <v>2707</v>
      </c>
      <c r="B2708" s="23" t="s">
        <v>2724</v>
      </c>
      <c r="C2708" s="24">
        <v>29.241</v>
      </c>
      <c r="D2708" s="24">
        <v>1.4000000000000002E-3</v>
      </c>
      <c r="E2708" s="9">
        <f t="shared" si="341"/>
        <v>2.4195147344983202E-2</v>
      </c>
      <c r="F2708">
        <f t="shared" si="342"/>
        <v>1.0244902249316796</v>
      </c>
      <c r="G2708">
        <f t="shared" si="343"/>
        <v>29.234177895943091</v>
      </c>
      <c r="H2708">
        <f t="shared" si="337"/>
        <v>2.9294714089496104E-2</v>
      </c>
      <c r="I2708" t="str">
        <f t="shared" si="344"/>
        <v>2010</v>
      </c>
      <c r="J2708">
        <f t="shared" si="338"/>
        <v>-4.4547121834371541</v>
      </c>
      <c r="K2708">
        <f t="shared" si="339"/>
        <v>-1.0168567855766462</v>
      </c>
      <c r="L2708">
        <f t="shared" si="340"/>
        <v>0</v>
      </c>
    </row>
    <row r="2709" spans="1:12" x14ac:dyDescent="0.3">
      <c r="A2709">
        <v>2708</v>
      </c>
      <c r="B2709" s="23" t="s">
        <v>2725</v>
      </c>
      <c r="C2709" s="24">
        <v>29.704999999999998</v>
      </c>
      <c r="D2709" s="24">
        <v>1.2900000000000001E-3</v>
      </c>
      <c r="E2709" s="9">
        <f t="shared" si="341"/>
        <v>1.574354778452217E-2</v>
      </c>
      <c r="F2709">
        <f t="shared" si="342"/>
        <v>1.0158681303648986</v>
      </c>
      <c r="G2709">
        <f t="shared" si="343"/>
        <v>29.698614111507609</v>
      </c>
      <c r="H2709">
        <f t="shared" si="337"/>
        <v>2.9291567323225905E-2</v>
      </c>
      <c r="I2709" t="str">
        <f t="shared" si="344"/>
        <v>2010</v>
      </c>
      <c r="J2709">
        <f t="shared" si="338"/>
        <v>-4.52499698724663</v>
      </c>
      <c r="K2709">
        <f t="shared" si="339"/>
        <v>-1.4812930011411645</v>
      </c>
      <c r="L2709">
        <f t="shared" si="340"/>
        <v>0</v>
      </c>
    </row>
    <row r="2710" spans="1:12" x14ac:dyDescent="0.3">
      <c r="A2710">
        <v>2709</v>
      </c>
      <c r="B2710" s="23" t="s">
        <v>2726</v>
      </c>
      <c r="C2710" s="24">
        <v>29.748000000000001</v>
      </c>
      <c r="D2710" s="24">
        <v>1.47E-3</v>
      </c>
      <c r="E2710" s="9">
        <f t="shared" si="341"/>
        <v>1.446521033349027E-3</v>
      </c>
      <c r="F2710">
        <f t="shared" si="342"/>
        <v>1.0014475677495371</v>
      </c>
      <c r="G2710">
        <f t="shared" si="343"/>
        <v>29.740712632738944</v>
      </c>
      <c r="H2710">
        <f t="shared" si="337"/>
        <v>2.9259867353960474E-2</v>
      </c>
      <c r="I2710" t="str">
        <f t="shared" si="344"/>
        <v>2010</v>
      </c>
      <c r="J2710">
        <f t="shared" si="338"/>
        <v>-4.5265072910331172</v>
      </c>
      <c r="K2710">
        <f t="shared" si="339"/>
        <v>-1.5233915223724992</v>
      </c>
      <c r="L2710">
        <f t="shared" si="340"/>
        <v>0</v>
      </c>
    </row>
    <row r="2711" spans="1:12" x14ac:dyDescent="0.3">
      <c r="A2711">
        <v>2710</v>
      </c>
      <c r="B2711" s="23" t="s">
        <v>2727</v>
      </c>
      <c r="C2711" s="24">
        <v>28.224</v>
      </c>
      <c r="D2711" s="24">
        <v>1.4199999999999998E-3</v>
      </c>
      <c r="E2711" s="9">
        <f t="shared" si="341"/>
        <v>-5.2589223016672938E-2</v>
      </c>
      <c r="F2711">
        <f t="shared" si="342"/>
        <v>0.94876966518757566</v>
      </c>
      <c r="G2711">
        <f t="shared" si="343"/>
        <v>28.217321110366445</v>
      </c>
      <c r="H2711">
        <f t="shared" si="337"/>
        <v>3.1249810636924402E-2</v>
      </c>
      <c r="I2711" t="str">
        <f t="shared" si="344"/>
        <v>2010</v>
      </c>
      <c r="J2711">
        <f t="shared" si="338"/>
        <v>-4.5867246676217786</v>
      </c>
      <c r="K2711">
        <f t="shared" si="339"/>
        <v>0.35286902698960887</v>
      </c>
      <c r="L2711">
        <f t="shared" si="340"/>
        <v>0</v>
      </c>
    </row>
    <row r="2712" spans="1:12" x14ac:dyDescent="0.3">
      <c r="A2712">
        <v>2711</v>
      </c>
      <c r="B2712" s="23" t="s">
        <v>2728</v>
      </c>
      <c r="C2712" s="24">
        <v>28.789000000000001</v>
      </c>
      <c r="D2712" s="24">
        <v>1.4199999999999998E-3</v>
      </c>
      <c r="E2712" s="9">
        <f t="shared" si="341"/>
        <v>1.9820689913717587E-2</v>
      </c>
      <c r="F2712">
        <f t="shared" si="342"/>
        <v>1.0200184240362813</v>
      </c>
      <c r="G2712">
        <f t="shared" si="343"/>
        <v>28.782187409521672</v>
      </c>
      <c r="H2712">
        <f t="shared" si="337"/>
        <v>3.1023732279734016E-2</v>
      </c>
      <c r="I2712" t="str">
        <f t="shared" si="344"/>
        <v>2010</v>
      </c>
      <c r="J2712">
        <f t="shared" si="338"/>
        <v>-4.6446965029343987</v>
      </c>
      <c r="K2712">
        <f t="shared" si="339"/>
        <v>-0.21199727216561826</v>
      </c>
      <c r="L2712">
        <f t="shared" si="340"/>
        <v>0</v>
      </c>
    </row>
    <row r="2713" spans="1:12" x14ac:dyDescent="0.3">
      <c r="A2713">
        <v>2712</v>
      </c>
      <c r="B2713" s="23" t="s">
        <v>2729</v>
      </c>
      <c r="C2713" s="24">
        <v>28.576000000000001</v>
      </c>
      <c r="D2713" s="24">
        <v>1.2199999999999999E-3</v>
      </c>
      <c r="E2713" s="9">
        <f t="shared" si="341"/>
        <v>-7.4261650440097136E-3</v>
      </c>
      <c r="F2713">
        <f t="shared" si="342"/>
        <v>0.99260134078988504</v>
      </c>
      <c r="G2713">
        <f t="shared" si="343"/>
        <v>28.570190137356054</v>
      </c>
      <c r="H2713">
        <f t="shared" si="337"/>
        <v>3.102862049617167E-2</v>
      </c>
      <c r="I2713" t="str">
        <f t="shared" si="344"/>
        <v>2010</v>
      </c>
      <c r="J2713">
        <f t="shared" si="338"/>
        <v>-4.6112121022029626</v>
      </c>
      <c r="K2713">
        <f t="shared" si="339"/>
        <v>0.18048401851231688</v>
      </c>
      <c r="L2713">
        <f t="shared" si="340"/>
        <v>0</v>
      </c>
    </row>
    <row r="2714" spans="1:12" x14ac:dyDescent="0.3">
      <c r="A2714">
        <v>2713</v>
      </c>
      <c r="B2714" s="23" t="s">
        <v>2730</v>
      </c>
      <c r="C2714" s="24">
        <v>29.599</v>
      </c>
      <c r="D2714" s="24">
        <v>1.2700000000000001E-3</v>
      </c>
      <c r="E2714" s="9">
        <f t="shared" si="341"/>
        <v>3.51733722814574E-2</v>
      </c>
      <c r="F2714">
        <f t="shared" si="342"/>
        <v>1.0357992721164613</v>
      </c>
      <c r="G2714">
        <f t="shared" si="343"/>
        <v>29.592735541345263</v>
      </c>
      <c r="H2714">
        <f t="shared" si="337"/>
        <v>3.1219960018132126E-2</v>
      </c>
      <c r="I2714" t="str">
        <f t="shared" si="344"/>
        <v>2010</v>
      </c>
      <c r="J2714">
        <f t="shared" si="338"/>
        <v>-4.8057033205649242</v>
      </c>
      <c r="K2714">
        <f t="shared" si="339"/>
        <v>-0.84206138547689235</v>
      </c>
      <c r="L2714">
        <f t="shared" si="340"/>
        <v>0</v>
      </c>
    </row>
    <row r="2715" spans="1:12" x14ac:dyDescent="0.3">
      <c r="A2715">
        <v>2714</v>
      </c>
      <c r="B2715" s="23" t="s">
        <v>2731</v>
      </c>
      <c r="C2715" s="24">
        <v>29.759</v>
      </c>
      <c r="D2715" s="24">
        <v>1.4499999999999999E-3</v>
      </c>
      <c r="E2715" s="9">
        <f t="shared" si="341"/>
        <v>5.3910302742426345E-3</v>
      </c>
      <c r="F2715">
        <f t="shared" si="342"/>
        <v>1.0054055880266226</v>
      </c>
      <c r="G2715">
        <f t="shared" si="343"/>
        <v>29.751809110600799</v>
      </c>
      <c r="H2715">
        <f t="shared" si="337"/>
        <v>3.1194833064114212E-2</v>
      </c>
      <c r="I2715" t="str">
        <f t="shared" si="344"/>
        <v>2010</v>
      </c>
      <c r="J2715">
        <f t="shared" si="338"/>
        <v>-4.8276474295398142</v>
      </c>
      <c r="K2715">
        <f t="shared" si="339"/>
        <v>-1.0011349547324286</v>
      </c>
      <c r="L2715">
        <f t="shared" si="340"/>
        <v>0</v>
      </c>
    </row>
    <row r="2716" spans="1:12" x14ac:dyDescent="0.3">
      <c r="A2716">
        <v>2715</v>
      </c>
      <c r="B2716" s="23" t="s">
        <v>2732</v>
      </c>
      <c r="C2716" s="24">
        <v>29.225000000000001</v>
      </c>
      <c r="D2716" s="24">
        <v>1.4499999999999999E-3</v>
      </c>
      <c r="E2716" s="9">
        <f t="shared" si="341"/>
        <v>-1.8107099891656386E-2</v>
      </c>
      <c r="F2716">
        <f t="shared" si="342"/>
        <v>0.9820558486508284</v>
      </c>
      <c r="G2716">
        <f t="shared" si="343"/>
        <v>29.217938145008517</v>
      </c>
      <c r="H2716">
        <f t="shared" si="337"/>
        <v>3.1495339061002964E-2</v>
      </c>
      <c r="I2716" t="str">
        <f t="shared" si="344"/>
        <v>2010</v>
      </c>
      <c r="J2716">
        <f t="shared" si="338"/>
        <v>-4.7866905709399239</v>
      </c>
      <c r="K2716">
        <f t="shared" si="339"/>
        <v>-0.46726398914014666</v>
      </c>
      <c r="L2716">
        <f t="shared" si="340"/>
        <v>0</v>
      </c>
    </row>
    <row r="2717" spans="1:12" x14ac:dyDescent="0.3">
      <c r="A2717">
        <v>2716</v>
      </c>
      <c r="B2717" s="23" t="s">
        <v>2733</v>
      </c>
      <c r="C2717" s="24">
        <v>28.757000000000001</v>
      </c>
      <c r="D2717" s="24">
        <v>1.32E-3</v>
      </c>
      <c r="E2717" s="9">
        <f t="shared" si="341"/>
        <v>-1.6143291489924497E-2</v>
      </c>
      <c r="F2717">
        <f t="shared" si="342"/>
        <v>0.98398631308810947</v>
      </c>
      <c r="G2717">
        <f t="shared" si="343"/>
        <v>28.750674155868371</v>
      </c>
      <c r="H2717">
        <f t="shared" si="337"/>
        <v>3.1493063847860714E-2</v>
      </c>
      <c r="I2717" t="str">
        <f t="shared" si="344"/>
        <v>2010</v>
      </c>
      <c r="J2717">
        <f t="shared" si="338"/>
        <v>-4.7097997997221546</v>
      </c>
      <c r="K2717">
        <f t="shared" si="339"/>
        <v>0.35703746284080751</v>
      </c>
      <c r="L2717">
        <f t="shared" si="340"/>
        <v>0</v>
      </c>
    </row>
    <row r="2718" spans="1:12" x14ac:dyDescent="0.3">
      <c r="A2718">
        <v>2717</v>
      </c>
      <c r="B2718" s="23" t="s">
        <v>2734</v>
      </c>
      <c r="C2718" s="24">
        <v>29.113</v>
      </c>
      <c r="D2718" s="24">
        <v>1.09E-3</v>
      </c>
      <c r="E2718" s="9">
        <f t="shared" si="341"/>
        <v>1.2303593947880187E-2</v>
      </c>
      <c r="F2718">
        <f t="shared" si="342"/>
        <v>1.0123795945335048</v>
      </c>
      <c r="G2718">
        <f t="shared" si="343"/>
        <v>29.107711618709178</v>
      </c>
      <c r="H2718">
        <f t="shared" si="337"/>
        <v>2.9552104367353168E-2</v>
      </c>
      <c r="I2718" t="str">
        <f t="shared" si="344"/>
        <v>2010</v>
      </c>
      <c r="J2718">
        <f t="shared" si="338"/>
        <v>-4.4744120510823384</v>
      </c>
      <c r="K2718">
        <f t="shared" si="339"/>
        <v>0.12075996032496406</v>
      </c>
      <c r="L2718">
        <f t="shared" si="340"/>
        <v>0</v>
      </c>
    </row>
    <row r="2719" spans="1:12" x14ac:dyDescent="0.3">
      <c r="A2719">
        <v>2718</v>
      </c>
      <c r="B2719" s="23" t="s">
        <v>2735</v>
      </c>
      <c r="C2719" s="24">
        <v>29.335000000000001</v>
      </c>
      <c r="D2719" s="24">
        <v>1.06E-3</v>
      </c>
      <c r="E2719" s="9">
        <f t="shared" si="341"/>
        <v>7.5965325617354034E-3</v>
      </c>
      <c r="F2719">
        <f t="shared" si="342"/>
        <v>1.0076254594167555</v>
      </c>
      <c r="G2719">
        <f t="shared" si="343"/>
        <v>29.329817941095349</v>
      </c>
      <c r="H2719">
        <f t="shared" si="337"/>
        <v>2.9243656508745917E-2</v>
      </c>
      <c r="I2719" t="str">
        <f t="shared" si="344"/>
        <v>2010</v>
      </c>
      <c r="J2719">
        <f t="shared" si="338"/>
        <v>-4.4614963488255572</v>
      </c>
      <c r="K2719">
        <f t="shared" si="339"/>
        <v>-0.10134636206120717</v>
      </c>
      <c r="L2719">
        <f t="shared" si="340"/>
        <v>0</v>
      </c>
    </row>
    <row r="2720" spans="1:12" x14ac:dyDescent="0.3">
      <c r="A2720">
        <v>2719</v>
      </c>
      <c r="B2720" s="23" t="s">
        <v>2736</v>
      </c>
      <c r="C2720" s="24">
        <v>29.376000000000001</v>
      </c>
      <c r="D2720" s="24">
        <v>1.4199999999999998E-3</v>
      </c>
      <c r="E2720" s="9">
        <f t="shared" si="341"/>
        <v>1.3966720602567621E-3</v>
      </c>
      <c r="F2720">
        <f t="shared" si="342"/>
        <v>1.001397647860917</v>
      </c>
      <c r="G2720">
        <f t="shared" si="343"/>
        <v>29.369048502626303</v>
      </c>
      <c r="H2720">
        <f t="shared" si="337"/>
        <v>2.8942766973096265E-2</v>
      </c>
      <c r="I2720" t="str">
        <f t="shared" si="344"/>
        <v>2010</v>
      </c>
      <c r="J2720">
        <f t="shared" si="338"/>
        <v>-4.4214979204016389</v>
      </c>
      <c r="K2720">
        <f t="shared" si="339"/>
        <v>-0.14057692359216034</v>
      </c>
      <c r="L2720">
        <f t="shared" si="340"/>
        <v>0</v>
      </c>
    </row>
    <row r="2721" spans="1:13" x14ac:dyDescent="0.3">
      <c r="A2721">
        <v>2720</v>
      </c>
      <c r="B2721" s="23" t="s">
        <v>2737</v>
      </c>
      <c r="C2721" s="24">
        <v>29.367000000000001</v>
      </c>
      <c r="D2721" s="24">
        <v>1.3700000000000001E-3</v>
      </c>
      <c r="E2721" s="9">
        <f t="shared" si="341"/>
        <v>-3.0641949067706034E-4</v>
      </c>
      <c r="F2721">
        <f t="shared" si="342"/>
        <v>0.99969362745098034</v>
      </c>
      <c r="G2721">
        <f t="shared" si="343"/>
        <v>29.360295300482324</v>
      </c>
      <c r="H2721">
        <f t="shared" ref="H2721:H2784" si="345">SQRT(_xlfn.VAR.S(E2692:E2721))</f>
        <v>2.7355395763128013E-2</v>
      </c>
      <c r="I2721" t="str">
        <f t="shared" si="344"/>
        <v>2010</v>
      </c>
      <c r="J2721">
        <f t="shared" si="338"/>
        <v>-4.1777545629630328</v>
      </c>
      <c r="K2721">
        <f t="shared" si="339"/>
        <v>-0.19419876020737092</v>
      </c>
      <c r="L2721">
        <f t="shared" si="340"/>
        <v>0</v>
      </c>
    </row>
    <row r="2722" spans="1:13" x14ac:dyDescent="0.3">
      <c r="A2722">
        <v>2721</v>
      </c>
      <c r="B2722" s="23" t="s">
        <v>2738</v>
      </c>
      <c r="C2722" s="24">
        <v>29.31</v>
      </c>
      <c r="D2722" s="24">
        <v>1.4000000000000002E-3</v>
      </c>
      <c r="E2722" s="9">
        <f t="shared" si="341"/>
        <v>-1.9428402246020073E-3</v>
      </c>
      <c r="F2722">
        <f t="shared" si="342"/>
        <v>0.99805904586781069</v>
      </c>
      <c r="G2722">
        <f t="shared" si="343"/>
        <v>29.303161797821279</v>
      </c>
      <c r="H2722">
        <f t="shared" si="345"/>
        <v>2.3559379863852245E-2</v>
      </c>
      <c r="I2722" t="str">
        <f t="shared" si="344"/>
        <v>2010</v>
      </c>
      <c r="J2722">
        <f t="shared" ref="J2722:J2785" si="346">-G2722*$P$3*$Q$3*H2722</f>
        <v>-3.5910201190831286</v>
      </c>
      <c r="K2722">
        <f t="shared" ref="K2722:K2785" si="347">+MIN(G2723-G2722,G2724-G2722,G2725-G2722,G2726-G2722,G2727-G2722,G2728-G2722,G2729-G2722,G2730-G2722,G2731-G2722,G2732-G2722)</f>
        <v>-0.20029287422874731</v>
      </c>
      <c r="L2722">
        <f t="shared" ref="L2722:L2785" si="348">+IF(K2722&lt;J2722,1,0)</f>
        <v>0</v>
      </c>
    </row>
    <row r="2723" spans="1:13" x14ac:dyDescent="0.3">
      <c r="A2723">
        <v>2722</v>
      </c>
      <c r="B2723" s="23" t="s">
        <v>2739</v>
      </c>
      <c r="C2723" s="24">
        <v>29.292999999999999</v>
      </c>
      <c r="D2723" s="24">
        <v>1.3700000000000001E-3</v>
      </c>
      <c r="E2723" s="9">
        <f t="shared" si="341"/>
        <v>-5.8017509263535365E-4</v>
      </c>
      <c r="F2723">
        <f t="shared" si="342"/>
        <v>0.9994199931763903</v>
      </c>
      <c r="G2723">
        <f t="shared" si="343"/>
        <v>29.286312195220102</v>
      </c>
      <c r="H2723">
        <f t="shared" si="345"/>
        <v>2.3345692004317933E-2</v>
      </c>
      <c r="I2723" t="str">
        <f t="shared" si="344"/>
        <v>2010</v>
      </c>
      <c r="J2723">
        <f t="shared" si="346"/>
        <v>-3.5564027709099468</v>
      </c>
      <c r="K2723">
        <f t="shared" si="347"/>
        <v>-0.6320944959495236</v>
      </c>
      <c r="L2723">
        <f t="shared" si="348"/>
        <v>0</v>
      </c>
    </row>
    <row r="2724" spans="1:13" x14ac:dyDescent="0.3">
      <c r="A2724">
        <v>2723</v>
      </c>
      <c r="B2724" s="23" t="s">
        <v>2740</v>
      </c>
      <c r="C2724" s="24">
        <v>29.234999999999999</v>
      </c>
      <c r="D2724" s="24">
        <v>1.34E-3</v>
      </c>
      <c r="E2724" s="9">
        <f t="shared" si="341"/>
        <v>-1.9819580025318426E-3</v>
      </c>
      <c r="F2724">
        <f t="shared" si="342"/>
        <v>0.99802000477929886</v>
      </c>
      <c r="G2724">
        <f t="shared" si="343"/>
        <v>29.228471579034142</v>
      </c>
      <c r="H2724">
        <f t="shared" si="345"/>
        <v>2.0736542520109164E-2</v>
      </c>
      <c r="I2724" t="str">
        <f t="shared" si="344"/>
        <v>2010</v>
      </c>
      <c r="J2724">
        <f t="shared" si="346"/>
        <v>-3.1526949631715624</v>
      </c>
      <c r="K2724">
        <f t="shared" si="347"/>
        <v>-0.5742538797635639</v>
      </c>
      <c r="L2724">
        <f t="shared" si="348"/>
        <v>0</v>
      </c>
    </row>
    <row r="2725" spans="1:13" x14ac:dyDescent="0.3">
      <c r="A2725">
        <v>2724</v>
      </c>
      <c r="B2725" s="23" t="s">
        <v>2741</v>
      </c>
      <c r="C2725" s="24">
        <v>30.297000000000001</v>
      </c>
      <c r="D2725" s="24">
        <v>1.47E-3</v>
      </c>
      <c r="E2725" s="9">
        <f t="shared" si="341"/>
        <v>3.5682076084895875E-2</v>
      </c>
      <c r="F2725">
        <f t="shared" si="342"/>
        <v>1.0363263211903542</v>
      </c>
      <c r="G2725">
        <f t="shared" si="343"/>
        <v>30.28957814421446</v>
      </c>
      <c r="H2725">
        <f t="shared" si="345"/>
        <v>2.1529135751645372E-2</v>
      </c>
      <c r="I2725" t="str">
        <f t="shared" si="344"/>
        <v>2010</v>
      </c>
      <c r="J2725">
        <f t="shared" si="346"/>
        <v>-3.3920271645267341</v>
      </c>
      <c r="K2725">
        <f t="shared" si="347"/>
        <v>-1.6353604449438812</v>
      </c>
      <c r="L2725">
        <f t="shared" si="348"/>
        <v>0</v>
      </c>
    </row>
    <row r="2726" spans="1:13" x14ac:dyDescent="0.3">
      <c r="A2726">
        <v>2725</v>
      </c>
      <c r="B2726" s="23" t="s">
        <v>2742</v>
      </c>
      <c r="C2726" s="24">
        <v>30.678999999999998</v>
      </c>
      <c r="D2726" s="24">
        <v>1.32E-3</v>
      </c>
      <c r="E2726" s="9">
        <f t="shared" si="341"/>
        <v>1.2529683731192781E-2</v>
      </c>
      <c r="F2726">
        <f t="shared" si="342"/>
        <v>1.0126085090933095</v>
      </c>
      <c r="G2726">
        <f t="shared" si="343"/>
        <v>30.672251362377356</v>
      </c>
      <c r="H2726">
        <f t="shared" si="345"/>
        <v>2.0297981548201019E-2</v>
      </c>
      <c r="I2726" t="str">
        <f t="shared" si="344"/>
        <v>2010</v>
      </c>
      <c r="J2726">
        <f t="shared" si="346"/>
        <v>-3.2384560583701298</v>
      </c>
      <c r="K2726">
        <f t="shared" si="347"/>
        <v>-2.0180336631067775</v>
      </c>
      <c r="L2726">
        <f t="shared" si="348"/>
        <v>0</v>
      </c>
    </row>
    <row r="2727" spans="1:13" x14ac:dyDescent="0.3">
      <c r="A2727">
        <v>2726</v>
      </c>
      <c r="B2727" s="23" t="s">
        <v>2743</v>
      </c>
      <c r="C2727" s="24">
        <v>30.488</v>
      </c>
      <c r="D2727" s="24">
        <v>1.17E-3</v>
      </c>
      <c r="E2727" s="9">
        <f t="shared" si="341"/>
        <v>-6.2452178721632791E-3</v>
      </c>
      <c r="F2727">
        <f t="shared" si="342"/>
        <v>0.99377424296750227</v>
      </c>
      <c r="G2727">
        <f t="shared" si="343"/>
        <v>30.482055419615424</v>
      </c>
      <c r="H2727">
        <f t="shared" si="345"/>
        <v>2.0410948260170498E-2</v>
      </c>
      <c r="I2727" t="str">
        <f t="shared" si="344"/>
        <v>2010</v>
      </c>
      <c r="J2727">
        <f t="shared" si="346"/>
        <v>-3.2362862701780606</v>
      </c>
      <c r="K2727">
        <f t="shared" si="347"/>
        <v>-1.8278377203448457</v>
      </c>
      <c r="L2727">
        <f t="shared" si="348"/>
        <v>0</v>
      </c>
    </row>
    <row r="2728" spans="1:13" x14ac:dyDescent="0.3">
      <c r="A2728">
        <v>2727</v>
      </c>
      <c r="B2728" s="23" t="s">
        <v>2744</v>
      </c>
      <c r="C2728" s="24">
        <v>30.91</v>
      </c>
      <c r="D2728" s="24">
        <v>1.2700000000000001E-3</v>
      </c>
      <c r="E2728" s="9">
        <f t="shared" si="341"/>
        <v>1.3746592572465782E-2</v>
      </c>
      <c r="F2728">
        <f t="shared" si="342"/>
        <v>1.0138415114143269</v>
      </c>
      <c r="G2728">
        <f t="shared" si="343"/>
        <v>30.903458075711413</v>
      </c>
      <c r="H2728">
        <f t="shared" si="345"/>
        <v>1.8667835482021593E-2</v>
      </c>
      <c r="I2728" t="str">
        <f t="shared" si="344"/>
        <v>2010</v>
      </c>
      <c r="J2728">
        <f t="shared" si="346"/>
        <v>-3.0008241400860345</v>
      </c>
      <c r="K2728">
        <f t="shared" si="347"/>
        <v>-2.6016287807170926</v>
      </c>
      <c r="L2728">
        <f t="shared" si="348"/>
        <v>0</v>
      </c>
    </row>
    <row r="2729" spans="1:13" x14ac:dyDescent="0.3">
      <c r="A2729">
        <v>2728</v>
      </c>
      <c r="B2729" s="23" t="s">
        <v>2745</v>
      </c>
      <c r="C2729" s="24">
        <v>31.096</v>
      </c>
      <c r="D2729" s="24">
        <v>1.24E-3</v>
      </c>
      <c r="E2729" s="9">
        <f t="shared" si="341"/>
        <v>5.9994374058970805E-3</v>
      </c>
      <c r="F2729">
        <f t="shared" si="342"/>
        <v>1.0060174700744096</v>
      </c>
      <c r="G2729">
        <f t="shared" si="343"/>
        <v>31.089574157359944</v>
      </c>
      <c r="H2729">
        <f t="shared" si="345"/>
        <v>1.8607868421928686E-2</v>
      </c>
      <c r="I2729" t="str">
        <f t="shared" si="344"/>
        <v>2011</v>
      </c>
      <c r="J2729">
        <f t="shared" si="346"/>
        <v>-3.0091989422451757</v>
      </c>
      <c r="K2729">
        <f t="shared" si="347"/>
        <v>-2.7877448623656242</v>
      </c>
      <c r="L2729">
        <f t="shared" si="348"/>
        <v>0</v>
      </c>
    </row>
    <row r="2730" spans="1:13" x14ac:dyDescent="0.3">
      <c r="A2730">
        <v>2729</v>
      </c>
      <c r="B2730" s="23" t="s">
        <v>2746</v>
      </c>
      <c r="C2730" s="24">
        <v>29.492000000000001</v>
      </c>
      <c r="D2730" s="24">
        <v>1.4199999999999998E-3</v>
      </c>
      <c r="E2730" s="9">
        <f t="shared" si="341"/>
        <v>-5.2960153422517829E-2</v>
      </c>
      <c r="F2730">
        <f t="shared" si="342"/>
        <v>0.94841780293285316</v>
      </c>
      <c r="G2730">
        <f t="shared" si="343"/>
        <v>29.485021052541356</v>
      </c>
      <c r="H2730">
        <f t="shared" si="345"/>
        <v>2.1314288723267991E-2</v>
      </c>
      <c r="I2730" t="str">
        <f t="shared" si="344"/>
        <v>2011</v>
      </c>
      <c r="J2730">
        <f t="shared" si="346"/>
        <v>-3.2689764149560312</v>
      </c>
      <c r="K2730">
        <f t="shared" si="347"/>
        <v>-1.1831917575470356</v>
      </c>
      <c r="L2730">
        <f t="shared" si="348"/>
        <v>0</v>
      </c>
    </row>
    <row r="2731" spans="1:13" s="8" customFormat="1" x14ac:dyDescent="0.3">
      <c r="A2731">
        <v>2730</v>
      </c>
      <c r="B2731" s="23" t="s">
        <v>2747</v>
      </c>
      <c r="C2731" s="24">
        <v>29.172999999999998</v>
      </c>
      <c r="D2731" s="24">
        <v>1.4199999999999998E-3</v>
      </c>
      <c r="E2731" s="9">
        <f t="shared" si="341"/>
        <v>-1.0875416146900208E-2</v>
      </c>
      <c r="F2731">
        <f t="shared" si="342"/>
        <v>0.98918350739183503</v>
      </c>
      <c r="G2731">
        <f t="shared" si="343"/>
        <v>29.166096540274953</v>
      </c>
      <c r="H2731">
        <f t="shared" si="345"/>
        <v>2.1447870938620908E-2</v>
      </c>
      <c r="I2731" t="str">
        <f t="shared" si="344"/>
        <v>2011</v>
      </c>
      <c r="J2731">
        <f t="shared" si="346"/>
        <v>-3.2538834816659215</v>
      </c>
      <c r="K2731">
        <f t="shared" si="347"/>
        <v>-0.86426724528063303</v>
      </c>
      <c r="L2731" s="8">
        <f t="shared" si="348"/>
        <v>0</v>
      </c>
      <c r="M2731"/>
    </row>
    <row r="2732" spans="1:13" x14ac:dyDescent="0.3">
      <c r="A2732">
        <v>2731</v>
      </c>
      <c r="B2732" s="23" t="s">
        <v>2748</v>
      </c>
      <c r="C2732" s="24">
        <v>29.11</v>
      </c>
      <c r="D2732" s="24">
        <v>1.47E-3</v>
      </c>
      <c r="E2732" s="9">
        <f t="shared" si="341"/>
        <v>-2.1618662229720828E-3</v>
      </c>
      <c r="F2732">
        <f t="shared" si="342"/>
        <v>0.99784046892674738</v>
      </c>
      <c r="G2732">
        <f t="shared" si="343"/>
        <v>29.102868923592531</v>
      </c>
      <c r="H2732">
        <f t="shared" si="345"/>
        <v>2.1451280152821248E-2</v>
      </c>
      <c r="I2732" t="str">
        <f t="shared" si="344"/>
        <v>2011</v>
      </c>
      <c r="J2732">
        <f t="shared" si="346"/>
        <v>-3.2473456570827026</v>
      </c>
      <c r="K2732">
        <f t="shared" si="347"/>
        <v>-1.6512818528020539</v>
      </c>
      <c r="L2732">
        <f t="shared" si="348"/>
        <v>0</v>
      </c>
      <c r="M2732" s="8"/>
    </row>
    <row r="2733" spans="1:13" x14ac:dyDescent="0.3">
      <c r="A2733">
        <v>2732</v>
      </c>
      <c r="B2733" s="23" t="s">
        <v>2749</v>
      </c>
      <c r="C2733" s="24">
        <v>28.661000000000001</v>
      </c>
      <c r="D2733" s="24">
        <v>1.4199999999999998E-3</v>
      </c>
      <c r="E2733" s="9">
        <f t="shared" si="341"/>
        <v>-1.5544444130901374E-2</v>
      </c>
      <c r="F2733">
        <f t="shared" si="342"/>
        <v>0.98457574716592244</v>
      </c>
      <c r="G2733">
        <f t="shared" si="343"/>
        <v>28.654217699270578</v>
      </c>
      <c r="H2733">
        <f t="shared" si="345"/>
        <v>2.0833684889131815E-2</v>
      </c>
      <c r="I2733" t="str">
        <f t="shared" si="344"/>
        <v>2011</v>
      </c>
      <c r="J2733">
        <f t="shared" si="346"/>
        <v>-3.1052326781528969</v>
      </c>
      <c r="K2733">
        <f t="shared" si="347"/>
        <v>-1.2453906141066255</v>
      </c>
      <c r="L2733">
        <f t="shared" si="348"/>
        <v>0</v>
      </c>
    </row>
    <row r="2734" spans="1:13" x14ac:dyDescent="0.3">
      <c r="A2734">
        <v>2733</v>
      </c>
      <c r="B2734" s="23" t="s">
        <v>2750</v>
      </c>
      <c r="C2734" s="24">
        <v>28.850999999999999</v>
      </c>
      <c r="D2734" s="24">
        <v>1.4199999999999998E-3</v>
      </c>
      <c r="E2734" s="9">
        <f t="shared" si="341"/>
        <v>6.6073407718239422E-3</v>
      </c>
      <c r="F2734">
        <f t="shared" si="342"/>
        <v>1.0066292174034401</v>
      </c>
      <c r="G2734">
        <f t="shared" si="343"/>
        <v>28.844172737924545</v>
      </c>
      <c r="H2734">
        <f t="shared" si="345"/>
        <v>2.0672044895864168E-2</v>
      </c>
      <c r="I2734" t="str">
        <f t="shared" si="344"/>
        <v>2011</v>
      </c>
      <c r="J2734">
        <f t="shared" si="346"/>
        <v>-3.1015660047457798</v>
      </c>
      <c r="K2734">
        <f t="shared" si="347"/>
        <v>-1.5333200127819673</v>
      </c>
      <c r="L2734">
        <f t="shared" si="348"/>
        <v>0</v>
      </c>
    </row>
    <row r="2735" spans="1:13" x14ac:dyDescent="0.3">
      <c r="A2735">
        <v>2734</v>
      </c>
      <c r="B2735" s="23" t="s">
        <v>2751</v>
      </c>
      <c r="C2735" s="24">
        <v>29.49</v>
      </c>
      <c r="D2735" s="24">
        <v>1.5199999999999999E-3</v>
      </c>
      <c r="E2735" s="9">
        <f t="shared" si="341"/>
        <v>2.190656842873041E-2</v>
      </c>
      <c r="F2735">
        <f t="shared" si="342"/>
        <v>1.022148279089113</v>
      </c>
      <c r="G2735">
        <f t="shared" si="343"/>
        <v>29.482530146221428</v>
      </c>
      <c r="H2735">
        <f t="shared" si="345"/>
        <v>1.9933016395720964E-2</v>
      </c>
      <c r="I2735" t="str">
        <f t="shared" si="344"/>
        <v>2011</v>
      </c>
      <c r="J2735">
        <f t="shared" si="346"/>
        <v>-3.0568721542802129</v>
      </c>
      <c r="K2735">
        <f t="shared" si="347"/>
        <v>-2.6785447734343428</v>
      </c>
      <c r="L2735">
        <f t="shared" si="348"/>
        <v>0</v>
      </c>
    </row>
    <row r="2736" spans="1:13" x14ac:dyDescent="0.3">
      <c r="A2736">
        <v>2735</v>
      </c>
      <c r="B2736" s="23" t="s">
        <v>2752</v>
      </c>
      <c r="C2736" s="24">
        <v>29.532</v>
      </c>
      <c r="D2736" s="24">
        <v>1.5E-3</v>
      </c>
      <c r="E2736" s="9">
        <f t="shared" si="341"/>
        <v>1.42319836973434E-3</v>
      </c>
      <c r="F2736">
        <f t="shared" si="342"/>
        <v>1.0014242115971517</v>
      </c>
      <c r="G2736">
        <f t="shared" si="343"/>
        <v>29.5246179227981</v>
      </c>
      <c r="H2736">
        <f t="shared" si="345"/>
        <v>1.9904260585787658E-2</v>
      </c>
      <c r="I2736" t="str">
        <f t="shared" si="344"/>
        <v>2011</v>
      </c>
      <c r="J2736">
        <f t="shared" si="346"/>
        <v>-3.0568197844681171</v>
      </c>
      <c r="K2736">
        <f t="shared" si="347"/>
        <v>-2.7206325500110147</v>
      </c>
      <c r="L2736">
        <f t="shared" si="348"/>
        <v>0</v>
      </c>
    </row>
    <row r="2737" spans="1:12" x14ac:dyDescent="0.3">
      <c r="A2737">
        <v>2736</v>
      </c>
      <c r="B2737" s="23" t="s">
        <v>2753</v>
      </c>
      <c r="C2737" s="24">
        <v>29.251999999999999</v>
      </c>
      <c r="D2737" s="24">
        <v>1.47E-3</v>
      </c>
      <c r="E2737" s="9">
        <f t="shared" si="341"/>
        <v>-9.5264737882143988E-3</v>
      </c>
      <c r="F2737">
        <f t="shared" si="342"/>
        <v>0.99051875931193278</v>
      </c>
      <c r="G2737">
        <f t="shared" si="343"/>
        <v>29.244834137853957</v>
      </c>
      <c r="H2737">
        <f t="shared" si="345"/>
        <v>1.9984991045944818E-2</v>
      </c>
      <c r="I2737" t="str">
        <f t="shared" si="344"/>
        <v>2011</v>
      </c>
      <c r="J2737">
        <f t="shared" si="346"/>
        <v>-3.0401332635273657</v>
      </c>
      <c r="K2737">
        <f t="shared" si="347"/>
        <v>-2.4408487650668711</v>
      </c>
      <c r="L2737">
        <f t="shared" si="348"/>
        <v>0</v>
      </c>
    </row>
    <row r="2738" spans="1:12" x14ac:dyDescent="0.3">
      <c r="A2738">
        <v>2737</v>
      </c>
      <c r="B2738" s="23" t="s">
        <v>2754</v>
      </c>
      <c r="C2738" s="24">
        <v>28.309000000000001</v>
      </c>
      <c r="D2738" s="24">
        <v>1.5199999999999999E-3</v>
      </c>
      <c r="E2738" s="9">
        <f t="shared" si="341"/>
        <v>-3.2768172116122887E-2</v>
      </c>
      <c r="F2738">
        <f t="shared" si="342"/>
        <v>0.96776288800765764</v>
      </c>
      <c r="G2738">
        <f t="shared" si="343"/>
        <v>28.30182929499432</v>
      </c>
      <c r="H2738">
        <f t="shared" si="345"/>
        <v>2.0389393913844853E-2</v>
      </c>
      <c r="I2738" t="str">
        <f t="shared" si="344"/>
        <v>2011</v>
      </c>
      <c r="J2738">
        <f t="shared" si="346"/>
        <v>-3.001638064156344</v>
      </c>
      <c r="K2738">
        <f t="shared" si="347"/>
        <v>-1.4978439222072346</v>
      </c>
      <c r="L2738">
        <f t="shared" si="348"/>
        <v>0</v>
      </c>
    </row>
    <row r="2739" spans="1:12" x14ac:dyDescent="0.3">
      <c r="A2739">
        <v>2738</v>
      </c>
      <c r="B2739" s="23" t="s">
        <v>2755</v>
      </c>
      <c r="C2739" s="24">
        <v>28.318000000000001</v>
      </c>
      <c r="D2739" s="24">
        <v>1.5199999999999999E-3</v>
      </c>
      <c r="E2739" s="9">
        <f t="shared" si="341"/>
        <v>3.1786957019732385E-4</v>
      </c>
      <c r="F2739">
        <f t="shared" si="342"/>
        <v>1.0003179200960826</v>
      </c>
      <c r="G2739">
        <f t="shared" si="343"/>
        <v>28.310827015283095</v>
      </c>
      <c r="H2739">
        <f t="shared" si="345"/>
        <v>2.0143530550965971E-2</v>
      </c>
      <c r="I2739" t="str">
        <f t="shared" si="344"/>
        <v>2011</v>
      </c>
      <c r="J2739">
        <f t="shared" si="346"/>
        <v>-2.966385901099704</v>
      </c>
      <c r="K2739">
        <f t="shared" si="347"/>
        <v>-1.5068416424960098</v>
      </c>
      <c r="L2739">
        <f t="shared" si="348"/>
        <v>0</v>
      </c>
    </row>
    <row r="2740" spans="1:12" x14ac:dyDescent="0.3">
      <c r="A2740">
        <v>2739</v>
      </c>
      <c r="B2740" s="23" t="s">
        <v>2756</v>
      </c>
      <c r="C2740" s="24">
        <v>28.901</v>
      </c>
      <c r="D2740" s="24">
        <v>1.5199999999999999E-3</v>
      </c>
      <c r="E2740" s="9">
        <f t="shared" si="341"/>
        <v>2.037855173309383E-2</v>
      </c>
      <c r="F2740">
        <f t="shared" si="342"/>
        <v>1.0205876121194999</v>
      </c>
      <c r="G2740">
        <f t="shared" si="343"/>
        <v>28.893679340656004</v>
      </c>
      <c r="H2740">
        <f t="shared" si="345"/>
        <v>2.0534823980186571E-2</v>
      </c>
      <c r="I2740" t="str">
        <f t="shared" si="344"/>
        <v>2011</v>
      </c>
      <c r="J2740">
        <f t="shared" si="346"/>
        <v>-3.086265853706303</v>
      </c>
      <c r="K2740">
        <f t="shared" si="347"/>
        <v>-2.0896939678689179</v>
      </c>
      <c r="L2740">
        <f t="shared" si="348"/>
        <v>0</v>
      </c>
    </row>
    <row r="2741" spans="1:12" x14ac:dyDescent="0.3">
      <c r="A2741">
        <v>2740</v>
      </c>
      <c r="B2741" s="23" t="s">
        <v>2757</v>
      </c>
      <c r="C2741" s="24">
        <v>28.792000000000002</v>
      </c>
      <c r="D2741" s="24">
        <v>1.6200000000000001E-3</v>
      </c>
      <c r="E2741" s="9">
        <f t="shared" si="341"/>
        <v>-3.7786258191433416E-3</v>
      </c>
      <c r="F2741">
        <f t="shared" si="342"/>
        <v>0.99622850420400688</v>
      </c>
      <c r="G2741">
        <f t="shared" si="343"/>
        <v>28.784227209373956</v>
      </c>
      <c r="H2741">
        <f t="shared" si="345"/>
        <v>1.8091645949275838E-2</v>
      </c>
      <c r="I2741" t="str">
        <f t="shared" si="344"/>
        <v>2011</v>
      </c>
      <c r="J2741">
        <f t="shared" si="346"/>
        <v>-2.7087701490584397</v>
      </c>
      <c r="K2741">
        <f t="shared" si="347"/>
        <v>-1.9802418365868704</v>
      </c>
      <c r="L2741">
        <f t="shared" si="348"/>
        <v>0</v>
      </c>
    </row>
    <row r="2742" spans="1:12" x14ac:dyDescent="0.3">
      <c r="A2742">
        <v>2741</v>
      </c>
      <c r="B2742" s="23" t="s">
        <v>2758</v>
      </c>
      <c r="C2742" s="24">
        <v>27.459</v>
      </c>
      <c r="D2742" s="24">
        <v>1.6200000000000001E-3</v>
      </c>
      <c r="E2742" s="9">
        <f t="shared" si="341"/>
        <v>-4.7403587705977669E-2</v>
      </c>
      <c r="F2742">
        <f t="shared" si="342"/>
        <v>0.95370241733814942</v>
      </c>
      <c r="G2742">
        <f t="shared" si="343"/>
        <v>27.451587070790477</v>
      </c>
      <c r="H2742">
        <f t="shared" si="345"/>
        <v>1.9726423113634279E-2</v>
      </c>
      <c r="I2742" t="str">
        <f t="shared" si="344"/>
        <v>2011</v>
      </c>
      <c r="J2742">
        <f t="shared" si="346"/>
        <v>-2.8167953964091845</v>
      </c>
      <c r="K2742">
        <f t="shared" si="347"/>
        <v>-0.64760169800339185</v>
      </c>
      <c r="L2742">
        <f t="shared" si="348"/>
        <v>0</v>
      </c>
    </row>
    <row r="2743" spans="1:12" x14ac:dyDescent="0.3">
      <c r="A2743">
        <v>2742</v>
      </c>
      <c r="B2743" s="23" t="s">
        <v>2759</v>
      </c>
      <c r="C2743" s="24">
        <v>27.416</v>
      </c>
      <c r="D2743" s="24">
        <v>1.57E-3</v>
      </c>
      <c r="E2743" s="9">
        <f t="shared" si="341"/>
        <v>-1.567198498444212E-3</v>
      </c>
      <c r="F2743">
        <f t="shared" si="342"/>
        <v>0.99843402891583821</v>
      </c>
      <c r="G2743">
        <f t="shared" si="343"/>
        <v>27.408827085163953</v>
      </c>
      <c r="H2743">
        <f t="shared" si="345"/>
        <v>1.9695492453041114E-2</v>
      </c>
      <c r="I2743" t="str">
        <f t="shared" si="344"/>
        <v>2011</v>
      </c>
      <c r="J2743">
        <f t="shared" si="346"/>
        <v>-2.8079980103240603</v>
      </c>
      <c r="K2743">
        <f t="shared" si="347"/>
        <v>-0.60484171237686724</v>
      </c>
      <c r="L2743">
        <f t="shared" si="348"/>
        <v>0</v>
      </c>
    </row>
    <row r="2744" spans="1:12" x14ac:dyDescent="0.3">
      <c r="A2744">
        <v>2743</v>
      </c>
      <c r="B2744" s="23" t="s">
        <v>2760</v>
      </c>
      <c r="C2744" s="24">
        <v>27.318000000000001</v>
      </c>
      <c r="D2744" s="24">
        <v>1.57E-3</v>
      </c>
      <c r="E2744" s="9">
        <f t="shared" si="341"/>
        <v>-3.5809589916076462E-3</v>
      </c>
      <c r="F2744">
        <f t="shared" si="342"/>
        <v>0.99642544499562302</v>
      </c>
      <c r="G2744">
        <f t="shared" si="343"/>
        <v>27.310852725142578</v>
      </c>
      <c r="H2744">
        <f t="shared" si="345"/>
        <v>1.8446556316318367E-2</v>
      </c>
      <c r="I2744" t="str">
        <f t="shared" si="344"/>
        <v>2011</v>
      </c>
      <c r="J2744">
        <f t="shared" si="346"/>
        <v>-2.6205355939904047</v>
      </c>
      <c r="K2744">
        <f t="shared" si="347"/>
        <v>-0.50686735235549207</v>
      </c>
      <c r="L2744">
        <f t="shared" si="348"/>
        <v>0</v>
      </c>
    </row>
    <row r="2745" spans="1:12" x14ac:dyDescent="0.3">
      <c r="A2745">
        <v>2744</v>
      </c>
      <c r="B2745" s="23" t="s">
        <v>2761</v>
      </c>
      <c r="C2745" s="24">
        <v>26.811</v>
      </c>
      <c r="D2745" s="24">
        <v>1.57E-3</v>
      </c>
      <c r="E2745" s="9">
        <f t="shared" si="341"/>
        <v>-1.8733574513335492E-2</v>
      </c>
      <c r="F2745">
        <f t="shared" si="342"/>
        <v>0.98144080825829116</v>
      </c>
      <c r="G2745">
        <f t="shared" si="343"/>
        <v>26.803985372787086</v>
      </c>
      <c r="H2745">
        <f t="shared" si="345"/>
        <v>1.8608019869576255E-2</v>
      </c>
      <c r="I2745" t="str">
        <f t="shared" si="344"/>
        <v>2011</v>
      </c>
      <c r="J2745">
        <f t="shared" si="346"/>
        <v>-2.5944125350654699</v>
      </c>
      <c r="K2745">
        <f t="shared" si="347"/>
        <v>0.23438941383469469</v>
      </c>
      <c r="L2745">
        <f t="shared" si="348"/>
        <v>0</v>
      </c>
    </row>
    <row r="2746" spans="1:12" x14ac:dyDescent="0.3">
      <c r="A2746">
        <v>2745</v>
      </c>
      <c r="B2746" s="23" t="s">
        <v>2762</v>
      </c>
      <c r="C2746" s="24">
        <v>27.132000000000001</v>
      </c>
      <c r="D2746" s="24">
        <v>1.6200000000000001E-3</v>
      </c>
      <c r="E2746" s="9">
        <f t="shared" si="341"/>
        <v>1.1901592016468607E-2</v>
      </c>
      <c r="F2746">
        <f t="shared" si="342"/>
        <v>1.0119726977733021</v>
      </c>
      <c r="G2746">
        <f t="shared" si="343"/>
        <v>27.124675348872401</v>
      </c>
      <c r="H2746">
        <f t="shared" si="345"/>
        <v>1.8601034733501335E-2</v>
      </c>
      <c r="I2746" t="str">
        <f t="shared" si="344"/>
        <v>2011</v>
      </c>
      <c r="J2746">
        <f t="shared" si="346"/>
        <v>-2.6244672227971466</v>
      </c>
      <c r="K2746">
        <f t="shared" si="347"/>
        <v>-8.6300562250620771E-2</v>
      </c>
      <c r="L2746">
        <f t="shared" si="348"/>
        <v>0</v>
      </c>
    </row>
    <row r="2747" spans="1:12" x14ac:dyDescent="0.3">
      <c r="A2747">
        <v>2746</v>
      </c>
      <c r="B2747" s="23" t="s">
        <v>2763</v>
      </c>
      <c r="C2747" s="24">
        <v>27.045000000000002</v>
      </c>
      <c r="D2747" s="24">
        <v>1.47E-3</v>
      </c>
      <c r="E2747" s="9">
        <f t="shared" si="341"/>
        <v>-3.2116977604427607E-3</v>
      </c>
      <c r="F2747">
        <f t="shared" si="342"/>
        <v>0.99679345422379484</v>
      </c>
      <c r="G2747">
        <f t="shared" si="343"/>
        <v>27.03837478662178</v>
      </c>
      <c r="H2747">
        <f t="shared" si="345"/>
        <v>1.8422395411337063E-2</v>
      </c>
      <c r="I2747" t="str">
        <f t="shared" si="344"/>
        <v>2011</v>
      </c>
      <c r="J2747">
        <f t="shared" si="346"/>
        <v>-2.5909926668921539</v>
      </c>
      <c r="K2747">
        <f t="shared" si="347"/>
        <v>0.88878222167893384</v>
      </c>
      <c r="L2747">
        <f t="shared" si="348"/>
        <v>0</v>
      </c>
    </row>
    <row r="2748" spans="1:12" x14ac:dyDescent="0.3">
      <c r="A2748">
        <v>2747</v>
      </c>
      <c r="B2748" s="23" t="s">
        <v>2764</v>
      </c>
      <c r="C2748" s="24">
        <v>27.934000000000001</v>
      </c>
      <c r="D2748" s="24">
        <v>1.47E-3</v>
      </c>
      <c r="E2748" s="9">
        <f t="shared" si="341"/>
        <v>3.2342439560189264E-2</v>
      </c>
      <c r="F2748">
        <f t="shared" si="342"/>
        <v>1.0328711406914401</v>
      </c>
      <c r="G2748">
        <f t="shared" si="343"/>
        <v>27.927157008300714</v>
      </c>
      <c r="H2748">
        <f t="shared" si="345"/>
        <v>1.9302869571834726E-2</v>
      </c>
      <c r="I2748" t="str">
        <f t="shared" si="344"/>
        <v>2011</v>
      </c>
      <c r="J2748">
        <f t="shared" si="346"/>
        <v>-2.8040651731740063</v>
      </c>
      <c r="K2748">
        <f t="shared" si="347"/>
        <v>0.23970648236197079</v>
      </c>
      <c r="L2748">
        <f t="shared" si="348"/>
        <v>0</v>
      </c>
    </row>
    <row r="2749" spans="1:12" x14ac:dyDescent="0.3">
      <c r="A2749">
        <v>2748</v>
      </c>
      <c r="B2749" s="23" t="s">
        <v>2765</v>
      </c>
      <c r="C2749" s="24">
        <v>28.173999999999999</v>
      </c>
      <c r="D2749" s="24">
        <v>1.5199999999999999E-3</v>
      </c>
      <c r="E2749" s="9">
        <f t="shared" si="341"/>
        <v>8.5549819545354365E-3</v>
      </c>
      <c r="F2749">
        <f t="shared" si="342"/>
        <v>1.0085916803894894</v>
      </c>
      <c r="G2749">
        <f t="shared" si="343"/>
        <v>28.166863490662685</v>
      </c>
      <c r="H2749">
        <f t="shared" si="345"/>
        <v>1.9319022006060855E-2</v>
      </c>
      <c r="I2749" t="str">
        <f t="shared" si="344"/>
        <v>2011</v>
      </c>
      <c r="J2749">
        <f t="shared" si="346"/>
        <v>-2.8304997886178653</v>
      </c>
      <c r="K2749">
        <f t="shared" si="347"/>
        <v>0.12473257306122321</v>
      </c>
      <c r="L2749">
        <f t="shared" si="348"/>
        <v>0</v>
      </c>
    </row>
    <row r="2750" spans="1:12" x14ac:dyDescent="0.3">
      <c r="A2750">
        <v>2749</v>
      </c>
      <c r="B2750" s="23" t="s">
        <v>2766</v>
      </c>
      <c r="C2750" s="24">
        <v>28.524000000000001</v>
      </c>
      <c r="D2750" s="24">
        <v>1.57E-3</v>
      </c>
      <c r="E2750" s="9">
        <f t="shared" si="341"/>
        <v>1.2346271327942167E-2</v>
      </c>
      <c r="F2750">
        <f t="shared" si="342"/>
        <v>1.012422801164194</v>
      </c>
      <c r="G2750">
        <f t="shared" si="343"/>
        <v>28.51653719642605</v>
      </c>
      <c r="H2750">
        <f t="shared" si="345"/>
        <v>1.9475426257619173E-2</v>
      </c>
      <c r="I2750" t="str">
        <f t="shared" si="344"/>
        <v>2011</v>
      </c>
      <c r="J2750">
        <f t="shared" si="346"/>
        <v>-2.8888384763923374</v>
      </c>
      <c r="K2750">
        <f t="shared" si="347"/>
        <v>-0.224941132702142</v>
      </c>
      <c r="L2750">
        <f t="shared" si="348"/>
        <v>0</v>
      </c>
    </row>
    <row r="2751" spans="1:12" x14ac:dyDescent="0.3">
      <c r="A2751">
        <v>2750</v>
      </c>
      <c r="B2751" s="23" t="s">
        <v>2767</v>
      </c>
      <c r="C2751" s="24">
        <v>28.298999999999999</v>
      </c>
      <c r="D2751" s="24">
        <v>1.57E-3</v>
      </c>
      <c r="E2751" s="9">
        <f t="shared" si="341"/>
        <v>-7.9193698302314191E-3</v>
      </c>
      <c r="F2751">
        <f t="shared" si="342"/>
        <v>0.99211190576356745</v>
      </c>
      <c r="G2751">
        <f t="shared" si="343"/>
        <v>28.291596063723908</v>
      </c>
      <c r="H2751">
        <f t="shared" si="345"/>
        <v>1.9515888771449386E-2</v>
      </c>
      <c r="I2751" t="str">
        <f t="shared" si="344"/>
        <v>2011</v>
      </c>
      <c r="J2751">
        <f t="shared" si="346"/>
        <v>-2.8720056081011336</v>
      </c>
      <c r="K2751">
        <f t="shared" si="347"/>
        <v>0.43412583154161766</v>
      </c>
      <c r="L2751">
        <f t="shared" si="348"/>
        <v>0</v>
      </c>
    </row>
    <row r="2752" spans="1:12" x14ac:dyDescent="0.3">
      <c r="A2752">
        <v>2751</v>
      </c>
      <c r="B2752" s="23" t="s">
        <v>2768</v>
      </c>
      <c r="C2752" s="24">
        <v>28.733000000000001</v>
      </c>
      <c r="D2752" s="24">
        <v>1.5199999999999999E-3</v>
      </c>
      <c r="E2752" s="9">
        <f t="shared" si="341"/>
        <v>1.5219819670346454E-2</v>
      </c>
      <c r="F2752">
        <f t="shared" si="342"/>
        <v>1.0153362309622249</v>
      </c>
      <c r="G2752">
        <f t="shared" si="343"/>
        <v>28.725721895265526</v>
      </c>
      <c r="H2752">
        <f t="shared" si="345"/>
        <v>1.974463125202236E-2</v>
      </c>
      <c r="I2752" t="str">
        <f t="shared" si="344"/>
        <v>2011</v>
      </c>
      <c r="J2752">
        <f t="shared" si="346"/>
        <v>-2.9502544867806275</v>
      </c>
      <c r="K2752">
        <f t="shared" si="347"/>
        <v>0.33091615728719148</v>
      </c>
      <c r="L2752">
        <f t="shared" si="348"/>
        <v>0</v>
      </c>
    </row>
    <row r="2753" spans="1:12" x14ac:dyDescent="0.3">
      <c r="A2753">
        <v>2752</v>
      </c>
      <c r="B2753" s="23" t="s">
        <v>2769</v>
      </c>
      <c r="C2753" s="24">
        <v>29.064</v>
      </c>
      <c r="D2753" s="24">
        <v>1.5199999999999999E-3</v>
      </c>
      <c r="E2753" s="9">
        <f t="shared" si="341"/>
        <v>1.1454006912728699E-2</v>
      </c>
      <c r="F2753">
        <f t="shared" si="342"/>
        <v>1.0115198552187381</v>
      </c>
      <c r="G2753">
        <f t="shared" si="343"/>
        <v>29.056638052552717</v>
      </c>
      <c r="H2753">
        <f t="shared" si="345"/>
        <v>1.986822537177426E-2</v>
      </c>
      <c r="I2753" t="str">
        <f t="shared" si="344"/>
        <v>2011</v>
      </c>
      <c r="J2753">
        <f t="shared" si="346"/>
        <v>-3.0029212408458816</v>
      </c>
      <c r="K2753">
        <f t="shared" si="347"/>
        <v>0.28402586449585954</v>
      </c>
      <c r="L2753">
        <f t="shared" si="348"/>
        <v>0</v>
      </c>
    </row>
    <row r="2754" spans="1:12" x14ac:dyDescent="0.3">
      <c r="A2754">
        <v>2753</v>
      </c>
      <c r="B2754" s="23" t="s">
        <v>2770</v>
      </c>
      <c r="C2754" s="24">
        <v>29.347999999999999</v>
      </c>
      <c r="D2754" s="24">
        <v>1.5E-3</v>
      </c>
      <c r="E2754" s="9">
        <f t="shared" si="341"/>
        <v>9.7241059328470811E-3</v>
      </c>
      <c r="F2754">
        <f t="shared" si="342"/>
        <v>1.0097715386732729</v>
      </c>
      <c r="G2754">
        <f t="shared" si="343"/>
        <v>29.340663917048577</v>
      </c>
      <c r="H2754">
        <f t="shared" si="345"/>
        <v>1.9948063760243811E-2</v>
      </c>
      <c r="I2754" t="str">
        <f t="shared" si="344"/>
        <v>2011</v>
      </c>
      <c r="J2754">
        <f t="shared" si="346"/>
        <v>-3.0444593878511088</v>
      </c>
      <c r="K2754">
        <f t="shared" si="347"/>
        <v>0.6453882594634166</v>
      </c>
      <c r="L2754">
        <f t="shared" si="348"/>
        <v>0</v>
      </c>
    </row>
    <row r="2755" spans="1:12" x14ac:dyDescent="0.3">
      <c r="A2755">
        <v>2754</v>
      </c>
      <c r="B2755" s="23" t="s">
        <v>2771</v>
      </c>
      <c r="C2755" s="24">
        <v>30.271000000000001</v>
      </c>
      <c r="D2755" s="24">
        <v>1.5199999999999999E-3</v>
      </c>
      <c r="E2755" s="9">
        <f t="shared" ref="E2755:E2818" si="349">LN(C2755/C2754)</f>
        <v>3.0965757645452605E-2</v>
      </c>
      <c r="F2755">
        <f t="shared" ref="F2755:F2818" si="350">C2755/C2754</f>
        <v>1.0314501839989096</v>
      </c>
      <c r="G2755">
        <f t="shared" ref="G2755:G2818" si="351">C2755*EXP(-2/12*D2755)</f>
        <v>30.263332317947405</v>
      </c>
      <c r="H2755">
        <f t="shared" si="345"/>
        <v>1.9674919524782786E-2</v>
      </c>
      <c r="I2755" t="str">
        <f t="shared" ref="I2755:I2818" si="352">MID(B2755,7,4)</f>
        <v>2011</v>
      </c>
      <c r="J2755">
        <f t="shared" si="346"/>
        <v>-3.097199725316619</v>
      </c>
      <c r="K2755">
        <f t="shared" si="347"/>
        <v>-0.27728014143541202</v>
      </c>
      <c r="L2755">
        <f t="shared" si="348"/>
        <v>0</v>
      </c>
    </row>
    <row r="2756" spans="1:12" x14ac:dyDescent="0.3">
      <c r="A2756">
        <v>2755</v>
      </c>
      <c r="B2756" s="23" t="s">
        <v>2772</v>
      </c>
      <c r="C2756" s="24">
        <v>30.273</v>
      </c>
      <c r="D2756" s="24">
        <v>1.3700000000000001E-3</v>
      </c>
      <c r="E2756" s="9">
        <f t="shared" si="349"/>
        <v>6.6067653300891862E-5</v>
      </c>
      <c r="F2756">
        <f t="shared" si="350"/>
        <v>1.0000660698358164</v>
      </c>
      <c r="G2756">
        <f t="shared" si="351"/>
        <v>30.266088454098185</v>
      </c>
      <c r="H2756">
        <f t="shared" si="345"/>
        <v>1.9531664174221419E-2</v>
      </c>
      <c r="I2756" t="str">
        <f t="shared" si="352"/>
        <v>2011</v>
      </c>
      <c r="J2756">
        <f t="shared" si="346"/>
        <v>-3.0749286719019597</v>
      </c>
      <c r="K2756">
        <f t="shared" si="347"/>
        <v>-0.28003627758619132</v>
      </c>
      <c r="L2756">
        <f t="shared" si="348"/>
        <v>0</v>
      </c>
    </row>
    <row r="2757" spans="1:12" x14ac:dyDescent="0.3">
      <c r="A2757">
        <v>2756</v>
      </c>
      <c r="B2757" s="23" t="s">
        <v>2773</v>
      </c>
      <c r="C2757" s="24">
        <v>30.091000000000001</v>
      </c>
      <c r="D2757" s="24">
        <v>1.17E-3</v>
      </c>
      <c r="E2757" s="9">
        <f t="shared" si="349"/>
        <v>-6.0301024283364504E-3</v>
      </c>
      <c r="F2757">
        <f t="shared" si="350"/>
        <v>0.99398804214977043</v>
      </c>
      <c r="G2757">
        <f t="shared" si="351"/>
        <v>30.085132827067955</v>
      </c>
      <c r="H2757">
        <f t="shared" si="345"/>
        <v>1.9529500370555751E-2</v>
      </c>
      <c r="I2757" t="str">
        <f t="shared" si="352"/>
        <v>2011</v>
      </c>
      <c r="J2757">
        <f t="shared" si="346"/>
        <v>-3.0562055960311487</v>
      </c>
      <c r="K2757">
        <f t="shared" si="347"/>
        <v>-9.9080650555961824E-2</v>
      </c>
      <c r="L2757">
        <f t="shared" si="348"/>
        <v>0</v>
      </c>
    </row>
    <row r="2758" spans="1:12" x14ac:dyDescent="0.3">
      <c r="A2758">
        <v>2757</v>
      </c>
      <c r="B2758" s="23" t="s">
        <v>2774</v>
      </c>
      <c r="C2758" s="24">
        <v>29.992000000000001</v>
      </c>
      <c r="D2758" s="24">
        <v>1.1899999999999999E-3</v>
      </c>
      <c r="E2758" s="9">
        <f t="shared" si="349"/>
        <v>-3.295444288554081E-3</v>
      </c>
      <c r="F2758">
        <f t="shared" si="350"/>
        <v>0.99670997972815789</v>
      </c>
      <c r="G2758">
        <f t="shared" si="351"/>
        <v>29.986052176511993</v>
      </c>
      <c r="H2758">
        <f t="shared" si="345"/>
        <v>1.9349738385108662E-2</v>
      </c>
      <c r="I2758" t="str">
        <f t="shared" si="352"/>
        <v>2011</v>
      </c>
      <c r="J2758">
        <f t="shared" si="346"/>
        <v>-3.0181018429224769</v>
      </c>
      <c r="K2758">
        <f t="shared" si="347"/>
        <v>0.53699524888289218</v>
      </c>
      <c r="L2758">
        <f t="shared" si="348"/>
        <v>0</v>
      </c>
    </row>
    <row r="2759" spans="1:12" x14ac:dyDescent="0.3">
      <c r="A2759">
        <v>2758</v>
      </c>
      <c r="B2759" s="23" t="s">
        <v>2775</v>
      </c>
      <c r="C2759" s="24">
        <v>30.529</v>
      </c>
      <c r="D2759" s="24">
        <v>1.17E-3</v>
      </c>
      <c r="E2759" s="9">
        <f t="shared" si="349"/>
        <v>1.7746372109189567E-2</v>
      </c>
      <c r="F2759">
        <f t="shared" si="350"/>
        <v>1.0179047746065617</v>
      </c>
      <c r="G2759">
        <f t="shared" si="351"/>
        <v>30.523047425394886</v>
      </c>
      <c r="H2759">
        <f t="shared" si="345"/>
        <v>1.9613428104801375E-2</v>
      </c>
      <c r="I2759" t="str">
        <f t="shared" si="352"/>
        <v>2011</v>
      </c>
      <c r="J2759">
        <f t="shared" si="346"/>
        <v>-3.1140164319587593</v>
      </c>
      <c r="K2759">
        <f t="shared" si="347"/>
        <v>0.10113342744160292</v>
      </c>
      <c r="L2759">
        <f t="shared" si="348"/>
        <v>0</v>
      </c>
    </row>
    <row r="2760" spans="1:12" x14ac:dyDescent="0.3">
      <c r="A2760">
        <v>2759</v>
      </c>
      <c r="B2760" s="23" t="s">
        <v>2776</v>
      </c>
      <c r="C2760" s="24">
        <v>30.693000000000001</v>
      </c>
      <c r="D2760" s="24">
        <v>1.2900000000000001E-3</v>
      </c>
      <c r="E2760" s="9">
        <f t="shared" si="349"/>
        <v>5.3575640221122265E-3</v>
      </c>
      <c r="F2760">
        <f t="shared" si="350"/>
        <v>1.0053719414327362</v>
      </c>
      <c r="G2760">
        <f t="shared" si="351"/>
        <v>30.686401714341127</v>
      </c>
      <c r="H2760">
        <f t="shared" si="345"/>
        <v>1.6956349093281198E-2</v>
      </c>
      <c r="I2760" t="str">
        <f t="shared" si="352"/>
        <v>2011</v>
      </c>
      <c r="J2760">
        <f t="shared" si="346"/>
        <v>-2.7065609764681899</v>
      </c>
      <c r="K2760">
        <f t="shared" si="347"/>
        <v>-6.2220861504638236E-2</v>
      </c>
      <c r="L2760">
        <f t="shared" si="348"/>
        <v>0</v>
      </c>
    </row>
    <row r="2761" spans="1:12" x14ac:dyDescent="0.3">
      <c r="A2761">
        <v>2760</v>
      </c>
      <c r="B2761" s="23" t="s">
        <v>2777</v>
      </c>
      <c r="C2761" s="24">
        <v>30.63</v>
      </c>
      <c r="D2761" s="24">
        <v>1.14E-3</v>
      </c>
      <c r="E2761" s="9">
        <f t="shared" si="349"/>
        <v>-2.054694720228829E-3</v>
      </c>
      <c r="F2761">
        <f t="shared" si="350"/>
        <v>0.99794741471996862</v>
      </c>
      <c r="G2761">
        <f t="shared" si="351"/>
        <v>30.624180852836488</v>
      </c>
      <c r="H2761">
        <f t="shared" si="345"/>
        <v>1.681327141476583E-2</v>
      </c>
      <c r="I2761" t="str">
        <f t="shared" si="352"/>
        <v>2011</v>
      </c>
      <c r="J2761">
        <f t="shared" si="346"/>
        <v>-2.678281400015476</v>
      </c>
      <c r="K2761">
        <f t="shared" si="347"/>
        <v>0.94276803126355802</v>
      </c>
      <c r="L2761">
        <f t="shared" si="348"/>
        <v>0</v>
      </c>
    </row>
    <row r="2762" spans="1:12" x14ac:dyDescent="0.3">
      <c r="A2762">
        <v>2761</v>
      </c>
      <c r="B2762" s="23" t="s">
        <v>2778</v>
      </c>
      <c r="C2762" s="24">
        <v>31.571999999999999</v>
      </c>
      <c r="D2762" s="24">
        <v>9.6000000000000002E-4</v>
      </c>
      <c r="E2762" s="9">
        <f t="shared" si="349"/>
        <v>3.0290731001472219E-2</v>
      </c>
      <c r="F2762">
        <f t="shared" si="350"/>
        <v>1.0307541625857004</v>
      </c>
      <c r="G2762">
        <f t="shared" si="351"/>
        <v>31.566948884100047</v>
      </c>
      <c r="H2762">
        <f t="shared" si="345"/>
        <v>1.7587421540634945E-2</v>
      </c>
      <c r="I2762" t="str">
        <f t="shared" si="352"/>
        <v>2011</v>
      </c>
      <c r="J2762">
        <f t="shared" si="346"/>
        <v>-2.8878476671298432</v>
      </c>
      <c r="K2762">
        <f t="shared" si="347"/>
        <v>0.72588384929230543</v>
      </c>
      <c r="L2762">
        <f t="shared" si="348"/>
        <v>0</v>
      </c>
    </row>
    <row r="2763" spans="1:12" x14ac:dyDescent="0.3">
      <c r="A2763">
        <v>2762</v>
      </c>
      <c r="B2763" s="23" t="s">
        <v>2779</v>
      </c>
      <c r="C2763" s="24">
        <v>32.298000000000002</v>
      </c>
      <c r="D2763" s="24">
        <v>9.6000000000000002E-4</v>
      </c>
      <c r="E2763" s="9">
        <f t="shared" si="349"/>
        <v>2.2734656960719218E-2</v>
      </c>
      <c r="F2763">
        <f t="shared" si="350"/>
        <v>1.0229950589129608</v>
      </c>
      <c r="G2763">
        <f t="shared" si="351"/>
        <v>32.292832733392352</v>
      </c>
      <c r="H2763">
        <f t="shared" si="345"/>
        <v>1.7606236358346402E-2</v>
      </c>
      <c r="I2763" t="str">
        <f t="shared" si="352"/>
        <v>2011</v>
      </c>
      <c r="J2763">
        <f t="shared" si="346"/>
        <v>-2.9574143206051557</v>
      </c>
      <c r="K2763">
        <f t="shared" si="347"/>
        <v>0.56503322580260118</v>
      </c>
      <c r="L2763">
        <f t="shared" si="348"/>
        <v>0</v>
      </c>
    </row>
    <row r="2764" spans="1:12" x14ac:dyDescent="0.3">
      <c r="A2764">
        <v>2763</v>
      </c>
      <c r="B2764" s="23" t="s">
        <v>6073</v>
      </c>
      <c r="C2764" s="24">
        <v>34.078000000000003</v>
      </c>
      <c r="D2764" s="24">
        <v>9.6000000000000002E-4</v>
      </c>
      <c r="E2764" s="9">
        <f t="shared" si="349"/>
        <v>5.3646705986172286E-2</v>
      </c>
      <c r="F2764">
        <f t="shared" si="350"/>
        <v>1.0551117716267262</v>
      </c>
      <c r="G2764">
        <f t="shared" si="351"/>
        <v>34.072547956175136</v>
      </c>
      <c r="H2764">
        <f t="shared" si="345"/>
        <v>1.9805359782335667E-2</v>
      </c>
      <c r="I2764" t="str">
        <f t="shared" si="352"/>
        <v>2011</v>
      </c>
      <c r="J2764">
        <f t="shared" si="346"/>
        <v>-3.5101594772176834</v>
      </c>
      <c r="K2764">
        <f t="shared" si="347"/>
        <v>-1.2146819969801825</v>
      </c>
      <c r="L2764">
        <f t="shared" si="348"/>
        <v>0</v>
      </c>
    </row>
    <row r="2765" spans="1:12" x14ac:dyDescent="0.3">
      <c r="A2765">
        <v>2764</v>
      </c>
      <c r="B2765" s="23" t="s">
        <v>2780</v>
      </c>
      <c r="C2765" s="24">
        <v>32.863999999999997</v>
      </c>
      <c r="D2765" s="24">
        <v>1.1200000000000001E-3</v>
      </c>
      <c r="E2765" s="9">
        <f t="shared" si="349"/>
        <v>-3.6274181046899855E-2</v>
      </c>
      <c r="F2765">
        <f t="shared" si="350"/>
        <v>0.96437584365279638</v>
      </c>
      <c r="G2765">
        <f t="shared" si="351"/>
        <v>32.857865959194953</v>
      </c>
      <c r="H2765">
        <f t="shared" si="345"/>
        <v>2.0963215751909303E-2</v>
      </c>
      <c r="I2765" t="str">
        <f t="shared" si="352"/>
        <v>2011</v>
      </c>
      <c r="J2765">
        <f t="shared" si="346"/>
        <v>-3.5829170879399146</v>
      </c>
      <c r="K2765">
        <f t="shared" si="347"/>
        <v>3.2897276878273374E-2</v>
      </c>
      <c r="L2765">
        <f t="shared" si="348"/>
        <v>0</v>
      </c>
    </row>
    <row r="2766" spans="1:12" x14ac:dyDescent="0.3">
      <c r="A2766">
        <v>2765</v>
      </c>
      <c r="B2766" s="23" t="s">
        <v>2781</v>
      </c>
      <c r="C2766" s="24">
        <v>33.302</v>
      </c>
      <c r="D2766" s="24">
        <v>1.2199999999999999E-3</v>
      </c>
      <c r="E2766" s="9">
        <f t="shared" si="349"/>
        <v>1.3239621496777329E-2</v>
      </c>
      <c r="F2766">
        <f t="shared" si="350"/>
        <v>1.013327653359299</v>
      </c>
      <c r="G2766">
        <f t="shared" si="351"/>
        <v>33.29522928171302</v>
      </c>
      <c r="H2766">
        <f t="shared" si="345"/>
        <v>2.1031592253710547E-2</v>
      </c>
      <c r="I2766" t="str">
        <f t="shared" si="352"/>
        <v>2011</v>
      </c>
      <c r="J2766">
        <f t="shared" si="346"/>
        <v>-3.6424505451112634</v>
      </c>
      <c r="K2766">
        <f t="shared" si="347"/>
        <v>-0.40446604563979349</v>
      </c>
      <c r="L2766">
        <f t="shared" si="348"/>
        <v>0</v>
      </c>
    </row>
    <row r="2767" spans="1:12" x14ac:dyDescent="0.3">
      <c r="A2767">
        <v>2766</v>
      </c>
      <c r="B2767" s="23" t="s">
        <v>2782</v>
      </c>
      <c r="C2767" s="24">
        <v>33.179000000000002</v>
      </c>
      <c r="D2767" s="24">
        <v>1.24E-3</v>
      </c>
      <c r="E2767" s="9">
        <f t="shared" si="349"/>
        <v>-3.7003095725379031E-3</v>
      </c>
      <c r="F2767">
        <f t="shared" si="350"/>
        <v>0.99630652813644838</v>
      </c>
      <c r="G2767">
        <f t="shared" si="351"/>
        <v>33.172143715173839</v>
      </c>
      <c r="H2767">
        <f t="shared" si="345"/>
        <v>2.0928985472604175E-2</v>
      </c>
      <c r="I2767" t="str">
        <f t="shared" si="352"/>
        <v>2011</v>
      </c>
      <c r="J2767">
        <f t="shared" si="346"/>
        <v>-3.6112804382578187</v>
      </c>
      <c r="K2767">
        <f t="shared" si="347"/>
        <v>-0.28138047910061204</v>
      </c>
      <c r="L2767">
        <f t="shared" si="348"/>
        <v>0</v>
      </c>
    </row>
    <row r="2768" spans="1:12" x14ac:dyDescent="0.3">
      <c r="A2768">
        <v>2767</v>
      </c>
      <c r="B2768" s="23" t="s">
        <v>2783</v>
      </c>
      <c r="C2768" s="24">
        <v>32.898000000000003</v>
      </c>
      <c r="D2768" s="24">
        <v>1.32E-3</v>
      </c>
      <c r="E2768" s="9">
        <f t="shared" si="349"/>
        <v>-8.5052800204205217E-3</v>
      </c>
      <c r="F2768">
        <f t="shared" si="350"/>
        <v>0.99153078754633961</v>
      </c>
      <c r="G2768">
        <f t="shared" si="351"/>
        <v>32.890763236073226</v>
      </c>
      <c r="H2768">
        <f t="shared" si="345"/>
        <v>1.9894424653720058E-2</v>
      </c>
      <c r="I2768" t="str">
        <f t="shared" si="352"/>
        <v>2011</v>
      </c>
      <c r="J2768">
        <f t="shared" si="346"/>
        <v>-3.4036495383589744</v>
      </c>
      <c r="K2768">
        <f t="shared" si="347"/>
        <v>0.90523743055189243</v>
      </c>
      <c r="L2768">
        <f t="shared" si="348"/>
        <v>0</v>
      </c>
    </row>
    <row r="2769" spans="1:12" x14ac:dyDescent="0.3">
      <c r="A2769">
        <v>2768</v>
      </c>
      <c r="B2769" s="23" t="s">
        <v>2784</v>
      </c>
      <c r="C2769" s="24">
        <v>33.804000000000002</v>
      </c>
      <c r="D2769" s="24">
        <v>1.4199999999999998E-3</v>
      </c>
      <c r="E2769" s="9">
        <f t="shared" si="349"/>
        <v>2.7167273032269509E-2</v>
      </c>
      <c r="F2769">
        <f t="shared" si="350"/>
        <v>1.027539668064928</v>
      </c>
      <c r="G2769">
        <f t="shared" si="351"/>
        <v>33.796000666625119</v>
      </c>
      <c r="H2769">
        <f t="shared" si="345"/>
        <v>2.0276431341440734E-2</v>
      </c>
      <c r="I2769" t="str">
        <f t="shared" si="352"/>
        <v>2011</v>
      </c>
      <c r="J2769">
        <f t="shared" si="346"/>
        <v>-3.5644812291517392</v>
      </c>
      <c r="K2769">
        <f t="shared" si="347"/>
        <v>0.50962283137726416</v>
      </c>
      <c r="L2769">
        <f t="shared" si="348"/>
        <v>0</v>
      </c>
    </row>
    <row r="2770" spans="1:12" x14ac:dyDescent="0.3">
      <c r="A2770">
        <v>2769</v>
      </c>
      <c r="B2770" s="23" t="s">
        <v>2785</v>
      </c>
      <c r="C2770" s="24">
        <v>34.415999999999997</v>
      </c>
      <c r="D2770" s="24">
        <v>1.4000000000000002E-3</v>
      </c>
      <c r="E2770" s="9">
        <f t="shared" si="349"/>
        <v>1.7942433843138136E-2</v>
      </c>
      <c r="F2770">
        <f t="shared" si="350"/>
        <v>1.0181043663471776</v>
      </c>
      <c r="G2770">
        <f t="shared" si="351"/>
        <v>34.407970536807134</v>
      </c>
      <c r="H2770">
        <f t="shared" si="345"/>
        <v>2.0221261886210099E-2</v>
      </c>
      <c r="I2770" t="str">
        <f t="shared" si="352"/>
        <v>2011</v>
      </c>
      <c r="J2770">
        <f t="shared" si="346"/>
        <v>-3.6191519059749053</v>
      </c>
      <c r="K2770">
        <f t="shared" si="347"/>
        <v>-0.29771291347687168</v>
      </c>
      <c r="L2770">
        <f t="shared" si="348"/>
        <v>0</v>
      </c>
    </row>
    <row r="2771" spans="1:12" x14ac:dyDescent="0.3">
      <c r="A2771">
        <v>2770</v>
      </c>
      <c r="B2771" s="23" t="s">
        <v>2786</v>
      </c>
      <c r="C2771" s="24">
        <v>34.825000000000003</v>
      </c>
      <c r="D2771" s="24">
        <v>1.2900000000000001E-3</v>
      </c>
      <c r="E2771" s="9">
        <f t="shared" si="349"/>
        <v>1.1813947140495428E-2</v>
      </c>
      <c r="F2771">
        <f t="shared" si="350"/>
        <v>1.011884007438401</v>
      </c>
      <c r="G2771">
        <f t="shared" si="351"/>
        <v>34.817513429835138</v>
      </c>
      <c r="H2771">
        <f t="shared" si="345"/>
        <v>2.0166313559088725E-2</v>
      </c>
      <c r="I2771" t="str">
        <f t="shared" si="352"/>
        <v>2011</v>
      </c>
      <c r="J2771">
        <f t="shared" si="346"/>
        <v>-3.6522775015276481</v>
      </c>
      <c r="K2771">
        <f t="shared" si="347"/>
        <v>-0.7072558065048753</v>
      </c>
      <c r="L2771">
        <f t="shared" si="348"/>
        <v>0</v>
      </c>
    </row>
    <row r="2772" spans="1:12" x14ac:dyDescent="0.3">
      <c r="A2772">
        <v>2771</v>
      </c>
      <c r="B2772" s="23" t="s">
        <v>2787</v>
      </c>
      <c r="C2772" s="24">
        <v>34.313000000000002</v>
      </c>
      <c r="D2772" s="24">
        <v>1.2900000000000001E-3</v>
      </c>
      <c r="E2772" s="9">
        <f t="shared" si="349"/>
        <v>-1.4811228553291641E-2</v>
      </c>
      <c r="F2772">
        <f t="shared" si="350"/>
        <v>0.98529791816223977</v>
      </c>
      <c r="G2772">
        <f t="shared" si="351"/>
        <v>34.305623498002383</v>
      </c>
      <c r="H2772">
        <f t="shared" si="345"/>
        <v>1.7924396723093344E-2</v>
      </c>
      <c r="I2772" t="str">
        <f t="shared" si="352"/>
        <v>2011</v>
      </c>
      <c r="J2772">
        <f t="shared" si="346"/>
        <v>-3.1985221692618167</v>
      </c>
      <c r="K2772">
        <f t="shared" si="347"/>
        <v>-0.1953658746721203</v>
      </c>
      <c r="L2772">
        <f t="shared" si="348"/>
        <v>0</v>
      </c>
    </row>
    <row r="2773" spans="1:12" x14ac:dyDescent="0.3">
      <c r="A2773">
        <v>2772</v>
      </c>
      <c r="B2773" s="23" t="s">
        <v>2788</v>
      </c>
      <c r="C2773" s="24">
        <v>35.317</v>
      </c>
      <c r="D2773" s="24">
        <v>1.1899999999999999E-3</v>
      </c>
      <c r="E2773" s="9">
        <f t="shared" si="349"/>
        <v>2.8840143303425391E-2</v>
      </c>
      <c r="F2773">
        <f t="shared" si="350"/>
        <v>1.0292600472124267</v>
      </c>
      <c r="G2773">
        <f t="shared" si="351"/>
        <v>35.309996156237467</v>
      </c>
      <c r="H2773">
        <f t="shared" si="345"/>
        <v>1.8254901709361934E-2</v>
      </c>
      <c r="I2773" t="str">
        <f t="shared" si="352"/>
        <v>2011</v>
      </c>
      <c r="J2773">
        <f t="shared" si="346"/>
        <v>-3.3528696512698977</v>
      </c>
      <c r="K2773">
        <f t="shared" si="347"/>
        <v>-1.1997385329072046</v>
      </c>
      <c r="L2773">
        <f t="shared" si="348"/>
        <v>0</v>
      </c>
    </row>
    <row r="2774" spans="1:12" x14ac:dyDescent="0.3">
      <c r="A2774">
        <v>2773</v>
      </c>
      <c r="B2774" s="23" t="s">
        <v>2789</v>
      </c>
      <c r="C2774" s="24">
        <v>35.854999999999997</v>
      </c>
      <c r="D2774" s="24">
        <v>1.1200000000000001E-3</v>
      </c>
      <c r="E2774" s="9">
        <f t="shared" si="349"/>
        <v>1.5118592918534931E-2</v>
      </c>
      <c r="F2774">
        <f t="shared" si="350"/>
        <v>1.0152334569753942</v>
      </c>
      <c r="G2774">
        <f t="shared" si="351"/>
        <v>35.848307691301571</v>
      </c>
      <c r="H2774">
        <f t="shared" si="345"/>
        <v>1.8149189298914653E-2</v>
      </c>
      <c r="I2774" t="str">
        <f t="shared" si="352"/>
        <v>2011</v>
      </c>
      <c r="J2774">
        <f t="shared" si="346"/>
        <v>-3.3842730034406205</v>
      </c>
      <c r="K2774">
        <f t="shared" si="347"/>
        <v>-1.738050067971308</v>
      </c>
      <c r="L2774">
        <f t="shared" si="348"/>
        <v>0</v>
      </c>
    </row>
    <row r="2775" spans="1:12" x14ac:dyDescent="0.3">
      <c r="A2775">
        <v>2774</v>
      </c>
      <c r="B2775" s="23" t="s">
        <v>2790</v>
      </c>
      <c r="C2775" s="24">
        <v>35.652999999999999</v>
      </c>
      <c r="D2775" s="24">
        <v>1.1200000000000001E-3</v>
      </c>
      <c r="E2775" s="9">
        <f t="shared" si="349"/>
        <v>-5.6497325421190209E-3</v>
      </c>
      <c r="F2775">
        <f t="shared" si="350"/>
        <v>0.9943661971830986</v>
      </c>
      <c r="G2775">
        <f t="shared" si="351"/>
        <v>35.64634539444917</v>
      </c>
      <c r="H2775">
        <f t="shared" si="345"/>
        <v>1.7607273805993671E-2</v>
      </c>
      <c r="I2775" t="str">
        <f t="shared" si="352"/>
        <v>2011</v>
      </c>
      <c r="J2775">
        <f t="shared" si="346"/>
        <v>-3.2647251838001292</v>
      </c>
      <c r="K2775">
        <f t="shared" si="347"/>
        <v>-1.5360877711189076</v>
      </c>
      <c r="L2775">
        <f t="shared" si="348"/>
        <v>0</v>
      </c>
    </row>
    <row r="2776" spans="1:12" x14ac:dyDescent="0.3">
      <c r="A2776">
        <v>2775</v>
      </c>
      <c r="B2776" s="23" t="s">
        <v>2791</v>
      </c>
      <c r="C2776" s="24">
        <v>36.042999999999999</v>
      </c>
      <c r="D2776" s="24">
        <v>1.01E-3</v>
      </c>
      <c r="E2776" s="9">
        <f t="shared" si="349"/>
        <v>1.0879375326898434E-2</v>
      </c>
      <c r="F2776">
        <f t="shared" si="350"/>
        <v>1.0109387709309174</v>
      </c>
      <c r="G2776">
        <f t="shared" si="351"/>
        <v>36.03693327229724</v>
      </c>
      <c r="H2776">
        <f t="shared" si="345"/>
        <v>1.7603456038772652E-2</v>
      </c>
      <c r="I2776" t="str">
        <f t="shared" si="352"/>
        <v>2011</v>
      </c>
      <c r="J2776">
        <f t="shared" si="346"/>
        <v>-3.2997821297434147</v>
      </c>
      <c r="K2776">
        <f t="shared" si="347"/>
        <v>-1.9266756489669774</v>
      </c>
      <c r="L2776">
        <f t="shared" si="348"/>
        <v>0</v>
      </c>
    </row>
    <row r="2777" spans="1:12" x14ac:dyDescent="0.3">
      <c r="A2777">
        <v>2776</v>
      </c>
      <c r="B2777" s="23" t="s">
        <v>2792</v>
      </c>
      <c r="C2777" s="24">
        <v>35.064</v>
      </c>
      <c r="D2777" s="24">
        <v>7.2999999999999996E-4</v>
      </c>
      <c r="E2777" s="9">
        <f t="shared" si="349"/>
        <v>-2.7537707002809525E-2</v>
      </c>
      <c r="F2777">
        <f t="shared" si="350"/>
        <v>0.97283799905668233</v>
      </c>
      <c r="G2777">
        <f t="shared" si="351"/>
        <v>35.059734139511775</v>
      </c>
      <c r="H2777">
        <f t="shared" si="345"/>
        <v>1.8731702757004472E-2</v>
      </c>
      <c r="I2777" t="str">
        <f t="shared" si="352"/>
        <v>2011</v>
      </c>
      <c r="J2777">
        <f t="shared" si="346"/>
        <v>-3.4160591080258187</v>
      </c>
      <c r="K2777">
        <f t="shared" si="347"/>
        <v>-0.94947651618151241</v>
      </c>
      <c r="L2777">
        <f t="shared" si="348"/>
        <v>0</v>
      </c>
    </row>
    <row r="2778" spans="1:12" x14ac:dyDescent="0.3">
      <c r="A2778">
        <v>2777</v>
      </c>
      <c r="B2778" s="23" t="s">
        <v>2793</v>
      </c>
      <c r="C2778" s="24">
        <v>35.933</v>
      </c>
      <c r="D2778" s="24">
        <v>7.5999999999999993E-4</v>
      </c>
      <c r="E2778" s="9">
        <f t="shared" si="349"/>
        <v>2.4481130209404667E-2</v>
      </c>
      <c r="F2778">
        <f t="shared" si="350"/>
        <v>1.024783253479352</v>
      </c>
      <c r="G2778">
        <f t="shared" si="351"/>
        <v>35.928448774917008</v>
      </c>
      <c r="H2778">
        <f t="shared" si="345"/>
        <v>1.8441657785055753E-2</v>
      </c>
      <c r="I2778" t="str">
        <f t="shared" si="352"/>
        <v>2011</v>
      </c>
      <c r="J2778">
        <f t="shared" si="346"/>
        <v>-3.446497169010815</v>
      </c>
      <c r="K2778">
        <f t="shared" si="347"/>
        <v>-1.8181911515867455</v>
      </c>
      <c r="L2778">
        <f t="shared" si="348"/>
        <v>0</v>
      </c>
    </row>
    <row r="2779" spans="1:12" x14ac:dyDescent="0.3">
      <c r="A2779">
        <v>2778</v>
      </c>
      <c r="B2779" s="23" t="s">
        <v>2794</v>
      </c>
      <c r="C2779" s="24">
        <v>35.825000000000003</v>
      </c>
      <c r="D2779" s="24">
        <v>8.4000000000000003E-4</v>
      </c>
      <c r="E2779" s="9">
        <f t="shared" si="349"/>
        <v>-3.0101196116771602E-3</v>
      </c>
      <c r="F2779">
        <f t="shared" si="350"/>
        <v>0.99699440625608782</v>
      </c>
      <c r="G2779">
        <f t="shared" si="351"/>
        <v>35.819984851068618</v>
      </c>
      <c r="H2779">
        <f t="shared" si="345"/>
        <v>1.8558677318025768E-2</v>
      </c>
      <c r="I2779" t="str">
        <f t="shared" si="352"/>
        <v>2011</v>
      </c>
      <c r="J2779">
        <f t="shared" si="346"/>
        <v>-3.4578959354418726</v>
      </c>
      <c r="K2779">
        <f t="shared" si="347"/>
        <v>-1.7097272277383553</v>
      </c>
      <c r="L2779">
        <f t="shared" si="348"/>
        <v>0</v>
      </c>
    </row>
    <row r="2780" spans="1:12" x14ac:dyDescent="0.3">
      <c r="A2780">
        <v>2779</v>
      </c>
      <c r="B2780" s="23" t="s">
        <v>2795</v>
      </c>
      <c r="C2780" s="24">
        <v>34.116</v>
      </c>
      <c r="D2780" s="24">
        <v>1.01E-3</v>
      </c>
      <c r="E2780" s="9">
        <f t="shared" si="349"/>
        <v>-4.8879491257372627E-2</v>
      </c>
      <c r="F2780">
        <f t="shared" si="350"/>
        <v>0.95229588276343324</v>
      </c>
      <c r="G2780">
        <f t="shared" si="351"/>
        <v>34.110257623330263</v>
      </c>
      <c r="H2780">
        <f t="shared" si="345"/>
        <v>2.1238181046759386E-2</v>
      </c>
      <c r="I2780" t="str">
        <f t="shared" si="352"/>
        <v>2011</v>
      </c>
      <c r="J2780">
        <f t="shared" si="346"/>
        <v>-3.7682683161234429</v>
      </c>
      <c r="K2780">
        <f t="shared" si="347"/>
        <v>0.14511758884993498</v>
      </c>
      <c r="L2780">
        <f t="shared" si="348"/>
        <v>0</v>
      </c>
    </row>
    <row r="2781" spans="1:12" x14ac:dyDescent="0.3">
      <c r="A2781">
        <v>2780</v>
      </c>
      <c r="B2781" s="23" t="s">
        <v>2796</v>
      </c>
      <c r="C2781" s="24">
        <v>34.470999999999997</v>
      </c>
      <c r="D2781" s="24">
        <v>9.6000000000000002E-4</v>
      </c>
      <c r="E2781" s="9">
        <f t="shared" si="349"/>
        <v>1.0351908385079217E-2</v>
      </c>
      <c r="F2781">
        <f t="shared" si="350"/>
        <v>1.0104056747567123</v>
      </c>
      <c r="G2781">
        <f t="shared" si="351"/>
        <v>34.465485081205266</v>
      </c>
      <c r="H2781">
        <f t="shared" si="345"/>
        <v>2.1087669949426631E-2</v>
      </c>
      <c r="I2781" t="str">
        <f t="shared" si="352"/>
        <v>2011</v>
      </c>
      <c r="J2781">
        <f t="shared" si="346"/>
        <v>-3.7805282840143168</v>
      </c>
      <c r="K2781">
        <f t="shared" si="347"/>
        <v>-0.21010986902506801</v>
      </c>
      <c r="L2781">
        <f t="shared" si="348"/>
        <v>0</v>
      </c>
    </row>
    <row r="2782" spans="1:12" x14ac:dyDescent="0.3">
      <c r="A2782">
        <v>2781</v>
      </c>
      <c r="B2782" s="23" t="s">
        <v>2797</v>
      </c>
      <c r="C2782" s="24">
        <v>34.26</v>
      </c>
      <c r="D2782" s="24">
        <v>8.1000000000000006E-4</v>
      </c>
      <c r="E2782" s="9">
        <f t="shared" si="349"/>
        <v>-6.139897945968472E-3</v>
      </c>
      <c r="F2782">
        <f t="shared" si="350"/>
        <v>0.9938789127092339</v>
      </c>
      <c r="G2782">
        <f t="shared" si="351"/>
        <v>34.255375212180198</v>
      </c>
      <c r="H2782">
        <f t="shared" si="345"/>
        <v>2.1146282297040207E-2</v>
      </c>
      <c r="I2782" t="str">
        <f t="shared" si="352"/>
        <v>2011</v>
      </c>
      <c r="J2782">
        <f t="shared" si="346"/>
        <v>-3.767925047374991</v>
      </c>
      <c r="K2782">
        <f t="shared" si="347"/>
        <v>0.80047626661215077</v>
      </c>
      <c r="L2782">
        <f t="shared" si="348"/>
        <v>0</v>
      </c>
    </row>
    <row r="2783" spans="1:12" x14ac:dyDescent="0.3">
      <c r="A2783">
        <v>2782</v>
      </c>
      <c r="B2783" s="23" t="s">
        <v>2798</v>
      </c>
      <c r="C2783" s="24">
        <v>35.06</v>
      </c>
      <c r="D2783" s="24">
        <v>7.0999999999999991E-4</v>
      </c>
      <c r="E2783" s="9">
        <f t="shared" si="349"/>
        <v>2.3082386597114753E-2</v>
      </c>
      <c r="F2783">
        <f t="shared" si="350"/>
        <v>1.0233508464681846</v>
      </c>
      <c r="G2783">
        <f t="shared" si="351"/>
        <v>35.055851478792349</v>
      </c>
      <c r="H2783">
        <f t="shared" si="345"/>
        <v>2.1357789732639069E-2</v>
      </c>
      <c r="I2783" t="str">
        <f t="shared" si="352"/>
        <v>2011</v>
      </c>
      <c r="J2783">
        <f t="shared" si="346"/>
        <v>-3.8945414228788509</v>
      </c>
      <c r="K2783">
        <f t="shared" si="347"/>
        <v>0.94158855667816965</v>
      </c>
      <c r="L2783">
        <f t="shared" si="348"/>
        <v>0</v>
      </c>
    </row>
    <row r="2784" spans="1:12" x14ac:dyDescent="0.3">
      <c r="A2784">
        <v>2783</v>
      </c>
      <c r="B2784" s="23" t="s">
        <v>2799</v>
      </c>
      <c r="C2784" s="24">
        <v>36.002000000000002</v>
      </c>
      <c r="D2784" s="24">
        <v>7.5999999999999993E-4</v>
      </c>
      <c r="E2784" s="9">
        <f t="shared" si="349"/>
        <v>2.6513612975424438E-2</v>
      </c>
      <c r="F2784">
        <f t="shared" si="350"/>
        <v>1.0268682258984598</v>
      </c>
      <c r="G2784">
        <f t="shared" si="351"/>
        <v>35.997440035470518</v>
      </c>
      <c r="H2784">
        <f t="shared" si="345"/>
        <v>2.1669604344151577E-2</v>
      </c>
      <c r="I2784" t="str">
        <f t="shared" si="352"/>
        <v>2011</v>
      </c>
      <c r="J2784">
        <f t="shared" si="346"/>
        <v>-4.0575333615411386</v>
      </c>
      <c r="K2784">
        <f t="shared" si="347"/>
        <v>0.26745486005685848</v>
      </c>
      <c r="L2784">
        <f t="shared" si="348"/>
        <v>0</v>
      </c>
    </row>
    <row r="2785" spans="1:12" x14ac:dyDescent="0.3">
      <c r="A2785">
        <v>2784</v>
      </c>
      <c r="B2785" s="23" t="s">
        <v>2800</v>
      </c>
      <c r="C2785" s="24">
        <v>36.271000000000001</v>
      </c>
      <c r="D2785" s="24">
        <v>1.01E-3</v>
      </c>
      <c r="E2785" s="9">
        <f t="shared" si="349"/>
        <v>7.4440314415381136E-3</v>
      </c>
      <c r="F2785">
        <f t="shared" si="350"/>
        <v>1.0074718071218265</v>
      </c>
      <c r="G2785">
        <f t="shared" si="351"/>
        <v>36.264894895527377</v>
      </c>
      <c r="H2785">
        <f t="shared" ref="H2785:H2848" si="353">SQRT(_xlfn.VAR.S(E2756:E2785))</f>
        <v>2.1185647672345275E-2</v>
      </c>
      <c r="I2785" t="str">
        <f t="shared" si="352"/>
        <v>2011</v>
      </c>
      <c r="J2785">
        <f t="shared" si="346"/>
        <v>-3.9963882111795472</v>
      </c>
      <c r="K2785">
        <f t="shared" si="347"/>
        <v>0.70600440279434906</v>
      </c>
      <c r="L2785">
        <f t="shared" si="348"/>
        <v>0</v>
      </c>
    </row>
    <row r="2786" spans="1:12" x14ac:dyDescent="0.3">
      <c r="A2786">
        <v>2785</v>
      </c>
      <c r="B2786" s="23" t="s">
        <v>2801</v>
      </c>
      <c r="C2786" s="24">
        <v>37.201999999999998</v>
      </c>
      <c r="D2786" s="24">
        <v>1.1200000000000001E-3</v>
      </c>
      <c r="E2786" s="9">
        <f t="shared" si="349"/>
        <v>2.5343999364708068E-2</v>
      </c>
      <c r="F2786">
        <f t="shared" si="350"/>
        <v>1.0256678889470927</v>
      </c>
      <c r="G2786">
        <f t="shared" si="351"/>
        <v>37.19505627476785</v>
      </c>
      <c r="H2786">
        <f t="shared" si="353"/>
        <v>2.1441501832845489E-2</v>
      </c>
      <c r="I2786" t="str">
        <f t="shared" si="352"/>
        <v>2011</v>
      </c>
      <c r="J2786">
        <f t="shared" ref="J2786:J2849" si="354">-G2786*$P$3*$Q$3*H2786</f>
        <v>-4.1483932812925497</v>
      </c>
      <c r="K2786">
        <f t="shared" ref="K2786:K2849" si="355">+MIN(G2787-G2786,G2788-G2786,G2789-G2786,G2790-G2786,G2791-G2786,G2792-G2786,G2793-G2786,G2794-G2786,G2795-G2786,G2796-G2786)</f>
        <v>-0.22415697644612465</v>
      </c>
      <c r="L2786">
        <f t="shared" ref="L2786:L2849" si="356">+IF(K2786&lt;J2786,1,0)</f>
        <v>0</v>
      </c>
    </row>
    <row r="2787" spans="1:12" x14ac:dyDescent="0.3">
      <c r="A2787">
        <v>2786</v>
      </c>
      <c r="B2787" s="23" t="s">
        <v>2802</v>
      </c>
      <c r="C2787" s="24">
        <v>37.387999999999998</v>
      </c>
      <c r="D2787" s="24">
        <v>8.5999999999999998E-4</v>
      </c>
      <c r="E2787" s="9">
        <f t="shared" si="349"/>
        <v>4.9872740455778244E-3</v>
      </c>
      <c r="F2787">
        <f t="shared" si="350"/>
        <v>1.0049997311972474</v>
      </c>
      <c r="G2787">
        <f t="shared" si="351"/>
        <v>37.382641437372826</v>
      </c>
      <c r="H2787">
        <f t="shared" si="353"/>
        <v>2.1306857668621504E-2</v>
      </c>
      <c r="I2787" t="str">
        <f t="shared" si="352"/>
        <v>2011</v>
      </c>
      <c r="J2787">
        <f t="shared" si="354"/>
        <v>-4.1431331485249432</v>
      </c>
      <c r="K2787">
        <f t="shared" si="355"/>
        <v>-0.4117421390510998</v>
      </c>
      <c r="L2787">
        <f t="shared" si="356"/>
        <v>0</v>
      </c>
    </row>
    <row r="2788" spans="1:12" x14ac:dyDescent="0.3">
      <c r="A2788">
        <v>2787</v>
      </c>
      <c r="B2788" s="23" t="s">
        <v>2803</v>
      </c>
      <c r="C2788" s="24">
        <v>37.058</v>
      </c>
      <c r="D2788" s="24">
        <v>8.8999999999999995E-4</v>
      </c>
      <c r="E2788" s="9">
        <f t="shared" si="349"/>
        <v>-8.8655444601141026E-3</v>
      </c>
      <c r="F2788">
        <f t="shared" si="350"/>
        <v>0.99117363860062058</v>
      </c>
      <c r="G2788">
        <f t="shared" si="351"/>
        <v>37.052503471002645</v>
      </c>
      <c r="H2788">
        <f t="shared" si="353"/>
        <v>2.142574487502312E-2</v>
      </c>
      <c r="I2788" t="str">
        <f t="shared" si="352"/>
        <v>2011</v>
      </c>
      <c r="J2788">
        <f t="shared" si="354"/>
        <v>-4.129457364691338</v>
      </c>
      <c r="K2788">
        <f t="shared" si="355"/>
        <v>-8.1604172680918907E-2</v>
      </c>
      <c r="L2788">
        <f t="shared" si="356"/>
        <v>0</v>
      </c>
    </row>
    <row r="2789" spans="1:12" x14ac:dyDescent="0.3">
      <c r="A2789">
        <v>2788</v>
      </c>
      <c r="B2789" s="23" t="s">
        <v>2804</v>
      </c>
      <c r="C2789" s="24">
        <v>37.097000000000001</v>
      </c>
      <c r="D2789" s="24">
        <v>8.5999999999999998E-4</v>
      </c>
      <c r="E2789" s="9">
        <f t="shared" si="349"/>
        <v>1.0518509499229198E-3</v>
      </c>
      <c r="F2789">
        <f t="shared" si="350"/>
        <v>1.001052404339144</v>
      </c>
      <c r="G2789">
        <f t="shared" si="351"/>
        <v>37.091683144383758</v>
      </c>
      <c r="H2789">
        <f t="shared" si="353"/>
        <v>2.1355083838492446E-2</v>
      </c>
      <c r="I2789" t="str">
        <f t="shared" si="352"/>
        <v>2011</v>
      </c>
      <c r="J2789">
        <f t="shared" si="354"/>
        <v>-4.1201907478660127</v>
      </c>
      <c r="K2789">
        <f t="shared" si="355"/>
        <v>-0.1207838460620323</v>
      </c>
      <c r="L2789">
        <f t="shared" si="356"/>
        <v>0</v>
      </c>
    </row>
    <row r="2790" spans="1:12" x14ac:dyDescent="0.3">
      <c r="A2790">
        <v>2789</v>
      </c>
      <c r="B2790" s="23" t="s">
        <v>2805</v>
      </c>
      <c r="C2790" s="24">
        <v>36.976999999999997</v>
      </c>
      <c r="D2790" s="24">
        <v>9.8999999999999999E-4</v>
      </c>
      <c r="E2790" s="9">
        <f t="shared" si="349"/>
        <v>-3.2400060743683103E-3</v>
      </c>
      <c r="F2790">
        <f t="shared" si="350"/>
        <v>0.99676523708116549</v>
      </c>
      <c r="G2790">
        <f t="shared" si="351"/>
        <v>36.970899298321726</v>
      </c>
      <c r="H2790">
        <f t="shared" si="353"/>
        <v>2.1428442585451003E-2</v>
      </c>
      <c r="I2790" t="str">
        <f t="shared" si="352"/>
        <v>2011</v>
      </c>
      <c r="J2790">
        <f t="shared" si="354"/>
        <v>-4.1208814707575012</v>
      </c>
      <c r="K2790">
        <f t="shared" si="355"/>
        <v>0.52422600520817753</v>
      </c>
      <c r="L2790">
        <f t="shared" si="356"/>
        <v>0</v>
      </c>
    </row>
    <row r="2791" spans="1:12" x14ac:dyDescent="0.3">
      <c r="A2791">
        <v>2790</v>
      </c>
      <c r="B2791" s="23" t="s">
        <v>2806</v>
      </c>
      <c r="C2791" s="24">
        <v>37.500999999999998</v>
      </c>
      <c r="D2791" s="24">
        <v>9.3999999999999997E-4</v>
      </c>
      <c r="E2791" s="9">
        <f t="shared" si="349"/>
        <v>1.4071501551705013E-2</v>
      </c>
      <c r="F2791">
        <f t="shared" si="350"/>
        <v>1.0141709711442248</v>
      </c>
      <c r="G2791">
        <f t="shared" si="351"/>
        <v>37.495125303529903</v>
      </c>
      <c r="H2791">
        <f t="shared" si="353"/>
        <v>2.1416266265209493E-2</v>
      </c>
      <c r="I2791" t="str">
        <f t="shared" si="352"/>
        <v>2011</v>
      </c>
      <c r="J2791">
        <f t="shared" si="354"/>
        <v>-4.1769383724168909</v>
      </c>
      <c r="K2791">
        <f t="shared" si="355"/>
        <v>0.23791251948802739</v>
      </c>
      <c r="L2791">
        <f t="shared" si="356"/>
        <v>0</v>
      </c>
    </row>
    <row r="2792" spans="1:12" x14ac:dyDescent="0.3">
      <c r="A2792">
        <v>2791</v>
      </c>
      <c r="B2792" s="23" t="s">
        <v>2807</v>
      </c>
      <c r="C2792" s="24">
        <v>37.872</v>
      </c>
      <c r="D2792" s="24">
        <v>9.3999999999999997E-4</v>
      </c>
      <c r="E2792" s="9">
        <f t="shared" si="349"/>
        <v>9.8444534841456537E-3</v>
      </c>
      <c r="F2792">
        <f t="shared" si="350"/>
        <v>1.0098930695181463</v>
      </c>
      <c r="G2792">
        <f t="shared" si="351"/>
        <v>37.866067184749333</v>
      </c>
      <c r="H2792">
        <f t="shared" si="353"/>
        <v>2.0961671816676016E-2</v>
      </c>
      <c r="I2792" t="str">
        <f t="shared" si="352"/>
        <v>2011</v>
      </c>
      <c r="J2792">
        <f t="shared" si="354"/>
        <v>-4.1287217863285095</v>
      </c>
      <c r="K2792">
        <f t="shared" si="355"/>
        <v>-0.13302936173140267</v>
      </c>
      <c r="L2792">
        <f t="shared" si="356"/>
        <v>0</v>
      </c>
    </row>
    <row r="2793" spans="1:12" x14ac:dyDescent="0.3">
      <c r="A2793">
        <v>2792</v>
      </c>
      <c r="B2793" s="23" t="s">
        <v>2808</v>
      </c>
      <c r="C2793" s="24">
        <v>37.737000000000002</v>
      </c>
      <c r="D2793" s="24">
        <v>6.3000000000000003E-4</v>
      </c>
      <c r="E2793" s="9">
        <f t="shared" si="349"/>
        <v>-3.5710072467831306E-3</v>
      </c>
      <c r="F2793">
        <f t="shared" si="350"/>
        <v>0.99643536121673004</v>
      </c>
      <c r="G2793">
        <f t="shared" si="351"/>
        <v>37.733037823017931</v>
      </c>
      <c r="H2793">
        <f t="shared" si="353"/>
        <v>2.0789795823983829E-2</v>
      </c>
      <c r="I2793" t="str">
        <f t="shared" si="352"/>
        <v>2011</v>
      </c>
      <c r="J2793">
        <f t="shared" si="354"/>
        <v>-4.080482274975072</v>
      </c>
      <c r="K2793">
        <f t="shared" si="355"/>
        <v>0.74833252682947204</v>
      </c>
      <c r="L2793">
        <f t="shared" si="356"/>
        <v>0</v>
      </c>
    </row>
    <row r="2794" spans="1:12" x14ac:dyDescent="0.3">
      <c r="A2794">
        <v>2793</v>
      </c>
      <c r="B2794" s="23" t="s">
        <v>2809</v>
      </c>
      <c r="C2794" s="24">
        <v>38.484000000000002</v>
      </c>
      <c r="D2794" s="24">
        <v>4.0999999999999999E-4</v>
      </c>
      <c r="E2794" s="9">
        <f t="shared" si="349"/>
        <v>1.9601524974173206E-2</v>
      </c>
      <c r="F2794">
        <f t="shared" si="350"/>
        <v>1.0197948962556642</v>
      </c>
      <c r="G2794">
        <f t="shared" si="351"/>
        <v>38.481370349847403</v>
      </c>
      <c r="H2794">
        <f t="shared" si="353"/>
        <v>1.8896369592997873E-2</v>
      </c>
      <c r="I2794" t="str">
        <f t="shared" si="352"/>
        <v>2011</v>
      </c>
      <c r="J2794">
        <f t="shared" si="354"/>
        <v>-3.7824082705114432</v>
      </c>
      <c r="K2794">
        <f t="shared" si="355"/>
        <v>0.68899421608784905</v>
      </c>
      <c r="L2794">
        <f t="shared" si="356"/>
        <v>0</v>
      </c>
    </row>
    <row r="2795" spans="1:12" x14ac:dyDescent="0.3">
      <c r="A2795">
        <v>2794</v>
      </c>
      <c r="B2795" s="23" t="s">
        <v>2810</v>
      </c>
      <c r="C2795" s="24">
        <v>39.174999999999997</v>
      </c>
      <c r="D2795" s="24">
        <v>7.0999999999999991E-4</v>
      </c>
      <c r="E2795" s="9">
        <f t="shared" si="349"/>
        <v>1.779621774306632E-2</v>
      </c>
      <c r="F2795">
        <f t="shared" si="350"/>
        <v>1.0179555139798357</v>
      </c>
      <c r="G2795">
        <f t="shared" si="351"/>
        <v>39.170364565935252</v>
      </c>
      <c r="H2795">
        <f t="shared" si="353"/>
        <v>1.7439797559734245E-2</v>
      </c>
      <c r="I2795" t="str">
        <f t="shared" si="352"/>
        <v>2011</v>
      </c>
      <c r="J2795">
        <f t="shared" si="354"/>
        <v>-3.5533546358084811</v>
      </c>
      <c r="K2795">
        <f t="shared" si="355"/>
        <v>0.20930343232921444</v>
      </c>
      <c r="L2795">
        <f t="shared" si="356"/>
        <v>0</v>
      </c>
    </row>
    <row r="2796" spans="1:12" x14ac:dyDescent="0.3">
      <c r="A2796">
        <v>2795</v>
      </c>
      <c r="B2796" s="23" t="s">
        <v>2811</v>
      </c>
      <c r="C2796" s="24">
        <v>39.384</v>
      </c>
      <c r="D2796" s="24">
        <v>6.6E-4</v>
      </c>
      <c r="E2796" s="9">
        <f t="shared" si="349"/>
        <v>5.3208542138150116E-3</v>
      </c>
      <c r="F2796">
        <f t="shared" si="350"/>
        <v>1.0053350350989152</v>
      </c>
      <c r="G2796">
        <f t="shared" si="351"/>
        <v>39.379667998264466</v>
      </c>
      <c r="H2796">
        <f t="shared" si="353"/>
        <v>1.7384017491083526E-2</v>
      </c>
      <c r="I2796" t="str">
        <f t="shared" si="352"/>
        <v>2011</v>
      </c>
      <c r="J2796">
        <f t="shared" si="354"/>
        <v>-3.5609157722523039</v>
      </c>
      <c r="K2796">
        <f t="shared" si="355"/>
        <v>0.15963005738635161</v>
      </c>
      <c r="L2796">
        <f t="shared" si="356"/>
        <v>0</v>
      </c>
    </row>
    <row r="2797" spans="1:12" x14ac:dyDescent="0.3">
      <c r="A2797">
        <v>2796</v>
      </c>
      <c r="B2797" s="23" t="s">
        <v>2812</v>
      </c>
      <c r="C2797" s="24">
        <v>39.542000000000002</v>
      </c>
      <c r="D2797" s="24">
        <v>4.0999999999999999E-4</v>
      </c>
      <c r="E2797" s="9">
        <f t="shared" si="349"/>
        <v>4.0037556967893722E-3</v>
      </c>
      <c r="F2797">
        <f t="shared" si="350"/>
        <v>1.004011781434085</v>
      </c>
      <c r="G2797">
        <f t="shared" si="351"/>
        <v>39.539298055650818</v>
      </c>
      <c r="H2797">
        <f t="shared" si="353"/>
        <v>1.7298718400362238E-2</v>
      </c>
      <c r="I2797" t="str">
        <f t="shared" si="352"/>
        <v>2011</v>
      </c>
      <c r="J2797">
        <f t="shared" si="354"/>
        <v>-3.5578069945594013</v>
      </c>
      <c r="K2797">
        <f t="shared" si="355"/>
        <v>0.51529715905460449</v>
      </c>
      <c r="L2797">
        <f t="shared" si="356"/>
        <v>0</v>
      </c>
    </row>
    <row r="2798" spans="1:12" x14ac:dyDescent="0.3">
      <c r="A2798">
        <v>2797</v>
      </c>
      <c r="B2798" s="23" t="s">
        <v>2813</v>
      </c>
      <c r="C2798" s="24">
        <v>40.6</v>
      </c>
      <c r="D2798" s="24">
        <v>4.0999999999999999E-4</v>
      </c>
      <c r="E2798" s="9">
        <f t="shared" si="349"/>
        <v>2.6404668454998288E-2</v>
      </c>
      <c r="F2798">
        <f t="shared" si="350"/>
        <v>1.0267563603257297</v>
      </c>
      <c r="G2798">
        <f t="shared" si="351"/>
        <v>40.597225761454233</v>
      </c>
      <c r="H2798">
        <f t="shared" si="353"/>
        <v>1.7473177499727457E-2</v>
      </c>
      <c r="I2798" t="str">
        <f t="shared" si="352"/>
        <v>2011</v>
      </c>
      <c r="J2798">
        <f t="shared" si="354"/>
        <v>-3.6898417970502404</v>
      </c>
      <c r="K2798">
        <f t="shared" si="355"/>
        <v>-0.54263054674881062</v>
      </c>
      <c r="L2798">
        <f t="shared" si="356"/>
        <v>0</v>
      </c>
    </row>
    <row r="2799" spans="1:12" x14ac:dyDescent="0.3">
      <c r="A2799">
        <v>2798</v>
      </c>
      <c r="B2799" s="23" t="s">
        <v>2814</v>
      </c>
      <c r="C2799" s="24">
        <v>40.603999999999999</v>
      </c>
      <c r="D2799" s="24">
        <v>4.0999999999999999E-4</v>
      </c>
      <c r="E2799" s="9">
        <f t="shared" si="349"/>
        <v>9.8517314497630201E-5</v>
      </c>
      <c r="F2799">
        <f t="shared" si="350"/>
        <v>1.0000985221674876</v>
      </c>
      <c r="G2799">
        <f t="shared" si="351"/>
        <v>40.601225488130233</v>
      </c>
      <c r="H2799">
        <f t="shared" si="353"/>
        <v>1.70912121646444E-2</v>
      </c>
      <c r="I2799" t="str">
        <f t="shared" si="352"/>
        <v>2011</v>
      </c>
      <c r="J2799">
        <f t="shared" si="354"/>
        <v>-3.6095370860512879</v>
      </c>
      <c r="K2799">
        <f t="shared" si="355"/>
        <v>-0.5466302734248103</v>
      </c>
      <c r="L2799">
        <f t="shared" si="356"/>
        <v>0</v>
      </c>
    </row>
    <row r="2800" spans="1:12" x14ac:dyDescent="0.3">
      <c r="A2800">
        <v>2799</v>
      </c>
      <c r="B2800" s="23" t="s">
        <v>2815</v>
      </c>
      <c r="C2800" s="24">
        <v>40.058</v>
      </c>
      <c r="D2800" s="24">
        <v>5.0999999999999993E-4</v>
      </c>
      <c r="E2800" s="9">
        <f t="shared" si="349"/>
        <v>-1.3538180043143873E-2</v>
      </c>
      <c r="F2800">
        <f t="shared" si="350"/>
        <v>0.98655304896069351</v>
      </c>
      <c r="G2800">
        <f t="shared" si="351"/>
        <v>40.054595214705422</v>
      </c>
      <c r="H2800">
        <f t="shared" si="353"/>
        <v>1.7304733558457068E-2</v>
      </c>
      <c r="I2800" t="str">
        <f t="shared" si="352"/>
        <v>2011</v>
      </c>
      <c r="J2800">
        <f t="shared" si="354"/>
        <v>-3.605427480743173</v>
      </c>
      <c r="K2800">
        <f t="shared" si="355"/>
        <v>0.17664969386823515</v>
      </c>
      <c r="L2800">
        <f t="shared" si="356"/>
        <v>0</v>
      </c>
    </row>
    <row r="2801" spans="1:12" x14ac:dyDescent="0.3">
      <c r="A2801">
        <v>2800</v>
      </c>
      <c r="B2801" s="23" t="s">
        <v>2816</v>
      </c>
      <c r="C2801" s="24">
        <v>40.234999999999999</v>
      </c>
      <c r="D2801" s="24">
        <v>5.6000000000000006E-4</v>
      </c>
      <c r="E2801" s="9">
        <f t="shared" si="349"/>
        <v>4.4088597190554595E-3</v>
      </c>
      <c r="F2801">
        <f t="shared" si="350"/>
        <v>1.004418593040092</v>
      </c>
      <c r="G2801">
        <f t="shared" si="351"/>
        <v>40.231244908573657</v>
      </c>
      <c r="H2801">
        <f t="shared" si="353"/>
        <v>1.7257825823522487E-2</v>
      </c>
      <c r="I2801" t="str">
        <f t="shared" si="352"/>
        <v>2011</v>
      </c>
      <c r="J2801">
        <f t="shared" si="354"/>
        <v>-3.6115119284268924</v>
      </c>
      <c r="K2801">
        <f t="shared" si="355"/>
        <v>1.4248254980997004</v>
      </c>
      <c r="L2801">
        <f t="shared" si="356"/>
        <v>0</v>
      </c>
    </row>
    <row r="2802" spans="1:12" x14ac:dyDescent="0.3">
      <c r="A2802">
        <v>2801</v>
      </c>
      <c r="B2802" s="23" t="s">
        <v>2817</v>
      </c>
      <c r="C2802" s="24">
        <v>41.661000000000001</v>
      </c>
      <c r="D2802" s="24">
        <v>7.0999999999999991E-4</v>
      </c>
      <c r="E2802" s="9">
        <f t="shared" si="349"/>
        <v>3.4828175787256832E-2</v>
      </c>
      <c r="F2802">
        <f t="shared" si="350"/>
        <v>1.0354417795451722</v>
      </c>
      <c r="G2802">
        <f t="shared" si="351"/>
        <v>41.656070406673358</v>
      </c>
      <c r="H2802">
        <f t="shared" si="353"/>
        <v>1.7685733484340677E-2</v>
      </c>
      <c r="I2802" t="str">
        <f t="shared" si="352"/>
        <v>2011</v>
      </c>
      <c r="J2802">
        <f t="shared" si="354"/>
        <v>-3.8321356639887956</v>
      </c>
      <c r="K2802">
        <f t="shared" si="355"/>
        <v>0.90503478478353117</v>
      </c>
      <c r="L2802">
        <f t="shared" si="356"/>
        <v>0</v>
      </c>
    </row>
    <row r="2803" spans="1:12" x14ac:dyDescent="0.3">
      <c r="A2803">
        <v>2802</v>
      </c>
      <c r="B2803" s="23" t="s">
        <v>2818</v>
      </c>
      <c r="C2803" s="24">
        <v>42.566000000000003</v>
      </c>
      <c r="D2803" s="24">
        <v>6.9000000000000008E-4</v>
      </c>
      <c r="E2803" s="9">
        <f t="shared" si="349"/>
        <v>2.1490373155259233E-2</v>
      </c>
      <c r="F2803">
        <f t="shared" si="350"/>
        <v>1.0217229543217878</v>
      </c>
      <c r="G2803">
        <f t="shared" si="351"/>
        <v>42.561105191456889</v>
      </c>
      <c r="H2803">
        <f t="shared" si="353"/>
        <v>1.7413954691551947E-2</v>
      </c>
      <c r="I2803" t="str">
        <f t="shared" si="352"/>
        <v>2011</v>
      </c>
      <c r="J2803">
        <f t="shared" si="354"/>
        <v>-3.8552256925654724</v>
      </c>
      <c r="K2803">
        <f t="shared" si="355"/>
        <v>0.39152773553975351</v>
      </c>
      <c r="L2803">
        <f t="shared" si="356"/>
        <v>0</v>
      </c>
    </row>
    <row r="2804" spans="1:12" x14ac:dyDescent="0.3">
      <c r="A2804">
        <v>2803</v>
      </c>
      <c r="B2804" s="23" t="s">
        <v>2819</v>
      </c>
      <c r="C2804" s="24">
        <v>42.957000000000001</v>
      </c>
      <c r="D2804" s="24">
        <v>6.0999999999999997E-4</v>
      </c>
      <c r="E2804" s="9">
        <f t="shared" si="349"/>
        <v>9.1438028193668499E-3</v>
      </c>
      <c r="F2804">
        <f t="shared" si="350"/>
        <v>1.0091857350937368</v>
      </c>
      <c r="G2804">
        <f t="shared" si="351"/>
        <v>42.952632926996642</v>
      </c>
      <c r="H2804">
        <f t="shared" si="353"/>
        <v>1.7342730614086092E-2</v>
      </c>
      <c r="I2804" t="str">
        <f t="shared" si="352"/>
        <v>2011</v>
      </c>
      <c r="J2804">
        <f t="shared" si="354"/>
        <v>-3.8747775012305419</v>
      </c>
      <c r="K2804">
        <f t="shared" si="355"/>
        <v>-0.37876167377753234</v>
      </c>
      <c r="L2804">
        <f t="shared" si="356"/>
        <v>0</v>
      </c>
    </row>
    <row r="2805" spans="1:12" x14ac:dyDescent="0.3">
      <c r="A2805">
        <v>2804</v>
      </c>
      <c r="B2805" s="23" t="s">
        <v>2820</v>
      </c>
      <c r="C2805" s="24">
        <v>43.918999999999997</v>
      </c>
      <c r="D2805" s="24">
        <v>6.0999999999999997E-4</v>
      </c>
      <c r="E2805" s="9">
        <f t="shared" si="349"/>
        <v>2.214741291177641E-2</v>
      </c>
      <c r="F2805">
        <f t="shared" si="350"/>
        <v>1.0223944875107664</v>
      </c>
      <c r="G2805">
        <f t="shared" si="351"/>
        <v>43.914535128634803</v>
      </c>
      <c r="H2805">
        <f t="shared" si="353"/>
        <v>1.7439825154914917E-2</v>
      </c>
      <c r="I2805" t="str">
        <f t="shared" si="352"/>
        <v>2011</v>
      </c>
      <c r="J2805">
        <f t="shared" si="354"/>
        <v>-3.9837301903591293</v>
      </c>
      <c r="K2805">
        <f t="shared" si="355"/>
        <v>-4.5335042294068728</v>
      </c>
      <c r="L2805">
        <f t="shared" si="356"/>
        <v>1</v>
      </c>
    </row>
    <row r="2806" spans="1:12" x14ac:dyDescent="0.3">
      <c r="A2806">
        <v>2805</v>
      </c>
      <c r="B2806" s="23" t="s">
        <v>2821</v>
      </c>
      <c r="C2806" s="24">
        <v>44.465000000000003</v>
      </c>
      <c r="D2806" s="24">
        <v>6.6E-4</v>
      </c>
      <c r="E2806" s="9">
        <f t="shared" si="349"/>
        <v>1.2355334579848035E-2</v>
      </c>
      <c r="F2806">
        <f t="shared" si="350"/>
        <v>1.0124319770486578</v>
      </c>
      <c r="G2806">
        <f t="shared" si="351"/>
        <v>44.460109119003391</v>
      </c>
      <c r="H2806">
        <f t="shared" si="353"/>
        <v>1.7453367649074399E-2</v>
      </c>
      <c r="I2806" t="str">
        <f t="shared" si="352"/>
        <v>2011</v>
      </c>
      <c r="J2806">
        <f t="shared" si="354"/>
        <v>-4.0363541280617543</v>
      </c>
      <c r="K2806">
        <f t="shared" si="355"/>
        <v>-8.2297129639713305</v>
      </c>
      <c r="L2806">
        <f t="shared" si="356"/>
        <v>1</v>
      </c>
    </row>
    <row r="2807" spans="1:12" x14ac:dyDescent="0.3">
      <c r="A2807">
        <v>2806</v>
      </c>
      <c r="B2807" s="23" t="s">
        <v>2822</v>
      </c>
      <c r="C2807" s="24">
        <v>46.061999999999998</v>
      </c>
      <c r="D2807" s="24">
        <v>5.8E-4</v>
      </c>
      <c r="E2807" s="9">
        <f t="shared" si="349"/>
        <v>3.5285952222213042E-2</v>
      </c>
      <c r="F2807">
        <f t="shared" si="350"/>
        <v>1.0359158889013831</v>
      </c>
      <c r="G2807">
        <f t="shared" si="351"/>
        <v>46.057547555204962</v>
      </c>
      <c r="H2807">
        <f t="shared" si="353"/>
        <v>1.6927539160314298E-2</v>
      </c>
      <c r="I2807" t="str">
        <f t="shared" si="352"/>
        <v>2011</v>
      </c>
      <c r="J2807">
        <f t="shared" si="354"/>
        <v>-4.0554041099662816</v>
      </c>
      <c r="K2807">
        <f t="shared" si="355"/>
        <v>-10.775429619179114</v>
      </c>
      <c r="L2807">
        <f t="shared" si="356"/>
        <v>1</v>
      </c>
    </row>
    <row r="2808" spans="1:12" x14ac:dyDescent="0.3">
      <c r="A2808">
        <v>2807</v>
      </c>
      <c r="B2808" s="23" t="s">
        <v>2823</v>
      </c>
      <c r="C2808" s="24">
        <v>47.151000000000003</v>
      </c>
      <c r="D2808" s="24">
        <v>5.2999999999999998E-4</v>
      </c>
      <c r="E2808" s="9">
        <f t="shared" si="349"/>
        <v>2.3366902688485701E-2</v>
      </c>
      <c r="F2808">
        <f t="shared" si="350"/>
        <v>1.0236420476748731</v>
      </c>
      <c r="G2808">
        <f t="shared" si="351"/>
        <v>47.146835178948976</v>
      </c>
      <c r="H2808">
        <f t="shared" si="353"/>
        <v>1.6893802144989981E-2</v>
      </c>
      <c r="I2808" t="str">
        <f t="shared" si="352"/>
        <v>2011</v>
      </c>
      <c r="J2808">
        <f t="shared" si="354"/>
        <v>-4.143043081732749</v>
      </c>
      <c r="K2808">
        <f t="shared" si="355"/>
        <v>-11.864717242923128</v>
      </c>
      <c r="L2808">
        <f t="shared" si="356"/>
        <v>1</v>
      </c>
    </row>
    <row r="2809" spans="1:12" x14ac:dyDescent="0.3">
      <c r="A2809">
        <v>2808</v>
      </c>
      <c r="B2809" s="23" t="s">
        <v>2824</v>
      </c>
      <c r="C2809" s="24">
        <v>45.058</v>
      </c>
      <c r="D2809" s="24">
        <v>6.6E-4</v>
      </c>
      <c r="E2809" s="9">
        <f t="shared" si="349"/>
        <v>-4.5404669007351066E-2</v>
      </c>
      <c r="F2809">
        <f t="shared" si="350"/>
        <v>0.95561069754618133</v>
      </c>
      <c r="G2809">
        <f t="shared" si="351"/>
        <v>45.053043892590907</v>
      </c>
      <c r="H2809">
        <f t="shared" si="353"/>
        <v>1.9508736616624899E-2</v>
      </c>
      <c r="I2809" t="str">
        <f t="shared" si="352"/>
        <v>2011</v>
      </c>
      <c r="J2809">
        <f t="shared" si="354"/>
        <v>-4.5718585412556338</v>
      </c>
      <c r="K2809">
        <f t="shared" si="355"/>
        <v>-9.7709259565650584</v>
      </c>
      <c r="L2809">
        <f t="shared" si="356"/>
        <v>1</v>
      </c>
    </row>
    <row r="2810" spans="1:12" x14ac:dyDescent="0.3">
      <c r="A2810">
        <v>2809</v>
      </c>
      <c r="B2810" s="23" t="s">
        <v>2825</v>
      </c>
      <c r="C2810" s="24">
        <v>45.963999999999999</v>
      </c>
      <c r="D2810" s="24">
        <v>6.0999999999999997E-4</v>
      </c>
      <c r="E2810" s="9">
        <f t="shared" si="349"/>
        <v>1.9907932640436193E-2</v>
      </c>
      <c r="F2810">
        <f t="shared" si="350"/>
        <v>1.0201074171068401</v>
      </c>
      <c r="G2810">
        <f t="shared" si="351"/>
        <v>45.959327230869789</v>
      </c>
      <c r="H2810">
        <f t="shared" si="353"/>
        <v>1.643690065047387E-2</v>
      </c>
      <c r="I2810" t="str">
        <f t="shared" si="352"/>
        <v>2011</v>
      </c>
      <c r="J2810">
        <f t="shared" si="354"/>
        <v>-3.9294620017620137</v>
      </c>
      <c r="K2810">
        <f t="shared" si="355"/>
        <v>-10.677209294843941</v>
      </c>
      <c r="L2810">
        <f t="shared" si="356"/>
        <v>1</v>
      </c>
    </row>
    <row r="2811" spans="1:12" x14ac:dyDescent="0.3">
      <c r="A2811">
        <v>2810</v>
      </c>
      <c r="B2811" s="23" t="s">
        <v>2826</v>
      </c>
      <c r="C2811" s="24">
        <v>47.52</v>
      </c>
      <c r="D2811" s="24">
        <v>4.2999999999999999E-4</v>
      </c>
      <c r="E2811" s="9">
        <f t="shared" si="349"/>
        <v>3.3292193659002323E-2</v>
      </c>
      <c r="F2811">
        <f t="shared" si="350"/>
        <v>1.0338525802802194</v>
      </c>
      <c r="G2811">
        <f t="shared" si="351"/>
        <v>47.516594522031092</v>
      </c>
      <c r="H2811">
        <f t="shared" si="353"/>
        <v>1.6981488855815227E-2</v>
      </c>
      <c r="I2811" t="str">
        <f t="shared" si="352"/>
        <v>2011</v>
      </c>
      <c r="J2811">
        <f t="shared" si="354"/>
        <v>-4.1972087790676476</v>
      </c>
      <c r="K2811">
        <f t="shared" si="355"/>
        <v>-12.724928228134893</v>
      </c>
      <c r="L2811">
        <f t="shared" si="356"/>
        <v>1</v>
      </c>
    </row>
    <row r="2812" spans="1:12" x14ac:dyDescent="0.3">
      <c r="A2812">
        <v>2811</v>
      </c>
      <c r="B2812" s="23" t="s">
        <v>2827</v>
      </c>
      <c r="C2812" s="24">
        <v>48.584000000000003</v>
      </c>
      <c r="D2812" s="24">
        <v>4.2999999999999999E-4</v>
      </c>
      <c r="E2812" s="9">
        <f t="shared" si="349"/>
        <v>2.2143583540884745E-2</v>
      </c>
      <c r="F2812">
        <f t="shared" si="350"/>
        <v>1.0223905723905724</v>
      </c>
      <c r="G2812">
        <f t="shared" si="351"/>
        <v>48.580518271430101</v>
      </c>
      <c r="H2812">
        <f t="shared" si="353"/>
        <v>1.6798404418252842E-2</v>
      </c>
      <c r="I2812" t="str">
        <f t="shared" si="352"/>
        <v>2011</v>
      </c>
      <c r="J2812">
        <f t="shared" si="354"/>
        <v>-4.2449216319570917</v>
      </c>
      <c r="K2812">
        <f t="shared" si="355"/>
        <v>-13.788851977533902</v>
      </c>
      <c r="L2812">
        <f t="shared" si="356"/>
        <v>1</v>
      </c>
    </row>
    <row r="2813" spans="1:12" x14ac:dyDescent="0.3">
      <c r="A2813">
        <v>2812</v>
      </c>
      <c r="B2813" s="23" t="s">
        <v>2828</v>
      </c>
      <c r="C2813" s="24">
        <v>46.078000000000003</v>
      </c>
      <c r="D2813" s="24">
        <v>3.5000000000000005E-4</v>
      </c>
      <c r="E2813" s="9">
        <f t="shared" si="349"/>
        <v>-5.2958645927344034E-2</v>
      </c>
      <c r="F2813">
        <f t="shared" si="350"/>
        <v>0.94841923266919148</v>
      </c>
      <c r="G2813">
        <f t="shared" si="351"/>
        <v>46.075312195061741</v>
      </c>
      <c r="H2813">
        <f t="shared" si="353"/>
        <v>2.0370116515581124E-2</v>
      </c>
      <c r="I2813" t="str">
        <f t="shared" si="352"/>
        <v>2011</v>
      </c>
      <c r="J2813">
        <f t="shared" si="354"/>
        <v>-4.8820396281205527</v>
      </c>
      <c r="K2813">
        <f t="shared" si="355"/>
        <v>-11.947734207102954</v>
      </c>
      <c r="L2813">
        <f t="shared" si="356"/>
        <v>1</v>
      </c>
    </row>
    <row r="2814" spans="1:12" x14ac:dyDescent="0.3">
      <c r="A2814">
        <v>2813</v>
      </c>
      <c r="B2814" s="23" t="s">
        <v>2829</v>
      </c>
      <c r="C2814" s="24">
        <v>42.576000000000001</v>
      </c>
      <c r="D2814" s="24">
        <v>2.9999999999999997E-4</v>
      </c>
      <c r="E2814" s="9">
        <f t="shared" si="349"/>
        <v>-7.9044898432596933E-2</v>
      </c>
      <c r="F2814">
        <f t="shared" si="350"/>
        <v>0.92399843743218013</v>
      </c>
      <c r="G2814">
        <f t="shared" si="351"/>
        <v>42.57387125321911</v>
      </c>
      <c r="H2814">
        <f t="shared" si="353"/>
        <v>2.5683827157143478E-2</v>
      </c>
      <c r="I2814" t="str">
        <f t="shared" si="352"/>
        <v>2011</v>
      </c>
      <c r="J2814">
        <f t="shared" si="354"/>
        <v>-5.6877746553562707</v>
      </c>
      <c r="K2814">
        <f t="shared" si="355"/>
        <v>-9.0881595217023801</v>
      </c>
      <c r="L2814">
        <f t="shared" si="356"/>
        <v>1</v>
      </c>
    </row>
    <row r="2815" spans="1:12" x14ac:dyDescent="0.3">
      <c r="A2815">
        <v>2814</v>
      </c>
      <c r="B2815" s="23" t="s">
        <v>2830</v>
      </c>
      <c r="C2815" s="24">
        <v>39.383000000000003</v>
      </c>
      <c r="D2815" s="24">
        <v>2.9999999999999997E-4</v>
      </c>
      <c r="E2815" s="9">
        <f t="shared" si="349"/>
        <v>-7.7956463123525985E-2</v>
      </c>
      <c r="F2815">
        <f t="shared" si="350"/>
        <v>0.92500469748214964</v>
      </c>
      <c r="G2815">
        <f t="shared" si="351"/>
        <v>39.38103089922793</v>
      </c>
      <c r="H2815">
        <f t="shared" si="353"/>
        <v>2.9863868505305091E-2</v>
      </c>
      <c r="I2815" t="str">
        <f t="shared" si="352"/>
        <v>2011</v>
      </c>
      <c r="J2815">
        <f t="shared" si="354"/>
        <v>-6.1174812368810194</v>
      </c>
      <c r="K2815">
        <f t="shared" si="355"/>
        <v>-5.8953191677112002</v>
      </c>
      <c r="L2815">
        <f t="shared" si="356"/>
        <v>0</v>
      </c>
    </row>
    <row r="2816" spans="1:12" x14ac:dyDescent="0.3">
      <c r="A2816">
        <v>2815</v>
      </c>
      <c r="B2816" s="23" t="s">
        <v>2831</v>
      </c>
      <c r="C2816" s="24">
        <v>36.231000000000002</v>
      </c>
      <c r="D2816" s="24">
        <v>1E-4</v>
      </c>
      <c r="E2816" s="9">
        <f t="shared" si="349"/>
        <v>-8.3419145150459464E-2</v>
      </c>
      <c r="F2816">
        <f t="shared" si="350"/>
        <v>0.91996546733362106</v>
      </c>
      <c r="G2816">
        <f t="shared" si="351"/>
        <v>36.230396155032061</v>
      </c>
      <c r="H2816">
        <f t="shared" si="353"/>
        <v>3.3416210807326589E-2</v>
      </c>
      <c r="I2816" t="str">
        <f t="shared" si="352"/>
        <v>2011</v>
      </c>
      <c r="J2816">
        <f t="shared" si="354"/>
        <v>-6.2975233348653683</v>
      </c>
      <c r="K2816">
        <f t="shared" si="355"/>
        <v>-2.7446844235153307</v>
      </c>
      <c r="L2816">
        <f t="shared" si="356"/>
        <v>0</v>
      </c>
    </row>
    <row r="2817" spans="1:12" x14ac:dyDescent="0.3">
      <c r="A2817">
        <v>2816</v>
      </c>
      <c r="B2817" s="23" t="s">
        <v>2832</v>
      </c>
      <c r="C2817" s="24">
        <v>35.283000000000001</v>
      </c>
      <c r="D2817" s="24">
        <v>1.4999999999999999E-4</v>
      </c>
      <c r="E2817" s="9">
        <f t="shared" si="349"/>
        <v>-2.6513844424338667E-2</v>
      </c>
      <c r="F2817">
        <f t="shared" si="350"/>
        <v>0.97383456156330217</v>
      </c>
      <c r="G2817">
        <f t="shared" si="351"/>
        <v>35.282117936025848</v>
      </c>
      <c r="H2817">
        <f t="shared" si="353"/>
        <v>3.3718992572688664E-2</v>
      </c>
      <c r="I2817" t="str">
        <f t="shared" si="352"/>
        <v>2011</v>
      </c>
      <c r="J2817">
        <f t="shared" si="354"/>
        <v>-6.1882626544273158</v>
      </c>
      <c r="K2817">
        <f t="shared" si="355"/>
        <v>-1.7964062045091183</v>
      </c>
      <c r="L2817">
        <f t="shared" si="356"/>
        <v>0</v>
      </c>
    </row>
    <row r="2818" spans="1:12" x14ac:dyDescent="0.3">
      <c r="A2818">
        <v>2817</v>
      </c>
      <c r="B2818" s="23" t="s">
        <v>2833</v>
      </c>
      <c r="C2818" s="24">
        <v>37.11</v>
      </c>
      <c r="D2818" s="24">
        <v>1E-4</v>
      </c>
      <c r="E2818" s="9">
        <f t="shared" si="349"/>
        <v>5.0485213535496981E-2</v>
      </c>
      <c r="F2818">
        <f t="shared" si="350"/>
        <v>1.0517813111130005</v>
      </c>
      <c r="G2818">
        <f t="shared" si="351"/>
        <v>37.10938150515414</v>
      </c>
      <c r="H2818">
        <f t="shared" si="353"/>
        <v>3.5014367069123233E-2</v>
      </c>
      <c r="I2818" t="str">
        <f t="shared" si="352"/>
        <v>2011</v>
      </c>
      <c r="J2818">
        <f t="shared" si="354"/>
        <v>-6.7587984688884486</v>
      </c>
      <c r="K2818">
        <f t="shared" si="355"/>
        <v>-3.6236697736374097</v>
      </c>
      <c r="L2818">
        <f t="shared" si="356"/>
        <v>0</v>
      </c>
    </row>
    <row r="2819" spans="1:12" x14ac:dyDescent="0.3">
      <c r="A2819">
        <v>2818</v>
      </c>
      <c r="B2819" s="23" t="s">
        <v>2834</v>
      </c>
      <c r="C2819" s="24">
        <v>38.479999999999997</v>
      </c>
      <c r="D2819" s="24">
        <v>3.3E-4</v>
      </c>
      <c r="E2819" s="9">
        <f t="shared" ref="E2819:E2882" si="357">LN(C2819/C2818)</f>
        <v>3.6252150724999516E-2</v>
      </c>
      <c r="F2819">
        <f t="shared" ref="F2819:F2882" si="358">C2819/C2818</f>
        <v>1.0369172729722447</v>
      </c>
      <c r="G2819">
        <f t="shared" ref="G2819:G2882" si="359">C2819*EXP(-2/12*D2819)</f>
        <v>38.477883658199929</v>
      </c>
      <c r="H2819">
        <f t="shared" si="353"/>
        <v>3.5633522847462441E-2</v>
      </c>
      <c r="I2819" t="str">
        <f t="shared" ref="I2819:I2882" si="360">MID(B2819,7,4)</f>
        <v>2011</v>
      </c>
      <c r="J2819">
        <f t="shared" si="354"/>
        <v>-7.1319688561002526</v>
      </c>
      <c r="K2819">
        <f t="shared" si="355"/>
        <v>-4.9921719266831985</v>
      </c>
      <c r="L2819">
        <f t="shared" si="356"/>
        <v>0</v>
      </c>
    </row>
    <row r="2820" spans="1:12" x14ac:dyDescent="0.3">
      <c r="A2820">
        <v>2819</v>
      </c>
      <c r="B2820" s="23" t="s">
        <v>2835</v>
      </c>
      <c r="C2820" s="24">
        <v>35.509</v>
      </c>
      <c r="D2820" s="24">
        <v>2.5000000000000001E-4</v>
      </c>
      <c r="E2820" s="9">
        <f t="shared" si="357"/>
        <v>-8.0352440320425322E-2</v>
      </c>
      <c r="F2820">
        <f t="shared" si="358"/>
        <v>0.92279106029106039</v>
      </c>
      <c r="G2820">
        <f t="shared" si="359"/>
        <v>35.50752048915669</v>
      </c>
      <c r="H2820">
        <f t="shared" si="353"/>
        <v>3.8622248358039013E-2</v>
      </c>
      <c r="I2820" t="str">
        <f t="shared" si="360"/>
        <v>2011</v>
      </c>
      <c r="J2820">
        <f t="shared" si="354"/>
        <v>-7.1334134969032208</v>
      </c>
      <c r="K2820">
        <f t="shared" si="355"/>
        <v>-2.0218087576399597</v>
      </c>
      <c r="L2820">
        <f t="shared" si="356"/>
        <v>0</v>
      </c>
    </row>
    <row r="2821" spans="1:12" x14ac:dyDescent="0.3">
      <c r="A2821">
        <v>2820</v>
      </c>
      <c r="B2821" s="23" t="s">
        <v>2836</v>
      </c>
      <c r="C2821" s="24">
        <v>34.792999999999999</v>
      </c>
      <c r="D2821" s="24">
        <v>2.3000000000000001E-4</v>
      </c>
      <c r="E2821" s="9">
        <f t="shared" si="357"/>
        <v>-2.0369968355197967E-2</v>
      </c>
      <c r="F2821">
        <f t="shared" si="358"/>
        <v>0.97983609789067561</v>
      </c>
      <c r="G2821">
        <f t="shared" si="359"/>
        <v>34.791666293896199</v>
      </c>
      <c r="H2821">
        <f t="shared" si="353"/>
        <v>3.8659895111217264E-2</v>
      </c>
      <c r="I2821" t="str">
        <f t="shared" si="360"/>
        <v>2011</v>
      </c>
      <c r="J2821">
        <f t="shared" si="354"/>
        <v>-6.9964124047431717</v>
      </c>
      <c r="K2821">
        <f t="shared" si="355"/>
        <v>-1.3059545623794691</v>
      </c>
      <c r="L2821">
        <f t="shared" si="356"/>
        <v>0</v>
      </c>
    </row>
    <row r="2822" spans="1:12" x14ac:dyDescent="0.3">
      <c r="A2822">
        <v>2821</v>
      </c>
      <c r="B2822" s="23" t="s">
        <v>2837</v>
      </c>
      <c r="C2822" s="24">
        <v>35.011000000000003</v>
      </c>
      <c r="D2822" s="24">
        <v>2.5000000000000001E-4</v>
      </c>
      <c r="E2822" s="9">
        <f t="shared" si="357"/>
        <v>6.2460807044075455E-3</v>
      </c>
      <c r="F2822">
        <f t="shared" si="358"/>
        <v>1.0062656281435922</v>
      </c>
      <c r="G2822">
        <f t="shared" si="359"/>
        <v>35.00954123872441</v>
      </c>
      <c r="H2822">
        <f t="shared" si="353"/>
        <v>3.8625847009847315E-2</v>
      </c>
      <c r="I2822" t="str">
        <f t="shared" si="360"/>
        <v>2011</v>
      </c>
      <c r="J2822">
        <f t="shared" si="354"/>
        <v>-7.0340254684276386</v>
      </c>
      <c r="K2822">
        <f t="shared" si="355"/>
        <v>-1.5238295072076795</v>
      </c>
      <c r="L2822">
        <f t="shared" si="356"/>
        <v>0</v>
      </c>
    </row>
    <row r="2823" spans="1:12" x14ac:dyDescent="0.3">
      <c r="A2823">
        <v>2822</v>
      </c>
      <c r="B2823" s="23" t="s">
        <v>2838</v>
      </c>
      <c r="C2823" s="24">
        <v>34.128999999999998</v>
      </c>
      <c r="D2823" s="24">
        <v>2.5000000000000001E-4</v>
      </c>
      <c r="E2823" s="9">
        <f t="shared" si="357"/>
        <v>-2.5514835073222237E-2</v>
      </c>
      <c r="F2823">
        <f t="shared" si="358"/>
        <v>0.97480791751163909</v>
      </c>
      <c r="G2823">
        <f t="shared" si="359"/>
        <v>34.127577987958787</v>
      </c>
      <c r="H2823">
        <f t="shared" si="353"/>
        <v>3.8851626322767611E-2</v>
      </c>
      <c r="I2823" t="str">
        <f t="shared" si="360"/>
        <v>2011</v>
      </c>
      <c r="J2823">
        <f t="shared" si="354"/>
        <v>-6.8969038480448113</v>
      </c>
      <c r="K2823">
        <f t="shared" si="355"/>
        <v>-0.64186625644205719</v>
      </c>
      <c r="L2823">
        <f t="shared" si="356"/>
        <v>0</v>
      </c>
    </row>
    <row r="2824" spans="1:12" x14ac:dyDescent="0.3">
      <c r="A2824">
        <v>2823</v>
      </c>
      <c r="B2824" s="23" t="s">
        <v>2839</v>
      </c>
      <c r="C2824" s="24">
        <v>33.488</v>
      </c>
      <c r="D2824" s="24">
        <v>4.0999999999999999E-4</v>
      </c>
      <c r="E2824" s="9">
        <f t="shared" si="357"/>
        <v>-1.8960297049423716E-2</v>
      </c>
      <c r="F2824">
        <f t="shared" si="358"/>
        <v>0.98121831873187026</v>
      </c>
      <c r="G2824">
        <f t="shared" si="359"/>
        <v>33.48571173151673</v>
      </c>
      <c r="H2824">
        <f t="shared" si="353"/>
        <v>3.8703726722995477E-2</v>
      </c>
      <c r="I2824" t="str">
        <f t="shared" si="360"/>
        <v>2011</v>
      </c>
      <c r="J2824">
        <f t="shared" si="354"/>
        <v>-6.7414267407899509</v>
      </c>
      <c r="K2824">
        <f t="shared" si="355"/>
        <v>1.4123218095595647</v>
      </c>
      <c r="L2824">
        <f t="shared" si="356"/>
        <v>0</v>
      </c>
    </row>
    <row r="2825" spans="1:12" x14ac:dyDescent="0.3">
      <c r="A2825">
        <v>2824</v>
      </c>
      <c r="B2825" s="23" t="s">
        <v>2840</v>
      </c>
      <c r="C2825" s="24">
        <v>35.094000000000001</v>
      </c>
      <c r="D2825" s="24">
        <v>4.0999999999999999E-4</v>
      </c>
      <c r="E2825" s="9">
        <f t="shared" si="357"/>
        <v>4.6843009985299951E-2</v>
      </c>
      <c r="F2825">
        <f t="shared" si="358"/>
        <v>1.0479574773053035</v>
      </c>
      <c r="G2825">
        <f t="shared" si="359"/>
        <v>35.091601991932876</v>
      </c>
      <c r="H2825">
        <f t="shared" si="353"/>
        <v>3.9636315629005991E-2</v>
      </c>
      <c r="I2825" t="str">
        <f t="shared" si="360"/>
        <v>2011</v>
      </c>
      <c r="J2825">
        <f t="shared" si="354"/>
        <v>-7.2349573225839015</v>
      </c>
      <c r="K2825">
        <f t="shared" si="355"/>
        <v>-0.19356845085658136</v>
      </c>
      <c r="L2825">
        <f t="shared" si="356"/>
        <v>0</v>
      </c>
    </row>
    <row r="2826" spans="1:12" x14ac:dyDescent="0.3">
      <c r="A2826">
        <v>2825</v>
      </c>
      <c r="B2826" s="23" t="s">
        <v>2841</v>
      </c>
      <c r="C2826" s="24">
        <v>34.927</v>
      </c>
      <c r="D2826" s="24">
        <v>4.8000000000000001E-4</v>
      </c>
      <c r="E2826" s="9">
        <f t="shared" si="357"/>
        <v>-4.7700066164518004E-3</v>
      </c>
      <c r="F2826">
        <f t="shared" si="358"/>
        <v>0.99524135179802808</v>
      </c>
      <c r="G2826">
        <f t="shared" si="359"/>
        <v>34.924205951763419</v>
      </c>
      <c r="H2826">
        <f t="shared" si="353"/>
        <v>3.9600213267367866E-2</v>
      </c>
      <c r="I2826" t="str">
        <f t="shared" si="360"/>
        <v>2011</v>
      </c>
      <c r="J2826">
        <f t="shared" si="354"/>
        <v>-7.1938862435834485</v>
      </c>
      <c r="K2826">
        <f t="shared" si="355"/>
        <v>-2.617241068712417E-2</v>
      </c>
      <c r="L2826">
        <f t="shared" si="356"/>
        <v>0</v>
      </c>
    </row>
    <row r="2827" spans="1:12" x14ac:dyDescent="0.3">
      <c r="A2827">
        <v>2826</v>
      </c>
      <c r="B2827" s="23" t="s">
        <v>2842</v>
      </c>
      <c r="C2827" s="24">
        <v>35.082000000000001</v>
      </c>
      <c r="D2827" s="24">
        <v>4.6000000000000001E-4</v>
      </c>
      <c r="E2827" s="9">
        <f t="shared" si="357"/>
        <v>4.4280093490964324E-3</v>
      </c>
      <c r="F2827">
        <f t="shared" si="358"/>
        <v>1.0044378274687205</v>
      </c>
      <c r="G2827">
        <f t="shared" si="359"/>
        <v>35.079310483099469</v>
      </c>
      <c r="H2827">
        <f t="shared" si="353"/>
        <v>3.960324694277486E-2</v>
      </c>
      <c r="I2827" t="str">
        <f t="shared" si="360"/>
        <v>2011</v>
      </c>
      <c r="J2827">
        <f t="shared" si="354"/>
        <v>-7.2263891092153285</v>
      </c>
      <c r="K2827">
        <f t="shared" si="355"/>
        <v>-0.18127694202317457</v>
      </c>
      <c r="L2827">
        <f t="shared" si="356"/>
        <v>0</v>
      </c>
    </row>
    <row r="2828" spans="1:12" x14ac:dyDescent="0.3">
      <c r="A2828">
        <v>2827</v>
      </c>
      <c r="B2828" s="23" t="s">
        <v>2843</v>
      </c>
      <c r="C2828" s="24">
        <v>34.901000000000003</v>
      </c>
      <c r="D2828" s="24">
        <v>5.0999999999999993E-4</v>
      </c>
      <c r="E2828" s="9">
        <f t="shared" si="357"/>
        <v>-5.1726963285757396E-3</v>
      </c>
      <c r="F2828">
        <f t="shared" si="358"/>
        <v>0.99484065902742158</v>
      </c>
      <c r="G2828">
        <f t="shared" si="359"/>
        <v>34.898033541076295</v>
      </c>
      <c r="H2828">
        <f t="shared" si="353"/>
        <v>3.9185005614320263E-2</v>
      </c>
      <c r="I2828" t="str">
        <f t="shared" si="360"/>
        <v>2011</v>
      </c>
      <c r="J2828">
        <f t="shared" si="354"/>
        <v>-7.1131238365201499</v>
      </c>
      <c r="K2828">
        <f t="shared" si="355"/>
        <v>1.2195953229125038</v>
      </c>
      <c r="L2828">
        <f t="shared" si="356"/>
        <v>0</v>
      </c>
    </row>
    <row r="2829" spans="1:12" x14ac:dyDescent="0.3">
      <c r="A2829">
        <v>2828</v>
      </c>
      <c r="B2829" s="23" t="s">
        <v>2844</v>
      </c>
      <c r="C2829" s="24">
        <v>36.121000000000002</v>
      </c>
      <c r="D2829" s="24">
        <v>5.6000000000000006E-4</v>
      </c>
      <c r="E2829" s="9">
        <f t="shared" si="357"/>
        <v>3.4358931565337633E-2</v>
      </c>
      <c r="F2829">
        <f t="shared" si="358"/>
        <v>1.0349560184521933</v>
      </c>
      <c r="G2829">
        <f t="shared" si="359"/>
        <v>36.117628863988799</v>
      </c>
      <c r="H2829">
        <f t="shared" si="353"/>
        <v>3.9833853636921511E-2</v>
      </c>
      <c r="I2829" t="str">
        <f t="shared" si="360"/>
        <v>2011</v>
      </c>
      <c r="J2829">
        <f t="shared" si="354"/>
        <v>-7.4836084186032199</v>
      </c>
      <c r="K2829">
        <f t="shared" si="355"/>
        <v>6.7199981146494281E-2</v>
      </c>
      <c r="L2829">
        <f t="shared" si="356"/>
        <v>0</v>
      </c>
    </row>
    <row r="2830" spans="1:12" x14ac:dyDescent="0.3">
      <c r="A2830">
        <v>2829</v>
      </c>
      <c r="B2830" s="23" t="s">
        <v>2845</v>
      </c>
      <c r="C2830" s="24">
        <v>37.64</v>
      </c>
      <c r="D2830" s="24">
        <v>5.6000000000000006E-4</v>
      </c>
      <c r="E2830" s="9">
        <f t="shared" si="357"/>
        <v>4.119290105882862E-2</v>
      </c>
      <c r="F2830">
        <f t="shared" si="358"/>
        <v>1.0420530993051134</v>
      </c>
      <c r="G2830">
        <f t="shared" si="359"/>
        <v>37.636487097271349</v>
      </c>
      <c r="H2830">
        <f t="shared" si="353"/>
        <v>4.062271230957374E-2</v>
      </c>
      <c r="I2830" t="str">
        <f t="shared" si="360"/>
        <v>2011</v>
      </c>
      <c r="J2830">
        <f t="shared" si="354"/>
        <v>-7.9527530767374746</v>
      </c>
      <c r="K2830">
        <f t="shared" si="355"/>
        <v>-1.4516582521360561</v>
      </c>
      <c r="L2830">
        <f t="shared" si="356"/>
        <v>0</v>
      </c>
    </row>
    <row r="2831" spans="1:12" x14ac:dyDescent="0.3">
      <c r="A2831">
        <v>2830</v>
      </c>
      <c r="B2831" s="23" t="s">
        <v>2846</v>
      </c>
      <c r="C2831" s="24">
        <v>37.326000000000001</v>
      </c>
      <c r="D2831" s="24">
        <v>5.0999999999999993E-4</v>
      </c>
      <c r="E2831" s="9">
        <f t="shared" si="357"/>
        <v>-8.3771799562411559E-3</v>
      </c>
      <c r="F2831">
        <f t="shared" si="358"/>
        <v>0.99165781083953242</v>
      </c>
      <c r="G2831">
        <f t="shared" si="359"/>
        <v>37.322827424836355</v>
      </c>
      <c r="H2831">
        <f t="shared" si="353"/>
        <v>4.0619409349896662E-2</v>
      </c>
      <c r="I2831" t="str">
        <f t="shared" si="360"/>
        <v>2011</v>
      </c>
      <c r="J2831">
        <f t="shared" si="354"/>
        <v>-7.8858341914466186</v>
      </c>
      <c r="K2831">
        <f t="shared" si="355"/>
        <v>-1.1379985797010619</v>
      </c>
      <c r="L2831">
        <f t="shared" si="356"/>
        <v>0</v>
      </c>
    </row>
    <row r="2832" spans="1:12" x14ac:dyDescent="0.3">
      <c r="A2832">
        <v>2831</v>
      </c>
      <c r="B2832" s="23" t="s">
        <v>2847</v>
      </c>
      <c r="C2832" s="24">
        <v>37.856999999999999</v>
      </c>
      <c r="D2832" s="24">
        <v>4.6000000000000001E-4</v>
      </c>
      <c r="E2832" s="9">
        <f t="shared" si="357"/>
        <v>1.4125768577945395E-2</v>
      </c>
      <c r="F2832">
        <f t="shared" si="358"/>
        <v>1.0142260086802763</v>
      </c>
      <c r="G2832">
        <f t="shared" si="359"/>
        <v>37.854097741254677</v>
      </c>
      <c r="H2832">
        <f t="shared" si="353"/>
        <v>4.0136331536832791E-2</v>
      </c>
      <c r="I2832" t="str">
        <f t="shared" si="360"/>
        <v>2011</v>
      </c>
      <c r="J2832">
        <f t="shared" si="354"/>
        <v>-7.902965302300454</v>
      </c>
      <c r="K2832">
        <f t="shared" si="355"/>
        <v>-3.1207607325053743</v>
      </c>
      <c r="L2832">
        <f t="shared" si="356"/>
        <v>0</v>
      </c>
    </row>
    <row r="2833" spans="1:12" x14ac:dyDescent="0.3">
      <c r="A2833">
        <v>2832</v>
      </c>
      <c r="B2833" s="23" t="s">
        <v>2848</v>
      </c>
      <c r="C2833" s="24">
        <v>38.302999999999997</v>
      </c>
      <c r="D2833" s="24">
        <v>5.2999999999999998E-4</v>
      </c>
      <c r="E2833" s="9">
        <f t="shared" si="357"/>
        <v>1.1712318761885731E-2</v>
      </c>
      <c r="F2833">
        <f t="shared" si="358"/>
        <v>1.0117811765327416</v>
      </c>
      <c r="G2833">
        <f t="shared" si="359"/>
        <v>38.299616717763833</v>
      </c>
      <c r="H2833">
        <f t="shared" si="353"/>
        <v>3.9968335376607572E-2</v>
      </c>
      <c r="I2833" t="str">
        <f t="shared" si="360"/>
        <v>2011</v>
      </c>
      <c r="J2833">
        <f t="shared" si="354"/>
        <v>-7.962509973165445</v>
      </c>
      <c r="K2833">
        <f t="shared" si="355"/>
        <v>-3.5662797090145304</v>
      </c>
      <c r="L2833">
        <f t="shared" si="356"/>
        <v>0</v>
      </c>
    </row>
    <row r="2834" spans="1:12" x14ac:dyDescent="0.3">
      <c r="A2834">
        <v>2833</v>
      </c>
      <c r="B2834" s="23" t="s">
        <v>2849</v>
      </c>
      <c r="C2834" s="24">
        <v>37.689</v>
      </c>
      <c r="D2834" s="24">
        <v>4.6000000000000001E-4</v>
      </c>
      <c r="E2834" s="9">
        <f t="shared" si="357"/>
        <v>-1.6159947410378479E-2</v>
      </c>
      <c r="F2834">
        <f t="shared" si="358"/>
        <v>0.98396992402683869</v>
      </c>
      <c r="G2834">
        <f t="shared" si="359"/>
        <v>37.686110620760957</v>
      </c>
      <c r="H2834">
        <f t="shared" si="353"/>
        <v>3.9958919857397288E-2</v>
      </c>
      <c r="I2834" t="str">
        <f t="shared" si="360"/>
        <v>2011</v>
      </c>
      <c r="J2834">
        <f t="shared" si="354"/>
        <v>-7.8331160237944975</v>
      </c>
      <c r="K2834">
        <f t="shared" si="355"/>
        <v>-2.9527736120116543</v>
      </c>
      <c r="L2834">
        <f t="shared" si="356"/>
        <v>0</v>
      </c>
    </row>
    <row r="2835" spans="1:12" x14ac:dyDescent="0.3">
      <c r="A2835">
        <v>2834</v>
      </c>
      <c r="B2835" s="23" t="s">
        <v>2850</v>
      </c>
      <c r="C2835" s="24">
        <v>36.200000000000003</v>
      </c>
      <c r="D2835" s="24">
        <v>4.0999999999999999E-4</v>
      </c>
      <c r="E2835" s="9">
        <f t="shared" si="357"/>
        <v>-4.0309155858665041E-2</v>
      </c>
      <c r="F2835">
        <f t="shared" si="358"/>
        <v>0.96049245137838635</v>
      </c>
      <c r="G2835">
        <f t="shared" si="359"/>
        <v>36.197526417848351</v>
      </c>
      <c r="H2835">
        <f t="shared" si="353"/>
        <v>4.0156711960324963E-2</v>
      </c>
      <c r="I2835" t="str">
        <f t="shared" si="360"/>
        <v>2011</v>
      </c>
      <c r="J2835">
        <f t="shared" si="354"/>
        <v>-7.5609530241586995</v>
      </c>
      <c r="K2835">
        <f t="shared" si="355"/>
        <v>-1.464189409099049</v>
      </c>
      <c r="L2835">
        <f t="shared" si="356"/>
        <v>0</v>
      </c>
    </row>
    <row r="2836" spans="1:12" x14ac:dyDescent="0.3">
      <c r="A2836">
        <v>2835</v>
      </c>
      <c r="B2836" s="23" t="s">
        <v>2851</v>
      </c>
      <c r="C2836" s="24">
        <v>36.186999999999998</v>
      </c>
      <c r="D2836" s="24">
        <v>3.5999999999999997E-4</v>
      </c>
      <c r="E2836" s="9">
        <f t="shared" si="357"/>
        <v>-3.5918051970013358E-4</v>
      </c>
      <c r="F2836">
        <f t="shared" si="358"/>
        <v>0.99964088397790041</v>
      </c>
      <c r="G2836">
        <f t="shared" si="359"/>
        <v>36.184828845135293</v>
      </c>
      <c r="H2836">
        <f t="shared" si="353"/>
        <v>4.001832880378467E-2</v>
      </c>
      <c r="I2836" t="str">
        <f t="shared" si="360"/>
        <v>2011</v>
      </c>
      <c r="J2836">
        <f t="shared" si="354"/>
        <v>-7.5322542573889644</v>
      </c>
      <c r="K2836">
        <f t="shared" si="355"/>
        <v>-1.4514918363859906</v>
      </c>
      <c r="L2836">
        <f t="shared" si="356"/>
        <v>0</v>
      </c>
    </row>
    <row r="2837" spans="1:12" x14ac:dyDescent="0.3">
      <c r="A2837">
        <v>2836</v>
      </c>
      <c r="B2837" s="23" t="s">
        <v>2852</v>
      </c>
      <c r="C2837" s="24">
        <v>36.776000000000003</v>
      </c>
      <c r="D2837" s="24">
        <v>2.9999999999999997E-4</v>
      </c>
      <c r="E2837" s="9">
        <f t="shared" si="357"/>
        <v>1.6145520191901745E-2</v>
      </c>
      <c r="F2837">
        <f t="shared" si="358"/>
        <v>1.0162765634067485</v>
      </c>
      <c r="G2837">
        <f t="shared" si="359"/>
        <v>36.774161245969239</v>
      </c>
      <c r="H2837">
        <f t="shared" si="353"/>
        <v>3.9471960832517521E-2</v>
      </c>
      <c r="I2837" t="str">
        <f t="shared" si="360"/>
        <v>2011</v>
      </c>
      <c r="J2837">
        <f t="shared" si="354"/>
        <v>-7.5504176953351196</v>
      </c>
      <c r="K2837">
        <f t="shared" si="355"/>
        <v>-2.0408242372199368</v>
      </c>
      <c r="L2837">
        <f t="shared" si="356"/>
        <v>0</v>
      </c>
    </row>
    <row r="2838" spans="1:12" x14ac:dyDescent="0.3">
      <c r="A2838">
        <v>2837</v>
      </c>
      <c r="B2838" s="23" t="s">
        <v>2853</v>
      </c>
      <c r="C2838" s="24">
        <v>37.04</v>
      </c>
      <c r="D2838" s="24">
        <v>4.6000000000000001E-4</v>
      </c>
      <c r="E2838" s="9">
        <f t="shared" si="357"/>
        <v>7.1529512740516141E-3</v>
      </c>
      <c r="F2838">
        <f t="shared" si="358"/>
        <v>1.007178594735697</v>
      </c>
      <c r="G2838">
        <f t="shared" si="359"/>
        <v>37.03716037552033</v>
      </c>
      <c r="H2838">
        <f t="shared" si="353"/>
        <v>3.9144322208810554E-2</v>
      </c>
      <c r="I2838" t="str">
        <f t="shared" si="360"/>
        <v>2011</v>
      </c>
      <c r="J2838">
        <f t="shared" si="354"/>
        <v>-7.5412955287292336</v>
      </c>
      <c r="K2838">
        <f t="shared" si="355"/>
        <v>-2.3038233667710273</v>
      </c>
      <c r="L2838">
        <f t="shared" si="356"/>
        <v>0</v>
      </c>
    </row>
    <row r="2839" spans="1:12" x14ac:dyDescent="0.3">
      <c r="A2839">
        <v>2838</v>
      </c>
      <c r="B2839" s="23" t="s">
        <v>2854</v>
      </c>
      <c r="C2839" s="24">
        <v>36.619</v>
      </c>
      <c r="D2839" s="24">
        <v>4.0999999999999999E-4</v>
      </c>
      <c r="E2839" s="9">
        <f t="shared" si="357"/>
        <v>-1.1431178386720189E-2</v>
      </c>
      <c r="F2839">
        <f t="shared" si="358"/>
        <v>0.98863390928725703</v>
      </c>
      <c r="G2839">
        <f t="shared" si="359"/>
        <v>36.616497787159908</v>
      </c>
      <c r="H2839">
        <f t="shared" si="353"/>
        <v>3.8512570433616472E-2</v>
      </c>
      <c r="I2839" t="str">
        <f t="shared" si="360"/>
        <v>2011</v>
      </c>
      <c r="J2839">
        <f t="shared" si="354"/>
        <v>-7.3353156967271831</v>
      </c>
      <c r="K2839">
        <f t="shared" si="355"/>
        <v>-1.8831607784106055</v>
      </c>
      <c r="L2839">
        <f t="shared" si="356"/>
        <v>0</v>
      </c>
    </row>
    <row r="2840" spans="1:12" x14ac:dyDescent="0.3">
      <c r="A2840">
        <v>2839</v>
      </c>
      <c r="B2840" s="23" t="s">
        <v>2855</v>
      </c>
      <c r="C2840" s="24">
        <v>37.423000000000002</v>
      </c>
      <c r="D2840" s="24">
        <v>4.2999999999999999E-4</v>
      </c>
      <c r="E2840" s="9">
        <f t="shared" si="357"/>
        <v>2.1718257272693612E-2</v>
      </c>
      <c r="F2840">
        <f t="shared" si="358"/>
        <v>1.021955815287146</v>
      </c>
      <c r="G2840">
        <f t="shared" si="359"/>
        <v>37.420318114435382</v>
      </c>
      <c r="H2840">
        <f t="shared" si="353"/>
        <v>3.85574362330076E-2</v>
      </c>
      <c r="I2840" t="str">
        <f t="shared" si="360"/>
        <v>2011</v>
      </c>
      <c r="J2840">
        <f t="shared" si="354"/>
        <v>-7.5050765237826393</v>
      </c>
      <c r="K2840">
        <f t="shared" si="355"/>
        <v>-2.6869811056860797</v>
      </c>
      <c r="L2840">
        <f t="shared" si="356"/>
        <v>0</v>
      </c>
    </row>
    <row r="2841" spans="1:12" x14ac:dyDescent="0.3">
      <c r="A2841">
        <v>2840</v>
      </c>
      <c r="B2841" s="23" t="s">
        <v>2856</v>
      </c>
      <c r="C2841" s="24">
        <v>36.326000000000001</v>
      </c>
      <c r="D2841" s="24">
        <v>4.0999999999999999E-4</v>
      </c>
      <c r="E2841" s="9">
        <f t="shared" si="357"/>
        <v>-2.9751750336700484E-2</v>
      </c>
      <c r="F2841">
        <f t="shared" si="358"/>
        <v>0.97068647623119464</v>
      </c>
      <c r="G2841">
        <f t="shared" si="359"/>
        <v>36.323517808142519</v>
      </c>
      <c r="H2841">
        <f t="shared" si="353"/>
        <v>3.8008122462803266E-2</v>
      </c>
      <c r="I2841" t="str">
        <f t="shared" si="360"/>
        <v>2011</v>
      </c>
      <c r="J2841">
        <f t="shared" si="354"/>
        <v>-7.1813123902263811</v>
      </c>
      <c r="K2841">
        <f t="shared" si="355"/>
        <v>-1.6835570225542256</v>
      </c>
      <c r="L2841">
        <f t="shared" si="356"/>
        <v>0</v>
      </c>
    </row>
    <row r="2842" spans="1:12" x14ac:dyDescent="0.3">
      <c r="A2842">
        <v>2841</v>
      </c>
      <c r="B2842" s="23" t="s">
        <v>2857</v>
      </c>
      <c r="C2842" s="24">
        <v>34.735999999999997</v>
      </c>
      <c r="D2842" s="24">
        <v>4.6000000000000001E-4</v>
      </c>
      <c r="E2842" s="9">
        <f t="shared" si="357"/>
        <v>-4.4757125191315812E-2</v>
      </c>
      <c r="F2842">
        <f t="shared" si="358"/>
        <v>0.95622969773715782</v>
      </c>
      <c r="G2842">
        <f t="shared" si="359"/>
        <v>34.733337008749302</v>
      </c>
      <c r="H2842">
        <f t="shared" si="353"/>
        <v>3.8083180917039161E-2</v>
      </c>
      <c r="I2842" t="str">
        <f t="shared" si="360"/>
        <v>2011</v>
      </c>
      <c r="J2842">
        <f t="shared" si="354"/>
        <v>-6.8804877615053854</v>
      </c>
      <c r="K2842">
        <f t="shared" si="355"/>
        <v>-1.15445632342729</v>
      </c>
      <c r="L2842">
        <f t="shared" si="356"/>
        <v>0</v>
      </c>
    </row>
    <row r="2843" spans="1:12" x14ac:dyDescent="0.3">
      <c r="A2843">
        <v>2842</v>
      </c>
      <c r="B2843" s="23" t="s">
        <v>2858</v>
      </c>
      <c r="C2843" s="24">
        <v>35.409999999999997</v>
      </c>
      <c r="D2843" s="24">
        <v>5.2999999999999998E-4</v>
      </c>
      <c r="E2843" s="9">
        <f t="shared" si="357"/>
        <v>1.9217652987876383E-2</v>
      </c>
      <c r="F2843">
        <f t="shared" si="358"/>
        <v>1.0194035006909259</v>
      </c>
      <c r="G2843">
        <f t="shared" si="359"/>
        <v>35.406872254810779</v>
      </c>
      <c r="H2843">
        <f t="shared" si="353"/>
        <v>3.7630239241486167E-2</v>
      </c>
      <c r="I2843" t="str">
        <f t="shared" si="360"/>
        <v>2011</v>
      </c>
      <c r="J2843">
        <f t="shared" si="354"/>
        <v>-6.9304916421549061</v>
      </c>
      <c r="K2843">
        <f t="shared" si="355"/>
        <v>-1.8279915694887663</v>
      </c>
      <c r="L2843">
        <f t="shared" si="356"/>
        <v>0</v>
      </c>
    </row>
    <row r="2844" spans="1:12" x14ac:dyDescent="0.3">
      <c r="A2844">
        <v>2843</v>
      </c>
      <c r="B2844" s="23" t="s">
        <v>2859</v>
      </c>
      <c r="C2844" s="24">
        <v>35.405999999999999</v>
      </c>
      <c r="D2844" s="24">
        <v>5.6000000000000006E-4</v>
      </c>
      <c r="E2844" s="9">
        <f t="shared" si="357"/>
        <v>-1.1296882072554637E-4</v>
      </c>
      <c r="F2844">
        <f t="shared" si="358"/>
        <v>0.9998870375600114</v>
      </c>
      <c r="G2844">
        <f t="shared" si="359"/>
        <v>35.402695594208005</v>
      </c>
      <c r="H2844">
        <f t="shared" si="353"/>
        <v>3.5230761493879742E-2</v>
      </c>
      <c r="I2844" t="str">
        <f t="shared" si="360"/>
        <v>2011</v>
      </c>
      <c r="J2844">
        <f t="shared" si="354"/>
        <v>-6.487806101323299</v>
      </c>
      <c r="K2844">
        <f t="shared" si="355"/>
        <v>-1.8238149088859927</v>
      </c>
      <c r="L2844">
        <f t="shared" si="356"/>
        <v>0</v>
      </c>
    </row>
    <row r="2845" spans="1:12" x14ac:dyDescent="0.3">
      <c r="A2845">
        <v>2844</v>
      </c>
      <c r="B2845" s="23" t="s">
        <v>2860</v>
      </c>
      <c r="C2845" s="24">
        <v>35.552999999999997</v>
      </c>
      <c r="D2845" s="24">
        <v>4.2999999999999999E-4</v>
      </c>
      <c r="E2845" s="9">
        <f t="shared" si="357"/>
        <v>4.1432435713345912E-3</v>
      </c>
      <c r="F2845">
        <f t="shared" si="358"/>
        <v>1.0041518386714117</v>
      </c>
      <c r="G2845">
        <f t="shared" si="359"/>
        <v>35.550452126299895</v>
      </c>
      <c r="H2845">
        <f t="shared" si="353"/>
        <v>3.254683538146471E-2</v>
      </c>
      <c r="I2845" t="str">
        <f t="shared" si="360"/>
        <v>2011</v>
      </c>
      <c r="J2845">
        <f t="shared" si="354"/>
        <v>-6.0185711126409434</v>
      </c>
      <c r="K2845">
        <f t="shared" si="355"/>
        <v>-1.9715714409778826</v>
      </c>
      <c r="L2845">
        <f t="shared" si="356"/>
        <v>0</v>
      </c>
    </row>
    <row r="2846" spans="1:12" x14ac:dyDescent="0.3">
      <c r="A2846">
        <v>2845</v>
      </c>
      <c r="B2846" s="23" t="s">
        <v>2861</v>
      </c>
      <c r="C2846" s="24">
        <v>35.738999999999997</v>
      </c>
      <c r="D2846" s="24">
        <v>2.8000000000000003E-4</v>
      </c>
      <c r="E2846" s="9">
        <f t="shared" si="357"/>
        <v>5.2179886109125625E-3</v>
      </c>
      <c r="F2846">
        <f t="shared" si="358"/>
        <v>1.0052316260231204</v>
      </c>
      <c r="G2846">
        <f t="shared" si="359"/>
        <v>35.737332218915192</v>
      </c>
      <c r="H2846">
        <f t="shared" si="353"/>
        <v>2.8846053844734165E-2</v>
      </c>
      <c r="I2846" t="str">
        <f t="shared" si="360"/>
        <v>2011</v>
      </c>
      <c r="J2846">
        <f t="shared" si="354"/>
        <v>-5.36226212457436</v>
      </c>
      <c r="K2846">
        <f t="shared" si="355"/>
        <v>-2.1584515335931798</v>
      </c>
      <c r="L2846">
        <f t="shared" si="356"/>
        <v>0</v>
      </c>
    </row>
    <row r="2847" spans="1:12" x14ac:dyDescent="0.3">
      <c r="A2847">
        <v>2846</v>
      </c>
      <c r="B2847" s="23" t="s">
        <v>2862</v>
      </c>
      <c r="C2847" s="24">
        <v>36.064999999999998</v>
      </c>
      <c r="D2847" s="24">
        <v>2.3000000000000001E-4</v>
      </c>
      <c r="E2847" s="9">
        <f t="shared" si="357"/>
        <v>9.0803364703021718E-3</v>
      </c>
      <c r="F2847">
        <f t="shared" si="358"/>
        <v>1.0091216877920479</v>
      </c>
      <c r="G2847">
        <f t="shared" si="359"/>
        <v>36.063617534830748</v>
      </c>
      <c r="H2847">
        <f t="shared" si="353"/>
        <v>2.8466817444911228E-2</v>
      </c>
      <c r="I2847" t="str">
        <f t="shared" si="360"/>
        <v>2011</v>
      </c>
      <c r="J2847">
        <f t="shared" si="354"/>
        <v>-5.3400792890853559</v>
      </c>
      <c r="K2847">
        <f t="shared" si="355"/>
        <v>-2.4847368495087352</v>
      </c>
      <c r="L2847">
        <f t="shared" si="356"/>
        <v>0</v>
      </c>
    </row>
    <row r="2848" spans="1:12" x14ac:dyDescent="0.3">
      <c r="A2848">
        <v>2847</v>
      </c>
      <c r="B2848" s="23" t="s">
        <v>2863</v>
      </c>
      <c r="C2848" s="24">
        <v>36.372999999999998</v>
      </c>
      <c r="D2848" s="24">
        <v>2.5000000000000001E-4</v>
      </c>
      <c r="E2848" s="9">
        <f t="shared" si="357"/>
        <v>8.5038752065407491E-3</v>
      </c>
      <c r="F2848">
        <f t="shared" si="358"/>
        <v>1.0085401358657979</v>
      </c>
      <c r="G2848">
        <f t="shared" si="359"/>
        <v>36.371484489906678</v>
      </c>
      <c r="H2848">
        <f t="shared" si="353"/>
        <v>2.6926845812019123E-2</v>
      </c>
      <c r="I2848" t="str">
        <f t="shared" si="360"/>
        <v>2011</v>
      </c>
      <c r="J2848">
        <f t="shared" si="354"/>
        <v>-5.0943175294977383</v>
      </c>
      <c r="K2848">
        <f t="shared" si="355"/>
        <v>-2.7926038045846653</v>
      </c>
      <c r="L2848">
        <f t="shared" si="356"/>
        <v>0</v>
      </c>
    </row>
    <row r="2849" spans="1:12" x14ac:dyDescent="0.3">
      <c r="A2849">
        <v>2848</v>
      </c>
      <c r="B2849" s="23" t="s">
        <v>2864</v>
      </c>
      <c r="C2849" s="24">
        <v>36.734000000000002</v>
      </c>
      <c r="D2849" s="24">
        <v>1.4999999999999999E-4</v>
      </c>
      <c r="E2849" s="9">
        <f t="shared" si="357"/>
        <v>9.876015544166665E-3</v>
      </c>
      <c r="F2849">
        <f t="shared" si="358"/>
        <v>1.0099249443268359</v>
      </c>
      <c r="G2849">
        <f t="shared" si="359"/>
        <v>36.733081661479282</v>
      </c>
      <c r="H2849">
        <f t="shared" ref="H2849:H2912" si="361">SQRT(_xlfn.VAR.S(E2820:E2849))</f>
        <v>2.6097595181320168E-2</v>
      </c>
      <c r="I2849" t="str">
        <f t="shared" si="360"/>
        <v>2011</v>
      </c>
      <c r="J2849">
        <f t="shared" si="354"/>
        <v>-4.9865175868894607</v>
      </c>
      <c r="K2849">
        <f t="shared" si="355"/>
        <v>-3.15420097615727</v>
      </c>
      <c r="L2849">
        <f t="shared" si="356"/>
        <v>0</v>
      </c>
    </row>
    <row r="2850" spans="1:12" x14ac:dyDescent="0.3">
      <c r="A2850">
        <v>2849</v>
      </c>
      <c r="B2850" s="23" t="s">
        <v>2865</v>
      </c>
      <c r="C2850" s="24">
        <v>35.005000000000003</v>
      </c>
      <c r="D2850" s="24">
        <v>1E-4</v>
      </c>
      <c r="E2850" s="9">
        <f t="shared" si="357"/>
        <v>-4.8211848277182362E-2</v>
      </c>
      <c r="F2850">
        <f t="shared" si="358"/>
        <v>0.95293188871345347</v>
      </c>
      <c r="G2850">
        <f t="shared" si="359"/>
        <v>35.004416588195113</v>
      </c>
      <c r="H2850">
        <f t="shared" si="361"/>
        <v>2.3255983213665357E-2</v>
      </c>
      <c r="I2850" t="str">
        <f t="shared" si="360"/>
        <v>2011</v>
      </c>
      <c r="J2850">
        <f t="shared" ref="J2850:J2913" si="362">-G2850*$P$3*$Q$3*H2850</f>
        <v>-4.234450395001212</v>
      </c>
      <c r="K2850">
        <f t="shared" ref="K2850:K2913" si="363">+MIN(G2851-G2850,G2852-G2850,G2853-G2850,G2854-G2850,G2855-G2850,G2856-G2850,G2857-G2850,G2858-G2850,G2859-G2850,G2860-G2850)</f>
        <v>-1.4255359028731007</v>
      </c>
      <c r="L2850">
        <f t="shared" ref="L2850:L2913" si="364">+IF(K2850&lt;J2850,1,0)</f>
        <v>0</v>
      </c>
    </row>
    <row r="2851" spans="1:12" x14ac:dyDescent="0.3">
      <c r="A2851">
        <v>2850</v>
      </c>
      <c r="B2851" s="23" t="s">
        <v>2866</v>
      </c>
      <c r="C2851" s="24">
        <v>34.640999999999998</v>
      </c>
      <c r="D2851" s="24">
        <v>1.7999999999999998E-4</v>
      </c>
      <c r="E2851" s="9">
        <f t="shared" si="357"/>
        <v>-1.0452956791332532E-2</v>
      </c>
      <c r="F2851">
        <f t="shared" si="358"/>
        <v>0.98960148550207105</v>
      </c>
      <c r="G2851">
        <f t="shared" si="359"/>
        <v>34.639960785588293</v>
      </c>
      <c r="H2851">
        <f t="shared" si="361"/>
        <v>2.3032872651324296E-2</v>
      </c>
      <c r="I2851" t="str">
        <f t="shared" si="360"/>
        <v>2011</v>
      </c>
      <c r="J2851">
        <f t="shared" si="362"/>
        <v>-4.1501615138616685</v>
      </c>
      <c r="K2851">
        <f t="shared" si="363"/>
        <v>-1.0610801002662811</v>
      </c>
      <c r="L2851">
        <f t="shared" si="364"/>
        <v>0</v>
      </c>
    </row>
    <row r="2852" spans="1:12" x14ac:dyDescent="0.3">
      <c r="A2852">
        <v>2851</v>
      </c>
      <c r="B2852" s="23" t="s">
        <v>2867</v>
      </c>
      <c r="C2852" s="24">
        <v>33.58</v>
      </c>
      <c r="D2852" s="24">
        <v>2.0000000000000001E-4</v>
      </c>
      <c r="E2852" s="9">
        <f t="shared" si="357"/>
        <v>-3.1107299988433732E-2</v>
      </c>
      <c r="F2852">
        <f t="shared" si="358"/>
        <v>0.96937155393897401</v>
      </c>
      <c r="G2852">
        <f t="shared" si="359"/>
        <v>33.578880685322012</v>
      </c>
      <c r="H2852">
        <f t="shared" si="361"/>
        <v>2.3676062410610932E-2</v>
      </c>
      <c r="I2852" t="str">
        <f t="shared" si="360"/>
        <v>2011</v>
      </c>
      <c r="J2852">
        <f t="shared" si="362"/>
        <v>-4.1353778003883566</v>
      </c>
      <c r="K2852">
        <f t="shared" si="363"/>
        <v>5.2437706718535537E-2</v>
      </c>
      <c r="L2852">
        <f t="shared" si="364"/>
        <v>0</v>
      </c>
    </row>
    <row r="2853" spans="1:12" x14ac:dyDescent="0.3">
      <c r="A2853">
        <v>2852</v>
      </c>
      <c r="B2853" s="23" t="s">
        <v>2868</v>
      </c>
      <c r="C2853" s="24">
        <v>33.633000000000003</v>
      </c>
      <c r="D2853" s="24">
        <v>2.9999999999999997E-4</v>
      </c>
      <c r="E2853" s="9">
        <f t="shared" si="357"/>
        <v>1.5770761901716668E-3</v>
      </c>
      <c r="F2853">
        <f t="shared" si="358"/>
        <v>1.0015783204288269</v>
      </c>
      <c r="G2853">
        <f t="shared" si="359"/>
        <v>33.631318392040548</v>
      </c>
      <c r="H2853">
        <f t="shared" si="361"/>
        <v>2.3236794036565769E-2</v>
      </c>
      <c r="I2853" t="str">
        <f t="shared" si="360"/>
        <v>2011</v>
      </c>
      <c r="J2853">
        <f t="shared" si="362"/>
        <v>-4.0649911248322805</v>
      </c>
      <c r="K2853">
        <f t="shared" si="363"/>
        <v>6.167080312160067E-2</v>
      </c>
      <c r="L2853">
        <f t="shared" si="364"/>
        <v>0</v>
      </c>
    </row>
    <row r="2854" spans="1:12" x14ac:dyDescent="0.3">
      <c r="A2854">
        <v>2853</v>
      </c>
      <c r="B2854" s="23" t="s">
        <v>2869</v>
      </c>
      <c r="C2854" s="24">
        <v>34.75</v>
      </c>
      <c r="D2854" s="24">
        <v>2.3000000000000001E-4</v>
      </c>
      <c r="E2854" s="9">
        <f t="shared" si="357"/>
        <v>3.2671844171234747E-2</v>
      </c>
      <c r="F2854">
        <f t="shared" si="358"/>
        <v>1.033211429251033</v>
      </c>
      <c r="G2854">
        <f t="shared" si="359"/>
        <v>34.74866794219794</v>
      </c>
      <c r="H2854">
        <f t="shared" si="361"/>
        <v>2.3728344254189199E-2</v>
      </c>
      <c r="I2854" t="str">
        <f t="shared" si="360"/>
        <v>2011</v>
      </c>
      <c r="J2854">
        <f t="shared" si="362"/>
        <v>-4.2888918602177295</v>
      </c>
      <c r="K2854">
        <f t="shared" si="363"/>
        <v>-1.0556787470357918</v>
      </c>
      <c r="L2854">
        <f t="shared" si="364"/>
        <v>0</v>
      </c>
    </row>
    <row r="2855" spans="1:12" x14ac:dyDescent="0.3">
      <c r="A2855">
        <v>2854</v>
      </c>
      <c r="B2855" s="23" t="s">
        <v>2870</v>
      </c>
      <c r="C2855" s="24">
        <v>34.811999999999998</v>
      </c>
      <c r="D2855" s="24">
        <v>2.0000000000000001E-4</v>
      </c>
      <c r="E2855" s="9">
        <f t="shared" si="357"/>
        <v>1.7825829164659981E-3</v>
      </c>
      <c r="F2855">
        <f t="shared" si="358"/>
        <v>1.0017841726618704</v>
      </c>
      <c r="G2855">
        <f t="shared" si="359"/>
        <v>34.810839619339781</v>
      </c>
      <c r="H2855">
        <f t="shared" si="361"/>
        <v>2.2112837718152714E-2</v>
      </c>
      <c r="I2855" t="str">
        <f t="shared" si="360"/>
        <v>2011</v>
      </c>
      <c r="J2855">
        <f t="shared" si="362"/>
        <v>-4.004040648201932</v>
      </c>
      <c r="K2855">
        <f t="shared" si="363"/>
        <v>-1.1178504241776324</v>
      </c>
      <c r="L2855">
        <f t="shared" si="364"/>
        <v>0</v>
      </c>
    </row>
    <row r="2856" spans="1:12" x14ac:dyDescent="0.3">
      <c r="A2856">
        <v>2855</v>
      </c>
      <c r="B2856" s="23" t="s">
        <v>2871</v>
      </c>
      <c r="C2856" s="24">
        <v>33.694000000000003</v>
      </c>
      <c r="D2856" s="24">
        <v>1.7999999999999998E-4</v>
      </c>
      <c r="E2856" s="9">
        <f t="shared" si="357"/>
        <v>-3.2642374963254749E-2</v>
      </c>
      <c r="F2856">
        <f t="shared" si="358"/>
        <v>0.96788463748132847</v>
      </c>
      <c r="G2856">
        <f t="shared" si="359"/>
        <v>33.692989195162149</v>
      </c>
      <c r="H2856">
        <f t="shared" si="361"/>
        <v>2.2880675900044539E-2</v>
      </c>
      <c r="I2856" t="str">
        <f t="shared" si="360"/>
        <v>2011</v>
      </c>
      <c r="J2856">
        <f t="shared" si="362"/>
        <v>-4.0100325028560047</v>
      </c>
      <c r="K2856">
        <f t="shared" si="363"/>
        <v>0.40315839049307556</v>
      </c>
      <c r="L2856">
        <f t="shared" si="364"/>
        <v>0</v>
      </c>
    </row>
    <row r="2857" spans="1:12" x14ac:dyDescent="0.3">
      <c r="A2857">
        <v>2856</v>
      </c>
      <c r="B2857" s="23" t="s">
        <v>2872</v>
      </c>
      <c r="C2857" s="24">
        <v>34.097000000000001</v>
      </c>
      <c r="D2857" s="24">
        <v>1.4999999999999999E-4</v>
      </c>
      <c r="E2857" s="9">
        <f t="shared" si="357"/>
        <v>1.1889623915706495E-2</v>
      </c>
      <c r="F2857">
        <f t="shared" si="358"/>
        <v>1.0119605864545616</v>
      </c>
      <c r="G2857">
        <f t="shared" si="359"/>
        <v>34.096147585655224</v>
      </c>
      <c r="H2857">
        <f t="shared" si="361"/>
        <v>2.2984262093401348E-2</v>
      </c>
      <c r="I2857" t="str">
        <f t="shared" si="360"/>
        <v>2011</v>
      </c>
      <c r="J2857">
        <f t="shared" si="362"/>
        <v>-4.0763867208557603</v>
      </c>
      <c r="K2857">
        <f t="shared" si="363"/>
        <v>1.3055573989073466</v>
      </c>
      <c r="L2857">
        <f t="shared" si="364"/>
        <v>0</v>
      </c>
    </row>
    <row r="2858" spans="1:12" x14ac:dyDescent="0.3">
      <c r="A2858">
        <v>2857</v>
      </c>
      <c r="B2858" s="23" t="s">
        <v>2873</v>
      </c>
      <c r="C2858" s="24">
        <v>35.402000000000001</v>
      </c>
      <c r="D2858" s="24">
        <v>5.0000000000000002E-5</v>
      </c>
      <c r="E2858" s="9">
        <f t="shared" si="357"/>
        <v>3.7558911839245777E-2</v>
      </c>
      <c r="F2858">
        <f t="shared" si="358"/>
        <v>1.0382731618617473</v>
      </c>
      <c r="G2858">
        <f t="shared" si="359"/>
        <v>35.401704984562571</v>
      </c>
      <c r="H2858">
        <f t="shared" si="361"/>
        <v>2.4014500742218219E-2</v>
      </c>
      <c r="I2858" t="str">
        <f t="shared" si="360"/>
        <v>2011</v>
      </c>
      <c r="J2858">
        <f t="shared" si="362"/>
        <v>-4.4221884035345163</v>
      </c>
      <c r="K2858">
        <f t="shared" si="363"/>
        <v>0.22551360997293557</v>
      </c>
      <c r="L2858">
        <f t="shared" si="364"/>
        <v>0</v>
      </c>
    </row>
    <row r="2859" spans="1:12" x14ac:dyDescent="0.3">
      <c r="A2859">
        <v>2858</v>
      </c>
      <c r="B2859" s="23" t="s">
        <v>2874</v>
      </c>
      <c r="C2859" s="24">
        <v>35.911000000000001</v>
      </c>
      <c r="D2859" s="24">
        <v>1E-4</v>
      </c>
      <c r="E2859" s="9">
        <f t="shared" si="357"/>
        <v>1.4275339527563775E-2</v>
      </c>
      <c r="F2859">
        <f t="shared" si="358"/>
        <v>1.0143777187729508</v>
      </c>
      <c r="G2859">
        <f t="shared" si="359"/>
        <v>35.910401488320943</v>
      </c>
      <c r="H2859">
        <f t="shared" si="361"/>
        <v>2.3306857401031174E-2</v>
      </c>
      <c r="I2859" t="str">
        <f t="shared" si="360"/>
        <v>2011</v>
      </c>
      <c r="J2859">
        <f t="shared" si="362"/>
        <v>-4.3535494352856308</v>
      </c>
      <c r="K2859">
        <f t="shared" si="363"/>
        <v>-0.28318289378543682</v>
      </c>
      <c r="L2859">
        <f t="shared" si="364"/>
        <v>0</v>
      </c>
    </row>
    <row r="2860" spans="1:12" x14ac:dyDescent="0.3">
      <c r="A2860">
        <v>2859</v>
      </c>
      <c r="B2860" s="23" t="s">
        <v>2875</v>
      </c>
      <c r="C2860" s="24">
        <v>36.527999999999999</v>
      </c>
      <c r="D2860" s="24">
        <v>2.8000000000000003E-4</v>
      </c>
      <c r="E2860" s="9">
        <f t="shared" si="357"/>
        <v>1.7035434540911252E-2</v>
      </c>
      <c r="F2860">
        <f t="shared" si="358"/>
        <v>1.0171813650413521</v>
      </c>
      <c r="G2860">
        <f t="shared" si="359"/>
        <v>36.526295399774313</v>
      </c>
      <c r="H2860">
        <f t="shared" si="361"/>
        <v>2.2219582999473266E-2</v>
      </c>
      <c r="I2860" t="str">
        <f t="shared" si="360"/>
        <v>2011</v>
      </c>
      <c r="J2860">
        <f t="shared" si="362"/>
        <v>-4.2216384030453042</v>
      </c>
      <c r="K2860">
        <f t="shared" si="363"/>
        <v>-0.89907680523880629</v>
      </c>
      <c r="L2860">
        <f t="shared" si="364"/>
        <v>0</v>
      </c>
    </row>
    <row r="2861" spans="1:12" x14ac:dyDescent="0.3">
      <c r="A2861">
        <v>2860</v>
      </c>
      <c r="B2861" s="23" t="s">
        <v>2876</v>
      </c>
      <c r="C2861" s="24">
        <v>36.536000000000001</v>
      </c>
      <c r="D2861" s="24">
        <v>2.8000000000000003E-4</v>
      </c>
      <c r="E2861" s="9">
        <f t="shared" si="357"/>
        <v>2.1898609525815779E-4</v>
      </c>
      <c r="F2861">
        <f t="shared" si="358"/>
        <v>1.0002190100744635</v>
      </c>
      <c r="G2861">
        <f t="shared" si="359"/>
        <v>36.534295026449691</v>
      </c>
      <c r="H2861">
        <f t="shared" si="361"/>
        <v>2.2176548230144772E-2</v>
      </c>
      <c r="I2861" t="str">
        <f t="shared" si="360"/>
        <v>2011</v>
      </c>
      <c r="J2861">
        <f t="shared" si="362"/>
        <v>-4.2143847470173936</v>
      </c>
      <c r="K2861">
        <f t="shared" si="363"/>
        <v>-0.90707643191418441</v>
      </c>
      <c r="L2861">
        <f t="shared" si="364"/>
        <v>0</v>
      </c>
    </row>
    <row r="2862" spans="1:12" x14ac:dyDescent="0.3">
      <c r="A2862">
        <v>2861</v>
      </c>
      <c r="B2862" s="23" t="s">
        <v>2877</v>
      </c>
      <c r="C2862" s="24">
        <v>35.689</v>
      </c>
      <c r="D2862" s="24">
        <v>2.0000000000000001E-4</v>
      </c>
      <c r="E2862" s="9">
        <f t="shared" si="357"/>
        <v>-2.345555782612593E-2</v>
      </c>
      <c r="F2862">
        <f t="shared" si="358"/>
        <v>0.97681738559229248</v>
      </c>
      <c r="G2862">
        <f t="shared" si="359"/>
        <v>35.687810386493666</v>
      </c>
      <c r="H2862">
        <f t="shared" si="361"/>
        <v>2.2370031245214552E-2</v>
      </c>
      <c r="I2862" t="str">
        <f t="shared" si="360"/>
        <v>2011</v>
      </c>
      <c r="J2862">
        <f t="shared" si="362"/>
        <v>-4.1526563614949836</v>
      </c>
      <c r="K2862">
        <f t="shared" si="363"/>
        <v>-6.0591791958160002E-2</v>
      </c>
      <c r="L2862">
        <f t="shared" si="364"/>
        <v>0</v>
      </c>
    </row>
    <row r="2863" spans="1:12" x14ac:dyDescent="0.3">
      <c r="A2863">
        <v>2862</v>
      </c>
      <c r="B2863" s="23" t="s">
        <v>2878</v>
      </c>
      <c r="C2863" s="24">
        <v>35.628999999999998</v>
      </c>
      <c r="D2863" s="24">
        <v>2.9999999999999997E-4</v>
      </c>
      <c r="E2863" s="9">
        <f t="shared" si="357"/>
        <v>-1.6826050690091959E-3</v>
      </c>
      <c r="F2863">
        <f t="shared" si="358"/>
        <v>0.99831880971727982</v>
      </c>
      <c r="G2863">
        <f t="shared" si="359"/>
        <v>35.627218594535506</v>
      </c>
      <c r="H2863">
        <f t="shared" si="361"/>
        <v>2.2220788383704296E-2</v>
      </c>
      <c r="I2863" t="str">
        <f t="shared" si="360"/>
        <v>2011</v>
      </c>
      <c r="J2863">
        <f t="shared" si="362"/>
        <v>-4.1179482304340169</v>
      </c>
      <c r="K2863">
        <f t="shared" si="363"/>
        <v>2.5204635067890777</v>
      </c>
      <c r="L2863">
        <f t="shared" si="364"/>
        <v>0</v>
      </c>
    </row>
    <row r="2864" spans="1:12" x14ac:dyDescent="0.3">
      <c r="A2864">
        <v>2863</v>
      </c>
      <c r="B2864" s="23" t="s">
        <v>2879</v>
      </c>
      <c r="C2864" s="24">
        <v>38.148000000000003</v>
      </c>
      <c r="D2864" s="24">
        <v>5.0000000000000002E-5</v>
      </c>
      <c r="E2864" s="9">
        <f t="shared" si="357"/>
        <v>6.8313418729103292E-2</v>
      </c>
      <c r="F2864">
        <f t="shared" si="358"/>
        <v>1.0707008335906145</v>
      </c>
      <c r="G2864">
        <f t="shared" si="359"/>
        <v>38.147682101324584</v>
      </c>
      <c r="H2864">
        <f t="shared" si="361"/>
        <v>2.5525110642134103E-2</v>
      </c>
      <c r="I2864" t="str">
        <f t="shared" si="360"/>
        <v>2011</v>
      </c>
      <c r="J2864">
        <f t="shared" si="362"/>
        <v>-5.0649514724291675</v>
      </c>
      <c r="K2864">
        <f t="shared" si="363"/>
        <v>0.54067308738219566</v>
      </c>
      <c r="L2864">
        <f t="shared" si="364"/>
        <v>0</v>
      </c>
    </row>
    <row r="2865" spans="1:12" x14ac:dyDescent="0.3">
      <c r="A2865">
        <v>2864</v>
      </c>
      <c r="B2865" s="23" t="s">
        <v>2880</v>
      </c>
      <c r="C2865" s="24">
        <v>38.689</v>
      </c>
      <c r="D2865" s="24">
        <v>1E-4</v>
      </c>
      <c r="E2865" s="9">
        <f t="shared" si="357"/>
        <v>1.4081990189773236E-2</v>
      </c>
      <c r="F2865">
        <f t="shared" si="358"/>
        <v>1.0141816084722659</v>
      </c>
      <c r="G2865">
        <f t="shared" si="359"/>
        <v>38.68835518870678</v>
      </c>
      <c r="H2865">
        <f t="shared" si="361"/>
        <v>2.4442313677881768E-2</v>
      </c>
      <c r="I2865" t="str">
        <f t="shared" si="360"/>
        <v>2011</v>
      </c>
      <c r="J2865">
        <f t="shared" si="362"/>
        <v>-4.9188330250731473</v>
      </c>
      <c r="K2865">
        <f t="shared" si="363"/>
        <v>0.24617887938188687</v>
      </c>
      <c r="L2865">
        <f t="shared" si="364"/>
        <v>0</v>
      </c>
    </row>
    <row r="2866" spans="1:12" x14ac:dyDescent="0.3">
      <c r="A2866">
        <v>2865</v>
      </c>
      <c r="B2866" s="23" t="s">
        <v>2881</v>
      </c>
      <c r="C2866" s="24">
        <v>39.063000000000002</v>
      </c>
      <c r="D2866" s="24">
        <v>8.0000000000000007E-5</v>
      </c>
      <c r="E2866" s="9">
        <f t="shared" si="357"/>
        <v>9.6204055082617576E-3</v>
      </c>
      <c r="F2866">
        <f t="shared" si="358"/>
        <v>1.0096668303652201</v>
      </c>
      <c r="G2866">
        <f t="shared" si="359"/>
        <v>39.062479163472254</v>
      </c>
      <c r="H2866">
        <f t="shared" si="361"/>
        <v>2.4473939262861354E-2</v>
      </c>
      <c r="I2866" t="str">
        <f t="shared" si="360"/>
        <v>2011</v>
      </c>
      <c r="J2866">
        <f t="shared" si="362"/>
        <v>-4.9728250619853895</v>
      </c>
      <c r="K2866">
        <f t="shared" si="363"/>
        <v>-0.12794509538358767</v>
      </c>
      <c r="L2866">
        <f t="shared" si="364"/>
        <v>0</v>
      </c>
    </row>
    <row r="2867" spans="1:12" x14ac:dyDescent="0.3">
      <c r="A2867">
        <v>2866</v>
      </c>
      <c r="B2867" s="23" t="s">
        <v>2882</v>
      </c>
      <c r="C2867" s="24">
        <v>40.332999999999998</v>
      </c>
      <c r="D2867" s="24">
        <v>1E-4</v>
      </c>
      <c r="E2867" s="9">
        <f t="shared" si="357"/>
        <v>3.1994265016969663E-2</v>
      </c>
      <c r="F2867">
        <f t="shared" si="358"/>
        <v>1.0325115838517267</v>
      </c>
      <c r="G2867">
        <f t="shared" si="359"/>
        <v>40.332327788935103</v>
      </c>
      <c r="H2867">
        <f t="shared" si="361"/>
        <v>2.494408698162795E-2</v>
      </c>
      <c r="I2867" t="str">
        <f t="shared" si="360"/>
        <v>2011</v>
      </c>
      <c r="J2867">
        <f t="shared" si="362"/>
        <v>-5.2331164741202318</v>
      </c>
      <c r="K2867">
        <f t="shared" si="363"/>
        <v>-1.3977937208464368</v>
      </c>
      <c r="L2867">
        <f t="shared" si="364"/>
        <v>0</v>
      </c>
    </row>
    <row r="2868" spans="1:12" x14ac:dyDescent="0.3">
      <c r="A2868">
        <v>2867</v>
      </c>
      <c r="B2868" s="23" t="s">
        <v>2883</v>
      </c>
      <c r="C2868" s="24">
        <v>40.210999999999999</v>
      </c>
      <c r="D2868" s="24">
        <v>2.3000000000000001E-4</v>
      </c>
      <c r="E2868" s="9">
        <f t="shared" si="357"/>
        <v>-3.0294023962634227E-3</v>
      </c>
      <c r="F2868">
        <f t="shared" si="358"/>
        <v>0.99697518161307119</v>
      </c>
      <c r="G2868">
        <f t="shared" si="359"/>
        <v>40.209458607876869</v>
      </c>
      <c r="H2868">
        <f t="shared" si="361"/>
        <v>2.4955992585292127E-2</v>
      </c>
      <c r="I2868" t="str">
        <f t="shared" si="360"/>
        <v>2011</v>
      </c>
      <c r="J2868">
        <f t="shared" si="362"/>
        <v>-5.2196643207141307</v>
      </c>
      <c r="K2868">
        <f t="shared" si="363"/>
        <v>-1.2749245397882021</v>
      </c>
      <c r="L2868">
        <f t="shared" si="364"/>
        <v>0</v>
      </c>
    </row>
    <row r="2869" spans="1:12" x14ac:dyDescent="0.3">
      <c r="A2869">
        <v>2868</v>
      </c>
      <c r="B2869" s="23" t="s">
        <v>2884</v>
      </c>
      <c r="C2869" s="24">
        <v>39.545999999999999</v>
      </c>
      <c r="D2869" s="24">
        <v>2.5000000000000001E-4</v>
      </c>
      <c r="E2869" s="9">
        <f t="shared" si="357"/>
        <v>-1.6676038736769358E-2</v>
      </c>
      <c r="F2869">
        <f t="shared" si="358"/>
        <v>0.98346223670140009</v>
      </c>
      <c r="G2869">
        <f t="shared" si="359"/>
        <v>39.544352284327644</v>
      </c>
      <c r="H2869">
        <f t="shared" si="361"/>
        <v>2.5076756998886989E-2</v>
      </c>
      <c r="I2869" t="str">
        <f t="shared" si="360"/>
        <v>2011</v>
      </c>
      <c r="J2869">
        <f t="shared" si="362"/>
        <v>-5.1581662858879458</v>
      </c>
      <c r="K2869">
        <f t="shared" si="363"/>
        <v>-0.60981821623897758</v>
      </c>
      <c r="L2869">
        <f t="shared" si="364"/>
        <v>0</v>
      </c>
    </row>
    <row r="2870" spans="1:12" x14ac:dyDescent="0.3">
      <c r="A2870">
        <v>2869</v>
      </c>
      <c r="B2870" s="23" t="s">
        <v>2885</v>
      </c>
      <c r="C2870" s="24">
        <v>38.936999999999998</v>
      </c>
      <c r="D2870" s="24">
        <v>3.7999999999999997E-4</v>
      </c>
      <c r="E2870" s="9">
        <f t="shared" si="357"/>
        <v>-1.5519595924906277E-2</v>
      </c>
      <c r="F2870">
        <f t="shared" si="358"/>
        <v>0.98460021241086326</v>
      </c>
      <c r="G2870">
        <f t="shared" si="359"/>
        <v>38.934534068088666</v>
      </c>
      <c r="H2870">
        <f t="shared" si="361"/>
        <v>2.5017456766058224E-2</v>
      </c>
      <c r="I2870" t="str">
        <f t="shared" si="360"/>
        <v>2011</v>
      </c>
      <c r="J2870">
        <f t="shared" si="362"/>
        <v>-5.0666119180832352</v>
      </c>
      <c r="K2870">
        <f t="shared" si="363"/>
        <v>0.35816105999824543</v>
      </c>
      <c r="L2870">
        <f t="shared" si="364"/>
        <v>0</v>
      </c>
    </row>
    <row r="2871" spans="1:12" x14ac:dyDescent="0.3">
      <c r="A2871">
        <v>2870</v>
      </c>
      <c r="B2871" s="23" t="s">
        <v>2886</v>
      </c>
      <c r="C2871" s="24">
        <v>40.113</v>
      </c>
      <c r="D2871" s="24">
        <v>3.5000000000000005E-4</v>
      </c>
      <c r="E2871" s="9">
        <f t="shared" si="357"/>
        <v>2.9755515926906506E-2</v>
      </c>
      <c r="F2871">
        <f t="shared" si="358"/>
        <v>1.0302026350258109</v>
      </c>
      <c r="G2871">
        <f t="shared" si="359"/>
        <v>40.110660143246484</v>
      </c>
      <c r="H2871">
        <f t="shared" si="361"/>
        <v>2.4827107664036532E-2</v>
      </c>
      <c r="I2871" t="str">
        <f t="shared" si="360"/>
        <v>2011</v>
      </c>
      <c r="J2871">
        <f t="shared" si="362"/>
        <v>-5.1799484514951439</v>
      </c>
      <c r="K2871">
        <f t="shared" si="363"/>
        <v>-1.91416943318454</v>
      </c>
      <c r="L2871">
        <f t="shared" si="364"/>
        <v>0</v>
      </c>
    </row>
    <row r="2872" spans="1:12" x14ac:dyDescent="0.3">
      <c r="A2872">
        <v>2871</v>
      </c>
      <c r="B2872" s="23" t="s">
        <v>2887</v>
      </c>
      <c r="C2872" s="24">
        <v>40.353999999999999</v>
      </c>
      <c r="D2872" s="24">
        <v>4.0999999999999999E-4</v>
      </c>
      <c r="E2872" s="9">
        <f t="shared" si="357"/>
        <v>5.9900510918481711E-3</v>
      </c>
      <c r="F2872">
        <f t="shared" si="358"/>
        <v>1.0060080273228131</v>
      </c>
      <c r="G2872">
        <f t="shared" si="359"/>
        <v>40.351242570879897</v>
      </c>
      <c r="H2872">
        <f t="shared" si="361"/>
        <v>2.3108824598384269E-2</v>
      </c>
      <c r="I2872" t="str">
        <f t="shared" si="360"/>
        <v>2011</v>
      </c>
      <c r="J2872">
        <f t="shared" si="362"/>
        <v>-4.8503633054971251</v>
      </c>
      <c r="K2872">
        <f t="shared" si="363"/>
        <v>-2.154751860817953</v>
      </c>
      <c r="L2872">
        <f t="shared" si="364"/>
        <v>0</v>
      </c>
    </row>
    <row r="2873" spans="1:12" x14ac:dyDescent="0.3">
      <c r="A2873">
        <v>2872</v>
      </c>
      <c r="B2873" s="23" t="s">
        <v>2888</v>
      </c>
      <c r="C2873" s="24">
        <v>40.691000000000003</v>
      </c>
      <c r="D2873" s="24">
        <v>7.0999999999999991E-4</v>
      </c>
      <c r="E2873" s="9">
        <f t="shared" si="357"/>
        <v>8.3164153820407625E-3</v>
      </c>
      <c r="F2873">
        <f t="shared" si="358"/>
        <v>1.0083510928284682</v>
      </c>
      <c r="G2873">
        <f t="shared" si="359"/>
        <v>40.686185183215613</v>
      </c>
      <c r="H2873">
        <f t="shared" si="361"/>
        <v>2.2962749903404207E-2</v>
      </c>
      <c r="I2873" t="str">
        <f t="shared" si="360"/>
        <v>2011</v>
      </c>
      <c r="J2873">
        <f t="shared" si="362"/>
        <v>-4.8597101569372487</v>
      </c>
      <c r="K2873">
        <f t="shared" si="363"/>
        <v>-2.811457735038374</v>
      </c>
      <c r="L2873">
        <f t="shared" si="364"/>
        <v>0</v>
      </c>
    </row>
    <row r="2874" spans="1:12" x14ac:dyDescent="0.3">
      <c r="A2874">
        <v>2873</v>
      </c>
      <c r="B2874" s="23" t="s">
        <v>2889</v>
      </c>
      <c r="C2874" s="24">
        <v>40.552999999999997</v>
      </c>
      <c r="D2874" s="24">
        <v>7.0999999999999991E-4</v>
      </c>
      <c r="E2874" s="9">
        <f t="shared" si="357"/>
        <v>-3.3971772123314262E-3</v>
      </c>
      <c r="F2874">
        <f t="shared" si="358"/>
        <v>0.9966085866653559</v>
      </c>
      <c r="G2874">
        <f t="shared" si="359"/>
        <v>40.548201512249456</v>
      </c>
      <c r="H2874">
        <f t="shared" si="361"/>
        <v>2.299396739957809E-2</v>
      </c>
      <c r="I2874" t="str">
        <f t="shared" si="360"/>
        <v>2011</v>
      </c>
      <c r="J2874">
        <f t="shared" si="362"/>
        <v>-4.8498131643394604</v>
      </c>
      <c r="K2874">
        <f t="shared" si="363"/>
        <v>-2.6734740640722165</v>
      </c>
      <c r="L2874">
        <f t="shared" si="364"/>
        <v>0</v>
      </c>
    </row>
    <row r="2875" spans="1:12" x14ac:dyDescent="0.3">
      <c r="A2875">
        <v>2874</v>
      </c>
      <c r="B2875" s="23" t="s">
        <v>2890</v>
      </c>
      <c r="C2875" s="24">
        <v>39.779000000000003</v>
      </c>
      <c r="D2875" s="24">
        <v>7.5999999999999993E-4</v>
      </c>
      <c r="E2875" s="9">
        <f t="shared" si="357"/>
        <v>-1.9270625712772944E-2</v>
      </c>
      <c r="F2875">
        <f t="shared" si="358"/>
        <v>0.98091386580524265</v>
      </c>
      <c r="G2875">
        <f t="shared" si="359"/>
        <v>39.773961645769177</v>
      </c>
      <c r="H2875">
        <f t="shared" si="361"/>
        <v>2.3401099570231162E-2</v>
      </c>
      <c r="I2875" t="str">
        <f t="shared" si="360"/>
        <v>2011</v>
      </c>
      <c r="J2875">
        <f t="shared" si="362"/>
        <v>-4.841440687943912</v>
      </c>
      <c r="K2875">
        <f t="shared" si="363"/>
        <v>-1.8992341975919373</v>
      </c>
      <c r="L2875">
        <f t="shared" si="364"/>
        <v>0</v>
      </c>
    </row>
    <row r="2876" spans="1:12" x14ac:dyDescent="0.3">
      <c r="A2876">
        <v>2875</v>
      </c>
      <c r="B2876" s="23" t="s">
        <v>2891</v>
      </c>
      <c r="C2876" s="24">
        <v>40.091999999999999</v>
      </c>
      <c r="D2876" s="24">
        <v>9.8999999999999999E-4</v>
      </c>
      <c r="E2876" s="9">
        <f t="shared" si="357"/>
        <v>7.8376783131972293E-3</v>
      </c>
      <c r="F2876">
        <f t="shared" si="358"/>
        <v>1.0078684733150656</v>
      </c>
      <c r="G2876">
        <f t="shared" si="359"/>
        <v>40.085385365722331</v>
      </c>
      <c r="H2876">
        <f t="shared" si="361"/>
        <v>2.3411675628647943E-2</v>
      </c>
      <c r="I2876" t="str">
        <f t="shared" si="360"/>
        <v>2011</v>
      </c>
      <c r="J2876">
        <f t="shared" si="362"/>
        <v>-4.8815535967448644</v>
      </c>
      <c r="K2876">
        <f t="shared" si="363"/>
        <v>-2.2106579175450918</v>
      </c>
      <c r="L2876">
        <f t="shared" si="364"/>
        <v>0</v>
      </c>
    </row>
    <row r="2877" spans="1:12" x14ac:dyDescent="0.3">
      <c r="A2877">
        <v>2876</v>
      </c>
      <c r="B2877" s="23" t="s">
        <v>2892</v>
      </c>
      <c r="C2877" s="24">
        <v>39.298000000000002</v>
      </c>
      <c r="D2877" s="24">
        <v>8.1000000000000006E-4</v>
      </c>
      <c r="E2877" s="9">
        <f t="shared" si="357"/>
        <v>-2.0003186167615667E-2</v>
      </c>
      <c r="F2877">
        <f t="shared" si="358"/>
        <v>0.98019555023446081</v>
      </c>
      <c r="G2877">
        <f t="shared" si="359"/>
        <v>39.292695128086912</v>
      </c>
      <c r="H2877">
        <f t="shared" si="361"/>
        <v>2.3785982742699979E-2</v>
      </c>
      <c r="I2877" t="str">
        <f t="shared" si="360"/>
        <v>2011</v>
      </c>
      <c r="J2877">
        <f t="shared" si="362"/>
        <v>-4.8615238268516308</v>
      </c>
      <c r="K2877">
        <f t="shared" si="363"/>
        <v>-1.4179676799096725</v>
      </c>
      <c r="L2877">
        <f t="shared" si="364"/>
        <v>0</v>
      </c>
    </row>
    <row r="2878" spans="1:12" x14ac:dyDescent="0.3">
      <c r="A2878">
        <v>2877</v>
      </c>
      <c r="B2878" s="23" t="s">
        <v>2893</v>
      </c>
      <c r="C2878" s="24">
        <v>40.081000000000003</v>
      </c>
      <c r="D2878" s="24">
        <v>6.4000000000000005E-4</v>
      </c>
      <c r="E2878" s="9">
        <f t="shared" si="357"/>
        <v>1.9728779570157222E-2</v>
      </c>
      <c r="F2878">
        <f t="shared" si="358"/>
        <v>1.0199246781006668</v>
      </c>
      <c r="G2878">
        <f t="shared" si="359"/>
        <v>40.076724921341587</v>
      </c>
      <c r="H2878">
        <f t="shared" si="361"/>
        <v>2.3965406633214455E-2</v>
      </c>
      <c r="I2878" t="str">
        <f t="shared" si="360"/>
        <v>2011</v>
      </c>
      <c r="J2878">
        <f t="shared" si="362"/>
        <v>-4.9959320923763411</v>
      </c>
      <c r="K2878">
        <f t="shared" si="363"/>
        <v>-2.2019974731643472</v>
      </c>
      <c r="L2878">
        <f t="shared" si="364"/>
        <v>0</v>
      </c>
    </row>
    <row r="2879" spans="1:12" x14ac:dyDescent="0.3">
      <c r="A2879">
        <v>2878</v>
      </c>
      <c r="B2879" s="23" t="s">
        <v>2894</v>
      </c>
      <c r="C2879" s="24">
        <v>41.747</v>
      </c>
      <c r="D2879" s="24">
        <v>2.8000000000000003E-4</v>
      </c>
      <c r="E2879" s="9">
        <f t="shared" si="357"/>
        <v>4.072518586249136E-2</v>
      </c>
      <c r="F2879">
        <f t="shared" si="358"/>
        <v>1.0415658291958783</v>
      </c>
      <c r="G2879">
        <f t="shared" si="359"/>
        <v>41.745051852123801</v>
      </c>
      <c r="H2879">
        <f t="shared" si="361"/>
        <v>2.4903618713347331E-2</v>
      </c>
      <c r="I2879" t="str">
        <f t="shared" si="360"/>
        <v>2011</v>
      </c>
      <c r="J2879">
        <f t="shared" si="362"/>
        <v>-5.4076299399543073</v>
      </c>
      <c r="K2879">
        <f t="shared" si="363"/>
        <v>-3.8703244039465616</v>
      </c>
      <c r="L2879">
        <f t="shared" si="364"/>
        <v>0</v>
      </c>
    </row>
    <row r="2880" spans="1:12" x14ac:dyDescent="0.3">
      <c r="A2880">
        <v>2879</v>
      </c>
      <c r="B2880" s="23" t="s">
        <v>2895</v>
      </c>
      <c r="C2880" s="24">
        <v>39.417999999999999</v>
      </c>
      <c r="D2880" s="24">
        <v>8.0000000000000007E-5</v>
      </c>
      <c r="E2880" s="9">
        <f t="shared" si="357"/>
        <v>-5.7405027657350047E-2</v>
      </c>
      <c r="F2880">
        <f t="shared" si="358"/>
        <v>0.94421156011210383</v>
      </c>
      <c r="G2880">
        <f t="shared" si="359"/>
        <v>39.417474430170472</v>
      </c>
      <c r="H2880">
        <f t="shared" si="361"/>
        <v>2.561791981750447E-2</v>
      </c>
      <c r="I2880" t="str">
        <f t="shared" si="360"/>
        <v>2011</v>
      </c>
      <c r="J2880">
        <f t="shared" si="362"/>
        <v>-5.2525737287404235</v>
      </c>
      <c r="K2880">
        <f t="shared" si="363"/>
        <v>-1.5427469819932327</v>
      </c>
      <c r="L2880">
        <f t="shared" si="364"/>
        <v>0</v>
      </c>
    </row>
    <row r="2881" spans="1:12" x14ac:dyDescent="0.3">
      <c r="A2881">
        <v>2880</v>
      </c>
      <c r="B2881" s="23" t="s">
        <v>2896</v>
      </c>
      <c r="C2881" s="24">
        <v>38.197000000000003</v>
      </c>
      <c r="D2881" s="24">
        <v>8.0000000000000007E-5</v>
      </c>
      <c r="E2881" s="9">
        <f t="shared" si="357"/>
        <v>-3.1465586273145163E-2</v>
      </c>
      <c r="F2881">
        <f t="shared" si="358"/>
        <v>0.9690243036176367</v>
      </c>
      <c r="G2881">
        <f t="shared" si="359"/>
        <v>38.196490710061944</v>
      </c>
      <c r="H2881">
        <f t="shared" si="361"/>
        <v>2.6303587058105725E-2</v>
      </c>
      <c r="I2881" t="str">
        <f t="shared" si="360"/>
        <v>2011</v>
      </c>
      <c r="J2881">
        <f t="shared" si="362"/>
        <v>-5.2261027316364714</v>
      </c>
      <c r="K2881">
        <f t="shared" si="363"/>
        <v>-0.32176326188470483</v>
      </c>
      <c r="L2881">
        <f t="shared" si="364"/>
        <v>0</v>
      </c>
    </row>
    <row r="2882" spans="1:12" x14ac:dyDescent="0.3">
      <c r="A2882">
        <v>2881</v>
      </c>
      <c r="B2882" s="23" t="s">
        <v>2897</v>
      </c>
      <c r="C2882" s="24">
        <v>39.374000000000002</v>
      </c>
      <c r="D2882" s="24">
        <v>2.5000000000000001E-4</v>
      </c>
      <c r="E2882" s="9">
        <f t="shared" si="357"/>
        <v>3.0348721500737991E-2</v>
      </c>
      <c r="F2882">
        <f t="shared" si="358"/>
        <v>1.0308139382674031</v>
      </c>
      <c r="G2882">
        <f t="shared" si="359"/>
        <v>39.372359450845011</v>
      </c>
      <c r="H2882">
        <f t="shared" si="361"/>
        <v>2.5925361431672182E-2</v>
      </c>
      <c r="I2882" t="str">
        <f t="shared" si="360"/>
        <v>2011</v>
      </c>
      <c r="J2882">
        <f t="shared" si="362"/>
        <v>-5.3095261203224426</v>
      </c>
      <c r="K2882">
        <f t="shared" si="363"/>
        <v>-1.4976320026677712</v>
      </c>
      <c r="L2882">
        <f t="shared" si="364"/>
        <v>0</v>
      </c>
    </row>
    <row r="2883" spans="1:12" x14ac:dyDescent="0.3">
      <c r="A2883">
        <v>2882</v>
      </c>
      <c r="B2883" s="23" t="s">
        <v>2898</v>
      </c>
      <c r="C2883" s="24">
        <v>37.877000000000002</v>
      </c>
      <c r="D2883" s="24">
        <v>3.5999999999999997E-4</v>
      </c>
      <c r="E2883" s="9">
        <f t="shared" ref="E2883:E2946" si="365">LN(C2883/C2882)</f>
        <v>-3.876163228198392E-2</v>
      </c>
      <c r="F2883">
        <f t="shared" ref="F2883:F2946" si="366">C2883/C2882</f>
        <v>0.96197998679331542</v>
      </c>
      <c r="G2883">
        <f t="shared" ref="G2883:G2946" si="367">C2883*EXP(-2/12*D2883)</f>
        <v>37.874727448177239</v>
      </c>
      <c r="H2883">
        <f t="shared" si="361"/>
        <v>2.7142919468815654E-2</v>
      </c>
      <c r="I2883" t="str">
        <f t="shared" ref="I2883:I2946" si="368">MID(B2883,7,4)</f>
        <v>2011</v>
      </c>
      <c r="J2883">
        <f t="shared" si="362"/>
        <v>-5.3474357484324093</v>
      </c>
      <c r="K2883">
        <f t="shared" si="363"/>
        <v>0.78043501422944672</v>
      </c>
      <c r="L2883">
        <f t="shared" si="364"/>
        <v>0</v>
      </c>
    </row>
    <row r="2884" spans="1:12" x14ac:dyDescent="0.3">
      <c r="A2884">
        <v>2883</v>
      </c>
      <c r="B2884" s="23" t="s">
        <v>2899</v>
      </c>
      <c r="C2884" s="24">
        <v>39.325000000000003</v>
      </c>
      <c r="D2884" s="24">
        <v>1.4999999999999999E-4</v>
      </c>
      <c r="E2884" s="9">
        <f t="shared" si="365"/>
        <v>3.7516381228430012E-2</v>
      </c>
      <c r="F2884">
        <f t="shared" si="366"/>
        <v>1.0382290044090081</v>
      </c>
      <c r="G2884">
        <f t="shared" si="367"/>
        <v>39.324016887288963</v>
      </c>
      <c r="H2884">
        <f t="shared" si="361"/>
        <v>2.7333364046102992E-2</v>
      </c>
      <c r="I2884" t="str">
        <f t="shared" si="368"/>
        <v>2011</v>
      </c>
      <c r="J2884">
        <f t="shared" si="362"/>
        <v>-5.5910124609222676</v>
      </c>
      <c r="K2884">
        <f t="shared" si="363"/>
        <v>-0.66885442488227653</v>
      </c>
      <c r="L2884">
        <f t="shared" si="364"/>
        <v>0</v>
      </c>
    </row>
    <row r="2885" spans="1:12" x14ac:dyDescent="0.3">
      <c r="A2885">
        <v>2884</v>
      </c>
      <c r="B2885" s="23" t="s">
        <v>2900</v>
      </c>
      <c r="C2885" s="24">
        <v>38.655999999999999</v>
      </c>
      <c r="D2885" s="24">
        <v>1.2999999999999999E-4</v>
      </c>
      <c r="E2885" s="9">
        <f t="shared" si="365"/>
        <v>-1.7158446631991914E-2</v>
      </c>
      <c r="F2885">
        <f t="shared" si="366"/>
        <v>0.98298792116973921</v>
      </c>
      <c r="G2885">
        <f t="shared" si="367"/>
        <v>38.655162462406686</v>
      </c>
      <c r="H2885">
        <f t="shared" si="361"/>
        <v>2.7606672767516403E-2</v>
      </c>
      <c r="I2885" t="str">
        <f t="shared" si="368"/>
        <v>2011</v>
      </c>
      <c r="J2885">
        <f t="shared" si="362"/>
        <v>-5.5508701857747926</v>
      </c>
      <c r="K2885">
        <f t="shared" si="363"/>
        <v>0.44531619440227388</v>
      </c>
      <c r="L2885">
        <f t="shared" si="364"/>
        <v>0</v>
      </c>
    </row>
    <row r="2886" spans="1:12" x14ac:dyDescent="0.3">
      <c r="A2886">
        <v>2885</v>
      </c>
      <c r="B2886" s="23" t="s">
        <v>2901</v>
      </c>
      <c r="C2886" s="24">
        <v>39.100999999999999</v>
      </c>
      <c r="D2886" s="24">
        <v>8.0000000000000007E-5</v>
      </c>
      <c r="E2886" s="9">
        <f t="shared" si="365"/>
        <v>1.144603979949449E-2</v>
      </c>
      <c r="F2886">
        <f t="shared" si="366"/>
        <v>1.0115117963576159</v>
      </c>
      <c r="G2886">
        <f t="shared" si="367"/>
        <v>39.10047865680896</v>
      </c>
      <c r="H2886">
        <f t="shared" si="361"/>
        <v>2.6777862087850744E-2</v>
      </c>
      <c r="I2886" t="str">
        <f t="shared" si="368"/>
        <v>2011</v>
      </c>
      <c r="J2886">
        <f t="shared" si="362"/>
        <v>-5.4462487724060491</v>
      </c>
      <c r="K2886">
        <f t="shared" si="363"/>
        <v>5.5868731962810614E-2</v>
      </c>
      <c r="L2886">
        <f t="shared" si="364"/>
        <v>0</v>
      </c>
    </row>
    <row r="2887" spans="1:12" x14ac:dyDescent="0.3">
      <c r="A2887">
        <v>2886</v>
      </c>
      <c r="B2887" s="23" t="s">
        <v>2902</v>
      </c>
      <c r="C2887" s="24">
        <v>39.298000000000002</v>
      </c>
      <c r="D2887" s="24">
        <v>8.0000000000000007E-5</v>
      </c>
      <c r="E2887" s="9">
        <f t="shared" si="365"/>
        <v>5.0255848831599701E-3</v>
      </c>
      <c r="F2887">
        <f t="shared" si="366"/>
        <v>1.0050382343162581</v>
      </c>
      <c r="G2887">
        <f t="shared" si="367"/>
        <v>39.297476030159807</v>
      </c>
      <c r="H2887">
        <f t="shared" si="361"/>
        <v>2.6745924657282212E-2</v>
      </c>
      <c r="I2887" t="str">
        <f t="shared" si="368"/>
        <v>2011</v>
      </c>
      <c r="J2887">
        <f t="shared" si="362"/>
        <v>-5.4671598893173252</v>
      </c>
      <c r="K2887">
        <f t="shared" si="363"/>
        <v>-0.14112864138803616</v>
      </c>
      <c r="L2887">
        <f t="shared" si="364"/>
        <v>0</v>
      </c>
    </row>
    <row r="2888" spans="1:12" x14ac:dyDescent="0.3">
      <c r="A2888">
        <v>2887</v>
      </c>
      <c r="B2888" s="23" t="s">
        <v>2903</v>
      </c>
      <c r="C2888" s="24">
        <v>39.820999999999998</v>
      </c>
      <c r="D2888" s="24">
        <v>2.5000000000000001E-4</v>
      </c>
      <c r="E2888" s="9">
        <f t="shared" si="365"/>
        <v>1.3220784334258124E-2</v>
      </c>
      <c r="F2888">
        <f t="shared" si="366"/>
        <v>1.0133085653213902</v>
      </c>
      <c r="G2888">
        <f t="shared" si="367"/>
        <v>39.819340826233024</v>
      </c>
      <c r="H2888">
        <f t="shared" si="361"/>
        <v>2.6076614865956756E-2</v>
      </c>
      <c r="I2888" t="str">
        <f t="shared" si="368"/>
        <v>2011</v>
      </c>
      <c r="J2888">
        <f t="shared" si="362"/>
        <v>-5.4011318573684779</v>
      </c>
      <c r="K2888">
        <f t="shared" si="363"/>
        <v>-0.66299343746125317</v>
      </c>
      <c r="L2888">
        <f t="shared" si="364"/>
        <v>0</v>
      </c>
    </row>
    <row r="2889" spans="1:12" x14ac:dyDescent="0.3">
      <c r="A2889">
        <v>2888</v>
      </c>
      <c r="B2889" s="23" t="s">
        <v>2904</v>
      </c>
      <c r="C2889" s="24">
        <v>40.35</v>
      </c>
      <c r="D2889" s="24">
        <v>1.2999999999999999E-4</v>
      </c>
      <c r="E2889" s="9">
        <f t="shared" si="365"/>
        <v>1.3196983386695513E-2</v>
      </c>
      <c r="F2889">
        <f t="shared" si="366"/>
        <v>1.0132844479043721</v>
      </c>
      <c r="G2889">
        <f t="shared" si="367"/>
        <v>40.349125759470972</v>
      </c>
      <c r="H2889">
        <f t="shared" si="361"/>
        <v>2.6062589069705374E-2</v>
      </c>
      <c r="I2889" t="str">
        <f t="shared" si="368"/>
        <v>2011</v>
      </c>
      <c r="J2889">
        <f t="shared" si="362"/>
        <v>-5.4700486193379323</v>
      </c>
      <c r="K2889">
        <f t="shared" si="363"/>
        <v>-1.1927783706992017</v>
      </c>
      <c r="L2889">
        <f t="shared" si="364"/>
        <v>0</v>
      </c>
    </row>
    <row r="2890" spans="1:12" x14ac:dyDescent="0.3">
      <c r="A2890">
        <v>2889</v>
      </c>
      <c r="B2890" s="23" t="s">
        <v>2905</v>
      </c>
      <c r="C2890" s="24">
        <v>40.686999999999998</v>
      </c>
      <c r="D2890" s="24">
        <v>8.0000000000000007E-5</v>
      </c>
      <c r="E2890" s="9">
        <f t="shared" si="365"/>
        <v>8.3172363908399667E-3</v>
      </c>
      <c r="F2890">
        <f t="shared" si="366"/>
        <v>1.008351920693928</v>
      </c>
      <c r="G2890">
        <f t="shared" si="367"/>
        <v>40.686457510283269</v>
      </c>
      <c r="H2890">
        <f t="shared" si="361"/>
        <v>2.5959300926022898E-2</v>
      </c>
      <c r="I2890" t="str">
        <f t="shared" si="368"/>
        <v>2011</v>
      </c>
      <c r="J2890">
        <f t="shared" si="362"/>
        <v>-5.4939205150027526</v>
      </c>
      <c r="K2890">
        <f t="shared" si="363"/>
        <v>-1.5301101215114983</v>
      </c>
      <c r="L2890">
        <f t="shared" si="364"/>
        <v>0</v>
      </c>
    </row>
    <row r="2891" spans="1:12" x14ac:dyDescent="0.3">
      <c r="A2891">
        <v>2890</v>
      </c>
      <c r="B2891" s="23" t="s">
        <v>2906</v>
      </c>
      <c r="C2891" s="24">
        <v>42.427999999999997</v>
      </c>
      <c r="D2891" s="24">
        <v>8.0000000000000007E-5</v>
      </c>
      <c r="E2891" s="9">
        <f t="shared" si="365"/>
        <v>4.1899890536425899E-2</v>
      </c>
      <c r="F2891">
        <f t="shared" si="366"/>
        <v>1.0427900803696513</v>
      </c>
      <c r="G2891">
        <f t="shared" si="367"/>
        <v>42.427434297104689</v>
      </c>
      <c r="H2891">
        <f t="shared" si="361"/>
        <v>2.6871782356973198E-2</v>
      </c>
      <c r="I2891" t="str">
        <f t="shared" si="368"/>
        <v>2011</v>
      </c>
      <c r="J2891">
        <f t="shared" si="362"/>
        <v>-5.9303830188474818</v>
      </c>
      <c r="K2891">
        <f t="shared" si="363"/>
        <v>-3.2710869083329186</v>
      </c>
      <c r="L2891">
        <f t="shared" si="364"/>
        <v>0</v>
      </c>
    </row>
    <row r="2892" spans="1:12" x14ac:dyDescent="0.3">
      <c r="A2892">
        <v>2891</v>
      </c>
      <c r="B2892" s="23" t="s">
        <v>2907</v>
      </c>
      <c r="C2892" s="24">
        <v>43.320999999999998</v>
      </c>
      <c r="D2892" s="24">
        <v>3.0000000000000001E-5</v>
      </c>
      <c r="E2892" s="9">
        <f t="shared" si="365"/>
        <v>2.0828984248988242E-2</v>
      </c>
      <c r="F2892">
        <f t="shared" si="366"/>
        <v>1.0210474215140946</v>
      </c>
      <c r="G2892">
        <f t="shared" si="367"/>
        <v>43.320783395541511</v>
      </c>
      <c r="H2892">
        <f t="shared" si="361"/>
        <v>2.6468980230473851E-2</v>
      </c>
      <c r="I2892" t="str">
        <f t="shared" si="368"/>
        <v>2011</v>
      </c>
      <c r="J2892">
        <f t="shared" si="362"/>
        <v>-5.9644858389662865</v>
      </c>
      <c r="K2892">
        <f t="shared" si="363"/>
        <v>-4.1644360067697406</v>
      </c>
      <c r="L2892">
        <f t="shared" si="364"/>
        <v>0</v>
      </c>
    </row>
    <row r="2893" spans="1:12" x14ac:dyDescent="0.3">
      <c r="A2893">
        <v>2892</v>
      </c>
      <c r="B2893" s="23" t="s">
        <v>2908</v>
      </c>
      <c r="C2893" s="24">
        <v>42.280999999999999</v>
      </c>
      <c r="D2893" s="24">
        <v>1E-4</v>
      </c>
      <c r="E2893" s="9">
        <f t="shared" si="365"/>
        <v>-2.4299693325031593E-2</v>
      </c>
      <c r="F2893">
        <f t="shared" si="366"/>
        <v>0.97599316728607377</v>
      </c>
      <c r="G2893">
        <f t="shared" si="367"/>
        <v>42.280295322538997</v>
      </c>
      <c r="H2893">
        <f t="shared" si="361"/>
        <v>2.7025147030249688E-2</v>
      </c>
      <c r="I2893" t="str">
        <f t="shared" si="368"/>
        <v>2011</v>
      </c>
      <c r="J2893">
        <f t="shared" si="362"/>
        <v>-5.9435453140739911</v>
      </c>
      <c r="K2893">
        <f t="shared" si="363"/>
        <v>-3.1239479337672265</v>
      </c>
      <c r="L2893">
        <f t="shared" si="364"/>
        <v>0</v>
      </c>
    </row>
    <row r="2894" spans="1:12" x14ac:dyDescent="0.3">
      <c r="A2894">
        <v>2893</v>
      </c>
      <c r="B2894" s="23" t="s">
        <v>2909</v>
      </c>
      <c r="C2894" s="24">
        <v>39.156999999999996</v>
      </c>
      <c r="D2894" s="24">
        <v>1E-4</v>
      </c>
      <c r="E2894" s="9">
        <f t="shared" si="365"/>
        <v>-7.6758606623947498E-2</v>
      </c>
      <c r="F2894">
        <f t="shared" si="366"/>
        <v>0.92611338426243461</v>
      </c>
      <c r="G2894">
        <f t="shared" si="367"/>
        <v>39.156347388771771</v>
      </c>
      <c r="H2894">
        <f t="shared" si="361"/>
        <v>2.8381375017374793E-2</v>
      </c>
      <c r="I2894" t="str">
        <f t="shared" si="368"/>
        <v>2011</v>
      </c>
      <c r="J2894">
        <f t="shared" si="362"/>
        <v>-5.7806291120137079</v>
      </c>
      <c r="K2894">
        <f t="shared" si="363"/>
        <v>1.3841120681651873</v>
      </c>
      <c r="L2894">
        <f t="shared" si="364"/>
        <v>0</v>
      </c>
    </row>
    <row r="2895" spans="1:12" x14ac:dyDescent="0.3">
      <c r="A2895">
        <v>2894</v>
      </c>
      <c r="B2895" s="23" t="s">
        <v>2910</v>
      </c>
      <c r="C2895" s="24">
        <v>40.74</v>
      </c>
      <c r="D2895" s="24">
        <v>5.0000000000000002E-5</v>
      </c>
      <c r="E2895" s="9">
        <f t="shared" si="365"/>
        <v>3.9631204855426976E-2</v>
      </c>
      <c r="F2895">
        <f t="shared" si="366"/>
        <v>1.0404269990040096</v>
      </c>
      <c r="G2895">
        <f t="shared" si="367"/>
        <v>40.739660501414583</v>
      </c>
      <c r="H2895">
        <f t="shared" si="361"/>
        <v>2.9164028714161544E-2</v>
      </c>
      <c r="I2895" t="str">
        <f t="shared" si="368"/>
        <v>2011</v>
      </c>
      <c r="J2895">
        <f t="shared" si="362"/>
        <v>-6.1802269469046811</v>
      </c>
      <c r="K2895">
        <f t="shared" si="363"/>
        <v>-0.19920104447762554</v>
      </c>
      <c r="L2895">
        <f t="shared" si="364"/>
        <v>0</v>
      </c>
    </row>
    <row r="2896" spans="1:12" x14ac:dyDescent="0.3">
      <c r="A2896">
        <v>2895</v>
      </c>
      <c r="B2896" s="23" t="s">
        <v>2911</v>
      </c>
      <c r="C2896" s="24">
        <v>40.947000000000003</v>
      </c>
      <c r="D2896" s="24">
        <v>5.0000000000000002E-5</v>
      </c>
      <c r="E2896" s="9">
        <f t="shared" si="365"/>
        <v>5.0681367435083417E-3</v>
      </c>
      <c r="F2896">
        <f t="shared" si="366"/>
        <v>1.005081001472754</v>
      </c>
      <c r="G2896">
        <f t="shared" si="367"/>
        <v>40.946658776421771</v>
      </c>
      <c r="H2896">
        <f t="shared" si="361"/>
        <v>2.9133341554476399E-2</v>
      </c>
      <c r="I2896" t="str">
        <f t="shared" si="368"/>
        <v>2011</v>
      </c>
      <c r="J2896">
        <f t="shared" si="362"/>
        <v>-6.205092649698158</v>
      </c>
      <c r="K2896">
        <f t="shared" si="363"/>
        <v>-0.4061993194848128</v>
      </c>
      <c r="L2896">
        <f t="shared" si="364"/>
        <v>0</v>
      </c>
    </row>
    <row r="2897" spans="1:12" x14ac:dyDescent="0.3">
      <c r="A2897">
        <v>2896</v>
      </c>
      <c r="B2897" s="23" t="s">
        <v>2912</v>
      </c>
      <c r="C2897" s="24">
        <v>40.540999999999997</v>
      </c>
      <c r="D2897" s="24">
        <v>8.0000000000000007E-5</v>
      </c>
      <c r="E2897" s="9">
        <f t="shared" si="365"/>
        <v>-9.9647398269796447E-3</v>
      </c>
      <c r="F2897">
        <f t="shared" si="366"/>
        <v>0.99008474369306654</v>
      </c>
      <c r="G2897">
        <f t="shared" si="367"/>
        <v>40.540459456936958</v>
      </c>
      <c r="H2897">
        <f t="shared" si="361"/>
        <v>2.8625123432279145E-2</v>
      </c>
      <c r="I2897" t="str">
        <f t="shared" si="368"/>
        <v>2011</v>
      </c>
      <c r="J2897">
        <f t="shared" si="362"/>
        <v>-6.0363655934646694</v>
      </c>
      <c r="K2897">
        <f t="shared" si="363"/>
        <v>-0.37712885135865548</v>
      </c>
      <c r="L2897">
        <f t="shared" si="364"/>
        <v>0</v>
      </c>
    </row>
    <row r="2898" spans="1:12" x14ac:dyDescent="0.3">
      <c r="A2898">
        <v>2897</v>
      </c>
      <c r="B2898" s="23" t="s">
        <v>2913</v>
      </c>
      <c r="C2898" s="24">
        <v>41.398000000000003</v>
      </c>
      <c r="D2898" s="24">
        <v>1.4999999999999999E-4</v>
      </c>
      <c r="E2898" s="9">
        <f t="shared" si="365"/>
        <v>2.0918762770410337E-2</v>
      </c>
      <c r="F2898">
        <f t="shared" si="366"/>
        <v>1.0211390937569376</v>
      </c>
      <c r="G2898">
        <f t="shared" si="367"/>
        <v>41.396965062936772</v>
      </c>
      <c r="H2898">
        <f t="shared" si="361"/>
        <v>2.8865694307532427E-2</v>
      </c>
      <c r="I2898" t="str">
        <f t="shared" si="368"/>
        <v>2011</v>
      </c>
      <c r="J2898">
        <f t="shared" si="362"/>
        <v>-6.2156995187831843</v>
      </c>
      <c r="K2898">
        <f t="shared" si="363"/>
        <v>-1.2336344573584697</v>
      </c>
      <c r="L2898">
        <f t="shared" si="364"/>
        <v>0</v>
      </c>
    </row>
    <row r="2899" spans="1:12" x14ac:dyDescent="0.3">
      <c r="A2899">
        <v>2898</v>
      </c>
      <c r="B2899" s="23" t="s">
        <v>2914</v>
      </c>
      <c r="C2899" s="24">
        <v>41.698999999999998</v>
      </c>
      <c r="D2899" s="24">
        <v>1.4999999999999999E-4</v>
      </c>
      <c r="E2899" s="9">
        <f t="shared" si="365"/>
        <v>7.2445772162647868E-3</v>
      </c>
      <c r="F2899">
        <f t="shared" si="366"/>
        <v>1.0072708826513357</v>
      </c>
      <c r="G2899">
        <f t="shared" si="367"/>
        <v>41.697957538030828</v>
      </c>
      <c r="H2899">
        <f t="shared" si="361"/>
        <v>2.8691310805993232E-2</v>
      </c>
      <c r="I2899" t="str">
        <f t="shared" si="368"/>
        <v>2011</v>
      </c>
      <c r="J2899">
        <f t="shared" si="362"/>
        <v>-6.2230698179542259</v>
      </c>
      <c r="K2899">
        <f t="shared" si="363"/>
        <v>-1.5346269324525252</v>
      </c>
      <c r="L2899">
        <f t="shared" si="364"/>
        <v>0</v>
      </c>
    </row>
    <row r="2900" spans="1:12" x14ac:dyDescent="0.3">
      <c r="A2900">
        <v>2899</v>
      </c>
      <c r="B2900" s="23" t="s">
        <v>2915</v>
      </c>
      <c r="C2900" s="24">
        <v>41.481999999999999</v>
      </c>
      <c r="D2900" s="24">
        <v>1.4999999999999999E-4</v>
      </c>
      <c r="E2900" s="9">
        <f t="shared" si="365"/>
        <v>-5.217549495176845E-3</v>
      </c>
      <c r="F2900">
        <f t="shared" si="366"/>
        <v>0.99479603827429919</v>
      </c>
      <c r="G2900">
        <f t="shared" si="367"/>
        <v>41.480962962963019</v>
      </c>
      <c r="H2900">
        <f t="shared" si="361"/>
        <v>2.8538519745274236E-2</v>
      </c>
      <c r="I2900" t="str">
        <f t="shared" si="368"/>
        <v>2011</v>
      </c>
      <c r="J2900">
        <f t="shared" si="362"/>
        <v>-6.1577176809590863</v>
      </c>
      <c r="K2900">
        <f t="shared" si="363"/>
        <v>-2.0281602274698542</v>
      </c>
      <c r="L2900">
        <f t="shared" si="364"/>
        <v>0</v>
      </c>
    </row>
    <row r="2901" spans="1:12" x14ac:dyDescent="0.3">
      <c r="A2901">
        <v>2900</v>
      </c>
      <c r="B2901" s="23" t="s">
        <v>2916</v>
      </c>
      <c r="C2901" s="24">
        <v>43.02</v>
      </c>
      <c r="D2901" s="24">
        <v>2.0000000000000001E-4</v>
      </c>
      <c r="E2901" s="9">
        <f t="shared" si="365"/>
        <v>3.6405525632897201E-2</v>
      </c>
      <c r="F2901">
        <f t="shared" si="366"/>
        <v>1.0370763222602575</v>
      </c>
      <c r="G2901">
        <f t="shared" si="367"/>
        <v>43.018566023899737</v>
      </c>
      <c r="H2901">
        <f t="shared" si="361"/>
        <v>2.8785409448586818E-2</v>
      </c>
      <c r="I2901" t="str">
        <f t="shared" si="368"/>
        <v>2011</v>
      </c>
      <c r="J2901">
        <f t="shared" si="362"/>
        <v>-6.4412156801888534</v>
      </c>
      <c r="K2901">
        <f t="shared" si="363"/>
        <v>-3.565763288406572</v>
      </c>
      <c r="L2901">
        <f t="shared" si="364"/>
        <v>0</v>
      </c>
    </row>
    <row r="2902" spans="1:12" x14ac:dyDescent="0.3">
      <c r="A2902">
        <v>2901</v>
      </c>
      <c r="B2902" s="23" t="s">
        <v>2917</v>
      </c>
      <c r="C2902" s="24">
        <v>43.067</v>
      </c>
      <c r="D2902" s="24">
        <v>2.0000000000000001E-4</v>
      </c>
      <c r="E2902" s="9">
        <f t="shared" si="365"/>
        <v>1.0919187489349573E-3</v>
      </c>
      <c r="F2902">
        <f t="shared" si="366"/>
        <v>1.0010925151092513</v>
      </c>
      <c r="G2902">
        <f t="shared" si="367"/>
        <v>43.065564457259178</v>
      </c>
      <c r="H2902">
        <f t="shared" si="361"/>
        <v>2.8777836524671883E-2</v>
      </c>
      <c r="I2902" t="str">
        <f t="shared" si="368"/>
        <v>2011</v>
      </c>
      <c r="J2902">
        <f t="shared" si="362"/>
        <v>-6.4465563862116744</v>
      </c>
      <c r="K2902">
        <f t="shared" si="363"/>
        <v>-3.9560859204494179</v>
      </c>
      <c r="L2902">
        <f t="shared" si="364"/>
        <v>0</v>
      </c>
    </row>
    <row r="2903" spans="1:12" x14ac:dyDescent="0.3">
      <c r="A2903">
        <v>2902</v>
      </c>
      <c r="B2903" s="23" t="s">
        <v>2918</v>
      </c>
      <c r="C2903" s="24">
        <v>41.817999999999998</v>
      </c>
      <c r="D2903" s="24">
        <v>2.0000000000000001E-4</v>
      </c>
      <c r="E2903" s="9">
        <f t="shared" si="365"/>
        <v>-2.9430173739287788E-2</v>
      </c>
      <c r="F2903">
        <f t="shared" si="366"/>
        <v>0.97099867648083216</v>
      </c>
      <c r="G2903">
        <f t="shared" si="367"/>
        <v>41.816606089898627</v>
      </c>
      <c r="H2903">
        <f t="shared" si="361"/>
        <v>2.9319857449502881E-2</v>
      </c>
      <c r="I2903" t="str">
        <f t="shared" si="368"/>
        <v>2011</v>
      </c>
      <c r="J2903">
        <f t="shared" si="362"/>
        <v>-6.377495148086421</v>
      </c>
      <c r="K2903">
        <f t="shared" si="363"/>
        <v>-2.707127553088867</v>
      </c>
      <c r="L2903">
        <f t="shared" si="364"/>
        <v>0</v>
      </c>
    </row>
    <row r="2904" spans="1:12" x14ac:dyDescent="0.3">
      <c r="A2904">
        <v>2903</v>
      </c>
      <c r="B2904" s="23" t="s">
        <v>2919</v>
      </c>
      <c r="C2904" s="24">
        <v>41.572000000000003</v>
      </c>
      <c r="D2904" s="24">
        <v>2.0000000000000001E-4</v>
      </c>
      <c r="E2904" s="9">
        <f t="shared" si="365"/>
        <v>-5.9000051230560331E-3</v>
      </c>
      <c r="F2904">
        <f t="shared" si="366"/>
        <v>0.99411736572767717</v>
      </c>
      <c r="G2904">
        <f t="shared" si="367"/>
        <v>41.57061428976197</v>
      </c>
      <c r="H2904">
        <f t="shared" si="361"/>
        <v>2.9336094103268262E-2</v>
      </c>
      <c r="I2904" t="str">
        <f t="shared" si="368"/>
        <v>2011</v>
      </c>
      <c r="J2904">
        <f t="shared" si="362"/>
        <v>-6.3434896089965633</v>
      </c>
      <c r="K2904">
        <f t="shared" si="363"/>
        <v>-2.4611357529522095</v>
      </c>
      <c r="L2904">
        <f t="shared" si="364"/>
        <v>0</v>
      </c>
    </row>
    <row r="2905" spans="1:12" x14ac:dyDescent="0.3">
      <c r="A2905">
        <v>2904</v>
      </c>
      <c r="B2905" s="23" t="s">
        <v>2920</v>
      </c>
      <c r="C2905" s="24">
        <v>42.478999999999999</v>
      </c>
      <c r="D2905" s="24">
        <v>1.4999999999999999E-4</v>
      </c>
      <c r="E2905" s="9">
        <f t="shared" si="365"/>
        <v>2.1582972440784311E-2</v>
      </c>
      <c r="F2905">
        <f t="shared" si="366"/>
        <v>1.0218175695179448</v>
      </c>
      <c r="G2905">
        <f t="shared" si="367"/>
        <v>42.47793803827458</v>
      </c>
      <c r="H2905">
        <f t="shared" si="361"/>
        <v>2.9319187964355401E-2</v>
      </c>
      <c r="I2905" t="str">
        <f t="shared" si="368"/>
        <v>2011</v>
      </c>
      <c r="J2905">
        <f t="shared" si="362"/>
        <v>-6.4782076623642348</v>
      </c>
      <c r="K2905">
        <f t="shared" si="363"/>
        <v>-5.9402425203392397</v>
      </c>
      <c r="L2905">
        <f t="shared" si="364"/>
        <v>0</v>
      </c>
    </row>
    <row r="2906" spans="1:12" x14ac:dyDescent="0.3">
      <c r="A2906">
        <v>2905</v>
      </c>
      <c r="B2906" s="23" t="s">
        <v>2921</v>
      </c>
      <c r="C2906" s="24">
        <v>41.573</v>
      </c>
      <c r="D2906" s="24">
        <v>1E-4</v>
      </c>
      <c r="E2906" s="9">
        <f t="shared" si="365"/>
        <v>-2.155891807792305E-2</v>
      </c>
      <c r="F2906">
        <f t="shared" si="366"/>
        <v>0.97867181430824646</v>
      </c>
      <c r="G2906">
        <f t="shared" si="367"/>
        <v>41.572307122440662</v>
      </c>
      <c r="H2906">
        <f t="shared" si="361"/>
        <v>2.9613650624068344E-2</v>
      </c>
      <c r="I2906" t="str">
        <f t="shared" si="368"/>
        <v>2011</v>
      </c>
      <c r="J2906">
        <f t="shared" si="362"/>
        <v>-6.4037677993626856</v>
      </c>
      <c r="K2906">
        <f t="shared" si="363"/>
        <v>-11.521557546397229</v>
      </c>
      <c r="L2906">
        <f t="shared" si="364"/>
        <v>1</v>
      </c>
    </row>
    <row r="2907" spans="1:12" x14ac:dyDescent="0.3">
      <c r="A2907">
        <v>2906</v>
      </c>
      <c r="B2907" s="23" t="s">
        <v>2922</v>
      </c>
      <c r="C2907" s="24">
        <v>40.164000000000001</v>
      </c>
      <c r="D2907" s="24">
        <v>1E-4</v>
      </c>
      <c r="E2907" s="9">
        <f t="shared" si="365"/>
        <v>-3.4479846071846544E-2</v>
      </c>
      <c r="F2907">
        <f t="shared" si="366"/>
        <v>0.96610781035768412</v>
      </c>
      <c r="G2907">
        <f t="shared" si="367"/>
        <v>40.163330605578302</v>
      </c>
      <c r="H2907">
        <f t="shared" si="361"/>
        <v>3.0085416251346257E-2</v>
      </c>
      <c r="I2907" t="str">
        <f t="shared" si="368"/>
        <v>2011</v>
      </c>
      <c r="J2907">
        <f t="shared" si="362"/>
        <v>-6.2852889113663961</v>
      </c>
      <c r="K2907">
        <f t="shared" si="363"/>
        <v>-10.236729629584804</v>
      </c>
      <c r="L2907">
        <f t="shared" si="364"/>
        <v>1</v>
      </c>
    </row>
    <row r="2908" spans="1:12" x14ac:dyDescent="0.3">
      <c r="A2908">
        <v>2907</v>
      </c>
      <c r="B2908" s="23" t="s">
        <v>2923</v>
      </c>
      <c r="C2908" s="24">
        <v>41.122999999999998</v>
      </c>
      <c r="D2908" s="24">
        <v>1.2999999999999999E-4</v>
      </c>
      <c r="E2908" s="9">
        <f t="shared" si="365"/>
        <v>2.3596503666916416E-2</v>
      </c>
      <c r="F2908">
        <f t="shared" si="366"/>
        <v>1.0238771038741161</v>
      </c>
      <c r="G2908">
        <f t="shared" si="367"/>
        <v>41.122109011319075</v>
      </c>
      <c r="H2908">
        <f t="shared" si="361"/>
        <v>3.0177799001637806E-2</v>
      </c>
      <c r="I2908" t="str">
        <f t="shared" si="368"/>
        <v>2011</v>
      </c>
      <c r="J2908">
        <f t="shared" si="362"/>
        <v>-6.4550920875067641</v>
      </c>
      <c r="K2908">
        <f t="shared" si="363"/>
        <v>-11.195508035325577</v>
      </c>
      <c r="L2908">
        <f t="shared" si="364"/>
        <v>1</v>
      </c>
    </row>
    <row r="2909" spans="1:12" x14ac:dyDescent="0.3">
      <c r="A2909">
        <v>2908</v>
      </c>
      <c r="B2909" s="23" t="s">
        <v>2924</v>
      </c>
      <c r="C2909" s="24">
        <v>40.469000000000001</v>
      </c>
      <c r="D2909" s="24">
        <v>5.0000000000000002E-5</v>
      </c>
      <c r="E2909" s="9">
        <f t="shared" si="365"/>
        <v>-1.6031326763098316E-2</v>
      </c>
      <c r="F2909">
        <f t="shared" si="366"/>
        <v>0.98409649101476071</v>
      </c>
      <c r="G2909">
        <f t="shared" si="367"/>
        <v>40.468662759738507</v>
      </c>
      <c r="H2909">
        <f t="shared" si="361"/>
        <v>2.9360120741080301E-2</v>
      </c>
      <c r="I2909" t="str">
        <f t="shared" si="368"/>
        <v>2011</v>
      </c>
      <c r="J2909">
        <f t="shared" si="362"/>
        <v>-6.1803944195764924</v>
      </c>
      <c r="K2909">
        <f t="shared" si="363"/>
        <v>-10.542061783745009</v>
      </c>
      <c r="L2909">
        <f t="shared" si="364"/>
        <v>1</v>
      </c>
    </row>
    <row r="2910" spans="1:12" x14ac:dyDescent="0.3">
      <c r="A2910">
        <v>2909</v>
      </c>
      <c r="B2910" s="23" t="s">
        <v>2925</v>
      </c>
      <c r="C2910" s="24">
        <v>39.453000000000003</v>
      </c>
      <c r="D2910" s="24">
        <v>3.0000000000000001E-5</v>
      </c>
      <c r="E2910" s="9">
        <f t="shared" si="365"/>
        <v>-2.5426158893070264E-2</v>
      </c>
      <c r="F2910">
        <f t="shared" si="366"/>
        <v>0.97489436358694315</v>
      </c>
      <c r="G2910">
        <f t="shared" si="367"/>
        <v>39.452802735493165</v>
      </c>
      <c r="H2910">
        <f t="shared" si="361"/>
        <v>2.7781060588378963E-2</v>
      </c>
      <c r="I2910" t="str">
        <f t="shared" si="368"/>
        <v>2011</v>
      </c>
      <c r="J2910">
        <f t="shared" si="362"/>
        <v>-5.7011987763224079</v>
      </c>
      <c r="K2910">
        <f t="shared" si="363"/>
        <v>-9.5262017594996671</v>
      </c>
      <c r="L2910">
        <f t="shared" si="364"/>
        <v>1</v>
      </c>
    </row>
    <row r="2911" spans="1:12" x14ac:dyDescent="0.3">
      <c r="A2911">
        <v>2910</v>
      </c>
      <c r="B2911" s="23" t="s">
        <v>2926</v>
      </c>
      <c r="C2911" s="24">
        <v>40.780999999999999</v>
      </c>
      <c r="D2911" s="24">
        <v>3.0000000000000001E-5</v>
      </c>
      <c r="E2911" s="9">
        <f t="shared" si="365"/>
        <v>3.3106196642140241E-2</v>
      </c>
      <c r="F2911">
        <f t="shared" si="366"/>
        <v>1.0336603046663118</v>
      </c>
      <c r="G2911">
        <f t="shared" si="367"/>
        <v>40.780796095509757</v>
      </c>
      <c r="H2911">
        <f t="shared" si="361"/>
        <v>2.775817070605972E-2</v>
      </c>
      <c r="I2911" t="str">
        <f t="shared" si="368"/>
        <v>2011</v>
      </c>
      <c r="J2911">
        <f t="shared" si="362"/>
        <v>-5.8882473104137381</v>
      </c>
      <c r="K2911">
        <f t="shared" si="363"/>
        <v>-10.854195119516259</v>
      </c>
      <c r="L2911">
        <f t="shared" si="364"/>
        <v>1</v>
      </c>
    </row>
    <row r="2912" spans="1:12" x14ac:dyDescent="0.3">
      <c r="A2912">
        <v>2911</v>
      </c>
      <c r="B2912" s="23" t="s">
        <v>2927</v>
      </c>
      <c r="C2912" s="24">
        <v>39.11</v>
      </c>
      <c r="D2912" s="24">
        <v>8.0000000000000007E-5</v>
      </c>
      <c r="E2912" s="9">
        <f t="shared" si="365"/>
        <v>-4.1838097902655101E-2</v>
      </c>
      <c r="F2912">
        <f t="shared" si="366"/>
        <v>0.95902503616880408</v>
      </c>
      <c r="G2912">
        <f t="shared" si="367"/>
        <v>39.10947853680976</v>
      </c>
      <c r="H2912">
        <f t="shared" si="361"/>
        <v>2.8354692356796909E-2</v>
      </c>
      <c r="I2912" t="str">
        <f t="shared" si="368"/>
        <v>2011</v>
      </c>
      <c r="J2912">
        <f t="shared" si="362"/>
        <v>-5.7682817550556811</v>
      </c>
      <c r="K2912">
        <f t="shared" si="363"/>
        <v>-9.1828775608162623</v>
      </c>
      <c r="L2912">
        <f t="shared" si="364"/>
        <v>1</v>
      </c>
    </row>
    <row r="2913" spans="1:12" x14ac:dyDescent="0.3">
      <c r="A2913">
        <v>2912</v>
      </c>
      <c r="B2913" s="23" t="s">
        <v>2928</v>
      </c>
      <c r="C2913" s="24">
        <v>40.081000000000003</v>
      </c>
      <c r="D2913" s="24">
        <v>1E-4</v>
      </c>
      <c r="E2913" s="9">
        <f t="shared" si="365"/>
        <v>2.4524217797738512E-2</v>
      </c>
      <c r="F2913">
        <f t="shared" si="366"/>
        <v>1.0248274098695986</v>
      </c>
      <c r="G2913">
        <f t="shared" si="367"/>
        <v>40.080331988900113</v>
      </c>
      <c r="H2913">
        <f t="shared" ref="H2913:H2976" si="369">SQRT(_xlfn.VAR.S(E2884:E2913))</f>
        <v>2.7736147433646833E-2</v>
      </c>
      <c r="I2913" t="str">
        <f t="shared" si="368"/>
        <v>2011</v>
      </c>
      <c r="J2913">
        <f t="shared" si="362"/>
        <v>-5.7825173958704728</v>
      </c>
      <c r="K2913">
        <f t="shared" si="363"/>
        <v>-10.285729252918347</v>
      </c>
      <c r="L2913">
        <f t="shared" si="364"/>
        <v>1</v>
      </c>
    </row>
    <row r="2914" spans="1:12" x14ac:dyDescent="0.3">
      <c r="A2914">
        <v>2913</v>
      </c>
      <c r="B2914" s="23" t="s">
        <v>2929</v>
      </c>
      <c r="C2914" s="24">
        <v>40.42</v>
      </c>
      <c r="D2914" s="24">
        <v>1E-4</v>
      </c>
      <c r="E2914" s="9">
        <f t="shared" si="365"/>
        <v>8.4223054103136786E-3</v>
      </c>
      <c r="F2914">
        <f t="shared" si="366"/>
        <v>1.0084578728075646</v>
      </c>
      <c r="G2914">
        <f t="shared" si="367"/>
        <v>40.419326338947194</v>
      </c>
      <c r="H2914">
        <f t="shared" si="369"/>
        <v>2.6944684114559182E-2</v>
      </c>
      <c r="I2914" t="str">
        <f t="shared" si="368"/>
        <v>2011</v>
      </c>
      <c r="J2914">
        <f t="shared" ref="J2914:J2977" si="370">-G2914*$P$3*$Q$3*H2914</f>
        <v>-5.6650228776659741</v>
      </c>
      <c r="K2914">
        <f t="shared" ref="K2914:K2977" si="371">+MIN(G2915-G2914,G2916-G2914,G2917-G2914,G2918-G2914,G2919-G2914,G2920-G2914,G2921-G2914,G2922-G2914,G2923-G2914,G2924-G2914)</f>
        <v>-10.624723602965428</v>
      </c>
      <c r="L2914">
        <f t="shared" ref="L2914:L2977" si="372">+IF(K2914&lt;J2914,1,0)</f>
        <v>1</v>
      </c>
    </row>
    <row r="2915" spans="1:12" x14ac:dyDescent="0.3">
      <c r="A2915">
        <v>2914</v>
      </c>
      <c r="B2915" s="23" t="s">
        <v>2930</v>
      </c>
      <c r="C2915" s="24">
        <v>36.537999999999997</v>
      </c>
      <c r="D2915" s="24">
        <v>5.0000000000000002E-5</v>
      </c>
      <c r="E2915" s="9">
        <f t="shared" si="365"/>
        <v>-0.10097189706109699</v>
      </c>
      <c r="F2915">
        <f t="shared" si="366"/>
        <v>0.90395843641761497</v>
      </c>
      <c r="G2915">
        <f t="shared" si="367"/>
        <v>36.53769551793534</v>
      </c>
      <c r="H2915">
        <f t="shared" si="369"/>
        <v>3.2628883751770234E-2</v>
      </c>
      <c r="I2915" t="str">
        <f t="shared" si="368"/>
        <v>2011</v>
      </c>
      <c r="J2915">
        <f t="shared" si="370"/>
        <v>-6.2013018260257278</v>
      </c>
      <c r="K2915">
        <f t="shared" si="371"/>
        <v>-6.7430927819535746</v>
      </c>
      <c r="L2915">
        <f t="shared" si="372"/>
        <v>1</v>
      </c>
    </row>
    <row r="2916" spans="1:12" x14ac:dyDescent="0.3">
      <c r="A2916">
        <v>2915</v>
      </c>
      <c r="B2916" s="23" t="s">
        <v>2931</v>
      </c>
      <c r="C2916" s="24">
        <v>30.050999999999998</v>
      </c>
      <c r="D2916" s="24">
        <v>5.0000000000000002E-5</v>
      </c>
      <c r="E2916" s="9">
        <f t="shared" si="365"/>
        <v>-0.19545687661664113</v>
      </c>
      <c r="F2916">
        <f t="shared" si="366"/>
        <v>0.82245881000602117</v>
      </c>
      <c r="G2916">
        <f t="shared" si="367"/>
        <v>30.050749576043433</v>
      </c>
      <c r="H2916">
        <f t="shared" si="369"/>
        <v>4.7973714692292183E-2</v>
      </c>
      <c r="I2916" t="str">
        <f t="shared" si="368"/>
        <v>2011</v>
      </c>
      <c r="J2916">
        <f t="shared" si="370"/>
        <v>-7.4989102869492239</v>
      </c>
      <c r="K2916">
        <f t="shared" si="371"/>
        <v>-0.25614684006166755</v>
      </c>
      <c r="L2916">
        <f t="shared" si="372"/>
        <v>0</v>
      </c>
    </row>
    <row r="2917" spans="1:12" x14ac:dyDescent="0.3">
      <c r="A2917">
        <v>2916</v>
      </c>
      <c r="B2917" s="23" t="s">
        <v>2932</v>
      </c>
      <c r="C2917" s="24">
        <v>29.927</v>
      </c>
      <c r="D2917" s="24">
        <v>8.0000000000000007E-5</v>
      </c>
      <c r="E2917" s="9">
        <f t="shared" si="365"/>
        <v>-4.1348553359313754E-3</v>
      </c>
      <c r="F2917">
        <f t="shared" si="366"/>
        <v>0.99587368140827259</v>
      </c>
      <c r="G2917">
        <f t="shared" si="367"/>
        <v>29.926600975993498</v>
      </c>
      <c r="H2917">
        <f t="shared" si="369"/>
        <v>4.7911958816855775E-2</v>
      </c>
      <c r="I2917" t="str">
        <f t="shared" si="368"/>
        <v>2011</v>
      </c>
      <c r="J2917">
        <f t="shared" si="370"/>
        <v>-7.458316694931125</v>
      </c>
      <c r="K2917">
        <f t="shared" si="371"/>
        <v>-0.13199824001173255</v>
      </c>
      <c r="L2917">
        <f t="shared" si="372"/>
        <v>0</v>
      </c>
    </row>
    <row r="2918" spans="1:12" x14ac:dyDescent="0.3">
      <c r="A2918">
        <v>2917</v>
      </c>
      <c r="B2918" s="23" t="s">
        <v>2933</v>
      </c>
      <c r="C2918" s="24">
        <v>31.497</v>
      </c>
      <c r="D2918" s="24">
        <v>1.4999999999999999E-4</v>
      </c>
      <c r="E2918" s="9">
        <f t="shared" si="365"/>
        <v>5.1131220239108356E-2</v>
      </c>
      <c r="F2918">
        <f t="shared" si="366"/>
        <v>1.052460988405119</v>
      </c>
      <c r="G2918">
        <f t="shared" si="367"/>
        <v>31.496212584842731</v>
      </c>
      <c r="H2918">
        <f t="shared" si="369"/>
        <v>4.9007849192382193E-2</v>
      </c>
      <c r="I2918" t="str">
        <f t="shared" si="368"/>
        <v>2011</v>
      </c>
      <c r="J2918">
        <f t="shared" si="370"/>
        <v>-8.0290373228196046</v>
      </c>
      <c r="K2918">
        <f t="shared" si="371"/>
        <v>-1.701609848860965</v>
      </c>
      <c r="L2918">
        <f t="shared" si="372"/>
        <v>0</v>
      </c>
    </row>
    <row r="2919" spans="1:12" x14ac:dyDescent="0.3">
      <c r="A2919">
        <v>2918</v>
      </c>
      <c r="B2919" s="23" t="s">
        <v>2934</v>
      </c>
      <c r="C2919" s="24">
        <v>30.085000000000001</v>
      </c>
      <c r="D2919" s="24">
        <v>1E-4</v>
      </c>
      <c r="E2919" s="9">
        <f t="shared" si="365"/>
        <v>-4.5865594528598813E-2</v>
      </c>
      <c r="F2919">
        <f t="shared" si="366"/>
        <v>0.95517033368257298</v>
      </c>
      <c r="G2919">
        <f t="shared" si="367"/>
        <v>30.084498587511785</v>
      </c>
      <c r="H2919">
        <f t="shared" si="369"/>
        <v>4.9319915789102026E-2</v>
      </c>
      <c r="I2919" t="str">
        <f t="shared" si="368"/>
        <v>2011</v>
      </c>
      <c r="J2919">
        <f t="shared" si="370"/>
        <v>-7.7179969850151124</v>
      </c>
      <c r="K2919">
        <f t="shared" si="371"/>
        <v>-0.2898958515300194</v>
      </c>
      <c r="L2919">
        <f t="shared" si="372"/>
        <v>0</v>
      </c>
    </row>
    <row r="2920" spans="1:12" x14ac:dyDescent="0.3">
      <c r="A2920">
        <v>2919</v>
      </c>
      <c r="B2920" s="23" t="s">
        <v>2935</v>
      </c>
      <c r="C2920" s="24">
        <v>30.472000000000001</v>
      </c>
      <c r="D2920" s="24">
        <v>1.4999999999999999E-4</v>
      </c>
      <c r="E2920" s="9">
        <f t="shared" si="365"/>
        <v>1.2781520503987859E-2</v>
      </c>
      <c r="F2920">
        <f t="shared" si="366"/>
        <v>1.0128635532657471</v>
      </c>
      <c r="G2920">
        <f t="shared" si="367"/>
        <v>30.471238209522422</v>
      </c>
      <c r="H2920">
        <f t="shared" si="369"/>
        <v>4.9383113698523058E-2</v>
      </c>
      <c r="I2920" t="str">
        <f t="shared" si="368"/>
        <v>2011</v>
      </c>
      <c r="J2920">
        <f t="shared" si="370"/>
        <v>-7.8272295830268961</v>
      </c>
      <c r="K2920">
        <f t="shared" si="371"/>
        <v>-0.67663547354065656</v>
      </c>
      <c r="L2920">
        <f t="shared" si="372"/>
        <v>0</v>
      </c>
    </row>
    <row r="2921" spans="1:12" x14ac:dyDescent="0.3">
      <c r="A2921">
        <v>2920</v>
      </c>
      <c r="B2921" s="23" t="s">
        <v>2936</v>
      </c>
      <c r="C2921" s="24">
        <v>30.041</v>
      </c>
      <c r="D2921" s="24">
        <v>2.5000000000000001E-4</v>
      </c>
      <c r="E2921" s="9">
        <f t="shared" si="365"/>
        <v>-1.4245113886364447E-2</v>
      </c>
      <c r="F2921">
        <f t="shared" si="366"/>
        <v>0.98585586768180622</v>
      </c>
      <c r="G2921">
        <f t="shared" si="367"/>
        <v>30.039748317743562</v>
      </c>
      <c r="H2921">
        <f t="shared" si="369"/>
        <v>4.8417085117586557E-2</v>
      </c>
      <c r="I2921" t="str">
        <f t="shared" si="368"/>
        <v>2011</v>
      </c>
      <c r="J2921">
        <f t="shared" si="370"/>
        <v>-7.5654441596684432</v>
      </c>
      <c r="K2921">
        <f t="shared" si="371"/>
        <v>-0.2451455817617969</v>
      </c>
      <c r="L2921">
        <f t="shared" si="372"/>
        <v>0</v>
      </c>
    </row>
    <row r="2922" spans="1:12" x14ac:dyDescent="0.3">
      <c r="A2922">
        <v>2921</v>
      </c>
      <c r="B2922" s="23" t="s">
        <v>2937</v>
      </c>
      <c r="C2922" s="24">
        <v>30.75</v>
      </c>
      <c r="D2922" s="24">
        <v>8.0000000000000007E-5</v>
      </c>
      <c r="E2922" s="9">
        <f t="shared" si="365"/>
        <v>2.3326878962588272E-2</v>
      </c>
      <c r="F2922">
        <f t="shared" si="366"/>
        <v>1.0236010785260143</v>
      </c>
      <c r="G2922">
        <f t="shared" si="367"/>
        <v>30.749590002733321</v>
      </c>
      <c r="H2922">
        <f t="shared" si="369"/>
        <v>4.8476724228887262E-2</v>
      </c>
      <c r="I2922" t="str">
        <f t="shared" si="368"/>
        <v>2011</v>
      </c>
      <c r="J2922">
        <f t="shared" si="370"/>
        <v>-7.7537553746442933</v>
      </c>
      <c r="K2922">
        <f t="shared" si="371"/>
        <v>-0.9549872667515551</v>
      </c>
      <c r="L2922">
        <f t="shared" si="372"/>
        <v>0</v>
      </c>
    </row>
    <row r="2923" spans="1:12" x14ac:dyDescent="0.3">
      <c r="A2923">
        <v>2922</v>
      </c>
      <c r="B2923" s="23" t="s">
        <v>2938</v>
      </c>
      <c r="C2923" s="24">
        <v>29.795000000000002</v>
      </c>
      <c r="D2923" s="24">
        <v>8.0000000000000007E-5</v>
      </c>
      <c r="E2923" s="9">
        <f t="shared" si="365"/>
        <v>-3.1549400053584607E-2</v>
      </c>
      <c r="F2923">
        <f t="shared" si="366"/>
        <v>0.96894308943089436</v>
      </c>
      <c r="G2923">
        <f t="shared" si="367"/>
        <v>29.794602735981766</v>
      </c>
      <c r="H2923">
        <f t="shared" si="369"/>
        <v>4.8561114703915241E-2</v>
      </c>
      <c r="I2923" t="str">
        <f t="shared" si="368"/>
        <v>2011</v>
      </c>
      <c r="J2923">
        <f t="shared" si="370"/>
        <v>-7.526026566681729</v>
      </c>
      <c r="K2923">
        <f t="shared" si="371"/>
        <v>0.5222456793971979</v>
      </c>
      <c r="L2923">
        <f t="shared" si="372"/>
        <v>0</v>
      </c>
    </row>
    <row r="2924" spans="1:12" x14ac:dyDescent="0.3">
      <c r="A2924">
        <v>2923</v>
      </c>
      <c r="B2924" s="23" t="s">
        <v>2939</v>
      </c>
      <c r="C2924" s="24">
        <v>30.317</v>
      </c>
      <c r="D2924" s="24">
        <v>3.0000000000000001E-5</v>
      </c>
      <c r="E2924" s="9">
        <f t="shared" si="365"/>
        <v>1.736801708886071E-2</v>
      </c>
      <c r="F2924">
        <f t="shared" si="366"/>
        <v>1.0175197180735023</v>
      </c>
      <c r="G2924">
        <f t="shared" si="367"/>
        <v>30.316848415378963</v>
      </c>
      <c r="H2924">
        <f t="shared" si="369"/>
        <v>4.7233090884015602E-2</v>
      </c>
      <c r="I2924" t="str">
        <f t="shared" si="368"/>
        <v>2011</v>
      </c>
      <c r="J2924">
        <f t="shared" si="370"/>
        <v>-7.4485188154071968</v>
      </c>
      <c r="K2924">
        <f t="shared" si="371"/>
        <v>0.64063562225406656</v>
      </c>
      <c r="L2924">
        <f t="shared" si="372"/>
        <v>0</v>
      </c>
    </row>
    <row r="2925" spans="1:12" x14ac:dyDescent="0.3">
      <c r="A2925">
        <v>2924</v>
      </c>
      <c r="B2925" s="23" t="s">
        <v>2940</v>
      </c>
      <c r="C2925" s="24">
        <v>31.97</v>
      </c>
      <c r="D2925" s="24">
        <v>5.0000000000000002E-5</v>
      </c>
      <c r="E2925" s="9">
        <f t="shared" si="365"/>
        <v>5.3089351783947192E-2</v>
      </c>
      <c r="F2925">
        <f t="shared" si="366"/>
        <v>1.0545238644984662</v>
      </c>
      <c r="G2925">
        <f t="shared" si="367"/>
        <v>31.9697335844434</v>
      </c>
      <c r="H2925">
        <f t="shared" si="369"/>
        <v>4.7767165337503657E-2</v>
      </c>
      <c r="I2925" t="str">
        <f t="shared" si="368"/>
        <v>2011</v>
      </c>
      <c r="J2925">
        <f t="shared" si="370"/>
        <v>-7.9434284373887696</v>
      </c>
      <c r="K2925">
        <f t="shared" si="371"/>
        <v>-1.7046415508238368</v>
      </c>
      <c r="L2925">
        <f t="shared" si="372"/>
        <v>0</v>
      </c>
    </row>
    <row r="2926" spans="1:12" x14ac:dyDescent="0.3">
      <c r="A2926">
        <v>2925</v>
      </c>
      <c r="B2926" s="23" t="s">
        <v>2941</v>
      </c>
      <c r="C2926" s="24">
        <v>30.957999999999998</v>
      </c>
      <c r="D2926" s="24">
        <v>1E-4</v>
      </c>
      <c r="E2926" s="9">
        <f t="shared" si="365"/>
        <v>-3.2166515920064399E-2</v>
      </c>
      <c r="F2926">
        <f t="shared" si="366"/>
        <v>0.96834532374100712</v>
      </c>
      <c r="G2926">
        <f t="shared" si="367"/>
        <v>30.95748403763303</v>
      </c>
      <c r="H2926">
        <f t="shared" si="369"/>
        <v>4.7897304768539976E-2</v>
      </c>
      <c r="I2926" t="str">
        <f t="shared" si="368"/>
        <v>2011</v>
      </c>
      <c r="J2926">
        <f t="shared" si="370"/>
        <v>-7.7128739559368729</v>
      </c>
      <c r="K2926">
        <f t="shared" si="371"/>
        <v>-0.69239200401346679</v>
      </c>
      <c r="L2926">
        <f t="shared" si="372"/>
        <v>0</v>
      </c>
    </row>
    <row r="2927" spans="1:12" x14ac:dyDescent="0.3">
      <c r="A2927">
        <v>2926</v>
      </c>
      <c r="B2927" s="23" t="s">
        <v>2942</v>
      </c>
      <c r="C2927" s="24">
        <v>31.943999999999999</v>
      </c>
      <c r="D2927" s="24">
        <v>1E-4</v>
      </c>
      <c r="E2927" s="9">
        <f t="shared" si="365"/>
        <v>3.1352922609234467E-2</v>
      </c>
      <c r="F2927">
        <f t="shared" si="366"/>
        <v>1.0318496026875121</v>
      </c>
      <c r="G2927">
        <f t="shared" si="367"/>
        <v>31.943467604436641</v>
      </c>
      <c r="H2927">
        <f t="shared" si="369"/>
        <v>4.846879480548253E-2</v>
      </c>
      <c r="I2927" t="str">
        <f t="shared" si="368"/>
        <v>2011</v>
      </c>
      <c r="J2927">
        <f t="shared" si="370"/>
        <v>-8.0534836349254419</v>
      </c>
      <c r="K2927">
        <f t="shared" si="371"/>
        <v>-1.678375570817078</v>
      </c>
      <c r="L2927">
        <f t="shared" si="372"/>
        <v>0</v>
      </c>
    </row>
    <row r="2928" spans="1:12" x14ac:dyDescent="0.3">
      <c r="A2928">
        <v>2927</v>
      </c>
      <c r="B2928" s="23" t="s">
        <v>2943</v>
      </c>
      <c r="C2928" s="24">
        <v>31.963000000000001</v>
      </c>
      <c r="D2928" s="24">
        <v>8.0000000000000007E-5</v>
      </c>
      <c r="E2928" s="9">
        <f t="shared" si="365"/>
        <v>5.9461406605892974E-4</v>
      </c>
      <c r="F2928">
        <f t="shared" si="366"/>
        <v>1.0005947908840471</v>
      </c>
      <c r="G2928">
        <f t="shared" si="367"/>
        <v>31.962573829507811</v>
      </c>
      <c r="H2928">
        <f t="shared" si="369"/>
        <v>4.819270407669763E-2</v>
      </c>
      <c r="I2928" t="str">
        <f t="shared" si="368"/>
        <v>2011</v>
      </c>
      <c r="J2928">
        <f t="shared" si="370"/>
        <v>-8.0123984802943227</v>
      </c>
      <c r="K2928">
        <f t="shared" si="371"/>
        <v>-1.6974817958882475</v>
      </c>
      <c r="L2928">
        <f t="shared" si="372"/>
        <v>0</v>
      </c>
    </row>
    <row r="2929" spans="1:12" x14ac:dyDescent="0.3">
      <c r="A2929">
        <v>2928</v>
      </c>
      <c r="B2929" s="23" t="s">
        <v>2944</v>
      </c>
      <c r="C2929" s="24">
        <v>32.753999999999998</v>
      </c>
      <c r="D2929" s="24">
        <v>2.0000000000000001E-4</v>
      </c>
      <c r="E2929" s="9">
        <f t="shared" si="365"/>
        <v>2.4446108200696461E-2</v>
      </c>
      <c r="F2929">
        <f t="shared" si="366"/>
        <v>1.0247473641397866</v>
      </c>
      <c r="G2929">
        <f t="shared" si="367"/>
        <v>32.75290821819646</v>
      </c>
      <c r="H2929">
        <f t="shared" si="369"/>
        <v>4.848940379247961E-2</v>
      </c>
      <c r="I2929" t="str">
        <f t="shared" si="368"/>
        <v>2011</v>
      </c>
      <c r="J2929">
        <f t="shared" si="370"/>
        <v>-8.261068304649136</v>
      </c>
      <c r="K2929">
        <f t="shared" si="371"/>
        <v>-2.4878161845768965</v>
      </c>
      <c r="L2929">
        <f t="shared" si="372"/>
        <v>0</v>
      </c>
    </row>
    <row r="2930" spans="1:12" x14ac:dyDescent="0.3">
      <c r="A2930">
        <v>2929</v>
      </c>
      <c r="B2930" s="23" t="s">
        <v>2945</v>
      </c>
      <c r="C2930" s="24">
        <v>31.632999999999999</v>
      </c>
      <c r="D2930" s="24">
        <v>2.0000000000000001E-4</v>
      </c>
      <c r="E2930" s="9">
        <f t="shared" si="365"/>
        <v>-3.4824212543219539E-2</v>
      </c>
      <c r="F2930">
        <f t="shared" si="366"/>
        <v>0.96577517249801559</v>
      </c>
      <c r="G2930">
        <f t="shared" si="367"/>
        <v>31.631945584240359</v>
      </c>
      <c r="H2930">
        <f t="shared" si="369"/>
        <v>4.8730489625117356E-2</v>
      </c>
      <c r="I2930" t="str">
        <f t="shared" si="368"/>
        <v>2011</v>
      </c>
      <c r="J2930">
        <f t="shared" si="370"/>
        <v>-8.0180023738166124</v>
      </c>
      <c r="K2930">
        <f t="shared" si="371"/>
        <v>-1.3668535506207959</v>
      </c>
      <c r="L2930">
        <f t="shared" si="372"/>
        <v>0</v>
      </c>
    </row>
    <row r="2931" spans="1:12" x14ac:dyDescent="0.3">
      <c r="A2931">
        <v>2930</v>
      </c>
      <c r="B2931" s="23" t="s">
        <v>2946</v>
      </c>
      <c r="C2931" s="24">
        <v>32.14</v>
      </c>
      <c r="D2931" s="24">
        <v>2.0000000000000001E-4</v>
      </c>
      <c r="E2931" s="9">
        <f t="shared" si="365"/>
        <v>1.5900480824910683E-2</v>
      </c>
      <c r="F2931">
        <f t="shared" si="366"/>
        <v>1.0160275661492746</v>
      </c>
      <c r="G2931">
        <f t="shared" si="367"/>
        <v>32.138928684522021</v>
      </c>
      <c r="H2931">
        <f t="shared" si="369"/>
        <v>4.8212198928783798E-2</v>
      </c>
      <c r="I2931" t="str">
        <f t="shared" si="368"/>
        <v>2011</v>
      </c>
      <c r="J2931">
        <f t="shared" si="370"/>
        <v>-8.0598662769390756</v>
      </c>
      <c r="K2931">
        <f t="shared" si="371"/>
        <v>-1.873836650902458</v>
      </c>
      <c r="L2931">
        <f t="shared" si="372"/>
        <v>0</v>
      </c>
    </row>
    <row r="2932" spans="1:12" x14ac:dyDescent="0.3">
      <c r="A2932">
        <v>2931</v>
      </c>
      <c r="B2932" s="23" t="s">
        <v>2947</v>
      </c>
      <c r="C2932" s="24">
        <v>31.791</v>
      </c>
      <c r="D2932" s="24">
        <v>2.5000000000000001E-4</v>
      </c>
      <c r="E2932" s="9">
        <f t="shared" si="365"/>
        <v>-1.0918129448557886E-2</v>
      </c>
      <c r="F2932">
        <f t="shared" si="366"/>
        <v>0.98914125700062228</v>
      </c>
      <c r="G2932">
        <f t="shared" si="367"/>
        <v>31.789675402595972</v>
      </c>
      <c r="H2932">
        <f t="shared" si="369"/>
        <v>4.8169179779970449E-2</v>
      </c>
      <c r="I2932" t="str">
        <f t="shared" si="368"/>
        <v>2011</v>
      </c>
      <c r="J2932">
        <f t="shared" si="370"/>
        <v>-7.9651662578005764</v>
      </c>
      <c r="K2932">
        <f t="shared" si="371"/>
        <v>-1.5245833689764083</v>
      </c>
      <c r="L2932">
        <f t="shared" si="372"/>
        <v>0</v>
      </c>
    </row>
    <row r="2933" spans="1:12" x14ac:dyDescent="0.3">
      <c r="A2933">
        <v>2932</v>
      </c>
      <c r="B2933" s="23" t="s">
        <v>2948</v>
      </c>
      <c r="C2933" s="24">
        <v>31.800999999999998</v>
      </c>
      <c r="D2933" s="24">
        <v>2.9999999999999997E-4</v>
      </c>
      <c r="E2933" s="9">
        <f t="shared" si="365"/>
        <v>3.1450497177086469E-4</v>
      </c>
      <c r="F2933">
        <f t="shared" si="366"/>
        <v>1.0003145544336447</v>
      </c>
      <c r="G2933">
        <f t="shared" si="367"/>
        <v>31.799409989750586</v>
      </c>
      <c r="H2933">
        <f t="shared" si="369"/>
        <v>4.8063994396326214E-2</v>
      </c>
      <c r="I2933" t="str">
        <f t="shared" si="368"/>
        <v>2011</v>
      </c>
      <c r="J2933">
        <f t="shared" si="370"/>
        <v>-7.950206753020753</v>
      </c>
      <c r="K2933">
        <f t="shared" si="371"/>
        <v>-1.534317956131023</v>
      </c>
      <c r="L2933">
        <f t="shared" si="372"/>
        <v>0</v>
      </c>
    </row>
    <row r="2934" spans="1:12" x14ac:dyDescent="0.3">
      <c r="A2934">
        <v>2933</v>
      </c>
      <c r="B2934" s="23" t="s">
        <v>2949</v>
      </c>
      <c r="C2934" s="24">
        <v>31.251999999999999</v>
      </c>
      <c r="D2934" s="24">
        <v>2.5000000000000001E-4</v>
      </c>
      <c r="E2934" s="9">
        <f t="shared" si="365"/>
        <v>-1.741436169808162E-2</v>
      </c>
      <c r="F2934">
        <f t="shared" si="366"/>
        <v>0.98273639193736051</v>
      </c>
      <c r="G2934">
        <f t="shared" si="367"/>
        <v>31.250697860461425</v>
      </c>
      <c r="H2934">
        <f t="shared" si="369"/>
        <v>4.8083301279701451E-2</v>
      </c>
      <c r="I2934" t="str">
        <f t="shared" si="368"/>
        <v>2011</v>
      </c>
      <c r="J2934">
        <f t="shared" si="370"/>
        <v>-7.8161610302628457</v>
      </c>
      <c r="K2934">
        <f t="shared" si="371"/>
        <v>-0.98560582684186215</v>
      </c>
      <c r="L2934">
        <f t="shared" si="372"/>
        <v>0</v>
      </c>
    </row>
    <row r="2935" spans="1:12" x14ac:dyDescent="0.3">
      <c r="A2935">
        <v>2934</v>
      </c>
      <c r="B2935" s="23" t="s">
        <v>2950</v>
      </c>
      <c r="C2935" s="24">
        <v>30.265999999999998</v>
      </c>
      <c r="D2935" s="24">
        <v>1.7999999999999998E-4</v>
      </c>
      <c r="E2935" s="9">
        <f t="shared" si="365"/>
        <v>-3.2058403869663438E-2</v>
      </c>
      <c r="F2935">
        <f t="shared" si="366"/>
        <v>0.96845001919877127</v>
      </c>
      <c r="G2935">
        <f t="shared" si="367"/>
        <v>30.265092033619563</v>
      </c>
      <c r="H2935">
        <f t="shared" si="369"/>
        <v>4.7884091669013522E-2</v>
      </c>
      <c r="I2935" t="str">
        <f t="shared" si="368"/>
        <v>2011</v>
      </c>
      <c r="J2935">
        <f t="shared" si="370"/>
        <v>-7.538288475851914</v>
      </c>
      <c r="K2935">
        <f t="shared" si="371"/>
        <v>0.90686888369857499</v>
      </c>
      <c r="L2935">
        <f t="shared" si="372"/>
        <v>0</v>
      </c>
    </row>
    <row r="2936" spans="1:12" x14ac:dyDescent="0.3">
      <c r="A2936">
        <v>2935</v>
      </c>
      <c r="B2936" s="23" t="s">
        <v>2951</v>
      </c>
      <c r="C2936" s="24">
        <v>31.172999999999998</v>
      </c>
      <c r="D2936" s="24">
        <v>2.0000000000000001E-4</v>
      </c>
      <c r="E2936" s="9">
        <f t="shared" si="365"/>
        <v>2.9527365273784967E-2</v>
      </c>
      <c r="F2936">
        <f t="shared" si="366"/>
        <v>1.0299676204321682</v>
      </c>
      <c r="G2936">
        <f t="shared" si="367"/>
        <v>31.171960917318138</v>
      </c>
      <c r="H2936">
        <f t="shared" si="369"/>
        <v>4.8412125872929201E-2</v>
      </c>
      <c r="I2936" t="str">
        <f t="shared" si="368"/>
        <v>2011</v>
      </c>
      <c r="J2936">
        <f t="shared" si="370"/>
        <v>-7.8497852813412488</v>
      </c>
      <c r="K2936">
        <f t="shared" si="371"/>
        <v>0.44751208707350543</v>
      </c>
      <c r="L2936">
        <f t="shared" si="372"/>
        <v>0</v>
      </c>
    </row>
    <row r="2937" spans="1:12" x14ac:dyDescent="0.3">
      <c r="A2937">
        <v>2936</v>
      </c>
      <c r="B2937" s="23" t="s">
        <v>2952</v>
      </c>
      <c r="C2937" s="24">
        <v>31.62</v>
      </c>
      <c r="D2937" s="24">
        <v>1E-4</v>
      </c>
      <c r="E2937" s="9">
        <f t="shared" si="365"/>
        <v>1.4237496242706583E-2</v>
      </c>
      <c r="F2937">
        <f t="shared" si="366"/>
        <v>1.0143393321143297</v>
      </c>
      <c r="G2937">
        <f t="shared" si="367"/>
        <v>31.619473004391644</v>
      </c>
      <c r="H2937">
        <f t="shared" si="369"/>
        <v>4.8365726489599574E-2</v>
      </c>
      <c r="I2937" t="str">
        <f t="shared" si="368"/>
        <v>2011</v>
      </c>
      <c r="J2937">
        <f t="shared" si="370"/>
        <v>-7.9548472291558641</v>
      </c>
      <c r="K2937">
        <f t="shared" si="371"/>
        <v>1.1022543134112013</v>
      </c>
      <c r="L2937">
        <f t="shared" si="372"/>
        <v>0</v>
      </c>
    </row>
    <row r="2938" spans="1:12" x14ac:dyDescent="0.3">
      <c r="A2938">
        <v>2937</v>
      </c>
      <c r="B2938" s="23" t="s">
        <v>2953</v>
      </c>
      <c r="C2938" s="24">
        <v>33.033999999999999</v>
      </c>
      <c r="D2938" s="24">
        <v>2.0000000000000001E-4</v>
      </c>
      <c r="E2938" s="9">
        <f t="shared" si="365"/>
        <v>4.374750231757258E-2</v>
      </c>
      <c r="F2938">
        <f t="shared" si="366"/>
        <v>1.04471853257432</v>
      </c>
      <c r="G2938">
        <f t="shared" si="367"/>
        <v>33.032898885018682</v>
      </c>
      <c r="H2938">
        <f t="shared" si="369"/>
        <v>4.8955606586949418E-2</v>
      </c>
      <c r="I2938" t="str">
        <f t="shared" si="368"/>
        <v>2011</v>
      </c>
      <c r="J2938">
        <f t="shared" si="370"/>
        <v>-8.411793925095532</v>
      </c>
      <c r="K2938">
        <f t="shared" si="371"/>
        <v>-0.31117156721583683</v>
      </c>
      <c r="L2938">
        <f t="shared" si="372"/>
        <v>0</v>
      </c>
    </row>
    <row r="2939" spans="1:12" x14ac:dyDescent="0.3">
      <c r="A2939">
        <v>2938</v>
      </c>
      <c r="B2939" s="23" t="s">
        <v>2954</v>
      </c>
      <c r="C2939" s="24">
        <v>33.290999999999997</v>
      </c>
      <c r="D2939" s="24">
        <v>1.7999999999999998E-4</v>
      </c>
      <c r="E2939" s="9">
        <f t="shared" si="365"/>
        <v>7.7497560876376576E-3</v>
      </c>
      <c r="F2939">
        <f t="shared" si="366"/>
        <v>1.007779863171278</v>
      </c>
      <c r="G2939">
        <f t="shared" si="367"/>
        <v>33.290001284980796</v>
      </c>
      <c r="H2939">
        <f t="shared" si="369"/>
        <v>4.9001881307644761E-2</v>
      </c>
      <c r="I2939" t="str">
        <f t="shared" si="368"/>
        <v>2011</v>
      </c>
      <c r="J2939">
        <f t="shared" si="370"/>
        <v>-8.4852778248166789</v>
      </c>
      <c r="K2939">
        <f t="shared" si="371"/>
        <v>-0.56827396717795153</v>
      </c>
      <c r="L2939">
        <f t="shared" si="372"/>
        <v>0</v>
      </c>
    </row>
    <row r="2940" spans="1:12" x14ac:dyDescent="0.3">
      <c r="A2940">
        <v>2939</v>
      </c>
      <c r="B2940" s="23" t="s">
        <v>2955</v>
      </c>
      <c r="C2940" s="24">
        <v>35.094999999999999</v>
      </c>
      <c r="D2940" s="24">
        <v>1.4999999999999999E-4</v>
      </c>
      <c r="E2940" s="9">
        <f t="shared" si="365"/>
        <v>5.2771579995848555E-2</v>
      </c>
      <c r="F2940">
        <f t="shared" si="366"/>
        <v>1.0541888198011475</v>
      </c>
      <c r="G2940">
        <f t="shared" si="367"/>
        <v>35.094122635967096</v>
      </c>
      <c r="H2940">
        <f t="shared" si="369"/>
        <v>5.0029900317683999E-2</v>
      </c>
      <c r="I2940" t="str">
        <f t="shared" si="368"/>
        <v>2011</v>
      </c>
      <c r="J2940">
        <f t="shared" si="370"/>
        <v>-9.1327911775386301</v>
      </c>
      <c r="K2940">
        <f t="shared" si="371"/>
        <v>-2.3723953181642514</v>
      </c>
      <c r="L2940">
        <f t="shared" si="372"/>
        <v>0</v>
      </c>
    </row>
    <row r="2941" spans="1:12" x14ac:dyDescent="0.3">
      <c r="A2941">
        <v>2940</v>
      </c>
      <c r="B2941" s="23" t="s">
        <v>2956</v>
      </c>
      <c r="C2941" s="24">
        <v>35.270000000000003</v>
      </c>
      <c r="D2941" s="24">
        <v>1E-4</v>
      </c>
      <c r="E2941" s="9">
        <f t="shared" si="365"/>
        <v>4.9740740655759199E-3</v>
      </c>
      <c r="F2941">
        <f t="shared" si="366"/>
        <v>1.0049864653084486</v>
      </c>
      <c r="G2941">
        <f t="shared" si="367"/>
        <v>35.269412171565257</v>
      </c>
      <c r="H2941">
        <f t="shared" si="369"/>
        <v>4.9573891372333062E-2</v>
      </c>
      <c r="I2941" t="str">
        <f t="shared" si="368"/>
        <v>2011</v>
      </c>
      <c r="J2941">
        <f t="shared" si="370"/>
        <v>-9.0947493156246146</v>
      </c>
      <c r="K2941">
        <f t="shared" si="371"/>
        <v>-2.5476848537624122</v>
      </c>
      <c r="L2941">
        <f t="shared" si="372"/>
        <v>0</v>
      </c>
    </row>
    <row r="2942" spans="1:12" x14ac:dyDescent="0.3">
      <c r="A2942">
        <v>2941</v>
      </c>
      <c r="B2942" s="23" t="s">
        <v>2957</v>
      </c>
      <c r="C2942" s="24">
        <v>34.337000000000003</v>
      </c>
      <c r="D2942" s="24">
        <v>-1E-4</v>
      </c>
      <c r="E2942" s="9">
        <f t="shared" si="365"/>
        <v>-2.680925427222897E-2</v>
      </c>
      <c r="F2942">
        <f t="shared" si="366"/>
        <v>0.97354692373121632</v>
      </c>
      <c r="G2942">
        <f t="shared" si="367"/>
        <v>34.337572288102393</v>
      </c>
      <c r="H2942">
        <f t="shared" si="369"/>
        <v>4.9262069759378142E-2</v>
      </c>
      <c r="I2942" t="str">
        <f t="shared" si="368"/>
        <v>2011</v>
      </c>
      <c r="J2942">
        <f t="shared" si="370"/>
        <v>-8.7987654784447269</v>
      </c>
      <c r="K2942">
        <f t="shared" si="371"/>
        <v>-1.6158449702995483</v>
      </c>
      <c r="L2942">
        <f t="shared" si="372"/>
        <v>0</v>
      </c>
    </row>
    <row r="2943" spans="1:12" x14ac:dyDescent="0.3">
      <c r="A2943">
        <v>2942</v>
      </c>
      <c r="B2943" s="23" t="s">
        <v>2958</v>
      </c>
      <c r="C2943" s="24">
        <v>32.722000000000001</v>
      </c>
      <c r="D2943" s="24">
        <v>5.0000000000000002E-5</v>
      </c>
      <c r="E2943" s="9">
        <f t="shared" si="365"/>
        <v>-4.8175855414846938E-2</v>
      </c>
      <c r="F2943">
        <f t="shared" si="366"/>
        <v>0.9529661880770014</v>
      </c>
      <c r="G2943">
        <f t="shared" si="367"/>
        <v>32.721727317802845</v>
      </c>
      <c r="H2943">
        <f t="shared" si="369"/>
        <v>4.958040353118541E-2</v>
      </c>
      <c r="I2943" t="str">
        <f t="shared" si="368"/>
        <v>2011</v>
      </c>
      <c r="J2943">
        <f t="shared" si="370"/>
        <v>-8.4388988020406792</v>
      </c>
      <c r="K2943">
        <f t="shared" si="371"/>
        <v>1.2068202985463898</v>
      </c>
      <c r="L2943">
        <f t="shared" si="372"/>
        <v>0</v>
      </c>
    </row>
    <row r="2944" spans="1:12" x14ac:dyDescent="0.3">
      <c r="A2944">
        <v>2943</v>
      </c>
      <c r="B2944" s="23" t="s">
        <v>2959</v>
      </c>
      <c r="C2944" s="24">
        <v>33.929000000000002</v>
      </c>
      <c r="D2944" s="24">
        <v>8.0000000000000007E-5</v>
      </c>
      <c r="E2944" s="9">
        <f t="shared" si="365"/>
        <v>3.6222471357667381E-2</v>
      </c>
      <c r="F2944">
        <f t="shared" si="366"/>
        <v>1.0368864983802946</v>
      </c>
      <c r="G2944">
        <f t="shared" si="367"/>
        <v>33.928547616349235</v>
      </c>
      <c r="H2944">
        <f t="shared" si="369"/>
        <v>5.0130727837524321E-2</v>
      </c>
      <c r="I2944" t="str">
        <f t="shared" si="368"/>
        <v>2011</v>
      </c>
      <c r="J2944">
        <f t="shared" si="370"/>
        <v>-8.8472597859360018</v>
      </c>
      <c r="K2944">
        <f t="shared" si="371"/>
        <v>-0.11511117831953754</v>
      </c>
      <c r="L2944">
        <f t="shared" si="372"/>
        <v>0</v>
      </c>
    </row>
    <row r="2945" spans="1:12" x14ac:dyDescent="0.3">
      <c r="A2945">
        <v>2944</v>
      </c>
      <c r="B2945" s="23" t="s">
        <v>2960</v>
      </c>
      <c r="C2945" s="24">
        <v>34.488</v>
      </c>
      <c r="D2945" s="24">
        <v>8.0000000000000007E-5</v>
      </c>
      <c r="E2945" s="9">
        <f t="shared" si="365"/>
        <v>1.6341331526281228E-2</v>
      </c>
      <c r="F2945">
        <f t="shared" si="366"/>
        <v>1.0164755813610775</v>
      </c>
      <c r="G2945">
        <f t="shared" si="367"/>
        <v>34.487540163065589</v>
      </c>
      <c r="H2945">
        <f t="shared" si="369"/>
        <v>4.6926816243457167E-2</v>
      </c>
      <c r="I2945" t="str">
        <f t="shared" si="368"/>
        <v>2011</v>
      </c>
      <c r="J2945">
        <f t="shared" si="370"/>
        <v>-8.418269214798654</v>
      </c>
      <c r="K2945">
        <f t="shared" si="371"/>
        <v>-2.9949600669328937</v>
      </c>
      <c r="L2945">
        <f t="shared" si="372"/>
        <v>0</v>
      </c>
    </row>
    <row r="2946" spans="1:12" x14ac:dyDescent="0.3">
      <c r="A2946">
        <v>2945</v>
      </c>
      <c r="B2946" s="23" t="s">
        <v>2961</v>
      </c>
      <c r="C2946" s="24">
        <v>34.07</v>
      </c>
      <c r="D2946" s="24">
        <v>3.0000000000000001E-5</v>
      </c>
      <c r="E2946" s="9">
        <f t="shared" si="365"/>
        <v>-1.2194205771958323E-2</v>
      </c>
      <c r="F2946">
        <f t="shared" si="366"/>
        <v>0.98787984226397585</v>
      </c>
      <c r="G2946">
        <f t="shared" si="367"/>
        <v>34.069829650425874</v>
      </c>
      <c r="H2946">
        <f t="shared" si="369"/>
        <v>2.9590838219858751E-2</v>
      </c>
      <c r="I2946" t="str">
        <f t="shared" si="368"/>
        <v>2011</v>
      </c>
      <c r="J2946">
        <f t="shared" si="370"/>
        <v>-5.244048870122235</v>
      </c>
      <c r="K2946">
        <f t="shared" si="371"/>
        <v>-2.5772495542931786</v>
      </c>
      <c r="L2946">
        <f t="shared" si="372"/>
        <v>0</v>
      </c>
    </row>
    <row r="2947" spans="1:12" x14ac:dyDescent="0.3">
      <c r="A2947">
        <v>2946</v>
      </c>
      <c r="B2947" s="23" t="s">
        <v>2962</v>
      </c>
      <c r="C2947" s="24">
        <v>34.811999999999998</v>
      </c>
      <c r="D2947" s="24">
        <v>5.0000000000000002E-5</v>
      </c>
      <c r="E2947" s="9">
        <f t="shared" ref="E2947:E3010" si="373">LN(C2947/C2946)</f>
        <v>2.1544923254391907E-2</v>
      </c>
      <c r="F2947">
        <f t="shared" ref="F2947:F3010" si="374">C2947/C2946</f>
        <v>1.0217786909304372</v>
      </c>
      <c r="G2947">
        <f t="shared" ref="G2947:G3010" si="375">C2947*EXP(-2/12*D2947)</f>
        <v>34.811709901208744</v>
      </c>
      <c r="H2947">
        <f t="shared" si="369"/>
        <v>2.9713069153453314E-2</v>
      </c>
      <c r="I2947" t="str">
        <f t="shared" ref="I2947:I3010" si="376">MID(B2947,7,4)</f>
        <v>2011</v>
      </c>
      <c r="J2947">
        <f t="shared" si="370"/>
        <v>-5.3803728194138412</v>
      </c>
      <c r="K2947">
        <f t="shared" si="371"/>
        <v>-3.699228446887517</v>
      </c>
      <c r="L2947">
        <f t="shared" si="372"/>
        <v>0</v>
      </c>
    </row>
    <row r="2948" spans="1:12" x14ac:dyDescent="0.3">
      <c r="A2948">
        <v>2947</v>
      </c>
      <c r="B2948" s="23" t="s">
        <v>2963</v>
      </c>
      <c r="C2948" s="24">
        <v>35.137</v>
      </c>
      <c r="D2948" s="24">
        <v>1E-4</v>
      </c>
      <c r="E2948" s="9">
        <f t="shared" si="373"/>
        <v>9.2925513926834374E-3</v>
      </c>
      <c r="F2948">
        <f t="shared" si="374"/>
        <v>1.0093358611972885</v>
      </c>
      <c r="G2948">
        <f t="shared" si="375"/>
        <v>35.136414388213446</v>
      </c>
      <c r="H2948">
        <f t="shared" si="369"/>
        <v>2.8429262084161893E-2</v>
      </c>
      <c r="I2948" t="str">
        <f t="shared" si="376"/>
        <v>2011</v>
      </c>
      <c r="J2948">
        <f t="shared" si="370"/>
        <v>-5.1959208668092325</v>
      </c>
      <c r="K2948">
        <f t="shared" si="371"/>
        <v>-4.023932933892219</v>
      </c>
      <c r="L2948">
        <f t="shared" si="372"/>
        <v>0</v>
      </c>
    </row>
    <row r="2949" spans="1:12" x14ac:dyDescent="0.3">
      <c r="A2949">
        <v>2948</v>
      </c>
      <c r="B2949" s="23" t="s">
        <v>2964</v>
      </c>
      <c r="C2949" s="24">
        <v>34.347999999999999</v>
      </c>
      <c r="D2949" s="24">
        <v>1E-4</v>
      </c>
      <c r="E2949" s="9">
        <f t="shared" si="373"/>
        <v>-2.2710913509712296E-2</v>
      </c>
      <c r="F2949">
        <f t="shared" si="374"/>
        <v>0.97754503799413717</v>
      </c>
      <c r="G2949">
        <f t="shared" si="375"/>
        <v>34.347427538103865</v>
      </c>
      <c r="H2949">
        <f t="shared" si="369"/>
        <v>2.7331874841853277E-2</v>
      </c>
      <c r="I2949" t="str">
        <f t="shared" si="376"/>
        <v>2011</v>
      </c>
      <c r="J2949">
        <f t="shared" si="370"/>
        <v>-4.8831845730900874</v>
      </c>
      <c r="K2949">
        <f t="shared" si="371"/>
        <v>-3.2349460837826385</v>
      </c>
      <c r="L2949">
        <f t="shared" si="372"/>
        <v>0</v>
      </c>
    </row>
    <row r="2950" spans="1:12" x14ac:dyDescent="0.3">
      <c r="A2950">
        <v>2949</v>
      </c>
      <c r="B2950" s="23" t="s">
        <v>2965</v>
      </c>
      <c r="C2950" s="24">
        <v>34.094999999999999</v>
      </c>
      <c r="D2950" s="24">
        <v>8.0000000000000007E-5</v>
      </c>
      <c r="E2950" s="9">
        <f t="shared" si="373"/>
        <v>-7.393046837622058E-3</v>
      </c>
      <c r="F2950">
        <f t="shared" si="374"/>
        <v>0.99263421451030631</v>
      </c>
      <c r="G2950">
        <f t="shared" si="375"/>
        <v>34.094545403030651</v>
      </c>
      <c r="H2950">
        <f t="shared" si="369"/>
        <v>2.7367149016959084E-2</v>
      </c>
      <c r="I2950" t="str">
        <f t="shared" si="376"/>
        <v>2011</v>
      </c>
      <c r="J2950">
        <f t="shared" si="370"/>
        <v>-4.8534880176085284</v>
      </c>
      <c r="K2950">
        <f t="shared" si="371"/>
        <v>-2.982063948709424</v>
      </c>
      <c r="L2950">
        <f t="shared" si="372"/>
        <v>0</v>
      </c>
    </row>
    <row r="2951" spans="1:12" x14ac:dyDescent="0.3">
      <c r="A2951">
        <v>2950</v>
      </c>
      <c r="B2951" s="23" t="s">
        <v>2966</v>
      </c>
      <c r="C2951" s="24">
        <v>34.670999999999999</v>
      </c>
      <c r="D2951" s="24">
        <v>8.0000000000000007E-5</v>
      </c>
      <c r="E2951" s="9">
        <f t="shared" si="373"/>
        <v>1.6752856688797835E-2</v>
      </c>
      <c r="F2951">
        <f t="shared" si="374"/>
        <v>1.0168939727232733</v>
      </c>
      <c r="G2951">
        <f t="shared" si="375"/>
        <v>34.67053772308185</v>
      </c>
      <c r="H2951">
        <f t="shared" si="369"/>
        <v>2.7249429590434932E-2</v>
      </c>
      <c r="I2951" t="str">
        <f t="shared" si="376"/>
        <v>2011</v>
      </c>
      <c r="J2951">
        <f t="shared" si="370"/>
        <v>-4.9142527987262907</v>
      </c>
      <c r="K2951">
        <f t="shared" si="371"/>
        <v>-3.659571439186486</v>
      </c>
      <c r="L2951">
        <f t="shared" si="372"/>
        <v>0</v>
      </c>
    </row>
    <row r="2952" spans="1:12" x14ac:dyDescent="0.3">
      <c r="A2952">
        <v>2951</v>
      </c>
      <c r="B2952" s="23" t="s">
        <v>2967</v>
      </c>
      <c r="C2952" s="24">
        <v>34.012999999999998</v>
      </c>
      <c r="D2952" s="24">
        <v>1E-4</v>
      </c>
      <c r="E2952" s="9">
        <f t="shared" si="373"/>
        <v>-1.9160798182334758E-2</v>
      </c>
      <c r="F2952">
        <f t="shared" si="374"/>
        <v>0.98102160306884711</v>
      </c>
      <c r="G2952">
        <f t="shared" si="375"/>
        <v>34.012433121390664</v>
      </c>
      <c r="H2952">
        <f t="shared" si="369"/>
        <v>2.7356045843532614E-2</v>
      </c>
      <c r="I2952" t="str">
        <f t="shared" si="376"/>
        <v>2011</v>
      </c>
      <c r="J2952">
        <f t="shared" si="370"/>
        <v>-4.8398346478153469</v>
      </c>
      <c r="K2952">
        <f t="shared" si="371"/>
        <v>-3.0014668374953004</v>
      </c>
      <c r="L2952">
        <f t="shared" si="372"/>
        <v>0</v>
      </c>
    </row>
    <row r="2953" spans="1:12" x14ac:dyDescent="0.3">
      <c r="A2953">
        <v>2952</v>
      </c>
      <c r="B2953" s="23" t="s">
        <v>2968</v>
      </c>
      <c r="C2953" s="24">
        <v>34.448</v>
      </c>
      <c r="D2953" s="24">
        <v>1.4999999999999999E-4</v>
      </c>
      <c r="E2953" s="9">
        <f t="shared" si="373"/>
        <v>1.270813614292802E-2</v>
      </c>
      <c r="F2953">
        <f t="shared" si="374"/>
        <v>1.0127892276482522</v>
      </c>
      <c r="G2953">
        <f t="shared" si="375"/>
        <v>34.447138810764912</v>
      </c>
      <c r="H2953">
        <f t="shared" si="369"/>
        <v>2.6591104760078133E-2</v>
      </c>
      <c r="I2953" t="str">
        <f t="shared" si="376"/>
        <v>2011</v>
      </c>
      <c r="J2953">
        <f t="shared" si="370"/>
        <v>-4.7646284182122978</v>
      </c>
      <c r="K2953">
        <f t="shared" si="371"/>
        <v>-3.436172526869548</v>
      </c>
      <c r="L2953">
        <f t="shared" si="372"/>
        <v>0</v>
      </c>
    </row>
    <row r="2954" spans="1:12" x14ac:dyDescent="0.3">
      <c r="A2954">
        <v>2953</v>
      </c>
      <c r="B2954" s="23" t="s">
        <v>2969</v>
      </c>
      <c r="C2954" s="24">
        <v>33.814</v>
      </c>
      <c r="D2954" s="24">
        <v>1E-4</v>
      </c>
      <c r="E2954" s="9">
        <f t="shared" si="373"/>
        <v>-1.8576022707232596E-2</v>
      </c>
      <c r="F2954">
        <f t="shared" si="374"/>
        <v>0.98159544821179745</v>
      </c>
      <c r="G2954">
        <f t="shared" si="375"/>
        <v>33.813436438029697</v>
      </c>
      <c r="H2954">
        <f t="shared" si="369"/>
        <v>2.681584515614862E-2</v>
      </c>
      <c r="I2954" t="str">
        <f t="shared" si="376"/>
        <v>2011</v>
      </c>
      <c r="J2954">
        <f t="shared" si="370"/>
        <v>-4.716505007632863</v>
      </c>
      <c r="K2954">
        <f t="shared" si="371"/>
        <v>-2.8024701541343333</v>
      </c>
      <c r="L2954">
        <f t="shared" si="372"/>
        <v>0</v>
      </c>
    </row>
    <row r="2955" spans="1:12" x14ac:dyDescent="0.3">
      <c r="A2955">
        <v>2954</v>
      </c>
      <c r="B2955" s="23" t="s">
        <v>2970</v>
      </c>
      <c r="C2955" s="24">
        <v>31.492999999999999</v>
      </c>
      <c r="D2955" s="24">
        <v>8.0000000000000007E-5</v>
      </c>
      <c r="E2955" s="9">
        <f t="shared" si="373"/>
        <v>-7.1109619000426158E-2</v>
      </c>
      <c r="F2955">
        <f t="shared" si="374"/>
        <v>0.93135979180221207</v>
      </c>
      <c r="G2955">
        <f t="shared" si="375"/>
        <v>31.492580096132695</v>
      </c>
      <c r="H2955">
        <f t="shared" si="369"/>
        <v>2.8455292025614622E-2</v>
      </c>
      <c r="I2955" t="str">
        <f t="shared" si="376"/>
        <v>2011</v>
      </c>
      <c r="J2955">
        <f t="shared" si="370"/>
        <v>-4.6613400907161529</v>
      </c>
      <c r="K2955">
        <f t="shared" si="371"/>
        <v>-0.48161381223733102</v>
      </c>
      <c r="L2955">
        <f t="shared" si="372"/>
        <v>0</v>
      </c>
    </row>
    <row r="2956" spans="1:12" x14ac:dyDescent="0.3">
      <c r="A2956">
        <v>2955</v>
      </c>
      <c r="B2956" s="23" t="s">
        <v>2971</v>
      </c>
      <c r="C2956" s="24">
        <v>32.412999999999997</v>
      </c>
      <c r="D2956" s="24">
        <v>8.0000000000000007E-5</v>
      </c>
      <c r="E2956" s="9">
        <f t="shared" si="373"/>
        <v>2.8794277978772063E-2</v>
      </c>
      <c r="F2956">
        <f t="shared" si="374"/>
        <v>1.0292128409487822</v>
      </c>
      <c r="G2956">
        <f t="shared" si="375"/>
        <v>32.412567829547804</v>
      </c>
      <c r="H2956">
        <f t="shared" si="369"/>
        <v>2.8292225676303479E-2</v>
      </c>
      <c r="I2956" t="str">
        <f t="shared" si="376"/>
        <v>2011</v>
      </c>
      <c r="J2956">
        <f t="shared" si="370"/>
        <v>-4.7700183840681287</v>
      </c>
      <c r="K2956">
        <f t="shared" si="371"/>
        <v>-1.40160154565244</v>
      </c>
      <c r="L2956">
        <f t="shared" si="372"/>
        <v>0</v>
      </c>
    </row>
    <row r="2957" spans="1:12" x14ac:dyDescent="0.3">
      <c r="A2957">
        <v>2956</v>
      </c>
      <c r="B2957" s="23" t="s">
        <v>2972</v>
      </c>
      <c r="C2957" s="24">
        <v>31.113</v>
      </c>
      <c r="D2957" s="24">
        <v>1E-4</v>
      </c>
      <c r="E2957" s="9">
        <f t="shared" si="373"/>
        <v>-4.0933838617413718E-2</v>
      </c>
      <c r="F2957">
        <f t="shared" si="374"/>
        <v>0.95989263567087291</v>
      </c>
      <c r="G2957">
        <f t="shared" si="375"/>
        <v>31.112481454321227</v>
      </c>
      <c r="H2957">
        <f t="shared" si="369"/>
        <v>2.8739482766318051E-2</v>
      </c>
      <c r="I2957" t="str">
        <f t="shared" si="376"/>
        <v>2011</v>
      </c>
      <c r="J2957">
        <f t="shared" si="370"/>
        <v>-4.6510723909146536</v>
      </c>
      <c r="K2957">
        <f t="shared" si="371"/>
        <v>-0.10151517042586278</v>
      </c>
      <c r="L2957">
        <f t="shared" si="372"/>
        <v>0</v>
      </c>
    </row>
    <row r="2958" spans="1:12" x14ac:dyDescent="0.3">
      <c r="A2958">
        <v>2957</v>
      </c>
      <c r="B2958" s="23" t="s">
        <v>2973</v>
      </c>
      <c r="C2958" s="24">
        <v>32.948</v>
      </c>
      <c r="D2958" s="24">
        <v>2.5000000000000001E-4</v>
      </c>
      <c r="E2958" s="9">
        <f t="shared" si="373"/>
        <v>5.7304822803295428E-2</v>
      </c>
      <c r="F2958">
        <f t="shared" si="374"/>
        <v>1.0589785620158776</v>
      </c>
      <c r="G2958">
        <f t="shared" si="375"/>
        <v>32.946627195266963</v>
      </c>
      <c r="H2958">
        <f t="shared" si="369"/>
        <v>3.0641823652037888E-2</v>
      </c>
      <c r="I2958" t="str">
        <f t="shared" si="376"/>
        <v>2011</v>
      </c>
      <c r="J2958">
        <f t="shared" si="370"/>
        <v>-5.2512787364551992</v>
      </c>
      <c r="K2958">
        <f t="shared" si="371"/>
        <v>-1.935660911371599</v>
      </c>
      <c r="L2958">
        <f t="shared" si="372"/>
        <v>0</v>
      </c>
    </row>
    <row r="2959" spans="1:12" x14ac:dyDescent="0.3">
      <c r="A2959">
        <v>2958</v>
      </c>
      <c r="B2959" s="23" t="s">
        <v>2974</v>
      </c>
      <c r="C2959" s="24">
        <v>31.882000000000001</v>
      </c>
      <c r="D2959" s="24">
        <v>2.0000000000000001E-4</v>
      </c>
      <c r="E2959" s="9">
        <f t="shared" si="373"/>
        <v>-3.2888973867547376E-2</v>
      </c>
      <c r="F2959">
        <f t="shared" si="374"/>
        <v>0.96764598761685083</v>
      </c>
      <c r="G2959">
        <f t="shared" si="375"/>
        <v>31.880937284378692</v>
      </c>
      <c r="H2959">
        <f t="shared" si="369"/>
        <v>3.0916588950582476E-2</v>
      </c>
      <c r="I2959" t="str">
        <f t="shared" si="376"/>
        <v>2011</v>
      </c>
      <c r="J2959">
        <f t="shared" si="370"/>
        <v>-5.1269862585094756</v>
      </c>
      <c r="K2959">
        <f t="shared" si="371"/>
        <v>-0.86997100048332854</v>
      </c>
      <c r="L2959">
        <f t="shared" si="372"/>
        <v>0</v>
      </c>
    </row>
    <row r="2960" spans="1:12" x14ac:dyDescent="0.3">
      <c r="A2960">
        <v>2959</v>
      </c>
      <c r="B2960" s="23" t="s">
        <v>6120</v>
      </c>
      <c r="C2960" s="24">
        <v>31.663</v>
      </c>
      <c r="D2960" s="24">
        <v>2.3000000000000001E-4</v>
      </c>
      <c r="E2960" s="9">
        <f t="shared" si="373"/>
        <v>-6.8927804568266072E-3</v>
      </c>
      <c r="F2960">
        <f t="shared" si="374"/>
        <v>0.99313092026849004</v>
      </c>
      <c r="G2960">
        <f t="shared" si="375"/>
        <v>31.661786274929877</v>
      </c>
      <c r="H2960">
        <f t="shared" si="369"/>
        <v>3.0273610738103932E-2</v>
      </c>
      <c r="I2960" t="str">
        <f t="shared" si="376"/>
        <v>2011</v>
      </c>
      <c r="J2960">
        <f t="shared" si="370"/>
        <v>-4.9858491669463172</v>
      </c>
      <c r="K2960">
        <f t="shared" si="371"/>
        <v>-0.65081999103451338</v>
      </c>
      <c r="L2960">
        <f t="shared" si="372"/>
        <v>0</v>
      </c>
    </row>
    <row r="2961" spans="1:12" x14ac:dyDescent="0.3">
      <c r="A2961">
        <v>2960</v>
      </c>
      <c r="B2961" s="23" t="s">
        <v>2975</v>
      </c>
      <c r="C2961" s="24">
        <v>31.012</v>
      </c>
      <c r="D2961" s="24">
        <v>2.0000000000000001E-4</v>
      </c>
      <c r="E2961" s="9">
        <f t="shared" si="373"/>
        <v>-2.077458039791568E-2</v>
      </c>
      <c r="F2961">
        <f t="shared" si="374"/>
        <v>0.97943972459969053</v>
      </c>
      <c r="G2961">
        <f t="shared" si="375"/>
        <v>31.010966283895364</v>
      </c>
      <c r="H2961">
        <f t="shared" si="369"/>
        <v>3.0351102891763335E-2</v>
      </c>
      <c r="I2961" t="str">
        <f t="shared" si="376"/>
        <v>2011</v>
      </c>
      <c r="J2961">
        <f t="shared" si="370"/>
        <v>-4.8958632241801165</v>
      </c>
      <c r="K2961">
        <f t="shared" si="371"/>
        <v>0.45561415890168888</v>
      </c>
      <c r="L2961">
        <f t="shared" si="372"/>
        <v>0</v>
      </c>
    </row>
    <row r="2962" spans="1:12" x14ac:dyDescent="0.3">
      <c r="A2962">
        <v>2961</v>
      </c>
      <c r="B2962" s="23" t="s">
        <v>2976</v>
      </c>
      <c r="C2962" s="24">
        <v>32.159999999999997</v>
      </c>
      <c r="D2962" s="24">
        <v>2.9999999999999997E-4</v>
      </c>
      <c r="E2962" s="9">
        <f t="shared" si="373"/>
        <v>3.6349217954052812E-2</v>
      </c>
      <c r="F2962">
        <f t="shared" si="374"/>
        <v>1.0370179285437893</v>
      </c>
      <c r="G2962">
        <f t="shared" si="375"/>
        <v>32.158392040199324</v>
      </c>
      <c r="H2962">
        <f t="shared" si="369"/>
        <v>3.1047606624766733E-2</v>
      </c>
      <c r="I2962" t="str">
        <f t="shared" si="376"/>
        <v>2011</v>
      </c>
      <c r="J2962">
        <f t="shared" si="370"/>
        <v>-5.1935217312932282</v>
      </c>
      <c r="K2962">
        <f t="shared" si="371"/>
        <v>-1.2239076192361544</v>
      </c>
      <c r="L2962">
        <f t="shared" si="372"/>
        <v>0</v>
      </c>
    </row>
    <row r="2963" spans="1:12" x14ac:dyDescent="0.3">
      <c r="A2963">
        <v>2962</v>
      </c>
      <c r="B2963" s="23" t="s">
        <v>2977</v>
      </c>
      <c r="C2963" s="24">
        <v>31.853000000000002</v>
      </c>
      <c r="D2963" s="24">
        <v>2.0000000000000001E-4</v>
      </c>
      <c r="E2963" s="9">
        <f t="shared" si="373"/>
        <v>-9.5918752055730496E-3</v>
      </c>
      <c r="F2963">
        <f t="shared" si="374"/>
        <v>0.9904539800995027</v>
      </c>
      <c r="G2963">
        <f t="shared" si="375"/>
        <v>31.851938251029249</v>
      </c>
      <c r="H2963">
        <f t="shared" si="369"/>
        <v>3.1101013305601288E-2</v>
      </c>
      <c r="I2963" t="str">
        <f t="shared" si="376"/>
        <v>2011</v>
      </c>
      <c r="J2963">
        <f t="shared" si="370"/>
        <v>-5.1528785290655774</v>
      </c>
      <c r="K2963">
        <f t="shared" si="371"/>
        <v>-0.91745383006607995</v>
      </c>
      <c r="L2963">
        <f t="shared" si="372"/>
        <v>0</v>
      </c>
    </row>
    <row r="2964" spans="1:12" x14ac:dyDescent="0.3">
      <c r="A2964">
        <v>2963</v>
      </c>
      <c r="B2964" s="23" t="s">
        <v>2978</v>
      </c>
      <c r="C2964" s="24">
        <v>32.731000000000002</v>
      </c>
      <c r="D2964" s="24">
        <v>8.0000000000000007E-5</v>
      </c>
      <c r="E2964" s="9">
        <f t="shared" si="373"/>
        <v>2.7191071950634523E-2</v>
      </c>
      <c r="F2964">
        <f t="shared" si="374"/>
        <v>1.0275641226886008</v>
      </c>
      <c r="G2964">
        <f t="shared" si="375"/>
        <v>32.730563589576079</v>
      </c>
      <c r="H2964">
        <f t="shared" si="369"/>
        <v>3.1302656171174045E-2</v>
      </c>
      <c r="I2964" t="str">
        <f t="shared" si="376"/>
        <v>2011</v>
      </c>
      <c r="J2964">
        <f t="shared" si="370"/>
        <v>-5.3293491657232419</v>
      </c>
      <c r="K2964">
        <f t="shared" si="371"/>
        <v>-3.8497079942150663</v>
      </c>
      <c r="L2964">
        <f t="shared" si="372"/>
        <v>0</v>
      </c>
    </row>
    <row r="2965" spans="1:12" x14ac:dyDescent="0.3">
      <c r="A2965">
        <v>2964</v>
      </c>
      <c r="B2965" s="23" t="s">
        <v>2979</v>
      </c>
      <c r="C2965" s="24">
        <v>32.695</v>
      </c>
      <c r="D2965" s="24">
        <v>-3.0000000000000001E-5</v>
      </c>
      <c r="E2965" s="9">
        <f t="shared" si="373"/>
        <v>-1.1004800425877049E-3</v>
      </c>
      <c r="F2965">
        <f t="shared" si="374"/>
        <v>0.99890012526351157</v>
      </c>
      <c r="G2965">
        <f t="shared" si="375"/>
        <v>32.695163475408691</v>
      </c>
      <c r="H2965">
        <f t="shared" si="369"/>
        <v>3.0660501454389703E-2</v>
      </c>
      <c r="I2965" t="str">
        <f t="shared" si="376"/>
        <v>2011</v>
      </c>
      <c r="J2965">
        <f t="shared" si="370"/>
        <v>-5.2143750760720149</v>
      </c>
      <c r="K2965">
        <f t="shared" si="371"/>
        <v>-3.8143078800476786</v>
      </c>
      <c r="L2965">
        <f t="shared" si="372"/>
        <v>0</v>
      </c>
    </row>
    <row r="2966" spans="1:12" x14ac:dyDescent="0.3">
      <c r="A2966">
        <v>2965</v>
      </c>
      <c r="B2966" s="23" t="s">
        <v>2980</v>
      </c>
      <c r="C2966" s="24">
        <v>32.621000000000002</v>
      </c>
      <c r="D2966" s="24">
        <v>3.0000000000000001E-5</v>
      </c>
      <c r="E2966" s="9">
        <f t="shared" si="373"/>
        <v>-2.265908251018424E-3</v>
      </c>
      <c r="F2966">
        <f t="shared" si="374"/>
        <v>0.99773665698118985</v>
      </c>
      <c r="G2966">
        <f t="shared" si="375"/>
        <v>32.620836895407763</v>
      </c>
      <c r="H2966">
        <f t="shared" si="369"/>
        <v>3.0243336603881565E-2</v>
      </c>
      <c r="I2966" t="str">
        <f t="shared" si="376"/>
        <v>2011</v>
      </c>
      <c r="J2966">
        <f t="shared" si="370"/>
        <v>-5.1317359565362226</v>
      </c>
      <c r="K2966">
        <f t="shared" si="371"/>
        <v>-3.7399813000467503</v>
      </c>
      <c r="L2966">
        <f t="shared" si="372"/>
        <v>0</v>
      </c>
    </row>
    <row r="2967" spans="1:12" x14ac:dyDescent="0.3">
      <c r="A2967">
        <v>2966</v>
      </c>
      <c r="B2967" s="23" t="s">
        <v>2981</v>
      </c>
      <c r="C2967" s="24">
        <v>32.305999999999997</v>
      </c>
      <c r="D2967" s="24">
        <v>1E-4</v>
      </c>
      <c r="E2967" s="9">
        <f t="shared" si="373"/>
        <v>-9.703281270654656E-3</v>
      </c>
      <c r="F2967">
        <f t="shared" si="374"/>
        <v>0.99034364366512351</v>
      </c>
      <c r="G2967">
        <f t="shared" si="375"/>
        <v>32.305461571153586</v>
      </c>
      <c r="H2967">
        <f t="shared" si="369"/>
        <v>3.0211856471239994E-2</v>
      </c>
      <c r="I2967" t="str">
        <f t="shared" si="376"/>
        <v>2011</v>
      </c>
      <c r="J2967">
        <f t="shared" si="370"/>
        <v>-5.0768328384155073</v>
      </c>
      <c r="K2967">
        <f t="shared" si="371"/>
        <v>-3.4837017534861587</v>
      </c>
      <c r="L2967">
        <f t="shared" si="372"/>
        <v>0</v>
      </c>
    </row>
    <row r="2968" spans="1:12" x14ac:dyDescent="0.3">
      <c r="A2968">
        <v>2967</v>
      </c>
      <c r="B2968" s="23" t="s">
        <v>2982</v>
      </c>
      <c r="C2968" s="24">
        <v>32.671999999999997</v>
      </c>
      <c r="D2968" s="24">
        <v>1E-4</v>
      </c>
      <c r="E2968" s="9">
        <f t="shared" si="373"/>
        <v>1.1265470490688753E-2</v>
      </c>
      <c r="F2968">
        <f t="shared" si="374"/>
        <v>1.0113291648610165</v>
      </c>
      <c r="G2968">
        <f t="shared" si="375"/>
        <v>32.671455471204418</v>
      </c>
      <c r="H2968">
        <f t="shared" si="369"/>
        <v>2.9180949787293246E-2</v>
      </c>
      <c r="I2968" t="str">
        <f t="shared" si="376"/>
        <v>2011</v>
      </c>
      <c r="J2968">
        <f t="shared" si="370"/>
        <v>-4.9591518431382164</v>
      </c>
      <c r="K2968">
        <f t="shared" si="371"/>
        <v>-3.8496956535369904</v>
      </c>
      <c r="L2968">
        <f t="shared" si="372"/>
        <v>0</v>
      </c>
    </row>
    <row r="2969" spans="1:12" x14ac:dyDescent="0.3">
      <c r="A2969">
        <v>2968</v>
      </c>
      <c r="B2969" s="23" t="s">
        <v>2983</v>
      </c>
      <c r="C2969" s="24">
        <v>32.555</v>
      </c>
      <c r="D2969" s="24">
        <v>8.0000000000000007E-5</v>
      </c>
      <c r="E2969" s="9">
        <f t="shared" si="373"/>
        <v>-3.587475293429523E-3</v>
      </c>
      <c r="F2969">
        <f t="shared" si="374"/>
        <v>0.99641895200783559</v>
      </c>
      <c r="G2969">
        <f t="shared" si="375"/>
        <v>32.5545659362271</v>
      </c>
      <c r="H2969">
        <f t="shared" si="369"/>
        <v>2.9145595082050314E-2</v>
      </c>
      <c r="I2969" t="str">
        <f t="shared" si="376"/>
        <v>2011</v>
      </c>
      <c r="J2969">
        <f t="shared" si="370"/>
        <v>-4.9354225002307972</v>
      </c>
      <c r="K2969">
        <f t="shared" si="371"/>
        <v>-3.7328061185596724</v>
      </c>
      <c r="L2969">
        <f t="shared" si="372"/>
        <v>0</v>
      </c>
    </row>
    <row r="2970" spans="1:12" x14ac:dyDescent="0.3">
      <c r="A2970">
        <v>2969</v>
      </c>
      <c r="B2970" s="23" t="s">
        <v>2984</v>
      </c>
      <c r="C2970" s="24">
        <v>31.466999999999999</v>
      </c>
      <c r="D2970" s="24">
        <v>8.0000000000000007E-5</v>
      </c>
      <c r="E2970" s="9">
        <f t="shared" si="373"/>
        <v>-3.3991589041248896E-2</v>
      </c>
      <c r="F2970">
        <f t="shared" si="374"/>
        <v>0.96657963446475192</v>
      </c>
      <c r="G2970">
        <f t="shared" si="375"/>
        <v>31.466580442797053</v>
      </c>
      <c r="H2970">
        <f t="shared" si="369"/>
        <v>2.7931476093872198E-2</v>
      </c>
      <c r="I2970" t="str">
        <f t="shared" si="376"/>
        <v>2011</v>
      </c>
      <c r="J2970">
        <f t="shared" si="370"/>
        <v>-4.5717548848067784</v>
      </c>
      <c r="K2970">
        <f t="shared" si="371"/>
        <v>-2.6448206251296256</v>
      </c>
      <c r="L2970">
        <f t="shared" si="372"/>
        <v>0</v>
      </c>
    </row>
    <row r="2971" spans="1:12" x14ac:dyDescent="0.3">
      <c r="A2971">
        <v>2970</v>
      </c>
      <c r="B2971" s="23" t="s">
        <v>2985</v>
      </c>
      <c r="C2971" s="24">
        <v>32.173000000000002</v>
      </c>
      <c r="D2971" s="24">
        <v>8.0000000000000007E-5</v>
      </c>
      <c r="E2971" s="9">
        <f t="shared" si="373"/>
        <v>2.2188213840437048E-2</v>
      </c>
      <c r="F2971">
        <f t="shared" si="374"/>
        <v>1.0224362030063241</v>
      </c>
      <c r="G2971">
        <f t="shared" si="375"/>
        <v>32.17257102952648</v>
      </c>
      <c r="H2971">
        <f t="shared" si="369"/>
        <v>2.8289011836954248E-2</v>
      </c>
      <c r="I2971" t="str">
        <f t="shared" si="376"/>
        <v>2011</v>
      </c>
      <c r="J2971">
        <f t="shared" si="370"/>
        <v>-4.7341612504192279</v>
      </c>
      <c r="K2971">
        <f t="shared" si="371"/>
        <v>-3.3508112118590532</v>
      </c>
      <c r="L2971">
        <f t="shared" si="372"/>
        <v>0</v>
      </c>
    </row>
    <row r="2972" spans="1:12" x14ac:dyDescent="0.3">
      <c r="A2972">
        <v>2971</v>
      </c>
      <c r="B2972" s="23" t="s">
        <v>2986</v>
      </c>
      <c r="C2972" s="24">
        <v>30.934999999999999</v>
      </c>
      <c r="D2972" s="24">
        <v>1E-4</v>
      </c>
      <c r="E2972" s="9">
        <f t="shared" si="373"/>
        <v>-3.9239362505061506E-2</v>
      </c>
      <c r="F2972">
        <f t="shared" si="374"/>
        <v>0.9615205296366518</v>
      </c>
      <c r="G2972">
        <f t="shared" si="375"/>
        <v>30.93448442096317</v>
      </c>
      <c r="H2972">
        <f t="shared" si="369"/>
        <v>2.8736291684213638E-2</v>
      </c>
      <c r="I2972" t="str">
        <f t="shared" si="376"/>
        <v>2011</v>
      </c>
      <c r="J2972">
        <f t="shared" si="370"/>
        <v>-4.6239497517554069</v>
      </c>
      <c r="K2972">
        <f t="shared" si="371"/>
        <v>-2.1127246032957423</v>
      </c>
      <c r="L2972">
        <f t="shared" si="372"/>
        <v>0</v>
      </c>
    </row>
    <row r="2973" spans="1:12" x14ac:dyDescent="0.3">
      <c r="A2973">
        <v>2972</v>
      </c>
      <c r="B2973" s="23" t="s">
        <v>2987</v>
      </c>
      <c r="C2973" s="24">
        <v>31.195</v>
      </c>
      <c r="D2973" s="24">
        <v>1E-4</v>
      </c>
      <c r="E2973" s="9">
        <f t="shared" si="373"/>
        <v>8.3695965797975051E-3</v>
      </c>
      <c r="F2973">
        <f t="shared" si="374"/>
        <v>1.0084047195732988</v>
      </c>
      <c r="G2973">
        <f t="shared" si="375"/>
        <v>31.194480087665948</v>
      </c>
      <c r="H2973">
        <f t="shared" si="369"/>
        <v>2.7532632130986952E-2</v>
      </c>
      <c r="I2973" t="str">
        <f t="shared" si="376"/>
        <v>2011</v>
      </c>
      <c r="J2973">
        <f t="shared" si="370"/>
        <v>-4.4675043539939052</v>
      </c>
      <c r="K2973">
        <f t="shared" si="371"/>
        <v>-2.4985801182485616</v>
      </c>
      <c r="L2973">
        <f t="shared" si="372"/>
        <v>0</v>
      </c>
    </row>
    <row r="2974" spans="1:12" x14ac:dyDescent="0.3">
      <c r="A2974">
        <v>2973</v>
      </c>
      <c r="B2974" s="23" t="s">
        <v>2988</v>
      </c>
      <c r="C2974" s="24">
        <v>28.881</v>
      </c>
      <c r="D2974" s="24">
        <v>3.0000000000000001E-5</v>
      </c>
      <c r="E2974" s="9">
        <f t="shared" si="373"/>
        <v>-7.707388609881051E-2</v>
      </c>
      <c r="F2974">
        <f t="shared" si="374"/>
        <v>0.92582144574451031</v>
      </c>
      <c r="G2974">
        <f t="shared" si="375"/>
        <v>28.880855595361012</v>
      </c>
      <c r="H2974">
        <f t="shared" si="369"/>
        <v>2.9840273667640457E-2</v>
      </c>
      <c r="I2974" t="str">
        <f t="shared" si="376"/>
        <v>2011</v>
      </c>
      <c r="J2974">
        <f t="shared" si="370"/>
        <v>-4.4828309060545424</v>
      </c>
      <c r="K2974">
        <f t="shared" si="371"/>
        <v>-1.6892181529439583</v>
      </c>
      <c r="L2974">
        <f t="shared" si="372"/>
        <v>0</v>
      </c>
    </row>
    <row r="2975" spans="1:12" x14ac:dyDescent="0.3">
      <c r="A2975">
        <v>2974</v>
      </c>
      <c r="B2975" s="23" t="s">
        <v>2989</v>
      </c>
      <c r="C2975" s="24">
        <v>29.225000000000001</v>
      </c>
      <c r="D2975" s="24">
        <v>3.0000000000000001E-5</v>
      </c>
      <c r="E2975" s="9">
        <f t="shared" si="373"/>
        <v>1.1840567894192845E-2</v>
      </c>
      <c r="F2975">
        <f t="shared" si="374"/>
        <v>1.0119109449118797</v>
      </c>
      <c r="G2975">
        <f t="shared" si="375"/>
        <v>29.224853875365312</v>
      </c>
      <c r="H2975">
        <f t="shared" si="369"/>
        <v>2.9738496296009841E-2</v>
      </c>
      <c r="I2975" t="str">
        <f t="shared" si="376"/>
        <v>2011</v>
      </c>
      <c r="J2975">
        <f t="shared" si="370"/>
        <v>-4.5207537783192482</v>
      </c>
      <c r="K2975">
        <f t="shared" si="371"/>
        <v>-2.033216432948258</v>
      </c>
      <c r="L2975">
        <f t="shared" si="372"/>
        <v>0</v>
      </c>
    </row>
    <row r="2976" spans="1:12" x14ac:dyDescent="0.3">
      <c r="A2976">
        <v>2975</v>
      </c>
      <c r="B2976" s="23" t="s">
        <v>2990</v>
      </c>
      <c r="C2976" s="24">
        <v>29.614999999999998</v>
      </c>
      <c r="D2976" s="24">
        <v>2.0000000000000002E-5</v>
      </c>
      <c r="E2976" s="9">
        <f t="shared" si="373"/>
        <v>1.325648237079626E-2</v>
      </c>
      <c r="F2976">
        <f t="shared" si="374"/>
        <v>1.013344739093242</v>
      </c>
      <c r="G2976">
        <f t="shared" si="375"/>
        <v>29.614901283497858</v>
      </c>
      <c r="H2976">
        <f t="shared" si="369"/>
        <v>2.9904079145826906E-2</v>
      </c>
      <c r="I2976" t="str">
        <f t="shared" si="376"/>
        <v>2011</v>
      </c>
      <c r="J2976">
        <f t="shared" si="370"/>
        <v>-4.6065970314758848</v>
      </c>
      <c r="K2976">
        <f t="shared" si="371"/>
        <v>-2.4232638410808036</v>
      </c>
      <c r="L2976">
        <f t="shared" si="372"/>
        <v>0</v>
      </c>
    </row>
    <row r="2977" spans="1:13" x14ac:dyDescent="0.3">
      <c r="A2977">
        <v>2976</v>
      </c>
      <c r="B2977" s="23" t="s">
        <v>2991</v>
      </c>
      <c r="C2977" s="24">
        <v>28.821999999999999</v>
      </c>
      <c r="D2977" s="24">
        <v>5.0000000000000002E-5</v>
      </c>
      <c r="E2977" s="9">
        <f t="shared" si="373"/>
        <v>-2.7142005312758632E-2</v>
      </c>
      <c r="F2977">
        <f t="shared" si="374"/>
        <v>0.97322302887050482</v>
      </c>
      <c r="G2977">
        <f t="shared" si="375"/>
        <v>28.821759817667427</v>
      </c>
      <c r="H2977">
        <f t="shared" ref="H2977:H3040" si="377">SQRT(_xlfn.VAR.S(E2948:E2977))</f>
        <v>2.9753007280289012E-2</v>
      </c>
      <c r="I2977" t="str">
        <f t="shared" si="376"/>
        <v>2011</v>
      </c>
      <c r="J2977">
        <f t="shared" si="370"/>
        <v>-4.4605751835057585</v>
      </c>
      <c r="K2977">
        <f t="shared" si="371"/>
        <v>-1.6301223752503731</v>
      </c>
      <c r="L2977">
        <f t="shared" si="372"/>
        <v>0</v>
      </c>
    </row>
    <row r="2978" spans="1:13" x14ac:dyDescent="0.3">
      <c r="A2978">
        <v>2977</v>
      </c>
      <c r="B2978" s="23" t="s">
        <v>2992</v>
      </c>
      <c r="C2978" s="24">
        <v>29.495999999999999</v>
      </c>
      <c r="D2978" s="24">
        <v>8.0000000000000007E-5</v>
      </c>
      <c r="E2978" s="9">
        <f t="shared" si="373"/>
        <v>2.3115676515673544E-2</v>
      </c>
      <c r="F2978">
        <f t="shared" si="374"/>
        <v>1.0233849143015752</v>
      </c>
      <c r="G2978">
        <f t="shared" si="375"/>
        <v>29.495606722621854</v>
      </c>
      <c r="H2978">
        <f t="shared" si="377"/>
        <v>3.0107636757007887E-2</v>
      </c>
      <c r="I2978" t="str">
        <f t="shared" si="376"/>
        <v>2011</v>
      </c>
      <c r="J2978">
        <f t="shared" ref="J2978:J3041" si="378">-G2978*$P$3*$Q$3*H2978</f>
        <v>-4.6192716430329952</v>
      </c>
      <c r="K2978">
        <f t="shared" ref="K2978:K3041" si="379">+MIN(G2979-G2978,G2980-G2978,G2981-G2978,G2982-G2978,G2983-G2978,G2984-G2978,G2985-G2978,G2986-G2978,G2987-G2978,G2988-G2978)</f>
        <v>-2.3039692802048002</v>
      </c>
      <c r="L2978">
        <f t="shared" ref="L2978:L3041" si="380">+IF(K2978&lt;J2978,1,0)</f>
        <v>0</v>
      </c>
    </row>
    <row r="2979" spans="1:13" x14ac:dyDescent="0.3">
      <c r="A2979">
        <v>2978</v>
      </c>
      <c r="B2979" s="23" t="s">
        <v>2993</v>
      </c>
      <c r="C2979" s="24">
        <v>29.198</v>
      </c>
      <c r="D2979" s="24">
        <v>1E-4</v>
      </c>
      <c r="E2979" s="9">
        <f t="shared" si="373"/>
        <v>-1.0154447154055104E-2</v>
      </c>
      <c r="F2979">
        <f t="shared" si="374"/>
        <v>0.98989693517765132</v>
      </c>
      <c r="G2979">
        <f t="shared" si="375"/>
        <v>29.197513370721921</v>
      </c>
      <c r="H2979">
        <f t="shared" si="377"/>
        <v>2.9951793335746334E-2</v>
      </c>
      <c r="I2979" t="str">
        <f t="shared" si="376"/>
        <v>2011</v>
      </c>
      <c r="J2979">
        <f t="shared" si="378"/>
        <v>-4.5489189309794549</v>
      </c>
      <c r="K2979">
        <f t="shared" si="379"/>
        <v>-2.0058759283048673</v>
      </c>
      <c r="L2979">
        <f t="shared" si="380"/>
        <v>0</v>
      </c>
    </row>
    <row r="2980" spans="1:13" x14ac:dyDescent="0.3">
      <c r="A2980">
        <v>2979</v>
      </c>
      <c r="B2980" s="23" t="s">
        <v>2994</v>
      </c>
      <c r="C2980" s="24">
        <v>29.001000000000001</v>
      </c>
      <c r="D2980" s="24">
        <v>8.0000000000000007E-5</v>
      </c>
      <c r="E2980" s="9">
        <f t="shared" si="373"/>
        <v>-6.7699016272100903E-3</v>
      </c>
      <c r="F2980">
        <f t="shared" si="374"/>
        <v>0.99325296253168027</v>
      </c>
      <c r="G2980">
        <f t="shared" si="375"/>
        <v>29.000613322577856</v>
      </c>
      <c r="H2980">
        <f t="shared" si="377"/>
        <v>2.9950590159119387E-2</v>
      </c>
      <c r="I2980" t="str">
        <f t="shared" si="376"/>
        <v>2011</v>
      </c>
      <c r="J2980">
        <f t="shared" si="378"/>
        <v>-4.5180607655280118</v>
      </c>
      <c r="K2980">
        <f t="shared" si="379"/>
        <v>-1.8089758801608014</v>
      </c>
      <c r="L2980">
        <f t="shared" si="380"/>
        <v>0</v>
      </c>
    </row>
    <row r="2981" spans="1:13" x14ac:dyDescent="0.3">
      <c r="A2981">
        <v>2980</v>
      </c>
      <c r="B2981" s="23" t="s">
        <v>2995</v>
      </c>
      <c r="C2981" s="24">
        <v>29.045999999999999</v>
      </c>
      <c r="D2981" s="24">
        <v>2.0000000000000002E-5</v>
      </c>
      <c r="E2981" s="9">
        <f t="shared" si="373"/>
        <v>1.5504680350341593E-3</v>
      </c>
      <c r="F2981">
        <f t="shared" si="374"/>
        <v>1.0015516706320471</v>
      </c>
      <c r="G2981">
        <f t="shared" si="375"/>
        <v>29.045903180161364</v>
      </c>
      <c r="H2981">
        <f t="shared" si="377"/>
        <v>2.9690434926083913E-2</v>
      </c>
      <c r="I2981" t="str">
        <f t="shared" si="376"/>
        <v>2011</v>
      </c>
      <c r="J2981">
        <f t="shared" si="378"/>
        <v>-4.4858107304192387</v>
      </c>
      <c r="K2981">
        <f t="shared" si="379"/>
        <v>-1.8542657377443099</v>
      </c>
      <c r="L2981">
        <f t="shared" si="380"/>
        <v>0</v>
      </c>
    </row>
    <row r="2982" spans="1:13" x14ac:dyDescent="0.3">
      <c r="A2982">
        <v>2981</v>
      </c>
      <c r="B2982" s="23" t="s">
        <v>2996</v>
      </c>
      <c r="C2982" s="24">
        <v>29.093</v>
      </c>
      <c r="D2982" s="24">
        <v>3.0000000000000001E-5</v>
      </c>
      <c r="E2982" s="9">
        <f t="shared" si="373"/>
        <v>1.616815226905256E-3</v>
      </c>
      <c r="F2982">
        <f t="shared" si="374"/>
        <v>1.0016181229773462</v>
      </c>
      <c r="G2982">
        <f t="shared" si="375"/>
        <v>29.09285453536366</v>
      </c>
      <c r="H2982">
        <f t="shared" si="377"/>
        <v>2.9612690025258522E-2</v>
      </c>
      <c r="I2982" t="str">
        <f t="shared" si="376"/>
        <v>2011</v>
      </c>
      <c r="J2982">
        <f t="shared" si="378"/>
        <v>-4.4812966777687242</v>
      </c>
      <c r="K2982">
        <f t="shared" si="379"/>
        <v>-1.9012170929466059</v>
      </c>
      <c r="L2982">
        <f t="shared" si="380"/>
        <v>0</v>
      </c>
    </row>
    <row r="2983" spans="1:13" x14ac:dyDescent="0.3">
      <c r="A2983">
        <v>2982</v>
      </c>
      <c r="B2983" s="23" t="s">
        <v>2997</v>
      </c>
      <c r="C2983" s="24">
        <v>28.696999999999999</v>
      </c>
      <c r="D2983" s="24">
        <v>2.3000000000000001E-4</v>
      </c>
      <c r="E2983" s="9">
        <f t="shared" si="373"/>
        <v>-1.3705007727268091E-2</v>
      </c>
      <c r="F2983">
        <f t="shared" si="374"/>
        <v>0.98638847832812016</v>
      </c>
      <c r="G2983">
        <f t="shared" si="375"/>
        <v>28.695899969417386</v>
      </c>
      <c r="H2983">
        <f t="shared" si="377"/>
        <v>2.9453866791377882E-2</v>
      </c>
      <c r="I2983" t="str">
        <f t="shared" si="376"/>
        <v>2011</v>
      </c>
      <c r="J2983">
        <f t="shared" si="378"/>
        <v>-4.3964452455425524</v>
      </c>
      <c r="K2983">
        <f t="shared" si="379"/>
        <v>-1.504262527000332</v>
      </c>
      <c r="L2983">
        <f t="shared" si="380"/>
        <v>0</v>
      </c>
    </row>
    <row r="2984" spans="1:13" x14ac:dyDescent="0.3">
      <c r="A2984">
        <v>2983</v>
      </c>
      <c r="B2984" s="23" t="s">
        <v>2998</v>
      </c>
      <c r="C2984" s="24">
        <v>27.192</v>
      </c>
      <c r="D2984" s="24">
        <v>8.0000000000000007E-5</v>
      </c>
      <c r="E2984" s="9">
        <f t="shared" si="373"/>
        <v>-5.3869775291434621E-2</v>
      </c>
      <c r="F2984">
        <f t="shared" si="374"/>
        <v>0.94755549360560343</v>
      </c>
      <c r="G2984">
        <f t="shared" si="375"/>
        <v>27.191637442417054</v>
      </c>
      <c r="H2984">
        <f t="shared" si="377"/>
        <v>3.0650398165558628E-2</v>
      </c>
      <c r="I2984" t="str">
        <f t="shared" si="376"/>
        <v>2011</v>
      </c>
      <c r="J2984">
        <f t="shared" si="378"/>
        <v>-4.3352184091152175</v>
      </c>
      <c r="K2984">
        <f t="shared" si="379"/>
        <v>8.1907994704316422E-2</v>
      </c>
      <c r="L2984">
        <f t="shared" si="380"/>
        <v>0</v>
      </c>
    </row>
    <row r="2985" spans="1:13" x14ac:dyDescent="0.3">
      <c r="A2985">
        <v>2984</v>
      </c>
      <c r="B2985" s="23" t="s">
        <v>2999</v>
      </c>
      <c r="C2985" s="24">
        <v>27.274000000000001</v>
      </c>
      <c r="D2985" s="24">
        <v>1E-4</v>
      </c>
      <c r="E2985" s="9">
        <f t="shared" si="373"/>
        <v>3.0110550418273887E-3</v>
      </c>
      <c r="F2985">
        <f t="shared" si="374"/>
        <v>1.0030155928214182</v>
      </c>
      <c r="G2985">
        <f t="shared" si="375"/>
        <v>27.273545437121371</v>
      </c>
      <c r="H2985">
        <f t="shared" si="377"/>
        <v>2.8217323803052932E-2</v>
      </c>
      <c r="I2985" t="str">
        <f t="shared" si="376"/>
        <v>2011</v>
      </c>
      <c r="J2985">
        <f t="shared" si="378"/>
        <v>-4.0031044354444925</v>
      </c>
      <c r="K2985">
        <f t="shared" si="379"/>
        <v>0.60052541169790175</v>
      </c>
      <c r="L2985">
        <f t="shared" si="380"/>
        <v>0</v>
      </c>
    </row>
    <row r="2986" spans="1:13" x14ac:dyDescent="0.3">
      <c r="A2986">
        <v>2985</v>
      </c>
      <c r="B2986" s="23" t="s">
        <v>3000</v>
      </c>
      <c r="C2986" s="24">
        <v>27.875</v>
      </c>
      <c r="D2986" s="24">
        <v>2.0000000000000001E-4</v>
      </c>
      <c r="E2986" s="9">
        <f t="shared" si="373"/>
        <v>2.1796362344640656E-2</v>
      </c>
      <c r="F2986">
        <f t="shared" si="374"/>
        <v>1.0220356383368776</v>
      </c>
      <c r="G2986">
        <f t="shared" si="375"/>
        <v>27.874070848819272</v>
      </c>
      <c r="H2986">
        <f t="shared" si="377"/>
        <v>2.7957813523696706E-2</v>
      </c>
      <c r="I2986" t="str">
        <f t="shared" si="376"/>
        <v>2011</v>
      </c>
      <c r="J2986">
        <f t="shared" si="378"/>
        <v>-4.0536206532749652</v>
      </c>
      <c r="K2986">
        <f t="shared" si="379"/>
        <v>0.28499050015833305</v>
      </c>
      <c r="L2986">
        <f t="shared" si="380"/>
        <v>0</v>
      </c>
    </row>
    <row r="2987" spans="1:13" s="8" customFormat="1" x14ac:dyDescent="0.3">
      <c r="A2987">
        <v>2986</v>
      </c>
      <c r="B2987" s="23" t="s">
        <v>3001</v>
      </c>
      <c r="C2987" s="24">
        <v>28.16</v>
      </c>
      <c r="D2987" s="24">
        <v>2.0000000000000001E-4</v>
      </c>
      <c r="E2987" s="9">
        <f t="shared" si="373"/>
        <v>1.0172301509558798E-2</v>
      </c>
      <c r="F2987">
        <f t="shared" si="374"/>
        <v>1.0102242152466367</v>
      </c>
      <c r="G2987">
        <f t="shared" si="375"/>
        <v>28.159061348977605</v>
      </c>
      <c r="H2987">
        <f t="shared" si="377"/>
        <v>2.7242375172259255E-2</v>
      </c>
      <c r="I2987" t="str">
        <f t="shared" si="376"/>
        <v>2012</v>
      </c>
      <c r="J2987">
        <f t="shared" si="378"/>
        <v>-3.990273318089955</v>
      </c>
      <c r="K2987">
        <f t="shared" si="379"/>
        <v>0.49322233497638024</v>
      </c>
      <c r="L2987" s="8">
        <f t="shared" si="380"/>
        <v>0</v>
      </c>
      <c r="M2987"/>
    </row>
    <row r="2988" spans="1:13" x14ac:dyDescent="0.3">
      <c r="A2988">
        <v>2987</v>
      </c>
      <c r="B2988" s="23" t="s">
        <v>3002</v>
      </c>
      <c r="C2988" s="24">
        <v>29.533000000000001</v>
      </c>
      <c r="D2988" s="24">
        <v>2.0000000000000001E-4</v>
      </c>
      <c r="E2988" s="9">
        <f t="shared" si="373"/>
        <v>4.7605750907673335E-2</v>
      </c>
      <c r="F2988">
        <f t="shared" si="374"/>
        <v>1.0487571022727273</v>
      </c>
      <c r="G2988">
        <f t="shared" si="375"/>
        <v>29.532015583073708</v>
      </c>
      <c r="H2988">
        <f t="shared" si="377"/>
        <v>2.6546712707668816E-2</v>
      </c>
      <c r="I2988" t="str">
        <f t="shared" si="376"/>
        <v>2012</v>
      </c>
      <c r="J2988">
        <f t="shared" si="378"/>
        <v>-4.0779635477009668</v>
      </c>
      <c r="K2988">
        <f t="shared" si="379"/>
        <v>-0.87973189911972227</v>
      </c>
      <c r="L2988">
        <f t="shared" si="380"/>
        <v>0</v>
      </c>
      <c r="M2988" s="8"/>
    </row>
    <row r="2989" spans="1:13" x14ac:dyDescent="0.3">
      <c r="A2989">
        <v>2988</v>
      </c>
      <c r="B2989" s="23" t="s">
        <v>3003</v>
      </c>
      <c r="C2989" s="24">
        <v>29.062999999999999</v>
      </c>
      <c r="D2989" s="24">
        <v>1.4999999999999999E-4</v>
      </c>
      <c r="E2989" s="9">
        <f t="shared" si="373"/>
        <v>-1.6042394696856994E-2</v>
      </c>
      <c r="F2989">
        <f t="shared" si="374"/>
        <v>0.98408559916026128</v>
      </c>
      <c r="G2989">
        <f t="shared" si="375"/>
        <v>29.062273434082112</v>
      </c>
      <c r="H2989">
        <f t="shared" si="377"/>
        <v>2.6080919855939997E-2</v>
      </c>
      <c r="I2989" t="str">
        <f t="shared" si="376"/>
        <v>2012</v>
      </c>
      <c r="J2989">
        <f t="shared" si="378"/>
        <v>-3.9426841752038913</v>
      </c>
      <c r="K2989">
        <f t="shared" si="379"/>
        <v>-0.40998975012812622</v>
      </c>
      <c r="L2989">
        <f t="shared" si="380"/>
        <v>0</v>
      </c>
    </row>
    <row r="2990" spans="1:13" x14ac:dyDescent="0.3">
      <c r="A2990">
        <v>2989</v>
      </c>
      <c r="B2990" s="23" t="s">
        <v>3004</v>
      </c>
      <c r="C2990" s="24">
        <v>29.265000000000001</v>
      </c>
      <c r="D2990" s="24">
        <v>1.4999999999999999E-4</v>
      </c>
      <c r="E2990" s="9">
        <f t="shared" si="373"/>
        <v>6.9263752425263083E-3</v>
      </c>
      <c r="F2990">
        <f t="shared" si="374"/>
        <v>1.0069504180573239</v>
      </c>
      <c r="G2990">
        <f t="shared" si="375"/>
        <v>29.264268384145236</v>
      </c>
      <c r="H2990">
        <f t="shared" si="377"/>
        <v>2.6133347383639378E-2</v>
      </c>
      <c r="I2990" t="str">
        <f t="shared" si="376"/>
        <v>2012</v>
      </c>
      <c r="J2990">
        <f t="shared" si="378"/>
        <v>-3.9780680969798965</v>
      </c>
      <c r="K2990">
        <f t="shared" si="379"/>
        <v>-0.6119847001912504</v>
      </c>
      <c r="L2990">
        <f t="shared" si="380"/>
        <v>0</v>
      </c>
    </row>
    <row r="2991" spans="1:13" x14ac:dyDescent="0.3">
      <c r="A2991">
        <v>2990</v>
      </c>
      <c r="B2991" s="23" t="s">
        <v>3005</v>
      </c>
      <c r="C2991" s="24">
        <v>28.652999999999999</v>
      </c>
      <c r="D2991" s="24">
        <v>1.4999999999999999E-4</v>
      </c>
      <c r="E2991" s="9">
        <f t="shared" si="373"/>
        <v>-2.1134113022474116E-2</v>
      </c>
      <c r="F2991">
        <f t="shared" si="374"/>
        <v>0.97908764736032794</v>
      </c>
      <c r="G2991">
        <f t="shared" si="375"/>
        <v>28.652283683953986</v>
      </c>
      <c r="H2991">
        <f t="shared" si="377"/>
        <v>2.61420384460717E-2</v>
      </c>
      <c r="I2991" t="str">
        <f t="shared" si="376"/>
        <v>2012</v>
      </c>
      <c r="J2991">
        <f t="shared" si="378"/>
        <v>-3.8961726378310293</v>
      </c>
      <c r="K2991">
        <f t="shared" si="379"/>
        <v>9.6093427793995545E-2</v>
      </c>
      <c r="L2991">
        <f t="shared" si="380"/>
        <v>0</v>
      </c>
    </row>
    <row r="2992" spans="1:13" x14ac:dyDescent="0.3">
      <c r="A2992">
        <v>2991</v>
      </c>
      <c r="B2992" s="23" t="s">
        <v>3006</v>
      </c>
      <c r="C2992" s="24">
        <v>28.748999999999999</v>
      </c>
      <c r="D2992" s="24">
        <v>1.2999999999999999E-4</v>
      </c>
      <c r="E2992" s="9">
        <f t="shared" si="373"/>
        <v>3.3448343090246519E-3</v>
      </c>
      <c r="F2992">
        <f t="shared" si="374"/>
        <v>1.0033504345094755</v>
      </c>
      <c r="G2992">
        <f t="shared" si="375"/>
        <v>28.748377111747981</v>
      </c>
      <c r="H2992">
        <f t="shared" si="377"/>
        <v>2.5119241962031802E-2</v>
      </c>
      <c r="I2992" t="str">
        <f t="shared" si="376"/>
        <v>2012</v>
      </c>
      <c r="J2992">
        <f t="shared" si="378"/>
        <v>-3.7562921534243663</v>
      </c>
      <c r="K2992">
        <f t="shared" si="379"/>
        <v>0.74324658036611524</v>
      </c>
      <c r="L2992">
        <f t="shared" si="380"/>
        <v>0</v>
      </c>
    </row>
    <row r="2993" spans="1:12" x14ac:dyDescent="0.3">
      <c r="A2993">
        <v>2992</v>
      </c>
      <c r="B2993" s="23" t="s">
        <v>3007</v>
      </c>
      <c r="C2993" s="24">
        <v>29.783000000000001</v>
      </c>
      <c r="D2993" s="24">
        <v>1.4999999999999999E-4</v>
      </c>
      <c r="E2993" s="9">
        <f t="shared" si="373"/>
        <v>3.5334776903160475E-2</v>
      </c>
      <c r="F2993">
        <f t="shared" si="374"/>
        <v>1.0359664683989009</v>
      </c>
      <c r="G2993">
        <f t="shared" si="375"/>
        <v>29.78225543430711</v>
      </c>
      <c r="H2993">
        <f t="shared" si="377"/>
        <v>2.6079049965772524E-2</v>
      </c>
      <c r="I2993" t="str">
        <f t="shared" si="376"/>
        <v>2012</v>
      </c>
      <c r="J2993">
        <f t="shared" si="378"/>
        <v>-4.0400696391826045</v>
      </c>
      <c r="K2993">
        <f t="shared" si="379"/>
        <v>-0.29063174219301402</v>
      </c>
      <c r="L2993">
        <f t="shared" si="380"/>
        <v>0</v>
      </c>
    </row>
    <row r="2994" spans="1:12" x14ac:dyDescent="0.3">
      <c r="A2994">
        <v>2993</v>
      </c>
      <c r="B2994" s="23" t="s">
        <v>3008</v>
      </c>
      <c r="C2994" s="24">
        <v>29.858000000000001</v>
      </c>
      <c r="D2994" s="24">
        <v>2.0000000000000001E-4</v>
      </c>
      <c r="E2994" s="9">
        <f t="shared" si="373"/>
        <v>2.5150496985031174E-3</v>
      </c>
      <c r="F2994">
        <f t="shared" si="374"/>
        <v>1.0025182150891447</v>
      </c>
      <c r="G2994">
        <f t="shared" si="375"/>
        <v>29.857004749920929</v>
      </c>
      <c r="H2994">
        <f t="shared" si="377"/>
        <v>2.5501537739105275E-2</v>
      </c>
      <c r="I2994" t="str">
        <f t="shared" si="376"/>
        <v>2012</v>
      </c>
      <c r="J2994">
        <f t="shared" si="378"/>
        <v>-3.9605190533271601</v>
      </c>
      <c r="K2994">
        <f t="shared" si="379"/>
        <v>-0.36538105780683239</v>
      </c>
      <c r="L2994">
        <f t="shared" si="380"/>
        <v>0</v>
      </c>
    </row>
    <row r="2995" spans="1:12" x14ac:dyDescent="0.3">
      <c r="A2995">
        <v>2994</v>
      </c>
      <c r="B2995" s="23" t="s">
        <v>3009</v>
      </c>
      <c r="C2995" s="24">
        <v>30.091999999999999</v>
      </c>
      <c r="D2995" s="24">
        <v>2.8000000000000003E-4</v>
      </c>
      <c r="E2995" s="9">
        <f t="shared" si="373"/>
        <v>7.8065450665765791E-3</v>
      </c>
      <c r="F2995">
        <f t="shared" si="374"/>
        <v>1.0078370955857725</v>
      </c>
      <c r="G2995">
        <f t="shared" si="375"/>
        <v>30.090595739432999</v>
      </c>
      <c r="H2995">
        <f t="shared" si="377"/>
        <v>2.5576904607777281E-2</v>
      </c>
      <c r="I2995" t="str">
        <f t="shared" si="376"/>
        <v>2012</v>
      </c>
      <c r="J2995">
        <f t="shared" si="378"/>
        <v>-4.0033012337367575</v>
      </c>
      <c r="K2995">
        <f t="shared" si="379"/>
        <v>-0.59897204731890241</v>
      </c>
      <c r="L2995">
        <f t="shared" si="380"/>
        <v>0</v>
      </c>
    </row>
    <row r="2996" spans="1:12" x14ac:dyDescent="0.3">
      <c r="A2996">
        <v>2995</v>
      </c>
      <c r="B2996" s="23" t="s">
        <v>3010</v>
      </c>
      <c r="C2996" s="24">
        <v>29.492999999999999</v>
      </c>
      <c r="D2996" s="24">
        <v>2.8000000000000003E-4</v>
      </c>
      <c r="E2996" s="9">
        <f t="shared" si="373"/>
        <v>-2.0106408645078205E-2</v>
      </c>
      <c r="F2996">
        <f t="shared" si="374"/>
        <v>0.9800943772431211</v>
      </c>
      <c r="G2996">
        <f t="shared" si="375"/>
        <v>29.491623692114096</v>
      </c>
      <c r="H2996">
        <f t="shared" si="377"/>
        <v>2.5771552154207469E-2</v>
      </c>
      <c r="I2996" t="str">
        <f t="shared" si="376"/>
        <v>2012</v>
      </c>
      <c r="J2996">
        <f t="shared" si="378"/>
        <v>-3.953472844966941</v>
      </c>
      <c r="K2996">
        <f t="shared" si="379"/>
        <v>0.43697960714250783</v>
      </c>
      <c r="L2996">
        <f t="shared" si="380"/>
        <v>0</v>
      </c>
    </row>
    <row r="2997" spans="1:12" x14ac:dyDescent="0.3">
      <c r="A2997">
        <v>2996</v>
      </c>
      <c r="B2997" s="23" t="s">
        <v>6127</v>
      </c>
      <c r="C2997" s="24">
        <v>29.93</v>
      </c>
      <c r="D2997" s="24">
        <v>2.8000000000000003E-4</v>
      </c>
      <c r="E2997" s="9">
        <f t="shared" si="373"/>
        <v>1.4708374811710724E-2</v>
      </c>
      <c r="F2997">
        <f t="shared" si="374"/>
        <v>1.0148170752381922</v>
      </c>
      <c r="G2997">
        <f t="shared" si="375"/>
        <v>29.928603299256604</v>
      </c>
      <c r="H2997">
        <f t="shared" si="377"/>
        <v>2.5949143993033899E-2</v>
      </c>
      <c r="I2997" t="str">
        <f t="shared" si="376"/>
        <v>2012</v>
      </c>
      <c r="J2997">
        <f t="shared" si="378"/>
        <v>-4.0396988095230446</v>
      </c>
      <c r="K2997">
        <f t="shared" si="379"/>
        <v>0.17589143837527033</v>
      </c>
      <c r="L2997">
        <f t="shared" si="380"/>
        <v>0</v>
      </c>
    </row>
    <row r="2998" spans="1:12" x14ac:dyDescent="0.3">
      <c r="A2998">
        <v>2997</v>
      </c>
      <c r="B2998" s="23" t="s">
        <v>3011</v>
      </c>
      <c r="C2998" s="24">
        <v>30.106000000000002</v>
      </c>
      <c r="D2998" s="24">
        <v>2.9999999999999997E-4</v>
      </c>
      <c r="E2998" s="9">
        <f t="shared" si="373"/>
        <v>5.863165573704596E-3</v>
      </c>
      <c r="F2998">
        <f t="shared" si="374"/>
        <v>1.005880387570999</v>
      </c>
      <c r="G2998">
        <f t="shared" si="375"/>
        <v>30.104494737631875</v>
      </c>
      <c r="H2998">
        <f t="shared" si="377"/>
        <v>2.5868609967649465E-2</v>
      </c>
      <c r="I2998" t="str">
        <f t="shared" si="376"/>
        <v>2012</v>
      </c>
      <c r="J2998">
        <f t="shared" si="378"/>
        <v>-4.0508292383246927</v>
      </c>
      <c r="K2998">
        <f t="shared" si="379"/>
        <v>0.37542239686683843</v>
      </c>
      <c r="L2998">
        <f t="shared" si="380"/>
        <v>0</v>
      </c>
    </row>
    <row r="2999" spans="1:12" x14ac:dyDescent="0.3">
      <c r="A2999">
        <v>2998</v>
      </c>
      <c r="B2999" s="23" t="s">
        <v>3012</v>
      </c>
      <c r="C2999" s="24">
        <v>30.513999999999999</v>
      </c>
      <c r="D2999" s="24">
        <v>2.8000000000000003E-4</v>
      </c>
      <c r="E2999" s="9">
        <f t="shared" si="373"/>
        <v>1.3461107252698201E-2</v>
      </c>
      <c r="F2999">
        <f t="shared" si="374"/>
        <v>1.0135521158573042</v>
      </c>
      <c r="G2999">
        <f t="shared" si="375"/>
        <v>30.512576046559172</v>
      </c>
      <c r="H2999">
        <f t="shared" si="377"/>
        <v>2.6035765955462201E-2</v>
      </c>
      <c r="I2999" t="str">
        <f t="shared" si="376"/>
        <v>2012</v>
      </c>
      <c r="J2999">
        <f t="shared" si="378"/>
        <v>-4.13227041842043</v>
      </c>
      <c r="K2999">
        <f t="shared" si="379"/>
        <v>-3.2658912060458789E-2</v>
      </c>
      <c r="L2999">
        <f t="shared" si="380"/>
        <v>0</v>
      </c>
    </row>
    <row r="3000" spans="1:12" x14ac:dyDescent="0.3">
      <c r="A3000">
        <v>2999</v>
      </c>
      <c r="B3000" s="23" t="s">
        <v>3013</v>
      </c>
      <c r="C3000" s="24">
        <v>30.481999999999999</v>
      </c>
      <c r="D3000" s="24">
        <v>4.0999999999999999E-4</v>
      </c>
      <c r="E3000" s="9">
        <f t="shared" si="373"/>
        <v>-1.0492492273525289E-3</v>
      </c>
      <c r="F3000">
        <f t="shared" si="374"/>
        <v>0.99895130104214458</v>
      </c>
      <c r="G3000">
        <f t="shared" si="375"/>
        <v>30.479917134498713</v>
      </c>
      <c r="H3000">
        <f t="shared" si="377"/>
        <v>2.5332045014648131E-2</v>
      </c>
      <c r="I3000" t="str">
        <f t="shared" si="376"/>
        <v>2012</v>
      </c>
      <c r="J3000">
        <f t="shared" si="378"/>
        <v>-4.0162758484006584</v>
      </c>
      <c r="K3000">
        <f t="shared" si="379"/>
        <v>1.1646566885059251</v>
      </c>
      <c r="L3000">
        <f t="shared" si="380"/>
        <v>0</v>
      </c>
    </row>
    <row r="3001" spans="1:12" x14ac:dyDescent="0.3">
      <c r="A3001">
        <v>3000</v>
      </c>
      <c r="B3001" s="23" t="s">
        <v>3014</v>
      </c>
      <c r="C3001" s="24">
        <v>31.646999999999998</v>
      </c>
      <c r="D3001" s="24">
        <v>4.6000000000000001E-4</v>
      </c>
      <c r="E3001" s="9">
        <f t="shared" si="373"/>
        <v>3.7507011904123526E-2</v>
      </c>
      <c r="F3001">
        <f t="shared" si="374"/>
        <v>1.0382192769503313</v>
      </c>
      <c r="G3001">
        <f t="shared" si="375"/>
        <v>31.644573823004638</v>
      </c>
      <c r="H3001">
        <f t="shared" si="377"/>
        <v>2.5963355147782349E-2</v>
      </c>
      <c r="I3001" t="str">
        <f t="shared" si="376"/>
        <v>2012</v>
      </c>
      <c r="J3001">
        <f t="shared" si="378"/>
        <v>-4.2736560418107032</v>
      </c>
      <c r="K3001">
        <f t="shared" si="379"/>
        <v>0.28424429987701316</v>
      </c>
      <c r="L3001">
        <f t="shared" si="380"/>
        <v>0</v>
      </c>
    </row>
    <row r="3002" spans="1:12" x14ac:dyDescent="0.3">
      <c r="A3002">
        <v>3001</v>
      </c>
      <c r="B3002" s="23" t="s">
        <v>3015</v>
      </c>
      <c r="C3002" s="24">
        <v>32.232999999999997</v>
      </c>
      <c r="D3002" s="24">
        <v>4.0999999999999999E-4</v>
      </c>
      <c r="E3002" s="9">
        <f t="shared" si="373"/>
        <v>1.834741510825235E-2</v>
      </c>
      <c r="F3002">
        <f t="shared" si="374"/>
        <v>1.0185167630423104</v>
      </c>
      <c r="G3002">
        <f t="shared" si="375"/>
        <v>32.230797486920046</v>
      </c>
      <c r="H3002">
        <f t="shared" si="377"/>
        <v>2.5119316837534107E-2</v>
      </c>
      <c r="I3002" t="str">
        <f t="shared" si="376"/>
        <v>2012</v>
      </c>
      <c r="J3002">
        <f t="shared" si="378"/>
        <v>-4.2113212898523713</v>
      </c>
      <c r="K3002">
        <f t="shared" si="379"/>
        <v>-0.3019793640383952</v>
      </c>
      <c r="L3002">
        <f t="shared" si="380"/>
        <v>0</v>
      </c>
    </row>
    <row r="3003" spans="1:12" x14ac:dyDescent="0.3">
      <c r="A3003">
        <v>3002</v>
      </c>
      <c r="B3003" s="23" t="s">
        <v>3016</v>
      </c>
      <c r="C3003" s="24">
        <v>31.931000000000001</v>
      </c>
      <c r="D3003" s="24">
        <v>4.0999999999999999E-4</v>
      </c>
      <c r="E3003" s="9">
        <f t="shared" si="373"/>
        <v>-9.4134477305183213E-3</v>
      </c>
      <c r="F3003">
        <f t="shared" si="374"/>
        <v>0.99063072006949415</v>
      </c>
      <c r="G3003">
        <f t="shared" si="375"/>
        <v>31.928818122881651</v>
      </c>
      <c r="H3003">
        <f t="shared" si="377"/>
        <v>2.5158238836353944E-2</v>
      </c>
      <c r="I3003" t="str">
        <f t="shared" si="376"/>
        <v>2012</v>
      </c>
      <c r="J3003">
        <f t="shared" si="378"/>
        <v>-4.178328481906882</v>
      </c>
      <c r="K3003">
        <f t="shared" si="379"/>
        <v>1.160920667710549</v>
      </c>
      <c r="L3003">
        <f t="shared" si="380"/>
        <v>0</v>
      </c>
    </row>
    <row r="3004" spans="1:12" x14ac:dyDescent="0.3">
      <c r="A3004">
        <v>3003</v>
      </c>
      <c r="B3004" s="23" t="s">
        <v>3017</v>
      </c>
      <c r="C3004" s="24">
        <v>33.091999999999999</v>
      </c>
      <c r="D3004" s="24">
        <v>4.0999999999999999E-4</v>
      </c>
      <c r="E3004" s="9">
        <f t="shared" si="373"/>
        <v>3.5714236582421087E-2</v>
      </c>
      <c r="F3004">
        <f t="shared" si="374"/>
        <v>1.0363596504963828</v>
      </c>
      <c r="G3004">
        <f t="shared" si="375"/>
        <v>33.0897387905922</v>
      </c>
      <c r="H3004">
        <f t="shared" si="377"/>
        <v>2.1246429622256893E-2</v>
      </c>
      <c r="I3004" t="str">
        <f t="shared" si="376"/>
        <v>2012</v>
      </c>
      <c r="J3004">
        <f t="shared" si="378"/>
        <v>-3.6569481145446421</v>
      </c>
      <c r="K3004">
        <f t="shared" si="379"/>
        <v>0.14015960748480438</v>
      </c>
      <c r="L3004">
        <f t="shared" si="380"/>
        <v>0</v>
      </c>
    </row>
    <row r="3005" spans="1:12" x14ac:dyDescent="0.3">
      <c r="A3005">
        <v>3004</v>
      </c>
      <c r="B3005" s="23" t="s">
        <v>3018</v>
      </c>
      <c r="C3005" s="24">
        <v>33.701999999999998</v>
      </c>
      <c r="D3005" s="24">
        <v>5.0999999999999993E-4</v>
      </c>
      <c r="E3005" s="9">
        <f t="shared" si="373"/>
        <v>1.8265621450414112E-2</v>
      </c>
      <c r="F3005">
        <f t="shared" si="374"/>
        <v>1.0184334582376404</v>
      </c>
      <c r="G3005">
        <f t="shared" si="375"/>
        <v>33.699135451745022</v>
      </c>
      <c r="H3005">
        <f t="shared" si="377"/>
        <v>2.1354697695989348E-2</v>
      </c>
      <c r="I3005" t="str">
        <f t="shared" si="376"/>
        <v>2012</v>
      </c>
      <c r="J3005">
        <f t="shared" si="378"/>
        <v>-3.7432746023053576</v>
      </c>
      <c r="K3005">
        <f t="shared" si="379"/>
        <v>-0.46923705366801727</v>
      </c>
      <c r="L3005">
        <f t="shared" si="380"/>
        <v>0</v>
      </c>
    </row>
    <row r="3006" spans="1:12" x14ac:dyDescent="0.3">
      <c r="A3006">
        <v>3005</v>
      </c>
      <c r="B3006" s="23" t="s">
        <v>3019</v>
      </c>
      <c r="C3006" s="24">
        <v>33.747</v>
      </c>
      <c r="D3006" s="24">
        <v>5.8999999999999992E-4</v>
      </c>
      <c r="E3006" s="9">
        <f t="shared" si="373"/>
        <v>1.3343417004480194E-3</v>
      </c>
      <c r="F3006">
        <f t="shared" si="374"/>
        <v>1.0013352323304257</v>
      </c>
      <c r="G3006">
        <f t="shared" si="375"/>
        <v>33.743681708152025</v>
      </c>
      <c r="H3006">
        <f t="shared" si="377"/>
        <v>2.1301825105832901E-2</v>
      </c>
      <c r="I3006" t="str">
        <f t="shared" si="376"/>
        <v>2012</v>
      </c>
      <c r="J3006">
        <f t="shared" si="378"/>
        <v>-3.7389424554596826</v>
      </c>
      <c r="K3006">
        <f t="shared" si="379"/>
        <v>-0.51378331007501998</v>
      </c>
      <c r="L3006">
        <f t="shared" si="380"/>
        <v>0</v>
      </c>
    </row>
    <row r="3007" spans="1:12" x14ac:dyDescent="0.3">
      <c r="A3007">
        <v>3006</v>
      </c>
      <c r="B3007" s="23" t="s">
        <v>3020</v>
      </c>
      <c r="C3007" s="24">
        <v>33.497</v>
      </c>
      <c r="D3007" s="24">
        <v>5.6000000000000006E-4</v>
      </c>
      <c r="E3007" s="9">
        <f t="shared" si="373"/>
        <v>-7.4356418966248896E-3</v>
      </c>
      <c r="F3007">
        <f t="shared" si="374"/>
        <v>0.99259193409784574</v>
      </c>
      <c r="G3007">
        <f t="shared" si="375"/>
        <v>33.493873759226837</v>
      </c>
      <c r="H3007">
        <f t="shared" si="377"/>
        <v>2.0589024428671839E-2</v>
      </c>
      <c r="I3007" t="str">
        <f t="shared" si="376"/>
        <v>2012</v>
      </c>
      <c r="J3007">
        <f t="shared" si="378"/>
        <v>-3.5870765810969081</v>
      </c>
      <c r="K3007">
        <f t="shared" si="379"/>
        <v>-0.26397536114983211</v>
      </c>
      <c r="L3007">
        <f t="shared" si="380"/>
        <v>0</v>
      </c>
    </row>
    <row r="3008" spans="1:12" x14ac:dyDescent="0.3">
      <c r="A3008">
        <v>3007</v>
      </c>
      <c r="B3008" s="23" t="s">
        <v>3021</v>
      </c>
      <c r="C3008" s="24">
        <v>33.232999999999997</v>
      </c>
      <c r="D3008" s="24">
        <v>5.6000000000000006E-4</v>
      </c>
      <c r="E3008" s="9">
        <f t="shared" si="373"/>
        <v>-7.9125244230632535E-3</v>
      </c>
      <c r="F3008">
        <f t="shared" si="374"/>
        <v>0.99211869719676382</v>
      </c>
      <c r="G3008">
        <f t="shared" si="375"/>
        <v>33.229898398077005</v>
      </c>
      <c r="H3008">
        <f t="shared" si="377"/>
        <v>2.0426866444115517E-2</v>
      </c>
      <c r="I3008" t="str">
        <f t="shared" si="376"/>
        <v>2012</v>
      </c>
      <c r="J3008">
        <f t="shared" si="378"/>
        <v>-3.5307767928929388</v>
      </c>
      <c r="K3008">
        <f t="shared" si="379"/>
        <v>8.9603665492390405E-2</v>
      </c>
      <c r="L3008">
        <f t="shared" si="380"/>
        <v>0</v>
      </c>
    </row>
    <row r="3009" spans="1:12" x14ac:dyDescent="0.3">
      <c r="A3009">
        <v>3008</v>
      </c>
      <c r="B3009" s="23" t="s">
        <v>3022</v>
      </c>
      <c r="C3009" s="24">
        <v>33.777999999999999</v>
      </c>
      <c r="D3009" s="24">
        <v>6.0999999999999997E-4</v>
      </c>
      <c r="E3009" s="9">
        <f t="shared" si="373"/>
        <v>1.6266344836619095E-2</v>
      </c>
      <c r="F3009">
        <f t="shared" si="374"/>
        <v>1.0163993620798604</v>
      </c>
      <c r="G3009">
        <f t="shared" si="375"/>
        <v>33.774566077894001</v>
      </c>
      <c r="H3009">
        <f t="shared" si="377"/>
        <v>2.0366087787254364E-2</v>
      </c>
      <c r="I3009" t="str">
        <f t="shared" si="376"/>
        <v>2012</v>
      </c>
      <c r="J3009">
        <f t="shared" si="378"/>
        <v>-3.5779716089491935</v>
      </c>
      <c r="K3009">
        <f t="shared" si="379"/>
        <v>-0.45506401432460564</v>
      </c>
      <c r="L3009">
        <f t="shared" si="380"/>
        <v>0</v>
      </c>
    </row>
    <row r="3010" spans="1:12" x14ac:dyDescent="0.3">
      <c r="A3010">
        <v>3009</v>
      </c>
      <c r="B3010" s="23" t="s">
        <v>3023</v>
      </c>
      <c r="C3010" s="24">
        <v>34.151000000000003</v>
      </c>
      <c r="D3010" s="24">
        <v>8.4000000000000003E-4</v>
      </c>
      <c r="E3010" s="9">
        <f t="shared" si="373"/>
        <v>1.0982165169210089E-2</v>
      </c>
      <c r="F3010">
        <f t="shared" si="374"/>
        <v>1.0110426905086152</v>
      </c>
      <c r="G3010">
        <f t="shared" si="375"/>
        <v>34.146219194664184</v>
      </c>
      <c r="H3010">
        <f t="shared" si="377"/>
        <v>2.0274306232612432E-2</v>
      </c>
      <c r="I3010" t="str">
        <f t="shared" si="376"/>
        <v>2012</v>
      </c>
      <c r="J3010">
        <f t="shared" si="378"/>
        <v>-3.6010415005091123</v>
      </c>
      <c r="K3010">
        <f t="shared" si="379"/>
        <v>-0.82671713109478873</v>
      </c>
      <c r="L3010">
        <f t="shared" si="380"/>
        <v>0</v>
      </c>
    </row>
    <row r="3011" spans="1:12" x14ac:dyDescent="0.3">
      <c r="A3011">
        <v>3010</v>
      </c>
      <c r="B3011" s="23" t="s">
        <v>3024</v>
      </c>
      <c r="C3011" s="24">
        <v>33.725000000000001</v>
      </c>
      <c r="D3011" s="24">
        <v>7.9000000000000001E-4</v>
      </c>
      <c r="E3011" s="9">
        <f t="shared" ref="E3011:E3074" si="381">LN(C3011/C3010)</f>
        <v>-1.2552466071119973E-2</v>
      </c>
      <c r="F3011">
        <f t="shared" ref="F3011:F3074" si="382">C3011/C3010</f>
        <v>0.98752598752598753</v>
      </c>
      <c r="G3011">
        <f t="shared" ref="G3011:G3074" si="383">C3011*EXP(-2/12*D3011)</f>
        <v>33.720559833984012</v>
      </c>
      <c r="H3011">
        <f t="shared" si="377"/>
        <v>2.0529704160894433E-2</v>
      </c>
      <c r="I3011" t="str">
        <f t="shared" ref="I3011:I3074" si="384">MID(B3011,7,4)</f>
        <v>2012</v>
      </c>
      <c r="J3011">
        <f t="shared" si="378"/>
        <v>-3.6009489785499067</v>
      </c>
      <c r="K3011">
        <f t="shared" si="379"/>
        <v>-0.52504153146261956</v>
      </c>
      <c r="L3011">
        <f t="shared" si="380"/>
        <v>0</v>
      </c>
    </row>
    <row r="3012" spans="1:12" x14ac:dyDescent="0.3">
      <c r="A3012">
        <v>3011</v>
      </c>
      <c r="B3012" s="23" t="s">
        <v>3025</v>
      </c>
      <c r="C3012" s="24">
        <v>33.722000000000001</v>
      </c>
      <c r="D3012" s="24">
        <v>8.5999999999999998E-4</v>
      </c>
      <c r="E3012" s="9">
        <f t="shared" si="381"/>
        <v>-8.8958738030746174E-5</v>
      </c>
      <c r="F3012">
        <f t="shared" si="382"/>
        <v>0.99991104521868046</v>
      </c>
      <c r="G3012">
        <f t="shared" si="383"/>
        <v>33.717166859716663</v>
      </c>
      <c r="H3012">
        <f t="shared" si="377"/>
        <v>2.0541694749006374E-2</v>
      </c>
      <c r="I3012" t="str">
        <f t="shared" si="384"/>
        <v>2012</v>
      </c>
      <c r="J3012">
        <f t="shared" si="378"/>
        <v>-3.6026896100663377</v>
      </c>
      <c r="K3012">
        <f t="shared" si="379"/>
        <v>-0.52164855719527026</v>
      </c>
      <c r="L3012">
        <f t="shared" si="380"/>
        <v>0</v>
      </c>
    </row>
    <row r="3013" spans="1:12" x14ac:dyDescent="0.3">
      <c r="A3013">
        <v>3012</v>
      </c>
      <c r="B3013" s="23" t="s">
        <v>3026</v>
      </c>
      <c r="C3013" s="24">
        <v>34.164999999999999</v>
      </c>
      <c r="D3013" s="24">
        <v>8.1000000000000006E-4</v>
      </c>
      <c r="E3013" s="9">
        <f t="shared" si="381"/>
        <v>1.3051284876952743E-2</v>
      </c>
      <c r="F3013">
        <f t="shared" si="382"/>
        <v>1.013136824624874</v>
      </c>
      <c r="G3013">
        <f t="shared" si="383"/>
        <v>34.160388036314551</v>
      </c>
      <c r="H3013">
        <f t="shared" si="377"/>
        <v>2.0284310888531807E-2</v>
      </c>
      <c r="I3013" t="str">
        <f t="shared" si="384"/>
        <v>2012</v>
      </c>
      <c r="J3013">
        <f t="shared" si="378"/>
        <v>-3.6043134632385718</v>
      </c>
      <c r="K3013">
        <f t="shared" si="379"/>
        <v>-0.96486973379315799</v>
      </c>
      <c r="L3013">
        <f t="shared" si="380"/>
        <v>0</v>
      </c>
    </row>
    <row r="3014" spans="1:12" x14ac:dyDescent="0.3">
      <c r="A3014">
        <v>3013</v>
      </c>
      <c r="B3014" s="23" t="s">
        <v>3027</v>
      </c>
      <c r="C3014" s="24">
        <v>33.673000000000002</v>
      </c>
      <c r="D3014" s="24">
        <v>8.1000000000000006E-4</v>
      </c>
      <c r="E3014" s="9">
        <f t="shared" si="381"/>
        <v>-1.4505398939835478E-2</v>
      </c>
      <c r="F3014">
        <f t="shared" si="382"/>
        <v>0.98559929752670872</v>
      </c>
      <c r="G3014">
        <f t="shared" si="383"/>
        <v>33.668454451831408</v>
      </c>
      <c r="H3014">
        <f t="shared" si="377"/>
        <v>1.7351583861800829E-2</v>
      </c>
      <c r="I3014" t="str">
        <f t="shared" si="384"/>
        <v>2012</v>
      </c>
      <c r="J3014">
        <f t="shared" si="378"/>
        <v>-3.0387978100826785</v>
      </c>
      <c r="K3014">
        <f t="shared" si="379"/>
        <v>-0.47293614931001571</v>
      </c>
      <c r="L3014">
        <f t="shared" si="380"/>
        <v>0</v>
      </c>
    </row>
    <row r="3015" spans="1:12" x14ac:dyDescent="0.3">
      <c r="A3015">
        <v>3014</v>
      </c>
      <c r="B3015" s="23" t="s">
        <v>3028</v>
      </c>
      <c r="C3015" s="24">
        <v>33.884</v>
      </c>
      <c r="D3015" s="24">
        <v>9.1E-4</v>
      </c>
      <c r="E3015" s="9">
        <f t="shared" si="381"/>
        <v>6.2465972763984185E-3</v>
      </c>
      <c r="F3015">
        <f t="shared" si="382"/>
        <v>1.0062661479523654</v>
      </c>
      <c r="G3015">
        <f t="shared" si="383"/>
        <v>33.878861316360023</v>
      </c>
      <c r="H3015">
        <f t="shared" si="377"/>
        <v>1.7335173960178283E-2</v>
      </c>
      <c r="I3015" t="str">
        <f t="shared" si="384"/>
        <v>2012</v>
      </c>
      <c r="J3015">
        <f t="shared" si="378"/>
        <v>-3.0548965630431555</v>
      </c>
      <c r="K3015">
        <f t="shared" si="379"/>
        <v>-0.6833430138386305</v>
      </c>
      <c r="L3015">
        <f t="shared" si="380"/>
        <v>0</v>
      </c>
    </row>
    <row r="3016" spans="1:12" x14ac:dyDescent="0.3">
      <c r="A3016">
        <v>3015</v>
      </c>
      <c r="B3016" s="23" t="s">
        <v>3029</v>
      </c>
      <c r="C3016" s="24">
        <v>33.576000000000001</v>
      </c>
      <c r="D3016" s="24">
        <v>8.8999999999999995E-4</v>
      </c>
      <c r="E3016" s="9">
        <f t="shared" si="381"/>
        <v>-9.1314005380147105E-3</v>
      </c>
      <c r="F3016">
        <f t="shared" si="382"/>
        <v>0.9909101640892457</v>
      </c>
      <c r="G3016">
        <f t="shared" si="383"/>
        <v>33.571019929364368</v>
      </c>
      <c r="H3016">
        <f t="shared" si="377"/>
        <v>1.7358885822249738E-2</v>
      </c>
      <c r="I3016" t="str">
        <f t="shared" si="384"/>
        <v>2012</v>
      </c>
      <c r="J3016">
        <f t="shared" si="378"/>
        <v>-3.0312788062017453</v>
      </c>
      <c r="K3016">
        <f t="shared" si="379"/>
        <v>-0.37550162684297561</v>
      </c>
      <c r="L3016">
        <f t="shared" si="380"/>
        <v>0</v>
      </c>
    </row>
    <row r="3017" spans="1:12" x14ac:dyDescent="0.3">
      <c r="A3017">
        <v>3016</v>
      </c>
      <c r="B3017" s="23" t="s">
        <v>3030</v>
      </c>
      <c r="C3017" s="24">
        <v>33.695999999999998</v>
      </c>
      <c r="D3017" s="24">
        <v>1.0199999999999999E-3</v>
      </c>
      <c r="E3017" s="9">
        <f t="shared" si="381"/>
        <v>3.5676099202752473E-3</v>
      </c>
      <c r="F3017">
        <f t="shared" si="382"/>
        <v>1.0035739814152966</v>
      </c>
      <c r="G3017">
        <f t="shared" si="383"/>
        <v>33.690272166879609</v>
      </c>
      <c r="H3017">
        <f t="shared" si="377"/>
        <v>1.7348684360036296E-2</v>
      </c>
      <c r="I3017" t="str">
        <f t="shared" si="384"/>
        <v>2012</v>
      </c>
      <c r="J3017">
        <f t="shared" si="378"/>
        <v>-3.0402588800007311</v>
      </c>
      <c r="K3017">
        <f t="shared" si="379"/>
        <v>-0.49475386435821633</v>
      </c>
      <c r="L3017">
        <f t="shared" si="380"/>
        <v>0</v>
      </c>
    </row>
    <row r="3018" spans="1:12" x14ac:dyDescent="0.3">
      <c r="A3018">
        <v>3017</v>
      </c>
      <c r="B3018" s="23" t="s">
        <v>3031</v>
      </c>
      <c r="C3018" s="24">
        <v>33.326000000000001</v>
      </c>
      <c r="D3018" s="24">
        <v>1.17E-3</v>
      </c>
      <c r="E3018" s="9">
        <f t="shared" si="381"/>
        <v>-1.1041262835133138E-2</v>
      </c>
      <c r="F3018">
        <f t="shared" si="382"/>
        <v>0.98901946818613495</v>
      </c>
      <c r="G3018">
        <f t="shared" si="383"/>
        <v>33.319502063569395</v>
      </c>
      <c r="H3018">
        <f t="shared" si="377"/>
        <v>1.5725006777610351E-2</v>
      </c>
      <c r="I3018" t="str">
        <f t="shared" si="384"/>
        <v>2012</v>
      </c>
      <c r="J3018">
        <f t="shared" si="378"/>
        <v>-2.7253911696875859</v>
      </c>
      <c r="K3018">
        <f t="shared" si="379"/>
        <v>-0.12398376104800235</v>
      </c>
      <c r="L3018">
        <f t="shared" si="380"/>
        <v>0</v>
      </c>
    </row>
    <row r="3019" spans="1:12" x14ac:dyDescent="0.3">
      <c r="A3019">
        <v>3018</v>
      </c>
      <c r="B3019" s="23" t="s">
        <v>3032</v>
      </c>
      <c r="C3019" s="24">
        <v>33.386000000000003</v>
      </c>
      <c r="D3019" s="24">
        <v>1.1200000000000001E-3</v>
      </c>
      <c r="E3019" s="9">
        <f t="shared" si="381"/>
        <v>1.7987773167647116E-3</v>
      </c>
      <c r="F3019">
        <f t="shared" si="382"/>
        <v>1.0018003960871393</v>
      </c>
      <c r="G3019">
        <f t="shared" si="383"/>
        <v>33.379768528288793</v>
      </c>
      <c r="H3019">
        <f t="shared" si="377"/>
        <v>1.5270605220703911E-2</v>
      </c>
      <c r="I3019" t="str">
        <f t="shared" si="384"/>
        <v>2012</v>
      </c>
      <c r="J3019">
        <f t="shared" si="378"/>
        <v>-2.6514233166827261</v>
      </c>
      <c r="K3019">
        <f t="shared" si="379"/>
        <v>-0.18425022576739991</v>
      </c>
      <c r="L3019">
        <f t="shared" si="380"/>
        <v>0</v>
      </c>
    </row>
    <row r="3020" spans="1:12" x14ac:dyDescent="0.3">
      <c r="A3020">
        <v>3019</v>
      </c>
      <c r="B3020" s="23" t="s">
        <v>3033</v>
      </c>
      <c r="C3020" s="24">
        <v>33.353999999999999</v>
      </c>
      <c r="D3020" s="24">
        <v>1.0399999999999999E-3</v>
      </c>
      <c r="E3020" s="9">
        <f t="shared" si="381"/>
        <v>-9.5894523380902173E-4</v>
      </c>
      <c r="F3020">
        <f t="shared" si="382"/>
        <v>0.99904151440723643</v>
      </c>
      <c r="G3020">
        <f t="shared" si="383"/>
        <v>33.348219141022255</v>
      </c>
      <c r="H3020">
        <f t="shared" si="377"/>
        <v>1.5297419191258961E-2</v>
      </c>
      <c r="I3020" t="str">
        <f t="shared" si="384"/>
        <v>2012</v>
      </c>
      <c r="J3020">
        <f t="shared" si="378"/>
        <v>-2.6535685727696747</v>
      </c>
      <c r="K3020">
        <f t="shared" si="379"/>
        <v>-0.1527008385008628</v>
      </c>
      <c r="L3020">
        <f t="shared" si="380"/>
        <v>0</v>
      </c>
    </row>
    <row r="3021" spans="1:12" x14ac:dyDescent="0.3">
      <c r="A3021">
        <v>3020</v>
      </c>
      <c r="B3021" s="23" t="s">
        <v>3034</v>
      </c>
      <c r="C3021" s="24">
        <v>33.200000000000003</v>
      </c>
      <c r="D3021" s="24">
        <v>8.1000000000000006E-4</v>
      </c>
      <c r="E3021" s="9">
        <f t="shared" si="381"/>
        <v>-4.6278292769444508E-3</v>
      </c>
      <c r="F3021">
        <f t="shared" si="382"/>
        <v>0.9953828626251725</v>
      </c>
      <c r="G3021">
        <f t="shared" si="383"/>
        <v>33.195518302521393</v>
      </c>
      <c r="H3021">
        <f t="shared" si="377"/>
        <v>1.4631196436510494E-2</v>
      </c>
      <c r="I3021" t="str">
        <f t="shared" si="384"/>
        <v>2012</v>
      </c>
      <c r="J3021">
        <f t="shared" si="378"/>
        <v>-2.5263807043604825</v>
      </c>
      <c r="K3021">
        <f t="shared" si="379"/>
        <v>0.30823761960921559</v>
      </c>
      <c r="L3021">
        <f t="shared" si="380"/>
        <v>0</v>
      </c>
    </row>
    <row r="3022" spans="1:12" x14ac:dyDescent="0.3">
      <c r="A3022">
        <v>3021</v>
      </c>
      <c r="B3022" s="23" t="s">
        <v>6133</v>
      </c>
      <c r="C3022" s="24">
        <v>33.508000000000003</v>
      </c>
      <c r="D3022" s="24">
        <v>7.5999999999999993E-4</v>
      </c>
      <c r="E3022" s="9">
        <f t="shared" si="381"/>
        <v>9.2343403691201292E-3</v>
      </c>
      <c r="F3022">
        <f t="shared" si="382"/>
        <v>1.0092771084337349</v>
      </c>
      <c r="G3022">
        <f t="shared" si="383"/>
        <v>33.503755922130608</v>
      </c>
      <c r="H3022">
        <f t="shared" si="377"/>
        <v>1.4648976168674445E-2</v>
      </c>
      <c r="I3022" t="str">
        <f t="shared" si="384"/>
        <v>2012</v>
      </c>
      <c r="J3022">
        <f t="shared" si="378"/>
        <v>-2.5529380085514277</v>
      </c>
      <c r="K3022">
        <f t="shared" si="379"/>
        <v>0.14270149950033328</v>
      </c>
      <c r="L3022">
        <f t="shared" si="380"/>
        <v>0</v>
      </c>
    </row>
    <row r="3023" spans="1:12" x14ac:dyDescent="0.3">
      <c r="A3023">
        <v>3022</v>
      </c>
      <c r="B3023" s="23" t="s">
        <v>3035</v>
      </c>
      <c r="C3023" s="24">
        <v>34.412999999999997</v>
      </c>
      <c r="D3023" s="24">
        <v>9.1E-4</v>
      </c>
      <c r="E3023" s="9">
        <f t="shared" si="381"/>
        <v>2.665018367567714E-2</v>
      </c>
      <c r="F3023">
        <f t="shared" si="382"/>
        <v>1.0270084755879192</v>
      </c>
      <c r="G3023">
        <f t="shared" si="383"/>
        <v>34.407781090777284</v>
      </c>
      <c r="H3023">
        <f t="shared" si="377"/>
        <v>1.4106787458492776E-2</v>
      </c>
      <c r="I3023" t="str">
        <f t="shared" si="384"/>
        <v>2012</v>
      </c>
      <c r="J3023">
        <f t="shared" si="378"/>
        <v>-2.5247843534460088</v>
      </c>
      <c r="K3023">
        <f t="shared" si="379"/>
        <v>-1.670928021466132</v>
      </c>
      <c r="L3023">
        <f t="shared" si="380"/>
        <v>0</v>
      </c>
    </row>
    <row r="3024" spans="1:12" x14ac:dyDescent="0.3">
      <c r="A3024">
        <v>3023</v>
      </c>
      <c r="B3024" s="23" t="s">
        <v>3036</v>
      </c>
      <c r="C3024" s="24">
        <v>34.238999999999997</v>
      </c>
      <c r="D3024" s="24">
        <v>8.5999999999999998E-4</v>
      </c>
      <c r="E3024" s="9">
        <f t="shared" si="381"/>
        <v>-5.0690547276675893E-3</v>
      </c>
      <c r="F3024">
        <f t="shared" si="382"/>
        <v>0.99494377124923727</v>
      </c>
      <c r="G3024">
        <f t="shared" si="383"/>
        <v>34.234092761693809</v>
      </c>
      <c r="H3024">
        <f t="shared" si="377"/>
        <v>1.4216980108872209E-2</v>
      </c>
      <c r="I3024" t="str">
        <f t="shared" si="384"/>
        <v>2012</v>
      </c>
      <c r="J3024">
        <f t="shared" si="378"/>
        <v>-2.5316617468365199</v>
      </c>
      <c r="K3024">
        <f t="shared" si="379"/>
        <v>-1.4972396923826565</v>
      </c>
      <c r="L3024">
        <f t="shared" si="380"/>
        <v>0</v>
      </c>
    </row>
    <row r="3025" spans="1:12" x14ac:dyDescent="0.3">
      <c r="A3025">
        <v>3024</v>
      </c>
      <c r="B3025" s="23" t="s">
        <v>3037</v>
      </c>
      <c r="C3025" s="24">
        <v>35.543999999999997</v>
      </c>
      <c r="D3025" s="24">
        <v>9.3999999999999997E-4</v>
      </c>
      <c r="E3025" s="9">
        <f t="shared" si="381"/>
        <v>3.7406020394034678E-2</v>
      </c>
      <c r="F3025">
        <f t="shared" si="382"/>
        <v>1.0381144309121177</v>
      </c>
      <c r="G3025">
        <f t="shared" si="383"/>
        <v>35.538431876181086</v>
      </c>
      <c r="H3025">
        <f t="shared" si="377"/>
        <v>1.5425513815369048E-2</v>
      </c>
      <c r="I3025" t="str">
        <f t="shared" si="384"/>
        <v>2012</v>
      </c>
      <c r="J3025">
        <f t="shared" si="378"/>
        <v>-2.8515264242851059</v>
      </c>
      <c r="K3025">
        <f t="shared" si="379"/>
        <v>-2.8015788068699337</v>
      </c>
      <c r="L3025">
        <f t="shared" si="380"/>
        <v>0</v>
      </c>
    </row>
    <row r="3026" spans="1:12" x14ac:dyDescent="0.3">
      <c r="A3026">
        <v>3025</v>
      </c>
      <c r="B3026" s="23" t="s">
        <v>3038</v>
      </c>
      <c r="C3026" s="24">
        <v>35.332000000000001</v>
      </c>
      <c r="D3026" s="24">
        <v>9.8999999999999999E-4</v>
      </c>
      <c r="E3026" s="9">
        <f t="shared" si="381"/>
        <v>-5.9822967507214796E-3</v>
      </c>
      <c r="F3026">
        <f t="shared" si="382"/>
        <v>0.99403556155750628</v>
      </c>
      <c r="G3026">
        <f t="shared" si="383"/>
        <v>35.326170700930398</v>
      </c>
      <c r="H3026">
        <f t="shared" si="377"/>
        <v>1.4819057380970549E-2</v>
      </c>
      <c r="I3026" t="str">
        <f t="shared" si="384"/>
        <v>2012</v>
      </c>
      <c r="J3026">
        <f t="shared" si="378"/>
        <v>-2.7230564432674673</v>
      </c>
      <c r="K3026">
        <f t="shared" si="379"/>
        <v>-2.5893176316192452</v>
      </c>
      <c r="L3026">
        <f t="shared" si="380"/>
        <v>0</v>
      </c>
    </row>
    <row r="3027" spans="1:12" x14ac:dyDescent="0.3">
      <c r="A3027">
        <v>3026</v>
      </c>
      <c r="B3027" s="23" t="s">
        <v>3039</v>
      </c>
      <c r="C3027" s="24">
        <v>35.515999999999998</v>
      </c>
      <c r="D3027" s="24">
        <v>1.17E-3</v>
      </c>
      <c r="E3027" s="9">
        <f t="shared" si="381"/>
        <v>5.1942302871945227E-3</v>
      </c>
      <c r="F3027">
        <f t="shared" si="382"/>
        <v>1.005207743688441</v>
      </c>
      <c r="G3027">
        <f t="shared" si="383"/>
        <v>35.509075055204057</v>
      </c>
      <c r="H3027">
        <f t="shared" si="377"/>
        <v>1.4728261643244178E-2</v>
      </c>
      <c r="I3027" t="str">
        <f t="shared" si="384"/>
        <v>2012</v>
      </c>
      <c r="J3027">
        <f t="shared" si="378"/>
        <v>-2.7203848725956781</v>
      </c>
      <c r="K3027">
        <f t="shared" si="379"/>
        <v>-2.7722219858929051</v>
      </c>
      <c r="L3027">
        <f t="shared" si="380"/>
        <v>1</v>
      </c>
    </row>
    <row r="3028" spans="1:12" x14ac:dyDescent="0.3">
      <c r="A3028">
        <v>3027</v>
      </c>
      <c r="B3028" s="23" t="s">
        <v>3040</v>
      </c>
      <c r="C3028" s="24">
        <v>37.14</v>
      </c>
      <c r="D3028" s="24">
        <v>1.07E-3</v>
      </c>
      <c r="E3028" s="9">
        <f t="shared" si="381"/>
        <v>4.471125675447938E-2</v>
      </c>
      <c r="F3028">
        <f t="shared" si="382"/>
        <v>1.0457258700304088</v>
      </c>
      <c r="G3028">
        <f t="shared" si="383"/>
        <v>37.133377290542477</v>
      </c>
      <c r="H3028">
        <f t="shared" si="377"/>
        <v>1.6360126947598568E-2</v>
      </c>
      <c r="I3028" t="str">
        <f t="shared" si="384"/>
        <v>2012</v>
      </c>
      <c r="J3028">
        <f t="shared" si="378"/>
        <v>-3.1600257395085563</v>
      </c>
      <c r="K3028">
        <f t="shared" si="379"/>
        <v>-4.3965242212313242</v>
      </c>
      <c r="L3028">
        <f t="shared" si="380"/>
        <v>1</v>
      </c>
    </row>
    <row r="3029" spans="1:12" x14ac:dyDescent="0.3">
      <c r="A3029">
        <v>3028</v>
      </c>
      <c r="B3029" s="23" t="s">
        <v>3041</v>
      </c>
      <c r="C3029" s="24">
        <v>34.582999999999998</v>
      </c>
      <c r="D3029" s="24">
        <v>8.1000000000000006E-4</v>
      </c>
      <c r="E3029" s="9">
        <f t="shared" si="381"/>
        <v>-7.1332324082529833E-2</v>
      </c>
      <c r="F3029">
        <f t="shared" si="382"/>
        <v>0.93115239633817981</v>
      </c>
      <c r="G3029">
        <f t="shared" si="383"/>
        <v>34.578331610123406</v>
      </c>
      <c r="H3029">
        <f t="shared" si="377"/>
        <v>2.1668611135820845E-2</v>
      </c>
      <c r="I3029" t="str">
        <f t="shared" si="384"/>
        <v>2012</v>
      </c>
      <c r="J3029">
        <f t="shared" si="378"/>
        <v>-3.8973966842333958</v>
      </c>
      <c r="K3029">
        <f t="shared" si="379"/>
        <v>-2.4359390165847259</v>
      </c>
      <c r="L3029">
        <f t="shared" si="380"/>
        <v>0</v>
      </c>
    </row>
    <row r="3030" spans="1:12" x14ac:dyDescent="0.3">
      <c r="A3030">
        <v>3029</v>
      </c>
      <c r="B3030" s="23" t="s">
        <v>3042</v>
      </c>
      <c r="C3030" s="24">
        <v>35.610999999999997</v>
      </c>
      <c r="D3030" s="24">
        <v>7.3999999999999999E-4</v>
      </c>
      <c r="E3030" s="9">
        <f t="shared" si="381"/>
        <v>2.9292347052802814E-2</v>
      </c>
      <c r="F3030">
        <f t="shared" si="382"/>
        <v>1.0297255877165081</v>
      </c>
      <c r="G3030">
        <f t="shared" si="383"/>
        <v>35.606608247496965</v>
      </c>
      <c r="H3030">
        <f t="shared" si="377"/>
        <v>2.211987887767242E-2</v>
      </c>
      <c r="I3030" t="str">
        <f t="shared" si="384"/>
        <v>2012</v>
      </c>
      <c r="J3030">
        <f t="shared" si="378"/>
        <v>-4.0968763034154447</v>
      </c>
      <c r="K3030">
        <f t="shared" si="379"/>
        <v>-3.4642156539582842</v>
      </c>
      <c r="L3030">
        <f t="shared" si="380"/>
        <v>0</v>
      </c>
    </row>
    <row r="3031" spans="1:12" x14ac:dyDescent="0.3">
      <c r="A3031">
        <v>3030</v>
      </c>
      <c r="B3031" s="23" t="s">
        <v>3043</v>
      </c>
      <c r="C3031" s="24">
        <v>34.481000000000002</v>
      </c>
      <c r="D3031" s="24">
        <v>6.6E-4</v>
      </c>
      <c r="E3031" s="9">
        <f t="shared" si="381"/>
        <v>-3.2246131199713805E-2</v>
      </c>
      <c r="F3031">
        <f t="shared" si="382"/>
        <v>0.96826823172615217</v>
      </c>
      <c r="G3031">
        <f t="shared" si="383"/>
        <v>34.477207298602401</v>
      </c>
      <c r="H3031">
        <f t="shared" si="377"/>
        <v>2.2270614818728086E-2</v>
      </c>
      <c r="I3031" t="str">
        <f t="shared" si="384"/>
        <v>2012</v>
      </c>
      <c r="J3031">
        <f t="shared" si="378"/>
        <v>-3.9939607019780929</v>
      </c>
      <c r="K3031">
        <f t="shared" si="379"/>
        <v>-2.3348147050637209</v>
      </c>
      <c r="L3031">
        <f t="shared" si="380"/>
        <v>0</v>
      </c>
    </row>
    <row r="3032" spans="1:12" x14ac:dyDescent="0.3">
      <c r="A3032">
        <v>3031</v>
      </c>
      <c r="B3032" s="23" t="s">
        <v>3044</v>
      </c>
      <c r="C3032" s="24">
        <v>33.651000000000003</v>
      </c>
      <c r="D3032" s="24">
        <v>8.1000000000000006E-4</v>
      </c>
      <c r="E3032" s="9">
        <f t="shared" si="381"/>
        <v>-2.4365674363922653E-2</v>
      </c>
      <c r="F3032">
        <f t="shared" si="382"/>
        <v>0.97592877236739084</v>
      </c>
      <c r="G3032">
        <f t="shared" si="383"/>
        <v>33.646457421630942</v>
      </c>
      <c r="H3032">
        <f t="shared" si="377"/>
        <v>2.2609040424422553E-2</v>
      </c>
      <c r="I3032" t="str">
        <f t="shared" si="384"/>
        <v>2012</v>
      </c>
      <c r="J3032">
        <f t="shared" si="378"/>
        <v>-3.9569537651412072</v>
      </c>
      <c r="K3032">
        <f t="shared" si="379"/>
        <v>-1.5040648280922611</v>
      </c>
      <c r="L3032">
        <f t="shared" si="380"/>
        <v>0</v>
      </c>
    </row>
    <row r="3033" spans="1:12" x14ac:dyDescent="0.3">
      <c r="A3033">
        <v>3032</v>
      </c>
      <c r="B3033" s="23" t="s">
        <v>3045</v>
      </c>
      <c r="C3033" s="24">
        <v>32.741</v>
      </c>
      <c r="D3033" s="24">
        <v>7.5999999999999993E-4</v>
      </c>
      <c r="E3033" s="9">
        <f t="shared" si="381"/>
        <v>-2.7414658177197123E-2</v>
      </c>
      <c r="F3033">
        <f t="shared" si="382"/>
        <v>0.9729577129951561</v>
      </c>
      <c r="G3033">
        <f t="shared" si="383"/>
        <v>32.736853069311152</v>
      </c>
      <c r="H3033">
        <f t="shared" si="377"/>
        <v>2.3139537343647869E-2</v>
      </c>
      <c r="I3033" t="str">
        <f t="shared" si="384"/>
        <v>2012</v>
      </c>
      <c r="J3033">
        <f t="shared" si="378"/>
        <v>-3.9403164442004504</v>
      </c>
      <c r="K3033">
        <f t="shared" si="379"/>
        <v>-0.9372594597549444</v>
      </c>
      <c r="L3033">
        <f t="shared" si="380"/>
        <v>0</v>
      </c>
    </row>
    <row r="3034" spans="1:12" x14ac:dyDescent="0.3">
      <c r="A3034">
        <v>3033</v>
      </c>
      <c r="B3034" s="23" t="s">
        <v>3046</v>
      </c>
      <c r="C3034" s="24">
        <v>33.542999999999999</v>
      </c>
      <c r="D3034" s="24">
        <v>8.1000000000000006E-4</v>
      </c>
      <c r="E3034" s="9">
        <f t="shared" si="381"/>
        <v>2.4200082679341754E-2</v>
      </c>
      <c r="F3034">
        <f t="shared" si="382"/>
        <v>1.0244952811459638</v>
      </c>
      <c r="G3034">
        <f t="shared" si="383"/>
        <v>33.538472000646834</v>
      </c>
      <c r="H3034">
        <f t="shared" si="377"/>
        <v>2.2630963550344028E-2</v>
      </c>
      <c r="I3034" t="str">
        <f t="shared" si="384"/>
        <v>2012</v>
      </c>
      <c r="J3034">
        <f t="shared" si="378"/>
        <v>-3.948078854439744</v>
      </c>
      <c r="K3034">
        <f t="shared" si="379"/>
        <v>-1.7388783910906263</v>
      </c>
      <c r="L3034">
        <f t="shared" si="380"/>
        <v>0</v>
      </c>
    </row>
    <row r="3035" spans="1:12" x14ac:dyDescent="0.3">
      <c r="A3035">
        <v>3034</v>
      </c>
      <c r="B3035" s="23" t="s">
        <v>3047</v>
      </c>
      <c r="C3035" s="24">
        <v>33.789000000000001</v>
      </c>
      <c r="D3035" s="24">
        <v>8.1000000000000006E-4</v>
      </c>
      <c r="E3035" s="9">
        <f t="shared" si="381"/>
        <v>7.3071079003283728E-3</v>
      </c>
      <c r="F3035">
        <f t="shared" si="382"/>
        <v>1.0073338699579644</v>
      </c>
      <c r="G3035">
        <f t="shared" si="383"/>
        <v>33.784438792888409</v>
      </c>
      <c r="H3035">
        <f t="shared" si="377"/>
        <v>2.242097400489753E-2</v>
      </c>
      <c r="I3035" t="str">
        <f t="shared" si="384"/>
        <v>2012</v>
      </c>
      <c r="J3035">
        <f t="shared" si="378"/>
        <v>-3.9401312132769815</v>
      </c>
      <c r="K3035">
        <f t="shared" si="379"/>
        <v>-2.4694056149843711</v>
      </c>
      <c r="L3035">
        <f t="shared" si="380"/>
        <v>0</v>
      </c>
    </row>
    <row r="3036" spans="1:12" x14ac:dyDescent="0.3">
      <c r="A3036">
        <v>3035</v>
      </c>
      <c r="B3036" s="23" t="s">
        <v>3048</v>
      </c>
      <c r="C3036" s="24">
        <v>34.174999999999997</v>
      </c>
      <c r="D3036" s="24">
        <v>8.5999999999999998E-4</v>
      </c>
      <c r="E3036" s="9">
        <f t="shared" si="381"/>
        <v>1.1359076876343939E-2</v>
      </c>
      <c r="F3036">
        <f t="shared" si="382"/>
        <v>1.0114238361596968</v>
      </c>
      <c r="G3036">
        <f t="shared" si="383"/>
        <v>34.170101934369754</v>
      </c>
      <c r="H3036">
        <f t="shared" si="377"/>
        <v>2.2514728895878907E-2</v>
      </c>
      <c r="I3036" t="str">
        <f t="shared" si="384"/>
        <v>2012</v>
      </c>
      <c r="J3036">
        <f t="shared" si="378"/>
        <v>-4.0017734346336633</v>
      </c>
      <c r="K3036">
        <f t="shared" si="379"/>
        <v>-2.855068756465716</v>
      </c>
      <c r="L3036">
        <f t="shared" si="380"/>
        <v>0</v>
      </c>
    </row>
    <row r="3037" spans="1:12" x14ac:dyDescent="0.3">
      <c r="A3037">
        <v>3036</v>
      </c>
      <c r="B3037" s="23" t="s">
        <v>3049</v>
      </c>
      <c r="C3037" s="24">
        <v>33.374000000000002</v>
      </c>
      <c r="D3037" s="24">
        <v>8.5999999999999998E-4</v>
      </c>
      <c r="E3037" s="9">
        <f t="shared" si="381"/>
        <v>-2.3717228885302002E-2</v>
      </c>
      <c r="F3037">
        <f t="shared" si="382"/>
        <v>0.97656181419166077</v>
      </c>
      <c r="G3037">
        <f t="shared" si="383"/>
        <v>33.3692167361421</v>
      </c>
      <c r="H3037">
        <f t="shared" si="377"/>
        <v>2.290349993999918E-2</v>
      </c>
      <c r="I3037" t="str">
        <f t="shared" si="384"/>
        <v>2012</v>
      </c>
      <c r="J3037">
        <f t="shared" si="378"/>
        <v>-3.9754598012697047</v>
      </c>
      <c r="K3037">
        <f t="shared" si="379"/>
        <v>-2.0541835582380621</v>
      </c>
      <c r="L3037">
        <f t="shared" si="380"/>
        <v>0</v>
      </c>
    </row>
    <row r="3038" spans="1:12" x14ac:dyDescent="0.3">
      <c r="A3038">
        <v>3037</v>
      </c>
      <c r="B3038" s="23" t="s">
        <v>3050</v>
      </c>
      <c r="C3038" s="24">
        <v>33.543999999999997</v>
      </c>
      <c r="D3038" s="24">
        <v>8.5999999999999998E-4</v>
      </c>
      <c r="E3038" s="9">
        <f t="shared" si="381"/>
        <v>5.0808561437502599E-3</v>
      </c>
      <c r="F3038">
        <f t="shared" si="382"/>
        <v>1.0050937855815902</v>
      </c>
      <c r="G3038">
        <f t="shared" si="383"/>
        <v>33.539192371221624</v>
      </c>
      <c r="H3038">
        <f t="shared" si="377"/>
        <v>2.2873946210715635E-2</v>
      </c>
      <c r="I3038" t="str">
        <f t="shared" si="384"/>
        <v>2012</v>
      </c>
      <c r="J3038">
        <f t="shared" si="378"/>
        <v>-3.9905540421966239</v>
      </c>
      <c r="K3038">
        <f t="shared" si="379"/>
        <v>-2.2241591933175862</v>
      </c>
      <c r="L3038">
        <f t="shared" si="380"/>
        <v>0</v>
      </c>
    </row>
    <row r="3039" spans="1:12" x14ac:dyDescent="0.3">
      <c r="A3039">
        <v>3038</v>
      </c>
      <c r="B3039" s="23" t="s">
        <v>3051</v>
      </c>
      <c r="C3039" s="24">
        <v>32.146999999999998</v>
      </c>
      <c r="D3039" s="24">
        <v>8.5999999999999998E-4</v>
      </c>
      <c r="E3039" s="9">
        <f t="shared" si="381"/>
        <v>-4.2538876135924955E-2</v>
      </c>
      <c r="F3039">
        <f t="shared" si="382"/>
        <v>0.95835320772716437</v>
      </c>
      <c r="G3039">
        <f t="shared" si="383"/>
        <v>32.142392593538681</v>
      </c>
      <c r="H3039">
        <f t="shared" si="377"/>
        <v>2.3953629960690358E-2</v>
      </c>
      <c r="I3039" t="str">
        <f t="shared" si="384"/>
        <v>2012</v>
      </c>
      <c r="J3039">
        <f t="shared" si="378"/>
        <v>-4.0048756706404376</v>
      </c>
      <c r="K3039">
        <f t="shared" si="379"/>
        <v>-0.82735941563464266</v>
      </c>
      <c r="L3039">
        <f t="shared" si="380"/>
        <v>0</v>
      </c>
    </row>
    <row r="3040" spans="1:12" x14ac:dyDescent="0.3">
      <c r="A3040">
        <v>3039</v>
      </c>
      <c r="B3040" s="23" t="s">
        <v>3052</v>
      </c>
      <c r="C3040" s="24">
        <v>32.692999999999998</v>
      </c>
      <c r="D3040" s="24">
        <v>8.1000000000000006E-4</v>
      </c>
      <c r="E3040" s="9">
        <f t="shared" si="381"/>
        <v>1.684185397671344E-2</v>
      </c>
      <c r="F3040">
        <f t="shared" si="382"/>
        <v>1.016984477556226</v>
      </c>
      <c r="G3040">
        <f t="shared" si="383"/>
        <v>32.688586742901556</v>
      </c>
      <c r="H3040">
        <f t="shared" si="377"/>
        <v>2.4083721867905174E-2</v>
      </c>
      <c r="I3040" t="str">
        <f t="shared" si="384"/>
        <v>2012</v>
      </c>
      <c r="J3040">
        <f t="shared" si="378"/>
        <v>-4.0950503734485366</v>
      </c>
      <c r="K3040">
        <f t="shared" si="379"/>
        <v>-1.3735535649975184</v>
      </c>
      <c r="L3040">
        <f t="shared" si="380"/>
        <v>0</v>
      </c>
    </row>
    <row r="3041" spans="1:12" x14ac:dyDescent="0.3">
      <c r="A3041">
        <v>3040</v>
      </c>
      <c r="B3041" s="23" t="s">
        <v>3053</v>
      </c>
      <c r="C3041" s="24">
        <v>32.573</v>
      </c>
      <c r="D3041" s="24">
        <v>8.5999999999999998E-4</v>
      </c>
      <c r="E3041" s="9">
        <f t="shared" si="381"/>
        <v>-3.6772633598695669E-3</v>
      </c>
      <c r="F3041">
        <f t="shared" si="382"/>
        <v>0.9963294894931638</v>
      </c>
      <c r="G3041">
        <f t="shared" si="383"/>
        <v>32.568331537914439</v>
      </c>
      <c r="H3041">
        <f t="shared" ref="H3041:H3104" si="385">SQRT(_xlfn.VAR.S(E3012:E3041))</f>
        <v>2.3997048567890478E-2</v>
      </c>
      <c r="I3041" t="str">
        <f t="shared" si="384"/>
        <v>2012</v>
      </c>
      <c r="J3041">
        <f t="shared" si="378"/>
        <v>-4.0653022605517792</v>
      </c>
      <c r="K3041">
        <f t="shared" si="379"/>
        <v>-1.2532983600104011</v>
      </c>
      <c r="L3041">
        <f t="shared" si="380"/>
        <v>0</v>
      </c>
    </row>
    <row r="3042" spans="1:12" x14ac:dyDescent="0.3">
      <c r="A3042">
        <v>3041</v>
      </c>
      <c r="B3042" s="23" t="s">
        <v>3054</v>
      </c>
      <c r="C3042" s="24">
        <v>32.926000000000002</v>
      </c>
      <c r="D3042" s="24">
        <v>9.7000000000000005E-4</v>
      </c>
      <c r="E3042" s="9">
        <f t="shared" si="381"/>
        <v>1.0778894876449804E-2</v>
      </c>
      <c r="F3042">
        <f t="shared" si="382"/>
        <v>1.0108371964510485</v>
      </c>
      <c r="G3042">
        <f t="shared" si="383"/>
        <v>32.920677393588946</v>
      </c>
      <c r="H3042">
        <f t="shared" si="385"/>
        <v>2.4095580378850231E-2</v>
      </c>
      <c r="I3042" t="str">
        <f t="shared" si="384"/>
        <v>2012</v>
      </c>
      <c r="J3042">
        <f t="shared" ref="J3042:J3105" si="386">-G3042*$P$3*$Q$3*H3042</f>
        <v>-4.1261561078132019</v>
      </c>
      <c r="K3042">
        <f t="shared" ref="K3042:K3105" si="387">+MIN(G3043-G3042,G3044-G3042,G3045-G3042,G3046-G3042,G3047-G3042,G3048-G3042,G3049-G3042,G3050-G3042,G3051-G3042,G3052-G3042)</f>
        <v>-1.605644215684908</v>
      </c>
      <c r="L3042">
        <f t="shared" ref="L3042:L3105" si="388">+IF(K3042&lt;J3042,1,0)</f>
        <v>0</v>
      </c>
    </row>
    <row r="3043" spans="1:12" x14ac:dyDescent="0.3">
      <c r="A3043">
        <v>3042</v>
      </c>
      <c r="B3043" s="23" t="s">
        <v>3055</v>
      </c>
      <c r="C3043" s="24">
        <v>31.805</v>
      </c>
      <c r="D3043" s="24">
        <v>1.0199999999999999E-3</v>
      </c>
      <c r="E3043" s="9">
        <f t="shared" si="381"/>
        <v>-3.4639109095062591E-2</v>
      </c>
      <c r="F3043">
        <f t="shared" si="382"/>
        <v>0.96595395735892597</v>
      </c>
      <c r="G3043">
        <f t="shared" si="383"/>
        <v>31.799593609556208</v>
      </c>
      <c r="H3043">
        <f t="shared" si="385"/>
        <v>2.4715682738128322E-2</v>
      </c>
      <c r="I3043" t="str">
        <f t="shared" si="384"/>
        <v>2012</v>
      </c>
      <c r="J3043">
        <f t="shared" si="386"/>
        <v>-4.0882145751909977</v>
      </c>
      <c r="K3043">
        <f t="shared" si="387"/>
        <v>-0.48456043165217011</v>
      </c>
      <c r="L3043">
        <f t="shared" si="388"/>
        <v>0</v>
      </c>
    </row>
    <row r="3044" spans="1:12" x14ac:dyDescent="0.3">
      <c r="A3044">
        <v>3043</v>
      </c>
      <c r="B3044" s="23" t="s">
        <v>3056</v>
      </c>
      <c r="C3044" s="24">
        <v>32.198999999999998</v>
      </c>
      <c r="D3044" s="24">
        <v>9.1E-4</v>
      </c>
      <c r="E3044" s="9">
        <f t="shared" si="381"/>
        <v>1.2311886036729393E-2</v>
      </c>
      <c r="F3044">
        <f t="shared" si="382"/>
        <v>1.0123879893098569</v>
      </c>
      <c r="G3044">
        <f t="shared" si="383"/>
        <v>32.194116855314498</v>
      </c>
      <c r="H3044">
        <f t="shared" si="385"/>
        <v>2.4747174575705889E-2</v>
      </c>
      <c r="I3044" t="str">
        <f t="shared" si="384"/>
        <v>2012</v>
      </c>
      <c r="J3044">
        <f t="shared" si="386"/>
        <v>-4.1442088964118611</v>
      </c>
      <c r="K3044">
        <f t="shared" si="387"/>
        <v>-1.1690469464034727</v>
      </c>
      <c r="L3044">
        <f t="shared" si="388"/>
        <v>0</v>
      </c>
    </row>
    <row r="3045" spans="1:12" x14ac:dyDescent="0.3">
      <c r="A3045">
        <v>3044</v>
      </c>
      <c r="B3045" s="23" t="s">
        <v>3057</v>
      </c>
      <c r="C3045" s="24">
        <v>31.318999999999999</v>
      </c>
      <c r="D3045" s="24">
        <v>7.5999999999999993E-4</v>
      </c>
      <c r="E3045" s="9">
        <f t="shared" si="381"/>
        <v>-2.7710454034823737E-2</v>
      </c>
      <c r="F3045">
        <f t="shared" si="382"/>
        <v>0.97266995869436945</v>
      </c>
      <c r="G3045">
        <f t="shared" si="383"/>
        <v>31.315033177904038</v>
      </c>
      <c r="H3045">
        <f t="shared" si="385"/>
        <v>2.5154241516767633E-2</v>
      </c>
      <c r="I3045" t="str">
        <f t="shared" si="384"/>
        <v>2012</v>
      </c>
      <c r="J3045">
        <f t="shared" si="386"/>
        <v>-4.097355092611326</v>
      </c>
      <c r="K3045">
        <f t="shared" si="387"/>
        <v>-0.28996326899301295</v>
      </c>
      <c r="L3045">
        <f t="shared" si="388"/>
        <v>0</v>
      </c>
    </row>
    <row r="3046" spans="1:12" x14ac:dyDescent="0.3">
      <c r="A3046">
        <v>3045</v>
      </c>
      <c r="B3046" s="23" t="s">
        <v>3058</v>
      </c>
      <c r="C3046" s="24">
        <v>32.247999999999998</v>
      </c>
      <c r="D3046" s="24">
        <v>7.5999999999999993E-4</v>
      </c>
      <c r="E3046" s="9">
        <f t="shared" si="381"/>
        <v>2.9231083682191468E-2</v>
      </c>
      <c r="F3046">
        <f t="shared" si="382"/>
        <v>1.0296625051885437</v>
      </c>
      <c r="G3046">
        <f t="shared" si="383"/>
        <v>32.24391551202303</v>
      </c>
      <c r="H3046">
        <f t="shared" si="385"/>
        <v>2.5779354915252666E-2</v>
      </c>
      <c r="I3046" t="str">
        <f t="shared" si="384"/>
        <v>2012</v>
      </c>
      <c r="J3046">
        <f t="shared" si="386"/>
        <v>-4.3237375130521496</v>
      </c>
      <c r="K3046">
        <f t="shared" si="387"/>
        <v>-1.2188456031120047</v>
      </c>
      <c r="L3046">
        <f t="shared" si="388"/>
        <v>0</v>
      </c>
    </row>
    <row r="3047" spans="1:12" x14ac:dyDescent="0.3">
      <c r="A3047">
        <v>3046</v>
      </c>
      <c r="B3047" s="23" t="s">
        <v>3059</v>
      </c>
      <c r="C3047" s="24">
        <v>32.725999999999999</v>
      </c>
      <c r="D3047" s="24">
        <v>1.47E-3</v>
      </c>
      <c r="E3047" s="9">
        <f t="shared" si="381"/>
        <v>1.4713843191839184E-2</v>
      </c>
      <c r="F3047">
        <f t="shared" si="382"/>
        <v>1.0148226246588936</v>
      </c>
      <c r="G3047">
        <f t="shared" si="383"/>
        <v>32.717983112108868</v>
      </c>
      <c r="H3047">
        <f t="shared" si="385"/>
        <v>2.5932468376750079E-2</v>
      </c>
      <c r="I3047" t="str">
        <f t="shared" si="384"/>
        <v>2012</v>
      </c>
      <c r="J3047">
        <f t="shared" si="386"/>
        <v>-4.413365355074478</v>
      </c>
      <c r="K3047">
        <f t="shared" si="387"/>
        <v>-1.6929132031978433</v>
      </c>
      <c r="L3047">
        <f t="shared" si="388"/>
        <v>0</v>
      </c>
    </row>
    <row r="3048" spans="1:12" x14ac:dyDescent="0.3">
      <c r="A3048">
        <v>3047</v>
      </c>
      <c r="B3048" s="23" t="s">
        <v>3060</v>
      </c>
      <c r="C3048" s="24">
        <v>32.600999999999999</v>
      </c>
      <c r="D3048" s="24">
        <v>8.5999999999999998E-4</v>
      </c>
      <c r="E3048" s="9">
        <f t="shared" si="381"/>
        <v>-3.8269062578795221E-3</v>
      </c>
      <c r="F3048">
        <f t="shared" si="382"/>
        <v>0.99618040701582844</v>
      </c>
      <c r="G3048">
        <f t="shared" si="383"/>
        <v>32.596327524868713</v>
      </c>
      <c r="H3048">
        <f t="shared" si="385"/>
        <v>2.5869262682387848E-2</v>
      </c>
      <c r="I3048" t="str">
        <f t="shared" si="384"/>
        <v>2012</v>
      </c>
      <c r="J3048">
        <f t="shared" si="386"/>
        <v>-4.3862383151717816</v>
      </c>
      <c r="K3048">
        <f t="shared" si="387"/>
        <v>-1.5712576159576876</v>
      </c>
      <c r="L3048">
        <f t="shared" si="388"/>
        <v>0</v>
      </c>
    </row>
    <row r="3049" spans="1:12" x14ac:dyDescent="0.3">
      <c r="A3049">
        <v>3048</v>
      </c>
      <c r="B3049" s="23" t="s">
        <v>3061</v>
      </c>
      <c r="C3049" s="24">
        <v>31.815999999999999</v>
      </c>
      <c r="D3049" s="24">
        <v>8.1000000000000006E-4</v>
      </c>
      <c r="E3049" s="9">
        <f t="shared" si="381"/>
        <v>-2.4373654843434709E-2</v>
      </c>
      <c r="F3049">
        <f t="shared" si="382"/>
        <v>0.97592098401889515</v>
      </c>
      <c r="G3049">
        <f t="shared" si="383"/>
        <v>31.811705129910255</v>
      </c>
      <c r="H3049">
        <f t="shared" si="385"/>
        <v>2.6219874464201223E-2</v>
      </c>
      <c r="I3049" t="str">
        <f t="shared" si="384"/>
        <v>2012</v>
      </c>
      <c r="J3049">
        <f t="shared" si="386"/>
        <v>-4.3386743756329995</v>
      </c>
      <c r="K3049">
        <f t="shared" si="387"/>
        <v>-0.78663522099923</v>
      </c>
      <c r="L3049">
        <f t="shared" si="388"/>
        <v>0</v>
      </c>
    </row>
    <row r="3050" spans="1:12" x14ac:dyDescent="0.3">
      <c r="A3050">
        <v>3049</v>
      </c>
      <c r="B3050" s="23" t="s">
        <v>3062</v>
      </c>
      <c r="C3050" s="24">
        <v>31.978000000000002</v>
      </c>
      <c r="D3050" s="24">
        <v>6.0999999999999997E-4</v>
      </c>
      <c r="E3050" s="9">
        <f t="shared" si="381"/>
        <v>5.078858457839233E-3</v>
      </c>
      <c r="F3050">
        <f t="shared" si="382"/>
        <v>1.0050917777219011</v>
      </c>
      <c r="G3050">
        <f t="shared" si="383"/>
        <v>31.974749068591816</v>
      </c>
      <c r="H3050">
        <f t="shared" si="385"/>
        <v>2.6248166490556866E-2</v>
      </c>
      <c r="I3050" t="str">
        <f t="shared" si="384"/>
        <v>2012</v>
      </c>
      <c r="J3050">
        <f t="shared" si="386"/>
        <v>-4.3656168557752366</v>
      </c>
      <c r="K3050">
        <f t="shared" si="387"/>
        <v>-0.94967915968079097</v>
      </c>
      <c r="L3050">
        <f t="shared" si="388"/>
        <v>0</v>
      </c>
    </row>
    <row r="3051" spans="1:12" x14ac:dyDescent="0.3">
      <c r="A3051">
        <v>3050</v>
      </c>
      <c r="B3051" s="23" t="s">
        <v>3063</v>
      </c>
      <c r="C3051" s="24">
        <v>32.469000000000001</v>
      </c>
      <c r="D3051" s="24">
        <v>7.0999999999999991E-4</v>
      </c>
      <c r="E3051" s="9">
        <f t="shared" si="381"/>
        <v>1.5237621617890461E-2</v>
      </c>
      <c r="F3051">
        <f t="shared" si="382"/>
        <v>1.0153543060854338</v>
      </c>
      <c r="G3051">
        <f t="shared" si="383"/>
        <v>32.465158062319126</v>
      </c>
      <c r="H3051">
        <f t="shared" si="385"/>
        <v>2.6414096072924043E-2</v>
      </c>
      <c r="I3051" t="str">
        <f t="shared" si="384"/>
        <v>2012</v>
      </c>
      <c r="J3051">
        <f t="shared" si="386"/>
        <v>-4.4605948165137983</v>
      </c>
      <c r="K3051">
        <f t="shared" si="387"/>
        <v>-1.4400881534081016</v>
      </c>
      <c r="L3051">
        <f t="shared" si="388"/>
        <v>0</v>
      </c>
    </row>
    <row r="3052" spans="1:12" x14ac:dyDescent="0.3">
      <c r="A3052">
        <v>3051</v>
      </c>
      <c r="B3052" s="23" t="s">
        <v>3064</v>
      </c>
      <c r="C3052" s="24">
        <v>33.082999999999998</v>
      </c>
      <c r="D3052" s="24">
        <v>7.9000000000000001E-4</v>
      </c>
      <c r="E3052" s="9">
        <f t="shared" si="381"/>
        <v>1.8733767300561404E-2</v>
      </c>
      <c r="F3052">
        <f t="shared" si="382"/>
        <v>1.0189103452523944</v>
      </c>
      <c r="G3052">
        <f t="shared" si="383"/>
        <v>33.078644358419361</v>
      </c>
      <c r="H3052">
        <f t="shared" si="385"/>
        <v>2.659414145517491E-2</v>
      </c>
      <c r="I3052" t="str">
        <f t="shared" si="384"/>
        <v>2012</v>
      </c>
      <c r="J3052">
        <f t="shared" si="386"/>
        <v>-4.575864733756462</v>
      </c>
      <c r="K3052">
        <f t="shared" si="387"/>
        <v>-2.0535744495083357</v>
      </c>
      <c r="L3052">
        <f t="shared" si="388"/>
        <v>0</v>
      </c>
    </row>
    <row r="3053" spans="1:12" x14ac:dyDescent="0.3">
      <c r="A3053">
        <v>3052</v>
      </c>
      <c r="B3053" s="23" t="s">
        <v>3065</v>
      </c>
      <c r="C3053" s="24">
        <v>33.25</v>
      </c>
      <c r="D3053" s="24">
        <v>8.1000000000000006E-4</v>
      </c>
      <c r="E3053" s="9">
        <f t="shared" si="381"/>
        <v>5.0352118201825898E-3</v>
      </c>
      <c r="F3053">
        <f t="shared" si="382"/>
        <v>1.0050479098026177</v>
      </c>
      <c r="G3053">
        <f t="shared" si="383"/>
        <v>33.245511552976993</v>
      </c>
      <c r="H3053">
        <f t="shared" si="385"/>
        <v>2.6123945998217546E-2</v>
      </c>
      <c r="I3053" t="str">
        <f t="shared" si="384"/>
        <v>2012</v>
      </c>
      <c r="J3053">
        <f t="shared" si="386"/>
        <v>-4.5176366480108952</v>
      </c>
      <c r="K3053">
        <f t="shared" si="387"/>
        <v>-2.2204416440659678</v>
      </c>
      <c r="L3053">
        <f t="shared" si="388"/>
        <v>0</v>
      </c>
    </row>
    <row r="3054" spans="1:12" x14ac:dyDescent="0.3">
      <c r="A3054">
        <v>3053</v>
      </c>
      <c r="B3054" s="23" t="s">
        <v>3066</v>
      </c>
      <c r="C3054" s="24">
        <v>31.029</v>
      </c>
      <c r="D3054" s="24">
        <v>7.5999999999999993E-4</v>
      </c>
      <c r="E3054" s="9">
        <f t="shared" si="381"/>
        <v>-6.913251603808683E-2</v>
      </c>
      <c r="F3054">
        <f t="shared" si="382"/>
        <v>0.93320300751879703</v>
      </c>
      <c r="G3054">
        <f t="shared" si="383"/>
        <v>31.025069908911025</v>
      </c>
      <c r="H3054">
        <f t="shared" si="385"/>
        <v>2.8923996372046831E-2</v>
      </c>
      <c r="I3054" t="str">
        <f t="shared" si="384"/>
        <v>2012</v>
      </c>
      <c r="J3054">
        <f t="shared" si="386"/>
        <v>-4.6677820303355499</v>
      </c>
      <c r="K3054">
        <f t="shared" si="387"/>
        <v>0.33469623688056416</v>
      </c>
      <c r="L3054">
        <f t="shared" si="388"/>
        <v>0</v>
      </c>
    </row>
    <row r="3055" spans="1:12" x14ac:dyDescent="0.3">
      <c r="A3055">
        <v>3054</v>
      </c>
      <c r="B3055" s="23" t="s">
        <v>3067</v>
      </c>
      <c r="C3055" s="24">
        <v>31.716000000000001</v>
      </c>
      <c r="D3055" s="24">
        <v>7.3999999999999999E-4</v>
      </c>
      <c r="E3055" s="9">
        <f t="shared" si="381"/>
        <v>2.189903434637613E-2</v>
      </c>
      <c r="F3055">
        <f t="shared" si="382"/>
        <v>1.0221405781688098</v>
      </c>
      <c r="G3055">
        <f t="shared" si="383"/>
        <v>31.712088601207885</v>
      </c>
      <c r="H3055">
        <f t="shared" si="385"/>
        <v>2.830371050872672E-2</v>
      </c>
      <c r="I3055" t="str">
        <f t="shared" si="384"/>
        <v>2012</v>
      </c>
      <c r="J3055">
        <f t="shared" si="386"/>
        <v>-4.6688263404097841</v>
      </c>
      <c r="K3055">
        <f t="shared" si="387"/>
        <v>-0.35232245541629581</v>
      </c>
      <c r="L3055">
        <f t="shared" si="388"/>
        <v>0</v>
      </c>
    </row>
    <row r="3056" spans="1:12" x14ac:dyDescent="0.3">
      <c r="A3056">
        <v>3055</v>
      </c>
      <c r="B3056" s="23" t="s">
        <v>6140</v>
      </c>
      <c r="C3056" s="24">
        <v>31.873000000000001</v>
      </c>
      <c r="D3056" s="24">
        <v>7.3700000000000002E-4</v>
      </c>
      <c r="E3056" s="9">
        <f t="shared" si="381"/>
        <v>4.9379710018425445E-3</v>
      </c>
      <c r="F3056">
        <f t="shared" si="382"/>
        <v>1.0049501828729979</v>
      </c>
      <c r="G3056">
        <f t="shared" si="383"/>
        <v>31.869085173607179</v>
      </c>
      <c r="H3056">
        <f t="shared" si="385"/>
        <v>2.8344846353315356E-2</v>
      </c>
      <c r="I3056" t="str">
        <f t="shared" si="384"/>
        <v>2012</v>
      </c>
      <c r="J3056">
        <f t="shared" si="386"/>
        <v>-4.6987593691415421</v>
      </c>
      <c r="K3056">
        <f t="shared" si="387"/>
        <v>-0.50931902781558946</v>
      </c>
      <c r="L3056">
        <f t="shared" si="388"/>
        <v>0</v>
      </c>
    </row>
    <row r="3057" spans="1:12" x14ac:dyDescent="0.3">
      <c r="A3057">
        <v>3056</v>
      </c>
      <c r="B3057" s="23" t="s">
        <v>3068</v>
      </c>
      <c r="C3057" s="24">
        <v>31.513000000000002</v>
      </c>
      <c r="D3057" s="24">
        <v>8.5999999999999998E-4</v>
      </c>
      <c r="E3057" s="9">
        <f t="shared" si="381"/>
        <v>-1.1359097304276047E-2</v>
      </c>
      <c r="F3057">
        <f t="shared" si="382"/>
        <v>0.98870517365795507</v>
      </c>
      <c r="G3057">
        <f t="shared" si="383"/>
        <v>31.508483460359741</v>
      </c>
      <c r="H3057">
        <f t="shared" si="385"/>
        <v>2.8332201342619968E-2</v>
      </c>
      <c r="I3057" t="str">
        <f t="shared" si="384"/>
        <v>2012</v>
      </c>
      <c r="J3057">
        <f t="shared" si="386"/>
        <v>-4.643520002207171</v>
      </c>
      <c r="K3057">
        <f t="shared" si="387"/>
        <v>-0.987604057213197</v>
      </c>
      <c r="L3057">
        <f t="shared" si="388"/>
        <v>0</v>
      </c>
    </row>
    <row r="3058" spans="1:12" x14ac:dyDescent="0.3">
      <c r="A3058">
        <v>3057</v>
      </c>
      <c r="B3058" s="23" t="s">
        <v>3069</v>
      </c>
      <c r="C3058" s="24">
        <v>31.67</v>
      </c>
      <c r="D3058" s="24">
        <v>8.5999999999999998E-4</v>
      </c>
      <c r="E3058" s="9">
        <f t="shared" si="381"/>
        <v>4.9697014428295282E-3</v>
      </c>
      <c r="F3058">
        <f t="shared" si="382"/>
        <v>1.0049820708913781</v>
      </c>
      <c r="G3058">
        <f t="shared" si="383"/>
        <v>31.66546095863907</v>
      </c>
      <c r="H3058">
        <f t="shared" si="385"/>
        <v>2.686801869818525E-2</v>
      </c>
      <c r="I3058" t="str">
        <f t="shared" si="384"/>
        <v>2012</v>
      </c>
      <c r="J3058">
        <f t="shared" si="386"/>
        <v>-4.4254858549445482</v>
      </c>
      <c r="K3058">
        <f t="shared" si="387"/>
        <v>-1.1445815554925254</v>
      </c>
      <c r="L3058">
        <f t="shared" si="388"/>
        <v>0</v>
      </c>
    </row>
    <row r="3059" spans="1:12" x14ac:dyDescent="0.3">
      <c r="A3059">
        <v>3058</v>
      </c>
      <c r="B3059" s="23" t="s">
        <v>3070</v>
      </c>
      <c r="C3059" s="24">
        <v>31.510999999999999</v>
      </c>
      <c r="D3059" s="24">
        <v>8.8999999999999995E-4</v>
      </c>
      <c r="E3059" s="9">
        <f t="shared" si="381"/>
        <v>-5.033169328100994E-3</v>
      </c>
      <c r="F3059">
        <f t="shared" si="382"/>
        <v>0.99497947584464785</v>
      </c>
      <c r="G3059">
        <f t="shared" si="383"/>
        <v>31.506326214980959</v>
      </c>
      <c r="H3059">
        <f t="shared" si="385"/>
        <v>2.380201504096572E-2</v>
      </c>
      <c r="I3059" t="str">
        <f t="shared" si="384"/>
        <v>2012</v>
      </c>
      <c r="J3059">
        <f t="shared" si="386"/>
        <v>-3.9007758146291538</v>
      </c>
      <c r="K3059">
        <f t="shared" si="387"/>
        <v>-1.1599291009199533</v>
      </c>
      <c r="L3059">
        <f t="shared" si="388"/>
        <v>0</v>
      </c>
    </row>
    <row r="3060" spans="1:12" x14ac:dyDescent="0.3">
      <c r="A3060">
        <v>3059</v>
      </c>
      <c r="B3060" s="23" t="s">
        <v>3071</v>
      </c>
      <c r="C3060" s="24">
        <v>32.515000000000001</v>
      </c>
      <c r="D3060" s="24">
        <v>8.8999999999999995E-4</v>
      </c>
      <c r="E3060" s="9">
        <f t="shared" si="381"/>
        <v>3.1364830098667605E-2</v>
      </c>
      <c r="F3060">
        <f t="shared" si="382"/>
        <v>1.0318618894989051</v>
      </c>
      <c r="G3060">
        <f t="shared" si="383"/>
        <v>32.510177299359142</v>
      </c>
      <c r="H3060">
        <f t="shared" si="385"/>
        <v>2.3902072051580014E-2</v>
      </c>
      <c r="I3060" t="str">
        <f t="shared" si="384"/>
        <v>2012</v>
      </c>
      <c r="J3060">
        <f t="shared" si="386"/>
        <v>-4.0419821364833863</v>
      </c>
      <c r="K3060">
        <f t="shared" si="387"/>
        <v>-2.1637801852981369</v>
      </c>
      <c r="L3060">
        <f t="shared" si="388"/>
        <v>0</v>
      </c>
    </row>
    <row r="3061" spans="1:12" x14ac:dyDescent="0.3">
      <c r="A3061">
        <v>3060</v>
      </c>
      <c r="B3061" s="23" t="s">
        <v>3072</v>
      </c>
      <c r="C3061" s="24">
        <v>31.38</v>
      </c>
      <c r="D3061" s="24">
        <v>8.5999999999999998E-4</v>
      </c>
      <c r="E3061" s="9">
        <f t="shared" si="381"/>
        <v>-3.5530774016228645E-2</v>
      </c>
      <c r="F3061">
        <f t="shared" si="382"/>
        <v>0.9650930339843149</v>
      </c>
      <c r="G3061">
        <f t="shared" si="383"/>
        <v>31.375502522326929</v>
      </c>
      <c r="H3061">
        <f t="shared" si="385"/>
        <v>2.4047588698502157E-2</v>
      </c>
      <c r="I3061" t="str">
        <f t="shared" si="384"/>
        <v>2012</v>
      </c>
      <c r="J3061">
        <f t="shared" si="386"/>
        <v>-3.9246571735103881</v>
      </c>
      <c r="K3061">
        <f t="shared" si="387"/>
        <v>-1.0291054082659237</v>
      </c>
      <c r="L3061">
        <f t="shared" si="388"/>
        <v>0</v>
      </c>
    </row>
    <row r="3062" spans="1:12" x14ac:dyDescent="0.3">
      <c r="A3062">
        <v>3061</v>
      </c>
      <c r="B3062" s="23" t="s">
        <v>3073</v>
      </c>
      <c r="C3062" s="24">
        <v>31.364000000000001</v>
      </c>
      <c r="D3062" s="24">
        <v>8.1000000000000006E-4</v>
      </c>
      <c r="E3062" s="9">
        <f t="shared" si="381"/>
        <v>-5.1000893621097208E-4</v>
      </c>
      <c r="F3062">
        <f t="shared" si="382"/>
        <v>0.99949012109623969</v>
      </c>
      <c r="G3062">
        <f t="shared" si="383"/>
        <v>31.359766145791589</v>
      </c>
      <c r="H3062">
        <f t="shared" si="385"/>
        <v>2.3713655998550139E-2</v>
      </c>
      <c r="I3062" t="str">
        <f t="shared" si="384"/>
        <v>2012</v>
      </c>
      <c r="J3062">
        <f t="shared" si="386"/>
        <v>-3.868217020456675</v>
      </c>
      <c r="K3062">
        <f t="shared" si="387"/>
        <v>-1.0133690317305835</v>
      </c>
      <c r="L3062">
        <f t="shared" si="388"/>
        <v>0</v>
      </c>
    </row>
    <row r="3063" spans="1:12" x14ac:dyDescent="0.3">
      <c r="A3063">
        <v>3062</v>
      </c>
      <c r="B3063" s="23" t="s">
        <v>3074</v>
      </c>
      <c r="C3063" s="24">
        <v>31.664999999999999</v>
      </c>
      <c r="D3063" s="24">
        <v>8.1000000000000006E-4</v>
      </c>
      <c r="E3063" s="9">
        <f t="shared" si="381"/>
        <v>9.5512315997179596E-3</v>
      </c>
      <c r="F3063">
        <f t="shared" si="382"/>
        <v>1.0095969901798238</v>
      </c>
      <c r="G3063">
        <f t="shared" si="383"/>
        <v>31.660725513534327</v>
      </c>
      <c r="H3063">
        <f t="shared" si="385"/>
        <v>2.3323326507598861E-2</v>
      </c>
      <c r="I3063" t="str">
        <f t="shared" si="384"/>
        <v>2012</v>
      </c>
      <c r="J3063">
        <f t="shared" si="386"/>
        <v>-3.8410579136834828</v>
      </c>
      <c r="K3063">
        <f t="shared" si="387"/>
        <v>-1.3143283994733217</v>
      </c>
      <c r="L3063">
        <f t="shared" si="388"/>
        <v>0</v>
      </c>
    </row>
    <row r="3064" spans="1:12" x14ac:dyDescent="0.3">
      <c r="A3064">
        <v>3063</v>
      </c>
      <c r="B3064" s="23" t="s">
        <v>3075</v>
      </c>
      <c r="C3064" s="24">
        <v>31.478000000000002</v>
      </c>
      <c r="D3064" s="24">
        <v>7.0999999999999991E-4</v>
      </c>
      <c r="E3064" s="9">
        <f t="shared" si="381"/>
        <v>-5.9230808389844E-3</v>
      </c>
      <c r="F3064">
        <f t="shared" si="382"/>
        <v>0.99409442602242226</v>
      </c>
      <c r="G3064">
        <f t="shared" si="383"/>
        <v>31.474275323714359</v>
      </c>
      <c r="H3064">
        <f t="shared" si="385"/>
        <v>2.2839344914244591E-2</v>
      </c>
      <c r="I3064" t="str">
        <f t="shared" si="384"/>
        <v>2012</v>
      </c>
      <c r="J3064">
        <f t="shared" si="386"/>
        <v>-3.7392016208240237</v>
      </c>
      <c r="K3064">
        <f t="shared" si="387"/>
        <v>-1.1278782096533533</v>
      </c>
      <c r="L3064">
        <f t="shared" si="388"/>
        <v>0</v>
      </c>
    </row>
    <row r="3065" spans="1:12" x14ac:dyDescent="0.3">
      <c r="A3065">
        <v>3064</v>
      </c>
      <c r="B3065" s="23" t="s">
        <v>3076</v>
      </c>
      <c r="C3065" s="24">
        <v>31.771000000000001</v>
      </c>
      <c r="D3065" s="24">
        <v>7.0999999999999991E-4</v>
      </c>
      <c r="E3065" s="9">
        <f t="shared" si="381"/>
        <v>9.2650348920914685E-3</v>
      </c>
      <c r="F3065">
        <f t="shared" si="382"/>
        <v>1.0093080881885761</v>
      </c>
      <c r="G3065">
        <f t="shared" si="383"/>
        <v>31.76724065409902</v>
      </c>
      <c r="H3065">
        <f t="shared" si="385"/>
        <v>2.2869983006512919E-2</v>
      </c>
      <c r="I3065" t="str">
        <f t="shared" si="384"/>
        <v>2012</v>
      </c>
      <c r="J3065">
        <f t="shared" si="386"/>
        <v>-3.7790691220150316</v>
      </c>
      <c r="K3065">
        <f t="shared" si="387"/>
        <v>-1.8121849960908065</v>
      </c>
      <c r="L3065">
        <f t="shared" si="388"/>
        <v>0</v>
      </c>
    </row>
    <row r="3066" spans="1:12" x14ac:dyDescent="0.3">
      <c r="A3066">
        <v>3065</v>
      </c>
      <c r="B3066" s="23" t="s">
        <v>3077</v>
      </c>
      <c r="C3066" s="24">
        <v>31.643999999999998</v>
      </c>
      <c r="D3066" s="24">
        <v>7.3999999999999999E-4</v>
      </c>
      <c r="E3066" s="9">
        <f t="shared" si="381"/>
        <v>-4.0053668623508806E-3</v>
      </c>
      <c r="F3066">
        <f t="shared" si="382"/>
        <v>0.99600264392055637</v>
      </c>
      <c r="G3066">
        <f t="shared" si="383"/>
        <v>31.640097480660302</v>
      </c>
      <c r="H3066">
        <f t="shared" si="385"/>
        <v>2.2730896068088501E-2</v>
      </c>
      <c r="I3066" t="str">
        <f t="shared" si="384"/>
        <v>2012</v>
      </c>
      <c r="J3066">
        <f t="shared" si="386"/>
        <v>-3.7410530755270881</v>
      </c>
      <c r="K3066">
        <f t="shared" si="387"/>
        <v>-1.6850418226520887</v>
      </c>
      <c r="L3066">
        <f t="shared" si="388"/>
        <v>0</v>
      </c>
    </row>
    <row r="3067" spans="1:12" x14ac:dyDescent="0.3">
      <c r="A3067">
        <v>3066</v>
      </c>
      <c r="B3067" s="23" t="s">
        <v>3078</v>
      </c>
      <c r="C3067" s="24">
        <v>30.524999999999999</v>
      </c>
      <c r="D3067" s="24">
        <v>8.1000000000000006E-4</v>
      </c>
      <c r="E3067" s="9">
        <f t="shared" si="381"/>
        <v>-3.6002537162381609E-2</v>
      </c>
      <c r="F3067">
        <f t="shared" si="382"/>
        <v>0.9646378460371634</v>
      </c>
      <c r="G3067">
        <f t="shared" si="383"/>
        <v>30.520879403146544</v>
      </c>
      <c r="H3067">
        <f t="shared" si="385"/>
        <v>2.3230286421422067E-2</v>
      </c>
      <c r="I3067" t="str">
        <f t="shared" si="384"/>
        <v>2012</v>
      </c>
      <c r="J3067">
        <f t="shared" si="386"/>
        <v>-3.6880016611744995</v>
      </c>
      <c r="K3067">
        <f t="shared" si="387"/>
        <v>-0.56582374513833145</v>
      </c>
      <c r="L3067">
        <f t="shared" si="388"/>
        <v>0</v>
      </c>
    </row>
    <row r="3068" spans="1:12" x14ac:dyDescent="0.3">
      <c r="A3068">
        <v>3067</v>
      </c>
      <c r="B3068" s="23" t="s">
        <v>3079</v>
      </c>
      <c r="C3068" s="24">
        <v>30.74</v>
      </c>
      <c r="D3068" s="24">
        <v>8.8999999999999995E-4</v>
      </c>
      <c r="E3068" s="9">
        <f t="shared" si="381"/>
        <v>7.018718113681495E-3</v>
      </c>
      <c r="F3068">
        <f t="shared" si="382"/>
        <v>1.0070434070434071</v>
      </c>
      <c r="G3068">
        <f t="shared" si="383"/>
        <v>30.735440571499304</v>
      </c>
      <c r="H3068">
        <f t="shared" si="385"/>
        <v>2.3256137475891156E-2</v>
      </c>
      <c r="I3068" t="str">
        <f t="shared" si="384"/>
        <v>2012</v>
      </c>
      <c r="J3068">
        <f t="shared" si="386"/>
        <v>-3.7180611606506941</v>
      </c>
      <c r="K3068">
        <f t="shared" si="387"/>
        <v>-0.78038491349109051</v>
      </c>
      <c r="L3068">
        <f t="shared" si="388"/>
        <v>0</v>
      </c>
    </row>
    <row r="3069" spans="1:12" x14ac:dyDescent="0.3">
      <c r="A3069">
        <v>3068</v>
      </c>
      <c r="B3069" s="23" t="s">
        <v>3080</v>
      </c>
      <c r="C3069" s="24">
        <v>30.350999999999999</v>
      </c>
      <c r="D3069" s="24">
        <v>9.1E-4</v>
      </c>
      <c r="E3069" s="9">
        <f t="shared" si="381"/>
        <v>-1.2735272218586774E-2</v>
      </c>
      <c r="F3069">
        <f t="shared" si="382"/>
        <v>0.98734547820429408</v>
      </c>
      <c r="G3069">
        <f t="shared" si="383"/>
        <v>30.346397114061006</v>
      </c>
      <c r="H3069">
        <f t="shared" si="385"/>
        <v>2.2113388257875191E-2</v>
      </c>
      <c r="I3069" t="str">
        <f t="shared" si="384"/>
        <v>2012</v>
      </c>
      <c r="J3069">
        <f t="shared" si="386"/>
        <v>-3.4906148219918967</v>
      </c>
      <c r="K3069">
        <f t="shared" si="387"/>
        <v>-0.9371519930312644</v>
      </c>
      <c r="L3069">
        <f t="shared" si="388"/>
        <v>0</v>
      </c>
    </row>
    <row r="3070" spans="1:12" x14ac:dyDescent="0.3">
      <c r="A3070">
        <v>3069</v>
      </c>
      <c r="B3070" s="23" t="s">
        <v>3081</v>
      </c>
      <c r="C3070" s="24">
        <v>31.202999999999999</v>
      </c>
      <c r="D3070" s="24">
        <v>9.1E-4</v>
      </c>
      <c r="E3070" s="9">
        <f t="shared" si="381"/>
        <v>2.7684778147242756E-2</v>
      </c>
      <c r="F3070">
        <f t="shared" si="382"/>
        <v>1.0280715627162202</v>
      </c>
      <c r="G3070">
        <f t="shared" si="383"/>
        <v>31.198267903859694</v>
      </c>
      <c r="H3070">
        <f t="shared" si="385"/>
        <v>2.2515506740654258E-2</v>
      </c>
      <c r="I3070" t="str">
        <f t="shared" si="384"/>
        <v>2012</v>
      </c>
      <c r="J3070">
        <f t="shared" si="386"/>
        <v>-3.6538583712568951</v>
      </c>
      <c r="K3070">
        <f t="shared" si="387"/>
        <v>-2.0058417422329988</v>
      </c>
      <c r="L3070">
        <f t="shared" si="388"/>
        <v>0</v>
      </c>
    </row>
    <row r="3071" spans="1:12" x14ac:dyDescent="0.3">
      <c r="A3071">
        <v>3070</v>
      </c>
      <c r="B3071" s="23" t="s">
        <v>3082</v>
      </c>
      <c r="C3071" s="24">
        <v>31.347000000000001</v>
      </c>
      <c r="D3071" s="24">
        <v>9.1E-4</v>
      </c>
      <c r="E3071" s="9">
        <f t="shared" si="381"/>
        <v>4.6043246809777281E-3</v>
      </c>
      <c r="F3071">
        <f t="shared" si="382"/>
        <v>1.0046149408710701</v>
      </c>
      <c r="G3071">
        <f t="shared" si="383"/>
        <v>31.342246065515813</v>
      </c>
      <c r="H3071">
        <f t="shared" si="385"/>
        <v>2.2539343834420453E-2</v>
      </c>
      <c r="I3071" t="str">
        <f t="shared" si="384"/>
        <v>2012</v>
      </c>
      <c r="J3071">
        <f t="shared" si="386"/>
        <v>-3.6746068916717363</v>
      </c>
      <c r="K3071">
        <f t="shared" si="387"/>
        <v>-2.2109560047854657</v>
      </c>
      <c r="L3071">
        <f t="shared" si="388"/>
        <v>0</v>
      </c>
    </row>
    <row r="3072" spans="1:12" x14ac:dyDescent="0.3">
      <c r="A3072">
        <v>3071</v>
      </c>
      <c r="B3072" s="23" t="s">
        <v>3083</v>
      </c>
      <c r="C3072" s="24">
        <v>30.959</v>
      </c>
      <c r="D3072" s="24">
        <v>9.7000000000000005E-4</v>
      </c>
      <c r="E3072" s="9">
        <f t="shared" si="381"/>
        <v>-1.2454820261807107E-2</v>
      </c>
      <c r="F3072">
        <f t="shared" si="382"/>
        <v>0.98762242000829426</v>
      </c>
      <c r="G3072">
        <f t="shared" si="383"/>
        <v>30.953995366218798</v>
      </c>
      <c r="H3072">
        <f t="shared" si="385"/>
        <v>2.250988955838068E-2</v>
      </c>
      <c r="I3072" t="str">
        <f t="shared" si="384"/>
        <v>2012</v>
      </c>
      <c r="J3072">
        <f t="shared" si="386"/>
        <v>-3.6243453901539904</v>
      </c>
      <c r="K3072">
        <f t="shared" si="387"/>
        <v>-2.1005160987521698</v>
      </c>
      <c r="L3072">
        <f t="shared" si="388"/>
        <v>0</v>
      </c>
    </row>
    <row r="3073" spans="1:12" x14ac:dyDescent="0.3">
      <c r="A3073">
        <v>3072</v>
      </c>
      <c r="B3073" s="23" t="s">
        <v>3084</v>
      </c>
      <c r="C3073" s="24">
        <v>30.876999999999999</v>
      </c>
      <c r="D3073" s="24">
        <v>9.1E-4</v>
      </c>
      <c r="E3073" s="9">
        <f t="shared" si="381"/>
        <v>-2.6521782801604932E-3</v>
      </c>
      <c r="F3073">
        <f t="shared" si="382"/>
        <v>0.99735133563745593</v>
      </c>
      <c r="G3073">
        <f t="shared" si="383"/>
        <v>30.872317343443765</v>
      </c>
      <c r="H3073">
        <f t="shared" si="385"/>
        <v>2.1654478454628468E-2</v>
      </c>
      <c r="I3073" t="str">
        <f t="shared" si="384"/>
        <v>2012</v>
      </c>
      <c r="J3073">
        <f t="shared" si="386"/>
        <v>-3.4774144837280785</v>
      </c>
      <c r="K3073">
        <f t="shared" si="387"/>
        <v>-2.5579895929725787</v>
      </c>
      <c r="L3073">
        <f t="shared" si="388"/>
        <v>0</v>
      </c>
    </row>
    <row r="3074" spans="1:12" x14ac:dyDescent="0.3">
      <c r="A3074">
        <v>3073</v>
      </c>
      <c r="B3074" s="23" t="s">
        <v>3085</v>
      </c>
      <c r="C3074" s="24">
        <v>30.591999999999999</v>
      </c>
      <c r="D3074" s="24">
        <v>8.1000000000000006E-4</v>
      </c>
      <c r="E3074" s="9">
        <f t="shared" si="381"/>
        <v>-9.2730333091252063E-3</v>
      </c>
      <c r="F3074">
        <f t="shared" si="382"/>
        <v>0.99076982867506558</v>
      </c>
      <c r="G3074">
        <f t="shared" si="383"/>
        <v>30.587870358757055</v>
      </c>
      <c r="H3074">
        <f t="shared" si="385"/>
        <v>2.1555734953578435E-2</v>
      </c>
      <c r="I3074" t="str">
        <f t="shared" si="384"/>
        <v>2012</v>
      </c>
      <c r="J3074">
        <f t="shared" si="386"/>
        <v>-3.4296640122272923</v>
      </c>
      <c r="K3074">
        <f t="shared" si="387"/>
        <v>-2.5384053888322491</v>
      </c>
      <c r="L3074">
        <f t="shared" si="388"/>
        <v>0</v>
      </c>
    </row>
    <row r="3075" spans="1:12" x14ac:dyDescent="0.3">
      <c r="A3075">
        <v>3074</v>
      </c>
      <c r="B3075" s="23" t="s">
        <v>3086</v>
      </c>
      <c r="C3075" s="24">
        <v>29.959</v>
      </c>
      <c r="D3075" s="24">
        <v>7.9000000000000001E-4</v>
      </c>
      <c r="E3075" s="9">
        <f t="shared" ref="E3075:E3138" si="389">LN(C3075/C3074)</f>
        <v>-2.0908756614140524E-2</v>
      </c>
      <c r="F3075">
        <f t="shared" ref="F3075:F3138" si="390">C3075/C3074</f>
        <v>0.97930831589958167</v>
      </c>
      <c r="G3075">
        <f t="shared" ref="G3075:G3138" si="391">C3075*EXP(-2/12*D3075)</f>
        <v>29.955055658008213</v>
      </c>
      <c r="H3075">
        <f t="shared" si="385"/>
        <v>2.1307131189341511E-2</v>
      </c>
      <c r="I3075" t="str">
        <f t="shared" ref="I3075:I3138" si="392">MID(B3075,7,4)</f>
        <v>2012</v>
      </c>
      <c r="J3075">
        <f t="shared" si="386"/>
        <v>-3.3199734552967004</v>
      </c>
      <c r="K3075">
        <f t="shared" si="387"/>
        <v>-2.7894477863016078</v>
      </c>
      <c r="L3075">
        <f t="shared" si="388"/>
        <v>0</v>
      </c>
    </row>
    <row r="3076" spans="1:12" x14ac:dyDescent="0.3">
      <c r="A3076">
        <v>3075</v>
      </c>
      <c r="B3076" s="23" t="s">
        <v>3087</v>
      </c>
      <c r="C3076" s="24">
        <v>30.38</v>
      </c>
      <c r="D3076" s="24">
        <v>7.3999999999999999E-4</v>
      </c>
      <c r="E3076" s="9">
        <f t="shared" si="389"/>
        <v>1.3954716912776697E-2</v>
      </c>
      <c r="F3076">
        <f t="shared" si="390"/>
        <v>1.0140525384692414</v>
      </c>
      <c r="G3076">
        <f t="shared" si="391"/>
        <v>30.376253364380609</v>
      </c>
      <c r="H3076">
        <f t="shared" si="385"/>
        <v>2.0722391009907148E-2</v>
      </c>
      <c r="I3076" t="str">
        <f t="shared" si="392"/>
        <v>2012</v>
      </c>
      <c r="J3076">
        <f t="shared" si="386"/>
        <v>-3.2742630812523292</v>
      </c>
      <c r="K3076">
        <f t="shared" si="387"/>
        <v>-3.2106454926740042</v>
      </c>
      <c r="L3076">
        <f t="shared" si="388"/>
        <v>0</v>
      </c>
    </row>
    <row r="3077" spans="1:12" x14ac:dyDescent="0.3">
      <c r="A3077">
        <v>3076</v>
      </c>
      <c r="B3077" s="23" t="s">
        <v>6146</v>
      </c>
      <c r="C3077" s="24">
        <v>30.152999999999999</v>
      </c>
      <c r="D3077" s="24">
        <v>7.3700000000000002E-4</v>
      </c>
      <c r="E3077" s="9">
        <f t="shared" si="389"/>
        <v>-7.5000764569143454E-3</v>
      </c>
      <c r="F3077">
        <f t="shared" si="390"/>
        <v>0.99252797893350886</v>
      </c>
      <c r="G3077">
        <f t="shared" si="391"/>
        <v>30.149296433965336</v>
      </c>
      <c r="H3077">
        <f t="shared" si="385"/>
        <v>2.0500667194798351E-2</v>
      </c>
      <c r="I3077" t="str">
        <f t="shared" si="392"/>
        <v>2012</v>
      </c>
      <c r="J3077">
        <f t="shared" si="386"/>
        <v>-3.215027395135357</v>
      </c>
      <c r="K3077">
        <f t="shared" si="387"/>
        <v>-2.983688562258731</v>
      </c>
      <c r="L3077">
        <f t="shared" si="388"/>
        <v>0</v>
      </c>
    </row>
    <row r="3078" spans="1:12" x14ac:dyDescent="0.3">
      <c r="A3078">
        <v>3077</v>
      </c>
      <c r="B3078" s="23" t="s">
        <v>3088</v>
      </c>
      <c r="C3078" s="24">
        <v>30.071999999999999</v>
      </c>
      <c r="D3078" s="24">
        <v>9.7000000000000005E-4</v>
      </c>
      <c r="E3078" s="9">
        <f t="shared" si="389"/>
        <v>-2.6899144488355792E-3</v>
      </c>
      <c r="F3078">
        <f t="shared" si="390"/>
        <v>0.9973137001293404</v>
      </c>
      <c r="G3078">
        <f t="shared" si="391"/>
        <v>30.067138752961391</v>
      </c>
      <c r="H3078">
        <f t="shared" si="385"/>
        <v>2.049961943830703E-2</v>
      </c>
      <c r="I3078" t="str">
        <f t="shared" si="392"/>
        <v>2012</v>
      </c>
      <c r="J3078">
        <f t="shared" si="386"/>
        <v>-3.2061024878584989</v>
      </c>
      <c r="K3078">
        <f t="shared" si="387"/>
        <v>-2.9015308812547858</v>
      </c>
      <c r="L3078">
        <f t="shared" si="388"/>
        <v>0</v>
      </c>
    </row>
    <row r="3079" spans="1:12" x14ac:dyDescent="0.3">
      <c r="A3079">
        <v>3078</v>
      </c>
      <c r="B3079" s="23" t="s">
        <v>3089</v>
      </c>
      <c r="C3079" s="24">
        <v>29.414000000000001</v>
      </c>
      <c r="D3079" s="24">
        <v>9.7000000000000005E-4</v>
      </c>
      <c r="E3079" s="9">
        <f t="shared" si="389"/>
        <v>-2.2123754783754824E-2</v>
      </c>
      <c r="F3079">
        <f t="shared" si="390"/>
        <v>0.97811918063314718</v>
      </c>
      <c r="G3079">
        <f t="shared" si="391"/>
        <v>29.409245121029741</v>
      </c>
      <c r="H3079">
        <f t="shared" si="385"/>
        <v>2.0421528521191973E-2</v>
      </c>
      <c r="I3079" t="str">
        <f t="shared" si="392"/>
        <v>2012</v>
      </c>
      <c r="J3079">
        <f t="shared" si="386"/>
        <v>-3.1240043001982749</v>
      </c>
      <c r="K3079">
        <f t="shared" si="387"/>
        <v>-2.243637249323136</v>
      </c>
      <c r="L3079">
        <f t="shared" si="388"/>
        <v>0</v>
      </c>
    </row>
    <row r="3080" spans="1:12" x14ac:dyDescent="0.3">
      <c r="A3080">
        <v>3079</v>
      </c>
      <c r="B3080" s="23" t="s">
        <v>3090</v>
      </c>
      <c r="C3080" s="24">
        <v>29.196999999999999</v>
      </c>
      <c r="D3080" s="24">
        <v>9.3999999999999997E-4</v>
      </c>
      <c r="E3080" s="9">
        <f t="shared" si="389"/>
        <v>-7.4047872080006032E-3</v>
      </c>
      <c r="F3080">
        <f t="shared" si="390"/>
        <v>0.99262256068538779</v>
      </c>
      <c r="G3080">
        <f t="shared" si="391"/>
        <v>29.192426161626695</v>
      </c>
      <c r="H3080">
        <f t="shared" si="385"/>
        <v>2.0386470721819625E-2</v>
      </c>
      <c r="I3080" t="str">
        <f t="shared" si="392"/>
        <v>2012</v>
      </c>
      <c r="J3080">
        <f t="shared" si="386"/>
        <v>-3.0956491886240487</v>
      </c>
      <c r="K3080">
        <f t="shared" si="387"/>
        <v>-2.0268182899200902</v>
      </c>
      <c r="L3080">
        <f t="shared" si="388"/>
        <v>0</v>
      </c>
    </row>
    <row r="3081" spans="1:12" x14ac:dyDescent="0.3">
      <c r="A3081">
        <v>3080</v>
      </c>
      <c r="B3081" s="23" t="s">
        <v>3091</v>
      </c>
      <c r="C3081" s="24">
        <v>29.135999999999999</v>
      </c>
      <c r="D3081" s="24">
        <v>9.7000000000000005E-4</v>
      </c>
      <c r="E3081" s="9">
        <f t="shared" si="389"/>
        <v>-2.0914412848693264E-3</v>
      </c>
      <c r="F3081">
        <f t="shared" si="390"/>
        <v>0.99791074425454673</v>
      </c>
      <c r="G3081">
        <f t="shared" si="391"/>
        <v>29.131290060730347</v>
      </c>
      <c r="H3081">
        <f t="shared" si="385"/>
        <v>2.0094352880382062E-2</v>
      </c>
      <c r="I3081" t="str">
        <f t="shared" si="392"/>
        <v>2012</v>
      </c>
      <c r="J3081">
        <f t="shared" si="386"/>
        <v>-3.0449014627563615</v>
      </c>
      <c r="K3081">
        <f t="shared" si="387"/>
        <v>-1.9656821890237417</v>
      </c>
      <c r="L3081">
        <f t="shared" si="388"/>
        <v>0</v>
      </c>
    </row>
    <row r="3082" spans="1:12" x14ac:dyDescent="0.3">
      <c r="A3082">
        <v>3081</v>
      </c>
      <c r="B3082" s="23" t="s">
        <v>3092</v>
      </c>
      <c r="C3082" s="24">
        <v>28.858000000000001</v>
      </c>
      <c r="D3082" s="24">
        <v>9.3999999999999997E-4</v>
      </c>
      <c r="E3082" s="9">
        <f t="shared" si="389"/>
        <v>-9.5872721101880973E-3</v>
      </c>
      <c r="F3082">
        <f t="shared" si="390"/>
        <v>0.99045853926414062</v>
      </c>
      <c r="G3082">
        <f t="shared" si="391"/>
        <v>28.853479267466628</v>
      </c>
      <c r="H3082">
        <f t="shared" si="385"/>
        <v>1.9669190020592892E-2</v>
      </c>
      <c r="I3082" t="str">
        <f t="shared" si="392"/>
        <v>2012</v>
      </c>
      <c r="J3082">
        <f t="shared" si="386"/>
        <v>-2.9520531076070191</v>
      </c>
      <c r="K3082">
        <f t="shared" si="387"/>
        <v>-1.6878713957600233</v>
      </c>
      <c r="L3082">
        <f t="shared" si="388"/>
        <v>0</v>
      </c>
    </row>
    <row r="3083" spans="1:12" x14ac:dyDescent="0.3">
      <c r="A3083">
        <v>3082</v>
      </c>
      <c r="B3083" s="23" t="s">
        <v>3093</v>
      </c>
      <c r="C3083" s="24">
        <v>28.318999999999999</v>
      </c>
      <c r="D3083" s="24">
        <v>9.8999999999999999E-4</v>
      </c>
      <c r="E3083" s="9">
        <f t="shared" si="389"/>
        <v>-1.8854293407446977E-2</v>
      </c>
      <c r="F3083">
        <f t="shared" si="390"/>
        <v>0.98132233696028826</v>
      </c>
      <c r="G3083">
        <f t="shared" si="391"/>
        <v>28.314327750471186</v>
      </c>
      <c r="H3083">
        <f t="shared" si="385"/>
        <v>1.9750980981643313E-2</v>
      </c>
      <c r="I3083" t="str">
        <f t="shared" si="392"/>
        <v>2012</v>
      </c>
      <c r="J3083">
        <f t="shared" si="386"/>
        <v>-2.9089377411883706</v>
      </c>
      <c r="K3083">
        <f t="shared" si="387"/>
        <v>-1.1487198787645809</v>
      </c>
      <c r="L3083">
        <f t="shared" si="388"/>
        <v>0</v>
      </c>
    </row>
    <row r="3084" spans="1:12" x14ac:dyDescent="0.3">
      <c r="A3084">
        <v>3083</v>
      </c>
      <c r="B3084" s="23" t="s">
        <v>3094</v>
      </c>
      <c r="C3084" s="24">
        <v>28.053999999999998</v>
      </c>
      <c r="D3084" s="24">
        <v>9.7000000000000005E-4</v>
      </c>
      <c r="E3084" s="9">
        <f t="shared" si="389"/>
        <v>-9.401733170137495E-3</v>
      </c>
      <c r="F3084">
        <f t="shared" si="390"/>
        <v>0.99064232494085236</v>
      </c>
      <c r="G3084">
        <f t="shared" si="391"/>
        <v>28.049464969924806</v>
      </c>
      <c r="H3084">
        <f t="shared" si="385"/>
        <v>1.5693513630021295E-2</v>
      </c>
      <c r="I3084" t="str">
        <f t="shared" si="392"/>
        <v>2012</v>
      </c>
      <c r="J3084">
        <f t="shared" si="386"/>
        <v>-2.2897299838774741</v>
      </c>
      <c r="K3084">
        <f t="shared" si="387"/>
        <v>-0.88385709821820058</v>
      </c>
      <c r="L3084">
        <f t="shared" si="388"/>
        <v>0</v>
      </c>
    </row>
    <row r="3085" spans="1:12" x14ac:dyDescent="0.3">
      <c r="A3085">
        <v>3084</v>
      </c>
      <c r="B3085" s="23" t="s">
        <v>3095</v>
      </c>
      <c r="C3085" s="24">
        <v>27.17</v>
      </c>
      <c r="D3085" s="24">
        <v>9.7000000000000005E-4</v>
      </c>
      <c r="E3085" s="9">
        <f t="shared" si="389"/>
        <v>-3.2017800859223122E-2</v>
      </c>
      <c r="F3085">
        <f t="shared" si="390"/>
        <v>0.96848934198331804</v>
      </c>
      <c r="G3085">
        <f t="shared" si="391"/>
        <v>27.165607871706605</v>
      </c>
      <c r="H3085">
        <f t="shared" si="385"/>
        <v>1.5788130506910976E-2</v>
      </c>
      <c r="I3085" t="str">
        <f t="shared" si="392"/>
        <v>2012</v>
      </c>
      <c r="J3085">
        <f t="shared" si="386"/>
        <v>-2.2309489662527806</v>
      </c>
      <c r="K3085">
        <f t="shared" si="387"/>
        <v>0.33844959751484893</v>
      </c>
      <c r="L3085">
        <f t="shared" si="388"/>
        <v>0</v>
      </c>
    </row>
    <row r="3086" spans="1:12" x14ac:dyDescent="0.3">
      <c r="A3086">
        <v>3085</v>
      </c>
      <c r="B3086" s="23" t="s">
        <v>3096</v>
      </c>
      <c r="C3086" s="24">
        <v>27.995999999999999</v>
      </c>
      <c r="D3086" s="24">
        <v>9.7000000000000005E-4</v>
      </c>
      <c r="E3086" s="9">
        <f t="shared" si="389"/>
        <v>2.9948219389036756E-2</v>
      </c>
      <c r="F3086">
        <f t="shared" si="390"/>
        <v>1.0304011777695987</v>
      </c>
      <c r="G3086">
        <f t="shared" si="391"/>
        <v>27.991474345833566</v>
      </c>
      <c r="H3086">
        <f t="shared" si="385"/>
        <v>1.6956639314783448E-2</v>
      </c>
      <c r="I3086" t="str">
        <f t="shared" si="392"/>
        <v>2012</v>
      </c>
      <c r="J3086">
        <f t="shared" si="386"/>
        <v>-2.4689088524434086</v>
      </c>
      <c r="K3086">
        <f t="shared" si="387"/>
        <v>-0.4874168766121123</v>
      </c>
      <c r="L3086">
        <f t="shared" si="388"/>
        <v>0</v>
      </c>
    </row>
    <row r="3087" spans="1:12" x14ac:dyDescent="0.3">
      <c r="A3087">
        <v>3086</v>
      </c>
      <c r="B3087" s="23" t="s">
        <v>3097</v>
      </c>
      <c r="C3087" s="24">
        <v>28.693999999999999</v>
      </c>
      <c r="D3087" s="24">
        <v>8.1000000000000006E-4</v>
      </c>
      <c r="E3087" s="9">
        <f t="shared" si="389"/>
        <v>2.4626398848905093E-2</v>
      </c>
      <c r="F3087">
        <f t="shared" si="390"/>
        <v>1.0249321331618804</v>
      </c>
      <c r="G3087">
        <f t="shared" si="391"/>
        <v>28.690126571462308</v>
      </c>
      <c r="H3087">
        <f t="shared" si="385"/>
        <v>1.7698348826741581E-2</v>
      </c>
      <c r="I3087" t="str">
        <f t="shared" si="392"/>
        <v>2012</v>
      </c>
      <c r="J3087">
        <f t="shared" si="386"/>
        <v>-2.6412208406090265</v>
      </c>
      <c r="K3087">
        <f t="shared" si="387"/>
        <v>-1.1860691022408538</v>
      </c>
      <c r="L3087">
        <f t="shared" si="388"/>
        <v>0</v>
      </c>
    </row>
    <row r="3088" spans="1:12" x14ac:dyDescent="0.3">
      <c r="A3088">
        <v>3087</v>
      </c>
      <c r="B3088" s="23" t="s">
        <v>3098</v>
      </c>
      <c r="C3088" s="24">
        <v>28.303999999999998</v>
      </c>
      <c r="D3088" s="24">
        <v>8.5999999999999998E-4</v>
      </c>
      <c r="E3088" s="9">
        <f t="shared" si="389"/>
        <v>-1.3684904258768836E-2</v>
      </c>
      <c r="F3088">
        <f t="shared" si="390"/>
        <v>0.98640830835714777</v>
      </c>
      <c r="G3088">
        <f t="shared" si="391"/>
        <v>28.299943384064417</v>
      </c>
      <c r="H3088">
        <f t="shared" si="385"/>
        <v>1.7731862683854099E-2</v>
      </c>
      <c r="I3088" t="str">
        <f t="shared" si="392"/>
        <v>2012</v>
      </c>
      <c r="J3088">
        <f t="shared" si="386"/>
        <v>-2.6102339062550364</v>
      </c>
      <c r="K3088">
        <f t="shared" si="387"/>
        <v>-0.79588591484296245</v>
      </c>
      <c r="L3088">
        <f t="shared" si="388"/>
        <v>0</v>
      </c>
    </row>
    <row r="3089" spans="1:12" x14ac:dyDescent="0.3">
      <c r="A3089">
        <v>3088</v>
      </c>
      <c r="B3089" s="23" t="s">
        <v>3099</v>
      </c>
      <c r="C3089" s="24">
        <v>28.164999999999999</v>
      </c>
      <c r="D3089" s="24">
        <v>9.1E-4</v>
      </c>
      <c r="E3089" s="9">
        <f t="shared" si="389"/>
        <v>-4.923065070752187E-3</v>
      </c>
      <c r="F3089">
        <f t="shared" si="390"/>
        <v>0.99508903335217636</v>
      </c>
      <c r="G3089">
        <f t="shared" si="391"/>
        <v>28.160728632253573</v>
      </c>
      <c r="H3089">
        <f t="shared" si="385"/>
        <v>1.773159837659782E-2</v>
      </c>
      <c r="I3089" t="str">
        <f t="shared" si="392"/>
        <v>2012</v>
      </c>
      <c r="J3089">
        <f t="shared" si="386"/>
        <v>-2.5973547733847617</v>
      </c>
      <c r="K3089">
        <f t="shared" si="387"/>
        <v>-0.6566711630321187</v>
      </c>
      <c r="L3089">
        <f t="shared" si="388"/>
        <v>0</v>
      </c>
    </row>
    <row r="3090" spans="1:12" x14ac:dyDescent="0.3">
      <c r="A3090">
        <v>3089</v>
      </c>
      <c r="B3090" s="23" t="s">
        <v>3100</v>
      </c>
      <c r="C3090" s="24">
        <v>27.507999999999999</v>
      </c>
      <c r="D3090" s="24">
        <v>8.5999999999999998E-4</v>
      </c>
      <c r="E3090" s="9">
        <f t="shared" si="389"/>
        <v>-2.3603200889087649E-2</v>
      </c>
      <c r="F3090">
        <f t="shared" si="390"/>
        <v>0.97667317592756964</v>
      </c>
      <c r="G3090">
        <f t="shared" si="391"/>
        <v>27.504057469221454</v>
      </c>
      <c r="H3090">
        <f t="shared" si="385"/>
        <v>1.6794038220113557E-2</v>
      </c>
      <c r="I3090" t="str">
        <f t="shared" si="392"/>
        <v>2012</v>
      </c>
      <c r="J3090">
        <f t="shared" si="386"/>
        <v>-2.4026549457076487</v>
      </c>
      <c r="K3090">
        <f t="shared" si="387"/>
        <v>0.23366003999641194</v>
      </c>
      <c r="L3090">
        <f t="shared" si="388"/>
        <v>0</v>
      </c>
    </row>
    <row r="3091" spans="1:12" x14ac:dyDescent="0.3">
      <c r="A3091">
        <v>3090</v>
      </c>
      <c r="B3091" s="23" t="s">
        <v>3101</v>
      </c>
      <c r="C3091" s="24">
        <v>28.141999999999999</v>
      </c>
      <c r="D3091" s="24">
        <v>9.7000000000000005E-4</v>
      </c>
      <c r="E3091" s="9">
        <f t="shared" si="389"/>
        <v>2.2786250908474269E-2</v>
      </c>
      <c r="F3091">
        <f t="shared" si="390"/>
        <v>1.0230478406281809</v>
      </c>
      <c r="G3091">
        <f t="shared" si="391"/>
        <v>28.137450744408067</v>
      </c>
      <c r="H3091">
        <f t="shared" si="385"/>
        <v>1.6580735559468318E-2</v>
      </c>
      <c r="I3091" t="str">
        <f t="shared" si="392"/>
        <v>2012</v>
      </c>
      <c r="J3091">
        <f t="shared" si="386"/>
        <v>-2.4267667802708264</v>
      </c>
      <c r="K3091">
        <f t="shared" si="387"/>
        <v>-0.39973323519020099</v>
      </c>
      <c r="L3091">
        <f t="shared" si="388"/>
        <v>0</v>
      </c>
    </row>
    <row r="3092" spans="1:12" x14ac:dyDescent="0.3">
      <c r="A3092">
        <v>3091</v>
      </c>
      <c r="B3092" s="23" t="s">
        <v>3102</v>
      </c>
      <c r="C3092" s="24">
        <v>28.37</v>
      </c>
      <c r="D3092" s="24">
        <v>8.5999999999999998E-4</v>
      </c>
      <c r="E3092" s="9">
        <f t="shared" si="389"/>
        <v>8.0691264546960129E-3</v>
      </c>
      <c r="F3092">
        <f t="shared" si="390"/>
        <v>1.0081017695970436</v>
      </c>
      <c r="G3092">
        <f t="shared" si="391"/>
        <v>28.365933924742354</v>
      </c>
      <c r="H3092">
        <f t="shared" si="385"/>
        <v>1.6709886759783989E-2</v>
      </c>
      <c r="I3092" t="str">
        <f t="shared" si="392"/>
        <v>2012</v>
      </c>
      <c r="J3092">
        <f t="shared" si="386"/>
        <v>-2.4655288815472249</v>
      </c>
      <c r="K3092">
        <f t="shared" si="387"/>
        <v>-0.62821641552448781</v>
      </c>
      <c r="L3092">
        <f t="shared" si="388"/>
        <v>0</v>
      </c>
    </row>
    <row r="3093" spans="1:12" x14ac:dyDescent="0.3">
      <c r="A3093">
        <v>3092</v>
      </c>
      <c r="B3093" s="23" t="s">
        <v>6150</v>
      </c>
      <c r="C3093" s="24">
        <v>28.375</v>
      </c>
      <c r="D3093" s="24">
        <v>8.5999999999999998E-4</v>
      </c>
      <c r="E3093" s="9">
        <f t="shared" si="389"/>
        <v>1.7622698080682004E-4</v>
      </c>
      <c r="F3093">
        <f t="shared" si="390"/>
        <v>1.0001762425096934</v>
      </c>
      <c r="G3093">
        <f t="shared" si="391"/>
        <v>28.370933208127045</v>
      </c>
      <c r="H3093">
        <f t="shared" si="385"/>
        <v>1.6547277256862072E-2</v>
      </c>
      <c r="I3093" t="str">
        <f t="shared" si="392"/>
        <v>2012</v>
      </c>
      <c r="J3093">
        <f t="shared" si="386"/>
        <v>-2.4419662969150999</v>
      </c>
      <c r="K3093">
        <f t="shared" si="387"/>
        <v>-0.63321569890917928</v>
      </c>
      <c r="L3093">
        <f t="shared" si="388"/>
        <v>0</v>
      </c>
    </row>
    <row r="3094" spans="1:12" x14ac:dyDescent="0.3">
      <c r="A3094">
        <v>3093</v>
      </c>
      <c r="B3094" s="23" t="s">
        <v>3103</v>
      </c>
      <c r="C3094" s="24">
        <v>27.766999999999999</v>
      </c>
      <c r="D3094" s="24">
        <v>8.5999999999999998E-4</v>
      </c>
      <c r="E3094" s="9">
        <f t="shared" si="389"/>
        <v>-2.1660210567015711E-2</v>
      </c>
      <c r="F3094">
        <f t="shared" si="390"/>
        <v>0.97857268722466961</v>
      </c>
      <c r="G3094">
        <f t="shared" si="391"/>
        <v>27.763020348548498</v>
      </c>
      <c r="H3094">
        <f t="shared" si="385"/>
        <v>1.686793653550283E-2</v>
      </c>
      <c r="I3094" t="str">
        <f t="shared" si="392"/>
        <v>2012</v>
      </c>
      <c r="J3094">
        <f t="shared" si="386"/>
        <v>-2.4359488813732235</v>
      </c>
      <c r="K3094">
        <f t="shared" si="387"/>
        <v>-2.5302839330631599E-2</v>
      </c>
      <c r="L3094">
        <f t="shared" si="388"/>
        <v>0</v>
      </c>
    </row>
    <row r="3095" spans="1:12" x14ac:dyDescent="0.3">
      <c r="A3095">
        <v>3094</v>
      </c>
      <c r="B3095" s="23" t="s">
        <v>3104</v>
      </c>
      <c r="C3095" s="24">
        <v>27.962</v>
      </c>
      <c r="D3095" s="24">
        <v>7.0999999999999991E-4</v>
      </c>
      <c r="E3095" s="9">
        <f t="shared" si="389"/>
        <v>6.9981803310817286E-3</v>
      </c>
      <c r="F3095">
        <f t="shared" si="390"/>
        <v>1.007022724817229</v>
      </c>
      <c r="G3095">
        <f t="shared" si="391"/>
        <v>27.958691359098445</v>
      </c>
      <c r="H3095">
        <f t="shared" si="385"/>
        <v>1.6810604751668019E-2</v>
      </c>
      <c r="I3095" t="str">
        <f t="shared" si="392"/>
        <v>2012</v>
      </c>
      <c r="J3095">
        <f t="shared" si="386"/>
        <v>-2.4447794010221964</v>
      </c>
      <c r="K3095">
        <f t="shared" si="387"/>
        <v>-0.22097384988057911</v>
      </c>
      <c r="L3095">
        <f t="shared" si="388"/>
        <v>0</v>
      </c>
    </row>
    <row r="3096" spans="1:12" x14ac:dyDescent="0.3">
      <c r="A3096">
        <v>3095</v>
      </c>
      <c r="B3096" s="23" t="s">
        <v>3105</v>
      </c>
      <c r="C3096" s="24">
        <v>27.741</v>
      </c>
      <c r="D3096" s="24">
        <v>7.0999999999999991E-4</v>
      </c>
      <c r="E3096" s="9">
        <f t="shared" si="389"/>
        <v>-7.9349823020216162E-3</v>
      </c>
      <c r="F3096">
        <f t="shared" si="390"/>
        <v>0.99209641656533865</v>
      </c>
      <c r="G3096">
        <f t="shared" si="391"/>
        <v>27.737717509217866</v>
      </c>
      <c r="H3096">
        <f t="shared" si="385"/>
        <v>1.6823881524841416E-2</v>
      </c>
      <c r="I3096" t="str">
        <f t="shared" si="392"/>
        <v>2012</v>
      </c>
      <c r="J3096">
        <f t="shared" si="386"/>
        <v>-2.427372473910725</v>
      </c>
      <c r="K3096">
        <f t="shared" si="387"/>
        <v>0.25050382584775832</v>
      </c>
      <c r="L3096">
        <f t="shared" si="388"/>
        <v>0</v>
      </c>
    </row>
    <row r="3097" spans="1:12" x14ac:dyDescent="0.3">
      <c r="A3097">
        <v>3096</v>
      </c>
      <c r="B3097" s="23" t="s">
        <v>3106</v>
      </c>
      <c r="C3097" s="24">
        <v>28.497</v>
      </c>
      <c r="D3097" s="24">
        <v>6.9000000000000008E-4</v>
      </c>
      <c r="E3097" s="9">
        <f t="shared" si="389"/>
        <v>2.6887355312543933E-2</v>
      </c>
      <c r="F3097">
        <f t="shared" si="390"/>
        <v>1.0272520817562454</v>
      </c>
      <c r="G3097">
        <f t="shared" si="391"/>
        <v>28.493723033429191</v>
      </c>
      <c r="H3097">
        <f t="shared" si="385"/>
        <v>1.6666159653627652E-2</v>
      </c>
      <c r="I3097" t="str">
        <f t="shared" si="392"/>
        <v>2012</v>
      </c>
      <c r="J3097">
        <f t="shared" si="386"/>
        <v>-2.4701551778377211</v>
      </c>
      <c r="K3097">
        <f t="shared" si="387"/>
        <v>-0.50550169836356673</v>
      </c>
      <c r="L3097">
        <f t="shared" si="388"/>
        <v>0</v>
      </c>
    </row>
    <row r="3098" spans="1:12" x14ac:dyDescent="0.3">
      <c r="A3098">
        <v>3097</v>
      </c>
      <c r="B3098" s="23" t="s">
        <v>3107</v>
      </c>
      <c r="C3098" s="24">
        <v>27.992000000000001</v>
      </c>
      <c r="D3098" s="24">
        <v>8.1000000000000006E-4</v>
      </c>
      <c r="E3098" s="9">
        <f t="shared" si="389"/>
        <v>-1.7880063510768169E-2</v>
      </c>
      <c r="F3098">
        <f t="shared" si="390"/>
        <v>0.98227883636874058</v>
      </c>
      <c r="G3098">
        <f t="shared" si="391"/>
        <v>27.988221335065624</v>
      </c>
      <c r="H3098">
        <f t="shared" si="385"/>
        <v>1.6805910259320239E-2</v>
      </c>
      <c r="I3098" t="str">
        <f t="shared" si="392"/>
        <v>2012</v>
      </c>
      <c r="J3098">
        <f t="shared" si="386"/>
        <v>-2.4466781327758023</v>
      </c>
      <c r="K3098">
        <f t="shared" si="387"/>
        <v>0.39794627362661217</v>
      </c>
      <c r="L3098">
        <f t="shared" si="388"/>
        <v>0</v>
      </c>
    </row>
    <row r="3099" spans="1:12" x14ac:dyDescent="0.3">
      <c r="A3099">
        <v>3098</v>
      </c>
      <c r="B3099" s="23" t="s">
        <v>3108</v>
      </c>
      <c r="C3099" s="24">
        <v>28.39</v>
      </c>
      <c r="D3099" s="24">
        <v>8.1000000000000006E-4</v>
      </c>
      <c r="E3099" s="9">
        <f t="shared" si="389"/>
        <v>1.411821541949281E-2</v>
      </c>
      <c r="F3099">
        <f t="shared" si="390"/>
        <v>1.0142183480994569</v>
      </c>
      <c r="G3099">
        <f t="shared" si="391"/>
        <v>28.386167608692237</v>
      </c>
      <c r="H3099">
        <f t="shared" si="385"/>
        <v>1.6990329813284435E-2</v>
      </c>
      <c r="I3099" t="str">
        <f t="shared" si="392"/>
        <v>2012</v>
      </c>
      <c r="J3099">
        <f t="shared" si="386"/>
        <v>-2.5086962046054198</v>
      </c>
      <c r="K3099">
        <f t="shared" si="387"/>
        <v>-2.8468852506339459E-2</v>
      </c>
      <c r="L3099">
        <f t="shared" si="388"/>
        <v>0</v>
      </c>
    </row>
    <row r="3100" spans="1:12" x14ac:dyDescent="0.3">
      <c r="A3100">
        <v>3099</v>
      </c>
      <c r="B3100" s="23" t="s">
        <v>3109</v>
      </c>
      <c r="C3100" s="24">
        <v>29.475999999999999</v>
      </c>
      <c r="D3100" s="24">
        <v>8.5999999999999998E-4</v>
      </c>
      <c r="E3100" s="9">
        <f t="shared" si="389"/>
        <v>3.7539402419873052E-2</v>
      </c>
      <c r="F3100">
        <f t="shared" si="390"/>
        <v>1.0382529059528003</v>
      </c>
      <c r="G3100">
        <f t="shared" si="391"/>
        <v>29.471775409436219</v>
      </c>
      <c r="H3100">
        <f t="shared" si="385"/>
        <v>1.7670227811617853E-2</v>
      </c>
      <c r="I3100" t="str">
        <f t="shared" si="392"/>
        <v>2012</v>
      </c>
      <c r="J3100">
        <f t="shared" si="386"/>
        <v>-2.7088686570278888</v>
      </c>
      <c r="K3100">
        <f t="shared" si="387"/>
        <v>-1.1140766532503221</v>
      </c>
      <c r="L3100">
        <f t="shared" si="388"/>
        <v>0</v>
      </c>
    </row>
    <row r="3101" spans="1:12" x14ac:dyDescent="0.3">
      <c r="A3101">
        <v>3100</v>
      </c>
      <c r="B3101" s="23" t="s">
        <v>3110</v>
      </c>
      <c r="C3101" s="24">
        <v>28.518999999999998</v>
      </c>
      <c r="D3101" s="24">
        <v>8.5999999999999998E-4</v>
      </c>
      <c r="E3101" s="9">
        <f t="shared" si="389"/>
        <v>-3.3005841086987536E-2</v>
      </c>
      <c r="F3101">
        <f t="shared" si="390"/>
        <v>0.96753290812864701</v>
      </c>
      <c r="G3101">
        <f t="shared" si="391"/>
        <v>28.514912569606174</v>
      </c>
      <c r="H3101">
        <f t="shared" si="385"/>
        <v>1.8507355151292079E-2</v>
      </c>
      <c r="I3101" t="str">
        <f t="shared" si="392"/>
        <v>2012</v>
      </c>
      <c r="J3101">
        <f t="shared" si="386"/>
        <v>-2.7450856781434054</v>
      </c>
      <c r="K3101">
        <f t="shared" si="387"/>
        <v>-1.6855347801014666</v>
      </c>
      <c r="L3101">
        <f t="shared" si="388"/>
        <v>0</v>
      </c>
    </row>
    <row r="3102" spans="1:12" x14ac:dyDescent="0.3">
      <c r="A3102">
        <v>3101</v>
      </c>
      <c r="B3102" s="23" t="s">
        <v>3111</v>
      </c>
      <c r="C3102" s="24">
        <v>28.460999999999999</v>
      </c>
      <c r="D3102" s="24">
        <v>8.4000000000000003E-4</v>
      </c>
      <c r="E3102" s="9">
        <f t="shared" si="389"/>
        <v>-2.0358027389159108E-3</v>
      </c>
      <c r="F3102">
        <f t="shared" si="390"/>
        <v>0.99796626810196709</v>
      </c>
      <c r="G3102">
        <f t="shared" si="391"/>
        <v>28.457015738904783</v>
      </c>
      <c r="H3102">
        <f t="shared" si="385"/>
        <v>1.8424328217047037E-2</v>
      </c>
      <c r="I3102" t="str">
        <f t="shared" si="392"/>
        <v>2012</v>
      </c>
      <c r="J3102">
        <f t="shared" si="386"/>
        <v>-2.7272221554655913</v>
      </c>
      <c r="K3102">
        <f t="shared" si="387"/>
        <v>-1.803614191003799</v>
      </c>
      <c r="L3102">
        <f t="shared" si="388"/>
        <v>0</v>
      </c>
    </row>
    <row r="3103" spans="1:12" x14ac:dyDescent="0.3">
      <c r="A3103">
        <v>3102</v>
      </c>
      <c r="B3103" s="23" t="s">
        <v>3112</v>
      </c>
      <c r="C3103" s="24">
        <v>28.606000000000002</v>
      </c>
      <c r="D3103" s="24">
        <v>9.1E-4</v>
      </c>
      <c r="E3103" s="9">
        <f t="shared" si="389"/>
        <v>5.0817569538588753E-3</v>
      </c>
      <c r="F3103">
        <f t="shared" si="390"/>
        <v>1.0050946909806402</v>
      </c>
      <c r="G3103">
        <f t="shared" si="391"/>
        <v>28.60166175232543</v>
      </c>
      <c r="H3103">
        <f t="shared" si="385"/>
        <v>1.8480551947909252E-2</v>
      </c>
      <c r="I3103" t="str">
        <f t="shared" si="392"/>
        <v>2012</v>
      </c>
      <c r="J3103">
        <f t="shared" si="386"/>
        <v>-2.7494492311981169</v>
      </c>
      <c r="K3103">
        <f t="shared" si="387"/>
        <v>-1.9482602044244466</v>
      </c>
      <c r="L3103">
        <f t="shared" si="388"/>
        <v>0</v>
      </c>
    </row>
    <row r="3104" spans="1:12" x14ac:dyDescent="0.3">
      <c r="A3104">
        <v>3103</v>
      </c>
      <c r="B3104" s="23" t="s">
        <v>3113</v>
      </c>
      <c r="C3104" s="24">
        <v>28.943000000000001</v>
      </c>
      <c r="D3104" s="24">
        <v>9.6000000000000002E-4</v>
      </c>
      <c r="E3104" s="9">
        <f t="shared" si="389"/>
        <v>1.1711892548536253E-2</v>
      </c>
      <c r="F3104">
        <f t="shared" si="390"/>
        <v>1.0117807452981893</v>
      </c>
      <c r="G3104">
        <f t="shared" si="391"/>
        <v>28.938369490450643</v>
      </c>
      <c r="H3104">
        <f t="shared" si="385"/>
        <v>1.8613834241874253E-2</v>
      </c>
      <c r="I3104" t="str">
        <f t="shared" si="392"/>
        <v>2012</v>
      </c>
      <c r="J3104">
        <f t="shared" si="386"/>
        <v>-2.8018791550826241</v>
      </c>
      <c r="K3104">
        <f t="shared" si="387"/>
        <v>-2.2849679425496596</v>
      </c>
      <c r="L3104">
        <f t="shared" si="388"/>
        <v>0</v>
      </c>
    </row>
    <row r="3105" spans="1:12" x14ac:dyDescent="0.3">
      <c r="A3105">
        <v>3104</v>
      </c>
      <c r="B3105" s="23" t="s">
        <v>3114</v>
      </c>
      <c r="C3105" s="24">
        <v>28.934999999999999</v>
      </c>
      <c r="D3105" s="24">
        <v>9.6000000000000002E-4</v>
      </c>
      <c r="E3105" s="9">
        <f t="shared" si="389"/>
        <v>-2.7644355544243025E-4</v>
      </c>
      <c r="F3105">
        <f t="shared" si="390"/>
        <v>0.99972359465155647</v>
      </c>
      <c r="G3105">
        <f t="shared" si="391"/>
        <v>28.930370770348247</v>
      </c>
      <c r="H3105">
        <f t="shared" ref="H3105:H3168" si="393">SQRT(_xlfn.VAR.S(E3076:E3105))</f>
        <v>1.8263111950754883E-2</v>
      </c>
      <c r="I3105" t="str">
        <f t="shared" si="392"/>
        <v>2012</v>
      </c>
      <c r="J3105">
        <f t="shared" si="386"/>
        <v>-2.7483262217709958</v>
      </c>
      <c r="K3105">
        <f t="shared" si="387"/>
        <v>-2.2769692224472635</v>
      </c>
      <c r="L3105">
        <f t="shared" si="388"/>
        <v>0</v>
      </c>
    </row>
    <row r="3106" spans="1:12" x14ac:dyDescent="0.3">
      <c r="A3106">
        <v>3105</v>
      </c>
      <c r="B3106" s="23" t="s">
        <v>3115</v>
      </c>
      <c r="C3106" s="24">
        <v>28.401</v>
      </c>
      <c r="D3106" s="24">
        <v>1.01E-3</v>
      </c>
      <c r="E3106" s="9">
        <f t="shared" si="389"/>
        <v>-1.8627579210938217E-2</v>
      </c>
      <c r="F3106">
        <f t="shared" si="390"/>
        <v>0.9815448418869881</v>
      </c>
      <c r="G3106">
        <f t="shared" si="391"/>
        <v>28.396219567364369</v>
      </c>
      <c r="H3106">
        <f t="shared" si="393"/>
        <v>1.8302081470077051E-2</v>
      </c>
      <c r="I3106" t="str">
        <f t="shared" si="392"/>
        <v>2012</v>
      </c>
      <c r="J3106">
        <f t="shared" ref="J3106:J3169" si="394">-G3106*$P$3*$Q$3*H3106</f>
        <v>-2.7033390037073075</v>
      </c>
      <c r="K3106">
        <f t="shared" ref="K3106:K3169" si="395">+MIN(G3107-G3106,G3108-G3106,G3109-G3106,G3110-G3106,G3111-G3106,G3112-G3106,G3113-G3106,G3114-G3106,G3115-G3106,G3116-G3106)</f>
        <v>-2.1529813677622336</v>
      </c>
      <c r="L3106">
        <f t="shared" ref="L3106:L3169" si="396">+IF(K3106&lt;J3106,1,0)</f>
        <v>0</v>
      </c>
    </row>
    <row r="3107" spans="1:12" x14ac:dyDescent="0.3">
      <c r="A3107">
        <v>3106</v>
      </c>
      <c r="B3107" s="23" t="s">
        <v>3116</v>
      </c>
      <c r="C3107" s="24">
        <v>28.734000000000002</v>
      </c>
      <c r="D3107" s="24">
        <v>9.1E-4</v>
      </c>
      <c r="E3107" s="9">
        <f t="shared" si="389"/>
        <v>1.1656734773663562E-2</v>
      </c>
      <c r="F3107">
        <f t="shared" si="390"/>
        <v>1.0117249392627021</v>
      </c>
      <c r="G3107">
        <f t="shared" si="391"/>
        <v>28.729642340464203</v>
      </c>
      <c r="H3107">
        <f t="shared" si="393"/>
        <v>1.8446046179763722E-2</v>
      </c>
      <c r="I3107" t="str">
        <f t="shared" si="392"/>
        <v>2012</v>
      </c>
      <c r="J3107">
        <f t="shared" si="394"/>
        <v>-2.7565953015885407</v>
      </c>
      <c r="K3107">
        <f t="shared" si="395"/>
        <v>-2.4864041408620672</v>
      </c>
      <c r="L3107">
        <f t="shared" si="396"/>
        <v>0</v>
      </c>
    </row>
    <row r="3108" spans="1:12" x14ac:dyDescent="0.3">
      <c r="A3108">
        <v>3107</v>
      </c>
      <c r="B3108" s="23" t="s">
        <v>3117</v>
      </c>
      <c r="C3108" s="24">
        <v>28.664999999999999</v>
      </c>
      <c r="D3108" s="24">
        <v>9.7000000000000005E-4</v>
      </c>
      <c r="E3108" s="9">
        <f t="shared" si="389"/>
        <v>-2.4042242281813123E-3</v>
      </c>
      <c r="F3108">
        <f t="shared" si="390"/>
        <v>0.99759866360409266</v>
      </c>
      <c r="G3108">
        <f t="shared" si="391"/>
        <v>28.660366199575627</v>
      </c>
      <c r="H3108">
        <f t="shared" si="393"/>
        <v>1.8445541453074067E-2</v>
      </c>
      <c r="I3108" t="str">
        <f t="shared" si="392"/>
        <v>2012</v>
      </c>
      <c r="J3108">
        <f t="shared" si="394"/>
        <v>-2.7498730443659443</v>
      </c>
      <c r="K3108">
        <f t="shared" si="395"/>
        <v>-2.4171279999734914</v>
      </c>
      <c r="L3108">
        <f t="shared" si="396"/>
        <v>0</v>
      </c>
    </row>
    <row r="3109" spans="1:12" x14ac:dyDescent="0.3">
      <c r="A3109">
        <v>3108</v>
      </c>
      <c r="B3109" s="23" t="s">
        <v>3118</v>
      </c>
      <c r="C3109" s="24">
        <v>28.361999999999998</v>
      </c>
      <c r="D3109" s="24">
        <v>9.1E-4</v>
      </c>
      <c r="E3109" s="9">
        <f t="shared" si="389"/>
        <v>-1.0626645321191753E-2</v>
      </c>
      <c r="F3109">
        <f t="shared" si="390"/>
        <v>0.98942961800104656</v>
      </c>
      <c r="G3109">
        <f t="shared" si="391"/>
        <v>28.357698756185897</v>
      </c>
      <c r="H3109">
        <f t="shared" si="393"/>
        <v>1.812094288132755E-2</v>
      </c>
      <c r="I3109" t="str">
        <f t="shared" si="392"/>
        <v>2012</v>
      </c>
      <c r="J3109">
        <f t="shared" si="394"/>
        <v>-2.6729527190067692</v>
      </c>
      <c r="K3109">
        <f t="shared" si="395"/>
        <v>-2.1144605565837615</v>
      </c>
      <c r="L3109">
        <f t="shared" si="396"/>
        <v>0</v>
      </c>
    </row>
    <row r="3110" spans="1:12" x14ac:dyDescent="0.3">
      <c r="A3110">
        <v>3109</v>
      </c>
      <c r="B3110" s="23" t="s">
        <v>3119</v>
      </c>
      <c r="C3110" s="24">
        <v>28.382999999999999</v>
      </c>
      <c r="D3110" s="24">
        <v>8.5999999999999998E-4</v>
      </c>
      <c r="E3110" s="9">
        <f t="shared" si="389"/>
        <v>7.4015335126260972E-4</v>
      </c>
      <c r="F3110">
        <f t="shared" si="390"/>
        <v>1.0007404273323461</v>
      </c>
      <c r="G3110">
        <f t="shared" si="391"/>
        <v>28.378932061542553</v>
      </c>
      <c r="H3110">
        <f t="shared" si="393"/>
        <v>1.8085973206737237E-2</v>
      </c>
      <c r="I3110" t="str">
        <f t="shared" si="392"/>
        <v>2012</v>
      </c>
      <c r="J3110">
        <f t="shared" si="394"/>
        <v>-2.6697920288141157</v>
      </c>
      <c r="K3110">
        <f t="shared" si="395"/>
        <v>-2.1356938619404175</v>
      </c>
      <c r="L3110">
        <f t="shared" si="396"/>
        <v>0</v>
      </c>
    </row>
    <row r="3111" spans="1:12" x14ac:dyDescent="0.3">
      <c r="A3111">
        <v>3110</v>
      </c>
      <c r="B3111" s="23" t="s">
        <v>3120</v>
      </c>
      <c r="C3111" s="24">
        <v>26.832999999999998</v>
      </c>
      <c r="D3111" s="24">
        <v>8.1000000000000006E-4</v>
      </c>
      <c r="E3111" s="9">
        <f t="shared" si="389"/>
        <v>-5.6157901071415467E-2</v>
      </c>
      <c r="F3111">
        <f t="shared" si="390"/>
        <v>0.94538984603459819</v>
      </c>
      <c r="G3111">
        <f t="shared" si="391"/>
        <v>26.829377789504708</v>
      </c>
      <c r="H3111">
        <f t="shared" si="393"/>
        <v>2.0708110437591191E-2</v>
      </c>
      <c r="I3111" t="str">
        <f t="shared" si="392"/>
        <v>2012</v>
      </c>
      <c r="J3111">
        <f t="shared" si="394"/>
        <v>-2.8899516302412498</v>
      </c>
      <c r="K3111">
        <f t="shared" si="395"/>
        <v>-0.58613958990257231</v>
      </c>
      <c r="L3111">
        <f t="shared" si="396"/>
        <v>0</v>
      </c>
    </row>
    <row r="3112" spans="1:12" x14ac:dyDescent="0.3">
      <c r="A3112">
        <v>3111</v>
      </c>
      <c r="B3112" s="23" t="s">
        <v>3121</v>
      </c>
      <c r="C3112" s="24">
        <v>26.657</v>
      </c>
      <c r="D3112" s="24">
        <v>8.1000000000000006E-4</v>
      </c>
      <c r="E3112" s="9">
        <f t="shared" si="389"/>
        <v>-6.5806930322369903E-3</v>
      </c>
      <c r="F3112">
        <f t="shared" si="390"/>
        <v>0.99344091230946974</v>
      </c>
      <c r="G3112">
        <f t="shared" si="391"/>
        <v>26.653401547900984</v>
      </c>
      <c r="H3112">
        <f t="shared" si="393"/>
        <v>2.0681111023283703E-2</v>
      </c>
      <c r="I3112" t="str">
        <f t="shared" si="392"/>
        <v>2012</v>
      </c>
      <c r="J3112">
        <f t="shared" si="394"/>
        <v>-2.8672529543081366</v>
      </c>
      <c r="K3112">
        <f t="shared" si="395"/>
        <v>-0.41016334829884826</v>
      </c>
      <c r="L3112">
        <f t="shared" si="396"/>
        <v>0</v>
      </c>
    </row>
    <row r="3113" spans="1:12" x14ac:dyDescent="0.3">
      <c r="A3113">
        <v>3112</v>
      </c>
      <c r="B3113" s="23" t="s">
        <v>3122</v>
      </c>
      <c r="C3113" s="24">
        <v>27.518000000000001</v>
      </c>
      <c r="D3113" s="24">
        <v>9.6000000000000002E-4</v>
      </c>
      <c r="E3113" s="9">
        <f t="shared" si="389"/>
        <v>3.178855571886053E-2</v>
      </c>
      <c r="F3113">
        <f t="shared" si="390"/>
        <v>1.032299208463068</v>
      </c>
      <c r="G3113">
        <f t="shared" si="391"/>
        <v>27.513597472211615</v>
      </c>
      <c r="H3113">
        <f t="shared" si="393"/>
        <v>2.1367822904984589E-2</v>
      </c>
      <c r="I3113" t="str">
        <f t="shared" si="392"/>
        <v>2012</v>
      </c>
      <c r="J3113">
        <f t="shared" si="394"/>
        <v>-3.058068120833568</v>
      </c>
      <c r="K3113">
        <f t="shared" si="395"/>
        <v>-1.270359272609479</v>
      </c>
      <c r="L3113">
        <f t="shared" si="396"/>
        <v>0</v>
      </c>
    </row>
    <row r="3114" spans="1:12" x14ac:dyDescent="0.3">
      <c r="A3114">
        <v>3113</v>
      </c>
      <c r="B3114" s="23" t="s">
        <v>3123</v>
      </c>
      <c r="C3114" s="24">
        <v>27.036999999999999</v>
      </c>
      <c r="D3114" s="24">
        <v>9.6000000000000002E-4</v>
      </c>
      <c r="E3114" s="9">
        <f t="shared" si="389"/>
        <v>-1.7634037731469061E-2</v>
      </c>
      <c r="F3114">
        <f t="shared" si="390"/>
        <v>0.98252053201540801</v>
      </c>
      <c r="G3114">
        <f t="shared" si="391"/>
        <v>27.032674426055141</v>
      </c>
      <c r="H3114">
        <f t="shared" si="393"/>
        <v>2.153224718336064E-2</v>
      </c>
      <c r="I3114" t="str">
        <f t="shared" si="392"/>
        <v>2012</v>
      </c>
      <c r="J3114">
        <f t="shared" si="394"/>
        <v>-3.0277350699383652</v>
      </c>
      <c r="K3114">
        <f t="shared" si="395"/>
        <v>-0.78943622645300593</v>
      </c>
      <c r="L3114">
        <f t="shared" si="396"/>
        <v>0</v>
      </c>
    </row>
    <row r="3115" spans="1:12" x14ac:dyDescent="0.3">
      <c r="A3115">
        <v>3114</v>
      </c>
      <c r="B3115" s="23" t="s">
        <v>3124</v>
      </c>
      <c r="C3115" s="24">
        <v>26.940999999999999</v>
      </c>
      <c r="D3115" s="24">
        <v>8.5999999999999998E-4</v>
      </c>
      <c r="E3115" s="9">
        <f t="shared" si="389"/>
        <v>-3.5570084559802787E-3</v>
      </c>
      <c r="F3115">
        <f t="shared" si="390"/>
        <v>0.99644931020453453</v>
      </c>
      <c r="G3115">
        <f t="shared" si="391"/>
        <v>26.937138733397383</v>
      </c>
      <c r="H3115">
        <f t="shared" si="393"/>
        <v>2.0741483851323159E-2</v>
      </c>
      <c r="I3115" t="str">
        <f t="shared" si="392"/>
        <v>2012</v>
      </c>
      <c r="J3115">
        <f t="shared" si="394"/>
        <v>-2.9062353855841523</v>
      </c>
      <c r="K3115">
        <f t="shared" si="395"/>
        <v>-0.6939005337952473</v>
      </c>
      <c r="L3115">
        <f t="shared" si="396"/>
        <v>0</v>
      </c>
    </row>
    <row r="3116" spans="1:12" x14ac:dyDescent="0.3">
      <c r="A3116">
        <v>3115</v>
      </c>
      <c r="B3116" s="23" t="s">
        <v>3125</v>
      </c>
      <c r="C3116" s="24">
        <v>26.247</v>
      </c>
      <c r="D3116" s="24">
        <v>8.5999999999999998E-4</v>
      </c>
      <c r="E3116" s="9">
        <f t="shared" si="389"/>
        <v>-2.6097593025938254E-2</v>
      </c>
      <c r="F3116">
        <f t="shared" si="390"/>
        <v>0.97424000593890359</v>
      </c>
      <c r="G3116">
        <f t="shared" si="391"/>
        <v>26.243238199602136</v>
      </c>
      <c r="H3116">
        <f t="shared" si="393"/>
        <v>2.0446670933939173E-2</v>
      </c>
      <c r="I3116" t="str">
        <f t="shared" si="392"/>
        <v>2012</v>
      </c>
      <c r="J3116">
        <f t="shared" si="394"/>
        <v>-2.7911265670058172</v>
      </c>
      <c r="K3116">
        <f t="shared" si="395"/>
        <v>0.60368970753937745</v>
      </c>
      <c r="L3116">
        <f t="shared" si="396"/>
        <v>0</v>
      </c>
    </row>
    <row r="3117" spans="1:12" x14ac:dyDescent="0.3">
      <c r="A3117">
        <v>3116</v>
      </c>
      <c r="B3117" s="23" t="s">
        <v>3126</v>
      </c>
      <c r="C3117" s="24">
        <v>27.58</v>
      </c>
      <c r="D3117" s="24">
        <v>8.5999999999999998E-4</v>
      </c>
      <c r="E3117" s="9">
        <f t="shared" si="389"/>
        <v>4.9539175572918613E-2</v>
      </c>
      <c r="F3117">
        <f t="shared" si="390"/>
        <v>1.0507867565817046</v>
      </c>
      <c r="G3117">
        <f t="shared" si="391"/>
        <v>27.576047149961017</v>
      </c>
      <c r="H3117">
        <f t="shared" si="393"/>
        <v>2.2017272104138078E-2</v>
      </c>
      <c r="I3117" t="str">
        <f t="shared" si="392"/>
        <v>2012</v>
      </c>
      <c r="J3117">
        <f t="shared" si="394"/>
        <v>-3.1581665060986639</v>
      </c>
      <c r="K3117">
        <f t="shared" si="395"/>
        <v>-0.72911924281950391</v>
      </c>
      <c r="L3117">
        <f t="shared" si="396"/>
        <v>0</v>
      </c>
    </row>
    <row r="3118" spans="1:12" x14ac:dyDescent="0.3">
      <c r="A3118">
        <v>3117</v>
      </c>
      <c r="B3118" s="23" t="s">
        <v>3127</v>
      </c>
      <c r="C3118" s="24">
        <v>27.52</v>
      </c>
      <c r="D3118" s="24">
        <v>8.6200000000000003E-4</v>
      </c>
      <c r="E3118" s="9">
        <f t="shared" si="389"/>
        <v>-2.1778593000128161E-3</v>
      </c>
      <c r="F3118">
        <f t="shared" si="390"/>
        <v>0.99782451051486587</v>
      </c>
      <c r="G3118">
        <f t="shared" si="391"/>
        <v>27.516046577327661</v>
      </c>
      <c r="H3118">
        <f t="shared" si="393"/>
        <v>2.1894320641258611E-2</v>
      </c>
      <c r="I3118" t="str">
        <f t="shared" si="392"/>
        <v>2012</v>
      </c>
      <c r="J3118">
        <f t="shared" si="394"/>
        <v>-3.1336970628226295</v>
      </c>
      <c r="K3118">
        <f t="shared" si="395"/>
        <v>-0.66911867018614757</v>
      </c>
      <c r="L3118">
        <f t="shared" si="396"/>
        <v>0</v>
      </c>
    </row>
    <row r="3119" spans="1:12" x14ac:dyDescent="0.3">
      <c r="A3119">
        <v>3118</v>
      </c>
      <c r="B3119" s="23" t="s">
        <v>3128</v>
      </c>
      <c r="C3119" s="24">
        <v>27.468</v>
      </c>
      <c r="D3119" s="24">
        <v>1.01E-3</v>
      </c>
      <c r="E3119" s="9">
        <f t="shared" si="389"/>
        <v>-1.8913223067129269E-3</v>
      </c>
      <c r="F3119">
        <f t="shared" si="390"/>
        <v>0.9981104651162791</v>
      </c>
      <c r="G3119">
        <f t="shared" si="391"/>
        <v>27.463376609146312</v>
      </c>
      <c r="H3119">
        <f t="shared" si="393"/>
        <v>2.1882278005754124E-2</v>
      </c>
      <c r="I3119" t="str">
        <f t="shared" si="392"/>
        <v>2012</v>
      </c>
      <c r="J3119">
        <f t="shared" si="394"/>
        <v>-3.1259783393318084</v>
      </c>
      <c r="K3119">
        <f t="shared" si="395"/>
        <v>-0.61644870200479929</v>
      </c>
      <c r="L3119">
        <f t="shared" si="396"/>
        <v>0</v>
      </c>
    </row>
    <row r="3120" spans="1:12" x14ac:dyDescent="0.3">
      <c r="A3120">
        <v>3119</v>
      </c>
      <c r="B3120" s="23" t="s">
        <v>3129</v>
      </c>
      <c r="C3120" s="24">
        <v>28.242999999999999</v>
      </c>
      <c r="D3120" s="24">
        <v>8.5999999999999998E-4</v>
      </c>
      <c r="E3120" s="9">
        <f t="shared" si="389"/>
        <v>2.7823948518978299E-2</v>
      </c>
      <c r="F3120">
        <f t="shared" si="390"/>
        <v>1.0282146497742828</v>
      </c>
      <c r="G3120">
        <f t="shared" si="391"/>
        <v>28.238952126771174</v>
      </c>
      <c r="H3120">
        <f t="shared" si="393"/>
        <v>2.2050884207468684E-2</v>
      </c>
      <c r="I3120" t="str">
        <f t="shared" si="392"/>
        <v>2012</v>
      </c>
      <c r="J3120">
        <f t="shared" si="394"/>
        <v>-3.2390234069336938</v>
      </c>
      <c r="K3120">
        <f t="shared" si="395"/>
        <v>-1.3920242196296613</v>
      </c>
      <c r="L3120">
        <f t="shared" si="396"/>
        <v>0</v>
      </c>
    </row>
    <row r="3121" spans="1:12" x14ac:dyDescent="0.3">
      <c r="A3121">
        <v>3120</v>
      </c>
      <c r="B3121" s="23" t="s">
        <v>6155</v>
      </c>
      <c r="C3121" s="24">
        <v>28.135000000000002</v>
      </c>
      <c r="D3121" s="24">
        <v>8.5999999999999998E-4</v>
      </c>
      <c r="E3121" s="9">
        <f t="shared" si="389"/>
        <v>-3.8312863921658655E-3</v>
      </c>
      <c r="F3121">
        <f t="shared" si="390"/>
        <v>0.99617604362142842</v>
      </c>
      <c r="G3121">
        <f t="shared" si="391"/>
        <v>28.13096760566183</v>
      </c>
      <c r="H3121">
        <f t="shared" si="393"/>
        <v>2.1671245736643838E-2</v>
      </c>
      <c r="I3121" t="str">
        <f t="shared" si="392"/>
        <v>2012</v>
      </c>
      <c r="J3121">
        <f t="shared" si="394"/>
        <v>-3.1710862022566482</v>
      </c>
      <c r="K3121">
        <f t="shared" si="395"/>
        <v>-1.2840396985203171</v>
      </c>
      <c r="L3121">
        <f t="shared" si="396"/>
        <v>0</v>
      </c>
    </row>
    <row r="3122" spans="1:12" x14ac:dyDescent="0.3">
      <c r="A3122">
        <v>3121</v>
      </c>
      <c r="B3122" s="23" t="s">
        <v>3130</v>
      </c>
      <c r="C3122" s="24">
        <v>27.638000000000002</v>
      </c>
      <c r="D3122" s="24">
        <v>7.9000000000000001E-4</v>
      </c>
      <c r="E3122" s="9">
        <f t="shared" si="389"/>
        <v>-1.782271550394934E-2</v>
      </c>
      <c r="F3122">
        <f t="shared" si="390"/>
        <v>0.98233516971743384</v>
      </c>
      <c r="G3122">
        <f t="shared" si="391"/>
        <v>27.634361236223874</v>
      </c>
      <c r="H3122">
        <f t="shared" si="393"/>
        <v>2.1853277661327452E-2</v>
      </c>
      <c r="I3122" t="str">
        <f t="shared" si="392"/>
        <v>2012</v>
      </c>
      <c r="J3122">
        <f t="shared" si="394"/>
        <v>-3.1412717944602813</v>
      </c>
      <c r="K3122">
        <f t="shared" si="395"/>
        <v>-0.78743332908236141</v>
      </c>
      <c r="L3122">
        <f t="shared" si="396"/>
        <v>0</v>
      </c>
    </row>
    <row r="3123" spans="1:12" x14ac:dyDescent="0.3">
      <c r="A3123">
        <v>3122</v>
      </c>
      <c r="B3123" s="23" t="s">
        <v>3131</v>
      </c>
      <c r="C3123" s="24">
        <v>26.888999999999999</v>
      </c>
      <c r="D3123" s="24">
        <v>7.5999999999999993E-4</v>
      </c>
      <c r="E3123" s="9">
        <f t="shared" si="389"/>
        <v>-2.7474356337958632E-2</v>
      </c>
      <c r="F3123">
        <f t="shared" si="390"/>
        <v>0.97289963094290466</v>
      </c>
      <c r="G3123">
        <f t="shared" si="391"/>
        <v>26.885594275700427</v>
      </c>
      <c r="H3123">
        <f t="shared" si="393"/>
        <v>2.2384218391086553E-2</v>
      </c>
      <c r="I3123" t="str">
        <f t="shared" si="392"/>
        <v>2012</v>
      </c>
      <c r="J3123">
        <f t="shared" si="394"/>
        <v>-3.1304089420631405</v>
      </c>
      <c r="K3123">
        <f t="shared" si="395"/>
        <v>-3.8666368558914144E-2</v>
      </c>
      <c r="L3123">
        <f t="shared" si="396"/>
        <v>0</v>
      </c>
    </row>
    <row r="3124" spans="1:12" x14ac:dyDescent="0.3">
      <c r="A3124">
        <v>3123</v>
      </c>
      <c r="B3124" s="23" t="s">
        <v>6156</v>
      </c>
      <c r="C3124" s="24">
        <v>26.965</v>
      </c>
      <c r="D3124" s="24">
        <v>7.6099999999999996E-4</v>
      </c>
      <c r="E3124" s="9">
        <f t="shared" si="389"/>
        <v>2.8224477458559834E-3</v>
      </c>
      <c r="F3124">
        <f t="shared" si="390"/>
        <v>1.0028264346015099</v>
      </c>
      <c r="G3124">
        <f t="shared" si="391"/>
        <v>26.961580156046356</v>
      </c>
      <c r="H3124">
        <f t="shared" si="393"/>
        <v>2.2079138218792264E-2</v>
      </c>
      <c r="I3124" t="str">
        <f t="shared" si="392"/>
        <v>2012</v>
      </c>
      <c r="J3124">
        <f t="shared" si="394"/>
        <v>-3.0964705969273241</v>
      </c>
      <c r="K3124">
        <f t="shared" si="395"/>
        <v>-0.11465224890484293</v>
      </c>
      <c r="L3124">
        <f t="shared" si="396"/>
        <v>0</v>
      </c>
    </row>
    <row r="3125" spans="1:12" x14ac:dyDescent="0.3">
      <c r="A3125">
        <v>3124</v>
      </c>
      <c r="B3125" s="23" t="s">
        <v>3132</v>
      </c>
      <c r="C3125" s="24">
        <v>27.411000000000001</v>
      </c>
      <c r="D3125" s="24">
        <v>9.1E-4</v>
      </c>
      <c r="E3125" s="9">
        <f t="shared" si="389"/>
        <v>1.6404663895402873E-2</v>
      </c>
      <c r="F3125">
        <f t="shared" si="390"/>
        <v>1.0165399592063786</v>
      </c>
      <c r="G3125">
        <f t="shared" si="391"/>
        <v>27.406842980248634</v>
      </c>
      <c r="H3125">
        <f t="shared" si="393"/>
        <v>2.2262331269432983E-2</v>
      </c>
      <c r="I3125" t="str">
        <f t="shared" si="392"/>
        <v>2012</v>
      </c>
      <c r="J3125">
        <f t="shared" si="394"/>
        <v>-3.1737239786598095</v>
      </c>
      <c r="K3125">
        <f t="shared" si="395"/>
        <v>-0.55991507310712052</v>
      </c>
      <c r="L3125">
        <f t="shared" si="396"/>
        <v>0</v>
      </c>
    </row>
    <row r="3126" spans="1:12" x14ac:dyDescent="0.3">
      <c r="A3126">
        <v>3125</v>
      </c>
      <c r="B3126" s="23" t="s">
        <v>3133</v>
      </c>
      <c r="C3126" s="24">
        <v>26.850999999999999</v>
      </c>
      <c r="D3126" s="24">
        <v>9.1E-4</v>
      </c>
      <c r="E3126" s="9">
        <f t="shared" si="389"/>
        <v>-2.0641328475399779E-2</v>
      </c>
      <c r="F3126">
        <f t="shared" si="390"/>
        <v>0.97957024552187066</v>
      </c>
      <c r="G3126">
        <f t="shared" si="391"/>
        <v>26.846927907141513</v>
      </c>
      <c r="H3126">
        <f t="shared" si="393"/>
        <v>2.2524768265774264E-2</v>
      </c>
      <c r="I3126" t="str">
        <f t="shared" si="392"/>
        <v>2012</v>
      </c>
      <c r="J3126">
        <f t="shared" si="394"/>
        <v>-3.1455343260818882</v>
      </c>
      <c r="K3126">
        <f t="shared" si="395"/>
        <v>-6.1437177600602411E-2</v>
      </c>
      <c r="L3126">
        <f t="shared" si="396"/>
        <v>0</v>
      </c>
    </row>
    <row r="3127" spans="1:12" x14ac:dyDescent="0.3">
      <c r="A3127">
        <v>3126</v>
      </c>
      <c r="B3127" s="23" t="s">
        <v>3134</v>
      </c>
      <c r="C3127" s="24">
        <v>26.995000000000001</v>
      </c>
      <c r="D3127" s="24">
        <v>9.6000000000000002E-4</v>
      </c>
      <c r="E3127" s="9">
        <f t="shared" si="389"/>
        <v>5.3485994610567821E-3</v>
      </c>
      <c r="F3127">
        <f t="shared" si="390"/>
        <v>1.0053629287549812</v>
      </c>
      <c r="G3127">
        <f t="shared" si="391"/>
        <v>26.990681145517573</v>
      </c>
      <c r="H3127">
        <f t="shared" si="393"/>
        <v>2.1937985580062241E-2</v>
      </c>
      <c r="I3127" t="str">
        <f t="shared" si="392"/>
        <v>2012</v>
      </c>
      <c r="J3127">
        <f t="shared" si="394"/>
        <v>-3.0799955709029274</v>
      </c>
      <c r="K3127">
        <f t="shared" si="395"/>
        <v>-0.20519041597666288</v>
      </c>
      <c r="L3127">
        <f t="shared" si="396"/>
        <v>0</v>
      </c>
    </row>
    <row r="3128" spans="1:12" x14ac:dyDescent="0.3">
      <c r="A3128">
        <v>3127</v>
      </c>
      <c r="B3128" s="23" t="s">
        <v>3135</v>
      </c>
      <c r="C3128" s="24">
        <v>27.135999999999999</v>
      </c>
      <c r="D3128" s="24">
        <v>1.01E-3</v>
      </c>
      <c r="E3128" s="9">
        <f t="shared" si="389"/>
        <v>5.2095959392421702E-3</v>
      </c>
      <c r="F3128">
        <f t="shared" si="390"/>
        <v>1.0052231894795332</v>
      </c>
      <c r="G3128">
        <f t="shared" si="391"/>
        <v>27.13143249110945</v>
      </c>
      <c r="H3128">
        <f t="shared" si="393"/>
        <v>2.1758868630843073E-2</v>
      </c>
      <c r="I3128" t="str">
        <f t="shared" si="392"/>
        <v>2012</v>
      </c>
      <c r="J3128">
        <f t="shared" si="394"/>
        <v>-3.0707788099673379</v>
      </c>
      <c r="K3128">
        <f t="shared" si="395"/>
        <v>-0.34594176156853962</v>
      </c>
      <c r="L3128">
        <f t="shared" si="396"/>
        <v>0</v>
      </c>
    </row>
    <row r="3129" spans="1:12" x14ac:dyDescent="0.3">
      <c r="A3129">
        <v>3128</v>
      </c>
      <c r="B3129" s="23" t="s">
        <v>3136</v>
      </c>
      <c r="C3129" s="24">
        <v>27.344000000000001</v>
      </c>
      <c r="D3129" s="24">
        <v>9.6000000000000002E-4</v>
      </c>
      <c r="E3129" s="9">
        <f t="shared" si="389"/>
        <v>7.6358667637426792E-3</v>
      </c>
      <c r="F3129">
        <f t="shared" si="390"/>
        <v>1.0076650943396228</v>
      </c>
      <c r="G3129">
        <f t="shared" si="391"/>
        <v>27.339625309984534</v>
      </c>
      <c r="H3129">
        <f t="shared" si="393"/>
        <v>2.1635031153684144E-2</v>
      </c>
      <c r="I3129" t="str">
        <f t="shared" si="392"/>
        <v>2012</v>
      </c>
      <c r="J3129">
        <f t="shared" si="394"/>
        <v>-3.0767313997379682</v>
      </c>
      <c r="K3129">
        <f t="shared" si="395"/>
        <v>-0.55413458044362329</v>
      </c>
      <c r="L3129">
        <f t="shared" si="396"/>
        <v>0</v>
      </c>
    </row>
    <row r="3130" spans="1:12" x14ac:dyDescent="0.3">
      <c r="A3130">
        <v>3129</v>
      </c>
      <c r="B3130" s="23" t="s">
        <v>3137</v>
      </c>
      <c r="C3130" s="24">
        <v>27.297000000000001</v>
      </c>
      <c r="D3130" s="24">
        <v>1.0199999999999999E-3</v>
      </c>
      <c r="E3130" s="9">
        <f t="shared" si="389"/>
        <v>-1.7203203305716042E-3</v>
      </c>
      <c r="F3130">
        <f t="shared" si="390"/>
        <v>0.99828115857226452</v>
      </c>
      <c r="G3130">
        <f t="shared" si="391"/>
        <v>27.2923599044193</v>
      </c>
      <c r="H3130">
        <f t="shared" si="393"/>
        <v>2.0357396577048565E-2</v>
      </c>
      <c r="I3130" t="str">
        <f t="shared" si="392"/>
        <v>2012</v>
      </c>
      <c r="J3130">
        <f t="shared" si="394"/>
        <v>-2.890033170277698</v>
      </c>
      <c r="K3130">
        <f t="shared" si="395"/>
        <v>-0.50686917487838912</v>
      </c>
      <c r="L3130">
        <f t="shared" si="396"/>
        <v>0</v>
      </c>
    </row>
    <row r="3131" spans="1:12" x14ac:dyDescent="0.3">
      <c r="A3131">
        <v>3130</v>
      </c>
      <c r="B3131" s="23" t="s">
        <v>3138</v>
      </c>
      <c r="C3131" s="24">
        <v>27.292000000000002</v>
      </c>
      <c r="D3131" s="24">
        <v>1.0199999999999999E-3</v>
      </c>
      <c r="E3131" s="9">
        <f t="shared" si="389"/>
        <v>-1.8318708948622734E-4</v>
      </c>
      <c r="F3131">
        <f t="shared" si="390"/>
        <v>0.99981682968824415</v>
      </c>
      <c r="G3131">
        <f t="shared" si="391"/>
        <v>27.287360754347056</v>
      </c>
      <c r="H3131">
        <f t="shared" si="393"/>
        <v>1.9529881995172395E-2</v>
      </c>
      <c r="I3131" t="str">
        <f t="shared" si="392"/>
        <v>2012</v>
      </c>
      <c r="J3131">
        <f t="shared" si="394"/>
        <v>-2.7720474012527854</v>
      </c>
      <c r="K3131">
        <f t="shared" si="395"/>
        <v>-0.50187002480614495</v>
      </c>
      <c r="L3131">
        <f t="shared" si="396"/>
        <v>0</v>
      </c>
    </row>
    <row r="3132" spans="1:12" x14ac:dyDescent="0.3">
      <c r="A3132">
        <v>3131</v>
      </c>
      <c r="B3132" s="23" t="s">
        <v>3139</v>
      </c>
      <c r="C3132" s="24">
        <v>27.071000000000002</v>
      </c>
      <c r="D3132" s="24">
        <v>9.1E-4</v>
      </c>
      <c r="E3132" s="9">
        <f t="shared" si="389"/>
        <v>-8.1305747458878894E-3</v>
      </c>
      <c r="F3132">
        <f t="shared" si="390"/>
        <v>0.99190238897845517</v>
      </c>
      <c r="G3132">
        <f t="shared" si="391"/>
        <v>27.066894543005027</v>
      </c>
      <c r="H3132">
        <f t="shared" si="393"/>
        <v>1.9567678627463319E-2</v>
      </c>
      <c r="I3132" t="str">
        <f t="shared" si="392"/>
        <v>2012</v>
      </c>
      <c r="J3132">
        <f t="shared" si="394"/>
        <v>-2.7549723123475189</v>
      </c>
      <c r="K3132">
        <f t="shared" si="395"/>
        <v>-0.28140381346411658</v>
      </c>
      <c r="L3132">
        <f t="shared" si="396"/>
        <v>0</v>
      </c>
    </row>
    <row r="3133" spans="1:12" x14ac:dyDescent="0.3">
      <c r="A3133">
        <v>3132</v>
      </c>
      <c r="B3133" s="23" t="s">
        <v>3140</v>
      </c>
      <c r="C3133" s="24">
        <v>27.193999999999999</v>
      </c>
      <c r="D3133" s="24">
        <v>8.5999999999999998E-4</v>
      </c>
      <c r="E3133" s="9">
        <f t="shared" si="389"/>
        <v>4.5333165262047958E-3</v>
      </c>
      <c r="F3133">
        <f t="shared" si="390"/>
        <v>1.0045436075505152</v>
      </c>
      <c r="G3133">
        <f t="shared" si="391"/>
        <v>27.190102472662797</v>
      </c>
      <c r="H3133">
        <f t="shared" si="393"/>
        <v>1.9561409301682424E-2</v>
      </c>
      <c r="I3133" t="str">
        <f t="shared" si="392"/>
        <v>2012</v>
      </c>
      <c r="J3133">
        <f t="shared" si="394"/>
        <v>-2.7666261991396239</v>
      </c>
      <c r="K3133">
        <f t="shared" si="395"/>
        <v>-0.40461174312188675</v>
      </c>
      <c r="L3133">
        <f t="shared" si="396"/>
        <v>0</v>
      </c>
    </row>
    <row r="3134" spans="1:12" x14ac:dyDescent="0.3">
      <c r="A3134">
        <v>3133</v>
      </c>
      <c r="B3134" s="23" t="s">
        <v>3141</v>
      </c>
      <c r="C3134" s="24">
        <v>27.279</v>
      </c>
      <c r="D3134" s="24">
        <v>9.1E-4</v>
      </c>
      <c r="E3134" s="9">
        <f t="shared" si="389"/>
        <v>3.12081467839134E-3</v>
      </c>
      <c r="F3134">
        <f t="shared" si="390"/>
        <v>1.0031256894903289</v>
      </c>
      <c r="G3134">
        <f t="shared" si="391"/>
        <v>27.274862998730526</v>
      </c>
      <c r="H3134">
        <f t="shared" si="393"/>
        <v>1.9420866864103461E-2</v>
      </c>
      <c r="I3134" t="str">
        <f t="shared" si="392"/>
        <v>2012</v>
      </c>
      <c r="J3134">
        <f t="shared" si="394"/>
        <v>-2.75531140234501</v>
      </c>
      <c r="K3134">
        <f t="shared" si="395"/>
        <v>-0.48937226918961585</v>
      </c>
      <c r="L3134">
        <f t="shared" si="396"/>
        <v>0</v>
      </c>
    </row>
    <row r="3135" spans="1:12" x14ac:dyDescent="0.3">
      <c r="A3135">
        <v>3134</v>
      </c>
      <c r="B3135" s="23" t="s">
        <v>3142</v>
      </c>
      <c r="C3135" s="24">
        <v>27.018999999999998</v>
      </c>
      <c r="D3135" s="24">
        <v>1.01E-3</v>
      </c>
      <c r="E3135" s="9">
        <f t="shared" si="389"/>
        <v>-9.5768531872075426E-3</v>
      </c>
      <c r="F3135">
        <f t="shared" si="390"/>
        <v>0.99046885882913593</v>
      </c>
      <c r="G3135">
        <f t="shared" si="391"/>
        <v>27.01445218445188</v>
      </c>
      <c r="H3135">
        <f t="shared" si="393"/>
        <v>1.9467015340583989E-2</v>
      </c>
      <c r="I3135" t="str">
        <f t="shared" si="392"/>
        <v>2012</v>
      </c>
      <c r="J3135">
        <f t="shared" si="394"/>
        <v>-2.7354894035620378</v>
      </c>
      <c r="K3135">
        <f t="shared" si="395"/>
        <v>-0.22896145491096931</v>
      </c>
      <c r="L3135">
        <f t="shared" si="396"/>
        <v>0</v>
      </c>
    </row>
    <row r="3136" spans="1:12" x14ac:dyDescent="0.3">
      <c r="A3136">
        <v>3135</v>
      </c>
      <c r="B3136" s="23" t="s">
        <v>3143</v>
      </c>
      <c r="C3136" s="24">
        <v>26.79</v>
      </c>
      <c r="D3136" s="24">
        <v>1.01E-3</v>
      </c>
      <c r="E3136" s="9">
        <f t="shared" si="389"/>
        <v>-8.5116386681605375E-3</v>
      </c>
      <c r="F3136">
        <f t="shared" si="390"/>
        <v>0.99152448277138316</v>
      </c>
      <c r="G3136">
        <f t="shared" si="391"/>
        <v>26.785490729540911</v>
      </c>
      <c r="H3136">
        <f t="shared" si="393"/>
        <v>1.9260671088325028E-2</v>
      </c>
      <c r="I3136" t="str">
        <f t="shared" si="392"/>
        <v>2012</v>
      </c>
      <c r="J3136">
        <f t="shared" si="394"/>
        <v>-2.6835551373483155</v>
      </c>
      <c r="K3136">
        <f t="shared" si="395"/>
        <v>0.19141746242904389</v>
      </c>
      <c r="L3136">
        <f t="shared" si="396"/>
        <v>0</v>
      </c>
    </row>
    <row r="3137" spans="1:12" x14ac:dyDescent="0.3">
      <c r="A3137">
        <v>3136</v>
      </c>
      <c r="B3137" s="23" t="s">
        <v>3144</v>
      </c>
      <c r="C3137" s="24">
        <v>27.445</v>
      </c>
      <c r="D3137" s="24">
        <v>1.01E-3</v>
      </c>
      <c r="E3137" s="9">
        <f t="shared" si="389"/>
        <v>2.4155318445335198E-2</v>
      </c>
      <c r="F3137">
        <f t="shared" si="390"/>
        <v>1.0244494214259052</v>
      </c>
      <c r="G3137">
        <f t="shared" si="391"/>
        <v>27.440380480487136</v>
      </c>
      <c r="H3137">
        <f t="shared" si="393"/>
        <v>1.9695335006279343E-2</v>
      </c>
      <c r="I3137" t="str">
        <f t="shared" si="392"/>
        <v>2012</v>
      </c>
      <c r="J3137">
        <f t="shared" si="394"/>
        <v>-2.8112081407380667</v>
      </c>
      <c r="K3137">
        <f t="shared" si="395"/>
        <v>-0.46347228851718114</v>
      </c>
      <c r="L3137">
        <f t="shared" si="396"/>
        <v>0</v>
      </c>
    </row>
    <row r="3138" spans="1:12" x14ac:dyDescent="0.3">
      <c r="A3138">
        <v>3137</v>
      </c>
      <c r="B3138" s="23" t="s">
        <v>3145</v>
      </c>
      <c r="C3138" s="24">
        <v>27.431000000000001</v>
      </c>
      <c r="D3138" s="24">
        <v>1.06E-3</v>
      </c>
      <c r="E3138" s="9">
        <f t="shared" si="389"/>
        <v>-5.1024128229958609E-4</v>
      </c>
      <c r="F3138">
        <f t="shared" si="390"/>
        <v>0.99948988886864643</v>
      </c>
      <c r="G3138">
        <f t="shared" si="391"/>
        <v>27.426154284717455</v>
      </c>
      <c r="H3138">
        <f t="shared" si="393"/>
        <v>1.9695471306112974E-2</v>
      </c>
      <c r="I3138" t="str">
        <f t="shared" si="392"/>
        <v>2012</v>
      </c>
      <c r="J3138">
        <f t="shared" si="394"/>
        <v>-2.8097701421187913</v>
      </c>
      <c r="K3138">
        <f t="shared" si="395"/>
        <v>-0.44924609274750082</v>
      </c>
      <c r="L3138">
        <f t="shared" si="396"/>
        <v>0</v>
      </c>
    </row>
    <row r="3139" spans="1:12" x14ac:dyDescent="0.3">
      <c r="A3139">
        <v>3138</v>
      </c>
      <c r="B3139" s="23" t="s">
        <v>3146</v>
      </c>
      <c r="C3139" s="24">
        <v>27.478000000000002</v>
      </c>
      <c r="D3139" s="24">
        <v>1.06E-3</v>
      </c>
      <c r="E3139" s="9">
        <f t="shared" ref="E3139:E3202" si="397">LN(C3139/C3138)</f>
        <v>1.7119237822035716E-3</v>
      </c>
      <c r="F3139">
        <f t="shared" ref="F3139:F3202" si="398">C3139/C3138</f>
        <v>1.0017133899602639</v>
      </c>
      <c r="G3139">
        <f t="shared" ref="G3139:G3202" si="399">C3139*EXP(-2/12*D3139)</f>
        <v>27.47314598211754</v>
      </c>
      <c r="H3139">
        <f t="shared" si="393"/>
        <v>1.9626303792208977E-2</v>
      </c>
      <c r="I3139" t="str">
        <f t="shared" ref="I3139:I3202" si="400">MID(B3139,7,4)</f>
        <v>2012</v>
      </c>
      <c r="J3139">
        <f t="shared" si="394"/>
        <v>-2.8046999797956444</v>
      </c>
      <c r="K3139">
        <f t="shared" si="395"/>
        <v>-0.4962377901475854</v>
      </c>
      <c r="L3139">
        <f t="shared" si="396"/>
        <v>0</v>
      </c>
    </row>
    <row r="3140" spans="1:12" x14ac:dyDescent="0.3">
      <c r="A3140">
        <v>3139</v>
      </c>
      <c r="B3140" s="23" t="s">
        <v>3147</v>
      </c>
      <c r="C3140" s="24">
        <v>28.013999999999999</v>
      </c>
      <c r="D3140" s="24">
        <v>1.1200000000000001E-3</v>
      </c>
      <c r="E3140" s="9">
        <f t="shared" si="397"/>
        <v>1.9318700715098475E-2</v>
      </c>
      <c r="F3140">
        <f t="shared" si="398"/>
        <v>1.019506514302351</v>
      </c>
      <c r="G3140">
        <f t="shared" si="399"/>
        <v>28.008771208035764</v>
      </c>
      <c r="H3140">
        <f t="shared" si="393"/>
        <v>1.9974932490064993E-2</v>
      </c>
      <c r="I3140" t="str">
        <f t="shared" si="400"/>
        <v>2012</v>
      </c>
      <c r="J3140">
        <f t="shared" si="394"/>
        <v>-2.9101734670774015</v>
      </c>
      <c r="K3140">
        <f t="shared" si="395"/>
        <v>-1.0318630160658095</v>
      </c>
      <c r="L3140">
        <f t="shared" si="396"/>
        <v>0</v>
      </c>
    </row>
    <row r="3141" spans="1:12" x14ac:dyDescent="0.3">
      <c r="A3141">
        <v>3140</v>
      </c>
      <c r="B3141" s="23" t="s">
        <v>3148</v>
      </c>
      <c r="C3141" s="24">
        <v>27.895</v>
      </c>
      <c r="D3141" s="24">
        <v>1.06E-3</v>
      </c>
      <c r="E3141" s="9">
        <f t="shared" si="397"/>
        <v>-4.2569239193632584E-3</v>
      </c>
      <c r="F3141">
        <f t="shared" si="398"/>
        <v>0.99575212393803103</v>
      </c>
      <c r="G3141">
        <f t="shared" si="399"/>
        <v>27.890072318624672</v>
      </c>
      <c r="H3141">
        <f t="shared" si="393"/>
        <v>1.7009976235093236E-2</v>
      </c>
      <c r="I3141" t="str">
        <f t="shared" si="400"/>
        <v>2012</v>
      </c>
      <c r="J3141">
        <f t="shared" si="394"/>
        <v>-2.4677027657891464</v>
      </c>
      <c r="K3141">
        <f t="shared" si="395"/>
        <v>-0.91316412665471702</v>
      </c>
      <c r="L3141">
        <f t="shared" si="396"/>
        <v>0</v>
      </c>
    </row>
    <row r="3142" spans="1:12" x14ac:dyDescent="0.3">
      <c r="A3142">
        <v>3141</v>
      </c>
      <c r="B3142" s="23" t="s">
        <v>3149</v>
      </c>
      <c r="C3142" s="24">
        <v>27.516999999999999</v>
      </c>
      <c r="D3142" s="24">
        <v>9.6000000000000002E-4</v>
      </c>
      <c r="E3142" s="9">
        <f t="shared" si="397"/>
        <v>-1.3643465802455111E-2</v>
      </c>
      <c r="F3142">
        <f t="shared" si="398"/>
        <v>0.98644918444165619</v>
      </c>
      <c r="G3142">
        <f t="shared" si="399"/>
        <v>27.512597632198815</v>
      </c>
      <c r="H3142">
        <f t="shared" si="393"/>
        <v>1.7170836773661598E-2</v>
      </c>
      <c r="I3142" t="str">
        <f t="shared" si="400"/>
        <v>2012</v>
      </c>
      <c r="J3142">
        <f t="shared" si="394"/>
        <v>-2.4573247629610644</v>
      </c>
      <c r="K3142">
        <f t="shared" si="395"/>
        <v>-0.535689440228861</v>
      </c>
      <c r="L3142">
        <f t="shared" si="396"/>
        <v>0</v>
      </c>
    </row>
    <row r="3143" spans="1:12" x14ac:dyDescent="0.3">
      <c r="A3143">
        <v>3142</v>
      </c>
      <c r="B3143" s="23" t="s">
        <v>3150</v>
      </c>
      <c r="C3143" s="24">
        <v>26.981000000000002</v>
      </c>
      <c r="D3143" s="24">
        <v>9.1E-4</v>
      </c>
      <c r="E3143" s="9">
        <f t="shared" si="397"/>
        <v>-1.9671080910081573E-2</v>
      </c>
      <c r="F3143">
        <f t="shared" si="398"/>
        <v>0.98052113239088567</v>
      </c>
      <c r="G3143">
        <f t="shared" si="399"/>
        <v>26.976908191969954</v>
      </c>
      <c r="H3143">
        <f t="shared" si="393"/>
        <v>1.6554394426056489E-2</v>
      </c>
      <c r="I3143" t="str">
        <f t="shared" si="400"/>
        <v>2012</v>
      </c>
      <c r="J3143">
        <f t="shared" si="394"/>
        <v>-2.3229773382040202</v>
      </c>
      <c r="K3143">
        <f t="shared" si="395"/>
        <v>0.77234078104266146</v>
      </c>
      <c r="L3143">
        <f t="shared" si="396"/>
        <v>0</v>
      </c>
    </row>
    <row r="3144" spans="1:12" x14ac:dyDescent="0.3">
      <c r="A3144">
        <v>3143</v>
      </c>
      <c r="B3144" s="23" t="s">
        <v>3151</v>
      </c>
      <c r="C3144" s="24">
        <v>27.79</v>
      </c>
      <c r="D3144" s="24">
        <v>8.1000000000000006E-4</v>
      </c>
      <c r="E3144" s="9">
        <f t="shared" si="397"/>
        <v>2.9543329169457299E-2</v>
      </c>
      <c r="F3144">
        <f t="shared" si="398"/>
        <v>1.0299840628590489</v>
      </c>
      <c r="G3144">
        <f t="shared" si="399"/>
        <v>27.78624860322498</v>
      </c>
      <c r="H3144">
        <f t="shared" si="393"/>
        <v>1.7117276108404057E-2</v>
      </c>
      <c r="I3144" t="str">
        <f t="shared" si="400"/>
        <v>2012</v>
      </c>
      <c r="J3144">
        <f t="shared" si="394"/>
        <v>-2.4740249420842368</v>
      </c>
      <c r="K3144">
        <f t="shared" si="395"/>
        <v>-3.6999630212363854E-2</v>
      </c>
      <c r="L3144">
        <f t="shared" si="396"/>
        <v>0</v>
      </c>
    </row>
    <row r="3145" spans="1:12" x14ac:dyDescent="0.3">
      <c r="A3145">
        <v>3144</v>
      </c>
      <c r="B3145" s="23" t="s">
        <v>6160</v>
      </c>
      <c r="C3145" s="24">
        <v>27.753</v>
      </c>
      <c r="D3145" s="24">
        <v>8.1100000000000009E-4</v>
      </c>
      <c r="E3145" s="9">
        <f t="shared" si="397"/>
        <v>-1.3323012971210525E-3</v>
      </c>
      <c r="F3145">
        <f t="shared" si="398"/>
        <v>0.99866858582223828</v>
      </c>
      <c r="G3145">
        <f t="shared" si="399"/>
        <v>27.749248973012616</v>
      </c>
      <c r="H3145">
        <f t="shared" si="393"/>
        <v>1.7102043301666581E-2</v>
      </c>
      <c r="I3145" t="str">
        <f t="shared" si="400"/>
        <v>2012</v>
      </c>
      <c r="J3145">
        <f t="shared" si="394"/>
        <v>-2.4685318546683783</v>
      </c>
      <c r="K3145">
        <f t="shared" si="395"/>
        <v>1.5703905284958353E-3</v>
      </c>
      <c r="L3145">
        <f t="shared" si="396"/>
        <v>0</v>
      </c>
    </row>
    <row r="3146" spans="1:12" x14ac:dyDescent="0.3">
      <c r="A3146">
        <v>3145</v>
      </c>
      <c r="B3146" s="23" t="s">
        <v>3152</v>
      </c>
      <c r="C3146" s="24">
        <v>27.852</v>
      </c>
      <c r="D3146" s="24">
        <v>1.01E-3</v>
      </c>
      <c r="E3146" s="9">
        <f t="shared" si="397"/>
        <v>3.5608346230089605E-3</v>
      </c>
      <c r="F3146">
        <f t="shared" si="398"/>
        <v>1.0035671819262781</v>
      </c>
      <c r="G3146">
        <f t="shared" si="399"/>
        <v>27.847311974586543</v>
      </c>
      <c r="H3146">
        <f t="shared" si="393"/>
        <v>1.632163572662973E-2</v>
      </c>
      <c r="I3146" t="str">
        <f t="shared" si="400"/>
        <v>2012</v>
      </c>
      <c r="J3146">
        <f t="shared" si="394"/>
        <v>-2.3642122415863085</v>
      </c>
      <c r="K3146">
        <f t="shared" si="395"/>
        <v>-9.6492611045430721E-2</v>
      </c>
      <c r="L3146">
        <f t="shared" si="396"/>
        <v>0</v>
      </c>
    </row>
    <row r="3147" spans="1:12" x14ac:dyDescent="0.3">
      <c r="A3147">
        <v>3146</v>
      </c>
      <c r="B3147" s="23" t="s">
        <v>3153</v>
      </c>
      <c r="C3147" s="24">
        <v>28.074999999999999</v>
      </c>
      <c r="D3147" s="24">
        <v>1.06E-3</v>
      </c>
      <c r="E3147" s="9">
        <f t="shared" si="397"/>
        <v>7.9747235442065682E-3</v>
      </c>
      <c r="F3147">
        <f t="shared" si="398"/>
        <v>1.0080066063478386</v>
      </c>
      <c r="G3147">
        <f t="shared" si="399"/>
        <v>28.070040521433505</v>
      </c>
      <c r="H3147">
        <f t="shared" si="393"/>
        <v>1.3698505730613087E-2</v>
      </c>
      <c r="I3147" t="str">
        <f t="shared" si="400"/>
        <v>2012</v>
      </c>
      <c r="J3147">
        <f t="shared" si="394"/>
        <v>-2.0001185417849379</v>
      </c>
      <c r="K3147">
        <f t="shared" si="395"/>
        <v>-0.31922115789239314</v>
      </c>
      <c r="L3147">
        <f t="shared" si="396"/>
        <v>0</v>
      </c>
    </row>
    <row r="3148" spans="1:12" x14ac:dyDescent="0.3">
      <c r="A3148">
        <v>3147</v>
      </c>
      <c r="B3148" s="23" t="s">
        <v>3154</v>
      </c>
      <c r="C3148" s="24">
        <v>28.067</v>
      </c>
      <c r="D3148" s="24">
        <v>1.09E-3</v>
      </c>
      <c r="E3148" s="9">
        <f t="shared" si="397"/>
        <v>-2.8499163029978774E-4</v>
      </c>
      <c r="F3148">
        <f t="shared" si="398"/>
        <v>0.99971504897595731</v>
      </c>
      <c r="G3148">
        <f t="shared" si="399"/>
        <v>28.061901624783104</v>
      </c>
      <c r="H3148">
        <f t="shared" si="393"/>
        <v>1.3689659661572691E-2</v>
      </c>
      <c r="I3148" t="str">
        <f t="shared" si="400"/>
        <v>2012</v>
      </c>
      <c r="J3148">
        <f t="shared" si="394"/>
        <v>-1.9982473683834532</v>
      </c>
      <c r="K3148">
        <f t="shared" si="395"/>
        <v>-0.31108226124199234</v>
      </c>
      <c r="L3148">
        <f t="shared" si="396"/>
        <v>0</v>
      </c>
    </row>
    <row r="3149" spans="1:12" x14ac:dyDescent="0.3">
      <c r="A3149">
        <v>3148</v>
      </c>
      <c r="B3149" s="23" t="s">
        <v>3155</v>
      </c>
      <c r="C3149" s="24">
        <v>28.09</v>
      </c>
      <c r="D3149" s="24">
        <v>1.1899999999999999E-3</v>
      </c>
      <c r="E3149" s="9">
        <f t="shared" si="397"/>
        <v>8.1913212194535787E-4</v>
      </c>
      <c r="F3149">
        <f t="shared" si="398"/>
        <v>1.0008194677022839</v>
      </c>
      <c r="G3149">
        <f t="shared" si="399"/>
        <v>28.084429369105823</v>
      </c>
      <c r="H3149">
        <f t="shared" si="393"/>
        <v>1.3681209456071104E-2</v>
      </c>
      <c r="I3149" t="str">
        <f t="shared" si="400"/>
        <v>2012</v>
      </c>
      <c r="J3149">
        <f t="shared" si="394"/>
        <v>-1.9986170896341231</v>
      </c>
      <c r="K3149">
        <f t="shared" si="395"/>
        <v>-0.33361000556471154</v>
      </c>
      <c r="L3149">
        <f t="shared" si="396"/>
        <v>0</v>
      </c>
    </row>
    <row r="3150" spans="1:12" x14ac:dyDescent="0.3">
      <c r="A3150">
        <v>3149</v>
      </c>
      <c r="B3150" s="23" t="s">
        <v>3156</v>
      </c>
      <c r="C3150" s="24">
        <v>28.055</v>
      </c>
      <c r="D3150" s="24">
        <v>1.0399999999999999E-3</v>
      </c>
      <c r="E3150" s="9">
        <f t="shared" si="397"/>
        <v>-1.246771913217012E-3</v>
      </c>
      <c r="F3150">
        <f t="shared" si="398"/>
        <v>0.99875400498398004</v>
      </c>
      <c r="G3150">
        <f t="shared" si="399"/>
        <v>28.050137554757431</v>
      </c>
      <c r="H3150">
        <f t="shared" si="393"/>
        <v>1.2690884661563049E-2</v>
      </c>
      <c r="I3150" t="str">
        <f t="shared" si="400"/>
        <v>2012</v>
      </c>
      <c r="J3150">
        <f t="shared" si="394"/>
        <v>-1.8516819497134303</v>
      </c>
      <c r="K3150">
        <f t="shared" si="395"/>
        <v>-0.29931819121631875</v>
      </c>
      <c r="L3150">
        <f t="shared" si="396"/>
        <v>0</v>
      </c>
    </row>
    <row r="3151" spans="1:12" x14ac:dyDescent="0.3">
      <c r="A3151">
        <v>3150</v>
      </c>
      <c r="B3151" s="23" t="s">
        <v>3157</v>
      </c>
      <c r="C3151" s="24">
        <v>27.76</v>
      </c>
      <c r="D3151" s="24">
        <v>1.1200000000000001E-3</v>
      </c>
      <c r="E3151" s="9">
        <f t="shared" si="397"/>
        <v>-1.0570733564331455E-2</v>
      </c>
      <c r="F3151">
        <f t="shared" si="398"/>
        <v>0.98948494029584755</v>
      </c>
      <c r="G3151">
        <f t="shared" si="399"/>
        <v>27.754818616944132</v>
      </c>
      <c r="H3151">
        <f t="shared" si="393"/>
        <v>1.2815998825762915E-2</v>
      </c>
      <c r="I3151" t="str">
        <f t="shared" si="400"/>
        <v>2012</v>
      </c>
      <c r="J3151">
        <f t="shared" si="394"/>
        <v>-1.8502497450182032</v>
      </c>
      <c r="K3151">
        <f t="shared" si="395"/>
        <v>-3.9992534030197646E-3</v>
      </c>
      <c r="L3151">
        <f t="shared" si="396"/>
        <v>0</v>
      </c>
    </row>
    <row r="3152" spans="1:12" x14ac:dyDescent="0.3">
      <c r="A3152">
        <v>3151</v>
      </c>
      <c r="B3152" s="23" t="s">
        <v>3158</v>
      </c>
      <c r="C3152" s="24">
        <v>27.756</v>
      </c>
      <c r="D3152" s="24">
        <v>1.1200000000000001E-3</v>
      </c>
      <c r="E3152" s="9">
        <f t="shared" si="397"/>
        <v>-1.4410260130137131E-4</v>
      </c>
      <c r="F3152">
        <f t="shared" si="398"/>
        <v>0.99985590778097977</v>
      </c>
      <c r="G3152">
        <f t="shared" si="399"/>
        <v>27.750819363541112</v>
      </c>
      <c r="H3152">
        <f t="shared" si="393"/>
        <v>1.238883412020326E-2</v>
      </c>
      <c r="I3152" t="str">
        <f t="shared" si="400"/>
        <v>2012</v>
      </c>
      <c r="J3152">
        <f t="shared" si="394"/>
        <v>-1.7883221228975958</v>
      </c>
      <c r="K3152">
        <f t="shared" si="395"/>
        <v>5.0195538731045986E-2</v>
      </c>
      <c r="L3152">
        <f t="shared" si="396"/>
        <v>0</v>
      </c>
    </row>
    <row r="3153" spans="1:12" x14ac:dyDescent="0.3">
      <c r="A3153">
        <v>3152</v>
      </c>
      <c r="B3153" s="23" t="s">
        <v>3159</v>
      </c>
      <c r="C3153" s="24">
        <v>27.805</v>
      </c>
      <c r="D3153" s="24">
        <v>8.5999999999999998E-4</v>
      </c>
      <c r="E3153" s="9">
        <f t="shared" si="397"/>
        <v>1.7638276022247862E-3</v>
      </c>
      <c r="F3153">
        <f t="shared" si="398"/>
        <v>1.0017653840611038</v>
      </c>
      <c r="G3153">
        <f t="shared" si="399"/>
        <v>27.801014902272158</v>
      </c>
      <c r="H3153">
        <f t="shared" si="393"/>
        <v>1.1237995614801778E-2</v>
      </c>
      <c r="I3153" t="str">
        <f t="shared" si="400"/>
        <v>2012</v>
      </c>
      <c r="J3153">
        <f t="shared" si="394"/>
        <v>-1.6251333750954131</v>
      </c>
      <c r="K3153">
        <f t="shared" si="395"/>
        <v>0.18997276861829704</v>
      </c>
      <c r="L3153">
        <f t="shared" si="396"/>
        <v>0</v>
      </c>
    </row>
    <row r="3154" spans="1:12" x14ac:dyDescent="0.3">
      <c r="A3154">
        <v>3153</v>
      </c>
      <c r="B3154" s="23" t="s">
        <v>3160</v>
      </c>
      <c r="C3154" s="24">
        <v>28.204999999999998</v>
      </c>
      <c r="D3154" s="24">
        <v>8.1000000000000006E-4</v>
      </c>
      <c r="E3154" s="9">
        <f t="shared" si="397"/>
        <v>1.4283406552412026E-2</v>
      </c>
      <c r="F3154">
        <f t="shared" si="398"/>
        <v>1.01438590181622</v>
      </c>
      <c r="G3154">
        <f t="shared" si="399"/>
        <v>28.201192582006495</v>
      </c>
      <c r="H3154">
        <f t="shared" si="393"/>
        <v>1.1489965337962815E-2</v>
      </c>
      <c r="I3154" t="str">
        <f t="shared" si="400"/>
        <v>2012</v>
      </c>
      <c r="J3154">
        <f t="shared" si="394"/>
        <v>-1.6854881109522344</v>
      </c>
      <c r="K3154">
        <f t="shared" si="395"/>
        <v>-0.21020491111604045</v>
      </c>
      <c r="L3154">
        <f t="shared" si="396"/>
        <v>0</v>
      </c>
    </row>
    <row r="3155" spans="1:12" x14ac:dyDescent="0.3">
      <c r="A3155">
        <v>3154</v>
      </c>
      <c r="B3155" s="23" t="s">
        <v>3161</v>
      </c>
      <c r="C3155" s="24">
        <v>27.995000000000001</v>
      </c>
      <c r="D3155" s="24">
        <v>8.5999999999999998E-4</v>
      </c>
      <c r="E3155" s="9">
        <f t="shared" si="397"/>
        <v>-7.4733443910827242E-3</v>
      </c>
      <c r="F3155">
        <f t="shared" si="398"/>
        <v>0.9925545116114165</v>
      </c>
      <c r="G3155">
        <f t="shared" si="399"/>
        <v>27.990987670890455</v>
      </c>
      <c r="H3155">
        <f t="shared" si="393"/>
        <v>1.1246243795108473E-2</v>
      </c>
      <c r="I3155" t="str">
        <f t="shared" si="400"/>
        <v>2012</v>
      </c>
      <c r="J3155">
        <f t="shared" si="394"/>
        <v>-1.6374393294078893</v>
      </c>
      <c r="K3155">
        <f t="shared" si="395"/>
        <v>0.58996258185035444</v>
      </c>
      <c r="L3155">
        <f t="shared" si="396"/>
        <v>0</v>
      </c>
    </row>
    <row r="3156" spans="1:12" x14ac:dyDescent="0.3">
      <c r="A3156">
        <v>3155</v>
      </c>
      <c r="B3156" s="23" t="s">
        <v>3162</v>
      </c>
      <c r="C3156" s="24">
        <v>28.585999999999999</v>
      </c>
      <c r="D3156" s="24">
        <v>1.06E-3</v>
      </c>
      <c r="E3156" s="9">
        <f t="shared" si="397"/>
        <v>2.0891164686066707E-2</v>
      </c>
      <c r="F3156">
        <f t="shared" si="398"/>
        <v>1.0211109126629754</v>
      </c>
      <c r="G3156">
        <f t="shared" si="399"/>
        <v>28.580950252740809</v>
      </c>
      <c r="H3156">
        <f t="shared" si="393"/>
        <v>1.1083334501071214E-2</v>
      </c>
      <c r="I3156" t="str">
        <f t="shared" si="400"/>
        <v>2012</v>
      </c>
      <c r="J3156">
        <f t="shared" si="394"/>
        <v>-1.6477321109268133</v>
      </c>
      <c r="K3156">
        <f t="shared" si="395"/>
        <v>0.8345583398064953</v>
      </c>
      <c r="L3156">
        <f t="shared" si="396"/>
        <v>0</v>
      </c>
    </row>
    <row r="3157" spans="1:12" x14ac:dyDescent="0.3">
      <c r="A3157">
        <v>3156</v>
      </c>
      <c r="B3157" s="23" t="s">
        <v>3163</v>
      </c>
      <c r="C3157" s="24">
        <v>29.420999999999999</v>
      </c>
      <c r="D3157" s="24">
        <v>1.1200000000000001E-3</v>
      </c>
      <c r="E3157" s="9">
        <f t="shared" si="397"/>
        <v>2.87916175913695E-2</v>
      </c>
      <c r="F3157">
        <f t="shared" si="398"/>
        <v>1.0292101028475478</v>
      </c>
      <c r="G3157">
        <f t="shared" si="399"/>
        <v>29.415508592547305</v>
      </c>
      <c r="H3157">
        <f t="shared" si="393"/>
        <v>1.2100928887191666E-2</v>
      </c>
      <c r="I3157" t="str">
        <f t="shared" si="400"/>
        <v>2012</v>
      </c>
      <c r="J3157">
        <f t="shared" si="394"/>
        <v>-1.8515462766798823</v>
      </c>
      <c r="K3157">
        <f t="shared" si="395"/>
        <v>0.12827154522076967</v>
      </c>
      <c r="L3157">
        <f t="shared" si="396"/>
        <v>0</v>
      </c>
    </row>
    <row r="3158" spans="1:12" x14ac:dyDescent="0.3">
      <c r="A3158">
        <v>3157</v>
      </c>
      <c r="B3158" s="23" t="s">
        <v>3164</v>
      </c>
      <c r="C3158" s="24">
        <v>29.548999999999999</v>
      </c>
      <c r="D3158" s="24">
        <v>1.06E-3</v>
      </c>
      <c r="E3158" s="9">
        <f t="shared" si="397"/>
        <v>4.3411972536499784E-3</v>
      </c>
      <c r="F3158">
        <f t="shared" si="398"/>
        <v>1.0043506339009551</v>
      </c>
      <c r="G3158">
        <f t="shared" si="399"/>
        <v>29.543780137768074</v>
      </c>
      <c r="H3158">
        <f t="shared" si="393"/>
        <v>1.2096173527239918E-2</v>
      </c>
      <c r="I3158" t="str">
        <f t="shared" si="400"/>
        <v>2012</v>
      </c>
      <c r="J3158">
        <f t="shared" si="394"/>
        <v>-1.8588894889095704</v>
      </c>
      <c r="K3158">
        <f t="shared" si="395"/>
        <v>0.81820972057997921</v>
      </c>
      <c r="L3158">
        <f t="shared" si="396"/>
        <v>0</v>
      </c>
    </row>
    <row r="3159" spans="1:12" x14ac:dyDescent="0.3">
      <c r="A3159">
        <v>3158</v>
      </c>
      <c r="B3159" s="23" t="s">
        <v>3165</v>
      </c>
      <c r="C3159" s="24">
        <v>30.446999999999999</v>
      </c>
      <c r="D3159" s="24">
        <v>9.8999999999999999E-4</v>
      </c>
      <c r="E3159" s="9">
        <f t="shared" si="397"/>
        <v>2.993756480284784E-2</v>
      </c>
      <c r="F3159">
        <f t="shared" si="398"/>
        <v>1.0303901993299265</v>
      </c>
      <c r="G3159">
        <f t="shared" si="399"/>
        <v>30.441976659436992</v>
      </c>
      <c r="H3159">
        <f t="shared" si="393"/>
        <v>1.3048874590375284E-2</v>
      </c>
      <c r="I3159" t="str">
        <f t="shared" si="400"/>
        <v>2012</v>
      </c>
      <c r="J3159">
        <f t="shared" si="394"/>
        <v>-2.0662620842032022</v>
      </c>
      <c r="K3159">
        <f t="shared" si="395"/>
        <v>-7.9986801088939075E-2</v>
      </c>
      <c r="L3159">
        <f t="shared" si="396"/>
        <v>0</v>
      </c>
    </row>
    <row r="3160" spans="1:12" x14ac:dyDescent="0.3">
      <c r="A3160">
        <v>3159</v>
      </c>
      <c r="B3160" s="23" t="s">
        <v>3166</v>
      </c>
      <c r="C3160" s="24">
        <v>30.606000000000002</v>
      </c>
      <c r="D3160" s="24">
        <v>9.8999999999999999E-4</v>
      </c>
      <c r="E3160" s="9">
        <f t="shared" si="397"/>
        <v>5.2086010340538468E-3</v>
      </c>
      <c r="F3160">
        <f t="shared" si="398"/>
        <v>1.005222189378264</v>
      </c>
      <c r="G3160">
        <f t="shared" si="399"/>
        <v>30.600950426601262</v>
      </c>
      <c r="H3160">
        <f t="shared" si="393"/>
        <v>1.3013040670488174E-2</v>
      </c>
      <c r="I3160" t="str">
        <f t="shared" si="400"/>
        <v>2012</v>
      </c>
      <c r="J3160">
        <f t="shared" si="394"/>
        <v>-2.0713486377270471</v>
      </c>
      <c r="K3160">
        <f t="shared" si="395"/>
        <v>-0.23896056825320855</v>
      </c>
      <c r="L3160">
        <f t="shared" si="396"/>
        <v>0</v>
      </c>
    </row>
    <row r="3161" spans="1:12" x14ac:dyDescent="0.3">
      <c r="A3161">
        <v>3160</v>
      </c>
      <c r="B3161" s="23" t="s">
        <v>3167</v>
      </c>
      <c r="C3161" s="24">
        <v>31.039000000000001</v>
      </c>
      <c r="D3161" s="24">
        <v>1.06E-3</v>
      </c>
      <c r="E3161" s="9">
        <f t="shared" si="397"/>
        <v>1.4048410132365791E-2</v>
      </c>
      <c r="F3161">
        <f t="shared" si="398"/>
        <v>1.0141475527674313</v>
      </c>
      <c r="G3161">
        <f t="shared" si="399"/>
        <v>31.033516927685653</v>
      </c>
      <c r="H3161">
        <f t="shared" si="393"/>
        <v>1.3121255018843281E-2</v>
      </c>
      <c r="I3161" t="str">
        <f t="shared" si="400"/>
        <v>2012</v>
      </c>
      <c r="J3161">
        <f t="shared" si="394"/>
        <v>-2.1180971335618133</v>
      </c>
      <c r="K3161">
        <f t="shared" si="395"/>
        <v>-0.67152706933759987</v>
      </c>
      <c r="L3161">
        <f t="shared" si="396"/>
        <v>0</v>
      </c>
    </row>
    <row r="3162" spans="1:12" x14ac:dyDescent="0.3">
      <c r="A3162">
        <v>3161</v>
      </c>
      <c r="B3162" s="23" t="s">
        <v>3168</v>
      </c>
      <c r="C3162" s="24">
        <v>30.869</v>
      </c>
      <c r="D3162" s="24">
        <v>1.06E-3</v>
      </c>
      <c r="E3162" s="9">
        <f t="shared" si="397"/>
        <v>-5.4920342217812737E-3</v>
      </c>
      <c r="F3162">
        <f t="shared" si="398"/>
        <v>0.99452301942717225</v>
      </c>
      <c r="G3162">
        <f t="shared" si="399"/>
        <v>30.863546958366197</v>
      </c>
      <c r="H3162">
        <f t="shared" si="393"/>
        <v>1.3043754962438706E-2</v>
      </c>
      <c r="I3162" t="str">
        <f t="shared" si="400"/>
        <v>2012</v>
      </c>
      <c r="J3162">
        <f t="shared" si="394"/>
        <v>-2.094054438141427</v>
      </c>
      <c r="K3162">
        <f t="shared" si="395"/>
        <v>-0.50155710001814313</v>
      </c>
      <c r="L3162">
        <f t="shared" si="396"/>
        <v>0</v>
      </c>
    </row>
    <row r="3163" spans="1:12" x14ac:dyDescent="0.3">
      <c r="A3163">
        <v>3162</v>
      </c>
      <c r="B3163" s="23" t="s">
        <v>3169</v>
      </c>
      <c r="C3163" s="24">
        <v>30.831</v>
      </c>
      <c r="D3163" s="24">
        <v>1.01E-3</v>
      </c>
      <c r="E3163" s="9">
        <f t="shared" si="397"/>
        <v>-1.2317667683832416E-3</v>
      </c>
      <c r="F3163">
        <f t="shared" si="398"/>
        <v>0.99876899154491561</v>
      </c>
      <c r="G3163">
        <f t="shared" si="399"/>
        <v>30.825810551790809</v>
      </c>
      <c r="H3163">
        <f t="shared" si="393"/>
        <v>1.3083768308827508E-2</v>
      </c>
      <c r="I3163" t="str">
        <f t="shared" si="400"/>
        <v>2012</v>
      </c>
      <c r="J3163">
        <f t="shared" si="394"/>
        <v>-2.0979099875697731</v>
      </c>
      <c r="K3163">
        <f t="shared" si="395"/>
        <v>-0.46382069344275578</v>
      </c>
      <c r="L3163">
        <f t="shared" si="396"/>
        <v>0</v>
      </c>
    </row>
    <row r="3164" spans="1:12" x14ac:dyDescent="0.3">
      <c r="A3164">
        <v>3163</v>
      </c>
      <c r="B3164" s="23" t="s">
        <v>3170</v>
      </c>
      <c r="C3164" s="24">
        <v>30.367000000000001</v>
      </c>
      <c r="D3164" s="24">
        <v>9.8999999999999999E-4</v>
      </c>
      <c r="E3164" s="9">
        <f t="shared" si="397"/>
        <v>-1.516418482508065E-2</v>
      </c>
      <c r="F3164">
        <f t="shared" si="398"/>
        <v>0.98495021244850967</v>
      </c>
      <c r="G3164">
        <f t="shared" si="399"/>
        <v>30.361989858348053</v>
      </c>
      <c r="H3164">
        <f t="shared" si="393"/>
        <v>1.3552512490848901E-2</v>
      </c>
      <c r="I3164" t="str">
        <f t="shared" si="400"/>
        <v>2012</v>
      </c>
      <c r="J3164">
        <f t="shared" si="394"/>
        <v>-2.1403734130956953</v>
      </c>
      <c r="K3164">
        <f t="shared" si="395"/>
        <v>1.003252719098942</v>
      </c>
      <c r="L3164">
        <f t="shared" si="396"/>
        <v>0</v>
      </c>
    </row>
    <row r="3165" spans="1:12" x14ac:dyDescent="0.3">
      <c r="A3165">
        <v>3164</v>
      </c>
      <c r="B3165" s="23" t="s">
        <v>3171</v>
      </c>
      <c r="C3165" s="24">
        <v>31.37</v>
      </c>
      <c r="D3165" s="24">
        <v>9.1E-4</v>
      </c>
      <c r="E3165" s="9">
        <f t="shared" si="397"/>
        <v>3.2495529716621785E-2</v>
      </c>
      <c r="F3165">
        <f t="shared" si="398"/>
        <v>1.0330292752000527</v>
      </c>
      <c r="G3165">
        <f t="shared" si="399"/>
        <v>31.365242577446995</v>
      </c>
      <c r="H3165">
        <f t="shared" si="393"/>
        <v>1.4300832099525521E-2</v>
      </c>
      <c r="I3165" t="str">
        <f t="shared" si="400"/>
        <v>2012</v>
      </c>
      <c r="J3165">
        <f t="shared" si="394"/>
        <v>-2.3331865225433899</v>
      </c>
      <c r="K3165">
        <f t="shared" si="395"/>
        <v>0.81487640103982883</v>
      </c>
      <c r="L3165">
        <f t="shared" si="396"/>
        <v>0</v>
      </c>
    </row>
    <row r="3166" spans="1:12" x14ac:dyDescent="0.3">
      <c r="A3166">
        <v>3165</v>
      </c>
      <c r="B3166" s="23" t="s">
        <v>6164</v>
      </c>
      <c r="C3166" s="24">
        <v>32.185000000000002</v>
      </c>
      <c r="D3166" s="24">
        <v>9.1E-4</v>
      </c>
      <c r="E3166" s="9">
        <f t="shared" si="397"/>
        <v>2.5648483301992535E-2</v>
      </c>
      <c r="F3166">
        <f t="shared" si="398"/>
        <v>1.0259802358941665</v>
      </c>
      <c r="G3166">
        <f t="shared" si="399"/>
        <v>32.180118978486824</v>
      </c>
      <c r="H3166">
        <f t="shared" si="393"/>
        <v>1.4547622165790556E-2</v>
      </c>
      <c r="I3166" t="str">
        <f t="shared" si="400"/>
        <v>2012</v>
      </c>
      <c r="J3166">
        <f t="shared" si="394"/>
        <v>-2.4351132231798931</v>
      </c>
      <c r="K3166">
        <f t="shared" si="395"/>
        <v>8.6180138439338805E-2</v>
      </c>
      <c r="L3166">
        <f t="shared" si="396"/>
        <v>0</v>
      </c>
    </row>
    <row r="3167" spans="1:12" x14ac:dyDescent="0.3">
      <c r="A3167">
        <v>3166</v>
      </c>
      <c r="B3167" s="23" t="s">
        <v>3172</v>
      </c>
      <c r="C3167" s="24">
        <v>32.347999999999999</v>
      </c>
      <c r="D3167" s="24">
        <v>1.01E-3</v>
      </c>
      <c r="E3167" s="9">
        <f t="shared" si="397"/>
        <v>5.0516897289963371E-3</v>
      </c>
      <c r="F3167">
        <f t="shared" si="398"/>
        <v>1.0050644710268757</v>
      </c>
      <c r="G3167">
        <f t="shared" si="399"/>
        <v>32.342555211615881</v>
      </c>
      <c r="H3167">
        <f t="shared" si="393"/>
        <v>1.4143240601149281E-2</v>
      </c>
      <c r="I3167" t="str">
        <f t="shared" si="400"/>
        <v>2012</v>
      </c>
      <c r="J3167">
        <f t="shared" si="394"/>
        <v>-2.3793742559238096</v>
      </c>
      <c r="K3167">
        <f t="shared" si="395"/>
        <v>-7.6256094689718168E-2</v>
      </c>
      <c r="L3167">
        <f t="shared" si="396"/>
        <v>0</v>
      </c>
    </row>
    <row r="3168" spans="1:12" x14ac:dyDescent="0.3">
      <c r="A3168">
        <v>3167</v>
      </c>
      <c r="B3168" s="23" t="s">
        <v>3173</v>
      </c>
      <c r="C3168" s="24">
        <v>32.271999999999998</v>
      </c>
      <c r="D3168" s="24">
        <v>1.06E-3</v>
      </c>
      <c r="E3168" s="9">
        <f t="shared" si="397"/>
        <v>-2.3522140217197337E-3</v>
      </c>
      <c r="F3168">
        <f t="shared" si="398"/>
        <v>0.9976505502658588</v>
      </c>
      <c r="G3168">
        <f t="shared" si="399"/>
        <v>32.266299116926163</v>
      </c>
      <c r="H3168">
        <f t="shared" si="393"/>
        <v>1.4174102137779575E-2</v>
      </c>
      <c r="I3168" t="str">
        <f t="shared" si="400"/>
        <v>2012</v>
      </c>
      <c r="J3168">
        <f t="shared" si="394"/>
        <v>-2.3789439732893771</v>
      </c>
      <c r="K3168">
        <f t="shared" si="395"/>
        <v>0.3469387020814807</v>
      </c>
      <c r="L3168">
        <f t="shared" si="396"/>
        <v>0</v>
      </c>
    </row>
    <row r="3169" spans="1:12" x14ac:dyDescent="0.3">
      <c r="A3169">
        <v>3168</v>
      </c>
      <c r="B3169" s="23" t="s">
        <v>3174</v>
      </c>
      <c r="C3169" s="24">
        <v>32.619</v>
      </c>
      <c r="D3169" s="24">
        <v>1.06E-3</v>
      </c>
      <c r="E3169" s="9">
        <f t="shared" si="397"/>
        <v>1.0694959471866246E-2</v>
      </c>
      <c r="F3169">
        <f t="shared" si="398"/>
        <v>1.0107523549826476</v>
      </c>
      <c r="G3169">
        <f t="shared" si="399"/>
        <v>32.613237819007644</v>
      </c>
      <c r="H3169">
        <f t="shared" ref="H3169:H3232" si="401">SQRT(_xlfn.VAR.S(E3140:E3169))</f>
        <v>1.4187998440162466E-2</v>
      </c>
      <c r="I3169" t="str">
        <f t="shared" si="400"/>
        <v>2012</v>
      </c>
      <c r="J3169">
        <f t="shared" si="394"/>
        <v>-2.4068806200876747</v>
      </c>
      <c r="K3169">
        <f t="shared" si="395"/>
        <v>0.61411305118198811</v>
      </c>
      <c r="L3169">
        <f t="shared" si="396"/>
        <v>0</v>
      </c>
    </row>
    <row r="3170" spans="1:12" x14ac:dyDescent="0.3">
      <c r="A3170">
        <v>3169</v>
      </c>
      <c r="B3170" s="23" t="s">
        <v>3175</v>
      </c>
      <c r="C3170" s="24">
        <v>33.633000000000003</v>
      </c>
      <c r="D3170" s="24">
        <v>1.06E-3</v>
      </c>
      <c r="E3170" s="9">
        <f t="shared" si="397"/>
        <v>3.0612787155844253E-2</v>
      </c>
      <c r="F3170">
        <f t="shared" si="398"/>
        <v>1.0310861767681414</v>
      </c>
      <c r="G3170">
        <f t="shared" si="399"/>
        <v>33.627058694830744</v>
      </c>
      <c r="H3170">
        <f t="shared" si="401"/>
        <v>1.4701890951098176E-2</v>
      </c>
      <c r="I3170" t="str">
        <f t="shared" si="400"/>
        <v>2012</v>
      </c>
      <c r="J3170">
        <f t="shared" ref="J3170:J3233" si="402">-G3170*$P$3*$Q$3*H3170</f>
        <v>-2.5715891199415553</v>
      </c>
      <c r="K3170">
        <f t="shared" ref="K3170:K3233" si="403">+MIN(G3171-G3170,G3172-G3170,G3173-G3170,G3174-G3170,G3175-G3170,G3176-G3170,G3177-G3170,G3178-G3170,G3179-G3170,G3180-G3170)</f>
        <v>-0.3997078246411121</v>
      </c>
      <c r="L3170">
        <f t="shared" ref="L3170:L3233" si="404">+IF(K3170&lt;J3170,1,0)</f>
        <v>0</v>
      </c>
    </row>
    <row r="3171" spans="1:12" x14ac:dyDescent="0.3">
      <c r="A3171">
        <v>3170</v>
      </c>
      <c r="B3171" s="23" t="s">
        <v>3176</v>
      </c>
      <c r="C3171" s="24">
        <v>33.573999999999998</v>
      </c>
      <c r="D3171" s="24">
        <v>1.0399999999999999E-3</v>
      </c>
      <c r="E3171" s="9">
        <f t="shared" si="397"/>
        <v>-1.75576993934411E-3</v>
      </c>
      <c r="F3171">
        <f t="shared" si="398"/>
        <v>0.99824577052299812</v>
      </c>
      <c r="G3171">
        <f t="shared" si="399"/>
        <v>33.568181010993619</v>
      </c>
      <c r="H3171">
        <f t="shared" si="401"/>
        <v>1.4648165523040034E-2</v>
      </c>
      <c r="I3171" t="str">
        <f t="shared" si="400"/>
        <v>2012</v>
      </c>
      <c r="J3171">
        <f t="shared" si="402"/>
        <v>-2.5577055614055166</v>
      </c>
      <c r="K3171">
        <f t="shared" si="403"/>
        <v>-0.34083014080398755</v>
      </c>
      <c r="L3171">
        <f t="shared" si="404"/>
        <v>0</v>
      </c>
    </row>
    <row r="3172" spans="1:12" x14ac:dyDescent="0.3">
      <c r="A3172">
        <v>3171</v>
      </c>
      <c r="B3172" s="23" t="s">
        <v>3177</v>
      </c>
      <c r="C3172" s="24">
        <v>33.509</v>
      </c>
      <c r="D3172" s="24">
        <v>1.0199999999999999E-3</v>
      </c>
      <c r="E3172" s="9">
        <f t="shared" si="397"/>
        <v>-1.9378984345368542E-3</v>
      </c>
      <c r="F3172">
        <f t="shared" si="398"/>
        <v>0.99806397807827496</v>
      </c>
      <c r="G3172">
        <f t="shared" si="399"/>
        <v>33.503303954177611</v>
      </c>
      <c r="H3172">
        <f t="shared" si="401"/>
        <v>1.4252563599541001E-2</v>
      </c>
      <c r="I3172" t="str">
        <f t="shared" si="400"/>
        <v>2012</v>
      </c>
      <c r="J3172">
        <f t="shared" si="402"/>
        <v>-2.4838200339178456</v>
      </c>
      <c r="K3172">
        <f t="shared" si="403"/>
        <v>-0.27595308398797869</v>
      </c>
      <c r="L3172">
        <f t="shared" si="404"/>
        <v>0</v>
      </c>
    </row>
    <row r="3173" spans="1:12" x14ac:dyDescent="0.3">
      <c r="A3173">
        <v>3172</v>
      </c>
      <c r="B3173" s="23" t="s">
        <v>3178</v>
      </c>
      <c r="C3173" s="24">
        <v>33.232999999999997</v>
      </c>
      <c r="D3173" s="24">
        <v>1.0199999999999999E-3</v>
      </c>
      <c r="E3173" s="9">
        <f t="shared" si="397"/>
        <v>-8.2707013065749201E-3</v>
      </c>
      <c r="F3173">
        <f t="shared" si="398"/>
        <v>0.9917634068459219</v>
      </c>
      <c r="G3173">
        <f t="shared" si="399"/>
        <v>33.227350870189632</v>
      </c>
      <c r="H3173">
        <f t="shared" si="401"/>
        <v>1.366889201511611E-2</v>
      </c>
      <c r="I3173" t="str">
        <f t="shared" si="400"/>
        <v>2012</v>
      </c>
      <c r="J3173">
        <f t="shared" si="402"/>
        <v>-2.3624821219418175</v>
      </c>
      <c r="K3173">
        <f t="shared" si="403"/>
        <v>0.65232433347639329</v>
      </c>
      <c r="L3173">
        <f t="shared" si="404"/>
        <v>0</v>
      </c>
    </row>
    <row r="3174" spans="1:12" x14ac:dyDescent="0.3">
      <c r="A3174">
        <v>3173</v>
      </c>
      <c r="B3174" s="23" t="s">
        <v>3179</v>
      </c>
      <c r="C3174" s="24">
        <v>34.716000000000001</v>
      </c>
      <c r="D3174" s="24">
        <v>1.0199999999999999E-3</v>
      </c>
      <c r="E3174" s="9">
        <f t="shared" si="397"/>
        <v>4.3657317622887971E-2</v>
      </c>
      <c r="F3174">
        <f t="shared" si="398"/>
        <v>1.0446243192007945</v>
      </c>
      <c r="G3174">
        <f t="shared" si="399"/>
        <v>34.710098781617774</v>
      </c>
      <c r="H3174">
        <f t="shared" si="401"/>
        <v>1.4679016707770245E-2</v>
      </c>
      <c r="I3174" t="str">
        <f t="shared" si="400"/>
        <v>2012</v>
      </c>
      <c r="J3174">
        <f t="shared" si="402"/>
        <v>-2.6502833917841504</v>
      </c>
      <c r="K3174">
        <f t="shared" si="403"/>
        <v>-0.83308424955253457</v>
      </c>
      <c r="L3174">
        <f t="shared" si="404"/>
        <v>0</v>
      </c>
    </row>
    <row r="3175" spans="1:12" x14ac:dyDescent="0.3">
      <c r="A3175">
        <v>3174</v>
      </c>
      <c r="B3175" s="23" t="s">
        <v>3180</v>
      </c>
      <c r="C3175" s="24">
        <v>34.603000000000002</v>
      </c>
      <c r="D3175" s="24">
        <v>1.0399999999999999E-3</v>
      </c>
      <c r="E3175" s="9">
        <f t="shared" si="397"/>
        <v>-3.2602922746864348E-3</v>
      </c>
      <c r="F3175">
        <f t="shared" si="398"/>
        <v>0.99674501670699389</v>
      </c>
      <c r="G3175">
        <f t="shared" si="399"/>
        <v>34.597002666450592</v>
      </c>
      <c r="H3175">
        <f t="shared" si="401"/>
        <v>1.4722800357747371E-2</v>
      </c>
      <c r="I3175" t="str">
        <f t="shared" si="400"/>
        <v>2012</v>
      </c>
      <c r="J3175">
        <f t="shared" si="402"/>
        <v>-2.6495272998892516</v>
      </c>
      <c r="K3175">
        <f t="shared" si="403"/>
        <v>-0.71998813438535336</v>
      </c>
      <c r="L3175">
        <f t="shared" si="404"/>
        <v>0</v>
      </c>
    </row>
    <row r="3176" spans="1:12" x14ac:dyDescent="0.3">
      <c r="A3176">
        <v>3175</v>
      </c>
      <c r="B3176" s="23" t="s">
        <v>3181</v>
      </c>
      <c r="C3176" s="24">
        <v>34.298000000000002</v>
      </c>
      <c r="D3176" s="24">
        <v>1.06E-3</v>
      </c>
      <c r="E3176" s="9">
        <f t="shared" si="397"/>
        <v>-8.8533400733565946E-3</v>
      </c>
      <c r="F3176">
        <f t="shared" si="398"/>
        <v>0.9911857353408664</v>
      </c>
      <c r="G3176">
        <f t="shared" si="399"/>
        <v>34.291941221874495</v>
      </c>
      <c r="H3176">
        <f t="shared" si="401"/>
        <v>1.5004824366807673E-2</v>
      </c>
      <c r="I3176" t="str">
        <f t="shared" si="400"/>
        <v>2012</v>
      </c>
      <c r="J3176">
        <f t="shared" si="402"/>
        <v>-2.6764706640422</v>
      </c>
      <c r="K3176">
        <f t="shared" si="403"/>
        <v>-0.41492668980925629</v>
      </c>
      <c r="L3176">
        <f t="shared" si="404"/>
        <v>0</v>
      </c>
    </row>
    <row r="3177" spans="1:12" x14ac:dyDescent="0.3">
      <c r="A3177">
        <v>3176</v>
      </c>
      <c r="B3177" s="23" t="s">
        <v>3182</v>
      </c>
      <c r="C3177" s="24">
        <v>34.643999999999998</v>
      </c>
      <c r="D3177" s="24">
        <v>1.0399999999999999E-3</v>
      </c>
      <c r="E3177" s="9">
        <f t="shared" si="397"/>
        <v>1.0037507034842836E-2</v>
      </c>
      <c r="F3177">
        <f t="shared" si="398"/>
        <v>1.0100880517814448</v>
      </c>
      <c r="G3177">
        <f t="shared" si="399"/>
        <v>34.637995560399801</v>
      </c>
      <c r="H3177">
        <f t="shared" si="401"/>
        <v>1.5014455533384539E-2</v>
      </c>
      <c r="I3177" t="str">
        <f t="shared" si="400"/>
        <v>2012</v>
      </c>
      <c r="J3177">
        <f t="shared" si="402"/>
        <v>-2.7052153366139677</v>
      </c>
      <c r="K3177">
        <f t="shared" si="403"/>
        <v>-0.76098102833456238</v>
      </c>
      <c r="L3177">
        <f t="shared" si="404"/>
        <v>0</v>
      </c>
    </row>
    <row r="3178" spans="1:12" x14ac:dyDescent="0.3">
      <c r="A3178">
        <v>3177</v>
      </c>
      <c r="B3178" s="23" t="s">
        <v>3183</v>
      </c>
      <c r="C3178" s="24">
        <v>34.518999999999998</v>
      </c>
      <c r="D3178" s="24">
        <v>1.1200000000000001E-3</v>
      </c>
      <c r="E3178" s="9">
        <f t="shared" si="397"/>
        <v>-3.6146533869615767E-3</v>
      </c>
      <c r="F3178">
        <f t="shared" si="398"/>
        <v>0.99639187160835929</v>
      </c>
      <c r="G3178">
        <f t="shared" si="399"/>
        <v>34.512557054693602</v>
      </c>
      <c r="H3178">
        <f t="shared" si="401"/>
        <v>1.5082379509116086E-2</v>
      </c>
      <c r="I3178" t="str">
        <f t="shared" si="400"/>
        <v>2012</v>
      </c>
      <c r="J3178">
        <f t="shared" si="402"/>
        <v>-2.7076124519759426</v>
      </c>
      <c r="K3178">
        <f t="shared" si="403"/>
        <v>-0.63554252262836286</v>
      </c>
      <c r="L3178">
        <f t="shared" si="404"/>
        <v>0</v>
      </c>
    </row>
    <row r="3179" spans="1:12" x14ac:dyDescent="0.3">
      <c r="A3179">
        <v>3178</v>
      </c>
      <c r="B3179" s="23" t="s">
        <v>3184</v>
      </c>
      <c r="C3179" s="24">
        <v>34.618000000000002</v>
      </c>
      <c r="D3179" s="24">
        <v>1.09E-3</v>
      </c>
      <c r="E3179" s="9">
        <f t="shared" si="397"/>
        <v>2.8638809223703134E-3</v>
      </c>
      <c r="F3179">
        <f t="shared" si="398"/>
        <v>1.00286798574698</v>
      </c>
      <c r="G3179">
        <f t="shared" si="399"/>
        <v>34.611711634543823</v>
      </c>
      <c r="H3179">
        <f t="shared" si="401"/>
        <v>1.5058566640276862E-2</v>
      </c>
      <c r="I3179" t="str">
        <f t="shared" si="400"/>
        <v>2012</v>
      </c>
      <c r="J3179">
        <f t="shared" si="402"/>
        <v>-2.7111042173585673</v>
      </c>
      <c r="K3179">
        <f t="shared" si="403"/>
        <v>-0.73469710247858444</v>
      </c>
      <c r="L3179">
        <f t="shared" si="404"/>
        <v>0</v>
      </c>
    </row>
    <row r="3180" spans="1:12" x14ac:dyDescent="0.3">
      <c r="A3180">
        <v>3179</v>
      </c>
      <c r="B3180" s="23" t="s">
        <v>3185</v>
      </c>
      <c r="C3180" s="24">
        <v>34.567</v>
      </c>
      <c r="D3180" s="24">
        <v>1.06E-3</v>
      </c>
      <c r="E3180" s="9">
        <f t="shared" si="397"/>
        <v>-1.4743082817876036E-3</v>
      </c>
      <c r="F3180">
        <f t="shared" si="398"/>
        <v>0.99852677797677503</v>
      </c>
      <c r="G3180">
        <f t="shared" si="399"/>
        <v>34.560893702738809</v>
      </c>
      <c r="H3180">
        <f t="shared" si="401"/>
        <v>1.506290213697887E-2</v>
      </c>
      <c r="I3180" t="str">
        <f t="shared" si="400"/>
        <v>2012</v>
      </c>
      <c r="J3180">
        <f t="shared" si="402"/>
        <v>-2.7079030997497786</v>
      </c>
      <c r="K3180">
        <f t="shared" si="403"/>
        <v>-0.68387917067357051</v>
      </c>
      <c r="L3180">
        <f t="shared" si="404"/>
        <v>0</v>
      </c>
    </row>
    <row r="3181" spans="1:12" x14ac:dyDescent="0.3">
      <c r="A3181">
        <v>3180</v>
      </c>
      <c r="B3181" s="23" t="s">
        <v>6166</v>
      </c>
      <c r="C3181" s="24">
        <v>34.482999999999997</v>
      </c>
      <c r="D3181" s="24">
        <v>1.065E-3</v>
      </c>
      <c r="E3181" s="9">
        <f t="shared" si="397"/>
        <v>-2.4330207512565012E-3</v>
      </c>
      <c r="F3181">
        <f t="shared" si="398"/>
        <v>0.99756993664477667</v>
      </c>
      <c r="G3181">
        <f t="shared" si="399"/>
        <v>34.476879810682867</v>
      </c>
      <c r="H3181">
        <f t="shared" si="401"/>
        <v>1.4807466633814829E-2</v>
      </c>
      <c r="I3181" t="str">
        <f t="shared" si="400"/>
        <v>2012</v>
      </c>
      <c r="J3181">
        <f t="shared" si="402"/>
        <v>-2.6555116936210945</v>
      </c>
      <c r="K3181">
        <f t="shared" si="403"/>
        <v>-0.59986527861762795</v>
      </c>
      <c r="L3181">
        <f t="shared" si="404"/>
        <v>0</v>
      </c>
    </row>
    <row r="3182" spans="1:12" x14ac:dyDescent="0.3">
      <c r="A3182">
        <v>3181</v>
      </c>
      <c r="B3182" s="23" t="s">
        <v>3186</v>
      </c>
      <c r="C3182" s="24">
        <v>33.920999999999999</v>
      </c>
      <c r="D3182" s="24">
        <v>1.1200000000000001E-3</v>
      </c>
      <c r="E3182" s="9">
        <f t="shared" si="397"/>
        <v>-1.6432157349945308E-2</v>
      </c>
      <c r="F3182">
        <f t="shared" si="398"/>
        <v>0.98370211408520147</v>
      </c>
      <c r="G3182">
        <f t="shared" si="399"/>
        <v>33.914668670942426</v>
      </c>
      <c r="H3182">
        <f t="shared" si="401"/>
        <v>1.5374873908156419E-2</v>
      </c>
      <c r="I3182" t="str">
        <f t="shared" si="400"/>
        <v>2012</v>
      </c>
      <c r="J3182">
        <f t="shared" si="402"/>
        <v>-2.7123057329933586</v>
      </c>
      <c r="K3182">
        <f t="shared" si="403"/>
        <v>-3.7654138877186938E-2</v>
      </c>
      <c r="L3182">
        <f t="shared" si="404"/>
        <v>0</v>
      </c>
    </row>
    <row r="3183" spans="1:12" x14ac:dyDescent="0.3">
      <c r="A3183">
        <v>3182</v>
      </c>
      <c r="B3183" s="23" t="s">
        <v>3187</v>
      </c>
      <c r="C3183" s="24">
        <v>33.886000000000003</v>
      </c>
      <c r="D3183" s="24">
        <v>1.1200000000000001E-3</v>
      </c>
      <c r="E3183" s="9">
        <f t="shared" si="397"/>
        <v>-1.0323418853031647E-3</v>
      </c>
      <c r="F3183">
        <f t="shared" si="398"/>
        <v>0.99896819079626198</v>
      </c>
      <c r="G3183">
        <f t="shared" si="399"/>
        <v>33.879675203666025</v>
      </c>
      <c r="H3183">
        <f t="shared" si="401"/>
        <v>1.5414167806271155E-2</v>
      </c>
      <c r="I3183" t="str">
        <f t="shared" si="400"/>
        <v>2012</v>
      </c>
      <c r="J3183">
        <f t="shared" si="402"/>
        <v>-2.71643189706157</v>
      </c>
      <c r="K3183">
        <f t="shared" si="403"/>
        <v>-2.6606716007862019E-3</v>
      </c>
      <c r="L3183">
        <f t="shared" si="404"/>
        <v>0</v>
      </c>
    </row>
    <row r="3184" spans="1:12" x14ac:dyDescent="0.3">
      <c r="A3184">
        <v>3183</v>
      </c>
      <c r="B3184" s="23" t="s">
        <v>3188</v>
      </c>
      <c r="C3184" s="24">
        <v>33.883000000000003</v>
      </c>
      <c r="D3184" s="24">
        <v>1.06E-3</v>
      </c>
      <c r="E3184" s="9">
        <f t="shared" si="397"/>
        <v>-8.853605636672736E-5</v>
      </c>
      <c r="F3184">
        <f t="shared" si="398"/>
        <v>0.99991146786283425</v>
      </c>
      <c r="G3184">
        <f t="shared" si="399"/>
        <v>33.877014532065239</v>
      </c>
      <c r="H3184">
        <f t="shared" si="401"/>
        <v>1.5390225557342745E-2</v>
      </c>
      <c r="I3184" t="str">
        <f t="shared" si="400"/>
        <v>2012</v>
      </c>
      <c r="J3184">
        <f t="shared" si="402"/>
        <v>-2.7119995671285642</v>
      </c>
      <c r="K3184">
        <f t="shared" si="403"/>
        <v>6.8214288498914755E-2</v>
      </c>
      <c r="L3184">
        <f t="shared" si="404"/>
        <v>0</v>
      </c>
    </row>
    <row r="3185" spans="1:12" x14ac:dyDescent="0.3">
      <c r="A3185">
        <v>3184</v>
      </c>
      <c r="B3185" s="23" t="s">
        <v>3189</v>
      </c>
      <c r="C3185" s="24">
        <v>34.594999999999999</v>
      </c>
      <c r="D3185" s="24">
        <v>9.3999999999999997E-4</v>
      </c>
      <c r="E3185" s="9">
        <f t="shared" si="397"/>
        <v>2.0795749271226519E-2</v>
      </c>
      <c r="F3185">
        <f t="shared" si="398"/>
        <v>1.0210134875896466</v>
      </c>
      <c r="G3185">
        <f t="shared" si="399"/>
        <v>34.589580541202025</v>
      </c>
      <c r="H3185">
        <f t="shared" si="401"/>
        <v>1.5395054119448484E-2</v>
      </c>
      <c r="I3185" t="str">
        <f t="shared" si="400"/>
        <v>2012</v>
      </c>
      <c r="J3185">
        <f t="shared" si="402"/>
        <v>-2.7699122822955444</v>
      </c>
      <c r="K3185">
        <f t="shared" si="403"/>
        <v>-0.64435172063787149</v>
      </c>
      <c r="L3185">
        <f t="shared" si="404"/>
        <v>0</v>
      </c>
    </row>
    <row r="3186" spans="1:12" x14ac:dyDescent="0.3">
      <c r="A3186">
        <v>3185</v>
      </c>
      <c r="B3186" s="23" t="s">
        <v>3190</v>
      </c>
      <c r="C3186" s="24">
        <v>34.517000000000003</v>
      </c>
      <c r="D3186" s="24">
        <v>9.3999999999999997E-4</v>
      </c>
      <c r="E3186" s="9">
        <f t="shared" si="397"/>
        <v>-2.2572066534719271E-3</v>
      </c>
      <c r="F3186">
        <f t="shared" si="398"/>
        <v>0.99774533892180961</v>
      </c>
      <c r="G3186">
        <f t="shared" si="399"/>
        <v>34.511592760244845</v>
      </c>
      <c r="H3186">
        <f t="shared" si="401"/>
        <v>1.52572091672069E-2</v>
      </c>
      <c r="I3186" t="str">
        <f t="shared" si="400"/>
        <v>2012</v>
      </c>
      <c r="J3186">
        <f t="shared" si="402"/>
        <v>-2.7389216180277236</v>
      </c>
      <c r="K3186">
        <f t="shared" si="403"/>
        <v>-0.88430988427553103</v>
      </c>
      <c r="L3186">
        <f t="shared" si="404"/>
        <v>0</v>
      </c>
    </row>
    <row r="3187" spans="1:12" x14ac:dyDescent="0.3">
      <c r="A3187">
        <v>3186</v>
      </c>
      <c r="B3187" s="23" t="s">
        <v>3191</v>
      </c>
      <c r="C3187" s="24">
        <v>34.881</v>
      </c>
      <c r="D3187" s="24">
        <v>8.5999999999999998E-4</v>
      </c>
      <c r="E3187" s="9">
        <f t="shared" si="397"/>
        <v>1.0490312057278278E-2</v>
      </c>
      <c r="F3187">
        <f t="shared" si="398"/>
        <v>1.0105455282904074</v>
      </c>
      <c r="G3187">
        <f t="shared" si="399"/>
        <v>34.876000748288263</v>
      </c>
      <c r="H3187">
        <f t="shared" si="401"/>
        <v>1.4681262131573699E-2</v>
      </c>
      <c r="I3187" t="str">
        <f t="shared" si="400"/>
        <v>2012</v>
      </c>
      <c r="J3187">
        <f t="shared" si="402"/>
        <v>-2.6633581537924496</v>
      </c>
      <c r="K3187">
        <f t="shared" si="403"/>
        <v>-2.1751054851617582</v>
      </c>
      <c r="L3187">
        <f t="shared" si="404"/>
        <v>0</v>
      </c>
    </row>
    <row r="3188" spans="1:12" x14ac:dyDescent="0.3">
      <c r="A3188">
        <v>3187</v>
      </c>
      <c r="B3188" s="23" t="s">
        <v>3192</v>
      </c>
      <c r="C3188" s="24">
        <v>34.603999999999999</v>
      </c>
      <c r="D3188" s="24">
        <v>9.1E-4</v>
      </c>
      <c r="E3188" s="9">
        <f t="shared" si="397"/>
        <v>-7.972986036453026E-3</v>
      </c>
      <c r="F3188">
        <f t="shared" si="398"/>
        <v>0.99205871391301848</v>
      </c>
      <c r="G3188">
        <f t="shared" si="399"/>
        <v>34.598752124640605</v>
      </c>
      <c r="H3188">
        <f t="shared" si="401"/>
        <v>1.4890479066341897E-2</v>
      </c>
      <c r="I3188" t="str">
        <f t="shared" si="400"/>
        <v>2012</v>
      </c>
      <c r="J3188">
        <f t="shared" si="402"/>
        <v>-2.6798384025189708</v>
      </c>
      <c r="K3188">
        <f t="shared" si="403"/>
        <v>-1.8978568615141</v>
      </c>
      <c r="L3188">
        <f t="shared" si="404"/>
        <v>0</v>
      </c>
    </row>
    <row r="3189" spans="1:12" x14ac:dyDescent="0.3">
      <c r="A3189">
        <v>3188</v>
      </c>
      <c r="B3189" s="23" t="s">
        <v>3193</v>
      </c>
      <c r="C3189" s="24">
        <v>34.631</v>
      </c>
      <c r="D3189" s="24">
        <v>9.1E-4</v>
      </c>
      <c r="E3189" s="9">
        <f t="shared" si="397"/>
        <v>7.7995237578499643E-4</v>
      </c>
      <c r="F3189">
        <f t="shared" si="398"/>
        <v>1.0007802566177322</v>
      </c>
      <c r="G3189">
        <f t="shared" si="399"/>
        <v>34.625748029951126</v>
      </c>
      <c r="H3189">
        <f t="shared" si="401"/>
        <v>1.4158032248076104E-2</v>
      </c>
      <c r="I3189" t="str">
        <f t="shared" si="400"/>
        <v>2012</v>
      </c>
      <c r="J3189">
        <f t="shared" si="402"/>
        <v>-2.5500081129536594</v>
      </c>
      <c r="K3189">
        <f t="shared" si="403"/>
        <v>-1.9248527668246211</v>
      </c>
      <c r="L3189">
        <f t="shared" si="404"/>
        <v>0</v>
      </c>
    </row>
    <row r="3190" spans="1:12" x14ac:dyDescent="0.3">
      <c r="A3190">
        <v>3189</v>
      </c>
      <c r="B3190" s="23" t="s">
        <v>3194</v>
      </c>
      <c r="C3190" s="24">
        <v>35.040999999999997</v>
      </c>
      <c r="D3190" s="24">
        <v>1.0399999999999999E-3</v>
      </c>
      <c r="E3190" s="9">
        <f t="shared" si="397"/>
        <v>1.1769569779839164E-2</v>
      </c>
      <c r="F3190">
        <f t="shared" si="398"/>
        <v>1.0118391036932228</v>
      </c>
      <c r="G3190">
        <f t="shared" si="399"/>
        <v>35.034926753029943</v>
      </c>
      <c r="H3190">
        <f t="shared" si="401"/>
        <v>1.4223201879190387E-2</v>
      </c>
      <c r="I3190" t="str">
        <f t="shared" si="400"/>
        <v>2012</v>
      </c>
      <c r="J3190">
        <f t="shared" si="402"/>
        <v>-2.5920184514845426</v>
      </c>
      <c r="K3190">
        <f t="shared" si="403"/>
        <v>-2.3340314899034382</v>
      </c>
      <c r="L3190">
        <f t="shared" si="404"/>
        <v>0</v>
      </c>
    </row>
    <row r="3191" spans="1:12" x14ac:dyDescent="0.3">
      <c r="A3191">
        <v>3190</v>
      </c>
      <c r="B3191" s="23" t="s">
        <v>3195</v>
      </c>
      <c r="C3191" s="24">
        <v>34.515999999999998</v>
      </c>
      <c r="D3191" s="24">
        <v>1.01E-3</v>
      </c>
      <c r="E3191" s="9">
        <f t="shared" si="397"/>
        <v>-1.5095819827690754E-2</v>
      </c>
      <c r="F3191">
        <f t="shared" si="398"/>
        <v>0.98501755086898213</v>
      </c>
      <c r="G3191">
        <f t="shared" si="399"/>
        <v>34.510190295663833</v>
      </c>
      <c r="H3191">
        <f t="shared" si="401"/>
        <v>1.4541051148497845E-2</v>
      </c>
      <c r="I3191" t="str">
        <f t="shared" si="400"/>
        <v>2012</v>
      </c>
      <c r="J3191">
        <f t="shared" si="402"/>
        <v>-2.6102533197105977</v>
      </c>
      <c r="K3191">
        <f t="shared" si="403"/>
        <v>-2.4423215651513246</v>
      </c>
      <c r="L3191">
        <f t="shared" si="404"/>
        <v>0</v>
      </c>
    </row>
    <row r="3192" spans="1:12" x14ac:dyDescent="0.3">
      <c r="A3192">
        <v>3191</v>
      </c>
      <c r="B3192" s="23" t="s">
        <v>3196</v>
      </c>
      <c r="C3192" s="24">
        <v>33.981999999999999</v>
      </c>
      <c r="D3192" s="24">
        <v>1.01E-3</v>
      </c>
      <c r="E3192" s="9">
        <f t="shared" si="397"/>
        <v>-1.5592011982494132E-2</v>
      </c>
      <c r="F3192">
        <f t="shared" si="398"/>
        <v>0.98452891412678178</v>
      </c>
      <c r="G3192">
        <f t="shared" si="399"/>
        <v>33.976280178098513</v>
      </c>
      <c r="H3192">
        <f t="shared" si="401"/>
        <v>1.4870549854392325E-2</v>
      </c>
      <c r="I3192" t="str">
        <f t="shared" si="400"/>
        <v>2012</v>
      </c>
      <c r="J3192">
        <f t="shared" si="402"/>
        <v>-2.6281028502056092</v>
      </c>
      <c r="K3192">
        <f t="shared" si="403"/>
        <v>-1.9084114475860048</v>
      </c>
      <c r="L3192">
        <f t="shared" si="404"/>
        <v>0</v>
      </c>
    </row>
    <row r="3193" spans="1:12" x14ac:dyDescent="0.3">
      <c r="A3193">
        <v>3192</v>
      </c>
      <c r="B3193" s="23" t="s">
        <v>3197</v>
      </c>
      <c r="C3193" s="24">
        <v>33.951000000000001</v>
      </c>
      <c r="D3193" s="24">
        <v>1.0199999999999999E-3</v>
      </c>
      <c r="E3193" s="9">
        <f t="shared" si="397"/>
        <v>-9.1266401165266461E-4</v>
      </c>
      <c r="F3193">
        <f t="shared" si="398"/>
        <v>0.99908775233947389</v>
      </c>
      <c r="G3193">
        <f t="shared" si="399"/>
        <v>33.945228820564154</v>
      </c>
      <c r="H3193">
        <f t="shared" si="401"/>
        <v>1.486738239601678E-2</v>
      </c>
      <c r="I3193" t="str">
        <f t="shared" si="400"/>
        <v>2012</v>
      </c>
      <c r="J3193">
        <f t="shared" si="402"/>
        <v>-2.6251417135263462</v>
      </c>
      <c r="K3193">
        <f t="shared" si="403"/>
        <v>-2.1828406715027242</v>
      </c>
      <c r="L3193">
        <f t="shared" si="404"/>
        <v>0</v>
      </c>
    </row>
    <row r="3194" spans="1:12" x14ac:dyDescent="0.3">
      <c r="A3194">
        <v>3193</v>
      </c>
      <c r="B3194" s="23" t="s">
        <v>3198</v>
      </c>
      <c r="C3194" s="24">
        <v>34.073</v>
      </c>
      <c r="D3194" s="24">
        <v>1.0199999999999999E-3</v>
      </c>
      <c r="E3194" s="9">
        <f t="shared" si="397"/>
        <v>3.5869731508918422E-3</v>
      </c>
      <c r="F3194">
        <f t="shared" si="398"/>
        <v>1.0035934140378782</v>
      </c>
      <c r="G3194">
        <f t="shared" si="399"/>
        <v>34.06720808232695</v>
      </c>
      <c r="H3194">
        <f t="shared" si="401"/>
        <v>1.4456619908891803E-2</v>
      </c>
      <c r="I3194" t="str">
        <f t="shared" si="400"/>
        <v>2012</v>
      </c>
      <c r="J3194">
        <f t="shared" si="402"/>
        <v>-2.5617857560030899</v>
      </c>
      <c r="K3194">
        <f t="shared" si="403"/>
        <v>-2.4781052652394244</v>
      </c>
      <c r="L3194">
        <f t="shared" si="404"/>
        <v>0</v>
      </c>
    </row>
    <row r="3195" spans="1:12" x14ac:dyDescent="0.3">
      <c r="A3195">
        <v>3194</v>
      </c>
      <c r="B3195" s="23" t="s">
        <v>3199</v>
      </c>
      <c r="C3195" s="24">
        <v>34.045999999999999</v>
      </c>
      <c r="D3195" s="24">
        <v>1.0199999999999999E-3</v>
      </c>
      <c r="E3195" s="9">
        <f t="shared" si="397"/>
        <v>-7.9273041042734582E-4</v>
      </c>
      <c r="F3195">
        <f t="shared" si="398"/>
        <v>0.99920758371731278</v>
      </c>
      <c r="G3195">
        <f t="shared" si="399"/>
        <v>34.040212671936821</v>
      </c>
      <c r="H3195">
        <f t="shared" si="401"/>
        <v>1.3421668191858431E-2</v>
      </c>
      <c r="I3195" t="str">
        <f t="shared" si="400"/>
        <v>2012</v>
      </c>
      <c r="J3195">
        <f t="shared" si="402"/>
        <v>-2.3765024338871745</v>
      </c>
      <c r="K3195">
        <f t="shared" si="403"/>
        <v>-2.451109854849296</v>
      </c>
      <c r="L3195">
        <f t="shared" si="404"/>
        <v>1</v>
      </c>
    </row>
    <row r="3196" spans="1:12" x14ac:dyDescent="0.3">
      <c r="A3196">
        <v>3195</v>
      </c>
      <c r="B3196" s="23" t="s">
        <v>3200</v>
      </c>
      <c r="C3196" s="24">
        <v>33.633000000000003</v>
      </c>
      <c r="D3196" s="24">
        <v>1.0199999999999999E-3</v>
      </c>
      <c r="E3196" s="9">
        <f t="shared" si="397"/>
        <v>-1.2204823552812426E-2</v>
      </c>
      <c r="F3196">
        <f t="shared" si="398"/>
        <v>0.98786935322798575</v>
      </c>
      <c r="G3196">
        <f t="shared" si="399"/>
        <v>33.627282875969314</v>
      </c>
      <c r="H3196">
        <f t="shared" si="401"/>
        <v>1.2964173680730755E-2</v>
      </c>
      <c r="I3196" t="str">
        <f t="shared" si="400"/>
        <v>2012</v>
      </c>
      <c r="J3196">
        <f t="shared" si="402"/>
        <v>-2.2676504916875131</v>
      </c>
      <c r="K3196">
        <f t="shared" si="403"/>
        <v>-2.0381800588817889</v>
      </c>
      <c r="L3196">
        <f t="shared" si="404"/>
        <v>0</v>
      </c>
    </row>
    <row r="3197" spans="1:12" x14ac:dyDescent="0.3">
      <c r="A3197">
        <v>3196</v>
      </c>
      <c r="B3197" s="23" t="s">
        <v>3201</v>
      </c>
      <c r="C3197" s="24">
        <v>32.707000000000001</v>
      </c>
      <c r="D3197" s="24">
        <v>1.1200000000000001E-3</v>
      </c>
      <c r="E3197" s="9">
        <f t="shared" si="397"/>
        <v>-2.7918605567201576E-2</v>
      </c>
      <c r="F3197">
        <f t="shared" si="398"/>
        <v>0.97246751702197243</v>
      </c>
      <c r="G3197">
        <f t="shared" si="399"/>
        <v>32.700895263126505</v>
      </c>
      <c r="H3197">
        <f t="shared" si="401"/>
        <v>1.4005475785258069E-2</v>
      </c>
      <c r="I3197" t="str">
        <f t="shared" si="400"/>
        <v>2012</v>
      </c>
      <c r="J3197">
        <f t="shared" si="402"/>
        <v>-2.3823030691016402</v>
      </c>
      <c r="K3197">
        <f t="shared" si="403"/>
        <v>-1.1117924460389794</v>
      </c>
      <c r="L3197">
        <f t="shared" si="404"/>
        <v>0</v>
      </c>
    </row>
    <row r="3198" spans="1:12" x14ac:dyDescent="0.3">
      <c r="A3198">
        <v>3197</v>
      </c>
      <c r="B3198" s="23" t="s">
        <v>3202</v>
      </c>
      <c r="C3198" s="24">
        <v>32.921999999999997</v>
      </c>
      <c r="D3198" s="24">
        <v>1.1200000000000001E-3</v>
      </c>
      <c r="E3198" s="9">
        <f t="shared" si="397"/>
        <v>6.5520050325286227E-3</v>
      </c>
      <c r="F3198">
        <f t="shared" si="398"/>
        <v>1.0065735163726419</v>
      </c>
      <c r="G3198">
        <f t="shared" si="399"/>
        <v>32.915855133538706</v>
      </c>
      <c r="H3198">
        <f t="shared" si="401"/>
        <v>1.4040149999214546E-2</v>
      </c>
      <c r="I3198" t="str">
        <f t="shared" si="400"/>
        <v>2012</v>
      </c>
      <c r="J3198">
        <f t="shared" si="402"/>
        <v>-2.403899961596315</v>
      </c>
      <c r="K3198">
        <f t="shared" si="403"/>
        <v>-1.3267523164511807</v>
      </c>
      <c r="L3198">
        <f t="shared" si="404"/>
        <v>0</v>
      </c>
    </row>
    <row r="3199" spans="1:12" x14ac:dyDescent="0.3">
      <c r="A3199">
        <v>3198</v>
      </c>
      <c r="B3199" s="23" t="s">
        <v>3203</v>
      </c>
      <c r="C3199" s="24">
        <v>33.197000000000003</v>
      </c>
      <c r="D3199" s="24">
        <v>1.09E-3</v>
      </c>
      <c r="E3199" s="9">
        <f t="shared" si="397"/>
        <v>8.3183830889252582E-3</v>
      </c>
      <c r="F3199">
        <f t="shared" si="398"/>
        <v>1.0083530769698077</v>
      </c>
      <c r="G3199">
        <f t="shared" si="399"/>
        <v>33.190969759430104</v>
      </c>
      <c r="H3199">
        <f t="shared" si="401"/>
        <v>1.3988213092854702E-2</v>
      </c>
      <c r="I3199" t="str">
        <f t="shared" si="400"/>
        <v>2012</v>
      </c>
      <c r="J3199">
        <f t="shared" si="402"/>
        <v>-2.4150252834784638</v>
      </c>
      <c r="K3199">
        <f t="shared" si="403"/>
        <v>-1.6018669423425784</v>
      </c>
      <c r="L3199">
        <f t="shared" si="404"/>
        <v>0</v>
      </c>
    </row>
    <row r="3200" spans="1:12" x14ac:dyDescent="0.3">
      <c r="A3200">
        <v>3199</v>
      </c>
      <c r="B3200" s="23" t="s">
        <v>3204</v>
      </c>
      <c r="C3200" s="24">
        <v>32.838000000000001</v>
      </c>
      <c r="D3200" s="24">
        <v>1.06E-3</v>
      </c>
      <c r="E3200" s="9">
        <f t="shared" si="397"/>
        <v>-1.087312900398227E-2</v>
      </c>
      <c r="F3200">
        <f t="shared" si="398"/>
        <v>0.98918576979847572</v>
      </c>
      <c r="G3200">
        <f t="shared" si="399"/>
        <v>32.83219913242506</v>
      </c>
      <c r="H3200">
        <f t="shared" si="401"/>
        <v>1.2927816441481957E-2</v>
      </c>
      <c r="I3200" t="str">
        <f t="shared" si="400"/>
        <v>2012</v>
      </c>
      <c r="J3200">
        <f t="shared" si="402"/>
        <v>-2.2078250208872117</v>
      </c>
      <c r="K3200">
        <f t="shared" si="403"/>
        <v>-1.2430963153375352</v>
      </c>
      <c r="L3200">
        <f t="shared" si="404"/>
        <v>0</v>
      </c>
    </row>
    <row r="3201" spans="1:12" x14ac:dyDescent="0.3">
      <c r="A3201">
        <v>3200</v>
      </c>
      <c r="B3201" s="23" t="s">
        <v>3205</v>
      </c>
      <c r="C3201" s="24">
        <v>32.073</v>
      </c>
      <c r="D3201" s="24">
        <v>9.6000000000000002E-4</v>
      </c>
      <c r="E3201" s="9">
        <f t="shared" si="397"/>
        <v>-2.3571826690363586E-2</v>
      </c>
      <c r="F3201">
        <f t="shared" si="398"/>
        <v>0.97670381874657408</v>
      </c>
      <c r="G3201">
        <f t="shared" si="399"/>
        <v>32.067868730512508</v>
      </c>
      <c r="H3201">
        <f t="shared" si="401"/>
        <v>1.3580687366835693E-2</v>
      </c>
      <c r="I3201" t="str">
        <f t="shared" si="400"/>
        <v>2012</v>
      </c>
      <c r="J3201">
        <f t="shared" si="402"/>
        <v>-2.2653293375899506</v>
      </c>
      <c r="K3201">
        <f t="shared" si="403"/>
        <v>-1.2378019358455568</v>
      </c>
      <c r="L3201">
        <f t="shared" si="404"/>
        <v>0</v>
      </c>
    </row>
    <row r="3202" spans="1:12" x14ac:dyDescent="0.3">
      <c r="A3202">
        <v>3201</v>
      </c>
      <c r="B3202" s="23" t="s">
        <v>3206</v>
      </c>
      <c r="C3202" s="24">
        <v>32.226999999999997</v>
      </c>
      <c r="D3202" s="24">
        <v>1.06E-3</v>
      </c>
      <c r="E3202" s="9">
        <f t="shared" si="397"/>
        <v>4.7900558151174515E-3</v>
      </c>
      <c r="F3202">
        <f t="shared" si="398"/>
        <v>1.0048015464721103</v>
      </c>
      <c r="G3202">
        <f t="shared" si="399"/>
        <v>32.221307066223957</v>
      </c>
      <c r="H3202">
        <f t="shared" si="401"/>
        <v>1.3629091553311943E-2</v>
      </c>
      <c r="I3202" t="str">
        <f t="shared" si="400"/>
        <v>2012</v>
      </c>
      <c r="J3202">
        <f t="shared" si="402"/>
        <v>-2.2842811882705831</v>
      </c>
      <c r="K3202">
        <f t="shared" si="403"/>
        <v>-1.391240271557006</v>
      </c>
      <c r="L3202">
        <f t="shared" si="404"/>
        <v>0</v>
      </c>
    </row>
    <row r="3203" spans="1:12" x14ac:dyDescent="0.3">
      <c r="A3203">
        <v>3202</v>
      </c>
      <c r="B3203" s="23" t="s">
        <v>3207</v>
      </c>
      <c r="C3203" s="24">
        <v>31.768000000000001</v>
      </c>
      <c r="D3203" s="24">
        <v>1.06E-3</v>
      </c>
      <c r="E3203" s="9">
        <f t="shared" ref="E3203:E3266" si="405">LN(C3203/C3202)</f>
        <v>-1.4345116685639729E-2</v>
      </c>
      <c r="F3203">
        <f t="shared" ref="F3203:F3266" si="406">C3203/C3202</f>
        <v>0.98575728426474707</v>
      </c>
      <c r="G3203">
        <f t="shared" ref="G3203:G3266" si="407">C3203*EXP(-2/12*D3203)</f>
        <v>31.762388149061429</v>
      </c>
      <c r="H3203">
        <f t="shared" si="401"/>
        <v>1.3780499185102666E-2</v>
      </c>
      <c r="I3203" t="str">
        <f t="shared" ref="I3203:I3266" si="408">MID(B3203,7,4)</f>
        <v>2012</v>
      </c>
      <c r="J3203">
        <f t="shared" si="402"/>
        <v>-2.2767618153858757</v>
      </c>
      <c r="K3203">
        <f t="shared" si="403"/>
        <v>-0.93232135439447816</v>
      </c>
      <c r="L3203">
        <f t="shared" si="404"/>
        <v>0</v>
      </c>
    </row>
    <row r="3204" spans="1:12" x14ac:dyDescent="0.3">
      <c r="A3204">
        <v>3203</v>
      </c>
      <c r="B3204" s="23" t="s">
        <v>3208</v>
      </c>
      <c r="C3204" s="24">
        <v>31.594999999999999</v>
      </c>
      <c r="D3204" s="24">
        <v>1.1200000000000001E-3</v>
      </c>
      <c r="E3204" s="9">
        <f t="shared" si="405"/>
        <v>-5.460613603531784E-3</v>
      </c>
      <c r="F3204">
        <f t="shared" si="406"/>
        <v>0.99455426844623518</v>
      </c>
      <c r="G3204">
        <f t="shared" si="407"/>
        <v>31.589102817087525</v>
      </c>
      <c r="H3204">
        <f t="shared" si="401"/>
        <v>1.0832537267748665E-2</v>
      </c>
      <c r="I3204" t="str">
        <f t="shared" si="408"/>
        <v>2012</v>
      </c>
      <c r="J3204">
        <f t="shared" si="402"/>
        <v>-1.7799466432636635</v>
      </c>
      <c r="K3204">
        <f t="shared" si="403"/>
        <v>-0.75903602242057389</v>
      </c>
      <c r="L3204">
        <f t="shared" si="404"/>
        <v>0</v>
      </c>
    </row>
    <row r="3205" spans="1:12" x14ac:dyDescent="0.3">
      <c r="A3205">
        <v>3204</v>
      </c>
      <c r="B3205" s="23" t="s">
        <v>3209</v>
      </c>
      <c r="C3205" s="24">
        <v>32.048999999999999</v>
      </c>
      <c r="D3205" s="24">
        <v>1.14E-3</v>
      </c>
      <c r="E3205" s="9">
        <f t="shared" si="405"/>
        <v>1.426710140644152E-2</v>
      </c>
      <c r="F3205">
        <f t="shared" si="406"/>
        <v>1.0143693622408609</v>
      </c>
      <c r="G3205">
        <f t="shared" si="407"/>
        <v>32.042911268447817</v>
      </c>
      <c r="H3205">
        <f t="shared" si="401"/>
        <v>1.1288881523739676E-2</v>
      </c>
      <c r="I3205" t="str">
        <f t="shared" si="408"/>
        <v>2012</v>
      </c>
      <c r="J3205">
        <f t="shared" si="402"/>
        <v>-1.8815786776487262</v>
      </c>
      <c r="K3205">
        <f t="shared" si="403"/>
        <v>-1.2128444737808657</v>
      </c>
      <c r="L3205">
        <f t="shared" si="404"/>
        <v>0</v>
      </c>
    </row>
    <row r="3206" spans="1:12" x14ac:dyDescent="0.3">
      <c r="A3206">
        <v>3205</v>
      </c>
      <c r="B3206" s="23" t="s">
        <v>3210</v>
      </c>
      <c r="C3206" s="24">
        <v>32.011000000000003</v>
      </c>
      <c r="D3206" s="24">
        <v>1.1200000000000001E-3</v>
      </c>
      <c r="E3206" s="9">
        <f t="shared" si="405"/>
        <v>-1.1863879006285007E-3</v>
      </c>
      <c r="F3206">
        <f t="shared" si="406"/>
        <v>0.99881431557926936</v>
      </c>
      <c r="G3206">
        <f t="shared" si="407"/>
        <v>32.005025171001392</v>
      </c>
      <c r="H3206">
        <f t="shared" si="401"/>
        <v>1.1228018547212107E-2</v>
      </c>
      <c r="I3206" t="str">
        <f t="shared" si="408"/>
        <v>2012</v>
      </c>
      <c r="J3206">
        <f t="shared" si="402"/>
        <v>-1.8692216177986531</v>
      </c>
      <c r="K3206">
        <f t="shared" si="403"/>
        <v>-1.1749583763344411</v>
      </c>
      <c r="L3206">
        <f t="shared" si="404"/>
        <v>0</v>
      </c>
    </row>
    <row r="3207" spans="1:12" x14ac:dyDescent="0.3">
      <c r="A3207">
        <v>3206</v>
      </c>
      <c r="B3207" s="23" t="s">
        <v>3211</v>
      </c>
      <c r="C3207" s="24">
        <v>31.727</v>
      </c>
      <c r="D3207" s="24">
        <v>1.2900000000000001E-3</v>
      </c>
      <c r="E3207" s="9">
        <f t="shared" si="405"/>
        <v>-8.9115403526592897E-3</v>
      </c>
      <c r="F3207">
        <f t="shared" si="406"/>
        <v>0.99112804973290425</v>
      </c>
      <c r="G3207">
        <f t="shared" si="407"/>
        <v>31.720179428237739</v>
      </c>
      <c r="H3207">
        <f t="shared" si="401"/>
        <v>1.1041463717183571E-2</v>
      </c>
      <c r="I3207" t="str">
        <f t="shared" si="408"/>
        <v>2012</v>
      </c>
      <c r="J3207">
        <f t="shared" si="402"/>
        <v>-1.8218045632497588</v>
      </c>
      <c r="K3207">
        <f t="shared" si="403"/>
        <v>-0.89011263357078718</v>
      </c>
      <c r="L3207">
        <f t="shared" si="404"/>
        <v>0</v>
      </c>
    </row>
    <row r="3208" spans="1:12" x14ac:dyDescent="0.3">
      <c r="A3208">
        <v>3207</v>
      </c>
      <c r="B3208" s="23" t="s">
        <v>3212</v>
      </c>
      <c r="C3208" s="24">
        <v>31.788</v>
      </c>
      <c r="D3208" s="24">
        <v>1.32E-3</v>
      </c>
      <c r="E3208" s="9">
        <f t="shared" si="405"/>
        <v>1.9208066993607309E-3</v>
      </c>
      <c r="F3208">
        <f t="shared" si="406"/>
        <v>1.0019226526302518</v>
      </c>
      <c r="G3208">
        <f t="shared" si="407"/>
        <v>31.781007409213188</v>
      </c>
      <c r="H3208">
        <f t="shared" si="401"/>
        <v>1.1075858738051884E-2</v>
      </c>
      <c r="I3208" t="str">
        <f t="shared" si="408"/>
        <v>2012</v>
      </c>
      <c r="J3208">
        <f t="shared" si="402"/>
        <v>-1.8309840801581394</v>
      </c>
      <c r="K3208">
        <f t="shared" si="403"/>
        <v>-0.95094061454623713</v>
      </c>
      <c r="L3208">
        <f t="shared" si="404"/>
        <v>0</v>
      </c>
    </row>
    <row r="3209" spans="1:12" x14ac:dyDescent="0.3">
      <c r="A3209">
        <v>3208</v>
      </c>
      <c r="B3209" s="23" t="s">
        <v>3213</v>
      </c>
      <c r="C3209" s="24">
        <v>32.287999999999997</v>
      </c>
      <c r="D3209" s="24">
        <v>1.14E-3</v>
      </c>
      <c r="E3209" s="9">
        <f t="shared" si="405"/>
        <v>1.5606784093265486E-2</v>
      </c>
      <c r="F3209">
        <f t="shared" si="406"/>
        <v>1.0157292059896816</v>
      </c>
      <c r="G3209">
        <f t="shared" si="407"/>
        <v>32.281865862761492</v>
      </c>
      <c r="H3209">
        <f t="shared" si="401"/>
        <v>1.153337110070044E-2</v>
      </c>
      <c r="I3209" t="str">
        <f t="shared" si="408"/>
        <v>2012</v>
      </c>
      <c r="J3209">
        <f t="shared" si="402"/>
        <v>-1.936664516200481</v>
      </c>
      <c r="K3209">
        <f t="shared" si="403"/>
        <v>-1.451799068094541</v>
      </c>
      <c r="L3209">
        <f t="shared" si="404"/>
        <v>0</v>
      </c>
    </row>
    <row r="3210" spans="1:12" x14ac:dyDescent="0.3">
      <c r="A3210">
        <v>3209</v>
      </c>
      <c r="B3210" s="23" t="s">
        <v>3214</v>
      </c>
      <c r="C3210" s="24">
        <v>32.225999999999999</v>
      </c>
      <c r="D3210" s="24">
        <v>9.8999999999999999E-4</v>
      </c>
      <c r="E3210" s="9">
        <f t="shared" si="405"/>
        <v>-1.922064019821063E-3</v>
      </c>
      <c r="F3210">
        <f t="shared" si="406"/>
        <v>0.99807978196233904</v>
      </c>
      <c r="G3210">
        <f t="shared" si="407"/>
        <v>32.220683148652299</v>
      </c>
      <c r="H3210">
        <f t="shared" si="401"/>
        <v>1.153252516363285E-2</v>
      </c>
      <c r="I3210" t="str">
        <f t="shared" si="408"/>
        <v>2012</v>
      </c>
      <c r="J3210">
        <f t="shared" si="402"/>
        <v>-1.9328522431823072</v>
      </c>
      <c r="K3210">
        <f t="shared" si="403"/>
        <v>-1.3906163539853473</v>
      </c>
      <c r="L3210">
        <f t="shared" si="404"/>
        <v>0</v>
      </c>
    </row>
    <row r="3211" spans="1:12" x14ac:dyDescent="0.3">
      <c r="A3211">
        <v>3210</v>
      </c>
      <c r="B3211" s="23" t="s">
        <v>3215</v>
      </c>
      <c r="C3211" s="24">
        <v>30.835000000000001</v>
      </c>
      <c r="D3211" s="24">
        <v>9.6000000000000002E-4</v>
      </c>
      <c r="E3211" s="9">
        <f t="shared" si="405"/>
        <v>-4.4123171707921106E-2</v>
      </c>
      <c r="F3211">
        <f t="shared" si="406"/>
        <v>0.95683609507850809</v>
      </c>
      <c r="G3211">
        <f t="shared" si="407"/>
        <v>30.830066794666951</v>
      </c>
      <c r="H3211">
        <f t="shared" si="401"/>
        <v>1.3827845599016271E-2</v>
      </c>
      <c r="I3211" t="str">
        <f t="shared" si="408"/>
        <v>2012</v>
      </c>
      <c r="J3211">
        <f t="shared" si="402"/>
        <v>-2.2175248118083304</v>
      </c>
      <c r="K3211">
        <f t="shared" si="403"/>
        <v>0.27738521504355163</v>
      </c>
      <c r="L3211">
        <f t="shared" si="404"/>
        <v>0</v>
      </c>
    </row>
    <row r="3212" spans="1:12" x14ac:dyDescent="0.3">
      <c r="A3212">
        <v>3211</v>
      </c>
      <c r="B3212" s="23" t="s">
        <v>3216</v>
      </c>
      <c r="C3212" s="24">
        <v>31.113</v>
      </c>
      <c r="D3212" s="24">
        <v>1.07E-3</v>
      </c>
      <c r="E3212" s="9">
        <f t="shared" si="405"/>
        <v>8.9753298322507707E-3</v>
      </c>
      <c r="F3212">
        <f t="shared" si="406"/>
        <v>1.0090157288795201</v>
      </c>
      <c r="G3212">
        <f t="shared" si="407"/>
        <v>31.107452009710503</v>
      </c>
      <c r="H3212">
        <f t="shared" si="401"/>
        <v>1.3800912615278568E-2</v>
      </c>
      <c r="I3212" t="str">
        <f t="shared" si="408"/>
        <v>2012</v>
      </c>
      <c r="J3212">
        <f t="shared" si="402"/>
        <v>-2.2331183816440698</v>
      </c>
      <c r="K3212">
        <f t="shared" si="403"/>
        <v>0.53832600611503878</v>
      </c>
      <c r="L3212">
        <f t="shared" si="404"/>
        <v>0</v>
      </c>
    </row>
    <row r="3213" spans="1:12" x14ac:dyDescent="0.3">
      <c r="A3213">
        <v>3212</v>
      </c>
      <c r="B3213" s="23" t="s">
        <v>3217</v>
      </c>
      <c r="C3213" s="24">
        <v>32.018999999999998</v>
      </c>
      <c r="D3213" s="24">
        <v>1.07E-3</v>
      </c>
      <c r="E3213" s="9">
        <f t="shared" si="405"/>
        <v>2.8703738324230663E-2</v>
      </c>
      <c r="F3213">
        <f t="shared" si="406"/>
        <v>1.0291196605920354</v>
      </c>
      <c r="G3213">
        <f t="shared" si="407"/>
        <v>32.013290454116301</v>
      </c>
      <c r="H3213">
        <f t="shared" si="401"/>
        <v>1.49575855988226E-2</v>
      </c>
      <c r="I3213" t="str">
        <f t="shared" si="408"/>
        <v>2012</v>
      </c>
      <c r="J3213">
        <f t="shared" si="402"/>
        <v>-2.4907567300232953</v>
      </c>
      <c r="K3213">
        <f t="shared" si="403"/>
        <v>-0.36751243829075975</v>
      </c>
      <c r="L3213">
        <f t="shared" si="404"/>
        <v>0</v>
      </c>
    </row>
    <row r="3214" spans="1:12" x14ac:dyDescent="0.3">
      <c r="A3214">
        <v>3213</v>
      </c>
      <c r="B3214" s="23" t="s">
        <v>3218</v>
      </c>
      <c r="C3214" s="24">
        <v>31.651</v>
      </c>
      <c r="D3214" s="24">
        <v>9.8999999999999999E-4</v>
      </c>
      <c r="E3214" s="9">
        <f t="shared" si="405"/>
        <v>-1.1559732932262822E-2</v>
      </c>
      <c r="F3214">
        <f t="shared" si="406"/>
        <v>0.98850682407320656</v>
      </c>
      <c r="G3214">
        <f t="shared" si="407"/>
        <v>31.645778015825542</v>
      </c>
      <c r="H3214">
        <f t="shared" si="401"/>
        <v>1.5056267885499424E-2</v>
      </c>
      <c r="I3214" t="str">
        <f t="shared" si="408"/>
        <v>2012</v>
      </c>
      <c r="J3214">
        <f t="shared" si="402"/>
        <v>-2.4784069095171151</v>
      </c>
      <c r="K3214">
        <f t="shared" si="403"/>
        <v>0.58033398652364809</v>
      </c>
      <c r="L3214">
        <f t="shared" si="404"/>
        <v>0</v>
      </c>
    </row>
    <row r="3215" spans="1:12" x14ac:dyDescent="0.3">
      <c r="A3215">
        <v>3214</v>
      </c>
      <c r="B3215" s="23" t="s">
        <v>3219</v>
      </c>
      <c r="C3215" s="24">
        <v>32.231000000000002</v>
      </c>
      <c r="D3215" s="24">
        <v>9.1E-4</v>
      </c>
      <c r="E3215" s="9">
        <f t="shared" si="405"/>
        <v>1.8158978671829012E-2</v>
      </c>
      <c r="F3215">
        <f t="shared" si="406"/>
        <v>1.0183248554548041</v>
      </c>
      <c r="G3215">
        <f t="shared" si="407"/>
        <v>32.22611200234919</v>
      </c>
      <c r="H3215">
        <f t="shared" si="401"/>
        <v>1.4924083554368412E-2</v>
      </c>
      <c r="I3215" t="str">
        <f t="shared" si="408"/>
        <v>2012</v>
      </c>
      <c r="J3215">
        <f t="shared" si="402"/>
        <v>-2.5016991707010594</v>
      </c>
      <c r="K3215">
        <f t="shared" si="403"/>
        <v>0.13051955752715116</v>
      </c>
      <c r="L3215">
        <f t="shared" si="404"/>
        <v>0</v>
      </c>
    </row>
    <row r="3216" spans="1:12" x14ac:dyDescent="0.3">
      <c r="A3216">
        <v>3215</v>
      </c>
      <c r="B3216" s="23" t="s">
        <v>3220</v>
      </c>
      <c r="C3216" s="24">
        <v>32.590000000000003</v>
      </c>
      <c r="D3216" s="24">
        <v>9.3999999999999997E-4</v>
      </c>
      <c r="E3216" s="9">
        <f t="shared" si="405"/>
        <v>1.1076770509966576E-2</v>
      </c>
      <c r="F3216">
        <f t="shared" si="406"/>
        <v>1.011138345071515</v>
      </c>
      <c r="G3216">
        <f t="shared" si="407"/>
        <v>32.584894633264177</v>
      </c>
      <c r="H3216">
        <f t="shared" si="401"/>
        <v>1.5124440346744466E-2</v>
      </c>
      <c r="I3216" t="str">
        <f t="shared" si="408"/>
        <v>2012</v>
      </c>
      <c r="J3216">
        <f t="shared" si="402"/>
        <v>-2.5635107024201003</v>
      </c>
      <c r="K3216">
        <f t="shared" si="403"/>
        <v>-0.22826307338783636</v>
      </c>
      <c r="L3216">
        <f t="shared" si="404"/>
        <v>0</v>
      </c>
    </row>
    <row r="3217" spans="1:12" x14ac:dyDescent="0.3">
      <c r="A3217">
        <v>3216</v>
      </c>
      <c r="B3217" s="23" t="s">
        <v>3221</v>
      </c>
      <c r="C3217" s="24">
        <v>32.512999999999998</v>
      </c>
      <c r="D3217" s="24">
        <v>9.3999999999999997E-4</v>
      </c>
      <c r="E3217" s="9">
        <f t="shared" si="405"/>
        <v>-2.3654834924516205E-3</v>
      </c>
      <c r="F3217">
        <f t="shared" si="406"/>
        <v>0.99763731205891359</v>
      </c>
      <c r="G3217">
        <f t="shared" si="407"/>
        <v>32.507906695652593</v>
      </c>
      <c r="H3217">
        <f t="shared" si="401"/>
        <v>1.4941861269957245E-2</v>
      </c>
      <c r="I3217" t="str">
        <f t="shared" si="408"/>
        <v>2012</v>
      </c>
      <c r="J3217">
        <f t="shared" si="402"/>
        <v>-2.526580878329153</v>
      </c>
      <c r="K3217">
        <f t="shared" si="403"/>
        <v>-0.15127513577625251</v>
      </c>
      <c r="L3217">
        <f t="shared" si="404"/>
        <v>0</v>
      </c>
    </row>
    <row r="3218" spans="1:12" x14ac:dyDescent="0.3">
      <c r="A3218">
        <v>3217</v>
      </c>
      <c r="B3218" s="23" t="s">
        <v>3222</v>
      </c>
      <c r="C3218" s="24">
        <v>32.478000000000002</v>
      </c>
      <c r="D3218" s="24">
        <v>1.06E-3</v>
      </c>
      <c r="E3218" s="9">
        <f t="shared" si="405"/>
        <v>-1.0770723141228136E-3</v>
      </c>
      <c r="F3218">
        <f t="shared" si="406"/>
        <v>0.99892350752006898</v>
      </c>
      <c r="G3218">
        <f t="shared" si="407"/>
        <v>32.472262726807394</v>
      </c>
      <c r="H3218">
        <f t="shared" si="401"/>
        <v>1.4905268303955896E-2</v>
      </c>
      <c r="I3218" t="str">
        <f t="shared" si="408"/>
        <v>2012</v>
      </c>
      <c r="J3218">
        <f t="shared" si="402"/>
        <v>-2.517629685507218</v>
      </c>
      <c r="K3218">
        <f t="shared" si="403"/>
        <v>-0.11563116693105258</v>
      </c>
      <c r="L3218">
        <f t="shared" si="404"/>
        <v>0</v>
      </c>
    </row>
    <row r="3219" spans="1:12" x14ac:dyDescent="0.3">
      <c r="A3219">
        <v>3218</v>
      </c>
      <c r="B3219" s="23" t="s">
        <v>3223</v>
      </c>
      <c r="C3219" s="24">
        <v>32.871000000000002</v>
      </c>
      <c r="D3219" s="24">
        <v>1.06E-3</v>
      </c>
      <c r="E3219" s="9">
        <f t="shared" si="405"/>
        <v>1.2027873048470012E-2</v>
      </c>
      <c r="F3219">
        <f t="shared" si="406"/>
        <v>1.0121004987991871</v>
      </c>
      <c r="G3219">
        <f t="shared" si="407"/>
        <v>32.865193302940014</v>
      </c>
      <c r="H3219">
        <f t="shared" si="401"/>
        <v>1.5120474650847598E-2</v>
      </c>
      <c r="I3219" t="str">
        <f t="shared" si="408"/>
        <v>2012</v>
      </c>
      <c r="J3219">
        <f t="shared" si="402"/>
        <v>-2.5848843434463116</v>
      </c>
      <c r="K3219">
        <f t="shared" si="403"/>
        <v>-0.50856174306367308</v>
      </c>
      <c r="L3219">
        <f t="shared" si="404"/>
        <v>0</v>
      </c>
    </row>
    <row r="3220" spans="1:12" x14ac:dyDescent="0.3">
      <c r="A3220">
        <v>3219</v>
      </c>
      <c r="B3220" s="23" t="s">
        <v>3224</v>
      </c>
      <c r="C3220" s="24">
        <v>32.664999999999999</v>
      </c>
      <c r="D3220" s="24">
        <v>8.1000000000000006E-4</v>
      </c>
      <c r="E3220" s="9">
        <f t="shared" si="405"/>
        <v>-6.2866417986523742E-3</v>
      </c>
      <c r="F3220">
        <f t="shared" si="406"/>
        <v>0.99373307778893238</v>
      </c>
      <c r="G3220">
        <f t="shared" si="407"/>
        <v>32.660590522646416</v>
      </c>
      <c r="H3220">
        <f t="shared" si="401"/>
        <v>1.4922304318921983E-2</v>
      </c>
      <c r="I3220" t="str">
        <f t="shared" si="408"/>
        <v>2012</v>
      </c>
      <c r="J3220">
        <f t="shared" si="402"/>
        <v>-2.5351252794458188</v>
      </c>
      <c r="K3220">
        <f t="shared" si="403"/>
        <v>-0.30395896277007495</v>
      </c>
      <c r="L3220">
        <f t="shared" si="404"/>
        <v>0</v>
      </c>
    </row>
    <row r="3221" spans="1:12" x14ac:dyDescent="0.3">
      <c r="A3221">
        <v>3220</v>
      </c>
      <c r="B3221" s="23" t="s">
        <v>3225</v>
      </c>
      <c r="C3221" s="24">
        <v>32.360999999999997</v>
      </c>
      <c r="D3221" s="24">
        <v>8.1000000000000006E-4</v>
      </c>
      <c r="E3221" s="9">
        <f t="shared" si="405"/>
        <v>-9.3501742313120886E-3</v>
      </c>
      <c r="F3221">
        <f t="shared" si="406"/>
        <v>0.99069340272462869</v>
      </c>
      <c r="G3221">
        <f t="shared" si="407"/>
        <v>32.356631559876341</v>
      </c>
      <c r="H3221">
        <f t="shared" si="401"/>
        <v>1.4789227923001145E-2</v>
      </c>
      <c r="I3221" t="str">
        <f t="shared" si="408"/>
        <v>2012</v>
      </c>
      <c r="J3221">
        <f t="shared" si="402"/>
        <v>-2.4891341682080719</v>
      </c>
      <c r="K3221">
        <f t="shared" si="403"/>
        <v>0.56137549709807644</v>
      </c>
      <c r="L3221">
        <f t="shared" si="404"/>
        <v>0</v>
      </c>
    </row>
    <row r="3222" spans="1:12" x14ac:dyDescent="0.3">
      <c r="A3222">
        <v>3221</v>
      </c>
      <c r="B3222" s="23" t="s">
        <v>3226</v>
      </c>
      <c r="C3222" s="24">
        <v>33.180999999999997</v>
      </c>
      <c r="D3222" s="24">
        <v>9.1E-4</v>
      </c>
      <c r="E3222" s="9">
        <f t="shared" si="405"/>
        <v>2.5023428884470622E-2</v>
      </c>
      <c r="F3222">
        <f t="shared" si="406"/>
        <v>1.02533914279534</v>
      </c>
      <c r="G3222">
        <f t="shared" si="407"/>
        <v>33.175967929941621</v>
      </c>
      <c r="H3222">
        <f t="shared" si="401"/>
        <v>1.5364034431958093E-2</v>
      </c>
      <c r="I3222" t="str">
        <f t="shared" si="408"/>
        <v>2012</v>
      </c>
      <c r="J3222">
        <f t="shared" si="402"/>
        <v>-2.65135801559616</v>
      </c>
      <c r="K3222">
        <f t="shared" si="403"/>
        <v>-0.25796087296720316</v>
      </c>
      <c r="L3222">
        <f t="shared" si="404"/>
        <v>0</v>
      </c>
    </row>
    <row r="3223" spans="1:12" x14ac:dyDescent="0.3">
      <c r="A3223">
        <v>3222</v>
      </c>
      <c r="B3223" s="23" t="s">
        <v>3227</v>
      </c>
      <c r="C3223" s="24">
        <v>32.923000000000002</v>
      </c>
      <c r="D3223" s="24">
        <v>9.1E-4</v>
      </c>
      <c r="E3223" s="9">
        <f t="shared" si="405"/>
        <v>-7.8059212769398065E-3</v>
      </c>
      <c r="F3223">
        <f t="shared" si="406"/>
        <v>0.99222446580874613</v>
      </c>
      <c r="G3223">
        <f t="shared" si="407"/>
        <v>32.918007056974417</v>
      </c>
      <c r="H3223">
        <f t="shared" si="401"/>
        <v>1.5417306339222222E-2</v>
      </c>
      <c r="I3223" t="str">
        <f t="shared" si="408"/>
        <v>2012</v>
      </c>
      <c r="J3223">
        <f t="shared" si="402"/>
        <v>-2.6398638960864709</v>
      </c>
      <c r="K3223">
        <f t="shared" si="403"/>
        <v>-0.18924407800156473</v>
      </c>
      <c r="L3223">
        <f t="shared" si="404"/>
        <v>0</v>
      </c>
    </row>
    <row r="3224" spans="1:12" x14ac:dyDescent="0.3">
      <c r="A3224">
        <v>3223</v>
      </c>
      <c r="B3224" s="23" t="s">
        <v>3228</v>
      </c>
      <c r="C3224" s="24">
        <v>33.344000000000001</v>
      </c>
      <c r="D3224" s="24">
        <v>9.6000000000000002E-4</v>
      </c>
      <c r="E3224" s="9">
        <f t="shared" si="405"/>
        <v>1.2706344461969332E-2</v>
      </c>
      <c r="F3224">
        <f t="shared" si="406"/>
        <v>1.0127874130547034</v>
      </c>
      <c r="G3224">
        <f t="shared" si="407"/>
        <v>33.338665386780441</v>
      </c>
      <c r="H3224">
        <f t="shared" si="401"/>
        <v>1.5600190309806359E-2</v>
      </c>
      <c r="I3224" t="str">
        <f t="shared" si="408"/>
        <v>2012</v>
      </c>
      <c r="J3224">
        <f t="shared" si="402"/>
        <v>-2.7053135465272091</v>
      </c>
      <c r="K3224">
        <f t="shared" si="403"/>
        <v>-0.60990240780758853</v>
      </c>
      <c r="L3224">
        <f t="shared" si="404"/>
        <v>0</v>
      </c>
    </row>
    <row r="3225" spans="1:12" x14ac:dyDescent="0.3">
      <c r="A3225">
        <v>3224</v>
      </c>
      <c r="B3225" s="23" t="s">
        <v>6173</v>
      </c>
      <c r="C3225" s="24">
        <v>33.340000000000003</v>
      </c>
      <c r="D3225" s="24">
        <v>9.6000000000000002E-4</v>
      </c>
      <c r="E3225" s="9">
        <f t="shared" si="405"/>
        <v>-1.199688082537131E-4</v>
      </c>
      <c r="F3225">
        <f t="shared" si="406"/>
        <v>0.999880038387716</v>
      </c>
      <c r="G3225">
        <f t="shared" si="407"/>
        <v>33.334666026729245</v>
      </c>
      <c r="H3225">
        <f t="shared" si="401"/>
        <v>1.5600567059381561E-2</v>
      </c>
      <c r="I3225" t="str">
        <f t="shared" si="408"/>
        <v>2012</v>
      </c>
      <c r="J3225">
        <f t="shared" si="402"/>
        <v>-2.705054339100462</v>
      </c>
      <c r="K3225">
        <f t="shared" si="403"/>
        <v>-0.60590304775639225</v>
      </c>
      <c r="L3225">
        <f t="shared" si="404"/>
        <v>0</v>
      </c>
    </row>
    <row r="3226" spans="1:12" x14ac:dyDescent="0.3">
      <c r="A3226">
        <v>3225</v>
      </c>
      <c r="B3226" s="23" t="s">
        <v>3229</v>
      </c>
      <c r="C3226" s="24">
        <v>34.110999999999997</v>
      </c>
      <c r="D3226" s="24">
        <v>9.3999999999999997E-4</v>
      </c>
      <c r="E3226" s="9">
        <f t="shared" si="405"/>
        <v>2.2862035594034373E-2</v>
      </c>
      <c r="F3226">
        <f t="shared" si="406"/>
        <v>1.0231253749250149</v>
      </c>
      <c r="G3226">
        <f t="shared" si="407"/>
        <v>34.105656361929242</v>
      </c>
      <c r="H3226">
        <f t="shared" si="401"/>
        <v>1.6016872775250698E-2</v>
      </c>
      <c r="I3226" t="str">
        <f t="shared" si="408"/>
        <v>2012</v>
      </c>
      <c r="J3226">
        <f t="shared" si="402"/>
        <v>-2.8414736854255809</v>
      </c>
      <c r="K3226">
        <f t="shared" si="403"/>
        <v>-1.3768933829563892</v>
      </c>
      <c r="L3226">
        <f t="shared" si="404"/>
        <v>0</v>
      </c>
    </row>
    <row r="3227" spans="1:12" x14ac:dyDescent="0.3">
      <c r="A3227">
        <v>3226</v>
      </c>
      <c r="B3227" s="23" t="s">
        <v>3230</v>
      </c>
      <c r="C3227" s="24">
        <v>34.137999999999998</v>
      </c>
      <c r="D3227" s="24">
        <v>1.01E-3</v>
      </c>
      <c r="E3227" s="9">
        <f t="shared" si="405"/>
        <v>7.9122042545875073E-4</v>
      </c>
      <c r="F3227">
        <f t="shared" si="406"/>
        <v>1.0007915335229105</v>
      </c>
      <c r="G3227">
        <f t="shared" si="407"/>
        <v>34.132253920308607</v>
      </c>
      <c r="H3227">
        <f t="shared" si="401"/>
        <v>1.5093225231669017E-2</v>
      </c>
      <c r="I3227" t="str">
        <f t="shared" si="408"/>
        <v>2012</v>
      </c>
      <c r="J3227">
        <f t="shared" si="402"/>
        <v>-2.6797021294234367</v>
      </c>
      <c r="K3227">
        <f t="shared" si="403"/>
        <v>-1.4034909413357539</v>
      </c>
      <c r="L3227">
        <f t="shared" si="404"/>
        <v>0</v>
      </c>
    </row>
    <row r="3228" spans="1:12" x14ac:dyDescent="0.3">
      <c r="A3228">
        <v>3227</v>
      </c>
      <c r="B3228" s="23" t="s">
        <v>3231</v>
      </c>
      <c r="C3228" s="24">
        <v>33.981999999999999</v>
      </c>
      <c r="D3228" s="24">
        <v>1.01E-3</v>
      </c>
      <c r="E3228" s="9">
        <f t="shared" si="405"/>
        <v>-4.5801606785741489E-3</v>
      </c>
      <c r="F3228">
        <f t="shared" si="406"/>
        <v>0.99543031226199552</v>
      </c>
      <c r="G3228">
        <f t="shared" si="407"/>
        <v>33.976280178098513</v>
      </c>
      <c r="H3228">
        <f t="shared" si="401"/>
        <v>1.5099733234217611E-2</v>
      </c>
      <c r="I3228" t="str">
        <f t="shared" si="408"/>
        <v>2012</v>
      </c>
      <c r="J3228">
        <f t="shared" si="402"/>
        <v>-2.6686069001322288</v>
      </c>
      <c r="K3228">
        <f t="shared" si="403"/>
        <v>-1.2475171991256602</v>
      </c>
      <c r="L3228">
        <f t="shared" si="404"/>
        <v>0</v>
      </c>
    </row>
    <row r="3229" spans="1:12" x14ac:dyDescent="0.3">
      <c r="A3229">
        <v>3228</v>
      </c>
      <c r="B3229" s="23" t="s">
        <v>3232</v>
      </c>
      <c r="C3229" s="24">
        <v>33.680999999999997</v>
      </c>
      <c r="D3229" s="24">
        <v>1.01E-3</v>
      </c>
      <c r="E3229" s="9">
        <f t="shared" si="405"/>
        <v>-8.8970925188149082E-3</v>
      </c>
      <c r="F3229">
        <f t="shared" si="406"/>
        <v>0.99114236948972978</v>
      </c>
      <c r="G3229">
        <f t="shared" si="407"/>
        <v>33.675330842167504</v>
      </c>
      <c r="H3229">
        <f t="shared" si="401"/>
        <v>1.5141300477070857E-2</v>
      </c>
      <c r="I3229" t="str">
        <f t="shared" si="408"/>
        <v>2012</v>
      </c>
      <c r="J3229">
        <f t="shared" si="402"/>
        <v>-2.6522505600323094</v>
      </c>
      <c r="K3229">
        <f t="shared" si="403"/>
        <v>-0.94656786319465169</v>
      </c>
      <c r="L3229">
        <f t="shared" si="404"/>
        <v>0</v>
      </c>
    </row>
    <row r="3230" spans="1:12" x14ac:dyDescent="0.3">
      <c r="A3230">
        <v>3229</v>
      </c>
      <c r="B3230" s="23" t="s">
        <v>3233</v>
      </c>
      <c r="C3230" s="24">
        <v>34.347999999999999</v>
      </c>
      <c r="D3230" s="24">
        <v>9.1E-4</v>
      </c>
      <c r="E3230" s="9">
        <f t="shared" si="405"/>
        <v>1.9609912665486291E-2</v>
      </c>
      <c r="F3230">
        <f t="shared" si="406"/>
        <v>1.0198034500163298</v>
      </c>
      <c r="G3230">
        <f t="shared" si="407"/>
        <v>34.342790948363067</v>
      </c>
      <c r="H3230">
        <f t="shared" si="401"/>
        <v>1.5374010143616102E-2</v>
      </c>
      <c r="I3230" t="str">
        <f t="shared" si="408"/>
        <v>2012</v>
      </c>
      <c r="J3230">
        <f t="shared" si="402"/>
        <v>-2.7463902593881655</v>
      </c>
      <c r="K3230">
        <f t="shared" si="403"/>
        <v>-2.0663415530762279</v>
      </c>
      <c r="L3230">
        <f t="shared" si="404"/>
        <v>0</v>
      </c>
    </row>
    <row r="3231" spans="1:12" x14ac:dyDescent="0.3">
      <c r="A3231">
        <v>3230</v>
      </c>
      <c r="B3231" s="23" t="s">
        <v>3234</v>
      </c>
      <c r="C3231" s="24">
        <v>33.204000000000001</v>
      </c>
      <c r="D3231" s="24">
        <v>8.1000000000000006E-4</v>
      </c>
      <c r="E3231" s="9">
        <f t="shared" si="405"/>
        <v>-3.3873442217449104E-2</v>
      </c>
      <c r="F3231">
        <f t="shared" si="406"/>
        <v>0.96669383952486321</v>
      </c>
      <c r="G3231">
        <f t="shared" si="407"/>
        <v>33.199517762557839</v>
      </c>
      <c r="H3231">
        <f t="shared" si="401"/>
        <v>1.6053319216576802E-2</v>
      </c>
      <c r="I3231" t="str">
        <f t="shared" si="408"/>
        <v>2012</v>
      </c>
      <c r="J3231">
        <f t="shared" si="402"/>
        <v>-2.7722737813453766</v>
      </c>
      <c r="K3231">
        <f t="shared" si="403"/>
        <v>-0.97828997882145075</v>
      </c>
      <c r="L3231">
        <f t="shared" si="404"/>
        <v>0</v>
      </c>
    </row>
    <row r="3232" spans="1:12" x14ac:dyDescent="0.3">
      <c r="A3232">
        <v>3231</v>
      </c>
      <c r="B3232" s="23" t="s">
        <v>3235</v>
      </c>
      <c r="C3232" s="24">
        <v>33.680999999999997</v>
      </c>
      <c r="D3232" s="24">
        <v>9.6000000000000002E-4</v>
      </c>
      <c r="E3232" s="9">
        <f t="shared" si="405"/>
        <v>1.4263529551962934E-2</v>
      </c>
      <c r="F3232">
        <f t="shared" si="406"/>
        <v>1.0143657390675822</v>
      </c>
      <c r="G3232">
        <f t="shared" si="407"/>
        <v>33.675611471093802</v>
      </c>
      <c r="H3232">
        <f t="shared" si="401"/>
        <v>1.6219600081320808E-2</v>
      </c>
      <c r="I3232" t="str">
        <f t="shared" si="408"/>
        <v>2012</v>
      </c>
      <c r="J3232">
        <f t="shared" si="402"/>
        <v>-2.8411563427362463</v>
      </c>
      <c r="K3232">
        <f t="shared" si="403"/>
        <v>-1.471812139236782</v>
      </c>
      <c r="L3232">
        <f t="shared" si="404"/>
        <v>0</v>
      </c>
    </row>
    <row r="3233" spans="1:13" x14ac:dyDescent="0.3">
      <c r="A3233">
        <v>3232</v>
      </c>
      <c r="B3233" s="23" t="s">
        <v>3236</v>
      </c>
      <c r="C3233" s="24">
        <v>32.734000000000002</v>
      </c>
      <c r="D3233" s="24">
        <v>9.6000000000000002E-4</v>
      </c>
      <c r="E3233" s="9">
        <f t="shared" si="405"/>
        <v>-2.8519587061059812E-2</v>
      </c>
      <c r="F3233">
        <f t="shared" si="406"/>
        <v>0.97188325762299232</v>
      </c>
      <c r="G3233">
        <f t="shared" si="407"/>
        <v>32.728762978972853</v>
      </c>
      <c r="H3233">
        <f t="shared" ref="H3233:H3296" si="409">SQRT(_xlfn.VAR.S(E3204:E3233))</f>
        <v>1.6888861117160033E-2</v>
      </c>
      <c r="I3233" t="str">
        <f t="shared" si="408"/>
        <v>2012</v>
      </c>
      <c r="J3233">
        <f t="shared" si="402"/>
        <v>-2.8752092431428915</v>
      </c>
      <c r="K3233">
        <f t="shared" si="403"/>
        <v>-1.136711708030024</v>
      </c>
      <c r="L3233">
        <f t="shared" si="404"/>
        <v>0</v>
      </c>
    </row>
    <row r="3234" spans="1:13" x14ac:dyDescent="0.3">
      <c r="A3234">
        <v>3233</v>
      </c>
      <c r="B3234" s="23" t="s">
        <v>3237</v>
      </c>
      <c r="C3234" s="24">
        <v>32.883000000000003</v>
      </c>
      <c r="D3234" s="24">
        <v>9.8999999999999999E-4</v>
      </c>
      <c r="E3234" s="9">
        <f t="shared" si="405"/>
        <v>4.5415138180038882E-3</v>
      </c>
      <c r="F3234">
        <f t="shared" si="406"/>
        <v>1.0045518421213417</v>
      </c>
      <c r="G3234">
        <f t="shared" si="407"/>
        <v>32.877574752595223</v>
      </c>
      <c r="H3234">
        <f t="shared" si="409"/>
        <v>1.6855648235441723E-2</v>
      </c>
      <c r="I3234" t="str">
        <f t="shared" si="408"/>
        <v>2012</v>
      </c>
      <c r="J3234">
        <f t="shared" ref="J3234:J3297" si="410">-G3234*$P$3*$Q$3*H3234</f>
        <v>-2.8826023329638959</v>
      </c>
      <c r="K3234">
        <f t="shared" ref="K3234:K3297" si="411">+MIN(G3235-G3234,G3236-G3234,G3237-G3234,G3238-G3234,G3239-G3234,G3240-G3234,G3241-G3234,G3242-G3234,G3243-G3234,G3244-G3234)</f>
        <v>-1.8354721507145371</v>
      </c>
      <c r="L3234">
        <f t="shared" ref="L3234:L3297" si="412">+IF(K3234&lt;J3234,1,0)</f>
        <v>0</v>
      </c>
    </row>
    <row r="3235" spans="1:13" x14ac:dyDescent="0.3">
      <c r="A3235">
        <v>3234</v>
      </c>
      <c r="B3235" s="23" t="s">
        <v>3238</v>
      </c>
      <c r="C3235" s="24">
        <v>33.039000000000001</v>
      </c>
      <c r="D3235" s="24">
        <v>9.6000000000000002E-4</v>
      </c>
      <c r="E3235" s="9">
        <f t="shared" si="405"/>
        <v>4.7328749492205969E-3</v>
      </c>
      <c r="F3235">
        <f t="shared" si="406"/>
        <v>1.0047440926922726</v>
      </c>
      <c r="G3235">
        <f t="shared" si="407"/>
        <v>33.033714182876643</v>
      </c>
      <c r="H3235">
        <f t="shared" si="409"/>
        <v>1.669244155310191E-2</v>
      </c>
      <c r="I3235" t="str">
        <f t="shared" si="408"/>
        <v>2012</v>
      </c>
      <c r="J3235">
        <f t="shared" si="410"/>
        <v>-2.8682484773086729</v>
      </c>
      <c r="K3235">
        <f t="shared" si="411"/>
        <v>-3.4244778405706136</v>
      </c>
      <c r="L3235">
        <f t="shared" si="412"/>
        <v>1</v>
      </c>
    </row>
    <row r="3236" spans="1:13" x14ac:dyDescent="0.3">
      <c r="A3236">
        <v>3235</v>
      </c>
      <c r="B3236" s="23" t="s">
        <v>3239</v>
      </c>
      <c r="C3236" s="24">
        <v>33.052999999999997</v>
      </c>
      <c r="D3236" s="24">
        <v>8.5999999999999998E-4</v>
      </c>
      <c r="E3236" s="9">
        <f t="shared" si="405"/>
        <v>4.2365188553512205E-4</v>
      </c>
      <c r="F3236">
        <f t="shared" si="406"/>
        <v>1.0004237416386694</v>
      </c>
      <c r="G3236">
        <f t="shared" si="407"/>
        <v>33.048262742844869</v>
      </c>
      <c r="H3236">
        <f t="shared" si="409"/>
        <v>1.6687710377500248E-2</v>
      </c>
      <c r="I3236" t="str">
        <f t="shared" si="408"/>
        <v>2012</v>
      </c>
      <c r="J3236">
        <f t="shared" si="410"/>
        <v>-2.8686983863723494</v>
      </c>
      <c r="K3236">
        <f t="shared" si="411"/>
        <v>-3.4390264005388396</v>
      </c>
      <c r="L3236">
        <f t="shared" si="412"/>
        <v>1</v>
      </c>
    </row>
    <row r="3237" spans="1:13" x14ac:dyDescent="0.3">
      <c r="A3237">
        <v>3236</v>
      </c>
      <c r="B3237" s="23" t="s">
        <v>3240</v>
      </c>
      <c r="C3237" s="24">
        <v>33.299999999999997</v>
      </c>
      <c r="D3237" s="24">
        <v>9.1E-4</v>
      </c>
      <c r="E3237" s="9">
        <f t="shared" si="405"/>
        <v>7.4450632499464195E-3</v>
      </c>
      <c r="F3237">
        <f t="shared" si="406"/>
        <v>1.0074728466402445</v>
      </c>
      <c r="G3237">
        <f t="shared" si="407"/>
        <v>33.294949882976887</v>
      </c>
      <c r="H3237">
        <f t="shared" si="409"/>
        <v>1.6617477638494461E-2</v>
      </c>
      <c r="I3237" t="str">
        <f t="shared" si="408"/>
        <v>2012</v>
      </c>
      <c r="J3237">
        <f t="shared" si="410"/>
        <v>-2.8779481755668086</v>
      </c>
      <c r="K3237">
        <f t="shared" si="411"/>
        <v>-3.6857135406708572</v>
      </c>
      <c r="L3237">
        <f t="shared" si="412"/>
        <v>1</v>
      </c>
    </row>
    <row r="3238" spans="1:13" x14ac:dyDescent="0.3">
      <c r="A3238">
        <v>3237</v>
      </c>
      <c r="B3238" s="23" t="s">
        <v>3241</v>
      </c>
      <c r="C3238" s="24">
        <v>32.941000000000003</v>
      </c>
      <c r="D3238" s="24">
        <v>8.1000000000000006E-4</v>
      </c>
      <c r="E3238" s="9">
        <f t="shared" si="405"/>
        <v>-1.0839314470625803E-2</v>
      </c>
      <c r="F3238">
        <f t="shared" si="406"/>
        <v>0.9892192192192194</v>
      </c>
      <c r="G3238">
        <f t="shared" si="407"/>
        <v>32.936553265161358</v>
      </c>
      <c r="H3238">
        <f t="shared" si="409"/>
        <v>1.6771911869341603E-2</v>
      </c>
      <c r="I3238" t="str">
        <f t="shared" si="408"/>
        <v>2012</v>
      </c>
      <c r="J3238">
        <f t="shared" si="410"/>
        <v>-2.87342735258976</v>
      </c>
      <c r="K3238">
        <f t="shared" si="411"/>
        <v>-3.3273169228553279</v>
      </c>
      <c r="L3238">
        <f t="shared" si="412"/>
        <v>1</v>
      </c>
    </row>
    <row r="3239" spans="1:13" x14ac:dyDescent="0.3">
      <c r="A3239">
        <v>3238</v>
      </c>
      <c r="B3239" s="23" t="s">
        <v>3242</v>
      </c>
      <c r="C3239" s="24">
        <v>33.707000000000001</v>
      </c>
      <c r="D3239" s="24">
        <v>7.0999999999999991E-4</v>
      </c>
      <c r="E3239" s="9">
        <f t="shared" si="405"/>
        <v>2.2987448406273411E-2</v>
      </c>
      <c r="F3239">
        <f t="shared" si="406"/>
        <v>1.0232536960019427</v>
      </c>
      <c r="G3239">
        <f t="shared" si="407"/>
        <v>33.703011574319838</v>
      </c>
      <c r="H3239">
        <f t="shared" si="409"/>
        <v>1.7042662408473467E-2</v>
      </c>
      <c r="I3239" t="str">
        <f t="shared" si="408"/>
        <v>2012</v>
      </c>
      <c r="J3239">
        <f t="shared" si="410"/>
        <v>-2.9877596064075935</v>
      </c>
      <c r="K3239">
        <f t="shared" si="411"/>
        <v>-4.0937752320138081</v>
      </c>
      <c r="L3239">
        <f t="shared" si="412"/>
        <v>1</v>
      </c>
    </row>
    <row r="3240" spans="1:13" x14ac:dyDescent="0.3">
      <c r="A3240">
        <v>3239</v>
      </c>
      <c r="B3240" s="23" t="s">
        <v>3243</v>
      </c>
      <c r="C3240" s="24">
        <v>32.28</v>
      </c>
      <c r="D3240" s="24">
        <v>6.6E-4</v>
      </c>
      <c r="E3240" s="9">
        <f t="shared" si="405"/>
        <v>-4.3257687520297634E-2</v>
      </c>
      <c r="F3240">
        <f t="shared" si="406"/>
        <v>0.95766458005755484</v>
      </c>
      <c r="G3240">
        <f t="shared" si="407"/>
        <v>32.276449395286839</v>
      </c>
      <c r="H3240">
        <f t="shared" si="409"/>
        <v>1.8893731268957336E-2</v>
      </c>
      <c r="I3240" t="str">
        <f t="shared" si="408"/>
        <v>2012</v>
      </c>
      <c r="J3240">
        <f t="shared" si="410"/>
        <v>-3.1720716480319728</v>
      </c>
      <c r="K3240">
        <f t="shared" si="411"/>
        <v>-2.6672130529808094</v>
      </c>
      <c r="L3240">
        <f t="shared" si="412"/>
        <v>0</v>
      </c>
    </row>
    <row r="3241" spans="1:13" s="8" customFormat="1" x14ac:dyDescent="0.3">
      <c r="A3241">
        <v>3240</v>
      </c>
      <c r="B3241" s="23" t="s">
        <v>3244</v>
      </c>
      <c r="C3241" s="24">
        <v>32.222999999999999</v>
      </c>
      <c r="D3241" s="24">
        <v>3.3E-4</v>
      </c>
      <c r="E3241" s="9">
        <f t="shared" si="405"/>
        <v>-1.7673601177284931E-3</v>
      </c>
      <c r="F3241">
        <f t="shared" si="406"/>
        <v>0.99823420074349434</v>
      </c>
      <c r="G3241">
        <f t="shared" si="407"/>
        <v>32.221227783736389</v>
      </c>
      <c r="H3241">
        <f t="shared" si="409"/>
        <v>1.6962392979794315E-2</v>
      </c>
      <c r="I3241" t="str">
        <f t="shared" si="408"/>
        <v>2012</v>
      </c>
      <c r="J3241">
        <f t="shared" si="410"/>
        <v>-2.8429466264269303</v>
      </c>
      <c r="K3241">
        <f t="shared" si="411"/>
        <v>-2.6119914414303587</v>
      </c>
      <c r="L3241" s="8">
        <f t="shared" si="412"/>
        <v>0</v>
      </c>
      <c r="M3241"/>
    </row>
    <row r="3242" spans="1:13" x14ac:dyDescent="0.3">
      <c r="A3242">
        <v>3241</v>
      </c>
      <c r="B3242" s="23" t="s">
        <v>3245</v>
      </c>
      <c r="C3242" s="24">
        <v>32.206000000000003</v>
      </c>
      <c r="D3242" s="24">
        <v>4.0999999999999999E-4</v>
      </c>
      <c r="E3242" s="9">
        <f t="shared" si="405"/>
        <v>-5.2771268821523551E-4</v>
      </c>
      <c r="F3242">
        <f t="shared" si="406"/>
        <v>0.99947242652763568</v>
      </c>
      <c r="G3242">
        <f t="shared" si="407"/>
        <v>32.20379933185702</v>
      </c>
      <c r="H3242">
        <f t="shared" si="409"/>
        <v>1.6905994460069365E-2</v>
      </c>
      <c r="I3242" t="str">
        <f t="shared" si="408"/>
        <v>2012</v>
      </c>
      <c r="J3242">
        <f t="shared" si="410"/>
        <v>-2.8319614336854042</v>
      </c>
      <c r="K3242">
        <f t="shared" si="411"/>
        <v>-2.5945629895509903</v>
      </c>
      <c r="L3242">
        <f t="shared" si="412"/>
        <v>0</v>
      </c>
      <c r="M3242" s="8"/>
    </row>
    <row r="3243" spans="1:13" x14ac:dyDescent="0.3">
      <c r="A3243">
        <v>3242</v>
      </c>
      <c r="B3243" s="23" t="s">
        <v>3246</v>
      </c>
      <c r="C3243" s="24">
        <v>31.594999999999999</v>
      </c>
      <c r="D3243" s="24">
        <v>5.6000000000000006E-4</v>
      </c>
      <c r="E3243" s="9">
        <f t="shared" si="405"/>
        <v>-1.915389037038584E-2</v>
      </c>
      <c r="F3243">
        <f t="shared" si="406"/>
        <v>0.98102837980500512</v>
      </c>
      <c r="G3243">
        <f t="shared" si="407"/>
        <v>31.592051270942829</v>
      </c>
      <c r="H3243">
        <f t="shared" si="409"/>
        <v>1.6468724213866016E-2</v>
      </c>
      <c r="I3243" t="str">
        <f t="shared" si="408"/>
        <v>2012</v>
      </c>
      <c r="J3243">
        <f t="shared" si="410"/>
        <v>-2.7063083844912312</v>
      </c>
      <c r="K3243">
        <f t="shared" si="411"/>
        <v>-1.9828149286367989</v>
      </c>
      <c r="L3243">
        <f t="shared" si="412"/>
        <v>0</v>
      </c>
    </row>
    <row r="3244" spans="1:13" x14ac:dyDescent="0.3">
      <c r="A3244">
        <v>3243</v>
      </c>
      <c r="B3244" s="23" t="s">
        <v>3247</v>
      </c>
      <c r="C3244" s="24">
        <v>31.045000000000002</v>
      </c>
      <c r="D3244" s="24">
        <v>5.6000000000000006E-4</v>
      </c>
      <c r="E3244" s="9">
        <f t="shared" si="405"/>
        <v>-1.7561115408562429E-2</v>
      </c>
      <c r="F3244">
        <f t="shared" si="406"/>
        <v>0.98259218230732714</v>
      </c>
      <c r="G3244">
        <f t="shared" si="407"/>
        <v>31.042102601880686</v>
      </c>
      <c r="H3244">
        <f t="shared" si="409"/>
        <v>1.6643916532254444E-2</v>
      </c>
      <c r="I3244" t="str">
        <f t="shared" si="408"/>
        <v>2012</v>
      </c>
      <c r="J3244">
        <f t="shared" si="410"/>
        <v>-2.6874856860469372</v>
      </c>
      <c r="K3244">
        <f t="shared" si="411"/>
        <v>-1.4328662595746557</v>
      </c>
      <c r="L3244">
        <f t="shared" si="412"/>
        <v>0</v>
      </c>
    </row>
    <row r="3245" spans="1:13" x14ac:dyDescent="0.3">
      <c r="A3245">
        <v>3244</v>
      </c>
      <c r="B3245" s="23" t="s">
        <v>3248</v>
      </c>
      <c r="C3245" s="24">
        <v>29.611999999999998</v>
      </c>
      <c r="D3245" s="24">
        <v>5.6000000000000006E-4</v>
      </c>
      <c r="E3245" s="9">
        <f t="shared" si="405"/>
        <v>-4.7258080236004349E-2</v>
      </c>
      <c r="F3245">
        <f t="shared" si="406"/>
        <v>0.95384119826058933</v>
      </c>
      <c r="G3245">
        <f t="shared" si="407"/>
        <v>29.60923634230603</v>
      </c>
      <c r="H3245">
        <f t="shared" si="409"/>
        <v>1.8298483647193206E-2</v>
      </c>
      <c r="I3245" t="str">
        <f t="shared" si="408"/>
        <v>2012</v>
      </c>
      <c r="J3245">
        <f t="shared" si="410"/>
        <v>-2.8182648846858385</v>
      </c>
      <c r="K3245">
        <f t="shared" si="411"/>
        <v>0.22697881432201683</v>
      </c>
      <c r="L3245">
        <f t="shared" si="412"/>
        <v>0</v>
      </c>
    </row>
    <row r="3246" spans="1:13" x14ac:dyDescent="0.3">
      <c r="A3246">
        <v>3245</v>
      </c>
      <c r="B3246" s="23" t="s">
        <v>3249</v>
      </c>
      <c r="C3246" s="24">
        <v>30.141999999999999</v>
      </c>
      <c r="D3246" s="24">
        <v>5.8E-4</v>
      </c>
      <c r="E3246" s="9">
        <f t="shared" si="405"/>
        <v>1.7739863416632674E-2</v>
      </c>
      <c r="F3246">
        <f t="shared" si="406"/>
        <v>1.0178981493988923</v>
      </c>
      <c r="G3246">
        <f t="shared" si="407"/>
        <v>30.139086414158918</v>
      </c>
      <c r="H3246">
        <f t="shared" si="409"/>
        <v>1.8512227713745371E-2</v>
      </c>
      <c r="I3246" t="str">
        <f t="shared" si="408"/>
        <v>2012</v>
      </c>
      <c r="J3246">
        <f t="shared" si="410"/>
        <v>-2.9022062168517855</v>
      </c>
      <c r="K3246">
        <f t="shared" si="411"/>
        <v>-0.30287125753087096</v>
      </c>
      <c r="L3246">
        <f t="shared" si="412"/>
        <v>0</v>
      </c>
    </row>
    <row r="3247" spans="1:13" x14ac:dyDescent="0.3">
      <c r="A3247">
        <v>3246</v>
      </c>
      <c r="B3247" s="23" t="s">
        <v>6178</v>
      </c>
      <c r="C3247" s="24">
        <v>30.126999999999999</v>
      </c>
      <c r="D3247" s="24">
        <v>5.8299999999999997E-4</v>
      </c>
      <c r="E3247" s="9">
        <f t="shared" si="405"/>
        <v>-4.9776834889307372E-4</v>
      </c>
      <c r="F3247">
        <f t="shared" si="406"/>
        <v>0.99950235551721844</v>
      </c>
      <c r="G3247">
        <f t="shared" si="407"/>
        <v>30.124072802048669</v>
      </c>
      <c r="H3247">
        <f t="shared" si="409"/>
        <v>1.8516193728425341E-2</v>
      </c>
      <c r="I3247" t="str">
        <f t="shared" si="408"/>
        <v>2012</v>
      </c>
      <c r="J3247">
        <f t="shared" si="410"/>
        <v>-2.9013819514399293</v>
      </c>
      <c r="K3247">
        <f t="shared" si="411"/>
        <v>-0.28785764542062253</v>
      </c>
      <c r="L3247">
        <f t="shared" si="412"/>
        <v>0</v>
      </c>
    </row>
    <row r="3248" spans="1:13" x14ac:dyDescent="0.3">
      <c r="A3248">
        <v>3247</v>
      </c>
      <c r="B3248" s="23" t="s">
        <v>3250</v>
      </c>
      <c r="C3248" s="24">
        <v>29.838999999999999</v>
      </c>
      <c r="D3248" s="24">
        <v>5.6000000000000006E-4</v>
      </c>
      <c r="E3248" s="9">
        <f t="shared" si="405"/>
        <v>-9.6055169389164322E-3</v>
      </c>
      <c r="F3248">
        <f t="shared" si="406"/>
        <v>0.99044046868257707</v>
      </c>
      <c r="G3248">
        <f t="shared" si="407"/>
        <v>29.836215156628047</v>
      </c>
      <c r="H3248">
        <f t="shared" si="409"/>
        <v>1.8558370175919763E-2</v>
      </c>
      <c r="I3248" t="str">
        <f t="shared" si="408"/>
        <v>2012</v>
      </c>
      <c r="J3248">
        <f t="shared" si="410"/>
        <v>-2.8802027722250227</v>
      </c>
      <c r="K3248">
        <f t="shared" si="411"/>
        <v>5.624735934388525E-2</v>
      </c>
      <c r="L3248">
        <f t="shared" si="412"/>
        <v>0</v>
      </c>
    </row>
    <row r="3249" spans="1:12" x14ac:dyDescent="0.3">
      <c r="A3249">
        <v>3248</v>
      </c>
      <c r="B3249" s="23" t="s">
        <v>6179</v>
      </c>
      <c r="C3249" s="24">
        <v>29.94</v>
      </c>
      <c r="D3249" s="24">
        <v>6.0999999999999997E-4</v>
      </c>
      <c r="E3249" s="9">
        <f t="shared" si="405"/>
        <v>3.3791162818073255E-3</v>
      </c>
      <c r="F3249">
        <f t="shared" si="406"/>
        <v>1.0033848319313652</v>
      </c>
      <c r="G3249">
        <f t="shared" si="407"/>
        <v>29.936956254726343</v>
      </c>
      <c r="H3249">
        <f t="shared" si="409"/>
        <v>1.8386062727646594E-2</v>
      </c>
      <c r="I3249" t="str">
        <f t="shared" si="408"/>
        <v>2012</v>
      </c>
      <c r="J3249">
        <f t="shared" si="410"/>
        <v>-2.8630958060647034</v>
      </c>
      <c r="K3249">
        <f t="shared" si="411"/>
        <v>-4.4493738754411538E-2</v>
      </c>
      <c r="L3249">
        <f t="shared" si="412"/>
        <v>0</v>
      </c>
    </row>
    <row r="3250" spans="1:12" x14ac:dyDescent="0.3">
      <c r="A3250">
        <v>3249</v>
      </c>
      <c r="B3250" s="23" t="s">
        <v>3251</v>
      </c>
      <c r="C3250" s="24">
        <v>29.983000000000001</v>
      </c>
      <c r="D3250" s="24">
        <v>8.5999999999999998E-4</v>
      </c>
      <c r="E3250" s="9">
        <f t="shared" si="405"/>
        <v>1.4351753877707143E-3</v>
      </c>
      <c r="F3250">
        <f t="shared" si="406"/>
        <v>1.0014362057448229</v>
      </c>
      <c r="G3250">
        <f t="shared" si="407"/>
        <v>29.978702744643989</v>
      </c>
      <c r="H3250">
        <f t="shared" si="409"/>
        <v>1.8394152856922259E-2</v>
      </c>
      <c r="I3250" t="str">
        <f t="shared" si="408"/>
        <v>2012</v>
      </c>
      <c r="J3250">
        <f t="shared" si="410"/>
        <v>-2.868349895879637</v>
      </c>
      <c r="K3250">
        <f t="shared" si="411"/>
        <v>-8.6240228672057384E-2</v>
      </c>
      <c r="L3250">
        <f t="shared" si="412"/>
        <v>0</v>
      </c>
    </row>
    <row r="3251" spans="1:12" x14ac:dyDescent="0.3">
      <c r="A3251">
        <v>3250</v>
      </c>
      <c r="B3251" s="23" t="s">
        <v>3252</v>
      </c>
      <c r="C3251" s="24">
        <v>30.184000000000001</v>
      </c>
      <c r="D3251" s="24">
        <v>7.5999999999999993E-4</v>
      </c>
      <c r="E3251" s="9">
        <f t="shared" si="405"/>
        <v>6.6814282827563692E-3</v>
      </c>
      <c r="F3251">
        <f t="shared" si="406"/>
        <v>1.006703798819331</v>
      </c>
      <c r="G3251">
        <f t="shared" si="407"/>
        <v>30.180176935465866</v>
      </c>
      <c r="H3251">
        <f t="shared" si="409"/>
        <v>1.8431808392989558E-2</v>
      </c>
      <c r="I3251" t="str">
        <f t="shared" si="408"/>
        <v>2012</v>
      </c>
      <c r="J3251">
        <f t="shared" si="410"/>
        <v>-2.8935382601014821</v>
      </c>
      <c r="K3251">
        <f t="shared" si="411"/>
        <v>-0.28771441949393406</v>
      </c>
      <c r="L3251">
        <f t="shared" si="412"/>
        <v>0</v>
      </c>
    </row>
    <row r="3252" spans="1:12" x14ac:dyDescent="0.3">
      <c r="A3252">
        <v>3251</v>
      </c>
      <c r="B3252" s="23" t="s">
        <v>3253</v>
      </c>
      <c r="C3252" s="24">
        <v>29.92</v>
      </c>
      <c r="D3252" s="24">
        <v>1E-4</v>
      </c>
      <c r="E3252" s="9">
        <f t="shared" si="405"/>
        <v>-8.7848295557328027E-3</v>
      </c>
      <c r="F3252">
        <f t="shared" si="406"/>
        <v>0.99125364431486884</v>
      </c>
      <c r="G3252">
        <f t="shared" si="407"/>
        <v>29.919501337488867</v>
      </c>
      <c r="H3252">
        <f t="shared" si="409"/>
        <v>1.7722138447115589E-2</v>
      </c>
      <c r="I3252" t="str">
        <f t="shared" si="408"/>
        <v>2012</v>
      </c>
      <c r="J3252">
        <f t="shared" si="410"/>
        <v>-2.7580997984769189</v>
      </c>
      <c r="K3252">
        <f t="shared" si="411"/>
        <v>-2.7038821516935485E-2</v>
      </c>
      <c r="L3252">
        <f t="shared" si="412"/>
        <v>0</v>
      </c>
    </row>
    <row r="3253" spans="1:12" x14ac:dyDescent="0.3">
      <c r="A3253">
        <v>3252</v>
      </c>
      <c r="B3253" s="23" t="s">
        <v>6180</v>
      </c>
      <c r="C3253" s="24">
        <v>30.1</v>
      </c>
      <c r="D3253" s="24">
        <v>1.01E-4</v>
      </c>
      <c r="E3253" s="9">
        <f t="shared" si="405"/>
        <v>5.99801864855363E-3</v>
      </c>
      <c r="F3253">
        <f t="shared" si="406"/>
        <v>1.0060160427807487</v>
      </c>
      <c r="G3253">
        <f t="shared" si="407"/>
        <v>30.099493320931227</v>
      </c>
      <c r="H3253">
        <f t="shared" si="409"/>
        <v>1.7784190149736052E-2</v>
      </c>
      <c r="I3253" t="str">
        <f t="shared" si="408"/>
        <v>2012</v>
      </c>
      <c r="J3253">
        <f t="shared" si="410"/>
        <v>-2.784407396782647</v>
      </c>
      <c r="K3253">
        <f t="shared" si="411"/>
        <v>-0.20703080495929527</v>
      </c>
      <c r="L3253">
        <f t="shared" si="412"/>
        <v>0</v>
      </c>
    </row>
    <row r="3254" spans="1:12" x14ac:dyDescent="0.3">
      <c r="A3254">
        <v>3253</v>
      </c>
      <c r="B3254" s="23" t="s">
        <v>3254</v>
      </c>
      <c r="C3254" s="24">
        <v>30.172999999999998</v>
      </c>
      <c r="D3254" s="24">
        <v>4.6000000000000001E-4</v>
      </c>
      <c r="E3254" s="9">
        <f t="shared" si="405"/>
        <v>2.4223129990066697E-3</v>
      </c>
      <c r="F3254">
        <f t="shared" si="406"/>
        <v>1.0024252491694352</v>
      </c>
      <c r="G3254">
        <f t="shared" si="407"/>
        <v>30.170686825339494</v>
      </c>
      <c r="H3254">
        <f t="shared" si="409"/>
        <v>1.7569050453469296E-2</v>
      </c>
      <c r="I3254" t="str">
        <f t="shared" si="408"/>
        <v>2012</v>
      </c>
      <c r="J3254">
        <f t="shared" si="410"/>
        <v>-2.7572299510197533</v>
      </c>
      <c r="K3254">
        <f t="shared" si="411"/>
        <v>-0.27822430936756248</v>
      </c>
      <c r="L3254">
        <f t="shared" si="412"/>
        <v>0</v>
      </c>
    </row>
    <row r="3255" spans="1:12" x14ac:dyDescent="0.3">
      <c r="A3255">
        <v>3254</v>
      </c>
      <c r="B3255" s="23" t="s">
        <v>6181</v>
      </c>
      <c r="C3255" s="24">
        <v>30.248000000000001</v>
      </c>
      <c r="D3255" s="24">
        <v>4.6000000000000001E-4</v>
      </c>
      <c r="E3255" s="9">
        <f t="shared" si="405"/>
        <v>2.4825818347950094E-3</v>
      </c>
      <c r="F3255">
        <f t="shared" si="406"/>
        <v>1.002485665992775</v>
      </c>
      <c r="G3255">
        <f t="shared" si="407"/>
        <v>30.245681075559908</v>
      </c>
      <c r="H3255">
        <f t="shared" si="409"/>
        <v>1.7591863108025668E-2</v>
      </c>
      <c r="I3255" t="str">
        <f t="shared" si="408"/>
        <v>2013</v>
      </c>
      <c r="J3255">
        <f t="shared" si="410"/>
        <v>-2.7676725470044725</v>
      </c>
      <c r="K3255">
        <f t="shared" si="411"/>
        <v>-0.35321855958797599</v>
      </c>
      <c r="L3255">
        <f t="shared" si="412"/>
        <v>0</v>
      </c>
    </row>
    <row r="3256" spans="1:12" x14ac:dyDescent="0.3">
      <c r="A3256">
        <v>3255</v>
      </c>
      <c r="B3256" s="23" t="s">
        <v>3255</v>
      </c>
      <c r="C3256" s="24">
        <v>30.952000000000002</v>
      </c>
      <c r="D3256" s="24">
        <v>7.5999999999999993E-4</v>
      </c>
      <c r="E3256" s="9">
        <f t="shared" si="405"/>
        <v>2.3007550809580196E-2</v>
      </c>
      <c r="F3256">
        <f t="shared" si="406"/>
        <v>1.0232742660671781</v>
      </c>
      <c r="G3256">
        <f t="shared" si="407"/>
        <v>30.948079661626675</v>
      </c>
      <c r="H3256">
        <f t="shared" si="409"/>
        <v>1.7599327941865344E-2</v>
      </c>
      <c r="I3256" t="str">
        <f t="shared" si="408"/>
        <v>2013</v>
      </c>
      <c r="J3256">
        <f t="shared" si="410"/>
        <v>-2.8331481858889167</v>
      </c>
      <c r="K3256">
        <f t="shared" si="411"/>
        <v>-1.0556171456547432</v>
      </c>
      <c r="L3256">
        <f t="shared" si="412"/>
        <v>0</v>
      </c>
    </row>
    <row r="3257" spans="1:12" x14ac:dyDescent="0.3">
      <c r="A3257">
        <v>3256</v>
      </c>
      <c r="B3257" s="23" t="s">
        <v>3256</v>
      </c>
      <c r="C3257" s="24">
        <v>30.670999999999999</v>
      </c>
      <c r="D3257" s="24">
        <v>7.0999999999999991E-4</v>
      </c>
      <c r="E3257" s="9">
        <f t="shared" si="405"/>
        <v>-9.1200346519741595E-3</v>
      </c>
      <c r="F3257">
        <f t="shared" si="406"/>
        <v>0.99092142672525196</v>
      </c>
      <c r="G3257">
        <f t="shared" si="407"/>
        <v>30.667370813064458</v>
      </c>
      <c r="H3257">
        <f t="shared" si="409"/>
        <v>1.7614076767933147E-2</v>
      </c>
      <c r="I3257" t="str">
        <f t="shared" si="408"/>
        <v>2013</v>
      </c>
      <c r="J3257">
        <f t="shared" si="410"/>
        <v>-2.8098033754418474</v>
      </c>
      <c r="K3257">
        <f t="shared" si="411"/>
        <v>-0.77490829709252651</v>
      </c>
      <c r="L3257">
        <f t="shared" si="412"/>
        <v>0</v>
      </c>
    </row>
    <row r="3258" spans="1:12" x14ac:dyDescent="0.3">
      <c r="A3258">
        <v>3257</v>
      </c>
      <c r="B3258" s="23" t="s">
        <v>3257</v>
      </c>
      <c r="C3258" s="24">
        <v>29.896000000000001</v>
      </c>
      <c r="D3258" s="24">
        <v>7.0999999999999991E-4</v>
      </c>
      <c r="E3258" s="9">
        <f t="shared" si="405"/>
        <v>-2.559289056305486E-2</v>
      </c>
      <c r="F3258">
        <f t="shared" si="406"/>
        <v>0.97473183137165409</v>
      </c>
      <c r="G3258">
        <f t="shared" si="407"/>
        <v>29.892462515971932</v>
      </c>
      <c r="H3258">
        <f t="shared" si="409"/>
        <v>1.8067587479705504E-2</v>
      </c>
      <c r="I3258" t="str">
        <f t="shared" si="408"/>
        <v>2013</v>
      </c>
      <c r="J3258">
        <f t="shared" si="410"/>
        <v>-2.8093209643629904</v>
      </c>
      <c r="K3258">
        <f t="shared" si="411"/>
        <v>0.13613405022629266</v>
      </c>
      <c r="L3258">
        <f t="shared" si="412"/>
        <v>0</v>
      </c>
    </row>
    <row r="3259" spans="1:12" x14ac:dyDescent="0.3">
      <c r="A3259">
        <v>3258</v>
      </c>
      <c r="B3259" s="23" t="s">
        <v>3258</v>
      </c>
      <c r="C3259" s="24">
        <v>30.032</v>
      </c>
      <c r="D3259" s="24">
        <v>6.8000000000000005E-4</v>
      </c>
      <c r="E3259" s="9">
        <f t="shared" si="405"/>
        <v>4.5387876609703027E-3</v>
      </c>
      <c r="F3259">
        <f t="shared" si="406"/>
        <v>1.0045491035590046</v>
      </c>
      <c r="G3259">
        <f t="shared" si="407"/>
        <v>30.028596566198225</v>
      </c>
      <c r="H3259">
        <f t="shared" si="409"/>
        <v>1.8115402813746476E-2</v>
      </c>
      <c r="I3259" t="str">
        <f t="shared" si="408"/>
        <v>2013</v>
      </c>
      <c r="J3259">
        <f t="shared" si="410"/>
        <v>-2.8295836104028718</v>
      </c>
      <c r="K3259">
        <f t="shared" si="411"/>
        <v>0.16933315487693434</v>
      </c>
      <c r="L3259">
        <f t="shared" si="412"/>
        <v>0</v>
      </c>
    </row>
    <row r="3260" spans="1:12" x14ac:dyDescent="0.3">
      <c r="A3260">
        <v>3259</v>
      </c>
      <c r="B3260" s="23" t="s">
        <v>3259</v>
      </c>
      <c r="C3260" s="24">
        <v>30.414999999999999</v>
      </c>
      <c r="D3260" s="24">
        <v>6.6E-4</v>
      </c>
      <c r="E3260" s="9">
        <f t="shared" si="405"/>
        <v>1.267242792851556E-2</v>
      </c>
      <c r="F3260">
        <f t="shared" si="406"/>
        <v>1.0127530633990409</v>
      </c>
      <c r="G3260">
        <f t="shared" si="407"/>
        <v>30.411654534004004</v>
      </c>
      <c r="H3260">
        <f t="shared" si="409"/>
        <v>1.7848277494023429E-2</v>
      </c>
      <c r="I3260" t="str">
        <f t="shared" si="408"/>
        <v>2013</v>
      </c>
      <c r="J3260">
        <f t="shared" si="410"/>
        <v>-2.8234224166162445</v>
      </c>
      <c r="K3260">
        <f t="shared" si="411"/>
        <v>-0.21372481292884515</v>
      </c>
      <c r="L3260">
        <f t="shared" si="412"/>
        <v>0</v>
      </c>
    </row>
    <row r="3261" spans="1:12" x14ac:dyDescent="0.3">
      <c r="A3261">
        <v>3260</v>
      </c>
      <c r="B3261" s="23" t="s">
        <v>3260</v>
      </c>
      <c r="C3261" s="24">
        <v>30.201000000000001</v>
      </c>
      <c r="D3261" s="24">
        <v>6.0999999999999997E-4</v>
      </c>
      <c r="E3261" s="9">
        <f t="shared" si="405"/>
        <v>-7.0608713572727034E-3</v>
      </c>
      <c r="F3261">
        <f t="shared" si="406"/>
        <v>0.99296399802728919</v>
      </c>
      <c r="G3261">
        <f t="shared" si="407"/>
        <v>30.197929721075159</v>
      </c>
      <c r="H3261">
        <f t="shared" si="409"/>
        <v>1.6952393750934866E-2</v>
      </c>
      <c r="I3261" t="str">
        <f t="shared" si="408"/>
        <v>2013</v>
      </c>
      <c r="J3261">
        <f t="shared" si="410"/>
        <v>-2.6628561236664963</v>
      </c>
      <c r="K3261">
        <f t="shared" si="411"/>
        <v>0.16547706319429878</v>
      </c>
      <c r="L3261">
        <f t="shared" si="412"/>
        <v>0</v>
      </c>
    </row>
    <row r="3262" spans="1:12" x14ac:dyDescent="0.3">
      <c r="A3262">
        <v>3261</v>
      </c>
      <c r="B3262" s="23" t="s">
        <v>3261</v>
      </c>
      <c r="C3262" s="24">
        <v>30.875</v>
      </c>
      <c r="D3262" s="24">
        <v>6.8000000000000005E-4</v>
      </c>
      <c r="E3262" s="9">
        <f t="shared" si="405"/>
        <v>2.2071758532745206E-2</v>
      </c>
      <c r="F3262">
        <f t="shared" si="406"/>
        <v>1.022317141816496</v>
      </c>
      <c r="G3262">
        <f t="shared" si="407"/>
        <v>30.871501031611956</v>
      </c>
      <c r="H3262">
        <f t="shared" si="409"/>
        <v>1.7285785967384278E-2</v>
      </c>
      <c r="I3262" t="str">
        <f t="shared" si="408"/>
        <v>2013</v>
      </c>
      <c r="J3262">
        <f t="shared" si="410"/>
        <v>-2.7757885378915379</v>
      </c>
      <c r="K3262">
        <f t="shared" si="411"/>
        <v>-0.50809424734249831</v>
      </c>
      <c r="L3262">
        <f t="shared" si="412"/>
        <v>0</v>
      </c>
    </row>
    <row r="3263" spans="1:12" x14ac:dyDescent="0.3">
      <c r="A3263">
        <v>3262</v>
      </c>
      <c r="B3263" s="23" t="s">
        <v>3262</v>
      </c>
      <c r="C3263" s="24">
        <v>30.367000000000001</v>
      </c>
      <c r="D3263" s="24">
        <v>7.0999999999999991E-4</v>
      </c>
      <c r="E3263" s="9">
        <f t="shared" si="405"/>
        <v>-1.6590302462176167E-2</v>
      </c>
      <c r="F3263">
        <f t="shared" si="406"/>
        <v>0.98354655870445351</v>
      </c>
      <c r="G3263">
        <f t="shared" si="407"/>
        <v>30.363406784269458</v>
      </c>
      <c r="H3263">
        <f t="shared" si="409"/>
        <v>1.6806670241713541E-2</v>
      </c>
      <c r="I3263" t="str">
        <f t="shared" si="408"/>
        <v>2013</v>
      </c>
      <c r="J3263">
        <f t="shared" si="410"/>
        <v>-2.6544324478947257</v>
      </c>
      <c r="K3263">
        <f t="shared" si="411"/>
        <v>4.5994556988716795E-2</v>
      </c>
      <c r="L3263">
        <f t="shared" si="412"/>
        <v>0</v>
      </c>
    </row>
    <row r="3264" spans="1:12" x14ac:dyDescent="0.3">
      <c r="A3264">
        <v>3263</v>
      </c>
      <c r="B3264" s="23" t="s">
        <v>6183</v>
      </c>
      <c r="C3264" s="24">
        <v>30.413</v>
      </c>
      <c r="D3264" s="24">
        <v>7.0999999999999991E-4</v>
      </c>
      <c r="E3264" s="9">
        <f t="shared" si="405"/>
        <v>1.5136560968332265E-3</v>
      </c>
      <c r="F3264">
        <f t="shared" si="406"/>
        <v>1.0015148022524452</v>
      </c>
      <c r="G3264">
        <f t="shared" si="407"/>
        <v>30.409401341258175</v>
      </c>
      <c r="H3264">
        <f t="shared" si="409"/>
        <v>1.6771969665479732E-2</v>
      </c>
      <c r="I3264" t="str">
        <f t="shared" si="408"/>
        <v>2013</v>
      </c>
      <c r="J3264">
        <f t="shared" si="410"/>
        <v>-2.6529645040817158</v>
      </c>
      <c r="K3264">
        <f t="shared" si="411"/>
        <v>0.66666210806196347</v>
      </c>
      <c r="L3264">
        <f t="shared" si="412"/>
        <v>0</v>
      </c>
    </row>
    <row r="3265" spans="1:12" x14ac:dyDescent="0.3">
      <c r="A3265">
        <v>3264</v>
      </c>
      <c r="B3265" s="23" t="s">
        <v>3263</v>
      </c>
      <c r="C3265" s="24">
        <v>31.08</v>
      </c>
      <c r="D3265" s="24">
        <v>7.5999999999999993E-4</v>
      </c>
      <c r="E3265" s="9">
        <f t="shared" si="405"/>
        <v>2.1694376916648522E-2</v>
      </c>
      <c r="F3265">
        <f t="shared" si="406"/>
        <v>1.0219314109098083</v>
      </c>
      <c r="G3265">
        <f t="shared" si="407"/>
        <v>31.076063449320138</v>
      </c>
      <c r="H3265">
        <f t="shared" si="409"/>
        <v>1.7305194386648074E-2</v>
      </c>
      <c r="I3265" t="str">
        <f t="shared" si="408"/>
        <v>2013</v>
      </c>
      <c r="J3265">
        <f t="shared" si="410"/>
        <v>-2.797318915964504</v>
      </c>
      <c r="K3265">
        <f t="shared" si="411"/>
        <v>-0.32395896259908596</v>
      </c>
      <c r="L3265">
        <f t="shared" si="412"/>
        <v>0</v>
      </c>
    </row>
    <row r="3266" spans="1:12" x14ac:dyDescent="0.3">
      <c r="A3266">
        <v>3265</v>
      </c>
      <c r="B3266" s="23" t="s">
        <v>3264</v>
      </c>
      <c r="C3266" s="24">
        <v>31.498000000000001</v>
      </c>
      <c r="D3266" s="24">
        <v>8.5999999999999998E-4</v>
      </c>
      <c r="E3266" s="9">
        <f t="shared" si="405"/>
        <v>1.3359526252942368E-2</v>
      </c>
      <c r="F3266">
        <f t="shared" si="406"/>
        <v>1.0134491634491636</v>
      </c>
      <c r="G3266">
        <f t="shared" si="407"/>
        <v>31.493485610205664</v>
      </c>
      <c r="H3266">
        <f t="shared" si="409"/>
        <v>1.7528356687192881E-2</v>
      </c>
      <c r="I3266" t="str">
        <f t="shared" si="408"/>
        <v>2013</v>
      </c>
      <c r="J3266">
        <f t="shared" si="410"/>
        <v>-2.8714511514907217</v>
      </c>
      <c r="K3266">
        <f t="shared" si="411"/>
        <v>-0.74138112348461149</v>
      </c>
      <c r="L3266">
        <f t="shared" si="412"/>
        <v>0</v>
      </c>
    </row>
    <row r="3267" spans="1:12" x14ac:dyDescent="0.3">
      <c r="A3267">
        <v>3266</v>
      </c>
      <c r="B3267" s="23" t="s">
        <v>3265</v>
      </c>
      <c r="C3267" s="24">
        <v>31.513999999999999</v>
      </c>
      <c r="D3267" s="24">
        <v>7.5999999999999993E-4</v>
      </c>
      <c r="E3267" s="9">
        <f t="shared" ref="E3267:E3330" si="413">LN(C3267/C3266)</f>
        <v>5.0783978746481639E-4</v>
      </c>
      <c r="F3267">
        <f t="shared" ref="F3267:F3330" si="414">C3267/C3266</f>
        <v>1.0005079687599212</v>
      </c>
      <c r="G3267">
        <f t="shared" ref="G3267:G3330" si="415">C3267*EXP(-2/12*D3267)</f>
        <v>31.510008479468304</v>
      </c>
      <c r="H3267">
        <f t="shared" si="409"/>
        <v>1.7450416386593236E-2</v>
      </c>
      <c r="I3267" t="str">
        <f t="shared" ref="I3267:I3330" si="416">MID(B3267,7,4)</f>
        <v>2013</v>
      </c>
      <c r="J3267">
        <f t="shared" si="410"/>
        <v>-2.8601829592279677</v>
      </c>
      <c r="K3267">
        <f t="shared" si="411"/>
        <v>-0.75790399274725218</v>
      </c>
      <c r="L3267">
        <f t="shared" si="412"/>
        <v>0</v>
      </c>
    </row>
    <row r="3268" spans="1:12" x14ac:dyDescent="0.3">
      <c r="A3268">
        <v>3267</v>
      </c>
      <c r="B3268" s="23" t="s">
        <v>3266</v>
      </c>
      <c r="C3268" s="24">
        <v>31.786000000000001</v>
      </c>
      <c r="D3268" s="24">
        <v>8.1000000000000006E-4</v>
      </c>
      <c r="E3268" s="9">
        <f t="shared" si="413"/>
        <v>8.5940497347740848E-3</v>
      </c>
      <c r="F3268">
        <f t="shared" si="414"/>
        <v>1.0086310845973219</v>
      </c>
      <c r="G3268">
        <f t="shared" si="415"/>
        <v>31.781709179636895</v>
      </c>
      <c r="H3268">
        <f t="shared" si="409"/>
        <v>1.7465424592173037E-2</v>
      </c>
      <c r="I3268" t="str">
        <f t="shared" si="416"/>
        <v>2013</v>
      </c>
      <c r="J3268">
        <f t="shared" si="410"/>
        <v>-2.8873265069820562</v>
      </c>
      <c r="K3268">
        <f t="shared" si="411"/>
        <v>-1.0296046929158429</v>
      </c>
      <c r="L3268">
        <f t="shared" si="412"/>
        <v>0</v>
      </c>
    </row>
    <row r="3269" spans="1:12" x14ac:dyDescent="0.3">
      <c r="A3269">
        <v>3268</v>
      </c>
      <c r="B3269" s="23" t="s">
        <v>3267</v>
      </c>
      <c r="C3269" s="24">
        <v>31.902000000000001</v>
      </c>
      <c r="D3269" s="24">
        <v>7.5999999999999993E-4</v>
      </c>
      <c r="E3269" s="9">
        <f t="shared" si="413"/>
        <v>3.642762475628572E-3</v>
      </c>
      <c r="F3269">
        <f t="shared" si="414"/>
        <v>1.0036494053986031</v>
      </c>
      <c r="G3269">
        <f t="shared" si="415"/>
        <v>31.89795933591413</v>
      </c>
      <c r="H3269">
        <f t="shared" si="409"/>
        <v>1.688963510997242E-2</v>
      </c>
      <c r="I3269" t="str">
        <f t="shared" si="416"/>
        <v>2013</v>
      </c>
      <c r="J3269">
        <f t="shared" si="410"/>
        <v>-2.802351884523258</v>
      </c>
      <c r="K3269">
        <f t="shared" si="411"/>
        <v>-1.1458548491930785</v>
      </c>
      <c r="L3269">
        <f t="shared" si="412"/>
        <v>0</v>
      </c>
    </row>
    <row r="3270" spans="1:12" x14ac:dyDescent="0.3">
      <c r="A3270">
        <v>3269</v>
      </c>
      <c r="B3270" s="23" t="s">
        <v>6184</v>
      </c>
      <c r="C3270" s="24">
        <v>32.012999999999998</v>
      </c>
      <c r="D3270" s="24">
        <v>7.5999999999999993E-4</v>
      </c>
      <c r="E3270" s="9">
        <f t="shared" si="413"/>
        <v>3.4733665522809981E-3</v>
      </c>
      <c r="F3270">
        <f t="shared" si="414"/>
        <v>1.0034794056798946</v>
      </c>
      <c r="G3270">
        <f t="shared" si="415"/>
        <v>32.008945276804553</v>
      </c>
      <c r="H3270">
        <f t="shared" si="409"/>
        <v>1.4985094983771808E-2</v>
      </c>
      <c r="I3270" t="str">
        <f t="shared" si="416"/>
        <v>2013</v>
      </c>
      <c r="J3270">
        <f t="shared" si="410"/>
        <v>-2.4949989355878972</v>
      </c>
      <c r="K3270">
        <f t="shared" si="411"/>
        <v>-1.2568407900835012</v>
      </c>
      <c r="L3270">
        <f t="shared" si="412"/>
        <v>0</v>
      </c>
    </row>
    <row r="3271" spans="1:12" x14ac:dyDescent="0.3">
      <c r="A3271">
        <v>3270</v>
      </c>
      <c r="B3271" s="23" t="s">
        <v>3268</v>
      </c>
      <c r="C3271" s="24">
        <v>32.146999999999998</v>
      </c>
      <c r="D3271" s="24">
        <v>7.5999999999999993E-4</v>
      </c>
      <c r="E3271" s="9">
        <f t="shared" si="413"/>
        <v>4.1770634299989418E-3</v>
      </c>
      <c r="F3271">
        <f t="shared" si="414"/>
        <v>1.0041857995189454</v>
      </c>
      <c r="G3271">
        <f t="shared" si="415"/>
        <v>32.142928304546153</v>
      </c>
      <c r="H3271">
        <f t="shared" si="409"/>
        <v>1.5003996064024671E-2</v>
      </c>
      <c r="I3271" t="str">
        <f t="shared" si="416"/>
        <v>2013</v>
      </c>
      <c r="J3271">
        <f t="shared" si="410"/>
        <v>-2.5086026790846305</v>
      </c>
      <c r="K3271">
        <f t="shared" si="411"/>
        <v>-1.3908238178251011</v>
      </c>
      <c r="L3271">
        <f t="shared" si="412"/>
        <v>0</v>
      </c>
    </row>
    <row r="3272" spans="1:12" x14ac:dyDescent="0.3">
      <c r="A3272">
        <v>3271</v>
      </c>
      <c r="B3272" s="23" t="s">
        <v>3269</v>
      </c>
      <c r="C3272" s="24">
        <v>32.408999999999999</v>
      </c>
      <c r="D3272" s="24">
        <v>7.5999999999999993E-4</v>
      </c>
      <c r="E3272" s="9">
        <f t="shared" si="413"/>
        <v>8.1170282704211179E-3</v>
      </c>
      <c r="F3272">
        <f t="shared" si="414"/>
        <v>1.0081500606588485</v>
      </c>
      <c r="G3272">
        <f t="shared" si="415"/>
        <v>32.404895119981219</v>
      </c>
      <c r="H3272">
        <f t="shared" si="409"/>
        <v>1.5077906351264886E-2</v>
      </c>
      <c r="I3272" t="str">
        <f t="shared" si="416"/>
        <v>2013</v>
      </c>
      <c r="J3272">
        <f t="shared" si="410"/>
        <v>-2.5415061348338575</v>
      </c>
      <c r="K3272">
        <f t="shared" si="411"/>
        <v>-1.6527906332601674</v>
      </c>
      <c r="L3272">
        <f t="shared" si="412"/>
        <v>0</v>
      </c>
    </row>
    <row r="3273" spans="1:12" x14ac:dyDescent="0.3">
      <c r="A3273">
        <v>3272</v>
      </c>
      <c r="B3273" s="23" t="s">
        <v>3270</v>
      </c>
      <c r="C3273" s="24">
        <v>31.695</v>
      </c>
      <c r="D3273" s="24">
        <v>8.1000000000000006E-4</v>
      </c>
      <c r="E3273" s="9">
        <f t="shared" si="413"/>
        <v>-2.227722226682782E-2</v>
      </c>
      <c r="F3273">
        <f t="shared" si="414"/>
        <v>0.97796908266222349</v>
      </c>
      <c r="G3273">
        <f t="shared" si="415"/>
        <v>31.690721463807691</v>
      </c>
      <c r="H3273">
        <f t="shared" si="409"/>
        <v>1.5226271331901943E-2</v>
      </c>
      <c r="I3273" t="str">
        <f t="shared" si="416"/>
        <v>2013</v>
      </c>
      <c r="J3273">
        <f t="shared" si="410"/>
        <v>-2.5099507021500913</v>
      </c>
      <c r="K3273">
        <f t="shared" si="411"/>
        <v>-0.93861697708663883</v>
      </c>
      <c r="L3273">
        <f t="shared" si="412"/>
        <v>0</v>
      </c>
    </row>
    <row r="3274" spans="1:12" x14ac:dyDescent="0.3">
      <c r="A3274">
        <v>3273</v>
      </c>
      <c r="B3274" s="23" t="s">
        <v>3271</v>
      </c>
      <c r="C3274" s="24">
        <v>31.18</v>
      </c>
      <c r="D3274" s="24">
        <v>7.5999999999999993E-4</v>
      </c>
      <c r="E3274" s="9">
        <f t="shared" si="413"/>
        <v>-1.6382076106499218E-2</v>
      </c>
      <c r="F3274">
        <f t="shared" si="414"/>
        <v>0.98375138034390286</v>
      </c>
      <c r="G3274">
        <f t="shared" si="415"/>
        <v>31.176050783455661</v>
      </c>
      <c r="H3274">
        <f t="shared" si="409"/>
        <v>1.51805521433454E-2</v>
      </c>
      <c r="I3274" t="str">
        <f t="shared" si="416"/>
        <v>2013</v>
      </c>
      <c r="J3274">
        <f t="shared" si="410"/>
        <v>-2.4617739327906136</v>
      </c>
      <c r="K3274">
        <f t="shared" si="411"/>
        <v>-0.42394629673460926</v>
      </c>
      <c r="L3274">
        <f t="shared" si="412"/>
        <v>0</v>
      </c>
    </row>
    <row r="3275" spans="1:12" x14ac:dyDescent="0.3">
      <c r="A3275">
        <v>3274</v>
      </c>
      <c r="B3275" s="23" t="s">
        <v>3272</v>
      </c>
      <c r="C3275" s="24">
        <v>30.756</v>
      </c>
      <c r="D3275" s="24">
        <v>7.5999999999999993E-4</v>
      </c>
      <c r="E3275" s="9">
        <f t="shared" si="413"/>
        <v>-1.3691766459696034E-2</v>
      </c>
      <c r="F3275">
        <f t="shared" si="414"/>
        <v>0.9864015394483644</v>
      </c>
      <c r="G3275">
        <f t="shared" si="415"/>
        <v>30.752104486721052</v>
      </c>
      <c r="H3275">
        <f t="shared" si="409"/>
        <v>1.2580633230075716E-2</v>
      </c>
      <c r="I3275" t="str">
        <f t="shared" si="416"/>
        <v>2013</v>
      </c>
      <c r="J3275">
        <f t="shared" si="410"/>
        <v>-2.0124117458870412</v>
      </c>
      <c r="K3275">
        <f t="shared" si="411"/>
        <v>0.13831309481671994</v>
      </c>
      <c r="L3275">
        <f t="shared" si="412"/>
        <v>0</v>
      </c>
    </row>
    <row r="3276" spans="1:12" x14ac:dyDescent="0.3">
      <c r="A3276">
        <v>3275</v>
      </c>
      <c r="B3276" s="23" t="s">
        <v>3273</v>
      </c>
      <c r="C3276" s="24">
        <v>31.158999999999999</v>
      </c>
      <c r="D3276" s="24">
        <v>7.0999999999999991E-4</v>
      </c>
      <c r="E3276" s="9">
        <f t="shared" si="413"/>
        <v>1.3018030891452701E-2</v>
      </c>
      <c r="F3276">
        <f t="shared" si="414"/>
        <v>1.0131031343477694</v>
      </c>
      <c r="G3276">
        <f t="shared" si="415"/>
        <v>31.155313069814337</v>
      </c>
      <c r="H3276">
        <f t="shared" si="409"/>
        <v>1.2395567932156671E-2</v>
      </c>
      <c r="I3276" t="str">
        <f t="shared" si="416"/>
        <v>2013</v>
      </c>
      <c r="J3276">
        <f t="shared" si="410"/>
        <v>-2.0088062461144069</v>
      </c>
      <c r="K3276">
        <f t="shared" si="411"/>
        <v>-0.26489548827656506</v>
      </c>
      <c r="L3276">
        <f t="shared" si="412"/>
        <v>0</v>
      </c>
    </row>
    <row r="3277" spans="1:12" x14ac:dyDescent="0.3">
      <c r="A3277">
        <v>3276</v>
      </c>
      <c r="B3277" s="23" t="s">
        <v>3274</v>
      </c>
      <c r="C3277" s="24">
        <v>32.152000000000001</v>
      </c>
      <c r="D3277" s="24">
        <v>7.0999999999999991E-4</v>
      </c>
      <c r="E3277" s="9">
        <f t="shared" si="413"/>
        <v>3.137152908551296E-2</v>
      </c>
      <c r="F3277">
        <f t="shared" si="414"/>
        <v>1.0318688019512823</v>
      </c>
      <c r="G3277">
        <f t="shared" si="415"/>
        <v>32.148195571766443</v>
      </c>
      <c r="H3277">
        <f t="shared" si="409"/>
        <v>1.3563923406904637E-2</v>
      </c>
      <c r="I3277" t="str">
        <f t="shared" si="416"/>
        <v>2013</v>
      </c>
      <c r="J3277">
        <f t="shared" si="410"/>
        <v>-2.2682004433881069</v>
      </c>
      <c r="K3277">
        <f t="shared" si="411"/>
        <v>-1.2990289864724041</v>
      </c>
      <c r="L3277">
        <f t="shared" si="412"/>
        <v>0</v>
      </c>
    </row>
    <row r="3278" spans="1:12" x14ac:dyDescent="0.3">
      <c r="A3278">
        <v>3277</v>
      </c>
      <c r="B3278" s="23" t="s">
        <v>3275</v>
      </c>
      <c r="C3278" s="24">
        <v>31.335000000000001</v>
      </c>
      <c r="D3278" s="24">
        <v>7.9000000000000001E-4</v>
      </c>
      <c r="E3278" s="9">
        <f t="shared" si="413"/>
        <v>-2.5738973470261155E-2</v>
      </c>
      <c r="F3278">
        <f t="shared" si="414"/>
        <v>0.97458945011196818</v>
      </c>
      <c r="G3278">
        <f t="shared" si="415"/>
        <v>31.330874496601602</v>
      </c>
      <c r="H3278">
        <f t="shared" si="409"/>
        <v>1.4344218545243419E-2</v>
      </c>
      <c r="I3278" t="str">
        <f t="shared" si="416"/>
        <v>2013</v>
      </c>
      <c r="J3278">
        <f t="shared" si="410"/>
        <v>-2.3377007218675785</v>
      </c>
      <c r="K3278">
        <f t="shared" si="411"/>
        <v>-0.9929818050577488</v>
      </c>
      <c r="L3278">
        <f t="shared" si="412"/>
        <v>0</v>
      </c>
    </row>
    <row r="3279" spans="1:12" x14ac:dyDescent="0.3">
      <c r="A3279">
        <v>3278</v>
      </c>
      <c r="B3279" s="23" t="s">
        <v>3276</v>
      </c>
      <c r="C3279" s="24">
        <v>31.942</v>
      </c>
      <c r="D3279" s="24">
        <v>6.9000000000000008E-4</v>
      </c>
      <c r="E3279" s="9">
        <f t="shared" si="413"/>
        <v>1.9186074557478807E-2</v>
      </c>
      <c r="F3279">
        <f t="shared" si="414"/>
        <v>1.0193713100367001</v>
      </c>
      <c r="G3279">
        <f t="shared" si="415"/>
        <v>31.938326881208379</v>
      </c>
      <c r="H3279">
        <f t="shared" si="409"/>
        <v>1.4696643741351517E-2</v>
      </c>
      <c r="I3279" t="str">
        <f t="shared" si="416"/>
        <v>2013</v>
      </c>
      <c r="J3279">
        <f t="shared" si="410"/>
        <v>-2.4415736468266993</v>
      </c>
      <c r="K3279">
        <f t="shared" si="411"/>
        <v>-2.1043493568048248</v>
      </c>
      <c r="L3279">
        <f t="shared" si="412"/>
        <v>0</v>
      </c>
    </row>
    <row r="3280" spans="1:12" x14ac:dyDescent="0.3">
      <c r="A3280">
        <v>3279</v>
      </c>
      <c r="B3280" s="23" t="s">
        <v>3277</v>
      </c>
      <c r="C3280" s="24">
        <v>31.7</v>
      </c>
      <c r="D3280" s="24">
        <v>7.0999999999999991E-4</v>
      </c>
      <c r="E3280" s="9">
        <f t="shared" si="413"/>
        <v>-7.6050773508828159E-3</v>
      </c>
      <c r="F3280">
        <f t="shared" si="414"/>
        <v>0.99242376807964428</v>
      </c>
      <c r="G3280">
        <f t="shared" si="415"/>
        <v>31.696249055268606</v>
      </c>
      <c r="H3280">
        <f t="shared" si="409"/>
        <v>1.4804253314535018E-2</v>
      </c>
      <c r="I3280" t="str">
        <f t="shared" si="416"/>
        <v>2013</v>
      </c>
      <c r="J3280">
        <f t="shared" si="410"/>
        <v>-2.440809466271264</v>
      </c>
      <c r="K3280">
        <f t="shared" si="411"/>
        <v>-1.8622715308650513</v>
      </c>
      <c r="L3280">
        <f t="shared" si="412"/>
        <v>0</v>
      </c>
    </row>
    <row r="3281" spans="1:12" x14ac:dyDescent="0.3">
      <c r="A3281">
        <v>3280</v>
      </c>
      <c r="B3281" s="23" t="s">
        <v>3278</v>
      </c>
      <c r="C3281" s="24">
        <v>31.859000000000002</v>
      </c>
      <c r="D3281" s="24">
        <v>7.9000000000000001E-4</v>
      </c>
      <c r="E3281" s="9">
        <f t="shared" si="413"/>
        <v>5.0032357865525123E-3</v>
      </c>
      <c r="F3281">
        <f t="shared" si="414"/>
        <v>1.0050157728706626</v>
      </c>
      <c r="G3281">
        <f t="shared" si="415"/>
        <v>31.854805507810131</v>
      </c>
      <c r="H3281">
        <f t="shared" si="409"/>
        <v>1.4788554186136499E-2</v>
      </c>
      <c r="I3281" t="str">
        <f t="shared" si="416"/>
        <v>2013</v>
      </c>
      <c r="J3281">
        <f t="shared" si="410"/>
        <v>-2.4504180076745641</v>
      </c>
      <c r="K3281">
        <f t="shared" si="411"/>
        <v>-2.0208279834065763</v>
      </c>
      <c r="L3281">
        <f t="shared" si="412"/>
        <v>0</v>
      </c>
    </row>
    <row r="3282" spans="1:12" x14ac:dyDescent="0.3">
      <c r="A3282">
        <v>3281</v>
      </c>
      <c r="B3282" s="23" t="s">
        <v>3279</v>
      </c>
      <c r="C3282" s="24">
        <v>31.861000000000001</v>
      </c>
      <c r="D3282" s="24">
        <v>7.0999999999999991E-4</v>
      </c>
      <c r="E3282" s="9">
        <f t="shared" si="413"/>
        <v>6.2774639066326665E-5</v>
      </c>
      <c r="F3282">
        <f t="shared" si="414"/>
        <v>1.0000627766094352</v>
      </c>
      <c r="G3282">
        <f t="shared" si="415"/>
        <v>31.857230004729118</v>
      </c>
      <c r="H3282">
        <f t="shared" si="409"/>
        <v>1.4657826003526057E-2</v>
      </c>
      <c r="I3282" t="str">
        <f t="shared" si="416"/>
        <v>2013</v>
      </c>
      <c r="J3282">
        <f t="shared" si="410"/>
        <v>-2.4289416041152916</v>
      </c>
      <c r="K3282">
        <f t="shared" si="411"/>
        <v>-2.4500630046041749</v>
      </c>
      <c r="L3282">
        <f t="shared" si="412"/>
        <v>1</v>
      </c>
    </row>
    <row r="3283" spans="1:12" x14ac:dyDescent="0.3">
      <c r="A3283">
        <v>3282</v>
      </c>
      <c r="B3283" s="23" t="s">
        <v>3280</v>
      </c>
      <c r="C3283" s="24">
        <v>31.387</v>
      </c>
      <c r="D3283" s="24">
        <v>7.0999999999999991E-4</v>
      </c>
      <c r="E3283" s="9">
        <f t="shared" si="413"/>
        <v>-1.4988896860435764E-2</v>
      </c>
      <c r="F3283">
        <f t="shared" si="414"/>
        <v>0.98512287749913685</v>
      </c>
      <c r="G3283">
        <f t="shared" si="415"/>
        <v>31.383286091410593</v>
      </c>
      <c r="H3283">
        <f t="shared" si="409"/>
        <v>1.4962776883549942E-2</v>
      </c>
      <c r="I3283" t="str">
        <f t="shared" si="416"/>
        <v>2013</v>
      </c>
      <c r="J3283">
        <f t="shared" si="410"/>
        <v>-2.4425874227191113</v>
      </c>
      <c r="K3283">
        <f t="shared" si="411"/>
        <v>-2.7741038832483795</v>
      </c>
      <c r="L3283">
        <f t="shared" si="412"/>
        <v>1</v>
      </c>
    </row>
    <row r="3284" spans="1:12" x14ac:dyDescent="0.3">
      <c r="A3284">
        <v>3283</v>
      </c>
      <c r="B3284" s="23" t="s">
        <v>3281</v>
      </c>
      <c r="C3284" s="24">
        <v>31.425000000000001</v>
      </c>
      <c r="D3284" s="24">
        <v>7.0999999999999991E-4</v>
      </c>
      <c r="E3284" s="9">
        <f t="shared" si="413"/>
        <v>1.209960027893047E-3</v>
      </c>
      <c r="F3284">
        <f t="shared" si="414"/>
        <v>1.0012106923248478</v>
      </c>
      <c r="G3284">
        <f t="shared" si="415"/>
        <v>31.421281595009965</v>
      </c>
      <c r="H3284">
        <f t="shared" si="409"/>
        <v>1.4961545477934757E-2</v>
      </c>
      <c r="I3284" t="str">
        <f t="shared" si="416"/>
        <v>2013</v>
      </c>
      <c r="J3284">
        <f t="shared" si="410"/>
        <v>-2.4453433812943239</v>
      </c>
      <c r="K3284">
        <f t="shared" si="411"/>
        <v>-2.812099386847752</v>
      </c>
      <c r="L3284">
        <f t="shared" si="412"/>
        <v>1</v>
      </c>
    </row>
    <row r="3285" spans="1:12" x14ac:dyDescent="0.3">
      <c r="A3285">
        <v>3284</v>
      </c>
      <c r="B3285" s="23" t="s">
        <v>3282</v>
      </c>
      <c r="C3285" s="24">
        <v>30.895</v>
      </c>
      <c r="D3285" s="24">
        <v>8.8999999999999995E-4</v>
      </c>
      <c r="E3285" s="9">
        <f t="shared" si="413"/>
        <v>-1.700939596336833E-2</v>
      </c>
      <c r="F3285">
        <f t="shared" si="414"/>
        <v>0.98313444709626086</v>
      </c>
      <c r="G3285">
        <f t="shared" si="415"/>
        <v>30.890417581537772</v>
      </c>
      <c r="H3285">
        <f t="shared" si="409"/>
        <v>1.5329609192523456E-2</v>
      </c>
      <c r="I3285" t="str">
        <f t="shared" si="416"/>
        <v>2013</v>
      </c>
      <c r="J3285">
        <f t="shared" si="410"/>
        <v>-2.4631698672059943</v>
      </c>
      <c r="K3285">
        <f t="shared" si="411"/>
        <v>-2.4404401307954906</v>
      </c>
      <c r="L3285">
        <f t="shared" si="412"/>
        <v>0</v>
      </c>
    </row>
    <row r="3286" spans="1:12" x14ac:dyDescent="0.3">
      <c r="A3286">
        <v>3285</v>
      </c>
      <c r="B3286" s="23" t="s">
        <v>3283</v>
      </c>
      <c r="C3286" s="24">
        <v>31.004000000000001</v>
      </c>
      <c r="D3286" s="24">
        <v>8.5999999999999998E-4</v>
      </c>
      <c r="E3286" s="9">
        <f t="shared" si="413"/>
        <v>3.521869906322105E-3</v>
      </c>
      <c r="F3286">
        <f t="shared" si="414"/>
        <v>1.0035280789771808</v>
      </c>
      <c r="G3286">
        <f t="shared" si="415"/>
        <v>30.999556411798096</v>
      </c>
      <c r="H3286">
        <f t="shared" si="409"/>
        <v>1.4754080416516907E-2</v>
      </c>
      <c r="I3286" t="str">
        <f t="shared" si="416"/>
        <v>2013</v>
      </c>
      <c r="J3286">
        <f t="shared" si="410"/>
        <v>-2.3790694828318117</v>
      </c>
      <c r="K3286">
        <f t="shared" si="411"/>
        <v>-2.5495789610558148</v>
      </c>
      <c r="L3286">
        <f t="shared" si="412"/>
        <v>1</v>
      </c>
    </row>
    <row r="3287" spans="1:12" x14ac:dyDescent="0.3">
      <c r="A3287">
        <v>3286</v>
      </c>
      <c r="B3287" s="23" t="s">
        <v>3284</v>
      </c>
      <c r="C3287" s="24">
        <v>30.853999999999999</v>
      </c>
      <c r="D3287" s="24">
        <v>9.3999999999999997E-4</v>
      </c>
      <c r="E3287" s="9">
        <f t="shared" si="413"/>
        <v>-4.84982682951734E-3</v>
      </c>
      <c r="F3287">
        <f t="shared" si="414"/>
        <v>0.99516191459166548</v>
      </c>
      <c r="G3287">
        <f t="shared" si="415"/>
        <v>30.849166585294039</v>
      </c>
      <c r="H3287">
        <f t="shared" si="409"/>
        <v>1.4682929188454279E-2</v>
      </c>
      <c r="I3287" t="str">
        <f t="shared" si="416"/>
        <v>2013</v>
      </c>
      <c r="J3287">
        <f t="shared" si="410"/>
        <v>-2.3561104236535124</v>
      </c>
      <c r="K3287">
        <f t="shared" si="411"/>
        <v>-2.399189134551758</v>
      </c>
      <c r="L3287">
        <f t="shared" si="412"/>
        <v>1</v>
      </c>
    </row>
    <row r="3288" spans="1:12" x14ac:dyDescent="0.3">
      <c r="A3288">
        <v>3287</v>
      </c>
      <c r="B3288" s="23" t="s">
        <v>3285</v>
      </c>
      <c r="C3288" s="24">
        <v>30.343</v>
      </c>
      <c r="D3288" s="24">
        <v>1.01E-3</v>
      </c>
      <c r="E3288" s="9">
        <f t="shared" si="413"/>
        <v>-1.6700553190431861E-2</v>
      </c>
      <c r="F3288">
        <f t="shared" si="414"/>
        <v>0.9834381279574772</v>
      </c>
      <c r="G3288">
        <f t="shared" si="415"/>
        <v>30.337892691543853</v>
      </c>
      <c r="H3288">
        <f t="shared" si="409"/>
        <v>1.4226994647293031E-2</v>
      </c>
      <c r="I3288" t="str">
        <f t="shared" si="416"/>
        <v>2013</v>
      </c>
      <c r="J3288">
        <f t="shared" si="410"/>
        <v>-2.2451123536472406</v>
      </c>
      <c r="K3288">
        <f t="shared" si="411"/>
        <v>-1.887915240801572</v>
      </c>
      <c r="L3288">
        <f t="shared" si="412"/>
        <v>0</v>
      </c>
    </row>
    <row r="3289" spans="1:12" x14ac:dyDescent="0.3">
      <c r="A3289">
        <v>3288</v>
      </c>
      <c r="B3289" s="23" t="s">
        <v>3286</v>
      </c>
      <c r="C3289" s="24">
        <v>29.838999999999999</v>
      </c>
      <c r="D3289" s="24">
        <v>1.01E-3</v>
      </c>
      <c r="E3289" s="9">
        <f t="shared" si="413"/>
        <v>-1.6749585689640772E-2</v>
      </c>
      <c r="F3289">
        <f t="shared" si="414"/>
        <v>0.98338990871041088</v>
      </c>
      <c r="G3289">
        <f t="shared" si="415"/>
        <v>29.833977524403554</v>
      </c>
      <c r="H3289">
        <f t="shared" si="409"/>
        <v>1.4545669334307459E-2</v>
      </c>
      <c r="I3289" t="str">
        <f t="shared" si="416"/>
        <v>2013</v>
      </c>
      <c r="J3289">
        <f t="shared" si="410"/>
        <v>-2.2572744683655617</v>
      </c>
      <c r="K3289">
        <f t="shared" si="411"/>
        <v>-1.4439935313098964</v>
      </c>
      <c r="L3289">
        <f t="shared" si="412"/>
        <v>0</v>
      </c>
    </row>
    <row r="3290" spans="1:12" x14ac:dyDescent="0.3">
      <c r="A3290">
        <v>3289</v>
      </c>
      <c r="B3290" s="23" t="s">
        <v>6188</v>
      </c>
      <c r="C3290" s="24">
        <v>29.864999999999998</v>
      </c>
      <c r="D3290" s="24">
        <v>1.0140000000000001E-3</v>
      </c>
      <c r="E3290" s="9">
        <f t="shared" si="413"/>
        <v>8.7096347459406055E-4</v>
      </c>
      <c r="F3290">
        <f t="shared" si="414"/>
        <v>1.0008713428734206</v>
      </c>
      <c r="G3290">
        <f t="shared" si="415"/>
        <v>29.859953241463106</v>
      </c>
      <c r="H3290">
        <f t="shared" si="409"/>
        <v>1.4343293058598263E-2</v>
      </c>
      <c r="I3290" t="str">
        <f t="shared" si="416"/>
        <v>2013</v>
      </c>
      <c r="J3290">
        <f t="shared" si="410"/>
        <v>-2.2278066491873534</v>
      </c>
      <c r="K3290">
        <f t="shared" si="411"/>
        <v>-1.4699692483694484</v>
      </c>
      <c r="L3290">
        <f t="shared" si="412"/>
        <v>0</v>
      </c>
    </row>
    <row r="3291" spans="1:12" x14ac:dyDescent="0.3">
      <c r="A3291">
        <v>3290</v>
      </c>
      <c r="B3291" s="23" t="s">
        <v>6189</v>
      </c>
      <c r="C3291" s="24">
        <v>30.042999999999999</v>
      </c>
      <c r="D3291" s="24">
        <v>1.01E-3</v>
      </c>
      <c r="E3291" s="9">
        <f t="shared" si="413"/>
        <v>5.9424625695111829E-3</v>
      </c>
      <c r="F3291">
        <f t="shared" si="414"/>
        <v>1.0059601540264524</v>
      </c>
      <c r="G3291">
        <f t="shared" si="415"/>
        <v>30.037943187293678</v>
      </c>
      <c r="H3291">
        <f t="shared" si="409"/>
        <v>1.4338051533049408E-2</v>
      </c>
      <c r="I3291" t="str">
        <f t="shared" si="416"/>
        <v>2013</v>
      </c>
      <c r="J3291">
        <f t="shared" si="410"/>
        <v>-2.2402672451349055</v>
      </c>
      <c r="K3291">
        <f t="shared" si="411"/>
        <v>-1.6479591942000198</v>
      </c>
      <c r="L3291">
        <f t="shared" si="412"/>
        <v>0</v>
      </c>
    </row>
    <row r="3292" spans="1:12" x14ac:dyDescent="0.3">
      <c r="A3292">
        <v>3291</v>
      </c>
      <c r="B3292" s="23" t="s">
        <v>3287</v>
      </c>
      <c r="C3292" s="24">
        <v>29.413</v>
      </c>
      <c r="D3292" s="24">
        <v>1.1899999999999999E-3</v>
      </c>
      <c r="E3292" s="9">
        <f t="shared" si="413"/>
        <v>-2.1192935269780052E-2</v>
      </c>
      <c r="F3292">
        <f t="shared" si="414"/>
        <v>0.97903005691841694</v>
      </c>
      <c r="G3292">
        <f t="shared" si="415"/>
        <v>29.407167000124943</v>
      </c>
      <c r="H3292">
        <f t="shared" si="409"/>
        <v>1.4198429041436192E-2</v>
      </c>
      <c r="I3292" t="str">
        <f t="shared" si="416"/>
        <v>2013</v>
      </c>
      <c r="J3292">
        <f t="shared" si="410"/>
        <v>-2.1718657860416255</v>
      </c>
      <c r="K3292">
        <f t="shared" si="411"/>
        <v>-1.0171830070312851</v>
      </c>
      <c r="L3292">
        <f t="shared" si="412"/>
        <v>0</v>
      </c>
    </row>
    <row r="3293" spans="1:12" x14ac:dyDescent="0.3">
      <c r="A3293">
        <v>3292</v>
      </c>
      <c r="B3293" s="23" t="s">
        <v>3288</v>
      </c>
      <c r="C3293" s="24">
        <v>28.614999999999998</v>
      </c>
      <c r="D3293" s="24">
        <v>1.2199999999999999E-3</v>
      </c>
      <c r="E3293" s="9">
        <f t="shared" si="413"/>
        <v>-2.7505697622934859E-2</v>
      </c>
      <c r="F3293">
        <f t="shared" si="414"/>
        <v>0.97286913949614107</v>
      </c>
      <c r="G3293">
        <f t="shared" si="415"/>
        <v>28.609182208162213</v>
      </c>
      <c r="H3293">
        <f t="shared" si="409"/>
        <v>1.4725440745733552E-2</v>
      </c>
      <c r="I3293" t="str">
        <f t="shared" si="416"/>
        <v>2013</v>
      </c>
      <c r="J3293">
        <f t="shared" si="410"/>
        <v>-2.1913575618411105</v>
      </c>
      <c r="K3293">
        <f t="shared" si="411"/>
        <v>-0.21919821506855541</v>
      </c>
      <c r="L3293">
        <f t="shared" si="412"/>
        <v>0</v>
      </c>
    </row>
    <row r="3294" spans="1:12" x14ac:dyDescent="0.3">
      <c r="A3294">
        <v>3293</v>
      </c>
      <c r="B3294" s="23" t="s">
        <v>3289</v>
      </c>
      <c r="C3294" s="24">
        <v>28.695</v>
      </c>
      <c r="D3294" s="24">
        <v>1.24E-3</v>
      </c>
      <c r="E3294" s="9">
        <f t="shared" si="413"/>
        <v>2.7918356992603253E-3</v>
      </c>
      <c r="F3294">
        <f t="shared" si="414"/>
        <v>1.0027957365018347</v>
      </c>
      <c r="G3294">
        <f t="shared" si="415"/>
        <v>28.689070312755454</v>
      </c>
      <c r="H3294">
        <f t="shared" si="409"/>
        <v>1.4737744226804751E-2</v>
      </c>
      <c r="I3294" t="str">
        <f t="shared" si="416"/>
        <v>2013</v>
      </c>
      <c r="J3294">
        <f t="shared" si="410"/>
        <v>-2.199312743019858</v>
      </c>
      <c r="K3294">
        <f t="shared" si="411"/>
        <v>-0.29908631966179655</v>
      </c>
      <c r="L3294">
        <f t="shared" si="412"/>
        <v>0</v>
      </c>
    </row>
    <row r="3295" spans="1:12" x14ac:dyDescent="0.3">
      <c r="A3295">
        <v>3294</v>
      </c>
      <c r="B3295" s="23" t="s">
        <v>3290</v>
      </c>
      <c r="C3295" s="24">
        <v>28.456</v>
      </c>
      <c r="D3295" s="24">
        <v>1.2700000000000001E-3</v>
      </c>
      <c r="E3295" s="9">
        <f t="shared" si="413"/>
        <v>-8.3638569141718869E-3</v>
      </c>
      <c r="F3295">
        <f t="shared" si="414"/>
        <v>0.99167102282627628</v>
      </c>
      <c r="G3295">
        <f t="shared" si="415"/>
        <v>28.449977450742281</v>
      </c>
      <c r="H3295">
        <f t="shared" si="409"/>
        <v>1.4082886799205859E-2</v>
      </c>
      <c r="I3295" t="str">
        <f t="shared" si="416"/>
        <v>2013</v>
      </c>
      <c r="J3295">
        <f t="shared" si="410"/>
        <v>-2.0840739036314906</v>
      </c>
      <c r="K3295">
        <f t="shared" si="411"/>
        <v>-5.9993457648623405E-2</v>
      </c>
      <c r="L3295">
        <f t="shared" si="412"/>
        <v>0</v>
      </c>
    </row>
    <row r="3296" spans="1:12" x14ac:dyDescent="0.3">
      <c r="A3296">
        <v>3295</v>
      </c>
      <c r="B3296" s="23" t="s">
        <v>3291</v>
      </c>
      <c r="C3296" s="24">
        <v>28.983000000000001</v>
      </c>
      <c r="D3296" s="24">
        <v>1.2199999999999999E-3</v>
      </c>
      <c r="E3296" s="9">
        <f t="shared" si="413"/>
        <v>1.835041655732823E-2</v>
      </c>
      <c r="F3296">
        <f t="shared" si="414"/>
        <v>1.0185198200730954</v>
      </c>
      <c r="G3296">
        <f t="shared" si="415"/>
        <v>28.977107389102411</v>
      </c>
      <c r="H3296">
        <f t="shared" si="409"/>
        <v>1.4309729178752246E-2</v>
      </c>
      <c r="I3296" t="str">
        <f t="shared" si="416"/>
        <v>2013</v>
      </c>
      <c r="J3296">
        <f t="shared" si="410"/>
        <v>-2.1568798113158967</v>
      </c>
      <c r="K3296">
        <f t="shared" si="411"/>
        <v>-0.58712339600875296</v>
      </c>
      <c r="L3296">
        <f t="shared" si="412"/>
        <v>0</v>
      </c>
    </row>
    <row r="3297" spans="1:12" x14ac:dyDescent="0.3">
      <c r="A3297">
        <v>3296</v>
      </c>
      <c r="B3297" s="23" t="s">
        <v>3292</v>
      </c>
      <c r="C3297" s="24">
        <v>29.256</v>
      </c>
      <c r="D3297" s="24">
        <v>1.2199999999999999E-3</v>
      </c>
      <c r="E3297" s="9">
        <f t="shared" si="413"/>
        <v>9.3752296435977486E-3</v>
      </c>
      <c r="F3297">
        <f t="shared" si="414"/>
        <v>1.0094193147707275</v>
      </c>
      <c r="G3297">
        <f t="shared" si="415"/>
        <v>29.250051884745545</v>
      </c>
      <c r="H3297">
        <f t="shared" ref="H3297:H3360" si="417">SQRT(_xlfn.VAR.S(E3268:E3297))</f>
        <v>1.4470530365156822E-2</v>
      </c>
      <c r="I3297" t="str">
        <f t="shared" si="416"/>
        <v>2013</v>
      </c>
      <c r="J3297">
        <f t="shared" si="410"/>
        <v>-2.2016617140907715</v>
      </c>
      <c r="K3297">
        <f t="shared" si="411"/>
        <v>-0.86006789165188735</v>
      </c>
      <c r="L3297">
        <f t="shared" si="412"/>
        <v>0</v>
      </c>
    </row>
    <row r="3298" spans="1:12" x14ac:dyDescent="0.3">
      <c r="A3298">
        <v>3297</v>
      </c>
      <c r="B3298" s="23" t="s">
        <v>3293</v>
      </c>
      <c r="C3298" s="24">
        <v>28.943000000000001</v>
      </c>
      <c r="D3298" s="24">
        <v>1.09E-3</v>
      </c>
      <c r="E3298" s="9">
        <f t="shared" si="413"/>
        <v>-1.0756302265835595E-2</v>
      </c>
      <c r="F3298">
        <f t="shared" si="414"/>
        <v>0.9893013398960897</v>
      </c>
      <c r="G3298">
        <f t="shared" si="415"/>
        <v>28.937742499237444</v>
      </c>
      <c r="H3298">
        <f t="shared" si="417"/>
        <v>1.4391018175196526E-2</v>
      </c>
      <c r="I3298" t="str">
        <f t="shared" si="416"/>
        <v>2013</v>
      </c>
      <c r="J3298">
        <f t="shared" ref="J3298:J3361" si="418">-G3298*$P$3*$Q$3*H3298</f>
        <v>-2.1661856278499561</v>
      </c>
      <c r="K3298">
        <f t="shared" ref="K3298:K3361" si="419">+MIN(G3299-G3298,G3300-G3298,G3301-G3298,G3302-G3298,G3303-G3298,G3304-G3298,G3305-G3298,G3306-G3298,G3307-G3298,G3308-G3298)</f>
        <v>-0.54775850614378641</v>
      </c>
      <c r="L3298">
        <f t="shared" ref="L3298:L3361" si="420">+IF(K3298&lt;J3298,1,0)</f>
        <v>0</v>
      </c>
    </row>
    <row r="3299" spans="1:12" x14ac:dyDescent="0.3">
      <c r="A3299">
        <v>3298</v>
      </c>
      <c r="B3299" s="23" t="s">
        <v>3294</v>
      </c>
      <c r="C3299" s="24">
        <v>28.395</v>
      </c>
      <c r="D3299" s="24">
        <v>1.06E-3</v>
      </c>
      <c r="E3299" s="9">
        <f t="shared" si="413"/>
        <v>-1.9115305251848683E-2</v>
      </c>
      <c r="F3299">
        <f t="shared" si="414"/>
        <v>0.98106623363162071</v>
      </c>
      <c r="G3299">
        <f t="shared" si="415"/>
        <v>28.389983993093658</v>
      </c>
      <c r="H3299">
        <f t="shared" si="417"/>
        <v>1.4620065579749516E-2</v>
      </c>
      <c r="I3299" t="str">
        <f t="shared" si="416"/>
        <v>2013</v>
      </c>
      <c r="J3299">
        <f t="shared" si="418"/>
        <v>-2.1590065950457853</v>
      </c>
      <c r="K3299">
        <f t="shared" si="419"/>
        <v>5.5990107540527134E-2</v>
      </c>
      <c r="L3299">
        <f t="shared" si="420"/>
        <v>0</v>
      </c>
    </row>
    <row r="3300" spans="1:12" x14ac:dyDescent="0.3">
      <c r="A3300">
        <v>3299</v>
      </c>
      <c r="B3300" s="23" t="s">
        <v>3295</v>
      </c>
      <c r="C3300" s="24">
        <v>28.451000000000001</v>
      </c>
      <c r="D3300" s="24">
        <v>1.06E-3</v>
      </c>
      <c r="E3300" s="9">
        <f t="shared" si="413"/>
        <v>1.9702360101047033E-3</v>
      </c>
      <c r="F3300">
        <f t="shared" si="414"/>
        <v>1.0019721782003874</v>
      </c>
      <c r="G3300">
        <f t="shared" si="415"/>
        <v>28.445974100634185</v>
      </c>
      <c r="H3300">
        <f t="shared" si="417"/>
        <v>1.4596546099272741E-2</v>
      </c>
      <c r="I3300" t="str">
        <f t="shared" si="416"/>
        <v>2013</v>
      </c>
      <c r="J3300">
        <f t="shared" si="418"/>
        <v>-2.1597844703416795</v>
      </c>
      <c r="K3300">
        <f t="shared" si="419"/>
        <v>6.7102483109593436E-3</v>
      </c>
      <c r="L3300">
        <f t="shared" si="420"/>
        <v>0</v>
      </c>
    </row>
    <row r="3301" spans="1:12" x14ac:dyDescent="0.3">
      <c r="A3301">
        <v>3300</v>
      </c>
      <c r="B3301" s="23" t="s">
        <v>3296</v>
      </c>
      <c r="C3301" s="24">
        <v>28.457000000000001</v>
      </c>
      <c r="D3301" s="24">
        <v>9.1E-4</v>
      </c>
      <c r="E3301" s="9">
        <f t="shared" si="413"/>
        <v>2.1086666276212015E-4</v>
      </c>
      <c r="F3301">
        <f t="shared" si="414"/>
        <v>1.0002108888966996</v>
      </c>
      <c r="G3301">
        <f t="shared" si="415"/>
        <v>28.452684348945144</v>
      </c>
      <c r="H3301">
        <f t="shared" si="417"/>
        <v>1.4538412838102961E-2</v>
      </c>
      <c r="I3301" t="str">
        <f t="shared" si="416"/>
        <v>2013</v>
      </c>
      <c r="J3301">
        <f t="shared" si="418"/>
        <v>-2.151690208499637</v>
      </c>
      <c r="K3301">
        <f t="shared" si="419"/>
        <v>0.10560314484730782</v>
      </c>
      <c r="L3301">
        <f t="shared" si="420"/>
        <v>0</v>
      </c>
    </row>
    <row r="3302" spans="1:12" x14ac:dyDescent="0.3">
      <c r="A3302">
        <v>3301</v>
      </c>
      <c r="B3302" s="23" t="s">
        <v>3297</v>
      </c>
      <c r="C3302" s="24">
        <v>28.562999999999999</v>
      </c>
      <c r="D3302" s="24">
        <v>9.8999999999999999E-4</v>
      </c>
      <c r="E3302" s="9">
        <f t="shared" si="413"/>
        <v>3.7179979694013199E-3</v>
      </c>
      <c r="F3302">
        <f t="shared" si="414"/>
        <v>1.0037249182977825</v>
      </c>
      <c r="G3302">
        <f t="shared" si="415"/>
        <v>28.558287493792452</v>
      </c>
      <c r="H3302">
        <f t="shared" si="417"/>
        <v>1.4433119871451159E-2</v>
      </c>
      <c r="I3302" t="str">
        <f t="shared" si="416"/>
        <v>2013</v>
      </c>
      <c r="J3302">
        <f t="shared" si="418"/>
        <v>-2.1440350484647746</v>
      </c>
      <c r="K3302">
        <f t="shared" si="419"/>
        <v>0.19711127431591535</v>
      </c>
      <c r="L3302">
        <f t="shared" si="420"/>
        <v>0</v>
      </c>
    </row>
    <row r="3303" spans="1:12" x14ac:dyDescent="0.3">
      <c r="A3303">
        <v>3302</v>
      </c>
      <c r="B3303" s="23" t="s">
        <v>3298</v>
      </c>
      <c r="C3303" s="24">
        <v>28.76</v>
      </c>
      <c r="D3303" s="24">
        <v>9.6000000000000002E-4</v>
      </c>
      <c r="E3303" s="9">
        <f t="shared" si="413"/>
        <v>6.873358881182106E-3</v>
      </c>
      <c r="F3303">
        <f t="shared" si="414"/>
        <v>1.0068970346252146</v>
      </c>
      <c r="G3303">
        <f t="shared" si="415"/>
        <v>28.755398768108368</v>
      </c>
      <c r="H3303">
        <f t="shared" si="417"/>
        <v>1.415343415875246E-2</v>
      </c>
      <c r="I3303" t="str">
        <f t="shared" si="416"/>
        <v>2013</v>
      </c>
      <c r="J3303">
        <f t="shared" si="418"/>
        <v>-2.1169993472988562</v>
      </c>
      <c r="K3303">
        <f t="shared" si="419"/>
        <v>6.9988800895934844E-3</v>
      </c>
      <c r="L3303">
        <f t="shared" si="420"/>
        <v>0</v>
      </c>
    </row>
    <row r="3304" spans="1:12" x14ac:dyDescent="0.3">
      <c r="A3304">
        <v>3303</v>
      </c>
      <c r="B3304" s="23" t="s">
        <v>3299</v>
      </c>
      <c r="C3304" s="24">
        <v>28.766999999999999</v>
      </c>
      <c r="D3304" s="24">
        <v>9.6000000000000002E-4</v>
      </c>
      <c r="E3304" s="9">
        <f t="shared" si="413"/>
        <v>2.4336398680781951E-4</v>
      </c>
      <c r="F3304">
        <f t="shared" si="414"/>
        <v>1.0002433936022253</v>
      </c>
      <c r="G3304">
        <f t="shared" si="415"/>
        <v>28.762397648197961</v>
      </c>
      <c r="H3304">
        <f t="shared" si="417"/>
        <v>1.3945024984764978E-2</v>
      </c>
      <c r="I3304" t="str">
        <f t="shared" si="416"/>
        <v>2013</v>
      </c>
      <c r="J3304">
        <f t="shared" si="418"/>
        <v>-2.0863342302871577</v>
      </c>
      <c r="K3304">
        <f t="shared" si="419"/>
        <v>4.999200063995346E-3</v>
      </c>
      <c r="L3304">
        <f t="shared" si="420"/>
        <v>0</v>
      </c>
    </row>
    <row r="3305" spans="1:12" x14ac:dyDescent="0.3">
      <c r="A3305">
        <v>3304</v>
      </c>
      <c r="B3305" s="23" t="s">
        <v>3300</v>
      </c>
      <c r="C3305" s="24">
        <v>28.908999999999999</v>
      </c>
      <c r="D3305" s="24">
        <v>9.3999999999999997E-4</v>
      </c>
      <c r="E3305" s="9">
        <f t="shared" si="413"/>
        <v>4.9240684831199383E-3</v>
      </c>
      <c r="F3305">
        <f t="shared" si="414"/>
        <v>1.0049362116313831</v>
      </c>
      <c r="G3305">
        <f t="shared" si="415"/>
        <v>28.90447127809248</v>
      </c>
      <c r="H3305">
        <f t="shared" si="417"/>
        <v>1.3852228479020113E-2</v>
      </c>
      <c r="I3305" t="str">
        <f t="shared" si="416"/>
        <v>2013</v>
      </c>
      <c r="J3305">
        <f t="shared" si="418"/>
        <v>-2.0826878164626219</v>
      </c>
      <c r="K3305">
        <f t="shared" si="419"/>
        <v>-0.13707442983052331</v>
      </c>
      <c r="L3305">
        <f t="shared" si="420"/>
        <v>0</v>
      </c>
    </row>
    <row r="3306" spans="1:12" x14ac:dyDescent="0.3">
      <c r="A3306">
        <v>3305</v>
      </c>
      <c r="B3306" s="23" t="s">
        <v>3301</v>
      </c>
      <c r="C3306" s="24">
        <v>28.812000000000001</v>
      </c>
      <c r="D3306" s="24">
        <v>1.01E-3</v>
      </c>
      <c r="E3306" s="9">
        <f t="shared" si="413"/>
        <v>-3.3609982956572504E-3</v>
      </c>
      <c r="F3306">
        <f t="shared" si="414"/>
        <v>0.99664464353661497</v>
      </c>
      <c r="G3306">
        <f t="shared" si="415"/>
        <v>28.807150388187114</v>
      </c>
      <c r="H3306">
        <f t="shared" si="417"/>
        <v>1.3556906450711372E-2</v>
      </c>
      <c r="I3306" t="str">
        <f t="shared" si="416"/>
        <v>2013</v>
      </c>
      <c r="J3306">
        <f t="shared" si="418"/>
        <v>-2.0314231609625804</v>
      </c>
      <c r="K3306">
        <f t="shared" si="419"/>
        <v>-0.14444678864045457</v>
      </c>
      <c r="L3306">
        <f t="shared" si="420"/>
        <v>0</v>
      </c>
    </row>
    <row r="3307" spans="1:12" x14ac:dyDescent="0.3">
      <c r="A3307">
        <v>3306</v>
      </c>
      <c r="B3307" s="23" t="s">
        <v>3302</v>
      </c>
      <c r="C3307" s="24">
        <v>29.131</v>
      </c>
      <c r="D3307" s="24">
        <v>1.01E-3</v>
      </c>
      <c r="E3307" s="9">
        <f t="shared" si="413"/>
        <v>1.1010932225584651E-2</v>
      </c>
      <c r="F3307">
        <f t="shared" si="414"/>
        <v>1.0110717756490351</v>
      </c>
      <c r="G3307">
        <f t="shared" si="415"/>
        <v>29.126096694373135</v>
      </c>
      <c r="H3307">
        <f t="shared" si="417"/>
        <v>1.2243018454472704E-2</v>
      </c>
      <c r="I3307" t="str">
        <f t="shared" si="416"/>
        <v>2013</v>
      </c>
      <c r="J3307">
        <f t="shared" si="418"/>
        <v>-1.8548563950026442</v>
      </c>
      <c r="K3307">
        <f t="shared" si="419"/>
        <v>-0.4633930948264755</v>
      </c>
      <c r="L3307">
        <f t="shared" si="420"/>
        <v>0</v>
      </c>
    </row>
    <row r="3308" spans="1:12" x14ac:dyDescent="0.3">
      <c r="A3308">
        <v>3307</v>
      </c>
      <c r="B3308" s="23" t="s">
        <v>3303</v>
      </c>
      <c r="C3308" s="24">
        <v>28.922000000000001</v>
      </c>
      <c r="D3308" s="24">
        <v>9.1E-4</v>
      </c>
      <c r="E3308" s="9">
        <f t="shared" si="413"/>
        <v>-7.2003480601008155E-3</v>
      </c>
      <c r="F3308">
        <f t="shared" si="414"/>
        <v>0.99282551234080529</v>
      </c>
      <c r="G3308">
        <f t="shared" si="415"/>
        <v>28.917613829293021</v>
      </c>
      <c r="H3308">
        <f t="shared" si="417"/>
        <v>1.1517149150031752E-2</v>
      </c>
      <c r="I3308" t="str">
        <f t="shared" si="416"/>
        <v>2013</v>
      </c>
      <c r="J3308">
        <f t="shared" si="418"/>
        <v>-1.7323950952451554</v>
      </c>
      <c r="K3308">
        <f t="shared" si="419"/>
        <v>-0.27724183951418979</v>
      </c>
      <c r="L3308">
        <f t="shared" si="420"/>
        <v>0</v>
      </c>
    </row>
    <row r="3309" spans="1:12" x14ac:dyDescent="0.3">
      <c r="A3309">
        <v>3308</v>
      </c>
      <c r="B3309" s="23" t="s">
        <v>3304</v>
      </c>
      <c r="C3309" s="24">
        <v>28.771999999999998</v>
      </c>
      <c r="D3309" s="24">
        <v>9.6000000000000002E-4</v>
      </c>
      <c r="E3309" s="9">
        <f t="shared" si="413"/>
        <v>-5.1998591874907489E-3</v>
      </c>
      <c r="F3309">
        <f t="shared" si="414"/>
        <v>0.9948136366779613</v>
      </c>
      <c r="G3309">
        <f t="shared" si="415"/>
        <v>28.767396848261956</v>
      </c>
      <c r="H3309">
        <f t="shared" si="417"/>
        <v>1.0756766725097622E-2</v>
      </c>
      <c r="I3309" t="str">
        <f t="shared" si="416"/>
        <v>2013</v>
      </c>
      <c r="J3309">
        <f t="shared" si="418"/>
        <v>-1.6096142772757234</v>
      </c>
      <c r="K3309">
        <f t="shared" si="419"/>
        <v>-0.1944925913933524</v>
      </c>
      <c r="L3309">
        <f t="shared" si="420"/>
        <v>0</v>
      </c>
    </row>
    <row r="3310" spans="1:12" x14ac:dyDescent="0.3">
      <c r="A3310">
        <v>3309</v>
      </c>
      <c r="B3310" s="23" t="s">
        <v>3305</v>
      </c>
      <c r="C3310" s="24">
        <v>28.817</v>
      </c>
      <c r="D3310" s="24">
        <v>8.8999999999999995E-4</v>
      </c>
      <c r="E3310" s="9">
        <f t="shared" si="413"/>
        <v>1.5627987691668684E-3</v>
      </c>
      <c r="F3310">
        <f t="shared" si="414"/>
        <v>1.0015640205755596</v>
      </c>
      <c r="G3310">
        <f t="shared" si="415"/>
        <v>28.812725795344683</v>
      </c>
      <c r="H3310">
        <f t="shared" si="417"/>
        <v>1.0765874477115427E-2</v>
      </c>
      <c r="I3310" t="str">
        <f t="shared" si="416"/>
        <v>2013</v>
      </c>
      <c r="J3310">
        <f t="shared" si="418"/>
        <v>-1.6135155629578677</v>
      </c>
      <c r="K3310">
        <f t="shared" si="419"/>
        <v>-0.52407348393586872</v>
      </c>
      <c r="L3310">
        <f t="shared" si="420"/>
        <v>0</v>
      </c>
    </row>
    <row r="3311" spans="1:12" x14ac:dyDescent="0.3">
      <c r="A3311">
        <v>3310</v>
      </c>
      <c r="B3311" s="23" t="s">
        <v>6194</v>
      </c>
      <c r="C3311" s="24">
        <v>29</v>
      </c>
      <c r="D3311" s="24">
        <v>8.8699999999999998E-4</v>
      </c>
      <c r="E3311" s="9">
        <f t="shared" si="413"/>
        <v>6.3303392121972901E-3</v>
      </c>
      <c r="F3311">
        <f t="shared" si="414"/>
        <v>1.0063504181559495</v>
      </c>
      <c r="G3311">
        <f t="shared" si="415"/>
        <v>28.995713150210786</v>
      </c>
      <c r="H3311">
        <f t="shared" si="417"/>
        <v>1.0803313226262773E-2</v>
      </c>
      <c r="I3311" t="str">
        <f t="shared" si="416"/>
        <v>2013</v>
      </c>
      <c r="J3311">
        <f t="shared" si="418"/>
        <v>-1.6294095722021529</v>
      </c>
      <c r="K3311">
        <f t="shared" si="419"/>
        <v>-1.0863881199366361</v>
      </c>
      <c r="L3311">
        <f t="shared" si="420"/>
        <v>0</v>
      </c>
    </row>
    <row r="3312" spans="1:12" x14ac:dyDescent="0.3">
      <c r="A3312">
        <v>3311</v>
      </c>
      <c r="B3312" s="23" t="s">
        <v>3306</v>
      </c>
      <c r="C3312" s="24">
        <v>28.841000000000001</v>
      </c>
      <c r="D3312" s="24">
        <v>8.5999999999999998E-4</v>
      </c>
      <c r="E3312" s="9">
        <f t="shared" si="413"/>
        <v>-5.4978441070568096E-3</v>
      </c>
      <c r="F3312">
        <f t="shared" si="414"/>
        <v>0.99451724137931041</v>
      </c>
      <c r="G3312">
        <f t="shared" si="415"/>
        <v>28.836866419580339</v>
      </c>
      <c r="H3312">
        <f t="shared" si="417"/>
        <v>1.0794270377487078E-2</v>
      </c>
      <c r="I3312" t="str">
        <f t="shared" si="416"/>
        <v>2013</v>
      </c>
      <c r="J3312">
        <f t="shared" si="418"/>
        <v>-1.6191267891987828</v>
      </c>
      <c r="K3312">
        <f t="shared" si="419"/>
        <v>-1.6233136879154024</v>
      </c>
      <c r="L3312">
        <f t="shared" si="420"/>
        <v>1</v>
      </c>
    </row>
    <row r="3313" spans="1:12" x14ac:dyDescent="0.3">
      <c r="A3313">
        <v>3312</v>
      </c>
      <c r="B3313" s="23" t="s">
        <v>3307</v>
      </c>
      <c r="C3313" s="24">
        <v>28.81</v>
      </c>
      <c r="D3313" s="24">
        <v>7.9000000000000001E-4</v>
      </c>
      <c r="E3313" s="9">
        <f t="shared" si="413"/>
        <v>-1.0754367829800661E-3</v>
      </c>
      <c r="F3313">
        <f t="shared" si="414"/>
        <v>0.99892514129191079</v>
      </c>
      <c r="G3313">
        <f t="shared" si="415"/>
        <v>28.806206933049054</v>
      </c>
      <c r="H3313">
        <f t="shared" si="417"/>
        <v>1.0572214441168617E-2</v>
      </c>
      <c r="I3313" t="str">
        <f t="shared" si="416"/>
        <v>2013</v>
      </c>
      <c r="J3313">
        <f t="shared" si="418"/>
        <v>-1.5841326323894305</v>
      </c>
      <c r="K3313">
        <f t="shared" si="419"/>
        <v>-2.0359287163560573</v>
      </c>
      <c r="L3313">
        <f t="shared" si="420"/>
        <v>1</v>
      </c>
    </row>
    <row r="3314" spans="1:12" x14ac:dyDescent="0.3">
      <c r="A3314">
        <v>3313</v>
      </c>
      <c r="B3314" s="23" t="s">
        <v>3308</v>
      </c>
      <c r="C3314" s="24">
        <v>28.783000000000001</v>
      </c>
      <c r="D3314" s="24">
        <v>7.0999999999999991E-4</v>
      </c>
      <c r="E3314" s="9">
        <f t="shared" si="413"/>
        <v>-9.3761401482875132E-4</v>
      </c>
      <c r="F3314">
        <f t="shared" si="414"/>
        <v>0.99906282540784463</v>
      </c>
      <c r="G3314">
        <f t="shared" si="415"/>
        <v>28.779594213179696</v>
      </c>
      <c r="H3314">
        <f t="shared" si="417"/>
        <v>1.0550985440100672E-2</v>
      </c>
      <c r="I3314" t="str">
        <f t="shared" si="416"/>
        <v>2013</v>
      </c>
      <c r="J3314">
        <f t="shared" si="418"/>
        <v>-1.5794911268736069</v>
      </c>
      <c r="K3314">
        <f t="shared" si="419"/>
        <v>-2.0347592059139323</v>
      </c>
      <c r="L3314">
        <f t="shared" si="420"/>
        <v>1</v>
      </c>
    </row>
    <row r="3315" spans="1:12" x14ac:dyDescent="0.3">
      <c r="A3315">
        <v>3314</v>
      </c>
      <c r="B3315" s="23" t="s">
        <v>3309</v>
      </c>
      <c r="C3315" s="24">
        <v>29.178999999999998</v>
      </c>
      <c r="D3315" s="24">
        <v>6.8000000000000005E-4</v>
      </c>
      <c r="E3315" s="9">
        <f t="shared" si="413"/>
        <v>1.3664337377821707E-2</v>
      </c>
      <c r="F3315">
        <f t="shared" si="414"/>
        <v>1.013758121113157</v>
      </c>
      <c r="G3315">
        <f t="shared" si="415"/>
        <v>29.175693234053611</v>
      </c>
      <c r="H3315">
        <f t="shared" si="417"/>
        <v>1.0625261954671169E-2</v>
      </c>
      <c r="I3315" t="str">
        <f t="shared" si="416"/>
        <v>2013</v>
      </c>
      <c r="J3315">
        <f t="shared" si="418"/>
        <v>-1.6125022544588141</v>
      </c>
      <c r="K3315">
        <f t="shared" si="419"/>
        <v>-2.4308582267878478</v>
      </c>
      <c r="L3315">
        <f t="shared" si="420"/>
        <v>1</v>
      </c>
    </row>
    <row r="3316" spans="1:12" x14ac:dyDescent="0.3">
      <c r="A3316">
        <v>3315</v>
      </c>
      <c r="B3316" s="23" t="s">
        <v>3310</v>
      </c>
      <c r="C3316" s="24">
        <v>28.666</v>
      </c>
      <c r="D3316" s="24">
        <v>6.9000000000000008E-4</v>
      </c>
      <c r="E3316" s="9">
        <f t="shared" si="413"/>
        <v>-1.7737520958406031E-2</v>
      </c>
      <c r="F3316">
        <f t="shared" si="414"/>
        <v>0.98241886288083902</v>
      </c>
      <c r="G3316">
        <f t="shared" si="415"/>
        <v>28.66270359954666</v>
      </c>
      <c r="H3316">
        <f t="shared" si="417"/>
        <v>1.0954685557074533E-2</v>
      </c>
      <c r="I3316" t="str">
        <f t="shared" si="416"/>
        <v>2013</v>
      </c>
      <c r="J3316">
        <f t="shared" si="418"/>
        <v>-1.6332646762319203</v>
      </c>
      <c r="K3316">
        <f t="shared" si="419"/>
        <v>-1.9178685922808967</v>
      </c>
      <c r="L3316">
        <f t="shared" si="420"/>
        <v>1</v>
      </c>
    </row>
    <row r="3317" spans="1:12" x14ac:dyDescent="0.3">
      <c r="A3317">
        <v>3316</v>
      </c>
      <c r="B3317" s="23" t="s">
        <v>3311</v>
      </c>
      <c r="C3317" s="24">
        <v>28.785</v>
      </c>
      <c r="D3317" s="24">
        <v>7.5999999999999993E-4</v>
      </c>
      <c r="E3317" s="9">
        <f t="shared" si="413"/>
        <v>4.1426666267490647E-3</v>
      </c>
      <c r="F3317">
        <f t="shared" si="414"/>
        <v>1.0041512593316124</v>
      </c>
      <c r="G3317">
        <f t="shared" si="415"/>
        <v>28.781354130909918</v>
      </c>
      <c r="H3317">
        <f t="shared" si="417"/>
        <v>1.101425056889483E-2</v>
      </c>
      <c r="I3317" t="str">
        <f t="shared" si="416"/>
        <v>2013</v>
      </c>
      <c r="J3317">
        <f t="shared" si="418"/>
        <v>-1.6489431238573546</v>
      </c>
      <c r="K3317">
        <f t="shared" si="419"/>
        <v>-2.0365191236441547</v>
      </c>
      <c r="L3317">
        <f t="shared" si="420"/>
        <v>1</v>
      </c>
    </row>
    <row r="3318" spans="1:12" x14ac:dyDescent="0.3">
      <c r="A3318">
        <v>3317</v>
      </c>
      <c r="B3318" s="23" t="s">
        <v>3312</v>
      </c>
      <c r="C3318" s="24">
        <v>28.643999999999998</v>
      </c>
      <c r="D3318" s="24">
        <v>7.5999999999999993E-4</v>
      </c>
      <c r="E3318" s="9">
        <f t="shared" si="413"/>
        <v>-4.9104209830796112E-3</v>
      </c>
      <c r="F3318">
        <f t="shared" si="414"/>
        <v>0.99510161542470033</v>
      </c>
      <c r="G3318">
        <f t="shared" si="415"/>
        <v>28.640371989778831</v>
      </c>
      <c r="H3318">
        <f t="shared" si="417"/>
        <v>1.0688741041431608E-2</v>
      </c>
      <c r="I3318" t="str">
        <f t="shared" si="416"/>
        <v>2013</v>
      </c>
      <c r="J3318">
        <f t="shared" si="418"/>
        <v>-1.5923726528380442</v>
      </c>
      <c r="K3318">
        <f t="shared" si="419"/>
        <v>-1.8955369825130681</v>
      </c>
      <c r="L3318">
        <f t="shared" si="420"/>
        <v>1</v>
      </c>
    </row>
    <row r="3319" spans="1:12" x14ac:dyDescent="0.3">
      <c r="A3319">
        <v>3318</v>
      </c>
      <c r="B3319" s="23" t="s">
        <v>3313</v>
      </c>
      <c r="C3319" s="24">
        <v>28.577000000000002</v>
      </c>
      <c r="D3319" s="24">
        <v>8.5999999999999998E-4</v>
      </c>
      <c r="E3319" s="9">
        <f t="shared" si="413"/>
        <v>-2.3417986619985562E-3</v>
      </c>
      <c r="F3319">
        <f t="shared" si="414"/>
        <v>0.99766094120932847</v>
      </c>
      <c r="G3319">
        <f t="shared" si="415"/>
        <v>28.572904256868604</v>
      </c>
      <c r="H3319">
        <f t="shared" si="417"/>
        <v>1.0316690828438474E-2</v>
      </c>
      <c r="I3319" t="str">
        <f t="shared" si="416"/>
        <v>2013</v>
      </c>
      <c r="J3319">
        <f t="shared" si="418"/>
        <v>-1.5333253023776008</v>
      </c>
      <c r="K3319">
        <f t="shared" si="419"/>
        <v>-1.8280692496028408</v>
      </c>
      <c r="L3319">
        <f t="shared" si="420"/>
        <v>1</v>
      </c>
    </row>
    <row r="3320" spans="1:12" x14ac:dyDescent="0.3">
      <c r="A3320">
        <v>3319</v>
      </c>
      <c r="B3320" s="23" t="s">
        <v>3314</v>
      </c>
      <c r="C3320" s="24">
        <v>28.292000000000002</v>
      </c>
      <c r="D3320" s="24">
        <v>7.0999999999999991E-4</v>
      </c>
      <c r="E3320" s="9">
        <f t="shared" si="413"/>
        <v>-1.0023119308951139E-2</v>
      </c>
      <c r="F3320">
        <f t="shared" si="414"/>
        <v>0.99002694474577457</v>
      </c>
      <c r="G3320">
        <f t="shared" si="415"/>
        <v>28.288652311408814</v>
      </c>
      <c r="H3320">
        <f t="shared" si="417"/>
        <v>1.0423700308655756E-2</v>
      </c>
      <c r="I3320" t="str">
        <f t="shared" si="416"/>
        <v>2013</v>
      </c>
      <c r="J3320">
        <f t="shared" si="418"/>
        <v>-1.5338174522630488</v>
      </c>
      <c r="K3320">
        <f t="shared" si="419"/>
        <v>-1.9693282453798666</v>
      </c>
      <c r="L3320">
        <f t="shared" si="420"/>
        <v>1</v>
      </c>
    </row>
    <row r="3321" spans="1:12" x14ac:dyDescent="0.3">
      <c r="A3321">
        <v>3320</v>
      </c>
      <c r="B3321" s="23" t="s">
        <v>3315</v>
      </c>
      <c r="C3321" s="24">
        <v>27.913</v>
      </c>
      <c r="D3321" s="24">
        <v>7.9000000000000001E-4</v>
      </c>
      <c r="E3321" s="9">
        <f t="shared" si="413"/>
        <v>-1.3486549046543967E-2</v>
      </c>
      <c r="F3321">
        <f t="shared" si="414"/>
        <v>0.98660398699278939</v>
      </c>
      <c r="G3321">
        <f t="shared" si="415"/>
        <v>27.90932503027415</v>
      </c>
      <c r="H3321">
        <f t="shared" si="417"/>
        <v>1.0528875001651441E-2</v>
      </c>
      <c r="I3321" t="str">
        <f t="shared" si="416"/>
        <v>2013</v>
      </c>
      <c r="J3321">
        <f t="shared" si="418"/>
        <v>-1.5285188674787011</v>
      </c>
      <c r="K3321">
        <f t="shared" si="419"/>
        <v>-4.5567771765342187</v>
      </c>
      <c r="L3321">
        <f t="shared" si="420"/>
        <v>1</v>
      </c>
    </row>
    <row r="3322" spans="1:12" x14ac:dyDescent="0.3">
      <c r="A3322">
        <v>3321</v>
      </c>
      <c r="B3322" s="23" t="s">
        <v>3316</v>
      </c>
      <c r="C3322" s="24">
        <v>27.216999999999999</v>
      </c>
      <c r="D3322" s="24">
        <v>7.5999999999999993E-4</v>
      </c>
      <c r="E3322" s="9">
        <f t="shared" si="413"/>
        <v>-2.5250752056405919E-2</v>
      </c>
      <c r="F3322">
        <f t="shared" si="414"/>
        <v>0.97506538172177837</v>
      </c>
      <c r="G3322">
        <f t="shared" si="415"/>
        <v>27.213552731664937</v>
      </c>
      <c r="H3322">
        <f t="shared" si="417"/>
        <v>1.0800505754856205E-2</v>
      </c>
      <c r="I3322" t="str">
        <f t="shared" si="416"/>
        <v>2013</v>
      </c>
      <c r="J3322">
        <f t="shared" si="418"/>
        <v>-1.528863934618681</v>
      </c>
      <c r="K3322">
        <f t="shared" si="419"/>
        <v>-3.861004877925005</v>
      </c>
      <c r="L3322">
        <f t="shared" si="420"/>
        <v>1</v>
      </c>
    </row>
    <row r="3323" spans="1:12" x14ac:dyDescent="0.3">
      <c r="A3323">
        <v>3322</v>
      </c>
      <c r="B3323" s="23" t="s">
        <v>3317</v>
      </c>
      <c r="C3323" s="24">
        <v>26.773</v>
      </c>
      <c r="D3323" s="24">
        <v>6.0999999999999997E-4</v>
      </c>
      <c r="E3323" s="9">
        <f t="shared" si="413"/>
        <v>-1.6447861072191861E-2</v>
      </c>
      <c r="F3323">
        <f t="shared" si="414"/>
        <v>0.98368666642172176</v>
      </c>
      <c r="G3323">
        <f t="shared" si="415"/>
        <v>26.770278216692997</v>
      </c>
      <c r="H3323">
        <f t="shared" si="417"/>
        <v>1.0085790373746139E-2</v>
      </c>
      <c r="I3323" t="str">
        <f t="shared" si="416"/>
        <v>2013</v>
      </c>
      <c r="J3323">
        <f t="shared" si="418"/>
        <v>-1.4044371948822563</v>
      </c>
      <c r="K3323">
        <f t="shared" si="419"/>
        <v>-3.4714528752073548</v>
      </c>
      <c r="L3323">
        <f t="shared" si="420"/>
        <v>1</v>
      </c>
    </row>
    <row r="3324" spans="1:12" x14ac:dyDescent="0.3">
      <c r="A3324">
        <v>3323</v>
      </c>
      <c r="B3324" s="23" t="s">
        <v>3318</v>
      </c>
      <c r="C3324" s="24">
        <v>26.748000000000001</v>
      </c>
      <c r="D3324" s="24">
        <v>7.0999999999999991E-4</v>
      </c>
      <c r="E3324" s="9">
        <f t="shared" si="413"/>
        <v>-9.3421280686968719E-4</v>
      </c>
      <c r="F3324">
        <f t="shared" si="414"/>
        <v>0.99906622343405671</v>
      </c>
      <c r="G3324">
        <f t="shared" si="415"/>
        <v>26.744835007265763</v>
      </c>
      <c r="H3324">
        <f t="shared" si="417"/>
        <v>1.0044829587339149E-2</v>
      </c>
      <c r="I3324" t="str">
        <f t="shared" si="416"/>
        <v>2013</v>
      </c>
      <c r="J3324">
        <f t="shared" si="418"/>
        <v>-1.3974040476198344</v>
      </c>
      <c r="K3324">
        <f t="shared" si="419"/>
        <v>-3.5080038793834873</v>
      </c>
      <c r="L3324">
        <f t="shared" si="420"/>
        <v>1</v>
      </c>
    </row>
    <row r="3325" spans="1:12" x14ac:dyDescent="0.3">
      <c r="A3325">
        <v>3324</v>
      </c>
      <c r="B3325" s="23" t="s">
        <v>3319</v>
      </c>
      <c r="C3325" s="24">
        <v>27.201000000000001</v>
      </c>
      <c r="D3325" s="24">
        <v>6.6E-4</v>
      </c>
      <c r="E3325" s="9">
        <f t="shared" si="413"/>
        <v>1.6794033140296562E-2</v>
      </c>
      <c r="F3325">
        <f t="shared" si="414"/>
        <v>1.0169358456707043</v>
      </c>
      <c r="G3325">
        <f t="shared" si="415"/>
        <v>27.198008054560017</v>
      </c>
      <c r="H3325">
        <f t="shared" si="417"/>
        <v>1.0561629440647632E-2</v>
      </c>
      <c r="I3325" t="str">
        <f t="shared" si="416"/>
        <v>2013</v>
      </c>
      <c r="J3325">
        <f t="shared" si="418"/>
        <v>-1.4941958459050111</v>
      </c>
      <c r="K3325">
        <f t="shared" si="419"/>
        <v>-4.2449591466374308</v>
      </c>
      <c r="L3325">
        <f t="shared" si="420"/>
        <v>1</v>
      </c>
    </row>
    <row r="3326" spans="1:12" x14ac:dyDescent="0.3">
      <c r="A3326">
        <v>3325</v>
      </c>
      <c r="B3326" s="23" t="s">
        <v>3320</v>
      </c>
      <c r="C3326" s="24">
        <v>27.12</v>
      </c>
      <c r="D3326" s="24">
        <v>6.6E-4</v>
      </c>
      <c r="E3326" s="9">
        <f t="shared" si="413"/>
        <v>-2.9822742598339608E-3</v>
      </c>
      <c r="F3326">
        <f t="shared" si="414"/>
        <v>0.9970221683026359</v>
      </c>
      <c r="G3326">
        <f t="shared" si="415"/>
        <v>27.117016964069986</v>
      </c>
      <c r="H3326">
        <f t="shared" si="417"/>
        <v>9.8746128130709938E-3</v>
      </c>
      <c r="I3326" t="str">
        <f t="shared" si="416"/>
        <v>2013</v>
      </c>
      <c r="J3326">
        <f t="shared" si="418"/>
        <v>-1.3928408297320622</v>
      </c>
      <c r="K3326">
        <f t="shared" si="419"/>
        <v>-4.1639680561474002</v>
      </c>
      <c r="L3326">
        <f t="shared" si="420"/>
        <v>1</v>
      </c>
    </row>
    <row r="3327" spans="1:12" x14ac:dyDescent="0.3">
      <c r="A3327">
        <v>3326</v>
      </c>
      <c r="B3327" s="23" t="s">
        <v>3321</v>
      </c>
      <c r="C3327" s="24">
        <v>27.866</v>
      </c>
      <c r="D3327" s="24">
        <v>7.0999999999999991E-4</v>
      </c>
      <c r="E3327" s="9">
        <f t="shared" si="413"/>
        <v>2.7135844619205141E-2</v>
      </c>
      <c r="F3327">
        <f t="shared" si="414"/>
        <v>1.0275073746312684</v>
      </c>
      <c r="G3327">
        <f t="shared" si="415"/>
        <v>27.862702718426338</v>
      </c>
      <c r="H3327">
        <f t="shared" si="417"/>
        <v>1.1055254880972235E-2</v>
      </c>
      <c r="I3327" t="str">
        <f t="shared" si="416"/>
        <v>2013</v>
      </c>
      <c r="J3327">
        <f t="shared" si="418"/>
        <v>-1.6022545060608624</v>
      </c>
      <c r="K3327">
        <f t="shared" si="419"/>
        <v>-5.051717777759908</v>
      </c>
      <c r="L3327">
        <f t="shared" si="420"/>
        <v>1</v>
      </c>
    </row>
    <row r="3328" spans="1:12" x14ac:dyDescent="0.3">
      <c r="A3328">
        <v>3327</v>
      </c>
      <c r="B3328" s="23" t="s">
        <v>3322</v>
      </c>
      <c r="C3328" s="24">
        <v>27.638999999999999</v>
      </c>
      <c r="D3328" s="24">
        <v>7.0999999999999991E-4</v>
      </c>
      <c r="E3328" s="9">
        <f t="shared" si="413"/>
        <v>-8.1794888964952621E-3</v>
      </c>
      <c r="F3328">
        <f t="shared" si="414"/>
        <v>0.99185387210220344</v>
      </c>
      <c r="G3328">
        <f t="shared" si="415"/>
        <v>27.635729578503753</v>
      </c>
      <c r="H3328">
        <f t="shared" si="417"/>
        <v>1.0991670810542356E-2</v>
      </c>
      <c r="I3328" t="str">
        <f t="shared" si="416"/>
        <v>2013</v>
      </c>
      <c r="J3328">
        <f t="shared" si="418"/>
        <v>-1.580062071472357</v>
      </c>
      <c r="K3328">
        <f t="shared" si="419"/>
        <v>-4.8247446378373233</v>
      </c>
      <c r="L3328">
        <f t="shared" si="420"/>
        <v>1</v>
      </c>
    </row>
    <row r="3329" spans="1:12" x14ac:dyDescent="0.3">
      <c r="A3329">
        <v>3328</v>
      </c>
      <c r="B3329" s="23" t="s">
        <v>3323</v>
      </c>
      <c r="C3329" s="24">
        <v>27.684999999999999</v>
      </c>
      <c r="D3329" s="24">
        <v>6.8000000000000005E-4</v>
      </c>
      <c r="E3329" s="9">
        <f t="shared" si="413"/>
        <v>1.6629314800258295E-3</v>
      </c>
      <c r="F3329">
        <f t="shared" si="414"/>
        <v>1.001664314917327</v>
      </c>
      <c r="G3329">
        <f t="shared" si="415"/>
        <v>27.681862544459172</v>
      </c>
      <c r="H3329">
        <f t="shared" si="417"/>
        <v>1.0488953939340214E-2</v>
      </c>
      <c r="I3329" t="str">
        <f t="shared" si="416"/>
        <v>2013</v>
      </c>
      <c r="J3329">
        <f t="shared" si="418"/>
        <v>-1.5103130907363054</v>
      </c>
      <c r="K3329">
        <f t="shared" si="419"/>
        <v>-4.8708776037927421</v>
      </c>
      <c r="L3329">
        <f t="shared" si="420"/>
        <v>1</v>
      </c>
    </row>
    <row r="3330" spans="1:12" x14ac:dyDescent="0.3">
      <c r="A3330">
        <v>3329</v>
      </c>
      <c r="B3330" s="23" t="s">
        <v>3324</v>
      </c>
      <c r="C3330" s="24">
        <v>26.321999999999999</v>
      </c>
      <c r="D3330" s="24">
        <v>6.0999999999999997E-4</v>
      </c>
      <c r="E3330" s="9">
        <f t="shared" si="413"/>
        <v>-5.0485658862798502E-2</v>
      </c>
      <c r="F3330">
        <f t="shared" si="414"/>
        <v>0.95076756366263326</v>
      </c>
      <c r="G3330">
        <f t="shared" si="415"/>
        <v>26.319324066028948</v>
      </c>
      <c r="H3330">
        <f t="shared" si="417"/>
        <v>1.3840435558572593E-2</v>
      </c>
      <c r="I3330" t="str">
        <f t="shared" si="416"/>
        <v>2013</v>
      </c>
      <c r="J3330">
        <f t="shared" si="418"/>
        <v>-1.8948026773132094</v>
      </c>
      <c r="K3330">
        <f t="shared" si="419"/>
        <v>-3.508339125362518</v>
      </c>
      <c r="L3330">
        <f t="shared" si="420"/>
        <v>1</v>
      </c>
    </row>
    <row r="3331" spans="1:12" x14ac:dyDescent="0.3">
      <c r="A3331">
        <v>3330</v>
      </c>
      <c r="B3331" s="23" t="s">
        <v>3325</v>
      </c>
      <c r="C3331" s="24">
        <v>23.355</v>
      </c>
      <c r="D3331" s="24">
        <v>6.3000000000000003E-4</v>
      </c>
      <c r="E3331" s="9">
        <f t="shared" ref="E3331:E3394" si="421">LN(C3331/C3330)</f>
        <v>-0.11959399745806057</v>
      </c>
      <c r="F3331">
        <f t="shared" ref="F3331:F3394" si="422">C3331/C3330</f>
        <v>0.8872806017779804</v>
      </c>
      <c r="G3331">
        <f t="shared" ref="G3331:G3394" si="423">C3331*EXP(-2/12*D3331)</f>
        <v>23.352547853739932</v>
      </c>
      <c r="H3331">
        <f t="shared" si="417"/>
        <v>2.5432939336867928E-2</v>
      </c>
      <c r="I3331" t="str">
        <f t="shared" ref="I3331:I3394" si="424">MID(B3331,7,4)</f>
        <v>2013</v>
      </c>
      <c r="J3331">
        <f t="shared" si="418"/>
        <v>-3.0893728579706439</v>
      </c>
      <c r="K3331">
        <f t="shared" si="419"/>
        <v>-0.54156291307350202</v>
      </c>
      <c r="L3331">
        <f t="shared" si="420"/>
        <v>0</v>
      </c>
    </row>
    <row r="3332" spans="1:12" x14ac:dyDescent="0.3">
      <c r="A3332">
        <v>3331</v>
      </c>
      <c r="B3332" s="23" t="s">
        <v>3326</v>
      </c>
      <c r="C3332" s="24">
        <v>23.622</v>
      </c>
      <c r="D3332" s="24">
        <v>5.6000000000000006E-4</v>
      </c>
      <c r="E3332" s="9">
        <f t="shared" si="421"/>
        <v>1.1367387235584125E-2</v>
      </c>
      <c r="F3332">
        <f t="shared" si="422"/>
        <v>1.011432241490045</v>
      </c>
      <c r="G3332">
        <f t="shared" si="423"/>
        <v>23.619795382883733</v>
      </c>
      <c r="H3332">
        <f t="shared" si="417"/>
        <v>2.5577738548447668E-2</v>
      </c>
      <c r="I3332" t="str">
        <f t="shared" si="424"/>
        <v>2013</v>
      </c>
      <c r="J3332">
        <f t="shared" si="418"/>
        <v>-3.1425180103734953</v>
      </c>
      <c r="K3332">
        <f t="shared" si="419"/>
        <v>-0.80881044221730392</v>
      </c>
      <c r="L3332">
        <f t="shared" si="420"/>
        <v>0</v>
      </c>
    </row>
    <row r="3333" spans="1:12" x14ac:dyDescent="0.3">
      <c r="A3333">
        <v>3332</v>
      </c>
      <c r="B3333" s="23" t="s">
        <v>3327</v>
      </c>
      <c r="C3333" s="24">
        <v>23.300999999999998</v>
      </c>
      <c r="D3333" s="24">
        <v>5.6000000000000006E-4</v>
      </c>
      <c r="E3333" s="9">
        <f t="shared" si="421"/>
        <v>-1.3682203084035581E-2</v>
      </c>
      <c r="F3333">
        <f t="shared" si="422"/>
        <v>0.98641097282194556</v>
      </c>
      <c r="G3333">
        <f t="shared" si="423"/>
        <v>23.298825341485642</v>
      </c>
      <c r="H3333">
        <f t="shared" si="417"/>
        <v>2.5486978575441327E-2</v>
      </c>
      <c r="I3333" t="str">
        <f t="shared" si="424"/>
        <v>2013</v>
      </c>
      <c r="J3333">
        <f t="shared" si="418"/>
        <v>-3.0888148758702072</v>
      </c>
      <c r="K3333">
        <f t="shared" si="419"/>
        <v>-0.48784040081921276</v>
      </c>
      <c r="L3333">
        <f t="shared" si="420"/>
        <v>0</v>
      </c>
    </row>
    <row r="3334" spans="1:12" x14ac:dyDescent="0.3">
      <c r="A3334">
        <v>3333</v>
      </c>
      <c r="B3334" s="23" t="s">
        <v>3328</v>
      </c>
      <c r="C3334" s="24">
        <v>23.239000000000001</v>
      </c>
      <c r="D3334" s="24">
        <v>5.6000000000000006E-4</v>
      </c>
      <c r="E3334" s="9">
        <f t="shared" si="421"/>
        <v>-2.6643763075912211E-3</v>
      </c>
      <c r="F3334">
        <f t="shared" si="422"/>
        <v>0.99733916999270433</v>
      </c>
      <c r="G3334">
        <f t="shared" si="423"/>
        <v>23.236831127882276</v>
      </c>
      <c r="H3334">
        <f t="shared" si="417"/>
        <v>2.5463937222789272E-2</v>
      </c>
      <c r="I3334" t="str">
        <f t="shared" si="424"/>
        <v>2013</v>
      </c>
      <c r="J3334">
        <f t="shared" si="418"/>
        <v>-3.0778110698595298</v>
      </c>
      <c r="K3334">
        <f t="shared" si="419"/>
        <v>-0.42584618721584633</v>
      </c>
      <c r="L3334">
        <f t="shared" si="420"/>
        <v>0</v>
      </c>
    </row>
    <row r="3335" spans="1:12" x14ac:dyDescent="0.3">
      <c r="A3335">
        <v>3334</v>
      </c>
      <c r="B3335" s="23" t="s">
        <v>3329</v>
      </c>
      <c r="C3335" s="24">
        <v>22.954999999999998</v>
      </c>
      <c r="D3335" s="24">
        <v>5.0999999999999993E-4</v>
      </c>
      <c r="E3335" s="9">
        <f t="shared" si="421"/>
        <v>-1.2296124096843317E-2</v>
      </c>
      <c r="F3335">
        <f t="shared" si="422"/>
        <v>0.9877791643358147</v>
      </c>
      <c r="G3335">
        <f t="shared" si="423"/>
        <v>22.953048907922586</v>
      </c>
      <c r="H3335">
        <f t="shared" si="417"/>
        <v>2.5377176885699106E-2</v>
      </c>
      <c r="I3335" t="str">
        <f t="shared" si="424"/>
        <v>2013</v>
      </c>
      <c r="J3335">
        <f t="shared" si="418"/>
        <v>-3.0298643804535499</v>
      </c>
      <c r="K3335">
        <f t="shared" si="419"/>
        <v>-0.14206396725615633</v>
      </c>
      <c r="L3335">
        <f t="shared" si="420"/>
        <v>0</v>
      </c>
    </row>
    <row r="3336" spans="1:12" x14ac:dyDescent="0.3">
      <c r="A3336">
        <v>3335</v>
      </c>
      <c r="B3336" s="23" t="s">
        <v>3330</v>
      </c>
      <c r="C3336" s="24">
        <v>23.32</v>
      </c>
      <c r="D3336" s="24">
        <v>5.2999999999999998E-4</v>
      </c>
      <c r="E3336" s="9">
        <f t="shared" si="421"/>
        <v>1.5775583781106425E-2</v>
      </c>
      <c r="F3336">
        <f t="shared" si="422"/>
        <v>1.0159006752341539</v>
      </c>
      <c r="G3336">
        <f t="shared" si="423"/>
        <v>23.317940157644379</v>
      </c>
      <c r="H3336">
        <f t="shared" si="417"/>
        <v>2.5727760970125343E-2</v>
      </c>
      <c r="I3336" t="str">
        <f t="shared" si="424"/>
        <v>2013</v>
      </c>
      <c r="J3336">
        <f t="shared" si="418"/>
        <v>-3.1205538124568286</v>
      </c>
      <c r="K3336">
        <f t="shared" si="419"/>
        <v>-0.50695521697794987</v>
      </c>
      <c r="L3336">
        <f t="shared" si="420"/>
        <v>0</v>
      </c>
    </row>
    <row r="3337" spans="1:12" x14ac:dyDescent="0.3">
      <c r="A3337">
        <v>3336</v>
      </c>
      <c r="B3337" s="23" t="s">
        <v>3331</v>
      </c>
      <c r="C3337" s="24">
        <v>22.812999999999999</v>
      </c>
      <c r="D3337" s="24">
        <v>5.2999999999999998E-4</v>
      </c>
      <c r="E3337" s="9">
        <f t="shared" si="421"/>
        <v>-2.1980812571553879E-2</v>
      </c>
      <c r="F3337">
        <f t="shared" si="422"/>
        <v>0.97825900514579756</v>
      </c>
      <c r="G3337">
        <f t="shared" si="423"/>
        <v>22.81098494066643</v>
      </c>
      <c r="H3337">
        <f t="shared" si="417"/>
        <v>2.563410010596294E-2</v>
      </c>
      <c r="I3337" t="str">
        <f t="shared" si="424"/>
        <v>2013</v>
      </c>
      <c r="J3337">
        <f t="shared" si="418"/>
        <v>-3.0415966023486285</v>
      </c>
      <c r="K3337">
        <f t="shared" si="419"/>
        <v>1.5884452096788237E-2</v>
      </c>
      <c r="L3337">
        <f t="shared" si="420"/>
        <v>0</v>
      </c>
    </row>
    <row r="3338" spans="1:12" x14ac:dyDescent="0.3">
      <c r="A3338">
        <v>3337</v>
      </c>
      <c r="B3338" s="23" t="s">
        <v>3332</v>
      </c>
      <c r="C3338" s="24">
        <v>22.829000000000001</v>
      </c>
      <c r="D3338" s="24">
        <v>5.6000000000000006E-4</v>
      </c>
      <c r="E3338" s="9">
        <f t="shared" si="421"/>
        <v>7.0110865673744306E-4</v>
      </c>
      <c r="F3338">
        <f t="shared" si="422"/>
        <v>1.0007013544908605</v>
      </c>
      <c r="G3338">
        <f t="shared" si="423"/>
        <v>22.826869392763218</v>
      </c>
      <c r="H3338">
        <f t="shared" si="417"/>
        <v>2.5684726562574967E-2</v>
      </c>
      <c r="I3338" t="str">
        <f t="shared" si="424"/>
        <v>2013</v>
      </c>
      <c r="J3338">
        <f t="shared" si="418"/>
        <v>-3.0497258517445767</v>
      </c>
      <c r="K3338">
        <f t="shared" si="419"/>
        <v>0.47595557540651257</v>
      </c>
      <c r="L3338">
        <f t="shared" si="420"/>
        <v>0</v>
      </c>
    </row>
    <row r="3339" spans="1:12" x14ac:dyDescent="0.3">
      <c r="A3339">
        <v>3338</v>
      </c>
      <c r="B3339" s="23" t="s">
        <v>3333</v>
      </c>
      <c r="C3339" s="24">
        <v>24.14</v>
      </c>
      <c r="D3339" s="24">
        <v>5.6000000000000006E-4</v>
      </c>
      <c r="E3339" s="9">
        <f t="shared" si="421"/>
        <v>5.5838558101910254E-2</v>
      </c>
      <c r="F3339">
        <f t="shared" si="422"/>
        <v>1.0574269569407333</v>
      </c>
      <c r="G3339">
        <f t="shared" si="423"/>
        <v>24.137747038473176</v>
      </c>
      <c r="H3339">
        <f t="shared" si="417"/>
        <v>2.8199307562603179E-2</v>
      </c>
      <c r="I3339" t="str">
        <f t="shared" si="424"/>
        <v>2013</v>
      </c>
      <c r="J3339">
        <f t="shared" si="418"/>
        <v>-3.540582158121921</v>
      </c>
      <c r="K3339">
        <f t="shared" si="419"/>
        <v>-0.83492207030344545</v>
      </c>
      <c r="L3339">
        <f t="shared" si="420"/>
        <v>0</v>
      </c>
    </row>
    <row r="3340" spans="1:12" x14ac:dyDescent="0.3">
      <c r="A3340">
        <v>3339</v>
      </c>
      <c r="B3340" s="23" t="s">
        <v>3334</v>
      </c>
      <c r="C3340" s="24">
        <v>23.757999999999999</v>
      </c>
      <c r="D3340" s="24">
        <v>5.2999999999999998E-4</v>
      </c>
      <c r="E3340" s="9">
        <f t="shared" si="421"/>
        <v>-1.5950899802037677E-2</v>
      </c>
      <c r="F3340">
        <f t="shared" si="422"/>
        <v>0.98417564208782093</v>
      </c>
      <c r="G3340">
        <f t="shared" si="423"/>
        <v>23.755901469353134</v>
      </c>
      <c r="H3340">
        <f t="shared" si="417"/>
        <v>2.822180852397008E-2</v>
      </c>
      <c r="I3340" t="str">
        <f t="shared" si="424"/>
        <v>2013</v>
      </c>
      <c r="J3340">
        <f t="shared" si="418"/>
        <v>-3.487352572446289</v>
      </c>
      <c r="K3340">
        <f t="shared" si="419"/>
        <v>-0.45307650118340348</v>
      </c>
      <c r="L3340">
        <f t="shared" si="420"/>
        <v>0</v>
      </c>
    </row>
    <row r="3341" spans="1:12" x14ac:dyDescent="0.3">
      <c r="A3341">
        <v>3340</v>
      </c>
      <c r="B3341" s="23" t="s">
        <v>3335</v>
      </c>
      <c r="C3341" s="24">
        <v>24.122</v>
      </c>
      <c r="D3341" s="24">
        <v>5.0999999999999993E-4</v>
      </c>
      <c r="E3341" s="9">
        <f t="shared" si="421"/>
        <v>1.520497129370341E-2</v>
      </c>
      <c r="F3341">
        <f t="shared" si="422"/>
        <v>1.0153211549793755</v>
      </c>
      <c r="G3341">
        <f t="shared" si="423"/>
        <v>24.119949717138255</v>
      </c>
      <c r="H3341">
        <f t="shared" si="417"/>
        <v>2.8406137462549292E-2</v>
      </c>
      <c r="I3341" t="str">
        <f t="shared" si="424"/>
        <v>2013</v>
      </c>
      <c r="J3341">
        <f t="shared" si="418"/>
        <v>-3.5639211182152226</v>
      </c>
      <c r="K3341">
        <f t="shared" si="419"/>
        <v>-0.81712474896852427</v>
      </c>
      <c r="L3341">
        <f t="shared" si="420"/>
        <v>0</v>
      </c>
    </row>
    <row r="3342" spans="1:12" x14ac:dyDescent="0.3">
      <c r="A3342">
        <v>3341</v>
      </c>
      <c r="B3342" s="23" t="s">
        <v>3336</v>
      </c>
      <c r="C3342" s="24">
        <v>24.143999999999998</v>
      </c>
      <c r="D3342" s="24">
        <v>5.0999999999999993E-4</v>
      </c>
      <c r="E3342" s="9">
        <f t="shared" si="421"/>
        <v>9.1161486444188064E-4</v>
      </c>
      <c r="F3342">
        <f t="shared" si="422"/>
        <v>1.0009120305115662</v>
      </c>
      <c r="G3342">
        <f t="shared" si="423"/>
        <v>24.141947847217725</v>
      </c>
      <c r="H3342">
        <f t="shared" si="417"/>
        <v>2.8435214991568713E-2</v>
      </c>
      <c r="I3342" t="str">
        <f t="shared" si="424"/>
        <v>2013</v>
      </c>
      <c r="J3342">
        <f t="shared" si="418"/>
        <v>-3.5708230062072723</v>
      </c>
      <c r="K3342">
        <f t="shared" si="419"/>
        <v>-0.83912287904799499</v>
      </c>
      <c r="L3342">
        <f t="shared" si="420"/>
        <v>0</v>
      </c>
    </row>
    <row r="3343" spans="1:12" x14ac:dyDescent="0.3">
      <c r="A3343">
        <v>3342</v>
      </c>
      <c r="B3343" s="23" t="s">
        <v>3337</v>
      </c>
      <c r="C3343" s="24">
        <v>23.305</v>
      </c>
      <c r="D3343" s="24">
        <v>5.6000000000000006E-4</v>
      </c>
      <c r="E3343" s="9">
        <f t="shared" si="421"/>
        <v>-3.5367972200788807E-2</v>
      </c>
      <c r="F3343">
        <f t="shared" si="422"/>
        <v>0.96525016567263089</v>
      </c>
      <c r="G3343">
        <f t="shared" si="423"/>
        <v>23.30282496816973</v>
      </c>
      <c r="H3343">
        <f t="shared" si="417"/>
        <v>2.8918688357718148E-2</v>
      </c>
      <c r="I3343" t="str">
        <f t="shared" si="424"/>
        <v>2013</v>
      </c>
      <c r="J3343">
        <f t="shared" si="418"/>
        <v>-3.5053118807786663</v>
      </c>
      <c r="K3343">
        <f t="shared" si="419"/>
        <v>-0.66137218697248557</v>
      </c>
      <c r="L3343">
        <f t="shared" si="420"/>
        <v>0</v>
      </c>
    </row>
    <row r="3344" spans="1:12" x14ac:dyDescent="0.3">
      <c r="A3344">
        <v>3343</v>
      </c>
      <c r="B3344" s="23" t="s">
        <v>3338</v>
      </c>
      <c r="C3344" s="24">
        <v>23.79</v>
      </c>
      <c r="D3344" s="24">
        <v>5.6000000000000006E-4</v>
      </c>
      <c r="E3344" s="9">
        <f t="shared" si="421"/>
        <v>2.0597394490162027E-2</v>
      </c>
      <c r="F3344">
        <f t="shared" si="422"/>
        <v>1.0208109847672173</v>
      </c>
      <c r="G3344">
        <f t="shared" si="423"/>
        <v>23.787779703615442</v>
      </c>
      <c r="H3344">
        <f t="shared" si="417"/>
        <v>2.9340322030605093E-2</v>
      </c>
      <c r="I3344" t="str">
        <f t="shared" si="424"/>
        <v>2013</v>
      </c>
      <c r="J3344">
        <f t="shared" si="418"/>
        <v>-3.6304318170562673</v>
      </c>
      <c r="K3344">
        <f t="shared" si="419"/>
        <v>-1.1463269224181971</v>
      </c>
      <c r="L3344">
        <f t="shared" si="420"/>
        <v>0</v>
      </c>
    </row>
    <row r="3345" spans="1:12" x14ac:dyDescent="0.3">
      <c r="A3345">
        <v>3344</v>
      </c>
      <c r="B3345" s="23" t="s">
        <v>3339</v>
      </c>
      <c r="C3345" s="24">
        <v>23.975000000000001</v>
      </c>
      <c r="D3345" s="24">
        <v>5.0999999999999993E-4</v>
      </c>
      <c r="E3345" s="9">
        <f t="shared" si="421"/>
        <v>7.7462964546356431E-3</v>
      </c>
      <c r="F3345">
        <f t="shared" si="422"/>
        <v>1.0077763766288357</v>
      </c>
      <c r="G3345">
        <f t="shared" si="423"/>
        <v>23.972962211607236</v>
      </c>
      <c r="H3345">
        <f t="shared" si="417"/>
        <v>2.9220763227634481E-2</v>
      </c>
      <c r="I3345" t="str">
        <f t="shared" si="424"/>
        <v>2013</v>
      </c>
      <c r="J3345">
        <f t="shared" si="418"/>
        <v>-3.6437851087475197</v>
      </c>
      <c r="K3345">
        <f t="shared" si="419"/>
        <v>-1.6352652819339824</v>
      </c>
      <c r="L3345">
        <f t="shared" si="420"/>
        <v>0</v>
      </c>
    </row>
    <row r="3346" spans="1:12" x14ac:dyDescent="0.3">
      <c r="A3346">
        <v>3345</v>
      </c>
      <c r="B3346" s="23" t="s">
        <v>3340</v>
      </c>
      <c r="C3346" s="24">
        <v>23.917999999999999</v>
      </c>
      <c r="D3346" s="24">
        <v>4.2999999999999999E-4</v>
      </c>
      <c r="E3346" s="9">
        <f t="shared" si="421"/>
        <v>-2.3803072228862432E-3</v>
      </c>
      <c r="F3346">
        <f t="shared" si="422"/>
        <v>0.99762252346193947</v>
      </c>
      <c r="G3346">
        <f t="shared" si="423"/>
        <v>23.916285938087952</v>
      </c>
      <c r="H3346">
        <f t="shared" si="417"/>
        <v>2.9152416068919999E-2</v>
      </c>
      <c r="I3346" t="str">
        <f t="shared" si="424"/>
        <v>2013</v>
      </c>
      <c r="J3346">
        <f t="shared" si="418"/>
        <v>-3.6266679254970748</v>
      </c>
      <c r="K3346">
        <f t="shared" si="419"/>
        <v>-1.5785890084146992</v>
      </c>
      <c r="L3346">
        <f t="shared" si="420"/>
        <v>0</v>
      </c>
    </row>
    <row r="3347" spans="1:12" x14ac:dyDescent="0.3">
      <c r="A3347">
        <v>3346</v>
      </c>
      <c r="B3347" s="23" t="s">
        <v>3341</v>
      </c>
      <c r="C3347" s="24">
        <v>23.771000000000001</v>
      </c>
      <c r="D3347" s="24">
        <v>4.2999999999999999E-4</v>
      </c>
      <c r="E3347" s="9">
        <f t="shared" si="421"/>
        <v>-6.1649632234962335E-3</v>
      </c>
      <c r="F3347">
        <f t="shared" si="422"/>
        <v>0.99385400117066647</v>
      </c>
      <c r="G3347">
        <f t="shared" si="423"/>
        <v>23.769296472710458</v>
      </c>
      <c r="H3347">
        <f t="shared" si="417"/>
        <v>2.9088987736701256E-2</v>
      </c>
      <c r="I3347" t="str">
        <f t="shared" si="424"/>
        <v>2013</v>
      </c>
      <c r="J3347">
        <f t="shared" si="418"/>
        <v>-3.5965362068863929</v>
      </c>
      <c r="K3347">
        <f t="shared" si="419"/>
        <v>-1.4315995430372048</v>
      </c>
      <c r="L3347">
        <f t="shared" si="420"/>
        <v>0</v>
      </c>
    </row>
    <row r="3348" spans="1:12" x14ac:dyDescent="0.3">
      <c r="A3348">
        <v>3347</v>
      </c>
      <c r="B3348" s="23" t="s">
        <v>3342</v>
      </c>
      <c r="C3348" s="24">
        <v>23.891999999999999</v>
      </c>
      <c r="D3348" s="24">
        <v>4.6000000000000001E-4</v>
      </c>
      <c r="E3348" s="9">
        <f t="shared" si="421"/>
        <v>5.0773245469400777E-3</v>
      </c>
      <c r="F3348">
        <f t="shared" si="422"/>
        <v>1.005090236001851</v>
      </c>
      <c r="G3348">
        <f t="shared" si="423"/>
        <v>23.89016835021414</v>
      </c>
      <c r="H3348">
        <f t="shared" si="417"/>
        <v>2.9163442235914744E-2</v>
      </c>
      <c r="I3348" t="str">
        <f t="shared" si="424"/>
        <v>2013</v>
      </c>
      <c r="J3348">
        <f t="shared" si="418"/>
        <v>-3.6240776497654412</v>
      </c>
      <c r="K3348">
        <f t="shared" si="419"/>
        <v>-1.5524714205408863</v>
      </c>
      <c r="L3348">
        <f t="shared" si="420"/>
        <v>0</v>
      </c>
    </row>
    <row r="3349" spans="1:12" x14ac:dyDescent="0.3">
      <c r="A3349">
        <v>3348</v>
      </c>
      <c r="B3349" s="23" t="s">
        <v>3343</v>
      </c>
      <c r="C3349" s="24">
        <v>23.879000000000001</v>
      </c>
      <c r="D3349" s="24">
        <v>4.6000000000000001E-4</v>
      </c>
      <c r="E3349" s="9">
        <f t="shared" si="421"/>
        <v>-5.4426326938543509E-4</v>
      </c>
      <c r="F3349">
        <f t="shared" si="422"/>
        <v>0.99945588481500092</v>
      </c>
      <c r="G3349">
        <f t="shared" si="423"/>
        <v>23.877169346842603</v>
      </c>
      <c r="H3349">
        <f t="shared" si="417"/>
        <v>2.9173161531628015E-2</v>
      </c>
      <c r="I3349" t="str">
        <f t="shared" si="424"/>
        <v>2013</v>
      </c>
      <c r="J3349">
        <f t="shared" si="418"/>
        <v>-3.6233128726812431</v>
      </c>
      <c r="K3349">
        <f t="shared" si="419"/>
        <v>-1.5394724171693497</v>
      </c>
      <c r="L3349">
        <f t="shared" si="420"/>
        <v>0</v>
      </c>
    </row>
    <row r="3350" spans="1:12" x14ac:dyDescent="0.3">
      <c r="A3350">
        <v>3349</v>
      </c>
      <c r="B3350" s="23" t="s">
        <v>3344</v>
      </c>
      <c r="C3350" s="24">
        <v>23.632000000000001</v>
      </c>
      <c r="D3350" s="24">
        <v>4.0999999999999999E-4</v>
      </c>
      <c r="E3350" s="9">
        <f t="shared" si="421"/>
        <v>-1.0397685811650025E-2</v>
      </c>
      <c r="F3350">
        <f t="shared" si="422"/>
        <v>0.98965618325725535</v>
      </c>
      <c r="G3350">
        <f t="shared" si="423"/>
        <v>23.630385201839566</v>
      </c>
      <c r="H3350">
        <f t="shared" si="417"/>
        <v>2.9175028677979595E-2</v>
      </c>
      <c r="I3350" t="str">
        <f t="shared" si="424"/>
        <v>2013</v>
      </c>
      <c r="J3350">
        <f t="shared" si="418"/>
        <v>-3.586093373555042</v>
      </c>
      <c r="K3350">
        <f t="shared" si="419"/>
        <v>-1.2926882721663127</v>
      </c>
      <c r="L3350">
        <f t="shared" si="420"/>
        <v>0</v>
      </c>
    </row>
    <row r="3351" spans="1:12" x14ac:dyDescent="0.3">
      <c r="A3351">
        <v>3350</v>
      </c>
      <c r="B3351" s="23" t="s">
        <v>3345</v>
      </c>
      <c r="C3351" s="24">
        <v>23.67</v>
      </c>
      <c r="D3351" s="24">
        <v>4.8000000000000001E-4</v>
      </c>
      <c r="E3351" s="9">
        <f t="shared" si="421"/>
        <v>1.6066977368686336E-3</v>
      </c>
      <c r="F3351">
        <f t="shared" si="422"/>
        <v>1.0016079891672309</v>
      </c>
      <c r="G3351">
        <f t="shared" si="423"/>
        <v>23.668106475741983</v>
      </c>
      <c r="H3351">
        <f t="shared" si="417"/>
        <v>2.9171599179674747E-2</v>
      </c>
      <c r="I3351" t="str">
        <f t="shared" si="424"/>
        <v>2013</v>
      </c>
      <c r="J3351">
        <f t="shared" si="418"/>
        <v>-3.5913956531156335</v>
      </c>
      <c r="K3351">
        <f t="shared" si="419"/>
        <v>-1.3304095460687293</v>
      </c>
      <c r="L3351">
        <f t="shared" si="420"/>
        <v>0</v>
      </c>
    </row>
    <row r="3352" spans="1:12" x14ac:dyDescent="0.3">
      <c r="A3352">
        <v>3351</v>
      </c>
      <c r="B3352" s="23" t="s">
        <v>3346</v>
      </c>
      <c r="C3352" s="24">
        <v>23.355</v>
      </c>
      <c r="D3352" s="24">
        <v>4.8000000000000001E-4</v>
      </c>
      <c r="E3352" s="9">
        <f t="shared" si="421"/>
        <v>-1.3397329571821281E-2</v>
      </c>
      <c r="F3352">
        <f t="shared" si="422"/>
        <v>0.98669201520912542</v>
      </c>
      <c r="G3352">
        <f t="shared" si="423"/>
        <v>23.353131674734009</v>
      </c>
      <c r="H3352">
        <f t="shared" si="417"/>
        <v>2.8974414595543941E-2</v>
      </c>
      <c r="I3352" t="str">
        <f t="shared" si="424"/>
        <v>2013</v>
      </c>
      <c r="J3352">
        <f t="shared" si="418"/>
        <v>-3.5196485427275577</v>
      </c>
      <c r="K3352">
        <f t="shared" si="419"/>
        <v>-1.1749060037599008</v>
      </c>
      <c r="L3352">
        <f t="shared" si="420"/>
        <v>0</v>
      </c>
    </row>
    <row r="3353" spans="1:12" x14ac:dyDescent="0.3">
      <c r="A3353">
        <v>3352</v>
      </c>
      <c r="B3353" s="23" t="s">
        <v>3347</v>
      </c>
      <c r="C3353" s="24">
        <v>22.643000000000001</v>
      </c>
      <c r="D3353" s="24">
        <v>4.0999999999999999E-4</v>
      </c>
      <c r="E3353" s="9">
        <f t="shared" si="421"/>
        <v>-3.0960340563686992E-2</v>
      </c>
      <c r="F3353">
        <f t="shared" si="422"/>
        <v>0.96951402269321341</v>
      </c>
      <c r="G3353">
        <f t="shared" si="423"/>
        <v>22.641452781197245</v>
      </c>
      <c r="H3353">
        <f t="shared" si="417"/>
        <v>2.928982258676548E-2</v>
      </c>
      <c r="I3353" t="str">
        <f t="shared" si="424"/>
        <v>2013</v>
      </c>
      <c r="J3353">
        <f t="shared" si="418"/>
        <v>-3.4495348068679643</v>
      </c>
      <c r="K3353">
        <f t="shared" si="419"/>
        <v>-0.46322711022313712</v>
      </c>
      <c r="L3353">
        <f t="shared" si="420"/>
        <v>0</v>
      </c>
    </row>
    <row r="3354" spans="1:12" x14ac:dyDescent="0.3">
      <c r="A3354">
        <v>3353</v>
      </c>
      <c r="B3354" s="23" t="s">
        <v>3348</v>
      </c>
      <c r="C3354" s="24">
        <v>22.643000000000001</v>
      </c>
      <c r="D3354" s="24">
        <v>3.3E-4</v>
      </c>
      <c r="E3354" s="9">
        <f t="shared" si="421"/>
        <v>0</v>
      </c>
      <c r="F3354">
        <f t="shared" si="422"/>
        <v>1</v>
      </c>
      <c r="G3354">
        <f t="shared" si="423"/>
        <v>22.641754669246911</v>
      </c>
      <c r="H3354">
        <f t="shared" si="417"/>
        <v>2.9295433558293924E-2</v>
      </c>
      <c r="I3354" t="str">
        <f t="shared" si="424"/>
        <v>2013</v>
      </c>
      <c r="J3354">
        <f t="shared" si="418"/>
        <v>-3.4502416277695147</v>
      </c>
      <c r="K3354">
        <f t="shared" si="419"/>
        <v>-0.46352899827280325</v>
      </c>
      <c r="L3354">
        <f t="shared" si="420"/>
        <v>0</v>
      </c>
    </row>
    <row r="3355" spans="1:12" x14ac:dyDescent="0.3">
      <c r="A3355">
        <v>3354</v>
      </c>
      <c r="B3355" s="23" t="s">
        <v>3349</v>
      </c>
      <c r="C3355" s="24">
        <v>22.338999999999999</v>
      </c>
      <c r="D3355" s="24">
        <v>3.5000000000000005E-4</v>
      </c>
      <c r="E3355" s="9">
        <f t="shared" si="421"/>
        <v>-1.3516723508597853E-2</v>
      </c>
      <c r="F3355">
        <f t="shared" si="422"/>
        <v>0.98657421719736771</v>
      </c>
      <c r="G3355">
        <f t="shared" si="423"/>
        <v>22.337696929673253</v>
      </c>
      <c r="H3355">
        <f t="shared" si="417"/>
        <v>2.9019504956170984E-2</v>
      </c>
      <c r="I3355" t="str">
        <f t="shared" si="424"/>
        <v>2013</v>
      </c>
      <c r="J3355">
        <f t="shared" si="418"/>
        <v>-3.3718472674310043</v>
      </c>
      <c r="K3355">
        <f t="shared" si="419"/>
        <v>-0.15947125869914558</v>
      </c>
      <c r="L3355">
        <f t="shared" si="420"/>
        <v>0</v>
      </c>
    </row>
    <row r="3356" spans="1:12" x14ac:dyDescent="0.3">
      <c r="A3356">
        <v>3355</v>
      </c>
      <c r="B3356" s="23" t="s">
        <v>3350</v>
      </c>
      <c r="C3356" s="24">
        <v>22.568000000000001</v>
      </c>
      <c r="D3356" s="24">
        <v>4.6000000000000001E-4</v>
      </c>
      <c r="E3356" s="9">
        <f t="shared" si="421"/>
        <v>1.0198943817908653E-2</v>
      </c>
      <c r="F3356">
        <f t="shared" si="422"/>
        <v>1.01025113031022</v>
      </c>
      <c r="G3356">
        <f t="shared" si="423"/>
        <v>22.566269852989819</v>
      </c>
      <c r="H3356">
        <f t="shared" si="417"/>
        <v>2.9174974015031867E-2</v>
      </c>
      <c r="I3356" t="str">
        <f t="shared" si="424"/>
        <v>2013</v>
      </c>
      <c r="J3356">
        <f t="shared" si="418"/>
        <v>-3.4245992383165116</v>
      </c>
      <c r="K3356">
        <f t="shared" si="419"/>
        <v>-0.38804418201571167</v>
      </c>
      <c r="L3356">
        <f t="shared" si="420"/>
        <v>0</v>
      </c>
    </row>
    <row r="3357" spans="1:12" x14ac:dyDescent="0.3">
      <c r="A3357">
        <v>3356</v>
      </c>
      <c r="B3357" s="23" t="s">
        <v>3351</v>
      </c>
      <c r="C3357" s="24">
        <v>22.442</v>
      </c>
      <c r="D3357" s="24">
        <v>4.6000000000000001E-4</v>
      </c>
      <c r="E3357" s="9">
        <f t="shared" si="421"/>
        <v>-5.598770457020728E-3</v>
      </c>
      <c r="F3357">
        <f t="shared" si="422"/>
        <v>0.99441687344913143</v>
      </c>
      <c r="G3357">
        <f t="shared" si="423"/>
        <v>22.440279512619526</v>
      </c>
      <c r="H3357">
        <f t="shared" si="417"/>
        <v>2.8492282019830513E-2</v>
      </c>
      <c r="I3357" t="str">
        <f t="shared" si="424"/>
        <v>2013</v>
      </c>
      <c r="J3357">
        <f t="shared" si="418"/>
        <v>-3.325791332289409</v>
      </c>
      <c r="K3357">
        <f t="shared" si="419"/>
        <v>-0.26205384164541812</v>
      </c>
      <c r="L3357">
        <f t="shared" si="420"/>
        <v>0</v>
      </c>
    </row>
    <row r="3358" spans="1:12" x14ac:dyDescent="0.3">
      <c r="A3358">
        <v>3357</v>
      </c>
      <c r="B3358" s="23" t="s">
        <v>3352</v>
      </c>
      <c r="C3358" s="24">
        <v>22.457999999999998</v>
      </c>
      <c r="D3358" s="24">
        <v>4.0999999999999999E-4</v>
      </c>
      <c r="E3358" s="9">
        <f t="shared" si="421"/>
        <v>7.126949076722472E-4</v>
      </c>
      <c r="F3358">
        <f t="shared" si="422"/>
        <v>1.0007129489350324</v>
      </c>
      <c r="G3358">
        <f t="shared" si="423"/>
        <v>22.456465422431997</v>
      </c>
      <c r="H3358">
        <f t="shared" si="417"/>
        <v>2.8528140984423342E-2</v>
      </c>
      <c r="I3358" t="str">
        <f t="shared" si="424"/>
        <v>2013</v>
      </c>
      <c r="J3358">
        <f t="shared" si="418"/>
        <v>-3.3323788805968211</v>
      </c>
      <c r="K3358">
        <f t="shared" si="419"/>
        <v>-0.27823975145788893</v>
      </c>
      <c r="L3358">
        <f t="shared" si="420"/>
        <v>0</v>
      </c>
    </row>
    <row r="3359" spans="1:12" x14ac:dyDescent="0.3">
      <c r="A3359">
        <v>3358</v>
      </c>
      <c r="B3359" s="23" t="s">
        <v>3353</v>
      </c>
      <c r="C3359" s="24">
        <v>22.494</v>
      </c>
      <c r="D3359" s="24">
        <v>4.2999999999999999E-4</v>
      </c>
      <c r="E3359" s="9">
        <f t="shared" si="421"/>
        <v>1.6017088314832263E-3</v>
      </c>
      <c r="F3359">
        <f t="shared" si="422"/>
        <v>1.0016029922522043</v>
      </c>
      <c r="G3359">
        <f t="shared" si="423"/>
        <v>22.492387987764463</v>
      </c>
      <c r="H3359">
        <f t="shared" si="417"/>
        <v>2.8527508064260403E-2</v>
      </c>
      <c r="I3359" t="str">
        <f t="shared" si="424"/>
        <v>2013</v>
      </c>
      <c r="J3359">
        <f t="shared" si="418"/>
        <v>-3.3376354825883761</v>
      </c>
      <c r="K3359">
        <f t="shared" si="419"/>
        <v>-0.31416231679035533</v>
      </c>
      <c r="L3359">
        <f t="shared" si="420"/>
        <v>0</v>
      </c>
    </row>
    <row r="3360" spans="1:12" x14ac:dyDescent="0.3">
      <c r="A3360">
        <v>3359</v>
      </c>
      <c r="B3360" s="23" t="s">
        <v>3354</v>
      </c>
      <c r="C3360" s="24">
        <v>22.481999999999999</v>
      </c>
      <c r="D3360" s="24">
        <v>4.2999999999999999E-4</v>
      </c>
      <c r="E3360" s="9">
        <f t="shared" si="421"/>
        <v>-5.3361794222465486E-4</v>
      </c>
      <c r="F3360">
        <f t="shared" si="422"/>
        <v>0.99946652440650841</v>
      </c>
      <c r="G3360">
        <f t="shared" si="423"/>
        <v>22.480388847733646</v>
      </c>
      <c r="H3360">
        <f t="shared" si="417"/>
        <v>2.7329741797278047E-2</v>
      </c>
      <c r="I3360" t="str">
        <f t="shared" si="424"/>
        <v>2013</v>
      </c>
      <c r="J3360">
        <f t="shared" si="418"/>
        <v>-3.1957945242021006</v>
      </c>
      <c r="K3360">
        <f t="shared" si="419"/>
        <v>-0.74505528718598413</v>
      </c>
      <c r="L3360">
        <f t="shared" si="420"/>
        <v>0</v>
      </c>
    </row>
    <row r="3361" spans="1:12" x14ac:dyDescent="0.3">
      <c r="A3361">
        <v>3360</v>
      </c>
      <c r="B3361" s="23" t="s">
        <v>6205</v>
      </c>
      <c r="C3361" s="24">
        <v>22.585000000000001</v>
      </c>
      <c r="D3361" s="24">
        <v>4.2999999999999999E-4</v>
      </c>
      <c r="E3361" s="9">
        <f t="shared" si="421"/>
        <v>4.5709800669622826E-3</v>
      </c>
      <c r="F3361">
        <f t="shared" si="422"/>
        <v>1.0045814429321236</v>
      </c>
      <c r="G3361">
        <f t="shared" si="423"/>
        <v>22.583381466331485</v>
      </c>
      <c r="H3361">
        <f t="shared" ref="H3361:H3424" si="425">SQRT(_xlfn.VAR.S(E3332:E3361))</f>
        <v>1.6784749089834097E-2</v>
      </c>
      <c r="I3361" t="str">
        <f t="shared" si="424"/>
        <v>2013</v>
      </c>
      <c r="J3361">
        <f t="shared" si="418"/>
        <v>-1.9717112961090213</v>
      </c>
      <c r="K3361">
        <f t="shared" si="419"/>
        <v>-0.84804790578382239</v>
      </c>
      <c r="L3361">
        <f t="shared" si="420"/>
        <v>0</v>
      </c>
    </row>
    <row r="3362" spans="1:12" x14ac:dyDescent="0.3">
      <c r="A3362">
        <v>3361</v>
      </c>
      <c r="B3362" s="23" t="s">
        <v>3355</v>
      </c>
      <c r="C3362" s="24">
        <v>22.18</v>
      </c>
      <c r="D3362" s="24">
        <v>4.8000000000000001E-4</v>
      </c>
      <c r="E3362" s="9">
        <f t="shared" si="421"/>
        <v>-1.8094987184346597E-2</v>
      </c>
      <c r="F3362">
        <f t="shared" si="422"/>
        <v>0.98206774407792774</v>
      </c>
      <c r="G3362">
        <f t="shared" si="423"/>
        <v>22.178225670974108</v>
      </c>
      <c r="H3362">
        <f t="shared" si="425"/>
        <v>1.689065676362627E-2</v>
      </c>
      <c r="I3362" t="str">
        <f t="shared" si="424"/>
        <v>2013</v>
      </c>
      <c r="J3362">
        <f t="shared" ref="J3362:J3425" si="426">-G3362*$P$3*$Q$3*H3362</f>
        <v>-1.9485557484774336</v>
      </c>
      <c r="K3362">
        <f t="shared" ref="K3362:K3425" si="427">+MIN(G3363-G3362,G3364-G3362,G3365-G3362,G3366-G3362,G3367-G3362,G3368-G3362,G3369-G3362,G3370-G3362,G3371-G3362,G3372-G3362)</f>
        <v>-0.53488505736348202</v>
      </c>
      <c r="L3362">
        <f t="shared" ref="L3362:L3425" si="428">+IF(K3362&lt;J3362,1,0)</f>
        <v>0</v>
      </c>
    </row>
    <row r="3363" spans="1:12" x14ac:dyDescent="0.3">
      <c r="A3363">
        <v>3362</v>
      </c>
      <c r="B3363" s="23" t="s">
        <v>3356</v>
      </c>
      <c r="C3363" s="24">
        <v>22.445</v>
      </c>
      <c r="D3363" s="24">
        <v>4.8000000000000001E-4</v>
      </c>
      <c r="E3363" s="9">
        <f t="shared" si="421"/>
        <v>1.1876890311674397E-2</v>
      </c>
      <c r="F3363">
        <f t="shared" si="422"/>
        <v>1.0119477006311992</v>
      </c>
      <c r="G3363">
        <f t="shared" si="423"/>
        <v>22.443204471822085</v>
      </c>
      <c r="H3363">
        <f t="shared" si="425"/>
        <v>1.6930836435873432E-2</v>
      </c>
      <c r="I3363" t="str">
        <f t="shared" si="424"/>
        <v>2013</v>
      </c>
      <c r="J3363">
        <f t="shared" si="426"/>
        <v>-1.9765271346842737</v>
      </c>
      <c r="K3363">
        <f t="shared" si="427"/>
        <v>-0.79986385821145944</v>
      </c>
      <c r="L3363">
        <f t="shared" si="428"/>
        <v>0</v>
      </c>
    </row>
    <row r="3364" spans="1:12" x14ac:dyDescent="0.3">
      <c r="A3364">
        <v>3363</v>
      </c>
      <c r="B3364" s="23" t="s">
        <v>3357</v>
      </c>
      <c r="C3364" s="24">
        <v>22.673999999999999</v>
      </c>
      <c r="D3364" s="24">
        <v>3.3E-4</v>
      </c>
      <c r="E3364" s="9">
        <f t="shared" si="421"/>
        <v>1.015102136151143E-2</v>
      </c>
      <c r="F3364">
        <f t="shared" si="422"/>
        <v>1.010202717754511</v>
      </c>
      <c r="G3364">
        <f t="shared" si="423"/>
        <v>22.672752964293796</v>
      </c>
      <c r="H3364">
        <f t="shared" si="425"/>
        <v>1.7055073701705878E-2</v>
      </c>
      <c r="I3364" t="str">
        <f t="shared" si="424"/>
        <v>2013</v>
      </c>
      <c r="J3364">
        <f t="shared" si="426"/>
        <v>-2.0113949583371133</v>
      </c>
      <c r="K3364">
        <f t="shared" si="427"/>
        <v>-1.0924794552332351</v>
      </c>
      <c r="L3364">
        <f t="shared" si="428"/>
        <v>0</v>
      </c>
    </row>
    <row r="3365" spans="1:12" x14ac:dyDescent="0.3">
      <c r="A3365">
        <v>3364</v>
      </c>
      <c r="B3365" s="23" t="s">
        <v>3358</v>
      </c>
      <c r="C3365" s="24">
        <v>22.228000000000002</v>
      </c>
      <c r="D3365" s="24">
        <v>3.7999999999999997E-4</v>
      </c>
      <c r="E3365" s="9">
        <f t="shared" si="421"/>
        <v>-1.9866138177732005E-2</v>
      </c>
      <c r="F3365">
        <f t="shared" si="422"/>
        <v>0.98032989326982456</v>
      </c>
      <c r="G3365">
        <f t="shared" si="423"/>
        <v>22.226592271245217</v>
      </c>
      <c r="H3365">
        <f t="shared" si="425"/>
        <v>1.7285161914684686E-2</v>
      </c>
      <c r="I3365" t="str">
        <f t="shared" si="424"/>
        <v>2013</v>
      </c>
      <c r="J3365">
        <f t="shared" si="426"/>
        <v>-1.998415711458684</v>
      </c>
      <c r="K3365">
        <f t="shared" si="427"/>
        <v>-0.64631876218465578</v>
      </c>
      <c r="L3365">
        <f t="shared" si="428"/>
        <v>0</v>
      </c>
    </row>
    <row r="3366" spans="1:12" x14ac:dyDescent="0.3">
      <c r="A3366">
        <v>3365</v>
      </c>
      <c r="B3366" s="23" t="s">
        <v>3359</v>
      </c>
      <c r="C3366" s="24">
        <v>22.715</v>
      </c>
      <c r="D3366" s="24">
        <v>4.8000000000000001E-4</v>
      </c>
      <c r="E3366" s="9">
        <f t="shared" si="421"/>
        <v>2.1672743793691787E-2</v>
      </c>
      <c r="F3366">
        <f t="shared" si="422"/>
        <v>1.0219093035810689</v>
      </c>
      <c r="G3366">
        <f t="shared" si="423"/>
        <v>22.713182872686062</v>
      </c>
      <c r="H3366">
        <f t="shared" si="425"/>
        <v>1.7515372534454114E-2</v>
      </c>
      <c r="I3366" t="str">
        <f t="shared" si="424"/>
        <v>2013</v>
      </c>
      <c r="J3366">
        <f t="shared" si="426"/>
        <v>-2.0693639400029133</v>
      </c>
      <c r="K3366">
        <f t="shared" si="427"/>
        <v>-1.132909363625501</v>
      </c>
      <c r="L3366">
        <f t="shared" si="428"/>
        <v>0</v>
      </c>
    </row>
    <row r="3367" spans="1:12" x14ac:dyDescent="0.3">
      <c r="A3367">
        <v>3366</v>
      </c>
      <c r="B3367" s="23" t="s">
        <v>3360</v>
      </c>
      <c r="C3367" s="24">
        <v>22.4</v>
      </c>
      <c r="D3367" s="24">
        <v>4.8000000000000001E-4</v>
      </c>
      <c r="E3367" s="9">
        <f t="shared" si="421"/>
        <v>-1.396454035037256E-2</v>
      </c>
      <c r="F3367">
        <f t="shared" si="422"/>
        <v>0.98613251155624027</v>
      </c>
      <c r="G3367">
        <f t="shared" si="423"/>
        <v>22.398208071678088</v>
      </c>
      <c r="H3367">
        <f t="shared" si="425"/>
        <v>1.7241307517672933E-2</v>
      </c>
      <c r="I3367" t="str">
        <f t="shared" si="424"/>
        <v>2013</v>
      </c>
      <c r="J3367">
        <f t="shared" si="426"/>
        <v>-2.0087365109964632</v>
      </c>
      <c r="K3367">
        <f t="shared" si="427"/>
        <v>-0.81793456261752695</v>
      </c>
      <c r="L3367">
        <f t="shared" si="428"/>
        <v>0</v>
      </c>
    </row>
    <row r="3368" spans="1:12" x14ac:dyDescent="0.3">
      <c r="A3368">
        <v>3367</v>
      </c>
      <c r="B3368" s="23" t="s">
        <v>3361</v>
      </c>
      <c r="C3368" s="24">
        <v>22.465</v>
      </c>
      <c r="D3368" s="24">
        <v>5.0999999999999993E-4</v>
      </c>
      <c r="E3368" s="9">
        <f t="shared" si="421"/>
        <v>2.8975836611290656E-3</v>
      </c>
      <c r="F3368">
        <f t="shared" si="422"/>
        <v>1.0029017857142857</v>
      </c>
      <c r="G3368">
        <f t="shared" si="423"/>
        <v>22.463090556152512</v>
      </c>
      <c r="H3368">
        <f t="shared" si="425"/>
        <v>1.7251723282389608E-2</v>
      </c>
      <c r="I3368" t="str">
        <f t="shared" si="424"/>
        <v>2013</v>
      </c>
      <c r="J3368">
        <f t="shared" si="426"/>
        <v>-2.0157723879832186</v>
      </c>
      <c r="K3368">
        <f t="shared" si="427"/>
        <v>-0.88281704709195097</v>
      </c>
      <c r="L3368">
        <f t="shared" si="428"/>
        <v>0</v>
      </c>
    </row>
    <row r="3369" spans="1:12" x14ac:dyDescent="0.3">
      <c r="A3369">
        <v>3368</v>
      </c>
      <c r="B3369" s="23" t="s">
        <v>3362</v>
      </c>
      <c r="C3369" s="24">
        <v>22.701000000000001</v>
      </c>
      <c r="D3369" s="24">
        <v>5.0999999999999993E-4</v>
      </c>
      <c r="E3369" s="9">
        <f t="shared" si="421"/>
        <v>1.0450433858371043E-2</v>
      </c>
      <c r="F3369">
        <f t="shared" si="422"/>
        <v>1.0105052303583353</v>
      </c>
      <c r="G3369">
        <f t="shared" si="423"/>
        <v>22.699070497005039</v>
      </c>
      <c r="H3369">
        <f t="shared" si="425"/>
        <v>1.3777792096809693E-2</v>
      </c>
      <c r="I3369" t="str">
        <f t="shared" si="424"/>
        <v>2013</v>
      </c>
      <c r="J3369">
        <f t="shared" si="426"/>
        <v>-1.6267739201539102</v>
      </c>
      <c r="K3369">
        <f t="shared" si="427"/>
        <v>-1.1187969879444779</v>
      </c>
      <c r="L3369">
        <f t="shared" si="428"/>
        <v>0</v>
      </c>
    </row>
    <row r="3370" spans="1:12" x14ac:dyDescent="0.3">
      <c r="A3370">
        <v>3369</v>
      </c>
      <c r="B3370" s="23" t="s">
        <v>3363</v>
      </c>
      <c r="C3370" s="24">
        <v>21.736999999999998</v>
      </c>
      <c r="D3370" s="24">
        <v>4.6000000000000001E-4</v>
      </c>
      <c r="E3370" s="9">
        <f t="shared" si="421"/>
        <v>-4.3393098689766055E-2</v>
      </c>
      <c r="F3370">
        <f t="shared" si="422"/>
        <v>0.95753491035637184</v>
      </c>
      <c r="G3370">
        <f t="shared" si="423"/>
        <v>21.735333560547662</v>
      </c>
      <c r="H3370">
        <f t="shared" si="425"/>
        <v>1.5531929656455799E-2</v>
      </c>
      <c r="I3370" t="str">
        <f t="shared" si="424"/>
        <v>2013</v>
      </c>
      <c r="J3370">
        <f t="shared" si="426"/>
        <v>-1.7560271450514504</v>
      </c>
      <c r="K3370">
        <f t="shared" si="427"/>
        <v>-1.9150183589427172</v>
      </c>
      <c r="L3370">
        <f t="shared" si="428"/>
        <v>1</v>
      </c>
    </row>
    <row r="3371" spans="1:12" x14ac:dyDescent="0.3">
      <c r="A3371">
        <v>3370</v>
      </c>
      <c r="B3371" s="23" t="s">
        <v>3364</v>
      </c>
      <c r="C3371" s="24">
        <v>21.920999999999999</v>
      </c>
      <c r="D3371" s="24">
        <v>4.6000000000000001E-4</v>
      </c>
      <c r="E3371" s="9">
        <f t="shared" si="421"/>
        <v>8.4292037864622405E-3</v>
      </c>
      <c r="F3371">
        <f t="shared" si="422"/>
        <v>1.0084648295532963</v>
      </c>
      <c r="G3371">
        <f t="shared" si="423"/>
        <v>21.919319454421736</v>
      </c>
      <c r="H3371">
        <f t="shared" si="425"/>
        <v>1.5306247332998357E-2</v>
      </c>
      <c r="I3371" t="str">
        <f t="shared" si="424"/>
        <v>2013</v>
      </c>
      <c r="J3371">
        <f t="shared" si="426"/>
        <v>-1.7451601743442382</v>
      </c>
      <c r="K3371">
        <f t="shared" si="427"/>
        <v>-2.0990042528167905</v>
      </c>
      <c r="L3371">
        <f t="shared" si="428"/>
        <v>1</v>
      </c>
    </row>
    <row r="3372" spans="1:12" x14ac:dyDescent="0.3">
      <c r="A3372">
        <v>3371</v>
      </c>
      <c r="B3372" s="23" t="s">
        <v>3365</v>
      </c>
      <c r="C3372" s="24">
        <v>21.645</v>
      </c>
      <c r="D3372" s="24">
        <v>4.6000000000000001E-4</v>
      </c>
      <c r="E3372" s="9">
        <f t="shared" si="421"/>
        <v>-1.2670600583246603E-2</v>
      </c>
      <c r="F3372">
        <f t="shared" si="422"/>
        <v>0.98740933351580673</v>
      </c>
      <c r="G3372">
        <f t="shared" si="423"/>
        <v>21.643340613610626</v>
      </c>
      <c r="H3372">
        <f t="shared" si="425"/>
        <v>1.5381452296476536E-2</v>
      </c>
      <c r="I3372" t="str">
        <f t="shared" si="424"/>
        <v>2013</v>
      </c>
      <c r="J3372">
        <f t="shared" si="426"/>
        <v>-1.7316540691384614</v>
      </c>
      <c r="K3372">
        <f t="shared" si="427"/>
        <v>-1.8230254120056806</v>
      </c>
      <c r="L3372">
        <f t="shared" si="428"/>
        <v>1</v>
      </c>
    </row>
    <row r="3373" spans="1:12" x14ac:dyDescent="0.3">
      <c r="A3373">
        <v>3372</v>
      </c>
      <c r="B3373" s="23" t="s">
        <v>3366</v>
      </c>
      <c r="C3373" s="24">
        <v>21.795999999999999</v>
      </c>
      <c r="D3373" s="24">
        <v>4.8000000000000001E-4</v>
      </c>
      <c r="E3373" s="9">
        <f t="shared" si="421"/>
        <v>6.951985826907983E-3</v>
      </c>
      <c r="F3373">
        <f t="shared" si="422"/>
        <v>1.0069762069762069</v>
      </c>
      <c r="G3373">
        <f t="shared" si="423"/>
        <v>21.794256389745339</v>
      </c>
      <c r="H3373">
        <f t="shared" si="425"/>
        <v>1.4272088876299204E-2</v>
      </c>
      <c r="I3373" t="str">
        <f t="shared" si="424"/>
        <v>2013</v>
      </c>
      <c r="J3373">
        <f t="shared" si="426"/>
        <v>-1.6179649073081144</v>
      </c>
      <c r="K3373">
        <f t="shared" si="427"/>
        <v>-2.3032380773411809</v>
      </c>
      <c r="L3373">
        <f t="shared" si="428"/>
        <v>1</v>
      </c>
    </row>
    <row r="3374" spans="1:12" x14ac:dyDescent="0.3">
      <c r="A3374">
        <v>3373</v>
      </c>
      <c r="B3374" s="23" t="s">
        <v>3367</v>
      </c>
      <c r="C3374" s="24">
        <v>21.582000000000001</v>
      </c>
      <c r="D3374" s="24">
        <v>4.8000000000000001E-4</v>
      </c>
      <c r="E3374" s="9">
        <f t="shared" si="421"/>
        <v>-9.8668327793099194E-3</v>
      </c>
      <c r="F3374">
        <f t="shared" si="422"/>
        <v>0.99018168471279144</v>
      </c>
      <c r="G3374">
        <f t="shared" si="423"/>
        <v>21.580273509060561</v>
      </c>
      <c r="H3374">
        <f t="shared" si="425"/>
        <v>1.3662552058838944E-2</v>
      </c>
      <c r="I3374" t="str">
        <f t="shared" si="424"/>
        <v>2013</v>
      </c>
      <c r="J3374">
        <f t="shared" si="426"/>
        <v>-1.5336571194490094</v>
      </c>
      <c r="K3374">
        <f t="shared" si="427"/>
        <v>-2.0892551966564028</v>
      </c>
      <c r="L3374">
        <f t="shared" si="428"/>
        <v>1</v>
      </c>
    </row>
    <row r="3375" spans="1:12" x14ac:dyDescent="0.3">
      <c r="A3375">
        <v>3374</v>
      </c>
      <c r="B3375" s="23" t="s">
        <v>3368</v>
      </c>
      <c r="C3375" s="24">
        <v>21.952999999999999</v>
      </c>
      <c r="D3375" s="24">
        <v>4.6000000000000001E-4</v>
      </c>
      <c r="E3375" s="9">
        <f t="shared" si="421"/>
        <v>1.7044170500243719E-2</v>
      </c>
      <c r="F3375">
        <f t="shared" si="422"/>
        <v>1.0171902511352051</v>
      </c>
      <c r="G3375">
        <f t="shared" si="423"/>
        <v>21.951317001182446</v>
      </c>
      <c r="H3375">
        <f t="shared" si="425"/>
        <v>1.4021275968755277E-2</v>
      </c>
      <c r="I3375" t="str">
        <f t="shared" si="424"/>
        <v>2013</v>
      </c>
      <c r="J3375">
        <f t="shared" si="426"/>
        <v>-1.6009863138249083</v>
      </c>
      <c r="K3375">
        <f t="shared" si="427"/>
        <v>-3.3662065834603858</v>
      </c>
      <c r="L3375">
        <f t="shared" si="428"/>
        <v>1</v>
      </c>
    </row>
    <row r="3376" spans="1:12" x14ac:dyDescent="0.3">
      <c r="A3376">
        <v>3375</v>
      </c>
      <c r="B3376" s="23" t="s">
        <v>6208</v>
      </c>
      <c r="C3376" s="24">
        <v>21.984999999999999</v>
      </c>
      <c r="D3376" s="24">
        <v>4.5600000000000003E-4</v>
      </c>
      <c r="E3376" s="9">
        <f t="shared" si="421"/>
        <v>1.4565981909876039E-3</v>
      </c>
      <c r="F3376">
        <f t="shared" si="422"/>
        <v>1.0014576595453923</v>
      </c>
      <c r="G3376">
        <f t="shared" si="423"/>
        <v>21.983329203491071</v>
      </c>
      <c r="H3376">
        <f t="shared" si="425"/>
        <v>1.4044009307578044E-2</v>
      </c>
      <c r="I3376" t="str">
        <f t="shared" si="424"/>
        <v>2013</v>
      </c>
      <c r="J3376">
        <f t="shared" si="426"/>
        <v>-1.605920613799348</v>
      </c>
      <c r="K3376">
        <f t="shared" si="427"/>
        <v>-3.4520588694387371</v>
      </c>
      <c r="L3376">
        <f t="shared" si="428"/>
        <v>1</v>
      </c>
    </row>
    <row r="3377" spans="1:12" x14ac:dyDescent="0.3">
      <c r="A3377">
        <v>3376</v>
      </c>
      <c r="B3377" s="23" t="s">
        <v>3369</v>
      </c>
      <c r="C3377" s="24">
        <v>21.757000000000001</v>
      </c>
      <c r="D3377" s="24">
        <v>4.6000000000000001E-4</v>
      </c>
      <c r="E3377" s="9">
        <f t="shared" si="421"/>
        <v>-1.0424857796707914E-2</v>
      </c>
      <c r="F3377">
        <f t="shared" si="422"/>
        <v>0.98962929269956801</v>
      </c>
      <c r="G3377">
        <f t="shared" si="423"/>
        <v>21.755332027273106</v>
      </c>
      <c r="H3377">
        <f t="shared" si="425"/>
        <v>1.410053236654407E-2</v>
      </c>
      <c r="I3377" t="str">
        <f t="shared" si="424"/>
        <v>2013</v>
      </c>
      <c r="J3377">
        <f t="shared" si="426"/>
        <v>-1.5956613518319351</v>
      </c>
      <c r="K3377">
        <f t="shared" si="427"/>
        <v>-3.2240616932207722</v>
      </c>
      <c r="L3377">
        <f t="shared" si="428"/>
        <v>1</v>
      </c>
    </row>
    <row r="3378" spans="1:12" x14ac:dyDescent="0.3">
      <c r="A3378">
        <v>3377</v>
      </c>
      <c r="B3378" s="23" t="s">
        <v>3370</v>
      </c>
      <c r="C3378" s="24">
        <v>21.675999999999998</v>
      </c>
      <c r="D3378" s="24">
        <v>5.2999999999999998E-4</v>
      </c>
      <c r="E3378" s="9">
        <f t="shared" si="421"/>
        <v>-3.7298871321978094E-3</v>
      </c>
      <c r="F3378">
        <f t="shared" si="422"/>
        <v>0.996277060256469</v>
      </c>
      <c r="G3378">
        <f t="shared" si="423"/>
        <v>21.674085371230682</v>
      </c>
      <c r="H3378">
        <f t="shared" si="425"/>
        <v>1.4019065846263256E-2</v>
      </c>
      <c r="I3378" t="str">
        <f t="shared" si="424"/>
        <v>2013</v>
      </c>
      <c r="J3378">
        <f t="shared" si="426"/>
        <v>-1.5805176710581732</v>
      </c>
      <c r="K3378">
        <f t="shared" si="427"/>
        <v>-3.1428150371783481</v>
      </c>
      <c r="L3378">
        <f t="shared" si="428"/>
        <v>1</v>
      </c>
    </row>
    <row r="3379" spans="1:12" x14ac:dyDescent="0.3">
      <c r="A3379">
        <v>3378</v>
      </c>
      <c r="B3379" s="23" t="s">
        <v>3371</v>
      </c>
      <c r="C3379" s="24">
        <v>21.622</v>
      </c>
      <c r="D3379" s="24">
        <v>5.0999999999999993E-4</v>
      </c>
      <c r="E3379" s="9">
        <f t="shared" si="421"/>
        <v>-2.4943428332880138E-3</v>
      </c>
      <c r="F3379">
        <f t="shared" si="422"/>
        <v>0.9975087654548811</v>
      </c>
      <c r="G3379">
        <f t="shared" si="423"/>
        <v>21.62016220810726</v>
      </c>
      <c r="H3379">
        <f t="shared" si="425"/>
        <v>1.4010631817248476E-2</v>
      </c>
      <c r="I3379" t="str">
        <f t="shared" si="424"/>
        <v>2013</v>
      </c>
      <c r="J3379">
        <f t="shared" si="426"/>
        <v>-1.5756369944032682</v>
      </c>
      <c r="K3379">
        <f t="shared" si="427"/>
        <v>-3.0888918740549265</v>
      </c>
      <c r="L3379">
        <f t="shared" si="428"/>
        <v>1</v>
      </c>
    </row>
    <row r="3380" spans="1:12" x14ac:dyDescent="0.3">
      <c r="A3380">
        <v>3379</v>
      </c>
      <c r="B3380" s="23" t="s">
        <v>3372</v>
      </c>
      <c r="C3380" s="24">
        <v>19.821999999999999</v>
      </c>
      <c r="D3380" s="24">
        <v>5.0999999999999993E-4</v>
      </c>
      <c r="E3380" s="9">
        <f t="shared" si="421"/>
        <v>-8.6918882886062962E-2</v>
      </c>
      <c r="F3380">
        <f t="shared" si="422"/>
        <v>0.9167514568495051</v>
      </c>
      <c r="G3380">
        <f t="shared" si="423"/>
        <v>19.820315201604945</v>
      </c>
      <c r="H3380">
        <f t="shared" si="425"/>
        <v>2.0709587921413457E-2</v>
      </c>
      <c r="I3380" t="str">
        <f t="shared" si="424"/>
        <v>2013</v>
      </c>
      <c r="J3380">
        <f t="shared" si="426"/>
        <v>-2.1351161953243638</v>
      </c>
      <c r="K3380">
        <f t="shared" si="427"/>
        <v>-1.2890448675526116</v>
      </c>
      <c r="L3380">
        <f t="shared" si="428"/>
        <v>0</v>
      </c>
    </row>
    <row r="3381" spans="1:12" x14ac:dyDescent="0.3">
      <c r="A3381">
        <v>3380</v>
      </c>
      <c r="B3381" s="23" t="s">
        <v>3373</v>
      </c>
      <c r="C3381" s="24">
        <v>19.957999999999998</v>
      </c>
      <c r="D3381" s="24">
        <v>4.6000000000000001E-4</v>
      </c>
      <c r="E3381" s="9">
        <f t="shared" si="421"/>
        <v>6.8376334776039686E-3</v>
      </c>
      <c r="F3381">
        <f t="shared" si="422"/>
        <v>1.0068610634648369</v>
      </c>
      <c r="G3381">
        <f t="shared" si="423"/>
        <v>19.956469945319512</v>
      </c>
      <c r="H3381">
        <f t="shared" si="425"/>
        <v>2.0796463058531559E-2</v>
      </c>
      <c r="I3381" t="str">
        <f t="shared" si="424"/>
        <v>2013</v>
      </c>
      <c r="J3381">
        <f t="shared" si="426"/>
        <v>-2.1588014542307667</v>
      </c>
      <c r="K3381">
        <f t="shared" si="427"/>
        <v>-1.4251996112671783</v>
      </c>
      <c r="L3381">
        <f t="shared" si="428"/>
        <v>0</v>
      </c>
    </row>
    <row r="3382" spans="1:12" x14ac:dyDescent="0.3">
      <c r="A3382">
        <v>3381</v>
      </c>
      <c r="B3382" s="23" t="s">
        <v>6209</v>
      </c>
      <c r="C3382" s="24">
        <v>20.170000000000002</v>
      </c>
      <c r="D3382" s="24">
        <v>4.5600000000000003E-4</v>
      </c>
      <c r="E3382" s="9">
        <f t="shared" si="421"/>
        <v>1.0566286503999808E-2</v>
      </c>
      <c r="F3382">
        <f t="shared" si="422"/>
        <v>1.0106223068443734</v>
      </c>
      <c r="G3382">
        <f t="shared" si="423"/>
        <v>20.168467138249486</v>
      </c>
      <c r="H3382">
        <f t="shared" si="425"/>
        <v>2.0949710850182254E-2</v>
      </c>
      <c r="I3382" t="str">
        <f t="shared" si="424"/>
        <v>2013</v>
      </c>
      <c r="J3382">
        <f t="shared" si="426"/>
        <v>-2.1978114196195371</v>
      </c>
      <c r="K3382">
        <f t="shared" si="427"/>
        <v>-1.6371968041971527</v>
      </c>
      <c r="L3382">
        <f t="shared" si="428"/>
        <v>0</v>
      </c>
    </row>
    <row r="3383" spans="1:12" x14ac:dyDescent="0.3">
      <c r="A3383">
        <v>3382</v>
      </c>
      <c r="B3383" s="23" t="s">
        <v>3374</v>
      </c>
      <c r="C3383" s="24">
        <v>19.492999999999999</v>
      </c>
      <c r="D3383" s="24">
        <v>6.0999999999999997E-4</v>
      </c>
      <c r="E3383" s="9">
        <f t="shared" si="421"/>
        <v>-3.4140925202112669E-2</v>
      </c>
      <c r="F3383">
        <f t="shared" si="422"/>
        <v>0.96643529995042121</v>
      </c>
      <c r="G3383">
        <f t="shared" si="423"/>
        <v>19.491018312404158</v>
      </c>
      <c r="H3383">
        <f t="shared" si="425"/>
        <v>2.1093761129138001E-2</v>
      </c>
      <c r="I3383" t="str">
        <f t="shared" si="424"/>
        <v>2013</v>
      </c>
      <c r="J3383">
        <f t="shared" si="426"/>
        <v>-2.1385925706106601</v>
      </c>
      <c r="K3383">
        <f t="shared" si="427"/>
        <v>-0.95974797835182457</v>
      </c>
      <c r="L3383">
        <f t="shared" si="428"/>
        <v>0</v>
      </c>
    </row>
    <row r="3384" spans="1:12" x14ac:dyDescent="0.3">
      <c r="A3384">
        <v>3383</v>
      </c>
      <c r="B3384" s="23" t="s">
        <v>3375</v>
      </c>
      <c r="C3384" s="24">
        <v>19.526</v>
      </c>
      <c r="D3384" s="24">
        <v>6.3000000000000003E-4</v>
      </c>
      <c r="E3384" s="9">
        <f t="shared" si="421"/>
        <v>1.6914840394718896E-3</v>
      </c>
      <c r="F3384">
        <f t="shared" si="422"/>
        <v>1.0016929154055303</v>
      </c>
      <c r="G3384">
        <f t="shared" si="423"/>
        <v>19.523949877633306</v>
      </c>
      <c r="H3384">
        <f t="shared" si="425"/>
        <v>2.1109822445345632E-2</v>
      </c>
      <c r="I3384" t="str">
        <f t="shared" si="424"/>
        <v>2013</v>
      </c>
      <c r="J3384">
        <f t="shared" si="426"/>
        <v>-2.143837015250976</v>
      </c>
      <c r="K3384">
        <f t="shared" si="427"/>
        <v>-0.99267954358097299</v>
      </c>
      <c r="L3384">
        <f t="shared" si="428"/>
        <v>0</v>
      </c>
    </row>
    <row r="3385" spans="1:12" x14ac:dyDescent="0.3">
      <c r="A3385">
        <v>3384</v>
      </c>
      <c r="B3385" s="23" t="s">
        <v>3376</v>
      </c>
      <c r="C3385" s="24">
        <v>18.587</v>
      </c>
      <c r="D3385" s="24">
        <v>6.0999999999999997E-4</v>
      </c>
      <c r="E3385" s="9">
        <f t="shared" si="421"/>
        <v>-4.928449917726388E-2</v>
      </c>
      <c r="F3385">
        <f t="shared" si="422"/>
        <v>0.9519102734815118</v>
      </c>
      <c r="G3385">
        <f t="shared" si="423"/>
        <v>18.58511041772206</v>
      </c>
      <c r="H3385">
        <f t="shared" si="425"/>
        <v>2.2570634536170028E-2</v>
      </c>
      <c r="I3385" t="str">
        <f t="shared" si="424"/>
        <v>2013</v>
      </c>
      <c r="J3385">
        <f t="shared" si="426"/>
        <v>-2.1819681904578965</v>
      </c>
      <c r="K3385">
        <f t="shared" si="427"/>
        <v>-5.3840083669726368E-2</v>
      </c>
      <c r="L3385">
        <f t="shared" si="428"/>
        <v>0</v>
      </c>
    </row>
    <row r="3386" spans="1:12" x14ac:dyDescent="0.3">
      <c r="A3386">
        <v>3385</v>
      </c>
      <c r="B3386" s="23" t="s">
        <v>3377</v>
      </c>
      <c r="C3386" s="24">
        <v>18.533000000000001</v>
      </c>
      <c r="D3386" s="24">
        <v>5.6000000000000006E-4</v>
      </c>
      <c r="E3386" s="9">
        <f t="shared" si="421"/>
        <v>-2.9094848110426679E-3</v>
      </c>
      <c r="F3386">
        <f t="shared" si="422"/>
        <v>0.99709474363802664</v>
      </c>
      <c r="G3386">
        <f t="shared" si="423"/>
        <v>18.531270334052333</v>
      </c>
      <c r="H3386">
        <f t="shared" si="425"/>
        <v>2.2369627789233418E-2</v>
      </c>
      <c r="I3386" t="str">
        <f t="shared" si="424"/>
        <v>2013</v>
      </c>
      <c r="J3386">
        <f t="shared" si="426"/>
        <v>-2.1562715363499114</v>
      </c>
      <c r="K3386">
        <f t="shared" si="427"/>
        <v>0.19345009966667703</v>
      </c>
      <c r="L3386">
        <f t="shared" si="428"/>
        <v>0</v>
      </c>
    </row>
    <row r="3387" spans="1:12" x14ac:dyDescent="0.3">
      <c r="A3387">
        <v>3386</v>
      </c>
      <c r="B3387" s="23" t="s">
        <v>3378</v>
      </c>
      <c r="C3387" s="24">
        <v>19.451000000000001</v>
      </c>
      <c r="D3387" s="24">
        <v>3.5000000000000005E-4</v>
      </c>
      <c r="E3387" s="9">
        <f t="shared" si="421"/>
        <v>4.83455558093819E-2</v>
      </c>
      <c r="F3387">
        <f t="shared" si="422"/>
        <v>1.0495332649867803</v>
      </c>
      <c r="G3387">
        <f t="shared" si="423"/>
        <v>19.449865391426407</v>
      </c>
      <c r="H3387">
        <f t="shared" si="425"/>
        <v>2.4515266949524443E-2</v>
      </c>
      <c r="I3387" t="str">
        <f t="shared" si="424"/>
        <v>2013</v>
      </c>
      <c r="J3387">
        <f t="shared" si="426"/>
        <v>-2.4802344033198365</v>
      </c>
      <c r="K3387">
        <f t="shared" si="427"/>
        <v>-0.72514495770739629</v>
      </c>
      <c r="L3387">
        <f t="shared" si="428"/>
        <v>0</v>
      </c>
    </row>
    <row r="3388" spans="1:12" x14ac:dyDescent="0.3">
      <c r="A3388">
        <v>3387</v>
      </c>
      <c r="B3388" s="23" t="s">
        <v>3379</v>
      </c>
      <c r="C3388" s="24">
        <v>19.559999999999999</v>
      </c>
      <c r="D3388" s="24">
        <v>4.0999999999999999E-4</v>
      </c>
      <c r="E3388" s="9">
        <f t="shared" si="421"/>
        <v>5.5881819821161569E-3</v>
      </c>
      <c r="F3388">
        <f t="shared" si="422"/>
        <v>1.0056038249961441</v>
      </c>
      <c r="G3388">
        <f t="shared" si="423"/>
        <v>19.558663445666124</v>
      </c>
      <c r="H3388">
        <f t="shared" si="425"/>
        <v>2.4568952826278793E-2</v>
      </c>
      <c r="I3388" t="str">
        <f t="shared" si="424"/>
        <v>2013</v>
      </c>
      <c r="J3388">
        <f t="shared" si="426"/>
        <v>-2.4995700985217946</v>
      </c>
      <c r="K3388">
        <f t="shared" si="427"/>
        <v>-0.83394301194711318</v>
      </c>
      <c r="L3388">
        <f t="shared" si="428"/>
        <v>0</v>
      </c>
    </row>
    <row r="3389" spans="1:12" x14ac:dyDescent="0.3">
      <c r="A3389">
        <v>3388</v>
      </c>
      <c r="B3389" s="23" t="s">
        <v>3380</v>
      </c>
      <c r="C3389" s="24">
        <v>19.297999999999998</v>
      </c>
      <c r="D3389" s="24">
        <v>4.0999999999999999E-4</v>
      </c>
      <c r="E3389" s="9">
        <f t="shared" si="421"/>
        <v>-1.3485201008479207E-2</v>
      </c>
      <c r="F3389">
        <f t="shared" si="422"/>
        <v>0.98660531697341514</v>
      </c>
      <c r="G3389">
        <f t="shared" si="423"/>
        <v>19.296681348387775</v>
      </c>
      <c r="H3389">
        <f t="shared" si="425"/>
        <v>2.459191563782253E-2</v>
      </c>
      <c r="I3389" t="str">
        <f t="shared" si="424"/>
        <v>2013</v>
      </c>
      <c r="J3389">
        <f t="shared" si="426"/>
        <v>-2.4683940233416339</v>
      </c>
      <c r="K3389">
        <f t="shared" si="427"/>
        <v>-0.57196091466876453</v>
      </c>
      <c r="L3389">
        <f t="shared" si="428"/>
        <v>0</v>
      </c>
    </row>
    <row r="3390" spans="1:12" x14ac:dyDescent="0.3">
      <c r="A3390">
        <v>3389</v>
      </c>
      <c r="B3390" s="23" t="s">
        <v>3381</v>
      </c>
      <c r="C3390" s="24">
        <v>19.689</v>
      </c>
      <c r="D3390" s="24">
        <v>4.0999999999999999E-4</v>
      </c>
      <c r="E3390" s="9">
        <f t="shared" si="421"/>
        <v>2.0058640561503333E-2</v>
      </c>
      <c r="F3390">
        <f t="shared" si="422"/>
        <v>1.0202611669603068</v>
      </c>
      <c r="G3390">
        <f t="shared" si="423"/>
        <v>19.687654630967298</v>
      </c>
      <c r="H3390">
        <f t="shared" si="425"/>
        <v>2.5007872592322389E-2</v>
      </c>
      <c r="I3390" t="str">
        <f t="shared" si="424"/>
        <v>2013</v>
      </c>
      <c r="J3390">
        <f t="shared" si="426"/>
        <v>-2.5610038471605745</v>
      </c>
      <c r="K3390">
        <f t="shared" si="427"/>
        <v>-0.96293419724828766</v>
      </c>
      <c r="L3390">
        <f t="shared" si="428"/>
        <v>0</v>
      </c>
    </row>
    <row r="3391" spans="1:12" x14ac:dyDescent="0.3">
      <c r="A3391">
        <v>3390</v>
      </c>
      <c r="B3391" s="23" t="s">
        <v>3382</v>
      </c>
      <c r="C3391" s="24">
        <v>19.52</v>
      </c>
      <c r="D3391" s="24">
        <v>4.0999999999999999E-4</v>
      </c>
      <c r="E3391" s="9">
        <f t="shared" si="421"/>
        <v>-8.6205231747489373E-3</v>
      </c>
      <c r="F3391">
        <f t="shared" si="422"/>
        <v>0.99141652699476868</v>
      </c>
      <c r="G3391">
        <f t="shared" si="423"/>
        <v>19.518666178906074</v>
      </c>
      <c r="H3391">
        <f t="shared" si="425"/>
        <v>2.496022693843989E-2</v>
      </c>
      <c r="I3391" t="str">
        <f t="shared" si="424"/>
        <v>2013</v>
      </c>
      <c r="J3391">
        <f t="shared" si="426"/>
        <v>-2.5341841294311909</v>
      </c>
      <c r="K3391">
        <f t="shared" si="427"/>
        <v>-0.79394574518706307</v>
      </c>
      <c r="L3391">
        <f t="shared" si="428"/>
        <v>0</v>
      </c>
    </row>
    <row r="3392" spans="1:12" x14ac:dyDescent="0.3">
      <c r="A3392">
        <v>3391</v>
      </c>
      <c r="B3392" s="23" t="s">
        <v>3383</v>
      </c>
      <c r="C3392" s="24">
        <v>18.725999999999999</v>
      </c>
      <c r="D3392" s="24">
        <v>4.0999999999999999E-4</v>
      </c>
      <c r="E3392" s="9">
        <f t="shared" si="421"/>
        <v>-4.1526648468249043E-2</v>
      </c>
      <c r="F3392">
        <f t="shared" si="422"/>
        <v>0.95932377049180328</v>
      </c>
      <c r="G3392">
        <f t="shared" si="423"/>
        <v>18.724720433719011</v>
      </c>
      <c r="H3392">
        <f t="shared" si="425"/>
        <v>2.5742946319772191E-2</v>
      </c>
      <c r="I3392" t="str">
        <f t="shared" si="424"/>
        <v>2013</v>
      </c>
      <c r="J3392">
        <f t="shared" si="426"/>
        <v>-2.5073392197295048</v>
      </c>
      <c r="K3392">
        <f t="shared" si="427"/>
        <v>0.29882103885858768</v>
      </c>
      <c r="L3392">
        <f t="shared" si="428"/>
        <v>0</v>
      </c>
    </row>
    <row r="3393" spans="1:12" x14ac:dyDescent="0.3">
      <c r="A3393">
        <v>3392</v>
      </c>
      <c r="B3393" s="23" t="s">
        <v>3384</v>
      </c>
      <c r="C3393" s="24">
        <v>19.024999999999999</v>
      </c>
      <c r="D3393" s="24">
        <v>4.6000000000000001E-4</v>
      </c>
      <c r="E3393" s="9">
        <f t="shared" si="421"/>
        <v>1.5840971231052142E-2</v>
      </c>
      <c r="F3393">
        <f t="shared" si="422"/>
        <v>1.0159671045605041</v>
      </c>
      <c r="G3393">
        <f t="shared" si="423"/>
        <v>19.023541472577598</v>
      </c>
      <c r="H3393">
        <f t="shared" si="425"/>
        <v>2.5845940639485875E-2</v>
      </c>
      <c r="I3393" t="str">
        <f t="shared" si="424"/>
        <v>2013</v>
      </c>
      <c r="J3393">
        <f t="shared" si="426"/>
        <v>-2.5575445808064146</v>
      </c>
      <c r="K3393">
        <f t="shared" si="427"/>
        <v>0.10008795153528993</v>
      </c>
      <c r="L3393">
        <f t="shared" si="428"/>
        <v>0</v>
      </c>
    </row>
    <row r="3394" spans="1:12" x14ac:dyDescent="0.3">
      <c r="A3394">
        <v>3393</v>
      </c>
      <c r="B3394" s="23" t="s">
        <v>3385</v>
      </c>
      <c r="C3394" s="24">
        <v>19.125</v>
      </c>
      <c r="D3394" s="24">
        <v>4.2999999999999999E-4</v>
      </c>
      <c r="E3394" s="9">
        <f t="shared" si="421"/>
        <v>5.2424759648500444E-3</v>
      </c>
      <c r="F3394">
        <f t="shared" si="422"/>
        <v>1.0052562417871223</v>
      </c>
      <c r="G3394">
        <f t="shared" si="423"/>
        <v>19.123629424112888</v>
      </c>
      <c r="H3394">
        <f t="shared" si="425"/>
        <v>2.5758766321446493E-2</v>
      </c>
      <c r="I3394" t="str">
        <f t="shared" si="424"/>
        <v>2013</v>
      </c>
      <c r="J3394">
        <f t="shared" si="426"/>
        <v>-2.5623289256088753</v>
      </c>
      <c r="K3394">
        <f t="shared" si="427"/>
        <v>2.6061968931692547E-2</v>
      </c>
      <c r="L3394">
        <f t="shared" si="428"/>
        <v>0</v>
      </c>
    </row>
    <row r="3395" spans="1:12" x14ac:dyDescent="0.3">
      <c r="A3395">
        <v>3394</v>
      </c>
      <c r="B3395" s="23" t="s">
        <v>3386</v>
      </c>
      <c r="C3395" s="24">
        <v>19.151</v>
      </c>
      <c r="D3395" s="24">
        <v>4.0999999999999999E-4</v>
      </c>
      <c r="E3395" s="9">
        <f t="shared" ref="E3395:E3458" si="429">LN(C3395/C3394)</f>
        <v>1.3585538718229324E-3</v>
      </c>
      <c r="F3395">
        <f t="shared" ref="F3395:F3458" si="430">C3395/C3394</f>
        <v>1.0013594771241829</v>
      </c>
      <c r="G3395">
        <f t="shared" ref="G3395:G3458" si="431">C3395*EXP(-2/12*D3395)</f>
        <v>19.149691393044581</v>
      </c>
      <c r="H3395">
        <f t="shared" si="425"/>
        <v>2.5646761281668099E-2</v>
      </c>
      <c r="I3395" t="str">
        <f t="shared" ref="I3395:I3458" si="432">MID(B3395,7,4)</f>
        <v>2013</v>
      </c>
      <c r="J3395">
        <f t="shared" si="426"/>
        <v>-2.5546641265224297</v>
      </c>
      <c r="K3395">
        <f t="shared" si="427"/>
        <v>0.22533983117501677</v>
      </c>
      <c r="L3395">
        <f t="shared" si="428"/>
        <v>0</v>
      </c>
    </row>
    <row r="3396" spans="1:12" x14ac:dyDescent="0.3">
      <c r="A3396">
        <v>3395</v>
      </c>
      <c r="B3396" s="23" t="s">
        <v>3387</v>
      </c>
      <c r="C3396" s="24">
        <v>19.943000000000001</v>
      </c>
      <c r="D3396" s="24">
        <v>4.0999999999999999E-4</v>
      </c>
      <c r="E3396" s="9">
        <f t="shared" si="429"/>
        <v>4.0523270986661988E-2</v>
      </c>
      <c r="F3396">
        <f t="shared" si="430"/>
        <v>1.0413555427914991</v>
      </c>
      <c r="G3396">
        <f t="shared" si="431"/>
        <v>19.94163727489364</v>
      </c>
      <c r="H3396">
        <f t="shared" si="425"/>
        <v>2.6537392823244826E-2</v>
      </c>
      <c r="I3396" t="str">
        <f t="shared" si="432"/>
        <v>2013</v>
      </c>
      <c r="J3396">
        <f t="shared" si="426"/>
        <v>-2.752697993246727</v>
      </c>
      <c r="K3396">
        <f t="shared" si="427"/>
        <v>-0.5666060506740429</v>
      </c>
      <c r="L3396">
        <f t="shared" si="428"/>
        <v>0</v>
      </c>
    </row>
    <row r="3397" spans="1:12" x14ac:dyDescent="0.3">
      <c r="A3397">
        <v>3396</v>
      </c>
      <c r="B3397" s="23" t="s">
        <v>3388</v>
      </c>
      <c r="C3397" s="24">
        <v>19.779</v>
      </c>
      <c r="D3397" s="24">
        <v>3.7999999999999997E-4</v>
      </c>
      <c r="E3397" s="9">
        <f t="shared" si="429"/>
        <v>-8.2574357718123697E-3</v>
      </c>
      <c r="F3397">
        <f t="shared" si="430"/>
        <v>0.99177656320513452</v>
      </c>
      <c r="G3397">
        <f t="shared" si="431"/>
        <v>19.777747369667047</v>
      </c>
      <c r="H3397">
        <f t="shared" si="425"/>
        <v>2.6486412970615034E-2</v>
      </c>
      <c r="I3397" t="str">
        <f t="shared" si="432"/>
        <v>2013</v>
      </c>
      <c r="J3397">
        <f t="shared" si="426"/>
        <v>-2.7248303750621172</v>
      </c>
      <c r="K3397">
        <f t="shared" si="427"/>
        <v>-0.40271614544744949</v>
      </c>
      <c r="L3397">
        <f t="shared" si="428"/>
        <v>0</v>
      </c>
    </row>
    <row r="3398" spans="1:12" x14ac:dyDescent="0.3">
      <c r="A3398">
        <v>3397</v>
      </c>
      <c r="B3398" s="23" t="s">
        <v>3389</v>
      </c>
      <c r="C3398" s="24">
        <v>19.826000000000001</v>
      </c>
      <c r="D3398" s="24">
        <v>4.0999999999999999E-4</v>
      </c>
      <c r="E3398" s="9">
        <f t="shared" si="429"/>
        <v>2.3734388114335478E-3</v>
      </c>
      <c r="F3398">
        <f t="shared" si="430"/>
        <v>1.0023762576469994</v>
      </c>
      <c r="G3398">
        <f t="shared" si="431"/>
        <v>19.824645269620483</v>
      </c>
      <c r="H3398">
        <f t="shared" si="425"/>
        <v>2.6481777625677275E-2</v>
      </c>
      <c r="I3398" t="str">
        <f t="shared" si="432"/>
        <v>2013</v>
      </c>
      <c r="J3398">
        <f t="shared" si="426"/>
        <v>-2.730813618590707</v>
      </c>
      <c r="K3398">
        <f t="shared" si="427"/>
        <v>-0.44961404540088523</v>
      </c>
      <c r="L3398">
        <f t="shared" si="428"/>
        <v>0</v>
      </c>
    </row>
    <row r="3399" spans="1:12" x14ac:dyDescent="0.3">
      <c r="A3399">
        <v>3398</v>
      </c>
      <c r="B3399" s="23" t="s">
        <v>3390</v>
      </c>
      <c r="C3399" s="24">
        <v>19.922999999999998</v>
      </c>
      <c r="D3399" s="24">
        <v>4.0999999999999999E-4</v>
      </c>
      <c r="E3399" s="9">
        <f t="shared" si="429"/>
        <v>4.8806356159803999E-3</v>
      </c>
      <c r="F3399">
        <f t="shared" si="430"/>
        <v>1.0048925653182688</v>
      </c>
      <c r="G3399">
        <f t="shared" si="431"/>
        <v>19.92163864151361</v>
      </c>
      <c r="H3399">
        <f t="shared" si="425"/>
        <v>2.6395156978607417E-2</v>
      </c>
      <c r="I3399" t="str">
        <f t="shared" si="432"/>
        <v>2013</v>
      </c>
      <c r="J3399">
        <f t="shared" si="426"/>
        <v>-2.7351982377246262</v>
      </c>
      <c r="K3399">
        <f t="shared" si="427"/>
        <v>-0.54660741729401252</v>
      </c>
      <c r="L3399">
        <f t="shared" si="428"/>
        <v>0</v>
      </c>
    </row>
    <row r="3400" spans="1:12" x14ac:dyDescent="0.3">
      <c r="A3400">
        <v>3399</v>
      </c>
      <c r="B3400" s="23" t="s">
        <v>3391</v>
      </c>
      <c r="C3400" s="24">
        <v>19.408999999999999</v>
      </c>
      <c r="D3400" s="24">
        <v>3.3E-4</v>
      </c>
      <c r="E3400" s="9">
        <f t="shared" si="429"/>
        <v>-2.6137967208096184E-2</v>
      </c>
      <c r="F3400">
        <f t="shared" si="430"/>
        <v>0.97420067258946952</v>
      </c>
      <c r="G3400">
        <f t="shared" si="431"/>
        <v>19.407932534355574</v>
      </c>
      <c r="H3400">
        <f t="shared" si="425"/>
        <v>2.5693747809413778E-2</v>
      </c>
      <c r="I3400" t="str">
        <f t="shared" si="432"/>
        <v>2013</v>
      </c>
      <c r="J3400">
        <f t="shared" si="426"/>
        <v>-2.5938582058271011</v>
      </c>
      <c r="K3400">
        <f t="shared" si="427"/>
        <v>-3.2901310135976303E-2</v>
      </c>
      <c r="L3400">
        <f t="shared" si="428"/>
        <v>0</v>
      </c>
    </row>
    <row r="3401" spans="1:12" x14ac:dyDescent="0.3">
      <c r="A3401">
        <v>3400</v>
      </c>
      <c r="B3401" s="23" t="s">
        <v>3392</v>
      </c>
      <c r="C3401" s="24">
        <v>19.376000000000001</v>
      </c>
      <c r="D3401" s="24">
        <v>2.9999999999999997E-4</v>
      </c>
      <c r="E3401" s="9">
        <f t="shared" si="429"/>
        <v>-1.7016892078535277E-3</v>
      </c>
      <c r="F3401">
        <f t="shared" si="430"/>
        <v>0.99829975784429914</v>
      </c>
      <c r="G3401">
        <f t="shared" si="431"/>
        <v>19.375031224219597</v>
      </c>
      <c r="H3401">
        <f t="shared" si="425"/>
        <v>2.5594185015719154E-2</v>
      </c>
      <c r="I3401" t="str">
        <f t="shared" si="432"/>
        <v>2013</v>
      </c>
      <c r="J3401">
        <f t="shared" si="426"/>
        <v>-2.5794268530699282</v>
      </c>
      <c r="K3401">
        <f t="shared" si="427"/>
        <v>7.2158459328779401E-2</v>
      </c>
      <c r="L3401">
        <f t="shared" si="428"/>
        <v>0</v>
      </c>
    </row>
    <row r="3402" spans="1:12" x14ac:dyDescent="0.3">
      <c r="A3402">
        <v>3401</v>
      </c>
      <c r="B3402" s="23" t="s">
        <v>3393</v>
      </c>
      <c r="C3402" s="24">
        <v>19.448</v>
      </c>
      <c r="D3402" s="24">
        <v>2.5000000000000001E-4</v>
      </c>
      <c r="E3402" s="9">
        <f t="shared" si="429"/>
        <v>3.7090502030858482E-3</v>
      </c>
      <c r="F3402">
        <f t="shared" si="430"/>
        <v>1.0037159372419489</v>
      </c>
      <c r="G3402">
        <f t="shared" si="431"/>
        <v>19.447189683548377</v>
      </c>
      <c r="H3402">
        <f t="shared" si="425"/>
        <v>2.5580055174668933E-2</v>
      </c>
      <c r="I3402" t="str">
        <f t="shared" si="432"/>
        <v>2013</v>
      </c>
      <c r="J3402">
        <f t="shared" si="426"/>
        <v>-2.5876040828849174</v>
      </c>
      <c r="K3402">
        <f t="shared" si="427"/>
        <v>0.16647000391282063</v>
      </c>
      <c r="L3402">
        <f t="shared" si="428"/>
        <v>0</v>
      </c>
    </row>
    <row r="3403" spans="1:12" x14ac:dyDescent="0.3">
      <c r="A3403">
        <v>3402</v>
      </c>
      <c r="B3403" s="23" t="s">
        <v>3394</v>
      </c>
      <c r="C3403" s="24">
        <v>20.498000000000001</v>
      </c>
      <c r="D3403" s="24">
        <v>3.5000000000000005E-4</v>
      </c>
      <c r="E3403" s="9">
        <f t="shared" si="429"/>
        <v>5.2583083395549034E-2</v>
      </c>
      <c r="F3403">
        <f t="shared" si="430"/>
        <v>1.0539901275195394</v>
      </c>
      <c r="G3403">
        <f t="shared" si="431"/>
        <v>20.496804318207726</v>
      </c>
      <c r="H3403">
        <f t="shared" si="425"/>
        <v>2.751092276900035E-2</v>
      </c>
      <c r="I3403" t="str">
        <f t="shared" si="432"/>
        <v>2013</v>
      </c>
      <c r="J3403">
        <f t="shared" si="426"/>
        <v>-2.9331266323818665</v>
      </c>
      <c r="K3403">
        <f t="shared" si="427"/>
        <v>-0.88314463074652849</v>
      </c>
      <c r="L3403">
        <f t="shared" si="428"/>
        <v>0</v>
      </c>
    </row>
    <row r="3404" spans="1:12" x14ac:dyDescent="0.3">
      <c r="A3404">
        <v>3403</v>
      </c>
      <c r="B3404" s="23" t="s">
        <v>3395</v>
      </c>
      <c r="C3404" s="24">
        <v>20.245999999999999</v>
      </c>
      <c r="D3404" s="24">
        <v>2.8000000000000003E-4</v>
      </c>
      <c r="E3404" s="9">
        <f t="shared" si="429"/>
        <v>-1.2370077232811345E-2</v>
      </c>
      <c r="F3404">
        <f t="shared" si="430"/>
        <v>0.98770611767001648</v>
      </c>
      <c r="G3404">
        <f t="shared" si="431"/>
        <v>20.245055208711968</v>
      </c>
      <c r="H3404">
        <f t="shared" si="425"/>
        <v>2.7539241188668878E-2</v>
      </c>
      <c r="I3404" t="str">
        <f t="shared" si="432"/>
        <v>2013</v>
      </c>
      <c r="J3404">
        <f t="shared" si="426"/>
        <v>-2.9000830542519083</v>
      </c>
      <c r="K3404">
        <f t="shared" si="427"/>
        <v>-0.73171391321602641</v>
      </c>
      <c r="L3404">
        <f t="shared" si="428"/>
        <v>0</v>
      </c>
    </row>
    <row r="3405" spans="1:12" x14ac:dyDescent="0.3">
      <c r="A3405">
        <v>3404</v>
      </c>
      <c r="B3405" s="23" t="s">
        <v>3396</v>
      </c>
      <c r="C3405" s="24">
        <v>20.013999999999999</v>
      </c>
      <c r="D3405" s="24">
        <v>2.5000000000000001E-4</v>
      </c>
      <c r="E3405" s="9">
        <f t="shared" si="429"/>
        <v>-1.1525214508295545E-2</v>
      </c>
      <c r="F3405">
        <f t="shared" si="430"/>
        <v>0.98854094635977485</v>
      </c>
      <c r="G3405">
        <f t="shared" si="431"/>
        <v>20.013166100706353</v>
      </c>
      <c r="H3405">
        <f t="shared" si="425"/>
        <v>2.7346621835097135E-2</v>
      </c>
      <c r="I3405" t="str">
        <f t="shared" si="432"/>
        <v>2013</v>
      </c>
      <c r="J3405">
        <f t="shared" si="426"/>
        <v>-2.8468132955109207</v>
      </c>
      <c r="K3405">
        <f t="shared" si="427"/>
        <v>-0.51666089007202842</v>
      </c>
      <c r="L3405">
        <f t="shared" si="428"/>
        <v>0</v>
      </c>
    </row>
    <row r="3406" spans="1:12" x14ac:dyDescent="0.3">
      <c r="A3406">
        <v>3405</v>
      </c>
      <c r="B3406" s="23" t="s">
        <v>3397</v>
      </c>
      <c r="C3406" s="24">
        <v>20.146999999999998</v>
      </c>
      <c r="D3406" s="24">
        <v>2.5000000000000001E-4</v>
      </c>
      <c r="E3406" s="9">
        <f t="shared" si="429"/>
        <v>6.6233652655079073E-3</v>
      </c>
      <c r="F3406">
        <f t="shared" si="430"/>
        <v>1.0066453482562205</v>
      </c>
      <c r="G3406">
        <f t="shared" si="431"/>
        <v>20.146160559155138</v>
      </c>
      <c r="H3406">
        <f t="shared" si="425"/>
        <v>2.73924250139106E-2</v>
      </c>
      <c r="I3406" t="str">
        <f t="shared" si="432"/>
        <v>2013</v>
      </c>
      <c r="J3406">
        <f t="shared" si="426"/>
        <v>-2.8705312084700623</v>
      </c>
      <c r="K3406">
        <f t="shared" si="427"/>
        <v>-0.64965534852081319</v>
      </c>
      <c r="L3406">
        <f t="shared" si="428"/>
        <v>0</v>
      </c>
    </row>
    <row r="3407" spans="1:12" x14ac:dyDescent="0.3">
      <c r="A3407">
        <v>3406</v>
      </c>
      <c r="B3407" s="23" t="s">
        <v>3398</v>
      </c>
      <c r="C3407" s="24">
        <v>19.765000000000001</v>
      </c>
      <c r="D3407" s="24">
        <v>2.0000000000000001E-4</v>
      </c>
      <c r="E3407" s="9">
        <f t="shared" si="429"/>
        <v>-1.9142697185123427E-2</v>
      </c>
      <c r="F3407">
        <f t="shared" si="430"/>
        <v>0.98103936069886344</v>
      </c>
      <c r="G3407">
        <f t="shared" si="431"/>
        <v>19.764341177647101</v>
      </c>
      <c r="H3407">
        <f t="shared" si="425"/>
        <v>2.7520835115312479E-2</v>
      </c>
      <c r="I3407" t="str">
        <f t="shared" si="432"/>
        <v>2013</v>
      </c>
      <c r="J3407">
        <f t="shared" si="426"/>
        <v>-2.8293290009121326</v>
      </c>
      <c r="K3407">
        <f t="shared" si="427"/>
        <v>-0.26783596701277546</v>
      </c>
      <c r="L3407">
        <f t="shared" si="428"/>
        <v>0</v>
      </c>
    </row>
    <row r="3408" spans="1:12" x14ac:dyDescent="0.3">
      <c r="A3408">
        <v>3407</v>
      </c>
      <c r="B3408" s="23" t="s">
        <v>3399</v>
      </c>
      <c r="C3408" s="24">
        <v>19.853999999999999</v>
      </c>
      <c r="D3408" s="24">
        <v>2.9999999999999997E-4</v>
      </c>
      <c r="E3408" s="9">
        <f t="shared" si="429"/>
        <v>4.4928014188811878E-3</v>
      </c>
      <c r="F3408">
        <f t="shared" si="430"/>
        <v>1.004502909182899</v>
      </c>
      <c r="G3408">
        <f t="shared" si="431"/>
        <v>19.853007324817085</v>
      </c>
      <c r="H3408">
        <f t="shared" si="425"/>
        <v>2.755630710861192E-2</v>
      </c>
      <c r="I3408" t="str">
        <f t="shared" si="432"/>
        <v>2013</v>
      </c>
      <c r="J3408">
        <f t="shared" si="426"/>
        <v>-2.8456849671452824</v>
      </c>
      <c r="K3408">
        <f t="shared" si="427"/>
        <v>-0.35650211418276001</v>
      </c>
      <c r="L3408">
        <f t="shared" si="428"/>
        <v>0</v>
      </c>
    </row>
    <row r="3409" spans="1:12" x14ac:dyDescent="0.3">
      <c r="A3409">
        <v>3408</v>
      </c>
      <c r="B3409" s="23" t="s">
        <v>3400</v>
      </c>
      <c r="C3409" s="24">
        <v>19.666</v>
      </c>
      <c r="D3409" s="24">
        <v>3.5000000000000005E-4</v>
      </c>
      <c r="E3409" s="9">
        <f t="shared" si="429"/>
        <v>-9.5142418095656139E-3</v>
      </c>
      <c r="F3409">
        <f t="shared" si="430"/>
        <v>0.99053087539034956</v>
      </c>
      <c r="G3409">
        <f t="shared" si="431"/>
        <v>19.664852850125531</v>
      </c>
      <c r="H3409">
        <f t="shared" si="425"/>
        <v>2.7582302120320958E-2</v>
      </c>
      <c r="I3409" t="str">
        <f t="shared" si="432"/>
        <v>2013</v>
      </c>
      <c r="J3409">
        <f t="shared" si="426"/>
        <v>-2.8213743437197945</v>
      </c>
      <c r="K3409">
        <f t="shared" si="427"/>
        <v>-0.16834763949120557</v>
      </c>
      <c r="L3409">
        <f t="shared" si="428"/>
        <v>0</v>
      </c>
    </row>
    <row r="3410" spans="1:12" x14ac:dyDescent="0.3">
      <c r="A3410">
        <v>3409</v>
      </c>
      <c r="B3410" s="23" t="s">
        <v>3401</v>
      </c>
      <c r="C3410" s="24">
        <v>19.617000000000001</v>
      </c>
      <c r="D3410" s="24">
        <v>3.7999999999999997E-4</v>
      </c>
      <c r="E3410" s="9">
        <f t="shared" si="429"/>
        <v>-2.4947191107158452E-3</v>
      </c>
      <c r="F3410">
        <f t="shared" si="430"/>
        <v>0.99750839011491921</v>
      </c>
      <c r="G3410">
        <f t="shared" si="431"/>
        <v>19.615757629342156</v>
      </c>
      <c r="H3410">
        <f t="shared" si="425"/>
        <v>2.2598552009117617E-2</v>
      </c>
      <c r="I3410" t="str">
        <f t="shared" si="432"/>
        <v>2013</v>
      </c>
      <c r="J3410">
        <f t="shared" si="426"/>
        <v>-2.3058189296366005</v>
      </c>
      <c r="K3410">
        <f t="shared" si="427"/>
        <v>-0.11925241870783054</v>
      </c>
      <c r="L3410">
        <f t="shared" si="428"/>
        <v>0</v>
      </c>
    </row>
    <row r="3411" spans="1:12" x14ac:dyDescent="0.3">
      <c r="A3411">
        <v>3410</v>
      </c>
      <c r="B3411" s="23" t="s">
        <v>3402</v>
      </c>
      <c r="C3411" s="24">
        <v>19.614999999999998</v>
      </c>
      <c r="D3411" s="24">
        <v>4.0999999999999999E-4</v>
      </c>
      <c r="E3411" s="9">
        <f t="shared" si="429"/>
        <v>-1.019575857328507E-4</v>
      </c>
      <c r="F3411">
        <f t="shared" si="430"/>
        <v>0.99989804761176515</v>
      </c>
      <c r="G3411">
        <f t="shared" si="431"/>
        <v>19.613659687461197</v>
      </c>
      <c r="H3411">
        <f t="shared" si="425"/>
        <v>2.2557959359472753E-2</v>
      </c>
      <c r="I3411" t="str">
        <f t="shared" si="432"/>
        <v>2013</v>
      </c>
      <c r="J3411">
        <f t="shared" si="426"/>
        <v>-2.301430933662211</v>
      </c>
      <c r="K3411">
        <f t="shared" si="427"/>
        <v>-0.11715447682687241</v>
      </c>
      <c r="L3411">
        <f t="shared" si="428"/>
        <v>0</v>
      </c>
    </row>
    <row r="3412" spans="1:12" x14ac:dyDescent="0.3">
      <c r="A3412">
        <v>3411</v>
      </c>
      <c r="B3412" s="23" t="s">
        <v>3403</v>
      </c>
      <c r="C3412" s="24">
        <v>19.902999999999999</v>
      </c>
      <c r="D3412" s="24">
        <v>3.5000000000000005E-4</v>
      </c>
      <c r="E3412" s="9">
        <f t="shared" si="429"/>
        <v>1.4575894475567666E-2</v>
      </c>
      <c r="F3412">
        <f t="shared" si="430"/>
        <v>1.0146826408360949</v>
      </c>
      <c r="G3412">
        <f t="shared" si="431"/>
        <v>19.901839025528748</v>
      </c>
      <c r="H3412">
        <f t="shared" si="425"/>
        <v>2.263800030336871E-2</v>
      </c>
      <c r="I3412" t="str">
        <f t="shared" si="432"/>
        <v>2013</v>
      </c>
      <c r="J3412">
        <f t="shared" si="426"/>
        <v>-2.3435313694691891</v>
      </c>
      <c r="K3412">
        <f t="shared" si="427"/>
        <v>-0.40533381489442277</v>
      </c>
      <c r="L3412">
        <f t="shared" si="428"/>
        <v>0</v>
      </c>
    </row>
    <row r="3413" spans="1:12" x14ac:dyDescent="0.3">
      <c r="A3413">
        <v>3412</v>
      </c>
      <c r="B3413" s="23" t="s">
        <v>3404</v>
      </c>
      <c r="C3413" s="24">
        <v>19.710999999999999</v>
      </c>
      <c r="D3413" s="24">
        <v>4.6000000000000001E-4</v>
      </c>
      <c r="E3413" s="9">
        <f t="shared" si="429"/>
        <v>-9.693618592291068E-3</v>
      </c>
      <c r="F3413">
        <f t="shared" si="430"/>
        <v>0.9903532130834547</v>
      </c>
      <c r="G3413">
        <f t="shared" si="431"/>
        <v>19.709488881260292</v>
      </c>
      <c r="H3413">
        <f t="shared" si="425"/>
        <v>2.1807980641499511E-2</v>
      </c>
      <c r="I3413" t="str">
        <f t="shared" si="432"/>
        <v>2013</v>
      </c>
      <c r="J3413">
        <f t="shared" si="426"/>
        <v>-2.235786428533578</v>
      </c>
      <c r="K3413">
        <f t="shared" si="427"/>
        <v>-0.21298367062596668</v>
      </c>
      <c r="L3413">
        <f t="shared" si="428"/>
        <v>0</v>
      </c>
    </row>
    <row r="3414" spans="1:12" x14ac:dyDescent="0.3">
      <c r="A3414">
        <v>3413</v>
      </c>
      <c r="B3414" s="23" t="s">
        <v>3405</v>
      </c>
      <c r="C3414" s="24">
        <v>19.515000000000001</v>
      </c>
      <c r="D3414" s="24">
        <v>5.0999999999999993E-4</v>
      </c>
      <c r="E3414" s="9">
        <f t="shared" si="429"/>
        <v>-9.9934549122140878E-3</v>
      </c>
      <c r="F3414">
        <f t="shared" si="430"/>
        <v>0.99005631373344838</v>
      </c>
      <c r="G3414">
        <f t="shared" si="431"/>
        <v>19.513341295495941</v>
      </c>
      <c r="H3414">
        <f t="shared" si="425"/>
        <v>2.1887780310563269E-2</v>
      </c>
      <c r="I3414" t="str">
        <f t="shared" si="432"/>
        <v>2013</v>
      </c>
      <c r="J3414">
        <f t="shared" si="426"/>
        <v>-2.2216357850254753</v>
      </c>
      <c r="K3414">
        <f t="shared" si="427"/>
        <v>-1.683608486161603E-2</v>
      </c>
      <c r="L3414">
        <f t="shared" si="428"/>
        <v>0</v>
      </c>
    </row>
    <row r="3415" spans="1:12" x14ac:dyDescent="0.3">
      <c r="A3415">
        <v>3414</v>
      </c>
      <c r="B3415" s="23" t="s">
        <v>3406</v>
      </c>
      <c r="C3415" s="24">
        <v>19.498000000000001</v>
      </c>
      <c r="D3415" s="24">
        <v>4.6000000000000001E-4</v>
      </c>
      <c r="E3415" s="9">
        <f t="shared" si="429"/>
        <v>-8.7150442549844328E-4</v>
      </c>
      <c r="F3415">
        <f t="shared" si="430"/>
        <v>0.99912887522418659</v>
      </c>
      <c r="G3415">
        <f t="shared" si="431"/>
        <v>19.496505210634325</v>
      </c>
      <c r="H3415">
        <f t="shared" si="425"/>
        <v>1.9816974629533364E-2</v>
      </c>
      <c r="I3415" t="str">
        <f t="shared" si="432"/>
        <v>2013</v>
      </c>
      <c r="J3415">
        <f t="shared" si="426"/>
        <v>-2.0097110672430447</v>
      </c>
      <c r="K3415">
        <f t="shared" si="427"/>
        <v>0.68577922227830967</v>
      </c>
      <c r="L3415">
        <f t="shared" si="428"/>
        <v>0</v>
      </c>
    </row>
    <row r="3416" spans="1:12" x14ac:dyDescent="0.3">
      <c r="A3416">
        <v>3415</v>
      </c>
      <c r="B3416" s="23" t="s">
        <v>3407</v>
      </c>
      <c r="C3416" s="24">
        <v>20.184000000000001</v>
      </c>
      <c r="D3416" s="24">
        <v>5.0999999999999993E-4</v>
      </c>
      <c r="E3416" s="9">
        <f t="shared" si="429"/>
        <v>3.4578315131676848E-2</v>
      </c>
      <c r="F3416">
        <f t="shared" si="430"/>
        <v>1.0351830957021233</v>
      </c>
      <c r="G3416">
        <f t="shared" si="431"/>
        <v>20.182284432912635</v>
      </c>
      <c r="H3416">
        <f t="shared" si="425"/>
        <v>2.0686016847579997E-2</v>
      </c>
      <c r="I3416" t="str">
        <f t="shared" si="432"/>
        <v>2013</v>
      </c>
      <c r="J3416">
        <f t="shared" si="426"/>
        <v>-2.1716343230592545</v>
      </c>
      <c r="K3416">
        <f t="shared" si="427"/>
        <v>0.21491373500278854</v>
      </c>
      <c r="L3416">
        <f t="shared" si="428"/>
        <v>0</v>
      </c>
    </row>
    <row r="3417" spans="1:12" x14ac:dyDescent="0.3">
      <c r="A3417">
        <v>3416</v>
      </c>
      <c r="B3417" s="23" t="s">
        <v>3408</v>
      </c>
      <c r="C3417" s="24">
        <v>20.399000000000001</v>
      </c>
      <c r="D3417" s="24">
        <v>5.2999999999999998E-4</v>
      </c>
      <c r="E3417" s="9">
        <f t="shared" si="429"/>
        <v>1.0595668702070645E-2</v>
      </c>
      <c r="F3417">
        <f t="shared" si="430"/>
        <v>1.0106520015854141</v>
      </c>
      <c r="G3417">
        <f t="shared" si="431"/>
        <v>20.397198167915423</v>
      </c>
      <c r="H3417">
        <f t="shared" si="425"/>
        <v>1.8893226284934707E-2</v>
      </c>
      <c r="I3417" t="str">
        <f t="shared" si="432"/>
        <v>2013</v>
      </c>
      <c r="J3417">
        <f t="shared" si="426"/>
        <v>-2.0045465318429714</v>
      </c>
      <c r="K3417">
        <f t="shared" si="427"/>
        <v>0.40395738118977675</v>
      </c>
      <c r="L3417">
        <f t="shared" si="428"/>
        <v>0</v>
      </c>
    </row>
    <row r="3418" spans="1:12" x14ac:dyDescent="0.3">
      <c r="A3418">
        <v>3417</v>
      </c>
      <c r="B3418" s="23" t="s">
        <v>6217</v>
      </c>
      <c r="C3418" s="24">
        <v>20.803000000000001</v>
      </c>
      <c r="D3418" s="24">
        <v>5.3199999999999992E-4</v>
      </c>
      <c r="E3418" s="9">
        <f t="shared" si="429"/>
        <v>1.9611327035418274E-2</v>
      </c>
      <c r="F3418">
        <f t="shared" si="430"/>
        <v>1.019804892396686</v>
      </c>
      <c r="G3418">
        <f t="shared" si="431"/>
        <v>20.8011555491052</v>
      </c>
      <c r="H3418">
        <f t="shared" si="425"/>
        <v>1.9167140586273786E-2</v>
      </c>
      <c r="I3418" t="str">
        <f t="shared" si="432"/>
        <v>2013</v>
      </c>
      <c r="J3418">
        <f t="shared" si="426"/>
        <v>-2.0738831858267002</v>
      </c>
      <c r="K3418">
        <f t="shared" si="427"/>
        <v>0.52878245722610018</v>
      </c>
      <c r="L3418">
        <f t="shared" si="428"/>
        <v>0</v>
      </c>
    </row>
    <row r="3419" spans="1:12" x14ac:dyDescent="0.3">
      <c r="A3419">
        <v>3418</v>
      </c>
      <c r="B3419" s="23" t="s">
        <v>3409</v>
      </c>
      <c r="C3419" s="24">
        <v>21.332000000000001</v>
      </c>
      <c r="D3419" s="24">
        <v>5.8E-4</v>
      </c>
      <c r="E3419" s="9">
        <f t="shared" si="429"/>
        <v>2.5111085662109997E-2</v>
      </c>
      <c r="F3419">
        <f t="shared" si="430"/>
        <v>1.0254290246599047</v>
      </c>
      <c r="G3419">
        <f t="shared" si="431"/>
        <v>21.3299380063313</v>
      </c>
      <c r="H3419">
        <f t="shared" si="425"/>
        <v>1.9382297342119732E-2</v>
      </c>
      <c r="I3419" t="str">
        <f t="shared" si="432"/>
        <v>2013</v>
      </c>
      <c r="J3419">
        <f t="shared" si="426"/>
        <v>-2.1504747399087467</v>
      </c>
      <c r="K3419">
        <f t="shared" si="427"/>
        <v>4.0707265959412098E-3</v>
      </c>
      <c r="L3419">
        <f t="shared" si="428"/>
        <v>0</v>
      </c>
    </row>
    <row r="3420" spans="1:12" x14ac:dyDescent="0.3">
      <c r="A3420">
        <v>3419</v>
      </c>
      <c r="B3420" s="23" t="s">
        <v>3410</v>
      </c>
      <c r="C3420" s="24">
        <v>21.335999999999999</v>
      </c>
      <c r="D3420" s="24">
        <v>5.6000000000000006E-4</v>
      </c>
      <c r="E3420" s="9">
        <f t="shared" si="429"/>
        <v>1.8749414135717766E-4</v>
      </c>
      <c r="F3420">
        <f t="shared" si="430"/>
        <v>1.0001875117194823</v>
      </c>
      <c r="G3420">
        <f t="shared" si="431"/>
        <v>21.334008732927241</v>
      </c>
      <c r="H3420">
        <f t="shared" si="425"/>
        <v>1.9129145819124498E-2</v>
      </c>
      <c r="I3420" t="str">
        <f t="shared" si="432"/>
        <v>2013</v>
      </c>
      <c r="J3420">
        <f t="shared" si="426"/>
        <v>-2.1227925113312938</v>
      </c>
      <c r="K3420">
        <f t="shared" si="427"/>
        <v>0.44513996075438911</v>
      </c>
      <c r="L3420">
        <f t="shared" si="428"/>
        <v>0</v>
      </c>
    </row>
    <row r="3421" spans="1:12" x14ac:dyDescent="0.3">
      <c r="A3421">
        <v>3420</v>
      </c>
      <c r="B3421" s="23" t="s">
        <v>3411</v>
      </c>
      <c r="C3421" s="24">
        <v>21.780999999999999</v>
      </c>
      <c r="D3421" s="24">
        <v>5.0999999999999993E-4</v>
      </c>
      <c r="E3421" s="9">
        <f t="shared" si="429"/>
        <v>2.064224325337766E-2</v>
      </c>
      <c r="F3421">
        <f t="shared" si="430"/>
        <v>1.0208567679040119</v>
      </c>
      <c r="G3421">
        <f t="shared" si="431"/>
        <v>21.779148693681631</v>
      </c>
      <c r="H3421">
        <f t="shared" si="425"/>
        <v>1.9278650470948889E-2</v>
      </c>
      <c r="I3421" t="str">
        <f t="shared" si="432"/>
        <v>2013</v>
      </c>
      <c r="J3421">
        <f t="shared" si="426"/>
        <v>-2.1840221071577743</v>
      </c>
      <c r="K3421">
        <f t="shared" si="427"/>
        <v>1.1479024241470341</v>
      </c>
      <c r="L3421">
        <f t="shared" si="428"/>
        <v>0</v>
      </c>
    </row>
    <row r="3422" spans="1:12" x14ac:dyDescent="0.3">
      <c r="A3422">
        <v>3421</v>
      </c>
      <c r="B3422" s="23" t="s">
        <v>3412</v>
      </c>
      <c r="C3422" s="24">
        <v>22.928999999999998</v>
      </c>
      <c r="D3422" s="24">
        <v>5.0999999999999993E-4</v>
      </c>
      <c r="E3422" s="9">
        <f t="shared" si="429"/>
        <v>5.1364454795765832E-2</v>
      </c>
      <c r="F3422">
        <f t="shared" si="430"/>
        <v>1.0527064873054497</v>
      </c>
      <c r="G3422">
        <f t="shared" si="431"/>
        <v>22.927051117828665</v>
      </c>
      <c r="H3422">
        <f t="shared" si="425"/>
        <v>1.9231645328830271E-2</v>
      </c>
      <c r="I3422" t="str">
        <f t="shared" si="432"/>
        <v>2013</v>
      </c>
      <c r="J3422">
        <f t="shared" si="426"/>
        <v>-2.2935284990860931</v>
      </c>
      <c r="K3422">
        <f t="shared" si="427"/>
        <v>2.9188836307287858E-2</v>
      </c>
      <c r="L3422">
        <f t="shared" si="428"/>
        <v>0</v>
      </c>
    </row>
    <row r="3423" spans="1:12" x14ac:dyDescent="0.3">
      <c r="A3423">
        <v>3422</v>
      </c>
      <c r="B3423" s="23" t="s">
        <v>3413</v>
      </c>
      <c r="C3423" s="24">
        <v>23.317</v>
      </c>
      <c r="D3423" s="24">
        <v>4.6000000000000001E-4</v>
      </c>
      <c r="E3423" s="9">
        <f t="shared" si="429"/>
        <v>1.6780223337999341E-2</v>
      </c>
      <c r="F3423">
        <f t="shared" si="430"/>
        <v>1.0169218020846964</v>
      </c>
      <c r="G3423">
        <f t="shared" si="431"/>
        <v>23.315212431857656</v>
      </c>
      <c r="H3423">
        <f t="shared" si="425"/>
        <v>1.9247713836086651E-2</v>
      </c>
      <c r="I3423" t="str">
        <f t="shared" si="432"/>
        <v>2013</v>
      </c>
      <c r="J3423">
        <f t="shared" si="426"/>
        <v>-2.334307312956724</v>
      </c>
      <c r="K3423">
        <f t="shared" si="427"/>
        <v>-0.3589724777217036</v>
      </c>
      <c r="L3423">
        <f t="shared" si="428"/>
        <v>0</v>
      </c>
    </row>
    <row r="3424" spans="1:12" x14ac:dyDescent="0.3">
      <c r="A3424">
        <v>3423</v>
      </c>
      <c r="B3424" s="23" t="s">
        <v>6218</v>
      </c>
      <c r="C3424" s="24">
        <v>23.27</v>
      </c>
      <c r="D3424" s="24">
        <v>4.5600000000000003E-4</v>
      </c>
      <c r="E3424" s="9">
        <f t="shared" si="429"/>
        <v>-2.0177309526555423E-3</v>
      </c>
      <c r="F3424">
        <f t="shared" si="430"/>
        <v>0.9979843032980229</v>
      </c>
      <c r="G3424">
        <f t="shared" si="431"/>
        <v>23.268231547202056</v>
      </c>
      <c r="H3424">
        <f t="shared" si="425"/>
        <v>1.931325537386917E-2</v>
      </c>
      <c r="I3424" t="str">
        <f t="shared" si="432"/>
        <v>2013</v>
      </c>
      <c r="J3424">
        <f t="shared" si="426"/>
        <v>-2.3375362826000545</v>
      </c>
      <c r="K3424">
        <f t="shared" si="427"/>
        <v>-0.31199159306610369</v>
      </c>
      <c r="L3424">
        <f t="shared" si="428"/>
        <v>0</v>
      </c>
    </row>
    <row r="3425" spans="1:12" x14ac:dyDescent="0.3">
      <c r="A3425">
        <v>3424</v>
      </c>
      <c r="B3425" s="23" t="s">
        <v>3414</v>
      </c>
      <c r="C3425" s="24">
        <v>23.161000000000001</v>
      </c>
      <c r="D3425" s="24">
        <v>5.6000000000000006E-4</v>
      </c>
      <c r="E3425" s="9">
        <f t="shared" si="429"/>
        <v>-4.6951476486254027E-3</v>
      </c>
      <c r="F3425">
        <f t="shared" si="430"/>
        <v>0.99531585732703054</v>
      </c>
      <c r="G3425">
        <f t="shared" si="431"/>
        <v>23.158838407542554</v>
      </c>
      <c r="H3425">
        <f t="shared" ref="H3425:H3488" si="433">SQRT(_xlfn.VAR.S(E3396:E3425))</f>
        <v>1.9400675485520463E-2</v>
      </c>
      <c r="I3425" t="str">
        <f t="shared" si="432"/>
        <v>2013</v>
      </c>
      <c r="J3425">
        <f t="shared" si="426"/>
        <v>-2.3370775539091091</v>
      </c>
      <c r="K3425">
        <f t="shared" si="427"/>
        <v>-0.20259845340660121</v>
      </c>
      <c r="L3425">
        <f t="shared" si="428"/>
        <v>0</v>
      </c>
    </row>
    <row r="3426" spans="1:12" x14ac:dyDescent="0.3">
      <c r="A3426">
        <v>3425</v>
      </c>
      <c r="B3426" s="23" t="s">
        <v>3415</v>
      </c>
      <c r="C3426" s="24">
        <v>23.065999999999999</v>
      </c>
      <c r="D3426" s="24">
        <v>5.2999999999999998E-4</v>
      </c>
      <c r="E3426" s="9">
        <f t="shared" si="429"/>
        <v>-4.1101578618280982E-3</v>
      </c>
      <c r="F3426">
        <f t="shared" si="430"/>
        <v>0.99589827727645597</v>
      </c>
      <c r="G3426">
        <f t="shared" si="431"/>
        <v>23.06396259332012</v>
      </c>
      <c r="H3426">
        <f t="shared" si="433"/>
        <v>1.8372817117215202E-2</v>
      </c>
      <c r="I3426" t="str">
        <f t="shared" si="432"/>
        <v>2013</v>
      </c>
      <c r="J3426">
        <f t="shared" ref="J3426:J3489" si="434">-G3426*$P$3*$Q$3*H3426</f>
        <v>-2.2041907611282801</v>
      </c>
      <c r="K3426">
        <f t="shared" ref="K3426:K3489" si="435">+MIN(G3427-G3426,G3428-G3426,G3429-G3426,G3430-G3426,G3431-G3426,G3432-G3426,G3433-G3426,G3434-G3426,G3435-G3426,G3436-G3426)</f>
        <v>-0.10772263918416769</v>
      </c>
      <c r="L3426">
        <f t="shared" ref="L3426:L3489" si="436">+IF(K3426&lt;J3426,1,0)</f>
        <v>0</v>
      </c>
    </row>
    <row r="3427" spans="1:12" x14ac:dyDescent="0.3">
      <c r="A3427">
        <v>3426</v>
      </c>
      <c r="B3427" s="23" t="s">
        <v>3416</v>
      </c>
      <c r="C3427" s="24">
        <v>22.957999999999998</v>
      </c>
      <c r="D3427" s="24">
        <v>4.6000000000000001E-4</v>
      </c>
      <c r="E3427" s="9">
        <f t="shared" si="429"/>
        <v>-4.6932121604419744E-3</v>
      </c>
      <c r="F3427">
        <f t="shared" si="430"/>
        <v>0.99531778375097546</v>
      </c>
      <c r="G3427">
        <f t="shared" si="431"/>
        <v>22.956239954135953</v>
      </c>
      <c r="H3427">
        <f t="shared" si="433"/>
        <v>1.8296505063869182E-2</v>
      </c>
      <c r="I3427" t="str">
        <f t="shared" si="432"/>
        <v>2013</v>
      </c>
      <c r="J3427">
        <f t="shared" si="434"/>
        <v>-2.1847834456191242</v>
      </c>
      <c r="K3427">
        <f t="shared" si="435"/>
        <v>7.2416668379606364E-2</v>
      </c>
      <c r="L3427">
        <f t="shared" si="436"/>
        <v>0</v>
      </c>
    </row>
    <row r="3428" spans="1:12" x14ac:dyDescent="0.3">
      <c r="A3428">
        <v>3427</v>
      </c>
      <c r="B3428" s="23" t="s">
        <v>3417</v>
      </c>
      <c r="C3428" s="24">
        <v>23.03</v>
      </c>
      <c r="D3428" s="24">
        <v>3.5000000000000005E-4</v>
      </c>
      <c r="E3428" s="9">
        <f t="shared" si="429"/>
        <v>3.1312541892889291E-3</v>
      </c>
      <c r="F3428">
        <f t="shared" si="430"/>
        <v>1.0031361616865582</v>
      </c>
      <c r="G3428">
        <f t="shared" si="431"/>
        <v>23.028656622515559</v>
      </c>
      <c r="H3428">
        <f t="shared" si="433"/>
        <v>1.8293322020771167E-2</v>
      </c>
      <c r="I3428" t="str">
        <f t="shared" si="432"/>
        <v>2013</v>
      </c>
      <c r="J3428">
        <f t="shared" si="434"/>
        <v>-2.1912941743099323</v>
      </c>
      <c r="K3428">
        <f t="shared" si="435"/>
        <v>0.31835499973858106</v>
      </c>
      <c r="L3428">
        <f t="shared" si="436"/>
        <v>0</v>
      </c>
    </row>
    <row r="3429" spans="1:12" x14ac:dyDescent="0.3">
      <c r="A3429">
        <v>3428</v>
      </c>
      <c r="B3429" s="23" t="s">
        <v>3418</v>
      </c>
      <c r="C3429" s="24">
        <v>23.733000000000001</v>
      </c>
      <c r="D3429" s="24">
        <v>2.9999999999999997E-4</v>
      </c>
      <c r="E3429" s="9">
        <f t="shared" si="429"/>
        <v>3.0068770874775084E-2</v>
      </c>
      <c r="F3429">
        <f t="shared" si="430"/>
        <v>1.0305254016500216</v>
      </c>
      <c r="G3429">
        <f t="shared" si="431"/>
        <v>23.731813379665756</v>
      </c>
      <c r="H3429">
        <f t="shared" si="433"/>
        <v>1.8857299138919353E-2</v>
      </c>
      <c r="I3429" t="str">
        <f t="shared" si="432"/>
        <v>2013</v>
      </c>
      <c r="J3429">
        <f t="shared" si="434"/>
        <v>-2.327822789178513</v>
      </c>
      <c r="K3429">
        <f t="shared" si="435"/>
        <v>-0.3848017574116156</v>
      </c>
      <c r="L3429">
        <f t="shared" si="436"/>
        <v>0</v>
      </c>
    </row>
    <row r="3430" spans="1:12" x14ac:dyDescent="0.3">
      <c r="A3430">
        <v>3429</v>
      </c>
      <c r="B3430" s="23" t="s">
        <v>6219</v>
      </c>
      <c r="C3430" s="24">
        <v>24.013000000000002</v>
      </c>
      <c r="D3430" s="24">
        <v>3.5499999999999996E-4</v>
      </c>
      <c r="E3430" s="9">
        <f t="shared" si="429"/>
        <v>1.1728865658808312E-2</v>
      </c>
      <c r="F3430">
        <f t="shared" si="430"/>
        <v>1.0117979185100914</v>
      </c>
      <c r="G3430">
        <f t="shared" si="431"/>
        <v>24.011579272863596</v>
      </c>
      <c r="H3430">
        <f t="shared" si="433"/>
        <v>1.788579861395936E-2</v>
      </c>
      <c r="I3430" t="str">
        <f t="shared" si="432"/>
        <v>2013</v>
      </c>
      <c r="J3430">
        <f t="shared" si="434"/>
        <v>-2.2339248653669528</v>
      </c>
      <c r="K3430">
        <f t="shared" si="435"/>
        <v>-0.80654616938644708</v>
      </c>
      <c r="L3430">
        <f t="shared" si="436"/>
        <v>0</v>
      </c>
    </row>
    <row r="3431" spans="1:12" x14ac:dyDescent="0.3">
      <c r="A3431">
        <v>3430</v>
      </c>
      <c r="B3431" s="23" t="s">
        <v>3419</v>
      </c>
      <c r="C3431" s="24">
        <v>24.007999999999999</v>
      </c>
      <c r="D3431" s="24">
        <v>4.0999999999999999E-4</v>
      </c>
      <c r="E3431" s="9">
        <f t="shared" si="429"/>
        <v>-2.0824222811150609E-4</v>
      </c>
      <c r="F3431">
        <f t="shared" si="430"/>
        <v>0.99979177945279629</v>
      </c>
      <c r="G3431">
        <f t="shared" si="431"/>
        <v>24.006359509384065</v>
      </c>
      <c r="H3431">
        <f t="shared" si="433"/>
        <v>1.7862532918697643E-2</v>
      </c>
      <c r="I3431" t="str">
        <f t="shared" si="432"/>
        <v>2013</v>
      </c>
      <c r="J3431">
        <f t="shared" si="434"/>
        <v>-2.2305340041823993</v>
      </c>
      <c r="K3431">
        <f t="shared" si="435"/>
        <v>-0.80132640590691651</v>
      </c>
      <c r="L3431">
        <f t="shared" si="436"/>
        <v>0</v>
      </c>
    </row>
    <row r="3432" spans="1:12" x14ac:dyDescent="0.3">
      <c r="A3432">
        <v>3431</v>
      </c>
      <c r="B3432" s="23" t="s">
        <v>3420</v>
      </c>
      <c r="C3432" s="24">
        <v>24.649000000000001</v>
      </c>
      <c r="D3432" s="24">
        <v>4.0999999999999999E-4</v>
      </c>
      <c r="E3432" s="9">
        <f t="shared" si="429"/>
        <v>2.6349223576413103E-2</v>
      </c>
      <c r="F3432">
        <f t="shared" si="430"/>
        <v>1.0266994335221593</v>
      </c>
      <c r="G3432">
        <f t="shared" si="431"/>
        <v>24.647315709213924</v>
      </c>
      <c r="H3432">
        <f t="shared" si="433"/>
        <v>1.8187661622064699E-2</v>
      </c>
      <c r="I3432" t="str">
        <f t="shared" si="432"/>
        <v>2013</v>
      </c>
      <c r="J3432">
        <f t="shared" si="434"/>
        <v>-2.3317715237746102</v>
      </c>
      <c r="K3432">
        <f t="shared" si="435"/>
        <v>-1.442282605736775</v>
      </c>
      <c r="L3432">
        <f t="shared" si="436"/>
        <v>0</v>
      </c>
    </row>
    <row r="3433" spans="1:12" x14ac:dyDescent="0.3">
      <c r="A3433">
        <v>3432</v>
      </c>
      <c r="B3433" s="23" t="s">
        <v>3421</v>
      </c>
      <c r="C3433" s="24">
        <v>24.388999999999999</v>
      </c>
      <c r="D3433" s="24">
        <v>3.5000000000000005E-4</v>
      </c>
      <c r="E3433" s="9">
        <f t="shared" si="429"/>
        <v>-1.0604120737194122E-2</v>
      </c>
      <c r="F3433">
        <f t="shared" si="430"/>
        <v>0.98945190474258582</v>
      </c>
      <c r="G3433">
        <f t="shared" si="431"/>
        <v>24.387577349827698</v>
      </c>
      <c r="H3433">
        <f t="shared" si="433"/>
        <v>1.6406100462466166E-2</v>
      </c>
      <c r="I3433" t="str">
        <f t="shared" si="432"/>
        <v>2013</v>
      </c>
      <c r="J3433">
        <f t="shared" si="434"/>
        <v>-2.0811986095558037</v>
      </c>
      <c r="K3433">
        <f t="shared" si="435"/>
        <v>-1.1825442463505489</v>
      </c>
      <c r="L3433">
        <f t="shared" si="436"/>
        <v>0</v>
      </c>
    </row>
    <row r="3434" spans="1:12" x14ac:dyDescent="0.3">
      <c r="A3434">
        <v>3433</v>
      </c>
      <c r="B3434" s="23" t="s">
        <v>3422</v>
      </c>
      <c r="C3434" s="24">
        <v>24.09</v>
      </c>
      <c r="D3434" s="24">
        <v>2.9999999999999997E-4</v>
      </c>
      <c r="E3434" s="9">
        <f t="shared" si="429"/>
        <v>-1.2335394350505055E-2</v>
      </c>
      <c r="F3434">
        <f t="shared" si="430"/>
        <v>0.98774037475911269</v>
      </c>
      <c r="G3434">
        <f t="shared" si="431"/>
        <v>24.088795530111998</v>
      </c>
      <c r="H3434">
        <f t="shared" si="433"/>
        <v>1.6404777554522087E-2</v>
      </c>
      <c r="I3434" t="str">
        <f t="shared" si="432"/>
        <v>2013</v>
      </c>
      <c r="J3434">
        <f t="shared" si="434"/>
        <v>-2.0555352636143436</v>
      </c>
      <c r="K3434">
        <f t="shared" si="435"/>
        <v>-1.1235610506865825</v>
      </c>
      <c r="L3434">
        <f t="shared" si="436"/>
        <v>0</v>
      </c>
    </row>
    <row r="3435" spans="1:12" x14ac:dyDescent="0.3">
      <c r="A3435">
        <v>3434</v>
      </c>
      <c r="B3435" s="23" t="s">
        <v>3423</v>
      </c>
      <c r="C3435" s="24">
        <v>23.463000000000001</v>
      </c>
      <c r="D3435" s="24">
        <v>2.5000000000000001E-4</v>
      </c>
      <c r="E3435" s="9">
        <f t="shared" si="429"/>
        <v>-2.6372104339195884E-2</v>
      </c>
      <c r="F3435">
        <f t="shared" si="430"/>
        <v>0.97397260273972608</v>
      </c>
      <c r="G3435">
        <f t="shared" si="431"/>
        <v>23.462022395366905</v>
      </c>
      <c r="H3435">
        <f t="shared" si="433"/>
        <v>1.7152218969110511E-2</v>
      </c>
      <c r="I3435" t="str">
        <f t="shared" si="432"/>
        <v>2013</v>
      </c>
      <c r="J3435">
        <f t="shared" si="434"/>
        <v>-2.0932700415531058</v>
      </c>
      <c r="K3435">
        <f t="shared" si="435"/>
        <v>-0.49678791594148919</v>
      </c>
      <c r="L3435">
        <f t="shared" si="436"/>
        <v>0</v>
      </c>
    </row>
    <row r="3436" spans="1:12" x14ac:dyDescent="0.3">
      <c r="A3436">
        <v>3435</v>
      </c>
      <c r="B3436" s="23" t="s">
        <v>6220</v>
      </c>
      <c r="C3436" s="24">
        <v>23.347999999999999</v>
      </c>
      <c r="D3436" s="24">
        <v>2.5399999999999999E-4</v>
      </c>
      <c r="E3436" s="9">
        <f t="shared" si="429"/>
        <v>-4.9133849460395616E-3</v>
      </c>
      <c r="F3436">
        <f t="shared" si="430"/>
        <v>0.99509866598474184</v>
      </c>
      <c r="G3436">
        <f t="shared" si="431"/>
        <v>23.34701162225414</v>
      </c>
      <c r="H3436">
        <f t="shared" si="433"/>
        <v>1.7250566814405659E-2</v>
      </c>
      <c r="I3436" t="str">
        <f t="shared" si="432"/>
        <v>2013</v>
      </c>
      <c r="J3436">
        <f t="shared" si="434"/>
        <v>-2.0949524482058406</v>
      </c>
      <c r="K3436">
        <f t="shared" si="435"/>
        <v>-1.2488587343510531</v>
      </c>
      <c r="L3436">
        <f t="shared" si="436"/>
        <v>0</v>
      </c>
    </row>
    <row r="3437" spans="1:12" x14ac:dyDescent="0.3">
      <c r="A3437">
        <v>3436</v>
      </c>
      <c r="B3437" s="23" t="s">
        <v>6221</v>
      </c>
      <c r="C3437" s="24">
        <v>24.222999999999999</v>
      </c>
      <c r="D3437" s="24">
        <v>2.9999999999999997E-4</v>
      </c>
      <c r="E3437" s="9">
        <f t="shared" si="429"/>
        <v>3.6791267687550158E-2</v>
      </c>
      <c r="F3437">
        <f t="shared" si="430"/>
        <v>1.0374764433784478</v>
      </c>
      <c r="G3437">
        <f t="shared" si="431"/>
        <v>24.221788880278243</v>
      </c>
      <c r="H3437">
        <f t="shared" si="433"/>
        <v>1.7580253599592102E-2</v>
      </c>
      <c r="I3437" t="str">
        <f t="shared" si="432"/>
        <v>2013</v>
      </c>
      <c r="J3437">
        <f t="shared" si="434"/>
        <v>-2.214985311843559</v>
      </c>
      <c r="K3437">
        <f t="shared" si="435"/>
        <v>-2.5524389705268398</v>
      </c>
      <c r="L3437">
        <f t="shared" si="436"/>
        <v>1</v>
      </c>
    </row>
    <row r="3438" spans="1:12" x14ac:dyDescent="0.3">
      <c r="A3438">
        <v>3437</v>
      </c>
      <c r="B3438" s="23" t="s">
        <v>3424</v>
      </c>
      <c r="C3438" s="24">
        <v>24.382000000000001</v>
      </c>
      <c r="D3438" s="24">
        <v>2.5000000000000001E-4</v>
      </c>
      <c r="E3438" s="9">
        <f t="shared" si="429"/>
        <v>6.5425601138597795E-3</v>
      </c>
      <c r="F3438">
        <f t="shared" si="430"/>
        <v>1.0065640094125419</v>
      </c>
      <c r="G3438">
        <f t="shared" si="431"/>
        <v>24.380984104497969</v>
      </c>
      <c r="H3438">
        <f t="shared" si="433"/>
        <v>1.7575041680974884E-2</v>
      </c>
      <c r="I3438" t="str">
        <f t="shared" si="432"/>
        <v>2013</v>
      </c>
      <c r="J3438">
        <f t="shared" si="434"/>
        <v>-2.2288820956682001</v>
      </c>
      <c r="K3438">
        <f t="shared" si="435"/>
        <v>-2.7116341947465656</v>
      </c>
      <c r="L3438">
        <f t="shared" si="436"/>
        <v>1</v>
      </c>
    </row>
    <row r="3439" spans="1:12" x14ac:dyDescent="0.3">
      <c r="A3439">
        <v>3438</v>
      </c>
      <c r="B3439" s="23" t="s">
        <v>3425</v>
      </c>
      <c r="C3439" s="24">
        <v>23.369</v>
      </c>
      <c r="D3439" s="24">
        <v>2.3000000000000001E-4</v>
      </c>
      <c r="E3439" s="9">
        <f t="shared" si="429"/>
        <v>-4.2434797409285213E-2</v>
      </c>
      <c r="F3439">
        <f t="shared" si="430"/>
        <v>0.95845295709949951</v>
      </c>
      <c r="G3439">
        <f t="shared" si="431"/>
        <v>23.368104205502839</v>
      </c>
      <c r="H3439">
        <f t="shared" si="433"/>
        <v>1.9548812108248919E-2</v>
      </c>
      <c r="I3439" t="str">
        <f t="shared" si="432"/>
        <v>2013</v>
      </c>
      <c r="J3439">
        <f t="shared" si="434"/>
        <v>-2.3762019813430522</v>
      </c>
      <c r="K3439">
        <f t="shared" si="435"/>
        <v>-1.698754295751435</v>
      </c>
      <c r="L3439">
        <f t="shared" si="436"/>
        <v>0</v>
      </c>
    </row>
    <row r="3440" spans="1:12" x14ac:dyDescent="0.3">
      <c r="A3440">
        <v>3439</v>
      </c>
      <c r="B3440" s="23" t="s">
        <v>3426</v>
      </c>
      <c r="C3440" s="24">
        <v>23.206</v>
      </c>
      <c r="D3440" s="24">
        <v>2.5000000000000001E-4</v>
      </c>
      <c r="E3440" s="9">
        <f t="shared" si="429"/>
        <v>-6.9994918083157468E-3</v>
      </c>
      <c r="F3440">
        <f t="shared" si="430"/>
        <v>0.99302494758012749</v>
      </c>
      <c r="G3440">
        <f t="shared" si="431"/>
        <v>23.205033103477149</v>
      </c>
      <c r="H3440">
        <f t="shared" si="433"/>
        <v>1.963145702476661E-2</v>
      </c>
      <c r="I3440" t="str">
        <f t="shared" si="432"/>
        <v>2013</v>
      </c>
      <c r="J3440">
        <f t="shared" si="434"/>
        <v>-2.3695955552543704</v>
      </c>
      <c r="K3440">
        <f t="shared" si="435"/>
        <v>-1.5356831937257454</v>
      </c>
      <c r="L3440">
        <f t="shared" si="436"/>
        <v>0</v>
      </c>
    </row>
    <row r="3441" spans="1:12" x14ac:dyDescent="0.3">
      <c r="A3441">
        <v>3440</v>
      </c>
      <c r="B3441" s="23" t="s">
        <v>3427</v>
      </c>
      <c r="C3441" s="24">
        <v>23.841999999999999</v>
      </c>
      <c r="D3441" s="24">
        <v>2.0000000000000001E-4</v>
      </c>
      <c r="E3441" s="9">
        <f t="shared" si="429"/>
        <v>2.7037865370456195E-2</v>
      </c>
      <c r="F3441">
        <f t="shared" si="430"/>
        <v>1.027406705162458</v>
      </c>
      <c r="G3441">
        <f t="shared" si="431"/>
        <v>23.841205279912074</v>
      </c>
      <c r="H3441">
        <f t="shared" si="433"/>
        <v>1.998181978499964E-2</v>
      </c>
      <c r="I3441" t="str">
        <f t="shared" si="432"/>
        <v>2013</v>
      </c>
      <c r="J3441">
        <f t="shared" si="434"/>
        <v>-2.4780082363146216</v>
      </c>
      <c r="K3441">
        <f t="shared" si="435"/>
        <v>-2.3275638435907027</v>
      </c>
      <c r="L3441">
        <f t="shared" si="436"/>
        <v>0</v>
      </c>
    </row>
    <row r="3442" spans="1:12" x14ac:dyDescent="0.3">
      <c r="A3442">
        <v>3441</v>
      </c>
      <c r="B3442" s="23" t="s">
        <v>6222</v>
      </c>
      <c r="C3442" s="24">
        <v>23.93</v>
      </c>
      <c r="D3442" s="24">
        <v>2.0299999999999997E-4</v>
      </c>
      <c r="E3442" s="9">
        <f t="shared" si="429"/>
        <v>3.6841706244721334E-3</v>
      </c>
      <c r="F3442">
        <f t="shared" si="430"/>
        <v>1.0036909655230266</v>
      </c>
      <c r="G3442">
        <f t="shared" si="431"/>
        <v>23.929190382029446</v>
      </c>
      <c r="H3442">
        <f t="shared" si="433"/>
        <v>1.9929000675124826E-2</v>
      </c>
      <c r="I3442" t="str">
        <f t="shared" si="432"/>
        <v>2013</v>
      </c>
      <c r="J3442">
        <f t="shared" si="434"/>
        <v>-2.4805787984679766</v>
      </c>
      <c r="K3442">
        <f t="shared" si="435"/>
        <v>-2.4155489457080748</v>
      </c>
      <c r="L3442">
        <f t="shared" si="436"/>
        <v>0</v>
      </c>
    </row>
    <row r="3443" spans="1:12" x14ac:dyDescent="0.3">
      <c r="A3443">
        <v>3442</v>
      </c>
      <c r="B3443" s="23" t="s">
        <v>3428</v>
      </c>
      <c r="C3443" s="24">
        <v>23.667999999999999</v>
      </c>
      <c r="D3443" s="24">
        <v>2.5000000000000001E-4</v>
      </c>
      <c r="E3443" s="9">
        <f t="shared" si="429"/>
        <v>-1.1008977105834337E-2</v>
      </c>
      <c r="F3443">
        <f t="shared" si="430"/>
        <v>0.98905139991642288</v>
      </c>
      <c r="G3443">
        <f t="shared" si="431"/>
        <v>23.667013853878185</v>
      </c>
      <c r="H3443">
        <f t="shared" si="433"/>
        <v>1.9966453511927908E-2</v>
      </c>
      <c r="I3443" t="str">
        <f t="shared" si="432"/>
        <v>2013</v>
      </c>
      <c r="J3443">
        <f t="shared" si="434"/>
        <v>-2.4580114235363726</v>
      </c>
      <c r="K3443">
        <f t="shared" si="435"/>
        <v>-2.1533724175568132</v>
      </c>
      <c r="L3443">
        <f t="shared" si="436"/>
        <v>0</v>
      </c>
    </row>
    <row r="3444" spans="1:12" x14ac:dyDescent="0.3">
      <c r="A3444">
        <v>3443</v>
      </c>
      <c r="B3444" s="23" t="s">
        <v>3429</v>
      </c>
      <c r="C3444" s="24">
        <v>22.966000000000001</v>
      </c>
      <c r="D3444" s="24">
        <v>2.0000000000000001E-4</v>
      </c>
      <c r="E3444" s="9">
        <f t="shared" si="429"/>
        <v>-3.0109063460450034E-2</v>
      </c>
      <c r="F3444">
        <f t="shared" si="430"/>
        <v>0.97033969917187768</v>
      </c>
      <c r="G3444">
        <f t="shared" si="431"/>
        <v>22.965234479425416</v>
      </c>
      <c r="H3444">
        <f t="shared" si="433"/>
        <v>2.0843966123784235E-2</v>
      </c>
      <c r="I3444" t="str">
        <f t="shared" si="432"/>
        <v>2013</v>
      </c>
      <c r="J3444">
        <f t="shared" si="434"/>
        <v>-2.489950671034677</v>
      </c>
      <c r="K3444">
        <f t="shared" si="435"/>
        <v>-1.4515930431040438</v>
      </c>
      <c r="L3444">
        <f t="shared" si="436"/>
        <v>0</v>
      </c>
    </row>
    <row r="3445" spans="1:12" x14ac:dyDescent="0.3">
      <c r="A3445">
        <v>3444</v>
      </c>
      <c r="B3445" s="23" t="s">
        <v>3430</v>
      </c>
      <c r="C3445" s="24">
        <v>23.120999999999999</v>
      </c>
      <c r="D3445" s="24">
        <v>2.5000000000000001E-4</v>
      </c>
      <c r="E3445" s="9">
        <f t="shared" si="429"/>
        <v>6.7264341099683425E-3</v>
      </c>
      <c r="F3445">
        <f t="shared" si="430"/>
        <v>1.0067491073761212</v>
      </c>
      <c r="G3445">
        <f t="shared" si="431"/>
        <v>23.12003664507003</v>
      </c>
      <c r="H3445">
        <f t="shared" si="433"/>
        <v>2.08109213708772E-2</v>
      </c>
      <c r="I3445" t="str">
        <f t="shared" si="432"/>
        <v>2013</v>
      </c>
      <c r="J3445">
        <f t="shared" si="434"/>
        <v>-2.5027607015482833</v>
      </c>
      <c r="K3445">
        <f t="shared" si="435"/>
        <v>-1.6063952087486584</v>
      </c>
      <c r="L3445">
        <f t="shared" si="436"/>
        <v>0</v>
      </c>
    </row>
    <row r="3446" spans="1:12" x14ac:dyDescent="0.3">
      <c r="A3446">
        <v>3445</v>
      </c>
      <c r="B3446" s="23" t="s">
        <v>3431</v>
      </c>
      <c r="C3446" s="24">
        <v>22.099</v>
      </c>
      <c r="D3446" s="24">
        <v>2.3000000000000001E-4</v>
      </c>
      <c r="E3446" s="9">
        <f t="shared" si="429"/>
        <v>-4.5208936832797912E-2</v>
      </c>
      <c r="F3446">
        <f t="shared" si="430"/>
        <v>0.9557977596124736</v>
      </c>
      <c r="G3446">
        <f t="shared" si="431"/>
        <v>22.098152887903087</v>
      </c>
      <c r="H3446">
        <f t="shared" si="433"/>
        <v>2.2051871817146535E-2</v>
      </c>
      <c r="I3446" t="str">
        <f t="shared" si="432"/>
        <v>2013</v>
      </c>
      <c r="J3446">
        <f t="shared" si="434"/>
        <v>-2.5347838645231824</v>
      </c>
      <c r="K3446">
        <f t="shared" si="435"/>
        <v>-0.58451145158171514</v>
      </c>
      <c r="L3446">
        <f t="shared" si="436"/>
        <v>0</v>
      </c>
    </row>
    <row r="3447" spans="1:12" x14ac:dyDescent="0.3">
      <c r="A3447">
        <v>3446</v>
      </c>
      <c r="B3447" s="23" t="s">
        <v>3432</v>
      </c>
      <c r="C3447" s="24">
        <v>21.67</v>
      </c>
      <c r="D3447" s="24">
        <v>1.7999999999999998E-4</v>
      </c>
      <c r="E3447" s="9">
        <f t="shared" si="429"/>
        <v>-1.9603543082900191E-2</v>
      </c>
      <c r="F3447">
        <f t="shared" si="430"/>
        <v>0.98058735689397714</v>
      </c>
      <c r="G3447">
        <f t="shared" si="431"/>
        <v>21.669349909751404</v>
      </c>
      <c r="H3447">
        <f t="shared" si="433"/>
        <v>2.2381015293767525E-2</v>
      </c>
      <c r="I3447" t="str">
        <f t="shared" si="432"/>
        <v>2013</v>
      </c>
      <c r="J3447">
        <f t="shared" si="434"/>
        <v>-2.5226974435202183</v>
      </c>
      <c r="K3447">
        <f t="shared" si="435"/>
        <v>-0.1557084734300318</v>
      </c>
      <c r="L3447">
        <f t="shared" si="436"/>
        <v>0</v>
      </c>
    </row>
    <row r="3448" spans="1:12" x14ac:dyDescent="0.3">
      <c r="A3448">
        <v>3447</v>
      </c>
      <c r="B3448" s="23" t="s">
        <v>6223</v>
      </c>
      <c r="C3448" s="24">
        <v>22.29</v>
      </c>
      <c r="D3448" s="24">
        <v>1.7699999999999999E-4</v>
      </c>
      <c r="E3448" s="9">
        <f t="shared" si="429"/>
        <v>2.8209331849509595E-2</v>
      </c>
      <c r="F3448">
        <f t="shared" si="430"/>
        <v>1.0286109829257035</v>
      </c>
      <c r="G3448">
        <f t="shared" si="431"/>
        <v>22.28934245469884</v>
      </c>
      <c r="H3448">
        <f t="shared" si="433"/>
        <v>2.2667337642010763E-2</v>
      </c>
      <c r="I3448" t="str">
        <f t="shared" si="432"/>
        <v>2013</v>
      </c>
      <c r="J3448">
        <f t="shared" si="434"/>
        <v>-2.6280720720737865</v>
      </c>
      <c r="K3448">
        <f t="shared" si="435"/>
        <v>-0.77570101837746819</v>
      </c>
      <c r="L3448">
        <f t="shared" si="436"/>
        <v>0</v>
      </c>
    </row>
    <row r="3449" spans="1:12" x14ac:dyDescent="0.3">
      <c r="A3449">
        <v>3448</v>
      </c>
      <c r="B3449" s="23" t="s">
        <v>3433</v>
      </c>
      <c r="C3449" s="24">
        <v>21.963000000000001</v>
      </c>
      <c r="D3449" s="24">
        <v>1E-4</v>
      </c>
      <c r="E3449" s="9">
        <f t="shared" si="429"/>
        <v>-1.4778928065162095E-2</v>
      </c>
      <c r="F3449">
        <f t="shared" si="430"/>
        <v>0.98532974427994624</v>
      </c>
      <c r="G3449">
        <f t="shared" si="431"/>
        <v>21.9626339530504</v>
      </c>
      <c r="H3449">
        <f t="shared" si="433"/>
        <v>2.2452133195988568E-2</v>
      </c>
      <c r="I3449" t="str">
        <f t="shared" si="432"/>
        <v>2013</v>
      </c>
      <c r="J3449">
        <f t="shared" si="434"/>
        <v>-2.5649655348244167</v>
      </c>
      <c r="K3449">
        <f t="shared" si="435"/>
        <v>-0.44899251672902807</v>
      </c>
      <c r="L3449">
        <f t="shared" si="436"/>
        <v>0</v>
      </c>
    </row>
    <row r="3450" spans="1:12" x14ac:dyDescent="0.3">
      <c r="A3450">
        <v>3449</v>
      </c>
      <c r="B3450" s="23" t="s">
        <v>3434</v>
      </c>
      <c r="C3450" s="24">
        <v>21.734999999999999</v>
      </c>
      <c r="D3450" s="24">
        <v>1E-4</v>
      </c>
      <c r="E3450" s="9">
        <f t="shared" si="429"/>
        <v>-1.0435354891859953E-2</v>
      </c>
      <c r="F3450">
        <f t="shared" si="430"/>
        <v>0.98961890452124024</v>
      </c>
      <c r="G3450">
        <f t="shared" si="431"/>
        <v>21.734637753018731</v>
      </c>
      <c r="H3450">
        <f t="shared" si="433"/>
        <v>2.2548487707962413E-2</v>
      </c>
      <c r="I3450" t="str">
        <f t="shared" si="432"/>
        <v>2013</v>
      </c>
      <c r="J3450">
        <f t="shared" si="434"/>
        <v>-2.5492317955498005</v>
      </c>
      <c r="K3450">
        <f t="shared" si="435"/>
        <v>-0.22099631669735942</v>
      </c>
      <c r="L3450">
        <f t="shared" si="436"/>
        <v>0</v>
      </c>
    </row>
    <row r="3451" spans="1:12" x14ac:dyDescent="0.3">
      <c r="A3451">
        <v>3450</v>
      </c>
      <c r="B3451" s="23" t="s">
        <v>3435</v>
      </c>
      <c r="C3451" s="24">
        <v>21.513999999999999</v>
      </c>
      <c r="D3451" s="24">
        <v>1E-4</v>
      </c>
      <c r="E3451" s="9">
        <f t="shared" si="429"/>
        <v>-1.0219978430941688E-2</v>
      </c>
      <c r="F3451">
        <f t="shared" si="430"/>
        <v>0.98983206809293767</v>
      </c>
      <c r="G3451">
        <f t="shared" si="431"/>
        <v>21.513641436321372</v>
      </c>
      <c r="H3451">
        <f t="shared" si="433"/>
        <v>2.2306108907903986E-2</v>
      </c>
      <c r="I3451" t="str">
        <f t="shared" si="432"/>
        <v>2013</v>
      </c>
      <c r="J3451">
        <f t="shared" si="434"/>
        <v>-2.4961877348542436</v>
      </c>
      <c r="K3451">
        <f t="shared" si="435"/>
        <v>2.4461124042083782E-2</v>
      </c>
      <c r="L3451">
        <f t="shared" si="436"/>
        <v>0</v>
      </c>
    </row>
    <row r="3452" spans="1:12" x14ac:dyDescent="0.3">
      <c r="A3452">
        <v>3451</v>
      </c>
      <c r="B3452" s="23" t="s">
        <v>3436</v>
      </c>
      <c r="C3452" s="24">
        <v>23.242000000000001</v>
      </c>
      <c r="D3452" s="24">
        <v>1E-4</v>
      </c>
      <c r="E3452" s="9">
        <f t="shared" si="429"/>
        <v>7.7257100790868435E-2</v>
      </c>
      <c r="F3452">
        <f t="shared" si="430"/>
        <v>1.080319791763503</v>
      </c>
      <c r="G3452">
        <f t="shared" si="431"/>
        <v>23.241612636561371</v>
      </c>
      <c r="H3452">
        <f t="shared" si="433"/>
        <v>2.4746025818959651E-2</v>
      </c>
      <c r="I3452" t="str">
        <f t="shared" si="432"/>
        <v>2013</v>
      </c>
      <c r="J3452">
        <f t="shared" si="434"/>
        <v>-2.9916530162876236</v>
      </c>
      <c r="K3452">
        <f t="shared" si="435"/>
        <v>-2.1186688101568123</v>
      </c>
      <c r="L3452">
        <f t="shared" si="436"/>
        <v>0</v>
      </c>
    </row>
    <row r="3453" spans="1:12" x14ac:dyDescent="0.3">
      <c r="A3453">
        <v>3452</v>
      </c>
      <c r="B3453" s="23" t="s">
        <v>3437</v>
      </c>
      <c r="C3453" s="24">
        <v>21.876000000000001</v>
      </c>
      <c r="D3453" s="24">
        <v>1.4999999999999999E-4</v>
      </c>
      <c r="E3453" s="9">
        <f t="shared" si="429"/>
        <v>-6.0570841316155595E-2</v>
      </c>
      <c r="F3453">
        <f t="shared" si="430"/>
        <v>0.9412270888908012</v>
      </c>
      <c r="G3453">
        <f t="shared" si="431"/>
        <v>21.875453106836193</v>
      </c>
      <c r="H3453">
        <f t="shared" si="433"/>
        <v>2.6920276300764368E-2</v>
      </c>
      <c r="I3453" t="str">
        <f t="shared" si="432"/>
        <v>2013</v>
      </c>
      <c r="J3453">
        <f t="shared" si="434"/>
        <v>-3.0632050616699149</v>
      </c>
      <c r="K3453">
        <f t="shared" si="435"/>
        <v>-0.75250928043163512</v>
      </c>
      <c r="L3453">
        <f t="shared" si="436"/>
        <v>0</v>
      </c>
    </row>
    <row r="3454" spans="1:12" x14ac:dyDescent="0.3">
      <c r="A3454">
        <v>3453</v>
      </c>
      <c r="B3454" s="23" t="s">
        <v>6224</v>
      </c>
      <c r="C3454" s="24">
        <v>21.957999999999998</v>
      </c>
      <c r="D3454" s="24">
        <v>1.5200000000000001E-4</v>
      </c>
      <c r="E3454" s="9">
        <f t="shared" si="429"/>
        <v>3.7413923280142183E-3</v>
      </c>
      <c r="F3454">
        <f t="shared" si="430"/>
        <v>1.0037484000731394</v>
      </c>
      <c r="G3454">
        <f t="shared" si="431"/>
        <v>21.957443737712683</v>
      </c>
      <c r="H3454">
        <f t="shared" si="433"/>
        <v>2.6941604039060651E-2</v>
      </c>
      <c r="I3454" t="str">
        <f t="shared" si="432"/>
        <v>2013</v>
      </c>
      <c r="J3454">
        <f t="shared" si="434"/>
        <v>-3.0771220920210505</v>
      </c>
      <c r="K3454">
        <f t="shared" si="435"/>
        <v>-0.83449991130812506</v>
      </c>
      <c r="L3454">
        <f t="shared" si="436"/>
        <v>0</v>
      </c>
    </row>
    <row r="3455" spans="1:12" x14ac:dyDescent="0.3">
      <c r="A3455">
        <v>3454</v>
      </c>
      <c r="B3455" s="23" t="s">
        <v>3438</v>
      </c>
      <c r="C3455" s="24">
        <v>21.805</v>
      </c>
      <c r="D3455" s="24">
        <v>2.0000000000000001E-4</v>
      </c>
      <c r="E3455" s="9">
        <f t="shared" si="429"/>
        <v>-6.9922365178108131E-3</v>
      </c>
      <c r="F3455">
        <f t="shared" si="430"/>
        <v>0.99303215229073694</v>
      </c>
      <c r="G3455">
        <f t="shared" si="431"/>
        <v>21.80427317878042</v>
      </c>
      <c r="H3455">
        <f t="shared" si="433"/>
        <v>2.6952982492956655E-2</v>
      </c>
      <c r="I3455" t="str">
        <f t="shared" si="432"/>
        <v>2013</v>
      </c>
      <c r="J3455">
        <f t="shared" si="434"/>
        <v>-3.0569472474493953</v>
      </c>
      <c r="K3455">
        <f t="shared" si="435"/>
        <v>-0.68132935237586167</v>
      </c>
      <c r="L3455">
        <f t="shared" si="436"/>
        <v>0</v>
      </c>
    </row>
    <row r="3456" spans="1:12" x14ac:dyDescent="0.3">
      <c r="A3456">
        <v>3455</v>
      </c>
      <c r="B3456" s="23" t="s">
        <v>3439</v>
      </c>
      <c r="C3456" s="24">
        <v>21.539000000000001</v>
      </c>
      <c r="D3456" s="24">
        <v>2.5000000000000001E-4</v>
      </c>
      <c r="E3456" s="9">
        <f t="shared" si="429"/>
        <v>-1.22740558995116E-2</v>
      </c>
      <c r="F3456">
        <f t="shared" si="430"/>
        <v>0.98780096308186205</v>
      </c>
      <c r="G3456">
        <f t="shared" si="431"/>
        <v>21.538102560363455</v>
      </c>
      <c r="H3456">
        <f t="shared" si="433"/>
        <v>2.7016046710951314E-2</v>
      </c>
      <c r="I3456" t="str">
        <f t="shared" si="432"/>
        <v>2013</v>
      </c>
      <c r="J3456">
        <f t="shared" si="434"/>
        <v>-3.0266955608377462</v>
      </c>
      <c r="K3456">
        <f t="shared" si="435"/>
        <v>-0.41515873395889713</v>
      </c>
      <c r="L3456">
        <f t="shared" si="436"/>
        <v>0</v>
      </c>
    </row>
    <row r="3457" spans="1:12" x14ac:dyDescent="0.3">
      <c r="A3457">
        <v>3456</v>
      </c>
      <c r="B3457" s="23" t="s">
        <v>3440</v>
      </c>
      <c r="C3457" s="24">
        <v>21.838000000000001</v>
      </c>
      <c r="D3457" s="24">
        <v>2.0000000000000001E-4</v>
      </c>
      <c r="E3457" s="9">
        <f t="shared" si="429"/>
        <v>1.3786326196656339E-2</v>
      </c>
      <c r="F3457">
        <f t="shared" si="430"/>
        <v>1.0138817958122475</v>
      </c>
      <c r="G3457">
        <f t="shared" si="431"/>
        <v>21.837272078798755</v>
      </c>
      <c r="H3457">
        <f t="shared" si="433"/>
        <v>2.7169438383680061E-2</v>
      </c>
      <c r="I3457" t="str">
        <f t="shared" si="432"/>
        <v>2013</v>
      </c>
      <c r="J3457">
        <f t="shared" si="434"/>
        <v>-3.086160774591526</v>
      </c>
      <c r="K3457">
        <f t="shared" si="435"/>
        <v>-0.71432825239419628</v>
      </c>
      <c r="L3457">
        <f t="shared" si="436"/>
        <v>0</v>
      </c>
    </row>
    <row r="3458" spans="1:12" x14ac:dyDescent="0.3">
      <c r="A3458">
        <v>3457</v>
      </c>
      <c r="B3458" s="23" t="s">
        <v>3441</v>
      </c>
      <c r="C3458" s="24">
        <v>21.72</v>
      </c>
      <c r="D3458" s="24">
        <v>5.0000000000000002E-5</v>
      </c>
      <c r="E3458" s="9">
        <f t="shared" si="429"/>
        <v>-5.4180765261399094E-3</v>
      </c>
      <c r="F3458">
        <f t="shared" si="430"/>
        <v>0.99459657477790997</v>
      </c>
      <c r="G3458">
        <f t="shared" si="431"/>
        <v>21.719819000754164</v>
      </c>
      <c r="H3458">
        <f t="shared" si="433"/>
        <v>2.7162208316220522E-2</v>
      </c>
      <c r="I3458" t="str">
        <f t="shared" si="432"/>
        <v>2013</v>
      </c>
      <c r="J3458">
        <f t="shared" si="434"/>
        <v>-3.0687448317206014</v>
      </c>
      <c r="K3458">
        <f t="shared" si="435"/>
        <v>-0.59687517434960569</v>
      </c>
      <c r="L3458">
        <f t="shared" si="436"/>
        <v>0</v>
      </c>
    </row>
    <row r="3459" spans="1:12" x14ac:dyDescent="0.3">
      <c r="A3459">
        <v>3458</v>
      </c>
      <c r="B3459" s="23" t="s">
        <v>3442</v>
      </c>
      <c r="C3459" s="24">
        <v>21.783000000000001</v>
      </c>
      <c r="D3459" s="24">
        <v>2.0000000000000001E-4</v>
      </c>
      <c r="E3459" s="9">
        <f t="shared" ref="E3459:E3522" si="437">LN(C3459/C3458)</f>
        <v>2.8963540004848889E-3</v>
      </c>
      <c r="F3459">
        <f t="shared" ref="F3459:F3522" si="438">C3459/C3458</f>
        <v>1.002900552486188</v>
      </c>
      <c r="G3459">
        <f t="shared" ref="G3459:G3522" si="439">C3459*EXP(-2/12*D3459)</f>
        <v>21.782273912101534</v>
      </c>
      <c r="H3459">
        <f t="shared" si="433"/>
        <v>2.6502660272022142E-2</v>
      </c>
      <c r="I3459" t="str">
        <f t="shared" ref="I3459:I3522" si="440">MID(B3459,7,4)</f>
        <v>2013</v>
      </c>
      <c r="J3459">
        <f t="shared" si="434"/>
        <v>-3.0028399501300949</v>
      </c>
      <c r="K3459">
        <f t="shared" si="435"/>
        <v>-0.65933008569697549</v>
      </c>
      <c r="L3459">
        <f t="shared" si="436"/>
        <v>0</v>
      </c>
    </row>
    <row r="3460" spans="1:12" x14ac:dyDescent="0.3">
      <c r="A3460">
        <v>3459</v>
      </c>
      <c r="B3460" s="23" t="s">
        <v>6225</v>
      </c>
      <c r="C3460" s="24">
        <v>21.835000000000001</v>
      </c>
      <c r="D3460" s="24">
        <v>1.5200000000000001E-4</v>
      </c>
      <c r="E3460" s="9">
        <f t="shared" si="437"/>
        <v>2.3843378713048128E-3</v>
      </c>
      <c r="F3460">
        <f t="shared" si="438"/>
        <v>1.0023871826653812</v>
      </c>
      <c r="G3460">
        <f t="shared" si="439"/>
        <v>21.834446853673217</v>
      </c>
      <c r="H3460">
        <f t="shared" si="433"/>
        <v>2.6379940081571514E-2</v>
      </c>
      <c r="I3460" t="str">
        <f t="shared" si="440"/>
        <v>2013</v>
      </c>
      <c r="J3460">
        <f t="shared" si="434"/>
        <v>-2.996094445860169</v>
      </c>
      <c r="K3460">
        <f t="shared" si="435"/>
        <v>-0.71150302726865888</v>
      </c>
      <c r="L3460">
        <f t="shared" si="436"/>
        <v>0</v>
      </c>
    </row>
    <row r="3461" spans="1:12" x14ac:dyDescent="0.3">
      <c r="A3461">
        <v>3460</v>
      </c>
      <c r="B3461" s="23" t="s">
        <v>3443</v>
      </c>
      <c r="C3461" s="24">
        <v>21.655999999999999</v>
      </c>
      <c r="D3461" s="24">
        <v>1.4999999999999999E-4</v>
      </c>
      <c r="E3461" s="9">
        <f t="shared" si="437"/>
        <v>-8.2316346255243197E-3</v>
      </c>
      <c r="F3461">
        <f t="shared" si="438"/>
        <v>0.99180215250744208</v>
      </c>
      <c r="G3461">
        <f t="shared" si="439"/>
        <v>21.655458606767443</v>
      </c>
      <c r="H3461">
        <f t="shared" si="433"/>
        <v>2.6389554037419671E-2</v>
      </c>
      <c r="I3461" t="str">
        <f t="shared" si="440"/>
        <v>2013</v>
      </c>
      <c r="J3461">
        <f t="shared" si="434"/>
        <v>-2.9726168625361797</v>
      </c>
      <c r="K3461">
        <f t="shared" si="435"/>
        <v>-0.53251478036288447</v>
      </c>
      <c r="L3461">
        <f t="shared" si="436"/>
        <v>0</v>
      </c>
    </row>
    <row r="3462" spans="1:12" x14ac:dyDescent="0.3">
      <c r="A3462">
        <v>3461</v>
      </c>
      <c r="B3462" s="23" t="s">
        <v>3444</v>
      </c>
      <c r="C3462" s="24">
        <v>21.123999999999999</v>
      </c>
      <c r="D3462" s="24">
        <v>2.9999999999999997E-4</v>
      </c>
      <c r="E3462" s="9">
        <f t="shared" si="437"/>
        <v>-2.4872717467313371E-2</v>
      </c>
      <c r="F3462">
        <f t="shared" si="438"/>
        <v>0.97543405984484666</v>
      </c>
      <c r="G3462">
        <f t="shared" si="439"/>
        <v>21.122943826404558</v>
      </c>
      <c r="H3462">
        <f t="shared" si="433"/>
        <v>2.6050800189037035E-2</v>
      </c>
      <c r="I3462" t="str">
        <f t="shared" si="440"/>
        <v>2013</v>
      </c>
      <c r="J3462">
        <f t="shared" si="434"/>
        <v>-2.8622990902719727</v>
      </c>
      <c r="K3462">
        <f t="shared" si="435"/>
        <v>8.9651943171073611E-2</v>
      </c>
      <c r="L3462">
        <f t="shared" si="436"/>
        <v>0</v>
      </c>
    </row>
    <row r="3463" spans="1:12" x14ac:dyDescent="0.3">
      <c r="A3463">
        <v>3462</v>
      </c>
      <c r="B3463" s="23" t="s">
        <v>3445</v>
      </c>
      <c r="C3463" s="24">
        <v>21.846</v>
      </c>
      <c r="D3463" s="24">
        <v>2.8000000000000003E-4</v>
      </c>
      <c r="E3463" s="9">
        <f t="shared" si="437"/>
        <v>3.3608003576664693E-2</v>
      </c>
      <c r="F3463">
        <f t="shared" si="438"/>
        <v>1.0341791327400114</v>
      </c>
      <c r="G3463">
        <f t="shared" si="439"/>
        <v>21.844980543787496</v>
      </c>
      <c r="H3463">
        <f t="shared" si="433"/>
        <v>2.6965781938918708E-2</v>
      </c>
      <c r="I3463" t="str">
        <f t="shared" si="440"/>
        <v>2013</v>
      </c>
      <c r="J3463">
        <f t="shared" si="434"/>
        <v>-3.0641087927658619</v>
      </c>
      <c r="K3463">
        <f t="shared" si="435"/>
        <v>-0.70363215209182073</v>
      </c>
      <c r="L3463">
        <f t="shared" si="436"/>
        <v>0</v>
      </c>
    </row>
    <row r="3464" spans="1:12" x14ac:dyDescent="0.3">
      <c r="A3464">
        <v>3463</v>
      </c>
      <c r="B3464" s="23" t="s">
        <v>3446</v>
      </c>
      <c r="C3464" s="24">
        <v>21.739000000000001</v>
      </c>
      <c r="D3464" s="24">
        <v>2.9999999999999997E-4</v>
      </c>
      <c r="E3464" s="9">
        <f t="shared" si="437"/>
        <v>-4.9099559463093309E-3</v>
      </c>
      <c r="F3464">
        <f t="shared" si="438"/>
        <v>0.99510207818364926</v>
      </c>
      <c r="G3464">
        <f t="shared" si="439"/>
        <v>21.737913077173296</v>
      </c>
      <c r="H3464">
        <f t="shared" si="433"/>
        <v>2.6917540822219605E-2</v>
      </c>
      <c r="I3464" t="str">
        <f t="shared" si="440"/>
        <v>2013</v>
      </c>
      <c r="J3464">
        <f t="shared" si="434"/>
        <v>-3.0436361156944551</v>
      </c>
      <c r="K3464">
        <f t="shared" si="435"/>
        <v>-0.59656468547762032</v>
      </c>
      <c r="L3464">
        <f t="shared" si="436"/>
        <v>0</v>
      </c>
    </row>
    <row r="3465" spans="1:12" x14ac:dyDescent="0.3">
      <c r="A3465">
        <v>3464</v>
      </c>
      <c r="B3465" s="23" t="s">
        <v>3447</v>
      </c>
      <c r="C3465" s="24">
        <v>21.704999999999998</v>
      </c>
      <c r="D3465" s="24">
        <v>2.8000000000000003E-4</v>
      </c>
      <c r="E3465" s="9">
        <f t="shared" si="437"/>
        <v>-1.5652337234852312E-3</v>
      </c>
      <c r="F3465">
        <f t="shared" si="438"/>
        <v>0.99843599061594357</v>
      </c>
      <c r="G3465">
        <f t="shared" si="439"/>
        <v>21.703987123633961</v>
      </c>
      <c r="H3465">
        <f t="shared" si="433"/>
        <v>2.6566988565739118E-2</v>
      </c>
      <c r="I3465" t="str">
        <f t="shared" si="440"/>
        <v>2013</v>
      </c>
      <c r="J3465">
        <f t="shared" si="434"/>
        <v>-2.9993099795717479</v>
      </c>
      <c r="K3465">
        <f t="shared" si="435"/>
        <v>-0.56263873193828573</v>
      </c>
      <c r="L3465">
        <f t="shared" si="436"/>
        <v>0</v>
      </c>
    </row>
    <row r="3466" spans="1:12" x14ac:dyDescent="0.3">
      <c r="A3466">
        <v>3465</v>
      </c>
      <c r="B3466" s="23" t="s">
        <v>6226</v>
      </c>
      <c r="C3466" s="24">
        <v>21.812999999999999</v>
      </c>
      <c r="D3466" s="24">
        <v>3.0400000000000002E-4</v>
      </c>
      <c r="E3466" s="9">
        <f t="shared" si="437"/>
        <v>4.9634735844726009E-3</v>
      </c>
      <c r="F3466">
        <f t="shared" si="438"/>
        <v>1.0049758120248791</v>
      </c>
      <c r="G3466">
        <f t="shared" si="439"/>
        <v>21.811894835997723</v>
      </c>
      <c r="H3466">
        <f t="shared" si="433"/>
        <v>2.6598461547594255E-2</v>
      </c>
      <c r="I3466" t="str">
        <f t="shared" si="440"/>
        <v>2013</v>
      </c>
      <c r="J3466">
        <f t="shared" si="434"/>
        <v>-3.0177927685790338</v>
      </c>
      <c r="K3466">
        <f t="shared" si="435"/>
        <v>-0.67054644430204746</v>
      </c>
      <c r="L3466">
        <f t="shared" si="436"/>
        <v>0</v>
      </c>
    </row>
    <row r="3467" spans="1:12" x14ac:dyDescent="0.3">
      <c r="A3467">
        <v>3466</v>
      </c>
      <c r="B3467" s="23" t="s">
        <v>3448</v>
      </c>
      <c r="C3467" s="24">
        <v>22.338999999999999</v>
      </c>
      <c r="D3467" s="24">
        <v>3.5000000000000005E-4</v>
      </c>
      <c r="E3467" s="9">
        <f t="shared" si="437"/>
        <v>2.3827907545757195E-2</v>
      </c>
      <c r="F3467">
        <f t="shared" si="438"/>
        <v>1.0241140604226837</v>
      </c>
      <c r="G3467">
        <f t="shared" si="439"/>
        <v>22.337696929673253</v>
      </c>
      <c r="H3467">
        <f t="shared" si="433"/>
        <v>2.6041521877866403E-2</v>
      </c>
      <c r="I3467" t="str">
        <f t="shared" si="440"/>
        <v>2013</v>
      </c>
      <c r="J3467">
        <f t="shared" si="434"/>
        <v>-3.025828128917003</v>
      </c>
      <c r="K3467">
        <f t="shared" si="435"/>
        <v>-1.1963485379775776</v>
      </c>
      <c r="L3467">
        <f t="shared" si="436"/>
        <v>0</v>
      </c>
    </row>
    <row r="3468" spans="1:12" x14ac:dyDescent="0.3">
      <c r="A3468">
        <v>3467</v>
      </c>
      <c r="B3468" s="23" t="s">
        <v>3449</v>
      </c>
      <c r="C3468" s="24">
        <v>22.396999999999998</v>
      </c>
      <c r="D3468" s="24">
        <v>5.6000000000000006E-4</v>
      </c>
      <c r="E3468" s="9">
        <f t="shared" si="437"/>
        <v>2.5929914385469138E-3</v>
      </c>
      <c r="F3468">
        <f t="shared" si="438"/>
        <v>1.0025963561484399</v>
      </c>
      <c r="G3468">
        <f t="shared" si="439"/>
        <v>22.394909710881674</v>
      </c>
      <c r="H3468">
        <f t="shared" si="433"/>
        <v>2.60031457896924E-2</v>
      </c>
      <c r="I3468" t="str">
        <f t="shared" si="440"/>
        <v>2013</v>
      </c>
      <c r="J3468">
        <f t="shared" si="434"/>
        <v>-3.0291076470192833</v>
      </c>
      <c r="K3468">
        <f t="shared" si="435"/>
        <v>-1.253561319185998</v>
      </c>
      <c r="L3468">
        <f t="shared" si="436"/>
        <v>0</v>
      </c>
    </row>
    <row r="3469" spans="1:12" x14ac:dyDescent="0.3">
      <c r="A3469">
        <v>3468</v>
      </c>
      <c r="B3469" s="23" t="s">
        <v>3450</v>
      </c>
      <c r="C3469" s="24">
        <v>21.846</v>
      </c>
      <c r="D3469" s="24">
        <v>4.6000000000000001E-4</v>
      </c>
      <c r="E3469" s="9">
        <f t="shared" si="437"/>
        <v>-2.4909182898982137E-2</v>
      </c>
      <c r="F3469">
        <f t="shared" si="438"/>
        <v>0.97539849086931296</v>
      </c>
      <c r="G3469">
        <f t="shared" si="439"/>
        <v>21.844325204201326</v>
      </c>
      <c r="H3469">
        <f t="shared" si="433"/>
        <v>2.5269224450654867E-2</v>
      </c>
      <c r="I3469" t="str">
        <f t="shared" si="440"/>
        <v>2013</v>
      </c>
      <c r="J3469">
        <f t="shared" si="434"/>
        <v>-2.8712436452338848</v>
      </c>
      <c r="K3469">
        <f t="shared" si="435"/>
        <v>-0.70297681250564992</v>
      </c>
      <c r="L3469">
        <f t="shared" si="436"/>
        <v>0</v>
      </c>
    </row>
    <row r="3470" spans="1:12" x14ac:dyDescent="0.3">
      <c r="A3470">
        <v>3469</v>
      </c>
      <c r="B3470" s="23" t="s">
        <v>3451</v>
      </c>
      <c r="C3470" s="24">
        <v>21.85</v>
      </c>
      <c r="D3470" s="24">
        <v>5.2999999999999998E-4</v>
      </c>
      <c r="E3470" s="9">
        <f t="shared" si="437"/>
        <v>1.8308312024776897E-4</v>
      </c>
      <c r="F3470">
        <f t="shared" si="438"/>
        <v>1.0001830998809851</v>
      </c>
      <c r="G3470">
        <f t="shared" si="439"/>
        <v>21.848070001909505</v>
      </c>
      <c r="H3470">
        <f t="shared" si="433"/>
        <v>2.5256660804533673E-2</v>
      </c>
      <c r="I3470" t="str">
        <f t="shared" si="440"/>
        <v>2013</v>
      </c>
      <c r="J3470">
        <f t="shared" si="434"/>
        <v>-2.8703080628747735</v>
      </c>
      <c r="K3470">
        <f t="shared" si="435"/>
        <v>-0.70672161021382962</v>
      </c>
      <c r="L3470">
        <f t="shared" si="436"/>
        <v>0</v>
      </c>
    </row>
    <row r="3471" spans="1:12" x14ac:dyDescent="0.3">
      <c r="A3471">
        <v>3470</v>
      </c>
      <c r="B3471" s="23" t="s">
        <v>3452</v>
      </c>
      <c r="C3471" s="24">
        <v>21.215</v>
      </c>
      <c r="D3471" s="24">
        <v>6.8000000000000005E-4</v>
      </c>
      <c r="E3471" s="9">
        <f t="shared" si="437"/>
        <v>-2.9492442887311079E-2</v>
      </c>
      <c r="F3471">
        <f t="shared" si="438"/>
        <v>0.97093821510297473</v>
      </c>
      <c r="G3471">
        <f t="shared" si="439"/>
        <v>21.212595769575632</v>
      </c>
      <c r="H3471">
        <f t="shared" si="433"/>
        <v>2.5123413716079485E-2</v>
      </c>
      <c r="I3471" t="str">
        <f t="shared" si="440"/>
        <v>2013</v>
      </c>
      <c r="J3471">
        <f t="shared" si="434"/>
        <v>-2.7721196207893306</v>
      </c>
      <c r="K3471">
        <f t="shared" si="435"/>
        <v>-7.1247377879956275E-2</v>
      </c>
      <c r="L3471">
        <f t="shared" si="436"/>
        <v>0</v>
      </c>
    </row>
    <row r="3472" spans="1:12" x14ac:dyDescent="0.3">
      <c r="A3472">
        <v>3471</v>
      </c>
      <c r="B3472" s="23" t="s">
        <v>3453</v>
      </c>
      <c r="C3472" s="24">
        <v>21.31</v>
      </c>
      <c r="D3472" s="24">
        <v>7.0999999999999991E-4</v>
      </c>
      <c r="E3472" s="9">
        <f t="shared" si="437"/>
        <v>4.4679674562375362E-3</v>
      </c>
      <c r="F3472">
        <f t="shared" si="438"/>
        <v>1.0044779637049257</v>
      </c>
      <c r="G3472">
        <f t="shared" si="439"/>
        <v>21.307478465860378</v>
      </c>
      <c r="H3472">
        <f t="shared" si="433"/>
        <v>2.5131969454016374E-2</v>
      </c>
      <c r="I3472" t="str">
        <f t="shared" si="440"/>
        <v>2013</v>
      </c>
      <c r="J3472">
        <f t="shared" si="434"/>
        <v>-2.7854674127023449</v>
      </c>
      <c r="K3472">
        <f t="shared" si="435"/>
        <v>-0.16613007416470182</v>
      </c>
      <c r="L3472">
        <f t="shared" si="436"/>
        <v>0</v>
      </c>
    </row>
    <row r="3473" spans="1:12" x14ac:dyDescent="0.3">
      <c r="A3473">
        <v>3472</v>
      </c>
      <c r="B3473" s="23" t="s">
        <v>3454</v>
      </c>
      <c r="C3473" s="24">
        <v>21.146000000000001</v>
      </c>
      <c r="D3473" s="24">
        <v>1.32E-3</v>
      </c>
      <c r="E3473" s="9">
        <f t="shared" si="437"/>
        <v>-7.7256838001908525E-3</v>
      </c>
      <c r="F3473">
        <f t="shared" si="438"/>
        <v>0.99230408259033331</v>
      </c>
      <c r="G3473">
        <f t="shared" si="439"/>
        <v>21.141348391695676</v>
      </c>
      <c r="H3473">
        <f t="shared" si="433"/>
        <v>2.5106923979915135E-2</v>
      </c>
      <c r="I3473" t="str">
        <f t="shared" si="440"/>
        <v>2013</v>
      </c>
      <c r="J3473">
        <f t="shared" si="434"/>
        <v>-2.760995452203876</v>
      </c>
      <c r="K3473">
        <f t="shared" si="435"/>
        <v>0.17524068118576963</v>
      </c>
      <c r="L3473">
        <f t="shared" si="436"/>
        <v>0</v>
      </c>
    </row>
    <row r="3474" spans="1:12" x14ac:dyDescent="0.3">
      <c r="A3474">
        <v>3473</v>
      </c>
      <c r="B3474" s="23" t="s">
        <v>3455</v>
      </c>
      <c r="C3474" s="24">
        <v>21.32</v>
      </c>
      <c r="D3474" s="24">
        <v>9.6000000000000002E-4</v>
      </c>
      <c r="E3474" s="9">
        <f t="shared" si="437"/>
        <v>8.1948369873089781E-3</v>
      </c>
      <c r="F3474">
        <f t="shared" si="438"/>
        <v>1.0082285065733472</v>
      </c>
      <c r="G3474">
        <f t="shared" si="439"/>
        <v>21.316589072881445</v>
      </c>
      <c r="H3474">
        <f t="shared" si="433"/>
        <v>2.469104690315679E-2</v>
      </c>
      <c r="I3474" t="str">
        <f t="shared" si="440"/>
        <v>2013</v>
      </c>
      <c r="J3474">
        <f t="shared" si="434"/>
        <v>-2.7377684746809976</v>
      </c>
      <c r="K3474">
        <f t="shared" si="435"/>
        <v>0.55131750445434946</v>
      </c>
      <c r="L3474">
        <f t="shared" si="436"/>
        <v>0</v>
      </c>
    </row>
    <row r="3475" spans="1:12" x14ac:dyDescent="0.3">
      <c r="A3475">
        <v>3474</v>
      </c>
      <c r="B3475" s="23" t="s">
        <v>3456</v>
      </c>
      <c r="C3475" s="24">
        <v>21.902999999999999</v>
      </c>
      <c r="D3475" s="24">
        <v>4.8000000000000001E-4</v>
      </c>
      <c r="E3475" s="9">
        <f t="shared" si="437"/>
        <v>2.6978014444414632E-2</v>
      </c>
      <c r="F3475">
        <f t="shared" si="438"/>
        <v>1.0273452157598499</v>
      </c>
      <c r="G3475">
        <f t="shared" si="439"/>
        <v>21.90124783008773</v>
      </c>
      <c r="H3475">
        <f t="shared" si="433"/>
        <v>2.5222519987470309E-2</v>
      </c>
      <c r="I3475" t="str">
        <f t="shared" si="440"/>
        <v>2013</v>
      </c>
      <c r="J3475">
        <f t="shared" si="434"/>
        <v>-2.8734049465754712</v>
      </c>
      <c r="K3475">
        <f t="shared" si="435"/>
        <v>-3.3341252751935002E-2</v>
      </c>
      <c r="L3475">
        <f t="shared" si="436"/>
        <v>0</v>
      </c>
    </row>
    <row r="3476" spans="1:12" x14ac:dyDescent="0.3">
      <c r="A3476">
        <v>3475</v>
      </c>
      <c r="B3476" s="23" t="s">
        <v>3457</v>
      </c>
      <c r="C3476" s="24">
        <v>21.869</v>
      </c>
      <c r="D3476" s="24">
        <v>2.9999999999999997E-4</v>
      </c>
      <c r="E3476" s="9">
        <f t="shared" si="437"/>
        <v>-1.5535048358722987E-3</v>
      </c>
      <c r="F3476">
        <f t="shared" si="438"/>
        <v>0.9984477012281423</v>
      </c>
      <c r="G3476">
        <f t="shared" si="439"/>
        <v>21.867906577335795</v>
      </c>
      <c r="H3476">
        <f t="shared" si="433"/>
        <v>2.3854176835353055E-2</v>
      </c>
      <c r="I3476" t="str">
        <f t="shared" si="440"/>
        <v>2013</v>
      </c>
      <c r="J3476">
        <f t="shared" si="434"/>
        <v>-2.7133832822890751</v>
      </c>
      <c r="K3476">
        <f t="shared" si="435"/>
        <v>-3.7289226884762883E-2</v>
      </c>
      <c r="L3476">
        <f t="shared" si="436"/>
        <v>0</v>
      </c>
    </row>
    <row r="3477" spans="1:12" x14ac:dyDescent="0.3">
      <c r="A3477">
        <v>3476</v>
      </c>
      <c r="B3477" s="23" t="s">
        <v>3458</v>
      </c>
      <c r="C3477" s="24">
        <v>22.233000000000001</v>
      </c>
      <c r="D3477" s="24">
        <v>4.0999999999999999E-4</v>
      </c>
      <c r="E3477" s="9">
        <f t="shared" si="437"/>
        <v>1.6507562731145536E-2</v>
      </c>
      <c r="F3477">
        <f t="shared" si="438"/>
        <v>1.0166445653665006</v>
      </c>
      <c r="G3477">
        <f t="shared" si="439"/>
        <v>22.231480796906698</v>
      </c>
      <c r="H3477">
        <f t="shared" si="433"/>
        <v>2.3759971682723216E-2</v>
      </c>
      <c r="I3477" t="str">
        <f t="shared" si="440"/>
        <v>2013</v>
      </c>
      <c r="J3477">
        <f t="shared" si="434"/>
        <v>-2.7476019157549469</v>
      </c>
      <c r="K3477">
        <f t="shared" si="435"/>
        <v>-0.42897068600157695</v>
      </c>
      <c r="L3477">
        <f t="shared" si="436"/>
        <v>0</v>
      </c>
    </row>
    <row r="3478" spans="1:12" x14ac:dyDescent="0.3">
      <c r="A3478">
        <v>3477</v>
      </c>
      <c r="B3478" s="23" t="s">
        <v>3459</v>
      </c>
      <c r="C3478" s="24">
        <v>22.754000000000001</v>
      </c>
      <c r="D3478" s="24">
        <v>4.0999999999999999E-4</v>
      </c>
      <c r="E3478" s="9">
        <f t="shared" si="437"/>
        <v>2.3163282480193396E-2</v>
      </c>
      <c r="F3478">
        <f t="shared" si="438"/>
        <v>1.0234336346871769</v>
      </c>
      <c r="G3478">
        <f t="shared" si="439"/>
        <v>22.752445196456392</v>
      </c>
      <c r="H3478">
        <f t="shared" si="433"/>
        <v>2.357680203681382E-2</v>
      </c>
      <c r="I3478" t="str">
        <f t="shared" si="440"/>
        <v>2013</v>
      </c>
      <c r="J3478">
        <f t="shared" si="434"/>
        <v>-2.7903101218984938</v>
      </c>
      <c r="K3478">
        <f t="shared" si="435"/>
        <v>-0.94993508555127093</v>
      </c>
      <c r="L3478">
        <f t="shared" si="436"/>
        <v>0</v>
      </c>
    </row>
    <row r="3479" spans="1:12" x14ac:dyDescent="0.3">
      <c r="A3479">
        <v>3478</v>
      </c>
      <c r="B3479" s="23" t="s">
        <v>3460</v>
      </c>
      <c r="C3479" s="24">
        <v>22.582000000000001</v>
      </c>
      <c r="D3479" s="24">
        <v>3.5000000000000005E-4</v>
      </c>
      <c r="E3479" s="9">
        <f t="shared" si="437"/>
        <v>-7.5878253591943551E-3</v>
      </c>
      <c r="F3479">
        <f t="shared" si="438"/>
        <v>0.99244088951393161</v>
      </c>
      <c r="G3479">
        <f t="shared" si="439"/>
        <v>22.580682755086684</v>
      </c>
      <c r="H3479">
        <f t="shared" si="433"/>
        <v>2.3450358246354594E-2</v>
      </c>
      <c r="I3479" t="str">
        <f t="shared" si="440"/>
        <v>2013</v>
      </c>
      <c r="J3479">
        <f t="shared" si="434"/>
        <v>-2.7543939232475609</v>
      </c>
      <c r="K3479">
        <f t="shared" si="435"/>
        <v>-0.90452530677712772</v>
      </c>
      <c r="L3479">
        <f t="shared" si="436"/>
        <v>0</v>
      </c>
    </row>
    <row r="3480" spans="1:12" x14ac:dyDescent="0.3">
      <c r="A3480">
        <v>3479</v>
      </c>
      <c r="B3480" s="23" t="s">
        <v>3461</v>
      </c>
      <c r="C3480" s="24">
        <v>22.786000000000001</v>
      </c>
      <c r="D3480" s="24">
        <v>3.5000000000000005E-4</v>
      </c>
      <c r="E3480" s="9">
        <f t="shared" si="437"/>
        <v>8.9931835175936174E-3</v>
      </c>
      <c r="F3480">
        <f t="shared" si="438"/>
        <v>1.0090337436896644</v>
      </c>
      <c r="G3480">
        <f t="shared" si="439"/>
        <v>22.78467085543376</v>
      </c>
      <c r="H3480">
        <f t="shared" si="433"/>
        <v>2.3393971028046624E-2</v>
      </c>
      <c r="I3480" t="str">
        <f t="shared" si="440"/>
        <v>2013</v>
      </c>
      <c r="J3480">
        <f t="shared" si="434"/>
        <v>-2.7725935432427606</v>
      </c>
      <c r="K3480">
        <f t="shared" si="435"/>
        <v>-1.1725079673553971</v>
      </c>
      <c r="L3480">
        <f t="shared" si="436"/>
        <v>0</v>
      </c>
    </row>
    <row r="3481" spans="1:12" x14ac:dyDescent="0.3">
      <c r="A3481">
        <v>3480</v>
      </c>
      <c r="B3481" s="23" t="s">
        <v>3462</v>
      </c>
      <c r="C3481" s="24">
        <v>22.603000000000002</v>
      </c>
      <c r="D3481" s="24">
        <v>3.5000000000000005E-4</v>
      </c>
      <c r="E3481" s="9">
        <f t="shared" si="437"/>
        <v>-8.0636714444725626E-3</v>
      </c>
      <c r="F3481">
        <f t="shared" si="438"/>
        <v>0.9919687527429123</v>
      </c>
      <c r="G3481">
        <f t="shared" si="439"/>
        <v>22.601681530122413</v>
      </c>
      <c r="H3481">
        <f t="shared" si="433"/>
        <v>2.3359772359887589E-2</v>
      </c>
      <c r="I3481" t="str">
        <f t="shared" si="440"/>
        <v>2013</v>
      </c>
      <c r="J3481">
        <f t="shared" si="434"/>
        <v>-2.7463055721311651</v>
      </c>
      <c r="K3481">
        <f t="shared" si="435"/>
        <v>-0.98951864204405027</v>
      </c>
      <c r="L3481">
        <f t="shared" si="436"/>
        <v>0</v>
      </c>
    </row>
    <row r="3482" spans="1:12" x14ac:dyDescent="0.3">
      <c r="A3482">
        <v>3481</v>
      </c>
      <c r="B3482" s="23" t="s">
        <v>6229</v>
      </c>
      <c r="C3482" s="24">
        <v>22.545000000000002</v>
      </c>
      <c r="D3482" s="24">
        <v>3.5499999999999996E-4</v>
      </c>
      <c r="E3482" s="9">
        <f t="shared" si="437"/>
        <v>-2.56932895840394E-3</v>
      </c>
      <c r="F3482">
        <f t="shared" si="438"/>
        <v>0.99743396894217584</v>
      </c>
      <c r="G3482">
        <f t="shared" si="439"/>
        <v>22.543666126960801</v>
      </c>
      <c r="H3482">
        <f t="shared" si="433"/>
        <v>1.8488584694154302E-2</v>
      </c>
      <c r="I3482" t="str">
        <f t="shared" si="440"/>
        <v>2013</v>
      </c>
      <c r="J3482">
        <f t="shared" si="434"/>
        <v>-2.1680421014840778</v>
      </c>
      <c r="K3482">
        <f t="shared" si="435"/>
        <v>-0.93150323888243847</v>
      </c>
      <c r="L3482">
        <f t="shared" si="436"/>
        <v>0</v>
      </c>
    </row>
    <row r="3483" spans="1:12" x14ac:dyDescent="0.3">
      <c r="A3483">
        <v>3482</v>
      </c>
      <c r="B3483" s="23" t="s">
        <v>3463</v>
      </c>
      <c r="C3483" s="24">
        <v>22.498000000000001</v>
      </c>
      <c r="D3483" s="24">
        <v>4.2999999999999999E-4</v>
      </c>
      <c r="E3483" s="9">
        <f t="shared" si="437"/>
        <v>-2.0868955024133363E-3</v>
      </c>
      <c r="F3483">
        <f t="shared" si="438"/>
        <v>0.99791528055001111</v>
      </c>
      <c r="G3483">
        <f t="shared" si="439"/>
        <v>22.49638770110807</v>
      </c>
      <c r="H3483">
        <f t="shared" si="433"/>
        <v>1.4684303628222468E-2</v>
      </c>
      <c r="I3483" t="str">
        <f t="shared" si="440"/>
        <v>2013</v>
      </c>
      <c r="J3483">
        <f t="shared" si="434"/>
        <v>-1.7183263284278436</v>
      </c>
      <c r="K3483">
        <f t="shared" si="435"/>
        <v>-1.1915538026627104</v>
      </c>
      <c r="L3483">
        <f t="shared" si="436"/>
        <v>0</v>
      </c>
    </row>
    <row r="3484" spans="1:12" x14ac:dyDescent="0.3">
      <c r="A3484">
        <v>3483</v>
      </c>
      <c r="B3484" s="23" t="s">
        <v>3464</v>
      </c>
      <c r="C3484" s="24">
        <v>22.452000000000002</v>
      </c>
      <c r="D3484" s="24">
        <v>4.6000000000000001E-4</v>
      </c>
      <c r="E3484" s="9">
        <f t="shared" si="437"/>
        <v>-2.0467192906812892E-3</v>
      </c>
      <c r="F3484">
        <f t="shared" si="438"/>
        <v>0.99795537381100541</v>
      </c>
      <c r="G3484">
        <f t="shared" si="439"/>
        <v>22.450278745982249</v>
      </c>
      <c r="H3484">
        <f t="shared" si="433"/>
        <v>1.4684177728667125E-2</v>
      </c>
      <c r="I3484" t="str">
        <f t="shared" si="440"/>
        <v>2013</v>
      </c>
      <c r="J3484">
        <f t="shared" si="434"/>
        <v>-1.7147897170667483</v>
      </c>
      <c r="K3484">
        <f t="shared" si="435"/>
        <v>-1.1805263685641023</v>
      </c>
      <c r="L3484">
        <f t="shared" si="436"/>
        <v>0</v>
      </c>
    </row>
    <row r="3485" spans="1:12" x14ac:dyDescent="0.3">
      <c r="A3485">
        <v>3484</v>
      </c>
      <c r="B3485" s="23" t="s">
        <v>3465</v>
      </c>
      <c r="C3485" s="24">
        <v>22.946000000000002</v>
      </c>
      <c r="D3485" s="24">
        <v>4.0999999999999999E-4</v>
      </c>
      <c r="E3485" s="9">
        <f t="shared" si="437"/>
        <v>2.1763932296998422E-2</v>
      </c>
      <c r="F3485">
        <f t="shared" si="438"/>
        <v>1.02200249420987</v>
      </c>
      <c r="G3485">
        <f t="shared" si="439"/>
        <v>22.944432076904651</v>
      </c>
      <c r="H3485">
        <f t="shared" si="433"/>
        <v>1.5094745838427558E-2</v>
      </c>
      <c r="I3485" t="str">
        <f t="shared" si="440"/>
        <v>2013</v>
      </c>
      <c r="J3485">
        <f t="shared" si="434"/>
        <v>-1.8015346431744605</v>
      </c>
      <c r="K3485">
        <f t="shared" si="435"/>
        <v>-2.1790625236395051</v>
      </c>
      <c r="L3485">
        <f t="shared" si="436"/>
        <v>1</v>
      </c>
    </row>
    <row r="3486" spans="1:12" x14ac:dyDescent="0.3">
      <c r="A3486">
        <v>3485</v>
      </c>
      <c r="B3486" s="23" t="s">
        <v>3466</v>
      </c>
      <c r="C3486" s="24">
        <v>21.832000000000001</v>
      </c>
      <c r="D3486" s="24">
        <v>3.7999999999999997E-4</v>
      </c>
      <c r="E3486" s="9">
        <f t="shared" si="437"/>
        <v>-4.976684597091395E-2</v>
      </c>
      <c r="F3486">
        <f t="shared" si="438"/>
        <v>0.95145123333042791</v>
      </c>
      <c r="G3486">
        <f t="shared" si="439"/>
        <v>21.830617350451032</v>
      </c>
      <c r="H3486">
        <f t="shared" si="433"/>
        <v>1.763069916954231E-2</v>
      </c>
      <c r="I3486" t="str">
        <f t="shared" si="440"/>
        <v>2013</v>
      </c>
      <c r="J3486">
        <f t="shared" si="434"/>
        <v>-2.0020506159192957</v>
      </c>
      <c r="K3486">
        <f t="shared" si="435"/>
        <v>-1.4012052398812429</v>
      </c>
      <c r="L3486">
        <f t="shared" si="436"/>
        <v>0</v>
      </c>
    </row>
    <row r="3487" spans="1:12" x14ac:dyDescent="0.3">
      <c r="A3487">
        <v>3486</v>
      </c>
      <c r="B3487" s="23" t="s">
        <v>3467</v>
      </c>
      <c r="C3487" s="24">
        <v>21.803999999999998</v>
      </c>
      <c r="D3487" s="24">
        <v>4.0999999999999999E-4</v>
      </c>
      <c r="E3487" s="9">
        <f t="shared" si="437"/>
        <v>-1.2833442040030597E-3</v>
      </c>
      <c r="F3487">
        <f t="shared" si="438"/>
        <v>0.99871747893001084</v>
      </c>
      <c r="G3487">
        <f t="shared" si="439"/>
        <v>21.802510110905121</v>
      </c>
      <c r="H3487">
        <f t="shared" si="433"/>
        <v>1.7451404140827142E-2</v>
      </c>
      <c r="I3487" t="str">
        <f t="shared" si="440"/>
        <v>2013</v>
      </c>
      <c r="J3487">
        <f t="shared" si="434"/>
        <v>-1.979139347865795</v>
      </c>
      <c r="K3487">
        <f t="shared" si="435"/>
        <v>-1.3730980003353324</v>
      </c>
      <c r="L3487">
        <f t="shared" si="436"/>
        <v>0</v>
      </c>
    </row>
    <row r="3488" spans="1:12" x14ac:dyDescent="0.3">
      <c r="A3488">
        <v>3487</v>
      </c>
      <c r="B3488" s="23" t="s">
        <v>6230</v>
      </c>
      <c r="C3488" s="24">
        <v>21.847999999999999</v>
      </c>
      <c r="D3488" s="24">
        <v>4.0599999999999995E-4</v>
      </c>
      <c r="E3488" s="9">
        <f t="shared" si="437"/>
        <v>2.0159449693695711E-3</v>
      </c>
      <c r="F3488">
        <f t="shared" si="438"/>
        <v>1.002017978352596</v>
      </c>
      <c r="G3488">
        <f t="shared" si="439"/>
        <v>21.846521668684105</v>
      </c>
      <c r="H3488">
        <f t="shared" si="433"/>
        <v>1.7425340471394324E-2</v>
      </c>
      <c r="I3488" t="str">
        <f t="shared" si="440"/>
        <v>2013</v>
      </c>
      <c r="J3488">
        <f t="shared" si="434"/>
        <v>-1.9801727191960892</v>
      </c>
      <c r="K3488">
        <f t="shared" si="435"/>
        <v>-1.4171095581143156</v>
      </c>
      <c r="L3488">
        <f t="shared" si="436"/>
        <v>0</v>
      </c>
    </row>
    <row r="3489" spans="1:13" x14ac:dyDescent="0.3">
      <c r="A3489">
        <v>3488</v>
      </c>
      <c r="B3489" s="23" t="s">
        <v>3468</v>
      </c>
      <c r="C3489" s="24">
        <v>21.678000000000001</v>
      </c>
      <c r="D3489" s="24">
        <v>5.0999999999999993E-4</v>
      </c>
      <c r="E3489" s="9">
        <f t="shared" si="437"/>
        <v>-7.8114627778456541E-3</v>
      </c>
      <c r="F3489">
        <f t="shared" si="438"/>
        <v>0.99221896741120474</v>
      </c>
      <c r="G3489">
        <f t="shared" si="439"/>
        <v>21.676157448309556</v>
      </c>
      <c r="H3489">
        <f t="shared" ref="H3489:H3552" si="441">SQRT(_xlfn.VAR.S(E3460:E3489))</f>
        <v>1.7477704939158418E-2</v>
      </c>
      <c r="I3489" t="str">
        <f t="shared" si="440"/>
        <v>2013</v>
      </c>
      <c r="J3489">
        <f t="shared" si="434"/>
        <v>-1.9706350401780186</v>
      </c>
      <c r="K3489">
        <f t="shared" si="435"/>
        <v>-1.2467453377397675</v>
      </c>
      <c r="L3489">
        <f t="shared" si="436"/>
        <v>0</v>
      </c>
    </row>
    <row r="3490" spans="1:13" x14ac:dyDescent="0.3">
      <c r="A3490">
        <v>3489</v>
      </c>
      <c r="B3490" s="23" t="s">
        <v>3469</v>
      </c>
      <c r="C3490" s="24">
        <v>21.614000000000001</v>
      </c>
      <c r="D3490" s="24">
        <v>5.0999999999999993E-4</v>
      </c>
      <c r="E3490" s="9">
        <f t="shared" si="437"/>
        <v>-2.9566685125843382E-3</v>
      </c>
      <c r="F3490">
        <f t="shared" si="438"/>
        <v>0.99704769812713345</v>
      </c>
      <c r="G3490">
        <f t="shared" si="439"/>
        <v>21.612162888078362</v>
      </c>
      <c r="H3490">
        <f t="shared" si="441"/>
        <v>1.747808517596874E-2</v>
      </c>
      <c r="I3490" t="str">
        <f t="shared" si="440"/>
        <v>2013</v>
      </c>
      <c r="J3490">
        <f t="shared" ref="J3490:J3553" si="442">-G3490*$P$3*$Q$3*H3490</f>
        <v>-1.96485987630476</v>
      </c>
      <c r="K3490">
        <f t="shared" ref="K3490:K3553" si="443">+MIN(G3491-G3490,G3492-G3490,G3493-G3490,G3494-G3490,G3495-G3490,G3496-G3490,G3497-G3490,G3498-G3490,G3499-G3490,G3500-G3490)</f>
        <v>-1.2660793690589003</v>
      </c>
      <c r="L3490">
        <f t="shared" ref="L3490:L3553" si="444">+IF(K3490&lt;J3490,1,0)</f>
        <v>0</v>
      </c>
    </row>
    <row r="3491" spans="1:13" x14ac:dyDescent="0.3">
      <c r="A3491">
        <v>3490</v>
      </c>
      <c r="B3491" s="23" t="s">
        <v>3470</v>
      </c>
      <c r="C3491" s="24">
        <v>21.745999999999999</v>
      </c>
      <c r="D3491" s="24">
        <v>5.0999999999999993E-4</v>
      </c>
      <c r="E3491" s="9">
        <f t="shared" si="437"/>
        <v>6.0885796945838178E-3</v>
      </c>
      <c r="F3491">
        <f t="shared" si="438"/>
        <v>1.0061071527713519</v>
      </c>
      <c r="G3491">
        <f t="shared" si="439"/>
        <v>21.744151668555197</v>
      </c>
      <c r="H3491">
        <f t="shared" si="441"/>
        <v>1.7450627558798573E-2</v>
      </c>
      <c r="I3491" t="str">
        <f t="shared" si="440"/>
        <v>2013</v>
      </c>
      <c r="J3491">
        <f t="shared" si="442"/>
        <v>-1.973753980772381</v>
      </c>
      <c r="K3491">
        <f t="shared" si="443"/>
        <v>-1.4211664682853566</v>
      </c>
      <c r="L3491">
        <f t="shared" si="444"/>
        <v>0</v>
      </c>
    </row>
    <row r="3492" spans="1:13" x14ac:dyDescent="0.3">
      <c r="A3492">
        <v>3491</v>
      </c>
      <c r="B3492" s="23" t="s">
        <v>3471</v>
      </c>
      <c r="C3492" s="24">
        <v>21.638999999999999</v>
      </c>
      <c r="D3492" s="24">
        <v>5.6000000000000006E-4</v>
      </c>
      <c r="E3492" s="9">
        <f t="shared" si="437"/>
        <v>-4.9325903859124684E-3</v>
      </c>
      <c r="F3492">
        <f t="shared" si="438"/>
        <v>0.99507955486066402</v>
      </c>
      <c r="G3492">
        <f t="shared" si="439"/>
        <v>21.636980454246935</v>
      </c>
      <c r="H3492">
        <f t="shared" si="441"/>
        <v>1.6833996044628964E-2</v>
      </c>
      <c r="I3492" t="str">
        <f t="shared" si="440"/>
        <v>2013</v>
      </c>
      <c r="J3492">
        <f t="shared" si="442"/>
        <v>-1.8946254822268649</v>
      </c>
      <c r="K3492">
        <f t="shared" si="443"/>
        <v>-1.5896870215495298</v>
      </c>
      <c r="L3492">
        <f t="shared" si="444"/>
        <v>0</v>
      </c>
    </row>
    <row r="3493" spans="1:13" x14ac:dyDescent="0.3">
      <c r="A3493">
        <v>3492</v>
      </c>
      <c r="B3493" s="23" t="s">
        <v>3472</v>
      </c>
      <c r="C3493" s="24">
        <v>21.306999999999999</v>
      </c>
      <c r="D3493" s="24">
        <v>6.0999999999999997E-4</v>
      </c>
      <c r="E3493" s="9">
        <f t="shared" si="437"/>
        <v>-1.5461584966415892E-2</v>
      </c>
      <c r="F3493">
        <f t="shared" si="438"/>
        <v>0.98465733166967051</v>
      </c>
      <c r="G3493">
        <f t="shared" si="439"/>
        <v>21.304833898445359</v>
      </c>
      <c r="H3493">
        <f t="shared" si="441"/>
        <v>1.5894282671774347E-2</v>
      </c>
      <c r="I3493" t="str">
        <f t="shared" si="440"/>
        <v>2013</v>
      </c>
      <c r="J3493">
        <f t="shared" si="442"/>
        <v>-1.7614024077443924</v>
      </c>
      <c r="K3493">
        <f t="shared" si="443"/>
        <v>-1.3793579519185961</v>
      </c>
      <c r="L3493">
        <f t="shared" si="444"/>
        <v>0</v>
      </c>
    </row>
    <row r="3494" spans="1:13" x14ac:dyDescent="0.3">
      <c r="A3494">
        <v>3493</v>
      </c>
      <c r="B3494" s="23" t="s">
        <v>3473</v>
      </c>
      <c r="C3494" s="24">
        <v>21.271999999999998</v>
      </c>
      <c r="D3494" s="24">
        <v>6.3400000000000001E-4</v>
      </c>
      <c r="E3494" s="9">
        <f t="shared" si="437"/>
        <v>-1.6440032825106505E-3</v>
      </c>
      <c r="F3494">
        <f t="shared" si="438"/>
        <v>0.99835734735063597</v>
      </c>
      <c r="G3494">
        <f t="shared" si="439"/>
        <v>21.269752377418147</v>
      </c>
      <c r="H3494">
        <f t="shared" si="441"/>
        <v>1.5876568435990449E-2</v>
      </c>
      <c r="I3494" t="str">
        <f t="shared" si="440"/>
        <v>2013</v>
      </c>
      <c r="J3494">
        <f t="shared" si="442"/>
        <v>-1.7565421445212017</v>
      </c>
      <c r="K3494">
        <f t="shared" si="443"/>
        <v>-1.4162673114689603</v>
      </c>
      <c r="L3494">
        <f t="shared" si="444"/>
        <v>0</v>
      </c>
    </row>
    <row r="3495" spans="1:13" s="8" customFormat="1" x14ac:dyDescent="0.3">
      <c r="A3495">
        <v>3494</v>
      </c>
      <c r="B3495" s="23" t="s">
        <v>3474</v>
      </c>
      <c r="C3495" s="24">
        <v>20.768000000000001</v>
      </c>
      <c r="D3495" s="24">
        <v>7.5999999999999993E-4</v>
      </c>
      <c r="E3495" s="9">
        <f t="shared" si="437"/>
        <v>-2.3978313419039068E-2</v>
      </c>
      <c r="F3495">
        <f t="shared" si="438"/>
        <v>0.97630688228657403</v>
      </c>
      <c r="G3495">
        <f t="shared" si="439"/>
        <v>20.765369553265145</v>
      </c>
      <c r="H3495">
        <f t="shared" si="441"/>
        <v>1.6435048247628134E-2</v>
      </c>
      <c r="I3495" t="str">
        <f t="shared" si="440"/>
        <v>2013</v>
      </c>
      <c r="J3495">
        <f t="shared" si="442"/>
        <v>-1.7752116872539085</v>
      </c>
      <c r="K3495">
        <f t="shared" si="443"/>
        <v>-1.0248734649720568</v>
      </c>
      <c r="L3495" s="8">
        <f t="shared" si="444"/>
        <v>0</v>
      </c>
      <c r="M3495"/>
    </row>
    <row r="3496" spans="1:13" x14ac:dyDescent="0.3">
      <c r="A3496">
        <v>3495</v>
      </c>
      <c r="B3496" s="23" t="s">
        <v>3475</v>
      </c>
      <c r="C3496" s="24">
        <v>20.431999999999999</v>
      </c>
      <c r="D3496" s="24">
        <v>7.5999999999999993E-4</v>
      </c>
      <c r="E3496" s="9">
        <f t="shared" si="437"/>
        <v>-1.631104123149606E-2</v>
      </c>
      <c r="F3496">
        <f t="shared" si="438"/>
        <v>0.98382126348228038</v>
      </c>
      <c r="G3496">
        <f t="shared" si="439"/>
        <v>20.429412110569789</v>
      </c>
      <c r="H3496">
        <f t="shared" si="441"/>
        <v>1.6605931676036991E-2</v>
      </c>
      <c r="I3496" t="str">
        <f t="shared" si="440"/>
        <v>2013</v>
      </c>
      <c r="J3496">
        <f t="shared" si="442"/>
        <v>-1.7646501468429401</v>
      </c>
      <c r="K3496">
        <f t="shared" si="443"/>
        <v>-0.68891602227670035</v>
      </c>
      <c r="L3496">
        <f t="shared" si="444"/>
        <v>0</v>
      </c>
      <c r="M3496" s="8"/>
    </row>
    <row r="3497" spans="1:13" x14ac:dyDescent="0.3">
      <c r="A3497">
        <v>3496</v>
      </c>
      <c r="B3497" s="23" t="s">
        <v>3476</v>
      </c>
      <c r="C3497" s="24">
        <v>20.712</v>
      </c>
      <c r="D3497" s="24">
        <v>7.5999999999999993E-4</v>
      </c>
      <c r="E3497" s="9">
        <f t="shared" si="437"/>
        <v>1.3610943159053052E-2</v>
      </c>
      <c r="F3497">
        <f t="shared" si="438"/>
        <v>1.0137039937353172</v>
      </c>
      <c r="G3497">
        <f t="shared" si="439"/>
        <v>20.709376646149252</v>
      </c>
      <c r="H3497">
        <f t="shared" si="441"/>
        <v>1.6152732788559967E-2</v>
      </c>
      <c r="I3497" t="str">
        <f t="shared" si="440"/>
        <v>2013</v>
      </c>
      <c r="J3497">
        <f t="shared" si="442"/>
        <v>-1.7400131726062367</v>
      </c>
      <c r="K3497">
        <f t="shared" si="443"/>
        <v>-0.96888055785616345</v>
      </c>
      <c r="L3497">
        <f t="shared" si="444"/>
        <v>0</v>
      </c>
    </row>
    <row r="3498" spans="1:13" x14ac:dyDescent="0.3">
      <c r="A3498">
        <v>3497</v>
      </c>
      <c r="B3498" s="23" t="s">
        <v>3477</v>
      </c>
      <c r="C3498" s="24">
        <v>20.716999999999999</v>
      </c>
      <c r="D3498" s="24">
        <v>7.9000000000000001E-4</v>
      </c>
      <c r="E3498" s="9">
        <f t="shared" si="437"/>
        <v>2.4137681451519801E-4</v>
      </c>
      <c r="F3498">
        <f t="shared" si="438"/>
        <v>1.0002414059482425</v>
      </c>
      <c r="G3498">
        <f t="shared" si="439"/>
        <v>20.714272441234893</v>
      </c>
      <c r="H3498">
        <f t="shared" si="441"/>
        <v>1.613275469216301E-2</v>
      </c>
      <c r="I3498" t="str">
        <f t="shared" si="440"/>
        <v>2013</v>
      </c>
      <c r="J3498">
        <f t="shared" si="442"/>
        <v>-1.7382719202250814</v>
      </c>
      <c r="K3498">
        <f t="shared" si="443"/>
        <v>-1.0833337980117719</v>
      </c>
      <c r="L3498">
        <f t="shared" si="444"/>
        <v>0</v>
      </c>
    </row>
    <row r="3499" spans="1:13" x14ac:dyDescent="0.3">
      <c r="A3499">
        <v>3498</v>
      </c>
      <c r="B3499" s="23" t="s">
        <v>6232</v>
      </c>
      <c r="C3499" s="24">
        <v>20.76</v>
      </c>
      <c r="D3499" s="24">
        <v>7.8600000000000002E-4</v>
      </c>
      <c r="E3499" s="9">
        <f t="shared" si="437"/>
        <v>2.0734390339361996E-3</v>
      </c>
      <c r="F3499">
        <f t="shared" si="438"/>
        <v>1.0020755900950911</v>
      </c>
      <c r="G3499">
        <f t="shared" si="439"/>
        <v>20.757280618123403</v>
      </c>
      <c r="H3499">
        <f t="shared" si="441"/>
        <v>1.5589043966263372E-2</v>
      </c>
      <c r="I3499" t="str">
        <f t="shared" si="440"/>
        <v>2013</v>
      </c>
      <c r="J3499">
        <f t="shared" si="442"/>
        <v>-1.6831756476600748</v>
      </c>
      <c r="K3499">
        <f t="shared" si="443"/>
        <v>-1.1263419749002814</v>
      </c>
      <c r="L3499">
        <f t="shared" si="444"/>
        <v>0</v>
      </c>
    </row>
    <row r="3500" spans="1:13" x14ac:dyDescent="0.3">
      <c r="A3500">
        <v>3499</v>
      </c>
      <c r="B3500" s="23" t="s">
        <v>3478</v>
      </c>
      <c r="C3500" s="24">
        <v>20.349</v>
      </c>
      <c r="D3500" s="24">
        <v>8.5999999999999998E-4</v>
      </c>
      <c r="E3500" s="9">
        <f t="shared" si="437"/>
        <v>-1.9996287665635822E-2</v>
      </c>
      <c r="F3500">
        <f t="shared" si="438"/>
        <v>0.98020231213872822</v>
      </c>
      <c r="G3500">
        <f t="shared" si="439"/>
        <v>20.346083519019462</v>
      </c>
      <c r="H3500">
        <f t="shared" si="441"/>
        <v>1.593648901740519E-2</v>
      </c>
      <c r="I3500" t="str">
        <f t="shared" si="440"/>
        <v>2013</v>
      </c>
      <c r="J3500">
        <f t="shared" si="442"/>
        <v>-1.6866033992711096</v>
      </c>
      <c r="K3500">
        <f t="shared" si="443"/>
        <v>-0.71514487579634078</v>
      </c>
      <c r="L3500">
        <f t="shared" si="444"/>
        <v>0</v>
      </c>
    </row>
    <row r="3501" spans="1:13" x14ac:dyDescent="0.3">
      <c r="A3501">
        <v>3500</v>
      </c>
      <c r="B3501" s="23" t="s">
        <v>3479</v>
      </c>
      <c r="C3501" s="24">
        <v>20.326000000000001</v>
      </c>
      <c r="D3501" s="24">
        <v>8.8999999999999995E-4</v>
      </c>
      <c r="E3501" s="9">
        <f t="shared" si="437"/>
        <v>-1.1309159164774661E-3</v>
      </c>
      <c r="F3501">
        <f t="shared" si="438"/>
        <v>0.99886972332792767</v>
      </c>
      <c r="G3501">
        <f t="shared" si="439"/>
        <v>20.322985200269841</v>
      </c>
      <c r="H3501">
        <f t="shared" si="441"/>
        <v>1.5090994589146896E-2</v>
      </c>
      <c r="I3501" t="str">
        <f t="shared" si="440"/>
        <v>2013</v>
      </c>
      <c r="J3501">
        <f t="shared" si="442"/>
        <v>-1.5953091821844347</v>
      </c>
      <c r="K3501">
        <f t="shared" si="443"/>
        <v>-0.69204655704671936</v>
      </c>
      <c r="L3501">
        <f t="shared" si="444"/>
        <v>0</v>
      </c>
    </row>
    <row r="3502" spans="1:13" x14ac:dyDescent="0.3">
      <c r="A3502">
        <v>3501</v>
      </c>
      <c r="B3502" s="23" t="s">
        <v>3480</v>
      </c>
      <c r="C3502" s="24">
        <v>20.05</v>
      </c>
      <c r="D3502" s="24">
        <v>8.1000000000000006E-4</v>
      </c>
      <c r="E3502" s="9">
        <f t="shared" si="437"/>
        <v>-1.3671700962996495E-2</v>
      </c>
      <c r="F3502">
        <f t="shared" si="438"/>
        <v>0.98642133228377449</v>
      </c>
      <c r="G3502">
        <f t="shared" si="439"/>
        <v>20.047293432697405</v>
      </c>
      <c r="H3502">
        <f t="shared" si="441"/>
        <v>1.5209595535685905E-2</v>
      </c>
      <c r="I3502" t="str">
        <f t="shared" si="440"/>
        <v>2013</v>
      </c>
      <c r="J3502">
        <f t="shared" si="442"/>
        <v>-1.5860355332511593</v>
      </c>
      <c r="K3502">
        <f t="shared" si="443"/>
        <v>-0.81624868830355979</v>
      </c>
      <c r="L3502">
        <f t="shared" si="444"/>
        <v>0</v>
      </c>
    </row>
    <row r="3503" spans="1:13" x14ac:dyDescent="0.3">
      <c r="A3503">
        <v>3502</v>
      </c>
      <c r="B3503" s="23" t="s">
        <v>3481</v>
      </c>
      <c r="C3503" s="24">
        <v>19.928000000000001</v>
      </c>
      <c r="D3503" s="24">
        <v>7.5999999999999993E-4</v>
      </c>
      <c r="E3503" s="9">
        <f t="shared" si="437"/>
        <v>-6.1033757926988895E-3</v>
      </c>
      <c r="F3503">
        <f t="shared" si="438"/>
        <v>0.99391521197007482</v>
      </c>
      <c r="G3503">
        <f t="shared" si="439"/>
        <v>19.925475946526763</v>
      </c>
      <c r="H3503">
        <f t="shared" si="441"/>
        <v>1.5191525605235621E-2</v>
      </c>
      <c r="I3503" t="str">
        <f t="shared" si="440"/>
        <v>2013</v>
      </c>
      <c r="J3503">
        <f t="shared" si="442"/>
        <v>-1.5745251225297858</v>
      </c>
      <c r="K3503">
        <f t="shared" si="443"/>
        <v>-0.91647199673229451</v>
      </c>
      <c r="L3503">
        <f t="shared" si="444"/>
        <v>0</v>
      </c>
    </row>
    <row r="3504" spans="1:13" x14ac:dyDescent="0.3">
      <c r="A3504">
        <v>3503</v>
      </c>
      <c r="B3504" s="23" t="s">
        <v>3482</v>
      </c>
      <c r="C3504" s="24">
        <v>19.856000000000002</v>
      </c>
      <c r="D3504" s="24">
        <v>7.5999999999999993E-4</v>
      </c>
      <c r="E3504" s="9">
        <f t="shared" si="437"/>
        <v>-3.6195494976278991E-3</v>
      </c>
      <c r="F3504">
        <f t="shared" si="438"/>
        <v>0.99638699317543156</v>
      </c>
      <c r="G3504">
        <f t="shared" si="439"/>
        <v>19.853485065949187</v>
      </c>
      <c r="H3504">
        <f t="shared" si="441"/>
        <v>1.5071391370815094E-2</v>
      </c>
      <c r="I3504" t="str">
        <f t="shared" si="440"/>
        <v>2013</v>
      </c>
      <c r="J3504">
        <f t="shared" si="442"/>
        <v>-1.5564300307923851</v>
      </c>
      <c r="K3504">
        <f t="shared" si="443"/>
        <v>-0.84448111615471788</v>
      </c>
      <c r="L3504">
        <f t="shared" si="444"/>
        <v>0</v>
      </c>
    </row>
    <row r="3505" spans="1:12" x14ac:dyDescent="0.3">
      <c r="A3505">
        <v>3504</v>
      </c>
      <c r="B3505" s="23" t="s">
        <v>3483</v>
      </c>
      <c r="C3505" s="24">
        <v>19.742999999999999</v>
      </c>
      <c r="D3505" s="24">
        <v>7.6099999999999996E-4</v>
      </c>
      <c r="E3505" s="9">
        <f t="shared" si="437"/>
        <v>-5.7072303201597388E-3</v>
      </c>
      <c r="F3505">
        <f t="shared" si="438"/>
        <v>0.99430902497985485</v>
      </c>
      <c r="G3505">
        <f t="shared" si="439"/>
        <v>19.740496088293089</v>
      </c>
      <c r="H3505">
        <f t="shared" si="441"/>
        <v>1.4021403370118535E-2</v>
      </c>
      <c r="I3505" t="str">
        <f t="shared" si="440"/>
        <v>2013</v>
      </c>
      <c r="J3505">
        <f t="shared" si="442"/>
        <v>-1.4397564952135034</v>
      </c>
      <c r="K3505">
        <f t="shared" si="443"/>
        <v>-0.73149213849861994</v>
      </c>
      <c r="L3505">
        <f t="shared" si="444"/>
        <v>0</v>
      </c>
    </row>
    <row r="3506" spans="1:12" x14ac:dyDescent="0.3">
      <c r="A3506">
        <v>3505</v>
      </c>
      <c r="B3506" s="23" t="s">
        <v>3484</v>
      </c>
      <c r="C3506" s="24">
        <v>19.88</v>
      </c>
      <c r="D3506" s="24">
        <v>7.5999999999999993E-4</v>
      </c>
      <c r="E3506" s="9">
        <f t="shared" si="437"/>
        <v>6.9152030863361908E-3</v>
      </c>
      <c r="F3506">
        <f t="shared" si="438"/>
        <v>1.0069391683128197</v>
      </c>
      <c r="G3506">
        <f t="shared" si="439"/>
        <v>19.87748202614171</v>
      </c>
      <c r="H3506">
        <f t="shared" si="441"/>
        <v>1.4145824533840799E-2</v>
      </c>
      <c r="I3506" t="str">
        <f t="shared" si="440"/>
        <v>2013</v>
      </c>
      <c r="J3506">
        <f t="shared" si="442"/>
        <v>-1.4626120151812276</v>
      </c>
      <c r="K3506">
        <f t="shared" si="443"/>
        <v>-0.86847807634724106</v>
      </c>
      <c r="L3506">
        <f t="shared" si="444"/>
        <v>0</v>
      </c>
    </row>
    <row r="3507" spans="1:12" x14ac:dyDescent="0.3">
      <c r="A3507">
        <v>3506</v>
      </c>
      <c r="B3507" s="23" t="s">
        <v>3485</v>
      </c>
      <c r="C3507" s="24">
        <v>19.846</v>
      </c>
      <c r="D3507" s="24">
        <v>7.0999999999999991E-4</v>
      </c>
      <c r="E3507" s="9">
        <f t="shared" si="437"/>
        <v>-1.7117257363781617E-3</v>
      </c>
      <c r="F3507">
        <f t="shared" si="438"/>
        <v>0.99828973843058355</v>
      </c>
      <c r="G3507">
        <f t="shared" si="439"/>
        <v>19.843651695610749</v>
      </c>
      <c r="H3507">
        <f t="shared" si="441"/>
        <v>1.3654064330942151E-2</v>
      </c>
      <c r="I3507" t="str">
        <f t="shared" si="440"/>
        <v>2013</v>
      </c>
      <c r="J3507">
        <f t="shared" si="442"/>
        <v>-1.4093635679779113</v>
      </c>
      <c r="K3507">
        <f t="shared" si="443"/>
        <v>-0.83464774581628021</v>
      </c>
      <c r="L3507">
        <f t="shared" si="444"/>
        <v>0</v>
      </c>
    </row>
    <row r="3508" spans="1:12" x14ac:dyDescent="0.3">
      <c r="A3508">
        <v>3507</v>
      </c>
      <c r="B3508" s="23" t="s">
        <v>3486</v>
      </c>
      <c r="C3508" s="24">
        <v>19.632999999999999</v>
      </c>
      <c r="D3508" s="24">
        <v>6.3000000000000003E-4</v>
      </c>
      <c r="E3508" s="9">
        <f t="shared" si="437"/>
        <v>-1.0790651575437831E-2</v>
      </c>
      <c r="F3508">
        <f t="shared" si="438"/>
        <v>0.98926735866169502</v>
      </c>
      <c r="G3508">
        <f t="shared" si="439"/>
        <v>19.630938643223121</v>
      </c>
      <c r="H3508">
        <f t="shared" si="441"/>
        <v>1.2718373775631783E-2</v>
      </c>
      <c r="I3508" t="str">
        <f t="shared" si="440"/>
        <v>2013</v>
      </c>
      <c r="J3508">
        <f t="shared" si="442"/>
        <v>-1.298709897826029</v>
      </c>
      <c r="K3508">
        <f t="shared" si="443"/>
        <v>-0.62193469342865271</v>
      </c>
      <c r="L3508">
        <f t="shared" si="444"/>
        <v>0</v>
      </c>
    </row>
    <row r="3509" spans="1:12" x14ac:dyDescent="0.3">
      <c r="A3509">
        <v>3508</v>
      </c>
      <c r="B3509" s="23" t="s">
        <v>6234</v>
      </c>
      <c r="C3509" s="24">
        <v>19.75</v>
      </c>
      <c r="D3509" s="24">
        <v>6.6E-4</v>
      </c>
      <c r="E3509" s="9">
        <f t="shared" si="437"/>
        <v>5.9416674305189559E-3</v>
      </c>
      <c r="F3509">
        <f t="shared" si="438"/>
        <v>1.0059593541486274</v>
      </c>
      <c r="G3509">
        <f t="shared" si="439"/>
        <v>19.747827619483118</v>
      </c>
      <c r="H3509">
        <f t="shared" si="441"/>
        <v>1.2859515390075975E-2</v>
      </c>
      <c r="I3509" t="str">
        <f t="shared" si="440"/>
        <v>2013</v>
      </c>
      <c r="J3509">
        <f t="shared" si="442"/>
        <v>-1.3209410318872337</v>
      </c>
      <c r="K3509">
        <f t="shared" si="443"/>
        <v>-0.73882366968864943</v>
      </c>
      <c r="L3509">
        <f t="shared" si="444"/>
        <v>0</v>
      </c>
    </row>
    <row r="3510" spans="1:12" x14ac:dyDescent="0.3">
      <c r="A3510">
        <v>3509</v>
      </c>
      <c r="B3510" s="23" t="s">
        <v>3487</v>
      </c>
      <c r="C3510" s="24">
        <v>19.981000000000002</v>
      </c>
      <c r="D3510" s="24">
        <v>6.0999999999999997E-4</v>
      </c>
      <c r="E3510" s="9">
        <f t="shared" si="437"/>
        <v>1.1628330670864705E-2</v>
      </c>
      <c r="F3510">
        <f t="shared" si="438"/>
        <v>1.0116962025316456</v>
      </c>
      <c r="G3510">
        <f t="shared" si="439"/>
        <v>19.978968701592756</v>
      </c>
      <c r="H3510">
        <f t="shared" si="441"/>
        <v>1.2963206270973684E-2</v>
      </c>
      <c r="I3510" t="str">
        <f t="shared" si="440"/>
        <v>2013</v>
      </c>
      <c r="J3510">
        <f t="shared" si="442"/>
        <v>-1.3471780519121219</v>
      </c>
      <c r="K3510">
        <f t="shared" si="443"/>
        <v>-0.96996475179828678</v>
      </c>
      <c r="L3510">
        <f t="shared" si="444"/>
        <v>0</v>
      </c>
    </row>
    <row r="3511" spans="1:12" x14ac:dyDescent="0.3">
      <c r="A3511">
        <v>3510</v>
      </c>
      <c r="B3511" s="23" t="s">
        <v>6236</v>
      </c>
      <c r="C3511" s="24">
        <v>19.934999999999999</v>
      </c>
      <c r="D3511" s="24">
        <v>6.5899999999999997E-4</v>
      </c>
      <c r="E3511" s="9">
        <f t="shared" si="437"/>
        <v>-2.3048411846773695E-3</v>
      </c>
      <c r="F3511">
        <f t="shared" si="438"/>
        <v>0.997697812922276</v>
      </c>
      <c r="G3511">
        <f t="shared" si="439"/>
        <v>19.932810592737148</v>
      </c>
      <c r="H3511">
        <f t="shared" si="441"/>
        <v>1.2949390257049038E-2</v>
      </c>
      <c r="I3511" t="str">
        <f t="shared" si="440"/>
        <v>2013</v>
      </c>
      <c r="J3511">
        <f t="shared" si="442"/>
        <v>-1.3426331320545994</v>
      </c>
      <c r="K3511">
        <f t="shared" si="443"/>
        <v>-0.92380664294267945</v>
      </c>
      <c r="L3511">
        <f t="shared" si="444"/>
        <v>0</v>
      </c>
    </row>
    <row r="3512" spans="1:12" x14ac:dyDescent="0.3">
      <c r="A3512">
        <v>3511</v>
      </c>
      <c r="B3512" s="23" t="s">
        <v>3488</v>
      </c>
      <c r="C3512" s="24">
        <v>19.233000000000001</v>
      </c>
      <c r="D3512" s="24">
        <v>6.0999999999999997E-4</v>
      </c>
      <c r="E3512" s="9">
        <f t="shared" si="437"/>
        <v>-3.5849427160088355E-2</v>
      </c>
      <c r="F3512">
        <f t="shared" si="438"/>
        <v>0.9647855530474041</v>
      </c>
      <c r="G3512">
        <f t="shared" si="439"/>
        <v>19.231044744393845</v>
      </c>
      <c r="H3512">
        <f t="shared" si="441"/>
        <v>1.4173673707648677E-2</v>
      </c>
      <c r="I3512" t="str">
        <f t="shared" si="440"/>
        <v>2013</v>
      </c>
      <c r="J3512">
        <f t="shared" si="442"/>
        <v>-1.4178321161098142</v>
      </c>
      <c r="K3512">
        <f t="shared" si="443"/>
        <v>-0.22204079459937631</v>
      </c>
      <c r="L3512">
        <f t="shared" si="444"/>
        <v>0</v>
      </c>
    </row>
    <row r="3513" spans="1:12" x14ac:dyDescent="0.3">
      <c r="A3513">
        <v>3512</v>
      </c>
      <c r="B3513" s="23" t="s">
        <v>3489</v>
      </c>
      <c r="C3513" s="24">
        <v>19.010999999999999</v>
      </c>
      <c r="D3513" s="24">
        <v>6.3000000000000003E-4</v>
      </c>
      <c r="E3513" s="9">
        <f t="shared" si="437"/>
        <v>-1.1609794663740366E-2</v>
      </c>
      <c r="F3513">
        <f t="shared" si="438"/>
        <v>0.98845733894868193</v>
      </c>
      <c r="G3513">
        <f t="shared" si="439"/>
        <v>19.009003949794469</v>
      </c>
      <c r="H3513">
        <f t="shared" si="441"/>
        <v>1.420592021667111E-2</v>
      </c>
      <c r="I3513" t="str">
        <f t="shared" si="440"/>
        <v>2013</v>
      </c>
      <c r="J3513">
        <f t="shared" si="442"/>
        <v>-1.4046503533771799</v>
      </c>
      <c r="K3513">
        <f t="shared" si="443"/>
        <v>0.39079728147144976</v>
      </c>
      <c r="L3513">
        <f t="shared" si="444"/>
        <v>0</v>
      </c>
    </row>
    <row r="3514" spans="1:12" x14ac:dyDescent="0.3">
      <c r="A3514">
        <v>3513</v>
      </c>
      <c r="B3514" s="23" t="s">
        <v>3490</v>
      </c>
      <c r="C3514" s="24">
        <v>19.774000000000001</v>
      </c>
      <c r="D3514" s="24">
        <v>5.6000000000000006E-4</v>
      </c>
      <c r="E3514" s="9">
        <f t="shared" si="437"/>
        <v>3.9350184465451729E-2</v>
      </c>
      <c r="F3514">
        <f t="shared" si="438"/>
        <v>1.0401346588817002</v>
      </c>
      <c r="G3514">
        <f t="shared" si="439"/>
        <v>19.772154512790745</v>
      </c>
      <c r="H3514">
        <f t="shared" si="441"/>
        <v>1.6404724447575961E-2</v>
      </c>
      <c r="I3514" t="str">
        <f t="shared" si="440"/>
        <v>2013</v>
      </c>
      <c r="J3514">
        <f t="shared" si="442"/>
        <v>-1.6871839530934145</v>
      </c>
      <c r="K3514">
        <f t="shared" si="443"/>
        <v>-0.37235328152482694</v>
      </c>
      <c r="L3514">
        <f t="shared" si="444"/>
        <v>0</v>
      </c>
    </row>
    <row r="3515" spans="1:12" x14ac:dyDescent="0.3">
      <c r="A3515">
        <v>3514</v>
      </c>
      <c r="B3515" s="23" t="s">
        <v>3491</v>
      </c>
      <c r="C3515" s="24">
        <v>19.513999999999999</v>
      </c>
      <c r="D3515" s="24">
        <v>5.0999999999999993E-4</v>
      </c>
      <c r="E3515" s="9">
        <f t="shared" si="437"/>
        <v>-1.3235786789183053E-2</v>
      </c>
      <c r="F3515">
        <f t="shared" si="438"/>
        <v>0.98685142105795476</v>
      </c>
      <c r="G3515">
        <f t="shared" si="439"/>
        <v>19.512341380492327</v>
      </c>
      <c r="H3515">
        <f t="shared" si="441"/>
        <v>1.5722442544149163E-2</v>
      </c>
      <c r="I3515" t="str">
        <f t="shared" si="440"/>
        <v>2013</v>
      </c>
      <c r="J3515">
        <f t="shared" si="442"/>
        <v>-1.5957648791619277</v>
      </c>
      <c r="K3515">
        <f t="shared" si="443"/>
        <v>-0.1125401492264082</v>
      </c>
      <c r="L3515">
        <f t="shared" si="444"/>
        <v>0</v>
      </c>
    </row>
    <row r="3516" spans="1:12" x14ac:dyDescent="0.3">
      <c r="A3516">
        <v>3515</v>
      </c>
      <c r="B3516" s="23" t="s">
        <v>3492</v>
      </c>
      <c r="C3516" s="24">
        <v>19.465</v>
      </c>
      <c r="D3516" s="24">
        <v>6.0999999999999997E-4</v>
      </c>
      <c r="E3516" s="9">
        <f t="shared" si="437"/>
        <v>-2.5141756233391663E-3</v>
      </c>
      <c r="F3516">
        <f t="shared" si="438"/>
        <v>0.99748898226914018</v>
      </c>
      <c r="G3516">
        <f t="shared" si="439"/>
        <v>19.463021158926125</v>
      </c>
      <c r="H3516">
        <f t="shared" si="441"/>
        <v>1.33056647609351E-2</v>
      </c>
      <c r="I3516" t="str">
        <f t="shared" si="440"/>
        <v>2013</v>
      </c>
      <c r="J3516">
        <f t="shared" si="442"/>
        <v>-1.3470581148772292</v>
      </c>
      <c r="K3516">
        <f t="shared" si="443"/>
        <v>-6.3219927660206565E-2</v>
      </c>
      <c r="L3516">
        <f t="shared" si="444"/>
        <v>0</v>
      </c>
    </row>
    <row r="3517" spans="1:12" x14ac:dyDescent="0.3">
      <c r="A3517">
        <v>3516</v>
      </c>
      <c r="B3517" s="23" t="s">
        <v>6238</v>
      </c>
      <c r="C3517" s="24">
        <v>19.542999999999999</v>
      </c>
      <c r="D3517" s="24">
        <v>6.0800000000000003E-4</v>
      </c>
      <c r="E3517" s="9">
        <f t="shared" si="437"/>
        <v>3.9991849855205907E-3</v>
      </c>
      <c r="F3517">
        <f t="shared" si="438"/>
        <v>1.0040071923966092</v>
      </c>
      <c r="G3517">
        <f t="shared" si="439"/>
        <v>19.541019743001382</v>
      </c>
      <c r="H3517">
        <f t="shared" si="441"/>
        <v>1.3375236398948354E-2</v>
      </c>
      <c r="I3517" t="str">
        <f t="shared" si="440"/>
        <v>2013</v>
      </c>
      <c r="J3517">
        <f t="shared" si="442"/>
        <v>-1.3595281073394845</v>
      </c>
      <c r="K3517">
        <f t="shared" si="443"/>
        <v>-0.40028486397908125</v>
      </c>
      <c r="L3517">
        <f t="shared" si="444"/>
        <v>0</v>
      </c>
    </row>
    <row r="3518" spans="1:12" x14ac:dyDescent="0.3">
      <c r="A3518">
        <v>3517</v>
      </c>
      <c r="B3518" s="23" t="s">
        <v>3493</v>
      </c>
      <c r="C3518" s="24">
        <v>19.643999999999998</v>
      </c>
      <c r="D3518" s="24">
        <v>7.0999999999999991E-4</v>
      </c>
      <c r="E3518" s="9">
        <f t="shared" si="437"/>
        <v>5.1547821290583102E-3</v>
      </c>
      <c r="F3518">
        <f t="shared" si="438"/>
        <v>1.0051680908765286</v>
      </c>
      <c r="G3518">
        <f t="shared" si="439"/>
        <v>19.641675597529858</v>
      </c>
      <c r="H3518">
        <f t="shared" si="441"/>
        <v>1.3433231303198274E-2</v>
      </c>
      <c r="I3518" t="str">
        <f t="shared" si="440"/>
        <v>2013</v>
      </c>
      <c r="J3518">
        <f t="shared" si="442"/>
        <v>-1.3724563071761651</v>
      </c>
      <c r="K3518">
        <f t="shared" si="443"/>
        <v>-0.50094071850755739</v>
      </c>
      <c r="L3518">
        <f t="shared" si="444"/>
        <v>0</v>
      </c>
    </row>
    <row r="3519" spans="1:12" x14ac:dyDescent="0.3">
      <c r="A3519">
        <v>3518</v>
      </c>
      <c r="B3519" s="23" t="s">
        <v>3494</v>
      </c>
      <c r="C3519" s="24">
        <v>20.256</v>
      </c>
      <c r="D3519" s="24">
        <v>7.0999999999999991E-4</v>
      </c>
      <c r="E3519" s="9">
        <f t="shared" si="437"/>
        <v>3.0679097784767562E-2</v>
      </c>
      <c r="F3519">
        <f t="shared" si="438"/>
        <v>1.0311545510079414</v>
      </c>
      <c r="G3519">
        <f t="shared" si="439"/>
        <v>20.25360318181454</v>
      </c>
      <c r="H3519">
        <f t="shared" si="441"/>
        <v>1.4782059502042847E-2</v>
      </c>
      <c r="I3519" t="str">
        <f t="shared" si="440"/>
        <v>2013</v>
      </c>
      <c r="J3519">
        <f t="shared" si="442"/>
        <v>-1.557315992585522</v>
      </c>
      <c r="K3519">
        <f t="shared" si="443"/>
        <v>-1.1128683027922399</v>
      </c>
      <c r="L3519">
        <f t="shared" si="444"/>
        <v>0</v>
      </c>
    </row>
    <row r="3520" spans="1:12" x14ac:dyDescent="0.3">
      <c r="A3520">
        <v>3519</v>
      </c>
      <c r="B3520" s="23" t="s">
        <v>3495</v>
      </c>
      <c r="C3520" s="24">
        <v>20.297999999999998</v>
      </c>
      <c r="D3520" s="24">
        <v>7.2999999999999996E-4</v>
      </c>
      <c r="E3520" s="9">
        <f t="shared" si="437"/>
        <v>2.0713130648607014E-3</v>
      </c>
      <c r="F3520">
        <f t="shared" si="438"/>
        <v>1.0020734597156398</v>
      </c>
      <c r="G3520">
        <f t="shared" si="439"/>
        <v>20.295530560227299</v>
      </c>
      <c r="H3520">
        <f t="shared" si="441"/>
        <v>1.4802396313863745E-2</v>
      </c>
      <c r="I3520" t="str">
        <f t="shared" si="440"/>
        <v>2013</v>
      </c>
      <c r="J3520">
        <f t="shared" si="442"/>
        <v>-1.5626867769513579</v>
      </c>
      <c r="K3520">
        <f t="shared" si="443"/>
        <v>-1.1547956812049982</v>
      </c>
      <c r="L3520">
        <f t="shared" si="444"/>
        <v>0</v>
      </c>
    </row>
    <row r="3521" spans="1:12" x14ac:dyDescent="0.3">
      <c r="A3521">
        <v>3520</v>
      </c>
      <c r="B3521" s="23" t="s">
        <v>3496</v>
      </c>
      <c r="C3521" s="24">
        <v>19.402000000000001</v>
      </c>
      <c r="D3521" s="24">
        <v>6.8000000000000005E-4</v>
      </c>
      <c r="E3521" s="9">
        <f t="shared" si="437"/>
        <v>-4.5146205487534494E-2</v>
      </c>
      <c r="F3521">
        <f t="shared" si="438"/>
        <v>0.9558577199724112</v>
      </c>
      <c r="G3521">
        <f t="shared" si="439"/>
        <v>19.399801231265918</v>
      </c>
      <c r="H3521">
        <f t="shared" si="441"/>
        <v>1.6664290357394515E-2</v>
      </c>
      <c r="I3521" t="str">
        <f t="shared" si="440"/>
        <v>2013</v>
      </c>
      <c r="J3521">
        <f t="shared" si="442"/>
        <v>-1.6816035090227457</v>
      </c>
      <c r="K3521">
        <f t="shared" si="443"/>
        <v>-0.25906635224361807</v>
      </c>
      <c r="L3521">
        <f t="shared" si="444"/>
        <v>0</v>
      </c>
    </row>
    <row r="3522" spans="1:12" x14ac:dyDescent="0.3">
      <c r="A3522">
        <v>3521</v>
      </c>
      <c r="B3522" s="23" t="s">
        <v>3497</v>
      </c>
      <c r="C3522" s="24">
        <v>19.559000000000001</v>
      </c>
      <c r="D3522" s="24">
        <v>6.6E-4</v>
      </c>
      <c r="E3522" s="9">
        <f t="shared" si="437"/>
        <v>8.0593850162888284E-3</v>
      </c>
      <c r="F3522">
        <f t="shared" si="438"/>
        <v>1.0080919492835789</v>
      </c>
      <c r="G3522">
        <f t="shared" si="439"/>
        <v>19.556848628327611</v>
      </c>
      <c r="H3522">
        <f t="shared" si="441"/>
        <v>1.6802135521722657E-2</v>
      </c>
      <c r="I3522" t="str">
        <f t="shared" si="440"/>
        <v>2013</v>
      </c>
      <c r="J3522">
        <f t="shared" si="442"/>
        <v>-1.709239254104818</v>
      </c>
      <c r="K3522">
        <f t="shared" si="443"/>
        <v>-0.41611374930531042</v>
      </c>
      <c r="L3522">
        <f t="shared" si="444"/>
        <v>0</v>
      </c>
    </row>
    <row r="3523" spans="1:12" x14ac:dyDescent="0.3">
      <c r="A3523">
        <v>3522</v>
      </c>
      <c r="B3523" s="23" t="s">
        <v>6239</v>
      </c>
      <c r="C3523" s="24">
        <v>19.614999999999998</v>
      </c>
      <c r="D3523" s="24">
        <v>6.5899999999999997E-4</v>
      </c>
      <c r="E3523" s="9">
        <f t="shared" ref="E3523:E3586" si="445">LN(C3523/C3522)</f>
        <v>2.859041106135129E-3</v>
      </c>
      <c r="F3523">
        <f t="shared" ref="F3523:F3586" si="446">C3523/C3522</f>
        <v>1.0028631320619663</v>
      </c>
      <c r="G3523">
        <f t="shared" ref="G3523:G3586" si="447">C3523*EXP(-2/12*D3523)</f>
        <v>19.612845737473748</v>
      </c>
      <c r="H3523">
        <f t="shared" si="441"/>
        <v>1.6679949307896021E-2</v>
      </c>
      <c r="I3523" t="str">
        <f t="shared" ref="I3523:I3586" si="448">MID(B3523,7,4)</f>
        <v>2013</v>
      </c>
      <c r="J3523">
        <f t="shared" si="442"/>
        <v>-1.7016680293985402</v>
      </c>
      <c r="K3523">
        <f t="shared" si="443"/>
        <v>-0.47211085845144751</v>
      </c>
      <c r="L3523">
        <f t="shared" si="444"/>
        <v>0</v>
      </c>
    </row>
    <row r="3524" spans="1:12" x14ac:dyDescent="0.3">
      <c r="A3524">
        <v>3523</v>
      </c>
      <c r="B3524" s="23" t="s">
        <v>3498</v>
      </c>
      <c r="C3524" s="24">
        <v>20.048999999999999</v>
      </c>
      <c r="D3524" s="24">
        <v>7.0999999999999991E-4</v>
      </c>
      <c r="E3524" s="9">
        <f t="shared" si="445"/>
        <v>2.1884697535526947E-2</v>
      </c>
      <c r="F3524">
        <f t="shared" si="446"/>
        <v>1.0221259240377263</v>
      </c>
      <c r="G3524">
        <f t="shared" si="447"/>
        <v>20.046627675365308</v>
      </c>
      <c r="H3524">
        <f t="shared" si="441"/>
        <v>1.7276624107977357E-2</v>
      </c>
      <c r="I3524" t="str">
        <f t="shared" si="448"/>
        <v>2013</v>
      </c>
      <c r="J3524">
        <f t="shared" si="442"/>
        <v>-1.8015225773262482</v>
      </c>
      <c r="K3524">
        <f t="shared" si="443"/>
        <v>-0.90589279634300723</v>
      </c>
      <c r="L3524">
        <f t="shared" si="444"/>
        <v>0</v>
      </c>
    </row>
    <row r="3525" spans="1:12" x14ac:dyDescent="0.3">
      <c r="A3525">
        <v>3524</v>
      </c>
      <c r="B3525" s="23" t="s">
        <v>3499</v>
      </c>
      <c r="C3525" s="24">
        <v>19.792000000000002</v>
      </c>
      <c r="D3525" s="24">
        <v>6.6E-4</v>
      </c>
      <c r="E3525" s="9">
        <f t="shared" si="445"/>
        <v>-1.2901461546910539E-2</v>
      </c>
      <c r="F3525">
        <f t="shared" si="446"/>
        <v>0.987181405556387</v>
      </c>
      <c r="G3525">
        <f t="shared" si="447"/>
        <v>19.789822999737211</v>
      </c>
      <c r="H3525">
        <f t="shared" si="441"/>
        <v>1.6904492940417289E-2</v>
      </c>
      <c r="I3525" t="str">
        <f t="shared" si="448"/>
        <v>2013</v>
      </c>
      <c r="J3525">
        <f t="shared" si="442"/>
        <v>-1.7401374708122488</v>
      </c>
      <c r="K3525">
        <f t="shared" si="443"/>
        <v>-0.64908812071491084</v>
      </c>
      <c r="L3525">
        <f t="shared" si="444"/>
        <v>0</v>
      </c>
    </row>
    <row r="3526" spans="1:12" x14ac:dyDescent="0.3">
      <c r="A3526">
        <v>3525</v>
      </c>
      <c r="B3526" s="23" t="s">
        <v>3500</v>
      </c>
      <c r="C3526" s="24">
        <v>20.013999999999999</v>
      </c>
      <c r="D3526" s="24">
        <v>7.0999999999999991E-4</v>
      </c>
      <c r="E3526" s="9">
        <f t="shared" si="445"/>
        <v>1.1154213018132067E-2</v>
      </c>
      <c r="F3526">
        <f t="shared" si="446"/>
        <v>1.0112166531932092</v>
      </c>
      <c r="G3526">
        <f t="shared" si="447"/>
        <v>20.011631816786934</v>
      </c>
      <c r="H3526">
        <f t="shared" si="441"/>
        <v>1.6824093208649804E-2</v>
      </c>
      <c r="I3526" t="str">
        <f t="shared" si="448"/>
        <v>2013</v>
      </c>
      <c r="J3526">
        <f t="shared" si="442"/>
        <v>-1.7512722670770564</v>
      </c>
      <c r="K3526">
        <f t="shared" si="443"/>
        <v>-0.87089693776463406</v>
      </c>
      <c r="L3526">
        <f t="shared" si="444"/>
        <v>0</v>
      </c>
    </row>
    <row r="3527" spans="1:12" x14ac:dyDescent="0.3">
      <c r="A3527">
        <v>3526</v>
      </c>
      <c r="B3527" s="23" t="s">
        <v>3501</v>
      </c>
      <c r="C3527" s="24">
        <v>19.143000000000001</v>
      </c>
      <c r="D3527" s="24">
        <v>7.0999999999999991E-4</v>
      </c>
      <c r="E3527" s="9">
        <f t="shared" si="445"/>
        <v>-4.4494915113944739E-2</v>
      </c>
      <c r="F3527">
        <f t="shared" si="446"/>
        <v>0.95648046367542727</v>
      </c>
      <c r="G3527">
        <f t="shared" si="447"/>
        <v>19.1407348790223</v>
      </c>
      <c r="H3527">
        <f t="shared" si="441"/>
        <v>1.8392632527341461E-2</v>
      </c>
      <c r="I3527" t="str">
        <f t="shared" si="448"/>
        <v>2013</v>
      </c>
      <c r="J3527">
        <f t="shared" si="442"/>
        <v>-1.8312262385076676</v>
      </c>
      <c r="K3527">
        <f t="shared" si="443"/>
        <v>0.19591235244068628</v>
      </c>
      <c r="L3527">
        <f t="shared" si="444"/>
        <v>0</v>
      </c>
    </row>
    <row r="3528" spans="1:12" x14ac:dyDescent="0.3">
      <c r="A3528">
        <v>3527</v>
      </c>
      <c r="B3528" s="23" t="s">
        <v>3502</v>
      </c>
      <c r="C3528" s="24">
        <v>19.417999999999999</v>
      </c>
      <c r="D3528" s="24">
        <v>6.6E-4</v>
      </c>
      <c r="E3528" s="9">
        <f t="shared" si="445"/>
        <v>1.4263357393633607E-2</v>
      </c>
      <c r="F3528">
        <f t="shared" si="446"/>
        <v>1.0143655644360863</v>
      </c>
      <c r="G3528">
        <f t="shared" si="447"/>
        <v>19.415864137474593</v>
      </c>
      <c r="H3528">
        <f t="shared" si="441"/>
        <v>1.8644450100834601E-2</v>
      </c>
      <c r="I3528" t="str">
        <f t="shared" si="448"/>
        <v>2013</v>
      </c>
      <c r="J3528">
        <f t="shared" si="442"/>
        <v>-1.8829804187145962</v>
      </c>
      <c r="K3528">
        <f t="shared" si="443"/>
        <v>-7.9216906011605914E-2</v>
      </c>
      <c r="L3528">
        <f t="shared" si="444"/>
        <v>0</v>
      </c>
    </row>
    <row r="3529" spans="1:12" x14ac:dyDescent="0.3">
      <c r="A3529">
        <v>3528</v>
      </c>
      <c r="B3529" s="23" t="s">
        <v>6240</v>
      </c>
      <c r="C3529" s="24">
        <v>19.420000000000002</v>
      </c>
      <c r="D3529" s="24">
        <v>6.3400000000000001E-4</v>
      </c>
      <c r="E3529" s="9">
        <f t="shared" si="445"/>
        <v>1.0299191522575657E-4</v>
      </c>
      <c r="F3529">
        <f t="shared" si="446"/>
        <v>1.0001029972190751</v>
      </c>
      <c r="G3529">
        <f t="shared" si="447"/>
        <v>19.417948061745982</v>
      </c>
      <c r="H3529">
        <f t="shared" si="441"/>
        <v>1.863249459932912E-2</v>
      </c>
      <c r="I3529" t="str">
        <f t="shared" si="448"/>
        <v>2013</v>
      </c>
      <c r="J3529">
        <f t="shared" si="442"/>
        <v>-1.8819749555752265</v>
      </c>
      <c r="K3529">
        <f t="shared" si="443"/>
        <v>-8.1300830282994951E-2</v>
      </c>
      <c r="L3529">
        <f t="shared" si="444"/>
        <v>0</v>
      </c>
    </row>
    <row r="3530" spans="1:12" x14ac:dyDescent="0.3">
      <c r="A3530">
        <v>3529</v>
      </c>
      <c r="B3530" s="23" t="s">
        <v>3503</v>
      </c>
      <c r="C3530" s="24">
        <v>19.378</v>
      </c>
      <c r="D3530" s="24">
        <v>7.5999999999999993E-4</v>
      </c>
      <c r="E3530" s="9">
        <f t="shared" si="445"/>
        <v>-2.1650609003665833E-3</v>
      </c>
      <c r="F3530">
        <f t="shared" si="446"/>
        <v>0.99783728115344994</v>
      </c>
      <c r="G3530">
        <f t="shared" si="447"/>
        <v>19.375545608781394</v>
      </c>
      <c r="H3530">
        <f t="shared" si="441"/>
        <v>1.8327934305214372E-2</v>
      </c>
      <c r="I3530" t="str">
        <f t="shared" si="448"/>
        <v>2013</v>
      </c>
      <c r="J3530">
        <f t="shared" si="442"/>
        <v>-1.8471704018107176</v>
      </c>
      <c r="K3530">
        <f t="shared" si="443"/>
        <v>-3.8898377318407285E-2</v>
      </c>
      <c r="L3530">
        <f t="shared" si="444"/>
        <v>0</v>
      </c>
    </row>
    <row r="3531" spans="1:12" x14ac:dyDescent="0.3">
      <c r="A3531">
        <v>3530</v>
      </c>
      <c r="B3531" s="23" t="s">
        <v>3504</v>
      </c>
      <c r="C3531" s="24">
        <v>19.452999999999999</v>
      </c>
      <c r="D3531" s="24">
        <v>7.2999999999999996E-4</v>
      </c>
      <c r="E3531" s="9">
        <f t="shared" si="445"/>
        <v>3.8628978528675749E-3</v>
      </c>
      <c r="F3531">
        <f t="shared" si="446"/>
        <v>1.0038703684590773</v>
      </c>
      <c r="G3531">
        <f t="shared" si="447"/>
        <v>19.450633362306711</v>
      </c>
      <c r="H3531">
        <f t="shared" si="441"/>
        <v>1.8355278732091321E-2</v>
      </c>
      <c r="I3531" t="str">
        <f t="shared" si="448"/>
        <v>2013</v>
      </c>
      <c r="J3531">
        <f t="shared" si="442"/>
        <v>-1.8570954761070777</v>
      </c>
      <c r="K3531">
        <f t="shared" si="443"/>
        <v>-0.113986130843724</v>
      </c>
      <c r="L3531">
        <f t="shared" si="444"/>
        <v>0</v>
      </c>
    </row>
    <row r="3532" spans="1:12" x14ac:dyDescent="0.3">
      <c r="A3532">
        <v>3531</v>
      </c>
      <c r="B3532" s="23" t="s">
        <v>3505</v>
      </c>
      <c r="C3532" s="24">
        <v>19.885000000000002</v>
      </c>
      <c r="D3532" s="24">
        <v>7.0999999999999991E-4</v>
      </c>
      <c r="E3532" s="9">
        <f t="shared" si="445"/>
        <v>2.1964378843974178E-2</v>
      </c>
      <c r="F3532">
        <f t="shared" si="446"/>
        <v>1.0222073716136331</v>
      </c>
      <c r="G3532">
        <f t="shared" si="447"/>
        <v>19.882647080883793</v>
      </c>
      <c r="H3532">
        <f t="shared" si="441"/>
        <v>1.8688049709831404E-2</v>
      </c>
      <c r="I3532" t="str">
        <f t="shared" si="448"/>
        <v>2013</v>
      </c>
      <c r="J3532">
        <f t="shared" si="442"/>
        <v>-1.9327589145355974</v>
      </c>
      <c r="K3532">
        <f t="shared" si="443"/>
        <v>-0.54599984942080582</v>
      </c>
      <c r="L3532">
        <f t="shared" si="444"/>
        <v>0</v>
      </c>
    </row>
    <row r="3533" spans="1:12" x14ac:dyDescent="0.3">
      <c r="A3533">
        <v>3532</v>
      </c>
      <c r="B3533" s="23" t="s">
        <v>3506</v>
      </c>
      <c r="C3533" s="24">
        <v>20.013000000000002</v>
      </c>
      <c r="D3533" s="24">
        <v>6.6E-4</v>
      </c>
      <c r="E3533" s="9">
        <f t="shared" si="445"/>
        <v>6.4163837358341665E-3</v>
      </c>
      <c r="F3533">
        <f t="shared" si="446"/>
        <v>1.0064370128237365</v>
      </c>
      <c r="G3533">
        <f t="shared" si="447"/>
        <v>20.010798691074211</v>
      </c>
      <c r="H3533">
        <f t="shared" si="441"/>
        <v>1.8693207269919673E-2</v>
      </c>
      <c r="I3533" t="str">
        <f t="shared" si="448"/>
        <v>2013</v>
      </c>
      <c r="J3533">
        <f t="shared" si="442"/>
        <v>-1.9457531626659903</v>
      </c>
      <c r="K3533">
        <f t="shared" si="443"/>
        <v>-0.67415145961122391</v>
      </c>
      <c r="L3533">
        <f t="shared" si="444"/>
        <v>0</v>
      </c>
    </row>
    <row r="3534" spans="1:12" x14ac:dyDescent="0.3">
      <c r="A3534">
        <v>3533</v>
      </c>
      <c r="B3534" s="23" t="s">
        <v>6241</v>
      </c>
      <c r="C3534" s="24">
        <v>20.13</v>
      </c>
      <c r="D3534" s="24">
        <v>6.5899999999999997E-4</v>
      </c>
      <c r="E3534" s="9">
        <f t="shared" si="445"/>
        <v>5.8291772562120226E-3</v>
      </c>
      <c r="F3534">
        <f t="shared" si="446"/>
        <v>1.0058461999700195</v>
      </c>
      <c r="G3534">
        <f t="shared" si="447"/>
        <v>20.127789176413284</v>
      </c>
      <c r="H3534">
        <f t="shared" si="441"/>
        <v>1.8707240960388283E-2</v>
      </c>
      <c r="I3534" t="str">
        <f t="shared" si="448"/>
        <v>2013</v>
      </c>
      <c r="J3534">
        <f t="shared" si="442"/>
        <v>-1.9585980407528167</v>
      </c>
      <c r="K3534">
        <f t="shared" si="443"/>
        <v>-0.79114194495029722</v>
      </c>
      <c r="L3534">
        <f t="shared" si="444"/>
        <v>0</v>
      </c>
    </row>
    <row r="3535" spans="1:12" x14ac:dyDescent="0.3">
      <c r="A3535">
        <v>3534</v>
      </c>
      <c r="B3535" s="23" t="s">
        <v>3507</v>
      </c>
      <c r="C3535" s="24">
        <v>19.581</v>
      </c>
      <c r="D3535" s="24">
        <v>7.0999999999999991E-4</v>
      </c>
      <c r="E3535" s="9">
        <f t="shared" si="445"/>
        <v>-2.7651531330510008E-2</v>
      </c>
      <c r="F3535">
        <f t="shared" si="446"/>
        <v>0.97272727272727277</v>
      </c>
      <c r="G3535">
        <f t="shared" si="447"/>
        <v>19.578683052088788</v>
      </c>
      <c r="H3535">
        <f t="shared" si="441"/>
        <v>1.9373727162619807E-2</v>
      </c>
      <c r="I3535" t="str">
        <f t="shared" si="448"/>
        <v>2013</v>
      </c>
      <c r="J3535">
        <f t="shared" si="442"/>
        <v>-1.973041208127787</v>
      </c>
      <c r="K3535">
        <f t="shared" si="443"/>
        <v>-0.24203582062580153</v>
      </c>
      <c r="L3535">
        <f t="shared" si="444"/>
        <v>0</v>
      </c>
    </row>
    <row r="3536" spans="1:12" x14ac:dyDescent="0.3">
      <c r="A3536">
        <v>3535</v>
      </c>
      <c r="B3536" s="23" t="s">
        <v>3508</v>
      </c>
      <c r="C3536" s="24">
        <v>19.338999999999999</v>
      </c>
      <c r="D3536" s="24">
        <v>7.2999999999999996E-4</v>
      </c>
      <c r="E3536" s="9">
        <f t="shared" si="445"/>
        <v>-1.2435925941028695E-2</v>
      </c>
      <c r="F3536">
        <f t="shared" si="446"/>
        <v>0.98764108063939526</v>
      </c>
      <c r="G3536">
        <f t="shared" si="447"/>
        <v>19.336647231462987</v>
      </c>
      <c r="H3536">
        <f t="shared" si="441"/>
        <v>1.9448090528331505E-2</v>
      </c>
      <c r="I3536" t="str">
        <f t="shared" si="448"/>
        <v>2013</v>
      </c>
      <c r="J3536">
        <f t="shared" si="442"/>
        <v>-1.9561296785044358</v>
      </c>
      <c r="K3536">
        <f t="shared" si="443"/>
        <v>0.17995402865912524</v>
      </c>
      <c r="L3536">
        <f t="shared" si="444"/>
        <v>0</v>
      </c>
    </row>
    <row r="3537" spans="1:12" x14ac:dyDescent="0.3">
      <c r="A3537">
        <v>3536</v>
      </c>
      <c r="B3537" s="23" t="s">
        <v>3509</v>
      </c>
      <c r="C3537" s="24">
        <v>19.535</v>
      </c>
      <c r="D3537" s="24">
        <v>7.2999999999999996E-4</v>
      </c>
      <c r="E3537" s="9">
        <f t="shared" si="445"/>
        <v>1.0083946126872655E-2</v>
      </c>
      <c r="F3537">
        <f t="shared" si="446"/>
        <v>1.0101349604426291</v>
      </c>
      <c r="G3537">
        <f t="shared" si="447"/>
        <v>19.532623386246936</v>
      </c>
      <c r="H3537">
        <f t="shared" si="441"/>
        <v>1.9550494365302169E-2</v>
      </c>
      <c r="I3537" t="str">
        <f t="shared" si="448"/>
        <v>2014</v>
      </c>
      <c r="J3537">
        <f t="shared" si="442"/>
        <v>-1.9863593578351064</v>
      </c>
      <c r="K3537">
        <f t="shared" si="443"/>
        <v>-1.6022126124823899E-2</v>
      </c>
      <c r="L3537">
        <f t="shared" si="444"/>
        <v>0</v>
      </c>
    </row>
    <row r="3538" spans="1:12" x14ac:dyDescent="0.3">
      <c r="A3538">
        <v>3537</v>
      </c>
      <c r="B3538" s="23" t="s">
        <v>3510</v>
      </c>
      <c r="C3538" s="24">
        <v>20.097999999999999</v>
      </c>
      <c r="D3538" s="24">
        <v>6.8000000000000005E-4</v>
      </c>
      <c r="E3538" s="9">
        <f t="shared" si="445"/>
        <v>2.8412579119733026E-2</v>
      </c>
      <c r="F3538">
        <f t="shared" si="446"/>
        <v>1.0288200665472229</v>
      </c>
      <c r="G3538">
        <f t="shared" si="447"/>
        <v>20.095722355735614</v>
      </c>
      <c r="H3538">
        <f t="shared" si="441"/>
        <v>2.0142013153850436E-2</v>
      </c>
      <c r="I3538" t="str">
        <f t="shared" si="448"/>
        <v>2014</v>
      </c>
      <c r="J3538">
        <f t="shared" si="442"/>
        <v>-2.1054551650466129</v>
      </c>
      <c r="K3538">
        <f t="shared" si="443"/>
        <v>-0.57912109561350178</v>
      </c>
      <c r="L3538">
        <f t="shared" si="444"/>
        <v>0</v>
      </c>
    </row>
    <row r="3539" spans="1:12" x14ac:dyDescent="0.3">
      <c r="A3539">
        <v>3538</v>
      </c>
      <c r="B3539" s="23" t="s">
        <v>3511</v>
      </c>
      <c r="C3539" s="24">
        <v>20.181999999999999</v>
      </c>
      <c r="D3539" s="24">
        <v>6.9000000000000008E-4</v>
      </c>
      <c r="E3539" s="9">
        <f t="shared" si="445"/>
        <v>4.17081041557015E-3</v>
      </c>
      <c r="F3539">
        <f t="shared" si="446"/>
        <v>1.0041795203502837</v>
      </c>
      <c r="G3539">
        <f t="shared" si="447"/>
        <v>20.179679203448359</v>
      </c>
      <c r="H3539">
        <f t="shared" si="441"/>
        <v>2.0128956135316997E-2</v>
      </c>
      <c r="I3539" t="str">
        <f t="shared" si="448"/>
        <v>2014</v>
      </c>
      <c r="J3539">
        <f t="shared" si="442"/>
        <v>-2.1128808748635803</v>
      </c>
      <c r="K3539">
        <f t="shared" si="443"/>
        <v>-0.66307794332624681</v>
      </c>
      <c r="L3539">
        <f t="shared" si="444"/>
        <v>0</v>
      </c>
    </row>
    <row r="3540" spans="1:12" x14ac:dyDescent="0.3">
      <c r="A3540">
        <v>3539</v>
      </c>
      <c r="B3540" s="23" t="s">
        <v>6242</v>
      </c>
      <c r="C3540" s="24">
        <v>20.117999999999999</v>
      </c>
      <c r="D3540" s="24">
        <v>6.3400000000000001E-4</v>
      </c>
      <c r="E3540" s="9">
        <f t="shared" si="445"/>
        <v>-3.1761813301905222E-3</v>
      </c>
      <c r="F3540">
        <f t="shared" si="446"/>
        <v>0.99682885739768112</v>
      </c>
      <c r="G3540">
        <f t="shared" si="447"/>
        <v>20.115874310309248</v>
      </c>
      <c r="H3540">
        <f t="shared" si="441"/>
        <v>2.0033584972991306E-2</v>
      </c>
      <c r="I3540" t="str">
        <f t="shared" si="448"/>
        <v>2014</v>
      </c>
      <c r="J3540">
        <f t="shared" si="442"/>
        <v>-2.0962210915346837</v>
      </c>
      <c r="K3540">
        <f t="shared" si="443"/>
        <v>-0.59927305018713639</v>
      </c>
      <c r="L3540">
        <f t="shared" si="444"/>
        <v>0</v>
      </c>
    </row>
    <row r="3541" spans="1:12" x14ac:dyDescent="0.3">
      <c r="A3541">
        <v>3540</v>
      </c>
      <c r="B3541" s="23" t="s">
        <v>3512</v>
      </c>
      <c r="C3541" s="24">
        <v>20.077000000000002</v>
      </c>
      <c r="D3541" s="24">
        <v>5.6000000000000006E-4</v>
      </c>
      <c r="E3541" s="9">
        <f t="shared" si="445"/>
        <v>-2.0400554407049433E-3</v>
      </c>
      <c r="F3541">
        <f t="shared" si="446"/>
        <v>0.99796202405805767</v>
      </c>
      <c r="G3541">
        <f t="shared" si="447"/>
        <v>20.075126234110439</v>
      </c>
      <c r="H3541">
        <f t="shared" si="441"/>
        <v>2.0032489003632904E-2</v>
      </c>
      <c r="I3541" t="str">
        <f t="shared" si="448"/>
        <v>2014</v>
      </c>
      <c r="J3541">
        <f t="shared" si="442"/>
        <v>-2.0918603994100606</v>
      </c>
      <c r="K3541">
        <f t="shared" si="443"/>
        <v>-0.55852497398832668</v>
      </c>
      <c r="L3541">
        <f t="shared" si="444"/>
        <v>0</v>
      </c>
    </row>
    <row r="3542" spans="1:12" x14ac:dyDescent="0.3">
      <c r="A3542">
        <v>3541</v>
      </c>
      <c r="B3542" s="23" t="s">
        <v>3513</v>
      </c>
      <c r="C3542" s="24">
        <v>19.765000000000001</v>
      </c>
      <c r="D3542" s="24">
        <v>5.0999999999999993E-4</v>
      </c>
      <c r="E3542" s="9">
        <f t="shared" si="445"/>
        <v>-1.5662184522792562E-2</v>
      </c>
      <c r="F3542">
        <f t="shared" si="446"/>
        <v>0.98445982965582501</v>
      </c>
      <c r="G3542">
        <f t="shared" si="447"/>
        <v>19.763320046399038</v>
      </c>
      <c r="H3542">
        <f t="shared" si="441"/>
        <v>1.9095679077045447E-2</v>
      </c>
      <c r="I3542" t="str">
        <f t="shared" si="448"/>
        <v>2014</v>
      </c>
      <c r="J3542">
        <f t="shared" si="442"/>
        <v>-1.9630642386400368</v>
      </c>
      <c r="K3542">
        <f t="shared" si="443"/>
        <v>-0.24671878627692578</v>
      </c>
      <c r="L3542">
        <f t="shared" si="444"/>
        <v>0</v>
      </c>
    </row>
    <row r="3543" spans="1:12" x14ac:dyDescent="0.3">
      <c r="A3543">
        <v>3542</v>
      </c>
      <c r="B3543" s="23" t="s">
        <v>3514</v>
      </c>
      <c r="C3543" s="24">
        <v>19.518000000000001</v>
      </c>
      <c r="D3543" s="24">
        <v>4.2999999999999999E-4</v>
      </c>
      <c r="E3543" s="9">
        <f t="shared" si="445"/>
        <v>-1.2575580029379422E-2</v>
      </c>
      <c r="F3543">
        <f t="shared" si="446"/>
        <v>0.98750316215532508</v>
      </c>
      <c r="G3543">
        <f t="shared" si="447"/>
        <v>19.516601260122112</v>
      </c>
      <c r="H3543">
        <f t="shared" si="441"/>
        <v>1.9118313467445709E-2</v>
      </c>
      <c r="I3543" t="str">
        <f t="shared" si="448"/>
        <v>2014</v>
      </c>
      <c r="J3543">
        <f t="shared" si="442"/>
        <v>-1.9408557918518228</v>
      </c>
      <c r="K3543">
        <f t="shared" si="443"/>
        <v>0.14498960870569277</v>
      </c>
      <c r="L3543">
        <f t="shared" si="444"/>
        <v>0</v>
      </c>
    </row>
    <row r="3544" spans="1:12" x14ac:dyDescent="0.3">
      <c r="A3544">
        <v>3543</v>
      </c>
      <c r="B3544" s="23" t="s">
        <v>3515</v>
      </c>
      <c r="C3544" s="24">
        <v>19.663</v>
      </c>
      <c r="D3544" s="24">
        <v>4.2999999999999999E-4</v>
      </c>
      <c r="E3544" s="9">
        <f t="shared" si="445"/>
        <v>7.4015804581504209E-3</v>
      </c>
      <c r="F3544">
        <f t="shared" si="446"/>
        <v>1.0074290398606414</v>
      </c>
      <c r="G3544">
        <f t="shared" si="447"/>
        <v>19.661590868827805</v>
      </c>
      <c r="H3544">
        <f t="shared" si="441"/>
        <v>1.7741600992017371E-2</v>
      </c>
      <c r="I3544" t="str">
        <f t="shared" si="448"/>
        <v>2014</v>
      </c>
      <c r="J3544">
        <f t="shared" si="442"/>
        <v>-1.8144748926415728</v>
      </c>
      <c r="K3544">
        <f t="shared" si="443"/>
        <v>0.14625363987435236</v>
      </c>
      <c r="L3544">
        <f t="shared" si="444"/>
        <v>0</v>
      </c>
    </row>
    <row r="3545" spans="1:12" x14ac:dyDescent="0.3">
      <c r="A3545">
        <v>3544</v>
      </c>
      <c r="B3545" s="23" t="s">
        <v>3516</v>
      </c>
      <c r="C3545" s="24">
        <v>20.201000000000001</v>
      </c>
      <c r="D3545" s="24">
        <v>4.0999999999999999E-4</v>
      </c>
      <c r="E3545" s="9">
        <f t="shared" si="445"/>
        <v>2.6993410954904595E-2</v>
      </c>
      <c r="F3545">
        <f t="shared" si="446"/>
        <v>1.0273610334130092</v>
      </c>
      <c r="G3545">
        <f t="shared" si="447"/>
        <v>20.199619645495982</v>
      </c>
      <c r="H3545">
        <f t="shared" si="441"/>
        <v>1.8234844447977398E-2</v>
      </c>
      <c r="I3545" t="str">
        <f t="shared" si="448"/>
        <v>2014</v>
      </c>
      <c r="J3545">
        <f t="shared" si="442"/>
        <v>-1.9159525770494357</v>
      </c>
      <c r="K3545">
        <f t="shared" si="443"/>
        <v>-0.39177513679382514</v>
      </c>
      <c r="L3545">
        <f t="shared" si="444"/>
        <v>0</v>
      </c>
    </row>
    <row r="3546" spans="1:12" x14ac:dyDescent="0.3">
      <c r="A3546">
        <v>3545</v>
      </c>
      <c r="B3546" s="23" t="s">
        <v>6243</v>
      </c>
      <c r="C3546" s="24">
        <v>20.22</v>
      </c>
      <c r="D3546" s="24">
        <v>4.0599999999999995E-4</v>
      </c>
      <c r="E3546" s="9">
        <f t="shared" si="445"/>
        <v>9.4010546000071417E-4</v>
      </c>
      <c r="F3546">
        <f t="shared" si="446"/>
        <v>1.0009405474976485</v>
      </c>
      <c r="G3546">
        <f t="shared" si="447"/>
        <v>20.218631826290398</v>
      </c>
      <c r="H3546">
        <f t="shared" si="441"/>
        <v>1.8221788898625222E-2</v>
      </c>
      <c r="I3546" t="str">
        <f t="shared" si="448"/>
        <v>2014</v>
      </c>
      <c r="J3546">
        <f t="shared" si="442"/>
        <v>-1.9163828497559408</v>
      </c>
      <c r="K3546">
        <f t="shared" si="443"/>
        <v>-0.47714539826939983</v>
      </c>
      <c r="L3546">
        <f t="shared" si="444"/>
        <v>0</v>
      </c>
    </row>
    <row r="3547" spans="1:12" x14ac:dyDescent="0.3">
      <c r="A3547">
        <v>3546</v>
      </c>
      <c r="B3547" s="23" t="s">
        <v>3517</v>
      </c>
      <c r="C3547" s="24">
        <v>20.361000000000001</v>
      </c>
      <c r="D3547" s="24">
        <v>3.7999999999999997E-4</v>
      </c>
      <c r="E3547" s="9">
        <f t="shared" si="445"/>
        <v>6.9490927974056975E-3</v>
      </c>
      <c r="F3547">
        <f t="shared" si="446"/>
        <v>1.0069732937685461</v>
      </c>
      <c r="G3547">
        <f t="shared" si="447"/>
        <v>20.359710510834255</v>
      </c>
      <c r="H3547">
        <f t="shared" si="441"/>
        <v>1.8244977305136426E-2</v>
      </c>
      <c r="I3547" t="str">
        <f t="shared" si="448"/>
        <v>2014</v>
      </c>
      <c r="J3547">
        <f t="shared" si="442"/>
        <v>-1.9322104504453086</v>
      </c>
      <c r="K3547">
        <f t="shared" si="443"/>
        <v>-0.61822408281325636</v>
      </c>
      <c r="L3547">
        <f t="shared" si="444"/>
        <v>0</v>
      </c>
    </row>
    <row r="3548" spans="1:12" x14ac:dyDescent="0.3">
      <c r="A3548">
        <v>3547</v>
      </c>
      <c r="B3548" s="23" t="s">
        <v>3518</v>
      </c>
      <c r="C3548" s="24">
        <v>20.251000000000001</v>
      </c>
      <c r="D3548" s="24">
        <v>3.5000000000000005E-4</v>
      </c>
      <c r="E3548" s="9">
        <f t="shared" si="445"/>
        <v>-5.4171313404196737E-3</v>
      </c>
      <c r="F3548">
        <f t="shared" si="446"/>
        <v>0.99459751485683412</v>
      </c>
      <c r="G3548">
        <f t="shared" si="447"/>
        <v>20.249818726120825</v>
      </c>
      <c r="H3548">
        <f t="shared" si="441"/>
        <v>1.8271368417887724E-2</v>
      </c>
      <c r="I3548" t="str">
        <f t="shared" si="448"/>
        <v>2014</v>
      </c>
      <c r="J3548">
        <f t="shared" si="442"/>
        <v>-1.9245611517481707</v>
      </c>
      <c r="K3548">
        <f t="shared" si="443"/>
        <v>-0.50833229809982683</v>
      </c>
      <c r="L3548">
        <f t="shared" si="444"/>
        <v>0</v>
      </c>
    </row>
    <row r="3549" spans="1:12" x14ac:dyDescent="0.3">
      <c r="A3549">
        <v>3548</v>
      </c>
      <c r="B3549" s="23" t="s">
        <v>3519</v>
      </c>
      <c r="C3549" s="24">
        <v>20.103000000000002</v>
      </c>
      <c r="D3549" s="24">
        <v>4.2999999999999999E-4</v>
      </c>
      <c r="E3549" s="9">
        <f t="shared" si="445"/>
        <v>-7.3351173901679183E-3</v>
      </c>
      <c r="F3549">
        <f t="shared" si="446"/>
        <v>0.99269171892746044</v>
      </c>
      <c r="G3549">
        <f t="shared" si="447"/>
        <v>20.101559336624391</v>
      </c>
      <c r="H3549">
        <f t="shared" si="441"/>
        <v>1.74425120591786E-2</v>
      </c>
      <c r="I3549" t="str">
        <f t="shared" si="448"/>
        <v>2014</v>
      </c>
      <c r="J3549">
        <f t="shared" si="442"/>
        <v>-1.8238044907199669</v>
      </c>
      <c r="K3549">
        <f t="shared" si="443"/>
        <v>-0.62021532124404644</v>
      </c>
      <c r="L3549">
        <f t="shared" si="444"/>
        <v>0</v>
      </c>
    </row>
    <row r="3550" spans="1:12" x14ac:dyDescent="0.3">
      <c r="A3550">
        <v>3549</v>
      </c>
      <c r="B3550" s="23" t="s">
        <v>3520</v>
      </c>
      <c r="C3550" s="24">
        <v>20.024999999999999</v>
      </c>
      <c r="D3550" s="24">
        <v>3.5000000000000005E-4</v>
      </c>
      <c r="E3550" s="9">
        <f t="shared" si="445"/>
        <v>-3.8875647047206287E-3</v>
      </c>
      <c r="F3550">
        <f t="shared" si="446"/>
        <v>0.99611998209222485</v>
      </c>
      <c r="G3550">
        <f t="shared" si="447"/>
        <v>20.023831909069649</v>
      </c>
      <c r="H3550">
        <f t="shared" si="441"/>
        <v>1.7449061614638155E-2</v>
      </c>
      <c r="I3550" t="str">
        <f t="shared" si="448"/>
        <v>2014</v>
      </c>
      <c r="J3550">
        <f t="shared" si="442"/>
        <v>-1.817434499104545</v>
      </c>
      <c r="K3550">
        <f t="shared" si="443"/>
        <v>-0.54248789368930517</v>
      </c>
      <c r="L3550">
        <f t="shared" si="444"/>
        <v>0</v>
      </c>
    </row>
    <row r="3551" spans="1:12" x14ac:dyDescent="0.3">
      <c r="A3551">
        <v>3550</v>
      </c>
      <c r="B3551" s="23" t="s">
        <v>3521</v>
      </c>
      <c r="C3551" s="24">
        <v>20.266999999999999</v>
      </c>
      <c r="D3551" s="24">
        <v>3.5000000000000005E-4</v>
      </c>
      <c r="E3551" s="9">
        <f t="shared" si="445"/>
        <v>1.2012454582753367E-2</v>
      </c>
      <c r="F3551">
        <f t="shared" si="446"/>
        <v>1.0120848938826468</v>
      </c>
      <c r="G3551">
        <f t="shared" si="447"/>
        <v>20.265817792814712</v>
      </c>
      <c r="H3551">
        <f t="shared" si="441"/>
        <v>1.5400891992657935E-2</v>
      </c>
      <c r="I3551" t="str">
        <f t="shared" si="448"/>
        <v>2014</v>
      </c>
      <c r="J3551">
        <f t="shared" si="442"/>
        <v>-1.6234895943680594</v>
      </c>
      <c r="K3551">
        <f t="shared" si="443"/>
        <v>-1.1554548155309412</v>
      </c>
      <c r="L3551">
        <f t="shared" si="444"/>
        <v>0</v>
      </c>
    </row>
    <row r="3552" spans="1:12" x14ac:dyDescent="0.3">
      <c r="A3552">
        <v>3551</v>
      </c>
      <c r="B3552" s="23" t="s">
        <v>6245</v>
      </c>
      <c r="C3552" s="24">
        <v>20.32</v>
      </c>
      <c r="D3552" s="24">
        <v>4.0999999999999999E-4</v>
      </c>
      <c r="E3552" s="9">
        <f t="shared" si="445"/>
        <v>2.6116751731050771E-3</v>
      </c>
      <c r="F3552">
        <f t="shared" si="446"/>
        <v>1.0026150885676224</v>
      </c>
      <c r="G3552">
        <f t="shared" si="447"/>
        <v>20.31861151410714</v>
      </c>
      <c r="H3552">
        <f t="shared" si="441"/>
        <v>1.5352362279100716E-2</v>
      </c>
      <c r="I3552" t="str">
        <f t="shared" si="448"/>
        <v>2014</v>
      </c>
      <c r="J3552">
        <f t="shared" si="442"/>
        <v>-1.6225897851252229</v>
      </c>
      <c r="K3552">
        <f t="shared" si="443"/>
        <v>-1.214248336826703</v>
      </c>
      <c r="L3552">
        <f t="shared" si="444"/>
        <v>0</v>
      </c>
    </row>
    <row r="3553" spans="1:12" x14ac:dyDescent="0.3">
      <c r="A3553">
        <v>3552</v>
      </c>
      <c r="B3553" s="23" t="s">
        <v>3522</v>
      </c>
      <c r="C3553" s="24">
        <v>19.838000000000001</v>
      </c>
      <c r="D3553" s="24">
        <v>3.5000000000000005E-4</v>
      </c>
      <c r="E3553" s="9">
        <f t="shared" si="445"/>
        <v>-2.4006332386479146E-2</v>
      </c>
      <c r="F3553">
        <f t="shared" si="446"/>
        <v>0.97627952755905512</v>
      </c>
      <c r="G3553">
        <f t="shared" si="447"/>
        <v>19.836842817084829</v>
      </c>
      <c r="H3553">
        <f t="shared" ref="H3553:H3616" si="449">SQRT(_xlfn.VAR.S(E3524:E3553))</f>
        <v>1.6025401143212301E-2</v>
      </c>
      <c r="I3553" t="str">
        <f t="shared" si="448"/>
        <v>2014</v>
      </c>
      <c r="J3553">
        <f t="shared" si="442"/>
        <v>-1.6535638230127916</v>
      </c>
      <c r="K3553">
        <f t="shared" si="443"/>
        <v>-0.73948895515426472</v>
      </c>
      <c r="L3553">
        <f t="shared" si="444"/>
        <v>0</v>
      </c>
    </row>
    <row r="3554" spans="1:12" x14ac:dyDescent="0.3">
      <c r="A3554">
        <v>3553</v>
      </c>
      <c r="B3554" s="23" t="s">
        <v>3523</v>
      </c>
      <c r="C3554" s="24">
        <v>19.809000000000001</v>
      </c>
      <c r="D3554" s="24">
        <v>3.5000000000000005E-4</v>
      </c>
      <c r="E3554" s="9">
        <f t="shared" si="445"/>
        <v>-1.4629104432580446E-3</v>
      </c>
      <c r="F3554">
        <f t="shared" si="446"/>
        <v>0.99853815908861776</v>
      </c>
      <c r="G3554">
        <f t="shared" si="447"/>
        <v>19.807844508702157</v>
      </c>
      <c r="H3554">
        <f t="shared" si="449"/>
        <v>1.5503299533734565E-2</v>
      </c>
      <c r="I3554" t="str">
        <f t="shared" si="448"/>
        <v>2014</v>
      </c>
      <c r="J3554">
        <f t="shared" ref="J3554:J3617" si="450">-G3554*$P$3*$Q$3*H3554</f>
        <v>-1.5973528343815664</v>
      </c>
      <c r="K3554">
        <f t="shared" ref="K3554:K3617" si="451">+MIN(G3555-G3554,G3556-G3554,G3557-G3554,G3558-G3554,G3559-G3554,G3560-G3554,G3561-G3554,G3562-G3554,G3563-G3554,G3564-G3554)</f>
        <v>-0.71049064677159279</v>
      </c>
      <c r="L3554">
        <f t="shared" ref="L3554:L3617" si="452">+IF(K3554&lt;J3554,1,0)</f>
        <v>0</v>
      </c>
    </row>
    <row r="3555" spans="1:12" x14ac:dyDescent="0.3">
      <c r="A3555">
        <v>3554</v>
      </c>
      <c r="B3555" s="23" t="s">
        <v>3524</v>
      </c>
      <c r="C3555" s="24">
        <v>19.986000000000001</v>
      </c>
      <c r="D3555" s="24">
        <v>4.0999999999999999E-4</v>
      </c>
      <c r="E3555" s="9">
        <f t="shared" si="445"/>
        <v>8.8956485590536392E-3</v>
      </c>
      <c r="F3555">
        <f t="shared" si="446"/>
        <v>1.0089353324246555</v>
      </c>
      <c r="G3555">
        <f t="shared" si="447"/>
        <v>19.984634336660694</v>
      </c>
      <c r="H3555">
        <f t="shared" si="449"/>
        <v>1.5407750333758595E-2</v>
      </c>
      <c r="I3555" t="str">
        <f t="shared" si="448"/>
        <v>2014</v>
      </c>
      <c r="J3555">
        <f t="shared" si="450"/>
        <v>-1.6016770009918748</v>
      </c>
      <c r="K3555">
        <f t="shared" si="451"/>
        <v>-0.8872804747301295</v>
      </c>
      <c r="L3555">
        <f t="shared" si="452"/>
        <v>0</v>
      </c>
    </row>
    <row r="3556" spans="1:12" x14ac:dyDescent="0.3">
      <c r="A3556">
        <v>3555</v>
      </c>
      <c r="B3556" s="23" t="s">
        <v>3525</v>
      </c>
      <c r="C3556" s="24">
        <v>19.742999999999999</v>
      </c>
      <c r="D3556" s="24">
        <v>4.6000000000000001E-4</v>
      </c>
      <c r="E3556" s="9">
        <f t="shared" si="445"/>
        <v>-1.2233030297505981E-2</v>
      </c>
      <c r="F3556">
        <f t="shared" si="446"/>
        <v>0.98784148904232949</v>
      </c>
      <c r="G3556">
        <f t="shared" si="447"/>
        <v>19.741486428020998</v>
      </c>
      <c r="H3556">
        <f t="shared" si="449"/>
        <v>1.5432579816301181E-2</v>
      </c>
      <c r="I3556" t="str">
        <f t="shared" si="448"/>
        <v>2014</v>
      </c>
      <c r="J3556">
        <f t="shared" si="450"/>
        <v>-1.584739496531347</v>
      </c>
      <c r="K3556">
        <f t="shared" si="451"/>
        <v>-0.64413256609043401</v>
      </c>
      <c r="L3556">
        <f t="shared" si="452"/>
        <v>0</v>
      </c>
    </row>
    <row r="3557" spans="1:12" x14ac:dyDescent="0.3">
      <c r="A3557">
        <v>3556</v>
      </c>
      <c r="B3557" s="23" t="s">
        <v>6246</v>
      </c>
      <c r="C3557" s="24">
        <v>20.02</v>
      </c>
      <c r="D3557" s="24">
        <v>4.5600000000000003E-4</v>
      </c>
      <c r="E3557" s="9">
        <f t="shared" si="445"/>
        <v>1.3932775744982858E-2</v>
      </c>
      <c r="F3557">
        <f t="shared" si="446"/>
        <v>1.0140302892164312</v>
      </c>
      <c r="G3557">
        <f t="shared" si="447"/>
        <v>20.018478537816293</v>
      </c>
      <c r="H3557">
        <f t="shared" si="449"/>
        <v>1.3209721829632154E-2</v>
      </c>
      <c r="I3557" t="str">
        <f t="shared" si="448"/>
        <v>2014</v>
      </c>
      <c r="J3557">
        <f t="shared" si="450"/>
        <v>-1.3755115444383039</v>
      </c>
      <c r="K3557">
        <f t="shared" si="451"/>
        <v>-0.92112467588572855</v>
      </c>
      <c r="L3557">
        <f t="shared" si="452"/>
        <v>0</v>
      </c>
    </row>
    <row r="3558" spans="1:12" x14ac:dyDescent="0.3">
      <c r="A3558">
        <v>3557</v>
      </c>
      <c r="B3558" s="23" t="s">
        <v>3526</v>
      </c>
      <c r="C3558" s="24">
        <v>19.771000000000001</v>
      </c>
      <c r="D3558" s="24">
        <v>5.2999999999999998E-4</v>
      </c>
      <c r="E3558" s="9">
        <f t="shared" si="445"/>
        <v>-1.2515556294330968E-2</v>
      </c>
      <c r="F3558">
        <f t="shared" si="446"/>
        <v>0.98756243756243767</v>
      </c>
      <c r="G3558">
        <f t="shared" si="447"/>
        <v>19.769253638798755</v>
      </c>
      <c r="H3558">
        <f t="shared" si="449"/>
        <v>1.3221805449682262E-2</v>
      </c>
      <c r="I3558" t="str">
        <f t="shared" si="448"/>
        <v>2014</v>
      </c>
      <c r="J3558">
        <f t="shared" si="450"/>
        <v>-1.3596293672648032</v>
      </c>
      <c r="K3558">
        <f t="shared" si="451"/>
        <v>-0.67189977686819091</v>
      </c>
      <c r="L3558">
        <f t="shared" si="452"/>
        <v>0</v>
      </c>
    </row>
    <row r="3559" spans="1:12" x14ac:dyDescent="0.3">
      <c r="A3559">
        <v>3558</v>
      </c>
      <c r="B3559" s="23" t="s">
        <v>3527</v>
      </c>
      <c r="C3559" s="24">
        <v>19.483000000000001</v>
      </c>
      <c r="D3559" s="24">
        <v>5.0999999999999993E-4</v>
      </c>
      <c r="E3559" s="9">
        <f t="shared" si="445"/>
        <v>-1.4673927128993292E-2</v>
      </c>
      <c r="F3559">
        <f t="shared" si="446"/>
        <v>0.98543321025744779</v>
      </c>
      <c r="G3559">
        <f t="shared" si="447"/>
        <v>19.481344015380344</v>
      </c>
      <c r="H3559">
        <f t="shared" si="449"/>
        <v>1.351302157258339E-2</v>
      </c>
      <c r="I3559" t="str">
        <f t="shared" si="448"/>
        <v>2014</v>
      </c>
      <c r="J3559">
        <f t="shared" si="450"/>
        <v>-1.3693387123083223</v>
      </c>
      <c r="K3559">
        <f t="shared" si="451"/>
        <v>-0.38399015344977983</v>
      </c>
      <c r="L3559">
        <f t="shared" si="452"/>
        <v>0</v>
      </c>
    </row>
    <row r="3560" spans="1:12" x14ac:dyDescent="0.3">
      <c r="A3560">
        <v>3559</v>
      </c>
      <c r="B3560" s="23" t="s">
        <v>3528</v>
      </c>
      <c r="C3560" s="24">
        <v>19.533000000000001</v>
      </c>
      <c r="D3560" s="24">
        <v>4.2999999999999999E-4</v>
      </c>
      <c r="E3560" s="9">
        <f t="shared" si="445"/>
        <v>2.5630524590845327E-3</v>
      </c>
      <c r="F3560">
        <f t="shared" si="446"/>
        <v>1.0025663398860545</v>
      </c>
      <c r="G3560">
        <f t="shared" si="447"/>
        <v>19.531600185160631</v>
      </c>
      <c r="H3560">
        <f t="shared" si="449"/>
        <v>1.3513169165988353E-2</v>
      </c>
      <c r="I3560" t="str">
        <f t="shared" si="448"/>
        <v>2014</v>
      </c>
      <c r="J3560">
        <f t="shared" si="450"/>
        <v>-1.3728862006149352</v>
      </c>
      <c r="K3560">
        <f t="shared" si="451"/>
        <v>-0.43424632323006662</v>
      </c>
      <c r="L3560">
        <f t="shared" si="452"/>
        <v>0</v>
      </c>
    </row>
    <row r="3561" spans="1:12" x14ac:dyDescent="0.3">
      <c r="A3561">
        <v>3560</v>
      </c>
      <c r="B3561" s="23" t="s">
        <v>3529</v>
      </c>
      <c r="C3561" s="24">
        <v>19.111000000000001</v>
      </c>
      <c r="D3561" s="24">
        <v>2.0000000000000001E-4</v>
      </c>
      <c r="E3561" s="9">
        <f t="shared" si="445"/>
        <v>-2.1841257415990595E-2</v>
      </c>
      <c r="F3561">
        <f t="shared" si="446"/>
        <v>0.97839553575999583</v>
      </c>
      <c r="G3561">
        <f t="shared" si="447"/>
        <v>19.110362977283771</v>
      </c>
      <c r="H3561">
        <f t="shared" si="449"/>
        <v>1.408020597819952E-2</v>
      </c>
      <c r="I3561" t="str">
        <f t="shared" si="448"/>
        <v>2014</v>
      </c>
      <c r="J3561">
        <f t="shared" si="450"/>
        <v>-1.3996435422743845</v>
      </c>
      <c r="K3561">
        <f t="shared" si="451"/>
        <v>-1.3009115353206369E-2</v>
      </c>
      <c r="L3561">
        <f t="shared" si="452"/>
        <v>0</v>
      </c>
    </row>
    <row r="3562" spans="1:12" x14ac:dyDescent="0.3">
      <c r="A3562">
        <v>3561</v>
      </c>
      <c r="B3562" s="23" t="s">
        <v>3530</v>
      </c>
      <c r="C3562" s="24">
        <v>19.105</v>
      </c>
      <c r="D3562" s="24">
        <v>2.0000000000000001E-4</v>
      </c>
      <c r="E3562" s="9">
        <f t="shared" si="445"/>
        <v>-3.1400460798095171E-4</v>
      </c>
      <c r="F3562">
        <f t="shared" si="446"/>
        <v>0.99968604468630629</v>
      </c>
      <c r="G3562">
        <f t="shared" si="447"/>
        <v>19.104363177280437</v>
      </c>
      <c r="H3562">
        <f t="shared" si="449"/>
        <v>1.3421663517503683E-2</v>
      </c>
      <c r="I3562" t="str">
        <f t="shared" si="448"/>
        <v>2014</v>
      </c>
      <c r="J3562">
        <f t="shared" si="450"/>
        <v>-1.3337622245271816</v>
      </c>
      <c r="K3562">
        <f t="shared" si="451"/>
        <v>-7.0093153498724803E-3</v>
      </c>
      <c r="L3562">
        <f t="shared" si="452"/>
        <v>0</v>
      </c>
    </row>
    <row r="3563" spans="1:12" x14ac:dyDescent="0.3">
      <c r="A3563">
        <v>3562</v>
      </c>
      <c r="B3563" s="23" t="s">
        <v>6247</v>
      </c>
      <c r="C3563" s="24">
        <v>19.097999999999999</v>
      </c>
      <c r="D3563" s="24">
        <v>2.0299999999999997E-4</v>
      </c>
      <c r="E3563" s="9">
        <f t="shared" si="445"/>
        <v>-3.6646337085259872E-4</v>
      </c>
      <c r="F3563">
        <f t="shared" si="446"/>
        <v>0.99963360376864685</v>
      </c>
      <c r="G3563">
        <f t="shared" si="447"/>
        <v>19.097353861930564</v>
      </c>
      <c r="H3563">
        <f t="shared" si="449"/>
        <v>1.3343507524062839E-2</v>
      </c>
      <c r="I3563" t="str">
        <f t="shared" si="448"/>
        <v>2014</v>
      </c>
      <c r="J3563">
        <f t="shared" si="450"/>
        <v>-1.325509060915133</v>
      </c>
      <c r="K3563">
        <f t="shared" si="451"/>
        <v>0.28993351871123707</v>
      </c>
      <c r="L3563">
        <f t="shared" si="452"/>
        <v>0</v>
      </c>
    </row>
    <row r="3564" spans="1:12" x14ac:dyDescent="0.3">
      <c r="A3564">
        <v>3563</v>
      </c>
      <c r="B3564" s="23" t="s">
        <v>3531</v>
      </c>
      <c r="C3564" s="24">
        <v>19.388999999999999</v>
      </c>
      <c r="D3564" s="24">
        <v>5.2999999999999998E-4</v>
      </c>
      <c r="E3564" s="9">
        <f t="shared" si="445"/>
        <v>1.5122277420857241E-2</v>
      </c>
      <c r="F3564">
        <f t="shared" si="446"/>
        <v>1.0152371976123153</v>
      </c>
      <c r="G3564">
        <f t="shared" si="447"/>
        <v>19.387287380641801</v>
      </c>
      <c r="H3564">
        <f t="shared" si="449"/>
        <v>1.3625844295971641E-2</v>
      </c>
      <c r="I3564" t="str">
        <f t="shared" si="448"/>
        <v>2014</v>
      </c>
      <c r="J3564">
        <f t="shared" si="450"/>
        <v>-1.3741051599985066</v>
      </c>
      <c r="K3564">
        <f t="shared" si="451"/>
        <v>1.2901850528727721E-2</v>
      </c>
      <c r="L3564">
        <f t="shared" si="452"/>
        <v>0</v>
      </c>
    </row>
    <row r="3565" spans="1:12" x14ac:dyDescent="0.3">
      <c r="A3565">
        <v>3564</v>
      </c>
      <c r="B3565" s="23" t="s">
        <v>3532</v>
      </c>
      <c r="C3565" s="24">
        <v>19.402000000000001</v>
      </c>
      <c r="D3565" s="24">
        <v>5.6000000000000006E-4</v>
      </c>
      <c r="E3565" s="9">
        <f t="shared" si="445"/>
        <v>6.7025859022380957E-4</v>
      </c>
      <c r="F3565">
        <f t="shared" si="446"/>
        <v>1.0006704832637063</v>
      </c>
      <c r="G3565">
        <f t="shared" si="447"/>
        <v>19.400189231170529</v>
      </c>
      <c r="H3565">
        <f t="shared" si="449"/>
        <v>1.268200533335328E-2</v>
      </c>
      <c r="I3565" t="str">
        <f t="shared" si="448"/>
        <v>2014</v>
      </c>
      <c r="J3565">
        <f t="shared" si="450"/>
        <v>-1.2797743401600892</v>
      </c>
      <c r="K3565">
        <f t="shared" si="451"/>
        <v>0.38279939607598479</v>
      </c>
      <c r="L3565">
        <f t="shared" si="452"/>
        <v>0</v>
      </c>
    </row>
    <row r="3566" spans="1:12" x14ac:dyDescent="0.3">
      <c r="A3566">
        <v>3565</v>
      </c>
      <c r="B3566" s="23" t="s">
        <v>3533</v>
      </c>
      <c r="C3566" s="24">
        <v>19.785</v>
      </c>
      <c r="D3566" s="24">
        <v>6.0999999999999997E-4</v>
      </c>
      <c r="E3566" s="9">
        <f t="shared" si="445"/>
        <v>1.9547921298295686E-2</v>
      </c>
      <c r="F3566">
        <f t="shared" si="446"/>
        <v>1.0197402329656735</v>
      </c>
      <c r="G3566">
        <f t="shared" si="447"/>
        <v>19.782988627246514</v>
      </c>
      <c r="H3566">
        <f t="shared" si="449"/>
        <v>1.2968285324490491E-2</v>
      </c>
      <c r="I3566" t="str">
        <f t="shared" si="448"/>
        <v>2014</v>
      </c>
      <c r="J3566">
        <f t="shared" si="450"/>
        <v>-1.3344858067437761</v>
      </c>
      <c r="K3566">
        <f t="shared" si="451"/>
        <v>0.12275526060225772</v>
      </c>
      <c r="L3566">
        <f t="shared" si="452"/>
        <v>0</v>
      </c>
    </row>
    <row r="3567" spans="1:12" x14ac:dyDescent="0.3">
      <c r="A3567">
        <v>3566</v>
      </c>
      <c r="B3567" s="23" t="s">
        <v>3534</v>
      </c>
      <c r="C3567" s="24">
        <v>19.908000000000001</v>
      </c>
      <c r="D3567" s="24">
        <v>6.8000000000000005E-4</v>
      </c>
      <c r="E3567" s="9">
        <f t="shared" si="445"/>
        <v>6.197586158920282E-3</v>
      </c>
      <c r="F3567">
        <f t="shared" si="446"/>
        <v>1.0062168309325248</v>
      </c>
      <c r="G3567">
        <f t="shared" si="447"/>
        <v>19.905743887848772</v>
      </c>
      <c r="H3567">
        <f t="shared" si="449"/>
        <v>1.2891114677603909E-2</v>
      </c>
      <c r="I3567" t="str">
        <f t="shared" si="448"/>
        <v>2014</v>
      </c>
      <c r="J3567">
        <f t="shared" si="450"/>
        <v>-1.3347759854866659</v>
      </c>
      <c r="K3567">
        <f t="shared" si="451"/>
        <v>1.1401116764119479E-2</v>
      </c>
      <c r="L3567">
        <f t="shared" si="452"/>
        <v>0</v>
      </c>
    </row>
    <row r="3568" spans="1:12" x14ac:dyDescent="0.3">
      <c r="A3568">
        <v>3567</v>
      </c>
      <c r="B3568" s="23" t="s">
        <v>3535</v>
      </c>
      <c r="C3568" s="24">
        <v>19.920000000000002</v>
      </c>
      <c r="D3568" s="24">
        <v>8.5999999999999998E-4</v>
      </c>
      <c r="E3568" s="9">
        <f t="shared" si="445"/>
        <v>6.0259116014451395E-4</v>
      </c>
      <c r="F3568">
        <f t="shared" si="446"/>
        <v>1.0006027727546716</v>
      </c>
      <c r="G3568">
        <f t="shared" si="447"/>
        <v>19.917145004612891</v>
      </c>
      <c r="H3568">
        <f t="shared" si="449"/>
        <v>1.1776099880031759E-2</v>
      </c>
      <c r="I3568" t="str">
        <f t="shared" si="448"/>
        <v>2014</v>
      </c>
      <c r="J3568">
        <f t="shared" si="450"/>
        <v>-1.2200231354449613</v>
      </c>
      <c r="K3568">
        <f t="shared" si="451"/>
        <v>0.10497827703632368</v>
      </c>
      <c r="L3568">
        <f t="shared" si="452"/>
        <v>0</v>
      </c>
    </row>
    <row r="3569" spans="1:12" x14ac:dyDescent="0.3">
      <c r="A3569">
        <v>3568</v>
      </c>
      <c r="B3569" s="23" t="s">
        <v>6248</v>
      </c>
      <c r="C3569" s="24">
        <v>20.024999999999999</v>
      </c>
      <c r="D3569" s="24">
        <v>8.6200000000000003E-4</v>
      </c>
      <c r="E3569" s="9">
        <f t="shared" si="445"/>
        <v>5.2572407979704769E-3</v>
      </c>
      <c r="F3569">
        <f t="shared" si="446"/>
        <v>1.0052710843373491</v>
      </c>
      <c r="G3569">
        <f t="shared" si="447"/>
        <v>20.022123281649215</v>
      </c>
      <c r="H3569">
        <f t="shared" si="449"/>
        <v>1.1791971596332253E-2</v>
      </c>
      <c r="I3569" t="str">
        <f t="shared" si="448"/>
        <v>2014</v>
      </c>
      <c r="J3569">
        <f t="shared" si="450"/>
        <v>-1.2281065740184443</v>
      </c>
      <c r="K3569">
        <f t="shared" si="451"/>
        <v>7.4598960759487909E-2</v>
      </c>
      <c r="L3569">
        <f t="shared" si="452"/>
        <v>0</v>
      </c>
    </row>
    <row r="3570" spans="1:12" x14ac:dyDescent="0.3">
      <c r="A3570">
        <v>3569</v>
      </c>
      <c r="B3570" s="23" t="s">
        <v>3536</v>
      </c>
      <c r="C3570" s="24">
        <v>20.099</v>
      </c>
      <c r="D3570" s="24">
        <v>6.8000000000000005E-4</v>
      </c>
      <c r="E3570" s="9">
        <f t="shared" si="445"/>
        <v>3.6885696291919469E-3</v>
      </c>
      <c r="F3570">
        <f t="shared" si="446"/>
        <v>1.0036953807740325</v>
      </c>
      <c r="G3570">
        <f t="shared" si="447"/>
        <v>20.096722242408703</v>
      </c>
      <c r="H3570">
        <f t="shared" si="449"/>
        <v>1.1800040760249306E-2</v>
      </c>
      <c r="I3570" t="str">
        <f t="shared" si="448"/>
        <v>2014</v>
      </c>
      <c r="J3570">
        <f t="shared" si="450"/>
        <v>-1.233525802126914</v>
      </c>
      <c r="K3570">
        <f t="shared" si="451"/>
        <v>4.3995013615901968E-2</v>
      </c>
      <c r="L3570">
        <f t="shared" si="452"/>
        <v>0</v>
      </c>
    </row>
    <row r="3571" spans="1:12" x14ac:dyDescent="0.3">
      <c r="A3571">
        <v>3570</v>
      </c>
      <c r="B3571" s="23" t="s">
        <v>3537</v>
      </c>
      <c r="C3571" s="24">
        <v>20.143000000000001</v>
      </c>
      <c r="D3571" s="24">
        <v>6.8000000000000005E-4</v>
      </c>
      <c r="E3571" s="9">
        <f t="shared" si="445"/>
        <v>2.1867709126721351E-3</v>
      </c>
      <c r="F3571">
        <f t="shared" si="446"/>
        <v>1.002189163639982</v>
      </c>
      <c r="G3571">
        <f t="shared" si="447"/>
        <v>20.140717256024605</v>
      </c>
      <c r="H3571">
        <f t="shared" si="449"/>
        <v>1.1800465736586078E-2</v>
      </c>
      <c r="I3571" t="str">
        <f t="shared" si="448"/>
        <v>2014</v>
      </c>
      <c r="J3571">
        <f t="shared" si="450"/>
        <v>-1.2362707144249385</v>
      </c>
      <c r="K3571">
        <f t="shared" si="451"/>
        <v>0.18855468241904916</v>
      </c>
      <c r="L3571">
        <f t="shared" si="452"/>
        <v>0</v>
      </c>
    </row>
    <row r="3572" spans="1:12" x14ac:dyDescent="0.3">
      <c r="A3572">
        <v>3571</v>
      </c>
      <c r="B3572" s="23" t="s">
        <v>3538</v>
      </c>
      <c r="C3572" s="24">
        <v>20.331</v>
      </c>
      <c r="D3572" s="24">
        <v>5.0999999999999993E-4</v>
      </c>
      <c r="E3572" s="9">
        <f t="shared" si="445"/>
        <v>9.289981325798535E-3</v>
      </c>
      <c r="F3572">
        <f t="shared" si="446"/>
        <v>1.0093332671399493</v>
      </c>
      <c r="G3572">
        <f t="shared" si="447"/>
        <v>20.329271938443654</v>
      </c>
      <c r="H3572">
        <f t="shared" si="449"/>
        <v>1.1526678716823047E-2</v>
      </c>
      <c r="I3572" t="str">
        <f t="shared" si="448"/>
        <v>2014</v>
      </c>
      <c r="J3572">
        <f t="shared" si="450"/>
        <v>-1.218892806994077</v>
      </c>
      <c r="K3572">
        <f t="shared" si="451"/>
        <v>5.4606917388095866E-2</v>
      </c>
      <c r="L3572">
        <f t="shared" si="452"/>
        <v>0</v>
      </c>
    </row>
    <row r="3573" spans="1:12" x14ac:dyDescent="0.3">
      <c r="A3573">
        <v>3572</v>
      </c>
      <c r="B3573" s="23" t="s">
        <v>3539</v>
      </c>
      <c r="C3573" s="24">
        <v>20.385000000000002</v>
      </c>
      <c r="D3573" s="24">
        <v>3.3E-4</v>
      </c>
      <c r="E3573" s="9">
        <f t="shared" si="445"/>
        <v>2.6525214491311235E-3</v>
      </c>
      <c r="F3573">
        <f t="shared" si="446"/>
        <v>1.0026560424966799</v>
      </c>
      <c r="G3573">
        <f t="shared" si="447"/>
        <v>20.38387885583175</v>
      </c>
      <c r="H3573">
        <f t="shared" si="449"/>
        <v>1.1242718254033647E-2</v>
      </c>
      <c r="I3573" t="str">
        <f t="shared" si="448"/>
        <v>2014</v>
      </c>
      <c r="J3573">
        <f t="shared" si="450"/>
        <v>-1.1920587432240579</v>
      </c>
      <c r="K3573">
        <f t="shared" si="451"/>
        <v>0.86842089217923757</v>
      </c>
      <c r="L3573">
        <f t="shared" si="452"/>
        <v>0</v>
      </c>
    </row>
    <row r="3574" spans="1:12" x14ac:dyDescent="0.3">
      <c r="A3574">
        <v>3573</v>
      </c>
      <c r="B3574" s="23" t="s">
        <v>3540</v>
      </c>
      <c r="C3574" s="24">
        <v>21.411000000000001</v>
      </c>
      <c r="D3574" s="24">
        <v>2.0000000000000001E-4</v>
      </c>
      <c r="E3574" s="9">
        <f t="shared" si="445"/>
        <v>4.9105472385823232E-2</v>
      </c>
      <c r="F3574">
        <f t="shared" si="446"/>
        <v>1.0503311258278145</v>
      </c>
      <c r="G3574">
        <f t="shared" si="447"/>
        <v>21.410286311894868</v>
      </c>
      <c r="H3574">
        <f t="shared" si="449"/>
        <v>1.4194846874832502E-2</v>
      </c>
      <c r="I3574" t="str">
        <f t="shared" si="448"/>
        <v>2014</v>
      </c>
      <c r="J3574">
        <f t="shared" si="450"/>
        <v>-1.5808573675283921</v>
      </c>
      <c r="K3574">
        <f t="shared" si="451"/>
        <v>-0.1579865638838811</v>
      </c>
      <c r="L3574">
        <f t="shared" si="452"/>
        <v>0</v>
      </c>
    </row>
    <row r="3575" spans="1:12" x14ac:dyDescent="0.3">
      <c r="A3575">
        <v>3574</v>
      </c>
      <c r="B3575" s="23" t="s">
        <v>6250</v>
      </c>
      <c r="C3575" s="24">
        <v>21.83</v>
      </c>
      <c r="D3575" s="24">
        <v>2.3000000000000001E-4</v>
      </c>
      <c r="E3575" s="9">
        <f t="shared" si="445"/>
        <v>1.9380361904812377E-2</v>
      </c>
      <c r="F3575">
        <f t="shared" si="446"/>
        <v>1.0195693802251178</v>
      </c>
      <c r="G3575">
        <f t="shared" si="447"/>
        <v>21.829163199372111</v>
      </c>
      <c r="H3575">
        <f t="shared" si="449"/>
        <v>1.3810994891866218E-2</v>
      </c>
      <c r="I3575" t="str">
        <f t="shared" si="448"/>
        <v>2014</v>
      </c>
      <c r="J3575">
        <f t="shared" si="450"/>
        <v>-1.5682003736403378</v>
      </c>
      <c r="K3575">
        <f t="shared" si="451"/>
        <v>-0.62696546277483023</v>
      </c>
      <c r="L3575">
        <f t="shared" si="452"/>
        <v>0</v>
      </c>
    </row>
    <row r="3576" spans="1:12" x14ac:dyDescent="0.3">
      <c r="A3576">
        <v>3575</v>
      </c>
      <c r="B3576" s="23" t="s">
        <v>3541</v>
      </c>
      <c r="C3576" s="24">
        <v>21.890999999999998</v>
      </c>
      <c r="D3576" s="24">
        <v>5.2999999999999998E-4</v>
      </c>
      <c r="E3576" s="9">
        <f t="shared" si="445"/>
        <v>2.7904228897402609E-3</v>
      </c>
      <c r="F3576">
        <f t="shared" si="446"/>
        <v>1.0027943197434723</v>
      </c>
      <c r="G3576">
        <f t="shared" si="447"/>
        <v>21.889066380402788</v>
      </c>
      <c r="H3576">
        <f t="shared" si="449"/>
        <v>1.3807526480094222E-2</v>
      </c>
      <c r="I3576" t="str">
        <f t="shared" si="448"/>
        <v>2014</v>
      </c>
      <c r="J3576">
        <f t="shared" si="450"/>
        <v>-1.5721088904240064</v>
      </c>
      <c r="K3576">
        <f t="shared" si="451"/>
        <v>-0.68686864380550716</v>
      </c>
      <c r="L3576">
        <f t="shared" si="452"/>
        <v>0</v>
      </c>
    </row>
    <row r="3577" spans="1:12" x14ac:dyDescent="0.3">
      <c r="A3577">
        <v>3576</v>
      </c>
      <c r="B3577" s="23" t="s">
        <v>3542</v>
      </c>
      <c r="C3577" s="24">
        <v>21.844000000000001</v>
      </c>
      <c r="D3577" s="24">
        <v>5.6000000000000006E-4</v>
      </c>
      <c r="E3577" s="9">
        <f t="shared" si="445"/>
        <v>-2.1493091616852952E-3</v>
      </c>
      <c r="F3577">
        <f t="shared" si="446"/>
        <v>0.9978529989493401</v>
      </c>
      <c r="G3577">
        <f t="shared" si="447"/>
        <v>21.841961321806465</v>
      </c>
      <c r="H3577">
        <f t="shared" si="449"/>
        <v>1.3809690547033333E-2</v>
      </c>
      <c r="I3577" t="str">
        <f t="shared" si="448"/>
        <v>2014</v>
      </c>
      <c r="J3577">
        <f t="shared" si="450"/>
        <v>-1.5689715952321552</v>
      </c>
      <c r="K3577">
        <f t="shared" si="451"/>
        <v>-0.63976358520918453</v>
      </c>
      <c r="L3577">
        <f t="shared" si="452"/>
        <v>0</v>
      </c>
    </row>
    <row r="3578" spans="1:12" x14ac:dyDescent="0.3">
      <c r="A3578">
        <v>3577</v>
      </c>
      <c r="B3578" s="23" t="s">
        <v>3543</v>
      </c>
      <c r="C3578" s="24">
        <v>21.678000000000001</v>
      </c>
      <c r="D3578" s="24">
        <v>5.0999999999999993E-4</v>
      </c>
      <c r="E3578" s="9">
        <f t="shared" si="445"/>
        <v>-7.6283628963491395E-3</v>
      </c>
      <c r="F3578">
        <f t="shared" si="446"/>
        <v>0.99240065921992304</v>
      </c>
      <c r="G3578">
        <f t="shared" si="447"/>
        <v>21.676157448309556</v>
      </c>
      <c r="H3578">
        <f t="shared" si="449"/>
        <v>1.3858355751439866E-2</v>
      </c>
      <c r="I3578" t="str">
        <f t="shared" si="448"/>
        <v>2014</v>
      </c>
      <c r="J3578">
        <f t="shared" si="450"/>
        <v>-1.5625484889525196</v>
      </c>
      <c r="K3578">
        <f t="shared" si="451"/>
        <v>-0.48995835177007763</v>
      </c>
      <c r="L3578">
        <f t="shared" si="452"/>
        <v>0</v>
      </c>
    </row>
    <row r="3579" spans="1:12" x14ac:dyDescent="0.3">
      <c r="A3579">
        <v>3578</v>
      </c>
      <c r="B3579" s="23" t="s">
        <v>3544</v>
      </c>
      <c r="C3579" s="24">
        <v>21.777000000000001</v>
      </c>
      <c r="D3579" s="24">
        <v>4.0999999999999999E-4</v>
      </c>
      <c r="E3579" s="9">
        <f t="shared" si="445"/>
        <v>4.556445577255072E-3</v>
      </c>
      <c r="F3579">
        <f t="shared" si="446"/>
        <v>1.0045668419595903</v>
      </c>
      <c r="G3579">
        <f t="shared" si="447"/>
        <v>21.775511955842088</v>
      </c>
      <c r="H3579">
        <f t="shared" si="449"/>
        <v>1.3743747880849764E-2</v>
      </c>
      <c r="I3579" t="str">
        <f t="shared" si="448"/>
        <v>2014</v>
      </c>
      <c r="J3579">
        <f t="shared" si="450"/>
        <v>-1.5567291390806717</v>
      </c>
      <c r="K3579">
        <f t="shared" si="451"/>
        <v>-0.58931285930260913</v>
      </c>
      <c r="L3579">
        <f t="shared" si="452"/>
        <v>0</v>
      </c>
    </row>
    <row r="3580" spans="1:12" x14ac:dyDescent="0.3">
      <c r="A3580">
        <v>3579</v>
      </c>
      <c r="B3580" s="23" t="s">
        <v>6252</v>
      </c>
      <c r="C3580" s="24">
        <v>21.89</v>
      </c>
      <c r="D3580" s="24">
        <v>4.0599999999999995E-4</v>
      </c>
      <c r="E3580" s="9">
        <f t="shared" si="445"/>
        <v>5.1755445639583555E-3</v>
      </c>
      <c r="F3580">
        <f t="shared" si="446"/>
        <v>1.0051889608302338</v>
      </c>
      <c r="G3580">
        <f t="shared" si="447"/>
        <v>21.88851882678026</v>
      </c>
      <c r="H3580">
        <f t="shared" si="449"/>
        <v>1.3694241132797292E-2</v>
      </c>
      <c r="I3580" t="str">
        <f t="shared" si="448"/>
        <v>2014</v>
      </c>
      <c r="J3580">
        <f t="shared" si="450"/>
        <v>-1.5591713491174002</v>
      </c>
      <c r="K3580">
        <f t="shared" si="451"/>
        <v>-0.70231973024078087</v>
      </c>
      <c r="L3580">
        <f t="shared" si="452"/>
        <v>0</v>
      </c>
    </row>
    <row r="3581" spans="1:12" x14ac:dyDescent="0.3">
      <c r="A3581">
        <v>3580</v>
      </c>
      <c r="B3581" s="23" t="s">
        <v>3545</v>
      </c>
      <c r="C3581" s="24">
        <v>22.047000000000001</v>
      </c>
      <c r="D3581" s="24">
        <v>4.8000000000000001E-4</v>
      </c>
      <c r="E3581" s="9">
        <f t="shared" si="445"/>
        <v>7.1466266800722785E-3</v>
      </c>
      <c r="F3581">
        <f t="shared" si="446"/>
        <v>1.0071722247601644</v>
      </c>
      <c r="G3581">
        <f t="shared" si="447"/>
        <v>22.045236310548521</v>
      </c>
      <c r="H3581">
        <f t="shared" si="449"/>
        <v>1.3611996800037754E-2</v>
      </c>
      <c r="I3581" t="str">
        <f t="shared" si="448"/>
        <v>2014</v>
      </c>
      <c r="J3581">
        <f t="shared" si="450"/>
        <v>-1.560903654692716</v>
      </c>
      <c r="K3581">
        <f t="shared" si="451"/>
        <v>-1.1500821306902651</v>
      </c>
      <c r="L3581">
        <f t="shared" si="452"/>
        <v>0</v>
      </c>
    </row>
    <row r="3582" spans="1:12" x14ac:dyDescent="0.3">
      <c r="A3582">
        <v>3581</v>
      </c>
      <c r="B3582" s="23" t="s">
        <v>3546</v>
      </c>
      <c r="C3582" s="24">
        <v>21.96</v>
      </c>
      <c r="D3582" s="24">
        <v>4.6000000000000001E-4</v>
      </c>
      <c r="E3582" s="9">
        <f t="shared" si="445"/>
        <v>-3.9539215735139429E-3</v>
      </c>
      <c r="F3582">
        <f t="shared" si="446"/>
        <v>0.99605388488229696</v>
      </c>
      <c r="G3582">
        <f t="shared" si="447"/>
        <v>21.958316464536352</v>
      </c>
      <c r="H3582">
        <f t="shared" si="449"/>
        <v>1.3667896262611322E-2</v>
      </c>
      <c r="I3582" t="str">
        <f t="shared" si="448"/>
        <v>2014</v>
      </c>
      <c r="J3582">
        <f t="shared" si="450"/>
        <v>-1.5611341151365121</v>
      </c>
      <c r="K3582">
        <f t="shared" si="451"/>
        <v>-1.1052558893516995</v>
      </c>
      <c r="L3582">
        <f t="shared" si="452"/>
        <v>0</v>
      </c>
    </row>
    <row r="3583" spans="1:12" x14ac:dyDescent="0.3">
      <c r="A3583">
        <v>3582</v>
      </c>
      <c r="B3583" s="23" t="s">
        <v>3547</v>
      </c>
      <c r="C3583" s="24">
        <v>21.254000000000001</v>
      </c>
      <c r="D3583" s="24">
        <v>4.8000000000000001E-4</v>
      </c>
      <c r="E3583" s="9">
        <f t="shared" si="445"/>
        <v>-3.2677503690826469E-2</v>
      </c>
      <c r="F3583">
        <f t="shared" si="446"/>
        <v>0.96785063752276868</v>
      </c>
      <c r="G3583">
        <f t="shared" si="447"/>
        <v>21.252299748010987</v>
      </c>
      <c r="H3583">
        <f t="shared" si="449"/>
        <v>1.432553530111446E-2</v>
      </c>
      <c r="I3583" t="str">
        <f t="shared" si="448"/>
        <v>2014</v>
      </c>
      <c r="J3583">
        <f t="shared" si="450"/>
        <v>-1.5836393791254035</v>
      </c>
      <c r="K3583">
        <f t="shared" si="451"/>
        <v>-0.39923917282633425</v>
      </c>
      <c r="L3583">
        <f t="shared" si="452"/>
        <v>0</v>
      </c>
    </row>
    <row r="3584" spans="1:12" x14ac:dyDescent="0.3">
      <c r="A3584">
        <v>3583</v>
      </c>
      <c r="B3584" s="23" t="s">
        <v>3548</v>
      </c>
      <c r="C3584" s="24">
        <v>21.314</v>
      </c>
      <c r="D3584" s="24">
        <v>4.6000000000000001E-4</v>
      </c>
      <c r="E3584" s="9">
        <f t="shared" si="445"/>
        <v>2.8190208482610341E-3</v>
      </c>
      <c r="F3584">
        <f t="shared" si="446"/>
        <v>1.0028229980239014</v>
      </c>
      <c r="G3584">
        <f t="shared" si="447"/>
        <v>21.312365989304546</v>
      </c>
      <c r="H3584">
        <f t="shared" si="449"/>
        <v>1.4308090401207018E-2</v>
      </c>
      <c r="I3584" t="str">
        <f t="shared" si="448"/>
        <v>2014</v>
      </c>
      <c r="J3584">
        <f t="shared" si="450"/>
        <v>-1.5861813585807361</v>
      </c>
      <c r="K3584">
        <f t="shared" si="451"/>
        <v>-0.53013255422447614</v>
      </c>
      <c r="L3584">
        <f t="shared" si="452"/>
        <v>0</v>
      </c>
    </row>
    <row r="3585" spans="1:12" x14ac:dyDescent="0.3">
      <c r="A3585">
        <v>3584</v>
      </c>
      <c r="B3585" s="23" t="s">
        <v>3549</v>
      </c>
      <c r="C3585" s="24">
        <v>21.204000000000001</v>
      </c>
      <c r="D3585" s="24">
        <v>5.0999999999999993E-4</v>
      </c>
      <c r="E3585" s="9">
        <f t="shared" si="445"/>
        <v>-5.1742906732047591E-3</v>
      </c>
      <c r="F3585">
        <f t="shared" si="446"/>
        <v>0.99483907290982454</v>
      </c>
      <c r="G3585">
        <f t="shared" si="447"/>
        <v>21.202197736597281</v>
      </c>
      <c r="H3585">
        <f t="shared" si="449"/>
        <v>1.4319809478053983E-2</v>
      </c>
      <c r="I3585" t="str">
        <f t="shared" si="448"/>
        <v>2014</v>
      </c>
      <c r="J3585">
        <f t="shared" si="450"/>
        <v>-1.5792744924284832</v>
      </c>
      <c r="K3585">
        <f t="shared" si="451"/>
        <v>-0.41996430151721142</v>
      </c>
      <c r="L3585">
        <f t="shared" si="452"/>
        <v>0</v>
      </c>
    </row>
    <row r="3586" spans="1:12" x14ac:dyDescent="0.3">
      <c r="A3586">
        <v>3585</v>
      </c>
      <c r="B3586" s="23" t="s">
        <v>6253</v>
      </c>
      <c r="C3586" s="24">
        <v>21.413</v>
      </c>
      <c r="D3586" s="24">
        <v>5.0700000000000007E-4</v>
      </c>
      <c r="E3586" s="9">
        <f t="shared" si="445"/>
        <v>9.8083710985201189E-3</v>
      </c>
      <c r="F3586">
        <f t="shared" si="446"/>
        <v>1.0098566308243728</v>
      </c>
      <c r="G3586">
        <f t="shared" si="447"/>
        <v>21.411190677944933</v>
      </c>
      <c r="H3586">
        <f t="shared" si="449"/>
        <v>1.4130044154002893E-2</v>
      </c>
      <c r="I3586" t="str">
        <f t="shared" si="448"/>
        <v>2014</v>
      </c>
      <c r="J3586">
        <f t="shared" si="450"/>
        <v>-1.573706862515879</v>
      </c>
      <c r="K3586">
        <f t="shared" si="451"/>
        <v>-0.62895724286486399</v>
      </c>
      <c r="L3586">
        <f t="shared" si="452"/>
        <v>0</v>
      </c>
    </row>
    <row r="3587" spans="1:12" x14ac:dyDescent="0.3">
      <c r="A3587">
        <v>3586</v>
      </c>
      <c r="B3587" s="23" t="s">
        <v>3550</v>
      </c>
      <c r="C3587" s="24">
        <v>21.448</v>
      </c>
      <c r="D3587" s="24">
        <v>5.0999999999999993E-4</v>
      </c>
      <c r="E3587" s="9">
        <f t="shared" ref="E3587:E3650" si="453">LN(C3587/C3586)</f>
        <v>1.6331867095783778E-3</v>
      </c>
      <c r="F3587">
        <f t="shared" ref="F3587:F3650" si="454">C3587/C3586</f>
        <v>1.0016345210853219</v>
      </c>
      <c r="G3587">
        <f t="shared" ref="G3587:G3650" si="455">C3587*EXP(-2/12*D3587)</f>
        <v>21.446176997478705</v>
      </c>
      <c r="H3587">
        <f t="shared" si="449"/>
        <v>1.3970621656252184E-2</v>
      </c>
      <c r="I3587" t="str">
        <f t="shared" ref="I3587:I3650" si="456">MID(B3587,7,4)</f>
        <v>2014</v>
      </c>
      <c r="J3587">
        <f t="shared" si="450"/>
        <v>-1.5584939405199574</v>
      </c>
      <c r="K3587">
        <f t="shared" si="451"/>
        <v>-0.66394356239863583</v>
      </c>
      <c r="L3587">
        <f t="shared" si="452"/>
        <v>0</v>
      </c>
    </row>
    <row r="3588" spans="1:12" x14ac:dyDescent="0.3">
      <c r="A3588">
        <v>3587</v>
      </c>
      <c r="B3588" s="23" t="s">
        <v>3551</v>
      </c>
      <c r="C3588" s="24">
        <v>21.187999999999999</v>
      </c>
      <c r="D3588" s="24">
        <v>5.0999999999999993E-4</v>
      </c>
      <c r="E3588" s="9">
        <f t="shared" si="453"/>
        <v>-1.2196417251378043E-2</v>
      </c>
      <c r="F3588">
        <f t="shared" si="454"/>
        <v>0.98787765759045121</v>
      </c>
      <c r="G3588">
        <f t="shared" si="455"/>
        <v>21.186199096539479</v>
      </c>
      <c r="H3588">
        <f t="shared" si="449"/>
        <v>1.3959070663359545E-2</v>
      </c>
      <c r="I3588" t="str">
        <f t="shared" si="456"/>
        <v>2014</v>
      </c>
      <c r="J3588">
        <f t="shared" si="450"/>
        <v>-1.5383283918024926</v>
      </c>
      <c r="K3588">
        <f t="shared" si="451"/>
        <v>-0.40396566145940938</v>
      </c>
      <c r="L3588">
        <f t="shared" si="452"/>
        <v>0</v>
      </c>
    </row>
    <row r="3589" spans="1:12" x14ac:dyDescent="0.3">
      <c r="A3589">
        <v>3588</v>
      </c>
      <c r="B3589" s="23" t="s">
        <v>3552</v>
      </c>
      <c r="C3589" s="24">
        <v>21.239000000000001</v>
      </c>
      <c r="D3589" s="24">
        <v>5.6000000000000006E-4</v>
      </c>
      <c r="E3589" s="9">
        <f t="shared" si="453"/>
        <v>2.404130603829407E-3</v>
      </c>
      <c r="F3589">
        <f t="shared" si="454"/>
        <v>1.0024070228431188</v>
      </c>
      <c r="G3589">
        <f t="shared" si="455"/>
        <v>21.237017785838102</v>
      </c>
      <c r="H3589">
        <f t="shared" si="449"/>
        <v>1.3585920102058805E-2</v>
      </c>
      <c r="I3589" t="str">
        <f t="shared" si="456"/>
        <v>2014</v>
      </c>
      <c r="J3589">
        <f t="shared" si="450"/>
        <v>-1.5007974653657719</v>
      </c>
      <c r="K3589">
        <f t="shared" si="451"/>
        <v>-0.45478435075803247</v>
      </c>
      <c r="L3589">
        <f t="shared" si="452"/>
        <v>0</v>
      </c>
    </row>
    <row r="3590" spans="1:12" x14ac:dyDescent="0.3">
      <c r="A3590">
        <v>3589</v>
      </c>
      <c r="B3590" s="23" t="s">
        <v>3553</v>
      </c>
      <c r="C3590" s="24">
        <v>21.542000000000002</v>
      </c>
      <c r="D3590" s="24">
        <v>5.2999999999999998E-4</v>
      </c>
      <c r="E3590" s="9">
        <f t="shared" si="453"/>
        <v>1.4165403642468937E-2</v>
      </c>
      <c r="F3590">
        <f t="shared" si="454"/>
        <v>1.0142662083902256</v>
      </c>
      <c r="G3590">
        <f t="shared" si="455"/>
        <v>21.540097207374579</v>
      </c>
      <c r="H3590">
        <f t="shared" si="449"/>
        <v>1.3740943172943353E-2</v>
      </c>
      <c r="I3590" t="str">
        <f t="shared" si="456"/>
        <v>2014</v>
      </c>
      <c r="J3590">
        <f t="shared" si="450"/>
        <v>-1.5395851129651443</v>
      </c>
      <c r="K3590">
        <f t="shared" si="451"/>
        <v>-0.75786377229450963</v>
      </c>
      <c r="L3590">
        <f t="shared" si="452"/>
        <v>0</v>
      </c>
    </row>
    <row r="3591" spans="1:12" x14ac:dyDescent="0.3">
      <c r="A3591">
        <v>3590</v>
      </c>
      <c r="B3591" s="23" t="s">
        <v>3554</v>
      </c>
      <c r="C3591" s="24">
        <v>20.896999999999998</v>
      </c>
      <c r="D3591" s="24">
        <v>5.2999999999999998E-4</v>
      </c>
      <c r="E3591" s="9">
        <f t="shared" si="453"/>
        <v>-3.0398909930617626E-2</v>
      </c>
      <c r="F3591">
        <f t="shared" si="454"/>
        <v>0.97005849039086423</v>
      </c>
      <c r="G3591">
        <f t="shared" si="455"/>
        <v>20.895154179858256</v>
      </c>
      <c r="H3591">
        <f t="shared" si="449"/>
        <v>1.4355170424404323E-2</v>
      </c>
      <c r="I3591" t="str">
        <f t="shared" si="456"/>
        <v>2014</v>
      </c>
      <c r="J3591">
        <f t="shared" si="450"/>
        <v>-1.5602472774823752</v>
      </c>
      <c r="K3591">
        <f t="shared" si="451"/>
        <v>-0.11292074477818659</v>
      </c>
      <c r="L3591">
        <f t="shared" si="452"/>
        <v>0</v>
      </c>
    </row>
    <row r="3592" spans="1:12" x14ac:dyDescent="0.3">
      <c r="A3592">
        <v>3591</v>
      </c>
      <c r="B3592" s="23" t="s">
        <v>6254</v>
      </c>
      <c r="C3592" s="24">
        <v>20.855</v>
      </c>
      <c r="D3592" s="24">
        <v>5.5800000000000001E-4</v>
      </c>
      <c r="E3592" s="9">
        <f t="shared" si="453"/>
        <v>-2.0118803490523128E-3</v>
      </c>
      <c r="F3592">
        <f t="shared" si="454"/>
        <v>0.99799014212566406</v>
      </c>
      <c r="G3592">
        <f t="shared" si="455"/>
        <v>20.853060575184653</v>
      </c>
      <c r="H3592">
        <f t="shared" si="449"/>
        <v>1.437193422858804E-2</v>
      </c>
      <c r="I3592" t="str">
        <f t="shared" si="456"/>
        <v>2014</v>
      </c>
      <c r="J3592">
        <f t="shared" si="450"/>
        <v>-1.5589225041410846</v>
      </c>
      <c r="K3592">
        <f t="shared" si="451"/>
        <v>-0.45113487640588801</v>
      </c>
      <c r="L3592">
        <f t="shared" si="452"/>
        <v>0</v>
      </c>
    </row>
    <row r="3593" spans="1:12" x14ac:dyDescent="0.3">
      <c r="A3593">
        <v>3592</v>
      </c>
      <c r="B3593" s="23" t="s">
        <v>3555</v>
      </c>
      <c r="C3593" s="24">
        <v>20.879000000000001</v>
      </c>
      <c r="D3593" s="24">
        <v>5.6000000000000006E-4</v>
      </c>
      <c r="E3593" s="9">
        <f t="shared" si="453"/>
        <v>1.1501414983299625E-3</v>
      </c>
      <c r="F3593">
        <f t="shared" si="454"/>
        <v>1.0011508031647087</v>
      </c>
      <c r="G3593">
        <f t="shared" si="455"/>
        <v>20.87705138427015</v>
      </c>
      <c r="H3593">
        <f t="shared" si="449"/>
        <v>1.4362634454355455E-2</v>
      </c>
      <c r="I3593" t="str">
        <f t="shared" si="456"/>
        <v>2014</v>
      </c>
      <c r="J3593">
        <f t="shared" si="450"/>
        <v>-1.5597060905890296</v>
      </c>
      <c r="K3593">
        <f t="shared" si="451"/>
        <v>-0.59284323512890325</v>
      </c>
      <c r="L3593">
        <f t="shared" si="452"/>
        <v>0</v>
      </c>
    </row>
    <row r="3594" spans="1:12" x14ac:dyDescent="0.3">
      <c r="A3594">
        <v>3593</v>
      </c>
      <c r="B3594" s="23" t="s">
        <v>3556</v>
      </c>
      <c r="C3594" s="24">
        <v>20.783999999999999</v>
      </c>
      <c r="D3594" s="24">
        <v>5.0999999999999993E-4</v>
      </c>
      <c r="E3594" s="9">
        <f t="shared" si="453"/>
        <v>-4.5604092189948878E-3</v>
      </c>
      <c r="F3594">
        <f t="shared" si="454"/>
        <v>0.99544997365774213</v>
      </c>
      <c r="G3594">
        <f t="shared" si="455"/>
        <v>20.782233435080069</v>
      </c>
      <c r="H3594">
        <f t="shared" si="449"/>
        <v>1.4237477810717748E-2</v>
      </c>
      <c r="I3594" t="str">
        <f t="shared" si="456"/>
        <v>2014</v>
      </c>
      <c r="J3594">
        <f t="shared" si="450"/>
        <v>-1.5390927043719187</v>
      </c>
      <c r="K3594">
        <f t="shared" si="451"/>
        <v>-0.53611641152030742</v>
      </c>
      <c r="L3594">
        <f t="shared" si="452"/>
        <v>0</v>
      </c>
    </row>
    <row r="3595" spans="1:12" x14ac:dyDescent="0.3">
      <c r="A3595">
        <v>3594</v>
      </c>
      <c r="B3595" s="23" t="s">
        <v>3557</v>
      </c>
      <c r="C3595" s="24">
        <v>21.327999999999999</v>
      </c>
      <c r="D3595" s="24">
        <v>4.6000000000000001E-4</v>
      </c>
      <c r="E3595" s="9">
        <f t="shared" si="453"/>
        <v>2.5837303508109061E-2</v>
      </c>
      <c r="F3595">
        <f t="shared" si="454"/>
        <v>1.0261739799846035</v>
      </c>
      <c r="G3595">
        <f t="shared" si="455"/>
        <v>21.326364916012352</v>
      </c>
      <c r="H3595">
        <f t="shared" si="449"/>
        <v>1.4864795399341288E-2</v>
      </c>
      <c r="I3595" t="str">
        <f t="shared" si="456"/>
        <v>2014</v>
      </c>
      <c r="J3595">
        <f t="shared" si="450"/>
        <v>-1.6489795611661677</v>
      </c>
      <c r="K3595">
        <f t="shared" si="451"/>
        <v>-1.2849682918764636</v>
      </c>
      <c r="L3595">
        <f t="shared" si="452"/>
        <v>0</v>
      </c>
    </row>
    <row r="3596" spans="1:12" x14ac:dyDescent="0.3">
      <c r="A3596">
        <v>3595</v>
      </c>
      <c r="B3596" s="23" t="s">
        <v>3558</v>
      </c>
      <c r="C3596" s="24">
        <v>21.169</v>
      </c>
      <c r="D3596" s="24">
        <v>5.0999999999999993E-4</v>
      </c>
      <c r="E3596" s="9">
        <f t="shared" si="453"/>
        <v>-7.4829160609097556E-3</v>
      </c>
      <c r="F3596">
        <f t="shared" si="454"/>
        <v>0.99254501125281325</v>
      </c>
      <c r="G3596">
        <f t="shared" si="455"/>
        <v>21.167200711470844</v>
      </c>
      <c r="H3596">
        <f t="shared" si="449"/>
        <v>1.465461474085095E-2</v>
      </c>
      <c r="I3596" t="str">
        <f t="shared" si="456"/>
        <v>2014</v>
      </c>
      <c r="J3596">
        <f t="shared" si="450"/>
        <v>-1.6135310758463504</v>
      </c>
      <c r="K3596">
        <f t="shared" si="451"/>
        <v>-1.2138968143854534</v>
      </c>
      <c r="L3596">
        <f t="shared" si="452"/>
        <v>0</v>
      </c>
    </row>
    <row r="3597" spans="1:12" x14ac:dyDescent="0.3">
      <c r="A3597">
        <v>3596</v>
      </c>
      <c r="B3597" s="23" t="s">
        <v>3559</v>
      </c>
      <c r="C3597" s="24">
        <v>21.384</v>
      </c>
      <c r="D3597" s="24">
        <v>5.2999999999999998E-4</v>
      </c>
      <c r="E3597" s="9">
        <f t="shared" si="453"/>
        <v>1.0105131461174749E-2</v>
      </c>
      <c r="F3597">
        <f t="shared" si="454"/>
        <v>1.0101563607161415</v>
      </c>
      <c r="G3597">
        <f t="shared" si="455"/>
        <v>21.382111163424845</v>
      </c>
      <c r="H3597">
        <f t="shared" si="449"/>
        <v>1.4708143785583281E-2</v>
      </c>
      <c r="I3597" t="str">
        <f t="shared" si="456"/>
        <v>2014</v>
      </c>
      <c r="J3597">
        <f t="shared" si="450"/>
        <v>-1.6358668453859653</v>
      </c>
      <c r="K3597">
        <f t="shared" si="451"/>
        <v>-1.6247906070474798</v>
      </c>
      <c r="L3597">
        <f t="shared" si="452"/>
        <v>0</v>
      </c>
    </row>
    <row r="3598" spans="1:12" x14ac:dyDescent="0.3">
      <c r="A3598">
        <v>3597</v>
      </c>
      <c r="B3598" s="23" t="s">
        <v>6255</v>
      </c>
      <c r="C3598" s="24">
        <v>21.545000000000002</v>
      </c>
      <c r="D3598" s="24">
        <v>4.8200000000000001E-4</v>
      </c>
      <c r="E3598" s="9">
        <f t="shared" si="453"/>
        <v>7.5007922311835385E-3</v>
      </c>
      <c r="F3598">
        <f t="shared" si="454"/>
        <v>1.0075289936401048</v>
      </c>
      <c r="G3598">
        <f t="shared" si="455"/>
        <v>21.543269287851203</v>
      </c>
      <c r="H3598">
        <f t="shared" si="449"/>
        <v>1.4733233230772356E-2</v>
      </c>
      <c r="I3598" t="str">
        <f t="shared" si="456"/>
        <v>2014</v>
      </c>
      <c r="J3598">
        <f t="shared" si="450"/>
        <v>-1.65100798839658</v>
      </c>
      <c r="K3598">
        <f t="shared" si="451"/>
        <v>-1.8546147252149012</v>
      </c>
      <c r="L3598">
        <f t="shared" si="452"/>
        <v>1</v>
      </c>
    </row>
    <row r="3599" spans="1:12" x14ac:dyDescent="0.3">
      <c r="A3599">
        <v>3598</v>
      </c>
      <c r="B3599" s="23" t="s">
        <v>3560</v>
      </c>
      <c r="C3599" s="24">
        <v>21.248999999999999</v>
      </c>
      <c r="D3599" s="24">
        <v>5.0999999999999993E-4</v>
      </c>
      <c r="E3599" s="9">
        <f t="shared" si="453"/>
        <v>-1.3833935628206223E-2</v>
      </c>
      <c r="F3599">
        <f t="shared" si="454"/>
        <v>0.98626131352982116</v>
      </c>
      <c r="G3599">
        <f t="shared" si="455"/>
        <v>21.247193911759837</v>
      </c>
      <c r="H3599">
        <f t="shared" si="449"/>
        <v>1.5024548685826327E-2</v>
      </c>
      <c r="I3599" t="str">
        <f t="shared" si="456"/>
        <v>2014</v>
      </c>
      <c r="J3599">
        <f t="shared" si="450"/>
        <v>-1.6605139078033668</v>
      </c>
      <c r="K3599">
        <f t="shared" si="451"/>
        <v>-1.5585393491235351</v>
      </c>
      <c r="L3599">
        <f t="shared" si="452"/>
        <v>0</v>
      </c>
    </row>
    <row r="3600" spans="1:12" x14ac:dyDescent="0.3">
      <c r="A3600">
        <v>3599</v>
      </c>
      <c r="B3600" s="23" t="s">
        <v>3561</v>
      </c>
      <c r="C3600" s="24">
        <v>20.835999999999999</v>
      </c>
      <c r="D3600" s="24">
        <v>5.6000000000000006E-4</v>
      </c>
      <c r="E3600" s="9">
        <f t="shared" si="453"/>
        <v>-1.962757555665014E-2</v>
      </c>
      <c r="F3600">
        <f t="shared" si="454"/>
        <v>0.98056379123723469</v>
      </c>
      <c r="G3600">
        <f t="shared" si="455"/>
        <v>20.834055397416197</v>
      </c>
      <c r="H3600">
        <f t="shared" si="449"/>
        <v>1.5527628478048243E-2</v>
      </c>
      <c r="I3600" t="str">
        <f t="shared" si="456"/>
        <v>2014</v>
      </c>
      <c r="J3600">
        <f t="shared" si="450"/>
        <v>-1.682745533810968</v>
      </c>
      <c r="K3600">
        <f t="shared" si="451"/>
        <v>-1.1454008347798954</v>
      </c>
      <c r="L3600">
        <f t="shared" si="452"/>
        <v>0</v>
      </c>
    </row>
    <row r="3601" spans="1:12" x14ac:dyDescent="0.3">
      <c r="A3601">
        <v>3600</v>
      </c>
      <c r="B3601" s="23" t="s">
        <v>3562</v>
      </c>
      <c r="C3601" s="24">
        <v>20.8</v>
      </c>
      <c r="D3601" s="24">
        <v>5.8E-4</v>
      </c>
      <c r="E3601" s="9">
        <f t="shared" si="453"/>
        <v>-1.7292731756727471E-3</v>
      </c>
      <c r="F3601">
        <f t="shared" si="454"/>
        <v>0.99827222115569214</v>
      </c>
      <c r="G3601">
        <f t="shared" si="455"/>
        <v>20.797989430512423</v>
      </c>
      <c r="H3601">
        <f t="shared" si="449"/>
        <v>1.5535508900603184E-2</v>
      </c>
      <c r="I3601" t="str">
        <f t="shared" si="456"/>
        <v>2014</v>
      </c>
      <c r="J3601">
        <f t="shared" si="450"/>
        <v>-1.6806850535780251</v>
      </c>
      <c r="K3601">
        <f t="shared" si="451"/>
        <v>-1.1093348678761217</v>
      </c>
      <c r="L3601">
        <f t="shared" si="452"/>
        <v>0</v>
      </c>
    </row>
    <row r="3602" spans="1:12" x14ac:dyDescent="0.3">
      <c r="A3602">
        <v>3601</v>
      </c>
      <c r="B3602" s="23" t="s">
        <v>3563</v>
      </c>
      <c r="C3602" s="24">
        <v>20.404</v>
      </c>
      <c r="D3602" s="24">
        <v>6.0999999999999997E-4</v>
      </c>
      <c r="E3602" s="9">
        <f t="shared" si="453"/>
        <v>-1.9222026646592189E-2</v>
      </c>
      <c r="F3602">
        <f t="shared" si="454"/>
        <v>0.98096153846153844</v>
      </c>
      <c r="G3602">
        <f t="shared" si="455"/>
        <v>20.401925698778765</v>
      </c>
      <c r="H3602">
        <f t="shared" si="449"/>
        <v>1.5883522352900827E-2</v>
      </c>
      <c r="I3602" t="str">
        <f t="shared" si="456"/>
        <v>2014</v>
      </c>
      <c r="J3602">
        <f t="shared" si="450"/>
        <v>-1.6856114812603575</v>
      </c>
      <c r="K3602">
        <f t="shared" si="451"/>
        <v>-0.7342697011914936</v>
      </c>
      <c r="L3602">
        <f t="shared" si="452"/>
        <v>0</v>
      </c>
    </row>
    <row r="3603" spans="1:12" x14ac:dyDescent="0.3">
      <c r="A3603">
        <v>3602</v>
      </c>
      <c r="B3603" s="23" t="s">
        <v>3564</v>
      </c>
      <c r="C3603" s="24">
        <v>20.286000000000001</v>
      </c>
      <c r="D3603" s="24">
        <v>5.2999999999999998E-4</v>
      </c>
      <c r="E3603" s="9">
        <f t="shared" si="453"/>
        <v>-5.7999671068760779E-3</v>
      </c>
      <c r="F3603">
        <f t="shared" si="454"/>
        <v>0.99421682023132729</v>
      </c>
      <c r="G3603">
        <f t="shared" si="455"/>
        <v>20.284208149141246</v>
      </c>
      <c r="H3603">
        <f t="shared" si="449"/>
        <v>1.5911982162445815E-2</v>
      </c>
      <c r="I3603" t="str">
        <f t="shared" si="456"/>
        <v>2014</v>
      </c>
      <c r="J3603">
        <f t="shared" si="450"/>
        <v>-1.678888453756604</v>
      </c>
      <c r="K3603">
        <f t="shared" si="451"/>
        <v>-0.61655215155397514</v>
      </c>
      <c r="L3603">
        <f t="shared" si="452"/>
        <v>0</v>
      </c>
    </row>
    <row r="3604" spans="1:12" x14ac:dyDescent="0.3">
      <c r="A3604">
        <v>3603</v>
      </c>
      <c r="B3604" s="23" t="s">
        <v>6256</v>
      </c>
      <c r="C3604" s="24">
        <v>20.248000000000001</v>
      </c>
      <c r="D3604" s="24">
        <v>5.5800000000000001E-4</v>
      </c>
      <c r="E3604" s="9">
        <f t="shared" si="453"/>
        <v>-1.8749697109810544E-3</v>
      </c>
      <c r="F3604">
        <f t="shared" si="454"/>
        <v>0.99812678694666268</v>
      </c>
      <c r="G3604">
        <f t="shared" si="455"/>
        <v>20.246117023559762</v>
      </c>
      <c r="H3604">
        <f t="shared" si="449"/>
        <v>1.2907539458707313E-2</v>
      </c>
      <c r="I3604" t="str">
        <f t="shared" si="456"/>
        <v>2014</v>
      </c>
      <c r="J3604">
        <f t="shared" si="450"/>
        <v>-1.3593293833525193</v>
      </c>
      <c r="K3604">
        <f t="shared" si="451"/>
        <v>-0.57846102597249072</v>
      </c>
      <c r="L3604">
        <f t="shared" si="452"/>
        <v>0</v>
      </c>
    </row>
    <row r="3605" spans="1:12" x14ac:dyDescent="0.3">
      <c r="A3605">
        <v>3604</v>
      </c>
      <c r="B3605" s="23" t="s">
        <v>3565</v>
      </c>
      <c r="C3605" s="24">
        <v>20.042999999999999</v>
      </c>
      <c r="D3605" s="24">
        <v>4.8000000000000001E-4</v>
      </c>
      <c r="E3605" s="9">
        <f t="shared" si="453"/>
        <v>-1.0176057631373067E-2</v>
      </c>
      <c r="F3605">
        <f t="shared" si="454"/>
        <v>0.98987554326353211</v>
      </c>
      <c r="G3605">
        <f t="shared" si="455"/>
        <v>20.041396624135889</v>
      </c>
      <c r="H3605">
        <f t="shared" si="449"/>
        <v>1.2346046395144552E-2</v>
      </c>
      <c r="I3605" t="str">
        <f t="shared" si="456"/>
        <v>2014</v>
      </c>
      <c r="J3605">
        <f t="shared" si="450"/>
        <v>-1.2870499088739813</v>
      </c>
      <c r="K3605">
        <f t="shared" si="451"/>
        <v>-0.37374062654861717</v>
      </c>
      <c r="L3605">
        <f t="shared" si="452"/>
        <v>0</v>
      </c>
    </row>
    <row r="3606" spans="1:12" x14ac:dyDescent="0.3">
      <c r="A3606">
        <v>3605</v>
      </c>
      <c r="B3606" s="23" t="s">
        <v>3566</v>
      </c>
      <c r="C3606" s="24">
        <v>19.954999999999998</v>
      </c>
      <c r="D3606" s="24">
        <v>5.0999999999999993E-4</v>
      </c>
      <c r="E3606" s="9">
        <f t="shared" si="453"/>
        <v>-4.4002271107527755E-3</v>
      </c>
      <c r="F3606">
        <f t="shared" si="454"/>
        <v>0.995609439704635</v>
      </c>
      <c r="G3606">
        <f t="shared" si="455"/>
        <v>19.953303897085391</v>
      </c>
      <c r="H3606">
        <f t="shared" si="449"/>
        <v>1.2302553347929899E-2</v>
      </c>
      <c r="I3606" t="str">
        <f t="shared" si="456"/>
        <v>2014</v>
      </c>
      <c r="J3606">
        <f t="shared" si="450"/>
        <v>-1.2768785007096928</v>
      </c>
      <c r="K3606">
        <f t="shared" si="451"/>
        <v>-0.28564789949811953</v>
      </c>
      <c r="L3606">
        <f t="shared" si="452"/>
        <v>0</v>
      </c>
    </row>
    <row r="3607" spans="1:12" x14ac:dyDescent="0.3">
      <c r="A3607">
        <v>3606</v>
      </c>
      <c r="B3607" s="23" t="s">
        <v>3567</v>
      </c>
      <c r="C3607" s="24">
        <v>19.759</v>
      </c>
      <c r="D3607" s="24">
        <v>5.0999999999999993E-4</v>
      </c>
      <c r="E3607" s="9">
        <f t="shared" si="453"/>
        <v>-9.8706547490167214E-3</v>
      </c>
      <c r="F3607">
        <f t="shared" si="454"/>
        <v>0.99017790027562025</v>
      </c>
      <c r="G3607">
        <f t="shared" si="455"/>
        <v>19.757320556377366</v>
      </c>
      <c r="H3607">
        <f t="shared" si="449"/>
        <v>1.2362890007039147E-2</v>
      </c>
      <c r="I3607" t="str">
        <f t="shared" si="456"/>
        <v>2014</v>
      </c>
      <c r="J3607">
        <f t="shared" si="450"/>
        <v>-1.2705376881910628</v>
      </c>
      <c r="K3607">
        <f t="shared" si="451"/>
        <v>-8.9664558790094162E-2</v>
      </c>
      <c r="L3607">
        <f t="shared" si="452"/>
        <v>0</v>
      </c>
    </row>
    <row r="3608" spans="1:12" x14ac:dyDescent="0.3">
      <c r="A3608">
        <v>3607</v>
      </c>
      <c r="B3608" s="23" t="s">
        <v>3568</v>
      </c>
      <c r="C3608" s="24">
        <v>19.690000000000001</v>
      </c>
      <c r="D3608" s="24">
        <v>4.0999999999999999E-4</v>
      </c>
      <c r="E3608" s="9">
        <f t="shared" si="453"/>
        <v>-3.4981911006461211E-3</v>
      </c>
      <c r="F3608">
        <f t="shared" si="454"/>
        <v>0.99650792044131797</v>
      </c>
      <c r="G3608">
        <f t="shared" si="455"/>
        <v>19.688654562636302</v>
      </c>
      <c r="H3608">
        <f t="shared" si="449"/>
        <v>1.2336501849325041E-2</v>
      </c>
      <c r="I3608" t="str">
        <f t="shared" si="456"/>
        <v>2014</v>
      </c>
      <c r="J3608">
        <f t="shared" si="450"/>
        <v>-1.2634194781513923</v>
      </c>
      <c r="K3608">
        <f t="shared" si="451"/>
        <v>-2.0998565049030304E-2</v>
      </c>
      <c r="L3608">
        <f t="shared" si="452"/>
        <v>0</v>
      </c>
    </row>
    <row r="3609" spans="1:12" x14ac:dyDescent="0.3">
      <c r="A3609">
        <v>3608</v>
      </c>
      <c r="B3609" s="23" t="s">
        <v>3569</v>
      </c>
      <c r="C3609" s="24">
        <v>19.771999999999998</v>
      </c>
      <c r="D3609" s="24">
        <v>4.0999999999999999E-4</v>
      </c>
      <c r="E3609" s="9">
        <f t="shared" si="453"/>
        <v>4.1559027936785503E-3</v>
      </c>
      <c r="F3609">
        <f t="shared" si="454"/>
        <v>1.0041645505332655</v>
      </c>
      <c r="G3609">
        <f t="shared" si="455"/>
        <v>19.770648959494409</v>
      </c>
      <c r="H3609">
        <f t="shared" si="449"/>
        <v>1.2328024668199706E-2</v>
      </c>
      <c r="I3609" t="str">
        <f t="shared" si="456"/>
        <v>2014</v>
      </c>
      <c r="J3609">
        <f t="shared" si="450"/>
        <v>-1.267809262402785</v>
      </c>
      <c r="K3609">
        <f t="shared" si="451"/>
        <v>-0.10299296190713747</v>
      </c>
      <c r="L3609">
        <f t="shared" si="452"/>
        <v>0</v>
      </c>
    </row>
    <row r="3610" spans="1:12" x14ac:dyDescent="0.3">
      <c r="A3610">
        <v>3609</v>
      </c>
      <c r="B3610" s="23" t="s">
        <v>6257</v>
      </c>
      <c r="C3610" s="24">
        <v>19.835000000000001</v>
      </c>
      <c r="D3610" s="24">
        <v>4.0599999999999995E-4</v>
      </c>
      <c r="E3610" s="9">
        <f t="shared" si="453"/>
        <v>3.1812585215807033E-3</v>
      </c>
      <c r="F3610">
        <f t="shared" si="454"/>
        <v>1.0031863240946794</v>
      </c>
      <c r="G3610">
        <f t="shared" si="455"/>
        <v>19.833657877075673</v>
      </c>
      <c r="H3610">
        <f t="shared" si="449"/>
        <v>1.2286501699499072E-2</v>
      </c>
      <c r="I3610" t="str">
        <f t="shared" si="456"/>
        <v>2014</v>
      </c>
      <c r="J3610">
        <f t="shared" si="450"/>
        <v>-1.2675659464340703</v>
      </c>
      <c r="K3610">
        <f t="shared" si="451"/>
        <v>-0.16600187948840173</v>
      </c>
      <c r="L3610">
        <f t="shared" si="452"/>
        <v>0</v>
      </c>
    </row>
    <row r="3611" spans="1:12" x14ac:dyDescent="0.3">
      <c r="A3611">
        <v>3610</v>
      </c>
      <c r="B3611" s="23" t="s">
        <v>3570</v>
      </c>
      <c r="C3611" s="24">
        <v>19.734000000000002</v>
      </c>
      <c r="D3611" s="24">
        <v>4.6000000000000001E-4</v>
      </c>
      <c r="E3611" s="9">
        <f t="shared" si="453"/>
        <v>-5.1050175313185038E-3</v>
      </c>
      <c r="F3611">
        <f t="shared" si="454"/>
        <v>0.99490799092513238</v>
      </c>
      <c r="G3611">
        <f t="shared" si="455"/>
        <v>19.732487117994552</v>
      </c>
      <c r="H3611">
        <f t="shared" si="449"/>
        <v>1.2130397523493791E-2</v>
      </c>
      <c r="I3611" t="str">
        <f t="shared" si="456"/>
        <v>2014</v>
      </c>
      <c r="J3611">
        <f t="shared" si="450"/>
        <v>-1.245077433701447</v>
      </c>
      <c r="K3611">
        <f t="shared" si="451"/>
        <v>-6.4831120407280451E-2</v>
      </c>
      <c r="L3611">
        <f t="shared" si="452"/>
        <v>0</v>
      </c>
    </row>
    <row r="3612" spans="1:12" x14ac:dyDescent="0.3">
      <c r="A3612">
        <v>3611</v>
      </c>
      <c r="B3612" s="23" t="s">
        <v>3571</v>
      </c>
      <c r="C3612" s="24">
        <v>19.669</v>
      </c>
      <c r="D3612" s="24">
        <v>4.0999999999999999E-4</v>
      </c>
      <c r="E3612" s="9">
        <f t="shared" si="453"/>
        <v>-3.2992441672193723E-3</v>
      </c>
      <c r="F3612">
        <f t="shared" si="454"/>
        <v>0.99670619235836622</v>
      </c>
      <c r="G3612">
        <f t="shared" si="455"/>
        <v>19.667655997587271</v>
      </c>
      <c r="H3612">
        <f t="shared" si="449"/>
        <v>1.2130503519898488E-2</v>
      </c>
      <c r="I3612" t="str">
        <f t="shared" si="456"/>
        <v>2014</v>
      </c>
      <c r="J3612">
        <f t="shared" si="450"/>
        <v>-1.2409975734923271</v>
      </c>
      <c r="K3612">
        <f t="shared" si="451"/>
        <v>8.619166102301179E-2</v>
      </c>
      <c r="L3612">
        <f t="shared" si="452"/>
        <v>0</v>
      </c>
    </row>
    <row r="3613" spans="1:12" x14ac:dyDescent="0.3">
      <c r="A3613">
        <v>3612</v>
      </c>
      <c r="B3613" s="23" t="s">
        <v>3572</v>
      </c>
      <c r="C3613" s="24">
        <v>20.030999999999999</v>
      </c>
      <c r="D3613" s="24">
        <v>2.0000000000000001E-4</v>
      </c>
      <c r="E3613" s="9">
        <f t="shared" si="453"/>
        <v>1.8237281276085732E-2</v>
      </c>
      <c r="F3613">
        <f t="shared" si="454"/>
        <v>1.0184045960648735</v>
      </c>
      <c r="G3613">
        <f t="shared" si="455"/>
        <v>20.030332311128209</v>
      </c>
      <c r="H3613">
        <f t="shared" si="449"/>
        <v>1.1476625570992282E-2</v>
      </c>
      <c r="I3613" t="str">
        <f t="shared" si="456"/>
        <v>2014</v>
      </c>
      <c r="J3613">
        <f t="shared" si="450"/>
        <v>-1.1957540704794873</v>
      </c>
      <c r="K3613">
        <f t="shared" si="451"/>
        <v>-0.27648465251792587</v>
      </c>
      <c r="L3613">
        <f t="shared" si="452"/>
        <v>0</v>
      </c>
    </row>
    <row r="3614" spans="1:12" x14ac:dyDescent="0.3">
      <c r="A3614">
        <v>3613</v>
      </c>
      <c r="B3614" s="23" t="s">
        <v>3573</v>
      </c>
      <c r="C3614" s="24">
        <v>19.786000000000001</v>
      </c>
      <c r="D3614" s="24">
        <v>2.0000000000000001E-4</v>
      </c>
      <c r="E3614" s="9">
        <f t="shared" si="453"/>
        <v>-1.2306456642810439E-2</v>
      </c>
      <c r="F3614">
        <f t="shared" si="454"/>
        <v>0.98776895811492205</v>
      </c>
      <c r="G3614">
        <f t="shared" si="455"/>
        <v>19.785340477658767</v>
      </c>
      <c r="H3614">
        <f t="shared" si="449"/>
        <v>1.15904111701706E-2</v>
      </c>
      <c r="I3614" t="str">
        <f t="shared" si="456"/>
        <v>2014</v>
      </c>
      <c r="J3614">
        <f t="shared" si="450"/>
        <v>-1.1928391146048434</v>
      </c>
      <c r="K3614">
        <f t="shared" si="451"/>
        <v>-0.30847666118642536</v>
      </c>
      <c r="L3614">
        <f t="shared" si="452"/>
        <v>0</v>
      </c>
    </row>
    <row r="3615" spans="1:12" x14ac:dyDescent="0.3">
      <c r="A3615">
        <v>3614</v>
      </c>
      <c r="B3615" s="23" t="s">
        <v>3574</v>
      </c>
      <c r="C3615" s="24">
        <v>19.927</v>
      </c>
      <c r="D3615" s="24">
        <v>2.5000000000000001E-4</v>
      </c>
      <c r="E3615" s="9">
        <f t="shared" si="453"/>
        <v>7.100979149416136E-3</v>
      </c>
      <c r="F3615">
        <f t="shared" si="454"/>
        <v>1.0071262508844636</v>
      </c>
      <c r="G3615">
        <f t="shared" si="455"/>
        <v>19.926169725630835</v>
      </c>
      <c r="H3615">
        <f t="shared" si="449"/>
        <v>1.1708081412431326E-2</v>
      </c>
      <c r="I3615" t="str">
        <f t="shared" si="456"/>
        <v>2014</v>
      </c>
      <c r="J3615">
        <f t="shared" si="450"/>
        <v>-1.2135259269331742</v>
      </c>
      <c r="K3615">
        <f t="shared" si="451"/>
        <v>-0.44930590915849322</v>
      </c>
      <c r="L3615">
        <f t="shared" si="452"/>
        <v>0</v>
      </c>
    </row>
    <row r="3616" spans="1:12" x14ac:dyDescent="0.3">
      <c r="A3616">
        <v>3615</v>
      </c>
      <c r="B3616" s="23" t="s">
        <v>6259</v>
      </c>
      <c r="C3616" s="24">
        <v>19.937999999999999</v>
      </c>
      <c r="D3616" s="24">
        <v>3.0400000000000002E-4</v>
      </c>
      <c r="E3616" s="9">
        <f t="shared" si="453"/>
        <v>5.5186255006518391E-4</v>
      </c>
      <c r="F3616">
        <f t="shared" si="454"/>
        <v>1.000552014854218</v>
      </c>
      <c r="G3616">
        <f t="shared" si="455"/>
        <v>19.936989833591095</v>
      </c>
      <c r="H3616">
        <f t="shared" si="449"/>
        <v>1.150443619606761E-2</v>
      </c>
      <c r="I3616" t="str">
        <f t="shared" si="456"/>
        <v>2014</v>
      </c>
      <c r="J3616">
        <f t="shared" si="450"/>
        <v>-1.1930658859518923</v>
      </c>
      <c r="K3616">
        <f t="shared" si="451"/>
        <v>-0.46012601711875334</v>
      </c>
      <c r="L3616">
        <f t="shared" si="452"/>
        <v>0</v>
      </c>
    </row>
    <row r="3617" spans="1:12" x14ac:dyDescent="0.3">
      <c r="A3617">
        <v>3616</v>
      </c>
      <c r="B3617" s="23" t="s">
        <v>3575</v>
      </c>
      <c r="C3617" s="24">
        <v>19.890999999999998</v>
      </c>
      <c r="D3617" s="24">
        <v>2.9999999999999997E-4</v>
      </c>
      <c r="E3617" s="9">
        <f t="shared" si="453"/>
        <v>-2.3600904775885521E-3</v>
      </c>
      <c r="F3617">
        <f t="shared" si="454"/>
        <v>0.99764269234627345</v>
      </c>
      <c r="G3617">
        <f t="shared" si="455"/>
        <v>19.890005474863333</v>
      </c>
      <c r="H3617">
        <f t="shared" ref="H3617:H3680" si="457">SQRT(_xlfn.VAR.S(E3588:E3617))</f>
        <v>1.1479487681736567E-2</v>
      </c>
      <c r="I3617" t="str">
        <f t="shared" si="456"/>
        <v>2014</v>
      </c>
      <c r="J3617">
        <f t="shared" si="450"/>
        <v>-1.1876730713514612</v>
      </c>
      <c r="K3617">
        <f t="shared" si="451"/>
        <v>-0.41314165839099104</v>
      </c>
      <c r="L3617">
        <f t="shared" si="452"/>
        <v>0</v>
      </c>
    </row>
    <row r="3618" spans="1:12" x14ac:dyDescent="0.3">
      <c r="A3618">
        <v>3617</v>
      </c>
      <c r="B3618" s="23" t="s">
        <v>3576</v>
      </c>
      <c r="C3618" s="24">
        <v>20.042000000000002</v>
      </c>
      <c r="D3618" s="24">
        <v>2.9999999999999997E-4</v>
      </c>
      <c r="E3618" s="9">
        <f t="shared" si="453"/>
        <v>7.5627035132135685E-3</v>
      </c>
      <c r="F3618">
        <f t="shared" si="454"/>
        <v>1.0075913729827561</v>
      </c>
      <c r="G3618">
        <f t="shared" si="455"/>
        <v>20.040997925052082</v>
      </c>
      <c r="H3618">
        <f t="shared" si="457"/>
        <v>1.1471529098998793E-2</v>
      </c>
      <c r="I3618" t="str">
        <f t="shared" si="456"/>
        <v>2014</v>
      </c>
      <c r="J3618">
        <f t="shared" ref="J3618:J3681" si="458">-G3618*$P$3*$Q$3*H3618</f>
        <v>-1.1958594912638747</v>
      </c>
      <c r="K3618">
        <f t="shared" ref="K3618:K3681" si="459">+MIN(G3619-G3618,G3620-G3618,G3621-G3618,G3622-G3618,G3623-G3618,G3624-G3618,G3625-G3618,G3626-G3618,G3627-G3618,G3628-G3618)</f>
        <v>-0.70096495087623367</v>
      </c>
      <c r="L3618">
        <f t="shared" ref="L3618:L3681" si="460">+IF(K3618&lt;J3618,1,0)</f>
        <v>0</v>
      </c>
    </row>
    <row r="3619" spans="1:12" x14ac:dyDescent="0.3">
      <c r="A3619">
        <v>3618</v>
      </c>
      <c r="B3619" s="23" t="s">
        <v>3577</v>
      </c>
      <c r="C3619" s="24">
        <v>19.754999999999999</v>
      </c>
      <c r="D3619" s="24">
        <v>3.5000000000000005E-4</v>
      </c>
      <c r="E3619" s="9">
        <f t="shared" si="453"/>
        <v>-1.4423447772783156E-2</v>
      </c>
      <c r="F3619">
        <f t="shared" si="454"/>
        <v>0.98568007184911677</v>
      </c>
      <c r="G3619">
        <f t="shared" si="455"/>
        <v>19.753847658610283</v>
      </c>
      <c r="H3619">
        <f t="shared" si="457"/>
        <v>1.1665925581313994E-2</v>
      </c>
      <c r="I3619" t="str">
        <f t="shared" si="456"/>
        <v>2014</v>
      </c>
      <c r="J3619">
        <f t="shared" si="458"/>
        <v>-1.1986997160424226</v>
      </c>
      <c r="K3619">
        <f t="shared" si="459"/>
        <v>-0.41381468443443481</v>
      </c>
      <c r="L3619">
        <f t="shared" si="460"/>
        <v>0</v>
      </c>
    </row>
    <row r="3620" spans="1:12" x14ac:dyDescent="0.3">
      <c r="A3620">
        <v>3619</v>
      </c>
      <c r="B3620" s="23" t="s">
        <v>3578</v>
      </c>
      <c r="C3620" s="24">
        <v>20.077999999999999</v>
      </c>
      <c r="D3620" s="24">
        <v>3.3E-4</v>
      </c>
      <c r="E3620" s="9">
        <f t="shared" si="453"/>
        <v>1.621806440598083E-2</v>
      </c>
      <c r="F3620">
        <f t="shared" si="454"/>
        <v>1.0163502910655531</v>
      </c>
      <c r="G3620">
        <f t="shared" si="455"/>
        <v>20.076895740367416</v>
      </c>
      <c r="H3620">
        <f t="shared" si="457"/>
        <v>1.1772058137980336E-2</v>
      </c>
      <c r="I3620" t="str">
        <f t="shared" si="456"/>
        <v>2014</v>
      </c>
      <c r="J3620">
        <f t="shared" si="458"/>
        <v>-1.229386564470784</v>
      </c>
      <c r="K3620">
        <f t="shared" si="459"/>
        <v>-0.73686276619156743</v>
      </c>
      <c r="L3620">
        <f t="shared" si="460"/>
        <v>0</v>
      </c>
    </row>
    <row r="3621" spans="1:12" x14ac:dyDescent="0.3">
      <c r="A3621">
        <v>3620</v>
      </c>
      <c r="B3621" s="23" t="s">
        <v>3579</v>
      </c>
      <c r="C3621" s="24">
        <v>19.933</v>
      </c>
      <c r="D3621" s="24">
        <v>3.7999999999999997E-4</v>
      </c>
      <c r="E3621" s="9">
        <f t="shared" si="453"/>
        <v>-7.2480385287062602E-3</v>
      </c>
      <c r="F3621">
        <f t="shared" si="454"/>
        <v>0.99277816515589201</v>
      </c>
      <c r="G3621">
        <f t="shared" si="455"/>
        <v>19.931737616642561</v>
      </c>
      <c r="H3621">
        <f t="shared" si="457"/>
        <v>1.0566795368368969E-2</v>
      </c>
      <c r="I3621" t="str">
        <f t="shared" si="456"/>
        <v>2014</v>
      </c>
      <c r="J3621">
        <f t="shared" si="458"/>
        <v>-1.0955392941836541</v>
      </c>
      <c r="K3621">
        <f t="shared" si="459"/>
        <v>-0.59170464246671273</v>
      </c>
      <c r="L3621">
        <f t="shared" si="460"/>
        <v>0</v>
      </c>
    </row>
    <row r="3622" spans="1:12" x14ac:dyDescent="0.3">
      <c r="A3622">
        <v>3621</v>
      </c>
      <c r="B3622" s="23" t="s">
        <v>6260</v>
      </c>
      <c r="C3622" s="24">
        <v>20.097999999999999</v>
      </c>
      <c r="D3622" s="24">
        <v>3.3E-4</v>
      </c>
      <c r="E3622" s="9">
        <f t="shared" si="453"/>
        <v>8.2436578861383256E-3</v>
      </c>
      <c r="F3622">
        <f t="shared" si="454"/>
        <v>1.0082777303968293</v>
      </c>
      <c r="G3622">
        <f t="shared" si="455"/>
        <v>20.096894640397664</v>
      </c>
      <c r="H3622">
        <f t="shared" si="457"/>
        <v>1.0716974433899202E-2</v>
      </c>
      <c r="I3622" t="str">
        <f t="shared" si="456"/>
        <v>2014</v>
      </c>
      <c r="J3622">
        <f t="shared" si="458"/>
        <v>-1.1203162901968835</v>
      </c>
      <c r="K3622">
        <f t="shared" si="459"/>
        <v>-0.75686166622181617</v>
      </c>
      <c r="L3622">
        <f t="shared" si="460"/>
        <v>0</v>
      </c>
    </row>
    <row r="3623" spans="1:12" x14ac:dyDescent="0.3">
      <c r="A3623">
        <v>3622</v>
      </c>
      <c r="B3623" s="23" t="s">
        <v>3580</v>
      </c>
      <c r="C3623" s="24">
        <v>19.998999999999999</v>
      </c>
      <c r="D3623" s="24">
        <v>3.5000000000000005E-4</v>
      </c>
      <c r="E3623" s="9">
        <f t="shared" si="453"/>
        <v>-4.9380353228176445E-3</v>
      </c>
      <c r="F3623">
        <f t="shared" si="454"/>
        <v>0.99507413673002287</v>
      </c>
      <c r="G3623">
        <f t="shared" si="455"/>
        <v>19.997833425692079</v>
      </c>
      <c r="H3623">
        <f t="shared" si="457"/>
        <v>1.0727939372765921E-2</v>
      </c>
      <c r="I3623" t="str">
        <f t="shared" si="456"/>
        <v>2014</v>
      </c>
      <c r="J3623">
        <f t="shared" si="458"/>
        <v>-1.1159346369879928</v>
      </c>
      <c r="K3623">
        <f t="shared" si="459"/>
        <v>-0.65780045151623057</v>
      </c>
      <c r="L3623">
        <f t="shared" si="460"/>
        <v>0</v>
      </c>
    </row>
    <row r="3624" spans="1:12" x14ac:dyDescent="0.3">
      <c r="A3624">
        <v>3623</v>
      </c>
      <c r="B3624" s="23" t="s">
        <v>3581</v>
      </c>
      <c r="C3624" s="24">
        <v>19.478000000000002</v>
      </c>
      <c r="D3624" s="24">
        <v>3.5000000000000005E-4</v>
      </c>
      <c r="E3624" s="9">
        <f t="shared" si="453"/>
        <v>-2.6396648764941674E-2</v>
      </c>
      <c r="F3624">
        <f t="shared" si="454"/>
        <v>0.97394869743487189</v>
      </c>
      <c r="G3624">
        <f t="shared" si="455"/>
        <v>19.476863816472342</v>
      </c>
      <c r="H3624">
        <f t="shared" si="457"/>
        <v>1.1648555647209319E-2</v>
      </c>
      <c r="I3624" t="str">
        <f t="shared" si="456"/>
        <v>2014</v>
      </c>
      <c r="J3624">
        <f t="shared" si="458"/>
        <v>-1.1801320551522052</v>
      </c>
      <c r="K3624">
        <f t="shared" si="459"/>
        <v>-0.13683084229649367</v>
      </c>
      <c r="L3624">
        <f t="shared" si="460"/>
        <v>0</v>
      </c>
    </row>
    <row r="3625" spans="1:12" x14ac:dyDescent="0.3">
      <c r="A3625">
        <v>3624</v>
      </c>
      <c r="B3625" s="23" t="s">
        <v>3582</v>
      </c>
      <c r="C3625" s="24">
        <v>19.623000000000001</v>
      </c>
      <c r="D3625" s="24">
        <v>3.3E-4</v>
      </c>
      <c r="E3625" s="9">
        <f t="shared" si="453"/>
        <v>7.4167241081778881E-3</v>
      </c>
      <c r="F3625">
        <f t="shared" si="454"/>
        <v>1.007444296128966</v>
      </c>
      <c r="G3625">
        <f t="shared" si="455"/>
        <v>19.621920764679242</v>
      </c>
      <c r="H3625">
        <f t="shared" si="457"/>
        <v>1.0555943764235602E-2</v>
      </c>
      <c r="I3625" t="str">
        <f t="shared" si="456"/>
        <v>2014</v>
      </c>
      <c r="J3625">
        <f t="shared" si="458"/>
        <v>-1.0774027659546228</v>
      </c>
      <c r="K3625">
        <f t="shared" si="459"/>
        <v>-0.28188779050339363</v>
      </c>
      <c r="L3625">
        <f t="shared" si="460"/>
        <v>0</v>
      </c>
    </row>
    <row r="3626" spans="1:12" x14ac:dyDescent="0.3">
      <c r="A3626">
        <v>3625</v>
      </c>
      <c r="B3626" s="23" t="s">
        <v>3583</v>
      </c>
      <c r="C3626" s="24">
        <v>19.585999999999999</v>
      </c>
      <c r="D3626" s="24">
        <v>2.9999999999999997E-4</v>
      </c>
      <c r="E3626" s="9">
        <f t="shared" si="453"/>
        <v>-1.8873223485827463E-3</v>
      </c>
      <c r="F3626">
        <f t="shared" si="454"/>
        <v>0.99811445752433359</v>
      </c>
      <c r="G3626">
        <f t="shared" si="455"/>
        <v>19.585020724482089</v>
      </c>
      <c r="H3626">
        <f t="shared" si="457"/>
        <v>1.0519302200314247E-2</v>
      </c>
      <c r="I3626" t="str">
        <f t="shared" si="456"/>
        <v>2014</v>
      </c>
      <c r="J3626">
        <f t="shared" si="458"/>
        <v>-1.0716438299386968</v>
      </c>
      <c r="K3626">
        <f t="shared" si="459"/>
        <v>-0.46681733288596661</v>
      </c>
      <c r="L3626">
        <f t="shared" si="460"/>
        <v>0</v>
      </c>
    </row>
    <row r="3627" spans="1:12" x14ac:dyDescent="0.3">
      <c r="A3627">
        <v>3626</v>
      </c>
      <c r="B3627" s="23" t="s">
        <v>6261</v>
      </c>
      <c r="C3627" s="24">
        <v>19.547999999999998</v>
      </c>
      <c r="D3627" s="24">
        <v>3.0400000000000002E-4</v>
      </c>
      <c r="E3627" s="9">
        <f t="shared" si="453"/>
        <v>-1.942045890694404E-3</v>
      </c>
      <c r="F3627">
        <f t="shared" si="454"/>
        <v>0.99805983866026748</v>
      </c>
      <c r="G3627">
        <f t="shared" si="455"/>
        <v>19.547009593090518</v>
      </c>
      <c r="H3627">
        <f t="shared" si="457"/>
        <v>1.0244280457833521E-2</v>
      </c>
      <c r="I3627" t="str">
        <f t="shared" si="456"/>
        <v>2014</v>
      </c>
      <c r="J3627">
        <f t="shared" si="458"/>
        <v>-1.0416007557938949</v>
      </c>
      <c r="K3627">
        <f t="shared" si="459"/>
        <v>-0.55889572574726287</v>
      </c>
      <c r="L3627">
        <f t="shared" si="460"/>
        <v>0</v>
      </c>
    </row>
    <row r="3628" spans="1:12" x14ac:dyDescent="0.3">
      <c r="A3628">
        <v>3627</v>
      </c>
      <c r="B3628" s="23" t="s">
        <v>3584</v>
      </c>
      <c r="C3628" s="24">
        <v>19.341000000000001</v>
      </c>
      <c r="D3628" s="24">
        <v>2.9999999999999997E-4</v>
      </c>
      <c r="E3628" s="9">
        <f t="shared" si="453"/>
        <v>-1.0645784411315432E-2</v>
      </c>
      <c r="F3628">
        <f t="shared" si="454"/>
        <v>0.98941068139963184</v>
      </c>
      <c r="G3628">
        <f t="shared" si="455"/>
        <v>19.340032974175848</v>
      </c>
      <c r="H3628">
        <f t="shared" si="457"/>
        <v>1.0138533871285936E-2</v>
      </c>
      <c r="I3628" t="str">
        <f t="shared" si="456"/>
        <v>2014</v>
      </c>
      <c r="J3628">
        <f t="shared" si="458"/>
        <v>-1.019933525083814</v>
      </c>
      <c r="K3628">
        <f t="shared" si="459"/>
        <v>-0.35191910683259309</v>
      </c>
      <c r="L3628">
        <f t="shared" si="460"/>
        <v>0</v>
      </c>
    </row>
    <row r="3629" spans="1:12" x14ac:dyDescent="0.3">
      <c r="A3629">
        <v>3628</v>
      </c>
      <c r="B3629" s="23" t="s">
        <v>3585</v>
      </c>
      <c r="C3629" s="24">
        <v>19.350999999999999</v>
      </c>
      <c r="D3629" s="24">
        <v>2.9999999999999997E-4</v>
      </c>
      <c r="E3629" s="9">
        <f t="shared" si="453"/>
        <v>5.1690273041747224E-4</v>
      </c>
      <c r="F3629">
        <f t="shared" si="454"/>
        <v>1.0005170363476552</v>
      </c>
      <c r="G3629">
        <f t="shared" si="455"/>
        <v>19.350032474188346</v>
      </c>
      <c r="H3629">
        <f t="shared" si="457"/>
        <v>9.9761386929799901E-3</v>
      </c>
      <c r="I3629" t="str">
        <f t="shared" si="456"/>
        <v>2014</v>
      </c>
      <c r="J3629">
        <f t="shared" si="458"/>
        <v>-1.0041155138465112</v>
      </c>
      <c r="K3629">
        <f t="shared" si="459"/>
        <v>-0.36191860684509081</v>
      </c>
      <c r="L3629">
        <f t="shared" si="460"/>
        <v>0</v>
      </c>
    </row>
    <row r="3630" spans="1:12" x14ac:dyDescent="0.3">
      <c r="A3630">
        <v>3629</v>
      </c>
      <c r="B3630" s="23" t="s">
        <v>3586</v>
      </c>
      <c r="C3630" s="24">
        <v>19.43</v>
      </c>
      <c r="D3630" s="24">
        <v>2.0000000000000001E-4</v>
      </c>
      <c r="E3630" s="9">
        <f t="shared" si="453"/>
        <v>4.0741656623383537E-3</v>
      </c>
      <c r="F3630">
        <f t="shared" si="454"/>
        <v>1.0040824763578109</v>
      </c>
      <c r="G3630">
        <f t="shared" si="455"/>
        <v>19.429352344127658</v>
      </c>
      <c r="H3630">
        <f t="shared" si="457"/>
        <v>9.5532139972238708E-3</v>
      </c>
      <c r="I3630" t="str">
        <f t="shared" si="456"/>
        <v>2014</v>
      </c>
      <c r="J3630">
        <f t="shared" si="458"/>
        <v>-0.96548900192344556</v>
      </c>
      <c r="K3630">
        <f t="shared" si="459"/>
        <v>-0.44123847678440242</v>
      </c>
      <c r="L3630">
        <f t="shared" si="460"/>
        <v>0</v>
      </c>
    </row>
    <row r="3631" spans="1:12" x14ac:dyDescent="0.3">
      <c r="A3631">
        <v>3630</v>
      </c>
      <c r="B3631" s="23" t="s">
        <v>3587</v>
      </c>
      <c r="C3631" s="24">
        <v>19.681999999999999</v>
      </c>
      <c r="D3631" s="24">
        <v>1.4999999999999999E-4</v>
      </c>
      <c r="E3631" s="9">
        <f t="shared" si="453"/>
        <v>1.2886249087445047E-2</v>
      </c>
      <c r="F3631">
        <f t="shared" si="454"/>
        <v>1.0129696345856922</v>
      </c>
      <c r="G3631">
        <f t="shared" si="455"/>
        <v>19.681507956150572</v>
      </c>
      <c r="H3631">
        <f t="shared" si="457"/>
        <v>9.949304023187831E-3</v>
      </c>
      <c r="I3631" t="str">
        <f t="shared" si="456"/>
        <v>2014</v>
      </c>
      <c r="J3631">
        <f t="shared" si="458"/>
        <v>-1.0185692773737833</v>
      </c>
      <c r="K3631">
        <f t="shared" si="459"/>
        <v>-0.69339408880731668</v>
      </c>
      <c r="L3631">
        <f t="shared" si="460"/>
        <v>0</v>
      </c>
    </row>
    <row r="3632" spans="1:12" x14ac:dyDescent="0.3">
      <c r="A3632">
        <v>3631</v>
      </c>
      <c r="B3632" s="23" t="s">
        <v>3588</v>
      </c>
      <c r="C3632" s="24">
        <v>19.684999999999999</v>
      </c>
      <c r="D3632" s="24">
        <v>1.4999999999999999E-4</v>
      </c>
      <c r="E3632" s="9">
        <f t="shared" si="453"/>
        <v>1.5241191890703873E-4</v>
      </c>
      <c r="F3632">
        <f t="shared" si="454"/>
        <v>1.0001524235341936</v>
      </c>
      <c r="G3632">
        <f t="shared" si="455"/>
        <v>19.684507881151511</v>
      </c>
      <c r="H3632">
        <f t="shared" si="457"/>
        <v>9.395626340936214E-3</v>
      </c>
      <c r="I3632" t="str">
        <f t="shared" si="456"/>
        <v>2014</v>
      </c>
      <c r="J3632">
        <f t="shared" si="458"/>
        <v>-0.96203262239847287</v>
      </c>
      <c r="K3632">
        <f t="shared" si="459"/>
        <v>-0.69639401380825561</v>
      </c>
      <c r="L3632">
        <f t="shared" si="460"/>
        <v>0</v>
      </c>
    </row>
    <row r="3633" spans="1:12" x14ac:dyDescent="0.3">
      <c r="A3633">
        <v>3632</v>
      </c>
      <c r="B3633" s="23" t="s">
        <v>6262</v>
      </c>
      <c r="C3633" s="24">
        <v>19.739999999999998</v>
      </c>
      <c r="D3633" s="24">
        <v>1.7699999999999999E-4</v>
      </c>
      <c r="E3633" s="9">
        <f t="shared" si="453"/>
        <v>2.7901096096346356E-3</v>
      </c>
      <c r="F3633">
        <f t="shared" si="454"/>
        <v>1.0027940055880111</v>
      </c>
      <c r="G3633">
        <f t="shared" si="455"/>
        <v>19.73941767858928</v>
      </c>
      <c r="H3633">
        <f t="shared" si="457"/>
        <v>9.3813562905229204E-3</v>
      </c>
      <c r="I3633" t="str">
        <f t="shared" si="456"/>
        <v>2014</v>
      </c>
      <c r="J3633">
        <f t="shared" si="458"/>
        <v>-0.96325099747468623</v>
      </c>
      <c r="K3633">
        <f t="shared" si="459"/>
        <v>-0.75130381124602508</v>
      </c>
      <c r="L3633">
        <f t="shared" si="460"/>
        <v>0</v>
      </c>
    </row>
    <row r="3634" spans="1:12" x14ac:dyDescent="0.3">
      <c r="A3634">
        <v>3633</v>
      </c>
      <c r="B3634" s="23" t="s">
        <v>3589</v>
      </c>
      <c r="C3634" s="24">
        <v>19.585000000000001</v>
      </c>
      <c r="D3634" s="24">
        <v>2.3000000000000001E-4</v>
      </c>
      <c r="E3634" s="9">
        <f t="shared" si="453"/>
        <v>-7.8830668875408162E-3</v>
      </c>
      <c r="F3634">
        <f t="shared" si="454"/>
        <v>0.99214792299898691</v>
      </c>
      <c r="G3634">
        <f t="shared" si="455"/>
        <v>19.584249256056019</v>
      </c>
      <c r="H3634">
        <f t="shared" si="457"/>
        <v>9.4664219817148978E-3</v>
      </c>
      <c r="I3634" t="str">
        <f t="shared" si="456"/>
        <v>2014</v>
      </c>
      <c r="J3634">
        <f t="shared" si="458"/>
        <v>-0.96434467900594778</v>
      </c>
      <c r="K3634">
        <f t="shared" si="459"/>
        <v>-0.59613538871276361</v>
      </c>
      <c r="L3634">
        <f t="shared" si="460"/>
        <v>0</v>
      </c>
    </row>
    <row r="3635" spans="1:12" x14ac:dyDescent="0.3">
      <c r="A3635">
        <v>3634</v>
      </c>
      <c r="B3635" s="23" t="s">
        <v>3590</v>
      </c>
      <c r="C3635" s="24">
        <v>19.488</v>
      </c>
      <c r="D3635" s="24">
        <v>2.0000000000000001E-4</v>
      </c>
      <c r="E3635" s="9">
        <f t="shared" si="453"/>
        <v>-4.9650755903081966E-3</v>
      </c>
      <c r="F3635">
        <f t="shared" si="454"/>
        <v>0.99504723002297668</v>
      </c>
      <c r="G3635">
        <f t="shared" si="455"/>
        <v>19.487350410826547</v>
      </c>
      <c r="H3635">
        <f t="shared" si="457"/>
        <v>9.3413089085410007E-3</v>
      </c>
      <c r="I3635" t="str">
        <f t="shared" si="456"/>
        <v>2014</v>
      </c>
      <c r="J3635">
        <f t="shared" si="458"/>
        <v>-0.94689108812261114</v>
      </c>
      <c r="K3635">
        <f t="shared" si="459"/>
        <v>-0.49923654348329194</v>
      </c>
      <c r="L3635">
        <f t="shared" si="460"/>
        <v>0</v>
      </c>
    </row>
    <row r="3636" spans="1:12" x14ac:dyDescent="0.3">
      <c r="A3636">
        <v>3635</v>
      </c>
      <c r="B3636" s="23" t="s">
        <v>3591</v>
      </c>
      <c r="C3636" s="24">
        <v>19.119</v>
      </c>
      <c r="D3636" s="24">
        <v>2.5000000000000001E-4</v>
      </c>
      <c r="E3636" s="9">
        <f t="shared" si="453"/>
        <v>-1.9116286527219715E-2</v>
      </c>
      <c r="F3636">
        <f t="shared" si="454"/>
        <v>0.98106527093596063</v>
      </c>
      <c r="G3636">
        <f t="shared" si="455"/>
        <v>19.118203391596122</v>
      </c>
      <c r="H3636">
        <f t="shared" si="457"/>
        <v>9.8992226441211965E-3</v>
      </c>
      <c r="I3636" t="str">
        <f t="shared" si="456"/>
        <v>2014</v>
      </c>
      <c r="J3636">
        <f t="shared" si="458"/>
        <v>-0.98443641527493564</v>
      </c>
      <c r="K3636">
        <f t="shared" si="459"/>
        <v>-0.13008952425286679</v>
      </c>
      <c r="L3636">
        <f t="shared" si="460"/>
        <v>0</v>
      </c>
    </row>
    <row r="3637" spans="1:12" x14ac:dyDescent="0.3">
      <c r="A3637">
        <v>3636</v>
      </c>
      <c r="B3637" s="23" t="s">
        <v>3592</v>
      </c>
      <c r="C3637" s="24">
        <v>18.989000000000001</v>
      </c>
      <c r="D3637" s="24">
        <v>2.8000000000000003E-4</v>
      </c>
      <c r="E3637" s="9">
        <f t="shared" si="453"/>
        <v>-6.8227408569869995E-3</v>
      </c>
      <c r="F3637">
        <f t="shared" si="454"/>
        <v>0.99320048119671533</v>
      </c>
      <c r="G3637">
        <f t="shared" si="455"/>
        <v>18.988113867343255</v>
      </c>
      <c r="H3637">
        <f t="shared" si="457"/>
        <v>9.8249332716024446E-3</v>
      </c>
      <c r="I3637" t="str">
        <f t="shared" si="456"/>
        <v>2014</v>
      </c>
      <c r="J3637">
        <f t="shared" si="458"/>
        <v>-0.97040033428114447</v>
      </c>
      <c r="K3637">
        <f t="shared" si="459"/>
        <v>8.7995893429155814E-2</v>
      </c>
      <c r="L3637">
        <f t="shared" si="460"/>
        <v>0</v>
      </c>
    </row>
    <row r="3638" spans="1:12" x14ac:dyDescent="0.3">
      <c r="A3638">
        <v>3637</v>
      </c>
      <c r="B3638" s="23" t="s">
        <v>3593</v>
      </c>
      <c r="C3638" s="24">
        <v>19.492000000000001</v>
      </c>
      <c r="D3638" s="24">
        <v>2.3000000000000001E-4</v>
      </c>
      <c r="E3638" s="9">
        <f t="shared" si="453"/>
        <v>2.6144260837980035E-2</v>
      </c>
      <c r="F3638">
        <f t="shared" si="454"/>
        <v>1.0264890199589236</v>
      </c>
      <c r="G3638">
        <f t="shared" si="455"/>
        <v>19.49125282098769</v>
      </c>
      <c r="H3638">
        <f t="shared" si="457"/>
        <v>1.1017066578666508E-2</v>
      </c>
      <c r="I3638" t="str">
        <f t="shared" si="456"/>
        <v>2014</v>
      </c>
      <c r="J3638">
        <f t="shared" si="458"/>
        <v>-1.1169795688917072</v>
      </c>
      <c r="K3638">
        <f t="shared" si="459"/>
        <v>-0.41514306021527858</v>
      </c>
      <c r="L3638">
        <f t="shared" si="460"/>
        <v>0</v>
      </c>
    </row>
    <row r="3639" spans="1:12" x14ac:dyDescent="0.3">
      <c r="A3639">
        <v>3638</v>
      </c>
      <c r="B3639" s="23" t="s">
        <v>6263</v>
      </c>
      <c r="C3639" s="24">
        <v>19.5</v>
      </c>
      <c r="D3639" s="24">
        <v>2.2800000000000001E-4</v>
      </c>
      <c r="E3639" s="9">
        <f t="shared" si="453"/>
        <v>4.1034058844132266E-4</v>
      </c>
      <c r="F3639">
        <f t="shared" si="454"/>
        <v>1.0004104247896572</v>
      </c>
      <c r="G3639">
        <f t="shared" si="455"/>
        <v>19.49925901407882</v>
      </c>
      <c r="H3639">
        <f t="shared" si="457"/>
        <v>1.0985574290584398E-2</v>
      </c>
      <c r="I3639" t="str">
        <f t="shared" si="456"/>
        <v>2014</v>
      </c>
      <c r="J3639">
        <f t="shared" si="458"/>
        <v>-1.1142441795423397</v>
      </c>
      <c r="K3639">
        <f t="shared" si="459"/>
        <v>-0.42314925330640918</v>
      </c>
      <c r="L3639">
        <f t="shared" si="460"/>
        <v>0</v>
      </c>
    </row>
    <row r="3640" spans="1:12" x14ac:dyDescent="0.3">
      <c r="A3640">
        <v>3639</v>
      </c>
      <c r="B3640" s="23" t="s">
        <v>3594</v>
      </c>
      <c r="C3640" s="24">
        <v>19.52</v>
      </c>
      <c r="D3640" s="24">
        <v>2.8000000000000003E-4</v>
      </c>
      <c r="E3640" s="9">
        <f t="shared" si="453"/>
        <v>1.0251154152453505E-3</v>
      </c>
      <c r="F3640">
        <f t="shared" si="454"/>
        <v>1.0010256410256411</v>
      </c>
      <c r="G3640">
        <f t="shared" si="455"/>
        <v>19.519089087921447</v>
      </c>
      <c r="H3640">
        <f t="shared" si="457"/>
        <v>1.0967957640563008E-2</v>
      </c>
      <c r="I3640" t="str">
        <f t="shared" si="456"/>
        <v>2014</v>
      </c>
      <c r="J3640">
        <f t="shared" si="458"/>
        <v>-1.1135886897685572</v>
      </c>
      <c r="K3640">
        <f t="shared" si="459"/>
        <v>-0.4429793271490361</v>
      </c>
      <c r="L3640">
        <f t="shared" si="460"/>
        <v>0</v>
      </c>
    </row>
    <row r="3641" spans="1:12" x14ac:dyDescent="0.3">
      <c r="A3641">
        <v>3640</v>
      </c>
      <c r="B3641" s="23" t="s">
        <v>3595</v>
      </c>
      <c r="C3641" s="24">
        <v>19.597999999999999</v>
      </c>
      <c r="D3641" s="24">
        <v>2.5000000000000001E-4</v>
      </c>
      <c r="E3641" s="9">
        <f t="shared" si="453"/>
        <v>3.9879392286803058E-3</v>
      </c>
      <c r="F3641">
        <f t="shared" si="454"/>
        <v>1.0039959016393443</v>
      </c>
      <c r="G3641">
        <f t="shared" si="455"/>
        <v>19.59718343367858</v>
      </c>
      <c r="H3641">
        <f t="shared" si="457"/>
        <v>1.0962911507210862E-2</v>
      </c>
      <c r="I3641" t="str">
        <f t="shared" si="456"/>
        <v>2014</v>
      </c>
      <c r="J3641">
        <f t="shared" si="458"/>
        <v>-1.1175296815986451</v>
      </c>
      <c r="K3641">
        <f t="shared" si="459"/>
        <v>-0.52107367290616935</v>
      </c>
      <c r="L3641">
        <f t="shared" si="460"/>
        <v>0</v>
      </c>
    </row>
    <row r="3642" spans="1:12" x14ac:dyDescent="0.3">
      <c r="A3642">
        <v>3641</v>
      </c>
      <c r="B3642" s="23" t="s">
        <v>3596</v>
      </c>
      <c r="C3642" s="24">
        <v>19.297999999999998</v>
      </c>
      <c r="D3642" s="24">
        <v>2.9999999999999997E-4</v>
      </c>
      <c r="E3642" s="9">
        <f t="shared" si="453"/>
        <v>-1.5426056615434731E-2</v>
      </c>
      <c r="F3642">
        <f t="shared" si="454"/>
        <v>0.98469231554240222</v>
      </c>
      <c r="G3642">
        <f t="shared" si="455"/>
        <v>19.297035124122097</v>
      </c>
      <c r="H3642">
        <f t="shared" si="457"/>
        <v>1.1298402052832066E-2</v>
      </c>
      <c r="I3642" t="str">
        <f t="shared" si="456"/>
        <v>2014</v>
      </c>
      <c r="J3642">
        <f t="shared" si="458"/>
        <v>-1.1340889344530296</v>
      </c>
      <c r="K3642">
        <f t="shared" si="459"/>
        <v>-0.22092536334968571</v>
      </c>
      <c r="L3642">
        <f t="shared" si="460"/>
        <v>0</v>
      </c>
    </row>
    <row r="3643" spans="1:12" x14ac:dyDescent="0.3">
      <c r="A3643">
        <v>3642</v>
      </c>
      <c r="B3643" s="23" t="s">
        <v>3597</v>
      </c>
      <c r="C3643" s="24">
        <v>19.094000000000001</v>
      </c>
      <c r="D3643" s="24">
        <v>3.3E-4</v>
      </c>
      <c r="E3643" s="9">
        <f t="shared" si="453"/>
        <v>-1.0627314022350438E-2</v>
      </c>
      <c r="F3643">
        <f t="shared" si="454"/>
        <v>0.98942895636853578</v>
      </c>
      <c r="G3643">
        <f t="shared" si="455"/>
        <v>19.092949858879145</v>
      </c>
      <c r="H3643">
        <f t="shared" si="457"/>
        <v>1.085625311365589E-2</v>
      </c>
      <c r="I3643" t="str">
        <f t="shared" si="456"/>
        <v>2014</v>
      </c>
      <c r="J3643">
        <f t="shared" si="458"/>
        <v>-1.0781830324636552</v>
      </c>
      <c r="K3643">
        <f t="shared" si="459"/>
        <v>-1.6840098106733592E-2</v>
      </c>
      <c r="L3643">
        <f t="shared" si="460"/>
        <v>0</v>
      </c>
    </row>
    <row r="3644" spans="1:12" x14ac:dyDescent="0.3">
      <c r="A3644">
        <v>3643</v>
      </c>
      <c r="B3644" s="23" t="s">
        <v>3598</v>
      </c>
      <c r="C3644" s="24">
        <v>19.077000000000002</v>
      </c>
      <c r="D3644" s="24">
        <v>2.8000000000000003E-4</v>
      </c>
      <c r="E3644" s="9">
        <f t="shared" si="453"/>
        <v>-8.9072862246094371E-4</v>
      </c>
      <c r="F3644">
        <f t="shared" si="454"/>
        <v>0.99910966795852107</v>
      </c>
      <c r="G3644">
        <f t="shared" si="455"/>
        <v>19.076109760772411</v>
      </c>
      <c r="H3644">
        <f t="shared" si="457"/>
        <v>1.0666332423175441E-2</v>
      </c>
      <c r="I3644" t="str">
        <f t="shared" si="456"/>
        <v>2014</v>
      </c>
      <c r="J3644">
        <f t="shared" si="458"/>
        <v>-1.058386831884347</v>
      </c>
      <c r="K3644">
        <f t="shared" si="459"/>
        <v>2.1002202874594644E-2</v>
      </c>
      <c r="L3644">
        <f t="shared" si="460"/>
        <v>0</v>
      </c>
    </row>
    <row r="3645" spans="1:12" x14ac:dyDescent="0.3">
      <c r="A3645">
        <v>3644</v>
      </c>
      <c r="B3645" s="23" t="s">
        <v>3599</v>
      </c>
      <c r="C3645" s="24">
        <v>19.097999999999999</v>
      </c>
      <c r="D3645" s="24">
        <v>2.7900000000000001E-4</v>
      </c>
      <c r="E3645" s="9">
        <f t="shared" si="453"/>
        <v>1.1001965746301064E-3</v>
      </c>
      <c r="F3645">
        <f t="shared" si="454"/>
        <v>1.0011008020128949</v>
      </c>
      <c r="G3645">
        <f t="shared" si="455"/>
        <v>19.097111963647006</v>
      </c>
      <c r="H3645">
        <f t="shared" si="457"/>
        <v>1.0560721967672335E-2</v>
      </c>
      <c r="I3645" t="str">
        <f t="shared" si="456"/>
        <v>2014</v>
      </c>
      <c r="J3645">
        <f t="shared" si="458"/>
        <v>-1.0490611498978877</v>
      </c>
      <c r="K3645">
        <f t="shared" si="459"/>
        <v>0.19424498040398674</v>
      </c>
      <c r="L3645">
        <f t="shared" si="460"/>
        <v>0</v>
      </c>
    </row>
    <row r="3646" spans="1:12" x14ac:dyDescent="0.3">
      <c r="A3646">
        <v>3645</v>
      </c>
      <c r="B3646" s="23" t="s">
        <v>3600</v>
      </c>
      <c r="C3646" s="24">
        <v>19.5</v>
      </c>
      <c r="D3646" s="24">
        <v>2.9999999999999997E-4</v>
      </c>
      <c r="E3646" s="9">
        <f t="shared" si="453"/>
        <v>2.0830848041690449E-2</v>
      </c>
      <c r="F3646">
        <f t="shared" si="454"/>
        <v>1.0210493245366008</v>
      </c>
      <c r="G3646">
        <f t="shared" si="455"/>
        <v>19.499025024374593</v>
      </c>
      <c r="H3646">
        <f t="shared" si="457"/>
        <v>1.1313243164971027E-2</v>
      </c>
      <c r="I3646" t="str">
        <f t="shared" si="456"/>
        <v>2014</v>
      </c>
      <c r="J3646">
        <f t="shared" si="458"/>
        <v>-1.147465189092902</v>
      </c>
      <c r="K3646">
        <f t="shared" si="459"/>
        <v>-0.20766808032360018</v>
      </c>
      <c r="L3646">
        <f t="shared" si="460"/>
        <v>0</v>
      </c>
    </row>
    <row r="3647" spans="1:12" x14ac:dyDescent="0.3">
      <c r="A3647">
        <v>3646</v>
      </c>
      <c r="B3647" s="23" t="s">
        <v>3601</v>
      </c>
      <c r="C3647" s="24">
        <v>19.504000000000001</v>
      </c>
      <c r="D3647" s="24">
        <v>2.8000000000000003E-4</v>
      </c>
      <c r="E3647" s="9">
        <f t="shared" si="453"/>
        <v>2.0510716921468949E-4</v>
      </c>
      <c r="F3647">
        <f t="shared" si="454"/>
        <v>1.0002051282051283</v>
      </c>
      <c r="G3647">
        <f t="shared" si="455"/>
        <v>19.503089834570691</v>
      </c>
      <c r="H3647">
        <f t="shared" si="457"/>
        <v>1.131027313226928E-2</v>
      </c>
      <c r="I3647" t="str">
        <f t="shared" si="456"/>
        <v>2014</v>
      </c>
      <c r="J3647">
        <f t="shared" si="458"/>
        <v>-1.1474030887588769</v>
      </c>
      <c r="K3647">
        <f t="shared" si="459"/>
        <v>-0.21173289051969846</v>
      </c>
      <c r="L3647">
        <f t="shared" si="460"/>
        <v>0</v>
      </c>
    </row>
    <row r="3648" spans="1:12" x14ac:dyDescent="0.3">
      <c r="A3648">
        <v>3647</v>
      </c>
      <c r="B3648" s="23" t="s">
        <v>3602</v>
      </c>
      <c r="C3648" s="24">
        <v>19.734999999999999</v>
      </c>
      <c r="D3648" s="24">
        <v>2.5000000000000001E-4</v>
      </c>
      <c r="E3648" s="9">
        <f t="shared" si="453"/>
        <v>1.1774136375894613E-2</v>
      </c>
      <c r="F3648">
        <f t="shared" si="454"/>
        <v>1.0118437243642329</v>
      </c>
      <c r="G3648">
        <f t="shared" si="455"/>
        <v>19.734177725464171</v>
      </c>
      <c r="H3648">
        <f t="shared" si="457"/>
        <v>1.1441164377321109E-2</v>
      </c>
      <c r="I3648" t="str">
        <f t="shared" si="456"/>
        <v>2014</v>
      </c>
      <c r="J3648">
        <f t="shared" si="458"/>
        <v>-1.1744343930278558</v>
      </c>
      <c r="K3648">
        <f t="shared" si="459"/>
        <v>-0.44282078141317882</v>
      </c>
      <c r="L3648">
        <f t="shared" si="460"/>
        <v>0</v>
      </c>
    </row>
    <row r="3649" spans="1:12" x14ac:dyDescent="0.3">
      <c r="A3649">
        <v>3648</v>
      </c>
      <c r="B3649" s="23" t="s">
        <v>3603</v>
      </c>
      <c r="C3649" s="24">
        <v>19.446999999999999</v>
      </c>
      <c r="D3649" s="24">
        <v>2.5000000000000001E-4</v>
      </c>
      <c r="E3649" s="9">
        <f t="shared" si="453"/>
        <v>-1.4700892592065178E-2</v>
      </c>
      <c r="F3649">
        <f t="shared" si="454"/>
        <v>0.98540663795287564</v>
      </c>
      <c r="G3649">
        <f t="shared" si="455"/>
        <v>19.446189725214175</v>
      </c>
      <c r="H3649">
        <f t="shared" si="457"/>
        <v>1.1452901066800778E-2</v>
      </c>
      <c r="I3649" t="str">
        <f t="shared" si="456"/>
        <v>2014</v>
      </c>
      <c r="J3649">
        <f t="shared" si="458"/>
        <v>-1.1584826351003727</v>
      </c>
      <c r="K3649">
        <f t="shared" si="459"/>
        <v>-0.40830030115539273</v>
      </c>
      <c r="L3649">
        <f t="shared" si="460"/>
        <v>0</v>
      </c>
    </row>
    <row r="3650" spans="1:12" x14ac:dyDescent="0.3">
      <c r="A3650">
        <v>3649</v>
      </c>
      <c r="B3650" s="23" t="s">
        <v>3604</v>
      </c>
      <c r="C3650" s="24">
        <v>19.292000000000002</v>
      </c>
      <c r="D3650" s="24">
        <v>2.0000000000000001E-4</v>
      </c>
      <c r="E3650" s="9">
        <f t="shared" si="453"/>
        <v>-8.0023143160196444E-3</v>
      </c>
      <c r="F3650">
        <f t="shared" si="454"/>
        <v>0.99202961896436481</v>
      </c>
      <c r="G3650">
        <f t="shared" si="455"/>
        <v>19.291356944050992</v>
      </c>
      <c r="H3650">
        <f t="shared" si="457"/>
        <v>1.1079623392946335E-2</v>
      </c>
      <c r="I3650" t="str">
        <f t="shared" si="456"/>
        <v>2014</v>
      </c>
      <c r="J3650">
        <f t="shared" si="458"/>
        <v>-1.1118015519429187</v>
      </c>
      <c r="K3650">
        <f t="shared" si="459"/>
        <v>-0.25740384026108387</v>
      </c>
      <c r="L3650">
        <f t="shared" si="460"/>
        <v>0</v>
      </c>
    </row>
    <row r="3651" spans="1:12" x14ac:dyDescent="0.3">
      <c r="A3651">
        <v>3650</v>
      </c>
      <c r="B3651" s="23" t="s">
        <v>6264</v>
      </c>
      <c r="C3651" s="24">
        <v>19.344999999999999</v>
      </c>
      <c r="D3651" s="24">
        <v>2.2800000000000001E-4</v>
      </c>
      <c r="E3651" s="9">
        <f t="shared" ref="E3651:E3714" si="461">LN(C3651/C3650)</f>
        <v>2.7434859457506127E-3</v>
      </c>
      <c r="F3651">
        <f t="shared" ref="F3651:F3714" si="462">C3651/C3650</f>
        <v>1.0027472527472525</v>
      </c>
      <c r="G3651">
        <f t="shared" ref="G3651:G3714" si="463">C3651*EXP(-2/12*D3651)</f>
        <v>19.344264903966913</v>
      </c>
      <c r="H3651">
        <f t="shared" si="457"/>
        <v>1.1045749338614831E-2</v>
      </c>
      <c r="I3651" t="str">
        <f t="shared" ref="I3651:I3714" si="464">MID(B3651,7,4)</f>
        <v>2014</v>
      </c>
      <c r="J3651">
        <f t="shared" si="458"/>
        <v>-1.1114422835932602</v>
      </c>
      <c r="K3651">
        <f t="shared" si="459"/>
        <v>-0.36237221333674086</v>
      </c>
      <c r="L3651">
        <f t="shared" si="460"/>
        <v>0</v>
      </c>
    </row>
    <row r="3652" spans="1:12" x14ac:dyDescent="0.3">
      <c r="A3652">
        <v>3651</v>
      </c>
      <c r="B3652" s="23" t="s">
        <v>3605</v>
      </c>
      <c r="C3652" s="24">
        <v>19.321999999999999</v>
      </c>
      <c r="D3652" s="24">
        <v>2.5000000000000001E-4</v>
      </c>
      <c r="E3652" s="9">
        <f t="shared" si="461"/>
        <v>-1.1896450571584694E-3</v>
      </c>
      <c r="F3652">
        <f t="shared" si="462"/>
        <v>0.99881106228999739</v>
      </c>
      <c r="G3652">
        <f t="shared" si="463"/>
        <v>19.321194933439003</v>
      </c>
      <c r="H3652">
        <f t="shared" si="457"/>
        <v>1.0906988187668307E-2</v>
      </c>
      <c r="I3652" t="str">
        <f t="shared" si="464"/>
        <v>2014</v>
      </c>
      <c r="J3652">
        <f t="shared" si="458"/>
        <v>-1.0961710435480252</v>
      </c>
      <c r="K3652">
        <f t="shared" si="459"/>
        <v>-0.67907267712197594</v>
      </c>
      <c r="L3652">
        <f t="shared" si="460"/>
        <v>0</v>
      </c>
    </row>
    <row r="3653" spans="1:12" x14ac:dyDescent="0.3">
      <c r="A3653">
        <v>3652</v>
      </c>
      <c r="B3653" s="23" t="s">
        <v>3606</v>
      </c>
      <c r="C3653" s="24">
        <v>19.367000000000001</v>
      </c>
      <c r="D3653" s="24">
        <v>2.9999999999999997E-4</v>
      </c>
      <c r="E3653" s="9">
        <f t="shared" si="461"/>
        <v>2.3262436502770132E-3</v>
      </c>
      <c r="F3653">
        <f t="shared" si="462"/>
        <v>1.0023289514543008</v>
      </c>
      <c r="G3653">
        <f t="shared" si="463"/>
        <v>19.366031674208347</v>
      </c>
      <c r="H3653">
        <f t="shared" si="457"/>
        <v>1.0904359730611147E-2</v>
      </c>
      <c r="I3653" t="str">
        <f t="shared" si="464"/>
        <v>2014</v>
      </c>
      <c r="J3653">
        <f t="shared" si="458"/>
        <v>-1.0984500392312937</v>
      </c>
      <c r="K3653">
        <f t="shared" si="459"/>
        <v>-0.72390941789132057</v>
      </c>
      <c r="L3653">
        <f t="shared" si="460"/>
        <v>0</v>
      </c>
    </row>
    <row r="3654" spans="1:12" x14ac:dyDescent="0.3">
      <c r="A3654">
        <v>3653</v>
      </c>
      <c r="B3654" s="23" t="s">
        <v>3607</v>
      </c>
      <c r="C3654" s="24">
        <v>19.306999999999999</v>
      </c>
      <c r="D3654" s="24">
        <v>3.5000000000000005E-4</v>
      </c>
      <c r="E3654" s="9">
        <f t="shared" si="461"/>
        <v>-3.1028622919153119E-3</v>
      </c>
      <c r="F3654">
        <f t="shared" si="462"/>
        <v>0.99690194661021314</v>
      </c>
      <c r="G3654">
        <f t="shared" si="463"/>
        <v>19.305873791181408</v>
      </c>
      <c r="H3654">
        <f t="shared" si="457"/>
        <v>9.8135578773008245E-3</v>
      </c>
      <c r="I3654" t="str">
        <f t="shared" si="464"/>
        <v>2014</v>
      </c>
      <c r="J3654">
        <f t="shared" si="458"/>
        <v>-0.98549732887464203</v>
      </c>
      <c r="K3654">
        <f t="shared" si="459"/>
        <v>-0.66375153486438165</v>
      </c>
      <c r="L3654">
        <f t="shared" si="460"/>
        <v>0</v>
      </c>
    </row>
    <row r="3655" spans="1:12" x14ac:dyDescent="0.3">
      <c r="A3655">
        <v>3654</v>
      </c>
      <c r="B3655" s="23" t="s">
        <v>3608</v>
      </c>
      <c r="C3655" s="24">
        <v>19.489999999999998</v>
      </c>
      <c r="D3655" s="24">
        <v>3.5000000000000005E-4</v>
      </c>
      <c r="E3655" s="9">
        <f t="shared" si="461"/>
        <v>9.4337890657896981E-3</v>
      </c>
      <c r="F3655">
        <f t="shared" si="462"/>
        <v>1.0094784275133371</v>
      </c>
      <c r="G3655">
        <f t="shared" si="463"/>
        <v>19.488863116492755</v>
      </c>
      <c r="H3655">
        <f t="shared" si="457"/>
        <v>9.8749253005969498E-3</v>
      </c>
      <c r="I3655" t="str">
        <f t="shared" si="464"/>
        <v>2014</v>
      </c>
      <c r="J3655">
        <f t="shared" si="458"/>
        <v>-1.0010593467708937</v>
      </c>
      <c r="K3655">
        <f t="shared" si="459"/>
        <v>-0.84674086017572847</v>
      </c>
      <c r="L3655">
        <f t="shared" si="460"/>
        <v>0</v>
      </c>
    </row>
    <row r="3656" spans="1:12" x14ac:dyDescent="0.3">
      <c r="A3656">
        <v>3655</v>
      </c>
      <c r="B3656" s="23" t="s">
        <v>3609</v>
      </c>
      <c r="C3656" s="24">
        <v>19.388000000000002</v>
      </c>
      <c r="D3656" s="24">
        <v>3.3E-4</v>
      </c>
      <c r="E3656" s="9">
        <f t="shared" si="461"/>
        <v>-5.247195536339776E-3</v>
      </c>
      <c r="F3656">
        <f t="shared" si="462"/>
        <v>0.9947665469471525</v>
      </c>
      <c r="G3656">
        <f t="shared" si="463"/>
        <v>19.386933689323815</v>
      </c>
      <c r="H3656">
        <f t="shared" si="457"/>
        <v>9.9133866224934211E-3</v>
      </c>
      <c r="I3656" t="str">
        <f t="shared" si="464"/>
        <v>2014</v>
      </c>
      <c r="J3656">
        <f t="shared" si="458"/>
        <v>-0.9997022497835466</v>
      </c>
      <c r="K3656">
        <f t="shared" si="459"/>
        <v>-0.74481143300678809</v>
      </c>
      <c r="L3656">
        <f t="shared" si="460"/>
        <v>0</v>
      </c>
    </row>
    <row r="3657" spans="1:12" x14ac:dyDescent="0.3">
      <c r="A3657">
        <v>3656</v>
      </c>
      <c r="B3657" s="23" t="s">
        <v>6265</v>
      </c>
      <c r="C3657" s="24">
        <v>19.43</v>
      </c>
      <c r="D3657" s="24">
        <v>3.3E-4</v>
      </c>
      <c r="E3657" s="9">
        <f t="shared" si="461"/>
        <v>2.1639454062189738E-3</v>
      </c>
      <c r="F3657">
        <f t="shared" si="462"/>
        <v>1.0021662884258302</v>
      </c>
      <c r="G3657">
        <f t="shared" si="463"/>
        <v>19.428931379387336</v>
      </c>
      <c r="H3657">
        <f t="shared" si="457"/>
        <v>9.9188296361874852E-3</v>
      </c>
      <c r="I3657" t="str">
        <f t="shared" si="464"/>
        <v>2014</v>
      </c>
      <c r="J3657">
        <f t="shared" si="458"/>
        <v>-1.0024179757132281</v>
      </c>
      <c r="K3657">
        <f t="shared" si="459"/>
        <v>-0.78680912307030937</v>
      </c>
      <c r="L3657">
        <f t="shared" si="460"/>
        <v>0</v>
      </c>
    </row>
    <row r="3658" spans="1:12" x14ac:dyDescent="0.3">
      <c r="A3658">
        <v>3657</v>
      </c>
      <c r="B3658" s="23" t="s">
        <v>6266</v>
      </c>
      <c r="C3658" s="24">
        <v>19.428000000000001</v>
      </c>
      <c r="D3658" s="24">
        <v>3.5000000000000005E-4</v>
      </c>
      <c r="E3658" s="9">
        <f t="shared" si="461"/>
        <v>-1.0293890585025107E-4</v>
      </c>
      <c r="F3658">
        <f t="shared" si="462"/>
        <v>0.99989706639217713</v>
      </c>
      <c r="G3658">
        <f t="shared" si="463"/>
        <v>19.426866733053942</v>
      </c>
      <c r="H3658">
        <f t="shared" si="457"/>
        <v>9.7208284600554459E-3</v>
      </c>
      <c r="I3658" t="str">
        <f t="shared" si="464"/>
        <v>2014</v>
      </c>
      <c r="J3658">
        <f t="shared" si="458"/>
        <v>-0.98230315949306712</v>
      </c>
      <c r="K3658">
        <f t="shared" si="459"/>
        <v>-0.78474447673691472</v>
      </c>
      <c r="L3658">
        <f t="shared" si="460"/>
        <v>0</v>
      </c>
    </row>
    <row r="3659" spans="1:12" x14ac:dyDescent="0.3">
      <c r="A3659">
        <v>3658</v>
      </c>
      <c r="B3659" s="23" t="s">
        <v>3610</v>
      </c>
      <c r="C3659" s="24">
        <v>19.039000000000001</v>
      </c>
      <c r="D3659" s="24">
        <v>3.5000000000000005E-4</v>
      </c>
      <c r="E3659" s="9">
        <f t="shared" si="461"/>
        <v>-2.022581750795887E-2</v>
      </c>
      <c r="F3659">
        <f t="shared" si="462"/>
        <v>0.97997735227506699</v>
      </c>
      <c r="G3659">
        <f t="shared" si="463"/>
        <v>19.037889424058783</v>
      </c>
      <c r="H3659">
        <f t="shared" si="457"/>
        <v>1.0407261331381765E-2</v>
      </c>
      <c r="I3659" t="str">
        <f t="shared" si="464"/>
        <v>2014</v>
      </c>
      <c r="J3659">
        <f t="shared" si="458"/>
        <v>-1.030610969555865</v>
      </c>
      <c r="K3659">
        <f t="shared" si="459"/>
        <v>-0.3957671677417558</v>
      </c>
      <c r="L3659">
        <f t="shared" si="460"/>
        <v>0</v>
      </c>
    </row>
    <row r="3660" spans="1:12" x14ac:dyDescent="0.3">
      <c r="A3660">
        <v>3659</v>
      </c>
      <c r="B3660" s="23" t="s">
        <v>3611</v>
      </c>
      <c r="C3660" s="24">
        <v>19.035</v>
      </c>
      <c r="D3660" s="24">
        <v>3.3E-4</v>
      </c>
      <c r="E3660" s="9">
        <f t="shared" si="461"/>
        <v>-2.1011714107887434E-4</v>
      </c>
      <c r="F3660">
        <f t="shared" si="462"/>
        <v>0.99978990493198161</v>
      </c>
      <c r="G3660">
        <f t="shared" si="463"/>
        <v>19.033953103789909</v>
      </c>
      <c r="H3660">
        <f t="shared" si="457"/>
        <v>1.0371067902970106E-2</v>
      </c>
      <c r="I3660" t="str">
        <f t="shared" si="464"/>
        <v>2014</v>
      </c>
      <c r="J3660">
        <f t="shared" si="458"/>
        <v>-1.026814453754916</v>
      </c>
      <c r="K3660">
        <f t="shared" si="459"/>
        <v>-0.39183084747288177</v>
      </c>
      <c r="L3660">
        <f t="shared" si="460"/>
        <v>0</v>
      </c>
    </row>
    <row r="3661" spans="1:12" x14ac:dyDescent="0.3">
      <c r="A3661">
        <v>3660</v>
      </c>
      <c r="B3661" s="23" t="s">
        <v>3612</v>
      </c>
      <c r="C3661" s="24">
        <v>18.983000000000001</v>
      </c>
      <c r="D3661" s="24">
        <v>3.5000000000000005E-4</v>
      </c>
      <c r="E3661" s="9">
        <f t="shared" si="461"/>
        <v>-2.7355480260557786E-3</v>
      </c>
      <c r="F3661">
        <f t="shared" si="462"/>
        <v>0.99726819017599166</v>
      </c>
      <c r="G3661">
        <f t="shared" si="463"/>
        <v>18.981892690630172</v>
      </c>
      <c r="H3661">
        <f t="shared" si="457"/>
        <v>1.0053503904956337E-2</v>
      </c>
      <c r="I3661" t="str">
        <f t="shared" si="464"/>
        <v>2014</v>
      </c>
      <c r="J3661">
        <f t="shared" si="458"/>
        <v>-0.99265072803565635</v>
      </c>
      <c r="K3661">
        <f t="shared" si="459"/>
        <v>-0.33977043431314513</v>
      </c>
      <c r="L3661">
        <f t="shared" si="460"/>
        <v>0</v>
      </c>
    </row>
    <row r="3662" spans="1:12" x14ac:dyDescent="0.3">
      <c r="A3662">
        <v>3661</v>
      </c>
      <c r="B3662" s="23" t="s">
        <v>3613</v>
      </c>
      <c r="C3662" s="24">
        <v>18.652999999999999</v>
      </c>
      <c r="D3662" s="24">
        <v>3.4999999999999996E-3</v>
      </c>
      <c r="E3662" s="9">
        <f t="shared" si="461"/>
        <v>-1.7536850745979406E-2</v>
      </c>
      <c r="F3662">
        <f t="shared" si="462"/>
        <v>0.98261602486435218</v>
      </c>
      <c r="G3662">
        <f t="shared" si="463"/>
        <v>18.642122256317027</v>
      </c>
      <c r="H3662">
        <f t="shared" si="457"/>
        <v>1.0480785615420216E-2</v>
      </c>
      <c r="I3662" t="str">
        <f t="shared" si="464"/>
        <v>2014</v>
      </c>
      <c r="J3662">
        <f t="shared" si="458"/>
        <v>-1.0163158295701018</v>
      </c>
      <c r="K3662">
        <f t="shared" si="459"/>
        <v>6.5786417180305534E-2</v>
      </c>
      <c r="L3662">
        <f t="shared" si="460"/>
        <v>0</v>
      </c>
    </row>
    <row r="3663" spans="1:12" x14ac:dyDescent="0.3">
      <c r="A3663">
        <v>3662</v>
      </c>
      <c r="B3663" s="23" t="s">
        <v>6267</v>
      </c>
      <c r="C3663" s="24">
        <v>18.748000000000001</v>
      </c>
      <c r="D3663" s="24">
        <v>3.5499999999999996E-4</v>
      </c>
      <c r="E3663" s="9">
        <f t="shared" si="461"/>
        <v>5.0800889980342533E-3</v>
      </c>
      <c r="F3663">
        <f t="shared" si="462"/>
        <v>1.0050930145284942</v>
      </c>
      <c r="G3663">
        <f t="shared" si="463"/>
        <v>18.746890776148199</v>
      </c>
      <c r="H3663">
        <f t="shared" si="457"/>
        <v>1.0523582637974005E-2</v>
      </c>
      <c r="I3663" t="str">
        <f t="shared" si="464"/>
        <v>2014</v>
      </c>
      <c r="J3663">
        <f t="shared" si="458"/>
        <v>-1.026200839178794</v>
      </c>
      <c r="K3663">
        <f t="shared" si="459"/>
        <v>-3.8982102650866324E-2</v>
      </c>
      <c r="L3663">
        <f t="shared" si="460"/>
        <v>0</v>
      </c>
    </row>
    <row r="3664" spans="1:12" x14ac:dyDescent="0.3">
      <c r="A3664">
        <v>3663</v>
      </c>
      <c r="B3664" s="23" t="s">
        <v>3614</v>
      </c>
      <c r="C3664" s="24">
        <v>18.709</v>
      </c>
      <c r="D3664" s="24">
        <v>3.5000000000000005E-4</v>
      </c>
      <c r="E3664" s="9">
        <f t="shared" si="461"/>
        <v>-2.082388557178249E-3</v>
      </c>
      <c r="F3664">
        <f t="shared" si="462"/>
        <v>0.99791977810966492</v>
      </c>
      <c r="G3664">
        <f t="shared" si="463"/>
        <v>18.707908673497332</v>
      </c>
      <c r="H3664">
        <f t="shared" si="457"/>
        <v>1.0459509457564934E-2</v>
      </c>
      <c r="I3664" t="str">
        <f t="shared" si="464"/>
        <v>2014</v>
      </c>
      <c r="J3664">
        <f t="shared" si="458"/>
        <v>-1.0178319015712198</v>
      </c>
      <c r="K3664">
        <f t="shared" si="459"/>
        <v>2.2811350235688366E-2</v>
      </c>
      <c r="L3664">
        <f t="shared" si="460"/>
        <v>0</v>
      </c>
    </row>
    <row r="3665" spans="1:12" x14ac:dyDescent="0.3">
      <c r="A3665">
        <v>3664</v>
      </c>
      <c r="B3665" s="23" t="s">
        <v>3615</v>
      </c>
      <c r="C3665" s="24">
        <v>18.731999999999999</v>
      </c>
      <c r="D3665" s="24">
        <v>4.0999999999999999E-4</v>
      </c>
      <c r="E3665" s="9">
        <f t="shared" si="461"/>
        <v>1.2285998180137502E-3</v>
      </c>
      <c r="F3665">
        <f t="shared" si="462"/>
        <v>1.0012293548559517</v>
      </c>
      <c r="G3665">
        <f t="shared" si="463"/>
        <v>18.730720023733021</v>
      </c>
      <c r="H3665">
        <f t="shared" si="457"/>
        <v>1.0450395316878637E-2</v>
      </c>
      <c r="I3665" t="str">
        <f t="shared" si="464"/>
        <v>2014</v>
      </c>
      <c r="J3665">
        <f t="shared" si="458"/>
        <v>-1.018184994056561</v>
      </c>
      <c r="K3665">
        <f t="shared" si="459"/>
        <v>3.4185324861287114E-2</v>
      </c>
      <c r="L3665">
        <f t="shared" si="460"/>
        <v>0</v>
      </c>
    </row>
    <row r="3666" spans="1:12" x14ac:dyDescent="0.3">
      <c r="A3666">
        <v>3665</v>
      </c>
      <c r="B3666" s="23" t="s">
        <v>3616</v>
      </c>
      <c r="C3666" s="24">
        <v>18.765999999999998</v>
      </c>
      <c r="D3666" s="24">
        <v>3.5000000000000005E-4</v>
      </c>
      <c r="E3666" s="9">
        <f t="shared" si="461"/>
        <v>1.8134305465624708E-3</v>
      </c>
      <c r="F3666">
        <f t="shared" si="462"/>
        <v>1.0018150758061071</v>
      </c>
      <c r="G3666">
        <f t="shared" si="463"/>
        <v>18.764905348594308</v>
      </c>
      <c r="H3666">
        <f t="shared" si="457"/>
        <v>9.9057157165109311E-3</v>
      </c>
      <c r="I3666" t="str">
        <f t="shared" si="464"/>
        <v>2014</v>
      </c>
      <c r="J3666">
        <f t="shared" si="458"/>
        <v>-0.96687813407555834</v>
      </c>
      <c r="K3666">
        <f t="shared" si="459"/>
        <v>0.1970517150867046</v>
      </c>
      <c r="L3666">
        <f t="shared" si="460"/>
        <v>0</v>
      </c>
    </row>
    <row r="3667" spans="1:12" x14ac:dyDescent="0.3">
      <c r="A3667">
        <v>3666</v>
      </c>
      <c r="B3667" s="23" t="s">
        <v>3617</v>
      </c>
      <c r="C3667" s="24">
        <v>19.055</v>
      </c>
      <c r="D3667" s="24">
        <v>3.5000000000000005E-4</v>
      </c>
      <c r="E3667" s="9">
        <f t="shared" si="461"/>
        <v>1.528281245796574E-2</v>
      </c>
      <c r="F3667">
        <f t="shared" si="462"/>
        <v>1.0154001918362998</v>
      </c>
      <c r="G3667">
        <f t="shared" si="463"/>
        <v>19.053888490752666</v>
      </c>
      <c r="H3667">
        <f t="shared" si="457"/>
        <v>1.0244868735165448E-2</v>
      </c>
      <c r="I3667" t="str">
        <f t="shared" si="464"/>
        <v>2014</v>
      </c>
      <c r="J3667">
        <f t="shared" si="458"/>
        <v>-1.0153821353167987</v>
      </c>
      <c r="K3667">
        <f t="shared" si="459"/>
        <v>-9.193142707165336E-2</v>
      </c>
      <c r="L3667">
        <f t="shared" si="460"/>
        <v>0</v>
      </c>
    </row>
    <row r="3668" spans="1:12" x14ac:dyDescent="0.3">
      <c r="A3668">
        <v>3667</v>
      </c>
      <c r="B3668" s="23" t="s">
        <v>3618</v>
      </c>
      <c r="C3668" s="24">
        <v>18.963000000000001</v>
      </c>
      <c r="D3668" s="24">
        <v>3.3E-4</v>
      </c>
      <c r="E3668" s="9">
        <f t="shared" si="461"/>
        <v>-4.8398221675520674E-3</v>
      </c>
      <c r="F3668">
        <f t="shared" si="462"/>
        <v>0.99517187090002635</v>
      </c>
      <c r="G3668">
        <f t="shared" si="463"/>
        <v>18.961957063681012</v>
      </c>
      <c r="H3668">
        <f t="shared" si="457"/>
        <v>9.0188131984437307E-3</v>
      </c>
      <c r="I3668" t="str">
        <f t="shared" si="464"/>
        <v>2014</v>
      </c>
      <c r="J3668">
        <f t="shared" si="458"/>
        <v>-0.88955345576295475</v>
      </c>
      <c r="K3668">
        <f t="shared" si="459"/>
        <v>6.4917146290603966E-2</v>
      </c>
      <c r="L3668">
        <f t="shared" si="460"/>
        <v>0</v>
      </c>
    </row>
    <row r="3669" spans="1:12" x14ac:dyDescent="0.3">
      <c r="A3669">
        <v>3668</v>
      </c>
      <c r="B3669" s="23" t="s">
        <v>6269</v>
      </c>
      <c r="C3669" s="24">
        <v>19.027999999999999</v>
      </c>
      <c r="D3669" s="24">
        <v>3.5499999999999996E-4</v>
      </c>
      <c r="E3669" s="9">
        <f t="shared" si="461"/>
        <v>3.4218664117635707E-3</v>
      </c>
      <c r="F3669">
        <f t="shared" si="462"/>
        <v>1.0034277276802193</v>
      </c>
      <c r="G3669">
        <f t="shared" si="463"/>
        <v>19.026874209971616</v>
      </c>
      <c r="H3669">
        <f t="shared" si="457"/>
        <v>9.0508015625369344E-3</v>
      </c>
      <c r="I3669" t="str">
        <f t="shared" si="464"/>
        <v>2014</v>
      </c>
      <c r="J3669">
        <f t="shared" si="458"/>
        <v>-0.89576479661075403</v>
      </c>
      <c r="K3669">
        <f t="shared" si="459"/>
        <v>1.701486409737285E-2</v>
      </c>
      <c r="L3669">
        <f t="shared" si="460"/>
        <v>0</v>
      </c>
    </row>
    <row r="3670" spans="1:12" x14ac:dyDescent="0.3">
      <c r="A3670">
        <v>3669</v>
      </c>
      <c r="B3670" s="23" t="s">
        <v>3619</v>
      </c>
      <c r="C3670" s="24">
        <v>19.045000000000002</v>
      </c>
      <c r="D3670" s="24">
        <v>3.5000000000000005E-4</v>
      </c>
      <c r="E3670" s="9">
        <f t="shared" si="461"/>
        <v>8.9302136053247944E-4</v>
      </c>
      <c r="F3670">
        <f t="shared" si="462"/>
        <v>1.0008934202228297</v>
      </c>
      <c r="G3670">
        <f t="shared" si="463"/>
        <v>19.043889074068989</v>
      </c>
      <c r="H3670">
        <f t="shared" si="457"/>
        <v>9.0499066934980991E-3</v>
      </c>
      <c r="I3670" t="str">
        <f t="shared" si="464"/>
        <v>2014</v>
      </c>
      <c r="J3670">
        <f t="shared" si="458"/>
        <v>-0.89647719305490403</v>
      </c>
      <c r="K3670">
        <f t="shared" si="459"/>
        <v>0.10199405017353413</v>
      </c>
      <c r="L3670">
        <f t="shared" si="460"/>
        <v>0</v>
      </c>
    </row>
    <row r="3671" spans="1:12" x14ac:dyDescent="0.3">
      <c r="A3671">
        <v>3670</v>
      </c>
      <c r="B3671" s="23" t="s">
        <v>3620</v>
      </c>
      <c r="C3671" s="24">
        <v>19.146999999999998</v>
      </c>
      <c r="D3671" s="24">
        <v>3.5000000000000005E-4</v>
      </c>
      <c r="E3671" s="9">
        <f t="shared" si="461"/>
        <v>5.3414454605004488E-3</v>
      </c>
      <c r="F3671">
        <f t="shared" si="462"/>
        <v>1.0053557364137566</v>
      </c>
      <c r="G3671">
        <f t="shared" si="463"/>
        <v>19.145883124242523</v>
      </c>
      <c r="H3671">
        <f t="shared" si="457"/>
        <v>9.078038571201966E-3</v>
      </c>
      <c r="I3671" t="str">
        <f t="shared" si="464"/>
        <v>2014</v>
      </c>
      <c r="J3671">
        <f t="shared" si="458"/>
        <v>-0.90408013695880962</v>
      </c>
      <c r="K3671">
        <f t="shared" si="459"/>
        <v>6.9038275044093211E-3</v>
      </c>
      <c r="L3671">
        <f t="shared" si="460"/>
        <v>0</v>
      </c>
    </row>
    <row r="3672" spans="1:12" x14ac:dyDescent="0.3">
      <c r="A3672">
        <v>3671</v>
      </c>
      <c r="B3672" s="23" t="s">
        <v>3621</v>
      </c>
      <c r="C3672" s="24">
        <v>19.154</v>
      </c>
      <c r="D3672" s="24">
        <v>3.7999999999999997E-4</v>
      </c>
      <c r="E3672" s="9">
        <f t="shared" si="461"/>
        <v>3.6552570835968163E-4</v>
      </c>
      <c r="F3672">
        <f t="shared" si="462"/>
        <v>1.0003655925210218</v>
      </c>
      <c r="G3672">
        <f t="shared" si="463"/>
        <v>19.152786951746933</v>
      </c>
      <c r="H3672">
        <f t="shared" si="457"/>
        <v>8.6468665849302375E-3</v>
      </c>
      <c r="I3672" t="str">
        <f t="shared" si="464"/>
        <v>2014</v>
      </c>
      <c r="J3672">
        <f t="shared" si="458"/>
        <v>-0.86145031975422093</v>
      </c>
      <c r="K3672">
        <f t="shared" si="459"/>
        <v>0.36087956881413419</v>
      </c>
      <c r="L3672">
        <f t="shared" si="460"/>
        <v>0</v>
      </c>
    </row>
    <row r="3673" spans="1:12" x14ac:dyDescent="0.3">
      <c r="A3673">
        <v>3672</v>
      </c>
      <c r="B3673" s="23" t="s">
        <v>3622</v>
      </c>
      <c r="C3673" s="24">
        <v>19.515000000000001</v>
      </c>
      <c r="D3673" s="24">
        <v>4.0999999999999999E-4</v>
      </c>
      <c r="E3673" s="9">
        <f t="shared" si="461"/>
        <v>1.8671829533150674E-2</v>
      </c>
      <c r="F3673">
        <f t="shared" si="462"/>
        <v>1.0188472381747937</v>
      </c>
      <c r="G3673">
        <f t="shared" si="463"/>
        <v>19.513666520561067</v>
      </c>
      <c r="H3673">
        <f t="shared" si="457"/>
        <v>9.0781916279409122E-3</v>
      </c>
      <c r="I3673" t="str">
        <f t="shared" si="464"/>
        <v>2014</v>
      </c>
      <c r="J3673">
        <f t="shared" si="458"/>
        <v>-0.92146262623119746</v>
      </c>
      <c r="K3673">
        <f t="shared" si="459"/>
        <v>0.12218802118179184</v>
      </c>
      <c r="L3673">
        <f t="shared" si="460"/>
        <v>0</v>
      </c>
    </row>
    <row r="3674" spans="1:12" x14ac:dyDescent="0.3">
      <c r="A3674">
        <v>3673</v>
      </c>
      <c r="B3674" s="23" t="s">
        <v>3623</v>
      </c>
      <c r="C3674" s="24">
        <v>19.637</v>
      </c>
      <c r="D3674" s="24">
        <v>3.5000000000000005E-4</v>
      </c>
      <c r="E3674" s="9">
        <f t="shared" si="461"/>
        <v>6.232141135514813E-3</v>
      </c>
      <c r="F3674">
        <f t="shared" si="462"/>
        <v>1.0062516013323084</v>
      </c>
      <c r="G3674">
        <f t="shared" si="463"/>
        <v>19.635854541742859</v>
      </c>
      <c r="H3674">
        <f t="shared" si="457"/>
        <v>9.1274350490350882E-3</v>
      </c>
      <c r="I3674" t="str">
        <f t="shared" si="464"/>
        <v>2014</v>
      </c>
      <c r="J3674">
        <f t="shared" si="458"/>
        <v>-0.9322621627039317</v>
      </c>
      <c r="K3674">
        <f t="shared" si="459"/>
        <v>6.4799200921459743E-2</v>
      </c>
      <c r="L3674">
        <f t="shared" si="460"/>
        <v>0</v>
      </c>
    </row>
    <row r="3675" spans="1:12" x14ac:dyDescent="0.3">
      <c r="A3675">
        <v>3674</v>
      </c>
      <c r="B3675" s="23" t="s">
        <v>6270</v>
      </c>
      <c r="C3675" s="24">
        <v>19.748000000000001</v>
      </c>
      <c r="D3675" s="24">
        <v>3.7999999999999997E-4</v>
      </c>
      <c r="E3675" s="9">
        <f t="shared" si="461"/>
        <v>5.636678628523315E-3</v>
      </c>
      <c r="F3675">
        <f t="shared" si="462"/>
        <v>1.005652594591842</v>
      </c>
      <c r="G3675">
        <f t="shared" si="463"/>
        <v>19.746749332938208</v>
      </c>
      <c r="H3675">
        <f t="shared" si="457"/>
        <v>9.1672538813149778E-3</v>
      </c>
      <c r="I3675" t="str">
        <f t="shared" si="464"/>
        <v>2014</v>
      </c>
      <c r="J3675">
        <f t="shared" si="458"/>
        <v>-0.94161717818234614</v>
      </c>
      <c r="K3675">
        <f t="shared" si="459"/>
        <v>-4.6095590273889542E-2</v>
      </c>
      <c r="L3675">
        <f t="shared" si="460"/>
        <v>0</v>
      </c>
    </row>
    <row r="3676" spans="1:12" x14ac:dyDescent="0.3">
      <c r="A3676">
        <v>3675</v>
      </c>
      <c r="B3676" s="23" t="s">
        <v>3624</v>
      </c>
      <c r="C3676" s="24">
        <v>19.702000000000002</v>
      </c>
      <c r="D3676" s="24">
        <v>4.0999999999999999E-4</v>
      </c>
      <c r="E3676" s="9">
        <f t="shared" si="461"/>
        <v>-2.3320669631289835E-3</v>
      </c>
      <c r="F3676">
        <f t="shared" si="462"/>
        <v>0.99767065019242462</v>
      </c>
      <c r="G3676">
        <f t="shared" si="463"/>
        <v>19.700653742664318</v>
      </c>
      <c r="H3676">
        <f t="shared" si="457"/>
        <v>8.3921763238127278E-3</v>
      </c>
      <c r="I3676" t="str">
        <f t="shared" si="464"/>
        <v>2014</v>
      </c>
      <c r="J3676">
        <f t="shared" si="458"/>
        <v>-0.85999264811448684</v>
      </c>
      <c r="K3676">
        <f t="shared" si="459"/>
        <v>1.8998701711023358E-2</v>
      </c>
      <c r="L3676">
        <f t="shared" si="460"/>
        <v>0</v>
      </c>
    </row>
    <row r="3677" spans="1:12" x14ac:dyDescent="0.3">
      <c r="A3677">
        <v>3676</v>
      </c>
      <c r="B3677" s="23" t="s">
        <v>3625</v>
      </c>
      <c r="C3677" s="24">
        <v>19.721</v>
      </c>
      <c r="D3677" s="24">
        <v>4.0999999999999999E-4</v>
      </c>
      <c r="E3677" s="9">
        <f t="shared" si="461"/>
        <v>9.6390439444448816E-4</v>
      </c>
      <c r="F3677">
        <f t="shared" si="462"/>
        <v>1.0009643690995838</v>
      </c>
      <c r="G3677">
        <f t="shared" si="463"/>
        <v>19.719652444375342</v>
      </c>
      <c r="H3677">
        <f t="shared" si="457"/>
        <v>8.3928882083303367E-3</v>
      </c>
      <c r="I3677" t="str">
        <f t="shared" si="464"/>
        <v>2014</v>
      </c>
      <c r="J3677">
        <f t="shared" si="458"/>
        <v>-0.86089501953906278</v>
      </c>
      <c r="K3677">
        <f t="shared" si="459"/>
        <v>4.6523947783274622E-2</v>
      </c>
      <c r="L3677">
        <f t="shared" si="460"/>
        <v>0</v>
      </c>
    </row>
    <row r="3678" spans="1:12" x14ac:dyDescent="0.3">
      <c r="A3678">
        <v>3677</v>
      </c>
      <c r="B3678" s="23" t="s">
        <v>3626</v>
      </c>
      <c r="C3678" s="24">
        <v>19.766999999999999</v>
      </c>
      <c r="D3678" s="24">
        <v>2.5000000000000001E-4</v>
      </c>
      <c r="E3678" s="9">
        <f t="shared" si="461"/>
        <v>2.3298227718605759E-3</v>
      </c>
      <c r="F3678">
        <f t="shared" si="462"/>
        <v>1.0023325389179047</v>
      </c>
      <c r="G3678">
        <f t="shared" si="463"/>
        <v>19.766176392158616</v>
      </c>
      <c r="H3678">
        <f t="shared" si="457"/>
        <v>8.1231207929453268E-3</v>
      </c>
      <c r="I3678" t="str">
        <f t="shared" si="464"/>
        <v>2014</v>
      </c>
      <c r="J3678">
        <f t="shared" si="458"/>
        <v>-0.83518960169149048</v>
      </c>
      <c r="K3678">
        <f t="shared" si="459"/>
        <v>0.87013571930625844</v>
      </c>
      <c r="L3678">
        <f t="shared" si="460"/>
        <v>0</v>
      </c>
    </row>
    <row r="3679" spans="1:12" x14ac:dyDescent="0.3">
      <c r="A3679">
        <v>3678</v>
      </c>
      <c r="B3679" s="23" t="s">
        <v>3627</v>
      </c>
      <c r="C3679" s="24">
        <v>20.637</v>
      </c>
      <c r="D3679" s="24">
        <v>2.0000000000000001E-4</v>
      </c>
      <c r="E3679" s="9">
        <f t="shared" si="461"/>
        <v>4.3071700612194244E-2</v>
      </c>
      <c r="F3679">
        <f t="shared" si="462"/>
        <v>1.044012748520261</v>
      </c>
      <c r="G3679">
        <f t="shared" si="463"/>
        <v>20.636312111464875</v>
      </c>
      <c r="H3679">
        <f t="shared" si="457"/>
        <v>1.0883595612627084E-2</v>
      </c>
      <c r="I3679" t="str">
        <f t="shared" si="464"/>
        <v>2014</v>
      </c>
      <c r="J3679">
        <f t="shared" si="458"/>
        <v>-1.1682720460487079</v>
      </c>
      <c r="K3679">
        <f t="shared" si="459"/>
        <v>0.23798162964940417</v>
      </c>
      <c r="L3679">
        <f t="shared" si="460"/>
        <v>0</v>
      </c>
    </row>
    <row r="3680" spans="1:12" x14ac:dyDescent="0.3">
      <c r="A3680">
        <v>3679</v>
      </c>
      <c r="B3680" s="23" t="s">
        <v>3628</v>
      </c>
      <c r="C3680" s="24">
        <v>20.942</v>
      </c>
      <c r="D3680" s="24">
        <v>1.7999999999999998E-4</v>
      </c>
      <c r="E3680" s="9">
        <f t="shared" si="461"/>
        <v>1.4671130653283496E-2</v>
      </c>
      <c r="F3680">
        <f t="shared" si="462"/>
        <v>1.0147792799340989</v>
      </c>
      <c r="G3680">
        <f t="shared" si="463"/>
        <v>20.941371749423805</v>
      </c>
      <c r="H3680">
        <f t="shared" si="457"/>
        <v>1.0953538107141968E-2</v>
      </c>
      <c r="I3680" t="str">
        <f t="shared" si="464"/>
        <v>2014</v>
      </c>
      <c r="J3680">
        <f t="shared" si="458"/>
        <v>-1.1931610029205262</v>
      </c>
      <c r="K3680">
        <f t="shared" si="459"/>
        <v>-6.7078008309525927E-2</v>
      </c>
      <c r="L3680">
        <f t="shared" si="460"/>
        <v>0</v>
      </c>
    </row>
    <row r="3681" spans="1:12" x14ac:dyDescent="0.3">
      <c r="A3681">
        <v>3680</v>
      </c>
      <c r="B3681" s="23" t="s">
        <v>6271</v>
      </c>
      <c r="C3681" s="24">
        <v>20.875</v>
      </c>
      <c r="D3681" s="24">
        <v>2.0299999999999997E-4</v>
      </c>
      <c r="E3681" s="9">
        <f t="shared" si="461"/>
        <v>-3.2044411283511549E-3</v>
      </c>
      <c r="F3681">
        <f t="shared" si="462"/>
        <v>0.99680068761340845</v>
      </c>
      <c r="G3681">
        <f t="shared" si="463"/>
        <v>20.874293741114279</v>
      </c>
      <c r="H3681">
        <f t="shared" ref="H3681:H3744" si="465">SQRT(_xlfn.VAR.S(E3652:E3681))</f>
        <v>1.100708857831416E-2</v>
      </c>
      <c r="I3681" t="str">
        <f t="shared" si="464"/>
        <v>2014</v>
      </c>
      <c r="J3681">
        <f t="shared" si="458"/>
        <v>-1.1951536786266357</v>
      </c>
      <c r="K3681">
        <f t="shared" si="459"/>
        <v>3.3835068702305904E-2</v>
      </c>
      <c r="L3681">
        <f t="shared" si="460"/>
        <v>0</v>
      </c>
    </row>
    <row r="3682" spans="1:12" x14ac:dyDescent="0.3">
      <c r="A3682">
        <v>3681</v>
      </c>
      <c r="B3682" s="23" t="s">
        <v>3629</v>
      </c>
      <c r="C3682" s="24">
        <v>20.908999999999999</v>
      </c>
      <c r="D3682" s="24">
        <v>2.5000000000000001E-4</v>
      </c>
      <c r="E3682" s="9">
        <f t="shared" si="461"/>
        <v>1.6274175523667287E-3</v>
      </c>
      <c r="F3682">
        <f t="shared" si="462"/>
        <v>1.0016287425149699</v>
      </c>
      <c r="G3682">
        <f t="shared" si="463"/>
        <v>20.908128809816585</v>
      </c>
      <c r="H3682">
        <f t="shared" si="465"/>
        <v>1.0986194068857884E-2</v>
      </c>
      <c r="I3682" t="str">
        <f t="shared" si="464"/>
        <v>2014</v>
      </c>
      <c r="J3682">
        <f t="shared" ref="J3682:J3745" si="466">-G3682*$P$3*$Q$3*H3682</f>
        <v>-1.1948184881728159</v>
      </c>
      <c r="K3682">
        <f t="shared" ref="K3682:K3745" si="467">+MIN(G3683-G3682,G3684-G3682,G3685-G3682,G3686-G3682,G3687-G3682,G3688-G3682,G3689-G3682,G3690-G3682,G3691-G3682,G3692-G3682)</f>
        <v>9.0982209000316061E-2</v>
      </c>
      <c r="L3682">
        <f t="shared" ref="L3682:L3745" si="468">+IF(K3682&lt;J3682,1,0)</f>
        <v>0</v>
      </c>
    </row>
    <row r="3683" spans="1:12" x14ac:dyDescent="0.3">
      <c r="A3683">
        <v>3682</v>
      </c>
      <c r="B3683" s="23" t="s">
        <v>3630</v>
      </c>
      <c r="C3683" s="24">
        <v>21.038</v>
      </c>
      <c r="D3683" s="24">
        <v>2.9999999999999997E-4</v>
      </c>
      <c r="E3683" s="9">
        <f t="shared" si="461"/>
        <v>6.1506380277964352E-3</v>
      </c>
      <c r="F3683">
        <f t="shared" si="462"/>
        <v>1.0061695920417046</v>
      </c>
      <c r="G3683">
        <f t="shared" si="463"/>
        <v>21.036948126297062</v>
      </c>
      <c r="H3683">
        <f t="shared" si="465"/>
        <v>1.1004706552616017E-2</v>
      </c>
      <c r="I3683" t="str">
        <f t="shared" si="464"/>
        <v>2014</v>
      </c>
      <c r="J3683">
        <f t="shared" si="466"/>
        <v>-1.204205767635864</v>
      </c>
      <c r="K3683">
        <f t="shared" si="467"/>
        <v>-7.210122458656798E-2</v>
      </c>
      <c r="L3683">
        <f t="shared" si="468"/>
        <v>0</v>
      </c>
    </row>
    <row r="3684" spans="1:12" x14ac:dyDescent="0.3">
      <c r="A3684">
        <v>3683</v>
      </c>
      <c r="B3684" s="23" t="s">
        <v>3631</v>
      </c>
      <c r="C3684" s="24">
        <v>21.111000000000001</v>
      </c>
      <c r="D3684" s="24">
        <v>2.5000000000000001E-4</v>
      </c>
      <c r="E3684" s="9">
        <f t="shared" si="461"/>
        <v>3.4639053354392824E-3</v>
      </c>
      <c r="F3684">
        <f t="shared" si="462"/>
        <v>1.0034699115885541</v>
      </c>
      <c r="G3684">
        <f t="shared" si="463"/>
        <v>21.110120393325268</v>
      </c>
      <c r="H3684">
        <f t="shared" si="465"/>
        <v>1.0949265385933838E-2</v>
      </c>
      <c r="I3684" t="str">
        <f t="shared" si="464"/>
        <v>2014</v>
      </c>
      <c r="J3684">
        <f t="shared" si="466"/>
        <v>-1.2023064943220541</v>
      </c>
      <c r="K3684">
        <f t="shared" si="467"/>
        <v>-0.14527349161477332</v>
      </c>
      <c r="L3684">
        <f t="shared" si="468"/>
        <v>0</v>
      </c>
    </row>
    <row r="3685" spans="1:12" x14ac:dyDescent="0.3">
      <c r="A3685">
        <v>3684</v>
      </c>
      <c r="B3685" s="23" t="s">
        <v>3632</v>
      </c>
      <c r="C3685" s="24">
        <v>21.103000000000002</v>
      </c>
      <c r="D3685" s="24">
        <v>2.9999999999999997E-4</v>
      </c>
      <c r="E3685" s="9">
        <f t="shared" si="461"/>
        <v>-3.7902118234563848E-4</v>
      </c>
      <c r="F3685">
        <f t="shared" si="462"/>
        <v>0.99962105063710871</v>
      </c>
      <c r="G3685">
        <f t="shared" si="463"/>
        <v>21.101944876378312</v>
      </c>
      <c r="H3685">
        <f t="shared" si="465"/>
        <v>1.0896186941450479E-2</v>
      </c>
      <c r="I3685" t="str">
        <f t="shared" si="464"/>
        <v>2014</v>
      </c>
      <c r="J3685">
        <f t="shared" si="466"/>
        <v>-1.1960147356485371</v>
      </c>
      <c r="K3685">
        <f t="shared" si="467"/>
        <v>-0.13709797466781737</v>
      </c>
      <c r="L3685">
        <f t="shared" si="468"/>
        <v>0</v>
      </c>
    </row>
    <row r="3686" spans="1:12" x14ac:dyDescent="0.3">
      <c r="A3686">
        <v>3685</v>
      </c>
      <c r="B3686" s="23" t="s">
        <v>3633</v>
      </c>
      <c r="C3686" s="24">
        <v>21.077000000000002</v>
      </c>
      <c r="D3686" s="24">
        <v>2.8000000000000003E-4</v>
      </c>
      <c r="E3686" s="9">
        <f t="shared" si="461"/>
        <v>-1.2328119152656873E-3</v>
      </c>
      <c r="F3686">
        <f t="shared" si="462"/>
        <v>0.9987679476851633</v>
      </c>
      <c r="G3686">
        <f t="shared" si="463"/>
        <v>21.076016429616821</v>
      </c>
      <c r="H3686">
        <f t="shared" si="465"/>
        <v>1.082023885188272E-2</v>
      </c>
      <c r="I3686" t="str">
        <f t="shared" si="464"/>
        <v>2014</v>
      </c>
      <c r="J3686">
        <f t="shared" si="466"/>
        <v>-1.1862190022300516</v>
      </c>
      <c r="K3686">
        <f t="shared" si="467"/>
        <v>-0.11116952790632695</v>
      </c>
      <c r="L3686">
        <f t="shared" si="468"/>
        <v>0</v>
      </c>
    </row>
    <row r="3687" spans="1:12" x14ac:dyDescent="0.3">
      <c r="A3687">
        <v>3686</v>
      </c>
      <c r="B3687" s="23" t="s">
        <v>6277</v>
      </c>
      <c r="C3687" s="24">
        <v>21</v>
      </c>
      <c r="D3687" s="24">
        <v>2.5399999999999999E-4</v>
      </c>
      <c r="E3687" s="9">
        <f t="shared" si="461"/>
        <v>-3.6599608314871715E-3</v>
      </c>
      <c r="F3687">
        <f t="shared" si="462"/>
        <v>0.99634672866157414</v>
      </c>
      <c r="G3687">
        <f t="shared" si="463"/>
        <v>20.999111018816901</v>
      </c>
      <c r="H3687">
        <f t="shared" si="465"/>
        <v>1.0883809868375921E-2</v>
      </c>
      <c r="I3687" t="str">
        <f t="shared" si="464"/>
        <v>2014</v>
      </c>
      <c r="J3687">
        <f t="shared" si="466"/>
        <v>-1.1888343816361151</v>
      </c>
      <c r="K3687">
        <f t="shared" si="467"/>
        <v>-3.4264117106406644E-2</v>
      </c>
      <c r="L3687">
        <f t="shared" si="468"/>
        <v>0</v>
      </c>
    </row>
    <row r="3688" spans="1:12" x14ac:dyDescent="0.3">
      <c r="A3688">
        <v>3687</v>
      </c>
      <c r="B3688" s="23" t="s">
        <v>3634</v>
      </c>
      <c r="C3688" s="24">
        <v>21.007000000000001</v>
      </c>
      <c r="D3688" s="24">
        <v>4.6000000000000001E-4</v>
      </c>
      <c r="E3688" s="9">
        <f t="shared" si="461"/>
        <v>3.3327779012033449E-4</v>
      </c>
      <c r="F3688">
        <f t="shared" si="462"/>
        <v>1.0003333333333333</v>
      </c>
      <c r="G3688">
        <f t="shared" si="463"/>
        <v>21.005389525068995</v>
      </c>
      <c r="H3688">
        <f t="shared" si="465"/>
        <v>1.0880378751064512E-2</v>
      </c>
      <c r="I3688" t="str">
        <f t="shared" si="464"/>
        <v>2014</v>
      </c>
      <c r="J3688">
        <f t="shared" si="466"/>
        <v>-1.1888149385273017</v>
      </c>
      <c r="K3688">
        <f t="shared" si="467"/>
        <v>-4.0542623358501118E-2</v>
      </c>
      <c r="L3688">
        <f t="shared" si="468"/>
        <v>0</v>
      </c>
    </row>
    <row r="3689" spans="1:12" x14ac:dyDescent="0.3">
      <c r="A3689">
        <v>3688</v>
      </c>
      <c r="B3689" s="23" t="s">
        <v>3635</v>
      </c>
      <c r="C3689" s="24">
        <v>21.067</v>
      </c>
      <c r="D3689" s="24">
        <v>4.0999999999999999E-4</v>
      </c>
      <c r="E3689" s="9">
        <f t="shared" si="461"/>
        <v>2.8521196307897908E-3</v>
      </c>
      <c r="F3689">
        <f t="shared" si="462"/>
        <v>1.0028561907935449</v>
      </c>
      <c r="G3689">
        <f t="shared" si="463"/>
        <v>21.065560470851139</v>
      </c>
      <c r="H3689">
        <f t="shared" si="465"/>
        <v>9.98994873398713E-3</v>
      </c>
      <c r="I3689" t="str">
        <f t="shared" si="464"/>
        <v>2014</v>
      </c>
      <c r="J3689">
        <f t="shared" si="466"/>
        <v>-1.0946512532271107</v>
      </c>
      <c r="K3689">
        <f t="shared" si="467"/>
        <v>-0.20242978607361195</v>
      </c>
      <c r="L3689">
        <f t="shared" si="468"/>
        <v>0</v>
      </c>
    </row>
    <row r="3690" spans="1:12" x14ac:dyDescent="0.3">
      <c r="A3690">
        <v>3689</v>
      </c>
      <c r="B3690" s="23" t="s">
        <v>3636</v>
      </c>
      <c r="C3690" s="24">
        <v>21.254000000000001</v>
      </c>
      <c r="D3690" s="24">
        <v>2.0000000000000001E-4</v>
      </c>
      <c r="E3690" s="9">
        <f t="shared" si="461"/>
        <v>8.8372778061702479E-3</v>
      </c>
      <c r="F3690">
        <f t="shared" si="462"/>
        <v>1.0088764418284522</v>
      </c>
      <c r="G3690">
        <f t="shared" si="463"/>
        <v>21.253291545140982</v>
      </c>
      <c r="H3690">
        <f t="shared" si="465"/>
        <v>1.0014553548962734E-2</v>
      </c>
      <c r="I3690" t="str">
        <f t="shared" si="464"/>
        <v>2014</v>
      </c>
      <c r="J3690">
        <f t="shared" si="466"/>
        <v>-1.1071266207969708</v>
      </c>
      <c r="K3690">
        <f t="shared" si="467"/>
        <v>-0.41215994371588849</v>
      </c>
      <c r="L3690">
        <f t="shared" si="468"/>
        <v>0</v>
      </c>
    </row>
    <row r="3691" spans="1:12" x14ac:dyDescent="0.3">
      <c r="A3691">
        <v>3690</v>
      </c>
      <c r="B3691" s="23" t="s">
        <v>3637</v>
      </c>
      <c r="C3691" s="24">
        <v>21.088999999999999</v>
      </c>
      <c r="D3691" s="24">
        <v>1E-4</v>
      </c>
      <c r="E3691" s="9">
        <f t="shared" si="461"/>
        <v>-7.7935354208761975E-3</v>
      </c>
      <c r="F3691">
        <f t="shared" si="462"/>
        <v>0.99223675543427103</v>
      </c>
      <c r="G3691">
        <f t="shared" si="463"/>
        <v>21.088648519595676</v>
      </c>
      <c r="H3691">
        <f t="shared" si="465"/>
        <v>1.0167615776442861E-2</v>
      </c>
      <c r="I3691" t="str">
        <f t="shared" si="464"/>
        <v>2014</v>
      </c>
      <c r="J3691">
        <f t="shared" si="466"/>
        <v>-1.1153402509032884</v>
      </c>
      <c r="K3691">
        <f t="shared" si="467"/>
        <v>-0.36251212660373966</v>
      </c>
      <c r="L3691">
        <f t="shared" si="468"/>
        <v>0</v>
      </c>
    </row>
    <row r="3692" spans="1:12" x14ac:dyDescent="0.3">
      <c r="A3692">
        <v>3691</v>
      </c>
      <c r="B3692" s="23" t="s">
        <v>3638</v>
      </c>
      <c r="C3692" s="24">
        <v>21.138000000000002</v>
      </c>
      <c r="D3692" s="24">
        <v>1.5200000000000001E-4</v>
      </c>
      <c r="E3692" s="9">
        <f t="shared" si="461"/>
        <v>2.3207910575282916E-3</v>
      </c>
      <c r="F3692">
        <f t="shared" si="462"/>
        <v>1.0023234861776282</v>
      </c>
      <c r="G3692">
        <f t="shared" si="463"/>
        <v>21.137464510782895</v>
      </c>
      <c r="H3692">
        <f t="shared" si="465"/>
        <v>9.3651116012198558E-3</v>
      </c>
      <c r="I3692" t="str">
        <f t="shared" si="464"/>
        <v>2014</v>
      </c>
      <c r="J3692">
        <f t="shared" si="466"/>
        <v>-1.029687283129668</v>
      </c>
      <c r="K3692">
        <f t="shared" si="467"/>
        <v>-0.41132811779095846</v>
      </c>
      <c r="L3692">
        <f t="shared" si="468"/>
        <v>0</v>
      </c>
    </row>
    <row r="3693" spans="1:12" x14ac:dyDescent="0.3">
      <c r="A3693">
        <v>3692</v>
      </c>
      <c r="B3693" s="23" t="s">
        <v>3639</v>
      </c>
      <c r="C3693" s="24">
        <v>20.966000000000001</v>
      </c>
      <c r="D3693" s="24">
        <v>3.3E-4</v>
      </c>
      <c r="E3693" s="9">
        <f t="shared" si="461"/>
        <v>-8.1702905567746457E-3</v>
      </c>
      <c r="F3693">
        <f t="shared" si="462"/>
        <v>0.99186299555303248</v>
      </c>
      <c r="G3693">
        <f t="shared" si="463"/>
        <v>20.964846901710494</v>
      </c>
      <c r="H3693">
        <f t="shared" si="465"/>
        <v>9.6293832834409426E-3</v>
      </c>
      <c r="I3693" t="str">
        <f t="shared" si="464"/>
        <v>2014</v>
      </c>
      <c r="J3693">
        <f t="shared" si="466"/>
        <v>-1.050097608390725</v>
      </c>
      <c r="K3693">
        <f t="shared" si="467"/>
        <v>-0.23871050871855815</v>
      </c>
      <c r="L3693">
        <f t="shared" si="468"/>
        <v>0</v>
      </c>
    </row>
    <row r="3694" spans="1:12" x14ac:dyDescent="0.3">
      <c r="A3694">
        <v>3693</v>
      </c>
      <c r="B3694" s="23" t="s">
        <v>3640</v>
      </c>
      <c r="C3694" s="24">
        <v>20.966999999999999</v>
      </c>
      <c r="D3694" s="24">
        <v>3.3E-4</v>
      </c>
      <c r="E3694" s="9">
        <f t="shared" si="461"/>
        <v>4.7695132720738916E-5</v>
      </c>
      <c r="F3694">
        <f t="shared" si="462"/>
        <v>1.0000476962701517</v>
      </c>
      <c r="G3694">
        <f t="shared" si="463"/>
        <v>20.965846846712004</v>
      </c>
      <c r="H3694">
        <f t="shared" si="465"/>
        <v>9.5928529204303108E-3</v>
      </c>
      <c r="I3694" t="str">
        <f t="shared" si="464"/>
        <v>2014</v>
      </c>
      <c r="J3694">
        <f t="shared" si="466"/>
        <v>-1.046163817348619</v>
      </c>
      <c r="K3694">
        <f t="shared" si="467"/>
        <v>-0.23971045372006827</v>
      </c>
      <c r="L3694">
        <f t="shared" si="468"/>
        <v>0</v>
      </c>
    </row>
    <row r="3695" spans="1:12" x14ac:dyDescent="0.3">
      <c r="A3695">
        <v>3694</v>
      </c>
      <c r="B3695" s="23" t="s">
        <v>3641</v>
      </c>
      <c r="C3695" s="24">
        <v>21.021999999999998</v>
      </c>
      <c r="D3695" s="24">
        <v>2.5000000000000001E-4</v>
      </c>
      <c r="E3695" s="9">
        <f t="shared" si="461"/>
        <v>2.6197352380609301E-3</v>
      </c>
      <c r="F3695">
        <f t="shared" si="462"/>
        <v>1.0026231697429293</v>
      </c>
      <c r="G3695">
        <f t="shared" si="463"/>
        <v>21.021124101581343</v>
      </c>
      <c r="H3695">
        <f t="shared" si="465"/>
        <v>9.5833611160073551E-3</v>
      </c>
      <c r="I3695" t="str">
        <f t="shared" si="464"/>
        <v>2014</v>
      </c>
      <c r="J3695">
        <f t="shared" si="466"/>
        <v>-1.0478841951457294</v>
      </c>
      <c r="K3695">
        <f t="shared" si="467"/>
        <v>-0.29498770858940659</v>
      </c>
      <c r="L3695">
        <f t="shared" si="468"/>
        <v>0</v>
      </c>
    </row>
    <row r="3696" spans="1:12" x14ac:dyDescent="0.3">
      <c r="A3696">
        <v>3695</v>
      </c>
      <c r="B3696" s="23" t="s">
        <v>3642</v>
      </c>
      <c r="C3696" s="24">
        <v>21.459</v>
      </c>
      <c r="D3696" s="24">
        <v>2.0000000000000001E-4</v>
      </c>
      <c r="E3696" s="9">
        <f t="shared" si="461"/>
        <v>2.0574629393193943E-2</v>
      </c>
      <c r="F3696">
        <f t="shared" si="462"/>
        <v>1.0207877461706785</v>
      </c>
      <c r="G3696">
        <f t="shared" si="463"/>
        <v>21.458284711921532</v>
      </c>
      <c r="H3696">
        <f t="shared" si="465"/>
        <v>1.0047166712484635E-2</v>
      </c>
      <c r="I3696" t="str">
        <f t="shared" si="464"/>
        <v>2014</v>
      </c>
      <c r="J3696">
        <f t="shared" si="466"/>
        <v>-1.1214453446888561</v>
      </c>
      <c r="K3696">
        <f t="shared" si="467"/>
        <v>-0.73214831892959609</v>
      </c>
      <c r="L3696">
        <f t="shared" si="468"/>
        <v>0</v>
      </c>
    </row>
    <row r="3697" spans="1:12" x14ac:dyDescent="0.3">
      <c r="A3697">
        <v>3696</v>
      </c>
      <c r="B3697" s="23" t="s">
        <v>3643</v>
      </c>
      <c r="C3697" s="24">
        <v>21.411000000000001</v>
      </c>
      <c r="D3697" s="24">
        <v>2.0000000000000001E-4</v>
      </c>
      <c r="E3697" s="9">
        <f t="shared" si="461"/>
        <v>-2.2393291373164204E-3</v>
      </c>
      <c r="F3697">
        <f t="shared" si="462"/>
        <v>0.99776317628966871</v>
      </c>
      <c r="G3697">
        <f t="shared" si="463"/>
        <v>21.410286311894868</v>
      </c>
      <c r="H3697">
        <f t="shared" si="465"/>
        <v>9.9052096944226842E-3</v>
      </c>
      <c r="I3697" t="str">
        <f t="shared" si="464"/>
        <v>2014</v>
      </c>
      <c r="J3697">
        <f t="shared" si="466"/>
        <v>-1.1031273433533622</v>
      </c>
      <c r="K3697">
        <f t="shared" si="467"/>
        <v>-0.68414991890293209</v>
      </c>
      <c r="L3697">
        <f t="shared" si="468"/>
        <v>0</v>
      </c>
    </row>
    <row r="3698" spans="1:12" x14ac:dyDescent="0.3">
      <c r="A3698">
        <v>3697</v>
      </c>
      <c r="B3698" s="23" t="s">
        <v>6280</v>
      </c>
      <c r="C3698" s="24">
        <v>21.507999999999999</v>
      </c>
      <c r="D3698" s="24">
        <v>2.0299999999999997E-4</v>
      </c>
      <c r="E3698" s="9">
        <f t="shared" si="461"/>
        <v>4.520150290391608E-3</v>
      </c>
      <c r="F3698">
        <f t="shared" si="462"/>
        <v>1.0045303815795619</v>
      </c>
      <c r="G3698">
        <f t="shared" si="463"/>
        <v>21.507272324976572</v>
      </c>
      <c r="H3698">
        <f t="shared" si="465"/>
        <v>9.7673400425725473E-3</v>
      </c>
      <c r="I3698" t="str">
        <f t="shared" si="464"/>
        <v>2014</v>
      </c>
      <c r="J3698">
        <f t="shared" si="466"/>
        <v>-1.0927005014916171</v>
      </c>
      <c r="K3698">
        <f t="shared" si="467"/>
        <v>-1.1321213072893173</v>
      </c>
      <c r="L3698">
        <f t="shared" si="468"/>
        <v>1</v>
      </c>
    </row>
    <row r="3699" spans="1:12" x14ac:dyDescent="0.3">
      <c r="A3699">
        <v>3698</v>
      </c>
      <c r="B3699" s="23" t="s">
        <v>3644</v>
      </c>
      <c r="C3699" s="24">
        <v>20.864000000000001</v>
      </c>
      <c r="D3699" s="24">
        <v>2.5000000000000001E-4</v>
      </c>
      <c r="E3699" s="9">
        <f t="shared" si="461"/>
        <v>-3.0399773203189141E-2</v>
      </c>
      <c r="F3699">
        <f t="shared" si="462"/>
        <v>0.97005765296633817</v>
      </c>
      <c r="G3699">
        <f t="shared" si="463"/>
        <v>20.863130684777527</v>
      </c>
      <c r="H3699">
        <f t="shared" si="465"/>
        <v>1.1633616144528496E-2</v>
      </c>
      <c r="I3699" t="str">
        <f t="shared" si="464"/>
        <v>2014</v>
      </c>
      <c r="J3699">
        <f t="shared" si="466"/>
        <v>-1.262506750837546</v>
      </c>
      <c r="K3699">
        <f t="shared" si="467"/>
        <v>-0.48797966709027207</v>
      </c>
      <c r="L3699">
        <f t="shared" si="468"/>
        <v>0</v>
      </c>
    </row>
    <row r="3700" spans="1:12" x14ac:dyDescent="0.3">
      <c r="A3700">
        <v>3699</v>
      </c>
      <c r="B3700" s="23" t="s">
        <v>3645</v>
      </c>
      <c r="C3700" s="24">
        <v>20.841999999999999</v>
      </c>
      <c r="D3700" s="24">
        <v>2.5000000000000001E-4</v>
      </c>
      <c r="E3700" s="9">
        <f t="shared" si="461"/>
        <v>-1.0550041740068506E-3</v>
      </c>
      <c r="F3700">
        <f t="shared" si="462"/>
        <v>0.99894555214723912</v>
      </c>
      <c r="G3700">
        <f t="shared" si="463"/>
        <v>20.841131601425094</v>
      </c>
      <c r="H3700">
        <f t="shared" si="465"/>
        <v>1.1651611418049976E-2</v>
      </c>
      <c r="I3700" t="str">
        <f t="shared" si="464"/>
        <v>2014</v>
      </c>
      <c r="J3700">
        <f t="shared" si="466"/>
        <v>-1.2631263325105497</v>
      </c>
      <c r="K3700">
        <f t="shared" si="467"/>
        <v>-0.46598058373783857</v>
      </c>
      <c r="L3700">
        <f t="shared" si="468"/>
        <v>0</v>
      </c>
    </row>
    <row r="3701" spans="1:12" x14ac:dyDescent="0.3">
      <c r="A3701">
        <v>3700</v>
      </c>
      <c r="B3701" s="23" t="s">
        <v>3646</v>
      </c>
      <c r="C3701" s="24">
        <v>20.727</v>
      </c>
      <c r="D3701" s="24">
        <v>2.5000000000000001E-4</v>
      </c>
      <c r="E3701" s="9">
        <f t="shared" si="461"/>
        <v>-5.532983395468094E-3</v>
      </c>
      <c r="F3701">
        <f t="shared" si="462"/>
        <v>0.99448229536512822</v>
      </c>
      <c r="G3701">
        <f t="shared" si="463"/>
        <v>20.726136392991936</v>
      </c>
      <c r="H3701">
        <f t="shared" si="465"/>
        <v>1.1745210492990776E-2</v>
      </c>
      <c r="I3701" t="str">
        <f t="shared" si="464"/>
        <v>2014</v>
      </c>
      <c r="J3701">
        <f t="shared" si="466"/>
        <v>-1.2662476630262554</v>
      </c>
      <c r="K3701">
        <f t="shared" si="467"/>
        <v>-0.35098537530468121</v>
      </c>
      <c r="L3701">
        <f t="shared" si="468"/>
        <v>0</v>
      </c>
    </row>
    <row r="3702" spans="1:12" x14ac:dyDescent="0.3">
      <c r="A3702">
        <v>3701</v>
      </c>
      <c r="B3702" s="23" t="s">
        <v>3647</v>
      </c>
      <c r="C3702" s="24">
        <v>21.085999999999999</v>
      </c>
      <c r="D3702" s="24">
        <v>1.4999999999999999E-4</v>
      </c>
      <c r="E3702" s="9">
        <f t="shared" si="461"/>
        <v>1.7172114979990237E-2</v>
      </c>
      <c r="F3702">
        <f t="shared" si="462"/>
        <v>1.0173204033386403</v>
      </c>
      <c r="G3702">
        <f t="shared" si="463"/>
        <v>21.08547285658932</v>
      </c>
      <c r="H3702">
        <f t="shared" si="465"/>
        <v>1.2030192958741708E-2</v>
      </c>
      <c r="I3702" t="str">
        <f t="shared" si="464"/>
        <v>2014</v>
      </c>
      <c r="J3702">
        <f t="shared" si="466"/>
        <v>-1.3194575991530768</v>
      </c>
      <c r="K3702">
        <f t="shared" si="467"/>
        <v>-0.71032183890206468</v>
      </c>
      <c r="L3702">
        <f t="shared" si="468"/>
        <v>0</v>
      </c>
    </row>
    <row r="3703" spans="1:12" x14ac:dyDescent="0.3">
      <c r="A3703">
        <v>3702</v>
      </c>
      <c r="B3703" s="23" t="s">
        <v>3648</v>
      </c>
      <c r="C3703" s="24">
        <v>20.838000000000001</v>
      </c>
      <c r="D3703" s="24">
        <v>1.4999999999999999E-4</v>
      </c>
      <c r="E3703" s="9">
        <f t="shared" si="461"/>
        <v>-1.1831070164765776E-2</v>
      </c>
      <c r="F3703">
        <f t="shared" si="462"/>
        <v>0.98823864175282194</v>
      </c>
      <c r="G3703">
        <f t="shared" si="463"/>
        <v>20.837479056511821</v>
      </c>
      <c r="H3703">
        <f t="shared" si="465"/>
        <v>1.1966592619506219E-2</v>
      </c>
      <c r="I3703" t="str">
        <f t="shared" si="464"/>
        <v>2014</v>
      </c>
      <c r="J3703">
        <f t="shared" si="466"/>
        <v>-1.2970454169213848</v>
      </c>
      <c r="K3703">
        <f t="shared" si="467"/>
        <v>-0.46232803882456608</v>
      </c>
      <c r="L3703">
        <f t="shared" si="468"/>
        <v>0</v>
      </c>
    </row>
    <row r="3704" spans="1:12" x14ac:dyDescent="0.3">
      <c r="A3704">
        <v>3703</v>
      </c>
      <c r="B3704" s="23" t="s">
        <v>6281</v>
      </c>
      <c r="C3704" s="24">
        <v>20.928000000000001</v>
      </c>
      <c r="D3704" s="24">
        <v>1.5200000000000001E-4</v>
      </c>
      <c r="E3704" s="9">
        <f t="shared" si="461"/>
        <v>4.3097322847961824E-3</v>
      </c>
      <c r="F3704">
        <f t="shared" si="462"/>
        <v>1.0043190325367117</v>
      </c>
      <c r="G3704">
        <f t="shared" si="463"/>
        <v>20.927469830715509</v>
      </c>
      <c r="H3704">
        <f t="shared" si="465"/>
        <v>1.1949316129794657E-2</v>
      </c>
      <c r="I3704" t="str">
        <f t="shared" si="464"/>
        <v>2014</v>
      </c>
      <c r="J3704">
        <f t="shared" si="466"/>
        <v>-1.3007662978124808</v>
      </c>
      <c r="K3704">
        <f t="shared" si="467"/>
        <v>-0.55531868803085871</v>
      </c>
      <c r="L3704">
        <f t="shared" si="468"/>
        <v>0</v>
      </c>
    </row>
    <row r="3705" spans="1:12" x14ac:dyDescent="0.3">
      <c r="A3705">
        <v>3704</v>
      </c>
      <c r="B3705" s="23" t="s">
        <v>3649</v>
      </c>
      <c r="C3705" s="24">
        <v>20.966000000000001</v>
      </c>
      <c r="D3705" s="24">
        <v>2.8000000000000003E-4</v>
      </c>
      <c r="E3705" s="9">
        <f t="shared" si="461"/>
        <v>1.8141027555927181E-3</v>
      </c>
      <c r="F3705">
        <f t="shared" si="462"/>
        <v>1.001815749235474</v>
      </c>
      <c r="G3705">
        <f t="shared" si="463"/>
        <v>20.965021609495956</v>
      </c>
      <c r="H3705">
        <f t="shared" si="465"/>
        <v>1.1930916745084565E-2</v>
      </c>
      <c r="I3705" t="str">
        <f t="shared" si="464"/>
        <v>2014</v>
      </c>
      <c r="J3705">
        <f t="shared" si="466"/>
        <v>-1.3010938682987343</v>
      </c>
      <c r="K3705">
        <f t="shared" si="467"/>
        <v>-0.63386875851356095</v>
      </c>
      <c r="L3705">
        <f t="shared" si="468"/>
        <v>0</v>
      </c>
    </row>
    <row r="3706" spans="1:12" x14ac:dyDescent="0.3">
      <c r="A3706">
        <v>3705</v>
      </c>
      <c r="B3706" s="23" t="s">
        <v>3650</v>
      </c>
      <c r="C3706" s="24">
        <v>20.965</v>
      </c>
      <c r="D3706" s="24">
        <v>2.8000000000000003E-4</v>
      </c>
      <c r="E3706" s="9">
        <f t="shared" si="461"/>
        <v>-4.7697407655038911E-5</v>
      </c>
      <c r="F3706">
        <f t="shared" si="462"/>
        <v>0.99995230372984822</v>
      </c>
      <c r="G3706">
        <f t="shared" si="463"/>
        <v>20.964021656161531</v>
      </c>
      <c r="H3706">
        <f t="shared" si="465"/>
        <v>1.1909618885639356E-2</v>
      </c>
      <c r="I3706" t="str">
        <f t="shared" si="464"/>
        <v>2014</v>
      </c>
      <c r="J3706">
        <f t="shared" si="466"/>
        <v>-1.2987093412732449</v>
      </c>
      <c r="K3706">
        <f t="shared" si="467"/>
        <v>-0.63286880517913602</v>
      </c>
      <c r="L3706">
        <f t="shared" si="468"/>
        <v>0</v>
      </c>
    </row>
    <row r="3707" spans="1:12" x14ac:dyDescent="0.3">
      <c r="A3707">
        <v>3706</v>
      </c>
      <c r="B3707" s="23" t="s">
        <v>3651</v>
      </c>
      <c r="C3707" s="24">
        <v>20.952000000000002</v>
      </c>
      <c r="D3707" s="24">
        <v>2.5000000000000001E-4</v>
      </c>
      <c r="E3707" s="9">
        <f t="shared" si="461"/>
        <v>-6.2027341731513163E-4</v>
      </c>
      <c r="F3707">
        <f t="shared" si="462"/>
        <v>0.99937991891247324</v>
      </c>
      <c r="G3707">
        <f t="shared" si="463"/>
        <v>20.951127018187247</v>
      </c>
      <c r="H3707">
        <f t="shared" si="465"/>
        <v>1.1918206475843606E-2</v>
      </c>
      <c r="I3707" t="str">
        <f t="shared" si="464"/>
        <v>2014</v>
      </c>
      <c r="J3707">
        <f t="shared" si="466"/>
        <v>-1.2988464014765444</v>
      </c>
      <c r="K3707">
        <f t="shared" si="467"/>
        <v>-0.75780014030181775</v>
      </c>
      <c r="L3707">
        <f t="shared" si="468"/>
        <v>0</v>
      </c>
    </row>
    <row r="3708" spans="1:12" x14ac:dyDescent="0.3">
      <c r="A3708">
        <v>3707</v>
      </c>
      <c r="B3708" s="23" t="s">
        <v>3652</v>
      </c>
      <c r="C3708" s="24">
        <v>20.376000000000001</v>
      </c>
      <c r="D3708" s="24">
        <v>2.5000000000000001E-4</v>
      </c>
      <c r="E3708" s="9">
        <f t="shared" si="461"/>
        <v>-2.7876369528254903E-2</v>
      </c>
      <c r="F3708">
        <f t="shared" si="462"/>
        <v>0.97250859106529208</v>
      </c>
      <c r="G3708">
        <f t="shared" si="463"/>
        <v>20.375151017687255</v>
      </c>
      <c r="H3708">
        <f t="shared" si="465"/>
        <v>1.3107576452906267E-2</v>
      </c>
      <c r="I3708" t="str">
        <f t="shared" si="464"/>
        <v>2014</v>
      </c>
      <c r="J3708">
        <f t="shared" si="466"/>
        <v>-1.389193480418371</v>
      </c>
      <c r="K3708">
        <f t="shared" si="467"/>
        <v>-0.5821406929451669</v>
      </c>
      <c r="L3708">
        <f t="shared" si="468"/>
        <v>0</v>
      </c>
    </row>
    <row r="3709" spans="1:12" x14ac:dyDescent="0.3">
      <c r="A3709">
        <v>3708</v>
      </c>
      <c r="B3709" s="23" t="s">
        <v>3653</v>
      </c>
      <c r="C3709" s="24">
        <v>20.588000000000001</v>
      </c>
      <c r="D3709" s="24">
        <v>2.9999999999999997E-4</v>
      </c>
      <c r="E3709" s="9">
        <f t="shared" si="461"/>
        <v>1.0350644113352209E-2</v>
      </c>
      <c r="F3709">
        <f t="shared" si="462"/>
        <v>1.0104043973301924</v>
      </c>
      <c r="G3709">
        <f t="shared" si="463"/>
        <v>20.586970625734573</v>
      </c>
      <c r="H3709">
        <f t="shared" si="465"/>
        <v>1.0610528245331277E-2</v>
      </c>
      <c r="I3709" t="str">
        <f t="shared" si="464"/>
        <v>2014</v>
      </c>
      <c r="J3709">
        <f t="shared" si="466"/>
        <v>-1.1362370624746265</v>
      </c>
      <c r="K3709">
        <f t="shared" si="467"/>
        <v>-0.79396030099248449</v>
      </c>
      <c r="L3709">
        <f t="shared" si="468"/>
        <v>0</v>
      </c>
    </row>
    <row r="3710" spans="1:12" x14ac:dyDescent="0.3">
      <c r="A3710">
        <v>3709</v>
      </c>
      <c r="B3710" s="23" t="s">
        <v>6282</v>
      </c>
      <c r="C3710" s="24">
        <v>20.751999999999999</v>
      </c>
      <c r="D3710" s="24">
        <v>2.7900000000000001E-4</v>
      </c>
      <c r="E3710" s="9">
        <f t="shared" si="461"/>
        <v>7.9342457835797943E-3</v>
      </c>
      <c r="F3710">
        <f t="shared" si="462"/>
        <v>1.0079658053234892</v>
      </c>
      <c r="G3710">
        <f t="shared" si="463"/>
        <v>20.751035054435157</v>
      </c>
      <c r="H3710">
        <f t="shared" si="465"/>
        <v>1.0355817365688729E-2</v>
      </c>
      <c r="I3710" t="str">
        <f t="shared" si="464"/>
        <v>2014</v>
      </c>
      <c r="J3710">
        <f t="shared" si="466"/>
        <v>-1.1177988212376349</v>
      </c>
      <c r="K3710">
        <f t="shared" si="467"/>
        <v>-0.95802472969306862</v>
      </c>
      <c r="L3710">
        <f t="shared" si="468"/>
        <v>0</v>
      </c>
    </row>
    <row r="3711" spans="1:12" x14ac:dyDescent="0.3">
      <c r="A3711">
        <v>3710</v>
      </c>
      <c r="B3711" s="23" t="s">
        <v>3654</v>
      </c>
      <c r="C3711" s="24">
        <v>20.526</v>
      </c>
      <c r="D3711" s="24">
        <v>2.8000000000000003E-4</v>
      </c>
      <c r="E3711" s="9">
        <f t="shared" si="461"/>
        <v>-1.0950252350565412E-2</v>
      </c>
      <c r="F3711">
        <f t="shared" si="462"/>
        <v>0.98910948342328453</v>
      </c>
      <c r="G3711">
        <f t="shared" si="463"/>
        <v>20.525042142350184</v>
      </c>
      <c r="H3711">
        <f t="shared" si="465"/>
        <v>1.0525795754155335E-2</v>
      </c>
      <c r="I3711" t="str">
        <f t="shared" si="464"/>
        <v>2014</v>
      </c>
      <c r="J3711">
        <f t="shared" si="466"/>
        <v>-1.1237727496163004</v>
      </c>
      <c r="K3711">
        <f t="shared" si="467"/>
        <v>-0.73203181760809599</v>
      </c>
      <c r="L3711">
        <f t="shared" si="468"/>
        <v>0</v>
      </c>
    </row>
    <row r="3712" spans="1:12" x14ac:dyDescent="0.3">
      <c r="A3712">
        <v>3711</v>
      </c>
      <c r="B3712" s="23" t="s">
        <v>3655</v>
      </c>
      <c r="C3712" s="24">
        <v>20.545999999999999</v>
      </c>
      <c r="D3712" s="24">
        <v>3.5000000000000005E-4</v>
      </c>
      <c r="E3712" s="9">
        <f t="shared" si="461"/>
        <v>9.7389957054930536E-4</v>
      </c>
      <c r="F3712">
        <f t="shared" si="462"/>
        <v>1.0009743739647277</v>
      </c>
      <c r="G3712">
        <f t="shared" si="463"/>
        <v>20.54480151828939</v>
      </c>
      <c r="H3712">
        <f t="shared" si="465"/>
        <v>1.0521783836764479E-2</v>
      </c>
      <c r="I3712" t="str">
        <f t="shared" si="464"/>
        <v>2014</v>
      </c>
      <c r="J3712">
        <f t="shared" si="466"/>
        <v>-1.124425861709428</v>
      </c>
      <c r="K3712">
        <f t="shared" si="467"/>
        <v>-0.75179119354730162</v>
      </c>
      <c r="L3712">
        <f t="shared" si="468"/>
        <v>0</v>
      </c>
    </row>
    <row r="3713" spans="1:12" x14ac:dyDescent="0.3">
      <c r="A3713">
        <v>3712</v>
      </c>
      <c r="B3713" s="23" t="s">
        <v>3656</v>
      </c>
      <c r="C3713" s="24">
        <v>20.558</v>
      </c>
      <c r="D3713" s="24">
        <v>3.5000000000000005E-4</v>
      </c>
      <c r="E3713" s="9">
        <f t="shared" si="461"/>
        <v>5.838847966583941E-4</v>
      </c>
      <c r="F3713">
        <f t="shared" si="462"/>
        <v>1.0005840552905676</v>
      </c>
      <c r="G3713">
        <f t="shared" si="463"/>
        <v>20.556800818309807</v>
      </c>
      <c r="H3713">
        <f t="shared" si="465"/>
        <v>1.04477488252751E-2</v>
      </c>
      <c r="I3713" t="str">
        <f t="shared" si="464"/>
        <v>2014</v>
      </c>
      <c r="J3713">
        <f t="shared" si="466"/>
        <v>-1.1171661075312624</v>
      </c>
      <c r="K3713">
        <f t="shared" si="467"/>
        <v>-0.76379049356771844</v>
      </c>
      <c r="L3713">
        <f t="shared" si="468"/>
        <v>0</v>
      </c>
    </row>
    <row r="3714" spans="1:12" x14ac:dyDescent="0.3">
      <c r="A3714">
        <v>3713</v>
      </c>
      <c r="B3714" s="23" t="s">
        <v>3657</v>
      </c>
      <c r="C3714" s="24">
        <v>20.373000000000001</v>
      </c>
      <c r="D3714" s="24">
        <v>2.5000000000000001E-4</v>
      </c>
      <c r="E3714" s="9">
        <f t="shared" si="461"/>
        <v>-9.0396647909661305E-3</v>
      </c>
      <c r="F3714">
        <f t="shared" si="462"/>
        <v>0.99100107014301009</v>
      </c>
      <c r="G3714">
        <f t="shared" si="463"/>
        <v>20.37215114268465</v>
      </c>
      <c r="H3714">
        <f t="shared" si="465"/>
        <v>1.0522184831002441E-2</v>
      </c>
      <c r="I3714" t="str">
        <f t="shared" si="464"/>
        <v>2014</v>
      </c>
      <c r="J3714">
        <f t="shared" si="466"/>
        <v>-1.1150191247929362</v>
      </c>
      <c r="K3714">
        <f t="shared" si="467"/>
        <v>-0.57914081794256234</v>
      </c>
      <c r="L3714">
        <f t="shared" si="468"/>
        <v>0</v>
      </c>
    </row>
    <row r="3715" spans="1:12" x14ac:dyDescent="0.3">
      <c r="A3715">
        <v>3714</v>
      </c>
      <c r="B3715" s="23" t="s">
        <v>3658</v>
      </c>
      <c r="C3715" s="24">
        <v>20.332000000000001</v>
      </c>
      <c r="D3715" s="24">
        <v>2.5000000000000001E-4</v>
      </c>
      <c r="E3715" s="9">
        <f t="shared" ref="E3715:E3778" si="469">LN(C3715/C3714)</f>
        <v>-2.0144952151079404E-3</v>
      </c>
      <c r="F3715">
        <f t="shared" ref="F3715:F3778" si="470">C3715/C3714</f>
        <v>0.99798753251852945</v>
      </c>
      <c r="G3715">
        <f t="shared" ref="G3715:G3778" si="471">C3715*EXP(-2/12*D3715)</f>
        <v>20.331152850982395</v>
      </c>
      <c r="H3715">
        <f t="shared" si="465"/>
        <v>1.0522095729714107E-2</v>
      </c>
      <c r="I3715" t="str">
        <f t="shared" ref="I3715:I3778" si="472">MID(B3715,7,4)</f>
        <v>2014</v>
      </c>
      <c r="J3715">
        <f t="shared" si="466"/>
        <v>-1.1127657621433835</v>
      </c>
      <c r="K3715">
        <f t="shared" si="467"/>
        <v>-0.53814252624030701</v>
      </c>
      <c r="L3715">
        <f t="shared" si="468"/>
        <v>0</v>
      </c>
    </row>
    <row r="3716" spans="1:12" x14ac:dyDescent="0.3">
      <c r="A3716">
        <v>3715</v>
      </c>
      <c r="B3716" s="23" t="s">
        <v>3659</v>
      </c>
      <c r="C3716" s="24">
        <v>20.361999999999998</v>
      </c>
      <c r="D3716" s="24">
        <v>2.5399999999999999E-4</v>
      </c>
      <c r="E3716" s="9">
        <f t="shared" si="469"/>
        <v>1.4744191003478416E-3</v>
      </c>
      <c r="F3716">
        <f t="shared" si="470"/>
        <v>1.001475506590596</v>
      </c>
      <c r="G3716">
        <f t="shared" si="471"/>
        <v>20.361138026911888</v>
      </c>
      <c r="H3716">
        <f t="shared" si="465"/>
        <v>1.0533767772544719E-2</v>
      </c>
      <c r="I3716" t="str">
        <f t="shared" si="472"/>
        <v>2014</v>
      </c>
      <c r="J3716">
        <f t="shared" si="466"/>
        <v>-1.1156431115154495</v>
      </c>
      <c r="K3716">
        <f t="shared" si="467"/>
        <v>-0.56812770216980013</v>
      </c>
      <c r="L3716">
        <f t="shared" si="468"/>
        <v>0</v>
      </c>
    </row>
    <row r="3717" spans="1:12" x14ac:dyDescent="0.3">
      <c r="A3717">
        <v>3716</v>
      </c>
      <c r="B3717" s="23" t="s">
        <v>3660</v>
      </c>
      <c r="C3717" s="24">
        <v>20.193999999999999</v>
      </c>
      <c r="D3717" s="24">
        <v>2.0000000000000001E-4</v>
      </c>
      <c r="E3717" s="9">
        <f t="shared" si="469"/>
        <v>-8.2848881028746955E-3</v>
      </c>
      <c r="F3717">
        <f t="shared" si="470"/>
        <v>0.99174933700029466</v>
      </c>
      <c r="G3717">
        <f t="shared" si="471"/>
        <v>20.193326877885429</v>
      </c>
      <c r="H3717">
        <f t="shared" si="465"/>
        <v>1.0605362459155864E-2</v>
      </c>
      <c r="I3717" t="str">
        <f t="shared" si="472"/>
        <v>2014</v>
      </c>
      <c r="J3717">
        <f t="shared" si="466"/>
        <v>-1.1139684529975611</v>
      </c>
      <c r="K3717">
        <f t="shared" si="467"/>
        <v>-0.70423638999665172</v>
      </c>
      <c r="L3717">
        <f t="shared" si="468"/>
        <v>0</v>
      </c>
    </row>
    <row r="3718" spans="1:12" x14ac:dyDescent="0.3">
      <c r="A3718">
        <v>3717</v>
      </c>
      <c r="B3718" s="23" t="s">
        <v>3661</v>
      </c>
      <c r="C3718" s="24">
        <v>19.794</v>
      </c>
      <c r="D3718" s="24">
        <v>2.9999999999999997E-4</v>
      </c>
      <c r="E3718" s="9">
        <f t="shared" si="469"/>
        <v>-2.000666910762991E-2</v>
      </c>
      <c r="F3718">
        <f t="shared" si="470"/>
        <v>0.98019213627810242</v>
      </c>
      <c r="G3718">
        <f t="shared" si="471"/>
        <v>19.793010324742088</v>
      </c>
      <c r="H3718">
        <f t="shared" si="465"/>
        <v>1.1134032099491013E-2</v>
      </c>
      <c r="I3718" t="str">
        <f t="shared" si="472"/>
        <v>2014</v>
      </c>
      <c r="J3718">
        <f t="shared" si="466"/>
        <v>-1.1463145921696218</v>
      </c>
      <c r="K3718">
        <f t="shared" si="467"/>
        <v>-0.3039198368533107</v>
      </c>
      <c r="L3718">
        <f t="shared" si="468"/>
        <v>0</v>
      </c>
    </row>
    <row r="3719" spans="1:12" x14ac:dyDescent="0.3">
      <c r="A3719">
        <v>3718</v>
      </c>
      <c r="B3719" s="23" t="s">
        <v>3662</v>
      </c>
      <c r="C3719" s="24">
        <v>19.984999999999999</v>
      </c>
      <c r="D3719" s="24">
        <v>2.5000000000000001E-4</v>
      </c>
      <c r="E3719" s="9">
        <f t="shared" si="469"/>
        <v>9.6031306887874139E-3</v>
      </c>
      <c r="F3719">
        <f t="shared" si="470"/>
        <v>1.0096493887036475</v>
      </c>
      <c r="G3719">
        <f t="shared" si="471"/>
        <v>19.984167309014516</v>
      </c>
      <c r="H3719">
        <f t="shared" si="465"/>
        <v>1.1302072397539208E-2</v>
      </c>
      <c r="I3719" t="str">
        <f t="shared" si="472"/>
        <v>2014</v>
      </c>
      <c r="J3719">
        <f t="shared" si="466"/>
        <v>-1.1748533038593771</v>
      </c>
      <c r="K3719">
        <f t="shared" si="467"/>
        <v>-0.49507682112573903</v>
      </c>
      <c r="L3719">
        <f t="shared" si="468"/>
        <v>0</v>
      </c>
    </row>
    <row r="3720" spans="1:12" x14ac:dyDescent="0.3">
      <c r="A3720">
        <v>3719</v>
      </c>
      <c r="B3720" s="23" t="s">
        <v>3663</v>
      </c>
      <c r="C3720" s="24">
        <v>19.951000000000001</v>
      </c>
      <c r="D3720" s="24">
        <v>2.5000000000000001E-4</v>
      </c>
      <c r="E3720" s="9">
        <f t="shared" si="469"/>
        <v>-1.7027247703626581E-3</v>
      </c>
      <c r="F3720">
        <f t="shared" si="470"/>
        <v>0.99829872404303233</v>
      </c>
      <c r="G3720">
        <f t="shared" si="471"/>
        <v>19.950168725651668</v>
      </c>
      <c r="H3720">
        <f t="shared" si="465"/>
        <v>1.1123783792462937E-2</v>
      </c>
      <c r="I3720" t="str">
        <f t="shared" si="472"/>
        <v>2014</v>
      </c>
      <c r="J3720">
        <f t="shared" si="466"/>
        <v>-1.1543529382762268</v>
      </c>
      <c r="K3720">
        <f t="shared" si="467"/>
        <v>-0.56413805141832185</v>
      </c>
      <c r="L3720">
        <f t="shared" si="468"/>
        <v>0</v>
      </c>
    </row>
    <row r="3721" spans="1:12" x14ac:dyDescent="0.3">
      <c r="A3721">
        <v>3720</v>
      </c>
      <c r="B3721" s="23" t="s">
        <v>3664</v>
      </c>
      <c r="C3721" s="24">
        <v>19.902000000000001</v>
      </c>
      <c r="D3721" s="24">
        <v>2.5000000000000001E-4</v>
      </c>
      <c r="E3721" s="9">
        <f t="shared" si="469"/>
        <v>-2.459038199953694E-3</v>
      </c>
      <c r="F3721">
        <f t="shared" si="470"/>
        <v>0.99754398275775658</v>
      </c>
      <c r="G3721">
        <f t="shared" si="471"/>
        <v>19.901170767275801</v>
      </c>
      <c r="H3721">
        <f t="shared" si="465"/>
        <v>1.1072296827879068E-2</v>
      </c>
      <c r="I3721" t="str">
        <f t="shared" si="472"/>
        <v>2014</v>
      </c>
      <c r="J3721">
        <f t="shared" si="466"/>
        <v>-1.1461879722918962</v>
      </c>
      <c r="K3721">
        <f t="shared" si="467"/>
        <v>-0.51514009304245434</v>
      </c>
      <c r="L3721">
        <f t="shared" si="468"/>
        <v>0</v>
      </c>
    </row>
    <row r="3722" spans="1:12" x14ac:dyDescent="0.3">
      <c r="A3722">
        <v>3721</v>
      </c>
      <c r="B3722" s="23" t="s">
        <v>6283</v>
      </c>
      <c r="C3722" s="24">
        <v>19.888000000000002</v>
      </c>
      <c r="D3722" s="24">
        <v>2.7900000000000001E-4</v>
      </c>
      <c r="E3722" s="9">
        <f t="shared" si="469"/>
        <v>-7.0369442461500889E-4</v>
      </c>
      <c r="F3722">
        <f t="shared" si="470"/>
        <v>0.99929655311024024</v>
      </c>
      <c r="G3722">
        <f t="shared" si="471"/>
        <v>19.887075229501082</v>
      </c>
      <c r="H3722">
        <f t="shared" si="465"/>
        <v>1.104598587898648E-2</v>
      </c>
      <c r="I3722" t="str">
        <f t="shared" si="472"/>
        <v>2014</v>
      </c>
      <c r="J3722">
        <f t="shared" si="466"/>
        <v>-1.1426544120979396</v>
      </c>
      <c r="K3722">
        <f t="shared" si="467"/>
        <v>-0.50104455526773606</v>
      </c>
      <c r="L3722">
        <f t="shared" si="468"/>
        <v>0</v>
      </c>
    </row>
    <row r="3723" spans="1:12" x14ac:dyDescent="0.3">
      <c r="A3723">
        <v>3722</v>
      </c>
      <c r="B3723" s="23" t="s">
        <v>3665</v>
      </c>
      <c r="C3723" s="24">
        <v>20.059999999999999</v>
      </c>
      <c r="D3723" s="24">
        <v>2.9999999999999997E-4</v>
      </c>
      <c r="E3723" s="9">
        <f t="shared" si="469"/>
        <v>8.6112477654340224E-3</v>
      </c>
      <c r="F3723">
        <f t="shared" si="470"/>
        <v>1.0086484312148027</v>
      </c>
      <c r="G3723">
        <f t="shared" si="471"/>
        <v>20.058997025074579</v>
      </c>
      <c r="H3723">
        <f t="shared" si="465"/>
        <v>1.1148849382233362E-2</v>
      </c>
      <c r="I3723" t="str">
        <f t="shared" si="472"/>
        <v>2014</v>
      </c>
      <c r="J3723">
        <f t="shared" si="466"/>
        <v>-1.1632652719031531</v>
      </c>
      <c r="K3723">
        <f t="shared" si="467"/>
        <v>-0.69873918251646927</v>
      </c>
      <c r="L3723">
        <f t="shared" si="468"/>
        <v>0</v>
      </c>
    </row>
    <row r="3724" spans="1:12" x14ac:dyDescent="0.3">
      <c r="A3724">
        <v>3723</v>
      </c>
      <c r="B3724" s="23" t="s">
        <v>3666</v>
      </c>
      <c r="C3724" s="24">
        <v>19.87</v>
      </c>
      <c r="D3724" s="24">
        <v>2.9999999999999997E-4</v>
      </c>
      <c r="E3724" s="9">
        <f t="shared" si="469"/>
        <v>-9.5167259700638471E-3</v>
      </c>
      <c r="F3724">
        <f t="shared" si="470"/>
        <v>0.99052841475573294</v>
      </c>
      <c r="G3724">
        <f t="shared" si="471"/>
        <v>19.869006524837086</v>
      </c>
      <c r="H3724">
        <f t="shared" si="465"/>
        <v>1.1240257374661044E-2</v>
      </c>
      <c r="I3724" t="str">
        <f t="shared" si="472"/>
        <v>2014</v>
      </c>
      <c r="J3724">
        <f t="shared" si="466"/>
        <v>-1.1616944342414852</v>
      </c>
      <c r="K3724">
        <f t="shared" si="467"/>
        <v>-0.53165111409387222</v>
      </c>
      <c r="L3724">
        <f t="shared" si="468"/>
        <v>0</v>
      </c>
    </row>
    <row r="3725" spans="1:12" x14ac:dyDescent="0.3">
      <c r="A3725">
        <v>3724</v>
      </c>
      <c r="B3725" s="23" t="s">
        <v>3667</v>
      </c>
      <c r="C3725" s="24">
        <v>19.809999999999999</v>
      </c>
      <c r="D3725" s="24">
        <v>3.5000000000000005E-4</v>
      </c>
      <c r="E3725" s="9">
        <f t="shared" si="469"/>
        <v>-3.024195853266022E-3</v>
      </c>
      <c r="F3725">
        <f t="shared" si="470"/>
        <v>0.99698037242073467</v>
      </c>
      <c r="G3725">
        <f t="shared" si="471"/>
        <v>19.808844450370522</v>
      </c>
      <c r="H3725">
        <f t="shared" si="465"/>
        <v>1.1211077185243411E-2</v>
      </c>
      <c r="I3725" t="str">
        <f t="shared" si="472"/>
        <v>2014</v>
      </c>
      <c r="J3725">
        <f t="shared" si="466"/>
        <v>-1.1551702213575943</v>
      </c>
      <c r="K3725">
        <f t="shared" si="467"/>
        <v>-0.4714890396273077</v>
      </c>
      <c r="L3725">
        <f t="shared" si="468"/>
        <v>0</v>
      </c>
    </row>
    <row r="3726" spans="1:12" x14ac:dyDescent="0.3">
      <c r="A3726">
        <v>3725</v>
      </c>
      <c r="B3726" s="23" t="s">
        <v>3668</v>
      </c>
      <c r="C3726" s="24">
        <v>19.870999999999999</v>
      </c>
      <c r="D3726" s="24">
        <v>3.3E-4</v>
      </c>
      <c r="E3726" s="9">
        <f t="shared" si="469"/>
        <v>3.0745217132197066E-3</v>
      </c>
      <c r="F3726">
        <f t="shared" si="470"/>
        <v>1.0030792529025745</v>
      </c>
      <c r="G3726">
        <f t="shared" si="471"/>
        <v>19.869907125054333</v>
      </c>
      <c r="H3726">
        <f t="shared" si="465"/>
        <v>1.042478473466861E-2</v>
      </c>
      <c r="I3726" t="str">
        <f t="shared" si="472"/>
        <v>2014</v>
      </c>
      <c r="J3726">
        <f t="shared" si="466"/>
        <v>-1.0774631690480145</v>
      </c>
      <c r="K3726">
        <f t="shared" si="467"/>
        <v>-0.53255171431111847</v>
      </c>
      <c r="L3726">
        <f t="shared" si="468"/>
        <v>0</v>
      </c>
    </row>
    <row r="3727" spans="1:12" x14ac:dyDescent="0.3">
      <c r="A3727">
        <v>3726</v>
      </c>
      <c r="B3727" s="23" t="s">
        <v>3669</v>
      </c>
      <c r="C3727" s="24">
        <v>19.489999999999998</v>
      </c>
      <c r="D3727" s="24">
        <v>2.8000000000000003E-4</v>
      </c>
      <c r="E3727" s="9">
        <f t="shared" si="469"/>
        <v>-1.9359868904209834E-2</v>
      </c>
      <c r="F3727">
        <f t="shared" si="470"/>
        <v>0.9808263298273866</v>
      </c>
      <c r="G3727">
        <f t="shared" si="471"/>
        <v>19.489090487888777</v>
      </c>
      <c r="H3727">
        <f t="shared" si="465"/>
        <v>1.086575742431828E-2</v>
      </c>
      <c r="I3727" t="str">
        <f t="shared" si="472"/>
        <v>2014</v>
      </c>
      <c r="J3727">
        <f t="shared" si="466"/>
        <v>-1.1015166799187939</v>
      </c>
      <c r="K3727">
        <f t="shared" si="467"/>
        <v>-0.15173507714556322</v>
      </c>
      <c r="L3727">
        <f t="shared" si="468"/>
        <v>0</v>
      </c>
    </row>
    <row r="3728" spans="1:12" x14ac:dyDescent="0.3">
      <c r="A3728">
        <v>3727</v>
      </c>
      <c r="B3728" s="23" t="s">
        <v>6286</v>
      </c>
      <c r="C3728" s="24">
        <v>19.52</v>
      </c>
      <c r="D3728" s="24">
        <v>2.7900000000000001E-4</v>
      </c>
      <c r="E3728" s="9">
        <f t="shared" si="469"/>
        <v>1.5380674654770434E-3</v>
      </c>
      <c r="F3728">
        <f t="shared" si="470"/>
        <v>1.0015392508978964</v>
      </c>
      <c r="G3728">
        <f t="shared" si="471"/>
        <v>19.519092341103232</v>
      </c>
      <c r="H3728">
        <f t="shared" si="465"/>
        <v>1.0806806506512525E-2</v>
      </c>
      <c r="I3728" t="str">
        <f t="shared" si="472"/>
        <v>2014</v>
      </c>
      <c r="J3728">
        <f t="shared" si="466"/>
        <v>-1.0972270224117076</v>
      </c>
      <c r="K3728">
        <f t="shared" si="467"/>
        <v>-0.18173693036001737</v>
      </c>
      <c r="L3728">
        <f t="shared" si="468"/>
        <v>0</v>
      </c>
    </row>
    <row r="3729" spans="1:12" x14ac:dyDescent="0.3">
      <c r="A3729">
        <v>3728</v>
      </c>
      <c r="B3729" s="23" t="s">
        <v>3670</v>
      </c>
      <c r="C3729" s="24">
        <v>19.600000000000001</v>
      </c>
      <c r="D3729" s="24">
        <v>2.8000000000000003E-4</v>
      </c>
      <c r="E3729" s="9">
        <f t="shared" si="469"/>
        <v>4.0899852515252876E-3</v>
      </c>
      <c r="F3729">
        <f t="shared" si="470"/>
        <v>1.0040983606557379</v>
      </c>
      <c r="G3729">
        <f t="shared" si="471"/>
        <v>19.599085354675225</v>
      </c>
      <c r="H3729">
        <f t="shared" si="465"/>
        <v>9.5822310598652344E-3</v>
      </c>
      <c r="I3729" t="str">
        <f t="shared" si="472"/>
        <v>2014</v>
      </c>
      <c r="J3729">
        <f t="shared" si="466"/>
        <v>-0.97688163213128998</v>
      </c>
      <c r="K3729">
        <f t="shared" si="467"/>
        <v>-0.26172994393201066</v>
      </c>
      <c r="L3729">
        <f t="shared" si="468"/>
        <v>0</v>
      </c>
    </row>
    <row r="3730" spans="1:12" x14ac:dyDescent="0.3">
      <c r="A3730">
        <v>3729</v>
      </c>
      <c r="B3730" s="23" t="s">
        <v>3671</v>
      </c>
      <c r="C3730" s="24">
        <v>19.387</v>
      </c>
      <c r="D3730" s="24">
        <v>2.9999999999999997E-4</v>
      </c>
      <c r="E3730" s="9">
        <f t="shared" si="469"/>
        <v>-1.0926827879401184E-2</v>
      </c>
      <c r="F3730">
        <f t="shared" si="470"/>
        <v>0.98913265306122444</v>
      </c>
      <c r="G3730">
        <f t="shared" si="471"/>
        <v>19.386030674233346</v>
      </c>
      <c r="H3730">
        <f t="shared" si="465"/>
        <v>9.714297671329265E-3</v>
      </c>
      <c r="I3730" t="str">
        <f t="shared" si="472"/>
        <v>2014</v>
      </c>
      <c r="J3730">
        <f t="shared" si="466"/>
        <v>-0.97957976056047769</v>
      </c>
      <c r="K3730">
        <f t="shared" si="467"/>
        <v>-4.8675263490132181E-2</v>
      </c>
      <c r="L3730">
        <f t="shared" si="468"/>
        <v>0</v>
      </c>
    </row>
    <row r="3731" spans="1:12" x14ac:dyDescent="0.3">
      <c r="A3731">
        <v>3730</v>
      </c>
      <c r="B3731" s="23" t="s">
        <v>3672</v>
      </c>
      <c r="C3731" s="24">
        <v>19.472000000000001</v>
      </c>
      <c r="D3731" s="24">
        <v>2.9999999999999997E-4</v>
      </c>
      <c r="E3731" s="9">
        <f t="shared" si="469"/>
        <v>4.3747978881009389E-3</v>
      </c>
      <c r="F3731">
        <f t="shared" si="470"/>
        <v>1.004384381286429</v>
      </c>
      <c r="G3731">
        <f t="shared" si="471"/>
        <v>19.471026424339595</v>
      </c>
      <c r="H3731">
        <f t="shared" si="465"/>
        <v>9.7727853388609003E-3</v>
      </c>
      <c r="I3731" t="str">
        <f t="shared" si="472"/>
        <v>2014</v>
      </c>
      <c r="J3731">
        <f t="shared" si="466"/>
        <v>-0.98979830617943743</v>
      </c>
      <c r="K3731">
        <f t="shared" si="467"/>
        <v>-0.40082103278513515</v>
      </c>
      <c r="L3731">
        <f t="shared" si="468"/>
        <v>0</v>
      </c>
    </row>
    <row r="3732" spans="1:12" x14ac:dyDescent="0.3">
      <c r="A3732">
        <v>3731</v>
      </c>
      <c r="B3732" s="23" t="s">
        <v>3673</v>
      </c>
      <c r="C3732" s="24">
        <v>19.39</v>
      </c>
      <c r="D3732" s="24">
        <v>2.0000000000000001E-4</v>
      </c>
      <c r="E3732" s="9">
        <f t="shared" si="469"/>
        <v>-4.2200669906109611E-3</v>
      </c>
      <c r="F3732">
        <f t="shared" si="470"/>
        <v>0.99578882497945764</v>
      </c>
      <c r="G3732">
        <f t="shared" si="471"/>
        <v>19.38935367743877</v>
      </c>
      <c r="H3732">
        <f t="shared" si="465"/>
        <v>9.074992832497665E-3</v>
      </c>
      <c r="I3732" t="str">
        <f t="shared" si="472"/>
        <v>2014</v>
      </c>
      <c r="J3732">
        <f t="shared" si="466"/>
        <v>-0.91526978138119186</v>
      </c>
      <c r="K3732">
        <f t="shared" si="467"/>
        <v>-0.31914828588431021</v>
      </c>
      <c r="L3732">
        <f t="shared" si="468"/>
        <v>0</v>
      </c>
    </row>
    <row r="3733" spans="1:12" x14ac:dyDescent="0.3">
      <c r="A3733">
        <v>3732</v>
      </c>
      <c r="B3733" s="23" t="s">
        <v>3674</v>
      </c>
      <c r="C3733" s="24">
        <v>19.361000000000001</v>
      </c>
      <c r="D3733" s="24">
        <v>2.3000000000000001E-4</v>
      </c>
      <c r="E3733" s="9">
        <f t="shared" si="469"/>
        <v>-1.4967358475321733E-3</v>
      </c>
      <c r="F3733">
        <f t="shared" si="470"/>
        <v>0.9985043837029397</v>
      </c>
      <c r="G3733">
        <f t="shared" si="471"/>
        <v>19.360257842558109</v>
      </c>
      <c r="H3733">
        <f t="shared" si="465"/>
        <v>8.9148957092159437E-3</v>
      </c>
      <c r="I3733" t="str">
        <f t="shared" si="472"/>
        <v>2014</v>
      </c>
      <c r="J3733">
        <f t="shared" si="466"/>
        <v>-0.89777375339479348</v>
      </c>
      <c r="K3733">
        <f t="shared" si="467"/>
        <v>-0.29714747513318684</v>
      </c>
      <c r="L3733">
        <f t="shared" si="468"/>
        <v>0</v>
      </c>
    </row>
    <row r="3734" spans="1:12" x14ac:dyDescent="0.3">
      <c r="A3734">
        <v>3733</v>
      </c>
      <c r="B3734" s="23" t="s">
        <v>3675</v>
      </c>
      <c r="C3734" s="24">
        <v>19.338000000000001</v>
      </c>
      <c r="D3734" s="24">
        <v>2.0000000000000001E-4</v>
      </c>
      <c r="E3734" s="9">
        <f t="shared" si="469"/>
        <v>-1.1886613456723919E-3</v>
      </c>
      <c r="F3734">
        <f t="shared" si="470"/>
        <v>0.99881204483239505</v>
      </c>
      <c r="G3734">
        <f t="shared" si="471"/>
        <v>19.337355410743214</v>
      </c>
      <c r="H3734">
        <f t="shared" si="465"/>
        <v>8.8272080008073694E-3</v>
      </c>
      <c r="I3734" t="str">
        <f t="shared" si="472"/>
        <v>2014</v>
      </c>
      <c r="J3734">
        <f t="shared" si="466"/>
        <v>-0.88789158558868231</v>
      </c>
      <c r="K3734">
        <f t="shared" si="467"/>
        <v>-0.27424504331829169</v>
      </c>
      <c r="L3734">
        <f t="shared" si="468"/>
        <v>0</v>
      </c>
    </row>
    <row r="3735" spans="1:12" x14ac:dyDescent="0.3">
      <c r="A3735">
        <v>3734</v>
      </c>
      <c r="B3735" s="23" t="s">
        <v>3676</v>
      </c>
      <c r="C3735" s="24">
        <v>19.37</v>
      </c>
      <c r="D3735" s="24">
        <v>2.9999999999999997E-4</v>
      </c>
      <c r="E3735" s="9">
        <f t="shared" si="469"/>
        <v>1.6534053575486475E-3</v>
      </c>
      <c r="F3735">
        <f t="shared" si="470"/>
        <v>1.0016547729858309</v>
      </c>
      <c r="G3735">
        <f t="shared" si="471"/>
        <v>19.369031524212097</v>
      </c>
      <c r="H3735">
        <f t="shared" si="465"/>
        <v>8.8244641163324044E-3</v>
      </c>
      <c r="I3735" t="str">
        <f t="shared" si="472"/>
        <v>2014</v>
      </c>
      <c r="J3735">
        <f t="shared" si="466"/>
        <v>-0.88906957418377452</v>
      </c>
      <c r="K3735">
        <f t="shared" si="467"/>
        <v>-0.30592115678717491</v>
      </c>
      <c r="L3735">
        <f t="shared" si="468"/>
        <v>0</v>
      </c>
    </row>
    <row r="3736" spans="1:12" x14ac:dyDescent="0.3">
      <c r="A3736">
        <v>3735</v>
      </c>
      <c r="B3736" s="23" t="s">
        <v>3677</v>
      </c>
      <c r="C3736" s="24">
        <v>19.395</v>
      </c>
      <c r="D3736" s="24">
        <v>3.3E-4</v>
      </c>
      <c r="E3736" s="9">
        <f t="shared" si="469"/>
        <v>1.2898234730258501E-3</v>
      </c>
      <c r="F3736">
        <f t="shared" si="470"/>
        <v>1.0012906556530716</v>
      </c>
      <c r="G3736">
        <f t="shared" si="471"/>
        <v>19.3939333043344</v>
      </c>
      <c r="H3736">
        <f t="shared" si="465"/>
        <v>8.8413714073594385E-3</v>
      </c>
      <c r="I3736" t="str">
        <f t="shared" si="472"/>
        <v>2014</v>
      </c>
      <c r="J3736">
        <f t="shared" si="466"/>
        <v>-0.89191821457582143</v>
      </c>
      <c r="K3736">
        <f t="shared" si="467"/>
        <v>-0.50772024627299572</v>
      </c>
      <c r="L3736">
        <f t="shared" si="468"/>
        <v>0</v>
      </c>
    </row>
    <row r="3737" spans="1:12" x14ac:dyDescent="0.3">
      <c r="A3737">
        <v>3736</v>
      </c>
      <c r="B3737" s="23" t="s">
        <v>3678</v>
      </c>
      <c r="C3737" s="24">
        <v>19.533999999999999</v>
      </c>
      <c r="D3737" s="24">
        <v>2.8000000000000003E-4</v>
      </c>
      <c r="E3737" s="9">
        <f t="shared" si="469"/>
        <v>7.1412361333547175E-3</v>
      </c>
      <c r="F3737">
        <f t="shared" si="470"/>
        <v>1.0071667955658674</v>
      </c>
      <c r="G3737">
        <f t="shared" si="471"/>
        <v>19.533088434603357</v>
      </c>
      <c r="H3737">
        <f t="shared" si="465"/>
        <v>9.0130301587297273E-3</v>
      </c>
      <c r="I3737" t="str">
        <f t="shared" si="472"/>
        <v>2014</v>
      </c>
      <c r="J3737">
        <f t="shared" si="466"/>
        <v>-0.91575909618812112</v>
      </c>
      <c r="K3737">
        <f t="shared" si="467"/>
        <v>-0.68971655746791782</v>
      </c>
      <c r="L3737">
        <f t="shared" si="468"/>
        <v>0</v>
      </c>
    </row>
    <row r="3738" spans="1:12" x14ac:dyDescent="0.3">
      <c r="A3738">
        <v>3737</v>
      </c>
      <c r="B3738" s="23" t="s">
        <v>3679</v>
      </c>
      <c r="C3738" s="24">
        <v>19.398</v>
      </c>
      <c r="D3738" s="24">
        <v>2.5000000000000001E-4</v>
      </c>
      <c r="E3738" s="9">
        <f t="shared" si="469"/>
        <v>-6.9865690539341824E-3</v>
      </c>
      <c r="F3738">
        <f t="shared" si="470"/>
        <v>0.99303778028053658</v>
      </c>
      <c r="G3738">
        <f t="shared" si="471"/>
        <v>19.397191766838308</v>
      </c>
      <c r="H3738">
        <f t="shared" si="465"/>
        <v>7.6801905376639272E-3</v>
      </c>
      <c r="I3738" t="str">
        <f t="shared" si="472"/>
        <v>2014</v>
      </c>
      <c r="J3738">
        <f t="shared" si="466"/>
        <v>-0.77490837483222763</v>
      </c>
      <c r="K3738">
        <f t="shared" si="467"/>
        <v>-0.55381988970286855</v>
      </c>
      <c r="L3738">
        <f t="shared" si="468"/>
        <v>0</v>
      </c>
    </row>
    <row r="3739" spans="1:12" x14ac:dyDescent="0.3">
      <c r="A3739">
        <v>3738</v>
      </c>
      <c r="B3739" s="23" t="s">
        <v>6288</v>
      </c>
      <c r="C3739" s="24">
        <v>19.48</v>
      </c>
      <c r="D3739" s="24">
        <v>2.7900000000000001E-4</v>
      </c>
      <c r="E3739" s="9">
        <f t="shared" si="469"/>
        <v>4.2183302430380274E-3</v>
      </c>
      <c r="F3739">
        <f t="shared" si="470"/>
        <v>1.0042272399216414</v>
      </c>
      <c r="G3739">
        <f t="shared" si="471"/>
        <v>19.47909420105999</v>
      </c>
      <c r="H3739">
        <f t="shared" si="465"/>
        <v>7.4275128152955132E-3</v>
      </c>
      <c r="I3739" t="str">
        <f t="shared" si="472"/>
        <v>2014</v>
      </c>
      <c r="J3739">
        <f t="shared" si="466"/>
        <v>-0.75257825949570245</v>
      </c>
      <c r="K3739">
        <f t="shared" si="467"/>
        <v>-0.94665018272022294</v>
      </c>
      <c r="L3739">
        <f t="shared" si="468"/>
        <v>1</v>
      </c>
    </row>
    <row r="3740" spans="1:12" x14ac:dyDescent="0.3">
      <c r="A3740">
        <v>3739</v>
      </c>
      <c r="B3740" s="23" t="s">
        <v>6289</v>
      </c>
      <c r="C3740" s="24">
        <v>19.501999999999999</v>
      </c>
      <c r="D3740" s="24">
        <v>3.0400000000000002E-4</v>
      </c>
      <c r="E3740" s="9">
        <f t="shared" si="469"/>
        <v>1.1287261985380634E-3</v>
      </c>
      <c r="F3740">
        <f t="shared" si="470"/>
        <v>1.0011293634496918</v>
      </c>
      <c r="G3740">
        <f t="shared" si="471"/>
        <v>19.501011923698144</v>
      </c>
      <c r="H3740">
        <f t="shared" si="465"/>
        <v>7.2195844468912604E-3</v>
      </c>
      <c r="I3740" t="str">
        <f t="shared" si="472"/>
        <v>2014</v>
      </c>
      <c r="J3740">
        <f t="shared" si="466"/>
        <v>-0.73233341245379413</v>
      </c>
      <c r="K3740">
        <f t="shared" si="467"/>
        <v>-0.96856790535837689</v>
      </c>
      <c r="L3740">
        <f t="shared" si="468"/>
        <v>1</v>
      </c>
    </row>
    <row r="3741" spans="1:12" x14ac:dyDescent="0.3">
      <c r="A3741">
        <v>3740</v>
      </c>
      <c r="B3741" s="23" t="s">
        <v>3680</v>
      </c>
      <c r="C3741" s="24">
        <v>19.071000000000002</v>
      </c>
      <c r="D3741" s="24">
        <v>2.5000000000000001E-4</v>
      </c>
      <c r="E3741" s="9">
        <f t="shared" si="469"/>
        <v>-2.2348167790545749E-2</v>
      </c>
      <c r="F3741">
        <f t="shared" si="470"/>
        <v>0.97789970259460579</v>
      </c>
      <c r="G3741">
        <f t="shared" si="471"/>
        <v>19.07020539155446</v>
      </c>
      <c r="H3741">
        <f t="shared" si="465"/>
        <v>7.964457520752392E-3</v>
      </c>
      <c r="I3741" t="str">
        <f t="shared" si="472"/>
        <v>2014</v>
      </c>
      <c r="J3741">
        <f t="shared" si="466"/>
        <v>-0.79004362204362411</v>
      </c>
      <c r="K3741">
        <f t="shared" si="467"/>
        <v>-0.53776137321469264</v>
      </c>
      <c r="L3741">
        <f t="shared" si="468"/>
        <v>0</v>
      </c>
    </row>
    <row r="3742" spans="1:12" x14ac:dyDescent="0.3">
      <c r="A3742">
        <v>3741</v>
      </c>
      <c r="B3742" s="23" t="s">
        <v>3681</v>
      </c>
      <c r="C3742" s="24">
        <v>19.108000000000001</v>
      </c>
      <c r="D3742" s="24">
        <v>2.5000000000000001E-4</v>
      </c>
      <c r="E3742" s="9">
        <f t="shared" si="469"/>
        <v>1.9382389053338998E-3</v>
      </c>
      <c r="F3742">
        <f t="shared" si="470"/>
        <v>1.0019401185045356</v>
      </c>
      <c r="G3742">
        <f t="shared" si="471"/>
        <v>19.107203849919909</v>
      </c>
      <c r="H3742">
        <f t="shared" si="465"/>
        <v>7.9806857160797627E-3</v>
      </c>
      <c r="I3742" t="str">
        <f t="shared" si="472"/>
        <v>2014</v>
      </c>
      <c r="J3742">
        <f t="shared" si="466"/>
        <v>-0.7931892981477664</v>
      </c>
      <c r="K3742">
        <f t="shared" si="467"/>
        <v>-0.57475983158014188</v>
      </c>
      <c r="L3742">
        <f t="shared" si="468"/>
        <v>0</v>
      </c>
    </row>
    <row r="3743" spans="1:12" x14ac:dyDescent="0.3">
      <c r="A3743">
        <v>3742</v>
      </c>
      <c r="B3743" s="23" t="s">
        <v>3682</v>
      </c>
      <c r="C3743" s="24">
        <v>19.064</v>
      </c>
      <c r="D3743" s="24">
        <v>2.8000000000000003E-4</v>
      </c>
      <c r="E3743" s="9">
        <f t="shared" si="469"/>
        <v>-2.3053557312744189E-3</v>
      </c>
      <c r="F3743">
        <f t="shared" si="470"/>
        <v>0.99769729956039355</v>
      </c>
      <c r="G3743">
        <f t="shared" si="471"/>
        <v>19.063110367424922</v>
      </c>
      <c r="H3743">
        <f t="shared" si="465"/>
        <v>7.9606108230448024E-3</v>
      </c>
      <c r="I3743" t="str">
        <f t="shared" si="472"/>
        <v>2014</v>
      </c>
      <c r="J3743">
        <f t="shared" si="466"/>
        <v>-0.78936825252524512</v>
      </c>
      <c r="K3743">
        <f t="shared" si="467"/>
        <v>-0.53066634908515553</v>
      </c>
      <c r="L3743">
        <f t="shared" si="468"/>
        <v>0</v>
      </c>
    </row>
    <row r="3744" spans="1:12" x14ac:dyDescent="0.3">
      <c r="A3744">
        <v>3743</v>
      </c>
      <c r="B3744" s="23" t="s">
        <v>3683</v>
      </c>
      <c r="C3744" s="24">
        <v>19.082000000000001</v>
      </c>
      <c r="D3744" s="24">
        <v>2.8000000000000003E-4</v>
      </c>
      <c r="E3744" s="9">
        <f t="shared" si="469"/>
        <v>9.4374253321314466E-4</v>
      </c>
      <c r="F3744">
        <f t="shared" si="470"/>
        <v>1.0009441879983214</v>
      </c>
      <c r="G3744">
        <f t="shared" si="471"/>
        <v>19.081109527444521</v>
      </c>
      <c r="H3744">
        <f t="shared" si="465"/>
        <v>7.8867779628657084E-3</v>
      </c>
      <c r="I3744" t="str">
        <f t="shared" si="472"/>
        <v>2014</v>
      </c>
      <c r="J3744">
        <f t="shared" si="466"/>
        <v>-0.78278544041604603</v>
      </c>
      <c r="K3744">
        <f t="shared" si="467"/>
        <v>-0.54866550910475453</v>
      </c>
      <c r="L3744">
        <f t="shared" si="468"/>
        <v>0</v>
      </c>
    </row>
    <row r="3745" spans="1:13" x14ac:dyDescent="0.3">
      <c r="A3745">
        <v>3744</v>
      </c>
      <c r="B3745" s="23" t="s">
        <v>6290</v>
      </c>
      <c r="C3745" s="24">
        <v>19.202999999999999</v>
      </c>
      <c r="D3745" s="24">
        <v>3.0400000000000002E-4</v>
      </c>
      <c r="E3745" s="9">
        <f t="shared" si="469"/>
        <v>6.3210344983217533E-3</v>
      </c>
      <c r="F3745">
        <f t="shared" si="470"/>
        <v>1.0063410543968137</v>
      </c>
      <c r="G3745">
        <f t="shared" si="471"/>
        <v>19.202027072647699</v>
      </c>
      <c r="H3745">
        <f t="shared" ref="H3745:H3808" si="473">SQRT(_xlfn.VAR.S(E3716:E3745))</f>
        <v>8.0382641386323346E-3</v>
      </c>
      <c r="I3745" t="str">
        <f t="shared" si="472"/>
        <v>2014</v>
      </c>
      <c r="J3745">
        <f t="shared" si="466"/>
        <v>-0.80287669398903605</v>
      </c>
      <c r="K3745">
        <f t="shared" si="467"/>
        <v>-0.75048836688149478</v>
      </c>
      <c r="L3745">
        <f t="shared" si="468"/>
        <v>0</v>
      </c>
    </row>
    <row r="3746" spans="1:13" x14ac:dyDescent="0.3">
      <c r="A3746">
        <v>3745</v>
      </c>
      <c r="B3746" s="23" t="s">
        <v>3684</v>
      </c>
      <c r="C3746" s="24">
        <v>18.887</v>
      </c>
      <c r="D3746" s="24">
        <v>2.5000000000000001E-4</v>
      </c>
      <c r="E3746" s="9">
        <f t="shared" si="469"/>
        <v>-1.6592662114266927E-2</v>
      </c>
      <c r="F3746">
        <f t="shared" si="470"/>
        <v>0.98354423787949807</v>
      </c>
      <c r="G3746">
        <f t="shared" si="471"/>
        <v>18.886213058061404</v>
      </c>
      <c r="H3746">
        <f t="shared" si="473"/>
        <v>8.4430098212913418E-3</v>
      </c>
      <c r="I3746" t="str">
        <f t="shared" si="472"/>
        <v>2014</v>
      </c>
      <c r="J3746">
        <f t="shared" ref="J3746:J3809" si="474">-G3746*$P$3*$Q$3*H3746</f>
        <v>-0.82943370564389718</v>
      </c>
      <c r="K3746">
        <f t="shared" ref="K3746:K3809" si="475">+MIN(G3747-G3746,G3748-G3746,G3749-G3746,G3750-G3746,G3751-G3746,G3752-G3746,G3753-G3746,G3754-G3746,G3755-G3746,G3756-G3746)</f>
        <v>-1.1057464800600343</v>
      </c>
      <c r="L3746">
        <f t="shared" ref="L3746:L3809" si="476">+IF(K3746&lt;J3746,1,0)</f>
        <v>1</v>
      </c>
    </row>
    <row r="3747" spans="1:13" x14ac:dyDescent="0.3">
      <c r="A3747">
        <v>3746</v>
      </c>
      <c r="B3747" s="23" t="s">
        <v>3685</v>
      </c>
      <c r="C3747" s="24">
        <v>18.844000000000001</v>
      </c>
      <c r="D3747" s="24">
        <v>2.0000000000000001E-4</v>
      </c>
      <c r="E3747" s="9">
        <f t="shared" si="469"/>
        <v>-2.2792938759143406E-3</v>
      </c>
      <c r="F3747">
        <f t="shared" si="470"/>
        <v>0.99772330174193891</v>
      </c>
      <c r="G3747">
        <f t="shared" si="471"/>
        <v>18.843371877135439</v>
      </c>
      <c r="H3747">
        <f t="shared" si="473"/>
        <v>8.3721794456267044E-3</v>
      </c>
      <c r="I3747" t="str">
        <f t="shared" si="472"/>
        <v>2014</v>
      </c>
      <c r="J3747">
        <f t="shared" si="474"/>
        <v>-0.82060970321315563</v>
      </c>
      <c r="K3747">
        <f t="shared" si="475"/>
        <v>-1.0708961729020388</v>
      </c>
      <c r="L3747">
        <f t="shared" si="476"/>
        <v>1</v>
      </c>
    </row>
    <row r="3748" spans="1:13" x14ac:dyDescent="0.3">
      <c r="A3748">
        <v>3747</v>
      </c>
      <c r="B3748" s="23" t="s">
        <v>3686</v>
      </c>
      <c r="C3748" s="24">
        <v>18.856000000000002</v>
      </c>
      <c r="D3748" s="24">
        <v>2.0000000000000001E-4</v>
      </c>
      <c r="E3748" s="9">
        <f t="shared" si="469"/>
        <v>6.3660479603531149E-4</v>
      </c>
      <c r="F3748">
        <f t="shared" si="470"/>
        <v>1.0006368074718743</v>
      </c>
      <c r="G3748">
        <f t="shared" si="471"/>
        <v>18.855371477142107</v>
      </c>
      <c r="H3748">
        <f t="shared" si="473"/>
        <v>7.6875712030681515E-3</v>
      </c>
      <c r="I3748" t="str">
        <f t="shared" si="472"/>
        <v>2014</v>
      </c>
      <c r="J3748">
        <f t="shared" si="474"/>
        <v>-0.75398680373038818</v>
      </c>
      <c r="K3748">
        <f t="shared" si="475"/>
        <v>-1.1565189681942236</v>
      </c>
      <c r="L3748">
        <f t="shared" si="476"/>
        <v>1</v>
      </c>
    </row>
    <row r="3749" spans="1:13" x14ac:dyDescent="0.3">
      <c r="A3749">
        <v>3748</v>
      </c>
      <c r="B3749" s="23" t="s">
        <v>3687</v>
      </c>
      <c r="C3749" s="24">
        <v>18.533000000000001</v>
      </c>
      <c r="D3749" s="24">
        <v>1.7999999999999998E-4</v>
      </c>
      <c r="E3749" s="9">
        <f t="shared" si="469"/>
        <v>-1.7278238818656824E-2</v>
      </c>
      <c r="F3749">
        <f t="shared" si="470"/>
        <v>0.98287017394993637</v>
      </c>
      <c r="G3749">
        <f t="shared" si="471"/>
        <v>18.532444018339767</v>
      </c>
      <c r="H3749">
        <f t="shared" si="473"/>
        <v>7.8982589943619973E-3</v>
      </c>
      <c r="I3749" t="str">
        <f t="shared" si="472"/>
        <v>2014</v>
      </c>
      <c r="J3749">
        <f t="shared" si="474"/>
        <v>-0.76138368808191648</v>
      </c>
      <c r="K3749">
        <f t="shared" si="475"/>
        <v>-0.83359150939188353</v>
      </c>
      <c r="L3749">
        <f t="shared" si="476"/>
        <v>1</v>
      </c>
    </row>
    <row r="3750" spans="1:13" x14ac:dyDescent="0.3">
      <c r="A3750">
        <v>3749</v>
      </c>
      <c r="B3750" s="23" t="s">
        <v>3688</v>
      </c>
      <c r="C3750" s="24">
        <v>18.545999999999999</v>
      </c>
      <c r="D3750" s="24">
        <v>1.4999999999999999E-4</v>
      </c>
      <c r="E3750" s="9">
        <f t="shared" si="469"/>
        <v>7.0120556286106547E-4</v>
      </c>
      <c r="F3750">
        <f t="shared" si="470"/>
        <v>1.0007014514649544</v>
      </c>
      <c r="G3750">
        <f t="shared" si="471"/>
        <v>18.545536355795576</v>
      </c>
      <c r="H3750">
        <f t="shared" si="473"/>
        <v>7.9189440298621724E-3</v>
      </c>
      <c r="I3750" t="str">
        <f t="shared" si="472"/>
        <v>2014</v>
      </c>
      <c r="J3750">
        <f t="shared" si="474"/>
        <v>-0.76391699528196033</v>
      </c>
      <c r="K3750">
        <f t="shared" si="475"/>
        <v>-0.90306563785630445</v>
      </c>
      <c r="L3750">
        <f t="shared" si="476"/>
        <v>1</v>
      </c>
    </row>
    <row r="3751" spans="1:13" x14ac:dyDescent="0.3">
      <c r="A3751">
        <v>3750</v>
      </c>
      <c r="B3751" s="23" t="s">
        <v>6291</v>
      </c>
      <c r="C3751" s="24">
        <v>18.579999999999998</v>
      </c>
      <c r="D3751" s="24">
        <v>1.7699999999999999E-4</v>
      </c>
      <c r="E3751" s="9">
        <f t="shared" si="469"/>
        <v>1.8316010076580437E-3</v>
      </c>
      <c r="F3751">
        <f t="shared" si="470"/>
        <v>1.0018332794133504</v>
      </c>
      <c r="G3751">
        <f t="shared" si="471"/>
        <v>18.579451898084542</v>
      </c>
      <c r="H3751">
        <f t="shared" si="473"/>
        <v>7.9571332191371094E-3</v>
      </c>
      <c r="I3751" t="str">
        <f t="shared" si="472"/>
        <v>2014</v>
      </c>
      <c r="J3751">
        <f t="shared" si="474"/>
        <v>-0.76900475944088498</v>
      </c>
      <c r="K3751">
        <f t="shared" si="475"/>
        <v>-1.2007415456708053</v>
      </c>
      <c r="L3751">
        <f t="shared" si="476"/>
        <v>1</v>
      </c>
    </row>
    <row r="3752" spans="1:13" x14ac:dyDescent="0.3">
      <c r="A3752">
        <v>3751</v>
      </c>
      <c r="B3752" s="23" t="s">
        <v>3689</v>
      </c>
      <c r="C3752" s="24">
        <v>18.556000000000001</v>
      </c>
      <c r="D3752" s="24">
        <v>1.4999999999999999E-4</v>
      </c>
      <c r="E3752" s="9">
        <f t="shared" si="469"/>
        <v>-1.2925464961950467E-3</v>
      </c>
      <c r="F3752">
        <f t="shared" si="470"/>
        <v>0.99870828848223914</v>
      </c>
      <c r="G3752">
        <f t="shared" si="471"/>
        <v>18.555536105798701</v>
      </c>
      <c r="H3752">
        <f t="shared" si="473"/>
        <v>7.9538078901282821E-3</v>
      </c>
      <c r="I3752" t="str">
        <f t="shared" si="472"/>
        <v>2014</v>
      </c>
      <c r="J3752">
        <f t="shared" si="474"/>
        <v>-0.76769392562156658</v>
      </c>
      <c r="K3752">
        <f t="shared" si="475"/>
        <v>-1.1768257533849642</v>
      </c>
      <c r="L3752">
        <f t="shared" si="476"/>
        <v>1</v>
      </c>
    </row>
    <row r="3753" spans="1:13" x14ac:dyDescent="0.3">
      <c r="A3753">
        <v>3752</v>
      </c>
      <c r="B3753" s="23" t="s">
        <v>3690</v>
      </c>
      <c r="C3753" s="24">
        <v>18.655999999999999</v>
      </c>
      <c r="D3753" s="24">
        <v>2.0000000000000001E-4</v>
      </c>
      <c r="E3753" s="9">
        <f t="shared" si="469"/>
        <v>5.3746232785844596E-3</v>
      </c>
      <c r="F3753">
        <f t="shared" si="470"/>
        <v>1.0053890924768267</v>
      </c>
      <c r="G3753">
        <f t="shared" si="471"/>
        <v>18.655378143697661</v>
      </c>
      <c r="H3753">
        <f t="shared" si="473"/>
        <v>7.8213992302770645E-3</v>
      </c>
      <c r="I3753" t="str">
        <f t="shared" si="472"/>
        <v>2014</v>
      </c>
      <c r="J3753">
        <f t="shared" si="474"/>
        <v>-0.75897594485248399</v>
      </c>
      <c r="K3753">
        <f t="shared" si="475"/>
        <v>-1.2766677912839235</v>
      </c>
      <c r="L3753">
        <f t="shared" si="476"/>
        <v>1</v>
      </c>
    </row>
    <row r="3754" spans="1:13" x14ac:dyDescent="0.3">
      <c r="A3754">
        <v>3753</v>
      </c>
      <c r="B3754" s="23" t="s">
        <v>3691</v>
      </c>
      <c r="C3754" s="24">
        <v>18.663</v>
      </c>
      <c r="D3754" s="24">
        <v>1.7999999999999998E-4</v>
      </c>
      <c r="E3754" s="9">
        <f t="shared" si="469"/>
        <v>3.7514403291067088E-4</v>
      </c>
      <c r="F3754">
        <f t="shared" si="470"/>
        <v>1.0003752144082334</v>
      </c>
      <c r="G3754">
        <f t="shared" si="471"/>
        <v>18.662440118398266</v>
      </c>
      <c r="H3754">
        <f t="shared" si="473"/>
        <v>7.7196917246464321E-3</v>
      </c>
      <c r="I3754" t="str">
        <f t="shared" si="472"/>
        <v>2014</v>
      </c>
      <c r="J3754">
        <f t="shared" si="474"/>
        <v>-0.74938998630919795</v>
      </c>
      <c r="K3754">
        <f t="shared" si="475"/>
        <v>-1.2837297659845284</v>
      </c>
      <c r="L3754">
        <f t="shared" si="476"/>
        <v>1</v>
      </c>
    </row>
    <row r="3755" spans="1:13" x14ac:dyDescent="0.3">
      <c r="A3755">
        <v>3754</v>
      </c>
      <c r="B3755" s="23" t="s">
        <v>3692</v>
      </c>
      <c r="C3755" s="24">
        <v>18.452000000000002</v>
      </c>
      <c r="D3755" s="24">
        <v>1.4999999999999999E-4</v>
      </c>
      <c r="E3755" s="9">
        <f t="shared" si="469"/>
        <v>-1.1370188505418195E-2</v>
      </c>
      <c r="F3755">
        <f t="shared" si="470"/>
        <v>0.98869420779081618</v>
      </c>
      <c r="G3755">
        <f t="shared" si="471"/>
        <v>18.451538705766204</v>
      </c>
      <c r="H3755">
        <f t="shared" si="473"/>
        <v>7.9027726276061534E-3</v>
      </c>
      <c r="I3755" t="str">
        <f t="shared" si="472"/>
        <v>2014</v>
      </c>
      <c r="J3755">
        <f t="shared" si="474"/>
        <v>-0.7584929982571782</v>
      </c>
      <c r="K3755">
        <f t="shared" si="475"/>
        <v>-1.4461905899383432</v>
      </c>
      <c r="L3755">
        <f t="shared" si="476"/>
        <v>1</v>
      </c>
    </row>
    <row r="3756" spans="1:13" x14ac:dyDescent="0.3">
      <c r="A3756">
        <v>3755</v>
      </c>
      <c r="B3756" s="23" t="s">
        <v>3693</v>
      </c>
      <c r="C3756" s="24">
        <v>17.780999999999999</v>
      </c>
      <c r="D3756" s="24">
        <v>1.7999999999999998E-4</v>
      </c>
      <c r="E3756" s="9">
        <f t="shared" si="469"/>
        <v>-3.7042294221763451E-2</v>
      </c>
      <c r="F3756">
        <f t="shared" si="470"/>
        <v>0.96363537827877721</v>
      </c>
      <c r="G3756">
        <f t="shared" si="471"/>
        <v>17.78046657800137</v>
      </c>
      <c r="H3756">
        <f t="shared" si="473"/>
        <v>1.0052054623441229E-2</v>
      </c>
      <c r="I3756" t="str">
        <f t="shared" si="472"/>
        <v>2014</v>
      </c>
      <c r="J3756">
        <f t="shared" si="474"/>
        <v>-0.9296885743904586</v>
      </c>
      <c r="K3756">
        <f t="shared" si="475"/>
        <v>-0.77511846217350922</v>
      </c>
      <c r="L3756">
        <f t="shared" si="476"/>
        <v>0</v>
      </c>
    </row>
    <row r="3757" spans="1:13" s="8" customFormat="1" x14ac:dyDescent="0.3">
      <c r="A3757">
        <v>3756</v>
      </c>
      <c r="B3757" s="23" t="s">
        <v>6292</v>
      </c>
      <c r="C3757" s="24">
        <v>17.773</v>
      </c>
      <c r="D3757" s="24">
        <v>1.7699999999999999E-4</v>
      </c>
      <c r="E3757" s="9">
        <f t="shared" si="469"/>
        <v>-4.5001969595607306E-4</v>
      </c>
      <c r="F3757">
        <f t="shared" si="470"/>
        <v>0.99955008154771952</v>
      </c>
      <c r="G3757">
        <f t="shared" si="471"/>
        <v>17.772475704233401</v>
      </c>
      <c r="H3757">
        <f t="shared" si="473"/>
        <v>9.6201060300006545E-3</v>
      </c>
      <c r="I3757" t="str">
        <f t="shared" si="472"/>
        <v>2014</v>
      </c>
      <c r="J3757">
        <f t="shared" si="474"/>
        <v>-0.88933889919887321</v>
      </c>
      <c r="K3757">
        <f t="shared" si="475"/>
        <v>-0.77190072392063058</v>
      </c>
      <c r="L3757" s="8">
        <f t="shared" si="476"/>
        <v>0</v>
      </c>
      <c r="M3757"/>
    </row>
    <row r="3758" spans="1:13" x14ac:dyDescent="0.3">
      <c r="A3758">
        <v>3757</v>
      </c>
      <c r="B3758" s="23" t="s">
        <v>3694</v>
      </c>
      <c r="C3758" s="24">
        <v>17.699000000000002</v>
      </c>
      <c r="D3758" s="24">
        <v>5.0000000000000002E-5</v>
      </c>
      <c r="E3758" s="9">
        <f t="shared" si="469"/>
        <v>-4.1723109692378595E-3</v>
      </c>
      <c r="F3758">
        <f t="shared" si="470"/>
        <v>0.99583638102740124</v>
      </c>
      <c r="G3758">
        <f t="shared" si="471"/>
        <v>17.698852508947883</v>
      </c>
      <c r="H3758">
        <f t="shared" si="473"/>
        <v>9.582121516428059E-3</v>
      </c>
      <c r="I3758" t="str">
        <f t="shared" si="472"/>
        <v>2014</v>
      </c>
      <c r="J3758">
        <f t="shared" si="474"/>
        <v>-0.88215781289685202</v>
      </c>
      <c r="K3758">
        <f t="shared" si="475"/>
        <v>-0.91927200370417594</v>
      </c>
      <c r="L3758">
        <f t="shared" si="476"/>
        <v>1</v>
      </c>
      <c r="M3758" s="8"/>
    </row>
    <row r="3759" spans="1:13" x14ac:dyDescent="0.3">
      <c r="A3759">
        <v>3758</v>
      </c>
      <c r="B3759" s="23" t="s">
        <v>3695</v>
      </c>
      <c r="C3759" s="24">
        <v>17.713000000000001</v>
      </c>
      <c r="D3759" s="24">
        <v>1.2999999999999999E-4</v>
      </c>
      <c r="E3759" s="9">
        <f t="shared" si="469"/>
        <v>7.906924618430721E-4</v>
      </c>
      <c r="F3759">
        <f t="shared" si="470"/>
        <v>1.0007910051415334</v>
      </c>
      <c r="G3759">
        <f t="shared" si="471"/>
        <v>17.71261622249094</v>
      </c>
      <c r="H3759">
        <f t="shared" si="473"/>
        <v>9.5134906046585501E-3</v>
      </c>
      <c r="I3759" t="str">
        <f t="shared" si="472"/>
        <v>2014</v>
      </c>
      <c r="J3759">
        <f t="shared" si="474"/>
        <v>-0.87652055920899252</v>
      </c>
      <c r="K3759">
        <f t="shared" si="475"/>
        <v>-0.95804067711449292</v>
      </c>
      <c r="L3759">
        <f t="shared" si="476"/>
        <v>1</v>
      </c>
    </row>
    <row r="3760" spans="1:13" x14ac:dyDescent="0.3">
      <c r="A3760">
        <v>3759</v>
      </c>
      <c r="B3760" s="23" t="s">
        <v>3696</v>
      </c>
      <c r="C3760" s="24">
        <v>17.643000000000001</v>
      </c>
      <c r="D3760" s="24">
        <v>1.7999999999999998E-4</v>
      </c>
      <c r="E3760" s="9">
        <f t="shared" si="469"/>
        <v>-3.9597291245311609E-3</v>
      </c>
      <c r="F3760">
        <f t="shared" si="470"/>
        <v>0.99604810026534185</v>
      </c>
      <c r="G3760">
        <f t="shared" si="471"/>
        <v>17.642470717939272</v>
      </c>
      <c r="H3760">
        <f t="shared" si="473"/>
        <v>9.4072119076140989E-3</v>
      </c>
      <c r="I3760" t="str">
        <f t="shared" si="472"/>
        <v>2014</v>
      </c>
      <c r="J3760">
        <f t="shared" si="474"/>
        <v>-0.86329620737744228</v>
      </c>
      <c r="K3760">
        <f t="shared" si="475"/>
        <v>-0.8878951725628248</v>
      </c>
      <c r="L3760">
        <f t="shared" si="476"/>
        <v>1</v>
      </c>
    </row>
    <row r="3761" spans="1:12" x14ac:dyDescent="0.3">
      <c r="A3761">
        <v>3760</v>
      </c>
      <c r="B3761" s="23" t="s">
        <v>3697</v>
      </c>
      <c r="C3761" s="24">
        <v>17.379000000000001</v>
      </c>
      <c r="D3761" s="24">
        <v>1E-4</v>
      </c>
      <c r="E3761" s="9">
        <f t="shared" si="469"/>
        <v>-1.5076523363331819E-2</v>
      </c>
      <c r="F3761">
        <f t="shared" si="470"/>
        <v>0.98503655840843396</v>
      </c>
      <c r="G3761">
        <f t="shared" si="471"/>
        <v>17.378710352413737</v>
      </c>
      <c r="H3761">
        <f t="shared" si="473"/>
        <v>9.5406345637516314E-3</v>
      </c>
      <c r="I3761" t="str">
        <f t="shared" si="472"/>
        <v>2014</v>
      </c>
      <c r="J3761">
        <f t="shared" si="474"/>
        <v>-0.86245075538829763</v>
      </c>
      <c r="K3761">
        <f t="shared" si="475"/>
        <v>-0.62413480703729007</v>
      </c>
      <c r="L3761">
        <f t="shared" si="476"/>
        <v>0</v>
      </c>
    </row>
    <row r="3762" spans="1:12" x14ac:dyDescent="0.3">
      <c r="A3762">
        <v>3761</v>
      </c>
      <c r="B3762" s="23" t="s">
        <v>3698</v>
      </c>
      <c r="C3762" s="24">
        <v>17.477</v>
      </c>
      <c r="D3762" s="24">
        <v>1.2999999999999999E-4</v>
      </c>
      <c r="E3762" s="9">
        <f t="shared" si="469"/>
        <v>5.6231500016272569E-3</v>
      </c>
      <c r="F3762">
        <f t="shared" si="470"/>
        <v>1.0056389895851314</v>
      </c>
      <c r="G3762">
        <f t="shared" si="471"/>
        <v>17.476621335768879</v>
      </c>
      <c r="H3762">
        <f t="shared" si="473"/>
        <v>9.6933858486763554E-3</v>
      </c>
      <c r="I3762" t="str">
        <f t="shared" si="472"/>
        <v>2014</v>
      </c>
      <c r="J3762">
        <f t="shared" si="474"/>
        <v>-0.88119591956110233</v>
      </c>
      <c r="K3762">
        <f t="shared" si="475"/>
        <v>-0.722045790392432</v>
      </c>
      <c r="L3762">
        <f t="shared" si="476"/>
        <v>0</v>
      </c>
    </row>
    <row r="3763" spans="1:12" x14ac:dyDescent="0.3">
      <c r="A3763">
        <v>3762</v>
      </c>
      <c r="B3763" s="23" t="s">
        <v>6294</v>
      </c>
      <c r="C3763" s="24">
        <v>17.545000000000002</v>
      </c>
      <c r="D3763" s="24">
        <v>1.5200000000000001E-4</v>
      </c>
      <c r="E3763" s="9">
        <f t="shared" si="469"/>
        <v>3.8832782509544204E-3</v>
      </c>
      <c r="F3763">
        <f t="shared" si="470"/>
        <v>1.0038908279452996</v>
      </c>
      <c r="G3763">
        <f t="shared" si="471"/>
        <v>17.544555532296616</v>
      </c>
      <c r="H3763">
        <f t="shared" si="473"/>
        <v>9.7803821735185145E-3</v>
      </c>
      <c r="I3763" t="str">
        <f t="shared" si="472"/>
        <v>2014</v>
      </c>
      <c r="J3763">
        <f t="shared" si="474"/>
        <v>-0.89256056797184702</v>
      </c>
      <c r="K3763">
        <f t="shared" si="475"/>
        <v>-0.78997998692016935</v>
      </c>
      <c r="L3763">
        <f t="shared" si="476"/>
        <v>0</v>
      </c>
    </row>
    <row r="3764" spans="1:12" x14ac:dyDescent="0.3">
      <c r="A3764">
        <v>3763</v>
      </c>
      <c r="B3764" s="23" t="s">
        <v>3699</v>
      </c>
      <c r="C3764" s="24">
        <v>17.515999999999998</v>
      </c>
      <c r="D3764" s="24">
        <v>1.2999999999999999E-4</v>
      </c>
      <c r="E3764" s="9">
        <f t="shared" si="469"/>
        <v>-1.6542600960266875E-3</v>
      </c>
      <c r="F3764">
        <f t="shared" si="470"/>
        <v>0.99834710743801636</v>
      </c>
      <c r="G3764">
        <f t="shared" si="471"/>
        <v>17.51562049077803</v>
      </c>
      <c r="H3764">
        <f t="shared" si="473"/>
        <v>9.777313022080316E-3</v>
      </c>
      <c r="I3764" t="str">
        <f t="shared" si="472"/>
        <v>2014</v>
      </c>
      <c r="J3764">
        <f t="shared" si="474"/>
        <v>-0.89080889883525938</v>
      </c>
      <c r="K3764">
        <f t="shared" si="475"/>
        <v>-0.76104494540158285</v>
      </c>
      <c r="L3764">
        <f t="shared" si="476"/>
        <v>0</v>
      </c>
    </row>
    <row r="3765" spans="1:12" x14ac:dyDescent="0.3">
      <c r="A3765">
        <v>3764</v>
      </c>
      <c r="B3765" s="23" t="s">
        <v>3700</v>
      </c>
      <c r="C3765" s="24">
        <v>17.006</v>
      </c>
      <c r="D3765" s="24">
        <v>2.3000000000000001E-4</v>
      </c>
      <c r="E3765" s="9">
        <f t="shared" si="469"/>
        <v>-2.9548525975551024E-2</v>
      </c>
      <c r="F3765">
        <f t="shared" si="470"/>
        <v>0.97088376341630522</v>
      </c>
      <c r="G3765">
        <f t="shared" si="471"/>
        <v>17.005348115827861</v>
      </c>
      <c r="H3765">
        <f t="shared" si="473"/>
        <v>1.0834754576691526E-2</v>
      </c>
      <c r="I3765" t="str">
        <f t="shared" si="472"/>
        <v>2014</v>
      </c>
      <c r="J3765">
        <f t="shared" si="474"/>
        <v>-0.95839404319773303</v>
      </c>
      <c r="K3765">
        <f t="shared" si="475"/>
        <v>-0.25077257045141366</v>
      </c>
      <c r="L3765">
        <f t="shared" si="476"/>
        <v>0</v>
      </c>
    </row>
    <row r="3766" spans="1:12" x14ac:dyDescent="0.3">
      <c r="A3766">
        <v>3765</v>
      </c>
      <c r="B3766" s="23" t="s">
        <v>3701</v>
      </c>
      <c r="C3766" s="24">
        <v>17.21</v>
      </c>
      <c r="D3766" s="24">
        <v>1.7999999999999998E-4</v>
      </c>
      <c r="E3766" s="9">
        <f t="shared" si="469"/>
        <v>1.1924387259847265E-2</v>
      </c>
      <c r="F3766">
        <f t="shared" si="470"/>
        <v>1.0119957662001646</v>
      </c>
      <c r="G3766">
        <f t="shared" si="471"/>
        <v>17.209483707744422</v>
      </c>
      <c r="H3766">
        <f t="shared" si="473"/>
        <v>1.1193289230822216E-2</v>
      </c>
      <c r="I3766" t="str">
        <f t="shared" si="472"/>
        <v>2014</v>
      </c>
      <c r="J3766">
        <f t="shared" si="474"/>
        <v>-1.0019938778745272</v>
      </c>
      <c r="K3766">
        <f t="shared" si="475"/>
        <v>-0.45490816236797471</v>
      </c>
      <c r="L3766">
        <f t="shared" si="476"/>
        <v>0</v>
      </c>
    </row>
    <row r="3767" spans="1:12" x14ac:dyDescent="0.3">
      <c r="A3767">
        <v>3766</v>
      </c>
      <c r="B3767" s="23" t="s">
        <v>3702</v>
      </c>
      <c r="C3767" s="24">
        <v>17.001000000000001</v>
      </c>
      <c r="D3767" s="24">
        <v>1.4999999999999999E-4</v>
      </c>
      <c r="E3767" s="9">
        <f t="shared" si="469"/>
        <v>-1.22184443678561E-2</v>
      </c>
      <c r="F3767">
        <f t="shared" si="470"/>
        <v>0.98785589773387572</v>
      </c>
      <c r="G3767">
        <f t="shared" si="471"/>
        <v>17.00057498031277</v>
      </c>
      <c r="H3767">
        <f t="shared" si="473"/>
        <v>1.108733028156844E-2</v>
      </c>
      <c r="I3767" t="str">
        <f t="shared" si="472"/>
        <v>2014</v>
      </c>
      <c r="J3767">
        <f t="shared" si="474"/>
        <v>-0.98046048580704193</v>
      </c>
      <c r="K3767">
        <f t="shared" si="475"/>
        <v>-0.24599943493632281</v>
      </c>
      <c r="L3767">
        <f t="shared" si="476"/>
        <v>0</v>
      </c>
    </row>
    <row r="3768" spans="1:12" x14ac:dyDescent="0.3">
      <c r="A3768">
        <v>3767</v>
      </c>
      <c r="B3768" s="23" t="s">
        <v>3703</v>
      </c>
      <c r="C3768" s="24">
        <v>16.78</v>
      </c>
      <c r="D3768" s="24">
        <v>1.4999999999999999E-4</v>
      </c>
      <c r="E3768" s="9">
        <f t="shared" si="469"/>
        <v>-1.3084464816531813E-2</v>
      </c>
      <c r="F3768">
        <f t="shared" si="470"/>
        <v>0.98700076466090225</v>
      </c>
      <c r="G3768">
        <f t="shared" si="471"/>
        <v>16.779580505243707</v>
      </c>
      <c r="H3768">
        <f t="shared" si="473"/>
        <v>1.1187476563346089E-2</v>
      </c>
      <c r="I3768" t="str">
        <f t="shared" si="472"/>
        <v>2014</v>
      </c>
      <c r="J3768">
        <f t="shared" si="474"/>
        <v>-0.97645613466951642</v>
      </c>
      <c r="K3768">
        <f t="shared" si="475"/>
        <v>-2.5004959867260368E-2</v>
      </c>
      <c r="L3768">
        <f t="shared" si="476"/>
        <v>0</v>
      </c>
    </row>
    <row r="3769" spans="1:12" x14ac:dyDescent="0.3">
      <c r="A3769">
        <v>3768</v>
      </c>
      <c r="B3769" s="23" t="s">
        <v>6295</v>
      </c>
      <c r="C3769" s="24">
        <v>16.754999999999999</v>
      </c>
      <c r="D3769" s="24">
        <v>1.5200000000000001E-4</v>
      </c>
      <c r="E3769" s="9">
        <f t="shared" si="469"/>
        <v>-1.4909798497865338E-3</v>
      </c>
      <c r="F3769">
        <f t="shared" si="470"/>
        <v>0.99851013110846232</v>
      </c>
      <c r="G3769">
        <f t="shared" si="471"/>
        <v>16.754575545376447</v>
      </c>
      <c r="H3769">
        <f t="shared" si="473"/>
        <v>1.1076206629938821E-2</v>
      </c>
      <c r="I3769" t="str">
        <f t="shared" si="472"/>
        <v>2014</v>
      </c>
      <c r="J3769">
        <f t="shared" si="474"/>
        <v>-0.96530371967044648</v>
      </c>
      <c r="K3769">
        <f t="shared" si="475"/>
        <v>0.26014087365340188</v>
      </c>
      <c r="L3769">
        <f t="shared" si="476"/>
        <v>0</v>
      </c>
    </row>
    <row r="3770" spans="1:12" x14ac:dyDescent="0.3">
      <c r="A3770">
        <v>3769</v>
      </c>
      <c r="B3770" s="23" t="s">
        <v>3704</v>
      </c>
      <c r="C3770" s="24">
        <v>17.18</v>
      </c>
      <c r="D3770" s="24">
        <v>1.4999999999999999E-4</v>
      </c>
      <c r="E3770" s="9">
        <f t="shared" si="469"/>
        <v>2.5049195366835735E-2</v>
      </c>
      <c r="F3770">
        <f t="shared" si="470"/>
        <v>1.0253655625186513</v>
      </c>
      <c r="G3770">
        <f t="shared" si="471"/>
        <v>17.179570505368705</v>
      </c>
      <c r="H3770">
        <f t="shared" si="473"/>
        <v>1.2324927080002894E-2</v>
      </c>
      <c r="I3770" t="str">
        <f t="shared" si="472"/>
        <v>2014</v>
      </c>
      <c r="J3770">
        <f t="shared" si="474"/>
        <v>-1.1013774014887763</v>
      </c>
      <c r="K3770">
        <f t="shared" si="475"/>
        <v>-0.16485408633885612</v>
      </c>
      <c r="L3770">
        <f t="shared" si="476"/>
        <v>0</v>
      </c>
    </row>
    <row r="3771" spans="1:12" x14ac:dyDescent="0.3">
      <c r="A3771">
        <v>3770</v>
      </c>
      <c r="B3771" s="23" t="s">
        <v>3705</v>
      </c>
      <c r="C3771" s="24">
        <v>17.190999999999999</v>
      </c>
      <c r="D3771" s="24">
        <v>1.4999999999999999E-4</v>
      </c>
      <c r="E3771" s="9">
        <f t="shared" si="469"/>
        <v>6.4007450324717432E-4</v>
      </c>
      <c r="F3771">
        <f t="shared" si="470"/>
        <v>1.0006402793946449</v>
      </c>
      <c r="G3771">
        <f t="shared" si="471"/>
        <v>17.190570230372142</v>
      </c>
      <c r="H3771">
        <f t="shared" si="473"/>
        <v>1.186540578207935E-2</v>
      </c>
      <c r="I3771" t="str">
        <f t="shared" si="472"/>
        <v>2014</v>
      </c>
      <c r="J3771">
        <f t="shared" si="474"/>
        <v>-1.0609926581851883</v>
      </c>
      <c r="K3771">
        <f t="shared" si="475"/>
        <v>-0.17585381134229294</v>
      </c>
      <c r="L3771">
        <f t="shared" si="476"/>
        <v>0</v>
      </c>
    </row>
    <row r="3772" spans="1:12" x14ac:dyDescent="0.3">
      <c r="A3772">
        <v>3771</v>
      </c>
      <c r="B3772" s="23" t="s">
        <v>3706</v>
      </c>
      <c r="C3772" s="24">
        <v>17.015000000000001</v>
      </c>
      <c r="D3772" s="24">
        <v>1E-4</v>
      </c>
      <c r="E3772" s="9">
        <f t="shared" si="469"/>
        <v>-1.0290683106487297E-2</v>
      </c>
      <c r="F3772">
        <f t="shared" si="470"/>
        <v>0.98976208481182026</v>
      </c>
      <c r="G3772">
        <f t="shared" si="471"/>
        <v>17.014716419029849</v>
      </c>
      <c r="H3772">
        <f t="shared" si="473"/>
        <v>1.1883622618813226E-2</v>
      </c>
      <c r="I3772" t="str">
        <f t="shared" si="472"/>
        <v>2014</v>
      </c>
      <c r="J3772">
        <f t="shared" si="474"/>
        <v>-1.0517513242630552</v>
      </c>
      <c r="K3772">
        <f t="shared" si="475"/>
        <v>0.23699605003291424</v>
      </c>
      <c r="L3772">
        <f t="shared" si="476"/>
        <v>0</v>
      </c>
    </row>
    <row r="3773" spans="1:12" x14ac:dyDescent="0.3">
      <c r="A3773">
        <v>3772</v>
      </c>
      <c r="B3773" s="23" t="s">
        <v>3707</v>
      </c>
      <c r="C3773" s="24">
        <v>17.367000000000001</v>
      </c>
      <c r="D3773" s="24">
        <v>1E-4</v>
      </c>
      <c r="E3773" s="9">
        <f t="shared" si="469"/>
        <v>2.0476545812108223E-2</v>
      </c>
      <c r="F3773">
        <f t="shared" si="470"/>
        <v>1.0206876285630326</v>
      </c>
      <c r="G3773">
        <f t="shared" si="471"/>
        <v>17.366710552412069</v>
      </c>
      <c r="H3773">
        <f t="shared" si="473"/>
        <v>1.2687579880395941E-2</v>
      </c>
      <c r="I3773" t="str">
        <f t="shared" si="472"/>
        <v>2014</v>
      </c>
      <c r="J3773">
        <f t="shared" si="474"/>
        <v>-1.14613521442066</v>
      </c>
      <c r="K3773">
        <f t="shared" si="475"/>
        <v>-0.18128340953106559</v>
      </c>
      <c r="L3773">
        <f t="shared" si="476"/>
        <v>0</v>
      </c>
    </row>
    <row r="3774" spans="1:12" x14ac:dyDescent="0.3">
      <c r="A3774">
        <v>3773</v>
      </c>
      <c r="B3774" s="23" t="s">
        <v>3708</v>
      </c>
      <c r="C3774" s="24">
        <v>17.251999999999999</v>
      </c>
      <c r="D3774" s="24">
        <v>1E-4</v>
      </c>
      <c r="E3774" s="9">
        <f t="shared" si="469"/>
        <v>-6.643774979380691E-3</v>
      </c>
      <c r="F3774">
        <f t="shared" si="470"/>
        <v>0.99337824609892311</v>
      </c>
      <c r="G3774">
        <f t="shared" si="471"/>
        <v>17.251712469062763</v>
      </c>
      <c r="H3774">
        <f t="shared" si="473"/>
        <v>1.2679656530889051E-2</v>
      </c>
      <c r="I3774" t="str">
        <f t="shared" si="472"/>
        <v>2014</v>
      </c>
      <c r="J3774">
        <f t="shared" si="474"/>
        <v>-1.137834771208073</v>
      </c>
      <c r="K3774">
        <f t="shared" si="475"/>
        <v>-0.13785508513519318</v>
      </c>
      <c r="L3774">
        <f t="shared" si="476"/>
        <v>0</v>
      </c>
    </row>
    <row r="3775" spans="1:12" x14ac:dyDescent="0.3">
      <c r="A3775">
        <v>3774</v>
      </c>
      <c r="B3775" s="23" t="s">
        <v>3709</v>
      </c>
      <c r="C3775" s="24">
        <v>17.294</v>
      </c>
      <c r="D3775" s="24">
        <v>1.01E-4</v>
      </c>
      <c r="E3775" s="9">
        <f t="shared" si="469"/>
        <v>2.4315417526419346E-3</v>
      </c>
      <c r="F3775">
        <f t="shared" si="470"/>
        <v>1.0024345003477859</v>
      </c>
      <c r="G3775">
        <f t="shared" si="471"/>
        <v>17.293708886783545</v>
      </c>
      <c r="H3775">
        <f t="shared" si="473"/>
        <v>1.2596862971402688E-2</v>
      </c>
      <c r="I3775" t="str">
        <f t="shared" si="472"/>
        <v>2014</v>
      </c>
      <c r="J3775">
        <f t="shared" si="474"/>
        <v>-1.1331569055374187</v>
      </c>
      <c r="K3775">
        <f t="shared" si="475"/>
        <v>-0.17985150285597484</v>
      </c>
      <c r="L3775">
        <f t="shared" si="476"/>
        <v>0</v>
      </c>
    </row>
    <row r="3776" spans="1:12" x14ac:dyDescent="0.3">
      <c r="A3776">
        <v>3775</v>
      </c>
      <c r="B3776" s="23" t="s">
        <v>3710</v>
      </c>
      <c r="C3776" s="24">
        <v>17.353000000000002</v>
      </c>
      <c r="D3776" s="24">
        <v>1E-4</v>
      </c>
      <c r="E3776" s="9">
        <f t="shared" si="469"/>
        <v>3.4057815701283483E-3</v>
      </c>
      <c r="F3776">
        <f t="shared" si="470"/>
        <v>1.0034115878339309</v>
      </c>
      <c r="G3776">
        <f t="shared" si="471"/>
        <v>17.352710785743461</v>
      </c>
      <c r="H3776">
        <f t="shared" si="473"/>
        <v>1.2407308371697887E-2</v>
      </c>
      <c r="I3776" t="str">
        <f t="shared" si="472"/>
        <v>2014</v>
      </c>
      <c r="J3776">
        <f t="shared" si="474"/>
        <v>-1.1199133081334049</v>
      </c>
      <c r="K3776">
        <f t="shared" si="475"/>
        <v>-0.23885340181589143</v>
      </c>
      <c r="L3776">
        <f t="shared" si="476"/>
        <v>0</v>
      </c>
    </row>
    <row r="3777" spans="1:12" x14ac:dyDescent="0.3">
      <c r="A3777">
        <v>3776</v>
      </c>
      <c r="B3777" s="23" t="s">
        <v>3711</v>
      </c>
      <c r="C3777" s="24">
        <v>17.414999999999999</v>
      </c>
      <c r="D3777" s="24">
        <v>1.4999999999999999E-4</v>
      </c>
      <c r="E3777" s="9">
        <f t="shared" si="469"/>
        <v>3.566501709597665E-3</v>
      </c>
      <c r="F3777">
        <f t="shared" si="470"/>
        <v>1.0035728692445109</v>
      </c>
      <c r="G3777">
        <f t="shared" si="471"/>
        <v>17.414564630442143</v>
      </c>
      <c r="H3777">
        <f t="shared" si="473"/>
        <v>1.2461936427413054E-2</v>
      </c>
      <c r="I3777" t="str">
        <f t="shared" si="472"/>
        <v>2014</v>
      </c>
      <c r="J3777">
        <f t="shared" si="474"/>
        <v>-1.1288536809838401</v>
      </c>
      <c r="K3777">
        <f t="shared" si="475"/>
        <v>-0.30070724651457326</v>
      </c>
      <c r="L3777">
        <f t="shared" si="476"/>
        <v>0</v>
      </c>
    </row>
    <row r="3778" spans="1:12" x14ac:dyDescent="0.3">
      <c r="A3778">
        <v>3777</v>
      </c>
      <c r="B3778" s="23" t="s">
        <v>3712</v>
      </c>
      <c r="C3778" s="24">
        <v>17.388000000000002</v>
      </c>
      <c r="D3778" s="24">
        <v>2.5000000000000001E-4</v>
      </c>
      <c r="E3778" s="9">
        <f t="shared" si="469"/>
        <v>-1.5515906914187218E-3</v>
      </c>
      <c r="F3778">
        <f t="shared" si="470"/>
        <v>0.99844961240310093</v>
      </c>
      <c r="G3778">
        <f t="shared" si="471"/>
        <v>17.387275515093542</v>
      </c>
      <c r="H3778">
        <f t="shared" si="473"/>
        <v>1.2448561787559631E-2</v>
      </c>
      <c r="I3778" t="str">
        <f t="shared" si="472"/>
        <v>2014</v>
      </c>
      <c r="J3778">
        <f t="shared" si="474"/>
        <v>-1.1258751037103516</v>
      </c>
      <c r="K3778">
        <f t="shared" si="475"/>
        <v>-0.2734181311659718</v>
      </c>
      <c r="L3778">
        <f t="shared" si="476"/>
        <v>0</v>
      </c>
    </row>
    <row r="3779" spans="1:12" x14ac:dyDescent="0.3">
      <c r="A3779">
        <v>3778</v>
      </c>
      <c r="B3779" s="23" t="s">
        <v>3713</v>
      </c>
      <c r="C3779" s="24">
        <v>17.282</v>
      </c>
      <c r="D3779" s="24">
        <v>2.8000000000000003E-4</v>
      </c>
      <c r="E3779" s="9">
        <f t="shared" ref="E3779:E3842" si="477">LN(C3779/C3778)</f>
        <v>-6.1148157073381533E-3</v>
      </c>
      <c r="F3779">
        <f t="shared" ref="F3779:F3842" si="478">C3779/C3778</f>
        <v>0.99390384172992863</v>
      </c>
      <c r="G3779">
        <f t="shared" ref="G3779:G3842" si="479">C3779*EXP(-2/12*D3779)</f>
        <v>17.28119352548455</v>
      </c>
      <c r="H3779">
        <f t="shared" si="473"/>
        <v>1.216134878625612E-2</v>
      </c>
      <c r="I3779" t="str">
        <f t="shared" ref="I3779:I3842" si="480">MID(B3779,7,4)</f>
        <v>2014</v>
      </c>
      <c r="J3779">
        <f t="shared" si="474"/>
        <v>-1.0931883089453809</v>
      </c>
      <c r="K3779">
        <f t="shared" si="475"/>
        <v>-0.16733614155698007</v>
      </c>
      <c r="L3779">
        <f t="shared" si="476"/>
        <v>0</v>
      </c>
    </row>
    <row r="3780" spans="1:12" x14ac:dyDescent="0.3">
      <c r="A3780">
        <v>3779</v>
      </c>
      <c r="B3780" s="23" t="s">
        <v>6297</v>
      </c>
      <c r="C3780" s="24">
        <v>17.266999999999999</v>
      </c>
      <c r="D3780" s="24">
        <v>3.0400000000000002E-4</v>
      </c>
      <c r="E3780" s="9">
        <f t="shared" si="477"/>
        <v>-8.683319889143049E-4</v>
      </c>
      <c r="F3780">
        <f t="shared" si="478"/>
        <v>0.99913204490221041</v>
      </c>
      <c r="G3780">
        <f t="shared" si="479"/>
        <v>17.266125160829446</v>
      </c>
      <c r="H3780">
        <f t="shared" si="473"/>
        <v>1.2151232648323292E-2</v>
      </c>
      <c r="I3780" t="str">
        <f t="shared" si="480"/>
        <v>2014</v>
      </c>
      <c r="J3780">
        <f t="shared" si="474"/>
        <v>-1.0913265510136545</v>
      </c>
      <c r="K3780">
        <f t="shared" si="475"/>
        <v>-0.87539834188626742</v>
      </c>
      <c r="L3780">
        <f t="shared" si="476"/>
        <v>0</v>
      </c>
    </row>
    <row r="3781" spans="1:12" x14ac:dyDescent="0.3">
      <c r="A3781">
        <v>3780</v>
      </c>
      <c r="B3781" s="23" t="s">
        <v>3714</v>
      </c>
      <c r="C3781" s="24">
        <v>17.303999999999998</v>
      </c>
      <c r="D3781" s="24">
        <v>2.5000000000000001E-4</v>
      </c>
      <c r="E3781" s="9">
        <f t="shared" si="477"/>
        <v>2.1405232204644593E-3</v>
      </c>
      <c r="F3781">
        <f t="shared" si="478"/>
        <v>1.0021428157757573</v>
      </c>
      <c r="G3781">
        <f t="shared" si="479"/>
        <v>17.303279015020621</v>
      </c>
      <c r="H3781">
        <f t="shared" si="473"/>
        <v>1.2155056746206677E-2</v>
      </c>
      <c r="I3781" t="str">
        <f t="shared" si="480"/>
        <v>2014</v>
      </c>
      <c r="J3781">
        <f t="shared" si="474"/>
        <v>-1.0940190947341393</v>
      </c>
      <c r="K3781">
        <f t="shared" si="475"/>
        <v>-1.2264933735915591</v>
      </c>
      <c r="L3781">
        <f t="shared" si="476"/>
        <v>1</v>
      </c>
    </row>
    <row r="3782" spans="1:12" x14ac:dyDescent="0.3">
      <c r="A3782">
        <v>3781</v>
      </c>
      <c r="B3782" s="23" t="s">
        <v>3715</v>
      </c>
      <c r="C3782" s="24">
        <v>17.504000000000001</v>
      </c>
      <c r="D3782" s="24">
        <v>2.3000000000000001E-4</v>
      </c>
      <c r="E3782" s="9">
        <f t="shared" si="477"/>
        <v>1.1491737588813125E-2</v>
      </c>
      <c r="F3782">
        <f t="shared" si="478"/>
        <v>1.0115580212667592</v>
      </c>
      <c r="G3782">
        <f t="shared" si="479"/>
        <v>17.503329026193747</v>
      </c>
      <c r="H3782">
        <f t="shared" si="473"/>
        <v>1.2415502837753497E-2</v>
      </c>
      <c r="I3782" t="str">
        <f t="shared" si="480"/>
        <v>2014</v>
      </c>
      <c r="J3782">
        <f t="shared" si="474"/>
        <v>-1.1303800155023758</v>
      </c>
      <c r="K3782">
        <f t="shared" si="475"/>
        <v>-1.5505310962473011</v>
      </c>
      <c r="L3782">
        <f t="shared" si="476"/>
        <v>1</v>
      </c>
    </row>
    <row r="3783" spans="1:12" x14ac:dyDescent="0.3">
      <c r="A3783">
        <v>3782</v>
      </c>
      <c r="B3783" s="23" t="s">
        <v>3716</v>
      </c>
      <c r="C3783" s="24">
        <v>17.186</v>
      </c>
      <c r="D3783" s="24">
        <v>2.0000000000000001E-4</v>
      </c>
      <c r="E3783" s="9">
        <f t="shared" si="477"/>
        <v>-1.8334327348539521E-2</v>
      </c>
      <c r="F3783">
        <f t="shared" si="478"/>
        <v>0.9818327239488116</v>
      </c>
      <c r="G3783">
        <f t="shared" si="479"/>
        <v>17.185427142881004</v>
      </c>
      <c r="H3783">
        <f t="shared" si="473"/>
        <v>1.2685140481479984E-2</v>
      </c>
      <c r="I3783" t="str">
        <f t="shared" si="480"/>
        <v>2014</v>
      </c>
      <c r="J3783">
        <f t="shared" si="474"/>
        <v>-1.1339531525553128</v>
      </c>
      <c r="K3783">
        <f t="shared" si="475"/>
        <v>-1.2326292129345582</v>
      </c>
      <c r="L3783">
        <f t="shared" si="476"/>
        <v>1</v>
      </c>
    </row>
    <row r="3784" spans="1:12" x14ac:dyDescent="0.3">
      <c r="A3784">
        <v>3783</v>
      </c>
      <c r="B3784" s="23" t="s">
        <v>3717</v>
      </c>
      <c r="C3784" s="24">
        <v>17.114000000000001</v>
      </c>
      <c r="D3784" s="24">
        <v>5.0000000000000002E-5</v>
      </c>
      <c r="E3784" s="9">
        <f t="shared" si="477"/>
        <v>-4.1982568951681497E-3</v>
      </c>
      <c r="F3784">
        <f t="shared" si="478"/>
        <v>0.9958105434656116</v>
      </c>
      <c r="G3784">
        <f t="shared" si="479"/>
        <v>17.11385738392757</v>
      </c>
      <c r="H3784">
        <f t="shared" si="473"/>
        <v>1.2673941338445979E-2</v>
      </c>
      <c r="I3784" t="str">
        <f t="shared" si="480"/>
        <v>2014</v>
      </c>
      <c r="J3784">
        <f t="shared" si="474"/>
        <v>-1.1282337882283306</v>
      </c>
      <c r="K3784">
        <f t="shared" si="475"/>
        <v>-1.1876006265851071</v>
      </c>
      <c r="L3784">
        <f t="shared" si="476"/>
        <v>1</v>
      </c>
    </row>
    <row r="3785" spans="1:12" x14ac:dyDescent="0.3">
      <c r="A3785">
        <v>3784</v>
      </c>
      <c r="B3785" s="23" t="s">
        <v>3718</v>
      </c>
      <c r="C3785" s="24">
        <v>17.135999999999999</v>
      </c>
      <c r="D3785" s="24">
        <v>1E-4</v>
      </c>
      <c r="E3785" s="9">
        <f t="shared" si="477"/>
        <v>1.2846717095298754E-3</v>
      </c>
      <c r="F3785">
        <f t="shared" si="478"/>
        <v>1.0012854972537104</v>
      </c>
      <c r="G3785">
        <f t="shared" si="479"/>
        <v>17.135714402379985</v>
      </c>
      <c r="H3785">
        <f t="shared" si="473"/>
        <v>1.2592232859871445E-2</v>
      </c>
      <c r="I3785" t="str">
        <f t="shared" si="480"/>
        <v>2014</v>
      </c>
      <c r="J3785">
        <f t="shared" si="474"/>
        <v>-1.1223917403236956</v>
      </c>
      <c r="K3785">
        <f t="shared" si="475"/>
        <v>-1.7183568056631593</v>
      </c>
      <c r="L3785">
        <f t="shared" si="476"/>
        <v>1</v>
      </c>
    </row>
    <row r="3786" spans="1:12" x14ac:dyDescent="0.3">
      <c r="A3786">
        <v>3785</v>
      </c>
      <c r="B3786" s="23" t="s">
        <v>6299</v>
      </c>
      <c r="C3786" s="24">
        <v>17.149999999999999</v>
      </c>
      <c r="D3786" s="24">
        <v>1.01E-4</v>
      </c>
      <c r="E3786" s="9">
        <f t="shared" si="477"/>
        <v>8.1665990655596524E-4</v>
      </c>
      <c r="F3786">
        <f t="shared" si="478"/>
        <v>1.0008169934640523</v>
      </c>
      <c r="G3786">
        <f t="shared" si="479"/>
        <v>17.149711310763141</v>
      </c>
      <c r="H3786">
        <f t="shared" si="473"/>
        <v>1.0773327498733493E-2</v>
      </c>
      <c r="I3786" t="str">
        <f t="shared" si="480"/>
        <v>2014</v>
      </c>
      <c r="J3786">
        <f t="shared" si="474"/>
        <v>-0.961050428172047</v>
      </c>
      <c r="K3786">
        <f t="shared" si="475"/>
        <v>-1.7583013261211082</v>
      </c>
      <c r="L3786">
        <f t="shared" si="476"/>
        <v>1</v>
      </c>
    </row>
    <row r="3787" spans="1:12" x14ac:dyDescent="0.3">
      <c r="A3787">
        <v>3786</v>
      </c>
      <c r="B3787" s="23" t="s">
        <v>3719</v>
      </c>
      <c r="C3787" s="24">
        <v>17.114999999999998</v>
      </c>
      <c r="D3787" s="24">
        <v>1E-4</v>
      </c>
      <c r="E3787" s="9">
        <f t="shared" si="477"/>
        <v>-2.0429016298002933E-3</v>
      </c>
      <c r="F3787">
        <f t="shared" si="478"/>
        <v>0.99795918367346936</v>
      </c>
      <c r="G3787">
        <f t="shared" si="479"/>
        <v>17.114714752377068</v>
      </c>
      <c r="H3787">
        <f t="shared" si="473"/>
        <v>1.0773406537750442E-2</v>
      </c>
      <c r="I3787" t="str">
        <f t="shared" si="480"/>
        <v>2014</v>
      </c>
      <c r="J3787">
        <f t="shared" si="474"/>
        <v>-0.95909629701866184</v>
      </c>
      <c r="K3787">
        <f t="shared" si="475"/>
        <v>-1.7233047677350353</v>
      </c>
      <c r="L3787">
        <f t="shared" si="476"/>
        <v>1</v>
      </c>
    </row>
    <row r="3788" spans="1:12" x14ac:dyDescent="0.3">
      <c r="A3788">
        <v>3787</v>
      </c>
      <c r="B3788" s="23" t="s">
        <v>3720</v>
      </c>
      <c r="C3788" s="24">
        <v>17.184999999999999</v>
      </c>
      <c r="D3788" s="24">
        <v>2.0000000000000001E-4</v>
      </c>
      <c r="E3788" s="9">
        <f t="shared" si="477"/>
        <v>4.0816383196486776E-3</v>
      </c>
      <c r="F3788">
        <f t="shared" si="478"/>
        <v>1.0040899795501024</v>
      </c>
      <c r="G3788">
        <f t="shared" si="479"/>
        <v>17.184427176213781</v>
      </c>
      <c r="H3788">
        <f t="shared" si="473"/>
        <v>1.0801758821851285E-2</v>
      </c>
      <c r="I3788" t="str">
        <f t="shared" si="480"/>
        <v>2014</v>
      </c>
      <c r="J3788">
        <f t="shared" si="474"/>
        <v>-0.96553725785664657</v>
      </c>
      <c r="K3788">
        <f t="shared" si="475"/>
        <v>-1.7930171915717477</v>
      </c>
      <c r="L3788">
        <f t="shared" si="476"/>
        <v>1</v>
      </c>
    </row>
    <row r="3789" spans="1:12" x14ac:dyDescent="0.3">
      <c r="A3789">
        <v>3788</v>
      </c>
      <c r="B3789" s="23" t="s">
        <v>3721</v>
      </c>
      <c r="C3789" s="24">
        <v>17.219000000000001</v>
      </c>
      <c r="D3789" s="24">
        <v>2.0000000000000001E-4</v>
      </c>
      <c r="E3789" s="9">
        <f t="shared" si="477"/>
        <v>1.9765150022518527E-3</v>
      </c>
      <c r="F3789">
        <f t="shared" si="478"/>
        <v>1.0019784695955778</v>
      </c>
      <c r="G3789">
        <f t="shared" si="479"/>
        <v>17.218426042899338</v>
      </c>
      <c r="H3789">
        <f t="shared" si="473"/>
        <v>1.0810636849234412E-2</v>
      </c>
      <c r="I3789" t="str">
        <f t="shared" si="480"/>
        <v>2014</v>
      </c>
      <c r="J3789">
        <f t="shared" si="474"/>
        <v>-0.96824269463681345</v>
      </c>
      <c r="K3789">
        <f t="shared" si="475"/>
        <v>-1.8270160582573052</v>
      </c>
      <c r="L3789">
        <f t="shared" si="476"/>
        <v>1</v>
      </c>
    </row>
    <row r="3790" spans="1:12" x14ac:dyDescent="0.3">
      <c r="A3790">
        <v>3789</v>
      </c>
      <c r="B3790" s="23" t="s">
        <v>3722</v>
      </c>
      <c r="C3790" s="24">
        <v>16.390999999999998</v>
      </c>
      <c r="D3790" s="24">
        <v>1E-4</v>
      </c>
      <c r="E3790" s="9">
        <f t="shared" si="477"/>
        <v>-4.9281021596825909E-2</v>
      </c>
      <c r="F3790">
        <f t="shared" si="478"/>
        <v>0.95191358383181357</v>
      </c>
      <c r="G3790">
        <f t="shared" si="479"/>
        <v>16.390726818943179</v>
      </c>
      <c r="H3790">
        <f t="shared" si="473"/>
        <v>1.39558867036401E-2</v>
      </c>
      <c r="I3790" t="str">
        <f t="shared" si="480"/>
        <v>2014</v>
      </c>
      <c r="J3790">
        <f t="shared" si="474"/>
        <v>-1.1898580351716892</v>
      </c>
      <c r="K3790">
        <f t="shared" si="475"/>
        <v>-0.99931683430114582</v>
      </c>
      <c r="L3790">
        <f t="shared" si="476"/>
        <v>0</v>
      </c>
    </row>
    <row r="3791" spans="1:12" x14ac:dyDescent="0.3">
      <c r="A3791">
        <v>3790</v>
      </c>
      <c r="B3791" s="23" t="s">
        <v>3723</v>
      </c>
      <c r="C3791" s="24">
        <v>16.077000000000002</v>
      </c>
      <c r="D3791" s="24">
        <v>8.0000000000000007E-5</v>
      </c>
      <c r="E3791" s="9">
        <f t="shared" si="477"/>
        <v>-1.9342724526399908E-2</v>
      </c>
      <c r="F3791">
        <f t="shared" si="478"/>
        <v>0.9808431456286989</v>
      </c>
      <c r="G3791">
        <f t="shared" si="479"/>
        <v>16.076785641429062</v>
      </c>
      <c r="H3791">
        <f t="shared" si="473"/>
        <v>1.4109833275845494E-2</v>
      </c>
      <c r="I3791" t="str">
        <f t="shared" si="480"/>
        <v>2014</v>
      </c>
      <c r="J3791">
        <f t="shared" si="474"/>
        <v>-1.1799418471953143</v>
      </c>
      <c r="K3791">
        <f t="shared" si="475"/>
        <v>-0.68537565678702883</v>
      </c>
      <c r="L3791">
        <f t="shared" si="476"/>
        <v>0</v>
      </c>
    </row>
    <row r="3792" spans="1:12" x14ac:dyDescent="0.3">
      <c r="A3792">
        <v>3791</v>
      </c>
      <c r="B3792" s="23" t="s">
        <v>6302</v>
      </c>
      <c r="C3792" s="24">
        <v>15.952999999999999</v>
      </c>
      <c r="D3792" s="24">
        <v>7.6000000000000004E-5</v>
      </c>
      <c r="E3792" s="9">
        <f t="shared" si="477"/>
        <v>-7.7427798619624849E-3</v>
      </c>
      <c r="F3792">
        <f t="shared" si="478"/>
        <v>0.99228711824345328</v>
      </c>
      <c r="G3792">
        <f t="shared" si="479"/>
        <v>15.952797929946446</v>
      </c>
      <c r="H3792">
        <f t="shared" si="473"/>
        <v>1.4052267901838746E-2</v>
      </c>
      <c r="I3792" t="str">
        <f t="shared" si="480"/>
        <v>2014</v>
      </c>
      <c r="J3792">
        <f t="shared" si="474"/>
        <v>-1.1660650688005803</v>
      </c>
      <c r="K3792">
        <f t="shared" si="475"/>
        <v>-0.56138794530441238</v>
      </c>
      <c r="L3792">
        <f t="shared" si="476"/>
        <v>0</v>
      </c>
    </row>
    <row r="3793" spans="1:12" x14ac:dyDescent="0.3">
      <c r="A3793">
        <v>3792</v>
      </c>
      <c r="B3793" s="23" t="s">
        <v>3724</v>
      </c>
      <c r="C3793" s="24">
        <v>16.175000000000001</v>
      </c>
      <c r="D3793" s="24">
        <v>8.0000000000000007E-5</v>
      </c>
      <c r="E3793" s="9">
        <f t="shared" si="477"/>
        <v>1.3819941068103811E-2</v>
      </c>
      <c r="F3793">
        <f t="shared" si="478"/>
        <v>1.0139158778913058</v>
      </c>
      <c r="G3793">
        <f t="shared" si="479"/>
        <v>16.174784334771104</v>
      </c>
      <c r="H3793">
        <f t="shared" si="473"/>
        <v>1.4335368697205766E-2</v>
      </c>
      <c r="I3793" t="str">
        <f t="shared" si="480"/>
        <v>2014</v>
      </c>
      <c r="J3793">
        <f t="shared" si="474"/>
        <v>-1.2061098564488859</v>
      </c>
      <c r="K3793">
        <f t="shared" si="475"/>
        <v>-0.78337435012907086</v>
      </c>
      <c r="L3793">
        <f t="shared" si="476"/>
        <v>0</v>
      </c>
    </row>
    <row r="3794" spans="1:12" x14ac:dyDescent="0.3">
      <c r="A3794">
        <v>3793</v>
      </c>
      <c r="B3794" s="23" t="s">
        <v>3725</v>
      </c>
      <c r="C3794" s="24">
        <v>15.927</v>
      </c>
      <c r="D3794" s="24">
        <v>2.8000000000000003E-4</v>
      </c>
      <c r="E3794" s="9">
        <f t="shared" si="477"/>
        <v>-1.5451058117320218E-2</v>
      </c>
      <c r="F3794">
        <f t="shared" si="478"/>
        <v>0.98466769706336932</v>
      </c>
      <c r="G3794">
        <f t="shared" si="479"/>
        <v>15.926256757342463</v>
      </c>
      <c r="H3794">
        <f t="shared" si="473"/>
        <v>1.452044219053251E-2</v>
      </c>
      <c r="I3794" t="str">
        <f t="shared" si="480"/>
        <v>2014</v>
      </c>
      <c r="J3794">
        <f t="shared" si="474"/>
        <v>-1.2029097796435935</v>
      </c>
      <c r="K3794">
        <f t="shared" si="475"/>
        <v>-0.5348467727004298</v>
      </c>
      <c r="L3794">
        <f t="shared" si="476"/>
        <v>0</v>
      </c>
    </row>
    <row r="3795" spans="1:12" x14ac:dyDescent="0.3">
      <c r="A3795">
        <v>3794</v>
      </c>
      <c r="B3795" s="23" t="s">
        <v>3726</v>
      </c>
      <c r="C3795" s="24">
        <v>15.417999999999999</v>
      </c>
      <c r="D3795" s="24">
        <v>2.5000000000000001E-4</v>
      </c>
      <c r="E3795" s="9">
        <f t="shared" si="477"/>
        <v>-3.2480124232573696E-2</v>
      </c>
      <c r="F3795">
        <f t="shared" si="478"/>
        <v>0.96804169021159037</v>
      </c>
      <c r="G3795">
        <f t="shared" si="479"/>
        <v>15.417357596716826</v>
      </c>
      <c r="H3795">
        <f t="shared" si="473"/>
        <v>1.4712678648114709E-2</v>
      </c>
      <c r="I3795" t="str">
        <f t="shared" si="480"/>
        <v>2014</v>
      </c>
      <c r="J3795">
        <f t="shared" si="474"/>
        <v>-1.1798891178063247</v>
      </c>
      <c r="K3795">
        <f t="shared" si="475"/>
        <v>-2.5947612074793014E-2</v>
      </c>
      <c r="L3795">
        <f t="shared" si="476"/>
        <v>0</v>
      </c>
    </row>
    <row r="3796" spans="1:12" x14ac:dyDescent="0.3">
      <c r="A3796">
        <v>3795</v>
      </c>
      <c r="B3796" s="23" t="s">
        <v>3727</v>
      </c>
      <c r="C3796" s="24">
        <v>15.391999999999999</v>
      </c>
      <c r="D3796" s="24">
        <v>2.3000000000000001E-4</v>
      </c>
      <c r="E3796" s="9">
        <f t="shared" si="477"/>
        <v>-1.6877641137197409E-3</v>
      </c>
      <c r="F3796">
        <f t="shared" si="478"/>
        <v>0.99831365935919059</v>
      </c>
      <c r="G3796">
        <f t="shared" si="479"/>
        <v>15.391409984642033</v>
      </c>
      <c r="H3796">
        <f t="shared" si="473"/>
        <v>1.443528387797075E-2</v>
      </c>
      <c r="I3796" t="str">
        <f t="shared" si="480"/>
        <v>2014</v>
      </c>
      <c r="J3796">
        <f t="shared" si="474"/>
        <v>-1.1556950051585277</v>
      </c>
      <c r="K3796">
        <f t="shared" si="475"/>
        <v>0.22532973419365021</v>
      </c>
      <c r="L3796">
        <f t="shared" si="476"/>
        <v>0</v>
      </c>
    </row>
    <row r="3797" spans="1:12" x14ac:dyDescent="0.3">
      <c r="A3797">
        <v>3796</v>
      </c>
      <c r="B3797" s="23" t="s">
        <v>3728</v>
      </c>
      <c r="C3797" s="24">
        <v>15.699</v>
      </c>
      <c r="D3797" s="24">
        <v>0</v>
      </c>
      <c r="E3797" s="9">
        <f t="shared" si="477"/>
        <v>1.9749122134829745E-2</v>
      </c>
      <c r="F3797">
        <f t="shared" si="478"/>
        <v>1.0199454261954262</v>
      </c>
      <c r="G3797">
        <f t="shared" si="479"/>
        <v>15.699</v>
      </c>
      <c r="H3797">
        <f t="shared" si="473"/>
        <v>1.4956889998516496E-2</v>
      </c>
      <c r="I3797" t="str">
        <f t="shared" si="480"/>
        <v>2014</v>
      </c>
      <c r="J3797">
        <f t="shared" si="474"/>
        <v>-1.2213855838973497</v>
      </c>
      <c r="K3797">
        <f t="shared" si="475"/>
        <v>-8.2260281164316496E-2</v>
      </c>
      <c r="L3797">
        <f t="shared" si="476"/>
        <v>0</v>
      </c>
    </row>
    <row r="3798" spans="1:12" x14ac:dyDescent="0.3">
      <c r="A3798">
        <v>3797</v>
      </c>
      <c r="B3798" s="23" t="s">
        <v>6303</v>
      </c>
      <c r="C3798" s="24">
        <v>15.69</v>
      </c>
      <c r="D3798" s="24">
        <v>2.7900000000000001E-4</v>
      </c>
      <c r="E3798" s="9">
        <f t="shared" si="477"/>
        <v>-5.7344931323924787E-4</v>
      </c>
      <c r="F3798">
        <f t="shared" si="478"/>
        <v>0.99942671507739345</v>
      </c>
      <c r="G3798">
        <f t="shared" si="479"/>
        <v>15.689270431962589</v>
      </c>
      <c r="H3798">
        <f t="shared" si="473"/>
        <v>1.4829968227203165E-2</v>
      </c>
      <c r="I3798" t="str">
        <f t="shared" si="480"/>
        <v>2014</v>
      </c>
      <c r="J3798">
        <f t="shared" si="474"/>
        <v>-1.2102705625617187</v>
      </c>
      <c r="K3798">
        <f t="shared" si="475"/>
        <v>-7.2530713126905511E-2</v>
      </c>
      <c r="L3798">
        <f t="shared" si="476"/>
        <v>0</v>
      </c>
    </row>
    <row r="3799" spans="1:12" x14ac:dyDescent="0.3">
      <c r="A3799">
        <v>3798</v>
      </c>
      <c r="B3799" s="23" t="s">
        <v>3729</v>
      </c>
      <c r="C3799" s="24">
        <v>15.657</v>
      </c>
      <c r="D3799" s="24">
        <v>2.0000000000000001E-4</v>
      </c>
      <c r="E3799" s="9">
        <f t="shared" si="477"/>
        <v>-2.1054654155552876E-3</v>
      </c>
      <c r="F3799">
        <f t="shared" si="478"/>
        <v>0.99789674952198859</v>
      </c>
      <c r="G3799">
        <f t="shared" si="479"/>
        <v>15.656478108698236</v>
      </c>
      <c r="H3799">
        <f t="shared" si="473"/>
        <v>1.4829324073920841E-2</v>
      </c>
      <c r="I3799" t="str">
        <f t="shared" si="480"/>
        <v>2014</v>
      </c>
      <c r="J3799">
        <f t="shared" si="474"/>
        <v>-1.2076885029031939</v>
      </c>
      <c r="K3799">
        <f t="shared" si="475"/>
        <v>-3.9738389862552737E-2</v>
      </c>
      <c r="L3799">
        <f t="shared" si="476"/>
        <v>0</v>
      </c>
    </row>
    <row r="3800" spans="1:12" x14ac:dyDescent="0.3">
      <c r="A3800">
        <v>3799</v>
      </c>
      <c r="B3800" s="23" t="s">
        <v>3730</v>
      </c>
      <c r="C3800" s="24">
        <v>15.664</v>
      </c>
      <c r="D3800" s="24">
        <v>2.0299999999999997E-4</v>
      </c>
      <c r="E3800" s="9">
        <f t="shared" si="477"/>
        <v>4.4698445876859054E-4</v>
      </c>
      <c r="F3800">
        <f t="shared" si="478"/>
        <v>1.0004470843712077</v>
      </c>
      <c r="G3800">
        <f t="shared" si="479"/>
        <v>15.663470043631813</v>
      </c>
      <c r="H3800">
        <f t="shared" si="473"/>
        <v>1.3919413106925967E-2</v>
      </c>
      <c r="I3800" t="str">
        <f t="shared" si="480"/>
        <v>2014</v>
      </c>
      <c r="J3800">
        <f t="shared" si="474"/>
        <v>-1.1340923101308327</v>
      </c>
      <c r="K3800">
        <f t="shared" si="475"/>
        <v>-4.6730324796129707E-2</v>
      </c>
      <c r="L3800">
        <f t="shared" si="476"/>
        <v>0</v>
      </c>
    </row>
    <row r="3801" spans="1:12" x14ac:dyDescent="0.3">
      <c r="A3801">
        <v>3800</v>
      </c>
      <c r="B3801" s="23" t="s">
        <v>3731</v>
      </c>
      <c r="C3801" s="24">
        <v>15.619</v>
      </c>
      <c r="D3801" s="24">
        <v>1.7999999999999998E-4</v>
      </c>
      <c r="E3801" s="9">
        <f t="shared" si="477"/>
        <v>-2.8769639125691658E-3</v>
      </c>
      <c r="F3801">
        <f t="shared" si="478"/>
        <v>0.99712717058222677</v>
      </c>
      <c r="G3801">
        <f t="shared" si="479"/>
        <v>15.61853143702848</v>
      </c>
      <c r="H3801">
        <f t="shared" si="473"/>
        <v>1.3901806160617531E-2</v>
      </c>
      <c r="I3801" t="str">
        <f t="shared" si="480"/>
        <v>2014</v>
      </c>
      <c r="J3801">
        <f t="shared" si="474"/>
        <v>-1.1294081707165982</v>
      </c>
      <c r="K3801">
        <f t="shared" si="475"/>
        <v>-1.7917181927966652E-3</v>
      </c>
      <c r="L3801">
        <f t="shared" si="476"/>
        <v>0</v>
      </c>
    </row>
    <row r="3802" spans="1:12" x14ac:dyDescent="0.3">
      <c r="A3802">
        <v>3801</v>
      </c>
      <c r="B3802" s="23" t="s">
        <v>3732</v>
      </c>
      <c r="C3802" s="24">
        <v>15.617000000000001</v>
      </c>
      <c r="D3802" s="24">
        <v>1E-4</v>
      </c>
      <c r="E3802" s="9">
        <f t="shared" si="477"/>
        <v>-1.2805736987650011E-4</v>
      </c>
      <c r="F3802">
        <f t="shared" si="478"/>
        <v>0.99987195082911851</v>
      </c>
      <c r="G3802">
        <f t="shared" si="479"/>
        <v>15.616739718835683</v>
      </c>
      <c r="H3802">
        <f t="shared" si="473"/>
        <v>1.3846689432986831E-2</v>
      </c>
      <c r="I3802" t="str">
        <f t="shared" si="480"/>
        <v>2014</v>
      </c>
      <c r="J3802">
        <f t="shared" si="474"/>
        <v>-1.1248013377563493</v>
      </c>
      <c r="K3802">
        <f t="shared" si="475"/>
        <v>0.43585896118083944</v>
      </c>
      <c r="L3802">
        <f t="shared" si="476"/>
        <v>0</v>
      </c>
    </row>
    <row r="3803" spans="1:12" x14ac:dyDescent="0.3">
      <c r="A3803">
        <v>3802</v>
      </c>
      <c r="B3803" s="23" t="s">
        <v>3733</v>
      </c>
      <c r="C3803" s="24">
        <v>16.309999999999999</v>
      </c>
      <c r="D3803" s="24">
        <v>1.2999999999999999E-4</v>
      </c>
      <c r="E3803" s="9">
        <f t="shared" si="477"/>
        <v>4.341835212721367E-2</v>
      </c>
      <c r="F3803">
        <f t="shared" si="478"/>
        <v>1.0443747198565665</v>
      </c>
      <c r="G3803">
        <f t="shared" si="479"/>
        <v>16.309646620494956</v>
      </c>
      <c r="H3803">
        <f t="shared" si="473"/>
        <v>1.5690587653519949E-2</v>
      </c>
      <c r="I3803" t="str">
        <f t="shared" si="480"/>
        <v>2014</v>
      </c>
      <c r="J3803">
        <f t="shared" si="474"/>
        <v>-1.3311385512992926</v>
      </c>
      <c r="K3803">
        <f t="shared" si="475"/>
        <v>-0.25704794047843293</v>
      </c>
      <c r="L3803">
        <f t="shared" si="476"/>
        <v>0</v>
      </c>
    </row>
    <row r="3804" spans="1:12" x14ac:dyDescent="0.3">
      <c r="A3804">
        <v>3803</v>
      </c>
      <c r="B3804" s="23" t="s">
        <v>6305</v>
      </c>
      <c r="C3804" s="24">
        <v>16.227</v>
      </c>
      <c r="D3804" s="24">
        <v>1.5200000000000001E-4</v>
      </c>
      <c r="E3804" s="9">
        <f t="shared" si="477"/>
        <v>-5.1018950755228063E-3</v>
      </c>
      <c r="F3804">
        <f t="shared" si="478"/>
        <v>0.99491109748620488</v>
      </c>
      <c r="G3804">
        <f t="shared" si="479"/>
        <v>16.226588921207021</v>
      </c>
      <c r="H3804">
        <f t="shared" si="473"/>
        <v>1.5677687516393344E-2</v>
      </c>
      <c r="I3804" t="str">
        <f t="shared" si="480"/>
        <v>2014</v>
      </c>
      <c r="J3804">
        <f t="shared" si="474"/>
        <v>-1.3232708285200772</v>
      </c>
      <c r="K3804">
        <f t="shared" si="475"/>
        <v>-0.17399024119049855</v>
      </c>
      <c r="L3804">
        <f t="shared" si="476"/>
        <v>0</v>
      </c>
    </row>
    <row r="3805" spans="1:12" x14ac:dyDescent="0.3">
      <c r="A3805">
        <v>3804</v>
      </c>
      <c r="B3805" s="23" t="s">
        <v>3734</v>
      </c>
      <c r="C3805" s="24">
        <v>16.053000000000001</v>
      </c>
      <c r="D3805" s="24">
        <v>1.4999999999999999E-4</v>
      </c>
      <c r="E3805" s="9">
        <f t="shared" si="477"/>
        <v>-1.0780773560122255E-2</v>
      </c>
      <c r="F3805">
        <f t="shared" si="478"/>
        <v>0.98927713070807921</v>
      </c>
      <c r="G3805">
        <f t="shared" si="479"/>
        <v>16.052598680016523</v>
      </c>
      <c r="H3805">
        <f t="shared" si="473"/>
        <v>1.5733172588790218E-2</v>
      </c>
      <c r="I3805" t="str">
        <f t="shared" si="480"/>
        <v>2014</v>
      </c>
      <c r="J3805">
        <f t="shared" si="474"/>
        <v>-1.3137149909419787</v>
      </c>
      <c r="K3805">
        <f t="shared" si="475"/>
        <v>-0.56393427138093521</v>
      </c>
      <c r="L3805">
        <f t="shared" si="476"/>
        <v>0</v>
      </c>
    </row>
    <row r="3806" spans="1:12" x14ac:dyDescent="0.3">
      <c r="A3806">
        <v>3805</v>
      </c>
      <c r="B3806" s="23" t="s">
        <v>3735</v>
      </c>
      <c r="C3806" s="24">
        <v>16.170000000000002</v>
      </c>
      <c r="D3806" s="24">
        <v>1.7000000000000001E-4</v>
      </c>
      <c r="E3806" s="9">
        <f t="shared" si="477"/>
        <v>7.2619255917383031E-3</v>
      </c>
      <c r="F3806">
        <f t="shared" si="478"/>
        <v>1.0072883573163895</v>
      </c>
      <c r="G3806">
        <f t="shared" si="479"/>
        <v>16.169541856490397</v>
      </c>
      <c r="H3806">
        <f t="shared" si="473"/>
        <v>1.5798551133538761E-2</v>
      </c>
      <c r="I3806" t="str">
        <f t="shared" si="480"/>
        <v>2014</v>
      </c>
      <c r="J3806">
        <f t="shared" si="474"/>
        <v>-1.328784261744594</v>
      </c>
      <c r="K3806">
        <f t="shared" si="475"/>
        <v>-1.4119157210880928</v>
      </c>
      <c r="L3806">
        <f t="shared" si="476"/>
        <v>1</v>
      </c>
    </row>
    <row r="3807" spans="1:12" x14ac:dyDescent="0.3">
      <c r="A3807">
        <v>3806</v>
      </c>
      <c r="B3807" s="23" t="s">
        <v>3736</v>
      </c>
      <c r="C3807" s="24">
        <v>16.29</v>
      </c>
      <c r="D3807" s="24">
        <v>5.0000000000000002E-5</v>
      </c>
      <c r="E3807" s="9">
        <f t="shared" si="477"/>
        <v>7.3937490249381919E-3</v>
      </c>
      <c r="F3807">
        <f t="shared" si="478"/>
        <v>1.007421150278293</v>
      </c>
      <c r="G3807">
        <f t="shared" si="479"/>
        <v>16.289864250565625</v>
      </c>
      <c r="H3807">
        <f t="shared" si="473"/>
        <v>1.5863324866096457E-2</v>
      </c>
      <c r="I3807" t="str">
        <f t="shared" si="480"/>
        <v>2014</v>
      </c>
      <c r="J3807">
        <f t="shared" si="474"/>
        <v>-1.3441606706826856</v>
      </c>
      <c r="K3807">
        <f t="shared" si="475"/>
        <v>-1.5322381151633202</v>
      </c>
      <c r="L3807">
        <f t="shared" si="476"/>
        <v>1</v>
      </c>
    </row>
    <row r="3808" spans="1:12" x14ac:dyDescent="0.3">
      <c r="A3808">
        <v>3807</v>
      </c>
      <c r="B3808" s="23" t="s">
        <v>3737</v>
      </c>
      <c r="C3808" s="24">
        <v>16.132999999999999</v>
      </c>
      <c r="D3808" s="24">
        <v>8.0000000000000007E-5</v>
      </c>
      <c r="E3808" s="9">
        <f t="shared" si="477"/>
        <v>-9.6845589299468775E-3</v>
      </c>
      <c r="F3808">
        <f t="shared" si="478"/>
        <v>0.99036218538980969</v>
      </c>
      <c r="G3808">
        <f t="shared" si="479"/>
        <v>16.132784894767369</v>
      </c>
      <c r="H3808">
        <f t="shared" si="473"/>
        <v>1.5920792490045233E-2</v>
      </c>
      <c r="I3808" t="str">
        <f t="shared" si="480"/>
        <v>2014</v>
      </c>
      <c r="J3808">
        <f t="shared" si="474"/>
        <v>-1.336021741639456</v>
      </c>
      <c r="K3808">
        <f t="shared" si="475"/>
        <v>-1.375158759365064</v>
      </c>
      <c r="L3808">
        <f t="shared" si="476"/>
        <v>1</v>
      </c>
    </row>
    <row r="3809" spans="1:12" x14ac:dyDescent="0.3">
      <c r="A3809">
        <v>3808</v>
      </c>
      <c r="B3809" s="23" t="s">
        <v>3738</v>
      </c>
      <c r="C3809" s="24">
        <v>16.390999999999998</v>
      </c>
      <c r="D3809" s="24">
        <v>8.0000000000000007E-5</v>
      </c>
      <c r="E3809" s="9">
        <f t="shared" si="477"/>
        <v>1.58655400232161E-2</v>
      </c>
      <c r="F3809">
        <f t="shared" si="478"/>
        <v>1.0159920659517758</v>
      </c>
      <c r="G3809">
        <f t="shared" si="479"/>
        <v>16.390781454790304</v>
      </c>
      <c r="H3809">
        <f t="shared" ref="H3809:H3872" si="481">SQRT(_xlfn.VAR.S(E3780:E3809))</f>
        <v>1.6250912099067399E-2</v>
      </c>
      <c r="I3809" t="str">
        <f t="shared" si="480"/>
        <v>2014</v>
      </c>
      <c r="J3809">
        <f t="shared" si="474"/>
        <v>-1.3855330875729486</v>
      </c>
      <c r="K3809">
        <f t="shared" si="475"/>
        <v>-1.6331553193879991</v>
      </c>
      <c r="L3809">
        <f t="shared" si="476"/>
        <v>1</v>
      </c>
    </row>
    <row r="3810" spans="1:12" x14ac:dyDescent="0.3">
      <c r="A3810">
        <v>3809</v>
      </c>
      <c r="B3810" s="23" t="s">
        <v>6307</v>
      </c>
      <c r="C3810" s="24">
        <v>16.462</v>
      </c>
      <c r="D3810" s="24">
        <v>7.6000000000000004E-5</v>
      </c>
      <c r="E3810" s="9">
        <f t="shared" si="477"/>
        <v>4.3222908432292966E-3</v>
      </c>
      <c r="F3810">
        <f t="shared" si="478"/>
        <v>1.004331645415167</v>
      </c>
      <c r="G3810">
        <f t="shared" si="479"/>
        <v>16.461791482653943</v>
      </c>
      <c r="H3810">
        <f t="shared" si="481"/>
        <v>1.6288370441974117E-2</v>
      </c>
      <c r="I3810" t="str">
        <f t="shared" si="480"/>
        <v>2014</v>
      </c>
      <c r="J3810">
        <f t="shared" ref="J3810:J3873" si="482">-G3810*$P$3*$Q$3*H3810</f>
        <v>-1.3947431421784053</v>
      </c>
      <c r="K3810">
        <f t="shared" ref="K3810:K3873" si="483">+MIN(G3811-G3810,G3812-G3810,G3813-G3810,G3814-G3810,G3815-G3810,G3816-G3810,G3817-G3810,G3818-G3810,G3819-G3810,G3820-G3810)</f>
        <v>-1.7041653472516387</v>
      </c>
      <c r="L3810">
        <f t="shared" ref="L3810:L3873" si="484">+IF(K3810&lt;J3810,1,0)</f>
        <v>1</v>
      </c>
    </row>
    <row r="3811" spans="1:12" x14ac:dyDescent="0.3">
      <c r="A3811">
        <v>3810</v>
      </c>
      <c r="B3811" s="23" t="s">
        <v>3739</v>
      </c>
      <c r="C3811" s="24">
        <v>16.376999999999999</v>
      </c>
      <c r="D3811" s="24">
        <v>1.2999999999999999E-4</v>
      </c>
      <c r="E3811" s="9">
        <f t="shared" si="477"/>
        <v>-5.1767830827220505E-3</v>
      </c>
      <c r="F3811">
        <f t="shared" si="478"/>
        <v>0.99483659336654107</v>
      </c>
      <c r="G3811">
        <f t="shared" si="479"/>
        <v>16.376645168844018</v>
      </c>
      <c r="H3811">
        <f t="shared" si="481"/>
        <v>1.6285345711657788E-2</v>
      </c>
      <c r="I3811" t="str">
        <f t="shared" si="480"/>
        <v>2014</v>
      </c>
      <c r="J3811">
        <f t="shared" si="482"/>
        <v>-1.3872713659381644</v>
      </c>
      <c r="K3811">
        <f t="shared" si="483"/>
        <v>-1.6190190334417132</v>
      </c>
      <c r="L3811">
        <f t="shared" si="484"/>
        <v>1</v>
      </c>
    </row>
    <row r="3812" spans="1:12" x14ac:dyDescent="0.3">
      <c r="A3812">
        <v>3811</v>
      </c>
      <c r="B3812" s="23" t="s">
        <v>3740</v>
      </c>
      <c r="C3812" s="24">
        <v>16.553999999999998</v>
      </c>
      <c r="D3812" s="24">
        <v>2.8000000000000003E-4</v>
      </c>
      <c r="E3812" s="9">
        <f t="shared" si="477"/>
        <v>1.0749852995473775E-2</v>
      </c>
      <c r="F3812">
        <f t="shared" si="478"/>
        <v>1.0108078402637846</v>
      </c>
      <c r="G3812">
        <f t="shared" si="479"/>
        <v>16.553227498025183</v>
      </c>
      <c r="H3812">
        <f t="shared" si="481"/>
        <v>1.6264961095451828E-2</v>
      </c>
      <c r="I3812" t="str">
        <f t="shared" si="480"/>
        <v>2014</v>
      </c>
      <c r="J3812">
        <f t="shared" si="482"/>
        <v>-1.4004745247077428</v>
      </c>
      <c r="K3812">
        <f t="shared" si="483"/>
        <v>-1.7956013626228788</v>
      </c>
      <c r="L3812">
        <f t="shared" si="484"/>
        <v>1</v>
      </c>
    </row>
    <row r="3813" spans="1:12" x14ac:dyDescent="0.3">
      <c r="A3813">
        <v>3812</v>
      </c>
      <c r="B3813" s="23" t="s">
        <v>3741</v>
      </c>
      <c r="C3813" s="24">
        <v>16.547999999999998</v>
      </c>
      <c r="D3813" s="24">
        <v>1.7999999999999998E-4</v>
      </c>
      <c r="E3813" s="9">
        <f t="shared" si="477"/>
        <v>-3.6251586403893518E-4</v>
      </c>
      <c r="F3813">
        <f t="shared" si="478"/>
        <v>0.99963754983689745</v>
      </c>
      <c r="G3813">
        <f t="shared" si="479"/>
        <v>16.547503567446523</v>
      </c>
      <c r="H3813">
        <f t="shared" si="481"/>
        <v>1.5965474183862547E-2</v>
      </c>
      <c r="I3813" t="str">
        <f t="shared" si="480"/>
        <v>2014</v>
      </c>
      <c r="J3813">
        <f t="shared" si="482"/>
        <v>-1.374212219144191</v>
      </c>
      <c r="K3813">
        <f t="shared" si="483"/>
        <v>-1.7898774320442179</v>
      </c>
      <c r="L3813">
        <f t="shared" si="484"/>
        <v>1</v>
      </c>
    </row>
    <row r="3814" spans="1:12" x14ac:dyDescent="0.3">
      <c r="A3814">
        <v>3813</v>
      </c>
      <c r="B3814" s="23" t="s">
        <v>3742</v>
      </c>
      <c r="C3814" s="24">
        <v>16.251999999999999</v>
      </c>
      <c r="D3814" s="24">
        <v>2.0299999999999997E-4</v>
      </c>
      <c r="E3814" s="9">
        <f t="shared" si="477"/>
        <v>-1.8049270473684671E-2</v>
      </c>
      <c r="F3814">
        <f t="shared" si="478"/>
        <v>0.98211264201111925</v>
      </c>
      <c r="G3814">
        <f t="shared" si="479"/>
        <v>16.251450149968349</v>
      </c>
      <c r="H3814">
        <f t="shared" si="481"/>
        <v>1.625106710340677E-2</v>
      </c>
      <c r="I3814" t="str">
        <f t="shared" si="480"/>
        <v>2014</v>
      </c>
      <c r="J3814">
        <f t="shared" si="482"/>
        <v>-1.3737683426920595</v>
      </c>
      <c r="K3814">
        <f t="shared" si="483"/>
        <v>-1.4938240145660444</v>
      </c>
      <c r="L3814">
        <f t="shared" si="484"/>
        <v>1</v>
      </c>
    </row>
    <row r="3815" spans="1:12" x14ac:dyDescent="0.3">
      <c r="A3815">
        <v>3814</v>
      </c>
      <c r="B3815" s="23" t="s">
        <v>3743</v>
      </c>
      <c r="C3815" s="24">
        <v>15.489000000000001</v>
      </c>
      <c r="D3815" s="24">
        <v>1.2999999999999999E-4</v>
      </c>
      <c r="E3815" s="9">
        <f t="shared" si="477"/>
        <v>-4.8085883559858406E-2</v>
      </c>
      <c r="F3815">
        <f t="shared" si="478"/>
        <v>0.95305193206989924</v>
      </c>
      <c r="G3815">
        <f t="shared" si="479"/>
        <v>15.488664408635588</v>
      </c>
      <c r="H3815">
        <f t="shared" si="481"/>
        <v>1.8305897712092338E-2</v>
      </c>
      <c r="I3815" t="str">
        <f t="shared" si="480"/>
        <v>2014</v>
      </c>
      <c r="J3815">
        <f t="shared" si="482"/>
        <v>-1.4748386216947416</v>
      </c>
      <c r="K3815">
        <f t="shared" si="483"/>
        <v>-0.73103827323328296</v>
      </c>
      <c r="L3815">
        <f t="shared" si="484"/>
        <v>0</v>
      </c>
    </row>
    <row r="3816" spans="1:12" x14ac:dyDescent="0.3">
      <c r="A3816">
        <v>3815</v>
      </c>
      <c r="B3816" s="23" t="s">
        <v>3744</v>
      </c>
      <c r="C3816" s="24">
        <v>14.757999999999999</v>
      </c>
      <c r="D3816" s="24">
        <v>1.5200000000000001E-4</v>
      </c>
      <c r="E3816" s="9">
        <f t="shared" si="477"/>
        <v>-4.8344785929446986E-2</v>
      </c>
      <c r="F3816">
        <f t="shared" si="478"/>
        <v>0.95280521660533268</v>
      </c>
      <c r="G3816">
        <f t="shared" si="479"/>
        <v>14.757626135402305</v>
      </c>
      <c r="H3816">
        <f t="shared" si="481"/>
        <v>2.0036924291653501E-2</v>
      </c>
      <c r="I3816" t="str">
        <f t="shared" si="480"/>
        <v>2014</v>
      </c>
      <c r="J3816">
        <f t="shared" si="482"/>
        <v>-1.5381088170532613</v>
      </c>
      <c r="K3816">
        <f t="shared" si="483"/>
        <v>1.4378879918858232</v>
      </c>
      <c r="L3816">
        <f t="shared" si="484"/>
        <v>0</v>
      </c>
    </row>
    <row r="3817" spans="1:12" x14ac:dyDescent="0.3">
      <c r="A3817">
        <v>3816</v>
      </c>
      <c r="B3817" s="23" t="s">
        <v>3745</v>
      </c>
      <c r="C3817" s="24">
        <v>16.648</v>
      </c>
      <c r="D3817" s="24">
        <v>1.4999999999999999E-4</v>
      </c>
      <c r="E3817" s="9">
        <f t="shared" si="477"/>
        <v>0.12050478045515835</v>
      </c>
      <c r="F3817">
        <f t="shared" si="478"/>
        <v>1.128066133622442</v>
      </c>
      <c r="G3817">
        <f t="shared" si="479"/>
        <v>16.647583805202455</v>
      </c>
      <c r="H3817">
        <f t="shared" si="481"/>
        <v>3.0448780318976802E-2</v>
      </c>
      <c r="I3817" t="str">
        <f t="shared" si="480"/>
        <v>2014</v>
      </c>
      <c r="J3817">
        <f t="shared" si="482"/>
        <v>-2.6366993450260847</v>
      </c>
      <c r="K3817">
        <f t="shared" si="483"/>
        <v>-0.45206967791432717</v>
      </c>
      <c r="L3817">
        <f t="shared" si="484"/>
        <v>0</v>
      </c>
    </row>
    <row r="3818" spans="1:12" x14ac:dyDescent="0.3">
      <c r="A3818">
        <v>3817</v>
      </c>
      <c r="B3818" s="23" t="s">
        <v>3746</v>
      </c>
      <c r="C3818" s="24">
        <v>16.408000000000001</v>
      </c>
      <c r="D3818" s="24">
        <v>2.5000000000000001E-4</v>
      </c>
      <c r="E3818" s="9">
        <f t="shared" si="477"/>
        <v>-1.4521068321253688E-2</v>
      </c>
      <c r="F3818">
        <f t="shared" si="478"/>
        <v>0.98558385391638648</v>
      </c>
      <c r="G3818">
        <f t="shared" si="479"/>
        <v>16.407316347576192</v>
      </c>
      <c r="H3818">
        <f t="shared" si="481"/>
        <v>3.0532670429455979E-2</v>
      </c>
      <c r="I3818" t="str">
        <f t="shared" si="480"/>
        <v>2014</v>
      </c>
      <c r="J3818">
        <f t="shared" si="482"/>
        <v>-2.605804575471415</v>
      </c>
      <c r="K3818">
        <f t="shared" si="483"/>
        <v>-0.21180222028806384</v>
      </c>
      <c r="L3818">
        <f t="shared" si="484"/>
        <v>0</v>
      </c>
    </row>
    <row r="3819" spans="1:12" x14ac:dyDescent="0.3">
      <c r="A3819">
        <v>3818</v>
      </c>
      <c r="B3819" s="23" t="s">
        <v>3747</v>
      </c>
      <c r="C3819" s="24">
        <v>16.359000000000002</v>
      </c>
      <c r="D3819" s="24">
        <v>2.8000000000000003E-4</v>
      </c>
      <c r="E3819" s="9">
        <f t="shared" si="477"/>
        <v>-2.9908161580452955E-3</v>
      </c>
      <c r="F3819">
        <f t="shared" si="478"/>
        <v>0.99701365187713309</v>
      </c>
      <c r="G3819">
        <f t="shared" si="479"/>
        <v>16.358236597812859</v>
      </c>
      <c r="H3819">
        <f t="shared" si="481"/>
        <v>3.0526398395793221E-2</v>
      </c>
      <c r="I3819" t="str">
        <f t="shared" si="480"/>
        <v>2014</v>
      </c>
      <c r="J3819">
        <f t="shared" si="482"/>
        <v>-2.597476061561828</v>
      </c>
      <c r="K3819">
        <f t="shared" si="483"/>
        <v>-0.16272247052473077</v>
      </c>
      <c r="L3819">
        <f t="shared" si="484"/>
        <v>0</v>
      </c>
    </row>
    <row r="3820" spans="1:12" x14ac:dyDescent="0.3">
      <c r="A3820">
        <v>3819</v>
      </c>
      <c r="B3820" s="23" t="s">
        <v>3748</v>
      </c>
      <c r="C3820" s="24">
        <v>16.52</v>
      </c>
      <c r="D3820" s="24">
        <v>2.0000000000000001E-4</v>
      </c>
      <c r="E3820" s="9">
        <f t="shared" si="477"/>
        <v>9.7935634807976134E-3</v>
      </c>
      <c r="F3820">
        <f t="shared" si="478"/>
        <v>1.0098416773641419</v>
      </c>
      <c r="G3820">
        <f t="shared" si="479"/>
        <v>16.51944934251101</v>
      </c>
      <c r="H3820">
        <f t="shared" si="481"/>
        <v>2.9229600514617957E-2</v>
      </c>
      <c r="I3820" t="str">
        <f t="shared" si="480"/>
        <v>2014</v>
      </c>
      <c r="J3820">
        <f t="shared" si="482"/>
        <v>-2.5116432154071218</v>
      </c>
      <c r="K3820">
        <f t="shared" si="483"/>
        <v>-0.80536602410753666</v>
      </c>
      <c r="L3820">
        <f t="shared" si="484"/>
        <v>0</v>
      </c>
    </row>
    <row r="3821" spans="1:12" x14ac:dyDescent="0.3">
      <c r="A3821">
        <v>3820</v>
      </c>
      <c r="B3821" s="23" t="s">
        <v>3749</v>
      </c>
      <c r="C3821" s="24">
        <v>16.196000000000002</v>
      </c>
      <c r="D3821" s="24">
        <v>1.7999999999999998E-4</v>
      </c>
      <c r="E3821" s="9">
        <f t="shared" si="477"/>
        <v>-1.9807469922917164E-2</v>
      </c>
      <c r="F3821">
        <f t="shared" si="478"/>
        <v>0.98038740920096867</v>
      </c>
      <c r="G3821">
        <f t="shared" si="479"/>
        <v>16.195514127288128</v>
      </c>
      <c r="H3821">
        <f t="shared" si="481"/>
        <v>2.9240469948431172E-2</v>
      </c>
      <c r="I3821" t="str">
        <f t="shared" si="480"/>
        <v>2014</v>
      </c>
      <c r="J3821">
        <f t="shared" si="482"/>
        <v>-2.4633072673375338</v>
      </c>
      <c r="K3821">
        <f t="shared" si="483"/>
        <v>-0.48143080888465484</v>
      </c>
      <c r="L3821">
        <f t="shared" si="484"/>
        <v>0</v>
      </c>
    </row>
    <row r="3822" spans="1:12" x14ac:dyDescent="0.3">
      <c r="A3822">
        <v>3821</v>
      </c>
      <c r="B3822" s="23" t="s">
        <v>3750</v>
      </c>
      <c r="C3822" s="24">
        <v>16.233000000000001</v>
      </c>
      <c r="D3822" s="24">
        <v>2.0299999999999997E-4</v>
      </c>
      <c r="E3822" s="9">
        <f t="shared" si="477"/>
        <v>2.2819091587931621E-3</v>
      </c>
      <c r="F3822">
        <f t="shared" si="478"/>
        <v>1.0022845146949864</v>
      </c>
      <c r="G3822">
        <f t="shared" si="479"/>
        <v>16.232450792790807</v>
      </c>
      <c r="H3822">
        <f t="shared" si="481"/>
        <v>2.9203286014305545E-2</v>
      </c>
      <c r="I3822" t="str">
        <f t="shared" si="480"/>
        <v>2014</v>
      </c>
      <c r="J3822">
        <f t="shared" si="482"/>
        <v>-2.4657856314136959</v>
      </c>
      <c r="K3822">
        <f t="shared" si="483"/>
        <v>-0.51836747438733433</v>
      </c>
      <c r="L3822">
        <f t="shared" si="484"/>
        <v>0</v>
      </c>
    </row>
    <row r="3823" spans="1:12" x14ac:dyDescent="0.3">
      <c r="A3823">
        <v>3822</v>
      </c>
      <c r="B3823" s="23" t="s">
        <v>3751</v>
      </c>
      <c r="C3823" s="24">
        <v>16.216000000000001</v>
      </c>
      <c r="D3823" s="24">
        <v>1.2999999999999999E-4</v>
      </c>
      <c r="E3823" s="9">
        <f t="shared" si="477"/>
        <v>-1.0477981790089814E-3</v>
      </c>
      <c r="F3823">
        <f t="shared" si="478"/>
        <v>0.99895275056982691</v>
      </c>
      <c r="G3823">
        <f t="shared" si="479"/>
        <v>16.215648657139564</v>
      </c>
      <c r="H3823">
        <f t="shared" si="481"/>
        <v>2.9096812354240619E-2</v>
      </c>
      <c r="I3823" t="str">
        <f t="shared" si="480"/>
        <v>2014</v>
      </c>
      <c r="J3823">
        <f t="shared" si="482"/>
        <v>-2.4542524876030347</v>
      </c>
      <c r="K3823">
        <f t="shared" si="483"/>
        <v>-0.50156533873609099</v>
      </c>
      <c r="L3823">
        <f t="shared" si="484"/>
        <v>0</v>
      </c>
    </row>
    <row r="3824" spans="1:12" x14ac:dyDescent="0.3">
      <c r="A3824">
        <v>3823</v>
      </c>
      <c r="B3824" s="23" t="s">
        <v>3752</v>
      </c>
      <c r="C3824" s="24">
        <v>17.081</v>
      </c>
      <c r="D3824" s="24">
        <v>3.7999999999999997E-4</v>
      </c>
      <c r="E3824" s="9">
        <f t="shared" si="477"/>
        <v>5.1968325506224725E-2</v>
      </c>
      <c r="F3824">
        <f t="shared" si="478"/>
        <v>1.0533423778983719</v>
      </c>
      <c r="G3824">
        <f t="shared" si="479"/>
        <v>17.079918237589503</v>
      </c>
      <c r="H3824">
        <f t="shared" si="481"/>
        <v>3.0428656496053648E-2</v>
      </c>
      <c r="I3824" t="str">
        <f t="shared" si="480"/>
        <v>2014</v>
      </c>
      <c r="J3824">
        <f t="shared" si="482"/>
        <v>-2.7033860320035892</v>
      </c>
      <c r="K3824">
        <f t="shared" si="483"/>
        <v>-1.3658349191860299</v>
      </c>
      <c r="L3824">
        <f t="shared" si="484"/>
        <v>0</v>
      </c>
    </row>
    <row r="3825" spans="1:12" x14ac:dyDescent="0.3">
      <c r="A3825">
        <v>3824</v>
      </c>
      <c r="B3825" s="23" t="s">
        <v>3753</v>
      </c>
      <c r="C3825" s="24">
        <v>17.132999999999999</v>
      </c>
      <c r="D3825" s="24">
        <v>2.9999999999999997E-4</v>
      </c>
      <c r="E3825" s="9">
        <f t="shared" si="477"/>
        <v>3.039693694911927E-3</v>
      </c>
      <c r="F3825">
        <f t="shared" si="478"/>
        <v>1.0030443182483462</v>
      </c>
      <c r="G3825">
        <f t="shared" si="479"/>
        <v>17.132143371415893</v>
      </c>
      <c r="H3825">
        <f t="shared" si="481"/>
        <v>2.9709962314451523E-2</v>
      </c>
      <c r="I3825" t="str">
        <f t="shared" si="480"/>
        <v>2014</v>
      </c>
      <c r="J3825">
        <f t="shared" si="482"/>
        <v>-2.647605665145091</v>
      </c>
      <c r="K3825">
        <f t="shared" si="483"/>
        <v>-1.4837432382517068</v>
      </c>
      <c r="L3825">
        <f t="shared" si="484"/>
        <v>0</v>
      </c>
    </row>
    <row r="3826" spans="1:12" x14ac:dyDescent="0.3">
      <c r="A3826">
        <v>3825</v>
      </c>
      <c r="B3826" s="23" t="s">
        <v>3754</v>
      </c>
      <c r="C3826" s="24">
        <v>17.059000000000001</v>
      </c>
      <c r="D3826" s="24">
        <v>2.9999999999999997E-4</v>
      </c>
      <c r="E3826" s="9">
        <f t="shared" si="477"/>
        <v>-4.3285046524529219E-3</v>
      </c>
      <c r="F3826">
        <f t="shared" si="478"/>
        <v>0.99568084982198113</v>
      </c>
      <c r="G3826">
        <f t="shared" si="479"/>
        <v>17.058147071323393</v>
      </c>
      <c r="H3826">
        <f t="shared" si="481"/>
        <v>2.9729816090292217E-2</v>
      </c>
      <c r="I3826" t="str">
        <f t="shared" si="480"/>
        <v>2014</v>
      </c>
      <c r="J3826">
        <f t="shared" si="482"/>
        <v>-2.6379318877389144</v>
      </c>
      <c r="K3826">
        <f t="shared" si="483"/>
        <v>-1.4097469381592074</v>
      </c>
      <c r="L3826">
        <f t="shared" si="484"/>
        <v>0</v>
      </c>
    </row>
    <row r="3827" spans="1:12" x14ac:dyDescent="0.3">
      <c r="A3827">
        <v>3826</v>
      </c>
      <c r="B3827" s="23" t="s">
        <v>3755</v>
      </c>
      <c r="C3827" s="24">
        <v>17.018999999999998</v>
      </c>
      <c r="D3827" s="24">
        <v>2.0000000000000001E-4</v>
      </c>
      <c r="E3827" s="9">
        <f t="shared" si="477"/>
        <v>-2.3475566858427617E-3</v>
      </c>
      <c r="F3827">
        <f t="shared" si="478"/>
        <v>0.99765519667037916</v>
      </c>
      <c r="G3827">
        <f t="shared" si="479"/>
        <v>17.018432709454892</v>
      </c>
      <c r="H3827">
        <f t="shared" si="481"/>
        <v>2.9584877822649961E-2</v>
      </c>
      <c r="I3827" t="str">
        <f t="shared" si="480"/>
        <v>2014</v>
      </c>
      <c r="J3827">
        <f t="shared" si="482"/>
        <v>-2.6189598619815624</v>
      </c>
      <c r="K3827">
        <f t="shared" si="483"/>
        <v>-1.370032576290706</v>
      </c>
      <c r="L3827">
        <f t="shared" si="484"/>
        <v>0</v>
      </c>
    </row>
    <row r="3828" spans="1:12" x14ac:dyDescent="0.3">
      <c r="A3828">
        <v>3827</v>
      </c>
      <c r="B3828" s="23" t="s">
        <v>3756</v>
      </c>
      <c r="C3828" s="24">
        <v>17.047999999999998</v>
      </c>
      <c r="D3828" s="24">
        <v>2.5399999999999999E-4</v>
      </c>
      <c r="E3828" s="9">
        <f t="shared" si="477"/>
        <v>1.7025277837762511E-3</v>
      </c>
      <c r="F3828">
        <f t="shared" si="478"/>
        <v>1.0017039779070451</v>
      </c>
      <c r="G3828">
        <f t="shared" si="479"/>
        <v>17.04727831660907</v>
      </c>
      <c r="H3828">
        <f t="shared" si="481"/>
        <v>2.9579135323534844E-2</v>
      </c>
      <c r="I3828" t="str">
        <f t="shared" si="480"/>
        <v>2014</v>
      </c>
      <c r="J3828">
        <f t="shared" si="482"/>
        <v>-2.6228896927116807</v>
      </c>
      <c r="K3828">
        <f t="shared" si="483"/>
        <v>-1.398878183444884</v>
      </c>
      <c r="L3828">
        <f t="shared" si="484"/>
        <v>0</v>
      </c>
    </row>
    <row r="3829" spans="1:12" x14ac:dyDescent="0.3">
      <c r="A3829">
        <v>3828</v>
      </c>
      <c r="B3829" s="23" t="s">
        <v>3757</v>
      </c>
      <c r="C3829" s="24">
        <v>16.527000000000001</v>
      </c>
      <c r="D3829" s="24">
        <v>1.7999999999999998E-4</v>
      </c>
      <c r="E3829" s="9">
        <f t="shared" si="477"/>
        <v>-3.1037487637626683E-2</v>
      </c>
      <c r="F3829">
        <f t="shared" si="478"/>
        <v>0.96943923040825919</v>
      </c>
      <c r="G3829">
        <f t="shared" si="479"/>
        <v>16.526504197437077</v>
      </c>
      <c r="H3829">
        <f t="shared" si="481"/>
        <v>3.0208431829112991E-2</v>
      </c>
      <c r="I3829" t="str">
        <f t="shared" si="480"/>
        <v>2014</v>
      </c>
      <c r="J3829">
        <f t="shared" si="482"/>
        <v>-2.5968608542351674</v>
      </c>
      <c r="K3829">
        <f t="shared" si="483"/>
        <v>-0.87810406427289145</v>
      </c>
      <c r="L3829">
        <f t="shared" si="484"/>
        <v>0</v>
      </c>
    </row>
    <row r="3830" spans="1:12" x14ac:dyDescent="0.3">
      <c r="A3830">
        <v>3829</v>
      </c>
      <c r="B3830" s="23" t="s">
        <v>3758</v>
      </c>
      <c r="C3830" s="24">
        <v>15.715</v>
      </c>
      <c r="D3830" s="24">
        <v>3.5000000000000005E-4</v>
      </c>
      <c r="E3830" s="9">
        <f t="shared" si="477"/>
        <v>-5.0379736909158306E-2</v>
      </c>
      <c r="F3830">
        <f t="shared" si="478"/>
        <v>0.95086827615417191</v>
      </c>
      <c r="G3830">
        <f t="shared" si="479"/>
        <v>15.714083318403473</v>
      </c>
      <c r="H3830">
        <f t="shared" si="481"/>
        <v>3.1676694163001853E-2</v>
      </c>
      <c r="I3830" t="str">
        <f t="shared" si="480"/>
        <v>2014</v>
      </c>
      <c r="J3830">
        <f t="shared" si="482"/>
        <v>-2.5892167247940798</v>
      </c>
      <c r="K3830">
        <f t="shared" si="483"/>
        <v>-6.5683185239286956E-2</v>
      </c>
      <c r="L3830">
        <f t="shared" si="484"/>
        <v>0</v>
      </c>
    </row>
    <row r="3831" spans="1:12" x14ac:dyDescent="0.3">
      <c r="A3831">
        <v>3830</v>
      </c>
      <c r="B3831" s="23" t="s">
        <v>3759</v>
      </c>
      <c r="C3831" s="24">
        <v>15.891</v>
      </c>
      <c r="D3831" s="24">
        <v>2.5000000000000001E-4</v>
      </c>
      <c r="E3831" s="9">
        <f t="shared" si="477"/>
        <v>1.1137240980968426E-2</v>
      </c>
      <c r="F3831">
        <f t="shared" si="478"/>
        <v>1.0111994909322304</v>
      </c>
      <c r="G3831">
        <f t="shared" si="479"/>
        <v>15.890337888794079</v>
      </c>
      <c r="H3831">
        <f t="shared" si="481"/>
        <v>3.1734433218909452E-2</v>
      </c>
      <c r="I3831" t="str">
        <f t="shared" si="480"/>
        <v>2014</v>
      </c>
      <c r="J3831">
        <f t="shared" si="482"/>
        <v>-2.623030731453317</v>
      </c>
      <c r="K3831">
        <f t="shared" si="483"/>
        <v>-0.24193775562989295</v>
      </c>
      <c r="L3831">
        <f t="shared" si="484"/>
        <v>0</v>
      </c>
    </row>
    <row r="3832" spans="1:12" x14ac:dyDescent="0.3">
      <c r="A3832">
        <v>3831</v>
      </c>
      <c r="B3832" s="23" t="s">
        <v>3760</v>
      </c>
      <c r="C3832" s="24">
        <v>15.894</v>
      </c>
      <c r="D3832" s="24">
        <v>4.0999999999999999E-4</v>
      </c>
      <c r="E3832" s="9">
        <f t="shared" si="477"/>
        <v>1.8876828748836376E-4</v>
      </c>
      <c r="F3832">
        <f t="shared" si="478"/>
        <v>1.0001887861053427</v>
      </c>
      <c r="G3832">
        <f t="shared" si="479"/>
        <v>15.89291394710723</v>
      </c>
      <c r="H3832">
        <f t="shared" si="481"/>
        <v>3.1734243729263839E-2</v>
      </c>
      <c r="I3832" t="str">
        <f t="shared" si="480"/>
        <v>2014</v>
      </c>
      <c r="J3832">
        <f t="shared" si="482"/>
        <v>-2.6234402985187435</v>
      </c>
      <c r="K3832">
        <f t="shared" si="483"/>
        <v>-0.24451381394304406</v>
      </c>
      <c r="L3832">
        <f t="shared" si="484"/>
        <v>0</v>
      </c>
    </row>
    <row r="3833" spans="1:12" x14ac:dyDescent="0.3">
      <c r="A3833">
        <v>3832</v>
      </c>
      <c r="B3833" s="23" t="s">
        <v>3761</v>
      </c>
      <c r="C3833" s="24">
        <v>15.991</v>
      </c>
      <c r="D3833" s="24">
        <v>3.3E-4</v>
      </c>
      <c r="E3833" s="9">
        <f t="shared" si="477"/>
        <v>6.0843844593173645E-3</v>
      </c>
      <c r="F3833">
        <f t="shared" si="478"/>
        <v>1.0061029319239965</v>
      </c>
      <c r="G3833">
        <f t="shared" si="479"/>
        <v>15.990120519185943</v>
      </c>
      <c r="H3833">
        <f t="shared" si="481"/>
        <v>3.0712217916680051E-2</v>
      </c>
      <c r="I3833" t="str">
        <f t="shared" si="480"/>
        <v>2014</v>
      </c>
      <c r="J3833">
        <f t="shared" si="482"/>
        <v>-2.5544794796880934</v>
      </c>
      <c r="K3833">
        <f t="shared" si="483"/>
        <v>-0.42618409118015421</v>
      </c>
      <c r="L3833">
        <f t="shared" si="484"/>
        <v>0</v>
      </c>
    </row>
    <row r="3834" spans="1:12" x14ac:dyDescent="0.3">
      <c r="A3834">
        <v>3833</v>
      </c>
      <c r="B3834" s="23" t="s">
        <v>3762</v>
      </c>
      <c r="C3834" s="24">
        <v>16.085000000000001</v>
      </c>
      <c r="D3834" s="24">
        <v>3.5499999999999996E-4</v>
      </c>
      <c r="E3834" s="9">
        <f t="shared" si="477"/>
        <v>5.8610967136847551E-3</v>
      </c>
      <c r="F3834">
        <f t="shared" si="478"/>
        <v>1.005878306547433</v>
      </c>
      <c r="G3834">
        <f t="shared" si="479"/>
        <v>16.08404833232045</v>
      </c>
      <c r="H3834">
        <f t="shared" si="481"/>
        <v>3.0722743882551553E-2</v>
      </c>
      <c r="I3834" t="str">
        <f t="shared" si="480"/>
        <v>2014</v>
      </c>
      <c r="J3834">
        <f t="shared" si="482"/>
        <v>-2.5703654237255971</v>
      </c>
      <c r="K3834">
        <f t="shared" si="483"/>
        <v>-0.52011190431466048</v>
      </c>
      <c r="L3834">
        <f t="shared" si="484"/>
        <v>0</v>
      </c>
    </row>
    <row r="3835" spans="1:12" x14ac:dyDescent="0.3">
      <c r="A3835">
        <v>3834</v>
      </c>
      <c r="B3835" s="23" t="s">
        <v>3763</v>
      </c>
      <c r="C3835" s="24">
        <v>15.648999999999999</v>
      </c>
      <c r="D3835" s="24">
        <v>2.3000000000000001E-4</v>
      </c>
      <c r="E3835" s="9">
        <f t="shared" si="477"/>
        <v>-2.7480143509954844E-2</v>
      </c>
      <c r="F3835">
        <f t="shared" si="478"/>
        <v>0.97289400062169717</v>
      </c>
      <c r="G3835">
        <f t="shared" si="479"/>
        <v>15.648400133164186</v>
      </c>
      <c r="H3835">
        <f t="shared" si="481"/>
        <v>3.1068653243259216E-2</v>
      </c>
      <c r="I3835" t="str">
        <f t="shared" si="480"/>
        <v>2014</v>
      </c>
      <c r="J3835">
        <f t="shared" si="482"/>
        <v>-2.5289012504166064</v>
      </c>
      <c r="K3835">
        <f t="shared" si="483"/>
        <v>-8.4463705158396962E-2</v>
      </c>
      <c r="L3835">
        <f t="shared" si="484"/>
        <v>0</v>
      </c>
    </row>
    <row r="3836" spans="1:12" x14ac:dyDescent="0.3">
      <c r="A3836">
        <v>3835</v>
      </c>
      <c r="B3836" s="23" t="s">
        <v>3764</v>
      </c>
      <c r="C3836" s="24">
        <v>15.73</v>
      </c>
      <c r="D3836" s="24">
        <v>2.8000000000000003E-4</v>
      </c>
      <c r="E3836" s="9">
        <f t="shared" si="477"/>
        <v>5.1626998891517234E-3</v>
      </c>
      <c r="F3836">
        <f t="shared" si="478"/>
        <v>1.0051760495878332</v>
      </c>
      <c r="G3836">
        <f t="shared" si="479"/>
        <v>15.729265950461288</v>
      </c>
      <c r="H3836">
        <f t="shared" si="481"/>
        <v>3.1052113662737409E-2</v>
      </c>
      <c r="I3836" t="str">
        <f t="shared" si="480"/>
        <v>2014</v>
      </c>
      <c r="J3836">
        <f t="shared" si="482"/>
        <v>-2.5406165529363394</v>
      </c>
      <c r="K3836">
        <f t="shared" si="483"/>
        <v>-0.16532952245549914</v>
      </c>
      <c r="L3836">
        <f t="shared" si="484"/>
        <v>0</v>
      </c>
    </row>
    <row r="3837" spans="1:12" x14ac:dyDescent="0.3">
      <c r="A3837">
        <v>3836</v>
      </c>
      <c r="B3837" s="23" t="s">
        <v>3765</v>
      </c>
      <c r="C3837" s="24">
        <v>15.673</v>
      </c>
      <c r="D3837" s="24">
        <v>2.8000000000000003E-4</v>
      </c>
      <c r="E3837" s="9">
        <f t="shared" si="477"/>
        <v>-3.6302303982554121E-3</v>
      </c>
      <c r="F3837">
        <f t="shared" si="478"/>
        <v>0.99637635092180543</v>
      </c>
      <c r="G3837">
        <f t="shared" si="479"/>
        <v>15.672268610399223</v>
      </c>
      <c r="H3837">
        <f t="shared" si="481"/>
        <v>3.1015548917229026E-2</v>
      </c>
      <c r="I3837" t="str">
        <f t="shared" si="480"/>
        <v>2014</v>
      </c>
      <c r="J3837">
        <f t="shared" si="482"/>
        <v>-2.5284294426617753</v>
      </c>
      <c r="K3837">
        <f t="shared" si="483"/>
        <v>-0.10833218239343445</v>
      </c>
      <c r="L3837">
        <f t="shared" si="484"/>
        <v>0</v>
      </c>
    </row>
    <row r="3838" spans="1:12" x14ac:dyDescent="0.3">
      <c r="A3838">
        <v>3837</v>
      </c>
      <c r="B3838" s="23" t="s">
        <v>6311</v>
      </c>
      <c r="C3838" s="24">
        <v>15.805</v>
      </c>
      <c r="D3838" s="24">
        <v>1.01E-4</v>
      </c>
      <c r="E3838" s="9">
        <f t="shared" si="477"/>
        <v>8.3868589956500074E-3</v>
      </c>
      <c r="F3838">
        <f t="shared" si="478"/>
        <v>1.0084221272251643</v>
      </c>
      <c r="G3838">
        <f t="shared" si="479"/>
        <v>15.804733951405915</v>
      </c>
      <c r="H3838">
        <f t="shared" si="481"/>
        <v>3.1022319538646818E-2</v>
      </c>
      <c r="I3838" t="str">
        <f t="shared" si="480"/>
        <v>2014</v>
      </c>
      <c r="J3838">
        <f t="shared" si="482"/>
        <v>-2.5503568804181023</v>
      </c>
      <c r="K3838">
        <f t="shared" si="483"/>
        <v>-0.24079752340012561</v>
      </c>
      <c r="L3838">
        <f t="shared" si="484"/>
        <v>0</v>
      </c>
    </row>
    <row r="3839" spans="1:12" x14ac:dyDescent="0.3">
      <c r="A3839">
        <v>3838</v>
      </c>
      <c r="B3839" s="23" t="s">
        <v>3766</v>
      </c>
      <c r="C3839" s="24">
        <v>16.111999999999998</v>
      </c>
      <c r="D3839" s="24">
        <v>5.0000000000000002E-5</v>
      </c>
      <c r="E3839" s="9">
        <f t="shared" si="477"/>
        <v>1.9237990308625288E-2</v>
      </c>
      <c r="F3839">
        <f t="shared" si="478"/>
        <v>1.0194242328377094</v>
      </c>
      <c r="G3839">
        <f t="shared" si="479"/>
        <v>16.111865733892774</v>
      </c>
      <c r="H3839">
        <f t="shared" si="481"/>
        <v>3.1090395955315896E-2</v>
      </c>
      <c r="I3839" t="str">
        <f t="shared" si="480"/>
        <v>2014</v>
      </c>
      <c r="J3839">
        <f t="shared" si="482"/>
        <v>-2.6056230519512162</v>
      </c>
      <c r="K3839">
        <f t="shared" si="483"/>
        <v>-0.54792930588698496</v>
      </c>
      <c r="L3839">
        <f t="shared" si="484"/>
        <v>0</v>
      </c>
    </row>
    <row r="3840" spans="1:12" x14ac:dyDescent="0.3">
      <c r="A3840">
        <v>3839</v>
      </c>
      <c r="B3840" s="23" t="s">
        <v>3767</v>
      </c>
      <c r="C3840" s="24">
        <v>16.059999999999999</v>
      </c>
      <c r="D3840" s="24">
        <v>1.01E-4</v>
      </c>
      <c r="E3840" s="9">
        <f t="shared" si="477"/>
        <v>-3.2326274575907913E-3</v>
      </c>
      <c r="F3840">
        <f t="shared" si="478"/>
        <v>0.99677259185700107</v>
      </c>
      <c r="G3840">
        <f t="shared" si="479"/>
        <v>16.059729658942043</v>
      </c>
      <c r="H3840">
        <f t="shared" si="481"/>
        <v>3.1079978659965649E-2</v>
      </c>
      <c r="I3840" t="str">
        <f t="shared" si="480"/>
        <v>2014</v>
      </c>
      <c r="J3840">
        <f t="shared" si="482"/>
        <v>-2.596321339363874</v>
      </c>
      <c r="K3840">
        <f t="shared" si="483"/>
        <v>-0.49579323093625405</v>
      </c>
      <c r="L3840">
        <f t="shared" si="484"/>
        <v>0</v>
      </c>
    </row>
    <row r="3841" spans="1:12" x14ac:dyDescent="0.3">
      <c r="A3841">
        <v>3840</v>
      </c>
      <c r="B3841" s="23" t="s">
        <v>3768</v>
      </c>
      <c r="C3841" s="24">
        <v>15.744</v>
      </c>
      <c r="D3841" s="24">
        <v>1.2999999999999999E-4</v>
      </c>
      <c r="E3841" s="9">
        <f t="shared" si="477"/>
        <v>-1.9872368208717996E-2</v>
      </c>
      <c r="F3841">
        <f t="shared" si="478"/>
        <v>0.98032378580323787</v>
      </c>
      <c r="G3841">
        <f t="shared" si="479"/>
        <v>15.74365888369544</v>
      </c>
      <c r="H3841">
        <f t="shared" si="481"/>
        <v>3.126619808772111E-2</v>
      </c>
      <c r="I3841" t="str">
        <f t="shared" si="480"/>
        <v>2014</v>
      </c>
      <c r="J3841">
        <f t="shared" si="482"/>
        <v>-2.5604732737223035</v>
      </c>
      <c r="K3841">
        <f t="shared" si="483"/>
        <v>-0.17972245568965128</v>
      </c>
      <c r="L3841">
        <f t="shared" si="484"/>
        <v>0</v>
      </c>
    </row>
    <row r="3842" spans="1:12" x14ac:dyDescent="0.3">
      <c r="A3842">
        <v>3841</v>
      </c>
      <c r="B3842" s="23" t="s">
        <v>3769</v>
      </c>
      <c r="C3842" s="24">
        <v>16.239999999999998</v>
      </c>
      <c r="D3842" s="24">
        <v>2.9999999999999997E-4</v>
      </c>
      <c r="E3842" s="9">
        <f t="shared" si="477"/>
        <v>3.1017994423634274E-2</v>
      </c>
      <c r="F3842">
        <f t="shared" si="478"/>
        <v>1.0315040650406504</v>
      </c>
      <c r="G3842">
        <f t="shared" si="479"/>
        <v>16.239188020299661</v>
      </c>
      <c r="H3842">
        <f t="shared" si="481"/>
        <v>3.175108212910608E-2</v>
      </c>
      <c r="I3842" t="str">
        <f t="shared" si="480"/>
        <v>2014</v>
      </c>
      <c r="J3842">
        <f t="shared" si="482"/>
        <v>-2.6820220382167461</v>
      </c>
      <c r="K3842">
        <f t="shared" si="483"/>
        <v>-0.67525159229387199</v>
      </c>
      <c r="L3842">
        <f t="shared" si="484"/>
        <v>0</v>
      </c>
    </row>
    <row r="3843" spans="1:12" x14ac:dyDescent="0.3">
      <c r="A3843">
        <v>3842</v>
      </c>
      <c r="B3843" s="23" t="s">
        <v>3770</v>
      </c>
      <c r="C3843" s="24">
        <v>15.565</v>
      </c>
      <c r="D3843" s="24">
        <v>4.0999999999999999E-4</v>
      </c>
      <c r="E3843" s="9">
        <f t="shared" ref="E3843:E3906" si="485">LN(C3843/C3842)</f>
        <v>-4.2452530839960284E-2</v>
      </c>
      <c r="F3843">
        <f t="shared" ref="F3843:F3906" si="486">C3843/C3842</f>
        <v>0.95843596059113312</v>
      </c>
      <c r="G3843">
        <f t="shared" ref="G3843:G3906" si="487">C3843*EXP(-2/12*D3843)</f>
        <v>15.563936428005789</v>
      </c>
      <c r="H3843">
        <f t="shared" si="481"/>
        <v>3.2655517986858146E-2</v>
      </c>
      <c r="I3843" t="str">
        <f t="shared" ref="I3843:I3906" si="488">MID(B3843,7,4)</f>
        <v>2014</v>
      </c>
      <c r="J3843">
        <f t="shared" si="482"/>
        <v>-2.6437204218723838</v>
      </c>
      <c r="K3843">
        <f t="shared" si="483"/>
        <v>0.16953911406855759</v>
      </c>
      <c r="L3843">
        <f t="shared" si="484"/>
        <v>0</v>
      </c>
    </row>
    <row r="3844" spans="1:12" x14ac:dyDescent="0.3">
      <c r="A3844">
        <v>3843</v>
      </c>
      <c r="B3844" s="23" t="s">
        <v>6312</v>
      </c>
      <c r="C3844" s="24">
        <v>15.813000000000001</v>
      </c>
      <c r="D3844" s="24">
        <v>4.3100000000000001E-4</v>
      </c>
      <c r="E3844" s="9">
        <f t="shared" si="485"/>
        <v>1.5807582647608211E-2</v>
      </c>
      <c r="F3844">
        <f t="shared" si="486"/>
        <v>1.0159331834243497</v>
      </c>
      <c r="G3844">
        <f t="shared" si="487"/>
        <v>15.811864140296784</v>
      </c>
      <c r="H3844">
        <f t="shared" si="481"/>
        <v>3.2668250957773481E-2</v>
      </c>
      <c r="I3844" t="str">
        <f t="shared" si="488"/>
        <v>2015</v>
      </c>
      <c r="J3844">
        <f t="shared" si="482"/>
        <v>-2.6868811585504919</v>
      </c>
      <c r="K3844">
        <f t="shared" si="483"/>
        <v>-7.8388598222437267E-2</v>
      </c>
      <c r="L3844">
        <f t="shared" si="484"/>
        <v>0</v>
      </c>
    </row>
    <row r="3845" spans="1:12" x14ac:dyDescent="0.3">
      <c r="A3845">
        <v>3844</v>
      </c>
      <c r="B3845" s="23" t="s">
        <v>3771</v>
      </c>
      <c r="C3845" s="24">
        <v>15.734</v>
      </c>
      <c r="D3845" s="24">
        <v>2.0000000000000001E-4</v>
      </c>
      <c r="E3845" s="9">
        <f t="shared" si="485"/>
        <v>-5.0084106341287708E-3</v>
      </c>
      <c r="F3845">
        <f t="shared" si="486"/>
        <v>0.99500411054195914</v>
      </c>
      <c r="G3845">
        <f t="shared" si="487"/>
        <v>15.733475542074347</v>
      </c>
      <c r="H3845">
        <f t="shared" si="481"/>
        <v>3.144718693472922E-2</v>
      </c>
      <c r="I3845" t="str">
        <f t="shared" si="488"/>
        <v>2015</v>
      </c>
      <c r="J3845">
        <f t="shared" si="482"/>
        <v>-2.5736291815756793</v>
      </c>
      <c r="K3845">
        <f t="shared" si="483"/>
        <v>5.926349289788746E-3</v>
      </c>
      <c r="L3845">
        <f t="shared" si="484"/>
        <v>0</v>
      </c>
    </row>
    <row r="3846" spans="1:12" x14ac:dyDescent="0.3">
      <c r="A3846">
        <v>3845</v>
      </c>
      <c r="B3846" s="23" t="s">
        <v>6313</v>
      </c>
      <c r="C3846" s="24">
        <v>15.74</v>
      </c>
      <c r="D3846" s="24">
        <v>2.2800000000000001E-4</v>
      </c>
      <c r="E3846" s="9">
        <f t="shared" si="485"/>
        <v>3.8126708220645304E-4</v>
      </c>
      <c r="F3846">
        <f t="shared" si="486"/>
        <v>1.0003813397737384</v>
      </c>
      <c r="G3846">
        <f t="shared" si="487"/>
        <v>15.739401891364135</v>
      </c>
      <c r="H3846">
        <f t="shared" si="481"/>
        <v>3.0064096730344426E-2</v>
      </c>
      <c r="I3846" t="str">
        <f t="shared" si="488"/>
        <v>2015</v>
      </c>
      <c r="J3846">
        <f t="shared" si="482"/>
        <v>-2.4613642336338351</v>
      </c>
      <c r="K3846">
        <f t="shared" si="483"/>
        <v>0.43938239007399105</v>
      </c>
      <c r="L3846">
        <f t="shared" si="484"/>
        <v>0</v>
      </c>
    </row>
    <row r="3847" spans="1:12" x14ac:dyDescent="0.3">
      <c r="A3847">
        <v>3846</v>
      </c>
      <c r="B3847" s="23" t="s">
        <v>3772</v>
      </c>
      <c r="C3847" s="24">
        <v>16.178999999999998</v>
      </c>
      <c r="D3847" s="24">
        <v>8.0000000000000007E-5</v>
      </c>
      <c r="E3847" s="9">
        <f t="shared" si="485"/>
        <v>2.7508862033942434E-2</v>
      </c>
      <c r="F3847">
        <f t="shared" si="486"/>
        <v>1.0278907242693773</v>
      </c>
      <c r="G3847">
        <f t="shared" si="487"/>
        <v>16.178784281438126</v>
      </c>
      <c r="H3847">
        <f t="shared" si="481"/>
        <v>2.0809558646838418E-2</v>
      </c>
      <c r="I3847" t="str">
        <f t="shared" si="488"/>
        <v>2015</v>
      </c>
      <c r="J3847">
        <f t="shared" si="482"/>
        <v>-1.7512504274920455</v>
      </c>
      <c r="K3847">
        <f t="shared" si="483"/>
        <v>0.1715889422418293</v>
      </c>
      <c r="L3847">
        <f t="shared" si="484"/>
        <v>0</v>
      </c>
    </row>
    <row r="3848" spans="1:12" x14ac:dyDescent="0.3">
      <c r="A3848">
        <v>3847</v>
      </c>
      <c r="B3848" s="23" t="s">
        <v>3773</v>
      </c>
      <c r="C3848" s="24">
        <v>16.603000000000002</v>
      </c>
      <c r="D3848" s="24">
        <v>2.9999999999999997E-4</v>
      </c>
      <c r="E3848" s="9">
        <f t="shared" si="485"/>
        <v>2.5869296902449834E-2</v>
      </c>
      <c r="F3848">
        <f t="shared" si="486"/>
        <v>1.0262068112985971</v>
      </c>
      <c r="G3848">
        <f t="shared" si="487"/>
        <v>16.602169870753404</v>
      </c>
      <c r="H3848">
        <f t="shared" si="481"/>
        <v>2.1204277550748159E-2</v>
      </c>
      <c r="I3848" t="str">
        <f t="shared" si="488"/>
        <v>2015</v>
      </c>
      <c r="J3848">
        <f t="shared" si="482"/>
        <v>-1.8311664975262241</v>
      </c>
      <c r="K3848">
        <f t="shared" si="483"/>
        <v>-0.25179664707344784</v>
      </c>
      <c r="L3848">
        <f t="shared" si="484"/>
        <v>0</v>
      </c>
    </row>
    <row r="3849" spans="1:12" x14ac:dyDescent="0.3">
      <c r="A3849">
        <v>3848</v>
      </c>
      <c r="B3849" s="23" t="s">
        <v>3774</v>
      </c>
      <c r="C3849" s="24">
        <v>16.510000000000002</v>
      </c>
      <c r="D3849" s="24">
        <v>2.5000000000000001E-4</v>
      </c>
      <c r="E3849" s="9">
        <f t="shared" si="485"/>
        <v>-5.6171439936126355E-3</v>
      </c>
      <c r="F3849">
        <f t="shared" si="486"/>
        <v>0.99439860266216951</v>
      </c>
      <c r="G3849">
        <f t="shared" si="487"/>
        <v>16.509312097664733</v>
      </c>
      <c r="H3849">
        <f t="shared" si="481"/>
        <v>2.1224145468349959E-2</v>
      </c>
      <c r="I3849" t="str">
        <f t="shared" si="488"/>
        <v>2015</v>
      </c>
      <c r="J3849">
        <f t="shared" si="482"/>
        <v>-1.8226307449035428</v>
      </c>
      <c r="K3849">
        <f t="shared" si="483"/>
        <v>-0.15893887398477702</v>
      </c>
      <c r="L3849">
        <f t="shared" si="484"/>
        <v>0</v>
      </c>
    </row>
    <row r="3850" spans="1:12" x14ac:dyDescent="0.3">
      <c r="A3850">
        <v>3849</v>
      </c>
      <c r="B3850" s="23" t="s">
        <v>3775</v>
      </c>
      <c r="C3850" s="24">
        <v>16.350999999999999</v>
      </c>
      <c r="D3850" s="24">
        <v>2.3000000000000001E-4</v>
      </c>
      <c r="E3850" s="9">
        <f t="shared" si="485"/>
        <v>-9.6772003795874157E-3</v>
      </c>
      <c r="F3850">
        <f t="shared" si="486"/>
        <v>0.99036947304663825</v>
      </c>
      <c r="G3850">
        <f t="shared" si="487"/>
        <v>16.350373223679956</v>
      </c>
      <c r="H3850">
        <f t="shared" si="481"/>
        <v>2.1221727671970274E-2</v>
      </c>
      <c r="I3850" t="str">
        <f t="shared" si="488"/>
        <v>2015</v>
      </c>
      <c r="J3850">
        <f t="shared" si="482"/>
        <v>-1.8048782371267122</v>
      </c>
      <c r="K3850">
        <f t="shared" si="483"/>
        <v>3.5080585423276744E-2</v>
      </c>
      <c r="L3850">
        <f t="shared" si="484"/>
        <v>0</v>
      </c>
    </row>
    <row r="3851" spans="1:12" x14ac:dyDescent="0.3">
      <c r="A3851">
        <v>3850</v>
      </c>
      <c r="B3851" s="23" t="s">
        <v>3776</v>
      </c>
      <c r="C3851" s="24">
        <v>16.385999999999999</v>
      </c>
      <c r="D3851" s="24">
        <v>2.0000000000000001E-4</v>
      </c>
      <c r="E3851" s="9">
        <f t="shared" si="485"/>
        <v>2.1382541671736135E-3</v>
      </c>
      <c r="F3851">
        <f t="shared" si="486"/>
        <v>1.002140541862883</v>
      </c>
      <c r="G3851">
        <f t="shared" si="487"/>
        <v>16.385453809103232</v>
      </c>
      <c r="H3851">
        <f t="shared" si="481"/>
        <v>2.090348640883339E-2</v>
      </c>
      <c r="I3851" t="str">
        <f t="shared" si="488"/>
        <v>2015</v>
      </c>
      <c r="J3851">
        <f t="shared" si="482"/>
        <v>-1.7816266527835631</v>
      </c>
      <c r="K3851">
        <f t="shared" si="483"/>
        <v>0.14905014833744445</v>
      </c>
      <c r="L3851">
        <f t="shared" si="484"/>
        <v>0</v>
      </c>
    </row>
    <row r="3852" spans="1:12" x14ac:dyDescent="0.3">
      <c r="A3852">
        <v>3851</v>
      </c>
      <c r="B3852" s="23" t="s">
        <v>6316</v>
      </c>
      <c r="C3852" s="24">
        <v>16.64</v>
      </c>
      <c r="D3852" s="24">
        <v>2.0299999999999997E-4</v>
      </c>
      <c r="E3852" s="9">
        <f t="shared" si="485"/>
        <v>1.5382123673439574E-2</v>
      </c>
      <c r="F3852">
        <f t="shared" si="486"/>
        <v>1.0155010374710118</v>
      </c>
      <c r="G3852">
        <f t="shared" si="487"/>
        <v>16.639437022857084</v>
      </c>
      <c r="H3852">
        <f t="shared" si="481"/>
        <v>2.1080480275404614E-2</v>
      </c>
      <c r="I3852" t="str">
        <f t="shared" si="488"/>
        <v>2015</v>
      </c>
      <c r="J3852">
        <f t="shared" si="482"/>
        <v>-1.8245620188250715</v>
      </c>
      <c r="K3852">
        <f t="shared" si="483"/>
        <v>-0.10493306541640735</v>
      </c>
      <c r="L3852">
        <f t="shared" si="484"/>
        <v>0</v>
      </c>
    </row>
    <row r="3853" spans="1:12" x14ac:dyDescent="0.3">
      <c r="A3853">
        <v>3852</v>
      </c>
      <c r="B3853" s="23" t="s">
        <v>3777</v>
      </c>
      <c r="C3853" s="24">
        <v>16.535</v>
      </c>
      <c r="D3853" s="24">
        <v>1.7999999999999998E-4</v>
      </c>
      <c r="E3853" s="9">
        <f t="shared" si="485"/>
        <v>-6.3300889593064201E-3</v>
      </c>
      <c r="F3853">
        <f t="shared" si="486"/>
        <v>0.99368990384615385</v>
      </c>
      <c r="G3853">
        <f t="shared" si="487"/>
        <v>16.534503957440677</v>
      </c>
      <c r="H3853">
        <f t="shared" si="481"/>
        <v>2.1118691922801223E-2</v>
      </c>
      <c r="I3853" t="str">
        <f t="shared" si="488"/>
        <v>2015</v>
      </c>
      <c r="J3853">
        <f t="shared" si="482"/>
        <v>-1.8163422525659925</v>
      </c>
      <c r="K3853">
        <f t="shared" si="483"/>
        <v>0.42064826375396791</v>
      </c>
      <c r="L3853">
        <f t="shared" si="484"/>
        <v>0</v>
      </c>
    </row>
    <row r="3854" spans="1:12" x14ac:dyDescent="0.3">
      <c r="A3854">
        <v>3853</v>
      </c>
      <c r="B3854" s="23" t="s">
        <v>3778</v>
      </c>
      <c r="C3854" s="24">
        <v>17.125</v>
      </c>
      <c r="D3854" s="24">
        <v>2.9999999999999997E-4</v>
      </c>
      <c r="E3854" s="9">
        <f t="shared" si="485"/>
        <v>3.5060037714532866E-2</v>
      </c>
      <c r="F3854">
        <f t="shared" si="486"/>
        <v>1.0356818869065618</v>
      </c>
      <c r="G3854">
        <f t="shared" si="487"/>
        <v>17.124143771405894</v>
      </c>
      <c r="H3854">
        <f t="shared" si="481"/>
        <v>1.9891866566139216E-2</v>
      </c>
      <c r="I3854" t="str">
        <f t="shared" si="488"/>
        <v>2015</v>
      </c>
      <c r="J3854">
        <f t="shared" si="482"/>
        <v>-1.771837558443184</v>
      </c>
      <c r="K3854">
        <f t="shared" si="483"/>
        <v>-0.16899155021124912</v>
      </c>
      <c r="L3854">
        <f t="shared" si="484"/>
        <v>0</v>
      </c>
    </row>
    <row r="3855" spans="1:12" x14ac:dyDescent="0.3">
      <c r="A3855">
        <v>3854</v>
      </c>
      <c r="B3855" s="23" t="s">
        <v>3779</v>
      </c>
      <c r="C3855" s="24">
        <v>16.956</v>
      </c>
      <c r="D3855" s="24">
        <v>2.9999999999999997E-4</v>
      </c>
      <c r="E3855" s="9">
        <f t="shared" si="485"/>
        <v>-9.917630657898302E-3</v>
      </c>
      <c r="F3855">
        <f t="shared" si="486"/>
        <v>0.99013138686131386</v>
      </c>
      <c r="G3855">
        <f t="shared" si="487"/>
        <v>16.955152221194645</v>
      </c>
      <c r="H3855">
        <f t="shared" si="481"/>
        <v>1.996604865762162E-2</v>
      </c>
      <c r="I3855" t="str">
        <f t="shared" si="488"/>
        <v>2015</v>
      </c>
      <c r="J3855">
        <f t="shared" si="482"/>
        <v>-1.7608944268517845</v>
      </c>
      <c r="K3855">
        <f t="shared" si="483"/>
        <v>0.1170510573956669</v>
      </c>
      <c r="L3855">
        <f t="shared" si="484"/>
        <v>0</v>
      </c>
    </row>
    <row r="3856" spans="1:12" x14ac:dyDescent="0.3">
      <c r="A3856">
        <v>3855</v>
      </c>
      <c r="B3856" s="23" t="s">
        <v>3780</v>
      </c>
      <c r="C3856" s="24">
        <v>17.073</v>
      </c>
      <c r="D3856" s="24">
        <v>2.8000000000000003E-4</v>
      </c>
      <c r="E3856" s="9">
        <f t="shared" si="485"/>
        <v>6.8765147987057806E-3</v>
      </c>
      <c r="F3856">
        <f t="shared" si="486"/>
        <v>1.006900212314225</v>
      </c>
      <c r="G3856">
        <f t="shared" si="487"/>
        <v>17.072203278590312</v>
      </c>
      <c r="H3856">
        <f t="shared" si="481"/>
        <v>1.9993768561784968E-2</v>
      </c>
      <c r="I3856" t="str">
        <f t="shared" si="488"/>
        <v>2015</v>
      </c>
      <c r="J3856">
        <f t="shared" si="482"/>
        <v>-1.7755125012097437</v>
      </c>
      <c r="K3856">
        <f t="shared" si="483"/>
        <v>0.63005026064767833</v>
      </c>
      <c r="L3856">
        <f t="shared" si="484"/>
        <v>0</v>
      </c>
    </row>
    <row r="3857" spans="1:12" x14ac:dyDescent="0.3">
      <c r="A3857">
        <v>3856</v>
      </c>
      <c r="B3857" s="23" t="s">
        <v>3781</v>
      </c>
      <c r="C3857" s="24">
        <v>17.739000000000001</v>
      </c>
      <c r="D3857" s="24">
        <v>2.5000000000000001E-4</v>
      </c>
      <c r="E3857" s="9">
        <f t="shared" si="485"/>
        <v>3.8267337217705949E-2</v>
      </c>
      <c r="F3857">
        <f t="shared" si="486"/>
        <v>1.0390089615181866</v>
      </c>
      <c r="G3857">
        <f t="shared" si="487"/>
        <v>17.738260890398223</v>
      </c>
      <c r="H3857">
        <f t="shared" si="481"/>
        <v>2.1168001115577664E-2</v>
      </c>
      <c r="I3857" t="str">
        <f t="shared" si="488"/>
        <v>2015</v>
      </c>
      <c r="J3857">
        <f t="shared" si="482"/>
        <v>-1.9531265714500525</v>
      </c>
      <c r="K3857">
        <f t="shared" si="483"/>
        <v>-0.98067983516139279</v>
      </c>
      <c r="L3857">
        <f t="shared" si="484"/>
        <v>0</v>
      </c>
    </row>
    <row r="3858" spans="1:12" x14ac:dyDescent="0.3">
      <c r="A3858">
        <v>3857</v>
      </c>
      <c r="B3858" s="23" t="s">
        <v>6319</v>
      </c>
      <c r="C3858" s="24">
        <v>17.702999999999999</v>
      </c>
      <c r="D3858" s="24">
        <v>2.5299999999999997E-4</v>
      </c>
      <c r="E3858" s="9">
        <f t="shared" si="485"/>
        <v>-2.0314887636612442E-3</v>
      </c>
      <c r="F3858">
        <f t="shared" si="486"/>
        <v>0.99797057331303896</v>
      </c>
      <c r="G3858">
        <f t="shared" si="487"/>
        <v>17.70225353923799</v>
      </c>
      <c r="H3858">
        <f t="shared" si="481"/>
        <v>2.1177022442585448E-2</v>
      </c>
      <c r="I3858" t="str">
        <f t="shared" si="488"/>
        <v>2015</v>
      </c>
      <c r="J3858">
        <f t="shared" si="482"/>
        <v>-1.9499925587261107</v>
      </c>
      <c r="K3858">
        <f t="shared" si="483"/>
        <v>-0.94467248400115977</v>
      </c>
      <c r="L3858">
        <f t="shared" si="484"/>
        <v>0</v>
      </c>
    </row>
    <row r="3859" spans="1:12" x14ac:dyDescent="0.3">
      <c r="A3859">
        <v>3858</v>
      </c>
      <c r="B3859" s="23" t="s">
        <v>3782</v>
      </c>
      <c r="C3859" s="24">
        <v>17.946999999999999</v>
      </c>
      <c r="D3859" s="24">
        <v>1.4999999999999999E-4</v>
      </c>
      <c r="E3859" s="9">
        <f t="shared" si="485"/>
        <v>1.3688853303998078E-2</v>
      </c>
      <c r="F3859">
        <f t="shared" si="486"/>
        <v>1.0137829746370672</v>
      </c>
      <c r="G3859">
        <f t="shared" si="487"/>
        <v>17.94655133060839</v>
      </c>
      <c r="H3859">
        <f t="shared" si="481"/>
        <v>2.0384649232943031E-2</v>
      </c>
      <c r="I3859" t="str">
        <f t="shared" si="488"/>
        <v>2015</v>
      </c>
      <c r="J3859">
        <f t="shared" si="482"/>
        <v>-1.9029341009195477</v>
      </c>
      <c r="K3859">
        <f t="shared" si="483"/>
        <v>-1.1889702753715596</v>
      </c>
      <c r="L3859">
        <f t="shared" si="484"/>
        <v>0</v>
      </c>
    </row>
    <row r="3860" spans="1:12" x14ac:dyDescent="0.3">
      <c r="A3860">
        <v>3859</v>
      </c>
      <c r="B3860" s="23" t="s">
        <v>3783</v>
      </c>
      <c r="C3860" s="24">
        <v>18.178999999999998</v>
      </c>
      <c r="D3860" s="24">
        <v>2.5000000000000001E-4</v>
      </c>
      <c r="E3860" s="9">
        <f t="shared" si="485"/>
        <v>1.2844111688785166E-2</v>
      </c>
      <c r="F3860">
        <f t="shared" si="486"/>
        <v>1.0129269515796511</v>
      </c>
      <c r="G3860">
        <f t="shared" si="487"/>
        <v>18.178242557446829</v>
      </c>
      <c r="H3860">
        <f t="shared" si="481"/>
        <v>1.7808046839970861E-2</v>
      </c>
      <c r="I3860" t="str">
        <f t="shared" si="488"/>
        <v>2015</v>
      </c>
      <c r="J3860">
        <f t="shared" si="482"/>
        <v>-1.6838666049781639</v>
      </c>
      <c r="K3860">
        <f t="shared" si="483"/>
        <v>-1.4206615022099989</v>
      </c>
      <c r="L3860">
        <f t="shared" si="484"/>
        <v>0</v>
      </c>
    </row>
    <row r="3861" spans="1:12" x14ac:dyDescent="0.3">
      <c r="A3861">
        <v>3860</v>
      </c>
      <c r="B3861" s="23" t="s">
        <v>3784</v>
      </c>
      <c r="C3861" s="24">
        <v>18.346</v>
      </c>
      <c r="D3861" s="24">
        <v>2.0000000000000001E-4</v>
      </c>
      <c r="E3861" s="9">
        <f t="shared" si="485"/>
        <v>9.1444853515392985E-3</v>
      </c>
      <c r="F3861">
        <f t="shared" si="486"/>
        <v>1.009186423895704</v>
      </c>
      <c r="G3861">
        <f t="shared" si="487"/>
        <v>18.345388476858776</v>
      </c>
      <c r="H3861">
        <f t="shared" si="481"/>
        <v>1.7787510522032684E-2</v>
      </c>
      <c r="I3861" t="str">
        <f t="shared" si="488"/>
        <v>2015</v>
      </c>
      <c r="J3861">
        <f t="shared" si="482"/>
        <v>-1.6973897812892813</v>
      </c>
      <c r="K3861">
        <f t="shared" si="483"/>
        <v>-1.587807421621946</v>
      </c>
      <c r="L3861">
        <f t="shared" si="484"/>
        <v>0</v>
      </c>
    </row>
    <row r="3862" spans="1:12" x14ac:dyDescent="0.3">
      <c r="A3862">
        <v>3861</v>
      </c>
      <c r="B3862" s="23" t="s">
        <v>3785</v>
      </c>
      <c r="C3862" s="24">
        <v>18.283999999999999</v>
      </c>
      <c r="D3862" s="24">
        <v>1.7999999999999998E-4</v>
      </c>
      <c r="E3862" s="9">
        <f t="shared" si="485"/>
        <v>-3.3852066179659874E-3</v>
      </c>
      <c r="F3862">
        <f t="shared" si="486"/>
        <v>0.99662051673389285</v>
      </c>
      <c r="G3862">
        <f t="shared" si="487"/>
        <v>18.283451488227715</v>
      </c>
      <c r="H3862">
        <f t="shared" si="481"/>
        <v>1.7831295066906415E-2</v>
      </c>
      <c r="I3862" t="str">
        <f t="shared" si="488"/>
        <v>2015</v>
      </c>
      <c r="J3862">
        <f t="shared" si="482"/>
        <v>-1.6958231945997679</v>
      </c>
      <c r="K3862">
        <f t="shared" si="483"/>
        <v>-1.5258704329908852</v>
      </c>
      <c r="L3862">
        <f t="shared" si="484"/>
        <v>0</v>
      </c>
    </row>
    <row r="3863" spans="1:12" x14ac:dyDescent="0.3">
      <c r="A3863">
        <v>3862</v>
      </c>
      <c r="B3863" s="23" t="s">
        <v>6320</v>
      </c>
      <c r="C3863" s="24">
        <v>18.391999999999999</v>
      </c>
      <c r="D3863" s="24">
        <v>2.0299999999999997E-4</v>
      </c>
      <c r="E3863" s="9">
        <f t="shared" si="485"/>
        <v>5.8894269913826311E-3</v>
      </c>
      <c r="F3863">
        <f t="shared" si="486"/>
        <v>1.0059068037628529</v>
      </c>
      <c r="G3863">
        <f t="shared" si="487"/>
        <v>18.391377747859824</v>
      </c>
      <c r="H3863">
        <f t="shared" si="481"/>
        <v>1.7830797148779304E-2</v>
      </c>
      <c r="I3863" t="str">
        <f t="shared" si="488"/>
        <v>2015</v>
      </c>
      <c r="J3863">
        <f t="shared" si="482"/>
        <v>-1.7057859169723775</v>
      </c>
      <c r="K3863">
        <f t="shared" si="483"/>
        <v>-1.6337966926229939</v>
      </c>
      <c r="L3863">
        <f t="shared" si="484"/>
        <v>0</v>
      </c>
    </row>
    <row r="3864" spans="1:12" x14ac:dyDescent="0.3">
      <c r="A3864">
        <v>3863</v>
      </c>
      <c r="B3864" s="23" t="s">
        <v>3786</v>
      </c>
      <c r="C3864" s="24">
        <v>17.966999999999999</v>
      </c>
      <c r="D3864" s="24">
        <v>1E-4</v>
      </c>
      <c r="E3864" s="9">
        <f t="shared" si="485"/>
        <v>-2.3379045510445402E-2</v>
      </c>
      <c r="F3864">
        <f t="shared" si="486"/>
        <v>0.97689212701174422</v>
      </c>
      <c r="G3864">
        <f t="shared" si="487"/>
        <v>17.9667005524954</v>
      </c>
      <c r="H3864">
        <f t="shared" si="481"/>
        <v>1.854779779932951E-2</v>
      </c>
      <c r="I3864" t="str">
        <f t="shared" si="488"/>
        <v>2015</v>
      </c>
      <c r="J3864">
        <f t="shared" si="482"/>
        <v>-1.7334055506421597</v>
      </c>
      <c r="K3864">
        <f t="shared" si="483"/>
        <v>-1.2893398635751936</v>
      </c>
      <c r="L3864">
        <f t="shared" si="484"/>
        <v>0</v>
      </c>
    </row>
    <row r="3865" spans="1:12" x14ac:dyDescent="0.3">
      <c r="A3865">
        <v>3864</v>
      </c>
      <c r="B3865" s="23" t="s">
        <v>3787</v>
      </c>
      <c r="C3865" s="24">
        <v>18.068000000000001</v>
      </c>
      <c r="D3865" s="24">
        <v>2.5000000000000001E-4</v>
      </c>
      <c r="E3865" s="9">
        <f t="shared" si="485"/>
        <v>5.6056758419228917E-3</v>
      </c>
      <c r="F3865">
        <f t="shared" si="486"/>
        <v>1.0056214170423556</v>
      </c>
      <c r="G3865">
        <f t="shared" si="487"/>
        <v>18.067247182350478</v>
      </c>
      <c r="H3865">
        <f t="shared" si="481"/>
        <v>1.7589492770770203E-2</v>
      </c>
      <c r="I3865" t="str">
        <f t="shared" si="488"/>
        <v>2015</v>
      </c>
      <c r="J3865">
        <f t="shared" si="482"/>
        <v>-1.6530454812751847</v>
      </c>
      <c r="K3865">
        <f t="shared" si="483"/>
        <v>-1.3898864934302715</v>
      </c>
      <c r="L3865">
        <f t="shared" si="484"/>
        <v>0</v>
      </c>
    </row>
    <row r="3866" spans="1:12" x14ac:dyDescent="0.3">
      <c r="A3866">
        <v>3865</v>
      </c>
      <c r="B3866" s="23" t="s">
        <v>3788</v>
      </c>
      <c r="C3866" s="24">
        <v>18.068000000000001</v>
      </c>
      <c r="D3866" s="24">
        <v>2.0000000000000001E-4</v>
      </c>
      <c r="E3866" s="9">
        <f t="shared" si="485"/>
        <v>0</v>
      </c>
      <c r="F3866">
        <f t="shared" si="486"/>
        <v>1</v>
      </c>
      <c r="G3866">
        <f t="shared" si="487"/>
        <v>18.067397743371</v>
      </c>
      <c r="H3866">
        <f t="shared" si="481"/>
        <v>1.7610974587794398E-2</v>
      </c>
      <c r="I3866" t="str">
        <f t="shared" si="488"/>
        <v>2015</v>
      </c>
      <c r="J3866">
        <f t="shared" si="482"/>
        <v>-1.6550781163197472</v>
      </c>
      <c r="K3866">
        <f t="shared" si="483"/>
        <v>-1.3900370544507936</v>
      </c>
      <c r="L3866">
        <f t="shared" si="484"/>
        <v>0</v>
      </c>
    </row>
    <row r="3867" spans="1:12" x14ac:dyDescent="0.3">
      <c r="A3867">
        <v>3866</v>
      </c>
      <c r="B3867" s="23" t="s">
        <v>3789</v>
      </c>
      <c r="C3867" s="24">
        <v>16.757999999999999</v>
      </c>
      <c r="D3867" s="24">
        <v>1.4999999999999999E-4</v>
      </c>
      <c r="E3867" s="9">
        <f t="shared" si="485"/>
        <v>-7.5266661601263149E-2</v>
      </c>
      <c r="F3867">
        <f t="shared" si="486"/>
        <v>0.92749612574717721</v>
      </c>
      <c r="G3867">
        <f t="shared" si="487"/>
        <v>16.75758105523683</v>
      </c>
      <c r="H3867">
        <f t="shared" si="481"/>
        <v>2.2846465886427157E-2</v>
      </c>
      <c r="I3867" t="str">
        <f t="shared" si="488"/>
        <v>2015</v>
      </c>
      <c r="J3867">
        <f t="shared" si="482"/>
        <v>-1.9914520686345238</v>
      </c>
      <c r="K3867">
        <f t="shared" si="483"/>
        <v>-8.0220366316623881E-2</v>
      </c>
      <c r="L3867">
        <f t="shared" si="484"/>
        <v>0</v>
      </c>
    </row>
    <row r="3868" spans="1:12" x14ac:dyDescent="0.3">
      <c r="A3868">
        <v>3867</v>
      </c>
      <c r="B3868" s="23" t="s">
        <v>3790</v>
      </c>
      <c r="C3868" s="24">
        <v>17.192</v>
      </c>
      <c r="D3868" s="24">
        <v>1.2999999999999999E-4</v>
      </c>
      <c r="E3868" s="9">
        <f t="shared" si="485"/>
        <v>2.5568403149114786E-2</v>
      </c>
      <c r="F3868">
        <f t="shared" si="486"/>
        <v>1.0258980785296576</v>
      </c>
      <c r="G3868">
        <f t="shared" si="487"/>
        <v>17.191627510701981</v>
      </c>
      <c r="H3868">
        <f t="shared" si="481"/>
        <v>2.32184242566877E-2</v>
      </c>
      <c r="I3868" t="str">
        <f t="shared" si="488"/>
        <v>2015</v>
      </c>
      <c r="J3868">
        <f t="shared" si="482"/>
        <v>-2.076295849996562</v>
      </c>
      <c r="K3868">
        <f t="shared" si="483"/>
        <v>-0.5142668217817743</v>
      </c>
      <c r="L3868">
        <f t="shared" si="484"/>
        <v>0</v>
      </c>
    </row>
    <row r="3869" spans="1:12" x14ac:dyDescent="0.3">
      <c r="A3869">
        <v>3868</v>
      </c>
      <c r="B3869" s="23" t="s">
        <v>6321</v>
      </c>
      <c r="C3869" s="24">
        <v>17.172999999999998</v>
      </c>
      <c r="D3869" s="24">
        <v>1.5200000000000001E-4</v>
      </c>
      <c r="E3869" s="9">
        <f t="shared" si="485"/>
        <v>-1.1057763384844676E-3</v>
      </c>
      <c r="F3869">
        <f t="shared" si="486"/>
        <v>0.99889483480688679</v>
      </c>
      <c r="G3869">
        <f t="shared" si="487"/>
        <v>17.172564956177244</v>
      </c>
      <c r="H3869">
        <f t="shared" si="481"/>
        <v>2.301811373997056E-2</v>
      </c>
      <c r="I3869" t="str">
        <f t="shared" si="488"/>
        <v>2015</v>
      </c>
      <c r="J3869">
        <f t="shared" si="482"/>
        <v>-2.0561007908171152</v>
      </c>
      <c r="K3869">
        <f t="shared" si="483"/>
        <v>-0.49520426725703715</v>
      </c>
      <c r="L3869">
        <f t="shared" si="484"/>
        <v>0</v>
      </c>
    </row>
    <row r="3870" spans="1:12" x14ac:dyDescent="0.3">
      <c r="A3870">
        <v>3869</v>
      </c>
      <c r="B3870" s="23" t="s">
        <v>3791</v>
      </c>
      <c r="C3870" s="24">
        <v>17.234999999999999</v>
      </c>
      <c r="D3870" s="24">
        <v>1E-4</v>
      </c>
      <c r="E3870" s="9">
        <f t="shared" si="485"/>
        <v>3.6038169671038637E-3</v>
      </c>
      <c r="F3870">
        <f t="shared" si="486"/>
        <v>1.0036103185232634</v>
      </c>
      <c r="G3870">
        <f t="shared" si="487"/>
        <v>17.234712752393737</v>
      </c>
      <c r="H3870">
        <f t="shared" si="481"/>
        <v>2.2997066614338726E-2</v>
      </c>
      <c r="I3870" t="str">
        <f t="shared" si="488"/>
        <v>2015</v>
      </c>
      <c r="J3870">
        <f t="shared" si="482"/>
        <v>-2.061655008026364</v>
      </c>
      <c r="K3870">
        <f t="shared" si="483"/>
        <v>-0.55735206347353028</v>
      </c>
      <c r="L3870">
        <f t="shared" si="484"/>
        <v>0</v>
      </c>
    </row>
    <row r="3871" spans="1:12" x14ac:dyDescent="0.3">
      <c r="A3871">
        <v>3870</v>
      </c>
      <c r="B3871" s="23" t="s">
        <v>3792</v>
      </c>
      <c r="C3871" s="24">
        <v>17.305</v>
      </c>
      <c r="D3871" s="24">
        <v>2.3000000000000001E-4</v>
      </c>
      <c r="E3871" s="9">
        <f t="shared" si="485"/>
        <v>4.053277118478949E-3</v>
      </c>
      <c r="F3871">
        <f t="shared" si="486"/>
        <v>1.0040615027560198</v>
      </c>
      <c r="G3871">
        <f t="shared" si="487"/>
        <v>17.304336654380872</v>
      </c>
      <c r="H3871">
        <f t="shared" si="481"/>
        <v>2.261133158226946E-2</v>
      </c>
      <c r="I3871" t="str">
        <f t="shared" si="488"/>
        <v>2015</v>
      </c>
      <c r="J3871">
        <f t="shared" si="482"/>
        <v>-2.0352632697897715</v>
      </c>
      <c r="K3871">
        <f t="shared" si="483"/>
        <v>-0.62697596546066592</v>
      </c>
      <c r="L3871">
        <f t="shared" si="484"/>
        <v>0</v>
      </c>
    </row>
    <row r="3872" spans="1:12" x14ac:dyDescent="0.3">
      <c r="A3872">
        <v>3871</v>
      </c>
      <c r="B3872" s="23" t="s">
        <v>3793</v>
      </c>
      <c r="C3872" s="24">
        <v>17.379000000000001</v>
      </c>
      <c r="D3872" s="24">
        <v>1.4999999999999999E-4</v>
      </c>
      <c r="E3872" s="9">
        <f t="shared" si="485"/>
        <v>4.2671036952893265E-3</v>
      </c>
      <c r="F3872">
        <f t="shared" si="486"/>
        <v>1.0042762207454494</v>
      </c>
      <c r="G3872">
        <f t="shared" si="487"/>
        <v>17.378565530430894</v>
      </c>
      <c r="H3872">
        <f t="shared" si="481"/>
        <v>2.1993518436659948E-2</v>
      </c>
      <c r="I3872" t="str">
        <f t="shared" si="488"/>
        <v>2015</v>
      </c>
      <c r="J3872">
        <f t="shared" si="482"/>
        <v>-1.9881453789961967</v>
      </c>
      <c r="K3872">
        <f t="shared" si="483"/>
        <v>-1.016920036590399</v>
      </c>
      <c r="L3872">
        <f t="shared" si="484"/>
        <v>0</v>
      </c>
    </row>
    <row r="3873" spans="1:12" x14ac:dyDescent="0.3">
      <c r="A3873">
        <v>3872</v>
      </c>
      <c r="B3873" s="23" t="s">
        <v>3794</v>
      </c>
      <c r="C3873" s="24">
        <v>17.18</v>
      </c>
      <c r="D3873" s="24">
        <v>1.4999999999999999E-4</v>
      </c>
      <c r="E3873" s="9">
        <f t="shared" si="485"/>
        <v>-1.1516664226487608E-2</v>
      </c>
      <c r="F3873">
        <f t="shared" si="486"/>
        <v>0.98854939869957981</v>
      </c>
      <c r="G3873">
        <f t="shared" si="487"/>
        <v>17.179570505368705</v>
      </c>
      <c r="H3873">
        <f t="shared" ref="H3873:H3936" si="489">SQRT(_xlfn.VAR.S(E3844:E3873))</f>
        <v>2.0499324048481836E-2</v>
      </c>
      <c r="I3873" t="str">
        <f t="shared" si="488"/>
        <v>2015</v>
      </c>
      <c r="J3873">
        <f t="shared" si="482"/>
        <v>-1.8318560512560862</v>
      </c>
      <c r="K3873">
        <f t="shared" si="483"/>
        <v>-0.93011216300769561</v>
      </c>
      <c r="L3873">
        <f t="shared" si="484"/>
        <v>0</v>
      </c>
    </row>
    <row r="3874" spans="1:12" x14ac:dyDescent="0.3">
      <c r="A3874">
        <v>3873</v>
      </c>
      <c r="B3874" s="23" t="s">
        <v>3795</v>
      </c>
      <c r="C3874" s="24">
        <v>16.678000000000001</v>
      </c>
      <c r="D3874" s="24">
        <v>2.3000000000000001E-4</v>
      </c>
      <c r="E3874" s="9">
        <f t="shared" si="485"/>
        <v>-2.9655430891315598E-2</v>
      </c>
      <c r="F3874">
        <f t="shared" si="486"/>
        <v>0.97077997671711302</v>
      </c>
      <c r="G3874">
        <f t="shared" si="487"/>
        <v>16.677360688920206</v>
      </c>
      <c r="H3874">
        <f t="shared" si="489"/>
        <v>2.1210216838042143E-2</v>
      </c>
      <c r="I3874" t="str">
        <f t="shared" si="488"/>
        <v>2015</v>
      </c>
      <c r="J3874">
        <f t="shared" ref="J3874:J3937" si="490">-G3874*$P$3*$Q$3*H3874</f>
        <v>-1.8399750354779709</v>
      </c>
      <c r="K3874">
        <f t="shared" ref="K3874:K3937" si="491">+MIN(G3875-G3874,G3876-G3874,G3877-G3874,G3878-G3874,G3879-G3874,G3880-G3874,G3881-G3874,G3882-G3874,G3883-G3874,G3884-G3874)</f>
        <v>-0.4279023465591969</v>
      </c>
      <c r="L3874">
        <f t="shared" ref="L3874:L3937" si="492">+IF(K3874&lt;J3874,1,0)</f>
        <v>0</v>
      </c>
    </row>
    <row r="3875" spans="1:12" x14ac:dyDescent="0.3">
      <c r="A3875">
        <v>3874</v>
      </c>
      <c r="B3875" s="23" t="s">
        <v>6322</v>
      </c>
      <c r="C3875" s="24">
        <v>16.739999999999998</v>
      </c>
      <c r="D3875" s="24">
        <v>2.5399999999999999E-4</v>
      </c>
      <c r="E3875" s="9">
        <f t="shared" si="485"/>
        <v>3.7105793965355534E-3</v>
      </c>
      <c r="F3875">
        <f t="shared" si="486"/>
        <v>1.003717472118959</v>
      </c>
      <c r="G3875">
        <f t="shared" si="487"/>
        <v>16.739291354999757</v>
      </c>
      <c r="H3875">
        <f t="shared" si="489"/>
        <v>2.1173762818534943E-2</v>
      </c>
      <c r="I3875" t="str">
        <f t="shared" si="488"/>
        <v>2015</v>
      </c>
      <c r="J3875">
        <f t="shared" si="490"/>
        <v>-1.843633593998842</v>
      </c>
      <c r="K3875">
        <f t="shared" si="491"/>
        <v>-0.48983301263874779</v>
      </c>
      <c r="L3875">
        <f t="shared" si="492"/>
        <v>0</v>
      </c>
    </row>
    <row r="3876" spans="1:12" x14ac:dyDescent="0.3">
      <c r="A3876">
        <v>3875</v>
      </c>
      <c r="B3876" s="23" t="s">
        <v>3796</v>
      </c>
      <c r="C3876" s="24">
        <v>17.053999999999998</v>
      </c>
      <c r="D3876" s="24">
        <v>1E-4</v>
      </c>
      <c r="E3876" s="9">
        <f t="shared" si="485"/>
        <v>1.8583715258528498E-2</v>
      </c>
      <c r="F3876">
        <f t="shared" si="486"/>
        <v>1.0187574671445638</v>
      </c>
      <c r="G3876">
        <f t="shared" si="487"/>
        <v>17.053715769035264</v>
      </c>
      <c r="H3876">
        <f t="shared" si="489"/>
        <v>2.138358583009916E-2</v>
      </c>
      <c r="I3876" t="str">
        <f t="shared" si="488"/>
        <v>2015</v>
      </c>
      <c r="J3876">
        <f t="shared" si="490"/>
        <v>-1.8968764955590303</v>
      </c>
      <c r="K3876">
        <f t="shared" si="491"/>
        <v>-0.80425742667425482</v>
      </c>
      <c r="L3876">
        <f t="shared" si="492"/>
        <v>0</v>
      </c>
    </row>
    <row r="3877" spans="1:12" x14ac:dyDescent="0.3">
      <c r="A3877">
        <v>3876</v>
      </c>
      <c r="B3877" s="23" t="s">
        <v>3797</v>
      </c>
      <c r="C3877" s="24">
        <v>16.856999999999999</v>
      </c>
      <c r="D3877" s="24">
        <v>1E-4</v>
      </c>
      <c r="E3877" s="9">
        <f t="shared" si="485"/>
        <v>-1.1618779521686913E-2</v>
      </c>
      <c r="F3877">
        <f t="shared" si="486"/>
        <v>0.98844845783980306</v>
      </c>
      <c r="G3877">
        <f t="shared" si="487"/>
        <v>16.856719052341237</v>
      </c>
      <c r="H3877">
        <f t="shared" si="489"/>
        <v>2.100644380732223E-2</v>
      </c>
      <c r="I3877" t="str">
        <f t="shared" si="488"/>
        <v>2015</v>
      </c>
      <c r="J3877">
        <f t="shared" si="490"/>
        <v>-1.8418959198688685</v>
      </c>
      <c r="K3877">
        <f t="shared" si="491"/>
        <v>-0.6102606099818928</v>
      </c>
      <c r="L3877">
        <f t="shared" si="492"/>
        <v>0</v>
      </c>
    </row>
    <row r="3878" spans="1:12" x14ac:dyDescent="0.3">
      <c r="A3878">
        <v>3877</v>
      </c>
      <c r="B3878" s="23" t="s">
        <v>3798</v>
      </c>
      <c r="C3878" s="24">
        <v>16.745000000000001</v>
      </c>
      <c r="D3878" s="24">
        <v>1E-4</v>
      </c>
      <c r="E3878" s="9">
        <f t="shared" si="485"/>
        <v>-6.6662945520028069E-3</v>
      </c>
      <c r="F3878">
        <f t="shared" si="486"/>
        <v>0.99335587589725349</v>
      </c>
      <c r="G3878">
        <f t="shared" si="487"/>
        <v>16.74472091899235</v>
      </c>
      <c r="H3878">
        <f t="shared" si="489"/>
        <v>2.0532418784021182E-2</v>
      </c>
      <c r="I3878" t="str">
        <f t="shared" si="488"/>
        <v>2015</v>
      </c>
      <c r="J3878">
        <f t="shared" si="490"/>
        <v>-1.7883706256869805</v>
      </c>
      <c r="K3878">
        <f t="shared" si="491"/>
        <v>-0.56334121710322904</v>
      </c>
      <c r="L3878">
        <f t="shared" si="492"/>
        <v>0</v>
      </c>
    </row>
    <row r="3879" spans="1:12" x14ac:dyDescent="0.3">
      <c r="A3879">
        <v>3878</v>
      </c>
      <c r="B3879" s="23" t="s">
        <v>3799</v>
      </c>
      <c r="C3879" s="24">
        <v>16.777999999999999</v>
      </c>
      <c r="D3879" s="24">
        <v>1.2999999999999999E-4</v>
      </c>
      <c r="E3879" s="9">
        <f t="shared" si="485"/>
        <v>1.96879817793483E-3</v>
      </c>
      <c r="F3879">
        <f t="shared" si="486"/>
        <v>1.001970737533592</v>
      </c>
      <c r="G3879">
        <f t="shared" si="487"/>
        <v>16.777636480604805</v>
      </c>
      <c r="H3879">
        <f t="shared" si="489"/>
        <v>2.0503931589974066E-2</v>
      </c>
      <c r="I3879" t="str">
        <f t="shared" si="488"/>
        <v>2015</v>
      </c>
      <c r="J3879">
        <f t="shared" si="490"/>
        <v>-1.7893999675576711</v>
      </c>
      <c r="K3879">
        <f t="shared" si="491"/>
        <v>-0.59625677871568428</v>
      </c>
      <c r="L3879">
        <f t="shared" si="492"/>
        <v>0</v>
      </c>
    </row>
    <row r="3880" spans="1:12" x14ac:dyDescent="0.3">
      <c r="A3880">
        <v>3879</v>
      </c>
      <c r="B3880" s="23" t="s">
        <v>3800</v>
      </c>
      <c r="C3880" s="24">
        <v>17.277999999999999</v>
      </c>
      <c r="D3880" s="24">
        <v>1E-4</v>
      </c>
      <c r="E3880" s="9">
        <f t="shared" si="485"/>
        <v>2.9365511512589548E-2</v>
      </c>
      <c r="F3880">
        <f t="shared" si="486"/>
        <v>1.0298009297890094</v>
      </c>
      <c r="G3880">
        <f t="shared" si="487"/>
        <v>17.277712035733042</v>
      </c>
      <c r="H3880">
        <f t="shared" si="489"/>
        <v>2.1064668380022664E-2</v>
      </c>
      <c r="I3880" t="str">
        <f t="shared" si="488"/>
        <v>2015</v>
      </c>
      <c r="J3880">
        <f t="shared" si="490"/>
        <v>-1.8931296546103837</v>
      </c>
      <c r="K3880">
        <f t="shared" si="491"/>
        <v>-1.0963323338439217</v>
      </c>
      <c r="L3880">
        <f t="shared" si="492"/>
        <v>0</v>
      </c>
    </row>
    <row r="3881" spans="1:12" x14ac:dyDescent="0.3">
      <c r="A3881">
        <v>3880</v>
      </c>
      <c r="B3881" s="23" t="s">
        <v>6325</v>
      </c>
      <c r="C3881" s="24">
        <v>17.27</v>
      </c>
      <c r="D3881" s="24">
        <v>1.01E-4</v>
      </c>
      <c r="E3881" s="9">
        <f t="shared" si="485"/>
        <v>-4.6312377810518317E-4</v>
      </c>
      <c r="F3881">
        <f t="shared" si="486"/>
        <v>0.99953698344715824</v>
      </c>
      <c r="G3881">
        <f t="shared" si="487"/>
        <v>17.269709290780142</v>
      </c>
      <c r="H3881">
        <f t="shared" si="489"/>
        <v>2.1068744353691504E-2</v>
      </c>
      <c r="I3881" t="str">
        <f t="shared" si="488"/>
        <v>2015</v>
      </c>
      <c r="J3881">
        <f t="shared" si="490"/>
        <v>-1.8926189362198529</v>
      </c>
      <c r="K3881">
        <f t="shared" si="491"/>
        <v>-1.0883295888910212</v>
      </c>
      <c r="L3881">
        <f t="shared" si="492"/>
        <v>0</v>
      </c>
    </row>
    <row r="3882" spans="1:12" x14ac:dyDescent="0.3">
      <c r="A3882">
        <v>3881</v>
      </c>
      <c r="B3882" s="23" t="s">
        <v>3801</v>
      </c>
      <c r="C3882" s="24">
        <v>16.361999999999998</v>
      </c>
      <c r="D3882" s="24">
        <v>1.2999999999999999E-4</v>
      </c>
      <c r="E3882" s="9">
        <f t="shared" si="485"/>
        <v>-5.4009319067080876E-2</v>
      </c>
      <c r="F3882">
        <f t="shared" si="486"/>
        <v>0.94742327735958298</v>
      </c>
      <c r="G3882">
        <f t="shared" si="487"/>
        <v>16.361645493840495</v>
      </c>
      <c r="H3882">
        <f t="shared" si="489"/>
        <v>2.321996049826372E-2</v>
      </c>
      <c r="I3882" t="str">
        <f t="shared" si="488"/>
        <v>2015</v>
      </c>
      <c r="J3882">
        <f t="shared" si="490"/>
        <v>-1.9761866257773328</v>
      </c>
      <c r="K3882">
        <f t="shared" si="491"/>
        <v>-0.18026579195137415</v>
      </c>
      <c r="L3882">
        <f t="shared" si="492"/>
        <v>0</v>
      </c>
    </row>
    <row r="3883" spans="1:12" x14ac:dyDescent="0.3">
      <c r="A3883">
        <v>3882</v>
      </c>
      <c r="B3883" s="23" t="s">
        <v>3802</v>
      </c>
      <c r="C3883" s="24">
        <v>16.25</v>
      </c>
      <c r="D3883" s="24">
        <v>2.0000000000000001E-4</v>
      </c>
      <c r="E3883" s="9">
        <f t="shared" si="485"/>
        <v>-6.868664315759933E-3</v>
      </c>
      <c r="F3883">
        <f t="shared" si="486"/>
        <v>0.99315487104265987</v>
      </c>
      <c r="G3883">
        <f t="shared" si="487"/>
        <v>16.249458342361009</v>
      </c>
      <c r="H3883">
        <f t="shared" si="489"/>
        <v>2.3224781898133318E-2</v>
      </c>
      <c r="I3883" t="str">
        <f t="shared" si="488"/>
        <v>2015</v>
      </c>
      <c r="J3883">
        <f t="shared" si="490"/>
        <v>-1.9630439983734889</v>
      </c>
      <c r="K3883">
        <f t="shared" si="491"/>
        <v>-6.8078640471888718E-2</v>
      </c>
      <c r="L3883">
        <f t="shared" si="492"/>
        <v>0</v>
      </c>
    </row>
    <row r="3884" spans="1:12" x14ac:dyDescent="0.3">
      <c r="A3884">
        <v>3883</v>
      </c>
      <c r="B3884" s="23" t="s">
        <v>3803</v>
      </c>
      <c r="C3884" s="24">
        <v>16.370999999999999</v>
      </c>
      <c r="D3884" s="24">
        <v>2.0000000000000001E-4</v>
      </c>
      <c r="E3884" s="9">
        <f t="shared" si="485"/>
        <v>7.4185680964579054E-3</v>
      </c>
      <c r="F3884">
        <f t="shared" si="486"/>
        <v>1.0074461538461537</v>
      </c>
      <c r="G3884">
        <f t="shared" si="487"/>
        <v>16.370454309094896</v>
      </c>
      <c r="H3884">
        <f t="shared" si="489"/>
        <v>2.2291676014357241E-2</v>
      </c>
      <c r="I3884" t="str">
        <f t="shared" si="488"/>
        <v>2015</v>
      </c>
      <c r="J3884">
        <f t="shared" si="490"/>
        <v>-1.8982043095246122</v>
      </c>
      <c r="K3884">
        <f t="shared" si="491"/>
        <v>-0.18907460720577518</v>
      </c>
      <c r="L3884">
        <f t="shared" si="492"/>
        <v>0</v>
      </c>
    </row>
    <row r="3885" spans="1:12" x14ac:dyDescent="0.3">
      <c r="A3885">
        <v>3884</v>
      </c>
      <c r="B3885" s="23" t="s">
        <v>3804</v>
      </c>
      <c r="C3885" s="24">
        <v>16.263000000000002</v>
      </c>
      <c r="D3885" s="24">
        <v>1.4999999999999999E-4</v>
      </c>
      <c r="E3885" s="9">
        <f t="shared" si="485"/>
        <v>-6.6188879258935306E-3</v>
      </c>
      <c r="F3885">
        <f t="shared" si="486"/>
        <v>0.99340296866410138</v>
      </c>
      <c r="G3885">
        <f t="shared" si="487"/>
        <v>16.262593430082148</v>
      </c>
      <c r="H3885">
        <f t="shared" si="489"/>
        <v>2.2256835980370229E-2</v>
      </c>
      <c r="I3885" t="str">
        <f t="shared" si="488"/>
        <v>2015</v>
      </c>
      <c r="J3885">
        <f t="shared" si="490"/>
        <v>-1.882750322055498</v>
      </c>
      <c r="K3885">
        <f t="shared" si="491"/>
        <v>-0.13099672504093718</v>
      </c>
      <c r="L3885">
        <f t="shared" si="492"/>
        <v>0</v>
      </c>
    </row>
    <row r="3886" spans="1:12" x14ac:dyDescent="0.3">
      <c r="A3886">
        <v>3885</v>
      </c>
      <c r="B3886" s="23" t="s">
        <v>6327</v>
      </c>
      <c r="C3886" s="24">
        <v>16.251999999999999</v>
      </c>
      <c r="D3886" s="24">
        <v>1.7699999999999999E-4</v>
      </c>
      <c r="E3886" s="9">
        <f t="shared" si="485"/>
        <v>-6.7661082083062831E-4</v>
      </c>
      <c r="F3886">
        <f t="shared" si="486"/>
        <v>0.99932361802865388</v>
      </c>
      <c r="G3886">
        <f t="shared" si="487"/>
        <v>16.251520573071581</v>
      </c>
      <c r="H3886">
        <f t="shared" si="489"/>
        <v>2.2202743697032901E-2</v>
      </c>
      <c r="I3886" t="str">
        <f t="shared" si="488"/>
        <v>2015</v>
      </c>
      <c r="J3886">
        <f t="shared" si="490"/>
        <v>-1.8768957380423013</v>
      </c>
      <c r="K3886">
        <f t="shared" si="491"/>
        <v>-0.11992386803036936</v>
      </c>
      <c r="L3886">
        <f t="shared" si="492"/>
        <v>0</v>
      </c>
    </row>
    <row r="3887" spans="1:12" x14ac:dyDescent="0.3">
      <c r="A3887">
        <v>3886</v>
      </c>
      <c r="B3887" s="23" t="s">
        <v>3805</v>
      </c>
      <c r="C3887" s="24">
        <v>16.247</v>
      </c>
      <c r="D3887" s="24">
        <v>2.0000000000000001E-4</v>
      </c>
      <c r="E3887" s="9">
        <f t="shared" si="485"/>
        <v>-3.0770177786698519E-4</v>
      </c>
      <c r="F3887">
        <f t="shared" si="486"/>
        <v>0.99969234555746989</v>
      </c>
      <c r="G3887">
        <f t="shared" si="487"/>
        <v>16.246458442359344</v>
      </c>
      <c r="H3887">
        <f t="shared" si="489"/>
        <v>2.0889908232702481E-2</v>
      </c>
      <c r="I3887" t="str">
        <f t="shared" si="488"/>
        <v>2015</v>
      </c>
      <c r="J3887">
        <f t="shared" si="490"/>
        <v>-1.7653659134533073</v>
      </c>
      <c r="K3887">
        <f t="shared" si="491"/>
        <v>-0.4628004253211806</v>
      </c>
      <c r="L3887">
        <f t="shared" si="492"/>
        <v>0</v>
      </c>
    </row>
    <row r="3888" spans="1:12" x14ac:dyDescent="0.3">
      <c r="A3888">
        <v>3887</v>
      </c>
      <c r="B3888" s="23" t="s">
        <v>3806</v>
      </c>
      <c r="C3888" s="24">
        <v>16.181999999999999</v>
      </c>
      <c r="D3888" s="24">
        <v>2.3000000000000001E-4</v>
      </c>
      <c r="E3888" s="9">
        <f t="shared" si="485"/>
        <v>-4.0087629619654543E-3</v>
      </c>
      <c r="F3888">
        <f t="shared" si="486"/>
        <v>0.99599926140210493</v>
      </c>
      <c r="G3888">
        <f t="shared" si="487"/>
        <v>16.181379701889121</v>
      </c>
      <c r="H3888">
        <f t="shared" si="489"/>
        <v>2.089009947368442E-2</v>
      </c>
      <c r="I3888" t="str">
        <f t="shared" si="488"/>
        <v>2015</v>
      </c>
      <c r="J3888">
        <f t="shared" si="490"/>
        <v>-1.7583104510792247</v>
      </c>
      <c r="K3888">
        <f t="shared" si="491"/>
        <v>-0.39772168485095705</v>
      </c>
      <c r="L3888">
        <f t="shared" si="492"/>
        <v>0</v>
      </c>
    </row>
    <row r="3889" spans="1:12" x14ac:dyDescent="0.3">
      <c r="A3889">
        <v>3888</v>
      </c>
      <c r="B3889" s="23" t="s">
        <v>3807</v>
      </c>
      <c r="C3889" s="24">
        <v>16.423999999999999</v>
      </c>
      <c r="D3889" s="24">
        <v>2.0000000000000001E-4</v>
      </c>
      <c r="E3889" s="9">
        <f t="shared" si="485"/>
        <v>1.4844166330984608E-2</v>
      </c>
      <c r="F3889">
        <f t="shared" si="486"/>
        <v>1.0149548881473243</v>
      </c>
      <c r="G3889">
        <f t="shared" si="487"/>
        <v>16.423452542457674</v>
      </c>
      <c r="H3889">
        <f t="shared" si="489"/>
        <v>2.0922954430925164E-2</v>
      </c>
      <c r="I3889" t="str">
        <f t="shared" si="488"/>
        <v>2015</v>
      </c>
      <c r="J3889">
        <f t="shared" si="490"/>
        <v>-1.7874214675929789</v>
      </c>
      <c r="K3889">
        <f t="shared" si="491"/>
        <v>-0.66871512360282459</v>
      </c>
      <c r="L3889">
        <f t="shared" si="492"/>
        <v>0</v>
      </c>
    </row>
    <row r="3890" spans="1:12" x14ac:dyDescent="0.3">
      <c r="A3890">
        <v>3889</v>
      </c>
      <c r="B3890" s="23" t="s">
        <v>3808</v>
      </c>
      <c r="C3890" s="24">
        <v>16.582999999999998</v>
      </c>
      <c r="D3890" s="24">
        <v>2.0000000000000001E-4</v>
      </c>
      <c r="E3890" s="9">
        <f t="shared" si="485"/>
        <v>9.6343945153292768E-3</v>
      </c>
      <c r="F3890">
        <f t="shared" si="486"/>
        <v>1.0096809547004384</v>
      </c>
      <c r="G3890">
        <f t="shared" si="487"/>
        <v>16.582447242546007</v>
      </c>
      <c r="H3890">
        <f t="shared" si="489"/>
        <v>2.0847444140453225E-2</v>
      </c>
      <c r="I3890" t="str">
        <f t="shared" si="488"/>
        <v>2015</v>
      </c>
      <c r="J3890">
        <f t="shared" si="490"/>
        <v>-1.7982122160774812</v>
      </c>
      <c r="K3890">
        <f t="shared" si="491"/>
        <v>-0.96983756266698506</v>
      </c>
      <c r="L3890">
        <f t="shared" si="492"/>
        <v>0</v>
      </c>
    </row>
    <row r="3891" spans="1:12" x14ac:dyDescent="0.3">
      <c r="A3891">
        <v>3890</v>
      </c>
      <c r="B3891" s="23" t="s">
        <v>3809</v>
      </c>
      <c r="C3891" s="24">
        <v>16.513000000000002</v>
      </c>
      <c r="D3891" s="24">
        <v>1.4999999999999999E-4</v>
      </c>
      <c r="E3891" s="9">
        <f t="shared" si="485"/>
        <v>-4.2301247511102895E-3</v>
      </c>
      <c r="F3891">
        <f t="shared" si="486"/>
        <v>0.9957788096243142</v>
      </c>
      <c r="G3891">
        <f t="shared" si="487"/>
        <v>16.512587180160271</v>
      </c>
      <c r="H3891">
        <f t="shared" si="489"/>
        <v>2.0720004977562913E-2</v>
      </c>
      <c r="I3891" t="str">
        <f t="shared" si="488"/>
        <v>2015</v>
      </c>
      <c r="J3891">
        <f t="shared" si="490"/>
        <v>-1.7796904892001111</v>
      </c>
      <c r="K3891">
        <f t="shared" si="491"/>
        <v>-1.1680475232550886</v>
      </c>
      <c r="L3891">
        <f t="shared" si="492"/>
        <v>0</v>
      </c>
    </row>
    <row r="3892" spans="1:12" x14ac:dyDescent="0.3">
      <c r="A3892">
        <v>3891</v>
      </c>
      <c r="B3892" s="23" t="s">
        <v>6329</v>
      </c>
      <c r="C3892" s="24">
        <v>16.623000000000001</v>
      </c>
      <c r="D3892" s="24">
        <v>1.5200000000000001E-4</v>
      </c>
      <c r="E3892" s="9">
        <f t="shared" si="485"/>
        <v>6.6393290724710485E-3</v>
      </c>
      <c r="F3892">
        <f t="shared" si="486"/>
        <v>1.0066614182765095</v>
      </c>
      <c r="G3892">
        <f t="shared" si="487"/>
        <v>16.622578889334093</v>
      </c>
      <c r="H3892">
        <f t="shared" si="489"/>
        <v>2.0802734289861499E-2</v>
      </c>
      <c r="I3892" t="str">
        <f t="shared" si="488"/>
        <v>2015</v>
      </c>
      <c r="J3892">
        <f t="shared" si="490"/>
        <v>-1.798698304528302</v>
      </c>
      <c r="K3892">
        <f t="shared" si="491"/>
        <v>-1.2780392324289114</v>
      </c>
      <c r="L3892">
        <f t="shared" si="492"/>
        <v>0</v>
      </c>
    </row>
    <row r="3893" spans="1:12" x14ac:dyDescent="0.3">
      <c r="A3893">
        <v>3892</v>
      </c>
      <c r="B3893" s="23" t="s">
        <v>3810</v>
      </c>
      <c r="C3893" s="24">
        <v>16.407</v>
      </c>
      <c r="D3893" s="24">
        <v>1.2999999999999999E-4</v>
      </c>
      <c r="E3893" s="9">
        <f t="shared" si="485"/>
        <v>-1.3079205520577031E-2</v>
      </c>
      <c r="F3893">
        <f t="shared" si="486"/>
        <v>0.98700595560368154</v>
      </c>
      <c r="G3893">
        <f t="shared" si="487"/>
        <v>16.40664451885106</v>
      </c>
      <c r="H3893">
        <f t="shared" si="489"/>
        <v>2.0806007493838888E-2</v>
      </c>
      <c r="I3893" t="str">
        <f t="shared" si="488"/>
        <v>2015</v>
      </c>
      <c r="J3893">
        <f t="shared" si="490"/>
        <v>-1.775611787936185</v>
      </c>
      <c r="K3893">
        <f t="shared" si="491"/>
        <v>-1.0621048619458779</v>
      </c>
      <c r="L3893">
        <f t="shared" si="492"/>
        <v>0</v>
      </c>
    </row>
    <row r="3894" spans="1:12" x14ac:dyDescent="0.3">
      <c r="A3894">
        <v>3893</v>
      </c>
      <c r="B3894" s="23" t="s">
        <v>3811</v>
      </c>
      <c r="C3894" s="24">
        <v>16.257999999999999</v>
      </c>
      <c r="D3894" s="24">
        <v>0</v>
      </c>
      <c r="E3894" s="9">
        <f t="shared" si="485"/>
        <v>-9.1229777083648711E-3</v>
      </c>
      <c r="F3894">
        <f t="shared" si="486"/>
        <v>0.99091851039190582</v>
      </c>
      <c r="G3894">
        <f t="shared" si="487"/>
        <v>16.257999999999999</v>
      </c>
      <c r="H3894">
        <f t="shared" si="489"/>
        <v>2.0504184983132119E-2</v>
      </c>
      <c r="I3894" t="str">
        <f t="shared" si="488"/>
        <v>2015</v>
      </c>
      <c r="J3894">
        <f t="shared" si="490"/>
        <v>-1.7340001515603343</v>
      </c>
      <c r="K3894">
        <f t="shared" si="491"/>
        <v>-0.91346034309481716</v>
      </c>
      <c r="L3894">
        <f t="shared" si="492"/>
        <v>0</v>
      </c>
    </row>
    <row r="3895" spans="1:12" x14ac:dyDescent="0.3">
      <c r="A3895">
        <v>3894</v>
      </c>
      <c r="B3895" s="23" t="s">
        <v>3812</v>
      </c>
      <c r="C3895" s="24">
        <v>16.132000000000001</v>
      </c>
      <c r="D3895" s="24">
        <v>1.4999999999999999E-4</v>
      </c>
      <c r="E3895" s="9">
        <f t="shared" si="485"/>
        <v>-7.7802183132587672E-3</v>
      </c>
      <c r="F3895">
        <f t="shared" si="486"/>
        <v>0.9922499692459098</v>
      </c>
      <c r="G3895">
        <f t="shared" si="487"/>
        <v>16.131596705041211</v>
      </c>
      <c r="H3895">
        <f t="shared" si="489"/>
        <v>2.0448561002661209E-2</v>
      </c>
      <c r="I3895" t="str">
        <f t="shared" si="488"/>
        <v>2015</v>
      </c>
      <c r="J3895">
        <f t="shared" si="490"/>
        <v>-1.7158511416570634</v>
      </c>
      <c r="K3895">
        <f t="shared" si="491"/>
        <v>-0.78705704813602928</v>
      </c>
      <c r="L3895">
        <f t="shared" si="492"/>
        <v>0</v>
      </c>
    </row>
    <row r="3896" spans="1:12" x14ac:dyDescent="0.3">
      <c r="A3896">
        <v>3895</v>
      </c>
      <c r="B3896" s="23" t="s">
        <v>3813</v>
      </c>
      <c r="C3896" s="24">
        <v>16.132000000000001</v>
      </c>
      <c r="D3896" s="24">
        <v>1E-4</v>
      </c>
      <c r="E3896" s="9">
        <f t="shared" si="485"/>
        <v>0</v>
      </c>
      <c r="F3896">
        <f t="shared" si="486"/>
        <v>1</v>
      </c>
      <c r="G3896">
        <f t="shared" si="487"/>
        <v>16.131731135573879</v>
      </c>
      <c r="H3896">
        <f t="shared" si="489"/>
        <v>2.0448561002661209E-2</v>
      </c>
      <c r="I3896" t="str">
        <f t="shared" si="488"/>
        <v>2015</v>
      </c>
      <c r="J3896">
        <f t="shared" si="490"/>
        <v>-1.7158654404761553</v>
      </c>
      <c r="K3896">
        <f t="shared" si="491"/>
        <v>-0.78719147866869754</v>
      </c>
      <c r="L3896">
        <f t="shared" si="492"/>
        <v>0</v>
      </c>
    </row>
    <row r="3897" spans="1:12" x14ac:dyDescent="0.3">
      <c r="A3897">
        <v>3896</v>
      </c>
      <c r="B3897" s="23" t="s">
        <v>3814</v>
      </c>
      <c r="C3897" s="24">
        <v>15.784000000000001</v>
      </c>
      <c r="D3897" s="24">
        <v>1.2999999999999999E-4</v>
      </c>
      <c r="E3897" s="9">
        <f t="shared" si="485"/>
        <v>-2.1808108290807548E-2</v>
      </c>
      <c r="F3897">
        <f t="shared" si="486"/>
        <v>0.97842796925365727</v>
      </c>
      <c r="G3897">
        <f t="shared" si="487"/>
        <v>15.783658017038164</v>
      </c>
      <c r="H3897">
        <f t="shared" si="489"/>
        <v>1.5806319670504075E-2</v>
      </c>
      <c r="I3897" t="str">
        <f t="shared" si="488"/>
        <v>2015</v>
      </c>
      <c r="J3897">
        <f t="shared" si="490"/>
        <v>-1.2977108152220476</v>
      </c>
      <c r="K3897">
        <f t="shared" si="491"/>
        <v>-0.43911836013298178</v>
      </c>
      <c r="L3897">
        <f t="shared" si="492"/>
        <v>0</v>
      </c>
    </row>
    <row r="3898" spans="1:12" x14ac:dyDescent="0.3">
      <c r="A3898">
        <v>3897</v>
      </c>
      <c r="B3898" s="23" t="s">
        <v>6330</v>
      </c>
      <c r="C3898" s="24">
        <v>15.843</v>
      </c>
      <c r="D3898" s="24">
        <v>1.5200000000000001E-4</v>
      </c>
      <c r="E3898" s="9">
        <f t="shared" si="485"/>
        <v>3.7309936725915325E-3</v>
      </c>
      <c r="F3898">
        <f t="shared" si="486"/>
        <v>1.0037379624936644</v>
      </c>
      <c r="G3898">
        <f t="shared" si="487"/>
        <v>15.842598649083801</v>
      </c>
      <c r="H3898">
        <f t="shared" si="489"/>
        <v>1.4974069961867184E-2</v>
      </c>
      <c r="I3898" t="str">
        <f t="shared" si="488"/>
        <v>2015</v>
      </c>
      <c r="J3898">
        <f t="shared" si="490"/>
        <v>-1.2339733449103305</v>
      </c>
      <c r="K3898">
        <f t="shared" si="491"/>
        <v>-0.49805899217861871</v>
      </c>
      <c r="L3898">
        <f t="shared" si="492"/>
        <v>0</v>
      </c>
    </row>
    <row r="3899" spans="1:12" x14ac:dyDescent="0.3">
      <c r="A3899">
        <v>3898</v>
      </c>
      <c r="B3899" s="23" t="s">
        <v>3815</v>
      </c>
      <c r="C3899" s="24">
        <v>15.755000000000001</v>
      </c>
      <c r="D3899" s="24">
        <v>1E-4</v>
      </c>
      <c r="E3899" s="9">
        <f t="shared" si="485"/>
        <v>-5.5699871836678658E-3</v>
      </c>
      <c r="F3899">
        <f t="shared" si="486"/>
        <v>0.99444549643375624</v>
      </c>
      <c r="G3899">
        <f t="shared" si="487"/>
        <v>15.75473741885485</v>
      </c>
      <c r="H3899">
        <f t="shared" si="489"/>
        <v>1.4979616181106693E-2</v>
      </c>
      <c r="I3899" t="str">
        <f t="shared" si="488"/>
        <v>2015</v>
      </c>
      <c r="J3899">
        <f t="shared" si="490"/>
        <v>-1.227584385103182</v>
      </c>
      <c r="K3899">
        <f t="shared" si="491"/>
        <v>-0.41019776194966795</v>
      </c>
      <c r="L3899">
        <f t="shared" si="492"/>
        <v>0</v>
      </c>
    </row>
    <row r="3900" spans="1:12" x14ac:dyDescent="0.3">
      <c r="A3900">
        <v>3899</v>
      </c>
      <c r="B3900" s="23" t="s">
        <v>3816</v>
      </c>
      <c r="C3900" s="24">
        <v>15.613</v>
      </c>
      <c r="D3900" s="24">
        <v>1.4999999999999999E-4</v>
      </c>
      <c r="E3900" s="9">
        <f t="shared" si="485"/>
        <v>-9.0538746498547411E-3</v>
      </c>
      <c r="F3900">
        <f t="shared" si="486"/>
        <v>0.99098698825769593</v>
      </c>
      <c r="G3900">
        <f t="shared" si="487"/>
        <v>15.612609679879021</v>
      </c>
      <c r="H3900">
        <f t="shared" si="489"/>
        <v>1.4969163169838467E-2</v>
      </c>
      <c r="I3900" t="str">
        <f t="shared" si="488"/>
        <v>2015</v>
      </c>
      <c r="J3900">
        <f t="shared" si="490"/>
        <v>-1.2156611152189396</v>
      </c>
      <c r="K3900">
        <f t="shared" si="491"/>
        <v>-0.26807002297383953</v>
      </c>
      <c r="L3900">
        <f t="shared" si="492"/>
        <v>0</v>
      </c>
    </row>
    <row r="3901" spans="1:12" x14ac:dyDescent="0.3">
      <c r="A3901">
        <v>3900</v>
      </c>
      <c r="B3901" s="23" t="s">
        <v>3817</v>
      </c>
      <c r="C3901" s="24">
        <v>15.345000000000001</v>
      </c>
      <c r="D3901" s="24">
        <v>1.7999999999999998E-4</v>
      </c>
      <c r="E3901" s="9">
        <f t="shared" si="485"/>
        <v>-1.7314212487683691E-2</v>
      </c>
      <c r="F3901">
        <f t="shared" si="486"/>
        <v>0.98283481713956322</v>
      </c>
      <c r="G3901">
        <f t="shared" si="487"/>
        <v>15.344539656905182</v>
      </c>
      <c r="H3901">
        <f t="shared" si="489"/>
        <v>1.5115119578993861E-2</v>
      </c>
      <c r="I3901" t="str">
        <f t="shared" si="488"/>
        <v>2015</v>
      </c>
      <c r="J3901">
        <f t="shared" si="490"/>
        <v>-1.2064378440235566</v>
      </c>
      <c r="K3901">
        <f t="shared" si="491"/>
        <v>0.13173809994728813</v>
      </c>
      <c r="L3901">
        <f t="shared" si="492"/>
        <v>0</v>
      </c>
    </row>
    <row r="3902" spans="1:12" x14ac:dyDescent="0.3">
      <c r="A3902">
        <v>3901</v>
      </c>
      <c r="B3902" s="23" t="s">
        <v>3818</v>
      </c>
      <c r="C3902" s="24">
        <v>15.493</v>
      </c>
      <c r="D3902" s="24">
        <v>2.3000000000000001E-4</v>
      </c>
      <c r="E3902" s="9">
        <f t="shared" si="485"/>
        <v>9.5986209424552289E-3</v>
      </c>
      <c r="F3902">
        <f t="shared" si="486"/>
        <v>1.009644835451287</v>
      </c>
      <c r="G3902">
        <f t="shared" si="487"/>
        <v>15.492406113049572</v>
      </c>
      <c r="H3902">
        <f t="shared" si="489"/>
        <v>1.5246527571574856E-2</v>
      </c>
      <c r="I3902" t="str">
        <f t="shared" si="488"/>
        <v>2015</v>
      </c>
      <c r="J3902">
        <f t="shared" si="490"/>
        <v>-1.2286532025360419</v>
      </c>
      <c r="K3902">
        <f t="shared" si="491"/>
        <v>-1.6128356197102178E-2</v>
      </c>
      <c r="L3902">
        <f t="shared" si="492"/>
        <v>0</v>
      </c>
    </row>
    <row r="3903" spans="1:12" x14ac:dyDescent="0.3">
      <c r="A3903">
        <v>3902</v>
      </c>
      <c r="B3903" s="23" t="s">
        <v>3819</v>
      </c>
      <c r="C3903" s="24">
        <v>15.477</v>
      </c>
      <c r="D3903" s="24">
        <v>2.8000000000000003E-4</v>
      </c>
      <c r="E3903" s="9">
        <f t="shared" si="485"/>
        <v>-1.0332580835322432E-3</v>
      </c>
      <c r="F3903">
        <f t="shared" si="486"/>
        <v>0.99896727554379394</v>
      </c>
      <c r="G3903">
        <f t="shared" si="487"/>
        <v>15.47627775685247</v>
      </c>
      <c r="H3903">
        <f t="shared" si="489"/>
        <v>1.5184267119088216E-2</v>
      </c>
      <c r="I3903" t="str">
        <f t="shared" si="488"/>
        <v>2015</v>
      </c>
      <c r="J3903">
        <f t="shared" si="490"/>
        <v>-1.2223620307673724</v>
      </c>
      <c r="K3903">
        <f t="shared" si="491"/>
        <v>4.7480292826206139E-2</v>
      </c>
      <c r="L3903">
        <f t="shared" si="492"/>
        <v>0</v>
      </c>
    </row>
    <row r="3904" spans="1:12" x14ac:dyDescent="0.3">
      <c r="A3904">
        <v>3903</v>
      </c>
      <c r="B3904" s="23" t="s">
        <v>6331</v>
      </c>
      <c r="C3904" s="24">
        <v>15.585000000000001</v>
      </c>
      <c r="D3904" s="24">
        <v>3.0400000000000002E-4</v>
      </c>
      <c r="E3904" s="9">
        <f t="shared" si="485"/>
        <v>6.953862288677953E-3</v>
      </c>
      <c r="F3904">
        <f t="shared" si="486"/>
        <v>1.0069780965303354</v>
      </c>
      <c r="G3904">
        <f t="shared" si="487"/>
        <v>15.584210380003876</v>
      </c>
      <c r="H3904">
        <f t="shared" si="489"/>
        <v>1.4461974394839747E-2</v>
      </c>
      <c r="I3904" t="str">
        <f t="shared" si="488"/>
        <v>2015</v>
      </c>
      <c r="J3904">
        <f t="shared" si="490"/>
        <v>-1.1723354324893307</v>
      </c>
      <c r="K3904">
        <f t="shared" si="491"/>
        <v>-6.045233032519981E-2</v>
      </c>
      <c r="L3904">
        <f t="shared" si="492"/>
        <v>0</v>
      </c>
    </row>
    <row r="3905" spans="1:12" x14ac:dyDescent="0.3">
      <c r="A3905">
        <v>3904</v>
      </c>
      <c r="B3905" s="23" t="s">
        <v>3820</v>
      </c>
      <c r="C3905" s="24">
        <v>15.601000000000001</v>
      </c>
      <c r="D3905" s="24">
        <v>3.5999999999999997E-4</v>
      </c>
      <c r="E3905" s="9">
        <f t="shared" si="485"/>
        <v>1.0261015458119811E-3</v>
      </c>
      <c r="F3905">
        <f t="shared" si="486"/>
        <v>1.0010266281681104</v>
      </c>
      <c r="G3905">
        <f t="shared" si="487"/>
        <v>15.600063968081239</v>
      </c>
      <c r="H3905">
        <f t="shared" si="489"/>
        <v>1.4432035877362047E-2</v>
      </c>
      <c r="I3905" t="str">
        <f t="shared" si="488"/>
        <v>2015</v>
      </c>
      <c r="J3905">
        <f t="shared" si="490"/>
        <v>-1.1710986480669183</v>
      </c>
      <c r="K3905">
        <f t="shared" si="491"/>
        <v>-7.6305918402562511E-2</v>
      </c>
      <c r="L3905">
        <f t="shared" si="492"/>
        <v>0</v>
      </c>
    </row>
    <row r="3906" spans="1:12" x14ac:dyDescent="0.3">
      <c r="A3906">
        <v>3905</v>
      </c>
      <c r="B3906" s="23" t="s">
        <v>3821</v>
      </c>
      <c r="C3906" s="24">
        <v>15.561999999999999</v>
      </c>
      <c r="D3906" s="24">
        <v>5.2999999999999998E-4</v>
      </c>
      <c r="E3906" s="9">
        <f t="shared" si="485"/>
        <v>-2.5029695703740729E-3</v>
      </c>
      <c r="F3906">
        <f t="shared" si="486"/>
        <v>0.99750016024613797</v>
      </c>
      <c r="G3906">
        <f t="shared" si="487"/>
        <v>15.560625417378294</v>
      </c>
      <c r="H3906">
        <f t="shared" si="489"/>
        <v>1.3880344834615489E-2</v>
      </c>
      <c r="I3906" t="str">
        <f t="shared" si="488"/>
        <v>2015</v>
      </c>
      <c r="J3906">
        <f t="shared" si="490"/>
        <v>-1.123483774071268</v>
      </c>
      <c r="K3906">
        <f t="shared" si="491"/>
        <v>-3.6867367699617404E-2</v>
      </c>
      <c r="L3906">
        <f t="shared" si="492"/>
        <v>0</v>
      </c>
    </row>
    <row r="3907" spans="1:12" x14ac:dyDescent="0.3">
      <c r="A3907">
        <v>3906</v>
      </c>
      <c r="B3907" s="23" t="s">
        <v>3822</v>
      </c>
      <c r="C3907" s="24">
        <v>15.525</v>
      </c>
      <c r="D3907" s="24">
        <v>4.8000000000000001E-4</v>
      </c>
      <c r="E3907" s="9">
        <f t="shared" ref="E3907:E3970" si="493">LN(C3907/C3906)</f>
        <v>-2.3804173751958138E-3</v>
      </c>
      <c r="F3907">
        <f t="shared" ref="F3907:F3970" si="494">C3907/C3906</f>
        <v>0.99762241357152048</v>
      </c>
      <c r="G3907">
        <f t="shared" ref="G3907:G3970" si="495">C3907*EXP(-2/12*D3907)</f>
        <v>15.523758049678676</v>
      </c>
      <c r="H3907">
        <f t="shared" si="489"/>
        <v>1.3785883753911767E-2</v>
      </c>
      <c r="I3907" t="str">
        <f t="shared" ref="I3907:I3970" si="496">MID(B3907,7,4)</f>
        <v>2015</v>
      </c>
      <c r="J3907">
        <f t="shared" si="490"/>
        <v>-1.1131943104546189</v>
      </c>
      <c r="K3907">
        <f t="shared" si="491"/>
        <v>0.57383950535190564</v>
      </c>
      <c r="L3907">
        <f t="shared" si="492"/>
        <v>0</v>
      </c>
    </row>
    <row r="3908" spans="1:12" x14ac:dyDescent="0.3">
      <c r="A3908">
        <v>3907</v>
      </c>
      <c r="B3908" s="23" t="s">
        <v>3823</v>
      </c>
      <c r="C3908" s="24">
        <v>16.097999999999999</v>
      </c>
      <c r="D3908" s="24">
        <v>1.4999999999999999E-4</v>
      </c>
      <c r="E3908" s="9">
        <f t="shared" si="493"/>
        <v>3.6243412851999501E-2</v>
      </c>
      <c r="F3908">
        <f t="shared" si="494"/>
        <v>1.0369082125603863</v>
      </c>
      <c r="G3908">
        <f t="shared" si="495"/>
        <v>16.097597555030582</v>
      </c>
      <c r="H3908">
        <f t="shared" si="489"/>
        <v>1.5486045151411365E-2</v>
      </c>
      <c r="I3908" t="str">
        <f t="shared" si="496"/>
        <v>2015</v>
      </c>
      <c r="J3908">
        <f t="shared" si="490"/>
        <v>-1.2967047074156175</v>
      </c>
      <c r="K3908">
        <f t="shared" si="491"/>
        <v>0.48240761481462258</v>
      </c>
      <c r="L3908">
        <f t="shared" si="492"/>
        <v>0</v>
      </c>
    </row>
    <row r="3909" spans="1:12" x14ac:dyDescent="0.3">
      <c r="A3909">
        <v>3908</v>
      </c>
      <c r="B3909" s="23" t="s">
        <v>3824</v>
      </c>
      <c r="C3909" s="24">
        <v>16.867000000000001</v>
      </c>
      <c r="D3909" s="24">
        <v>8.0000000000000007E-5</v>
      </c>
      <c r="E3909" s="9">
        <f t="shared" si="493"/>
        <v>4.6664009604335574E-2</v>
      </c>
      <c r="F3909">
        <f t="shared" si="494"/>
        <v>1.047769909305504</v>
      </c>
      <c r="G3909">
        <f t="shared" si="495"/>
        <v>16.86677510816595</v>
      </c>
      <c r="H3909">
        <f t="shared" si="489"/>
        <v>1.7791114071961021E-2</v>
      </c>
      <c r="I3909" t="str">
        <f t="shared" si="496"/>
        <v>2015</v>
      </c>
      <c r="J3909">
        <f t="shared" si="490"/>
        <v>-1.5608986291906015</v>
      </c>
      <c r="K3909">
        <f t="shared" si="491"/>
        <v>-0.28676993832074515</v>
      </c>
      <c r="L3909">
        <f t="shared" si="492"/>
        <v>0</v>
      </c>
    </row>
    <row r="3910" spans="1:12" x14ac:dyDescent="0.3">
      <c r="A3910">
        <v>3909</v>
      </c>
      <c r="B3910" s="23" t="s">
        <v>6332</v>
      </c>
      <c r="C3910" s="24">
        <v>16.797999999999998</v>
      </c>
      <c r="D3910" s="24">
        <v>1.01E-4</v>
      </c>
      <c r="E3910" s="9">
        <f t="shared" si="493"/>
        <v>-4.0992185724422767E-3</v>
      </c>
      <c r="F3910">
        <f t="shared" si="494"/>
        <v>0.99590917175549876</v>
      </c>
      <c r="G3910">
        <f t="shared" si="495"/>
        <v>16.797717236046601</v>
      </c>
      <c r="H3910">
        <f t="shared" si="489"/>
        <v>1.692593632260176E-2</v>
      </c>
      <c r="I3910" t="str">
        <f t="shared" si="496"/>
        <v>2015</v>
      </c>
      <c r="J3910">
        <f t="shared" si="490"/>
        <v>-1.4789124655907269</v>
      </c>
      <c r="K3910">
        <f t="shared" si="491"/>
        <v>-0.21771206620139694</v>
      </c>
      <c r="L3910">
        <f t="shared" si="492"/>
        <v>0</v>
      </c>
    </row>
    <row r="3911" spans="1:12" x14ac:dyDescent="0.3">
      <c r="A3911">
        <v>3910</v>
      </c>
      <c r="B3911" s="23" t="s">
        <v>3825</v>
      </c>
      <c r="C3911" s="24">
        <v>16.872</v>
      </c>
      <c r="D3911" s="24">
        <v>5.0000000000000002E-5</v>
      </c>
      <c r="E3911" s="9">
        <f t="shared" si="493"/>
        <v>4.3956114730381293E-3</v>
      </c>
      <c r="F3911">
        <f t="shared" si="494"/>
        <v>1.0044052863436124</v>
      </c>
      <c r="G3911">
        <f t="shared" si="495"/>
        <v>16.871859400585834</v>
      </c>
      <c r="H3911">
        <f t="shared" si="489"/>
        <v>1.6953870840648252E-2</v>
      </c>
      <c r="I3911" t="str">
        <f t="shared" si="496"/>
        <v>2015</v>
      </c>
      <c r="J3911">
        <f t="shared" si="490"/>
        <v>-1.4878916909003173</v>
      </c>
      <c r="K3911">
        <f t="shared" si="491"/>
        <v>-0.29185423074062911</v>
      </c>
      <c r="L3911">
        <f t="shared" si="492"/>
        <v>0</v>
      </c>
    </row>
    <row r="3912" spans="1:12" x14ac:dyDescent="0.3">
      <c r="A3912">
        <v>3911</v>
      </c>
      <c r="B3912" s="23" t="s">
        <v>3826</v>
      </c>
      <c r="C3912" s="24">
        <v>16.963000000000001</v>
      </c>
      <c r="D3912" s="24">
        <v>2.0000000000000001E-4</v>
      </c>
      <c r="E3912" s="9">
        <f t="shared" si="493"/>
        <v>5.3790583371124377E-3</v>
      </c>
      <c r="F3912">
        <f t="shared" si="494"/>
        <v>1.0053935514461831</v>
      </c>
      <c r="G3912">
        <f t="shared" si="495"/>
        <v>16.962434576090452</v>
      </c>
      <c r="H3912">
        <f t="shared" si="489"/>
        <v>1.3673850217911149E-2</v>
      </c>
      <c r="I3912" t="str">
        <f t="shared" si="496"/>
        <v>2015</v>
      </c>
      <c r="J3912">
        <f t="shared" si="490"/>
        <v>-1.2064754930395449</v>
      </c>
      <c r="K3912">
        <f t="shared" si="491"/>
        <v>-0.38242940624524735</v>
      </c>
      <c r="L3912">
        <f t="shared" si="492"/>
        <v>0</v>
      </c>
    </row>
    <row r="3913" spans="1:12" x14ac:dyDescent="0.3">
      <c r="A3913">
        <v>3912</v>
      </c>
      <c r="B3913" s="23" t="s">
        <v>3827</v>
      </c>
      <c r="C3913" s="24">
        <v>16.98</v>
      </c>
      <c r="D3913" s="24">
        <v>2.3000000000000001E-4</v>
      </c>
      <c r="E3913" s="9">
        <f t="shared" si="493"/>
        <v>1.0016793696153452E-3</v>
      </c>
      <c r="F3913">
        <f t="shared" si="494"/>
        <v>1.0010021812179448</v>
      </c>
      <c r="G3913">
        <f t="shared" si="495"/>
        <v>16.979349112475425</v>
      </c>
      <c r="H3913">
        <f t="shared" si="489"/>
        <v>1.358889530470605E-2</v>
      </c>
      <c r="I3913" t="str">
        <f t="shared" si="496"/>
        <v>2015</v>
      </c>
      <c r="J3913">
        <f t="shared" si="490"/>
        <v>-1.2001753182382997</v>
      </c>
      <c r="K3913">
        <f t="shared" si="491"/>
        <v>-0.39934394263022099</v>
      </c>
      <c r="L3913">
        <f t="shared" si="492"/>
        <v>0</v>
      </c>
    </row>
    <row r="3914" spans="1:12" x14ac:dyDescent="0.3">
      <c r="A3914">
        <v>3913</v>
      </c>
      <c r="B3914" s="23" t="s">
        <v>3828</v>
      </c>
      <c r="C3914" s="24">
        <v>17.122</v>
      </c>
      <c r="D3914" s="24">
        <v>3.5999999999999997E-4</v>
      </c>
      <c r="E3914" s="9">
        <f t="shared" si="493"/>
        <v>8.3280054370926757E-3</v>
      </c>
      <c r="F3914">
        <f t="shared" si="494"/>
        <v>1.0083627797408716</v>
      </c>
      <c r="G3914">
        <f t="shared" si="495"/>
        <v>17.120972710818982</v>
      </c>
      <c r="H3914">
        <f t="shared" si="489"/>
        <v>1.3603641629222611E-2</v>
      </c>
      <c r="I3914" t="str">
        <f t="shared" si="496"/>
        <v>2015</v>
      </c>
      <c r="J3914">
        <f t="shared" si="490"/>
        <v>-1.2114991621392179</v>
      </c>
      <c r="K3914">
        <f t="shared" si="491"/>
        <v>-0.54096754097377797</v>
      </c>
      <c r="L3914">
        <f t="shared" si="492"/>
        <v>0</v>
      </c>
    </row>
    <row r="3915" spans="1:12" x14ac:dyDescent="0.3">
      <c r="A3915">
        <v>3914</v>
      </c>
      <c r="B3915" s="23" t="s">
        <v>3829</v>
      </c>
      <c r="C3915" s="24">
        <v>17.052</v>
      </c>
      <c r="D3915" s="24">
        <v>3.7999999999999997E-4</v>
      </c>
      <c r="E3915" s="9">
        <f t="shared" si="493"/>
        <v>-4.0966874173300099E-3</v>
      </c>
      <c r="F3915">
        <f t="shared" si="494"/>
        <v>0.99591169255928047</v>
      </c>
      <c r="G3915">
        <f t="shared" si="495"/>
        <v>17.050920074198011</v>
      </c>
      <c r="H3915">
        <f t="shared" si="489"/>
        <v>1.3559488581522582E-2</v>
      </c>
      <c r="I3915" t="str">
        <f t="shared" si="496"/>
        <v>2015</v>
      </c>
      <c r="J3915">
        <f t="shared" si="490"/>
        <v>-1.2026261112924759</v>
      </c>
      <c r="K3915">
        <f t="shared" si="491"/>
        <v>-0.61155026211933006</v>
      </c>
      <c r="L3915">
        <f t="shared" si="492"/>
        <v>0</v>
      </c>
    </row>
    <row r="3916" spans="1:12" x14ac:dyDescent="0.3">
      <c r="A3916">
        <v>3915</v>
      </c>
      <c r="B3916" s="23" t="s">
        <v>6333</v>
      </c>
      <c r="C3916" s="24">
        <v>16.91</v>
      </c>
      <c r="D3916" s="24">
        <v>4.0599999999999995E-4</v>
      </c>
      <c r="E3916" s="9">
        <f t="shared" si="493"/>
        <v>-8.3623359924749636E-3</v>
      </c>
      <c r="F3916">
        <f t="shared" si="494"/>
        <v>0.99167253108139808</v>
      </c>
      <c r="G3916">
        <f t="shared" si="495"/>
        <v>16.90885579537936</v>
      </c>
      <c r="H3916">
        <f t="shared" si="489"/>
        <v>1.36756870491374E-2</v>
      </c>
      <c r="I3916" t="str">
        <f t="shared" si="496"/>
        <v>2015</v>
      </c>
      <c r="J3916">
        <f t="shared" si="490"/>
        <v>-1.2028261876726996</v>
      </c>
      <c r="K3916">
        <f t="shared" si="491"/>
        <v>-0.7455292813483041</v>
      </c>
      <c r="L3916">
        <f t="shared" si="492"/>
        <v>0</v>
      </c>
    </row>
    <row r="3917" spans="1:12" x14ac:dyDescent="0.3">
      <c r="A3917">
        <v>3916</v>
      </c>
      <c r="B3917" s="23" t="s">
        <v>3830</v>
      </c>
      <c r="C3917" s="24">
        <v>16.657</v>
      </c>
      <c r="D3917" s="24">
        <v>2.8000000000000003E-4</v>
      </c>
      <c r="E3917" s="9">
        <f t="shared" si="493"/>
        <v>-1.5074614415518257E-2</v>
      </c>
      <c r="F3917">
        <f t="shared" si="494"/>
        <v>0.98503843879361319</v>
      </c>
      <c r="G3917">
        <f t="shared" si="495"/>
        <v>16.656222691470674</v>
      </c>
      <c r="H3917">
        <f t="shared" si="489"/>
        <v>1.399835103068308E-2</v>
      </c>
      <c r="I3917" t="str">
        <f t="shared" si="496"/>
        <v>2015</v>
      </c>
      <c r="J3917">
        <f t="shared" si="490"/>
        <v>-1.2128103630428424</v>
      </c>
      <c r="K3917">
        <f t="shared" si="491"/>
        <v>-0.49289617743961855</v>
      </c>
      <c r="L3917">
        <f t="shared" si="492"/>
        <v>0</v>
      </c>
    </row>
    <row r="3918" spans="1:12" x14ac:dyDescent="0.3">
      <c r="A3918">
        <v>3917</v>
      </c>
      <c r="B3918" s="23" t="s">
        <v>3831</v>
      </c>
      <c r="C3918" s="24">
        <v>16.581</v>
      </c>
      <c r="D3918" s="24">
        <v>3.5999999999999997E-4</v>
      </c>
      <c r="E3918" s="9">
        <f t="shared" si="493"/>
        <v>-4.5730869757351538E-3</v>
      </c>
      <c r="F3918">
        <f t="shared" si="494"/>
        <v>0.99543735366512576</v>
      </c>
      <c r="G3918">
        <f t="shared" si="495"/>
        <v>16.580005169845204</v>
      </c>
      <c r="H3918">
        <f t="shared" si="489"/>
        <v>1.4005455907537394E-2</v>
      </c>
      <c r="I3918" t="str">
        <f t="shared" si="496"/>
        <v>2015</v>
      </c>
      <c r="J3918">
        <f t="shared" si="490"/>
        <v>-1.2078733876968495</v>
      </c>
      <c r="K3918">
        <f t="shared" si="491"/>
        <v>-0.41667865581414887</v>
      </c>
      <c r="L3918">
        <f t="shared" si="492"/>
        <v>0</v>
      </c>
    </row>
    <row r="3919" spans="1:12" x14ac:dyDescent="0.3">
      <c r="A3919">
        <v>3918</v>
      </c>
      <c r="B3919" s="23" t="s">
        <v>3832</v>
      </c>
      <c r="C3919" s="24">
        <v>17.044</v>
      </c>
      <c r="D3919" s="24">
        <v>3.7999999999999997E-4</v>
      </c>
      <c r="E3919" s="9">
        <f t="shared" si="493"/>
        <v>2.7540774118430124E-2</v>
      </c>
      <c r="F3919">
        <f t="shared" si="494"/>
        <v>1.0279235269284122</v>
      </c>
      <c r="G3919">
        <f t="shared" si="495"/>
        <v>17.042920580848634</v>
      </c>
      <c r="H3919">
        <f t="shared" si="489"/>
        <v>1.4622355356798305E-2</v>
      </c>
      <c r="I3919" t="str">
        <f t="shared" si="496"/>
        <v>2015</v>
      </c>
      <c r="J3919">
        <f t="shared" si="490"/>
        <v>-1.2962860723075562</v>
      </c>
      <c r="K3919">
        <f t="shared" si="491"/>
        <v>-0.87959406681757812</v>
      </c>
      <c r="L3919">
        <f t="shared" si="492"/>
        <v>0</v>
      </c>
    </row>
    <row r="3920" spans="1:12" x14ac:dyDescent="0.3">
      <c r="A3920">
        <v>3919</v>
      </c>
      <c r="B3920" s="23" t="s">
        <v>3833</v>
      </c>
      <c r="C3920" s="24">
        <v>16.686</v>
      </c>
      <c r="D3920" s="24">
        <v>1.4999999999999999E-4</v>
      </c>
      <c r="E3920" s="9">
        <f t="shared" si="493"/>
        <v>-2.1228191157782857E-2</v>
      </c>
      <c r="F3920">
        <f t="shared" si="494"/>
        <v>0.97899554095282793</v>
      </c>
      <c r="G3920">
        <f t="shared" si="495"/>
        <v>16.685582855214331</v>
      </c>
      <c r="H3920">
        <f t="shared" si="489"/>
        <v>1.5089262611593051E-2</v>
      </c>
      <c r="I3920" t="str">
        <f t="shared" si="496"/>
        <v>2015</v>
      </c>
      <c r="J3920">
        <f t="shared" si="490"/>
        <v>-1.3096308579062454</v>
      </c>
      <c r="K3920">
        <f t="shared" si="491"/>
        <v>-0.53498662516718554</v>
      </c>
      <c r="L3920">
        <f t="shared" si="492"/>
        <v>0</v>
      </c>
    </row>
    <row r="3921" spans="1:12" x14ac:dyDescent="0.3">
      <c r="A3921">
        <v>3920</v>
      </c>
      <c r="B3921" s="23" t="s">
        <v>6335</v>
      </c>
      <c r="C3921" s="24">
        <v>16.686</v>
      </c>
      <c r="D3921" s="24">
        <v>1.2999999999999999E-4</v>
      </c>
      <c r="E3921" s="9">
        <f t="shared" si="493"/>
        <v>0</v>
      </c>
      <c r="F3921">
        <f t="shared" si="494"/>
        <v>1</v>
      </c>
      <c r="G3921">
        <f t="shared" si="495"/>
        <v>16.685638473916548</v>
      </c>
      <c r="H3921">
        <f t="shared" si="489"/>
        <v>1.5066121999476023E-2</v>
      </c>
      <c r="I3921" t="str">
        <f t="shared" si="496"/>
        <v>2015</v>
      </c>
      <c r="J3921">
        <f t="shared" si="490"/>
        <v>-1.3076267911619779</v>
      </c>
      <c r="K3921">
        <f t="shared" si="491"/>
        <v>-0.5350422438694018</v>
      </c>
      <c r="L3921">
        <f t="shared" si="492"/>
        <v>0</v>
      </c>
    </row>
    <row r="3922" spans="1:12" x14ac:dyDescent="0.3">
      <c r="A3922">
        <v>3921</v>
      </c>
      <c r="B3922" s="23" t="s">
        <v>6336</v>
      </c>
      <c r="C3922" s="24">
        <v>17.071999999999999</v>
      </c>
      <c r="D3922" s="24">
        <v>1.5200000000000001E-4</v>
      </c>
      <c r="E3922" s="9">
        <f t="shared" si="493"/>
        <v>2.2869650079514615E-2</v>
      </c>
      <c r="F3922">
        <f t="shared" si="494"/>
        <v>1.0231331655279874</v>
      </c>
      <c r="G3922">
        <f t="shared" si="495"/>
        <v>17.071567514811502</v>
      </c>
      <c r="H3922">
        <f t="shared" si="489"/>
        <v>1.5582412088143519E-2</v>
      </c>
      <c r="I3922" t="str">
        <f t="shared" si="496"/>
        <v>2015</v>
      </c>
      <c r="J3922">
        <f t="shared" si="490"/>
        <v>-1.3837179856216599</v>
      </c>
      <c r="K3922">
        <f t="shared" si="491"/>
        <v>-0.92097128476435586</v>
      </c>
      <c r="L3922">
        <f t="shared" si="492"/>
        <v>0</v>
      </c>
    </row>
    <row r="3923" spans="1:12" x14ac:dyDescent="0.3">
      <c r="A3923">
        <v>3922</v>
      </c>
      <c r="B3923" s="23" t="s">
        <v>3834</v>
      </c>
      <c r="C3923" s="24">
        <v>17.094999999999999</v>
      </c>
      <c r="D3923" s="24">
        <v>1E-4</v>
      </c>
      <c r="E3923" s="9">
        <f t="shared" si="493"/>
        <v>1.3463285318670733E-3</v>
      </c>
      <c r="F3923">
        <f t="shared" si="494"/>
        <v>1.0013472352389878</v>
      </c>
      <c r="G3923">
        <f t="shared" si="495"/>
        <v>17.094715085707623</v>
      </c>
      <c r="H3923">
        <f t="shared" si="489"/>
        <v>1.5357480697806524E-2</v>
      </c>
      <c r="I3923" t="str">
        <f t="shared" si="496"/>
        <v>2015</v>
      </c>
      <c r="J3923">
        <f t="shared" si="490"/>
        <v>-1.3655932003322804</v>
      </c>
      <c r="K3923">
        <f t="shared" si="491"/>
        <v>-0.94411885566047715</v>
      </c>
      <c r="L3923">
        <f t="shared" si="492"/>
        <v>0</v>
      </c>
    </row>
    <row r="3924" spans="1:12" x14ac:dyDescent="0.3">
      <c r="A3924">
        <v>3923</v>
      </c>
      <c r="B3924" s="23" t="s">
        <v>3835</v>
      </c>
      <c r="C3924" s="24">
        <v>16.824999999999999</v>
      </c>
      <c r="D3924" s="24">
        <v>2.5000000000000001E-4</v>
      </c>
      <c r="E3924" s="9">
        <f t="shared" si="493"/>
        <v>-1.5920147560473028E-2</v>
      </c>
      <c r="F3924">
        <f t="shared" si="494"/>
        <v>0.98420590816028086</v>
      </c>
      <c r="G3924">
        <f t="shared" si="495"/>
        <v>16.824298972938163</v>
      </c>
      <c r="H3924">
        <f t="shared" si="489"/>
        <v>1.5566332776532861E-2</v>
      </c>
      <c r="I3924" t="str">
        <f t="shared" si="496"/>
        <v>2015</v>
      </c>
      <c r="J3924">
        <f t="shared" si="490"/>
        <v>-1.3622687320547719</v>
      </c>
      <c r="K3924">
        <f t="shared" si="491"/>
        <v>-0.67370274289101673</v>
      </c>
      <c r="L3924">
        <f t="shared" si="492"/>
        <v>0</v>
      </c>
    </row>
    <row r="3925" spans="1:12" x14ac:dyDescent="0.3">
      <c r="A3925">
        <v>3924</v>
      </c>
      <c r="B3925" s="23" t="s">
        <v>3836</v>
      </c>
      <c r="C3925" s="24">
        <v>16.440000000000001</v>
      </c>
      <c r="D3925" s="24">
        <v>2.3000000000000001E-4</v>
      </c>
      <c r="E3925" s="9">
        <f t="shared" si="493"/>
        <v>-2.314848590275756E-2</v>
      </c>
      <c r="F3925">
        <f t="shared" si="494"/>
        <v>0.97711738484398225</v>
      </c>
      <c r="G3925">
        <f t="shared" si="495"/>
        <v>16.439369812078681</v>
      </c>
      <c r="H3925">
        <f t="shared" si="489"/>
        <v>1.6113370968450773E-2</v>
      </c>
      <c r="I3925" t="str">
        <f t="shared" si="496"/>
        <v>2015</v>
      </c>
      <c r="J3925">
        <f t="shared" si="490"/>
        <v>-1.3778789694698179</v>
      </c>
      <c r="K3925">
        <f t="shared" si="491"/>
        <v>-0.55684629493140392</v>
      </c>
      <c r="L3925">
        <f t="shared" si="492"/>
        <v>0</v>
      </c>
    </row>
    <row r="3926" spans="1:12" x14ac:dyDescent="0.3">
      <c r="A3926">
        <v>3925</v>
      </c>
      <c r="B3926" s="23" t="s">
        <v>3837</v>
      </c>
      <c r="C3926" s="24">
        <v>16.164000000000001</v>
      </c>
      <c r="D3926" s="24">
        <v>2.5000000000000001E-4</v>
      </c>
      <c r="E3926" s="9">
        <f t="shared" si="493"/>
        <v>-1.6930842411806604E-2</v>
      </c>
      <c r="F3926">
        <f t="shared" si="494"/>
        <v>0.9832116788321168</v>
      </c>
      <c r="G3926">
        <f t="shared" si="495"/>
        <v>16.163326514031056</v>
      </c>
      <c r="H3926">
        <f t="shared" si="489"/>
        <v>1.6429605626649739E-2</v>
      </c>
      <c r="I3926" t="str">
        <f t="shared" si="496"/>
        <v>2015</v>
      </c>
      <c r="J3926">
        <f t="shared" si="490"/>
        <v>-1.3813298142327368</v>
      </c>
      <c r="K3926">
        <f t="shared" si="491"/>
        <v>-0.28080299688377863</v>
      </c>
      <c r="L3926">
        <f t="shared" si="492"/>
        <v>0</v>
      </c>
    </row>
    <row r="3927" spans="1:12" x14ac:dyDescent="0.3">
      <c r="A3927">
        <v>3926</v>
      </c>
      <c r="B3927" s="23" t="s">
        <v>3838</v>
      </c>
      <c r="C3927" s="24">
        <v>16.37</v>
      </c>
      <c r="D3927" s="24">
        <v>2.0000000000000001E-4</v>
      </c>
      <c r="E3927" s="9">
        <f t="shared" si="493"/>
        <v>1.266384416681624E-2</v>
      </c>
      <c r="F3927">
        <f t="shared" si="494"/>
        <v>1.0127443702053947</v>
      </c>
      <c r="G3927">
        <f t="shared" si="495"/>
        <v>16.369454342427677</v>
      </c>
      <c r="H3927">
        <f t="shared" si="489"/>
        <v>1.6048032427770007E-2</v>
      </c>
      <c r="I3927" t="str">
        <f t="shared" si="496"/>
        <v>2015</v>
      </c>
      <c r="J3927">
        <f t="shared" si="490"/>
        <v>-1.3664555118101693</v>
      </c>
      <c r="K3927">
        <f t="shared" si="491"/>
        <v>-0.57911228705373574</v>
      </c>
      <c r="L3927">
        <f t="shared" si="492"/>
        <v>0</v>
      </c>
    </row>
    <row r="3928" spans="1:12" x14ac:dyDescent="0.3">
      <c r="A3928">
        <v>3927</v>
      </c>
      <c r="B3928" s="23" t="s">
        <v>6337</v>
      </c>
      <c r="C3928" s="24">
        <v>16.46</v>
      </c>
      <c r="D3928" s="24">
        <v>2.0299999999999997E-4</v>
      </c>
      <c r="E3928" s="9">
        <f t="shared" si="493"/>
        <v>5.4828038658801736E-3</v>
      </c>
      <c r="F3928">
        <f t="shared" si="494"/>
        <v>1.0054978619425778</v>
      </c>
      <c r="G3928">
        <f t="shared" si="495"/>
        <v>16.459443112754062</v>
      </c>
      <c r="H3928">
        <f t="shared" si="489"/>
        <v>1.606068470997566E-2</v>
      </c>
      <c r="I3928" t="str">
        <f t="shared" si="496"/>
        <v>2015</v>
      </c>
      <c r="J3928">
        <f t="shared" si="490"/>
        <v>-1.3750506456364693</v>
      </c>
      <c r="K3928">
        <f t="shared" si="491"/>
        <v>-0.66910105738012149</v>
      </c>
      <c r="L3928">
        <f t="shared" si="492"/>
        <v>0</v>
      </c>
    </row>
    <row r="3929" spans="1:12" x14ac:dyDescent="0.3">
      <c r="A3929">
        <v>3928</v>
      </c>
      <c r="B3929" s="23" t="s">
        <v>3839</v>
      </c>
      <c r="C3929" s="24">
        <v>16.28</v>
      </c>
      <c r="D3929" s="24">
        <v>1.2999999999999999E-4</v>
      </c>
      <c r="E3929" s="9">
        <f t="shared" si="493"/>
        <v>-1.0995834674529465E-2</v>
      </c>
      <c r="F3929">
        <f t="shared" si="494"/>
        <v>0.98906439854191985</v>
      </c>
      <c r="G3929">
        <f t="shared" si="495"/>
        <v>16.279647270487917</v>
      </c>
      <c r="H3929">
        <f t="shared" si="489"/>
        <v>1.617058237171726E-2</v>
      </c>
      <c r="I3929" t="str">
        <f t="shared" si="496"/>
        <v>2015</v>
      </c>
      <c r="J3929">
        <f t="shared" si="490"/>
        <v>-1.3693363987644149</v>
      </c>
      <c r="K3929">
        <f t="shared" si="491"/>
        <v>-0.64916829513745711</v>
      </c>
      <c r="L3929">
        <f t="shared" si="492"/>
        <v>0</v>
      </c>
    </row>
    <row r="3930" spans="1:12" x14ac:dyDescent="0.3">
      <c r="A3930">
        <v>3929</v>
      </c>
      <c r="B3930" s="23" t="s">
        <v>3840</v>
      </c>
      <c r="C3930" s="24">
        <v>16.151</v>
      </c>
      <c r="D3930" s="24">
        <v>1.4999999999999999E-4</v>
      </c>
      <c r="E3930" s="9">
        <f t="shared" si="493"/>
        <v>-7.9553933180182331E-3</v>
      </c>
      <c r="F3930">
        <f t="shared" si="494"/>
        <v>0.99207616707616697</v>
      </c>
      <c r="G3930">
        <f t="shared" si="495"/>
        <v>16.150596230047146</v>
      </c>
      <c r="H3930">
        <f t="shared" si="489"/>
        <v>1.6148042680681509E-2</v>
      </c>
      <c r="I3930" t="str">
        <f t="shared" si="496"/>
        <v>2015</v>
      </c>
      <c r="J3930">
        <f t="shared" si="490"/>
        <v>-1.3565879309513211</v>
      </c>
      <c r="K3930">
        <f t="shared" si="491"/>
        <v>-0.5201172546966859</v>
      </c>
      <c r="L3930">
        <f t="shared" si="492"/>
        <v>0</v>
      </c>
    </row>
    <row r="3931" spans="1:12" x14ac:dyDescent="0.3">
      <c r="A3931">
        <v>3930</v>
      </c>
      <c r="B3931" s="23" t="s">
        <v>3841</v>
      </c>
      <c r="C3931" s="24">
        <v>16.268999999999998</v>
      </c>
      <c r="D3931" s="24">
        <v>2.0000000000000001E-4</v>
      </c>
      <c r="E3931" s="9">
        <f t="shared" si="493"/>
        <v>7.2794892706571244E-3</v>
      </c>
      <c r="F3931">
        <f t="shared" si="494"/>
        <v>1.0073060491610426</v>
      </c>
      <c r="G3931">
        <f t="shared" si="495"/>
        <v>16.268457709038231</v>
      </c>
      <c r="H3931">
        <f t="shared" si="489"/>
        <v>1.5799957140161112E-2</v>
      </c>
      <c r="I3931" t="str">
        <f t="shared" si="496"/>
        <v>2015</v>
      </c>
      <c r="J3931">
        <f t="shared" si="490"/>
        <v>-1.3370319708144391</v>
      </c>
      <c r="K3931">
        <f t="shared" si="491"/>
        <v>-0.63797873368777047</v>
      </c>
      <c r="L3931">
        <f t="shared" si="492"/>
        <v>0</v>
      </c>
    </row>
    <row r="3932" spans="1:12" x14ac:dyDescent="0.3">
      <c r="A3932">
        <v>3931</v>
      </c>
      <c r="B3932" s="23" t="s">
        <v>3842</v>
      </c>
      <c r="C3932" s="24">
        <v>16.276</v>
      </c>
      <c r="D3932" s="24">
        <v>1.7999999999999998E-4</v>
      </c>
      <c r="E3932" s="9">
        <f t="shared" si="493"/>
        <v>4.301736124104115E-4</v>
      </c>
      <c r="F3932">
        <f t="shared" si="494"/>
        <v>1.0004302661503475</v>
      </c>
      <c r="G3932">
        <f t="shared" si="495"/>
        <v>16.275511727324126</v>
      </c>
      <c r="H3932">
        <f t="shared" si="489"/>
        <v>1.5735431053832037E-2</v>
      </c>
      <c r="I3932" t="str">
        <f t="shared" si="496"/>
        <v>2015</v>
      </c>
      <c r="J3932">
        <f t="shared" si="490"/>
        <v>-1.332148982355444</v>
      </c>
      <c r="K3932">
        <f t="shared" si="491"/>
        <v>-0.64503275197366605</v>
      </c>
      <c r="L3932">
        <f t="shared" si="492"/>
        <v>0</v>
      </c>
    </row>
    <row r="3933" spans="1:12" x14ac:dyDescent="0.3">
      <c r="A3933">
        <v>3932</v>
      </c>
      <c r="B3933" s="23" t="s">
        <v>3843</v>
      </c>
      <c r="C3933" s="24">
        <v>16.221</v>
      </c>
      <c r="D3933" s="24">
        <v>1.7999999999999998E-4</v>
      </c>
      <c r="E3933" s="9">
        <f t="shared" si="493"/>
        <v>-3.384931071466007E-3</v>
      </c>
      <c r="F3933">
        <f t="shared" si="494"/>
        <v>0.99662079134922588</v>
      </c>
      <c r="G3933">
        <f t="shared" si="495"/>
        <v>16.220513377299376</v>
      </c>
      <c r="H3933">
        <f t="shared" si="489"/>
        <v>1.5755070775961198E-2</v>
      </c>
      <c r="I3933" t="str">
        <f t="shared" si="496"/>
        <v>2015</v>
      </c>
      <c r="J3933">
        <f t="shared" si="490"/>
        <v>-1.3293044375727348</v>
      </c>
      <c r="K3933">
        <f t="shared" si="491"/>
        <v>-0.5900344019489161</v>
      </c>
      <c r="L3933">
        <f t="shared" si="492"/>
        <v>0</v>
      </c>
    </row>
    <row r="3934" spans="1:12" x14ac:dyDescent="0.3">
      <c r="A3934">
        <v>3933</v>
      </c>
      <c r="B3934" s="23" t="s">
        <v>6339</v>
      </c>
      <c r="C3934" s="24">
        <v>16.312999999999999</v>
      </c>
      <c r="D3934" s="24">
        <v>2.0299999999999997E-4</v>
      </c>
      <c r="E3934" s="9">
        <f t="shared" si="493"/>
        <v>5.6556368861881024E-3</v>
      </c>
      <c r="F3934">
        <f t="shared" si="494"/>
        <v>1.0056716601935762</v>
      </c>
      <c r="G3934">
        <f t="shared" si="495"/>
        <v>16.312448086169926</v>
      </c>
      <c r="H3934">
        <f t="shared" si="489"/>
        <v>1.5741536134000093E-2</v>
      </c>
      <c r="I3934" t="str">
        <f t="shared" si="496"/>
        <v>2015</v>
      </c>
      <c r="J3934">
        <f t="shared" si="490"/>
        <v>-1.3356902437356901</v>
      </c>
      <c r="K3934">
        <f t="shared" si="491"/>
        <v>-0.6819691108194661</v>
      </c>
      <c r="L3934">
        <f t="shared" si="492"/>
        <v>0</v>
      </c>
    </row>
    <row r="3935" spans="1:12" x14ac:dyDescent="0.3">
      <c r="A3935">
        <v>3934</v>
      </c>
      <c r="B3935" s="23" t="s">
        <v>3844</v>
      </c>
      <c r="C3935" s="24">
        <v>15.882999999999999</v>
      </c>
      <c r="D3935" s="24">
        <v>1.7999999999999998E-4</v>
      </c>
      <c r="E3935" s="9">
        <f t="shared" si="493"/>
        <v>-2.6712981101147646E-2</v>
      </c>
      <c r="F3935">
        <f t="shared" si="494"/>
        <v>0.97364065469257643</v>
      </c>
      <c r="G3935">
        <f t="shared" si="495"/>
        <v>15.882523517147277</v>
      </c>
      <c r="H3935">
        <f t="shared" si="489"/>
        <v>1.656480518986268E-2</v>
      </c>
      <c r="I3935" t="str">
        <f t="shared" si="496"/>
        <v>2015</v>
      </c>
      <c r="J3935">
        <f t="shared" si="490"/>
        <v>-1.3685016973538418</v>
      </c>
      <c r="K3935">
        <f t="shared" si="491"/>
        <v>-0.2520445417968169</v>
      </c>
      <c r="L3935">
        <f t="shared" si="492"/>
        <v>0</v>
      </c>
    </row>
    <row r="3936" spans="1:12" x14ac:dyDescent="0.3">
      <c r="A3936">
        <v>3935</v>
      </c>
      <c r="B3936" s="23" t="s">
        <v>3845</v>
      </c>
      <c r="C3936" s="24">
        <v>16.001999999999999</v>
      </c>
      <c r="D3936" s="24">
        <v>2.5000000000000001E-4</v>
      </c>
      <c r="E3936" s="9">
        <f t="shared" si="493"/>
        <v>7.4643595749141339E-3</v>
      </c>
      <c r="F3936">
        <f t="shared" si="494"/>
        <v>1.007492287351256</v>
      </c>
      <c r="G3936">
        <f t="shared" si="495"/>
        <v>16.00133326389043</v>
      </c>
      <c r="H3936">
        <f t="shared" si="489"/>
        <v>1.6600401638552947E-2</v>
      </c>
      <c r="I3936" t="str">
        <f t="shared" si="496"/>
        <v>2015</v>
      </c>
      <c r="J3936">
        <f t="shared" si="490"/>
        <v>-1.381701619982012</v>
      </c>
      <c r="K3936">
        <f t="shared" si="491"/>
        <v>-0.37085428853997016</v>
      </c>
      <c r="L3936">
        <f t="shared" si="492"/>
        <v>0</v>
      </c>
    </row>
    <row r="3937" spans="1:12" x14ac:dyDescent="0.3">
      <c r="A3937">
        <v>3936</v>
      </c>
      <c r="B3937" s="23" t="s">
        <v>3846</v>
      </c>
      <c r="C3937" s="24">
        <v>15.791</v>
      </c>
      <c r="D3937" s="24">
        <v>2.5000000000000001E-4</v>
      </c>
      <c r="E3937" s="9">
        <f t="shared" si="493"/>
        <v>-1.3273556943425984E-2</v>
      </c>
      <c r="F3937">
        <f t="shared" si="494"/>
        <v>0.98681414823147118</v>
      </c>
      <c r="G3937">
        <f t="shared" si="495"/>
        <v>15.790342055373941</v>
      </c>
      <c r="H3937">
        <f t="shared" ref="H3937:H4000" si="497">SQRT(_xlfn.VAR.S(E3908:E3937))</f>
        <v>1.6793307582543528E-2</v>
      </c>
      <c r="I3937" t="str">
        <f t="shared" si="496"/>
        <v>2015</v>
      </c>
      <c r="J3937">
        <f t="shared" si="490"/>
        <v>-1.3793271382578454</v>
      </c>
      <c r="K3937">
        <f t="shared" si="491"/>
        <v>-0.15986308002348082</v>
      </c>
      <c r="L3937">
        <f t="shared" si="492"/>
        <v>0</v>
      </c>
    </row>
    <row r="3938" spans="1:12" x14ac:dyDescent="0.3">
      <c r="A3938">
        <v>3937</v>
      </c>
      <c r="B3938" s="23" t="s">
        <v>3847</v>
      </c>
      <c r="C3938" s="24">
        <v>15.824</v>
      </c>
      <c r="D3938" s="24">
        <v>2.5000000000000001E-4</v>
      </c>
      <c r="E3938" s="9">
        <f t="shared" si="493"/>
        <v>2.0876173958501972E-3</v>
      </c>
      <c r="F3938">
        <f t="shared" si="494"/>
        <v>1.0020897979861947</v>
      </c>
      <c r="G3938">
        <f t="shared" si="495"/>
        <v>15.823340680402586</v>
      </c>
      <c r="H3938">
        <f t="shared" si="497"/>
        <v>1.5390334945950207E-2</v>
      </c>
      <c r="I3938" t="str">
        <f t="shared" si="496"/>
        <v>2015</v>
      </c>
      <c r="J3938">
        <f t="shared" ref="J3938:J4001" si="498">-G3938*$P$3*$Q$3*H3938</f>
        <v>-1.2667349434154223</v>
      </c>
      <c r="K3938">
        <f t="shared" ref="K3938:K4001" si="499">+MIN(G3939-G3938,G3940-G3938,G3941-G3938,G3942-G3938,G3943-G3938,G3944-G3938,G3945-G3938,G3946-G3938,G3947-G3938,G3948-G3938)</f>
        <v>-0.19286170505212574</v>
      </c>
      <c r="L3938">
        <f t="shared" ref="L3938:L4001" si="500">+IF(K3938&lt;J3938,1,0)</f>
        <v>0</v>
      </c>
    </row>
    <row r="3939" spans="1:12" x14ac:dyDescent="0.3">
      <c r="A3939">
        <v>3938</v>
      </c>
      <c r="B3939" s="23" t="s">
        <v>3848</v>
      </c>
      <c r="C3939" s="24">
        <v>15.631</v>
      </c>
      <c r="D3939" s="24">
        <v>2.0000000000000001E-4</v>
      </c>
      <c r="E3939" s="9">
        <f t="shared" si="493"/>
        <v>-1.2271652967022114E-2</v>
      </c>
      <c r="F3939">
        <f t="shared" si="494"/>
        <v>0.98780333670374121</v>
      </c>
      <c r="G3939">
        <f t="shared" si="495"/>
        <v>15.63047897535046</v>
      </c>
      <c r="H3939">
        <f t="shared" si="497"/>
        <v>1.2674767495035997E-2</v>
      </c>
      <c r="I3939" t="str">
        <f t="shared" si="496"/>
        <v>2015</v>
      </c>
      <c r="J3939">
        <f t="shared" si="498"/>
        <v>-1.0305089989470948</v>
      </c>
      <c r="K3939">
        <f t="shared" si="499"/>
        <v>0.13898748200868738</v>
      </c>
      <c r="L3939">
        <f t="shared" si="500"/>
        <v>0</v>
      </c>
    </row>
    <row r="3940" spans="1:12" x14ac:dyDescent="0.3">
      <c r="A3940">
        <v>3939</v>
      </c>
      <c r="B3940" s="23" t="s">
        <v>6342</v>
      </c>
      <c r="C3940" s="24">
        <v>15.77</v>
      </c>
      <c r="D3940" s="24">
        <v>2.0299999999999997E-4</v>
      </c>
      <c r="E3940" s="9">
        <f t="shared" si="493"/>
        <v>8.8532790616128315E-3</v>
      </c>
      <c r="F3940">
        <f t="shared" si="494"/>
        <v>1.008892585247265</v>
      </c>
      <c r="G3940">
        <f t="shared" si="495"/>
        <v>15.769466457359147</v>
      </c>
      <c r="H3940">
        <f t="shared" si="497"/>
        <v>1.283924719109463E-2</v>
      </c>
      <c r="I3940" t="str">
        <f t="shared" si="496"/>
        <v>2015</v>
      </c>
      <c r="J3940">
        <f t="shared" si="498"/>
        <v>-1.0531641340726139</v>
      </c>
      <c r="K3940">
        <f t="shared" si="499"/>
        <v>0.34131873073960151</v>
      </c>
      <c r="L3940">
        <f t="shared" si="500"/>
        <v>0</v>
      </c>
    </row>
    <row r="3941" spans="1:12" x14ac:dyDescent="0.3">
      <c r="A3941">
        <v>3940</v>
      </c>
      <c r="B3941" s="23" t="s">
        <v>3849</v>
      </c>
      <c r="C3941" s="24">
        <v>16.39</v>
      </c>
      <c r="D3941" s="24">
        <v>1.7999999999999998E-4</v>
      </c>
      <c r="E3941" s="9">
        <f t="shared" si="493"/>
        <v>3.8561991780791435E-2</v>
      </c>
      <c r="F3941">
        <f t="shared" si="494"/>
        <v>1.0393151553582753</v>
      </c>
      <c r="G3941">
        <f t="shared" si="495"/>
        <v>16.389508307375426</v>
      </c>
      <c r="H3941">
        <f t="shared" si="497"/>
        <v>1.4801185474283664E-2</v>
      </c>
      <c r="I3941" t="str">
        <f t="shared" si="496"/>
        <v>2015</v>
      </c>
      <c r="J3941">
        <f t="shared" si="498"/>
        <v>-1.2618331309977597</v>
      </c>
      <c r="K3941">
        <f t="shared" si="499"/>
        <v>-0.27872311927667681</v>
      </c>
      <c r="L3941">
        <f t="shared" si="500"/>
        <v>0</v>
      </c>
    </row>
    <row r="3942" spans="1:12" x14ac:dyDescent="0.3">
      <c r="A3942">
        <v>3941</v>
      </c>
      <c r="B3942" s="23" t="s">
        <v>3850</v>
      </c>
      <c r="C3942" s="24">
        <v>16.587</v>
      </c>
      <c r="D3942" s="24">
        <v>1.7999999999999998E-4</v>
      </c>
      <c r="E3942" s="9">
        <f t="shared" si="493"/>
        <v>1.1947863268167191E-2</v>
      </c>
      <c r="F3942">
        <f t="shared" si="494"/>
        <v>1.0120195241000609</v>
      </c>
      <c r="G3942">
        <f t="shared" si="495"/>
        <v>16.586502397464074</v>
      </c>
      <c r="H3942">
        <f t="shared" si="497"/>
        <v>1.4946166869044011E-2</v>
      </c>
      <c r="I3942" t="str">
        <f t="shared" si="496"/>
        <v>2015</v>
      </c>
      <c r="J3942">
        <f t="shared" si="498"/>
        <v>-1.289508303810313</v>
      </c>
      <c r="K3942">
        <f t="shared" si="499"/>
        <v>-0.47571720936532458</v>
      </c>
      <c r="L3942">
        <f t="shared" si="500"/>
        <v>0</v>
      </c>
    </row>
    <row r="3943" spans="1:12" x14ac:dyDescent="0.3">
      <c r="A3943">
        <v>3942</v>
      </c>
      <c r="B3943" s="23" t="s">
        <v>3851</v>
      </c>
      <c r="C3943" s="24">
        <v>16.670000000000002</v>
      </c>
      <c r="D3943" s="24">
        <v>8.0000000000000007E-5</v>
      </c>
      <c r="E3943" s="9">
        <f t="shared" si="493"/>
        <v>4.9914407387972124E-3</v>
      </c>
      <c r="F3943">
        <f t="shared" si="494"/>
        <v>1.0050039187315369</v>
      </c>
      <c r="G3943">
        <f t="shared" si="495"/>
        <v>16.669777734815106</v>
      </c>
      <c r="H3943">
        <f t="shared" si="497"/>
        <v>1.4979977244938783E-2</v>
      </c>
      <c r="I3943" t="str">
        <f t="shared" si="496"/>
        <v>2015</v>
      </c>
      <c r="J3943">
        <f t="shared" si="498"/>
        <v>-1.2989141966228217</v>
      </c>
      <c r="K3943">
        <f t="shared" si="499"/>
        <v>-0.55899254671635745</v>
      </c>
      <c r="L3943">
        <f t="shared" si="500"/>
        <v>0</v>
      </c>
    </row>
    <row r="3944" spans="1:12" x14ac:dyDescent="0.3">
      <c r="A3944">
        <v>3943</v>
      </c>
      <c r="B3944" s="23" t="s">
        <v>3852</v>
      </c>
      <c r="C3944" s="24">
        <v>16.123999999999999</v>
      </c>
      <c r="D3944" s="24">
        <v>5.0000000000000002E-5</v>
      </c>
      <c r="E3944" s="9">
        <f t="shared" si="493"/>
        <v>-3.3301851507783441E-2</v>
      </c>
      <c r="F3944">
        <f t="shared" si="494"/>
        <v>0.96724655068986187</v>
      </c>
      <c r="G3944">
        <f t="shared" si="495"/>
        <v>16.123865633893192</v>
      </c>
      <c r="H3944">
        <f t="shared" si="497"/>
        <v>1.6015450102890464E-2</v>
      </c>
      <c r="I3944" t="str">
        <f t="shared" si="496"/>
        <v>2015</v>
      </c>
      <c r="J3944">
        <f t="shared" si="498"/>
        <v>-1.3432220723147787</v>
      </c>
      <c r="K3944">
        <f t="shared" si="499"/>
        <v>-1.3080445794443563E-2</v>
      </c>
      <c r="L3944">
        <f t="shared" si="500"/>
        <v>0</v>
      </c>
    </row>
    <row r="3945" spans="1:12" x14ac:dyDescent="0.3">
      <c r="A3945">
        <v>3944</v>
      </c>
      <c r="B3945" s="23" t="s">
        <v>3853</v>
      </c>
      <c r="C3945" s="24">
        <v>16.111000000000001</v>
      </c>
      <c r="D3945" s="24">
        <v>8.0000000000000007E-5</v>
      </c>
      <c r="E3945" s="9">
        <f t="shared" si="493"/>
        <v>-8.0657674606967992E-4</v>
      </c>
      <c r="F3945">
        <f t="shared" si="494"/>
        <v>0.99919374844951636</v>
      </c>
      <c r="G3945">
        <f t="shared" si="495"/>
        <v>16.110785188098749</v>
      </c>
      <c r="H3945">
        <f t="shared" si="497"/>
        <v>1.6011875000400536E-2</v>
      </c>
      <c r="I3945" t="str">
        <f t="shared" si="496"/>
        <v>2015</v>
      </c>
      <c r="J3945">
        <f t="shared" si="498"/>
        <v>-1.3418327847603688</v>
      </c>
      <c r="K3945">
        <f t="shared" si="499"/>
        <v>6.3942535026253466E-2</v>
      </c>
      <c r="L3945">
        <f t="shared" si="500"/>
        <v>0</v>
      </c>
    </row>
    <row r="3946" spans="1:12" x14ac:dyDescent="0.3">
      <c r="A3946">
        <v>3945</v>
      </c>
      <c r="B3946" s="23" t="s">
        <v>6343</v>
      </c>
      <c r="C3946" s="24">
        <v>16.175000000000001</v>
      </c>
      <c r="D3946" s="24">
        <v>1.01E-4</v>
      </c>
      <c r="E3946" s="9">
        <f t="shared" si="493"/>
        <v>3.9645718781147867E-3</v>
      </c>
      <c r="F3946">
        <f t="shared" si="494"/>
        <v>1.0039724411892497</v>
      </c>
      <c r="G3946">
        <f t="shared" si="495"/>
        <v>16.174727723125002</v>
      </c>
      <c r="H3946">
        <f t="shared" si="497"/>
        <v>1.5998273059658581E-2</v>
      </c>
      <c r="I3946" t="str">
        <f t="shared" si="496"/>
        <v>2015</v>
      </c>
      <c r="J3946">
        <f t="shared" si="498"/>
        <v>-1.3460140228156303</v>
      </c>
      <c r="K3946">
        <f t="shared" si="499"/>
        <v>9.700107913498357E-2</v>
      </c>
      <c r="L3946">
        <f t="shared" si="500"/>
        <v>0</v>
      </c>
    </row>
    <row r="3947" spans="1:12" x14ac:dyDescent="0.3">
      <c r="A3947">
        <v>3946</v>
      </c>
      <c r="B3947" s="23" t="s">
        <v>3854</v>
      </c>
      <c r="C3947" s="24">
        <v>16.417999999999999</v>
      </c>
      <c r="D3947" s="24">
        <v>8.0000000000000007E-5</v>
      </c>
      <c r="E3947" s="9">
        <f t="shared" si="493"/>
        <v>1.4911453539109979E-2</v>
      </c>
      <c r="F3947">
        <f t="shared" si="494"/>
        <v>1.0150231839258113</v>
      </c>
      <c r="G3947">
        <f t="shared" si="495"/>
        <v>16.417781094792705</v>
      </c>
      <c r="H3947">
        <f t="shared" si="497"/>
        <v>1.6056332042318541E-2</v>
      </c>
      <c r="I3947" t="str">
        <f t="shared" si="496"/>
        <v>2015</v>
      </c>
      <c r="J3947">
        <f t="shared" si="498"/>
        <v>-1.3711984133667665</v>
      </c>
      <c r="K3947">
        <f t="shared" si="499"/>
        <v>-0.14605229253271901</v>
      </c>
      <c r="L3947">
        <f t="shared" si="500"/>
        <v>0</v>
      </c>
    </row>
    <row r="3948" spans="1:12" x14ac:dyDescent="0.3">
      <c r="A3948">
        <v>3947</v>
      </c>
      <c r="B3948" s="23" t="s">
        <v>3855</v>
      </c>
      <c r="C3948" s="24">
        <v>16.556999999999999</v>
      </c>
      <c r="D3948" s="24">
        <v>1.2999999999999999E-4</v>
      </c>
      <c r="E3948" s="9">
        <f t="shared" si="493"/>
        <v>8.4306791993993668E-3</v>
      </c>
      <c r="F3948">
        <f t="shared" si="494"/>
        <v>1.0084663174564501</v>
      </c>
      <c r="G3948">
        <f t="shared" si="495"/>
        <v>16.556641268886267</v>
      </c>
      <c r="H3948">
        <f t="shared" si="497"/>
        <v>1.6117482162326516E-2</v>
      </c>
      <c r="I3948" t="str">
        <f t="shared" si="496"/>
        <v>2015</v>
      </c>
      <c r="J3948">
        <f t="shared" si="498"/>
        <v>-1.3880622330136141</v>
      </c>
      <c r="K3948">
        <f t="shared" si="499"/>
        <v>-0.284912466626281</v>
      </c>
      <c r="L3948">
        <f t="shared" si="500"/>
        <v>0</v>
      </c>
    </row>
    <row r="3949" spans="1:12" x14ac:dyDescent="0.3">
      <c r="A3949">
        <v>3948</v>
      </c>
      <c r="B3949" s="23" t="s">
        <v>3856</v>
      </c>
      <c r="C3949" s="24">
        <v>16.484000000000002</v>
      </c>
      <c r="D3949" s="24">
        <v>1.4999999999999999E-4</v>
      </c>
      <c r="E3949" s="9">
        <f t="shared" si="493"/>
        <v>-4.4187596489027679E-3</v>
      </c>
      <c r="F3949">
        <f t="shared" si="494"/>
        <v>0.99559098870568363</v>
      </c>
      <c r="G3949">
        <f t="shared" si="495"/>
        <v>16.483587905151211</v>
      </c>
      <c r="H3949">
        <f t="shared" si="497"/>
        <v>1.526470082074329E-2</v>
      </c>
      <c r="I3949" t="str">
        <f t="shared" si="496"/>
        <v>2015</v>
      </c>
      <c r="J3949">
        <f t="shared" si="498"/>
        <v>-1.3088188641081384</v>
      </c>
      <c r="K3949">
        <f t="shared" si="499"/>
        <v>-0.21185910289122489</v>
      </c>
      <c r="L3949">
        <f t="shared" si="500"/>
        <v>0</v>
      </c>
    </row>
    <row r="3950" spans="1:12" x14ac:dyDescent="0.3">
      <c r="A3950">
        <v>3949</v>
      </c>
      <c r="B3950" s="23" t="s">
        <v>3857</v>
      </c>
      <c r="C3950" s="24">
        <v>16.271999999999998</v>
      </c>
      <c r="D3950" s="24">
        <v>1E-4</v>
      </c>
      <c r="E3950" s="9">
        <f t="shared" si="493"/>
        <v>-1.294437417036701E-2</v>
      </c>
      <c r="F3950">
        <f t="shared" si="494"/>
        <v>0.98713904392137808</v>
      </c>
      <c r="G3950">
        <f t="shared" si="495"/>
        <v>16.271728802259986</v>
      </c>
      <c r="H3950">
        <f t="shared" si="497"/>
        <v>1.4960182448705995E-2</v>
      </c>
      <c r="I3950" t="str">
        <f t="shared" si="496"/>
        <v>2015</v>
      </c>
      <c r="J3950">
        <f t="shared" si="498"/>
        <v>-1.2662226795716882</v>
      </c>
      <c r="K3950">
        <f t="shared" si="499"/>
        <v>2.591807823215575E-2</v>
      </c>
      <c r="L3950">
        <f t="shared" si="500"/>
        <v>0</v>
      </c>
    </row>
    <row r="3951" spans="1:12" x14ac:dyDescent="0.3">
      <c r="A3951">
        <v>3950</v>
      </c>
      <c r="B3951" s="23" t="s">
        <v>3858</v>
      </c>
      <c r="C3951" s="24">
        <v>16.442</v>
      </c>
      <c r="D3951" s="24">
        <v>8.0000000000000007E-5</v>
      </c>
      <c r="E3951" s="9">
        <f t="shared" si="493"/>
        <v>1.0393197423737564E-2</v>
      </c>
      <c r="F3951">
        <f t="shared" si="494"/>
        <v>1.0104473942969519</v>
      </c>
      <c r="G3951">
        <f t="shared" si="495"/>
        <v>16.441780774794839</v>
      </c>
      <c r="H3951">
        <f t="shared" si="497"/>
        <v>1.5099932287231162E-2</v>
      </c>
      <c r="I3951" t="str">
        <f t="shared" si="496"/>
        <v>2015</v>
      </c>
      <c r="J3951">
        <f t="shared" si="498"/>
        <v>-1.2914076468136571</v>
      </c>
      <c r="K3951">
        <f t="shared" si="499"/>
        <v>-0.14413389430269774</v>
      </c>
      <c r="L3951">
        <f t="shared" si="500"/>
        <v>0</v>
      </c>
    </row>
    <row r="3952" spans="1:12" x14ac:dyDescent="0.3">
      <c r="A3952">
        <v>3951</v>
      </c>
      <c r="B3952" s="23" t="s">
        <v>6344</v>
      </c>
      <c r="C3952" s="24">
        <v>16.468</v>
      </c>
      <c r="D3952" s="24">
        <v>1.01E-4</v>
      </c>
      <c r="E3952" s="9">
        <f t="shared" si="493"/>
        <v>1.5800671777164879E-3</v>
      </c>
      <c r="F3952">
        <f t="shared" si="494"/>
        <v>1.0015813161415885</v>
      </c>
      <c r="G3952">
        <f t="shared" si="495"/>
        <v>16.467722790999847</v>
      </c>
      <c r="H3952">
        <f t="shared" si="497"/>
        <v>1.4450498622544069E-2</v>
      </c>
      <c r="I3952" t="str">
        <f t="shared" si="496"/>
        <v>2015</v>
      </c>
      <c r="J3952">
        <f t="shared" si="498"/>
        <v>-1.2378153990402807</v>
      </c>
      <c r="K3952">
        <f t="shared" si="499"/>
        <v>-0.17007591050770543</v>
      </c>
      <c r="L3952">
        <f t="shared" si="500"/>
        <v>0</v>
      </c>
    </row>
    <row r="3953" spans="1:12" x14ac:dyDescent="0.3">
      <c r="A3953">
        <v>3952</v>
      </c>
      <c r="B3953" s="23" t="s">
        <v>3859</v>
      </c>
      <c r="C3953" s="24">
        <v>16.297999999999998</v>
      </c>
      <c r="D3953" s="24">
        <v>1.2999999999999999E-4</v>
      </c>
      <c r="E3953" s="9">
        <f t="shared" si="493"/>
        <v>-1.0376703009630272E-2</v>
      </c>
      <c r="F3953">
        <f t="shared" si="494"/>
        <v>0.9896769492348797</v>
      </c>
      <c r="G3953">
        <f t="shared" si="495"/>
        <v>16.297646880492142</v>
      </c>
      <c r="H3953">
        <f t="shared" si="497"/>
        <v>1.4537491859387486E-2</v>
      </c>
      <c r="I3953" t="str">
        <f t="shared" si="496"/>
        <v>2015</v>
      </c>
      <c r="J3953">
        <f t="shared" si="498"/>
        <v>-1.2324062408562837</v>
      </c>
      <c r="K3953">
        <f t="shared" si="499"/>
        <v>0.21172024830463343</v>
      </c>
      <c r="L3953">
        <f t="shared" si="500"/>
        <v>0</v>
      </c>
    </row>
    <row r="3954" spans="1:12" x14ac:dyDescent="0.3">
      <c r="A3954">
        <v>3953</v>
      </c>
      <c r="B3954" s="23" t="s">
        <v>3860</v>
      </c>
      <c r="C3954" s="24">
        <v>16.510000000000002</v>
      </c>
      <c r="D3954" s="24">
        <v>2.3000000000000001E-4</v>
      </c>
      <c r="E3954" s="9">
        <f t="shared" si="493"/>
        <v>1.2923857034008845E-2</v>
      </c>
      <c r="F3954">
        <f t="shared" si="494"/>
        <v>1.0130077310099401</v>
      </c>
      <c r="G3954">
        <f t="shared" si="495"/>
        <v>16.509367128796775</v>
      </c>
      <c r="H3954">
        <f t="shared" si="497"/>
        <v>1.4510960974148158E-2</v>
      </c>
      <c r="I3954" t="str">
        <f t="shared" si="496"/>
        <v>2015</v>
      </c>
      <c r="J3954">
        <f t="shared" si="498"/>
        <v>-1.2461378861908565</v>
      </c>
      <c r="K3954">
        <f t="shared" si="499"/>
        <v>0.52006521399756522</v>
      </c>
      <c r="L3954">
        <f t="shared" si="500"/>
        <v>0</v>
      </c>
    </row>
    <row r="3955" spans="1:12" x14ac:dyDescent="0.3">
      <c r="A3955">
        <v>3954</v>
      </c>
      <c r="B3955" s="23" t="s">
        <v>3861</v>
      </c>
      <c r="C3955" s="24">
        <v>17.207000000000001</v>
      </c>
      <c r="D3955" s="24">
        <v>2.0000000000000001E-4</v>
      </c>
      <c r="E3955" s="9">
        <f t="shared" si="493"/>
        <v>4.1350019838983801E-2</v>
      </c>
      <c r="F3955">
        <f t="shared" si="494"/>
        <v>1.0422168382798302</v>
      </c>
      <c r="G3955">
        <f t="shared" si="495"/>
        <v>17.206426442892674</v>
      </c>
      <c r="H3955">
        <f t="shared" si="497"/>
        <v>1.5781964064958805E-2</v>
      </c>
      <c r="I3955" t="str">
        <f t="shared" si="496"/>
        <v>2015</v>
      </c>
      <c r="J3955">
        <f t="shared" si="498"/>
        <v>-1.4125090303428387</v>
      </c>
      <c r="K3955">
        <f t="shared" si="499"/>
        <v>-0.47284478766334104</v>
      </c>
      <c r="L3955">
        <f t="shared" si="500"/>
        <v>0</v>
      </c>
    </row>
    <row r="3956" spans="1:12" x14ac:dyDescent="0.3">
      <c r="A3956">
        <v>3955</v>
      </c>
      <c r="B3956" s="23" t="s">
        <v>3862</v>
      </c>
      <c r="C3956" s="24">
        <v>17.449000000000002</v>
      </c>
      <c r="D3956" s="24">
        <v>1.7999999999999998E-4</v>
      </c>
      <c r="E3956" s="9">
        <f t="shared" si="493"/>
        <v>1.3966062645072322E-2</v>
      </c>
      <c r="F3956">
        <f t="shared" si="494"/>
        <v>1.0140640437031441</v>
      </c>
      <c r="G3956">
        <f t="shared" si="495"/>
        <v>17.448476537851974</v>
      </c>
      <c r="H3956">
        <f t="shared" si="497"/>
        <v>1.5542704084843376E-2</v>
      </c>
      <c r="I3956" t="str">
        <f t="shared" si="496"/>
        <v>2015</v>
      </c>
      <c r="J3956">
        <f t="shared" si="498"/>
        <v>-1.4106640315079702</v>
      </c>
      <c r="K3956">
        <f t="shared" si="499"/>
        <v>-0.81097567036494667</v>
      </c>
      <c r="L3956">
        <f t="shared" si="500"/>
        <v>0</v>
      </c>
    </row>
    <row r="3957" spans="1:12" x14ac:dyDescent="0.3">
      <c r="A3957">
        <v>3956</v>
      </c>
      <c r="B3957" s="23" t="s">
        <v>3863</v>
      </c>
      <c r="C3957" s="24">
        <v>17.545000000000002</v>
      </c>
      <c r="D3957" s="24">
        <v>1.4999999999999999E-4</v>
      </c>
      <c r="E3957" s="9">
        <f t="shared" si="493"/>
        <v>5.4866686190856257E-3</v>
      </c>
      <c r="F3957">
        <f t="shared" si="494"/>
        <v>1.0055017479511721</v>
      </c>
      <c r="G3957">
        <f t="shared" si="495"/>
        <v>17.544561380482769</v>
      </c>
      <c r="H3957">
        <f t="shared" si="497"/>
        <v>1.5436531862210223E-2</v>
      </c>
      <c r="I3957" t="str">
        <f t="shared" si="496"/>
        <v>2015</v>
      </c>
      <c r="J3957">
        <f t="shared" si="498"/>
        <v>-1.4087429299476786</v>
      </c>
      <c r="K3957">
        <f t="shared" si="499"/>
        <v>-0.90706051299574142</v>
      </c>
      <c r="L3957">
        <f t="shared" si="500"/>
        <v>0</v>
      </c>
    </row>
    <row r="3958" spans="1:12" x14ac:dyDescent="0.3">
      <c r="A3958">
        <v>3957</v>
      </c>
      <c r="B3958" s="23" t="s">
        <v>6345</v>
      </c>
      <c r="C3958" s="24">
        <v>17.559999999999999</v>
      </c>
      <c r="D3958" s="24">
        <v>2.0299999999999997E-4</v>
      </c>
      <c r="E3958" s="9">
        <f t="shared" si="493"/>
        <v>8.5457917179191528E-4</v>
      </c>
      <c r="F3958">
        <f t="shared" si="494"/>
        <v>1.0008549444286119</v>
      </c>
      <c r="G3958">
        <f t="shared" si="495"/>
        <v>17.559405896716971</v>
      </c>
      <c r="H3958">
        <f t="shared" si="497"/>
        <v>1.5426859980027977E-2</v>
      </c>
      <c r="I3958" t="str">
        <f t="shared" si="496"/>
        <v>2015</v>
      </c>
      <c r="J3958">
        <f t="shared" si="498"/>
        <v>-1.4090514664453082</v>
      </c>
      <c r="K3958">
        <f t="shared" si="499"/>
        <v>-0.92190502922994355</v>
      </c>
      <c r="L3958">
        <f t="shared" si="500"/>
        <v>0</v>
      </c>
    </row>
    <row r="3959" spans="1:12" x14ac:dyDescent="0.3">
      <c r="A3959">
        <v>3958</v>
      </c>
      <c r="B3959" s="23" t="s">
        <v>3864</v>
      </c>
      <c r="C3959" s="24">
        <v>17.712</v>
      </c>
      <c r="D3959" s="24">
        <v>1.2999999999999999E-4</v>
      </c>
      <c r="E3959" s="9">
        <f t="shared" si="493"/>
        <v>8.6187877593106085E-3</v>
      </c>
      <c r="F3959">
        <f t="shared" si="494"/>
        <v>1.0086560364464694</v>
      </c>
      <c r="G3959">
        <f t="shared" si="495"/>
        <v>17.711616244157369</v>
      </c>
      <c r="H3959">
        <f t="shared" si="497"/>
        <v>1.5265027744763302E-2</v>
      </c>
      <c r="I3959" t="str">
        <f t="shared" si="496"/>
        <v>2015</v>
      </c>
      <c r="J3959">
        <f t="shared" si="498"/>
        <v>-1.4063560713431082</v>
      </c>
      <c r="K3959">
        <f t="shared" si="499"/>
        <v>-1.074115376670342</v>
      </c>
      <c r="L3959">
        <f t="shared" si="500"/>
        <v>0</v>
      </c>
    </row>
    <row r="3960" spans="1:12" x14ac:dyDescent="0.3">
      <c r="A3960">
        <v>3959</v>
      </c>
      <c r="B3960" s="23" t="s">
        <v>3865</v>
      </c>
      <c r="C3960" s="24">
        <v>17.05</v>
      </c>
      <c r="D3960" s="24">
        <v>2.0000000000000001E-4</v>
      </c>
      <c r="E3960" s="9">
        <f t="shared" si="493"/>
        <v>-3.8092172236755192E-2</v>
      </c>
      <c r="F3960">
        <f t="shared" si="494"/>
        <v>0.96262420957542916</v>
      </c>
      <c r="G3960">
        <f t="shared" si="495"/>
        <v>17.049431676138784</v>
      </c>
      <c r="H3960">
        <f t="shared" si="497"/>
        <v>1.6901786260283398E-2</v>
      </c>
      <c r="I3960" t="str">
        <f t="shared" si="496"/>
        <v>2015</v>
      </c>
      <c r="J3960">
        <f t="shared" si="498"/>
        <v>-1.4989322813640096</v>
      </c>
      <c r="K3960">
        <f t="shared" si="499"/>
        <v>-0.41193080865175702</v>
      </c>
      <c r="L3960">
        <f t="shared" si="500"/>
        <v>0</v>
      </c>
    </row>
    <row r="3961" spans="1:12" x14ac:dyDescent="0.3">
      <c r="A3961">
        <v>3960</v>
      </c>
      <c r="B3961" s="23" t="s">
        <v>3866</v>
      </c>
      <c r="C3961" s="24">
        <v>17.091999999999999</v>
      </c>
      <c r="D3961" s="24">
        <v>2.3000000000000001E-4</v>
      </c>
      <c r="E3961" s="9">
        <f t="shared" si="493"/>
        <v>2.4603140522527003E-3</v>
      </c>
      <c r="F3961">
        <f t="shared" si="494"/>
        <v>1.0024633431085044</v>
      </c>
      <c r="G3961">
        <f t="shared" si="495"/>
        <v>17.091344819224378</v>
      </c>
      <c r="H3961">
        <f t="shared" si="497"/>
        <v>1.6870840073978644E-2</v>
      </c>
      <c r="I3961" t="str">
        <f t="shared" si="496"/>
        <v>2015</v>
      </c>
      <c r="J3961">
        <f t="shared" si="498"/>
        <v>-1.4998659482686119</v>
      </c>
      <c r="K3961">
        <f t="shared" si="499"/>
        <v>-0.45384395173735115</v>
      </c>
      <c r="L3961">
        <f t="shared" si="500"/>
        <v>0</v>
      </c>
    </row>
    <row r="3962" spans="1:12" x14ac:dyDescent="0.3">
      <c r="A3962">
        <v>3961</v>
      </c>
      <c r="B3962" s="23" t="s">
        <v>3867</v>
      </c>
      <c r="C3962" s="24">
        <v>17.111000000000001</v>
      </c>
      <c r="D3962" s="24">
        <v>1.7999999999999998E-4</v>
      </c>
      <c r="E3962" s="9">
        <f t="shared" si="493"/>
        <v>1.1110137680548622E-3</v>
      </c>
      <c r="F3962">
        <f t="shared" si="494"/>
        <v>1.0011116311724784</v>
      </c>
      <c r="G3962">
        <f t="shared" si="495"/>
        <v>17.110486677699875</v>
      </c>
      <c r="H3962">
        <f t="shared" si="497"/>
        <v>1.6869607468973542E-2</v>
      </c>
      <c r="I3962" t="str">
        <f t="shared" si="496"/>
        <v>2015</v>
      </c>
      <c r="J3962">
        <f t="shared" si="498"/>
        <v>-1.5014360540000329</v>
      </c>
      <c r="K3962">
        <f t="shared" si="499"/>
        <v>-0.6468982725549175</v>
      </c>
      <c r="L3962">
        <f t="shared" si="500"/>
        <v>0</v>
      </c>
    </row>
    <row r="3963" spans="1:12" x14ac:dyDescent="0.3">
      <c r="A3963">
        <v>3962</v>
      </c>
      <c r="B3963" s="23" t="s">
        <v>3868</v>
      </c>
      <c r="C3963" s="24">
        <v>17.03</v>
      </c>
      <c r="D3963" s="24">
        <v>2.0000000000000001E-4</v>
      </c>
      <c r="E3963" s="9">
        <f t="shared" si="493"/>
        <v>-4.7450368752364313E-3</v>
      </c>
      <c r="F3963">
        <f t="shared" si="494"/>
        <v>0.99526620302729241</v>
      </c>
      <c r="G3963">
        <f t="shared" si="495"/>
        <v>17.02943234279434</v>
      </c>
      <c r="H3963">
        <f t="shared" si="497"/>
        <v>1.6885474659178553E-2</v>
      </c>
      <c r="I3963" t="str">
        <f t="shared" si="496"/>
        <v>2015</v>
      </c>
      <c r="J3963">
        <f t="shared" si="498"/>
        <v>-1.49572910810718</v>
      </c>
      <c r="K3963">
        <f t="shared" si="499"/>
        <v>-0.94078093401792273</v>
      </c>
      <c r="L3963">
        <f t="shared" si="500"/>
        <v>0</v>
      </c>
    </row>
    <row r="3964" spans="1:12" x14ac:dyDescent="0.3">
      <c r="A3964">
        <v>3963</v>
      </c>
      <c r="B3964" s="23" t="s">
        <v>6347</v>
      </c>
      <c r="C3964" s="24">
        <v>17.105</v>
      </c>
      <c r="D3964" s="24">
        <v>2.0299999999999997E-4</v>
      </c>
      <c r="E3964" s="9">
        <f t="shared" si="493"/>
        <v>4.3943237549710834E-3</v>
      </c>
      <c r="F3964">
        <f t="shared" si="494"/>
        <v>1.0044039929536113</v>
      </c>
      <c r="G3964">
        <f t="shared" si="495"/>
        <v>17.104421290623222</v>
      </c>
      <c r="H3964">
        <f t="shared" si="497"/>
        <v>1.687665366130732E-2</v>
      </c>
      <c r="I3964" t="str">
        <f t="shared" si="496"/>
        <v>2015</v>
      </c>
      <c r="J3964">
        <f t="shared" si="498"/>
        <v>-1.5015307254599286</v>
      </c>
      <c r="K3964">
        <f t="shared" si="499"/>
        <v>-1.1339004134363435</v>
      </c>
      <c r="L3964">
        <f t="shared" si="500"/>
        <v>0</v>
      </c>
    </row>
    <row r="3965" spans="1:12" x14ac:dyDescent="0.3">
      <c r="A3965">
        <v>3964</v>
      </c>
      <c r="B3965" s="23" t="s">
        <v>3869</v>
      </c>
      <c r="C3965" s="24">
        <v>16.734000000000002</v>
      </c>
      <c r="D3965" s="24">
        <v>1.4999999999999999E-4</v>
      </c>
      <c r="E3965" s="9">
        <f t="shared" si="493"/>
        <v>-2.1928240556161049E-2</v>
      </c>
      <c r="F3965">
        <f t="shared" si="494"/>
        <v>0.97831043554516228</v>
      </c>
      <c r="G3965">
        <f t="shared" si="495"/>
        <v>16.733581655229333</v>
      </c>
      <c r="H3965">
        <f t="shared" si="497"/>
        <v>1.6620718779080636E-2</v>
      </c>
      <c r="I3965" t="str">
        <f t="shared" si="496"/>
        <v>2015</v>
      </c>
      <c r="J3965">
        <f t="shared" si="498"/>
        <v>-1.4466990931534442</v>
      </c>
      <c r="K3965">
        <f t="shared" si="499"/>
        <v>-0.76306077804245476</v>
      </c>
      <c r="L3965">
        <f t="shared" si="500"/>
        <v>0</v>
      </c>
    </row>
    <row r="3966" spans="1:12" x14ac:dyDescent="0.3">
      <c r="A3966">
        <v>3965</v>
      </c>
      <c r="B3966" s="23" t="s">
        <v>3870</v>
      </c>
      <c r="C3966" s="24">
        <v>16.638000000000002</v>
      </c>
      <c r="D3966" s="24">
        <v>1.7999999999999998E-4</v>
      </c>
      <c r="E3966" s="9">
        <f t="shared" si="493"/>
        <v>-5.7533420117108647E-3</v>
      </c>
      <c r="F3966">
        <f t="shared" si="494"/>
        <v>0.99426317676586595</v>
      </c>
      <c r="G3966">
        <f t="shared" si="495"/>
        <v>16.637500867487027</v>
      </c>
      <c r="H3966">
        <f t="shared" si="497"/>
        <v>1.6638916588202941E-2</v>
      </c>
      <c r="I3966" t="str">
        <f t="shared" si="496"/>
        <v>2015</v>
      </c>
      <c r="J3966">
        <f t="shared" si="498"/>
        <v>-1.439967321408242</v>
      </c>
      <c r="K3966">
        <f t="shared" si="499"/>
        <v>-0.68689963750238014</v>
      </c>
      <c r="L3966">
        <f t="shared" si="500"/>
        <v>0</v>
      </c>
    </row>
    <row r="3967" spans="1:12" x14ac:dyDescent="0.3">
      <c r="A3967">
        <v>3966</v>
      </c>
      <c r="B3967" s="23" t="s">
        <v>3871</v>
      </c>
      <c r="C3967" s="24">
        <v>16.652999999999999</v>
      </c>
      <c r="D3967" s="24">
        <v>8.0000000000000007E-5</v>
      </c>
      <c r="E3967" s="9">
        <f t="shared" si="493"/>
        <v>9.0114451443770466E-4</v>
      </c>
      <c r="F3967">
        <f t="shared" si="494"/>
        <v>1.0009015506671473</v>
      </c>
      <c r="G3967">
        <f t="shared" si="495"/>
        <v>16.652777961480258</v>
      </c>
      <c r="H3967">
        <f t="shared" si="497"/>
        <v>1.6410519189225706E-2</v>
      </c>
      <c r="I3967" t="str">
        <f t="shared" si="496"/>
        <v>2015</v>
      </c>
      <c r="J3967">
        <f t="shared" si="498"/>
        <v>-1.4215053984892012</v>
      </c>
      <c r="K3967">
        <f t="shared" si="499"/>
        <v>-0.70425642430327962</v>
      </c>
      <c r="L3967">
        <f t="shared" si="500"/>
        <v>0</v>
      </c>
    </row>
    <row r="3968" spans="1:12" x14ac:dyDescent="0.3">
      <c r="A3968">
        <v>3967</v>
      </c>
      <c r="B3968" s="23" t="s">
        <v>3872</v>
      </c>
      <c r="C3968" s="24">
        <v>16.684000000000001</v>
      </c>
      <c r="D3968" s="24">
        <v>3.0000000000000001E-5</v>
      </c>
      <c r="E3968" s="9">
        <f t="shared" si="493"/>
        <v>1.8597959585650726E-3</v>
      </c>
      <c r="F3968">
        <f t="shared" si="494"/>
        <v>1.0018615264516906</v>
      </c>
      <c r="G3968">
        <f t="shared" si="495"/>
        <v>16.68391658020855</v>
      </c>
      <c r="H3968">
        <f t="shared" si="497"/>
        <v>1.6410420655838559E-2</v>
      </c>
      <c r="I3968" t="str">
        <f t="shared" si="496"/>
        <v>2015</v>
      </c>
      <c r="J3968">
        <f t="shared" si="498"/>
        <v>-1.4241548852898218</v>
      </c>
      <c r="K3968">
        <f t="shared" si="499"/>
        <v>-0.73539504303157166</v>
      </c>
      <c r="L3968">
        <f t="shared" si="500"/>
        <v>0</v>
      </c>
    </row>
    <row r="3969" spans="1:12" x14ac:dyDescent="0.3">
      <c r="A3969">
        <v>3968</v>
      </c>
      <c r="B3969" s="23" t="s">
        <v>6348</v>
      </c>
      <c r="C3969" s="24">
        <v>16.702999999999999</v>
      </c>
      <c r="D3969" s="24">
        <v>1.01E-4</v>
      </c>
      <c r="E3969" s="9">
        <f t="shared" si="493"/>
        <v>1.1381676731116327E-3</v>
      </c>
      <c r="F3969">
        <f t="shared" si="494"/>
        <v>1.0011388156317429</v>
      </c>
      <c r="G3969">
        <f t="shared" si="495"/>
        <v>16.702718835199811</v>
      </c>
      <c r="H3969">
        <f t="shared" si="497"/>
        <v>1.6196158689226383E-2</v>
      </c>
      <c r="I3969" t="str">
        <f t="shared" si="496"/>
        <v>2015</v>
      </c>
      <c r="J3969">
        <f t="shared" si="498"/>
        <v>-1.4071444898926071</v>
      </c>
      <c r="K3969">
        <f t="shared" si="499"/>
        <v>-0.75419729802283264</v>
      </c>
      <c r="L3969">
        <f t="shared" si="500"/>
        <v>0</v>
      </c>
    </row>
    <row r="3970" spans="1:12" x14ac:dyDescent="0.3">
      <c r="A3970">
        <v>3969</v>
      </c>
      <c r="B3970" s="23" t="s">
        <v>3873</v>
      </c>
      <c r="C3970" s="24">
        <v>16.664000000000001</v>
      </c>
      <c r="D3970" s="24">
        <v>1E-4</v>
      </c>
      <c r="E3970" s="9">
        <f t="shared" si="493"/>
        <v>-2.3376400491395824E-3</v>
      </c>
      <c r="F3970">
        <f t="shared" si="494"/>
        <v>0.99766509010357429</v>
      </c>
      <c r="G3970">
        <f t="shared" si="495"/>
        <v>16.6637222689811</v>
      </c>
      <c r="H3970">
        <f t="shared" si="497"/>
        <v>1.6166748003881994E-2</v>
      </c>
      <c r="I3970" t="str">
        <f t="shared" si="496"/>
        <v>2015</v>
      </c>
      <c r="J3970">
        <f t="shared" si="498"/>
        <v>-1.4013098934083503</v>
      </c>
      <c r="K3970">
        <f t="shared" si="499"/>
        <v>-0.84598590011750119</v>
      </c>
      <c r="L3970">
        <f t="shared" si="500"/>
        <v>0</v>
      </c>
    </row>
    <row r="3971" spans="1:12" x14ac:dyDescent="0.3">
      <c r="A3971">
        <v>3970</v>
      </c>
      <c r="B3971" s="23" t="s">
        <v>3874</v>
      </c>
      <c r="C3971" s="24">
        <v>16.783000000000001</v>
      </c>
      <c r="D3971" s="24">
        <v>1.4999999999999999E-4</v>
      </c>
      <c r="E3971" s="9">
        <f t="shared" ref="E3971:E4034" si="501">LN(C3971/C3970)</f>
        <v>7.1157653673712398E-3</v>
      </c>
      <c r="F3971">
        <f t="shared" ref="F3971:F4034" si="502">C3971/C3970</f>
        <v>1.0071411425828132</v>
      </c>
      <c r="G3971">
        <f t="shared" ref="G3971:G4034" si="503">C3971*EXP(-2/12*D3971)</f>
        <v>16.782580430244646</v>
      </c>
      <c r="H3971">
        <f t="shared" si="497"/>
        <v>1.4652047384659578E-2</v>
      </c>
      <c r="I3971" t="str">
        <f t="shared" ref="I3971:I4034" si="504">MID(B3971,7,4)</f>
        <v>2015</v>
      </c>
      <c r="J3971">
        <f t="shared" si="498"/>
        <v>-1.279076595538158</v>
      </c>
      <c r="K3971">
        <f t="shared" si="499"/>
        <v>-0.96484406138104717</v>
      </c>
      <c r="L3971">
        <f t="shared" si="500"/>
        <v>0</v>
      </c>
    </row>
    <row r="3972" spans="1:12" x14ac:dyDescent="0.3">
      <c r="A3972">
        <v>3971</v>
      </c>
      <c r="B3972" s="23" t="s">
        <v>3875</v>
      </c>
      <c r="C3972" s="24">
        <v>16.463999999999999</v>
      </c>
      <c r="D3972" s="24">
        <v>1.4999999999999999E-4</v>
      </c>
      <c r="E3972" s="9">
        <f t="shared" si="501"/>
        <v>-1.9190290234348536E-2</v>
      </c>
      <c r="F3972">
        <f t="shared" si="502"/>
        <v>0.98099267115533562</v>
      </c>
      <c r="G3972">
        <f t="shared" si="503"/>
        <v>16.463588405144957</v>
      </c>
      <c r="H3972">
        <f t="shared" si="497"/>
        <v>1.4934542998013394E-2</v>
      </c>
      <c r="I3972" t="str">
        <f t="shared" si="504"/>
        <v>2015</v>
      </c>
      <c r="J3972">
        <f t="shared" si="498"/>
        <v>-1.2789569852792848</v>
      </c>
      <c r="K3972">
        <f t="shared" si="499"/>
        <v>-0.64585203628135801</v>
      </c>
      <c r="L3972">
        <f t="shared" si="500"/>
        <v>0</v>
      </c>
    </row>
    <row r="3973" spans="1:12" x14ac:dyDescent="0.3">
      <c r="A3973">
        <v>3972</v>
      </c>
      <c r="B3973" s="23" t="s">
        <v>3876</v>
      </c>
      <c r="C3973" s="24">
        <v>16.088999999999999</v>
      </c>
      <c r="D3973" s="24">
        <v>1.2999999999999999E-4</v>
      </c>
      <c r="E3973" s="9">
        <f t="shared" si="501"/>
        <v>-2.3040370422795952E-2</v>
      </c>
      <c r="F3973">
        <f t="shared" si="502"/>
        <v>0.97722303206997085</v>
      </c>
      <c r="G3973">
        <f t="shared" si="503"/>
        <v>16.088651408776418</v>
      </c>
      <c r="H3973">
        <f t="shared" si="497"/>
        <v>1.5462990938799243E-2</v>
      </c>
      <c r="I3973" t="str">
        <f t="shared" si="504"/>
        <v>2015</v>
      </c>
      <c r="J3973">
        <f t="shared" si="498"/>
        <v>-1.2940547283447088</v>
      </c>
      <c r="K3973">
        <f t="shared" si="499"/>
        <v>-0.2709150399128184</v>
      </c>
      <c r="L3973">
        <f t="shared" si="500"/>
        <v>0</v>
      </c>
    </row>
    <row r="3974" spans="1:12" x14ac:dyDescent="0.3">
      <c r="A3974">
        <v>3973</v>
      </c>
      <c r="B3974" s="23" t="s">
        <v>3877</v>
      </c>
      <c r="C3974" s="24">
        <v>15.971</v>
      </c>
      <c r="D3974" s="24">
        <v>1.7999999999999998E-4</v>
      </c>
      <c r="E3974" s="9">
        <f t="shared" si="501"/>
        <v>-7.3612309947253566E-3</v>
      </c>
      <c r="F3974">
        <f t="shared" si="502"/>
        <v>0.99266579650693032</v>
      </c>
      <c r="G3974">
        <f t="shared" si="503"/>
        <v>15.970520877186878</v>
      </c>
      <c r="H3974">
        <f t="shared" si="497"/>
        <v>1.42854058997588E-2</v>
      </c>
      <c r="I3974" t="str">
        <f t="shared" si="504"/>
        <v>2015</v>
      </c>
      <c r="J3974">
        <f t="shared" si="498"/>
        <v>-1.186727936764584</v>
      </c>
      <c r="K3974">
        <f t="shared" si="499"/>
        <v>-0.15278450832327906</v>
      </c>
      <c r="L3974">
        <f t="shared" si="500"/>
        <v>0</v>
      </c>
    </row>
    <row r="3975" spans="1:12" x14ac:dyDescent="0.3">
      <c r="A3975">
        <v>3974</v>
      </c>
      <c r="B3975" s="23" t="s">
        <v>6350</v>
      </c>
      <c r="C3975" s="24">
        <v>15.993</v>
      </c>
      <c r="D3975" s="24">
        <v>2.0299999999999997E-4</v>
      </c>
      <c r="E3975" s="9">
        <f t="shared" si="501"/>
        <v>1.376548834561343E-3</v>
      </c>
      <c r="F3975">
        <f t="shared" si="502"/>
        <v>1.001377496712792</v>
      </c>
      <c r="G3975">
        <f t="shared" si="503"/>
        <v>15.992458912653447</v>
      </c>
      <c r="H3975">
        <f t="shared" si="497"/>
        <v>1.4288390411756955E-2</v>
      </c>
      <c r="I3975" t="str">
        <f t="shared" si="504"/>
        <v>2015</v>
      </c>
      <c r="J3975">
        <f t="shared" si="498"/>
        <v>-1.1886063674040113</v>
      </c>
      <c r="K3975">
        <f t="shared" si="499"/>
        <v>-0.17472254378984786</v>
      </c>
      <c r="L3975">
        <f t="shared" si="500"/>
        <v>0</v>
      </c>
    </row>
    <row r="3976" spans="1:12" x14ac:dyDescent="0.3">
      <c r="A3976">
        <v>3975</v>
      </c>
      <c r="B3976" s="23" t="s">
        <v>3878</v>
      </c>
      <c r="C3976" s="24">
        <v>15.951000000000001</v>
      </c>
      <c r="D3976" s="24">
        <v>1.4999999999999999E-4</v>
      </c>
      <c r="E3976" s="9">
        <f t="shared" si="501"/>
        <v>-2.6296033184225547E-3</v>
      </c>
      <c r="F3976">
        <f t="shared" si="502"/>
        <v>0.99737385105983867</v>
      </c>
      <c r="G3976">
        <f t="shared" si="503"/>
        <v>15.950601229984647</v>
      </c>
      <c r="H3976">
        <f t="shared" si="497"/>
        <v>1.4272110267980044E-2</v>
      </c>
      <c r="I3976" t="str">
        <f t="shared" si="504"/>
        <v>2015</v>
      </c>
      <c r="J3976">
        <f t="shared" si="498"/>
        <v>-1.1841446324474358</v>
      </c>
      <c r="K3976">
        <f t="shared" si="499"/>
        <v>-0.13286486112104789</v>
      </c>
      <c r="L3976">
        <f t="shared" si="500"/>
        <v>0</v>
      </c>
    </row>
    <row r="3977" spans="1:12" x14ac:dyDescent="0.3">
      <c r="A3977">
        <v>3976</v>
      </c>
      <c r="B3977" s="23" t="s">
        <v>3879</v>
      </c>
      <c r="C3977" s="24">
        <v>15.949</v>
      </c>
      <c r="D3977" s="24">
        <v>1.7999999999999998E-4</v>
      </c>
      <c r="E3977" s="9">
        <f t="shared" si="501"/>
        <v>-1.2539184969413681E-4</v>
      </c>
      <c r="F3977">
        <f t="shared" si="502"/>
        <v>0.99987461601153527</v>
      </c>
      <c r="G3977">
        <f t="shared" si="503"/>
        <v>15.948521537176978</v>
      </c>
      <c r="H3977">
        <f t="shared" si="497"/>
        <v>1.3974420754709288E-2</v>
      </c>
      <c r="I3977" t="str">
        <f t="shared" si="504"/>
        <v>2015</v>
      </c>
      <c r="J3977">
        <f t="shared" si="498"/>
        <v>-1.1592944188653289</v>
      </c>
      <c r="K3977">
        <f t="shared" si="499"/>
        <v>-0.13078516831337872</v>
      </c>
      <c r="L3977">
        <f t="shared" si="500"/>
        <v>0</v>
      </c>
    </row>
    <row r="3978" spans="1:12" x14ac:dyDescent="0.3">
      <c r="A3978">
        <v>3977</v>
      </c>
      <c r="B3978" s="23" t="s">
        <v>3880</v>
      </c>
      <c r="C3978" s="24">
        <v>15.952</v>
      </c>
      <c r="D3978" s="24">
        <v>1.7999999999999998E-4</v>
      </c>
      <c r="E3978" s="9">
        <f t="shared" si="501"/>
        <v>1.8808187886556782E-4</v>
      </c>
      <c r="F3978">
        <f t="shared" si="502"/>
        <v>1.0001880995673711</v>
      </c>
      <c r="G3978">
        <f t="shared" si="503"/>
        <v>15.951521447178328</v>
      </c>
      <c r="H3978">
        <f t="shared" si="497"/>
        <v>1.3863891432309221E-2</v>
      </c>
      <c r="I3978" t="str">
        <f t="shared" si="504"/>
        <v>2015</v>
      </c>
      <c r="J3978">
        <f t="shared" si="498"/>
        <v>-1.1503414303954025</v>
      </c>
      <c r="K3978">
        <f t="shared" si="499"/>
        <v>-0.13378507831472852</v>
      </c>
      <c r="L3978">
        <f t="shared" si="500"/>
        <v>0</v>
      </c>
    </row>
    <row r="3979" spans="1:12" x14ac:dyDescent="0.3">
      <c r="A3979">
        <v>3978</v>
      </c>
      <c r="B3979" s="23" t="s">
        <v>3881</v>
      </c>
      <c r="C3979" s="24">
        <v>15.952999999999999</v>
      </c>
      <c r="D3979" s="24">
        <v>1.2999999999999999E-4</v>
      </c>
      <c r="E3979" s="9">
        <f t="shared" si="501"/>
        <v>6.268609937793469E-5</v>
      </c>
      <c r="F3979">
        <f t="shared" si="502"/>
        <v>1.0000626880641925</v>
      </c>
      <c r="G3979">
        <f t="shared" si="503"/>
        <v>15.952654355411163</v>
      </c>
      <c r="H3979">
        <f t="shared" si="497"/>
        <v>1.3852607764047689E-2</v>
      </c>
      <c r="I3979" t="str">
        <f t="shared" si="504"/>
        <v>2015</v>
      </c>
      <c r="J3979">
        <f t="shared" si="498"/>
        <v>-1.1494868132007414</v>
      </c>
      <c r="K3979">
        <f t="shared" si="499"/>
        <v>-0.22099521171853986</v>
      </c>
      <c r="L3979">
        <f t="shared" si="500"/>
        <v>0</v>
      </c>
    </row>
    <row r="3980" spans="1:12" x14ac:dyDescent="0.3">
      <c r="A3980">
        <v>3979</v>
      </c>
      <c r="B3980" s="23" t="s">
        <v>3882</v>
      </c>
      <c r="C3980" s="24">
        <v>15.818</v>
      </c>
      <c r="D3980" s="24">
        <v>1E-4</v>
      </c>
      <c r="E3980" s="9">
        <f t="shared" si="501"/>
        <v>-8.4983672216350139E-3</v>
      </c>
      <c r="F3980">
        <f t="shared" si="502"/>
        <v>0.99153764182285464</v>
      </c>
      <c r="G3980">
        <f t="shared" si="503"/>
        <v>15.817736368863599</v>
      </c>
      <c r="H3980">
        <f t="shared" si="497"/>
        <v>1.3744791077385634E-2</v>
      </c>
      <c r="I3980" t="str">
        <f t="shared" si="504"/>
        <v>2015</v>
      </c>
      <c r="J3980">
        <f t="shared" si="498"/>
        <v>-1.1308941993446666</v>
      </c>
      <c r="K3980">
        <f t="shared" si="499"/>
        <v>-8.607722517097649E-2</v>
      </c>
      <c r="L3980">
        <f t="shared" si="500"/>
        <v>0</v>
      </c>
    </row>
    <row r="3981" spans="1:12" x14ac:dyDescent="0.3">
      <c r="A3981">
        <v>3980</v>
      </c>
      <c r="B3981" s="23" t="s">
        <v>6351</v>
      </c>
      <c r="C3981" s="24">
        <v>15.983000000000001</v>
      </c>
      <c r="D3981" s="24">
        <v>1.0200000000000001E-4</v>
      </c>
      <c r="E3981" s="9">
        <f t="shared" si="501"/>
        <v>1.037712528929095E-2</v>
      </c>
      <c r="F3981">
        <f t="shared" si="502"/>
        <v>1.0104311543810849</v>
      </c>
      <c r="G3981">
        <f t="shared" si="503"/>
        <v>15.982728291309531</v>
      </c>
      <c r="H3981">
        <f t="shared" si="497"/>
        <v>1.3744334279940597E-2</v>
      </c>
      <c r="I3981" t="str">
        <f t="shared" si="504"/>
        <v>2015</v>
      </c>
      <c r="J3981">
        <f t="shared" si="498"/>
        <v>-1.1426523740044894</v>
      </c>
      <c r="K3981">
        <f t="shared" si="499"/>
        <v>-0.25106914761690824</v>
      </c>
      <c r="L3981">
        <f t="shared" si="500"/>
        <v>0</v>
      </c>
    </row>
    <row r="3982" spans="1:12" x14ac:dyDescent="0.3">
      <c r="A3982">
        <v>3981</v>
      </c>
      <c r="B3982" s="23" t="s">
        <v>3883</v>
      </c>
      <c r="C3982" s="24">
        <v>16.076000000000001</v>
      </c>
      <c r="D3982" s="24">
        <v>1E-4</v>
      </c>
      <c r="E3982" s="9">
        <f t="shared" si="501"/>
        <v>5.8018192004382378E-3</v>
      </c>
      <c r="F3982">
        <f t="shared" si="502"/>
        <v>1.0058186823499968</v>
      </c>
      <c r="G3982">
        <f t="shared" si="503"/>
        <v>16.075732068899434</v>
      </c>
      <c r="H3982">
        <f t="shared" si="497"/>
        <v>1.379259447850786E-2</v>
      </c>
      <c r="I3982" t="str">
        <f t="shared" si="504"/>
        <v>2015</v>
      </c>
      <c r="J3982">
        <f t="shared" si="498"/>
        <v>-1.1533370070081637</v>
      </c>
      <c r="K3982">
        <f t="shared" si="499"/>
        <v>-0.34407292520681132</v>
      </c>
      <c r="L3982">
        <f t="shared" si="500"/>
        <v>0</v>
      </c>
    </row>
    <row r="3983" spans="1:12" x14ac:dyDescent="0.3">
      <c r="A3983">
        <v>3982</v>
      </c>
      <c r="B3983" s="23" t="s">
        <v>3884</v>
      </c>
      <c r="C3983" s="24">
        <v>15.958</v>
      </c>
      <c r="D3983" s="24">
        <v>1.2999999999999999E-4</v>
      </c>
      <c r="E3983" s="9">
        <f t="shared" si="501"/>
        <v>-7.3672057008655392E-3</v>
      </c>
      <c r="F3983">
        <f t="shared" si="502"/>
        <v>0.9926598656382184</v>
      </c>
      <c r="G3983">
        <f t="shared" si="503"/>
        <v>15.957654247079004</v>
      </c>
      <c r="H3983">
        <f t="shared" si="497"/>
        <v>1.3731370630284779E-2</v>
      </c>
      <c r="I3983" t="str">
        <f t="shared" si="504"/>
        <v>2015</v>
      </c>
      <c r="J3983">
        <f t="shared" si="498"/>
        <v>-1.1397836982581617</v>
      </c>
      <c r="K3983">
        <f t="shared" si="499"/>
        <v>-0.2259951033863814</v>
      </c>
      <c r="L3983">
        <f t="shared" si="500"/>
        <v>0</v>
      </c>
    </row>
    <row r="3984" spans="1:12" x14ac:dyDescent="0.3">
      <c r="A3984">
        <v>3983</v>
      </c>
      <c r="B3984" s="23" t="s">
        <v>3885</v>
      </c>
      <c r="C3984" s="24">
        <v>15.94</v>
      </c>
      <c r="D3984" s="24">
        <v>1.2999999999999999E-4</v>
      </c>
      <c r="E3984" s="9">
        <f t="shared" si="501"/>
        <v>-1.1285975240202255E-3</v>
      </c>
      <c r="F3984">
        <f t="shared" si="502"/>
        <v>0.99887203910264444</v>
      </c>
      <c r="G3984">
        <f t="shared" si="503"/>
        <v>15.939654637074778</v>
      </c>
      <c r="H3984">
        <f t="shared" si="497"/>
        <v>1.348802857841847E-2</v>
      </c>
      <c r="I3984" t="str">
        <f t="shared" si="504"/>
        <v>2015</v>
      </c>
      <c r="J3984">
        <f t="shared" si="498"/>
        <v>-1.1183220433805701</v>
      </c>
      <c r="K3984">
        <f t="shared" si="499"/>
        <v>-0.27578516986422308</v>
      </c>
      <c r="L3984">
        <f t="shared" si="500"/>
        <v>0</v>
      </c>
    </row>
    <row r="3985" spans="1:12" x14ac:dyDescent="0.3">
      <c r="A3985">
        <v>3984</v>
      </c>
      <c r="B3985" s="23" t="s">
        <v>3886</v>
      </c>
      <c r="C3985" s="24">
        <v>16.148</v>
      </c>
      <c r="D3985" s="24">
        <v>1E-4</v>
      </c>
      <c r="E3985" s="9">
        <f t="shared" si="501"/>
        <v>1.2964529628625461E-2</v>
      </c>
      <c r="F3985">
        <f t="shared" si="502"/>
        <v>1.0130489335006274</v>
      </c>
      <c r="G3985">
        <f t="shared" si="503"/>
        <v>16.147730868909431</v>
      </c>
      <c r="H3985">
        <f t="shared" si="497"/>
        <v>1.1204663528164674E-2</v>
      </c>
      <c r="I3985" t="str">
        <f t="shared" si="504"/>
        <v>2015</v>
      </c>
      <c r="J3985">
        <f t="shared" si="498"/>
        <v>-0.94113044426038384</v>
      </c>
      <c r="K3985">
        <f t="shared" si="499"/>
        <v>-0.5972492269367482</v>
      </c>
      <c r="L3985">
        <f t="shared" si="500"/>
        <v>0</v>
      </c>
    </row>
    <row r="3986" spans="1:12" x14ac:dyDescent="0.3">
      <c r="A3986">
        <v>3985</v>
      </c>
      <c r="B3986" s="23" t="s">
        <v>3887</v>
      </c>
      <c r="C3986" s="24">
        <v>16.103999999999999</v>
      </c>
      <c r="D3986" s="24">
        <v>8.0000000000000007E-5</v>
      </c>
      <c r="E3986" s="9">
        <f t="shared" si="501"/>
        <v>-2.7285146532040625E-3</v>
      </c>
      <c r="F3986">
        <f t="shared" si="502"/>
        <v>0.99727520435967298</v>
      </c>
      <c r="G3986">
        <f t="shared" si="503"/>
        <v>16.10378528143146</v>
      </c>
      <c r="H3986">
        <f t="shared" si="497"/>
        <v>1.0785043274803841E-2</v>
      </c>
      <c r="I3986" t="str">
        <f t="shared" si="504"/>
        <v>2015</v>
      </c>
      <c r="J3986">
        <f t="shared" si="498"/>
        <v>-0.90341929927737852</v>
      </c>
      <c r="K3986">
        <f t="shared" si="499"/>
        <v>-0.55330363945877714</v>
      </c>
      <c r="L3986">
        <f t="shared" si="500"/>
        <v>0</v>
      </c>
    </row>
    <row r="3987" spans="1:12" x14ac:dyDescent="0.3">
      <c r="A3987">
        <v>3986</v>
      </c>
      <c r="B3987" s="23" t="s">
        <v>6352</v>
      </c>
      <c r="C3987" s="24">
        <v>16.077999999999999</v>
      </c>
      <c r="D3987" s="24">
        <v>1.01E-4</v>
      </c>
      <c r="E3987" s="9">
        <f t="shared" si="501"/>
        <v>-1.6158104317212704E-3</v>
      </c>
      <c r="F3987">
        <f t="shared" si="502"/>
        <v>0.99838549428713363</v>
      </c>
      <c r="G3987">
        <f t="shared" si="503"/>
        <v>16.077729355944594</v>
      </c>
      <c r="H3987">
        <f t="shared" si="497"/>
        <v>1.0677145868261672E-2</v>
      </c>
      <c r="I3987" t="str">
        <f t="shared" si="504"/>
        <v>2015</v>
      </c>
      <c r="J3987">
        <f t="shared" si="498"/>
        <v>-0.89293406269501019</v>
      </c>
      <c r="K3987">
        <f t="shared" si="499"/>
        <v>-0.54093651456353342</v>
      </c>
      <c r="L3987">
        <f t="shared" si="500"/>
        <v>0</v>
      </c>
    </row>
    <row r="3988" spans="1:12" x14ac:dyDescent="0.3">
      <c r="A3988">
        <v>3987</v>
      </c>
      <c r="B3988" s="23" t="s">
        <v>3888</v>
      </c>
      <c r="C3988" s="24">
        <v>16.137</v>
      </c>
      <c r="D3988" s="24">
        <v>8.0000000000000007E-5</v>
      </c>
      <c r="E3988" s="9">
        <f t="shared" si="501"/>
        <v>3.6628940534462451E-3</v>
      </c>
      <c r="F3988">
        <f t="shared" si="502"/>
        <v>1.0036696106480907</v>
      </c>
      <c r="G3988">
        <f t="shared" si="503"/>
        <v>16.136784841434395</v>
      </c>
      <c r="H3988">
        <f t="shared" si="497"/>
        <v>1.0723504754424875E-2</v>
      </c>
      <c r="I3988" t="str">
        <f t="shared" si="504"/>
        <v>2015</v>
      </c>
      <c r="J3988">
        <f t="shared" si="498"/>
        <v>-0.90010517308187121</v>
      </c>
      <c r="K3988">
        <f t="shared" si="499"/>
        <v>-0.59999200005333364</v>
      </c>
      <c r="L3988">
        <f t="shared" si="500"/>
        <v>0</v>
      </c>
    </row>
    <row r="3989" spans="1:12" x14ac:dyDescent="0.3">
      <c r="A3989">
        <v>3988</v>
      </c>
      <c r="B3989" s="23" t="s">
        <v>3889</v>
      </c>
      <c r="C3989" s="24">
        <v>15.731999999999999</v>
      </c>
      <c r="D3989" s="24">
        <v>1.2999999999999999E-4</v>
      </c>
      <c r="E3989" s="9">
        <f t="shared" si="501"/>
        <v>-2.5417917389652187E-2</v>
      </c>
      <c r="F3989">
        <f t="shared" si="502"/>
        <v>0.97490239821528157</v>
      </c>
      <c r="G3989">
        <f t="shared" si="503"/>
        <v>15.731659143692623</v>
      </c>
      <c r="H3989">
        <f t="shared" si="497"/>
        <v>1.1259055216983461E-2</v>
      </c>
      <c r="I3989" t="str">
        <f t="shared" si="504"/>
        <v>2015</v>
      </c>
      <c r="J3989">
        <f t="shared" si="498"/>
        <v>-0.92133162273062408</v>
      </c>
      <c r="K3989">
        <f t="shared" si="499"/>
        <v>-0.19486630231156177</v>
      </c>
      <c r="L3989">
        <f t="shared" si="500"/>
        <v>0</v>
      </c>
    </row>
    <row r="3990" spans="1:12" x14ac:dyDescent="0.3">
      <c r="A3990">
        <v>3989</v>
      </c>
      <c r="B3990" s="23" t="s">
        <v>3890</v>
      </c>
      <c r="C3990" s="24">
        <v>15.848000000000001</v>
      </c>
      <c r="D3990" s="24">
        <v>1E-4</v>
      </c>
      <c r="E3990" s="9">
        <f t="shared" si="501"/>
        <v>7.3464548266868653E-3</v>
      </c>
      <c r="F3990">
        <f t="shared" si="502"/>
        <v>1.0073735062293416</v>
      </c>
      <c r="G3990">
        <f t="shared" si="503"/>
        <v>15.847735868867767</v>
      </c>
      <c r="H3990">
        <f t="shared" si="497"/>
        <v>9.4128689873267442E-3</v>
      </c>
      <c r="I3990" t="str">
        <f t="shared" si="504"/>
        <v>2015</v>
      </c>
      <c r="J3990">
        <f t="shared" si="498"/>
        <v>-0.77594106917992145</v>
      </c>
      <c r="K3990">
        <f t="shared" si="499"/>
        <v>-0.89810961419593127</v>
      </c>
      <c r="L3990">
        <f t="shared" si="500"/>
        <v>1</v>
      </c>
    </row>
    <row r="3991" spans="1:12" x14ac:dyDescent="0.3">
      <c r="A3991">
        <v>3990</v>
      </c>
      <c r="B3991" s="23" t="s">
        <v>3891</v>
      </c>
      <c r="C3991" s="24">
        <v>15.805</v>
      </c>
      <c r="D3991" s="24">
        <v>5.0000000000000002E-5</v>
      </c>
      <c r="E3991" s="9">
        <f t="shared" si="501"/>
        <v>-2.716963728668823E-3</v>
      </c>
      <c r="F3991">
        <f t="shared" si="502"/>
        <v>0.99728672387682982</v>
      </c>
      <c r="G3991">
        <f t="shared" si="503"/>
        <v>15.804868292215451</v>
      </c>
      <c r="H3991">
        <f t="shared" si="497"/>
        <v>9.3673373609598452E-3</v>
      </c>
      <c r="I3991" t="str">
        <f t="shared" si="504"/>
        <v>2015</v>
      </c>
      <c r="J3991">
        <f t="shared" si="498"/>
        <v>-0.7700989710416597</v>
      </c>
      <c r="K3991">
        <f t="shared" si="499"/>
        <v>-0.85524203754361494</v>
      </c>
      <c r="L3991">
        <f t="shared" si="500"/>
        <v>1</v>
      </c>
    </row>
    <row r="3992" spans="1:12" x14ac:dyDescent="0.3">
      <c r="A3992">
        <v>3991</v>
      </c>
      <c r="B3992" s="23" t="s">
        <v>3892</v>
      </c>
      <c r="C3992" s="24">
        <v>15.734999999999999</v>
      </c>
      <c r="D3992" s="24">
        <v>5.0000000000000002E-5</v>
      </c>
      <c r="E3992" s="9">
        <f t="shared" si="501"/>
        <v>-4.4388151512108386E-3</v>
      </c>
      <c r="F3992">
        <f t="shared" si="502"/>
        <v>0.9955710218285353</v>
      </c>
      <c r="G3992">
        <f t="shared" si="503"/>
        <v>15.734868875546352</v>
      </c>
      <c r="H3992">
        <f t="shared" si="497"/>
        <v>9.3461056957694962E-3</v>
      </c>
      <c r="I3992" t="str">
        <f t="shared" si="504"/>
        <v>2015</v>
      </c>
      <c r="J3992">
        <f t="shared" si="498"/>
        <v>-0.76495047195552901</v>
      </c>
      <c r="K3992">
        <f t="shared" si="499"/>
        <v>-0.78524262087451646</v>
      </c>
      <c r="L3992">
        <f t="shared" si="500"/>
        <v>1</v>
      </c>
    </row>
    <row r="3993" spans="1:12" x14ac:dyDescent="0.3">
      <c r="A3993">
        <v>3992</v>
      </c>
      <c r="B3993" s="23" t="s">
        <v>6353</v>
      </c>
      <c r="C3993" s="24">
        <v>15.928000000000001</v>
      </c>
      <c r="D3993" s="24">
        <v>5.1000000000000006E-5</v>
      </c>
      <c r="E3993" s="9">
        <f t="shared" si="501"/>
        <v>1.2191036245525083E-2</v>
      </c>
      <c r="F3993">
        <f t="shared" si="502"/>
        <v>1.0122656498252305</v>
      </c>
      <c r="G3993">
        <f t="shared" si="503"/>
        <v>15.927864612575398</v>
      </c>
      <c r="H3993">
        <f t="shared" si="497"/>
        <v>9.727920382511912E-3</v>
      </c>
      <c r="I3993" t="str">
        <f t="shared" si="504"/>
        <v>2015</v>
      </c>
      <c r="J3993">
        <f t="shared" si="498"/>
        <v>-0.80596663525271506</v>
      </c>
      <c r="K3993">
        <f t="shared" si="499"/>
        <v>-0.97823835790356206</v>
      </c>
      <c r="L3993">
        <f t="shared" si="500"/>
        <v>1</v>
      </c>
    </row>
    <row r="3994" spans="1:12" x14ac:dyDescent="0.3">
      <c r="A3994">
        <v>3993</v>
      </c>
      <c r="B3994" s="23" t="s">
        <v>3893</v>
      </c>
      <c r="C3994" s="24">
        <v>15.664</v>
      </c>
      <c r="D3994" s="24">
        <v>5.0000000000000002E-5</v>
      </c>
      <c r="E3994" s="9">
        <f t="shared" si="501"/>
        <v>-1.6713480973740667E-2</v>
      </c>
      <c r="F3994">
        <f t="shared" si="502"/>
        <v>0.98342541436464082</v>
      </c>
      <c r="G3994">
        <f t="shared" si="503"/>
        <v>15.663869467210555</v>
      </c>
      <c r="H3994">
        <f t="shared" si="497"/>
        <v>9.9920343650036821E-3</v>
      </c>
      <c r="I3994" t="str">
        <f t="shared" si="504"/>
        <v>2015</v>
      </c>
      <c r="J3994">
        <f t="shared" si="498"/>
        <v>-0.81412759401022805</v>
      </c>
      <c r="K3994">
        <f t="shared" si="499"/>
        <v>-0.71424321253871881</v>
      </c>
      <c r="L3994">
        <f t="shared" si="500"/>
        <v>0</v>
      </c>
    </row>
    <row r="3995" spans="1:12" x14ac:dyDescent="0.3">
      <c r="A3995">
        <v>3994</v>
      </c>
      <c r="B3995" s="23" t="s">
        <v>3894</v>
      </c>
      <c r="C3995" s="24">
        <v>15.551</v>
      </c>
      <c r="D3995" s="24">
        <v>2.0000000000000001E-4</v>
      </c>
      <c r="E3995" s="9">
        <f t="shared" si="501"/>
        <v>-7.240140548953956E-3</v>
      </c>
      <c r="F3995">
        <f t="shared" si="502"/>
        <v>0.99278600612870282</v>
      </c>
      <c r="G3995">
        <f t="shared" si="503"/>
        <v>15.550481641972683</v>
      </c>
      <c r="H3995">
        <f t="shared" si="497"/>
        <v>9.3696835601316027E-3</v>
      </c>
      <c r="I3995" t="str">
        <f t="shared" si="504"/>
        <v>2015</v>
      </c>
      <c r="J3995">
        <f t="shared" si="498"/>
        <v>-0.75789365167691281</v>
      </c>
      <c r="K3995">
        <f t="shared" si="499"/>
        <v>-0.60085538730084664</v>
      </c>
      <c r="L3995">
        <f t="shared" si="500"/>
        <v>0</v>
      </c>
    </row>
    <row r="3996" spans="1:12" x14ac:dyDescent="0.3">
      <c r="A3996">
        <v>3995</v>
      </c>
      <c r="B3996" s="23" t="s">
        <v>3895</v>
      </c>
      <c r="C3996" s="24">
        <v>15.552</v>
      </c>
      <c r="D3996" s="24">
        <v>1.2999999999999999E-4</v>
      </c>
      <c r="E3996" s="9">
        <f t="shared" si="501"/>
        <v>6.4302478882619522E-5</v>
      </c>
      <c r="F3996">
        <f t="shared" si="502"/>
        <v>1.0000643045463313</v>
      </c>
      <c r="G3996">
        <f t="shared" si="503"/>
        <v>15.551663043650374</v>
      </c>
      <c r="H3996">
        <f t="shared" si="497"/>
        <v>9.359024563921764E-3</v>
      </c>
      <c r="I3996" t="str">
        <f t="shared" si="504"/>
        <v>2015</v>
      </c>
      <c r="J3996">
        <f t="shared" si="498"/>
        <v>-0.75708898150256942</v>
      </c>
      <c r="K3996">
        <f t="shared" si="499"/>
        <v>-0.60203678897853763</v>
      </c>
      <c r="L3996">
        <f t="shared" si="500"/>
        <v>0</v>
      </c>
    </row>
    <row r="3997" spans="1:12" x14ac:dyDescent="0.3">
      <c r="A3997">
        <v>3996</v>
      </c>
      <c r="B3997" s="23" t="s">
        <v>3896</v>
      </c>
      <c r="C3997" s="24">
        <v>15.537000000000001</v>
      </c>
      <c r="D3997" s="24">
        <v>8.0000000000000007E-5</v>
      </c>
      <c r="E3997" s="9">
        <f t="shared" si="501"/>
        <v>-9.649716082190396E-4</v>
      </c>
      <c r="F3997">
        <f t="shared" si="502"/>
        <v>0.99903549382716061</v>
      </c>
      <c r="G3997">
        <f t="shared" si="503"/>
        <v>15.536792841381061</v>
      </c>
      <c r="H3997">
        <f t="shared" si="497"/>
        <v>9.3435472679431857E-3</v>
      </c>
      <c r="I3997" t="str">
        <f t="shared" si="504"/>
        <v>2015</v>
      </c>
      <c r="J3997">
        <f t="shared" si="498"/>
        <v>-0.75511424421948814</v>
      </c>
      <c r="K3997">
        <f t="shared" si="499"/>
        <v>-0.58716658670922506</v>
      </c>
      <c r="L3997">
        <f t="shared" si="500"/>
        <v>0</v>
      </c>
    </row>
    <row r="3998" spans="1:12" x14ac:dyDescent="0.3">
      <c r="A3998">
        <v>3997</v>
      </c>
      <c r="B3998" s="23" t="s">
        <v>6356</v>
      </c>
      <c r="C3998" s="24">
        <v>15.685</v>
      </c>
      <c r="D3998" s="24">
        <v>1.0200000000000001E-4</v>
      </c>
      <c r="E3998" s="9">
        <f t="shared" si="501"/>
        <v>9.4805655327772805E-3</v>
      </c>
      <c r="F3998">
        <f t="shared" si="502"/>
        <v>1.009525648452082</v>
      </c>
      <c r="G3998">
        <f t="shared" si="503"/>
        <v>15.68473335726647</v>
      </c>
      <c r="H3998">
        <f t="shared" si="497"/>
        <v>9.5619258295818604E-3</v>
      </c>
      <c r="I3998" t="str">
        <f t="shared" si="504"/>
        <v>2015</v>
      </c>
      <c r="J3998">
        <f t="shared" si="498"/>
        <v>-0.7801210762667059</v>
      </c>
      <c r="K3998">
        <f t="shared" si="499"/>
        <v>-0.7351071025946343</v>
      </c>
      <c r="L3998">
        <f t="shared" si="500"/>
        <v>0</v>
      </c>
    </row>
    <row r="3999" spans="1:12" x14ac:dyDescent="0.3">
      <c r="A3999">
        <v>3998</v>
      </c>
      <c r="B3999" s="23" t="s">
        <v>3897</v>
      </c>
      <c r="C3999" s="24">
        <v>15.726000000000001</v>
      </c>
      <c r="D3999" s="24">
        <v>1E-4</v>
      </c>
      <c r="E3999" s="9">
        <f t="shared" si="501"/>
        <v>2.6105519266827514E-3</v>
      </c>
      <c r="F3999">
        <f t="shared" si="502"/>
        <v>1.0026139623844437</v>
      </c>
      <c r="G3999">
        <f t="shared" si="503"/>
        <v>15.725737902184155</v>
      </c>
      <c r="H3999">
        <f t="shared" si="497"/>
        <v>9.5826540320505058E-3</v>
      </c>
      <c r="I3999" t="str">
        <f t="shared" si="504"/>
        <v>2015</v>
      </c>
      <c r="J3999">
        <f t="shared" si="498"/>
        <v>-0.7838561002829687</v>
      </c>
      <c r="K3999">
        <f t="shared" si="499"/>
        <v>-0.9062318939509133</v>
      </c>
      <c r="L3999">
        <f t="shared" si="500"/>
        <v>1</v>
      </c>
    </row>
    <row r="4000" spans="1:12" x14ac:dyDescent="0.3">
      <c r="A4000">
        <v>3999</v>
      </c>
      <c r="B4000" s="23" t="s">
        <v>3898</v>
      </c>
      <c r="C4000" s="24">
        <v>14.95</v>
      </c>
      <c r="D4000" s="24">
        <v>1.4999999999999999E-4</v>
      </c>
      <c r="E4000" s="9">
        <f t="shared" si="501"/>
        <v>-5.0604093732628933E-2</v>
      </c>
      <c r="F4000">
        <f t="shared" si="502"/>
        <v>0.95065496629785062</v>
      </c>
      <c r="G4000">
        <f t="shared" si="503"/>
        <v>14.949626254671836</v>
      </c>
      <c r="H4000">
        <f t="shared" si="497"/>
        <v>1.3060470906988043E-2</v>
      </c>
      <c r="I4000" t="str">
        <f t="shared" si="504"/>
        <v>2015</v>
      </c>
      <c r="J4000">
        <f t="shared" si="498"/>
        <v>-1.0156139838866234</v>
      </c>
      <c r="K4000">
        <f t="shared" si="499"/>
        <v>-0.13012024643859377</v>
      </c>
      <c r="L4000">
        <f t="shared" si="500"/>
        <v>0</v>
      </c>
    </row>
    <row r="4001" spans="1:13" x14ac:dyDescent="0.3">
      <c r="A4001">
        <v>4000</v>
      </c>
      <c r="B4001" s="23" t="s">
        <v>3899</v>
      </c>
      <c r="C4001" s="24">
        <v>15.147</v>
      </c>
      <c r="D4001" s="24">
        <v>1.4999999999999999E-4</v>
      </c>
      <c r="E4001" s="9">
        <f t="shared" si="501"/>
        <v>1.3091192708192988E-2</v>
      </c>
      <c r="F4001">
        <f t="shared" si="502"/>
        <v>1.0131772575250837</v>
      </c>
      <c r="G4001">
        <f t="shared" si="503"/>
        <v>15.146621329733399</v>
      </c>
      <c r="H4001">
        <f t="shared" ref="H4001:H4064" si="505">SQRT(_xlfn.VAR.S(E3972:E4001))</f>
        <v>1.3273637448893452E-2</v>
      </c>
      <c r="I4001" t="str">
        <f t="shared" si="504"/>
        <v>2015</v>
      </c>
      <c r="J4001">
        <f t="shared" si="498"/>
        <v>-1.0457917704850359</v>
      </c>
      <c r="K4001">
        <f t="shared" si="499"/>
        <v>-0.40230941367798323</v>
      </c>
      <c r="L4001">
        <f t="shared" si="500"/>
        <v>0</v>
      </c>
    </row>
    <row r="4002" spans="1:13" x14ac:dyDescent="0.3">
      <c r="A4002">
        <v>4001</v>
      </c>
      <c r="B4002" s="23" t="s">
        <v>3900</v>
      </c>
      <c r="C4002" s="24">
        <v>15.345000000000001</v>
      </c>
      <c r="D4002" s="24">
        <v>1.7999999999999998E-4</v>
      </c>
      <c r="E4002" s="9">
        <f t="shared" si="501"/>
        <v>1.2987195526811112E-2</v>
      </c>
      <c r="F4002">
        <f t="shared" si="502"/>
        <v>1.0130718954248366</v>
      </c>
      <c r="G4002">
        <f t="shared" si="503"/>
        <v>15.344539656905182</v>
      </c>
      <c r="H4002">
        <f t="shared" si="505"/>
        <v>1.3255314871787896E-2</v>
      </c>
      <c r="I4002" t="str">
        <f t="shared" si="504"/>
        <v>2015</v>
      </c>
      <c r="J4002">
        <f t="shared" ref="J4002:J4065" si="506">-G4002*$P$3*$Q$3*H4002</f>
        <v>-1.0579945075656267</v>
      </c>
      <c r="K4002">
        <f t="shared" ref="K4002:K4065" si="507">+MIN(G4003-G4002,G4004-G4002,G4005-G4002,G4006-G4002,G4007-G4002,G4008-G4002,G4009-G4002,G4010-G4002,G4011-G4002,G4012-G4002)</f>
        <v>-0.60022774084976582</v>
      </c>
      <c r="L4002">
        <f t="shared" ref="L4002:L4065" si="508">+IF(K4002&lt;J4002,1,0)</f>
        <v>0</v>
      </c>
    </row>
    <row r="4003" spans="1:13" x14ac:dyDescent="0.3">
      <c r="A4003">
        <v>4002</v>
      </c>
      <c r="B4003" s="23" t="s">
        <v>3901</v>
      </c>
      <c r="C4003" s="24">
        <v>15.468</v>
      </c>
      <c r="D4003" s="24">
        <v>1.4999999999999999E-4</v>
      </c>
      <c r="E4003" s="9">
        <f t="shared" si="501"/>
        <v>7.9836856733511881E-3</v>
      </c>
      <c r="F4003">
        <f t="shared" si="502"/>
        <v>1.0080156402737048</v>
      </c>
      <c r="G4003">
        <f t="shared" si="503"/>
        <v>15.46761330483371</v>
      </c>
      <c r="H4003">
        <f t="shared" si="505"/>
        <v>1.2787080756198443E-2</v>
      </c>
      <c r="I4003" t="str">
        <f t="shared" si="504"/>
        <v>2015</v>
      </c>
      <c r="J4003">
        <f t="shared" si="506"/>
        <v>-1.0288077203046164</v>
      </c>
      <c r="K4003">
        <f t="shared" si="507"/>
        <v>-0.7544961183490404</v>
      </c>
      <c r="L4003">
        <f t="shared" si="508"/>
        <v>0</v>
      </c>
    </row>
    <row r="4004" spans="1:13" x14ac:dyDescent="0.3">
      <c r="A4004">
        <v>4003</v>
      </c>
      <c r="B4004" s="23" t="s">
        <v>6357</v>
      </c>
      <c r="C4004" s="24">
        <v>15.615</v>
      </c>
      <c r="D4004" s="24">
        <v>1.7799999999999999E-4</v>
      </c>
      <c r="E4004" s="9">
        <f t="shared" si="501"/>
        <v>9.4586169899912899E-3</v>
      </c>
      <c r="F4004">
        <f t="shared" si="502"/>
        <v>1.0095034910783554</v>
      </c>
      <c r="G4004">
        <f t="shared" si="503"/>
        <v>15.614536761871399</v>
      </c>
      <c r="H4004">
        <f t="shared" si="505"/>
        <v>1.2881099594153464E-2</v>
      </c>
      <c r="I4004" t="str">
        <f t="shared" si="504"/>
        <v>2015</v>
      </c>
      <c r="J4004">
        <f t="shared" si="506"/>
        <v>-1.0462164474122349</v>
      </c>
      <c r="K4004">
        <f t="shared" si="507"/>
        <v>-0.93241771544252749</v>
      </c>
      <c r="L4004">
        <f t="shared" si="508"/>
        <v>0</v>
      </c>
    </row>
    <row r="4005" spans="1:13" x14ac:dyDescent="0.3">
      <c r="A4005">
        <v>4004</v>
      </c>
      <c r="B4005" s="23" t="s">
        <v>3902</v>
      </c>
      <c r="C4005" s="24">
        <v>15.436</v>
      </c>
      <c r="D4005" s="24">
        <v>-3.0000000000000001E-5</v>
      </c>
      <c r="E4005" s="9">
        <f t="shared" si="501"/>
        <v>-1.1529547059669604E-2</v>
      </c>
      <c r="F4005">
        <f t="shared" si="502"/>
        <v>0.98853666346461733</v>
      </c>
      <c r="G4005">
        <f t="shared" si="503"/>
        <v>15.436077180192951</v>
      </c>
      <c r="H4005">
        <f t="shared" si="505"/>
        <v>1.3022323823242105E-2</v>
      </c>
      <c r="I4005" t="str">
        <f t="shared" si="504"/>
        <v>2015</v>
      </c>
      <c r="J4005">
        <f t="shared" si="506"/>
        <v>-1.045598454458706</v>
      </c>
      <c r="K4005">
        <f t="shared" si="507"/>
        <v>-0.95999402782580212</v>
      </c>
      <c r="L4005">
        <f t="shared" si="508"/>
        <v>0</v>
      </c>
    </row>
    <row r="4006" spans="1:13" x14ac:dyDescent="0.3">
      <c r="A4006">
        <v>4005</v>
      </c>
      <c r="B4006" s="23" t="s">
        <v>3903</v>
      </c>
      <c r="C4006" s="24">
        <v>15.295</v>
      </c>
      <c r="D4006" s="24">
        <v>1.4999999999999999E-4</v>
      </c>
      <c r="E4006" s="9">
        <f t="shared" si="501"/>
        <v>-9.17646607250556E-3</v>
      </c>
      <c r="F4006">
        <f t="shared" si="502"/>
        <v>0.99086550919927441</v>
      </c>
      <c r="G4006">
        <f t="shared" si="503"/>
        <v>15.294617629779648</v>
      </c>
      <c r="H4006">
        <f t="shared" si="505"/>
        <v>1.3102038237213426E-2</v>
      </c>
      <c r="I4006" t="str">
        <f t="shared" si="504"/>
        <v>2015</v>
      </c>
      <c r="J4006">
        <f t="shared" si="506"/>
        <v>-1.0423581996770024</v>
      </c>
      <c r="K4006">
        <f t="shared" si="507"/>
        <v>-0.81853447741249852</v>
      </c>
      <c r="L4006">
        <f t="shared" si="508"/>
        <v>0</v>
      </c>
    </row>
    <row r="4007" spans="1:13" x14ac:dyDescent="0.3">
      <c r="A4007">
        <v>4006</v>
      </c>
      <c r="B4007" s="23" t="s">
        <v>3904</v>
      </c>
      <c r="C4007" s="24">
        <v>15.028</v>
      </c>
      <c r="D4007" s="24">
        <v>2.0000000000000001E-4</v>
      </c>
      <c r="E4007" s="9">
        <f t="shared" si="501"/>
        <v>-1.7610849891144233E-2</v>
      </c>
      <c r="F4007">
        <f t="shared" si="502"/>
        <v>0.98254331480876111</v>
      </c>
      <c r="G4007">
        <f t="shared" si="503"/>
        <v>15.027499075015463</v>
      </c>
      <c r="H4007">
        <f t="shared" si="505"/>
        <v>1.3428250738649701E-2</v>
      </c>
      <c r="I4007" t="str">
        <f t="shared" si="504"/>
        <v>2015</v>
      </c>
      <c r="J4007">
        <f t="shared" si="506"/>
        <v>-1.0496527610934747</v>
      </c>
      <c r="K4007">
        <f t="shared" si="507"/>
        <v>-0.55141592264831374</v>
      </c>
      <c r="L4007">
        <f t="shared" si="508"/>
        <v>0</v>
      </c>
    </row>
    <row r="4008" spans="1:13" x14ac:dyDescent="0.3">
      <c r="A4008">
        <v>4007</v>
      </c>
      <c r="B4008" s="23" t="s">
        <v>3905</v>
      </c>
      <c r="C4008" s="24">
        <v>14.964</v>
      </c>
      <c r="D4008" s="24">
        <v>1.7999999999999998E-4</v>
      </c>
      <c r="E4008" s="9">
        <f t="shared" si="501"/>
        <v>-4.2678112258228117E-3</v>
      </c>
      <c r="F4008">
        <f t="shared" si="502"/>
        <v>0.99574128293851472</v>
      </c>
      <c r="G4008">
        <f t="shared" si="503"/>
        <v>14.963551086733734</v>
      </c>
      <c r="H4008">
        <f t="shared" si="505"/>
        <v>1.3428055068289486E-2</v>
      </c>
      <c r="I4008" t="str">
        <f t="shared" si="504"/>
        <v>2015</v>
      </c>
      <c r="J4008">
        <f t="shared" si="506"/>
        <v>-1.0451708409430445</v>
      </c>
      <c r="K4008">
        <f t="shared" si="507"/>
        <v>-0.48746793436658464</v>
      </c>
      <c r="L4008">
        <f t="shared" si="508"/>
        <v>0</v>
      </c>
    </row>
    <row r="4009" spans="1:13" s="8" customFormat="1" x14ac:dyDescent="0.3">
      <c r="A4009">
        <v>4008</v>
      </c>
      <c r="B4009" s="23" t="s">
        <v>3906</v>
      </c>
      <c r="C4009" s="24">
        <v>14.82</v>
      </c>
      <c r="D4009" s="24">
        <v>2.0000000000000001E-4</v>
      </c>
      <c r="E4009" s="9">
        <f t="shared" si="501"/>
        <v>-9.669696617958936E-3</v>
      </c>
      <c r="F4009">
        <f t="shared" si="502"/>
        <v>0.99037690457097027</v>
      </c>
      <c r="G4009">
        <f t="shared" si="503"/>
        <v>14.819506008233242</v>
      </c>
      <c r="H4009">
        <f t="shared" si="505"/>
        <v>1.3490641876168432E-2</v>
      </c>
      <c r="I4009" t="str">
        <f t="shared" si="504"/>
        <v>2015</v>
      </c>
      <c r="J4009">
        <f t="shared" si="506"/>
        <v>-1.0399341531413264</v>
      </c>
      <c r="K4009">
        <f t="shared" si="507"/>
        <v>-0.343422855866093</v>
      </c>
      <c r="L4009" s="8">
        <f t="shared" si="508"/>
        <v>0</v>
      </c>
      <c r="M4009"/>
    </row>
    <row r="4010" spans="1:13" x14ac:dyDescent="0.3">
      <c r="A4010">
        <v>4009</v>
      </c>
      <c r="B4010" s="23" t="s">
        <v>6358</v>
      </c>
      <c r="C4010" s="24">
        <v>14.823</v>
      </c>
      <c r="D4010" s="24">
        <v>2.0299999999999997E-4</v>
      </c>
      <c r="E4010" s="9">
        <f t="shared" si="501"/>
        <v>2.024086637817657E-4</v>
      </c>
      <c r="F4010">
        <f t="shared" si="502"/>
        <v>1.0002024291497975</v>
      </c>
      <c r="G4010">
        <f t="shared" si="503"/>
        <v>14.822498496983808</v>
      </c>
      <c r="H4010">
        <f t="shared" si="505"/>
        <v>1.3449717847541518E-2</v>
      </c>
      <c r="I4010" t="str">
        <f t="shared" si="504"/>
        <v>2015</v>
      </c>
      <c r="J4010">
        <f t="shared" si="506"/>
        <v>-1.036988855951529</v>
      </c>
      <c r="K4010">
        <f t="shared" si="507"/>
        <v>-0.34641534461665913</v>
      </c>
      <c r="L4010">
        <f t="shared" si="508"/>
        <v>0</v>
      </c>
      <c r="M4010" s="8"/>
    </row>
    <row r="4011" spans="1:13" x14ac:dyDescent="0.3">
      <c r="A4011">
        <v>4010</v>
      </c>
      <c r="B4011" s="23" t="s">
        <v>3907</v>
      </c>
      <c r="C4011" s="24">
        <v>14.744999999999999</v>
      </c>
      <c r="D4011" s="24">
        <v>2.8000000000000003E-4</v>
      </c>
      <c r="E4011" s="9">
        <f t="shared" si="501"/>
        <v>-5.2759862644831514E-3</v>
      </c>
      <c r="F4011">
        <f t="shared" si="502"/>
        <v>0.99473790730621325</v>
      </c>
      <c r="G4011">
        <f t="shared" si="503"/>
        <v>14.744311916055416</v>
      </c>
      <c r="H4011">
        <f t="shared" si="505"/>
        <v>1.3248473021541052E-2</v>
      </c>
      <c r="I4011" t="str">
        <f t="shared" si="504"/>
        <v>2015</v>
      </c>
      <c r="J4011">
        <f t="shared" si="506"/>
        <v>-1.0160845227156574</v>
      </c>
      <c r="K4011">
        <f t="shared" si="507"/>
        <v>-0.26822876368826698</v>
      </c>
      <c r="L4011">
        <f t="shared" si="508"/>
        <v>0</v>
      </c>
    </row>
    <row r="4012" spans="1:13" x14ac:dyDescent="0.3">
      <c r="A4012">
        <v>4011</v>
      </c>
      <c r="B4012" s="23" t="s">
        <v>3908</v>
      </c>
      <c r="C4012" s="24">
        <v>14.769</v>
      </c>
      <c r="D4012" s="24">
        <v>3.5999999999999997E-4</v>
      </c>
      <c r="E4012" s="9">
        <f t="shared" si="501"/>
        <v>1.6263471769338315E-3</v>
      </c>
      <c r="F4012">
        <f t="shared" si="502"/>
        <v>1.0016276703967448</v>
      </c>
      <c r="G4012">
        <f t="shared" si="503"/>
        <v>14.768113886583668</v>
      </c>
      <c r="H4012">
        <f t="shared" si="505"/>
        <v>1.3177959147709818E-2</v>
      </c>
      <c r="I4012" t="str">
        <f t="shared" si="504"/>
        <v>2015</v>
      </c>
      <c r="J4012">
        <f t="shared" si="506"/>
        <v>-1.0123080497222465</v>
      </c>
      <c r="K4012">
        <f t="shared" si="507"/>
        <v>-0.29203073421651915</v>
      </c>
      <c r="L4012">
        <f t="shared" si="508"/>
        <v>0</v>
      </c>
    </row>
    <row r="4013" spans="1:13" x14ac:dyDescent="0.3">
      <c r="A4013">
        <v>4012</v>
      </c>
      <c r="B4013" s="23" t="s">
        <v>3909</v>
      </c>
      <c r="C4013" s="24">
        <v>14.714</v>
      </c>
      <c r="D4013" s="24">
        <v>3.5999999999999997E-4</v>
      </c>
      <c r="E4013" s="9">
        <f t="shared" si="501"/>
        <v>-3.7309679341005087E-3</v>
      </c>
      <c r="F4013">
        <f t="shared" si="502"/>
        <v>0.99627598347890856</v>
      </c>
      <c r="G4013">
        <f t="shared" si="503"/>
        <v>14.71311718648467</v>
      </c>
      <c r="H4013">
        <f t="shared" si="505"/>
        <v>1.3151451251719719E-2</v>
      </c>
      <c r="I4013" t="str">
        <f t="shared" si="504"/>
        <v>2015</v>
      </c>
      <c r="J4013">
        <f t="shared" si="506"/>
        <v>-1.0065094902377647</v>
      </c>
      <c r="K4013">
        <f t="shared" si="507"/>
        <v>-0.23703403411752078</v>
      </c>
      <c r="L4013">
        <f t="shared" si="508"/>
        <v>0</v>
      </c>
    </row>
    <row r="4014" spans="1:13" x14ac:dyDescent="0.3">
      <c r="A4014">
        <v>4013</v>
      </c>
      <c r="B4014" s="23" t="s">
        <v>3910</v>
      </c>
      <c r="C4014" s="24">
        <v>14.683</v>
      </c>
      <c r="D4014" s="24">
        <v>3.5999999999999997E-4</v>
      </c>
      <c r="E4014" s="9">
        <f t="shared" si="501"/>
        <v>-2.1090595292722115E-3</v>
      </c>
      <c r="F4014">
        <f t="shared" si="502"/>
        <v>0.99789316297403829</v>
      </c>
      <c r="G4014">
        <f t="shared" si="503"/>
        <v>14.682119046428872</v>
      </c>
      <c r="H4014">
        <f t="shared" si="505"/>
        <v>1.3148615737234363E-2</v>
      </c>
      <c r="I4014" t="str">
        <f t="shared" si="504"/>
        <v>2015</v>
      </c>
      <c r="J4014">
        <f t="shared" si="506"/>
        <v>-1.0041723878174433</v>
      </c>
      <c r="K4014">
        <f t="shared" si="507"/>
        <v>-0.2060358940617224</v>
      </c>
      <c r="L4014">
        <f t="shared" si="508"/>
        <v>0</v>
      </c>
    </row>
    <row r="4015" spans="1:13" x14ac:dyDescent="0.3">
      <c r="A4015">
        <v>4014</v>
      </c>
      <c r="B4015" s="23" t="s">
        <v>3911</v>
      </c>
      <c r="C4015" s="24">
        <v>14.477</v>
      </c>
      <c r="D4015" s="24">
        <v>3.7999999999999997E-4</v>
      </c>
      <c r="E4015" s="9">
        <f t="shared" si="501"/>
        <v>-1.4129178808894E-2</v>
      </c>
      <c r="F4015">
        <f t="shared" si="502"/>
        <v>0.98597016958387251</v>
      </c>
      <c r="G4015">
        <f t="shared" si="503"/>
        <v>14.476083152367149</v>
      </c>
      <c r="H4015">
        <f t="shared" si="505"/>
        <v>1.2962033364993507E-2</v>
      </c>
      <c r="I4015" t="str">
        <f t="shared" si="504"/>
        <v>2015</v>
      </c>
      <c r="J4015">
        <f t="shared" si="506"/>
        <v>-0.97603120915581676</v>
      </c>
      <c r="K4015">
        <f t="shared" si="507"/>
        <v>0.11711419970587045</v>
      </c>
      <c r="L4015">
        <f t="shared" si="508"/>
        <v>0</v>
      </c>
    </row>
    <row r="4016" spans="1:13" x14ac:dyDescent="0.3">
      <c r="A4016">
        <v>4015</v>
      </c>
      <c r="B4016" s="23" t="s">
        <v>6359</v>
      </c>
      <c r="C4016" s="24">
        <v>14.654999999999999</v>
      </c>
      <c r="D4016" s="24">
        <v>3.8100000000000005E-4</v>
      </c>
      <c r="E4016" s="9">
        <f t="shared" si="501"/>
        <v>1.22203909909491E-2</v>
      </c>
      <c r="F4016">
        <f t="shared" si="502"/>
        <v>1.0122953650618221</v>
      </c>
      <c r="G4016">
        <f t="shared" si="503"/>
        <v>14.654069437045685</v>
      </c>
      <c r="H4016">
        <f t="shared" si="505"/>
        <v>1.3281724628893793E-2</v>
      </c>
      <c r="I4016" t="str">
        <f t="shared" si="504"/>
        <v>2015</v>
      </c>
      <c r="J4016">
        <f t="shared" si="506"/>
        <v>-1.0124001886453695</v>
      </c>
      <c r="K4016">
        <f t="shared" si="507"/>
        <v>-6.0872084972665164E-2</v>
      </c>
      <c r="L4016">
        <f t="shared" si="508"/>
        <v>0</v>
      </c>
    </row>
    <row r="4017" spans="1:12" x14ac:dyDescent="0.3">
      <c r="A4017">
        <v>4016</v>
      </c>
      <c r="B4017" s="23" t="s">
        <v>3912</v>
      </c>
      <c r="C4017" s="24">
        <v>14.593999999999999</v>
      </c>
      <c r="D4017" s="24">
        <v>3.3E-4</v>
      </c>
      <c r="E4017" s="9">
        <f t="shared" si="501"/>
        <v>-4.1710888194273583E-3</v>
      </c>
      <c r="F4017">
        <f t="shared" si="502"/>
        <v>0.99583759808938932</v>
      </c>
      <c r="G4017">
        <f t="shared" si="503"/>
        <v>14.59319735207302</v>
      </c>
      <c r="H4017">
        <f t="shared" si="505"/>
        <v>1.3279787255204687E-2</v>
      </c>
      <c r="I4017" t="str">
        <f t="shared" si="504"/>
        <v>2015</v>
      </c>
      <c r="J4017">
        <f t="shared" si="506"/>
        <v>-1.008047678807537</v>
      </c>
      <c r="K4017">
        <f t="shared" si="507"/>
        <v>3.6510300006520779E-2</v>
      </c>
      <c r="L4017">
        <f t="shared" si="508"/>
        <v>0</v>
      </c>
    </row>
    <row r="4018" spans="1:12" x14ac:dyDescent="0.3">
      <c r="A4018">
        <v>4017</v>
      </c>
      <c r="B4018" s="23" t="s">
        <v>3913</v>
      </c>
      <c r="C4018" s="24">
        <v>14.631</v>
      </c>
      <c r="D4018" s="24">
        <v>5.2999999999999998E-4</v>
      </c>
      <c r="E4018" s="9">
        <f t="shared" si="501"/>
        <v>2.5320800525968639E-3</v>
      </c>
      <c r="F4018">
        <f t="shared" si="502"/>
        <v>1.0025352884747156</v>
      </c>
      <c r="G4018">
        <f t="shared" si="503"/>
        <v>14.62970765207954</v>
      </c>
      <c r="H4018">
        <f t="shared" si="505"/>
        <v>1.3261145096001797E-2</v>
      </c>
      <c r="I4018" t="str">
        <f t="shared" si="504"/>
        <v>2015</v>
      </c>
      <c r="J4018">
        <f t="shared" si="506"/>
        <v>-1.0091510469969511</v>
      </c>
      <c r="K4018">
        <f t="shared" si="507"/>
        <v>9.3670233106923462E-2</v>
      </c>
      <c r="L4018">
        <f t="shared" si="508"/>
        <v>0</v>
      </c>
    </row>
    <row r="4019" spans="1:12" x14ac:dyDescent="0.3">
      <c r="A4019">
        <v>4018</v>
      </c>
      <c r="B4019" s="23" t="s">
        <v>3914</v>
      </c>
      <c r="C4019" s="24">
        <v>14.734</v>
      </c>
      <c r="D4019" s="24">
        <v>5.2999999999999998E-4</v>
      </c>
      <c r="E4019" s="9">
        <f t="shared" si="501"/>
        <v>7.0151828645966105E-3</v>
      </c>
      <c r="F4019">
        <f t="shared" si="502"/>
        <v>1.0070398469004169</v>
      </c>
      <c r="G4019">
        <f t="shared" si="503"/>
        <v>14.732698554148039</v>
      </c>
      <c r="H4019">
        <f t="shared" si="505"/>
        <v>1.2703238796118685E-2</v>
      </c>
      <c r="I4019" t="str">
        <f t="shared" si="504"/>
        <v>2015</v>
      </c>
      <c r="J4019">
        <f t="shared" si="506"/>
        <v>-0.97350069408247253</v>
      </c>
      <c r="K4019">
        <f t="shared" si="507"/>
        <v>-9.3206689615747962E-3</v>
      </c>
      <c r="L4019">
        <f t="shared" si="508"/>
        <v>0</v>
      </c>
    </row>
    <row r="4020" spans="1:12" x14ac:dyDescent="0.3">
      <c r="A4020">
        <v>4019</v>
      </c>
      <c r="B4020" s="23" t="s">
        <v>3915</v>
      </c>
      <c r="C4020" s="24">
        <v>15.975</v>
      </c>
      <c r="D4020" s="24">
        <v>6.9000000000000008E-4</v>
      </c>
      <c r="E4020" s="9">
        <f t="shared" si="501"/>
        <v>8.086725200297662E-2</v>
      </c>
      <c r="F4020">
        <f t="shared" si="502"/>
        <v>1.0842269580561965</v>
      </c>
      <c r="G4020">
        <f t="shared" si="503"/>
        <v>15.973162980630638</v>
      </c>
      <c r="H4020">
        <f t="shared" si="505"/>
        <v>1.9745268851311594E-2</v>
      </c>
      <c r="I4020" t="str">
        <f t="shared" si="504"/>
        <v>2015</v>
      </c>
      <c r="J4020">
        <f t="shared" si="506"/>
        <v>-1.6405651246691868</v>
      </c>
      <c r="K4020">
        <f t="shared" si="507"/>
        <v>-1.2497850954441745</v>
      </c>
      <c r="L4020">
        <f t="shared" si="508"/>
        <v>0</v>
      </c>
    </row>
    <row r="4021" spans="1:12" x14ac:dyDescent="0.3">
      <c r="A4021">
        <v>4020</v>
      </c>
      <c r="B4021" s="23" t="s">
        <v>3916</v>
      </c>
      <c r="C4021" s="24">
        <v>16.010000000000002</v>
      </c>
      <c r="D4021" s="24">
        <v>6.4000000000000005E-4</v>
      </c>
      <c r="E4021" s="9">
        <f t="shared" si="501"/>
        <v>2.1885267450249368E-3</v>
      </c>
      <c r="F4021">
        <f t="shared" si="502"/>
        <v>1.002190923317684</v>
      </c>
      <c r="G4021">
        <f t="shared" si="503"/>
        <v>16.00829235774254</v>
      </c>
      <c r="H4021">
        <f t="shared" si="505"/>
        <v>1.9740024957119795E-2</v>
      </c>
      <c r="I4021" t="str">
        <f t="shared" si="504"/>
        <v>2015</v>
      </c>
      <c r="J4021">
        <f t="shared" si="506"/>
        <v>-1.6437365234506671</v>
      </c>
      <c r="K4021">
        <f t="shared" si="507"/>
        <v>-1.2849144725560766</v>
      </c>
      <c r="L4021">
        <f t="shared" si="508"/>
        <v>0</v>
      </c>
    </row>
    <row r="4022" spans="1:12" x14ac:dyDescent="0.3">
      <c r="A4022">
        <v>4021</v>
      </c>
      <c r="B4022" s="23" t="s">
        <v>3917</v>
      </c>
      <c r="C4022" s="24">
        <v>15.773</v>
      </c>
      <c r="D4022" s="24">
        <v>6.9000000000000008E-4</v>
      </c>
      <c r="E4022" s="9">
        <f t="shared" si="501"/>
        <v>-1.4913909503286448E-2</v>
      </c>
      <c r="F4022">
        <f t="shared" si="502"/>
        <v>0.98519675202998114</v>
      </c>
      <c r="G4022">
        <f t="shared" si="503"/>
        <v>15.771186209294964</v>
      </c>
      <c r="H4022">
        <f t="shared" si="505"/>
        <v>1.9920923529079652E-2</v>
      </c>
      <c r="I4022" t="str">
        <f t="shared" si="504"/>
        <v>2015</v>
      </c>
      <c r="J4022">
        <f t="shared" si="506"/>
        <v>-1.6342305633084253</v>
      </c>
      <c r="K4022">
        <f t="shared" si="507"/>
        <v>-1.0478083241084999</v>
      </c>
      <c r="L4022">
        <f t="shared" si="508"/>
        <v>0</v>
      </c>
    </row>
    <row r="4023" spans="1:12" x14ac:dyDescent="0.3">
      <c r="A4023">
        <v>4022</v>
      </c>
      <c r="B4023" s="23" t="s">
        <v>3918</v>
      </c>
      <c r="C4023" s="24">
        <v>15.817</v>
      </c>
      <c r="D4023" s="24">
        <v>8.1000000000000006E-4</v>
      </c>
      <c r="E4023" s="9">
        <f t="shared" si="501"/>
        <v>2.7856934760147386E-3</v>
      </c>
      <c r="F4023">
        <f t="shared" si="502"/>
        <v>1.0027895771254676</v>
      </c>
      <c r="G4023">
        <f t="shared" si="503"/>
        <v>15.814864849125927</v>
      </c>
      <c r="H4023">
        <f t="shared" si="505"/>
        <v>1.979738323699002E-2</v>
      </c>
      <c r="I4023" t="str">
        <f t="shared" si="504"/>
        <v>2015</v>
      </c>
      <c r="J4023">
        <f t="shared" si="506"/>
        <v>-1.6285937946548943</v>
      </c>
      <c r="K4023">
        <f t="shared" si="507"/>
        <v>-1.0914869639394631</v>
      </c>
      <c r="L4023">
        <f t="shared" si="508"/>
        <v>0</v>
      </c>
    </row>
    <row r="4024" spans="1:12" x14ac:dyDescent="0.3">
      <c r="A4024">
        <v>4023</v>
      </c>
      <c r="B4024" s="23" t="s">
        <v>3919</v>
      </c>
      <c r="C4024" s="24">
        <v>15.823</v>
      </c>
      <c r="D4024" s="24">
        <v>8.1000000000000006E-4</v>
      </c>
      <c r="E4024" s="9">
        <f t="shared" si="501"/>
        <v>3.7926675549437134E-4</v>
      </c>
      <c r="F4024">
        <f t="shared" si="502"/>
        <v>1.0003793386862236</v>
      </c>
      <c r="G4024">
        <f t="shared" si="503"/>
        <v>15.8208640391806</v>
      </c>
      <c r="H4024">
        <f t="shared" si="505"/>
        <v>1.95511607391908E-2</v>
      </c>
      <c r="I4024" t="str">
        <f t="shared" si="504"/>
        <v>2015</v>
      </c>
      <c r="J4024">
        <f t="shared" si="506"/>
        <v>-1.6089488778218113</v>
      </c>
      <c r="K4024">
        <f t="shared" si="507"/>
        <v>-1.0974861539941365</v>
      </c>
      <c r="L4024">
        <f t="shared" si="508"/>
        <v>0</v>
      </c>
    </row>
    <row r="4025" spans="1:12" x14ac:dyDescent="0.3">
      <c r="A4025">
        <v>4024</v>
      </c>
      <c r="B4025" s="23" t="s">
        <v>3920</v>
      </c>
      <c r="C4025" s="24">
        <v>15.952</v>
      </c>
      <c r="D4025" s="24">
        <v>3.3E-4</v>
      </c>
      <c r="E4025" s="9">
        <f t="shared" si="501"/>
        <v>8.1196354826362574E-3</v>
      </c>
      <c r="F4025">
        <f t="shared" si="502"/>
        <v>1.0081526891234278</v>
      </c>
      <c r="G4025">
        <f t="shared" si="503"/>
        <v>15.951122664126958</v>
      </c>
      <c r="H4025">
        <f t="shared" si="505"/>
        <v>1.9547018228229369E-2</v>
      </c>
      <c r="I4025" t="str">
        <f t="shared" si="504"/>
        <v>2015</v>
      </c>
      <c r="J4025">
        <f t="shared" si="506"/>
        <v>-1.6218521965362205</v>
      </c>
      <c r="K4025">
        <f t="shared" si="507"/>
        <v>-1.2277447789404938</v>
      </c>
      <c r="L4025">
        <f t="shared" si="508"/>
        <v>0</v>
      </c>
    </row>
    <row r="4026" spans="1:12" x14ac:dyDescent="0.3">
      <c r="A4026">
        <v>4025</v>
      </c>
      <c r="B4026" s="23" t="s">
        <v>3921</v>
      </c>
      <c r="C4026" s="24">
        <v>16.105</v>
      </c>
      <c r="D4026" s="24">
        <v>6.6E-4</v>
      </c>
      <c r="E4026" s="9">
        <f t="shared" si="501"/>
        <v>9.5455695636797577E-3</v>
      </c>
      <c r="F4026">
        <f t="shared" si="502"/>
        <v>1.0095912738214645</v>
      </c>
      <c r="G4026">
        <f t="shared" si="503"/>
        <v>16.103228547431677</v>
      </c>
      <c r="H4026">
        <f t="shared" si="505"/>
        <v>1.9610444614607789E-2</v>
      </c>
      <c r="I4026" t="str">
        <f t="shared" si="504"/>
        <v>2015</v>
      </c>
      <c r="J4026">
        <f t="shared" si="506"/>
        <v>-1.6426305573622366</v>
      </c>
      <c r="K4026">
        <f t="shared" si="507"/>
        <v>-1.3798506622452127</v>
      </c>
      <c r="L4026">
        <f t="shared" si="508"/>
        <v>0</v>
      </c>
    </row>
    <row r="4027" spans="1:12" x14ac:dyDescent="0.3">
      <c r="A4027">
        <v>4026</v>
      </c>
      <c r="B4027" s="23" t="s">
        <v>6362</v>
      </c>
      <c r="C4027" s="24">
        <v>14.725</v>
      </c>
      <c r="D4027" s="24">
        <v>6.6100000000000002E-4</v>
      </c>
      <c r="E4027" s="9">
        <f t="shared" si="501"/>
        <v>-8.9583053245511843E-2</v>
      </c>
      <c r="F4027">
        <f t="shared" si="502"/>
        <v>0.91431232536479345</v>
      </c>
      <c r="G4027">
        <f t="shared" si="503"/>
        <v>14.723377885186464</v>
      </c>
      <c r="H4027">
        <f t="shared" si="505"/>
        <v>2.5677953059353838E-2</v>
      </c>
      <c r="I4027" t="str">
        <f t="shared" si="504"/>
        <v>2015</v>
      </c>
      <c r="J4027">
        <f t="shared" si="506"/>
        <v>-1.9665607180214306</v>
      </c>
      <c r="K4027">
        <f t="shared" si="507"/>
        <v>0.47430935744695546</v>
      </c>
      <c r="L4027">
        <f t="shared" si="508"/>
        <v>0</v>
      </c>
    </row>
    <row r="4028" spans="1:12" x14ac:dyDescent="0.3">
      <c r="A4028">
        <v>4027</v>
      </c>
      <c r="B4028" s="23" t="s">
        <v>3922</v>
      </c>
      <c r="C4028" s="24">
        <v>16.579999999999998</v>
      </c>
      <c r="D4028" s="24">
        <v>7.5999999999999993E-4</v>
      </c>
      <c r="E4028" s="9">
        <f t="shared" si="501"/>
        <v>0.11865042016949852</v>
      </c>
      <c r="F4028">
        <f t="shared" si="502"/>
        <v>1.1259762308998302</v>
      </c>
      <c r="G4028">
        <f t="shared" si="503"/>
        <v>16.577899999669494</v>
      </c>
      <c r="H4028">
        <f t="shared" si="505"/>
        <v>3.3785733625371975E-2</v>
      </c>
      <c r="I4028" t="str">
        <f t="shared" si="504"/>
        <v>2015</v>
      </c>
      <c r="J4028">
        <f t="shared" si="506"/>
        <v>-2.9134151203413894</v>
      </c>
      <c r="K4028">
        <f t="shared" si="507"/>
        <v>-1.3802127570360749</v>
      </c>
      <c r="L4028">
        <f t="shared" si="508"/>
        <v>0</v>
      </c>
    </row>
    <row r="4029" spans="1:12" x14ac:dyDescent="0.3">
      <c r="A4029">
        <v>4028</v>
      </c>
      <c r="B4029" s="23" t="s">
        <v>3923</v>
      </c>
      <c r="C4029" s="24">
        <v>16.567</v>
      </c>
      <c r="D4029" s="24">
        <v>1.0399999999999999E-3</v>
      </c>
      <c r="E4029" s="9">
        <f t="shared" si="501"/>
        <v>-7.8438475074848416E-4</v>
      </c>
      <c r="F4029">
        <f t="shared" si="502"/>
        <v>0.99921592279855254</v>
      </c>
      <c r="G4029">
        <f t="shared" si="503"/>
        <v>16.564128635525446</v>
      </c>
      <c r="H4029">
        <f t="shared" si="505"/>
        <v>3.3788782936671979E-2</v>
      </c>
      <c r="I4029" t="str">
        <f t="shared" si="504"/>
        <v>2015</v>
      </c>
      <c r="J4029">
        <f t="shared" si="506"/>
        <v>-2.9112576584838257</v>
      </c>
      <c r="K4029">
        <f t="shared" si="507"/>
        <v>-1.3664413928920265</v>
      </c>
      <c r="L4029">
        <f t="shared" si="508"/>
        <v>0</v>
      </c>
    </row>
    <row r="4030" spans="1:12" x14ac:dyDescent="0.3">
      <c r="A4030">
        <v>4029</v>
      </c>
      <c r="B4030" s="23" t="s">
        <v>3924</v>
      </c>
      <c r="C4030" s="24">
        <v>16.757999999999999</v>
      </c>
      <c r="D4030" s="24">
        <v>1.0199999999999999E-3</v>
      </c>
      <c r="E4030" s="9">
        <f t="shared" si="501"/>
        <v>1.1462991234694178E-2</v>
      </c>
      <c r="F4030">
        <f t="shared" si="502"/>
        <v>1.0115289430796159</v>
      </c>
      <c r="G4030">
        <f t="shared" si="503"/>
        <v>16.755151382139378</v>
      </c>
      <c r="H4030">
        <f t="shared" si="505"/>
        <v>3.2342680255482037E-2</v>
      </c>
      <c r="I4030" t="str">
        <f t="shared" si="504"/>
        <v>2015</v>
      </c>
      <c r="J4030">
        <f t="shared" si="506"/>
        <v>-2.8187974108132003</v>
      </c>
      <c r="K4030">
        <f t="shared" si="507"/>
        <v>-1.5574641395059583</v>
      </c>
      <c r="L4030">
        <f t="shared" si="508"/>
        <v>0</v>
      </c>
    </row>
    <row r="4031" spans="1:12" x14ac:dyDescent="0.3">
      <c r="A4031">
        <v>4030</v>
      </c>
      <c r="B4031" s="23" t="s">
        <v>3925</v>
      </c>
      <c r="C4031" s="24">
        <v>16.681000000000001</v>
      </c>
      <c r="D4031" s="24">
        <v>9.2000000000000003E-4</v>
      </c>
      <c r="E4031" s="9">
        <f t="shared" si="501"/>
        <v>-4.6054090191761949E-3</v>
      </c>
      <c r="F4031">
        <f t="shared" si="502"/>
        <v>0.99540517961570607</v>
      </c>
      <c r="G4031">
        <f t="shared" si="503"/>
        <v>16.67844244275107</v>
      </c>
      <c r="H4031">
        <f t="shared" si="505"/>
        <v>3.2328859577995119E-2</v>
      </c>
      <c r="I4031" t="str">
        <f t="shared" si="504"/>
        <v>2015</v>
      </c>
      <c r="J4031">
        <f t="shared" si="506"/>
        <v>-2.8046932933005406</v>
      </c>
      <c r="K4031">
        <f t="shared" si="507"/>
        <v>-1.4807552001176507</v>
      </c>
      <c r="L4031">
        <f t="shared" si="508"/>
        <v>0</v>
      </c>
    </row>
    <row r="4032" spans="1:12" x14ac:dyDescent="0.3">
      <c r="A4032">
        <v>4031</v>
      </c>
      <c r="B4032" s="23" t="s">
        <v>3926</v>
      </c>
      <c r="C4032" s="24">
        <v>16.501999999999999</v>
      </c>
      <c r="D4032" s="24">
        <v>9.2000000000000003E-4</v>
      </c>
      <c r="E4032" s="9">
        <f t="shared" si="501"/>
        <v>-1.0788761489767011E-2</v>
      </c>
      <c r="F4032">
        <f t="shared" si="502"/>
        <v>0.98926922846352128</v>
      </c>
      <c r="G4032">
        <f t="shared" si="503"/>
        <v>16.499469887313595</v>
      </c>
      <c r="H4032">
        <f t="shared" si="505"/>
        <v>3.2372452270179958E-2</v>
      </c>
      <c r="I4032" t="str">
        <f t="shared" si="504"/>
        <v>2015</v>
      </c>
      <c r="J4032">
        <f t="shared" si="506"/>
        <v>-2.7783380759268046</v>
      </c>
      <c r="K4032">
        <f t="shared" si="507"/>
        <v>-1.3017826446801752</v>
      </c>
      <c r="L4032">
        <f t="shared" si="508"/>
        <v>0</v>
      </c>
    </row>
    <row r="4033" spans="1:12" x14ac:dyDescent="0.3">
      <c r="A4033">
        <v>4032</v>
      </c>
      <c r="B4033" s="23" t="s">
        <v>6363</v>
      </c>
      <c r="C4033" s="24">
        <v>15.2</v>
      </c>
      <c r="D4033" s="24">
        <v>9.1300000000000007E-4</v>
      </c>
      <c r="E4033" s="9">
        <f t="shared" si="501"/>
        <v>-8.2186157829920739E-2</v>
      </c>
      <c r="F4033">
        <f t="shared" si="502"/>
        <v>0.92110047266997941</v>
      </c>
      <c r="G4033">
        <f t="shared" si="503"/>
        <v>15.197687242633419</v>
      </c>
      <c r="H4033">
        <f t="shared" si="505"/>
        <v>3.5838754818688007E-2</v>
      </c>
      <c r="I4033" t="str">
        <f t="shared" si="504"/>
        <v>2015</v>
      </c>
      <c r="J4033">
        <f t="shared" si="506"/>
        <v>-2.8331522627391461</v>
      </c>
      <c r="K4033">
        <f t="shared" si="507"/>
        <v>8.7682230996200872E-2</v>
      </c>
      <c r="L4033">
        <f t="shared" si="508"/>
        <v>0</v>
      </c>
    </row>
    <row r="4034" spans="1:12" x14ac:dyDescent="0.3">
      <c r="A4034">
        <v>4033</v>
      </c>
      <c r="B4034" s="23" t="s">
        <v>3927</v>
      </c>
      <c r="C4034" s="24">
        <v>16.585999999999999</v>
      </c>
      <c r="D4034" s="24">
        <v>7.0999999999999991E-4</v>
      </c>
      <c r="E4034" s="9">
        <f t="shared" si="501"/>
        <v>8.7263538176781161E-2</v>
      </c>
      <c r="F4034">
        <f t="shared" si="502"/>
        <v>1.0911842105263156</v>
      </c>
      <c r="G4034">
        <f t="shared" si="503"/>
        <v>16.584037439453787</v>
      </c>
      <c r="H4034">
        <f t="shared" si="505"/>
        <v>3.9243890311324692E-2</v>
      </c>
      <c r="I4034" t="str">
        <f t="shared" si="504"/>
        <v>2015</v>
      </c>
      <c r="J4034">
        <f t="shared" si="506"/>
        <v>-3.3853363408182768</v>
      </c>
      <c r="K4034">
        <f t="shared" si="507"/>
        <v>-1.2986679658241673</v>
      </c>
      <c r="L4034">
        <f t="shared" si="508"/>
        <v>0</v>
      </c>
    </row>
    <row r="4035" spans="1:12" x14ac:dyDescent="0.3">
      <c r="A4035">
        <v>4034</v>
      </c>
      <c r="B4035" s="23" t="s">
        <v>3928</v>
      </c>
      <c r="C4035" s="24">
        <v>16.065999999999999</v>
      </c>
      <c r="D4035" s="24">
        <v>9.2000000000000003E-4</v>
      </c>
      <c r="E4035" s="9">
        <f t="shared" ref="E4035:E4098" si="509">LN(C4035/C4034)</f>
        <v>-3.185372827739124E-2</v>
      </c>
      <c r="F4035">
        <f t="shared" ref="F4035:F4098" si="510">C4035/C4034</f>
        <v>0.96864825756662243</v>
      </c>
      <c r="G4035">
        <f t="shared" ref="G4035:G4098" si="511">C4035*EXP(-2/12*D4035)</f>
        <v>16.063536735521769</v>
      </c>
      <c r="H4035">
        <f t="shared" si="505"/>
        <v>3.9658936074594198E-2</v>
      </c>
      <c r="I4035" t="str">
        <f t="shared" ref="I4035:I4098" si="512">MID(B4035,7,4)</f>
        <v>2015</v>
      </c>
      <c r="J4035">
        <f t="shared" si="506"/>
        <v>-3.3137651835789268</v>
      </c>
      <c r="K4035">
        <f t="shared" si="507"/>
        <v>-1.5350138770991339</v>
      </c>
      <c r="L4035">
        <f t="shared" si="508"/>
        <v>0</v>
      </c>
    </row>
    <row r="4036" spans="1:12" x14ac:dyDescent="0.3">
      <c r="A4036">
        <v>4035</v>
      </c>
      <c r="B4036" s="23" t="s">
        <v>3929</v>
      </c>
      <c r="C4036" s="24">
        <v>16.452999999999999</v>
      </c>
      <c r="D4036" s="24">
        <v>5.0999999999999993E-4</v>
      </c>
      <c r="E4036" s="9">
        <f t="shared" si="509"/>
        <v>2.380259365289222E-2</v>
      </c>
      <c r="F4036">
        <f t="shared" si="510"/>
        <v>1.0240881364371965</v>
      </c>
      <c r="G4036">
        <f t="shared" si="511"/>
        <v>16.451601554434777</v>
      </c>
      <c r="H4036">
        <f t="shared" si="505"/>
        <v>3.9814334965311747E-2</v>
      </c>
      <c r="I4036" t="str">
        <f t="shared" si="512"/>
        <v>2015</v>
      </c>
      <c r="J4036">
        <f t="shared" si="506"/>
        <v>-3.4071177983368197</v>
      </c>
      <c r="K4036">
        <f t="shared" si="507"/>
        <v>-1.9230786960121424</v>
      </c>
      <c r="L4036">
        <f t="shared" si="508"/>
        <v>0</v>
      </c>
    </row>
    <row r="4037" spans="1:12" x14ac:dyDescent="0.3">
      <c r="A4037">
        <v>4036</v>
      </c>
      <c r="B4037" s="23" t="s">
        <v>3930</v>
      </c>
      <c r="C4037" s="24">
        <v>16.791</v>
      </c>
      <c r="D4037" s="24">
        <v>2.0000000000000001E-4</v>
      </c>
      <c r="E4037" s="9">
        <f t="shared" si="509"/>
        <v>2.0335197172819175E-2</v>
      </c>
      <c r="F4037">
        <f t="shared" si="510"/>
        <v>1.0205433659514982</v>
      </c>
      <c r="G4037">
        <f t="shared" si="511"/>
        <v>16.790440309328229</v>
      </c>
      <c r="H4037">
        <f t="shared" si="505"/>
        <v>3.9758327428077986E-2</v>
      </c>
      <c r="I4037" t="str">
        <f t="shared" si="512"/>
        <v>2015</v>
      </c>
      <c r="J4037">
        <f t="shared" si="506"/>
        <v>-3.4723995538822212</v>
      </c>
      <c r="K4037">
        <f t="shared" si="507"/>
        <v>-2.2619174509055942</v>
      </c>
      <c r="L4037">
        <f t="shared" si="508"/>
        <v>0</v>
      </c>
    </row>
    <row r="4038" spans="1:12" x14ac:dyDescent="0.3">
      <c r="A4038">
        <v>4037</v>
      </c>
      <c r="B4038" s="23" t="s">
        <v>3931</v>
      </c>
      <c r="C4038" s="24">
        <v>16.57</v>
      </c>
      <c r="D4038" s="24">
        <v>3.1E-4</v>
      </c>
      <c r="E4038" s="9">
        <f t="shared" si="509"/>
        <v>-1.3249197138860649E-2</v>
      </c>
      <c r="F4038">
        <f t="shared" si="510"/>
        <v>0.98683818712405458</v>
      </c>
      <c r="G4038">
        <f t="shared" si="511"/>
        <v>16.569143905449298</v>
      </c>
      <c r="H4038">
        <f t="shared" si="505"/>
        <v>3.9854074620261512E-2</v>
      </c>
      <c r="I4038" t="str">
        <f t="shared" si="512"/>
        <v>2015</v>
      </c>
      <c r="J4038">
        <f t="shared" si="506"/>
        <v>-3.4348857801028165</v>
      </c>
      <c r="K4038">
        <f t="shared" si="507"/>
        <v>-2.0406210470266632</v>
      </c>
      <c r="L4038">
        <f t="shared" si="508"/>
        <v>0</v>
      </c>
    </row>
    <row r="4039" spans="1:12" x14ac:dyDescent="0.3">
      <c r="A4039">
        <v>4038</v>
      </c>
      <c r="B4039" s="23" t="s">
        <v>6364</v>
      </c>
      <c r="C4039" s="24">
        <v>15.34</v>
      </c>
      <c r="D4039" s="24">
        <v>3.0499999999999999E-4</v>
      </c>
      <c r="E4039" s="9">
        <f t="shared" si="509"/>
        <v>-7.7130035499361482E-2</v>
      </c>
      <c r="F4039">
        <f t="shared" si="510"/>
        <v>0.92576946288473139</v>
      </c>
      <c r="G4039">
        <f t="shared" si="511"/>
        <v>15.339220236485824</v>
      </c>
      <c r="H4039">
        <f t="shared" si="505"/>
        <v>4.2436322755163569E-2</v>
      </c>
      <c r="I4039" t="str">
        <f t="shared" si="512"/>
        <v>2015</v>
      </c>
      <c r="J4039">
        <f t="shared" si="506"/>
        <v>-3.385949896937106</v>
      </c>
      <c r="K4039">
        <f t="shared" si="507"/>
        <v>-0.81069737806318898</v>
      </c>
      <c r="L4039">
        <f t="shared" si="508"/>
        <v>0</v>
      </c>
    </row>
    <row r="4040" spans="1:12" x14ac:dyDescent="0.3">
      <c r="A4040">
        <v>4039</v>
      </c>
      <c r="B4040" s="23" t="s">
        <v>3932</v>
      </c>
      <c r="C4040" s="24">
        <v>16.012</v>
      </c>
      <c r="D4040" s="24">
        <v>2.3000000000000001E-4</v>
      </c>
      <c r="E4040" s="9">
        <f t="shared" si="509"/>
        <v>4.2874645191217101E-2</v>
      </c>
      <c r="F4040">
        <f t="shared" si="510"/>
        <v>1.04380704041721</v>
      </c>
      <c r="G4040">
        <f t="shared" si="511"/>
        <v>16.011386218430889</v>
      </c>
      <c r="H4040">
        <f t="shared" si="505"/>
        <v>4.3113240332984228E-2</v>
      </c>
      <c r="I4040" t="str">
        <f t="shared" si="512"/>
        <v>2015</v>
      </c>
      <c r="J4040">
        <f t="shared" si="506"/>
        <v>-3.590699813560688</v>
      </c>
      <c r="K4040">
        <f t="shared" si="507"/>
        <v>-1.4828633600082544</v>
      </c>
      <c r="L4040">
        <f t="shared" si="508"/>
        <v>0</v>
      </c>
    </row>
    <row r="4041" spans="1:12" x14ac:dyDescent="0.3">
      <c r="A4041">
        <v>4040</v>
      </c>
      <c r="B4041" s="23" t="s">
        <v>3933</v>
      </c>
      <c r="C4041" s="24">
        <v>15.863</v>
      </c>
      <c r="D4041" s="24">
        <v>6.0999999999999997E-4</v>
      </c>
      <c r="E4041" s="9">
        <f t="shared" si="509"/>
        <v>-9.3490877040090618E-3</v>
      </c>
      <c r="F4041">
        <f t="shared" si="510"/>
        <v>0.99069447914064446</v>
      </c>
      <c r="G4041">
        <f t="shared" si="511"/>
        <v>15.861387343644754</v>
      </c>
      <c r="H4041">
        <f t="shared" si="505"/>
        <v>4.3145208418859618E-2</v>
      </c>
      <c r="I4041" t="str">
        <f t="shared" si="512"/>
        <v>2015</v>
      </c>
      <c r="J4041">
        <f t="shared" si="506"/>
        <v>-3.5596987232418185</v>
      </c>
      <c r="K4041">
        <f t="shared" si="507"/>
        <v>-1.3472485414289679</v>
      </c>
      <c r="L4041">
        <f t="shared" si="508"/>
        <v>0</v>
      </c>
    </row>
    <row r="4042" spans="1:12" x14ac:dyDescent="0.3">
      <c r="A4042">
        <v>4041</v>
      </c>
      <c r="B4042" s="23" t="s">
        <v>3934</v>
      </c>
      <c r="C4042" s="24">
        <v>15.287000000000001</v>
      </c>
      <c r="D4042" s="24">
        <v>6.4000000000000005E-4</v>
      </c>
      <c r="E4042" s="9">
        <f t="shared" si="509"/>
        <v>-3.6986559407421009E-2</v>
      </c>
      <c r="F4042">
        <f t="shared" si="510"/>
        <v>0.96368908781441098</v>
      </c>
      <c r="G4042">
        <f t="shared" si="511"/>
        <v>15.28536947362962</v>
      </c>
      <c r="H4042">
        <f t="shared" si="505"/>
        <v>4.3742017615969915E-2</v>
      </c>
      <c r="I4042" t="str">
        <f t="shared" si="512"/>
        <v>2015</v>
      </c>
      <c r="J4042">
        <f t="shared" si="506"/>
        <v>-3.4778772729208791</v>
      </c>
      <c r="K4042">
        <f t="shared" si="507"/>
        <v>-0.77123067141383395</v>
      </c>
      <c r="L4042">
        <f t="shared" si="508"/>
        <v>0</v>
      </c>
    </row>
    <row r="4043" spans="1:12" x14ac:dyDescent="0.3">
      <c r="A4043">
        <v>4042</v>
      </c>
      <c r="B4043" s="23" t="s">
        <v>3935</v>
      </c>
      <c r="C4043" s="24">
        <v>15.654999999999999</v>
      </c>
      <c r="D4043" s="24">
        <v>5.8E-4</v>
      </c>
      <c r="E4043" s="9">
        <f t="shared" si="509"/>
        <v>2.3787560759471898E-2</v>
      </c>
      <c r="F4043">
        <f t="shared" si="510"/>
        <v>1.0240727415451036</v>
      </c>
      <c r="G4043">
        <f t="shared" si="511"/>
        <v>15.653486756474614</v>
      </c>
      <c r="H4043">
        <f t="shared" si="505"/>
        <v>4.3924308982916729E-2</v>
      </c>
      <c r="I4043" t="str">
        <f t="shared" si="512"/>
        <v>2015</v>
      </c>
      <c r="J4043">
        <f t="shared" si="506"/>
        <v>-3.5764777590906243</v>
      </c>
      <c r="K4043">
        <f t="shared" si="507"/>
        <v>-1.1393479542588274</v>
      </c>
      <c r="L4043">
        <f t="shared" si="508"/>
        <v>0</v>
      </c>
    </row>
    <row r="4044" spans="1:12" x14ac:dyDescent="0.3">
      <c r="A4044">
        <v>4043</v>
      </c>
      <c r="B4044" s="23" t="s">
        <v>3936</v>
      </c>
      <c r="C4044" s="24">
        <v>15.772</v>
      </c>
      <c r="D4044" s="24">
        <v>5.8E-4</v>
      </c>
      <c r="E4044" s="9">
        <f t="shared" si="509"/>
        <v>7.4458612370118743E-3</v>
      </c>
      <c r="F4044">
        <f t="shared" si="510"/>
        <v>1.0074736505908657</v>
      </c>
      <c r="G4044">
        <f t="shared" si="511"/>
        <v>15.770475447021248</v>
      </c>
      <c r="H4044">
        <f t="shared" si="505"/>
        <v>4.392763024628258E-2</v>
      </c>
      <c r="I4044" t="str">
        <f t="shared" si="512"/>
        <v>2015</v>
      </c>
      <c r="J4044">
        <f t="shared" si="506"/>
        <v>-3.6034795547037497</v>
      </c>
      <c r="K4044">
        <f t="shared" si="507"/>
        <v>-1.2563366448054616</v>
      </c>
      <c r="L4044">
        <f t="shared" si="508"/>
        <v>0</v>
      </c>
    </row>
    <row r="4045" spans="1:12" x14ac:dyDescent="0.3">
      <c r="A4045">
        <v>4044</v>
      </c>
      <c r="B4045" s="23" t="s">
        <v>6365</v>
      </c>
      <c r="C4045" s="24">
        <v>14.53</v>
      </c>
      <c r="D4045" s="24">
        <v>6.0999999999999997E-4</v>
      </c>
      <c r="E4045" s="9">
        <f t="shared" si="509"/>
        <v>-8.202073843318923E-2</v>
      </c>
      <c r="F4045">
        <f t="shared" si="510"/>
        <v>0.92125285315749428</v>
      </c>
      <c r="G4045">
        <f t="shared" si="511"/>
        <v>14.528522858422635</v>
      </c>
      <c r="H4045">
        <f t="shared" si="505"/>
        <v>4.6482259855620739E-2</v>
      </c>
      <c r="I4045" t="str">
        <f t="shared" si="512"/>
        <v>2015</v>
      </c>
      <c r="J4045">
        <f t="shared" si="506"/>
        <v>-3.5127577116933861</v>
      </c>
      <c r="K4045">
        <f t="shared" si="507"/>
        <v>-1.4384056206848683E-2</v>
      </c>
      <c r="L4045">
        <f t="shared" si="508"/>
        <v>0</v>
      </c>
    </row>
    <row r="4046" spans="1:12" x14ac:dyDescent="0.3">
      <c r="A4046">
        <v>4045</v>
      </c>
      <c r="B4046" s="23" t="s">
        <v>3937</v>
      </c>
      <c r="C4046" s="24">
        <v>15.811999999999999</v>
      </c>
      <c r="D4046" s="24">
        <v>1E-4</v>
      </c>
      <c r="E4046" s="9">
        <f t="shared" si="509"/>
        <v>8.4553667852247605E-2</v>
      </c>
      <c r="F4046">
        <f t="shared" si="510"/>
        <v>1.0882312456985548</v>
      </c>
      <c r="G4046">
        <f t="shared" si="511"/>
        <v>15.811736468862765</v>
      </c>
      <c r="H4046">
        <f t="shared" si="505"/>
        <v>4.894239172010343E-2</v>
      </c>
      <c r="I4046" t="str">
        <f t="shared" si="512"/>
        <v>2015</v>
      </c>
      <c r="J4046">
        <f t="shared" si="506"/>
        <v>-4.0253556437177496</v>
      </c>
      <c r="K4046">
        <f t="shared" si="507"/>
        <v>-1.3075946559744782</v>
      </c>
      <c r="L4046">
        <f t="shared" si="508"/>
        <v>0</v>
      </c>
    </row>
    <row r="4047" spans="1:12" x14ac:dyDescent="0.3">
      <c r="A4047">
        <v>4046</v>
      </c>
      <c r="B4047" s="23" t="s">
        <v>3938</v>
      </c>
      <c r="C4047" s="24">
        <v>15.85</v>
      </c>
      <c r="D4047" s="24">
        <v>5.2999999999999998E-4</v>
      </c>
      <c r="E4047" s="9">
        <f t="shared" si="509"/>
        <v>2.4003548888505638E-3</v>
      </c>
      <c r="F4047">
        <f t="shared" si="510"/>
        <v>1.0024032380470529</v>
      </c>
      <c r="G4047">
        <f t="shared" si="511"/>
        <v>15.848599978501861</v>
      </c>
      <c r="H4047">
        <f t="shared" si="505"/>
        <v>4.8926055360374775E-2</v>
      </c>
      <c r="I4047" t="str">
        <f t="shared" si="512"/>
        <v>2015</v>
      </c>
      <c r="J4047">
        <f t="shared" si="506"/>
        <v>-4.0333936188046406</v>
      </c>
      <c r="K4047">
        <f t="shared" si="507"/>
        <v>-1.3444581656135739</v>
      </c>
      <c r="L4047">
        <f t="shared" si="508"/>
        <v>0</v>
      </c>
    </row>
    <row r="4048" spans="1:12" x14ac:dyDescent="0.3">
      <c r="A4048">
        <v>4047</v>
      </c>
      <c r="B4048" s="23" t="s">
        <v>3939</v>
      </c>
      <c r="C4048" s="24">
        <v>15.891999999999999</v>
      </c>
      <c r="D4048" s="24">
        <v>3.1E-4</v>
      </c>
      <c r="E4048" s="9">
        <f t="shared" si="509"/>
        <v>2.6463376290627922E-3</v>
      </c>
      <c r="F4048">
        <f t="shared" si="510"/>
        <v>1.0026498422712933</v>
      </c>
      <c r="G4048">
        <f t="shared" si="511"/>
        <v>15.891178934544373</v>
      </c>
      <c r="H4048">
        <f t="shared" si="505"/>
        <v>4.8926042100424887E-2</v>
      </c>
      <c r="I4048" t="str">
        <f t="shared" si="512"/>
        <v>2015</v>
      </c>
      <c r="J4048">
        <f t="shared" si="506"/>
        <v>-4.044228665350504</v>
      </c>
      <c r="K4048">
        <f t="shared" si="507"/>
        <v>-1.3870371216560855</v>
      </c>
      <c r="L4048">
        <f t="shared" si="508"/>
        <v>0</v>
      </c>
    </row>
    <row r="4049" spans="1:12" x14ac:dyDescent="0.3">
      <c r="A4049">
        <v>4048</v>
      </c>
      <c r="B4049" s="23" t="s">
        <v>3940</v>
      </c>
      <c r="C4049" s="24">
        <v>15.930999999999999</v>
      </c>
      <c r="D4049" s="24">
        <v>2.0000000000000001E-4</v>
      </c>
      <c r="E4049" s="9">
        <f t="shared" si="509"/>
        <v>2.4510586384052977E-3</v>
      </c>
      <c r="F4049">
        <f t="shared" si="510"/>
        <v>1.0024540649383338</v>
      </c>
      <c r="G4049">
        <f t="shared" si="511"/>
        <v>15.930468975517122</v>
      </c>
      <c r="H4049">
        <f t="shared" si="505"/>
        <v>4.8919436304446631E-2</v>
      </c>
      <c r="I4049" t="str">
        <f t="shared" si="512"/>
        <v>2015</v>
      </c>
      <c r="J4049">
        <f t="shared" si="506"/>
        <v>-4.0536804065383567</v>
      </c>
      <c r="K4049">
        <f t="shared" si="507"/>
        <v>-1.4263271626288354</v>
      </c>
      <c r="L4049">
        <f t="shared" si="508"/>
        <v>0</v>
      </c>
    </row>
    <row r="4050" spans="1:12" x14ac:dyDescent="0.3">
      <c r="A4050">
        <v>4049</v>
      </c>
      <c r="B4050" s="23" t="s">
        <v>3941</v>
      </c>
      <c r="C4050" s="24">
        <v>15.752000000000001</v>
      </c>
      <c r="D4050" s="24">
        <v>3.5999999999999997E-4</v>
      </c>
      <c r="E4050" s="9">
        <f t="shared" si="509"/>
        <v>-1.1299555253933282E-2</v>
      </c>
      <c r="F4050">
        <f t="shared" si="510"/>
        <v>0.98876404494382031</v>
      </c>
      <c r="G4050">
        <f t="shared" si="511"/>
        <v>15.751054908353034</v>
      </c>
      <c r="H4050">
        <f t="shared" si="505"/>
        <v>4.6677608311843241E-2</v>
      </c>
      <c r="I4050" t="str">
        <f t="shared" si="512"/>
        <v>2015</v>
      </c>
      <c r="J4050">
        <f t="shared" si="506"/>
        <v>-3.8243509676918341</v>
      </c>
      <c r="K4050">
        <f t="shared" si="507"/>
        <v>-1.2469130954647465</v>
      </c>
      <c r="L4050">
        <f t="shared" si="508"/>
        <v>0</v>
      </c>
    </row>
    <row r="4051" spans="1:12" x14ac:dyDescent="0.3">
      <c r="A4051">
        <v>4050</v>
      </c>
      <c r="B4051" s="23" t="s">
        <v>6367</v>
      </c>
      <c r="C4051" s="24">
        <v>14.515000000000001</v>
      </c>
      <c r="D4051" s="24">
        <v>3.5599999999999998E-4</v>
      </c>
      <c r="E4051" s="9">
        <f t="shared" si="509"/>
        <v>-8.178474386023124E-2</v>
      </c>
      <c r="F4051">
        <f t="shared" si="510"/>
        <v>0.92147028948704923</v>
      </c>
      <c r="G4051">
        <f t="shared" si="511"/>
        <v>14.514138802215786</v>
      </c>
      <c r="H4051">
        <f t="shared" si="505"/>
        <v>4.8974089178011208E-2</v>
      </c>
      <c r="I4051" t="str">
        <f t="shared" si="512"/>
        <v>2015</v>
      </c>
      <c r="J4051">
        <f t="shared" si="506"/>
        <v>-3.6974059889909099</v>
      </c>
      <c r="K4051">
        <f t="shared" si="507"/>
        <v>-9.9969893274991506E-3</v>
      </c>
      <c r="L4051">
        <f t="shared" si="508"/>
        <v>0</v>
      </c>
    </row>
    <row r="4052" spans="1:12" x14ac:dyDescent="0.3">
      <c r="A4052">
        <v>4051</v>
      </c>
      <c r="B4052" s="23" t="s">
        <v>3942</v>
      </c>
      <c r="C4052" s="24">
        <v>15.983000000000001</v>
      </c>
      <c r="D4052" s="24">
        <v>3.1E-4</v>
      </c>
      <c r="E4052" s="9">
        <f t="shared" si="509"/>
        <v>9.6343059909923201E-2</v>
      </c>
      <c r="F4052">
        <f t="shared" si="510"/>
        <v>1.1011367550809508</v>
      </c>
      <c r="G4052">
        <f t="shared" si="511"/>
        <v>15.982174232999165</v>
      </c>
      <c r="H4052">
        <f t="shared" si="505"/>
        <v>5.2169962923009953E-2</v>
      </c>
      <c r="I4052" t="str">
        <f t="shared" si="512"/>
        <v>2015</v>
      </c>
      <c r="J4052">
        <f t="shared" si="506"/>
        <v>-4.3370645862865453</v>
      </c>
      <c r="K4052">
        <f t="shared" si="507"/>
        <v>-1.4780324201108783</v>
      </c>
      <c r="L4052">
        <f t="shared" si="508"/>
        <v>0</v>
      </c>
    </row>
    <row r="4053" spans="1:12" x14ac:dyDescent="0.3">
      <c r="A4053">
        <v>4052</v>
      </c>
      <c r="B4053" s="23" t="s">
        <v>3943</v>
      </c>
      <c r="C4053" s="24">
        <v>15.788</v>
      </c>
      <c r="D4053" s="24">
        <v>4.6000000000000001E-4</v>
      </c>
      <c r="E4053" s="9">
        <f t="shared" si="509"/>
        <v>-1.2275499585915686E-2</v>
      </c>
      <c r="F4053">
        <f t="shared" si="510"/>
        <v>0.9877995370080711</v>
      </c>
      <c r="G4053">
        <f t="shared" si="511"/>
        <v>15.786789633064659</v>
      </c>
      <c r="H4053">
        <f t="shared" si="505"/>
        <v>5.2219065216453003E-2</v>
      </c>
      <c r="I4053" t="str">
        <f t="shared" si="512"/>
        <v>2015</v>
      </c>
      <c r="J4053">
        <f t="shared" si="506"/>
        <v>-4.2880754232165543</v>
      </c>
      <c r="K4053">
        <f t="shared" si="507"/>
        <v>-1.282647820176372</v>
      </c>
      <c r="L4053">
        <f t="shared" si="508"/>
        <v>0</v>
      </c>
    </row>
    <row r="4054" spans="1:12" x14ac:dyDescent="0.3">
      <c r="A4054">
        <v>4053</v>
      </c>
      <c r="B4054" s="23" t="s">
        <v>3944</v>
      </c>
      <c r="C4054" s="24">
        <v>15.871</v>
      </c>
      <c r="D4054" s="24">
        <v>2.5000000000000001E-4</v>
      </c>
      <c r="E4054" s="9">
        <f t="shared" si="509"/>
        <v>5.243386724820936E-3</v>
      </c>
      <c r="F4054">
        <f t="shared" si="510"/>
        <v>1.0052571573346847</v>
      </c>
      <c r="G4054">
        <f t="shared" si="511"/>
        <v>15.870338722110052</v>
      </c>
      <c r="H4054">
        <f t="shared" si="505"/>
        <v>5.2228030553573612E-2</v>
      </c>
      <c r="I4054" t="str">
        <f t="shared" si="512"/>
        <v>2015</v>
      </c>
      <c r="J4054">
        <f t="shared" si="506"/>
        <v>-4.3115094879348597</v>
      </c>
      <c r="K4054">
        <f t="shared" si="507"/>
        <v>-1.366196909221765</v>
      </c>
      <c r="L4054">
        <f t="shared" si="508"/>
        <v>0</v>
      </c>
    </row>
    <row r="4055" spans="1:12" x14ac:dyDescent="0.3">
      <c r="A4055">
        <v>4054</v>
      </c>
      <c r="B4055" s="23" t="s">
        <v>3945</v>
      </c>
      <c r="C4055" s="24">
        <v>15.718999999999999</v>
      </c>
      <c r="D4055" s="24">
        <v>3.1E-4</v>
      </c>
      <c r="E4055" s="9">
        <f t="shared" si="509"/>
        <v>-9.6233727793206998E-3</v>
      </c>
      <c r="F4055">
        <f t="shared" si="510"/>
        <v>0.99042278369352899</v>
      </c>
      <c r="G4055">
        <f t="shared" si="511"/>
        <v>15.718187872646803</v>
      </c>
      <c r="H4055">
        <f t="shared" si="505"/>
        <v>5.2234556525493823E-2</v>
      </c>
      <c r="I4055" t="str">
        <f t="shared" si="512"/>
        <v>2015</v>
      </c>
      <c r="J4055">
        <f t="shared" si="506"/>
        <v>-4.2707080918100182</v>
      </c>
      <c r="K4055">
        <f t="shared" si="507"/>
        <v>-1.2140460597585161</v>
      </c>
      <c r="L4055">
        <f t="shared" si="508"/>
        <v>0</v>
      </c>
    </row>
    <row r="4056" spans="1:12" x14ac:dyDescent="0.3">
      <c r="A4056">
        <v>4055</v>
      </c>
      <c r="B4056" s="23" t="s">
        <v>6368</v>
      </c>
      <c r="C4056" s="24">
        <v>14.505000000000001</v>
      </c>
      <c r="D4056" s="24">
        <v>3.5499999999999996E-4</v>
      </c>
      <c r="E4056" s="9">
        <f t="shared" si="509"/>
        <v>-8.0376754172733419E-2</v>
      </c>
      <c r="F4056">
        <f t="shared" si="510"/>
        <v>0.9227686239582672</v>
      </c>
      <c r="G4056">
        <f t="shared" si="511"/>
        <v>14.504141812888287</v>
      </c>
      <c r="H4056">
        <f t="shared" si="505"/>
        <v>5.4182507828556617E-2</v>
      </c>
      <c r="I4056" t="str">
        <f t="shared" si="512"/>
        <v>2015</v>
      </c>
      <c r="J4056">
        <f t="shared" si="506"/>
        <v>-4.0878094226244839</v>
      </c>
      <c r="K4056">
        <f t="shared" si="507"/>
        <v>0.65105015166081692</v>
      </c>
      <c r="L4056">
        <f t="shared" si="508"/>
        <v>0</v>
      </c>
    </row>
    <row r="4057" spans="1:12" x14ac:dyDescent="0.3">
      <c r="A4057">
        <v>4056</v>
      </c>
      <c r="B4057" s="23" t="s">
        <v>3946</v>
      </c>
      <c r="C4057" s="24">
        <v>15.579000000000001</v>
      </c>
      <c r="D4057" s="24">
        <v>0</v>
      </c>
      <c r="E4057" s="9">
        <f t="shared" si="509"/>
        <v>7.1430435956924207E-2</v>
      </c>
      <c r="F4057">
        <f t="shared" si="510"/>
        <v>1.0740434332988624</v>
      </c>
      <c r="G4057">
        <f t="shared" si="511"/>
        <v>15.579000000000001</v>
      </c>
      <c r="H4057">
        <f t="shared" si="505"/>
        <v>5.3328124557521166E-2</v>
      </c>
      <c r="I4057" t="str">
        <f t="shared" si="512"/>
        <v>2015</v>
      </c>
      <c r="J4057">
        <f t="shared" si="506"/>
        <v>-4.3215086697170522</v>
      </c>
      <c r="K4057">
        <f t="shared" si="507"/>
        <v>-0.42380803545089663</v>
      </c>
      <c r="L4057">
        <f t="shared" si="508"/>
        <v>0</v>
      </c>
    </row>
    <row r="4058" spans="1:12" x14ac:dyDescent="0.3">
      <c r="A4058">
        <v>4057</v>
      </c>
      <c r="B4058" s="23" t="s">
        <v>3947</v>
      </c>
      <c r="C4058" s="24">
        <v>15.542</v>
      </c>
      <c r="D4058" s="24">
        <v>6.4000000000000005E-4</v>
      </c>
      <c r="E4058" s="9">
        <f t="shared" si="509"/>
        <v>-2.3778167432411336E-3</v>
      </c>
      <c r="F4058">
        <f t="shared" si="510"/>
        <v>0.99762500802362153</v>
      </c>
      <c r="G4058">
        <f t="shared" si="511"/>
        <v>15.540342275080233</v>
      </c>
      <c r="H4058">
        <f t="shared" si="505"/>
        <v>4.8553961967267634E-2</v>
      </c>
      <c r="I4058" t="str">
        <f t="shared" si="512"/>
        <v>2015</v>
      </c>
      <c r="J4058">
        <f t="shared" si="506"/>
        <v>-3.9248652799117516</v>
      </c>
      <c r="K4058">
        <f t="shared" si="507"/>
        <v>-0.43502254919647854</v>
      </c>
      <c r="L4058">
        <f t="shared" si="508"/>
        <v>0</v>
      </c>
    </row>
    <row r="4059" spans="1:12" x14ac:dyDescent="0.3">
      <c r="A4059">
        <v>4058</v>
      </c>
      <c r="B4059" s="23" t="s">
        <v>3948</v>
      </c>
      <c r="C4059" s="24">
        <v>16.106000000000002</v>
      </c>
      <c r="D4059" s="24">
        <v>6.4000000000000005E-4</v>
      </c>
      <c r="E4059" s="9">
        <f t="shared" si="509"/>
        <v>3.5645836586302881E-2</v>
      </c>
      <c r="F4059">
        <f t="shared" si="510"/>
        <v>1.0362887659245916</v>
      </c>
      <c r="G4059">
        <f t="shared" si="511"/>
        <v>16.104282118288655</v>
      </c>
      <c r="H4059">
        <f t="shared" si="505"/>
        <v>4.9042528384977954E-2</v>
      </c>
      <c r="I4059" t="str">
        <f t="shared" si="512"/>
        <v>2015</v>
      </c>
      <c r="J4059">
        <f t="shared" si="506"/>
        <v>-4.108220285721786</v>
      </c>
      <c r="K4059">
        <f t="shared" si="507"/>
        <v>-0.99896239240490026</v>
      </c>
      <c r="L4059">
        <f t="shared" si="508"/>
        <v>0</v>
      </c>
    </row>
    <row r="4060" spans="1:12" x14ac:dyDescent="0.3">
      <c r="A4060">
        <v>4059</v>
      </c>
      <c r="B4060" s="23" t="s">
        <v>3949</v>
      </c>
      <c r="C4060" s="24">
        <v>16.204999999999998</v>
      </c>
      <c r="D4060" s="24">
        <v>1.2999999999999999E-4</v>
      </c>
      <c r="E4060" s="9">
        <f t="shared" si="509"/>
        <v>6.12796322015733E-3</v>
      </c>
      <c r="F4060">
        <f t="shared" si="510"/>
        <v>1.0061467775984103</v>
      </c>
      <c r="G4060">
        <f t="shared" si="511"/>
        <v>16.20464889547031</v>
      </c>
      <c r="H4060">
        <f t="shared" si="505"/>
        <v>4.9005659016142823E-2</v>
      </c>
      <c r="I4060" t="str">
        <f t="shared" si="512"/>
        <v>2015</v>
      </c>
      <c r="J4060">
        <f t="shared" si="506"/>
        <v>-4.1307162211623885</v>
      </c>
      <c r="K4060">
        <f t="shared" si="507"/>
        <v>-1.0993291695865555</v>
      </c>
      <c r="L4060">
        <f t="shared" si="508"/>
        <v>0</v>
      </c>
    </row>
    <row r="4061" spans="1:12" x14ac:dyDescent="0.3">
      <c r="A4061">
        <v>4060</v>
      </c>
      <c r="B4061" s="23" t="s">
        <v>3950</v>
      </c>
      <c r="C4061" s="24">
        <v>16.363</v>
      </c>
      <c r="D4061" s="24">
        <v>-8.0000000000000007E-5</v>
      </c>
      <c r="E4061" s="9">
        <f t="shared" si="509"/>
        <v>9.7028518532478857E-3</v>
      </c>
      <c r="F4061">
        <f t="shared" si="510"/>
        <v>1.0097500771366863</v>
      </c>
      <c r="G4061">
        <f t="shared" si="511"/>
        <v>16.363218174787828</v>
      </c>
      <c r="H4061">
        <f t="shared" si="505"/>
        <v>4.9040167786821132E-2</v>
      </c>
      <c r="I4061" t="str">
        <f t="shared" si="512"/>
        <v>2015</v>
      </c>
      <c r="J4061">
        <f t="shared" si="506"/>
        <v>-4.1740742385304737</v>
      </c>
      <c r="K4061">
        <f t="shared" si="507"/>
        <v>-1.2578984489040739</v>
      </c>
      <c r="L4061">
        <f t="shared" si="508"/>
        <v>0</v>
      </c>
    </row>
    <row r="4062" spans="1:12" x14ac:dyDescent="0.3">
      <c r="A4062">
        <v>4061</v>
      </c>
      <c r="B4062" s="23" t="s">
        <v>6369</v>
      </c>
      <c r="C4062" s="24">
        <v>15.154999999999999</v>
      </c>
      <c r="D4062" s="24">
        <v>-7.6000000000000004E-5</v>
      </c>
      <c r="E4062" s="9">
        <f t="shared" si="509"/>
        <v>-7.6692177936992068E-2</v>
      </c>
      <c r="F4062">
        <f t="shared" si="510"/>
        <v>0.92617490680193115</v>
      </c>
      <c r="G4062">
        <f t="shared" si="511"/>
        <v>15.155191964549104</v>
      </c>
      <c r="H4062">
        <f t="shared" si="505"/>
        <v>5.0949317383866398E-2</v>
      </c>
      <c r="I4062" t="str">
        <f t="shared" si="512"/>
        <v>2015</v>
      </c>
      <c r="J4062">
        <f t="shared" si="506"/>
        <v>-4.0164217672520586</v>
      </c>
      <c r="K4062">
        <f t="shared" si="507"/>
        <v>-4.98722386653494E-2</v>
      </c>
      <c r="L4062">
        <f t="shared" si="508"/>
        <v>0</v>
      </c>
    </row>
    <row r="4063" spans="1:12" x14ac:dyDescent="0.3">
      <c r="A4063">
        <v>4062</v>
      </c>
      <c r="B4063" s="23" t="s">
        <v>3951</v>
      </c>
      <c r="C4063" s="24">
        <v>16.422999999999998</v>
      </c>
      <c r="D4063" s="24">
        <v>-8.0000000000000007E-5</v>
      </c>
      <c r="E4063" s="9">
        <f t="shared" si="509"/>
        <v>8.0352280845657362E-2</v>
      </c>
      <c r="F4063">
        <f t="shared" si="510"/>
        <v>1.0836687561860772</v>
      </c>
      <c r="G4063">
        <f t="shared" si="511"/>
        <v>16.423218974793159</v>
      </c>
      <c r="H4063">
        <f t="shared" si="505"/>
        <v>5.0862608445524427E-2</v>
      </c>
      <c r="I4063" t="str">
        <f t="shared" si="512"/>
        <v>2015</v>
      </c>
      <c r="J4063">
        <f t="shared" si="506"/>
        <v>-4.3450663531711946</v>
      </c>
      <c r="K4063">
        <f t="shared" si="507"/>
        <v>-1.3178992489094039</v>
      </c>
      <c r="L4063">
        <f t="shared" si="508"/>
        <v>0</v>
      </c>
    </row>
    <row r="4064" spans="1:12" x14ac:dyDescent="0.3">
      <c r="A4064">
        <v>4063</v>
      </c>
      <c r="B4064" s="23" t="s">
        <v>3952</v>
      </c>
      <c r="C4064" s="24">
        <v>15.945</v>
      </c>
      <c r="D4064" s="24">
        <v>8.0000000000000007E-5</v>
      </c>
      <c r="E4064" s="9">
        <f t="shared" si="509"/>
        <v>-2.9537490893402765E-2</v>
      </c>
      <c r="F4064">
        <f t="shared" si="510"/>
        <v>0.97089447725750488</v>
      </c>
      <c r="G4064">
        <f t="shared" si="511"/>
        <v>15.944787401417328</v>
      </c>
      <c r="H4064">
        <f t="shared" si="505"/>
        <v>4.8575759187386575E-2</v>
      </c>
      <c r="I4064" t="str">
        <f t="shared" si="512"/>
        <v>2015</v>
      </c>
      <c r="J4064">
        <f t="shared" si="506"/>
        <v>-4.0288196855399141</v>
      </c>
      <c r="K4064">
        <f t="shared" si="507"/>
        <v>-0.83946767553357304</v>
      </c>
      <c r="L4064">
        <f t="shared" si="508"/>
        <v>0</v>
      </c>
    </row>
    <row r="4065" spans="1:12" x14ac:dyDescent="0.3">
      <c r="A4065">
        <v>4064</v>
      </c>
      <c r="B4065" s="23" t="s">
        <v>3953</v>
      </c>
      <c r="C4065" s="24">
        <v>15.956</v>
      </c>
      <c r="D4065" s="24">
        <v>1E-4</v>
      </c>
      <c r="E4065" s="9">
        <f t="shared" si="509"/>
        <v>6.8963358113912894E-4</v>
      </c>
      <c r="F4065">
        <f t="shared" si="510"/>
        <v>1.000689871433051</v>
      </c>
      <c r="G4065">
        <f t="shared" si="511"/>
        <v>15.955734068882766</v>
      </c>
      <c r="H4065">
        <f t="shared" ref="H4065:H4128" si="513">SQRT(_xlfn.VAR.S(E4036:E4065))</f>
        <v>4.8232393783656881E-2</v>
      </c>
      <c r="I4065" t="str">
        <f t="shared" si="512"/>
        <v>2015</v>
      </c>
      <c r="J4065">
        <f t="shared" si="506"/>
        <v>-4.0030877166816561</v>
      </c>
      <c r="K4065">
        <f t="shared" si="507"/>
        <v>-0.8504143429990112</v>
      </c>
      <c r="L4065">
        <f t="shared" si="508"/>
        <v>0</v>
      </c>
    </row>
    <row r="4066" spans="1:12" x14ac:dyDescent="0.3">
      <c r="A4066">
        <v>4065</v>
      </c>
      <c r="B4066" s="23" t="s">
        <v>3954</v>
      </c>
      <c r="C4066" s="24">
        <v>16.298999999999999</v>
      </c>
      <c r="D4066" s="24">
        <v>5.0000000000000002E-5</v>
      </c>
      <c r="E4066" s="9">
        <f t="shared" si="509"/>
        <v>2.1268822194335537E-2</v>
      </c>
      <c r="F4066">
        <f t="shared" si="510"/>
        <v>1.0214966156931562</v>
      </c>
      <c r="G4066">
        <f t="shared" si="511"/>
        <v>16.298864175565935</v>
      </c>
      <c r="H4066">
        <f t="shared" si="513"/>
        <v>4.8191062022674092E-2</v>
      </c>
      <c r="I4066" t="str">
        <f t="shared" si="512"/>
        <v>2015</v>
      </c>
      <c r="J4066">
        <f t="shared" ref="J4066:J4129" si="514">-G4066*$P$3*$Q$3*H4066</f>
        <v>-4.0856704968632718</v>
      </c>
      <c r="K4066">
        <f t="shared" ref="K4066:K4129" si="515">+MIN(G4067-G4066,G4068-G4066,G4069-G4066,G4070-G4066,G4071-G4066,G4072-G4066,G4073-G4066,G4074-G4066,G4075-G4066,G4076-G4066)</f>
        <v>-1.1935444496821805</v>
      </c>
      <c r="L4066">
        <f t="shared" ref="L4066:L4129" si="516">+IF(K4066&lt;J4066,1,0)</f>
        <v>0</v>
      </c>
    </row>
    <row r="4067" spans="1:12" x14ac:dyDescent="0.3">
      <c r="A4067">
        <v>4066</v>
      </c>
      <c r="B4067" s="23" t="s">
        <v>3955</v>
      </c>
      <c r="C4067" s="24">
        <v>16.283000000000001</v>
      </c>
      <c r="D4067" s="24">
        <v>-1.2999999999999999E-4</v>
      </c>
      <c r="E4067" s="9">
        <f t="shared" si="509"/>
        <v>-9.8213745541236223E-4</v>
      </c>
      <c r="F4067">
        <f t="shared" si="510"/>
        <v>0.99901834468372308</v>
      </c>
      <c r="G4067">
        <f t="shared" si="511"/>
        <v>16.283352802155346</v>
      </c>
      <c r="H4067">
        <f t="shared" si="513"/>
        <v>4.8033001362776655E-2</v>
      </c>
      <c r="I4067" t="str">
        <f t="shared" si="512"/>
        <v>2015</v>
      </c>
      <c r="J4067">
        <f t="shared" si="514"/>
        <v>-4.0683944928141029</v>
      </c>
      <c r="K4067">
        <f t="shared" si="515"/>
        <v>-1.1780330762715909</v>
      </c>
      <c r="L4067">
        <f t="shared" si="516"/>
        <v>0</v>
      </c>
    </row>
    <row r="4068" spans="1:12" x14ac:dyDescent="0.3">
      <c r="A4068">
        <v>4067</v>
      </c>
      <c r="B4068" s="23" t="s">
        <v>6370</v>
      </c>
      <c r="C4068" s="24">
        <v>15.105</v>
      </c>
      <c r="D4068" s="24">
        <v>-1.27E-4</v>
      </c>
      <c r="E4068" s="9">
        <f t="shared" si="509"/>
        <v>-7.5095803943447947E-2</v>
      </c>
      <c r="F4068">
        <f t="shared" si="510"/>
        <v>0.92765460910151687</v>
      </c>
      <c r="G4068">
        <f t="shared" si="511"/>
        <v>15.105319725883755</v>
      </c>
      <c r="H4068">
        <f t="shared" si="513"/>
        <v>4.9867956046271457E-2</v>
      </c>
      <c r="I4068" t="str">
        <f t="shared" si="512"/>
        <v>2015</v>
      </c>
      <c r="J4068">
        <f t="shared" si="514"/>
        <v>-3.9182396113420133</v>
      </c>
      <c r="K4068">
        <f t="shared" si="515"/>
        <v>0.11468281078312259</v>
      </c>
      <c r="L4068">
        <f t="shared" si="516"/>
        <v>0</v>
      </c>
    </row>
    <row r="4069" spans="1:12" x14ac:dyDescent="0.3">
      <c r="A4069">
        <v>4068</v>
      </c>
      <c r="B4069" s="23" t="s">
        <v>3956</v>
      </c>
      <c r="C4069" s="24">
        <v>15.701000000000001</v>
      </c>
      <c r="D4069" s="24">
        <v>-3.0000000000000001E-5</v>
      </c>
      <c r="E4069" s="9">
        <f t="shared" si="509"/>
        <v>3.8698589754749289E-2</v>
      </c>
      <c r="F4069">
        <f t="shared" si="510"/>
        <v>1.0394571333995366</v>
      </c>
      <c r="G4069">
        <f t="shared" si="511"/>
        <v>15.701078505196264</v>
      </c>
      <c r="H4069">
        <f t="shared" si="513"/>
        <v>4.8399810973448906E-2</v>
      </c>
      <c r="I4069" t="str">
        <f t="shared" si="512"/>
        <v>2015</v>
      </c>
      <c r="J4069">
        <f t="shared" si="514"/>
        <v>-3.9528710872510904</v>
      </c>
      <c r="K4069">
        <f t="shared" si="515"/>
        <v>-0.48107596852938705</v>
      </c>
      <c r="L4069">
        <f t="shared" si="516"/>
        <v>0</v>
      </c>
    </row>
    <row r="4070" spans="1:12" x14ac:dyDescent="0.3">
      <c r="A4070">
        <v>4069</v>
      </c>
      <c r="B4070" s="23" t="s">
        <v>3957</v>
      </c>
      <c r="C4070" s="24">
        <v>15.723000000000001</v>
      </c>
      <c r="D4070" s="24">
        <v>1E-4</v>
      </c>
      <c r="E4070" s="9">
        <f t="shared" si="509"/>
        <v>1.4002038947543334E-3</v>
      </c>
      <c r="F4070">
        <f t="shared" si="510"/>
        <v>1.0014011846379212</v>
      </c>
      <c r="G4070">
        <f t="shared" si="511"/>
        <v>15.722737952183738</v>
      </c>
      <c r="H4070">
        <f t="shared" si="513"/>
        <v>4.7743716615012644E-2</v>
      </c>
      <c r="I4070" t="str">
        <f t="shared" si="512"/>
        <v>2015</v>
      </c>
      <c r="J4070">
        <f t="shared" si="514"/>
        <v>-3.9046660867712966</v>
      </c>
      <c r="K4070">
        <f t="shared" si="515"/>
        <v>-0.50273541551686129</v>
      </c>
      <c r="L4070">
        <f t="shared" si="516"/>
        <v>0</v>
      </c>
    </row>
    <row r="4071" spans="1:12" x14ac:dyDescent="0.3">
      <c r="A4071">
        <v>4070</v>
      </c>
      <c r="B4071" s="23" t="s">
        <v>3958</v>
      </c>
      <c r="C4071" s="24">
        <v>15.663</v>
      </c>
      <c r="D4071" s="24">
        <v>8.0000000000000007E-5</v>
      </c>
      <c r="E4071" s="9">
        <f t="shared" si="509"/>
        <v>-3.8233653916139149E-3</v>
      </c>
      <c r="F4071">
        <f t="shared" si="510"/>
        <v>0.99618393436367103</v>
      </c>
      <c r="G4071">
        <f t="shared" si="511"/>
        <v>15.66279116139226</v>
      </c>
      <c r="H4071">
        <f t="shared" si="513"/>
        <v>4.7719480712303107E-2</v>
      </c>
      <c r="I4071" t="str">
        <f t="shared" si="512"/>
        <v>2015</v>
      </c>
      <c r="J4071">
        <f t="shared" si="514"/>
        <v>-3.8878040418632875</v>
      </c>
      <c r="K4071">
        <f t="shared" si="515"/>
        <v>-0.44278862472538272</v>
      </c>
      <c r="L4071">
        <f t="shared" si="516"/>
        <v>0</v>
      </c>
    </row>
    <row r="4072" spans="1:12" x14ac:dyDescent="0.3">
      <c r="A4072">
        <v>4071</v>
      </c>
      <c r="B4072" s="23" t="s">
        <v>3959</v>
      </c>
      <c r="C4072" s="24">
        <v>15.653</v>
      </c>
      <c r="D4072" s="24">
        <v>-1E-4</v>
      </c>
      <c r="E4072" s="9">
        <f t="shared" si="509"/>
        <v>-6.3865119043912482E-4</v>
      </c>
      <c r="F4072">
        <f t="shared" si="510"/>
        <v>0.99936155270382432</v>
      </c>
      <c r="G4072">
        <f t="shared" si="511"/>
        <v>15.653260885507374</v>
      </c>
      <c r="H4072">
        <f t="shared" si="513"/>
        <v>4.7217919370090677E-2</v>
      </c>
      <c r="I4072" t="str">
        <f t="shared" si="512"/>
        <v>2015</v>
      </c>
      <c r="J4072">
        <f t="shared" si="514"/>
        <v>-3.8446000771302535</v>
      </c>
      <c r="K4072">
        <f t="shared" si="515"/>
        <v>-0.43325834884049641</v>
      </c>
      <c r="L4072">
        <f t="shared" si="516"/>
        <v>0</v>
      </c>
    </row>
    <row r="4073" spans="1:12" x14ac:dyDescent="0.3">
      <c r="A4073">
        <v>4072</v>
      </c>
      <c r="B4073" s="23" t="s">
        <v>3960</v>
      </c>
      <c r="C4073" s="24">
        <v>16.382999999999999</v>
      </c>
      <c r="D4073" s="24">
        <v>3.0000000000000001E-5</v>
      </c>
      <c r="E4073" s="9">
        <f t="shared" si="509"/>
        <v>4.5581619932040372E-2</v>
      </c>
      <c r="F4073">
        <f t="shared" si="510"/>
        <v>1.0466364275218807</v>
      </c>
      <c r="G4073">
        <f t="shared" si="511"/>
        <v>16.382918085204786</v>
      </c>
      <c r="H4073">
        <f t="shared" si="513"/>
        <v>4.7748642336887095E-2</v>
      </c>
      <c r="I4073" t="str">
        <f t="shared" si="512"/>
        <v>2015</v>
      </c>
      <c r="J4073">
        <f t="shared" si="514"/>
        <v>-4.0690383961465315</v>
      </c>
      <c r="K4073">
        <f t="shared" si="515"/>
        <v>-1.1629155485379084</v>
      </c>
      <c r="L4073">
        <f t="shared" si="516"/>
        <v>0</v>
      </c>
    </row>
    <row r="4074" spans="1:12" x14ac:dyDescent="0.3">
      <c r="A4074">
        <v>4073</v>
      </c>
      <c r="B4074" s="23" t="s">
        <v>6371</v>
      </c>
      <c r="C4074" s="24">
        <v>15.22</v>
      </c>
      <c r="D4074" s="24">
        <v>-9.9999999999999995E-7</v>
      </c>
      <c r="E4074" s="9">
        <f t="shared" si="509"/>
        <v>-7.3633859404586513E-2</v>
      </c>
      <c r="F4074">
        <f t="shared" si="510"/>
        <v>0.92901178050418121</v>
      </c>
      <c r="G4074">
        <f t="shared" si="511"/>
        <v>15.220002536666877</v>
      </c>
      <c r="H4074">
        <f t="shared" si="513"/>
        <v>4.9657835651299206E-2</v>
      </c>
      <c r="I4074" t="str">
        <f t="shared" si="512"/>
        <v>2015</v>
      </c>
      <c r="J4074">
        <f t="shared" si="514"/>
        <v>-3.9313527368321632</v>
      </c>
      <c r="K4074">
        <f t="shared" si="515"/>
        <v>1.6119133035435222</v>
      </c>
      <c r="L4074">
        <f t="shared" si="516"/>
        <v>0</v>
      </c>
    </row>
    <row r="4075" spans="1:12" x14ac:dyDescent="0.3">
      <c r="A4075">
        <v>4074</v>
      </c>
      <c r="B4075" s="23" t="s">
        <v>3961</v>
      </c>
      <c r="C4075" s="24">
        <v>16.832000000000001</v>
      </c>
      <c r="D4075" s="24">
        <v>3.0000000000000001E-5</v>
      </c>
      <c r="E4075" s="9">
        <f t="shared" si="509"/>
        <v>0.10067148412175958</v>
      </c>
      <c r="F4075">
        <f t="shared" si="510"/>
        <v>1.1059132720105125</v>
      </c>
      <c r="G4075">
        <f t="shared" si="511"/>
        <v>16.831915840210399</v>
      </c>
      <c r="H4075">
        <f t="shared" si="513"/>
        <v>5.0596381587106755E-2</v>
      </c>
      <c r="I4075" t="str">
        <f t="shared" si="512"/>
        <v>2015</v>
      </c>
      <c r="J4075">
        <f t="shared" si="514"/>
        <v>-4.4298855998695084</v>
      </c>
      <c r="K4075">
        <f t="shared" si="515"/>
        <v>-0.81705196713186012</v>
      </c>
      <c r="L4075">
        <f t="shared" si="516"/>
        <v>0</v>
      </c>
    </row>
    <row r="4076" spans="1:12" x14ac:dyDescent="0.3">
      <c r="A4076">
        <v>4075</v>
      </c>
      <c r="B4076" s="23" t="s">
        <v>3962</v>
      </c>
      <c r="C4076" s="24">
        <v>17.106999999999999</v>
      </c>
      <c r="D4076" s="24">
        <v>5.0000000000000002E-5</v>
      </c>
      <c r="E4076" s="9">
        <f t="shared" si="509"/>
        <v>1.6205899914855475E-2</v>
      </c>
      <c r="F4076">
        <f t="shared" si="510"/>
        <v>1.016337927756654</v>
      </c>
      <c r="G4076">
        <f t="shared" si="511"/>
        <v>17.106857442260658</v>
      </c>
      <c r="H4076">
        <f t="shared" si="513"/>
        <v>4.8376228875139336E-2</v>
      </c>
      <c r="I4076" t="str">
        <f t="shared" si="512"/>
        <v>2015</v>
      </c>
      <c r="J4076">
        <f t="shared" si="514"/>
        <v>-4.3046886693484305</v>
      </c>
      <c r="K4076">
        <f t="shared" si="515"/>
        <v>-1.0919935691821188</v>
      </c>
      <c r="L4076">
        <f t="shared" si="516"/>
        <v>0</v>
      </c>
    </row>
    <row r="4077" spans="1:12" x14ac:dyDescent="0.3">
      <c r="A4077">
        <v>4076</v>
      </c>
      <c r="B4077" s="23" t="s">
        <v>3963</v>
      </c>
      <c r="C4077" s="24">
        <v>17.216000000000001</v>
      </c>
      <c r="D4077" s="24">
        <v>0</v>
      </c>
      <c r="E4077" s="9">
        <f t="shared" si="509"/>
        <v>6.3514475092192758E-3</v>
      </c>
      <c r="F4077">
        <f t="shared" si="510"/>
        <v>1.0063716607236806</v>
      </c>
      <c r="G4077">
        <f t="shared" si="511"/>
        <v>17.216000000000001</v>
      </c>
      <c r="H4077">
        <f t="shared" si="513"/>
        <v>4.8380977286621052E-2</v>
      </c>
      <c r="I4077" t="str">
        <f t="shared" si="512"/>
        <v>2015</v>
      </c>
      <c r="J4077">
        <f t="shared" si="514"/>
        <v>-4.3325780124772217</v>
      </c>
      <c r="K4077">
        <f t="shared" si="515"/>
        <v>-1.2011361269214618</v>
      </c>
      <c r="L4077">
        <f t="shared" si="516"/>
        <v>0</v>
      </c>
    </row>
    <row r="4078" spans="1:12" x14ac:dyDescent="0.3">
      <c r="A4078">
        <v>4077</v>
      </c>
      <c r="B4078" s="23" t="s">
        <v>3964</v>
      </c>
      <c r="C4078" s="24">
        <v>16.890999999999998</v>
      </c>
      <c r="D4078" s="24">
        <v>5.0000000000000002E-5</v>
      </c>
      <c r="E4078" s="9">
        <f t="shared" si="509"/>
        <v>-1.9058248281166063E-2</v>
      </c>
      <c r="F4078">
        <f t="shared" si="510"/>
        <v>0.98112221189591065</v>
      </c>
      <c r="G4078">
        <f t="shared" si="511"/>
        <v>16.890859242253157</v>
      </c>
      <c r="H4078">
        <f t="shared" si="513"/>
        <v>4.8544675989024517E-2</v>
      </c>
      <c r="I4078" t="str">
        <f t="shared" si="512"/>
        <v>2015</v>
      </c>
      <c r="J4078">
        <f t="shared" si="514"/>
        <v>-4.2651356691892373</v>
      </c>
      <c r="K4078">
        <f t="shared" si="515"/>
        <v>-0.87599536917461762</v>
      </c>
      <c r="L4078">
        <f t="shared" si="516"/>
        <v>0</v>
      </c>
    </row>
    <row r="4079" spans="1:12" x14ac:dyDescent="0.3">
      <c r="A4079">
        <v>4078</v>
      </c>
      <c r="B4079" s="23" t="s">
        <v>3965</v>
      </c>
      <c r="C4079" s="24">
        <v>16.949000000000002</v>
      </c>
      <c r="D4079" s="24">
        <v>8.0000000000000007E-5</v>
      </c>
      <c r="E4079" s="9">
        <f t="shared" si="509"/>
        <v>3.4278993377096657E-3</v>
      </c>
      <c r="F4079">
        <f t="shared" si="510"/>
        <v>1.0034337813036531</v>
      </c>
      <c r="G4079">
        <f t="shared" si="511"/>
        <v>16.948774014839906</v>
      </c>
      <c r="H4079">
        <f t="shared" si="513"/>
        <v>4.8545294251537689E-2</v>
      </c>
      <c r="I4079" t="str">
        <f t="shared" si="512"/>
        <v>2015</v>
      </c>
      <c r="J4079">
        <f t="shared" si="514"/>
        <v>-4.2798143202574019</v>
      </c>
      <c r="K4079">
        <f t="shared" si="515"/>
        <v>-0.93391014176136622</v>
      </c>
      <c r="L4079">
        <f t="shared" si="516"/>
        <v>0</v>
      </c>
    </row>
    <row r="4080" spans="1:12" x14ac:dyDescent="0.3">
      <c r="A4080">
        <v>4079</v>
      </c>
      <c r="B4080" s="23" t="s">
        <v>3966</v>
      </c>
      <c r="C4080" s="24">
        <v>17.003</v>
      </c>
      <c r="D4080" s="24">
        <v>2.5000000000000001E-5</v>
      </c>
      <c r="E4080" s="9">
        <f t="shared" si="509"/>
        <v>3.1809640394313142E-3</v>
      </c>
      <c r="F4080">
        <f t="shared" si="510"/>
        <v>1.003186028674258</v>
      </c>
      <c r="G4080">
        <f t="shared" si="511"/>
        <v>17.002929154314263</v>
      </c>
      <c r="H4080">
        <f t="shared" si="513"/>
        <v>4.8479776989436008E-2</v>
      </c>
      <c r="I4080" t="str">
        <f t="shared" si="512"/>
        <v>2015</v>
      </c>
      <c r="J4080">
        <f t="shared" si="514"/>
        <v>-4.2876947479253253</v>
      </c>
      <c r="K4080">
        <f t="shared" si="515"/>
        <v>-0.98806528123572335</v>
      </c>
      <c r="L4080">
        <f t="shared" si="516"/>
        <v>0</v>
      </c>
    </row>
    <row r="4081" spans="1:12" x14ac:dyDescent="0.3">
      <c r="A4081">
        <v>4080</v>
      </c>
      <c r="B4081" s="23" t="s">
        <v>3967</v>
      </c>
      <c r="C4081" s="24">
        <v>17.042999999999999</v>
      </c>
      <c r="D4081" s="24">
        <v>5.0000000000000002E-5</v>
      </c>
      <c r="E4081" s="9">
        <f t="shared" si="509"/>
        <v>2.3497631677507941E-3</v>
      </c>
      <c r="F4081">
        <f t="shared" si="510"/>
        <v>1.0023525260248192</v>
      </c>
      <c r="G4081">
        <f t="shared" si="511"/>
        <v>17.042857975591769</v>
      </c>
      <c r="H4081">
        <f t="shared" si="513"/>
        <v>4.5792088871710504E-2</v>
      </c>
      <c r="I4081" t="str">
        <f t="shared" si="512"/>
        <v>2015</v>
      </c>
      <c r="J4081">
        <f t="shared" si="514"/>
        <v>-4.0594984547182493</v>
      </c>
      <c r="K4081">
        <f t="shared" si="515"/>
        <v>-1.2030586143210549</v>
      </c>
      <c r="L4081">
        <f t="shared" si="516"/>
        <v>0</v>
      </c>
    </row>
    <row r="4082" spans="1:12" x14ac:dyDescent="0.3">
      <c r="A4082">
        <v>4081</v>
      </c>
      <c r="B4082" s="23" t="s">
        <v>3968</v>
      </c>
      <c r="C4082" s="24">
        <v>17.239000000000001</v>
      </c>
      <c r="D4082" s="24">
        <v>0</v>
      </c>
      <c r="E4082" s="9">
        <f t="shared" si="509"/>
        <v>1.1434696669742105E-2</v>
      </c>
      <c r="F4082">
        <f t="shared" si="510"/>
        <v>1.0115003227131374</v>
      </c>
      <c r="G4082">
        <f t="shared" si="511"/>
        <v>17.239000000000001</v>
      </c>
      <c r="H4082">
        <f t="shared" si="513"/>
        <v>4.2478327695208692E-2</v>
      </c>
      <c r="I4082" t="str">
        <f t="shared" si="512"/>
        <v>2015</v>
      </c>
      <c r="J4082">
        <f t="shared" si="514"/>
        <v>-3.8090702397975713</v>
      </c>
      <c r="K4082">
        <f t="shared" si="515"/>
        <v>-1.3992006387292868</v>
      </c>
      <c r="L4082">
        <f t="shared" si="516"/>
        <v>0</v>
      </c>
    </row>
    <row r="4083" spans="1:12" x14ac:dyDescent="0.3">
      <c r="A4083">
        <v>4082</v>
      </c>
      <c r="B4083" s="23" t="s">
        <v>3969</v>
      </c>
      <c r="C4083" s="24">
        <v>17.283000000000001</v>
      </c>
      <c r="D4083" s="24">
        <v>5.0000000000000002E-5</v>
      </c>
      <c r="E4083" s="9">
        <f t="shared" si="509"/>
        <v>2.549100505514084E-3</v>
      </c>
      <c r="F4083">
        <f t="shared" si="510"/>
        <v>1.0025523522246069</v>
      </c>
      <c r="G4083">
        <f t="shared" si="511"/>
        <v>17.282855975600103</v>
      </c>
      <c r="H4083">
        <f t="shared" si="513"/>
        <v>4.2386384349994616E-2</v>
      </c>
      <c r="I4083" t="str">
        <f t="shared" si="512"/>
        <v>2015</v>
      </c>
      <c r="J4083">
        <f t="shared" si="514"/>
        <v>-3.8104948879036331</v>
      </c>
      <c r="K4083">
        <f t="shared" si="515"/>
        <v>-1.4430566143293895</v>
      </c>
      <c r="L4083">
        <f t="shared" si="516"/>
        <v>0</v>
      </c>
    </row>
    <row r="4084" spans="1:12" x14ac:dyDescent="0.3">
      <c r="A4084">
        <v>4083</v>
      </c>
      <c r="B4084" s="23" t="s">
        <v>3970</v>
      </c>
      <c r="C4084" s="24">
        <v>17.233000000000001</v>
      </c>
      <c r="D4084" s="24">
        <v>5.0000000000000002E-5</v>
      </c>
      <c r="E4084" s="9">
        <f t="shared" si="509"/>
        <v>-2.8972091189157509E-3</v>
      </c>
      <c r="F4084">
        <f t="shared" si="510"/>
        <v>0.99710698374124862</v>
      </c>
      <c r="G4084">
        <f t="shared" si="511"/>
        <v>17.232856392265035</v>
      </c>
      <c r="H4084">
        <f t="shared" si="513"/>
        <v>4.2397687759799262E-2</v>
      </c>
      <c r="I4084" t="str">
        <f t="shared" si="512"/>
        <v>2015</v>
      </c>
      <c r="J4084">
        <f t="shared" si="514"/>
        <v>-3.8004842900458304</v>
      </c>
      <c r="K4084">
        <f t="shared" si="515"/>
        <v>-1.3930570309943207</v>
      </c>
      <c r="L4084">
        <f t="shared" si="516"/>
        <v>0</v>
      </c>
    </row>
    <row r="4085" spans="1:12" x14ac:dyDescent="0.3">
      <c r="A4085">
        <v>4084</v>
      </c>
      <c r="B4085" s="23" t="s">
        <v>6373</v>
      </c>
      <c r="C4085" s="24">
        <v>16.015000000000001</v>
      </c>
      <c r="D4085" s="24">
        <v>5.1000000000000006E-5</v>
      </c>
      <c r="E4085" s="9">
        <f t="shared" si="509"/>
        <v>-7.3300367238318578E-2</v>
      </c>
      <c r="F4085">
        <f t="shared" si="510"/>
        <v>0.92932165032205649</v>
      </c>
      <c r="G4085">
        <f t="shared" si="511"/>
        <v>16.014863873078539</v>
      </c>
      <c r="H4085">
        <f t="shared" si="513"/>
        <v>4.4576181451933344E-2</v>
      </c>
      <c r="I4085" t="str">
        <f t="shared" si="512"/>
        <v>2015</v>
      </c>
      <c r="J4085">
        <f t="shared" si="514"/>
        <v>-3.7133476855783289</v>
      </c>
      <c r="K4085">
        <f t="shared" si="515"/>
        <v>-0.17506451180782534</v>
      </c>
      <c r="L4085">
        <f t="shared" si="516"/>
        <v>0</v>
      </c>
    </row>
    <row r="4086" spans="1:12" x14ac:dyDescent="0.3">
      <c r="A4086">
        <v>4085</v>
      </c>
      <c r="B4086" s="23" t="s">
        <v>3971</v>
      </c>
      <c r="C4086" s="24">
        <v>16.959</v>
      </c>
      <c r="D4086" s="24">
        <v>3.0000000000000001E-5</v>
      </c>
      <c r="E4086" s="9">
        <f t="shared" si="509"/>
        <v>5.7272883300141998E-2</v>
      </c>
      <c r="F4086">
        <f t="shared" si="510"/>
        <v>1.0589447393068998</v>
      </c>
      <c r="G4086">
        <f t="shared" si="511"/>
        <v>16.958915205211987</v>
      </c>
      <c r="H4086">
        <f t="shared" si="513"/>
        <v>4.3008029142215576E-2</v>
      </c>
      <c r="I4086" t="str">
        <f t="shared" si="512"/>
        <v>2015</v>
      </c>
      <c r="J4086">
        <f t="shared" si="514"/>
        <v>-3.7939107546345232</v>
      </c>
      <c r="K4086">
        <f t="shared" si="515"/>
        <v>-1.1191158439412732</v>
      </c>
      <c r="L4086">
        <f t="shared" si="516"/>
        <v>0</v>
      </c>
    </row>
    <row r="4087" spans="1:12" x14ac:dyDescent="0.3">
      <c r="A4087">
        <v>4086</v>
      </c>
      <c r="B4087" s="23" t="s">
        <v>3972</v>
      </c>
      <c r="C4087" s="24">
        <v>17.030999999999999</v>
      </c>
      <c r="D4087" s="24">
        <v>2.0000000000000001E-4</v>
      </c>
      <c r="E4087" s="9">
        <f t="shared" si="509"/>
        <v>4.236546495435283E-3</v>
      </c>
      <c r="F4087">
        <f t="shared" si="510"/>
        <v>1.0042455333451263</v>
      </c>
      <c r="G4087">
        <f t="shared" si="511"/>
        <v>17.03043230946156</v>
      </c>
      <c r="H4087">
        <f t="shared" si="513"/>
        <v>4.1149999333821671E-2</v>
      </c>
      <c r="I4087" t="str">
        <f t="shared" si="512"/>
        <v>2015</v>
      </c>
      <c r="J4087">
        <f t="shared" si="514"/>
        <v>-3.6453145209638849</v>
      </c>
      <c r="K4087">
        <f t="shared" si="515"/>
        <v>-1.5274684990821807</v>
      </c>
      <c r="L4087">
        <f t="shared" si="516"/>
        <v>0</v>
      </c>
    </row>
    <row r="4088" spans="1:12" x14ac:dyDescent="0.3">
      <c r="A4088">
        <v>4087</v>
      </c>
      <c r="B4088" s="23" t="s">
        <v>3973</v>
      </c>
      <c r="C4088" s="24">
        <v>16.823</v>
      </c>
      <c r="D4088" s="24">
        <v>5.0000000000000002E-5</v>
      </c>
      <c r="E4088" s="9">
        <f t="shared" si="509"/>
        <v>-1.2288215119675431E-2</v>
      </c>
      <c r="F4088">
        <f t="shared" si="510"/>
        <v>0.98778697668956617</v>
      </c>
      <c r="G4088">
        <f t="shared" si="511"/>
        <v>16.822859808917464</v>
      </c>
      <c r="H4088">
        <f t="shared" si="513"/>
        <v>4.1234108133440875E-2</v>
      </c>
      <c r="I4088" t="str">
        <f t="shared" si="512"/>
        <v>2015</v>
      </c>
      <c r="J4088">
        <f t="shared" si="514"/>
        <v>-3.6082442806680861</v>
      </c>
      <c r="K4088">
        <f t="shared" si="515"/>
        <v>-1.3198959985380849</v>
      </c>
      <c r="L4088">
        <f t="shared" si="516"/>
        <v>0</v>
      </c>
    </row>
    <row r="4089" spans="1:12" x14ac:dyDescent="0.3">
      <c r="A4089">
        <v>4088</v>
      </c>
      <c r="B4089" s="23" t="s">
        <v>3974</v>
      </c>
      <c r="C4089" s="24">
        <v>16.951000000000001</v>
      </c>
      <c r="D4089" s="24">
        <v>5.0000000000000002E-5</v>
      </c>
      <c r="E4089" s="9">
        <f t="shared" si="509"/>
        <v>7.5798313993259165E-3</v>
      </c>
      <c r="F4089">
        <f t="shared" si="510"/>
        <v>1.007608631040837</v>
      </c>
      <c r="G4089">
        <f t="shared" si="511"/>
        <v>16.950858742255242</v>
      </c>
      <c r="H4089">
        <f t="shared" si="513"/>
        <v>4.0775271549658737E-2</v>
      </c>
      <c r="I4089" t="str">
        <f t="shared" si="512"/>
        <v>2015</v>
      </c>
      <c r="J4089">
        <f t="shared" si="514"/>
        <v>-3.5952414930158798</v>
      </c>
      <c r="K4089">
        <f t="shared" si="515"/>
        <v>-1.4478949318758634</v>
      </c>
      <c r="L4089">
        <f t="shared" si="516"/>
        <v>0</v>
      </c>
    </row>
    <row r="4090" spans="1:12" x14ac:dyDescent="0.3">
      <c r="A4090">
        <v>4089</v>
      </c>
      <c r="B4090" s="23" t="s">
        <v>3975</v>
      </c>
      <c r="C4090" s="24">
        <v>16.939</v>
      </c>
      <c r="D4090" s="24">
        <v>8.0000000000000007E-5</v>
      </c>
      <c r="E4090" s="9">
        <f t="shared" si="509"/>
        <v>-7.0817353210446648E-4</v>
      </c>
      <c r="F4090">
        <f t="shared" si="510"/>
        <v>0.99929207716358914</v>
      </c>
      <c r="G4090">
        <f t="shared" si="511"/>
        <v>16.938774148172349</v>
      </c>
      <c r="H4090">
        <f t="shared" si="513"/>
        <v>4.0768799985806889E-2</v>
      </c>
      <c r="I4090" t="str">
        <f t="shared" si="512"/>
        <v>2015</v>
      </c>
      <c r="J4090">
        <f t="shared" si="514"/>
        <v>-3.5921081714211804</v>
      </c>
      <c r="K4090">
        <f t="shared" si="515"/>
        <v>-1.4358103377929705</v>
      </c>
      <c r="L4090">
        <f t="shared" si="516"/>
        <v>0</v>
      </c>
    </row>
    <row r="4091" spans="1:12" x14ac:dyDescent="0.3">
      <c r="A4091">
        <v>4090</v>
      </c>
      <c r="B4091" s="23" t="s">
        <v>6375</v>
      </c>
      <c r="C4091" s="24">
        <v>15.84</v>
      </c>
      <c r="D4091" s="24">
        <v>7.6000000000000004E-5</v>
      </c>
      <c r="E4091" s="9">
        <f t="shared" si="509"/>
        <v>-6.7080269217965061E-2</v>
      </c>
      <c r="F4091">
        <f t="shared" si="510"/>
        <v>0.93512013696204022</v>
      </c>
      <c r="G4091">
        <f t="shared" si="511"/>
        <v>15.839799361270714</v>
      </c>
      <c r="H4091">
        <f t="shared" si="513"/>
        <v>4.260346926809476E-2</v>
      </c>
      <c r="I4091" t="str">
        <f t="shared" si="512"/>
        <v>2015</v>
      </c>
      <c r="J4091">
        <f t="shared" si="514"/>
        <v>-3.5102184342028657</v>
      </c>
      <c r="K4091">
        <f t="shared" si="515"/>
        <v>-0.33683555089133499</v>
      </c>
      <c r="L4091">
        <f t="shared" si="516"/>
        <v>0</v>
      </c>
    </row>
    <row r="4092" spans="1:12" x14ac:dyDescent="0.3">
      <c r="A4092">
        <v>4091</v>
      </c>
      <c r="B4092" s="23" t="s">
        <v>3976</v>
      </c>
      <c r="C4092" s="24">
        <v>17.021000000000001</v>
      </c>
      <c r="D4092" s="24">
        <v>1.7999999999999998E-4</v>
      </c>
      <c r="E4092" s="9">
        <f t="shared" si="509"/>
        <v>7.1909489439556218E-2</v>
      </c>
      <c r="F4092">
        <f t="shared" si="510"/>
        <v>1.0745580808080808</v>
      </c>
      <c r="G4092">
        <f t="shared" si="511"/>
        <v>17.020489377659374</v>
      </c>
      <c r="H4092">
        <f t="shared" si="513"/>
        <v>4.2145736334088517E-2</v>
      </c>
      <c r="I4092" t="str">
        <f t="shared" si="512"/>
        <v>2015</v>
      </c>
      <c r="J4092">
        <f t="shared" si="514"/>
        <v>-3.7313431407021058</v>
      </c>
      <c r="K4092">
        <f t="shared" si="515"/>
        <v>-1.5175255672799945</v>
      </c>
      <c r="L4092">
        <f t="shared" si="516"/>
        <v>0</v>
      </c>
    </row>
    <row r="4093" spans="1:12" x14ac:dyDescent="0.3">
      <c r="A4093">
        <v>4092</v>
      </c>
      <c r="B4093" s="23" t="s">
        <v>3977</v>
      </c>
      <c r="C4093" s="24">
        <v>16.978999999999999</v>
      </c>
      <c r="D4093" s="24">
        <v>2.0000000000000001E-4</v>
      </c>
      <c r="E4093" s="9">
        <f t="shared" si="509"/>
        <v>-2.470589491961371E-3</v>
      </c>
      <c r="F4093">
        <f t="shared" si="510"/>
        <v>0.9975324599024733</v>
      </c>
      <c r="G4093">
        <f t="shared" si="511"/>
        <v>16.978434042766004</v>
      </c>
      <c r="H4093">
        <f t="shared" si="513"/>
        <v>3.9598735201068977E-2</v>
      </c>
      <c r="I4093" t="str">
        <f t="shared" si="512"/>
        <v>2015</v>
      </c>
      <c r="J4093">
        <f t="shared" si="514"/>
        <v>-3.497183712424226</v>
      </c>
      <c r="K4093">
        <f t="shared" si="515"/>
        <v>-2.2704859446425196</v>
      </c>
      <c r="L4093">
        <f t="shared" si="516"/>
        <v>0</v>
      </c>
    </row>
    <row r="4094" spans="1:12" x14ac:dyDescent="0.3">
      <c r="A4094">
        <v>4093</v>
      </c>
      <c r="B4094" s="23" t="s">
        <v>3978</v>
      </c>
      <c r="C4094" s="24">
        <v>17.411999999999999</v>
      </c>
      <c r="D4094" s="24">
        <v>4.6000000000000001E-4</v>
      </c>
      <c r="E4094" s="9">
        <f t="shared" si="509"/>
        <v>2.5182337356176372E-2</v>
      </c>
      <c r="F4094">
        <f t="shared" si="510"/>
        <v>1.0255020908180694</v>
      </c>
      <c r="G4094">
        <f t="shared" si="511"/>
        <v>17.410665131170624</v>
      </c>
      <c r="H4094">
        <f t="shared" si="513"/>
        <v>3.9398124939075678E-2</v>
      </c>
      <c r="I4094" t="str">
        <f t="shared" si="512"/>
        <v>2015</v>
      </c>
      <c r="J4094">
        <f t="shared" si="514"/>
        <v>-3.5680457659916636</v>
      </c>
      <c r="K4094">
        <f t="shared" si="515"/>
        <v>-2.7027170330471399</v>
      </c>
      <c r="L4094">
        <f t="shared" si="516"/>
        <v>0</v>
      </c>
    </row>
    <row r="4095" spans="1:12" x14ac:dyDescent="0.3">
      <c r="A4095">
        <v>4094</v>
      </c>
      <c r="B4095" s="23" t="s">
        <v>3979</v>
      </c>
      <c r="C4095" s="24">
        <v>16.712</v>
      </c>
      <c r="D4095" s="24">
        <v>6.4000000000000005E-4</v>
      </c>
      <c r="E4095" s="9">
        <f t="shared" si="509"/>
        <v>-4.103259943578641E-2</v>
      </c>
      <c r="F4095">
        <f t="shared" si="510"/>
        <v>0.95979784056972206</v>
      </c>
      <c r="G4095">
        <f t="shared" si="511"/>
        <v>16.710217481735995</v>
      </c>
      <c r="H4095">
        <f t="shared" si="513"/>
        <v>4.0208139201751834E-2</v>
      </c>
      <c r="I4095" t="str">
        <f t="shared" si="512"/>
        <v>2015</v>
      </c>
      <c r="J4095">
        <f t="shared" si="514"/>
        <v>-3.494906630047367</v>
      </c>
      <c r="K4095">
        <f t="shared" si="515"/>
        <v>-2.0022693836125107</v>
      </c>
      <c r="L4095">
        <f t="shared" si="516"/>
        <v>0</v>
      </c>
    </row>
    <row r="4096" spans="1:12" x14ac:dyDescent="0.3">
      <c r="A4096">
        <v>4095</v>
      </c>
      <c r="B4096" s="23" t="s">
        <v>3980</v>
      </c>
      <c r="C4096" s="24">
        <v>16.728000000000002</v>
      </c>
      <c r="D4096" s="24">
        <v>7.9000000000000001E-4</v>
      </c>
      <c r="E4096" s="9">
        <f t="shared" si="509"/>
        <v>9.5693787206796259E-4</v>
      </c>
      <c r="F4096">
        <f t="shared" si="510"/>
        <v>1.0009573958831979</v>
      </c>
      <c r="G4096">
        <f t="shared" si="511"/>
        <v>16.725797624992872</v>
      </c>
      <c r="H4096">
        <f t="shared" si="513"/>
        <v>4.0035167773298706E-2</v>
      </c>
      <c r="I4096" t="str">
        <f t="shared" si="512"/>
        <v>2015</v>
      </c>
      <c r="J4096">
        <f t="shared" si="514"/>
        <v>-3.483116424244423</v>
      </c>
      <c r="K4096">
        <f t="shared" si="515"/>
        <v>-2.0178495268693872</v>
      </c>
      <c r="L4096">
        <f t="shared" si="516"/>
        <v>0</v>
      </c>
    </row>
    <row r="4097" spans="1:12" x14ac:dyDescent="0.3">
      <c r="A4097">
        <v>4096</v>
      </c>
      <c r="B4097" s="23" t="s">
        <v>6376</v>
      </c>
      <c r="C4097" s="24">
        <v>15.505000000000001</v>
      </c>
      <c r="D4097" s="24">
        <v>7.8799999999999996E-4</v>
      </c>
      <c r="E4097" s="9">
        <f t="shared" si="509"/>
        <v>-7.5921409573920198E-2</v>
      </c>
      <c r="F4097">
        <f t="shared" si="510"/>
        <v>0.92688904830224772</v>
      </c>
      <c r="G4097">
        <f t="shared" si="511"/>
        <v>15.502963810379379</v>
      </c>
      <c r="H4097">
        <f t="shared" si="513"/>
        <v>4.2421253742124188E-2</v>
      </c>
      <c r="I4097" t="str">
        <f t="shared" si="512"/>
        <v>2015</v>
      </c>
      <c r="J4097">
        <f t="shared" si="514"/>
        <v>-3.4208791620921031</v>
      </c>
      <c r="K4097">
        <f t="shared" si="515"/>
        <v>-0.79501571225589451</v>
      </c>
      <c r="L4097">
        <f t="shared" si="516"/>
        <v>0</v>
      </c>
    </row>
    <row r="4098" spans="1:12" x14ac:dyDescent="0.3">
      <c r="A4098">
        <v>4097</v>
      </c>
      <c r="B4098" s="23" t="s">
        <v>3981</v>
      </c>
      <c r="C4098" s="24">
        <v>16.567</v>
      </c>
      <c r="D4098" s="24">
        <v>6.4000000000000005E-4</v>
      </c>
      <c r="E4098" s="9">
        <f t="shared" si="509"/>
        <v>6.6250212403988096E-2</v>
      </c>
      <c r="F4098">
        <f t="shared" si="510"/>
        <v>1.0684940341825218</v>
      </c>
      <c r="G4098">
        <f t="shared" si="511"/>
        <v>16.565232947577805</v>
      </c>
      <c r="H4098">
        <f t="shared" si="513"/>
        <v>4.1825754823461993E-2</v>
      </c>
      <c r="I4098" t="str">
        <f t="shared" si="512"/>
        <v>2015</v>
      </c>
      <c r="J4098">
        <f t="shared" si="514"/>
        <v>-3.6039672471710169</v>
      </c>
      <c r="K4098">
        <f t="shared" si="515"/>
        <v>-1.8572848494543202</v>
      </c>
      <c r="L4098">
        <f t="shared" si="516"/>
        <v>0</v>
      </c>
    </row>
    <row r="4099" spans="1:12" x14ac:dyDescent="0.3">
      <c r="A4099">
        <v>4098</v>
      </c>
      <c r="B4099" s="23" t="s">
        <v>3982</v>
      </c>
      <c r="C4099" s="24">
        <v>16.398</v>
      </c>
      <c r="D4099" s="24">
        <v>6.9000000000000008E-4</v>
      </c>
      <c r="E4099" s="9">
        <f t="shared" ref="E4099:E4162" si="517">LN(C4099/C4098)</f>
        <v>-1.0253388782414427E-2</v>
      </c>
      <c r="F4099">
        <f t="shared" ref="F4099:F4162" si="518">C4099/C4098</f>
        <v>0.98979899800808835</v>
      </c>
      <c r="G4099">
        <f t="shared" ref="G4099:G4162" si="519">C4099*EXP(-2/12*D4099)</f>
        <v>16.396114338427619</v>
      </c>
      <c r="H4099">
        <f t="shared" si="513"/>
        <v>4.1340301544700843E-2</v>
      </c>
      <c r="I4099" t="str">
        <f t="shared" ref="I4099:I4162" si="520">MID(B4099,7,4)</f>
        <v>2015</v>
      </c>
      <c r="J4099">
        <f t="shared" si="514"/>
        <v>-3.5257708184921599</v>
      </c>
      <c r="K4099">
        <f t="shared" si="515"/>
        <v>-2.0340971603672227</v>
      </c>
      <c r="L4099">
        <f t="shared" si="516"/>
        <v>0</v>
      </c>
    </row>
    <row r="4100" spans="1:12" x14ac:dyDescent="0.3">
      <c r="A4100">
        <v>4099</v>
      </c>
      <c r="B4100" s="23" t="s">
        <v>3983</v>
      </c>
      <c r="C4100" s="24">
        <v>16.216999999999999</v>
      </c>
      <c r="D4100" s="24">
        <v>6.6E-4</v>
      </c>
      <c r="E4100" s="9">
        <f t="shared" si="517"/>
        <v>-1.1099301436748735E-2</v>
      </c>
      <c r="F4100">
        <f t="shared" si="518"/>
        <v>0.98896206854494439</v>
      </c>
      <c r="G4100">
        <f t="shared" si="519"/>
        <v>16.215216228109252</v>
      </c>
      <c r="H4100">
        <f t="shared" si="513"/>
        <v>4.140373787889063E-2</v>
      </c>
      <c r="I4100" t="str">
        <f t="shared" si="520"/>
        <v>2015</v>
      </c>
      <c r="J4100">
        <f t="shared" si="514"/>
        <v>-3.4922216095475647</v>
      </c>
      <c r="K4100">
        <f t="shared" si="515"/>
        <v>-1.8531990500488558</v>
      </c>
      <c r="L4100">
        <f t="shared" si="516"/>
        <v>0</v>
      </c>
    </row>
    <row r="4101" spans="1:12" x14ac:dyDescent="0.3">
      <c r="A4101">
        <v>4100</v>
      </c>
      <c r="B4101" s="23" t="s">
        <v>3984</v>
      </c>
      <c r="C4101" s="24">
        <v>16.123999999999999</v>
      </c>
      <c r="D4101" s="24">
        <v>4.8000000000000001E-4</v>
      </c>
      <c r="E4101" s="9">
        <f t="shared" si="517"/>
        <v>-5.7512294823179686E-3</v>
      </c>
      <c r="F4101">
        <f t="shared" si="518"/>
        <v>0.99426527717826974</v>
      </c>
      <c r="G4101">
        <f t="shared" si="519"/>
        <v>16.122710131595422</v>
      </c>
      <c r="H4101">
        <f t="shared" si="513"/>
        <v>4.1413027430261748E-2</v>
      </c>
      <c r="I4101" t="str">
        <f t="shared" si="520"/>
        <v>2015</v>
      </c>
      <c r="J4101">
        <f t="shared" si="514"/>
        <v>-3.4730779164646362</v>
      </c>
      <c r="K4101">
        <f t="shared" si="515"/>
        <v>-1.7606929535350258</v>
      </c>
      <c r="L4101">
        <f t="shared" si="516"/>
        <v>0</v>
      </c>
    </row>
    <row r="4102" spans="1:12" x14ac:dyDescent="0.3">
      <c r="A4102">
        <v>4101</v>
      </c>
      <c r="B4102" s="23" t="s">
        <v>3985</v>
      </c>
      <c r="C4102" s="24">
        <v>15.845000000000001</v>
      </c>
      <c r="D4102" s="24">
        <v>8.4000000000000003E-4</v>
      </c>
      <c r="E4102" s="9">
        <f t="shared" si="517"/>
        <v>-1.7454852112035128E-2</v>
      </c>
      <c r="F4102">
        <f t="shared" si="518"/>
        <v>0.98269660133961811</v>
      </c>
      <c r="G4102">
        <f t="shared" si="519"/>
        <v>15.842781855273754</v>
      </c>
      <c r="H4102">
        <f t="shared" si="513"/>
        <v>4.1549091887992079E-2</v>
      </c>
      <c r="I4102" t="str">
        <f t="shared" si="520"/>
        <v>2015</v>
      </c>
      <c r="J4102">
        <f t="shared" si="514"/>
        <v>-3.4239899322639218</v>
      </c>
      <c r="K4102">
        <f t="shared" si="515"/>
        <v>-1.480764677213358</v>
      </c>
      <c r="L4102">
        <f t="shared" si="516"/>
        <v>0</v>
      </c>
    </row>
    <row r="4103" spans="1:12" x14ac:dyDescent="0.3">
      <c r="A4103">
        <v>4102</v>
      </c>
      <c r="B4103" s="23" t="s">
        <v>6378</v>
      </c>
      <c r="C4103" s="24">
        <v>14.71</v>
      </c>
      <c r="D4103" s="24">
        <v>8.3699999999999996E-4</v>
      </c>
      <c r="E4103" s="9">
        <f t="shared" si="517"/>
        <v>-7.4326458529537842E-2</v>
      </c>
      <c r="F4103">
        <f t="shared" si="518"/>
        <v>0.92836857052698019</v>
      </c>
      <c r="G4103">
        <f t="shared" si="519"/>
        <v>14.707948098123484</v>
      </c>
      <c r="H4103">
        <f t="shared" si="513"/>
        <v>4.2802035891432944E-2</v>
      </c>
      <c r="I4103" t="str">
        <f t="shared" si="520"/>
        <v>2015</v>
      </c>
      <c r="J4103">
        <f t="shared" si="514"/>
        <v>-3.274583099879667</v>
      </c>
      <c r="K4103">
        <f t="shared" si="515"/>
        <v>-0.34593092006308801</v>
      </c>
      <c r="L4103">
        <f t="shared" si="516"/>
        <v>0</v>
      </c>
    </row>
    <row r="4104" spans="1:12" x14ac:dyDescent="0.3">
      <c r="A4104">
        <v>4103</v>
      </c>
      <c r="B4104" s="23" t="s">
        <v>3986</v>
      </c>
      <c r="C4104" s="24">
        <v>15.571999999999999</v>
      </c>
      <c r="D4104" s="24">
        <v>8.8999999999999995E-4</v>
      </c>
      <c r="E4104" s="9">
        <f t="shared" si="517"/>
        <v>5.6946895134863083E-2</v>
      </c>
      <c r="F4104">
        <f t="shared" si="518"/>
        <v>1.058599592114208</v>
      </c>
      <c r="G4104">
        <f t="shared" si="519"/>
        <v>15.56969032463849</v>
      </c>
      <c r="H4104">
        <f t="shared" si="513"/>
        <v>4.2066759278287319E-2</v>
      </c>
      <c r="I4104" t="str">
        <f t="shared" si="520"/>
        <v>2015</v>
      </c>
      <c r="J4104">
        <f t="shared" si="514"/>
        <v>-3.4068932955469799</v>
      </c>
      <c r="K4104">
        <f t="shared" si="515"/>
        <v>-1.2076731465780934</v>
      </c>
      <c r="L4104">
        <f t="shared" si="516"/>
        <v>0</v>
      </c>
    </row>
    <row r="4105" spans="1:12" x14ac:dyDescent="0.3">
      <c r="A4105">
        <v>4104</v>
      </c>
      <c r="B4105" s="23" t="s">
        <v>3987</v>
      </c>
      <c r="C4105" s="24">
        <v>15.507999999999999</v>
      </c>
      <c r="D4105" s="24">
        <v>1.32E-3</v>
      </c>
      <c r="E4105" s="9">
        <f t="shared" si="517"/>
        <v>-4.118409939526585E-3</v>
      </c>
      <c r="F4105">
        <f t="shared" si="518"/>
        <v>0.99589005908040074</v>
      </c>
      <c r="G4105">
        <f t="shared" si="519"/>
        <v>15.50458861526608</v>
      </c>
      <c r="H4105">
        <f t="shared" si="513"/>
        <v>3.759799425456576E-2</v>
      </c>
      <c r="I4105" t="str">
        <f t="shared" si="520"/>
        <v>2015</v>
      </c>
      <c r="J4105">
        <f t="shared" si="514"/>
        <v>-3.0322459546543787</v>
      </c>
      <c r="K4105">
        <f t="shared" si="515"/>
        <v>-1.3820414439392916</v>
      </c>
      <c r="L4105">
        <f t="shared" si="516"/>
        <v>0</v>
      </c>
    </row>
    <row r="4106" spans="1:12" x14ac:dyDescent="0.3">
      <c r="A4106">
        <v>4105</v>
      </c>
      <c r="B4106" s="23" t="s">
        <v>3988</v>
      </c>
      <c r="C4106" s="24">
        <v>15.420999999999999</v>
      </c>
      <c r="D4106" s="24">
        <v>1.3730000000000001E-3</v>
      </c>
      <c r="E4106" s="9">
        <f t="shared" si="517"/>
        <v>-5.6258029331633461E-3</v>
      </c>
      <c r="F4106">
        <f t="shared" si="518"/>
        <v>0.99438999226205826</v>
      </c>
      <c r="G4106">
        <f t="shared" si="519"/>
        <v>15.417471564893846</v>
      </c>
      <c r="H4106">
        <f t="shared" si="513"/>
        <v>3.742973110147018E-2</v>
      </c>
      <c r="I4106" t="str">
        <f t="shared" si="520"/>
        <v>2015</v>
      </c>
      <c r="J4106">
        <f t="shared" si="514"/>
        <v>-3.0017143666690567</v>
      </c>
      <c r="K4106">
        <f t="shared" si="515"/>
        <v>-1.294924393567058</v>
      </c>
      <c r="L4106">
        <f t="shared" si="516"/>
        <v>0</v>
      </c>
    </row>
    <row r="4107" spans="1:12" x14ac:dyDescent="0.3">
      <c r="A4107">
        <v>4106</v>
      </c>
      <c r="B4107" s="23" t="s">
        <v>3989</v>
      </c>
      <c r="C4107" s="24">
        <v>15.377000000000001</v>
      </c>
      <c r="D4107" s="24">
        <v>1.3500000000000001E-3</v>
      </c>
      <c r="E4107" s="9">
        <f t="shared" si="517"/>
        <v>-2.8573303419634792E-3</v>
      </c>
      <c r="F4107">
        <f t="shared" si="518"/>
        <v>0.99714674794111935</v>
      </c>
      <c r="G4107">
        <f t="shared" si="519"/>
        <v>15.373540564201123</v>
      </c>
      <c r="H4107">
        <f t="shared" si="513"/>
        <v>3.7384238061565565E-2</v>
      </c>
      <c r="I4107" t="str">
        <f t="shared" si="520"/>
        <v>2015</v>
      </c>
      <c r="J4107">
        <f t="shared" si="514"/>
        <v>-2.9895232290739315</v>
      </c>
      <c r="K4107">
        <f t="shared" si="515"/>
        <v>-1.2509933928743351</v>
      </c>
      <c r="L4107">
        <f t="shared" si="516"/>
        <v>0</v>
      </c>
    </row>
    <row r="4108" spans="1:12" x14ac:dyDescent="0.3">
      <c r="A4108">
        <v>4107</v>
      </c>
      <c r="B4108" s="23" t="s">
        <v>3990</v>
      </c>
      <c r="C4108" s="24">
        <v>15.333</v>
      </c>
      <c r="D4108" s="24">
        <v>1.25E-3</v>
      </c>
      <c r="E4108" s="9">
        <f t="shared" si="517"/>
        <v>-2.8655180793036301E-3</v>
      </c>
      <c r="F4108">
        <f t="shared" si="518"/>
        <v>0.99713858359888141</v>
      </c>
      <c r="G4108">
        <f t="shared" si="519"/>
        <v>15.32980595772429</v>
      </c>
      <c r="H4108">
        <f t="shared" si="513"/>
        <v>3.7272555992205116E-2</v>
      </c>
      <c r="I4108" t="str">
        <f t="shared" si="520"/>
        <v>2015</v>
      </c>
      <c r="J4108">
        <f t="shared" si="514"/>
        <v>-2.9721131147921884</v>
      </c>
      <c r="K4108">
        <f t="shared" si="515"/>
        <v>-1.2072587863975013</v>
      </c>
      <c r="L4108">
        <f t="shared" si="516"/>
        <v>0</v>
      </c>
    </row>
    <row r="4109" spans="1:12" x14ac:dyDescent="0.3">
      <c r="A4109">
        <v>4108</v>
      </c>
      <c r="B4109" s="23" t="s">
        <v>6381</v>
      </c>
      <c r="C4109" s="24">
        <v>14.365</v>
      </c>
      <c r="D4109" s="24">
        <v>1.2459999999999999E-3</v>
      </c>
      <c r="E4109" s="9">
        <f t="shared" si="517"/>
        <v>-6.5212676022999377E-2</v>
      </c>
      <c r="F4109">
        <f t="shared" si="518"/>
        <v>0.93686819278679967</v>
      </c>
      <c r="G4109">
        <f t="shared" si="519"/>
        <v>14.362017178060396</v>
      </c>
      <c r="H4109">
        <f t="shared" si="513"/>
        <v>3.8920392486250864E-2</v>
      </c>
      <c r="I4109" t="str">
        <f t="shared" si="520"/>
        <v>2015</v>
      </c>
      <c r="J4109">
        <f t="shared" si="514"/>
        <v>-2.9075832186899544</v>
      </c>
      <c r="K4109">
        <f t="shared" si="515"/>
        <v>-0.23947000673360819</v>
      </c>
      <c r="L4109">
        <f t="shared" si="516"/>
        <v>0</v>
      </c>
    </row>
    <row r="4110" spans="1:12" x14ac:dyDescent="0.3">
      <c r="A4110">
        <v>4109</v>
      </c>
      <c r="B4110" s="23" t="s">
        <v>3991</v>
      </c>
      <c r="C4110" s="24">
        <v>15.365</v>
      </c>
      <c r="D4110" s="24">
        <v>1.09E-3</v>
      </c>
      <c r="E4110" s="9">
        <f t="shared" si="517"/>
        <v>6.729750315119519E-2</v>
      </c>
      <c r="F4110">
        <f t="shared" si="518"/>
        <v>1.0696136442742779</v>
      </c>
      <c r="G4110">
        <f t="shared" si="519"/>
        <v>15.362208945195153</v>
      </c>
      <c r="H4110">
        <f t="shared" si="513"/>
        <v>4.1112951278520465E-2</v>
      </c>
      <c r="I4110" t="str">
        <f t="shared" si="520"/>
        <v>2015</v>
      </c>
      <c r="J4110">
        <f t="shared" si="514"/>
        <v>-3.2852757042718079</v>
      </c>
      <c r="K4110">
        <f t="shared" si="515"/>
        <v>-1.2396617738683648</v>
      </c>
      <c r="L4110">
        <f t="shared" si="516"/>
        <v>0</v>
      </c>
    </row>
    <row r="4111" spans="1:12" x14ac:dyDescent="0.3">
      <c r="A4111">
        <v>4110</v>
      </c>
      <c r="B4111" s="23" t="s">
        <v>3992</v>
      </c>
      <c r="C4111" s="24">
        <v>15.313000000000001</v>
      </c>
      <c r="D4111" s="24">
        <v>1.47E-3</v>
      </c>
      <c r="E4111" s="9">
        <f t="shared" si="517"/>
        <v>-3.3900547493773232E-3</v>
      </c>
      <c r="F4111">
        <f t="shared" si="518"/>
        <v>0.99661568499837294</v>
      </c>
      <c r="G4111">
        <f t="shared" si="519"/>
        <v>15.309248774543883</v>
      </c>
      <c r="H4111">
        <f t="shared" si="513"/>
        <v>4.1098736886387634E-2</v>
      </c>
      <c r="I4111" t="str">
        <f t="shared" si="520"/>
        <v>2015</v>
      </c>
      <c r="J4111">
        <f t="shared" si="514"/>
        <v>-3.2728180042116448</v>
      </c>
      <c r="K4111">
        <f t="shared" si="515"/>
        <v>-1.278292611033125</v>
      </c>
      <c r="L4111">
        <f t="shared" si="516"/>
        <v>0</v>
      </c>
    </row>
    <row r="4112" spans="1:12" x14ac:dyDescent="0.3">
      <c r="A4112">
        <v>4111</v>
      </c>
      <c r="B4112" s="23" t="s">
        <v>3993</v>
      </c>
      <c r="C4112" s="24">
        <v>15.231</v>
      </c>
      <c r="D4112" s="24">
        <v>1.3500000000000001E-3</v>
      </c>
      <c r="E4112" s="9">
        <f t="shared" si="517"/>
        <v>-5.36931619970373E-3</v>
      </c>
      <c r="F4112">
        <f t="shared" si="518"/>
        <v>0.99464507281394887</v>
      </c>
      <c r="G4112">
        <f t="shared" si="519"/>
        <v>15.227573410505775</v>
      </c>
      <c r="H4112">
        <f t="shared" si="513"/>
        <v>4.1001611937398749E-2</v>
      </c>
      <c r="I4112" t="str">
        <f t="shared" si="520"/>
        <v>2015</v>
      </c>
      <c r="J4112">
        <f t="shared" si="514"/>
        <v>-3.2476643151844549</v>
      </c>
      <c r="K4112">
        <f t="shared" si="515"/>
        <v>-1.1966172469950163</v>
      </c>
      <c r="L4112">
        <f t="shared" si="516"/>
        <v>0</v>
      </c>
    </row>
    <row r="4113" spans="1:12" x14ac:dyDescent="0.3">
      <c r="A4113">
        <v>4112</v>
      </c>
      <c r="B4113" s="23" t="s">
        <v>3994</v>
      </c>
      <c r="C4113" s="24">
        <v>15.35</v>
      </c>
      <c r="D4113" s="24">
        <v>9.8999999999999999E-4</v>
      </c>
      <c r="E4113" s="9">
        <f t="shared" si="517"/>
        <v>7.782649399839108E-3</v>
      </c>
      <c r="F4113">
        <f t="shared" si="518"/>
        <v>1.0078130129341474</v>
      </c>
      <c r="G4113">
        <f t="shared" si="519"/>
        <v>15.347467458940383</v>
      </c>
      <c r="H4113">
        <f t="shared" si="513"/>
        <v>4.1042114896329467E-2</v>
      </c>
      <c r="I4113" t="str">
        <f t="shared" si="520"/>
        <v>2015</v>
      </c>
      <c r="J4113">
        <f t="shared" si="514"/>
        <v>-3.2764681730299148</v>
      </c>
      <c r="K4113">
        <f t="shared" si="515"/>
        <v>-1.3165112954296241</v>
      </c>
      <c r="L4113">
        <f t="shared" si="516"/>
        <v>0</v>
      </c>
    </row>
    <row r="4114" spans="1:12" x14ac:dyDescent="0.3">
      <c r="A4114">
        <v>4113</v>
      </c>
      <c r="B4114" s="23" t="s">
        <v>3995</v>
      </c>
      <c r="C4114" s="24">
        <v>15.226000000000001</v>
      </c>
      <c r="D4114" s="24">
        <v>1.0399999999999999E-3</v>
      </c>
      <c r="E4114" s="9">
        <f t="shared" si="517"/>
        <v>-8.1109811491852663E-3</v>
      </c>
      <c r="F4114">
        <f t="shared" si="518"/>
        <v>0.99192182410423457</v>
      </c>
      <c r="G4114">
        <f t="shared" si="519"/>
        <v>15.223361055381808</v>
      </c>
      <c r="H4114">
        <f t="shared" si="513"/>
        <v>4.1048525716709999E-2</v>
      </c>
      <c r="I4114" t="str">
        <f t="shared" si="520"/>
        <v>2015</v>
      </c>
      <c r="J4114">
        <f t="shared" si="514"/>
        <v>-3.2504808527313211</v>
      </c>
      <c r="K4114">
        <f t="shared" si="515"/>
        <v>-1.1924048918710497</v>
      </c>
      <c r="L4114">
        <f t="shared" si="516"/>
        <v>0</v>
      </c>
    </row>
    <row r="4115" spans="1:12" x14ac:dyDescent="0.3">
      <c r="A4115">
        <v>4114</v>
      </c>
      <c r="B4115" s="23" t="s">
        <v>6382</v>
      </c>
      <c r="C4115" s="24">
        <v>14.125</v>
      </c>
      <c r="D4115" s="24">
        <v>1.042E-3</v>
      </c>
      <c r="E4115" s="9">
        <f t="shared" si="517"/>
        <v>-7.5058215851516216E-2</v>
      </c>
      <c r="F4115">
        <f t="shared" si="518"/>
        <v>0.92768947852357808</v>
      </c>
      <c r="G4115">
        <f t="shared" si="519"/>
        <v>14.122547171326788</v>
      </c>
      <c r="H4115">
        <f t="shared" si="513"/>
        <v>4.1151796676679404E-2</v>
      </c>
      <c r="I4115" t="str">
        <f t="shared" si="520"/>
        <v>2015</v>
      </c>
      <c r="J4115">
        <f t="shared" si="514"/>
        <v>-3.0230221949293856</v>
      </c>
      <c r="K4115">
        <f t="shared" si="515"/>
        <v>-9.1591007816029801E-2</v>
      </c>
      <c r="L4115">
        <f t="shared" si="516"/>
        <v>0</v>
      </c>
    </row>
    <row r="4116" spans="1:12" x14ac:dyDescent="0.3">
      <c r="A4116">
        <v>4115</v>
      </c>
      <c r="B4116" s="23" t="s">
        <v>3996</v>
      </c>
      <c r="C4116" s="24">
        <v>15.163</v>
      </c>
      <c r="D4116" s="24">
        <v>1.17E-3</v>
      </c>
      <c r="E4116" s="9">
        <f t="shared" si="517"/>
        <v>7.0911972786297572E-2</v>
      </c>
      <c r="F4116">
        <f t="shared" si="518"/>
        <v>1.0734867256637168</v>
      </c>
      <c r="G4116">
        <f t="shared" si="519"/>
        <v>15.160043503267801</v>
      </c>
      <c r="H4116">
        <f t="shared" si="513"/>
        <v>4.1922321692831423E-2</v>
      </c>
      <c r="I4116" t="str">
        <f t="shared" si="520"/>
        <v>2015</v>
      </c>
      <c r="J4116">
        <f t="shared" si="514"/>
        <v>-3.3058662168341404</v>
      </c>
      <c r="K4116">
        <f t="shared" si="515"/>
        <v>-1.1290873397570422</v>
      </c>
      <c r="L4116">
        <f t="shared" si="516"/>
        <v>0</v>
      </c>
    </row>
    <row r="4117" spans="1:12" x14ac:dyDescent="0.3">
      <c r="A4117">
        <v>4116</v>
      </c>
      <c r="B4117" s="23" t="s">
        <v>3997</v>
      </c>
      <c r="C4117" s="24">
        <v>15.291</v>
      </c>
      <c r="D4117" s="24">
        <v>1.65E-3</v>
      </c>
      <c r="E4117" s="9">
        <f t="shared" si="517"/>
        <v>8.4061702072122397E-3</v>
      </c>
      <c r="F4117">
        <f t="shared" si="518"/>
        <v>1.0084416012662403</v>
      </c>
      <c r="G4117">
        <f t="shared" si="519"/>
        <v>15.28679555313794</v>
      </c>
      <c r="H4117">
        <f t="shared" si="513"/>
        <v>4.1956546939300843E-2</v>
      </c>
      <c r="I4117" t="str">
        <f t="shared" si="520"/>
        <v>2015</v>
      </c>
      <c r="J4117">
        <f t="shared" si="514"/>
        <v>-3.336227793779575</v>
      </c>
      <c r="K4117">
        <f t="shared" si="515"/>
        <v>-1.255839389627182</v>
      </c>
      <c r="L4117">
        <f t="shared" si="516"/>
        <v>0</v>
      </c>
    </row>
    <row r="4118" spans="1:12" x14ac:dyDescent="0.3">
      <c r="A4118">
        <v>4117</v>
      </c>
      <c r="B4118" s="23" t="s">
        <v>3998</v>
      </c>
      <c r="C4118" s="24">
        <v>15.282999999999999</v>
      </c>
      <c r="D4118" s="24">
        <v>1.8799999999999999E-3</v>
      </c>
      <c r="E4118" s="9">
        <f t="shared" si="517"/>
        <v>-5.233204803150607E-4</v>
      </c>
      <c r="F4118">
        <f t="shared" si="518"/>
        <v>0.99947681642796415</v>
      </c>
      <c r="G4118">
        <f t="shared" si="519"/>
        <v>15.278212076813805</v>
      </c>
      <c r="H4118">
        <f t="shared" si="513"/>
        <v>4.1927437500139483E-2</v>
      </c>
      <c r="I4118" t="str">
        <f t="shared" si="520"/>
        <v>2015</v>
      </c>
      <c r="J4118">
        <f t="shared" si="514"/>
        <v>-3.3320411407114716</v>
      </c>
      <c r="K4118">
        <f t="shared" si="515"/>
        <v>-1.2472559133030465</v>
      </c>
      <c r="L4118">
        <f t="shared" si="516"/>
        <v>0</v>
      </c>
    </row>
    <row r="4119" spans="1:12" x14ac:dyDescent="0.3">
      <c r="A4119">
        <v>4118</v>
      </c>
      <c r="B4119" s="23" t="s">
        <v>6383</v>
      </c>
      <c r="C4119" s="24">
        <v>14.23</v>
      </c>
      <c r="D4119" s="24">
        <v>1.933E-3</v>
      </c>
      <c r="E4119" s="9">
        <f t="shared" si="517"/>
        <v>-7.1388687443938198E-2</v>
      </c>
      <c r="F4119">
        <f t="shared" si="518"/>
        <v>0.93109991493816668</v>
      </c>
      <c r="G4119">
        <f t="shared" si="519"/>
        <v>14.225416306729571</v>
      </c>
      <c r="H4119">
        <f t="shared" si="513"/>
        <v>4.3669994495473298E-2</v>
      </c>
      <c r="I4119" t="str">
        <f t="shared" si="520"/>
        <v>2015</v>
      </c>
      <c r="J4119">
        <f t="shared" si="514"/>
        <v>-3.2313769493252056</v>
      </c>
      <c r="K4119">
        <f t="shared" si="515"/>
        <v>-0.19446014321881222</v>
      </c>
      <c r="L4119">
        <f t="shared" si="516"/>
        <v>0</v>
      </c>
    </row>
    <row r="4120" spans="1:12" x14ac:dyDescent="0.3">
      <c r="A4120">
        <v>4119</v>
      </c>
      <c r="B4120" s="23" t="s">
        <v>3999</v>
      </c>
      <c r="C4120" s="24">
        <v>15.157</v>
      </c>
      <c r="D4120" s="24">
        <v>1.7299999999999998E-3</v>
      </c>
      <c r="E4120" s="9">
        <f t="shared" si="517"/>
        <v>6.3110059347758748E-2</v>
      </c>
      <c r="F4120">
        <f t="shared" si="518"/>
        <v>1.0651440618411805</v>
      </c>
      <c r="G4120">
        <f t="shared" si="519"/>
        <v>15.152630361653134</v>
      </c>
      <c r="H4120">
        <f t="shared" si="513"/>
        <v>4.5446459803054923E-2</v>
      </c>
      <c r="I4120" t="str">
        <f t="shared" si="520"/>
        <v>2015</v>
      </c>
      <c r="J4120">
        <f t="shared" si="514"/>
        <v>-3.5820165472887542</v>
      </c>
      <c r="K4120">
        <f t="shared" si="515"/>
        <v>-1.1216741981423759</v>
      </c>
      <c r="L4120">
        <f t="shared" si="516"/>
        <v>0</v>
      </c>
    </row>
    <row r="4121" spans="1:12" x14ac:dyDescent="0.3">
      <c r="A4121">
        <v>4120</v>
      </c>
      <c r="B4121" s="23" t="s">
        <v>6384</v>
      </c>
      <c r="C4121" s="24">
        <v>14.035</v>
      </c>
      <c r="D4121" s="24">
        <v>1.7290000000000001E-3</v>
      </c>
      <c r="E4121" s="9">
        <f t="shared" si="517"/>
        <v>-7.6908261635674033E-2</v>
      </c>
      <c r="F4121">
        <f t="shared" si="518"/>
        <v>0.92597479712344133</v>
      </c>
      <c r="G4121">
        <f t="shared" si="519"/>
        <v>14.030956163510758</v>
      </c>
      <c r="H4121">
        <f t="shared" si="513"/>
        <v>4.5951664866561312E-2</v>
      </c>
      <c r="I4121" t="str">
        <f t="shared" si="520"/>
        <v>2015</v>
      </c>
      <c r="J4121">
        <f t="shared" si="514"/>
        <v>-3.353729408976454</v>
      </c>
      <c r="K4121">
        <f t="shared" si="515"/>
        <v>0.43377048261636908</v>
      </c>
      <c r="L4121">
        <f t="shared" si="516"/>
        <v>0</v>
      </c>
    </row>
    <row r="4122" spans="1:12" x14ac:dyDescent="0.3">
      <c r="A4122">
        <v>4121</v>
      </c>
      <c r="B4122" s="23" t="s">
        <v>4000</v>
      </c>
      <c r="C4122" s="24">
        <v>15.199</v>
      </c>
      <c r="D4122" s="24">
        <v>1.81E-3</v>
      </c>
      <c r="E4122" s="9">
        <f t="shared" si="517"/>
        <v>7.9675426400478408E-2</v>
      </c>
      <c r="F4122">
        <f t="shared" si="518"/>
        <v>1.0829355183469898</v>
      </c>
      <c r="G4122">
        <f t="shared" si="519"/>
        <v>15.194415659839406</v>
      </c>
      <c r="H4122">
        <f t="shared" si="513"/>
        <v>4.6413781850224739E-2</v>
      </c>
      <c r="I4122" t="str">
        <f t="shared" si="520"/>
        <v>2015</v>
      </c>
      <c r="J4122">
        <f t="shared" si="514"/>
        <v>-3.6683474220056906</v>
      </c>
      <c r="K4122">
        <f t="shared" si="515"/>
        <v>-0.72968901371227801</v>
      </c>
      <c r="L4122">
        <f t="shared" si="516"/>
        <v>0</v>
      </c>
    </row>
    <row r="4123" spans="1:12" x14ac:dyDescent="0.3">
      <c r="A4123">
        <v>4122</v>
      </c>
      <c r="B4123" s="23" t="s">
        <v>4001</v>
      </c>
      <c r="C4123" s="24">
        <v>15.132</v>
      </c>
      <c r="D4123" s="24">
        <v>2.16E-3</v>
      </c>
      <c r="E4123" s="9">
        <f t="shared" si="517"/>
        <v>-4.4179294435413106E-3</v>
      </c>
      <c r="F4123">
        <f t="shared" si="518"/>
        <v>0.99559181525100338</v>
      </c>
      <c r="G4123">
        <f t="shared" si="519"/>
        <v>15.126553460435943</v>
      </c>
      <c r="H4123">
        <f t="shared" si="513"/>
        <v>4.6413257920797549E-2</v>
      </c>
      <c r="I4123" t="str">
        <f t="shared" si="520"/>
        <v>2015</v>
      </c>
      <c r="J4123">
        <f t="shared" si="514"/>
        <v>-3.6519224072165737</v>
      </c>
      <c r="K4123">
        <f t="shared" si="515"/>
        <v>-1.1918705561354503</v>
      </c>
      <c r="L4123">
        <f t="shared" si="516"/>
        <v>0</v>
      </c>
    </row>
    <row r="4124" spans="1:12" x14ac:dyDescent="0.3">
      <c r="A4124">
        <v>4123</v>
      </c>
      <c r="B4124" s="23" t="s">
        <v>4002</v>
      </c>
      <c r="C4124" s="24">
        <v>15.058</v>
      </c>
      <c r="D4124" s="24">
        <v>2.0799999999999998E-3</v>
      </c>
      <c r="E4124" s="9">
        <f t="shared" si="517"/>
        <v>-4.9022953428522528E-3</v>
      </c>
      <c r="F4124">
        <f t="shared" si="518"/>
        <v>0.99510970129526832</v>
      </c>
      <c r="G4124">
        <f t="shared" si="519"/>
        <v>15.052780798047275</v>
      </c>
      <c r="H4124">
        <f t="shared" si="513"/>
        <v>4.6088466935904598E-2</v>
      </c>
      <c r="I4124" t="str">
        <f t="shared" si="520"/>
        <v>2015</v>
      </c>
      <c r="J4124">
        <f t="shared" si="514"/>
        <v>-3.608681059656448</v>
      </c>
      <c r="K4124">
        <f t="shared" si="515"/>
        <v>-1.118097893746782</v>
      </c>
      <c r="L4124">
        <f t="shared" si="516"/>
        <v>0</v>
      </c>
    </row>
    <row r="4125" spans="1:12" x14ac:dyDescent="0.3">
      <c r="A4125">
        <v>4124</v>
      </c>
      <c r="B4125" s="23" t="s">
        <v>4003</v>
      </c>
      <c r="C4125" s="24">
        <v>15.14</v>
      </c>
      <c r="D4125" s="24">
        <v>2.1099999999999999E-3</v>
      </c>
      <c r="E4125" s="9">
        <f t="shared" si="517"/>
        <v>5.4308365813721922E-3</v>
      </c>
      <c r="F4125">
        <f t="shared" si="518"/>
        <v>1.0054456103068137</v>
      </c>
      <c r="G4125">
        <f t="shared" si="519"/>
        <v>15.134676702734632</v>
      </c>
      <c r="H4125">
        <f t="shared" si="513"/>
        <v>4.560854291578044E-2</v>
      </c>
      <c r="I4125" t="str">
        <f t="shared" si="520"/>
        <v>2015</v>
      </c>
      <c r="J4125">
        <f t="shared" si="514"/>
        <v>-3.5905323721050428</v>
      </c>
      <c r="K4125">
        <f t="shared" si="515"/>
        <v>-1.1999937984341393</v>
      </c>
      <c r="L4125">
        <f t="shared" si="516"/>
        <v>0</v>
      </c>
    </row>
    <row r="4126" spans="1:12" x14ac:dyDescent="0.3">
      <c r="A4126">
        <v>4125</v>
      </c>
      <c r="B4126" s="23" t="s">
        <v>4004</v>
      </c>
      <c r="C4126" s="24">
        <v>15.597</v>
      </c>
      <c r="D4126" s="24">
        <v>2.2100000000000002E-3</v>
      </c>
      <c r="E4126" s="9">
        <f t="shared" si="517"/>
        <v>2.9738340060385601E-2</v>
      </c>
      <c r="F4126">
        <f t="shared" si="518"/>
        <v>1.0301849405548216</v>
      </c>
      <c r="G4126">
        <f t="shared" si="519"/>
        <v>15.591256162888273</v>
      </c>
      <c r="H4126">
        <f t="shared" si="513"/>
        <v>4.6002033457694269E-2</v>
      </c>
      <c r="I4126" t="str">
        <f t="shared" si="520"/>
        <v>2015</v>
      </c>
      <c r="J4126">
        <f t="shared" si="514"/>
        <v>-3.7307627951210836</v>
      </c>
      <c r="K4126">
        <f t="shared" si="515"/>
        <v>-1.6565732585877804</v>
      </c>
      <c r="L4126">
        <f t="shared" si="516"/>
        <v>0</v>
      </c>
    </row>
    <row r="4127" spans="1:12" x14ac:dyDescent="0.3">
      <c r="A4127">
        <v>4126</v>
      </c>
      <c r="B4127" s="23" t="s">
        <v>6386</v>
      </c>
      <c r="C4127" s="24">
        <v>14.47</v>
      </c>
      <c r="D4127" s="24">
        <v>2.1870000000000001E-3</v>
      </c>
      <c r="E4127" s="9">
        <f t="shared" si="517"/>
        <v>-7.5001047426295833E-2</v>
      </c>
      <c r="F4127">
        <f t="shared" si="518"/>
        <v>0.92774251458613843</v>
      </c>
      <c r="G4127">
        <f t="shared" si="519"/>
        <v>14.464726646127128</v>
      </c>
      <c r="H4127">
        <f t="shared" si="513"/>
        <v>4.5951544638754921E-2</v>
      </c>
      <c r="I4127" t="str">
        <f t="shared" si="520"/>
        <v>2015</v>
      </c>
      <c r="J4127">
        <f t="shared" si="514"/>
        <v>-3.457401737781356</v>
      </c>
      <c r="K4127">
        <f t="shared" si="515"/>
        <v>-0.53004374182663483</v>
      </c>
      <c r="L4127">
        <f t="shared" si="516"/>
        <v>0</v>
      </c>
    </row>
    <row r="4128" spans="1:12" x14ac:dyDescent="0.3">
      <c r="A4128">
        <v>4127</v>
      </c>
      <c r="B4128" s="23" t="s">
        <v>4005</v>
      </c>
      <c r="C4128" s="24">
        <v>15.398</v>
      </c>
      <c r="D4128" s="24">
        <v>2.49E-3</v>
      </c>
      <c r="E4128" s="9">
        <f t="shared" si="517"/>
        <v>6.2160090212465317E-2</v>
      </c>
      <c r="F4128">
        <f t="shared" si="518"/>
        <v>1.0641326883206634</v>
      </c>
      <c r="G4128">
        <f t="shared" si="519"/>
        <v>15.39161115577687</v>
      </c>
      <c r="H4128">
        <f t="shared" si="513"/>
        <v>4.5746746625701044E-2</v>
      </c>
      <c r="I4128" t="str">
        <f t="shared" si="520"/>
        <v>2015</v>
      </c>
      <c r="J4128">
        <f t="shared" si="514"/>
        <v>-3.6625519833666011</v>
      </c>
      <c r="K4128">
        <f t="shared" si="515"/>
        <v>-1.4569282514763771</v>
      </c>
      <c r="L4128">
        <f t="shared" si="516"/>
        <v>0</v>
      </c>
    </row>
    <row r="4129" spans="1:12" x14ac:dyDescent="0.3">
      <c r="A4129">
        <v>4128</v>
      </c>
      <c r="B4129" s="23" t="s">
        <v>4006</v>
      </c>
      <c r="C4129" s="24">
        <v>15.177</v>
      </c>
      <c r="D4129" s="24">
        <v>2.8199999999999996E-3</v>
      </c>
      <c r="E4129" s="9">
        <f t="shared" si="517"/>
        <v>-1.4456506877949115E-2</v>
      </c>
      <c r="F4129">
        <f t="shared" si="518"/>
        <v>0.98564748668658264</v>
      </c>
      <c r="G4129">
        <f t="shared" si="519"/>
        <v>15.169868486037061</v>
      </c>
      <c r="H4129">
        <f t="shared" ref="H4129:H4192" si="521">SQRT(_xlfn.VAR.S(E4100:E4129))</f>
        <v>4.5777929279993766E-2</v>
      </c>
      <c r="I4129" t="str">
        <f t="shared" si="520"/>
        <v>2015</v>
      </c>
      <c r="J4129">
        <f t="shared" si="514"/>
        <v>-3.6122471760142902</v>
      </c>
      <c r="K4129">
        <f t="shared" si="515"/>
        <v>-1.2351855817365678</v>
      </c>
      <c r="L4129">
        <f t="shared" si="516"/>
        <v>0</v>
      </c>
    </row>
    <row r="4130" spans="1:12" x14ac:dyDescent="0.3">
      <c r="A4130">
        <v>4129</v>
      </c>
      <c r="B4130" s="23" t="s">
        <v>4007</v>
      </c>
      <c r="C4130" s="24">
        <v>15.250999999999999</v>
      </c>
      <c r="D4130" s="24">
        <v>2.5900000000000003E-3</v>
      </c>
      <c r="E4130" s="9">
        <f t="shared" si="517"/>
        <v>4.8639506961380818E-3</v>
      </c>
      <c r="F4130">
        <f t="shared" si="518"/>
        <v>1.0048757989062398</v>
      </c>
      <c r="G4130">
        <f t="shared" si="519"/>
        <v>15.244418072368251</v>
      </c>
      <c r="H4130">
        <f t="shared" si="521"/>
        <v>4.5768255090090082E-2</v>
      </c>
      <c r="I4130" t="str">
        <f t="shared" si="520"/>
        <v>2015</v>
      </c>
      <c r="J4130">
        <f t="shared" ref="J4130:J4193" si="522">-G4130*$P$3*$Q$3*H4130</f>
        <v>-3.6292317912141234</v>
      </c>
      <c r="K4130">
        <f t="shared" ref="K4130:K4193" si="523">+MIN(G4131-G4130,G4132-G4130,G4133-G4130,G4134-G4130,G4135-G4130,G4136-G4130,G4137-G4130,G4138-G4130,G4139-G4130,G4140-G4130)</f>
        <v>-1.3097351680677587</v>
      </c>
      <c r="L4130">
        <f t="shared" ref="L4130:L4193" si="524">+IF(K4130&lt;J4130,1,0)</f>
        <v>0</v>
      </c>
    </row>
    <row r="4131" spans="1:12" x14ac:dyDescent="0.3">
      <c r="A4131">
        <v>4130</v>
      </c>
      <c r="B4131" s="23" t="s">
        <v>4008</v>
      </c>
      <c r="C4131" s="24">
        <v>15.170999999999999</v>
      </c>
      <c r="D4131" s="24">
        <v>2.4399999999999999E-3</v>
      </c>
      <c r="E4131" s="9">
        <f t="shared" si="517"/>
        <v>-5.2593639080911088E-3</v>
      </c>
      <c r="F4131">
        <f t="shared" si="518"/>
        <v>0.99475444233165033</v>
      </c>
      <c r="G4131">
        <f t="shared" si="519"/>
        <v>15.164831714303098</v>
      </c>
      <c r="H4131">
        <f t="shared" si="521"/>
        <v>4.5766970514109356E-2</v>
      </c>
      <c r="I4131" t="str">
        <f t="shared" si="520"/>
        <v>2015</v>
      </c>
      <c r="J4131">
        <f t="shared" si="522"/>
        <v>-3.6101833728190775</v>
      </c>
      <c r="K4131">
        <f t="shared" si="523"/>
        <v>-1.2301488100026052</v>
      </c>
      <c r="L4131">
        <f t="shared" si="524"/>
        <v>0</v>
      </c>
    </row>
    <row r="4132" spans="1:12" x14ac:dyDescent="0.3">
      <c r="A4132">
        <v>4131</v>
      </c>
      <c r="B4132" s="23" t="s">
        <v>4009</v>
      </c>
      <c r="C4132" s="24">
        <v>14.904</v>
      </c>
      <c r="D4132" s="24">
        <v>2.2599999999999999E-3</v>
      </c>
      <c r="E4132" s="9">
        <f t="shared" si="517"/>
        <v>-1.7756077466668331E-2</v>
      </c>
      <c r="F4132">
        <f t="shared" si="518"/>
        <v>0.9824006327862369</v>
      </c>
      <c r="G4132">
        <f t="shared" si="519"/>
        <v>14.898387217140467</v>
      </c>
      <c r="H4132">
        <f t="shared" si="521"/>
        <v>4.5770504005954574E-2</v>
      </c>
      <c r="I4132" t="str">
        <f t="shared" si="520"/>
        <v>2015</v>
      </c>
      <c r="J4132">
        <f t="shared" si="522"/>
        <v>-3.5470266620715298</v>
      </c>
      <c r="K4132">
        <f t="shared" si="523"/>
        <v>-0.96370431283997426</v>
      </c>
      <c r="L4132">
        <f t="shared" si="524"/>
        <v>0</v>
      </c>
    </row>
    <row r="4133" spans="1:12" x14ac:dyDescent="0.3">
      <c r="A4133">
        <v>4132</v>
      </c>
      <c r="B4133" s="23" t="s">
        <v>6387</v>
      </c>
      <c r="C4133" s="24">
        <v>13.94</v>
      </c>
      <c r="D4133" s="24">
        <v>2.2889999999999998E-3</v>
      </c>
      <c r="E4133" s="9">
        <f t="shared" si="517"/>
        <v>-6.6867227966909581E-2</v>
      </c>
      <c r="F4133">
        <f t="shared" si="518"/>
        <v>0.93531937734836279</v>
      </c>
      <c r="G4133">
        <f t="shared" si="519"/>
        <v>13.934682904300493</v>
      </c>
      <c r="H4133">
        <f t="shared" si="521"/>
        <v>4.5382902337991866E-2</v>
      </c>
      <c r="I4133" t="str">
        <f t="shared" si="520"/>
        <v>2015</v>
      </c>
      <c r="J4133">
        <f t="shared" si="522"/>
        <v>-3.2894921743878012</v>
      </c>
      <c r="K4133">
        <f t="shared" si="523"/>
        <v>0.12096854164387594</v>
      </c>
      <c r="L4133">
        <f t="shared" si="524"/>
        <v>0</v>
      </c>
    </row>
    <row r="4134" spans="1:12" x14ac:dyDescent="0.3">
      <c r="A4134">
        <v>4133</v>
      </c>
      <c r="B4134" s="23" t="s">
        <v>4010</v>
      </c>
      <c r="C4134" s="24">
        <v>14.715999999999999</v>
      </c>
      <c r="D4134" s="24">
        <v>2.14E-3</v>
      </c>
      <c r="E4134" s="9">
        <f t="shared" si="517"/>
        <v>5.4172931910150102E-2</v>
      </c>
      <c r="F4134">
        <f t="shared" si="518"/>
        <v>1.0556671449067432</v>
      </c>
      <c r="G4134">
        <f t="shared" si="519"/>
        <v>14.710752229241415</v>
      </c>
      <c r="H4134">
        <f t="shared" si="521"/>
        <v>4.5261761767911461E-2</v>
      </c>
      <c r="I4134" t="str">
        <f t="shared" si="520"/>
        <v>2015</v>
      </c>
      <c r="J4134">
        <f t="shared" si="522"/>
        <v>-3.4634253854081796</v>
      </c>
      <c r="K4134">
        <f t="shared" si="523"/>
        <v>-0.65510078329704591</v>
      </c>
      <c r="L4134">
        <f t="shared" si="524"/>
        <v>0</v>
      </c>
    </row>
    <row r="4135" spans="1:12" x14ac:dyDescent="0.3">
      <c r="A4135">
        <v>4134</v>
      </c>
      <c r="B4135" s="23" t="s">
        <v>4011</v>
      </c>
      <c r="C4135" s="24">
        <v>14.794</v>
      </c>
      <c r="D4135" s="24">
        <v>2.65E-3</v>
      </c>
      <c r="E4135" s="9">
        <f t="shared" si="517"/>
        <v>5.2863559231480246E-3</v>
      </c>
      <c r="F4135">
        <f t="shared" si="518"/>
        <v>1.0053003533568905</v>
      </c>
      <c r="G4135">
        <f t="shared" si="519"/>
        <v>14.787467426049608</v>
      </c>
      <c r="H4135">
        <f t="shared" si="521"/>
        <v>4.5278323327832333E-2</v>
      </c>
      <c r="I4135" t="str">
        <f t="shared" si="520"/>
        <v>2015</v>
      </c>
      <c r="J4135">
        <f t="shared" si="522"/>
        <v>-3.482760722484461</v>
      </c>
      <c r="K4135">
        <f t="shared" si="523"/>
        <v>-0.73181598010523885</v>
      </c>
      <c r="L4135">
        <f t="shared" si="524"/>
        <v>0</v>
      </c>
    </row>
    <row r="4136" spans="1:12" x14ac:dyDescent="0.3">
      <c r="A4136">
        <v>4135</v>
      </c>
      <c r="B4136" s="23" t="s">
        <v>4012</v>
      </c>
      <c r="C4136" s="24">
        <v>15.291</v>
      </c>
      <c r="D4136" s="24">
        <v>2.7000000000000001E-3</v>
      </c>
      <c r="E4136" s="9">
        <f t="shared" si="517"/>
        <v>3.3042726860338392E-2</v>
      </c>
      <c r="F4136">
        <f t="shared" si="518"/>
        <v>1.0335947005542787</v>
      </c>
      <c r="G4136">
        <f t="shared" si="519"/>
        <v>15.284120597981545</v>
      </c>
      <c r="H4136">
        <f t="shared" si="521"/>
        <v>4.5707280153591948E-2</v>
      </c>
      <c r="I4136" t="str">
        <f t="shared" si="520"/>
        <v>2015</v>
      </c>
      <c r="J4136">
        <f t="shared" si="522"/>
        <v>-3.6338361030924338</v>
      </c>
      <c r="K4136">
        <f t="shared" si="523"/>
        <v>-1.2284691520371762</v>
      </c>
      <c r="L4136">
        <f t="shared" si="524"/>
        <v>0</v>
      </c>
    </row>
    <row r="4137" spans="1:12" x14ac:dyDescent="0.3">
      <c r="A4137">
        <v>4136</v>
      </c>
      <c r="B4137" s="23" t="s">
        <v>4013</v>
      </c>
      <c r="C4137" s="24">
        <v>14.744</v>
      </c>
      <c r="D4137" s="24">
        <v>2.2599999999999999E-3</v>
      </c>
      <c r="E4137" s="9">
        <f t="shared" si="517"/>
        <v>-3.6428199658492248E-2</v>
      </c>
      <c r="F4137">
        <f t="shared" si="518"/>
        <v>0.96422732326204952</v>
      </c>
      <c r="G4137">
        <f t="shared" si="519"/>
        <v>14.738447472458335</v>
      </c>
      <c r="H4137">
        <f t="shared" si="521"/>
        <v>4.6180994742303E-2</v>
      </c>
      <c r="I4137" t="str">
        <f t="shared" si="520"/>
        <v>2015</v>
      </c>
      <c r="J4137">
        <f t="shared" si="522"/>
        <v>-3.540417852289238</v>
      </c>
      <c r="K4137">
        <f t="shared" si="523"/>
        <v>-0.68279602651396587</v>
      </c>
      <c r="L4137">
        <f t="shared" si="524"/>
        <v>0</v>
      </c>
    </row>
    <row r="4138" spans="1:12" x14ac:dyDescent="0.3">
      <c r="A4138">
        <v>4137</v>
      </c>
      <c r="B4138" s="23" t="s">
        <v>4014</v>
      </c>
      <c r="C4138" s="24">
        <v>15.135999999999999</v>
      </c>
      <c r="D4138" s="24">
        <v>1.8799999999999999E-3</v>
      </c>
      <c r="E4138" s="9">
        <f t="shared" si="517"/>
        <v>2.6239791942000362E-2</v>
      </c>
      <c r="F4138">
        <f t="shared" si="518"/>
        <v>1.026587086272382</v>
      </c>
      <c r="G4138">
        <f t="shared" si="519"/>
        <v>15.131258129598491</v>
      </c>
      <c r="H4138">
        <f t="shared" si="521"/>
        <v>4.6454088638059124E-2</v>
      </c>
      <c r="I4138" t="str">
        <f t="shared" si="520"/>
        <v>2015</v>
      </c>
      <c r="J4138">
        <f t="shared" si="522"/>
        <v>-3.6562719021841095</v>
      </c>
      <c r="K4138">
        <f t="shared" si="523"/>
        <v>-1.0756066836541223</v>
      </c>
      <c r="L4138">
        <f t="shared" si="524"/>
        <v>0</v>
      </c>
    </row>
    <row r="4139" spans="1:12" x14ac:dyDescent="0.3">
      <c r="A4139">
        <v>4138</v>
      </c>
      <c r="B4139" s="23" t="s">
        <v>6388</v>
      </c>
      <c r="C4139" s="24">
        <v>14.06</v>
      </c>
      <c r="D4139" s="24">
        <v>1.8559999999999998E-3</v>
      </c>
      <c r="E4139" s="9">
        <f t="shared" si="517"/>
        <v>-7.3742125927003563E-2</v>
      </c>
      <c r="F4139">
        <f t="shared" si="518"/>
        <v>0.92891120507399583</v>
      </c>
      <c r="G4139">
        <f t="shared" si="519"/>
        <v>14.055651445944369</v>
      </c>
      <c r="H4139">
        <f t="shared" si="521"/>
        <v>4.6888318521434103E-2</v>
      </c>
      <c r="I4139" t="str">
        <f t="shared" si="520"/>
        <v>2015</v>
      </c>
      <c r="J4139">
        <f t="shared" si="522"/>
        <v>-3.4281130720983373</v>
      </c>
      <c r="K4139">
        <f t="shared" si="523"/>
        <v>-0.16965350428676729</v>
      </c>
      <c r="L4139">
        <f t="shared" si="524"/>
        <v>0</v>
      </c>
    </row>
    <row r="4140" spans="1:12" x14ac:dyDescent="0.3">
      <c r="A4140">
        <v>4139</v>
      </c>
      <c r="B4140" s="23" t="s">
        <v>4015</v>
      </c>
      <c r="C4140" s="24">
        <v>15.364000000000001</v>
      </c>
      <c r="D4140" s="24">
        <v>1.6800000000000001E-3</v>
      </c>
      <c r="E4140" s="9">
        <f t="shared" si="517"/>
        <v>8.8693224101139487E-2</v>
      </c>
      <c r="F4140">
        <f t="shared" si="518"/>
        <v>1.0927453769559032</v>
      </c>
      <c r="G4140">
        <f t="shared" si="519"/>
        <v>15.359698682212592</v>
      </c>
      <c r="H4140">
        <f t="shared" si="521"/>
        <v>4.8105417336220327E-2</v>
      </c>
      <c r="I4140" t="str">
        <f t="shared" si="520"/>
        <v>2015</v>
      </c>
      <c r="J4140">
        <f t="shared" si="522"/>
        <v>-3.843405288063908</v>
      </c>
      <c r="K4140">
        <f t="shared" si="523"/>
        <v>-1.4737007405549907</v>
      </c>
      <c r="L4140">
        <f t="shared" si="524"/>
        <v>0</v>
      </c>
    </row>
    <row r="4141" spans="1:12" x14ac:dyDescent="0.3">
      <c r="A4141">
        <v>4140</v>
      </c>
      <c r="B4141" s="23" t="s">
        <v>4016</v>
      </c>
      <c r="C4141" s="24">
        <v>15.358000000000001</v>
      </c>
      <c r="D4141" s="24">
        <v>2.1099999999999999E-3</v>
      </c>
      <c r="E4141" s="9">
        <f t="shared" si="517"/>
        <v>-3.9059957530660541E-4</v>
      </c>
      <c r="F4141">
        <f t="shared" si="518"/>
        <v>0.99960947669877631</v>
      </c>
      <c r="G4141">
        <f t="shared" si="519"/>
        <v>15.352600052879687</v>
      </c>
      <c r="H4141">
        <f t="shared" si="521"/>
        <v>4.8101250021789124E-2</v>
      </c>
      <c r="I4141" t="str">
        <f t="shared" si="520"/>
        <v>2015</v>
      </c>
      <c r="J4141">
        <f t="shared" si="522"/>
        <v>-3.8412962264299724</v>
      </c>
      <c r="K4141">
        <f t="shared" si="523"/>
        <v>-1.4666021112220857</v>
      </c>
      <c r="L4141">
        <f t="shared" si="524"/>
        <v>0</v>
      </c>
    </row>
    <row r="4142" spans="1:12" x14ac:dyDescent="0.3">
      <c r="A4142">
        <v>4141</v>
      </c>
      <c r="B4142" s="23" t="s">
        <v>4017</v>
      </c>
      <c r="C4142" s="24">
        <v>15.331</v>
      </c>
      <c r="D4142" s="24">
        <v>1.98E-3</v>
      </c>
      <c r="E4142" s="9">
        <f t="shared" si="517"/>
        <v>-1.7595885800346547E-3</v>
      </c>
      <c r="F4142">
        <f t="shared" si="518"/>
        <v>0.99824195858835785</v>
      </c>
      <c r="G4142">
        <f t="shared" si="519"/>
        <v>15.325941604681132</v>
      </c>
      <c r="H4142">
        <f t="shared" si="521"/>
        <v>4.8091616396801665E-2</v>
      </c>
      <c r="I4142" t="str">
        <f t="shared" si="520"/>
        <v>2015</v>
      </c>
      <c r="J4142">
        <f t="shared" si="522"/>
        <v>-3.833858159773694</v>
      </c>
      <c r="K4142">
        <f t="shared" si="523"/>
        <v>-1.4399436630235307</v>
      </c>
      <c r="L4142">
        <f t="shared" si="524"/>
        <v>0</v>
      </c>
    </row>
    <row r="4143" spans="1:12" x14ac:dyDescent="0.3">
      <c r="A4143">
        <v>4142</v>
      </c>
      <c r="B4143" s="23" t="s">
        <v>4018</v>
      </c>
      <c r="C4143" s="24">
        <v>15.425000000000001</v>
      </c>
      <c r="D4143" s="24">
        <v>2.0100000000000001E-3</v>
      </c>
      <c r="E4143" s="9">
        <f t="shared" si="517"/>
        <v>6.1126474631344116E-3</v>
      </c>
      <c r="F4143">
        <f t="shared" si="518"/>
        <v>1.0061313678168418</v>
      </c>
      <c r="G4143">
        <f t="shared" si="519"/>
        <v>15.419833490438672</v>
      </c>
      <c r="H4143">
        <f t="shared" si="521"/>
        <v>4.8083524278033307E-2</v>
      </c>
      <c r="I4143" t="str">
        <f t="shared" si="520"/>
        <v>2015</v>
      </c>
      <c r="J4143">
        <f t="shared" si="522"/>
        <v>-3.856696612632291</v>
      </c>
      <c r="K4143">
        <f t="shared" si="523"/>
        <v>-1.5338355487810702</v>
      </c>
      <c r="L4143">
        <f t="shared" si="524"/>
        <v>0</v>
      </c>
    </row>
    <row r="4144" spans="1:12" x14ac:dyDescent="0.3">
      <c r="A4144">
        <v>4143</v>
      </c>
      <c r="B4144" s="23" t="s">
        <v>6389</v>
      </c>
      <c r="C4144" s="24">
        <v>14.34</v>
      </c>
      <c r="D4144" s="24">
        <v>2.0089999999999999E-3</v>
      </c>
      <c r="E4144" s="9">
        <f t="shared" si="517"/>
        <v>-7.2936734619977253E-2</v>
      </c>
      <c r="F4144">
        <f t="shared" si="518"/>
        <v>0.92965964343598051</v>
      </c>
      <c r="G4144">
        <f t="shared" si="519"/>
        <v>14.335199293763088</v>
      </c>
      <c r="H4144">
        <f t="shared" si="521"/>
        <v>4.9890811236626476E-2</v>
      </c>
      <c r="I4144" t="str">
        <f t="shared" si="520"/>
        <v>2015</v>
      </c>
      <c r="J4144">
        <f t="shared" si="522"/>
        <v>-3.7201786960182783</v>
      </c>
      <c r="K4144">
        <f t="shared" si="523"/>
        <v>-0.44920135210548651</v>
      </c>
      <c r="L4144">
        <f t="shared" si="524"/>
        <v>0</v>
      </c>
    </row>
    <row r="4145" spans="1:12" x14ac:dyDescent="0.3">
      <c r="A4145">
        <v>4144</v>
      </c>
      <c r="B4145" s="23" t="s">
        <v>4019</v>
      </c>
      <c r="C4145" s="24">
        <v>14.929</v>
      </c>
      <c r="D4145" s="24">
        <v>2.0300000000000001E-3</v>
      </c>
      <c r="E4145" s="9">
        <f t="shared" si="517"/>
        <v>4.0252794899978767E-2</v>
      </c>
      <c r="F4145">
        <f t="shared" si="518"/>
        <v>1.0410739191073919</v>
      </c>
      <c r="G4145">
        <f t="shared" si="519"/>
        <v>14.92394987602748</v>
      </c>
      <c r="H4145">
        <f t="shared" si="521"/>
        <v>4.8490276843770212E-2</v>
      </c>
      <c r="I4145" t="str">
        <f t="shared" si="520"/>
        <v>2015</v>
      </c>
      <c r="J4145">
        <f t="shared" si="522"/>
        <v>-3.7642455526356455</v>
      </c>
      <c r="K4145">
        <f t="shared" si="523"/>
        <v>-1.0379519343698789</v>
      </c>
      <c r="L4145">
        <f t="shared" si="524"/>
        <v>0</v>
      </c>
    </row>
    <row r="4146" spans="1:12" x14ac:dyDescent="0.3">
      <c r="A4146">
        <v>4145</v>
      </c>
      <c r="B4146" s="23" t="s">
        <v>4020</v>
      </c>
      <c r="C4146" s="24">
        <v>14.976000000000001</v>
      </c>
      <c r="D4146" s="24">
        <v>2.2899999999999999E-3</v>
      </c>
      <c r="E4146" s="9">
        <f t="shared" si="517"/>
        <v>3.1432896637832814E-3</v>
      </c>
      <c r="F4146">
        <f t="shared" si="518"/>
        <v>1.0031482349789003</v>
      </c>
      <c r="G4146">
        <f t="shared" si="519"/>
        <v>14.970285250634044</v>
      </c>
      <c r="H4146">
        <f t="shared" si="521"/>
        <v>4.6707562743303829E-2</v>
      </c>
      <c r="I4146" t="str">
        <f t="shared" si="520"/>
        <v>2015</v>
      </c>
      <c r="J4146">
        <f t="shared" si="522"/>
        <v>-3.6371128991403623</v>
      </c>
      <c r="K4146">
        <f t="shared" si="523"/>
        <v>-1.0842873089764424</v>
      </c>
      <c r="L4146">
        <f t="shared" si="524"/>
        <v>0</v>
      </c>
    </row>
    <row r="4147" spans="1:12" x14ac:dyDescent="0.3">
      <c r="A4147">
        <v>4146</v>
      </c>
      <c r="B4147" s="23" t="s">
        <v>4021</v>
      </c>
      <c r="C4147" s="24">
        <v>14.897</v>
      </c>
      <c r="D4147" s="24">
        <v>2.1900000000000001E-3</v>
      </c>
      <c r="E4147" s="9">
        <f t="shared" si="517"/>
        <v>-5.2890693377804013E-3</v>
      </c>
      <c r="F4147">
        <f t="shared" si="518"/>
        <v>0.9947248931623931</v>
      </c>
      <c r="G4147">
        <f t="shared" si="519"/>
        <v>14.891563587205692</v>
      </c>
      <c r="H4147">
        <f t="shared" si="521"/>
        <v>4.6685309200533029E-2</v>
      </c>
      <c r="I4147" t="str">
        <f t="shared" si="520"/>
        <v>2015</v>
      </c>
      <c r="J4147">
        <f t="shared" si="522"/>
        <v>-3.6162632707137856</v>
      </c>
      <c r="K4147">
        <f t="shared" si="523"/>
        <v>-1.0055656455480904</v>
      </c>
      <c r="L4147">
        <f t="shared" si="524"/>
        <v>0</v>
      </c>
    </row>
    <row r="4148" spans="1:12" x14ac:dyDescent="0.3">
      <c r="A4148">
        <v>4147</v>
      </c>
      <c r="B4148" s="23" t="s">
        <v>4022</v>
      </c>
      <c r="C4148" s="24">
        <v>14.845000000000001</v>
      </c>
      <c r="D4148" s="24">
        <v>1.7799999999999999E-3</v>
      </c>
      <c r="E4148" s="9">
        <f t="shared" si="517"/>
        <v>-3.4967421817327449E-3</v>
      </c>
      <c r="F4148">
        <f t="shared" si="518"/>
        <v>0.99650936430153725</v>
      </c>
      <c r="G4148">
        <f t="shared" si="519"/>
        <v>14.84059663653121</v>
      </c>
      <c r="H4148">
        <f t="shared" si="521"/>
        <v>4.6687703739449561E-2</v>
      </c>
      <c r="I4148" t="str">
        <f t="shared" si="520"/>
        <v>2015</v>
      </c>
      <c r="J4148">
        <f t="shared" si="522"/>
        <v>-3.604071317358668</v>
      </c>
      <c r="K4148">
        <f t="shared" si="523"/>
        <v>-0.95459869487360827</v>
      </c>
      <c r="L4148">
        <f t="shared" si="524"/>
        <v>0</v>
      </c>
    </row>
    <row r="4149" spans="1:12" x14ac:dyDescent="0.3">
      <c r="A4149">
        <v>4148</v>
      </c>
      <c r="B4149" s="23" t="s">
        <v>6390</v>
      </c>
      <c r="C4149" s="24">
        <v>13.89</v>
      </c>
      <c r="D4149" s="24">
        <v>1.7290000000000001E-3</v>
      </c>
      <c r="E4149" s="9">
        <f t="shared" si="517"/>
        <v>-6.649395144947079E-2</v>
      </c>
      <c r="F4149">
        <f t="shared" si="518"/>
        <v>0.93566857527787128</v>
      </c>
      <c r="G4149">
        <f t="shared" si="519"/>
        <v>13.885997941657601</v>
      </c>
      <c r="H4149">
        <f t="shared" si="521"/>
        <v>4.6441026604079651E-2</v>
      </c>
      <c r="I4149" t="str">
        <f t="shared" si="520"/>
        <v>2016</v>
      </c>
      <c r="J4149">
        <f t="shared" si="522"/>
        <v>-3.3544274909381393</v>
      </c>
      <c r="K4149">
        <f t="shared" si="523"/>
        <v>5.4333589132236071E-2</v>
      </c>
      <c r="L4149">
        <f t="shared" si="524"/>
        <v>0</v>
      </c>
    </row>
    <row r="4150" spans="1:12" x14ac:dyDescent="0.3">
      <c r="A4150">
        <v>4149</v>
      </c>
      <c r="B4150" s="23" t="s">
        <v>4023</v>
      </c>
      <c r="C4150" s="24">
        <v>14.88</v>
      </c>
      <c r="D4150" s="24">
        <v>1.6800000000000001E-3</v>
      </c>
      <c r="E4150" s="9">
        <f t="shared" si="517"/>
        <v>6.8848872638693492E-2</v>
      </c>
      <c r="F4150">
        <f t="shared" si="518"/>
        <v>1.0712742980561556</v>
      </c>
      <c r="G4150">
        <f t="shared" si="519"/>
        <v>14.875834183241563</v>
      </c>
      <c r="H4150">
        <f t="shared" si="521"/>
        <v>4.6724335273268448E-2</v>
      </c>
      <c r="I4150" t="str">
        <f t="shared" si="520"/>
        <v>2016</v>
      </c>
      <c r="J4150">
        <f t="shared" si="522"/>
        <v>-3.615463329116996</v>
      </c>
      <c r="K4150">
        <f t="shared" si="523"/>
        <v>-0.93550265245172604</v>
      </c>
      <c r="L4150">
        <f t="shared" si="524"/>
        <v>0</v>
      </c>
    </row>
    <row r="4151" spans="1:12" x14ac:dyDescent="0.3">
      <c r="A4151">
        <v>4150</v>
      </c>
      <c r="B4151" s="23" t="s">
        <v>4024</v>
      </c>
      <c r="C4151" s="24">
        <v>15.007999999999999</v>
      </c>
      <c r="D4151" s="24">
        <v>2.1900000000000001E-3</v>
      </c>
      <c r="E4151" s="9">
        <f t="shared" si="517"/>
        <v>8.5653628589230004E-3</v>
      </c>
      <c r="F4151">
        <f t="shared" si="518"/>
        <v>1.0086021505376344</v>
      </c>
      <c r="G4151">
        <f t="shared" si="519"/>
        <v>15.002523079598779</v>
      </c>
      <c r="H4151">
        <f t="shared" si="521"/>
        <v>4.4463003851309801E-2</v>
      </c>
      <c r="I4151" t="str">
        <f t="shared" si="520"/>
        <v>2016</v>
      </c>
      <c r="J4151">
        <f t="shared" si="522"/>
        <v>-3.469785307946593</v>
      </c>
      <c r="K4151">
        <f t="shared" si="523"/>
        <v>-1.107943022641189</v>
      </c>
      <c r="L4151">
        <f t="shared" si="524"/>
        <v>0</v>
      </c>
    </row>
    <row r="4152" spans="1:12" x14ac:dyDescent="0.3">
      <c r="A4152">
        <v>4151</v>
      </c>
      <c r="B4152" s="23" t="s">
        <v>4025</v>
      </c>
      <c r="C4152" s="24">
        <v>15.005000000000001</v>
      </c>
      <c r="D4152" s="24">
        <v>2.1900000000000001E-3</v>
      </c>
      <c r="E4152" s="9">
        <f t="shared" si="517"/>
        <v>-1.9991337153829925E-4</v>
      </c>
      <c r="F4152">
        <f t="shared" si="518"/>
        <v>0.99980010660980823</v>
      </c>
      <c r="G4152">
        <f t="shared" si="519"/>
        <v>14.999524174398967</v>
      </c>
      <c r="H4152">
        <f t="shared" si="521"/>
        <v>4.19884762287226E-2</v>
      </c>
      <c r="I4152" t="str">
        <f t="shared" si="520"/>
        <v>2016</v>
      </c>
      <c r="J4152">
        <f t="shared" si="522"/>
        <v>-3.2760241692420107</v>
      </c>
      <c r="K4152">
        <f t="shared" si="523"/>
        <v>-1.1049441174413772</v>
      </c>
      <c r="L4152">
        <f t="shared" si="524"/>
        <v>0</v>
      </c>
    </row>
    <row r="4153" spans="1:12" x14ac:dyDescent="0.3">
      <c r="A4153">
        <v>4152</v>
      </c>
      <c r="B4153" s="23" t="s">
        <v>4026</v>
      </c>
      <c r="C4153" s="24">
        <v>15.367000000000001</v>
      </c>
      <c r="D4153" s="24">
        <v>2.0300000000000001E-3</v>
      </c>
      <c r="E4153" s="9">
        <f t="shared" si="517"/>
        <v>2.3838874180864771E-2</v>
      </c>
      <c r="F4153">
        <f t="shared" si="518"/>
        <v>1.0241252915694767</v>
      </c>
      <c r="G4153">
        <f t="shared" si="519"/>
        <v>15.361801711093463</v>
      </c>
      <c r="H4153">
        <f t="shared" si="521"/>
        <v>4.2212226652765597E-2</v>
      </c>
      <c r="I4153" t="str">
        <f t="shared" si="520"/>
        <v>2016</v>
      </c>
      <c r="J4153">
        <f t="shared" si="522"/>
        <v>-3.3730277715661843</v>
      </c>
      <c r="K4153">
        <f t="shared" si="523"/>
        <v>-1.4672216541358729</v>
      </c>
      <c r="L4153">
        <f t="shared" si="524"/>
        <v>0</v>
      </c>
    </row>
    <row r="4154" spans="1:12" x14ac:dyDescent="0.3">
      <c r="A4154">
        <v>4153</v>
      </c>
      <c r="B4154" s="23" t="s">
        <v>4027</v>
      </c>
      <c r="C4154" s="24">
        <v>14.942</v>
      </c>
      <c r="D4154" s="24">
        <v>2.0300000000000001E-3</v>
      </c>
      <c r="E4154" s="9">
        <f t="shared" si="517"/>
        <v>-2.8046313519585815E-2</v>
      </c>
      <c r="F4154">
        <f t="shared" si="518"/>
        <v>0.9723433331164183</v>
      </c>
      <c r="G4154">
        <f t="shared" si="519"/>
        <v>14.936945478438114</v>
      </c>
      <c r="H4154">
        <f t="shared" si="521"/>
        <v>4.2524952617672418E-2</v>
      </c>
      <c r="I4154" t="str">
        <f t="shared" si="520"/>
        <v>2016</v>
      </c>
      <c r="J4154">
        <f t="shared" si="522"/>
        <v>-3.3040387701261631</v>
      </c>
      <c r="K4154">
        <f t="shared" si="523"/>
        <v>-1.0423654214805236</v>
      </c>
      <c r="L4154">
        <f t="shared" si="524"/>
        <v>0</v>
      </c>
    </row>
    <row r="4155" spans="1:12" x14ac:dyDescent="0.3">
      <c r="A4155">
        <v>4154</v>
      </c>
      <c r="B4155" s="23" t="s">
        <v>6391</v>
      </c>
      <c r="C4155" s="24">
        <v>13.945</v>
      </c>
      <c r="D4155" s="24">
        <v>2.0089999999999999E-3</v>
      </c>
      <c r="E4155" s="9">
        <f t="shared" si="517"/>
        <v>-6.9055018474157154E-2</v>
      </c>
      <c r="F4155">
        <f t="shared" si="518"/>
        <v>0.93327533128095308</v>
      </c>
      <c r="G4155">
        <f t="shared" si="519"/>
        <v>13.940331530789837</v>
      </c>
      <c r="H4155">
        <f t="shared" si="521"/>
        <v>4.4318026990997746E-2</v>
      </c>
      <c r="I4155" t="str">
        <f t="shared" si="520"/>
        <v>2016</v>
      </c>
      <c r="J4155">
        <f t="shared" si="522"/>
        <v>-3.2136088933000639</v>
      </c>
      <c r="K4155">
        <f t="shared" si="523"/>
        <v>-4.5751473832247314E-2</v>
      </c>
      <c r="L4155">
        <f t="shared" si="524"/>
        <v>0</v>
      </c>
    </row>
    <row r="4156" spans="1:12" x14ac:dyDescent="0.3">
      <c r="A4156">
        <v>4155</v>
      </c>
      <c r="B4156" s="23" t="s">
        <v>4028</v>
      </c>
      <c r="C4156" s="24">
        <v>14.871</v>
      </c>
      <c r="D4156" s="24">
        <v>1.91E-3</v>
      </c>
      <c r="E4156" s="9">
        <f t="shared" si="517"/>
        <v>6.429198662709433E-2</v>
      </c>
      <c r="F4156">
        <f t="shared" si="518"/>
        <v>1.0664037289351023</v>
      </c>
      <c r="G4156">
        <f t="shared" si="519"/>
        <v>14.866266818404707</v>
      </c>
      <c r="H4156">
        <f t="shared" si="521"/>
        <v>4.5621088756541008E-2</v>
      </c>
      <c r="I4156" t="str">
        <f t="shared" si="520"/>
        <v>2016</v>
      </c>
      <c r="J4156">
        <f t="shared" si="522"/>
        <v>-3.5278252913572934</v>
      </c>
      <c r="K4156">
        <f t="shared" si="523"/>
        <v>-0.97168676144711696</v>
      </c>
      <c r="L4156">
        <f t="shared" si="524"/>
        <v>0</v>
      </c>
    </row>
    <row r="4157" spans="1:12" x14ac:dyDescent="0.3">
      <c r="A4157">
        <v>4156</v>
      </c>
      <c r="B4157" s="23" t="s">
        <v>4029</v>
      </c>
      <c r="C4157" s="24">
        <v>14.752000000000001</v>
      </c>
      <c r="D4157" s="24">
        <v>2.1900000000000001E-3</v>
      </c>
      <c r="E4157" s="9">
        <f t="shared" si="517"/>
        <v>-8.034340892308478E-3</v>
      </c>
      <c r="F4157">
        <f t="shared" si="518"/>
        <v>0.99199784816085002</v>
      </c>
      <c r="G4157">
        <f t="shared" si="519"/>
        <v>14.746616502548054</v>
      </c>
      <c r="H4157">
        <f t="shared" si="521"/>
        <v>4.3493930516650334E-2</v>
      </c>
      <c r="I4157" t="str">
        <f t="shared" si="520"/>
        <v>2016</v>
      </c>
      <c r="J4157">
        <f t="shared" si="522"/>
        <v>-3.3362650288235076</v>
      </c>
      <c r="K4157">
        <f t="shared" si="523"/>
        <v>-0.8520364455904641</v>
      </c>
      <c r="L4157">
        <f t="shared" si="524"/>
        <v>0</v>
      </c>
    </row>
    <row r="4158" spans="1:12" x14ac:dyDescent="0.3">
      <c r="A4158">
        <v>4157</v>
      </c>
      <c r="B4158" s="23" t="s">
        <v>4030</v>
      </c>
      <c r="C4158" s="24">
        <v>15.156000000000001</v>
      </c>
      <c r="D4158" s="24">
        <v>2.2400000000000002E-3</v>
      </c>
      <c r="E4158" s="9">
        <f t="shared" si="517"/>
        <v>2.7017826342116313E-2</v>
      </c>
      <c r="F4158">
        <f t="shared" si="518"/>
        <v>1.0273861171366594</v>
      </c>
      <c r="G4158">
        <f t="shared" si="519"/>
        <v>15.150342816073373</v>
      </c>
      <c r="H4158">
        <f t="shared" si="521"/>
        <v>4.2235006295965938E-2</v>
      </c>
      <c r="I4158" t="str">
        <f t="shared" si="520"/>
        <v>2016</v>
      </c>
      <c r="J4158">
        <f t="shared" si="522"/>
        <v>-3.328392416712096</v>
      </c>
      <c r="K4158">
        <f t="shared" si="523"/>
        <v>-1.2557627591157825</v>
      </c>
      <c r="L4158">
        <f t="shared" si="524"/>
        <v>0</v>
      </c>
    </row>
    <row r="4159" spans="1:12" x14ac:dyDescent="0.3">
      <c r="A4159">
        <v>4158</v>
      </c>
      <c r="B4159" s="23" t="s">
        <v>4031</v>
      </c>
      <c r="C4159" s="24">
        <v>14.699</v>
      </c>
      <c r="D4159" s="24">
        <v>2.49E-3</v>
      </c>
      <c r="E4159" s="9">
        <f t="shared" si="517"/>
        <v>-3.0617028896503775E-2</v>
      </c>
      <c r="F4159">
        <f t="shared" si="518"/>
        <v>0.96984692531010819</v>
      </c>
      <c r="G4159">
        <f t="shared" si="519"/>
        <v>14.692901180592559</v>
      </c>
      <c r="H4159">
        <f t="shared" si="521"/>
        <v>4.25208738444698E-2</v>
      </c>
      <c r="I4159" t="str">
        <f t="shared" si="520"/>
        <v>2016</v>
      </c>
      <c r="J4159">
        <f t="shared" si="522"/>
        <v>-3.2497446645726424</v>
      </c>
      <c r="K4159">
        <f t="shared" si="523"/>
        <v>-0.79832112363496854</v>
      </c>
      <c r="L4159">
        <f t="shared" si="524"/>
        <v>0</v>
      </c>
    </row>
    <row r="4160" spans="1:12" x14ac:dyDescent="0.3">
      <c r="A4160">
        <v>4159</v>
      </c>
      <c r="B4160" s="23" t="s">
        <v>4032</v>
      </c>
      <c r="C4160" s="24">
        <v>14.776999999999999</v>
      </c>
      <c r="D4160" s="24">
        <v>2.3699999999999997E-3</v>
      </c>
      <c r="E4160" s="9">
        <f t="shared" si="517"/>
        <v>5.2924536616461354E-3</v>
      </c>
      <c r="F4160">
        <f t="shared" si="518"/>
        <v>1.0053064834342471</v>
      </c>
      <c r="G4160">
        <f t="shared" si="519"/>
        <v>14.771164237638944</v>
      </c>
      <c r="H4160">
        <f t="shared" si="521"/>
        <v>4.2523006664704266E-2</v>
      </c>
      <c r="I4160" t="str">
        <f t="shared" si="520"/>
        <v>2016</v>
      </c>
      <c r="J4160">
        <f t="shared" si="522"/>
        <v>-3.2672185946475976</v>
      </c>
      <c r="K4160">
        <f t="shared" si="523"/>
        <v>-0.87658418068135369</v>
      </c>
      <c r="L4160">
        <f t="shared" si="524"/>
        <v>0</v>
      </c>
    </row>
    <row r="4161" spans="1:12" x14ac:dyDescent="0.3">
      <c r="A4161">
        <v>4160</v>
      </c>
      <c r="B4161" s="23" t="s">
        <v>6394</v>
      </c>
      <c r="C4161" s="24">
        <v>13.9</v>
      </c>
      <c r="D4161" s="24">
        <v>2.3400000000000001E-3</v>
      </c>
      <c r="E4161" s="9">
        <f t="shared" si="517"/>
        <v>-6.1183077784850687E-2</v>
      </c>
      <c r="F4161">
        <f t="shared" si="518"/>
        <v>0.94065101170738319</v>
      </c>
      <c r="G4161">
        <f t="shared" si="519"/>
        <v>13.89458005695759</v>
      </c>
      <c r="H4161">
        <f t="shared" si="521"/>
        <v>4.3916740820862436E-2</v>
      </c>
      <c r="I4161" t="str">
        <f t="shared" si="520"/>
        <v>2016</v>
      </c>
      <c r="J4161">
        <f t="shared" si="522"/>
        <v>-3.1740592429956727</v>
      </c>
      <c r="K4161">
        <f t="shared" si="523"/>
        <v>0.14833350574652115</v>
      </c>
      <c r="L4161">
        <f t="shared" si="524"/>
        <v>0</v>
      </c>
    </row>
    <row r="4162" spans="1:12" x14ac:dyDescent="0.3">
      <c r="A4162">
        <v>4161</v>
      </c>
      <c r="B4162" s="23" t="s">
        <v>4033</v>
      </c>
      <c r="C4162" s="24">
        <v>15.004</v>
      </c>
      <c r="D4162" s="24">
        <v>2.4399999999999999E-3</v>
      </c>
      <c r="E4162" s="9">
        <f t="shared" si="517"/>
        <v>7.6427992082994681E-2</v>
      </c>
      <c r="F4162">
        <f t="shared" si="518"/>
        <v>1.0794244604316545</v>
      </c>
      <c r="G4162">
        <f t="shared" si="519"/>
        <v>14.99789961382926</v>
      </c>
      <c r="H4162">
        <f t="shared" si="521"/>
        <v>4.6130019678389964E-2</v>
      </c>
      <c r="I4162" t="str">
        <f t="shared" si="520"/>
        <v>2016</v>
      </c>
      <c r="J4162">
        <f t="shared" si="522"/>
        <v>-3.5987657855007287</v>
      </c>
      <c r="K4162">
        <f t="shared" si="523"/>
        <v>-0.95498605112514845</v>
      </c>
      <c r="L4162">
        <f t="shared" si="524"/>
        <v>0</v>
      </c>
    </row>
    <row r="4163" spans="1:12" x14ac:dyDescent="0.3">
      <c r="A4163">
        <v>4162</v>
      </c>
      <c r="B4163" s="23" t="s">
        <v>4034</v>
      </c>
      <c r="C4163" s="24">
        <v>15.005000000000001</v>
      </c>
      <c r="D4163" s="24">
        <v>2.6199999999999999E-3</v>
      </c>
      <c r="E4163" s="9">
        <f t="shared" ref="E4163:E4226" si="525">LN(C4163/C4162)</f>
        <v>6.6646672689677587E-5</v>
      </c>
      <c r="F4163">
        <f t="shared" ref="F4163:F4226" si="526">C4163/C4162</f>
        <v>1.0000666488936285</v>
      </c>
      <c r="G4163">
        <f t="shared" ref="G4163:G4226" si="527">C4163*EXP(-2/12*D4163)</f>
        <v>14.998449247018494</v>
      </c>
      <c r="H4163">
        <f t="shared" si="521"/>
        <v>4.4357864010653163E-2</v>
      </c>
      <c r="I4163" t="str">
        <f t="shared" ref="I4163:I4226" si="528">MID(B4163,7,4)</f>
        <v>2016</v>
      </c>
      <c r="J4163">
        <f t="shared" si="522"/>
        <v>-3.4606404805059316</v>
      </c>
      <c r="K4163">
        <f t="shared" si="523"/>
        <v>-0.95553568431438229</v>
      </c>
      <c r="L4163">
        <f t="shared" si="524"/>
        <v>0</v>
      </c>
    </row>
    <row r="4164" spans="1:12" x14ac:dyDescent="0.3">
      <c r="A4164">
        <v>4163</v>
      </c>
      <c r="B4164" s="23" t="s">
        <v>4035</v>
      </c>
      <c r="C4164" s="24">
        <v>14.936</v>
      </c>
      <c r="D4164" s="24">
        <v>2.8499999999999997E-3</v>
      </c>
      <c r="E4164" s="9">
        <f t="shared" si="525"/>
        <v>-4.6090726529089618E-3</v>
      </c>
      <c r="F4164">
        <f t="shared" si="526"/>
        <v>0.99540153282239252</v>
      </c>
      <c r="G4164">
        <f t="shared" si="527"/>
        <v>14.928907084700745</v>
      </c>
      <c r="H4164">
        <f t="shared" si="521"/>
        <v>4.3279703255961824E-2</v>
      </c>
      <c r="I4164" t="str">
        <f t="shared" si="528"/>
        <v>2016</v>
      </c>
      <c r="J4164">
        <f t="shared" si="522"/>
        <v>-3.3608705880068359</v>
      </c>
      <c r="K4164">
        <f t="shared" si="523"/>
        <v>-0.8859935219966335</v>
      </c>
      <c r="L4164">
        <f t="shared" si="524"/>
        <v>0</v>
      </c>
    </row>
    <row r="4165" spans="1:12" x14ac:dyDescent="0.3">
      <c r="A4165">
        <v>4164</v>
      </c>
      <c r="B4165" s="23" t="s">
        <v>4036</v>
      </c>
      <c r="C4165" s="24">
        <v>14.901</v>
      </c>
      <c r="D4165" s="24">
        <v>3.0000000000000001E-3</v>
      </c>
      <c r="E4165" s="9">
        <f t="shared" si="525"/>
        <v>-2.3460814460983409E-3</v>
      </c>
      <c r="F4165">
        <f t="shared" si="526"/>
        <v>0.99765666845206213</v>
      </c>
      <c r="G4165">
        <f t="shared" si="527"/>
        <v>14.893551362314602</v>
      </c>
      <c r="H4165">
        <f t="shared" si="521"/>
        <v>4.3272997071378883E-2</v>
      </c>
      <c r="I4165" t="str">
        <f t="shared" si="528"/>
        <v>2016</v>
      </c>
      <c r="J4165">
        <f t="shared" si="522"/>
        <v>-3.3523915969449427</v>
      </c>
      <c r="K4165">
        <f t="shared" si="523"/>
        <v>-0.85063779961049057</v>
      </c>
      <c r="L4165">
        <f t="shared" si="524"/>
        <v>0</v>
      </c>
    </row>
    <row r="4166" spans="1:12" x14ac:dyDescent="0.3">
      <c r="A4166">
        <v>4165</v>
      </c>
      <c r="B4166" s="23" t="s">
        <v>6395</v>
      </c>
      <c r="C4166" s="24">
        <v>14.05</v>
      </c>
      <c r="D4166" s="24">
        <v>3.0270000000000002E-3</v>
      </c>
      <c r="E4166" s="9">
        <f t="shared" si="525"/>
        <v>-5.8805929013568327E-2</v>
      </c>
      <c r="F4166">
        <f t="shared" si="526"/>
        <v>0.9428897389436951</v>
      </c>
      <c r="G4166">
        <f t="shared" si="527"/>
        <v>14.042913562704111</v>
      </c>
      <c r="H4166">
        <f t="shared" si="521"/>
        <v>4.4113198270710592E-2</v>
      </c>
      <c r="I4166" t="str">
        <f t="shared" si="528"/>
        <v>2016</v>
      </c>
      <c r="J4166">
        <f t="shared" si="522"/>
        <v>-3.2222947904890575</v>
      </c>
      <c r="K4166">
        <f t="shared" si="523"/>
        <v>0.1995383120966352</v>
      </c>
      <c r="L4166">
        <f t="shared" si="524"/>
        <v>0</v>
      </c>
    </row>
    <row r="4167" spans="1:12" x14ac:dyDescent="0.3">
      <c r="A4167">
        <v>4166</v>
      </c>
      <c r="B4167" s="23" t="s">
        <v>4037</v>
      </c>
      <c r="C4167" s="24">
        <v>15.109</v>
      </c>
      <c r="D4167" s="24">
        <v>2.8999999999999998E-3</v>
      </c>
      <c r="E4167" s="9">
        <f t="shared" si="525"/>
        <v>7.266819697794899E-2</v>
      </c>
      <c r="F4167">
        <f t="shared" si="526"/>
        <v>1.0753736654804269</v>
      </c>
      <c r="G4167">
        <f t="shared" si="527"/>
        <v>15.101699081197507</v>
      </c>
      <c r="H4167">
        <f t="shared" si="521"/>
        <v>4.5714926977471225E-2</v>
      </c>
      <c r="I4167" t="str">
        <f t="shared" si="528"/>
        <v>2016</v>
      </c>
      <c r="J4167">
        <f t="shared" si="522"/>
        <v>-3.5910656371260359</v>
      </c>
      <c r="K4167">
        <f t="shared" si="523"/>
        <v>-0.85924720639676089</v>
      </c>
      <c r="L4167">
        <f t="shared" si="524"/>
        <v>0</v>
      </c>
    </row>
    <row r="4168" spans="1:12" x14ac:dyDescent="0.3">
      <c r="A4168">
        <v>4167</v>
      </c>
      <c r="B4168" s="23" t="s">
        <v>4038</v>
      </c>
      <c r="C4168" s="24">
        <v>15.412000000000001</v>
      </c>
      <c r="D4168" s="24">
        <v>3.15E-3</v>
      </c>
      <c r="E4168" s="9">
        <f t="shared" si="525"/>
        <v>1.9855834006207371E-2</v>
      </c>
      <c r="F4168">
        <f t="shared" si="526"/>
        <v>1.0200542722880404</v>
      </c>
      <c r="G4168">
        <f t="shared" si="527"/>
        <v>15.403910823594604</v>
      </c>
      <c r="H4168">
        <f t="shared" si="521"/>
        <v>4.5607228172602758E-2</v>
      </c>
      <c r="I4168" t="str">
        <f t="shared" si="528"/>
        <v>2016</v>
      </c>
      <c r="J4168">
        <f t="shared" si="522"/>
        <v>-3.6542998044895358</v>
      </c>
      <c r="K4168">
        <f t="shared" si="523"/>
        <v>-1.1614589487938574</v>
      </c>
      <c r="L4168">
        <f t="shared" si="524"/>
        <v>0</v>
      </c>
    </row>
    <row r="4169" spans="1:12" x14ac:dyDescent="0.3">
      <c r="A4169">
        <v>4168</v>
      </c>
      <c r="B4169" s="23" t="s">
        <v>4039</v>
      </c>
      <c r="C4169" s="24">
        <v>15.303000000000001</v>
      </c>
      <c r="D4169" s="24">
        <v>3.15E-3</v>
      </c>
      <c r="E4169" s="9">
        <f t="shared" si="525"/>
        <v>-7.0975391550119216E-3</v>
      </c>
      <c r="F4169">
        <f t="shared" si="526"/>
        <v>0.99292758889177268</v>
      </c>
      <c r="G4169">
        <f t="shared" si="527"/>
        <v>15.294968033575671</v>
      </c>
      <c r="H4169">
        <f t="shared" si="521"/>
        <v>4.3432347760122163E-2</v>
      </c>
      <c r="I4169" t="str">
        <f t="shared" si="528"/>
        <v>2016</v>
      </c>
      <c r="J4169">
        <f t="shared" si="522"/>
        <v>-3.4554242778451418</v>
      </c>
      <c r="K4169">
        <f t="shared" si="523"/>
        <v>-1.0525161587749245</v>
      </c>
      <c r="L4169">
        <f t="shared" si="524"/>
        <v>0</v>
      </c>
    </row>
    <row r="4170" spans="1:12" x14ac:dyDescent="0.3">
      <c r="A4170">
        <v>4169</v>
      </c>
      <c r="B4170" s="23" t="s">
        <v>4040</v>
      </c>
      <c r="C4170" s="24">
        <v>15.07</v>
      </c>
      <c r="D4170" s="24">
        <v>3.3300000000000001E-3</v>
      </c>
      <c r="E4170" s="9">
        <f t="shared" si="525"/>
        <v>-1.5342874970495156E-2</v>
      </c>
      <c r="F4170">
        <f t="shared" si="526"/>
        <v>0.98477422727569752</v>
      </c>
      <c r="G4170">
        <f t="shared" si="527"/>
        <v>15.061638470539057</v>
      </c>
      <c r="H4170">
        <f t="shared" si="521"/>
        <v>4.038623420788473E-2</v>
      </c>
      <c r="I4170" t="str">
        <f t="shared" si="528"/>
        <v>2016</v>
      </c>
      <c r="J4170">
        <f t="shared" si="522"/>
        <v>-3.1640626852136697</v>
      </c>
      <c r="K4170">
        <f t="shared" si="523"/>
        <v>-0.81918659573831043</v>
      </c>
      <c r="L4170">
        <f t="shared" si="524"/>
        <v>0</v>
      </c>
    </row>
    <row r="4171" spans="1:12" x14ac:dyDescent="0.3">
      <c r="A4171">
        <v>4170</v>
      </c>
      <c r="B4171" s="23" t="s">
        <v>4041</v>
      </c>
      <c r="C4171" s="24">
        <v>15.073</v>
      </c>
      <c r="D4171" s="24">
        <v>3.15E-3</v>
      </c>
      <c r="E4171" s="9">
        <f t="shared" si="525"/>
        <v>1.9905118998816125E-4</v>
      </c>
      <c r="F4171">
        <f t="shared" si="526"/>
        <v>1.0001990710019908</v>
      </c>
      <c r="G4171">
        <f t="shared" si="527"/>
        <v>15.065088751884341</v>
      </c>
      <c r="H4171">
        <f t="shared" si="521"/>
        <v>4.0386505286491625E-2</v>
      </c>
      <c r="I4171" t="str">
        <f t="shared" si="528"/>
        <v>2016</v>
      </c>
      <c r="J4171">
        <f t="shared" si="522"/>
        <v>-3.1648087430834333</v>
      </c>
      <c r="K4171">
        <f t="shared" si="523"/>
        <v>-0.82263687708359434</v>
      </c>
      <c r="L4171">
        <f t="shared" si="524"/>
        <v>0</v>
      </c>
    </row>
    <row r="4172" spans="1:12" x14ac:dyDescent="0.3">
      <c r="A4172">
        <v>4171</v>
      </c>
      <c r="B4172" s="23" t="s">
        <v>6397</v>
      </c>
      <c r="C4172" s="24">
        <v>14.25</v>
      </c>
      <c r="D4172" s="24">
        <v>3.179E-3</v>
      </c>
      <c r="E4172" s="9">
        <f t="shared" si="525"/>
        <v>-5.6148157113732673E-2</v>
      </c>
      <c r="F4172">
        <f t="shared" si="526"/>
        <v>0.94539905791813172</v>
      </c>
      <c r="G4172">
        <f t="shared" si="527"/>
        <v>14.242451874800746</v>
      </c>
      <c r="H4172">
        <f t="shared" si="521"/>
        <v>4.1640506449847937E-2</v>
      </c>
      <c r="I4172" t="str">
        <f t="shared" si="528"/>
        <v>2016</v>
      </c>
      <c r="J4172">
        <f t="shared" si="522"/>
        <v>-3.0848941304412447</v>
      </c>
      <c r="K4172">
        <f t="shared" si="523"/>
        <v>0.70032652829052999</v>
      </c>
      <c r="L4172">
        <f t="shared" si="524"/>
        <v>0</v>
      </c>
    </row>
    <row r="4173" spans="1:12" x14ac:dyDescent="0.3">
      <c r="A4173">
        <v>4172</v>
      </c>
      <c r="B4173" s="23" t="s">
        <v>4042</v>
      </c>
      <c r="C4173" s="24">
        <v>15.180999999999999</v>
      </c>
      <c r="D4173" s="24">
        <v>3.0999999999999999E-3</v>
      </c>
      <c r="E4173" s="9">
        <f t="shared" si="525"/>
        <v>6.3287739235918461E-2</v>
      </c>
      <c r="F4173">
        <f t="shared" si="526"/>
        <v>1.0653333333333332</v>
      </c>
      <c r="G4173">
        <f t="shared" si="527"/>
        <v>15.173158509226219</v>
      </c>
      <c r="H4173">
        <f t="shared" si="521"/>
        <v>4.3319876072864465E-2</v>
      </c>
      <c r="I4173" t="str">
        <f t="shared" si="528"/>
        <v>2016</v>
      </c>
      <c r="J4173">
        <f t="shared" si="522"/>
        <v>-3.4190283423593857</v>
      </c>
      <c r="K4173">
        <f t="shared" si="523"/>
        <v>-0.23038010613494286</v>
      </c>
      <c r="L4173">
        <f t="shared" si="524"/>
        <v>0</v>
      </c>
    </row>
    <row r="4174" spans="1:12" x14ac:dyDescent="0.3">
      <c r="A4174">
        <v>4173</v>
      </c>
      <c r="B4174" s="23" t="s">
        <v>4043</v>
      </c>
      <c r="C4174" s="24">
        <v>15.116</v>
      </c>
      <c r="D4174" s="24">
        <v>3.4599999999999995E-3</v>
      </c>
      <c r="E4174" s="9">
        <f t="shared" si="525"/>
        <v>-4.2908604633354573E-3</v>
      </c>
      <c r="F4174">
        <f t="shared" si="526"/>
        <v>0.9957183321256835</v>
      </c>
      <c r="G4174">
        <f t="shared" si="527"/>
        <v>15.107285619554522</v>
      </c>
      <c r="H4174">
        <f t="shared" si="521"/>
        <v>4.1120628880780753E-2</v>
      </c>
      <c r="I4174" t="str">
        <f t="shared" si="528"/>
        <v>2016</v>
      </c>
      <c r="J4174">
        <f t="shared" si="522"/>
        <v>-3.231362559258637</v>
      </c>
      <c r="K4174">
        <f t="shared" si="523"/>
        <v>-0.16450721646324595</v>
      </c>
      <c r="L4174">
        <f t="shared" si="524"/>
        <v>0</v>
      </c>
    </row>
    <row r="4175" spans="1:12" x14ac:dyDescent="0.3">
      <c r="A4175">
        <v>4174</v>
      </c>
      <c r="B4175" s="23" t="s">
        <v>4044</v>
      </c>
      <c r="C4175" s="24">
        <v>15.557</v>
      </c>
      <c r="D4175" s="24">
        <v>3.4599999999999995E-3</v>
      </c>
      <c r="E4175" s="9">
        <f t="shared" si="525"/>
        <v>2.8756912617741933E-2</v>
      </c>
      <c r="F4175">
        <f t="shared" si="526"/>
        <v>1.0291743847578725</v>
      </c>
      <c r="G4175">
        <f t="shared" si="527"/>
        <v>15.54803138286648</v>
      </c>
      <c r="H4175">
        <f t="shared" si="521"/>
        <v>4.0801848508992329E-2</v>
      </c>
      <c r="I4175" t="str">
        <f t="shared" si="528"/>
        <v>2016</v>
      </c>
      <c r="J4175">
        <f t="shared" si="522"/>
        <v>-3.2998541747486061</v>
      </c>
      <c r="K4175">
        <f t="shared" si="523"/>
        <v>-0.60525297977520331</v>
      </c>
      <c r="L4175">
        <f t="shared" si="524"/>
        <v>0</v>
      </c>
    </row>
    <row r="4176" spans="1:12" x14ac:dyDescent="0.3">
      <c r="A4176">
        <v>4175</v>
      </c>
      <c r="B4176" s="23" t="s">
        <v>4045</v>
      </c>
      <c r="C4176" s="24">
        <v>15.673</v>
      </c>
      <c r="D4176" s="24">
        <v>2.98E-3</v>
      </c>
      <c r="E4176" s="9">
        <f t="shared" si="525"/>
        <v>7.4287885669466489E-3</v>
      </c>
      <c r="F4176">
        <f t="shared" si="526"/>
        <v>1.0074564504724561</v>
      </c>
      <c r="G4176">
        <f t="shared" si="527"/>
        <v>15.665217676103744</v>
      </c>
      <c r="H4176">
        <f t="shared" si="521"/>
        <v>4.0815757847855336E-2</v>
      </c>
      <c r="I4176" t="str">
        <f t="shared" si="528"/>
        <v>2016</v>
      </c>
      <c r="J4176">
        <f t="shared" si="522"/>
        <v>-3.3258587393060219</v>
      </c>
      <c r="K4176">
        <f t="shared" si="523"/>
        <v>-0.72243927301246735</v>
      </c>
      <c r="L4176">
        <f t="shared" si="524"/>
        <v>0</v>
      </c>
    </row>
    <row r="4177" spans="1:12" x14ac:dyDescent="0.3">
      <c r="A4177">
        <v>4176</v>
      </c>
      <c r="B4177" s="23" t="s">
        <v>4046</v>
      </c>
      <c r="C4177" s="24">
        <v>15.6</v>
      </c>
      <c r="D4177" s="24">
        <v>2.9199999999999999E-3</v>
      </c>
      <c r="E4177" s="9">
        <f t="shared" si="525"/>
        <v>-4.6685724164397709E-3</v>
      </c>
      <c r="F4177">
        <f t="shared" si="526"/>
        <v>0.99534230842850757</v>
      </c>
      <c r="G4177">
        <f t="shared" si="527"/>
        <v>15.592409847087016</v>
      </c>
      <c r="H4177">
        <f t="shared" si="521"/>
        <v>4.0812347383009824E-2</v>
      </c>
      <c r="I4177" t="str">
        <f t="shared" si="528"/>
        <v>2016</v>
      </c>
      <c r="J4177">
        <f t="shared" si="522"/>
        <v>-3.3101244099243927</v>
      </c>
      <c r="K4177">
        <f t="shared" si="523"/>
        <v>-0.64963144399573913</v>
      </c>
      <c r="L4177">
        <f t="shared" si="524"/>
        <v>0</v>
      </c>
    </row>
    <row r="4178" spans="1:12" x14ac:dyDescent="0.3">
      <c r="A4178">
        <v>4177</v>
      </c>
      <c r="B4178" s="23" t="s">
        <v>6398</v>
      </c>
      <c r="C4178" s="24">
        <v>14.95</v>
      </c>
      <c r="D4178" s="24">
        <v>2.8990000000000001E-3</v>
      </c>
      <c r="E4178" s="9">
        <f t="shared" si="525"/>
        <v>-4.2559614418796007E-2</v>
      </c>
      <c r="F4178">
        <f t="shared" si="526"/>
        <v>0.95833333333333326</v>
      </c>
      <c r="G4178">
        <f t="shared" si="527"/>
        <v>14.942778403091276</v>
      </c>
      <c r="H4178">
        <f t="shared" si="521"/>
        <v>4.1594137220406495E-2</v>
      </c>
      <c r="I4178" t="str">
        <f t="shared" si="528"/>
        <v>2016</v>
      </c>
      <c r="J4178">
        <f t="shared" si="522"/>
        <v>-3.2329796941441575</v>
      </c>
      <c r="K4178">
        <f t="shared" si="523"/>
        <v>0.38481402576522861</v>
      </c>
      <c r="L4178">
        <f t="shared" si="524"/>
        <v>0</v>
      </c>
    </row>
    <row r="4179" spans="1:12" x14ac:dyDescent="0.3">
      <c r="A4179">
        <v>4178</v>
      </c>
      <c r="B4179" s="23" t="s">
        <v>4047</v>
      </c>
      <c r="C4179" s="24">
        <v>16.245999999999999</v>
      </c>
      <c r="D4179" s="24">
        <v>2.7500000000000003E-3</v>
      </c>
      <c r="E4179" s="9">
        <f t="shared" si="525"/>
        <v>8.3135424792066745E-2</v>
      </c>
      <c r="F4179">
        <f t="shared" si="526"/>
        <v>1.0866889632107024</v>
      </c>
      <c r="G4179">
        <f t="shared" si="527"/>
        <v>16.238555622800092</v>
      </c>
      <c r="H4179">
        <f t="shared" si="521"/>
        <v>4.2282115910137225E-2</v>
      </c>
      <c r="I4179" t="str">
        <f t="shared" si="528"/>
        <v>2016</v>
      </c>
      <c r="J4179">
        <f t="shared" si="522"/>
        <v>-3.5714420715308384</v>
      </c>
      <c r="K4179">
        <f t="shared" si="523"/>
        <v>-0.91096319394358716</v>
      </c>
      <c r="L4179">
        <f t="shared" si="524"/>
        <v>0</v>
      </c>
    </row>
    <row r="4180" spans="1:12" x14ac:dyDescent="0.3">
      <c r="A4180">
        <v>4179</v>
      </c>
      <c r="B4180" s="23" t="s">
        <v>4048</v>
      </c>
      <c r="C4180" s="24">
        <v>16.242999999999999</v>
      </c>
      <c r="D4180" s="24">
        <v>3.13E-3</v>
      </c>
      <c r="E4180" s="9">
        <f t="shared" si="525"/>
        <v>-1.8467789150342925E-4</v>
      </c>
      <c r="F4180">
        <f t="shared" si="526"/>
        <v>0.99981533916040866</v>
      </c>
      <c r="G4180">
        <f t="shared" si="527"/>
        <v>16.234528778102487</v>
      </c>
      <c r="H4180">
        <f t="shared" si="521"/>
        <v>4.0542707229262655E-2</v>
      </c>
      <c r="I4180" t="str">
        <f t="shared" si="528"/>
        <v>2016</v>
      </c>
      <c r="J4180">
        <f t="shared" si="522"/>
        <v>-3.4236702826505385</v>
      </c>
      <c r="K4180">
        <f t="shared" si="523"/>
        <v>-0.90693634924598143</v>
      </c>
      <c r="L4180">
        <f t="shared" si="524"/>
        <v>0</v>
      </c>
    </row>
    <row r="4181" spans="1:12" x14ac:dyDescent="0.3">
      <c r="A4181">
        <v>4180</v>
      </c>
      <c r="B4181" s="23" t="s">
        <v>4049</v>
      </c>
      <c r="C4181" s="24">
        <v>16.058</v>
      </c>
      <c r="D4181" s="24">
        <v>3.13E-3</v>
      </c>
      <c r="E4181" s="9">
        <f t="shared" si="525"/>
        <v>-1.1454878974766367E-2</v>
      </c>
      <c r="F4181">
        <f t="shared" si="526"/>
        <v>0.98861047835990901</v>
      </c>
      <c r="G4181">
        <f t="shared" si="527"/>
        <v>16.049625261267607</v>
      </c>
      <c r="H4181">
        <f t="shared" si="521"/>
        <v>4.0611314718444973E-2</v>
      </c>
      <c r="I4181" t="str">
        <f t="shared" si="528"/>
        <v>2016</v>
      </c>
      <c r="J4181">
        <f t="shared" si="522"/>
        <v>-3.3904039586425574</v>
      </c>
      <c r="K4181">
        <f t="shared" si="523"/>
        <v>-0.72203283241110228</v>
      </c>
      <c r="L4181">
        <f t="shared" si="524"/>
        <v>0</v>
      </c>
    </row>
    <row r="4182" spans="1:12" x14ac:dyDescent="0.3">
      <c r="A4182">
        <v>4181</v>
      </c>
      <c r="B4182" s="23" t="s">
        <v>4050</v>
      </c>
      <c r="C4182" s="24">
        <v>16.529</v>
      </c>
      <c r="D4182" s="24">
        <v>2.8699999999999997E-3</v>
      </c>
      <c r="E4182" s="9">
        <f t="shared" si="525"/>
        <v>2.8909246172724151E-2</v>
      </c>
      <c r="F4182">
        <f t="shared" si="526"/>
        <v>1.0293311744924649</v>
      </c>
      <c r="G4182">
        <f t="shared" si="527"/>
        <v>16.521095518972427</v>
      </c>
      <c r="H4182">
        <f t="shared" si="521"/>
        <v>4.089739725731871E-2</v>
      </c>
      <c r="I4182" t="str">
        <f t="shared" si="528"/>
        <v>2016</v>
      </c>
      <c r="J4182">
        <f t="shared" si="522"/>
        <v>-3.5145846894432768</v>
      </c>
      <c r="K4182">
        <f t="shared" si="523"/>
        <v>-1.1935030901159216</v>
      </c>
      <c r="L4182">
        <f t="shared" si="524"/>
        <v>0</v>
      </c>
    </row>
    <row r="4183" spans="1:12" x14ac:dyDescent="0.3">
      <c r="A4183">
        <v>4182</v>
      </c>
      <c r="B4183" s="23" t="s">
        <v>4051</v>
      </c>
      <c r="C4183" s="24">
        <v>16.539000000000001</v>
      </c>
      <c r="D4183" s="24">
        <v>2.8999999999999998E-3</v>
      </c>
      <c r="E4183" s="9">
        <f t="shared" si="525"/>
        <v>6.048143404400677E-4</v>
      </c>
      <c r="F4183">
        <f t="shared" si="526"/>
        <v>1.0006049972775124</v>
      </c>
      <c r="G4183">
        <f t="shared" si="527"/>
        <v>16.53100808153588</v>
      </c>
      <c r="H4183">
        <f t="shared" si="521"/>
        <v>4.0713138204219325E-2</v>
      </c>
      <c r="I4183" t="str">
        <f t="shared" si="528"/>
        <v>2016</v>
      </c>
      <c r="J4183">
        <f t="shared" si="522"/>
        <v>-3.5008493164883654</v>
      </c>
      <c r="K4183">
        <f t="shared" si="523"/>
        <v>-1.2034156526793751</v>
      </c>
      <c r="L4183">
        <f t="shared" si="524"/>
        <v>0</v>
      </c>
    </row>
    <row r="4184" spans="1:12" x14ac:dyDescent="0.3">
      <c r="A4184">
        <v>4183</v>
      </c>
      <c r="B4184" s="23" t="s">
        <v>6399</v>
      </c>
      <c r="C4184" s="24">
        <v>15.73</v>
      </c>
      <c r="D4184" s="24">
        <v>2.8990000000000001E-3</v>
      </c>
      <c r="E4184" s="9">
        <f t="shared" si="525"/>
        <v>-5.0151511205469873E-2</v>
      </c>
      <c r="F4184">
        <f t="shared" si="526"/>
        <v>0.95108531350142078</v>
      </c>
      <c r="G4184">
        <f t="shared" si="527"/>
        <v>15.722401624122128</v>
      </c>
      <c r="H4184">
        <f t="shared" si="521"/>
        <v>4.1476970445888911E-2</v>
      </c>
      <c r="I4184" t="str">
        <f t="shared" si="528"/>
        <v>2016</v>
      </c>
      <c r="J4184">
        <f t="shared" si="522"/>
        <v>-3.3920747478736706</v>
      </c>
      <c r="K4184">
        <f t="shared" si="523"/>
        <v>-0.39480919526562275</v>
      </c>
      <c r="L4184">
        <f t="shared" si="524"/>
        <v>0</v>
      </c>
    </row>
    <row r="4185" spans="1:12" x14ac:dyDescent="0.3">
      <c r="A4185">
        <v>4184</v>
      </c>
      <c r="B4185" s="23" t="s">
        <v>6400</v>
      </c>
      <c r="C4185" s="24">
        <v>15.335000000000001</v>
      </c>
      <c r="D4185" s="24">
        <v>2.8990000000000001E-3</v>
      </c>
      <c r="E4185" s="9">
        <f t="shared" si="525"/>
        <v>-2.5431919503971539E-2</v>
      </c>
      <c r="F4185">
        <f t="shared" si="526"/>
        <v>0.9748887476160204</v>
      </c>
      <c r="G4185">
        <f t="shared" si="527"/>
        <v>15.327592428856505</v>
      </c>
      <c r="H4185">
        <f t="shared" si="521"/>
        <v>3.963415640873072E-2</v>
      </c>
      <c r="I4185" t="str">
        <f t="shared" si="528"/>
        <v>2016</v>
      </c>
      <c r="J4185">
        <f t="shared" si="522"/>
        <v>-3.1599707542594473</v>
      </c>
      <c r="K4185">
        <f t="shared" si="523"/>
        <v>4.8672582889697225E-3</v>
      </c>
      <c r="L4185">
        <f t="shared" si="524"/>
        <v>0</v>
      </c>
    </row>
    <row r="4186" spans="1:12" x14ac:dyDescent="0.3">
      <c r="A4186">
        <v>4185</v>
      </c>
      <c r="B4186" s="23" t="s">
        <v>4052</v>
      </c>
      <c r="C4186" s="24">
        <v>16.099</v>
      </c>
      <c r="D4186" s="24">
        <v>2.8699999999999997E-3</v>
      </c>
      <c r="E4186" s="9">
        <f t="shared" si="525"/>
        <v>4.8619360693942314E-2</v>
      </c>
      <c r="F4186">
        <f t="shared" si="526"/>
        <v>1.0498206716661231</v>
      </c>
      <c r="G4186">
        <f t="shared" si="527"/>
        <v>16.091301153121005</v>
      </c>
      <c r="H4186">
        <f t="shared" si="521"/>
        <v>3.8897121934475462E-2</v>
      </c>
      <c r="I4186" t="str">
        <f t="shared" si="528"/>
        <v>2016</v>
      </c>
      <c r="J4186">
        <f t="shared" si="522"/>
        <v>-3.2557281289184989</v>
      </c>
      <c r="K4186">
        <f t="shared" si="523"/>
        <v>-1.3391833477307742</v>
      </c>
      <c r="L4186">
        <f t="shared" si="524"/>
        <v>0</v>
      </c>
    </row>
    <row r="4187" spans="1:12" x14ac:dyDescent="0.3">
      <c r="A4187">
        <v>4186</v>
      </c>
      <c r="B4187" s="23" t="s">
        <v>4053</v>
      </c>
      <c r="C4187" s="24">
        <v>16.146999999999998</v>
      </c>
      <c r="D4187" s="24">
        <v>3.0999999999999999E-3</v>
      </c>
      <c r="E4187" s="9">
        <f t="shared" si="525"/>
        <v>2.9771156393266635E-3</v>
      </c>
      <c r="F4187">
        <f t="shared" si="526"/>
        <v>1.0029815516491707</v>
      </c>
      <c r="G4187">
        <f t="shared" si="527"/>
        <v>16.138659538138182</v>
      </c>
      <c r="H4187">
        <f t="shared" si="521"/>
        <v>3.8844793412519639E-2</v>
      </c>
      <c r="I4187" t="str">
        <f t="shared" si="528"/>
        <v>2016</v>
      </c>
      <c r="J4187">
        <f t="shared" si="522"/>
        <v>-3.2609172374351143</v>
      </c>
      <c r="K4187">
        <f t="shared" si="523"/>
        <v>-1.3865417327479506</v>
      </c>
      <c r="L4187">
        <f t="shared" si="524"/>
        <v>0</v>
      </c>
    </row>
    <row r="4188" spans="1:12" x14ac:dyDescent="0.3">
      <c r="A4188">
        <v>4187</v>
      </c>
      <c r="B4188" s="23" t="s">
        <v>4054</v>
      </c>
      <c r="C4188" s="24">
        <v>16.225999999999999</v>
      </c>
      <c r="D4188" s="24">
        <v>3.0000000000000001E-3</v>
      </c>
      <c r="E4188" s="9">
        <f t="shared" si="525"/>
        <v>4.8806200733892578E-3</v>
      </c>
      <c r="F4188">
        <f t="shared" si="526"/>
        <v>1.0048925496996346</v>
      </c>
      <c r="G4188">
        <f t="shared" si="527"/>
        <v>16.217889027912001</v>
      </c>
      <c r="H4188">
        <f t="shared" si="521"/>
        <v>3.85824203515613E-2</v>
      </c>
      <c r="I4188" t="str">
        <f t="shared" si="528"/>
        <v>2016</v>
      </c>
      <c r="J4188">
        <f t="shared" si="522"/>
        <v>-3.254792400594801</v>
      </c>
      <c r="K4188">
        <f t="shared" si="523"/>
        <v>-1.4657712225217701</v>
      </c>
      <c r="L4188">
        <f t="shared" si="524"/>
        <v>0</v>
      </c>
    </row>
    <row r="4189" spans="1:12" x14ac:dyDescent="0.3">
      <c r="A4189">
        <v>4188</v>
      </c>
      <c r="B4189" s="23" t="s">
        <v>4055</v>
      </c>
      <c r="C4189" s="24">
        <v>16.170999999999999</v>
      </c>
      <c r="D4189" s="24">
        <v>2.9499999999999999E-3</v>
      </c>
      <c r="E4189" s="9">
        <f t="shared" si="525"/>
        <v>-3.395379377066487E-3</v>
      </c>
      <c r="F4189">
        <f t="shared" si="526"/>
        <v>0.99661037840502897</v>
      </c>
      <c r="G4189">
        <f t="shared" si="527"/>
        <v>16.16305121257037</v>
      </c>
      <c r="H4189">
        <f t="shared" si="521"/>
        <v>3.8099287721377044E-2</v>
      </c>
      <c r="I4189" t="str">
        <f t="shared" si="528"/>
        <v>2016</v>
      </c>
      <c r="J4189">
        <f t="shared" si="522"/>
        <v>-3.2031679181335901</v>
      </c>
      <c r="K4189">
        <f t="shared" si="523"/>
        <v>-1.4109334071801385</v>
      </c>
      <c r="L4189">
        <f t="shared" si="524"/>
        <v>0</v>
      </c>
    </row>
    <row r="4190" spans="1:12" x14ac:dyDescent="0.3">
      <c r="A4190">
        <v>4189</v>
      </c>
      <c r="B4190" s="23" t="s">
        <v>6403</v>
      </c>
      <c r="C4190" s="24">
        <v>15.34</v>
      </c>
      <c r="D4190" s="24">
        <v>2.9499999999999999E-3</v>
      </c>
      <c r="E4190" s="9">
        <f t="shared" si="525"/>
        <v>-5.2755718656696655E-2</v>
      </c>
      <c r="F4190">
        <f t="shared" si="526"/>
        <v>0.94861171232453156</v>
      </c>
      <c r="G4190">
        <f t="shared" si="527"/>
        <v>15.332459687145475</v>
      </c>
      <c r="H4190">
        <f t="shared" si="521"/>
        <v>3.9438862986127358E-2</v>
      </c>
      <c r="I4190" t="str">
        <f t="shared" si="528"/>
        <v>2016</v>
      </c>
      <c r="J4190">
        <f t="shared" si="522"/>
        <v>-3.1453988084457789</v>
      </c>
      <c r="K4190">
        <f t="shared" si="523"/>
        <v>-0.5803418817552437</v>
      </c>
      <c r="L4190">
        <f t="shared" si="524"/>
        <v>0</v>
      </c>
    </row>
    <row r="4191" spans="1:12" x14ac:dyDescent="0.3">
      <c r="A4191">
        <v>4190</v>
      </c>
      <c r="B4191" s="23" t="s">
        <v>4056</v>
      </c>
      <c r="C4191" s="24">
        <v>15.991</v>
      </c>
      <c r="D4191" s="24">
        <v>3.0799999999999998E-3</v>
      </c>
      <c r="E4191" s="9">
        <f t="shared" si="525"/>
        <v>4.1562268038194829E-2</v>
      </c>
      <c r="F4191">
        <f t="shared" si="526"/>
        <v>1.042438070404172</v>
      </c>
      <c r="G4191">
        <f t="shared" si="527"/>
        <v>15.982793393209286</v>
      </c>
      <c r="H4191">
        <f t="shared" si="521"/>
        <v>3.827456929221517E-2</v>
      </c>
      <c r="I4191" t="str">
        <f t="shared" si="528"/>
        <v>2016</v>
      </c>
      <c r="J4191">
        <f t="shared" si="522"/>
        <v>-3.1820170200554001</v>
      </c>
      <c r="K4191">
        <f t="shared" si="523"/>
        <v>-1.2306755878190554</v>
      </c>
      <c r="L4191">
        <f t="shared" si="524"/>
        <v>0</v>
      </c>
    </row>
    <row r="4192" spans="1:12" x14ac:dyDescent="0.3">
      <c r="A4192">
        <v>4191</v>
      </c>
      <c r="B4192" s="23" t="s">
        <v>4057</v>
      </c>
      <c r="C4192" s="24">
        <v>16.052</v>
      </c>
      <c r="D4192" s="24">
        <v>3.31E-3</v>
      </c>
      <c r="E4192" s="9">
        <f t="shared" si="525"/>
        <v>3.8073884273652743E-3</v>
      </c>
      <c r="F4192">
        <f t="shared" si="526"/>
        <v>1.0038146457382278</v>
      </c>
      <c r="G4192">
        <f t="shared" si="527"/>
        <v>16.04314708881919</v>
      </c>
      <c r="H4192">
        <f t="shared" si="521"/>
        <v>3.5796002536523902E-2</v>
      </c>
      <c r="I4192" t="str">
        <f t="shared" si="528"/>
        <v>2016</v>
      </c>
      <c r="J4192">
        <f t="shared" si="522"/>
        <v>-2.987195153943135</v>
      </c>
      <c r="K4192">
        <f t="shared" si="523"/>
        <v>-1.2910292834289585</v>
      </c>
      <c r="L4192">
        <f t="shared" si="524"/>
        <v>0</v>
      </c>
    </row>
    <row r="4193" spans="1:12" x14ac:dyDescent="0.3">
      <c r="A4193">
        <v>4192</v>
      </c>
      <c r="B4193" s="23" t="s">
        <v>4058</v>
      </c>
      <c r="C4193" s="24">
        <v>16.106000000000002</v>
      </c>
      <c r="D4193" s="24">
        <v>3.31E-3</v>
      </c>
      <c r="E4193" s="9">
        <f t="shared" si="525"/>
        <v>3.3584209686830014E-3</v>
      </c>
      <c r="F4193">
        <f t="shared" si="526"/>
        <v>1.0033640667829555</v>
      </c>
      <c r="G4193">
        <f t="shared" si="527"/>
        <v>16.097117307034754</v>
      </c>
      <c r="H4193">
        <f t="shared" ref="H4193:H4256" si="529">SQRT(_xlfn.VAR.S(E4164:E4193))</f>
        <v>3.5794122449331715E-2</v>
      </c>
      <c r="I4193" t="str">
        <f t="shared" si="528"/>
        <v>2016</v>
      </c>
      <c r="J4193">
        <f t="shared" si="522"/>
        <v>-2.9970868558713759</v>
      </c>
      <c r="K4193">
        <f t="shared" si="523"/>
        <v>-1.3449995016445229</v>
      </c>
      <c r="L4193">
        <f t="shared" si="524"/>
        <v>0</v>
      </c>
    </row>
    <row r="4194" spans="1:12" x14ac:dyDescent="0.3">
      <c r="A4194">
        <v>4193</v>
      </c>
      <c r="B4194" s="23" t="s">
        <v>4059</v>
      </c>
      <c r="C4194" s="24">
        <v>15.975</v>
      </c>
      <c r="D4194" s="24">
        <v>3.2799999999999999E-3</v>
      </c>
      <c r="E4194" s="9">
        <f t="shared" si="525"/>
        <v>-8.1668731097547954E-3</v>
      </c>
      <c r="F4194">
        <f t="shared" si="526"/>
        <v>0.99186638519806269</v>
      </c>
      <c r="G4194">
        <f t="shared" si="527"/>
        <v>15.966269386585092</v>
      </c>
      <c r="H4194">
        <f t="shared" si="529"/>
        <v>3.5823891083750295E-2</v>
      </c>
      <c r="I4194" t="str">
        <f t="shared" si="528"/>
        <v>2016</v>
      </c>
      <c r="J4194">
        <f t="shared" ref="J4194:J4257" si="530">-G4194*$P$3*$Q$3*H4194</f>
        <v>-2.9751968734106842</v>
      </c>
      <c r="K4194">
        <f t="shared" ref="K4194:K4257" si="531">+MIN(G4195-G4194,G4196-G4194,G4197-G4194,G4198-G4194,G4199-G4194,G4200-G4194,G4201-G4194,G4202-G4194,G4203-G4194,G4204-G4194)</f>
        <v>-1.2141515811948604</v>
      </c>
      <c r="L4194">
        <f t="shared" ref="L4194:L4257" si="532">+IF(K4194&lt;J4194,1,0)</f>
        <v>0</v>
      </c>
    </row>
    <row r="4195" spans="1:12" x14ac:dyDescent="0.3">
      <c r="A4195">
        <v>4194</v>
      </c>
      <c r="B4195" s="23" t="s">
        <v>4060</v>
      </c>
      <c r="C4195" s="24">
        <v>15.503</v>
      </c>
      <c r="D4195" s="24">
        <v>3.1800000000000001E-3</v>
      </c>
      <c r="E4195" s="9">
        <f t="shared" si="525"/>
        <v>-2.9991446679373333E-2</v>
      </c>
      <c r="F4195">
        <f t="shared" si="526"/>
        <v>0.97045383411580599</v>
      </c>
      <c r="G4195">
        <f t="shared" si="527"/>
        <v>15.494785587011728</v>
      </c>
      <c r="H4195">
        <f t="shared" si="529"/>
        <v>3.6298397284099747E-2</v>
      </c>
      <c r="I4195" t="str">
        <f t="shared" si="528"/>
        <v>2016</v>
      </c>
      <c r="J4195">
        <f t="shared" si="530"/>
        <v>-2.9255836567223561</v>
      </c>
      <c r="K4195">
        <f t="shared" si="531"/>
        <v>-0.74266778162149727</v>
      </c>
      <c r="L4195">
        <f t="shared" si="532"/>
        <v>0</v>
      </c>
    </row>
    <row r="4196" spans="1:12" x14ac:dyDescent="0.3">
      <c r="A4196">
        <v>4195</v>
      </c>
      <c r="B4196" s="23" t="s">
        <v>6407</v>
      </c>
      <c r="C4196" s="24">
        <v>14.76</v>
      </c>
      <c r="D4196" s="24">
        <v>3.2049999999999999E-3</v>
      </c>
      <c r="E4196" s="9">
        <f t="shared" si="525"/>
        <v>-4.9112734411898666E-2</v>
      </c>
      <c r="F4196">
        <f t="shared" si="526"/>
        <v>0.95207379216925758</v>
      </c>
      <c r="G4196">
        <f t="shared" si="527"/>
        <v>14.752117805390231</v>
      </c>
      <c r="H4196">
        <f t="shared" si="529"/>
        <v>3.5784235483002816E-2</v>
      </c>
      <c r="I4196" t="str">
        <f t="shared" si="528"/>
        <v>2016</v>
      </c>
      <c r="J4196">
        <f t="shared" si="530"/>
        <v>-2.7459056807987685</v>
      </c>
      <c r="K4196">
        <f t="shared" si="531"/>
        <v>0.80119583644374259</v>
      </c>
      <c r="L4196">
        <f t="shared" si="532"/>
        <v>0</v>
      </c>
    </row>
    <row r="4197" spans="1:12" x14ac:dyDescent="0.3">
      <c r="A4197">
        <v>4196</v>
      </c>
      <c r="B4197" s="23" t="s">
        <v>4061</v>
      </c>
      <c r="C4197" s="24">
        <v>15.709</v>
      </c>
      <c r="D4197" s="24">
        <v>3.2300000000000002E-3</v>
      </c>
      <c r="E4197" s="9">
        <f t="shared" si="525"/>
        <v>6.2312977345476327E-2</v>
      </c>
      <c r="F4197">
        <f t="shared" si="526"/>
        <v>1.0642953929539296</v>
      </c>
      <c r="G4197">
        <f t="shared" si="527"/>
        <v>15.700545597514177</v>
      </c>
      <c r="H4197">
        <f t="shared" si="529"/>
        <v>3.5119271049278748E-2</v>
      </c>
      <c r="I4197" t="str">
        <f t="shared" si="528"/>
        <v>2016</v>
      </c>
      <c r="J4197">
        <f t="shared" si="530"/>
        <v>-2.8681359825874591</v>
      </c>
      <c r="K4197">
        <f t="shared" si="531"/>
        <v>-0.14723195568020309</v>
      </c>
      <c r="L4197">
        <f t="shared" si="532"/>
        <v>0</v>
      </c>
    </row>
    <row r="4198" spans="1:12" x14ac:dyDescent="0.3">
      <c r="A4198">
        <v>4197</v>
      </c>
      <c r="B4198" s="23" t="s">
        <v>4062</v>
      </c>
      <c r="C4198" s="24">
        <v>15.561999999999999</v>
      </c>
      <c r="D4198" s="24">
        <v>3.3500000000000001E-3</v>
      </c>
      <c r="E4198" s="9">
        <f t="shared" si="525"/>
        <v>-9.4017513230643356E-3</v>
      </c>
      <c r="F4198">
        <f t="shared" si="526"/>
        <v>0.99064230695779487</v>
      </c>
      <c r="G4198">
        <f t="shared" si="527"/>
        <v>15.553313641833974</v>
      </c>
      <c r="H4198">
        <f t="shared" si="529"/>
        <v>3.4992165109746148E-2</v>
      </c>
      <c r="I4198" t="str">
        <f t="shared" si="528"/>
        <v>2016</v>
      </c>
      <c r="J4198">
        <f t="shared" si="530"/>
        <v>-2.8309568212537468</v>
      </c>
      <c r="K4198">
        <f t="shared" si="531"/>
        <v>-3.160703494303263E-2</v>
      </c>
      <c r="L4198">
        <f t="shared" si="532"/>
        <v>0</v>
      </c>
    </row>
    <row r="4199" spans="1:12" x14ac:dyDescent="0.3">
      <c r="A4199">
        <v>4198</v>
      </c>
      <c r="B4199" s="23" t="s">
        <v>4063</v>
      </c>
      <c r="C4199" s="24">
        <v>15.85</v>
      </c>
      <c r="D4199" s="24">
        <v>3.1700000000000001E-3</v>
      </c>
      <c r="E4199" s="9">
        <f t="shared" si="525"/>
        <v>1.8337455128551214E-2</v>
      </c>
      <c r="F4199">
        <f t="shared" si="526"/>
        <v>1.0185066186865441</v>
      </c>
      <c r="G4199">
        <f t="shared" si="527"/>
        <v>15.841628128430813</v>
      </c>
      <c r="H4199">
        <f t="shared" si="529"/>
        <v>3.5114097740489486E-2</v>
      </c>
      <c r="I4199" t="str">
        <f t="shared" si="528"/>
        <v>2016</v>
      </c>
      <c r="J4199">
        <f t="shared" si="530"/>
        <v>-2.8934822901886594</v>
      </c>
      <c r="K4199">
        <f t="shared" si="531"/>
        <v>-0.31992152153987163</v>
      </c>
      <c r="L4199">
        <f t="shared" si="532"/>
        <v>0</v>
      </c>
    </row>
    <row r="4200" spans="1:12" x14ac:dyDescent="0.3">
      <c r="A4200">
        <v>4199</v>
      </c>
      <c r="B4200" s="23" t="s">
        <v>4064</v>
      </c>
      <c r="C4200" s="24">
        <v>15.976000000000001</v>
      </c>
      <c r="D4200" s="24">
        <v>2.7900000000000004E-3</v>
      </c>
      <c r="E4200" s="9">
        <f t="shared" si="525"/>
        <v>7.9180957902246253E-3</v>
      </c>
      <c r="F4200">
        <f t="shared" si="526"/>
        <v>1.0079495268138803</v>
      </c>
      <c r="G4200">
        <f t="shared" si="527"/>
        <v>15.968572886937615</v>
      </c>
      <c r="H4200">
        <f t="shared" si="529"/>
        <v>3.4993491994576152E-2</v>
      </c>
      <c r="I4200" t="str">
        <f t="shared" si="528"/>
        <v>2016</v>
      </c>
      <c r="J4200">
        <f t="shared" si="530"/>
        <v>-2.9066509929721192</v>
      </c>
      <c r="K4200">
        <f t="shared" si="531"/>
        <v>-0.44686628004667384</v>
      </c>
      <c r="L4200">
        <f t="shared" si="532"/>
        <v>0</v>
      </c>
    </row>
    <row r="4201" spans="1:12" x14ac:dyDescent="0.3">
      <c r="A4201">
        <v>4200</v>
      </c>
      <c r="B4201" s="23" t="s">
        <v>4065</v>
      </c>
      <c r="C4201" s="24">
        <v>16.536000000000001</v>
      </c>
      <c r="D4201" s="24">
        <v>2.7600000000000003E-3</v>
      </c>
      <c r="E4201" s="9">
        <f t="shared" si="525"/>
        <v>3.4452226265953075E-2</v>
      </c>
      <c r="F4201">
        <f t="shared" si="526"/>
        <v>1.0350525788683025</v>
      </c>
      <c r="G4201">
        <f t="shared" si="527"/>
        <v>16.528395189240573</v>
      </c>
      <c r="H4201">
        <f t="shared" si="529"/>
        <v>3.5489813955753166E-2</v>
      </c>
      <c r="I4201" t="str">
        <f t="shared" si="528"/>
        <v>2016</v>
      </c>
      <c r="J4201">
        <f t="shared" si="530"/>
        <v>-3.0512227333898925</v>
      </c>
      <c r="K4201">
        <f t="shared" si="531"/>
        <v>-1.0066885823496321</v>
      </c>
      <c r="L4201">
        <f t="shared" si="532"/>
        <v>0</v>
      </c>
    </row>
    <row r="4202" spans="1:12" x14ac:dyDescent="0.3">
      <c r="A4202">
        <v>4201</v>
      </c>
      <c r="B4202" s="23" t="s">
        <v>6408</v>
      </c>
      <c r="C4202" s="24">
        <v>15.61</v>
      </c>
      <c r="D4202" s="24">
        <v>2.7720000000000002E-3</v>
      </c>
      <c r="E4202" s="9">
        <f t="shared" si="525"/>
        <v>-5.7628087852126544E-2</v>
      </c>
      <c r="F4202">
        <f t="shared" si="526"/>
        <v>0.94400096758587315</v>
      </c>
      <c r="G4202">
        <f t="shared" si="527"/>
        <v>15.602789845673897</v>
      </c>
      <c r="H4202">
        <f t="shared" si="529"/>
        <v>3.5575915639772339E-2</v>
      </c>
      <c r="I4202" t="str">
        <f t="shared" si="528"/>
        <v>2016</v>
      </c>
      <c r="J4202">
        <f t="shared" si="530"/>
        <v>-2.8873394601212374</v>
      </c>
      <c r="K4202">
        <f t="shared" si="531"/>
        <v>-8.1083238782955647E-2</v>
      </c>
      <c r="L4202">
        <f t="shared" si="532"/>
        <v>0</v>
      </c>
    </row>
    <row r="4203" spans="1:12" x14ac:dyDescent="0.3">
      <c r="A4203">
        <v>4202</v>
      </c>
      <c r="B4203" s="23" t="s">
        <v>4066</v>
      </c>
      <c r="C4203" s="24">
        <v>16.484000000000002</v>
      </c>
      <c r="D4203" s="24">
        <v>2.7600000000000003E-3</v>
      </c>
      <c r="E4203" s="9">
        <f t="shared" si="525"/>
        <v>5.4478478949230309E-2</v>
      </c>
      <c r="F4203">
        <f t="shared" si="526"/>
        <v>1.0559897501601538</v>
      </c>
      <c r="G4203">
        <f t="shared" si="527"/>
        <v>16.476419103739818</v>
      </c>
      <c r="H4203">
        <f t="shared" si="529"/>
        <v>3.5094572313625262E-2</v>
      </c>
      <c r="I4203" t="str">
        <f t="shared" si="528"/>
        <v>2016</v>
      </c>
      <c r="J4203">
        <f t="shared" si="530"/>
        <v>-3.0077538070050935</v>
      </c>
      <c r="K4203">
        <f t="shared" si="531"/>
        <v>-0.95471249684887738</v>
      </c>
      <c r="L4203">
        <f t="shared" si="532"/>
        <v>0</v>
      </c>
    </row>
    <row r="4204" spans="1:12" x14ac:dyDescent="0.3">
      <c r="A4204">
        <v>4203</v>
      </c>
      <c r="B4204" s="23" t="s">
        <v>4067</v>
      </c>
      <c r="C4204" s="24">
        <v>16.225000000000001</v>
      </c>
      <c r="D4204" s="24">
        <v>3.1700000000000001E-3</v>
      </c>
      <c r="E4204" s="9">
        <f t="shared" si="525"/>
        <v>-1.5836950886417272E-2</v>
      </c>
      <c r="F4204">
        <f t="shared" si="526"/>
        <v>0.98428779422470269</v>
      </c>
      <c r="G4204">
        <f t="shared" si="527"/>
        <v>16.21643005575962</v>
      </c>
      <c r="H4204">
        <f t="shared" si="529"/>
        <v>3.5237411342116762E-2</v>
      </c>
      <c r="I4204" t="str">
        <f t="shared" si="528"/>
        <v>2016</v>
      </c>
      <c r="J4204">
        <f t="shared" si="530"/>
        <v>-2.9723418069049572</v>
      </c>
      <c r="K4204">
        <f t="shared" si="531"/>
        <v>-0.69472344886867887</v>
      </c>
      <c r="L4204">
        <f t="shared" si="532"/>
        <v>0</v>
      </c>
    </row>
    <row r="4205" spans="1:12" x14ac:dyDescent="0.3">
      <c r="A4205">
        <v>4204</v>
      </c>
      <c r="B4205" s="23" t="s">
        <v>4068</v>
      </c>
      <c r="C4205" s="24">
        <v>16.206</v>
      </c>
      <c r="D4205" s="24">
        <v>3.0399999999999997E-3</v>
      </c>
      <c r="E4205" s="9">
        <f t="shared" si="525"/>
        <v>-1.1717185516203128E-3</v>
      </c>
      <c r="F4205">
        <f t="shared" si="526"/>
        <v>0.99882896764252682</v>
      </c>
      <c r="G4205">
        <f t="shared" si="527"/>
        <v>16.197791039778867</v>
      </c>
      <c r="H4205">
        <f t="shared" si="529"/>
        <v>3.4886217587575957E-2</v>
      </c>
      <c r="I4205" t="str">
        <f t="shared" si="528"/>
        <v>2016</v>
      </c>
      <c r="J4205">
        <f t="shared" si="530"/>
        <v>-2.9393356212954309</v>
      </c>
      <c r="K4205">
        <f t="shared" si="531"/>
        <v>-0.67608443288792586</v>
      </c>
      <c r="L4205">
        <f t="shared" si="532"/>
        <v>0</v>
      </c>
    </row>
    <row r="4206" spans="1:12" x14ac:dyDescent="0.3">
      <c r="A4206">
        <v>4205</v>
      </c>
      <c r="B4206" s="23" t="s">
        <v>4069</v>
      </c>
      <c r="C4206" s="24">
        <v>16.398</v>
      </c>
      <c r="D4206" s="24">
        <v>3.1700000000000001E-3</v>
      </c>
      <c r="E4206" s="9">
        <f t="shared" si="525"/>
        <v>1.1777832135452344E-2</v>
      </c>
      <c r="F4206">
        <f t="shared" si="526"/>
        <v>1.0118474639022583</v>
      </c>
      <c r="G4206">
        <f t="shared" si="527"/>
        <v>16.389338678233973</v>
      </c>
      <c r="H4206">
        <f t="shared" si="529"/>
        <v>3.4921314096085572E-2</v>
      </c>
      <c r="I4206" t="str">
        <f t="shared" si="528"/>
        <v>2016</v>
      </c>
      <c r="J4206">
        <f t="shared" si="530"/>
        <v>-2.9770868769711418</v>
      </c>
      <c r="K4206">
        <f t="shared" si="531"/>
        <v>-0.86763207134303144</v>
      </c>
      <c r="L4206">
        <f t="shared" si="532"/>
        <v>0</v>
      </c>
    </row>
    <row r="4207" spans="1:12" x14ac:dyDescent="0.3">
      <c r="A4207">
        <v>4206</v>
      </c>
      <c r="B4207" s="23" t="s">
        <v>4070</v>
      </c>
      <c r="C4207" s="24">
        <v>16.465</v>
      </c>
      <c r="D4207" s="24">
        <v>3.2000000000000002E-3</v>
      </c>
      <c r="E4207" s="9">
        <f t="shared" si="525"/>
        <v>4.0775396543415755E-3</v>
      </c>
      <c r="F4207">
        <f t="shared" si="526"/>
        <v>1.0040858641297719</v>
      </c>
      <c r="G4207">
        <f t="shared" si="527"/>
        <v>16.456221007939309</v>
      </c>
      <c r="H4207">
        <f t="shared" si="529"/>
        <v>3.4904481267961592E-2</v>
      </c>
      <c r="I4207" t="str">
        <f t="shared" si="528"/>
        <v>2016</v>
      </c>
      <c r="J4207">
        <f t="shared" si="530"/>
        <v>-2.9877950269264897</v>
      </c>
      <c r="K4207">
        <f t="shared" si="531"/>
        <v>-0.93451440104836792</v>
      </c>
      <c r="L4207">
        <f t="shared" si="532"/>
        <v>0</v>
      </c>
    </row>
    <row r="4208" spans="1:12" x14ac:dyDescent="0.3">
      <c r="A4208">
        <v>4207</v>
      </c>
      <c r="B4208" s="23" t="s">
        <v>6409</v>
      </c>
      <c r="C4208" s="24">
        <v>15.53</v>
      </c>
      <c r="D4208" s="24">
        <v>3.2049999999999999E-3</v>
      </c>
      <c r="E4208" s="9">
        <f t="shared" si="525"/>
        <v>-5.8463278667731954E-2</v>
      </c>
      <c r="F4208">
        <f t="shared" si="526"/>
        <v>0.94321287579714541</v>
      </c>
      <c r="G4208">
        <f t="shared" si="527"/>
        <v>15.521706606890941</v>
      </c>
      <c r="H4208">
        <f t="shared" si="529"/>
        <v>3.571283068869862E-2</v>
      </c>
      <c r="I4208" t="str">
        <f t="shared" si="528"/>
        <v>2016</v>
      </c>
      <c r="J4208">
        <f t="shared" si="530"/>
        <v>-2.8833890545469871</v>
      </c>
      <c r="K4208">
        <f t="shared" si="531"/>
        <v>0.27045853631416961</v>
      </c>
      <c r="L4208">
        <f t="shared" si="532"/>
        <v>0</v>
      </c>
    </row>
    <row r="4209" spans="1:12" x14ac:dyDescent="0.3">
      <c r="A4209">
        <v>4208</v>
      </c>
      <c r="B4209" s="23" t="s">
        <v>4071</v>
      </c>
      <c r="C4209" s="24">
        <v>16.381</v>
      </c>
      <c r="D4209" s="24">
        <v>3.2200000000000002E-3</v>
      </c>
      <c r="E4209" s="9">
        <f t="shared" si="525"/>
        <v>5.3348489461898692E-2</v>
      </c>
      <c r="F4209">
        <f t="shared" si="526"/>
        <v>1.0547971667739859</v>
      </c>
      <c r="G4209">
        <f t="shared" si="527"/>
        <v>16.372211221866404</v>
      </c>
      <c r="H4209">
        <f t="shared" si="529"/>
        <v>3.371654311655195E-2</v>
      </c>
      <c r="I4209" t="str">
        <f t="shared" si="528"/>
        <v>2016</v>
      </c>
      <c r="J4209">
        <f t="shared" si="530"/>
        <v>-2.8713747732277004</v>
      </c>
      <c r="K4209">
        <f t="shared" si="531"/>
        <v>-1.1596925492227204</v>
      </c>
      <c r="L4209">
        <f t="shared" si="532"/>
        <v>0</v>
      </c>
    </row>
    <row r="4210" spans="1:12" x14ac:dyDescent="0.3">
      <c r="A4210">
        <v>4209</v>
      </c>
      <c r="B4210" s="23" t="s">
        <v>4072</v>
      </c>
      <c r="C4210" s="24">
        <v>16.190000000000001</v>
      </c>
      <c r="D4210" s="24">
        <v>3.4499999999999999E-3</v>
      </c>
      <c r="E4210" s="9">
        <f t="shared" si="525"/>
        <v>-1.1728358932950447E-2</v>
      </c>
      <c r="F4210">
        <f t="shared" si="526"/>
        <v>0.98834015017398213</v>
      </c>
      <c r="G4210">
        <f t="shared" si="527"/>
        <v>16.180693425896472</v>
      </c>
      <c r="H4210">
        <f t="shared" si="529"/>
        <v>3.3787775843562302E-2</v>
      </c>
      <c r="I4210" t="str">
        <f t="shared" si="528"/>
        <v>2016</v>
      </c>
      <c r="J4210">
        <f t="shared" si="530"/>
        <v>-2.8437815635931827</v>
      </c>
      <c r="K4210">
        <f t="shared" si="531"/>
        <v>-0.96817475325278757</v>
      </c>
      <c r="L4210">
        <f t="shared" si="532"/>
        <v>0</v>
      </c>
    </row>
    <row r="4211" spans="1:12" x14ac:dyDescent="0.3">
      <c r="A4211">
        <v>4210</v>
      </c>
      <c r="B4211" s="23" t="s">
        <v>4073</v>
      </c>
      <c r="C4211" s="24">
        <v>16.152999999999999</v>
      </c>
      <c r="D4211" s="24">
        <v>3.15E-3</v>
      </c>
      <c r="E4211" s="9">
        <f t="shared" si="525"/>
        <v>-2.2879767579228995E-3</v>
      </c>
      <c r="F4211">
        <f t="shared" si="526"/>
        <v>0.99771463866584298</v>
      </c>
      <c r="G4211">
        <f t="shared" si="527"/>
        <v>16.144521900695796</v>
      </c>
      <c r="H4211">
        <f t="shared" si="529"/>
        <v>3.3723018305620828E-2</v>
      </c>
      <c r="I4211" t="str">
        <f t="shared" si="528"/>
        <v>2016</v>
      </c>
      <c r="J4211">
        <f t="shared" si="530"/>
        <v>-2.8319861648122413</v>
      </c>
      <c r="K4211">
        <f t="shared" si="531"/>
        <v>-0.93200322805211222</v>
      </c>
      <c r="L4211">
        <f t="shared" si="532"/>
        <v>0</v>
      </c>
    </row>
    <row r="4212" spans="1:12" x14ac:dyDescent="0.3">
      <c r="A4212">
        <v>4211</v>
      </c>
      <c r="B4212" s="23" t="s">
        <v>4074</v>
      </c>
      <c r="C4212" s="24">
        <v>16.966000000000001</v>
      </c>
      <c r="D4212" s="24">
        <v>2.8699999999999997E-3</v>
      </c>
      <c r="E4212" s="9">
        <f t="shared" si="525"/>
        <v>4.9105550453922071E-2</v>
      </c>
      <c r="F4212">
        <f t="shared" si="526"/>
        <v>1.0503312078251719</v>
      </c>
      <c r="G4212">
        <f t="shared" si="527"/>
        <v>16.957886537291198</v>
      </c>
      <c r="H4212">
        <f t="shared" si="529"/>
        <v>3.4508414333181456E-2</v>
      </c>
      <c r="I4212" t="str">
        <f t="shared" si="528"/>
        <v>2016</v>
      </c>
      <c r="J4212">
        <f t="shared" si="530"/>
        <v>-3.0439409946991107</v>
      </c>
      <c r="K4212">
        <f t="shared" si="531"/>
        <v>-1.7453678646475144</v>
      </c>
      <c r="L4212">
        <f t="shared" si="532"/>
        <v>0</v>
      </c>
    </row>
    <row r="4213" spans="1:12" x14ac:dyDescent="0.3">
      <c r="A4213">
        <v>4212</v>
      </c>
      <c r="B4213" s="23" t="s">
        <v>4075</v>
      </c>
      <c r="C4213" s="24">
        <v>16.739000000000001</v>
      </c>
      <c r="D4213" s="24">
        <v>2.9399999999999999E-3</v>
      </c>
      <c r="E4213" s="9">
        <f t="shared" si="525"/>
        <v>-1.3470015265060076E-2</v>
      </c>
      <c r="F4213">
        <f t="shared" si="526"/>
        <v>0.98662029942237417</v>
      </c>
      <c r="G4213">
        <f t="shared" si="527"/>
        <v>16.730799899188771</v>
      </c>
      <c r="H4213">
        <f t="shared" si="529"/>
        <v>3.4607676409592565E-2</v>
      </c>
      <c r="I4213" t="str">
        <f t="shared" si="528"/>
        <v>2016</v>
      </c>
      <c r="J4213">
        <f t="shared" si="530"/>
        <v>-3.0118174626649754</v>
      </c>
      <c r="K4213">
        <f t="shared" si="531"/>
        <v>-1.5182812265450867</v>
      </c>
      <c r="L4213">
        <f t="shared" si="532"/>
        <v>0</v>
      </c>
    </row>
    <row r="4214" spans="1:12" x14ac:dyDescent="0.3">
      <c r="A4214">
        <v>4213</v>
      </c>
      <c r="B4214" s="23" t="s">
        <v>6410</v>
      </c>
      <c r="C4214" s="24">
        <v>15.8</v>
      </c>
      <c r="D4214" s="24">
        <v>2.9759999999999999E-3</v>
      </c>
      <c r="E4214" s="9">
        <f t="shared" si="525"/>
        <v>-5.7731386087561808E-2</v>
      </c>
      <c r="F4214">
        <f t="shared" si="526"/>
        <v>0.94390345898799211</v>
      </c>
      <c r="G4214">
        <f t="shared" si="527"/>
        <v>15.792165143205111</v>
      </c>
      <c r="H4214">
        <f t="shared" si="529"/>
        <v>3.5014747876504999E-2</v>
      </c>
      <c r="I4214" t="str">
        <f t="shared" si="528"/>
        <v>2016</v>
      </c>
      <c r="J4214">
        <f t="shared" si="530"/>
        <v>-2.8762867527139138</v>
      </c>
      <c r="K4214">
        <f t="shared" si="531"/>
        <v>-0.5796464705614266</v>
      </c>
      <c r="L4214">
        <f t="shared" si="532"/>
        <v>0</v>
      </c>
    </row>
    <row r="4215" spans="1:12" x14ac:dyDescent="0.3">
      <c r="A4215">
        <v>4214</v>
      </c>
      <c r="B4215" s="23" t="s">
        <v>4076</v>
      </c>
      <c r="C4215" s="24">
        <v>16.783000000000001</v>
      </c>
      <c r="D4215" s="24">
        <v>3.0200000000000001E-3</v>
      </c>
      <c r="E4215" s="9">
        <f t="shared" si="525"/>
        <v>6.0356529293121124E-2</v>
      </c>
      <c r="F4215">
        <f t="shared" si="526"/>
        <v>1.0622151898734178</v>
      </c>
      <c r="G4215">
        <f t="shared" si="527"/>
        <v>16.774554682249931</v>
      </c>
      <c r="H4215">
        <f t="shared" si="529"/>
        <v>3.6331973193503328E-2</v>
      </c>
      <c r="I4215" t="str">
        <f t="shared" si="528"/>
        <v>2016</v>
      </c>
      <c r="J4215">
        <f t="shared" si="530"/>
        <v>-3.1701476161781237</v>
      </c>
      <c r="K4215">
        <f t="shared" si="531"/>
        <v>-1.7603462786986306</v>
      </c>
      <c r="L4215">
        <f t="shared" si="532"/>
        <v>0</v>
      </c>
    </row>
    <row r="4216" spans="1:12" x14ac:dyDescent="0.3">
      <c r="A4216">
        <v>4215</v>
      </c>
      <c r="B4216" s="23" t="s">
        <v>4077</v>
      </c>
      <c r="C4216" s="24">
        <v>16.826000000000001</v>
      </c>
      <c r="D4216" s="24">
        <v>3.0899999999999999E-3</v>
      </c>
      <c r="E4216" s="9">
        <f t="shared" si="525"/>
        <v>2.5588398025795283E-3</v>
      </c>
      <c r="F4216">
        <f t="shared" si="526"/>
        <v>1.0025621164273371</v>
      </c>
      <c r="G4216">
        <f t="shared" si="527"/>
        <v>16.81733684095493</v>
      </c>
      <c r="H4216">
        <f t="shared" si="529"/>
        <v>3.5296482041138E-2</v>
      </c>
      <c r="I4216" t="str">
        <f t="shared" si="528"/>
        <v>2016</v>
      </c>
      <c r="J4216">
        <f t="shared" si="530"/>
        <v>-3.0876505713735476</v>
      </c>
      <c r="K4216">
        <f t="shared" si="531"/>
        <v>-1.8031284374036289</v>
      </c>
      <c r="L4216">
        <f t="shared" si="532"/>
        <v>0</v>
      </c>
    </row>
    <row r="4217" spans="1:12" x14ac:dyDescent="0.3">
      <c r="A4217">
        <v>4216</v>
      </c>
      <c r="B4217" s="23" t="s">
        <v>4078</v>
      </c>
      <c r="C4217" s="24">
        <v>16.212</v>
      </c>
      <c r="D4217" s="24">
        <v>3.0899999999999999E-3</v>
      </c>
      <c r="E4217" s="9">
        <f t="shared" si="525"/>
        <v>-3.7173600362559761E-2</v>
      </c>
      <c r="F4217">
        <f t="shared" si="526"/>
        <v>0.96350885534292163</v>
      </c>
      <c r="G4217">
        <f t="shared" si="527"/>
        <v>16.20365296954483</v>
      </c>
      <c r="H4217">
        <f t="shared" si="529"/>
        <v>3.5991814472625082E-2</v>
      </c>
      <c r="I4217" t="str">
        <f t="shared" si="528"/>
        <v>2016</v>
      </c>
      <c r="J4217">
        <f t="shared" si="530"/>
        <v>-3.0335850508815452</v>
      </c>
      <c r="K4217">
        <f t="shared" si="531"/>
        <v>-1.1894445659935293</v>
      </c>
      <c r="L4217">
        <f t="shared" si="532"/>
        <v>0</v>
      </c>
    </row>
    <row r="4218" spans="1:12" x14ac:dyDescent="0.3">
      <c r="A4218">
        <v>4217</v>
      </c>
      <c r="B4218" s="23" t="s">
        <v>4079</v>
      </c>
      <c r="C4218" s="24">
        <v>16.14</v>
      </c>
      <c r="D4218" s="24">
        <v>2.9199999999999999E-3</v>
      </c>
      <c r="E4218" s="9">
        <f t="shared" si="525"/>
        <v>-4.4510459242593121E-3</v>
      </c>
      <c r="F4218">
        <f t="shared" si="526"/>
        <v>0.99555884529977801</v>
      </c>
      <c r="G4218">
        <f t="shared" si="527"/>
        <v>16.132147111024643</v>
      </c>
      <c r="H4218">
        <f t="shared" si="529"/>
        <v>3.5989700894499009E-2</v>
      </c>
      <c r="I4218" t="str">
        <f t="shared" si="528"/>
        <v>2016</v>
      </c>
      <c r="J4218">
        <f t="shared" si="530"/>
        <v>-3.0200206437665682</v>
      </c>
      <c r="K4218">
        <f t="shared" si="531"/>
        <v>-1.1179387074733427</v>
      </c>
      <c r="L4218">
        <f t="shared" si="532"/>
        <v>0</v>
      </c>
    </row>
    <row r="4219" spans="1:12" x14ac:dyDescent="0.3">
      <c r="A4219">
        <v>4218</v>
      </c>
      <c r="B4219" s="23" t="s">
        <v>6412</v>
      </c>
      <c r="C4219" s="24">
        <v>15.22</v>
      </c>
      <c r="D4219" s="24">
        <v>2.9499999999999999E-3</v>
      </c>
      <c r="E4219" s="9">
        <f t="shared" si="525"/>
        <v>-5.8690310408262961E-2</v>
      </c>
      <c r="F4219">
        <f t="shared" si="526"/>
        <v>0.94299876084262702</v>
      </c>
      <c r="G4219">
        <f t="shared" si="527"/>
        <v>15.212518672643684</v>
      </c>
      <c r="H4219">
        <f t="shared" si="529"/>
        <v>3.7542626269430127E-2</v>
      </c>
      <c r="I4219" t="str">
        <f t="shared" si="528"/>
        <v>2016</v>
      </c>
      <c r="J4219">
        <f t="shared" si="530"/>
        <v>-2.9707443173449786</v>
      </c>
      <c r="K4219">
        <f t="shared" si="531"/>
        <v>-0.19831026909238325</v>
      </c>
      <c r="L4219">
        <f t="shared" si="532"/>
        <v>0</v>
      </c>
    </row>
    <row r="4220" spans="1:12" x14ac:dyDescent="0.3">
      <c r="A4220">
        <v>4219</v>
      </c>
      <c r="B4220" s="23" t="s">
        <v>4080</v>
      </c>
      <c r="C4220" s="24">
        <v>16.131</v>
      </c>
      <c r="D4220" s="24">
        <v>2.7600000000000003E-3</v>
      </c>
      <c r="E4220" s="9">
        <f t="shared" si="525"/>
        <v>5.813253406211099E-2</v>
      </c>
      <c r="F4220">
        <f t="shared" si="526"/>
        <v>1.0598554533508542</v>
      </c>
      <c r="G4220">
        <f t="shared" si="527"/>
        <v>16.123581446398141</v>
      </c>
      <c r="H4220">
        <f t="shared" si="529"/>
        <v>3.7832855307503167E-2</v>
      </c>
      <c r="I4220" t="str">
        <f t="shared" si="528"/>
        <v>2016</v>
      </c>
      <c r="J4220">
        <f t="shared" si="530"/>
        <v>-3.1730004652729176</v>
      </c>
      <c r="K4220">
        <f t="shared" si="531"/>
        <v>-1.1093730428468405</v>
      </c>
      <c r="L4220">
        <f t="shared" si="532"/>
        <v>0</v>
      </c>
    </row>
    <row r="4221" spans="1:12" x14ac:dyDescent="0.3">
      <c r="A4221">
        <v>4220</v>
      </c>
      <c r="B4221" s="23" t="s">
        <v>4081</v>
      </c>
      <c r="C4221" s="24">
        <v>16.167999999999999</v>
      </c>
      <c r="D4221" s="24">
        <v>2.3599999999999997E-3</v>
      </c>
      <c r="E4221" s="9">
        <f t="shared" si="525"/>
        <v>2.2910936056691439E-3</v>
      </c>
      <c r="F4221">
        <f t="shared" si="526"/>
        <v>1.0022937201661397</v>
      </c>
      <c r="G4221">
        <f t="shared" si="527"/>
        <v>16.161641837187325</v>
      </c>
      <c r="H4221">
        <f t="shared" si="529"/>
        <v>3.7077029489531538E-2</v>
      </c>
      <c r="I4221" t="str">
        <f t="shared" si="528"/>
        <v>2016</v>
      </c>
      <c r="J4221">
        <f t="shared" si="530"/>
        <v>-3.1169505405477014</v>
      </c>
      <c r="K4221">
        <f t="shared" si="531"/>
        <v>-1.1474334336360243</v>
      </c>
      <c r="L4221">
        <f t="shared" si="532"/>
        <v>0</v>
      </c>
    </row>
    <row r="4222" spans="1:12" x14ac:dyDescent="0.3">
      <c r="A4222">
        <v>4221</v>
      </c>
      <c r="B4222" s="23" t="s">
        <v>4082</v>
      </c>
      <c r="C4222" s="24">
        <v>16.120999999999999</v>
      </c>
      <c r="D4222" s="24">
        <v>1.98E-3</v>
      </c>
      <c r="E4222" s="9">
        <f t="shared" si="525"/>
        <v>-2.9112102074584415E-3</v>
      </c>
      <c r="F4222">
        <f t="shared" si="526"/>
        <v>0.99709302325581395</v>
      </c>
      <c r="G4222">
        <f t="shared" si="527"/>
        <v>16.115680947691899</v>
      </c>
      <c r="H4222">
        <f t="shared" si="529"/>
        <v>3.7075822664510961E-2</v>
      </c>
      <c r="I4222" t="str">
        <f t="shared" si="528"/>
        <v>2016</v>
      </c>
      <c r="J4222">
        <f t="shared" si="530"/>
        <v>-3.107985311549037</v>
      </c>
      <c r="K4222">
        <f t="shared" si="531"/>
        <v>-1.1014725441405986</v>
      </c>
      <c r="L4222">
        <f t="shared" si="532"/>
        <v>0</v>
      </c>
    </row>
    <row r="4223" spans="1:12" x14ac:dyDescent="0.3">
      <c r="A4223">
        <v>4222</v>
      </c>
      <c r="B4223" s="23" t="s">
        <v>4083</v>
      </c>
      <c r="C4223" s="24">
        <v>16.353999999999999</v>
      </c>
      <c r="D4223" s="24">
        <v>2.1299999999999999E-3</v>
      </c>
      <c r="E4223" s="9">
        <f t="shared" si="525"/>
        <v>1.434974584592413E-2</v>
      </c>
      <c r="F4223">
        <f t="shared" si="526"/>
        <v>1.0144531976924509</v>
      </c>
      <c r="G4223">
        <f t="shared" si="527"/>
        <v>16.348195360384491</v>
      </c>
      <c r="H4223">
        <f t="shared" si="529"/>
        <v>3.7162897878362529E-2</v>
      </c>
      <c r="I4223" t="str">
        <f t="shared" si="528"/>
        <v>2016</v>
      </c>
      <c r="J4223">
        <f t="shared" si="530"/>
        <v>-3.1602314546699555</v>
      </c>
      <c r="K4223">
        <f t="shared" si="531"/>
        <v>-1.3339869568331899</v>
      </c>
      <c r="L4223">
        <f t="shared" si="532"/>
        <v>0</v>
      </c>
    </row>
    <row r="4224" spans="1:12" x14ac:dyDescent="0.3">
      <c r="A4224">
        <v>4223</v>
      </c>
      <c r="B4224" s="23" t="s">
        <v>4084</v>
      </c>
      <c r="C4224" s="24">
        <v>15.939</v>
      </c>
      <c r="D4224" s="24">
        <v>2.33E-3</v>
      </c>
      <c r="E4224" s="9">
        <f t="shared" si="525"/>
        <v>-2.5703579602869609E-2</v>
      </c>
      <c r="F4224">
        <f t="shared" si="526"/>
        <v>0.97462394521218054</v>
      </c>
      <c r="G4224">
        <f t="shared" si="527"/>
        <v>15.932811556667183</v>
      </c>
      <c r="H4224">
        <f t="shared" si="529"/>
        <v>3.7440959581757083E-2</v>
      </c>
      <c r="I4224" t="str">
        <f t="shared" si="528"/>
        <v>2016</v>
      </c>
      <c r="J4224">
        <f t="shared" si="530"/>
        <v>-3.1029793902024001</v>
      </c>
      <c r="K4224">
        <f t="shared" si="531"/>
        <v>-0.91860315311588181</v>
      </c>
      <c r="L4224">
        <f t="shared" si="532"/>
        <v>0</v>
      </c>
    </row>
    <row r="4225" spans="1:12" x14ac:dyDescent="0.3">
      <c r="A4225">
        <v>4224</v>
      </c>
      <c r="B4225" s="23" t="s">
        <v>6414</v>
      </c>
      <c r="C4225" s="24">
        <v>15.02</v>
      </c>
      <c r="D4225" s="24">
        <v>2.3140000000000001E-3</v>
      </c>
      <c r="E4225" s="9">
        <f t="shared" si="525"/>
        <v>-5.9386289800927271E-2</v>
      </c>
      <c r="F4225">
        <f t="shared" si="526"/>
        <v>0.94234268147311617</v>
      </c>
      <c r="G4225">
        <f t="shared" si="527"/>
        <v>15.014208403551301</v>
      </c>
      <c r="H4225">
        <f t="shared" si="529"/>
        <v>3.8617023098450651E-2</v>
      </c>
      <c r="I4225" t="str">
        <f t="shared" si="528"/>
        <v>2016</v>
      </c>
      <c r="J4225">
        <f t="shared" si="530"/>
        <v>-3.0159263541026116</v>
      </c>
      <c r="K4225">
        <f t="shared" si="531"/>
        <v>0.37491952411771479</v>
      </c>
      <c r="L4225">
        <f t="shared" si="532"/>
        <v>0</v>
      </c>
    </row>
    <row r="4226" spans="1:12" x14ac:dyDescent="0.3">
      <c r="A4226">
        <v>4225</v>
      </c>
      <c r="B4226" s="23" t="s">
        <v>4085</v>
      </c>
      <c r="C4226" s="24">
        <v>15.848000000000001</v>
      </c>
      <c r="D4226" s="24">
        <v>1.9500000000000001E-3</v>
      </c>
      <c r="E4226" s="9">
        <f t="shared" si="525"/>
        <v>5.366066306026112E-2</v>
      </c>
      <c r="F4226">
        <f t="shared" si="526"/>
        <v>1.0551264980026631</v>
      </c>
      <c r="G4226">
        <f t="shared" si="527"/>
        <v>15.842850236881837</v>
      </c>
      <c r="H4226">
        <f t="shared" si="529"/>
        <v>3.8765050398280022E-2</v>
      </c>
      <c r="I4226" t="str">
        <f t="shared" si="528"/>
        <v>2016</v>
      </c>
      <c r="J4226">
        <f t="shared" si="530"/>
        <v>-3.1945756010193476</v>
      </c>
      <c r="K4226">
        <f t="shared" si="531"/>
        <v>-0.45372230921282153</v>
      </c>
      <c r="L4226">
        <f t="shared" si="532"/>
        <v>0</v>
      </c>
    </row>
    <row r="4227" spans="1:12" x14ac:dyDescent="0.3">
      <c r="A4227">
        <v>4226</v>
      </c>
      <c r="B4227" s="23" t="s">
        <v>4086</v>
      </c>
      <c r="C4227" s="24">
        <v>15.984999999999999</v>
      </c>
      <c r="D4227" s="24">
        <v>2.31E-3</v>
      </c>
      <c r="E4227" s="9">
        <f t="shared" ref="E4227:E4290" si="533">LN(C4227/C4226)</f>
        <v>8.6074731155547732E-3</v>
      </c>
      <c r="F4227">
        <f t="shared" ref="F4227:F4290" si="534">C4227/C4226</f>
        <v>1.0086446239273092</v>
      </c>
      <c r="G4227">
        <f t="shared" ref="G4227:G4290" si="535">C4227*EXP(-2/12*D4227)</f>
        <v>15.978846959536291</v>
      </c>
      <c r="H4227">
        <f t="shared" si="529"/>
        <v>3.7106012243571788E-2</v>
      </c>
      <c r="I4227" t="str">
        <f t="shared" ref="I4227:I4290" si="536">MID(B4227,7,4)</f>
        <v>2016</v>
      </c>
      <c r="J4227">
        <f t="shared" si="530"/>
        <v>-3.0841054683991973</v>
      </c>
      <c r="K4227">
        <f t="shared" si="531"/>
        <v>-0.58971903186727559</v>
      </c>
      <c r="L4227">
        <f t="shared" si="532"/>
        <v>0</v>
      </c>
    </row>
    <row r="4228" spans="1:12" x14ac:dyDescent="0.3">
      <c r="A4228">
        <v>4227</v>
      </c>
      <c r="B4228" s="23" t="s">
        <v>4087</v>
      </c>
      <c r="C4228" s="24">
        <v>15.912000000000001</v>
      </c>
      <c r="D4228" s="24">
        <v>2.33E-3</v>
      </c>
      <c r="E4228" s="9">
        <f t="shared" si="533"/>
        <v>-4.5772409601336599E-3</v>
      </c>
      <c r="F4228">
        <f t="shared" si="534"/>
        <v>0.99543321864247736</v>
      </c>
      <c r="G4228">
        <f t="shared" si="535"/>
        <v>15.905822039631609</v>
      </c>
      <c r="H4228">
        <f t="shared" si="529"/>
        <v>3.7071695980018776E-2</v>
      </c>
      <c r="I4228" t="str">
        <f t="shared" si="536"/>
        <v>2016</v>
      </c>
      <c r="J4228">
        <f t="shared" si="530"/>
        <v>-3.0671716020873214</v>
      </c>
      <c r="K4228">
        <f t="shared" si="531"/>
        <v>-0.51669411196259318</v>
      </c>
      <c r="L4228">
        <f t="shared" si="532"/>
        <v>0</v>
      </c>
    </row>
    <row r="4229" spans="1:12" x14ac:dyDescent="0.3">
      <c r="A4229">
        <v>4228</v>
      </c>
      <c r="B4229" s="23" t="s">
        <v>4088</v>
      </c>
      <c r="C4229" s="24">
        <v>16</v>
      </c>
      <c r="D4229" s="24">
        <v>2.3599999999999997E-3</v>
      </c>
      <c r="E4229" s="9">
        <f t="shared" si="533"/>
        <v>5.5151806881101433E-3</v>
      </c>
      <c r="F4229">
        <f t="shared" si="534"/>
        <v>1.0055304172951232</v>
      </c>
      <c r="G4229">
        <f t="shared" si="535"/>
        <v>15.993707904193297</v>
      </c>
      <c r="H4229">
        <f t="shared" si="529"/>
        <v>3.693549628103629E-2</v>
      </c>
      <c r="I4229" t="str">
        <f t="shared" si="536"/>
        <v>2016</v>
      </c>
      <c r="J4229">
        <f t="shared" si="530"/>
        <v>-3.0727880098472053</v>
      </c>
      <c r="K4229">
        <f t="shared" si="531"/>
        <v>-0.60457997652428119</v>
      </c>
      <c r="L4229">
        <f t="shared" si="532"/>
        <v>0</v>
      </c>
    </row>
    <row r="4230" spans="1:12" x14ac:dyDescent="0.3">
      <c r="A4230">
        <v>4229</v>
      </c>
      <c r="B4230" s="23" t="s">
        <v>4089</v>
      </c>
      <c r="C4230" s="24">
        <v>16.228999999999999</v>
      </c>
      <c r="D4230" s="24">
        <v>2.31E-3</v>
      </c>
      <c r="E4230" s="9">
        <f t="shared" si="533"/>
        <v>1.4211043093963613E-2</v>
      </c>
      <c r="F4230">
        <f t="shared" si="534"/>
        <v>1.0143125</v>
      </c>
      <c r="G4230">
        <f t="shared" si="535"/>
        <v>16.222753037617419</v>
      </c>
      <c r="H4230">
        <f t="shared" si="529"/>
        <v>3.6997987597248816E-2</v>
      </c>
      <c r="I4230" t="str">
        <f t="shared" si="536"/>
        <v>2016</v>
      </c>
      <c r="J4230">
        <f t="shared" si="530"/>
        <v>-3.1220665765884008</v>
      </c>
      <c r="K4230">
        <f t="shared" si="531"/>
        <v>-0.83362510994840378</v>
      </c>
      <c r="L4230">
        <f t="shared" si="532"/>
        <v>0</v>
      </c>
    </row>
    <row r="4231" spans="1:12" x14ac:dyDescent="0.3">
      <c r="A4231">
        <v>4230</v>
      </c>
      <c r="B4231" s="23" t="s">
        <v>6416</v>
      </c>
      <c r="C4231" s="24">
        <v>15.395</v>
      </c>
      <c r="D4231" s="24">
        <v>2.2889999999999998E-3</v>
      </c>
      <c r="E4231" s="9">
        <f t="shared" si="533"/>
        <v>-5.2756983957281164E-2</v>
      </c>
      <c r="F4231">
        <f t="shared" si="534"/>
        <v>0.94861051204633684</v>
      </c>
      <c r="G4231">
        <f t="shared" si="535"/>
        <v>15.389127927669016</v>
      </c>
      <c r="H4231">
        <f t="shared" si="529"/>
        <v>3.7660397112306239E-2</v>
      </c>
      <c r="I4231" t="str">
        <f t="shared" si="536"/>
        <v>2016</v>
      </c>
      <c r="J4231">
        <f t="shared" si="530"/>
        <v>-3.0146604657570233</v>
      </c>
      <c r="K4231">
        <f t="shared" si="531"/>
        <v>0.86980635865690914</v>
      </c>
      <c r="L4231">
        <f t="shared" si="532"/>
        <v>0</v>
      </c>
    </row>
    <row r="4232" spans="1:12" x14ac:dyDescent="0.3">
      <c r="A4232">
        <v>4231</v>
      </c>
      <c r="B4232" s="23" t="s">
        <v>4090</v>
      </c>
      <c r="C4232" s="24">
        <v>16.821999999999999</v>
      </c>
      <c r="D4232" s="24">
        <v>2.2100000000000002E-3</v>
      </c>
      <c r="E4232" s="9">
        <f t="shared" si="533"/>
        <v>8.8644772163781901E-2</v>
      </c>
      <c r="F4232">
        <f t="shared" si="534"/>
        <v>1.0926924326079896</v>
      </c>
      <c r="G4232">
        <f t="shared" si="535"/>
        <v>16.815805037642274</v>
      </c>
      <c r="H4232">
        <f t="shared" si="529"/>
        <v>3.9676177335285237E-2</v>
      </c>
      <c r="I4232" t="str">
        <f t="shared" si="536"/>
        <v>2016</v>
      </c>
      <c r="J4232">
        <f t="shared" si="530"/>
        <v>-3.470459549752904</v>
      </c>
      <c r="K4232">
        <f t="shared" si="531"/>
        <v>-0.55687075131634955</v>
      </c>
      <c r="L4232">
        <f t="shared" si="532"/>
        <v>0</v>
      </c>
    </row>
    <row r="4233" spans="1:12" x14ac:dyDescent="0.3">
      <c r="A4233">
        <v>4232</v>
      </c>
      <c r="B4233" s="23" t="s">
        <v>4091</v>
      </c>
      <c r="C4233" s="24">
        <v>17.077000000000002</v>
      </c>
      <c r="D4233" s="24">
        <v>2.3799999999999997E-3</v>
      </c>
      <c r="E4233" s="9">
        <f t="shared" si="533"/>
        <v>1.5044975364856657E-2</v>
      </c>
      <c r="F4233">
        <f t="shared" si="534"/>
        <v>1.0151587207228632</v>
      </c>
      <c r="G4233">
        <f t="shared" si="535"/>
        <v>17.070227466641253</v>
      </c>
      <c r="H4233">
        <f t="shared" si="529"/>
        <v>3.8531207146294863E-2</v>
      </c>
      <c r="I4233" t="str">
        <f t="shared" si="536"/>
        <v>2016</v>
      </c>
      <c r="J4233">
        <f t="shared" si="530"/>
        <v>-3.4213021014498715</v>
      </c>
      <c r="K4233">
        <f t="shared" si="531"/>
        <v>-0.81129318031532804</v>
      </c>
      <c r="L4233">
        <f t="shared" si="532"/>
        <v>0</v>
      </c>
    </row>
    <row r="4234" spans="1:12" x14ac:dyDescent="0.3">
      <c r="A4234">
        <v>4233</v>
      </c>
      <c r="B4234" s="23" t="s">
        <v>4092</v>
      </c>
      <c r="C4234" s="24">
        <v>17.187000000000001</v>
      </c>
      <c r="D4234" s="24">
        <v>2.3599999999999997E-3</v>
      </c>
      <c r="E4234" s="9">
        <f t="shared" si="533"/>
        <v>6.4207551894484311E-3</v>
      </c>
      <c r="F4234">
        <f t="shared" si="534"/>
        <v>1.0064414124260701</v>
      </c>
      <c r="G4234">
        <f t="shared" si="535"/>
        <v>17.18024110933564</v>
      </c>
      <c r="H4234">
        <f t="shared" si="529"/>
        <v>3.8406368355254489E-2</v>
      </c>
      <c r="I4234" t="str">
        <f t="shared" si="536"/>
        <v>2016</v>
      </c>
      <c r="J4234">
        <f t="shared" si="530"/>
        <v>-3.4321953453018597</v>
      </c>
      <c r="K4234">
        <f t="shared" si="531"/>
        <v>-0.921306823009715</v>
      </c>
      <c r="L4234">
        <f t="shared" si="532"/>
        <v>0</v>
      </c>
    </row>
    <row r="4235" spans="1:12" x14ac:dyDescent="0.3">
      <c r="A4235">
        <v>4234</v>
      </c>
      <c r="B4235" s="23" t="s">
        <v>4093</v>
      </c>
      <c r="C4235" s="24">
        <v>17.033000000000001</v>
      </c>
      <c r="D4235" s="24">
        <v>2.2799999999999999E-3</v>
      </c>
      <c r="E4235" s="9">
        <f t="shared" si="533"/>
        <v>-9.0006452161102007E-3</v>
      </c>
      <c r="F4235">
        <f t="shared" si="534"/>
        <v>0.99103973933787171</v>
      </c>
      <c r="G4235">
        <f t="shared" si="535"/>
        <v>17.026528689626844</v>
      </c>
      <c r="H4235">
        <f t="shared" si="529"/>
        <v>3.8454668111205285E-2</v>
      </c>
      <c r="I4235" t="str">
        <f t="shared" si="536"/>
        <v>2016</v>
      </c>
      <c r="J4235">
        <f t="shared" si="530"/>
        <v>-3.4057650354698521</v>
      </c>
      <c r="K4235">
        <f t="shared" si="531"/>
        <v>-0.76759440330091877</v>
      </c>
      <c r="L4235">
        <f t="shared" si="532"/>
        <v>0</v>
      </c>
    </row>
    <row r="4236" spans="1:12" x14ac:dyDescent="0.3">
      <c r="A4236">
        <v>4235</v>
      </c>
      <c r="B4236" s="23" t="s">
        <v>4094</v>
      </c>
      <c r="C4236" s="24">
        <v>17.172999999999998</v>
      </c>
      <c r="D4236" s="24">
        <v>2.2799999999999999E-3</v>
      </c>
      <c r="E4236" s="9">
        <f t="shared" si="533"/>
        <v>8.1857441232846429E-3</v>
      </c>
      <c r="F4236">
        <f t="shared" si="534"/>
        <v>1.0082193389303116</v>
      </c>
      <c r="G4236">
        <f t="shared" si="535"/>
        <v>17.166475499733561</v>
      </c>
      <c r="H4236">
        <f t="shared" si="529"/>
        <v>3.8427657636218117E-2</v>
      </c>
      <c r="I4236" t="str">
        <f t="shared" si="536"/>
        <v>2016</v>
      </c>
      <c r="J4236">
        <f t="shared" si="530"/>
        <v>-3.4313463083641551</v>
      </c>
      <c r="K4236">
        <f t="shared" si="531"/>
        <v>-0.9075412134076366</v>
      </c>
      <c r="L4236">
        <f t="shared" si="532"/>
        <v>0</v>
      </c>
    </row>
    <row r="4237" spans="1:12" x14ac:dyDescent="0.3">
      <c r="A4237">
        <v>4236</v>
      </c>
      <c r="B4237" s="23" t="s">
        <v>6417</v>
      </c>
      <c r="C4237" s="24">
        <v>16.265000000000001</v>
      </c>
      <c r="D4237" s="24">
        <v>2.238E-3</v>
      </c>
      <c r="E4237" s="9">
        <f t="shared" si="533"/>
        <v>-5.4322823076410072E-2</v>
      </c>
      <c r="F4237">
        <f t="shared" si="534"/>
        <v>0.94712630291737043</v>
      </c>
      <c r="G4237">
        <f t="shared" si="535"/>
        <v>16.258934286325925</v>
      </c>
      <c r="H4237">
        <f t="shared" si="529"/>
        <v>3.9751082694367945E-2</v>
      </c>
      <c r="I4237" t="str">
        <f t="shared" si="536"/>
        <v>2016</v>
      </c>
      <c r="J4237">
        <f t="shared" si="530"/>
        <v>-3.361867078807776</v>
      </c>
      <c r="K4237">
        <f t="shared" si="531"/>
        <v>0.77427662648953799</v>
      </c>
      <c r="L4237">
        <f t="shared" si="532"/>
        <v>0</v>
      </c>
    </row>
    <row r="4238" spans="1:12" x14ac:dyDescent="0.3">
      <c r="A4238">
        <v>4237</v>
      </c>
      <c r="B4238" s="23" t="s">
        <v>4095</v>
      </c>
      <c r="C4238" s="24">
        <v>17.117999999999999</v>
      </c>
      <c r="D4238" s="24">
        <v>2.0999999999999999E-3</v>
      </c>
      <c r="E4238" s="9">
        <f t="shared" si="533"/>
        <v>5.111498153410296E-2</v>
      </c>
      <c r="F4238">
        <f t="shared" si="534"/>
        <v>1.0524438979403625</v>
      </c>
      <c r="G4238">
        <f t="shared" si="535"/>
        <v>17.112009748355188</v>
      </c>
      <c r="H4238">
        <f t="shared" si="529"/>
        <v>3.9263973233358097E-2</v>
      </c>
      <c r="I4238" t="str">
        <f t="shared" si="536"/>
        <v>2016</v>
      </c>
      <c r="J4238">
        <f t="shared" si="530"/>
        <v>-3.4949000870785869</v>
      </c>
      <c r="K4238">
        <f t="shared" si="531"/>
        <v>-7.8798835539725332E-2</v>
      </c>
      <c r="L4238">
        <f t="shared" si="532"/>
        <v>0</v>
      </c>
    </row>
    <row r="4239" spans="1:12" x14ac:dyDescent="0.3">
      <c r="A4239">
        <v>4238</v>
      </c>
      <c r="B4239" s="23" t="s">
        <v>4096</v>
      </c>
      <c r="C4239" s="24">
        <v>17.788</v>
      </c>
      <c r="D4239" s="24">
        <v>2.2300000000000002E-3</v>
      </c>
      <c r="E4239" s="9">
        <f t="shared" si="533"/>
        <v>3.8393531189032215E-2</v>
      </c>
      <c r="F4239">
        <f t="shared" si="534"/>
        <v>1.0391400864586986</v>
      </c>
      <c r="G4239">
        <f t="shared" si="535"/>
        <v>17.781390021763713</v>
      </c>
      <c r="H4239">
        <f t="shared" si="529"/>
        <v>3.8696760834852018E-2</v>
      </c>
      <c r="I4239" t="str">
        <f t="shared" si="536"/>
        <v>2016</v>
      </c>
      <c r="J4239">
        <f t="shared" si="530"/>
        <v>-3.5791493583069904</v>
      </c>
      <c r="K4239">
        <f t="shared" si="531"/>
        <v>-0.7481791089482499</v>
      </c>
      <c r="L4239">
        <f t="shared" si="532"/>
        <v>0</v>
      </c>
    </row>
    <row r="4240" spans="1:12" x14ac:dyDescent="0.3">
      <c r="A4240">
        <v>4239</v>
      </c>
      <c r="B4240" s="23" t="s">
        <v>4097</v>
      </c>
      <c r="C4240" s="24">
        <v>18.065999999999999</v>
      </c>
      <c r="D4240" s="24">
        <v>2.2799999999999999E-3</v>
      </c>
      <c r="E4240" s="9">
        <f t="shared" si="533"/>
        <v>1.5507646079201663E-2</v>
      </c>
      <c r="F4240">
        <f t="shared" si="534"/>
        <v>1.0156285136046772</v>
      </c>
      <c r="G4240">
        <f t="shared" si="535"/>
        <v>18.059136224199996</v>
      </c>
      <c r="H4240">
        <f t="shared" si="529"/>
        <v>3.8664929179198677E-2</v>
      </c>
      <c r="I4240" t="str">
        <f t="shared" si="536"/>
        <v>2016</v>
      </c>
      <c r="J4240">
        <f t="shared" si="530"/>
        <v>-3.6320656817087289</v>
      </c>
      <c r="K4240">
        <f t="shared" si="531"/>
        <v>-1.0259253113845332</v>
      </c>
      <c r="L4240">
        <f t="shared" si="532"/>
        <v>0</v>
      </c>
    </row>
    <row r="4241" spans="1:12" x14ac:dyDescent="0.3">
      <c r="A4241">
        <v>4240</v>
      </c>
      <c r="B4241" s="23" t="s">
        <v>4098</v>
      </c>
      <c r="C4241" s="24">
        <v>18.035</v>
      </c>
      <c r="D4241" s="24">
        <v>2.33E-3</v>
      </c>
      <c r="E4241" s="9">
        <f t="shared" si="533"/>
        <v>-1.7174043721494454E-3</v>
      </c>
      <c r="F4241">
        <f t="shared" si="534"/>
        <v>0.99828406952286064</v>
      </c>
      <c r="G4241">
        <f t="shared" si="535"/>
        <v>18.027997768021372</v>
      </c>
      <c r="H4241">
        <f t="shared" si="529"/>
        <v>3.8662045483060285E-2</v>
      </c>
      <c r="I4241" t="str">
        <f t="shared" si="536"/>
        <v>2016</v>
      </c>
      <c r="J4241">
        <f t="shared" si="530"/>
        <v>-3.6255326758011419</v>
      </c>
      <c r="K4241">
        <f t="shared" si="531"/>
        <v>-0.99478685520590915</v>
      </c>
      <c r="L4241">
        <f t="shared" si="532"/>
        <v>0</v>
      </c>
    </row>
    <row r="4242" spans="1:12" x14ac:dyDescent="0.3">
      <c r="A4242">
        <v>4241</v>
      </c>
      <c r="B4242" s="23" t="s">
        <v>4099</v>
      </c>
      <c r="C4242" s="24">
        <v>17.843</v>
      </c>
      <c r="D4242" s="24">
        <v>2.3599999999999997E-3</v>
      </c>
      <c r="E4242" s="9">
        <f t="shared" si="533"/>
        <v>-1.0703039906210625E-2</v>
      </c>
      <c r="F4242">
        <f t="shared" si="534"/>
        <v>0.9893540338231217</v>
      </c>
      <c r="G4242">
        <f t="shared" si="535"/>
        <v>17.835983133407563</v>
      </c>
      <c r="H4242">
        <f t="shared" si="529"/>
        <v>3.777029083559541E-2</v>
      </c>
      <c r="I4242" t="str">
        <f t="shared" si="536"/>
        <v>2016</v>
      </c>
      <c r="J4242">
        <f t="shared" si="530"/>
        <v>-3.5041838405076482</v>
      </c>
      <c r="K4242">
        <f t="shared" si="531"/>
        <v>-0.80277222059210018</v>
      </c>
      <c r="L4242">
        <f t="shared" si="532"/>
        <v>0</v>
      </c>
    </row>
    <row r="4243" spans="1:12" x14ac:dyDescent="0.3">
      <c r="A4243">
        <v>4242</v>
      </c>
      <c r="B4243" s="23" t="s">
        <v>6419</v>
      </c>
      <c r="C4243" s="24">
        <v>17.04</v>
      </c>
      <c r="D4243" s="24">
        <v>2.3909999999999999E-3</v>
      </c>
      <c r="E4243" s="9">
        <f t="shared" si="533"/>
        <v>-4.6047753048122093E-2</v>
      </c>
      <c r="F4243">
        <f t="shared" si="534"/>
        <v>0.95499635711483488</v>
      </c>
      <c r="G4243">
        <f t="shared" si="535"/>
        <v>17.033210912815463</v>
      </c>
      <c r="H4243">
        <f t="shared" si="529"/>
        <v>3.8678288287571645E-2</v>
      </c>
      <c r="I4243" t="str">
        <f t="shared" si="536"/>
        <v>2016</v>
      </c>
      <c r="J4243">
        <f t="shared" si="530"/>
        <v>-3.4269145130443843</v>
      </c>
      <c r="K4243">
        <f t="shared" si="531"/>
        <v>0.84057686662037412</v>
      </c>
      <c r="L4243">
        <f t="shared" si="532"/>
        <v>0</v>
      </c>
    </row>
    <row r="4244" spans="1:12" x14ac:dyDescent="0.3">
      <c r="A4244">
        <v>4243</v>
      </c>
      <c r="B4244" s="23" t="s">
        <v>4100</v>
      </c>
      <c r="C4244" s="24">
        <v>17.948</v>
      </c>
      <c r="D4244" s="24">
        <v>2.5100000000000001E-3</v>
      </c>
      <c r="E4244" s="9">
        <f t="shared" si="533"/>
        <v>5.1915166712567344E-2</v>
      </c>
      <c r="F4244">
        <f t="shared" si="534"/>
        <v>1.0532863849765259</v>
      </c>
      <c r="G4244">
        <f t="shared" si="535"/>
        <v>17.94049332358929</v>
      </c>
      <c r="H4244">
        <f t="shared" si="529"/>
        <v>3.8153744993098003E-2</v>
      </c>
      <c r="I4244" t="str">
        <f t="shared" si="536"/>
        <v>2016</v>
      </c>
      <c r="J4244">
        <f t="shared" si="530"/>
        <v>-3.5605005263150065</v>
      </c>
      <c r="K4244">
        <f t="shared" si="531"/>
        <v>-6.6705544153453644E-2</v>
      </c>
      <c r="L4244">
        <f t="shared" si="532"/>
        <v>0</v>
      </c>
    </row>
    <row r="4245" spans="1:12" x14ac:dyDescent="0.3">
      <c r="A4245">
        <v>4244</v>
      </c>
      <c r="B4245" s="23" t="s">
        <v>4101</v>
      </c>
      <c r="C4245" s="24">
        <v>18.047999999999998</v>
      </c>
      <c r="D4245" s="24">
        <v>2.5400000000000002E-3</v>
      </c>
      <c r="E4245" s="9">
        <f t="shared" si="533"/>
        <v>5.5561872019113572E-3</v>
      </c>
      <c r="F4245">
        <f t="shared" si="534"/>
        <v>1.0055716514374859</v>
      </c>
      <c r="G4245">
        <f t="shared" si="535"/>
        <v>18.040361296972883</v>
      </c>
      <c r="H4245">
        <f t="shared" si="529"/>
        <v>3.6657353870647079E-2</v>
      </c>
      <c r="I4245" t="str">
        <f t="shared" si="536"/>
        <v>2016</v>
      </c>
      <c r="J4245">
        <f t="shared" si="530"/>
        <v>-3.4399002061065072</v>
      </c>
      <c r="K4245">
        <f t="shared" si="531"/>
        <v>-0.59598219982382972</v>
      </c>
      <c r="L4245">
        <f t="shared" si="532"/>
        <v>0</v>
      </c>
    </row>
    <row r="4246" spans="1:12" x14ac:dyDescent="0.3">
      <c r="A4246">
        <v>4245</v>
      </c>
      <c r="B4246" s="23" t="s">
        <v>4102</v>
      </c>
      <c r="C4246" s="24">
        <v>18.227</v>
      </c>
      <c r="D4246" s="24">
        <v>2.5400000000000002E-3</v>
      </c>
      <c r="E4246" s="9">
        <f t="shared" si="533"/>
        <v>9.8691359271482013E-3</v>
      </c>
      <c r="F4246">
        <f t="shared" si="534"/>
        <v>1.0099179964539009</v>
      </c>
      <c r="G4246">
        <f t="shared" si="535"/>
        <v>18.219285536343349</v>
      </c>
      <c r="H4246">
        <f t="shared" si="529"/>
        <v>3.6682581535519392E-2</v>
      </c>
      <c r="I4246" t="str">
        <f t="shared" si="536"/>
        <v>2016</v>
      </c>
      <c r="J4246">
        <f t="shared" si="530"/>
        <v>-3.4764079497444405</v>
      </c>
      <c r="K4246">
        <f t="shared" si="531"/>
        <v>-0.77490643919429658</v>
      </c>
      <c r="L4246">
        <f t="shared" si="532"/>
        <v>0</v>
      </c>
    </row>
    <row r="4247" spans="1:12" x14ac:dyDescent="0.3">
      <c r="A4247">
        <v>4246</v>
      </c>
      <c r="B4247" s="23" t="s">
        <v>4103</v>
      </c>
      <c r="C4247" s="24">
        <v>18.481999999999999</v>
      </c>
      <c r="D4247" s="24">
        <v>2.2100000000000002E-3</v>
      </c>
      <c r="E4247" s="9">
        <f t="shared" si="533"/>
        <v>1.3893274223052279E-2</v>
      </c>
      <c r="F4247">
        <f t="shared" si="534"/>
        <v>1.0139902342678444</v>
      </c>
      <c r="G4247">
        <f t="shared" si="535"/>
        <v>18.475193716900755</v>
      </c>
      <c r="H4247">
        <f t="shared" si="529"/>
        <v>3.5947603958594775E-2</v>
      </c>
      <c r="I4247" t="str">
        <f t="shared" si="536"/>
        <v>2016</v>
      </c>
      <c r="J4247">
        <f t="shared" si="530"/>
        <v>-3.4546054172940819</v>
      </c>
      <c r="K4247">
        <f t="shared" si="531"/>
        <v>-1.0308146197517019</v>
      </c>
      <c r="L4247">
        <f t="shared" si="532"/>
        <v>0</v>
      </c>
    </row>
    <row r="4248" spans="1:12" x14ac:dyDescent="0.3">
      <c r="A4248">
        <v>4247</v>
      </c>
      <c r="B4248" s="23" t="s">
        <v>4104</v>
      </c>
      <c r="C4248" s="24">
        <v>18.725999999999999</v>
      </c>
      <c r="D4248" s="24">
        <v>2.0499999999999997E-3</v>
      </c>
      <c r="E4248" s="9">
        <f t="shared" si="533"/>
        <v>1.3115647050848691E-2</v>
      </c>
      <c r="F4248">
        <f t="shared" si="534"/>
        <v>1.0132020344118602</v>
      </c>
      <c r="G4248">
        <f t="shared" si="535"/>
        <v>18.71960304287574</v>
      </c>
      <c r="H4248">
        <f t="shared" si="529"/>
        <v>3.5942065268627046E-2</v>
      </c>
      <c r="I4248" t="str">
        <f t="shared" si="536"/>
        <v>2016</v>
      </c>
      <c r="J4248">
        <f t="shared" si="530"/>
        <v>-3.4997672612973636</v>
      </c>
      <c r="K4248">
        <f t="shared" si="531"/>
        <v>-1.2752239457266867</v>
      </c>
      <c r="L4248">
        <f t="shared" si="532"/>
        <v>0</v>
      </c>
    </row>
    <row r="4249" spans="1:12" x14ac:dyDescent="0.3">
      <c r="A4249">
        <v>4248</v>
      </c>
      <c r="B4249" s="23" t="s">
        <v>6422</v>
      </c>
      <c r="C4249" s="24">
        <v>17.88</v>
      </c>
      <c r="D4249" s="24">
        <v>2.085E-3</v>
      </c>
      <c r="E4249" s="9">
        <f t="shared" si="533"/>
        <v>-4.6230162771329263E-2</v>
      </c>
      <c r="F4249">
        <f t="shared" si="534"/>
        <v>0.95482217238064726</v>
      </c>
      <c r="G4249">
        <f t="shared" si="535"/>
        <v>17.873787779435837</v>
      </c>
      <c r="H4249">
        <f t="shared" si="529"/>
        <v>3.5246511754107201E-2</v>
      </c>
      <c r="I4249" t="str">
        <f t="shared" si="536"/>
        <v>2016</v>
      </c>
      <c r="J4249">
        <f t="shared" si="530"/>
        <v>-3.2769683006539823</v>
      </c>
      <c r="K4249">
        <f t="shared" si="531"/>
        <v>-0.42940868228678397</v>
      </c>
      <c r="L4249">
        <f t="shared" si="532"/>
        <v>0</v>
      </c>
    </row>
    <row r="4250" spans="1:12" x14ac:dyDescent="0.3">
      <c r="A4250">
        <v>4249</v>
      </c>
      <c r="B4250" s="23" t="s">
        <v>4105</v>
      </c>
      <c r="C4250" s="24">
        <v>18.606999999999999</v>
      </c>
      <c r="D4250" s="24">
        <v>1.98E-3</v>
      </c>
      <c r="E4250" s="9">
        <f t="shared" si="533"/>
        <v>3.9855084260136175E-2</v>
      </c>
      <c r="F4250">
        <f t="shared" si="534"/>
        <v>1.0406599552572706</v>
      </c>
      <c r="G4250">
        <f t="shared" si="535"/>
        <v>18.600860703039711</v>
      </c>
      <c r="H4250">
        <f t="shared" si="529"/>
        <v>3.4452039654744908E-2</v>
      </c>
      <c r="I4250" t="str">
        <f t="shared" si="536"/>
        <v>2016</v>
      </c>
      <c r="J4250">
        <f t="shared" si="530"/>
        <v>-3.3334003714441121</v>
      </c>
      <c r="K4250">
        <f t="shared" si="531"/>
        <v>-1.156481605890658</v>
      </c>
      <c r="L4250">
        <f t="shared" si="532"/>
        <v>0</v>
      </c>
    </row>
    <row r="4251" spans="1:12" x14ac:dyDescent="0.3">
      <c r="A4251">
        <v>4250</v>
      </c>
      <c r="B4251" s="23" t="s">
        <v>4106</v>
      </c>
      <c r="C4251" s="24">
        <v>18.420000000000002</v>
      </c>
      <c r="D4251" s="24">
        <v>2.16E-3</v>
      </c>
      <c r="E4251" s="9">
        <f t="shared" si="533"/>
        <v>-1.010082317834342E-2</v>
      </c>
      <c r="F4251">
        <f t="shared" si="534"/>
        <v>0.98995001881012534</v>
      </c>
      <c r="G4251">
        <f t="shared" si="535"/>
        <v>18.413369993472781</v>
      </c>
      <c r="H4251">
        <f t="shared" si="529"/>
        <v>3.4556786753300449E-2</v>
      </c>
      <c r="I4251" t="str">
        <f t="shared" si="536"/>
        <v>2016</v>
      </c>
      <c r="J4251">
        <f t="shared" si="530"/>
        <v>-3.3098333945953082</v>
      </c>
      <c r="K4251">
        <f t="shared" si="531"/>
        <v>-1.2710743291024187</v>
      </c>
      <c r="L4251">
        <f t="shared" si="532"/>
        <v>0</v>
      </c>
    </row>
    <row r="4252" spans="1:12" x14ac:dyDescent="0.3">
      <c r="A4252">
        <v>4251</v>
      </c>
      <c r="B4252" s="23" t="s">
        <v>4107</v>
      </c>
      <c r="C4252" s="24">
        <v>18.215</v>
      </c>
      <c r="D4252" s="24">
        <v>2.0999999999999999E-3</v>
      </c>
      <c r="E4252" s="9">
        <f t="shared" si="533"/>
        <v>-1.1191600366633785E-2</v>
      </c>
      <c r="F4252">
        <f t="shared" si="534"/>
        <v>0.98887079261672084</v>
      </c>
      <c r="G4252">
        <f t="shared" si="535"/>
        <v>18.2086258655386</v>
      </c>
      <c r="H4252">
        <f t="shared" si="529"/>
        <v>3.4649700682921086E-2</v>
      </c>
      <c r="I4252" t="str">
        <f t="shared" si="536"/>
        <v>2016</v>
      </c>
      <c r="J4252">
        <f t="shared" si="530"/>
        <v>-3.2818306029655635</v>
      </c>
      <c r="K4252">
        <f t="shared" si="531"/>
        <v>-1.0663302011682383</v>
      </c>
      <c r="L4252">
        <f t="shared" si="532"/>
        <v>0</v>
      </c>
    </row>
    <row r="4253" spans="1:12" x14ac:dyDescent="0.3">
      <c r="A4253">
        <v>4252</v>
      </c>
      <c r="B4253" s="23" t="s">
        <v>4108</v>
      </c>
      <c r="C4253" s="24">
        <v>18.242000000000001</v>
      </c>
      <c r="D4253" s="24">
        <v>1.9500000000000001E-3</v>
      </c>
      <c r="E4253" s="9">
        <f t="shared" si="533"/>
        <v>1.4811972974395579E-3</v>
      </c>
      <c r="F4253">
        <f t="shared" si="534"/>
        <v>1.0014822948119682</v>
      </c>
      <c r="G4253">
        <f t="shared" si="535"/>
        <v>18.236072313301268</v>
      </c>
      <c r="H4253">
        <f t="shared" si="529"/>
        <v>3.4597677391493172E-2</v>
      </c>
      <c r="I4253" t="str">
        <f t="shared" si="536"/>
        <v>2016</v>
      </c>
      <c r="J4253">
        <f t="shared" si="530"/>
        <v>-3.2818426223489245</v>
      </c>
      <c r="K4253">
        <f t="shared" si="531"/>
        <v>-1.0937766489309055</v>
      </c>
      <c r="L4253">
        <f t="shared" si="532"/>
        <v>0</v>
      </c>
    </row>
    <row r="4254" spans="1:12" x14ac:dyDescent="0.3">
      <c r="A4254">
        <v>4253</v>
      </c>
      <c r="B4254" s="23" t="s">
        <v>4109</v>
      </c>
      <c r="C4254" s="24">
        <v>18.439</v>
      </c>
      <c r="D4254" s="24">
        <v>1.9300000000000001E-3</v>
      </c>
      <c r="E4254" s="9">
        <f t="shared" si="533"/>
        <v>1.0741358965060848E-2</v>
      </c>
      <c r="F4254">
        <f t="shared" si="534"/>
        <v>1.0107992544677118</v>
      </c>
      <c r="G4254">
        <f t="shared" si="535"/>
        <v>18.433069742167604</v>
      </c>
      <c r="H4254">
        <f t="shared" si="529"/>
        <v>3.4168929653046694E-2</v>
      </c>
      <c r="I4254" t="str">
        <f t="shared" si="536"/>
        <v>2016</v>
      </c>
      <c r="J4254">
        <f t="shared" si="530"/>
        <v>-3.27618593511859</v>
      </c>
      <c r="K4254">
        <f t="shared" si="531"/>
        <v>-1.2907740777972414</v>
      </c>
      <c r="L4254">
        <f t="shared" si="532"/>
        <v>0</v>
      </c>
    </row>
    <row r="4255" spans="1:12" x14ac:dyDescent="0.3">
      <c r="A4255">
        <v>4254</v>
      </c>
      <c r="B4255" s="23" t="s">
        <v>6423</v>
      </c>
      <c r="C4255" s="24">
        <v>17.45</v>
      </c>
      <c r="D4255" s="24">
        <v>1.933E-3</v>
      </c>
      <c r="E4255" s="9">
        <f t="shared" si="533"/>
        <v>-5.5128338074591478E-2</v>
      </c>
      <c r="F4255">
        <f t="shared" si="534"/>
        <v>0.94636368566625084</v>
      </c>
      <c r="G4255">
        <f t="shared" si="535"/>
        <v>17.444379097149053</v>
      </c>
      <c r="H4255">
        <f t="shared" si="529"/>
        <v>3.3900664282269996E-2</v>
      </c>
      <c r="I4255" t="str">
        <f t="shared" si="536"/>
        <v>2016</v>
      </c>
      <c r="J4255">
        <f t="shared" si="530"/>
        <v>-3.0761196571611382</v>
      </c>
      <c r="K4255">
        <f t="shared" si="531"/>
        <v>-0.30208343277869076</v>
      </c>
      <c r="L4255">
        <f t="shared" si="532"/>
        <v>0</v>
      </c>
    </row>
    <row r="4256" spans="1:12" x14ac:dyDescent="0.3">
      <c r="A4256">
        <v>4255</v>
      </c>
      <c r="B4256" s="23" t="s">
        <v>4110</v>
      </c>
      <c r="C4256" s="24">
        <v>17.998000000000001</v>
      </c>
      <c r="D4256" s="24">
        <v>2.1299999999999999E-3</v>
      </c>
      <c r="E4256" s="9">
        <f t="shared" si="533"/>
        <v>3.0920991963320672E-2</v>
      </c>
      <c r="F4256">
        <f t="shared" si="534"/>
        <v>1.0314040114613181</v>
      </c>
      <c r="G4256">
        <f t="shared" si="535"/>
        <v>17.991611843964787</v>
      </c>
      <c r="H4256">
        <f t="shared" si="529"/>
        <v>3.3017828107186807E-2</v>
      </c>
      <c r="I4256" t="str">
        <f t="shared" si="536"/>
        <v>2016</v>
      </c>
      <c r="J4256">
        <f t="shared" si="530"/>
        <v>-3.089997128067631</v>
      </c>
      <c r="K4256">
        <f t="shared" si="531"/>
        <v>-0.84931617959442463</v>
      </c>
      <c r="L4256">
        <f t="shared" si="532"/>
        <v>0</v>
      </c>
    </row>
    <row r="4257" spans="1:13" x14ac:dyDescent="0.3">
      <c r="A4257">
        <v>4256</v>
      </c>
      <c r="B4257" s="23" t="s">
        <v>4111</v>
      </c>
      <c r="C4257" s="24">
        <v>18.003</v>
      </c>
      <c r="D4257" s="24">
        <v>2.5100000000000001E-3</v>
      </c>
      <c r="E4257" s="9">
        <f t="shared" si="533"/>
        <v>2.7777006372859477E-4</v>
      </c>
      <c r="F4257">
        <f t="shared" si="534"/>
        <v>1.0002778086454049</v>
      </c>
      <c r="G4257">
        <f t="shared" si="535"/>
        <v>17.995470320067863</v>
      </c>
      <c r="H4257">
        <f t="shared" ref="H4257:H4320" si="537">SQRT(_xlfn.VAR.S(E4228:E4257))</f>
        <v>3.3014862632705824E-2</v>
      </c>
      <c r="I4257" t="str">
        <f t="shared" si="536"/>
        <v>2016</v>
      </c>
      <c r="J4257">
        <f t="shared" si="530"/>
        <v>-3.0903822224229383</v>
      </c>
      <c r="K4257">
        <f t="shared" si="531"/>
        <v>-1.5040728267692778</v>
      </c>
      <c r="L4257">
        <f t="shared" si="532"/>
        <v>0</v>
      </c>
    </row>
    <row r="4258" spans="1:13" x14ac:dyDescent="0.3">
      <c r="A4258">
        <v>4257</v>
      </c>
      <c r="B4258" s="23" t="s">
        <v>4112</v>
      </c>
      <c r="C4258" s="24">
        <v>18.236999999999998</v>
      </c>
      <c r="D4258" s="24">
        <v>2.5600000000000002E-3</v>
      </c>
      <c r="E4258" s="9">
        <f t="shared" si="533"/>
        <v>1.2914086759209496E-2</v>
      </c>
      <c r="F4258">
        <f t="shared" si="534"/>
        <v>1.0129978336943841</v>
      </c>
      <c r="G4258">
        <f t="shared" si="535"/>
        <v>18.229220539736204</v>
      </c>
      <c r="H4258">
        <f t="shared" si="537"/>
        <v>3.3013291091014654E-2</v>
      </c>
      <c r="I4258" t="str">
        <f t="shared" si="536"/>
        <v>2016</v>
      </c>
      <c r="J4258">
        <f t="shared" ref="J4258:J4321" si="538">-G4258*$P$3*$Q$3*H4258</f>
        <v>-3.1303753925823763</v>
      </c>
      <c r="K4258">
        <f t="shared" ref="K4258:K4321" si="539">+MIN(G4259-G4258,G4260-G4258,G4261-G4258,G4262-G4258,G4263-G4258,G4264-G4258,G4265-G4258,G4266-G4258,G4267-G4258,G4268-G4258)</f>
        <v>-1.7378230464376188</v>
      </c>
      <c r="L4258">
        <f t="shared" ref="L4258:L4321" si="540">+IF(K4258&lt;J4258,1,0)</f>
        <v>0</v>
      </c>
    </row>
    <row r="4259" spans="1:13" x14ac:dyDescent="0.3">
      <c r="A4259">
        <v>4258</v>
      </c>
      <c r="B4259" s="23" t="s">
        <v>4113</v>
      </c>
      <c r="C4259" s="24">
        <v>18.018999999999998</v>
      </c>
      <c r="D4259" s="24">
        <v>2.7100000000000002E-3</v>
      </c>
      <c r="E4259" s="9">
        <f t="shared" si="533"/>
        <v>-1.2025740690017918E-2</v>
      </c>
      <c r="F4259">
        <f t="shared" si="534"/>
        <v>0.9880462795415913</v>
      </c>
      <c r="G4259">
        <f t="shared" si="535"/>
        <v>18.010863256019675</v>
      </c>
      <c r="H4259">
        <f t="shared" si="537"/>
        <v>3.3150581311639081E-2</v>
      </c>
      <c r="I4259" t="str">
        <f t="shared" si="536"/>
        <v>2016</v>
      </c>
      <c r="J4259">
        <f t="shared" si="538"/>
        <v>-3.1057405891302268</v>
      </c>
      <c r="K4259">
        <f t="shared" si="539"/>
        <v>-1.5194657627210901</v>
      </c>
      <c r="L4259">
        <f t="shared" si="540"/>
        <v>0</v>
      </c>
    </row>
    <row r="4260" spans="1:13" s="8" customFormat="1" x14ac:dyDescent="0.3">
      <c r="A4260">
        <v>4259</v>
      </c>
      <c r="B4260" s="23" t="s">
        <v>4114</v>
      </c>
      <c r="C4260" s="24">
        <v>18.047000000000001</v>
      </c>
      <c r="D4260" s="24">
        <v>2.7100000000000002E-3</v>
      </c>
      <c r="E4260" s="9">
        <f t="shared" si="533"/>
        <v>1.5527092344840695E-3</v>
      </c>
      <c r="F4260">
        <f t="shared" si="534"/>
        <v>1.0015539153116158</v>
      </c>
      <c r="G4260">
        <f t="shared" si="535"/>
        <v>18.03885061220862</v>
      </c>
      <c r="H4260">
        <f t="shared" si="537"/>
        <v>3.3096136010026575E-2</v>
      </c>
      <c r="I4260" t="str">
        <f t="shared" si="536"/>
        <v>2016</v>
      </c>
      <c r="J4260">
        <f t="shared" si="538"/>
        <v>-3.1054579661546531</v>
      </c>
      <c r="K4260">
        <f t="shared" si="539"/>
        <v>-1.5474531189100347</v>
      </c>
      <c r="L4260" s="8">
        <f t="shared" si="540"/>
        <v>0</v>
      </c>
      <c r="M4260"/>
    </row>
    <row r="4261" spans="1:13" x14ac:dyDescent="0.3">
      <c r="A4261">
        <v>4260</v>
      </c>
      <c r="B4261" s="23" t="s">
        <v>6424</v>
      </c>
      <c r="C4261" s="24">
        <v>17.149999999999999</v>
      </c>
      <c r="D4261" s="24">
        <v>2.696E-3</v>
      </c>
      <c r="E4261" s="9">
        <f t="shared" si="533"/>
        <v>-5.0981292367212182E-2</v>
      </c>
      <c r="F4261">
        <f t="shared" si="534"/>
        <v>0.95029644816312953</v>
      </c>
      <c r="G4261">
        <f t="shared" si="535"/>
        <v>17.142295664370362</v>
      </c>
      <c r="H4261">
        <f t="shared" si="537"/>
        <v>3.2993411340215203E-2</v>
      </c>
      <c r="I4261" t="str">
        <f t="shared" si="536"/>
        <v>2016</v>
      </c>
      <c r="J4261">
        <f t="shared" si="538"/>
        <v>-2.9419528191877946</v>
      </c>
      <c r="K4261">
        <f t="shared" si="539"/>
        <v>-0.65089817107177694</v>
      </c>
      <c r="L4261">
        <f t="shared" si="540"/>
        <v>0</v>
      </c>
      <c r="M4261" s="8"/>
    </row>
    <row r="4262" spans="1:13" x14ac:dyDescent="0.3">
      <c r="A4262">
        <v>4261</v>
      </c>
      <c r="B4262" s="23" t="s">
        <v>4115</v>
      </c>
      <c r="C4262" s="24">
        <v>18.074000000000002</v>
      </c>
      <c r="D4262" s="24">
        <v>2.7100000000000002E-3</v>
      </c>
      <c r="E4262" s="9">
        <f t="shared" si="533"/>
        <v>5.2476267867815334E-2</v>
      </c>
      <c r="F4262">
        <f t="shared" si="534"/>
        <v>1.0538775510204084</v>
      </c>
      <c r="G4262">
        <f t="shared" si="535"/>
        <v>18.065838419962244</v>
      </c>
      <c r="H4262">
        <f t="shared" si="537"/>
        <v>3.0332044018498074E-2</v>
      </c>
      <c r="I4262" t="str">
        <f t="shared" si="536"/>
        <v>2016</v>
      </c>
      <c r="J4262">
        <f t="shared" si="538"/>
        <v>-2.8503572761739036</v>
      </c>
      <c r="K4262">
        <f t="shared" si="539"/>
        <v>-1.5744409266636588</v>
      </c>
      <c r="L4262">
        <f t="shared" si="540"/>
        <v>0</v>
      </c>
    </row>
    <row r="4263" spans="1:13" x14ac:dyDescent="0.3">
      <c r="A4263">
        <v>4262</v>
      </c>
      <c r="B4263" s="23" t="s">
        <v>4116</v>
      </c>
      <c r="C4263" s="24">
        <v>18.167999999999999</v>
      </c>
      <c r="D4263" s="24">
        <v>2.8699999999999997E-3</v>
      </c>
      <c r="E4263" s="9">
        <f t="shared" si="533"/>
        <v>5.1873633234932577E-3</v>
      </c>
      <c r="F4263">
        <f t="shared" si="534"/>
        <v>1.0052008409870532</v>
      </c>
      <c r="G4263">
        <f t="shared" si="535"/>
        <v>18.159311718113074</v>
      </c>
      <c r="H4263">
        <f t="shared" si="537"/>
        <v>3.0243522414246292E-2</v>
      </c>
      <c r="I4263" t="str">
        <f t="shared" si="536"/>
        <v>2016</v>
      </c>
      <c r="J4263">
        <f t="shared" si="538"/>
        <v>-2.8567435509413608</v>
      </c>
      <c r="K4263">
        <f t="shared" si="539"/>
        <v>-2.1328053453109703</v>
      </c>
      <c r="L4263">
        <f t="shared" si="540"/>
        <v>0</v>
      </c>
    </row>
    <row r="4264" spans="1:13" x14ac:dyDescent="0.3">
      <c r="A4264">
        <v>4263</v>
      </c>
      <c r="B4264" s="23" t="s">
        <v>4117</v>
      </c>
      <c r="C4264" s="24">
        <v>18.056000000000001</v>
      </c>
      <c r="D4264" s="24">
        <v>2.8199999999999996E-3</v>
      </c>
      <c r="E4264" s="9">
        <f t="shared" si="533"/>
        <v>-6.1837652880227306E-3</v>
      </c>
      <c r="F4264">
        <f t="shared" si="534"/>
        <v>0.99383531483927789</v>
      </c>
      <c r="G4264">
        <f t="shared" si="535"/>
        <v>18.0475156739728</v>
      </c>
      <c r="H4264">
        <f t="shared" si="537"/>
        <v>3.0268456954475241E-2</v>
      </c>
      <c r="I4264" t="str">
        <f t="shared" si="536"/>
        <v>2016</v>
      </c>
      <c r="J4264">
        <f t="shared" si="538"/>
        <v>-2.8414970534772181</v>
      </c>
      <c r="K4264">
        <f t="shared" si="539"/>
        <v>-2.0210093011706967</v>
      </c>
      <c r="L4264">
        <f t="shared" si="540"/>
        <v>0</v>
      </c>
    </row>
    <row r="4265" spans="1:13" x14ac:dyDescent="0.3">
      <c r="A4265">
        <v>4264</v>
      </c>
      <c r="B4265" s="23" t="s">
        <v>4118</v>
      </c>
      <c r="C4265" s="24">
        <v>17.416</v>
      </c>
      <c r="D4265" s="24">
        <v>3.0399999999999997E-3</v>
      </c>
      <c r="E4265" s="9">
        <f t="shared" si="533"/>
        <v>-3.6088715582988276E-2</v>
      </c>
      <c r="F4265">
        <f t="shared" si="534"/>
        <v>0.96455471865307929</v>
      </c>
      <c r="G4265">
        <f t="shared" si="535"/>
        <v>17.407178128396197</v>
      </c>
      <c r="H4265">
        <f t="shared" si="537"/>
        <v>3.0992326225798845E-2</v>
      </c>
      <c r="I4265" t="str">
        <f t="shared" si="536"/>
        <v>2016</v>
      </c>
      <c r="J4265">
        <f t="shared" si="538"/>
        <v>-2.8062221540183865</v>
      </c>
      <c r="K4265">
        <f t="shared" si="539"/>
        <v>-1.3806717555940935</v>
      </c>
      <c r="L4265">
        <f t="shared" si="540"/>
        <v>0</v>
      </c>
    </row>
    <row r="4266" spans="1:13" x14ac:dyDescent="0.3">
      <c r="A4266">
        <v>4265</v>
      </c>
      <c r="B4266" s="23" t="s">
        <v>4119</v>
      </c>
      <c r="C4266" s="24">
        <v>17.463000000000001</v>
      </c>
      <c r="D4266" s="24">
        <v>3.1700000000000001E-3</v>
      </c>
      <c r="E4266" s="9">
        <f t="shared" si="533"/>
        <v>2.6950330254617962E-3</v>
      </c>
      <c r="F4266">
        <f t="shared" si="534"/>
        <v>1.0026986678915939</v>
      </c>
      <c r="G4266">
        <f t="shared" si="535"/>
        <v>17.45377615184778</v>
      </c>
      <c r="H4266">
        <f t="shared" si="537"/>
        <v>3.0963045720539963E-2</v>
      </c>
      <c r="I4266" t="str">
        <f t="shared" si="536"/>
        <v>2016</v>
      </c>
      <c r="J4266">
        <f t="shared" si="538"/>
        <v>-2.8110759294530112</v>
      </c>
      <c r="K4266">
        <f t="shared" si="539"/>
        <v>-1.4272697790456768</v>
      </c>
      <c r="L4266">
        <f t="shared" si="540"/>
        <v>0</v>
      </c>
    </row>
    <row r="4267" spans="1:13" x14ac:dyDescent="0.3">
      <c r="A4267">
        <v>4266</v>
      </c>
      <c r="B4267" s="23" t="s">
        <v>6425</v>
      </c>
      <c r="C4267" s="24">
        <v>16.5</v>
      </c>
      <c r="D4267" s="24">
        <v>3.1290000000000003E-3</v>
      </c>
      <c r="E4267" s="9">
        <f t="shared" si="533"/>
        <v>-5.6723976051173228E-2</v>
      </c>
      <c r="F4267">
        <f t="shared" si="534"/>
        <v>0.94485483593884212</v>
      </c>
      <c r="G4267">
        <f t="shared" si="535"/>
        <v>16.491397493298585</v>
      </c>
      <c r="H4267">
        <f t="shared" si="537"/>
        <v>3.111254576701308E-2</v>
      </c>
      <c r="I4267" t="str">
        <f t="shared" si="536"/>
        <v>2016</v>
      </c>
      <c r="J4267">
        <f t="shared" si="538"/>
        <v>-2.6689012723253303</v>
      </c>
      <c r="K4267">
        <f t="shared" si="539"/>
        <v>-0.46489112049648185</v>
      </c>
      <c r="L4267">
        <f t="shared" si="540"/>
        <v>0</v>
      </c>
    </row>
    <row r="4268" spans="1:13" x14ac:dyDescent="0.3">
      <c r="A4268">
        <v>4267</v>
      </c>
      <c r="B4268" s="23" t="s">
        <v>4120</v>
      </c>
      <c r="C4268" s="24">
        <v>17.363</v>
      </c>
      <c r="D4268" s="24">
        <v>3.2700000000000003E-3</v>
      </c>
      <c r="E4268" s="9">
        <f t="shared" si="533"/>
        <v>5.0981124455465834E-2</v>
      </c>
      <c r="F4268">
        <f t="shared" si="534"/>
        <v>1.0523030303030303</v>
      </c>
      <c r="G4268">
        <f t="shared" si="535"/>
        <v>17.353539743154151</v>
      </c>
      <c r="H4268">
        <f t="shared" si="537"/>
        <v>3.110504213793212E-2</v>
      </c>
      <c r="I4268" t="str">
        <f t="shared" si="536"/>
        <v>2016</v>
      </c>
      <c r="J4268">
        <f t="shared" si="538"/>
        <v>-2.8077495697897081</v>
      </c>
      <c r="K4268">
        <f t="shared" si="539"/>
        <v>-1.3270333703520478</v>
      </c>
      <c r="L4268">
        <f t="shared" si="540"/>
        <v>0</v>
      </c>
    </row>
    <row r="4269" spans="1:13" x14ac:dyDescent="0.3">
      <c r="A4269">
        <v>4268</v>
      </c>
      <c r="B4269" s="23" t="s">
        <v>4121</v>
      </c>
      <c r="C4269" s="24">
        <v>17.195</v>
      </c>
      <c r="D4269" s="24">
        <v>3.5499999999999998E-3</v>
      </c>
      <c r="E4269" s="9">
        <f t="shared" si="533"/>
        <v>-9.7228614777711813E-3</v>
      </c>
      <c r="F4269">
        <f t="shared" si="534"/>
        <v>0.99032425272130398</v>
      </c>
      <c r="G4269">
        <f t="shared" si="535"/>
        <v>17.184829300795219</v>
      </c>
      <c r="H4269">
        <f t="shared" si="537"/>
        <v>3.0312776975108868E-2</v>
      </c>
      <c r="I4269" t="str">
        <f t="shared" si="536"/>
        <v>2016</v>
      </c>
      <c r="J4269">
        <f t="shared" si="538"/>
        <v>-2.7096328413263349</v>
      </c>
      <c r="K4269">
        <f t="shared" si="539"/>
        <v>-1.1583229279931153</v>
      </c>
      <c r="L4269">
        <f t="shared" si="540"/>
        <v>0</v>
      </c>
    </row>
    <row r="4270" spans="1:13" x14ac:dyDescent="0.3">
      <c r="A4270">
        <v>4269</v>
      </c>
      <c r="B4270" s="23" t="s">
        <v>4122</v>
      </c>
      <c r="C4270" s="24">
        <v>17.204999999999998</v>
      </c>
      <c r="D4270" s="24">
        <v>3.2500000000000003E-3</v>
      </c>
      <c r="E4270" s="9">
        <f t="shared" si="533"/>
        <v>5.8139536521403324E-4</v>
      </c>
      <c r="F4270">
        <f t="shared" si="534"/>
        <v>1.0005815644082581</v>
      </c>
      <c r="G4270">
        <f t="shared" si="535"/>
        <v>17.195683148541733</v>
      </c>
      <c r="H4270">
        <f t="shared" si="537"/>
        <v>3.0152345801859042E-2</v>
      </c>
      <c r="I4270" t="str">
        <f t="shared" si="536"/>
        <v>2016</v>
      </c>
      <c r="J4270">
        <f t="shared" si="538"/>
        <v>-2.6969943701695986</v>
      </c>
      <c r="K4270">
        <f t="shared" si="539"/>
        <v>-1.1691767757396292</v>
      </c>
      <c r="L4270">
        <f t="shared" si="540"/>
        <v>0</v>
      </c>
    </row>
    <row r="4271" spans="1:13" x14ac:dyDescent="0.3">
      <c r="A4271">
        <v>4270</v>
      </c>
      <c r="B4271" s="23" t="s">
        <v>4123</v>
      </c>
      <c r="C4271" s="24">
        <v>17.286000000000001</v>
      </c>
      <c r="D4271" s="24">
        <v>2.9399999999999999E-3</v>
      </c>
      <c r="E4271" s="9">
        <f t="shared" si="533"/>
        <v>4.6968860810029933E-3</v>
      </c>
      <c r="F4271">
        <f t="shared" si="534"/>
        <v>1.0047079337401921</v>
      </c>
      <c r="G4271">
        <f t="shared" si="535"/>
        <v>17.277531934845396</v>
      </c>
      <c r="H4271">
        <f t="shared" si="537"/>
        <v>3.0174421663269477E-2</v>
      </c>
      <c r="I4271" t="str">
        <f t="shared" si="536"/>
        <v>2016</v>
      </c>
      <c r="J4271">
        <f t="shared" si="538"/>
        <v>-2.7118156325044946</v>
      </c>
      <c r="K4271">
        <f t="shared" si="539"/>
        <v>-1.2510255620432922</v>
      </c>
      <c r="L4271">
        <f t="shared" si="540"/>
        <v>0</v>
      </c>
    </row>
    <row r="4272" spans="1:13" x14ac:dyDescent="0.3">
      <c r="A4272">
        <v>4271</v>
      </c>
      <c r="B4272" s="23" t="s">
        <v>4124</v>
      </c>
      <c r="C4272" s="24">
        <v>17.210999999999999</v>
      </c>
      <c r="D4272" s="24">
        <v>3.1700000000000001E-3</v>
      </c>
      <c r="E4272" s="9">
        <f t="shared" si="533"/>
        <v>-4.3482110426029483E-3</v>
      </c>
      <c r="F4272">
        <f t="shared" si="534"/>
        <v>0.99566122874002061</v>
      </c>
      <c r="G4272">
        <f t="shared" si="535"/>
        <v>17.201909256682821</v>
      </c>
      <c r="H4272">
        <f t="shared" si="537"/>
        <v>3.0129234317526097E-2</v>
      </c>
      <c r="I4272" t="str">
        <f t="shared" si="536"/>
        <v>2016</v>
      </c>
      <c r="J4272">
        <f t="shared" si="538"/>
        <v>-2.6959029126059053</v>
      </c>
      <c r="K4272">
        <f t="shared" si="539"/>
        <v>-1.175402883880718</v>
      </c>
      <c r="L4272">
        <f t="shared" si="540"/>
        <v>0</v>
      </c>
    </row>
    <row r="4273" spans="1:12" x14ac:dyDescent="0.3">
      <c r="A4273">
        <v>4272</v>
      </c>
      <c r="B4273" s="23" t="s">
        <v>6426</v>
      </c>
      <c r="C4273" s="24">
        <v>16.035</v>
      </c>
      <c r="D4273" s="24">
        <v>3.179E-3</v>
      </c>
      <c r="E4273" s="9">
        <f t="shared" si="533"/>
        <v>-7.0774881142725357E-2</v>
      </c>
      <c r="F4273">
        <f t="shared" si="534"/>
        <v>0.93167160536865967</v>
      </c>
      <c r="G4273">
        <f t="shared" si="535"/>
        <v>16.026506372802103</v>
      </c>
      <c r="H4273">
        <f t="shared" si="537"/>
        <v>3.1695866711467215E-2</v>
      </c>
      <c r="I4273" t="str">
        <f t="shared" si="536"/>
        <v>2016</v>
      </c>
      <c r="J4273">
        <f t="shared" si="538"/>
        <v>-2.6422931145962569</v>
      </c>
      <c r="K4273">
        <f t="shared" si="539"/>
        <v>0.42063549913022769</v>
      </c>
      <c r="L4273">
        <f t="shared" si="540"/>
        <v>0</v>
      </c>
    </row>
    <row r="4274" spans="1:12" x14ac:dyDescent="0.3">
      <c r="A4274">
        <v>4273</v>
      </c>
      <c r="B4274" s="23" t="s">
        <v>4125</v>
      </c>
      <c r="C4274" s="24">
        <v>16.940999999999999</v>
      </c>
      <c r="D4274" s="24">
        <v>3.0200000000000001E-3</v>
      </c>
      <c r="E4274" s="9">
        <f t="shared" si="533"/>
        <v>5.4962886213690956E-2</v>
      </c>
      <c r="F4274">
        <f t="shared" si="534"/>
        <v>1.0565014031805424</v>
      </c>
      <c r="G4274">
        <f t="shared" si="535"/>
        <v>16.932475175594117</v>
      </c>
      <c r="H4274">
        <f t="shared" si="537"/>
        <v>3.1879074893217112E-2</v>
      </c>
      <c r="I4274" t="str">
        <f t="shared" si="536"/>
        <v>2016</v>
      </c>
      <c r="J4274">
        <f t="shared" si="538"/>
        <v>-2.8077966929066198</v>
      </c>
      <c r="K4274">
        <f t="shared" si="539"/>
        <v>-0.48533330366178618</v>
      </c>
      <c r="L4274">
        <f t="shared" si="540"/>
        <v>0</v>
      </c>
    </row>
    <row r="4275" spans="1:12" x14ac:dyDescent="0.3">
      <c r="A4275">
        <v>4274</v>
      </c>
      <c r="B4275" s="23" t="s">
        <v>4126</v>
      </c>
      <c r="C4275" s="24">
        <v>16.881</v>
      </c>
      <c r="D4275" s="24">
        <v>3.0899999999999999E-3</v>
      </c>
      <c r="E4275" s="9">
        <f t="shared" si="533"/>
        <v>-3.5479902395576042E-3</v>
      </c>
      <c r="F4275">
        <f t="shared" si="534"/>
        <v>0.99645829644058803</v>
      </c>
      <c r="G4275">
        <f t="shared" si="535"/>
        <v>16.872308523247366</v>
      </c>
      <c r="H4275">
        <f t="shared" si="537"/>
        <v>3.1848723791373337E-2</v>
      </c>
      <c r="I4275" t="str">
        <f t="shared" si="536"/>
        <v>2016</v>
      </c>
      <c r="J4275">
        <f t="shared" si="538"/>
        <v>-2.7951559485630968</v>
      </c>
      <c r="K4275">
        <f t="shared" si="539"/>
        <v>-0.42516665131503473</v>
      </c>
      <c r="L4275">
        <f t="shared" si="540"/>
        <v>0</v>
      </c>
    </row>
    <row r="4276" spans="1:12" x14ac:dyDescent="0.3">
      <c r="A4276">
        <v>4275</v>
      </c>
      <c r="B4276" s="23" t="s">
        <v>4127</v>
      </c>
      <c r="C4276" s="24">
        <v>16.975000000000001</v>
      </c>
      <c r="D4276" s="24">
        <v>2.8899999999999998E-3</v>
      </c>
      <c r="E4276" s="9">
        <f t="shared" si="533"/>
        <v>5.5529443255083223E-3</v>
      </c>
      <c r="F4276">
        <f t="shared" si="534"/>
        <v>1.0055683904981934</v>
      </c>
      <c r="G4276">
        <f t="shared" si="535"/>
        <v>16.966825677140797</v>
      </c>
      <c r="H4276">
        <f t="shared" si="537"/>
        <v>3.1801905522926117E-2</v>
      </c>
      <c r="I4276" t="str">
        <f t="shared" si="536"/>
        <v>2016</v>
      </c>
      <c r="J4276">
        <f t="shared" si="538"/>
        <v>-2.8066822069375776</v>
      </c>
      <c r="K4276">
        <f t="shared" si="539"/>
        <v>-0.5196838052084658</v>
      </c>
      <c r="L4276">
        <f t="shared" si="540"/>
        <v>0</v>
      </c>
    </row>
    <row r="4277" spans="1:12" x14ac:dyDescent="0.3">
      <c r="A4277">
        <v>4276</v>
      </c>
      <c r="B4277" s="23" t="s">
        <v>4128</v>
      </c>
      <c r="C4277" s="24">
        <v>17.314</v>
      </c>
      <c r="D4277" s="24">
        <v>2.8899999999999998E-3</v>
      </c>
      <c r="E4277" s="9">
        <f t="shared" si="533"/>
        <v>1.9773749348822089E-2</v>
      </c>
      <c r="F4277">
        <f t="shared" si="534"/>
        <v>1.0199705449189984</v>
      </c>
      <c r="G4277">
        <f t="shared" si="535"/>
        <v>17.305662431458952</v>
      </c>
      <c r="H4277">
        <f t="shared" si="537"/>
        <v>3.1923506618968402E-2</v>
      </c>
      <c r="I4277" t="str">
        <f t="shared" si="536"/>
        <v>2016</v>
      </c>
      <c r="J4277">
        <f t="shared" si="538"/>
        <v>-2.8736794263781689</v>
      </c>
      <c r="K4277">
        <f t="shared" si="539"/>
        <v>-0.85852055952662099</v>
      </c>
      <c r="L4277">
        <f t="shared" si="540"/>
        <v>0</v>
      </c>
    </row>
    <row r="4278" spans="1:12" x14ac:dyDescent="0.3">
      <c r="A4278">
        <v>4277</v>
      </c>
      <c r="B4278" s="23" t="s">
        <v>6427</v>
      </c>
      <c r="C4278" s="24">
        <v>16.454999999999998</v>
      </c>
      <c r="D4278" s="24">
        <v>2.8660000000000001E-3</v>
      </c>
      <c r="E4278" s="9">
        <f t="shared" si="533"/>
        <v>-5.0886040398278883E-2</v>
      </c>
      <c r="F4278">
        <f t="shared" si="534"/>
        <v>0.95038697008201445</v>
      </c>
      <c r="G4278">
        <f t="shared" si="535"/>
        <v>16.447141871932331</v>
      </c>
      <c r="H4278">
        <f t="shared" si="537"/>
        <v>3.2987188242344402E-2</v>
      </c>
      <c r="I4278" t="str">
        <f t="shared" si="536"/>
        <v>2016</v>
      </c>
      <c r="J4278">
        <f t="shared" si="538"/>
        <v>-2.8221184500438676</v>
      </c>
      <c r="K4278">
        <f t="shared" si="539"/>
        <v>0.88979457798835782</v>
      </c>
      <c r="L4278">
        <f t="shared" si="540"/>
        <v>0</v>
      </c>
    </row>
    <row r="4279" spans="1:12" x14ac:dyDescent="0.3">
      <c r="A4279">
        <v>4278</v>
      </c>
      <c r="B4279" s="23" t="s">
        <v>4129</v>
      </c>
      <c r="C4279" s="24">
        <v>17.398</v>
      </c>
      <c r="D4279" s="24">
        <v>2.6900000000000001E-3</v>
      </c>
      <c r="E4279" s="9">
        <f t="shared" si="533"/>
        <v>5.5725874690045876E-2</v>
      </c>
      <c r="F4279">
        <f t="shared" si="534"/>
        <v>1.0573078091765422</v>
      </c>
      <c r="G4279">
        <f t="shared" si="535"/>
        <v>17.390201644928553</v>
      </c>
      <c r="H4279">
        <f t="shared" si="537"/>
        <v>3.3762290905704331E-2</v>
      </c>
      <c r="I4279" t="str">
        <f t="shared" si="536"/>
        <v>2016</v>
      </c>
      <c r="J4279">
        <f t="shared" si="538"/>
        <v>-3.0540491776544725</v>
      </c>
      <c r="K4279">
        <f t="shared" si="539"/>
        <v>-5.3265195007863753E-2</v>
      </c>
      <c r="L4279">
        <f t="shared" si="540"/>
        <v>0</v>
      </c>
    </row>
    <row r="4280" spans="1:12" x14ac:dyDescent="0.3">
      <c r="A4280">
        <v>4279</v>
      </c>
      <c r="B4280" s="23" t="s">
        <v>4130</v>
      </c>
      <c r="C4280" s="24">
        <v>17.344999999999999</v>
      </c>
      <c r="D4280" s="24">
        <v>2.7900000000000004E-3</v>
      </c>
      <c r="E4280" s="9">
        <f t="shared" si="533"/>
        <v>-3.0509766636359881E-3</v>
      </c>
      <c r="F4280">
        <f t="shared" si="534"/>
        <v>0.99695367283595815</v>
      </c>
      <c r="G4280">
        <f t="shared" si="535"/>
        <v>17.336936449920689</v>
      </c>
      <c r="H4280">
        <f t="shared" si="537"/>
        <v>3.2872913586546502E-2</v>
      </c>
      <c r="I4280" t="str">
        <f t="shared" si="536"/>
        <v>2016</v>
      </c>
      <c r="J4280">
        <f t="shared" si="538"/>
        <v>-2.9644904522597444</v>
      </c>
      <c r="K4280">
        <f t="shared" si="539"/>
        <v>3.0721268524118273E-2</v>
      </c>
      <c r="L4280">
        <f t="shared" si="540"/>
        <v>0</v>
      </c>
    </row>
    <row r="4281" spans="1:12" x14ac:dyDescent="0.3">
      <c r="A4281">
        <v>4280</v>
      </c>
      <c r="B4281" s="23" t="s">
        <v>4131</v>
      </c>
      <c r="C4281" s="24">
        <v>17.940000000000001</v>
      </c>
      <c r="D4281" s="24">
        <v>2.49E-3</v>
      </c>
      <c r="E4281" s="9">
        <f t="shared" si="533"/>
        <v>3.3728576208937218E-2</v>
      </c>
      <c r="F4281">
        <f t="shared" si="534"/>
        <v>1.0343038339579131</v>
      </c>
      <c r="G4281">
        <f t="shared" si="535"/>
        <v>17.932556444644568</v>
      </c>
      <c r="H4281">
        <f t="shared" si="537"/>
        <v>3.3484428198362906E-2</v>
      </c>
      <c r="I4281" t="str">
        <f t="shared" si="536"/>
        <v>2016</v>
      </c>
      <c r="J4281">
        <f t="shared" si="538"/>
        <v>-3.123378339403557</v>
      </c>
      <c r="K4281">
        <f t="shared" si="539"/>
        <v>-0.56489872619976111</v>
      </c>
      <c r="L4281">
        <f t="shared" si="540"/>
        <v>0</v>
      </c>
    </row>
    <row r="4282" spans="1:12" x14ac:dyDescent="0.3">
      <c r="A4282">
        <v>4281</v>
      </c>
      <c r="B4282" s="23" t="s">
        <v>4132</v>
      </c>
      <c r="C4282" s="24">
        <v>18.228999999999999</v>
      </c>
      <c r="D4282" s="24">
        <v>2.5600000000000002E-3</v>
      </c>
      <c r="E4282" s="9">
        <f t="shared" si="533"/>
        <v>1.5980875920134315E-2</v>
      </c>
      <c r="F4282">
        <f t="shared" si="534"/>
        <v>1.0161092530657747</v>
      </c>
      <c r="G4282">
        <f t="shared" si="535"/>
        <v>18.221223952341465</v>
      </c>
      <c r="H4282">
        <f t="shared" si="537"/>
        <v>3.3563299521677456E-2</v>
      </c>
      <c r="I4282" t="str">
        <f t="shared" si="536"/>
        <v>2016</v>
      </c>
      <c r="J4282">
        <f t="shared" si="538"/>
        <v>-3.1811320351973773</v>
      </c>
      <c r="K4282">
        <f t="shared" si="539"/>
        <v>-0.85356623389665742</v>
      </c>
      <c r="L4282">
        <f t="shared" si="540"/>
        <v>0</v>
      </c>
    </row>
    <row r="4283" spans="1:12" x14ac:dyDescent="0.3">
      <c r="A4283">
        <v>4282</v>
      </c>
      <c r="B4283" s="23" t="s">
        <v>4133</v>
      </c>
      <c r="C4283" s="24">
        <v>18.291</v>
      </c>
      <c r="D4283" s="24">
        <v>2.5600000000000002E-3</v>
      </c>
      <c r="E4283" s="9">
        <f t="shared" si="533"/>
        <v>3.3954030430042464E-3</v>
      </c>
      <c r="F4283">
        <f t="shared" si="534"/>
        <v>1.0034011739535904</v>
      </c>
      <c r="G4283">
        <f t="shared" si="535"/>
        <v>18.283197504650708</v>
      </c>
      <c r="H4283">
        <f t="shared" si="537"/>
        <v>3.3567981357303572E-2</v>
      </c>
      <c r="I4283" t="str">
        <f t="shared" si="536"/>
        <v>2016</v>
      </c>
      <c r="J4283">
        <f t="shared" si="538"/>
        <v>-3.1923968726017287</v>
      </c>
      <c r="K4283">
        <f t="shared" si="539"/>
        <v>-0.91553978620590115</v>
      </c>
      <c r="L4283">
        <f t="shared" si="540"/>
        <v>0</v>
      </c>
    </row>
    <row r="4284" spans="1:12" x14ac:dyDescent="0.3">
      <c r="A4284">
        <v>4283</v>
      </c>
      <c r="B4284" s="23" t="s">
        <v>6428</v>
      </c>
      <c r="C4284" s="24">
        <v>17.375</v>
      </c>
      <c r="D4284" s="24">
        <v>2.5360000000000001E-3</v>
      </c>
      <c r="E4284" s="9">
        <f t="shared" si="533"/>
        <v>-5.1376744142932931E-2</v>
      </c>
      <c r="F4284">
        <f t="shared" si="534"/>
        <v>0.949920726040129</v>
      </c>
      <c r="G4284">
        <f t="shared" si="535"/>
        <v>17.367657718444807</v>
      </c>
      <c r="H4284">
        <f t="shared" si="537"/>
        <v>3.478215540709402E-2</v>
      </c>
      <c r="I4284" t="str">
        <f t="shared" si="536"/>
        <v>2016</v>
      </c>
      <c r="J4284">
        <f t="shared" si="538"/>
        <v>-3.1422247369773277</v>
      </c>
      <c r="K4284">
        <f t="shared" si="539"/>
        <v>7.4651435203790584E-2</v>
      </c>
      <c r="L4284">
        <f t="shared" si="540"/>
        <v>0</v>
      </c>
    </row>
    <row r="4285" spans="1:12" x14ac:dyDescent="0.3">
      <c r="A4285">
        <v>4284</v>
      </c>
      <c r="B4285" s="23" t="s">
        <v>4134</v>
      </c>
      <c r="C4285" s="24">
        <v>18.404</v>
      </c>
      <c r="D4285" s="24">
        <v>2.6099999999999999E-3</v>
      </c>
      <c r="E4285" s="9">
        <f t="shared" si="533"/>
        <v>5.753564084236637E-2</v>
      </c>
      <c r="F4285">
        <f t="shared" si="534"/>
        <v>1.0592230215827338</v>
      </c>
      <c r="G4285">
        <f t="shared" si="535"/>
        <v>18.395996000995996</v>
      </c>
      <c r="H4285">
        <f t="shared" si="537"/>
        <v>3.4927846310302192E-2</v>
      </c>
      <c r="I4285" t="str">
        <f t="shared" si="536"/>
        <v>2016</v>
      </c>
      <c r="J4285">
        <f t="shared" si="538"/>
        <v>-3.3422167736375239</v>
      </c>
      <c r="K4285">
        <f t="shared" si="539"/>
        <v>-0.95368684734739873</v>
      </c>
      <c r="L4285">
        <f t="shared" si="540"/>
        <v>0</v>
      </c>
    </row>
    <row r="4286" spans="1:12" x14ac:dyDescent="0.3">
      <c r="A4286">
        <v>4285</v>
      </c>
      <c r="B4286" s="23" t="s">
        <v>4135</v>
      </c>
      <c r="C4286" s="24">
        <v>18.382999999999999</v>
      </c>
      <c r="D4286" s="24">
        <v>2.7400000000000002E-3</v>
      </c>
      <c r="E4286" s="9">
        <f t="shared" si="533"/>
        <v>-1.1417077924875826E-3</v>
      </c>
      <c r="F4286">
        <f t="shared" si="534"/>
        <v>0.99885894370788952</v>
      </c>
      <c r="G4286">
        <f t="shared" si="535"/>
        <v>18.374607013211175</v>
      </c>
      <c r="H4286">
        <f t="shared" si="537"/>
        <v>3.449306971678661E-2</v>
      </c>
      <c r="I4286" t="str">
        <f t="shared" si="536"/>
        <v>2016</v>
      </c>
      <c r="J4286">
        <f t="shared" si="538"/>
        <v>-3.2967757438398109</v>
      </c>
      <c r="K4286">
        <f t="shared" si="539"/>
        <v>-0.93229785956257771</v>
      </c>
      <c r="L4286">
        <f t="shared" si="540"/>
        <v>0</v>
      </c>
    </row>
    <row r="4287" spans="1:12" x14ac:dyDescent="0.3">
      <c r="A4287">
        <v>4286</v>
      </c>
      <c r="B4287" s="23" t="s">
        <v>4136</v>
      </c>
      <c r="C4287" s="24">
        <v>18.462</v>
      </c>
      <c r="D4287" s="24">
        <v>2.6900000000000001E-3</v>
      </c>
      <c r="E4287" s="9">
        <f t="shared" si="533"/>
        <v>4.2882410672250614E-3</v>
      </c>
      <c r="F4287">
        <f t="shared" si="534"/>
        <v>1.0042974487298046</v>
      </c>
      <c r="G4287">
        <f t="shared" si="535"/>
        <v>18.453724725179384</v>
      </c>
      <c r="H4287">
        <f t="shared" si="537"/>
        <v>3.4499125758377922E-2</v>
      </c>
      <c r="I4287" t="str">
        <f t="shared" si="536"/>
        <v>2016</v>
      </c>
      <c r="J4287">
        <f t="shared" si="538"/>
        <v>-3.3115523760319103</v>
      </c>
      <c r="K4287">
        <f t="shared" si="539"/>
        <v>-1.0114155715307867</v>
      </c>
      <c r="L4287">
        <f t="shared" si="540"/>
        <v>0</v>
      </c>
    </row>
    <row r="4288" spans="1:12" x14ac:dyDescent="0.3">
      <c r="A4288">
        <v>4287</v>
      </c>
      <c r="B4288" s="23" t="s">
        <v>4137</v>
      </c>
      <c r="C4288" s="24">
        <v>18.565999999999999</v>
      </c>
      <c r="D4288" s="24">
        <v>2.64E-3</v>
      </c>
      <c r="E4288" s="9">
        <f t="shared" si="533"/>
        <v>5.6173854097809721E-3</v>
      </c>
      <c r="F4288">
        <f t="shared" si="534"/>
        <v>1.0056331925035207</v>
      </c>
      <c r="G4288">
        <f t="shared" si="535"/>
        <v>18.55783275692524</v>
      </c>
      <c r="H4288">
        <f t="shared" si="537"/>
        <v>3.4436725672994647E-2</v>
      </c>
      <c r="I4288" t="str">
        <f t="shared" si="536"/>
        <v>2016</v>
      </c>
      <c r="J4288">
        <f t="shared" si="538"/>
        <v>-3.3242111979168549</v>
      </c>
      <c r="K4288">
        <f t="shared" si="539"/>
        <v>-1.1155236032766425</v>
      </c>
      <c r="L4288">
        <f t="shared" si="540"/>
        <v>0</v>
      </c>
    </row>
    <row r="4289" spans="1:12" x14ac:dyDescent="0.3">
      <c r="A4289">
        <v>4288</v>
      </c>
      <c r="B4289" s="23" t="s">
        <v>4138</v>
      </c>
      <c r="C4289" s="24">
        <v>18.369</v>
      </c>
      <c r="D4289" s="24">
        <v>2.66E-3</v>
      </c>
      <c r="E4289" s="9">
        <f t="shared" si="533"/>
        <v>-1.0667489813813597E-2</v>
      </c>
      <c r="F4289">
        <f t="shared" si="534"/>
        <v>0.9893892060756222</v>
      </c>
      <c r="G4289">
        <f t="shared" si="535"/>
        <v>18.360858214895718</v>
      </c>
      <c r="H4289">
        <f t="shared" si="537"/>
        <v>3.4420448311316847E-2</v>
      </c>
      <c r="I4289" t="str">
        <f t="shared" si="536"/>
        <v>2016</v>
      </c>
      <c r="J4289">
        <f t="shared" si="538"/>
        <v>-3.2873731226001386</v>
      </c>
      <c r="K4289">
        <f t="shared" si="539"/>
        <v>-0.91854906124711988</v>
      </c>
      <c r="L4289">
        <f t="shared" si="540"/>
        <v>0</v>
      </c>
    </row>
    <row r="4290" spans="1:12" x14ac:dyDescent="0.3">
      <c r="A4290">
        <v>4289</v>
      </c>
      <c r="B4290" s="23" t="s">
        <v>6429</v>
      </c>
      <c r="C4290" s="24">
        <v>17.45</v>
      </c>
      <c r="D4290" s="24">
        <v>2.6450000000000002E-3</v>
      </c>
      <c r="E4290" s="9">
        <f t="shared" si="533"/>
        <v>-5.1324812515490988E-2</v>
      </c>
      <c r="F4290">
        <f t="shared" si="534"/>
        <v>0.949970058250313</v>
      </c>
      <c r="G4290">
        <f t="shared" si="535"/>
        <v>17.442309153648598</v>
      </c>
      <c r="H4290">
        <f t="shared" si="537"/>
        <v>3.5702164106998439E-2</v>
      </c>
      <c r="I4290" t="str">
        <f t="shared" si="536"/>
        <v>2016</v>
      </c>
      <c r="J4290">
        <f t="shared" si="538"/>
        <v>-3.2392019285623528</v>
      </c>
      <c r="K4290">
        <f t="shared" si="539"/>
        <v>0.48003637069825444</v>
      </c>
      <c r="L4290">
        <f t="shared" si="540"/>
        <v>0</v>
      </c>
    </row>
    <row r="4291" spans="1:12" x14ac:dyDescent="0.3">
      <c r="A4291">
        <v>4290</v>
      </c>
      <c r="B4291" s="23" t="s">
        <v>4139</v>
      </c>
      <c r="C4291" s="24">
        <v>18.475999999999999</v>
      </c>
      <c r="D4291" s="24">
        <v>2.66E-3</v>
      </c>
      <c r="E4291" s="9">
        <f t="shared" ref="E4291:E4354" si="541">LN(C4291/C4290)</f>
        <v>5.713294391992272E-2</v>
      </c>
      <c r="F4291">
        <f t="shared" ref="F4291:F4354" si="542">C4291/C4290</f>
        <v>1.0587965616045845</v>
      </c>
      <c r="G4291">
        <f t="shared" ref="G4291:G4354" si="543">C4291*EXP(-2/12*D4291)</f>
        <v>18.467810788742625</v>
      </c>
      <c r="H4291">
        <f t="shared" si="537"/>
        <v>3.5951409826239455E-2</v>
      </c>
      <c r="I4291" t="str">
        <f t="shared" ref="I4291:I4354" si="544">MID(B4291,7,4)</f>
        <v>2016</v>
      </c>
      <c r="J4291">
        <f t="shared" si="538"/>
        <v>-3.4535905139821086</v>
      </c>
      <c r="K4291">
        <f t="shared" si="539"/>
        <v>-0.54546526439577292</v>
      </c>
      <c r="L4291">
        <f t="shared" si="540"/>
        <v>0</v>
      </c>
    </row>
    <row r="4292" spans="1:12" x14ac:dyDescent="0.3">
      <c r="A4292">
        <v>4291</v>
      </c>
      <c r="B4292" s="23" t="s">
        <v>4140</v>
      </c>
      <c r="C4292" s="24">
        <v>18.283000000000001</v>
      </c>
      <c r="D4292" s="24">
        <v>2.7900000000000004E-3</v>
      </c>
      <c r="E4292" s="9">
        <f t="shared" si="541"/>
        <v>-1.0500926221990989E-2</v>
      </c>
      <c r="F4292">
        <f t="shared" si="542"/>
        <v>0.98955401602078386</v>
      </c>
      <c r="G4292">
        <f t="shared" si="543"/>
        <v>18.2745003813145</v>
      </c>
      <c r="H4292">
        <f t="shared" si="537"/>
        <v>3.4750141674312854E-2</v>
      </c>
      <c r="I4292" t="str">
        <f t="shared" si="544"/>
        <v>2016</v>
      </c>
      <c r="J4292">
        <f t="shared" si="538"/>
        <v>-3.3032511317140369</v>
      </c>
      <c r="K4292">
        <f t="shared" si="539"/>
        <v>-0.35215485696764759</v>
      </c>
      <c r="L4292">
        <f t="shared" si="540"/>
        <v>0</v>
      </c>
    </row>
    <row r="4293" spans="1:12" x14ac:dyDescent="0.3">
      <c r="A4293">
        <v>4292</v>
      </c>
      <c r="B4293" s="23" t="s">
        <v>4141</v>
      </c>
      <c r="C4293" s="24">
        <v>18.276</v>
      </c>
      <c r="D4293" s="24">
        <v>2.7600000000000003E-3</v>
      </c>
      <c r="E4293" s="9">
        <f t="shared" si="541"/>
        <v>-3.8294264534284518E-4</v>
      </c>
      <c r="F4293">
        <f t="shared" si="542"/>
        <v>0.99961713066783342</v>
      </c>
      <c r="G4293">
        <f t="shared" si="543"/>
        <v>18.267594973304348</v>
      </c>
      <c r="H4293">
        <f t="shared" si="537"/>
        <v>3.4738466809704729E-2</v>
      </c>
      <c r="I4293" t="str">
        <f t="shared" si="544"/>
        <v>2016</v>
      </c>
      <c r="J4293">
        <f t="shared" si="538"/>
        <v>-3.3008935675584179</v>
      </c>
      <c r="K4293">
        <f t="shared" si="539"/>
        <v>-0.34524944895749599</v>
      </c>
      <c r="L4293">
        <f t="shared" si="540"/>
        <v>0</v>
      </c>
    </row>
    <row r="4294" spans="1:12" x14ac:dyDescent="0.3">
      <c r="A4294">
        <v>4293</v>
      </c>
      <c r="B4294" s="23" t="s">
        <v>4142</v>
      </c>
      <c r="C4294" s="24">
        <v>18.321999999999999</v>
      </c>
      <c r="D4294" s="24">
        <v>2.9199999999999999E-3</v>
      </c>
      <c r="E4294" s="9">
        <f t="shared" si="541"/>
        <v>2.5137998919917471E-3</v>
      </c>
      <c r="F4294">
        <f t="shared" si="542"/>
        <v>1.0025169621361347</v>
      </c>
      <c r="G4294">
        <f t="shared" si="543"/>
        <v>18.313085462713353</v>
      </c>
      <c r="H4294">
        <f t="shared" si="537"/>
        <v>3.4719662128024915E-2</v>
      </c>
      <c r="I4294" t="str">
        <f t="shared" si="544"/>
        <v>2016</v>
      </c>
      <c r="J4294">
        <f t="shared" si="538"/>
        <v>-3.3073222529106889</v>
      </c>
      <c r="K4294">
        <f t="shared" si="539"/>
        <v>-0.39073993836650089</v>
      </c>
      <c r="L4294">
        <f t="shared" si="540"/>
        <v>0</v>
      </c>
    </row>
    <row r="4295" spans="1:12" x14ac:dyDescent="0.3">
      <c r="A4295">
        <v>4294</v>
      </c>
      <c r="B4295" s="23" t="s">
        <v>4143</v>
      </c>
      <c r="C4295" s="24">
        <v>18.748999999999999</v>
      </c>
      <c r="D4295" s="24">
        <v>2.5900000000000003E-3</v>
      </c>
      <c r="E4295" s="9">
        <f t="shared" si="541"/>
        <v>2.3037894067796837E-2</v>
      </c>
      <c r="F4295">
        <f t="shared" si="542"/>
        <v>1.0233053160135357</v>
      </c>
      <c r="G4295">
        <f t="shared" si="543"/>
        <v>18.740908428223221</v>
      </c>
      <c r="H4295">
        <f t="shared" si="537"/>
        <v>3.4246753737173667E-2</v>
      </c>
      <c r="I4295" t="str">
        <f t="shared" si="544"/>
        <v>2016</v>
      </c>
      <c r="J4295">
        <f t="shared" si="538"/>
        <v>-3.3384859286161395</v>
      </c>
      <c r="K4295">
        <f t="shared" si="539"/>
        <v>-0.81856290387636932</v>
      </c>
      <c r="L4295">
        <f t="shared" si="540"/>
        <v>0</v>
      </c>
    </row>
    <row r="4296" spans="1:12" x14ac:dyDescent="0.3">
      <c r="A4296">
        <v>4295</v>
      </c>
      <c r="B4296" s="23" t="s">
        <v>6430</v>
      </c>
      <c r="C4296" s="24">
        <v>17.93</v>
      </c>
      <c r="D4296" s="24">
        <v>2.562E-3</v>
      </c>
      <c r="E4296" s="9">
        <f t="shared" si="541"/>
        <v>-4.4665130043772122E-2</v>
      </c>
      <c r="F4296">
        <f t="shared" si="542"/>
        <v>0.9563176702757481</v>
      </c>
      <c r="G4296">
        <f t="shared" si="543"/>
        <v>17.922345524346852</v>
      </c>
      <c r="H4296">
        <f t="shared" si="537"/>
        <v>3.5310526985341067E-2</v>
      </c>
      <c r="I4296" t="str">
        <f t="shared" si="544"/>
        <v>2016</v>
      </c>
      <c r="J4296">
        <f t="shared" si="538"/>
        <v>-3.2918386919270302</v>
      </c>
      <c r="K4296">
        <f t="shared" si="539"/>
        <v>0.75274701285086465</v>
      </c>
      <c r="L4296">
        <f t="shared" si="540"/>
        <v>0</v>
      </c>
    </row>
    <row r="4297" spans="1:12" x14ac:dyDescent="0.3">
      <c r="A4297">
        <v>4296</v>
      </c>
      <c r="B4297" s="23" t="s">
        <v>4144</v>
      </c>
      <c r="C4297" s="24">
        <v>18.683</v>
      </c>
      <c r="D4297" s="24">
        <v>2.5400000000000002E-3</v>
      </c>
      <c r="E4297" s="9">
        <f t="shared" si="541"/>
        <v>4.1138731860658861E-2</v>
      </c>
      <c r="F4297">
        <f t="shared" si="542"/>
        <v>1.0419966536530954</v>
      </c>
      <c r="G4297">
        <f t="shared" si="543"/>
        <v>18.675092537197717</v>
      </c>
      <c r="H4297">
        <f t="shared" si="537"/>
        <v>3.4311723029816991E-2</v>
      </c>
      <c r="I4297" t="str">
        <f t="shared" si="544"/>
        <v>2016</v>
      </c>
      <c r="J4297">
        <f t="shared" si="538"/>
        <v>-3.3330727318638464</v>
      </c>
      <c r="K4297">
        <f t="shared" si="539"/>
        <v>0.10148740877209761</v>
      </c>
      <c r="L4297">
        <f t="shared" si="540"/>
        <v>0</v>
      </c>
    </row>
    <row r="4298" spans="1:12" x14ac:dyDescent="0.3">
      <c r="A4298">
        <v>4297</v>
      </c>
      <c r="B4298" s="23" t="s">
        <v>4145</v>
      </c>
      <c r="C4298" s="24">
        <v>18.785</v>
      </c>
      <c r="D4298" s="24">
        <v>2.6900000000000001E-3</v>
      </c>
      <c r="E4298" s="9">
        <f t="shared" si="541"/>
        <v>5.4446595482317639E-3</v>
      </c>
      <c r="F4298">
        <f t="shared" si="542"/>
        <v>1.005459508644222</v>
      </c>
      <c r="G4298">
        <f t="shared" si="543"/>
        <v>18.776579945969814</v>
      </c>
      <c r="H4298">
        <f t="shared" si="537"/>
        <v>3.3155948560496112E-2</v>
      </c>
      <c r="I4298" t="str">
        <f t="shared" si="544"/>
        <v>2016</v>
      </c>
      <c r="J4298">
        <f t="shared" si="538"/>
        <v>-3.2383027488166785</v>
      </c>
      <c r="K4298">
        <f t="shared" si="539"/>
        <v>0.52292640277049429</v>
      </c>
      <c r="L4298">
        <f t="shared" si="540"/>
        <v>0</v>
      </c>
    </row>
    <row r="4299" spans="1:12" x14ac:dyDescent="0.3">
      <c r="A4299">
        <v>4298</v>
      </c>
      <c r="B4299" s="23" t="s">
        <v>4146</v>
      </c>
      <c r="C4299" s="24">
        <v>19.308</v>
      </c>
      <c r="D4299" s="24">
        <v>2.64E-3</v>
      </c>
      <c r="E4299" s="9">
        <f t="shared" si="541"/>
        <v>2.7460838772314165E-2</v>
      </c>
      <c r="F4299">
        <f t="shared" si="542"/>
        <v>1.0278413627894596</v>
      </c>
      <c r="G4299">
        <f t="shared" si="543"/>
        <v>19.299506348740309</v>
      </c>
      <c r="H4299">
        <f t="shared" si="537"/>
        <v>3.3372781505012723E-2</v>
      </c>
      <c r="I4299" t="str">
        <f t="shared" si="544"/>
        <v>2016</v>
      </c>
      <c r="J4299">
        <f t="shared" si="538"/>
        <v>-3.3502568688304928</v>
      </c>
      <c r="K4299">
        <f t="shared" si="539"/>
        <v>0.2158399296430531</v>
      </c>
      <c r="L4299">
        <f t="shared" si="540"/>
        <v>0</v>
      </c>
    </row>
    <row r="4300" spans="1:12" x14ac:dyDescent="0.3">
      <c r="A4300">
        <v>4299</v>
      </c>
      <c r="B4300" s="23" t="s">
        <v>4147</v>
      </c>
      <c r="C4300" s="24">
        <v>19.524000000000001</v>
      </c>
      <c r="D4300" s="24">
        <v>2.66E-3</v>
      </c>
      <c r="E4300" s="9">
        <f t="shared" si="541"/>
        <v>1.112496022665457E-2</v>
      </c>
      <c r="F4300">
        <f t="shared" si="542"/>
        <v>1.0111870727159726</v>
      </c>
      <c r="G4300">
        <f t="shared" si="543"/>
        <v>19.515346278383362</v>
      </c>
      <c r="H4300">
        <f t="shared" si="537"/>
        <v>3.3392538786394671E-2</v>
      </c>
      <c r="I4300" t="str">
        <f t="shared" si="544"/>
        <v>2016</v>
      </c>
      <c r="J4300">
        <f t="shared" si="538"/>
        <v>-3.3897307372604395</v>
      </c>
      <c r="K4300">
        <f t="shared" si="539"/>
        <v>0.96582102093652722</v>
      </c>
      <c r="L4300">
        <f t="shared" si="540"/>
        <v>0</v>
      </c>
    </row>
    <row r="4301" spans="1:12" x14ac:dyDescent="0.3">
      <c r="A4301">
        <v>4300</v>
      </c>
      <c r="B4301" s="23" t="s">
        <v>4148</v>
      </c>
      <c r="C4301" s="24">
        <v>20.504999999999999</v>
      </c>
      <c r="D4301" s="24">
        <v>2.5900000000000003E-3</v>
      </c>
      <c r="E4301" s="9">
        <f t="shared" si="541"/>
        <v>4.9024280819121517E-2</v>
      </c>
      <c r="F4301">
        <f t="shared" si="542"/>
        <v>1.0502458512599877</v>
      </c>
      <c r="G4301">
        <f t="shared" si="543"/>
        <v>20.496150585136121</v>
      </c>
      <c r="H4301">
        <f t="shared" si="537"/>
        <v>3.4380701460678738E-2</v>
      </c>
      <c r="I4301" t="str">
        <f t="shared" si="544"/>
        <v>2016</v>
      </c>
      <c r="J4301">
        <f t="shared" si="538"/>
        <v>-3.6654435627836848</v>
      </c>
      <c r="K4301">
        <f t="shared" si="539"/>
        <v>-1.4983285816231984E-2</v>
      </c>
      <c r="L4301">
        <f t="shared" si="540"/>
        <v>0</v>
      </c>
    </row>
    <row r="4302" spans="1:12" x14ac:dyDescent="0.3">
      <c r="A4302">
        <v>4301</v>
      </c>
      <c r="B4302" s="23" t="s">
        <v>6433</v>
      </c>
      <c r="C4302" s="24">
        <v>20.49</v>
      </c>
      <c r="D4302" s="24">
        <v>2.5869999999999999E-3</v>
      </c>
      <c r="E4302" s="9">
        <f t="shared" si="541"/>
        <v>-7.3179659321422866E-4</v>
      </c>
      <c r="F4302">
        <f t="shared" si="542"/>
        <v>0.99926847110460859</v>
      </c>
      <c r="G4302">
        <f t="shared" si="543"/>
        <v>20.481167299319889</v>
      </c>
      <c r="H4302">
        <f t="shared" si="537"/>
        <v>3.4350609530490517E-2</v>
      </c>
      <c r="I4302" t="str">
        <f t="shared" si="544"/>
        <v>2016</v>
      </c>
      <c r="J4302">
        <f t="shared" si="538"/>
        <v>-3.659558158510031</v>
      </c>
      <c r="K4302">
        <f t="shared" si="539"/>
        <v>4.7110259649674191E-2</v>
      </c>
      <c r="L4302">
        <f t="shared" si="540"/>
        <v>0</v>
      </c>
    </row>
    <row r="4303" spans="1:12" x14ac:dyDescent="0.3">
      <c r="A4303">
        <v>4302</v>
      </c>
      <c r="B4303" s="23" t="s">
        <v>4149</v>
      </c>
      <c r="C4303" s="24">
        <v>20.83</v>
      </c>
      <c r="D4303" s="24">
        <v>2.5400000000000002E-3</v>
      </c>
      <c r="E4303" s="9">
        <f t="shared" si="541"/>
        <v>1.6457293022072186E-2</v>
      </c>
      <c r="F4303">
        <f t="shared" si="542"/>
        <v>1.0165934602244997</v>
      </c>
      <c r="G4303">
        <f t="shared" si="543"/>
        <v>20.821183832887034</v>
      </c>
      <c r="H4303">
        <f t="shared" si="537"/>
        <v>3.1190696057687074E-2</v>
      </c>
      <c r="I4303" t="str">
        <f t="shared" si="544"/>
        <v>2016</v>
      </c>
      <c r="J4303">
        <f t="shared" si="538"/>
        <v>-3.3780804319129243</v>
      </c>
      <c r="K4303">
        <f t="shared" si="539"/>
        <v>-0.58382473452502381</v>
      </c>
      <c r="L4303">
        <f t="shared" si="540"/>
        <v>0</v>
      </c>
    </row>
    <row r="4304" spans="1:12" x14ac:dyDescent="0.3">
      <c r="A4304">
        <v>4303</v>
      </c>
      <c r="B4304" s="23" t="s">
        <v>4150</v>
      </c>
      <c r="C4304" s="24">
        <v>21.137</v>
      </c>
      <c r="D4304" s="24">
        <v>2.7100000000000002E-3</v>
      </c>
      <c r="E4304" s="9">
        <f t="shared" si="541"/>
        <v>1.4630804029819268E-2</v>
      </c>
      <c r="F4304">
        <f t="shared" si="542"/>
        <v>1.0147383581373022</v>
      </c>
      <c r="G4304">
        <f t="shared" si="543"/>
        <v>21.127455277345462</v>
      </c>
      <c r="H4304">
        <f t="shared" si="537"/>
        <v>2.9974294460988204E-2</v>
      </c>
      <c r="I4304" t="str">
        <f t="shared" si="544"/>
        <v>2016</v>
      </c>
      <c r="J4304">
        <f t="shared" si="538"/>
        <v>-3.2940915202728824</v>
      </c>
      <c r="K4304">
        <f t="shared" si="539"/>
        <v>-0.89009617898345184</v>
      </c>
      <c r="L4304">
        <f t="shared" si="540"/>
        <v>0</v>
      </c>
    </row>
    <row r="4305" spans="1:12" x14ac:dyDescent="0.3">
      <c r="A4305">
        <v>4304</v>
      </c>
      <c r="B4305" s="23" t="s">
        <v>4151</v>
      </c>
      <c r="C4305" s="24">
        <v>20.774999999999999</v>
      </c>
      <c r="D4305" s="24">
        <v>2.8399999999999996E-3</v>
      </c>
      <c r="E4305" s="9">
        <f t="shared" si="541"/>
        <v>-1.7274718561187927E-2</v>
      </c>
      <c r="F4305">
        <f t="shared" si="542"/>
        <v>0.98287363391209714</v>
      </c>
      <c r="G4305">
        <f t="shared" si="543"/>
        <v>20.765168826894516</v>
      </c>
      <c r="H4305">
        <f t="shared" si="537"/>
        <v>3.0250302221580337E-2</v>
      </c>
      <c r="I4305" t="str">
        <f t="shared" si="544"/>
        <v>2016</v>
      </c>
      <c r="J4305">
        <f t="shared" si="538"/>
        <v>-3.2674179074652701</v>
      </c>
      <c r="K4305">
        <f t="shared" si="539"/>
        <v>-0.52780972853250674</v>
      </c>
      <c r="L4305">
        <f t="shared" si="540"/>
        <v>0</v>
      </c>
    </row>
    <row r="4306" spans="1:12" x14ac:dyDescent="0.3">
      <c r="A4306">
        <v>4305</v>
      </c>
      <c r="B4306" s="23" t="s">
        <v>4152</v>
      </c>
      <c r="C4306" s="24">
        <v>21.036000000000001</v>
      </c>
      <c r="D4306" s="24">
        <v>2.8699999999999997E-3</v>
      </c>
      <c r="E4306" s="9">
        <f t="shared" si="541"/>
        <v>1.2484914985585956E-2</v>
      </c>
      <c r="F4306">
        <f t="shared" si="542"/>
        <v>1.0125631768953069</v>
      </c>
      <c r="G4306">
        <f t="shared" si="543"/>
        <v>21.025940186163954</v>
      </c>
      <c r="H4306">
        <f t="shared" si="537"/>
        <v>3.0265980781826369E-2</v>
      </c>
      <c r="I4306" t="str">
        <f t="shared" si="544"/>
        <v>2016</v>
      </c>
      <c r="J4306">
        <f t="shared" si="538"/>
        <v>-3.3101652654899278</v>
      </c>
      <c r="K4306">
        <f t="shared" si="539"/>
        <v>-0.78858108780194414</v>
      </c>
      <c r="L4306">
        <f t="shared" si="540"/>
        <v>0</v>
      </c>
    </row>
    <row r="4307" spans="1:12" x14ac:dyDescent="0.3">
      <c r="A4307">
        <v>4306</v>
      </c>
      <c r="B4307" s="23" t="s">
        <v>6434</v>
      </c>
      <c r="C4307" s="24">
        <v>20.538</v>
      </c>
      <c r="D4307" s="24">
        <v>2.8410000000000002E-3</v>
      </c>
      <c r="E4307" s="9">
        <f t="shared" si="541"/>
        <v>-2.3958426950994541E-2</v>
      </c>
      <c r="F4307">
        <f t="shared" si="542"/>
        <v>0.97632629777524238</v>
      </c>
      <c r="G4307">
        <f t="shared" si="543"/>
        <v>20.528277558969563</v>
      </c>
      <c r="H4307">
        <f t="shared" si="537"/>
        <v>3.0687223303780247E-2</v>
      </c>
      <c r="I4307" t="str">
        <f t="shared" si="544"/>
        <v>2016</v>
      </c>
      <c r="J4307">
        <f t="shared" si="538"/>
        <v>-3.276797512584134</v>
      </c>
      <c r="K4307">
        <f t="shared" si="539"/>
        <v>-0.29091846060755344</v>
      </c>
      <c r="L4307">
        <f t="shared" si="540"/>
        <v>0</v>
      </c>
    </row>
    <row r="4308" spans="1:12" x14ac:dyDescent="0.3">
      <c r="A4308">
        <v>4307</v>
      </c>
      <c r="B4308" s="23" t="s">
        <v>4153</v>
      </c>
      <c r="C4308" s="24">
        <v>21.251999999999999</v>
      </c>
      <c r="D4308" s="24">
        <v>2.8899999999999998E-3</v>
      </c>
      <c r="E4308" s="9">
        <f t="shared" si="541"/>
        <v>3.4174179812593471E-2</v>
      </c>
      <c r="F4308">
        <f t="shared" si="542"/>
        <v>1.0347648261758691</v>
      </c>
      <c r="G4308">
        <f t="shared" si="543"/>
        <v>21.241766084865752</v>
      </c>
      <c r="H4308">
        <f t="shared" si="537"/>
        <v>2.9171574369934224E-2</v>
      </c>
      <c r="I4308" t="str">
        <f t="shared" si="544"/>
        <v>2016</v>
      </c>
      <c r="J4308">
        <f t="shared" si="538"/>
        <v>-3.223220310383732</v>
      </c>
      <c r="K4308">
        <f t="shared" si="539"/>
        <v>-1.0044069865037422</v>
      </c>
      <c r="L4308">
        <f t="shared" si="540"/>
        <v>0</v>
      </c>
    </row>
    <row r="4309" spans="1:12" x14ac:dyDescent="0.3">
      <c r="A4309">
        <v>4308</v>
      </c>
      <c r="B4309" s="23" t="s">
        <v>4154</v>
      </c>
      <c r="C4309" s="24">
        <v>21.128</v>
      </c>
      <c r="D4309" s="24">
        <v>3.0899999999999999E-3</v>
      </c>
      <c r="E4309" s="9">
        <f t="shared" si="541"/>
        <v>-5.851833593865618E-3</v>
      </c>
      <c r="F4309">
        <f t="shared" si="542"/>
        <v>0.99416525503482034</v>
      </c>
      <c r="G4309">
        <f t="shared" si="543"/>
        <v>21.117121881355981</v>
      </c>
      <c r="H4309">
        <f t="shared" si="537"/>
        <v>2.7873552407925675E-2</v>
      </c>
      <c r="I4309" t="str">
        <f t="shared" si="544"/>
        <v>2016</v>
      </c>
      <c r="J4309">
        <f t="shared" si="538"/>
        <v>-3.0617275989839943</v>
      </c>
      <c r="K4309">
        <f t="shared" si="539"/>
        <v>-1.4754201054606249</v>
      </c>
      <c r="L4309">
        <f t="shared" si="540"/>
        <v>0</v>
      </c>
    </row>
    <row r="4310" spans="1:12" x14ac:dyDescent="0.3">
      <c r="A4310">
        <v>4309</v>
      </c>
      <c r="B4310" s="23" t="s">
        <v>4155</v>
      </c>
      <c r="C4310" s="24">
        <v>21.375</v>
      </c>
      <c r="D4310" s="24">
        <v>3.1199999999999999E-3</v>
      </c>
      <c r="E4310" s="9">
        <f t="shared" si="541"/>
        <v>1.1622839827992859E-2</v>
      </c>
      <c r="F4310">
        <f t="shared" si="542"/>
        <v>1.0116906474820144</v>
      </c>
      <c r="G4310">
        <f t="shared" si="543"/>
        <v>21.363887889399148</v>
      </c>
      <c r="H4310">
        <f t="shared" si="537"/>
        <v>2.7829342863120402E-2</v>
      </c>
      <c r="I4310" t="str">
        <f t="shared" si="544"/>
        <v>2016</v>
      </c>
      <c r="J4310">
        <f t="shared" si="538"/>
        <v>-3.0925928131072116</v>
      </c>
      <c r="K4310">
        <f t="shared" si="539"/>
        <v>-1.7221861135037919</v>
      </c>
      <c r="L4310">
        <f t="shared" si="540"/>
        <v>0</v>
      </c>
    </row>
    <row r="4311" spans="1:12" x14ac:dyDescent="0.3">
      <c r="A4311">
        <v>4310</v>
      </c>
      <c r="B4311" s="23" t="s">
        <v>4156</v>
      </c>
      <c r="C4311" s="24">
        <v>21.286999999999999</v>
      </c>
      <c r="D4311" s="24">
        <v>3.1700000000000001E-3</v>
      </c>
      <c r="E4311" s="9">
        <f t="shared" si="541"/>
        <v>-4.1254570722830492E-3</v>
      </c>
      <c r="F4311">
        <f t="shared" si="542"/>
        <v>0.99588304093567248</v>
      </c>
      <c r="G4311">
        <f t="shared" si="543"/>
        <v>21.275756338795375</v>
      </c>
      <c r="H4311">
        <f t="shared" si="537"/>
        <v>2.742925756186285E-2</v>
      </c>
      <c r="I4311" t="str">
        <f t="shared" si="544"/>
        <v>2016</v>
      </c>
      <c r="J4311">
        <f t="shared" si="538"/>
        <v>-3.0355581800905558</v>
      </c>
      <c r="K4311">
        <f t="shared" si="539"/>
        <v>-1.6340545629000189</v>
      </c>
      <c r="L4311">
        <f t="shared" si="540"/>
        <v>0</v>
      </c>
    </row>
    <row r="4312" spans="1:12" x14ac:dyDescent="0.3">
      <c r="A4312">
        <v>4311</v>
      </c>
      <c r="B4312" s="23" t="s">
        <v>4157</v>
      </c>
      <c r="C4312" s="24">
        <v>21.129000000000001</v>
      </c>
      <c r="D4312" s="24">
        <v>3.1700000000000001E-3</v>
      </c>
      <c r="E4312" s="9">
        <f t="shared" si="541"/>
        <v>-7.4500533191577496E-3</v>
      </c>
      <c r="F4312">
        <f t="shared" si="542"/>
        <v>0.99257762953915551</v>
      </c>
      <c r="G4312">
        <f t="shared" si="543"/>
        <v>21.117839793414177</v>
      </c>
      <c r="H4312">
        <f t="shared" si="537"/>
        <v>2.7460057298117974E-2</v>
      </c>
      <c r="I4312" t="str">
        <f t="shared" si="544"/>
        <v>2016</v>
      </c>
      <c r="J4312">
        <f t="shared" si="538"/>
        <v>-3.0164104075124958</v>
      </c>
      <c r="K4312">
        <f t="shared" si="539"/>
        <v>-1.4761380175188208</v>
      </c>
      <c r="L4312">
        <f t="shared" si="540"/>
        <v>0</v>
      </c>
    </row>
    <row r="4313" spans="1:12" x14ac:dyDescent="0.3">
      <c r="A4313">
        <v>4312</v>
      </c>
      <c r="B4313" s="23" t="s">
        <v>6435</v>
      </c>
      <c r="C4313" s="24">
        <v>20.248000000000001</v>
      </c>
      <c r="D4313" s="24">
        <v>3.1540000000000001E-3</v>
      </c>
      <c r="E4313" s="9">
        <f t="shared" si="541"/>
        <v>-4.2590481188560049E-2</v>
      </c>
      <c r="F4313">
        <f t="shared" si="542"/>
        <v>0.95830375313550098</v>
      </c>
      <c r="G4313">
        <f t="shared" si="543"/>
        <v>20.23735909836201</v>
      </c>
      <c r="H4313">
        <f t="shared" si="537"/>
        <v>2.879901788466966E-2</v>
      </c>
      <c r="I4313" t="str">
        <f t="shared" si="544"/>
        <v>2016</v>
      </c>
      <c r="J4313">
        <f t="shared" si="538"/>
        <v>-3.031593841507827</v>
      </c>
      <c r="K4313">
        <f t="shared" si="539"/>
        <v>-0.59565732246665348</v>
      </c>
      <c r="L4313">
        <f t="shared" si="540"/>
        <v>0</v>
      </c>
    </row>
    <row r="4314" spans="1:12" x14ac:dyDescent="0.3">
      <c r="A4314">
        <v>4313</v>
      </c>
      <c r="B4314" s="23" t="s">
        <v>4158</v>
      </c>
      <c r="C4314" s="24">
        <v>21.039000000000001</v>
      </c>
      <c r="D4314" s="24">
        <v>3.0200000000000001E-3</v>
      </c>
      <c r="E4314" s="9">
        <f t="shared" si="541"/>
        <v>3.8321834980060178E-2</v>
      </c>
      <c r="F4314">
        <f t="shared" si="542"/>
        <v>1.0390655867246148</v>
      </c>
      <c r="G4314">
        <f t="shared" si="543"/>
        <v>21.028413034609802</v>
      </c>
      <c r="H4314">
        <f t="shared" si="537"/>
        <v>2.7546249157763339E-2</v>
      </c>
      <c r="I4314" t="str">
        <f t="shared" si="544"/>
        <v>2016</v>
      </c>
      <c r="J4314">
        <f t="shared" si="538"/>
        <v>-3.0130647921242342</v>
      </c>
      <c r="K4314">
        <f t="shared" si="539"/>
        <v>-1.3867112587144454</v>
      </c>
      <c r="L4314">
        <f t="shared" si="540"/>
        <v>0</v>
      </c>
    </row>
    <row r="4315" spans="1:12" x14ac:dyDescent="0.3">
      <c r="A4315">
        <v>4314</v>
      </c>
      <c r="B4315" s="23" t="s">
        <v>4159</v>
      </c>
      <c r="C4315" s="24">
        <v>20.97</v>
      </c>
      <c r="D4315" s="24">
        <v>3.2500000000000003E-3</v>
      </c>
      <c r="E4315" s="9">
        <f t="shared" si="541"/>
        <v>-3.2850133090546081E-3</v>
      </c>
      <c r="F4315">
        <f t="shared" si="542"/>
        <v>0.99672037644374722</v>
      </c>
      <c r="G4315">
        <f t="shared" si="543"/>
        <v>20.958644325772749</v>
      </c>
      <c r="H4315">
        <f t="shared" si="537"/>
        <v>2.5836399174823187E-2</v>
      </c>
      <c r="I4315" t="str">
        <f t="shared" si="544"/>
        <v>2016</v>
      </c>
      <c r="J4315">
        <f t="shared" si="538"/>
        <v>-2.8166616066469654</v>
      </c>
      <c r="K4315">
        <f t="shared" si="539"/>
        <v>-1.3169425498773926</v>
      </c>
      <c r="L4315">
        <f t="shared" si="540"/>
        <v>0</v>
      </c>
    </row>
    <row r="4316" spans="1:12" x14ac:dyDescent="0.3">
      <c r="A4316">
        <v>4315</v>
      </c>
      <c r="B4316" s="23" t="s">
        <v>4160</v>
      </c>
      <c r="C4316" s="24">
        <v>20.576000000000001</v>
      </c>
      <c r="D4316" s="24">
        <v>3.2500000000000003E-3</v>
      </c>
      <c r="E4316" s="9">
        <f t="shared" si="541"/>
        <v>-1.8967496858619592E-2</v>
      </c>
      <c r="F4316">
        <f t="shared" si="542"/>
        <v>0.98121125417262767</v>
      </c>
      <c r="G4316">
        <f t="shared" si="543"/>
        <v>20.564857684649507</v>
      </c>
      <c r="H4316">
        <f t="shared" si="537"/>
        <v>2.6169902745144101E-2</v>
      </c>
      <c r="I4316" t="str">
        <f t="shared" si="544"/>
        <v>2016</v>
      </c>
      <c r="J4316">
        <f t="shared" si="538"/>
        <v>-2.7994152085025719</v>
      </c>
      <c r="K4316">
        <f t="shared" si="539"/>
        <v>-0.92315590875415054</v>
      </c>
      <c r="L4316">
        <f t="shared" si="540"/>
        <v>0</v>
      </c>
    </row>
    <row r="4317" spans="1:12" x14ac:dyDescent="0.3">
      <c r="A4317">
        <v>4316</v>
      </c>
      <c r="B4317" s="23" t="s">
        <v>4161</v>
      </c>
      <c r="C4317" s="24">
        <v>20.782</v>
      </c>
      <c r="D4317" s="24">
        <v>3.2000000000000002E-3</v>
      </c>
      <c r="E4317" s="9">
        <f t="shared" si="541"/>
        <v>9.9618793752461708E-3</v>
      </c>
      <c r="F4317">
        <f t="shared" si="542"/>
        <v>1.0100116640746502</v>
      </c>
      <c r="G4317">
        <f t="shared" si="543"/>
        <v>20.770919221803506</v>
      </c>
      <c r="H4317">
        <f t="shared" si="537"/>
        <v>2.6194366292198238E-2</v>
      </c>
      <c r="I4317" t="str">
        <f t="shared" si="544"/>
        <v>2016</v>
      </c>
      <c r="J4317">
        <f t="shared" si="538"/>
        <v>-2.8301086816795129</v>
      </c>
      <c r="K4317">
        <f t="shared" si="539"/>
        <v>-1.1292174459081501</v>
      </c>
      <c r="L4317">
        <f t="shared" si="540"/>
        <v>0</v>
      </c>
    </row>
    <row r="4318" spans="1:12" x14ac:dyDescent="0.3">
      <c r="A4318">
        <v>4317</v>
      </c>
      <c r="B4318" s="23" t="s">
        <v>4162</v>
      </c>
      <c r="C4318" s="24">
        <v>20.655999999999999</v>
      </c>
      <c r="D4318" s="24">
        <v>3.1700000000000001E-3</v>
      </c>
      <c r="E4318" s="9">
        <f t="shared" si="541"/>
        <v>-6.0813933261683103E-3</v>
      </c>
      <c r="F4318">
        <f t="shared" si="542"/>
        <v>0.99393706091810219</v>
      </c>
      <c r="G4318">
        <f t="shared" si="543"/>
        <v>20.645089629076775</v>
      </c>
      <c r="H4318">
        <f t="shared" si="537"/>
        <v>2.6255631419039901E-2</v>
      </c>
      <c r="I4318" t="str">
        <f t="shared" si="544"/>
        <v>2016</v>
      </c>
      <c r="J4318">
        <f t="shared" si="538"/>
        <v>-2.8195431172378451</v>
      </c>
      <c r="K4318">
        <f t="shared" si="539"/>
        <v>-1.0033878531814189</v>
      </c>
      <c r="L4318">
        <f t="shared" si="540"/>
        <v>0</v>
      </c>
    </row>
    <row r="4319" spans="1:12" x14ac:dyDescent="0.3">
      <c r="A4319">
        <v>4318</v>
      </c>
      <c r="B4319" s="23" t="s">
        <v>6436</v>
      </c>
      <c r="C4319" s="24">
        <v>19.652000000000001</v>
      </c>
      <c r="D4319" s="24">
        <v>3.1450000000000002E-3</v>
      </c>
      <c r="E4319" s="9">
        <f t="shared" si="541"/>
        <v>-4.9826719797884715E-2</v>
      </c>
      <c r="F4319">
        <f t="shared" si="542"/>
        <v>0.95139426800929527</v>
      </c>
      <c r="G4319">
        <f t="shared" si="543"/>
        <v>19.641701775895356</v>
      </c>
      <c r="H4319">
        <f t="shared" si="537"/>
        <v>2.7908510353132243E-2</v>
      </c>
      <c r="I4319" t="str">
        <f t="shared" si="544"/>
        <v>2016</v>
      </c>
      <c r="J4319">
        <f t="shared" si="538"/>
        <v>-2.8513811192494956</v>
      </c>
      <c r="K4319">
        <f t="shared" si="539"/>
        <v>0.75632791855464987</v>
      </c>
      <c r="L4319">
        <f t="shared" si="540"/>
        <v>0</v>
      </c>
    </row>
    <row r="4320" spans="1:12" x14ac:dyDescent="0.3">
      <c r="A4320">
        <v>4319</v>
      </c>
      <c r="B4320" s="23" t="s">
        <v>4163</v>
      </c>
      <c r="C4320" s="24">
        <v>20.617999999999999</v>
      </c>
      <c r="D4320" s="24">
        <v>3.1199999999999999E-3</v>
      </c>
      <c r="E4320" s="9">
        <f t="shared" si="541"/>
        <v>4.7985366367791008E-2</v>
      </c>
      <c r="F4320">
        <f t="shared" si="542"/>
        <v>1.0491553022593119</v>
      </c>
      <c r="G4320">
        <f t="shared" si="543"/>
        <v>20.607281427070486</v>
      </c>
      <c r="H4320">
        <f t="shared" si="537"/>
        <v>2.7215791152167889E-2</v>
      </c>
      <c r="I4320" t="str">
        <f t="shared" si="544"/>
        <v>2016</v>
      </c>
      <c r="J4320">
        <f t="shared" si="538"/>
        <v>-2.9173004994636451</v>
      </c>
      <c r="K4320">
        <f t="shared" si="539"/>
        <v>-0.20925173262047991</v>
      </c>
      <c r="L4320">
        <f t="shared" si="540"/>
        <v>0</v>
      </c>
    </row>
    <row r="4321" spans="1:12" x14ac:dyDescent="0.3">
      <c r="A4321">
        <v>4320</v>
      </c>
      <c r="B4321" s="23" t="s">
        <v>4164</v>
      </c>
      <c r="C4321" s="24">
        <v>20.658000000000001</v>
      </c>
      <c r="D4321" s="24">
        <v>3.2200000000000002E-3</v>
      </c>
      <c r="E4321" s="9">
        <f t="shared" si="541"/>
        <v>1.9381729102488029E-3</v>
      </c>
      <c r="F4321">
        <f t="shared" si="542"/>
        <v>1.0019400523814144</v>
      </c>
      <c r="G4321">
        <f t="shared" si="543"/>
        <v>20.64691651433467</v>
      </c>
      <c r="H4321">
        <f t="shared" ref="H4321:H4384" si="545">SQRT(_xlfn.VAR.S(E4292:E4321))</f>
        <v>2.5415289353665733E-2</v>
      </c>
      <c r="I4321" t="str">
        <f t="shared" si="544"/>
        <v>2016</v>
      </c>
      <c r="J4321">
        <f t="shared" si="538"/>
        <v>-2.7295418716047881</v>
      </c>
      <c r="K4321">
        <f t="shared" si="539"/>
        <v>-0.96265498481231404</v>
      </c>
      <c r="L4321">
        <f t="shared" si="540"/>
        <v>0</v>
      </c>
    </row>
    <row r="4322" spans="1:12" x14ac:dyDescent="0.3">
      <c r="A4322">
        <v>4321</v>
      </c>
      <c r="B4322" s="23" t="s">
        <v>4165</v>
      </c>
      <c r="C4322" s="24">
        <v>20.977</v>
      </c>
      <c r="D4322" s="24">
        <v>3.1199999999999999E-3</v>
      </c>
      <c r="E4322" s="9">
        <f t="shared" si="541"/>
        <v>1.5323945832210809E-2</v>
      </c>
      <c r="F4322">
        <f t="shared" si="542"/>
        <v>1.0154419595314164</v>
      </c>
      <c r="G4322">
        <f t="shared" si="543"/>
        <v>20.966094795598877</v>
      </c>
      <c r="H4322">
        <f t="shared" si="545"/>
        <v>2.5354252391690566E-2</v>
      </c>
      <c r="I4322" t="str">
        <f t="shared" si="544"/>
        <v>2016</v>
      </c>
      <c r="J4322">
        <f t="shared" ref="J4322:J4385" si="546">-G4322*$P$3*$Q$3*H4322</f>
        <v>-2.7650809803744307</v>
      </c>
      <c r="K4322">
        <f t="shared" ref="K4322:K4385" si="547">+MIN(G4323-G4322,G4324-G4322,G4325-G4322,G4326-G4322,G4327-G4322,G4328-G4322,G4329-G4322,G4330-G4322,G4331-G4322,G4332-G4322)</f>
        <v>-1.2818332660765215</v>
      </c>
      <c r="L4322">
        <f t="shared" ref="L4322:L4385" si="548">+IF(K4322&lt;J4322,1,0)</f>
        <v>0</v>
      </c>
    </row>
    <row r="4323" spans="1:12" x14ac:dyDescent="0.3">
      <c r="A4323">
        <v>4322</v>
      </c>
      <c r="B4323" s="23" t="s">
        <v>4166</v>
      </c>
      <c r="C4323" s="24">
        <v>21.506</v>
      </c>
      <c r="D4323" s="24">
        <v>2.3799999999999997E-3</v>
      </c>
      <c r="E4323" s="9">
        <f t="shared" si="541"/>
        <v>2.490536655168191E-2</v>
      </c>
      <c r="F4323">
        <f t="shared" si="542"/>
        <v>1.0252180960099155</v>
      </c>
      <c r="G4323">
        <f t="shared" si="543"/>
        <v>21.49747097836779</v>
      </c>
      <c r="H4323">
        <f t="shared" si="545"/>
        <v>2.5602657331975504E-2</v>
      </c>
      <c r="I4323" t="str">
        <f t="shared" si="544"/>
        <v>2016</v>
      </c>
      <c r="J4323">
        <f t="shared" si="546"/>
        <v>-2.8629378189644026</v>
      </c>
      <c r="K4323">
        <f t="shared" si="547"/>
        <v>-1.8132094488454342</v>
      </c>
      <c r="L4323">
        <f t="shared" si="548"/>
        <v>0</v>
      </c>
    </row>
    <row r="4324" spans="1:12" x14ac:dyDescent="0.3">
      <c r="A4324">
        <v>4323</v>
      </c>
      <c r="B4324" s="23" t="s">
        <v>4167</v>
      </c>
      <c r="C4324" s="24">
        <v>21.672000000000001</v>
      </c>
      <c r="D4324" s="24">
        <v>2.5900000000000003E-3</v>
      </c>
      <c r="E4324" s="9">
        <f t="shared" si="541"/>
        <v>7.6891388144594893E-3</v>
      </c>
      <c r="F4324">
        <f t="shared" si="542"/>
        <v>1.0077187761554915</v>
      </c>
      <c r="G4324">
        <f t="shared" si="543"/>
        <v>21.662646938847601</v>
      </c>
      <c r="H4324">
        <f t="shared" si="545"/>
        <v>2.5599802381335083E-2</v>
      </c>
      <c r="I4324" t="str">
        <f t="shared" si="544"/>
        <v>2016</v>
      </c>
      <c r="J4324">
        <f t="shared" si="546"/>
        <v>-2.8846135216990154</v>
      </c>
      <c r="K4324">
        <f t="shared" si="547"/>
        <v>-1.9783854093252451</v>
      </c>
      <c r="L4324">
        <f t="shared" si="548"/>
        <v>0</v>
      </c>
    </row>
    <row r="4325" spans="1:12" x14ac:dyDescent="0.3">
      <c r="A4325">
        <v>4324</v>
      </c>
      <c r="B4325" s="23" t="s">
        <v>6437</v>
      </c>
      <c r="C4325" s="24">
        <v>20.407</v>
      </c>
      <c r="D4325" s="24">
        <v>2.6379999999999997E-3</v>
      </c>
      <c r="E4325" s="9">
        <f t="shared" si="541"/>
        <v>-6.0143125535845332E-2</v>
      </c>
      <c r="F4325">
        <f t="shared" si="542"/>
        <v>0.94162975267626425</v>
      </c>
      <c r="G4325">
        <f t="shared" si="543"/>
        <v>20.398029694450006</v>
      </c>
      <c r="H4325">
        <f t="shared" si="545"/>
        <v>2.8034546062667174E-2</v>
      </c>
      <c r="I4325" t="str">
        <f t="shared" si="544"/>
        <v>2016</v>
      </c>
      <c r="J4325">
        <f t="shared" si="546"/>
        <v>-2.9745498297828141</v>
      </c>
      <c r="K4325">
        <f t="shared" si="547"/>
        <v>-0.71376816492765016</v>
      </c>
      <c r="L4325">
        <f t="shared" si="548"/>
        <v>0</v>
      </c>
    </row>
    <row r="4326" spans="1:12" x14ac:dyDescent="0.3">
      <c r="A4326">
        <v>4325</v>
      </c>
      <c r="B4326" s="23" t="s">
        <v>4168</v>
      </c>
      <c r="C4326" s="24">
        <v>21.853000000000002</v>
      </c>
      <c r="D4326" s="24">
        <v>2.5400000000000002E-3</v>
      </c>
      <c r="E4326" s="9">
        <f t="shared" si="541"/>
        <v>6.8460232641066654E-2</v>
      </c>
      <c r="F4326">
        <f t="shared" si="542"/>
        <v>1.0708580389082178</v>
      </c>
      <c r="G4326">
        <f t="shared" si="543"/>
        <v>21.843750854540584</v>
      </c>
      <c r="H4326">
        <f t="shared" si="545"/>
        <v>2.9017428935105522E-2</v>
      </c>
      <c r="I4326" t="str">
        <f t="shared" si="544"/>
        <v>2016</v>
      </c>
      <c r="J4326">
        <f t="shared" si="546"/>
        <v>-3.2970508444110691</v>
      </c>
      <c r="K4326">
        <f t="shared" si="547"/>
        <v>-2.1594893250182281</v>
      </c>
      <c r="L4326">
        <f t="shared" si="548"/>
        <v>0</v>
      </c>
    </row>
    <row r="4327" spans="1:12" x14ac:dyDescent="0.3">
      <c r="A4327">
        <v>4326</v>
      </c>
      <c r="B4327" s="23" t="s">
        <v>4169</v>
      </c>
      <c r="C4327" s="24">
        <v>22.091000000000001</v>
      </c>
      <c r="D4327" s="24">
        <v>2.8899999999999998E-3</v>
      </c>
      <c r="E4327" s="9">
        <f t="shared" si="541"/>
        <v>1.0832073872032584E-2</v>
      </c>
      <c r="F4327">
        <f t="shared" si="542"/>
        <v>1.0108909531872055</v>
      </c>
      <c r="G4327">
        <f t="shared" si="543"/>
        <v>22.08036206384196</v>
      </c>
      <c r="H4327">
        <f t="shared" si="545"/>
        <v>2.829183952308412E-2</v>
      </c>
      <c r="I4327" t="str">
        <f t="shared" si="544"/>
        <v>2016</v>
      </c>
      <c r="J4327">
        <f t="shared" si="546"/>
        <v>-3.2494276907982007</v>
      </c>
      <c r="K4327">
        <f t="shared" si="547"/>
        <v>-2.3961005343196042</v>
      </c>
      <c r="L4327">
        <f t="shared" si="548"/>
        <v>0</v>
      </c>
    </row>
    <row r="4328" spans="1:12" x14ac:dyDescent="0.3">
      <c r="A4328">
        <v>4327</v>
      </c>
      <c r="B4328" s="23" t="s">
        <v>4170</v>
      </c>
      <c r="C4328" s="24">
        <v>21.86</v>
      </c>
      <c r="D4328" s="24">
        <v>2.8199999999999996E-3</v>
      </c>
      <c r="E4328" s="9">
        <f t="shared" si="541"/>
        <v>-1.0511803011655432E-2</v>
      </c>
      <c r="F4328">
        <f t="shared" si="542"/>
        <v>0.98954325290842415</v>
      </c>
      <c r="G4328">
        <f t="shared" si="543"/>
        <v>21.849728214058782</v>
      </c>
      <c r="H4328">
        <f t="shared" si="545"/>
        <v>2.8444152423360656E-2</v>
      </c>
      <c r="I4328" t="str">
        <f t="shared" si="544"/>
        <v>2016</v>
      </c>
      <c r="J4328">
        <f t="shared" si="546"/>
        <v>-3.2327977638780032</v>
      </c>
      <c r="K4328">
        <f t="shared" si="547"/>
        <v>-2.1654666845364261</v>
      </c>
      <c r="L4328">
        <f t="shared" si="548"/>
        <v>0</v>
      </c>
    </row>
    <row r="4329" spans="1:12" x14ac:dyDescent="0.3">
      <c r="A4329">
        <v>4328</v>
      </c>
      <c r="B4329" s="23" t="s">
        <v>4171</v>
      </c>
      <c r="C4329" s="24">
        <v>21.832999999999998</v>
      </c>
      <c r="D4329" s="24">
        <v>2.64E-3</v>
      </c>
      <c r="E4329" s="9">
        <f t="shared" si="541"/>
        <v>-1.2358960674130816E-3</v>
      </c>
      <c r="F4329">
        <f t="shared" si="542"/>
        <v>0.99876486733760284</v>
      </c>
      <c r="G4329">
        <f t="shared" si="543"/>
        <v>21.823395593124463</v>
      </c>
      <c r="H4329">
        <f t="shared" si="545"/>
        <v>2.8145577254097498E-2</v>
      </c>
      <c r="I4329" t="str">
        <f t="shared" si="544"/>
        <v>2016</v>
      </c>
      <c r="J4329">
        <f t="shared" si="546"/>
        <v>-3.1950082660292134</v>
      </c>
      <c r="K4329">
        <f t="shared" si="547"/>
        <v>-2.139134063602107</v>
      </c>
      <c r="L4329">
        <f t="shared" si="548"/>
        <v>0</v>
      </c>
    </row>
    <row r="4330" spans="1:12" x14ac:dyDescent="0.3">
      <c r="A4330">
        <v>4329</v>
      </c>
      <c r="B4330" s="23" t="s">
        <v>4172</v>
      </c>
      <c r="C4330" s="24">
        <v>21.263999999999999</v>
      </c>
      <c r="D4330" s="24">
        <v>2.6900000000000001E-3</v>
      </c>
      <c r="E4330" s="9">
        <f t="shared" si="541"/>
        <v>-2.6407084710090005E-2</v>
      </c>
      <c r="F4330">
        <f t="shared" si="542"/>
        <v>0.97393853341272385</v>
      </c>
      <c r="G4330">
        <f t="shared" si="543"/>
        <v>21.254468776742197</v>
      </c>
      <c r="H4330">
        <f t="shared" si="545"/>
        <v>2.8651994285712294E-2</v>
      </c>
      <c r="I4330" t="str">
        <f t="shared" si="544"/>
        <v>2016</v>
      </c>
      <c r="J4330">
        <f t="shared" si="546"/>
        <v>-3.1677041340555316</v>
      </c>
      <c r="K4330">
        <f t="shared" si="547"/>
        <v>-1.570207247219841</v>
      </c>
      <c r="L4330">
        <f t="shared" si="548"/>
        <v>0</v>
      </c>
    </row>
    <row r="4331" spans="1:12" x14ac:dyDescent="0.3">
      <c r="A4331">
        <v>4330</v>
      </c>
      <c r="B4331" s="23" t="s">
        <v>6438</v>
      </c>
      <c r="C4331" s="24">
        <v>19.693000000000001</v>
      </c>
      <c r="D4331" s="24">
        <v>2.663E-3</v>
      </c>
      <c r="E4331" s="9">
        <f t="shared" si="541"/>
        <v>-7.6752259320830157E-2</v>
      </c>
      <c r="F4331">
        <f t="shared" si="542"/>
        <v>0.92611926260346134</v>
      </c>
      <c r="G4331">
        <f t="shared" si="543"/>
        <v>19.684261529522356</v>
      </c>
      <c r="H4331">
        <f t="shared" si="545"/>
        <v>3.0784689387922747E-2</v>
      </c>
      <c r="I4331" t="str">
        <f t="shared" si="544"/>
        <v>2016</v>
      </c>
      <c r="J4331">
        <f t="shared" si="546"/>
        <v>-3.1520522149600265</v>
      </c>
      <c r="K4331">
        <f t="shared" si="547"/>
        <v>0.12458466916856636</v>
      </c>
      <c r="L4331">
        <f t="shared" si="548"/>
        <v>0</v>
      </c>
    </row>
    <row r="4332" spans="1:12" x14ac:dyDescent="0.3">
      <c r="A4332">
        <v>4331</v>
      </c>
      <c r="B4332" s="23" t="s">
        <v>4173</v>
      </c>
      <c r="C4332" s="24">
        <v>21.26</v>
      </c>
      <c r="D4332" s="24">
        <v>2.6900000000000001E-3</v>
      </c>
      <c r="E4332" s="9">
        <f t="shared" si="541"/>
        <v>7.6564130263742675E-2</v>
      </c>
      <c r="F4332">
        <f t="shared" si="542"/>
        <v>1.0795714213172194</v>
      </c>
      <c r="G4332">
        <f t="shared" si="543"/>
        <v>21.250470569673585</v>
      </c>
      <c r="H4332">
        <f t="shared" si="545"/>
        <v>3.3913583493326335E-2</v>
      </c>
      <c r="I4332" t="str">
        <f t="shared" si="544"/>
        <v>2016</v>
      </c>
      <c r="J4332">
        <f t="shared" si="546"/>
        <v>-3.7487090461013275</v>
      </c>
      <c r="K4332">
        <f t="shared" si="547"/>
        <v>-1.4416243709826624</v>
      </c>
      <c r="L4332">
        <f t="shared" si="548"/>
        <v>0</v>
      </c>
    </row>
    <row r="4333" spans="1:12" x14ac:dyDescent="0.3">
      <c r="A4333">
        <v>4332</v>
      </c>
      <c r="B4333" s="23" t="s">
        <v>4174</v>
      </c>
      <c r="C4333" s="24">
        <v>21.318999999999999</v>
      </c>
      <c r="D4333" s="24">
        <v>3.0699999999999998E-3</v>
      </c>
      <c r="E4333" s="9">
        <f t="shared" si="541"/>
        <v>2.7713209686029607E-3</v>
      </c>
      <c r="F4333">
        <f t="shared" si="542"/>
        <v>1.00277516462841</v>
      </c>
      <c r="G4333">
        <f t="shared" si="543"/>
        <v>21.308094568544135</v>
      </c>
      <c r="H4333">
        <f t="shared" si="545"/>
        <v>3.3793519148090825E-2</v>
      </c>
      <c r="I4333" t="str">
        <f t="shared" si="544"/>
        <v>2016</v>
      </c>
      <c r="J4333">
        <f t="shared" si="546"/>
        <v>-3.7455667092387697</v>
      </c>
      <c r="K4333">
        <f t="shared" si="547"/>
        <v>-2.3308861704097055</v>
      </c>
      <c r="L4333">
        <f t="shared" si="548"/>
        <v>0</v>
      </c>
    </row>
    <row r="4334" spans="1:12" x14ac:dyDescent="0.3">
      <c r="A4334">
        <v>4333</v>
      </c>
      <c r="B4334" s="23" t="s">
        <v>4175</v>
      </c>
      <c r="C4334" s="24">
        <v>21.652999999999999</v>
      </c>
      <c r="D4334" s="24">
        <v>2.8699999999999997E-3</v>
      </c>
      <c r="E4334" s="9">
        <f t="shared" si="541"/>
        <v>1.5545319095747554E-2</v>
      </c>
      <c r="F4334">
        <f t="shared" si="542"/>
        <v>1.0156667761152023</v>
      </c>
      <c r="G4334">
        <f t="shared" si="543"/>
        <v>21.642645125071688</v>
      </c>
      <c r="H4334">
        <f t="shared" si="545"/>
        <v>3.3806860187654789E-2</v>
      </c>
      <c r="I4334" t="str">
        <f t="shared" si="544"/>
        <v>2016</v>
      </c>
      <c r="J4334">
        <f t="shared" si="546"/>
        <v>-3.8058763694570752</v>
      </c>
      <c r="K4334">
        <f t="shared" si="547"/>
        <v>-2.6654367269372585</v>
      </c>
      <c r="L4334">
        <f t="shared" si="548"/>
        <v>0</v>
      </c>
    </row>
    <row r="4335" spans="1:12" x14ac:dyDescent="0.3">
      <c r="A4335">
        <v>4334</v>
      </c>
      <c r="B4335" s="23" t="s">
        <v>4176</v>
      </c>
      <c r="C4335" s="24">
        <v>21.513999999999999</v>
      </c>
      <c r="D4335" s="24">
        <v>2.9399999999999999E-3</v>
      </c>
      <c r="E4335" s="9">
        <f t="shared" si="541"/>
        <v>-6.4401269683389507E-3</v>
      </c>
      <c r="F4335">
        <f t="shared" si="542"/>
        <v>0.99358056620329749</v>
      </c>
      <c r="G4335">
        <f t="shared" si="543"/>
        <v>21.503460722333902</v>
      </c>
      <c r="H4335">
        <f t="shared" si="545"/>
        <v>3.3664641840555794E-2</v>
      </c>
      <c r="I4335" t="str">
        <f t="shared" si="544"/>
        <v>2016</v>
      </c>
      <c r="J4335">
        <f t="shared" si="546"/>
        <v>-3.7654931244896193</v>
      </c>
      <c r="K4335">
        <f t="shared" si="547"/>
        <v>-2.5262523241994721</v>
      </c>
      <c r="L4335">
        <f t="shared" si="548"/>
        <v>0</v>
      </c>
    </row>
    <row r="4336" spans="1:12" x14ac:dyDescent="0.3">
      <c r="A4336">
        <v>4335</v>
      </c>
      <c r="B4336" s="23" t="s">
        <v>4177</v>
      </c>
      <c r="C4336" s="24">
        <v>21.193999999999999</v>
      </c>
      <c r="D4336" s="24">
        <v>2.8199999999999996E-3</v>
      </c>
      <c r="E4336" s="9">
        <f t="shared" si="541"/>
        <v>-1.4985763257169459E-2</v>
      </c>
      <c r="F4336">
        <f t="shared" si="542"/>
        <v>0.98512596448824019</v>
      </c>
      <c r="G4336">
        <f t="shared" si="543"/>
        <v>21.184041160510606</v>
      </c>
      <c r="H4336">
        <f t="shared" si="545"/>
        <v>3.3719683069610033E-2</v>
      </c>
      <c r="I4336" t="str">
        <f t="shared" si="544"/>
        <v>2016</v>
      </c>
      <c r="J4336">
        <f t="shared" si="546"/>
        <v>-3.7156243151038995</v>
      </c>
      <c r="K4336">
        <f t="shared" si="547"/>
        <v>-2.2068327623761768</v>
      </c>
      <c r="L4336">
        <f t="shared" si="548"/>
        <v>0</v>
      </c>
    </row>
    <row r="4337" spans="1:12" x14ac:dyDescent="0.3">
      <c r="A4337">
        <v>4336</v>
      </c>
      <c r="B4337" s="23" t="s">
        <v>6439</v>
      </c>
      <c r="C4337" s="24">
        <v>19.818000000000001</v>
      </c>
      <c r="D4337" s="24">
        <v>2.7720000000000002E-3</v>
      </c>
      <c r="E4337" s="9">
        <f t="shared" si="541"/>
        <v>-6.7127507115936555E-2</v>
      </c>
      <c r="F4337">
        <f t="shared" si="542"/>
        <v>0.93507596489572531</v>
      </c>
      <c r="G4337">
        <f t="shared" si="543"/>
        <v>19.808846198690922</v>
      </c>
      <c r="H4337">
        <f t="shared" si="545"/>
        <v>3.5653991410962732E-2</v>
      </c>
      <c r="I4337" t="str">
        <f t="shared" si="544"/>
        <v>2016</v>
      </c>
      <c r="J4337">
        <f t="shared" si="546"/>
        <v>-3.6737266281417118</v>
      </c>
      <c r="K4337">
        <f t="shared" si="547"/>
        <v>-0.83163780055649283</v>
      </c>
      <c r="L4337">
        <f t="shared" si="548"/>
        <v>0</v>
      </c>
    </row>
    <row r="4338" spans="1:12" x14ac:dyDescent="0.3">
      <c r="A4338">
        <v>4337</v>
      </c>
      <c r="B4338" s="23" t="s">
        <v>4178</v>
      </c>
      <c r="C4338" s="24">
        <v>21.332000000000001</v>
      </c>
      <c r="D4338" s="24">
        <v>2.9199999999999999E-3</v>
      </c>
      <c r="E4338" s="9">
        <f t="shared" si="541"/>
        <v>7.3617677101648113E-2</v>
      </c>
      <c r="F4338">
        <f t="shared" si="542"/>
        <v>1.0763951962862044</v>
      </c>
      <c r="G4338">
        <f t="shared" si="543"/>
        <v>21.321620952439758</v>
      </c>
      <c r="H4338">
        <f t="shared" si="545"/>
        <v>3.7673128372263276E-2</v>
      </c>
      <c r="I4338" t="str">
        <f t="shared" si="544"/>
        <v>2016</v>
      </c>
      <c r="J4338">
        <f t="shared" si="546"/>
        <v>-4.1782209701756399</v>
      </c>
      <c r="K4338">
        <f t="shared" si="547"/>
        <v>-2.3444125543053289</v>
      </c>
      <c r="L4338">
        <f t="shared" si="548"/>
        <v>0</v>
      </c>
    </row>
    <row r="4339" spans="1:12" x14ac:dyDescent="0.3">
      <c r="A4339">
        <v>4338</v>
      </c>
      <c r="B4339" s="23" t="s">
        <v>4179</v>
      </c>
      <c r="C4339" s="24">
        <v>21.344000000000001</v>
      </c>
      <c r="D4339" s="24">
        <v>3.0200000000000001E-3</v>
      </c>
      <c r="E4339" s="9">
        <f t="shared" si="541"/>
        <v>5.6237699485753691E-4</v>
      </c>
      <c r="F4339">
        <f t="shared" si="542"/>
        <v>1.0005625351584475</v>
      </c>
      <c r="G4339">
        <f t="shared" si="543"/>
        <v>21.333259556571683</v>
      </c>
      <c r="H4339">
        <f t="shared" si="545"/>
        <v>3.7656234397054227E-2</v>
      </c>
      <c r="I4339" t="str">
        <f t="shared" si="544"/>
        <v>2016</v>
      </c>
      <c r="J4339">
        <f t="shared" si="546"/>
        <v>-4.1786270046139515</v>
      </c>
      <c r="K4339">
        <f t="shared" si="547"/>
        <v>-2.8032900722365248</v>
      </c>
      <c r="L4339">
        <f t="shared" si="548"/>
        <v>0</v>
      </c>
    </row>
    <row r="4340" spans="1:12" x14ac:dyDescent="0.3">
      <c r="A4340">
        <v>4339</v>
      </c>
      <c r="B4340" s="23" t="s">
        <v>4180</v>
      </c>
      <c r="C4340" s="24">
        <v>21.123999999999999</v>
      </c>
      <c r="D4340" s="24">
        <v>3.0200000000000001E-3</v>
      </c>
      <c r="E4340" s="9">
        <f t="shared" si="541"/>
        <v>-1.0360834888526625E-2</v>
      </c>
      <c r="F4340">
        <f t="shared" si="542"/>
        <v>0.98969265367316328</v>
      </c>
      <c r="G4340">
        <f t="shared" si="543"/>
        <v>21.113370262041801</v>
      </c>
      <c r="H4340">
        <f t="shared" si="545"/>
        <v>3.7642978874381505E-2</v>
      </c>
      <c r="I4340" t="str">
        <f t="shared" si="544"/>
        <v>2016</v>
      </c>
      <c r="J4340">
        <f t="shared" si="546"/>
        <v>-4.1341006750315463</v>
      </c>
      <c r="K4340">
        <f t="shared" si="547"/>
        <v>-2.5834007777066432</v>
      </c>
      <c r="L4340">
        <f t="shared" si="548"/>
        <v>0</v>
      </c>
    </row>
    <row r="4341" spans="1:12" x14ac:dyDescent="0.3">
      <c r="A4341">
        <v>4340</v>
      </c>
      <c r="B4341" s="23" t="s">
        <v>4181</v>
      </c>
      <c r="C4341" s="24">
        <v>21.234000000000002</v>
      </c>
      <c r="D4341" s="24">
        <v>3.0200000000000001E-3</v>
      </c>
      <c r="E4341" s="9">
        <f t="shared" si="541"/>
        <v>5.193835746694647E-3</v>
      </c>
      <c r="F4341">
        <f t="shared" si="542"/>
        <v>1.0052073470933536</v>
      </c>
      <c r="G4341">
        <f t="shared" si="543"/>
        <v>21.223314909306744</v>
      </c>
      <c r="H4341">
        <f t="shared" si="545"/>
        <v>3.7649573978264787E-2</v>
      </c>
      <c r="I4341" t="str">
        <f t="shared" si="544"/>
        <v>2016</v>
      </c>
      <c r="J4341">
        <f t="shared" si="546"/>
        <v>-4.1563564442157688</v>
      </c>
      <c r="K4341">
        <f t="shared" si="547"/>
        <v>-2.6933454249715858</v>
      </c>
      <c r="L4341">
        <f t="shared" si="548"/>
        <v>0</v>
      </c>
    </row>
    <row r="4342" spans="1:12" x14ac:dyDescent="0.3">
      <c r="A4342">
        <v>4341</v>
      </c>
      <c r="B4342" s="23" t="s">
        <v>4182</v>
      </c>
      <c r="C4342" s="24">
        <v>20.821000000000002</v>
      </c>
      <c r="D4342" s="24">
        <v>3.0899999999999999E-3</v>
      </c>
      <c r="E4342" s="9">
        <f t="shared" si="541"/>
        <v>-1.9641577818324131E-2</v>
      </c>
      <c r="F4342">
        <f t="shared" si="542"/>
        <v>0.9805500612225676</v>
      </c>
      <c r="G4342">
        <f t="shared" si="543"/>
        <v>20.810279945650933</v>
      </c>
      <c r="H4342">
        <f t="shared" si="545"/>
        <v>3.7797340676550058E-2</v>
      </c>
      <c r="I4342" t="str">
        <f t="shared" si="544"/>
        <v>2016</v>
      </c>
      <c r="J4342">
        <f t="shared" si="546"/>
        <v>-4.091463377462814</v>
      </c>
      <c r="K4342">
        <f t="shared" si="547"/>
        <v>-2.280310461315775</v>
      </c>
      <c r="L4342">
        <f t="shared" si="548"/>
        <v>0</v>
      </c>
    </row>
    <row r="4343" spans="1:12" x14ac:dyDescent="0.3">
      <c r="A4343">
        <v>4342</v>
      </c>
      <c r="B4343" s="23" t="s">
        <v>6440</v>
      </c>
      <c r="C4343" s="24">
        <v>18.986999999999998</v>
      </c>
      <c r="D4343" s="24">
        <v>3.0950000000000001E-3</v>
      </c>
      <c r="E4343" s="9">
        <f t="shared" si="541"/>
        <v>-9.2207558311779333E-2</v>
      </c>
      <c r="F4343">
        <f t="shared" si="542"/>
        <v>0.91191585418567778</v>
      </c>
      <c r="G4343">
        <f t="shared" si="543"/>
        <v>18.97720839813443</v>
      </c>
      <c r="H4343">
        <f t="shared" si="545"/>
        <v>4.0678800563180358E-2</v>
      </c>
      <c r="I4343" t="str">
        <f t="shared" si="544"/>
        <v>2016</v>
      </c>
      <c r="J4343">
        <f t="shared" si="546"/>
        <v>-4.0155031086293915</v>
      </c>
      <c r="K4343">
        <f t="shared" si="547"/>
        <v>-0.44723891379927139</v>
      </c>
      <c r="L4343">
        <f t="shared" si="548"/>
        <v>0</v>
      </c>
    </row>
    <row r="4344" spans="1:12" x14ac:dyDescent="0.3">
      <c r="A4344">
        <v>4343</v>
      </c>
      <c r="B4344" s="23" t="s">
        <v>4183</v>
      </c>
      <c r="C4344" s="24">
        <v>20.373999999999999</v>
      </c>
      <c r="D4344" s="24">
        <v>2.97E-3</v>
      </c>
      <c r="E4344" s="9">
        <f t="shared" si="541"/>
        <v>7.0505043706596562E-2</v>
      </c>
      <c r="F4344">
        <f t="shared" si="542"/>
        <v>1.0730499815663348</v>
      </c>
      <c r="G4344">
        <f t="shared" si="543"/>
        <v>20.363917365657873</v>
      </c>
      <c r="H4344">
        <f t="shared" si="545"/>
        <v>4.2179425601949851E-2</v>
      </c>
      <c r="I4344" t="str">
        <f t="shared" si="544"/>
        <v>2016</v>
      </c>
      <c r="J4344">
        <f t="shared" si="546"/>
        <v>-4.4678798738389744</v>
      </c>
      <c r="K4344">
        <f t="shared" si="547"/>
        <v>-1.8339478813227146</v>
      </c>
      <c r="L4344">
        <f t="shared" si="548"/>
        <v>0</v>
      </c>
    </row>
    <row r="4345" spans="1:12" x14ac:dyDescent="0.3">
      <c r="A4345">
        <v>4344</v>
      </c>
      <c r="B4345" s="23" t="s">
        <v>4184</v>
      </c>
      <c r="C4345" s="24">
        <v>20.445</v>
      </c>
      <c r="D4345" s="24">
        <v>3.15E-3</v>
      </c>
      <c r="E4345" s="9">
        <f t="shared" si="541"/>
        <v>3.4787756487310974E-3</v>
      </c>
      <c r="F4345">
        <f t="shared" si="542"/>
        <v>1.0034848336114657</v>
      </c>
      <c r="G4345">
        <f t="shared" si="543"/>
        <v>20.434269192083551</v>
      </c>
      <c r="H4345">
        <f t="shared" si="545"/>
        <v>4.2185257572221531E-2</v>
      </c>
      <c r="I4345" t="str">
        <f t="shared" si="544"/>
        <v>2016</v>
      </c>
      <c r="J4345">
        <f t="shared" si="546"/>
        <v>-4.4839350792972414</v>
      </c>
      <c r="K4345">
        <f t="shared" si="547"/>
        <v>-1.9042997077483932</v>
      </c>
      <c r="L4345">
        <f t="shared" si="548"/>
        <v>0</v>
      </c>
    </row>
    <row r="4346" spans="1:12" x14ac:dyDescent="0.3">
      <c r="A4346">
        <v>4345</v>
      </c>
      <c r="B4346" s="23" t="s">
        <v>4185</v>
      </c>
      <c r="C4346" s="24">
        <v>20.065999999999999</v>
      </c>
      <c r="D4346" s="24">
        <v>3.15E-3</v>
      </c>
      <c r="E4346" s="9">
        <f t="shared" si="541"/>
        <v>-1.8711513313184686E-2</v>
      </c>
      <c r="F4346">
        <f t="shared" si="542"/>
        <v>0.98146246025923201</v>
      </c>
      <c r="G4346">
        <f t="shared" si="543"/>
        <v>20.05546811486175</v>
      </c>
      <c r="H4346">
        <f t="shared" si="545"/>
        <v>4.2181491297591855E-2</v>
      </c>
      <c r="I4346" t="str">
        <f t="shared" si="544"/>
        <v>2016</v>
      </c>
      <c r="J4346">
        <f t="shared" si="546"/>
        <v>-4.4004210525252656</v>
      </c>
      <c r="K4346">
        <f t="shared" si="547"/>
        <v>-1.5254986305265916</v>
      </c>
      <c r="L4346">
        <f t="shared" si="548"/>
        <v>0</v>
      </c>
    </row>
    <row r="4347" spans="1:12" x14ac:dyDescent="0.3">
      <c r="A4347">
        <v>4346</v>
      </c>
      <c r="B4347" s="23" t="s">
        <v>4186</v>
      </c>
      <c r="C4347" s="24">
        <v>19.978999999999999</v>
      </c>
      <c r="D4347" s="24">
        <v>3.2500000000000003E-3</v>
      </c>
      <c r="E4347" s="9">
        <f t="shared" si="541"/>
        <v>-4.3451185856091257E-3</v>
      </c>
      <c r="F4347">
        <f t="shared" si="542"/>
        <v>0.99566430778431181</v>
      </c>
      <c r="G4347">
        <f t="shared" si="543"/>
        <v>19.968180972084586</v>
      </c>
      <c r="H4347">
        <f t="shared" si="545"/>
        <v>4.2136046935825976E-2</v>
      </c>
      <c r="I4347" t="str">
        <f t="shared" si="544"/>
        <v>2016</v>
      </c>
      <c r="J4347">
        <f t="shared" si="546"/>
        <v>-4.3765489854094159</v>
      </c>
      <c r="K4347">
        <f t="shared" si="547"/>
        <v>-1.4382114877494274</v>
      </c>
      <c r="L4347">
        <f t="shared" si="548"/>
        <v>0</v>
      </c>
    </row>
    <row r="4348" spans="1:12" x14ac:dyDescent="0.3">
      <c r="A4348">
        <v>4347</v>
      </c>
      <c r="B4348" s="23" t="s">
        <v>4187</v>
      </c>
      <c r="C4348" s="24">
        <v>20.103999999999999</v>
      </c>
      <c r="D4348" s="24">
        <v>3.2700000000000003E-3</v>
      </c>
      <c r="E4348" s="9">
        <f t="shared" si="541"/>
        <v>6.2370783234792157E-3</v>
      </c>
      <c r="F4348">
        <f t="shared" si="542"/>
        <v>1.0062565693978678</v>
      </c>
      <c r="G4348">
        <f t="shared" si="543"/>
        <v>20.093046305152971</v>
      </c>
      <c r="H4348">
        <f t="shared" si="545"/>
        <v>4.2148001864215634E-2</v>
      </c>
      <c r="I4348" t="str">
        <f t="shared" si="544"/>
        <v>2016</v>
      </c>
      <c r="J4348">
        <f t="shared" si="546"/>
        <v>-4.4051659766176838</v>
      </c>
      <c r="K4348">
        <f t="shared" si="547"/>
        <v>-1.5630768208178125</v>
      </c>
      <c r="L4348">
        <f t="shared" si="548"/>
        <v>0</v>
      </c>
    </row>
    <row r="4349" spans="1:12" x14ac:dyDescent="0.3">
      <c r="A4349">
        <v>4348</v>
      </c>
      <c r="B4349" s="23" t="s">
        <v>6441</v>
      </c>
      <c r="C4349" s="24">
        <v>18.54</v>
      </c>
      <c r="D4349" s="24">
        <v>3.2469999999999999E-3</v>
      </c>
      <c r="E4349" s="9">
        <f t="shared" si="541"/>
        <v>-8.0988240103581924E-2</v>
      </c>
      <c r="F4349">
        <f t="shared" si="542"/>
        <v>0.92220453641066458</v>
      </c>
      <c r="G4349">
        <f t="shared" si="543"/>
        <v>18.529969484335158</v>
      </c>
      <c r="H4349">
        <f t="shared" si="545"/>
        <v>4.3748860575184893E-2</v>
      </c>
      <c r="I4349" t="str">
        <f t="shared" si="544"/>
        <v>2016</v>
      </c>
      <c r="J4349">
        <f t="shared" si="546"/>
        <v>-4.2167800756322507</v>
      </c>
      <c r="K4349">
        <f t="shared" si="547"/>
        <v>1.0923269051145788</v>
      </c>
      <c r="L4349">
        <f t="shared" si="548"/>
        <v>0</v>
      </c>
    </row>
    <row r="4350" spans="1:12" x14ac:dyDescent="0.3">
      <c r="A4350">
        <v>4349</v>
      </c>
      <c r="B4350" s="23" t="s">
        <v>4188</v>
      </c>
      <c r="C4350" s="24">
        <v>20.213000000000001</v>
      </c>
      <c r="D4350" s="24">
        <v>3.2200000000000002E-3</v>
      </c>
      <c r="E4350" s="9">
        <f t="shared" si="541"/>
        <v>8.6395401627151758E-2</v>
      </c>
      <c r="F4350">
        <f t="shared" si="542"/>
        <v>1.0902373247033441</v>
      </c>
      <c r="G4350">
        <f t="shared" si="543"/>
        <v>20.202155266930326</v>
      </c>
      <c r="H4350">
        <f t="shared" si="545"/>
        <v>4.5775489925018523E-2</v>
      </c>
      <c r="I4350" t="str">
        <f t="shared" si="544"/>
        <v>2016</v>
      </c>
      <c r="J4350">
        <f t="shared" si="546"/>
        <v>-4.8102783338430486</v>
      </c>
      <c r="K4350">
        <f t="shared" si="547"/>
        <v>-1.056036544281401</v>
      </c>
      <c r="L4350">
        <f t="shared" si="548"/>
        <v>0</v>
      </c>
    </row>
    <row r="4351" spans="1:12" x14ac:dyDescent="0.3">
      <c r="A4351">
        <v>4350</v>
      </c>
      <c r="B4351" s="23" t="s">
        <v>4189</v>
      </c>
      <c r="C4351" s="24">
        <v>20.027000000000001</v>
      </c>
      <c r="D4351" s="24">
        <v>3.4000000000000002E-3</v>
      </c>
      <c r="E4351" s="9">
        <f t="shared" si="541"/>
        <v>-9.2445986415743316E-3</v>
      </c>
      <c r="F4351">
        <f t="shared" si="542"/>
        <v>0.99079800128630091</v>
      </c>
      <c r="G4351">
        <f t="shared" si="543"/>
        <v>20.015654581505505</v>
      </c>
      <c r="H4351">
        <f t="shared" si="545"/>
        <v>4.5799117780198552E-2</v>
      </c>
      <c r="I4351" t="str">
        <f t="shared" si="544"/>
        <v>2016</v>
      </c>
      <c r="J4351">
        <f t="shared" si="546"/>
        <v>-4.7683311719773247</v>
      </c>
      <c r="K4351">
        <f t="shared" si="547"/>
        <v>-0.86953585885657958</v>
      </c>
      <c r="L4351">
        <f t="shared" si="548"/>
        <v>0</v>
      </c>
    </row>
    <row r="4352" spans="1:12" x14ac:dyDescent="0.3">
      <c r="A4352">
        <v>4351</v>
      </c>
      <c r="B4352" s="23" t="s">
        <v>4190</v>
      </c>
      <c r="C4352" s="24">
        <v>20.058</v>
      </c>
      <c r="D4352" s="24">
        <v>3.3E-3</v>
      </c>
      <c r="E4352" s="9">
        <f t="shared" si="541"/>
        <v>1.5467135427299783E-3</v>
      </c>
      <c r="F4352">
        <f t="shared" si="542"/>
        <v>1.0015479103210665</v>
      </c>
      <c r="G4352">
        <f t="shared" si="543"/>
        <v>20.046971133216385</v>
      </c>
      <c r="H4352">
        <f t="shared" si="545"/>
        <v>4.5698398797943164E-2</v>
      </c>
      <c r="I4352" t="str">
        <f t="shared" si="544"/>
        <v>2016</v>
      </c>
      <c r="J4352">
        <f t="shared" si="546"/>
        <v>-4.765289049916249</v>
      </c>
      <c r="K4352">
        <f t="shared" si="547"/>
        <v>-0.90085241056745957</v>
      </c>
      <c r="L4352">
        <f t="shared" si="548"/>
        <v>0</v>
      </c>
    </row>
    <row r="4353" spans="1:12" x14ac:dyDescent="0.3">
      <c r="A4353">
        <v>4352</v>
      </c>
      <c r="B4353" s="23" t="s">
        <v>4191</v>
      </c>
      <c r="C4353" s="24">
        <v>20.292000000000002</v>
      </c>
      <c r="D4353" s="24">
        <v>3.3500000000000001E-3</v>
      </c>
      <c r="E4353" s="9">
        <f t="shared" si="541"/>
        <v>1.1598643038427068E-2</v>
      </c>
      <c r="F4353">
        <f t="shared" si="542"/>
        <v>1.0116661681124739</v>
      </c>
      <c r="G4353">
        <f t="shared" si="543"/>
        <v>20.280673462286021</v>
      </c>
      <c r="H4353">
        <f t="shared" si="545"/>
        <v>4.5497469968315003E-2</v>
      </c>
      <c r="I4353" t="str">
        <f t="shared" si="544"/>
        <v>2016</v>
      </c>
      <c r="J4353">
        <f t="shared" si="546"/>
        <v>-4.7996450405830071</v>
      </c>
      <c r="K4353">
        <f t="shared" si="547"/>
        <v>-1.1345547396370961</v>
      </c>
      <c r="L4353">
        <f t="shared" si="548"/>
        <v>0</v>
      </c>
    </row>
    <row r="4354" spans="1:12" x14ac:dyDescent="0.3">
      <c r="A4354">
        <v>4353</v>
      </c>
      <c r="B4354" s="23" t="s">
        <v>4192</v>
      </c>
      <c r="C4354" s="24">
        <v>20.71</v>
      </c>
      <c r="D4354" s="24">
        <v>3.2200000000000002E-3</v>
      </c>
      <c r="E4354" s="9">
        <f t="shared" si="541"/>
        <v>2.0389955703049176E-2</v>
      </c>
      <c r="F4354">
        <f t="shared" si="542"/>
        <v>1.0205992509363295</v>
      </c>
      <c r="G4354">
        <f t="shared" si="543"/>
        <v>20.698888615154949</v>
      </c>
      <c r="H4354">
        <f t="shared" si="545"/>
        <v>4.5648969012200342E-2</v>
      </c>
      <c r="I4354" t="str">
        <f t="shared" si="544"/>
        <v>2016</v>
      </c>
      <c r="J4354">
        <f t="shared" si="546"/>
        <v>-4.9149318634378396</v>
      </c>
      <c r="K4354">
        <f t="shared" si="547"/>
        <v>-1.5527698925060243</v>
      </c>
      <c r="L4354">
        <f t="shared" si="548"/>
        <v>0</v>
      </c>
    </row>
    <row r="4355" spans="1:12" x14ac:dyDescent="0.3">
      <c r="A4355">
        <v>4354</v>
      </c>
      <c r="B4355" s="23" t="s">
        <v>6443</v>
      </c>
      <c r="C4355" s="24">
        <v>19.632999999999999</v>
      </c>
      <c r="D4355" s="24">
        <v>3.2719999999999997E-3</v>
      </c>
      <c r="E4355" s="9">
        <f t="shared" ref="E4355:E4418" si="549">LN(C4355/C4354)</f>
        <v>-5.3404851490880909E-2</v>
      </c>
      <c r="F4355">
        <f t="shared" ref="F4355:F4418" si="550">C4355/C4354</f>
        <v>0.94799613713182029</v>
      </c>
      <c r="G4355">
        <f t="shared" ref="G4355:G4418" si="551">C4355*EXP(-2/12*D4355)</f>
        <v>19.622296389449737</v>
      </c>
      <c r="H4355">
        <f t="shared" si="545"/>
        <v>4.5366244636166307E-2</v>
      </c>
      <c r="I4355" t="str">
        <f t="shared" ref="I4355:I4418" si="552">MID(B4355,7,4)</f>
        <v>2016</v>
      </c>
      <c r="J4355">
        <f t="shared" si="546"/>
        <v>-4.630438946592518</v>
      </c>
      <c r="K4355">
        <f t="shared" si="547"/>
        <v>-0.47617766680081175</v>
      </c>
      <c r="L4355">
        <f t="shared" si="548"/>
        <v>0</v>
      </c>
    </row>
    <row r="4356" spans="1:12" x14ac:dyDescent="0.3">
      <c r="A4356">
        <v>4355</v>
      </c>
      <c r="B4356" s="23" t="s">
        <v>4193</v>
      </c>
      <c r="C4356" s="24">
        <v>21.486000000000001</v>
      </c>
      <c r="D4356" s="24">
        <v>3.2000000000000002E-3</v>
      </c>
      <c r="E4356" s="9">
        <f t="shared" si="549"/>
        <v>9.0189736327738829E-2</v>
      </c>
      <c r="F4356">
        <f t="shared" si="550"/>
        <v>1.0943819080120207</v>
      </c>
      <c r="G4356">
        <f t="shared" si="551"/>
        <v>21.474543855243489</v>
      </c>
      <c r="H4356">
        <f t="shared" si="545"/>
        <v>4.6672907134617393E-2</v>
      </c>
      <c r="I4356" t="str">
        <f t="shared" si="552"/>
        <v>2016</v>
      </c>
      <c r="J4356">
        <f t="shared" si="546"/>
        <v>-5.213487073604135</v>
      </c>
      <c r="K4356">
        <f t="shared" si="547"/>
        <v>-2.6006432681088221</v>
      </c>
      <c r="L4356">
        <f t="shared" si="548"/>
        <v>0</v>
      </c>
    </row>
    <row r="4357" spans="1:12" x14ac:dyDescent="0.3">
      <c r="A4357">
        <v>4356</v>
      </c>
      <c r="B4357" s="23" t="s">
        <v>4194</v>
      </c>
      <c r="C4357" s="24">
        <v>21.21</v>
      </c>
      <c r="D4357" s="24">
        <v>3.4000000000000002E-3</v>
      </c>
      <c r="E4357" s="9">
        <f t="shared" si="549"/>
        <v>-1.2928791667759516E-2</v>
      </c>
      <c r="F4357">
        <f t="shared" si="550"/>
        <v>0.98715442613795035</v>
      </c>
      <c r="G4357">
        <f t="shared" si="551"/>
        <v>21.197984404740186</v>
      </c>
      <c r="H4357">
        <f t="shared" si="545"/>
        <v>4.6674448247329955E-2</v>
      </c>
      <c r="I4357" t="str">
        <f t="shared" si="552"/>
        <v>2016</v>
      </c>
      <c r="J4357">
        <f t="shared" si="546"/>
        <v>-5.1465152219987162</v>
      </c>
      <c r="K4357">
        <f t="shared" si="547"/>
        <v>-2.3240838176055192</v>
      </c>
      <c r="L4357">
        <f t="shared" si="548"/>
        <v>0</v>
      </c>
    </row>
    <row r="4358" spans="1:12" x14ac:dyDescent="0.3">
      <c r="A4358">
        <v>4357</v>
      </c>
      <c r="B4358" s="23" t="s">
        <v>4195</v>
      </c>
      <c r="C4358" s="24">
        <v>21.033999999999999</v>
      </c>
      <c r="D4358" s="24">
        <v>3.5299999999999997E-3</v>
      </c>
      <c r="E4358" s="9">
        <f t="shared" si="549"/>
        <v>-8.3325924787544473E-3</v>
      </c>
      <c r="F4358">
        <f t="shared" si="550"/>
        <v>0.99170202734559165</v>
      </c>
      <c r="G4358">
        <f t="shared" si="551"/>
        <v>21.021628636266346</v>
      </c>
      <c r="H4358">
        <f t="shared" si="545"/>
        <v>4.6661402426824809E-2</v>
      </c>
      <c r="I4358" t="str">
        <f t="shared" si="552"/>
        <v>2016</v>
      </c>
      <c r="J4358">
        <f t="shared" si="546"/>
        <v>-5.10227248006795</v>
      </c>
      <c r="K4358">
        <f t="shared" si="547"/>
        <v>-2.147728049131679</v>
      </c>
      <c r="L4358">
        <f t="shared" si="548"/>
        <v>0</v>
      </c>
    </row>
    <row r="4359" spans="1:12" x14ac:dyDescent="0.3">
      <c r="A4359">
        <v>4358</v>
      </c>
      <c r="B4359" s="23" t="s">
        <v>4196</v>
      </c>
      <c r="C4359" s="24">
        <v>20.724</v>
      </c>
      <c r="D4359" s="24">
        <v>3.5499999999999998E-3</v>
      </c>
      <c r="E4359" s="9">
        <f t="shared" si="549"/>
        <v>-1.4847727145294781E-2</v>
      </c>
      <c r="F4359">
        <f t="shared" si="550"/>
        <v>0.98526195683179618</v>
      </c>
      <c r="G4359">
        <f t="shared" si="551"/>
        <v>20.711741926704281</v>
      </c>
      <c r="H4359">
        <f t="shared" si="545"/>
        <v>4.6727052516157448E-2</v>
      </c>
      <c r="I4359" t="str">
        <f t="shared" si="552"/>
        <v>2016</v>
      </c>
      <c r="J4359">
        <f t="shared" si="546"/>
        <v>-5.0341310122598841</v>
      </c>
      <c r="K4359">
        <f t="shared" si="547"/>
        <v>-1.8378413395696143</v>
      </c>
      <c r="L4359">
        <f t="shared" si="548"/>
        <v>0</v>
      </c>
    </row>
    <row r="4360" spans="1:12" x14ac:dyDescent="0.3">
      <c r="A4360">
        <v>4359</v>
      </c>
      <c r="B4360" s="23" t="s">
        <v>6444</v>
      </c>
      <c r="C4360" s="24">
        <v>19.157</v>
      </c>
      <c r="D4360" s="24">
        <v>3.4089999999999997E-3</v>
      </c>
      <c r="E4360" s="9">
        <f t="shared" si="549"/>
        <v>-7.8624264869577923E-2</v>
      </c>
      <c r="F4360">
        <f t="shared" si="550"/>
        <v>0.92438718394132402</v>
      </c>
      <c r="G4360">
        <f t="shared" si="551"/>
        <v>19.146118722648925</v>
      </c>
      <c r="H4360">
        <f t="shared" si="545"/>
        <v>4.8612183157550108E-2</v>
      </c>
      <c r="I4360" t="str">
        <f t="shared" si="552"/>
        <v>2016</v>
      </c>
      <c r="J4360">
        <f t="shared" si="546"/>
        <v>-4.8413376609459986</v>
      </c>
      <c r="K4360">
        <f t="shared" si="547"/>
        <v>-0.27221813551425811</v>
      </c>
      <c r="L4360">
        <f t="shared" si="548"/>
        <v>0</v>
      </c>
    </row>
    <row r="4361" spans="1:12" x14ac:dyDescent="0.3">
      <c r="A4361">
        <v>4360</v>
      </c>
      <c r="B4361" s="23" t="s">
        <v>4197</v>
      </c>
      <c r="C4361" s="24">
        <v>20.352</v>
      </c>
      <c r="D4361" s="24">
        <v>3.7000000000000002E-3</v>
      </c>
      <c r="E4361" s="9">
        <f t="shared" si="549"/>
        <v>6.0511003074747653E-2</v>
      </c>
      <c r="F4361">
        <f t="shared" si="550"/>
        <v>1.0623792869447199</v>
      </c>
      <c r="G4361">
        <f t="shared" si="551"/>
        <v>20.339453468911351</v>
      </c>
      <c r="H4361">
        <f t="shared" si="545"/>
        <v>4.7932671343932746E-2</v>
      </c>
      <c r="I4361" t="str">
        <f t="shared" si="552"/>
        <v>2016</v>
      </c>
      <c r="J4361">
        <f t="shared" si="546"/>
        <v>-5.0711961966535757</v>
      </c>
      <c r="K4361">
        <f t="shared" si="547"/>
        <v>-1.4655528817766843</v>
      </c>
      <c r="L4361">
        <f t="shared" si="548"/>
        <v>0</v>
      </c>
    </row>
    <row r="4362" spans="1:12" x14ac:dyDescent="0.3">
      <c r="A4362">
        <v>4361</v>
      </c>
      <c r="B4362" s="23" t="s">
        <v>4198</v>
      </c>
      <c r="C4362" s="24">
        <v>20.327000000000002</v>
      </c>
      <c r="D4362" s="24">
        <v>3.5999999999999999E-3</v>
      </c>
      <c r="E4362" s="9">
        <f t="shared" si="549"/>
        <v>-1.2291355808866644E-3</v>
      </c>
      <c r="F4362">
        <f t="shared" si="550"/>
        <v>0.99877161949685545</v>
      </c>
      <c r="G4362">
        <f t="shared" si="551"/>
        <v>20.314807458128339</v>
      </c>
      <c r="H4362">
        <f t="shared" si="545"/>
        <v>4.5764432832442775E-2</v>
      </c>
      <c r="I4362" t="str">
        <f t="shared" si="552"/>
        <v>2016</v>
      </c>
      <c r="J4362">
        <f t="shared" si="546"/>
        <v>-4.8359332257143866</v>
      </c>
      <c r="K4362">
        <f t="shared" si="547"/>
        <v>-1.4409068709936719</v>
      </c>
      <c r="L4362">
        <f t="shared" si="548"/>
        <v>0</v>
      </c>
    </row>
    <row r="4363" spans="1:12" x14ac:dyDescent="0.3">
      <c r="A4363">
        <v>4362</v>
      </c>
      <c r="B4363" s="23" t="s">
        <v>4199</v>
      </c>
      <c r="C4363" s="24">
        <v>20.419</v>
      </c>
      <c r="D4363" s="24">
        <v>3.32E-3</v>
      </c>
      <c r="E4363" s="9">
        <f t="shared" si="549"/>
        <v>4.5157883640728333E-3</v>
      </c>
      <c r="F4363">
        <f t="shared" si="550"/>
        <v>1.0045259999016087</v>
      </c>
      <c r="G4363">
        <f t="shared" si="551"/>
        <v>20.407704612012211</v>
      </c>
      <c r="H4363">
        <f t="shared" si="545"/>
        <v>4.5771149580034663E-2</v>
      </c>
      <c r="I4363" t="str">
        <f t="shared" si="552"/>
        <v>2016</v>
      </c>
      <c r="J4363">
        <f t="shared" si="546"/>
        <v>-4.858760367790854</v>
      </c>
      <c r="K4363">
        <f t="shared" si="547"/>
        <v>-1.5338040248775435</v>
      </c>
      <c r="L4363">
        <f t="shared" si="548"/>
        <v>0</v>
      </c>
    </row>
    <row r="4364" spans="1:12" x14ac:dyDescent="0.3">
      <c r="A4364">
        <v>4363</v>
      </c>
      <c r="B4364" s="23" t="s">
        <v>4200</v>
      </c>
      <c r="C4364" s="24">
        <v>20.393999999999998</v>
      </c>
      <c r="D4364" s="24">
        <v>2.9399999999999999E-3</v>
      </c>
      <c r="E4364" s="9">
        <f t="shared" si="549"/>
        <v>-1.2250999988638247E-3</v>
      </c>
      <c r="F4364">
        <f t="shared" si="550"/>
        <v>0.99877565012978098</v>
      </c>
      <c r="G4364">
        <f t="shared" si="551"/>
        <v>20.384009387899859</v>
      </c>
      <c r="H4364">
        <f t="shared" si="545"/>
        <v>4.5658851607101911E-2</v>
      </c>
      <c r="I4364" t="str">
        <f t="shared" si="552"/>
        <v>2016</v>
      </c>
      <c r="J4364">
        <f t="shared" si="546"/>
        <v>-4.8412119359668324</v>
      </c>
      <c r="K4364">
        <f t="shared" si="547"/>
        <v>-1.5101088007651917</v>
      </c>
      <c r="L4364">
        <f t="shared" si="548"/>
        <v>0</v>
      </c>
    </row>
    <row r="4365" spans="1:12" x14ac:dyDescent="0.3">
      <c r="A4365">
        <v>4364</v>
      </c>
      <c r="B4365" s="23" t="s">
        <v>4201</v>
      </c>
      <c r="C4365" s="24">
        <v>20.225999999999999</v>
      </c>
      <c r="D4365" s="24">
        <v>2.8899999999999998E-3</v>
      </c>
      <c r="E4365" s="9">
        <f t="shared" si="549"/>
        <v>-8.2718344620552938E-3</v>
      </c>
      <c r="F4365">
        <f t="shared" si="550"/>
        <v>0.99176228302441893</v>
      </c>
      <c r="G4365">
        <f t="shared" si="551"/>
        <v>20.216260155867435</v>
      </c>
      <c r="H4365">
        <f t="shared" si="545"/>
        <v>4.566622245486323E-2</v>
      </c>
      <c r="I4365" t="str">
        <f t="shared" si="552"/>
        <v>2016</v>
      </c>
      <c r="J4365">
        <f t="shared" si="546"/>
        <v>-4.8021465135218619</v>
      </c>
      <c r="K4365">
        <f t="shared" si="547"/>
        <v>-1.3423595687327676</v>
      </c>
      <c r="L4365">
        <f t="shared" si="548"/>
        <v>0</v>
      </c>
    </row>
    <row r="4366" spans="1:12" x14ac:dyDescent="0.3">
      <c r="A4366">
        <v>4365</v>
      </c>
      <c r="B4366" s="23" t="s">
        <v>6445</v>
      </c>
      <c r="C4366" s="24">
        <v>18.882999999999999</v>
      </c>
      <c r="D4366" s="24">
        <v>2.892E-3</v>
      </c>
      <c r="E4366" s="9">
        <f t="shared" si="549"/>
        <v>-6.8706859080537822E-2</v>
      </c>
      <c r="F4366">
        <f t="shared" si="550"/>
        <v>0.93360031642440422</v>
      </c>
      <c r="G4366">
        <f t="shared" si="551"/>
        <v>18.873900587134667</v>
      </c>
      <c r="H4366">
        <f t="shared" si="545"/>
        <v>4.7217572385858178E-2</v>
      </c>
      <c r="I4366" t="str">
        <f t="shared" si="552"/>
        <v>2016</v>
      </c>
      <c r="J4366">
        <f t="shared" si="546"/>
        <v>-4.6355878786134426</v>
      </c>
      <c r="K4366">
        <f t="shared" si="547"/>
        <v>0.9022481034141947</v>
      </c>
      <c r="L4366">
        <f t="shared" si="548"/>
        <v>0</v>
      </c>
    </row>
    <row r="4367" spans="1:12" x14ac:dyDescent="0.3">
      <c r="A4367">
        <v>4366</v>
      </c>
      <c r="B4367" s="23" t="s">
        <v>4202</v>
      </c>
      <c r="C4367" s="24">
        <v>20.655000000000001</v>
      </c>
      <c r="D4367" s="24">
        <v>2.5600000000000002E-3</v>
      </c>
      <c r="E4367" s="9">
        <f t="shared" si="549"/>
        <v>8.9695374449287102E-2</v>
      </c>
      <c r="F4367">
        <f t="shared" si="550"/>
        <v>1.0938410210242018</v>
      </c>
      <c r="G4367">
        <f t="shared" si="551"/>
        <v>20.646189079796642</v>
      </c>
      <c r="H4367">
        <f t="shared" si="545"/>
        <v>4.8630177071270618E-2</v>
      </c>
      <c r="I4367" t="str">
        <f t="shared" si="552"/>
        <v>2016</v>
      </c>
      <c r="J4367">
        <f t="shared" si="546"/>
        <v>-5.2225818108292836</v>
      </c>
      <c r="K4367">
        <f t="shared" si="547"/>
        <v>-0.87004038924778015</v>
      </c>
      <c r="L4367">
        <f t="shared" si="548"/>
        <v>0</v>
      </c>
    </row>
    <row r="4368" spans="1:12" x14ac:dyDescent="0.3">
      <c r="A4368">
        <v>4367</v>
      </c>
      <c r="B4368" s="23" t="s">
        <v>4203</v>
      </c>
      <c r="C4368" s="24">
        <v>20.641999999999999</v>
      </c>
      <c r="D4368" s="24">
        <v>3.0200000000000001E-3</v>
      </c>
      <c r="E4368" s="9">
        <f t="shared" si="549"/>
        <v>-6.2958570498637039E-4</v>
      </c>
      <c r="F4368">
        <f t="shared" si="550"/>
        <v>0.9993706124425078</v>
      </c>
      <c r="G4368">
        <f t="shared" si="551"/>
        <v>20.631612807662698</v>
      </c>
      <c r="H4368">
        <f t="shared" si="545"/>
        <v>4.6677088254594497E-2</v>
      </c>
      <c r="I4368" t="str">
        <f t="shared" si="552"/>
        <v>2016</v>
      </c>
      <c r="J4368">
        <f t="shared" si="546"/>
        <v>-5.0092930140128926</v>
      </c>
      <c r="K4368">
        <f t="shared" si="547"/>
        <v>-1.4226271378857156</v>
      </c>
      <c r="L4368">
        <f t="shared" si="548"/>
        <v>0</v>
      </c>
    </row>
    <row r="4369" spans="1:12" x14ac:dyDescent="0.3">
      <c r="A4369">
        <v>4368</v>
      </c>
      <c r="B4369" s="23" t="s">
        <v>4204</v>
      </c>
      <c r="C4369" s="24">
        <v>21.135000000000002</v>
      </c>
      <c r="D4369" s="24">
        <v>2.3599999999999997E-3</v>
      </c>
      <c r="E4369" s="9">
        <f t="shared" si="549"/>
        <v>2.3602598875011694E-2</v>
      </c>
      <c r="F4369">
        <f t="shared" si="550"/>
        <v>1.0238833446371476</v>
      </c>
      <c r="G4369">
        <f t="shared" si="551"/>
        <v>21.126688534695333</v>
      </c>
      <c r="H4369">
        <f t="shared" si="545"/>
        <v>4.6894357679893237E-2</v>
      </c>
      <c r="I4369" t="str">
        <f t="shared" si="552"/>
        <v>2016</v>
      </c>
      <c r="J4369">
        <f t="shared" si="546"/>
        <v>-5.1533723374495679</v>
      </c>
      <c r="K4369">
        <f t="shared" si="547"/>
        <v>-1.9177028649183505</v>
      </c>
      <c r="L4369">
        <f t="shared" si="548"/>
        <v>0</v>
      </c>
    </row>
    <row r="4370" spans="1:12" x14ac:dyDescent="0.3">
      <c r="A4370">
        <v>4369</v>
      </c>
      <c r="B4370" s="23" t="s">
        <v>4205</v>
      </c>
      <c r="C4370" s="24">
        <v>21.472000000000001</v>
      </c>
      <c r="D4370" s="24">
        <v>1.8E-3</v>
      </c>
      <c r="E4370" s="9">
        <f t="shared" si="549"/>
        <v>1.581932677051795E-2</v>
      </c>
      <c r="F4370">
        <f t="shared" si="550"/>
        <v>1.0159451147385852</v>
      </c>
      <c r="G4370">
        <f t="shared" si="551"/>
        <v>21.465559366143385</v>
      </c>
      <c r="H4370">
        <f t="shared" si="545"/>
        <v>4.6944785904858219E-2</v>
      </c>
      <c r="I4370" t="str">
        <f t="shared" si="552"/>
        <v>2016</v>
      </c>
      <c r="J4370">
        <f t="shared" si="546"/>
        <v>-5.2416627334747945</v>
      </c>
      <c r="K4370">
        <f t="shared" si="547"/>
        <v>-2.3220911696319355</v>
      </c>
      <c r="L4370">
        <f t="shared" si="548"/>
        <v>0</v>
      </c>
    </row>
    <row r="4371" spans="1:12" x14ac:dyDescent="0.3">
      <c r="A4371">
        <v>4370</v>
      </c>
      <c r="B4371" s="23" t="s">
        <v>4206</v>
      </c>
      <c r="C4371" s="24">
        <v>21.184000000000001</v>
      </c>
      <c r="D4371" s="24">
        <v>1.8500000000000001E-3</v>
      </c>
      <c r="E4371" s="9">
        <f t="shared" si="549"/>
        <v>-1.3503581034673546E-2</v>
      </c>
      <c r="F4371">
        <f t="shared" si="550"/>
        <v>0.98658718330849482</v>
      </c>
      <c r="G4371">
        <f t="shared" si="551"/>
        <v>21.177469273538737</v>
      </c>
      <c r="H4371">
        <f t="shared" si="545"/>
        <v>4.7005010764013935E-2</v>
      </c>
      <c r="I4371" t="str">
        <f t="shared" si="552"/>
        <v>2016</v>
      </c>
      <c r="J4371">
        <f t="shared" si="546"/>
        <v>-5.1779483897356293</v>
      </c>
      <c r="K4371">
        <f t="shared" si="547"/>
        <v>-2.1148612264743392</v>
      </c>
      <c r="L4371">
        <f t="shared" si="548"/>
        <v>0</v>
      </c>
    </row>
    <row r="4372" spans="1:12" x14ac:dyDescent="0.3">
      <c r="A4372">
        <v>4371</v>
      </c>
      <c r="B4372" s="23" t="s">
        <v>6446</v>
      </c>
      <c r="C4372" s="24">
        <v>19.782</v>
      </c>
      <c r="D4372" s="24">
        <v>1.7749999999999999E-3</v>
      </c>
      <c r="E4372" s="9">
        <f t="shared" si="549"/>
        <v>-6.8473746436948701E-2</v>
      </c>
      <c r="F4372">
        <f t="shared" si="550"/>
        <v>0.93381797583081572</v>
      </c>
      <c r="G4372">
        <f t="shared" si="551"/>
        <v>19.776148690548862</v>
      </c>
      <c r="H4372">
        <f t="shared" si="545"/>
        <v>4.8526694274936451E-2</v>
      </c>
      <c r="I4372" t="str">
        <f t="shared" si="552"/>
        <v>2016</v>
      </c>
      <c r="J4372">
        <f t="shared" si="546"/>
        <v>-4.9918545975365438</v>
      </c>
      <c r="K4372">
        <f t="shared" si="547"/>
        <v>-1.0663483108998548</v>
      </c>
      <c r="L4372">
        <f t="shared" si="548"/>
        <v>0</v>
      </c>
    </row>
    <row r="4373" spans="1:12" x14ac:dyDescent="0.3">
      <c r="A4373">
        <v>4372</v>
      </c>
      <c r="B4373" s="23" t="s">
        <v>4207</v>
      </c>
      <c r="C4373" s="24">
        <v>20.984000000000002</v>
      </c>
      <c r="D4373" s="24">
        <v>1.9E-3</v>
      </c>
      <c r="E4373" s="9">
        <f t="shared" si="549"/>
        <v>5.8987809246923574E-2</v>
      </c>
      <c r="F4373">
        <f t="shared" si="550"/>
        <v>1.0607623091699525</v>
      </c>
      <c r="G4373">
        <f t="shared" si="551"/>
        <v>20.977356118670066</v>
      </c>
      <c r="H4373">
        <f t="shared" si="545"/>
        <v>4.6617173150217441E-2</v>
      </c>
      <c r="I4373" t="str">
        <f t="shared" si="552"/>
        <v>2016</v>
      </c>
      <c r="J4373">
        <f t="shared" si="546"/>
        <v>-5.0867007174424268</v>
      </c>
      <c r="K4373">
        <f t="shared" si="547"/>
        <v>-2.2675557390210592</v>
      </c>
      <c r="L4373">
        <f t="shared" si="548"/>
        <v>0</v>
      </c>
    </row>
    <row r="4374" spans="1:12" x14ac:dyDescent="0.3">
      <c r="A4374">
        <v>4373</v>
      </c>
      <c r="B4374" s="23" t="s">
        <v>4208</v>
      </c>
      <c r="C4374" s="24">
        <v>20.556000000000001</v>
      </c>
      <c r="D4374" s="24">
        <v>2.7100000000000002E-3</v>
      </c>
      <c r="E4374" s="9">
        <f t="shared" si="549"/>
        <v>-2.060737343458947E-2</v>
      </c>
      <c r="F4374">
        <f t="shared" si="550"/>
        <v>0.97960350743423552</v>
      </c>
      <c r="G4374">
        <f t="shared" si="551"/>
        <v>20.546717636424912</v>
      </c>
      <c r="H4374">
        <f t="shared" si="545"/>
        <v>4.5031062776675672E-2</v>
      </c>
      <c r="I4374" t="str">
        <f t="shared" si="552"/>
        <v>2016</v>
      </c>
      <c r="J4374">
        <f t="shared" si="546"/>
        <v>-4.8127593912132234</v>
      </c>
      <c r="K4374">
        <f t="shared" si="547"/>
        <v>-1.8369172567759051</v>
      </c>
      <c r="L4374">
        <f t="shared" si="548"/>
        <v>0</v>
      </c>
    </row>
    <row r="4375" spans="1:12" x14ac:dyDescent="0.3">
      <c r="A4375">
        <v>4374</v>
      </c>
      <c r="B4375" s="23" t="s">
        <v>4209</v>
      </c>
      <c r="C4375" s="24">
        <v>20.515000000000001</v>
      </c>
      <c r="D4375" s="24">
        <v>2.8199999999999996E-3</v>
      </c>
      <c r="E4375" s="9">
        <f t="shared" si="549"/>
        <v>-1.9965432358337253E-3</v>
      </c>
      <c r="F4375">
        <f t="shared" si="550"/>
        <v>0.99800544853084261</v>
      </c>
      <c r="G4375">
        <f t="shared" si="551"/>
        <v>20.505360215526807</v>
      </c>
      <c r="H4375">
        <f t="shared" si="545"/>
        <v>4.502881570511677E-2</v>
      </c>
      <c r="I4375" t="str">
        <f t="shared" si="552"/>
        <v>2016</v>
      </c>
      <c r="J4375">
        <f t="shared" si="546"/>
        <v>-4.8028323621801849</v>
      </c>
      <c r="K4375">
        <f t="shared" si="547"/>
        <v>-1.7955598358777998</v>
      </c>
      <c r="L4375">
        <f t="shared" si="548"/>
        <v>0</v>
      </c>
    </row>
    <row r="4376" spans="1:12" x14ac:dyDescent="0.3">
      <c r="A4376">
        <v>4375</v>
      </c>
      <c r="B4376" s="23" t="s">
        <v>4210</v>
      </c>
      <c r="C4376" s="24">
        <v>20.582000000000001</v>
      </c>
      <c r="D4376" s="24">
        <v>2.5400000000000002E-3</v>
      </c>
      <c r="E4376" s="9">
        <f t="shared" si="549"/>
        <v>3.2605815197504369E-3</v>
      </c>
      <c r="F4376">
        <f t="shared" si="550"/>
        <v>1.0032659029978064</v>
      </c>
      <c r="G4376">
        <f t="shared" si="551"/>
        <v>20.573288797334659</v>
      </c>
      <c r="H4376">
        <f t="shared" si="545"/>
        <v>4.4890535302618439E-2</v>
      </c>
      <c r="I4376" t="str">
        <f t="shared" si="552"/>
        <v>2016</v>
      </c>
      <c r="J4376">
        <f t="shared" si="546"/>
        <v>-4.8039447877511794</v>
      </c>
      <c r="K4376">
        <f t="shared" si="547"/>
        <v>-1.8634884176856517</v>
      </c>
      <c r="L4376">
        <f t="shared" si="548"/>
        <v>0</v>
      </c>
    </row>
    <row r="4377" spans="1:12" x14ac:dyDescent="0.3">
      <c r="A4377">
        <v>4376</v>
      </c>
      <c r="B4377" s="23" t="s">
        <v>4211</v>
      </c>
      <c r="C4377" s="24">
        <v>20.606999999999999</v>
      </c>
      <c r="D4377" s="24">
        <v>2.8399999999999996E-3</v>
      </c>
      <c r="E4377" s="9">
        <f t="shared" si="549"/>
        <v>1.2139164859541853E-3</v>
      </c>
      <c r="F4377">
        <f t="shared" si="550"/>
        <v>1.0012146535807986</v>
      </c>
      <c r="G4377">
        <f t="shared" si="551"/>
        <v>20.597248328077754</v>
      </c>
      <c r="H4377">
        <f t="shared" si="545"/>
        <v>4.4879838979045308E-2</v>
      </c>
      <c r="I4377" t="str">
        <f t="shared" si="552"/>
        <v>2016</v>
      </c>
      <c r="J4377">
        <f t="shared" si="546"/>
        <v>-4.8083934371466999</v>
      </c>
      <c r="K4377">
        <f t="shared" si="547"/>
        <v>-1.887447948428747</v>
      </c>
      <c r="L4377">
        <f t="shared" si="548"/>
        <v>0</v>
      </c>
    </row>
    <row r="4378" spans="1:12" x14ac:dyDescent="0.3">
      <c r="A4378">
        <v>4377</v>
      </c>
      <c r="B4378" s="23" t="s">
        <v>6447</v>
      </c>
      <c r="C4378" s="24">
        <v>19.218</v>
      </c>
      <c r="D4378" s="24">
        <v>2.8149999999999998E-3</v>
      </c>
      <c r="E4378" s="9">
        <f t="shared" si="549"/>
        <v>-6.9783484044778132E-2</v>
      </c>
      <c r="F4378">
        <f t="shared" si="550"/>
        <v>0.93259571990100454</v>
      </c>
      <c r="G4378">
        <f t="shared" si="551"/>
        <v>19.208985669776983</v>
      </c>
      <c r="H4378">
        <f t="shared" si="545"/>
        <v>4.6685612357723158E-2</v>
      </c>
      <c r="I4378" t="str">
        <f t="shared" si="552"/>
        <v>2016</v>
      </c>
      <c r="J4378">
        <f t="shared" si="546"/>
        <v>-4.6647351714928122</v>
      </c>
      <c r="K4378">
        <f t="shared" si="547"/>
        <v>-0.49918529012797563</v>
      </c>
      <c r="L4378">
        <f t="shared" si="548"/>
        <v>0</v>
      </c>
    </row>
    <row r="4379" spans="1:12" x14ac:dyDescent="0.3">
      <c r="A4379">
        <v>4378</v>
      </c>
      <c r="B4379" s="23" t="s">
        <v>4212</v>
      </c>
      <c r="C4379" s="24">
        <v>20.259</v>
      </c>
      <c r="D4379" s="24">
        <v>3.0699999999999998E-3</v>
      </c>
      <c r="E4379" s="9">
        <f t="shared" si="549"/>
        <v>5.2751799405738549E-2</v>
      </c>
      <c r="F4379">
        <f t="shared" si="550"/>
        <v>1.0541679675304403</v>
      </c>
      <c r="G4379">
        <f t="shared" si="551"/>
        <v>20.248636796478994</v>
      </c>
      <c r="H4379">
        <f t="shared" si="545"/>
        <v>4.5195417424082437E-2</v>
      </c>
      <c r="I4379" t="str">
        <f t="shared" si="552"/>
        <v>2016</v>
      </c>
      <c r="J4379">
        <f t="shared" si="546"/>
        <v>-4.7602492460142543</v>
      </c>
      <c r="K4379">
        <f t="shared" si="547"/>
        <v>-2.7951968983225193</v>
      </c>
      <c r="L4379">
        <f t="shared" si="548"/>
        <v>0</v>
      </c>
    </row>
    <row r="4380" spans="1:12" x14ac:dyDescent="0.3">
      <c r="A4380">
        <v>4379</v>
      </c>
      <c r="B4380" s="23" t="s">
        <v>4213</v>
      </c>
      <c r="C4380" s="24">
        <v>19.154</v>
      </c>
      <c r="D4380" s="24">
        <v>3.3E-3</v>
      </c>
      <c r="E4380" s="9">
        <f t="shared" si="549"/>
        <v>-5.6087568161386978E-2</v>
      </c>
      <c r="F4380">
        <f t="shared" si="550"/>
        <v>0.94545634039192461</v>
      </c>
      <c r="G4380">
        <f t="shared" si="551"/>
        <v>19.143468196511449</v>
      </c>
      <c r="H4380">
        <f t="shared" si="545"/>
        <v>4.3582396959482447E-2</v>
      </c>
      <c r="I4380" t="str">
        <f t="shared" si="552"/>
        <v>2016</v>
      </c>
      <c r="J4380">
        <f t="shared" si="546"/>
        <v>-4.3398151718718116</v>
      </c>
      <c r="K4380">
        <f t="shared" si="547"/>
        <v>-1.6900282983549744</v>
      </c>
      <c r="L4380">
        <f t="shared" si="548"/>
        <v>0</v>
      </c>
    </row>
    <row r="4381" spans="1:12" x14ac:dyDescent="0.3">
      <c r="A4381">
        <v>4380</v>
      </c>
      <c r="B4381" s="23" t="s">
        <v>4214</v>
      </c>
      <c r="C4381" s="24">
        <v>19.073</v>
      </c>
      <c r="D4381" s="24">
        <v>3.2700000000000003E-3</v>
      </c>
      <c r="E4381" s="9">
        <f t="shared" si="549"/>
        <v>-4.2378487051379565E-3</v>
      </c>
      <c r="F4381">
        <f t="shared" si="550"/>
        <v>0.99577111830427067</v>
      </c>
      <c r="G4381">
        <f t="shared" si="551"/>
        <v>19.062608047064398</v>
      </c>
      <c r="H4381">
        <f t="shared" si="545"/>
        <v>4.3562463253445455E-2</v>
      </c>
      <c r="I4381" t="str">
        <f t="shared" si="552"/>
        <v>2016</v>
      </c>
      <c r="J4381">
        <f t="shared" si="546"/>
        <v>-4.3195076549051761</v>
      </c>
      <c r="K4381">
        <f t="shared" si="547"/>
        <v>-1.6091681489079228</v>
      </c>
      <c r="L4381">
        <f t="shared" si="548"/>
        <v>0</v>
      </c>
    </row>
    <row r="4382" spans="1:12" x14ac:dyDescent="0.3">
      <c r="A4382">
        <v>4381</v>
      </c>
      <c r="B4382" s="23" t="s">
        <v>4215</v>
      </c>
      <c r="C4382" s="24">
        <v>18.72</v>
      </c>
      <c r="D4382" s="24">
        <v>3.2700000000000003E-3</v>
      </c>
      <c r="E4382" s="9">
        <f t="shared" si="549"/>
        <v>-1.8681251344843719E-2</v>
      </c>
      <c r="F4382">
        <f t="shared" si="550"/>
        <v>0.9814921616945419</v>
      </c>
      <c r="G4382">
        <f t="shared" si="551"/>
        <v>18.709800379649007</v>
      </c>
      <c r="H4382">
        <f t="shared" si="545"/>
        <v>4.3668065002405304E-2</v>
      </c>
      <c r="I4382" t="str">
        <f t="shared" si="552"/>
        <v>2016</v>
      </c>
      <c r="J4382">
        <f t="shared" si="546"/>
        <v>-4.2498402229790733</v>
      </c>
      <c r="K4382">
        <f t="shared" si="547"/>
        <v>-1.256360481492532</v>
      </c>
      <c r="L4382">
        <f t="shared" si="548"/>
        <v>0</v>
      </c>
    </row>
    <row r="4383" spans="1:12" x14ac:dyDescent="0.3">
      <c r="A4383">
        <v>4382</v>
      </c>
      <c r="B4383" s="23" t="s">
        <v>4216</v>
      </c>
      <c r="C4383" s="24">
        <v>18.754999999999999</v>
      </c>
      <c r="D4383" s="24">
        <v>3.2700000000000003E-3</v>
      </c>
      <c r="E4383" s="9">
        <f t="shared" si="549"/>
        <v>1.8679124844047724E-3</v>
      </c>
      <c r="F4383">
        <f t="shared" si="550"/>
        <v>1.0018696581196582</v>
      </c>
      <c r="G4383">
        <f t="shared" si="551"/>
        <v>18.744781309845997</v>
      </c>
      <c r="H4383">
        <f t="shared" si="545"/>
        <v>4.3597341350288893E-2</v>
      </c>
      <c r="I4383" t="str">
        <f t="shared" si="552"/>
        <v>2016</v>
      </c>
      <c r="J4383">
        <f t="shared" si="546"/>
        <v>-4.2508901728353354</v>
      </c>
      <c r="K4383">
        <f t="shared" si="547"/>
        <v>-1.2913414116895225</v>
      </c>
      <c r="L4383">
        <f t="shared" si="548"/>
        <v>0</v>
      </c>
    </row>
    <row r="4384" spans="1:12" x14ac:dyDescent="0.3">
      <c r="A4384">
        <v>4383</v>
      </c>
      <c r="B4384" s="23" t="s">
        <v>4217</v>
      </c>
      <c r="C4384" s="24">
        <v>19.042000000000002</v>
      </c>
      <c r="D4384" s="24">
        <v>3.2300000000000002E-3</v>
      </c>
      <c r="E4384" s="9">
        <f t="shared" si="549"/>
        <v>1.5186682329649211E-2</v>
      </c>
      <c r="F4384">
        <f t="shared" si="550"/>
        <v>1.015302585977073</v>
      </c>
      <c r="G4384">
        <f t="shared" si="551"/>
        <v>19.031751815383856</v>
      </c>
      <c r="H4384">
        <f t="shared" si="545"/>
        <v>4.3512890170124816E-2</v>
      </c>
      <c r="I4384" t="str">
        <f t="shared" si="552"/>
        <v>2016</v>
      </c>
      <c r="J4384">
        <f t="shared" si="546"/>
        <v>-4.307608217259987</v>
      </c>
      <c r="K4384">
        <f t="shared" si="547"/>
        <v>-1.5783119172273814</v>
      </c>
      <c r="L4384">
        <f t="shared" si="548"/>
        <v>0</v>
      </c>
    </row>
    <row r="4385" spans="1:12" x14ac:dyDescent="0.3">
      <c r="A4385">
        <v>4384</v>
      </c>
      <c r="B4385" s="23" t="s">
        <v>4218</v>
      </c>
      <c r="C4385" s="24">
        <v>18.890999999999998</v>
      </c>
      <c r="D4385" s="24">
        <v>3.3700000000000002E-3</v>
      </c>
      <c r="E4385" s="9">
        <f t="shared" si="549"/>
        <v>-7.9614476887844426E-3</v>
      </c>
      <c r="F4385">
        <f t="shared" si="550"/>
        <v>0.99207016069740561</v>
      </c>
      <c r="G4385">
        <f t="shared" si="551"/>
        <v>18.880392534208834</v>
      </c>
      <c r="H4385">
        <f t="shared" ref="H4385:H4448" si="553">SQRT(_xlfn.VAR.S(E4356:E4385))</f>
        <v>4.2468908477527115E-2</v>
      </c>
      <c r="I4385" t="str">
        <f t="shared" si="552"/>
        <v>2016</v>
      </c>
      <c r="J4385">
        <f t="shared" si="546"/>
        <v>-4.1708216471625645</v>
      </c>
      <c r="K4385">
        <f t="shared" si="547"/>
        <v>-1.4269526360523592</v>
      </c>
      <c r="L4385">
        <f t="shared" si="548"/>
        <v>0</v>
      </c>
    </row>
    <row r="4386" spans="1:12" x14ac:dyDescent="0.3">
      <c r="A4386">
        <v>4385</v>
      </c>
      <c r="B4386" s="23" t="s">
        <v>4219</v>
      </c>
      <c r="C4386" s="24">
        <v>18.882999999999999</v>
      </c>
      <c r="D4386" s="24">
        <v>3.5799999999999998E-3</v>
      </c>
      <c r="E4386" s="9">
        <f t="shared" si="549"/>
        <v>-4.235717752744342E-4</v>
      </c>
      <c r="F4386">
        <f t="shared" si="550"/>
        <v>0.99957651791858559</v>
      </c>
      <c r="G4386">
        <f t="shared" si="551"/>
        <v>18.871736503943815</v>
      </c>
      <c r="H4386">
        <f t="shared" si="553"/>
        <v>3.8802863143048018E-2</v>
      </c>
      <c r="I4386" t="str">
        <f t="shared" si="552"/>
        <v>2016</v>
      </c>
      <c r="J4386">
        <f t="shared" ref="J4386:J4449" si="554">-G4386*$P$3*$Q$3*H4386</f>
        <v>-3.8090365212497872</v>
      </c>
      <c r="K4386">
        <f t="shared" ref="K4386:K4449" si="555">+MIN(G4387-G4386,G4388-G4386,G4389-G4386,G4390-G4386,G4391-G4386,G4392-G4386,G4393-G4386,G4394-G4386,G4395-G4386,G4396-G4386)</f>
        <v>-1.4182966057873401</v>
      </c>
      <c r="L4386">
        <f t="shared" ref="L4386:L4449" si="556">+IF(K4386&lt;J4386,1,0)</f>
        <v>0</v>
      </c>
    </row>
    <row r="4387" spans="1:12" x14ac:dyDescent="0.3">
      <c r="A4387">
        <v>4386</v>
      </c>
      <c r="B4387" s="23" t="s">
        <v>4220</v>
      </c>
      <c r="C4387" s="24">
        <v>18.837</v>
      </c>
      <c r="D4387" s="24">
        <v>2.9399999999999999E-3</v>
      </c>
      <c r="E4387" s="9">
        <f t="shared" si="549"/>
        <v>-2.4390255993587471E-3</v>
      </c>
      <c r="F4387">
        <f t="shared" si="550"/>
        <v>0.997563946406821</v>
      </c>
      <c r="G4387">
        <f t="shared" si="551"/>
        <v>18.827772131012534</v>
      </c>
      <c r="H4387">
        <f t="shared" si="553"/>
        <v>3.8769718168768764E-2</v>
      </c>
      <c r="I4387" t="str">
        <f t="shared" si="552"/>
        <v>2016</v>
      </c>
      <c r="J4387">
        <f t="shared" si="554"/>
        <v>-3.7969167763887026</v>
      </c>
      <c r="K4387">
        <f t="shared" si="555"/>
        <v>-1.3743322328560588</v>
      </c>
      <c r="L4387">
        <f t="shared" si="556"/>
        <v>0</v>
      </c>
    </row>
    <row r="4388" spans="1:12" x14ac:dyDescent="0.3">
      <c r="A4388">
        <v>4387</v>
      </c>
      <c r="B4388" s="23" t="s">
        <v>4221</v>
      </c>
      <c r="C4388" s="24">
        <v>18.82</v>
      </c>
      <c r="D4388" s="24">
        <v>3.0399999999999997E-3</v>
      </c>
      <c r="E4388" s="9">
        <f t="shared" si="549"/>
        <v>-9.0288664284849296E-4</v>
      </c>
      <c r="F4388">
        <f t="shared" si="550"/>
        <v>0.99909752083665126</v>
      </c>
      <c r="G4388">
        <f t="shared" si="551"/>
        <v>18.810466948576963</v>
      </c>
      <c r="H4388">
        <f t="shared" si="553"/>
        <v>3.8764519992476036E-2</v>
      </c>
      <c r="I4388" t="str">
        <f t="shared" si="552"/>
        <v>2016</v>
      </c>
      <c r="J4388">
        <f t="shared" si="554"/>
        <v>-3.7929182977301119</v>
      </c>
      <c r="K4388">
        <f t="shared" si="555"/>
        <v>-1.3570270504204878</v>
      </c>
      <c r="L4388">
        <f t="shared" si="556"/>
        <v>0</v>
      </c>
    </row>
    <row r="4389" spans="1:12" x14ac:dyDescent="0.3">
      <c r="A4389">
        <v>4388</v>
      </c>
      <c r="B4389" s="23" t="s">
        <v>6449</v>
      </c>
      <c r="C4389" s="24">
        <v>17.462</v>
      </c>
      <c r="D4389" s="24">
        <v>2.9420000000000002E-3</v>
      </c>
      <c r="E4389" s="9">
        <f t="shared" si="549"/>
        <v>-7.4893042768617663E-2</v>
      </c>
      <c r="F4389">
        <f t="shared" si="550"/>
        <v>0.92784272051009564</v>
      </c>
      <c r="G4389">
        <f t="shared" si="551"/>
        <v>17.453439898156475</v>
      </c>
      <c r="H4389">
        <f t="shared" si="553"/>
        <v>4.0853424982765799E-2</v>
      </c>
      <c r="I4389" t="str">
        <f t="shared" si="552"/>
        <v>2016</v>
      </c>
      <c r="J4389">
        <f t="shared" si="554"/>
        <v>-3.7089331638934651</v>
      </c>
      <c r="K4389">
        <f t="shared" si="555"/>
        <v>6.1929840469492348E-2</v>
      </c>
      <c r="L4389">
        <f t="shared" si="556"/>
        <v>0</v>
      </c>
    </row>
    <row r="4390" spans="1:12" x14ac:dyDescent="0.3">
      <c r="A4390">
        <v>4389</v>
      </c>
      <c r="B4390" s="23" t="s">
        <v>4222</v>
      </c>
      <c r="C4390" s="24">
        <v>18.853999999999999</v>
      </c>
      <c r="D4390" s="24">
        <v>3.0899999999999999E-3</v>
      </c>
      <c r="E4390" s="9">
        <f t="shared" si="549"/>
        <v>7.6698001585342693E-2</v>
      </c>
      <c r="F4390">
        <f t="shared" si="550"/>
        <v>1.0797159546443706</v>
      </c>
      <c r="G4390">
        <f t="shared" si="551"/>
        <v>18.844292689846917</v>
      </c>
      <c r="H4390">
        <f t="shared" si="553"/>
        <v>4.113523984567221E-2</v>
      </c>
      <c r="I4390" t="str">
        <f t="shared" si="552"/>
        <v>2016</v>
      </c>
      <c r="J4390">
        <f t="shared" si="554"/>
        <v>-4.0321193212070661</v>
      </c>
      <c r="K4390">
        <f t="shared" si="555"/>
        <v>-1.3289229512209495</v>
      </c>
      <c r="L4390">
        <f t="shared" si="556"/>
        <v>0</v>
      </c>
    </row>
    <row r="4391" spans="1:12" x14ac:dyDescent="0.3">
      <c r="A4391">
        <v>4390</v>
      </c>
      <c r="B4391" s="23" t="s">
        <v>4223</v>
      </c>
      <c r="C4391" s="24">
        <v>19.030999999999999</v>
      </c>
      <c r="D4391" s="24">
        <v>3.4799999999999996E-3</v>
      </c>
      <c r="E4391" s="9">
        <f t="shared" si="549"/>
        <v>9.3441355609316188E-3</v>
      </c>
      <c r="F4391">
        <f t="shared" si="550"/>
        <v>1.0093879282910787</v>
      </c>
      <c r="G4391">
        <f t="shared" si="551"/>
        <v>19.019965220395424</v>
      </c>
      <c r="H4391">
        <f t="shared" si="553"/>
        <v>3.9547095445691814E-2</v>
      </c>
      <c r="I4391" t="str">
        <f t="shared" si="552"/>
        <v>2016</v>
      </c>
      <c r="J4391">
        <f t="shared" si="554"/>
        <v>-3.9125852298029531</v>
      </c>
      <c r="K4391">
        <f t="shared" si="555"/>
        <v>-1.5045954817694565</v>
      </c>
      <c r="L4391">
        <f t="shared" si="556"/>
        <v>0</v>
      </c>
    </row>
    <row r="4392" spans="1:12" x14ac:dyDescent="0.3">
      <c r="A4392">
        <v>4391</v>
      </c>
      <c r="B4392" s="23" t="s">
        <v>4224</v>
      </c>
      <c r="C4392" s="24">
        <v>19.050999999999998</v>
      </c>
      <c r="D4392" s="24">
        <v>3.3700000000000002E-3</v>
      </c>
      <c r="E4392" s="9">
        <f t="shared" si="549"/>
        <v>1.0503650984074863E-3</v>
      </c>
      <c r="F4392">
        <f t="shared" si="550"/>
        <v>1.001050916925017</v>
      </c>
      <c r="G4392">
        <f t="shared" si="551"/>
        <v>19.040302692775001</v>
      </c>
      <c r="H4392">
        <f t="shared" si="553"/>
        <v>3.955128828963838E-2</v>
      </c>
      <c r="I4392" t="str">
        <f t="shared" si="552"/>
        <v>2016</v>
      </c>
      <c r="J4392">
        <f t="shared" si="554"/>
        <v>-3.9171841004745991</v>
      </c>
      <c r="K4392">
        <f t="shared" si="555"/>
        <v>-1.5249329541490333</v>
      </c>
      <c r="L4392">
        <f t="shared" si="556"/>
        <v>0</v>
      </c>
    </row>
    <row r="4393" spans="1:12" x14ac:dyDescent="0.3">
      <c r="A4393">
        <v>4392</v>
      </c>
      <c r="B4393" s="23" t="s">
        <v>4225</v>
      </c>
      <c r="C4393" s="24">
        <v>18.931999999999999</v>
      </c>
      <c r="D4393" s="24">
        <v>3.32E-3</v>
      </c>
      <c r="E4393" s="9">
        <f t="shared" si="549"/>
        <v>-6.265981589296323E-3</v>
      </c>
      <c r="F4393">
        <f t="shared" si="550"/>
        <v>0.99375360873444962</v>
      </c>
      <c r="G4393">
        <f t="shared" si="551"/>
        <v>18.921527191077679</v>
      </c>
      <c r="H4393">
        <f t="shared" si="553"/>
        <v>3.9537508996636959E-2</v>
      </c>
      <c r="I4393" t="str">
        <f t="shared" si="552"/>
        <v>2016</v>
      </c>
      <c r="J4393">
        <f t="shared" si="554"/>
        <v>-3.8913920788495981</v>
      </c>
      <c r="K4393">
        <f t="shared" si="555"/>
        <v>-1.406157452451712</v>
      </c>
      <c r="L4393">
        <f t="shared" si="556"/>
        <v>0</v>
      </c>
    </row>
    <row r="4394" spans="1:12" x14ac:dyDescent="0.3">
      <c r="A4394">
        <v>4393</v>
      </c>
      <c r="B4394" s="23" t="s">
        <v>4226</v>
      </c>
      <c r="C4394" s="24">
        <v>18.875</v>
      </c>
      <c r="D4394" s="24">
        <v>3.32E-3</v>
      </c>
      <c r="E4394" s="9">
        <f t="shared" si="549"/>
        <v>-3.0153169089130473E-3</v>
      </c>
      <c r="F4394">
        <f t="shared" si="550"/>
        <v>0.99698922459328132</v>
      </c>
      <c r="G4394">
        <f t="shared" si="551"/>
        <v>18.864558722353223</v>
      </c>
      <c r="H4394">
        <f t="shared" si="553"/>
        <v>3.9536837557044055E-2</v>
      </c>
      <c r="I4394" t="str">
        <f t="shared" si="552"/>
        <v>2016</v>
      </c>
      <c r="J4394">
        <f t="shared" si="554"/>
        <v>-3.8796100852873496</v>
      </c>
      <c r="K4394">
        <f t="shared" si="555"/>
        <v>-1.3491889837272559</v>
      </c>
      <c r="L4394">
        <f t="shared" si="556"/>
        <v>0</v>
      </c>
    </row>
    <row r="4395" spans="1:12" x14ac:dyDescent="0.3">
      <c r="A4395">
        <v>4394</v>
      </c>
      <c r="B4395" s="23" t="s">
        <v>6450</v>
      </c>
      <c r="C4395" s="24">
        <v>17.524999999999999</v>
      </c>
      <c r="D4395" s="24">
        <v>3.2979999999999997E-3</v>
      </c>
      <c r="E4395" s="9">
        <f t="shared" si="549"/>
        <v>-7.4209862214434721E-2</v>
      </c>
      <c r="F4395">
        <f t="shared" si="550"/>
        <v>0.92847682119205288</v>
      </c>
      <c r="G4395">
        <f t="shared" si="551"/>
        <v>17.515369738625967</v>
      </c>
      <c r="H4395">
        <f t="shared" si="553"/>
        <v>4.1640988668116115E-2</v>
      </c>
      <c r="I4395" t="str">
        <f t="shared" si="552"/>
        <v>2016</v>
      </c>
      <c r="J4395">
        <f t="shared" si="554"/>
        <v>-3.7938472606083522</v>
      </c>
      <c r="K4395">
        <f t="shared" si="555"/>
        <v>0.31588485896374152</v>
      </c>
      <c r="L4395">
        <f t="shared" si="556"/>
        <v>0</v>
      </c>
    </row>
    <row r="4396" spans="1:12" x14ac:dyDescent="0.3">
      <c r="A4396">
        <v>4395</v>
      </c>
      <c r="B4396" s="23" t="s">
        <v>4227</v>
      </c>
      <c r="C4396" s="24">
        <v>18.983000000000001</v>
      </c>
      <c r="D4396" s="24">
        <v>3.2700000000000003E-3</v>
      </c>
      <c r="E4396" s="9">
        <f t="shared" si="549"/>
        <v>7.9915408887751213E-2</v>
      </c>
      <c r="F4396">
        <f t="shared" si="550"/>
        <v>1.0831954350927249</v>
      </c>
      <c r="G4396">
        <f t="shared" si="551"/>
        <v>18.9726570837007</v>
      </c>
      <c r="H4396">
        <f t="shared" si="553"/>
        <v>4.2602808470303524E-2</v>
      </c>
      <c r="I4396" t="str">
        <f t="shared" si="552"/>
        <v>2016</v>
      </c>
      <c r="J4396">
        <f t="shared" si="554"/>
        <v>-4.2044180078512996</v>
      </c>
      <c r="K4396">
        <f t="shared" si="555"/>
        <v>-1.1414024861109908</v>
      </c>
      <c r="L4396">
        <f t="shared" si="556"/>
        <v>0</v>
      </c>
    </row>
    <row r="4397" spans="1:12" x14ac:dyDescent="0.3">
      <c r="A4397">
        <v>4396</v>
      </c>
      <c r="B4397" s="23" t="s">
        <v>4228</v>
      </c>
      <c r="C4397" s="24">
        <v>19.154</v>
      </c>
      <c r="D4397" s="24">
        <v>3.4499999999999999E-3</v>
      </c>
      <c r="E4397" s="9">
        <f t="shared" si="549"/>
        <v>8.9677292910226372E-3</v>
      </c>
      <c r="F4397">
        <f t="shared" si="550"/>
        <v>1.0090080598430173</v>
      </c>
      <c r="G4397">
        <f t="shared" si="551"/>
        <v>19.142989615788821</v>
      </c>
      <c r="H4397">
        <f t="shared" si="553"/>
        <v>3.9164257722413484E-2</v>
      </c>
      <c r="I4397" t="str">
        <f t="shared" si="552"/>
        <v>2016</v>
      </c>
      <c r="J4397">
        <f t="shared" si="554"/>
        <v>-3.8997715276870695</v>
      </c>
      <c r="K4397">
        <f t="shared" si="555"/>
        <v>-1.3117350181991121</v>
      </c>
      <c r="L4397">
        <f t="shared" si="556"/>
        <v>0</v>
      </c>
    </row>
    <row r="4398" spans="1:12" x14ac:dyDescent="0.3">
      <c r="A4398">
        <v>4397</v>
      </c>
      <c r="B4398" s="23" t="s">
        <v>4229</v>
      </c>
      <c r="C4398" s="24">
        <v>18.984999999999999</v>
      </c>
      <c r="D4398" s="24">
        <v>3.3E-3</v>
      </c>
      <c r="E4398" s="9">
        <f t="shared" si="549"/>
        <v>-8.8623774156619539E-3</v>
      </c>
      <c r="F4398">
        <f t="shared" si="550"/>
        <v>0.99117677769656465</v>
      </c>
      <c r="G4398">
        <f t="shared" si="551"/>
        <v>18.974561120954885</v>
      </c>
      <c r="H4398">
        <f t="shared" si="553"/>
        <v>3.9179432852665425E-2</v>
      </c>
      <c r="I4398" t="str">
        <f t="shared" si="552"/>
        <v>2016</v>
      </c>
      <c r="J4398">
        <f t="shared" si="554"/>
        <v>-3.8669573768129415</v>
      </c>
      <c r="K4398">
        <f t="shared" si="555"/>
        <v>-1.143306523365176</v>
      </c>
      <c r="L4398">
        <f t="shared" si="556"/>
        <v>0</v>
      </c>
    </row>
    <row r="4399" spans="1:12" x14ac:dyDescent="0.3">
      <c r="A4399">
        <v>4398</v>
      </c>
      <c r="B4399" s="23" t="s">
        <v>4230</v>
      </c>
      <c r="C4399" s="24">
        <v>18.984000000000002</v>
      </c>
      <c r="D4399" s="24">
        <v>2.8899999999999998E-3</v>
      </c>
      <c r="E4399" s="9">
        <f t="shared" si="549"/>
        <v>-5.267455030303123E-5</v>
      </c>
      <c r="F4399">
        <f t="shared" si="550"/>
        <v>0.99994732683697674</v>
      </c>
      <c r="G4399">
        <f t="shared" si="551"/>
        <v>18.97485824181684</v>
      </c>
      <c r="H4399">
        <f t="shared" si="553"/>
        <v>3.88667554780796E-2</v>
      </c>
      <c r="I4399" t="str">
        <f t="shared" si="552"/>
        <v>2016</v>
      </c>
      <c r="J4399">
        <f t="shared" si="554"/>
        <v>-3.8361566091623387</v>
      </c>
      <c r="K4399">
        <f t="shared" si="555"/>
        <v>-1.1436036442271309</v>
      </c>
      <c r="L4399">
        <f t="shared" si="556"/>
        <v>0</v>
      </c>
    </row>
    <row r="4400" spans="1:12" x14ac:dyDescent="0.3">
      <c r="A4400">
        <v>4399</v>
      </c>
      <c r="B4400" s="23" t="s">
        <v>4231</v>
      </c>
      <c r="C4400" s="24">
        <v>19.148</v>
      </c>
      <c r="D4400" s="24">
        <v>2.8899999999999998E-3</v>
      </c>
      <c r="E4400" s="9">
        <f t="shared" si="549"/>
        <v>8.6017523968001403E-3</v>
      </c>
      <c r="F4400">
        <f t="shared" si="550"/>
        <v>1.0086388537715971</v>
      </c>
      <c r="G4400">
        <f t="shared" si="551"/>
        <v>19.138779267504678</v>
      </c>
      <c r="H4400">
        <f t="shared" si="553"/>
        <v>3.8764751285683914E-2</v>
      </c>
      <c r="I4400" t="str">
        <f t="shared" si="552"/>
        <v>2016</v>
      </c>
      <c r="J4400">
        <f t="shared" si="554"/>
        <v>-3.8591417962305488</v>
      </c>
      <c r="K4400">
        <f t="shared" si="555"/>
        <v>-1.3075246699149687</v>
      </c>
      <c r="L4400">
        <f t="shared" si="556"/>
        <v>0</v>
      </c>
    </row>
    <row r="4401" spans="1:12" x14ac:dyDescent="0.3">
      <c r="A4401">
        <v>4400</v>
      </c>
      <c r="B4401" s="23" t="s">
        <v>6451</v>
      </c>
      <c r="C4401" s="24">
        <v>17.84</v>
      </c>
      <c r="D4401" s="24">
        <v>2.9420000000000002E-3</v>
      </c>
      <c r="E4401" s="9">
        <f t="shared" si="549"/>
        <v>-7.0755144378399262E-2</v>
      </c>
      <c r="F4401">
        <f t="shared" si="550"/>
        <v>0.93168999373302697</v>
      </c>
      <c r="G4401">
        <f t="shared" si="551"/>
        <v>17.831254597589709</v>
      </c>
      <c r="H4401">
        <f t="shared" si="553"/>
        <v>4.0622713724737143E-2</v>
      </c>
      <c r="I4401" t="str">
        <f t="shared" si="552"/>
        <v>2016</v>
      </c>
      <c r="J4401">
        <f t="shared" si="554"/>
        <v>-3.7678216204579571</v>
      </c>
      <c r="K4401">
        <f t="shared" si="555"/>
        <v>0.33257424113003253</v>
      </c>
      <c r="L4401">
        <f t="shared" si="556"/>
        <v>0</v>
      </c>
    </row>
    <row r="4402" spans="1:12" x14ac:dyDescent="0.3">
      <c r="A4402">
        <v>4401</v>
      </c>
      <c r="B4402" s="23" t="s">
        <v>4232</v>
      </c>
      <c r="C4402" s="24">
        <v>19.148</v>
      </c>
      <c r="D4402" s="24">
        <v>3.0899999999999999E-3</v>
      </c>
      <c r="E4402" s="9">
        <f t="shared" si="549"/>
        <v>7.0755144378399262E-2</v>
      </c>
      <c r="F4402">
        <f t="shared" si="550"/>
        <v>1.0733183856502242</v>
      </c>
      <c r="G4402">
        <f t="shared" si="551"/>
        <v>19.1381413188283</v>
      </c>
      <c r="H4402">
        <f t="shared" si="553"/>
        <v>4.1156591143052514E-2</v>
      </c>
      <c r="I4402" t="str">
        <f t="shared" si="552"/>
        <v>2016</v>
      </c>
      <c r="J4402">
        <f t="shared" si="554"/>
        <v>-4.0971197179686909</v>
      </c>
      <c r="K4402">
        <f t="shared" si="555"/>
        <v>-1.6949414388116182</v>
      </c>
      <c r="L4402">
        <f t="shared" si="556"/>
        <v>0</v>
      </c>
    </row>
    <row r="4403" spans="1:12" x14ac:dyDescent="0.3">
      <c r="A4403">
        <v>4402</v>
      </c>
      <c r="B4403" s="23" t="s">
        <v>4233</v>
      </c>
      <c r="C4403" s="24">
        <v>19.786999999999999</v>
      </c>
      <c r="D4403" s="24">
        <v>3.5999999999999999E-3</v>
      </c>
      <c r="E4403" s="9">
        <f t="shared" si="549"/>
        <v>3.282688488004034E-2</v>
      </c>
      <c r="F4403">
        <f t="shared" si="550"/>
        <v>1.0333716315019845</v>
      </c>
      <c r="G4403">
        <f t="shared" si="551"/>
        <v>19.775131360947775</v>
      </c>
      <c r="H4403">
        <f t="shared" si="553"/>
        <v>4.0103531143221439E-2</v>
      </c>
      <c r="I4403" t="str">
        <f t="shared" si="552"/>
        <v>2016</v>
      </c>
      <c r="J4403">
        <f t="shared" si="554"/>
        <v>-4.1251665919202738</v>
      </c>
      <c r="K4403">
        <f t="shared" si="555"/>
        <v>-2.3319314809310931</v>
      </c>
      <c r="L4403">
        <f t="shared" si="556"/>
        <v>0</v>
      </c>
    </row>
    <row r="4404" spans="1:12" x14ac:dyDescent="0.3">
      <c r="A4404">
        <v>4403</v>
      </c>
      <c r="B4404" s="23" t="s">
        <v>4234</v>
      </c>
      <c r="C4404" s="24">
        <v>20.068000000000001</v>
      </c>
      <c r="D4404" s="24">
        <v>3.5999999999999999E-3</v>
      </c>
      <c r="E4404" s="9">
        <f t="shared" si="549"/>
        <v>1.410135021170378E-2</v>
      </c>
      <c r="F4404">
        <f t="shared" si="550"/>
        <v>1.0142012432405116</v>
      </c>
      <c r="G4404">
        <f t="shared" si="551"/>
        <v>20.055962811517663</v>
      </c>
      <c r="H4404">
        <f t="shared" si="553"/>
        <v>4.0047574642405125E-2</v>
      </c>
      <c r="I4404" t="str">
        <f t="shared" si="552"/>
        <v>2016</v>
      </c>
      <c r="J4404">
        <f t="shared" si="554"/>
        <v>-4.1779114964292816</v>
      </c>
      <c r="K4404">
        <f t="shared" si="555"/>
        <v>-2.6127629315009813</v>
      </c>
      <c r="L4404">
        <f t="shared" si="556"/>
        <v>0</v>
      </c>
    </row>
    <row r="4405" spans="1:12" x14ac:dyDescent="0.3">
      <c r="A4405">
        <v>4404</v>
      </c>
      <c r="B4405" s="23" t="s">
        <v>4235</v>
      </c>
      <c r="C4405" s="24">
        <v>19.795000000000002</v>
      </c>
      <c r="D4405" s="24">
        <v>3.7299999999999998E-3</v>
      </c>
      <c r="E4405" s="9">
        <f t="shared" si="549"/>
        <v>-1.3697126063912627E-2</v>
      </c>
      <c r="F4405">
        <f t="shared" si="550"/>
        <v>0.98639625274068166</v>
      </c>
      <c r="G4405">
        <f t="shared" si="551"/>
        <v>19.782697932622142</v>
      </c>
      <c r="H4405">
        <f t="shared" si="553"/>
        <v>4.0116536677116579E-2</v>
      </c>
      <c r="I4405" t="str">
        <f t="shared" si="552"/>
        <v>2016</v>
      </c>
      <c r="J4405">
        <f t="shared" si="554"/>
        <v>-4.1280833063195539</v>
      </c>
      <c r="K4405">
        <f t="shared" si="555"/>
        <v>-2.3394980526054603</v>
      </c>
      <c r="L4405">
        <f t="shared" si="556"/>
        <v>0</v>
      </c>
    </row>
    <row r="4406" spans="1:12" x14ac:dyDescent="0.3">
      <c r="A4406">
        <v>4405</v>
      </c>
      <c r="B4406" s="23" t="s">
        <v>4236</v>
      </c>
      <c r="C4406" s="24">
        <v>19.759</v>
      </c>
      <c r="D4406" s="24">
        <v>3.7299999999999998E-3</v>
      </c>
      <c r="E4406" s="9">
        <f t="shared" si="549"/>
        <v>-1.8202968064136562E-3</v>
      </c>
      <c r="F4406">
        <f t="shared" si="550"/>
        <v>0.99818135892902238</v>
      </c>
      <c r="G4406">
        <f t="shared" si="551"/>
        <v>19.746720305667132</v>
      </c>
      <c r="H4406">
        <f t="shared" si="553"/>
        <v>4.0107819726996057E-2</v>
      </c>
      <c r="I4406" t="str">
        <f t="shared" si="552"/>
        <v>2016</v>
      </c>
      <c r="J4406">
        <f t="shared" si="554"/>
        <v>-4.1196804416954551</v>
      </c>
      <c r="K4406">
        <f t="shared" si="555"/>
        <v>-2.3035204256504507</v>
      </c>
      <c r="L4406">
        <f t="shared" si="556"/>
        <v>0</v>
      </c>
    </row>
    <row r="4407" spans="1:12" x14ac:dyDescent="0.3">
      <c r="A4407">
        <v>4406</v>
      </c>
      <c r="B4407" s="23" t="s">
        <v>6452</v>
      </c>
      <c r="C4407" s="24">
        <v>18.175000000000001</v>
      </c>
      <c r="D4407" s="24">
        <v>3.689E-3</v>
      </c>
      <c r="E4407" s="9">
        <f t="shared" si="549"/>
        <v>-8.3562060332097288E-2</v>
      </c>
      <c r="F4407">
        <f t="shared" si="550"/>
        <v>0.91983399969634094</v>
      </c>
      <c r="G4407">
        <f t="shared" si="551"/>
        <v>18.163828838719741</v>
      </c>
      <c r="H4407">
        <f t="shared" si="553"/>
        <v>4.2815330324204932E-2</v>
      </c>
      <c r="I4407" t="str">
        <f t="shared" si="552"/>
        <v>2016</v>
      </c>
      <c r="J4407">
        <f t="shared" si="554"/>
        <v>-4.0452577668837009</v>
      </c>
      <c r="K4407">
        <f t="shared" si="555"/>
        <v>-0.72062895870305965</v>
      </c>
      <c r="L4407">
        <f t="shared" si="556"/>
        <v>0</v>
      </c>
    </row>
    <row r="4408" spans="1:12" x14ac:dyDescent="0.3">
      <c r="A4408">
        <v>4407</v>
      </c>
      <c r="B4408" s="23" t="s">
        <v>4237</v>
      </c>
      <c r="C4408" s="24">
        <v>19.536000000000001</v>
      </c>
      <c r="D4408" s="24">
        <v>4.0799999999999994E-3</v>
      </c>
      <c r="E4408" s="9">
        <f t="shared" si="549"/>
        <v>7.2211893948765815E-2</v>
      </c>
      <c r="F4408">
        <f t="shared" si="550"/>
        <v>1.0748830811554333</v>
      </c>
      <c r="G4408">
        <f t="shared" si="551"/>
        <v>19.522720035699585</v>
      </c>
      <c r="H4408">
        <f t="shared" si="553"/>
        <v>4.3160876879339859E-2</v>
      </c>
      <c r="I4408" t="str">
        <f t="shared" si="552"/>
        <v>2016</v>
      </c>
      <c r="J4408">
        <f t="shared" si="554"/>
        <v>-4.3829860299589889</v>
      </c>
      <c r="K4408">
        <f t="shared" si="555"/>
        <v>-2.9817552070450404</v>
      </c>
      <c r="L4408">
        <f t="shared" si="556"/>
        <v>0</v>
      </c>
    </row>
    <row r="4409" spans="1:12" x14ac:dyDescent="0.3">
      <c r="A4409">
        <v>4408</v>
      </c>
      <c r="B4409" s="23" t="s">
        <v>4238</v>
      </c>
      <c r="C4409" s="24">
        <v>19.736000000000001</v>
      </c>
      <c r="D4409" s="24">
        <v>4.3600000000000002E-3</v>
      </c>
      <c r="E4409" s="9">
        <f t="shared" si="549"/>
        <v>1.0185461858706765E-2</v>
      </c>
      <c r="F4409">
        <f t="shared" si="550"/>
        <v>1.0102375102375103</v>
      </c>
      <c r="G4409">
        <f t="shared" si="551"/>
        <v>19.721663716147315</v>
      </c>
      <c r="H4409">
        <f t="shared" si="553"/>
        <v>4.2071427114066764E-2</v>
      </c>
      <c r="I4409" t="str">
        <f t="shared" si="552"/>
        <v>2016</v>
      </c>
      <c r="J4409">
        <f t="shared" si="554"/>
        <v>-4.3158892708646697</v>
      </c>
      <c r="K4409">
        <f t="shared" si="555"/>
        <v>-3.1806988874927704</v>
      </c>
      <c r="L4409">
        <f t="shared" si="556"/>
        <v>0</v>
      </c>
    </row>
    <row r="4410" spans="1:12" x14ac:dyDescent="0.3">
      <c r="A4410">
        <v>4409</v>
      </c>
      <c r="B4410" s="23" t="s">
        <v>4239</v>
      </c>
      <c r="C4410" s="24">
        <v>19.759</v>
      </c>
      <c r="D4410" s="24">
        <v>4.3400000000000001E-3</v>
      </c>
      <c r="E4410" s="9">
        <f t="shared" si="549"/>
        <v>1.1647045246246915E-3</v>
      </c>
      <c r="F4410">
        <f t="shared" si="550"/>
        <v>1.0011653830563436</v>
      </c>
      <c r="G4410">
        <f t="shared" si="551"/>
        <v>19.744712824484743</v>
      </c>
      <c r="H4410">
        <f t="shared" si="553"/>
        <v>4.075843591266582E-2</v>
      </c>
      <c r="I4410" t="str">
        <f t="shared" si="552"/>
        <v>2016</v>
      </c>
      <c r="J4410">
        <f t="shared" si="554"/>
        <v>-4.1860829695570621</v>
      </c>
      <c r="K4410">
        <f t="shared" si="555"/>
        <v>-3.2037479958301986</v>
      </c>
      <c r="L4410">
        <f t="shared" si="556"/>
        <v>0</v>
      </c>
    </row>
    <row r="4411" spans="1:12" x14ac:dyDescent="0.3">
      <c r="A4411">
        <v>4410</v>
      </c>
      <c r="B4411" s="23" t="s">
        <v>4240</v>
      </c>
      <c r="C4411" s="24">
        <v>20.11</v>
      </c>
      <c r="D4411" s="24">
        <v>4.7499999999999999E-3</v>
      </c>
      <c r="E4411" s="9">
        <f t="shared" si="549"/>
        <v>1.7608120032880162E-2</v>
      </c>
      <c r="F4411">
        <f t="shared" si="550"/>
        <v>1.0177640568854698</v>
      </c>
      <c r="G4411">
        <f t="shared" si="551"/>
        <v>20.094085883502274</v>
      </c>
      <c r="H4411">
        <f t="shared" si="553"/>
        <v>4.0855987957922314E-2</v>
      </c>
      <c r="I4411" t="str">
        <f t="shared" si="552"/>
        <v>2016</v>
      </c>
      <c r="J4411">
        <f t="shared" si="554"/>
        <v>-4.2703500010040596</v>
      </c>
      <c r="K4411">
        <f t="shared" si="555"/>
        <v>-3.553121054847729</v>
      </c>
      <c r="L4411">
        <f t="shared" si="556"/>
        <v>0</v>
      </c>
    </row>
    <row r="4412" spans="1:12" x14ac:dyDescent="0.3">
      <c r="A4412">
        <v>4411</v>
      </c>
      <c r="B4412" s="23" t="s">
        <v>6453</v>
      </c>
      <c r="C4412" s="24">
        <v>17.457000000000001</v>
      </c>
      <c r="D4412" s="24">
        <v>4.7450000000000001E-3</v>
      </c>
      <c r="E4412" s="9">
        <f t="shared" si="549"/>
        <v>-0.14147648944191804</v>
      </c>
      <c r="F4412">
        <f t="shared" si="550"/>
        <v>0.86807558428642473</v>
      </c>
      <c r="G4412">
        <f t="shared" si="551"/>
        <v>17.443199880016682</v>
      </c>
      <c r="H4412">
        <f t="shared" si="553"/>
        <v>4.842503634250276E-2</v>
      </c>
      <c r="I4412" t="str">
        <f t="shared" si="552"/>
        <v>2016</v>
      </c>
      <c r="J4412">
        <f t="shared" si="554"/>
        <v>-4.3937527409390524</v>
      </c>
      <c r="K4412">
        <f t="shared" si="555"/>
        <v>-1.1138814125752283</v>
      </c>
      <c r="L4412">
        <f t="shared" si="556"/>
        <v>0</v>
      </c>
    </row>
    <row r="4413" spans="1:12" x14ac:dyDescent="0.3">
      <c r="A4413">
        <v>4412</v>
      </c>
      <c r="B4413" s="23" t="s">
        <v>4241</v>
      </c>
      <c r="C4413" s="24">
        <v>18.231000000000002</v>
      </c>
      <c r="D4413" s="24">
        <v>5.1999999999999998E-3</v>
      </c>
      <c r="E4413" s="9">
        <f t="shared" si="549"/>
        <v>4.3382727478685414E-2</v>
      </c>
      <c r="F4413">
        <f t="shared" si="550"/>
        <v>1.044337515036948</v>
      </c>
      <c r="G4413">
        <f t="shared" si="551"/>
        <v>18.215206644775812</v>
      </c>
      <c r="H4413">
        <f t="shared" si="553"/>
        <v>4.9137031590820952E-2</v>
      </c>
      <c r="I4413" t="str">
        <f t="shared" si="552"/>
        <v>2016</v>
      </c>
      <c r="J4413">
        <f t="shared" si="554"/>
        <v>-4.6556735439817745</v>
      </c>
      <c r="K4413">
        <f t="shared" si="555"/>
        <v>-1.8858881773343583</v>
      </c>
      <c r="L4413">
        <f t="shared" si="556"/>
        <v>0</v>
      </c>
    </row>
    <row r="4414" spans="1:12" x14ac:dyDescent="0.3">
      <c r="A4414">
        <v>4413</v>
      </c>
      <c r="B4414" s="23" t="s">
        <v>4242</v>
      </c>
      <c r="C4414" s="24">
        <v>18.381</v>
      </c>
      <c r="D4414" s="24">
        <v>5.0499999999999998E-3</v>
      </c>
      <c r="E4414" s="9">
        <f t="shared" si="549"/>
        <v>8.1940805902993193E-3</v>
      </c>
      <c r="F4414">
        <f t="shared" si="550"/>
        <v>1.0082277439526082</v>
      </c>
      <c r="G4414">
        <f t="shared" si="551"/>
        <v>18.365535833749536</v>
      </c>
      <c r="H4414">
        <f t="shared" si="553"/>
        <v>4.9074417858793545E-2</v>
      </c>
      <c r="I4414" t="str">
        <f t="shared" si="552"/>
        <v>2016</v>
      </c>
      <c r="J4414">
        <f t="shared" si="554"/>
        <v>-4.6881150491370143</v>
      </c>
      <c r="K4414">
        <f t="shared" si="555"/>
        <v>-2.0362173663080831</v>
      </c>
      <c r="L4414">
        <f t="shared" si="556"/>
        <v>0</v>
      </c>
    </row>
    <row r="4415" spans="1:12" x14ac:dyDescent="0.3">
      <c r="A4415">
        <v>4414</v>
      </c>
      <c r="B4415" s="23" t="s">
        <v>4243</v>
      </c>
      <c r="C4415" s="24">
        <v>18.271000000000001</v>
      </c>
      <c r="D4415" s="24">
        <v>4.6899999999999997E-3</v>
      </c>
      <c r="E4415" s="9">
        <f t="shared" si="549"/>
        <v>-6.002418982098863E-3</v>
      </c>
      <c r="F4415">
        <f t="shared" si="550"/>
        <v>0.9940155595451825</v>
      </c>
      <c r="G4415">
        <f t="shared" si="551"/>
        <v>18.256723748695123</v>
      </c>
      <c r="H4415">
        <f t="shared" si="553"/>
        <v>4.9066382452079671E-2</v>
      </c>
      <c r="I4415" t="str">
        <f t="shared" si="552"/>
        <v>2016</v>
      </c>
      <c r="J4415">
        <f t="shared" si="554"/>
        <v>-4.6595758354855041</v>
      </c>
      <c r="K4415">
        <f t="shared" si="555"/>
        <v>-1.9274052812536695</v>
      </c>
      <c r="L4415">
        <f t="shared" si="556"/>
        <v>0</v>
      </c>
    </row>
    <row r="4416" spans="1:12" x14ac:dyDescent="0.3">
      <c r="A4416">
        <v>4415</v>
      </c>
      <c r="B4416" s="23" t="s">
        <v>4244</v>
      </c>
      <c r="C4416" s="24">
        <v>18.123000000000001</v>
      </c>
      <c r="D4416" s="24">
        <v>4.3600000000000002E-3</v>
      </c>
      <c r="E4416" s="9">
        <f t="shared" si="549"/>
        <v>-8.1332536048144988E-3</v>
      </c>
      <c r="F4416">
        <f t="shared" si="550"/>
        <v>0.99189973181544522</v>
      </c>
      <c r="G4416">
        <f t="shared" si="551"/>
        <v>18.109835403715941</v>
      </c>
      <c r="H4416">
        <f t="shared" si="553"/>
        <v>4.9082837817735467E-2</v>
      </c>
      <c r="I4416" t="str">
        <f t="shared" si="552"/>
        <v>2016</v>
      </c>
      <c r="J4416">
        <f t="shared" si="554"/>
        <v>-4.6236363358563963</v>
      </c>
      <c r="K4416">
        <f t="shared" si="555"/>
        <v>-1.7805169362744877</v>
      </c>
      <c r="L4416">
        <f t="shared" si="556"/>
        <v>0</v>
      </c>
    </row>
    <row r="4417" spans="1:12" x14ac:dyDescent="0.3">
      <c r="A4417">
        <v>4416</v>
      </c>
      <c r="B4417" s="23" t="s">
        <v>4245</v>
      </c>
      <c r="C4417" s="24">
        <v>17.968</v>
      </c>
      <c r="D4417" s="24">
        <v>4.3400000000000001E-3</v>
      </c>
      <c r="E4417" s="9">
        <f t="shared" si="549"/>
        <v>-8.5894518286266375E-3</v>
      </c>
      <c r="F4417">
        <f t="shared" si="550"/>
        <v>0.99144733211940617</v>
      </c>
      <c r="G4417">
        <f t="shared" si="551"/>
        <v>17.955007846062145</v>
      </c>
      <c r="H4417">
        <f t="shared" si="553"/>
        <v>4.9100301615480089E-2</v>
      </c>
      <c r="I4417" t="str">
        <f t="shared" si="552"/>
        <v>2016</v>
      </c>
      <c r="J4417">
        <f t="shared" si="554"/>
        <v>-4.5857382271308822</v>
      </c>
      <c r="K4417">
        <f t="shared" si="555"/>
        <v>-1.6256893786206916</v>
      </c>
      <c r="L4417">
        <f t="shared" si="556"/>
        <v>0</v>
      </c>
    </row>
    <row r="4418" spans="1:12" x14ac:dyDescent="0.3">
      <c r="A4418">
        <v>4417</v>
      </c>
      <c r="B4418" s="23" t="s">
        <v>6454</v>
      </c>
      <c r="C4418" s="24">
        <v>16.553000000000001</v>
      </c>
      <c r="D4418" s="24">
        <v>4.3639999999999998E-3</v>
      </c>
      <c r="E4418" s="9">
        <f t="shared" si="549"/>
        <v>-8.202504371805891E-2</v>
      </c>
      <c r="F4418">
        <f t="shared" si="550"/>
        <v>0.92124888691006235</v>
      </c>
      <c r="G4418">
        <f t="shared" si="551"/>
        <v>16.540964828654545</v>
      </c>
      <c r="H4418">
        <f t="shared" si="553"/>
        <v>5.1248835610025724E-2</v>
      </c>
      <c r="I4418" t="str">
        <f t="shared" si="552"/>
        <v>2016</v>
      </c>
      <c r="J4418">
        <f t="shared" si="554"/>
        <v>-4.4094491771256648</v>
      </c>
      <c r="K4418">
        <f t="shared" si="555"/>
        <v>-0.21164636121309144</v>
      </c>
      <c r="L4418">
        <f t="shared" si="556"/>
        <v>0</v>
      </c>
    </row>
    <row r="4419" spans="1:12" x14ac:dyDescent="0.3">
      <c r="A4419">
        <v>4418</v>
      </c>
      <c r="B4419" s="23" t="s">
        <v>4246</v>
      </c>
      <c r="C4419" s="24">
        <v>17.867999999999999</v>
      </c>
      <c r="D4419" s="24">
        <v>4.4200000000000003E-3</v>
      </c>
      <c r="E4419" s="9">
        <f t="shared" ref="E4419:E4482" si="557">LN(C4419/C4418)</f>
        <v>7.644404921184364E-2</v>
      </c>
      <c r="F4419">
        <f t="shared" ref="F4419:F4482" si="558">C4419/C4418</f>
        <v>1.0794417930284539</v>
      </c>
      <c r="G4419">
        <f t="shared" ref="G4419:G4482" si="559">C4419*EXP(-2/12*D4419)</f>
        <v>17.854842087092962</v>
      </c>
      <c r="H4419">
        <f t="shared" si="553"/>
        <v>5.1505980495811426E-2</v>
      </c>
      <c r="I4419" t="str">
        <f t="shared" ref="I4419:I4482" si="560">MID(B4419,7,4)</f>
        <v>2016</v>
      </c>
      <c r="J4419">
        <f t="shared" si="554"/>
        <v>-4.7835814510595576</v>
      </c>
      <c r="K4419">
        <f t="shared" si="555"/>
        <v>-1.5255236196515085</v>
      </c>
      <c r="L4419">
        <f t="shared" si="556"/>
        <v>0</v>
      </c>
    </row>
    <row r="4420" spans="1:12" x14ac:dyDescent="0.3">
      <c r="A4420">
        <v>4419</v>
      </c>
      <c r="B4420" s="23" t="s">
        <v>4247</v>
      </c>
      <c r="C4420" s="24">
        <v>18.006</v>
      </c>
      <c r="D4420" s="24">
        <v>4.9199999999999999E-3</v>
      </c>
      <c r="E4420" s="9">
        <f t="shared" si="557"/>
        <v>7.6936321964129126E-3</v>
      </c>
      <c r="F4420">
        <f t="shared" si="558"/>
        <v>1.0077233042310276</v>
      </c>
      <c r="G4420">
        <f t="shared" si="559"/>
        <v>17.991241131962884</v>
      </c>
      <c r="H4420">
        <f t="shared" si="553"/>
        <v>4.9499821573485807E-2</v>
      </c>
      <c r="I4420" t="str">
        <f t="shared" si="560"/>
        <v>2016</v>
      </c>
      <c r="J4420">
        <f t="shared" si="554"/>
        <v>-4.6323808587828452</v>
      </c>
      <c r="K4420">
        <f t="shared" si="555"/>
        <v>-1.6619226645214304</v>
      </c>
      <c r="L4420">
        <f t="shared" si="556"/>
        <v>0</v>
      </c>
    </row>
    <row r="4421" spans="1:12" x14ac:dyDescent="0.3">
      <c r="A4421">
        <v>4420</v>
      </c>
      <c r="B4421" s="23" t="s">
        <v>4248</v>
      </c>
      <c r="C4421" s="24">
        <v>17.760999999999999</v>
      </c>
      <c r="D4421" s="24">
        <v>5.0200000000000002E-3</v>
      </c>
      <c r="E4421" s="9">
        <f t="shared" si="557"/>
        <v>-1.3699993401095335E-2</v>
      </c>
      <c r="F4421">
        <f t="shared" si="558"/>
        <v>0.98639342441408417</v>
      </c>
      <c r="G4421">
        <f t="shared" si="559"/>
        <v>17.746146178048669</v>
      </c>
      <c r="H4421">
        <f t="shared" si="553"/>
        <v>4.9503992924949794E-2</v>
      </c>
      <c r="I4421" t="str">
        <f t="shared" si="560"/>
        <v>2016</v>
      </c>
      <c r="J4421">
        <f t="shared" si="554"/>
        <v>-4.5696589161329744</v>
      </c>
      <c r="K4421">
        <f t="shared" si="555"/>
        <v>-1.4168277106072154</v>
      </c>
      <c r="L4421">
        <f t="shared" si="556"/>
        <v>0</v>
      </c>
    </row>
    <row r="4422" spans="1:12" x14ac:dyDescent="0.3">
      <c r="A4422">
        <v>4421</v>
      </c>
      <c r="B4422" s="23" t="s">
        <v>6455</v>
      </c>
      <c r="C4422" s="24">
        <v>16.343</v>
      </c>
      <c r="D4422" s="24">
        <v>5.0249999999999991E-3</v>
      </c>
      <c r="E4422" s="9">
        <f t="shared" si="557"/>
        <v>-8.320537117426878E-2</v>
      </c>
      <c r="F4422">
        <f t="shared" si="558"/>
        <v>0.92016215303192395</v>
      </c>
      <c r="G4422">
        <f t="shared" si="559"/>
        <v>16.329318467441453</v>
      </c>
      <c r="H4422">
        <f t="shared" si="553"/>
        <v>5.165074137331116E-2</v>
      </c>
      <c r="I4422" t="str">
        <f t="shared" si="560"/>
        <v>2016</v>
      </c>
      <c r="J4422">
        <f t="shared" si="554"/>
        <v>-4.3871665239915334</v>
      </c>
      <c r="K4422">
        <f t="shared" si="555"/>
        <v>0.51949498670163052</v>
      </c>
      <c r="L4422">
        <f t="shared" si="556"/>
        <v>0</v>
      </c>
    </row>
    <row r="4423" spans="1:12" x14ac:dyDescent="0.3">
      <c r="A4423">
        <v>4422</v>
      </c>
      <c r="B4423" s="23" t="s">
        <v>4249</v>
      </c>
      <c r="C4423" s="24">
        <v>17.829999999999998</v>
      </c>
      <c r="D4423" s="24">
        <v>5.0200000000000002E-3</v>
      </c>
      <c r="E4423" s="9">
        <f t="shared" si="557"/>
        <v>8.7082760764128006E-2</v>
      </c>
      <c r="F4423">
        <f t="shared" si="558"/>
        <v>1.0909869668971424</v>
      </c>
      <c r="G4423">
        <f t="shared" si="559"/>
        <v>17.815088472192318</v>
      </c>
      <c r="H4423">
        <f t="shared" si="553"/>
        <v>5.4321520476041101E-2</v>
      </c>
      <c r="I4423" t="str">
        <f t="shared" si="560"/>
        <v>2016</v>
      </c>
      <c r="J4423">
        <f t="shared" si="554"/>
        <v>-5.0338399316918769</v>
      </c>
      <c r="K4423">
        <f t="shared" si="555"/>
        <v>-0.96627501804923455</v>
      </c>
      <c r="L4423">
        <f t="shared" si="556"/>
        <v>0</v>
      </c>
    </row>
    <row r="4424" spans="1:12" x14ac:dyDescent="0.3">
      <c r="A4424">
        <v>4423</v>
      </c>
      <c r="B4424" s="23" t="s">
        <v>4250</v>
      </c>
      <c r="C4424" s="24">
        <v>17.959</v>
      </c>
      <c r="D4424" s="24">
        <v>4.7199999999999994E-3</v>
      </c>
      <c r="E4424" s="9">
        <f t="shared" si="557"/>
        <v>7.2089501615503048E-3</v>
      </c>
      <c r="F4424">
        <f t="shared" si="558"/>
        <v>1.0072349971957375</v>
      </c>
      <c r="G4424">
        <f t="shared" si="559"/>
        <v>17.944877808790164</v>
      </c>
      <c r="H4424">
        <f t="shared" si="553"/>
        <v>5.4346991715541339E-2</v>
      </c>
      <c r="I4424" t="str">
        <f t="shared" si="560"/>
        <v>2016</v>
      </c>
      <c r="J4424">
        <f t="shared" si="554"/>
        <v>-5.072890821142054</v>
      </c>
      <c r="K4424">
        <f t="shared" si="555"/>
        <v>-1.0960643546470799</v>
      </c>
      <c r="L4424">
        <f t="shared" si="556"/>
        <v>0</v>
      </c>
    </row>
    <row r="4425" spans="1:12" x14ac:dyDescent="0.3">
      <c r="A4425">
        <v>4424</v>
      </c>
      <c r="B4425" s="23" t="s">
        <v>4251</v>
      </c>
      <c r="C4425" s="24">
        <v>18.027000000000001</v>
      </c>
      <c r="D4425" s="24">
        <v>4.8500000000000001E-3</v>
      </c>
      <c r="E4425" s="9">
        <f t="shared" si="557"/>
        <v>3.7792519833012893E-3</v>
      </c>
      <c r="F4425">
        <f t="shared" si="558"/>
        <v>1.0037864023609333</v>
      </c>
      <c r="G4425">
        <f t="shared" si="559"/>
        <v>18.012434062859381</v>
      </c>
      <c r="H4425">
        <f t="shared" si="553"/>
        <v>5.2593874460097036E-2</v>
      </c>
      <c r="I4425" t="str">
        <f t="shared" si="560"/>
        <v>2016</v>
      </c>
      <c r="J4425">
        <f t="shared" si="554"/>
        <v>-4.9277318841633724</v>
      </c>
      <c r="K4425">
        <f t="shared" si="555"/>
        <v>-1.1636206087162968</v>
      </c>
      <c r="L4425">
        <f t="shared" si="556"/>
        <v>0</v>
      </c>
    </row>
    <row r="4426" spans="1:12" x14ac:dyDescent="0.3">
      <c r="A4426">
        <v>4425</v>
      </c>
      <c r="B4426" s="23" t="s">
        <v>4252</v>
      </c>
      <c r="C4426" s="24">
        <v>17.766999999999999</v>
      </c>
      <c r="D4426" s="24">
        <v>4.8500000000000001E-3</v>
      </c>
      <c r="E4426" s="9">
        <f t="shared" si="557"/>
        <v>-1.4527829966131667E-2</v>
      </c>
      <c r="F4426">
        <f t="shared" si="558"/>
        <v>0.98557718977089914</v>
      </c>
      <c r="G4426">
        <f t="shared" si="559"/>
        <v>17.752644144606567</v>
      </c>
      <c r="H4426">
        <f t="shared" si="553"/>
        <v>5.0488114012945728E-2</v>
      </c>
      <c r="I4426" t="str">
        <f t="shared" si="560"/>
        <v>2016</v>
      </c>
      <c r="J4426">
        <f t="shared" si="554"/>
        <v>-4.6622085462544867</v>
      </c>
      <c r="K4426">
        <f t="shared" si="555"/>
        <v>-0.90383069046348297</v>
      </c>
      <c r="L4426">
        <f t="shared" si="556"/>
        <v>0</v>
      </c>
    </row>
    <row r="4427" spans="1:12" x14ac:dyDescent="0.3">
      <c r="A4427">
        <v>4426</v>
      </c>
      <c r="B4427" s="23" t="s">
        <v>4253</v>
      </c>
      <c r="C4427" s="24">
        <v>17.797999999999998</v>
      </c>
      <c r="D4427" s="24">
        <v>4.7499999999999999E-3</v>
      </c>
      <c r="E4427" s="9">
        <f t="shared" si="557"/>
        <v>1.7432873809014029E-3</v>
      </c>
      <c r="F4427">
        <f t="shared" si="558"/>
        <v>1.0017448077897224</v>
      </c>
      <c r="G4427">
        <f t="shared" si="559"/>
        <v>17.783915492519814</v>
      </c>
      <c r="H4427">
        <f t="shared" si="553"/>
        <v>5.045019216704355E-2</v>
      </c>
      <c r="I4427" t="str">
        <f t="shared" si="560"/>
        <v>2016</v>
      </c>
      <c r="J4427">
        <f t="shared" si="554"/>
        <v>-4.6669130698275083</v>
      </c>
      <c r="K4427">
        <f t="shared" si="555"/>
        <v>-0.93510203837672989</v>
      </c>
      <c r="L4427">
        <f t="shared" si="556"/>
        <v>0</v>
      </c>
    </row>
    <row r="4428" spans="1:12" x14ac:dyDescent="0.3">
      <c r="A4428">
        <v>4427</v>
      </c>
      <c r="B4428" s="23" t="s">
        <v>4254</v>
      </c>
      <c r="C4428" s="24">
        <v>18.122</v>
      </c>
      <c r="D4428" s="24">
        <v>4.7499999999999999E-3</v>
      </c>
      <c r="E4428" s="9">
        <f t="shared" si="557"/>
        <v>1.8040578365198567E-2</v>
      </c>
      <c r="F4428">
        <f t="shared" si="558"/>
        <v>1.0182042926171482</v>
      </c>
      <c r="G4428">
        <f t="shared" si="559"/>
        <v>18.107659094024278</v>
      </c>
      <c r="H4428">
        <f t="shared" si="553"/>
        <v>5.0571192811809107E-2</v>
      </c>
      <c r="I4428" t="str">
        <f t="shared" si="560"/>
        <v>2016</v>
      </c>
      <c r="J4428">
        <f t="shared" si="554"/>
        <v>-4.7632678933214239</v>
      </c>
      <c r="K4428">
        <f t="shared" si="555"/>
        <v>-1.2588456398811942</v>
      </c>
      <c r="L4428">
        <f t="shared" si="556"/>
        <v>0</v>
      </c>
    </row>
    <row r="4429" spans="1:12" x14ac:dyDescent="0.3">
      <c r="A4429">
        <v>4428</v>
      </c>
      <c r="B4429" s="23" t="s">
        <v>6456</v>
      </c>
      <c r="C4429" s="24">
        <v>16.861999999999998</v>
      </c>
      <c r="D4429" s="24">
        <v>4.6940000000000003E-3</v>
      </c>
      <c r="E4429" s="9">
        <f t="shared" si="557"/>
        <v>-7.2064100299385106E-2</v>
      </c>
      <c r="F4429">
        <f t="shared" si="558"/>
        <v>0.93047125041386147</v>
      </c>
      <c r="G4429">
        <f t="shared" si="559"/>
        <v>16.848813454143084</v>
      </c>
      <c r="H4429">
        <f t="shared" si="553"/>
        <v>5.2181035697565895E-2</v>
      </c>
      <c r="I4429" t="str">
        <f t="shared" si="560"/>
        <v>2016</v>
      </c>
      <c r="J4429">
        <f t="shared" si="554"/>
        <v>-4.5732139261390721</v>
      </c>
      <c r="K4429">
        <f t="shared" si="555"/>
        <v>0.10411999890564871</v>
      </c>
      <c r="L4429">
        <f t="shared" si="556"/>
        <v>0</v>
      </c>
    </row>
    <row r="4430" spans="1:12" x14ac:dyDescent="0.3">
      <c r="A4430">
        <v>4429</v>
      </c>
      <c r="B4430" s="23" t="s">
        <v>4255</v>
      </c>
      <c r="C4430" s="24">
        <v>18.184000000000001</v>
      </c>
      <c r="D4430" s="24">
        <v>4.7199999999999994E-3</v>
      </c>
      <c r="E4430" s="9">
        <f t="shared" si="557"/>
        <v>7.5479517049758249E-2</v>
      </c>
      <c r="F4430">
        <f t="shared" si="558"/>
        <v>1.0784011386549639</v>
      </c>
      <c r="G4430">
        <f t="shared" si="559"/>
        <v>18.169700878391911</v>
      </c>
      <c r="H4430">
        <f t="shared" si="553"/>
        <v>5.4128047199841899E-2</v>
      </c>
      <c r="I4430" t="str">
        <f t="shared" si="560"/>
        <v>2016</v>
      </c>
      <c r="J4430">
        <f t="shared" si="554"/>
        <v>-5.1157538230821373</v>
      </c>
      <c r="K4430">
        <f t="shared" si="555"/>
        <v>-1.2167674253431784</v>
      </c>
      <c r="L4430">
        <f t="shared" si="556"/>
        <v>0</v>
      </c>
    </row>
    <row r="4431" spans="1:12" x14ac:dyDescent="0.3">
      <c r="A4431">
        <v>4430</v>
      </c>
      <c r="B4431" s="23" t="s">
        <v>4256</v>
      </c>
      <c r="C4431" s="24">
        <v>18.082999999999998</v>
      </c>
      <c r="D4431" s="24">
        <v>5.0499999999999998E-3</v>
      </c>
      <c r="E4431" s="9">
        <f t="shared" si="557"/>
        <v>-5.5698161473996628E-3</v>
      </c>
      <c r="F4431">
        <f t="shared" si="558"/>
        <v>0.99444566652001742</v>
      </c>
      <c r="G4431">
        <f t="shared" si="559"/>
        <v>18.067786544893792</v>
      </c>
      <c r="H4431">
        <f t="shared" si="553"/>
        <v>5.2546562549277309E-2</v>
      </c>
      <c r="I4431" t="str">
        <f t="shared" si="560"/>
        <v>2016</v>
      </c>
      <c r="J4431">
        <f t="shared" si="554"/>
        <v>-4.9384284130630132</v>
      </c>
      <c r="K4431">
        <f t="shared" si="555"/>
        <v>-1.9183846798759063</v>
      </c>
      <c r="L4431">
        <f t="shared" si="556"/>
        <v>0</v>
      </c>
    </row>
    <row r="4432" spans="1:12" x14ac:dyDescent="0.3">
      <c r="A4432">
        <v>4431</v>
      </c>
      <c r="B4432" s="23" t="s">
        <v>4257</v>
      </c>
      <c r="C4432" s="24">
        <v>18.556000000000001</v>
      </c>
      <c r="D4432" s="24">
        <v>5.0499999999999998E-3</v>
      </c>
      <c r="E4432" s="9">
        <f t="shared" si="557"/>
        <v>2.5820916486654716E-2</v>
      </c>
      <c r="F4432">
        <f t="shared" si="558"/>
        <v>1.0261571641873584</v>
      </c>
      <c r="G4432">
        <f t="shared" si="559"/>
        <v>18.540388604050726</v>
      </c>
      <c r="H4432">
        <f t="shared" si="553"/>
        <v>5.1093811754324696E-2</v>
      </c>
      <c r="I4432" t="str">
        <f t="shared" si="560"/>
        <v>2016</v>
      </c>
      <c r="J4432">
        <f t="shared" si="554"/>
        <v>-4.9275000441857992</v>
      </c>
      <c r="K4432">
        <f t="shared" si="555"/>
        <v>-2.3909867390328401</v>
      </c>
      <c r="L4432">
        <f t="shared" si="556"/>
        <v>0</v>
      </c>
    </row>
    <row r="4433" spans="1:12" x14ac:dyDescent="0.3">
      <c r="A4433">
        <v>4432</v>
      </c>
      <c r="B4433" s="23" t="s">
        <v>4258</v>
      </c>
      <c r="C4433" s="24">
        <v>18.372</v>
      </c>
      <c r="D4433" s="24">
        <v>5.1000000000000004E-3</v>
      </c>
      <c r="E4433" s="9">
        <f t="shared" si="557"/>
        <v>-9.9654204259503141E-3</v>
      </c>
      <c r="F4433">
        <f t="shared" si="558"/>
        <v>0.99008406984263841</v>
      </c>
      <c r="G4433">
        <f t="shared" si="559"/>
        <v>18.356390435004947</v>
      </c>
      <c r="H4433">
        <f t="shared" si="553"/>
        <v>5.0711429432280325E-2</v>
      </c>
      <c r="I4433" t="str">
        <f t="shared" si="560"/>
        <v>2016</v>
      </c>
      <c r="J4433">
        <f t="shared" si="554"/>
        <v>-4.8420875700029464</v>
      </c>
      <c r="K4433">
        <f t="shared" si="555"/>
        <v>-2.2069885699870611</v>
      </c>
      <c r="L4433">
        <f t="shared" si="556"/>
        <v>0</v>
      </c>
    </row>
    <row r="4434" spans="1:12" x14ac:dyDescent="0.3">
      <c r="A4434">
        <v>4433</v>
      </c>
      <c r="B4434" s="23" t="s">
        <v>4259</v>
      </c>
      <c r="C4434" s="24">
        <v>18.241</v>
      </c>
      <c r="D4434" s="24">
        <v>5.4100000000000007E-3</v>
      </c>
      <c r="E4434" s="9">
        <f t="shared" si="557"/>
        <v>-7.1559587587694705E-3</v>
      </c>
      <c r="F4434">
        <f t="shared" si="558"/>
        <v>0.99286958414979321</v>
      </c>
      <c r="G4434">
        <f t="shared" si="559"/>
        <v>18.224560111097052</v>
      </c>
      <c r="H4434">
        <f t="shared" si="553"/>
        <v>5.0620280548856894E-2</v>
      </c>
      <c r="I4434" t="str">
        <f t="shared" si="560"/>
        <v>2016</v>
      </c>
      <c r="J4434">
        <f t="shared" si="554"/>
        <v>-4.7986724080593817</v>
      </c>
      <c r="K4434">
        <f t="shared" si="555"/>
        <v>-2.075158246079166</v>
      </c>
      <c r="L4434">
        <f t="shared" si="556"/>
        <v>0</v>
      </c>
    </row>
    <row r="4435" spans="1:12" x14ac:dyDescent="0.3">
      <c r="A4435">
        <v>4434</v>
      </c>
      <c r="B4435" s="23" t="s">
        <v>6457</v>
      </c>
      <c r="C4435" s="24">
        <v>16.968</v>
      </c>
      <c r="D4435" s="24">
        <v>5.3300000000000005E-3</v>
      </c>
      <c r="E4435" s="9">
        <f t="shared" si="557"/>
        <v>-7.2342590442396174E-2</v>
      </c>
      <c r="F4435">
        <f t="shared" si="558"/>
        <v>0.93021215942108437</v>
      </c>
      <c r="G4435">
        <f t="shared" si="559"/>
        <v>16.952933453048733</v>
      </c>
      <c r="H4435">
        <f t="shared" si="553"/>
        <v>5.2149641578406097E-2</v>
      </c>
      <c r="I4435" t="str">
        <f t="shared" si="560"/>
        <v>2016</v>
      </c>
      <c r="J4435">
        <f t="shared" si="554"/>
        <v>-4.598706425343738</v>
      </c>
      <c r="K4435">
        <f t="shared" si="555"/>
        <v>-0.80353158803084668</v>
      </c>
      <c r="L4435">
        <f t="shared" si="556"/>
        <v>0</v>
      </c>
    </row>
    <row r="4436" spans="1:12" x14ac:dyDescent="0.3">
      <c r="A4436">
        <v>4435</v>
      </c>
      <c r="B4436" s="23" t="s">
        <v>4260</v>
      </c>
      <c r="C4436" s="24">
        <v>18.625</v>
      </c>
      <c r="D4436" s="24">
        <v>5.1800000000000006E-3</v>
      </c>
      <c r="E4436" s="9">
        <f t="shared" si="557"/>
        <v>9.3175547003241904E-2</v>
      </c>
      <c r="F4436">
        <f t="shared" si="558"/>
        <v>1.0976544082979727</v>
      </c>
      <c r="G4436">
        <f t="shared" si="559"/>
        <v>18.608927355689765</v>
      </c>
      <c r="H4436">
        <f t="shared" si="553"/>
        <v>5.5155409106153866E-2</v>
      </c>
      <c r="I4436" t="str">
        <f t="shared" si="560"/>
        <v>2016</v>
      </c>
      <c r="J4436">
        <f t="shared" si="554"/>
        <v>-5.3388651482217995</v>
      </c>
      <c r="K4436">
        <f t="shared" si="555"/>
        <v>-2.4595254906718793</v>
      </c>
      <c r="L4436">
        <f t="shared" si="556"/>
        <v>0</v>
      </c>
    </row>
    <row r="4437" spans="1:12" x14ac:dyDescent="0.3">
      <c r="A4437">
        <v>4436</v>
      </c>
      <c r="B4437" s="23" t="s">
        <v>4261</v>
      </c>
      <c r="C4437" s="24">
        <v>18.405999999999999</v>
      </c>
      <c r="D4437" s="24">
        <v>5.4300000000000008E-3</v>
      </c>
      <c r="E4437" s="9">
        <f t="shared" si="557"/>
        <v>-1.1828065848958097E-2</v>
      </c>
      <c r="F4437">
        <f t="shared" si="558"/>
        <v>0.98824161073825501</v>
      </c>
      <c r="G4437">
        <f t="shared" si="559"/>
        <v>18.389350105213779</v>
      </c>
      <c r="H4437">
        <f t="shared" si="553"/>
        <v>5.300939010316523E-2</v>
      </c>
      <c r="I4437" t="str">
        <f t="shared" si="560"/>
        <v>2016</v>
      </c>
      <c r="J4437">
        <f t="shared" si="554"/>
        <v>-5.0705922614999084</v>
      </c>
      <c r="K4437">
        <f t="shared" si="555"/>
        <v>-2.5779985536988779</v>
      </c>
      <c r="L4437">
        <f t="shared" si="556"/>
        <v>0</v>
      </c>
    </row>
    <row r="4438" spans="1:12" x14ac:dyDescent="0.3">
      <c r="A4438">
        <v>4437</v>
      </c>
      <c r="B4438" s="23" t="s">
        <v>4262</v>
      </c>
      <c r="C4438" s="24">
        <v>18.649999999999999</v>
      </c>
      <c r="D4438" s="24">
        <v>5.4100000000000007E-3</v>
      </c>
      <c r="E4438" s="9">
        <f t="shared" si="557"/>
        <v>1.3169447673159322E-2</v>
      </c>
      <c r="F4438">
        <f t="shared" si="558"/>
        <v>1.0132565467782244</v>
      </c>
      <c r="G4438">
        <f t="shared" si="559"/>
        <v>18.633191495639494</v>
      </c>
      <c r="H4438">
        <f t="shared" si="553"/>
        <v>5.1321252091279988E-2</v>
      </c>
      <c r="I4438" t="str">
        <f t="shared" si="560"/>
        <v>2016</v>
      </c>
      <c r="J4438">
        <f t="shared" si="554"/>
        <v>-4.9742085683124806</v>
      </c>
      <c r="K4438">
        <f t="shared" si="555"/>
        <v>-2.8218399441245925</v>
      </c>
      <c r="L4438">
        <f t="shared" si="556"/>
        <v>0</v>
      </c>
    </row>
    <row r="4439" spans="1:12" x14ac:dyDescent="0.3">
      <c r="A4439">
        <v>4438</v>
      </c>
      <c r="B4439" s="23" t="s">
        <v>4263</v>
      </c>
      <c r="C4439" s="24">
        <v>17.370999999999999</v>
      </c>
      <c r="D4439" s="24">
        <v>5.0499999999999998E-3</v>
      </c>
      <c r="E4439" s="9">
        <f t="shared" si="557"/>
        <v>-7.104399697003827E-2</v>
      </c>
      <c r="F4439">
        <f t="shared" si="558"/>
        <v>0.9314209115281501</v>
      </c>
      <c r="G4439">
        <f t="shared" si="559"/>
        <v>17.356385559439811</v>
      </c>
      <c r="H4439">
        <f t="shared" si="553"/>
        <v>5.2802325790225001E-2</v>
      </c>
      <c r="I4439" t="str">
        <f t="shared" si="560"/>
        <v>2016</v>
      </c>
      <c r="J4439">
        <f t="shared" si="554"/>
        <v>-4.7670734344876813</v>
      </c>
      <c r="K4439">
        <f t="shared" si="555"/>
        <v>-1.5450340079249099</v>
      </c>
      <c r="L4439">
        <f t="shared" si="556"/>
        <v>0</v>
      </c>
    </row>
    <row r="4440" spans="1:12" x14ac:dyDescent="0.3">
      <c r="A4440">
        <v>4439</v>
      </c>
      <c r="B4440" s="23" t="s">
        <v>4264</v>
      </c>
      <c r="C4440" s="24">
        <v>17.622</v>
      </c>
      <c r="D4440" s="24">
        <v>5.0499999999999998E-3</v>
      </c>
      <c r="E4440" s="9">
        <f t="shared" si="557"/>
        <v>1.4345972324751845E-2</v>
      </c>
      <c r="F4440">
        <f t="shared" si="558"/>
        <v>1.0144493696390537</v>
      </c>
      <c r="G4440">
        <f t="shared" si="559"/>
        <v>17.607174389986088</v>
      </c>
      <c r="H4440">
        <f t="shared" si="553"/>
        <v>5.290372103332476E-2</v>
      </c>
      <c r="I4440" t="str">
        <f t="shared" si="560"/>
        <v>2016</v>
      </c>
      <c r="J4440">
        <f t="shared" si="554"/>
        <v>-4.8452410269690391</v>
      </c>
      <c r="K4440">
        <f t="shared" si="555"/>
        <v>-1.795822838471187</v>
      </c>
      <c r="L4440">
        <f t="shared" si="556"/>
        <v>0</v>
      </c>
    </row>
    <row r="4441" spans="1:12" x14ac:dyDescent="0.3">
      <c r="A4441">
        <v>4440</v>
      </c>
      <c r="B4441" s="23" t="s">
        <v>6458</v>
      </c>
      <c r="C4441" s="24">
        <v>16.163</v>
      </c>
      <c r="D4441" s="24">
        <v>5.0499999999999998E-3</v>
      </c>
      <c r="E4441" s="9">
        <f t="shared" si="557"/>
        <v>-8.6423442016866428E-2</v>
      </c>
      <c r="F4441">
        <f t="shared" si="558"/>
        <v>0.91720576552037225</v>
      </c>
      <c r="G4441">
        <f t="shared" si="559"/>
        <v>16.149401865017886</v>
      </c>
      <c r="H4441">
        <f t="shared" si="553"/>
        <v>5.4825643280138329E-2</v>
      </c>
      <c r="I4441" t="str">
        <f t="shared" si="560"/>
        <v>2016</v>
      </c>
      <c r="J4441">
        <f t="shared" si="554"/>
        <v>-4.6055306658085824</v>
      </c>
      <c r="K4441">
        <f t="shared" si="555"/>
        <v>-0.33805031350298442</v>
      </c>
      <c r="L4441">
        <f t="shared" si="556"/>
        <v>0</v>
      </c>
    </row>
    <row r="4442" spans="1:12" x14ac:dyDescent="0.3">
      <c r="A4442">
        <v>4441</v>
      </c>
      <c r="B4442" s="23" t="s">
        <v>4265</v>
      </c>
      <c r="C4442" s="24">
        <v>17.492999999999999</v>
      </c>
      <c r="D4442" s="24">
        <v>4.9499999999999995E-3</v>
      </c>
      <c r="E4442" s="9">
        <f t="shared" si="557"/>
        <v>7.9076121480456979E-2</v>
      </c>
      <c r="F4442">
        <f t="shared" si="558"/>
        <v>1.0822867042009527</v>
      </c>
      <c r="G4442">
        <f t="shared" si="559"/>
        <v>17.478574226449801</v>
      </c>
      <c r="H4442">
        <f t="shared" si="553"/>
        <v>5.0854178809647405E-2</v>
      </c>
      <c r="I4442" t="str">
        <f t="shared" si="560"/>
        <v>2016</v>
      </c>
      <c r="J4442">
        <f t="shared" si="554"/>
        <v>-4.623513707536965</v>
      </c>
      <c r="K4442">
        <f t="shared" si="555"/>
        <v>-1.6672226749348997</v>
      </c>
      <c r="L4442">
        <f t="shared" si="556"/>
        <v>0</v>
      </c>
    </row>
    <row r="4443" spans="1:12" x14ac:dyDescent="0.3">
      <c r="A4443">
        <v>4442</v>
      </c>
      <c r="B4443" s="23" t="s">
        <v>4266</v>
      </c>
      <c r="C4443" s="24">
        <v>17.521999999999998</v>
      </c>
      <c r="D4443" s="24">
        <v>5.28E-3</v>
      </c>
      <c r="E4443" s="9">
        <f t="shared" si="557"/>
        <v>1.6564333360434595E-3</v>
      </c>
      <c r="F4443">
        <f t="shared" si="558"/>
        <v>1.0016578059795347</v>
      </c>
      <c r="G4443">
        <f t="shared" si="559"/>
        <v>17.50658742252871</v>
      </c>
      <c r="H4443">
        <f t="shared" si="553"/>
        <v>5.0195017896996597E-2</v>
      </c>
      <c r="I4443" t="str">
        <f t="shared" si="560"/>
        <v>2016</v>
      </c>
      <c r="J4443">
        <f t="shared" si="554"/>
        <v>-4.5708988503663264</v>
      </c>
      <c r="K4443">
        <f t="shared" si="555"/>
        <v>-1.6952358710138089</v>
      </c>
      <c r="L4443">
        <f t="shared" si="556"/>
        <v>0</v>
      </c>
    </row>
    <row r="4444" spans="1:12" x14ac:dyDescent="0.3">
      <c r="A4444">
        <v>4443</v>
      </c>
      <c r="B4444" s="23" t="s">
        <v>4267</v>
      </c>
      <c r="C4444" s="24">
        <v>17.382999999999999</v>
      </c>
      <c r="D4444" s="24">
        <v>5.1500000000000001E-3</v>
      </c>
      <c r="E4444" s="9">
        <f t="shared" si="557"/>
        <v>-7.9645171047687778E-3</v>
      </c>
      <c r="F4444">
        <f t="shared" si="558"/>
        <v>0.99206711562607008</v>
      </c>
      <c r="G4444">
        <f t="shared" si="559"/>
        <v>17.368085993176901</v>
      </c>
      <c r="H4444">
        <f t="shared" si="553"/>
        <v>5.0176073444422396E-2</v>
      </c>
      <c r="I4444" t="str">
        <f t="shared" si="560"/>
        <v>2016</v>
      </c>
      <c r="J4444">
        <f t="shared" si="554"/>
        <v>-4.533025203192806</v>
      </c>
      <c r="K4444">
        <f t="shared" si="555"/>
        <v>-1.5567344416619999</v>
      </c>
      <c r="L4444">
        <f t="shared" si="556"/>
        <v>0</v>
      </c>
    </row>
    <row r="4445" spans="1:12" x14ac:dyDescent="0.3">
      <c r="A4445">
        <v>4444</v>
      </c>
      <c r="B4445" s="23" t="s">
        <v>4268</v>
      </c>
      <c r="C4445" s="24">
        <v>17.268000000000001</v>
      </c>
      <c r="D4445" s="24">
        <v>5.13E-3</v>
      </c>
      <c r="E4445" s="9">
        <f t="shared" si="557"/>
        <v>-6.637639446172172E-3</v>
      </c>
      <c r="F4445">
        <f t="shared" si="558"/>
        <v>0.99338434102283846</v>
      </c>
      <c r="G4445">
        <f t="shared" si="559"/>
        <v>17.25324216987141</v>
      </c>
      <c r="H4445">
        <f t="shared" si="553"/>
        <v>5.0178015431177815E-2</v>
      </c>
      <c r="I4445" t="str">
        <f t="shared" si="560"/>
        <v>2016</v>
      </c>
      <c r="J4445">
        <f t="shared" si="554"/>
        <v>-4.5032255480435408</v>
      </c>
      <c r="K4445">
        <f t="shared" si="555"/>
        <v>-1.4418906183565081</v>
      </c>
      <c r="L4445">
        <f t="shared" si="556"/>
        <v>0</v>
      </c>
    </row>
    <row r="4446" spans="1:12" x14ac:dyDescent="0.3">
      <c r="A4446">
        <v>4445</v>
      </c>
      <c r="B4446" s="23" t="s">
        <v>4269</v>
      </c>
      <c r="C4446" s="24">
        <v>17.155000000000001</v>
      </c>
      <c r="D4446" s="24">
        <v>5.1999999999999998E-3</v>
      </c>
      <c r="E4446" s="9">
        <f t="shared" si="557"/>
        <v>-6.5654013828180422E-3</v>
      </c>
      <c r="F4446">
        <f t="shared" si="558"/>
        <v>0.99345610377577021</v>
      </c>
      <c r="G4446">
        <f t="shared" si="559"/>
        <v>17.140138774128079</v>
      </c>
      <c r="H4446">
        <f t="shared" si="553"/>
        <v>5.0172096203662926E-2</v>
      </c>
      <c r="I4446" t="str">
        <f t="shared" si="560"/>
        <v>2016</v>
      </c>
      <c r="J4446">
        <f t="shared" si="554"/>
        <v>-4.4731769752483235</v>
      </c>
      <c r="K4446">
        <f t="shared" si="555"/>
        <v>-1.3287872226131778</v>
      </c>
      <c r="L4446">
        <f t="shared" si="556"/>
        <v>0</v>
      </c>
    </row>
    <row r="4447" spans="1:12" x14ac:dyDescent="0.3">
      <c r="A4447">
        <v>4446</v>
      </c>
      <c r="B4447" s="23" t="s">
        <v>6459</v>
      </c>
      <c r="C4447" s="24">
        <v>15.824999999999999</v>
      </c>
      <c r="D4447" s="24">
        <v>5.1770000000000002E-3</v>
      </c>
      <c r="E4447" s="9">
        <f t="shared" si="557"/>
        <v>-8.0698708280173309E-2</v>
      </c>
      <c r="F4447">
        <f t="shared" si="558"/>
        <v>0.922471582628971</v>
      </c>
      <c r="G4447">
        <f t="shared" si="559"/>
        <v>15.811351551514901</v>
      </c>
      <c r="H4447">
        <f t="shared" si="553"/>
        <v>5.2193682283378437E-2</v>
      </c>
      <c r="I4447" t="str">
        <f t="shared" si="560"/>
        <v>2016</v>
      </c>
      <c r="J4447">
        <f t="shared" si="554"/>
        <v>-4.2926594222389554</v>
      </c>
      <c r="K4447">
        <f t="shared" si="555"/>
        <v>0.1902415009280336</v>
      </c>
      <c r="L4447">
        <f t="shared" si="556"/>
        <v>0</v>
      </c>
    </row>
    <row r="4448" spans="1:12" x14ac:dyDescent="0.3">
      <c r="A4448">
        <v>4447</v>
      </c>
      <c r="B4448" s="23" t="s">
        <v>4270</v>
      </c>
      <c r="C4448" s="24">
        <v>17.385000000000002</v>
      </c>
      <c r="D4448" s="24">
        <v>5.1500000000000001E-3</v>
      </c>
      <c r="E4448" s="9">
        <f t="shared" si="557"/>
        <v>9.401679742958495E-2</v>
      </c>
      <c r="F4448">
        <f t="shared" si="558"/>
        <v>1.0985781990521328</v>
      </c>
      <c r="G4448">
        <f t="shared" si="559"/>
        <v>17.370084277246761</v>
      </c>
      <c r="H4448">
        <f t="shared" si="553"/>
        <v>5.3035370137631536E-2</v>
      </c>
      <c r="I4448" t="str">
        <f t="shared" si="560"/>
        <v>2016</v>
      </c>
      <c r="J4448">
        <f t="shared" si="554"/>
        <v>-4.7918920996421583</v>
      </c>
      <c r="K4448">
        <f t="shared" si="555"/>
        <v>-1.3684912248038259</v>
      </c>
      <c r="L4448">
        <f t="shared" si="556"/>
        <v>0</v>
      </c>
    </row>
    <row r="4449" spans="1:12" x14ac:dyDescent="0.3">
      <c r="A4449">
        <v>4448</v>
      </c>
      <c r="B4449" s="23" t="s">
        <v>4271</v>
      </c>
      <c r="C4449" s="24">
        <v>17.434999999999999</v>
      </c>
      <c r="D4449" s="24">
        <v>5.13E-3</v>
      </c>
      <c r="E4449" s="9">
        <f t="shared" si="557"/>
        <v>2.8719146677895165E-3</v>
      </c>
      <c r="F4449">
        <f t="shared" si="558"/>
        <v>1.0028760425654297</v>
      </c>
      <c r="G4449">
        <f t="shared" si="559"/>
        <v>17.420099445894603</v>
      </c>
      <c r="H4449">
        <f t="shared" ref="H4449:H4512" si="561">SQRT(_xlfn.VAR.S(E4420:E4449))</f>
        <v>5.1123388443806435E-2</v>
      </c>
      <c r="I4449" t="str">
        <f t="shared" si="560"/>
        <v>2016</v>
      </c>
      <c r="J4449">
        <f t="shared" si="554"/>
        <v>-4.6324395580622726</v>
      </c>
      <c r="K4449">
        <f t="shared" si="555"/>
        <v>-1.4185063934516684</v>
      </c>
      <c r="L4449">
        <f t="shared" si="556"/>
        <v>0</v>
      </c>
    </row>
    <row r="4450" spans="1:12" x14ac:dyDescent="0.3">
      <c r="A4450">
        <v>4449</v>
      </c>
      <c r="B4450" s="23" t="s">
        <v>4272</v>
      </c>
      <c r="C4450" s="24">
        <v>17.623000000000001</v>
      </c>
      <c r="D4450" s="24">
        <v>4.62E-3</v>
      </c>
      <c r="E4450" s="9">
        <f t="shared" si="557"/>
        <v>1.0725186954617978E-2</v>
      </c>
      <c r="F4450">
        <f t="shared" si="558"/>
        <v>1.0107829079437913</v>
      </c>
      <c r="G4450">
        <f t="shared" si="559"/>
        <v>17.609435512997695</v>
      </c>
      <c r="H4450">
        <f t="shared" si="561"/>
        <v>5.1143784399662322E-2</v>
      </c>
      <c r="I4450" t="str">
        <f t="shared" si="560"/>
        <v>2016</v>
      </c>
      <c r="J4450">
        <f t="shared" ref="J4450:J4513" si="562">-G4450*$P$3*$Q$3*H4450</f>
        <v>-4.6846569717209885</v>
      </c>
      <c r="K4450">
        <f t="shared" ref="K4450:K4513" si="563">+MIN(G4451-G4450,G4452-G4450,G4453-G4450,G4454-G4450,G4455-G4450,G4456-G4450,G4457-G4450,G4458-G4450,G4459-G4450,G4460-G4450)</f>
        <v>-1.6078424605547603</v>
      </c>
      <c r="L4450">
        <f t="shared" ref="L4450:L4513" si="564">+IF(K4450&lt;J4450,1,0)</f>
        <v>0</v>
      </c>
    </row>
    <row r="4451" spans="1:12" x14ac:dyDescent="0.3">
      <c r="A4451">
        <v>4450</v>
      </c>
      <c r="B4451" s="23" t="s">
        <v>4273</v>
      </c>
      <c r="C4451" s="24">
        <v>17.388999999999999</v>
      </c>
      <c r="D4451" s="24">
        <v>5.0200000000000002E-3</v>
      </c>
      <c r="E4451" s="9">
        <f t="shared" si="557"/>
        <v>-1.3367044682300586E-2</v>
      </c>
      <c r="F4451">
        <f t="shared" si="558"/>
        <v>0.98672189752028594</v>
      </c>
      <c r="G4451">
        <f t="shared" si="559"/>
        <v>17.374457287882908</v>
      </c>
      <c r="H4451">
        <f t="shared" si="561"/>
        <v>5.114090588866365E-2</v>
      </c>
      <c r="I4451" t="str">
        <f t="shared" si="560"/>
        <v>2016</v>
      </c>
      <c r="J4451">
        <f t="shared" si="562"/>
        <v>-4.621885316173711</v>
      </c>
      <c r="K4451">
        <f t="shared" si="563"/>
        <v>-1.3728642354399732</v>
      </c>
      <c r="L4451">
        <f t="shared" si="564"/>
        <v>0</v>
      </c>
    </row>
    <row r="4452" spans="1:12" x14ac:dyDescent="0.3">
      <c r="A4452">
        <v>4451</v>
      </c>
      <c r="B4452" s="23" t="s">
        <v>6460</v>
      </c>
      <c r="C4452" s="24">
        <v>16.015000000000001</v>
      </c>
      <c r="D4452" s="24">
        <v>5.0249999999999991E-3</v>
      </c>
      <c r="E4452" s="9">
        <f t="shared" si="557"/>
        <v>-8.2312039338810289E-2</v>
      </c>
      <c r="F4452">
        <f t="shared" si="558"/>
        <v>0.92098453045028472</v>
      </c>
      <c r="G4452">
        <f t="shared" si="559"/>
        <v>16.001593052442935</v>
      </c>
      <c r="H4452">
        <f t="shared" si="561"/>
        <v>5.1091448588807924E-2</v>
      </c>
      <c r="I4452" t="str">
        <f t="shared" si="560"/>
        <v>2017</v>
      </c>
      <c r="J4452">
        <f t="shared" si="562"/>
        <v>-4.2525647830405475</v>
      </c>
      <c r="K4452">
        <f t="shared" si="563"/>
        <v>0.54091763767796763</v>
      </c>
      <c r="L4452">
        <f t="shared" si="564"/>
        <v>0</v>
      </c>
    </row>
    <row r="4453" spans="1:12" x14ac:dyDescent="0.3">
      <c r="A4453">
        <v>4452</v>
      </c>
      <c r="B4453" s="23" t="s">
        <v>4274</v>
      </c>
      <c r="C4453" s="24">
        <v>17.809999999999999</v>
      </c>
      <c r="D4453" s="24">
        <v>4.9699999999999996E-3</v>
      </c>
      <c r="E4453" s="9">
        <f t="shared" si="557"/>
        <v>0.10623431424044862</v>
      </c>
      <c r="F4453">
        <f t="shared" si="558"/>
        <v>1.1120824227286916</v>
      </c>
      <c r="G4453">
        <f t="shared" si="559"/>
        <v>17.795253491688701</v>
      </c>
      <c r="H4453">
        <f t="shared" si="561"/>
        <v>5.233042524326123E-2</v>
      </c>
      <c r="I4453" t="str">
        <f t="shared" si="560"/>
        <v>2017</v>
      </c>
      <c r="J4453">
        <f t="shared" si="562"/>
        <v>-4.8439309464837752</v>
      </c>
      <c r="K4453">
        <f t="shared" si="563"/>
        <v>-1.2527428015677984</v>
      </c>
      <c r="L4453">
        <f t="shared" si="564"/>
        <v>0</v>
      </c>
    </row>
    <row r="4454" spans="1:12" x14ac:dyDescent="0.3">
      <c r="A4454">
        <v>4453</v>
      </c>
      <c r="B4454" s="23" t="s">
        <v>4275</v>
      </c>
      <c r="C4454" s="24">
        <v>17.954999999999998</v>
      </c>
      <c r="D4454" s="24">
        <v>5.3600000000000002E-3</v>
      </c>
      <c r="E4454" s="9">
        <f t="shared" si="557"/>
        <v>8.1085303764758306E-3</v>
      </c>
      <c r="F4454">
        <f t="shared" si="558"/>
        <v>1.0081414935429533</v>
      </c>
      <c r="G4454">
        <f t="shared" si="559"/>
        <v>17.938967362311061</v>
      </c>
      <c r="H4454">
        <f t="shared" si="561"/>
        <v>5.2334978220332257E-2</v>
      </c>
      <c r="I4454" t="str">
        <f t="shared" si="560"/>
        <v>2017</v>
      </c>
      <c r="J4454">
        <f t="shared" si="562"/>
        <v>-4.8834752172682849</v>
      </c>
      <c r="K4454">
        <f t="shared" si="563"/>
        <v>-1.3964566721901583</v>
      </c>
      <c r="L4454">
        <f t="shared" si="564"/>
        <v>0</v>
      </c>
    </row>
    <row r="4455" spans="1:12" x14ac:dyDescent="0.3">
      <c r="A4455">
        <v>4454</v>
      </c>
      <c r="B4455" s="23" t="s">
        <v>4276</v>
      </c>
      <c r="C4455" s="24">
        <v>18.036999999999999</v>
      </c>
      <c r="D4455" s="24">
        <v>5.2500000000000003E-3</v>
      </c>
      <c r="E4455" s="9">
        <f t="shared" si="557"/>
        <v>4.5565760100159348E-3</v>
      </c>
      <c r="F4455">
        <f t="shared" si="558"/>
        <v>1.0045669729880256</v>
      </c>
      <c r="G4455">
        <f t="shared" si="559"/>
        <v>18.021224527775605</v>
      </c>
      <c r="H4455">
        <f t="shared" si="561"/>
        <v>5.2337110014734491E-2</v>
      </c>
      <c r="I4455" t="str">
        <f t="shared" si="560"/>
        <v>2017</v>
      </c>
      <c r="J4455">
        <f t="shared" si="562"/>
        <v>-4.9060676906371583</v>
      </c>
      <c r="K4455">
        <f t="shared" si="563"/>
        <v>-1.478713837654702</v>
      </c>
      <c r="L4455">
        <f t="shared" si="564"/>
        <v>0</v>
      </c>
    </row>
    <row r="4456" spans="1:12" x14ac:dyDescent="0.3">
      <c r="A4456">
        <v>4455</v>
      </c>
      <c r="B4456" s="23" t="s">
        <v>4277</v>
      </c>
      <c r="C4456" s="24">
        <v>17.920999999999999</v>
      </c>
      <c r="D4456" s="24">
        <v>5.1999999999999998E-3</v>
      </c>
      <c r="E4456" s="9">
        <f t="shared" si="557"/>
        <v>-6.4519941268105585E-3</v>
      </c>
      <c r="F4456">
        <f t="shared" si="558"/>
        <v>0.99356877529522647</v>
      </c>
      <c r="G4456">
        <f t="shared" si="559"/>
        <v>17.905475195053878</v>
      </c>
      <c r="H4456">
        <f t="shared" si="561"/>
        <v>5.2280449730200594E-2</v>
      </c>
      <c r="I4456" t="str">
        <f t="shared" si="560"/>
        <v>2017</v>
      </c>
      <c r="J4456">
        <f t="shared" si="562"/>
        <v>-4.8692790813611975</v>
      </c>
      <c r="K4456">
        <f t="shared" si="563"/>
        <v>-1.3629645049329753</v>
      </c>
      <c r="L4456">
        <f t="shared" si="564"/>
        <v>0</v>
      </c>
    </row>
    <row r="4457" spans="1:12" x14ac:dyDescent="0.3">
      <c r="A4457">
        <v>4456</v>
      </c>
      <c r="B4457" s="23" t="s">
        <v>6461</v>
      </c>
      <c r="C4457" s="24">
        <v>16.556999999999999</v>
      </c>
      <c r="D4457" s="24">
        <v>5.2529999999999999E-3</v>
      </c>
      <c r="E4457" s="9">
        <f t="shared" si="557"/>
        <v>-7.916423643577776E-2</v>
      </c>
      <c r="F4457">
        <f t="shared" si="558"/>
        <v>0.92388817588304217</v>
      </c>
      <c r="G4457">
        <f t="shared" si="559"/>
        <v>16.542510690120903</v>
      </c>
      <c r="H4457">
        <f t="shared" si="561"/>
        <v>5.4252412831858672E-2</v>
      </c>
      <c r="I4457" t="str">
        <f t="shared" si="560"/>
        <v>2017</v>
      </c>
      <c r="J4457">
        <f t="shared" si="562"/>
        <v>-4.6683131675176348</v>
      </c>
      <c r="K4457">
        <f t="shared" si="563"/>
        <v>0.27461639667527749</v>
      </c>
      <c r="L4457">
        <f t="shared" si="564"/>
        <v>0</v>
      </c>
    </row>
    <row r="4458" spans="1:12" x14ac:dyDescent="0.3">
      <c r="A4458">
        <v>4457</v>
      </c>
      <c r="B4458" s="23" t="s">
        <v>4278</v>
      </c>
      <c r="C4458" s="24">
        <v>18.096</v>
      </c>
      <c r="D4458" s="24">
        <v>5.0200000000000002E-3</v>
      </c>
      <c r="E4458" s="9">
        <f t="shared" si="557"/>
        <v>8.888194624829078E-2</v>
      </c>
      <c r="F4458">
        <f t="shared" si="558"/>
        <v>1.0929516216705926</v>
      </c>
      <c r="G4458">
        <f t="shared" si="559"/>
        <v>18.080866011934503</v>
      </c>
      <c r="H4458">
        <f t="shared" si="561"/>
        <v>5.6661428393593477E-2</v>
      </c>
      <c r="I4458" t="str">
        <f t="shared" si="560"/>
        <v>2017</v>
      </c>
      <c r="J4458">
        <f t="shared" si="562"/>
        <v>-5.3290064640785717</v>
      </c>
      <c r="K4458">
        <f t="shared" si="563"/>
        <v>-1.2637389251383233</v>
      </c>
      <c r="L4458">
        <f t="shared" si="564"/>
        <v>0</v>
      </c>
    </row>
    <row r="4459" spans="1:12" x14ac:dyDescent="0.3">
      <c r="A4459">
        <v>4458</v>
      </c>
      <c r="B4459" s="23" t="s">
        <v>4279</v>
      </c>
      <c r="C4459" s="24">
        <v>18.282</v>
      </c>
      <c r="D4459" s="24">
        <v>5.1999999999999998E-3</v>
      </c>
      <c r="E4459" s="9">
        <f t="shared" si="557"/>
        <v>1.0226049857862247E-2</v>
      </c>
      <c r="F4459">
        <f t="shared" si="558"/>
        <v>1.0102785145888593</v>
      </c>
      <c r="G4459">
        <f t="shared" si="559"/>
        <v>18.26616246392361</v>
      </c>
      <c r="H4459">
        <f t="shared" si="561"/>
        <v>5.5023035411716027E-2</v>
      </c>
      <c r="I4459" t="str">
        <f t="shared" si="560"/>
        <v>2017</v>
      </c>
      <c r="J4459">
        <f t="shared" si="562"/>
        <v>-5.2279492344367844</v>
      </c>
      <c r="K4459">
        <f t="shared" si="563"/>
        <v>-1.44903537712743</v>
      </c>
      <c r="L4459">
        <f t="shared" si="564"/>
        <v>0</v>
      </c>
    </row>
    <row r="4460" spans="1:12" x14ac:dyDescent="0.3">
      <c r="A4460">
        <v>4459</v>
      </c>
      <c r="B4460" s="23" t="s">
        <v>4280</v>
      </c>
      <c r="C4460" s="24">
        <v>18.274999999999999</v>
      </c>
      <c r="D4460" s="24">
        <v>5.1500000000000001E-3</v>
      </c>
      <c r="E4460" s="9">
        <f t="shared" si="557"/>
        <v>-3.8296359578492178E-4</v>
      </c>
      <c r="F4460">
        <f t="shared" si="558"/>
        <v>0.99961710972541284</v>
      </c>
      <c r="G4460">
        <f t="shared" si="559"/>
        <v>18.259320688333879</v>
      </c>
      <c r="H4460">
        <f t="shared" si="561"/>
        <v>5.3278245331345744E-2</v>
      </c>
      <c r="I4460" t="str">
        <f t="shared" si="560"/>
        <v>2017</v>
      </c>
      <c r="J4460">
        <f t="shared" si="562"/>
        <v>-5.0602739625642466</v>
      </c>
      <c r="K4460">
        <f t="shared" si="563"/>
        <v>-1.4421936015376993</v>
      </c>
      <c r="L4460">
        <f t="shared" si="564"/>
        <v>0</v>
      </c>
    </row>
    <row r="4461" spans="1:12" x14ac:dyDescent="0.3">
      <c r="A4461">
        <v>4460</v>
      </c>
      <c r="B4461" s="23" t="s">
        <v>4281</v>
      </c>
      <c r="C4461" s="24">
        <v>18.271000000000001</v>
      </c>
      <c r="D4461" s="24">
        <v>5.1800000000000006E-3</v>
      </c>
      <c r="E4461" s="9">
        <f t="shared" si="557"/>
        <v>-2.1890220631375827E-4</v>
      </c>
      <c r="F4461">
        <f t="shared" si="558"/>
        <v>0.99978112175102607</v>
      </c>
      <c r="G4461">
        <f t="shared" si="559"/>
        <v>18.255232843801757</v>
      </c>
      <c r="H4461">
        <f t="shared" si="561"/>
        <v>5.3267335285350444E-2</v>
      </c>
      <c r="I4461" t="str">
        <f t="shared" si="560"/>
        <v>2017</v>
      </c>
      <c r="J4461">
        <f t="shared" si="562"/>
        <v>-5.0581050979115822</v>
      </c>
      <c r="K4461">
        <f t="shared" si="563"/>
        <v>-1.4381057570055766</v>
      </c>
      <c r="L4461">
        <f t="shared" si="564"/>
        <v>0</v>
      </c>
    </row>
    <row r="4462" spans="1:12" x14ac:dyDescent="0.3">
      <c r="A4462">
        <v>4461</v>
      </c>
      <c r="B4462" s="23" t="s">
        <v>4282</v>
      </c>
      <c r="C4462" s="24">
        <v>18.209</v>
      </c>
      <c r="D4462" s="24">
        <v>5.3E-3</v>
      </c>
      <c r="E4462" s="9">
        <f t="shared" si="557"/>
        <v>-3.3991260798222184E-3</v>
      </c>
      <c r="F4462">
        <f t="shared" si="558"/>
        <v>0.9966066444091729</v>
      </c>
      <c r="G4462">
        <f t="shared" si="559"/>
        <v>18.192922485281077</v>
      </c>
      <c r="H4462">
        <f t="shared" si="561"/>
        <v>5.3052148410694069E-2</v>
      </c>
      <c r="I4462" t="str">
        <f t="shared" si="560"/>
        <v>2017</v>
      </c>
      <c r="J4462">
        <f t="shared" si="562"/>
        <v>-5.0204765813056795</v>
      </c>
      <c r="K4462">
        <f t="shared" si="563"/>
        <v>-1.3757953984848967</v>
      </c>
      <c r="L4462">
        <f t="shared" si="564"/>
        <v>0</v>
      </c>
    </row>
    <row r="4463" spans="1:12" x14ac:dyDescent="0.3">
      <c r="A4463">
        <v>4462</v>
      </c>
      <c r="B4463" s="23" t="s">
        <v>6463</v>
      </c>
      <c r="C4463" s="24">
        <v>16.832000000000001</v>
      </c>
      <c r="D4463" s="24">
        <v>5.3039999999999997E-3</v>
      </c>
      <c r="E4463" s="9">
        <f t="shared" si="557"/>
        <v>-7.8634140794406823E-2</v>
      </c>
      <c r="F4463">
        <f t="shared" si="558"/>
        <v>0.92437805480806201</v>
      </c>
      <c r="G4463">
        <f t="shared" si="559"/>
        <v>16.81712708679618</v>
      </c>
      <c r="H4463">
        <f t="shared" si="561"/>
        <v>5.4917431296555401E-2</v>
      </c>
      <c r="I4463" t="str">
        <f t="shared" si="560"/>
        <v>2017</v>
      </c>
      <c r="J4463">
        <f t="shared" si="562"/>
        <v>-4.8039836665419164</v>
      </c>
      <c r="K4463">
        <f t="shared" si="563"/>
        <v>0.35056340546734788</v>
      </c>
      <c r="L4463">
        <f t="shared" si="564"/>
        <v>0</v>
      </c>
    </row>
    <row r="4464" spans="1:12" x14ac:dyDescent="0.3">
      <c r="A4464">
        <v>4463</v>
      </c>
      <c r="B4464" s="23" t="s">
        <v>4283</v>
      </c>
      <c r="C4464" s="24">
        <v>18.593</v>
      </c>
      <c r="D4464" s="24">
        <v>5.3E-3</v>
      </c>
      <c r="E4464" s="9">
        <f t="shared" si="557"/>
        <v>9.9503329242626268E-2</v>
      </c>
      <c r="F4464">
        <f t="shared" si="558"/>
        <v>1.1046221482889733</v>
      </c>
      <c r="G4464">
        <f t="shared" si="559"/>
        <v>18.57658343505031</v>
      </c>
      <c r="H4464">
        <f t="shared" si="561"/>
        <v>5.7999645453816459E-2</v>
      </c>
      <c r="I4464" t="str">
        <f t="shared" si="560"/>
        <v>2017</v>
      </c>
      <c r="J4464">
        <f t="shared" si="562"/>
        <v>-5.6044200986643133</v>
      </c>
      <c r="K4464">
        <f t="shared" si="563"/>
        <v>-1.4088929427867818</v>
      </c>
      <c r="L4464">
        <f t="shared" si="564"/>
        <v>0</v>
      </c>
    </row>
    <row r="4465" spans="1:12" x14ac:dyDescent="0.3">
      <c r="A4465">
        <v>4464</v>
      </c>
      <c r="B4465" s="23" t="s">
        <v>4284</v>
      </c>
      <c r="C4465" s="24">
        <v>18.718</v>
      </c>
      <c r="D4465" s="24">
        <v>5.28E-3</v>
      </c>
      <c r="E4465" s="9">
        <f t="shared" si="557"/>
        <v>6.7004619371390673E-3</v>
      </c>
      <c r="F4465">
        <f t="shared" si="558"/>
        <v>1.006722960253859</v>
      </c>
      <c r="G4465">
        <f t="shared" si="559"/>
        <v>18.701535405484101</v>
      </c>
      <c r="H4465">
        <f t="shared" si="561"/>
        <v>5.6341714327217129E-2</v>
      </c>
      <c r="I4465" t="str">
        <f t="shared" si="560"/>
        <v>2017</v>
      </c>
      <c r="J4465">
        <f t="shared" si="562"/>
        <v>-5.4808361836364021</v>
      </c>
      <c r="K4465">
        <f t="shared" si="563"/>
        <v>-1.5338449132205731</v>
      </c>
      <c r="L4465">
        <f t="shared" si="564"/>
        <v>0</v>
      </c>
    </row>
    <row r="4466" spans="1:12" x14ac:dyDescent="0.3">
      <c r="A4466">
        <v>4465</v>
      </c>
      <c r="B4466" s="23" t="s">
        <v>4285</v>
      </c>
      <c r="C4466" s="24">
        <v>18.437999999999999</v>
      </c>
      <c r="D4466" s="24">
        <v>5.1999999999999998E-3</v>
      </c>
      <c r="E4466" s="9">
        <f t="shared" si="557"/>
        <v>-1.5071875358662234E-2</v>
      </c>
      <c r="F4466">
        <f t="shared" si="558"/>
        <v>0.98504113687359751</v>
      </c>
      <c r="G4466">
        <f t="shared" si="559"/>
        <v>18.422027322493356</v>
      </c>
      <c r="H4466">
        <f t="shared" si="561"/>
        <v>5.3794152688445993E-2</v>
      </c>
      <c r="I4466" t="str">
        <f t="shared" si="560"/>
        <v>2017</v>
      </c>
      <c r="J4466">
        <f t="shared" si="562"/>
        <v>-5.1548020673902322</v>
      </c>
      <c r="K4466">
        <f t="shared" si="563"/>
        <v>-1.2543368302298283</v>
      </c>
      <c r="L4466">
        <f t="shared" si="564"/>
        <v>0</v>
      </c>
    </row>
    <row r="4467" spans="1:12" x14ac:dyDescent="0.3">
      <c r="A4467">
        <v>4466</v>
      </c>
      <c r="B4467" s="23" t="s">
        <v>4286</v>
      </c>
      <c r="C4467" s="24">
        <v>18.471</v>
      </c>
      <c r="D4467" s="24">
        <v>4.9699999999999996E-3</v>
      </c>
      <c r="E4467" s="9">
        <f t="shared" si="557"/>
        <v>1.7881822207801408E-3</v>
      </c>
      <c r="F4467">
        <f t="shared" si="558"/>
        <v>1.0017897819720143</v>
      </c>
      <c r="G4467">
        <f t="shared" si="559"/>
        <v>18.455706190060752</v>
      </c>
      <c r="H4467">
        <f t="shared" si="561"/>
        <v>5.3751275697939818E-2</v>
      </c>
      <c r="I4467" t="str">
        <f t="shared" si="560"/>
        <v>2017</v>
      </c>
      <c r="J4467">
        <f t="shared" si="562"/>
        <v>-5.1601098164047876</v>
      </c>
      <c r="K4467">
        <f t="shared" si="563"/>
        <v>-1.2880156977972241</v>
      </c>
      <c r="L4467">
        <f t="shared" si="564"/>
        <v>0</v>
      </c>
    </row>
    <row r="4468" spans="1:12" x14ac:dyDescent="0.3">
      <c r="A4468">
        <v>4467</v>
      </c>
      <c r="B4468" s="23" t="s">
        <v>6464</v>
      </c>
      <c r="C4468" s="24">
        <v>17.181999999999999</v>
      </c>
      <c r="D4468" s="24">
        <v>4.999E-3</v>
      </c>
      <c r="E4468" s="9">
        <f t="shared" si="557"/>
        <v>-7.2339610381318128E-2</v>
      </c>
      <c r="F4468">
        <f t="shared" si="558"/>
        <v>0.93021493151426549</v>
      </c>
      <c r="G4468">
        <f t="shared" si="559"/>
        <v>17.167690492263528</v>
      </c>
      <c r="H4468">
        <f t="shared" si="561"/>
        <v>5.5280708038218489E-2</v>
      </c>
      <c r="I4468" t="str">
        <f t="shared" si="560"/>
        <v>2017</v>
      </c>
      <c r="J4468">
        <f t="shared" si="562"/>
        <v>-4.9365662812743327</v>
      </c>
      <c r="K4468">
        <f t="shared" si="563"/>
        <v>3.5459650800206077E-2</v>
      </c>
      <c r="L4468">
        <f t="shared" si="564"/>
        <v>0</v>
      </c>
    </row>
    <row r="4469" spans="1:12" x14ac:dyDescent="0.3">
      <c r="A4469">
        <v>4468</v>
      </c>
      <c r="B4469" s="23" t="s">
        <v>4287</v>
      </c>
      <c r="C4469" s="24">
        <v>18.629000000000001</v>
      </c>
      <c r="D4469" s="24">
        <v>4.9199999999999999E-3</v>
      </c>
      <c r="E4469" s="9">
        <f t="shared" si="557"/>
        <v>8.0857182091706961E-2</v>
      </c>
      <c r="F4469">
        <f t="shared" si="558"/>
        <v>1.0842160400419045</v>
      </c>
      <c r="G4469">
        <f t="shared" si="559"/>
        <v>18.613730481358246</v>
      </c>
      <c r="H4469">
        <f t="shared" si="561"/>
        <v>5.5762574011862999E-2</v>
      </c>
      <c r="I4469" t="str">
        <f t="shared" si="560"/>
        <v>2017</v>
      </c>
      <c r="J4469">
        <f t="shared" si="562"/>
        <v>-5.3990299235288184</v>
      </c>
      <c r="K4469">
        <f t="shared" si="563"/>
        <v>-1.4105803382945119</v>
      </c>
      <c r="L4469">
        <f t="shared" si="564"/>
        <v>0</v>
      </c>
    </row>
    <row r="4470" spans="1:12" x14ac:dyDescent="0.3">
      <c r="A4470">
        <v>4469</v>
      </c>
      <c r="B4470" s="23" t="s">
        <v>4288</v>
      </c>
      <c r="C4470" s="24">
        <v>18.626000000000001</v>
      </c>
      <c r="D4470" s="24">
        <v>5.1000000000000004E-3</v>
      </c>
      <c r="E4470" s="9">
        <f t="shared" si="557"/>
        <v>-1.6105220810541681E-4</v>
      </c>
      <c r="F4470">
        <f t="shared" si="558"/>
        <v>0.99983896076010526</v>
      </c>
      <c r="G4470">
        <f t="shared" si="559"/>
        <v>18.610174626736455</v>
      </c>
      <c r="H4470">
        <f t="shared" si="561"/>
        <v>5.5717668393181666E-2</v>
      </c>
      <c r="I4470" t="str">
        <f t="shared" si="560"/>
        <v>2017</v>
      </c>
      <c r="J4470">
        <f t="shared" si="562"/>
        <v>-5.3936515155303537</v>
      </c>
      <c r="K4470">
        <f t="shared" si="563"/>
        <v>-1.4070244836727213</v>
      </c>
      <c r="L4470">
        <f t="shared" si="564"/>
        <v>0</v>
      </c>
    </row>
    <row r="4471" spans="1:12" x14ac:dyDescent="0.3">
      <c r="A4471">
        <v>4470</v>
      </c>
      <c r="B4471" s="23" t="s">
        <v>4289</v>
      </c>
      <c r="C4471" s="24">
        <v>18.417000000000002</v>
      </c>
      <c r="D4471" s="24">
        <v>5.0000000000000001E-3</v>
      </c>
      <c r="E4471" s="9">
        <f t="shared" si="557"/>
        <v>-1.1284302985997039E-2</v>
      </c>
      <c r="F4471">
        <f t="shared" si="558"/>
        <v>0.98877912595296902</v>
      </c>
      <c r="G4471">
        <f t="shared" si="559"/>
        <v>18.401658893015707</v>
      </c>
      <c r="H4471">
        <f t="shared" si="561"/>
        <v>5.324693960492461E-2</v>
      </c>
      <c r="I4471" t="str">
        <f t="shared" si="560"/>
        <v>2017</v>
      </c>
      <c r="J4471">
        <f t="shared" si="562"/>
        <v>-5.0967241413265034</v>
      </c>
      <c r="K4471">
        <f t="shared" si="563"/>
        <v>-1.1985087499519729</v>
      </c>
      <c r="L4471">
        <f t="shared" si="564"/>
        <v>0</v>
      </c>
    </row>
    <row r="4472" spans="1:12" x14ac:dyDescent="0.3">
      <c r="A4472">
        <v>4471</v>
      </c>
      <c r="B4472" s="23" t="s">
        <v>4290</v>
      </c>
      <c r="C4472" s="24">
        <v>18.288</v>
      </c>
      <c r="D4472" s="24">
        <v>5.0499999999999998E-3</v>
      </c>
      <c r="E4472" s="9">
        <f t="shared" si="557"/>
        <v>-7.0290440610142162E-3</v>
      </c>
      <c r="F4472">
        <f t="shared" si="558"/>
        <v>0.99299560188955849</v>
      </c>
      <c r="G4472">
        <f t="shared" si="559"/>
        <v>18.272614075818044</v>
      </c>
      <c r="H4472">
        <f t="shared" si="561"/>
        <v>5.1367673145488409E-2</v>
      </c>
      <c r="I4472" t="str">
        <f t="shared" si="560"/>
        <v>2017</v>
      </c>
      <c r="J4472">
        <f t="shared" si="562"/>
        <v>-4.8823631146883626</v>
      </c>
      <c r="K4472">
        <f t="shared" si="563"/>
        <v>-1.0694639327543101</v>
      </c>
      <c r="L4472">
        <f t="shared" si="564"/>
        <v>0</v>
      </c>
    </row>
    <row r="4473" spans="1:12" x14ac:dyDescent="0.3">
      <c r="A4473">
        <v>4472</v>
      </c>
      <c r="B4473" s="23" t="s">
        <v>4291</v>
      </c>
      <c r="C4473" s="24">
        <v>18.576000000000001</v>
      </c>
      <c r="D4473" s="24">
        <v>5.1500000000000001E-3</v>
      </c>
      <c r="E4473" s="9">
        <f t="shared" si="557"/>
        <v>1.5625317903080815E-2</v>
      </c>
      <c r="F4473">
        <f t="shared" si="558"/>
        <v>1.015748031496063</v>
      </c>
      <c r="G4473">
        <f t="shared" si="559"/>
        <v>18.560062440847616</v>
      </c>
      <c r="H4473">
        <f t="shared" si="561"/>
        <v>5.1432584194866217E-2</v>
      </c>
      <c r="I4473" t="str">
        <f t="shared" si="560"/>
        <v>2017</v>
      </c>
      <c r="J4473">
        <f t="shared" si="562"/>
        <v>-4.965434749955377</v>
      </c>
      <c r="K4473">
        <f t="shared" si="563"/>
        <v>-1.3569122977838823</v>
      </c>
      <c r="L4473">
        <f t="shared" si="564"/>
        <v>0</v>
      </c>
    </row>
    <row r="4474" spans="1:12" x14ac:dyDescent="0.3">
      <c r="A4474">
        <v>4473</v>
      </c>
      <c r="B4474" s="23" t="s">
        <v>6465</v>
      </c>
      <c r="C4474" s="24">
        <v>17.218</v>
      </c>
      <c r="D4474" s="24">
        <v>5.1770000000000002E-3</v>
      </c>
      <c r="E4474" s="9">
        <f t="shared" si="557"/>
        <v>-7.5915076719772795E-2</v>
      </c>
      <c r="F4474">
        <f t="shared" si="558"/>
        <v>0.92689491817398795</v>
      </c>
      <c r="G4474">
        <f t="shared" si="559"/>
        <v>17.203150143063734</v>
      </c>
      <c r="H4474">
        <f t="shared" si="561"/>
        <v>5.3344805771337787E-2</v>
      </c>
      <c r="I4474" t="str">
        <f t="shared" si="560"/>
        <v>2017</v>
      </c>
      <c r="J4474">
        <f t="shared" si="562"/>
        <v>-4.7735295848278394</v>
      </c>
      <c r="K4474">
        <f t="shared" si="563"/>
        <v>0.26913782411858023</v>
      </c>
      <c r="L4474">
        <f t="shared" si="564"/>
        <v>0</v>
      </c>
    </row>
    <row r="4475" spans="1:12" x14ac:dyDescent="0.3">
      <c r="A4475">
        <v>4474</v>
      </c>
      <c r="B4475" s="23" t="s">
        <v>4292</v>
      </c>
      <c r="C4475" s="24">
        <v>18.599</v>
      </c>
      <c r="D4475" s="24">
        <v>5.13E-3</v>
      </c>
      <c r="E4475" s="9">
        <f t="shared" si="557"/>
        <v>7.7152467597226895E-2</v>
      </c>
      <c r="F4475">
        <f t="shared" si="558"/>
        <v>1.0802067603670578</v>
      </c>
      <c r="G4475">
        <f t="shared" si="559"/>
        <v>18.583104651229924</v>
      </c>
      <c r="H4475">
        <f t="shared" si="561"/>
        <v>5.5164979996497887E-2</v>
      </c>
      <c r="I4475" t="str">
        <f t="shared" si="560"/>
        <v>2017</v>
      </c>
      <c r="J4475">
        <f t="shared" si="562"/>
        <v>-5.3323818100759874</v>
      </c>
      <c r="K4475">
        <f t="shared" si="563"/>
        <v>-1.1108166840476095</v>
      </c>
      <c r="L4475">
        <f t="shared" si="564"/>
        <v>0</v>
      </c>
    </row>
    <row r="4476" spans="1:12" x14ac:dyDescent="0.3">
      <c r="A4476">
        <v>4475</v>
      </c>
      <c r="B4476" s="23" t="s">
        <v>4293</v>
      </c>
      <c r="C4476" s="24">
        <v>19.062999999999999</v>
      </c>
      <c r="D4476" s="24">
        <v>5.1800000000000006E-3</v>
      </c>
      <c r="E4476" s="9">
        <f t="shared" si="557"/>
        <v>2.4641467698849649E-2</v>
      </c>
      <c r="F4476">
        <f t="shared" si="558"/>
        <v>1.0249475778267647</v>
      </c>
      <c r="G4476">
        <f t="shared" si="559"/>
        <v>19.046549378873234</v>
      </c>
      <c r="H4476">
        <f t="shared" si="561"/>
        <v>5.5282731284402677E-2</v>
      </c>
      <c r="I4476" t="str">
        <f t="shared" si="560"/>
        <v>2017</v>
      </c>
      <c r="J4476">
        <f t="shared" si="562"/>
        <v>-5.4770322619828322</v>
      </c>
      <c r="K4476">
        <f t="shared" si="563"/>
        <v>-1.5742614116909195</v>
      </c>
      <c r="L4476">
        <f t="shared" si="564"/>
        <v>0</v>
      </c>
    </row>
    <row r="4477" spans="1:12" x14ac:dyDescent="0.3">
      <c r="A4477">
        <v>4476</v>
      </c>
      <c r="B4477" s="23" t="s">
        <v>4294</v>
      </c>
      <c r="C4477" s="24">
        <v>18.983000000000001</v>
      </c>
      <c r="D4477" s="24">
        <v>5.1800000000000006E-3</v>
      </c>
      <c r="E4477" s="9">
        <f t="shared" si="557"/>
        <v>-4.2054417234346107E-3</v>
      </c>
      <c r="F4477">
        <f t="shared" si="558"/>
        <v>0.99580338876357355</v>
      </c>
      <c r="G4477">
        <f t="shared" si="559"/>
        <v>18.966618415734704</v>
      </c>
      <c r="H4477">
        <f t="shared" si="561"/>
        <v>5.2980737512693943E-2</v>
      </c>
      <c r="I4477" t="str">
        <f t="shared" si="560"/>
        <v>2017</v>
      </c>
      <c r="J4477">
        <f t="shared" si="562"/>
        <v>-5.2269387017052589</v>
      </c>
      <c r="K4477">
        <f t="shared" si="563"/>
        <v>-1.4943304485523896</v>
      </c>
      <c r="L4477">
        <f t="shared" si="564"/>
        <v>0</v>
      </c>
    </row>
    <row r="4478" spans="1:12" x14ac:dyDescent="0.3">
      <c r="A4478">
        <v>4477</v>
      </c>
      <c r="B4478" s="23" t="s">
        <v>4295</v>
      </c>
      <c r="C4478" s="24">
        <v>18.963000000000001</v>
      </c>
      <c r="D4478" s="24">
        <v>5.0499999999999998E-3</v>
      </c>
      <c r="E4478" s="9">
        <f t="shared" si="557"/>
        <v>-1.0541296501334865E-3</v>
      </c>
      <c r="F4478">
        <f t="shared" si="558"/>
        <v>0.99894642574935466</v>
      </c>
      <c r="G4478">
        <f t="shared" si="559"/>
        <v>18.947046189836922</v>
      </c>
      <c r="H4478">
        <f t="shared" si="561"/>
        <v>5.0314766708325943E-2</v>
      </c>
      <c r="I4478" t="str">
        <f t="shared" si="560"/>
        <v>2017</v>
      </c>
      <c r="J4478">
        <f t="shared" si="562"/>
        <v>-4.958798690244234</v>
      </c>
      <c r="K4478">
        <f t="shared" si="563"/>
        <v>-1.4747582226546072</v>
      </c>
      <c r="L4478">
        <f t="shared" si="564"/>
        <v>0</v>
      </c>
    </row>
    <row r="4479" spans="1:12" x14ac:dyDescent="0.3">
      <c r="A4479">
        <v>4478</v>
      </c>
      <c r="B4479" s="23" t="s">
        <v>4296</v>
      </c>
      <c r="C4479" s="24">
        <v>19.012</v>
      </c>
      <c r="D4479" s="24">
        <v>5.0499999999999998E-3</v>
      </c>
      <c r="E4479" s="9">
        <f t="shared" si="557"/>
        <v>2.580646593491713E-3</v>
      </c>
      <c r="F4479">
        <f t="shared" si="558"/>
        <v>1.0025839793281655</v>
      </c>
      <c r="G4479">
        <f t="shared" si="559"/>
        <v>18.996004965521255</v>
      </c>
      <c r="H4479">
        <f t="shared" si="561"/>
        <v>5.0314799631249282E-2</v>
      </c>
      <c r="I4479" t="str">
        <f t="shared" si="560"/>
        <v>2017</v>
      </c>
      <c r="J4479">
        <f t="shared" si="562"/>
        <v>-4.9716153766729745</v>
      </c>
      <c r="K4479">
        <f t="shared" si="563"/>
        <v>-1.5237169983389407</v>
      </c>
      <c r="L4479">
        <f t="shared" si="564"/>
        <v>0</v>
      </c>
    </row>
    <row r="4480" spans="1:12" x14ac:dyDescent="0.3">
      <c r="A4480">
        <v>4479</v>
      </c>
      <c r="B4480" s="23" t="s">
        <v>6466</v>
      </c>
      <c r="C4480" s="24">
        <v>17.486999999999998</v>
      </c>
      <c r="D4480" s="24">
        <v>5.0499999999999998E-3</v>
      </c>
      <c r="E4480" s="9">
        <f t="shared" si="557"/>
        <v>-8.3612611020240715E-2</v>
      </c>
      <c r="F4480">
        <f t="shared" si="558"/>
        <v>0.91978750262991782</v>
      </c>
      <c r="G4480">
        <f t="shared" si="559"/>
        <v>17.472287967182314</v>
      </c>
      <c r="H4480">
        <f t="shared" si="561"/>
        <v>5.2699461100433151E-2</v>
      </c>
      <c r="I4480" t="str">
        <f t="shared" si="560"/>
        <v>2017</v>
      </c>
      <c r="J4480">
        <f t="shared" si="562"/>
        <v>-4.789558185746051</v>
      </c>
      <c r="K4480">
        <f t="shared" si="563"/>
        <v>0.44371486261677262</v>
      </c>
      <c r="L4480">
        <f t="shared" si="564"/>
        <v>0</v>
      </c>
    </row>
    <row r="4481" spans="1:12" x14ac:dyDescent="0.3">
      <c r="A4481">
        <v>4480</v>
      </c>
      <c r="B4481" s="23" t="s">
        <v>4297</v>
      </c>
      <c r="C4481" s="24">
        <v>19.247</v>
      </c>
      <c r="D4481" s="24">
        <v>5.1999999999999998E-3</v>
      </c>
      <c r="E4481" s="9">
        <f t="shared" si="557"/>
        <v>9.589745670146442E-2</v>
      </c>
      <c r="F4481">
        <f t="shared" si="558"/>
        <v>1.1006461943157775</v>
      </c>
      <c r="G4481">
        <f t="shared" si="559"/>
        <v>19.230326492896715</v>
      </c>
      <c r="H4481">
        <f t="shared" si="561"/>
        <v>5.5465392055339444E-2</v>
      </c>
      <c r="I4481" t="str">
        <f t="shared" si="560"/>
        <v>2017</v>
      </c>
      <c r="J4481">
        <f t="shared" si="562"/>
        <v>-5.548150655810848</v>
      </c>
      <c r="K4481">
        <f t="shared" si="563"/>
        <v>-1.3143236630976283</v>
      </c>
      <c r="L4481">
        <f t="shared" si="564"/>
        <v>0</v>
      </c>
    </row>
    <row r="4482" spans="1:12" x14ac:dyDescent="0.3">
      <c r="A4482">
        <v>4481</v>
      </c>
      <c r="B4482" s="23" t="s">
        <v>4298</v>
      </c>
      <c r="C4482" s="24">
        <v>19.337</v>
      </c>
      <c r="D4482" s="24">
        <v>5.4300000000000008E-3</v>
      </c>
      <c r="E4482" s="9">
        <f t="shared" si="557"/>
        <v>4.6651546354679841E-3</v>
      </c>
      <c r="F4482">
        <f t="shared" si="558"/>
        <v>1.0046760534109211</v>
      </c>
      <c r="G4482">
        <f t="shared" si="559"/>
        <v>19.319507931354931</v>
      </c>
      <c r="H4482">
        <f t="shared" si="561"/>
        <v>5.3052205712019913E-2</v>
      </c>
      <c r="I4482" t="str">
        <f t="shared" si="560"/>
        <v>2017</v>
      </c>
      <c r="J4482">
        <f t="shared" si="562"/>
        <v>-5.3313722395029384</v>
      </c>
      <c r="K4482">
        <f t="shared" si="563"/>
        <v>-1.4035051015558437</v>
      </c>
      <c r="L4482">
        <f t="shared" si="564"/>
        <v>0</v>
      </c>
    </row>
    <row r="4483" spans="1:12" x14ac:dyDescent="0.3">
      <c r="A4483">
        <v>4482</v>
      </c>
      <c r="B4483" s="23" t="s">
        <v>4299</v>
      </c>
      <c r="C4483" s="24">
        <v>19.302</v>
      </c>
      <c r="D4483" s="24">
        <v>5.4300000000000008E-3</v>
      </c>
      <c r="E4483" s="9">
        <f t="shared" ref="E4483:E4546" si="565">LN(C4483/C4482)</f>
        <v>-1.8116415835105763E-3</v>
      </c>
      <c r="F4483">
        <f t="shared" ref="F4483:F4546" si="566">C4483/C4482</f>
        <v>0.99818999844857004</v>
      </c>
      <c r="G4483">
        <f t="shared" ref="G4483:G4546" si="567">C4483*EXP(-2/12*D4483)</f>
        <v>19.284539592026317</v>
      </c>
      <c r="H4483">
        <f t="shared" si="561"/>
        <v>4.9587164429753326E-2</v>
      </c>
      <c r="I4483" t="str">
        <f t="shared" ref="I4483:I4546" si="568">MID(B4483,7,4)</f>
        <v>2017</v>
      </c>
      <c r="J4483">
        <f t="shared" si="562"/>
        <v>-4.9741405189647274</v>
      </c>
      <c r="K4483">
        <f t="shared" si="563"/>
        <v>-1.3685367622272295</v>
      </c>
      <c r="L4483">
        <f t="shared" si="564"/>
        <v>0</v>
      </c>
    </row>
    <row r="4484" spans="1:12" x14ac:dyDescent="0.3">
      <c r="A4484">
        <v>4483</v>
      </c>
      <c r="B4484" s="23" t="s">
        <v>4300</v>
      </c>
      <c r="C4484" s="24">
        <v>19.34</v>
      </c>
      <c r="D4484" s="24">
        <v>5.4300000000000008E-3</v>
      </c>
      <c r="E4484" s="9">
        <f t="shared" si="565"/>
        <v>1.9667725402040081E-3</v>
      </c>
      <c r="F4484">
        <f t="shared" si="566"/>
        <v>1.0019687079059165</v>
      </c>
      <c r="G4484">
        <f t="shared" si="567"/>
        <v>19.3225052175831</v>
      </c>
      <c r="H4484">
        <f t="shared" si="561"/>
        <v>4.957666362008116E-2</v>
      </c>
      <c r="I4484" t="str">
        <f t="shared" si="568"/>
        <v>2017</v>
      </c>
      <c r="J4484">
        <f t="shared" si="562"/>
        <v>-4.9828777277548824</v>
      </c>
      <c r="K4484">
        <f t="shared" si="563"/>
        <v>-1.4065023877840126</v>
      </c>
      <c r="L4484">
        <f t="shared" si="564"/>
        <v>0</v>
      </c>
    </row>
    <row r="4485" spans="1:12" x14ac:dyDescent="0.3">
      <c r="A4485">
        <v>4484</v>
      </c>
      <c r="B4485" s="23" t="s">
        <v>4301</v>
      </c>
      <c r="C4485" s="24">
        <v>19.545999999999999</v>
      </c>
      <c r="D4485" s="24">
        <v>5.3800000000000002E-3</v>
      </c>
      <c r="E4485" s="9">
        <f t="shared" si="565"/>
        <v>1.05951718914958E-2</v>
      </c>
      <c r="F4485">
        <f t="shared" si="566"/>
        <v>1.010651499482937</v>
      </c>
      <c r="G4485">
        <f t="shared" si="567"/>
        <v>19.528481608585899</v>
      </c>
      <c r="H4485">
        <f t="shared" si="561"/>
        <v>4.9597652735361313E-2</v>
      </c>
      <c r="I4485" t="str">
        <f t="shared" si="568"/>
        <v>2017</v>
      </c>
      <c r="J4485">
        <f t="shared" si="562"/>
        <v>-5.0381268869410851</v>
      </c>
      <c r="K4485">
        <f t="shared" si="563"/>
        <v>-1.6124787787868122</v>
      </c>
      <c r="L4485">
        <f t="shared" si="564"/>
        <v>0</v>
      </c>
    </row>
    <row r="4486" spans="1:12" x14ac:dyDescent="0.3">
      <c r="A4486">
        <v>4485</v>
      </c>
      <c r="B4486" s="23" t="s">
        <v>6467</v>
      </c>
      <c r="C4486" s="24">
        <v>17.931999999999999</v>
      </c>
      <c r="D4486" s="24">
        <v>5.3549999999999995E-3</v>
      </c>
      <c r="E4486" s="9">
        <f t="shared" si="565"/>
        <v>-8.6183835623451013E-2</v>
      </c>
      <c r="F4486">
        <f t="shared" si="566"/>
        <v>0.91742556021692412</v>
      </c>
      <c r="G4486">
        <f t="shared" si="567"/>
        <v>17.916002829799087</v>
      </c>
      <c r="H4486">
        <f t="shared" si="561"/>
        <v>5.2173146761806337E-2</v>
      </c>
      <c r="I4486" t="str">
        <f t="shared" si="568"/>
        <v>2017</v>
      </c>
      <c r="J4486">
        <f t="shared" si="562"/>
        <v>-4.8621421800076341</v>
      </c>
      <c r="K4486">
        <f t="shared" si="563"/>
        <v>0.11143578277490107</v>
      </c>
      <c r="L4486">
        <f t="shared" si="564"/>
        <v>0</v>
      </c>
    </row>
    <row r="4487" spans="1:12" x14ac:dyDescent="0.3">
      <c r="A4487">
        <v>4486</v>
      </c>
      <c r="B4487" s="23" t="s">
        <v>4302</v>
      </c>
      <c r="C4487" s="24">
        <v>19.445</v>
      </c>
      <c r="D4487" s="24">
        <v>5.4100000000000007E-3</v>
      </c>
      <c r="E4487" s="9">
        <f t="shared" si="565"/>
        <v>8.1003141314517621E-2</v>
      </c>
      <c r="F4487">
        <f t="shared" si="566"/>
        <v>1.0843743029221504</v>
      </c>
      <c r="G4487">
        <f t="shared" si="567"/>
        <v>19.427474993710991</v>
      </c>
      <c r="H4487">
        <f t="shared" si="561"/>
        <v>5.1985389491916105E-2</v>
      </c>
      <c r="I4487" t="str">
        <f t="shared" si="568"/>
        <v>2017</v>
      </c>
      <c r="J4487">
        <f t="shared" si="562"/>
        <v>-5.2533599813680203</v>
      </c>
      <c r="K4487">
        <f t="shared" si="563"/>
        <v>-1.4000363811370029</v>
      </c>
      <c r="L4487">
        <f t="shared" si="564"/>
        <v>0</v>
      </c>
    </row>
    <row r="4488" spans="1:12" x14ac:dyDescent="0.3">
      <c r="A4488">
        <v>4487</v>
      </c>
      <c r="B4488" s="23" t="s">
        <v>4303</v>
      </c>
      <c r="C4488" s="24">
        <v>19.536999999999999</v>
      </c>
      <c r="D4488" s="24">
        <v>5.5300000000000002E-3</v>
      </c>
      <c r="E4488" s="9">
        <f t="shared" si="565"/>
        <v>4.7201360017876965E-3</v>
      </c>
      <c r="F4488">
        <f t="shared" si="566"/>
        <v>1.0047312933916173</v>
      </c>
      <c r="G4488">
        <f t="shared" si="567"/>
        <v>19.519001693826844</v>
      </c>
      <c r="H4488">
        <f t="shared" si="561"/>
        <v>4.953585297641995E-2</v>
      </c>
      <c r="I4488" t="str">
        <f t="shared" si="568"/>
        <v>2017</v>
      </c>
      <c r="J4488">
        <f t="shared" si="562"/>
        <v>-5.0294066076265214</v>
      </c>
      <c r="K4488">
        <f t="shared" si="563"/>
        <v>-1.4915630812528562</v>
      </c>
      <c r="L4488">
        <f t="shared" si="564"/>
        <v>0</v>
      </c>
    </row>
    <row r="4489" spans="1:12" x14ac:dyDescent="0.3">
      <c r="A4489">
        <v>4488</v>
      </c>
      <c r="B4489" s="23" t="s">
        <v>4304</v>
      </c>
      <c r="C4489" s="24">
        <v>19.623000000000001</v>
      </c>
      <c r="D4489" s="24">
        <v>5.3800000000000002E-3</v>
      </c>
      <c r="E4489" s="9">
        <f t="shared" si="565"/>
        <v>4.3922440376871329E-3</v>
      </c>
      <c r="F4489">
        <f t="shared" si="566"/>
        <v>1.0044019040794392</v>
      </c>
      <c r="G4489">
        <f t="shared" si="567"/>
        <v>19.605412596197745</v>
      </c>
      <c r="H4489">
        <f t="shared" si="561"/>
        <v>4.9516143381097562E-2</v>
      </c>
      <c r="I4489" t="str">
        <f t="shared" si="568"/>
        <v>2017</v>
      </c>
      <c r="J4489">
        <f t="shared" si="562"/>
        <v>-5.0496618765578445</v>
      </c>
      <c r="K4489">
        <f t="shared" si="563"/>
        <v>-1.5779739836237567</v>
      </c>
      <c r="L4489">
        <f t="shared" si="564"/>
        <v>0</v>
      </c>
    </row>
    <row r="4490" spans="1:12" x14ac:dyDescent="0.3">
      <c r="A4490">
        <v>4489</v>
      </c>
      <c r="B4490" s="23" t="s">
        <v>4305</v>
      </c>
      <c r="C4490" s="24">
        <v>19.739000000000001</v>
      </c>
      <c r="D4490" s="24">
        <v>5.2500000000000003E-3</v>
      </c>
      <c r="E4490" s="9">
        <f t="shared" si="565"/>
        <v>5.8940265136650308E-3</v>
      </c>
      <c r="F4490">
        <f t="shared" si="566"/>
        <v>1.0059114304642511</v>
      </c>
      <c r="G4490">
        <f t="shared" si="567"/>
        <v>19.721735929132489</v>
      </c>
      <c r="H4490">
        <f t="shared" si="561"/>
        <v>4.9517417160108497E-2</v>
      </c>
      <c r="I4490" t="str">
        <f t="shared" si="568"/>
        <v>2017</v>
      </c>
      <c r="J4490">
        <f t="shared" si="562"/>
        <v>-5.0797533297614246</v>
      </c>
      <c r="K4490">
        <f t="shared" si="563"/>
        <v>-1.6942973165585009</v>
      </c>
      <c r="L4490">
        <f t="shared" si="564"/>
        <v>0</v>
      </c>
    </row>
    <row r="4491" spans="1:12" x14ac:dyDescent="0.3">
      <c r="A4491">
        <v>4490</v>
      </c>
      <c r="B4491" s="23" t="s">
        <v>4306</v>
      </c>
      <c r="C4491" s="24">
        <v>19.690999999999999</v>
      </c>
      <c r="D4491" s="24">
        <v>5.2500000000000003E-3</v>
      </c>
      <c r="E4491" s="9">
        <f t="shared" si="565"/>
        <v>-2.4346955978174424E-3</v>
      </c>
      <c r="F4491">
        <f t="shared" si="566"/>
        <v>0.99756826586959813</v>
      </c>
      <c r="G4491">
        <f t="shared" si="567"/>
        <v>19.673777910762848</v>
      </c>
      <c r="H4491">
        <f t="shared" si="561"/>
        <v>4.952337074540971E-2</v>
      </c>
      <c r="I4491" t="str">
        <f t="shared" si="568"/>
        <v>2017</v>
      </c>
      <c r="J4491">
        <f t="shared" si="562"/>
        <v>-5.0680099846757569</v>
      </c>
      <c r="K4491">
        <f t="shared" si="563"/>
        <v>-1.6463392981888596</v>
      </c>
      <c r="L4491">
        <f t="shared" si="564"/>
        <v>0</v>
      </c>
    </row>
    <row r="4492" spans="1:12" x14ac:dyDescent="0.3">
      <c r="A4492">
        <v>4491</v>
      </c>
      <c r="B4492" s="23" t="s">
        <v>6469</v>
      </c>
      <c r="C4492" s="24">
        <v>18.042999999999999</v>
      </c>
      <c r="D4492" s="24">
        <v>5.1770000000000002E-3</v>
      </c>
      <c r="E4492" s="9">
        <f t="shared" si="565"/>
        <v>-8.7403880636871711E-2</v>
      </c>
      <c r="F4492">
        <f t="shared" si="566"/>
        <v>0.91630694225788434</v>
      </c>
      <c r="G4492">
        <f t="shared" si="567"/>
        <v>18.027438612573988</v>
      </c>
      <c r="H4492">
        <f t="shared" si="561"/>
        <v>5.2172190194333799E-2</v>
      </c>
      <c r="I4492" t="str">
        <f t="shared" si="568"/>
        <v>2017</v>
      </c>
      <c r="J4492">
        <f t="shared" si="562"/>
        <v>-4.8922945288162243</v>
      </c>
      <c r="K4492">
        <f t="shared" si="563"/>
        <v>0.34477900163335562</v>
      </c>
      <c r="L4492">
        <f t="shared" si="564"/>
        <v>0</v>
      </c>
    </row>
    <row r="4493" spans="1:12" x14ac:dyDescent="0.3">
      <c r="A4493">
        <v>4492</v>
      </c>
      <c r="B4493" s="23" t="s">
        <v>4307</v>
      </c>
      <c r="C4493" s="24">
        <v>19.670000000000002</v>
      </c>
      <c r="D4493" s="24">
        <v>5.2300000000000003E-3</v>
      </c>
      <c r="E4493" s="9">
        <f t="shared" si="565"/>
        <v>8.6336834474806376E-2</v>
      </c>
      <c r="F4493">
        <f t="shared" si="566"/>
        <v>1.0901734744776368</v>
      </c>
      <c r="G4493">
        <f t="shared" si="567"/>
        <v>19.652861787156237</v>
      </c>
      <c r="H4493">
        <f t="shared" si="561"/>
        <v>5.2325390370686641E-2</v>
      </c>
      <c r="I4493" t="str">
        <f t="shared" si="568"/>
        <v>2017</v>
      </c>
      <c r="J4493">
        <f t="shared" si="562"/>
        <v>-5.3490637957678162</v>
      </c>
      <c r="K4493">
        <f t="shared" si="563"/>
        <v>-1.6967688560341045</v>
      </c>
      <c r="L4493">
        <f t="shared" si="564"/>
        <v>0</v>
      </c>
    </row>
    <row r="4494" spans="1:12" x14ac:dyDescent="0.3">
      <c r="A4494">
        <v>4493</v>
      </c>
      <c r="B4494" s="23" t="s">
        <v>4308</v>
      </c>
      <c r="C4494" s="24">
        <v>19.616</v>
      </c>
      <c r="D4494" s="24">
        <v>5.28E-3</v>
      </c>
      <c r="E4494" s="9">
        <f t="shared" si="565"/>
        <v>-2.7490726471668752E-3</v>
      </c>
      <c r="F4494">
        <f t="shared" si="566"/>
        <v>0.99725470259278082</v>
      </c>
      <c r="G4494">
        <f t="shared" si="567"/>
        <v>19.598745513087731</v>
      </c>
      <c r="H4494">
        <f t="shared" si="561"/>
        <v>4.9207766103113032E-2</v>
      </c>
      <c r="I4494" t="str">
        <f t="shared" si="568"/>
        <v>2017</v>
      </c>
      <c r="J4494">
        <f t="shared" si="562"/>
        <v>-5.0165070163176697</v>
      </c>
      <c r="K4494">
        <f t="shared" si="563"/>
        <v>-1.6426525819655993</v>
      </c>
      <c r="L4494">
        <f t="shared" si="564"/>
        <v>0</v>
      </c>
    </row>
    <row r="4495" spans="1:12" x14ac:dyDescent="0.3">
      <c r="A4495">
        <v>4494</v>
      </c>
      <c r="B4495" s="23" t="s">
        <v>4309</v>
      </c>
      <c r="C4495" s="24">
        <v>19.777999999999999</v>
      </c>
      <c r="D4495" s="24">
        <v>5.1500000000000001E-3</v>
      </c>
      <c r="E4495" s="9">
        <f t="shared" si="565"/>
        <v>8.2246490939980252E-3</v>
      </c>
      <c r="F4495">
        <f t="shared" si="566"/>
        <v>1.008258564437194</v>
      </c>
      <c r="G4495">
        <f t="shared" si="567"/>
        <v>19.761031166832694</v>
      </c>
      <c r="H4495">
        <f t="shared" si="561"/>
        <v>4.9213802353617955E-2</v>
      </c>
      <c r="I4495" t="str">
        <f t="shared" si="568"/>
        <v>2017</v>
      </c>
      <c r="J4495">
        <f t="shared" si="562"/>
        <v>-5.0586662162372482</v>
      </c>
      <c r="K4495">
        <f t="shared" si="563"/>
        <v>-1.8049382357105621</v>
      </c>
      <c r="L4495">
        <f t="shared" si="564"/>
        <v>0</v>
      </c>
    </row>
    <row r="4496" spans="1:12" x14ac:dyDescent="0.3">
      <c r="A4496">
        <v>4495</v>
      </c>
      <c r="B4496" s="23" t="s">
        <v>4310</v>
      </c>
      <c r="C4496" s="24">
        <v>20</v>
      </c>
      <c r="D4496" s="24">
        <v>5.1500000000000001E-3</v>
      </c>
      <c r="E4496" s="9">
        <f t="shared" si="565"/>
        <v>1.1162064706191917E-2</v>
      </c>
      <c r="F4496">
        <f t="shared" si="566"/>
        <v>1.0112245929821013</v>
      </c>
      <c r="G4496">
        <f t="shared" si="567"/>
        <v>19.982840698587012</v>
      </c>
      <c r="H4496">
        <f t="shared" si="561"/>
        <v>4.9136018984930079E-2</v>
      </c>
      <c r="I4496" t="str">
        <f t="shared" si="568"/>
        <v>2017</v>
      </c>
      <c r="J4496">
        <f t="shared" si="562"/>
        <v>-5.1073626213107852</v>
      </c>
      <c r="K4496">
        <f t="shared" si="563"/>
        <v>-2.0267477674648795</v>
      </c>
      <c r="L4496">
        <f t="shared" si="564"/>
        <v>0</v>
      </c>
    </row>
    <row r="4497" spans="1:13" x14ac:dyDescent="0.3">
      <c r="A4497">
        <v>4496</v>
      </c>
      <c r="B4497" s="23" t="s">
        <v>6470</v>
      </c>
      <c r="C4497" s="24">
        <v>18.388000000000002</v>
      </c>
      <c r="D4497" s="24">
        <v>5.1520000000000003E-3</v>
      </c>
      <c r="E4497" s="9">
        <f t="shared" si="565"/>
        <v>-8.4033995610009321E-2</v>
      </c>
      <c r="F4497">
        <f t="shared" si="566"/>
        <v>0.91940000000000011</v>
      </c>
      <c r="G4497">
        <f t="shared" si="567"/>
        <v>18.372217614207344</v>
      </c>
      <c r="H4497">
        <f t="shared" si="561"/>
        <v>5.1626765515519493E-2</v>
      </c>
      <c r="I4497" t="str">
        <f t="shared" si="568"/>
        <v>2017</v>
      </c>
      <c r="J4497">
        <f t="shared" si="562"/>
        <v>-4.9337370362806521</v>
      </c>
      <c r="K4497">
        <f t="shared" si="563"/>
        <v>-0.41612468308521144</v>
      </c>
      <c r="L4497">
        <f t="shared" si="564"/>
        <v>0</v>
      </c>
    </row>
    <row r="4498" spans="1:13" x14ac:dyDescent="0.3">
      <c r="A4498">
        <v>4497</v>
      </c>
      <c r="B4498" s="23" t="s">
        <v>4311</v>
      </c>
      <c r="C4498" s="24">
        <v>20.009</v>
      </c>
      <c r="D4498" s="24">
        <v>5.1000000000000004E-3</v>
      </c>
      <c r="E4498" s="9">
        <f t="shared" si="565"/>
        <v>8.4483894390374056E-2</v>
      </c>
      <c r="F4498">
        <f t="shared" si="566"/>
        <v>1.0881553186860995</v>
      </c>
      <c r="G4498">
        <f t="shared" si="567"/>
        <v>19.991999576203678</v>
      </c>
      <c r="H4498">
        <f t="shared" si="561"/>
        <v>5.2003372575610558E-2</v>
      </c>
      <c r="I4498" t="str">
        <f t="shared" si="568"/>
        <v>2017</v>
      </c>
      <c r="J4498">
        <f t="shared" si="562"/>
        <v>-5.4078824687054743</v>
      </c>
      <c r="K4498">
        <f t="shared" si="563"/>
        <v>-2.0359066450815462</v>
      </c>
      <c r="L4498">
        <f t="shared" si="564"/>
        <v>0</v>
      </c>
    </row>
    <row r="4499" spans="1:13" x14ac:dyDescent="0.3">
      <c r="A4499">
        <v>4498</v>
      </c>
      <c r="B4499" s="23" t="s">
        <v>4312</v>
      </c>
      <c r="C4499" s="24">
        <v>20.061</v>
      </c>
      <c r="D4499" s="24">
        <v>5.4100000000000007E-3</v>
      </c>
      <c r="E4499" s="9">
        <f t="shared" si="565"/>
        <v>2.5954594055954561E-3</v>
      </c>
      <c r="F4499">
        <f t="shared" si="566"/>
        <v>1.0025988305262632</v>
      </c>
      <c r="G4499">
        <f t="shared" si="567"/>
        <v>20.042919817373935</v>
      </c>
      <c r="H4499">
        <f t="shared" si="561"/>
        <v>4.9995028099199458E-2</v>
      </c>
      <c r="I4499" t="str">
        <f t="shared" si="568"/>
        <v>2017</v>
      </c>
      <c r="J4499">
        <f t="shared" si="562"/>
        <v>-5.2122748250049344</v>
      </c>
      <c r="K4499">
        <f t="shared" si="563"/>
        <v>-3.0470786362626185</v>
      </c>
      <c r="L4499">
        <f t="shared" si="564"/>
        <v>0</v>
      </c>
    </row>
    <row r="4500" spans="1:13" x14ac:dyDescent="0.3">
      <c r="A4500">
        <v>4499</v>
      </c>
      <c r="B4500" s="23" t="s">
        <v>4313</v>
      </c>
      <c r="C4500" s="24">
        <v>20.084</v>
      </c>
      <c r="D4500" s="24">
        <v>6.3499999999999997E-3</v>
      </c>
      <c r="E4500" s="9">
        <f t="shared" si="565"/>
        <v>1.1458464325078842E-3</v>
      </c>
      <c r="F4500">
        <f t="shared" si="566"/>
        <v>1.0011465031653457</v>
      </c>
      <c r="G4500">
        <f t="shared" si="567"/>
        <v>20.062755677103791</v>
      </c>
      <c r="H4500">
        <f t="shared" si="561"/>
        <v>4.9993227081650556E-2</v>
      </c>
      <c r="I4500" t="str">
        <f t="shared" si="568"/>
        <v>2017</v>
      </c>
      <c r="J4500">
        <f t="shared" si="562"/>
        <v>-5.2172453002147696</v>
      </c>
      <c r="K4500">
        <f t="shared" si="563"/>
        <v>-3.0669144959924743</v>
      </c>
      <c r="L4500">
        <f t="shared" si="564"/>
        <v>0</v>
      </c>
    </row>
    <row r="4501" spans="1:13" x14ac:dyDescent="0.3">
      <c r="A4501">
        <v>4500</v>
      </c>
      <c r="B4501" s="23" t="s">
        <v>4314</v>
      </c>
      <c r="C4501" s="24">
        <v>19.349</v>
      </c>
      <c r="D4501" s="24">
        <v>6.6500000000000005E-3</v>
      </c>
      <c r="E4501" s="9">
        <f t="shared" si="565"/>
        <v>-3.728273961866737E-2</v>
      </c>
      <c r="F4501">
        <f t="shared" si="566"/>
        <v>0.96340370444134638</v>
      </c>
      <c r="G4501">
        <f t="shared" si="567"/>
        <v>19.327566738126681</v>
      </c>
      <c r="H4501">
        <f t="shared" si="561"/>
        <v>5.0463753218015543E-2</v>
      </c>
      <c r="I4501" t="str">
        <f t="shared" si="568"/>
        <v>2017</v>
      </c>
      <c r="J4501">
        <f t="shared" si="562"/>
        <v>-5.0733664195724923</v>
      </c>
      <c r="K4501">
        <f t="shared" si="563"/>
        <v>-2.3317255570153641</v>
      </c>
      <c r="L4501">
        <f t="shared" si="564"/>
        <v>0</v>
      </c>
    </row>
    <row r="4502" spans="1:13" x14ac:dyDescent="0.3">
      <c r="A4502">
        <v>4501</v>
      </c>
      <c r="B4502" s="23" t="s">
        <v>4315</v>
      </c>
      <c r="C4502" s="24">
        <v>19.321000000000002</v>
      </c>
      <c r="D4502" s="24">
        <v>7.0599999999999994E-3</v>
      </c>
      <c r="E4502" s="9">
        <f t="shared" si="565"/>
        <v>-1.4481512745451799E-3</v>
      </c>
      <c r="F4502">
        <f t="shared" si="566"/>
        <v>0.99855289679053183</v>
      </c>
      <c r="G4502">
        <f t="shared" si="567"/>
        <v>19.298278993480356</v>
      </c>
      <c r="H4502">
        <f t="shared" si="561"/>
        <v>5.0440954022189712E-2</v>
      </c>
      <c r="I4502" t="str">
        <f t="shared" si="568"/>
        <v>2017</v>
      </c>
      <c r="J4502">
        <f t="shared" si="562"/>
        <v>-5.0633899275506433</v>
      </c>
      <c r="K4502">
        <f t="shared" si="563"/>
        <v>-2.302437812369039</v>
      </c>
      <c r="L4502">
        <f t="shared" si="564"/>
        <v>0</v>
      </c>
    </row>
    <row r="4503" spans="1:13" x14ac:dyDescent="0.3">
      <c r="A4503">
        <v>4502</v>
      </c>
      <c r="B4503" s="23" t="s">
        <v>6471</v>
      </c>
      <c r="C4503" s="24">
        <v>17.977</v>
      </c>
      <c r="D4503" s="24">
        <v>6.9820000000000004E-3</v>
      </c>
      <c r="E4503" s="9">
        <f t="shared" si="565"/>
        <v>-7.2099424214967497E-2</v>
      </c>
      <c r="F4503">
        <f t="shared" si="566"/>
        <v>0.93043838310646443</v>
      </c>
      <c r="G4503">
        <f t="shared" si="567"/>
        <v>17.956092931122132</v>
      </c>
      <c r="H4503">
        <f t="shared" si="561"/>
        <v>5.2128293685014121E-2</v>
      </c>
      <c r="I4503" t="str">
        <f t="shared" si="568"/>
        <v>2017</v>
      </c>
      <c r="J4503">
        <f t="shared" si="562"/>
        <v>-4.8688327290224453</v>
      </c>
      <c r="K4503">
        <f t="shared" si="563"/>
        <v>-0.96025175001081564</v>
      </c>
      <c r="L4503">
        <f t="shared" si="564"/>
        <v>0</v>
      </c>
    </row>
    <row r="4504" spans="1:13" x14ac:dyDescent="0.3">
      <c r="A4504">
        <v>4503</v>
      </c>
      <c r="B4504" s="23" t="s">
        <v>4316</v>
      </c>
      <c r="C4504" s="24">
        <v>19.344000000000001</v>
      </c>
      <c r="D4504" s="24">
        <v>7.2899999999999996E-3</v>
      </c>
      <c r="E4504" s="9">
        <f t="shared" si="565"/>
        <v>7.3289130808157826E-2</v>
      </c>
      <c r="F4504">
        <f t="shared" si="566"/>
        <v>1.0760416087222562</v>
      </c>
      <c r="G4504">
        <f t="shared" si="567"/>
        <v>19.320511312267346</v>
      </c>
      <c r="H4504">
        <f t="shared" si="561"/>
        <v>5.186041590642293E-2</v>
      </c>
      <c r="I4504" t="str">
        <f t="shared" si="568"/>
        <v>2017</v>
      </c>
      <c r="J4504">
        <f t="shared" si="562"/>
        <v>-5.2118764462680698</v>
      </c>
      <c r="K4504">
        <f t="shared" si="563"/>
        <v>-2.3246701311560294</v>
      </c>
      <c r="L4504">
        <f t="shared" si="564"/>
        <v>0</v>
      </c>
    </row>
    <row r="4505" spans="1:13" x14ac:dyDescent="0.3">
      <c r="A4505">
        <v>4504</v>
      </c>
      <c r="B4505" s="23" t="s">
        <v>4317</v>
      </c>
      <c r="C4505" s="24">
        <v>19.105</v>
      </c>
      <c r="D4505" s="24">
        <v>7.5700000000000003E-3</v>
      </c>
      <c r="E4505" s="9">
        <f t="shared" si="565"/>
        <v>-1.243221297357357E-2</v>
      </c>
      <c r="F4505">
        <f t="shared" si="566"/>
        <v>0.9876447477253929</v>
      </c>
      <c r="G4505">
        <f t="shared" si="567"/>
        <v>19.080911057636545</v>
      </c>
      <c r="H4505">
        <f t="shared" si="561"/>
        <v>5.004324346574654E-2</v>
      </c>
      <c r="I4505" t="str">
        <f t="shared" si="568"/>
        <v>2017</v>
      </c>
      <c r="J4505">
        <f t="shared" si="562"/>
        <v>-4.9668844623522252</v>
      </c>
      <c r="K4505">
        <f t="shared" si="563"/>
        <v>-2.0850698765252282</v>
      </c>
      <c r="L4505">
        <f t="shared" si="564"/>
        <v>0</v>
      </c>
    </row>
    <row r="4506" spans="1:13" x14ac:dyDescent="0.3">
      <c r="A4506">
        <v>4505</v>
      </c>
      <c r="B4506" s="23" t="s">
        <v>4318</v>
      </c>
      <c r="C4506" s="24">
        <v>18.876999999999999</v>
      </c>
      <c r="D4506" s="24">
        <v>7.2899999999999996E-3</v>
      </c>
      <c r="E4506" s="9">
        <f t="shared" si="565"/>
        <v>-1.200583111226667E-2</v>
      </c>
      <c r="F4506">
        <f t="shared" si="566"/>
        <v>0.98806595132164343</v>
      </c>
      <c r="G4506">
        <f t="shared" si="567"/>
        <v>18.854078372708369</v>
      </c>
      <c r="H4506">
        <f t="shared" si="561"/>
        <v>4.9890642690651354E-2</v>
      </c>
      <c r="I4506" t="str">
        <f t="shared" si="568"/>
        <v>2017</v>
      </c>
      <c r="J4506">
        <f t="shared" si="562"/>
        <v>-4.8928725929991632</v>
      </c>
      <c r="K4506">
        <f t="shared" si="563"/>
        <v>-1.8582371915970519</v>
      </c>
      <c r="L4506">
        <f t="shared" si="564"/>
        <v>0</v>
      </c>
    </row>
    <row r="4507" spans="1:13" x14ac:dyDescent="0.3">
      <c r="A4507">
        <v>4506</v>
      </c>
      <c r="B4507" s="23" t="s">
        <v>4319</v>
      </c>
      <c r="C4507" s="24">
        <v>18.597000000000001</v>
      </c>
      <c r="D4507" s="24">
        <v>7.3400000000000002E-3</v>
      </c>
      <c r="E4507" s="9">
        <f t="shared" si="565"/>
        <v>-1.4943972398704555E-2</v>
      </c>
      <c r="F4507">
        <f t="shared" si="566"/>
        <v>0.98516713460825356</v>
      </c>
      <c r="G4507">
        <f t="shared" si="567"/>
        <v>18.574263579945772</v>
      </c>
      <c r="H4507">
        <f t="shared" si="561"/>
        <v>4.9957907756126595E-2</v>
      </c>
      <c r="I4507" t="str">
        <f t="shared" si="568"/>
        <v>2017</v>
      </c>
      <c r="J4507">
        <f t="shared" si="562"/>
        <v>-4.8267560157363043</v>
      </c>
      <c r="K4507">
        <f t="shared" si="563"/>
        <v>-1.578422398834455</v>
      </c>
      <c r="L4507">
        <f t="shared" si="564"/>
        <v>0</v>
      </c>
    </row>
    <row r="4508" spans="1:13" x14ac:dyDescent="0.3">
      <c r="A4508">
        <v>4507</v>
      </c>
      <c r="B4508" s="23" t="s">
        <v>4320</v>
      </c>
      <c r="C4508" s="24">
        <v>18.474</v>
      </c>
      <c r="D4508" s="24">
        <v>7.4700000000000001E-3</v>
      </c>
      <c r="E4508" s="9">
        <f t="shared" si="565"/>
        <v>-6.6359392174738232E-3</v>
      </c>
      <c r="F4508">
        <f t="shared" si="566"/>
        <v>0.99338603000483938</v>
      </c>
      <c r="G4508">
        <f t="shared" si="567"/>
        <v>18.451014181640979</v>
      </c>
      <c r="H4508">
        <f t="shared" si="561"/>
        <v>4.9969723638983485E-2</v>
      </c>
      <c r="I4508" t="str">
        <f t="shared" si="568"/>
        <v>2017</v>
      </c>
      <c r="J4508">
        <f t="shared" si="562"/>
        <v>-4.7958621429669153</v>
      </c>
      <c r="K4508">
        <f t="shared" si="563"/>
        <v>-1.4551730005296619</v>
      </c>
      <c r="L4508">
        <f t="shared" si="564"/>
        <v>0</v>
      </c>
    </row>
    <row r="4509" spans="1:13" x14ac:dyDescent="0.3">
      <c r="A4509">
        <v>4508</v>
      </c>
      <c r="B4509" s="23" t="s">
        <v>6472</v>
      </c>
      <c r="C4509" s="24">
        <v>17.016999999999999</v>
      </c>
      <c r="D4509" s="24">
        <v>7.4650000000000003E-3</v>
      </c>
      <c r="E4509" s="9">
        <f t="shared" si="565"/>
        <v>-8.2151493781118787E-2</v>
      </c>
      <c r="F4509">
        <f t="shared" si="566"/>
        <v>0.92113240229511739</v>
      </c>
      <c r="G4509">
        <f t="shared" si="567"/>
        <v>16.995841181111317</v>
      </c>
      <c r="H4509">
        <f t="shared" si="561"/>
        <v>5.2116427425042924E-2</v>
      </c>
      <c r="I4509" t="str">
        <f t="shared" si="568"/>
        <v>2017</v>
      </c>
      <c r="J4509">
        <f t="shared" si="562"/>
        <v>-4.6074093782571861</v>
      </c>
      <c r="K4509">
        <f t="shared" si="563"/>
        <v>0.41100536092616125</v>
      </c>
      <c r="L4509">
        <f t="shared" si="564"/>
        <v>0</v>
      </c>
    </row>
    <row r="4510" spans="1:13" x14ac:dyDescent="0.3">
      <c r="A4510">
        <v>4509</v>
      </c>
      <c r="B4510" s="23" t="s">
        <v>4321</v>
      </c>
      <c r="C4510" s="24">
        <v>18.523</v>
      </c>
      <c r="D4510" s="24">
        <v>7.4900000000000001E-3</v>
      </c>
      <c r="E4510" s="9">
        <f t="shared" si="565"/>
        <v>8.4800358751286331E-2</v>
      </c>
      <c r="F4510">
        <f t="shared" si="566"/>
        <v>1.0884997355585591</v>
      </c>
      <c r="G4510">
        <f t="shared" si="567"/>
        <v>18.499891548192899</v>
      </c>
      <c r="H4510">
        <f t="shared" si="561"/>
        <v>5.228133299417196E-2</v>
      </c>
      <c r="I4510" t="str">
        <f t="shared" si="568"/>
        <v>2017</v>
      </c>
      <c r="J4510">
        <f t="shared" si="562"/>
        <v>-5.0310117904165805</v>
      </c>
      <c r="K4510">
        <f t="shared" si="563"/>
        <v>-1.0930450061554211</v>
      </c>
      <c r="L4510">
        <f t="shared" si="564"/>
        <v>0</v>
      </c>
    </row>
    <row r="4511" spans="1:13" s="8" customFormat="1" x14ac:dyDescent="0.3">
      <c r="A4511">
        <v>4510</v>
      </c>
      <c r="B4511" s="23" t="s">
        <v>4322</v>
      </c>
      <c r="C4511" s="24">
        <v>18.474</v>
      </c>
      <c r="D4511" s="24">
        <v>7.7499999999999999E-3</v>
      </c>
      <c r="E4511" s="9">
        <f t="shared" si="565"/>
        <v>-2.6488649701675981E-3</v>
      </c>
      <c r="F4511">
        <f t="shared" si="566"/>
        <v>0.9973546401770772</v>
      </c>
      <c r="G4511">
        <f t="shared" si="567"/>
        <v>18.450153154403292</v>
      </c>
      <c r="H4511">
        <f t="shared" si="561"/>
        <v>4.9176635375203073E-2</v>
      </c>
      <c r="I4511" t="str">
        <f t="shared" si="568"/>
        <v>2017</v>
      </c>
      <c r="J4511">
        <f t="shared" si="562"/>
        <v>-4.7195249628502793</v>
      </c>
      <c r="K4511">
        <f t="shared" si="563"/>
        <v>-1.0433066123658143</v>
      </c>
      <c r="L4511" s="8">
        <f t="shared" si="564"/>
        <v>0</v>
      </c>
      <c r="M4511"/>
    </row>
    <row r="4512" spans="1:13" x14ac:dyDescent="0.3">
      <c r="A4512">
        <v>4511</v>
      </c>
      <c r="B4512" s="23" t="s">
        <v>4323</v>
      </c>
      <c r="C4512" s="24">
        <v>18.475000000000001</v>
      </c>
      <c r="D4512" s="24">
        <v>7.3899999999999999E-3</v>
      </c>
      <c r="E4512" s="9">
        <f t="shared" si="565"/>
        <v>5.4128663847152909E-5</v>
      </c>
      <c r="F4512">
        <f t="shared" si="566"/>
        <v>1.0000541301288297</v>
      </c>
      <c r="G4512">
        <f t="shared" si="567"/>
        <v>18.45225896589502</v>
      </c>
      <c r="H4512">
        <f t="shared" si="561"/>
        <v>4.9164338217345935E-2</v>
      </c>
      <c r="I4512" t="str">
        <f t="shared" si="568"/>
        <v>2017</v>
      </c>
      <c r="J4512">
        <f t="shared" si="562"/>
        <v>-4.7188833229087237</v>
      </c>
      <c r="K4512">
        <f t="shared" si="563"/>
        <v>-1.0454124238575417</v>
      </c>
      <c r="L4512">
        <f t="shared" si="564"/>
        <v>0</v>
      </c>
      <c r="M4512" s="8"/>
    </row>
    <row r="4513" spans="1:12" x14ac:dyDescent="0.3">
      <c r="A4513">
        <v>4512</v>
      </c>
      <c r="B4513" s="23" t="s">
        <v>4324</v>
      </c>
      <c r="C4513" s="24">
        <v>18.890999999999998</v>
      </c>
      <c r="D4513" s="24">
        <v>7.3400000000000002E-3</v>
      </c>
      <c r="E4513" s="9">
        <f t="shared" si="565"/>
        <v>2.2267151340449699E-2</v>
      </c>
      <c r="F4513">
        <f t="shared" si="566"/>
        <v>1.0225169147496616</v>
      </c>
      <c r="G4513">
        <f t="shared" si="567"/>
        <v>18.867904139848122</v>
      </c>
      <c r="H4513">
        <f t="shared" ref="H4513:H4576" si="569">SQRT(_xlfn.VAR.S(E4484:E4513))</f>
        <v>4.9355589661469731E-2</v>
      </c>
      <c r="I4513" t="str">
        <f t="shared" si="568"/>
        <v>2017</v>
      </c>
      <c r="J4513">
        <f t="shared" si="562"/>
        <v>-4.8439483821755083</v>
      </c>
      <c r="K4513">
        <f t="shared" si="563"/>
        <v>-1.4610575978106439</v>
      </c>
      <c r="L4513">
        <f t="shared" si="564"/>
        <v>0</v>
      </c>
    </row>
    <row r="4514" spans="1:12" x14ac:dyDescent="0.3">
      <c r="A4514">
        <v>4513</v>
      </c>
      <c r="B4514" s="23" t="s">
        <v>4325</v>
      </c>
      <c r="C4514" s="24">
        <v>18.998999999999999</v>
      </c>
      <c r="D4514" s="24">
        <v>7.2899999999999996E-3</v>
      </c>
      <c r="E4514" s="9">
        <f t="shared" si="565"/>
        <v>5.7007280276877362E-3</v>
      </c>
      <c r="F4514">
        <f t="shared" si="566"/>
        <v>1.0057170080990949</v>
      </c>
      <c r="G4514">
        <f t="shared" si="567"/>
        <v>18.975930232721634</v>
      </c>
      <c r="H4514">
        <f t="shared" si="569"/>
        <v>4.9367298895001167E-2</v>
      </c>
      <c r="I4514" t="str">
        <f t="shared" si="568"/>
        <v>2017</v>
      </c>
      <c r="J4514">
        <f t="shared" ref="J4514:J4577" si="570">-G4514*$P$3*$Q$3*H4514</f>
        <v>-4.8728376404921665</v>
      </c>
      <c r="K4514">
        <f t="shared" ref="K4514:K4577" si="571">+MIN(G4515-G4514,G4516-G4514,G4517-G4514,G4518-G4514,G4519-G4514,G4520-G4514,G4521-G4514,G4522-G4514,G4523-G4514,G4524-G4514)</f>
        <v>-1.5690836906841561</v>
      </c>
      <c r="L4514">
        <f t="shared" ref="L4514:L4577" si="572">+IF(K4514&lt;J4514,1,0)</f>
        <v>0</v>
      </c>
    </row>
    <row r="4515" spans="1:12" x14ac:dyDescent="0.3">
      <c r="A4515">
        <v>4514</v>
      </c>
      <c r="B4515" s="23" t="s">
        <v>6473</v>
      </c>
      <c r="C4515" s="24">
        <v>17.428000000000001</v>
      </c>
      <c r="D4515" s="24">
        <v>7.2870000000000001E-3</v>
      </c>
      <c r="E4515" s="9">
        <f t="shared" si="565"/>
        <v>-8.6308237947207198E-2</v>
      </c>
      <c r="F4515">
        <f t="shared" si="566"/>
        <v>0.91731143744407606</v>
      </c>
      <c r="G4515">
        <f t="shared" si="567"/>
        <v>17.406846542037478</v>
      </c>
      <c r="H4515">
        <f t="shared" si="569"/>
        <v>5.1723968676803622E-2</v>
      </c>
      <c r="I4515" t="str">
        <f t="shared" si="568"/>
        <v>2017</v>
      </c>
      <c r="J4515">
        <f t="shared" si="570"/>
        <v>-4.6832942070774815</v>
      </c>
      <c r="K4515">
        <f t="shared" si="571"/>
        <v>0.42527207021444013</v>
      </c>
      <c r="L4515">
        <f t="shared" si="572"/>
        <v>0</v>
      </c>
    </row>
    <row r="4516" spans="1:12" x14ac:dyDescent="0.3">
      <c r="A4516">
        <v>4515</v>
      </c>
      <c r="B4516" s="23" t="s">
        <v>4326</v>
      </c>
      <c r="C4516" s="24">
        <v>19.024999999999999</v>
      </c>
      <c r="D4516" s="24">
        <v>7.3400000000000002E-3</v>
      </c>
      <c r="E4516" s="9">
        <f t="shared" si="565"/>
        <v>8.7675795492553735E-2</v>
      </c>
      <c r="F4516">
        <f t="shared" si="566"/>
        <v>1.0916341519394077</v>
      </c>
      <c r="G4516">
        <f t="shared" si="567"/>
        <v>19.001740313409059</v>
      </c>
      <c r="H4516">
        <f t="shared" si="569"/>
        <v>5.1917334387610641E-2</v>
      </c>
      <c r="I4516" t="str">
        <f t="shared" si="568"/>
        <v>2017</v>
      </c>
      <c r="J4516">
        <f t="shared" si="570"/>
        <v>-5.1315110134269384</v>
      </c>
      <c r="K4516">
        <f t="shared" si="571"/>
        <v>-1.1696217011571406</v>
      </c>
      <c r="L4516">
        <f t="shared" si="572"/>
        <v>0</v>
      </c>
    </row>
    <row r="4517" spans="1:12" x14ac:dyDescent="0.3">
      <c r="A4517">
        <v>4516</v>
      </c>
      <c r="B4517" s="23" t="s">
        <v>4327</v>
      </c>
      <c r="C4517" s="24">
        <v>19.178000000000001</v>
      </c>
      <c r="D4517" s="24">
        <v>7.7499999999999999E-3</v>
      </c>
      <c r="E4517" s="9">
        <f t="shared" si="565"/>
        <v>8.0098849837399524E-3</v>
      </c>
      <c r="F4517">
        <f t="shared" si="566"/>
        <v>1.008042049934297</v>
      </c>
      <c r="G4517">
        <f t="shared" si="567"/>
        <v>19.153244408094963</v>
      </c>
      <c r="H4517">
        <f t="shared" si="569"/>
        <v>4.975105175457558E-2</v>
      </c>
      <c r="I4517" t="str">
        <f t="shared" si="568"/>
        <v>2017</v>
      </c>
      <c r="J4517">
        <f t="shared" si="570"/>
        <v>-4.9566027957112118</v>
      </c>
      <c r="K4517">
        <f t="shared" si="571"/>
        <v>-1.3211257958430451</v>
      </c>
      <c r="L4517">
        <f t="shared" si="572"/>
        <v>0</v>
      </c>
    </row>
    <row r="4518" spans="1:12" x14ac:dyDescent="0.3">
      <c r="A4518">
        <v>4517</v>
      </c>
      <c r="B4518" s="23" t="s">
        <v>4328</v>
      </c>
      <c r="C4518" s="24">
        <v>19.170000000000002</v>
      </c>
      <c r="D4518" s="24">
        <v>7.6899999999999998E-3</v>
      </c>
      <c r="E4518" s="9">
        <f t="shared" si="565"/>
        <v>-4.1723167393630027E-4</v>
      </c>
      <c r="F4518">
        <f t="shared" si="566"/>
        <v>0.99958285535509439</v>
      </c>
      <c r="G4518">
        <f t="shared" si="567"/>
        <v>19.145446188262174</v>
      </c>
      <c r="H4518">
        <f t="shared" si="569"/>
        <v>4.9741444134316061E-2</v>
      </c>
      <c r="I4518" t="str">
        <f t="shared" si="568"/>
        <v>2017</v>
      </c>
      <c r="J4518">
        <f t="shared" si="570"/>
        <v>-4.9536279217568353</v>
      </c>
      <c r="K4518">
        <f t="shared" si="571"/>
        <v>-1.3133275760102556</v>
      </c>
      <c r="L4518">
        <f t="shared" si="572"/>
        <v>0</v>
      </c>
    </row>
    <row r="4519" spans="1:12" x14ac:dyDescent="0.3">
      <c r="A4519">
        <v>4518</v>
      </c>
      <c r="B4519" s="23" t="s">
        <v>4329</v>
      </c>
      <c r="C4519" s="24">
        <v>19.184000000000001</v>
      </c>
      <c r="D4519" s="24">
        <v>7.6899999999999998E-3</v>
      </c>
      <c r="E4519" s="9">
        <f t="shared" si="565"/>
        <v>7.3004122760534273E-4</v>
      </c>
      <c r="F4519">
        <f t="shared" si="566"/>
        <v>1.0007303077725613</v>
      </c>
      <c r="G4519">
        <f t="shared" si="567"/>
        <v>19.159428256422615</v>
      </c>
      <c r="H4519">
        <f t="shared" si="569"/>
        <v>4.9733181484688471E-2</v>
      </c>
      <c r="I4519" t="str">
        <f t="shared" si="568"/>
        <v>2017</v>
      </c>
      <c r="J4519">
        <f t="shared" si="570"/>
        <v>-4.9564221368638961</v>
      </c>
      <c r="K4519">
        <f t="shared" si="571"/>
        <v>-1.3273096441706969</v>
      </c>
      <c r="L4519">
        <f t="shared" si="572"/>
        <v>0</v>
      </c>
    </row>
    <row r="4520" spans="1:12" x14ac:dyDescent="0.3">
      <c r="A4520">
        <v>4519</v>
      </c>
      <c r="B4520" s="23" t="s">
        <v>4330</v>
      </c>
      <c r="C4520" s="24">
        <v>19.34</v>
      </c>
      <c r="D4520" s="24">
        <v>7.6899999999999998E-3</v>
      </c>
      <c r="E4520" s="9">
        <f t="shared" si="565"/>
        <v>8.0988917399898129E-3</v>
      </c>
      <c r="F4520">
        <f t="shared" si="566"/>
        <v>1.0081317764804003</v>
      </c>
      <c r="G4520">
        <f t="shared" si="567"/>
        <v>19.31522844449611</v>
      </c>
      <c r="H4520">
        <f t="shared" si="569"/>
        <v>4.9744972752453924E-2</v>
      </c>
      <c r="I4520" t="str">
        <f t="shared" si="568"/>
        <v>2017</v>
      </c>
      <c r="J4520">
        <f t="shared" si="570"/>
        <v>-4.9979113305355307</v>
      </c>
      <c r="K4520">
        <f t="shared" si="571"/>
        <v>-1.4831098322441925</v>
      </c>
      <c r="L4520">
        <f t="shared" si="572"/>
        <v>0</v>
      </c>
    </row>
    <row r="4521" spans="1:12" x14ac:dyDescent="0.3">
      <c r="A4521">
        <v>4520</v>
      </c>
      <c r="B4521" s="23" t="s">
        <v>6474</v>
      </c>
      <c r="C4521" s="24">
        <v>17.855</v>
      </c>
      <c r="D4521" s="24">
        <v>7.6939999999999995E-3</v>
      </c>
      <c r="E4521" s="9">
        <f t="shared" si="565"/>
        <v>-7.9891908978736492E-2</v>
      </c>
      <c r="F4521">
        <f t="shared" si="566"/>
        <v>0.92321613236814892</v>
      </c>
      <c r="G4521">
        <f t="shared" si="567"/>
        <v>17.832118612251918</v>
      </c>
      <c r="H4521">
        <f t="shared" si="569"/>
        <v>5.1806556470162794E-2</v>
      </c>
      <c r="I4521" t="str">
        <f t="shared" si="568"/>
        <v>2017</v>
      </c>
      <c r="J4521">
        <f t="shared" si="570"/>
        <v>-4.80537374234369</v>
      </c>
      <c r="K4521">
        <f t="shared" si="571"/>
        <v>0.38197188038996543</v>
      </c>
      <c r="L4521">
        <f t="shared" si="572"/>
        <v>0</v>
      </c>
    </row>
    <row r="4522" spans="1:12" x14ac:dyDescent="0.3">
      <c r="A4522">
        <v>4521</v>
      </c>
      <c r="B4522" s="23" t="s">
        <v>4331</v>
      </c>
      <c r="C4522" s="24">
        <v>19.701000000000001</v>
      </c>
      <c r="D4522" s="24">
        <v>7.8000000000000005E-3</v>
      </c>
      <c r="E4522" s="9">
        <f t="shared" si="565"/>
        <v>9.8385814830533561E-2</v>
      </c>
      <c r="F4522">
        <f t="shared" si="566"/>
        <v>1.1033884066087931</v>
      </c>
      <c r="G4522">
        <f t="shared" si="567"/>
        <v>19.675405340133494</v>
      </c>
      <c r="H4522">
        <f t="shared" si="569"/>
        <v>5.2501465380440031E-2</v>
      </c>
      <c r="I4522" t="str">
        <f t="shared" si="568"/>
        <v>2017</v>
      </c>
      <c r="J4522">
        <f t="shared" si="570"/>
        <v>-5.3732198942964615</v>
      </c>
      <c r="K4522">
        <f t="shared" si="571"/>
        <v>-1.4613148474916109</v>
      </c>
      <c r="L4522">
        <f t="shared" si="572"/>
        <v>0</v>
      </c>
    </row>
    <row r="4523" spans="1:12" x14ac:dyDescent="0.3">
      <c r="A4523">
        <v>4522</v>
      </c>
      <c r="B4523" s="23" t="s">
        <v>4332</v>
      </c>
      <c r="C4523" s="24">
        <v>19.847000000000001</v>
      </c>
      <c r="D4523" s="24">
        <v>7.9500000000000005E-3</v>
      </c>
      <c r="E4523" s="9">
        <f t="shared" si="565"/>
        <v>7.3834663331763086E-3</v>
      </c>
      <c r="F4523">
        <f t="shared" si="566"/>
        <v>1.0074107913303894</v>
      </c>
      <c r="G4523">
        <f t="shared" si="567"/>
        <v>19.820720139252547</v>
      </c>
      <c r="H4523">
        <f t="shared" si="569"/>
        <v>5.0100285189534272E-2</v>
      </c>
      <c r="I4523" t="str">
        <f t="shared" si="568"/>
        <v>2017</v>
      </c>
      <c r="J4523">
        <f t="shared" si="570"/>
        <v>-5.1653425527636685</v>
      </c>
      <c r="K4523">
        <f t="shared" si="571"/>
        <v>-1.8532265303530764</v>
      </c>
      <c r="L4523">
        <f t="shared" si="572"/>
        <v>0</v>
      </c>
    </row>
    <row r="4524" spans="1:12" x14ac:dyDescent="0.3">
      <c r="A4524">
        <v>4523</v>
      </c>
      <c r="B4524" s="23" t="s">
        <v>4333</v>
      </c>
      <c r="C4524" s="24">
        <v>19.846</v>
      </c>
      <c r="D4524" s="24">
        <v>7.77E-3</v>
      </c>
      <c r="E4524" s="9">
        <f t="shared" si="565"/>
        <v>-5.0386718071880523E-5</v>
      </c>
      <c r="F4524">
        <f t="shared" si="566"/>
        <v>0.99994961455131748</v>
      </c>
      <c r="G4524">
        <f t="shared" si="567"/>
        <v>19.820316063937984</v>
      </c>
      <c r="H4524">
        <f t="shared" si="569"/>
        <v>5.0097046985860573E-2</v>
      </c>
      <c r="I4524" t="str">
        <f t="shared" si="568"/>
        <v>2017</v>
      </c>
      <c r="J4524">
        <f t="shared" si="570"/>
        <v>-5.1649033972585796</v>
      </c>
      <c r="K4524">
        <f t="shared" si="571"/>
        <v>-1.8528224550385133</v>
      </c>
      <c r="L4524">
        <f t="shared" si="572"/>
        <v>0</v>
      </c>
    </row>
    <row r="4525" spans="1:12" x14ac:dyDescent="0.3">
      <c r="A4525">
        <v>4524</v>
      </c>
      <c r="B4525" s="23" t="s">
        <v>4334</v>
      </c>
      <c r="C4525" s="24">
        <v>19.809999999999999</v>
      </c>
      <c r="D4525" s="24">
        <v>7.8000000000000005E-3</v>
      </c>
      <c r="E4525" s="9">
        <f t="shared" si="565"/>
        <v>-1.8156147815902317E-3</v>
      </c>
      <c r="F4525">
        <f t="shared" si="566"/>
        <v>0.99818603244986392</v>
      </c>
      <c r="G4525">
        <f t="shared" si="567"/>
        <v>19.784263732198593</v>
      </c>
      <c r="H4525">
        <f t="shared" si="569"/>
        <v>5.007642549698376E-2</v>
      </c>
      <c r="I4525" t="str">
        <f t="shared" si="568"/>
        <v>2017</v>
      </c>
      <c r="J4525">
        <f t="shared" si="570"/>
        <v>-5.1533864861988636</v>
      </c>
      <c r="K4525">
        <f t="shared" si="571"/>
        <v>-1.816770123299122</v>
      </c>
      <c r="L4525">
        <f t="shared" si="572"/>
        <v>0</v>
      </c>
    </row>
    <row r="4526" spans="1:12" x14ac:dyDescent="0.3">
      <c r="A4526">
        <v>4525</v>
      </c>
      <c r="B4526" s="23" t="s">
        <v>4335</v>
      </c>
      <c r="C4526" s="24">
        <v>19.86</v>
      </c>
      <c r="D4526" s="24">
        <v>7.62E-3</v>
      </c>
      <c r="E4526" s="9">
        <f t="shared" si="565"/>
        <v>2.5207979065671165E-3</v>
      </c>
      <c r="F4526">
        <f t="shared" si="566"/>
        <v>1.0025239777889956</v>
      </c>
      <c r="G4526">
        <f t="shared" si="567"/>
        <v>19.834793809319006</v>
      </c>
      <c r="H4526">
        <f t="shared" si="569"/>
        <v>5.0035162924635224E-2</v>
      </c>
      <c r="I4526" t="str">
        <f t="shared" si="568"/>
        <v>2017</v>
      </c>
      <c r="J4526">
        <f t="shared" si="570"/>
        <v>-5.1622913188861892</v>
      </c>
      <c r="K4526">
        <f t="shared" si="571"/>
        <v>-1.8673002004195354</v>
      </c>
      <c r="L4526">
        <f t="shared" si="572"/>
        <v>0</v>
      </c>
    </row>
    <row r="4527" spans="1:12" x14ac:dyDescent="0.3">
      <c r="A4527">
        <v>4526</v>
      </c>
      <c r="B4527" s="23" t="s">
        <v>6475</v>
      </c>
      <c r="C4527" s="24">
        <v>18.236999999999998</v>
      </c>
      <c r="D4527" s="24">
        <v>7.5420000000000001E-3</v>
      </c>
      <c r="E4527" s="9">
        <f t="shared" si="565"/>
        <v>-8.5255161182331465E-2</v>
      </c>
      <c r="F4527">
        <f t="shared" si="566"/>
        <v>0.91827794561933529</v>
      </c>
      <c r="G4527">
        <f t="shared" si="567"/>
        <v>18.214090492641883</v>
      </c>
      <c r="H4527">
        <f t="shared" si="569"/>
        <v>5.0106134540323866E-2</v>
      </c>
      <c r="I4527" t="str">
        <f t="shared" si="568"/>
        <v>2017</v>
      </c>
      <c r="J4527">
        <f t="shared" si="570"/>
        <v>-4.7472039544226368</v>
      </c>
      <c r="K4527">
        <f t="shared" si="571"/>
        <v>-0.24659688374241284</v>
      </c>
      <c r="L4527">
        <f t="shared" si="572"/>
        <v>0</v>
      </c>
    </row>
    <row r="4528" spans="1:12" x14ac:dyDescent="0.3">
      <c r="A4528">
        <v>4527</v>
      </c>
      <c r="B4528" s="23" t="s">
        <v>4336</v>
      </c>
      <c r="C4528" s="24">
        <v>19.806000000000001</v>
      </c>
      <c r="D4528" s="24">
        <v>7.6400000000000001E-3</v>
      </c>
      <c r="E4528" s="9">
        <f t="shared" si="565"/>
        <v>8.2532424664416015E-2</v>
      </c>
      <c r="F4528">
        <f t="shared" si="566"/>
        <v>1.0860338871524924</v>
      </c>
      <c r="G4528">
        <f t="shared" si="567"/>
        <v>19.780796409691209</v>
      </c>
      <c r="H4528">
        <f t="shared" si="569"/>
        <v>4.9993444345303999E-2</v>
      </c>
      <c r="I4528" t="str">
        <f t="shared" si="568"/>
        <v>2017</v>
      </c>
      <c r="J4528">
        <f t="shared" si="570"/>
        <v>-5.1439451918951979</v>
      </c>
      <c r="K4528">
        <f t="shared" si="571"/>
        <v>-1.8133028007917389</v>
      </c>
      <c r="L4528">
        <f t="shared" si="572"/>
        <v>0</v>
      </c>
    </row>
    <row r="4529" spans="1:12" x14ac:dyDescent="0.3">
      <c r="A4529">
        <v>4528</v>
      </c>
      <c r="B4529" s="23" t="s">
        <v>4337</v>
      </c>
      <c r="C4529" s="24">
        <v>19.940999999999999</v>
      </c>
      <c r="D4529" s="24">
        <v>8.0300000000000007E-3</v>
      </c>
      <c r="E4529" s="9">
        <f t="shared" si="565"/>
        <v>6.7929916284434934E-3</v>
      </c>
      <c r="F4529">
        <f t="shared" si="566"/>
        <v>1.0068161163283853</v>
      </c>
      <c r="G4529">
        <f t="shared" si="567"/>
        <v>19.914330145558374</v>
      </c>
      <c r="H4529">
        <f t="shared" si="569"/>
        <v>5.0007814705388495E-2</v>
      </c>
      <c r="I4529" t="str">
        <f t="shared" si="568"/>
        <v>2017</v>
      </c>
      <c r="J4529">
        <f t="shared" si="570"/>
        <v>-5.1801588785115014</v>
      </c>
      <c r="K4529">
        <f t="shared" si="571"/>
        <v>-1.9468365366589033</v>
      </c>
      <c r="L4529">
        <f t="shared" si="572"/>
        <v>0</v>
      </c>
    </row>
    <row r="4530" spans="1:12" x14ac:dyDescent="0.3">
      <c r="A4530">
        <v>4529</v>
      </c>
      <c r="B4530" s="23" t="s">
        <v>4338</v>
      </c>
      <c r="C4530" s="24">
        <v>19.803999999999998</v>
      </c>
      <c r="D4530" s="24">
        <v>8.0300000000000007E-3</v>
      </c>
      <c r="E4530" s="9">
        <f t="shared" si="565"/>
        <v>-6.8939762283779463E-3</v>
      </c>
      <c r="F4530">
        <f t="shared" si="566"/>
        <v>0.99312973271149885</v>
      </c>
      <c r="G4530">
        <f t="shared" si="567"/>
        <v>19.777513374586931</v>
      </c>
      <c r="H4530">
        <f t="shared" si="569"/>
        <v>5.0021894502158298E-2</v>
      </c>
      <c r="I4530" t="str">
        <f t="shared" si="568"/>
        <v>2017</v>
      </c>
      <c r="J4530">
        <f t="shared" si="570"/>
        <v>-5.1460182659786264</v>
      </c>
      <c r="K4530">
        <f t="shared" si="571"/>
        <v>-1.8100197656874606</v>
      </c>
      <c r="L4530">
        <f t="shared" si="572"/>
        <v>0</v>
      </c>
    </row>
    <row r="4531" spans="1:12" x14ac:dyDescent="0.3">
      <c r="A4531">
        <v>4530</v>
      </c>
      <c r="B4531" s="23" t="s">
        <v>4339</v>
      </c>
      <c r="C4531" s="24">
        <v>19.853999999999999</v>
      </c>
      <c r="D4531" s="24">
        <v>8.1000000000000013E-3</v>
      </c>
      <c r="E4531" s="9">
        <f t="shared" si="565"/>
        <v>2.5215606683536198E-3</v>
      </c>
      <c r="F4531">
        <f t="shared" si="566"/>
        <v>1.0025247424762675</v>
      </c>
      <c r="G4531">
        <f t="shared" si="567"/>
        <v>19.827215183818865</v>
      </c>
      <c r="H4531">
        <f t="shared" si="569"/>
        <v>4.9537274859562289E-2</v>
      </c>
      <c r="I4531" t="str">
        <f t="shared" si="568"/>
        <v>2017</v>
      </c>
      <c r="J4531">
        <f t="shared" si="570"/>
        <v>-5.1089697603647748</v>
      </c>
      <c r="K4531">
        <f t="shared" si="571"/>
        <v>-1.8597215749193943</v>
      </c>
      <c r="L4531">
        <f t="shared" si="572"/>
        <v>0</v>
      </c>
    </row>
    <row r="4532" spans="1:12" x14ac:dyDescent="0.3">
      <c r="A4532">
        <v>4531</v>
      </c>
      <c r="B4532" s="23" t="s">
        <v>4340</v>
      </c>
      <c r="C4532" s="24">
        <v>19.773</v>
      </c>
      <c r="D4532" s="24">
        <v>8.199999999999999E-3</v>
      </c>
      <c r="E4532" s="9">
        <f t="shared" si="565"/>
        <v>-4.0881274288375284E-3</v>
      </c>
      <c r="F4532">
        <f t="shared" si="566"/>
        <v>0.99592021758839533</v>
      </c>
      <c r="G4532">
        <f t="shared" si="567"/>
        <v>19.74599535737568</v>
      </c>
      <c r="H4532">
        <f t="shared" si="569"/>
        <v>4.9543858765372983E-2</v>
      </c>
      <c r="I4532" t="str">
        <f t="shared" si="568"/>
        <v>2017</v>
      </c>
      <c r="J4532">
        <f t="shared" si="570"/>
        <v>-5.0887177159971122</v>
      </c>
      <c r="K4532">
        <f t="shared" si="571"/>
        <v>-1.7785017484762093</v>
      </c>
      <c r="L4532">
        <f t="shared" si="572"/>
        <v>0</v>
      </c>
    </row>
    <row r="4533" spans="1:12" x14ac:dyDescent="0.3">
      <c r="A4533">
        <v>4532</v>
      </c>
      <c r="B4533" s="23" t="s">
        <v>6476</v>
      </c>
      <c r="C4533" s="24">
        <v>17.992000000000001</v>
      </c>
      <c r="D4533" s="24">
        <v>8.1779999999999995E-3</v>
      </c>
      <c r="E4533" s="9">
        <f t="shared" si="565"/>
        <v>-9.4390156081677959E-2</v>
      </c>
      <c r="F4533">
        <f t="shared" si="566"/>
        <v>0.90992767915844841</v>
      </c>
      <c r="G4533">
        <f t="shared" si="567"/>
        <v>17.967493608899471</v>
      </c>
      <c r="H4533">
        <f t="shared" si="569"/>
        <v>5.0824987369254025E-2</v>
      </c>
      <c r="I4533" t="str">
        <f t="shared" si="568"/>
        <v>2017</v>
      </c>
      <c r="J4533">
        <f t="shared" si="570"/>
        <v>-4.7501166957344916</v>
      </c>
      <c r="K4533">
        <f t="shared" si="571"/>
        <v>0.62738325179634202</v>
      </c>
      <c r="L4533">
        <f t="shared" si="572"/>
        <v>0</v>
      </c>
    </row>
    <row r="4534" spans="1:12" x14ac:dyDescent="0.3">
      <c r="A4534">
        <v>4533</v>
      </c>
      <c r="B4534" s="23" t="s">
        <v>4341</v>
      </c>
      <c r="C4534" s="24">
        <v>19.535</v>
      </c>
      <c r="D4534" s="24">
        <v>8.1000000000000013E-3</v>
      </c>
      <c r="E4534" s="9">
        <f t="shared" si="565"/>
        <v>8.2280513850019263E-2</v>
      </c>
      <c r="F4534">
        <f t="shared" si="566"/>
        <v>1.0857603379279679</v>
      </c>
      <c r="G4534">
        <f t="shared" si="567"/>
        <v>19.508645543260883</v>
      </c>
      <c r="H4534">
        <f t="shared" si="569"/>
        <v>5.1296229737149021E-2</v>
      </c>
      <c r="I4534" t="str">
        <f t="shared" si="568"/>
        <v>2017</v>
      </c>
      <c r="J4534">
        <f t="shared" si="570"/>
        <v>-5.2053755080965427</v>
      </c>
      <c r="K4534">
        <f t="shared" si="571"/>
        <v>-0.91376868256507038</v>
      </c>
      <c r="L4534">
        <f t="shared" si="572"/>
        <v>0</v>
      </c>
    </row>
    <row r="4535" spans="1:12" x14ac:dyDescent="0.3">
      <c r="A4535">
        <v>4534</v>
      </c>
      <c r="B4535" s="23" t="s">
        <v>4342</v>
      </c>
      <c r="C4535" s="24">
        <v>19.864999999999998</v>
      </c>
      <c r="D4535" s="24">
        <v>8.2299999999999995E-3</v>
      </c>
      <c r="E4535" s="9">
        <f t="shared" si="565"/>
        <v>1.6751660759528195E-2</v>
      </c>
      <c r="F4535">
        <f t="shared" si="566"/>
        <v>1.0168927565907344</v>
      </c>
      <c r="G4535">
        <f t="shared" si="567"/>
        <v>19.83777052082042</v>
      </c>
      <c r="H4535">
        <f t="shared" si="569"/>
        <v>5.1322625365721082E-2</v>
      </c>
      <c r="I4535" t="str">
        <f t="shared" si="568"/>
        <v>2017</v>
      </c>
      <c r="J4535">
        <f t="shared" si="570"/>
        <v>-5.2959176943944204</v>
      </c>
      <c r="K4535">
        <f t="shared" si="571"/>
        <v>-1.2428936601246079</v>
      </c>
      <c r="L4535">
        <f t="shared" si="572"/>
        <v>0</v>
      </c>
    </row>
    <row r="4536" spans="1:12" x14ac:dyDescent="0.3">
      <c r="A4536">
        <v>4535</v>
      </c>
      <c r="B4536" s="23" t="s">
        <v>4343</v>
      </c>
      <c r="C4536" s="24">
        <v>19.913</v>
      </c>
      <c r="D4536" s="24">
        <v>8.1499999999999993E-3</v>
      </c>
      <c r="E4536" s="9">
        <f t="shared" si="565"/>
        <v>2.4133955099759161E-3</v>
      </c>
      <c r="F4536">
        <f t="shared" si="566"/>
        <v>1.0024163100931287</v>
      </c>
      <c r="G4536">
        <f t="shared" si="567"/>
        <v>19.885969870452357</v>
      </c>
      <c r="H4536">
        <f t="shared" si="569"/>
        <v>5.1261197077457556E-2</v>
      </c>
      <c r="I4536" t="str">
        <f t="shared" si="568"/>
        <v>2017</v>
      </c>
      <c r="J4536">
        <f t="shared" si="570"/>
        <v>-5.3024309476509961</v>
      </c>
      <c r="K4536">
        <f t="shared" si="571"/>
        <v>-1.2910930097565441</v>
      </c>
      <c r="L4536">
        <f t="shared" si="572"/>
        <v>0</v>
      </c>
    </row>
    <row r="4537" spans="1:12" x14ac:dyDescent="0.3">
      <c r="A4537">
        <v>4536</v>
      </c>
      <c r="B4537" s="23" t="s">
        <v>4344</v>
      </c>
      <c r="C4537" s="24">
        <v>20.122</v>
      </c>
      <c r="D4537" s="24">
        <v>8.1000000000000013E-3</v>
      </c>
      <c r="E4537" s="9">
        <f t="shared" si="565"/>
        <v>1.0440959093320793E-2</v>
      </c>
      <c r="F4537">
        <f t="shared" si="566"/>
        <v>1.0104956561040526</v>
      </c>
      <c r="G4537">
        <f t="shared" si="567"/>
        <v>20.094853627924007</v>
      </c>
      <c r="H4537">
        <f t="shared" si="569"/>
        <v>5.118505718527909E-2</v>
      </c>
      <c r="I4537" t="str">
        <f t="shared" si="568"/>
        <v>2017</v>
      </c>
      <c r="J4537">
        <f t="shared" si="570"/>
        <v>-5.3501694916007212</v>
      </c>
      <c r="K4537">
        <f t="shared" si="571"/>
        <v>-1.4999767672281941</v>
      </c>
      <c r="L4537">
        <f t="shared" si="572"/>
        <v>0</v>
      </c>
    </row>
    <row r="4538" spans="1:12" x14ac:dyDescent="0.3">
      <c r="A4538">
        <v>4537</v>
      </c>
      <c r="B4538" s="23" t="s">
        <v>6478</v>
      </c>
      <c r="C4538" s="24">
        <v>18.62</v>
      </c>
      <c r="D4538" s="24">
        <v>8.1010000000000006E-3</v>
      </c>
      <c r="E4538" s="9">
        <f t="shared" si="565"/>
        <v>-7.7577472020937843E-2</v>
      </c>
      <c r="F4538">
        <f t="shared" si="566"/>
        <v>0.92535533247192137</v>
      </c>
      <c r="G4538">
        <f t="shared" si="567"/>
        <v>18.594876860695813</v>
      </c>
      <c r="H4538">
        <f t="shared" si="569"/>
        <v>5.322580631348954E-2</v>
      </c>
      <c r="I4538" t="str">
        <f t="shared" si="568"/>
        <v>2017</v>
      </c>
      <c r="J4538">
        <f t="shared" si="570"/>
        <v>-5.1481958072533844</v>
      </c>
      <c r="K4538">
        <f t="shared" si="571"/>
        <v>0.20194987816882559</v>
      </c>
      <c r="L4538">
        <f t="shared" si="572"/>
        <v>0</v>
      </c>
    </row>
    <row r="4539" spans="1:12" x14ac:dyDescent="0.3">
      <c r="A4539">
        <v>4538</v>
      </c>
      <c r="B4539" s="23" t="s">
        <v>4345</v>
      </c>
      <c r="C4539" s="24">
        <v>20.126999999999999</v>
      </c>
      <c r="D4539" s="24">
        <v>8.1499999999999993E-3</v>
      </c>
      <c r="E4539" s="9">
        <f t="shared" si="565"/>
        <v>7.7825925399939558E-2</v>
      </c>
      <c r="F4539">
        <f t="shared" si="566"/>
        <v>1.0809344790547797</v>
      </c>
      <c r="G4539">
        <f t="shared" si="567"/>
        <v>20.099679384452095</v>
      </c>
      <c r="H4539">
        <f t="shared" si="569"/>
        <v>5.2695470615172886E-2</v>
      </c>
      <c r="I4539" t="str">
        <f t="shared" si="568"/>
        <v>2017</v>
      </c>
      <c r="J4539">
        <f t="shared" si="570"/>
        <v>-5.5093697230946601</v>
      </c>
      <c r="K4539">
        <f t="shared" si="571"/>
        <v>-2.8277240179490768</v>
      </c>
      <c r="L4539">
        <f t="shared" si="572"/>
        <v>0</v>
      </c>
    </row>
    <row r="4540" spans="1:12" x14ac:dyDescent="0.3">
      <c r="A4540">
        <v>4539</v>
      </c>
      <c r="B4540" s="23" t="s">
        <v>4346</v>
      </c>
      <c r="C4540" s="24">
        <v>19.873000000000001</v>
      </c>
      <c r="D4540" s="24">
        <v>8.2799999999999992E-3</v>
      </c>
      <c r="E4540" s="9">
        <f t="shared" si="565"/>
        <v>-1.270017070271314E-2</v>
      </c>
      <c r="F4540">
        <f t="shared" si="566"/>
        <v>0.98738013613553943</v>
      </c>
      <c r="G4540">
        <f t="shared" si="567"/>
        <v>19.845594174368991</v>
      </c>
      <c r="H4540">
        <f t="shared" si="569"/>
        <v>5.0607314397572357E-2</v>
      </c>
      <c r="I4540" t="str">
        <f t="shared" si="568"/>
        <v>2017</v>
      </c>
      <c r="J4540">
        <f t="shared" si="570"/>
        <v>-5.2241651507048052</v>
      </c>
      <c r="K4540">
        <f t="shared" si="571"/>
        <v>-2.5736388078659722</v>
      </c>
      <c r="L4540">
        <f t="shared" si="572"/>
        <v>0</v>
      </c>
    </row>
    <row r="4541" spans="1:12" x14ac:dyDescent="0.3">
      <c r="A4541">
        <v>4540</v>
      </c>
      <c r="B4541" s="23" t="s">
        <v>4347</v>
      </c>
      <c r="C4541" s="24">
        <v>19.765999999999998</v>
      </c>
      <c r="D4541" s="24">
        <v>8.0800000000000004E-3</v>
      </c>
      <c r="E4541" s="9">
        <f t="shared" si="565"/>
        <v>-5.3987365921554422E-3</v>
      </c>
      <c r="F4541">
        <f t="shared" si="566"/>
        <v>0.99461581039601454</v>
      </c>
      <c r="G4541">
        <f t="shared" si="567"/>
        <v>19.73939970155428</v>
      </c>
      <c r="H4541">
        <f t="shared" si="569"/>
        <v>5.0619160315069633E-2</v>
      </c>
      <c r="I4541" t="str">
        <f t="shared" si="568"/>
        <v>2017</v>
      </c>
      <c r="J4541">
        <f t="shared" si="570"/>
        <v>-5.1974267631684068</v>
      </c>
      <c r="K4541">
        <f t="shared" si="571"/>
        <v>-2.4674443350512618</v>
      </c>
      <c r="L4541">
        <f t="shared" si="572"/>
        <v>0</v>
      </c>
    </row>
    <row r="4542" spans="1:12" x14ac:dyDescent="0.3">
      <c r="A4542">
        <v>4541</v>
      </c>
      <c r="B4542" s="23" t="s">
        <v>4348</v>
      </c>
      <c r="C4542" s="24">
        <v>19.638000000000002</v>
      </c>
      <c r="D4542" s="24">
        <v>7.92E-3</v>
      </c>
      <c r="E4542" s="9">
        <f t="shared" si="565"/>
        <v>-6.4968252068934914E-3</v>
      </c>
      <c r="F4542">
        <f t="shared" si="566"/>
        <v>0.99352423353232844</v>
      </c>
      <c r="G4542">
        <f t="shared" si="567"/>
        <v>19.612094941100288</v>
      </c>
      <c r="H4542">
        <f t="shared" si="569"/>
        <v>5.0643098775751329E-2</v>
      </c>
      <c r="I4542" t="str">
        <f t="shared" si="568"/>
        <v>2017</v>
      </c>
      <c r="J4542">
        <f t="shared" si="570"/>
        <v>-5.1663492225661711</v>
      </c>
      <c r="K4542">
        <f t="shared" si="571"/>
        <v>-2.34013957459727</v>
      </c>
      <c r="L4542">
        <f t="shared" si="572"/>
        <v>0</v>
      </c>
    </row>
    <row r="4543" spans="1:12" x14ac:dyDescent="0.3">
      <c r="A4543">
        <v>4542</v>
      </c>
      <c r="B4543" s="23" t="s">
        <v>4349</v>
      </c>
      <c r="C4543" s="24">
        <v>19.478999999999999</v>
      </c>
      <c r="D4543" s="24">
        <v>7.8500000000000011E-3</v>
      </c>
      <c r="E4543" s="9">
        <f t="shared" si="565"/>
        <v>-8.1295025526391691E-3</v>
      </c>
      <c r="F4543">
        <f t="shared" si="566"/>
        <v>0.99190345249007017</v>
      </c>
      <c r="G4543">
        <f t="shared" si="567"/>
        <v>19.453531639185623</v>
      </c>
      <c r="H4543">
        <f t="shared" si="569"/>
        <v>5.0528296855225689E-2</v>
      </c>
      <c r="I4543" t="str">
        <f t="shared" si="568"/>
        <v>2017</v>
      </c>
      <c r="J4543">
        <f t="shared" si="570"/>
        <v>-5.1129626010672835</v>
      </c>
      <c r="K4543">
        <f t="shared" si="571"/>
        <v>-2.1815762726826051</v>
      </c>
      <c r="L4543">
        <f t="shared" si="572"/>
        <v>0</v>
      </c>
    </row>
    <row r="4544" spans="1:12" x14ac:dyDescent="0.3">
      <c r="A4544">
        <v>4543</v>
      </c>
      <c r="B4544" s="23" t="s">
        <v>4350</v>
      </c>
      <c r="C4544" s="24">
        <v>19.481000000000002</v>
      </c>
      <c r="D4544" s="24">
        <v>7.9500000000000005E-3</v>
      </c>
      <c r="E4544" s="9">
        <f t="shared" si="565"/>
        <v>1.0266940460775965E-4</v>
      </c>
      <c r="F4544">
        <f t="shared" si="566"/>
        <v>1.0001026746752915</v>
      </c>
      <c r="G4544">
        <f t="shared" si="567"/>
        <v>19.455204768115021</v>
      </c>
      <c r="H4544">
        <f t="shared" si="569"/>
        <v>5.0520757612765789E-2</v>
      </c>
      <c r="I4544" t="str">
        <f t="shared" si="568"/>
        <v>2017</v>
      </c>
      <c r="J4544">
        <f t="shared" si="570"/>
        <v>-5.1126393865679303</v>
      </c>
      <c r="K4544">
        <f t="shared" si="571"/>
        <v>-2.1832494016120023</v>
      </c>
      <c r="L4544">
        <f t="shared" si="572"/>
        <v>0</v>
      </c>
    </row>
    <row r="4545" spans="1:12" x14ac:dyDescent="0.3">
      <c r="A4545">
        <v>4544</v>
      </c>
      <c r="B4545" s="23" t="s">
        <v>4351</v>
      </c>
      <c r="C4545" s="24">
        <v>19.221</v>
      </c>
      <c r="D4545" s="24">
        <v>8.3099999999999997E-3</v>
      </c>
      <c r="E4545" s="9">
        <f t="shared" si="565"/>
        <v>-1.3436200274072963E-2</v>
      </c>
      <c r="F4545">
        <f t="shared" si="566"/>
        <v>0.98665366254299047</v>
      </c>
      <c r="G4545">
        <f t="shared" si="567"/>
        <v>19.194397341593437</v>
      </c>
      <c r="H4545">
        <f t="shared" si="569"/>
        <v>4.7868626861495824E-2</v>
      </c>
      <c r="I4545" t="str">
        <f t="shared" si="568"/>
        <v>2017</v>
      </c>
      <c r="J4545">
        <f t="shared" si="570"/>
        <v>-4.7793072498405085</v>
      </c>
      <c r="K4545">
        <f t="shared" si="571"/>
        <v>-2.7288119333168837</v>
      </c>
      <c r="L4545">
        <f t="shared" si="572"/>
        <v>0</v>
      </c>
    </row>
    <row r="4546" spans="1:12" x14ac:dyDescent="0.3">
      <c r="A4546">
        <v>4545</v>
      </c>
      <c r="B4546" s="23" t="s">
        <v>4352</v>
      </c>
      <c r="C4546" s="24">
        <v>18.994</v>
      </c>
      <c r="D4546" s="24">
        <v>8.2500000000000004E-3</v>
      </c>
      <c r="E4546" s="9">
        <f t="shared" si="565"/>
        <v>-1.1880291504233448E-2</v>
      </c>
      <c r="F4546">
        <f t="shared" si="566"/>
        <v>0.98819000052026429</v>
      </c>
      <c r="G4546">
        <f t="shared" si="567"/>
        <v>18.967901197038955</v>
      </c>
      <c r="H4546">
        <f t="shared" si="569"/>
        <v>4.5190940076562297E-2</v>
      </c>
      <c r="I4546" t="str">
        <f t="shared" si="568"/>
        <v>2017</v>
      </c>
      <c r="J4546">
        <f t="shared" si="570"/>
        <v>-4.4587195366037626</v>
      </c>
      <c r="K4546">
        <f t="shared" si="571"/>
        <v>-2.5023157887624023</v>
      </c>
      <c r="L4546">
        <f t="shared" si="572"/>
        <v>0</v>
      </c>
    </row>
    <row r="4547" spans="1:12" x14ac:dyDescent="0.3">
      <c r="A4547">
        <v>4546</v>
      </c>
      <c r="B4547" s="23" t="s">
        <v>4353</v>
      </c>
      <c r="C4547" s="24">
        <v>18.893999999999998</v>
      </c>
      <c r="D4547" s="24">
        <v>8.0800000000000004E-3</v>
      </c>
      <c r="E4547" s="9">
        <f t="shared" ref="E4547:E4610" si="573">LN(C4547/C4546)</f>
        <v>-5.2787284738182467E-3</v>
      </c>
      <c r="F4547">
        <f t="shared" ref="F4547:F4610" si="574">C4547/C4546</f>
        <v>0.99473517953037793</v>
      </c>
      <c r="G4547">
        <f t="shared" ref="G4547:G4610" si="575">C4547*EXP(-2/12*D4547)</f>
        <v>18.868573204551581</v>
      </c>
      <c r="H4547">
        <f t="shared" si="569"/>
        <v>4.5174293366708626E-2</v>
      </c>
      <c r="I4547" t="str">
        <f t="shared" ref="I4547:I4610" si="576">MID(B4547,7,4)</f>
        <v>2017</v>
      </c>
      <c r="J4547">
        <f t="shared" si="570"/>
        <v>-4.4337370153825528</v>
      </c>
      <c r="K4547">
        <f t="shared" si="571"/>
        <v>-2.4029877962750277</v>
      </c>
      <c r="L4547">
        <f t="shared" si="572"/>
        <v>0</v>
      </c>
    </row>
    <row r="4548" spans="1:12" x14ac:dyDescent="0.3">
      <c r="A4548">
        <v>4547</v>
      </c>
      <c r="B4548" s="23" t="s">
        <v>4354</v>
      </c>
      <c r="C4548" s="24">
        <v>18.821999999999999</v>
      </c>
      <c r="D4548" s="24">
        <v>8.0300000000000007E-3</v>
      </c>
      <c r="E4548" s="9">
        <f t="shared" si="573"/>
        <v>-3.8180129103464232E-3</v>
      </c>
      <c r="F4548">
        <f t="shared" si="574"/>
        <v>0.99618926643378858</v>
      </c>
      <c r="G4548">
        <f t="shared" si="575"/>
        <v>18.796826738864638</v>
      </c>
      <c r="H4548">
        <f t="shared" si="569"/>
        <v>4.5178352224368598E-2</v>
      </c>
      <c r="I4548" t="str">
        <f t="shared" si="576"/>
        <v>2017</v>
      </c>
      <c r="J4548">
        <f t="shared" si="570"/>
        <v>-4.4172748834262086</v>
      </c>
      <c r="K4548">
        <f t="shared" si="571"/>
        <v>-2.3312413305880852</v>
      </c>
      <c r="L4548">
        <f t="shared" si="572"/>
        <v>0</v>
      </c>
    </row>
    <row r="4549" spans="1:12" x14ac:dyDescent="0.3">
      <c r="A4549">
        <v>4548</v>
      </c>
      <c r="B4549" s="23" t="s">
        <v>6485</v>
      </c>
      <c r="C4549" s="24">
        <v>17.295000000000002</v>
      </c>
      <c r="D4549" s="24">
        <v>8.0000000000000002E-3</v>
      </c>
      <c r="E4549" s="9">
        <f t="shared" si="573"/>
        <v>-8.4608956047463948E-2</v>
      </c>
      <c r="F4549">
        <f t="shared" si="574"/>
        <v>0.91887153331208171</v>
      </c>
      <c r="G4549">
        <f t="shared" si="575"/>
        <v>17.271955366503018</v>
      </c>
      <c r="H4549">
        <f t="shared" si="569"/>
        <v>4.7706927803079613E-2</v>
      </c>
      <c r="I4549" t="str">
        <f t="shared" si="576"/>
        <v>2017</v>
      </c>
      <c r="J4549">
        <f t="shared" si="570"/>
        <v>-4.2861015619401641</v>
      </c>
      <c r="K4549">
        <f t="shared" si="571"/>
        <v>-0.8063699582264654</v>
      </c>
      <c r="L4549">
        <f t="shared" si="572"/>
        <v>0</v>
      </c>
    </row>
    <row r="4550" spans="1:12" x14ac:dyDescent="0.3">
      <c r="A4550">
        <v>4549</v>
      </c>
      <c r="B4550" s="23" t="s">
        <v>4355</v>
      </c>
      <c r="C4550" s="24">
        <v>18.398</v>
      </c>
      <c r="D4550" s="24">
        <v>8.0800000000000004E-3</v>
      </c>
      <c r="E4550" s="9">
        <f t="shared" si="573"/>
        <v>6.1824520665833348E-2</v>
      </c>
      <c r="F4550">
        <f t="shared" si="574"/>
        <v>1.0637756577045387</v>
      </c>
      <c r="G4550">
        <f t="shared" si="575"/>
        <v>18.373240701669314</v>
      </c>
      <c r="H4550">
        <f t="shared" si="569"/>
        <v>4.9142410673106415E-2</v>
      </c>
      <c r="I4550" t="str">
        <f t="shared" si="576"/>
        <v>2017</v>
      </c>
      <c r="J4550">
        <f t="shared" si="570"/>
        <v>-4.6965799758918969</v>
      </c>
      <c r="K4550">
        <f t="shared" si="571"/>
        <v>-1.9076552933927609</v>
      </c>
      <c r="L4550">
        <f t="shared" si="572"/>
        <v>0</v>
      </c>
    </row>
    <row r="4551" spans="1:12" x14ac:dyDescent="0.3">
      <c r="A4551">
        <v>4550</v>
      </c>
      <c r="B4551" s="23" t="s">
        <v>4356</v>
      </c>
      <c r="C4551" s="24">
        <v>18.385000000000002</v>
      </c>
      <c r="D4551" s="24">
        <v>8.6099999999999996E-3</v>
      </c>
      <c r="E4551" s="9">
        <f t="shared" si="573"/>
        <v>-7.0684830173004117E-4</v>
      </c>
      <c r="F4551">
        <f t="shared" si="574"/>
        <v>0.99929340145668022</v>
      </c>
      <c r="G4551">
        <f t="shared" si="575"/>
        <v>18.358636445374486</v>
      </c>
      <c r="H4551">
        <f t="shared" si="569"/>
        <v>4.6869846182316904E-2</v>
      </c>
      <c r="I4551" t="str">
        <f t="shared" si="576"/>
        <v>2017</v>
      </c>
      <c r="J4551">
        <f t="shared" si="570"/>
        <v>-4.4758286353668337</v>
      </c>
      <c r="K4551">
        <f t="shared" si="571"/>
        <v>-1.9117460526185752</v>
      </c>
      <c r="L4551">
        <f t="shared" si="572"/>
        <v>0</v>
      </c>
    </row>
    <row r="4552" spans="1:12" x14ac:dyDescent="0.3">
      <c r="A4552">
        <v>4551</v>
      </c>
      <c r="B4552" s="23" t="s">
        <v>4357</v>
      </c>
      <c r="C4552" s="24">
        <v>18.094999999999999</v>
      </c>
      <c r="D4552" s="24">
        <v>8.7100000000000007E-3</v>
      </c>
      <c r="E4552" s="9">
        <f t="shared" si="573"/>
        <v>-1.5899457737529772E-2</v>
      </c>
      <c r="F4552">
        <f t="shared" si="574"/>
        <v>0.98422627141691577</v>
      </c>
      <c r="G4552">
        <f t="shared" si="575"/>
        <v>18.068751148567593</v>
      </c>
      <c r="H4552">
        <f t="shared" si="569"/>
        <v>4.3178544054208762E-2</v>
      </c>
      <c r="I4552" t="str">
        <f t="shared" si="576"/>
        <v>2017</v>
      </c>
      <c r="J4552">
        <f t="shared" si="570"/>
        <v>-4.0582204163183491</v>
      </c>
      <c r="K4552">
        <f t="shared" si="571"/>
        <v>-1.6218607558116815</v>
      </c>
      <c r="L4552">
        <f t="shared" si="572"/>
        <v>0</v>
      </c>
    </row>
    <row r="4553" spans="1:12" x14ac:dyDescent="0.3">
      <c r="A4553">
        <v>4552</v>
      </c>
      <c r="B4553" s="23" t="s">
        <v>4358</v>
      </c>
      <c r="C4553" s="24">
        <v>17.847999999999999</v>
      </c>
      <c r="D4553" s="24">
        <v>8.7899999999999992E-3</v>
      </c>
      <c r="E4553" s="9">
        <f t="shared" si="573"/>
        <v>-1.3744199885474331E-2</v>
      </c>
      <c r="F4553">
        <f t="shared" si="574"/>
        <v>0.98634982039237362</v>
      </c>
      <c r="G4553">
        <f t="shared" si="575"/>
        <v>17.821871823562319</v>
      </c>
      <c r="H4553">
        <f t="shared" si="569"/>
        <v>4.3178439123269324E-2</v>
      </c>
      <c r="I4553" t="str">
        <f t="shared" si="576"/>
        <v>2017</v>
      </c>
      <c r="J4553">
        <f t="shared" si="570"/>
        <v>-4.0027618807132548</v>
      </c>
      <c r="K4553">
        <f t="shared" si="571"/>
        <v>-1.3749814308064074</v>
      </c>
      <c r="L4553">
        <f t="shared" si="572"/>
        <v>0</v>
      </c>
    </row>
    <row r="4554" spans="1:12" x14ac:dyDescent="0.3">
      <c r="A4554">
        <v>4553</v>
      </c>
      <c r="B4554" s="23" t="s">
        <v>4359</v>
      </c>
      <c r="C4554" s="24">
        <v>17.818999999999999</v>
      </c>
      <c r="D4554" s="24">
        <v>8.9200000000000008E-3</v>
      </c>
      <c r="E4554" s="9">
        <f t="shared" si="573"/>
        <v>-1.6261533849537032E-3</v>
      </c>
      <c r="F4554">
        <f t="shared" si="574"/>
        <v>0.99837516808606008</v>
      </c>
      <c r="G4554">
        <f t="shared" si="575"/>
        <v>17.792528768490932</v>
      </c>
      <c r="H4554">
        <f t="shared" si="569"/>
        <v>4.3175007634511042E-2</v>
      </c>
      <c r="I4554" t="str">
        <f t="shared" si="576"/>
        <v>2017</v>
      </c>
      <c r="J4554">
        <f t="shared" si="570"/>
        <v>-3.9958538959760426</v>
      </c>
      <c r="K4554">
        <f t="shared" si="571"/>
        <v>-1.345638375735021</v>
      </c>
      <c r="L4554">
        <f t="shared" si="572"/>
        <v>0</v>
      </c>
    </row>
    <row r="4555" spans="1:12" x14ac:dyDescent="0.3">
      <c r="A4555">
        <v>4554</v>
      </c>
      <c r="B4555" s="23" t="s">
        <v>6487</v>
      </c>
      <c r="C4555" s="24">
        <v>16.489999999999998</v>
      </c>
      <c r="D4555" s="24">
        <v>8.8900000000000003E-3</v>
      </c>
      <c r="E4555" s="9">
        <f t="shared" si="573"/>
        <v>-7.7511167173770171E-2</v>
      </c>
      <c r="F4555">
        <f t="shared" si="574"/>
        <v>0.92541669004994664</v>
      </c>
      <c r="G4555">
        <f t="shared" si="575"/>
        <v>16.465585408276553</v>
      </c>
      <c r="H4555">
        <f t="shared" si="569"/>
        <v>4.5230584055329051E-2</v>
      </c>
      <c r="I4555" t="str">
        <f t="shared" si="576"/>
        <v>2017</v>
      </c>
      <c r="J4555">
        <f t="shared" si="570"/>
        <v>-3.8739041620855281</v>
      </c>
      <c r="K4555">
        <f t="shared" si="571"/>
        <v>-1.8695015520641789E-2</v>
      </c>
      <c r="L4555">
        <f t="shared" si="572"/>
        <v>0</v>
      </c>
    </row>
    <row r="4556" spans="1:12" x14ac:dyDescent="0.3">
      <c r="A4556">
        <v>4555</v>
      </c>
      <c r="B4556" s="23" t="s">
        <v>4360</v>
      </c>
      <c r="C4556" s="24">
        <v>17.803000000000001</v>
      </c>
      <c r="D4556" s="24">
        <v>8.94E-3</v>
      </c>
      <c r="E4556" s="9">
        <f t="shared" si="573"/>
        <v>7.6612845851218206E-2</v>
      </c>
      <c r="F4556">
        <f t="shared" si="574"/>
        <v>1.0796240145542755</v>
      </c>
      <c r="G4556">
        <f t="shared" si="575"/>
        <v>17.77649328240857</v>
      </c>
      <c r="H4556">
        <f t="shared" si="569"/>
        <v>4.7675126423986525E-2</v>
      </c>
      <c r="I4556" t="str">
        <f t="shared" si="576"/>
        <v>2017</v>
      </c>
      <c r="J4556">
        <f t="shared" si="570"/>
        <v>-4.4083639988124927</v>
      </c>
      <c r="K4556">
        <f t="shared" si="571"/>
        <v>-1.3296028896526586</v>
      </c>
      <c r="L4556">
        <f t="shared" si="572"/>
        <v>0</v>
      </c>
    </row>
    <row r="4557" spans="1:12" x14ac:dyDescent="0.3">
      <c r="A4557">
        <v>4556</v>
      </c>
      <c r="B4557" s="23" t="s">
        <v>4361</v>
      </c>
      <c r="C4557" s="24">
        <v>17.606000000000002</v>
      </c>
      <c r="D4557" s="24">
        <v>9.1500000000000001E-3</v>
      </c>
      <c r="E4557" s="9">
        <f t="shared" si="573"/>
        <v>-1.1127229384011179E-2</v>
      </c>
      <c r="F4557">
        <f t="shared" si="574"/>
        <v>0.98893444925012641</v>
      </c>
      <c r="G4557">
        <f t="shared" si="575"/>
        <v>17.579171312073999</v>
      </c>
      <c r="H4557">
        <f t="shared" si="569"/>
        <v>4.5153824051998616E-2</v>
      </c>
      <c r="I4557" t="str">
        <f t="shared" si="576"/>
        <v>2017</v>
      </c>
      <c r="J4557">
        <f t="shared" si="570"/>
        <v>-4.1288816589129222</v>
      </c>
      <c r="K4557">
        <f t="shared" si="571"/>
        <v>-1.1322809193180881</v>
      </c>
      <c r="L4557">
        <f t="shared" si="572"/>
        <v>0</v>
      </c>
    </row>
    <row r="4558" spans="1:12" x14ac:dyDescent="0.3">
      <c r="A4558">
        <v>4557</v>
      </c>
      <c r="B4558" s="23" t="s">
        <v>4362</v>
      </c>
      <c r="C4558" s="24">
        <v>17.744</v>
      </c>
      <c r="D4558" s="24">
        <v>8.9899999999999997E-3</v>
      </c>
      <c r="E4558" s="9">
        <f t="shared" si="573"/>
        <v>7.8076775692967086E-3</v>
      </c>
      <c r="F4558">
        <f t="shared" si="574"/>
        <v>1.007838236964671</v>
      </c>
      <c r="G4558">
        <f t="shared" si="575"/>
        <v>17.717433481053934</v>
      </c>
      <c r="H4558">
        <f t="shared" si="569"/>
        <v>4.2351151861075527E-2</v>
      </c>
      <c r="I4558" t="str">
        <f t="shared" si="576"/>
        <v>2017</v>
      </c>
      <c r="J4558">
        <f t="shared" si="570"/>
        <v>-3.9030627920623031</v>
      </c>
      <c r="K4558">
        <f t="shared" si="571"/>
        <v>-1.2705430882980231</v>
      </c>
      <c r="L4558">
        <f t="shared" si="572"/>
        <v>0</v>
      </c>
    </row>
    <row r="4559" spans="1:12" x14ac:dyDescent="0.3">
      <c r="A4559">
        <v>4558</v>
      </c>
      <c r="B4559" s="23" t="s">
        <v>4363</v>
      </c>
      <c r="C4559" s="24">
        <v>17.800999999999998</v>
      </c>
      <c r="D4559" s="24">
        <v>8.8400000000000006E-3</v>
      </c>
      <c r="E4559" s="9">
        <f t="shared" si="573"/>
        <v>3.207204887284622E-3</v>
      </c>
      <c r="F4559">
        <f t="shared" si="574"/>
        <v>1.003212353471596</v>
      </c>
      <c r="G4559">
        <f t="shared" si="575"/>
        <v>17.774792504262599</v>
      </c>
      <c r="H4559">
        <f t="shared" si="569"/>
        <v>4.2325672433131914E-2</v>
      </c>
      <c r="I4559" t="str">
        <f t="shared" si="576"/>
        <v>2017</v>
      </c>
      <c r="J4559">
        <f t="shared" si="570"/>
        <v>-3.9133429261328456</v>
      </c>
      <c r="K4559">
        <f t="shared" si="571"/>
        <v>-1.3279021115066882</v>
      </c>
      <c r="L4559">
        <f t="shared" si="572"/>
        <v>0</v>
      </c>
    </row>
    <row r="4560" spans="1:12" x14ac:dyDescent="0.3">
      <c r="A4560">
        <v>4559</v>
      </c>
      <c r="B4560" s="23" t="s">
        <v>4364</v>
      </c>
      <c r="C4560" s="24">
        <v>17.937000000000001</v>
      </c>
      <c r="D4560" s="24">
        <v>8.7899999999999992E-3</v>
      </c>
      <c r="E4560" s="9">
        <f t="shared" si="573"/>
        <v>7.6109830715813363E-3</v>
      </c>
      <c r="F4560">
        <f t="shared" si="574"/>
        <v>1.0076400202235831</v>
      </c>
      <c r="G4560">
        <f t="shared" si="575"/>
        <v>17.910741534022712</v>
      </c>
      <c r="H4560">
        <f t="shared" si="569"/>
        <v>4.2371744647431007E-2</v>
      </c>
      <c r="I4560" t="str">
        <f t="shared" si="576"/>
        <v>2017</v>
      </c>
      <c r="J4560">
        <f t="shared" si="570"/>
        <v>-3.9475661263113517</v>
      </c>
      <c r="K4560">
        <f t="shared" si="571"/>
        <v>-1.4638511412668009</v>
      </c>
      <c r="L4560">
        <f t="shared" si="572"/>
        <v>0</v>
      </c>
    </row>
    <row r="4561" spans="1:12" x14ac:dyDescent="0.3">
      <c r="A4561">
        <v>4560</v>
      </c>
      <c r="B4561" s="23" t="s">
        <v>6488</v>
      </c>
      <c r="C4561" s="24">
        <v>16.471</v>
      </c>
      <c r="D4561" s="24">
        <v>8.7889999999999999E-3</v>
      </c>
      <c r="E4561" s="9">
        <f t="shared" si="573"/>
        <v>-8.5264359766338421E-2</v>
      </c>
      <c r="F4561">
        <f t="shared" si="574"/>
        <v>0.91826949880136022</v>
      </c>
      <c r="G4561">
        <f t="shared" si="575"/>
        <v>16.446890392755911</v>
      </c>
      <c r="H4561">
        <f t="shared" si="569"/>
        <v>4.4910968307676997E-2</v>
      </c>
      <c r="I4561" t="str">
        <f t="shared" si="576"/>
        <v>2017</v>
      </c>
      <c r="J4561">
        <f t="shared" si="570"/>
        <v>-3.8421623996601375</v>
      </c>
      <c r="K4561">
        <f t="shared" si="571"/>
        <v>0.51745144781044417</v>
      </c>
      <c r="L4561">
        <f t="shared" si="572"/>
        <v>0</v>
      </c>
    </row>
    <row r="4562" spans="1:12" x14ac:dyDescent="0.3">
      <c r="A4562">
        <v>4561</v>
      </c>
      <c r="B4562" s="23" t="s">
        <v>4365</v>
      </c>
      <c r="C4562" s="24">
        <v>18.132000000000001</v>
      </c>
      <c r="D4562" s="24">
        <v>8.8599999999999998E-3</v>
      </c>
      <c r="E4562" s="9">
        <f t="shared" si="573"/>
        <v>9.6077074278064084E-2</v>
      </c>
      <c r="F4562">
        <f t="shared" si="574"/>
        <v>1.1008439074737417</v>
      </c>
      <c r="G4562">
        <f t="shared" si="575"/>
        <v>18.105244839088876</v>
      </c>
      <c r="H4562">
        <f t="shared" si="569"/>
        <v>4.8643648604876785E-2</v>
      </c>
      <c r="I4562" t="str">
        <f t="shared" si="576"/>
        <v>2017</v>
      </c>
      <c r="J4562">
        <f t="shared" si="570"/>
        <v>-4.5811028830792813</v>
      </c>
      <c r="K4562">
        <f t="shared" si="571"/>
        <v>-1.1409029985225203</v>
      </c>
      <c r="L4562">
        <f t="shared" si="572"/>
        <v>0</v>
      </c>
    </row>
    <row r="4563" spans="1:12" x14ac:dyDescent="0.3">
      <c r="A4563">
        <v>4562</v>
      </c>
      <c r="B4563" s="23" t="s">
        <v>4366</v>
      </c>
      <c r="C4563" s="24">
        <v>18.28</v>
      </c>
      <c r="D4563" s="24">
        <v>9.1500000000000001E-3</v>
      </c>
      <c r="E4563" s="9">
        <f t="shared" si="573"/>
        <v>8.1292329474011733E-3</v>
      </c>
      <c r="F4563">
        <f t="shared" si="574"/>
        <v>1.0081623648797706</v>
      </c>
      <c r="G4563">
        <f t="shared" si="575"/>
        <v>18.25214424541138</v>
      </c>
      <c r="H4563">
        <f t="shared" si="569"/>
        <v>4.5492826026965326E-2</v>
      </c>
      <c r="I4563" t="str">
        <f t="shared" si="576"/>
        <v>2017</v>
      </c>
      <c r="J4563">
        <f t="shared" si="570"/>
        <v>-4.3191303297219639</v>
      </c>
      <c r="K4563">
        <f t="shared" si="571"/>
        <v>-1.2878024048450243</v>
      </c>
      <c r="L4563">
        <f t="shared" si="572"/>
        <v>0</v>
      </c>
    </row>
    <row r="4564" spans="1:12" x14ac:dyDescent="0.3">
      <c r="A4564">
        <v>4563</v>
      </c>
      <c r="B4564" s="23" t="s">
        <v>4367</v>
      </c>
      <c r="C4564" s="24">
        <v>18.443999999999999</v>
      </c>
      <c r="D4564" s="24">
        <v>9.0200000000000002E-3</v>
      </c>
      <c r="E4564" s="9">
        <f t="shared" si="573"/>
        <v>8.9315483184549474E-3</v>
      </c>
      <c r="F4564">
        <f t="shared" si="574"/>
        <v>1.0089715536105031</v>
      </c>
      <c r="G4564">
        <f t="shared" si="575"/>
        <v>18.416293351382322</v>
      </c>
      <c r="H4564">
        <f t="shared" si="569"/>
        <v>4.2841458773394681E-2</v>
      </c>
      <c r="I4564" t="str">
        <f t="shared" si="576"/>
        <v>2017</v>
      </c>
      <c r="J4564">
        <f t="shared" si="570"/>
        <v>-4.1039869879597513</v>
      </c>
      <c r="K4564">
        <f t="shared" si="571"/>
        <v>-1.4519515108159666</v>
      </c>
      <c r="L4564">
        <f t="shared" si="572"/>
        <v>0</v>
      </c>
    </row>
    <row r="4565" spans="1:12" x14ac:dyDescent="0.3">
      <c r="A4565">
        <v>4564</v>
      </c>
      <c r="B4565" s="23" t="s">
        <v>4368</v>
      </c>
      <c r="C4565" s="24">
        <v>18.207999999999998</v>
      </c>
      <c r="D4565" s="24">
        <v>9.1700000000000011E-3</v>
      </c>
      <c r="E4565" s="9">
        <f t="shared" si="573"/>
        <v>-1.2878056400538771E-2</v>
      </c>
      <c r="F4565">
        <f t="shared" si="574"/>
        <v>0.98720451095207107</v>
      </c>
      <c r="G4565">
        <f t="shared" si="575"/>
        <v>18.180193360985882</v>
      </c>
      <c r="H4565">
        <f t="shared" si="569"/>
        <v>4.2737680504974972E-2</v>
      </c>
      <c r="I4565" t="str">
        <f t="shared" si="576"/>
        <v>2017</v>
      </c>
      <c r="J4565">
        <f t="shared" si="570"/>
        <v>-4.0415592187540641</v>
      </c>
      <c r="K4565">
        <f t="shared" si="571"/>
        <v>-1.2158515204195268</v>
      </c>
      <c r="L4565">
        <f t="shared" si="572"/>
        <v>0</v>
      </c>
    </row>
    <row r="4566" spans="1:12" x14ac:dyDescent="0.3">
      <c r="A4566">
        <v>4565</v>
      </c>
      <c r="B4566" s="23" t="s">
        <v>4369</v>
      </c>
      <c r="C4566" s="24">
        <v>18.331</v>
      </c>
      <c r="D4566" s="24">
        <v>9.1400000000000006E-3</v>
      </c>
      <c r="E4566" s="9">
        <f t="shared" si="573"/>
        <v>6.7325577933072794E-3</v>
      </c>
      <c r="F4566">
        <f t="shared" si="574"/>
        <v>1.0067552724077329</v>
      </c>
      <c r="G4566">
        <f t="shared" si="575"/>
        <v>18.303097034820983</v>
      </c>
      <c r="H4566">
        <f t="shared" si="569"/>
        <v>4.2763475870137263E-2</v>
      </c>
      <c r="I4566" t="str">
        <f t="shared" si="576"/>
        <v>2017</v>
      </c>
      <c r="J4566">
        <f t="shared" si="570"/>
        <v>-4.0713372687844398</v>
      </c>
      <c r="K4566">
        <f t="shared" si="571"/>
        <v>-1.3387551942546274</v>
      </c>
      <c r="L4566">
        <f t="shared" si="572"/>
        <v>0</v>
      </c>
    </row>
    <row r="4567" spans="1:12" x14ac:dyDescent="0.3">
      <c r="A4567">
        <v>4566</v>
      </c>
      <c r="B4567" s="23" t="s">
        <v>6489</v>
      </c>
      <c r="C4567" s="24">
        <v>16.989999999999998</v>
      </c>
      <c r="D4567" s="24">
        <v>9.0679999999999997E-3</v>
      </c>
      <c r="E4567" s="9">
        <f t="shared" si="573"/>
        <v>-7.5968680053387139E-2</v>
      </c>
      <c r="F4567">
        <f t="shared" si="574"/>
        <v>0.92684523484807146</v>
      </c>
      <c r="G4567">
        <f t="shared" si="575"/>
        <v>16.964341840566355</v>
      </c>
      <c r="H4567">
        <f t="shared" si="569"/>
        <v>4.4709487219578452E-2</v>
      </c>
      <c r="I4567" t="str">
        <f t="shared" si="576"/>
        <v>2017</v>
      </c>
      <c r="J4567">
        <f t="shared" si="570"/>
        <v>-3.9452652265772215</v>
      </c>
      <c r="K4567">
        <f t="shared" si="571"/>
        <v>0.40065487483522588</v>
      </c>
      <c r="L4567">
        <f t="shared" si="572"/>
        <v>0</v>
      </c>
    </row>
    <row r="4568" spans="1:12" x14ac:dyDescent="0.3">
      <c r="A4568">
        <v>4567</v>
      </c>
      <c r="B4568" s="23" t="s">
        <v>4370</v>
      </c>
      <c r="C4568" s="24">
        <v>18.727</v>
      </c>
      <c r="D4568" s="24">
        <v>9.0399999999999994E-3</v>
      </c>
      <c r="E4568" s="9">
        <f t="shared" si="573"/>
        <v>9.7341397094530713E-2</v>
      </c>
      <c r="F4568">
        <f t="shared" si="574"/>
        <v>1.1022366097704532</v>
      </c>
      <c r="G4568">
        <f t="shared" si="575"/>
        <v>18.698805898223494</v>
      </c>
      <c r="H4568">
        <f t="shared" si="569"/>
        <v>4.6379008296369227E-2</v>
      </c>
      <c r="I4568" t="str">
        <f t="shared" si="576"/>
        <v>2017</v>
      </c>
      <c r="J4568">
        <f t="shared" si="570"/>
        <v>-4.5110208262324738</v>
      </c>
      <c r="K4568">
        <f t="shared" si="571"/>
        <v>-1.3338091828219127</v>
      </c>
      <c r="L4568">
        <f t="shared" si="572"/>
        <v>0</v>
      </c>
    </row>
    <row r="4569" spans="1:12" x14ac:dyDescent="0.3">
      <c r="A4569">
        <v>4568</v>
      </c>
      <c r="B4569" s="23" t="s">
        <v>4371</v>
      </c>
      <c r="C4569" s="24">
        <v>18.677</v>
      </c>
      <c r="D4569" s="24">
        <v>9.3699999999999999E-3</v>
      </c>
      <c r="E4569" s="9">
        <f t="shared" si="573"/>
        <v>-2.6735124469014424E-3</v>
      </c>
      <c r="F4569">
        <f t="shared" si="574"/>
        <v>0.99733005820473108</v>
      </c>
      <c r="G4569">
        <f t="shared" si="575"/>
        <v>18.647855514575507</v>
      </c>
      <c r="H4569">
        <f t="shared" si="569"/>
        <v>4.4000148395643437E-2</v>
      </c>
      <c r="I4569" t="str">
        <f t="shared" si="576"/>
        <v>2017</v>
      </c>
      <c r="J4569">
        <f t="shared" si="570"/>
        <v>-4.2679815894967081</v>
      </c>
      <c r="K4569">
        <f t="shared" si="571"/>
        <v>-1.2828587991739262</v>
      </c>
      <c r="L4569">
        <f t="shared" si="572"/>
        <v>0</v>
      </c>
    </row>
    <row r="4570" spans="1:12" x14ac:dyDescent="0.3">
      <c r="A4570">
        <v>4569</v>
      </c>
      <c r="B4570" s="23" t="s">
        <v>4372</v>
      </c>
      <c r="C4570" s="24">
        <v>18.654</v>
      </c>
      <c r="D4570" s="24">
        <v>9.300000000000001E-3</v>
      </c>
      <c r="E4570" s="9">
        <f t="shared" si="573"/>
        <v>-1.2322200267982086E-3</v>
      </c>
      <c r="F4570">
        <f t="shared" si="574"/>
        <v>0.99876853884456818</v>
      </c>
      <c r="G4570">
        <f t="shared" si="575"/>
        <v>18.625108696544459</v>
      </c>
      <c r="H4570">
        <f t="shared" si="569"/>
        <v>4.3958202080878576E-2</v>
      </c>
      <c r="I4570" t="str">
        <f t="shared" si="576"/>
        <v>2017</v>
      </c>
      <c r="J4570">
        <f t="shared" si="570"/>
        <v>-4.2587116698996663</v>
      </c>
      <c r="K4570">
        <f t="shared" si="571"/>
        <v>-1.2601119811428774</v>
      </c>
      <c r="L4570">
        <f t="shared" si="572"/>
        <v>0</v>
      </c>
    </row>
    <row r="4571" spans="1:12" x14ac:dyDescent="0.3">
      <c r="A4571">
        <v>4570</v>
      </c>
      <c r="B4571" s="23" t="s">
        <v>4373</v>
      </c>
      <c r="C4571" s="24">
        <v>18.73</v>
      </c>
      <c r="D4571" s="24">
        <v>9.3200000000000002E-3</v>
      </c>
      <c r="E4571" s="9">
        <f t="shared" si="573"/>
        <v>4.0659161513254263E-3</v>
      </c>
      <c r="F4571">
        <f t="shared" si="574"/>
        <v>1.0040741932025303</v>
      </c>
      <c r="G4571">
        <f t="shared" si="575"/>
        <v>18.700928651259574</v>
      </c>
      <c r="H4571">
        <f t="shared" si="569"/>
        <v>4.3967748147929586E-2</v>
      </c>
      <c r="I4571" t="str">
        <f t="shared" si="576"/>
        <v>2017</v>
      </c>
      <c r="J4571">
        <f t="shared" si="570"/>
        <v>-4.2769768272582427</v>
      </c>
      <c r="K4571">
        <f t="shared" si="571"/>
        <v>-1.3359319358579924</v>
      </c>
      <c r="L4571">
        <f t="shared" si="572"/>
        <v>0</v>
      </c>
    </row>
    <row r="4572" spans="1:12" x14ac:dyDescent="0.3">
      <c r="A4572">
        <v>4571</v>
      </c>
      <c r="B4572" s="23" t="s">
        <v>4374</v>
      </c>
      <c r="C4572" s="24">
        <v>18.861000000000001</v>
      </c>
      <c r="D4572" s="24">
        <v>9.3500000000000007E-3</v>
      </c>
      <c r="E4572" s="9">
        <f t="shared" si="573"/>
        <v>6.9697816130364857E-3</v>
      </c>
      <c r="F4572">
        <f t="shared" si="574"/>
        <v>1.0069941270688734</v>
      </c>
      <c r="G4572">
        <f t="shared" si="575"/>
        <v>18.831631164161205</v>
      </c>
      <c r="H4572">
        <f t="shared" si="569"/>
        <v>4.3986824366459287E-2</v>
      </c>
      <c r="I4572" t="str">
        <f t="shared" si="576"/>
        <v>2017</v>
      </c>
      <c r="J4572">
        <f t="shared" si="570"/>
        <v>-4.3087376268220243</v>
      </c>
      <c r="K4572">
        <f t="shared" si="571"/>
        <v>-1.4666344487596241</v>
      </c>
      <c r="L4572">
        <f t="shared" si="572"/>
        <v>0</v>
      </c>
    </row>
    <row r="4573" spans="1:12" x14ac:dyDescent="0.3">
      <c r="A4573">
        <v>4572</v>
      </c>
      <c r="B4573" s="23" t="s">
        <v>6491</v>
      </c>
      <c r="C4573" s="24">
        <v>17.391999999999999</v>
      </c>
      <c r="D4573" s="24">
        <v>9.3229999999999997E-3</v>
      </c>
      <c r="E4573" s="9">
        <f t="shared" si="573"/>
        <v>-8.1085967690180102E-2</v>
      </c>
      <c r="F4573">
        <f t="shared" si="574"/>
        <v>0.92211441599066857</v>
      </c>
      <c r="G4573">
        <f t="shared" si="575"/>
        <v>17.364996715401581</v>
      </c>
      <c r="H4573">
        <f t="shared" si="569"/>
        <v>4.6329201954316224E-2</v>
      </c>
      <c r="I4573" t="str">
        <f t="shared" si="576"/>
        <v>2017</v>
      </c>
      <c r="J4573">
        <f t="shared" si="570"/>
        <v>-4.1847452531955724</v>
      </c>
      <c r="K4573">
        <f t="shared" si="571"/>
        <v>0.18045117975034586</v>
      </c>
      <c r="L4573">
        <f t="shared" si="572"/>
        <v>0</v>
      </c>
    </row>
    <row r="4574" spans="1:12" x14ac:dyDescent="0.3">
      <c r="A4574">
        <v>4573</v>
      </c>
      <c r="B4574" s="23" t="s">
        <v>4375</v>
      </c>
      <c r="C4574" s="24">
        <v>18.96</v>
      </c>
      <c r="D4574" s="24">
        <v>9.3500000000000007E-3</v>
      </c>
      <c r="E4574" s="9">
        <f t="shared" si="573"/>
        <v>8.632116644802211E-2</v>
      </c>
      <c r="F4574">
        <f t="shared" si="574"/>
        <v>1.0901563937442502</v>
      </c>
      <c r="G4574">
        <f t="shared" si="575"/>
        <v>18.930477009304727</v>
      </c>
      <c r="H4574">
        <f t="shared" si="569"/>
        <v>4.9165585587091158E-2</v>
      </c>
      <c r="I4574" t="str">
        <f t="shared" si="576"/>
        <v>2017</v>
      </c>
      <c r="J4574">
        <f t="shared" si="570"/>
        <v>-4.8413031091351391</v>
      </c>
      <c r="K4574">
        <f t="shared" si="571"/>
        <v>-1.8123510819185036</v>
      </c>
      <c r="L4574">
        <f t="shared" si="572"/>
        <v>0</v>
      </c>
    </row>
    <row r="4575" spans="1:12" x14ac:dyDescent="0.3">
      <c r="A4575">
        <v>4574</v>
      </c>
      <c r="B4575" s="23" t="s">
        <v>4376</v>
      </c>
      <c r="C4575" s="24">
        <v>18.937999999999999</v>
      </c>
      <c r="D4575" s="24">
        <v>9.7800000000000005E-3</v>
      </c>
      <c r="E4575" s="9">
        <f t="shared" si="573"/>
        <v>-1.1610112655674667E-3</v>
      </c>
      <c r="F4575">
        <f t="shared" si="574"/>
        <v>0.9988396624472573</v>
      </c>
      <c r="G4575">
        <f t="shared" si="575"/>
        <v>18.907156204522387</v>
      </c>
      <c r="H4575">
        <f t="shared" si="569"/>
        <v>4.9108734739330452E-2</v>
      </c>
      <c r="I4575" t="str">
        <f t="shared" si="576"/>
        <v>2017</v>
      </c>
      <c r="J4575">
        <f t="shared" si="570"/>
        <v>-4.8297478487897871</v>
      </c>
      <c r="K4575">
        <f t="shared" si="571"/>
        <v>-1.7890302771361632</v>
      </c>
      <c r="L4575">
        <f t="shared" si="572"/>
        <v>0</v>
      </c>
    </row>
    <row r="4576" spans="1:12" x14ac:dyDescent="0.3">
      <c r="A4576">
        <v>4575</v>
      </c>
      <c r="B4576" s="23" t="s">
        <v>4377</v>
      </c>
      <c r="C4576" s="24">
        <v>18.803000000000001</v>
      </c>
      <c r="D4576" s="24">
        <v>9.7299999999999991E-3</v>
      </c>
      <c r="E4576" s="9">
        <f t="shared" si="573"/>
        <v>-7.1540539879707491E-3</v>
      </c>
      <c r="F4576">
        <f t="shared" si="574"/>
        <v>0.99287147534058517</v>
      </c>
      <c r="G4576">
        <f t="shared" si="575"/>
        <v>18.772532512398154</v>
      </c>
      <c r="H4576">
        <f t="shared" si="569"/>
        <v>4.9078520897027141E-2</v>
      </c>
      <c r="I4576" t="str">
        <f t="shared" si="576"/>
        <v>2017</v>
      </c>
      <c r="J4576">
        <f t="shared" si="570"/>
        <v>-4.7924085187388199</v>
      </c>
      <c r="K4576">
        <f t="shared" si="571"/>
        <v>-1.6544065850119303</v>
      </c>
      <c r="L4576">
        <f t="shared" si="572"/>
        <v>0</v>
      </c>
    </row>
    <row r="4577" spans="1:12" x14ac:dyDescent="0.3">
      <c r="A4577">
        <v>4576</v>
      </c>
      <c r="B4577" s="23" t="s">
        <v>4378</v>
      </c>
      <c r="C4577" s="24">
        <v>19.047000000000001</v>
      </c>
      <c r="D4577" s="24">
        <v>9.7800000000000005E-3</v>
      </c>
      <c r="E4577" s="9">
        <f t="shared" si="573"/>
        <v>1.289317728308512E-2</v>
      </c>
      <c r="F4577">
        <f t="shared" si="574"/>
        <v>1.0129766526618094</v>
      </c>
      <c r="G4577">
        <f t="shared" si="575"/>
        <v>19.015978679244796</v>
      </c>
      <c r="H4577">
        <f t="shared" ref="H4577:H4640" si="577">SQRT(_xlfn.VAR.S(E4548:E4577))</f>
        <v>4.9127540152139326E-2</v>
      </c>
      <c r="I4577" t="str">
        <f t="shared" si="576"/>
        <v>2017</v>
      </c>
      <c r="J4577">
        <f t="shared" si="570"/>
        <v>-4.8594061799489285</v>
      </c>
      <c r="K4577">
        <f t="shared" si="571"/>
        <v>-1.8978527518585722</v>
      </c>
      <c r="L4577">
        <f t="shared" si="572"/>
        <v>0</v>
      </c>
    </row>
    <row r="4578" spans="1:12" x14ac:dyDescent="0.3">
      <c r="A4578">
        <v>4577</v>
      </c>
      <c r="B4578" s="23" t="s">
        <v>6492</v>
      </c>
      <c r="C4578" s="24">
        <v>17.574000000000002</v>
      </c>
      <c r="D4578" s="24">
        <v>9.7560000000000008E-3</v>
      </c>
      <c r="E4578" s="9">
        <f t="shared" si="573"/>
        <v>-8.0489071782771038E-2</v>
      </c>
      <c r="F4578">
        <f t="shared" si="574"/>
        <v>0.92266498661206497</v>
      </c>
      <c r="G4578">
        <f t="shared" si="575"/>
        <v>17.545447895151927</v>
      </c>
      <c r="H4578">
        <f t="shared" si="577"/>
        <v>5.1293990506737865E-2</v>
      </c>
      <c r="I4578" t="str">
        <f t="shared" si="576"/>
        <v>2017</v>
      </c>
      <c r="J4578">
        <f t="shared" ref="J4578:J4641" si="578">-G4578*$P$3*$Q$3*H4578</f>
        <v>-4.6813428282249108</v>
      </c>
      <c r="K4578">
        <f t="shared" ref="K4578:K4641" si="579">+MIN(G4579-G4578,G4580-G4578,G4581-G4578,G4582-G4578,G4583-G4578,G4584-G4578,G4585-G4578,G4586-G4578,G4587-G4578,G4588-G4578)</f>
        <v>-0.42732196776570319</v>
      </c>
      <c r="L4578">
        <f t="shared" ref="L4578:L4641" si="580">+IF(K4578&lt;J4578,1,0)</f>
        <v>0</v>
      </c>
    </row>
    <row r="4579" spans="1:12" x14ac:dyDescent="0.3">
      <c r="A4579">
        <v>4578</v>
      </c>
      <c r="B4579" s="23" t="s">
        <v>4379</v>
      </c>
      <c r="C4579" s="24">
        <v>19.103000000000002</v>
      </c>
      <c r="D4579" s="24">
        <v>9.7299999999999991E-3</v>
      </c>
      <c r="E4579" s="9">
        <f t="shared" si="573"/>
        <v>8.3424853707863192E-2</v>
      </c>
      <c r="F4579">
        <f t="shared" si="574"/>
        <v>1.0870035279390007</v>
      </c>
      <c r="G4579">
        <f t="shared" si="575"/>
        <v>19.072046406655424</v>
      </c>
      <c r="H4579">
        <f t="shared" si="577"/>
        <v>5.11689300765494E-2</v>
      </c>
      <c r="I4579" t="str">
        <f t="shared" si="576"/>
        <v>2017</v>
      </c>
      <c r="J4579">
        <f t="shared" si="578"/>
        <v>-5.0762515082143223</v>
      </c>
      <c r="K4579">
        <f t="shared" si="579"/>
        <v>-1.9539204792692004</v>
      </c>
      <c r="L4579">
        <f t="shared" si="580"/>
        <v>0</v>
      </c>
    </row>
    <row r="4580" spans="1:12" x14ac:dyDescent="0.3">
      <c r="A4580">
        <v>4579</v>
      </c>
      <c r="B4580" s="23" t="s">
        <v>4380</v>
      </c>
      <c r="C4580" s="24">
        <v>19.231999999999999</v>
      </c>
      <c r="D4580" s="24">
        <v>9.8300000000000002E-3</v>
      </c>
      <c r="E4580" s="9">
        <f t="shared" si="573"/>
        <v>6.7301675712823014E-3</v>
      </c>
      <c r="F4580">
        <f t="shared" si="574"/>
        <v>1.0067528660419829</v>
      </c>
      <c r="G4580">
        <f t="shared" si="575"/>
        <v>19.200517369896467</v>
      </c>
      <c r="H4580">
        <f t="shared" si="577"/>
        <v>4.9971219829136833E-2</v>
      </c>
      <c r="I4580" t="str">
        <f t="shared" si="576"/>
        <v>2017</v>
      </c>
      <c r="J4580">
        <f t="shared" si="578"/>
        <v>-4.9908254699302228</v>
      </c>
      <c r="K4580">
        <f t="shared" si="579"/>
        <v>-2.5605848477250319</v>
      </c>
      <c r="L4580">
        <f t="shared" si="580"/>
        <v>0</v>
      </c>
    </row>
    <row r="4581" spans="1:12" x14ac:dyDescent="0.3">
      <c r="A4581">
        <v>4580</v>
      </c>
      <c r="B4581" s="23" t="s">
        <v>4381</v>
      </c>
      <c r="C4581" s="24">
        <v>19.149000000000001</v>
      </c>
      <c r="D4581" s="24">
        <v>9.9900000000000006E-3</v>
      </c>
      <c r="E4581" s="9">
        <f t="shared" si="573"/>
        <v>-4.3250634107670884E-3</v>
      </c>
      <c r="F4581">
        <f t="shared" si="574"/>
        <v>0.99568427620632283</v>
      </c>
      <c r="G4581">
        <f t="shared" si="575"/>
        <v>19.117143442943213</v>
      </c>
      <c r="H4581">
        <f t="shared" si="577"/>
        <v>4.9981039708660274E-2</v>
      </c>
      <c r="I4581" t="str">
        <f t="shared" si="576"/>
        <v>2017</v>
      </c>
      <c r="J4581">
        <f t="shared" si="578"/>
        <v>-4.9701304250924112</v>
      </c>
      <c r="K4581">
        <f t="shared" si="579"/>
        <v>-2.4772109207717783</v>
      </c>
      <c r="L4581">
        <f t="shared" si="580"/>
        <v>0</v>
      </c>
    </row>
    <row r="4582" spans="1:12" x14ac:dyDescent="0.3">
      <c r="A4582">
        <v>4581</v>
      </c>
      <c r="B4582" s="23" t="s">
        <v>4382</v>
      </c>
      <c r="C4582" s="24">
        <v>18.943000000000001</v>
      </c>
      <c r="D4582" s="24">
        <v>9.9900000000000006E-3</v>
      </c>
      <c r="E4582" s="9">
        <f t="shared" si="573"/>
        <v>-1.0816024795888153E-2</v>
      </c>
      <c r="F4582">
        <f t="shared" si="574"/>
        <v>0.98924225808136201</v>
      </c>
      <c r="G4582">
        <f t="shared" si="575"/>
        <v>18.911486147562446</v>
      </c>
      <c r="H4582">
        <f t="shared" si="577"/>
        <v>4.9929108219335286E-2</v>
      </c>
      <c r="I4582" t="str">
        <f t="shared" si="576"/>
        <v>2017</v>
      </c>
      <c r="J4582">
        <f t="shared" si="578"/>
        <v>-4.9115545148046182</v>
      </c>
      <c r="K4582">
        <f t="shared" si="579"/>
        <v>-2.2715536253910109</v>
      </c>
      <c r="L4582">
        <f t="shared" si="580"/>
        <v>0</v>
      </c>
    </row>
    <row r="4583" spans="1:12" x14ac:dyDescent="0.3">
      <c r="A4583">
        <v>4582</v>
      </c>
      <c r="B4583" s="23" t="s">
        <v>4383</v>
      </c>
      <c r="C4583" s="24">
        <v>18.760000000000002</v>
      </c>
      <c r="D4583" s="24">
        <v>1.0059999999999999E-2</v>
      </c>
      <c r="E4583" s="9">
        <f t="shared" si="573"/>
        <v>-9.7075265680630646E-3</v>
      </c>
      <c r="F4583">
        <f t="shared" si="574"/>
        <v>0.99033943937074387</v>
      </c>
      <c r="G4583">
        <f t="shared" si="575"/>
        <v>18.728572087762302</v>
      </c>
      <c r="H4583">
        <f t="shared" si="577"/>
        <v>4.9891960679822371E-2</v>
      </c>
      <c r="I4583" t="str">
        <f t="shared" si="576"/>
        <v>2017</v>
      </c>
      <c r="J4583">
        <f t="shared" si="578"/>
        <v>-4.8604305167356614</v>
      </c>
      <c r="K4583">
        <f t="shared" si="579"/>
        <v>-2.0886395655908672</v>
      </c>
      <c r="L4583">
        <f t="shared" si="580"/>
        <v>0</v>
      </c>
    </row>
    <row r="4584" spans="1:12" x14ac:dyDescent="0.3">
      <c r="A4584">
        <v>4583</v>
      </c>
      <c r="B4584" s="23" t="s">
        <v>6493</v>
      </c>
      <c r="C4584" s="24">
        <v>17.146999999999998</v>
      </c>
      <c r="D4584" s="24">
        <v>1.0112000000000001E-2</v>
      </c>
      <c r="E4584" s="9">
        <f t="shared" si="573"/>
        <v>-8.9903712381364506E-2</v>
      </c>
      <c r="F4584">
        <f t="shared" si="574"/>
        <v>0.91401918976545826</v>
      </c>
      <c r="G4584">
        <f t="shared" si="575"/>
        <v>17.118125927386224</v>
      </c>
      <c r="H4584">
        <f t="shared" si="577"/>
        <v>5.2621152063826594E-2</v>
      </c>
      <c r="I4584" t="str">
        <f t="shared" si="576"/>
        <v>2017</v>
      </c>
      <c r="J4584">
        <f t="shared" si="578"/>
        <v>-4.6855013742309657</v>
      </c>
      <c r="K4584">
        <f t="shared" si="579"/>
        <v>-0.47819340521478892</v>
      </c>
      <c r="L4584">
        <f t="shared" si="580"/>
        <v>0</v>
      </c>
    </row>
    <row r="4585" spans="1:12" x14ac:dyDescent="0.3">
      <c r="A4585">
        <v>4584</v>
      </c>
      <c r="B4585" s="23" t="s">
        <v>4384</v>
      </c>
      <c r="C4585" s="24">
        <v>18.48</v>
      </c>
      <c r="D4585" s="24">
        <v>9.9799999999999993E-3</v>
      </c>
      <c r="E4585" s="9">
        <f t="shared" si="573"/>
        <v>7.4865835016823881E-2</v>
      </c>
      <c r="F4585">
        <f t="shared" si="574"/>
        <v>1.0777395462763166</v>
      </c>
      <c r="G4585">
        <f t="shared" si="575"/>
        <v>18.449287149934683</v>
      </c>
      <c r="H4585">
        <f t="shared" si="577"/>
        <v>5.2362809276880681E-2</v>
      </c>
      <c r="I4585" t="str">
        <f t="shared" si="576"/>
        <v>2017</v>
      </c>
      <c r="J4585">
        <f t="shared" si="578"/>
        <v>-5.0250690000508742</v>
      </c>
      <c r="K4585">
        <f t="shared" si="579"/>
        <v>-1.8093546277632484</v>
      </c>
      <c r="L4585">
        <f t="shared" si="580"/>
        <v>0</v>
      </c>
    </row>
    <row r="4586" spans="1:12" x14ac:dyDescent="0.3">
      <c r="A4586">
        <v>4585</v>
      </c>
      <c r="B4586" s="23" t="s">
        <v>4385</v>
      </c>
      <c r="C4586" s="24">
        <v>18.303999999999998</v>
      </c>
      <c r="D4586" s="24">
        <v>1.0089999999999998E-2</v>
      </c>
      <c r="E4586" s="9">
        <f t="shared" si="573"/>
        <v>-9.5694510161507852E-3</v>
      </c>
      <c r="F4586">
        <f t="shared" si="574"/>
        <v>0.9904761904761904</v>
      </c>
      <c r="G4586">
        <f t="shared" si="575"/>
        <v>18.273244640712619</v>
      </c>
      <c r="H4586">
        <f t="shared" si="577"/>
        <v>5.0563421525475306E-2</v>
      </c>
      <c r="I4586" t="str">
        <f t="shared" si="576"/>
        <v>2017</v>
      </c>
      <c r="J4586">
        <f t="shared" si="578"/>
        <v>-4.8060869459059532</v>
      </c>
      <c r="K4586">
        <f t="shared" si="579"/>
        <v>-1.6333121185411841</v>
      </c>
      <c r="L4586">
        <f t="shared" si="580"/>
        <v>0</v>
      </c>
    </row>
    <row r="4587" spans="1:12" x14ac:dyDescent="0.3">
      <c r="A4587">
        <v>4586</v>
      </c>
      <c r="B4587" s="23" t="s">
        <v>4386</v>
      </c>
      <c r="C4587" s="24">
        <v>18.673999999999999</v>
      </c>
      <c r="D4587" s="24">
        <v>1.0109999999999999E-2</v>
      </c>
      <c r="E4587" s="9">
        <f t="shared" si="573"/>
        <v>2.0012566864346746E-2</v>
      </c>
      <c r="F4587">
        <f t="shared" si="574"/>
        <v>1.0202141608391608</v>
      </c>
      <c r="G4587">
        <f t="shared" si="575"/>
        <v>18.6425608049604</v>
      </c>
      <c r="H4587">
        <f t="shared" si="577"/>
        <v>5.0627060675840822E-2</v>
      </c>
      <c r="I4587" t="str">
        <f t="shared" si="576"/>
        <v>2017</v>
      </c>
      <c r="J4587">
        <f t="shared" si="578"/>
        <v>-4.9093928137829783</v>
      </c>
      <c r="K4587">
        <f t="shared" si="579"/>
        <v>-2.0026282827889652</v>
      </c>
      <c r="L4587">
        <f t="shared" si="580"/>
        <v>0</v>
      </c>
    </row>
    <row r="4588" spans="1:12" x14ac:dyDescent="0.3">
      <c r="A4588">
        <v>4587</v>
      </c>
      <c r="B4588" s="23" t="s">
        <v>4387</v>
      </c>
      <c r="C4588" s="24">
        <v>18.245999999999999</v>
      </c>
      <c r="D4588" s="24">
        <v>1.0189999999999999E-2</v>
      </c>
      <c r="E4588" s="9">
        <f t="shared" si="573"/>
        <v>-2.3186304138451564E-2</v>
      </c>
      <c r="F4588">
        <f t="shared" si="574"/>
        <v>0.97708043268715861</v>
      </c>
      <c r="G4588">
        <f t="shared" si="575"/>
        <v>18.21503850890813</v>
      </c>
      <c r="H4588">
        <f t="shared" si="577"/>
        <v>5.0819555790853926E-2</v>
      </c>
      <c r="I4588" t="str">
        <f t="shared" si="576"/>
        <v>2017</v>
      </c>
      <c r="J4588">
        <f t="shared" si="578"/>
        <v>-4.8150462048234139</v>
      </c>
      <c r="K4588">
        <f t="shared" si="579"/>
        <v>-1.5751059867366948</v>
      </c>
      <c r="L4588">
        <f t="shared" si="580"/>
        <v>0</v>
      </c>
    </row>
    <row r="4589" spans="1:12" x14ac:dyDescent="0.3">
      <c r="A4589">
        <v>4588</v>
      </c>
      <c r="B4589" s="23" t="s">
        <v>4388</v>
      </c>
      <c r="C4589" s="24">
        <v>18.18</v>
      </c>
      <c r="D4589" s="24">
        <v>1.0109999999999999E-2</v>
      </c>
      <c r="E4589" s="9">
        <f t="shared" si="573"/>
        <v>-3.6237891739497323E-3</v>
      </c>
      <c r="F4589">
        <f t="shared" si="574"/>
        <v>0.99638276882604415</v>
      </c>
      <c r="G4589">
        <f t="shared" si="575"/>
        <v>18.149392494065548</v>
      </c>
      <c r="H4589">
        <f t="shared" si="577"/>
        <v>5.0824303676986697E-2</v>
      </c>
      <c r="I4589" t="str">
        <f t="shared" si="576"/>
        <v>2017</v>
      </c>
      <c r="J4589">
        <f t="shared" si="578"/>
        <v>-4.7981412694000545</v>
      </c>
      <c r="K4589">
        <f t="shared" si="579"/>
        <v>-1.5094599718941133</v>
      </c>
      <c r="L4589">
        <f t="shared" si="580"/>
        <v>0</v>
      </c>
    </row>
    <row r="4590" spans="1:12" x14ac:dyDescent="0.3">
      <c r="A4590">
        <v>4589</v>
      </c>
      <c r="B4590" s="23" t="s">
        <v>6494</v>
      </c>
      <c r="C4590" s="24">
        <v>16.667999999999999</v>
      </c>
      <c r="D4590" s="24">
        <v>1.0112000000000001E-2</v>
      </c>
      <c r="E4590" s="9">
        <f t="shared" si="573"/>
        <v>-8.6831375189125828E-2</v>
      </c>
      <c r="F4590">
        <f t="shared" si="574"/>
        <v>0.91683168316831676</v>
      </c>
      <c r="G4590">
        <f t="shared" si="575"/>
        <v>16.639932522171435</v>
      </c>
      <c r="H4590">
        <f t="shared" si="577"/>
        <v>5.3248693740574553E-2</v>
      </c>
      <c r="I4590" t="str">
        <f t="shared" si="576"/>
        <v>2017</v>
      </c>
      <c r="J4590">
        <f t="shared" si="578"/>
        <v>-4.6089290205388744</v>
      </c>
      <c r="K4590">
        <f t="shared" si="579"/>
        <v>1.3320325929619514E-2</v>
      </c>
      <c r="L4590">
        <f t="shared" si="580"/>
        <v>0</v>
      </c>
    </row>
    <row r="4591" spans="1:12" x14ac:dyDescent="0.3">
      <c r="A4591">
        <v>4590</v>
      </c>
      <c r="B4591" s="23" t="s">
        <v>4389</v>
      </c>
      <c r="C4591" s="24">
        <v>18.03</v>
      </c>
      <c r="D4591" s="24">
        <v>1.0109999999999999E-2</v>
      </c>
      <c r="E4591" s="9">
        <f t="shared" si="573"/>
        <v>7.8546323655019026E-2</v>
      </c>
      <c r="F4591">
        <f t="shared" si="574"/>
        <v>1.0817134629229663</v>
      </c>
      <c r="G4591">
        <f t="shared" si="575"/>
        <v>17.999645031243226</v>
      </c>
      <c r="H4591">
        <f t="shared" si="577"/>
        <v>5.2860791034884683E-2</v>
      </c>
      <c r="I4591" t="str">
        <f t="shared" si="576"/>
        <v>2017</v>
      </c>
      <c r="J4591">
        <f t="shared" si="578"/>
        <v>-4.949223871279135</v>
      </c>
      <c r="K4591">
        <f t="shared" si="579"/>
        <v>-1.3463921831421715</v>
      </c>
      <c r="L4591">
        <f t="shared" si="580"/>
        <v>0</v>
      </c>
    </row>
    <row r="4592" spans="1:12" x14ac:dyDescent="0.3">
      <c r="A4592">
        <v>4591</v>
      </c>
      <c r="B4592" s="23" t="s">
        <v>4390</v>
      </c>
      <c r="C4592" s="24">
        <v>17.942</v>
      </c>
      <c r="D4592" s="24">
        <v>1.0189999999999999E-2</v>
      </c>
      <c r="E4592" s="9">
        <f t="shared" si="573"/>
        <v>-4.8927040781341705E-3</v>
      </c>
      <c r="F4592">
        <f t="shared" si="574"/>
        <v>0.99511924570160837</v>
      </c>
      <c r="G4592">
        <f t="shared" si="575"/>
        <v>17.911554364070465</v>
      </c>
      <c r="H4592">
        <f t="shared" si="577"/>
        <v>4.9860387894818878E-2</v>
      </c>
      <c r="I4592" t="str">
        <f t="shared" si="576"/>
        <v>2017</v>
      </c>
      <c r="J4592">
        <f t="shared" si="578"/>
        <v>-4.6454568344933689</v>
      </c>
      <c r="K4592">
        <f t="shared" si="579"/>
        <v>-1.3467771519585163</v>
      </c>
      <c r="L4592">
        <f t="shared" si="580"/>
        <v>0</v>
      </c>
    </row>
    <row r="4593" spans="1:12" x14ac:dyDescent="0.3">
      <c r="A4593">
        <v>4592</v>
      </c>
      <c r="B4593" s="23" t="s">
        <v>4391</v>
      </c>
      <c r="C4593" s="24">
        <v>17.899000000000001</v>
      </c>
      <c r="D4593" s="24">
        <v>9.9399999999999992E-3</v>
      </c>
      <c r="E4593" s="9">
        <f t="shared" si="573"/>
        <v>-2.3994877727288541E-3</v>
      </c>
      <c r="F4593">
        <f t="shared" si="574"/>
        <v>0.99760338869691234</v>
      </c>
      <c r="G4593">
        <f t="shared" si="575"/>
        <v>17.869371872075607</v>
      </c>
      <c r="H4593">
        <f t="shared" si="577"/>
        <v>4.9835686618480729E-2</v>
      </c>
      <c r="I4593" t="str">
        <f t="shared" si="576"/>
        <v>2017</v>
      </c>
      <c r="J4593">
        <f t="shared" si="578"/>
        <v>-4.6322206005419675</v>
      </c>
      <c r="K4593">
        <f t="shared" si="579"/>
        <v>-1.3045946599636586</v>
      </c>
      <c r="L4593">
        <f t="shared" si="580"/>
        <v>0</v>
      </c>
    </row>
    <row r="4594" spans="1:12" x14ac:dyDescent="0.3">
      <c r="A4594">
        <v>4593</v>
      </c>
      <c r="B4594" s="23" t="s">
        <v>4392</v>
      </c>
      <c r="C4594" s="24">
        <v>18.038</v>
      </c>
      <c r="D4594" s="24">
        <v>9.58E-3</v>
      </c>
      <c r="E4594" s="9">
        <f t="shared" si="573"/>
        <v>7.7357983791535067E-3</v>
      </c>
      <c r="F4594">
        <f t="shared" si="574"/>
        <v>1.0077657969718978</v>
      </c>
      <c r="G4594">
        <f t="shared" si="575"/>
        <v>18.009222306971957</v>
      </c>
      <c r="H4594">
        <f t="shared" si="577"/>
        <v>4.9828193609134049E-2</v>
      </c>
      <c r="I4594" t="str">
        <f t="shared" si="576"/>
        <v>2017</v>
      </c>
      <c r="J4594">
        <f t="shared" si="578"/>
        <v>-4.6677716602291381</v>
      </c>
      <c r="K4594">
        <f t="shared" si="579"/>
        <v>-1.9117508129476413</v>
      </c>
      <c r="L4594">
        <f t="shared" si="580"/>
        <v>0</v>
      </c>
    </row>
    <row r="4595" spans="1:12" x14ac:dyDescent="0.3">
      <c r="A4595">
        <v>4594</v>
      </c>
      <c r="B4595" s="23" t="s">
        <v>4393</v>
      </c>
      <c r="C4595" s="24">
        <v>18.170999999999999</v>
      </c>
      <c r="D4595" s="24">
        <v>9.58E-3</v>
      </c>
      <c r="E4595" s="9">
        <f t="shared" si="573"/>
        <v>7.3462729234034223E-3</v>
      </c>
      <c r="F4595">
        <f t="shared" si="574"/>
        <v>1.0073733229848099</v>
      </c>
      <c r="G4595">
        <f t="shared" si="575"/>
        <v>18.142010119746502</v>
      </c>
      <c r="H4595">
        <f t="shared" si="577"/>
        <v>4.9795138104808886E-2</v>
      </c>
      <c r="I4595" t="str">
        <f t="shared" si="576"/>
        <v>2017</v>
      </c>
      <c r="J4595">
        <f t="shared" si="578"/>
        <v>-4.6990692653568154</v>
      </c>
      <c r="K4595">
        <f t="shared" si="579"/>
        <v>-2.0445386257221863</v>
      </c>
      <c r="L4595">
        <f t="shared" si="580"/>
        <v>0</v>
      </c>
    </row>
    <row r="4596" spans="1:12" x14ac:dyDescent="0.3">
      <c r="A4596">
        <v>4595</v>
      </c>
      <c r="B4596" s="23" t="s">
        <v>6495</v>
      </c>
      <c r="C4596" s="24">
        <v>16.68</v>
      </c>
      <c r="D4596" s="24">
        <v>9.6290000000000004E-3</v>
      </c>
      <c r="E4596" s="9">
        <f t="shared" si="573"/>
        <v>-8.5616519736319049E-2</v>
      </c>
      <c r="F4596">
        <f t="shared" si="574"/>
        <v>0.91794617797589573</v>
      </c>
      <c r="G4596">
        <f t="shared" si="575"/>
        <v>16.653252848101054</v>
      </c>
      <c r="H4596">
        <f t="shared" si="577"/>
        <v>5.215863630543386E-2</v>
      </c>
      <c r="I4596" t="str">
        <f t="shared" si="576"/>
        <v>2017</v>
      </c>
      <c r="J4596">
        <f t="shared" si="578"/>
        <v>-4.5181932750832825</v>
      </c>
      <c r="K4596">
        <f t="shared" si="579"/>
        <v>-0.55578135407673912</v>
      </c>
      <c r="L4596">
        <f t="shared" si="580"/>
        <v>0</v>
      </c>
    </row>
    <row r="4597" spans="1:12" x14ac:dyDescent="0.3">
      <c r="A4597">
        <v>4596</v>
      </c>
      <c r="B4597" s="23" t="s">
        <v>4394</v>
      </c>
      <c r="C4597" s="24">
        <v>18.094999999999999</v>
      </c>
      <c r="D4597" s="24">
        <v>9.5999999999999992E-3</v>
      </c>
      <c r="E4597" s="9">
        <f t="shared" si="573"/>
        <v>8.1425260085105089E-2</v>
      </c>
      <c r="F4597">
        <f t="shared" si="574"/>
        <v>1.084832134292566</v>
      </c>
      <c r="G4597">
        <f t="shared" si="575"/>
        <v>18.066071149252085</v>
      </c>
      <c r="H4597">
        <f t="shared" si="577"/>
        <v>5.2495846872365165E-2</v>
      </c>
      <c r="I4597" t="str">
        <f t="shared" si="576"/>
        <v>2017</v>
      </c>
      <c r="J4597">
        <f t="shared" si="578"/>
        <v>-4.9331936420577822</v>
      </c>
      <c r="K4597">
        <f t="shared" si="579"/>
        <v>-1.96859965522777</v>
      </c>
      <c r="L4597">
        <f t="shared" si="580"/>
        <v>0</v>
      </c>
    </row>
    <row r="4598" spans="1:12" x14ac:dyDescent="0.3">
      <c r="A4598">
        <v>4597</v>
      </c>
      <c r="B4598" s="23" t="s">
        <v>4395</v>
      </c>
      <c r="C4598" s="24">
        <v>18.113</v>
      </c>
      <c r="D4598" s="24">
        <v>1.0189999999999999E-2</v>
      </c>
      <c r="E4598" s="9">
        <f t="shared" si="573"/>
        <v>9.9425549507384118E-4</v>
      </c>
      <c r="F4598">
        <f t="shared" si="574"/>
        <v>1.0009947499309202</v>
      </c>
      <c r="G4598">
        <f t="shared" si="575"/>
        <v>18.082264195541651</v>
      </c>
      <c r="H4598">
        <f t="shared" si="577"/>
        <v>4.9319348626193603E-2</v>
      </c>
      <c r="I4598" t="str">
        <f t="shared" si="576"/>
        <v>2017</v>
      </c>
      <c r="J4598">
        <f t="shared" si="578"/>
        <v>-4.6388426669705218</v>
      </c>
      <c r="K4598">
        <f t="shared" si="579"/>
        <v>-2.5201112908397327</v>
      </c>
      <c r="L4598">
        <f t="shared" si="580"/>
        <v>0</v>
      </c>
    </row>
    <row r="4599" spans="1:12" x14ac:dyDescent="0.3">
      <c r="A4599">
        <v>4598</v>
      </c>
      <c r="B4599" s="23" t="s">
        <v>4396</v>
      </c>
      <c r="C4599" s="24">
        <v>18.253</v>
      </c>
      <c r="D4599" s="24">
        <v>1.0109999999999999E-2</v>
      </c>
      <c r="E4599" s="9">
        <f t="shared" si="573"/>
        <v>7.6995375698675778E-3</v>
      </c>
      <c r="F4599">
        <f t="shared" si="574"/>
        <v>1.0077292552310495</v>
      </c>
      <c r="G4599">
        <f t="shared" si="575"/>
        <v>18.22226959263908</v>
      </c>
      <c r="H4599">
        <f t="shared" si="577"/>
        <v>4.9344373334409115E-2</v>
      </c>
      <c r="I4599" t="str">
        <f t="shared" si="576"/>
        <v>2017</v>
      </c>
      <c r="J4599">
        <f t="shared" si="578"/>
        <v>-4.6771317754590767</v>
      </c>
      <c r="K4599">
        <f t="shared" si="579"/>
        <v>-2.6601166879371618</v>
      </c>
      <c r="L4599">
        <f t="shared" si="580"/>
        <v>0</v>
      </c>
    </row>
    <row r="4600" spans="1:12" x14ac:dyDescent="0.3">
      <c r="A4600">
        <v>4599</v>
      </c>
      <c r="B4600" s="23" t="s">
        <v>4397</v>
      </c>
      <c r="C4600" s="24">
        <v>18.116</v>
      </c>
      <c r="D4600" s="24">
        <v>1.0289999999999999E-2</v>
      </c>
      <c r="E4600" s="9">
        <f t="shared" si="573"/>
        <v>-7.5339243866796926E-3</v>
      </c>
      <c r="F4600">
        <f t="shared" si="574"/>
        <v>0.99249438448474225</v>
      </c>
      <c r="G4600">
        <f t="shared" si="575"/>
        <v>18.084957686392453</v>
      </c>
      <c r="H4600">
        <f t="shared" si="577"/>
        <v>4.935983950507896E-2</v>
      </c>
      <c r="I4600" t="str">
        <f t="shared" si="576"/>
        <v>2017</v>
      </c>
      <c r="J4600">
        <f t="shared" si="578"/>
        <v>-4.6433426862011622</v>
      </c>
      <c r="K4600">
        <f t="shared" si="579"/>
        <v>-2.5228047816905352</v>
      </c>
      <c r="L4600">
        <f t="shared" si="580"/>
        <v>0</v>
      </c>
    </row>
    <row r="4601" spans="1:12" x14ac:dyDescent="0.3">
      <c r="A4601">
        <v>4600</v>
      </c>
      <c r="B4601" s="23" t="s">
        <v>4398</v>
      </c>
      <c r="C4601" s="24">
        <v>18.09</v>
      </c>
      <c r="D4601" s="24">
        <v>1.0209999999999999E-2</v>
      </c>
      <c r="E4601" s="9">
        <f t="shared" si="573"/>
        <v>-1.4362262867636641E-3</v>
      </c>
      <c r="F4601">
        <f t="shared" si="574"/>
        <v>0.99856480459262531</v>
      </c>
      <c r="G4601">
        <f t="shared" si="575"/>
        <v>18.059243026480139</v>
      </c>
      <c r="H4601">
        <f t="shared" si="577"/>
        <v>4.9350682547260175E-2</v>
      </c>
      <c r="I4601" t="str">
        <f t="shared" si="576"/>
        <v>2017</v>
      </c>
      <c r="J4601">
        <f t="shared" si="578"/>
        <v>-4.635880223081899</v>
      </c>
      <c r="K4601">
        <f t="shared" si="579"/>
        <v>-2.4970901217782213</v>
      </c>
      <c r="L4601">
        <f t="shared" si="580"/>
        <v>0</v>
      </c>
    </row>
    <row r="4602" spans="1:12" x14ac:dyDescent="0.3">
      <c r="A4602">
        <v>4601</v>
      </c>
      <c r="B4602" s="23" t="s">
        <v>6498</v>
      </c>
      <c r="C4602" s="24">
        <v>16.593</v>
      </c>
      <c r="D4602" s="24">
        <v>1.0214000000000001E-2</v>
      </c>
      <c r="E4602" s="9">
        <f t="shared" si="573"/>
        <v>-8.6378379726553142E-2</v>
      </c>
      <c r="F4602">
        <f t="shared" si="574"/>
        <v>0.91724709784411274</v>
      </c>
      <c r="G4602">
        <f t="shared" si="575"/>
        <v>16.564777212111949</v>
      </c>
      <c r="H4602">
        <f t="shared" si="577"/>
        <v>5.1707074963464085E-2</v>
      </c>
      <c r="I4602" t="str">
        <f t="shared" si="576"/>
        <v>2017</v>
      </c>
      <c r="J4602">
        <f t="shared" si="578"/>
        <v>-4.4552806902179869</v>
      </c>
      <c r="K4602">
        <f t="shared" si="579"/>
        <v>-1.0026243074100307</v>
      </c>
      <c r="L4602">
        <f t="shared" si="580"/>
        <v>0</v>
      </c>
    </row>
    <row r="4603" spans="1:12" x14ac:dyDescent="0.3">
      <c r="A4603">
        <v>4602</v>
      </c>
      <c r="B4603" s="23" t="s">
        <v>4399</v>
      </c>
      <c r="C4603" s="24">
        <v>17.553000000000001</v>
      </c>
      <c r="D4603" s="24">
        <v>1.026E-2</v>
      </c>
      <c r="E4603" s="9">
        <f t="shared" si="573"/>
        <v>5.624395579355819E-2</v>
      </c>
      <c r="F4603">
        <f t="shared" si="574"/>
        <v>1.0578557222925331</v>
      </c>
      <c r="G4603">
        <f t="shared" si="575"/>
        <v>17.523010018741786</v>
      </c>
      <c r="H4603">
        <f t="shared" si="577"/>
        <v>5.0741998833190992E-2</v>
      </c>
      <c r="I4603" t="str">
        <f t="shared" si="576"/>
        <v>2017</v>
      </c>
      <c r="J4603">
        <f t="shared" si="578"/>
        <v>-4.6250430642872127</v>
      </c>
      <c r="K4603">
        <f t="shared" si="579"/>
        <v>-1.9608571140398681</v>
      </c>
      <c r="L4603">
        <f t="shared" si="580"/>
        <v>0</v>
      </c>
    </row>
    <row r="4604" spans="1:12" x14ac:dyDescent="0.3">
      <c r="A4604">
        <v>4603</v>
      </c>
      <c r="B4604" s="23" t="s">
        <v>6499</v>
      </c>
      <c r="C4604" s="24">
        <v>16.126000000000001</v>
      </c>
      <c r="D4604" s="24">
        <v>1.0624E-2</v>
      </c>
      <c r="E4604" s="9">
        <f t="shared" si="573"/>
        <v>-8.4791999211378449E-2</v>
      </c>
      <c r="F4604">
        <f t="shared" si="574"/>
        <v>0.91870335555175753</v>
      </c>
      <c r="G4604">
        <f t="shared" si="575"/>
        <v>16.097471494024315</v>
      </c>
      <c r="H4604">
        <f t="shared" si="577"/>
        <v>5.0355709566370428E-2</v>
      </c>
      <c r="I4604" t="str">
        <f t="shared" si="576"/>
        <v>2017</v>
      </c>
      <c r="J4604">
        <f t="shared" si="578"/>
        <v>-4.2164396178527497</v>
      </c>
      <c r="K4604">
        <f t="shared" si="579"/>
        <v>-0.53531858932239729</v>
      </c>
      <c r="L4604">
        <f t="shared" si="580"/>
        <v>0</v>
      </c>
    </row>
    <row r="4605" spans="1:12" x14ac:dyDescent="0.3">
      <c r="A4605">
        <v>4604</v>
      </c>
      <c r="B4605" s="23" t="s">
        <v>4400</v>
      </c>
      <c r="C4605" s="24">
        <v>17.353999999999999</v>
      </c>
      <c r="D4605" s="24">
        <v>1.0500000000000001E-2</v>
      </c>
      <c r="E4605" s="9">
        <f t="shared" si="573"/>
        <v>7.3390151108467472E-2</v>
      </c>
      <c r="F4605">
        <f t="shared" si="574"/>
        <v>1.0761503162594566</v>
      </c>
      <c r="G4605">
        <f t="shared" si="575"/>
        <v>17.323657057818181</v>
      </c>
      <c r="H4605">
        <f t="shared" si="577"/>
        <v>5.2371148805015304E-2</v>
      </c>
      <c r="I4605" t="str">
        <f t="shared" si="576"/>
        <v>2017</v>
      </c>
      <c r="J4605">
        <f t="shared" si="578"/>
        <v>-4.7192303806321911</v>
      </c>
      <c r="K4605">
        <f t="shared" si="579"/>
        <v>-1.7615041531162632</v>
      </c>
      <c r="L4605">
        <f t="shared" si="580"/>
        <v>0</v>
      </c>
    </row>
    <row r="4606" spans="1:12" x14ac:dyDescent="0.3">
      <c r="A4606">
        <v>4605</v>
      </c>
      <c r="B4606" s="23" t="s">
        <v>4401</v>
      </c>
      <c r="C4606" s="24">
        <v>17.440000000000001</v>
      </c>
      <c r="D4606" s="24">
        <v>1.034E-2</v>
      </c>
      <c r="E4606" s="9">
        <f t="shared" si="573"/>
        <v>4.9433911095356333E-3</v>
      </c>
      <c r="F4606">
        <f t="shared" si="574"/>
        <v>1.0049556298259767</v>
      </c>
      <c r="G4606">
        <f t="shared" si="575"/>
        <v>17.409970949130717</v>
      </c>
      <c r="H4606">
        <f t="shared" si="577"/>
        <v>5.2383928618416543E-2</v>
      </c>
      <c r="I4606" t="str">
        <f t="shared" si="576"/>
        <v>2017</v>
      </c>
      <c r="J4606">
        <f t="shared" si="578"/>
        <v>-4.7439009538602219</v>
      </c>
      <c r="K4606">
        <f t="shared" si="579"/>
        <v>-1.8478180444287986</v>
      </c>
      <c r="L4606">
        <f t="shared" si="580"/>
        <v>0</v>
      </c>
    </row>
    <row r="4607" spans="1:12" x14ac:dyDescent="0.3">
      <c r="A4607">
        <v>4606</v>
      </c>
      <c r="B4607" s="23" t="s">
        <v>4402</v>
      </c>
      <c r="C4607" s="24">
        <v>16.878</v>
      </c>
      <c r="D4607" s="24">
        <v>1.034E-2</v>
      </c>
      <c r="E4607" s="9">
        <f t="shared" si="573"/>
        <v>-3.27554197450588E-2</v>
      </c>
      <c r="F4607">
        <f t="shared" si="574"/>
        <v>0.96777522935779814</v>
      </c>
      <c r="G4607">
        <f t="shared" si="575"/>
        <v>16.848938628407581</v>
      </c>
      <c r="H4607">
        <f t="shared" si="577"/>
        <v>5.2583733947860069E-2</v>
      </c>
      <c r="I4607" t="str">
        <f t="shared" si="576"/>
        <v>2017</v>
      </c>
      <c r="J4607">
        <f t="shared" si="578"/>
        <v>-4.6085411630555502</v>
      </c>
      <c r="K4607">
        <f t="shared" si="579"/>
        <v>-1.2867857237056626</v>
      </c>
      <c r="L4607">
        <f t="shared" si="580"/>
        <v>0</v>
      </c>
    </row>
    <row r="4608" spans="1:12" x14ac:dyDescent="0.3">
      <c r="A4608">
        <v>4607</v>
      </c>
      <c r="B4608" s="23" t="s">
        <v>6500</v>
      </c>
      <c r="C4608" s="24">
        <v>15.589</v>
      </c>
      <c r="D4608" s="24">
        <v>1.0342E-2</v>
      </c>
      <c r="E4608" s="9">
        <f t="shared" si="573"/>
        <v>-7.9445461405230886E-2</v>
      </c>
      <c r="F4608">
        <f t="shared" si="574"/>
        <v>0.92362839198957225</v>
      </c>
      <c r="G4608">
        <f t="shared" si="575"/>
        <v>15.562152904701918</v>
      </c>
      <c r="H4608">
        <f t="shared" si="577"/>
        <v>5.2531727346227991E-2</v>
      </c>
      <c r="I4608" t="str">
        <f t="shared" si="576"/>
        <v>2017</v>
      </c>
      <c r="J4608">
        <f t="shared" si="578"/>
        <v>-4.2523681849815835</v>
      </c>
      <c r="K4608">
        <f t="shared" si="579"/>
        <v>0.43211834330781507</v>
      </c>
      <c r="L4608">
        <f t="shared" si="580"/>
        <v>0</v>
      </c>
    </row>
    <row r="4609" spans="1:12" x14ac:dyDescent="0.3">
      <c r="A4609">
        <v>4608</v>
      </c>
      <c r="B4609" s="23" t="s">
        <v>4403</v>
      </c>
      <c r="C4609" s="24">
        <v>17.081</v>
      </c>
      <c r="D4609" s="24">
        <v>1.039E-2</v>
      </c>
      <c r="E4609" s="9">
        <f t="shared" si="573"/>
        <v>9.1401197325379671E-2</v>
      </c>
      <c r="F4609">
        <f t="shared" si="574"/>
        <v>1.0957085124125985</v>
      </c>
      <c r="G4609">
        <f t="shared" si="575"/>
        <v>17.051446997026716</v>
      </c>
      <c r="H4609">
        <f t="shared" si="577"/>
        <v>5.3007473294389713E-2</v>
      </c>
      <c r="I4609" t="str">
        <f t="shared" si="576"/>
        <v>2017</v>
      </c>
      <c r="J4609">
        <f t="shared" si="578"/>
        <v>-4.7015151860172457</v>
      </c>
      <c r="K4609">
        <f t="shared" si="579"/>
        <v>-1.0571757490169826</v>
      </c>
      <c r="L4609">
        <f t="shared" si="580"/>
        <v>0</v>
      </c>
    </row>
    <row r="4610" spans="1:12" x14ac:dyDescent="0.3">
      <c r="A4610">
        <v>4609</v>
      </c>
      <c r="B4610" s="23" t="s">
        <v>4404</v>
      </c>
      <c r="C4610" s="24">
        <v>17.189</v>
      </c>
      <c r="D4610" s="24">
        <v>1.06E-2</v>
      </c>
      <c r="E4610" s="9">
        <f t="shared" si="573"/>
        <v>6.3029096900962863E-3</v>
      </c>
      <c r="F4610">
        <f t="shared" si="574"/>
        <v>1.0063228148234882</v>
      </c>
      <c r="G4610">
        <f t="shared" si="575"/>
        <v>17.158659575266501</v>
      </c>
      <c r="H4610">
        <f t="shared" si="577"/>
        <v>5.3004623487604069E-2</v>
      </c>
      <c r="I4610" t="str">
        <f t="shared" si="576"/>
        <v>2017</v>
      </c>
      <c r="J4610">
        <f t="shared" si="578"/>
        <v>-4.7308220515301622</v>
      </c>
      <c r="K4610">
        <f t="shared" si="579"/>
        <v>-1.1643883272567681</v>
      </c>
      <c r="L4610">
        <f t="shared" si="580"/>
        <v>0</v>
      </c>
    </row>
    <row r="4611" spans="1:12" x14ac:dyDescent="0.3">
      <c r="A4611">
        <v>4610</v>
      </c>
      <c r="B4611" s="23" t="s">
        <v>4405</v>
      </c>
      <c r="C4611" s="24">
        <v>17.331</v>
      </c>
      <c r="D4611" s="24">
        <v>1.0500000000000001E-2</v>
      </c>
      <c r="E4611" s="9">
        <f t="shared" ref="E4611:E4674" si="581">LN(C4611/C4610)</f>
        <v>8.2271611212183099E-3</v>
      </c>
      <c r="F4611">
        <f t="shared" ref="F4611:F4674" si="582">C4611/C4610</f>
        <v>1.0082610972133341</v>
      </c>
      <c r="G4611">
        <f t="shared" ref="G4611:G4674" si="583">C4611*EXP(-2/12*D4611)</f>
        <v>17.300697272619967</v>
      </c>
      <c r="H4611">
        <f t="shared" si="577"/>
        <v>5.304939810918597E-2</v>
      </c>
      <c r="I4611" t="str">
        <f t="shared" ref="I4611:I4674" si="584">MID(B4611,7,4)</f>
        <v>2017</v>
      </c>
      <c r="J4611">
        <f t="shared" si="578"/>
        <v>-4.7740126818143933</v>
      </c>
      <c r="K4611">
        <f t="shared" si="579"/>
        <v>-1.3064260246102339</v>
      </c>
      <c r="L4611">
        <f t="shared" si="580"/>
        <v>0</v>
      </c>
    </row>
    <row r="4612" spans="1:12" x14ac:dyDescent="0.3">
      <c r="A4612">
        <v>4611</v>
      </c>
      <c r="B4612" s="23" t="s">
        <v>4406</v>
      </c>
      <c r="C4612" s="24">
        <v>17.132000000000001</v>
      </c>
      <c r="D4612" s="24">
        <v>1.039E-2</v>
      </c>
      <c r="E4612" s="9">
        <f t="shared" si="581"/>
        <v>-1.1548745714113462E-2</v>
      </c>
      <c r="F4612">
        <f t="shared" si="582"/>
        <v>0.98851768507299076</v>
      </c>
      <c r="G4612">
        <f t="shared" si="583"/>
        <v>17.10235875844867</v>
      </c>
      <c r="H4612">
        <f t="shared" si="577"/>
        <v>5.3053134399105237E-2</v>
      </c>
      <c r="I4612" t="str">
        <f t="shared" si="584"/>
        <v>2017</v>
      </c>
      <c r="J4612">
        <f t="shared" si="578"/>
        <v>-4.7196148650386993</v>
      </c>
      <c r="K4612">
        <f t="shared" si="579"/>
        <v>-1.1080875104389367</v>
      </c>
      <c r="L4612">
        <f t="shared" si="580"/>
        <v>0</v>
      </c>
    </row>
    <row r="4613" spans="1:12" x14ac:dyDescent="0.3">
      <c r="A4613">
        <v>4612</v>
      </c>
      <c r="B4613" s="23" t="s">
        <v>4407</v>
      </c>
      <c r="C4613" s="24">
        <v>17.373999999999999</v>
      </c>
      <c r="D4613" s="24">
        <v>1.034E-2</v>
      </c>
      <c r="E4613" s="9">
        <f t="shared" si="581"/>
        <v>1.4026776084604111E-2</v>
      </c>
      <c r="F4613">
        <f t="shared" si="582"/>
        <v>1.0141256128881624</v>
      </c>
      <c r="G4613">
        <f t="shared" si="583"/>
        <v>17.344084591181023</v>
      </c>
      <c r="H4613">
        <f t="shared" si="577"/>
        <v>5.3131960795245313E-2</v>
      </c>
      <c r="I4613" t="str">
        <f t="shared" si="584"/>
        <v>2017</v>
      </c>
      <c r="J4613">
        <f t="shared" si="578"/>
        <v>-4.7934337254106758</v>
      </c>
      <c r="K4613">
        <f t="shared" si="579"/>
        <v>-1.3498133431712898</v>
      </c>
      <c r="L4613">
        <f t="shared" si="580"/>
        <v>0</v>
      </c>
    </row>
    <row r="4614" spans="1:12" x14ac:dyDescent="0.3">
      <c r="A4614">
        <v>4613</v>
      </c>
      <c r="B4614" s="23" t="s">
        <v>6501</v>
      </c>
      <c r="C4614" s="24">
        <v>16.021999999999998</v>
      </c>
      <c r="D4614" s="24">
        <v>1.0392999999999999E-2</v>
      </c>
      <c r="E4614" s="9">
        <f t="shared" si="581"/>
        <v>-8.1012058044803756E-2</v>
      </c>
      <c r="F4614">
        <f t="shared" si="582"/>
        <v>0.92218257165880047</v>
      </c>
      <c r="G4614">
        <f t="shared" si="583"/>
        <v>15.994271248009733</v>
      </c>
      <c r="H4614">
        <f t="shared" si="577"/>
        <v>5.2650536240535138E-2</v>
      </c>
      <c r="I4614" t="str">
        <f t="shared" si="584"/>
        <v>2017</v>
      </c>
      <c r="J4614">
        <f t="shared" si="578"/>
        <v>-4.3803292564593956</v>
      </c>
      <c r="K4614">
        <f t="shared" si="579"/>
        <v>0.47745926200936317</v>
      </c>
      <c r="L4614">
        <f t="shared" si="580"/>
        <v>0</v>
      </c>
    </row>
    <row r="4615" spans="1:12" x14ac:dyDescent="0.3">
      <c r="A4615">
        <v>4614</v>
      </c>
      <c r="B4615" s="23" t="s">
        <v>4408</v>
      </c>
      <c r="C4615" s="24">
        <v>17.542000000000002</v>
      </c>
      <c r="D4615" s="24">
        <v>1.047E-2</v>
      </c>
      <c r="E4615" s="9">
        <f t="shared" si="581"/>
        <v>9.0635227736264923E-2</v>
      </c>
      <c r="F4615">
        <f t="shared" si="582"/>
        <v>1.0948695543627514</v>
      </c>
      <c r="G4615">
        <f t="shared" si="583"/>
        <v>17.511415902385949</v>
      </c>
      <c r="H4615">
        <f t="shared" si="577"/>
        <v>5.3518670079261102E-2</v>
      </c>
      <c r="I4615" t="str">
        <f t="shared" si="584"/>
        <v>2017</v>
      </c>
      <c r="J4615">
        <f t="shared" si="578"/>
        <v>-4.874904095844772</v>
      </c>
      <c r="K4615">
        <f t="shared" si="579"/>
        <v>-1.0396853923668523</v>
      </c>
      <c r="L4615">
        <f t="shared" si="580"/>
        <v>0</v>
      </c>
    </row>
    <row r="4616" spans="1:12" x14ac:dyDescent="0.3">
      <c r="A4616">
        <v>4615</v>
      </c>
      <c r="B4616" s="23" t="s">
        <v>4409</v>
      </c>
      <c r="C4616" s="24">
        <v>17.710999999999999</v>
      </c>
      <c r="D4616" s="24">
        <v>1.0700000000000001E-2</v>
      </c>
      <c r="E4616" s="9">
        <f t="shared" si="581"/>
        <v>9.5879099453052459E-3</v>
      </c>
      <c r="F4616">
        <f t="shared" si="582"/>
        <v>1.0096340212062478</v>
      </c>
      <c r="G4616">
        <f t="shared" si="583"/>
        <v>17.679443529549346</v>
      </c>
      <c r="H4616">
        <f t="shared" si="577"/>
        <v>5.3536272586028007E-2</v>
      </c>
      <c r="I4616" t="str">
        <f t="shared" si="584"/>
        <v>2017</v>
      </c>
      <c r="J4616">
        <f t="shared" si="578"/>
        <v>-4.9232991178023866</v>
      </c>
      <c r="K4616">
        <f t="shared" si="579"/>
        <v>-1.2077130195302495</v>
      </c>
      <c r="L4616">
        <f t="shared" si="580"/>
        <v>0</v>
      </c>
    </row>
    <row r="4617" spans="1:12" x14ac:dyDescent="0.3">
      <c r="A4617">
        <v>4616</v>
      </c>
      <c r="B4617" s="23" t="s">
        <v>4410</v>
      </c>
      <c r="C4617" s="24">
        <v>17.736000000000001</v>
      </c>
      <c r="D4617" s="24">
        <v>1.1160000000000002E-2</v>
      </c>
      <c r="E4617" s="9">
        <f t="shared" si="581"/>
        <v>1.4105568395152571E-3</v>
      </c>
      <c r="F4617">
        <f t="shared" si="582"/>
        <v>1.0014115521427362</v>
      </c>
      <c r="G4617">
        <f t="shared" si="583"/>
        <v>17.70304170072021</v>
      </c>
      <c r="H4617">
        <f t="shared" si="577"/>
        <v>5.339086585138747E-2</v>
      </c>
      <c r="I4617" t="str">
        <f t="shared" si="584"/>
        <v>2017</v>
      </c>
      <c r="J4617">
        <f t="shared" si="578"/>
        <v>-4.9164809070543161</v>
      </c>
      <c r="K4617">
        <f t="shared" si="579"/>
        <v>-1.2313111907011134</v>
      </c>
      <c r="L4617">
        <f t="shared" si="580"/>
        <v>0</v>
      </c>
    </row>
    <row r="4618" spans="1:12" x14ac:dyDescent="0.3">
      <c r="A4618">
        <v>4617</v>
      </c>
      <c r="B4618" s="23" t="s">
        <v>4411</v>
      </c>
      <c r="C4618" s="24">
        <v>17.782</v>
      </c>
      <c r="D4618" s="24">
        <v>1.1439999999999999E-2</v>
      </c>
      <c r="E4618" s="9">
        <f t="shared" si="581"/>
        <v>2.5902373849369595E-3</v>
      </c>
      <c r="F4618">
        <f t="shared" si="582"/>
        <v>1.0025935949481282</v>
      </c>
      <c r="G4618">
        <f t="shared" si="583"/>
        <v>17.748127954944426</v>
      </c>
      <c r="H4618">
        <f t="shared" si="577"/>
        <v>5.3240660478998794E-2</v>
      </c>
      <c r="I4618" t="str">
        <f t="shared" si="584"/>
        <v>2017</v>
      </c>
      <c r="J4618">
        <f t="shared" si="578"/>
        <v>-4.9151354011950801</v>
      </c>
      <c r="K4618">
        <f t="shared" si="579"/>
        <v>-1.2763974449253297</v>
      </c>
      <c r="L4618">
        <f t="shared" si="580"/>
        <v>0</v>
      </c>
    </row>
    <row r="4619" spans="1:12" x14ac:dyDescent="0.3">
      <c r="A4619">
        <v>4618</v>
      </c>
      <c r="B4619" s="23" t="s">
        <v>4412</v>
      </c>
      <c r="C4619" s="24">
        <v>17.893000000000001</v>
      </c>
      <c r="D4619" s="24">
        <v>1.1690000000000001E-2</v>
      </c>
      <c r="E4619" s="9">
        <f t="shared" si="581"/>
        <v>6.2228652107775865E-3</v>
      </c>
      <c r="F4619">
        <f t="shared" si="582"/>
        <v>1.0062422674614779</v>
      </c>
      <c r="G4619">
        <f t="shared" si="583"/>
        <v>17.858172410560513</v>
      </c>
      <c r="H4619">
        <f t="shared" si="577"/>
        <v>5.3253376022961638E-2</v>
      </c>
      <c r="I4619" t="str">
        <f t="shared" si="584"/>
        <v>2017</v>
      </c>
      <c r="J4619">
        <f t="shared" si="578"/>
        <v>-4.9467920869744368</v>
      </c>
      <c r="K4619">
        <f t="shared" si="579"/>
        <v>-1.386441900541417</v>
      </c>
      <c r="L4619">
        <f t="shared" si="580"/>
        <v>0</v>
      </c>
    </row>
    <row r="4620" spans="1:12" x14ac:dyDescent="0.3">
      <c r="A4620">
        <v>4619</v>
      </c>
      <c r="B4620" s="23" t="s">
        <v>6502</v>
      </c>
      <c r="C4620" s="24">
        <v>16.504000000000001</v>
      </c>
      <c r="D4620" s="24">
        <v>1.1742999999999998E-2</v>
      </c>
      <c r="E4620" s="9">
        <f t="shared" si="581"/>
        <v>-8.080679914077403E-2</v>
      </c>
      <c r="F4620">
        <f t="shared" si="582"/>
        <v>0.92237187727044101</v>
      </c>
      <c r="G4620">
        <f t="shared" si="583"/>
        <v>16.471730510019096</v>
      </c>
      <c r="H4620">
        <f t="shared" si="577"/>
        <v>5.2927071481845077E-2</v>
      </c>
      <c r="I4620" t="str">
        <f t="shared" si="584"/>
        <v>2017</v>
      </c>
      <c r="J4620">
        <f t="shared" si="578"/>
        <v>-4.5347838731763588</v>
      </c>
      <c r="K4620">
        <f t="shared" si="579"/>
        <v>0.27145963971903697</v>
      </c>
      <c r="L4620">
        <f t="shared" si="580"/>
        <v>0</v>
      </c>
    </row>
    <row r="4621" spans="1:12" x14ac:dyDescent="0.3">
      <c r="A4621">
        <v>4620</v>
      </c>
      <c r="B4621" s="23" t="s">
        <v>4413</v>
      </c>
      <c r="C4621" s="24">
        <v>17.88</v>
      </c>
      <c r="D4621" s="24">
        <v>1.179E-2</v>
      </c>
      <c r="E4621" s="9">
        <f t="shared" si="581"/>
        <v>8.0079993976417282E-2</v>
      </c>
      <c r="F4621">
        <f t="shared" si="582"/>
        <v>1.0833737275811923</v>
      </c>
      <c r="G4621">
        <f t="shared" si="583"/>
        <v>17.844900296752428</v>
      </c>
      <c r="H4621">
        <f t="shared" si="577"/>
        <v>5.3006565967234062E-2</v>
      </c>
      <c r="I4621" t="str">
        <f t="shared" si="584"/>
        <v>2017</v>
      </c>
      <c r="J4621">
        <f t="shared" si="578"/>
        <v>-4.9202061075700962</v>
      </c>
      <c r="K4621">
        <f t="shared" si="579"/>
        <v>-1.1017101470142947</v>
      </c>
      <c r="L4621">
        <f t="shared" si="580"/>
        <v>0</v>
      </c>
    </row>
    <row r="4622" spans="1:12" x14ac:dyDescent="0.3">
      <c r="A4622">
        <v>4621</v>
      </c>
      <c r="B4622" s="23" t="s">
        <v>4414</v>
      </c>
      <c r="C4622" s="24">
        <v>17.981000000000002</v>
      </c>
      <c r="D4622" s="24">
        <v>1.172E-2</v>
      </c>
      <c r="E4622" s="9">
        <f t="shared" si="581"/>
        <v>5.6328751041327752E-3</v>
      </c>
      <c r="F4622">
        <f t="shared" si="582"/>
        <v>1.0056487695749443</v>
      </c>
      <c r="G4622">
        <f t="shared" si="583"/>
        <v>17.945911394361588</v>
      </c>
      <c r="H4622">
        <f t="shared" si="577"/>
        <v>5.3009805556373989E-2</v>
      </c>
      <c r="I4622" t="str">
        <f t="shared" si="584"/>
        <v>2017</v>
      </c>
      <c r="J4622">
        <f t="shared" si="578"/>
        <v>-4.9483593542958531</v>
      </c>
      <c r="K4622">
        <f t="shared" si="579"/>
        <v>-1.7500901256251922</v>
      </c>
      <c r="L4622">
        <f t="shared" si="580"/>
        <v>0</v>
      </c>
    </row>
    <row r="4623" spans="1:12" x14ac:dyDescent="0.3">
      <c r="A4623">
        <v>4622</v>
      </c>
      <c r="B4623" s="23" t="s">
        <v>4415</v>
      </c>
      <c r="C4623" s="24">
        <v>17.896999999999998</v>
      </c>
      <c r="D4623" s="24">
        <v>1.129E-2</v>
      </c>
      <c r="E4623" s="9">
        <f t="shared" si="581"/>
        <v>-4.6825438142294581E-3</v>
      </c>
      <c r="F4623">
        <f t="shared" si="582"/>
        <v>0.99532840220232455</v>
      </c>
      <c r="G4623">
        <f t="shared" si="583"/>
        <v>17.863355475483825</v>
      </c>
      <c r="H4623">
        <f t="shared" si="577"/>
        <v>5.3015115112233828E-2</v>
      </c>
      <c r="I4623" t="str">
        <f t="shared" si="584"/>
        <v>2017</v>
      </c>
      <c r="J4623">
        <f t="shared" si="578"/>
        <v>-4.9260889543680211</v>
      </c>
      <c r="K4623">
        <f t="shared" si="579"/>
        <v>-1.6675342067474297</v>
      </c>
      <c r="L4623">
        <f t="shared" si="580"/>
        <v>0</v>
      </c>
    </row>
    <row r="4624" spans="1:12" x14ac:dyDescent="0.3">
      <c r="A4624">
        <v>4623</v>
      </c>
      <c r="B4624" s="23" t="s">
        <v>4416</v>
      </c>
      <c r="C4624" s="24">
        <v>18.042999999999999</v>
      </c>
      <c r="D4624" s="24">
        <v>1.106E-2</v>
      </c>
      <c r="E4624" s="9">
        <f t="shared" si="581"/>
        <v>8.1246968908900829E-3</v>
      </c>
      <c r="F4624">
        <f t="shared" si="582"/>
        <v>1.008157791808683</v>
      </c>
      <c r="G4624">
        <f t="shared" si="583"/>
        <v>18.009771371794564</v>
      </c>
      <c r="H4624">
        <f t="shared" si="577"/>
        <v>5.3017120351074677E-2</v>
      </c>
      <c r="I4624" t="str">
        <f t="shared" si="584"/>
        <v>2017</v>
      </c>
      <c r="J4624">
        <f t="shared" si="578"/>
        <v>-4.9666531911397529</v>
      </c>
      <c r="K4624">
        <f t="shared" si="579"/>
        <v>-1.8139501030581684</v>
      </c>
      <c r="L4624">
        <f t="shared" si="580"/>
        <v>0</v>
      </c>
    </row>
    <row r="4625" spans="1:12" x14ac:dyDescent="0.3">
      <c r="A4625">
        <v>4624</v>
      </c>
      <c r="B4625" s="23" t="s">
        <v>4417</v>
      </c>
      <c r="C4625" s="24">
        <v>18.166</v>
      </c>
      <c r="D4625" s="24">
        <v>1.0800000000000001E-2</v>
      </c>
      <c r="E4625" s="9">
        <f t="shared" si="581"/>
        <v>6.7939171538606152E-3</v>
      </c>
      <c r="F4625">
        <f t="shared" si="582"/>
        <v>1.0068170481627225</v>
      </c>
      <c r="G4625">
        <f t="shared" si="583"/>
        <v>18.133330611270591</v>
      </c>
      <c r="H4625">
        <f t="shared" si="577"/>
        <v>5.3014580323578357E-2</v>
      </c>
      <c r="I4625" t="str">
        <f t="shared" si="584"/>
        <v>2017</v>
      </c>
      <c r="J4625">
        <f t="shared" si="578"/>
        <v>-5.0004882159368798</v>
      </c>
      <c r="K4625">
        <f t="shared" si="579"/>
        <v>-1.9375093425341952</v>
      </c>
      <c r="L4625">
        <f t="shared" si="580"/>
        <v>0</v>
      </c>
    </row>
    <row r="4626" spans="1:12" x14ac:dyDescent="0.3">
      <c r="A4626">
        <v>4625</v>
      </c>
      <c r="B4626" s="23" t="s">
        <v>6503</v>
      </c>
      <c r="C4626" s="24">
        <v>16.773</v>
      </c>
      <c r="D4626" s="24">
        <v>1.0672999999999998E-2</v>
      </c>
      <c r="E4626" s="9">
        <f t="shared" si="581"/>
        <v>-7.9781264367403848E-2</v>
      </c>
      <c r="F4626">
        <f t="shared" si="582"/>
        <v>0.92331828690961137</v>
      </c>
      <c r="G4626">
        <f t="shared" si="583"/>
        <v>16.743190149738133</v>
      </c>
      <c r="H4626">
        <f t="shared" si="577"/>
        <v>5.2699427407487065E-2</v>
      </c>
      <c r="I4626" t="str">
        <f t="shared" si="584"/>
        <v>2017</v>
      </c>
      <c r="J4626">
        <f t="shared" si="578"/>
        <v>-4.589692678911379</v>
      </c>
      <c r="K4626">
        <f t="shared" si="579"/>
        <v>-0.54736888100173786</v>
      </c>
      <c r="L4626">
        <f t="shared" si="580"/>
        <v>0</v>
      </c>
    </row>
    <row r="4627" spans="1:12" x14ac:dyDescent="0.3">
      <c r="A4627">
        <v>4626</v>
      </c>
      <c r="B4627" s="23" t="s">
        <v>4418</v>
      </c>
      <c r="C4627" s="24">
        <v>18.259</v>
      </c>
      <c r="D4627" s="24">
        <v>1.0829999999999999E-2</v>
      </c>
      <c r="E4627" s="9">
        <f t="shared" si="581"/>
        <v>8.4887658441978028E-2</v>
      </c>
      <c r="F4627">
        <f t="shared" si="582"/>
        <v>1.0885947653967687</v>
      </c>
      <c r="G4627">
        <f t="shared" si="583"/>
        <v>18.226072231251255</v>
      </c>
      <c r="H4627">
        <f t="shared" si="577"/>
        <v>5.2886938086322867E-2</v>
      </c>
      <c r="I4627" t="str">
        <f t="shared" si="584"/>
        <v>2017</v>
      </c>
      <c r="J4627">
        <f t="shared" si="578"/>
        <v>-5.0139616947999448</v>
      </c>
      <c r="K4627">
        <f t="shared" si="579"/>
        <v>-2.0302509625148595</v>
      </c>
      <c r="L4627">
        <f t="shared" si="580"/>
        <v>0</v>
      </c>
    </row>
    <row r="4628" spans="1:12" x14ac:dyDescent="0.3">
      <c r="A4628">
        <v>4627</v>
      </c>
      <c r="B4628" s="23" t="s">
        <v>4419</v>
      </c>
      <c r="C4628" s="24">
        <v>18.236000000000001</v>
      </c>
      <c r="D4628" s="24">
        <v>1.085E-2</v>
      </c>
      <c r="E4628" s="9">
        <f t="shared" si="581"/>
        <v>-1.2604468034008859E-3</v>
      </c>
      <c r="F4628">
        <f t="shared" si="582"/>
        <v>0.99874034722602556</v>
      </c>
      <c r="G4628">
        <f t="shared" si="583"/>
        <v>18.203053031861931</v>
      </c>
      <c r="H4628">
        <f t="shared" si="577"/>
        <v>5.28875206278124E-2</v>
      </c>
      <c r="I4628" t="str">
        <f t="shared" si="584"/>
        <v>2017</v>
      </c>
      <c r="J4628">
        <f t="shared" si="578"/>
        <v>-5.0076843101824791</v>
      </c>
      <c r="K4628">
        <f t="shared" si="579"/>
        <v>-2.0072317631255352</v>
      </c>
      <c r="L4628">
        <f t="shared" si="580"/>
        <v>0</v>
      </c>
    </row>
    <row r="4629" spans="1:12" x14ac:dyDescent="0.3">
      <c r="A4629">
        <v>4628</v>
      </c>
      <c r="B4629" s="23" t="s">
        <v>4420</v>
      </c>
      <c r="C4629" s="24">
        <v>18.204999999999998</v>
      </c>
      <c r="D4629" s="24">
        <v>1.0780000000000001E-2</v>
      </c>
      <c r="E4629" s="9">
        <f t="shared" si="581"/>
        <v>-1.7013807237982828E-3</v>
      </c>
      <c r="F4629">
        <f t="shared" si="582"/>
        <v>0.99830006580390429</v>
      </c>
      <c r="G4629">
        <f t="shared" si="583"/>
        <v>18.172321048715236</v>
      </c>
      <c r="H4629">
        <f t="shared" si="577"/>
        <v>5.2869557355120632E-2</v>
      </c>
      <c r="I4629" t="str">
        <f t="shared" si="584"/>
        <v>2017</v>
      </c>
      <c r="J4629">
        <f t="shared" si="578"/>
        <v>-4.9975319094662733</v>
      </c>
      <c r="K4629">
        <f t="shared" si="579"/>
        <v>-1.9764997799788411</v>
      </c>
      <c r="L4629">
        <f t="shared" si="580"/>
        <v>0</v>
      </c>
    </row>
    <row r="4630" spans="1:12" x14ac:dyDescent="0.3">
      <c r="A4630">
        <v>4629</v>
      </c>
      <c r="B4630" s="23" t="s">
        <v>4421</v>
      </c>
      <c r="C4630" s="24">
        <v>18.099</v>
      </c>
      <c r="D4630" s="24">
        <v>1.085E-2</v>
      </c>
      <c r="E4630" s="9">
        <f t="shared" si="581"/>
        <v>-5.8395935006622657E-3</v>
      </c>
      <c r="F4630">
        <f t="shared" si="582"/>
        <v>0.99417742378467466</v>
      </c>
      <c r="G4630">
        <f t="shared" si="583"/>
        <v>18.066300549663801</v>
      </c>
      <c r="H4630">
        <f t="shared" si="577"/>
        <v>5.2862233219334788E-2</v>
      </c>
      <c r="I4630" t="str">
        <f t="shared" si="584"/>
        <v>2017</v>
      </c>
      <c r="J4630">
        <f t="shared" si="578"/>
        <v>-4.9676871543662555</v>
      </c>
      <c r="K4630">
        <f t="shared" si="579"/>
        <v>-1.8704792809274053</v>
      </c>
      <c r="L4630">
        <f t="shared" si="580"/>
        <v>0</v>
      </c>
    </row>
    <row r="4631" spans="1:12" x14ac:dyDescent="0.3">
      <c r="A4631">
        <v>4630</v>
      </c>
      <c r="B4631" s="23" t="s">
        <v>4422</v>
      </c>
      <c r="C4631" s="24">
        <v>17.712</v>
      </c>
      <c r="D4631" s="24">
        <v>1.077E-2</v>
      </c>
      <c r="E4631" s="9">
        <f t="shared" si="581"/>
        <v>-2.1614312160453342E-2</v>
      </c>
      <c r="F4631">
        <f t="shared" si="582"/>
        <v>0.97861760318249624</v>
      </c>
      <c r="G4631">
        <f t="shared" si="583"/>
        <v>17.680235477188063</v>
      </c>
      <c r="H4631">
        <f t="shared" si="577"/>
        <v>5.300889200077985E-2</v>
      </c>
      <c r="I4631" t="str">
        <f t="shared" si="584"/>
        <v>2017</v>
      </c>
      <c r="J4631">
        <f t="shared" si="578"/>
        <v>-4.8750185455427291</v>
      </c>
      <c r="K4631">
        <f t="shared" si="579"/>
        <v>-1.4844142084516676</v>
      </c>
      <c r="L4631">
        <f t="shared" si="580"/>
        <v>0</v>
      </c>
    </row>
    <row r="4632" spans="1:12" x14ac:dyDescent="0.3">
      <c r="A4632">
        <v>4631</v>
      </c>
      <c r="B4632" s="23" t="s">
        <v>6505</v>
      </c>
      <c r="C4632" s="24">
        <v>16.225000000000001</v>
      </c>
      <c r="D4632" s="24">
        <v>1.0800000000000001E-2</v>
      </c>
      <c r="E4632" s="9">
        <f t="shared" si="581"/>
        <v>-8.7689113376127309E-2</v>
      </c>
      <c r="F4632">
        <f t="shared" si="582"/>
        <v>0.91604561878952129</v>
      </c>
      <c r="G4632">
        <f t="shared" si="583"/>
        <v>16.195821268736395</v>
      </c>
      <c r="H4632">
        <f t="shared" si="577"/>
        <v>5.3082430989306886E-2</v>
      </c>
      <c r="I4632" t="str">
        <f t="shared" si="584"/>
        <v>2017</v>
      </c>
      <c r="J4632">
        <f t="shared" si="578"/>
        <v>-4.4719123199490225</v>
      </c>
      <c r="K4632">
        <f t="shared" si="579"/>
        <v>0.85040993560953027</v>
      </c>
      <c r="L4632">
        <f t="shared" si="580"/>
        <v>0</v>
      </c>
    </row>
    <row r="4633" spans="1:12" x14ac:dyDescent="0.3">
      <c r="A4633">
        <v>4632</v>
      </c>
      <c r="B4633" s="23" t="s">
        <v>4423</v>
      </c>
      <c r="C4633" s="24">
        <v>17.704000000000001</v>
      </c>
      <c r="D4633" s="24">
        <v>1.057E-2</v>
      </c>
      <c r="E4633" s="9">
        <f t="shared" si="581"/>
        <v>8.7237340158594842E-2</v>
      </c>
      <c r="F4633">
        <f t="shared" si="582"/>
        <v>1.09115562403698</v>
      </c>
      <c r="G4633">
        <f t="shared" si="583"/>
        <v>17.672838909119843</v>
      </c>
      <c r="H4633">
        <f t="shared" si="577"/>
        <v>5.4512220016987835E-2</v>
      </c>
      <c r="I4633" t="str">
        <f t="shared" si="584"/>
        <v>2017</v>
      </c>
      <c r="J4633">
        <f t="shared" si="578"/>
        <v>-5.0111763739985111</v>
      </c>
      <c r="K4633">
        <f t="shared" si="579"/>
        <v>-0.62660770477391736</v>
      </c>
      <c r="L4633">
        <f t="shared" si="580"/>
        <v>0</v>
      </c>
    </row>
    <row r="4634" spans="1:12" x14ac:dyDescent="0.3">
      <c r="A4634">
        <v>4633</v>
      </c>
      <c r="B4634" s="23" t="s">
        <v>4424</v>
      </c>
      <c r="C4634" s="24">
        <v>17.837</v>
      </c>
      <c r="D4634" s="24">
        <v>1.057E-2</v>
      </c>
      <c r="E4634" s="9">
        <f t="shared" si="581"/>
        <v>7.4843488274178157E-3</v>
      </c>
      <c r="F4634">
        <f t="shared" si="582"/>
        <v>1.0075124265702666</v>
      </c>
      <c r="G4634">
        <f t="shared" si="583"/>
        <v>17.805604813712755</v>
      </c>
      <c r="H4634">
        <f t="shared" si="577"/>
        <v>5.2095962206700486E-2</v>
      </c>
      <c r="I4634" t="str">
        <f t="shared" si="584"/>
        <v>2017</v>
      </c>
      <c r="J4634">
        <f t="shared" si="578"/>
        <v>-4.8250330738203697</v>
      </c>
      <c r="K4634">
        <f t="shared" si="579"/>
        <v>-0.93784256695479584</v>
      </c>
      <c r="L4634">
        <f t="shared" si="580"/>
        <v>0</v>
      </c>
    </row>
    <row r="4635" spans="1:12" x14ac:dyDescent="0.3">
      <c r="A4635">
        <v>4634</v>
      </c>
      <c r="B4635" s="23" t="s">
        <v>4425</v>
      </c>
      <c r="C4635" s="24">
        <v>18.308</v>
      </c>
      <c r="D4635" s="24">
        <v>1.052E-2</v>
      </c>
      <c r="E4635" s="9">
        <f t="shared" si="581"/>
        <v>2.6063171215229424E-2</v>
      </c>
      <c r="F4635">
        <f t="shared" si="582"/>
        <v>1.0264057857262994</v>
      </c>
      <c r="G4635">
        <f t="shared" si="583"/>
        <v>18.275928097917053</v>
      </c>
      <c r="H4635">
        <f t="shared" si="577"/>
        <v>5.0597250949905477E-2</v>
      </c>
      <c r="I4635" t="str">
        <f t="shared" si="584"/>
        <v>2017</v>
      </c>
      <c r="J4635">
        <f t="shared" si="578"/>
        <v>-4.8100087095496598</v>
      </c>
      <c r="K4635">
        <f t="shared" si="579"/>
        <v>-1.4081658511590938</v>
      </c>
      <c r="L4635">
        <f t="shared" si="580"/>
        <v>0</v>
      </c>
    </row>
    <row r="4636" spans="1:12" x14ac:dyDescent="0.3">
      <c r="A4636">
        <v>4635</v>
      </c>
      <c r="B4636" s="23" t="s">
        <v>4426</v>
      </c>
      <c r="C4636" s="24">
        <v>18.513999999999999</v>
      </c>
      <c r="D4636" s="24">
        <v>1.044E-2</v>
      </c>
      <c r="E4636" s="9">
        <f t="shared" si="581"/>
        <v>1.1189079853623947E-2</v>
      </c>
      <c r="F4636">
        <f t="shared" si="582"/>
        <v>1.011251911732576</v>
      </c>
      <c r="G4636">
        <f t="shared" si="583"/>
        <v>18.481813650244902</v>
      </c>
      <c r="H4636">
        <f t="shared" si="577"/>
        <v>5.0623542239167561E-2</v>
      </c>
      <c r="I4636" t="str">
        <f t="shared" si="584"/>
        <v>2017</v>
      </c>
      <c r="J4636">
        <f t="shared" si="578"/>
        <v>-4.8667228864624512</v>
      </c>
      <c r="K4636">
        <f t="shared" si="579"/>
        <v>-1.6140514034869433</v>
      </c>
      <c r="L4636">
        <f t="shared" si="580"/>
        <v>0</v>
      </c>
    </row>
    <row r="4637" spans="1:12" x14ac:dyDescent="0.3">
      <c r="A4637">
        <v>4636</v>
      </c>
      <c r="B4637" s="23" t="s">
        <v>4427</v>
      </c>
      <c r="C4637" s="24">
        <v>18.515999999999998</v>
      </c>
      <c r="D4637" s="24">
        <v>1.039E-2</v>
      </c>
      <c r="E4637" s="9">
        <f t="shared" si="581"/>
        <v>1.0802052400455398E-4</v>
      </c>
      <c r="F4637">
        <f t="shared" si="582"/>
        <v>1.0001080263584314</v>
      </c>
      <c r="G4637">
        <f t="shared" si="583"/>
        <v>18.483964205663991</v>
      </c>
      <c r="H4637">
        <f t="shared" si="577"/>
        <v>5.0199502720396076E-2</v>
      </c>
      <c r="I4637" t="str">
        <f t="shared" si="584"/>
        <v>2017</v>
      </c>
      <c r="J4637">
        <f t="shared" si="578"/>
        <v>-4.8265191587675105</v>
      </c>
      <c r="K4637">
        <f t="shared" si="579"/>
        <v>-1.6162019589060321</v>
      </c>
      <c r="L4637">
        <f t="shared" si="580"/>
        <v>0</v>
      </c>
    </row>
    <row r="4638" spans="1:12" x14ac:dyDescent="0.3">
      <c r="A4638">
        <v>4637</v>
      </c>
      <c r="B4638" s="23" t="s">
        <v>6506</v>
      </c>
      <c r="C4638" s="24">
        <v>17.076000000000001</v>
      </c>
      <c r="D4638" s="24">
        <v>1.0468999999999999E-2</v>
      </c>
      <c r="E4638" s="9">
        <f t="shared" si="581"/>
        <v>-8.0961254273308331E-2</v>
      </c>
      <c r="F4638">
        <f t="shared" si="582"/>
        <v>0.92222942320155554</v>
      </c>
      <c r="G4638">
        <f t="shared" si="583"/>
        <v>17.046231204345926</v>
      </c>
      <c r="H4638">
        <f t="shared" si="577"/>
        <v>5.028612574762762E-2</v>
      </c>
      <c r="I4638" t="str">
        <f t="shared" si="584"/>
        <v>2017</v>
      </c>
      <c r="J4638">
        <f t="shared" si="578"/>
        <v>-4.4587800809371467</v>
      </c>
      <c r="K4638">
        <f t="shared" si="579"/>
        <v>-0.17846895758796677</v>
      </c>
      <c r="L4638">
        <f t="shared" si="580"/>
        <v>0</v>
      </c>
    </row>
    <row r="4639" spans="1:12" x14ac:dyDescent="0.3">
      <c r="A4639">
        <v>4638</v>
      </c>
      <c r="B4639" s="23" t="s">
        <v>4428</v>
      </c>
      <c r="C4639" s="24">
        <v>18.567</v>
      </c>
      <c r="D4639" s="24">
        <v>1.0289999999999999E-2</v>
      </c>
      <c r="E4639" s="9">
        <f t="shared" si="581"/>
        <v>8.3711842529618496E-2</v>
      </c>
      <c r="F4639">
        <f t="shared" si="582"/>
        <v>1.0873155305692199</v>
      </c>
      <c r="G4639">
        <f t="shared" si="583"/>
        <v>18.535184884259699</v>
      </c>
      <c r="H4639">
        <f t="shared" si="577"/>
        <v>4.983779413744744E-2</v>
      </c>
      <c r="I4639" t="str">
        <f t="shared" si="584"/>
        <v>2017</v>
      </c>
      <c r="J4639">
        <f t="shared" si="578"/>
        <v>-4.805020388783678</v>
      </c>
      <c r="K4639">
        <f t="shared" si="579"/>
        <v>-1.6674226375017405</v>
      </c>
      <c r="L4639">
        <f t="shared" si="580"/>
        <v>0</v>
      </c>
    </row>
    <row r="4640" spans="1:12" x14ac:dyDescent="0.3">
      <c r="A4640">
        <v>4639</v>
      </c>
      <c r="B4640" s="23" t="s">
        <v>4429</v>
      </c>
      <c r="C4640" s="24">
        <v>18.16</v>
      </c>
      <c r="D4640" s="24">
        <v>1.034E-2</v>
      </c>
      <c r="E4640" s="9">
        <f t="shared" si="581"/>
        <v>-2.216443825218694E-2</v>
      </c>
      <c r="F4640">
        <f t="shared" si="582"/>
        <v>0.97807938816179241</v>
      </c>
      <c r="G4640">
        <f t="shared" si="583"/>
        <v>18.128731217672811</v>
      </c>
      <c r="H4640">
        <f t="shared" si="577"/>
        <v>5.0039020403339962E-2</v>
      </c>
      <c r="I4640" t="str">
        <f t="shared" si="584"/>
        <v>2017</v>
      </c>
      <c r="J4640">
        <f t="shared" si="578"/>
        <v>-4.7186276659648021</v>
      </c>
      <c r="K4640">
        <f t="shared" si="579"/>
        <v>-1.2609689709148526</v>
      </c>
      <c r="L4640">
        <f t="shared" si="580"/>
        <v>0</v>
      </c>
    </row>
    <row r="4641" spans="1:12" x14ac:dyDescent="0.3">
      <c r="A4641">
        <v>4640</v>
      </c>
      <c r="B4641" s="23" t="s">
        <v>4430</v>
      </c>
      <c r="C4641" s="24">
        <v>18.385000000000002</v>
      </c>
      <c r="D4641" s="24">
        <v>1.014E-2</v>
      </c>
      <c r="E4641" s="9">
        <f t="shared" si="581"/>
        <v>1.231374158008823E-2</v>
      </c>
      <c r="F4641">
        <f t="shared" si="582"/>
        <v>1.0123898678414098</v>
      </c>
      <c r="G4641">
        <f t="shared" si="583"/>
        <v>18.353955589915351</v>
      </c>
      <c r="H4641">
        <f t="shared" ref="H4641:H4704" si="585">SQRT(_xlfn.VAR.S(E4612:E4641))</f>
        <v>5.0062587630538502E-2</v>
      </c>
      <c r="I4641" t="str">
        <f t="shared" si="584"/>
        <v>2017</v>
      </c>
      <c r="J4641">
        <f t="shared" si="578"/>
        <v>-4.7795000530151901</v>
      </c>
      <c r="K4641">
        <f t="shared" si="579"/>
        <v>-1.4861933431573924</v>
      </c>
      <c r="L4641">
        <f t="shared" si="580"/>
        <v>0</v>
      </c>
    </row>
    <row r="4642" spans="1:12" x14ac:dyDescent="0.3">
      <c r="A4642">
        <v>4641</v>
      </c>
      <c r="B4642" s="23" t="s">
        <v>4431</v>
      </c>
      <c r="C4642" s="24">
        <v>18.5</v>
      </c>
      <c r="D4642" s="24">
        <v>1.004E-2</v>
      </c>
      <c r="E4642" s="9">
        <f t="shared" si="581"/>
        <v>6.2356173310436237E-3</v>
      </c>
      <c r="F4642">
        <f t="shared" si="582"/>
        <v>1.0062550992657056</v>
      </c>
      <c r="G4642">
        <f t="shared" si="583"/>
        <v>18.469069219303812</v>
      </c>
      <c r="H4642">
        <f t="shared" si="585"/>
        <v>5.0002271358616186E-2</v>
      </c>
      <c r="I4642" t="str">
        <f t="shared" si="584"/>
        <v>2017</v>
      </c>
      <c r="J4642">
        <f t="shared" ref="J4642:J4705" si="586">-G4642*$P$3*$Q$3*H4642</f>
        <v>-4.8036819170950178</v>
      </c>
      <c r="K4642">
        <f t="shared" ref="K4642:K4705" si="587">+MIN(G4643-G4642,G4644-G4642,G4645-G4642,G4646-G4642,G4647-G4642,G4648-G4642,G4649-G4642,G4650-G4642,G4651-G4642,G4652-G4642)</f>
        <v>-1.6013069725458529</v>
      </c>
      <c r="L4642">
        <f t="shared" ref="L4642:L4705" si="588">+IF(K4642&lt;J4642,1,0)</f>
        <v>0</v>
      </c>
    </row>
    <row r="4643" spans="1:12" x14ac:dyDescent="0.3">
      <c r="A4643">
        <v>4642</v>
      </c>
      <c r="B4643" s="23" t="s">
        <v>4432</v>
      </c>
      <c r="C4643" s="24">
        <v>18.445</v>
      </c>
      <c r="D4643" s="24">
        <v>1.014E-2</v>
      </c>
      <c r="E4643" s="9">
        <f t="shared" si="581"/>
        <v>-2.9774010356401507E-3</v>
      </c>
      <c r="F4643">
        <f t="shared" si="582"/>
        <v>0.99702702702702706</v>
      </c>
      <c r="G4643">
        <f t="shared" si="583"/>
        <v>18.413854275550104</v>
      </c>
      <c r="H4643">
        <f t="shared" si="585"/>
        <v>4.9964177022209108E-2</v>
      </c>
      <c r="I4643" t="str">
        <f t="shared" si="584"/>
        <v>2017</v>
      </c>
      <c r="J4643">
        <f t="shared" si="586"/>
        <v>-4.7856721236438187</v>
      </c>
      <c r="K4643">
        <f t="shared" si="587"/>
        <v>-1.5460920287921454</v>
      </c>
      <c r="L4643">
        <f t="shared" si="588"/>
        <v>0</v>
      </c>
    </row>
    <row r="4644" spans="1:12" x14ac:dyDescent="0.3">
      <c r="A4644">
        <v>4643</v>
      </c>
      <c r="B4644" s="23" t="s">
        <v>6507</v>
      </c>
      <c r="C4644" s="24">
        <v>16.896000000000001</v>
      </c>
      <c r="D4644" s="24">
        <v>1.0036E-2</v>
      </c>
      <c r="E4644" s="9">
        <f t="shared" si="581"/>
        <v>-8.7716423524788006E-2</v>
      </c>
      <c r="F4644">
        <f t="shared" si="582"/>
        <v>0.91602060178910272</v>
      </c>
      <c r="G4644">
        <f t="shared" si="583"/>
        <v>16.867762246757959</v>
      </c>
      <c r="H4644">
        <f t="shared" si="585"/>
        <v>5.0361659623201278E-2</v>
      </c>
      <c r="I4644" t="str">
        <f t="shared" si="584"/>
        <v>2017</v>
      </c>
      <c r="J4644">
        <f t="shared" si="586"/>
        <v>-4.4187253152749371</v>
      </c>
      <c r="K4644">
        <f t="shared" si="587"/>
        <v>0.14546676744157949</v>
      </c>
      <c r="L4644">
        <f t="shared" si="588"/>
        <v>0</v>
      </c>
    </row>
    <row r="4645" spans="1:12" x14ac:dyDescent="0.3">
      <c r="A4645">
        <v>4644</v>
      </c>
      <c r="B4645" s="23" t="s">
        <v>4433</v>
      </c>
      <c r="C4645" s="24">
        <v>18.452999999999999</v>
      </c>
      <c r="D4645" s="24">
        <v>9.9100000000000004E-3</v>
      </c>
      <c r="E4645" s="9">
        <f t="shared" si="581"/>
        <v>8.8150051370489854E-2</v>
      </c>
      <c r="F4645">
        <f t="shared" si="582"/>
        <v>1.0921519886363635</v>
      </c>
      <c r="G4645">
        <f t="shared" si="583"/>
        <v>18.422546951065911</v>
      </c>
      <c r="H4645">
        <f t="shared" si="585"/>
        <v>5.0212269102825294E-2</v>
      </c>
      <c r="I4645" t="str">
        <f t="shared" si="584"/>
        <v>2017</v>
      </c>
      <c r="J4645">
        <f t="shared" si="586"/>
        <v>-4.8117052980876718</v>
      </c>
      <c r="K4645">
        <f t="shared" si="587"/>
        <v>-1.4093179368663726</v>
      </c>
      <c r="L4645">
        <f t="shared" si="588"/>
        <v>0</v>
      </c>
    </row>
    <row r="4646" spans="1:12" x14ac:dyDescent="0.3">
      <c r="A4646">
        <v>4645</v>
      </c>
      <c r="B4646" s="23" t="s">
        <v>4434</v>
      </c>
      <c r="C4646" s="24">
        <v>18.416</v>
      </c>
      <c r="D4646" s="24">
        <v>1.0160000000000001E-2</v>
      </c>
      <c r="E4646" s="9">
        <f t="shared" si="581"/>
        <v>-2.0071069148140811E-3</v>
      </c>
      <c r="F4646">
        <f t="shared" si="582"/>
        <v>0.99799490597734786</v>
      </c>
      <c r="G4646">
        <f t="shared" si="583"/>
        <v>18.384841961251297</v>
      </c>
      <c r="H4646">
        <f t="shared" si="585"/>
        <v>5.0193983120508781E-2</v>
      </c>
      <c r="I4646" t="str">
        <f t="shared" si="584"/>
        <v>2017</v>
      </c>
      <c r="J4646">
        <f t="shared" si="586"/>
        <v>-4.8001085853888341</v>
      </c>
      <c r="K4646">
        <f t="shared" si="587"/>
        <v>-1.3716129470517586</v>
      </c>
      <c r="L4646">
        <f t="shared" si="588"/>
        <v>0</v>
      </c>
    </row>
    <row r="4647" spans="1:12" x14ac:dyDescent="0.3">
      <c r="A4647">
        <v>4646</v>
      </c>
      <c r="B4647" s="23" t="s">
        <v>4435</v>
      </c>
      <c r="C4647" s="24">
        <v>18.466999999999999</v>
      </c>
      <c r="D4647" s="24">
        <v>1.0009999999999998E-2</v>
      </c>
      <c r="E4647" s="9">
        <f t="shared" si="581"/>
        <v>2.7655034842087381E-3</v>
      </c>
      <c r="F4647">
        <f t="shared" si="582"/>
        <v>1.0027693310165073</v>
      </c>
      <c r="G4647">
        <f t="shared" si="583"/>
        <v>18.436216573981252</v>
      </c>
      <c r="H4647">
        <f t="shared" si="585"/>
        <v>5.0194694567740027E-2</v>
      </c>
      <c r="I4647" t="str">
        <f t="shared" si="584"/>
        <v>2017</v>
      </c>
      <c r="J4647">
        <f t="shared" si="586"/>
        <v>-4.8135902381648439</v>
      </c>
      <c r="K4647">
        <f t="shared" si="587"/>
        <v>-1.4229875597817134</v>
      </c>
      <c r="L4647">
        <f t="shared" si="588"/>
        <v>0</v>
      </c>
    </row>
    <row r="4648" spans="1:12" x14ac:dyDescent="0.3">
      <c r="A4648">
        <v>4647</v>
      </c>
      <c r="B4648" s="23" t="s">
        <v>4436</v>
      </c>
      <c r="C4648" s="24">
        <v>18.388000000000002</v>
      </c>
      <c r="D4648" s="24">
        <v>1.0240000000000001E-2</v>
      </c>
      <c r="E4648" s="9">
        <f t="shared" si="581"/>
        <v>-4.2870775197538531E-3</v>
      </c>
      <c r="F4648">
        <f t="shared" si="582"/>
        <v>0.99572209887908181</v>
      </c>
      <c r="G4648">
        <f t="shared" si="583"/>
        <v>18.356644577571249</v>
      </c>
      <c r="H4648">
        <f t="shared" si="585"/>
        <v>5.0204521175093067E-2</v>
      </c>
      <c r="I4648" t="str">
        <f t="shared" si="584"/>
        <v>2017</v>
      </c>
      <c r="J4648">
        <f t="shared" si="586"/>
        <v>-4.7937527355343024</v>
      </c>
      <c r="K4648">
        <f t="shared" si="587"/>
        <v>-1.3434155633717104</v>
      </c>
      <c r="L4648">
        <f t="shared" si="588"/>
        <v>0</v>
      </c>
    </row>
    <row r="4649" spans="1:12" x14ac:dyDescent="0.3">
      <c r="A4649">
        <v>4648</v>
      </c>
      <c r="B4649" s="23" t="s">
        <v>4437</v>
      </c>
      <c r="C4649" s="24">
        <v>18.475999999999999</v>
      </c>
      <c r="D4649" s="24">
        <v>1.0209999999999999E-2</v>
      </c>
      <c r="E4649" s="9">
        <f t="shared" si="581"/>
        <v>4.7743146243771463E-3</v>
      </c>
      <c r="F4649">
        <f t="shared" si="582"/>
        <v>1.0047857298237979</v>
      </c>
      <c r="G4649">
        <f t="shared" si="583"/>
        <v>18.444586741694142</v>
      </c>
      <c r="H4649">
        <f t="shared" si="585"/>
        <v>5.020013763721131E-2</v>
      </c>
      <c r="I4649" t="str">
        <f t="shared" si="584"/>
        <v>2017</v>
      </c>
      <c r="J4649">
        <f t="shared" si="586"/>
        <v>-4.816297859436208</v>
      </c>
      <c r="K4649">
        <f t="shared" si="587"/>
        <v>-1.4313577274946034</v>
      </c>
      <c r="L4649">
        <f t="shared" si="588"/>
        <v>0</v>
      </c>
    </row>
    <row r="4650" spans="1:12" x14ac:dyDescent="0.3">
      <c r="A4650">
        <v>4649</v>
      </c>
      <c r="B4650" s="23" t="s">
        <v>6508</v>
      </c>
      <c r="C4650" s="24">
        <v>17.042000000000002</v>
      </c>
      <c r="D4650" s="24">
        <v>1.0138000000000001E-2</v>
      </c>
      <c r="E4650" s="9">
        <f t="shared" si="581"/>
        <v>-8.0791707162594623E-2</v>
      </c>
      <c r="F4650">
        <f t="shared" si="582"/>
        <v>0.92238579779172991</v>
      </c>
      <c r="G4650">
        <f t="shared" si="583"/>
        <v>17.013229014199538</v>
      </c>
      <c r="H4650">
        <f t="shared" si="585"/>
        <v>5.0199288920883038E-2</v>
      </c>
      <c r="I4650" t="str">
        <f t="shared" si="584"/>
        <v>2017</v>
      </c>
      <c r="J4650">
        <f t="shared" si="586"/>
        <v>-4.4424629451643076</v>
      </c>
      <c r="K4650">
        <f t="shared" si="587"/>
        <v>0.89034190893501375</v>
      </c>
      <c r="L4650">
        <f t="shared" si="588"/>
        <v>0</v>
      </c>
    </row>
    <row r="4651" spans="1:12" x14ac:dyDescent="0.3">
      <c r="A4651">
        <v>4650</v>
      </c>
      <c r="B4651" s="23" t="s">
        <v>4438</v>
      </c>
      <c r="C4651" s="24">
        <v>18.876999999999999</v>
      </c>
      <c r="D4651" s="24">
        <v>1.0320000000000001E-2</v>
      </c>
      <c r="E4651" s="9">
        <f t="shared" si="581"/>
        <v>0.10226336438083229</v>
      </c>
      <c r="F4651">
        <f t="shared" si="582"/>
        <v>1.1076751554981807</v>
      </c>
      <c r="G4651">
        <f t="shared" si="583"/>
        <v>18.844559466856175</v>
      </c>
      <c r="H4651">
        <f t="shared" si="585"/>
        <v>5.154851630338067E-2</v>
      </c>
      <c r="I4651" t="str">
        <f t="shared" si="584"/>
        <v>2017</v>
      </c>
      <c r="J4651">
        <f t="shared" si="586"/>
        <v>-5.0529111257715273</v>
      </c>
      <c r="K4651">
        <f t="shared" si="587"/>
        <v>-0.94581705095535185</v>
      </c>
      <c r="L4651">
        <f t="shared" si="588"/>
        <v>0</v>
      </c>
    </row>
    <row r="4652" spans="1:12" x14ac:dyDescent="0.3">
      <c r="A4652">
        <v>4651</v>
      </c>
      <c r="B4652" s="23" t="s">
        <v>4439</v>
      </c>
      <c r="C4652" s="24">
        <v>18.866</v>
      </c>
      <c r="D4652" s="24">
        <v>1.0369999999999999E-2</v>
      </c>
      <c r="E4652" s="9">
        <f t="shared" si="581"/>
        <v>-5.8288955893520916E-4</v>
      </c>
      <c r="F4652">
        <f t="shared" si="582"/>
        <v>0.99941728028818144</v>
      </c>
      <c r="G4652">
        <f t="shared" si="583"/>
        <v>18.83342142476182</v>
      </c>
      <c r="H4652">
        <f t="shared" si="585"/>
        <v>5.1545107191445914E-2</v>
      </c>
      <c r="I4652" t="str">
        <f t="shared" si="584"/>
        <v>2017</v>
      </c>
      <c r="J4652">
        <f t="shared" si="586"/>
        <v>-5.0495906400307824</v>
      </c>
      <c r="K4652">
        <f t="shared" si="587"/>
        <v>-0.93467900886099642</v>
      </c>
      <c r="L4652">
        <f t="shared" si="588"/>
        <v>0</v>
      </c>
    </row>
    <row r="4653" spans="1:12" x14ac:dyDescent="0.3">
      <c r="A4653">
        <v>4652</v>
      </c>
      <c r="B4653" s="23" t="s">
        <v>4440</v>
      </c>
      <c r="C4653" s="24">
        <v>18.856000000000002</v>
      </c>
      <c r="D4653" s="24">
        <v>1.0240000000000001E-2</v>
      </c>
      <c r="E4653" s="9">
        <f t="shared" si="581"/>
        <v>-5.3019459383132233E-4</v>
      </c>
      <c r="F4653">
        <f t="shared" si="582"/>
        <v>0.99946994593448546</v>
      </c>
      <c r="G4653">
        <f t="shared" si="583"/>
        <v>18.823846538758072</v>
      </c>
      <c r="H4653">
        <f t="shared" si="585"/>
        <v>5.1533224692703883E-2</v>
      </c>
      <c r="I4653" t="str">
        <f t="shared" si="584"/>
        <v>2017</v>
      </c>
      <c r="J4653">
        <f t="shared" si="586"/>
        <v>-5.0458599637357953</v>
      </c>
      <c r="K4653">
        <f t="shared" si="587"/>
        <v>-0.92510412285724897</v>
      </c>
      <c r="L4653">
        <f t="shared" si="588"/>
        <v>0</v>
      </c>
    </row>
    <row r="4654" spans="1:12" x14ac:dyDescent="0.3">
      <c r="A4654">
        <v>4653</v>
      </c>
      <c r="B4654" s="23" t="s">
        <v>4441</v>
      </c>
      <c r="C4654" s="24">
        <v>18.919</v>
      </c>
      <c r="D4654" s="24">
        <v>1.004E-2</v>
      </c>
      <c r="E4654" s="9">
        <f t="shared" si="581"/>
        <v>3.3355424704523038E-3</v>
      </c>
      <c r="F4654">
        <f t="shared" si="582"/>
        <v>1.0033411115825202</v>
      </c>
      <c r="G4654">
        <f t="shared" si="583"/>
        <v>18.887368678919394</v>
      </c>
      <c r="H4654">
        <f t="shared" si="585"/>
        <v>5.152018031792524E-2</v>
      </c>
      <c r="I4654" t="str">
        <f t="shared" si="584"/>
        <v>2017</v>
      </c>
      <c r="J4654">
        <f t="shared" si="586"/>
        <v>-5.0616059589288911</v>
      </c>
      <c r="K4654">
        <f t="shared" si="587"/>
        <v>-0.98862626301857048</v>
      </c>
      <c r="L4654">
        <f t="shared" si="588"/>
        <v>0</v>
      </c>
    </row>
    <row r="4655" spans="1:12" x14ac:dyDescent="0.3">
      <c r="A4655">
        <v>4654</v>
      </c>
      <c r="B4655" s="23" t="s">
        <v>4442</v>
      </c>
      <c r="C4655" s="24">
        <v>19.16</v>
      </c>
      <c r="D4655" s="24">
        <v>1.0109999999999999E-2</v>
      </c>
      <c r="E4655" s="9">
        <f t="shared" si="581"/>
        <v>1.2658064438432221E-2</v>
      </c>
      <c r="F4655">
        <f t="shared" si="582"/>
        <v>1.0127385168349279</v>
      </c>
      <c r="G4655">
        <f t="shared" si="583"/>
        <v>19.127742584504727</v>
      </c>
      <c r="H4655">
        <f t="shared" si="585"/>
        <v>5.1551758136473877E-2</v>
      </c>
      <c r="I4655" t="str">
        <f t="shared" si="584"/>
        <v>2017</v>
      </c>
      <c r="J4655">
        <f t="shared" si="586"/>
        <v>-5.1291653569480538</v>
      </c>
      <c r="K4655">
        <f t="shared" si="587"/>
        <v>-1.2290001686039034</v>
      </c>
      <c r="L4655">
        <f t="shared" si="588"/>
        <v>0</v>
      </c>
    </row>
    <row r="4656" spans="1:12" x14ac:dyDescent="0.3">
      <c r="A4656">
        <v>4655</v>
      </c>
      <c r="B4656" s="23" t="s">
        <v>6511</v>
      </c>
      <c r="C4656" s="24">
        <v>17.934000000000001</v>
      </c>
      <c r="D4656" s="24">
        <v>1.0188999999999998E-2</v>
      </c>
      <c r="E4656" s="9">
        <f t="shared" si="581"/>
        <v>-6.6126420012858608E-2</v>
      </c>
      <c r="F4656">
        <f t="shared" si="582"/>
        <v>0.93601252609603347</v>
      </c>
      <c r="G4656">
        <f t="shared" si="583"/>
        <v>17.903570923134552</v>
      </c>
      <c r="H4656">
        <f t="shared" si="585"/>
        <v>5.0862516404586389E-2</v>
      </c>
      <c r="I4656" t="str">
        <f t="shared" si="584"/>
        <v>2017</v>
      </c>
      <c r="J4656">
        <f t="shared" si="586"/>
        <v>-4.7367122709872174</v>
      </c>
      <c r="K4656">
        <f t="shared" si="587"/>
        <v>-4.8285072337286294E-3</v>
      </c>
      <c r="L4656">
        <f t="shared" si="588"/>
        <v>0</v>
      </c>
    </row>
    <row r="4657" spans="1:12" x14ac:dyDescent="0.3">
      <c r="A4657">
        <v>4656</v>
      </c>
      <c r="B4657" s="23" t="s">
        <v>4443</v>
      </c>
      <c r="C4657" s="24">
        <v>19.286999999999999</v>
      </c>
      <c r="D4657" s="24">
        <v>1.0089999999999998E-2</v>
      </c>
      <c r="E4657" s="9">
        <f t="shared" si="581"/>
        <v>7.2732941297803513E-2</v>
      </c>
      <c r="F4657">
        <f t="shared" si="582"/>
        <v>1.0754432920709267</v>
      </c>
      <c r="G4657">
        <f t="shared" si="583"/>
        <v>19.254592951563829</v>
      </c>
      <c r="H4657">
        <f t="shared" si="585"/>
        <v>5.0225816258225732E-2</v>
      </c>
      <c r="I4657" t="str">
        <f t="shared" si="584"/>
        <v>2017</v>
      </c>
      <c r="J4657">
        <f t="shared" si="586"/>
        <v>-5.0303806106547029</v>
      </c>
      <c r="K4657">
        <f t="shared" si="587"/>
        <v>-1.6829800144472706</v>
      </c>
      <c r="L4657">
        <f t="shared" si="588"/>
        <v>0</v>
      </c>
    </row>
    <row r="4658" spans="1:12" x14ac:dyDescent="0.3">
      <c r="A4658">
        <v>4657</v>
      </c>
      <c r="B4658" s="23" t="s">
        <v>4444</v>
      </c>
      <c r="C4658" s="24">
        <v>19.253</v>
      </c>
      <c r="D4658" s="24">
        <v>1.065E-2</v>
      </c>
      <c r="E4658" s="9">
        <f t="shared" si="581"/>
        <v>-1.7644010804607948E-3</v>
      </c>
      <c r="F4658">
        <f t="shared" si="582"/>
        <v>0.99823715456006645</v>
      </c>
      <c r="G4658">
        <f t="shared" si="583"/>
        <v>19.218856236554576</v>
      </c>
      <c r="H4658">
        <f t="shared" si="585"/>
        <v>5.0226968328522227E-2</v>
      </c>
      <c r="I4658" t="str">
        <f t="shared" si="584"/>
        <v>2017</v>
      </c>
      <c r="J4658">
        <f t="shared" si="586"/>
        <v>-5.0211593462382256</v>
      </c>
      <c r="K4658">
        <f t="shared" si="587"/>
        <v>-1.6472432994380171</v>
      </c>
      <c r="L4658">
        <f t="shared" si="588"/>
        <v>0</v>
      </c>
    </row>
    <row r="4659" spans="1:12" x14ac:dyDescent="0.3">
      <c r="A4659">
        <v>4658</v>
      </c>
      <c r="B4659" s="23" t="s">
        <v>4445</v>
      </c>
      <c r="C4659" s="24">
        <v>19.341000000000001</v>
      </c>
      <c r="D4659" s="24">
        <v>1.047E-2</v>
      </c>
      <c r="E4659" s="9">
        <f t="shared" si="581"/>
        <v>4.5603022493944231E-3</v>
      </c>
      <c r="F4659">
        <f t="shared" si="582"/>
        <v>1.0045707162520128</v>
      </c>
      <c r="G4659">
        <f t="shared" si="583"/>
        <v>19.307279384793443</v>
      </c>
      <c r="H4659">
        <f t="shared" si="585"/>
        <v>5.022488816124504E-2</v>
      </c>
      <c r="I4659" t="str">
        <f t="shared" si="584"/>
        <v>2017</v>
      </c>
      <c r="J4659">
        <f t="shared" si="586"/>
        <v>-5.0440520566113456</v>
      </c>
      <c r="K4659">
        <f t="shared" si="587"/>
        <v>-1.7356664476768842</v>
      </c>
      <c r="L4659">
        <f t="shared" si="588"/>
        <v>0</v>
      </c>
    </row>
    <row r="4660" spans="1:12" x14ac:dyDescent="0.3">
      <c r="A4660">
        <v>4659</v>
      </c>
      <c r="B4660" s="23" t="s">
        <v>4446</v>
      </c>
      <c r="C4660" s="24">
        <v>19.353999999999999</v>
      </c>
      <c r="D4660" s="24">
        <v>1.047E-2</v>
      </c>
      <c r="E4660" s="9">
        <f t="shared" si="581"/>
        <v>6.7192146215792382E-4</v>
      </c>
      <c r="F4660">
        <f t="shared" si="582"/>
        <v>1.0006721472519517</v>
      </c>
      <c r="G4660">
        <f t="shared" si="583"/>
        <v>19.320256719574598</v>
      </c>
      <c r="H4660">
        <f t="shared" si="585"/>
        <v>5.0203826994607896E-2</v>
      </c>
      <c r="I4660" t="str">
        <f t="shared" si="584"/>
        <v>2017</v>
      </c>
      <c r="J4660">
        <f t="shared" si="586"/>
        <v>-5.0453258217078867</v>
      </c>
      <c r="K4660">
        <f t="shared" si="587"/>
        <v>-1.7486437824580392</v>
      </c>
      <c r="L4660">
        <f t="shared" si="588"/>
        <v>0</v>
      </c>
    </row>
    <row r="4661" spans="1:12" x14ac:dyDescent="0.3">
      <c r="A4661">
        <v>4660</v>
      </c>
      <c r="B4661" s="23" t="s">
        <v>6513</v>
      </c>
      <c r="C4661" s="24">
        <v>17.93</v>
      </c>
      <c r="D4661" s="24">
        <v>1.0468999999999999E-2</v>
      </c>
      <c r="E4661" s="9">
        <f t="shared" si="581"/>
        <v>-7.6423828841709215E-2</v>
      </c>
      <c r="F4661">
        <f t="shared" si="582"/>
        <v>0.92642347835072858</v>
      </c>
      <c r="G4661">
        <f t="shared" si="583"/>
        <v>17.898742415900823</v>
      </c>
      <c r="H4661">
        <f t="shared" si="585"/>
        <v>5.2064469649246409E-2</v>
      </c>
      <c r="I4661" t="str">
        <f t="shared" si="584"/>
        <v>2017</v>
      </c>
      <c r="J4661">
        <f t="shared" si="586"/>
        <v>-4.8473398284964828</v>
      </c>
      <c r="K4661">
        <f t="shared" si="587"/>
        <v>-0.3271294787842649</v>
      </c>
      <c r="L4661">
        <f t="shared" si="588"/>
        <v>0</v>
      </c>
    </row>
    <row r="4662" spans="1:12" x14ac:dyDescent="0.3">
      <c r="A4662">
        <v>4661</v>
      </c>
      <c r="B4662" s="23" t="s">
        <v>4447</v>
      </c>
      <c r="C4662" s="24">
        <v>19.140999999999998</v>
      </c>
      <c r="D4662" s="24">
        <v>1.047E-2</v>
      </c>
      <c r="E4662" s="9">
        <f t="shared" si="581"/>
        <v>6.5357343646931007E-2</v>
      </c>
      <c r="F4662">
        <f t="shared" si="582"/>
        <v>1.0675404350250974</v>
      </c>
      <c r="G4662">
        <f t="shared" si="583"/>
        <v>19.107628080467983</v>
      </c>
      <c r="H4662">
        <f t="shared" si="585"/>
        <v>5.0612515571015197E-2</v>
      </c>
      <c r="I4662" t="str">
        <f t="shared" si="584"/>
        <v>2017</v>
      </c>
      <c r="J4662">
        <f t="shared" si="586"/>
        <v>-5.0304194982300876</v>
      </c>
      <c r="K4662">
        <f t="shared" si="587"/>
        <v>-1.536015143351424</v>
      </c>
      <c r="L4662">
        <f t="shared" si="588"/>
        <v>0</v>
      </c>
    </row>
    <row r="4663" spans="1:12" x14ac:dyDescent="0.3">
      <c r="A4663">
        <v>4662</v>
      </c>
      <c r="B4663" s="23" t="s">
        <v>4448</v>
      </c>
      <c r="C4663" s="24">
        <v>19.14</v>
      </c>
      <c r="D4663" s="24">
        <v>1.044E-2</v>
      </c>
      <c r="E4663" s="9">
        <f t="shared" si="581"/>
        <v>-5.2245239164351028E-5</v>
      </c>
      <c r="F4663">
        <f t="shared" si="582"/>
        <v>0.99994775612559439</v>
      </c>
      <c r="G4663">
        <f t="shared" si="583"/>
        <v>19.106725357334312</v>
      </c>
      <c r="H4663">
        <f t="shared" si="585"/>
        <v>4.8203824870575056E-2</v>
      </c>
      <c r="I4663" t="str">
        <f t="shared" si="584"/>
        <v>2017</v>
      </c>
      <c r="J4663">
        <f t="shared" si="586"/>
        <v>-4.7907914034629897</v>
      </c>
      <c r="K4663">
        <f t="shared" si="587"/>
        <v>-2.1787111561622297</v>
      </c>
      <c r="L4663">
        <f t="shared" si="588"/>
        <v>0</v>
      </c>
    </row>
    <row r="4664" spans="1:12" x14ac:dyDescent="0.3">
      <c r="A4664">
        <v>4663</v>
      </c>
      <c r="B4664" s="23" t="s">
        <v>4449</v>
      </c>
      <c r="C4664" s="24">
        <v>19.13</v>
      </c>
      <c r="D4664" s="24">
        <v>1.044E-2</v>
      </c>
      <c r="E4664" s="9">
        <f t="shared" si="581"/>
        <v>-5.2260257264679191E-4</v>
      </c>
      <c r="F4664">
        <f t="shared" si="582"/>
        <v>0.99947753396029249</v>
      </c>
      <c r="G4664">
        <f t="shared" si="583"/>
        <v>19.096742742205084</v>
      </c>
      <c r="H4664">
        <f t="shared" si="585"/>
        <v>4.8198012736177909E-2</v>
      </c>
      <c r="I4664" t="str">
        <f t="shared" si="584"/>
        <v>2017</v>
      </c>
      <c r="J4664">
        <f t="shared" si="586"/>
        <v>-4.7877110339310622</v>
      </c>
      <c r="K4664">
        <f t="shared" si="587"/>
        <v>-2.1687285410330013</v>
      </c>
      <c r="L4664">
        <f t="shared" si="588"/>
        <v>0</v>
      </c>
    </row>
    <row r="4665" spans="1:12" x14ac:dyDescent="0.3">
      <c r="A4665">
        <v>4664</v>
      </c>
      <c r="B4665" s="23" t="s">
        <v>4450</v>
      </c>
      <c r="C4665" s="24">
        <v>19.077000000000002</v>
      </c>
      <c r="D4665" s="24">
        <v>1.0549999999999999E-2</v>
      </c>
      <c r="E4665" s="9">
        <f t="shared" si="581"/>
        <v>-2.7743624987809469E-3</v>
      </c>
      <c r="F4665">
        <f t="shared" si="582"/>
        <v>0.99722948248823851</v>
      </c>
      <c r="G4665">
        <f t="shared" si="583"/>
        <v>19.043485748247768</v>
      </c>
      <c r="H4665">
        <f t="shared" si="585"/>
        <v>4.7995558254672215E-2</v>
      </c>
      <c r="I4665" t="str">
        <f t="shared" si="584"/>
        <v>2017</v>
      </c>
      <c r="J4665">
        <f t="shared" si="586"/>
        <v>-4.7543044965961423</v>
      </c>
      <c r="K4665">
        <f t="shared" si="587"/>
        <v>-2.1154715470756855</v>
      </c>
      <c r="L4665">
        <f t="shared" si="588"/>
        <v>0</v>
      </c>
    </row>
    <row r="4666" spans="1:12" x14ac:dyDescent="0.3">
      <c r="A4666">
        <v>4665</v>
      </c>
      <c r="B4666" s="23" t="s">
        <v>4451</v>
      </c>
      <c r="C4666" s="24">
        <v>18.988</v>
      </c>
      <c r="D4666" s="24">
        <v>1.0369999999999999E-2</v>
      </c>
      <c r="E4666" s="9">
        <f t="shared" si="581"/>
        <v>-4.676220264308883E-3</v>
      </c>
      <c r="F4666">
        <f t="shared" si="582"/>
        <v>0.99533469623106352</v>
      </c>
      <c r="G4666">
        <f t="shared" si="583"/>
        <v>18.955210750205524</v>
      </c>
      <c r="H4666">
        <f t="shared" si="585"/>
        <v>4.7971052642215933E-2</v>
      </c>
      <c r="I4666" t="str">
        <f t="shared" si="584"/>
        <v>2017</v>
      </c>
      <c r="J4666">
        <f t="shared" si="586"/>
        <v>-4.729849983319756</v>
      </c>
      <c r="K4666">
        <f t="shared" si="587"/>
        <v>-2.0271965490334409</v>
      </c>
      <c r="L4666">
        <f t="shared" si="588"/>
        <v>0</v>
      </c>
    </row>
    <row r="4667" spans="1:12" x14ac:dyDescent="0.3">
      <c r="A4667">
        <v>4666</v>
      </c>
      <c r="B4667" s="23" t="s">
        <v>6514</v>
      </c>
      <c r="C4667" s="24">
        <v>17.602</v>
      </c>
      <c r="D4667" s="24">
        <v>1.0366999999999999E-2</v>
      </c>
      <c r="E4667" s="9">
        <f t="shared" si="581"/>
        <v>-7.579466873745154E-2</v>
      </c>
      <c r="F4667">
        <f t="shared" si="582"/>
        <v>0.92700653044027814</v>
      </c>
      <c r="G4667">
        <f t="shared" si="583"/>
        <v>17.571612937116559</v>
      </c>
      <c r="H4667">
        <f t="shared" si="585"/>
        <v>4.9971072912081436E-2</v>
      </c>
      <c r="I4667" t="str">
        <f t="shared" si="584"/>
        <v>2017</v>
      </c>
      <c r="J4667">
        <f t="shared" si="586"/>
        <v>-4.5674079439199744</v>
      </c>
      <c r="K4667">
        <f t="shared" si="587"/>
        <v>-0.64359873594447592</v>
      </c>
      <c r="L4667">
        <f t="shared" si="588"/>
        <v>0</v>
      </c>
    </row>
    <row r="4668" spans="1:12" x14ac:dyDescent="0.3">
      <c r="A4668">
        <v>4667</v>
      </c>
      <c r="B4668" s="23" t="s">
        <v>4452</v>
      </c>
      <c r="C4668" s="24">
        <v>18.434000000000001</v>
      </c>
      <c r="D4668" s="24">
        <v>1.027E-2</v>
      </c>
      <c r="E4668" s="9">
        <f t="shared" si="581"/>
        <v>4.6184253619852483E-2</v>
      </c>
      <c r="F4668">
        <f t="shared" si="582"/>
        <v>1.0472673559822747</v>
      </c>
      <c r="G4668">
        <f t="shared" si="583"/>
        <v>18.402474125258184</v>
      </c>
      <c r="H4668">
        <f t="shared" si="585"/>
        <v>4.8382323223147526E-2</v>
      </c>
      <c r="I4668" t="str">
        <f t="shared" si="584"/>
        <v>2017</v>
      </c>
      <c r="J4668">
        <f t="shared" si="586"/>
        <v>-4.6312948900147477</v>
      </c>
      <c r="K4668">
        <f t="shared" si="587"/>
        <v>-1.4744599240861014</v>
      </c>
      <c r="L4668">
        <f t="shared" si="588"/>
        <v>0</v>
      </c>
    </row>
    <row r="4669" spans="1:12" x14ac:dyDescent="0.3">
      <c r="A4669">
        <v>4668</v>
      </c>
      <c r="B4669" s="23" t="s">
        <v>4453</v>
      </c>
      <c r="C4669" s="24">
        <v>18.559999999999999</v>
      </c>
      <c r="D4669" s="24">
        <v>1.044E-2</v>
      </c>
      <c r="E4669" s="9">
        <f t="shared" si="581"/>
        <v>6.8119417865819612E-3</v>
      </c>
      <c r="F4669">
        <f t="shared" si="582"/>
        <v>1.0068351958337853</v>
      </c>
      <c r="G4669">
        <f t="shared" si="583"/>
        <v>18.527733679839329</v>
      </c>
      <c r="H4669">
        <f t="shared" si="585"/>
        <v>4.5907907600512228E-2</v>
      </c>
      <c r="I4669" t="str">
        <f t="shared" si="584"/>
        <v>2017</v>
      </c>
      <c r="J4669">
        <f t="shared" si="586"/>
        <v>-4.4243481995581755</v>
      </c>
      <c r="K4669">
        <f t="shared" si="587"/>
        <v>-1.9130318170433753</v>
      </c>
      <c r="L4669">
        <f t="shared" si="588"/>
        <v>0</v>
      </c>
    </row>
    <row r="4670" spans="1:12" x14ac:dyDescent="0.3">
      <c r="A4670">
        <v>4669</v>
      </c>
      <c r="B4670" s="23" t="s">
        <v>4454</v>
      </c>
      <c r="C4670" s="24">
        <v>18.600000000000001</v>
      </c>
      <c r="D4670" s="24">
        <v>1.047E-2</v>
      </c>
      <c r="E4670" s="9">
        <f t="shared" si="581"/>
        <v>2.1528533611010927E-3</v>
      </c>
      <c r="F4670">
        <f t="shared" si="582"/>
        <v>1.0021551724137931</v>
      </c>
      <c r="G4670">
        <f t="shared" si="583"/>
        <v>18.56757130226762</v>
      </c>
      <c r="H4670">
        <f t="shared" si="585"/>
        <v>4.5717579871732458E-2</v>
      </c>
      <c r="I4670" t="str">
        <f t="shared" si="584"/>
        <v>2017</v>
      </c>
      <c r="J4670">
        <f t="shared" si="586"/>
        <v>-4.4154790981309926</v>
      </c>
      <c r="K4670">
        <f t="shared" si="587"/>
        <v>-1.9528694394716659</v>
      </c>
      <c r="L4670">
        <f t="shared" si="588"/>
        <v>0</v>
      </c>
    </row>
    <row r="4671" spans="1:12" x14ac:dyDescent="0.3">
      <c r="A4671">
        <v>4670</v>
      </c>
      <c r="B4671" s="23" t="s">
        <v>4455</v>
      </c>
      <c r="C4671" s="24">
        <v>18.277999999999999</v>
      </c>
      <c r="D4671" s="24">
        <v>1.034E-2</v>
      </c>
      <c r="E4671" s="9">
        <f t="shared" si="581"/>
        <v>-1.74634298691458E-2</v>
      </c>
      <c r="F4671">
        <f t="shared" si="582"/>
        <v>0.98268817204301062</v>
      </c>
      <c r="G4671">
        <f t="shared" si="583"/>
        <v>18.246528039461651</v>
      </c>
      <c r="H4671">
        <f t="shared" si="585"/>
        <v>4.5782140811512731E-2</v>
      </c>
      <c r="I4671" t="str">
        <f t="shared" si="584"/>
        <v>2017</v>
      </c>
      <c r="J4671">
        <f t="shared" si="586"/>
        <v>-4.3452606855353224</v>
      </c>
      <c r="K4671">
        <f t="shared" si="587"/>
        <v>-1.6318261766656974</v>
      </c>
      <c r="L4671">
        <f t="shared" si="588"/>
        <v>0</v>
      </c>
    </row>
    <row r="4672" spans="1:12" x14ac:dyDescent="0.3">
      <c r="A4672">
        <v>4671</v>
      </c>
      <c r="B4672" s="23" t="s">
        <v>4456</v>
      </c>
      <c r="C4672" s="24">
        <v>18.241</v>
      </c>
      <c r="D4672" s="24">
        <v>1.0289999999999999E-2</v>
      </c>
      <c r="E4672" s="9">
        <f t="shared" si="581"/>
        <v>-2.0263431452323616E-3</v>
      </c>
      <c r="F4672">
        <f t="shared" si="582"/>
        <v>0.99797570850202433</v>
      </c>
      <c r="G4672">
        <f t="shared" si="583"/>
        <v>18.209743495113973</v>
      </c>
      <c r="H4672">
        <f t="shared" si="585"/>
        <v>4.5766973835207649E-2</v>
      </c>
      <c r="I4672" t="str">
        <f t="shared" si="584"/>
        <v>2017</v>
      </c>
      <c r="J4672">
        <f t="shared" si="586"/>
        <v>-4.3350641272096855</v>
      </c>
      <c r="K4672">
        <f t="shared" si="587"/>
        <v>-1.5950416323180185</v>
      </c>
      <c r="L4672">
        <f t="shared" si="588"/>
        <v>0</v>
      </c>
    </row>
    <row r="4673" spans="1:12" x14ac:dyDescent="0.3">
      <c r="A4673">
        <v>4672</v>
      </c>
      <c r="B4673" s="23" t="s">
        <v>6515</v>
      </c>
      <c r="C4673" s="24">
        <v>16.957000000000001</v>
      </c>
      <c r="D4673" s="24">
        <v>1.0265E-2</v>
      </c>
      <c r="E4673" s="9">
        <f t="shared" si="581"/>
        <v>-7.2991079779787096E-2</v>
      </c>
      <c r="F4673">
        <f t="shared" si="582"/>
        <v>0.92960912230689108</v>
      </c>
      <c r="G4673">
        <f t="shared" si="583"/>
        <v>16.928014201172083</v>
      </c>
      <c r="H4673">
        <f t="shared" si="585"/>
        <v>4.7645779465816405E-2</v>
      </c>
      <c r="I4673" t="str">
        <f t="shared" si="584"/>
        <v>2017</v>
      </c>
      <c r="J4673">
        <f t="shared" si="586"/>
        <v>-4.1953669393391229</v>
      </c>
      <c r="K4673">
        <f t="shared" si="587"/>
        <v>-0.31331233837612871</v>
      </c>
      <c r="L4673">
        <f t="shared" si="588"/>
        <v>0</v>
      </c>
    </row>
    <row r="4674" spans="1:12" x14ac:dyDescent="0.3">
      <c r="A4674">
        <v>4673</v>
      </c>
      <c r="B4674" s="23" t="s">
        <v>4457</v>
      </c>
      <c r="C4674" s="24">
        <v>18.405000000000001</v>
      </c>
      <c r="D4674" s="24">
        <v>1.0240000000000001E-2</v>
      </c>
      <c r="E4674" s="9">
        <f t="shared" si="581"/>
        <v>8.1941638905993999E-2</v>
      </c>
      <c r="F4674">
        <f t="shared" si="582"/>
        <v>1.0853924632894969</v>
      </c>
      <c r="G4674">
        <f t="shared" si="583"/>
        <v>18.373615588981881</v>
      </c>
      <c r="H4674">
        <f t="shared" si="585"/>
        <v>4.7286962105585424E-2</v>
      </c>
      <c r="I4674" t="str">
        <f t="shared" si="584"/>
        <v>2017</v>
      </c>
      <c r="J4674">
        <f t="shared" si="586"/>
        <v>-4.51934546481281</v>
      </c>
      <c r="K4674">
        <f t="shared" si="587"/>
        <v>-1.7589137261859271</v>
      </c>
      <c r="L4674">
        <f t="shared" si="588"/>
        <v>0</v>
      </c>
    </row>
    <row r="4675" spans="1:12" x14ac:dyDescent="0.3">
      <c r="A4675">
        <v>4674</v>
      </c>
      <c r="B4675" s="23" t="s">
        <v>4458</v>
      </c>
      <c r="C4675" s="24">
        <v>18.138000000000002</v>
      </c>
      <c r="D4675" s="24">
        <v>1.0700000000000001E-2</v>
      </c>
      <c r="E4675" s="9">
        <f t="shared" ref="E4675:E4738" si="589">LN(C4675/C4674)</f>
        <v>-1.4613181805608416E-2</v>
      </c>
      <c r="F4675">
        <f t="shared" ref="F4675:F4738" si="590">C4675/C4674</f>
        <v>0.98549307253463736</v>
      </c>
      <c r="G4675">
        <f t="shared" ref="G4675:G4738" si="591">C4675*EXP(-2/12*D4675)</f>
        <v>18.105682724801881</v>
      </c>
      <c r="H4675">
        <f t="shared" si="585"/>
        <v>4.4537010087430884E-2</v>
      </c>
      <c r="I4675" t="str">
        <f t="shared" ref="I4675:I4738" si="592">MID(B4675,7,4)</f>
        <v>2017</v>
      </c>
      <c r="J4675">
        <f t="shared" si="586"/>
        <v>-4.194454275453543</v>
      </c>
      <c r="K4675">
        <f t="shared" si="587"/>
        <v>-1.4909808620059266</v>
      </c>
      <c r="L4675">
        <f t="shared" si="588"/>
        <v>0</v>
      </c>
    </row>
    <row r="4676" spans="1:12" x14ac:dyDescent="0.3">
      <c r="A4676">
        <v>4675</v>
      </c>
      <c r="B4676" s="23" t="s">
        <v>4459</v>
      </c>
      <c r="C4676" s="24">
        <v>18.085999999999999</v>
      </c>
      <c r="D4676" s="24">
        <v>1.065E-2</v>
      </c>
      <c r="E4676" s="9">
        <f t="shared" si="589"/>
        <v>-2.871026707087825E-3</v>
      </c>
      <c r="F4676">
        <f t="shared" si="590"/>
        <v>0.99713309074870415</v>
      </c>
      <c r="G4676">
        <f t="shared" si="591"/>
        <v>18.053925824252119</v>
      </c>
      <c r="H4676">
        <f t="shared" si="585"/>
        <v>4.4538248012322167E-2</v>
      </c>
      <c r="I4676" t="str">
        <f t="shared" si="592"/>
        <v>2017</v>
      </c>
      <c r="J4676">
        <f t="shared" si="586"/>
        <v>-4.1825802627514994</v>
      </c>
      <c r="K4676">
        <f t="shared" si="587"/>
        <v>-1.4392239614561646</v>
      </c>
      <c r="L4676">
        <f t="shared" si="588"/>
        <v>0</v>
      </c>
    </row>
    <row r="4677" spans="1:12" x14ac:dyDescent="0.3">
      <c r="A4677">
        <v>4676</v>
      </c>
      <c r="B4677" s="23" t="s">
        <v>4460</v>
      </c>
      <c r="C4677" s="24">
        <v>18.106000000000002</v>
      </c>
      <c r="D4677" s="24">
        <v>1.057E-2</v>
      </c>
      <c r="E4677" s="9">
        <f t="shared" si="589"/>
        <v>1.1052167349603441E-3</v>
      </c>
      <c r="F4677">
        <f t="shared" si="590"/>
        <v>1.0011058277120426</v>
      </c>
      <c r="G4677">
        <f t="shared" si="591"/>
        <v>18.074131342551055</v>
      </c>
      <c r="H4677">
        <f t="shared" si="585"/>
        <v>4.4534949765255426E-2</v>
      </c>
      <c r="I4677" t="str">
        <f t="shared" si="592"/>
        <v>2017</v>
      </c>
      <c r="J4677">
        <f t="shared" si="586"/>
        <v>-4.1869512211485773</v>
      </c>
      <c r="K4677">
        <f t="shared" si="587"/>
        <v>-1.4594294797551015</v>
      </c>
      <c r="L4677">
        <f t="shared" si="588"/>
        <v>0</v>
      </c>
    </row>
    <row r="4678" spans="1:12" x14ac:dyDescent="0.3">
      <c r="A4678">
        <v>4677</v>
      </c>
      <c r="B4678" s="23" t="s">
        <v>4461</v>
      </c>
      <c r="C4678" s="24">
        <v>17.959</v>
      </c>
      <c r="D4678" s="24">
        <v>1.057E-2</v>
      </c>
      <c r="E4678" s="9">
        <f t="shared" si="589"/>
        <v>-8.1519930166493899E-3</v>
      </c>
      <c r="F4678">
        <f t="shared" si="590"/>
        <v>0.99188114437203123</v>
      </c>
      <c r="G4678">
        <f t="shared" si="591"/>
        <v>17.927390079579936</v>
      </c>
      <c r="H4678">
        <f t="shared" si="585"/>
        <v>4.4551396922862786E-2</v>
      </c>
      <c r="I4678" t="str">
        <f t="shared" si="592"/>
        <v>2017</v>
      </c>
      <c r="J4678">
        <f t="shared" si="586"/>
        <v>-4.1544916934026723</v>
      </c>
      <c r="K4678">
        <f t="shared" si="587"/>
        <v>-1.3126882167839824</v>
      </c>
      <c r="L4678">
        <f t="shared" si="588"/>
        <v>0</v>
      </c>
    </row>
    <row r="4679" spans="1:12" x14ac:dyDescent="0.3">
      <c r="A4679">
        <v>4678</v>
      </c>
      <c r="B4679" s="23" t="s">
        <v>6516</v>
      </c>
      <c r="C4679" s="24">
        <v>16.643999999999998</v>
      </c>
      <c r="D4679" s="24">
        <v>1.0570999999999999E-2</v>
      </c>
      <c r="E4679" s="9">
        <f t="shared" si="589"/>
        <v>-7.6041590915904567E-2</v>
      </c>
      <c r="F4679">
        <f t="shared" si="590"/>
        <v>0.92677766022607044</v>
      </c>
      <c r="G4679">
        <f t="shared" si="591"/>
        <v>16.614701862795954</v>
      </c>
      <c r="H4679">
        <f t="shared" si="585"/>
        <v>4.6599769499037096E-2</v>
      </c>
      <c r="I4679" t="str">
        <f t="shared" si="592"/>
        <v>2017</v>
      </c>
      <c r="J4679">
        <f t="shared" si="586"/>
        <v>-4.0273170593010743</v>
      </c>
      <c r="K4679">
        <f t="shared" si="587"/>
        <v>1.2583960083903776</v>
      </c>
      <c r="L4679">
        <f t="shared" si="588"/>
        <v>0</v>
      </c>
    </row>
    <row r="4680" spans="1:12" x14ac:dyDescent="0.3">
      <c r="A4680">
        <v>4679</v>
      </c>
      <c r="B4680" s="23" t="s">
        <v>4462</v>
      </c>
      <c r="C4680" s="24">
        <v>17.936</v>
      </c>
      <c r="D4680" s="24">
        <v>1.044E-2</v>
      </c>
      <c r="E4680" s="9">
        <f t="shared" si="589"/>
        <v>7.4760075209109406E-2</v>
      </c>
      <c r="F4680">
        <f t="shared" si="590"/>
        <v>1.0776255707762559</v>
      </c>
      <c r="G4680">
        <f t="shared" si="591"/>
        <v>17.904818495775768</v>
      </c>
      <c r="H4680">
        <f t="shared" si="585"/>
        <v>4.6354227396509386E-2</v>
      </c>
      <c r="I4680" t="str">
        <f t="shared" si="592"/>
        <v>2017</v>
      </c>
      <c r="J4680">
        <f t="shared" si="586"/>
        <v>-4.3171662214533661</v>
      </c>
      <c r="K4680">
        <f t="shared" si="587"/>
        <v>-0.48912228333691488</v>
      </c>
      <c r="L4680">
        <f t="shared" si="588"/>
        <v>0</v>
      </c>
    </row>
    <row r="4681" spans="1:12" x14ac:dyDescent="0.3">
      <c r="A4681">
        <v>4680</v>
      </c>
      <c r="B4681" s="23" t="s">
        <v>4463</v>
      </c>
      <c r="C4681" s="24">
        <v>17.927</v>
      </c>
      <c r="D4681" s="24">
        <v>1.0620000000000001E-2</v>
      </c>
      <c r="E4681" s="9">
        <f t="shared" si="589"/>
        <v>-5.0191005710264287E-4</v>
      </c>
      <c r="F4681">
        <f t="shared" si="590"/>
        <v>0.99949821587867971</v>
      </c>
      <c r="G4681">
        <f t="shared" si="591"/>
        <v>17.895297275188245</v>
      </c>
      <c r="H4681">
        <f t="shared" si="585"/>
        <v>4.2285334517966226E-2</v>
      </c>
      <c r="I4681" t="str">
        <f t="shared" si="592"/>
        <v>2017</v>
      </c>
      <c r="J4681">
        <f t="shared" si="586"/>
        <v>-3.9361187152026091</v>
      </c>
      <c r="K4681">
        <f t="shared" si="587"/>
        <v>-0.47960106274939207</v>
      </c>
      <c r="L4681">
        <f t="shared" si="588"/>
        <v>0</v>
      </c>
    </row>
    <row r="4682" spans="1:12" x14ac:dyDescent="0.3">
      <c r="A4682">
        <v>4681</v>
      </c>
      <c r="B4682" s="23" t="s">
        <v>4464</v>
      </c>
      <c r="C4682" s="24">
        <v>17.905000000000001</v>
      </c>
      <c r="D4682" s="24">
        <v>1.0700000000000001E-2</v>
      </c>
      <c r="E4682" s="9">
        <f t="shared" si="589"/>
        <v>-1.2279528223054295E-3</v>
      </c>
      <c r="F4682">
        <f t="shared" si="590"/>
        <v>0.9987728008032577</v>
      </c>
      <c r="G4682">
        <f t="shared" si="591"/>
        <v>17.873097871186332</v>
      </c>
      <c r="H4682">
        <f t="shared" si="585"/>
        <v>4.2284899727047805E-2</v>
      </c>
      <c r="I4682" t="str">
        <f t="shared" si="592"/>
        <v>2017</v>
      </c>
      <c r="J4682">
        <f t="shared" si="586"/>
        <v>-3.9311954744627502</v>
      </c>
      <c r="K4682">
        <f t="shared" si="587"/>
        <v>-0.45740165874747873</v>
      </c>
      <c r="L4682">
        <f t="shared" si="588"/>
        <v>0</v>
      </c>
    </row>
    <row r="4683" spans="1:12" x14ac:dyDescent="0.3">
      <c r="A4683">
        <v>4682</v>
      </c>
      <c r="B4683" s="23" t="s">
        <v>4465</v>
      </c>
      <c r="C4683" s="24">
        <v>17.928000000000001</v>
      </c>
      <c r="D4683" s="24">
        <v>1.0700000000000001E-2</v>
      </c>
      <c r="E4683" s="9">
        <f t="shared" si="589"/>
        <v>1.2837330482299114E-3</v>
      </c>
      <c r="F4683">
        <f t="shared" si="590"/>
        <v>1.001284557386205</v>
      </c>
      <c r="G4683">
        <f t="shared" si="591"/>
        <v>17.896056891071126</v>
      </c>
      <c r="H4683">
        <f t="shared" si="585"/>
        <v>4.2287990100665328E-2</v>
      </c>
      <c r="I4683" t="str">
        <f t="shared" si="592"/>
        <v>2017</v>
      </c>
      <c r="J4683">
        <f t="shared" si="586"/>
        <v>-3.936532999433775</v>
      </c>
      <c r="K4683">
        <f t="shared" si="587"/>
        <v>-0.48036067863227316</v>
      </c>
      <c r="L4683">
        <f t="shared" si="588"/>
        <v>0</v>
      </c>
    </row>
    <row r="4684" spans="1:12" x14ac:dyDescent="0.3">
      <c r="A4684">
        <v>4683</v>
      </c>
      <c r="B4684" s="23" t="s">
        <v>4466</v>
      </c>
      <c r="C4684" s="24">
        <v>18.084</v>
      </c>
      <c r="D4684" s="24">
        <v>1.0700000000000001E-2</v>
      </c>
      <c r="E4684" s="9">
        <f t="shared" si="589"/>
        <v>8.6638329337327315E-3</v>
      </c>
      <c r="F4684">
        <f t="shared" si="590"/>
        <v>1.0087014725568941</v>
      </c>
      <c r="G4684">
        <f t="shared" si="591"/>
        <v>18.0517789389854</v>
      </c>
      <c r="H4684">
        <f t="shared" si="585"/>
        <v>4.2320968107657821E-2</v>
      </c>
      <c r="I4684" t="str">
        <f t="shared" si="592"/>
        <v>2017</v>
      </c>
      <c r="J4684">
        <f t="shared" si="586"/>
        <v>-3.9738832247659879</v>
      </c>
      <c r="K4684">
        <f t="shared" si="587"/>
        <v>-0.63608272654654741</v>
      </c>
      <c r="L4684">
        <f t="shared" si="588"/>
        <v>0</v>
      </c>
    </row>
    <row r="4685" spans="1:12" x14ac:dyDescent="0.3">
      <c r="A4685">
        <v>4684</v>
      </c>
      <c r="B4685" s="23" t="s">
        <v>4467</v>
      </c>
      <c r="C4685" s="24">
        <v>18.263999999999999</v>
      </c>
      <c r="D4685" s="24">
        <v>1.0698000000000001E-2</v>
      </c>
      <c r="E4685" s="9">
        <f t="shared" si="589"/>
        <v>9.9043397951357644E-3</v>
      </c>
      <c r="F4685">
        <f t="shared" si="590"/>
        <v>1.0099535500995356</v>
      </c>
      <c r="G4685">
        <f t="shared" si="591"/>
        <v>18.23146430219408</v>
      </c>
      <c r="H4685">
        <f t="shared" si="585"/>
        <v>4.2292167601708647E-2</v>
      </c>
      <c r="I4685" t="str">
        <f t="shared" si="592"/>
        <v>2017</v>
      </c>
      <c r="J4685">
        <f t="shared" si="586"/>
        <v>-4.0107075601387843</v>
      </c>
      <c r="K4685">
        <f t="shared" si="587"/>
        <v>-0.81576808975522752</v>
      </c>
      <c r="L4685">
        <f t="shared" si="588"/>
        <v>0</v>
      </c>
    </row>
    <row r="4686" spans="1:12" x14ac:dyDescent="0.3">
      <c r="A4686">
        <v>4685</v>
      </c>
      <c r="B4686" s="23" t="s">
        <v>4468</v>
      </c>
      <c r="C4686" s="24">
        <v>18.504000000000001</v>
      </c>
      <c r="D4686" s="24">
        <v>1.0829999999999999E-2</v>
      </c>
      <c r="E4686" s="9">
        <f t="shared" si="589"/>
        <v>1.3055015701643869E-2</v>
      </c>
      <c r="F4686">
        <f t="shared" si="590"/>
        <v>1.0131406044678057</v>
      </c>
      <c r="G4686">
        <f t="shared" si="591"/>
        <v>18.470630405119294</v>
      </c>
      <c r="H4686">
        <f t="shared" si="585"/>
        <v>4.0561469247286062E-2</v>
      </c>
      <c r="I4686" t="str">
        <f t="shared" si="592"/>
        <v>2017</v>
      </c>
      <c r="J4686">
        <f t="shared" si="586"/>
        <v>-3.897040298523391</v>
      </c>
      <c r="K4686">
        <f t="shared" si="587"/>
        <v>-1.5059167037657595</v>
      </c>
      <c r="L4686">
        <f t="shared" si="588"/>
        <v>0</v>
      </c>
    </row>
    <row r="4687" spans="1:12" x14ac:dyDescent="0.3">
      <c r="A4687">
        <v>4686</v>
      </c>
      <c r="B4687" s="23" t="s">
        <v>4469</v>
      </c>
      <c r="C4687" s="24">
        <v>18.43</v>
      </c>
      <c r="D4687" s="24">
        <v>1.095E-2</v>
      </c>
      <c r="E4687" s="9">
        <f t="shared" si="589"/>
        <v>-4.0071532474062407E-3</v>
      </c>
      <c r="F4687">
        <f t="shared" si="590"/>
        <v>0.99600086467790738</v>
      </c>
      <c r="G4687">
        <f t="shared" si="591"/>
        <v>18.396395923047102</v>
      </c>
      <c r="H4687">
        <f t="shared" si="585"/>
        <v>3.8237686093014429E-2</v>
      </c>
      <c r="I4687" t="str">
        <f t="shared" si="592"/>
        <v>2017</v>
      </c>
      <c r="J4687">
        <f t="shared" si="586"/>
        <v>-3.6590121533447655</v>
      </c>
      <c r="K4687">
        <f t="shared" si="587"/>
        <v>-1.431682221693567</v>
      </c>
      <c r="L4687">
        <f t="shared" si="588"/>
        <v>0</v>
      </c>
    </row>
    <row r="4688" spans="1:12" x14ac:dyDescent="0.3">
      <c r="A4688">
        <v>4687</v>
      </c>
      <c r="B4688" s="23" t="s">
        <v>4470</v>
      </c>
      <c r="C4688" s="24">
        <v>18.562999999999999</v>
      </c>
      <c r="D4688" s="24">
        <v>1.0800000000000001E-2</v>
      </c>
      <c r="E4688" s="9">
        <f t="shared" si="589"/>
        <v>7.1905805453542091E-3</v>
      </c>
      <c r="F4688">
        <f t="shared" si="590"/>
        <v>1.0072164948453608</v>
      </c>
      <c r="G4688">
        <f t="shared" si="591"/>
        <v>18.529616654024881</v>
      </c>
      <c r="H4688">
        <f t="shared" si="585"/>
        <v>3.8270611430475457E-2</v>
      </c>
      <c r="I4688" t="str">
        <f t="shared" si="592"/>
        <v>2017</v>
      </c>
      <c r="J4688">
        <f t="shared" si="586"/>
        <v>-3.6886830152303776</v>
      </c>
      <c r="K4688">
        <f t="shared" si="587"/>
        <v>-1.5649029526713463</v>
      </c>
      <c r="L4688">
        <f t="shared" si="588"/>
        <v>0</v>
      </c>
    </row>
    <row r="4689" spans="1:12" x14ac:dyDescent="0.3">
      <c r="A4689">
        <v>4688</v>
      </c>
      <c r="B4689" s="23" t="s">
        <v>4471</v>
      </c>
      <c r="C4689" s="24">
        <v>18.706</v>
      </c>
      <c r="D4689" s="24">
        <v>1.077E-2</v>
      </c>
      <c r="E4689" s="9">
        <f t="shared" si="589"/>
        <v>7.6739757852731065E-3</v>
      </c>
      <c r="F4689">
        <f t="shared" si="590"/>
        <v>1.0077034962021225</v>
      </c>
      <c r="G4689">
        <f t="shared" si="591"/>
        <v>18.672452847576778</v>
      </c>
      <c r="H4689">
        <f t="shared" si="585"/>
        <v>3.8291035030912954E-2</v>
      </c>
      <c r="I4689" t="str">
        <f t="shared" si="592"/>
        <v>2017</v>
      </c>
      <c r="J4689">
        <f t="shared" si="586"/>
        <v>-3.7191010435075582</v>
      </c>
      <c r="K4689">
        <f t="shared" si="587"/>
        <v>-1.7077391462232434</v>
      </c>
      <c r="L4689">
        <f t="shared" si="588"/>
        <v>0</v>
      </c>
    </row>
    <row r="4690" spans="1:12" x14ac:dyDescent="0.3">
      <c r="A4690">
        <v>4689</v>
      </c>
      <c r="B4690" s="23" t="s">
        <v>6518</v>
      </c>
      <c r="C4690" s="24">
        <v>17.446999999999999</v>
      </c>
      <c r="D4690" s="24">
        <v>1.0775E-2</v>
      </c>
      <c r="E4690" s="9">
        <f t="shared" si="589"/>
        <v>-6.967661391459451E-2</v>
      </c>
      <c r="F4690">
        <f t="shared" si="590"/>
        <v>0.93269539185288142</v>
      </c>
      <c r="G4690">
        <f t="shared" si="591"/>
        <v>17.415696212438853</v>
      </c>
      <c r="H4690">
        <f t="shared" si="585"/>
        <v>4.0280375271760586E-2</v>
      </c>
      <c r="I4690" t="str">
        <f t="shared" si="592"/>
        <v>2017</v>
      </c>
      <c r="J4690">
        <f t="shared" si="586"/>
        <v>-3.6489998806992805</v>
      </c>
      <c r="K4690">
        <f t="shared" si="587"/>
        <v>-0.45098251108531784</v>
      </c>
      <c r="L4690">
        <f t="shared" si="588"/>
        <v>0</v>
      </c>
    </row>
    <row r="4691" spans="1:12" x14ac:dyDescent="0.3">
      <c r="A4691">
        <v>4690</v>
      </c>
      <c r="B4691" s="23" t="s">
        <v>4472</v>
      </c>
      <c r="C4691" s="24">
        <v>18.675000000000001</v>
      </c>
      <c r="D4691" s="24">
        <v>1.0829999999999999E-2</v>
      </c>
      <c r="E4691" s="9">
        <f t="shared" si="589"/>
        <v>6.8018016921116323E-2</v>
      </c>
      <c r="F4691">
        <f t="shared" si="590"/>
        <v>1.0703845933398293</v>
      </c>
      <c r="G4691">
        <f t="shared" si="591"/>
        <v>18.641322028512906</v>
      </c>
      <c r="H4691">
        <f t="shared" si="585"/>
        <v>3.9888650242907789E-2</v>
      </c>
      <c r="I4691" t="str">
        <f t="shared" si="592"/>
        <v>2017</v>
      </c>
      <c r="J4691">
        <f t="shared" si="586"/>
        <v>-3.8678137270380746</v>
      </c>
      <c r="K4691">
        <f t="shared" si="587"/>
        <v>-1.6766083271593715</v>
      </c>
      <c r="L4691">
        <f t="shared" si="588"/>
        <v>0</v>
      </c>
    </row>
    <row r="4692" spans="1:12" x14ac:dyDescent="0.3">
      <c r="A4692">
        <v>4691</v>
      </c>
      <c r="B4692" s="23" t="s">
        <v>4473</v>
      </c>
      <c r="C4692" s="24">
        <v>18.344999999999999</v>
      </c>
      <c r="D4692" s="24">
        <v>1.1009999999999999E-2</v>
      </c>
      <c r="E4692" s="9">
        <f t="shared" si="589"/>
        <v>-1.7828673211635698E-2</v>
      </c>
      <c r="F4692">
        <f t="shared" si="590"/>
        <v>0.98232931726907624</v>
      </c>
      <c r="G4692">
        <f t="shared" si="591"/>
        <v>18.311367791988118</v>
      </c>
      <c r="H4692">
        <f t="shared" si="585"/>
        <v>3.8139224481044946E-2</v>
      </c>
      <c r="I4692" t="str">
        <f t="shared" si="592"/>
        <v>2017</v>
      </c>
      <c r="J4692">
        <f t="shared" si="586"/>
        <v>-3.6327218342514098</v>
      </c>
      <c r="K4692">
        <f t="shared" si="587"/>
        <v>-1.5042203835138217</v>
      </c>
      <c r="L4692">
        <f t="shared" si="588"/>
        <v>0</v>
      </c>
    </row>
    <row r="4693" spans="1:12" x14ac:dyDescent="0.3">
      <c r="A4693">
        <v>4692</v>
      </c>
      <c r="B4693" s="23" t="s">
        <v>4474</v>
      </c>
      <c r="C4693" s="24">
        <v>18.3</v>
      </c>
      <c r="D4693" s="24">
        <v>1.095E-2</v>
      </c>
      <c r="E4693" s="9">
        <f t="shared" si="589"/>
        <v>-2.4559979598700386E-3</v>
      </c>
      <c r="F4693">
        <f t="shared" si="590"/>
        <v>0.99754701553556835</v>
      </c>
      <c r="G4693">
        <f t="shared" si="591"/>
        <v>18.266632956688113</v>
      </c>
      <c r="H4693">
        <f t="shared" si="585"/>
        <v>3.8138785920683954E-2</v>
      </c>
      <c r="I4693" t="str">
        <f t="shared" si="592"/>
        <v>2017</v>
      </c>
      <c r="J4693">
        <f t="shared" si="586"/>
        <v>-3.6238053919457176</v>
      </c>
      <c r="K4693">
        <f t="shared" si="587"/>
        <v>-1.4594855482138165</v>
      </c>
      <c r="L4693">
        <f t="shared" si="588"/>
        <v>0</v>
      </c>
    </row>
    <row r="4694" spans="1:12" x14ac:dyDescent="0.3">
      <c r="A4694">
        <v>4693</v>
      </c>
      <c r="B4694" s="23" t="s">
        <v>4475</v>
      </c>
      <c r="C4694" s="24">
        <v>18.558</v>
      </c>
      <c r="D4694" s="24">
        <v>1.093E-2</v>
      </c>
      <c r="E4694" s="9">
        <f t="shared" si="589"/>
        <v>1.3999903083612267E-2</v>
      </c>
      <c r="F4694">
        <f t="shared" si="590"/>
        <v>1.0140983606557377</v>
      </c>
      <c r="G4694">
        <f t="shared" si="591"/>
        <v>18.524224283388854</v>
      </c>
      <c r="H4694">
        <f t="shared" si="585"/>
        <v>3.8243587474817646E-2</v>
      </c>
      <c r="I4694" t="str">
        <f t="shared" si="592"/>
        <v>2017</v>
      </c>
      <c r="J4694">
        <f t="shared" si="586"/>
        <v>-3.6850056333920147</v>
      </c>
      <c r="K4694">
        <f t="shared" si="587"/>
        <v>-1.7170768749145573</v>
      </c>
      <c r="L4694">
        <f t="shared" si="588"/>
        <v>0</v>
      </c>
    </row>
    <row r="4695" spans="1:12" x14ac:dyDescent="0.3">
      <c r="A4695">
        <v>4694</v>
      </c>
      <c r="B4695" s="23" t="s">
        <v>4476</v>
      </c>
      <c r="C4695" s="24">
        <v>18.378</v>
      </c>
      <c r="D4695" s="24">
        <v>1.103E-2</v>
      </c>
      <c r="E4695" s="9">
        <f t="shared" si="589"/>
        <v>-9.7466658522943842E-3</v>
      </c>
      <c r="F4695">
        <f t="shared" si="590"/>
        <v>0.99030067895247331</v>
      </c>
      <c r="G4695">
        <f t="shared" si="591"/>
        <v>18.344246144924302</v>
      </c>
      <c r="H4695">
        <f t="shared" si="585"/>
        <v>3.8275839599987545E-2</v>
      </c>
      <c r="I4695" t="str">
        <f t="shared" si="592"/>
        <v>2017</v>
      </c>
      <c r="J4695">
        <f t="shared" si="586"/>
        <v>-3.6522802576218503</v>
      </c>
      <c r="K4695">
        <f t="shared" si="587"/>
        <v>-1.5370987364500053</v>
      </c>
      <c r="L4695">
        <f t="shared" si="588"/>
        <v>0</v>
      </c>
    </row>
    <row r="4696" spans="1:12" x14ac:dyDescent="0.3">
      <c r="A4696">
        <v>4695</v>
      </c>
      <c r="B4696" s="23" t="s">
        <v>6519</v>
      </c>
      <c r="C4696" s="24">
        <v>16.995999999999999</v>
      </c>
      <c r="D4696" s="24">
        <v>1.1054999999999999E-2</v>
      </c>
      <c r="E4696" s="9">
        <f t="shared" si="589"/>
        <v>-7.8176274826128128E-2</v>
      </c>
      <c r="F4696">
        <f t="shared" si="590"/>
        <v>0.9248013929698552</v>
      </c>
      <c r="G4696">
        <f t="shared" si="591"/>
        <v>16.964713701353535</v>
      </c>
      <c r="H4696">
        <f t="shared" si="585"/>
        <v>4.0773906385064992E-2</v>
      </c>
      <c r="I4696" t="str">
        <f t="shared" si="592"/>
        <v>2017</v>
      </c>
      <c r="J4696">
        <f t="shared" si="586"/>
        <v>-3.5980596328847785</v>
      </c>
      <c r="K4696">
        <f t="shared" si="587"/>
        <v>-0.15756629287923829</v>
      </c>
      <c r="L4696">
        <f t="shared" si="588"/>
        <v>0</v>
      </c>
    </row>
    <row r="4697" spans="1:12" x14ac:dyDescent="0.3">
      <c r="A4697">
        <v>4696</v>
      </c>
      <c r="B4697" s="23" t="s">
        <v>4477</v>
      </c>
      <c r="C4697" s="24">
        <v>18.376999999999999</v>
      </c>
      <c r="D4697" s="24">
        <v>1.098E-2</v>
      </c>
      <c r="E4697" s="9">
        <f t="shared" si="589"/>
        <v>7.8121860460722281E-2</v>
      </c>
      <c r="F4697">
        <f t="shared" si="590"/>
        <v>1.0812544128030126</v>
      </c>
      <c r="G4697">
        <f t="shared" si="591"/>
        <v>18.3434008426057</v>
      </c>
      <c r="H4697">
        <f t="shared" si="585"/>
        <v>4.1071249272695239E-2</v>
      </c>
      <c r="I4697" t="str">
        <f t="shared" si="592"/>
        <v>2017</v>
      </c>
      <c r="J4697">
        <f t="shared" si="586"/>
        <v>-3.9188376342745599</v>
      </c>
      <c r="K4697">
        <f t="shared" si="587"/>
        <v>-1.5362534341314031</v>
      </c>
      <c r="L4697">
        <f t="shared" si="588"/>
        <v>0</v>
      </c>
    </row>
    <row r="4698" spans="1:12" x14ac:dyDescent="0.3">
      <c r="A4698">
        <v>4697</v>
      </c>
      <c r="B4698" s="23" t="s">
        <v>4478</v>
      </c>
      <c r="C4698" s="24">
        <v>18.266999999999999</v>
      </c>
      <c r="D4698" s="24">
        <v>1.1259999999999999E-2</v>
      </c>
      <c r="E4698" s="9">
        <f t="shared" si="589"/>
        <v>-6.0037294187405259E-3</v>
      </c>
      <c r="F4698">
        <f t="shared" si="590"/>
        <v>0.99401425695162438</v>
      </c>
      <c r="G4698">
        <f t="shared" si="591"/>
        <v>18.232751076957829</v>
      </c>
      <c r="H4698">
        <f t="shared" si="585"/>
        <v>4.020669044881043E-2</v>
      </c>
      <c r="I4698" t="str">
        <f t="shared" si="592"/>
        <v>2017</v>
      </c>
      <c r="J4698">
        <f t="shared" si="586"/>
        <v>-3.8132039102614241</v>
      </c>
      <c r="K4698">
        <f t="shared" si="587"/>
        <v>-1.4256036684835323</v>
      </c>
      <c r="L4698">
        <f t="shared" si="588"/>
        <v>0</v>
      </c>
    </row>
    <row r="4699" spans="1:12" x14ac:dyDescent="0.3">
      <c r="A4699">
        <v>4698</v>
      </c>
      <c r="B4699" s="23" t="s">
        <v>4479</v>
      </c>
      <c r="C4699" s="24">
        <v>18.227</v>
      </c>
      <c r="D4699" s="24">
        <v>1.111E-2</v>
      </c>
      <c r="E4699" s="9">
        <f t="shared" si="589"/>
        <v>-2.1921420517502263E-3</v>
      </c>
      <c r="F4699">
        <f t="shared" si="590"/>
        <v>0.9978102589368808</v>
      </c>
      <c r="G4699">
        <f t="shared" si="591"/>
        <v>18.193280899568119</v>
      </c>
      <c r="H4699">
        <f t="shared" si="585"/>
        <v>4.0185345749197111E-2</v>
      </c>
      <c r="I4699" t="str">
        <f t="shared" si="592"/>
        <v>2017</v>
      </c>
      <c r="J4699">
        <f t="shared" si="586"/>
        <v>-3.8029291538322973</v>
      </c>
      <c r="K4699">
        <f t="shared" si="587"/>
        <v>-1.3861334910938226</v>
      </c>
      <c r="L4699">
        <f t="shared" si="588"/>
        <v>0</v>
      </c>
    </row>
    <row r="4700" spans="1:12" x14ac:dyDescent="0.3">
      <c r="A4700">
        <v>4699</v>
      </c>
      <c r="B4700" s="23" t="s">
        <v>4480</v>
      </c>
      <c r="C4700" s="24">
        <v>18.117000000000001</v>
      </c>
      <c r="D4700" s="24">
        <v>1.1080000000000001E-2</v>
      </c>
      <c r="E4700" s="9">
        <f t="shared" si="589"/>
        <v>-6.0532872489225632E-3</v>
      </c>
      <c r="F4700">
        <f t="shared" si="590"/>
        <v>0.99396499698249852</v>
      </c>
      <c r="G4700">
        <f t="shared" si="591"/>
        <v>18.08357481208899</v>
      </c>
      <c r="H4700">
        <f t="shared" si="585"/>
        <v>4.0193864919374017E-2</v>
      </c>
      <c r="I4700" t="str">
        <f t="shared" si="592"/>
        <v>2017</v>
      </c>
      <c r="J4700">
        <f t="shared" si="586"/>
        <v>-3.7807987127131488</v>
      </c>
      <c r="K4700">
        <f t="shared" si="587"/>
        <v>-1.2764274036146936</v>
      </c>
      <c r="L4700">
        <f t="shared" si="588"/>
        <v>0</v>
      </c>
    </row>
    <row r="4701" spans="1:12" x14ac:dyDescent="0.3">
      <c r="A4701">
        <v>4700</v>
      </c>
      <c r="B4701" s="23" t="s">
        <v>4481</v>
      </c>
      <c r="C4701" s="24">
        <v>18.055</v>
      </c>
      <c r="D4701" s="24">
        <v>1.1000000000000001E-2</v>
      </c>
      <c r="E4701" s="9">
        <f t="shared" si="589"/>
        <v>-3.4280692644528144E-3</v>
      </c>
      <c r="F4701">
        <f t="shared" si="590"/>
        <v>0.99657779985648831</v>
      </c>
      <c r="G4701">
        <f t="shared" si="591"/>
        <v>18.021929490563121</v>
      </c>
      <c r="H4701">
        <f t="shared" si="585"/>
        <v>4.0075656580128724E-2</v>
      </c>
      <c r="I4701" t="str">
        <f t="shared" si="592"/>
        <v>2017</v>
      </c>
      <c r="J4701">
        <f t="shared" si="586"/>
        <v>-3.756829047465958</v>
      </c>
      <c r="K4701">
        <f t="shared" si="587"/>
        <v>-1.2147820820888242</v>
      </c>
      <c r="L4701">
        <f t="shared" si="588"/>
        <v>0</v>
      </c>
    </row>
    <row r="4702" spans="1:12" x14ac:dyDescent="0.3">
      <c r="A4702">
        <v>4701</v>
      </c>
      <c r="B4702" s="23" t="s">
        <v>6520</v>
      </c>
      <c r="C4702" s="24">
        <v>16.838000000000001</v>
      </c>
      <c r="D4702" s="24">
        <v>1.1004E-2</v>
      </c>
      <c r="E4702" s="9">
        <f t="shared" si="589"/>
        <v>-6.9784417813948785E-2</v>
      </c>
      <c r="F4702">
        <f t="shared" si="590"/>
        <v>0.93259484907227919</v>
      </c>
      <c r="G4702">
        <f t="shared" si="591"/>
        <v>16.807147408474297</v>
      </c>
      <c r="H4702">
        <f t="shared" si="585"/>
        <v>4.2031580357999275E-2</v>
      </c>
      <c r="I4702" t="str">
        <f t="shared" si="592"/>
        <v>2017</v>
      </c>
      <c r="J4702">
        <f t="shared" si="586"/>
        <v>-3.674592879906196</v>
      </c>
      <c r="K4702">
        <f t="shared" si="587"/>
        <v>2.0742038675233943E-2</v>
      </c>
      <c r="L4702">
        <f t="shared" si="588"/>
        <v>0</v>
      </c>
    </row>
    <row r="4703" spans="1:12" x14ac:dyDescent="0.3">
      <c r="A4703">
        <v>4702</v>
      </c>
      <c r="B4703" s="23" t="s">
        <v>4482</v>
      </c>
      <c r="C4703" s="24">
        <v>18.141999999999999</v>
      </c>
      <c r="D4703" s="24">
        <v>1.103E-2</v>
      </c>
      <c r="E4703" s="9">
        <f t="shared" si="589"/>
        <v>7.4591455277280019E-2</v>
      </c>
      <c r="F4703">
        <f t="shared" si="590"/>
        <v>1.0774438769450052</v>
      </c>
      <c r="G4703">
        <f t="shared" si="591"/>
        <v>18.108679593057822</v>
      </c>
      <c r="H4703">
        <f t="shared" si="585"/>
        <v>4.2153481119098966E-2</v>
      </c>
      <c r="I4703" t="str">
        <f t="shared" si="592"/>
        <v>2017</v>
      </c>
      <c r="J4703">
        <f t="shared" si="586"/>
        <v>-3.9706328431721332</v>
      </c>
      <c r="K4703">
        <f t="shared" si="587"/>
        <v>-1.2807901459082913</v>
      </c>
      <c r="L4703">
        <f t="shared" si="588"/>
        <v>0</v>
      </c>
    </row>
    <row r="4704" spans="1:12" x14ac:dyDescent="0.3">
      <c r="A4704">
        <v>4703</v>
      </c>
      <c r="B4704" s="23" t="s">
        <v>4483</v>
      </c>
      <c r="C4704" s="24">
        <v>17.991</v>
      </c>
      <c r="D4704" s="24">
        <v>1.154E-2</v>
      </c>
      <c r="E4704" s="9">
        <f t="shared" si="589"/>
        <v>-8.358059338269986E-3</v>
      </c>
      <c r="F4704">
        <f t="shared" si="590"/>
        <v>0.99167677213096683</v>
      </c>
      <c r="G4704">
        <f t="shared" si="591"/>
        <v>17.956430564930027</v>
      </c>
      <c r="H4704">
        <f t="shared" si="585"/>
        <v>3.9401045993100882E-2</v>
      </c>
      <c r="I4704" t="str">
        <f t="shared" si="592"/>
        <v>2017</v>
      </c>
      <c r="J4704">
        <f t="shared" si="586"/>
        <v>-3.6801647607875752</v>
      </c>
      <c r="K4704">
        <f t="shared" si="587"/>
        <v>-1.1285411177804967</v>
      </c>
      <c r="L4704">
        <f t="shared" si="588"/>
        <v>0</v>
      </c>
    </row>
    <row r="4705" spans="1:12" x14ac:dyDescent="0.3">
      <c r="A4705">
        <v>4704</v>
      </c>
      <c r="B4705" s="23" t="s">
        <v>4484</v>
      </c>
      <c r="C4705" s="24">
        <v>18.463000000000001</v>
      </c>
      <c r="D4705" s="24">
        <v>1.167E-2</v>
      </c>
      <c r="E4705" s="9">
        <f t="shared" si="589"/>
        <v>2.5897096559123773E-2</v>
      </c>
      <c r="F4705">
        <f t="shared" si="590"/>
        <v>1.0262353398921684</v>
      </c>
      <c r="G4705">
        <f t="shared" si="591"/>
        <v>18.427124365364552</v>
      </c>
      <c r="H4705">
        <f t="shared" ref="H4705:H4768" si="593">SQRT(_xlfn.VAR.S(E4676:E4705))</f>
        <v>3.9603502404702187E-2</v>
      </c>
      <c r="I4705" t="str">
        <f t="shared" si="592"/>
        <v>2017</v>
      </c>
      <c r="J4705">
        <f t="shared" si="586"/>
        <v>-3.7960389744511081</v>
      </c>
      <c r="K4705">
        <f t="shared" si="587"/>
        <v>-1.5992349182150214</v>
      </c>
      <c r="L4705">
        <f t="shared" si="588"/>
        <v>0</v>
      </c>
    </row>
    <row r="4706" spans="1:12" x14ac:dyDescent="0.3">
      <c r="A4706">
        <v>4705</v>
      </c>
      <c r="B4706" s="23" t="s">
        <v>4485</v>
      </c>
      <c r="C4706" s="24">
        <v>18.436</v>
      </c>
      <c r="D4706" s="24">
        <v>1.167E-2</v>
      </c>
      <c r="E4706" s="9">
        <f t="shared" si="589"/>
        <v>-1.4634545553442622E-3</v>
      </c>
      <c r="F4706">
        <f t="shared" si="590"/>
        <v>0.99853761577208466</v>
      </c>
      <c r="G4706">
        <f t="shared" si="591"/>
        <v>18.40017682932681</v>
      </c>
      <c r="H4706">
        <f t="shared" si="593"/>
        <v>3.9600091875149603E-2</v>
      </c>
      <c r="I4706" t="str">
        <f t="shared" si="592"/>
        <v>2017</v>
      </c>
      <c r="J4706">
        <f t="shared" ref="J4706:J4769" si="594">-G4706*$P$3*$Q$3*H4706</f>
        <v>-3.7901612820002839</v>
      </c>
      <c r="K4706">
        <f t="shared" ref="K4706:K4769" si="595">+MIN(G4707-G4706,G4708-G4706,G4709-G4706,G4710-G4706,G4711-G4706,G4712-G4706,G4713-G4706,G4714-G4706,G4715-G4706,G4716-G4706)</f>
        <v>-1.5722873821772794</v>
      </c>
      <c r="L4706">
        <f t="shared" ref="L4706:L4769" si="596">+IF(K4706&lt;J4706,1,0)</f>
        <v>0</v>
      </c>
    </row>
    <row r="4707" spans="1:12" x14ac:dyDescent="0.3">
      <c r="A4707">
        <v>4706</v>
      </c>
      <c r="B4707" s="23" t="s">
        <v>4486</v>
      </c>
      <c r="C4707" s="24">
        <v>18.135999999999999</v>
      </c>
      <c r="D4707" s="24">
        <v>1.1770000000000001E-2</v>
      </c>
      <c r="E4707" s="9">
        <f t="shared" si="589"/>
        <v>-1.6406361653034027E-2</v>
      </c>
      <c r="F4707">
        <f t="shared" si="590"/>
        <v>0.98372748969407675</v>
      </c>
      <c r="G4707">
        <f t="shared" si="591"/>
        <v>18.100458085425387</v>
      </c>
      <c r="H4707">
        <f t="shared" si="593"/>
        <v>3.972185744291537E-2</v>
      </c>
      <c r="I4707" t="str">
        <f t="shared" si="592"/>
        <v>2017</v>
      </c>
      <c r="J4707">
        <f t="shared" si="594"/>
        <v>-3.73988816154765</v>
      </c>
      <c r="K4707">
        <f t="shared" si="595"/>
        <v>-1.2725686382758568</v>
      </c>
      <c r="L4707">
        <f t="shared" si="596"/>
        <v>0</v>
      </c>
    </row>
    <row r="4708" spans="1:12" x14ac:dyDescent="0.3">
      <c r="A4708">
        <v>4707</v>
      </c>
      <c r="B4708" s="23" t="s">
        <v>6521</v>
      </c>
      <c r="C4708" s="24">
        <v>16.861000000000001</v>
      </c>
      <c r="D4708" s="24">
        <v>1.1794000000000001E-2</v>
      </c>
      <c r="E4708" s="9">
        <f t="shared" si="589"/>
        <v>-7.2895650409384227E-2</v>
      </c>
      <c r="F4708">
        <f t="shared" si="590"/>
        <v>0.92969783855315402</v>
      </c>
      <c r="G4708">
        <f t="shared" si="591"/>
        <v>16.827889447149531</v>
      </c>
      <c r="H4708">
        <f t="shared" si="593"/>
        <v>4.1883127481691762E-2</v>
      </c>
      <c r="I4708" t="str">
        <f t="shared" si="592"/>
        <v>2017</v>
      </c>
      <c r="J4708">
        <f t="shared" si="594"/>
        <v>-3.6661333229294786</v>
      </c>
      <c r="K4708">
        <f t="shared" si="595"/>
        <v>3.9485699001083674E-2</v>
      </c>
      <c r="L4708">
        <f t="shared" si="596"/>
        <v>0</v>
      </c>
    </row>
    <row r="4709" spans="1:12" x14ac:dyDescent="0.3">
      <c r="A4709">
        <v>4708</v>
      </c>
      <c r="B4709" s="23" t="s">
        <v>4487</v>
      </c>
      <c r="C4709" s="24">
        <v>18.536999999999999</v>
      </c>
      <c r="D4709" s="24">
        <v>1.187E-2</v>
      </c>
      <c r="E4709" s="9">
        <f t="shared" si="589"/>
        <v>9.4765471951108612E-2</v>
      </c>
      <c r="F4709">
        <f t="shared" si="590"/>
        <v>1.0994009845204911</v>
      </c>
      <c r="G4709">
        <f t="shared" si="591"/>
        <v>18.500363886171471</v>
      </c>
      <c r="H4709">
        <f t="shared" si="593"/>
        <v>4.3078019484828318E-2</v>
      </c>
      <c r="I4709" t="str">
        <f t="shared" si="592"/>
        <v>2017</v>
      </c>
      <c r="J4709">
        <f t="shared" si="594"/>
        <v>-4.1454864472238562</v>
      </c>
      <c r="K4709">
        <f t="shared" si="595"/>
        <v>-1.6329887400208563</v>
      </c>
      <c r="L4709">
        <f t="shared" si="596"/>
        <v>0</v>
      </c>
    </row>
    <row r="4710" spans="1:12" x14ac:dyDescent="0.3">
      <c r="A4710">
        <v>4709</v>
      </c>
      <c r="B4710" s="23" t="s">
        <v>4488</v>
      </c>
      <c r="C4710" s="24">
        <v>18.254000000000001</v>
      </c>
      <c r="D4710" s="24">
        <v>1.218E-2</v>
      </c>
      <c r="E4710" s="9">
        <f t="shared" si="589"/>
        <v>-1.5384500652266512E-2</v>
      </c>
      <c r="F4710">
        <f t="shared" si="590"/>
        <v>0.98473323623024234</v>
      </c>
      <c r="G4710">
        <f t="shared" si="591"/>
        <v>18.216981966016796</v>
      </c>
      <c r="H4710">
        <f t="shared" si="593"/>
        <v>4.1038188641166401E-2</v>
      </c>
      <c r="I4710" t="str">
        <f t="shared" si="592"/>
        <v>2017</v>
      </c>
      <c r="J4710">
        <f t="shared" si="594"/>
        <v>-3.8886970664638487</v>
      </c>
      <c r="K4710">
        <f t="shared" si="595"/>
        <v>-1.3496068198661817</v>
      </c>
      <c r="L4710">
        <f t="shared" si="596"/>
        <v>0</v>
      </c>
    </row>
    <row r="4711" spans="1:12" x14ac:dyDescent="0.3">
      <c r="A4711">
        <v>4710</v>
      </c>
      <c r="B4711" s="23" t="s">
        <v>4489</v>
      </c>
      <c r="C4711" s="24">
        <v>18.454000000000001</v>
      </c>
      <c r="D4711" s="24">
        <v>1.225E-2</v>
      </c>
      <c r="E4711" s="9">
        <f t="shared" si="589"/>
        <v>1.08969150616786E-2</v>
      </c>
      <c r="F4711">
        <f t="shared" si="590"/>
        <v>1.0109565026843432</v>
      </c>
      <c r="G4711">
        <f t="shared" si="591"/>
        <v>18.416361519023692</v>
      </c>
      <c r="H4711">
        <f t="shared" si="593"/>
        <v>4.108051785739842E-2</v>
      </c>
      <c r="I4711" t="str">
        <f t="shared" si="592"/>
        <v>2017</v>
      </c>
      <c r="J4711">
        <f t="shared" si="594"/>
        <v>-3.9353126532193263</v>
      </c>
      <c r="K4711">
        <f t="shared" si="595"/>
        <v>-1.5489863728730775</v>
      </c>
      <c r="L4711">
        <f t="shared" si="596"/>
        <v>0</v>
      </c>
    </row>
    <row r="4712" spans="1:12" x14ac:dyDescent="0.3">
      <c r="A4712">
        <v>4711</v>
      </c>
      <c r="B4712" s="23" t="s">
        <v>4490</v>
      </c>
      <c r="C4712" s="24">
        <v>18.286000000000001</v>
      </c>
      <c r="D4712" s="24">
        <v>1.2330000000000001E-2</v>
      </c>
      <c r="E4712" s="9">
        <f t="shared" si="589"/>
        <v>-9.1454094141292137E-3</v>
      </c>
      <c r="F4712">
        <f t="shared" si="590"/>
        <v>0.99089628264874829</v>
      </c>
      <c r="G4712">
        <f t="shared" si="591"/>
        <v>18.248460854682545</v>
      </c>
      <c r="H4712">
        <f t="shared" si="593"/>
        <v>4.1120509823663921E-2</v>
      </c>
      <c r="I4712" t="str">
        <f t="shared" si="592"/>
        <v>2017</v>
      </c>
      <c r="J4712">
        <f t="shared" si="594"/>
        <v>-3.9032307937896991</v>
      </c>
      <c r="K4712">
        <f t="shared" si="595"/>
        <v>-1.3810857085319306</v>
      </c>
      <c r="L4712">
        <f t="shared" si="596"/>
        <v>0</v>
      </c>
    </row>
    <row r="4713" spans="1:12" x14ac:dyDescent="0.3">
      <c r="A4713">
        <v>4712</v>
      </c>
      <c r="B4713" s="23" t="s">
        <v>4491</v>
      </c>
      <c r="C4713" s="24">
        <v>18.167000000000002</v>
      </c>
      <c r="D4713" s="24">
        <v>1.23E-2</v>
      </c>
      <c r="E4713" s="9">
        <f t="shared" si="589"/>
        <v>-6.5289782856268732E-3</v>
      </c>
      <c r="F4713">
        <f t="shared" si="590"/>
        <v>0.99349228918298149</v>
      </c>
      <c r="G4713">
        <f t="shared" si="591"/>
        <v>18.129795797336953</v>
      </c>
      <c r="H4713">
        <f t="shared" si="593"/>
        <v>4.1141431971034301E-2</v>
      </c>
      <c r="I4713" t="str">
        <f t="shared" si="592"/>
        <v>2017</v>
      </c>
      <c r="J4713">
        <f t="shared" si="594"/>
        <v>-3.879822138358521</v>
      </c>
      <c r="K4713">
        <f t="shared" si="595"/>
        <v>-1.2624206511863392</v>
      </c>
      <c r="L4713">
        <f t="shared" si="596"/>
        <v>0</v>
      </c>
    </row>
    <row r="4714" spans="1:12" x14ac:dyDescent="0.3">
      <c r="A4714">
        <v>4713</v>
      </c>
      <c r="B4714" s="23" t="s">
        <v>6522</v>
      </c>
      <c r="C4714" s="24">
        <v>16.902000000000001</v>
      </c>
      <c r="D4714" s="24">
        <v>1.2303999999999999E-2</v>
      </c>
      <c r="E4714" s="9">
        <f t="shared" si="589"/>
        <v>-7.2174803334317431E-2</v>
      </c>
      <c r="F4714">
        <f t="shared" si="590"/>
        <v>0.93036825012385094</v>
      </c>
      <c r="G4714">
        <f t="shared" si="591"/>
        <v>16.867375146150614</v>
      </c>
      <c r="H4714">
        <f t="shared" si="593"/>
        <v>4.3181088579931574E-2</v>
      </c>
      <c r="I4714" t="str">
        <f t="shared" si="592"/>
        <v>2017</v>
      </c>
      <c r="J4714">
        <f t="shared" si="594"/>
        <v>-3.7886160197663425</v>
      </c>
      <c r="K4714">
        <f t="shared" si="595"/>
        <v>0.19156959958421282</v>
      </c>
      <c r="L4714">
        <f t="shared" si="596"/>
        <v>0</v>
      </c>
    </row>
    <row r="4715" spans="1:12" x14ac:dyDescent="0.3">
      <c r="A4715">
        <v>4714</v>
      </c>
      <c r="B4715" s="23" t="s">
        <v>4492</v>
      </c>
      <c r="C4715" s="24">
        <v>18.350999999999999</v>
      </c>
      <c r="D4715" s="24">
        <v>1.2150000000000001E-2</v>
      </c>
      <c r="E4715" s="9">
        <f t="shared" si="589"/>
        <v>8.2252110806246947E-2</v>
      </c>
      <c r="F4715">
        <f t="shared" si="590"/>
        <v>1.0857294994675186</v>
      </c>
      <c r="G4715">
        <f t="shared" si="591"/>
        <v>18.313876824900472</v>
      </c>
      <c r="H4715">
        <f t="shared" si="593"/>
        <v>4.5822917203833947E-2</v>
      </c>
      <c r="I4715" t="str">
        <f t="shared" si="592"/>
        <v>2017</v>
      </c>
      <c r="J4715">
        <f t="shared" si="594"/>
        <v>-4.3651836867811573</v>
      </c>
      <c r="K4715">
        <f t="shared" si="595"/>
        <v>-1.2549320791656449</v>
      </c>
      <c r="L4715">
        <f t="shared" si="596"/>
        <v>0</v>
      </c>
    </row>
    <row r="4716" spans="1:12" x14ac:dyDescent="0.3">
      <c r="A4716">
        <v>4715</v>
      </c>
      <c r="B4716" s="23" t="s">
        <v>4493</v>
      </c>
      <c r="C4716" s="24">
        <v>18.387</v>
      </c>
      <c r="D4716" s="24">
        <v>1.2709999999999999E-2</v>
      </c>
      <c r="E4716" s="9">
        <f t="shared" si="589"/>
        <v>1.9598242431668866E-3</v>
      </c>
      <c r="F4716">
        <f t="shared" si="590"/>
        <v>1.001961745953899</v>
      </c>
      <c r="G4716">
        <f t="shared" si="591"/>
        <v>18.348091430209823</v>
      </c>
      <c r="H4716">
        <f t="shared" si="593"/>
        <v>4.5759970309641462E-2</v>
      </c>
      <c r="I4716" t="str">
        <f t="shared" si="592"/>
        <v>2017</v>
      </c>
      <c r="J4716">
        <f t="shared" si="594"/>
        <v>-4.367331219768225</v>
      </c>
      <c r="K4716">
        <f t="shared" si="595"/>
        <v>-1.3756667561765497</v>
      </c>
      <c r="L4716">
        <f t="shared" si="596"/>
        <v>0</v>
      </c>
    </row>
    <row r="4717" spans="1:12" x14ac:dyDescent="0.3">
      <c r="A4717">
        <v>4716</v>
      </c>
      <c r="B4717" s="23" t="s">
        <v>4494</v>
      </c>
      <c r="C4717" s="24">
        <v>18.283000000000001</v>
      </c>
      <c r="D4717" s="24">
        <v>1.256E-2</v>
      </c>
      <c r="E4717" s="9">
        <f t="shared" si="589"/>
        <v>-5.6722268253365394E-3</v>
      </c>
      <c r="F4717">
        <f t="shared" si="590"/>
        <v>0.99434382987980641</v>
      </c>
      <c r="G4717">
        <f t="shared" si="591"/>
        <v>18.244767617188675</v>
      </c>
      <c r="H4717">
        <f t="shared" si="593"/>
        <v>4.5765742328749165E-2</v>
      </c>
      <c r="I4717" t="str">
        <f t="shared" si="592"/>
        <v>2017</v>
      </c>
      <c r="J4717">
        <f t="shared" si="594"/>
        <v>-4.3432851977713298</v>
      </c>
      <c r="K4717">
        <f t="shared" si="595"/>
        <v>-1.272342943155401</v>
      </c>
      <c r="L4717">
        <f t="shared" si="596"/>
        <v>0</v>
      </c>
    </row>
    <row r="4718" spans="1:12" x14ac:dyDescent="0.3">
      <c r="A4718">
        <v>4717</v>
      </c>
      <c r="B4718" s="23" t="s">
        <v>4495</v>
      </c>
      <c r="C4718" s="24">
        <v>18.395</v>
      </c>
      <c r="D4718" s="24">
        <v>1.261E-2</v>
      </c>
      <c r="E4718" s="9">
        <f t="shared" si="589"/>
        <v>6.1072222103696859E-3</v>
      </c>
      <c r="F4718">
        <f t="shared" si="590"/>
        <v>1.0061259093146637</v>
      </c>
      <c r="G4718">
        <f t="shared" si="591"/>
        <v>18.356380438604322</v>
      </c>
      <c r="H4718">
        <f t="shared" si="593"/>
        <v>4.5760082051712038E-2</v>
      </c>
      <c r="I4718" t="str">
        <f t="shared" si="592"/>
        <v>2017</v>
      </c>
      <c r="J4718">
        <f t="shared" si="594"/>
        <v>-4.3693148925594993</v>
      </c>
      <c r="K4718">
        <f t="shared" si="595"/>
        <v>-1.3839557645710485</v>
      </c>
      <c r="L4718">
        <f t="shared" si="596"/>
        <v>0</v>
      </c>
    </row>
    <row r="4719" spans="1:12" x14ac:dyDescent="0.3">
      <c r="A4719">
        <v>4718</v>
      </c>
      <c r="B4719" s="23" t="s">
        <v>4496</v>
      </c>
      <c r="C4719" s="24">
        <v>18.702000000000002</v>
      </c>
      <c r="D4719" s="24">
        <v>1.2709999999999999E-2</v>
      </c>
      <c r="E4719" s="9">
        <f t="shared" si="589"/>
        <v>1.6551581456517458E-2</v>
      </c>
      <c r="F4719">
        <f t="shared" si="590"/>
        <v>1.0166893177493885</v>
      </c>
      <c r="G4719">
        <f t="shared" si="591"/>
        <v>18.662424861466477</v>
      </c>
      <c r="H4719">
        <f t="shared" si="593"/>
        <v>4.5842077775663487E-2</v>
      </c>
      <c r="I4719" t="str">
        <f t="shared" si="592"/>
        <v>2017</v>
      </c>
      <c r="J4719">
        <f t="shared" si="594"/>
        <v>-4.4501214785863192</v>
      </c>
      <c r="K4719">
        <f t="shared" si="595"/>
        <v>-1.6900001874332027</v>
      </c>
      <c r="L4719">
        <f t="shared" si="596"/>
        <v>0</v>
      </c>
    </row>
    <row r="4720" spans="1:12" x14ac:dyDescent="0.3">
      <c r="A4720">
        <v>4719</v>
      </c>
      <c r="B4720" s="23" t="s">
        <v>6523</v>
      </c>
      <c r="C4720" s="24">
        <v>17.265999999999998</v>
      </c>
      <c r="D4720" s="24">
        <v>1.2686999999999999E-2</v>
      </c>
      <c r="E4720" s="9">
        <f t="shared" si="589"/>
        <v>-7.989122019992434E-2</v>
      </c>
      <c r="F4720">
        <f t="shared" si="590"/>
        <v>0.92321676826007892</v>
      </c>
      <c r="G4720">
        <f t="shared" si="591"/>
        <v>17.229529614903235</v>
      </c>
      <c r="H4720">
        <f t="shared" si="593"/>
        <v>4.6411777531834029E-2</v>
      </c>
      <c r="I4720" t="str">
        <f t="shared" si="592"/>
        <v>2017</v>
      </c>
      <c r="J4720">
        <f t="shared" si="594"/>
        <v>-4.1594999493510603</v>
      </c>
      <c r="K4720">
        <f t="shared" si="595"/>
        <v>-0.2571049408699615</v>
      </c>
      <c r="L4720">
        <f t="shared" si="596"/>
        <v>0</v>
      </c>
    </row>
    <row r="4721" spans="1:12" x14ac:dyDescent="0.3">
      <c r="A4721">
        <v>4720</v>
      </c>
      <c r="B4721" s="23" t="s">
        <v>4497</v>
      </c>
      <c r="C4721" s="24">
        <v>18.172000000000001</v>
      </c>
      <c r="D4721" s="24">
        <v>1.2709999999999999E-2</v>
      </c>
      <c r="E4721" s="9">
        <f t="shared" si="589"/>
        <v>5.1142698083826044E-2</v>
      </c>
      <c r="F4721">
        <f t="shared" si="590"/>
        <v>1.0524730684582417</v>
      </c>
      <c r="G4721">
        <f t="shared" si="591"/>
        <v>18.133546389828297</v>
      </c>
      <c r="H4721">
        <f t="shared" si="593"/>
        <v>4.5650637291129031E-2</v>
      </c>
      <c r="I4721" t="str">
        <f t="shared" si="592"/>
        <v>2017</v>
      </c>
      <c r="J4721">
        <f t="shared" si="594"/>
        <v>-4.3059510951034916</v>
      </c>
      <c r="K4721">
        <f t="shared" si="595"/>
        <v>-1.1611217157950229</v>
      </c>
      <c r="L4721">
        <f t="shared" si="596"/>
        <v>0</v>
      </c>
    </row>
    <row r="4722" spans="1:12" x14ac:dyDescent="0.3">
      <c r="A4722">
        <v>4721</v>
      </c>
      <c r="B4722" s="23" t="s">
        <v>4498</v>
      </c>
      <c r="C4722" s="24">
        <v>18.305</v>
      </c>
      <c r="D4722" s="24">
        <v>1.3100000000000001E-2</v>
      </c>
      <c r="E4722" s="9">
        <f t="shared" si="589"/>
        <v>7.2922986750427231E-3</v>
      </c>
      <c r="F4722">
        <f t="shared" si="590"/>
        <v>1.0073189522342065</v>
      </c>
      <c r="G4722">
        <f t="shared" si="591"/>
        <v>18.265077681057136</v>
      </c>
      <c r="H4722">
        <f t="shared" si="593"/>
        <v>4.5559906361569633E-2</v>
      </c>
      <c r="I4722" t="str">
        <f t="shared" si="592"/>
        <v>2017</v>
      </c>
      <c r="J4722">
        <f t="shared" si="594"/>
        <v>-4.328564038361689</v>
      </c>
      <c r="K4722">
        <f t="shared" si="595"/>
        <v>-1.8896690064904966</v>
      </c>
      <c r="L4722">
        <f t="shared" si="596"/>
        <v>0</v>
      </c>
    </row>
    <row r="4723" spans="1:12" x14ac:dyDescent="0.3">
      <c r="A4723">
        <v>4722</v>
      </c>
      <c r="B4723" s="23" t="s">
        <v>4499</v>
      </c>
      <c r="C4723" s="24">
        <v>18.486000000000001</v>
      </c>
      <c r="D4723" s="24">
        <v>1.2920000000000001E-2</v>
      </c>
      <c r="E4723" s="9">
        <f t="shared" si="589"/>
        <v>9.8394422703864618E-3</v>
      </c>
      <c r="F4723">
        <f t="shared" si="590"/>
        <v>1.0098880087407813</v>
      </c>
      <c r="G4723">
        <f t="shared" si="591"/>
        <v>18.446236307606981</v>
      </c>
      <c r="H4723">
        <f t="shared" si="593"/>
        <v>4.5593019596083952E-2</v>
      </c>
      <c r="I4723" t="str">
        <f t="shared" si="592"/>
        <v>2017</v>
      </c>
      <c r="J4723">
        <f t="shared" si="594"/>
        <v>-4.3746732919235498</v>
      </c>
      <c r="K4723">
        <f t="shared" si="595"/>
        <v>-2.0708276330403415</v>
      </c>
      <c r="L4723">
        <f t="shared" si="596"/>
        <v>0</v>
      </c>
    </row>
    <row r="4724" spans="1:12" x14ac:dyDescent="0.3">
      <c r="A4724">
        <v>4723</v>
      </c>
      <c r="B4724" s="23" t="s">
        <v>6524</v>
      </c>
      <c r="C4724" s="24">
        <v>17.096</v>
      </c>
      <c r="D4724" s="24">
        <v>1.3019000000000001E-2</v>
      </c>
      <c r="E4724" s="9">
        <f t="shared" si="589"/>
        <v>-7.8169170825739376E-2</v>
      </c>
      <c r="F4724">
        <f t="shared" si="590"/>
        <v>0.92480796278264632</v>
      </c>
      <c r="G4724">
        <f t="shared" si="591"/>
        <v>17.058944745734827</v>
      </c>
      <c r="H4724">
        <f t="shared" si="593"/>
        <v>4.7697454735504415E-2</v>
      </c>
      <c r="I4724" t="str">
        <f t="shared" si="592"/>
        <v>2017</v>
      </c>
      <c r="J4724">
        <f t="shared" si="594"/>
        <v>-4.232401578154068</v>
      </c>
      <c r="K4724">
        <f t="shared" si="595"/>
        <v>-0.68353607116818793</v>
      </c>
      <c r="L4724">
        <f t="shared" si="596"/>
        <v>0</v>
      </c>
    </row>
    <row r="4725" spans="1:12" x14ac:dyDescent="0.3">
      <c r="A4725">
        <v>4724</v>
      </c>
      <c r="B4725" s="23" t="s">
        <v>4500</v>
      </c>
      <c r="C4725" s="24">
        <v>18.366</v>
      </c>
      <c r="D4725" s="24">
        <v>1.2709999999999999E-2</v>
      </c>
      <c r="E4725" s="9">
        <f t="shared" si="589"/>
        <v>7.1656611174484033E-2</v>
      </c>
      <c r="F4725">
        <f t="shared" si="590"/>
        <v>1.0742863827795976</v>
      </c>
      <c r="G4725">
        <f t="shared" si="591"/>
        <v>18.327135868126046</v>
      </c>
      <c r="H4725">
        <f t="shared" si="593"/>
        <v>4.9563775938445395E-2</v>
      </c>
      <c r="I4725" t="str">
        <f t="shared" si="592"/>
        <v>2017</v>
      </c>
      <c r="J4725">
        <f t="shared" si="594"/>
        <v>-4.7249637953743564</v>
      </c>
      <c r="K4725">
        <f t="shared" si="595"/>
        <v>-1.9517271935594067</v>
      </c>
      <c r="L4725">
        <f t="shared" si="596"/>
        <v>0</v>
      </c>
    </row>
    <row r="4726" spans="1:12" x14ac:dyDescent="0.3">
      <c r="A4726">
        <v>4725</v>
      </c>
      <c r="B4726" s="23" t="s">
        <v>6525</v>
      </c>
      <c r="C4726" s="24">
        <v>17.009</v>
      </c>
      <c r="D4726" s="24">
        <v>1.2916E-2</v>
      </c>
      <c r="E4726" s="9">
        <f t="shared" si="589"/>
        <v>-7.6758513459375774E-2</v>
      </c>
      <c r="F4726">
        <f t="shared" si="590"/>
        <v>0.92611347054339543</v>
      </c>
      <c r="G4726">
        <f t="shared" si="591"/>
        <v>16.972424674033274</v>
      </c>
      <c r="H4726">
        <f t="shared" si="593"/>
        <v>4.9487303439607208E-2</v>
      </c>
      <c r="I4726" t="str">
        <f t="shared" si="592"/>
        <v>2017</v>
      </c>
      <c r="J4726">
        <f t="shared" si="594"/>
        <v>-4.3689510640276854</v>
      </c>
      <c r="K4726">
        <f t="shared" si="595"/>
        <v>-0.59701599946663464</v>
      </c>
      <c r="L4726">
        <f t="shared" si="596"/>
        <v>0</v>
      </c>
    </row>
    <row r="4727" spans="1:12" x14ac:dyDescent="0.3">
      <c r="A4727">
        <v>4726</v>
      </c>
      <c r="B4727" s="23" t="s">
        <v>4501</v>
      </c>
      <c r="C4727" s="24">
        <v>18.390999999999998</v>
      </c>
      <c r="D4727" s="24">
        <v>1.256E-2</v>
      </c>
      <c r="E4727" s="9">
        <f t="shared" si="589"/>
        <v>7.8118798784889212E-2</v>
      </c>
      <c r="F4727">
        <f t="shared" si="590"/>
        <v>1.0812511023575753</v>
      </c>
      <c r="G4727">
        <f t="shared" si="591"/>
        <v>18.352541773654043</v>
      </c>
      <c r="H4727">
        <f t="shared" si="593"/>
        <v>4.9487136833548592E-2</v>
      </c>
      <c r="I4727" t="str">
        <f t="shared" si="592"/>
        <v>2017</v>
      </c>
      <c r="J4727">
        <f t="shared" si="594"/>
        <v>-4.7241975444043076</v>
      </c>
      <c r="K4727">
        <f t="shared" si="595"/>
        <v>-1.9771330990874034</v>
      </c>
      <c r="L4727">
        <f t="shared" si="596"/>
        <v>0</v>
      </c>
    </row>
    <row r="4728" spans="1:12" x14ac:dyDescent="0.3">
      <c r="A4728">
        <v>4727</v>
      </c>
      <c r="B4728" s="23" t="s">
        <v>4502</v>
      </c>
      <c r="C4728" s="24">
        <v>18.187000000000001</v>
      </c>
      <c r="D4728" s="24">
        <v>1.2969999999999999E-2</v>
      </c>
      <c r="E4728" s="9">
        <f t="shared" si="589"/>
        <v>-1.1154361371962938E-2</v>
      </c>
      <c r="F4728">
        <f t="shared" si="590"/>
        <v>0.98890761785656045</v>
      </c>
      <c r="G4728">
        <f t="shared" si="591"/>
        <v>18.14772822986399</v>
      </c>
      <c r="H4728">
        <f t="shared" si="593"/>
        <v>4.9517700370393561E-2</v>
      </c>
      <c r="I4728" t="str">
        <f t="shared" si="592"/>
        <v>2017</v>
      </c>
      <c r="J4728">
        <f t="shared" si="594"/>
        <v>-4.6743608414449707</v>
      </c>
      <c r="K4728">
        <f t="shared" si="595"/>
        <v>-2.3167775917391946</v>
      </c>
      <c r="L4728">
        <f t="shared" si="596"/>
        <v>0</v>
      </c>
    </row>
    <row r="4729" spans="1:12" x14ac:dyDescent="0.3">
      <c r="A4729">
        <v>4728</v>
      </c>
      <c r="B4729" s="23" t="s">
        <v>4503</v>
      </c>
      <c r="C4729" s="24">
        <v>17.838999999999999</v>
      </c>
      <c r="D4729" s="24">
        <v>1.2889999999999999E-2</v>
      </c>
      <c r="E4729" s="9">
        <f t="shared" si="589"/>
        <v>-1.9319981375750458E-2</v>
      </c>
      <c r="F4729">
        <f t="shared" si="590"/>
        <v>0.98086545334579633</v>
      </c>
      <c r="G4729">
        <f t="shared" si="591"/>
        <v>17.800717018693152</v>
      </c>
      <c r="H4729">
        <f t="shared" si="593"/>
        <v>4.9640689150224793E-2</v>
      </c>
      <c r="I4729" t="str">
        <f t="shared" si="592"/>
        <v>2017</v>
      </c>
      <c r="J4729">
        <f t="shared" si="594"/>
        <v>-4.5963680682176804</v>
      </c>
      <c r="K4729">
        <f t="shared" si="595"/>
        <v>-1.9697663805683572</v>
      </c>
      <c r="L4729">
        <f t="shared" si="596"/>
        <v>0</v>
      </c>
    </row>
    <row r="4730" spans="1:12" x14ac:dyDescent="0.3">
      <c r="A4730">
        <v>4729</v>
      </c>
      <c r="B4730" s="23" t="s">
        <v>4504</v>
      </c>
      <c r="C4730" s="24">
        <v>17.763999999999999</v>
      </c>
      <c r="D4730" s="24">
        <v>1.269E-2</v>
      </c>
      <c r="E4730" s="9">
        <f t="shared" si="589"/>
        <v>-4.213134339274607E-3</v>
      </c>
      <c r="F4730">
        <f t="shared" si="590"/>
        <v>0.99579572846011555</v>
      </c>
      <c r="G4730">
        <f t="shared" si="591"/>
        <v>17.726468843188769</v>
      </c>
      <c r="H4730">
        <f t="shared" si="593"/>
        <v>4.9635004865832472E-2</v>
      </c>
      <c r="I4730" t="str">
        <f t="shared" si="592"/>
        <v>2017</v>
      </c>
      <c r="J4730">
        <f t="shared" si="594"/>
        <v>-4.5766721312232592</v>
      </c>
      <c r="K4730">
        <f t="shared" si="595"/>
        <v>-1.8955182050639738</v>
      </c>
      <c r="L4730">
        <f t="shared" si="596"/>
        <v>0</v>
      </c>
    </row>
    <row r="4731" spans="1:12" x14ac:dyDescent="0.3">
      <c r="A4731">
        <v>4730</v>
      </c>
      <c r="B4731" s="23" t="s">
        <v>4505</v>
      </c>
      <c r="C4731" s="24">
        <v>17.670000000000002</v>
      </c>
      <c r="D4731" s="24">
        <v>1.2659999999999999E-2</v>
      </c>
      <c r="E4731" s="9">
        <f t="shared" si="589"/>
        <v>-5.3056510982507155E-3</v>
      </c>
      <c r="F4731">
        <f t="shared" si="590"/>
        <v>0.99470839900923225</v>
      </c>
      <c r="G4731">
        <f t="shared" si="591"/>
        <v>17.63275560665296</v>
      </c>
      <c r="H4731">
        <f t="shared" si="593"/>
        <v>4.9639804423193767E-2</v>
      </c>
      <c r="I4731" t="str">
        <f t="shared" si="592"/>
        <v>2017</v>
      </c>
      <c r="J4731">
        <f t="shared" si="594"/>
        <v>-4.5529171817516971</v>
      </c>
      <c r="K4731">
        <f t="shared" si="595"/>
        <v>-1.801804968528165</v>
      </c>
      <c r="L4731">
        <f t="shared" si="596"/>
        <v>0</v>
      </c>
    </row>
    <row r="4732" spans="1:12" x14ac:dyDescent="0.3">
      <c r="A4732">
        <v>4731</v>
      </c>
      <c r="B4732" s="23" t="s">
        <v>6526</v>
      </c>
      <c r="C4732" s="24">
        <v>16.41</v>
      </c>
      <c r="D4732" s="24">
        <v>1.2661E-2</v>
      </c>
      <c r="E4732" s="9">
        <f t="shared" si="589"/>
        <v>-7.3977381229605621E-2</v>
      </c>
      <c r="F4732">
        <f t="shared" si="590"/>
        <v>0.92869269949066202</v>
      </c>
      <c r="G4732">
        <f t="shared" si="591"/>
        <v>16.375408674566639</v>
      </c>
      <c r="H4732">
        <f t="shared" si="593"/>
        <v>4.984644425207823E-2</v>
      </c>
      <c r="I4732" t="str">
        <f t="shared" si="592"/>
        <v>2017</v>
      </c>
      <c r="J4732">
        <f t="shared" si="594"/>
        <v>-4.2458615813131457</v>
      </c>
      <c r="K4732">
        <f t="shared" si="595"/>
        <v>-0.54445803644184387</v>
      </c>
      <c r="L4732">
        <f t="shared" si="596"/>
        <v>0</v>
      </c>
    </row>
    <row r="4733" spans="1:12" x14ac:dyDescent="0.3">
      <c r="A4733">
        <v>4732</v>
      </c>
      <c r="B4733" s="23" t="s">
        <v>4506</v>
      </c>
      <c r="C4733" s="24">
        <v>17.652000000000001</v>
      </c>
      <c r="D4733" s="24">
        <v>1.315E-2</v>
      </c>
      <c r="E4733" s="9">
        <f t="shared" si="589"/>
        <v>7.295818630530132E-2</v>
      </c>
      <c r="F4733">
        <f t="shared" si="590"/>
        <v>1.0756855575868374</v>
      </c>
      <c r="G4733">
        <f t="shared" si="591"/>
        <v>17.6133550638781</v>
      </c>
      <c r="H4733">
        <f t="shared" si="593"/>
        <v>4.9762016907536337E-2</v>
      </c>
      <c r="I4733" t="str">
        <f t="shared" si="592"/>
        <v>2017</v>
      </c>
      <c r="J4733">
        <f t="shared" si="594"/>
        <v>-4.5591046915131903</v>
      </c>
      <c r="K4733">
        <f t="shared" si="595"/>
        <v>-1.7824044257533043</v>
      </c>
      <c r="L4733">
        <f t="shared" si="596"/>
        <v>0</v>
      </c>
    </row>
    <row r="4734" spans="1:12" x14ac:dyDescent="0.3">
      <c r="A4734">
        <v>4733</v>
      </c>
      <c r="B4734" s="23" t="s">
        <v>4507</v>
      </c>
      <c r="C4734" s="24">
        <v>17.344999999999999</v>
      </c>
      <c r="D4734" s="24">
        <v>1.315E-2</v>
      </c>
      <c r="E4734" s="9">
        <f t="shared" si="589"/>
        <v>-1.7544810985587869E-2</v>
      </c>
      <c r="F4734">
        <f t="shared" si="590"/>
        <v>0.982608203036483</v>
      </c>
      <c r="G4734">
        <f t="shared" si="591"/>
        <v>17.307027168760797</v>
      </c>
      <c r="H4734">
        <f t="shared" si="593"/>
        <v>4.9837623319378778E-2</v>
      </c>
      <c r="I4734" t="str">
        <f t="shared" si="592"/>
        <v>2017</v>
      </c>
      <c r="J4734">
        <f t="shared" si="594"/>
        <v>-4.4866201175230591</v>
      </c>
      <c r="K4734">
        <f t="shared" si="595"/>
        <v>-1.4760765306360017</v>
      </c>
      <c r="L4734">
        <f t="shared" si="596"/>
        <v>0</v>
      </c>
    </row>
    <row r="4735" spans="1:12" x14ac:dyDescent="0.3">
      <c r="A4735">
        <v>4734</v>
      </c>
      <c r="B4735" s="23" t="s">
        <v>4508</v>
      </c>
      <c r="C4735" s="24">
        <v>17.228999999999999</v>
      </c>
      <c r="D4735" s="24">
        <v>1.294E-2</v>
      </c>
      <c r="E4735" s="9">
        <f t="shared" si="589"/>
        <v>-6.7102698714438178E-3</v>
      </c>
      <c r="F4735">
        <f t="shared" si="590"/>
        <v>0.99331219371576829</v>
      </c>
      <c r="G4735">
        <f t="shared" si="591"/>
        <v>17.191882829069304</v>
      </c>
      <c r="H4735">
        <f t="shared" si="593"/>
        <v>4.9580762401218621E-2</v>
      </c>
      <c r="I4735" t="str">
        <f t="shared" si="592"/>
        <v>2017</v>
      </c>
      <c r="J4735">
        <f t="shared" si="594"/>
        <v>-4.4338004566741374</v>
      </c>
      <c r="K4735">
        <f t="shared" si="595"/>
        <v>-1.3609321909445082</v>
      </c>
      <c r="L4735">
        <f t="shared" si="596"/>
        <v>0</v>
      </c>
    </row>
    <row r="4736" spans="1:12" x14ac:dyDescent="0.3">
      <c r="A4736">
        <v>4735</v>
      </c>
      <c r="B4736" s="23" t="s">
        <v>4509</v>
      </c>
      <c r="C4736" s="24">
        <v>17.077999999999999</v>
      </c>
      <c r="D4736" s="24">
        <v>1.2920000000000001E-2</v>
      </c>
      <c r="E4736" s="9">
        <f t="shared" si="589"/>
        <v>-8.8029250648547427E-3</v>
      </c>
      <c r="F4736">
        <f t="shared" si="590"/>
        <v>0.99123570723779675</v>
      </c>
      <c r="G4736">
        <f t="shared" si="591"/>
        <v>17.041264938943634</v>
      </c>
      <c r="H4736">
        <f t="shared" si="593"/>
        <v>4.9594568372844337E-2</v>
      </c>
      <c r="I4736" t="str">
        <f t="shared" si="592"/>
        <v>2017</v>
      </c>
      <c r="J4736">
        <f t="shared" si="594"/>
        <v>-4.3961797752118041</v>
      </c>
      <c r="K4736">
        <f t="shared" si="595"/>
        <v>-1.2103143008188386</v>
      </c>
      <c r="L4736">
        <f t="shared" si="596"/>
        <v>0</v>
      </c>
    </row>
    <row r="4737" spans="1:12" x14ac:dyDescent="0.3">
      <c r="A4737">
        <v>4736</v>
      </c>
      <c r="B4737" s="23" t="s">
        <v>4510</v>
      </c>
      <c r="C4737" s="24">
        <v>17.102</v>
      </c>
      <c r="D4737" s="24">
        <v>1.2840000000000001E-2</v>
      </c>
      <c r="E4737" s="9">
        <f t="shared" si="589"/>
        <v>1.4043302483492182E-3</v>
      </c>
      <c r="F4737">
        <f t="shared" si="590"/>
        <v>1.0014053167818247</v>
      </c>
      <c r="G4737">
        <f t="shared" si="591"/>
        <v>17.06544085224029</v>
      </c>
      <c r="H4737">
        <f t="shared" si="593"/>
        <v>4.952954393272542E-2</v>
      </c>
      <c r="I4737" t="str">
        <f t="shared" si="592"/>
        <v>2017</v>
      </c>
      <c r="J4737">
        <f t="shared" si="594"/>
        <v>-4.3966444017459043</v>
      </c>
      <c r="K4737">
        <f t="shared" si="595"/>
        <v>-1.2344902141154943</v>
      </c>
      <c r="L4737">
        <f t="shared" si="596"/>
        <v>0</v>
      </c>
    </row>
    <row r="4738" spans="1:12" x14ac:dyDescent="0.3">
      <c r="A4738">
        <v>4737</v>
      </c>
      <c r="B4738" s="23" t="s">
        <v>6527</v>
      </c>
      <c r="C4738" s="24">
        <v>15.865</v>
      </c>
      <c r="D4738" s="24">
        <v>1.2891E-2</v>
      </c>
      <c r="E4738" s="9">
        <f t="shared" si="589"/>
        <v>-7.5079990698604701E-2</v>
      </c>
      <c r="F4738">
        <f t="shared" si="590"/>
        <v>0.92766927844696523</v>
      </c>
      <c r="G4738">
        <f t="shared" si="591"/>
        <v>15.830950638124795</v>
      </c>
      <c r="H4738">
        <f t="shared" si="593"/>
        <v>4.9638909061721775E-2</v>
      </c>
      <c r="I4738" t="str">
        <f t="shared" si="592"/>
        <v>2017</v>
      </c>
      <c r="J4738">
        <f t="shared" si="594"/>
        <v>-4.0876031351292825</v>
      </c>
      <c r="K4738">
        <f t="shared" si="595"/>
        <v>0.20353913529296896</v>
      </c>
      <c r="L4738">
        <f t="shared" si="596"/>
        <v>0</v>
      </c>
    </row>
    <row r="4739" spans="1:12" x14ac:dyDescent="0.3">
      <c r="A4739">
        <v>4738</v>
      </c>
      <c r="B4739" s="23" t="s">
        <v>4511</v>
      </c>
      <c r="C4739" s="24">
        <v>17.062999999999999</v>
      </c>
      <c r="D4739" s="24">
        <v>1.294E-2</v>
      </c>
      <c r="E4739" s="9">
        <f t="shared" ref="E4739:E4802" si="597">LN(C4739/C4738)</f>
        <v>7.2796951509968857E-2</v>
      </c>
      <c r="F4739">
        <f t="shared" ref="F4739:F4802" si="598">C4739/C4738</f>
        <v>1.0755121336274818</v>
      </c>
      <c r="G4739">
        <f t="shared" ref="G4739:G4802" si="599">C4739*EXP(-2/12*D4739)</f>
        <v>17.026240449962824</v>
      </c>
      <c r="H4739">
        <f t="shared" si="593"/>
        <v>4.8305870775648942E-2</v>
      </c>
      <c r="I4739" t="str">
        <f t="shared" ref="I4739:I4802" si="600">MID(B4739,7,4)</f>
        <v>2017</v>
      </c>
      <c r="J4739">
        <f t="shared" si="594"/>
        <v>-4.2781713811879936</v>
      </c>
      <c r="K4739">
        <f t="shared" si="595"/>
        <v>-0.99175067654505966</v>
      </c>
      <c r="L4739">
        <f t="shared" si="596"/>
        <v>0</v>
      </c>
    </row>
    <row r="4740" spans="1:12" x14ac:dyDescent="0.3">
      <c r="A4740">
        <v>4739</v>
      </c>
      <c r="B4740" s="23" t="s">
        <v>4512</v>
      </c>
      <c r="C4740" s="24">
        <v>16.942</v>
      </c>
      <c r="D4740" s="24">
        <v>1.3429999999999999E-2</v>
      </c>
      <c r="E4740" s="9">
        <f t="shared" si="597"/>
        <v>-7.1166305357686054E-3</v>
      </c>
      <c r="F4740">
        <f t="shared" si="598"/>
        <v>0.99290863271405971</v>
      </c>
      <c r="G4740">
        <f t="shared" si="599"/>
        <v>16.904120565881776</v>
      </c>
      <c r="H4740">
        <f t="shared" si="593"/>
        <v>4.8254930810503291E-2</v>
      </c>
      <c r="I4740" t="str">
        <f t="shared" si="600"/>
        <v>2017</v>
      </c>
      <c r="J4740">
        <f t="shared" si="594"/>
        <v>-4.2430073047302574</v>
      </c>
      <c r="K4740">
        <f t="shared" si="595"/>
        <v>-0.86963079246401165</v>
      </c>
      <c r="L4740">
        <f t="shared" si="596"/>
        <v>0</v>
      </c>
    </row>
    <row r="4741" spans="1:12" x14ac:dyDescent="0.3">
      <c r="A4741">
        <v>4740</v>
      </c>
      <c r="B4741" s="23" t="s">
        <v>4513</v>
      </c>
      <c r="C4741" s="24">
        <v>17.143999999999998</v>
      </c>
      <c r="D4741" s="24">
        <v>1.3049999999999999E-2</v>
      </c>
      <c r="E4741" s="9">
        <f t="shared" si="597"/>
        <v>1.1852512161916637E-2</v>
      </c>
      <c r="F4741">
        <f t="shared" si="598"/>
        <v>1.0119230315193011</v>
      </c>
      <c r="G4741">
        <f t="shared" si="599"/>
        <v>17.106752321534064</v>
      </c>
      <c r="H4741">
        <f t="shared" si="593"/>
        <v>4.8264384204169189E-2</v>
      </c>
      <c r="I4741" t="str">
        <f t="shared" si="600"/>
        <v>2017</v>
      </c>
      <c r="J4741">
        <f t="shared" si="594"/>
        <v>-4.2947099423467767</v>
      </c>
      <c r="K4741">
        <f t="shared" si="595"/>
        <v>-1.0722625481162993</v>
      </c>
      <c r="L4741">
        <f t="shared" si="596"/>
        <v>0</v>
      </c>
    </row>
    <row r="4742" spans="1:12" x14ac:dyDescent="0.3">
      <c r="A4742">
        <v>4741</v>
      </c>
      <c r="B4742" s="23" t="s">
        <v>4514</v>
      </c>
      <c r="C4742" s="24">
        <v>17.207999999999998</v>
      </c>
      <c r="D4742" s="24">
        <v>1.315E-2</v>
      </c>
      <c r="E4742" s="9">
        <f t="shared" si="597"/>
        <v>3.7261337941530302E-3</v>
      </c>
      <c r="F4742">
        <f t="shared" si="598"/>
        <v>1.0037330844610359</v>
      </c>
      <c r="G4742">
        <f t="shared" si="599"/>
        <v>17.170327098301286</v>
      </c>
      <c r="H4742">
        <f t="shared" si="593"/>
        <v>4.8260064270012906E-2</v>
      </c>
      <c r="I4742" t="str">
        <f t="shared" si="600"/>
        <v>2017</v>
      </c>
      <c r="J4742">
        <f t="shared" si="594"/>
        <v>-4.3102847828957218</v>
      </c>
      <c r="K4742">
        <f t="shared" si="595"/>
        <v>-1.1358373248835214</v>
      </c>
      <c r="L4742">
        <f t="shared" si="596"/>
        <v>0</v>
      </c>
    </row>
    <row r="4743" spans="1:12" x14ac:dyDescent="0.3">
      <c r="A4743">
        <v>4742</v>
      </c>
      <c r="B4743" s="23" t="s">
        <v>4515</v>
      </c>
      <c r="C4743" s="24">
        <v>17.335000000000001</v>
      </c>
      <c r="D4743" s="24">
        <v>1.3169999999999999E-2</v>
      </c>
      <c r="E4743" s="9">
        <f t="shared" si="597"/>
        <v>7.3531871715579473E-3</v>
      </c>
      <c r="F4743">
        <f t="shared" si="598"/>
        <v>1.0073802882380289</v>
      </c>
      <c r="G4743">
        <f t="shared" si="599"/>
        <v>17.29699140469388</v>
      </c>
      <c r="H4743">
        <f t="shared" si="593"/>
        <v>4.8281941921674267E-2</v>
      </c>
      <c r="I4743" t="str">
        <f t="shared" si="600"/>
        <v>2017</v>
      </c>
      <c r="J4743">
        <f t="shared" si="594"/>
        <v>-4.344049841645373</v>
      </c>
      <c r="K4743">
        <f t="shared" si="595"/>
        <v>-1.2625016312761161</v>
      </c>
      <c r="L4743">
        <f t="shared" si="596"/>
        <v>0</v>
      </c>
    </row>
    <row r="4744" spans="1:12" x14ac:dyDescent="0.3">
      <c r="A4744">
        <v>4743</v>
      </c>
      <c r="B4744" s="23" t="s">
        <v>6528</v>
      </c>
      <c r="C4744" s="24">
        <v>16.07</v>
      </c>
      <c r="D4744" s="24">
        <v>1.3273E-2</v>
      </c>
      <c r="E4744" s="9">
        <f t="shared" si="597"/>
        <v>-7.577339938756554E-2</v>
      </c>
      <c r="F4744">
        <f t="shared" si="598"/>
        <v>0.92702624747620421</v>
      </c>
      <c r="G4744">
        <f t="shared" si="599"/>
        <v>16.034489773417764</v>
      </c>
      <c r="H4744">
        <f t="shared" si="593"/>
        <v>4.846753591602352E-2</v>
      </c>
      <c r="I4744" t="str">
        <f t="shared" si="600"/>
        <v>2017</v>
      </c>
      <c r="J4744">
        <f t="shared" si="594"/>
        <v>-4.0424586514540435</v>
      </c>
      <c r="K4744">
        <f t="shared" si="595"/>
        <v>0.31859786808477963</v>
      </c>
      <c r="L4744">
        <f t="shared" si="596"/>
        <v>0</v>
      </c>
    </row>
    <row r="4745" spans="1:12" x14ac:dyDescent="0.3">
      <c r="A4745">
        <v>4744</v>
      </c>
      <c r="B4745" s="23" t="s">
        <v>4516</v>
      </c>
      <c r="C4745" s="24">
        <v>17.475000000000001</v>
      </c>
      <c r="D4745" s="24">
        <v>1.3480000000000001E-2</v>
      </c>
      <c r="E4745" s="9">
        <f t="shared" si="597"/>
        <v>8.3817108370452795E-2</v>
      </c>
      <c r="F4745">
        <f t="shared" si="598"/>
        <v>1.0874299937772247</v>
      </c>
      <c r="G4745">
        <f t="shared" si="599"/>
        <v>17.435783569618909</v>
      </c>
      <c r="H4745">
        <f t="shared" si="593"/>
        <v>4.8561742386567755E-2</v>
      </c>
      <c r="I4745" t="str">
        <f t="shared" si="600"/>
        <v>2017</v>
      </c>
      <c r="J4745">
        <f t="shared" si="594"/>
        <v>-4.4042831397000235</v>
      </c>
      <c r="K4745">
        <f t="shared" si="595"/>
        <v>-1.0826959281163653</v>
      </c>
      <c r="L4745">
        <f t="shared" si="596"/>
        <v>0</v>
      </c>
    </row>
    <row r="4746" spans="1:12" x14ac:dyDescent="0.3">
      <c r="A4746">
        <v>4745</v>
      </c>
      <c r="B4746" s="23" t="s">
        <v>4517</v>
      </c>
      <c r="C4746" s="24">
        <v>17.427</v>
      </c>
      <c r="D4746" s="24">
        <v>1.3859999999999999E-2</v>
      </c>
      <c r="E4746" s="9">
        <f t="shared" si="597"/>
        <v>-2.7505604413688772E-3</v>
      </c>
      <c r="F4746">
        <f t="shared" si="598"/>
        <v>0.99725321888412011</v>
      </c>
      <c r="G4746">
        <f t="shared" si="599"/>
        <v>17.386790090326013</v>
      </c>
      <c r="H4746">
        <f t="shared" si="593"/>
        <v>4.8557348638871345E-2</v>
      </c>
      <c r="I4746" t="str">
        <f t="shared" si="600"/>
        <v>2017</v>
      </c>
      <c r="J4746">
        <f t="shared" si="594"/>
        <v>-4.3915100059616039</v>
      </c>
      <c r="K4746">
        <f t="shared" si="595"/>
        <v>-1.033702448823469</v>
      </c>
      <c r="L4746">
        <f t="shared" si="596"/>
        <v>0</v>
      </c>
    </row>
    <row r="4747" spans="1:12" x14ac:dyDescent="0.3">
      <c r="A4747">
        <v>4746</v>
      </c>
      <c r="B4747" s="23" t="s">
        <v>4518</v>
      </c>
      <c r="C4747" s="24">
        <v>17.565999999999999</v>
      </c>
      <c r="D4747" s="24">
        <v>1.3839999999999998E-2</v>
      </c>
      <c r="E4747" s="9">
        <f t="shared" si="597"/>
        <v>7.944487816420381E-3</v>
      </c>
      <c r="F4747">
        <f t="shared" si="598"/>
        <v>1.0079761289952371</v>
      </c>
      <c r="G4747">
        <f t="shared" si="599"/>
        <v>17.525527789228168</v>
      </c>
      <c r="H4747">
        <f t="shared" si="593"/>
        <v>4.8583417569782877E-2</v>
      </c>
      <c r="I4747" t="str">
        <f t="shared" si="600"/>
        <v>2017</v>
      </c>
      <c r="J4747">
        <f t="shared" si="594"/>
        <v>-4.4289284895620922</v>
      </c>
      <c r="K4747">
        <f t="shared" si="595"/>
        <v>-1.1724401477256237</v>
      </c>
      <c r="L4747">
        <f t="shared" si="596"/>
        <v>0</v>
      </c>
    </row>
    <row r="4748" spans="1:12" x14ac:dyDescent="0.3">
      <c r="A4748">
        <v>4747</v>
      </c>
      <c r="B4748" s="23" t="s">
        <v>4519</v>
      </c>
      <c r="C4748" s="24">
        <v>17.53</v>
      </c>
      <c r="D4748" s="24">
        <v>1.353E-2</v>
      </c>
      <c r="E4748" s="9">
        <f t="shared" si="597"/>
        <v>-2.0515165617824168E-3</v>
      </c>
      <c r="F4748">
        <f t="shared" si="598"/>
        <v>0.99795058636001377</v>
      </c>
      <c r="G4748">
        <f t="shared" si="599"/>
        <v>17.490514386761035</v>
      </c>
      <c r="H4748">
        <f t="shared" si="593"/>
        <v>4.8563160792192361E-2</v>
      </c>
      <c r="I4748" t="str">
        <f t="shared" si="600"/>
        <v>2017</v>
      </c>
      <c r="J4748">
        <f t="shared" si="594"/>
        <v>-4.418237202725118</v>
      </c>
      <c r="K4748">
        <f t="shared" si="595"/>
        <v>-1.137426745258491</v>
      </c>
      <c r="L4748">
        <f t="shared" si="596"/>
        <v>0</v>
      </c>
    </row>
    <row r="4749" spans="1:12" x14ac:dyDescent="0.3">
      <c r="A4749">
        <v>4748</v>
      </c>
      <c r="B4749" s="23" t="s">
        <v>4520</v>
      </c>
      <c r="C4749" s="24">
        <v>17.736000000000001</v>
      </c>
      <c r="D4749" s="24">
        <v>1.3349999999999999E-2</v>
      </c>
      <c r="E4749" s="9">
        <f t="shared" si="597"/>
        <v>1.168277338086709E-2</v>
      </c>
      <c r="F4749">
        <f t="shared" si="598"/>
        <v>1.0117512835139759</v>
      </c>
      <c r="G4749">
        <f t="shared" si="599"/>
        <v>17.69658126959985</v>
      </c>
      <c r="H4749">
        <f t="shared" si="593"/>
        <v>4.8508493874853988E-2</v>
      </c>
      <c r="I4749" t="str">
        <f t="shared" si="600"/>
        <v>2017</v>
      </c>
      <c r="J4749">
        <f t="shared" si="594"/>
        <v>-4.4652591188197155</v>
      </c>
      <c r="K4749">
        <f t="shared" si="595"/>
        <v>-1.3434936280973062</v>
      </c>
      <c r="L4749">
        <f t="shared" si="596"/>
        <v>0</v>
      </c>
    </row>
    <row r="4750" spans="1:12" x14ac:dyDescent="0.3">
      <c r="A4750">
        <v>4749</v>
      </c>
      <c r="B4750" s="23" t="s">
        <v>6529</v>
      </c>
      <c r="C4750" s="24">
        <v>16.39</v>
      </c>
      <c r="D4750" s="24">
        <v>1.3528E-2</v>
      </c>
      <c r="E4750" s="9">
        <f t="shared" si="597"/>
        <v>-7.8925079558272007E-2</v>
      </c>
      <c r="F4750">
        <f t="shared" si="598"/>
        <v>0.92410915651781689</v>
      </c>
      <c r="G4750">
        <f t="shared" si="599"/>
        <v>16.353087641502544</v>
      </c>
      <c r="H4750">
        <f t="shared" si="593"/>
        <v>4.8455130774516311E-2</v>
      </c>
      <c r="I4750" t="str">
        <f t="shared" si="600"/>
        <v>2017</v>
      </c>
      <c r="J4750">
        <f t="shared" si="594"/>
        <v>-4.1217252131459343</v>
      </c>
      <c r="K4750">
        <f t="shared" si="595"/>
        <v>0.67738424587221857</v>
      </c>
      <c r="L4750">
        <f t="shared" si="596"/>
        <v>0</v>
      </c>
    </row>
    <row r="4751" spans="1:12" x14ac:dyDescent="0.3">
      <c r="A4751">
        <v>4750</v>
      </c>
      <c r="B4751" s="23" t="s">
        <v>4521</v>
      </c>
      <c r="C4751" s="24">
        <v>17.898</v>
      </c>
      <c r="D4751" s="24">
        <v>1.345E-2</v>
      </c>
      <c r="E4751" s="9">
        <f t="shared" si="597"/>
        <v>8.8017582004928055E-2</v>
      </c>
      <c r="F4751">
        <f t="shared" si="598"/>
        <v>1.0920073215375228</v>
      </c>
      <c r="G4751">
        <f t="shared" si="599"/>
        <v>17.857923585763185</v>
      </c>
      <c r="H4751">
        <f t="shared" si="593"/>
        <v>5.0276231766245752E-2</v>
      </c>
      <c r="I4751" t="str">
        <f t="shared" si="600"/>
        <v>2017</v>
      </c>
      <c r="J4751">
        <f t="shared" si="594"/>
        <v>-4.6701752775163143</v>
      </c>
      <c r="K4751">
        <f t="shared" si="595"/>
        <v>-0.82745169838842259</v>
      </c>
      <c r="L4751">
        <f t="shared" si="596"/>
        <v>0</v>
      </c>
    </row>
    <row r="4752" spans="1:12" x14ac:dyDescent="0.3">
      <c r="A4752">
        <v>4751</v>
      </c>
      <c r="B4752" s="23" t="s">
        <v>4522</v>
      </c>
      <c r="C4752" s="24">
        <v>18.047999999999998</v>
      </c>
      <c r="D4752" s="24">
        <v>1.447E-2</v>
      </c>
      <c r="E4752" s="9">
        <f t="shared" si="597"/>
        <v>8.3459005549819127E-3</v>
      </c>
      <c r="F4752">
        <f t="shared" si="598"/>
        <v>1.0083808246731478</v>
      </c>
      <c r="G4752">
        <f t="shared" si="599"/>
        <v>18.004526682645732</v>
      </c>
      <c r="H4752">
        <f t="shared" si="593"/>
        <v>5.0282234995337967E-2</v>
      </c>
      <c r="I4752" t="str">
        <f t="shared" si="600"/>
        <v>2017</v>
      </c>
      <c r="J4752">
        <f t="shared" si="594"/>
        <v>-4.7090769019593113</v>
      </c>
      <c r="K4752">
        <f t="shared" si="595"/>
        <v>-0.97405479527096972</v>
      </c>
      <c r="L4752">
        <f t="shared" si="596"/>
        <v>0</v>
      </c>
    </row>
    <row r="4753" spans="1:13" x14ac:dyDescent="0.3">
      <c r="A4753">
        <v>4752</v>
      </c>
      <c r="B4753" s="23" t="s">
        <v>4523</v>
      </c>
      <c r="C4753" s="24">
        <v>18.213000000000001</v>
      </c>
      <c r="D4753" s="24">
        <v>1.4070000000000001E-2</v>
      </c>
      <c r="E4753" s="9">
        <f t="shared" si="597"/>
        <v>9.1007495007584954E-3</v>
      </c>
      <c r="F4753">
        <f t="shared" si="598"/>
        <v>1.0091422872340428</v>
      </c>
      <c r="G4753">
        <f t="shared" si="599"/>
        <v>18.17034055275068</v>
      </c>
      <c r="H4753">
        <f t="shared" si="593"/>
        <v>5.0277192349517386E-2</v>
      </c>
      <c r="I4753" t="str">
        <f t="shared" si="600"/>
        <v>2017</v>
      </c>
      <c r="J4753">
        <f t="shared" si="594"/>
        <v>-4.7519688470635586</v>
      </c>
      <c r="K4753">
        <f t="shared" si="595"/>
        <v>-1.1398686653759178</v>
      </c>
      <c r="L4753">
        <f t="shared" si="596"/>
        <v>0</v>
      </c>
    </row>
    <row r="4754" spans="1:13" x14ac:dyDescent="0.3">
      <c r="A4754">
        <v>4753</v>
      </c>
      <c r="B4754" s="23" t="s">
        <v>4524</v>
      </c>
      <c r="C4754" s="24">
        <v>18.437000000000001</v>
      </c>
      <c r="D4754" s="24">
        <v>1.391E-2</v>
      </c>
      <c r="E4754" s="9">
        <f t="shared" si="597"/>
        <v>1.222389027184694E-2</v>
      </c>
      <c r="F4754">
        <f t="shared" si="598"/>
        <v>1.0122989073738538</v>
      </c>
      <c r="G4754">
        <f t="shared" si="599"/>
        <v>18.394306396457441</v>
      </c>
      <c r="H4754">
        <f t="shared" si="593"/>
        <v>4.8124259064714285E-2</v>
      </c>
      <c r="I4754" t="str">
        <f t="shared" si="600"/>
        <v>2017</v>
      </c>
      <c r="J4754">
        <f t="shared" si="594"/>
        <v>-4.6045476642719656</v>
      </c>
      <c r="K4754">
        <f t="shared" si="595"/>
        <v>-1.3638345090826789</v>
      </c>
      <c r="L4754">
        <f t="shared" si="596"/>
        <v>0</v>
      </c>
    </row>
    <row r="4755" spans="1:13" x14ac:dyDescent="0.3">
      <c r="A4755">
        <v>4754</v>
      </c>
      <c r="B4755" s="23" t="s">
        <v>6530</v>
      </c>
      <c r="C4755" s="24">
        <v>17.07</v>
      </c>
      <c r="D4755" s="24">
        <v>1.391E-2</v>
      </c>
      <c r="E4755" s="9">
        <f t="shared" si="597"/>
        <v>-7.7036978281904464E-2</v>
      </c>
      <c r="F4755">
        <f t="shared" si="598"/>
        <v>0.92585561642349623</v>
      </c>
      <c r="G4755">
        <f t="shared" si="599"/>
        <v>17.030471887374762</v>
      </c>
      <c r="H4755">
        <f t="shared" si="593"/>
        <v>4.841415843890505E-2</v>
      </c>
      <c r="I4755" t="str">
        <f t="shared" si="600"/>
        <v>2018</v>
      </c>
      <c r="J4755">
        <f t="shared" si="594"/>
        <v>-4.2888274064898502</v>
      </c>
      <c r="K4755">
        <f t="shared" si="595"/>
        <v>0.19916930078576556</v>
      </c>
      <c r="L4755">
        <f t="shared" si="596"/>
        <v>0</v>
      </c>
    </row>
    <row r="4756" spans="1:13" x14ac:dyDescent="0.3">
      <c r="A4756">
        <v>4755</v>
      </c>
      <c r="B4756" s="23" t="s">
        <v>4525</v>
      </c>
      <c r="C4756" s="24">
        <v>18.498000000000001</v>
      </c>
      <c r="D4756" s="24">
        <v>1.4110000000000001E-2</v>
      </c>
      <c r="E4756" s="9">
        <f t="shared" si="597"/>
        <v>8.0340081325719043E-2</v>
      </c>
      <c r="F4756">
        <f t="shared" si="598"/>
        <v>1.0836555360281195</v>
      </c>
      <c r="G4756">
        <f t="shared" si="599"/>
        <v>18.454549980006277</v>
      </c>
      <c r="H4756">
        <f t="shared" si="593"/>
        <v>4.8594168083947877E-2</v>
      </c>
      <c r="I4756" t="str">
        <f t="shared" si="600"/>
        <v>2018</v>
      </c>
      <c r="J4756">
        <f t="shared" si="594"/>
        <v>-4.6647364452565192</v>
      </c>
      <c r="K4756">
        <f t="shared" si="595"/>
        <v>-1.2249087918457491</v>
      </c>
      <c r="L4756">
        <f t="shared" si="596"/>
        <v>0</v>
      </c>
    </row>
    <row r="4757" spans="1:13" x14ac:dyDescent="0.3">
      <c r="A4757">
        <v>4756</v>
      </c>
      <c r="B4757" s="23" t="s">
        <v>4526</v>
      </c>
      <c r="C4757" s="24">
        <v>18.562999999999999</v>
      </c>
      <c r="D4757" s="24">
        <v>1.4039999999999999E-2</v>
      </c>
      <c r="E4757" s="9">
        <f t="shared" si="597"/>
        <v>3.5077340950177296E-3</v>
      </c>
      <c r="F4757">
        <f t="shared" si="598"/>
        <v>1.0035138933938803</v>
      </c>
      <c r="G4757">
        <f t="shared" si="599"/>
        <v>18.519613362163589</v>
      </c>
      <c r="H4757">
        <f t="shared" si="593"/>
        <v>4.646913070243653E-2</v>
      </c>
      <c r="I4757" t="str">
        <f t="shared" si="600"/>
        <v>2018</v>
      </c>
      <c r="J4757">
        <f t="shared" si="594"/>
        <v>-4.4764729487163768</v>
      </c>
      <c r="K4757">
        <f t="shared" si="595"/>
        <v>-1.2899721740030614</v>
      </c>
      <c r="L4757">
        <f t="shared" si="596"/>
        <v>0</v>
      </c>
    </row>
    <row r="4758" spans="1:13" x14ac:dyDescent="0.3">
      <c r="A4758">
        <v>4757</v>
      </c>
      <c r="B4758" s="23" t="s">
        <v>4527</v>
      </c>
      <c r="C4758" s="24">
        <v>18.577000000000002</v>
      </c>
      <c r="D4758" s="24">
        <v>1.4039999999999999E-2</v>
      </c>
      <c r="E4758" s="9">
        <f t="shared" si="597"/>
        <v>7.5390418218100261E-4</v>
      </c>
      <c r="F4758">
        <f t="shared" si="598"/>
        <v>1.0007541884393687</v>
      </c>
      <c r="G4758">
        <f t="shared" si="599"/>
        <v>18.533580640462912</v>
      </c>
      <c r="H4758">
        <f t="shared" si="593"/>
        <v>4.6418655071128995E-2</v>
      </c>
      <c r="I4758" t="str">
        <f t="shared" si="600"/>
        <v>2018</v>
      </c>
      <c r="J4758">
        <f t="shared" si="594"/>
        <v>-4.4749829577657403</v>
      </c>
      <c r="K4758">
        <f t="shared" si="595"/>
        <v>-1.3039394523023837</v>
      </c>
      <c r="L4758">
        <f t="shared" si="596"/>
        <v>0</v>
      </c>
    </row>
    <row r="4759" spans="1:13" x14ac:dyDescent="0.3">
      <c r="A4759">
        <v>4758</v>
      </c>
      <c r="B4759" s="23" t="s">
        <v>4528</v>
      </c>
      <c r="C4759" s="24">
        <v>18.603999999999999</v>
      </c>
      <c r="D4759" s="24">
        <v>1.4039999999999999E-2</v>
      </c>
      <c r="E4759" s="9">
        <f t="shared" si="597"/>
        <v>1.4523549525833769E-3</v>
      </c>
      <c r="F4759">
        <f t="shared" si="598"/>
        <v>1.0014534101308068</v>
      </c>
      <c r="G4759">
        <f t="shared" si="599"/>
        <v>18.560517534325886</v>
      </c>
      <c r="H4759">
        <f t="shared" si="593"/>
        <v>4.6264284734163344E-2</v>
      </c>
      <c r="I4759" t="str">
        <f t="shared" si="600"/>
        <v>2018</v>
      </c>
      <c r="J4759">
        <f t="shared" si="594"/>
        <v>-4.4665832661681302</v>
      </c>
      <c r="K4759">
        <f t="shared" si="595"/>
        <v>-1.3308763461653577</v>
      </c>
      <c r="L4759">
        <f t="shared" si="596"/>
        <v>0</v>
      </c>
    </row>
    <row r="4760" spans="1:13" x14ac:dyDescent="0.3">
      <c r="A4760">
        <v>4759</v>
      </c>
      <c r="B4760" s="23" t="s">
        <v>6531</v>
      </c>
      <c r="C4760" s="24">
        <v>17.27</v>
      </c>
      <c r="D4760" s="24">
        <v>1.4038E-2</v>
      </c>
      <c r="E4760" s="9">
        <f t="shared" si="597"/>
        <v>-7.4405719203263374E-2</v>
      </c>
      <c r="F4760">
        <f t="shared" si="598"/>
        <v>0.92829499032466134</v>
      </c>
      <c r="G4760">
        <f t="shared" si="599"/>
        <v>17.229641188160528</v>
      </c>
      <c r="H4760">
        <f t="shared" si="593"/>
        <v>4.8288591768739168E-2</v>
      </c>
      <c r="I4760" t="str">
        <f t="shared" si="600"/>
        <v>2018</v>
      </c>
      <c r="J4760">
        <f t="shared" si="594"/>
        <v>-4.3277311575537833</v>
      </c>
      <c r="K4760">
        <f t="shared" si="595"/>
        <v>0.10856389947140954</v>
      </c>
      <c r="L4760">
        <f t="shared" si="596"/>
        <v>0</v>
      </c>
    </row>
    <row r="4761" spans="1:13" x14ac:dyDescent="0.3">
      <c r="A4761">
        <v>4760</v>
      </c>
      <c r="B4761" s="23" t="s">
        <v>4529</v>
      </c>
      <c r="C4761" s="24">
        <v>18.484000000000002</v>
      </c>
      <c r="D4761" s="24">
        <v>1.414E-2</v>
      </c>
      <c r="E4761" s="9">
        <f t="shared" si="597"/>
        <v>6.7934600849432772E-2</v>
      </c>
      <c r="F4761">
        <f t="shared" si="598"/>
        <v>1.0702953097857557</v>
      </c>
      <c r="G4761">
        <f t="shared" si="599"/>
        <v>18.440490661973769</v>
      </c>
      <c r="H4761">
        <f t="shared" si="593"/>
        <v>4.9885288023165456E-2</v>
      </c>
      <c r="I4761" t="str">
        <f t="shared" si="600"/>
        <v>2018</v>
      </c>
      <c r="J4761">
        <f t="shared" si="594"/>
        <v>-4.7850277106804366</v>
      </c>
      <c r="K4761">
        <f t="shared" si="595"/>
        <v>-1.1022855743418312</v>
      </c>
      <c r="L4761">
        <f t="shared" si="596"/>
        <v>0</v>
      </c>
    </row>
    <row r="4762" spans="1:13" x14ac:dyDescent="0.3">
      <c r="A4762">
        <v>4761</v>
      </c>
      <c r="B4762" s="23" t="s">
        <v>4530</v>
      </c>
      <c r="C4762" s="24">
        <v>18.356000000000002</v>
      </c>
      <c r="D4762" s="24">
        <v>1.4499999999999999E-2</v>
      </c>
      <c r="E4762" s="9">
        <f t="shared" si="597"/>
        <v>-6.9489964754329021E-3</v>
      </c>
      <c r="F4762">
        <f t="shared" si="598"/>
        <v>0.99307509197143473</v>
      </c>
      <c r="G4762">
        <f t="shared" si="599"/>
        <v>18.311693225582744</v>
      </c>
      <c r="H4762">
        <f t="shared" si="593"/>
        <v>4.7847581617256447E-2</v>
      </c>
      <c r="I4762" t="str">
        <f t="shared" si="600"/>
        <v>2018</v>
      </c>
      <c r="J4762">
        <f t="shared" si="594"/>
        <v>-4.5575138439452276</v>
      </c>
      <c r="K4762">
        <f t="shared" si="595"/>
        <v>-0.97348813795080602</v>
      </c>
      <c r="L4762">
        <f t="shared" si="596"/>
        <v>0</v>
      </c>
    </row>
    <row r="4763" spans="1:13" s="8" customFormat="1" x14ac:dyDescent="0.3">
      <c r="A4763">
        <v>4762</v>
      </c>
      <c r="B4763" s="23" t="s">
        <v>4531</v>
      </c>
      <c r="C4763" s="24">
        <v>18.405000000000001</v>
      </c>
      <c r="D4763" s="24">
        <v>1.4239999999999999E-2</v>
      </c>
      <c r="E4763" s="9">
        <f t="shared" si="597"/>
        <v>2.6658702983972768E-3</v>
      </c>
      <c r="F4763">
        <f t="shared" si="598"/>
        <v>1.00266942689039</v>
      </c>
      <c r="G4763">
        <f t="shared" si="599"/>
        <v>18.361370594041059</v>
      </c>
      <c r="H4763">
        <f t="shared" si="593"/>
        <v>4.6027355879656812E-2</v>
      </c>
      <c r="I4763" t="str">
        <f t="shared" si="600"/>
        <v>2018</v>
      </c>
      <c r="J4763">
        <f t="shared" si="594"/>
        <v>-4.3960297580860477</v>
      </c>
      <c r="K4763">
        <f t="shared" si="595"/>
        <v>-1.0231655064091214</v>
      </c>
      <c r="L4763" s="8">
        <f t="shared" si="596"/>
        <v>0</v>
      </c>
      <c r="M4763"/>
    </row>
    <row r="4764" spans="1:13" x14ac:dyDescent="0.3">
      <c r="A4764">
        <v>4763</v>
      </c>
      <c r="B4764" s="23" t="s">
        <v>4532</v>
      </c>
      <c r="C4764" s="24">
        <v>18.337</v>
      </c>
      <c r="D4764" s="24">
        <v>1.4370000000000001E-2</v>
      </c>
      <c r="E4764" s="9">
        <f t="shared" si="597"/>
        <v>-3.7014902639570559E-3</v>
      </c>
      <c r="F4764">
        <f t="shared" si="598"/>
        <v>0.9963053518065742</v>
      </c>
      <c r="G4764">
        <f t="shared" si="599"/>
        <v>18.293135433785395</v>
      </c>
      <c r="H4764">
        <f t="shared" si="593"/>
        <v>4.5900171982368808E-2</v>
      </c>
      <c r="I4764" t="str">
        <f t="shared" si="600"/>
        <v>2018</v>
      </c>
      <c r="J4764">
        <f t="shared" si="594"/>
        <v>-4.3675910069992696</v>
      </c>
      <c r="K4764">
        <f t="shared" si="595"/>
        <v>-0.95493034615345707</v>
      </c>
      <c r="L4764">
        <f t="shared" si="596"/>
        <v>0</v>
      </c>
      <c r="M4764" s="8"/>
    </row>
    <row r="4765" spans="1:13" x14ac:dyDescent="0.3">
      <c r="A4765">
        <v>4764</v>
      </c>
      <c r="B4765" s="23" t="s">
        <v>4533</v>
      </c>
      <c r="C4765" s="24">
        <v>18.536000000000001</v>
      </c>
      <c r="D4765" s="24">
        <v>1.4450000000000001E-2</v>
      </c>
      <c r="E4765" s="9">
        <f t="shared" si="597"/>
        <v>1.0793910563047758E-2</v>
      </c>
      <c r="F4765">
        <f t="shared" si="598"/>
        <v>1.0108523749795497</v>
      </c>
      <c r="G4765">
        <f t="shared" si="599"/>
        <v>18.49141284524956</v>
      </c>
      <c r="H4765">
        <f t="shared" si="593"/>
        <v>4.589880694707741E-2</v>
      </c>
      <c r="I4765" t="str">
        <f t="shared" si="600"/>
        <v>2018</v>
      </c>
      <c r="J4765">
        <f t="shared" si="594"/>
        <v>-4.4147995796285064</v>
      </c>
      <c r="K4765">
        <f t="shared" si="595"/>
        <v>-1.1532077576176221</v>
      </c>
      <c r="L4765">
        <f t="shared" si="596"/>
        <v>0</v>
      </c>
    </row>
    <row r="4766" spans="1:13" x14ac:dyDescent="0.3">
      <c r="A4766">
        <v>4765</v>
      </c>
      <c r="B4766" s="23" t="s">
        <v>6533</v>
      </c>
      <c r="C4766" s="24">
        <v>17.38</v>
      </c>
      <c r="D4766" s="24">
        <v>1.4446000000000001E-2</v>
      </c>
      <c r="E4766" s="9">
        <f t="shared" si="597"/>
        <v>-6.4394667292829263E-2</v>
      </c>
      <c r="F4766">
        <f t="shared" si="598"/>
        <v>0.93763487268018975</v>
      </c>
      <c r="G4766">
        <f t="shared" si="599"/>
        <v>17.338205087631938</v>
      </c>
      <c r="H4766">
        <f t="shared" si="593"/>
        <v>4.7463770192577942E-2</v>
      </c>
      <c r="I4766" t="str">
        <f t="shared" si="600"/>
        <v>2018</v>
      </c>
      <c r="J4766">
        <f t="shared" si="594"/>
        <v>-4.2806120427197998</v>
      </c>
      <c r="K4766">
        <f t="shared" si="595"/>
        <v>3.05907532740477E-2</v>
      </c>
      <c r="L4766">
        <f t="shared" si="596"/>
        <v>0</v>
      </c>
    </row>
    <row r="4767" spans="1:13" x14ac:dyDescent="0.3">
      <c r="A4767">
        <v>4766</v>
      </c>
      <c r="B4767" s="23" t="s">
        <v>4534</v>
      </c>
      <c r="C4767" s="24">
        <v>18.603000000000002</v>
      </c>
      <c r="D4767" s="24">
        <v>1.4290000000000001E-2</v>
      </c>
      <c r="E4767" s="9">
        <f t="shared" si="597"/>
        <v>6.8002738198604806E-2</v>
      </c>
      <c r="F4767">
        <f t="shared" si="598"/>
        <v>1.0703682393555813</v>
      </c>
      <c r="G4767">
        <f t="shared" si="599"/>
        <v>18.558746574372709</v>
      </c>
      <c r="H4767">
        <f t="shared" si="593"/>
        <v>4.9034893705840923E-2</v>
      </c>
      <c r="I4767" t="str">
        <f t="shared" si="600"/>
        <v>2018</v>
      </c>
      <c r="J4767">
        <f t="shared" si="594"/>
        <v>-4.7336198798432063</v>
      </c>
      <c r="K4767">
        <f t="shared" si="595"/>
        <v>-1.1899507334667234</v>
      </c>
      <c r="L4767">
        <f t="shared" si="596"/>
        <v>0</v>
      </c>
    </row>
    <row r="4768" spans="1:13" x14ac:dyDescent="0.3">
      <c r="A4768">
        <v>4767</v>
      </c>
      <c r="B4768" s="23" t="s">
        <v>4535</v>
      </c>
      <c r="C4768" s="24">
        <v>18.584</v>
      </c>
      <c r="D4768" s="24">
        <v>1.4450000000000001E-2</v>
      </c>
      <c r="E4768" s="9">
        <f t="shared" si="597"/>
        <v>-1.0218625677427147E-3</v>
      </c>
      <c r="F4768">
        <f t="shared" si="598"/>
        <v>0.99897865935601771</v>
      </c>
      <c r="G4768">
        <f t="shared" si="599"/>
        <v>18.539297384339545</v>
      </c>
      <c r="H4768">
        <f t="shared" si="593"/>
        <v>4.679156550991511E-2</v>
      </c>
      <c r="I4768" t="str">
        <f t="shared" si="600"/>
        <v>2018</v>
      </c>
      <c r="J4768">
        <f t="shared" si="594"/>
        <v>-4.5123247407048694</v>
      </c>
      <c r="K4768">
        <f t="shared" si="595"/>
        <v>-1.1705015434335593</v>
      </c>
      <c r="L4768">
        <f t="shared" si="596"/>
        <v>0</v>
      </c>
    </row>
    <row r="4769" spans="1:12" x14ac:dyDescent="0.3">
      <c r="A4769">
        <v>4768</v>
      </c>
      <c r="B4769" s="23" t="s">
        <v>4536</v>
      </c>
      <c r="C4769" s="24">
        <v>18.373000000000001</v>
      </c>
      <c r="D4769" s="24">
        <v>1.44E-2</v>
      </c>
      <c r="E4769" s="9">
        <f t="shared" si="597"/>
        <v>-1.1418799830510241E-2</v>
      </c>
      <c r="F4769">
        <f t="shared" si="598"/>
        <v>0.98864614722341804</v>
      </c>
      <c r="G4769">
        <f t="shared" si="599"/>
        <v>18.328957671933995</v>
      </c>
      <c r="H4769">
        <f t="shared" ref="H4769:H4832" si="601">SQRT(_xlfn.VAR.S(E4740:E4769))</f>
        <v>4.5096358522932443E-2</v>
      </c>
      <c r="I4769" t="str">
        <f t="shared" si="600"/>
        <v>2018</v>
      </c>
      <c r="J4769">
        <f t="shared" si="594"/>
        <v>-4.2995078222729122</v>
      </c>
      <c r="K4769">
        <f t="shared" si="595"/>
        <v>-0.96016183102801023</v>
      </c>
      <c r="L4769">
        <f t="shared" si="596"/>
        <v>0</v>
      </c>
    </row>
    <row r="4770" spans="1:12" x14ac:dyDescent="0.3">
      <c r="A4770">
        <v>4769</v>
      </c>
      <c r="B4770" s="23" t="s">
        <v>4537</v>
      </c>
      <c r="C4770" s="24">
        <v>18.457999999999998</v>
      </c>
      <c r="D4770" s="24">
        <v>1.4339999999999999E-2</v>
      </c>
      <c r="E4770" s="9">
        <f t="shared" si="597"/>
        <v>4.6156852057870536E-3</v>
      </c>
      <c r="F4770">
        <f t="shared" si="598"/>
        <v>1.0046263538888585</v>
      </c>
      <c r="G4770">
        <f t="shared" si="599"/>
        <v>18.413938054998127</v>
      </c>
      <c r="H4770">
        <f t="shared" si="601"/>
        <v>4.5061252974486245E-2</v>
      </c>
      <c r="I4770" t="str">
        <f t="shared" si="600"/>
        <v>2018</v>
      </c>
      <c r="J4770">
        <f t="shared" ref="J4770:J4833" si="602">-G4770*$P$3*$Q$3*H4770</f>
        <v>-4.31607956393864</v>
      </c>
      <c r="K4770">
        <f t="shared" ref="K4770:K4833" si="603">+MIN(G4771-G4770,G4772-G4770,G4773-G4770,G4774-G4770,G4775-G4770,G4776-G4770,G4777-G4770,G4778-G4770,G4779-G4770,G4780-G4770)</f>
        <v>-1.0451422140921416</v>
      </c>
      <c r="L4770">
        <f t="shared" ref="L4770:L4833" si="604">+IF(K4770&lt;J4770,1,0)</f>
        <v>0</v>
      </c>
    </row>
    <row r="4771" spans="1:12" x14ac:dyDescent="0.3">
      <c r="A4771">
        <v>4770</v>
      </c>
      <c r="B4771" s="23" t="s">
        <v>4538</v>
      </c>
      <c r="C4771" s="24">
        <v>18.609000000000002</v>
      </c>
      <c r="D4771" s="24">
        <v>1.4239999999999999E-2</v>
      </c>
      <c r="E4771" s="9">
        <f t="shared" si="597"/>
        <v>8.1474538157053009E-3</v>
      </c>
      <c r="F4771">
        <f t="shared" si="598"/>
        <v>1.0081807346408063</v>
      </c>
      <c r="G4771">
        <f t="shared" si="599"/>
        <v>18.564887008123339</v>
      </c>
      <c r="H4771">
        <f t="shared" si="601"/>
        <v>4.5040820262318294E-2</v>
      </c>
      <c r="I4771" t="str">
        <f t="shared" si="600"/>
        <v>2018</v>
      </c>
      <c r="J4771">
        <f t="shared" si="602"/>
        <v>-4.349487649612092</v>
      </c>
      <c r="K4771">
        <f t="shared" si="603"/>
        <v>-1.1960911672173538</v>
      </c>
      <c r="L4771">
        <f t="shared" si="604"/>
        <v>0</v>
      </c>
    </row>
    <row r="4772" spans="1:12" x14ac:dyDescent="0.3">
      <c r="A4772">
        <v>4771</v>
      </c>
      <c r="B4772" s="23" t="s">
        <v>4539</v>
      </c>
      <c r="C4772" s="24">
        <v>18.532</v>
      </c>
      <c r="D4772" s="24">
        <v>1.447E-2</v>
      </c>
      <c r="E4772" s="9">
        <f t="shared" si="597"/>
        <v>-4.1463671046883073E-3</v>
      </c>
      <c r="F4772">
        <f t="shared" si="598"/>
        <v>0.99586221720672785</v>
      </c>
      <c r="G4772">
        <f t="shared" si="599"/>
        <v>18.487360842353212</v>
      </c>
      <c r="H4772">
        <f t="shared" si="601"/>
        <v>4.5057766150031354E-2</v>
      </c>
      <c r="I4772" t="str">
        <f t="shared" si="600"/>
        <v>2018</v>
      </c>
      <c r="J4772">
        <f t="shared" si="602"/>
        <v>-4.332953968643448</v>
      </c>
      <c r="K4772">
        <f t="shared" si="603"/>
        <v>-1.9334682105526397</v>
      </c>
      <c r="L4772">
        <f t="shared" si="604"/>
        <v>0</v>
      </c>
    </row>
    <row r="4773" spans="1:12" x14ac:dyDescent="0.3">
      <c r="A4773">
        <v>4772</v>
      </c>
      <c r="B4773" s="23" t="s">
        <v>4540</v>
      </c>
      <c r="C4773" s="24">
        <v>19.21</v>
      </c>
      <c r="D4773" s="24">
        <v>1.44E-2</v>
      </c>
      <c r="E4773" s="9">
        <f t="shared" si="597"/>
        <v>3.593200922606337E-2</v>
      </c>
      <c r="F4773">
        <f t="shared" si="598"/>
        <v>1.0365853658536586</v>
      </c>
      <c r="G4773">
        <f t="shared" si="599"/>
        <v>19.163951280566703</v>
      </c>
      <c r="H4773">
        <f t="shared" si="601"/>
        <v>4.5464823528263983E-2</v>
      </c>
      <c r="I4773" t="str">
        <f t="shared" si="600"/>
        <v>2018</v>
      </c>
      <c r="J4773">
        <f t="shared" si="602"/>
        <v>-4.5321060994881393</v>
      </c>
      <c r="K4773">
        <f t="shared" si="603"/>
        <v>-2.610058648766131</v>
      </c>
      <c r="L4773">
        <f t="shared" si="604"/>
        <v>0</v>
      </c>
    </row>
    <row r="4774" spans="1:12" x14ac:dyDescent="0.3">
      <c r="A4774">
        <v>4773</v>
      </c>
      <c r="B4774" s="23" t="s">
        <v>4541</v>
      </c>
      <c r="C4774" s="24">
        <v>19.334</v>
      </c>
      <c r="D4774" s="24">
        <v>1.427E-2</v>
      </c>
      <c r="E4774" s="9">
        <f t="shared" si="597"/>
        <v>6.4342272619482624E-3</v>
      </c>
      <c r="F4774">
        <f t="shared" si="598"/>
        <v>1.0064549713690785</v>
      </c>
      <c r="G4774">
        <f t="shared" si="599"/>
        <v>19.288071941099261</v>
      </c>
      <c r="H4774">
        <f t="shared" si="601"/>
        <v>4.2933834325590892E-2</v>
      </c>
      <c r="I4774" t="str">
        <f t="shared" si="600"/>
        <v>2018</v>
      </c>
      <c r="J4774">
        <f t="shared" si="602"/>
        <v>-4.3075268569515561</v>
      </c>
      <c r="K4774">
        <f t="shared" si="603"/>
        <v>-2.734179309298689</v>
      </c>
      <c r="L4774">
        <f t="shared" si="604"/>
        <v>0</v>
      </c>
    </row>
    <row r="4775" spans="1:12" x14ac:dyDescent="0.3">
      <c r="A4775">
        <v>4774</v>
      </c>
      <c r="B4775" s="23" t="s">
        <v>4542</v>
      </c>
      <c r="C4775" s="24">
        <v>19.157</v>
      </c>
      <c r="D4775" s="24">
        <v>1.422E-2</v>
      </c>
      <c r="E4775" s="9">
        <f t="shared" si="597"/>
        <v>-9.1970199594497322E-3</v>
      </c>
      <c r="F4775">
        <f t="shared" si="598"/>
        <v>0.99084514327092166</v>
      </c>
      <c r="G4775">
        <f t="shared" si="599"/>
        <v>19.111651668998654</v>
      </c>
      <c r="H4775">
        <f t="shared" si="601"/>
        <v>4.0417486059397448E-2</v>
      </c>
      <c r="I4775" t="str">
        <f t="shared" si="600"/>
        <v>2018</v>
      </c>
      <c r="J4775">
        <f t="shared" si="602"/>
        <v>-4.0179730468627728</v>
      </c>
      <c r="K4775">
        <f t="shared" si="603"/>
        <v>-2.5577590371980818</v>
      </c>
      <c r="L4775">
        <f t="shared" si="604"/>
        <v>0</v>
      </c>
    </row>
    <row r="4776" spans="1:12" x14ac:dyDescent="0.3">
      <c r="A4776">
        <v>4775</v>
      </c>
      <c r="B4776" s="23" t="s">
        <v>6535</v>
      </c>
      <c r="C4776" s="24">
        <v>17.41</v>
      </c>
      <c r="D4776" s="24">
        <v>1.4217E-2</v>
      </c>
      <c r="E4776" s="9">
        <f t="shared" si="597"/>
        <v>-9.5623430302866338E-2</v>
      </c>
      <c r="F4776">
        <f t="shared" si="598"/>
        <v>0.90880618050843032</v>
      </c>
      <c r="G4776">
        <f t="shared" si="599"/>
        <v>17.368795840905985</v>
      </c>
      <c r="H4776">
        <f t="shared" si="601"/>
        <v>4.4252943251834154E-2</v>
      </c>
      <c r="I4776" t="str">
        <f t="shared" si="600"/>
        <v>2018</v>
      </c>
      <c r="J4776">
        <f t="shared" si="602"/>
        <v>-3.9980790041410006</v>
      </c>
      <c r="K4776">
        <f t="shared" si="603"/>
        <v>-0.81490320910541314</v>
      </c>
      <c r="L4776">
        <f t="shared" si="604"/>
        <v>0</v>
      </c>
    </row>
    <row r="4777" spans="1:12" x14ac:dyDescent="0.3">
      <c r="A4777">
        <v>4776</v>
      </c>
      <c r="B4777" s="23" t="s">
        <v>4543</v>
      </c>
      <c r="C4777" s="24">
        <v>18.838999999999999</v>
      </c>
      <c r="D4777" s="24">
        <v>1.409E-2</v>
      </c>
      <c r="E4777" s="9">
        <f t="shared" si="597"/>
        <v>7.8884435403139594E-2</v>
      </c>
      <c r="F4777">
        <f t="shared" si="598"/>
        <v>1.0820792647903503</v>
      </c>
      <c r="G4777">
        <f t="shared" si="599"/>
        <v>18.794811653124299</v>
      </c>
      <c r="H4777">
        <f t="shared" si="601"/>
        <v>4.6530624830462664E-2</v>
      </c>
      <c r="I4777" t="str">
        <f t="shared" si="600"/>
        <v>2018</v>
      </c>
      <c r="J4777">
        <f t="shared" si="602"/>
        <v>-4.549004463435331</v>
      </c>
      <c r="K4777">
        <f t="shared" si="603"/>
        <v>-2.2409190213237267</v>
      </c>
      <c r="L4777">
        <f t="shared" si="604"/>
        <v>0</v>
      </c>
    </row>
    <row r="4778" spans="1:12" x14ac:dyDescent="0.3">
      <c r="A4778">
        <v>4777</v>
      </c>
      <c r="B4778" s="23" t="s">
        <v>4544</v>
      </c>
      <c r="C4778" s="24">
        <v>18.771000000000001</v>
      </c>
      <c r="D4778" s="24">
        <v>1.46E-2</v>
      </c>
      <c r="E4778" s="9">
        <f t="shared" si="597"/>
        <v>-3.6160634989011102E-3</v>
      </c>
      <c r="F4778">
        <f t="shared" si="598"/>
        <v>0.9963904665852753</v>
      </c>
      <c r="G4778">
        <f t="shared" si="599"/>
        <v>18.725379427540197</v>
      </c>
      <c r="H4778">
        <f t="shared" si="601"/>
        <v>4.6536583839888374E-2</v>
      </c>
      <c r="I4778" t="str">
        <f t="shared" si="600"/>
        <v>2018</v>
      </c>
      <c r="J4778">
        <f t="shared" si="602"/>
        <v>-4.5327798489430515</v>
      </c>
      <c r="K4778">
        <f t="shared" si="603"/>
        <v>-2.4478132852970589</v>
      </c>
      <c r="L4778">
        <f t="shared" si="604"/>
        <v>0</v>
      </c>
    </row>
    <row r="4779" spans="1:12" x14ac:dyDescent="0.3">
      <c r="A4779">
        <v>4778</v>
      </c>
      <c r="B4779" s="23" t="s">
        <v>4545</v>
      </c>
      <c r="C4779" s="24">
        <v>18.966999999999999</v>
      </c>
      <c r="D4779" s="24">
        <v>1.4650000000000002E-2</v>
      </c>
      <c r="E4779" s="9">
        <f t="shared" si="597"/>
        <v>1.0387501317849148E-2</v>
      </c>
      <c r="F4779">
        <f t="shared" si="598"/>
        <v>1.0104416386979915</v>
      </c>
      <c r="G4779">
        <f t="shared" si="599"/>
        <v>18.920745400470064</v>
      </c>
      <c r="H4779">
        <f t="shared" si="601"/>
        <v>4.6528159395650241E-2</v>
      </c>
      <c r="I4779" t="str">
        <f t="shared" si="600"/>
        <v>2018</v>
      </c>
      <c r="J4779">
        <f t="shared" si="602"/>
        <v>-4.5792422079272397</v>
      </c>
      <c r="K4779">
        <f t="shared" si="603"/>
        <v>-2.643179258226926</v>
      </c>
      <c r="L4779">
        <f t="shared" si="604"/>
        <v>0</v>
      </c>
    </row>
    <row r="4780" spans="1:12" x14ac:dyDescent="0.3">
      <c r="A4780">
        <v>4779</v>
      </c>
      <c r="B4780" s="23" t="s">
        <v>4546</v>
      </c>
      <c r="C4780" s="24">
        <v>18.881</v>
      </c>
      <c r="D4780" s="24">
        <v>1.4879999999999999E-2</v>
      </c>
      <c r="E4780" s="9">
        <f t="shared" si="597"/>
        <v>-4.5445015857901727E-3</v>
      </c>
      <c r="F4780">
        <f t="shared" si="598"/>
        <v>0.99546580903674808</v>
      </c>
      <c r="G4780">
        <f t="shared" si="599"/>
        <v>18.834233134882322</v>
      </c>
      <c r="H4780">
        <f t="shared" si="601"/>
        <v>4.3965322462242364E-2</v>
      </c>
      <c r="I4780" t="str">
        <f t="shared" si="600"/>
        <v>2018</v>
      </c>
      <c r="J4780">
        <f t="shared" si="602"/>
        <v>-4.3072264519950272</v>
      </c>
      <c r="K4780">
        <f t="shared" si="603"/>
        <v>-2.5566669926391832</v>
      </c>
      <c r="L4780">
        <f t="shared" si="604"/>
        <v>0</v>
      </c>
    </row>
    <row r="4781" spans="1:12" x14ac:dyDescent="0.3">
      <c r="A4781">
        <v>4780</v>
      </c>
      <c r="B4781" s="23" t="s">
        <v>4547</v>
      </c>
      <c r="C4781" s="24">
        <v>18.434000000000001</v>
      </c>
      <c r="D4781" s="24">
        <v>1.486E-2</v>
      </c>
      <c r="E4781" s="9">
        <f t="shared" si="597"/>
        <v>-2.3959339844922517E-2</v>
      </c>
      <c r="F4781">
        <f t="shared" si="598"/>
        <v>0.97632540649330024</v>
      </c>
      <c r="G4781">
        <f t="shared" si="599"/>
        <v>18.388401615973461</v>
      </c>
      <c r="H4781">
        <f t="shared" si="601"/>
        <v>4.1323256223902913E-2</v>
      </c>
      <c r="I4781" t="str">
        <f t="shared" si="600"/>
        <v>2018</v>
      </c>
      <c r="J4781">
        <f t="shared" si="602"/>
        <v>-3.9525558673704762</v>
      </c>
      <c r="K4781">
        <f t="shared" si="603"/>
        <v>-2.1108354737303223</v>
      </c>
      <c r="L4781">
        <f t="shared" si="604"/>
        <v>0</v>
      </c>
    </row>
    <row r="4782" spans="1:12" x14ac:dyDescent="0.3">
      <c r="A4782">
        <v>4781</v>
      </c>
      <c r="B4782" s="23" t="s">
        <v>6536</v>
      </c>
      <c r="C4782" s="24">
        <v>16.594999999999999</v>
      </c>
      <c r="D4782" s="24">
        <v>1.4881E-2</v>
      </c>
      <c r="E4782" s="9">
        <f t="shared" si="597"/>
        <v>-0.10509534039953472</v>
      </c>
      <c r="F4782">
        <f t="shared" si="598"/>
        <v>0.90023868937832252</v>
      </c>
      <c r="G4782">
        <f t="shared" si="599"/>
        <v>16.553892631800572</v>
      </c>
      <c r="H4782">
        <f t="shared" si="601"/>
        <v>4.5595790225054944E-2</v>
      </c>
      <c r="I4782" t="str">
        <f t="shared" si="600"/>
        <v>2018</v>
      </c>
      <c r="J4782">
        <f t="shared" si="602"/>
        <v>-3.9261273414609357</v>
      </c>
      <c r="K4782">
        <f t="shared" si="603"/>
        <v>-0.27632648955743377</v>
      </c>
      <c r="L4782">
        <f t="shared" si="604"/>
        <v>0</v>
      </c>
    </row>
    <row r="4783" spans="1:12" x14ac:dyDescent="0.3">
      <c r="A4783">
        <v>4782</v>
      </c>
      <c r="B4783" s="23" t="s">
        <v>4548</v>
      </c>
      <c r="C4783" s="24">
        <v>18.39</v>
      </c>
      <c r="D4783" s="24">
        <v>1.4930000000000001E-2</v>
      </c>
      <c r="E4783" s="9">
        <f t="shared" si="597"/>
        <v>0.10270559344429191</v>
      </c>
      <c r="F4783">
        <f t="shared" si="598"/>
        <v>1.1081651099728835</v>
      </c>
      <c r="G4783">
        <f t="shared" si="599"/>
        <v>18.344296436432625</v>
      </c>
      <c r="H4783">
        <f t="shared" si="601"/>
        <v>4.9475745108128757E-2</v>
      </c>
      <c r="I4783" t="str">
        <f t="shared" si="600"/>
        <v>2018</v>
      </c>
      <c r="J4783">
        <f t="shared" si="602"/>
        <v>-4.720988079492467</v>
      </c>
      <c r="K4783">
        <f t="shared" si="603"/>
        <v>-2.0667302941894867</v>
      </c>
      <c r="L4783">
        <f t="shared" si="604"/>
        <v>0</v>
      </c>
    </row>
    <row r="4784" spans="1:12" x14ac:dyDescent="0.3">
      <c r="A4784">
        <v>4783</v>
      </c>
      <c r="B4784" s="23" t="s">
        <v>4549</v>
      </c>
      <c r="C4784" s="24">
        <v>18.298999999999999</v>
      </c>
      <c r="D4784" s="24">
        <v>1.524E-2</v>
      </c>
      <c r="E4784" s="9">
        <f t="shared" si="597"/>
        <v>-4.9606250706796841E-3</v>
      </c>
      <c r="F4784">
        <f t="shared" si="598"/>
        <v>0.99505165851005972</v>
      </c>
      <c r="G4784">
        <f t="shared" si="599"/>
        <v>18.252579518968105</v>
      </c>
      <c r="H4784">
        <f t="shared" si="601"/>
        <v>4.9432661230022011E-2</v>
      </c>
      <c r="I4784" t="str">
        <f t="shared" si="600"/>
        <v>2018</v>
      </c>
      <c r="J4784">
        <f t="shared" si="602"/>
        <v>-4.6932937936777073</v>
      </c>
      <c r="K4784">
        <f t="shared" si="603"/>
        <v>-1.9750133767249665</v>
      </c>
      <c r="L4784">
        <f t="shared" si="604"/>
        <v>0</v>
      </c>
    </row>
    <row r="4785" spans="1:12" x14ac:dyDescent="0.3">
      <c r="A4785">
        <v>4784</v>
      </c>
      <c r="B4785" s="23" t="s">
        <v>4550</v>
      </c>
      <c r="C4785" s="24">
        <v>17.946000000000002</v>
      </c>
      <c r="D4785" s="24">
        <v>1.5469999999999999E-2</v>
      </c>
      <c r="E4785" s="9">
        <f t="shared" si="597"/>
        <v>-1.9479164669684051E-2</v>
      </c>
      <c r="F4785">
        <f t="shared" si="598"/>
        <v>0.98070932837860003</v>
      </c>
      <c r="G4785">
        <f t="shared" si="599"/>
        <v>17.899788829500864</v>
      </c>
      <c r="H4785">
        <f t="shared" si="601"/>
        <v>4.742587422781111E-2</v>
      </c>
      <c r="I4785" t="str">
        <f t="shared" si="600"/>
        <v>2018</v>
      </c>
      <c r="J4785">
        <f t="shared" si="602"/>
        <v>-4.4157324679765342</v>
      </c>
      <c r="K4785">
        <f t="shared" si="603"/>
        <v>-1.6222226872577252</v>
      </c>
      <c r="L4785">
        <f t="shared" si="604"/>
        <v>0</v>
      </c>
    </row>
    <row r="4786" spans="1:12" x14ac:dyDescent="0.3">
      <c r="A4786">
        <v>4785</v>
      </c>
      <c r="B4786" s="23" t="s">
        <v>4551</v>
      </c>
      <c r="C4786" s="24">
        <v>18.045000000000002</v>
      </c>
      <c r="D4786" s="24">
        <v>1.5520000000000001E-2</v>
      </c>
      <c r="E4786" s="9">
        <f t="shared" si="597"/>
        <v>5.5013892188859577E-3</v>
      </c>
      <c r="F4786">
        <f t="shared" si="598"/>
        <v>1.0055165496489469</v>
      </c>
      <c r="G4786">
        <f t="shared" si="599"/>
        <v>17.998383916126887</v>
      </c>
      <c r="H4786">
        <f t="shared" si="601"/>
        <v>4.5053960182810812E-2</v>
      </c>
      <c r="I4786" t="str">
        <f t="shared" si="600"/>
        <v>2018</v>
      </c>
      <c r="J4786">
        <f t="shared" si="602"/>
        <v>-4.2179942448038839</v>
      </c>
      <c r="K4786">
        <f t="shared" si="603"/>
        <v>-1.7208177738837485</v>
      </c>
      <c r="L4786">
        <f t="shared" si="604"/>
        <v>0</v>
      </c>
    </row>
    <row r="4787" spans="1:12" x14ac:dyDescent="0.3">
      <c r="A4787">
        <v>4786</v>
      </c>
      <c r="B4787" s="23" t="s">
        <v>4552</v>
      </c>
      <c r="C4787" s="24">
        <v>17.831</v>
      </c>
      <c r="D4787" s="24">
        <v>1.562E-2</v>
      </c>
      <c r="E4787" s="9">
        <f t="shared" si="597"/>
        <v>-1.1930122542842401E-2</v>
      </c>
      <c r="F4787">
        <f t="shared" si="598"/>
        <v>0.98814075921307831</v>
      </c>
      <c r="G4787">
        <f t="shared" si="599"/>
        <v>17.784640334347738</v>
      </c>
      <c r="H4787">
        <f t="shared" si="601"/>
        <v>4.5090897532131288E-2</v>
      </c>
      <c r="I4787" t="str">
        <f t="shared" si="600"/>
        <v>2018</v>
      </c>
      <c r="J4787">
        <f t="shared" si="602"/>
        <v>-4.1713196117717422</v>
      </c>
      <c r="K4787">
        <f t="shared" si="603"/>
        <v>-1.5070741921046</v>
      </c>
      <c r="L4787">
        <f t="shared" si="604"/>
        <v>0</v>
      </c>
    </row>
    <row r="4788" spans="1:12" x14ac:dyDescent="0.3">
      <c r="A4788">
        <v>4787</v>
      </c>
      <c r="B4788" s="23" t="s">
        <v>6537</v>
      </c>
      <c r="C4788" s="24">
        <v>16.32</v>
      </c>
      <c r="D4788" s="24">
        <v>1.5621000000000001E-2</v>
      </c>
      <c r="E4788" s="9">
        <f t="shared" si="597"/>
        <v>-8.8547166015948642E-2</v>
      </c>
      <c r="F4788">
        <f t="shared" si="598"/>
        <v>0.91525994055296955</v>
      </c>
      <c r="G4788">
        <f t="shared" si="599"/>
        <v>16.277566142243138</v>
      </c>
      <c r="H4788">
        <f t="shared" si="601"/>
        <v>4.7813277371069544E-2</v>
      </c>
      <c r="I4788" t="str">
        <f t="shared" si="600"/>
        <v>2018</v>
      </c>
      <c r="J4788">
        <f t="shared" si="602"/>
        <v>-4.0483446911779835</v>
      </c>
      <c r="K4788">
        <f t="shared" si="603"/>
        <v>0.28320180479618529</v>
      </c>
      <c r="L4788">
        <f t="shared" si="604"/>
        <v>0</v>
      </c>
    </row>
    <row r="4789" spans="1:12" x14ac:dyDescent="0.3">
      <c r="A4789">
        <v>4788</v>
      </c>
      <c r="B4789" s="23" t="s">
        <v>4553</v>
      </c>
      <c r="C4789" s="24">
        <v>18.257000000000001</v>
      </c>
      <c r="D4789" s="24">
        <v>1.5720000000000001E-2</v>
      </c>
      <c r="E4789" s="9">
        <f t="shared" si="597"/>
        <v>0.11215721859541224</v>
      </c>
      <c r="F4789">
        <f t="shared" si="598"/>
        <v>1.118688725490196</v>
      </c>
      <c r="G4789">
        <f t="shared" si="599"/>
        <v>18.209229266986696</v>
      </c>
      <c r="H4789">
        <f t="shared" si="601"/>
        <v>5.2332420096798081E-2</v>
      </c>
      <c r="I4789" t="str">
        <f t="shared" si="600"/>
        <v>2018</v>
      </c>
      <c r="J4789">
        <f t="shared" si="602"/>
        <v>-4.9568055647551708</v>
      </c>
      <c r="K4789">
        <f t="shared" si="603"/>
        <v>-1.6484613199473728</v>
      </c>
      <c r="L4789">
        <f t="shared" si="604"/>
        <v>0</v>
      </c>
    </row>
    <row r="4790" spans="1:12" x14ac:dyDescent="0.3">
      <c r="A4790">
        <v>4789</v>
      </c>
      <c r="B4790" s="23" t="s">
        <v>4554</v>
      </c>
      <c r="C4790" s="24">
        <v>18.209</v>
      </c>
      <c r="D4790" s="24">
        <v>1.6080000000000001E-2</v>
      </c>
      <c r="E4790" s="9">
        <f t="shared" si="597"/>
        <v>-2.6325907816670702E-3</v>
      </c>
      <c r="F4790">
        <f t="shared" si="598"/>
        <v>0.99737087144656833</v>
      </c>
      <c r="G4790">
        <f t="shared" si="599"/>
        <v>18.160265213782921</v>
      </c>
      <c r="H4790">
        <f t="shared" si="601"/>
        <v>5.0450002628770946E-2</v>
      </c>
      <c r="I4790" t="str">
        <f t="shared" si="600"/>
        <v>2018</v>
      </c>
      <c r="J4790">
        <f t="shared" si="602"/>
        <v>-4.7656580860330715</v>
      </c>
      <c r="K4790">
        <f t="shared" si="603"/>
        <v>-1.7553421399561877</v>
      </c>
      <c r="L4790">
        <f t="shared" si="604"/>
        <v>0</v>
      </c>
    </row>
    <row r="4791" spans="1:12" x14ac:dyDescent="0.3">
      <c r="A4791">
        <v>4790</v>
      </c>
      <c r="B4791" s="23" t="s">
        <v>4555</v>
      </c>
      <c r="C4791" s="24">
        <v>18.553999999999998</v>
      </c>
      <c r="D4791" s="24">
        <v>1.5880000000000002E-2</v>
      </c>
      <c r="E4791" s="9">
        <f t="shared" si="597"/>
        <v>1.8769421881373476E-2</v>
      </c>
      <c r="F4791">
        <f t="shared" si="598"/>
        <v>1.0189466747212916</v>
      </c>
      <c r="G4791">
        <f t="shared" si="599"/>
        <v>18.504958673316214</v>
      </c>
      <c r="H4791">
        <f t="shared" si="601"/>
        <v>4.900423083156203E-2</v>
      </c>
      <c r="I4791" t="str">
        <f t="shared" si="600"/>
        <v>2018</v>
      </c>
      <c r="J4791">
        <f t="shared" si="602"/>
        <v>-4.7169491781726514</v>
      </c>
      <c r="K4791">
        <f t="shared" si="603"/>
        <v>-2.1000355994894804</v>
      </c>
      <c r="L4791">
        <f t="shared" si="604"/>
        <v>0</v>
      </c>
    </row>
    <row r="4792" spans="1:12" x14ac:dyDescent="0.3">
      <c r="A4792">
        <v>4791</v>
      </c>
      <c r="B4792" s="23" t="s">
        <v>4556</v>
      </c>
      <c r="C4792" s="24">
        <v>18.484999999999999</v>
      </c>
      <c r="D4792" s="24">
        <v>1.5980000000000001E-2</v>
      </c>
      <c r="E4792" s="9">
        <f t="shared" si="597"/>
        <v>-3.7258068424845E-3</v>
      </c>
      <c r="F4792">
        <f t="shared" si="598"/>
        <v>0.99628112536380298</v>
      </c>
      <c r="G4792">
        <f t="shared" si="599"/>
        <v>18.435833785405173</v>
      </c>
      <c r="H4792">
        <f t="shared" si="601"/>
        <v>4.899171608547441E-2</v>
      </c>
      <c r="I4792" t="str">
        <f t="shared" si="600"/>
        <v>2018</v>
      </c>
      <c r="J4792">
        <f t="shared" si="602"/>
        <v>-4.6981289936657555</v>
      </c>
      <c r="K4792">
        <f t="shared" si="603"/>
        <v>-2.0309107115784393</v>
      </c>
      <c r="L4792">
        <f t="shared" si="604"/>
        <v>0</v>
      </c>
    </row>
    <row r="4793" spans="1:12" x14ac:dyDescent="0.3">
      <c r="A4793">
        <v>4792</v>
      </c>
      <c r="B4793" s="23" t="s">
        <v>4557</v>
      </c>
      <c r="C4793" s="24">
        <v>18.405999999999999</v>
      </c>
      <c r="D4793" s="24">
        <v>1.6080000000000001E-2</v>
      </c>
      <c r="E4793" s="9">
        <f t="shared" si="597"/>
        <v>-4.2828939719301616E-3</v>
      </c>
      <c r="F4793">
        <f t="shared" si="598"/>
        <v>0.99572626453881519</v>
      </c>
      <c r="G4793">
        <f t="shared" si="599"/>
        <v>18.356737960617739</v>
      </c>
      <c r="H4793">
        <f t="shared" si="601"/>
        <v>4.8996245493495481E-2</v>
      </c>
      <c r="I4793" t="str">
        <f t="shared" si="600"/>
        <v>2018</v>
      </c>
      <c r="J4793">
        <f t="shared" si="602"/>
        <v>-4.6784049567089481</v>
      </c>
      <c r="K4793">
        <f t="shared" si="603"/>
        <v>-1.9518148867910057</v>
      </c>
      <c r="L4793">
        <f t="shared" si="604"/>
        <v>0</v>
      </c>
    </row>
    <row r="4794" spans="1:12" x14ac:dyDescent="0.3">
      <c r="A4794">
        <v>4793</v>
      </c>
      <c r="B4794" s="23" t="s">
        <v>6538</v>
      </c>
      <c r="C4794" s="24">
        <v>16.605</v>
      </c>
      <c r="D4794" s="24">
        <v>1.6004000000000001E-2</v>
      </c>
      <c r="E4794" s="9">
        <f t="shared" si="597"/>
        <v>-0.10297284358795512</v>
      </c>
      <c r="F4794">
        <f t="shared" si="598"/>
        <v>0.90215147234597426</v>
      </c>
      <c r="G4794">
        <f t="shared" si="599"/>
        <v>16.560767947039324</v>
      </c>
      <c r="H4794">
        <f t="shared" si="601"/>
        <v>5.2483134162056216E-2</v>
      </c>
      <c r="I4794" t="str">
        <f t="shared" si="600"/>
        <v>2018</v>
      </c>
      <c r="J4794">
        <f t="shared" si="602"/>
        <v>-4.5210544183482906</v>
      </c>
      <c r="K4794">
        <f t="shared" si="603"/>
        <v>-0.15584487321259033</v>
      </c>
      <c r="L4794">
        <f t="shared" si="604"/>
        <v>0</v>
      </c>
    </row>
    <row r="4795" spans="1:12" x14ac:dyDescent="0.3">
      <c r="A4795">
        <v>4794</v>
      </c>
      <c r="B4795" s="23" t="s">
        <v>6539</v>
      </c>
      <c r="C4795" s="24">
        <v>16.61</v>
      </c>
      <c r="D4795" s="24">
        <v>1.6080000000000001E-2</v>
      </c>
      <c r="E4795" s="9">
        <f t="shared" si="597"/>
        <v>3.010687964934788E-4</v>
      </c>
      <c r="F4795">
        <f t="shared" si="598"/>
        <v>1.0003011141222522</v>
      </c>
      <c r="G4795">
        <f t="shared" si="599"/>
        <v>16.5655447965805</v>
      </c>
      <c r="H4795">
        <f t="shared" si="601"/>
        <v>5.2420846521741046E-2</v>
      </c>
      <c r="I4795" t="str">
        <f t="shared" si="600"/>
        <v>2018</v>
      </c>
      <c r="J4795">
        <f t="shared" si="602"/>
        <v>-4.5169912964714234</v>
      </c>
      <c r="K4795">
        <f t="shared" si="603"/>
        <v>-0.16062172275376696</v>
      </c>
      <c r="L4795">
        <f t="shared" si="604"/>
        <v>0</v>
      </c>
    </row>
    <row r="4796" spans="1:12" x14ac:dyDescent="0.3">
      <c r="A4796">
        <v>4795</v>
      </c>
      <c r="B4796" s="23" t="s">
        <v>4558</v>
      </c>
      <c r="C4796" s="24">
        <v>18.123999999999999</v>
      </c>
      <c r="D4796" s="24">
        <v>1.61E-2</v>
      </c>
      <c r="E4796" s="9">
        <f t="shared" si="597"/>
        <v>8.7232103179688214E-2</v>
      </c>
      <c r="F4796">
        <f t="shared" si="598"/>
        <v>1.091149909692956</v>
      </c>
      <c r="G4796">
        <f t="shared" si="599"/>
        <v>18.075432457261485</v>
      </c>
      <c r="H4796">
        <f t="shared" si="601"/>
        <v>5.365786149395748E-2</v>
      </c>
      <c r="I4796" t="str">
        <f t="shared" si="600"/>
        <v>2018</v>
      </c>
      <c r="J4796">
        <f t="shared" si="602"/>
        <v>-5.045004493032728</v>
      </c>
      <c r="K4796">
        <f t="shared" si="603"/>
        <v>-1.6705093834347515</v>
      </c>
      <c r="L4796">
        <f t="shared" si="604"/>
        <v>0</v>
      </c>
    </row>
    <row r="4797" spans="1:12" x14ac:dyDescent="0.3">
      <c r="A4797">
        <v>4796</v>
      </c>
      <c r="B4797" s="23" t="s">
        <v>4559</v>
      </c>
      <c r="C4797" s="24">
        <v>18.297999999999998</v>
      </c>
      <c r="D4797" s="24">
        <v>1.6469999999999999E-2</v>
      </c>
      <c r="E4797" s="9">
        <f t="shared" si="597"/>
        <v>9.5547374524517625E-3</v>
      </c>
      <c r="F4797">
        <f t="shared" si="598"/>
        <v>1.0096005296843964</v>
      </c>
      <c r="G4797">
        <f t="shared" si="599"/>
        <v>18.24784086490877</v>
      </c>
      <c r="H4797">
        <f t="shared" si="601"/>
        <v>5.2197303353052941E-2</v>
      </c>
      <c r="I4797" t="str">
        <f t="shared" si="600"/>
        <v>2018</v>
      </c>
      <c r="J4797">
        <f t="shared" si="602"/>
        <v>-4.954491096783201</v>
      </c>
      <c r="K4797">
        <f t="shared" si="603"/>
        <v>-1.8429177910820371</v>
      </c>
      <c r="L4797">
        <f t="shared" si="604"/>
        <v>0</v>
      </c>
    </row>
    <row r="4798" spans="1:12" x14ac:dyDescent="0.3">
      <c r="A4798">
        <v>4797</v>
      </c>
      <c r="B4798" s="23" t="s">
        <v>4560</v>
      </c>
      <c r="C4798" s="24">
        <v>18.260000000000002</v>
      </c>
      <c r="D4798" s="24">
        <v>1.644E-2</v>
      </c>
      <c r="E4798" s="9">
        <f t="shared" si="597"/>
        <v>-2.0788890905209219E-3</v>
      </c>
      <c r="F4798">
        <f t="shared" si="598"/>
        <v>0.99792327030276551</v>
      </c>
      <c r="G4798">
        <f t="shared" si="599"/>
        <v>18.210036081826988</v>
      </c>
      <c r="H4798">
        <f t="shared" si="601"/>
        <v>5.2197988881698722E-2</v>
      </c>
      <c r="I4798" t="str">
        <f t="shared" si="600"/>
        <v>2018</v>
      </c>
      <c r="J4798">
        <f t="shared" si="602"/>
        <v>-4.9442916136212078</v>
      </c>
      <c r="K4798">
        <f t="shared" si="603"/>
        <v>-1.8051130080002551</v>
      </c>
      <c r="L4798">
        <f t="shared" si="604"/>
        <v>0</v>
      </c>
    </row>
    <row r="4799" spans="1:12" x14ac:dyDescent="0.3">
      <c r="A4799">
        <v>4798</v>
      </c>
      <c r="B4799" s="23" t="s">
        <v>4561</v>
      </c>
      <c r="C4799" s="24">
        <v>18.170000000000002</v>
      </c>
      <c r="D4799" s="24">
        <v>1.644E-2</v>
      </c>
      <c r="E4799" s="9">
        <f t="shared" si="597"/>
        <v>-4.9409927587426329E-3</v>
      </c>
      <c r="F4799">
        <f t="shared" si="598"/>
        <v>0.99507119386637455</v>
      </c>
      <c r="G4799">
        <f t="shared" si="599"/>
        <v>18.12028234429334</v>
      </c>
      <c r="H4799">
        <f t="shared" si="601"/>
        <v>5.216502079417773E-2</v>
      </c>
      <c r="I4799" t="str">
        <f t="shared" si="600"/>
        <v>2018</v>
      </c>
      <c r="J4799">
        <f t="shared" si="602"/>
        <v>-4.9168147512475731</v>
      </c>
      <c r="K4799">
        <f t="shared" si="603"/>
        <v>-1.7153592704666067</v>
      </c>
      <c r="L4799">
        <f t="shared" si="604"/>
        <v>0</v>
      </c>
    </row>
    <row r="4800" spans="1:12" x14ac:dyDescent="0.3">
      <c r="A4800">
        <v>4799</v>
      </c>
      <c r="B4800" s="23" t="s">
        <v>6540</v>
      </c>
      <c r="C4800" s="24">
        <v>16.45</v>
      </c>
      <c r="D4800" s="24">
        <v>1.6463999999999999E-2</v>
      </c>
      <c r="E4800" s="9">
        <f t="shared" si="597"/>
        <v>-9.9446405196699006E-2</v>
      </c>
      <c r="F4800">
        <f t="shared" si="598"/>
        <v>0.90533847000550349</v>
      </c>
      <c r="G4800">
        <f t="shared" si="599"/>
        <v>16.404923073826733</v>
      </c>
      <c r="H4800">
        <f t="shared" si="601"/>
        <v>5.5193932058395366E-2</v>
      </c>
      <c r="I4800" t="str">
        <f t="shared" si="600"/>
        <v>2018</v>
      </c>
      <c r="J4800">
        <f t="shared" si="602"/>
        <v>-4.709827850556084</v>
      </c>
      <c r="K4800">
        <f t="shared" si="603"/>
        <v>8.47670797127833E-2</v>
      </c>
      <c r="L4800">
        <f t="shared" si="604"/>
        <v>0</v>
      </c>
    </row>
    <row r="4801" spans="1:12" x14ac:dyDescent="0.3">
      <c r="A4801">
        <v>4800</v>
      </c>
      <c r="B4801" s="23" t="s">
        <v>4562</v>
      </c>
      <c r="C4801" s="24">
        <v>18.244</v>
      </c>
      <c r="D4801" s="24">
        <v>1.6459999999999999E-2</v>
      </c>
      <c r="E4801" s="9">
        <f t="shared" si="597"/>
        <v>0.10351078163807313</v>
      </c>
      <c r="F4801">
        <f t="shared" si="598"/>
        <v>1.1090577507598784</v>
      </c>
      <c r="G4801">
        <f t="shared" si="599"/>
        <v>18.194019214989208</v>
      </c>
      <c r="H4801">
        <f t="shared" si="601"/>
        <v>5.8552043151737995E-2</v>
      </c>
      <c r="I4801" t="str">
        <f t="shared" si="600"/>
        <v>2018</v>
      </c>
      <c r="J4801">
        <f t="shared" si="602"/>
        <v>-5.5412813820160176</v>
      </c>
      <c r="K4801">
        <f t="shared" si="603"/>
        <v>-1.7043290614496911</v>
      </c>
      <c r="L4801">
        <f t="shared" si="604"/>
        <v>0</v>
      </c>
    </row>
    <row r="4802" spans="1:12" x14ac:dyDescent="0.3">
      <c r="A4802">
        <v>4801</v>
      </c>
      <c r="B4802" s="23" t="s">
        <v>4563</v>
      </c>
      <c r="C4802" s="24">
        <v>18.068999999999999</v>
      </c>
      <c r="D4802" s="24">
        <v>1.6750000000000001E-2</v>
      </c>
      <c r="E4802" s="9">
        <f t="shared" si="597"/>
        <v>-9.6384961197603387E-3</v>
      </c>
      <c r="F4802">
        <f t="shared" si="598"/>
        <v>0.99040780530585393</v>
      </c>
      <c r="G4802">
        <f t="shared" si="599"/>
        <v>18.018627719023147</v>
      </c>
      <c r="H4802">
        <f t="shared" si="601"/>
        <v>5.8571901238070274E-2</v>
      </c>
      <c r="I4802" t="str">
        <f t="shared" si="600"/>
        <v>2018</v>
      </c>
      <c r="J4802">
        <f t="shared" si="602"/>
        <v>-5.48972430286251</v>
      </c>
      <c r="K4802">
        <f t="shared" si="603"/>
        <v>-1.5289375654836306</v>
      </c>
      <c r="L4802">
        <f t="shared" si="604"/>
        <v>0</v>
      </c>
    </row>
    <row r="4803" spans="1:12" x14ac:dyDescent="0.3">
      <c r="A4803">
        <v>4802</v>
      </c>
      <c r="B4803" s="23" t="s">
        <v>4564</v>
      </c>
      <c r="C4803" s="24">
        <v>18.088999999999999</v>
      </c>
      <c r="D4803" s="24">
        <v>1.6590000000000001E-2</v>
      </c>
      <c r="E4803" s="9">
        <f t="shared" ref="E4803:E4866" si="605">LN(C4803/C4802)</f>
        <v>1.1062559898042592E-3</v>
      </c>
      <c r="F4803">
        <f t="shared" ref="F4803:F4866" si="606">C4803/C4802</f>
        <v>1.0011068681166639</v>
      </c>
      <c r="G4803">
        <f t="shared" ref="G4803:G4866" si="607">C4803*EXP(-2/12*D4803)</f>
        <v>18.039052998550837</v>
      </c>
      <c r="H4803">
        <f t="shared" si="601"/>
        <v>5.8161577948971914E-2</v>
      </c>
      <c r="I4803" t="str">
        <f t="shared" ref="I4803:I4866" si="608">MID(B4803,7,4)</f>
        <v>2018</v>
      </c>
      <c r="J4803">
        <f t="shared" si="602"/>
        <v>-5.4574456049197657</v>
      </c>
      <c r="K4803">
        <f t="shared" si="603"/>
        <v>-1.5493628450113199</v>
      </c>
      <c r="L4803">
        <f t="shared" si="604"/>
        <v>0</v>
      </c>
    </row>
    <row r="4804" spans="1:12" x14ac:dyDescent="0.3">
      <c r="A4804">
        <v>4803</v>
      </c>
      <c r="B4804" s="23" t="s">
        <v>4565</v>
      </c>
      <c r="C4804" s="24">
        <v>17.96</v>
      </c>
      <c r="D4804" s="24">
        <v>1.6289999999999999E-2</v>
      </c>
      <c r="E4804" s="9">
        <f t="shared" si="605"/>
        <v>-7.1569558454442819E-3</v>
      </c>
      <c r="F4804">
        <f t="shared" si="606"/>
        <v>0.99286859417325457</v>
      </c>
      <c r="G4804">
        <f t="shared" si="607"/>
        <v>17.911304733735932</v>
      </c>
      <c r="H4804">
        <f t="shared" si="601"/>
        <v>5.8146512619370143E-2</v>
      </c>
      <c r="I4804" t="str">
        <f t="shared" si="608"/>
        <v>2018</v>
      </c>
      <c r="J4804">
        <f t="shared" si="602"/>
        <v>-5.4173936721553941</v>
      </c>
      <c r="K4804">
        <f t="shared" si="603"/>
        <v>-1.4216145801964153</v>
      </c>
      <c r="L4804">
        <f t="shared" si="604"/>
        <v>0</v>
      </c>
    </row>
    <row r="4805" spans="1:12" x14ac:dyDescent="0.3">
      <c r="A4805">
        <v>4804</v>
      </c>
      <c r="B4805" s="23" t="s">
        <v>4566</v>
      </c>
      <c r="C4805" s="24">
        <v>18.161000000000001</v>
      </c>
      <c r="D4805" s="24">
        <v>1.644E-2</v>
      </c>
      <c r="E4805" s="9">
        <f t="shared" si="605"/>
        <v>1.1129374862308068E-2</v>
      </c>
      <c r="F4805">
        <f t="shared" si="606"/>
        <v>1.0111915367483297</v>
      </c>
      <c r="G4805">
        <f t="shared" si="607"/>
        <v>18.111306970539975</v>
      </c>
      <c r="H4805">
        <f t="shared" si="601"/>
        <v>5.8183684059513047E-2</v>
      </c>
      <c r="I4805" t="str">
        <f t="shared" si="608"/>
        <v>2018</v>
      </c>
      <c r="J4805">
        <f t="shared" si="602"/>
        <v>-5.4813875428572825</v>
      </c>
      <c r="K4805">
        <f t="shared" si="603"/>
        <v>-1.6216168170004579</v>
      </c>
      <c r="L4805">
        <f t="shared" si="604"/>
        <v>0</v>
      </c>
    </row>
    <row r="4806" spans="1:12" x14ac:dyDescent="0.3">
      <c r="A4806">
        <v>4805</v>
      </c>
      <c r="B4806" s="23" t="s">
        <v>6541</v>
      </c>
      <c r="C4806" s="24">
        <v>16.535</v>
      </c>
      <c r="D4806" s="24">
        <v>1.6463999999999999E-2</v>
      </c>
      <c r="E4806" s="9">
        <f t="shared" si="605"/>
        <v>-9.3797091302605468E-2</v>
      </c>
      <c r="F4806">
        <f t="shared" si="606"/>
        <v>0.91046748527063481</v>
      </c>
      <c r="G4806">
        <f t="shared" si="607"/>
        <v>16.489690153539517</v>
      </c>
      <c r="H4806">
        <f t="shared" si="601"/>
        <v>5.8082977244933019E-2</v>
      </c>
      <c r="I4806" t="str">
        <f t="shared" si="608"/>
        <v>2018</v>
      </c>
      <c r="J4806">
        <f t="shared" si="602"/>
        <v>-4.9819672161145716</v>
      </c>
      <c r="K4806">
        <f t="shared" si="603"/>
        <v>8.3990860808960122E-2</v>
      </c>
      <c r="L4806">
        <f t="shared" si="604"/>
        <v>0</v>
      </c>
    </row>
    <row r="4807" spans="1:12" x14ac:dyDescent="0.3">
      <c r="A4807">
        <v>4806</v>
      </c>
      <c r="B4807" s="23" t="s">
        <v>4567</v>
      </c>
      <c r="C4807" s="24">
        <v>18.109000000000002</v>
      </c>
      <c r="D4807" s="24">
        <v>1.6670000000000001E-2</v>
      </c>
      <c r="E4807" s="9">
        <f t="shared" si="605"/>
        <v>9.0929705825449417E-2</v>
      </c>
      <c r="F4807">
        <f t="shared" si="606"/>
        <v>1.095192016933777</v>
      </c>
      <c r="G4807">
        <f t="shared" si="607"/>
        <v>18.058756989900914</v>
      </c>
      <c r="H4807">
        <f t="shared" si="601"/>
        <v>5.8697754184593547E-2</v>
      </c>
      <c r="I4807" t="str">
        <f t="shared" si="608"/>
        <v>2018</v>
      </c>
      <c r="J4807">
        <f t="shared" si="602"/>
        <v>-5.5137724575253726</v>
      </c>
      <c r="K4807">
        <f t="shared" si="603"/>
        <v>-1.4850759755524372</v>
      </c>
      <c r="L4807">
        <f t="shared" si="604"/>
        <v>0</v>
      </c>
    </row>
    <row r="4808" spans="1:12" x14ac:dyDescent="0.3">
      <c r="A4808">
        <v>4807</v>
      </c>
      <c r="B4808" s="23" t="s">
        <v>4568</v>
      </c>
      <c r="C4808" s="24">
        <v>18.483000000000001</v>
      </c>
      <c r="D4808" s="24">
        <v>1.6819999999999998E-2</v>
      </c>
      <c r="E4808" s="9">
        <f t="shared" si="605"/>
        <v>2.0442338441337915E-2</v>
      </c>
      <c r="F4808">
        <f t="shared" si="606"/>
        <v>1.0206527141200508</v>
      </c>
      <c r="G4808">
        <f t="shared" si="607"/>
        <v>18.431258548153284</v>
      </c>
      <c r="H4808">
        <f t="shared" si="601"/>
        <v>5.8829464193435842E-2</v>
      </c>
      <c r="I4808" t="str">
        <f t="shared" si="608"/>
        <v>2018</v>
      </c>
      <c r="J4808">
        <f t="shared" si="602"/>
        <v>-5.6401335150062488</v>
      </c>
      <c r="K4808">
        <f t="shared" si="603"/>
        <v>-2.1795923117157265</v>
      </c>
      <c r="L4808">
        <f t="shared" si="604"/>
        <v>0</v>
      </c>
    </row>
    <row r="4809" spans="1:12" x14ac:dyDescent="0.3">
      <c r="A4809">
        <v>4808</v>
      </c>
      <c r="B4809" s="23" t="s">
        <v>4569</v>
      </c>
      <c r="C4809" s="24">
        <v>18.192</v>
      </c>
      <c r="D4809" s="24">
        <v>1.685E-2</v>
      </c>
      <c r="E4809" s="9">
        <f t="shared" si="605"/>
        <v>-1.5869453692363155E-2</v>
      </c>
      <c r="F4809">
        <f t="shared" si="606"/>
        <v>0.98425580262944323</v>
      </c>
      <c r="G4809">
        <f t="shared" si="607"/>
        <v>18.140982470644282</v>
      </c>
      <c r="H4809">
        <f t="shared" si="601"/>
        <v>5.8856975419371314E-2</v>
      </c>
      <c r="I4809" t="str">
        <f t="shared" si="608"/>
        <v>2018</v>
      </c>
      <c r="J4809">
        <f t="shared" si="602"/>
        <v>-5.5539024163816988</v>
      </c>
      <c r="K4809">
        <f t="shared" si="603"/>
        <v>-1.8893162342067242</v>
      </c>
      <c r="L4809">
        <f t="shared" si="604"/>
        <v>0</v>
      </c>
    </row>
    <row r="4810" spans="1:12" x14ac:dyDescent="0.3">
      <c r="A4810">
        <v>4809</v>
      </c>
      <c r="B4810" s="23" t="s">
        <v>4570</v>
      </c>
      <c r="C4810" s="24">
        <v>18.204999999999998</v>
      </c>
      <c r="D4810" s="24">
        <v>1.6750000000000001E-2</v>
      </c>
      <c r="E4810" s="9">
        <f t="shared" si="605"/>
        <v>7.1434461921653179E-4</v>
      </c>
      <c r="F4810">
        <f t="shared" si="606"/>
        <v>1.0007145998240985</v>
      </c>
      <c r="G4810">
        <f t="shared" si="607"/>
        <v>18.154248581815065</v>
      </c>
      <c r="H4810">
        <f t="shared" si="601"/>
        <v>5.8855089487755523E-2</v>
      </c>
      <c r="I4810" t="str">
        <f t="shared" si="608"/>
        <v>2018</v>
      </c>
      <c r="J4810">
        <f t="shared" si="602"/>
        <v>-5.5577857743142731</v>
      </c>
      <c r="K4810">
        <f t="shared" si="603"/>
        <v>-1.9025823453775068</v>
      </c>
      <c r="L4810">
        <f t="shared" si="604"/>
        <v>0</v>
      </c>
    </row>
    <row r="4811" spans="1:12" x14ac:dyDescent="0.3">
      <c r="A4811">
        <v>4810</v>
      </c>
      <c r="B4811" s="23" t="s">
        <v>4571</v>
      </c>
      <c r="C4811" s="24">
        <v>18.321999999999999</v>
      </c>
      <c r="D4811" s="24">
        <v>1.6750000000000001E-2</v>
      </c>
      <c r="E4811" s="9">
        <f t="shared" si="605"/>
        <v>6.4062419656201932E-3</v>
      </c>
      <c r="F4811">
        <f t="shared" si="606"/>
        <v>1.0064268058225763</v>
      </c>
      <c r="G4811">
        <f t="shared" si="607"/>
        <v>18.270922412305168</v>
      </c>
      <c r="H4811">
        <f t="shared" si="601"/>
        <v>5.8711388733281911E-2</v>
      </c>
      <c r="I4811" t="str">
        <f t="shared" si="608"/>
        <v>2018</v>
      </c>
      <c r="J4811">
        <f t="shared" si="602"/>
        <v>-5.5798474675316552</v>
      </c>
      <c r="K4811">
        <f t="shared" si="603"/>
        <v>-2.0192561758676106</v>
      </c>
      <c r="L4811">
        <f t="shared" si="604"/>
        <v>0</v>
      </c>
    </row>
    <row r="4812" spans="1:12" x14ac:dyDescent="0.3">
      <c r="A4812">
        <v>4811</v>
      </c>
      <c r="B4812" s="23" t="s">
        <v>6542</v>
      </c>
      <c r="C4812" s="24">
        <v>16.62</v>
      </c>
      <c r="D4812" s="24">
        <v>1.6744999999999999E-2</v>
      </c>
      <c r="E4812" s="9">
        <f t="shared" si="605"/>
        <v>-9.749573416571472E-2</v>
      </c>
      <c r="F4812">
        <f t="shared" si="606"/>
        <v>0.90710621111232403</v>
      </c>
      <c r="G4812">
        <f t="shared" si="607"/>
        <v>16.573681014348477</v>
      </c>
      <c r="H4812">
        <f t="shared" si="601"/>
        <v>5.8257850711190821E-2</v>
      </c>
      <c r="I4812" t="str">
        <f t="shared" si="608"/>
        <v>2018</v>
      </c>
      <c r="J4812">
        <f t="shared" si="602"/>
        <v>-5.0224189250484743</v>
      </c>
      <c r="K4812">
        <f t="shared" si="603"/>
        <v>-0.32201477791091904</v>
      </c>
      <c r="L4812">
        <f t="shared" si="604"/>
        <v>0</v>
      </c>
    </row>
    <row r="4813" spans="1:12" x14ac:dyDescent="0.3">
      <c r="A4813">
        <v>4812</v>
      </c>
      <c r="B4813" s="23" t="s">
        <v>4572</v>
      </c>
      <c r="C4813" s="24">
        <v>18.248000000000001</v>
      </c>
      <c r="D4813" s="24">
        <v>1.6819999999999998E-2</v>
      </c>
      <c r="E4813" s="9">
        <f t="shared" si="605"/>
        <v>9.3448695554784689E-2</v>
      </c>
      <c r="F4813">
        <f t="shared" si="606"/>
        <v>1.0979542719614921</v>
      </c>
      <c r="G4813">
        <f t="shared" si="607"/>
        <v>18.196916408954234</v>
      </c>
      <c r="H4813">
        <f t="shared" si="601"/>
        <v>5.7717394240813125E-2</v>
      </c>
      <c r="I4813" t="str">
        <f t="shared" si="608"/>
        <v>2018</v>
      </c>
      <c r="J4813">
        <f t="shared" si="602"/>
        <v>-5.4631612150147921</v>
      </c>
      <c r="K4813">
        <f t="shared" si="603"/>
        <v>-1.9452501725166762</v>
      </c>
      <c r="L4813">
        <f t="shared" si="604"/>
        <v>0</v>
      </c>
    </row>
    <row r="4814" spans="1:12" x14ac:dyDescent="0.3">
      <c r="A4814">
        <v>4813</v>
      </c>
      <c r="B4814" s="23" t="s">
        <v>4573</v>
      </c>
      <c r="C4814" s="24">
        <v>18.346</v>
      </c>
      <c r="D4814" s="24">
        <v>1.7260000000000001E-2</v>
      </c>
      <c r="E4814" s="9">
        <f t="shared" si="605"/>
        <v>5.3560821053768391E-3</v>
      </c>
      <c r="F4814">
        <f t="shared" si="606"/>
        <v>1.0053704515563349</v>
      </c>
      <c r="G4814">
        <f t="shared" si="607"/>
        <v>18.293300509109343</v>
      </c>
      <c r="H4814">
        <f t="shared" si="601"/>
        <v>5.7719145723160004E-2</v>
      </c>
      <c r="I4814" t="str">
        <f t="shared" si="608"/>
        <v>2018</v>
      </c>
      <c r="J4814">
        <f t="shared" si="602"/>
        <v>-5.4922647513223364</v>
      </c>
      <c r="K4814">
        <f t="shared" si="603"/>
        <v>-2.0416342726717858</v>
      </c>
      <c r="L4814">
        <f t="shared" si="604"/>
        <v>0</v>
      </c>
    </row>
    <row r="4815" spans="1:12" x14ac:dyDescent="0.3">
      <c r="A4815">
        <v>4814</v>
      </c>
      <c r="B4815" s="23" t="s">
        <v>4574</v>
      </c>
      <c r="C4815" s="24">
        <v>18.253</v>
      </c>
      <c r="D4815" s="24">
        <v>1.754E-2</v>
      </c>
      <c r="E4815" s="9">
        <f t="shared" si="605"/>
        <v>-5.0821170068167101E-3</v>
      </c>
      <c r="F4815">
        <f t="shared" si="606"/>
        <v>0.99493077510083938</v>
      </c>
      <c r="G4815">
        <f t="shared" si="607"/>
        <v>18.199718314674943</v>
      </c>
      <c r="H4815">
        <f t="shared" si="601"/>
        <v>5.7610617003981866E-2</v>
      </c>
      <c r="I4815" t="str">
        <f t="shared" si="608"/>
        <v>2018</v>
      </c>
      <c r="J4815">
        <f t="shared" si="602"/>
        <v>-5.4538940060143046</v>
      </c>
      <c r="K4815">
        <f t="shared" si="603"/>
        <v>-1.9480520782373851</v>
      </c>
      <c r="L4815">
        <f t="shared" si="604"/>
        <v>0</v>
      </c>
    </row>
    <row r="4816" spans="1:12" x14ac:dyDescent="0.3">
      <c r="A4816">
        <v>4815</v>
      </c>
      <c r="B4816" s="23" t="s">
        <v>4575</v>
      </c>
      <c r="C4816" s="24">
        <v>18.126999999999999</v>
      </c>
      <c r="D4816" s="24">
        <v>1.772E-2</v>
      </c>
      <c r="E4816" s="9">
        <f t="shared" si="605"/>
        <v>-6.926910599865211E-3</v>
      </c>
      <c r="F4816">
        <f t="shared" si="606"/>
        <v>0.99309702514655118</v>
      </c>
      <c r="G4816">
        <f t="shared" si="607"/>
        <v>18.073543902358644</v>
      </c>
      <c r="H4816">
        <f t="shared" si="601"/>
        <v>5.7618583776693537E-2</v>
      </c>
      <c r="I4816" t="str">
        <f t="shared" si="608"/>
        <v>2018</v>
      </c>
      <c r="J4816">
        <f t="shared" si="602"/>
        <v>-5.4168323993178857</v>
      </c>
      <c r="K4816">
        <f t="shared" si="603"/>
        <v>-1.821877665921086</v>
      </c>
      <c r="L4816">
        <f t="shared" si="604"/>
        <v>0</v>
      </c>
    </row>
    <row r="4817" spans="1:12" x14ac:dyDescent="0.3">
      <c r="A4817">
        <v>4816</v>
      </c>
      <c r="B4817" s="23" t="s">
        <v>4576</v>
      </c>
      <c r="C4817" s="24">
        <v>17.978999999999999</v>
      </c>
      <c r="D4817" s="24">
        <v>1.779E-2</v>
      </c>
      <c r="E4817" s="9">
        <f t="shared" si="605"/>
        <v>-8.1981293366240569E-3</v>
      </c>
      <c r="F4817">
        <f t="shared" si="606"/>
        <v>0.99183538368180069</v>
      </c>
      <c r="G4817">
        <f t="shared" si="607"/>
        <v>17.925771215668284</v>
      </c>
      <c r="H4817">
        <f t="shared" si="601"/>
        <v>5.7595624805557931E-2</v>
      </c>
      <c r="I4817" t="str">
        <f t="shared" si="608"/>
        <v>2018</v>
      </c>
      <c r="J4817">
        <f t="shared" si="602"/>
        <v>-5.3704025922532095</v>
      </c>
      <c r="K4817">
        <f t="shared" si="603"/>
        <v>-1.6741049792307265</v>
      </c>
      <c r="L4817">
        <f t="shared" si="604"/>
        <v>0</v>
      </c>
    </row>
    <row r="4818" spans="1:12" x14ac:dyDescent="0.3">
      <c r="A4818">
        <v>4817</v>
      </c>
      <c r="B4818" s="23" t="s">
        <v>6543</v>
      </c>
      <c r="C4818" s="24">
        <v>16.3</v>
      </c>
      <c r="D4818" s="24">
        <v>1.7818000000000001E-2</v>
      </c>
      <c r="E4818" s="9">
        <f t="shared" si="605"/>
        <v>-9.8039302331441147E-2</v>
      </c>
      <c r="F4818">
        <f t="shared" si="606"/>
        <v>0.90661327103843381</v>
      </c>
      <c r="G4818">
        <f t="shared" si="607"/>
        <v>16.251666236437558</v>
      </c>
      <c r="H4818">
        <f t="shared" si="601"/>
        <v>5.8124051486771786E-2</v>
      </c>
      <c r="I4818" t="str">
        <f t="shared" si="608"/>
        <v>2018</v>
      </c>
      <c r="J4818">
        <f t="shared" si="602"/>
        <v>-4.9135261752855266</v>
      </c>
      <c r="K4818">
        <f t="shared" si="603"/>
        <v>0.31568670268507049</v>
      </c>
      <c r="L4818">
        <f t="shared" si="604"/>
        <v>0</v>
      </c>
    </row>
    <row r="4819" spans="1:12" x14ac:dyDescent="0.3">
      <c r="A4819">
        <v>4818</v>
      </c>
      <c r="B4819" s="23" t="s">
        <v>4577</v>
      </c>
      <c r="C4819" s="24">
        <v>18.032</v>
      </c>
      <c r="D4819" s="24">
        <v>1.7689999999999997E-2</v>
      </c>
      <c r="E4819" s="9">
        <f t="shared" si="605"/>
        <v>0.10098284948470372</v>
      </c>
      <c r="F4819">
        <f t="shared" si="606"/>
        <v>1.1062576687116563</v>
      </c>
      <c r="G4819">
        <f t="shared" si="607"/>
        <v>17.978913949474435</v>
      </c>
      <c r="H4819">
        <f t="shared" si="601"/>
        <v>5.7411693500375748E-2</v>
      </c>
      <c r="I4819" t="str">
        <f t="shared" si="608"/>
        <v>2018</v>
      </c>
      <c r="J4819">
        <f t="shared" si="602"/>
        <v>-5.3691224910022921</v>
      </c>
      <c r="K4819">
        <f t="shared" si="603"/>
        <v>-1.6510795796414897</v>
      </c>
      <c r="L4819">
        <f t="shared" si="604"/>
        <v>0</v>
      </c>
    </row>
    <row r="4820" spans="1:12" x14ac:dyDescent="0.3">
      <c r="A4820">
        <v>4819</v>
      </c>
      <c r="B4820" s="23" t="s">
        <v>4578</v>
      </c>
      <c r="C4820" s="24">
        <v>17.908000000000001</v>
      </c>
      <c r="D4820" s="24">
        <v>1.8000000000000002E-2</v>
      </c>
      <c r="E4820" s="9">
        <f t="shared" si="605"/>
        <v>-6.9004169187013246E-3</v>
      </c>
      <c r="F4820">
        <f t="shared" si="606"/>
        <v>0.99312333629103822</v>
      </c>
      <c r="G4820">
        <f t="shared" si="607"/>
        <v>17.854356505474406</v>
      </c>
      <c r="H4820">
        <f t="shared" si="601"/>
        <v>5.7422668778049253E-2</v>
      </c>
      <c r="I4820" t="str">
        <f t="shared" si="608"/>
        <v>2018</v>
      </c>
      <c r="J4820">
        <f t="shared" si="602"/>
        <v>-5.3329446447102358</v>
      </c>
      <c r="K4820">
        <f t="shared" si="603"/>
        <v>-1.5265221356414607</v>
      </c>
      <c r="L4820">
        <f t="shared" si="604"/>
        <v>0</v>
      </c>
    </row>
    <row r="4821" spans="1:12" x14ac:dyDescent="0.3">
      <c r="A4821">
        <v>4820</v>
      </c>
      <c r="B4821" s="23" t="s">
        <v>4579</v>
      </c>
      <c r="C4821" s="24">
        <v>18.148</v>
      </c>
      <c r="D4821" s="24">
        <v>1.746E-2</v>
      </c>
      <c r="E4821" s="9">
        <f t="shared" si="605"/>
        <v>1.3312821422998318E-2</v>
      </c>
      <c r="F4821">
        <f t="shared" si="606"/>
        <v>1.0134018315836497</v>
      </c>
      <c r="G4821">
        <f t="shared" si="607"/>
        <v>18.09526608505924</v>
      </c>
      <c r="H4821">
        <f t="shared" si="601"/>
        <v>5.7367961681843015E-2</v>
      </c>
      <c r="I4821" t="str">
        <f t="shared" si="608"/>
        <v>2018</v>
      </c>
      <c r="J4821">
        <f t="shared" si="602"/>
        <v>-5.3997529906757178</v>
      </c>
      <c r="K4821">
        <f t="shared" si="603"/>
        <v>-1.7674317152262944</v>
      </c>
      <c r="L4821">
        <f t="shared" si="604"/>
        <v>0</v>
      </c>
    </row>
    <row r="4822" spans="1:12" x14ac:dyDescent="0.3">
      <c r="A4822">
        <v>4821</v>
      </c>
      <c r="B4822" s="23" t="s">
        <v>4580</v>
      </c>
      <c r="C4822" s="24">
        <v>18.114000000000001</v>
      </c>
      <c r="D4822" s="24">
        <v>1.7230000000000002E-2</v>
      </c>
      <c r="E4822" s="9">
        <f t="shared" si="605"/>
        <v>-1.8752418489606088E-3</v>
      </c>
      <c r="F4822">
        <f t="shared" si="606"/>
        <v>0.9981265153184925</v>
      </c>
      <c r="G4822">
        <f t="shared" si="607"/>
        <v>18.062057246831781</v>
      </c>
      <c r="H4822">
        <f t="shared" si="601"/>
        <v>5.7365632547200993E-2</v>
      </c>
      <c r="I4822" t="str">
        <f t="shared" si="608"/>
        <v>2018</v>
      </c>
      <c r="J4822">
        <f t="shared" si="602"/>
        <v>-5.3896244156581501</v>
      </c>
      <c r="K4822">
        <f t="shared" si="603"/>
        <v>-1.7342228769988353</v>
      </c>
      <c r="L4822">
        <f t="shared" si="604"/>
        <v>0</v>
      </c>
    </row>
    <row r="4823" spans="1:12" x14ac:dyDescent="0.3">
      <c r="A4823">
        <v>4822</v>
      </c>
      <c r="B4823" s="23" t="s">
        <v>4581</v>
      </c>
      <c r="C4823" s="24">
        <v>18.312999999999999</v>
      </c>
      <c r="D4823" s="24">
        <v>1.728E-2</v>
      </c>
      <c r="E4823" s="9">
        <f t="shared" si="605"/>
        <v>1.0926070206054808E-2</v>
      </c>
      <c r="F4823">
        <f t="shared" si="606"/>
        <v>1.0109859776968091</v>
      </c>
      <c r="G4823">
        <f t="shared" si="607"/>
        <v>18.260334434816297</v>
      </c>
      <c r="H4823">
        <f t="shared" si="601"/>
        <v>5.7399849949742295E-2</v>
      </c>
      <c r="I4823" t="str">
        <f t="shared" si="608"/>
        <v>2018</v>
      </c>
      <c r="J4823">
        <f t="shared" si="602"/>
        <v>-5.452039391613777</v>
      </c>
      <c r="K4823">
        <f t="shared" si="603"/>
        <v>-1.9325000649833513</v>
      </c>
      <c r="L4823">
        <f t="shared" si="604"/>
        <v>0</v>
      </c>
    </row>
    <row r="4824" spans="1:12" x14ac:dyDescent="0.3">
      <c r="A4824">
        <v>4823</v>
      </c>
      <c r="B4824" s="23" t="s">
        <v>6544</v>
      </c>
      <c r="C4824" s="24">
        <v>16.614999999999998</v>
      </c>
      <c r="D4824" s="24">
        <v>1.7231E-2</v>
      </c>
      <c r="E4824" s="9">
        <f t="shared" si="605"/>
        <v>-9.7305288352254035E-2</v>
      </c>
      <c r="F4824">
        <f t="shared" si="606"/>
        <v>0.90727898214383218</v>
      </c>
      <c r="G4824">
        <f t="shared" si="607"/>
        <v>16.567352939122628</v>
      </c>
      <c r="H4824">
        <f t="shared" si="601"/>
        <v>5.7058136205013321E-2</v>
      </c>
      <c r="I4824" t="str">
        <f t="shared" si="608"/>
        <v>2018</v>
      </c>
      <c r="J4824">
        <f t="shared" si="602"/>
        <v>-4.9171131962061594</v>
      </c>
      <c r="K4824">
        <f t="shared" si="603"/>
        <v>-0.2395185692896824</v>
      </c>
      <c r="L4824">
        <f t="shared" si="604"/>
        <v>0</v>
      </c>
    </row>
    <row r="4825" spans="1:12" x14ac:dyDescent="0.3">
      <c r="A4825">
        <v>4824</v>
      </c>
      <c r="B4825" s="23" t="s">
        <v>4582</v>
      </c>
      <c r="C4825" s="24">
        <v>18.417999999999999</v>
      </c>
      <c r="D4825" s="24">
        <v>1.746E-2</v>
      </c>
      <c r="E4825" s="9">
        <f t="shared" si="605"/>
        <v>0.10302254549261763</v>
      </c>
      <c r="F4825">
        <f t="shared" si="606"/>
        <v>1.108516400842612</v>
      </c>
      <c r="G4825">
        <f t="shared" si="607"/>
        <v>18.364481527144648</v>
      </c>
      <c r="H4825">
        <f t="shared" si="601"/>
        <v>6.0077824320196239E-2</v>
      </c>
      <c r="I4825" t="str">
        <f t="shared" si="608"/>
        <v>2018</v>
      </c>
      <c r="J4825">
        <f t="shared" si="602"/>
        <v>-5.7389490467326665</v>
      </c>
      <c r="K4825">
        <f t="shared" si="603"/>
        <v>-2.0366471573117018</v>
      </c>
      <c r="L4825">
        <f t="shared" si="604"/>
        <v>0</v>
      </c>
    </row>
    <row r="4826" spans="1:12" x14ac:dyDescent="0.3">
      <c r="A4826">
        <v>4825</v>
      </c>
      <c r="B4826" s="23" t="s">
        <v>4583</v>
      </c>
      <c r="C4826" s="24">
        <v>18.274999999999999</v>
      </c>
      <c r="D4826" s="24">
        <v>1.7749999999999998E-2</v>
      </c>
      <c r="E4826" s="9">
        <f t="shared" si="605"/>
        <v>-7.7944416633331575E-3</v>
      </c>
      <c r="F4826">
        <f t="shared" si="606"/>
        <v>0.99223585622760335</v>
      </c>
      <c r="G4826">
        <f t="shared" si="607"/>
        <v>18.221016348522028</v>
      </c>
      <c r="H4826">
        <f t="shared" si="601"/>
        <v>5.7976178657971535E-2</v>
      </c>
      <c r="I4826" t="str">
        <f t="shared" si="608"/>
        <v>2018</v>
      </c>
      <c r="J4826">
        <f t="shared" si="602"/>
        <v>-5.4949239356867956</v>
      </c>
      <c r="K4826">
        <f t="shared" si="603"/>
        <v>-1.893181978689082</v>
      </c>
      <c r="L4826">
        <f t="shared" si="604"/>
        <v>0</v>
      </c>
    </row>
    <row r="4827" spans="1:12" x14ac:dyDescent="0.3">
      <c r="A4827">
        <v>4826</v>
      </c>
      <c r="B4827" s="23" t="s">
        <v>4584</v>
      </c>
      <c r="C4827" s="24">
        <v>17.969000000000001</v>
      </c>
      <c r="D4827" s="24">
        <v>1.736E-2</v>
      </c>
      <c r="E4827" s="9">
        <f t="shared" si="605"/>
        <v>-1.6885954691525418E-2</v>
      </c>
      <c r="F4827">
        <f t="shared" si="606"/>
        <v>0.98325581395348849</v>
      </c>
      <c r="G4827">
        <f t="shared" si="607"/>
        <v>17.917084833491</v>
      </c>
      <c r="H4827">
        <f t="shared" si="601"/>
        <v>5.8031217947372156E-2</v>
      </c>
      <c r="I4827" t="str">
        <f t="shared" si="608"/>
        <v>2018</v>
      </c>
      <c r="J4827">
        <f t="shared" si="602"/>
        <v>-5.4083966626844475</v>
      </c>
      <c r="K4827">
        <f t="shared" si="603"/>
        <v>-1.589250463658054</v>
      </c>
      <c r="L4827">
        <f t="shared" si="604"/>
        <v>0</v>
      </c>
    </row>
    <row r="4828" spans="1:12" x14ac:dyDescent="0.3">
      <c r="A4828">
        <v>4827</v>
      </c>
      <c r="B4828" s="23" t="s">
        <v>4585</v>
      </c>
      <c r="C4828" s="24">
        <v>17.978000000000002</v>
      </c>
      <c r="D4828" s="24">
        <v>1.7150000000000002E-2</v>
      </c>
      <c r="E4828" s="9">
        <f t="shared" si="605"/>
        <v>5.0073720689081797E-4</v>
      </c>
      <c r="F4828">
        <f t="shared" si="606"/>
        <v>1.0005008625966942</v>
      </c>
      <c r="G4828">
        <f t="shared" si="607"/>
        <v>17.926686254164824</v>
      </c>
      <c r="H4828">
        <f t="shared" si="601"/>
        <v>5.8030869563340297E-2</v>
      </c>
      <c r="I4828" t="str">
        <f t="shared" si="608"/>
        <v>2018</v>
      </c>
      <c r="J4828">
        <f t="shared" si="602"/>
        <v>-5.4112624321749889</v>
      </c>
      <c r="K4828">
        <f t="shared" si="603"/>
        <v>-1.5988518843318786</v>
      </c>
      <c r="L4828">
        <f t="shared" si="604"/>
        <v>0</v>
      </c>
    </row>
    <row r="4829" spans="1:12" x14ac:dyDescent="0.3">
      <c r="A4829">
        <v>4828</v>
      </c>
      <c r="B4829" s="23" t="s">
        <v>6545</v>
      </c>
      <c r="C4829" s="24">
        <v>16.375</v>
      </c>
      <c r="D4829" s="24">
        <v>1.7306999999999999E-2</v>
      </c>
      <c r="E4829" s="9">
        <f t="shared" si="605"/>
        <v>-9.3393006629892028E-2</v>
      </c>
      <c r="F4829">
        <f t="shared" si="606"/>
        <v>0.91083546556902872</v>
      </c>
      <c r="G4829">
        <f t="shared" si="607"/>
        <v>16.327834369832946</v>
      </c>
      <c r="H4829">
        <f t="shared" si="601"/>
        <v>6.0459488529060482E-2</v>
      </c>
      <c r="I4829" t="str">
        <f t="shared" si="608"/>
        <v>2018</v>
      </c>
      <c r="J4829">
        <f t="shared" si="602"/>
        <v>-5.1349066845926252</v>
      </c>
      <c r="K4829">
        <f t="shared" si="603"/>
        <v>1.0319740131599531E-2</v>
      </c>
      <c r="L4829">
        <f t="shared" si="604"/>
        <v>0</v>
      </c>
    </row>
    <row r="4830" spans="1:12" x14ac:dyDescent="0.3">
      <c r="A4830">
        <v>4829</v>
      </c>
      <c r="B4830" s="23" t="s">
        <v>4586</v>
      </c>
      <c r="C4830" s="24">
        <v>18.382999999999999</v>
      </c>
      <c r="D4830" s="24">
        <v>1.7230000000000002E-2</v>
      </c>
      <c r="E4830" s="9">
        <f t="shared" si="605"/>
        <v>0.11567054297941907</v>
      </c>
      <c r="F4830">
        <f t="shared" si="606"/>
        <v>1.1226259541984733</v>
      </c>
      <c r="G4830">
        <f t="shared" si="607"/>
        <v>18.330285876587645</v>
      </c>
      <c r="H4830">
        <f t="shared" si="601"/>
        <v>6.1432449084514444E-2</v>
      </c>
      <c r="I4830" t="str">
        <f t="shared" si="608"/>
        <v>2018</v>
      </c>
      <c r="J4830">
        <f t="shared" si="602"/>
        <v>-5.857422730225113</v>
      </c>
      <c r="K4830">
        <f t="shared" si="603"/>
        <v>-1.9921317666230998</v>
      </c>
      <c r="L4830">
        <f t="shared" si="604"/>
        <v>0</v>
      </c>
    </row>
    <row r="4831" spans="1:12" x14ac:dyDescent="0.3">
      <c r="A4831">
        <v>4830</v>
      </c>
      <c r="B4831" s="23" t="s">
        <v>4587</v>
      </c>
      <c r="C4831" s="24">
        <v>18.093</v>
      </c>
      <c r="D4831" s="24">
        <v>1.754E-2</v>
      </c>
      <c r="E4831" s="9">
        <f t="shared" si="605"/>
        <v>-1.5901201363775153E-2</v>
      </c>
      <c r="F4831">
        <f t="shared" si="606"/>
        <v>0.98422455529565367</v>
      </c>
      <c r="G4831">
        <f t="shared" si="607"/>
        <v>18.040185365003765</v>
      </c>
      <c r="H4831">
        <f t="shared" si="601"/>
        <v>5.8543216755489964E-2</v>
      </c>
      <c r="I4831" t="str">
        <f t="shared" si="608"/>
        <v>2018</v>
      </c>
      <c r="J4831">
        <f t="shared" si="602"/>
        <v>-5.4936005523546205</v>
      </c>
      <c r="K4831">
        <f t="shared" si="603"/>
        <v>-1.7020312550392198</v>
      </c>
      <c r="L4831">
        <f t="shared" si="604"/>
        <v>0</v>
      </c>
    </row>
    <row r="4832" spans="1:12" x14ac:dyDescent="0.3">
      <c r="A4832">
        <v>4831</v>
      </c>
      <c r="B4832" s="23" t="s">
        <v>4588</v>
      </c>
      <c r="C4832" s="24">
        <v>17.940999999999999</v>
      </c>
      <c r="D4832" s="24">
        <v>1.7079999999999998E-2</v>
      </c>
      <c r="E4832" s="9">
        <f t="shared" si="605"/>
        <v>-8.4365266997120953E-3</v>
      </c>
      <c r="F4832">
        <f t="shared" si="606"/>
        <v>0.99159896092411426</v>
      </c>
      <c r="G4832">
        <f t="shared" si="607"/>
        <v>17.890000576951667</v>
      </c>
      <c r="H4832">
        <f t="shared" si="601"/>
        <v>5.8537000033287052E-2</v>
      </c>
      <c r="I4832" t="str">
        <f t="shared" si="608"/>
        <v>2018</v>
      </c>
      <c r="J4832">
        <f t="shared" si="602"/>
        <v>-5.4472877425888848</v>
      </c>
      <c r="K4832">
        <f t="shared" si="603"/>
        <v>-1.5518464669871221</v>
      </c>
      <c r="L4832">
        <f t="shared" si="604"/>
        <v>0</v>
      </c>
    </row>
    <row r="4833" spans="1:12" x14ac:dyDescent="0.3">
      <c r="A4833">
        <v>4832</v>
      </c>
      <c r="B4833" s="23" t="s">
        <v>4589</v>
      </c>
      <c r="C4833" s="24">
        <v>18.036000000000001</v>
      </c>
      <c r="D4833" s="24">
        <v>1.7129999999999999E-2</v>
      </c>
      <c r="E4833" s="9">
        <f t="shared" si="605"/>
        <v>5.2811641215905012E-3</v>
      </c>
      <c r="F4833">
        <f t="shared" si="606"/>
        <v>1.005295134050499</v>
      </c>
      <c r="G4833">
        <f t="shared" si="607"/>
        <v>17.984580656040194</v>
      </c>
      <c r="H4833">
        <f t="shared" ref="H4833:H4896" si="609">SQRT(_xlfn.VAR.S(E4804:E4833))</f>
        <v>5.8545265536466544E-2</v>
      </c>
      <c r="I4833" t="str">
        <f t="shared" si="608"/>
        <v>2018</v>
      </c>
      <c r="J4833">
        <f t="shared" si="602"/>
        <v>-5.4768594579000851</v>
      </c>
      <c r="K4833">
        <f t="shared" si="603"/>
        <v>-1.6464265460756486</v>
      </c>
      <c r="L4833">
        <f t="shared" si="604"/>
        <v>0</v>
      </c>
    </row>
    <row r="4834" spans="1:12" x14ac:dyDescent="0.3">
      <c r="A4834">
        <v>4833</v>
      </c>
      <c r="B4834" s="23" t="s">
        <v>4590</v>
      </c>
      <c r="C4834" s="24">
        <v>18.039000000000001</v>
      </c>
      <c r="D4834" s="24">
        <v>1.72E-2</v>
      </c>
      <c r="E4834" s="9">
        <f t="shared" si="605"/>
        <v>1.6632016670351644E-4</v>
      </c>
      <c r="F4834">
        <f t="shared" si="606"/>
        <v>1.0001663339986693</v>
      </c>
      <c r="G4834">
        <f t="shared" si="607"/>
        <v>17.987362249471385</v>
      </c>
      <c r="H4834">
        <f t="shared" si="609"/>
        <v>5.8530082424671177E-2</v>
      </c>
      <c r="I4834" t="str">
        <f t="shared" si="608"/>
        <v>2018</v>
      </c>
      <c r="J4834">
        <f t="shared" ref="J4834:J4897" si="610">-G4834*$P$3*$Q$3*H4834</f>
        <v>-5.4762859520960907</v>
      </c>
      <c r="K4834">
        <f t="shared" ref="K4834:K4897" si="611">+MIN(G4835-G4834,G4836-G4834,G4837-G4834,G4838-G4834,G4839-G4834,G4840-G4834,G4841-G4834,G4842-G4834,G4843-G4834,G4844-G4834)</f>
        <v>-1.6492081395068396</v>
      </c>
      <c r="L4834">
        <f t="shared" ref="L4834:L4897" si="612">+IF(K4834&lt;J4834,1,0)</f>
        <v>0</v>
      </c>
    </row>
    <row r="4835" spans="1:12" x14ac:dyDescent="0.3">
      <c r="A4835">
        <v>4834</v>
      </c>
      <c r="B4835" s="23" t="s">
        <v>6546</v>
      </c>
      <c r="C4835" s="24">
        <v>16.385000000000002</v>
      </c>
      <c r="D4835" s="24">
        <v>1.7179E-2</v>
      </c>
      <c r="E4835" s="9">
        <f t="shared" si="605"/>
        <v>-9.6169798574763446E-2</v>
      </c>
      <c r="F4835">
        <f t="shared" si="606"/>
        <v>0.90830977326902818</v>
      </c>
      <c r="G4835">
        <f t="shared" si="607"/>
        <v>16.338154109964545</v>
      </c>
      <c r="H4835">
        <f t="shared" si="609"/>
        <v>6.1059535257156565E-2</v>
      </c>
      <c r="I4835" t="str">
        <f t="shared" si="608"/>
        <v>2018</v>
      </c>
      <c r="J4835">
        <f t="shared" si="610"/>
        <v>-5.1891471140673184</v>
      </c>
      <c r="K4835">
        <f t="shared" si="611"/>
        <v>0.23825289879085076</v>
      </c>
      <c r="L4835">
        <f t="shared" si="612"/>
        <v>0</v>
      </c>
    </row>
    <row r="4836" spans="1:12" x14ac:dyDescent="0.3">
      <c r="A4836">
        <v>4835</v>
      </c>
      <c r="B4836" s="23" t="s">
        <v>4591</v>
      </c>
      <c r="C4836" s="24">
        <v>18.190000000000001</v>
      </c>
      <c r="D4836" s="24">
        <v>1.7150000000000002E-2</v>
      </c>
      <c r="E4836" s="9">
        <f t="shared" si="605"/>
        <v>0.10450571037925292</v>
      </c>
      <c r="F4836">
        <f t="shared" si="606"/>
        <v>1.1101617332926457</v>
      </c>
      <c r="G4836">
        <f t="shared" si="607"/>
        <v>18.138081152700977</v>
      </c>
      <c r="H4836">
        <f t="shared" si="609"/>
        <v>6.1670140076221153E-2</v>
      </c>
      <c r="I4836" t="str">
        <f t="shared" si="608"/>
        <v>2018</v>
      </c>
      <c r="J4836">
        <f t="shared" si="610"/>
        <v>-5.8184294954859519</v>
      </c>
      <c r="K4836">
        <f t="shared" si="611"/>
        <v>-1.5616741439455808</v>
      </c>
      <c r="L4836">
        <f t="shared" si="612"/>
        <v>0</v>
      </c>
    </row>
    <row r="4837" spans="1:12" x14ac:dyDescent="0.3">
      <c r="A4837">
        <v>4836</v>
      </c>
      <c r="B4837" s="23" t="s">
        <v>4592</v>
      </c>
      <c r="C4837" s="24">
        <v>18.238</v>
      </c>
      <c r="D4837" s="24">
        <v>1.736E-2</v>
      </c>
      <c r="E4837" s="9">
        <f t="shared" si="605"/>
        <v>2.6353369814428439E-3</v>
      </c>
      <c r="F4837">
        <f t="shared" si="606"/>
        <v>1.0026388125343595</v>
      </c>
      <c r="G4837">
        <f t="shared" si="607"/>
        <v>18.185307651689513</v>
      </c>
      <c r="H4837">
        <f t="shared" si="609"/>
        <v>5.9403169091730504E-2</v>
      </c>
      <c r="I4837" t="str">
        <f t="shared" si="608"/>
        <v>2018</v>
      </c>
      <c r="J4837">
        <f t="shared" si="610"/>
        <v>-5.6191389051782332</v>
      </c>
      <c r="K4837">
        <f t="shared" si="611"/>
        <v>-1.6089006429341168</v>
      </c>
      <c r="L4837">
        <f t="shared" si="612"/>
        <v>0</v>
      </c>
    </row>
    <row r="4838" spans="1:12" x14ac:dyDescent="0.3">
      <c r="A4838">
        <v>4837</v>
      </c>
      <c r="B4838" s="23" t="s">
        <v>4593</v>
      </c>
      <c r="C4838" s="24">
        <v>18.411000000000001</v>
      </c>
      <c r="D4838" s="24">
        <v>1.7340000000000001E-2</v>
      </c>
      <c r="E4838" s="9">
        <f t="shared" si="605"/>
        <v>9.4409825635958546E-3</v>
      </c>
      <c r="F4838">
        <f t="shared" si="606"/>
        <v>1.0094856892203092</v>
      </c>
      <c r="G4838">
        <f t="shared" si="607"/>
        <v>18.357869021243904</v>
      </c>
      <c r="H4838">
        <f t="shared" si="609"/>
        <v>5.9308013389521082E-2</v>
      </c>
      <c r="I4838" t="str">
        <f t="shared" si="608"/>
        <v>2018</v>
      </c>
      <c r="J4838">
        <f t="shared" si="610"/>
        <v>-5.6633727196227825</v>
      </c>
      <c r="K4838">
        <f t="shared" si="611"/>
        <v>-1.7814620124885074</v>
      </c>
      <c r="L4838">
        <f t="shared" si="612"/>
        <v>0</v>
      </c>
    </row>
    <row r="4839" spans="1:12" x14ac:dyDescent="0.3">
      <c r="A4839">
        <v>4838</v>
      </c>
      <c r="B4839" s="23" t="s">
        <v>4594</v>
      </c>
      <c r="C4839" s="24">
        <v>18.114999999999998</v>
      </c>
      <c r="D4839" s="24">
        <v>1.746E-2</v>
      </c>
      <c r="E4839" s="9">
        <f t="shared" si="605"/>
        <v>-1.6207987728029196E-2</v>
      </c>
      <c r="F4839">
        <f t="shared" si="606"/>
        <v>0.98392265493454989</v>
      </c>
      <c r="G4839">
        <f t="shared" si="607"/>
        <v>18.062361975471021</v>
      </c>
      <c r="H4839">
        <f t="shared" si="609"/>
        <v>5.9311143487290129E-2</v>
      </c>
      <c r="I4839" t="str">
        <f t="shared" si="608"/>
        <v>2018</v>
      </c>
      <c r="J4839">
        <f t="shared" si="610"/>
        <v>-5.5725033612463868</v>
      </c>
      <c r="K4839">
        <f t="shared" si="611"/>
        <v>-1.4859549667156244</v>
      </c>
      <c r="L4839">
        <f t="shared" si="612"/>
        <v>0</v>
      </c>
    </row>
    <row r="4840" spans="1:12" x14ac:dyDescent="0.3">
      <c r="A4840">
        <v>4839</v>
      </c>
      <c r="B4840" s="23" t="s">
        <v>4595</v>
      </c>
      <c r="C4840" s="24">
        <v>18.309999999999999</v>
      </c>
      <c r="D4840" s="24">
        <v>1.7589999999999998E-2</v>
      </c>
      <c r="E4840" s="9">
        <f t="shared" si="605"/>
        <v>1.0707034339378748E-2</v>
      </c>
      <c r="F4840">
        <f t="shared" si="606"/>
        <v>1.0107645597571073</v>
      </c>
      <c r="G4840">
        <f t="shared" si="607"/>
        <v>18.25639979069647</v>
      </c>
      <c r="H4840">
        <f t="shared" si="609"/>
        <v>5.9344165102728823E-2</v>
      </c>
      <c r="I4840" t="str">
        <f t="shared" si="608"/>
        <v>2018</v>
      </c>
      <c r="J4840">
        <f t="shared" si="610"/>
        <v>-5.6355027039365719</v>
      </c>
      <c r="K4840">
        <f t="shared" si="611"/>
        <v>-1.679992781941074</v>
      </c>
      <c r="L4840">
        <f t="shared" si="612"/>
        <v>0</v>
      </c>
    </row>
    <row r="4841" spans="1:12" x14ac:dyDescent="0.3">
      <c r="A4841">
        <v>4840</v>
      </c>
      <c r="B4841" s="23" t="s">
        <v>6547</v>
      </c>
      <c r="C4841" s="24">
        <v>16.625</v>
      </c>
      <c r="D4841" s="24">
        <v>1.7562999999999999E-2</v>
      </c>
      <c r="E4841" s="9">
        <f t="shared" si="605"/>
        <v>-9.6539772144501421E-2</v>
      </c>
      <c r="F4841">
        <f t="shared" si="606"/>
        <v>0.90797378481703994</v>
      </c>
      <c r="G4841">
        <f t="shared" si="607"/>
        <v>16.576407008755396</v>
      </c>
      <c r="H4841">
        <f t="shared" si="609"/>
        <v>6.1894031519215451E-2</v>
      </c>
      <c r="I4841" t="str">
        <f t="shared" si="608"/>
        <v>2018</v>
      </c>
      <c r="J4841">
        <f t="shared" si="610"/>
        <v>-5.3367723062279717</v>
      </c>
      <c r="K4841">
        <f t="shared" si="611"/>
        <v>0.45720471441297406</v>
      </c>
      <c r="L4841">
        <f t="shared" si="612"/>
        <v>0</v>
      </c>
    </row>
    <row r="4842" spans="1:12" x14ac:dyDescent="0.3">
      <c r="A4842">
        <v>4841</v>
      </c>
      <c r="B4842" s="23" t="s">
        <v>4596</v>
      </c>
      <c r="C4842" s="24">
        <v>18.321000000000002</v>
      </c>
      <c r="D4842" s="24">
        <v>1.754E-2</v>
      </c>
      <c r="E4842" s="9">
        <f t="shared" si="605"/>
        <v>9.7140356367189595E-2</v>
      </c>
      <c r="F4842">
        <f t="shared" si="606"/>
        <v>1.102015037593985</v>
      </c>
      <c r="G4842">
        <f t="shared" si="607"/>
        <v>18.267519818285194</v>
      </c>
      <c r="H4842">
        <f t="shared" si="609"/>
        <v>6.1874315385376938E-2</v>
      </c>
      <c r="I4842" t="str">
        <f t="shared" si="608"/>
        <v>2018</v>
      </c>
      <c r="J4842">
        <f t="shared" si="610"/>
        <v>-5.8793524337758694</v>
      </c>
      <c r="K4842">
        <f t="shared" si="611"/>
        <v>-1.2339080951168242</v>
      </c>
      <c r="L4842">
        <f t="shared" si="612"/>
        <v>0</v>
      </c>
    </row>
    <row r="4843" spans="1:12" x14ac:dyDescent="0.3">
      <c r="A4843">
        <v>4842</v>
      </c>
      <c r="B4843" s="23" t="s">
        <v>4597</v>
      </c>
      <c r="C4843" s="24">
        <v>18.420000000000002</v>
      </c>
      <c r="D4843" s="24">
        <v>1.7920000000000002E-2</v>
      </c>
      <c r="E4843" s="9">
        <f t="shared" si="605"/>
        <v>5.3890879180534777E-3</v>
      </c>
      <c r="F4843">
        <f t="shared" si="606"/>
        <v>1.0054036351727527</v>
      </c>
      <c r="G4843">
        <f t="shared" si="607"/>
        <v>18.365067673108662</v>
      </c>
      <c r="H4843">
        <f t="shared" si="609"/>
        <v>5.9490491453660081E-2</v>
      </c>
      <c r="I4843" t="str">
        <f t="shared" si="608"/>
        <v>2018</v>
      </c>
      <c r="J4843">
        <f t="shared" si="610"/>
        <v>-5.683025310637281</v>
      </c>
      <c r="K4843">
        <f t="shared" si="611"/>
        <v>-1.9597004816440347</v>
      </c>
      <c r="L4843">
        <f t="shared" si="612"/>
        <v>0</v>
      </c>
    </row>
    <row r="4844" spans="1:12" x14ac:dyDescent="0.3">
      <c r="A4844">
        <v>4843</v>
      </c>
      <c r="B4844" s="23" t="s">
        <v>4598</v>
      </c>
      <c r="C4844" s="24">
        <v>18.893999999999998</v>
      </c>
      <c r="D4844" s="24">
        <v>1.813E-2</v>
      </c>
      <c r="E4844" s="9">
        <f t="shared" si="605"/>
        <v>2.540738051978169E-2</v>
      </c>
      <c r="F4844">
        <f t="shared" si="606"/>
        <v>1.0257328990228012</v>
      </c>
      <c r="G4844">
        <f t="shared" si="607"/>
        <v>18.836994798731929</v>
      </c>
      <c r="H4844">
        <f t="shared" si="609"/>
        <v>5.9661500139298586E-2</v>
      </c>
      <c r="I4844" t="str">
        <f t="shared" si="608"/>
        <v>2018</v>
      </c>
      <c r="J4844">
        <f t="shared" si="610"/>
        <v>-5.8458179653009648</v>
      </c>
      <c r="K4844">
        <f t="shared" si="611"/>
        <v>-2.431627607267302</v>
      </c>
      <c r="L4844">
        <f t="shared" si="612"/>
        <v>0</v>
      </c>
    </row>
    <row r="4845" spans="1:12" x14ac:dyDescent="0.3">
      <c r="A4845">
        <v>4844</v>
      </c>
      <c r="B4845" s="23" t="s">
        <v>4599</v>
      </c>
      <c r="C4845" s="24">
        <v>18.879000000000001</v>
      </c>
      <c r="D4845" s="24">
        <v>1.8260000000000002E-2</v>
      </c>
      <c r="E4845" s="9">
        <f t="shared" si="605"/>
        <v>-7.9421813403619563E-4</v>
      </c>
      <c r="F4845">
        <f t="shared" si="606"/>
        <v>0.99920609717370612</v>
      </c>
      <c r="G4845">
        <f t="shared" si="607"/>
        <v>18.821632248872387</v>
      </c>
      <c r="H4845">
        <f t="shared" si="609"/>
        <v>5.9651609134169045E-2</v>
      </c>
      <c r="I4845" t="str">
        <f t="shared" si="608"/>
        <v>2018</v>
      </c>
      <c r="J4845">
        <f t="shared" si="610"/>
        <v>-5.8400820356094041</v>
      </c>
      <c r="K4845">
        <f t="shared" si="611"/>
        <v>-2.4162650574077595</v>
      </c>
      <c r="L4845">
        <f t="shared" si="612"/>
        <v>0</v>
      </c>
    </row>
    <row r="4846" spans="1:12" x14ac:dyDescent="0.3">
      <c r="A4846">
        <v>4845</v>
      </c>
      <c r="B4846" s="23" t="s">
        <v>4600</v>
      </c>
      <c r="C4846" s="24">
        <v>18.798999999999999</v>
      </c>
      <c r="D4846" s="24">
        <v>1.8069999999999999E-2</v>
      </c>
      <c r="E4846" s="9">
        <f t="shared" si="605"/>
        <v>-4.2465162810819855E-3</v>
      </c>
      <c r="F4846">
        <f t="shared" si="606"/>
        <v>0.99576248741988438</v>
      </c>
      <c r="G4846">
        <f t="shared" si="607"/>
        <v>18.74246884755582</v>
      </c>
      <c r="H4846">
        <f t="shared" si="609"/>
        <v>5.9641141020223221E-2</v>
      </c>
      <c r="I4846" t="str">
        <f t="shared" si="608"/>
        <v>2018</v>
      </c>
      <c r="J4846">
        <f t="shared" si="610"/>
        <v>-5.8144982186297733</v>
      </c>
      <c r="K4846">
        <f t="shared" si="611"/>
        <v>-2.3371016560911926</v>
      </c>
      <c r="L4846">
        <f t="shared" si="612"/>
        <v>0</v>
      </c>
    </row>
    <row r="4847" spans="1:12" x14ac:dyDescent="0.3">
      <c r="A4847">
        <v>4846</v>
      </c>
      <c r="B4847" s="23" t="s">
        <v>6548</v>
      </c>
      <c r="C4847" s="24">
        <v>17.085000000000001</v>
      </c>
      <c r="D4847" s="24">
        <v>1.8074E-2</v>
      </c>
      <c r="E4847" s="9">
        <f t="shared" si="605"/>
        <v>-9.560279136456909E-2</v>
      </c>
      <c r="F4847">
        <f t="shared" si="606"/>
        <v>0.90882493749667548</v>
      </c>
      <c r="G4847">
        <f t="shared" si="607"/>
        <v>17.03361172316837</v>
      </c>
      <c r="H4847">
        <f t="shared" si="609"/>
        <v>6.2196863726597475E-2</v>
      </c>
      <c r="I4847" t="str">
        <f t="shared" si="608"/>
        <v>2018</v>
      </c>
      <c r="J4847">
        <f t="shared" si="610"/>
        <v>-5.5108010180012954</v>
      </c>
      <c r="K4847">
        <f t="shared" si="611"/>
        <v>-0.62824453170374284</v>
      </c>
      <c r="L4847">
        <f t="shared" si="612"/>
        <v>0</v>
      </c>
    </row>
    <row r="4848" spans="1:12" x14ac:dyDescent="0.3">
      <c r="A4848">
        <v>4847</v>
      </c>
      <c r="B4848" s="23" t="s">
        <v>4601</v>
      </c>
      <c r="C4848" s="24">
        <v>18.251999999999999</v>
      </c>
      <c r="D4848" s="24">
        <v>1.8249999999999999E-2</v>
      </c>
      <c r="E4848" s="9">
        <f t="shared" si="605"/>
        <v>6.607377749790079E-2</v>
      </c>
      <c r="F4848">
        <f t="shared" si="606"/>
        <v>1.0683055311676908</v>
      </c>
      <c r="G4848">
        <f t="shared" si="607"/>
        <v>18.196567845804804</v>
      </c>
      <c r="H4848">
        <f t="shared" si="609"/>
        <v>6.0628699836155972E-2</v>
      </c>
      <c r="I4848" t="str">
        <f t="shared" si="608"/>
        <v>2018</v>
      </c>
      <c r="J4848">
        <f t="shared" si="610"/>
        <v>-5.7386169489037551</v>
      </c>
      <c r="K4848">
        <f t="shared" si="611"/>
        <v>-1.7912006543401766</v>
      </c>
      <c r="L4848">
        <f t="shared" si="612"/>
        <v>0</v>
      </c>
    </row>
    <row r="4849" spans="1:12" x14ac:dyDescent="0.3">
      <c r="A4849">
        <v>4848</v>
      </c>
      <c r="B4849" s="23" t="s">
        <v>4602</v>
      </c>
      <c r="C4849" s="24">
        <v>18.379000000000001</v>
      </c>
      <c r="D4849" s="24">
        <v>1.8669999999999999E-2</v>
      </c>
      <c r="E4849" s="9">
        <f t="shared" si="605"/>
        <v>6.9340454181809836E-3</v>
      </c>
      <c r="F4849">
        <f t="shared" si="606"/>
        <v>1.0069581415735263</v>
      </c>
      <c r="G4849">
        <f t="shared" si="607"/>
        <v>18.321899563169065</v>
      </c>
      <c r="H4849">
        <f t="shared" si="609"/>
        <v>5.7793995574190543E-2</v>
      </c>
      <c r="I4849" t="str">
        <f t="shared" si="608"/>
        <v>2018</v>
      </c>
      <c r="J4849">
        <f t="shared" si="610"/>
        <v>-5.5079846219266724</v>
      </c>
      <c r="K4849">
        <f t="shared" si="611"/>
        <v>-1.916532371704438</v>
      </c>
      <c r="L4849">
        <f t="shared" si="612"/>
        <v>0</v>
      </c>
    </row>
    <row r="4850" spans="1:12" x14ac:dyDescent="0.3">
      <c r="A4850">
        <v>4849</v>
      </c>
      <c r="B4850" s="23" t="s">
        <v>4603</v>
      </c>
      <c r="C4850" s="24">
        <v>18.18</v>
      </c>
      <c r="D4850" s="24">
        <v>1.8540000000000001E-2</v>
      </c>
      <c r="E4850" s="9">
        <f t="shared" si="605"/>
        <v>-1.088661973400434E-2</v>
      </c>
      <c r="F4850">
        <f t="shared" si="606"/>
        <v>0.9891724250503291</v>
      </c>
      <c r="G4850">
        <f t="shared" si="607"/>
        <v>18.123910502902021</v>
      </c>
      <c r="H4850">
        <f t="shared" si="609"/>
        <v>5.7816496338900826E-2</v>
      </c>
      <c r="I4850" t="str">
        <f t="shared" si="608"/>
        <v>2018</v>
      </c>
      <c r="J4850">
        <f t="shared" si="610"/>
        <v>-5.450585788926432</v>
      </c>
      <c r="K4850">
        <f t="shared" si="611"/>
        <v>-1.7185433114373936</v>
      </c>
      <c r="L4850">
        <f t="shared" si="612"/>
        <v>0</v>
      </c>
    </row>
    <row r="4851" spans="1:12" x14ac:dyDescent="0.3">
      <c r="A4851">
        <v>4850</v>
      </c>
      <c r="B4851" s="23" t="s">
        <v>4604</v>
      </c>
      <c r="C4851" s="24">
        <v>18.170999999999999</v>
      </c>
      <c r="D4851" s="24">
        <v>1.8280000000000001E-2</v>
      </c>
      <c r="E4851" s="9">
        <f t="shared" si="605"/>
        <v>-4.9517208241294875E-4</v>
      </c>
      <c r="F4851">
        <f t="shared" si="606"/>
        <v>0.9995049504950495</v>
      </c>
      <c r="G4851">
        <f t="shared" si="607"/>
        <v>18.115723267646317</v>
      </c>
      <c r="H4851">
        <f t="shared" si="609"/>
        <v>5.7765938377095892E-2</v>
      </c>
      <c r="I4851" t="str">
        <f t="shared" si="608"/>
        <v>2018</v>
      </c>
      <c r="J4851">
        <f t="shared" si="610"/>
        <v>-5.4433594169483861</v>
      </c>
      <c r="K4851">
        <f t="shared" si="611"/>
        <v>-1.7103560761816894</v>
      </c>
      <c r="L4851">
        <f t="shared" si="612"/>
        <v>0</v>
      </c>
    </row>
    <row r="4852" spans="1:12" x14ac:dyDescent="0.3">
      <c r="A4852">
        <v>4851</v>
      </c>
      <c r="B4852" s="23" t="s">
        <v>4605</v>
      </c>
      <c r="C4852" s="24">
        <v>18.091999999999999</v>
      </c>
      <c r="D4852" s="24">
        <v>1.813E-2</v>
      </c>
      <c r="E4852" s="9">
        <f t="shared" si="605"/>
        <v>-4.3570650513231638E-3</v>
      </c>
      <c r="F4852">
        <f t="shared" si="606"/>
        <v>0.99565241318584552</v>
      </c>
      <c r="G4852">
        <f t="shared" si="607"/>
        <v>18.037414517765324</v>
      </c>
      <c r="H4852">
        <f t="shared" si="609"/>
        <v>5.777055603335262E-2</v>
      </c>
      <c r="I4852" t="str">
        <f t="shared" si="608"/>
        <v>2018</v>
      </c>
      <c r="J4852">
        <f t="shared" si="610"/>
        <v>-5.4202626801879497</v>
      </c>
      <c r="K4852">
        <f t="shared" si="611"/>
        <v>-1.6320473263006967</v>
      </c>
      <c r="L4852">
        <f t="shared" si="612"/>
        <v>0</v>
      </c>
    </row>
    <row r="4853" spans="1:12" x14ac:dyDescent="0.3">
      <c r="A4853">
        <v>4852</v>
      </c>
      <c r="B4853" s="23" t="s">
        <v>6549</v>
      </c>
      <c r="C4853" s="24">
        <v>16.454999999999998</v>
      </c>
      <c r="D4853" s="24">
        <v>1.8124999999999999E-2</v>
      </c>
      <c r="E4853" s="9">
        <f t="shared" si="605"/>
        <v>-9.4840469220293461E-2</v>
      </c>
      <c r="F4853">
        <f t="shared" si="606"/>
        <v>0.90951801901392881</v>
      </c>
      <c r="G4853">
        <f t="shared" si="607"/>
        <v>16.405367191464627</v>
      </c>
      <c r="H4853">
        <f t="shared" si="609"/>
        <v>6.0252216566929355E-2</v>
      </c>
      <c r="I4853" t="str">
        <f t="shared" si="608"/>
        <v>2018</v>
      </c>
      <c r="J4853">
        <f t="shared" si="610"/>
        <v>-5.1416023383207365</v>
      </c>
      <c r="K4853">
        <f t="shared" si="611"/>
        <v>7.9195465804136944E-2</v>
      </c>
      <c r="L4853">
        <f t="shared" si="612"/>
        <v>0</v>
      </c>
    </row>
    <row r="4854" spans="1:12" x14ac:dyDescent="0.3">
      <c r="A4854">
        <v>4853</v>
      </c>
      <c r="B4854" s="23" t="s">
        <v>4606</v>
      </c>
      <c r="C4854" s="24">
        <v>17.992999999999999</v>
      </c>
      <c r="D4854" s="24">
        <v>1.8069999999999999E-2</v>
      </c>
      <c r="E4854" s="9">
        <f t="shared" si="605"/>
        <v>8.9353410975078332E-2</v>
      </c>
      <c r="F4854">
        <f t="shared" si="606"/>
        <v>1.0934670312974779</v>
      </c>
      <c r="G4854">
        <f t="shared" si="607"/>
        <v>17.938892599291016</v>
      </c>
      <c r="H4854">
        <f t="shared" si="609"/>
        <v>5.9874915982073833E-2</v>
      </c>
      <c r="I4854" t="str">
        <f t="shared" si="608"/>
        <v>2018</v>
      </c>
      <c r="J4854">
        <f t="shared" si="610"/>
        <v>-5.5870177015744078</v>
      </c>
      <c r="K4854">
        <f t="shared" si="611"/>
        <v>-1.4543299420222517</v>
      </c>
      <c r="L4854">
        <f t="shared" si="612"/>
        <v>0</v>
      </c>
    </row>
    <row r="4855" spans="1:12" x14ac:dyDescent="0.3">
      <c r="A4855">
        <v>4854</v>
      </c>
      <c r="B4855" s="23" t="s">
        <v>4607</v>
      </c>
      <c r="C4855" s="24">
        <v>17.712</v>
      </c>
      <c r="D4855" s="24">
        <v>1.8540000000000001E-2</v>
      </c>
      <c r="E4855" s="9">
        <f t="shared" si="605"/>
        <v>-1.5740417404100558E-2</v>
      </c>
      <c r="F4855">
        <f t="shared" si="606"/>
        <v>0.98438281553937645</v>
      </c>
      <c r="G4855">
        <f t="shared" si="607"/>
        <v>17.657354390946125</v>
      </c>
      <c r="H4855">
        <f t="shared" si="609"/>
        <v>5.686037549699826E-2</v>
      </c>
      <c r="I4855" t="str">
        <f t="shared" si="608"/>
        <v>2018</v>
      </c>
      <c r="J4855">
        <f t="shared" si="610"/>
        <v>-5.222456816455745</v>
      </c>
      <c r="K4855">
        <f t="shared" si="611"/>
        <v>-1.1727917336773608</v>
      </c>
      <c r="L4855">
        <f t="shared" si="612"/>
        <v>0</v>
      </c>
    </row>
    <row r="4856" spans="1:12" x14ac:dyDescent="0.3">
      <c r="A4856">
        <v>4855</v>
      </c>
      <c r="B4856" s="23" t="s">
        <v>4608</v>
      </c>
      <c r="C4856" s="24">
        <v>17.960999999999999</v>
      </c>
      <c r="D4856" s="24">
        <v>1.823E-2</v>
      </c>
      <c r="E4856" s="9">
        <f t="shared" si="605"/>
        <v>1.3960364645043567E-2</v>
      </c>
      <c r="F4856">
        <f t="shared" si="606"/>
        <v>1.0140582655826558</v>
      </c>
      <c r="G4856">
        <f t="shared" si="607"/>
        <v>17.906511314312553</v>
      </c>
      <c r="H4856">
        <f t="shared" si="609"/>
        <v>5.6913429969470658E-2</v>
      </c>
      <c r="I4856" t="str">
        <f t="shared" si="608"/>
        <v>2018</v>
      </c>
      <c r="J4856">
        <f t="shared" si="610"/>
        <v>-5.3010907843691388</v>
      </c>
      <c r="K4856">
        <f t="shared" si="611"/>
        <v>-1.4219486570437887</v>
      </c>
      <c r="L4856">
        <f t="shared" si="612"/>
        <v>0</v>
      </c>
    </row>
    <row r="4857" spans="1:12" x14ac:dyDescent="0.3">
      <c r="A4857">
        <v>4856</v>
      </c>
      <c r="B4857" s="23" t="s">
        <v>4609</v>
      </c>
      <c r="C4857" s="24">
        <v>18.033999999999999</v>
      </c>
      <c r="D4857" s="24">
        <v>1.831E-2</v>
      </c>
      <c r="E4857" s="9">
        <f t="shared" si="605"/>
        <v>4.0561244663902731E-3</v>
      </c>
      <c r="F4857">
        <f t="shared" si="606"/>
        <v>1.0040643616725127</v>
      </c>
      <c r="G4857">
        <f t="shared" si="607"/>
        <v>17.97905013032031</v>
      </c>
      <c r="H4857">
        <f t="shared" si="609"/>
        <v>5.6834882234983682E-2</v>
      </c>
      <c r="I4857" t="str">
        <f t="shared" si="608"/>
        <v>2018</v>
      </c>
      <c r="J4857">
        <f t="shared" si="610"/>
        <v>-5.3152195529061386</v>
      </c>
      <c r="K4857">
        <f t="shared" si="611"/>
        <v>-1.4944874730515458</v>
      </c>
      <c r="L4857">
        <f t="shared" si="612"/>
        <v>0</v>
      </c>
    </row>
    <row r="4858" spans="1:12" x14ac:dyDescent="0.3">
      <c r="A4858">
        <v>4857</v>
      </c>
      <c r="B4858" s="23" t="s">
        <v>4610</v>
      </c>
      <c r="C4858" s="24">
        <v>18.11</v>
      </c>
      <c r="D4858" s="24">
        <v>1.8360000000000001E-2</v>
      </c>
      <c r="E4858" s="9">
        <f t="shared" si="605"/>
        <v>4.2054068176072008E-3</v>
      </c>
      <c r="F4858">
        <f t="shared" si="606"/>
        <v>1.0042142619496508</v>
      </c>
      <c r="G4858">
        <f t="shared" si="607"/>
        <v>18.054668100980972</v>
      </c>
      <c r="H4858">
        <f t="shared" si="609"/>
        <v>5.6839761687652229E-2</v>
      </c>
      <c r="I4858" t="str">
        <f t="shared" si="608"/>
        <v>2018</v>
      </c>
      <c r="J4858">
        <f t="shared" si="610"/>
        <v>-5.3380330479626057</v>
      </c>
      <c r="K4858">
        <f t="shared" si="611"/>
        <v>-1.5701054437122082</v>
      </c>
      <c r="L4858">
        <f t="shared" si="612"/>
        <v>0</v>
      </c>
    </row>
    <row r="4859" spans="1:12" x14ac:dyDescent="0.3">
      <c r="A4859">
        <v>4858</v>
      </c>
      <c r="B4859" s="23" t="s">
        <v>6550</v>
      </c>
      <c r="C4859" s="24">
        <v>16.535</v>
      </c>
      <c r="D4859" s="24">
        <v>1.8329999999999999E-2</v>
      </c>
      <c r="E4859" s="9">
        <f t="shared" si="605"/>
        <v>-9.0984925461565919E-2</v>
      </c>
      <c r="F4859">
        <f t="shared" si="606"/>
        <v>0.91303147432357812</v>
      </c>
      <c r="G4859">
        <f t="shared" si="607"/>
        <v>16.484562657268764</v>
      </c>
      <c r="H4859">
        <f t="shared" si="609"/>
        <v>5.6704506909823267E-2</v>
      </c>
      <c r="I4859" t="str">
        <f t="shared" si="608"/>
        <v>2018</v>
      </c>
      <c r="J4859">
        <f t="shared" si="610"/>
        <v>-4.8622189148796666</v>
      </c>
      <c r="K4859">
        <f t="shared" si="611"/>
        <v>0.18750303793196466</v>
      </c>
      <c r="L4859">
        <f t="shared" si="612"/>
        <v>0</v>
      </c>
    </row>
    <row r="4860" spans="1:12" x14ac:dyDescent="0.3">
      <c r="A4860">
        <v>4859</v>
      </c>
      <c r="B4860" s="23" t="s">
        <v>4611</v>
      </c>
      <c r="C4860" s="24">
        <v>18.117999999999999</v>
      </c>
      <c r="D4860" s="24">
        <v>1.8349999999999998E-2</v>
      </c>
      <c r="E4860" s="9">
        <f t="shared" si="605"/>
        <v>9.1426572813339907E-2</v>
      </c>
      <c r="F4860">
        <f t="shared" si="606"/>
        <v>1.0957363169035379</v>
      </c>
      <c r="G4860">
        <f t="shared" si="607"/>
        <v>18.062673762828382</v>
      </c>
      <c r="H4860">
        <f t="shared" si="609"/>
        <v>5.5155547829293453E-2</v>
      </c>
      <c r="I4860" t="str">
        <f t="shared" si="608"/>
        <v>2018</v>
      </c>
      <c r="J4860">
        <f t="shared" si="610"/>
        <v>-5.1821590862021996</v>
      </c>
      <c r="K4860">
        <f t="shared" si="611"/>
        <v>-1.3906080676276531</v>
      </c>
      <c r="L4860">
        <f t="shared" si="612"/>
        <v>0</v>
      </c>
    </row>
    <row r="4861" spans="1:12" x14ac:dyDescent="0.3">
      <c r="A4861">
        <v>4860</v>
      </c>
      <c r="B4861" s="23" t="s">
        <v>4612</v>
      </c>
      <c r="C4861" s="24">
        <v>18.103999999999999</v>
      </c>
      <c r="D4861" s="24">
        <v>1.874E-2</v>
      </c>
      <c r="E4861" s="9">
        <f t="shared" si="605"/>
        <v>-7.7301091585981602E-4</v>
      </c>
      <c r="F4861">
        <f t="shared" si="606"/>
        <v>0.99922728778010816</v>
      </c>
      <c r="G4861">
        <f t="shared" si="607"/>
        <v>18.047543385641596</v>
      </c>
      <c r="H4861">
        <f t="shared" si="609"/>
        <v>5.5078835140958758E-2</v>
      </c>
      <c r="I4861" t="str">
        <f t="shared" si="608"/>
        <v>2018</v>
      </c>
      <c r="J4861">
        <f t="shared" si="610"/>
        <v>-5.1706166690410358</v>
      </c>
      <c r="K4861">
        <f t="shared" si="611"/>
        <v>-1.644412640116208</v>
      </c>
      <c r="L4861">
        <f t="shared" si="612"/>
        <v>0</v>
      </c>
    </row>
    <row r="4862" spans="1:12" x14ac:dyDescent="0.3">
      <c r="A4862">
        <v>4861</v>
      </c>
      <c r="B4862" s="23" t="s">
        <v>4613</v>
      </c>
      <c r="C4862" s="24">
        <v>18.169</v>
      </c>
      <c r="D4862" s="24">
        <v>1.8849999999999999E-2</v>
      </c>
      <c r="E4862" s="9">
        <f t="shared" si="605"/>
        <v>3.5839367890673334E-3</v>
      </c>
      <c r="F4862">
        <f t="shared" si="606"/>
        <v>1.0035903667697748</v>
      </c>
      <c r="G4862">
        <f t="shared" si="607"/>
        <v>18.112008629154097</v>
      </c>
      <c r="H4862">
        <f t="shared" si="609"/>
        <v>5.5058912182895534E-2</v>
      </c>
      <c r="I4862" t="str">
        <f t="shared" si="608"/>
        <v>2018</v>
      </c>
      <c r="J4862">
        <f t="shared" si="610"/>
        <v>-5.1872089639291437</v>
      </c>
      <c r="K4862">
        <f t="shared" si="611"/>
        <v>-1.7088778836287091</v>
      </c>
      <c r="L4862">
        <f t="shared" si="612"/>
        <v>0</v>
      </c>
    </row>
    <row r="4863" spans="1:12" x14ac:dyDescent="0.3">
      <c r="A4863">
        <v>4862</v>
      </c>
      <c r="B4863" s="23" t="s">
        <v>4614</v>
      </c>
      <c r="C4863" s="24">
        <v>18.388000000000002</v>
      </c>
      <c r="D4863" s="24">
        <v>1.89E-2</v>
      </c>
      <c r="E4863" s="9">
        <f t="shared" si="605"/>
        <v>1.1981432823678096E-2</v>
      </c>
      <c r="F4863">
        <f t="shared" si="606"/>
        <v>1.0120534977158897</v>
      </c>
      <c r="G4863">
        <f t="shared" si="607"/>
        <v>18.330168931751551</v>
      </c>
      <c r="H4863">
        <f t="shared" si="609"/>
        <v>5.5092886221069157E-2</v>
      </c>
      <c r="I4863" t="str">
        <f t="shared" si="608"/>
        <v>2018</v>
      </c>
      <c r="J4863">
        <f t="shared" si="610"/>
        <v>-5.2529285424101779</v>
      </c>
      <c r="K4863">
        <f t="shared" si="611"/>
        <v>-1.927038186226163</v>
      </c>
      <c r="L4863">
        <f t="shared" si="612"/>
        <v>0</v>
      </c>
    </row>
    <row r="4864" spans="1:12" x14ac:dyDescent="0.3">
      <c r="A4864">
        <v>4863</v>
      </c>
      <c r="B4864" s="23" t="s">
        <v>4615</v>
      </c>
      <c r="C4864" s="24">
        <v>18.405999999999999</v>
      </c>
      <c r="D4864" s="24">
        <v>1.9050000000000001E-2</v>
      </c>
      <c r="E4864" s="9">
        <f t="shared" si="605"/>
        <v>9.7842047268351367E-4</v>
      </c>
      <c r="F4864">
        <f t="shared" si="606"/>
        <v>1.0009788992821405</v>
      </c>
      <c r="G4864">
        <f t="shared" si="607"/>
        <v>18.347653623886067</v>
      </c>
      <c r="H4864">
        <f t="shared" si="609"/>
        <v>5.5092842787925429E-2</v>
      </c>
      <c r="I4864" t="str">
        <f t="shared" si="608"/>
        <v>2018</v>
      </c>
      <c r="J4864">
        <f t="shared" si="610"/>
        <v>-5.257935035106855</v>
      </c>
      <c r="K4864">
        <f t="shared" si="611"/>
        <v>-1.9445228783606794</v>
      </c>
      <c r="L4864">
        <f t="shared" si="612"/>
        <v>0</v>
      </c>
    </row>
    <row r="4865" spans="1:12" x14ac:dyDescent="0.3">
      <c r="A4865">
        <v>4864</v>
      </c>
      <c r="B4865" s="23" t="s">
        <v>6551</v>
      </c>
      <c r="C4865" s="24">
        <v>16.725000000000001</v>
      </c>
      <c r="D4865" s="24">
        <v>1.9019999999999999E-2</v>
      </c>
      <c r="E4865" s="9">
        <f t="shared" si="605"/>
        <v>-9.5772092402372888E-2</v>
      </c>
      <c r="F4865">
        <f t="shared" si="606"/>
        <v>0.90867108551559284</v>
      </c>
      <c r="G4865">
        <f t="shared" si="607"/>
        <v>16.672065695200729</v>
      </c>
      <c r="H4865">
        <f t="shared" si="609"/>
        <v>5.5068779163088388E-2</v>
      </c>
      <c r="I4865" t="str">
        <f t="shared" si="608"/>
        <v>2018</v>
      </c>
      <c r="J4865">
        <f t="shared" si="610"/>
        <v>-4.7756705807606927</v>
      </c>
      <c r="K4865">
        <f t="shared" si="611"/>
        <v>-0.26893494967534082</v>
      </c>
      <c r="L4865">
        <f t="shared" si="612"/>
        <v>0</v>
      </c>
    </row>
    <row r="4866" spans="1:12" x14ac:dyDescent="0.3">
      <c r="A4866">
        <v>4865</v>
      </c>
      <c r="B4866" s="23" t="s">
        <v>4616</v>
      </c>
      <c r="C4866" s="24">
        <v>18.292999999999999</v>
      </c>
      <c r="D4866" s="24">
        <v>1.899E-2</v>
      </c>
      <c r="E4866" s="9">
        <f t="shared" si="605"/>
        <v>8.9613866994868813E-2</v>
      </c>
      <c r="F4866">
        <f t="shared" si="606"/>
        <v>1.0937518684603884</v>
      </c>
      <c r="G4866">
        <f t="shared" si="607"/>
        <v>18.235194180963106</v>
      </c>
      <c r="H4866">
        <f t="shared" si="609"/>
        <v>5.4160280131245964E-2</v>
      </c>
      <c r="I4866" t="str">
        <f t="shared" si="608"/>
        <v>2018</v>
      </c>
      <c r="J4866">
        <f t="shared" si="610"/>
        <v>-5.1372511130530638</v>
      </c>
      <c r="K4866">
        <f t="shared" si="611"/>
        <v>-1.8320634354377177</v>
      </c>
      <c r="L4866">
        <f t="shared" si="612"/>
        <v>0</v>
      </c>
    </row>
    <row r="4867" spans="1:12" x14ac:dyDescent="0.3">
      <c r="A4867">
        <v>4866</v>
      </c>
      <c r="B4867" s="23" t="s">
        <v>4617</v>
      </c>
      <c r="C4867" s="24">
        <v>17.905999999999999</v>
      </c>
      <c r="D4867" s="24">
        <v>1.915E-2</v>
      </c>
      <c r="E4867" s="9">
        <f t="shared" ref="E4867:E4930" si="613">LN(C4867/C4866)</f>
        <v>-2.138262079719697E-2</v>
      </c>
      <c r="F4867">
        <f t="shared" ref="F4867:F4930" si="614">C4867/C4866</f>
        <v>0.97884436669764385</v>
      </c>
      <c r="G4867">
        <f t="shared" ref="G4867:G4930" si="615">C4867*EXP(-2/12*D4867)</f>
        <v>17.848941121563808</v>
      </c>
      <c r="H4867">
        <f t="shared" si="609"/>
        <v>5.4300195665349354E-2</v>
      </c>
      <c r="I4867" t="str">
        <f t="shared" ref="I4867:I4930" si="616">MID(B4867,7,4)</f>
        <v>2018</v>
      </c>
      <c r="J4867">
        <f t="shared" si="610"/>
        <v>-5.0414254803840803</v>
      </c>
      <c r="K4867">
        <f t="shared" si="611"/>
        <v>-1.4458103760384198</v>
      </c>
      <c r="L4867">
        <f t="shared" si="612"/>
        <v>0</v>
      </c>
    </row>
    <row r="4868" spans="1:12" x14ac:dyDescent="0.3">
      <c r="A4868">
        <v>4867</v>
      </c>
      <c r="B4868" s="23" t="s">
        <v>4618</v>
      </c>
      <c r="C4868" s="24">
        <v>18.033999999999999</v>
      </c>
      <c r="D4868" s="24">
        <v>1.9050000000000001E-2</v>
      </c>
      <c r="E4868" s="9">
        <f t="shared" si="613"/>
        <v>7.1230128657507755E-3</v>
      </c>
      <c r="F4868">
        <f t="shared" si="614"/>
        <v>1.0071484418630627</v>
      </c>
      <c r="G4868">
        <f t="shared" si="615"/>
        <v>17.976832850872615</v>
      </c>
      <c r="H4868">
        <f t="shared" si="609"/>
        <v>5.4287044660803474E-2</v>
      </c>
      <c r="I4868" t="str">
        <f t="shared" si="616"/>
        <v>2018</v>
      </c>
      <c r="J4868">
        <f t="shared" si="610"/>
        <v>-5.0763187072273581</v>
      </c>
      <c r="K4868">
        <f t="shared" si="611"/>
        <v>-1.5737021053472269</v>
      </c>
      <c r="L4868">
        <f t="shared" si="612"/>
        <v>0</v>
      </c>
    </row>
    <row r="4869" spans="1:12" x14ac:dyDescent="0.3">
      <c r="A4869">
        <v>4868</v>
      </c>
      <c r="B4869" s="23" t="s">
        <v>4619</v>
      </c>
      <c r="C4869" s="24">
        <v>18.161000000000001</v>
      </c>
      <c r="D4869" s="24">
        <v>1.907E-2</v>
      </c>
      <c r="E4869" s="9">
        <f t="shared" si="613"/>
        <v>7.017572658646761E-3</v>
      </c>
      <c r="F4869">
        <f t="shared" si="614"/>
        <v>1.007042253521127</v>
      </c>
      <c r="G4869">
        <f t="shared" si="615"/>
        <v>18.103369920648404</v>
      </c>
      <c r="H4869">
        <f t="shared" si="609"/>
        <v>5.4223679401355931E-2</v>
      </c>
      <c r="I4869" t="str">
        <f t="shared" si="616"/>
        <v>2018</v>
      </c>
      <c r="J4869">
        <f t="shared" si="610"/>
        <v>-5.1060834713019592</v>
      </c>
      <c r="K4869">
        <f t="shared" si="611"/>
        <v>-1.7002391751230164</v>
      </c>
      <c r="L4869">
        <f t="shared" si="612"/>
        <v>0</v>
      </c>
    </row>
    <row r="4870" spans="1:12" x14ac:dyDescent="0.3">
      <c r="A4870">
        <v>4869</v>
      </c>
      <c r="B4870" s="23" t="s">
        <v>4620</v>
      </c>
      <c r="C4870" s="24">
        <v>18.132000000000001</v>
      </c>
      <c r="D4870" s="24">
        <v>1.899E-2</v>
      </c>
      <c r="E4870" s="9">
        <f t="shared" si="613"/>
        <v>-1.5981046577587237E-3</v>
      </c>
      <c r="F4870">
        <f t="shared" si="614"/>
        <v>0.99840317163151804</v>
      </c>
      <c r="G4870">
        <f t="shared" si="615"/>
        <v>18.074702940426562</v>
      </c>
      <c r="H4870">
        <f t="shared" si="609"/>
        <v>5.4187083792445467E-2</v>
      </c>
      <c r="I4870" t="str">
        <f t="shared" si="616"/>
        <v>2018</v>
      </c>
      <c r="J4870">
        <f t="shared" si="610"/>
        <v>-5.0945572619461581</v>
      </c>
      <c r="K4870">
        <f t="shared" si="611"/>
        <v>-1.6715721949011737</v>
      </c>
      <c r="L4870">
        <f t="shared" si="612"/>
        <v>0</v>
      </c>
    </row>
    <row r="4871" spans="1:12" x14ac:dyDescent="0.3">
      <c r="A4871">
        <v>4870</v>
      </c>
      <c r="B4871" s="23" t="s">
        <v>6552</v>
      </c>
      <c r="C4871" s="24">
        <v>16.454999999999998</v>
      </c>
      <c r="D4871" s="24">
        <v>1.8943000000000002E-2</v>
      </c>
      <c r="E4871" s="9">
        <f t="shared" si="613"/>
        <v>-9.7048950683299759E-2</v>
      </c>
      <c r="F4871">
        <f t="shared" si="614"/>
        <v>0.90751158173395086</v>
      </c>
      <c r="G4871">
        <f t="shared" si="615"/>
        <v>16.403130745525388</v>
      </c>
      <c r="H4871">
        <f t="shared" si="609"/>
        <v>5.4218330154332299E-2</v>
      </c>
      <c r="I4871" t="str">
        <f t="shared" si="616"/>
        <v>2018</v>
      </c>
      <c r="J4871">
        <f t="shared" si="610"/>
        <v>-4.6260719696949186</v>
      </c>
      <c r="K4871">
        <f t="shared" si="611"/>
        <v>3.9734147532136888E-2</v>
      </c>
      <c r="L4871">
        <f t="shared" si="612"/>
        <v>0</v>
      </c>
    </row>
    <row r="4872" spans="1:12" x14ac:dyDescent="0.3">
      <c r="A4872">
        <v>4871</v>
      </c>
      <c r="B4872" s="23" t="s">
        <v>4621</v>
      </c>
      <c r="C4872" s="24">
        <v>18.192</v>
      </c>
      <c r="D4872" s="24">
        <v>1.907E-2</v>
      </c>
      <c r="E4872" s="9">
        <f t="shared" si="613"/>
        <v>0.10035255461287704</v>
      </c>
      <c r="F4872">
        <f t="shared" si="614"/>
        <v>1.1055606198723793</v>
      </c>
      <c r="G4872">
        <f t="shared" si="615"/>
        <v>18.134271548727259</v>
      </c>
      <c r="H4872">
        <f t="shared" si="609"/>
        <v>5.4420278896672405E-2</v>
      </c>
      <c r="I4872" t="str">
        <f t="shared" si="616"/>
        <v>2018</v>
      </c>
      <c r="J4872">
        <f t="shared" si="610"/>
        <v>-5.1333441172927934</v>
      </c>
      <c r="K4872">
        <f t="shared" si="611"/>
        <v>-1.7764896955559841</v>
      </c>
      <c r="L4872">
        <f t="shared" si="612"/>
        <v>0</v>
      </c>
    </row>
    <row r="4873" spans="1:12" x14ac:dyDescent="0.3">
      <c r="A4873">
        <v>4872</v>
      </c>
      <c r="B4873" s="23" t="s">
        <v>4622</v>
      </c>
      <c r="C4873" s="24">
        <v>18.247</v>
      </c>
      <c r="D4873" s="24">
        <v>1.9379999999999998E-2</v>
      </c>
      <c r="E4873" s="9">
        <f t="shared" si="613"/>
        <v>3.0187459462180338E-3</v>
      </c>
      <c r="F4873">
        <f t="shared" si="614"/>
        <v>1.0030233069481092</v>
      </c>
      <c r="G4873">
        <f t="shared" si="615"/>
        <v>18.188157272163803</v>
      </c>
      <c r="H4873">
        <f t="shared" si="609"/>
        <v>5.4413551362656257E-2</v>
      </c>
      <c r="I4873" t="str">
        <f t="shared" si="616"/>
        <v>2018</v>
      </c>
      <c r="J4873">
        <f t="shared" si="610"/>
        <v>-5.1479612954363336</v>
      </c>
      <c r="K4873">
        <f t="shared" si="611"/>
        <v>-1.8303754189925279</v>
      </c>
      <c r="L4873">
        <f t="shared" si="612"/>
        <v>0</v>
      </c>
    </row>
    <row r="4874" spans="1:12" x14ac:dyDescent="0.3">
      <c r="A4874">
        <v>4873</v>
      </c>
      <c r="B4874" s="23" t="s">
        <v>4623</v>
      </c>
      <c r="C4874" s="24">
        <v>18.071999999999999</v>
      </c>
      <c r="D4874" s="24">
        <v>1.9179999999999999E-2</v>
      </c>
      <c r="E4874" s="9">
        <f t="shared" si="613"/>
        <v>-9.6369037886960118E-3</v>
      </c>
      <c r="F4874">
        <f t="shared" si="614"/>
        <v>0.99040938236422427</v>
      </c>
      <c r="G4874">
        <f t="shared" si="615"/>
        <v>18.01432207766187</v>
      </c>
      <c r="H4874">
        <f t="shared" si="609"/>
        <v>5.4218127386654658E-2</v>
      </c>
      <c r="I4874" t="str">
        <f t="shared" si="616"/>
        <v>2018</v>
      </c>
      <c r="J4874">
        <f t="shared" si="610"/>
        <v>-5.0804471443932657</v>
      </c>
      <c r="K4874">
        <f t="shared" si="611"/>
        <v>-1.6565402244905947</v>
      </c>
      <c r="L4874">
        <f t="shared" si="612"/>
        <v>0</v>
      </c>
    </row>
    <row r="4875" spans="1:12" x14ac:dyDescent="0.3">
      <c r="A4875">
        <v>4874</v>
      </c>
      <c r="B4875" s="23" t="s">
        <v>4624</v>
      </c>
      <c r="C4875" s="24">
        <v>18.355</v>
      </c>
      <c r="D4875" s="24">
        <v>1.9050000000000001E-2</v>
      </c>
      <c r="E4875" s="9">
        <f t="shared" si="613"/>
        <v>1.5538237783095493E-2</v>
      </c>
      <c r="F4875">
        <f t="shared" si="614"/>
        <v>1.0156595838866755</v>
      </c>
      <c r="G4875">
        <f t="shared" si="615"/>
        <v>18.296815292101964</v>
      </c>
      <c r="H4875">
        <f t="shared" si="609"/>
        <v>5.4307204405595992E-2</v>
      </c>
      <c r="I4875" t="str">
        <f t="shared" si="616"/>
        <v>2018</v>
      </c>
      <c r="J4875">
        <f t="shared" si="610"/>
        <v>-5.1685943853815033</v>
      </c>
      <c r="K4875">
        <f t="shared" si="611"/>
        <v>-1.9390334389306894</v>
      </c>
      <c r="L4875">
        <f t="shared" si="612"/>
        <v>0</v>
      </c>
    </row>
    <row r="4876" spans="1:12" x14ac:dyDescent="0.3">
      <c r="A4876">
        <v>4875</v>
      </c>
      <c r="B4876" s="23" t="s">
        <v>4625</v>
      </c>
      <c r="C4876" s="24">
        <v>18.187999999999999</v>
      </c>
      <c r="D4876" s="24">
        <v>1.8970000000000001E-2</v>
      </c>
      <c r="E4876" s="9">
        <f t="shared" si="613"/>
        <v>-9.1399809860336148E-3</v>
      </c>
      <c r="F4876">
        <f t="shared" si="614"/>
        <v>0.99090166167256866</v>
      </c>
      <c r="G4876">
        <f t="shared" si="615"/>
        <v>18.130586415800511</v>
      </c>
      <c r="H4876">
        <f t="shared" si="609"/>
        <v>5.4324829658413232E-2</v>
      </c>
      <c r="I4876" t="str">
        <f t="shared" si="616"/>
        <v>2018</v>
      </c>
      <c r="J4876">
        <f t="shared" si="610"/>
        <v>-5.1232992661489547</v>
      </c>
      <c r="K4876">
        <f t="shared" si="611"/>
        <v>-1.7728045626292364</v>
      </c>
      <c r="L4876">
        <f t="shared" si="612"/>
        <v>0</v>
      </c>
    </row>
    <row r="4877" spans="1:12" x14ac:dyDescent="0.3">
      <c r="A4877">
        <v>4876</v>
      </c>
      <c r="B4877" s="23" t="s">
        <v>6554</v>
      </c>
      <c r="C4877" s="24">
        <v>16.495000000000001</v>
      </c>
      <c r="D4877" s="24">
        <v>1.8994E-2</v>
      </c>
      <c r="E4877" s="9">
        <f t="shared" si="613"/>
        <v>-9.7704731282219279E-2</v>
      </c>
      <c r="F4877">
        <f t="shared" si="614"/>
        <v>0.90691664833956465</v>
      </c>
      <c r="G4877">
        <f t="shared" si="615"/>
        <v>16.442864893057525</v>
      </c>
      <c r="H4877">
        <f t="shared" si="609"/>
        <v>5.4452120641593341E-2</v>
      </c>
      <c r="I4877" t="str">
        <f t="shared" si="616"/>
        <v>2018</v>
      </c>
      <c r="J4877">
        <f t="shared" si="610"/>
        <v>-4.6572739739237692</v>
      </c>
      <c r="K4877">
        <f t="shared" si="611"/>
        <v>-8.5083039886249878E-2</v>
      </c>
      <c r="L4877">
        <f t="shared" si="612"/>
        <v>0</v>
      </c>
    </row>
    <row r="4878" spans="1:12" x14ac:dyDescent="0.3">
      <c r="A4878">
        <v>4877</v>
      </c>
      <c r="B4878" s="23" t="s">
        <v>4626</v>
      </c>
      <c r="C4878" s="24">
        <v>17.971</v>
      </c>
      <c r="D4878" s="24">
        <v>1.8859999999999998E-2</v>
      </c>
      <c r="E4878" s="9">
        <f t="shared" si="613"/>
        <v>8.5702042869340356E-2</v>
      </c>
      <c r="F4878">
        <f t="shared" si="614"/>
        <v>1.0894816611094271</v>
      </c>
      <c r="G4878">
        <f t="shared" si="615"/>
        <v>17.914599845348405</v>
      </c>
      <c r="H4878">
        <f t="shared" si="609"/>
        <v>5.5397687858874257E-2</v>
      </c>
      <c r="I4878" t="str">
        <f t="shared" si="616"/>
        <v>2018</v>
      </c>
      <c r="J4878">
        <f t="shared" si="610"/>
        <v>-5.1622407097438643</v>
      </c>
      <c r="K4878">
        <f t="shared" si="611"/>
        <v>-1.5568179921771303</v>
      </c>
      <c r="L4878">
        <f t="shared" si="612"/>
        <v>0</v>
      </c>
    </row>
    <row r="4879" spans="1:12" x14ac:dyDescent="0.3">
      <c r="A4879">
        <v>4878</v>
      </c>
      <c r="B4879" s="23" t="s">
        <v>4627</v>
      </c>
      <c r="C4879" s="24">
        <v>18.146999999999998</v>
      </c>
      <c r="D4879" s="24">
        <v>1.9230000000000001E-2</v>
      </c>
      <c r="E4879" s="9">
        <f t="shared" si="613"/>
        <v>9.7459102430016691E-3</v>
      </c>
      <c r="F4879">
        <f t="shared" si="614"/>
        <v>1.0097935562851259</v>
      </c>
      <c r="G4879">
        <f t="shared" si="615"/>
        <v>18.08893196872646</v>
      </c>
      <c r="H4879">
        <f t="shared" si="609"/>
        <v>5.541310609184677E-2</v>
      </c>
      <c r="I4879" t="str">
        <f t="shared" si="616"/>
        <v>2018</v>
      </c>
      <c r="J4879">
        <f t="shared" si="610"/>
        <v>-5.2139266902254482</v>
      </c>
      <c r="K4879">
        <f t="shared" si="611"/>
        <v>-1.7311501155551845</v>
      </c>
      <c r="L4879">
        <f t="shared" si="612"/>
        <v>0</v>
      </c>
    </row>
    <row r="4880" spans="1:12" x14ac:dyDescent="0.3">
      <c r="A4880">
        <v>4879</v>
      </c>
      <c r="B4880" s="23" t="s">
        <v>4628</v>
      </c>
      <c r="C4880" s="24">
        <v>18.059000000000001</v>
      </c>
      <c r="D4880" s="24">
        <v>1.915E-2</v>
      </c>
      <c r="E4880" s="9">
        <f t="shared" si="613"/>
        <v>-4.8610823226804978E-3</v>
      </c>
      <c r="F4880">
        <f t="shared" si="614"/>
        <v>0.99515071361657592</v>
      </c>
      <c r="G4880">
        <f t="shared" si="615"/>
        <v>18.001453575020708</v>
      </c>
      <c r="H4880">
        <f t="shared" si="609"/>
        <v>5.5384786246293012E-2</v>
      </c>
      <c r="I4880" t="str">
        <f t="shared" si="616"/>
        <v>2018</v>
      </c>
      <c r="J4880">
        <f t="shared" si="610"/>
        <v>-5.1860602660484325</v>
      </c>
      <c r="K4880">
        <f t="shared" si="611"/>
        <v>-1.643671721849433</v>
      </c>
      <c r="L4880">
        <f t="shared" si="612"/>
        <v>0</v>
      </c>
    </row>
    <row r="4881" spans="1:12" x14ac:dyDescent="0.3">
      <c r="A4881">
        <v>4880</v>
      </c>
      <c r="B4881" s="23" t="s">
        <v>4629</v>
      </c>
      <c r="C4881" s="24">
        <v>18.047999999999998</v>
      </c>
      <c r="D4881" s="24">
        <v>1.9099999999999999E-2</v>
      </c>
      <c r="E4881" s="9">
        <f t="shared" si="613"/>
        <v>-6.0930015455802047E-4</v>
      </c>
      <c r="F4881">
        <f t="shared" si="614"/>
        <v>0.99939088543108678</v>
      </c>
      <c r="G4881">
        <f t="shared" si="615"/>
        <v>17.990638548749782</v>
      </c>
      <c r="H4881">
        <f t="shared" si="609"/>
        <v>5.5384809534133404E-2</v>
      </c>
      <c r="I4881" t="str">
        <f t="shared" si="616"/>
        <v>2018</v>
      </c>
      <c r="J4881">
        <f t="shared" si="610"/>
        <v>-5.1829467315011089</v>
      </c>
      <c r="K4881">
        <f t="shared" si="611"/>
        <v>-1.6328566955785071</v>
      </c>
      <c r="L4881">
        <f t="shared" si="612"/>
        <v>0</v>
      </c>
    </row>
    <row r="4882" spans="1:12" x14ac:dyDescent="0.3">
      <c r="A4882">
        <v>4881</v>
      </c>
      <c r="B4882" s="23" t="s">
        <v>6555</v>
      </c>
      <c r="C4882" s="24">
        <v>16.41</v>
      </c>
      <c r="D4882" s="24">
        <v>1.9123000000000001E-2</v>
      </c>
      <c r="E4882" s="9">
        <f t="shared" si="613"/>
        <v>-9.5143970213648787E-2</v>
      </c>
      <c r="F4882">
        <f t="shared" si="614"/>
        <v>0.90924202127659581</v>
      </c>
      <c r="G4882">
        <f t="shared" si="615"/>
        <v>16.357781853171275</v>
      </c>
      <c r="H4882">
        <f t="shared" si="609"/>
        <v>5.803517872107395E-2</v>
      </c>
      <c r="I4882" t="str">
        <f t="shared" si="616"/>
        <v>2018</v>
      </c>
      <c r="J4882">
        <f t="shared" si="610"/>
        <v>-4.93804722468282</v>
      </c>
      <c r="K4882">
        <f t="shared" si="611"/>
        <v>0.37330756349579275</v>
      </c>
      <c r="L4882">
        <f t="shared" si="612"/>
        <v>0</v>
      </c>
    </row>
    <row r="4883" spans="1:12" x14ac:dyDescent="0.3">
      <c r="A4883">
        <v>4882</v>
      </c>
      <c r="B4883" s="23" t="s">
        <v>4630</v>
      </c>
      <c r="C4883" s="24">
        <v>18.04</v>
      </c>
      <c r="D4883" s="24">
        <v>1.9099999999999999E-2</v>
      </c>
      <c r="E4883" s="9">
        <f t="shared" si="613"/>
        <v>9.4700609532478081E-2</v>
      </c>
      <c r="F4883">
        <f t="shared" si="614"/>
        <v>1.0993296770262035</v>
      </c>
      <c r="G4883">
        <f t="shared" si="615"/>
        <v>17.982663974924982</v>
      </c>
      <c r="H4883">
        <f t="shared" si="609"/>
        <v>5.8037845911949881E-2</v>
      </c>
      <c r="I4883" t="str">
        <f t="shared" si="616"/>
        <v>2018</v>
      </c>
      <c r="J4883">
        <f t="shared" si="610"/>
        <v>-5.4288121569320111</v>
      </c>
      <c r="K4883">
        <f t="shared" si="611"/>
        <v>-1.2515745582579143</v>
      </c>
      <c r="L4883">
        <f t="shared" si="612"/>
        <v>0</v>
      </c>
    </row>
    <row r="4884" spans="1:12" x14ac:dyDescent="0.3">
      <c r="A4884">
        <v>4883</v>
      </c>
      <c r="B4884" s="23" t="s">
        <v>4631</v>
      </c>
      <c r="C4884" s="24">
        <v>18.14</v>
      </c>
      <c r="D4884" s="24">
        <v>1.9480000000000001E-2</v>
      </c>
      <c r="E4884" s="9">
        <f t="shared" si="613"/>
        <v>5.5279300525130108E-3</v>
      </c>
      <c r="F4884">
        <f t="shared" si="614"/>
        <v>1.0055432372505544</v>
      </c>
      <c r="G4884">
        <f t="shared" si="615"/>
        <v>18.081200968743353</v>
      </c>
      <c r="H4884">
        <f t="shared" si="609"/>
        <v>5.5711564896009598E-2</v>
      </c>
      <c r="I4884" t="str">
        <f t="shared" si="616"/>
        <v>2018</v>
      </c>
      <c r="J4884">
        <f t="shared" si="610"/>
        <v>-5.2397688842823271</v>
      </c>
      <c r="K4884">
        <f t="shared" si="611"/>
        <v>-1.5495380679485642</v>
      </c>
      <c r="L4884">
        <f t="shared" si="612"/>
        <v>0</v>
      </c>
    </row>
    <row r="4885" spans="1:12" x14ac:dyDescent="0.3">
      <c r="A4885">
        <v>4884</v>
      </c>
      <c r="B4885" s="23" t="s">
        <v>4632</v>
      </c>
      <c r="C4885" s="24">
        <v>18.280999999999999</v>
      </c>
      <c r="D4885" s="24">
        <v>1.941E-2</v>
      </c>
      <c r="E4885" s="9">
        <f t="shared" si="613"/>
        <v>7.7428244379574122E-3</v>
      </c>
      <c r="F4885">
        <f t="shared" si="614"/>
        <v>1.0077728776185224</v>
      </c>
      <c r="G4885">
        <f t="shared" si="615"/>
        <v>18.221956519321928</v>
      </c>
      <c r="H4885">
        <f t="shared" si="609"/>
        <v>5.5643770170128851E-2</v>
      </c>
      <c r="I4885" t="str">
        <f t="shared" si="616"/>
        <v>2018</v>
      </c>
      <c r="J4885">
        <f t="shared" si="610"/>
        <v>-5.2741327252098662</v>
      </c>
      <c r="K4885">
        <f t="shared" si="611"/>
        <v>-1.6902936185271393</v>
      </c>
      <c r="L4885">
        <f t="shared" si="612"/>
        <v>0</v>
      </c>
    </row>
    <row r="4886" spans="1:12" x14ac:dyDescent="0.3">
      <c r="A4886">
        <v>4885</v>
      </c>
      <c r="B4886" s="23" t="s">
        <v>4633</v>
      </c>
      <c r="C4886" s="24">
        <v>18.399999999999999</v>
      </c>
      <c r="D4886" s="24">
        <v>1.9299999999999998E-2</v>
      </c>
      <c r="E4886" s="9">
        <f t="shared" si="613"/>
        <v>6.4883954899917278E-3</v>
      </c>
      <c r="F4886">
        <f t="shared" si="614"/>
        <v>1.0065094907280783</v>
      </c>
      <c r="G4886">
        <f t="shared" si="615"/>
        <v>18.340908423237387</v>
      </c>
      <c r="H4886">
        <f t="shared" si="609"/>
        <v>5.5600714131372277E-2</v>
      </c>
      <c r="I4886" t="str">
        <f t="shared" si="616"/>
        <v>2018</v>
      </c>
      <c r="J4886">
        <f t="shared" si="610"/>
        <v>-5.3044543067321399</v>
      </c>
      <c r="K4886">
        <f t="shared" si="611"/>
        <v>-1.8092455224425983</v>
      </c>
      <c r="L4886">
        <f t="shared" si="612"/>
        <v>0</v>
      </c>
    </row>
    <row r="4887" spans="1:12" x14ac:dyDescent="0.3">
      <c r="A4887">
        <v>4886</v>
      </c>
      <c r="B4887" s="23" t="s">
        <v>4634</v>
      </c>
      <c r="C4887" s="24">
        <v>18.326000000000001</v>
      </c>
      <c r="D4887" s="24">
        <v>1.925E-2</v>
      </c>
      <c r="E4887" s="9">
        <f t="shared" si="613"/>
        <v>-4.0298480719183471E-3</v>
      </c>
      <c r="F4887">
        <f t="shared" si="614"/>
        <v>0.99597826086956531</v>
      </c>
      <c r="G4887">
        <f t="shared" si="615"/>
        <v>18.267298300995495</v>
      </c>
      <c r="H4887">
        <f t="shared" si="609"/>
        <v>5.5604008891816513E-2</v>
      </c>
      <c r="I4887" t="str">
        <f t="shared" si="616"/>
        <v>2018</v>
      </c>
      <c r="J4887">
        <f t="shared" si="610"/>
        <v>-5.2834782687433632</v>
      </c>
      <c r="K4887">
        <f t="shared" si="611"/>
        <v>-1.7356354002007066</v>
      </c>
      <c r="L4887">
        <f t="shared" si="612"/>
        <v>0</v>
      </c>
    </row>
    <row r="4888" spans="1:12" x14ac:dyDescent="0.3">
      <c r="A4888">
        <v>4887</v>
      </c>
      <c r="B4888" s="23" t="s">
        <v>6556</v>
      </c>
      <c r="C4888" s="24">
        <v>16.785</v>
      </c>
      <c r="D4888" s="24">
        <v>1.9302E-2</v>
      </c>
      <c r="E4888" s="9">
        <f t="shared" si="613"/>
        <v>-8.783518611102327E-2</v>
      </c>
      <c r="F4888">
        <f t="shared" si="614"/>
        <v>0.91591181927316379</v>
      </c>
      <c r="G4888">
        <f t="shared" si="615"/>
        <v>16.731089416667068</v>
      </c>
      <c r="H4888">
        <f t="shared" si="609"/>
        <v>5.7886892454738388E-2</v>
      </c>
      <c r="I4888" t="str">
        <f t="shared" si="616"/>
        <v>2018</v>
      </c>
      <c r="J4888">
        <f t="shared" si="610"/>
        <v>-5.0378352026053461</v>
      </c>
      <c r="K4888">
        <f t="shared" si="611"/>
        <v>-0.199426515872279</v>
      </c>
      <c r="L4888">
        <f t="shared" si="612"/>
        <v>0</v>
      </c>
    </row>
    <row r="4889" spans="1:12" x14ac:dyDescent="0.3">
      <c r="A4889">
        <v>4888</v>
      </c>
      <c r="B4889" s="23" t="s">
        <v>4635</v>
      </c>
      <c r="C4889" s="24">
        <v>18.539000000000001</v>
      </c>
      <c r="D4889" s="24">
        <v>1.9119999999999998E-2</v>
      </c>
      <c r="E4889" s="9">
        <f t="shared" si="613"/>
        <v>9.9390990818457065E-2</v>
      </c>
      <c r="F4889">
        <f t="shared" si="614"/>
        <v>1.1044980637473936</v>
      </c>
      <c r="G4889">
        <f t="shared" si="615"/>
        <v>18.480016417089523</v>
      </c>
      <c r="H4889">
        <f t="shared" si="609"/>
        <v>5.8289524167044179E-2</v>
      </c>
      <c r="I4889" t="str">
        <f t="shared" si="616"/>
        <v>2018</v>
      </c>
      <c r="J4889">
        <f t="shared" si="610"/>
        <v>-5.6031514759877519</v>
      </c>
      <c r="K4889">
        <f t="shared" si="611"/>
        <v>-1.9483535162947341</v>
      </c>
      <c r="L4889">
        <f t="shared" si="612"/>
        <v>0</v>
      </c>
    </row>
    <row r="4890" spans="1:12" x14ac:dyDescent="0.3">
      <c r="A4890">
        <v>4889</v>
      </c>
      <c r="B4890" s="23" t="s">
        <v>4636</v>
      </c>
      <c r="C4890" s="24">
        <v>18.475999999999999</v>
      </c>
      <c r="D4890" s="24">
        <v>1.933E-2</v>
      </c>
      <c r="E4890" s="9">
        <f t="shared" si="613"/>
        <v>-3.4040286820964907E-3</v>
      </c>
      <c r="F4890">
        <f t="shared" si="614"/>
        <v>0.99660175845514842</v>
      </c>
      <c r="G4890">
        <f t="shared" si="615"/>
        <v>18.416572266241829</v>
      </c>
      <c r="H4890">
        <f t="shared" si="609"/>
        <v>5.5896647892180212E-2</v>
      </c>
      <c r="I4890" t="str">
        <f t="shared" si="616"/>
        <v>2018</v>
      </c>
      <c r="J4890">
        <f t="shared" si="610"/>
        <v>-5.3546867085989422</v>
      </c>
      <c r="K4890">
        <f t="shared" si="611"/>
        <v>-1.9943448566106596</v>
      </c>
      <c r="L4890">
        <f t="shared" si="612"/>
        <v>0</v>
      </c>
    </row>
    <row r="4891" spans="1:12" x14ac:dyDescent="0.3">
      <c r="A4891">
        <v>4890</v>
      </c>
      <c r="B4891" s="23" t="s">
        <v>4637</v>
      </c>
      <c r="C4891" s="24">
        <v>18.577999999999999</v>
      </c>
      <c r="D4891" s="24">
        <v>1.9359999999999999E-2</v>
      </c>
      <c r="E4891" s="9">
        <f t="shared" si="613"/>
        <v>5.5054923969701727E-3</v>
      </c>
      <c r="F4891">
        <f t="shared" si="614"/>
        <v>1.0055206754708812</v>
      </c>
      <c r="G4891">
        <f t="shared" si="615"/>
        <v>18.518151594020335</v>
      </c>
      <c r="H4891">
        <f t="shared" si="609"/>
        <v>5.5902881017053908E-2</v>
      </c>
      <c r="I4891" t="str">
        <f t="shared" si="616"/>
        <v>2018</v>
      </c>
      <c r="J4891">
        <f t="shared" si="610"/>
        <v>-5.3848216781432141</v>
      </c>
      <c r="K4891">
        <f t="shared" si="611"/>
        <v>-2.0959241843891654</v>
      </c>
      <c r="L4891">
        <f t="shared" si="612"/>
        <v>0</v>
      </c>
    </row>
    <row r="4892" spans="1:12" x14ac:dyDescent="0.3">
      <c r="A4892">
        <v>4891</v>
      </c>
      <c r="B4892" s="23" t="s">
        <v>4638</v>
      </c>
      <c r="C4892" s="24">
        <v>18.846</v>
      </c>
      <c r="D4892" s="24">
        <v>1.9279999999999999E-2</v>
      </c>
      <c r="E4892" s="9">
        <f t="shared" si="613"/>
        <v>1.4322604819235462E-2</v>
      </c>
      <c r="F4892">
        <f t="shared" si="614"/>
        <v>1.0144256647647756</v>
      </c>
      <c r="G4892">
        <f t="shared" si="615"/>
        <v>18.785538713158658</v>
      </c>
      <c r="H4892">
        <f t="shared" si="609"/>
        <v>5.5955270517607569E-2</v>
      </c>
      <c r="I4892" t="str">
        <f t="shared" si="616"/>
        <v>2018</v>
      </c>
      <c r="J4892">
        <f t="shared" si="610"/>
        <v>-5.4676934069826624</v>
      </c>
      <c r="K4892">
        <f t="shared" si="611"/>
        <v>-2.3633113035274889</v>
      </c>
      <c r="L4892">
        <f t="shared" si="612"/>
        <v>0</v>
      </c>
    </row>
    <row r="4893" spans="1:12" x14ac:dyDescent="0.3">
      <c r="A4893">
        <v>4892</v>
      </c>
      <c r="B4893" s="23" t="s">
        <v>4639</v>
      </c>
      <c r="C4893" s="24">
        <v>18.048999999999999</v>
      </c>
      <c r="D4893" s="24">
        <v>1.933E-2</v>
      </c>
      <c r="E4893" s="9">
        <f t="shared" si="613"/>
        <v>-4.3210408202453275E-2</v>
      </c>
      <c r="F4893">
        <f t="shared" si="614"/>
        <v>0.95770985885599058</v>
      </c>
      <c r="G4893">
        <f t="shared" si="615"/>
        <v>17.9909457043407</v>
      </c>
      <c r="H4893">
        <f t="shared" si="609"/>
        <v>5.6493952065330352E-2</v>
      </c>
      <c r="I4893" t="str">
        <f t="shared" si="616"/>
        <v>2018</v>
      </c>
      <c r="J4893">
        <f t="shared" si="610"/>
        <v>-5.2868312765695826</v>
      </c>
      <c r="K4893">
        <f t="shared" si="611"/>
        <v>-1.5687182947095302</v>
      </c>
      <c r="L4893">
        <f t="shared" si="612"/>
        <v>0</v>
      </c>
    </row>
    <row r="4894" spans="1:12" x14ac:dyDescent="0.3">
      <c r="A4894">
        <v>4893</v>
      </c>
      <c r="B4894" s="23" t="s">
        <v>6557</v>
      </c>
      <c r="C4894" s="24">
        <v>16.585000000000001</v>
      </c>
      <c r="D4894" s="24">
        <v>1.9327E-2</v>
      </c>
      <c r="E4894" s="9">
        <f t="shared" si="613"/>
        <v>-8.4591609183095454E-2</v>
      </c>
      <c r="F4894">
        <f t="shared" si="614"/>
        <v>0.91888747299019347</v>
      </c>
      <c r="G4894">
        <f t="shared" si="615"/>
        <v>16.531662900794789</v>
      </c>
      <c r="H4894">
        <f t="shared" si="609"/>
        <v>5.8533806391756676E-2</v>
      </c>
      <c r="I4894" t="str">
        <f t="shared" si="616"/>
        <v>2018</v>
      </c>
      <c r="J4894">
        <f t="shared" si="610"/>
        <v>-5.0334158029328329</v>
      </c>
      <c r="K4894">
        <f t="shared" si="611"/>
        <v>-0.1094354911636195</v>
      </c>
      <c r="L4894">
        <f t="shared" si="612"/>
        <v>0</v>
      </c>
    </row>
    <row r="4895" spans="1:12" x14ac:dyDescent="0.3">
      <c r="A4895">
        <v>4894</v>
      </c>
      <c r="B4895" s="23" t="s">
        <v>4640</v>
      </c>
      <c r="C4895" s="24">
        <v>18.003</v>
      </c>
      <c r="D4895" s="24">
        <v>1.9269999999999999E-2</v>
      </c>
      <c r="E4895" s="9">
        <f t="shared" si="613"/>
        <v>8.203973827646964E-2</v>
      </c>
      <c r="F4895">
        <f t="shared" si="614"/>
        <v>1.0854989448296652</v>
      </c>
      <c r="G4895">
        <f t="shared" si="615"/>
        <v>17.945273114377276</v>
      </c>
      <c r="H4895">
        <f t="shared" si="609"/>
        <v>5.7864065040621603E-2</v>
      </c>
      <c r="I4895" t="str">
        <f t="shared" si="616"/>
        <v>2018</v>
      </c>
      <c r="J4895">
        <f t="shared" si="610"/>
        <v>-5.4013026566523914</v>
      </c>
      <c r="K4895">
        <f t="shared" si="611"/>
        <v>-1.5230457047461066</v>
      </c>
      <c r="L4895">
        <f t="shared" si="612"/>
        <v>0</v>
      </c>
    </row>
    <row r="4896" spans="1:12" x14ac:dyDescent="0.3">
      <c r="A4896">
        <v>4895</v>
      </c>
      <c r="B4896" s="23" t="s">
        <v>4641</v>
      </c>
      <c r="C4896" s="24">
        <v>17.881</v>
      </c>
      <c r="D4896" s="24">
        <v>1.9429999999999999E-2</v>
      </c>
      <c r="E4896" s="9">
        <f t="shared" si="613"/>
        <v>-6.7997140824195739E-3</v>
      </c>
      <c r="F4896">
        <f t="shared" si="614"/>
        <v>0.99322335166361164</v>
      </c>
      <c r="G4896">
        <f t="shared" si="615"/>
        <v>17.823189017803031</v>
      </c>
      <c r="H4896">
        <f t="shared" si="609"/>
        <v>5.5484783744301679E-2</v>
      </c>
      <c r="I4896" t="str">
        <f t="shared" si="616"/>
        <v>2018</v>
      </c>
      <c r="J4896">
        <f t="shared" si="610"/>
        <v>-5.1439745492368854</v>
      </c>
      <c r="K4896">
        <f t="shared" si="611"/>
        <v>-1.7148156820589548</v>
      </c>
      <c r="L4896">
        <f t="shared" si="612"/>
        <v>0</v>
      </c>
    </row>
    <row r="4897" spans="1:12" x14ac:dyDescent="0.3">
      <c r="A4897">
        <v>4896</v>
      </c>
      <c r="B4897" s="23" t="s">
        <v>4642</v>
      </c>
      <c r="C4897" s="24">
        <v>17.864999999999998</v>
      </c>
      <c r="D4897" s="24">
        <v>1.933E-2</v>
      </c>
      <c r="E4897" s="9">
        <f t="shared" si="613"/>
        <v>-8.9520511769283588E-4</v>
      </c>
      <c r="F4897">
        <f t="shared" si="614"/>
        <v>0.99910519545886689</v>
      </c>
      <c r="G4897">
        <f t="shared" si="615"/>
        <v>17.807537537151454</v>
      </c>
      <c r="H4897">
        <f t="shared" ref="H4897:H4960" si="617">SQRT(_xlfn.VAR.S(E4868:E4897))</f>
        <v>5.5348109215224602E-2</v>
      </c>
      <c r="I4897" t="str">
        <f t="shared" si="616"/>
        <v>2018</v>
      </c>
      <c r="J4897">
        <f t="shared" si="610"/>
        <v>-5.126797434536166</v>
      </c>
      <c r="K4897">
        <f t="shared" si="611"/>
        <v>-1.6991642014073776</v>
      </c>
      <c r="L4897">
        <f t="shared" si="612"/>
        <v>0</v>
      </c>
    </row>
    <row r="4898" spans="1:12" x14ac:dyDescent="0.3">
      <c r="A4898">
        <v>4897</v>
      </c>
      <c r="B4898" s="23" t="s">
        <v>4643</v>
      </c>
      <c r="C4898" s="24">
        <v>17.885999999999999</v>
      </c>
      <c r="D4898" s="24">
        <v>1.933E-2</v>
      </c>
      <c r="E4898" s="9">
        <f t="shared" si="613"/>
        <v>1.1747924486164296E-3</v>
      </c>
      <c r="F4898">
        <f t="shared" si="614"/>
        <v>1.0011754827875736</v>
      </c>
      <c r="G4898">
        <f t="shared" si="615"/>
        <v>17.828469991015446</v>
      </c>
      <c r="H4898">
        <f t="shared" si="617"/>
        <v>5.5332081183135977E-2</v>
      </c>
      <c r="I4898" t="str">
        <f t="shared" si="616"/>
        <v>2018</v>
      </c>
      <c r="J4898">
        <f t="shared" ref="J4898:J4961" si="618">-G4898*$P$3*$Q$3*H4898</f>
        <v>-5.131337503241852</v>
      </c>
      <c r="K4898">
        <f t="shared" ref="K4898:K4961" si="619">+MIN(G4899-G4898,G4900-G4898,G4901-G4898,G4902-G4898,G4903-G4898,G4904-G4898,G4905-G4898,G4906-G4898,G4907-G4898,G4908-G4898)</f>
        <v>-1.7200966552713695</v>
      </c>
      <c r="L4898">
        <f t="shared" ref="L4898:L4961" si="620">+IF(K4898&lt;J4898,1,0)</f>
        <v>0</v>
      </c>
    </row>
    <row r="4899" spans="1:12" x14ac:dyDescent="0.3">
      <c r="A4899">
        <v>4898</v>
      </c>
      <c r="B4899" s="23" t="s">
        <v>4644</v>
      </c>
      <c r="C4899" s="24">
        <v>18.018000000000001</v>
      </c>
      <c r="D4899" s="24">
        <v>1.915E-2</v>
      </c>
      <c r="E4899" s="9">
        <f t="shared" si="613"/>
        <v>7.3529743052589535E-3</v>
      </c>
      <c r="F4899">
        <f t="shared" si="614"/>
        <v>1.0073800738007381</v>
      </c>
      <c r="G4899">
        <f t="shared" si="615"/>
        <v>17.960584224747944</v>
      </c>
      <c r="H4899">
        <f t="shared" si="617"/>
        <v>5.5333639281918312E-2</v>
      </c>
      <c r="I4899" t="str">
        <f t="shared" si="616"/>
        <v>2018</v>
      </c>
      <c r="J4899">
        <f t="shared" si="618"/>
        <v>-5.1695077955771103</v>
      </c>
      <c r="K4899">
        <f t="shared" si="619"/>
        <v>-1.8834977363169578</v>
      </c>
      <c r="L4899">
        <f t="shared" si="620"/>
        <v>0</v>
      </c>
    </row>
    <row r="4900" spans="1:12" x14ac:dyDescent="0.3">
      <c r="A4900">
        <v>4899</v>
      </c>
      <c r="B4900" s="23" t="s">
        <v>6558</v>
      </c>
      <c r="C4900" s="24">
        <v>16.475000000000001</v>
      </c>
      <c r="D4900" s="24">
        <v>1.925E-2</v>
      </c>
      <c r="E4900" s="9">
        <f t="shared" si="613"/>
        <v>-8.9527177840677277E-2</v>
      </c>
      <c r="F4900">
        <f t="shared" si="614"/>
        <v>0.9143634143634144</v>
      </c>
      <c r="G4900">
        <f t="shared" si="615"/>
        <v>16.422227409631169</v>
      </c>
      <c r="H4900">
        <f t="shared" si="617"/>
        <v>5.7685545315492776E-2</v>
      </c>
      <c r="I4900" t="str">
        <f t="shared" si="616"/>
        <v>2018</v>
      </c>
      <c r="J4900">
        <f t="shared" si="618"/>
        <v>-4.927635381416632</v>
      </c>
      <c r="K4900">
        <f t="shared" si="619"/>
        <v>-0.34514092120018347</v>
      </c>
      <c r="L4900">
        <f t="shared" si="620"/>
        <v>0</v>
      </c>
    </row>
    <row r="4901" spans="1:12" x14ac:dyDescent="0.3">
      <c r="A4901">
        <v>4900</v>
      </c>
      <c r="B4901" s="23" t="s">
        <v>4645</v>
      </c>
      <c r="C4901" s="24">
        <v>17.885000000000002</v>
      </c>
      <c r="D4901" s="24">
        <v>1.899E-2</v>
      </c>
      <c r="E4901" s="9">
        <f t="shared" si="613"/>
        <v>8.2118292322410136E-2</v>
      </c>
      <c r="F4901">
        <f t="shared" si="614"/>
        <v>1.0855842185128983</v>
      </c>
      <c r="G4901">
        <f t="shared" si="615"/>
        <v>17.828483459603412</v>
      </c>
      <c r="H4901">
        <f t="shared" si="617"/>
        <v>5.6903008124342312E-2</v>
      </c>
      <c r="I4901" t="str">
        <f t="shared" si="616"/>
        <v>2018</v>
      </c>
      <c r="J4901">
        <f t="shared" si="618"/>
        <v>-5.2770247201292539</v>
      </c>
      <c r="K4901">
        <f t="shared" si="619"/>
        <v>-1.7513969711724258</v>
      </c>
      <c r="L4901">
        <f t="shared" si="620"/>
        <v>0</v>
      </c>
    </row>
    <row r="4902" spans="1:12" x14ac:dyDescent="0.3">
      <c r="A4902">
        <v>4901</v>
      </c>
      <c r="B4902" s="23" t="s">
        <v>4646</v>
      </c>
      <c r="C4902" s="24">
        <v>17.803999999999998</v>
      </c>
      <c r="D4902" s="24">
        <v>1.9379999999999998E-2</v>
      </c>
      <c r="E4902" s="9">
        <f t="shared" si="613"/>
        <v>-4.5392215573733909E-3</v>
      </c>
      <c r="F4902">
        <f t="shared" si="614"/>
        <v>0.9954710651383839</v>
      </c>
      <c r="G4902">
        <f t="shared" si="615"/>
        <v>17.7465858537625</v>
      </c>
      <c r="H4902">
        <f t="shared" si="617"/>
        <v>5.3840945147519366E-2</v>
      </c>
      <c r="I4902" t="str">
        <f t="shared" si="616"/>
        <v>2018</v>
      </c>
      <c r="J4902">
        <f t="shared" si="618"/>
        <v>-4.9701213220843554</v>
      </c>
      <c r="K4902">
        <f t="shared" si="619"/>
        <v>-1.6988419654284179</v>
      </c>
      <c r="L4902">
        <f t="shared" si="620"/>
        <v>0</v>
      </c>
    </row>
    <row r="4903" spans="1:12" x14ac:dyDescent="0.3">
      <c r="A4903">
        <v>4902</v>
      </c>
      <c r="B4903" s="23" t="s">
        <v>4647</v>
      </c>
      <c r="C4903" s="24">
        <v>17.71</v>
      </c>
      <c r="D4903" s="24">
        <v>1.9199999999999998E-2</v>
      </c>
      <c r="E4903" s="9">
        <f t="shared" si="613"/>
        <v>-5.2936993588656167E-3</v>
      </c>
      <c r="F4903">
        <f t="shared" si="614"/>
        <v>0.99472028757582576</v>
      </c>
      <c r="G4903">
        <f t="shared" si="615"/>
        <v>17.653418578557112</v>
      </c>
      <c r="H4903">
        <f t="shared" si="617"/>
        <v>5.384243742753396E-2</v>
      </c>
      <c r="I4903" t="str">
        <f t="shared" si="616"/>
        <v>2018</v>
      </c>
      <c r="J4903">
        <f t="shared" si="618"/>
        <v>-4.9441658603722507</v>
      </c>
      <c r="K4903">
        <f t="shared" si="619"/>
        <v>-1.6056746902230294</v>
      </c>
      <c r="L4903">
        <f t="shared" si="620"/>
        <v>0</v>
      </c>
    </row>
    <row r="4904" spans="1:12" x14ac:dyDescent="0.3">
      <c r="A4904">
        <v>4903</v>
      </c>
      <c r="B4904" s="23" t="s">
        <v>4648</v>
      </c>
      <c r="C4904" s="24">
        <v>17.513999999999999</v>
      </c>
      <c r="D4904" s="24">
        <v>1.9199999999999998E-2</v>
      </c>
      <c r="E4904" s="9">
        <f t="shared" si="613"/>
        <v>-1.1128890694709518E-2</v>
      </c>
      <c r="F4904">
        <f t="shared" si="614"/>
        <v>0.98893280632411062</v>
      </c>
      <c r="G4904">
        <f t="shared" si="615"/>
        <v>17.458044776106679</v>
      </c>
      <c r="H4904">
        <f t="shared" si="617"/>
        <v>5.3851382623339349E-2</v>
      </c>
      <c r="I4904" t="str">
        <f t="shared" si="616"/>
        <v>2018</v>
      </c>
      <c r="J4904">
        <f t="shared" si="618"/>
        <v>-4.8902601351317623</v>
      </c>
      <c r="K4904">
        <f t="shared" si="619"/>
        <v>-1.4103008877725962</v>
      </c>
      <c r="L4904">
        <f t="shared" si="620"/>
        <v>0</v>
      </c>
    </row>
    <row r="4905" spans="1:12" x14ac:dyDescent="0.3">
      <c r="A4905">
        <v>4904</v>
      </c>
      <c r="B4905" s="23" t="s">
        <v>4649</v>
      </c>
      <c r="C4905" s="24">
        <v>17.672999999999998</v>
      </c>
      <c r="D4905" s="24">
        <v>1.9199999999999998E-2</v>
      </c>
      <c r="E4905" s="9">
        <f t="shared" si="613"/>
        <v>9.0374901076271889E-3</v>
      </c>
      <c r="F4905">
        <f t="shared" si="614"/>
        <v>1.0090784515244946</v>
      </c>
      <c r="G4905">
        <f t="shared" si="615"/>
        <v>17.616536789319017</v>
      </c>
      <c r="H4905">
        <f t="shared" si="617"/>
        <v>5.3795400825234416E-2</v>
      </c>
      <c r="I4905" t="str">
        <f t="shared" si="616"/>
        <v>2018</v>
      </c>
      <c r="J4905">
        <f t="shared" si="618"/>
        <v>-4.9295262485695108</v>
      </c>
      <c r="K4905">
        <f t="shared" si="619"/>
        <v>-1.5687929009849348</v>
      </c>
      <c r="L4905">
        <f t="shared" si="620"/>
        <v>0</v>
      </c>
    </row>
    <row r="4906" spans="1:12" x14ac:dyDescent="0.3">
      <c r="A4906">
        <v>4905</v>
      </c>
      <c r="B4906" s="23" t="s">
        <v>6559</v>
      </c>
      <c r="C4906" s="24">
        <v>16.16</v>
      </c>
      <c r="D4906" s="24">
        <v>1.9199000000000001E-2</v>
      </c>
      <c r="E4906" s="9">
        <f t="shared" si="613"/>
        <v>-8.9498998114710571E-2</v>
      </c>
      <c r="F4906">
        <f t="shared" si="614"/>
        <v>0.91438918123691515</v>
      </c>
      <c r="G4906">
        <f t="shared" si="615"/>
        <v>16.108373335744076</v>
      </c>
      <c r="H4906">
        <f t="shared" si="617"/>
        <v>5.6150303517166246E-2</v>
      </c>
      <c r="I4906" t="str">
        <f t="shared" si="616"/>
        <v>2018</v>
      </c>
      <c r="J4906">
        <f t="shared" si="618"/>
        <v>-4.704823062267085</v>
      </c>
      <c r="K4906">
        <f t="shared" si="619"/>
        <v>-6.0629447409993986E-2</v>
      </c>
      <c r="L4906">
        <f t="shared" si="620"/>
        <v>0</v>
      </c>
    </row>
    <row r="4907" spans="1:12" x14ac:dyDescent="0.3">
      <c r="A4907">
        <v>4906</v>
      </c>
      <c r="B4907" s="23" t="s">
        <v>4650</v>
      </c>
      <c r="C4907" s="24">
        <v>17.297999999999998</v>
      </c>
      <c r="D4907" s="24">
        <v>1.9349999999999999E-2</v>
      </c>
      <c r="E4907" s="9">
        <f t="shared" si="613"/>
        <v>6.8051834791370613E-2</v>
      </c>
      <c r="F4907">
        <f t="shared" si="614"/>
        <v>1.0704207920792077</v>
      </c>
      <c r="G4907">
        <f t="shared" si="615"/>
        <v>17.242303808381909</v>
      </c>
      <c r="H4907">
        <f t="shared" si="617"/>
        <v>5.474336775305793E-2</v>
      </c>
      <c r="I4907" t="str">
        <f t="shared" si="616"/>
        <v>2018</v>
      </c>
      <c r="J4907">
        <f t="shared" si="618"/>
        <v>-4.9098283008778303</v>
      </c>
      <c r="K4907">
        <f t="shared" si="619"/>
        <v>-1.1945599200478263</v>
      </c>
      <c r="L4907">
        <f t="shared" si="620"/>
        <v>0</v>
      </c>
    </row>
    <row r="4908" spans="1:12" x14ac:dyDescent="0.3">
      <c r="A4908">
        <v>4907</v>
      </c>
      <c r="B4908" s="23" t="s">
        <v>4651</v>
      </c>
      <c r="C4908" s="24">
        <v>17.506</v>
      </c>
      <c r="D4908" s="24">
        <v>1.9790000000000002E-2</v>
      </c>
      <c r="E4908" s="9">
        <f t="shared" si="613"/>
        <v>1.195279142592633E-2</v>
      </c>
      <c r="F4908">
        <f t="shared" si="614"/>
        <v>1.0120245115042203</v>
      </c>
      <c r="G4908">
        <f t="shared" si="615"/>
        <v>17.44835449597085</v>
      </c>
      <c r="H4908">
        <f t="shared" si="617"/>
        <v>5.2443298824202872E-2</v>
      </c>
      <c r="I4908" t="str">
        <f t="shared" si="616"/>
        <v>2018</v>
      </c>
      <c r="J4908">
        <f t="shared" si="618"/>
        <v>-4.7597482069506736</v>
      </c>
      <c r="K4908">
        <f t="shared" si="619"/>
        <v>-1.6654239109175499</v>
      </c>
      <c r="L4908">
        <f t="shared" si="620"/>
        <v>0</v>
      </c>
    </row>
    <row r="4909" spans="1:12" x14ac:dyDescent="0.3">
      <c r="A4909">
        <v>4908</v>
      </c>
      <c r="B4909" s="23" t="s">
        <v>6560</v>
      </c>
      <c r="C4909" s="24">
        <v>16.13</v>
      </c>
      <c r="D4909" s="24">
        <v>1.9715E-2</v>
      </c>
      <c r="E4909" s="9">
        <f t="shared" si="613"/>
        <v>-8.1862787173128865E-2</v>
      </c>
      <c r="F4909">
        <f t="shared" si="614"/>
        <v>0.92139837769907451</v>
      </c>
      <c r="G4909">
        <f t="shared" si="615"/>
        <v>16.077086488430986</v>
      </c>
      <c r="H4909">
        <f t="shared" si="617"/>
        <v>5.4432931626002788E-2</v>
      </c>
      <c r="I4909" t="str">
        <f t="shared" si="616"/>
        <v>2018</v>
      </c>
      <c r="J4909">
        <f t="shared" si="618"/>
        <v>-4.5520662460462296</v>
      </c>
      <c r="K4909">
        <f t="shared" si="619"/>
        <v>-0.29415590337768549</v>
      </c>
      <c r="L4909">
        <f t="shared" si="620"/>
        <v>0</v>
      </c>
    </row>
    <row r="4910" spans="1:12" x14ac:dyDescent="0.3">
      <c r="A4910">
        <v>4909</v>
      </c>
      <c r="B4910" s="23" t="s">
        <v>4652</v>
      </c>
      <c r="C4910" s="24">
        <v>17.561</v>
      </c>
      <c r="D4910" s="24">
        <v>1.9560000000000001E-2</v>
      </c>
      <c r="E4910" s="9">
        <f t="shared" si="613"/>
        <v>8.4999642056600169E-2</v>
      </c>
      <c r="F4910">
        <f t="shared" si="614"/>
        <v>1.0887166769993801</v>
      </c>
      <c r="G4910">
        <f t="shared" si="615"/>
        <v>17.503844354321391</v>
      </c>
      <c r="H4910">
        <f t="shared" si="617"/>
        <v>5.6800732614869828E-2</v>
      </c>
      <c r="I4910" t="str">
        <f t="shared" si="616"/>
        <v>2018</v>
      </c>
      <c r="J4910">
        <f t="shared" si="618"/>
        <v>-5.1716232681117518</v>
      </c>
      <c r="K4910">
        <f t="shared" si="619"/>
        <v>-1.7209137692680905</v>
      </c>
      <c r="L4910">
        <f t="shared" si="620"/>
        <v>0</v>
      </c>
    </row>
    <row r="4911" spans="1:12" x14ac:dyDescent="0.3">
      <c r="A4911">
        <v>4910</v>
      </c>
      <c r="B4911" s="23" t="s">
        <v>4653</v>
      </c>
      <c r="C4911" s="24">
        <v>17.538</v>
      </c>
      <c r="D4911" s="24">
        <v>1.951E-2</v>
      </c>
      <c r="E4911" s="9">
        <f t="shared" si="613"/>
        <v>-1.3105788365537067E-3</v>
      </c>
      <c r="F4911">
        <f t="shared" si="614"/>
        <v>0.99869027959683387</v>
      </c>
      <c r="G4911">
        <f t="shared" si="615"/>
        <v>17.48106488717044</v>
      </c>
      <c r="H4911">
        <f t="shared" si="617"/>
        <v>5.680073948202493E-2</v>
      </c>
      <c r="I4911" t="str">
        <f t="shared" si="616"/>
        <v>2018</v>
      </c>
      <c r="J4911">
        <f t="shared" si="618"/>
        <v>-5.1648935526257764</v>
      </c>
      <c r="K4911">
        <f t="shared" si="619"/>
        <v>-1.6981343021171398</v>
      </c>
      <c r="L4911">
        <f t="shared" si="620"/>
        <v>0</v>
      </c>
    </row>
    <row r="4912" spans="1:12" x14ac:dyDescent="0.3">
      <c r="A4912">
        <v>4911</v>
      </c>
      <c r="B4912" s="23" t="s">
        <v>6561</v>
      </c>
      <c r="C4912" s="24">
        <v>16.100000000000001</v>
      </c>
      <c r="D4912" s="24">
        <v>1.9505999999999999E-2</v>
      </c>
      <c r="E4912" s="9">
        <f t="shared" si="613"/>
        <v>-8.5550683366746441E-2</v>
      </c>
      <c r="F4912">
        <f t="shared" si="614"/>
        <v>0.91800661420914598</v>
      </c>
      <c r="G4912">
        <f t="shared" si="615"/>
        <v>16.047743888334082</v>
      </c>
      <c r="H4912">
        <f t="shared" si="617"/>
        <v>5.6276780762533084E-2</v>
      </c>
      <c r="I4912" t="str">
        <f t="shared" si="616"/>
        <v>2018</v>
      </c>
      <c r="J4912">
        <f t="shared" si="618"/>
        <v>-4.6976724461567576</v>
      </c>
      <c r="K4912">
        <f t="shared" si="619"/>
        <v>-0.26481330328078201</v>
      </c>
      <c r="L4912">
        <f t="shared" si="620"/>
        <v>0</v>
      </c>
    </row>
    <row r="4913" spans="1:12" x14ac:dyDescent="0.3">
      <c r="A4913">
        <v>4912</v>
      </c>
      <c r="B4913" s="23" t="s">
        <v>4654</v>
      </c>
      <c r="C4913" s="24">
        <v>17.614000000000001</v>
      </c>
      <c r="D4913" s="24">
        <v>1.9610000000000002E-2</v>
      </c>
      <c r="E4913" s="9">
        <f t="shared" si="613"/>
        <v>8.9874768392850329E-2</v>
      </c>
      <c r="F4913">
        <f t="shared" si="614"/>
        <v>1.0940372670807452</v>
      </c>
      <c r="G4913">
        <f t="shared" si="615"/>
        <v>17.55652555065781</v>
      </c>
      <c r="H4913">
        <f t="shared" si="617"/>
        <v>5.6001096668800855E-2</v>
      </c>
      <c r="I4913" t="str">
        <f t="shared" si="616"/>
        <v>2018</v>
      </c>
      <c r="J4913">
        <f t="shared" si="618"/>
        <v>-5.1141634650082279</v>
      </c>
      <c r="K4913">
        <f t="shared" si="619"/>
        <v>-1.7735949656045094</v>
      </c>
      <c r="L4913">
        <f t="shared" si="620"/>
        <v>0</v>
      </c>
    </row>
    <row r="4914" spans="1:12" x14ac:dyDescent="0.3">
      <c r="A4914">
        <v>4913</v>
      </c>
      <c r="B4914" s="23" t="s">
        <v>4655</v>
      </c>
      <c r="C4914" s="24">
        <v>17.565000000000001</v>
      </c>
      <c r="D4914" s="24">
        <v>1.9769999999999999E-2</v>
      </c>
      <c r="E4914" s="9">
        <f t="shared" si="613"/>
        <v>-2.7857546654773213E-3</v>
      </c>
      <c r="F4914">
        <f t="shared" si="614"/>
        <v>0.99721812194845016</v>
      </c>
      <c r="G4914">
        <f t="shared" si="615"/>
        <v>17.507218572180193</v>
      </c>
      <c r="H4914">
        <f t="shared" si="617"/>
        <v>5.5989289447009309E-2</v>
      </c>
      <c r="I4914" t="str">
        <f t="shared" si="616"/>
        <v>2018</v>
      </c>
      <c r="J4914">
        <f t="shared" si="618"/>
        <v>-5.0987252519861048</v>
      </c>
      <c r="K4914">
        <f t="shared" si="619"/>
        <v>-2.0133343950628237</v>
      </c>
      <c r="L4914">
        <f t="shared" si="620"/>
        <v>0</v>
      </c>
    </row>
    <row r="4915" spans="1:12" x14ac:dyDescent="0.3">
      <c r="A4915">
        <v>4914</v>
      </c>
      <c r="B4915" s="23" t="s">
        <v>4656</v>
      </c>
      <c r="C4915" s="24">
        <v>17.28</v>
      </c>
      <c r="D4915" s="24">
        <v>1.9610000000000002E-2</v>
      </c>
      <c r="E4915" s="9">
        <f t="shared" si="613"/>
        <v>-1.635852234188076E-2</v>
      </c>
      <c r="F4915">
        <f t="shared" si="614"/>
        <v>0.98377455166524341</v>
      </c>
      <c r="G4915">
        <f t="shared" si="615"/>
        <v>17.223615392038546</v>
      </c>
      <c r="H4915">
        <f t="shared" si="617"/>
        <v>5.6031317409555866E-2</v>
      </c>
      <c r="I4915" t="str">
        <f t="shared" si="616"/>
        <v>2018</v>
      </c>
      <c r="J4915">
        <f t="shared" si="618"/>
        <v>-5.0198952328157374</v>
      </c>
      <c r="K4915">
        <f t="shared" si="619"/>
        <v>-1.729731214921177</v>
      </c>
      <c r="L4915">
        <f t="shared" si="620"/>
        <v>0</v>
      </c>
    </row>
    <row r="4916" spans="1:12" x14ac:dyDescent="0.3">
      <c r="A4916">
        <v>4915</v>
      </c>
      <c r="B4916" s="23" t="s">
        <v>4657</v>
      </c>
      <c r="C4916" s="24">
        <v>17.446000000000002</v>
      </c>
      <c r="D4916" s="24">
        <v>1.9740000000000001E-2</v>
      </c>
      <c r="E4916" s="9">
        <f t="shared" si="613"/>
        <v>9.5606326351173176E-3</v>
      </c>
      <c r="F4916">
        <f t="shared" si="614"/>
        <v>1.0096064814814816</v>
      </c>
      <c r="G4916">
        <f t="shared" si="615"/>
        <v>17.388696975163654</v>
      </c>
      <c r="H4916">
        <f t="shared" si="617"/>
        <v>5.6049938595217313E-2</v>
      </c>
      <c r="I4916" t="str">
        <f t="shared" si="616"/>
        <v>2018</v>
      </c>
      <c r="J4916">
        <f t="shared" si="618"/>
        <v>-5.0696932337237666</v>
      </c>
      <c r="K4916">
        <f t="shared" si="619"/>
        <v>-1.894812798046285</v>
      </c>
      <c r="L4916">
        <f t="shared" si="620"/>
        <v>0</v>
      </c>
    </row>
    <row r="4917" spans="1:12" x14ac:dyDescent="0.3">
      <c r="A4917">
        <v>4916</v>
      </c>
      <c r="B4917" s="23" t="s">
        <v>4658</v>
      </c>
      <c r="C4917" s="24">
        <v>17.282</v>
      </c>
      <c r="D4917" s="24">
        <v>1.9710000000000002E-2</v>
      </c>
      <c r="E4917" s="9">
        <f t="shared" si="613"/>
        <v>-9.4448985918192761E-3</v>
      </c>
      <c r="F4917">
        <f t="shared" si="614"/>
        <v>0.99059956437005614</v>
      </c>
      <c r="G4917">
        <f t="shared" si="615"/>
        <v>17.225321774953585</v>
      </c>
      <c r="H4917">
        <f t="shared" si="617"/>
        <v>5.6066168411856084E-2</v>
      </c>
      <c r="I4917" t="str">
        <f t="shared" si="616"/>
        <v>2018</v>
      </c>
      <c r="J4917">
        <f t="shared" si="618"/>
        <v>-5.0235152067267386</v>
      </c>
      <c r="K4917">
        <f t="shared" si="619"/>
        <v>-1.7314375978362158</v>
      </c>
      <c r="L4917">
        <f t="shared" si="620"/>
        <v>0</v>
      </c>
    </row>
    <row r="4918" spans="1:12" x14ac:dyDescent="0.3">
      <c r="A4918">
        <v>4917</v>
      </c>
      <c r="B4918" s="23" t="s">
        <v>6562</v>
      </c>
      <c r="C4918" s="24">
        <v>15.835000000000001</v>
      </c>
      <c r="D4918" s="24">
        <v>1.9761999999999998E-2</v>
      </c>
      <c r="E4918" s="9">
        <f t="shared" si="613"/>
        <v>-8.7442817428604408E-2</v>
      </c>
      <c r="F4918">
        <f t="shared" si="614"/>
        <v>0.91627126489989585</v>
      </c>
      <c r="G4918">
        <f t="shared" si="615"/>
        <v>15.7829305850533</v>
      </c>
      <c r="H4918">
        <f t="shared" si="617"/>
        <v>5.6045485696216195E-2</v>
      </c>
      <c r="I4918" t="str">
        <f t="shared" si="616"/>
        <v>2018</v>
      </c>
      <c r="J4918">
        <f t="shared" si="618"/>
        <v>-4.6011647527040989</v>
      </c>
      <c r="K4918">
        <f t="shared" si="619"/>
        <v>-0.28904640793593117</v>
      </c>
      <c r="L4918">
        <f t="shared" si="620"/>
        <v>0</v>
      </c>
    </row>
    <row r="4919" spans="1:12" x14ac:dyDescent="0.3">
      <c r="A4919">
        <v>4918</v>
      </c>
      <c r="B4919" s="23" t="s">
        <v>4659</v>
      </c>
      <c r="C4919" s="24">
        <v>17.277000000000001</v>
      </c>
      <c r="D4919" s="24">
        <v>1.9810000000000001E-2</v>
      </c>
      <c r="E4919" s="9">
        <f t="shared" si="613"/>
        <v>8.7153457202041859E-2</v>
      </c>
      <c r="F4919">
        <f t="shared" si="614"/>
        <v>1.0910640985159457</v>
      </c>
      <c r="G4919">
        <f t="shared" si="615"/>
        <v>17.220051169760524</v>
      </c>
      <c r="H4919">
        <f t="shared" si="617"/>
        <v>5.5322387029289662E-2</v>
      </c>
      <c r="I4919" t="str">
        <f t="shared" si="616"/>
        <v>2018</v>
      </c>
      <c r="J4919">
        <f t="shared" si="618"/>
        <v>-4.9553558694898774</v>
      </c>
      <c r="K4919">
        <f t="shared" si="619"/>
        <v>-1.7261669926431544</v>
      </c>
      <c r="L4919">
        <f t="shared" si="620"/>
        <v>0</v>
      </c>
    </row>
    <row r="4920" spans="1:12" x14ac:dyDescent="0.3">
      <c r="A4920">
        <v>4919</v>
      </c>
      <c r="B4920" s="23" t="s">
        <v>4660</v>
      </c>
      <c r="C4920" s="24">
        <v>17.073</v>
      </c>
      <c r="D4920" s="24">
        <v>2.0179999999999997E-2</v>
      </c>
      <c r="E4920" s="9">
        <f t="shared" si="613"/>
        <v>-1.1877868903548472E-2</v>
      </c>
      <c r="F4920">
        <f t="shared" si="614"/>
        <v>0.98819239451293628</v>
      </c>
      <c r="G4920">
        <f t="shared" si="615"/>
        <v>17.015674266813743</v>
      </c>
      <c r="H4920">
        <f t="shared" si="617"/>
        <v>5.5349580005132501E-2</v>
      </c>
      <c r="I4920" t="str">
        <f t="shared" si="616"/>
        <v>2018</v>
      </c>
      <c r="J4920">
        <f t="shared" si="618"/>
        <v>-4.8989498494528076</v>
      </c>
      <c r="K4920">
        <f t="shared" si="619"/>
        <v>-1.5570047894655676</v>
      </c>
      <c r="L4920">
        <f t="shared" si="620"/>
        <v>0</v>
      </c>
    </row>
    <row r="4921" spans="1:12" x14ac:dyDescent="0.3">
      <c r="A4921">
        <v>4920</v>
      </c>
      <c r="B4921" s="23" t="s">
        <v>4661</v>
      </c>
      <c r="C4921" s="24">
        <v>17.024000000000001</v>
      </c>
      <c r="D4921" s="24">
        <v>2.0019999999999996E-2</v>
      </c>
      <c r="E4921" s="9">
        <f t="shared" si="613"/>
        <v>-2.8741551298626178E-3</v>
      </c>
      <c r="F4921">
        <f t="shared" si="614"/>
        <v>0.99712997129971304</v>
      </c>
      <c r="G4921">
        <f t="shared" si="615"/>
        <v>16.967291248380448</v>
      </c>
      <c r="H4921">
        <f t="shared" si="617"/>
        <v>5.5328235428590729E-2</v>
      </c>
      <c r="I4921" t="str">
        <f t="shared" si="616"/>
        <v>2018</v>
      </c>
      <c r="J4921">
        <f t="shared" si="618"/>
        <v>-4.8831361675735687</v>
      </c>
      <c r="K4921">
        <f t="shared" si="619"/>
        <v>-1.5086217710322725</v>
      </c>
      <c r="L4921">
        <f t="shared" si="620"/>
        <v>0</v>
      </c>
    </row>
    <row r="4922" spans="1:12" x14ac:dyDescent="0.3">
      <c r="A4922">
        <v>4921</v>
      </c>
      <c r="B4922" s="23" t="s">
        <v>4662</v>
      </c>
      <c r="C4922" s="24">
        <v>16.837</v>
      </c>
      <c r="D4922" s="24">
        <v>1.9939999999999999E-2</v>
      </c>
      <c r="E4922" s="9">
        <f t="shared" si="613"/>
        <v>-1.1045267483571248E-2</v>
      </c>
      <c r="F4922">
        <f t="shared" si="614"/>
        <v>0.98901550751879697</v>
      </c>
      <c r="G4922">
        <f t="shared" si="615"/>
        <v>16.781137912250077</v>
      </c>
      <c r="H4922">
        <f t="shared" si="617"/>
        <v>5.524955081742218E-2</v>
      </c>
      <c r="I4922" t="str">
        <f t="shared" si="616"/>
        <v>2018</v>
      </c>
      <c r="J4922">
        <f t="shared" si="618"/>
        <v>-4.8226934657927076</v>
      </c>
      <c r="K4922">
        <f t="shared" si="619"/>
        <v>-1.3224684349019018</v>
      </c>
      <c r="L4922">
        <f t="shared" si="620"/>
        <v>0</v>
      </c>
    </row>
    <row r="4923" spans="1:12" x14ac:dyDescent="0.3">
      <c r="A4923">
        <v>4922</v>
      </c>
      <c r="B4923" s="23" t="s">
        <v>4663</v>
      </c>
      <c r="C4923" s="24">
        <v>16.981000000000002</v>
      </c>
      <c r="D4923" s="24">
        <v>1.9790000000000002E-2</v>
      </c>
      <c r="E4923" s="9">
        <f t="shared" si="613"/>
        <v>8.5162262885015039E-3</v>
      </c>
      <c r="F4923">
        <f t="shared" si="614"/>
        <v>1.0085525925046031</v>
      </c>
      <c r="G4923">
        <f t="shared" si="615"/>
        <v>16.925083268369761</v>
      </c>
      <c r="H4923">
        <f t="shared" si="617"/>
        <v>5.4781001757013011E-2</v>
      </c>
      <c r="I4923" t="str">
        <f t="shared" si="616"/>
        <v>2018</v>
      </c>
      <c r="J4923">
        <f t="shared" si="618"/>
        <v>-4.8228114616868059</v>
      </c>
      <c r="K4923">
        <f t="shared" si="619"/>
        <v>-1.4664137910215853</v>
      </c>
      <c r="L4923">
        <f t="shared" si="620"/>
        <v>0</v>
      </c>
    </row>
    <row r="4924" spans="1:12" x14ac:dyDescent="0.3">
      <c r="A4924">
        <v>4923</v>
      </c>
      <c r="B4924" s="23" t="s">
        <v>6563</v>
      </c>
      <c r="C4924" s="24">
        <v>15.545</v>
      </c>
      <c r="D4924" s="24">
        <v>1.9761999999999998E-2</v>
      </c>
      <c r="E4924" s="9">
        <f t="shared" si="613"/>
        <v>-8.8356028453447089E-2</v>
      </c>
      <c r="F4924">
        <f t="shared" si="614"/>
        <v>0.91543489782698295</v>
      </c>
      <c r="G4924">
        <f t="shared" si="615"/>
        <v>15.493884177117369</v>
      </c>
      <c r="H4924">
        <f t="shared" si="617"/>
        <v>5.4980577784975039E-2</v>
      </c>
      <c r="I4924" t="str">
        <f t="shared" si="616"/>
        <v>2018</v>
      </c>
      <c r="J4924">
        <f t="shared" si="618"/>
        <v>-4.4310750437069988</v>
      </c>
      <c r="K4924">
        <f t="shared" si="619"/>
        <v>-3.5214699769193558E-2</v>
      </c>
      <c r="L4924">
        <f t="shared" si="620"/>
        <v>0</v>
      </c>
    </row>
    <row r="4925" spans="1:12" x14ac:dyDescent="0.3">
      <c r="A4925">
        <v>4924</v>
      </c>
      <c r="B4925" s="23" t="s">
        <v>4664</v>
      </c>
      <c r="C4925" s="24">
        <v>16.850999999999999</v>
      </c>
      <c r="D4925" s="24">
        <v>1.966E-2</v>
      </c>
      <c r="E4925" s="9">
        <f t="shared" si="613"/>
        <v>8.0670958707688145E-2</v>
      </c>
      <c r="F4925">
        <f t="shared" si="614"/>
        <v>1.0840141524605982</v>
      </c>
      <c r="G4925">
        <f t="shared" si="615"/>
        <v>16.795875252032854</v>
      </c>
      <c r="H4925">
        <f t="shared" si="617"/>
        <v>5.4908816922853675E-2</v>
      </c>
      <c r="I4925" t="str">
        <f t="shared" si="616"/>
        <v>2018</v>
      </c>
      <c r="J4925">
        <f t="shared" si="618"/>
        <v>-4.7971602606183517</v>
      </c>
      <c r="K4925">
        <f t="shared" si="619"/>
        <v>-1.3372057746846782</v>
      </c>
      <c r="L4925">
        <f t="shared" si="620"/>
        <v>0</v>
      </c>
    </row>
    <row r="4926" spans="1:12" x14ac:dyDescent="0.3">
      <c r="A4926">
        <v>4925</v>
      </c>
      <c r="B4926" s="23" t="s">
        <v>4665</v>
      </c>
      <c r="C4926" s="24">
        <v>16.943000000000001</v>
      </c>
      <c r="D4926" s="24">
        <v>2.0070000000000001E-2</v>
      </c>
      <c r="E4926" s="9">
        <f t="shared" si="613"/>
        <v>5.4447669575639155E-3</v>
      </c>
      <c r="F4926">
        <f t="shared" si="614"/>
        <v>1.0054596166399621</v>
      </c>
      <c r="G4926">
        <f t="shared" si="615"/>
        <v>16.886420347225187</v>
      </c>
      <c r="H4926">
        <f t="shared" si="617"/>
        <v>5.4918987180433858E-2</v>
      </c>
      <c r="I4926" t="str">
        <f t="shared" si="616"/>
        <v>2018</v>
      </c>
      <c r="J4926">
        <f t="shared" si="618"/>
        <v>-4.823914656313173</v>
      </c>
      <c r="K4926">
        <f t="shared" si="619"/>
        <v>-1.483028388128611</v>
      </c>
      <c r="L4926">
        <f t="shared" si="620"/>
        <v>0</v>
      </c>
    </row>
    <row r="4927" spans="1:12" x14ac:dyDescent="0.3">
      <c r="A4927">
        <v>4926</v>
      </c>
      <c r="B4927" s="23" t="s">
        <v>4666</v>
      </c>
      <c r="C4927" s="24">
        <v>17.007999999999999</v>
      </c>
      <c r="D4927" s="24">
        <v>0.02</v>
      </c>
      <c r="E4927" s="9">
        <f t="shared" si="613"/>
        <v>3.8290524236226672E-3</v>
      </c>
      <c r="F4927">
        <f t="shared" si="614"/>
        <v>1.0038363926105174</v>
      </c>
      <c r="G4927">
        <f t="shared" si="615"/>
        <v>16.951401050655331</v>
      </c>
      <c r="H4927">
        <f t="shared" si="617"/>
        <v>5.4928431963614598E-2</v>
      </c>
      <c r="I4927" t="str">
        <f t="shared" si="616"/>
        <v>2018</v>
      </c>
      <c r="J4927">
        <f t="shared" si="618"/>
        <v>-4.8433103751463564</v>
      </c>
      <c r="K4927">
        <f t="shared" si="619"/>
        <v>-1.5480090915587557</v>
      </c>
      <c r="L4927">
        <f t="shared" si="620"/>
        <v>0</v>
      </c>
    </row>
    <row r="4928" spans="1:12" x14ac:dyDescent="0.3">
      <c r="A4928">
        <v>4927</v>
      </c>
      <c r="B4928" s="23" t="s">
        <v>4667</v>
      </c>
      <c r="C4928" s="24">
        <v>16.908999999999999</v>
      </c>
      <c r="D4928" s="24">
        <v>1.9890000000000001E-2</v>
      </c>
      <c r="E4928" s="9">
        <f t="shared" si="613"/>
        <v>-5.8377970433000871E-3</v>
      </c>
      <c r="F4928">
        <f t="shared" si="614"/>
        <v>0.99417920978363117</v>
      </c>
      <c r="G4928">
        <f t="shared" si="615"/>
        <v>16.853039470824001</v>
      </c>
      <c r="H4928">
        <f t="shared" si="617"/>
        <v>5.4930967519370696E-2</v>
      </c>
      <c r="I4928" t="str">
        <f t="shared" si="616"/>
        <v>2018</v>
      </c>
      <c r="J4928">
        <f t="shared" si="618"/>
        <v>-4.8154290346269031</v>
      </c>
      <c r="K4928">
        <f t="shared" si="619"/>
        <v>-1.4496475117274255</v>
      </c>
      <c r="L4928">
        <f t="shared" si="620"/>
        <v>0</v>
      </c>
    </row>
    <row r="4929" spans="1:12" x14ac:dyDescent="0.3">
      <c r="A4929">
        <v>4928</v>
      </c>
      <c r="B4929" s="23" t="s">
        <v>4668</v>
      </c>
      <c r="C4929" s="24">
        <v>16.908000000000001</v>
      </c>
      <c r="D4929" s="24">
        <v>1.992E-2</v>
      </c>
      <c r="E4929" s="9">
        <f t="shared" si="613"/>
        <v>-5.9141851748480443E-5</v>
      </c>
      <c r="F4929">
        <f t="shared" si="614"/>
        <v>0.99994085989709636</v>
      </c>
      <c r="G4929">
        <f t="shared" si="615"/>
        <v>16.851958520332207</v>
      </c>
      <c r="H4929">
        <f t="shared" si="617"/>
        <v>5.4904705380967873E-2</v>
      </c>
      <c r="I4929" t="str">
        <f t="shared" si="616"/>
        <v>2018</v>
      </c>
      <c r="J4929">
        <f t="shared" si="618"/>
        <v>-4.8128180963505525</v>
      </c>
      <c r="K4929">
        <f t="shared" si="619"/>
        <v>-1.4485665612356318</v>
      </c>
      <c r="L4929">
        <f t="shared" si="620"/>
        <v>0</v>
      </c>
    </row>
    <row r="4930" spans="1:12" x14ac:dyDescent="0.3">
      <c r="A4930">
        <v>4929</v>
      </c>
      <c r="B4930" s="23" t="s">
        <v>6564</v>
      </c>
      <c r="C4930" s="24">
        <v>15.51</v>
      </c>
      <c r="D4930" s="24">
        <v>1.9890000000000001E-2</v>
      </c>
      <c r="E4930" s="9">
        <f t="shared" si="613"/>
        <v>-8.6301905516096136E-2</v>
      </c>
      <c r="F4930">
        <f t="shared" si="614"/>
        <v>0.91731724627395306</v>
      </c>
      <c r="G4930">
        <f t="shared" si="615"/>
        <v>15.458669477348176</v>
      </c>
      <c r="H4930">
        <f t="shared" si="617"/>
        <v>5.4730531694969151E-2</v>
      </c>
      <c r="I4930" t="str">
        <f t="shared" si="616"/>
        <v>2018</v>
      </c>
      <c r="J4930">
        <f t="shared" si="618"/>
        <v>-4.4008977613428542</v>
      </c>
      <c r="K4930">
        <f t="shared" si="619"/>
        <v>-5.52775182516001E-2</v>
      </c>
      <c r="L4930">
        <f t="shared" si="620"/>
        <v>0</v>
      </c>
    </row>
    <row r="4931" spans="1:12" x14ac:dyDescent="0.3">
      <c r="A4931">
        <v>4930</v>
      </c>
      <c r="B4931" s="23" t="s">
        <v>4669</v>
      </c>
      <c r="C4931" s="24">
        <v>16.952999999999999</v>
      </c>
      <c r="D4931" s="24">
        <v>1.9910000000000001E-2</v>
      </c>
      <c r="E4931" s="9">
        <f t="shared" ref="E4931:E4994" si="621">LN(C4931/C4930)</f>
        <v>8.8959832127368493E-2</v>
      </c>
      <c r="F4931">
        <f t="shared" ref="F4931:F4994" si="622">C4931/C4930</f>
        <v>1.093036750483559</v>
      </c>
      <c r="G4931">
        <f t="shared" ref="G4931:G4994" si="623">C4931*EXP(-2/12*D4931)</f>
        <v>16.896837529434389</v>
      </c>
      <c r="H4931">
        <f t="shared" si="617"/>
        <v>5.5106138781852762E-2</v>
      </c>
      <c r="I4931" t="str">
        <f t="shared" ref="I4931:I4994" si="624">MID(B4931,7,4)</f>
        <v>2018</v>
      </c>
      <c r="J4931">
        <f t="shared" si="618"/>
        <v>-4.8433394760457658</v>
      </c>
      <c r="K4931">
        <f t="shared" si="619"/>
        <v>-1.4934455703378138</v>
      </c>
      <c r="L4931">
        <f t="shared" si="620"/>
        <v>0</v>
      </c>
    </row>
    <row r="4932" spans="1:12" x14ac:dyDescent="0.3">
      <c r="A4932">
        <v>4931</v>
      </c>
      <c r="B4932" s="23" t="s">
        <v>4670</v>
      </c>
      <c r="C4932" s="24">
        <v>16.978999999999999</v>
      </c>
      <c r="D4932" s="24">
        <v>2.0330000000000001E-2</v>
      </c>
      <c r="E4932" s="9">
        <f t="shared" si="621"/>
        <v>1.5324770180588677E-3</v>
      </c>
      <c r="F4932">
        <f t="shared" si="622"/>
        <v>1.0015336518610276</v>
      </c>
      <c r="G4932">
        <f t="shared" si="623"/>
        <v>16.921566844618958</v>
      </c>
      <c r="H4932">
        <f t="shared" si="617"/>
        <v>5.5106820201472707E-2</v>
      </c>
      <c r="I4932" t="str">
        <f t="shared" si="624"/>
        <v>2018</v>
      </c>
      <c r="J4932">
        <f t="shared" si="618"/>
        <v>-4.8504879091846336</v>
      </c>
      <c r="K4932">
        <f t="shared" si="619"/>
        <v>-1.6488480958419469</v>
      </c>
      <c r="L4932">
        <f t="shared" si="620"/>
        <v>0</v>
      </c>
    </row>
    <row r="4933" spans="1:12" x14ac:dyDescent="0.3">
      <c r="A4933">
        <v>4932</v>
      </c>
      <c r="B4933" s="23" t="s">
        <v>4671</v>
      </c>
      <c r="C4933" s="24">
        <v>16.876000000000001</v>
      </c>
      <c r="D4933" s="24">
        <v>2.0250000000000001E-2</v>
      </c>
      <c r="E4933" s="9">
        <f t="shared" si="621"/>
        <v>-6.0847920717824674E-3</v>
      </c>
      <c r="F4933">
        <f t="shared" si="622"/>
        <v>0.99393368278461636</v>
      </c>
      <c r="G4933">
        <f t="shared" si="623"/>
        <v>16.819139506056565</v>
      </c>
      <c r="H4933">
        <f t="shared" si="617"/>
        <v>5.5108847045447322E-2</v>
      </c>
      <c r="I4933" t="str">
        <f t="shared" si="624"/>
        <v>2018</v>
      </c>
      <c r="J4933">
        <f t="shared" si="618"/>
        <v>-4.8213049145471292</v>
      </c>
      <c r="K4933">
        <f t="shared" si="619"/>
        <v>-1.5464207572795541</v>
      </c>
      <c r="L4933">
        <f t="shared" si="620"/>
        <v>0</v>
      </c>
    </row>
    <row r="4934" spans="1:12" x14ac:dyDescent="0.3">
      <c r="A4934">
        <v>4933</v>
      </c>
      <c r="B4934" s="23" t="s">
        <v>4672</v>
      </c>
      <c r="C4934" s="24">
        <v>16.789000000000001</v>
      </c>
      <c r="D4934" s="24">
        <v>2.0070000000000001E-2</v>
      </c>
      <c r="E4934" s="9">
        <f t="shared" si="621"/>
        <v>-5.1685842078312057E-3</v>
      </c>
      <c r="F4934">
        <f t="shared" si="622"/>
        <v>0.99484474994074423</v>
      </c>
      <c r="G4934">
        <f t="shared" si="623"/>
        <v>16.732934616630093</v>
      </c>
      <c r="H4934">
        <f t="shared" si="617"/>
        <v>5.5084077013957185E-2</v>
      </c>
      <c r="I4934" t="str">
        <f t="shared" si="624"/>
        <v>2018</v>
      </c>
      <c r="J4934">
        <f t="shared" si="618"/>
        <v>-4.7944378302936252</v>
      </c>
      <c r="K4934">
        <f t="shared" si="619"/>
        <v>-1.4602158678530817</v>
      </c>
      <c r="L4934">
        <f t="shared" si="620"/>
        <v>0</v>
      </c>
    </row>
    <row r="4935" spans="1:12" x14ac:dyDescent="0.3">
      <c r="A4935">
        <v>4934</v>
      </c>
      <c r="B4935" s="23" t="s">
        <v>4673</v>
      </c>
      <c r="C4935" s="24">
        <v>16.869</v>
      </c>
      <c r="D4935" s="24">
        <v>2.0070000000000001E-2</v>
      </c>
      <c r="E4935" s="9">
        <f t="shared" si="621"/>
        <v>4.7537079239131112E-3</v>
      </c>
      <c r="F4935">
        <f t="shared" si="622"/>
        <v>1.0047650247185655</v>
      </c>
      <c r="G4935">
        <f t="shared" si="623"/>
        <v>16.812667463692478</v>
      </c>
      <c r="H4935">
        <f t="shared" si="617"/>
        <v>5.5061610287104053E-2</v>
      </c>
      <c r="I4935" t="str">
        <f t="shared" si="624"/>
        <v>2018</v>
      </c>
      <c r="J4935">
        <f t="shared" si="618"/>
        <v>-4.8153186560168173</v>
      </c>
      <c r="K4935">
        <f t="shared" si="619"/>
        <v>-1.5399487149154663</v>
      </c>
      <c r="L4935">
        <f t="shared" si="620"/>
        <v>0</v>
      </c>
    </row>
    <row r="4936" spans="1:12" x14ac:dyDescent="0.3">
      <c r="A4936">
        <v>4935</v>
      </c>
      <c r="B4936" s="23" t="s">
        <v>6565</v>
      </c>
      <c r="C4936" s="24">
        <v>15.455</v>
      </c>
      <c r="D4936" s="24">
        <v>2.0069E-2</v>
      </c>
      <c r="E4936" s="9">
        <f t="shared" si="621"/>
        <v>-8.7545042394094691E-2</v>
      </c>
      <c r="F4936">
        <f t="shared" si="622"/>
        <v>0.9161776038887901</v>
      </c>
      <c r="G4936">
        <f t="shared" si="623"/>
        <v>15.403391959096576</v>
      </c>
      <c r="H4936">
        <f t="shared" si="617"/>
        <v>5.4955043867953225E-2</v>
      </c>
      <c r="I4936" t="str">
        <f t="shared" si="624"/>
        <v>2018</v>
      </c>
      <c r="J4936">
        <f t="shared" si="618"/>
        <v>-4.4031494485493727</v>
      </c>
      <c r="K4936">
        <f t="shared" si="619"/>
        <v>-0.13067321031956425</v>
      </c>
      <c r="L4936">
        <f t="shared" si="620"/>
        <v>0</v>
      </c>
    </row>
    <row r="4937" spans="1:12" x14ac:dyDescent="0.3">
      <c r="A4937">
        <v>4936</v>
      </c>
      <c r="B4937" s="23" t="s">
        <v>4674</v>
      </c>
      <c r="C4937" s="24">
        <v>16.748999999999999</v>
      </c>
      <c r="D4937" s="24">
        <v>2.0139999999999998E-2</v>
      </c>
      <c r="E4937" s="9">
        <f t="shared" si="621"/>
        <v>8.0405979412253428E-2</v>
      </c>
      <c r="F4937">
        <f t="shared" si="622"/>
        <v>1.0837269492073762</v>
      </c>
      <c r="G4937">
        <f t="shared" si="623"/>
        <v>16.692873441772694</v>
      </c>
      <c r="H4937">
        <f t="shared" si="617"/>
        <v>5.553730299187775E-2</v>
      </c>
      <c r="I4937" t="str">
        <f t="shared" si="624"/>
        <v>2018</v>
      </c>
      <c r="J4937">
        <f t="shared" si="618"/>
        <v>-4.8223129055764291</v>
      </c>
      <c r="K4937">
        <f t="shared" si="619"/>
        <v>-1.4201546929956823</v>
      </c>
      <c r="L4937">
        <f t="shared" si="620"/>
        <v>0</v>
      </c>
    </row>
    <row r="4938" spans="1:12" x14ac:dyDescent="0.3">
      <c r="A4938">
        <v>4937</v>
      </c>
      <c r="B4938" s="23" t="s">
        <v>4675</v>
      </c>
      <c r="C4938" s="24">
        <v>16.777999999999999</v>
      </c>
      <c r="D4938" s="24">
        <v>2.0560000000000002E-2</v>
      </c>
      <c r="E4938" s="9">
        <f t="shared" si="621"/>
        <v>1.7299494277698531E-3</v>
      </c>
      <c r="F4938">
        <f t="shared" si="622"/>
        <v>1.0017314466535316</v>
      </c>
      <c r="G4938">
        <f t="shared" si="623"/>
        <v>16.72060577826036</v>
      </c>
      <c r="H4938">
        <f t="shared" si="617"/>
        <v>5.548594973962119E-2</v>
      </c>
      <c r="I4938" t="str">
        <f t="shared" si="624"/>
        <v>2018</v>
      </c>
      <c r="J4938">
        <f t="shared" si="618"/>
        <v>-4.8258579295897883</v>
      </c>
      <c r="K4938">
        <f t="shared" si="619"/>
        <v>-2.0057877500289116</v>
      </c>
      <c r="L4938">
        <f t="shared" si="620"/>
        <v>0</v>
      </c>
    </row>
    <row r="4939" spans="1:12" x14ac:dyDescent="0.3">
      <c r="A4939">
        <v>4938</v>
      </c>
      <c r="B4939" s="23" t="s">
        <v>4676</v>
      </c>
      <c r="C4939" s="24">
        <v>16.84</v>
      </c>
      <c r="D4939" s="24">
        <v>2.0560000000000002E-2</v>
      </c>
      <c r="E4939" s="9">
        <f t="shared" si="621"/>
        <v>3.6885043900779127E-3</v>
      </c>
      <c r="F4939">
        <f t="shared" si="622"/>
        <v>1.0036953152938373</v>
      </c>
      <c r="G4939">
        <f t="shared" si="623"/>
        <v>16.78239368851499</v>
      </c>
      <c r="H4939">
        <f t="shared" si="617"/>
        <v>5.3366786573435014E-2</v>
      </c>
      <c r="I4939" t="str">
        <f t="shared" si="624"/>
        <v>2018</v>
      </c>
      <c r="J4939">
        <f t="shared" si="618"/>
        <v>-4.658696928412585</v>
      </c>
      <c r="K4939">
        <f t="shared" si="619"/>
        <v>-2.0675756602835413</v>
      </c>
      <c r="L4939">
        <f t="shared" si="620"/>
        <v>0</v>
      </c>
    </row>
    <row r="4940" spans="1:12" x14ac:dyDescent="0.3">
      <c r="A4940">
        <v>4939</v>
      </c>
      <c r="B4940" s="23" t="s">
        <v>4677</v>
      </c>
      <c r="C4940" s="24">
        <v>16.876000000000001</v>
      </c>
      <c r="D4940" s="24">
        <v>2.051E-2</v>
      </c>
      <c r="E4940" s="9">
        <f t="shared" si="621"/>
        <v>2.1354854479115996E-3</v>
      </c>
      <c r="F4940">
        <f t="shared" si="622"/>
        <v>1.0021377672209026</v>
      </c>
      <c r="G4940">
        <f t="shared" si="623"/>
        <v>16.818410692469048</v>
      </c>
      <c r="H4940">
        <f t="shared" si="617"/>
        <v>5.098380629922715E-2</v>
      </c>
      <c r="I4940" t="str">
        <f t="shared" si="624"/>
        <v>2018</v>
      </c>
      <c r="J4940">
        <f t="shared" si="618"/>
        <v>-4.460224402812127</v>
      </c>
      <c r="K4940">
        <f t="shared" si="619"/>
        <v>-2.1035926642375991</v>
      </c>
      <c r="L4940">
        <f t="shared" si="620"/>
        <v>0</v>
      </c>
    </row>
    <row r="4941" spans="1:12" x14ac:dyDescent="0.3">
      <c r="A4941">
        <v>4940</v>
      </c>
      <c r="B4941" s="23" t="s">
        <v>4678</v>
      </c>
      <c r="C4941" s="24">
        <v>16.707999999999998</v>
      </c>
      <c r="D4941" s="24">
        <v>2.0449999999999999E-2</v>
      </c>
      <c r="E4941" s="9">
        <f t="shared" si="621"/>
        <v>-1.000484762716349E-2</v>
      </c>
      <c r="F4941">
        <f t="shared" si="622"/>
        <v>0.99004503436833358</v>
      </c>
      <c r="G4941">
        <f t="shared" si="623"/>
        <v>16.651150502718739</v>
      </c>
      <c r="H4941">
        <f t="shared" si="617"/>
        <v>5.1008418662560902E-2</v>
      </c>
      <c r="I4941" t="str">
        <f t="shared" si="624"/>
        <v>2018</v>
      </c>
      <c r="J4941">
        <f t="shared" si="618"/>
        <v>-4.4179989345151505</v>
      </c>
      <c r="K4941">
        <f t="shared" si="619"/>
        <v>-1.9363324744872905</v>
      </c>
      <c r="L4941">
        <f t="shared" si="620"/>
        <v>0</v>
      </c>
    </row>
    <row r="4942" spans="1:12" x14ac:dyDescent="0.3">
      <c r="A4942">
        <v>4941</v>
      </c>
      <c r="B4942" s="23" t="s">
        <v>6566</v>
      </c>
      <c r="C4942" s="24">
        <v>15.324999999999999</v>
      </c>
      <c r="D4942" s="24">
        <v>2.0503999999999998E-2</v>
      </c>
      <c r="E4942" s="9">
        <f t="shared" si="621"/>
        <v>-8.6402164812653795E-2</v>
      </c>
      <c r="F4942">
        <f t="shared" si="622"/>
        <v>0.91722528130237013</v>
      </c>
      <c r="G4942">
        <f t="shared" si="623"/>
        <v>15.272718748777011</v>
      </c>
      <c r="H4942">
        <f t="shared" si="617"/>
        <v>5.1056946851648403E-2</v>
      </c>
      <c r="I4942" t="str">
        <f t="shared" si="624"/>
        <v>2018</v>
      </c>
      <c r="J4942">
        <f t="shared" si="618"/>
        <v>-4.0561190718330939</v>
      </c>
      <c r="K4942">
        <f t="shared" si="619"/>
        <v>-0.55790072054556283</v>
      </c>
      <c r="L4942">
        <f t="shared" si="620"/>
        <v>0</v>
      </c>
    </row>
    <row r="4943" spans="1:12" x14ac:dyDescent="0.3">
      <c r="A4943">
        <v>4942</v>
      </c>
      <c r="B4943" s="23" t="s">
        <v>4679</v>
      </c>
      <c r="C4943" s="24">
        <v>16.391999999999999</v>
      </c>
      <c r="D4943" s="24">
        <v>2.043E-2</v>
      </c>
      <c r="E4943" s="9">
        <f t="shared" si="621"/>
        <v>6.7307929114323456E-2</v>
      </c>
      <c r="F4943">
        <f t="shared" si="622"/>
        <v>1.0696247960848286</v>
      </c>
      <c r="G4943">
        <f t="shared" si="623"/>
        <v>16.336280156867694</v>
      </c>
      <c r="H4943">
        <f t="shared" si="617"/>
        <v>4.9813178646251385E-2</v>
      </c>
      <c r="I4943" t="str">
        <f t="shared" si="624"/>
        <v>2018</v>
      </c>
      <c r="J4943">
        <f t="shared" si="618"/>
        <v>-4.2328894756176343</v>
      </c>
      <c r="K4943">
        <f t="shared" si="619"/>
        <v>-1.6214621286362458</v>
      </c>
      <c r="L4943">
        <f t="shared" si="620"/>
        <v>0</v>
      </c>
    </row>
    <row r="4944" spans="1:12" x14ac:dyDescent="0.3">
      <c r="A4944">
        <v>4943</v>
      </c>
      <c r="B4944" s="23" t="s">
        <v>4680</v>
      </c>
      <c r="C4944" s="24">
        <v>16.437999999999999</v>
      </c>
      <c r="D4944" s="24">
        <v>2.0819999999999998E-2</v>
      </c>
      <c r="E4944" s="9">
        <f t="shared" si="621"/>
        <v>2.8023167897097013E-3</v>
      </c>
      <c r="F4944">
        <f t="shared" si="622"/>
        <v>1.0028062469497316</v>
      </c>
      <c r="G4944">
        <f t="shared" si="623"/>
        <v>16.381058989787789</v>
      </c>
      <c r="H4944">
        <f t="shared" si="617"/>
        <v>4.982212070255751E-2</v>
      </c>
      <c r="I4944" t="str">
        <f t="shared" si="624"/>
        <v>2018</v>
      </c>
      <c r="J4944">
        <f t="shared" si="618"/>
        <v>-4.2452540445126274</v>
      </c>
      <c r="K4944">
        <f t="shared" si="619"/>
        <v>-1.6662409615563405</v>
      </c>
      <c r="L4944">
        <f t="shared" si="620"/>
        <v>0</v>
      </c>
    </row>
    <row r="4945" spans="1:12" x14ac:dyDescent="0.3">
      <c r="A4945">
        <v>4944</v>
      </c>
      <c r="B4945" s="23" t="s">
        <v>4681</v>
      </c>
      <c r="C4945" s="24">
        <v>15.744</v>
      </c>
      <c r="D4945" s="24">
        <v>2.069E-2</v>
      </c>
      <c r="E4945" s="9">
        <f t="shared" si="621"/>
        <v>-4.3136387416410654E-2</v>
      </c>
      <c r="F4945">
        <f t="shared" si="622"/>
        <v>0.95778075191629153</v>
      </c>
      <c r="G4945">
        <f t="shared" si="623"/>
        <v>15.689802938471692</v>
      </c>
      <c r="H4945">
        <f t="shared" si="617"/>
        <v>5.0321700230945274E-2</v>
      </c>
      <c r="I4945" t="str">
        <f t="shared" si="624"/>
        <v>2018</v>
      </c>
      <c r="J4945">
        <f t="shared" si="618"/>
        <v>-4.1068826721101184</v>
      </c>
      <c r="K4945">
        <f t="shared" si="619"/>
        <v>-0.97498491024024325</v>
      </c>
      <c r="L4945">
        <f t="shared" si="620"/>
        <v>0</v>
      </c>
    </row>
    <row r="4946" spans="1:12" x14ac:dyDescent="0.3">
      <c r="A4946">
        <v>4945</v>
      </c>
      <c r="B4946" s="23" t="s">
        <v>4682</v>
      </c>
      <c r="C4946" s="24">
        <v>16.029</v>
      </c>
      <c r="D4946" s="24">
        <v>2.0640000000000002E-2</v>
      </c>
      <c r="E4946" s="9">
        <f t="shared" si="621"/>
        <v>1.7940241333846342E-2</v>
      </c>
      <c r="F4946">
        <f t="shared" si="622"/>
        <v>1.0181021341463414</v>
      </c>
      <c r="G4946">
        <f t="shared" si="623"/>
        <v>15.97395497173035</v>
      </c>
      <c r="H4946">
        <f t="shared" si="617"/>
        <v>5.0417581076236687E-2</v>
      </c>
      <c r="I4946" t="str">
        <f t="shared" si="624"/>
        <v>2018</v>
      </c>
      <c r="J4946">
        <f t="shared" si="618"/>
        <v>-4.189227654950308</v>
      </c>
      <c r="K4946">
        <f t="shared" si="619"/>
        <v>-1.2591369434989019</v>
      </c>
      <c r="L4946">
        <f t="shared" si="620"/>
        <v>0</v>
      </c>
    </row>
    <row r="4947" spans="1:12" x14ac:dyDescent="0.3">
      <c r="A4947">
        <v>4946</v>
      </c>
      <c r="B4947" s="23" t="s">
        <v>4683</v>
      </c>
      <c r="C4947" s="24">
        <v>15.946</v>
      </c>
      <c r="D4947" s="24">
        <v>2.043E-2</v>
      </c>
      <c r="E4947" s="9">
        <f t="shared" si="621"/>
        <v>-5.1915675634402964E-3</v>
      </c>
      <c r="F4947">
        <f t="shared" si="622"/>
        <v>0.99482188533283422</v>
      </c>
      <c r="G4947">
        <f t="shared" si="623"/>
        <v>15.891796204332127</v>
      </c>
      <c r="H4947">
        <f t="shared" si="617"/>
        <v>5.0404298329183313E-2</v>
      </c>
      <c r="I4947" t="str">
        <f t="shared" si="624"/>
        <v>2018</v>
      </c>
      <c r="J4947">
        <f t="shared" si="618"/>
        <v>-4.1665832250064909</v>
      </c>
      <c r="K4947">
        <f t="shared" si="619"/>
        <v>-1.176978176100679</v>
      </c>
      <c r="L4947">
        <f t="shared" si="620"/>
        <v>0</v>
      </c>
    </row>
    <row r="4948" spans="1:12" x14ac:dyDescent="0.3">
      <c r="A4948">
        <v>4947</v>
      </c>
      <c r="B4948" s="23" t="s">
        <v>6567</v>
      </c>
      <c r="C4948" s="24">
        <v>14.765000000000001</v>
      </c>
      <c r="D4948" s="24">
        <v>2.0427000000000001E-2</v>
      </c>
      <c r="E4948" s="9">
        <f t="shared" si="621"/>
        <v>-7.694849888441771E-2</v>
      </c>
      <c r="F4948">
        <f t="shared" si="622"/>
        <v>0.92593753919478239</v>
      </c>
      <c r="G4948">
        <f t="shared" si="623"/>
        <v>14.714818028231448</v>
      </c>
      <c r="H4948">
        <f t="shared" si="617"/>
        <v>4.9828896654478975E-2</v>
      </c>
      <c r="I4948" t="str">
        <f t="shared" si="624"/>
        <v>2018</v>
      </c>
      <c r="J4948">
        <f t="shared" si="618"/>
        <v>-3.8139559008143924</v>
      </c>
      <c r="K4948">
        <f t="shared" si="619"/>
        <v>6.3387403899277217E-2</v>
      </c>
      <c r="L4948">
        <f t="shared" si="620"/>
        <v>0</v>
      </c>
    </row>
    <row r="4949" spans="1:12" x14ac:dyDescent="0.3">
      <c r="A4949">
        <v>4948</v>
      </c>
      <c r="B4949" s="23" t="s">
        <v>4684</v>
      </c>
      <c r="C4949" s="24">
        <v>15.978999999999999</v>
      </c>
      <c r="D4949" s="24">
        <v>2.0400000000000001E-2</v>
      </c>
      <c r="E4949" s="9">
        <f t="shared" si="621"/>
        <v>7.9015844961365309E-2</v>
      </c>
      <c r="F4949">
        <f t="shared" si="622"/>
        <v>1.0822214696918386</v>
      </c>
      <c r="G4949">
        <f t="shared" si="623"/>
        <v>15.924763654035809</v>
      </c>
      <c r="H4949">
        <f t="shared" si="617"/>
        <v>4.9344763571814089E-2</v>
      </c>
      <c r="I4949" t="str">
        <f t="shared" si="624"/>
        <v>2018</v>
      </c>
      <c r="J4949">
        <f t="shared" si="618"/>
        <v>-4.0874604978841083</v>
      </c>
      <c r="K4949">
        <f t="shared" si="619"/>
        <v>-1.1465582219050834</v>
      </c>
      <c r="L4949">
        <f t="shared" si="620"/>
        <v>0</v>
      </c>
    </row>
    <row r="4950" spans="1:12" x14ac:dyDescent="0.3">
      <c r="A4950">
        <v>4949</v>
      </c>
      <c r="B4950" s="23" t="s">
        <v>4685</v>
      </c>
      <c r="C4950" s="24">
        <v>16.077000000000002</v>
      </c>
      <c r="D4950" s="24">
        <v>2.0790000000000003E-2</v>
      </c>
      <c r="E4950" s="9">
        <f t="shared" si="621"/>
        <v>6.1143190235715484E-3</v>
      </c>
      <c r="F4950">
        <f t="shared" si="622"/>
        <v>1.0061330496276364</v>
      </c>
      <c r="G4950">
        <f t="shared" si="623"/>
        <v>16.021389595664754</v>
      </c>
      <c r="H4950">
        <f t="shared" si="617"/>
        <v>4.9337492152084265E-2</v>
      </c>
      <c r="I4950" t="str">
        <f t="shared" si="624"/>
        <v>2018</v>
      </c>
      <c r="J4950">
        <f t="shared" si="618"/>
        <v>-4.1116558094201219</v>
      </c>
      <c r="K4950">
        <f t="shared" si="619"/>
        <v>-1.5521569374583919</v>
      </c>
      <c r="L4950">
        <f t="shared" si="620"/>
        <v>0</v>
      </c>
    </row>
    <row r="4951" spans="1:12" x14ac:dyDescent="0.3">
      <c r="A4951">
        <v>4950</v>
      </c>
      <c r="B4951" s="23" t="s">
        <v>4686</v>
      </c>
      <c r="C4951" s="24">
        <v>16.068999999999999</v>
      </c>
      <c r="D4951" s="24">
        <v>2.0840000000000001E-2</v>
      </c>
      <c r="E4951" s="9">
        <f t="shared" si="621"/>
        <v>-4.9772912120690902E-4</v>
      </c>
      <c r="F4951">
        <f t="shared" si="622"/>
        <v>0.99950239472538394</v>
      </c>
      <c r="G4951">
        <f t="shared" si="623"/>
        <v>16.013283823107393</v>
      </c>
      <c r="H4951">
        <f t="shared" si="617"/>
        <v>4.9337954003176566E-2</v>
      </c>
      <c r="I4951" t="str">
        <f t="shared" si="624"/>
        <v>2018</v>
      </c>
      <c r="J4951">
        <f t="shared" si="618"/>
        <v>-4.1096140511686734</v>
      </c>
      <c r="K4951">
        <f t="shared" si="619"/>
        <v>-1.5440511649010311</v>
      </c>
      <c r="L4951">
        <f t="shared" si="620"/>
        <v>0</v>
      </c>
    </row>
    <row r="4952" spans="1:12" x14ac:dyDescent="0.3">
      <c r="A4952">
        <v>4951</v>
      </c>
      <c r="B4952" s="23" t="s">
        <v>4687</v>
      </c>
      <c r="C4952" s="24">
        <v>15.859</v>
      </c>
      <c r="D4952" s="24">
        <v>2.0790000000000003E-2</v>
      </c>
      <c r="E4952" s="9">
        <f t="shared" si="621"/>
        <v>-1.3154787543152229E-2</v>
      </c>
      <c r="F4952">
        <f t="shared" si="622"/>
        <v>0.98693135851639813</v>
      </c>
      <c r="G4952">
        <f t="shared" si="623"/>
        <v>15.804143658496441</v>
      </c>
      <c r="H4952">
        <f t="shared" si="617"/>
        <v>4.935290246620274E-2</v>
      </c>
      <c r="I4952" t="str">
        <f t="shared" si="624"/>
        <v>2018</v>
      </c>
      <c r="J4952">
        <f t="shared" si="618"/>
        <v>-4.0571696508880422</v>
      </c>
      <c r="K4952">
        <f t="shared" si="619"/>
        <v>-1.334911000290079</v>
      </c>
      <c r="L4952">
        <f t="shared" si="620"/>
        <v>0</v>
      </c>
    </row>
    <row r="4953" spans="1:12" x14ac:dyDescent="0.3">
      <c r="A4953">
        <v>4952</v>
      </c>
      <c r="B4953" s="23" t="s">
        <v>4688</v>
      </c>
      <c r="C4953" s="24">
        <v>16.129000000000001</v>
      </c>
      <c r="D4953" s="24">
        <v>2.094E-2</v>
      </c>
      <c r="E4953" s="9">
        <f t="shared" si="621"/>
        <v>1.6881731418581843E-2</v>
      </c>
      <c r="F4953">
        <f t="shared" si="622"/>
        <v>1.0170250331042312</v>
      </c>
      <c r="G4953">
        <f t="shared" si="623"/>
        <v>16.072807902246019</v>
      </c>
      <c r="H4953">
        <f t="shared" si="617"/>
        <v>4.9437898426290143E-2</v>
      </c>
      <c r="I4953" t="str">
        <f t="shared" si="624"/>
        <v>2018</v>
      </c>
      <c r="J4953">
        <f t="shared" si="618"/>
        <v>-4.1332460146548851</v>
      </c>
      <c r="K4953">
        <f t="shared" si="619"/>
        <v>-1.6035752440396571</v>
      </c>
      <c r="L4953">
        <f t="shared" si="620"/>
        <v>0</v>
      </c>
    </row>
    <row r="4954" spans="1:12" x14ac:dyDescent="0.3">
      <c r="A4954">
        <v>4953</v>
      </c>
      <c r="B4954" s="23" t="s">
        <v>6568</v>
      </c>
      <c r="C4954" s="24">
        <v>14.83</v>
      </c>
      <c r="D4954" s="24">
        <v>2.0992E-2</v>
      </c>
      <c r="E4954" s="9">
        <f t="shared" si="621"/>
        <v>-8.3966737785204901E-2</v>
      </c>
      <c r="F4954">
        <f t="shared" si="622"/>
        <v>0.91946183892367772</v>
      </c>
      <c r="G4954">
        <f t="shared" si="623"/>
        <v>14.778205432130726</v>
      </c>
      <c r="H4954">
        <f t="shared" si="617"/>
        <v>4.9178462571185244E-2</v>
      </c>
      <c r="I4954" t="str">
        <f t="shared" si="624"/>
        <v>2018</v>
      </c>
      <c r="J4954">
        <f t="shared" si="618"/>
        <v>-3.7803860125220572</v>
      </c>
      <c r="K4954">
        <f t="shared" si="619"/>
        <v>-0.30897277392436351</v>
      </c>
      <c r="L4954">
        <f t="shared" si="620"/>
        <v>0</v>
      </c>
    </row>
    <row r="4955" spans="1:12" x14ac:dyDescent="0.3">
      <c r="A4955">
        <v>4954</v>
      </c>
      <c r="B4955" s="23" t="s">
        <v>4689</v>
      </c>
      <c r="C4955" s="24">
        <v>16.193999999999999</v>
      </c>
      <c r="D4955" s="24">
        <v>2.1090000000000001E-2</v>
      </c>
      <c r="E4955" s="9">
        <f t="shared" si="621"/>
        <v>8.798864711408183E-2</v>
      </c>
      <c r="F4955">
        <f t="shared" si="622"/>
        <v>1.0919757248819959</v>
      </c>
      <c r="G4955">
        <f t="shared" si="623"/>
        <v>16.13717801314592</v>
      </c>
      <c r="H4955">
        <f t="shared" si="617"/>
        <v>4.9616633362201956E-2</v>
      </c>
      <c r="I4955" t="str">
        <f t="shared" si="624"/>
        <v>2018</v>
      </c>
      <c r="J4955">
        <f t="shared" si="618"/>
        <v>-4.1648022288959288</v>
      </c>
      <c r="K4955">
        <f t="shared" si="619"/>
        <v>-1.9927166656399997</v>
      </c>
      <c r="L4955">
        <f t="shared" si="620"/>
        <v>0</v>
      </c>
    </row>
    <row r="4956" spans="1:12" x14ac:dyDescent="0.3">
      <c r="A4956">
        <v>4955</v>
      </c>
      <c r="B4956" s="23" t="s">
        <v>4690</v>
      </c>
      <c r="C4956" s="24">
        <v>16.132000000000001</v>
      </c>
      <c r="D4956" s="24">
        <v>2.128E-2</v>
      </c>
      <c r="E4956" s="9">
        <f t="shared" si="621"/>
        <v>-3.8359262528007555E-3</v>
      </c>
      <c r="F4956">
        <f t="shared" si="622"/>
        <v>0.99617142151414118</v>
      </c>
      <c r="G4956">
        <f t="shared" si="623"/>
        <v>16.074886514449503</v>
      </c>
      <c r="H4956">
        <f t="shared" si="617"/>
        <v>4.9601894765292483E-2</v>
      </c>
      <c r="I4956" t="str">
        <f t="shared" si="624"/>
        <v>2018</v>
      </c>
      <c r="J4956">
        <f t="shared" si="618"/>
        <v>-4.1474932013707093</v>
      </c>
      <c r="K4956">
        <f t="shared" si="619"/>
        <v>-1.9304251669435821</v>
      </c>
      <c r="L4956">
        <f t="shared" si="620"/>
        <v>0</v>
      </c>
    </row>
    <row r="4957" spans="1:12" x14ac:dyDescent="0.3">
      <c r="A4957">
        <v>4956</v>
      </c>
      <c r="B4957" s="23" t="s">
        <v>4691</v>
      </c>
      <c r="C4957" s="24">
        <v>16.053000000000001</v>
      </c>
      <c r="D4957" s="24">
        <v>2.1250000000000002E-2</v>
      </c>
      <c r="E4957" s="9">
        <f t="shared" si="621"/>
        <v>-4.9091290138444637E-3</v>
      </c>
      <c r="F4957">
        <f t="shared" si="622"/>
        <v>0.9951029010662038</v>
      </c>
      <c r="G4957">
        <f t="shared" si="623"/>
        <v>15.996246185869673</v>
      </c>
      <c r="H4957">
        <f t="shared" si="617"/>
        <v>4.9594357954206712E-2</v>
      </c>
      <c r="I4957" t="str">
        <f t="shared" si="624"/>
        <v>2018</v>
      </c>
      <c r="J4957">
        <f t="shared" si="618"/>
        <v>-4.126576040658489</v>
      </c>
      <c r="K4957">
        <f t="shared" si="619"/>
        <v>-1.8517848383637521</v>
      </c>
      <c r="L4957">
        <f t="shared" si="620"/>
        <v>0</v>
      </c>
    </row>
    <row r="4958" spans="1:12" x14ac:dyDescent="0.3">
      <c r="A4958">
        <v>4957</v>
      </c>
      <c r="B4958" s="23" t="s">
        <v>4692</v>
      </c>
      <c r="C4958" s="24">
        <v>15.837</v>
      </c>
      <c r="D4958" s="24">
        <v>2.1049999999999999E-2</v>
      </c>
      <c r="E4958" s="9">
        <f t="shared" si="621"/>
        <v>-1.3546773487688428E-2</v>
      </c>
      <c r="F4958">
        <f t="shared" si="622"/>
        <v>0.98654457110820404</v>
      </c>
      <c r="G4958">
        <f t="shared" si="623"/>
        <v>15.781535875208458</v>
      </c>
      <c r="H4958">
        <f t="shared" si="617"/>
        <v>4.9635278406747883E-2</v>
      </c>
      <c r="I4958" t="str">
        <f t="shared" si="624"/>
        <v>2018</v>
      </c>
      <c r="J4958">
        <f t="shared" si="618"/>
        <v>-4.0745460425835365</v>
      </c>
      <c r="K4958">
        <f t="shared" si="619"/>
        <v>-1.6370745277025378</v>
      </c>
      <c r="L4958">
        <f t="shared" si="620"/>
        <v>0</v>
      </c>
    </row>
    <row r="4959" spans="1:12" x14ac:dyDescent="0.3">
      <c r="A4959">
        <v>4958</v>
      </c>
      <c r="B4959" s="23" t="s">
        <v>4693</v>
      </c>
      <c r="C4959" s="24">
        <v>15.798999999999999</v>
      </c>
      <c r="D4959" s="24">
        <v>2.104E-2</v>
      </c>
      <c r="E4959" s="9">
        <f t="shared" si="621"/>
        <v>-2.4023276188769598E-3</v>
      </c>
      <c r="F4959">
        <f t="shared" si="622"/>
        <v>0.99760055566079431</v>
      </c>
      <c r="G4959">
        <f t="shared" si="623"/>
        <v>15.743695197758848</v>
      </c>
      <c r="H4959">
        <f t="shared" si="617"/>
        <v>4.9633664265952608E-2</v>
      </c>
      <c r="I4959" t="str">
        <f t="shared" si="624"/>
        <v>2018</v>
      </c>
      <c r="J4959">
        <f t="shared" si="618"/>
        <v>-4.0646439841208224</v>
      </c>
      <c r="K4959">
        <f t="shared" si="619"/>
        <v>-1.5992338502529275</v>
      </c>
      <c r="L4959">
        <f t="shared" si="620"/>
        <v>0</v>
      </c>
    </row>
    <row r="4960" spans="1:12" x14ac:dyDescent="0.3">
      <c r="A4960">
        <v>4959</v>
      </c>
      <c r="B4960" s="23" t="s">
        <v>6570</v>
      </c>
      <c r="C4960" s="24">
        <v>14.52</v>
      </c>
      <c r="D4960" s="24">
        <v>2.1015000000000002E-2</v>
      </c>
      <c r="E4960" s="9">
        <f t="shared" si="621"/>
        <v>-8.4419637494061936E-2</v>
      </c>
      <c r="F4960">
        <f t="shared" si="622"/>
        <v>0.91904550920944361</v>
      </c>
      <c r="G4960">
        <f t="shared" si="623"/>
        <v>14.469232658206362</v>
      </c>
      <c r="H4960">
        <f t="shared" si="617"/>
        <v>4.9524835054149868E-2</v>
      </c>
      <c r="I4960" t="str">
        <f t="shared" si="624"/>
        <v>2018</v>
      </c>
      <c r="J4960">
        <f t="shared" si="618"/>
        <v>-3.727417486634379</v>
      </c>
      <c r="K4960">
        <f t="shared" si="619"/>
        <v>-0.32477131070044152</v>
      </c>
      <c r="L4960">
        <f t="shared" si="620"/>
        <v>0</v>
      </c>
    </row>
    <row r="4961" spans="1:12" x14ac:dyDescent="0.3">
      <c r="A4961">
        <v>4960</v>
      </c>
      <c r="B4961" s="23" t="s">
        <v>4694</v>
      </c>
      <c r="C4961" s="24">
        <v>15.385</v>
      </c>
      <c r="D4961" s="24">
        <v>2.1170000000000001E-2</v>
      </c>
      <c r="E4961" s="9">
        <f t="shared" si="621"/>
        <v>5.78659993773551E-2</v>
      </c>
      <c r="F4961">
        <f t="shared" si="622"/>
        <v>1.0595730027548209</v>
      </c>
      <c r="G4961">
        <f t="shared" si="623"/>
        <v>15.330812244115224</v>
      </c>
      <c r="H4961">
        <f t="shared" ref="H4961:H5024" si="625">SQRT(_xlfn.VAR.S(E4932:E4961))</f>
        <v>4.7848265271928675E-2</v>
      </c>
      <c r="I4961" t="str">
        <f t="shared" si="624"/>
        <v>2018</v>
      </c>
      <c r="J4961">
        <f t="shared" si="618"/>
        <v>-3.8156704844906311</v>
      </c>
      <c r="K4961">
        <f t="shared" si="619"/>
        <v>-1.3012407612551673</v>
      </c>
      <c r="L4961">
        <f t="shared" si="620"/>
        <v>0</v>
      </c>
    </row>
    <row r="4962" spans="1:12" x14ac:dyDescent="0.3">
      <c r="A4962">
        <v>4961</v>
      </c>
      <c r="B4962" s="23" t="s">
        <v>4695</v>
      </c>
      <c r="C4962" s="24">
        <v>15.417</v>
      </c>
      <c r="D4962" s="24">
        <v>2.1349999999999997E-2</v>
      </c>
      <c r="E4962" s="9">
        <f t="shared" si="621"/>
        <v>2.0777879041971909E-3</v>
      </c>
      <c r="F4962">
        <f t="shared" si="622"/>
        <v>1.0020799480013001</v>
      </c>
      <c r="G4962">
        <f t="shared" si="623"/>
        <v>15.36223866232773</v>
      </c>
      <c r="H4962">
        <f t="shared" si="625"/>
        <v>4.785024239767631E-2</v>
      </c>
      <c r="I4962" t="str">
        <f t="shared" si="624"/>
        <v>2018</v>
      </c>
      <c r="J4962">
        <f t="shared" ref="J4962:J5025" si="626">-G4962*$P$3*$Q$3*H4962</f>
        <v>-3.8236501637301834</v>
      </c>
      <c r="K4962">
        <f t="shared" ref="K4962:K5025" si="627">+MIN(G4963-G4962,G4964-G4962,G4965-G4962,G4966-G4962,G4967-G4962,G4968-G4962,G4969-G4962,G4970-G4962,G4971-G4962,G4972-G4962)</f>
        <v>-1.3326671794676734</v>
      </c>
      <c r="L4962">
        <f t="shared" ref="L4962:L5025" si="628">+IF(K4962&lt;J4962,1,0)</f>
        <v>0</v>
      </c>
    </row>
    <row r="4963" spans="1:12" x14ac:dyDescent="0.3">
      <c r="A4963">
        <v>4962</v>
      </c>
      <c r="B4963" s="23" t="s">
        <v>4696</v>
      </c>
      <c r="C4963" s="24">
        <v>15.372</v>
      </c>
      <c r="D4963" s="24">
        <v>2.1299999999999999E-2</v>
      </c>
      <c r="E4963" s="9">
        <f t="shared" si="621"/>
        <v>-2.9231239756047005E-3</v>
      </c>
      <c r="F4963">
        <f t="shared" si="622"/>
        <v>0.99708114419147698</v>
      </c>
      <c r="G4963">
        <f t="shared" si="623"/>
        <v>15.317526148295656</v>
      </c>
      <c r="H4963">
        <f t="shared" si="625"/>
        <v>4.7847189740192135E-2</v>
      </c>
      <c r="I4963" t="str">
        <f t="shared" si="624"/>
        <v>2018</v>
      </c>
      <c r="J4963">
        <f t="shared" si="626"/>
        <v>-3.8122780272398238</v>
      </c>
      <c r="K4963">
        <f t="shared" si="627"/>
        <v>-1.2879546654355991</v>
      </c>
      <c r="L4963">
        <f t="shared" si="628"/>
        <v>0</v>
      </c>
    </row>
    <row r="4964" spans="1:12" x14ac:dyDescent="0.3">
      <c r="A4964">
        <v>4963</v>
      </c>
      <c r="B4964" s="23" t="s">
        <v>4697</v>
      </c>
      <c r="C4964" s="24">
        <v>15.368</v>
      </c>
      <c r="D4964" s="24">
        <v>2.137E-2</v>
      </c>
      <c r="E4964" s="9">
        <f t="shared" si="621"/>
        <v>-2.6024723634190467E-4</v>
      </c>
      <c r="F4964">
        <f t="shared" si="622"/>
        <v>0.9997397866250326</v>
      </c>
      <c r="G4964">
        <f t="shared" si="623"/>
        <v>15.313361666192186</v>
      </c>
      <c r="H4964">
        <f t="shared" si="625"/>
        <v>4.7848304962020895E-2</v>
      </c>
      <c r="I4964" t="str">
        <f t="shared" si="624"/>
        <v>2018</v>
      </c>
      <c r="J4964">
        <f t="shared" si="626"/>
        <v>-3.8113303891446266</v>
      </c>
      <c r="K4964">
        <f t="shared" si="627"/>
        <v>-1.2837901833321297</v>
      </c>
      <c r="L4964">
        <f t="shared" si="628"/>
        <v>0</v>
      </c>
    </row>
    <row r="4965" spans="1:12" x14ac:dyDescent="0.3">
      <c r="A4965">
        <v>4964</v>
      </c>
      <c r="B4965" s="23" t="s">
        <v>6571</v>
      </c>
      <c r="C4965" s="24">
        <v>14.195</v>
      </c>
      <c r="D4965" s="24">
        <v>2.1400000000000002E-2</v>
      </c>
      <c r="E4965" s="9">
        <f t="shared" si="621"/>
        <v>-7.9397635541321052E-2</v>
      </c>
      <c r="F4965">
        <f t="shared" si="622"/>
        <v>0.92367256637168138</v>
      </c>
      <c r="G4965">
        <f t="shared" si="623"/>
        <v>14.144461347505921</v>
      </c>
      <c r="H4965">
        <f t="shared" si="625"/>
        <v>4.980775117934045E-2</v>
      </c>
      <c r="I4965" t="str">
        <f t="shared" si="624"/>
        <v>2018</v>
      </c>
      <c r="J4965">
        <f t="shared" si="626"/>
        <v>-3.6645685289009835</v>
      </c>
      <c r="K4965">
        <f t="shared" si="627"/>
        <v>-0.11488986464586404</v>
      </c>
      <c r="L4965">
        <f t="shared" si="628"/>
        <v>0</v>
      </c>
    </row>
    <row r="4966" spans="1:12" x14ac:dyDescent="0.3">
      <c r="A4966">
        <v>4965</v>
      </c>
      <c r="B4966" s="23" t="s">
        <v>4698</v>
      </c>
      <c r="C4966" s="24">
        <v>15.388</v>
      </c>
      <c r="D4966" s="24">
        <v>2.1320000000000002E-2</v>
      </c>
      <c r="E4966" s="9">
        <f t="shared" si="621"/>
        <v>8.0698194965114101E-2</v>
      </c>
      <c r="F4966">
        <f t="shared" si="622"/>
        <v>1.0840436773511799</v>
      </c>
      <c r="G4966">
        <f t="shared" si="623"/>
        <v>15.333418337516814</v>
      </c>
      <c r="H4966">
        <f t="shared" si="625"/>
        <v>4.9752445987021936E-2</v>
      </c>
      <c r="I4966" t="str">
        <f t="shared" si="624"/>
        <v>2018</v>
      </c>
      <c r="J4966">
        <f t="shared" si="626"/>
        <v>-3.9681942372001737</v>
      </c>
      <c r="K4966">
        <f t="shared" si="627"/>
        <v>-1.3038468546567579</v>
      </c>
      <c r="L4966">
        <f t="shared" si="628"/>
        <v>0</v>
      </c>
    </row>
    <row r="4967" spans="1:12" x14ac:dyDescent="0.3">
      <c r="A4967">
        <v>4966</v>
      </c>
      <c r="B4967" s="23" t="s">
        <v>4699</v>
      </c>
      <c r="C4967" s="24">
        <v>15.365</v>
      </c>
      <c r="D4967" s="24">
        <v>2.1530000000000001E-2</v>
      </c>
      <c r="E4967" s="9">
        <f t="shared" si="621"/>
        <v>-1.4957893076006593E-3</v>
      </c>
      <c r="F4967">
        <f t="shared" si="622"/>
        <v>0.99850532882765797</v>
      </c>
      <c r="G4967">
        <f t="shared" si="623"/>
        <v>15.309964061034668</v>
      </c>
      <c r="H4967">
        <f t="shared" si="625"/>
        <v>4.7370028278717558E-2</v>
      </c>
      <c r="I4967" t="str">
        <f t="shared" si="624"/>
        <v>2018</v>
      </c>
      <c r="J4967">
        <f t="shared" si="626"/>
        <v>-3.7723963486321095</v>
      </c>
      <c r="K4967">
        <f t="shared" si="627"/>
        <v>-1.2803925781746113</v>
      </c>
      <c r="L4967">
        <f t="shared" si="628"/>
        <v>0</v>
      </c>
    </row>
    <row r="4968" spans="1:12" x14ac:dyDescent="0.3">
      <c r="A4968">
        <v>4967</v>
      </c>
      <c r="B4968" s="23" t="s">
        <v>4700</v>
      </c>
      <c r="C4968" s="24">
        <v>15.509</v>
      </c>
      <c r="D4968" s="24">
        <v>2.1509999999999998E-2</v>
      </c>
      <c r="E4968" s="9">
        <f t="shared" si="621"/>
        <v>9.3283049948679111E-3</v>
      </c>
      <c r="F4968">
        <f t="shared" si="622"/>
        <v>1.0093719492352751</v>
      </c>
      <c r="G4968">
        <f t="shared" si="623"/>
        <v>15.453499778588645</v>
      </c>
      <c r="H4968">
        <f t="shared" si="625"/>
        <v>4.7415789798345376E-2</v>
      </c>
      <c r="I4968" t="str">
        <f t="shared" si="624"/>
        <v>2018</v>
      </c>
      <c r="J4968">
        <f t="shared" si="626"/>
        <v>-3.8114422145916524</v>
      </c>
      <c r="K4968">
        <f t="shared" si="627"/>
        <v>-1.4239282957285884</v>
      </c>
      <c r="L4968">
        <f t="shared" si="628"/>
        <v>0</v>
      </c>
    </row>
    <row r="4969" spans="1:12" x14ac:dyDescent="0.3">
      <c r="A4969">
        <v>4968</v>
      </c>
      <c r="B4969" s="23" t="s">
        <v>4701</v>
      </c>
      <c r="C4969" s="24">
        <v>15.468</v>
      </c>
      <c r="D4969" s="24">
        <v>2.1429999999999998E-2</v>
      </c>
      <c r="E4969" s="9">
        <f t="shared" si="621"/>
        <v>-2.647126832265125E-3</v>
      </c>
      <c r="F4969">
        <f t="shared" si="622"/>
        <v>0.99735637371848607</v>
      </c>
      <c r="G4969">
        <f t="shared" si="623"/>
        <v>15.412852003755956</v>
      </c>
      <c r="H4969">
        <f t="shared" si="625"/>
        <v>4.7400822693636428E-2</v>
      </c>
      <c r="I4969" t="str">
        <f t="shared" si="624"/>
        <v>2018</v>
      </c>
      <c r="J4969">
        <f t="shared" si="626"/>
        <v>-3.800216928861583</v>
      </c>
      <c r="K4969">
        <f t="shared" si="627"/>
        <v>-1.3832805208958998</v>
      </c>
      <c r="L4969">
        <f t="shared" si="628"/>
        <v>0</v>
      </c>
    </row>
    <row r="4970" spans="1:12" x14ac:dyDescent="0.3">
      <c r="A4970">
        <v>4969</v>
      </c>
      <c r="B4970" s="23" t="s">
        <v>4702</v>
      </c>
      <c r="C4970" s="24">
        <v>15.361000000000001</v>
      </c>
      <c r="D4970" s="24">
        <v>2.1530000000000001E-2</v>
      </c>
      <c r="E4970" s="9">
        <f t="shared" si="621"/>
        <v>-6.9415439780421322E-3</v>
      </c>
      <c r="F4970">
        <f t="shared" si="622"/>
        <v>0.99308249288854411</v>
      </c>
      <c r="G4970">
        <f t="shared" si="623"/>
        <v>15.305978388646503</v>
      </c>
      <c r="H4970">
        <f t="shared" si="625"/>
        <v>4.7396985751369761E-2</v>
      </c>
      <c r="I4970" t="str">
        <f t="shared" si="624"/>
        <v>2018</v>
      </c>
      <c r="J4970">
        <f t="shared" si="626"/>
        <v>-3.7735605207744776</v>
      </c>
      <c r="K4970">
        <f t="shared" si="627"/>
        <v>-1.2764069057864464</v>
      </c>
      <c r="L4970">
        <f t="shared" si="628"/>
        <v>0</v>
      </c>
    </row>
    <row r="4971" spans="1:12" x14ac:dyDescent="0.3">
      <c r="A4971">
        <v>4970</v>
      </c>
      <c r="B4971" s="23" t="s">
        <v>6572</v>
      </c>
      <c r="C4971" s="24">
        <v>14.08</v>
      </c>
      <c r="D4971" s="24">
        <v>2.1528000000000002E-2</v>
      </c>
      <c r="E4971" s="9">
        <f t="shared" si="621"/>
        <v>-8.7076479037112159E-2</v>
      </c>
      <c r="F4971">
        <f t="shared" si="622"/>
        <v>0.91660699173230908</v>
      </c>
      <c r="G4971">
        <f t="shared" si="623"/>
        <v>14.029571482860057</v>
      </c>
      <c r="H4971">
        <f t="shared" si="625"/>
        <v>4.980952497889083E-2</v>
      </c>
      <c r="I4971" t="str">
        <f t="shared" si="624"/>
        <v>2018</v>
      </c>
      <c r="J4971">
        <f t="shared" si="626"/>
        <v>-3.6349321342147949</v>
      </c>
      <c r="K4971">
        <f t="shared" si="627"/>
        <v>0.21872522929880667</v>
      </c>
      <c r="L4971">
        <f t="shared" si="628"/>
        <v>0</v>
      </c>
    </row>
    <row r="4972" spans="1:12" x14ac:dyDescent="0.3">
      <c r="A4972">
        <v>4971</v>
      </c>
      <c r="B4972" s="23" t="s">
        <v>4703</v>
      </c>
      <c r="C4972" s="24">
        <v>15.444000000000001</v>
      </c>
      <c r="D4972" s="24">
        <v>2.1579999999999998E-2</v>
      </c>
      <c r="E4972" s="9">
        <f t="shared" si="621"/>
        <v>9.2465227672093614E-2</v>
      </c>
      <c r="F4972">
        <f t="shared" si="622"/>
        <v>1.096875</v>
      </c>
      <c r="G4972">
        <f t="shared" si="623"/>
        <v>15.388552852226145</v>
      </c>
      <c r="H4972">
        <f t="shared" si="625"/>
        <v>5.0517109832926399E-2</v>
      </c>
      <c r="I4972" t="str">
        <f t="shared" si="624"/>
        <v>2018</v>
      </c>
      <c r="J4972">
        <f t="shared" si="626"/>
        <v>-4.0436706605859225</v>
      </c>
      <c r="K4972">
        <f t="shared" si="627"/>
        <v>-1.1402561400672813</v>
      </c>
      <c r="L4972">
        <f t="shared" si="628"/>
        <v>0</v>
      </c>
    </row>
    <row r="4973" spans="1:12" x14ac:dyDescent="0.3">
      <c r="A4973">
        <v>4972</v>
      </c>
      <c r="B4973" s="23" t="s">
        <v>4704</v>
      </c>
      <c r="C4973" s="24">
        <v>15.403</v>
      </c>
      <c r="D4973" s="24">
        <v>2.1739999999999999E-2</v>
      </c>
      <c r="E4973" s="9">
        <f t="shared" si="621"/>
        <v>-2.6582827596693726E-3</v>
      </c>
      <c r="F4973">
        <f t="shared" si="622"/>
        <v>0.99734524734524732</v>
      </c>
      <c r="G4973">
        <f t="shared" si="623"/>
        <v>15.347290784144455</v>
      </c>
      <c r="H4973">
        <f t="shared" si="625"/>
        <v>4.8904194283184307E-2</v>
      </c>
      <c r="I4973" t="str">
        <f t="shared" si="624"/>
        <v>2018</v>
      </c>
      <c r="J4973">
        <f t="shared" si="626"/>
        <v>-3.9040676133127241</v>
      </c>
      <c r="K4973">
        <f t="shared" si="627"/>
        <v>-1.098994071985592</v>
      </c>
      <c r="L4973">
        <f t="shared" si="628"/>
        <v>0</v>
      </c>
    </row>
    <row r="4974" spans="1:12" x14ac:dyDescent="0.3">
      <c r="A4974">
        <v>4973</v>
      </c>
      <c r="B4974" s="23" t="s">
        <v>4705</v>
      </c>
      <c r="C4974" s="24">
        <v>15.49</v>
      </c>
      <c r="D4974" s="24">
        <v>2.1659999999999999E-2</v>
      </c>
      <c r="E4974" s="9">
        <f t="shared" si="621"/>
        <v>5.6323587864565957E-3</v>
      </c>
      <c r="F4974">
        <f t="shared" si="622"/>
        <v>1.0056482503408426</v>
      </c>
      <c r="G4974">
        <f t="shared" si="623"/>
        <v>15.434181912267253</v>
      </c>
      <c r="H4974">
        <f t="shared" si="625"/>
        <v>4.8916653592618743E-2</v>
      </c>
      <c r="I4974" t="str">
        <f t="shared" si="624"/>
        <v>2018</v>
      </c>
      <c r="J4974">
        <f t="shared" si="626"/>
        <v>-3.9271713827790857</v>
      </c>
      <c r="K4974">
        <f t="shared" si="627"/>
        <v>-1.1858852001083893</v>
      </c>
      <c r="L4974">
        <f t="shared" si="628"/>
        <v>0</v>
      </c>
    </row>
    <row r="4975" spans="1:12" x14ac:dyDescent="0.3">
      <c r="A4975">
        <v>4974</v>
      </c>
      <c r="B4975" s="23" t="s">
        <v>4706</v>
      </c>
      <c r="C4975" s="24">
        <v>15.515000000000001</v>
      </c>
      <c r="D4975" s="24">
        <v>2.1690000000000001E-2</v>
      </c>
      <c r="E4975" s="9">
        <f t="shared" si="621"/>
        <v>1.6126434715662084E-3</v>
      </c>
      <c r="F4975">
        <f t="shared" si="622"/>
        <v>1.0016139444803098</v>
      </c>
      <c r="G4975">
        <f t="shared" si="623"/>
        <v>15.459014529706769</v>
      </c>
      <c r="H4975">
        <f t="shared" si="625"/>
        <v>4.8296727894450123E-2</v>
      </c>
      <c r="I4975" t="str">
        <f t="shared" si="624"/>
        <v>2018</v>
      </c>
      <c r="J4975">
        <f t="shared" si="626"/>
        <v>-3.8836404358829508</v>
      </c>
      <c r="K4975">
        <f t="shared" si="627"/>
        <v>-1.2107178175479056</v>
      </c>
      <c r="L4975">
        <f t="shared" si="628"/>
        <v>0</v>
      </c>
    </row>
    <row r="4976" spans="1:12" x14ac:dyDescent="0.3">
      <c r="A4976">
        <v>4975</v>
      </c>
      <c r="B4976" s="23" t="s">
        <v>4707</v>
      </c>
      <c r="C4976" s="24">
        <v>15.569000000000001</v>
      </c>
      <c r="D4976" s="24">
        <v>2.1729999999999999E-2</v>
      </c>
      <c r="E4976" s="9">
        <f t="shared" si="621"/>
        <v>3.4744598071939597E-3</v>
      </c>
      <c r="F4976">
        <f t="shared" si="622"/>
        <v>1.0034805027392846</v>
      </c>
      <c r="G4976">
        <f t="shared" si="623"/>
        <v>15.512716253670968</v>
      </c>
      <c r="H4976">
        <f t="shared" si="625"/>
        <v>4.8178460609753324E-2</v>
      </c>
      <c r="I4976" t="str">
        <f t="shared" si="624"/>
        <v>2018</v>
      </c>
      <c r="J4976">
        <f t="shared" si="626"/>
        <v>-3.8875883211472009</v>
      </c>
      <c r="K4976">
        <f t="shared" si="627"/>
        <v>-1.2644195415121047</v>
      </c>
      <c r="L4976">
        <f t="shared" si="628"/>
        <v>0</v>
      </c>
    </row>
    <row r="4977" spans="1:12" x14ac:dyDescent="0.3">
      <c r="A4977">
        <v>4976</v>
      </c>
      <c r="B4977" s="23" t="s">
        <v>6573</v>
      </c>
      <c r="C4977" s="24">
        <v>14.3</v>
      </c>
      <c r="D4977" s="24">
        <v>2.1732999999999999E-2</v>
      </c>
      <c r="E4977" s="9">
        <f t="shared" si="621"/>
        <v>-8.5022220441675844E-2</v>
      </c>
      <c r="F4977">
        <f t="shared" si="622"/>
        <v>0.9184918748795684</v>
      </c>
      <c r="G4977">
        <f t="shared" si="623"/>
        <v>14.248296712158863</v>
      </c>
      <c r="H4977">
        <f t="shared" si="625"/>
        <v>5.0565146132669339E-2</v>
      </c>
      <c r="I4977" t="str">
        <f t="shared" si="624"/>
        <v>2018</v>
      </c>
      <c r="J4977">
        <f t="shared" si="626"/>
        <v>-3.7476042065392461</v>
      </c>
      <c r="K4977">
        <f t="shared" si="627"/>
        <v>0.38285690324099875</v>
      </c>
      <c r="L4977">
        <f t="shared" si="628"/>
        <v>0</v>
      </c>
    </row>
    <row r="4978" spans="1:12" x14ac:dyDescent="0.3">
      <c r="A4978">
        <v>4977</v>
      </c>
      <c r="B4978" s="23" t="s">
        <v>4708</v>
      </c>
      <c r="C4978" s="24">
        <v>15.55</v>
      </c>
      <c r="D4978" s="24">
        <v>2.1729999999999999E-2</v>
      </c>
      <c r="E4978" s="9">
        <f t="shared" si="621"/>
        <v>8.3801101359381625E-2</v>
      </c>
      <c r="F4978">
        <f t="shared" si="622"/>
        <v>1.0874125874125875</v>
      </c>
      <c r="G4978">
        <f t="shared" si="623"/>
        <v>15.493784940881467</v>
      </c>
      <c r="H4978">
        <f t="shared" si="625"/>
        <v>5.1042900487342877E-2</v>
      </c>
      <c r="I4978" t="str">
        <f t="shared" si="624"/>
        <v>2018</v>
      </c>
      <c r="J4978">
        <f t="shared" si="626"/>
        <v>-4.1136976546990081</v>
      </c>
      <c r="K4978">
        <f t="shared" si="627"/>
        <v>-0.8626313254816047</v>
      </c>
      <c r="L4978">
        <f t="shared" si="628"/>
        <v>0</v>
      </c>
    </row>
    <row r="4979" spans="1:12" x14ac:dyDescent="0.3">
      <c r="A4979">
        <v>4978</v>
      </c>
      <c r="B4979" s="23" t="s">
        <v>4709</v>
      </c>
      <c r="C4979" s="24">
        <v>15.709</v>
      </c>
      <c r="D4979" s="24">
        <v>2.215E-2</v>
      </c>
      <c r="E4979" s="9">
        <f t="shared" si="621"/>
        <v>1.0173157892559596E-2</v>
      </c>
      <c r="F4979">
        <f t="shared" si="622"/>
        <v>1.0102250803858521</v>
      </c>
      <c r="G4979">
        <f t="shared" si="623"/>
        <v>15.651114521020487</v>
      </c>
      <c r="H4979">
        <f t="shared" si="625"/>
        <v>4.8953076447929067E-2</v>
      </c>
      <c r="I4979" t="str">
        <f t="shared" si="624"/>
        <v>2018</v>
      </c>
      <c r="J4979">
        <f t="shared" si="626"/>
        <v>-3.9853343276464575</v>
      </c>
      <c r="K4979">
        <f t="shared" si="627"/>
        <v>-1.0199609056206249</v>
      </c>
      <c r="L4979">
        <f t="shared" si="628"/>
        <v>0</v>
      </c>
    </row>
    <row r="4980" spans="1:12" x14ac:dyDescent="0.3">
      <c r="A4980">
        <v>4979</v>
      </c>
      <c r="B4980" s="23" t="s">
        <v>4710</v>
      </c>
      <c r="C4980" s="24">
        <v>15.617000000000001</v>
      </c>
      <c r="D4980" s="24">
        <v>2.2120000000000001E-2</v>
      </c>
      <c r="E4980" s="9">
        <f t="shared" si="621"/>
        <v>-5.8737320120938246E-3</v>
      </c>
      <c r="F4980">
        <f t="shared" si="622"/>
        <v>0.99414348462664726</v>
      </c>
      <c r="G4980">
        <f t="shared" si="623"/>
        <v>15.55953132568016</v>
      </c>
      <c r="H4980">
        <f t="shared" si="625"/>
        <v>4.8945575978161154E-2</v>
      </c>
      <c r="I4980" t="str">
        <f t="shared" si="624"/>
        <v>2018</v>
      </c>
      <c r="J4980">
        <f t="shared" si="626"/>
        <v>-3.961406915890286</v>
      </c>
      <c r="K4980">
        <f t="shared" si="627"/>
        <v>-0.92837771028029792</v>
      </c>
      <c r="L4980">
        <f t="shared" si="628"/>
        <v>0</v>
      </c>
    </row>
    <row r="4981" spans="1:12" x14ac:dyDescent="0.3">
      <c r="A4981">
        <v>4980</v>
      </c>
      <c r="B4981" s="23" t="s">
        <v>4711</v>
      </c>
      <c r="C4981" s="24">
        <v>15.505000000000001</v>
      </c>
      <c r="D4981" s="24">
        <v>2.1920000000000002E-2</v>
      </c>
      <c r="E4981" s="9">
        <f t="shared" si="621"/>
        <v>-7.1975119532964992E-3</v>
      </c>
      <c r="F4981">
        <f t="shared" si="622"/>
        <v>0.99282832810398924</v>
      </c>
      <c r="G4981">
        <f t="shared" si="623"/>
        <v>15.448458412188039</v>
      </c>
      <c r="H4981">
        <f t="shared" si="625"/>
        <v>4.8958640846991391E-2</v>
      </c>
      <c r="I4981" t="str">
        <f t="shared" si="624"/>
        <v>2018</v>
      </c>
      <c r="J4981">
        <f t="shared" si="626"/>
        <v>-3.9341779632505069</v>
      </c>
      <c r="K4981">
        <f t="shared" si="627"/>
        <v>-0.8173047967881768</v>
      </c>
      <c r="L4981">
        <f t="shared" si="628"/>
        <v>0</v>
      </c>
    </row>
    <row r="4982" spans="1:12" x14ac:dyDescent="0.3">
      <c r="A4982">
        <v>4981</v>
      </c>
      <c r="B4982" s="23" t="s">
        <v>4712</v>
      </c>
      <c r="C4982" s="24">
        <v>15.933</v>
      </c>
      <c r="D4982" s="24">
        <v>2.1989999999999999E-2</v>
      </c>
      <c r="E4982" s="9">
        <f t="shared" si="621"/>
        <v>2.7229877555959566E-2</v>
      </c>
      <c r="F4982">
        <f t="shared" si="622"/>
        <v>1.0276039987100936</v>
      </c>
      <c r="G4982">
        <f t="shared" si="623"/>
        <v>15.874712432212267</v>
      </c>
      <c r="H4982">
        <f t="shared" si="625"/>
        <v>4.9173077614847634E-2</v>
      </c>
      <c r="I4982" t="str">
        <f t="shared" si="624"/>
        <v>2018</v>
      </c>
      <c r="J4982">
        <f t="shared" si="626"/>
        <v>-4.0604368262446897</v>
      </c>
      <c r="K4982">
        <f t="shared" si="627"/>
        <v>-1.2435588168124045</v>
      </c>
      <c r="L4982">
        <f t="shared" si="628"/>
        <v>0</v>
      </c>
    </row>
    <row r="4983" spans="1:12" x14ac:dyDescent="0.3">
      <c r="A4983">
        <v>4982</v>
      </c>
      <c r="B4983" s="23" t="s">
        <v>6574</v>
      </c>
      <c r="C4983" s="24">
        <v>14.685</v>
      </c>
      <c r="D4983" s="24">
        <v>2.2040999999999998E-2</v>
      </c>
      <c r="E4983" s="9">
        <f t="shared" si="621"/>
        <v>-8.1565865457788378E-2</v>
      </c>
      <c r="F4983">
        <f t="shared" si="622"/>
        <v>0.92167200150630768</v>
      </c>
      <c r="G4983">
        <f t="shared" si="623"/>
        <v>14.631153615399862</v>
      </c>
      <c r="H4983">
        <f t="shared" si="625"/>
        <v>5.1259058701406492E-2</v>
      </c>
      <c r="I4983" t="str">
        <f t="shared" si="624"/>
        <v>2018</v>
      </c>
      <c r="J4983">
        <f t="shared" si="626"/>
        <v>-3.9011145010450523</v>
      </c>
      <c r="K4983">
        <f t="shared" si="627"/>
        <v>0.92028532923214001</v>
      </c>
      <c r="L4983">
        <f t="shared" si="628"/>
        <v>0</v>
      </c>
    </row>
    <row r="4984" spans="1:12" x14ac:dyDescent="0.3">
      <c r="A4984">
        <v>4983</v>
      </c>
      <c r="B4984" s="23" t="s">
        <v>4713</v>
      </c>
      <c r="C4984" s="24">
        <v>15.733000000000001</v>
      </c>
      <c r="D4984" s="24">
        <v>2.206E-2</v>
      </c>
      <c r="E4984" s="9">
        <f t="shared" si="621"/>
        <v>6.8933852607702822E-2</v>
      </c>
      <c r="F4984">
        <f t="shared" si="622"/>
        <v>1.0713653387810691</v>
      </c>
      <c r="G4984">
        <f t="shared" si="623"/>
        <v>15.675261211514973</v>
      </c>
      <c r="H4984">
        <f t="shared" si="625"/>
        <v>5.0540348738421059E-2</v>
      </c>
      <c r="I4984" t="str">
        <f t="shared" si="624"/>
        <v>2018</v>
      </c>
      <c r="J4984">
        <f t="shared" si="626"/>
        <v>-4.1209042291874605</v>
      </c>
      <c r="K4984">
        <f t="shared" si="627"/>
        <v>-1.0706371303394029</v>
      </c>
      <c r="L4984">
        <f t="shared" si="628"/>
        <v>0</v>
      </c>
    </row>
    <row r="4985" spans="1:12" x14ac:dyDescent="0.3">
      <c r="A4985">
        <v>4984</v>
      </c>
      <c r="B4985" s="23" t="s">
        <v>4714</v>
      </c>
      <c r="C4985" s="24">
        <v>15.923</v>
      </c>
      <c r="D4985" s="24">
        <v>2.223E-2</v>
      </c>
      <c r="E4985" s="9">
        <f t="shared" si="621"/>
        <v>1.2004187616002729E-2</v>
      </c>
      <c r="F4985">
        <f t="shared" si="622"/>
        <v>1.0120765270450645</v>
      </c>
      <c r="G4985">
        <f t="shared" si="623"/>
        <v>15.86411443786414</v>
      </c>
      <c r="H4985">
        <f t="shared" si="625"/>
        <v>4.7916789650571036E-2</v>
      </c>
      <c r="I4985" t="str">
        <f t="shared" si="624"/>
        <v>2018</v>
      </c>
      <c r="J4985">
        <f t="shared" si="626"/>
        <v>-3.9540581138019202</v>
      </c>
      <c r="K4985">
        <f t="shared" si="627"/>
        <v>-1.2594903566885698</v>
      </c>
      <c r="L4985">
        <f t="shared" si="628"/>
        <v>0</v>
      </c>
    </row>
    <row r="4986" spans="1:12" x14ac:dyDescent="0.3">
      <c r="A4986">
        <v>4985</v>
      </c>
      <c r="B4986" s="23" t="s">
        <v>4715</v>
      </c>
      <c r="C4986" s="24">
        <v>15.903</v>
      </c>
      <c r="D4986" s="24">
        <v>2.223E-2</v>
      </c>
      <c r="E4986" s="9">
        <f t="shared" si="621"/>
        <v>-1.2568342005102374E-3</v>
      </c>
      <c r="F4986">
        <f t="shared" si="622"/>
        <v>0.99874395528480819</v>
      </c>
      <c r="G4986">
        <f t="shared" si="623"/>
        <v>15.844188400763262</v>
      </c>
      <c r="H4986">
        <f t="shared" si="625"/>
        <v>4.7913027688048206E-2</v>
      </c>
      <c r="I4986" t="str">
        <f t="shared" si="624"/>
        <v>2018</v>
      </c>
      <c r="J4986">
        <f t="shared" si="626"/>
        <v>-3.948781595553351</v>
      </c>
      <c r="K4986">
        <f t="shared" si="627"/>
        <v>-1.2395643195876911</v>
      </c>
      <c r="L4986">
        <f t="shared" si="628"/>
        <v>0</v>
      </c>
    </row>
    <row r="4987" spans="1:12" x14ac:dyDescent="0.3">
      <c r="A4987">
        <v>4986</v>
      </c>
      <c r="B4987" s="23" t="s">
        <v>4716</v>
      </c>
      <c r="C4987" s="24">
        <v>15.829000000000001</v>
      </c>
      <c r="D4987" s="24">
        <v>2.222E-2</v>
      </c>
      <c r="E4987" s="9">
        <f t="shared" si="621"/>
        <v>-4.6640699701774261E-3</v>
      </c>
      <c r="F4987">
        <f t="shared" si="622"/>
        <v>0.99534678991385273</v>
      </c>
      <c r="G4987">
        <f t="shared" si="623"/>
        <v>15.770488347615355</v>
      </c>
      <c r="H4987">
        <f t="shared" si="625"/>
        <v>4.791226681159165E-2</v>
      </c>
      <c r="I4987" t="str">
        <f t="shared" si="624"/>
        <v>2018</v>
      </c>
      <c r="J4987">
        <f t="shared" si="626"/>
        <v>-3.9303512194784553</v>
      </c>
      <c r="K4987">
        <f t="shared" si="627"/>
        <v>-1.1658642664397849</v>
      </c>
      <c r="L4987">
        <f t="shared" si="628"/>
        <v>0</v>
      </c>
    </row>
    <row r="4988" spans="1:12" x14ac:dyDescent="0.3">
      <c r="A4988">
        <v>4987</v>
      </c>
      <c r="B4988" s="23" t="s">
        <v>4717</v>
      </c>
      <c r="C4988" s="24">
        <v>15.936</v>
      </c>
      <c r="D4988" s="24">
        <v>2.2170000000000002E-2</v>
      </c>
      <c r="E4988" s="9">
        <f t="shared" si="621"/>
        <v>6.7370001386410361E-3</v>
      </c>
      <c r="F4988">
        <f t="shared" si="622"/>
        <v>1.0067597447722534</v>
      </c>
      <c r="G4988">
        <f t="shared" si="623"/>
        <v>15.877225133437186</v>
      </c>
      <c r="H4988">
        <f t="shared" si="625"/>
        <v>4.7864439913709166E-2</v>
      </c>
      <c r="I4988" t="str">
        <f t="shared" si="624"/>
        <v>2018</v>
      </c>
      <c r="J4988">
        <f t="shared" si="626"/>
        <v>-3.9530024630909613</v>
      </c>
      <c r="K4988">
        <f t="shared" si="627"/>
        <v>-1.2726010522616154</v>
      </c>
      <c r="L4988">
        <f t="shared" si="628"/>
        <v>0</v>
      </c>
    </row>
    <row r="4989" spans="1:12" x14ac:dyDescent="0.3">
      <c r="A4989">
        <v>4988</v>
      </c>
      <c r="B4989" s="23" t="s">
        <v>4718</v>
      </c>
      <c r="C4989" s="24">
        <v>15.609</v>
      </c>
      <c r="D4989" s="24">
        <v>2.2166999999999999E-2</v>
      </c>
      <c r="E4989" s="9">
        <f t="shared" si="621"/>
        <v>-2.0733029865966274E-2</v>
      </c>
      <c r="F4989">
        <f t="shared" si="622"/>
        <v>0.97948042168674698</v>
      </c>
      <c r="G4989">
        <f t="shared" si="623"/>
        <v>15.551438944632002</v>
      </c>
      <c r="H4989">
        <f t="shared" si="625"/>
        <v>4.8015671278684301E-2</v>
      </c>
      <c r="I4989" t="str">
        <f t="shared" si="624"/>
        <v>2018</v>
      </c>
      <c r="J4989">
        <f t="shared" si="626"/>
        <v>-3.8841239899552584</v>
      </c>
      <c r="K4989">
        <f t="shared" si="627"/>
        <v>-0.94681486345643151</v>
      </c>
      <c r="L4989">
        <f t="shared" si="628"/>
        <v>0</v>
      </c>
    </row>
    <row r="4990" spans="1:12" x14ac:dyDescent="0.3">
      <c r="A4990">
        <v>4989</v>
      </c>
      <c r="B4990" s="23" t="s">
        <v>4719</v>
      </c>
      <c r="C4990" s="24">
        <v>15.686</v>
      </c>
      <c r="D4990" s="24">
        <v>2.2370000000000001E-2</v>
      </c>
      <c r="E4990" s="9">
        <f t="shared" si="621"/>
        <v>4.9209238141984957E-3</v>
      </c>
      <c r="F4990">
        <f t="shared" si="622"/>
        <v>1.0049330514446793</v>
      </c>
      <c r="G4990">
        <f t="shared" si="623"/>
        <v>15.627626249352028</v>
      </c>
      <c r="H4990">
        <f t="shared" si="625"/>
        <v>4.5320004089169523E-2</v>
      </c>
      <c r="I4990" t="str">
        <f t="shared" si="624"/>
        <v>2018</v>
      </c>
      <c r="J4990">
        <f t="shared" si="626"/>
        <v>-3.6840240531486423</v>
      </c>
      <c r="K4990">
        <f t="shared" si="627"/>
        <v>-1.0230021681764576</v>
      </c>
      <c r="L4990">
        <f t="shared" si="628"/>
        <v>0</v>
      </c>
    </row>
    <row r="4991" spans="1:12" x14ac:dyDescent="0.3">
      <c r="A4991">
        <v>4990</v>
      </c>
      <c r="B4991" s="23" t="s">
        <v>4720</v>
      </c>
      <c r="C4991" s="24">
        <v>15.622</v>
      </c>
      <c r="D4991" s="24">
        <v>2.274E-2</v>
      </c>
      <c r="E4991" s="9">
        <f t="shared" si="621"/>
        <v>-4.0884176023692088E-3</v>
      </c>
      <c r="F4991">
        <f t="shared" si="622"/>
        <v>0.99591992859875045</v>
      </c>
      <c r="G4991">
        <f t="shared" si="623"/>
        <v>15.562904676375844</v>
      </c>
      <c r="H4991">
        <f t="shared" si="625"/>
        <v>4.4108997879096834E-2</v>
      </c>
      <c r="I4991" t="str">
        <f t="shared" si="624"/>
        <v>2018</v>
      </c>
      <c r="J4991">
        <f t="shared" si="626"/>
        <v>-3.5707327683832339</v>
      </c>
      <c r="K4991">
        <f t="shared" si="627"/>
        <v>-0.95828059520027331</v>
      </c>
      <c r="L4991">
        <f t="shared" si="628"/>
        <v>0</v>
      </c>
    </row>
    <row r="4992" spans="1:12" x14ac:dyDescent="0.3">
      <c r="A4992">
        <v>4991</v>
      </c>
      <c r="B4992" s="23" t="s">
        <v>4721</v>
      </c>
      <c r="C4992" s="24">
        <v>15.925000000000001</v>
      </c>
      <c r="D4992" s="24">
        <v>2.266E-2</v>
      </c>
      <c r="E4992" s="9">
        <f t="shared" si="621"/>
        <v>1.9210024270121643E-2</v>
      </c>
      <c r="F4992">
        <f t="shared" si="622"/>
        <v>1.0193957239790041</v>
      </c>
      <c r="G4992">
        <f t="shared" si="623"/>
        <v>15.864970011313654</v>
      </c>
      <c r="H4992">
        <f t="shared" si="625"/>
        <v>4.4240709503307434E-2</v>
      </c>
      <c r="I4992" t="str">
        <f t="shared" si="624"/>
        <v>2018</v>
      </c>
      <c r="J4992">
        <f t="shared" si="626"/>
        <v>-3.6509075812590859</v>
      </c>
      <c r="K4992">
        <f t="shared" si="627"/>
        <v>-1.260345930138083</v>
      </c>
      <c r="L4992">
        <f t="shared" si="628"/>
        <v>0</v>
      </c>
    </row>
    <row r="4993" spans="1:12" x14ac:dyDescent="0.3">
      <c r="A4993">
        <v>4992</v>
      </c>
      <c r="B4993" s="23" t="s">
        <v>4722</v>
      </c>
      <c r="C4993" s="24">
        <v>15.944000000000001</v>
      </c>
      <c r="D4993" s="24">
        <v>2.2709999999999998E-2</v>
      </c>
      <c r="E4993" s="9">
        <f t="shared" si="621"/>
        <v>1.1923814522666169E-3</v>
      </c>
      <c r="F4993">
        <f t="shared" si="622"/>
        <v>1.0011930926216641</v>
      </c>
      <c r="G4993">
        <f t="shared" si="623"/>
        <v>15.883766024708679</v>
      </c>
      <c r="H4993">
        <f t="shared" si="625"/>
        <v>4.4234246628065202E-2</v>
      </c>
      <c r="I4993" t="str">
        <f t="shared" si="624"/>
        <v>2018</v>
      </c>
      <c r="J4993">
        <f t="shared" si="626"/>
        <v>-3.6546990194231714</v>
      </c>
      <c r="K4993">
        <f t="shared" si="627"/>
        <v>-1.2791419435331086</v>
      </c>
      <c r="L4993">
        <f t="shared" si="628"/>
        <v>0</v>
      </c>
    </row>
    <row r="4994" spans="1:12" x14ac:dyDescent="0.3">
      <c r="A4994">
        <v>4993</v>
      </c>
      <c r="B4994" s="23" t="s">
        <v>6576</v>
      </c>
      <c r="C4994" s="24">
        <v>14.66</v>
      </c>
      <c r="D4994" s="24">
        <v>2.2707000000000001E-2</v>
      </c>
      <c r="E4994" s="9">
        <f t="shared" si="621"/>
        <v>-8.3959886451988153E-2</v>
      </c>
      <c r="F4994">
        <f t="shared" si="622"/>
        <v>0.91946813848469644</v>
      </c>
      <c r="G4994">
        <f t="shared" si="623"/>
        <v>14.604624081175571</v>
      </c>
      <c r="H4994">
        <f t="shared" si="625"/>
        <v>4.6890527830187219E-2</v>
      </c>
      <c r="I4994" t="str">
        <f t="shared" si="624"/>
        <v>2018</v>
      </c>
      <c r="J4994">
        <f t="shared" si="626"/>
        <v>-3.5621729785360938</v>
      </c>
      <c r="K4994">
        <f t="shared" si="627"/>
        <v>4.0461284483619409E-3</v>
      </c>
      <c r="L4994">
        <f t="shared" si="628"/>
        <v>0</v>
      </c>
    </row>
    <row r="4995" spans="1:12" x14ac:dyDescent="0.3">
      <c r="A4995">
        <v>4994</v>
      </c>
      <c r="B4995" s="23" t="s">
        <v>4723</v>
      </c>
      <c r="C4995" s="24">
        <v>16.039000000000001</v>
      </c>
      <c r="D4995" s="24">
        <v>2.283E-2</v>
      </c>
      <c r="E4995" s="9">
        <f t="shared" ref="E4995:E5058" si="629">LN(C4995/C4994)</f>
        <v>8.9900559896735649E-2</v>
      </c>
      <c r="F4995">
        <f t="shared" ref="F4995:F5058" si="630">C4995/C4994</f>
        <v>1.0940654843110507</v>
      </c>
      <c r="G4995">
        <f t="shared" ref="G4995:G5058" si="631">C4995*EXP(-2/12*D4995)</f>
        <v>15.978087564399694</v>
      </c>
      <c r="H4995">
        <f t="shared" si="625"/>
        <v>4.738615521672284E-2</v>
      </c>
      <c r="I4995" t="str">
        <f t="shared" ref="I4995:I5058" si="632">MID(B4995,7,4)</f>
        <v>2018</v>
      </c>
      <c r="J4995">
        <f t="shared" si="626"/>
        <v>-3.9383632490117453</v>
      </c>
      <c r="K4995">
        <f t="shared" si="627"/>
        <v>-1.3694173547757611</v>
      </c>
      <c r="L4995">
        <f t="shared" si="628"/>
        <v>0</v>
      </c>
    </row>
    <row r="4996" spans="1:12" x14ac:dyDescent="0.3">
      <c r="A4996">
        <v>4995</v>
      </c>
      <c r="B4996" s="23" t="s">
        <v>4724</v>
      </c>
      <c r="C4996" s="24">
        <v>16.010999999999999</v>
      </c>
      <c r="D4996" s="24">
        <v>2.3099999999999999E-2</v>
      </c>
      <c r="E4996" s="9">
        <f t="shared" si="629"/>
        <v>-1.74727033532361E-3</v>
      </c>
      <c r="F4996">
        <f t="shared" si="630"/>
        <v>0.99825425525282108</v>
      </c>
      <c r="G4996">
        <f t="shared" si="631"/>
        <v>15.949476159387919</v>
      </c>
      <c r="H4996">
        <f t="shared" si="625"/>
        <v>4.5125706656584587E-2</v>
      </c>
      <c r="I4996" t="str">
        <f t="shared" si="632"/>
        <v>2018</v>
      </c>
      <c r="J4996">
        <f t="shared" si="626"/>
        <v>-3.7437767276974081</v>
      </c>
      <c r="K4996">
        <f t="shared" si="627"/>
        <v>-1.3408059497639861</v>
      </c>
      <c r="L4996">
        <f t="shared" si="628"/>
        <v>0</v>
      </c>
    </row>
    <row r="4997" spans="1:12" x14ac:dyDescent="0.3">
      <c r="A4997">
        <v>4996</v>
      </c>
      <c r="B4997" s="23" t="s">
        <v>4725</v>
      </c>
      <c r="C4997" s="24">
        <v>15.977</v>
      </c>
      <c r="D4997" s="24">
        <v>2.3099999999999999E-2</v>
      </c>
      <c r="E4997" s="9">
        <f t="shared" si="629"/>
        <v>-2.125797974482895E-3</v>
      </c>
      <c r="F4997">
        <f t="shared" si="630"/>
        <v>0.99787645993379559</v>
      </c>
      <c r="G4997">
        <f t="shared" si="631"/>
        <v>15.915606807728487</v>
      </c>
      <c r="H4997">
        <f t="shared" si="625"/>
        <v>4.5127210216735616E-2</v>
      </c>
      <c r="I4997" t="str">
        <f t="shared" si="632"/>
        <v>2018</v>
      </c>
      <c r="J4997">
        <f t="shared" si="626"/>
        <v>-3.7359511432110697</v>
      </c>
      <c r="K4997">
        <f t="shared" si="627"/>
        <v>-1.3069365981045546</v>
      </c>
      <c r="L4997">
        <f t="shared" si="628"/>
        <v>0</v>
      </c>
    </row>
    <row r="4998" spans="1:12" x14ac:dyDescent="0.3">
      <c r="A4998">
        <v>4997</v>
      </c>
      <c r="B4998" s="23" t="s">
        <v>4726</v>
      </c>
      <c r="C4998" s="24">
        <v>15.914999999999999</v>
      </c>
      <c r="D4998" s="24">
        <v>2.3099999999999999E-2</v>
      </c>
      <c r="E4998" s="9">
        <f t="shared" si="629"/>
        <v>-3.8881273113783974E-3</v>
      </c>
      <c r="F4998">
        <f t="shared" si="630"/>
        <v>0.99611942166864864</v>
      </c>
      <c r="G4998">
        <f t="shared" si="631"/>
        <v>15.853845048820107</v>
      </c>
      <c r="H4998">
        <f t="shared" si="625"/>
        <v>4.511066070491835E-2</v>
      </c>
      <c r="I4998" t="str">
        <f t="shared" si="632"/>
        <v>2018</v>
      </c>
      <c r="J4998">
        <f t="shared" si="626"/>
        <v>-3.7200887226927057</v>
      </c>
      <c r="K4998">
        <f t="shared" si="627"/>
        <v>-1.2451748391961743</v>
      </c>
      <c r="L4998">
        <f t="shared" si="628"/>
        <v>0</v>
      </c>
    </row>
    <row r="4999" spans="1:12" x14ac:dyDescent="0.3">
      <c r="A4999">
        <v>4998</v>
      </c>
      <c r="B4999" s="23" t="s">
        <v>4727</v>
      </c>
      <c r="C4999" s="24">
        <v>15.965999999999999</v>
      </c>
      <c r="D4999" s="24">
        <v>2.3090000000000003E-2</v>
      </c>
      <c r="E4999" s="9">
        <f t="shared" si="629"/>
        <v>3.1994004895509612E-3</v>
      </c>
      <c r="F4999">
        <f t="shared" si="630"/>
        <v>1.0032045240339302</v>
      </c>
      <c r="G4999">
        <f t="shared" si="631"/>
        <v>15.904675584079808</v>
      </c>
      <c r="H4999">
        <f t="shared" si="625"/>
        <v>4.5107609583936989E-2</v>
      </c>
      <c r="I4999" t="str">
        <f t="shared" si="632"/>
        <v>2018</v>
      </c>
      <c r="J4999">
        <f t="shared" si="626"/>
        <v>-3.7317636364452027</v>
      </c>
      <c r="K4999">
        <f t="shared" si="627"/>
        <v>-1.2960053744558753</v>
      </c>
      <c r="L4999">
        <f t="shared" si="628"/>
        <v>0</v>
      </c>
    </row>
    <row r="5000" spans="1:12" x14ac:dyDescent="0.3">
      <c r="A5000">
        <v>4999</v>
      </c>
      <c r="B5000" s="23" t="s">
        <v>6577</v>
      </c>
      <c r="C5000" s="24">
        <v>14.664999999999999</v>
      </c>
      <c r="D5000" s="24">
        <v>2.3091E-2</v>
      </c>
      <c r="E5000" s="9">
        <f t="shared" si="629"/>
        <v>-8.4997758794192843E-2</v>
      </c>
      <c r="F5000">
        <f t="shared" si="630"/>
        <v>0.91851434297882995</v>
      </c>
      <c r="G5000">
        <f t="shared" si="631"/>
        <v>14.608670209623932</v>
      </c>
      <c r="H5000">
        <f t="shared" si="625"/>
        <v>4.7758167810071951E-2</v>
      </c>
      <c r="I5000" t="str">
        <f t="shared" si="632"/>
        <v>2018</v>
      </c>
      <c r="J5000">
        <f t="shared" si="626"/>
        <v>-3.6290908702893701</v>
      </c>
      <c r="K5000">
        <f t="shared" si="627"/>
        <v>4.4326497712404489E-2</v>
      </c>
      <c r="L5000">
        <f t="shared" si="628"/>
        <v>0</v>
      </c>
    </row>
    <row r="5001" spans="1:12" x14ac:dyDescent="0.3">
      <c r="A5001">
        <v>5000</v>
      </c>
      <c r="B5001" s="23" t="s">
        <v>4728</v>
      </c>
      <c r="C5001" s="24">
        <v>15.903</v>
      </c>
      <c r="D5001" s="24">
        <v>2.3119999999999998E-2</v>
      </c>
      <c r="E5001" s="9">
        <f t="shared" si="629"/>
        <v>8.1044068244364387E-2</v>
      </c>
      <c r="F5001">
        <f t="shared" si="630"/>
        <v>1.084418683941357</v>
      </c>
      <c r="G5001">
        <f t="shared" si="631"/>
        <v>15.841838353783276</v>
      </c>
      <c r="H5001">
        <f t="shared" si="625"/>
        <v>4.7236677753258884E-2</v>
      </c>
      <c r="I5001" t="str">
        <f t="shared" si="632"/>
        <v>2018</v>
      </c>
      <c r="J5001">
        <f t="shared" si="626"/>
        <v>-3.892462375654544</v>
      </c>
      <c r="K5001">
        <f t="shared" si="627"/>
        <v>-1.1888416464469387</v>
      </c>
      <c r="L5001">
        <f t="shared" si="628"/>
        <v>0</v>
      </c>
    </row>
    <row r="5002" spans="1:12" x14ac:dyDescent="0.3">
      <c r="A5002">
        <v>5001</v>
      </c>
      <c r="B5002" s="23" t="s">
        <v>4729</v>
      </c>
      <c r="C5002" s="24">
        <v>16.116</v>
      </c>
      <c r="D5002" s="24">
        <v>2.3399999999999997E-2</v>
      </c>
      <c r="E5002" s="9">
        <f t="shared" si="629"/>
        <v>1.330479665532212E-2</v>
      </c>
      <c r="F5002">
        <f t="shared" si="630"/>
        <v>1.0133936993020185</v>
      </c>
      <c r="G5002">
        <f t="shared" si="631"/>
        <v>16.053270003004393</v>
      </c>
      <c r="H5002">
        <f t="shared" si="625"/>
        <v>4.4244095569486178E-2</v>
      </c>
      <c r="I5002" t="str">
        <f t="shared" si="632"/>
        <v>2018</v>
      </c>
      <c r="J5002">
        <f t="shared" si="626"/>
        <v>-3.6945226428705942</v>
      </c>
      <c r="K5002">
        <f t="shared" si="627"/>
        <v>-1.4002732956680557</v>
      </c>
      <c r="L5002">
        <f t="shared" si="628"/>
        <v>0</v>
      </c>
    </row>
    <row r="5003" spans="1:12" x14ac:dyDescent="0.3">
      <c r="A5003">
        <v>5002</v>
      </c>
      <c r="B5003" s="23" t="s">
        <v>4730</v>
      </c>
      <c r="C5003" s="24">
        <v>15.994</v>
      </c>
      <c r="D5003" s="24">
        <v>2.3399999999999997E-2</v>
      </c>
      <c r="E5003" s="9">
        <f t="shared" si="629"/>
        <v>-7.5989154194026909E-3</v>
      </c>
      <c r="F5003">
        <f t="shared" si="630"/>
        <v>0.99242988334574334</v>
      </c>
      <c r="G5003">
        <f t="shared" si="631"/>
        <v>15.931744876399371</v>
      </c>
      <c r="H5003">
        <f t="shared" si="625"/>
        <v>4.4268986550021538E-2</v>
      </c>
      <c r="I5003" t="str">
        <f t="shared" si="632"/>
        <v>2018</v>
      </c>
      <c r="J5003">
        <f t="shared" si="626"/>
        <v>-3.6686174171856454</v>
      </c>
      <c r="K5003">
        <f t="shared" si="627"/>
        <v>-1.278748169063034</v>
      </c>
      <c r="L5003">
        <f t="shared" si="628"/>
        <v>0</v>
      </c>
    </row>
    <row r="5004" spans="1:12" x14ac:dyDescent="0.3">
      <c r="A5004">
        <v>5003</v>
      </c>
      <c r="B5004" s="23" t="s">
        <v>4731</v>
      </c>
      <c r="C5004" s="24">
        <v>15.949</v>
      </c>
      <c r="D5004" s="24">
        <v>2.3349999999999999E-2</v>
      </c>
      <c r="E5004" s="9">
        <f t="shared" si="629"/>
        <v>-2.8175205690811108E-3</v>
      </c>
      <c r="F5004">
        <f t="shared" si="630"/>
        <v>0.99718644491684383</v>
      </c>
      <c r="G5004">
        <f t="shared" si="631"/>
        <v>15.887052426170749</v>
      </c>
      <c r="H5004">
        <f t="shared" si="625"/>
        <v>4.426705665316568E-2</v>
      </c>
      <c r="I5004" t="str">
        <f t="shared" si="632"/>
        <v>2018</v>
      </c>
      <c r="J5004">
        <f t="shared" si="626"/>
        <v>-3.6581665619971409</v>
      </c>
      <c r="K5004">
        <f t="shared" si="627"/>
        <v>-1.2340557188344121</v>
      </c>
      <c r="L5004">
        <f t="shared" si="628"/>
        <v>0</v>
      </c>
    </row>
    <row r="5005" spans="1:12" x14ac:dyDescent="0.3">
      <c r="A5005">
        <v>5004</v>
      </c>
      <c r="B5005" s="23" t="s">
        <v>4732</v>
      </c>
      <c r="C5005" s="24">
        <v>16.018000000000001</v>
      </c>
      <c r="D5005" s="24">
        <v>2.3269999999999999E-2</v>
      </c>
      <c r="E5005" s="9">
        <f t="shared" si="629"/>
        <v>4.3169585608734788E-3</v>
      </c>
      <c r="F5005">
        <f t="shared" si="630"/>
        <v>1.0043262900495329</v>
      </c>
      <c r="G5005">
        <f t="shared" si="631"/>
        <v>15.955997168209104</v>
      </c>
      <c r="H5005">
        <f t="shared" si="625"/>
        <v>4.4271156604500671E-2</v>
      </c>
      <c r="I5005" t="str">
        <f t="shared" si="632"/>
        <v>2018</v>
      </c>
      <c r="J5005">
        <f t="shared" si="626"/>
        <v>-3.6743821229804996</v>
      </c>
      <c r="K5005">
        <f t="shared" si="627"/>
        <v>-1.3030004608727666</v>
      </c>
      <c r="L5005">
        <f t="shared" si="628"/>
        <v>0</v>
      </c>
    </row>
    <row r="5006" spans="1:12" x14ac:dyDescent="0.3">
      <c r="A5006">
        <v>5005</v>
      </c>
      <c r="B5006" s="23" t="s">
        <v>6578</v>
      </c>
      <c r="C5006" s="24">
        <v>14.71</v>
      </c>
      <c r="D5006" s="24">
        <v>2.3296000000000001E-2</v>
      </c>
      <c r="E5006" s="9">
        <f t="shared" si="629"/>
        <v>-8.5185555288144393E-2</v>
      </c>
      <c r="F5006">
        <f t="shared" si="630"/>
        <v>0.91834186540142337</v>
      </c>
      <c r="G5006">
        <f t="shared" si="631"/>
        <v>14.652996707336337</v>
      </c>
      <c r="H5006">
        <f t="shared" si="625"/>
        <v>4.6980992288338484E-2</v>
      </c>
      <c r="I5006" t="str">
        <f t="shared" si="632"/>
        <v>2018</v>
      </c>
      <c r="J5006">
        <f t="shared" si="626"/>
        <v>-3.5808665638789035</v>
      </c>
      <c r="K5006">
        <f t="shared" si="627"/>
        <v>5.4911884054281046E-2</v>
      </c>
      <c r="L5006">
        <f t="shared" si="628"/>
        <v>0</v>
      </c>
    </row>
    <row r="5007" spans="1:12" x14ac:dyDescent="0.3">
      <c r="A5007">
        <v>5006</v>
      </c>
      <c r="B5007" s="23" t="s">
        <v>4733</v>
      </c>
      <c r="C5007" s="24">
        <v>15.763</v>
      </c>
      <c r="D5007" s="24">
        <v>2.3140000000000001E-2</v>
      </c>
      <c r="E5007" s="9">
        <f t="shared" si="629"/>
        <v>6.9137887031059081E-2</v>
      </c>
      <c r="F5007">
        <f t="shared" si="630"/>
        <v>1.0715839564921821</v>
      </c>
      <c r="G5007">
        <f t="shared" si="631"/>
        <v>15.702324441242521</v>
      </c>
      <c r="H5007">
        <f t="shared" si="625"/>
        <v>4.5995340628859363E-2</v>
      </c>
      <c r="I5007" t="str">
        <f t="shared" si="632"/>
        <v>2018</v>
      </c>
      <c r="J5007">
        <f t="shared" si="626"/>
        <v>-3.756793177878639</v>
      </c>
      <c r="K5007">
        <f t="shared" si="627"/>
        <v>-0.99441584985190268</v>
      </c>
      <c r="L5007">
        <f t="shared" si="628"/>
        <v>0</v>
      </c>
    </row>
    <row r="5008" spans="1:12" x14ac:dyDescent="0.3">
      <c r="A5008">
        <v>5007</v>
      </c>
      <c r="B5008" s="23" t="s">
        <v>4734</v>
      </c>
      <c r="C5008" s="24">
        <v>15.78</v>
      </c>
      <c r="D5008" s="24">
        <v>2.3380000000000001E-2</v>
      </c>
      <c r="E5008" s="9">
        <f t="shared" si="629"/>
        <v>1.0778937733228631E-3</v>
      </c>
      <c r="F5008">
        <f t="shared" si="630"/>
        <v>1.0010784749095984</v>
      </c>
      <c r="G5008">
        <f t="shared" si="631"/>
        <v>15.718630246389848</v>
      </c>
      <c r="H5008">
        <f t="shared" si="625"/>
        <v>4.3406333640729544E-2</v>
      </c>
      <c r="I5008" t="str">
        <f t="shared" si="632"/>
        <v>2018</v>
      </c>
      <c r="J5008">
        <f t="shared" si="626"/>
        <v>-3.549010652618362</v>
      </c>
      <c r="K5008">
        <f t="shared" si="627"/>
        <v>-1.0107216549992302</v>
      </c>
      <c r="L5008">
        <f t="shared" si="628"/>
        <v>0</v>
      </c>
    </row>
    <row r="5009" spans="1:13" x14ac:dyDescent="0.3">
      <c r="A5009">
        <v>5008</v>
      </c>
      <c r="B5009" s="23" t="s">
        <v>4735</v>
      </c>
      <c r="C5009" s="24">
        <v>15.602</v>
      </c>
      <c r="D5009" s="24">
        <v>2.3330000000000004E-2</v>
      </c>
      <c r="E5009" s="9">
        <f t="shared" si="629"/>
        <v>-1.1344204251606753E-2</v>
      </c>
      <c r="F5009">
        <f t="shared" si="630"/>
        <v>0.98871989860583021</v>
      </c>
      <c r="G5009">
        <f t="shared" si="631"/>
        <v>15.541452014993599</v>
      </c>
      <c r="H5009">
        <f t="shared" si="625"/>
        <v>4.3418576577381636E-2</v>
      </c>
      <c r="I5009" t="str">
        <f t="shared" si="632"/>
        <v>2018</v>
      </c>
      <c r="J5009">
        <f t="shared" si="626"/>
        <v>-3.5099964241180186</v>
      </c>
      <c r="K5009">
        <f t="shared" si="627"/>
        <v>-0.83354342360298084</v>
      </c>
      <c r="L5009">
        <f t="shared" si="628"/>
        <v>0</v>
      </c>
    </row>
    <row r="5010" spans="1:13" x14ac:dyDescent="0.3">
      <c r="A5010">
        <v>5009</v>
      </c>
      <c r="B5010" s="23" t="s">
        <v>4736</v>
      </c>
      <c r="C5010" s="24">
        <v>16.106000000000002</v>
      </c>
      <c r="D5010" s="24">
        <v>2.3250000000000003E-2</v>
      </c>
      <c r="E5010" s="9">
        <f t="shared" si="629"/>
        <v>3.1792762207231928E-2</v>
      </c>
      <c r="F5010">
        <f t="shared" si="630"/>
        <v>1.0323035508268172</v>
      </c>
      <c r="G5010">
        <f t="shared" si="631"/>
        <v>16.043710014789916</v>
      </c>
      <c r="H5010">
        <f t="shared" si="625"/>
        <v>4.3792677858047059E-2</v>
      </c>
      <c r="I5010" t="str">
        <f t="shared" si="632"/>
        <v>2018</v>
      </c>
      <c r="J5010">
        <f t="shared" si="626"/>
        <v>-3.6546501272493344</v>
      </c>
      <c r="K5010">
        <f t="shared" si="627"/>
        <v>-1.3358014233992979</v>
      </c>
      <c r="L5010">
        <f t="shared" si="628"/>
        <v>0</v>
      </c>
    </row>
    <row r="5011" spans="1:13" x14ac:dyDescent="0.3">
      <c r="A5011">
        <v>5010</v>
      </c>
      <c r="B5011" s="23" t="s">
        <v>4737</v>
      </c>
      <c r="C5011" s="24">
        <v>16.088000000000001</v>
      </c>
      <c r="D5011" s="24">
        <v>2.3269999999999999E-2</v>
      </c>
      <c r="E5011" s="9">
        <f t="shared" si="629"/>
        <v>-1.1182209030022945E-3</v>
      </c>
      <c r="F5011">
        <f t="shared" si="630"/>
        <v>0.99888240407301621</v>
      </c>
      <c r="G5011">
        <f t="shared" si="631"/>
        <v>16.025726210647278</v>
      </c>
      <c r="H5011">
        <f t="shared" si="625"/>
        <v>4.3767362661681429E-2</v>
      </c>
      <c r="I5011" t="str">
        <f t="shared" si="632"/>
        <v>2018</v>
      </c>
      <c r="J5011">
        <f t="shared" si="626"/>
        <v>-3.6484432642155484</v>
      </c>
      <c r="K5011">
        <f t="shared" si="627"/>
        <v>-1.31781761925666</v>
      </c>
      <c r="L5011">
        <f t="shared" si="628"/>
        <v>0</v>
      </c>
    </row>
    <row r="5012" spans="1:13" x14ac:dyDescent="0.3">
      <c r="A5012">
        <v>5011</v>
      </c>
      <c r="B5012" s="23" t="s">
        <v>6579</v>
      </c>
      <c r="C5012" s="24">
        <v>14.765000000000001</v>
      </c>
      <c r="D5012" s="24">
        <v>2.3245000000000002E-2</v>
      </c>
      <c r="E5012" s="9">
        <f t="shared" si="629"/>
        <v>-8.5814137274464991E-2</v>
      </c>
      <c r="F5012">
        <f t="shared" si="630"/>
        <v>0.9177647936350074</v>
      </c>
      <c r="G5012">
        <f t="shared" si="631"/>
        <v>14.707908591390618</v>
      </c>
      <c r="H5012">
        <f t="shared" si="625"/>
        <v>4.624771601928012E-2</v>
      </c>
      <c r="I5012" t="str">
        <f t="shared" si="632"/>
        <v>2018</v>
      </c>
      <c r="J5012">
        <f t="shared" si="626"/>
        <v>-3.5381864284101363</v>
      </c>
      <c r="K5012">
        <f t="shared" si="627"/>
        <v>0.56814288443811556</v>
      </c>
      <c r="L5012">
        <f t="shared" si="628"/>
        <v>0</v>
      </c>
    </row>
    <row r="5013" spans="1:13" x14ac:dyDescent="0.3">
      <c r="A5013">
        <v>5012</v>
      </c>
      <c r="B5013" s="23" t="s">
        <v>4738</v>
      </c>
      <c r="C5013" s="24">
        <v>15.981999999999999</v>
      </c>
      <c r="D5013" s="24">
        <v>2.3220000000000001E-2</v>
      </c>
      <c r="E5013" s="9">
        <f t="shared" si="629"/>
        <v>7.9203573756384912E-2</v>
      </c>
      <c r="F5013">
        <f t="shared" si="630"/>
        <v>1.0824246528953605</v>
      </c>
      <c r="G5013">
        <f t="shared" si="631"/>
        <v>15.920269186169428</v>
      </c>
      <c r="H5013">
        <f t="shared" si="625"/>
        <v>4.6088868757540695E-2</v>
      </c>
      <c r="I5013" t="str">
        <f t="shared" si="632"/>
        <v>2018</v>
      </c>
      <c r="J5013">
        <f t="shared" si="626"/>
        <v>-3.8166818167874905</v>
      </c>
      <c r="K5013">
        <f t="shared" si="627"/>
        <v>-1.5865842918887907</v>
      </c>
      <c r="L5013">
        <f t="shared" si="628"/>
        <v>0</v>
      </c>
    </row>
    <row r="5014" spans="1:13" x14ac:dyDescent="0.3">
      <c r="A5014">
        <v>5013</v>
      </c>
      <c r="B5014" s="23" t="s">
        <v>4739</v>
      </c>
      <c r="C5014" s="24">
        <v>15.84</v>
      </c>
      <c r="D5014" s="24">
        <v>2.366E-2</v>
      </c>
      <c r="E5014" s="9">
        <f t="shared" si="629"/>
        <v>-8.924702565991172E-3</v>
      </c>
      <c r="F5014">
        <f t="shared" si="630"/>
        <v>0.9911150043799275</v>
      </c>
      <c r="G5014">
        <f t="shared" si="631"/>
        <v>15.777660593311014</v>
      </c>
      <c r="H5014">
        <f t="shared" si="625"/>
        <v>4.4398800790360404E-2</v>
      </c>
      <c r="I5014" t="str">
        <f t="shared" si="632"/>
        <v>2018</v>
      </c>
      <c r="J5014">
        <f t="shared" si="626"/>
        <v>-3.6437900865515256</v>
      </c>
      <c r="K5014">
        <f t="shared" si="627"/>
        <v>-1.4439756990303767</v>
      </c>
      <c r="L5014">
        <f t="shared" si="628"/>
        <v>0</v>
      </c>
    </row>
    <row r="5015" spans="1:13" s="8" customFormat="1" x14ac:dyDescent="0.3">
      <c r="A5015">
        <v>5014</v>
      </c>
      <c r="B5015" s="23" t="s">
        <v>4740</v>
      </c>
      <c r="C5015" s="24">
        <v>15.917999999999999</v>
      </c>
      <c r="D5015" s="24">
        <v>2.3610000000000003E-2</v>
      </c>
      <c r="E5015" s="9">
        <f t="shared" si="629"/>
        <v>4.9121579973777675E-3</v>
      </c>
      <c r="F5015">
        <f t="shared" si="630"/>
        <v>1.0049242424242424</v>
      </c>
      <c r="G5015">
        <f t="shared" si="631"/>
        <v>15.855485747457253</v>
      </c>
      <c r="H5015">
        <f t="shared" si="625"/>
        <v>4.4352781931680033E-2</v>
      </c>
      <c r="I5015" t="str">
        <f t="shared" si="632"/>
        <v>2018</v>
      </c>
      <c r="J5015">
        <f t="shared" si="626"/>
        <v>-3.6579681300748397</v>
      </c>
      <c r="K5015">
        <f t="shared" si="627"/>
        <v>-1.5218008531766163</v>
      </c>
      <c r="L5015" s="8">
        <f t="shared" si="628"/>
        <v>0</v>
      </c>
      <c r="M5015"/>
    </row>
    <row r="5016" spans="1:13" x14ac:dyDescent="0.3">
      <c r="A5016">
        <v>5015</v>
      </c>
      <c r="B5016" s="23" t="s">
        <v>4741</v>
      </c>
      <c r="C5016" s="24">
        <v>15.775</v>
      </c>
      <c r="D5016" s="24">
        <v>2.358E-2</v>
      </c>
      <c r="E5016" s="9">
        <f t="shared" si="629"/>
        <v>-9.0241359563807237E-3</v>
      </c>
      <c r="F5016">
        <f t="shared" si="630"/>
        <v>0.99101645935419025</v>
      </c>
      <c r="G5016">
        <f t="shared" si="631"/>
        <v>15.713125912219061</v>
      </c>
      <c r="H5016">
        <f t="shared" si="625"/>
        <v>4.4382969095198559E-2</v>
      </c>
      <c r="I5016" t="str">
        <f t="shared" si="632"/>
        <v>2018</v>
      </c>
      <c r="J5016">
        <f t="shared" si="626"/>
        <v>-3.6275920641361696</v>
      </c>
      <c r="K5016">
        <f t="shared" si="627"/>
        <v>-1.379441017938424</v>
      </c>
      <c r="L5016">
        <f t="shared" si="628"/>
        <v>0</v>
      </c>
      <c r="M5016" s="8"/>
    </row>
    <row r="5017" spans="1:13" x14ac:dyDescent="0.3">
      <c r="A5017">
        <v>5016</v>
      </c>
      <c r="B5017" s="23" t="s">
        <v>4742</v>
      </c>
      <c r="C5017" s="24">
        <v>15.494999999999999</v>
      </c>
      <c r="D5017" s="24">
        <v>2.3550000000000001E-2</v>
      </c>
      <c r="E5017" s="9">
        <f t="shared" si="629"/>
        <v>-1.7909017187565324E-2</v>
      </c>
      <c r="F5017">
        <f t="shared" si="630"/>
        <v>0.98225039619651344</v>
      </c>
      <c r="G5017">
        <f t="shared" si="631"/>
        <v>15.434301324076566</v>
      </c>
      <c r="H5017">
        <f t="shared" si="625"/>
        <v>4.4493930751583005E-2</v>
      </c>
      <c r="I5017" t="str">
        <f t="shared" si="632"/>
        <v>2018</v>
      </c>
      <c r="J5017">
        <f t="shared" si="626"/>
        <v>-3.5721299520881766</v>
      </c>
      <c r="K5017">
        <f t="shared" si="627"/>
        <v>-1.1006164297959291</v>
      </c>
      <c r="L5017">
        <f t="shared" si="628"/>
        <v>0</v>
      </c>
    </row>
    <row r="5018" spans="1:13" x14ac:dyDescent="0.3">
      <c r="A5018">
        <v>5017</v>
      </c>
      <c r="B5018" s="23" t="s">
        <v>4743</v>
      </c>
      <c r="C5018" s="24">
        <v>15.37</v>
      </c>
      <c r="D5018" s="24">
        <v>2.3551000000000002E-2</v>
      </c>
      <c r="E5018" s="9">
        <f t="shared" si="629"/>
        <v>-8.0998336892070862E-3</v>
      </c>
      <c r="F5018">
        <f t="shared" si="630"/>
        <v>0.9919328815747015</v>
      </c>
      <c r="G5018">
        <f t="shared" si="631"/>
        <v>15.30978843585188</v>
      </c>
      <c r="H5018">
        <f t="shared" si="625"/>
        <v>4.4490748524724656E-2</v>
      </c>
      <c r="I5018" t="str">
        <f t="shared" si="632"/>
        <v>2018</v>
      </c>
      <c r="J5018">
        <f t="shared" si="626"/>
        <v>-3.5430591468003909</v>
      </c>
      <c r="K5018">
        <f t="shared" si="627"/>
        <v>-0.97610354157124313</v>
      </c>
      <c r="L5018">
        <f t="shared" si="628"/>
        <v>0</v>
      </c>
    </row>
    <row r="5019" spans="1:13" x14ac:dyDescent="0.3">
      <c r="A5019">
        <v>5018</v>
      </c>
      <c r="B5019" s="23" t="s">
        <v>4744</v>
      </c>
      <c r="C5019" s="24">
        <v>15.336</v>
      </c>
      <c r="D5019" s="24">
        <v>2.35E-2</v>
      </c>
      <c r="E5019" s="9">
        <f t="shared" si="629"/>
        <v>-2.214551807161002E-3</v>
      </c>
      <c r="F5019">
        <f t="shared" si="630"/>
        <v>0.99778789850357852</v>
      </c>
      <c r="G5019">
        <f t="shared" si="631"/>
        <v>15.276051475828734</v>
      </c>
      <c r="H5019">
        <f t="shared" si="625"/>
        <v>4.4338678825896406E-2</v>
      </c>
      <c r="I5019" t="str">
        <f t="shared" si="632"/>
        <v>2018</v>
      </c>
      <c r="J5019">
        <f t="shared" si="626"/>
        <v>-3.5231680744796896</v>
      </c>
      <c r="K5019">
        <f t="shared" si="627"/>
        <v>-0.9423665815480966</v>
      </c>
      <c r="L5019">
        <f t="shared" si="628"/>
        <v>0</v>
      </c>
    </row>
    <row r="5020" spans="1:13" x14ac:dyDescent="0.3">
      <c r="A5020">
        <v>5019</v>
      </c>
      <c r="B5020" s="23" t="s">
        <v>4745</v>
      </c>
      <c r="C5020" s="24">
        <v>15.439</v>
      </c>
      <c r="D5020" s="24">
        <v>2.376E-2</v>
      </c>
      <c r="E5020" s="9">
        <f t="shared" si="629"/>
        <v>6.693769916446283E-3</v>
      </c>
      <c r="F5020">
        <f t="shared" si="630"/>
        <v>1.0067162232655191</v>
      </c>
      <c r="G5020">
        <f t="shared" si="631"/>
        <v>15.377982454477841</v>
      </c>
      <c r="H5020">
        <f t="shared" si="625"/>
        <v>4.4347455113997174E-2</v>
      </c>
      <c r="I5020" t="str">
        <f t="shared" si="632"/>
        <v>2018</v>
      </c>
      <c r="J5020">
        <f t="shared" si="626"/>
        <v>-3.547378785614427</v>
      </c>
      <c r="K5020">
        <f t="shared" si="627"/>
        <v>-1.0442975601972044</v>
      </c>
      <c r="L5020">
        <f t="shared" si="628"/>
        <v>0</v>
      </c>
    </row>
    <row r="5021" spans="1:13" x14ac:dyDescent="0.3">
      <c r="A5021">
        <v>5020</v>
      </c>
      <c r="B5021" s="23" t="s">
        <v>4746</v>
      </c>
      <c r="C5021" s="24">
        <v>15.629</v>
      </c>
      <c r="D5021" s="24">
        <v>2.366E-2</v>
      </c>
      <c r="E5021" s="9">
        <f t="shared" si="629"/>
        <v>1.2231387200266989E-2</v>
      </c>
      <c r="F5021">
        <f t="shared" si="630"/>
        <v>1.0123064965347497</v>
      </c>
      <c r="G5021">
        <f t="shared" si="631"/>
        <v>15.567490998286479</v>
      </c>
      <c r="H5021">
        <f t="shared" si="625"/>
        <v>4.4402348732901775E-2</v>
      </c>
      <c r="I5021" t="str">
        <f t="shared" si="632"/>
        <v>2018</v>
      </c>
      <c r="J5021">
        <f t="shared" si="626"/>
        <v>-3.5955395255699947</v>
      </c>
      <c r="K5021">
        <f t="shared" si="627"/>
        <v>-1.2338061040058417</v>
      </c>
      <c r="L5021">
        <f t="shared" si="628"/>
        <v>0</v>
      </c>
    </row>
    <row r="5022" spans="1:13" x14ac:dyDescent="0.3">
      <c r="A5022">
        <v>5021</v>
      </c>
      <c r="B5022" s="23" t="s">
        <v>4747</v>
      </c>
      <c r="C5022" s="24">
        <v>15.747999999999999</v>
      </c>
      <c r="D5022" s="24">
        <v>2.3550000000000001E-2</v>
      </c>
      <c r="E5022" s="9">
        <f t="shared" si="629"/>
        <v>7.5852102214346122E-3</v>
      </c>
      <c r="F5022">
        <f t="shared" si="630"/>
        <v>1.0076140508029945</v>
      </c>
      <c r="G5022">
        <f t="shared" si="631"/>
        <v>15.686310245340932</v>
      </c>
      <c r="H5022">
        <f t="shared" si="625"/>
        <v>4.4279613756588232E-2</v>
      </c>
      <c r="I5022" t="str">
        <f t="shared" si="632"/>
        <v>2018</v>
      </c>
      <c r="J5022">
        <f t="shared" si="626"/>
        <v>-3.6129680813753842</v>
      </c>
      <c r="K5022">
        <f t="shared" si="627"/>
        <v>-1.3526253510602952</v>
      </c>
      <c r="L5022">
        <f t="shared" si="628"/>
        <v>0</v>
      </c>
    </row>
    <row r="5023" spans="1:13" x14ac:dyDescent="0.3">
      <c r="A5023">
        <v>5022</v>
      </c>
      <c r="B5023" s="23" t="s">
        <v>6581</v>
      </c>
      <c r="C5023" s="24">
        <v>14.39</v>
      </c>
      <c r="D5023" s="24">
        <v>2.3526999999999999E-2</v>
      </c>
      <c r="E5023" s="9">
        <f t="shared" si="629"/>
        <v>-9.0179852182214582E-2</v>
      </c>
      <c r="F5023">
        <f t="shared" si="630"/>
        <v>0.91376682753365512</v>
      </c>
      <c r="G5023">
        <f t="shared" si="631"/>
        <v>14.333684894280637</v>
      </c>
      <c r="H5023">
        <f t="shared" si="625"/>
        <v>4.7213544952960311E-2</v>
      </c>
      <c r="I5023" t="str">
        <f t="shared" si="632"/>
        <v>2018</v>
      </c>
      <c r="J5023">
        <f t="shared" si="626"/>
        <v>-3.5201726426319344</v>
      </c>
      <c r="K5023">
        <f t="shared" si="627"/>
        <v>8.674775868126261E-3</v>
      </c>
      <c r="L5023">
        <f t="shared" si="628"/>
        <v>0</v>
      </c>
    </row>
    <row r="5024" spans="1:13" x14ac:dyDescent="0.3">
      <c r="A5024">
        <v>5023</v>
      </c>
      <c r="B5024" s="23" t="s">
        <v>4748</v>
      </c>
      <c r="C5024" s="24">
        <v>15.747999999999999</v>
      </c>
      <c r="D5024" s="24">
        <v>2.3550000000000001E-2</v>
      </c>
      <c r="E5024" s="9">
        <f t="shared" si="629"/>
        <v>9.017985218221454E-2</v>
      </c>
      <c r="F5024">
        <f t="shared" si="630"/>
        <v>1.0943710910354412</v>
      </c>
      <c r="G5024">
        <f t="shared" si="631"/>
        <v>15.686310245340932</v>
      </c>
      <c r="H5024">
        <f t="shared" si="625"/>
        <v>4.7672478877812077E-2</v>
      </c>
      <c r="I5024" t="str">
        <f t="shared" si="632"/>
        <v>2018</v>
      </c>
      <c r="J5024">
        <f t="shared" si="626"/>
        <v>-3.8898068418663718</v>
      </c>
      <c r="K5024">
        <f t="shared" si="627"/>
        <v>-1.343950575192169</v>
      </c>
      <c r="L5024">
        <f t="shared" si="628"/>
        <v>0</v>
      </c>
    </row>
    <row r="5025" spans="1:12" x14ac:dyDescent="0.3">
      <c r="A5025">
        <v>5024</v>
      </c>
      <c r="B5025" s="23" t="s">
        <v>4749</v>
      </c>
      <c r="C5025" s="24">
        <v>15.583</v>
      </c>
      <c r="D5025" s="24">
        <v>2.392E-2</v>
      </c>
      <c r="E5025" s="9">
        <f t="shared" si="629"/>
        <v>-1.0532796618013573E-2</v>
      </c>
      <c r="F5025">
        <f t="shared" si="630"/>
        <v>0.98952247904495816</v>
      </c>
      <c r="G5025">
        <f t="shared" si="631"/>
        <v>15.520999443227023</v>
      </c>
      <c r="H5025">
        <f t="shared" ref="H5025:H5088" si="633">SQRT(_xlfn.VAR.S(E4996:E5025))</f>
        <v>4.4751895351767476E-2</v>
      </c>
      <c r="I5025" t="str">
        <f t="shared" si="632"/>
        <v>2018</v>
      </c>
      <c r="J5025">
        <f t="shared" si="626"/>
        <v>-3.6130220946304119</v>
      </c>
      <c r="K5025">
        <f t="shared" si="627"/>
        <v>-1.2670608613663834</v>
      </c>
      <c r="L5025">
        <f t="shared" si="628"/>
        <v>0</v>
      </c>
    </row>
    <row r="5026" spans="1:12" x14ac:dyDescent="0.3">
      <c r="A5026">
        <v>5025</v>
      </c>
      <c r="B5026" s="23" t="s">
        <v>4750</v>
      </c>
      <c r="C5026" s="24">
        <v>15.824999999999999</v>
      </c>
      <c r="D5026" s="24">
        <v>2.4070000000000001E-2</v>
      </c>
      <c r="E5026" s="9">
        <f t="shared" si="629"/>
        <v>1.5410391566762494E-2</v>
      </c>
      <c r="F5026">
        <f t="shared" si="630"/>
        <v>1.0155297439517423</v>
      </c>
      <c r="G5026">
        <f t="shared" si="631"/>
        <v>15.761642544466307</v>
      </c>
      <c r="H5026">
        <f t="shared" si="633"/>
        <v>4.4851032313843062E-2</v>
      </c>
      <c r="I5026" t="str">
        <f t="shared" si="632"/>
        <v>2018</v>
      </c>
      <c r="J5026">
        <f t="shared" ref="J5026:J5089" si="634">-G5026*$P$3*$Q$3*H5026</f>
        <v>-3.6771675423738364</v>
      </c>
      <c r="K5026">
        <f t="shared" ref="K5026:K5089" si="635">+MIN(G5027-G5026,G5028-G5026,G5029-G5026,G5030-G5026,G5031-G5026,G5032-G5026,G5033-G5026,G5034-G5026,G5035-G5026,G5036-G5026)</f>
        <v>-1.5077039626056674</v>
      </c>
      <c r="L5026">
        <f t="shared" ref="L5026:L5089" si="636">+IF(K5026&lt;J5026,1,0)</f>
        <v>0</v>
      </c>
    </row>
    <row r="5027" spans="1:12" x14ac:dyDescent="0.3">
      <c r="A5027">
        <v>5026</v>
      </c>
      <c r="B5027" s="23" t="s">
        <v>6582</v>
      </c>
      <c r="C5027" s="24">
        <v>14.47</v>
      </c>
      <c r="D5027" s="24">
        <v>2.4018000000000001E-2</v>
      </c>
      <c r="E5027" s="9">
        <f t="shared" si="629"/>
        <v>-8.9513427386847352E-2</v>
      </c>
      <c r="F5027">
        <f t="shared" si="630"/>
        <v>0.91437598736176939</v>
      </c>
      <c r="G5027">
        <f t="shared" si="631"/>
        <v>14.412192369165593</v>
      </c>
      <c r="H5027">
        <f t="shared" si="633"/>
        <v>4.7714070875969981E-2</v>
      </c>
      <c r="I5027" t="str">
        <f t="shared" si="632"/>
        <v>2018</v>
      </c>
      <c r="J5027">
        <f t="shared" si="634"/>
        <v>-3.5769759672521739</v>
      </c>
      <c r="K5027">
        <f t="shared" si="635"/>
        <v>-0.15825378730495387</v>
      </c>
      <c r="L5027">
        <f t="shared" si="636"/>
        <v>0</v>
      </c>
    </row>
    <row r="5028" spans="1:12" x14ac:dyDescent="0.3">
      <c r="A5028">
        <v>5027</v>
      </c>
      <c r="B5028" s="23" t="s">
        <v>4751</v>
      </c>
      <c r="C5028" s="24">
        <v>15.567</v>
      </c>
      <c r="D5028" s="24">
        <v>2.4039999999999999E-2</v>
      </c>
      <c r="E5028" s="9">
        <f t="shared" si="629"/>
        <v>7.3075748410319788E-2</v>
      </c>
      <c r="F5028">
        <f t="shared" si="630"/>
        <v>1.0758120248790601</v>
      </c>
      <c r="G5028">
        <f t="shared" si="631"/>
        <v>15.504753004753333</v>
      </c>
      <c r="H5028">
        <f t="shared" si="633"/>
        <v>4.9708869009589138E-2</v>
      </c>
      <c r="I5028" t="str">
        <f t="shared" si="632"/>
        <v>2018</v>
      </c>
      <c r="J5028">
        <f t="shared" si="634"/>
        <v>-4.0090201108654675</v>
      </c>
      <c r="K5028">
        <f t="shared" si="635"/>
        <v>-1.2508144228926934</v>
      </c>
      <c r="L5028">
        <f t="shared" si="636"/>
        <v>0</v>
      </c>
    </row>
    <row r="5029" spans="1:12" x14ac:dyDescent="0.3">
      <c r="A5029">
        <v>5028</v>
      </c>
      <c r="B5029" s="23" t="s">
        <v>6583</v>
      </c>
      <c r="C5029" s="24">
        <v>14.4</v>
      </c>
      <c r="D5029" s="24">
        <v>2.4065E-2</v>
      </c>
      <c r="E5029" s="9">
        <f t="shared" si="629"/>
        <v>-7.7925082471757307E-2</v>
      </c>
      <c r="F5029">
        <f t="shared" si="630"/>
        <v>0.9250337251878975</v>
      </c>
      <c r="G5029">
        <f t="shared" si="631"/>
        <v>14.342359670148763</v>
      </c>
      <c r="H5029">
        <f t="shared" si="633"/>
        <v>5.1655796094189514E-2</v>
      </c>
      <c r="I5029" t="str">
        <f t="shared" si="632"/>
        <v>2018</v>
      </c>
      <c r="J5029">
        <f t="shared" si="634"/>
        <v>-3.8537112336998329</v>
      </c>
      <c r="K5029">
        <f t="shared" si="635"/>
        <v>-8.8421088288123784E-2</v>
      </c>
      <c r="L5029">
        <f t="shared" si="636"/>
        <v>0</v>
      </c>
    </row>
    <row r="5030" spans="1:12" x14ac:dyDescent="0.3">
      <c r="A5030">
        <v>5029</v>
      </c>
      <c r="B5030" s="23" t="s">
        <v>4752</v>
      </c>
      <c r="C5030" s="24">
        <v>15.544</v>
      </c>
      <c r="D5030" s="24">
        <v>2.3990000000000001E-2</v>
      </c>
      <c r="E5030" s="9">
        <f t="shared" si="629"/>
        <v>7.6446505493184005E-2</v>
      </c>
      <c r="F5030">
        <f t="shared" si="630"/>
        <v>1.0794444444444444</v>
      </c>
      <c r="G5030">
        <f t="shared" si="631"/>
        <v>15.481973989631484</v>
      </c>
      <c r="H5030">
        <f t="shared" si="633"/>
        <v>5.1274465024538085E-2</v>
      </c>
      <c r="I5030" t="str">
        <f t="shared" si="632"/>
        <v>2018</v>
      </c>
      <c r="J5030">
        <f t="shared" si="634"/>
        <v>-4.1292100141119636</v>
      </c>
      <c r="K5030">
        <f t="shared" si="635"/>
        <v>-1.2280354077708449</v>
      </c>
      <c r="L5030">
        <f t="shared" si="636"/>
        <v>0</v>
      </c>
    </row>
    <row r="5031" spans="1:12" x14ac:dyDescent="0.3">
      <c r="A5031">
        <v>5030</v>
      </c>
      <c r="B5031" s="23" t="s">
        <v>4753</v>
      </c>
      <c r="C5031" s="24">
        <v>15.414999999999999</v>
      </c>
      <c r="D5031" s="24">
        <v>2.4049999999999998E-2</v>
      </c>
      <c r="E5031" s="9">
        <f t="shared" si="629"/>
        <v>-8.3336507370253537E-3</v>
      </c>
      <c r="F5031">
        <f t="shared" si="630"/>
        <v>0.99170097786927425</v>
      </c>
      <c r="G5031">
        <f t="shared" si="631"/>
        <v>15.353335210744435</v>
      </c>
      <c r="H5031">
        <f t="shared" si="633"/>
        <v>4.9068893443437643E-2</v>
      </c>
      <c r="I5031" t="str">
        <f t="shared" si="632"/>
        <v>2018</v>
      </c>
      <c r="J5031">
        <f t="shared" si="634"/>
        <v>-3.9187584703567433</v>
      </c>
      <c r="K5031">
        <f t="shared" si="635"/>
        <v>-1.0993966288837953</v>
      </c>
      <c r="L5031">
        <f t="shared" si="636"/>
        <v>0</v>
      </c>
    </row>
    <row r="5032" spans="1:12" x14ac:dyDescent="0.3">
      <c r="A5032">
        <v>5031</v>
      </c>
      <c r="B5032" s="23" t="s">
        <v>4754</v>
      </c>
      <c r="C5032" s="24">
        <v>15.648999999999999</v>
      </c>
      <c r="D5032" s="24">
        <v>2.3869999999999999E-2</v>
      </c>
      <c r="E5032" s="9">
        <f t="shared" si="629"/>
        <v>1.5065955842921235E-2</v>
      </c>
      <c r="F5032">
        <f t="shared" si="630"/>
        <v>1.0151800194615634</v>
      </c>
      <c r="G5032">
        <f t="shared" si="631"/>
        <v>15.586866737031533</v>
      </c>
      <c r="H5032">
        <f t="shared" si="633"/>
        <v>4.9087695674945045E-2</v>
      </c>
      <c r="I5032" t="str">
        <f t="shared" si="632"/>
        <v>2018</v>
      </c>
      <c r="J5032">
        <f t="shared" si="634"/>
        <v>-3.9798890801648317</v>
      </c>
      <c r="K5032">
        <f t="shared" si="635"/>
        <v>-1.3329281551708938</v>
      </c>
      <c r="L5032">
        <f t="shared" si="636"/>
        <v>0</v>
      </c>
    </row>
    <row r="5033" spans="1:12" x14ac:dyDescent="0.3">
      <c r="A5033">
        <v>5032</v>
      </c>
      <c r="B5033" s="23" t="s">
        <v>4755</v>
      </c>
      <c r="C5033" s="24">
        <v>15.593999999999999</v>
      </c>
      <c r="D5033" s="24">
        <v>2.366E-2</v>
      </c>
      <c r="E5033" s="9">
        <f t="shared" si="629"/>
        <v>-3.5207922936267128E-3</v>
      </c>
      <c r="F5033">
        <f t="shared" si="630"/>
        <v>0.99648539842801453</v>
      </c>
      <c r="G5033">
        <f t="shared" si="631"/>
        <v>15.532628743187622</v>
      </c>
      <c r="H5033">
        <f t="shared" si="633"/>
        <v>4.9074379458227471E-2</v>
      </c>
      <c r="I5033" t="str">
        <f t="shared" si="632"/>
        <v>2018</v>
      </c>
      <c r="J5033">
        <f t="shared" si="634"/>
        <v>-3.9649642810504986</v>
      </c>
      <c r="K5033">
        <f t="shared" si="635"/>
        <v>-1.278690161326983</v>
      </c>
      <c r="L5033">
        <f t="shared" si="636"/>
        <v>0</v>
      </c>
    </row>
    <row r="5034" spans="1:12" x14ac:dyDescent="0.3">
      <c r="A5034">
        <v>5033</v>
      </c>
      <c r="B5034" s="23" t="s">
        <v>4756</v>
      </c>
      <c r="C5034" s="24">
        <v>15.406000000000001</v>
      </c>
      <c r="D5034" s="24">
        <v>2.3629999999999998E-2</v>
      </c>
      <c r="E5034" s="9">
        <f t="shared" si="629"/>
        <v>-1.2129180956634126E-2</v>
      </c>
      <c r="F5034">
        <f t="shared" si="630"/>
        <v>0.98794408105681675</v>
      </c>
      <c r="G5034">
        <f t="shared" si="631"/>
        <v>15.345445357120163</v>
      </c>
      <c r="H5034">
        <f t="shared" si="633"/>
        <v>4.9116719724508075E-2</v>
      </c>
      <c r="I5034" t="str">
        <f t="shared" si="632"/>
        <v>2018</v>
      </c>
      <c r="J5034">
        <f t="shared" si="634"/>
        <v>-3.9205622355913055</v>
      </c>
      <c r="K5034">
        <f t="shared" si="635"/>
        <v>-1.0915067752595231</v>
      </c>
      <c r="L5034">
        <f t="shared" si="636"/>
        <v>0</v>
      </c>
    </row>
    <row r="5035" spans="1:12" x14ac:dyDescent="0.3">
      <c r="A5035">
        <v>5034</v>
      </c>
      <c r="B5035" s="23" t="s">
        <v>6584</v>
      </c>
      <c r="C5035" s="24">
        <v>14.31</v>
      </c>
      <c r="D5035" s="24">
        <v>2.3552E-2</v>
      </c>
      <c r="E5035" s="9">
        <f t="shared" si="629"/>
        <v>-7.3798450362414489E-2</v>
      </c>
      <c r="F5035">
        <f t="shared" si="630"/>
        <v>0.92885888614825396</v>
      </c>
      <c r="G5035">
        <f t="shared" si="631"/>
        <v>14.253938581860639</v>
      </c>
      <c r="H5035">
        <f t="shared" si="633"/>
        <v>5.0856423100759211E-2</v>
      </c>
      <c r="I5035" t="str">
        <f t="shared" si="632"/>
        <v>2018</v>
      </c>
      <c r="J5035">
        <f t="shared" si="634"/>
        <v>-3.7706844964690016</v>
      </c>
      <c r="K5035">
        <f t="shared" si="635"/>
        <v>0.38448354724123845</v>
      </c>
      <c r="L5035">
        <f t="shared" si="636"/>
        <v>0</v>
      </c>
    </row>
    <row r="5036" spans="1:12" x14ac:dyDescent="0.3">
      <c r="A5036">
        <v>5035</v>
      </c>
      <c r="B5036" s="23" t="s">
        <v>4757</v>
      </c>
      <c r="C5036" s="24">
        <v>15.693</v>
      </c>
      <c r="D5036" s="24">
        <v>2.342E-2</v>
      </c>
      <c r="E5036" s="9">
        <f t="shared" si="629"/>
        <v>9.2256159488224118E-2</v>
      </c>
      <c r="F5036">
        <f t="shared" si="630"/>
        <v>1.0966457023060796</v>
      </c>
      <c r="G5036">
        <f t="shared" si="631"/>
        <v>15.63186438396585</v>
      </c>
      <c r="H5036">
        <f t="shared" si="633"/>
        <v>5.1375501391981479E-2</v>
      </c>
      <c r="I5036" t="str">
        <f t="shared" si="632"/>
        <v>2018</v>
      </c>
      <c r="J5036">
        <f t="shared" si="634"/>
        <v>-4.1774027909988813</v>
      </c>
      <c r="K5036">
        <f t="shared" si="635"/>
        <v>-0.99344225486397164</v>
      </c>
      <c r="L5036">
        <f t="shared" si="636"/>
        <v>0</v>
      </c>
    </row>
    <row r="5037" spans="1:12" x14ac:dyDescent="0.3">
      <c r="A5037">
        <v>5036</v>
      </c>
      <c r="B5037" s="23" t="s">
        <v>4758</v>
      </c>
      <c r="C5037" s="24">
        <v>15.829000000000001</v>
      </c>
      <c r="D5037" s="24">
        <v>2.4230000000000002E-2</v>
      </c>
      <c r="E5037" s="9">
        <f t="shared" si="629"/>
        <v>8.628947647017696E-3</v>
      </c>
      <c r="F5037">
        <f t="shared" si="630"/>
        <v>1.0086662843305934</v>
      </c>
      <c r="G5037">
        <f t="shared" si="631"/>
        <v>15.765206118841624</v>
      </c>
      <c r="H5037">
        <f t="shared" si="633"/>
        <v>4.9819374690916352E-2</v>
      </c>
      <c r="I5037" t="str">
        <f t="shared" si="632"/>
        <v>2018</v>
      </c>
      <c r="J5037">
        <f t="shared" si="634"/>
        <v>-4.0854267293683186</v>
      </c>
      <c r="K5037">
        <f t="shared" si="635"/>
        <v>-1.1870453730291946</v>
      </c>
      <c r="L5037">
        <f t="shared" si="636"/>
        <v>0</v>
      </c>
    </row>
    <row r="5038" spans="1:12" x14ac:dyDescent="0.3">
      <c r="A5038">
        <v>5037</v>
      </c>
      <c r="B5038" s="23" t="s">
        <v>4759</v>
      </c>
      <c r="C5038" s="24">
        <v>15.772</v>
      </c>
      <c r="D5038" s="24">
        <v>2.4225E-2</v>
      </c>
      <c r="E5038" s="9">
        <f t="shared" si="629"/>
        <v>-3.6074846882205641E-3</v>
      </c>
      <c r="F5038">
        <f t="shared" si="630"/>
        <v>0.99639901446711732</v>
      </c>
      <c r="G5038">
        <f t="shared" si="631"/>
        <v>15.708448930053416</v>
      </c>
      <c r="H5038">
        <f t="shared" si="633"/>
        <v>4.9823674678712751E-2</v>
      </c>
      <c r="I5038" t="str">
        <f t="shared" si="632"/>
        <v>2018</v>
      </c>
      <c r="J5038">
        <f t="shared" si="634"/>
        <v>-4.0710699091410483</v>
      </c>
      <c r="K5038">
        <f t="shared" si="635"/>
        <v>-1.1302881842409871</v>
      </c>
      <c r="L5038">
        <f t="shared" si="636"/>
        <v>0</v>
      </c>
    </row>
    <row r="5039" spans="1:12" x14ac:dyDescent="0.3">
      <c r="A5039">
        <v>5038</v>
      </c>
      <c r="B5039" s="23" t="s">
        <v>4760</v>
      </c>
      <c r="C5039" s="24">
        <v>15.694000000000001</v>
      </c>
      <c r="D5039" s="24">
        <v>2.41E-2</v>
      </c>
      <c r="E5039" s="9">
        <f t="shared" si="629"/>
        <v>-4.9577423100992737E-3</v>
      </c>
      <c r="F5039">
        <f t="shared" si="630"/>
        <v>0.99505452700989094</v>
      </c>
      <c r="G5039">
        <f t="shared" si="631"/>
        <v>15.631088864445866</v>
      </c>
      <c r="H5039">
        <f t="shared" si="633"/>
        <v>4.9787237935611385E-2</v>
      </c>
      <c r="I5039" t="str">
        <f t="shared" si="632"/>
        <v>2018</v>
      </c>
      <c r="J5039">
        <f t="shared" si="634"/>
        <v>-4.0480583705564355</v>
      </c>
      <c r="K5039">
        <f t="shared" si="635"/>
        <v>-1.0529281186334369</v>
      </c>
      <c r="L5039">
        <f t="shared" si="636"/>
        <v>0</v>
      </c>
    </row>
    <row r="5040" spans="1:12" x14ac:dyDescent="0.3">
      <c r="A5040">
        <v>5039</v>
      </c>
      <c r="B5040" s="23" t="s">
        <v>4761</v>
      </c>
      <c r="C5040" s="24">
        <v>15.875</v>
      </c>
      <c r="D5040" s="24">
        <v>2.3959999999999999E-2</v>
      </c>
      <c r="E5040" s="9">
        <f t="shared" si="629"/>
        <v>1.1467071073473823E-2</v>
      </c>
      <c r="F5040">
        <f t="shared" si="630"/>
        <v>1.0115330699630432</v>
      </c>
      <c r="G5040">
        <f t="shared" si="631"/>
        <v>15.811732242032773</v>
      </c>
      <c r="H5040">
        <f t="shared" si="633"/>
        <v>4.9479780771205524E-2</v>
      </c>
      <c r="I5040" t="str">
        <f t="shared" si="632"/>
        <v>2018</v>
      </c>
      <c r="J5040">
        <f t="shared" si="634"/>
        <v>-4.0695530915768208</v>
      </c>
      <c r="K5040">
        <f t="shared" si="635"/>
        <v>-1.2335714962203443</v>
      </c>
      <c r="L5040">
        <f t="shared" si="636"/>
        <v>0</v>
      </c>
    </row>
    <row r="5041" spans="1:12" x14ac:dyDescent="0.3">
      <c r="A5041">
        <v>5040</v>
      </c>
      <c r="B5041" s="23" t="s">
        <v>6585</v>
      </c>
      <c r="C5041" s="24">
        <v>14.696999999999999</v>
      </c>
      <c r="D5041" s="24">
        <v>2.3961999999999997E-2</v>
      </c>
      <c r="E5041" s="9">
        <f t="shared" si="629"/>
        <v>-7.7102153454208011E-2</v>
      </c>
      <c r="F5041">
        <f t="shared" si="630"/>
        <v>0.92579527559055108</v>
      </c>
      <c r="G5041">
        <f t="shared" si="631"/>
        <v>14.638422129101878</v>
      </c>
      <c r="H5041">
        <f t="shared" si="633"/>
        <v>5.1420200280064839E-2</v>
      </c>
      <c r="I5041" t="str">
        <f t="shared" si="632"/>
        <v>2018</v>
      </c>
      <c r="J5041">
        <f t="shared" si="634"/>
        <v>-3.9153224199458991</v>
      </c>
      <c r="K5041">
        <f t="shared" si="635"/>
        <v>-6.0261383289448744E-2</v>
      </c>
      <c r="L5041">
        <f t="shared" si="636"/>
        <v>0</v>
      </c>
    </row>
    <row r="5042" spans="1:12" x14ac:dyDescent="0.3">
      <c r="A5042">
        <v>5041</v>
      </c>
      <c r="B5042" s="23" t="s">
        <v>4762</v>
      </c>
      <c r="C5042" s="24">
        <v>15.746</v>
      </c>
      <c r="D5042" s="24">
        <v>2.3860000000000003E-2</v>
      </c>
      <c r="E5042" s="9">
        <f t="shared" si="629"/>
        <v>6.8942973437728039E-2</v>
      </c>
      <c r="F5042">
        <f t="shared" si="630"/>
        <v>1.0713751105667824</v>
      </c>
      <c r="G5042">
        <f t="shared" si="631"/>
        <v>15.683507744455161</v>
      </c>
      <c r="H5042">
        <f t="shared" si="633"/>
        <v>5.0583081751157423E-2</v>
      </c>
      <c r="I5042" t="str">
        <f t="shared" si="632"/>
        <v>2018</v>
      </c>
      <c r="J5042">
        <f t="shared" si="634"/>
        <v>-4.1265583297154169</v>
      </c>
      <c r="K5042">
        <f t="shared" si="635"/>
        <v>-1.105346998642732</v>
      </c>
      <c r="L5042">
        <f t="shared" si="636"/>
        <v>0</v>
      </c>
    </row>
    <row r="5043" spans="1:12" x14ac:dyDescent="0.3">
      <c r="A5043">
        <v>5042</v>
      </c>
      <c r="B5043" s="23" t="s">
        <v>4763</v>
      </c>
      <c r="C5043" s="24">
        <v>15.769</v>
      </c>
      <c r="D5043" s="24">
        <v>2.4279999999999999E-2</v>
      </c>
      <c r="E5043" s="9">
        <f t="shared" si="629"/>
        <v>1.4596226611743532E-3</v>
      </c>
      <c r="F5043">
        <f t="shared" si="630"/>
        <v>1.0014606884288073</v>
      </c>
      <c r="G5043">
        <f t="shared" si="631"/>
        <v>15.705317052068027</v>
      </c>
      <c r="H5043">
        <f t="shared" si="633"/>
        <v>4.844536626304994E-2</v>
      </c>
      <c r="I5043" t="str">
        <f t="shared" si="632"/>
        <v>2018</v>
      </c>
      <c r="J5043">
        <f t="shared" si="634"/>
        <v>-3.9576597350158176</v>
      </c>
      <c r="K5043">
        <f t="shared" si="635"/>
        <v>-1.127156306255598</v>
      </c>
      <c r="L5043">
        <f t="shared" si="636"/>
        <v>0</v>
      </c>
    </row>
    <row r="5044" spans="1:12" x14ac:dyDescent="0.3">
      <c r="A5044">
        <v>5043</v>
      </c>
      <c r="B5044" s="23" t="s">
        <v>4764</v>
      </c>
      <c r="C5044" s="24">
        <v>15.988</v>
      </c>
      <c r="D5044" s="24">
        <v>2.4279999999999999E-2</v>
      </c>
      <c r="E5044" s="9">
        <f t="shared" si="629"/>
        <v>1.3792453425627245E-2</v>
      </c>
      <c r="F5044">
        <f t="shared" si="630"/>
        <v>1.0138880081171919</v>
      </c>
      <c r="G5044">
        <f t="shared" si="631"/>
        <v>15.923432622770221</v>
      </c>
      <c r="H5044">
        <f t="shared" si="633"/>
        <v>4.8485814100535221E-2</v>
      </c>
      <c r="I5044" t="str">
        <f t="shared" si="632"/>
        <v>2018</v>
      </c>
      <c r="J5044">
        <f t="shared" si="634"/>
        <v>-4.0159739514669566</v>
      </c>
      <c r="K5044">
        <f t="shared" si="635"/>
        <v>-1.345271876957792</v>
      </c>
      <c r="L5044">
        <f t="shared" si="636"/>
        <v>0</v>
      </c>
    </row>
    <row r="5045" spans="1:12" x14ac:dyDescent="0.3">
      <c r="A5045">
        <v>5044</v>
      </c>
      <c r="B5045" s="23" t="s">
        <v>4765</v>
      </c>
      <c r="C5045" s="24">
        <v>15.989000000000001</v>
      </c>
      <c r="D5045" s="24">
        <v>2.4199999999999999E-2</v>
      </c>
      <c r="E5045" s="9">
        <f t="shared" si="629"/>
        <v>6.25449542062767E-5</v>
      </c>
      <c r="F5045">
        <f t="shared" si="630"/>
        <v>1.0000625469101827</v>
      </c>
      <c r="G5045">
        <f t="shared" si="631"/>
        <v>15.924640911410245</v>
      </c>
      <c r="H5045">
        <f t="shared" si="633"/>
        <v>4.8478025002415895E-2</v>
      </c>
      <c r="I5045" t="str">
        <f t="shared" si="632"/>
        <v>2018</v>
      </c>
      <c r="J5045">
        <f t="shared" si="634"/>
        <v>-4.0156334853357176</v>
      </c>
      <c r="K5045">
        <f t="shared" si="635"/>
        <v>-1.346480165597816</v>
      </c>
      <c r="L5045">
        <f t="shared" si="636"/>
        <v>0</v>
      </c>
    </row>
    <row r="5046" spans="1:12" x14ac:dyDescent="0.3">
      <c r="A5046">
        <v>5045</v>
      </c>
      <c r="B5046" s="23" t="s">
        <v>4766</v>
      </c>
      <c r="C5046" s="24">
        <v>15.768000000000001</v>
      </c>
      <c r="D5046" s="24">
        <v>2.4239999999999998E-2</v>
      </c>
      <c r="E5046" s="9">
        <f t="shared" si="629"/>
        <v>-1.3918415952864175E-2</v>
      </c>
      <c r="F5046">
        <f t="shared" si="630"/>
        <v>0.98617799737319412</v>
      </c>
      <c r="G5046">
        <f t="shared" si="631"/>
        <v>15.704425786380895</v>
      </c>
      <c r="H5046">
        <f t="shared" si="633"/>
        <v>4.851817620895757E-2</v>
      </c>
      <c r="I5046" t="str">
        <f t="shared" si="632"/>
        <v>2018</v>
      </c>
      <c r="J5046">
        <f t="shared" si="634"/>
        <v>-3.9633828846531292</v>
      </c>
      <c r="K5046">
        <f t="shared" si="635"/>
        <v>-1.126265040568466</v>
      </c>
      <c r="L5046">
        <f t="shared" si="636"/>
        <v>0</v>
      </c>
    </row>
    <row r="5047" spans="1:12" x14ac:dyDescent="0.3">
      <c r="A5047">
        <v>5046</v>
      </c>
      <c r="B5047" s="23" t="s">
        <v>6586</v>
      </c>
      <c r="C5047" s="24">
        <v>14.637</v>
      </c>
      <c r="D5047" s="24">
        <v>2.4167999999999999E-2</v>
      </c>
      <c r="E5047" s="9">
        <f t="shared" si="629"/>
        <v>-7.4430000348609318E-2</v>
      </c>
      <c r="F5047">
        <f t="shared" si="630"/>
        <v>0.92827245053272445</v>
      </c>
      <c r="G5047">
        <f t="shared" si="631"/>
        <v>14.578160745812429</v>
      </c>
      <c r="H5047">
        <f t="shared" si="633"/>
        <v>5.0301614944424755E-2</v>
      </c>
      <c r="I5047" t="str">
        <f t="shared" si="632"/>
        <v>2018</v>
      </c>
      <c r="J5047">
        <f t="shared" si="634"/>
        <v>-3.8143818187252614</v>
      </c>
      <c r="K5047">
        <f t="shared" si="635"/>
        <v>8.6407050555749265E-2</v>
      </c>
      <c r="L5047">
        <f t="shared" si="636"/>
        <v>0</v>
      </c>
    </row>
    <row r="5048" spans="1:12" x14ac:dyDescent="0.3">
      <c r="A5048">
        <v>5047</v>
      </c>
      <c r="B5048" s="23" t="s">
        <v>4767</v>
      </c>
      <c r="C5048" s="24">
        <v>15.891</v>
      </c>
      <c r="D5048" s="24">
        <v>2.3940000000000003E-2</v>
      </c>
      <c r="E5048" s="9">
        <f t="shared" si="629"/>
        <v>8.2200341728689424E-2</v>
      </c>
      <c r="F5048">
        <f t="shared" si="630"/>
        <v>1.0856732937077269</v>
      </c>
      <c r="G5048">
        <f t="shared" si="631"/>
        <v>15.827721235086337</v>
      </c>
      <c r="H5048">
        <f t="shared" si="633"/>
        <v>5.2568423466236254E-2</v>
      </c>
      <c r="I5048" t="str">
        <f t="shared" si="632"/>
        <v>2018</v>
      </c>
      <c r="J5048">
        <f t="shared" si="634"/>
        <v>-4.3279560902820933</v>
      </c>
      <c r="K5048">
        <f t="shared" si="635"/>
        <v>-1.1631534387181581</v>
      </c>
      <c r="L5048">
        <f t="shared" si="636"/>
        <v>0</v>
      </c>
    </row>
    <row r="5049" spans="1:12" x14ac:dyDescent="0.3">
      <c r="A5049">
        <v>5048</v>
      </c>
      <c r="B5049" s="23" t="s">
        <v>4768</v>
      </c>
      <c r="C5049" s="24">
        <v>15.823</v>
      </c>
      <c r="D5049" s="24">
        <v>2.384E-2</v>
      </c>
      <c r="E5049" s="9">
        <f t="shared" si="629"/>
        <v>-4.2883334936531107E-3</v>
      </c>
      <c r="F5049">
        <f t="shared" si="630"/>
        <v>0.99572084827890006</v>
      </c>
      <c r="G5049">
        <f t="shared" si="631"/>
        <v>15.760254683244602</v>
      </c>
      <c r="H5049">
        <f t="shared" si="633"/>
        <v>5.2574310667001849E-2</v>
      </c>
      <c r="I5049" t="str">
        <f t="shared" si="632"/>
        <v>2018</v>
      </c>
      <c r="J5049">
        <f t="shared" si="634"/>
        <v>-4.3099905610231986</v>
      </c>
      <c r="K5049">
        <f t="shared" si="635"/>
        <v>-1.0956868868764236</v>
      </c>
      <c r="L5049">
        <f t="shared" si="636"/>
        <v>0</v>
      </c>
    </row>
    <row r="5050" spans="1:12" x14ac:dyDescent="0.3">
      <c r="A5050">
        <v>5049</v>
      </c>
      <c r="B5050" s="23" t="s">
        <v>4769</v>
      </c>
      <c r="C5050" s="24">
        <v>15.94</v>
      </c>
      <c r="D5050" s="24">
        <v>2.3940000000000003E-2</v>
      </c>
      <c r="E5050" s="9">
        <f t="shared" si="629"/>
        <v>7.3670956252227422E-3</v>
      </c>
      <c r="F5050">
        <f t="shared" si="630"/>
        <v>1.0073942994375276</v>
      </c>
      <c r="G5050">
        <f t="shared" si="631"/>
        <v>15.876526114610547</v>
      </c>
      <c r="H5050">
        <f t="shared" si="633"/>
        <v>5.257695026302827E-2</v>
      </c>
      <c r="I5050" t="str">
        <f t="shared" si="632"/>
        <v>2018</v>
      </c>
      <c r="J5050">
        <f t="shared" si="634"/>
        <v>-4.3420055460059404</v>
      </c>
      <c r="K5050">
        <f t="shared" si="635"/>
        <v>-1.2119583182423685</v>
      </c>
      <c r="L5050">
        <f t="shared" si="636"/>
        <v>0</v>
      </c>
    </row>
    <row r="5051" spans="1:12" x14ac:dyDescent="0.3">
      <c r="A5051">
        <v>5050</v>
      </c>
      <c r="B5051" s="23" t="s">
        <v>4770</v>
      </c>
      <c r="C5051" s="24">
        <v>15.991</v>
      </c>
      <c r="D5051" s="24">
        <v>2.392E-2</v>
      </c>
      <c r="E5051" s="9">
        <f t="shared" si="629"/>
        <v>3.1943906152361624E-3</v>
      </c>
      <c r="F5051">
        <f t="shared" si="630"/>
        <v>1.0031994981179424</v>
      </c>
      <c r="G5051">
        <f t="shared" si="631"/>
        <v>15.927376121198956</v>
      </c>
      <c r="H5051">
        <f t="shared" si="633"/>
        <v>5.2536637471961842E-2</v>
      </c>
      <c r="I5051" t="str">
        <f t="shared" si="632"/>
        <v>2018</v>
      </c>
      <c r="J5051">
        <f t="shared" si="634"/>
        <v>-4.3525724570143201</v>
      </c>
      <c r="K5051">
        <f t="shared" si="635"/>
        <v>-1.2628083248307771</v>
      </c>
      <c r="L5051">
        <f t="shared" si="636"/>
        <v>0</v>
      </c>
    </row>
    <row r="5052" spans="1:12" x14ac:dyDescent="0.3">
      <c r="A5052">
        <v>5051</v>
      </c>
      <c r="B5052" s="23" t="s">
        <v>4771</v>
      </c>
      <c r="C5052" s="24">
        <v>15.808999999999999</v>
      </c>
      <c r="D5052" s="24">
        <v>2.3860000000000003E-2</v>
      </c>
      <c r="E5052" s="9">
        <f t="shared" si="629"/>
        <v>-1.1446665863254418E-2</v>
      </c>
      <c r="F5052">
        <f t="shared" si="630"/>
        <v>0.98861859796135321</v>
      </c>
      <c r="G5052">
        <f t="shared" si="631"/>
        <v>15.746257711932659</v>
      </c>
      <c r="H5052">
        <f t="shared" si="633"/>
        <v>5.2566319260868938E-2</v>
      </c>
      <c r="I5052" t="str">
        <f t="shared" si="632"/>
        <v>2018</v>
      </c>
      <c r="J5052">
        <f t="shared" si="634"/>
        <v>-4.3055082335107659</v>
      </c>
      <c r="K5052">
        <f t="shared" si="635"/>
        <v>-1.0816899155644801</v>
      </c>
      <c r="L5052">
        <f t="shared" si="636"/>
        <v>0</v>
      </c>
    </row>
    <row r="5053" spans="1:12" x14ac:dyDescent="0.3">
      <c r="A5053">
        <v>5052</v>
      </c>
      <c r="B5053" s="23" t="s">
        <v>6587</v>
      </c>
      <c r="C5053" s="24">
        <v>14.723000000000001</v>
      </c>
      <c r="D5053" s="24">
        <v>2.3860000000000003E-2</v>
      </c>
      <c r="E5053" s="9">
        <f t="shared" si="629"/>
        <v>-7.1168501230779072E-2</v>
      </c>
      <c r="F5053">
        <f t="shared" si="630"/>
        <v>0.93130495287494475</v>
      </c>
      <c r="G5053">
        <f t="shared" si="631"/>
        <v>14.664567796368178</v>
      </c>
      <c r="H5053">
        <f t="shared" si="633"/>
        <v>5.1544731802173886E-2</v>
      </c>
      <c r="I5053" t="str">
        <f t="shared" si="632"/>
        <v>2018</v>
      </c>
      <c r="J5053">
        <f t="shared" si="634"/>
        <v>-3.931814794968945</v>
      </c>
      <c r="K5053">
        <f t="shared" si="635"/>
        <v>8.7240373369196433E-2</v>
      </c>
      <c r="L5053">
        <f t="shared" si="636"/>
        <v>0</v>
      </c>
    </row>
    <row r="5054" spans="1:12" x14ac:dyDescent="0.3">
      <c r="A5054">
        <v>5053</v>
      </c>
      <c r="B5054" s="23" t="s">
        <v>4772</v>
      </c>
      <c r="C5054" s="24">
        <v>15.923</v>
      </c>
      <c r="D5054" s="24">
        <v>2.3879999999999998E-2</v>
      </c>
      <c r="E5054" s="9">
        <f t="shared" si="629"/>
        <v>7.8353707991017568E-2</v>
      </c>
      <c r="F5054">
        <f t="shared" si="630"/>
        <v>1.081505128030972</v>
      </c>
      <c r="G5054">
        <f t="shared" si="631"/>
        <v>15.85975240620057</v>
      </c>
      <c r="H5054">
        <f t="shared" si="633"/>
        <v>5.0878216515036753E-2</v>
      </c>
      <c r="I5054" t="str">
        <f t="shared" si="632"/>
        <v>2018</v>
      </c>
      <c r="J5054">
        <f t="shared" si="634"/>
        <v>-4.1972784624788853</v>
      </c>
      <c r="K5054">
        <f t="shared" si="635"/>
        <v>-1.1079442364631955</v>
      </c>
      <c r="L5054">
        <f t="shared" si="636"/>
        <v>0</v>
      </c>
    </row>
    <row r="5055" spans="1:12" x14ac:dyDescent="0.3">
      <c r="A5055">
        <v>5054</v>
      </c>
      <c r="B5055" s="23" t="s">
        <v>6588</v>
      </c>
      <c r="C5055" s="24">
        <v>14.811999999999999</v>
      </c>
      <c r="D5055" s="24">
        <v>2.4431999999999999E-2</v>
      </c>
      <c r="E5055" s="9">
        <f t="shared" si="629"/>
        <v>-7.2326941822922819E-2</v>
      </c>
      <c r="F5055">
        <f t="shared" si="630"/>
        <v>0.93022671607109209</v>
      </c>
      <c r="G5055">
        <f t="shared" si="631"/>
        <v>14.751808169737375</v>
      </c>
      <c r="H5055">
        <f t="shared" si="633"/>
        <v>5.2557910309756595E-2</v>
      </c>
      <c r="I5055" t="str">
        <f t="shared" si="632"/>
        <v>2018</v>
      </c>
      <c r="J5055">
        <f t="shared" si="634"/>
        <v>-4.0329500797188746</v>
      </c>
      <c r="K5055">
        <f t="shared" si="635"/>
        <v>0.62492195593891076</v>
      </c>
      <c r="L5055">
        <f t="shared" si="636"/>
        <v>0</v>
      </c>
    </row>
    <row r="5056" spans="1:12" x14ac:dyDescent="0.3">
      <c r="A5056">
        <v>5055</v>
      </c>
      <c r="B5056" s="23" t="s">
        <v>4773</v>
      </c>
      <c r="C5056" s="24">
        <v>16.233000000000001</v>
      </c>
      <c r="D5056" s="24">
        <v>2.435E-2</v>
      </c>
      <c r="E5056" s="9">
        <f t="shared" si="629"/>
        <v>9.1608544277341622E-2</v>
      </c>
      <c r="F5056">
        <f t="shared" si="630"/>
        <v>1.0959357277882797</v>
      </c>
      <c r="G5056">
        <f t="shared" si="631"/>
        <v>16.167254573663563</v>
      </c>
      <c r="H5056">
        <f t="shared" si="633"/>
        <v>5.5188254153623634E-2</v>
      </c>
      <c r="I5056" t="str">
        <f t="shared" si="632"/>
        <v>2018</v>
      </c>
      <c r="J5056">
        <f t="shared" si="634"/>
        <v>-4.6411161049586553</v>
      </c>
      <c r="K5056">
        <f t="shared" si="635"/>
        <v>-0.79052444798727706</v>
      </c>
      <c r="L5056">
        <f t="shared" si="636"/>
        <v>0</v>
      </c>
    </row>
    <row r="5057" spans="1:12" x14ac:dyDescent="0.3">
      <c r="A5057">
        <v>5056</v>
      </c>
      <c r="B5057" s="23" t="s">
        <v>4774</v>
      </c>
      <c r="C5057" s="24">
        <v>16.416</v>
      </c>
      <c r="D5057" s="24">
        <v>2.41E-2</v>
      </c>
      <c r="E5057" s="9">
        <f t="shared" si="629"/>
        <v>1.1210261659651178E-2</v>
      </c>
      <c r="F5057">
        <f t="shared" si="630"/>
        <v>1.0112733321012752</v>
      </c>
      <c r="G5057">
        <f t="shared" si="631"/>
        <v>16.350194647555966</v>
      </c>
      <c r="H5057">
        <f t="shared" si="633"/>
        <v>5.2499743740417742E-2</v>
      </c>
      <c r="I5057" t="str">
        <f t="shared" si="632"/>
        <v>2018</v>
      </c>
      <c r="J5057">
        <f t="shared" si="634"/>
        <v>-4.4649809615255229</v>
      </c>
      <c r="K5057">
        <f t="shared" si="635"/>
        <v>-0.97346452187968069</v>
      </c>
      <c r="L5057">
        <f t="shared" si="636"/>
        <v>0</v>
      </c>
    </row>
    <row r="5058" spans="1:12" x14ac:dyDescent="0.3">
      <c r="A5058">
        <v>5057</v>
      </c>
      <c r="B5058" s="23" t="s">
        <v>4775</v>
      </c>
      <c r="C5058" s="24">
        <v>16.539000000000001</v>
      </c>
      <c r="D5058" s="24">
        <v>2.383E-2</v>
      </c>
      <c r="E5058" s="9">
        <f t="shared" si="629"/>
        <v>7.4647592872971865E-3</v>
      </c>
      <c r="F5058">
        <f t="shared" si="630"/>
        <v>1.0074926900584795</v>
      </c>
      <c r="G5058">
        <f t="shared" si="631"/>
        <v>16.473442876696254</v>
      </c>
      <c r="H5058">
        <f t="shared" si="633"/>
        <v>5.0873253210212584E-2</v>
      </c>
      <c r="I5058" t="str">
        <f t="shared" si="632"/>
        <v>2018</v>
      </c>
      <c r="J5058">
        <f t="shared" si="634"/>
        <v>-4.3592661521117364</v>
      </c>
      <c r="K5058">
        <f t="shared" si="635"/>
        <v>-1.0967127510199681</v>
      </c>
      <c r="L5058">
        <f t="shared" si="636"/>
        <v>0</v>
      </c>
    </row>
    <row r="5059" spans="1:12" x14ac:dyDescent="0.3">
      <c r="A5059">
        <v>5058</v>
      </c>
      <c r="B5059" s="23" t="s">
        <v>6589</v>
      </c>
      <c r="C5059" s="24">
        <v>15.438000000000001</v>
      </c>
      <c r="D5059" s="24">
        <v>2.3860000000000003E-2</v>
      </c>
      <c r="E5059" s="9">
        <f t="shared" ref="E5059:E5122" si="637">LN(C5059/C5058)</f>
        <v>-6.8889225747994165E-2</v>
      </c>
      <c r="F5059">
        <f t="shared" ref="F5059:F5122" si="638">C5059/C5058</f>
        <v>0.93343007436967163</v>
      </c>
      <c r="G5059">
        <f t="shared" ref="G5059:G5122" si="639">C5059*EXP(-2/12*D5059)</f>
        <v>15.376730125676286</v>
      </c>
      <c r="H5059">
        <f t="shared" si="633"/>
        <v>5.0408246696178542E-2</v>
      </c>
      <c r="I5059" t="str">
        <f t="shared" ref="I5059:I5122" si="640">MID(B5059,7,4)</f>
        <v>2018</v>
      </c>
      <c r="J5059">
        <f t="shared" si="634"/>
        <v>-4.0318566702665883</v>
      </c>
      <c r="K5059">
        <f t="shared" si="635"/>
        <v>8.2593543260495395E-2</v>
      </c>
      <c r="L5059">
        <f t="shared" si="636"/>
        <v>0</v>
      </c>
    </row>
    <row r="5060" spans="1:12" x14ac:dyDescent="0.3">
      <c r="A5060">
        <v>5059</v>
      </c>
      <c r="B5060" s="23" t="s">
        <v>4776</v>
      </c>
      <c r="C5060" s="24">
        <v>16.641999999999999</v>
      </c>
      <c r="D5060" s="24">
        <v>2.3809999999999998E-2</v>
      </c>
      <c r="E5060" s="9">
        <f t="shared" si="637"/>
        <v>7.5097617950575873E-2</v>
      </c>
      <c r="F5060">
        <f t="shared" si="638"/>
        <v>1.0779893768622877</v>
      </c>
      <c r="G5060">
        <f t="shared" si="639"/>
        <v>16.576089859863956</v>
      </c>
      <c r="H5060">
        <f t="shared" si="633"/>
        <v>5.0340403757598649E-2</v>
      </c>
      <c r="I5060" t="str">
        <f t="shared" si="640"/>
        <v>2018</v>
      </c>
      <c r="J5060">
        <f t="shared" si="634"/>
        <v>-4.3404852778860672</v>
      </c>
      <c r="K5060">
        <f t="shared" si="635"/>
        <v>-1.1167661909271747</v>
      </c>
      <c r="L5060">
        <f t="shared" si="636"/>
        <v>0</v>
      </c>
    </row>
    <row r="5061" spans="1:12" x14ac:dyDescent="0.3">
      <c r="A5061">
        <v>5060</v>
      </c>
      <c r="B5061" s="23" t="s">
        <v>6590</v>
      </c>
      <c r="C5061" s="24">
        <v>15.523</v>
      </c>
      <c r="D5061" s="24">
        <v>2.4663000000000001E-2</v>
      </c>
      <c r="E5061" s="9">
        <f t="shared" si="637"/>
        <v>-6.9606825433931846E-2</v>
      </c>
      <c r="F5061">
        <f t="shared" si="638"/>
        <v>0.93276048551856749</v>
      </c>
      <c r="G5061">
        <f t="shared" si="639"/>
        <v>15.459323668936781</v>
      </c>
      <c r="H5061">
        <f t="shared" si="633"/>
        <v>5.2001279142125038E-2</v>
      </c>
      <c r="I5061" t="str">
        <f t="shared" si="640"/>
        <v>2019</v>
      </c>
      <c r="J5061">
        <f t="shared" si="634"/>
        <v>-4.1816147334941807</v>
      </c>
      <c r="K5061">
        <f t="shared" si="635"/>
        <v>0.11468479875177984</v>
      </c>
      <c r="L5061">
        <f t="shared" si="636"/>
        <v>0</v>
      </c>
    </row>
    <row r="5062" spans="1:12" x14ac:dyDescent="0.3">
      <c r="A5062">
        <v>5061</v>
      </c>
      <c r="B5062" s="23" t="s">
        <v>4777</v>
      </c>
      <c r="C5062" s="24">
        <v>16.754000000000001</v>
      </c>
      <c r="D5062" s="24">
        <v>2.4169999999999997E-2</v>
      </c>
      <c r="E5062" s="9">
        <f t="shared" si="637"/>
        <v>7.631424068731156E-2</v>
      </c>
      <c r="F5062">
        <f t="shared" si="638"/>
        <v>1.0793016813760228</v>
      </c>
      <c r="G5062">
        <f t="shared" si="639"/>
        <v>16.68664505849468</v>
      </c>
      <c r="H5062">
        <f t="shared" si="633"/>
        <v>5.3775774964771345E-2</v>
      </c>
      <c r="I5062" t="str">
        <f t="shared" si="640"/>
        <v>2019</v>
      </c>
      <c r="J5062">
        <f t="shared" si="634"/>
        <v>-4.6676169310757638</v>
      </c>
      <c r="K5062">
        <f t="shared" si="635"/>
        <v>-1.1126365908061189</v>
      </c>
      <c r="L5062">
        <f t="shared" si="636"/>
        <v>0</v>
      </c>
    </row>
    <row r="5063" spans="1:12" x14ac:dyDescent="0.3">
      <c r="A5063">
        <v>5062</v>
      </c>
      <c r="B5063" s="23" t="s">
        <v>4778</v>
      </c>
      <c r="C5063" s="24">
        <v>16.905999999999999</v>
      </c>
      <c r="D5063" s="24">
        <v>2.4119999999999999E-2</v>
      </c>
      <c r="E5063" s="9">
        <f t="shared" si="637"/>
        <v>9.0315527751179351E-3</v>
      </c>
      <c r="F5063">
        <f t="shared" si="638"/>
        <v>1.0090724603079859</v>
      </c>
      <c r="G5063">
        <f t="shared" si="639"/>
        <v>16.838174300995842</v>
      </c>
      <c r="H5063">
        <f t="shared" si="633"/>
        <v>5.3777962956016334E-2</v>
      </c>
      <c r="I5063" t="str">
        <f t="shared" si="640"/>
        <v>2019</v>
      </c>
      <c r="J5063">
        <f t="shared" si="634"/>
        <v>-4.7101945875936018</v>
      </c>
      <c r="K5063">
        <f t="shared" si="635"/>
        <v>-1.2641658333072812</v>
      </c>
      <c r="L5063">
        <f t="shared" si="636"/>
        <v>0</v>
      </c>
    </row>
    <row r="5064" spans="1:12" x14ac:dyDescent="0.3">
      <c r="A5064">
        <v>5063</v>
      </c>
      <c r="B5064" s="23" t="s">
        <v>4779</v>
      </c>
      <c r="C5064" s="24">
        <v>16.893999999999998</v>
      </c>
      <c r="D5064" s="24">
        <v>2.4140000000000002E-2</v>
      </c>
      <c r="E5064" s="9">
        <f t="shared" si="637"/>
        <v>-7.1005920143104781E-4</v>
      </c>
      <c r="F5064">
        <f t="shared" si="638"/>
        <v>0.99929019283094755</v>
      </c>
      <c r="G5064">
        <f t="shared" si="639"/>
        <v>16.826166356848571</v>
      </c>
      <c r="H5064">
        <f t="shared" si="633"/>
        <v>5.3709805411707341E-2</v>
      </c>
      <c r="I5064" t="str">
        <f t="shared" si="640"/>
        <v>2019</v>
      </c>
      <c r="J5064">
        <f t="shared" si="634"/>
        <v>-4.7008701813655369</v>
      </c>
      <c r="K5064">
        <f t="shared" si="635"/>
        <v>-1.25215788916001</v>
      </c>
      <c r="L5064">
        <f t="shared" si="636"/>
        <v>0</v>
      </c>
    </row>
    <row r="5065" spans="1:12" x14ac:dyDescent="0.3">
      <c r="A5065">
        <v>5064</v>
      </c>
      <c r="B5065" s="23" t="s">
        <v>6591</v>
      </c>
      <c r="C5065" s="24">
        <v>15.755000000000001</v>
      </c>
      <c r="D5065" s="24">
        <v>2.4243999999999998E-2</v>
      </c>
      <c r="E5065" s="9">
        <f t="shared" si="637"/>
        <v>-6.9800754096066869E-2</v>
      </c>
      <c r="F5065">
        <f t="shared" si="638"/>
        <v>0.9325796140641649</v>
      </c>
      <c r="G5065">
        <f t="shared" si="639"/>
        <v>15.691467739451239</v>
      </c>
      <c r="H5065">
        <f t="shared" si="633"/>
        <v>5.3517119754784223E-2</v>
      </c>
      <c r="I5065" t="str">
        <f t="shared" si="640"/>
        <v>2019</v>
      </c>
      <c r="J5065">
        <f t="shared" si="634"/>
        <v>-4.3681324740213752</v>
      </c>
      <c r="K5065">
        <f t="shared" si="635"/>
        <v>-0.11745927176267834</v>
      </c>
      <c r="L5065">
        <f t="shared" si="636"/>
        <v>0</v>
      </c>
    </row>
    <row r="5066" spans="1:12" x14ac:dyDescent="0.3">
      <c r="A5066">
        <v>5065</v>
      </c>
      <c r="B5066" s="23" t="s">
        <v>4780</v>
      </c>
      <c r="C5066" s="24">
        <v>16.863</v>
      </c>
      <c r="D5066" s="24">
        <v>2.4089999999999997E-2</v>
      </c>
      <c r="E5066" s="9">
        <f t="shared" si="637"/>
        <v>6.7964097478809632E-2</v>
      </c>
      <c r="F5066">
        <f t="shared" si="638"/>
        <v>1.0703268803554427</v>
      </c>
      <c r="G5066">
        <f t="shared" si="639"/>
        <v>16.79543079095637</v>
      </c>
      <c r="H5066">
        <f t="shared" si="633"/>
        <v>5.2293080673799335E-2</v>
      </c>
      <c r="I5066" t="str">
        <f t="shared" si="640"/>
        <v>2019</v>
      </c>
      <c r="J5066">
        <f t="shared" si="634"/>
        <v>-4.5685131137544657</v>
      </c>
      <c r="K5066">
        <f t="shared" si="635"/>
        <v>-1.2214223232678094</v>
      </c>
      <c r="L5066">
        <f t="shared" si="636"/>
        <v>0</v>
      </c>
    </row>
    <row r="5067" spans="1:12" x14ac:dyDescent="0.3">
      <c r="A5067">
        <v>5066</v>
      </c>
      <c r="B5067" s="23" t="s">
        <v>4781</v>
      </c>
      <c r="C5067" s="24">
        <v>16.829000000000001</v>
      </c>
      <c r="D5067" s="24">
        <v>2.4580000000000001E-2</v>
      </c>
      <c r="E5067" s="9">
        <f t="shared" si="637"/>
        <v>-2.0182839571112965E-3</v>
      </c>
      <c r="F5067">
        <f t="shared" si="638"/>
        <v>0.997983751408409</v>
      </c>
      <c r="G5067">
        <f t="shared" si="639"/>
        <v>16.760198221865359</v>
      </c>
      <c r="H5067">
        <f t="shared" si="633"/>
        <v>5.2285456221380949E-2</v>
      </c>
      <c r="I5067" t="str">
        <f t="shared" si="640"/>
        <v>2019</v>
      </c>
      <c r="J5067">
        <f t="shared" si="634"/>
        <v>-4.558264825345594</v>
      </c>
      <c r="K5067">
        <f t="shared" si="635"/>
        <v>-1.5383679507780901</v>
      </c>
      <c r="L5067">
        <f t="shared" si="636"/>
        <v>0</v>
      </c>
    </row>
    <row r="5068" spans="1:12" x14ac:dyDescent="0.3">
      <c r="A5068">
        <v>5067</v>
      </c>
      <c r="B5068" s="23" t="s">
        <v>4782</v>
      </c>
      <c r="C5068" s="24">
        <v>16.852</v>
      </c>
      <c r="D5068" s="24">
        <v>2.443E-2</v>
      </c>
      <c r="E5068" s="9">
        <f t="shared" si="637"/>
        <v>1.3657553858338648E-3</v>
      </c>
      <c r="F5068">
        <f t="shared" si="638"/>
        <v>1.0013666884544536</v>
      </c>
      <c r="G5068">
        <f t="shared" si="639"/>
        <v>16.783523774119082</v>
      </c>
      <c r="H5068">
        <f t="shared" si="633"/>
        <v>5.2274809409600873E-2</v>
      </c>
      <c r="I5068" t="str">
        <f t="shared" si="640"/>
        <v>2019</v>
      </c>
      <c r="J5068">
        <f t="shared" si="634"/>
        <v>-4.5636791823882579</v>
      </c>
      <c r="K5068">
        <f t="shared" si="635"/>
        <v>-1.5616935030318135</v>
      </c>
      <c r="L5068">
        <f t="shared" si="636"/>
        <v>0</v>
      </c>
    </row>
    <row r="5069" spans="1:12" x14ac:dyDescent="0.3">
      <c r="A5069">
        <v>5068</v>
      </c>
      <c r="B5069" s="23" t="s">
        <v>4783</v>
      </c>
      <c r="C5069" s="24">
        <v>16.763999999999999</v>
      </c>
      <c r="D5069" s="24">
        <v>2.4329999999999997E-2</v>
      </c>
      <c r="E5069" s="9">
        <f t="shared" si="637"/>
        <v>-5.235614053945052E-3</v>
      </c>
      <c r="F5069">
        <f t="shared" si="638"/>
        <v>0.99477806788511747</v>
      </c>
      <c r="G5069">
        <f t="shared" si="639"/>
        <v>16.696159619330206</v>
      </c>
      <c r="H5069">
        <f t="shared" si="633"/>
        <v>5.2276147422808436E-2</v>
      </c>
      <c r="I5069" t="str">
        <f t="shared" si="640"/>
        <v>2019</v>
      </c>
      <c r="J5069">
        <f t="shared" si="634"/>
        <v>-4.5400398270391387</v>
      </c>
      <c r="K5069">
        <f t="shared" si="635"/>
        <v>-1.4743293482429376</v>
      </c>
      <c r="L5069">
        <f t="shared" si="636"/>
        <v>0</v>
      </c>
    </row>
    <row r="5070" spans="1:12" x14ac:dyDescent="0.3">
      <c r="A5070">
        <v>5069</v>
      </c>
      <c r="B5070" s="23" t="s">
        <v>4784</v>
      </c>
      <c r="C5070" s="24">
        <v>16.776</v>
      </c>
      <c r="D5070" s="24">
        <v>2.4239999999999998E-2</v>
      </c>
      <c r="E5070" s="9">
        <f t="shared" si="637"/>
        <v>7.155635367936872E-4</v>
      </c>
      <c r="F5070">
        <f t="shared" si="638"/>
        <v>1.0007158196134573</v>
      </c>
      <c r="G5070">
        <f t="shared" si="639"/>
        <v>16.708361681400678</v>
      </c>
      <c r="H5070">
        <f t="shared" si="633"/>
        <v>5.2247260876070553E-2</v>
      </c>
      <c r="I5070" t="str">
        <f t="shared" si="640"/>
        <v>2019</v>
      </c>
      <c r="J5070">
        <f t="shared" si="634"/>
        <v>-4.5408472757553167</v>
      </c>
      <c r="K5070">
        <f t="shared" si="635"/>
        <v>-1.4865314103134093</v>
      </c>
      <c r="L5070">
        <f t="shared" si="636"/>
        <v>0</v>
      </c>
    </row>
    <row r="5071" spans="1:12" x14ac:dyDescent="0.3">
      <c r="A5071">
        <v>5070</v>
      </c>
      <c r="B5071" s="23" t="s">
        <v>6592</v>
      </c>
      <c r="C5071" s="24">
        <v>15.637</v>
      </c>
      <c r="D5071" s="24">
        <v>2.4219000000000001E-2</v>
      </c>
      <c r="E5071" s="9">
        <f t="shared" si="637"/>
        <v>-7.0309392738245505E-2</v>
      </c>
      <c r="F5071">
        <f t="shared" si="638"/>
        <v>0.93210538865045311</v>
      </c>
      <c r="G5071">
        <f t="shared" si="639"/>
        <v>15.574008467688561</v>
      </c>
      <c r="H5071">
        <f t="shared" si="633"/>
        <v>5.1906960310664857E-2</v>
      </c>
      <c r="I5071" t="str">
        <f t="shared" si="640"/>
        <v>2019</v>
      </c>
      <c r="J5071">
        <f t="shared" si="634"/>
        <v>-4.204995198983088</v>
      </c>
      <c r="K5071">
        <f t="shared" si="635"/>
        <v>-0.35217819660129202</v>
      </c>
      <c r="L5071">
        <f t="shared" si="636"/>
        <v>0</v>
      </c>
    </row>
    <row r="5072" spans="1:12" x14ac:dyDescent="0.3">
      <c r="A5072">
        <v>5071</v>
      </c>
      <c r="B5072" s="23" t="s">
        <v>4785</v>
      </c>
      <c r="C5072" s="24">
        <v>16.809999999999999</v>
      </c>
      <c r="D5072" s="24">
        <v>2.4169999999999997E-2</v>
      </c>
      <c r="E5072" s="9">
        <f t="shared" si="637"/>
        <v>7.2334046559150988E-2</v>
      </c>
      <c r="F5072">
        <f t="shared" si="638"/>
        <v>1.0750143889492869</v>
      </c>
      <c r="G5072">
        <f t="shared" si="639"/>
        <v>16.742419925587654</v>
      </c>
      <c r="H5072">
        <f t="shared" si="633"/>
        <v>5.206107986952254E-2</v>
      </c>
      <c r="I5072" t="str">
        <f t="shared" si="640"/>
        <v>2019</v>
      </c>
      <c r="J5072">
        <f t="shared" si="634"/>
        <v>-4.5338892074034707</v>
      </c>
      <c r="K5072">
        <f t="shared" si="635"/>
        <v>-1.5205896545003856</v>
      </c>
      <c r="L5072">
        <f t="shared" si="636"/>
        <v>0</v>
      </c>
    </row>
    <row r="5073" spans="1:12" x14ac:dyDescent="0.3">
      <c r="A5073">
        <v>5072</v>
      </c>
      <c r="B5073" s="23" t="s">
        <v>4786</v>
      </c>
      <c r="C5073" s="24">
        <v>16.742000000000001</v>
      </c>
      <c r="D5073" s="24">
        <v>2.4510000000000001E-2</v>
      </c>
      <c r="E5073" s="9">
        <f t="shared" si="637"/>
        <v>-4.0534151826595102E-3</v>
      </c>
      <c r="F5073">
        <f t="shared" si="638"/>
        <v>0.99595478881618094</v>
      </c>
      <c r="G5073">
        <f t="shared" si="639"/>
        <v>16.673748428745039</v>
      </c>
      <c r="H5073">
        <f t="shared" si="633"/>
        <v>5.207343750572338E-2</v>
      </c>
      <c r="I5073" t="str">
        <f t="shared" si="640"/>
        <v>2019</v>
      </c>
      <c r="J5073">
        <f t="shared" si="634"/>
        <v>-4.5163645804097303</v>
      </c>
      <c r="K5073">
        <f t="shared" si="635"/>
        <v>-1.4519181576577704</v>
      </c>
      <c r="L5073">
        <f t="shared" si="636"/>
        <v>0</v>
      </c>
    </row>
    <row r="5074" spans="1:12" x14ac:dyDescent="0.3">
      <c r="A5074">
        <v>5073</v>
      </c>
      <c r="B5074" s="23" t="s">
        <v>4787</v>
      </c>
      <c r="C5074" s="24">
        <v>16.760999999999999</v>
      </c>
      <c r="D5074" s="24">
        <v>2.4199999999999999E-2</v>
      </c>
      <c r="E5074" s="9">
        <f t="shared" si="637"/>
        <v>1.1342269072566456E-3</v>
      </c>
      <c r="F5074">
        <f t="shared" si="638"/>
        <v>1.0011348703858558</v>
      </c>
      <c r="G5074">
        <f t="shared" si="639"/>
        <v>16.693533449005386</v>
      </c>
      <c r="H5074">
        <f t="shared" si="633"/>
        <v>5.2025817406902451E-2</v>
      </c>
      <c r="I5074" t="str">
        <f t="shared" si="640"/>
        <v>2019</v>
      </c>
      <c r="J5074">
        <f t="shared" si="634"/>
        <v>-4.5175886608932663</v>
      </c>
      <c r="K5074">
        <f t="shared" si="635"/>
        <v>-1.4717031779181173</v>
      </c>
      <c r="L5074">
        <f t="shared" si="636"/>
        <v>0</v>
      </c>
    </row>
    <row r="5075" spans="1:12" x14ac:dyDescent="0.3">
      <c r="A5075">
        <v>5074</v>
      </c>
      <c r="B5075" s="23" t="s">
        <v>4788</v>
      </c>
      <c r="C5075" s="24">
        <v>16.661000000000001</v>
      </c>
      <c r="D5075" s="24">
        <v>2.41E-2</v>
      </c>
      <c r="E5075" s="9">
        <f t="shared" si="637"/>
        <v>-5.984100198189627E-3</v>
      </c>
      <c r="F5075">
        <f t="shared" si="638"/>
        <v>0.99403376886820605</v>
      </c>
      <c r="G5075">
        <f t="shared" si="639"/>
        <v>16.594212537946515</v>
      </c>
      <c r="H5075">
        <f t="shared" si="633"/>
        <v>5.2043584120913554E-2</v>
      </c>
      <c r="I5075" t="str">
        <f t="shared" si="640"/>
        <v>2019</v>
      </c>
      <c r="J5075">
        <f t="shared" si="634"/>
        <v>-4.4922440961218397</v>
      </c>
      <c r="K5075">
        <f t="shared" si="635"/>
        <v>-1.3723822668592458</v>
      </c>
      <c r="L5075">
        <f t="shared" si="636"/>
        <v>0</v>
      </c>
    </row>
    <row r="5076" spans="1:12" x14ac:dyDescent="0.3">
      <c r="A5076">
        <v>5075</v>
      </c>
      <c r="B5076" s="23" t="s">
        <v>4789</v>
      </c>
      <c r="C5076" s="24">
        <v>16.521000000000001</v>
      </c>
      <c r="D5076" s="24">
        <v>2.4039999999999999E-2</v>
      </c>
      <c r="E5076" s="9">
        <f t="shared" si="637"/>
        <v>-8.4383599984776264E-3</v>
      </c>
      <c r="F5076">
        <f t="shared" si="638"/>
        <v>0.99159714302862967</v>
      </c>
      <c r="G5076">
        <f t="shared" si="639"/>
        <v>16.454938291997806</v>
      </c>
      <c r="H5076">
        <f t="shared" si="633"/>
        <v>5.1997661277620455E-2</v>
      </c>
      <c r="I5076" t="str">
        <f t="shared" si="640"/>
        <v>2019</v>
      </c>
      <c r="J5076">
        <f t="shared" si="634"/>
        <v>-4.4506103052978858</v>
      </c>
      <c r="K5076">
        <f t="shared" si="635"/>
        <v>-1.233108020910537</v>
      </c>
      <c r="L5076">
        <f t="shared" si="636"/>
        <v>0</v>
      </c>
    </row>
    <row r="5077" spans="1:12" x14ac:dyDescent="0.3">
      <c r="A5077">
        <v>5076</v>
      </c>
      <c r="B5077" s="23" t="s">
        <v>6594</v>
      </c>
      <c r="C5077" s="24">
        <v>15.282999999999999</v>
      </c>
      <c r="D5077" s="24">
        <v>2.4062999999999998E-2</v>
      </c>
      <c r="E5077" s="9">
        <f t="shared" si="637"/>
        <v>-7.7891199402754893E-2</v>
      </c>
      <c r="F5077">
        <f t="shared" si="638"/>
        <v>0.92506506870044181</v>
      </c>
      <c r="G5077">
        <f t="shared" si="639"/>
        <v>15.221830271087269</v>
      </c>
      <c r="H5077">
        <f t="shared" si="633"/>
        <v>5.2175607162673013E-2</v>
      </c>
      <c r="I5077" t="str">
        <f t="shared" si="640"/>
        <v>2019</v>
      </c>
      <c r="J5077">
        <f t="shared" si="634"/>
        <v>-4.1311778048738841</v>
      </c>
      <c r="K5077">
        <f t="shared" si="635"/>
        <v>0.44780093773878704</v>
      </c>
      <c r="L5077">
        <f t="shared" si="636"/>
        <v>0</v>
      </c>
    </row>
    <row r="5078" spans="1:12" x14ac:dyDescent="0.3">
      <c r="A5078">
        <v>5077</v>
      </c>
      <c r="B5078" s="23" t="s">
        <v>4790</v>
      </c>
      <c r="C5078" s="24">
        <v>16.442</v>
      </c>
      <c r="D5078" s="24">
        <v>2.4009999999999997E-2</v>
      </c>
      <c r="E5078" s="9">
        <f t="shared" si="637"/>
        <v>7.3097937184242387E-2</v>
      </c>
      <c r="F5078">
        <f t="shared" si="638"/>
        <v>1.0758358960936989</v>
      </c>
      <c r="G5078">
        <f t="shared" si="639"/>
        <v>16.37633606687772</v>
      </c>
      <c r="H5078">
        <f t="shared" si="633"/>
        <v>5.1714195981313743E-2</v>
      </c>
      <c r="I5078" t="str">
        <f t="shared" si="640"/>
        <v>2019</v>
      </c>
      <c r="J5078">
        <f t="shared" si="634"/>
        <v>-4.4052039469132644</v>
      </c>
      <c r="K5078">
        <f t="shared" si="635"/>
        <v>-0.70670485805166372</v>
      </c>
      <c r="L5078">
        <f t="shared" si="636"/>
        <v>0</v>
      </c>
    </row>
    <row r="5079" spans="1:12" x14ac:dyDescent="0.3">
      <c r="A5079">
        <v>5078</v>
      </c>
      <c r="B5079" s="23" t="s">
        <v>4791</v>
      </c>
      <c r="C5079" s="24">
        <v>16.501999999999999</v>
      </c>
      <c r="D5079" s="24">
        <v>2.41E-2</v>
      </c>
      <c r="E5079" s="9">
        <f t="shared" si="637"/>
        <v>3.64254895220979E-3</v>
      </c>
      <c r="F5079">
        <f t="shared" si="638"/>
        <v>1.0036491910959737</v>
      </c>
      <c r="G5079">
        <f t="shared" si="639"/>
        <v>16.435849907039994</v>
      </c>
      <c r="H5079">
        <f t="shared" si="633"/>
        <v>5.1705780187462261E-2</v>
      </c>
      <c r="I5079" t="str">
        <f t="shared" si="640"/>
        <v>2019</v>
      </c>
      <c r="J5079">
        <f t="shared" si="634"/>
        <v>-4.4204935659359821</v>
      </c>
      <c r="K5079">
        <f t="shared" si="635"/>
        <v>-0.76621869821393851</v>
      </c>
      <c r="L5079">
        <f t="shared" si="636"/>
        <v>0</v>
      </c>
    </row>
    <row r="5080" spans="1:12" x14ac:dyDescent="0.3">
      <c r="A5080">
        <v>5079</v>
      </c>
      <c r="B5080" s="23" t="s">
        <v>4792</v>
      </c>
      <c r="C5080" s="24">
        <v>16.420999999999999</v>
      </c>
      <c r="D5080" s="24">
        <v>2.3690000000000003E-2</v>
      </c>
      <c r="E5080" s="9">
        <f t="shared" si="637"/>
        <v>-4.9205821724511234E-3</v>
      </c>
      <c r="F5080">
        <f t="shared" si="638"/>
        <v>0.99509150406011393</v>
      </c>
      <c r="G5080">
        <f t="shared" si="639"/>
        <v>16.356292246286344</v>
      </c>
      <c r="H5080">
        <f t="shared" si="633"/>
        <v>5.1705554960530607E-2</v>
      </c>
      <c r="I5080" t="str">
        <f t="shared" si="640"/>
        <v>2019</v>
      </c>
      <c r="J5080">
        <f t="shared" si="634"/>
        <v>-4.3990770236811629</v>
      </c>
      <c r="K5080">
        <f t="shared" si="635"/>
        <v>-0.68666103746028817</v>
      </c>
      <c r="L5080">
        <f t="shared" si="636"/>
        <v>0</v>
      </c>
    </row>
    <row r="5081" spans="1:12" x14ac:dyDescent="0.3">
      <c r="A5081">
        <v>5080</v>
      </c>
      <c r="B5081" s="23" t="s">
        <v>4793</v>
      </c>
      <c r="C5081" s="24">
        <v>16.834</v>
      </c>
      <c r="D5081" s="24">
        <v>2.383E-2</v>
      </c>
      <c r="E5081" s="9">
        <f t="shared" si="637"/>
        <v>2.4839647279684136E-2</v>
      </c>
      <c r="F5081">
        <f t="shared" si="638"/>
        <v>1.0251507216369284</v>
      </c>
      <c r="G5081">
        <f t="shared" si="639"/>
        <v>16.767273558637445</v>
      </c>
      <c r="H5081">
        <f t="shared" si="633"/>
        <v>5.188806080703557E-2</v>
      </c>
      <c r="I5081" t="str">
        <f t="shared" si="640"/>
        <v>2019</v>
      </c>
      <c r="J5081">
        <f t="shared" si="634"/>
        <v>-4.5255294018296102</v>
      </c>
      <c r="K5081">
        <f t="shared" si="635"/>
        <v>-1.0976423498113892</v>
      </c>
      <c r="L5081">
        <f t="shared" si="636"/>
        <v>0</v>
      </c>
    </row>
    <row r="5082" spans="1:12" x14ac:dyDescent="0.3">
      <c r="A5082">
        <v>5081</v>
      </c>
      <c r="B5082" s="23" t="s">
        <v>6595</v>
      </c>
      <c r="C5082" s="24">
        <v>15.731999999999999</v>
      </c>
      <c r="D5082" s="24">
        <v>2.3834000000000001E-2</v>
      </c>
      <c r="E5082" s="9">
        <f t="shared" si="637"/>
        <v>-6.7703796219821283E-2</v>
      </c>
      <c r="F5082">
        <f t="shared" si="638"/>
        <v>0.93453724604966137</v>
      </c>
      <c r="G5082">
        <f t="shared" si="639"/>
        <v>15.669631208826056</v>
      </c>
      <c r="H5082">
        <f t="shared" si="633"/>
        <v>5.3375286890806908E-2</v>
      </c>
      <c r="I5082" t="str">
        <f t="shared" si="640"/>
        <v>2019</v>
      </c>
      <c r="J5082">
        <f t="shared" si="634"/>
        <v>-4.3504932408983477</v>
      </c>
      <c r="K5082">
        <f t="shared" si="635"/>
        <v>0.17894829163452108</v>
      </c>
      <c r="L5082">
        <f t="shared" si="636"/>
        <v>0</v>
      </c>
    </row>
    <row r="5083" spans="1:12" x14ac:dyDescent="0.3">
      <c r="A5083">
        <v>5082</v>
      </c>
      <c r="B5083" s="23" t="s">
        <v>4794</v>
      </c>
      <c r="C5083" s="24">
        <v>16.902000000000001</v>
      </c>
      <c r="D5083" s="24">
        <v>2.3879999999999998E-2</v>
      </c>
      <c r="E5083" s="9">
        <f t="shared" si="637"/>
        <v>7.1735103552727483E-2</v>
      </c>
      <c r="F5083">
        <f t="shared" si="638"/>
        <v>1.0743707093821511</v>
      </c>
      <c r="G5083">
        <f t="shared" si="639"/>
        <v>16.834863729799789</v>
      </c>
      <c r="H5083">
        <f t="shared" si="633"/>
        <v>5.3196281515998464E-2</v>
      </c>
      <c r="I5083" t="str">
        <f t="shared" si="640"/>
        <v>2019</v>
      </c>
      <c r="J5083">
        <f t="shared" si="634"/>
        <v>-4.658331399887909</v>
      </c>
      <c r="K5083">
        <f t="shared" si="635"/>
        <v>-0.986284229339212</v>
      </c>
      <c r="L5083">
        <f t="shared" si="636"/>
        <v>0</v>
      </c>
    </row>
    <row r="5084" spans="1:12" x14ac:dyDescent="0.3">
      <c r="A5084">
        <v>5083</v>
      </c>
      <c r="B5084" s="23" t="s">
        <v>4795</v>
      </c>
      <c r="C5084" s="24">
        <v>16.984000000000002</v>
      </c>
      <c r="D5084" s="24">
        <v>2.4230000000000002E-2</v>
      </c>
      <c r="E5084" s="9">
        <f t="shared" si="637"/>
        <v>4.8397662786645564E-3</v>
      </c>
      <c r="F5084">
        <f t="shared" si="638"/>
        <v>1.0048514968642765</v>
      </c>
      <c r="G5084">
        <f t="shared" si="639"/>
        <v>16.915551249125411</v>
      </c>
      <c r="H5084">
        <f t="shared" si="633"/>
        <v>5.1342626838945325E-2</v>
      </c>
      <c r="I5084" t="str">
        <f t="shared" si="640"/>
        <v>2019</v>
      </c>
      <c r="J5084">
        <f t="shared" si="634"/>
        <v>-4.517558036111132</v>
      </c>
      <c r="K5084">
        <f t="shared" si="635"/>
        <v>-1.1612719153722839</v>
      </c>
      <c r="L5084">
        <f t="shared" si="636"/>
        <v>0</v>
      </c>
    </row>
    <row r="5085" spans="1:12" x14ac:dyDescent="0.3">
      <c r="A5085">
        <v>5084</v>
      </c>
      <c r="B5085" s="23" t="s">
        <v>4796</v>
      </c>
      <c r="C5085" s="24">
        <v>17.071999999999999</v>
      </c>
      <c r="D5085" s="24">
        <v>2.4169999999999997E-2</v>
      </c>
      <c r="E5085" s="9">
        <f t="shared" si="637"/>
        <v>5.1679701584423773E-3</v>
      </c>
      <c r="F5085">
        <f t="shared" si="638"/>
        <v>1.0051813471502589</v>
      </c>
      <c r="G5085">
        <f t="shared" si="639"/>
        <v>17.003366625201213</v>
      </c>
      <c r="H5085">
        <f t="shared" si="633"/>
        <v>4.9378191836997536E-2</v>
      </c>
      <c r="I5085" t="str">
        <f t="shared" si="640"/>
        <v>2019</v>
      </c>
      <c r="J5085">
        <f t="shared" si="634"/>
        <v>-4.3672655752378287</v>
      </c>
      <c r="K5085">
        <f t="shared" si="635"/>
        <v>-1.2490872914480864</v>
      </c>
      <c r="L5085">
        <f t="shared" si="636"/>
        <v>0</v>
      </c>
    </row>
    <row r="5086" spans="1:12" x14ac:dyDescent="0.3">
      <c r="A5086">
        <v>5085</v>
      </c>
      <c r="B5086" s="23" t="s">
        <v>4797</v>
      </c>
      <c r="C5086" s="24">
        <v>17.216999999999999</v>
      </c>
      <c r="D5086" s="24">
        <v>2.3969999999999998E-2</v>
      </c>
      <c r="E5086" s="9">
        <f t="shared" si="637"/>
        <v>8.4575732349376643E-3</v>
      </c>
      <c r="F5086">
        <f t="shared" si="638"/>
        <v>1.0084934395501406</v>
      </c>
      <c r="G5086">
        <f t="shared" si="639"/>
        <v>17.148355294097616</v>
      </c>
      <c r="H5086">
        <f t="shared" si="633"/>
        <v>4.6588469242791183E-2</v>
      </c>
      <c r="I5086" t="str">
        <f t="shared" si="640"/>
        <v>2019</v>
      </c>
      <c r="J5086">
        <f t="shared" si="634"/>
        <v>-4.1556638910215202</v>
      </c>
      <c r="K5086">
        <f t="shared" si="635"/>
        <v>-1.3940759603444892</v>
      </c>
      <c r="L5086">
        <f t="shared" si="636"/>
        <v>0</v>
      </c>
    </row>
    <row r="5087" spans="1:12" x14ac:dyDescent="0.3">
      <c r="A5087">
        <v>5086</v>
      </c>
      <c r="B5087" s="23" t="s">
        <v>4798</v>
      </c>
      <c r="C5087" s="24">
        <v>17.077999999999999</v>
      </c>
      <c r="D5087" s="24">
        <v>2.3959999999999999E-2</v>
      </c>
      <c r="E5087" s="9">
        <f t="shared" si="637"/>
        <v>-8.1061823089207657E-3</v>
      </c>
      <c r="F5087">
        <f t="shared" si="638"/>
        <v>0.99192658419004476</v>
      </c>
      <c r="G5087">
        <f t="shared" si="639"/>
        <v>17.009937841224296</v>
      </c>
      <c r="H5087">
        <f t="shared" si="633"/>
        <v>4.6589723398544919E-2</v>
      </c>
      <c r="I5087" t="str">
        <f t="shared" si="640"/>
        <v>2019</v>
      </c>
      <c r="J5087">
        <f t="shared" si="634"/>
        <v>-4.1222313256212475</v>
      </c>
      <c r="K5087">
        <f t="shared" si="635"/>
        <v>-1.2556585074711695</v>
      </c>
      <c r="L5087">
        <f t="shared" si="636"/>
        <v>0</v>
      </c>
    </row>
    <row r="5088" spans="1:12" x14ac:dyDescent="0.3">
      <c r="A5088">
        <v>5087</v>
      </c>
      <c r="B5088" s="23" t="s">
        <v>6596</v>
      </c>
      <c r="C5088" s="24">
        <v>15.912000000000001</v>
      </c>
      <c r="D5088" s="24">
        <v>2.3961999999999997E-2</v>
      </c>
      <c r="E5088" s="9">
        <f t="shared" si="637"/>
        <v>-7.0717543933743188E-2</v>
      </c>
      <c r="F5088">
        <f t="shared" si="638"/>
        <v>0.93172502634968979</v>
      </c>
      <c r="G5088">
        <f t="shared" si="639"/>
        <v>15.848579500460577</v>
      </c>
      <c r="H5088">
        <f t="shared" si="633"/>
        <v>4.838602935306708E-2</v>
      </c>
      <c r="I5088" t="str">
        <f t="shared" si="640"/>
        <v>2019</v>
      </c>
      <c r="J5088">
        <f t="shared" si="634"/>
        <v>-3.988869497603146</v>
      </c>
      <c r="K5088">
        <f t="shared" si="635"/>
        <v>-9.4300166707450117E-2</v>
      </c>
      <c r="L5088">
        <f t="shared" si="636"/>
        <v>0</v>
      </c>
    </row>
    <row r="5089" spans="1:12" x14ac:dyDescent="0.3">
      <c r="A5089">
        <v>5088</v>
      </c>
      <c r="B5089" s="23" t="s">
        <v>4799</v>
      </c>
      <c r="C5089" s="24">
        <v>17.038</v>
      </c>
      <c r="D5089" s="24">
        <v>2.3910000000000001E-2</v>
      </c>
      <c r="E5089" s="9">
        <f t="shared" si="637"/>
        <v>6.8372602068977634E-2</v>
      </c>
      <c r="F5089">
        <f t="shared" si="638"/>
        <v>1.0707642031171443</v>
      </c>
      <c r="G5089">
        <f t="shared" si="639"/>
        <v>16.970238674113897</v>
      </c>
      <c r="H5089">
        <f t="shared" ref="H5089:H5152" si="641">SQRT(_xlfn.VAR.S(E5060:E5089))</f>
        <v>4.8262837984240532E-2</v>
      </c>
      <c r="I5089" t="str">
        <f t="shared" si="640"/>
        <v>2019</v>
      </c>
      <c r="J5089">
        <f t="shared" si="634"/>
        <v>-4.2603012248401351</v>
      </c>
      <c r="K5089">
        <f t="shared" si="635"/>
        <v>-1.2159593403607705</v>
      </c>
      <c r="L5089">
        <f t="shared" si="636"/>
        <v>0</v>
      </c>
    </row>
    <row r="5090" spans="1:12" x14ac:dyDescent="0.3">
      <c r="A5090">
        <v>5089</v>
      </c>
      <c r="B5090" s="23" t="s">
        <v>4800</v>
      </c>
      <c r="C5090" s="24">
        <v>16.988</v>
      </c>
      <c r="D5090" s="24">
        <v>2.4169999999999997E-2</v>
      </c>
      <c r="E5090" s="9">
        <f t="shared" si="637"/>
        <v>-2.938931169624058E-3</v>
      </c>
      <c r="F5090">
        <f t="shared" si="638"/>
        <v>0.99706538326094607</v>
      </c>
      <c r="G5090">
        <f t="shared" si="639"/>
        <v>16.919704324561753</v>
      </c>
      <c r="H5090">
        <f t="shared" si="641"/>
        <v>4.6322993914471436E-2</v>
      </c>
      <c r="I5090" t="str">
        <f t="shared" si="640"/>
        <v>2019</v>
      </c>
      <c r="J5090">
        <f t="shared" ref="J5090:J5153" si="642">-G5090*$P$3*$Q$3*H5090</f>
        <v>-4.0768890317942406</v>
      </c>
      <c r="K5090">
        <f t="shared" ref="K5090:K5153" si="643">+MIN(G5091-G5090,G5092-G5090,G5093-G5090,G5094-G5090,G5095-G5090,G5096-G5090,G5097-G5090,G5098-G5090,G5099-G5090,G5100-G5090)</f>
        <v>-1.1964966528400929</v>
      </c>
      <c r="L5090">
        <f t="shared" ref="L5090:L5153" si="644">+IF(K5090&lt;J5090,1,0)</f>
        <v>0</v>
      </c>
    </row>
    <row r="5091" spans="1:12" x14ac:dyDescent="0.3">
      <c r="A5091">
        <v>5090</v>
      </c>
      <c r="B5091" s="23" t="s">
        <v>4801</v>
      </c>
      <c r="C5091" s="24">
        <v>16.853000000000002</v>
      </c>
      <c r="D5091" s="24">
        <v>2.4169999999999997E-2</v>
      </c>
      <c r="E5091" s="9">
        <f t="shared" si="637"/>
        <v>-7.9785299571417008E-3</v>
      </c>
      <c r="F5091">
        <f t="shared" si="638"/>
        <v>0.99205321403343549</v>
      </c>
      <c r="G5091">
        <f t="shared" si="639"/>
        <v>16.785247055676905</v>
      </c>
      <c r="H5091">
        <f t="shared" si="641"/>
        <v>4.4425906660684841E-2</v>
      </c>
      <c r="I5091" t="str">
        <f t="shared" si="640"/>
        <v>2019</v>
      </c>
      <c r="J5091">
        <f t="shared" si="642"/>
        <v>-3.8788549395178413</v>
      </c>
      <c r="K5091">
        <f t="shared" si="643"/>
        <v>-1.0620393839552449</v>
      </c>
      <c r="L5091">
        <f t="shared" si="644"/>
        <v>0</v>
      </c>
    </row>
    <row r="5092" spans="1:12" x14ac:dyDescent="0.3">
      <c r="A5092">
        <v>5091</v>
      </c>
      <c r="B5092" s="23" t="s">
        <v>4802</v>
      </c>
      <c r="C5092" s="24">
        <v>16.867999999999999</v>
      </c>
      <c r="D5092" s="24">
        <v>2.4119999999999999E-2</v>
      </c>
      <c r="E5092" s="9">
        <f t="shared" si="637"/>
        <v>8.896533904304625E-4</v>
      </c>
      <c r="F5092">
        <f t="shared" si="638"/>
        <v>1.0008900492493917</v>
      </c>
      <c r="G5092">
        <f t="shared" si="639"/>
        <v>16.800326754359272</v>
      </c>
      <c r="H5092">
        <f t="shared" si="641"/>
        <v>4.2196923341114322E-2</v>
      </c>
      <c r="I5092" t="str">
        <f t="shared" si="640"/>
        <v>2019</v>
      </c>
      <c r="J5092">
        <f t="shared" si="642"/>
        <v>-3.6875508347678023</v>
      </c>
      <c r="K5092">
        <f t="shared" si="643"/>
        <v>-1.077119082637612</v>
      </c>
      <c r="L5092">
        <f t="shared" si="644"/>
        <v>0</v>
      </c>
    </row>
    <row r="5093" spans="1:12" x14ac:dyDescent="0.3">
      <c r="A5093">
        <v>5092</v>
      </c>
      <c r="B5093" s="23" t="s">
        <v>4803</v>
      </c>
      <c r="C5093" s="24">
        <v>16.966999999999999</v>
      </c>
      <c r="D5093" s="24">
        <v>2.4220000000000002E-2</v>
      </c>
      <c r="E5093" s="9">
        <f t="shared" si="637"/>
        <v>5.8519451764891053E-3</v>
      </c>
      <c r="F5093">
        <f t="shared" si="638"/>
        <v>1.0058691012568177</v>
      </c>
      <c r="G5093">
        <f t="shared" si="639"/>
        <v>16.898647926749067</v>
      </c>
      <c r="H5093">
        <f t="shared" si="641"/>
        <v>4.2178032614823474E-2</v>
      </c>
      <c r="I5093" t="str">
        <f t="shared" si="640"/>
        <v>2019</v>
      </c>
      <c r="J5093">
        <f t="shared" si="642"/>
        <v>-3.7074711199130364</v>
      </c>
      <c r="K5093">
        <f t="shared" si="643"/>
        <v>-1.1754402550274072</v>
      </c>
      <c r="L5093">
        <f t="shared" si="644"/>
        <v>0</v>
      </c>
    </row>
    <row r="5094" spans="1:12" x14ac:dyDescent="0.3">
      <c r="A5094">
        <v>5093</v>
      </c>
      <c r="B5094" s="23" t="s">
        <v>6597</v>
      </c>
      <c r="C5094" s="24">
        <v>15.818</v>
      </c>
      <c r="D5094" s="24">
        <v>2.4219000000000001E-2</v>
      </c>
      <c r="E5094" s="9">
        <f t="shared" si="637"/>
        <v>-7.0121748963576966E-2</v>
      </c>
      <c r="F5094">
        <f t="shared" si="638"/>
        <v>0.93228030883479696</v>
      </c>
      <c r="G5094">
        <f t="shared" si="639"/>
        <v>15.754279333753127</v>
      </c>
      <c r="H5094">
        <f t="shared" si="641"/>
        <v>4.4085821214020125E-2</v>
      </c>
      <c r="I5094" t="str">
        <f t="shared" si="640"/>
        <v>2019</v>
      </c>
      <c r="J5094">
        <f t="shared" si="642"/>
        <v>-3.612742242879265</v>
      </c>
      <c r="K5094">
        <f t="shared" si="643"/>
        <v>-3.1071662031466829E-2</v>
      </c>
      <c r="L5094">
        <f t="shared" si="644"/>
        <v>0</v>
      </c>
    </row>
    <row r="5095" spans="1:12" x14ac:dyDescent="0.3">
      <c r="A5095">
        <v>5094</v>
      </c>
      <c r="B5095" s="23" t="s">
        <v>4804</v>
      </c>
      <c r="C5095" s="24">
        <v>16.847000000000001</v>
      </c>
      <c r="D5095" s="24">
        <v>2.4319999999999998E-2</v>
      </c>
      <c r="E5095" s="9">
        <f t="shared" si="637"/>
        <v>6.3024067306841541E-2</v>
      </c>
      <c r="F5095">
        <f t="shared" si="638"/>
        <v>1.0650524718674927</v>
      </c>
      <c r="G5095">
        <f t="shared" si="639"/>
        <v>16.778851700523852</v>
      </c>
      <c r="H5095">
        <f t="shared" si="641"/>
        <v>4.373027939955388E-2</v>
      </c>
      <c r="I5095" t="str">
        <f t="shared" si="640"/>
        <v>2019</v>
      </c>
      <c r="J5095">
        <f t="shared" si="642"/>
        <v>-3.8166645253270719</v>
      </c>
      <c r="K5095">
        <f t="shared" si="643"/>
        <v>-1.0556440288021918</v>
      </c>
      <c r="L5095">
        <f t="shared" si="644"/>
        <v>0</v>
      </c>
    </row>
    <row r="5096" spans="1:12" x14ac:dyDescent="0.3">
      <c r="A5096">
        <v>5095</v>
      </c>
      <c r="B5096" s="23" t="s">
        <v>4805</v>
      </c>
      <c r="C5096" s="24">
        <v>16.841999999999999</v>
      </c>
      <c r="D5096" s="24">
        <v>2.435E-2</v>
      </c>
      <c r="E5096" s="9">
        <f t="shared" si="637"/>
        <v>-2.9683279626669979E-4</v>
      </c>
      <c r="F5096">
        <f t="shared" si="638"/>
        <v>0.99970321125422912</v>
      </c>
      <c r="G5096">
        <f t="shared" si="639"/>
        <v>16.77378805702222</v>
      </c>
      <c r="H5096">
        <f t="shared" si="641"/>
        <v>4.1931142288188984E-2</v>
      </c>
      <c r="I5096" t="str">
        <f t="shared" si="640"/>
        <v>2019</v>
      </c>
      <c r="J5096">
        <f t="shared" si="642"/>
        <v>-3.6585361062709287</v>
      </c>
      <c r="K5096">
        <f t="shared" si="643"/>
        <v>-1.0505803853005595</v>
      </c>
      <c r="L5096">
        <f t="shared" si="644"/>
        <v>0</v>
      </c>
    </row>
    <row r="5097" spans="1:12" x14ac:dyDescent="0.3">
      <c r="A5097">
        <v>5096</v>
      </c>
      <c r="B5097" s="23" t="s">
        <v>4806</v>
      </c>
      <c r="C5097" s="24">
        <v>16.791</v>
      </c>
      <c r="D5097" s="24">
        <v>2.4300000000000002E-2</v>
      </c>
      <c r="E5097" s="9">
        <f t="shared" si="637"/>
        <v>-3.0327380304681355E-3</v>
      </c>
      <c r="F5097">
        <f t="shared" si="638"/>
        <v>0.99697185607410055</v>
      </c>
      <c r="G5097">
        <f t="shared" si="639"/>
        <v>16.723133971472123</v>
      </c>
      <c r="H5097">
        <f t="shared" si="641"/>
        <v>4.1933200394985055E-2</v>
      </c>
      <c r="I5097" t="str">
        <f t="shared" si="640"/>
        <v>2019</v>
      </c>
      <c r="J5097">
        <f t="shared" si="642"/>
        <v>-3.6476669576859928</v>
      </c>
      <c r="K5097">
        <f t="shared" si="643"/>
        <v>-0.99992629975046299</v>
      </c>
      <c r="L5097">
        <f t="shared" si="644"/>
        <v>0</v>
      </c>
    </row>
    <row r="5098" spans="1:12" x14ac:dyDescent="0.3">
      <c r="A5098">
        <v>5097</v>
      </c>
      <c r="B5098" s="23" t="s">
        <v>4807</v>
      </c>
      <c r="C5098" s="24">
        <v>16.670000000000002</v>
      </c>
      <c r="D5098" s="24">
        <v>2.4300000000000002E-2</v>
      </c>
      <c r="E5098" s="9">
        <f t="shared" si="637"/>
        <v>-7.2323318146294705E-3</v>
      </c>
      <c r="F5098">
        <f t="shared" si="638"/>
        <v>0.99279375856113405</v>
      </c>
      <c r="G5098">
        <f t="shared" si="639"/>
        <v>16.602623030459192</v>
      </c>
      <c r="H5098">
        <f t="shared" si="641"/>
        <v>4.1952389639846363E-2</v>
      </c>
      <c r="I5098" t="str">
        <f t="shared" si="640"/>
        <v>2019</v>
      </c>
      <c r="J5098">
        <f t="shared" si="642"/>
        <v>-3.6230381857247478</v>
      </c>
      <c r="K5098">
        <f t="shared" si="643"/>
        <v>-0.87941535873753196</v>
      </c>
      <c r="L5098">
        <f t="shared" si="644"/>
        <v>0</v>
      </c>
    </row>
    <row r="5099" spans="1:12" x14ac:dyDescent="0.3">
      <c r="A5099">
        <v>5098</v>
      </c>
      <c r="B5099" s="23" t="s">
        <v>4808</v>
      </c>
      <c r="C5099" s="24">
        <v>16.888999999999999</v>
      </c>
      <c r="D5099" s="24">
        <v>2.427E-2</v>
      </c>
      <c r="E5099" s="9">
        <f t="shared" si="637"/>
        <v>1.3051825673081564E-2</v>
      </c>
      <c r="F5099">
        <f t="shared" si="638"/>
        <v>1.0131373725254949</v>
      </c>
      <c r="G5099">
        <f t="shared" si="639"/>
        <v>16.820821978010326</v>
      </c>
      <c r="H5099">
        <f t="shared" si="641"/>
        <v>4.2011950751616449E-2</v>
      </c>
      <c r="I5099" t="str">
        <f t="shared" si="640"/>
        <v>2019</v>
      </c>
      <c r="J5099">
        <f t="shared" si="642"/>
        <v>-3.6758650824957608</v>
      </c>
      <c r="K5099">
        <f t="shared" si="643"/>
        <v>-1.0976143062886656</v>
      </c>
      <c r="L5099">
        <f t="shared" si="644"/>
        <v>0</v>
      </c>
    </row>
    <row r="5100" spans="1:12" x14ac:dyDescent="0.3">
      <c r="A5100">
        <v>5099</v>
      </c>
      <c r="B5100" s="23" t="s">
        <v>6599</v>
      </c>
      <c r="C5100" s="24">
        <v>15.787000000000001</v>
      </c>
      <c r="D5100" s="24">
        <v>2.4293999999999996E-2</v>
      </c>
      <c r="E5100" s="9">
        <f t="shared" si="637"/>
        <v>-6.7475705886194351E-2</v>
      </c>
      <c r="F5100">
        <f t="shared" si="638"/>
        <v>0.93475042927349172</v>
      </c>
      <c r="G5100">
        <f t="shared" si="639"/>
        <v>15.72320767172166</v>
      </c>
      <c r="H5100">
        <f t="shared" si="641"/>
        <v>4.3792750661440692E-2</v>
      </c>
      <c r="I5100" t="str">
        <f t="shared" si="640"/>
        <v>2019</v>
      </c>
      <c r="J5100">
        <f t="shared" si="642"/>
        <v>-3.5816477856218611</v>
      </c>
      <c r="K5100">
        <f t="shared" si="643"/>
        <v>9.5066342002793291E-2</v>
      </c>
      <c r="L5100">
        <f t="shared" si="644"/>
        <v>0</v>
      </c>
    </row>
    <row r="5101" spans="1:12" x14ac:dyDescent="0.3">
      <c r="A5101">
        <v>5100</v>
      </c>
      <c r="B5101" s="23" t="s">
        <v>4809</v>
      </c>
      <c r="C5101" s="24">
        <v>17.114000000000001</v>
      </c>
      <c r="D5101" s="24">
        <v>2.4289999999999999E-2</v>
      </c>
      <c r="E5101" s="9">
        <f t="shared" si="637"/>
        <v>8.0710025446273245E-2</v>
      </c>
      <c r="F5101">
        <f t="shared" si="638"/>
        <v>1.0840565021853423</v>
      </c>
      <c r="G5101">
        <f t="shared" si="639"/>
        <v>17.044856874974453</v>
      </c>
      <c r="H5101">
        <f t="shared" si="641"/>
        <v>4.4349150846936518E-2</v>
      </c>
      <c r="I5101" t="str">
        <f t="shared" si="640"/>
        <v>2019</v>
      </c>
      <c r="J5101">
        <f t="shared" si="642"/>
        <v>-3.9320421824479768</v>
      </c>
      <c r="K5101">
        <f t="shared" si="643"/>
        <v>-1.9463773222147704</v>
      </c>
      <c r="L5101">
        <f t="shared" si="644"/>
        <v>0</v>
      </c>
    </row>
    <row r="5102" spans="1:12" x14ac:dyDescent="0.3">
      <c r="A5102">
        <v>5101</v>
      </c>
      <c r="B5102" s="23" t="s">
        <v>4810</v>
      </c>
      <c r="C5102" s="24">
        <v>17.327000000000002</v>
      </c>
      <c r="D5102" s="24">
        <v>2.4460000000000003E-2</v>
      </c>
      <c r="E5102" s="9">
        <f t="shared" si="637"/>
        <v>1.2369136532846737E-2</v>
      </c>
      <c r="F5102">
        <f t="shared" si="638"/>
        <v>1.012445950683651</v>
      </c>
      <c r="G5102">
        <f t="shared" si="639"/>
        <v>17.25650738174782</v>
      </c>
      <c r="H5102">
        <f t="shared" si="641"/>
        <v>4.2426531400604886E-2</v>
      </c>
      <c r="I5102" t="str">
        <f t="shared" si="640"/>
        <v>2019</v>
      </c>
      <c r="J5102">
        <f t="shared" si="642"/>
        <v>-3.8082892730184201</v>
      </c>
      <c r="K5102">
        <f t="shared" si="643"/>
        <v>-2.1580278289881374</v>
      </c>
      <c r="L5102">
        <f t="shared" si="644"/>
        <v>0</v>
      </c>
    </row>
    <row r="5103" spans="1:12" x14ac:dyDescent="0.3">
      <c r="A5103">
        <v>5102</v>
      </c>
      <c r="B5103" s="23" t="s">
        <v>4811</v>
      </c>
      <c r="C5103" s="24">
        <v>16.95</v>
      </c>
      <c r="D5103" s="24">
        <v>2.4479999999999998E-2</v>
      </c>
      <c r="E5103" s="9">
        <f t="shared" si="637"/>
        <v>-2.1998144702250592E-2</v>
      </c>
      <c r="F5103">
        <f t="shared" si="638"/>
        <v>0.97824204997980013</v>
      </c>
      <c r="G5103">
        <f t="shared" si="639"/>
        <v>16.880984886569138</v>
      </c>
      <c r="H5103">
        <f t="shared" si="641"/>
        <v>4.2626404182626428E-2</v>
      </c>
      <c r="I5103" t="str">
        <f t="shared" si="640"/>
        <v>2019</v>
      </c>
      <c r="J5103">
        <f t="shared" si="642"/>
        <v>-3.7429668456897369</v>
      </c>
      <c r="K5103">
        <f t="shared" si="643"/>
        <v>-1.7825053338094552</v>
      </c>
      <c r="L5103">
        <f t="shared" si="644"/>
        <v>0</v>
      </c>
    </row>
    <row r="5104" spans="1:12" x14ac:dyDescent="0.3">
      <c r="A5104">
        <v>5103</v>
      </c>
      <c r="B5104" s="23" t="s">
        <v>4812</v>
      </c>
      <c r="C5104" s="24">
        <v>17.055</v>
      </c>
      <c r="D5104" s="24">
        <v>2.4500000000000001E-2</v>
      </c>
      <c r="E5104" s="9">
        <f t="shared" si="637"/>
        <v>6.1755820441498624E-3</v>
      </c>
      <c r="F5104">
        <f t="shared" si="638"/>
        <v>1.0061946902654868</v>
      </c>
      <c r="G5104">
        <f t="shared" si="639"/>
        <v>16.985500740887627</v>
      </c>
      <c r="H5104">
        <f t="shared" si="641"/>
        <v>4.2639286575911553E-2</v>
      </c>
      <c r="I5104" t="str">
        <f t="shared" si="640"/>
        <v>2019</v>
      </c>
      <c r="J5104">
        <f t="shared" si="642"/>
        <v>-3.7672790012138662</v>
      </c>
      <c r="K5104">
        <f t="shared" si="643"/>
        <v>-1.8870211881279442</v>
      </c>
      <c r="L5104">
        <f t="shared" si="644"/>
        <v>0</v>
      </c>
    </row>
    <row r="5105" spans="1:12" x14ac:dyDescent="0.3">
      <c r="A5105">
        <v>5104</v>
      </c>
      <c r="B5105" s="23" t="s">
        <v>6600</v>
      </c>
      <c r="C5105" s="24">
        <v>15.882999999999999</v>
      </c>
      <c r="D5105" s="24">
        <v>2.4500999999999998E-2</v>
      </c>
      <c r="E5105" s="9">
        <f t="shared" si="637"/>
        <v>-7.1194061017591126E-2</v>
      </c>
      <c r="F5105">
        <f t="shared" si="638"/>
        <v>0.93128114922310168</v>
      </c>
      <c r="G5105">
        <f t="shared" si="639"/>
        <v>15.818274013724453</v>
      </c>
      <c r="H5105">
        <f t="shared" si="641"/>
        <v>4.4602376815033005E-2</v>
      </c>
      <c r="I5105" t="str">
        <f t="shared" si="640"/>
        <v>2019</v>
      </c>
      <c r="J5105">
        <f t="shared" si="642"/>
        <v>-3.6699200015525744</v>
      </c>
      <c r="K5105">
        <f t="shared" si="643"/>
        <v>-0.71979446096477062</v>
      </c>
      <c r="L5105">
        <f t="shared" si="644"/>
        <v>0</v>
      </c>
    </row>
    <row r="5106" spans="1:12" x14ac:dyDescent="0.3">
      <c r="A5106">
        <v>5105</v>
      </c>
      <c r="B5106" s="23" t="s">
        <v>4813</v>
      </c>
      <c r="C5106" s="24">
        <v>16.98</v>
      </c>
      <c r="D5106" s="24">
        <v>2.4500000000000001E-2</v>
      </c>
      <c r="E5106" s="9">
        <f t="shared" si="637"/>
        <v>6.6786826030183322E-2</v>
      </c>
      <c r="F5106">
        <f t="shared" si="638"/>
        <v>1.0690675565069572</v>
      </c>
      <c r="G5106">
        <f t="shared" si="639"/>
        <v>16.910806366477392</v>
      </c>
      <c r="H5106">
        <f t="shared" si="641"/>
        <v>4.6287057673247374E-2</v>
      </c>
      <c r="I5106" t="str">
        <f t="shared" si="640"/>
        <v>2019</v>
      </c>
      <c r="J5106">
        <f t="shared" si="642"/>
        <v>-4.0715839362881212</v>
      </c>
      <c r="K5106">
        <f t="shared" si="643"/>
        <v>-1.8123268137177089</v>
      </c>
      <c r="L5106">
        <f t="shared" si="644"/>
        <v>0</v>
      </c>
    </row>
    <row r="5107" spans="1:12" x14ac:dyDescent="0.3">
      <c r="A5107">
        <v>5106</v>
      </c>
      <c r="B5107" s="23" t="s">
        <v>4814</v>
      </c>
      <c r="C5107" s="24">
        <v>16.983000000000001</v>
      </c>
      <c r="D5107" s="24">
        <v>2.4580000000000001E-2</v>
      </c>
      <c r="E5107" s="9">
        <f t="shared" si="637"/>
        <v>1.7666283943133497E-4</v>
      </c>
      <c r="F5107">
        <f t="shared" si="638"/>
        <v>1.0001766784452297</v>
      </c>
      <c r="G5107">
        <f t="shared" si="639"/>
        <v>16.913568625702027</v>
      </c>
      <c r="H5107">
        <f t="shared" si="641"/>
        <v>4.3833334267120598E-2</v>
      </c>
      <c r="I5107" t="str">
        <f t="shared" si="640"/>
        <v>2019</v>
      </c>
      <c r="J5107">
        <f t="shared" si="642"/>
        <v>-3.8563749917573844</v>
      </c>
      <c r="K5107">
        <f t="shared" si="643"/>
        <v>-1.8150890729423441</v>
      </c>
      <c r="L5107">
        <f t="shared" si="644"/>
        <v>0</v>
      </c>
    </row>
    <row r="5108" spans="1:12" x14ac:dyDescent="0.3">
      <c r="A5108">
        <v>5107</v>
      </c>
      <c r="B5108" s="23" t="s">
        <v>4815</v>
      </c>
      <c r="C5108" s="24">
        <v>16.829000000000001</v>
      </c>
      <c r="D5108" s="24">
        <v>2.4510000000000001E-2</v>
      </c>
      <c r="E5108" s="9">
        <f t="shared" si="637"/>
        <v>-9.1092549916963299E-3</v>
      </c>
      <c r="F5108">
        <f t="shared" si="638"/>
        <v>0.99093210857916736</v>
      </c>
      <c r="G5108">
        <f t="shared" si="639"/>
        <v>16.760393758651908</v>
      </c>
      <c r="H5108">
        <f t="shared" si="641"/>
        <v>4.1858510862352559E-2</v>
      </c>
      <c r="I5108" t="str">
        <f t="shared" si="640"/>
        <v>2019</v>
      </c>
      <c r="J5108">
        <f t="shared" si="642"/>
        <v>-3.6492825640789719</v>
      </c>
      <c r="K5108">
        <f t="shared" si="643"/>
        <v>-1.6619142058922254</v>
      </c>
      <c r="L5108">
        <f t="shared" si="644"/>
        <v>0</v>
      </c>
    </row>
    <row r="5109" spans="1:12" x14ac:dyDescent="0.3">
      <c r="A5109">
        <v>5108</v>
      </c>
      <c r="B5109" s="23" t="s">
        <v>4816</v>
      </c>
      <c r="C5109" s="24">
        <v>16.696000000000002</v>
      </c>
      <c r="D5109" s="24">
        <v>2.4399999999999998E-2</v>
      </c>
      <c r="E5109" s="9">
        <f t="shared" si="637"/>
        <v>-7.9344189560366079E-3</v>
      </c>
      <c r="F5109">
        <f t="shared" si="638"/>
        <v>0.99209697545902908</v>
      </c>
      <c r="G5109">
        <f t="shared" si="639"/>
        <v>16.628240803747897</v>
      </c>
      <c r="H5109">
        <f t="shared" si="641"/>
        <v>4.1884524279724868E-2</v>
      </c>
      <c r="I5109" t="str">
        <f t="shared" si="640"/>
        <v>2019</v>
      </c>
      <c r="J5109">
        <f t="shared" si="642"/>
        <v>-3.6227585734095653</v>
      </c>
      <c r="K5109">
        <f t="shared" si="643"/>
        <v>-1.5297612509882139</v>
      </c>
      <c r="L5109">
        <f t="shared" si="644"/>
        <v>0</v>
      </c>
    </row>
    <row r="5110" spans="1:12" x14ac:dyDescent="0.3">
      <c r="A5110">
        <v>5109</v>
      </c>
      <c r="B5110" s="23" t="s">
        <v>4817</v>
      </c>
      <c r="C5110" s="24">
        <v>16.321999999999999</v>
      </c>
      <c r="D5110" s="24">
        <v>2.435E-2</v>
      </c>
      <c r="E5110" s="9">
        <f t="shared" si="637"/>
        <v>-2.2655278727848591E-2</v>
      </c>
      <c r="F5110">
        <f t="shared" si="638"/>
        <v>0.97759942501197883</v>
      </c>
      <c r="G5110">
        <f t="shared" si="639"/>
        <v>16.255894113924512</v>
      </c>
      <c r="H5110">
        <f t="shared" si="641"/>
        <v>4.2086721543083863E-2</v>
      </c>
      <c r="I5110" t="str">
        <f t="shared" si="640"/>
        <v>2019</v>
      </c>
      <c r="J5110">
        <f t="shared" si="642"/>
        <v>-3.5587334371739816</v>
      </c>
      <c r="K5110">
        <f t="shared" si="643"/>
        <v>-1.1574145611648294</v>
      </c>
      <c r="L5110">
        <f t="shared" si="644"/>
        <v>0</v>
      </c>
    </row>
    <row r="5111" spans="1:12" x14ac:dyDescent="0.3">
      <c r="A5111">
        <v>5110</v>
      </c>
      <c r="B5111" s="23" t="s">
        <v>6601</v>
      </c>
      <c r="C5111" s="24">
        <v>15.16</v>
      </c>
      <c r="D5111" s="24">
        <v>2.4398E-2</v>
      </c>
      <c r="E5111" s="9">
        <f t="shared" si="637"/>
        <v>-7.3853510832825514E-2</v>
      </c>
      <c r="F5111">
        <f t="shared" si="638"/>
        <v>0.92880774414900136</v>
      </c>
      <c r="G5111">
        <f t="shared" si="639"/>
        <v>15.098479552759683</v>
      </c>
      <c r="H5111">
        <f t="shared" si="641"/>
        <v>4.3880849463205175E-2</v>
      </c>
      <c r="I5111" t="str">
        <f t="shared" si="640"/>
        <v>2019</v>
      </c>
      <c r="J5111">
        <f t="shared" si="642"/>
        <v>-3.4462576408069991</v>
      </c>
      <c r="K5111">
        <f t="shared" si="643"/>
        <v>0.17694923704539534</v>
      </c>
      <c r="L5111">
        <f t="shared" si="644"/>
        <v>0</v>
      </c>
    </row>
    <row r="5112" spans="1:12" x14ac:dyDescent="0.3">
      <c r="A5112">
        <v>5111</v>
      </c>
      <c r="B5112" s="23" t="s">
        <v>4818</v>
      </c>
      <c r="C5112" s="24">
        <v>16.170999999999999</v>
      </c>
      <c r="D5112" s="24">
        <v>2.4319999999999998E-2</v>
      </c>
      <c r="E5112" s="9">
        <f t="shared" si="637"/>
        <v>6.4559134381581035E-2</v>
      </c>
      <c r="F5112">
        <f t="shared" si="638"/>
        <v>1.0666886543535619</v>
      </c>
      <c r="G5112">
        <f t="shared" si="639"/>
        <v>16.105586208177787</v>
      </c>
      <c r="H5112">
        <f t="shared" si="641"/>
        <v>4.3851179198994276E-2</v>
      </c>
      <c r="I5112" t="str">
        <f t="shared" si="640"/>
        <v>2019</v>
      </c>
      <c r="J5112">
        <f t="shared" si="642"/>
        <v>-3.6736460792828791</v>
      </c>
      <c r="K5112">
        <f t="shared" si="643"/>
        <v>-0.83015741837270873</v>
      </c>
      <c r="L5112">
        <f t="shared" si="644"/>
        <v>0</v>
      </c>
    </row>
    <row r="5113" spans="1:12" x14ac:dyDescent="0.3">
      <c r="A5113">
        <v>5112</v>
      </c>
      <c r="B5113" s="23" t="s">
        <v>4819</v>
      </c>
      <c r="C5113" s="24">
        <v>16.170000000000002</v>
      </c>
      <c r="D5113" s="24">
        <v>2.4649999999999998E-2</v>
      </c>
      <c r="E5113" s="9">
        <f t="shared" si="637"/>
        <v>-6.1841006791142186E-5</v>
      </c>
      <c r="F5113">
        <f t="shared" si="638"/>
        <v>0.9999381609053245</v>
      </c>
      <c r="G5113">
        <f t="shared" si="639"/>
        <v>16.10370452520127</v>
      </c>
      <c r="H5113">
        <f t="shared" si="641"/>
        <v>4.1762398458222119E-2</v>
      </c>
      <c r="I5113" t="str">
        <f t="shared" si="640"/>
        <v>2019</v>
      </c>
      <c r="J5113">
        <f t="shared" si="642"/>
        <v>-3.4982490648561617</v>
      </c>
      <c r="K5113">
        <f t="shared" si="643"/>
        <v>-0.89772913745979999</v>
      </c>
      <c r="L5113">
        <f t="shared" si="644"/>
        <v>0</v>
      </c>
    </row>
    <row r="5114" spans="1:12" x14ac:dyDescent="0.3">
      <c r="A5114">
        <v>5113</v>
      </c>
      <c r="B5114" s="23" t="s">
        <v>4820</v>
      </c>
      <c r="C5114" s="24">
        <v>16.143999999999998</v>
      </c>
      <c r="D5114" s="24">
        <v>2.4649999999999998E-2</v>
      </c>
      <c r="E5114" s="9">
        <f t="shared" si="637"/>
        <v>-1.6092099777625637E-3</v>
      </c>
      <c r="F5114">
        <f t="shared" si="638"/>
        <v>0.99839208410636959</v>
      </c>
      <c r="G5114">
        <f t="shared" si="639"/>
        <v>16.077811122748869</v>
      </c>
      <c r="H5114">
        <f t="shared" si="641"/>
        <v>4.1745363076453532E-2</v>
      </c>
      <c r="I5114" t="str">
        <f t="shared" si="640"/>
        <v>2019</v>
      </c>
      <c r="J5114">
        <f t="shared" si="642"/>
        <v>-3.4911994914157165</v>
      </c>
      <c r="K5114">
        <f t="shared" si="643"/>
        <v>-0.87183573500739975</v>
      </c>
      <c r="L5114">
        <f t="shared" si="644"/>
        <v>0</v>
      </c>
    </row>
    <row r="5115" spans="1:12" x14ac:dyDescent="0.3">
      <c r="A5115">
        <v>5114</v>
      </c>
      <c r="B5115" s="23" t="s">
        <v>4821</v>
      </c>
      <c r="C5115" s="24">
        <v>16.100999999999999</v>
      </c>
      <c r="D5115" s="24">
        <v>2.46E-2</v>
      </c>
      <c r="E5115" s="9">
        <f t="shared" si="637"/>
        <v>-2.6670817484516032E-3</v>
      </c>
      <c r="F5115">
        <f t="shared" si="638"/>
        <v>0.99733647175421214</v>
      </c>
      <c r="G5115">
        <f t="shared" si="639"/>
        <v>16.035121044144912</v>
      </c>
      <c r="H5115">
        <f t="shared" si="641"/>
        <v>4.1725477757765445E-2</v>
      </c>
      <c r="I5115" t="str">
        <f t="shared" si="640"/>
        <v>2019</v>
      </c>
      <c r="J5115">
        <f t="shared" si="642"/>
        <v>-3.4802709888441585</v>
      </c>
      <c r="K5115">
        <f t="shared" si="643"/>
        <v>-0.82914565640344229</v>
      </c>
      <c r="L5115">
        <f t="shared" si="644"/>
        <v>0</v>
      </c>
    </row>
    <row r="5116" spans="1:12" x14ac:dyDescent="0.3">
      <c r="A5116">
        <v>5115</v>
      </c>
      <c r="B5116" s="23" t="s">
        <v>4822</v>
      </c>
      <c r="C5116" s="24">
        <v>16.413</v>
      </c>
      <c r="D5116" s="24">
        <v>2.4540000000000003E-2</v>
      </c>
      <c r="E5116" s="9">
        <f t="shared" si="637"/>
        <v>1.9192321886997162E-2</v>
      </c>
      <c r="F5116">
        <f t="shared" si="638"/>
        <v>1.0193776784050681</v>
      </c>
      <c r="G5116">
        <f t="shared" si="639"/>
        <v>16.346007922186619</v>
      </c>
      <c r="H5116">
        <f t="shared" si="641"/>
        <v>4.1863625102086924E-2</v>
      </c>
      <c r="I5116" t="str">
        <f t="shared" si="640"/>
        <v>2019</v>
      </c>
      <c r="J5116">
        <f t="shared" si="642"/>
        <v>-3.5594921395303012</v>
      </c>
      <c r="K5116">
        <f t="shared" si="643"/>
        <v>-1.1400325344451492</v>
      </c>
      <c r="L5116">
        <f t="shared" si="644"/>
        <v>0</v>
      </c>
    </row>
    <row r="5117" spans="1:12" x14ac:dyDescent="0.3">
      <c r="A5117">
        <v>5116</v>
      </c>
      <c r="B5117" s="23" t="s">
        <v>6602</v>
      </c>
      <c r="C5117" s="24">
        <v>15.337999999999999</v>
      </c>
      <c r="D5117" s="24">
        <v>2.4527E-2</v>
      </c>
      <c r="E5117" s="9">
        <f t="shared" si="637"/>
        <v>-6.7740294407131099E-2</v>
      </c>
      <c r="F5117">
        <f t="shared" si="638"/>
        <v>0.93450313775665628</v>
      </c>
      <c r="G5117">
        <f t="shared" si="639"/>
        <v>15.275428789805078</v>
      </c>
      <c r="H5117">
        <f t="shared" si="641"/>
        <v>4.3564735326995715E-2</v>
      </c>
      <c r="I5117" t="str">
        <f t="shared" si="640"/>
        <v>2019</v>
      </c>
      <c r="J5117">
        <f t="shared" si="642"/>
        <v>-3.4615291279191402</v>
      </c>
      <c r="K5117">
        <f t="shared" si="643"/>
        <v>-6.9453402063608394E-2</v>
      </c>
      <c r="L5117">
        <f t="shared" si="644"/>
        <v>0</v>
      </c>
    </row>
    <row r="5118" spans="1:12" x14ac:dyDescent="0.3">
      <c r="A5118">
        <v>5117</v>
      </c>
      <c r="B5118" s="23" t="s">
        <v>4823</v>
      </c>
      <c r="C5118" s="24">
        <v>16.338999999999999</v>
      </c>
      <c r="D5118" s="24">
        <v>2.444E-2</v>
      </c>
      <c r="E5118" s="9">
        <f t="shared" si="637"/>
        <v>6.3221478706018894E-2</v>
      </c>
      <c r="F5118">
        <f t="shared" si="638"/>
        <v>1.0652627461207458</v>
      </c>
      <c r="G5118">
        <f t="shared" si="639"/>
        <v>16.272581171515998</v>
      </c>
      <c r="H5118">
        <f t="shared" si="641"/>
        <v>4.3309715717598195E-2</v>
      </c>
      <c r="I5118" t="str">
        <f t="shared" si="640"/>
        <v>2019</v>
      </c>
      <c r="J5118">
        <f t="shared" si="642"/>
        <v>-3.6659056245032713</v>
      </c>
      <c r="K5118">
        <f t="shared" si="643"/>
        <v>-1.0666057837745289</v>
      </c>
      <c r="L5118">
        <f t="shared" si="644"/>
        <v>0</v>
      </c>
    </row>
    <row r="5119" spans="1:12" x14ac:dyDescent="0.3">
      <c r="A5119">
        <v>5118</v>
      </c>
      <c r="B5119" s="23" t="s">
        <v>4824</v>
      </c>
      <c r="C5119" s="24">
        <v>16.478000000000002</v>
      </c>
      <c r="D5119" s="24">
        <v>2.46E-2</v>
      </c>
      <c r="E5119" s="9">
        <f t="shared" si="637"/>
        <v>8.471269844712092E-3</v>
      </c>
      <c r="F5119">
        <f t="shared" si="638"/>
        <v>1.0085072525858378</v>
      </c>
      <c r="G5119">
        <f t="shared" si="639"/>
        <v>16.410578508503814</v>
      </c>
      <c r="H5119">
        <f t="shared" si="641"/>
        <v>4.1431001233020015E-2</v>
      </c>
      <c r="I5119" t="str">
        <f t="shared" si="640"/>
        <v>2019</v>
      </c>
      <c r="J5119">
        <f t="shared" si="642"/>
        <v>-3.5366234354391124</v>
      </c>
      <c r="K5119">
        <f t="shared" si="643"/>
        <v>-1.2046031207623447</v>
      </c>
      <c r="L5119">
        <f t="shared" si="644"/>
        <v>0</v>
      </c>
    </row>
    <row r="5120" spans="1:12" x14ac:dyDescent="0.3">
      <c r="A5120">
        <v>5119</v>
      </c>
      <c r="B5120" s="23" t="s">
        <v>4825</v>
      </c>
      <c r="C5120" s="24">
        <v>16.521999999999998</v>
      </c>
      <c r="D5120" s="24">
        <v>2.452E-2</v>
      </c>
      <c r="E5120" s="9">
        <f t="shared" si="637"/>
        <v>2.6666682469150761E-3</v>
      </c>
      <c r="F5120">
        <f t="shared" si="638"/>
        <v>1.0026702269692922</v>
      </c>
      <c r="G5120">
        <f t="shared" si="639"/>
        <v>16.454617871261235</v>
      </c>
      <c r="H5120">
        <f t="shared" si="641"/>
        <v>4.1435127393105238E-2</v>
      </c>
      <c r="I5120" t="str">
        <f t="shared" si="640"/>
        <v>2019</v>
      </c>
      <c r="J5120">
        <f t="shared" si="642"/>
        <v>-3.5464674654437567</v>
      </c>
      <c r="K5120">
        <f t="shared" si="643"/>
        <v>-1.2486424835197649</v>
      </c>
      <c r="L5120">
        <f t="shared" si="644"/>
        <v>0</v>
      </c>
    </row>
    <row r="5121" spans="1:12" x14ac:dyDescent="0.3">
      <c r="A5121">
        <v>5120</v>
      </c>
      <c r="B5121" s="23" t="s">
        <v>4826</v>
      </c>
      <c r="C5121" s="24">
        <v>16.231999999999999</v>
      </c>
      <c r="D5121" s="24">
        <v>2.452E-2</v>
      </c>
      <c r="E5121" s="9">
        <f t="shared" si="637"/>
        <v>-1.7708223616799849E-2</v>
      </c>
      <c r="F5121">
        <f t="shared" si="638"/>
        <v>0.98244764556349118</v>
      </c>
      <c r="G5121">
        <f t="shared" si="639"/>
        <v>16.165800586267544</v>
      </c>
      <c r="H5121">
        <f t="shared" si="641"/>
        <v>4.1530192864683256E-2</v>
      </c>
      <c r="I5121" t="str">
        <f t="shared" si="640"/>
        <v>2019</v>
      </c>
      <c r="J5121">
        <f t="shared" si="642"/>
        <v>-3.4922125264683119</v>
      </c>
      <c r="K5121">
        <f t="shared" si="643"/>
        <v>-0.95982519852607417</v>
      </c>
      <c r="L5121">
        <f t="shared" si="644"/>
        <v>0</v>
      </c>
    </row>
    <row r="5122" spans="1:12" x14ac:dyDescent="0.3">
      <c r="A5122">
        <v>5121</v>
      </c>
      <c r="B5122" s="23" t="s">
        <v>4827</v>
      </c>
      <c r="C5122" s="24">
        <v>16.385999999999999</v>
      </c>
      <c r="D5122" s="24">
        <v>2.452E-2</v>
      </c>
      <c r="E5122" s="9">
        <f t="shared" si="637"/>
        <v>9.4427091961092544E-3</v>
      </c>
      <c r="F5122">
        <f t="shared" si="638"/>
        <v>1.0094874322326268</v>
      </c>
      <c r="G5122">
        <f t="shared" si="639"/>
        <v>16.319172523815919</v>
      </c>
      <c r="H5122">
        <f t="shared" si="641"/>
        <v>4.1574732552572422E-2</v>
      </c>
      <c r="I5122" t="str">
        <f t="shared" si="640"/>
        <v>2019</v>
      </c>
      <c r="J5122">
        <f t="shared" si="642"/>
        <v>-3.5291254657265592</v>
      </c>
      <c r="K5122">
        <f t="shared" si="643"/>
        <v>-1.113197136074449</v>
      </c>
      <c r="L5122">
        <f t="shared" si="644"/>
        <v>0</v>
      </c>
    </row>
    <row r="5123" spans="1:12" x14ac:dyDescent="0.3">
      <c r="A5123">
        <v>5122</v>
      </c>
      <c r="B5123" s="23" t="s">
        <v>6603</v>
      </c>
      <c r="C5123" s="24">
        <v>15.268000000000001</v>
      </c>
      <c r="D5123" s="24">
        <v>2.4424000000000001E-2</v>
      </c>
      <c r="E5123" s="9">
        <f t="shared" ref="E5123:E5186" si="645">LN(C5123/C5122)</f>
        <v>-7.0668176836639521E-2</v>
      </c>
      <c r="F5123">
        <f t="shared" ref="F5123:F5186" si="646">C5123/C5122</f>
        <v>0.93177102404491652</v>
      </c>
      <c r="G5123">
        <f t="shared" ref="G5123:G5186" si="647">C5123*EXP(-2/12*D5123)</f>
        <v>15.20597538774147</v>
      </c>
      <c r="H5123">
        <f t="shared" si="641"/>
        <v>4.344714125878528E-2</v>
      </c>
      <c r="I5123" t="str">
        <f t="shared" ref="I5123:I5186" si="648">MID(B5123,7,4)</f>
        <v>2019</v>
      </c>
      <c r="J5123">
        <f t="shared" si="642"/>
        <v>-3.4364892505782487</v>
      </c>
      <c r="K5123">
        <f t="shared" si="643"/>
        <v>0.13916783779749586</v>
      </c>
      <c r="L5123">
        <f t="shared" si="644"/>
        <v>0</v>
      </c>
    </row>
    <row r="5124" spans="1:12" x14ac:dyDescent="0.3">
      <c r="A5124">
        <v>5123</v>
      </c>
      <c r="B5124" s="23" t="s">
        <v>4828</v>
      </c>
      <c r="C5124" s="24">
        <v>16.382999999999999</v>
      </c>
      <c r="D5124" s="24">
        <v>2.4460000000000003E-2</v>
      </c>
      <c r="E5124" s="9">
        <f t="shared" si="645"/>
        <v>7.0485076955142917E-2</v>
      </c>
      <c r="F5124">
        <f t="shared" si="646"/>
        <v>1.0730285564579511</v>
      </c>
      <c r="G5124">
        <f t="shared" si="647"/>
        <v>16.316347921462139</v>
      </c>
      <c r="H5124">
        <f t="shared" si="641"/>
        <v>4.3598119486481748E-2</v>
      </c>
      <c r="I5124" t="str">
        <f t="shared" si="648"/>
        <v>2019</v>
      </c>
      <c r="J5124">
        <f t="shared" si="642"/>
        <v>-3.700242740960209</v>
      </c>
      <c r="K5124">
        <f t="shared" si="643"/>
        <v>-0.97120469592317349</v>
      </c>
      <c r="L5124">
        <f t="shared" si="644"/>
        <v>0</v>
      </c>
    </row>
    <row r="5125" spans="1:12" x14ac:dyDescent="0.3">
      <c r="A5125">
        <v>5124</v>
      </c>
      <c r="B5125" s="23" t="s">
        <v>4829</v>
      </c>
      <c r="C5125" s="24">
        <v>16.431999999999999</v>
      </c>
      <c r="D5125" s="24">
        <v>2.4700000000000003E-2</v>
      </c>
      <c r="E5125" s="9">
        <f t="shared" si="645"/>
        <v>2.9864413480760661E-3</v>
      </c>
      <c r="F5125">
        <f t="shared" si="646"/>
        <v>1.0029909052066166</v>
      </c>
      <c r="G5125">
        <f t="shared" si="647"/>
        <v>16.364493978562496</v>
      </c>
      <c r="H5125">
        <f t="shared" si="641"/>
        <v>4.2009970341140464E-2</v>
      </c>
      <c r="I5125" t="str">
        <f t="shared" si="648"/>
        <v>2019</v>
      </c>
      <c r="J5125">
        <f t="shared" si="642"/>
        <v>-3.5759748536740887</v>
      </c>
      <c r="K5125">
        <f t="shared" si="643"/>
        <v>-1.3118603584595103</v>
      </c>
      <c r="L5125">
        <f t="shared" si="644"/>
        <v>0</v>
      </c>
    </row>
    <row r="5126" spans="1:12" x14ac:dyDescent="0.3">
      <c r="A5126">
        <v>5125</v>
      </c>
      <c r="B5126" s="23" t="s">
        <v>4830</v>
      </c>
      <c r="C5126" s="24">
        <v>16.376000000000001</v>
      </c>
      <c r="D5126" s="24">
        <v>2.4729999999999999E-2</v>
      </c>
      <c r="E5126" s="9">
        <f t="shared" si="645"/>
        <v>-3.4138048272138572E-3</v>
      </c>
      <c r="F5126">
        <f t="shared" si="646"/>
        <v>0.9965920155793575</v>
      </c>
      <c r="G5126">
        <f t="shared" si="647"/>
        <v>16.308642494615526</v>
      </c>
      <c r="H5126">
        <f t="shared" si="641"/>
        <v>4.2012457038985561E-2</v>
      </c>
      <c r="I5126" t="str">
        <f t="shared" si="648"/>
        <v>2019</v>
      </c>
      <c r="J5126">
        <f t="shared" si="642"/>
        <v>-3.563981118578063</v>
      </c>
      <c r="K5126">
        <f t="shared" si="643"/>
        <v>-1.2560088745125402</v>
      </c>
      <c r="L5126">
        <f t="shared" si="644"/>
        <v>0</v>
      </c>
    </row>
    <row r="5127" spans="1:12" x14ac:dyDescent="0.3">
      <c r="A5127">
        <v>5126</v>
      </c>
      <c r="B5127" s="23" t="s">
        <v>4831</v>
      </c>
      <c r="C5127" s="24">
        <v>16.492999999999999</v>
      </c>
      <c r="D5127" s="24">
        <v>2.4729999999999999E-2</v>
      </c>
      <c r="E5127" s="9">
        <f t="shared" si="645"/>
        <v>7.1192001070266011E-3</v>
      </c>
      <c r="F5127">
        <f t="shared" si="646"/>
        <v>1.007144601856375</v>
      </c>
      <c r="G5127">
        <f t="shared" si="647"/>
        <v>16.425161252057514</v>
      </c>
      <c r="H5127">
        <f t="shared" si="641"/>
        <v>4.2035859126484401E-2</v>
      </c>
      <c r="I5127" t="str">
        <f t="shared" si="648"/>
        <v>2019</v>
      </c>
      <c r="J5127">
        <f t="shared" si="642"/>
        <v>-3.5914437633556209</v>
      </c>
      <c r="K5127">
        <f t="shared" si="643"/>
        <v>-1.3725276319545276</v>
      </c>
      <c r="L5127">
        <f t="shared" si="644"/>
        <v>0</v>
      </c>
    </row>
    <row r="5128" spans="1:12" x14ac:dyDescent="0.3">
      <c r="A5128">
        <v>5127</v>
      </c>
      <c r="B5128" s="23" t="s">
        <v>4832</v>
      </c>
      <c r="C5128" s="24">
        <v>16.45</v>
      </c>
      <c r="D5128" s="24">
        <v>2.4620000000000003E-2</v>
      </c>
      <c r="E5128" s="9">
        <f t="shared" si="645"/>
        <v>-2.6105712546342923E-3</v>
      </c>
      <c r="F5128">
        <f t="shared" si="646"/>
        <v>0.99739283332322803</v>
      </c>
      <c r="G5128">
        <f t="shared" si="647"/>
        <v>16.382638464599218</v>
      </c>
      <c r="H5128">
        <f t="shared" si="641"/>
        <v>4.2019168044177047E-2</v>
      </c>
      <c r="I5128" t="str">
        <f t="shared" si="648"/>
        <v>2019</v>
      </c>
      <c r="J5128">
        <f t="shared" si="642"/>
        <v>-3.5807235884426629</v>
      </c>
      <c r="K5128">
        <f t="shared" si="643"/>
        <v>-1.3300048444962318</v>
      </c>
      <c r="L5128">
        <f t="shared" si="644"/>
        <v>0</v>
      </c>
    </row>
    <row r="5129" spans="1:12" x14ac:dyDescent="0.3">
      <c r="A5129">
        <v>5128</v>
      </c>
      <c r="B5129" s="23" t="s">
        <v>6604</v>
      </c>
      <c r="C5129" s="24">
        <v>15.407999999999999</v>
      </c>
      <c r="D5129" s="24">
        <v>2.4527E-2</v>
      </c>
      <c r="E5129" s="9">
        <f t="shared" si="645"/>
        <v>-6.5438622155611192E-2</v>
      </c>
      <c r="F5129">
        <f t="shared" si="646"/>
        <v>0.93665653495440726</v>
      </c>
      <c r="G5129">
        <f t="shared" si="647"/>
        <v>15.345143225538965</v>
      </c>
      <c r="H5129">
        <f t="shared" si="641"/>
        <v>4.3565128121099216E-2</v>
      </c>
      <c r="I5129" t="str">
        <f t="shared" si="648"/>
        <v>2019</v>
      </c>
      <c r="J5129">
        <f t="shared" si="642"/>
        <v>-3.4773583055939308</v>
      </c>
      <c r="K5129">
        <f t="shared" si="643"/>
        <v>-0.29250960543597948</v>
      </c>
      <c r="L5129">
        <f t="shared" si="644"/>
        <v>0</v>
      </c>
    </row>
    <row r="5130" spans="1:12" x14ac:dyDescent="0.3">
      <c r="A5130">
        <v>5129</v>
      </c>
      <c r="B5130" s="23" t="s">
        <v>4833</v>
      </c>
      <c r="C5130" s="24">
        <v>16.608000000000001</v>
      </c>
      <c r="D5130" s="24">
        <v>2.4540000000000003E-2</v>
      </c>
      <c r="E5130" s="9">
        <f t="shared" si="645"/>
        <v>7.4997651927708506E-2</v>
      </c>
      <c r="F5130">
        <f t="shared" si="646"/>
        <v>1.0778816199376948</v>
      </c>
      <c r="G5130">
        <f t="shared" si="647"/>
        <v>16.540212000955059</v>
      </c>
      <c r="H5130">
        <f t="shared" si="641"/>
        <v>4.4063610789368907E-2</v>
      </c>
      <c r="I5130" t="str">
        <f t="shared" si="648"/>
        <v>2019</v>
      </c>
      <c r="J5130">
        <f t="shared" si="642"/>
        <v>-3.791059973029085</v>
      </c>
      <c r="K5130">
        <f t="shared" si="643"/>
        <v>-1.4875783808520726</v>
      </c>
      <c r="L5130">
        <f t="shared" si="644"/>
        <v>0</v>
      </c>
    </row>
    <row r="5131" spans="1:12" x14ac:dyDescent="0.3">
      <c r="A5131">
        <v>5130</v>
      </c>
      <c r="B5131" s="23" t="s">
        <v>4834</v>
      </c>
      <c r="C5131" s="24">
        <v>16.472999999999999</v>
      </c>
      <c r="D5131" s="24">
        <v>2.4700000000000003E-2</v>
      </c>
      <c r="E5131" s="9">
        <f t="shared" si="645"/>
        <v>-8.1618300186329963E-3</v>
      </c>
      <c r="F5131">
        <f t="shared" si="646"/>
        <v>0.99187138728323687</v>
      </c>
      <c r="G5131">
        <f t="shared" si="647"/>
        <v>16.40532554216529</v>
      </c>
      <c r="H5131">
        <f t="shared" si="641"/>
        <v>4.1479558310397693E-2</v>
      </c>
      <c r="I5131" t="str">
        <f t="shared" si="648"/>
        <v>2019</v>
      </c>
      <c r="J5131">
        <f t="shared" si="642"/>
        <v>-3.5396349662811355</v>
      </c>
      <c r="K5131">
        <f t="shared" si="643"/>
        <v>-1.3783008550754463</v>
      </c>
      <c r="L5131">
        <f t="shared" si="644"/>
        <v>0</v>
      </c>
    </row>
    <row r="5132" spans="1:12" x14ac:dyDescent="0.3">
      <c r="A5132">
        <v>5131</v>
      </c>
      <c r="B5132" s="23" t="s">
        <v>4835</v>
      </c>
      <c r="C5132" s="24">
        <v>16.314</v>
      </c>
      <c r="D5132" s="24">
        <v>2.4420000000000001E-2</v>
      </c>
      <c r="E5132" s="9">
        <f t="shared" si="645"/>
        <v>-9.6990420864564997E-3</v>
      </c>
      <c r="F5132">
        <f t="shared" si="646"/>
        <v>0.99034784192314707</v>
      </c>
      <c r="G5132">
        <f t="shared" si="647"/>
        <v>16.247736956763021</v>
      </c>
      <c r="H5132">
        <f t="shared" si="641"/>
        <v>4.142493796645548E-2</v>
      </c>
      <c r="I5132" t="str">
        <f t="shared" si="648"/>
        <v>2019</v>
      </c>
      <c r="J5132">
        <f t="shared" si="642"/>
        <v>-3.5010172191426787</v>
      </c>
      <c r="K5132">
        <f t="shared" si="643"/>
        <v>-1.2207122696731769</v>
      </c>
      <c r="L5132">
        <f t="shared" si="644"/>
        <v>0</v>
      </c>
    </row>
    <row r="5133" spans="1:12" x14ac:dyDescent="0.3">
      <c r="A5133">
        <v>5132</v>
      </c>
      <c r="B5133" s="23" t="s">
        <v>4836</v>
      </c>
      <c r="C5133" s="24">
        <v>15.972</v>
      </c>
      <c r="D5133" s="24">
        <v>2.4369999999999999E-2</v>
      </c>
      <c r="E5133" s="9">
        <f t="shared" si="645"/>
        <v>-2.1186445677413776E-2</v>
      </c>
      <c r="F5133">
        <f t="shared" si="646"/>
        <v>0.97903641044501655</v>
      </c>
      <c r="G5133">
        <f t="shared" si="647"/>
        <v>15.907258627940335</v>
      </c>
      <c r="H5133">
        <f t="shared" si="641"/>
        <v>4.1411694224840707E-2</v>
      </c>
      <c r="I5133" t="str">
        <f t="shared" si="648"/>
        <v>2019</v>
      </c>
      <c r="J5133">
        <f t="shared" si="642"/>
        <v>-3.4265560588374924</v>
      </c>
      <c r="K5133">
        <f t="shared" si="643"/>
        <v>-0.88023394085049134</v>
      </c>
      <c r="L5133">
        <f t="shared" si="644"/>
        <v>0</v>
      </c>
    </row>
    <row r="5134" spans="1:12" x14ac:dyDescent="0.3">
      <c r="A5134">
        <v>5133</v>
      </c>
      <c r="B5134" s="23" t="s">
        <v>4837</v>
      </c>
      <c r="C5134" s="24">
        <v>16.114999999999998</v>
      </c>
      <c r="D5134" s="24">
        <v>2.4E-2</v>
      </c>
      <c r="E5134" s="9">
        <f t="shared" si="645"/>
        <v>8.9133260664262335E-3</v>
      </c>
      <c r="F5134">
        <f t="shared" si="646"/>
        <v>1.0089531680440771</v>
      </c>
      <c r="G5134">
        <f t="shared" si="647"/>
        <v>16.050668748278422</v>
      </c>
      <c r="H5134">
        <f t="shared" si="641"/>
        <v>4.1433299503486037E-2</v>
      </c>
      <c r="I5134" t="str">
        <f t="shared" si="648"/>
        <v>2019</v>
      </c>
      <c r="J5134">
        <f t="shared" si="642"/>
        <v>-3.4592516108709015</v>
      </c>
      <c r="K5134">
        <f t="shared" si="643"/>
        <v>-1.0236440611885786</v>
      </c>
      <c r="L5134">
        <f t="shared" si="644"/>
        <v>0</v>
      </c>
    </row>
    <row r="5135" spans="1:12" x14ac:dyDescent="0.3">
      <c r="A5135">
        <v>5134</v>
      </c>
      <c r="B5135" s="23" t="s">
        <v>6605</v>
      </c>
      <c r="C5135" s="24">
        <v>15.113</v>
      </c>
      <c r="D5135" s="24">
        <v>2.4014000000000001E-2</v>
      </c>
      <c r="E5135" s="9">
        <f t="shared" si="645"/>
        <v>-6.4195214679417453E-2</v>
      </c>
      <c r="F5135">
        <f t="shared" si="646"/>
        <v>0.93782190505740004</v>
      </c>
      <c r="G5135">
        <f t="shared" si="647"/>
        <v>15.052633620102986</v>
      </c>
      <c r="H5135">
        <f t="shared" si="641"/>
        <v>4.1047525743330496E-2</v>
      </c>
      <c r="I5135" t="str">
        <f t="shared" si="648"/>
        <v>2019</v>
      </c>
      <c r="J5135">
        <f t="shared" si="642"/>
        <v>-3.2139489602004612</v>
      </c>
      <c r="K5135">
        <f t="shared" si="643"/>
        <v>-2.5608933013142376E-2</v>
      </c>
      <c r="L5135">
        <f t="shared" si="644"/>
        <v>0</v>
      </c>
    </row>
    <row r="5136" spans="1:12" x14ac:dyDescent="0.3">
      <c r="A5136">
        <v>5135</v>
      </c>
      <c r="B5136" s="23" t="s">
        <v>4838</v>
      </c>
      <c r="C5136" s="24">
        <v>16.106000000000002</v>
      </c>
      <c r="D5136" s="24">
        <v>2.392E-2</v>
      </c>
      <c r="E5136" s="9">
        <f t="shared" si="645"/>
        <v>6.3636572785369785E-2</v>
      </c>
      <c r="F5136">
        <f t="shared" si="646"/>
        <v>1.0657050221663471</v>
      </c>
      <c r="G5136">
        <f t="shared" si="647"/>
        <v>16.04191856719595</v>
      </c>
      <c r="H5136">
        <f t="shared" si="641"/>
        <v>4.0870041127418877E-2</v>
      </c>
      <c r="I5136" t="str">
        <f t="shared" si="648"/>
        <v>2019</v>
      </c>
      <c r="J5136">
        <f t="shared" si="642"/>
        <v>-3.4103651585863619</v>
      </c>
      <c r="K5136">
        <f t="shared" si="643"/>
        <v>-1.014893880106106</v>
      </c>
      <c r="L5136">
        <f t="shared" si="644"/>
        <v>0</v>
      </c>
    </row>
    <row r="5137" spans="1:12" x14ac:dyDescent="0.3">
      <c r="A5137">
        <v>5136</v>
      </c>
      <c r="B5137" s="23" t="s">
        <v>4839</v>
      </c>
      <c r="C5137" s="24">
        <v>16.082000000000001</v>
      </c>
      <c r="D5137" s="24">
        <v>2.4340000000000001E-2</v>
      </c>
      <c r="E5137" s="9">
        <f t="shared" si="645"/>
        <v>-1.4912392473958958E-3</v>
      </c>
      <c r="F5137">
        <f t="shared" si="646"/>
        <v>0.99850987209735498</v>
      </c>
      <c r="G5137">
        <f t="shared" si="647"/>
        <v>16.016892834986258</v>
      </c>
      <c r="H5137">
        <f t="shared" si="641"/>
        <v>4.0868448121410689E-2</v>
      </c>
      <c r="I5137" t="str">
        <f t="shared" si="648"/>
        <v>2019</v>
      </c>
      <c r="J5137">
        <f t="shared" si="642"/>
        <v>-3.404912197181905</v>
      </c>
      <c r="K5137">
        <f t="shared" si="643"/>
        <v>-1.1592405556130778</v>
      </c>
      <c r="L5137">
        <f t="shared" si="644"/>
        <v>0</v>
      </c>
    </row>
    <row r="5138" spans="1:12" x14ac:dyDescent="0.3">
      <c r="A5138">
        <v>5137</v>
      </c>
      <c r="B5138" s="23" t="s">
        <v>4840</v>
      </c>
      <c r="C5138" s="24">
        <v>16.120999999999999</v>
      </c>
      <c r="D5138" s="24">
        <v>2.4369999999999999E-2</v>
      </c>
      <c r="E5138" s="9">
        <f t="shared" si="645"/>
        <v>2.4221357679040877E-3</v>
      </c>
      <c r="F5138">
        <f t="shared" si="646"/>
        <v>1.0024250715085188</v>
      </c>
      <c r="G5138">
        <f t="shared" si="647"/>
        <v>16.055654666981351</v>
      </c>
      <c r="H5138">
        <f t="shared" si="641"/>
        <v>4.0851722649338285E-2</v>
      </c>
      <c r="I5138" t="str">
        <f t="shared" si="648"/>
        <v>2019</v>
      </c>
      <c r="J5138">
        <f t="shared" si="642"/>
        <v>-3.4117554493786675</v>
      </c>
      <c r="K5138">
        <f t="shared" si="643"/>
        <v>-1.1980023876081702</v>
      </c>
      <c r="L5138">
        <f t="shared" si="644"/>
        <v>0</v>
      </c>
    </row>
    <row r="5139" spans="1:12" x14ac:dyDescent="0.3">
      <c r="A5139">
        <v>5138</v>
      </c>
      <c r="B5139" s="23" t="s">
        <v>4841</v>
      </c>
      <c r="C5139" s="24">
        <v>16.102</v>
      </c>
      <c r="D5139" s="24">
        <v>2.4340000000000001E-2</v>
      </c>
      <c r="E5139" s="9">
        <f t="shared" si="645"/>
        <v>-1.1792820160723071E-3</v>
      </c>
      <c r="F5139">
        <f t="shared" si="646"/>
        <v>0.99882141306370587</v>
      </c>
      <c r="G5139">
        <f t="shared" si="647"/>
        <v>16.036811865996068</v>
      </c>
      <c r="H5139">
        <f t="shared" si="641"/>
        <v>4.0833262635502847E-2</v>
      </c>
      <c r="I5139" t="str">
        <f t="shared" si="648"/>
        <v>2019</v>
      </c>
      <c r="J5139">
        <f t="shared" si="642"/>
        <v>-3.40621154819268</v>
      </c>
      <c r="K5139">
        <f t="shared" si="643"/>
        <v>-1.1791595866228874</v>
      </c>
      <c r="L5139">
        <f t="shared" si="644"/>
        <v>0</v>
      </c>
    </row>
    <row r="5140" spans="1:12" x14ac:dyDescent="0.3">
      <c r="A5140">
        <v>5139</v>
      </c>
      <c r="B5140" s="23" t="s">
        <v>4842</v>
      </c>
      <c r="C5140" s="24">
        <v>16.109000000000002</v>
      </c>
      <c r="D5140" s="24">
        <v>2.4340000000000001E-2</v>
      </c>
      <c r="E5140" s="9">
        <f t="shared" si="645"/>
        <v>4.3463413803957672E-4</v>
      </c>
      <c r="F5140">
        <f t="shared" si="646"/>
        <v>1.0004347286051423</v>
      </c>
      <c r="G5140">
        <f t="shared" si="647"/>
        <v>16.043783526849502</v>
      </c>
      <c r="H5140">
        <f t="shared" si="641"/>
        <v>4.0632169928121735E-2</v>
      </c>
      <c r="I5140" t="str">
        <f t="shared" si="648"/>
        <v>2019</v>
      </c>
      <c r="J5140">
        <f t="shared" si="642"/>
        <v>-3.3909103683471309</v>
      </c>
      <c r="K5140">
        <f t="shared" si="643"/>
        <v>-1.1861312474763217</v>
      </c>
      <c r="L5140">
        <f t="shared" si="644"/>
        <v>0</v>
      </c>
    </row>
    <row r="5141" spans="1:12" x14ac:dyDescent="0.3">
      <c r="A5141">
        <v>5140</v>
      </c>
      <c r="B5141" s="23" t="s">
        <v>6606</v>
      </c>
      <c r="C5141" s="24">
        <v>15.087999999999999</v>
      </c>
      <c r="D5141" s="24">
        <v>2.4296999999999999E-2</v>
      </c>
      <c r="E5141" s="9">
        <f t="shared" si="645"/>
        <v>-6.5478396124727042E-2</v>
      </c>
      <c r="F5141">
        <f t="shared" si="646"/>
        <v>0.93661928114718462</v>
      </c>
      <c r="G5141">
        <f t="shared" si="647"/>
        <v>15.027024687089844</v>
      </c>
      <c r="H5141">
        <f t="shared" si="641"/>
        <v>4.0136104311145469E-2</v>
      </c>
      <c r="I5141" t="str">
        <f t="shared" si="648"/>
        <v>2019</v>
      </c>
      <c r="J5141">
        <f t="shared" si="642"/>
        <v>-3.1372398090191118</v>
      </c>
      <c r="K5141">
        <f t="shared" si="643"/>
        <v>-0.16937240771666318</v>
      </c>
      <c r="L5141">
        <f t="shared" si="644"/>
        <v>0</v>
      </c>
    </row>
    <row r="5142" spans="1:12" x14ac:dyDescent="0.3">
      <c r="A5142">
        <v>5141</v>
      </c>
      <c r="B5142" s="23" t="s">
        <v>4843</v>
      </c>
      <c r="C5142" s="24">
        <v>16.244</v>
      </c>
      <c r="D5142" s="24">
        <v>2.4289999999999999E-2</v>
      </c>
      <c r="E5142" s="9">
        <f t="shared" si="645"/>
        <v>7.3823883932949808E-2</v>
      </c>
      <c r="F5142">
        <f t="shared" si="646"/>
        <v>1.0766171792152706</v>
      </c>
      <c r="G5142">
        <f t="shared" si="647"/>
        <v>16.178371805368997</v>
      </c>
      <c r="H5142">
        <f t="shared" si="641"/>
        <v>4.0683158613211735E-2</v>
      </c>
      <c r="I5142" t="str">
        <f t="shared" si="648"/>
        <v>2019</v>
      </c>
      <c r="J5142">
        <f t="shared" si="642"/>
        <v>-3.4236469741737681</v>
      </c>
      <c r="K5142">
        <f t="shared" si="643"/>
        <v>-1.3207195259958162</v>
      </c>
      <c r="L5142">
        <f t="shared" si="644"/>
        <v>0</v>
      </c>
    </row>
    <row r="5143" spans="1:12" x14ac:dyDescent="0.3">
      <c r="A5143">
        <v>5142</v>
      </c>
      <c r="B5143" s="23" t="s">
        <v>4844</v>
      </c>
      <c r="C5143" s="24">
        <v>16.236999999999998</v>
      </c>
      <c r="D5143" s="24">
        <v>2.4289999999999999E-2</v>
      </c>
      <c r="E5143" s="9">
        <f t="shared" si="645"/>
        <v>-4.3102121907408848E-4</v>
      </c>
      <c r="F5143">
        <f t="shared" si="646"/>
        <v>0.99956907165722719</v>
      </c>
      <c r="G5143">
        <f t="shared" si="647"/>
        <v>16.171400086418146</v>
      </c>
      <c r="H5143">
        <f t="shared" si="641"/>
        <v>4.0683280779441333E-2</v>
      </c>
      <c r="I5143" t="str">
        <f t="shared" si="648"/>
        <v>2019</v>
      </c>
      <c r="J5143">
        <f t="shared" si="642"/>
        <v>-3.4221819039928834</v>
      </c>
      <c r="K5143">
        <f t="shared" si="643"/>
        <v>-1.3137478070449653</v>
      </c>
      <c r="L5143">
        <f t="shared" si="644"/>
        <v>0</v>
      </c>
    </row>
    <row r="5144" spans="1:12" x14ac:dyDescent="0.3">
      <c r="A5144">
        <v>5143</v>
      </c>
      <c r="B5144" s="23" t="s">
        <v>4845</v>
      </c>
      <c r="C5144" s="24">
        <v>16.271999999999998</v>
      </c>
      <c r="D5144" s="24">
        <v>2.427E-2</v>
      </c>
      <c r="E5144" s="9">
        <f t="shared" si="645"/>
        <v>2.1532507012268012E-3</v>
      </c>
      <c r="F5144">
        <f t="shared" si="646"/>
        <v>1.0021555706103344</v>
      </c>
      <c r="G5144">
        <f t="shared" si="647"/>
        <v>16.206312702124695</v>
      </c>
      <c r="H5144">
        <f t="shared" si="641"/>
        <v>4.0683508737314057E-2</v>
      </c>
      <c r="I5144" t="str">
        <f t="shared" si="648"/>
        <v>2019</v>
      </c>
      <c r="J5144">
        <f t="shared" si="642"/>
        <v>-3.4295893072874866</v>
      </c>
      <c r="K5144">
        <f t="shared" si="643"/>
        <v>-1.3486604227515144</v>
      </c>
      <c r="L5144">
        <f t="shared" si="644"/>
        <v>0</v>
      </c>
    </row>
    <row r="5145" spans="1:12" x14ac:dyDescent="0.3">
      <c r="A5145">
        <v>5144</v>
      </c>
      <c r="B5145" s="23" t="s">
        <v>4846</v>
      </c>
      <c r="C5145" s="24">
        <v>15.885</v>
      </c>
      <c r="D5145" s="24">
        <v>2.4289999999999999E-2</v>
      </c>
      <c r="E5145" s="9">
        <f t="shared" si="645"/>
        <v>-2.4070571584724632E-2</v>
      </c>
      <c r="F5145">
        <f t="shared" si="646"/>
        <v>0.97621681415929207</v>
      </c>
      <c r="G5145">
        <f t="shared" si="647"/>
        <v>15.820822219175481</v>
      </c>
      <c r="H5145">
        <f t="shared" si="641"/>
        <v>4.0923632052638381E-2</v>
      </c>
      <c r="I5145" t="str">
        <f t="shared" si="648"/>
        <v>2019</v>
      </c>
      <c r="J5145">
        <f t="shared" si="642"/>
        <v>-3.3677723127197017</v>
      </c>
      <c r="K5145">
        <f t="shared" si="643"/>
        <v>-0.96316993980230059</v>
      </c>
      <c r="L5145">
        <f t="shared" si="644"/>
        <v>0</v>
      </c>
    </row>
    <row r="5146" spans="1:12" x14ac:dyDescent="0.3">
      <c r="A5146">
        <v>5145</v>
      </c>
      <c r="B5146" s="23" t="s">
        <v>4847</v>
      </c>
      <c r="C5146" s="24">
        <v>15.987</v>
      </c>
      <c r="D5146" s="24">
        <v>2.4409999999999998E-2</v>
      </c>
      <c r="E5146" s="9">
        <f t="shared" si="645"/>
        <v>6.4006242612755521E-3</v>
      </c>
      <c r="F5146">
        <f t="shared" si="646"/>
        <v>1.0064211520302173</v>
      </c>
      <c r="G5146">
        <f t="shared" si="647"/>
        <v>15.922091678869828</v>
      </c>
      <c r="H5146">
        <f t="shared" si="641"/>
        <v>4.0778297528225621E-2</v>
      </c>
      <c r="I5146" t="str">
        <f t="shared" si="648"/>
        <v>2019</v>
      </c>
      <c r="J5146">
        <f t="shared" si="642"/>
        <v>-3.3772927763624958</v>
      </c>
      <c r="K5146">
        <f t="shared" si="643"/>
        <v>-1.0644393994966475</v>
      </c>
      <c r="L5146">
        <f t="shared" si="644"/>
        <v>0</v>
      </c>
    </row>
    <row r="5147" spans="1:12" x14ac:dyDescent="0.3">
      <c r="A5147">
        <v>5146</v>
      </c>
      <c r="B5147" s="23" t="s">
        <v>6607</v>
      </c>
      <c r="C5147" s="24">
        <v>14.917999999999999</v>
      </c>
      <c r="D5147" s="24">
        <v>2.4321000000000002E-2</v>
      </c>
      <c r="E5147" s="9">
        <f t="shared" si="645"/>
        <v>-6.9207354449783515E-2</v>
      </c>
      <c r="F5147">
        <f t="shared" si="646"/>
        <v>0.93313317070119461</v>
      </c>
      <c r="G5147">
        <f t="shared" si="647"/>
        <v>14.85765227937318</v>
      </c>
      <c r="H5147">
        <f t="shared" si="641"/>
        <v>4.0862040212646521E-2</v>
      </c>
      <c r="I5147" t="str">
        <f t="shared" si="648"/>
        <v>2019</v>
      </c>
      <c r="J5147">
        <f t="shared" si="642"/>
        <v>-3.157982634951475</v>
      </c>
      <c r="K5147">
        <f t="shared" si="643"/>
        <v>6.3867933460656445E-2</v>
      </c>
      <c r="L5147">
        <f t="shared" si="644"/>
        <v>0</v>
      </c>
    </row>
    <row r="5148" spans="1:12" x14ac:dyDescent="0.3">
      <c r="A5148">
        <v>5147</v>
      </c>
      <c r="B5148" s="23" t="s">
        <v>4848</v>
      </c>
      <c r="C5148" s="24">
        <v>15.999000000000001</v>
      </c>
      <c r="D5148" s="24">
        <v>2.4230000000000002E-2</v>
      </c>
      <c r="E5148" s="9">
        <f t="shared" si="645"/>
        <v>6.995768275360352E-2</v>
      </c>
      <c r="F5148">
        <f t="shared" si="646"/>
        <v>1.0724627966215312</v>
      </c>
      <c r="G5148">
        <f t="shared" si="647"/>
        <v>15.934520986502442</v>
      </c>
      <c r="H5148">
        <f t="shared" si="641"/>
        <v>4.124341606570435E-2</v>
      </c>
      <c r="I5148" t="str">
        <f t="shared" si="648"/>
        <v>2019</v>
      </c>
      <c r="J5148">
        <f t="shared" si="642"/>
        <v>-3.4184807802405754</v>
      </c>
      <c r="K5148">
        <f t="shared" si="643"/>
        <v>-1.0130007736686046</v>
      </c>
      <c r="L5148">
        <f t="shared" si="644"/>
        <v>0</v>
      </c>
    </row>
    <row r="5149" spans="1:12" x14ac:dyDescent="0.3">
      <c r="A5149">
        <v>5148</v>
      </c>
      <c r="B5149" s="23" t="s">
        <v>4849</v>
      </c>
      <c r="C5149" s="24">
        <v>15.933999999999999</v>
      </c>
      <c r="D5149" s="24">
        <v>2.4420000000000001E-2</v>
      </c>
      <c r="E5149" s="9">
        <f t="shared" si="645"/>
        <v>-4.0710293284006074E-3</v>
      </c>
      <c r="F5149">
        <f t="shared" si="646"/>
        <v>0.99593724607787981</v>
      </c>
      <c r="G5149">
        <f t="shared" si="647"/>
        <v>15.869280413697558</v>
      </c>
      <c r="H5149">
        <f t="shared" si="641"/>
        <v>4.1210789401410736E-2</v>
      </c>
      <c r="I5149" t="str">
        <f t="shared" si="648"/>
        <v>2019</v>
      </c>
      <c r="J5149">
        <f t="shared" si="642"/>
        <v>-3.4017913186768221</v>
      </c>
      <c r="K5149">
        <f t="shared" si="643"/>
        <v>-0.94776020086372093</v>
      </c>
      <c r="L5149">
        <f t="shared" si="644"/>
        <v>0</v>
      </c>
    </row>
    <row r="5150" spans="1:12" x14ac:dyDescent="0.3">
      <c r="A5150">
        <v>5149</v>
      </c>
      <c r="B5150" s="23" t="s">
        <v>4850</v>
      </c>
      <c r="C5150" s="24">
        <v>15.945</v>
      </c>
      <c r="D5150" s="24">
        <v>2.4390000000000002E-2</v>
      </c>
      <c r="E5150" s="9">
        <f t="shared" si="645"/>
        <v>6.9010950384661683E-4</v>
      </c>
      <c r="F5150">
        <f t="shared" si="646"/>
        <v>1.0006903476841973</v>
      </c>
      <c r="G5150">
        <f t="shared" si="647"/>
        <v>15.880315136058208</v>
      </c>
      <c r="H5150">
        <f t="shared" si="641"/>
        <v>4.1206108088023406E-2</v>
      </c>
      <c r="I5150" t="str">
        <f t="shared" si="648"/>
        <v>2019</v>
      </c>
      <c r="J5150">
        <f t="shared" si="642"/>
        <v>-3.4037700651571678</v>
      </c>
      <c r="K5150">
        <f t="shared" si="643"/>
        <v>-0.95879492322437088</v>
      </c>
      <c r="L5150">
        <f t="shared" si="644"/>
        <v>0</v>
      </c>
    </row>
    <row r="5151" spans="1:12" x14ac:dyDescent="0.3">
      <c r="A5151">
        <v>5150</v>
      </c>
      <c r="B5151" s="23" t="s">
        <v>4851</v>
      </c>
      <c r="C5151" s="24">
        <v>15.964</v>
      </c>
      <c r="D5151" s="24">
        <v>2.4289999999999999E-2</v>
      </c>
      <c r="E5151" s="9">
        <f t="shared" si="645"/>
        <v>1.1908867244665479E-3</v>
      </c>
      <c r="F5151">
        <f t="shared" si="646"/>
        <v>1.0011915961116338</v>
      </c>
      <c r="G5151">
        <f t="shared" si="647"/>
        <v>15.899503047335058</v>
      </c>
      <c r="H5151">
        <f t="shared" si="641"/>
        <v>4.1089085677080722E-2</v>
      </c>
      <c r="I5151" t="str">
        <f t="shared" si="648"/>
        <v>2019</v>
      </c>
      <c r="J5151">
        <f t="shared" si="642"/>
        <v>-3.3982046376234112</v>
      </c>
      <c r="K5151">
        <f t="shared" si="643"/>
        <v>-0.97798283450122092</v>
      </c>
      <c r="L5151">
        <f t="shared" si="644"/>
        <v>0</v>
      </c>
    </row>
    <row r="5152" spans="1:12" x14ac:dyDescent="0.3">
      <c r="A5152">
        <v>5151</v>
      </c>
      <c r="B5152" s="23" t="s">
        <v>6609</v>
      </c>
      <c r="C5152" s="24">
        <v>14.981999999999999</v>
      </c>
      <c r="D5152" s="24">
        <v>2.427E-2</v>
      </c>
      <c r="E5152" s="9">
        <f t="shared" si="645"/>
        <v>-6.3486706660796408E-2</v>
      </c>
      <c r="F5152">
        <f t="shared" si="646"/>
        <v>0.93848659483838626</v>
      </c>
      <c r="G5152">
        <f t="shared" si="647"/>
        <v>14.921520212833837</v>
      </c>
      <c r="H5152">
        <f t="shared" si="641"/>
        <v>4.2606555720399009E-2</v>
      </c>
      <c r="I5152" t="str">
        <f t="shared" si="648"/>
        <v>2019</v>
      </c>
      <c r="J5152">
        <f t="shared" si="642"/>
        <v>-3.3069604409851094</v>
      </c>
      <c r="K5152">
        <f t="shared" si="643"/>
        <v>0.54055029798345089</v>
      </c>
      <c r="L5152">
        <f t="shared" si="644"/>
        <v>0</v>
      </c>
    </row>
    <row r="5153" spans="1:12" x14ac:dyDescent="0.3">
      <c r="A5153">
        <v>5152</v>
      </c>
      <c r="B5153" s="23" t="s">
        <v>4852</v>
      </c>
      <c r="C5153" s="24">
        <v>15.978</v>
      </c>
      <c r="D5153" s="24">
        <v>2.4409999999999998E-2</v>
      </c>
      <c r="E5153" s="9">
        <f t="shared" si="645"/>
        <v>6.436329553415901E-2</v>
      </c>
      <c r="F5153">
        <f t="shared" si="646"/>
        <v>1.066479775730877</v>
      </c>
      <c r="G5153">
        <f t="shared" si="647"/>
        <v>15.913128219489716</v>
      </c>
      <c r="H5153">
        <f t="shared" ref="H5153:H5216" si="649">SQRT(_xlfn.VAR.S(E5124:E5153))</f>
        <v>4.2341585843181824E-2</v>
      </c>
      <c r="I5153" t="str">
        <f t="shared" si="648"/>
        <v>2019</v>
      </c>
      <c r="J5153">
        <f t="shared" si="642"/>
        <v>-3.5047914650838221</v>
      </c>
      <c r="K5153">
        <f t="shared" si="643"/>
        <v>-1.0284586439456156</v>
      </c>
      <c r="L5153">
        <f t="shared" si="644"/>
        <v>0</v>
      </c>
    </row>
    <row r="5154" spans="1:12" x14ac:dyDescent="0.3">
      <c r="A5154">
        <v>5153</v>
      </c>
      <c r="B5154" s="23" t="s">
        <v>4853</v>
      </c>
      <c r="C5154" s="24">
        <v>15.789</v>
      </c>
      <c r="D5154" s="24">
        <v>2.4500000000000001E-2</v>
      </c>
      <c r="E5154" s="9">
        <f t="shared" si="645"/>
        <v>-1.1899281020098632E-2</v>
      </c>
      <c r="F5154">
        <f t="shared" si="646"/>
        <v>0.98817123544874197</v>
      </c>
      <c r="G5154">
        <f t="shared" si="647"/>
        <v>15.724659700842848</v>
      </c>
      <c r="H5154">
        <f t="shared" si="649"/>
        <v>4.0338370055631297E-2</v>
      </c>
      <c r="I5154" t="str">
        <f t="shared" si="648"/>
        <v>2019</v>
      </c>
      <c r="J5154">
        <f t="shared" ref="J5154:J5217" si="650">-G5154*$P$3*$Q$3*H5154</f>
        <v>-3.2994313909775834</v>
      </c>
      <c r="K5154">
        <f t="shared" ref="K5154:K5217" si="651">+MIN(G5155-G5154,G5156-G5154,G5157-G5154,G5158-G5154,G5159-G5154,G5160-G5154,G5161-G5154,G5162-G5154,G5163-G5154,G5164-G5154)</f>
        <v>-0.83999012529874761</v>
      </c>
      <c r="L5154">
        <f t="shared" ref="L5154:L5217" si="652">+IF(K5154&lt;J5154,1,0)</f>
        <v>0</v>
      </c>
    </row>
    <row r="5155" spans="1:12" x14ac:dyDescent="0.3">
      <c r="A5155">
        <v>5154</v>
      </c>
      <c r="B5155" s="23" t="s">
        <v>4854</v>
      </c>
      <c r="C5155" s="24">
        <v>15.909000000000001</v>
      </c>
      <c r="D5155" s="24">
        <v>2.4340000000000001E-2</v>
      </c>
      <c r="E5155" s="9">
        <f t="shared" si="645"/>
        <v>7.5714917833511744E-3</v>
      </c>
      <c r="F5155">
        <f t="shared" si="646"/>
        <v>1.0076002280068403</v>
      </c>
      <c r="G5155">
        <f t="shared" si="647"/>
        <v>15.844593216751424</v>
      </c>
      <c r="H5155">
        <f t="shared" si="649"/>
        <v>4.0363578400083949E-2</v>
      </c>
      <c r="I5155" t="str">
        <f t="shared" si="648"/>
        <v>2019</v>
      </c>
      <c r="J5155">
        <f t="shared" si="650"/>
        <v>-3.3266740908332157</v>
      </c>
      <c r="K5155">
        <f t="shared" si="651"/>
        <v>-0.95992364120732354</v>
      </c>
      <c r="L5155">
        <f t="shared" si="652"/>
        <v>0</v>
      </c>
    </row>
    <row r="5156" spans="1:12" x14ac:dyDescent="0.3">
      <c r="A5156">
        <v>5155</v>
      </c>
      <c r="B5156" s="23" t="s">
        <v>4855</v>
      </c>
      <c r="C5156" s="24">
        <v>15.866</v>
      </c>
      <c r="D5156" s="24">
        <v>2.4289999999999999E-2</v>
      </c>
      <c r="E5156" s="9">
        <f t="shared" si="645"/>
        <v>-2.7065319432914908E-3</v>
      </c>
      <c r="F5156">
        <f t="shared" si="646"/>
        <v>0.99729712741215659</v>
      </c>
      <c r="G5156">
        <f t="shared" si="647"/>
        <v>15.801898982023177</v>
      </c>
      <c r="H5156">
        <f t="shared" si="649"/>
        <v>4.0362373696179565E-2</v>
      </c>
      <c r="I5156" t="str">
        <f t="shared" si="648"/>
        <v>2019</v>
      </c>
      <c r="J5156">
        <f t="shared" si="650"/>
        <v>-3.3176111406853845</v>
      </c>
      <c r="K5156">
        <f t="shared" si="651"/>
        <v>-0.91722940647907691</v>
      </c>
      <c r="L5156">
        <f t="shared" si="652"/>
        <v>0</v>
      </c>
    </row>
    <row r="5157" spans="1:12" x14ac:dyDescent="0.3">
      <c r="A5157">
        <v>5156</v>
      </c>
      <c r="B5157" s="23" t="s">
        <v>4856</v>
      </c>
      <c r="C5157" s="24">
        <v>15.997</v>
      </c>
      <c r="D5157" s="24">
        <v>2.4230000000000002E-2</v>
      </c>
      <c r="E5157" s="9">
        <f t="shared" si="645"/>
        <v>8.2227497796475441E-3</v>
      </c>
      <c r="F5157">
        <f t="shared" si="646"/>
        <v>1.0082566494390521</v>
      </c>
      <c r="G5157">
        <f t="shared" si="647"/>
        <v>15.932529046882902</v>
      </c>
      <c r="H5157">
        <f t="shared" si="649"/>
        <v>4.037058196045186E-2</v>
      </c>
      <c r="I5157" t="str">
        <f t="shared" si="648"/>
        <v>2019</v>
      </c>
      <c r="J5157">
        <f t="shared" si="650"/>
        <v>-3.3457172040150307</v>
      </c>
      <c r="K5157">
        <f t="shared" si="651"/>
        <v>-1.0478594713388016</v>
      </c>
      <c r="L5157">
        <f t="shared" si="652"/>
        <v>0</v>
      </c>
    </row>
    <row r="5158" spans="1:12" x14ac:dyDescent="0.3">
      <c r="A5158">
        <v>5157</v>
      </c>
      <c r="B5158" s="23" t="s">
        <v>4857</v>
      </c>
      <c r="C5158" s="24">
        <v>15.831</v>
      </c>
      <c r="D5158" s="24">
        <v>2.4230000000000002E-2</v>
      </c>
      <c r="E5158" s="9">
        <f t="shared" si="645"/>
        <v>-1.0431161567818176E-2</v>
      </c>
      <c r="F5158">
        <f t="shared" si="646"/>
        <v>0.98962305432268549</v>
      </c>
      <c r="G5158">
        <f t="shared" si="647"/>
        <v>15.767198058461162</v>
      </c>
      <c r="H5158">
        <f t="shared" si="649"/>
        <v>4.0406455630362687E-2</v>
      </c>
      <c r="I5158" t="str">
        <f t="shared" si="648"/>
        <v>2019</v>
      </c>
      <c r="J5158">
        <f t="shared" si="650"/>
        <v>-3.3139410623502372</v>
      </c>
      <c r="K5158">
        <f t="shared" si="651"/>
        <v>-0.88252848291706165</v>
      </c>
      <c r="L5158">
        <f t="shared" si="652"/>
        <v>0</v>
      </c>
    </row>
    <row r="5159" spans="1:12" x14ac:dyDescent="0.3">
      <c r="A5159">
        <v>5158</v>
      </c>
      <c r="B5159" s="23" t="s">
        <v>4858</v>
      </c>
      <c r="C5159" s="24">
        <v>15.887</v>
      </c>
      <c r="D5159" s="24">
        <v>2.4319999999999998E-2</v>
      </c>
      <c r="E5159" s="9">
        <f t="shared" si="645"/>
        <v>3.5311216462461021E-3</v>
      </c>
      <c r="F5159">
        <f t="shared" si="646"/>
        <v>1.0035373634009224</v>
      </c>
      <c r="G5159">
        <f t="shared" si="647"/>
        <v>15.822735025002814</v>
      </c>
      <c r="H5159">
        <f t="shared" si="649"/>
        <v>3.8549484710127695E-2</v>
      </c>
      <c r="I5159" t="str">
        <f t="shared" si="648"/>
        <v>2019</v>
      </c>
      <c r="J5159">
        <f t="shared" si="650"/>
        <v>-3.1727776171138795</v>
      </c>
      <c r="K5159">
        <f t="shared" si="651"/>
        <v>-1.1242468689367158</v>
      </c>
      <c r="L5159">
        <f t="shared" si="652"/>
        <v>0</v>
      </c>
    </row>
    <row r="5160" spans="1:12" x14ac:dyDescent="0.3">
      <c r="A5160">
        <v>5159</v>
      </c>
      <c r="B5160" s="23" t="s">
        <v>4859</v>
      </c>
      <c r="C5160" s="24">
        <v>15.635999999999999</v>
      </c>
      <c r="D5160" s="24">
        <v>2.427E-2</v>
      </c>
      <c r="E5160" s="9">
        <f t="shared" si="645"/>
        <v>-1.5925216807178153E-2</v>
      </c>
      <c r="F5160">
        <f t="shared" si="646"/>
        <v>0.98420091899036943</v>
      </c>
      <c r="G5160">
        <f t="shared" si="647"/>
        <v>15.572880126009203</v>
      </c>
      <c r="H5160">
        <f t="shared" si="649"/>
        <v>3.6024315971635933E-2</v>
      </c>
      <c r="I5160" t="str">
        <f t="shared" si="648"/>
        <v>2019</v>
      </c>
      <c r="J5160">
        <f t="shared" si="650"/>
        <v>-2.9181269694483873</v>
      </c>
      <c r="K5160">
        <f t="shared" si="651"/>
        <v>-0.87439196994310464</v>
      </c>
      <c r="L5160">
        <f t="shared" si="652"/>
        <v>0</v>
      </c>
    </row>
    <row r="5161" spans="1:12" x14ac:dyDescent="0.3">
      <c r="A5161">
        <v>5160</v>
      </c>
      <c r="B5161" s="23" t="s">
        <v>4860</v>
      </c>
      <c r="C5161" s="24">
        <v>15.525</v>
      </c>
      <c r="D5161" s="24">
        <v>2.4369999999999999E-2</v>
      </c>
      <c r="E5161" s="9">
        <f t="shared" si="645"/>
        <v>-7.1243201111658196E-3</v>
      </c>
      <c r="F5161">
        <f t="shared" si="646"/>
        <v>0.99290099769762097</v>
      </c>
      <c r="G5161">
        <f t="shared" si="647"/>
        <v>15.462070510817288</v>
      </c>
      <c r="H5161">
        <f t="shared" si="649"/>
        <v>3.6018704367093424E-2</v>
      </c>
      <c r="I5161" t="str">
        <f t="shared" si="648"/>
        <v>2019</v>
      </c>
      <c r="J5161">
        <f t="shared" si="650"/>
        <v>-2.8969115595834847</v>
      </c>
      <c r="K5161">
        <f t="shared" si="651"/>
        <v>-0.76358235475118974</v>
      </c>
      <c r="L5161">
        <f t="shared" si="652"/>
        <v>0</v>
      </c>
    </row>
    <row r="5162" spans="1:12" x14ac:dyDescent="0.3">
      <c r="A5162">
        <v>5161</v>
      </c>
      <c r="B5162" s="23" t="s">
        <v>4861</v>
      </c>
      <c r="C5162" s="24">
        <v>15.901999999999999</v>
      </c>
      <c r="D5162" s="24">
        <v>2.4310000000000002E-2</v>
      </c>
      <c r="E5162" s="9">
        <f t="shared" si="645"/>
        <v>2.3993259659749223E-2</v>
      </c>
      <c r="F5162">
        <f t="shared" si="646"/>
        <v>1.0242834138486312</v>
      </c>
      <c r="G5162">
        <f t="shared" si="647"/>
        <v>15.83770074420374</v>
      </c>
      <c r="H5162">
        <f t="shared" si="649"/>
        <v>3.629380244783547E-2</v>
      </c>
      <c r="I5162" t="str">
        <f t="shared" si="648"/>
        <v>2019</v>
      </c>
      <c r="J5162">
        <f t="shared" si="650"/>
        <v>-2.9899512282677687</v>
      </c>
      <c r="K5162">
        <f t="shared" si="651"/>
        <v>-1.1392125881376423</v>
      </c>
      <c r="L5162">
        <f t="shared" si="652"/>
        <v>0</v>
      </c>
    </row>
    <row r="5163" spans="1:12" x14ac:dyDescent="0.3">
      <c r="A5163">
        <v>5162</v>
      </c>
      <c r="B5163" s="23" t="s">
        <v>6611</v>
      </c>
      <c r="C5163" s="24">
        <v>14.945</v>
      </c>
      <c r="D5163" s="24">
        <v>2.427E-2</v>
      </c>
      <c r="E5163" s="9">
        <f t="shared" si="645"/>
        <v>-6.2068091743390494E-2</v>
      </c>
      <c r="F5163">
        <f t="shared" si="646"/>
        <v>0.93981889070557167</v>
      </c>
      <c r="G5163">
        <f t="shared" si="647"/>
        <v>14.8846695755441</v>
      </c>
      <c r="H5163">
        <f t="shared" si="649"/>
        <v>3.78190435519795E-2</v>
      </c>
      <c r="I5163" t="str">
        <f t="shared" si="648"/>
        <v>2019</v>
      </c>
      <c r="J5163">
        <f t="shared" si="650"/>
        <v>-2.9281224886525945</v>
      </c>
      <c r="K5163">
        <f t="shared" si="651"/>
        <v>-0.18618141947800204</v>
      </c>
      <c r="L5163">
        <f t="shared" si="652"/>
        <v>0</v>
      </c>
    </row>
    <row r="5164" spans="1:12" x14ac:dyDescent="0.3">
      <c r="A5164">
        <v>5163</v>
      </c>
      <c r="B5164" s="23" t="s">
        <v>4862</v>
      </c>
      <c r="C5164" s="24">
        <v>15.845000000000001</v>
      </c>
      <c r="D5164" s="24">
        <v>2.426E-2</v>
      </c>
      <c r="E5164" s="9">
        <f t="shared" si="645"/>
        <v>5.8477197406982949E-2</v>
      </c>
      <c r="F5164">
        <f t="shared" si="646"/>
        <v>1.0602208096353296</v>
      </c>
      <c r="G5164">
        <f t="shared" si="647"/>
        <v>15.781062730287022</v>
      </c>
      <c r="H5164">
        <f t="shared" si="649"/>
        <v>3.9372655142763696E-2</v>
      </c>
      <c r="I5164" t="str">
        <f t="shared" si="648"/>
        <v>2019</v>
      </c>
      <c r="J5164">
        <f t="shared" si="650"/>
        <v>-3.2319932845711543</v>
      </c>
      <c r="K5164">
        <f t="shared" si="651"/>
        <v>-1.0825745742209243</v>
      </c>
      <c r="L5164">
        <f t="shared" si="652"/>
        <v>0</v>
      </c>
    </row>
    <row r="5165" spans="1:12" x14ac:dyDescent="0.3">
      <c r="A5165">
        <v>5164</v>
      </c>
      <c r="B5165" s="23" t="s">
        <v>4863</v>
      </c>
      <c r="C5165" s="24">
        <v>15.831</v>
      </c>
      <c r="D5165" s="24">
        <v>2.4319999999999998E-2</v>
      </c>
      <c r="E5165" s="9">
        <f t="shared" si="645"/>
        <v>-8.8395005124361915E-4</v>
      </c>
      <c r="F5165">
        <f t="shared" si="646"/>
        <v>0.99911644051751336</v>
      </c>
      <c r="G5165">
        <f t="shared" si="647"/>
        <v>15.766961552264087</v>
      </c>
      <c r="H5165">
        <f t="shared" si="649"/>
        <v>3.7496406479761553E-2</v>
      </c>
      <c r="I5165" t="str">
        <f t="shared" si="648"/>
        <v>2019</v>
      </c>
      <c r="J5165">
        <f t="shared" si="650"/>
        <v>-3.0752268489307335</v>
      </c>
      <c r="K5165">
        <f t="shared" si="651"/>
        <v>-1.3962229686873648</v>
      </c>
      <c r="L5165">
        <f t="shared" si="652"/>
        <v>0</v>
      </c>
    </row>
    <row r="5166" spans="1:12" x14ac:dyDescent="0.3">
      <c r="A5166">
        <v>5165</v>
      </c>
      <c r="B5166" s="23" t="s">
        <v>4864</v>
      </c>
      <c r="C5166" s="24">
        <v>15.755000000000001</v>
      </c>
      <c r="D5166" s="24">
        <v>2.4340000000000001E-2</v>
      </c>
      <c r="E5166" s="9">
        <f t="shared" si="645"/>
        <v>-4.8122678824025194E-3</v>
      </c>
      <c r="F5166">
        <f t="shared" si="646"/>
        <v>0.99519929252731987</v>
      </c>
      <c r="G5166">
        <f t="shared" si="647"/>
        <v>15.691216677975905</v>
      </c>
      <c r="H5166">
        <f t="shared" si="649"/>
        <v>3.5623803818078691E-2</v>
      </c>
      <c r="I5166" t="str">
        <f t="shared" si="648"/>
        <v>2019</v>
      </c>
      <c r="J5166">
        <f t="shared" si="650"/>
        <v>-2.9076117191455273</v>
      </c>
      <c r="K5166">
        <f t="shared" si="651"/>
        <v>-1.3204780943991832</v>
      </c>
      <c r="L5166">
        <f t="shared" si="652"/>
        <v>0</v>
      </c>
    </row>
    <row r="5167" spans="1:12" x14ac:dyDescent="0.3">
      <c r="A5167">
        <v>5166</v>
      </c>
      <c r="B5167" s="23" t="s">
        <v>4865</v>
      </c>
      <c r="C5167" s="24">
        <v>15.664999999999999</v>
      </c>
      <c r="D5167" s="24">
        <v>2.4340000000000001E-2</v>
      </c>
      <c r="E5167" s="9">
        <f t="shared" si="645"/>
        <v>-5.7288508050829887E-3</v>
      </c>
      <c r="F5167">
        <f t="shared" si="646"/>
        <v>0.99428752776896212</v>
      </c>
      <c r="G5167">
        <f t="shared" si="647"/>
        <v>15.601581038431771</v>
      </c>
      <c r="H5167">
        <f t="shared" si="649"/>
        <v>3.5635307519204719E-2</v>
      </c>
      <c r="I5167" t="str">
        <f t="shared" si="648"/>
        <v>2019</v>
      </c>
      <c r="J5167">
        <f t="shared" si="650"/>
        <v>-2.8919356353928007</v>
      </c>
      <c r="K5167">
        <f t="shared" si="651"/>
        <v>-1.2308424548550487</v>
      </c>
      <c r="L5167">
        <f t="shared" si="652"/>
        <v>0</v>
      </c>
    </row>
    <row r="5168" spans="1:12" x14ac:dyDescent="0.3">
      <c r="A5168">
        <v>5167</v>
      </c>
      <c r="B5168" s="23" t="s">
        <v>4866</v>
      </c>
      <c r="C5168" s="24">
        <v>15.680999999999999</v>
      </c>
      <c r="D5168" s="24">
        <v>2.4289999999999999E-2</v>
      </c>
      <c r="E5168" s="9">
        <f t="shared" si="645"/>
        <v>1.0208639947394233E-3</v>
      </c>
      <c r="F5168">
        <f t="shared" si="646"/>
        <v>1.0010213852537504</v>
      </c>
      <c r="G5168">
        <f t="shared" si="647"/>
        <v>15.617646409750753</v>
      </c>
      <c r="H5168">
        <f t="shared" si="649"/>
        <v>3.5631753967642441E-2</v>
      </c>
      <c r="I5168" t="str">
        <f t="shared" si="648"/>
        <v>2019</v>
      </c>
      <c r="J5168">
        <f t="shared" si="650"/>
        <v>-2.8946248593122568</v>
      </c>
      <c r="K5168">
        <f t="shared" si="651"/>
        <v>-1.2469078261740307</v>
      </c>
      <c r="L5168">
        <f t="shared" si="652"/>
        <v>0</v>
      </c>
    </row>
    <row r="5169" spans="1:12" x14ac:dyDescent="0.3">
      <c r="A5169">
        <v>5168</v>
      </c>
      <c r="B5169" s="23" t="s">
        <v>6612</v>
      </c>
      <c r="C5169" s="24">
        <v>14.757999999999999</v>
      </c>
      <c r="D5169" s="24">
        <v>2.4243999999999998E-2</v>
      </c>
      <c r="E5169" s="9">
        <f t="shared" si="645"/>
        <v>-6.0664479762719548E-2</v>
      </c>
      <c r="F5169">
        <f t="shared" si="646"/>
        <v>0.94113895797461899</v>
      </c>
      <c r="G5169">
        <f t="shared" si="647"/>
        <v>14.698488156066098</v>
      </c>
      <c r="H5169">
        <f t="shared" si="649"/>
        <v>3.7264261987253681E-2</v>
      </c>
      <c r="I5169" t="str">
        <f t="shared" si="648"/>
        <v>2019</v>
      </c>
      <c r="J5169">
        <f t="shared" si="650"/>
        <v>-2.8490803137422076</v>
      </c>
      <c r="K5169">
        <f t="shared" si="651"/>
        <v>-0.32774957248937575</v>
      </c>
      <c r="L5169">
        <f t="shared" si="652"/>
        <v>0</v>
      </c>
    </row>
    <row r="5170" spans="1:12" x14ac:dyDescent="0.3">
      <c r="A5170">
        <v>5169</v>
      </c>
      <c r="B5170" s="23" t="s">
        <v>4867</v>
      </c>
      <c r="C5170" s="24">
        <v>15.662000000000001</v>
      </c>
      <c r="D5170" s="24">
        <v>2.4129999999999999E-2</v>
      </c>
      <c r="E5170" s="9">
        <f t="shared" si="645"/>
        <v>5.9452087692571098E-2</v>
      </c>
      <c r="F5170">
        <f t="shared" si="646"/>
        <v>1.0612549125897819</v>
      </c>
      <c r="G5170">
        <f t="shared" si="647"/>
        <v>15.599139144095982</v>
      </c>
      <c r="H5170">
        <f t="shared" si="649"/>
        <v>3.8965641292427668E-2</v>
      </c>
      <c r="I5170" t="str">
        <f t="shared" si="648"/>
        <v>2019</v>
      </c>
      <c r="J5170">
        <f t="shared" si="650"/>
        <v>-3.1617094755434074</v>
      </c>
      <c r="K5170">
        <f t="shared" si="651"/>
        <v>-1.2284005605192601</v>
      </c>
      <c r="L5170">
        <f t="shared" si="652"/>
        <v>0</v>
      </c>
    </row>
    <row r="5171" spans="1:12" x14ac:dyDescent="0.3">
      <c r="A5171">
        <v>5170</v>
      </c>
      <c r="B5171" s="23" t="s">
        <v>4868</v>
      </c>
      <c r="C5171" s="24">
        <v>15.691000000000001</v>
      </c>
      <c r="D5171" s="24">
        <v>2.4160000000000001E-2</v>
      </c>
      <c r="E5171" s="9">
        <f t="shared" si="645"/>
        <v>1.8499032481852635E-3</v>
      </c>
      <c r="F5171">
        <f t="shared" si="646"/>
        <v>1.0018516153747925</v>
      </c>
      <c r="G5171">
        <f t="shared" si="647"/>
        <v>15.627944610050317</v>
      </c>
      <c r="H5171">
        <f t="shared" si="649"/>
        <v>3.7010028668178423E-2</v>
      </c>
      <c r="I5171" t="str">
        <f t="shared" si="648"/>
        <v>2019</v>
      </c>
      <c r="J5171">
        <f t="shared" si="650"/>
        <v>-3.0085746052474227</v>
      </c>
      <c r="K5171">
        <f t="shared" si="651"/>
        <v>-1.2572060264735949</v>
      </c>
      <c r="L5171">
        <f t="shared" si="652"/>
        <v>0</v>
      </c>
    </row>
    <row r="5172" spans="1:12" x14ac:dyDescent="0.3">
      <c r="A5172">
        <v>5171</v>
      </c>
      <c r="B5172" s="23" t="s">
        <v>4869</v>
      </c>
      <c r="C5172" s="24">
        <v>15.683999999999999</v>
      </c>
      <c r="D5172" s="24">
        <v>2.4089999999999997E-2</v>
      </c>
      <c r="E5172" s="9">
        <f t="shared" si="645"/>
        <v>-4.462151468460611E-4</v>
      </c>
      <c r="F5172">
        <f t="shared" si="646"/>
        <v>0.99955388439232673</v>
      </c>
      <c r="G5172">
        <f t="shared" si="647"/>
        <v>15.621154985788987</v>
      </c>
      <c r="H5172">
        <f t="shared" si="649"/>
        <v>3.4382694350076501E-2</v>
      </c>
      <c r="I5172" t="str">
        <f t="shared" si="648"/>
        <v>2019</v>
      </c>
      <c r="J5172">
        <f t="shared" si="650"/>
        <v>-2.7937822155848946</v>
      </c>
      <c r="K5172">
        <f t="shared" si="651"/>
        <v>-1.2504164022122648</v>
      </c>
      <c r="L5172">
        <f t="shared" si="652"/>
        <v>0</v>
      </c>
    </row>
    <row r="5173" spans="1:12" x14ac:dyDescent="0.3">
      <c r="A5173">
        <v>5172</v>
      </c>
      <c r="B5173" s="23" t="s">
        <v>4870</v>
      </c>
      <c r="C5173" s="24">
        <v>15.412000000000001</v>
      </c>
      <c r="D5173" s="24">
        <v>2.4009999999999997E-2</v>
      </c>
      <c r="E5173" s="9">
        <f t="shared" si="645"/>
        <v>-1.7494657666173898E-2</v>
      </c>
      <c r="F5173">
        <f t="shared" si="646"/>
        <v>0.98265748533537378</v>
      </c>
      <c r="G5173">
        <f t="shared" si="647"/>
        <v>15.350449547665697</v>
      </c>
      <c r="H5173">
        <f t="shared" si="649"/>
        <v>3.4510959328632601E-2</v>
      </c>
      <c r="I5173" t="str">
        <f t="shared" si="648"/>
        <v>2019</v>
      </c>
      <c r="J5173">
        <f t="shared" si="650"/>
        <v>-2.7556092320035397</v>
      </c>
      <c r="K5173">
        <f t="shared" si="651"/>
        <v>-0.97971096408897473</v>
      </c>
      <c r="L5173">
        <f t="shared" si="652"/>
        <v>0</v>
      </c>
    </row>
    <row r="5174" spans="1:12" x14ac:dyDescent="0.3">
      <c r="A5174">
        <v>5173</v>
      </c>
      <c r="B5174" s="23" t="s">
        <v>4871</v>
      </c>
      <c r="C5174" s="24">
        <v>15.259</v>
      </c>
      <c r="D5174" s="24">
        <v>2.3929999999999996E-2</v>
      </c>
      <c r="E5174" s="9">
        <f t="shared" si="645"/>
        <v>-9.9769338543126869E-3</v>
      </c>
      <c r="F5174">
        <f t="shared" si="646"/>
        <v>0.9900726706462496</v>
      </c>
      <c r="G5174">
        <f t="shared" si="647"/>
        <v>15.19826322143656</v>
      </c>
      <c r="H5174">
        <f t="shared" si="649"/>
        <v>3.453484577240977E-2</v>
      </c>
      <c r="I5174" t="str">
        <f t="shared" si="648"/>
        <v>2019</v>
      </c>
      <c r="J5174">
        <f t="shared" si="650"/>
        <v>-2.730178129266196</v>
      </c>
      <c r="K5174">
        <f t="shared" si="651"/>
        <v>-0.82752463785983821</v>
      </c>
      <c r="L5174">
        <f t="shared" si="652"/>
        <v>0</v>
      </c>
    </row>
    <row r="5175" spans="1:12" x14ac:dyDescent="0.3">
      <c r="A5175">
        <v>5174</v>
      </c>
      <c r="B5175" s="23" t="s">
        <v>6613</v>
      </c>
      <c r="C5175" s="24">
        <v>14.428000000000001</v>
      </c>
      <c r="D5175" s="24">
        <v>2.3860000000000003E-2</v>
      </c>
      <c r="E5175" s="9">
        <f t="shared" si="645"/>
        <v>-5.5998729868305952E-2</v>
      </c>
      <c r="F5175">
        <f t="shared" si="646"/>
        <v>0.94554033685038341</v>
      </c>
      <c r="G5175">
        <f t="shared" si="647"/>
        <v>14.370738583576722</v>
      </c>
      <c r="H5175">
        <f t="shared" si="649"/>
        <v>3.570602270577411E-2</v>
      </c>
      <c r="I5175" t="str">
        <f t="shared" si="648"/>
        <v>2019</v>
      </c>
      <c r="J5175">
        <f t="shared" si="650"/>
        <v>-2.6690706316500821</v>
      </c>
      <c r="K5175">
        <f t="shared" si="651"/>
        <v>0.14423889404346291</v>
      </c>
      <c r="L5175">
        <f t="shared" si="652"/>
        <v>0</v>
      </c>
    </row>
    <row r="5176" spans="1:12" x14ac:dyDescent="0.3">
      <c r="A5176">
        <v>5175</v>
      </c>
      <c r="B5176" s="23" t="s">
        <v>4872</v>
      </c>
      <c r="C5176" s="24">
        <v>15.318</v>
      </c>
      <c r="D5176" s="24">
        <v>2.3820000000000001E-2</v>
      </c>
      <c r="E5176" s="9">
        <f t="shared" si="645"/>
        <v>5.9857844446109039E-2</v>
      </c>
      <c r="F5176">
        <f t="shared" si="646"/>
        <v>1.0616856113113389</v>
      </c>
      <c r="G5176">
        <f t="shared" si="647"/>
        <v>15.257308093148335</v>
      </c>
      <c r="H5176">
        <f t="shared" si="649"/>
        <v>3.7491274585015007E-2</v>
      </c>
      <c r="I5176" t="str">
        <f t="shared" si="648"/>
        <v>2019</v>
      </c>
      <c r="J5176">
        <f t="shared" si="650"/>
        <v>-2.9754155064179177</v>
      </c>
      <c r="K5176">
        <f t="shared" si="651"/>
        <v>-0.74233061552815016</v>
      </c>
      <c r="L5176">
        <f t="shared" si="652"/>
        <v>0</v>
      </c>
    </row>
    <row r="5177" spans="1:12" x14ac:dyDescent="0.3">
      <c r="A5177">
        <v>5176</v>
      </c>
      <c r="B5177" s="23" t="s">
        <v>4873</v>
      </c>
      <c r="C5177" s="24">
        <v>15.284000000000001</v>
      </c>
      <c r="D5177" s="24">
        <v>2.3929999999999996E-2</v>
      </c>
      <c r="E5177" s="9">
        <f t="shared" si="645"/>
        <v>-2.2220779027481838E-3</v>
      </c>
      <c r="F5177">
        <f t="shared" si="646"/>
        <v>0.99778038908473698</v>
      </c>
      <c r="G5177">
        <f t="shared" si="647"/>
        <v>15.223163711674186</v>
      </c>
      <c r="H5177">
        <f t="shared" si="649"/>
        <v>3.5242452107677506E-2</v>
      </c>
      <c r="I5177" t="str">
        <f t="shared" si="648"/>
        <v>2019</v>
      </c>
      <c r="J5177">
        <f t="shared" si="650"/>
        <v>-2.7906831921281898</v>
      </c>
      <c r="K5177">
        <f t="shared" si="651"/>
        <v>-0.70818623405400061</v>
      </c>
      <c r="L5177">
        <f t="shared" si="652"/>
        <v>0</v>
      </c>
    </row>
    <row r="5178" spans="1:12" x14ac:dyDescent="0.3">
      <c r="A5178">
        <v>5177</v>
      </c>
      <c r="B5178" s="23" t="s">
        <v>4874</v>
      </c>
      <c r="C5178" s="24">
        <v>15.321</v>
      </c>
      <c r="D5178" s="24">
        <v>2.3780000000000003E-2</v>
      </c>
      <c r="E5178" s="9">
        <f t="shared" si="645"/>
        <v>2.4179067489629386E-3</v>
      </c>
      <c r="F5178">
        <f t="shared" si="646"/>
        <v>1.0024208322428683</v>
      </c>
      <c r="G5178">
        <f t="shared" si="647"/>
        <v>15.260397942405595</v>
      </c>
      <c r="H5178">
        <f t="shared" si="649"/>
        <v>3.2741270263343711E-2</v>
      </c>
      <c r="I5178" t="str">
        <f t="shared" si="648"/>
        <v>2019</v>
      </c>
      <c r="J5178">
        <f t="shared" si="650"/>
        <v>-2.5989677119294949</v>
      </c>
      <c r="K5178">
        <f t="shared" si="651"/>
        <v>-0.74542046478540946</v>
      </c>
      <c r="L5178">
        <f t="shared" si="652"/>
        <v>0</v>
      </c>
    </row>
    <row r="5179" spans="1:12" x14ac:dyDescent="0.3">
      <c r="A5179">
        <v>5178</v>
      </c>
      <c r="B5179" s="23" t="s">
        <v>4875</v>
      </c>
      <c r="C5179" s="24">
        <v>15.483000000000001</v>
      </c>
      <c r="D5179" s="24">
        <v>2.3650000000000001E-2</v>
      </c>
      <c r="E5179" s="9">
        <f t="shared" si="645"/>
        <v>1.0518211501083355E-2</v>
      </c>
      <c r="F5179">
        <f t="shared" si="646"/>
        <v>1.0105737223418838</v>
      </c>
      <c r="G5179">
        <f t="shared" si="647"/>
        <v>15.42209129476675</v>
      </c>
      <c r="H5179">
        <f t="shared" si="649"/>
        <v>3.2809173030815632E-2</v>
      </c>
      <c r="I5179" t="str">
        <f t="shared" si="648"/>
        <v>2019</v>
      </c>
      <c r="J5179">
        <f t="shared" si="650"/>
        <v>-2.6319525433107662</v>
      </c>
      <c r="K5179">
        <f t="shared" si="651"/>
        <v>-0.90711381714656447</v>
      </c>
      <c r="L5179">
        <f t="shared" si="652"/>
        <v>0</v>
      </c>
    </row>
    <row r="5180" spans="1:12" x14ac:dyDescent="0.3">
      <c r="A5180">
        <v>5179</v>
      </c>
      <c r="B5180" s="23" t="s">
        <v>4876</v>
      </c>
      <c r="C5180" s="24">
        <v>15.407999999999999</v>
      </c>
      <c r="D5180" s="24">
        <v>2.3540000000000002E-2</v>
      </c>
      <c r="E5180" s="9">
        <f t="shared" si="645"/>
        <v>-4.8557927789301221E-3</v>
      </c>
      <c r="F5180">
        <f t="shared" si="646"/>
        <v>0.99515597752373564</v>
      </c>
      <c r="G5180">
        <f t="shared" si="647"/>
        <v>15.347667709232656</v>
      </c>
      <c r="H5180">
        <f t="shared" si="649"/>
        <v>3.2815195520685694E-2</v>
      </c>
      <c r="I5180" t="str">
        <f t="shared" si="648"/>
        <v>2019</v>
      </c>
      <c r="J5180">
        <f t="shared" si="650"/>
        <v>-2.6197321180143343</v>
      </c>
      <c r="K5180">
        <f t="shared" si="651"/>
        <v>-0.83269023161247091</v>
      </c>
      <c r="L5180">
        <f t="shared" si="652"/>
        <v>0</v>
      </c>
    </row>
    <row r="5181" spans="1:12" x14ac:dyDescent="0.3">
      <c r="A5181">
        <v>5180</v>
      </c>
      <c r="B5181" s="23" t="s">
        <v>6615</v>
      </c>
      <c r="C5181" s="24">
        <v>14.571999999999999</v>
      </c>
      <c r="D5181" s="24">
        <v>2.3525000000000001E-2</v>
      </c>
      <c r="E5181" s="9">
        <f t="shared" si="645"/>
        <v>-5.5784975909452451E-2</v>
      </c>
      <c r="F5181">
        <f t="shared" si="646"/>
        <v>0.94574247144340595</v>
      </c>
      <c r="G5181">
        <f t="shared" si="647"/>
        <v>14.514977477620185</v>
      </c>
      <c r="H5181">
        <f t="shared" si="649"/>
        <v>3.4291088979229313E-2</v>
      </c>
      <c r="I5181" t="str">
        <f t="shared" si="648"/>
        <v>2019</v>
      </c>
      <c r="J5181">
        <f t="shared" si="650"/>
        <v>-2.5890303653925946</v>
      </c>
      <c r="K5181">
        <f t="shared" si="651"/>
        <v>3.0003812965322396E-2</v>
      </c>
      <c r="L5181">
        <f t="shared" si="652"/>
        <v>0</v>
      </c>
    </row>
    <row r="5182" spans="1:12" x14ac:dyDescent="0.3">
      <c r="A5182">
        <v>5181</v>
      </c>
      <c r="B5182" s="23" t="s">
        <v>4877</v>
      </c>
      <c r="C5182" s="24">
        <v>15.172000000000001</v>
      </c>
      <c r="D5182" s="24">
        <v>2.3559999999999998E-2</v>
      </c>
      <c r="E5182" s="9">
        <f t="shared" si="645"/>
        <v>4.034974468033526E-2</v>
      </c>
      <c r="F5182">
        <f t="shared" si="646"/>
        <v>1.0411748558880045</v>
      </c>
      <c r="G5182">
        <f t="shared" si="647"/>
        <v>15.112541426730049</v>
      </c>
      <c r="H5182">
        <f t="shared" si="649"/>
        <v>3.3202714639114977E-2</v>
      </c>
      <c r="I5182" t="str">
        <f t="shared" si="648"/>
        <v>2019</v>
      </c>
      <c r="J5182">
        <f t="shared" si="650"/>
        <v>-2.6100606421085057</v>
      </c>
      <c r="K5182">
        <f t="shared" si="651"/>
        <v>-0.56756013614454126</v>
      </c>
      <c r="L5182">
        <f t="shared" si="652"/>
        <v>0</v>
      </c>
    </row>
    <row r="5183" spans="1:12" x14ac:dyDescent="0.3">
      <c r="A5183">
        <v>5182</v>
      </c>
      <c r="B5183" s="23" t="s">
        <v>4878</v>
      </c>
      <c r="C5183" s="24">
        <v>15.238</v>
      </c>
      <c r="D5183" s="24">
        <v>2.3599999999999999E-2</v>
      </c>
      <c r="E5183" s="9">
        <f t="shared" si="645"/>
        <v>4.340684224165248E-3</v>
      </c>
      <c r="F5183">
        <f t="shared" si="646"/>
        <v>1.0043501186395991</v>
      </c>
      <c r="G5183">
        <f t="shared" si="647"/>
        <v>15.178181586667643</v>
      </c>
      <c r="H5183">
        <f t="shared" si="649"/>
        <v>3.0948640635267876E-2</v>
      </c>
      <c r="I5183" t="str">
        <f t="shared" si="648"/>
        <v>2019</v>
      </c>
      <c r="J5183">
        <f t="shared" si="650"/>
        <v>-2.4434351832353651</v>
      </c>
      <c r="K5183">
        <f t="shared" si="651"/>
        <v>-0.63320029608213524</v>
      </c>
      <c r="L5183">
        <f t="shared" si="652"/>
        <v>0</v>
      </c>
    </row>
    <row r="5184" spans="1:12" x14ac:dyDescent="0.3">
      <c r="A5184">
        <v>5183</v>
      </c>
      <c r="B5184" s="23" t="s">
        <v>4879</v>
      </c>
      <c r="C5184" s="24">
        <v>15.323</v>
      </c>
      <c r="D5184" s="24">
        <v>2.3719999999999998E-2</v>
      </c>
      <c r="E5184" s="9">
        <f t="shared" si="645"/>
        <v>5.5626595452213301E-3</v>
      </c>
      <c r="F5184">
        <f t="shared" si="646"/>
        <v>1.0055781598634992</v>
      </c>
      <c r="G5184">
        <f t="shared" si="647"/>
        <v>15.262542656089645</v>
      </c>
      <c r="H5184">
        <f t="shared" si="649"/>
        <v>3.0912067853851109E-2</v>
      </c>
      <c r="I5184" t="str">
        <f t="shared" si="648"/>
        <v>2019</v>
      </c>
      <c r="J5184">
        <f t="shared" si="650"/>
        <v>-2.4541123974367625</v>
      </c>
      <c r="K5184">
        <f t="shared" si="651"/>
        <v>-0.71756136550413707</v>
      </c>
      <c r="L5184">
        <f t="shared" si="652"/>
        <v>0</v>
      </c>
    </row>
    <row r="5185" spans="1:12" x14ac:dyDescent="0.3">
      <c r="A5185">
        <v>5184</v>
      </c>
      <c r="B5185" s="23" t="s">
        <v>4880</v>
      </c>
      <c r="C5185" s="24">
        <v>15.372999999999999</v>
      </c>
      <c r="D5185" s="24">
        <v>2.3540000000000002E-2</v>
      </c>
      <c r="E5185" s="9">
        <f t="shared" si="645"/>
        <v>3.2577563344231325E-3</v>
      </c>
      <c r="F5185">
        <f t="shared" si="646"/>
        <v>1.0032630685897017</v>
      </c>
      <c r="G5185">
        <f t="shared" si="647"/>
        <v>15.312804756881725</v>
      </c>
      <c r="H5185">
        <f t="shared" si="649"/>
        <v>3.0880845473898612E-2</v>
      </c>
      <c r="I5185" t="str">
        <f t="shared" si="648"/>
        <v>2019</v>
      </c>
      <c r="J5185">
        <f t="shared" si="650"/>
        <v>-2.4597072881947484</v>
      </c>
      <c r="K5185">
        <f t="shared" si="651"/>
        <v>-0.76782346629621756</v>
      </c>
      <c r="L5185">
        <f t="shared" si="652"/>
        <v>0</v>
      </c>
    </row>
    <row r="5186" spans="1:12" x14ac:dyDescent="0.3">
      <c r="A5186">
        <v>5185</v>
      </c>
      <c r="B5186" s="23" t="s">
        <v>6616</v>
      </c>
      <c r="C5186" s="24">
        <v>14.602</v>
      </c>
      <c r="D5186" s="24">
        <v>2.3475000000000003E-2</v>
      </c>
      <c r="E5186" s="9">
        <f t="shared" si="645"/>
        <v>-5.1454218296568287E-2</v>
      </c>
      <c r="F5186">
        <f t="shared" si="646"/>
        <v>0.94984713458661296</v>
      </c>
      <c r="G5186">
        <f t="shared" si="647"/>
        <v>14.544981290585508</v>
      </c>
      <c r="H5186">
        <f t="shared" si="649"/>
        <v>3.2219501678912063E-2</v>
      </c>
      <c r="I5186" t="str">
        <f t="shared" si="648"/>
        <v>2019</v>
      </c>
      <c r="J5186">
        <f t="shared" si="650"/>
        <v>-2.4376507708146544</v>
      </c>
      <c r="K5186">
        <f t="shared" si="651"/>
        <v>0.37124170785205735</v>
      </c>
      <c r="L5186">
        <f t="shared" si="652"/>
        <v>0</v>
      </c>
    </row>
    <row r="5187" spans="1:12" x14ac:dyDescent="0.3">
      <c r="A5187">
        <v>5186</v>
      </c>
      <c r="B5187" s="23" t="s">
        <v>4881</v>
      </c>
      <c r="C5187" s="24">
        <v>15.54</v>
      </c>
      <c r="D5187" s="24">
        <v>2.341E-2</v>
      </c>
      <c r="E5187" s="9">
        <f t="shared" ref="E5187:E5250" si="653">LN(C5187/C5186)</f>
        <v>6.2258839305607244E-2</v>
      </c>
      <c r="F5187">
        <f t="shared" ref="F5187:F5250" si="654">C5187/C5186</f>
        <v>1.0642377756471715</v>
      </c>
      <c r="G5187">
        <f t="shared" ref="G5187:G5250" si="655">C5187*EXP(-2/12*D5187)</f>
        <v>15.479486229048252</v>
      </c>
      <c r="H5187">
        <f t="shared" si="649"/>
        <v>3.4298428343091242E-2</v>
      </c>
      <c r="I5187" t="str">
        <f t="shared" ref="I5187:I5250" si="656">MID(B5187,7,4)</f>
        <v>2019</v>
      </c>
      <c r="J5187">
        <f t="shared" si="650"/>
        <v>-2.7616603366418309</v>
      </c>
      <c r="K5187">
        <f t="shared" si="651"/>
        <v>-0.56326323061068706</v>
      </c>
      <c r="L5187">
        <f t="shared" si="652"/>
        <v>0</v>
      </c>
    </row>
    <row r="5188" spans="1:12" x14ac:dyDescent="0.3">
      <c r="A5188">
        <v>5187</v>
      </c>
      <c r="B5188" s="23" t="s">
        <v>4882</v>
      </c>
      <c r="C5188" s="24">
        <v>15.566000000000001</v>
      </c>
      <c r="D5188" s="24">
        <v>2.3570000000000001E-2</v>
      </c>
      <c r="E5188" s="9">
        <f t="shared" si="653"/>
        <v>1.6717035976951233E-3</v>
      </c>
      <c r="F5188">
        <f t="shared" si="654"/>
        <v>1.0016731016731018</v>
      </c>
      <c r="G5188">
        <f t="shared" si="655"/>
        <v>15.504971511936917</v>
      </c>
      <c r="H5188">
        <f t="shared" si="649"/>
        <v>3.4254409272458361E-2</v>
      </c>
      <c r="I5188" t="str">
        <f t="shared" si="656"/>
        <v>2019</v>
      </c>
      <c r="J5188">
        <f t="shared" si="650"/>
        <v>-2.7626569207415761</v>
      </c>
      <c r="K5188">
        <f t="shared" si="651"/>
        <v>-0.75157184788402809</v>
      </c>
      <c r="L5188">
        <f t="shared" si="652"/>
        <v>0</v>
      </c>
    </row>
    <row r="5189" spans="1:12" x14ac:dyDescent="0.3">
      <c r="A5189">
        <v>5188</v>
      </c>
      <c r="B5189" s="23" t="s">
        <v>4883</v>
      </c>
      <c r="C5189" s="24">
        <v>15.554</v>
      </c>
      <c r="D5189" s="24">
        <v>2.342E-2</v>
      </c>
      <c r="E5189" s="9">
        <f t="shared" si="653"/>
        <v>-7.7120826444493547E-4</v>
      </c>
      <c r="F5189">
        <f t="shared" si="654"/>
        <v>0.99922908904021579</v>
      </c>
      <c r="G5189">
        <f t="shared" si="655"/>
        <v>15.493405889772818</v>
      </c>
      <c r="H5189">
        <f t="shared" si="649"/>
        <v>3.4245683938328247E-2</v>
      </c>
      <c r="I5189" t="str">
        <f t="shared" si="656"/>
        <v>2019</v>
      </c>
      <c r="J5189">
        <f t="shared" si="650"/>
        <v>-2.7598929891177177</v>
      </c>
      <c r="K5189">
        <f t="shared" si="651"/>
        <v>-0.74000622571992913</v>
      </c>
      <c r="L5189">
        <f t="shared" si="652"/>
        <v>0</v>
      </c>
    </row>
    <row r="5190" spans="1:12" x14ac:dyDescent="0.3">
      <c r="A5190">
        <v>5189</v>
      </c>
      <c r="B5190" s="23" t="s">
        <v>4884</v>
      </c>
      <c r="C5190" s="24">
        <v>15.661</v>
      </c>
      <c r="D5190" s="24">
        <v>2.3130000000000001E-2</v>
      </c>
      <c r="E5190" s="9">
        <f t="shared" si="653"/>
        <v>6.8557052115452268E-3</v>
      </c>
      <c r="F5190">
        <f t="shared" si="654"/>
        <v>1.0068792593545068</v>
      </c>
      <c r="G5190">
        <f t="shared" si="655"/>
        <v>15.600743064865771</v>
      </c>
      <c r="H5190">
        <f t="shared" si="649"/>
        <v>3.4149014245657118E-2</v>
      </c>
      <c r="I5190" t="str">
        <f t="shared" si="656"/>
        <v>2019</v>
      </c>
      <c r="J5190">
        <f t="shared" si="650"/>
        <v>-2.7711686464936962</v>
      </c>
      <c r="K5190">
        <f t="shared" si="651"/>
        <v>-0.84734340081288195</v>
      </c>
      <c r="L5190">
        <f>+IF(K5190&lt;J5190,1,0)</f>
        <v>0</v>
      </c>
    </row>
    <row r="5191" spans="1:12" x14ac:dyDescent="0.3">
      <c r="A5191">
        <v>5190</v>
      </c>
      <c r="B5191" s="23" t="s">
        <v>4885</v>
      </c>
      <c r="C5191" s="24">
        <v>15.792</v>
      </c>
      <c r="D5191" s="24">
        <v>2.274E-2</v>
      </c>
      <c r="E5191" s="9">
        <f t="shared" si="653"/>
        <v>8.3299372068288691E-3</v>
      </c>
      <c r="F5191">
        <f t="shared" si="654"/>
        <v>1.0083647276674541</v>
      </c>
      <c r="G5191">
        <f t="shared" si="655"/>
        <v>15.73226159578334</v>
      </c>
      <c r="H5191">
        <f t="shared" si="649"/>
        <v>3.415357044334235E-2</v>
      </c>
      <c r="I5191" t="str">
        <f t="shared" si="656"/>
        <v>2019</v>
      </c>
      <c r="J5191">
        <f t="shared" si="650"/>
        <v>-2.7949032053148901</v>
      </c>
      <c r="K5191">
        <f t="shared" si="651"/>
        <v>-0.97886193173045122</v>
      </c>
      <c r="L5191">
        <f t="shared" si="652"/>
        <v>0</v>
      </c>
    </row>
    <row r="5192" spans="1:12" x14ac:dyDescent="0.3">
      <c r="A5192">
        <v>5191</v>
      </c>
      <c r="B5192" s="23" t="s">
        <v>6617</v>
      </c>
      <c r="C5192" s="24">
        <v>14.973000000000001</v>
      </c>
      <c r="D5192" s="24">
        <v>2.2794999999999999E-2</v>
      </c>
      <c r="E5192" s="9">
        <f t="shared" si="653"/>
        <v>-5.325490353554381E-2</v>
      </c>
      <c r="F5192">
        <f t="shared" si="654"/>
        <v>0.9481382978723405</v>
      </c>
      <c r="G5192">
        <f t="shared" si="655"/>
        <v>14.916222998437565</v>
      </c>
      <c r="H5192">
        <f t="shared" si="649"/>
        <v>3.5221877391395609E-2</v>
      </c>
      <c r="I5192" t="str">
        <f t="shared" si="656"/>
        <v>2019</v>
      </c>
      <c r="J5192">
        <f t="shared" si="650"/>
        <v>-2.7328190034958371</v>
      </c>
      <c r="K5192">
        <f t="shared" si="651"/>
        <v>-0.16282333438467589</v>
      </c>
      <c r="L5192">
        <f t="shared" si="652"/>
        <v>0</v>
      </c>
    </row>
    <row r="5193" spans="1:12" x14ac:dyDescent="0.3">
      <c r="A5193">
        <v>5192</v>
      </c>
      <c r="B5193" s="23" t="s">
        <v>4886</v>
      </c>
      <c r="C5193" s="24">
        <v>15.401999999999999</v>
      </c>
      <c r="D5193" s="24">
        <v>2.2789999999999998E-2</v>
      </c>
      <c r="E5193" s="9">
        <f t="shared" si="653"/>
        <v>2.824879196147638E-2</v>
      </c>
      <c r="F5193">
        <f t="shared" si="654"/>
        <v>1.0286515728310959</v>
      </c>
      <c r="G5193">
        <f t="shared" si="655"/>
        <v>15.3436090343777</v>
      </c>
      <c r="H5193">
        <f t="shared" si="649"/>
        <v>3.3739841321377986E-2</v>
      </c>
      <c r="I5193" t="str">
        <f t="shared" si="656"/>
        <v>2019</v>
      </c>
      <c r="J5193">
        <f t="shared" si="650"/>
        <v>-2.6928369644934453</v>
      </c>
      <c r="K5193">
        <f t="shared" si="651"/>
        <v>-0.59020937032481058</v>
      </c>
      <c r="L5193">
        <f t="shared" si="652"/>
        <v>0</v>
      </c>
    </row>
    <row r="5194" spans="1:12" x14ac:dyDescent="0.3">
      <c r="A5194">
        <v>5193</v>
      </c>
      <c r="B5194" s="23" t="s">
        <v>4887</v>
      </c>
      <c r="C5194" s="24">
        <v>15.5</v>
      </c>
      <c r="D5194" s="24">
        <v>2.2719999999999997E-2</v>
      </c>
      <c r="E5194" s="9">
        <f t="shared" si="653"/>
        <v>6.3426528081426629E-3</v>
      </c>
      <c r="F5194">
        <f t="shared" si="654"/>
        <v>1.0063628100246722</v>
      </c>
      <c r="G5194">
        <f t="shared" si="655"/>
        <v>15.441417652578032</v>
      </c>
      <c r="H5194">
        <f t="shared" si="649"/>
        <v>3.1973946460108725E-2</v>
      </c>
      <c r="I5194" t="str">
        <f t="shared" si="656"/>
        <v>2019</v>
      </c>
      <c r="J5194">
        <f t="shared" si="650"/>
        <v>-2.5681649456281064</v>
      </c>
      <c r="K5194">
        <f t="shared" si="651"/>
        <v>-0.68801798852514295</v>
      </c>
      <c r="L5194">
        <f t="shared" si="652"/>
        <v>0</v>
      </c>
    </row>
    <row r="5195" spans="1:12" x14ac:dyDescent="0.3">
      <c r="A5195">
        <v>5194</v>
      </c>
      <c r="B5195" s="23" t="s">
        <v>4888</v>
      </c>
      <c r="C5195" s="24">
        <v>15.500999999999999</v>
      </c>
      <c r="D5195" s="24">
        <v>2.2210000000000001E-2</v>
      </c>
      <c r="E5195" s="9">
        <f t="shared" si="653"/>
        <v>6.4514047956299304E-5</v>
      </c>
      <c r="F5195">
        <f t="shared" si="654"/>
        <v>1.0000645161290322</v>
      </c>
      <c r="G5195">
        <f t="shared" si="655"/>
        <v>15.443726534038259</v>
      </c>
      <c r="H5195">
        <f t="shared" si="649"/>
        <v>3.1974261786512033E-2</v>
      </c>
      <c r="I5195" t="str">
        <f t="shared" si="656"/>
        <v>2019</v>
      </c>
      <c r="J5195">
        <f t="shared" si="650"/>
        <v>-2.5685742820483384</v>
      </c>
      <c r="K5195">
        <f t="shared" si="651"/>
        <v>-0.69032686998536974</v>
      </c>
      <c r="L5195">
        <f t="shared" si="652"/>
        <v>0</v>
      </c>
    </row>
    <row r="5196" spans="1:12" x14ac:dyDescent="0.3">
      <c r="A5196">
        <v>5195</v>
      </c>
      <c r="B5196" s="23" t="s">
        <v>4889</v>
      </c>
      <c r="C5196" s="24">
        <v>15.63</v>
      </c>
      <c r="D5196" s="24">
        <v>2.198E-2</v>
      </c>
      <c r="E5196" s="9">
        <f t="shared" si="653"/>
        <v>8.2876064602279906E-3</v>
      </c>
      <c r="F5196">
        <f t="shared" si="654"/>
        <v>1.0083220437391136</v>
      </c>
      <c r="G5196">
        <f t="shared" si="655"/>
        <v>15.572846849437093</v>
      </c>
      <c r="H5196">
        <f t="shared" si="649"/>
        <v>3.2005631182000283E-2</v>
      </c>
      <c r="I5196" t="str">
        <f t="shared" si="656"/>
        <v>2019</v>
      </c>
      <c r="J5196">
        <f t="shared" si="650"/>
        <v>-2.5925904055379725</v>
      </c>
      <c r="K5196">
        <f t="shared" si="651"/>
        <v>-0.81944718538420425</v>
      </c>
      <c r="L5196">
        <f t="shared" si="652"/>
        <v>0</v>
      </c>
    </row>
    <row r="5197" spans="1:12" x14ac:dyDescent="0.3">
      <c r="A5197">
        <v>5196</v>
      </c>
      <c r="B5197" s="23" t="s">
        <v>4890</v>
      </c>
      <c r="C5197" s="24">
        <v>15.547000000000001</v>
      </c>
      <c r="D5197" s="24">
        <v>2.1819999999999999E-2</v>
      </c>
      <c r="E5197" s="9">
        <f t="shared" si="653"/>
        <v>-5.3244504657815597E-3</v>
      </c>
      <c r="F5197">
        <f t="shared" si="654"/>
        <v>0.99468969929622519</v>
      </c>
      <c r="G5197">
        <f t="shared" si="655"/>
        <v>15.490563426036404</v>
      </c>
      <c r="H5197">
        <f t="shared" si="649"/>
        <v>3.2003335891245752E-2</v>
      </c>
      <c r="I5197" t="str">
        <f t="shared" si="656"/>
        <v>2019</v>
      </c>
      <c r="J5197">
        <f t="shared" si="650"/>
        <v>-2.5787067946340314</v>
      </c>
      <c r="K5197">
        <f t="shared" si="651"/>
        <v>-0.73716376198351519</v>
      </c>
      <c r="L5197">
        <f t="shared" si="652"/>
        <v>0</v>
      </c>
    </row>
    <row r="5198" spans="1:12" x14ac:dyDescent="0.3">
      <c r="A5198">
        <v>5197</v>
      </c>
      <c r="B5198" s="23" t="s">
        <v>6618</v>
      </c>
      <c r="C5198" s="24">
        <v>14.807</v>
      </c>
      <c r="D5198" s="24">
        <v>2.1759000000000001E-2</v>
      </c>
      <c r="E5198" s="9">
        <f t="shared" si="653"/>
        <v>-4.8767652041021882E-2</v>
      </c>
      <c r="F5198">
        <f t="shared" si="654"/>
        <v>0.95240239274458094</v>
      </c>
      <c r="G5198">
        <f t="shared" si="655"/>
        <v>14.753399664052889</v>
      </c>
      <c r="H5198">
        <f t="shared" si="649"/>
        <v>3.3203503183136106E-2</v>
      </c>
      <c r="I5198" t="str">
        <f t="shared" si="656"/>
        <v>2019</v>
      </c>
      <c r="J5198">
        <f t="shared" si="650"/>
        <v>-2.5480944096022076</v>
      </c>
      <c r="K5198">
        <f t="shared" si="651"/>
        <v>0.59440130538176383</v>
      </c>
      <c r="L5198">
        <f t="shared" si="652"/>
        <v>0</v>
      </c>
    </row>
    <row r="5199" spans="1:12" x14ac:dyDescent="0.3">
      <c r="A5199">
        <v>5198</v>
      </c>
      <c r="B5199" s="23" t="s">
        <v>4891</v>
      </c>
      <c r="C5199" s="24">
        <v>15.571999999999999</v>
      </c>
      <c r="D5199" s="24">
        <v>2.1949999999999997E-2</v>
      </c>
      <c r="E5199" s="9">
        <f t="shared" si="653"/>
        <v>5.0374387821627467E-2</v>
      </c>
      <c r="F5199">
        <f t="shared" si="654"/>
        <v>1.0516647531572905</v>
      </c>
      <c r="G5199">
        <f t="shared" si="655"/>
        <v>15.515136509553511</v>
      </c>
      <c r="H5199">
        <f t="shared" si="649"/>
        <v>3.2611958344772547E-2</v>
      </c>
      <c r="I5199" t="str">
        <f t="shared" si="656"/>
        <v>2019</v>
      </c>
      <c r="J5199">
        <f t="shared" si="650"/>
        <v>-2.6319157354079201</v>
      </c>
      <c r="K5199">
        <f t="shared" si="651"/>
        <v>-0.16733554011885765</v>
      </c>
      <c r="L5199">
        <f t="shared" si="652"/>
        <v>0</v>
      </c>
    </row>
    <row r="5200" spans="1:12" x14ac:dyDescent="0.3">
      <c r="A5200">
        <v>5199</v>
      </c>
      <c r="B5200" s="23" t="s">
        <v>4892</v>
      </c>
      <c r="C5200" s="24">
        <v>15.731999999999999</v>
      </c>
      <c r="D5200" s="24">
        <v>2.2259999999999999E-2</v>
      </c>
      <c r="E5200" s="9">
        <f t="shared" si="653"/>
        <v>1.0222424821353764E-2</v>
      </c>
      <c r="F5200">
        <f t="shared" si="654"/>
        <v>1.0102748522989982</v>
      </c>
      <c r="G5200">
        <f t="shared" si="655"/>
        <v>15.673742414642758</v>
      </c>
      <c r="H5200">
        <f t="shared" si="649"/>
        <v>3.0798580010282441E-2</v>
      </c>
      <c r="I5200" t="str">
        <f t="shared" si="656"/>
        <v>2019</v>
      </c>
      <c r="J5200">
        <f t="shared" si="650"/>
        <v>-2.5109779519083646</v>
      </c>
      <c r="K5200">
        <f t="shared" si="651"/>
        <v>-0.49514843120647001</v>
      </c>
      <c r="L5200">
        <f t="shared" si="652"/>
        <v>0</v>
      </c>
    </row>
    <row r="5201" spans="1:12" x14ac:dyDescent="0.3">
      <c r="A5201">
        <v>5200</v>
      </c>
      <c r="B5201" s="23" t="s">
        <v>4893</v>
      </c>
      <c r="C5201" s="24">
        <v>15.696999999999999</v>
      </c>
      <c r="D5201" s="24">
        <v>2.1819999999999999E-2</v>
      </c>
      <c r="E5201" s="9">
        <f t="shared" si="653"/>
        <v>-2.2272432764932305E-3</v>
      </c>
      <c r="F5201">
        <f t="shared" si="654"/>
        <v>0.99777523518942279</v>
      </c>
      <c r="G5201">
        <f t="shared" si="655"/>
        <v>15.640018916735926</v>
      </c>
      <c r="H5201">
        <f t="shared" si="649"/>
        <v>3.0799809605106469E-2</v>
      </c>
      <c r="I5201" t="str">
        <f t="shared" si="656"/>
        <v>2019</v>
      </c>
      <c r="J5201">
        <f t="shared" si="650"/>
        <v>-2.5056753839414592</v>
      </c>
      <c r="K5201">
        <f t="shared" si="651"/>
        <v>-0.46142493329963763</v>
      </c>
      <c r="L5201">
        <f t="shared" si="652"/>
        <v>0</v>
      </c>
    </row>
    <row r="5202" spans="1:12" x14ac:dyDescent="0.3">
      <c r="A5202">
        <v>5201</v>
      </c>
      <c r="B5202" s="23" t="s">
        <v>4894</v>
      </c>
      <c r="C5202" s="24">
        <v>16.221</v>
      </c>
      <c r="D5202" s="24">
        <v>2.1360000000000001E-2</v>
      </c>
      <c r="E5202" s="9">
        <f t="shared" si="653"/>
        <v>3.2837087774907563E-2</v>
      </c>
      <c r="F5202">
        <f t="shared" si="654"/>
        <v>1.0333821749378862</v>
      </c>
      <c r="G5202">
        <f t="shared" si="655"/>
        <v>16.163355907364725</v>
      </c>
      <c r="H5202">
        <f t="shared" si="649"/>
        <v>3.1376754440283622E-2</v>
      </c>
      <c r="I5202" t="str">
        <f t="shared" si="656"/>
        <v>2019</v>
      </c>
      <c r="J5202">
        <f t="shared" si="650"/>
        <v>-2.6380259018253183</v>
      </c>
      <c r="K5202">
        <f t="shared" si="651"/>
        <v>-0.98476192392843664</v>
      </c>
      <c r="L5202">
        <f t="shared" si="652"/>
        <v>0</v>
      </c>
    </row>
    <row r="5203" spans="1:12" x14ac:dyDescent="0.3">
      <c r="A5203">
        <v>5202</v>
      </c>
      <c r="B5203" s="23" t="s">
        <v>4895</v>
      </c>
      <c r="C5203" s="24">
        <v>16.02</v>
      </c>
      <c r="D5203" s="24">
        <v>2.1099999999999997E-2</v>
      </c>
      <c r="E5203" s="9">
        <f t="shared" si="653"/>
        <v>-1.2468757427764343E-2</v>
      </c>
      <c r="F5203">
        <f t="shared" si="654"/>
        <v>0.98760865544664322</v>
      </c>
      <c r="G5203">
        <f t="shared" si="655"/>
        <v>15.963761943207592</v>
      </c>
      <c r="H5203">
        <f t="shared" si="649"/>
        <v>3.1287215485045886E-2</v>
      </c>
      <c r="I5203" t="str">
        <f t="shared" si="656"/>
        <v>2019</v>
      </c>
      <c r="J5203">
        <f t="shared" si="650"/>
        <v>-2.5980150151487806</v>
      </c>
      <c r="K5203">
        <f t="shared" si="651"/>
        <v>-0.78516795977130371</v>
      </c>
      <c r="L5203">
        <f t="shared" si="652"/>
        <v>0</v>
      </c>
    </row>
    <row r="5204" spans="1:12" x14ac:dyDescent="0.3">
      <c r="A5204">
        <v>5203</v>
      </c>
      <c r="B5204" s="23" t="s">
        <v>6619</v>
      </c>
      <c r="C5204" s="24">
        <v>15.401999999999999</v>
      </c>
      <c r="D5204" s="24">
        <v>2.1151E-2</v>
      </c>
      <c r="E5204" s="9">
        <f t="shared" si="653"/>
        <v>-3.934057052315483E-2</v>
      </c>
      <c r="F5204">
        <f t="shared" si="654"/>
        <v>0.96142322097378274</v>
      </c>
      <c r="G5204">
        <f t="shared" si="655"/>
        <v>15.347800969434653</v>
      </c>
      <c r="H5204">
        <f t="shared" si="649"/>
        <v>3.2100568161135136E-2</v>
      </c>
      <c r="I5204" t="str">
        <f t="shared" si="656"/>
        <v>2019</v>
      </c>
      <c r="J5204">
        <f t="shared" si="650"/>
        <v>-2.5627035969186878</v>
      </c>
      <c r="K5204">
        <f t="shared" si="651"/>
        <v>-0.1692069859983647</v>
      </c>
      <c r="L5204">
        <f t="shared" si="652"/>
        <v>0</v>
      </c>
    </row>
    <row r="5205" spans="1:12" x14ac:dyDescent="0.3">
      <c r="A5205">
        <v>5204</v>
      </c>
      <c r="B5205" s="23" t="s">
        <v>4896</v>
      </c>
      <c r="C5205" s="24">
        <v>16.103000000000002</v>
      </c>
      <c r="D5205" s="24">
        <v>2.112E-2</v>
      </c>
      <c r="E5205" s="9">
        <f t="shared" si="653"/>
        <v>4.4508218918800663E-2</v>
      </c>
      <c r="F5205">
        <f t="shared" si="654"/>
        <v>1.0455135696662772</v>
      </c>
      <c r="G5205">
        <f t="shared" si="655"/>
        <v>16.046417084355269</v>
      </c>
      <c r="H5205">
        <f t="shared" si="649"/>
        <v>3.1254709412087779E-2</v>
      </c>
      <c r="I5205" t="str">
        <f t="shared" si="656"/>
        <v>2019</v>
      </c>
      <c r="J5205">
        <f t="shared" si="650"/>
        <v>-2.6087534859507335</v>
      </c>
      <c r="K5205">
        <f t="shared" si="651"/>
        <v>-0.86782310091898118</v>
      </c>
      <c r="L5205">
        <f t="shared" si="652"/>
        <v>0</v>
      </c>
    </row>
    <row r="5206" spans="1:12" x14ac:dyDescent="0.3">
      <c r="A5206">
        <v>5205</v>
      </c>
      <c r="B5206" s="23" t="s">
        <v>4897</v>
      </c>
      <c r="C5206" s="24">
        <v>16.04</v>
      </c>
      <c r="D5206" s="24">
        <v>2.1389999999999999E-2</v>
      </c>
      <c r="E5206" s="9">
        <f t="shared" si="653"/>
        <v>-3.919987597490686E-3</v>
      </c>
      <c r="F5206">
        <f t="shared" si="654"/>
        <v>0.99608768552443627</v>
      </c>
      <c r="G5206">
        <f t="shared" si="655"/>
        <v>15.982919206967953</v>
      </c>
      <c r="H5206">
        <f t="shared" si="649"/>
        <v>2.9415377436087881E-2</v>
      </c>
      <c r="I5206" t="str">
        <f t="shared" si="656"/>
        <v>2019</v>
      </c>
      <c r="J5206">
        <f t="shared" si="650"/>
        <v>-2.4455133052719198</v>
      </c>
      <c r="K5206">
        <f t="shared" si="651"/>
        <v>-1.0403814945966836</v>
      </c>
      <c r="L5206">
        <f t="shared" si="652"/>
        <v>0</v>
      </c>
    </row>
    <row r="5207" spans="1:12" x14ac:dyDescent="0.3">
      <c r="A5207">
        <v>5206</v>
      </c>
      <c r="B5207" s="23" t="s">
        <v>4898</v>
      </c>
      <c r="C5207" s="24">
        <v>16.027999999999999</v>
      </c>
      <c r="D5207" s="24">
        <v>2.1489999999999999E-2</v>
      </c>
      <c r="E5207" s="9">
        <f t="shared" si="653"/>
        <v>-7.4840966447034551E-4</v>
      </c>
      <c r="F5207">
        <f t="shared" si="654"/>
        <v>0.9992518703241895</v>
      </c>
      <c r="G5207">
        <f t="shared" si="655"/>
        <v>15.970695730322801</v>
      </c>
      <c r="H5207">
        <f t="shared" si="649"/>
        <v>2.9410116550376123E-2</v>
      </c>
      <c r="I5207" t="str">
        <f t="shared" si="656"/>
        <v>2019</v>
      </c>
      <c r="J5207">
        <f t="shared" si="650"/>
        <v>-2.443205975450216</v>
      </c>
      <c r="K5207">
        <f t="shared" si="651"/>
        <v>-1.0281580179515313</v>
      </c>
      <c r="L5207">
        <f t="shared" si="652"/>
        <v>0</v>
      </c>
    </row>
    <row r="5208" spans="1:12" x14ac:dyDescent="0.3">
      <c r="A5208">
        <v>5207</v>
      </c>
      <c r="B5208" s="23" t="s">
        <v>4899</v>
      </c>
      <c r="C5208" s="24">
        <v>15.948</v>
      </c>
      <c r="D5208" s="24">
        <v>2.1440000000000001E-2</v>
      </c>
      <c r="E5208" s="9">
        <f t="shared" si="653"/>
        <v>-5.0037632547893758E-3</v>
      </c>
      <c r="F5208">
        <f t="shared" si="654"/>
        <v>0.99500873471425022</v>
      </c>
      <c r="G5208">
        <f t="shared" si="655"/>
        <v>15.891114176534467</v>
      </c>
      <c r="H5208">
        <f t="shared" si="649"/>
        <v>2.9434067858532201E-2</v>
      </c>
      <c r="I5208" t="str">
        <f t="shared" si="656"/>
        <v>2019</v>
      </c>
      <c r="J5208">
        <f t="shared" si="650"/>
        <v>-2.4330113528465422</v>
      </c>
      <c r="K5208">
        <f t="shared" si="651"/>
        <v>-0.94857646416319774</v>
      </c>
      <c r="L5208">
        <f t="shared" si="652"/>
        <v>0</v>
      </c>
    </row>
    <row r="5209" spans="1:12" x14ac:dyDescent="0.3">
      <c r="A5209">
        <v>5208</v>
      </c>
      <c r="B5209" s="23" t="s">
        <v>4900</v>
      </c>
      <c r="C5209" s="24">
        <v>15.996</v>
      </c>
      <c r="D5209" s="24">
        <v>2.1000000000000001E-2</v>
      </c>
      <c r="E5209" s="9">
        <f t="shared" si="653"/>
        <v>3.0052614654632955E-3</v>
      </c>
      <c r="F5209">
        <f t="shared" si="654"/>
        <v>1.0030097817908201</v>
      </c>
      <c r="G5209">
        <f t="shared" si="655"/>
        <v>15.940111861295197</v>
      </c>
      <c r="H5209">
        <f t="shared" si="649"/>
        <v>2.9385178434458977E-2</v>
      </c>
      <c r="I5209" t="str">
        <f t="shared" si="656"/>
        <v>2019</v>
      </c>
      <c r="J5209">
        <f t="shared" si="650"/>
        <v>-2.4364595048234934</v>
      </c>
      <c r="K5209">
        <f t="shared" si="651"/>
        <v>-0.99757414892392759</v>
      </c>
      <c r="L5209">
        <f t="shared" si="652"/>
        <v>0</v>
      </c>
    </row>
    <row r="5210" spans="1:12" x14ac:dyDescent="0.3">
      <c r="A5210">
        <v>5209</v>
      </c>
      <c r="B5210" s="23" t="s">
        <v>6620</v>
      </c>
      <c r="C5210" s="24">
        <v>15.231999999999999</v>
      </c>
      <c r="D5210" s="24">
        <v>2.1074000000000002E-2</v>
      </c>
      <c r="E5210" s="9">
        <f t="shared" si="653"/>
        <v>-4.8940212935562541E-2</v>
      </c>
      <c r="F5210">
        <f t="shared" si="654"/>
        <v>0.95223805951487861</v>
      </c>
      <c r="G5210">
        <f t="shared" si="655"/>
        <v>15.178593983436288</v>
      </c>
      <c r="H5210">
        <f t="shared" si="649"/>
        <v>3.0762581201516533E-2</v>
      </c>
      <c r="I5210" t="str">
        <f t="shared" si="656"/>
        <v>2019</v>
      </c>
      <c r="J5210">
        <f t="shared" si="650"/>
        <v>-2.4288115403437356</v>
      </c>
      <c r="K5210">
        <f t="shared" si="651"/>
        <v>-0.23605627106501892</v>
      </c>
      <c r="L5210">
        <f t="shared" si="652"/>
        <v>0</v>
      </c>
    </row>
    <row r="5211" spans="1:12" x14ac:dyDescent="0.3">
      <c r="A5211">
        <v>5210</v>
      </c>
      <c r="B5211" s="23" t="s">
        <v>4901</v>
      </c>
      <c r="C5211" s="24">
        <v>15.863</v>
      </c>
      <c r="D5211" s="24">
        <v>2.1250000000000002E-2</v>
      </c>
      <c r="E5211" s="9">
        <f t="shared" si="653"/>
        <v>4.059087537730878E-2</v>
      </c>
      <c r="F5211">
        <f t="shared" si="654"/>
        <v>1.0414259453781514</v>
      </c>
      <c r="G5211">
        <f t="shared" si="655"/>
        <v>15.806917912318607</v>
      </c>
      <c r="H5211">
        <f t="shared" si="649"/>
        <v>2.9794476812342634E-2</v>
      </c>
      <c r="I5211" t="str">
        <f t="shared" si="656"/>
        <v>2019</v>
      </c>
      <c r="J5211">
        <f t="shared" si="650"/>
        <v>-2.4497539252435896</v>
      </c>
      <c r="K5211">
        <f t="shared" si="651"/>
        <v>-0.8643801999473375</v>
      </c>
      <c r="L5211">
        <f t="shared" si="652"/>
        <v>0</v>
      </c>
    </row>
    <row r="5212" spans="1:12" x14ac:dyDescent="0.3">
      <c r="A5212">
        <v>5211</v>
      </c>
      <c r="B5212" s="23" t="s">
        <v>4902</v>
      </c>
      <c r="C5212" s="24">
        <v>15.916</v>
      </c>
      <c r="D5212" s="24">
        <v>2.205E-2</v>
      </c>
      <c r="E5212" s="9">
        <f t="shared" si="653"/>
        <v>3.3355391383641433E-3</v>
      </c>
      <c r="F5212">
        <f t="shared" si="654"/>
        <v>1.0033411082392991</v>
      </c>
      <c r="G5212">
        <f t="shared" si="655"/>
        <v>15.857616046224363</v>
      </c>
      <c r="H5212">
        <f t="shared" si="649"/>
        <v>2.894134356139557E-2</v>
      </c>
      <c r="I5212" t="str">
        <f t="shared" si="656"/>
        <v>2019</v>
      </c>
      <c r="J5212">
        <f t="shared" si="650"/>
        <v>-2.3872400265908191</v>
      </c>
      <c r="K5212">
        <f t="shared" si="651"/>
        <v>-0.91507833385309389</v>
      </c>
      <c r="L5212">
        <f t="shared" si="652"/>
        <v>0</v>
      </c>
    </row>
    <row r="5213" spans="1:12" x14ac:dyDescent="0.3">
      <c r="A5213">
        <v>5212</v>
      </c>
      <c r="B5213" s="23" t="s">
        <v>4903</v>
      </c>
      <c r="C5213" s="24">
        <v>16.015000000000001</v>
      </c>
      <c r="D5213" s="24">
        <v>2.2080000000000002E-2</v>
      </c>
      <c r="E5213" s="9">
        <f t="shared" si="653"/>
        <v>6.2008904964393303E-3</v>
      </c>
      <c r="F5213">
        <f t="shared" si="654"/>
        <v>1.0062201558180448</v>
      </c>
      <c r="G5213">
        <f t="shared" si="655"/>
        <v>15.956173107869615</v>
      </c>
      <c r="H5213">
        <f t="shared" si="649"/>
        <v>2.8949418945515951E-2</v>
      </c>
      <c r="I5213" t="str">
        <f t="shared" si="656"/>
        <v>2019</v>
      </c>
      <c r="J5213">
        <f t="shared" si="650"/>
        <v>-2.4027472627927771</v>
      </c>
      <c r="K5213">
        <f t="shared" si="651"/>
        <v>-1.0136353954983459</v>
      </c>
      <c r="L5213">
        <f t="shared" si="652"/>
        <v>0</v>
      </c>
    </row>
    <row r="5214" spans="1:12" x14ac:dyDescent="0.3">
      <c r="A5214">
        <v>5213</v>
      </c>
      <c r="B5214" s="23" t="s">
        <v>6621</v>
      </c>
      <c r="C5214" s="24">
        <v>15.35</v>
      </c>
      <c r="D5214" s="24">
        <v>2.2079000000000001E-2</v>
      </c>
      <c r="E5214" s="9">
        <f t="shared" si="653"/>
        <v>-4.2410309027915379E-2</v>
      </c>
      <c r="F5214">
        <f t="shared" si="654"/>
        <v>0.95847642834842328</v>
      </c>
      <c r="G5214">
        <f t="shared" si="655"/>
        <v>15.293618359476209</v>
      </c>
      <c r="H5214">
        <f t="shared" si="649"/>
        <v>3.0031036797943514E-2</v>
      </c>
      <c r="I5214" t="str">
        <f t="shared" si="656"/>
        <v>2019</v>
      </c>
      <c r="J5214">
        <f t="shared" si="650"/>
        <v>-2.3890215937247508</v>
      </c>
      <c r="K5214">
        <f t="shared" si="651"/>
        <v>-0.35108064710493991</v>
      </c>
      <c r="L5214">
        <f t="shared" si="652"/>
        <v>0</v>
      </c>
    </row>
    <row r="5215" spans="1:12" x14ac:dyDescent="0.3">
      <c r="A5215">
        <v>5214</v>
      </c>
      <c r="B5215" s="23" t="s">
        <v>4904</v>
      </c>
      <c r="C5215" s="24">
        <v>15.699</v>
      </c>
      <c r="D5215" s="24">
        <v>2.2179999999999998E-2</v>
      </c>
      <c r="E5215" s="9">
        <f t="shared" si="653"/>
        <v>2.2481542024974363E-2</v>
      </c>
      <c r="F5215">
        <f t="shared" si="654"/>
        <v>1.0227361563517916</v>
      </c>
      <c r="G5215">
        <f t="shared" si="655"/>
        <v>15.64107316406758</v>
      </c>
      <c r="H5215">
        <f t="shared" si="649"/>
        <v>3.0305492852907019E-2</v>
      </c>
      <c r="I5215" t="str">
        <f t="shared" si="656"/>
        <v>2019</v>
      </c>
      <c r="J5215">
        <f t="shared" si="650"/>
        <v>-2.4656271261342808</v>
      </c>
      <c r="K5215">
        <f t="shared" si="651"/>
        <v>-0.69853545169631026</v>
      </c>
      <c r="L5215">
        <f t="shared" si="652"/>
        <v>0</v>
      </c>
    </row>
    <row r="5216" spans="1:12" x14ac:dyDescent="0.3">
      <c r="A5216">
        <v>5215</v>
      </c>
      <c r="B5216" s="23" t="s">
        <v>6622</v>
      </c>
      <c r="C5216" s="24">
        <v>14.997999999999999</v>
      </c>
      <c r="D5216" s="24">
        <v>2.2229000000000002E-2</v>
      </c>
      <c r="E5216" s="9">
        <f t="shared" si="653"/>
        <v>-4.56801571789828E-2</v>
      </c>
      <c r="F5216">
        <f t="shared" si="654"/>
        <v>0.95534747436142431</v>
      </c>
      <c r="G5216">
        <f t="shared" si="655"/>
        <v>14.942537712371269</v>
      </c>
      <c r="H5216">
        <f t="shared" si="649"/>
        <v>2.9979426985494564E-2</v>
      </c>
      <c r="I5216" t="str">
        <f t="shared" si="656"/>
        <v>2019</v>
      </c>
      <c r="J5216">
        <f t="shared" si="650"/>
        <v>-2.330167758688392</v>
      </c>
      <c r="K5216">
        <f t="shared" si="651"/>
        <v>0.25509452704024227</v>
      </c>
      <c r="L5216">
        <f t="shared" si="652"/>
        <v>0</v>
      </c>
    </row>
    <row r="5217" spans="1:12" x14ac:dyDescent="0.3">
      <c r="A5217">
        <v>5216</v>
      </c>
      <c r="B5217" s="23" t="s">
        <v>4905</v>
      </c>
      <c r="C5217" s="24">
        <v>15.749000000000001</v>
      </c>
      <c r="D5217" s="24">
        <v>2.2409999999999999E-2</v>
      </c>
      <c r="E5217" s="9">
        <f t="shared" si="653"/>
        <v>4.8860012313246159E-2</v>
      </c>
      <c r="F5217">
        <f t="shared" si="654"/>
        <v>1.0500733431124152</v>
      </c>
      <c r="G5217">
        <f t="shared" si="655"/>
        <v>15.690287199409818</v>
      </c>
      <c r="H5217">
        <f t="shared" ref="H5217:H5280" si="657">SQRT(_xlfn.VAR.S(E5188:E5217))</f>
        <v>2.9121191899299188E-2</v>
      </c>
      <c r="I5217" t="str">
        <f t="shared" si="656"/>
        <v>2019</v>
      </c>
      <c r="J5217">
        <f t="shared" si="650"/>
        <v>-2.3767283137880826</v>
      </c>
      <c r="K5217">
        <f t="shared" si="651"/>
        <v>-0.49265495999830655</v>
      </c>
      <c r="L5217">
        <f t="shared" si="652"/>
        <v>0</v>
      </c>
    </row>
    <row r="5218" spans="1:12" x14ac:dyDescent="0.3">
      <c r="A5218">
        <v>5217</v>
      </c>
      <c r="B5218" s="23" t="s">
        <v>4906</v>
      </c>
      <c r="C5218" s="24">
        <v>15.847</v>
      </c>
      <c r="D5218" s="24">
        <v>2.2540000000000001E-2</v>
      </c>
      <c r="E5218" s="9">
        <f t="shared" si="653"/>
        <v>6.2033367682274888E-3</v>
      </c>
      <c r="F5218">
        <f t="shared" si="654"/>
        <v>1.0062226173090354</v>
      </c>
      <c r="G5218">
        <f t="shared" si="655"/>
        <v>15.787579784186223</v>
      </c>
      <c r="H5218">
        <f t="shared" si="657"/>
        <v>2.9139519882671827E-2</v>
      </c>
      <c r="I5218" t="str">
        <f t="shared" si="656"/>
        <v>2019</v>
      </c>
      <c r="J5218">
        <f t="shared" ref="J5218:J5281" si="658">-G5218*$P$3*$Q$3*H5218</f>
        <v>-2.392971084073086</v>
      </c>
      <c r="K5218">
        <f t="shared" ref="K5218:K5281" si="659">+MIN(G5219-G5218,G5220-G5218,G5221-G5218,G5222-G5218,G5223-G5218,G5224-G5218,G5225-G5218,G5226-G5218,G5227-G5218,G5228-G5218)</f>
        <v>-0.58994754477471112</v>
      </c>
      <c r="L5218">
        <f t="shared" ref="L5218:L5281" si="660">+IF(K5218&lt;J5218,1,0)</f>
        <v>0</v>
      </c>
    </row>
    <row r="5219" spans="1:12" x14ac:dyDescent="0.3">
      <c r="A5219">
        <v>5218</v>
      </c>
      <c r="B5219" s="23" t="s">
        <v>4907</v>
      </c>
      <c r="C5219" s="24">
        <v>15.922000000000001</v>
      </c>
      <c r="D5219" s="24">
        <v>2.1899999999999999E-2</v>
      </c>
      <c r="E5219" s="9">
        <f t="shared" si="653"/>
        <v>4.7215927057153197E-3</v>
      </c>
      <c r="F5219">
        <f t="shared" si="654"/>
        <v>1.0047327569887046</v>
      </c>
      <c r="G5219">
        <f t="shared" si="655"/>
        <v>15.863990631499982</v>
      </c>
      <c r="H5219">
        <f t="shared" si="657"/>
        <v>2.9147885962066793E-2</v>
      </c>
      <c r="I5219" t="str">
        <f t="shared" si="656"/>
        <v>2019</v>
      </c>
      <c r="J5219">
        <f t="shared" si="658"/>
        <v>-2.4052432639684502</v>
      </c>
      <c r="K5219">
        <f t="shared" si="659"/>
        <v>-0.66635839208847081</v>
      </c>
      <c r="L5219">
        <f t="shared" si="660"/>
        <v>0</v>
      </c>
    </row>
    <row r="5220" spans="1:12" x14ac:dyDescent="0.3">
      <c r="A5220">
        <v>5219</v>
      </c>
      <c r="B5220" s="23" t="s">
        <v>4908</v>
      </c>
      <c r="C5220" s="24">
        <v>15.840999999999999</v>
      </c>
      <c r="D5220" s="24">
        <v>2.1569999999999999E-2</v>
      </c>
      <c r="E5220" s="9">
        <f t="shared" si="653"/>
        <v>-5.1002849596729349E-3</v>
      </c>
      <c r="F5220">
        <f t="shared" si="654"/>
        <v>0.99491269940962179</v>
      </c>
      <c r="G5220">
        <f t="shared" si="655"/>
        <v>15.784153847183099</v>
      </c>
      <c r="H5220">
        <f t="shared" si="657"/>
        <v>2.9143677578825182E-2</v>
      </c>
      <c r="I5220" t="str">
        <f t="shared" si="656"/>
        <v>2019</v>
      </c>
      <c r="J5220">
        <f t="shared" si="658"/>
        <v>-2.3927931651947851</v>
      </c>
      <c r="K5220">
        <f t="shared" si="659"/>
        <v>-0.58652160777158713</v>
      </c>
      <c r="L5220">
        <f t="shared" si="660"/>
        <v>0</v>
      </c>
    </row>
    <row r="5221" spans="1:12" x14ac:dyDescent="0.3">
      <c r="A5221">
        <v>5220</v>
      </c>
      <c r="B5221" s="23" t="s">
        <v>4909</v>
      </c>
      <c r="C5221" s="24">
        <v>15.93</v>
      </c>
      <c r="D5221" s="24">
        <v>2.1509999999999998E-2</v>
      </c>
      <c r="E5221" s="9">
        <f t="shared" si="653"/>
        <v>5.6026082152435906E-3</v>
      </c>
      <c r="F5221">
        <f t="shared" si="654"/>
        <v>1.0056183321759991</v>
      </c>
      <c r="G5221">
        <f t="shared" si="655"/>
        <v>15.872993195751956</v>
      </c>
      <c r="H5221">
        <f t="shared" si="657"/>
        <v>2.9122272326437264E-2</v>
      </c>
      <c r="I5221" t="str">
        <f t="shared" si="656"/>
        <v>2019</v>
      </c>
      <c r="J5221">
        <f t="shared" si="658"/>
        <v>-2.4044934003042941</v>
      </c>
      <c r="K5221">
        <f t="shared" si="659"/>
        <v>-0.67536095634044457</v>
      </c>
      <c r="L5221">
        <f t="shared" si="660"/>
        <v>0</v>
      </c>
    </row>
    <row r="5222" spans="1:12" x14ac:dyDescent="0.3">
      <c r="A5222">
        <v>5221</v>
      </c>
      <c r="B5222" s="23" t="s">
        <v>6623</v>
      </c>
      <c r="C5222" s="24">
        <v>15.252000000000001</v>
      </c>
      <c r="D5222" s="24">
        <v>2.1425999999999997E-2</v>
      </c>
      <c r="E5222" s="9">
        <f t="shared" si="653"/>
        <v>-4.3493481926639779E-2</v>
      </c>
      <c r="F5222">
        <f t="shared" si="654"/>
        <v>0.95743879472693039</v>
      </c>
      <c r="G5222">
        <f t="shared" si="655"/>
        <v>15.197632239411512</v>
      </c>
      <c r="H5222">
        <f t="shared" si="657"/>
        <v>2.8552344923030354E-2</v>
      </c>
      <c r="I5222" t="str">
        <f t="shared" si="656"/>
        <v>2019</v>
      </c>
      <c r="J5222">
        <f t="shared" si="658"/>
        <v>-2.2571333258452078</v>
      </c>
      <c r="K5222">
        <f t="shared" si="659"/>
        <v>0.79913050097496985</v>
      </c>
      <c r="L5222">
        <f t="shared" si="660"/>
        <v>0</v>
      </c>
    </row>
    <row r="5223" spans="1:12" x14ac:dyDescent="0.3">
      <c r="A5223">
        <v>5222</v>
      </c>
      <c r="B5223" s="23" t="s">
        <v>4910</v>
      </c>
      <c r="C5223" s="24">
        <v>16.053999999999998</v>
      </c>
      <c r="D5223" s="24">
        <v>2.1429999999999998E-2</v>
      </c>
      <c r="E5223" s="9">
        <f t="shared" si="653"/>
        <v>5.1247397714067722E-2</v>
      </c>
      <c r="F5223">
        <f t="shared" si="654"/>
        <v>1.0525832677681615</v>
      </c>
      <c r="G5223">
        <f t="shared" si="655"/>
        <v>15.996762740386481</v>
      </c>
      <c r="H5223">
        <f t="shared" si="657"/>
        <v>2.9609073147419236E-2</v>
      </c>
      <c r="I5223" t="str">
        <f t="shared" si="656"/>
        <v>2019</v>
      </c>
      <c r="J5223">
        <f t="shared" si="658"/>
        <v>-2.4637487503374969</v>
      </c>
      <c r="K5223">
        <f t="shared" si="659"/>
        <v>0.18035956328325575</v>
      </c>
      <c r="L5223">
        <f t="shared" si="660"/>
        <v>0</v>
      </c>
    </row>
    <row r="5224" spans="1:12" x14ac:dyDescent="0.3">
      <c r="A5224">
        <v>5223</v>
      </c>
      <c r="B5224" s="23" t="s">
        <v>4911</v>
      </c>
      <c r="C5224" s="24">
        <v>16.378</v>
      </c>
      <c r="D5224" s="24">
        <v>2.1589999999999998E-2</v>
      </c>
      <c r="E5224" s="9">
        <f t="shared" si="653"/>
        <v>1.9980931138611477E-2</v>
      </c>
      <c r="F5224">
        <f t="shared" si="654"/>
        <v>1.0201818861342968</v>
      </c>
      <c r="G5224">
        <f t="shared" si="655"/>
        <v>16.319172400797211</v>
      </c>
      <c r="H5224">
        <f t="shared" si="657"/>
        <v>2.9791997672533006E-2</v>
      </c>
      <c r="I5224" t="str">
        <f t="shared" si="656"/>
        <v>2019</v>
      </c>
      <c r="J5224">
        <f t="shared" si="658"/>
        <v>-2.5289326091388955</v>
      </c>
      <c r="K5224">
        <f t="shared" si="659"/>
        <v>-0.14205009712747341</v>
      </c>
      <c r="L5224">
        <f t="shared" si="660"/>
        <v>0</v>
      </c>
    </row>
    <row r="5225" spans="1:12" x14ac:dyDescent="0.3">
      <c r="A5225">
        <v>5224</v>
      </c>
      <c r="B5225" s="23" t="s">
        <v>4912</v>
      </c>
      <c r="C5225" s="24">
        <v>16.667000000000002</v>
      </c>
      <c r="D5225" s="24">
        <v>2.128E-2</v>
      </c>
      <c r="E5225" s="9">
        <f t="shared" si="653"/>
        <v>1.7491745712042542E-2</v>
      </c>
      <c r="F5225">
        <f t="shared" si="654"/>
        <v>1.0176456221760899</v>
      </c>
      <c r="G5225">
        <f t="shared" si="655"/>
        <v>16.60799240864926</v>
      </c>
      <c r="H5225">
        <f t="shared" si="657"/>
        <v>2.9925856205497536E-2</v>
      </c>
      <c r="I5225" t="str">
        <f t="shared" si="656"/>
        <v>2019</v>
      </c>
      <c r="J5225">
        <f t="shared" si="658"/>
        <v>-2.5852540256731245</v>
      </c>
      <c r="K5225">
        <f t="shared" si="659"/>
        <v>-0.43087010497952249</v>
      </c>
      <c r="L5225">
        <f t="shared" si="660"/>
        <v>0</v>
      </c>
    </row>
    <row r="5226" spans="1:12" x14ac:dyDescent="0.3">
      <c r="A5226">
        <v>5225</v>
      </c>
      <c r="B5226" s="23" t="s">
        <v>4913</v>
      </c>
      <c r="C5226" s="24">
        <v>16.89</v>
      </c>
      <c r="D5226" s="24">
        <v>2.069E-2</v>
      </c>
      <c r="E5226" s="9">
        <f t="shared" si="653"/>
        <v>1.329101425966951E-2</v>
      </c>
      <c r="F5226">
        <f t="shared" si="654"/>
        <v>1.0133797324053517</v>
      </c>
      <c r="G5226">
        <f t="shared" si="655"/>
        <v>16.831857954191239</v>
      </c>
      <c r="H5226">
        <f t="shared" si="657"/>
        <v>2.9973603052806164E-2</v>
      </c>
      <c r="I5226" t="str">
        <f t="shared" si="656"/>
        <v>2019</v>
      </c>
      <c r="J5226">
        <f t="shared" si="658"/>
        <v>-2.6242820481878781</v>
      </c>
      <c r="K5226">
        <f t="shared" si="659"/>
        <v>-0.65473565052150207</v>
      </c>
      <c r="L5226">
        <f t="shared" si="660"/>
        <v>0</v>
      </c>
    </row>
    <row r="5227" spans="1:12" x14ac:dyDescent="0.3">
      <c r="A5227">
        <v>5226</v>
      </c>
      <c r="B5227" s="23" t="s">
        <v>4914</v>
      </c>
      <c r="C5227" s="24">
        <v>16.885999999999999</v>
      </c>
      <c r="D5227" s="24">
        <v>2.0659999999999998E-2</v>
      </c>
      <c r="E5227" s="9">
        <f t="shared" si="653"/>
        <v>-2.3685457240056991E-4</v>
      </c>
      <c r="F5227">
        <f t="shared" si="654"/>
        <v>0.9997631734754292</v>
      </c>
      <c r="G5227">
        <f t="shared" si="655"/>
        <v>16.827955863338847</v>
      </c>
      <c r="H5227">
        <f t="shared" si="657"/>
        <v>2.9941688796507968E-2</v>
      </c>
      <c r="I5227" t="str">
        <f t="shared" si="656"/>
        <v>2019</v>
      </c>
      <c r="J5227">
        <f t="shared" si="658"/>
        <v>-2.620880122429929</v>
      </c>
      <c r="K5227">
        <f t="shared" si="659"/>
        <v>-0.65083355966910972</v>
      </c>
      <c r="L5227">
        <f t="shared" si="660"/>
        <v>0</v>
      </c>
    </row>
    <row r="5228" spans="1:12" x14ac:dyDescent="0.3">
      <c r="A5228">
        <v>5227</v>
      </c>
      <c r="B5228" s="23" t="s">
        <v>6624</v>
      </c>
      <c r="C5228" s="24">
        <v>16.233000000000001</v>
      </c>
      <c r="D5228" s="24">
        <v>2.0689000000000003E-2</v>
      </c>
      <c r="E5228" s="9">
        <f t="shared" si="653"/>
        <v>-3.943866891860022E-2</v>
      </c>
      <c r="F5228">
        <f t="shared" si="654"/>
        <v>0.96132891152433975</v>
      </c>
      <c r="G5228">
        <f t="shared" si="655"/>
        <v>16.177122303669737</v>
      </c>
      <c r="H5228">
        <f t="shared" si="657"/>
        <v>2.9432259188922727E-2</v>
      </c>
      <c r="I5228" t="str">
        <f t="shared" si="656"/>
        <v>2019</v>
      </c>
      <c r="J5228">
        <f t="shared" si="658"/>
        <v>-2.4766484739813164</v>
      </c>
      <c r="K5228">
        <f t="shared" si="659"/>
        <v>0.16694995493039144</v>
      </c>
      <c r="L5228">
        <f t="shared" si="660"/>
        <v>0</v>
      </c>
    </row>
    <row r="5229" spans="1:12" x14ac:dyDescent="0.3">
      <c r="A5229">
        <v>5228</v>
      </c>
      <c r="B5229" s="23" t="s">
        <v>4915</v>
      </c>
      <c r="C5229" s="24">
        <v>17.103999999999999</v>
      </c>
      <c r="D5229" s="24">
        <v>2.0819999999999998E-2</v>
      </c>
      <c r="E5229" s="9">
        <f t="shared" si="653"/>
        <v>5.2266146953981352E-2</v>
      </c>
      <c r="F5229">
        <f t="shared" si="654"/>
        <v>1.0536561325694571</v>
      </c>
      <c r="G5229">
        <f t="shared" si="655"/>
        <v>17.044751974773718</v>
      </c>
      <c r="H5229">
        <f t="shared" si="657"/>
        <v>2.9538948236908006E-2</v>
      </c>
      <c r="I5229" t="str">
        <f t="shared" si="656"/>
        <v>2019</v>
      </c>
      <c r="J5229">
        <f t="shared" si="658"/>
        <v>-2.6189379831514707</v>
      </c>
      <c r="K5229">
        <f t="shared" si="659"/>
        <v>-0.70067971617358893</v>
      </c>
      <c r="L5229">
        <f t="shared" si="660"/>
        <v>0</v>
      </c>
    </row>
    <row r="5230" spans="1:12" x14ac:dyDescent="0.3">
      <c r="A5230">
        <v>5229</v>
      </c>
      <c r="B5230" s="23" t="s">
        <v>4916</v>
      </c>
      <c r="C5230" s="24">
        <v>17.170999999999999</v>
      </c>
      <c r="D5230" s="24">
        <v>2.0920000000000001E-2</v>
      </c>
      <c r="E5230" s="9">
        <f t="shared" si="653"/>
        <v>3.9095600489760674E-3</v>
      </c>
      <c r="F5230">
        <f t="shared" si="654"/>
        <v>1.0039172123479887</v>
      </c>
      <c r="G5230">
        <f t="shared" si="655"/>
        <v>17.111234698056165</v>
      </c>
      <c r="H5230">
        <f t="shared" si="657"/>
        <v>2.9509136583792561E-2</v>
      </c>
      <c r="I5230" t="str">
        <f t="shared" si="656"/>
        <v>2019</v>
      </c>
      <c r="J5230">
        <f t="shared" si="658"/>
        <v>-2.6264996742165487</v>
      </c>
      <c r="K5230">
        <f t="shared" si="659"/>
        <v>-0.9638691843013838</v>
      </c>
      <c r="L5230">
        <f t="shared" si="660"/>
        <v>0</v>
      </c>
    </row>
    <row r="5231" spans="1:12" x14ac:dyDescent="0.3">
      <c r="A5231">
        <v>5230</v>
      </c>
      <c r="B5231" s="23" t="s">
        <v>4917</v>
      </c>
      <c r="C5231" s="24">
        <v>17.324999999999999</v>
      </c>
      <c r="D5231" s="24">
        <v>2.0950000000000003E-2</v>
      </c>
      <c r="E5231" s="9">
        <f t="shared" si="653"/>
        <v>8.9286307443013982E-3</v>
      </c>
      <c r="F5231">
        <f t="shared" si="654"/>
        <v>1.0089686098654709</v>
      </c>
      <c r="G5231">
        <f t="shared" si="655"/>
        <v>17.264612363101914</v>
      </c>
      <c r="H5231">
        <f t="shared" si="657"/>
        <v>2.9512359730999308E-2</v>
      </c>
      <c r="I5231" t="str">
        <f t="shared" si="656"/>
        <v>2019</v>
      </c>
      <c r="J5231">
        <f t="shared" si="658"/>
        <v>-2.6503319268066003</v>
      </c>
      <c r="K5231">
        <f t="shared" si="659"/>
        <v>-1.1172468493471328</v>
      </c>
      <c r="L5231">
        <f t="shared" si="660"/>
        <v>0</v>
      </c>
    </row>
    <row r="5232" spans="1:12" x14ac:dyDescent="0.3">
      <c r="A5232">
        <v>5231</v>
      </c>
      <c r="B5232" s="23" t="s">
        <v>4918</v>
      </c>
      <c r="C5232" s="24">
        <v>17.109000000000002</v>
      </c>
      <c r="D5232" s="24">
        <v>2.1099999999999997E-2</v>
      </c>
      <c r="E5232" s="9">
        <f t="shared" si="653"/>
        <v>-1.254590423345526E-2</v>
      </c>
      <c r="F5232">
        <f t="shared" si="654"/>
        <v>0.98753246753246771</v>
      </c>
      <c r="G5232">
        <f t="shared" si="655"/>
        <v>17.048939019122269</v>
      </c>
      <c r="H5232">
        <f t="shared" si="657"/>
        <v>2.9105892190448814E-2</v>
      </c>
      <c r="I5232" t="str">
        <f t="shared" si="656"/>
        <v>2019</v>
      </c>
      <c r="J5232">
        <f t="shared" si="658"/>
        <v>-2.5811769271682246</v>
      </c>
      <c r="K5232">
        <f t="shared" si="659"/>
        <v>-0.90157350536748737</v>
      </c>
      <c r="L5232">
        <f t="shared" si="660"/>
        <v>0</v>
      </c>
    </row>
    <row r="5233" spans="1:12" x14ac:dyDescent="0.3">
      <c r="A5233">
        <v>5232</v>
      </c>
      <c r="B5233" s="23" t="s">
        <v>4919</v>
      </c>
      <c r="C5233" s="24">
        <v>17.100000000000001</v>
      </c>
      <c r="D5233" s="24">
        <v>2.1179999999999997E-2</v>
      </c>
      <c r="E5233" s="9">
        <f t="shared" si="653"/>
        <v>-5.2617733389737846E-4</v>
      </c>
      <c r="F5233">
        <f t="shared" si="654"/>
        <v>0.99947396107311937</v>
      </c>
      <c r="G5233">
        <f t="shared" si="655"/>
        <v>17.039743415442672</v>
      </c>
      <c r="H5233">
        <f t="shared" si="657"/>
        <v>2.8985760055255473E-2</v>
      </c>
      <c r="I5233" t="str">
        <f t="shared" si="656"/>
        <v>2019</v>
      </c>
      <c r="J5233">
        <f t="shared" si="658"/>
        <v>-2.5691368846033056</v>
      </c>
      <c r="K5233">
        <f t="shared" si="659"/>
        <v>-0.89237790168789033</v>
      </c>
      <c r="L5233">
        <f t="shared" si="660"/>
        <v>0</v>
      </c>
    </row>
    <row r="5234" spans="1:12" x14ac:dyDescent="0.3">
      <c r="A5234">
        <v>5233</v>
      </c>
      <c r="B5234" s="23" t="s">
        <v>6625</v>
      </c>
      <c r="C5234" s="24">
        <v>16.402000000000001</v>
      </c>
      <c r="D5234" s="24">
        <v>2.1227999999999997E-2</v>
      </c>
      <c r="E5234" s="9">
        <f t="shared" si="653"/>
        <v>-4.1675184894394715E-2</v>
      </c>
      <c r="F5234">
        <f t="shared" si="654"/>
        <v>0.95918128654970758</v>
      </c>
      <c r="G5234">
        <f t="shared" si="655"/>
        <v>16.344072258600129</v>
      </c>
      <c r="H5234">
        <f t="shared" si="657"/>
        <v>2.9103955920742889E-2</v>
      </c>
      <c r="I5234" t="str">
        <f t="shared" si="656"/>
        <v>2019</v>
      </c>
      <c r="J5234">
        <f t="shared" si="658"/>
        <v>-2.4742968272626125</v>
      </c>
      <c r="K5234">
        <f t="shared" si="659"/>
        <v>-0.196706744845347</v>
      </c>
      <c r="L5234">
        <f t="shared" si="660"/>
        <v>0</v>
      </c>
    </row>
    <row r="5235" spans="1:12" x14ac:dyDescent="0.3">
      <c r="A5235">
        <v>5234</v>
      </c>
      <c r="B5235" s="23" t="s">
        <v>4920</v>
      </c>
      <c r="C5235" s="24">
        <v>17.146000000000001</v>
      </c>
      <c r="D5235" s="24">
        <v>2.1049999999999999E-2</v>
      </c>
      <c r="E5235" s="9">
        <f t="shared" si="653"/>
        <v>4.4361631642344815E-2</v>
      </c>
      <c r="F5235">
        <f t="shared" si="654"/>
        <v>1.045360321911962</v>
      </c>
      <c r="G5235">
        <f t="shared" si="655"/>
        <v>17.085951513312132</v>
      </c>
      <c r="H5235">
        <f t="shared" si="657"/>
        <v>2.9096601352835809E-2</v>
      </c>
      <c r="I5235" t="str">
        <f t="shared" si="656"/>
        <v>2019</v>
      </c>
      <c r="J5235">
        <f t="shared" si="658"/>
        <v>-2.585954826963166</v>
      </c>
      <c r="K5235">
        <f t="shared" si="659"/>
        <v>-0.93858599955735045</v>
      </c>
      <c r="L5235">
        <f t="shared" si="660"/>
        <v>0</v>
      </c>
    </row>
    <row r="5236" spans="1:12" x14ac:dyDescent="0.3">
      <c r="A5236">
        <v>5235</v>
      </c>
      <c r="B5236" s="23" t="s">
        <v>4921</v>
      </c>
      <c r="C5236" s="24">
        <v>17.265000000000001</v>
      </c>
      <c r="D5236" s="24">
        <v>2.0950000000000003E-2</v>
      </c>
      <c r="E5236" s="9">
        <f t="shared" si="653"/>
        <v>6.916420585391516E-3</v>
      </c>
      <c r="F5236">
        <f t="shared" si="654"/>
        <v>1.0069403942610522</v>
      </c>
      <c r="G5236">
        <f t="shared" si="655"/>
        <v>17.204821497775157</v>
      </c>
      <c r="H5236">
        <f t="shared" si="657"/>
        <v>2.9086654938847642E-2</v>
      </c>
      <c r="I5236" t="str">
        <f t="shared" si="656"/>
        <v>2019</v>
      </c>
      <c r="J5236">
        <f t="shared" si="658"/>
        <v>-2.6030556360712445</v>
      </c>
      <c r="K5236">
        <f t="shared" si="659"/>
        <v>-1.0574559840203754</v>
      </c>
      <c r="L5236">
        <f t="shared" si="660"/>
        <v>0</v>
      </c>
    </row>
    <row r="5237" spans="1:12" x14ac:dyDescent="0.3">
      <c r="A5237">
        <v>5236</v>
      </c>
      <c r="B5237" s="23" t="s">
        <v>4922</v>
      </c>
      <c r="C5237" s="24">
        <v>17.106999999999999</v>
      </c>
      <c r="D5237" s="24">
        <v>2.085E-2</v>
      </c>
      <c r="E5237" s="9">
        <f t="shared" si="653"/>
        <v>-9.1935943718008603E-3</v>
      </c>
      <c r="F5237">
        <f t="shared" si="654"/>
        <v>0.99084853750362001</v>
      </c>
      <c r="G5237">
        <f t="shared" si="655"/>
        <v>17.047656344319375</v>
      </c>
      <c r="H5237">
        <f t="shared" si="657"/>
        <v>2.9159484977659415E-2</v>
      </c>
      <c r="I5237" t="str">
        <f t="shared" si="656"/>
        <v>2019</v>
      </c>
      <c r="J5237">
        <f t="shared" si="658"/>
        <v>-2.5857351057192277</v>
      </c>
      <c r="K5237">
        <f t="shared" si="659"/>
        <v>-0.90029083056459314</v>
      </c>
      <c r="L5237">
        <f t="shared" si="660"/>
        <v>0</v>
      </c>
    </row>
    <row r="5238" spans="1:12" x14ac:dyDescent="0.3">
      <c r="A5238">
        <v>5237</v>
      </c>
      <c r="B5238" s="23" t="s">
        <v>4923</v>
      </c>
      <c r="C5238" s="24">
        <v>16.885000000000002</v>
      </c>
      <c r="D5238" s="24">
        <v>2.085E-2</v>
      </c>
      <c r="E5238" s="9">
        <f t="shared" si="653"/>
        <v>-1.3062082632623659E-2</v>
      </c>
      <c r="F5238">
        <f t="shared" si="654"/>
        <v>0.98702285614076124</v>
      </c>
      <c r="G5238">
        <f t="shared" si="655"/>
        <v>16.82642645547628</v>
      </c>
      <c r="H5238">
        <f t="shared" si="657"/>
        <v>2.9264788436980705E-2</v>
      </c>
      <c r="I5238" t="str">
        <f t="shared" si="656"/>
        <v>2019</v>
      </c>
      <c r="J5238">
        <f t="shared" si="658"/>
        <v>-2.5613963191150231</v>
      </c>
      <c r="K5238">
        <f t="shared" si="659"/>
        <v>-0.67906094172149878</v>
      </c>
      <c r="L5238">
        <f t="shared" si="660"/>
        <v>0</v>
      </c>
    </row>
    <row r="5239" spans="1:12" x14ac:dyDescent="0.3">
      <c r="A5239">
        <v>5238</v>
      </c>
      <c r="B5239" s="23" t="s">
        <v>4924</v>
      </c>
      <c r="C5239" s="24">
        <v>16.966000000000001</v>
      </c>
      <c r="D5239" s="24">
        <v>2.0640000000000002E-2</v>
      </c>
      <c r="E5239" s="9">
        <f t="shared" si="653"/>
        <v>4.7856875480119486E-3</v>
      </c>
      <c r="F5239">
        <f t="shared" si="654"/>
        <v>1.0047971572401539</v>
      </c>
      <c r="G5239">
        <f t="shared" si="655"/>
        <v>16.907737229420245</v>
      </c>
      <c r="H5239">
        <f t="shared" si="657"/>
        <v>2.9268905711446219E-2</v>
      </c>
      <c r="I5239" t="str">
        <f t="shared" si="656"/>
        <v>2019</v>
      </c>
      <c r="J5239">
        <f t="shared" si="658"/>
        <v>-2.5741359257591516</v>
      </c>
      <c r="K5239">
        <f t="shared" si="659"/>
        <v>-0.76037171566546391</v>
      </c>
      <c r="L5239">
        <f t="shared" si="660"/>
        <v>0</v>
      </c>
    </row>
    <row r="5240" spans="1:12" x14ac:dyDescent="0.3">
      <c r="A5240">
        <v>5239</v>
      </c>
      <c r="B5240" s="23" t="s">
        <v>6626</v>
      </c>
      <c r="C5240" s="24">
        <v>16.202999999999999</v>
      </c>
      <c r="D5240" s="24">
        <v>2.0636999999999999E-2</v>
      </c>
      <c r="E5240" s="9">
        <f t="shared" si="653"/>
        <v>-4.6014931106679376E-2</v>
      </c>
      <c r="F5240">
        <f t="shared" si="654"/>
        <v>0.9550277024637509</v>
      </c>
      <c r="G5240">
        <f t="shared" si="655"/>
        <v>16.147365513754782</v>
      </c>
      <c r="H5240">
        <f t="shared" si="657"/>
        <v>2.9097848795929741E-2</v>
      </c>
      <c r="I5240" t="str">
        <f t="shared" si="656"/>
        <v>2019</v>
      </c>
      <c r="J5240">
        <f t="shared" si="658"/>
        <v>-2.4440048280944411</v>
      </c>
      <c r="K5240">
        <f t="shared" si="659"/>
        <v>0.79316531518728439</v>
      </c>
      <c r="L5240">
        <f t="shared" si="660"/>
        <v>0</v>
      </c>
    </row>
    <row r="5241" spans="1:12" x14ac:dyDescent="0.3">
      <c r="A5241">
        <v>5240</v>
      </c>
      <c r="B5241" s="23" t="s">
        <v>4925</v>
      </c>
      <c r="C5241" s="24">
        <v>17.076000000000001</v>
      </c>
      <c r="D5241" s="24">
        <v>2.0150000000000001E-2</v>
      </c>
      <c r="E5241" s="9">
        <f t="shared" si="653"/>
        <v>5.2477558616852035E-2</v>
      </c>
      <c r="F5241">
        <f t="shared" si="654"/>
        <v>1.05387891131272</v>
      </c>
      <c r="G5241">
        <f t="shared" si="655"/>
        <v>17.018749287296455</v>
      </c>
      <c r="H5241">
        <f t="shared" si="657"/>
        <v>2.9714998567132313E-2</v>
      </c>
      <c r="I5241" t="str">
        <f t="shared" si="656"/>
        <v>2019</v>
      </c>
      <c r="J5241">
        <f t="shared" si="658"/>
        <v>-2.6305275509038122</v>
      </c>
      <c r="K5241">
        <f t="shared" si="659"/>
        <v>-7.8218458354388787E-2</v>
      </c>
      <c r="L5241">
        <f t="shared" si="660"/>
        <v>0</v>
      </c>
    </row>
    <row r="5242" spans="1:12" x14ac:dyDescent="0.3">
      <c r="A5242">
        <v>5241</v>
      </c>
      <c r="B5242" s="23" t="s">
        <v>4926</v>
      </c>
      <c r="C5242" s="24">
        <v>17.13</v>
      </c>
      <c r="D5242" s="24">
        <v>2.0489999999999998E-2</v>
      </c>
      <c r="E5242" s="9">
        <f t="shared" si="653"/>
        <v>3.1573434403128985E-3</v>
      </c>
      <c r="F5242">
        <f t="shared" si="654"/>
        <v>1.0031623330990864</v>
      </c>
      <c r="G5242">
        <f t="shared" si="655"/>
        <v>17.071600823349481</v>
      </c>
      <c r="H5242">
        <f t="shared" si="657"/>
        <v>2.9714834531265697E-2</v>
      </c>
      <c r="I5242" t="str">
        <f t="shared" si="656"/>
        <v>2019</v>
      </c>
      <c r="J5242">
        <f t="shared" si="658"/>
        <v>-2.6386820584561756</v>
      </c>
      <c r="K5242">
        <f t="shared" si="659"/>
        <v>-0.13106999440741518</v>
      </c>
      <c r="L5242">
        <f t="shared" si="660"/>
        <v>0</v>
      </c>
    </row>
    <row r="5243" spans="1:12" x14ac:dyDescent="0.3">
      <c r="A5243">
        <v>5242</v>
      </c>
      <c r="B5243" s="23" t="s">
        <v>4927</v>
      </c>
      <c r="C5243" s="24">
        <v>17.876999999999999</v>
      </c>
      <c r="D5243" s="24">
        <v>2.0209999999999999E-2</v>
      </c>
      <c r="E5243" s="9">
        <f t="shared" si="653"/>
        <v>4.2683658096922983E-2</v>
      </c>
      <c r="F5243">
        <f t="shared" si="654"/>
        <v>1.0436077057793345</v>
      </c>
      <c r="G5243">
        <f t="shared" si="655"/>
        <v>17.816885604497585</v>
      </c>
      <c r="H5243">
        <f t="shared" si="657"/>
        <v>3.0606775441356017E-2</v>
      </c>
      <c r="I5243" t="str">
        <f t="shared" si="656"/>
        <v>2019</v>
      </c>
      <c r="J5243">
        <f t="shared" si="658"/>
        <v>-2.8365397198635427</v>
      </c>
      <c r="K5243">
        <f t="shared" si="659"/>
        <v>-0.87635477555551944</v>
      </c>
      <c r="L5243">
        <f t="shared" si="660"/>
        <v>0</v>
      </c>
    </row>
    <row r="5244" spans="1:12" x14ac:dyDescent="0.3">
      <c r="A5244">
        <v>5243</v>
      </c>
      <c r="B5244" s="23" t="s">
        <v>4928</v>
      </c>
      <c r="C5244" s="24">
        <v>17.614000000000001</v>
      </c>
      <c r="D5244" s="24">
        <v>2.0230000000000001E-2</v>
      </c>
      <c r="E5244" s="9">
        <f t="shared" si="653"/>
        <v>-1.482093004968364E-2</v>
      </c>
      <c r="F5244">
        <f t="shared" si="654"/>
        <v>0.98528835934440917</v>
      </c>
      <c r="G5244">
        <f t="shared" si="655"/>
        <v>17.554711470080022</v>
      </c>
      <c r="H5244">
        <f t="shared" si="657"/>
        <v>2.9571548158542606E-2</v>
      </c>
      <c r="I5244" t="str">
        <f t="shared" si="656"/>
        <v>2019</v>
      </c>
      <c r="J5244">
        <f t="shared" si="658"/>
        <v>-2.7002704145654959</v>
      </c>
      <c r="K5244">
        <f t="shared" si="659"/>
        <v>-0.61418064113795623</v>
      </c>
      <c r="L5244">
        <f t="shared" si="660"/>
        <v>0</v>
      </c>
    </row>
    <row r="5245" spans="1:12" x14ac:dyDescent="0.3">
      <c r="A5245">
        <v>5244</v>
      </c>
      <c r="B5245" s="23" t="s">
        <v>4929</v>
      </c>
      <c r="C5245" s="24">
        <v>17.61</v>
      </c>
      <c r="D5245" s="24">
        <v>2.0019999999999996E-2</v>
      </c>
      <c r="E5245" s="9">
        <f t="shared" si="653"/>
        <v>-2.2711787515309524E-4</v>
      </c>
      <c r="F5245">
        <f t="shared" si="654"/>
        <v>0.99977290791415907</v>
      </c>
      <c r="G5245">
        <f t="shared" si="655"/>
        <v>17.551339220158582</v>
      </c>
      <c r="H5245">
        <f t="shared" si="657"/>
        <v>2.9387741651593354E-2</v>
      </c>
      <c r="I5245" t="str">
        <f t="shared" si="656"/>
        <v>2019</v>
      </c>
      <c r="J5245">
        <f t="shared" si="658"/>
        <v>-2.6829709721878916</v>
      </c>
      <c r="K5245">
        <f t="shared" si="659"/>
        <v>-0.61080839121651564</v>
      </c>
      <c r="L5245">
        <f t="shared" si="660"/>
        <v>0</v>
      </c>
    </row>
    <row r="5246" spans="1:12" x14ac:dyDescent="0.3">
      <c r="A5246">
        <v>5245</v>
      </c>
      <c r="B5246" s="23" t="s">
        <v>6627</v>
      </c>
      <c r="C5246" s="24">
        <v>16.997</v>
      </c>
      <c r="D5246" s="24">
        <v>1.9966999999999999E-2</v>
      </c>
      <c r="E5246" s="9">
        <f t="shared" si="653"/>
        <v>-3.5430064612900304E-2</v>
      </c>
      <c r="F5246">
        <f t="shared" si="654"/>
        <v>0.96519023282226013</v>
      </c>
      <c r="G5246">
        <f t="shared" si="655"/>
        <v>16.940530828942066</v>
      </c>
      <c r="H5246">
        <f t="shared" si="657"/>
        <v>2.8846894800372544E-2</v>
      </c>
      <c r="I5246" t="str">
        <f t="shared" si="656"/>
        <v>2019</v>
      </c>
      <c r="J5246">
        <f t="shared" si="658"/>
        <v>-2.5419417024338369</v>
      </c>
      <c r="K5246">
        <f t="shared" si="659"/>
        <v>7.3393853926098984E-2</v>
      </c>
      <c r="L5246">
        <f t="shared" si="660"/>
        <v>0</v>
      </c>
    </row>
    <row r="5247" spans="1:12" x14ac:dyDescent="0.3">
      <c r="A5247">
        <v>5246</v>
      </c>
      <c r="B5247" s="23" t="s">
        <v>4930</v>
      </c>
      <c r="C5247" s="24">
        <v>17.747</v>
      </c>
      <c r="D5247" s="24">
        <v>1.984E-2</v>
      </c>
      <c r="E5247" s="9">
        <f t="shared" si="653"/>
        <v>4.3179629657213447E-2</v>
      </c>
      <c r="F5247">
        <f t="shared" si="654"/>
        <v>1.0441254339001</v>
      </c>
      <c r="G5247">
        <f t="shared" si="655"/>
        <v>17.688413503057216</v>
      </c>
      <c r="H5247">
        <f t="shared" si="657"/>
        <v>2.8560669163993458E-2</v>
      </c>
      <c r="I5247" t="str">
        <f t="shared" si="656"/>
        <v>2019</v>
      </c>
      <c r="J5247">
        <f t="shared" si="658"/>
        <v>-2.6278269444950224</v>
      </c>
      <c r="K5247">
        <f t="shared" si="659"/>
        <v>-0.6744888201890511</v>
      </c>
      <c r="L5247">
        <f t="shared" si="660"/>
        <v>0</v>
      </c>
    </row>
    <row r="5248" spans="1:12" x14ac:dyDescent="0.3">
      <c r="A5248">
        <v>5247</v>
      </c>
      <c r="B5248" s="23" t="s">
        <v>4931</v>
      </c>
      <c r="C5248" s="24">
        <v>17.670000000000002</v>
      </c>
      <c r="D5248" s="24">
        <v>2.0080000000000001E-2</v>
      </c>
      <c r="E5248" s="9">
        <f t="shared" si="653"/>
        <v>-4.3482012208227285E-3</v>
      </c>
      <c r="F5248">
        <f t="shared" si="654"/>
        <v>0.99566123851918642</v>
      </c>
      <c r="G5248">
        <f t="shared" si="655"/>
        <v>17.61096324327476</v>
      </c>
      <c r="H5248">
        <f t="shared" si="657"/>
        <v>2.8597308338122834E-2</v>
      </c>
      <c r="I5248" t="str">
        <f t="shared" si="656"/>
        <v>2019</v>
      </c>
      <c r="J5248">
        <f t="shared" si="658"/>
        <v>-2.6196771333169373</v>
      </c>
      <c r="K5248">
        <f t="shared" si="659"/>
        <v>-0.59703856040659531</v>
      </c>
      <c r="L5248">
        <f t="shared" si="660"/>
        <v>0</v>
      </c>
    </row>
    <row r="5249" spans="1:12" x14ac:dyDescent="0.3">
      <c r="A5249">
        <v>5248</v>
      </c>
      <c r="B5249" s="23" t="s">
        <v>4932</v>
      </c>
      <c r="C5249" s="24">
        <v>17.965</v>
      </c>
      <c r="D5249" s="24">
        <v>1.959E-2</v>
      </c>
      <c r="E5249" s="9">
        <f t="shared" si="653"/>
        <v>1.6557134233876905E-2</v>
      </c>
      <c r="F5249">
        <f t="shared" si="654"/>
        <v>1.0166949632144877</v>
      </c>
      <c r="G5249">
        <f t="shared" si="655"/>
        <v>17.906439926342198</v>
      </c>
      <c r="H5249">
        <f t="shared" si="657"/>
        <v>2.8694367210109831E-2</v>
      </c>
      <c r="I5249" t="str">
        <f t="shared" si="656"/>
        <v>2019</v>
      </c>
      <c r="J5249">
        <f t="shared" si="658"/>
        <v>-2.6726703914878787</v>
      </c>
      <c r="K5249">
        <f t="shared" si="659"/>
        <v>-0.89251524347403333</v>
      </c>
      <c r="L5249">
        <f t="shared" si="660"/>
        <v>0</v>
      </c>
    </row>
    <row r="5250" spans="1:12" x14ac:dyDescent="0.3">
      <c r="A5250">
        <v>5249</v>
      </c>
      <c r="B5250" s="23" t="s">
        <v>4933</v>
      </c>
      <c r="C5250" s="24">
        <v>17.896000000000001</v>
      </c>
      <c r="D5250" s="24">
        <v>1.9019999999999999E-2</v>
      </c>
      <c r="E5250" s="9">
        <f t="shared" si="653"/>
        <v>-3.8481963776535555E-3</v>
      </c>
      <c r="F5250">
        <f t="shared" si="654"/>
        <v>0.99615919844141387</v>
      </c>
      <c r="G5250">
        <f t="shared" si="655"/>
        <v>17.839359502619565</v>
      </c>
      <c r="H5250">
        <f t="shared" si="657"/>
        <v>2.8681545741880341E-2</v>
      </c>
      <c r="I5250" t="str">
        <f t="shared" si="656"/>
        <v>2019</v>
      </c>
      <c r="J5250">
        <f t="shared" si="658"/>
        <v>-2.6614683831846322</v>
      </c>
      <c r="K5250">
        <f t="shared" si="659"/>
        <v>-0.82543481975140054</v>
      </c>
      <c r="L5250">
        <f t="shared" si="660"/>
        <v>0</v>
      </c>
    </row>
    <row r="5251" spans="1:12" x14ac:dyDescent="0.3">
      <c r="A5251">
        <v>5250</v>
      </c>
      <c r="B5251" s="23" t="s">
        <v>4934</v>
      </c>
      <c r="C5251" s="24">
        <v>17.809000000000001</v>
      </c>
      <c r="D5251" s="24">
        <v>1.8710000000000001E-2</v>
      </c>
      <c r="E5251" s="9">
        <f t="shared" ref="E5251:E5314" si="661">LN(C5251/C5250)</f>
        <v>-4.8732766939598299E-3</v>
      </c>
      <c r="F5251">
        <f t="shared" ref="F5251:F5314" si="662">C5251/C5250</f>
        <v>0.99513857845328568</v>
      </c>
      <c r="G5251">
        <f t="shared" ref="G5251:G5314" si="663">C5251*EXP(-2/12*D5251)</f>
        <v>17.753552099116749</v>
      </c>
      <c r="H5251">
        <f t="shared" si="657"/>
        <v>2.8725928024493343E-2</v>
      </c>
      <c r="I5251" t="str">
        <f t="shared" ref="I5251:I5314" si="664">MID(B5251,7,4)</f>
        <v>2019</v>
      </c>
      <c r="J5251">
        <f t="shared" si="658"/>
        <v>-2.6527652969116327</v>
      </c>
      <c r="K5251">
        <f t="shared" si="659"/>
        <v>-0.73962741624858452</v>
      </c>
      <c r="L5251">
        <f t="shared" si="660"/>
        <v>0</v>
      </c>
    </row>
    <row r="5252" spans="1:12" x14ac:dyDescent="0.3">
      <c r="A5252">
        <v>5251</v>
      </c>
      <c r="B5252" s="23" t="s">
        <v>6628</v>
      </c>
      <c r="C5252" s="24">
        <v>17.067</v>
      </c>
      <c r="D5252" s="24">
        <v>1.8688E-2</v>
      </c>
      <c r="E5252" s="9">
        <f t="shared" si="661"/>
        <v>-4.2557173057248668E-2</v>
      </c>
      <c r="F5252">
        <f t="shared" si="662"/>
        <v>0.95833567297433875</v>
      </c>
      <c r="G5252">
        <f t="shared" si="663"/>
        <v>17.013924682868165</v>
      </c>
      <c r="H5252">
        <f t="shared" si="657"/>
        <v>2.8673326657312467E-2</v>
      </c>
      <c r="I5252" t="str">
        <f t="shared" si="664"/>
        <v>2019</v>
      </c>
      <c r="J5252">
        <f t="shared" si="658"/>
        <v>-2.5375937087380454</v>
      </c>
      <c r="K5252">
        <f t="shared" si="659"/>
        <v>0.55614294674192166</v>
      </c>
      <c r="L5252">
        <f t="shared" si="660"/>
        <v>0</v>
      </c>
    </row>
    <row r="5253" spans="1:12" x14ac:dyDescent="0.3">
      <c r="A5253">
        <v>5252</v>
      </c>
      <c r="B5253" s="23" t="s">
        <v>4935</v>
      </c>
      <c r="C5253" s="24">
        <v>17.626000000000001</v>
      </c>
      <c r="D5253" s="24">
        <v>1.907E-2</v>
      </c>
      <c r="E5253" s="9">
        <f t="shared" si="661"/>
        <v>3.2228310240848768E-2</v>
      </c>
      <c r="F5253">
        <f t="shared" si="662"/>
        <v>1.032753266537763</v>
      </c>
      <c r="G5253">
        <f t="shared" si="663"/>
        <v>17.570067629610087</v>
      </c>
      <c r="H5253">
        <f t="shared" si="657"/>
        <v>2.778333849987118E-2</v>
      </c>
      <c r="I5253" t="str">
        <f t="shared" si="664"/>
        <v>2019</v>
      </c>
      <c r="J5253">
        <f t="shared" si="658"/>
        <v>-2.5392026576597333</v>
      </c>
      <c r="K5253">
        <f t="shared" si="659"/>
        <v>0.10415643243456785</v>
      </c>
      <c r="L5253">
        <f t="shared" si="660"/>
        <v>0</v>
      </c>
    </row>
    <row r="5254" spans="1:12" x14ac:dyDescent="0.3">
      <c r="A5254">
        <v>5253</v>
      </c>
      <c r="B5254" s="23" t="s">
        <v>4936</v>
      </c>
      <c r="C5254" s="24">
        <v>17.835999999999999</v>
      </c>
      <c r="D5254" s="24">
        <v>1.951E-2</v>
      </c>
      <c r="E5254" s="9">
        <f t="shared" si="661"/>
        <v>1.1843802087761406E-2</v>
      </c>
      <c r="F5254">
        <f t="shared" si="662"/>
        <v>1.011914217633042</v>
      </c>
      <c r="G5254">
        <f t="shared" si="663"/>
        <v>17.778097464224654</v>
      </c>
      <c r="H5254">
        <f t="shared" si="657"/>
        <v>2.7652405537025668E-2</v>
      </c>
      <c r="I5254" t="str">
        <f t="shared" si="664"/>
        <v>2019</v>
      </c>
      <c r="J5254">
        <f t="shared" si="658"/>
        <v>-2.5571588128253335</v>
      </c>
      <c r="K5254">
        <f t="shared" si="659"/>
        <v>-0.10387340217999963</v>
      </c>
      <c r="L5254">
        <f t="shared" si="660"/>
        <v>0</v>
      </c>
    </row>
    <row r="5255" spans="1:12" x14ac:dyDescent="0.3">
      <c r="A5255">
        <v>5254</v>
      </c>
      <c r="B5255" s="23" t="s">
        <v>4937</v>
      </c>
      <c r="C5255" s="24">
        <v>17.841999999999999</v>
      </c>
      <c r="D5255" s="24">
        <v>1.9740000000000001E-2</v>
      </c>
      <c r="E5255" s="9">
        <f t="shared" si="661"/>
        <v>3.3634172636149876E-4</v>
      </c>
      <c r="F5255">
        <f t="shared" si="662"/>
        <v>1.000336398295582</v>
      </c>
      <c r="G5255">
        <f t="shared" si="663"/>
        <v>17.783396275987037</v>
      </c>
      <c r="H5255">
        <f t="shared" si="657"/>
        <v>2.7516068168617267E-2</v>
      </c>
      <c r="I5255" t="str">
        <f t="shared" si="664"/>
        <v>2019</v>
      </c>
      <c r="J5255">
        <f t="shared" si="658"/>
        <v>-2.5453094123653082</v>
      </c>
      <c r="K5255">
        <f t="shared" si="659"/>
        <v>-0.10917221394238297</v>
      </c>
      <c r="L5255">
        <f t="shared" si="660"/>
        <v>0</v>
      </c>
    </row>
    <row r="5256" spans="1:12" x14ac:dyDescent="0.3">
      <c r="A5256">
        <v>5255</v>
      </c>
      <c r="B5256" s="23" t="s">
        <v>4938</v>
      </c>
      <c r="C5256" s="24">
        <v>17.733000000000001</v>
      </c>
      <c r="D5256" s="24">
        <v>1.992E-2</v>
      </c>
      <c r="E5256" s="9">
        <f t="shared" si="661"/>
        <v>-6.1279179812494958E-3</v>
      </c>
      <c r="F5256">
        <f t="shared" si="662"/>
        <v>0.9938908194148639</v>
      </c>
      <c r="G5256">
        <f t="shared" si="663"/>
        <v>17.674224062044654</v>
      </c>
      <c r="H5256">
        <f t="shared" si="657"/>
        <v>2.7476265864286895E-2</v>
      </c>
      <c r="I5256" t="str">
        <f t="shared" si="664"/>
        <v>2019</v>
      </c>
      <c r="J5256">
        <f t="shared" si="658"/>
        <v>-2.5260245496431257</v>
      </c>
      <c r="K5256">
        <f t="shared" si="659"/>
        <v>7.9347683736340713E-2</v>
      </c>
      <c r="L5256">
        <f t="shared" si="660"/>
        <v>0</v>
      </c>
    </row>
    <row r="5257" spans="1:12" x14ac:dyDescent="0.3">
      <c r="A5257">
        <v>5256</v>
      </c>
      <c r="B5257" s="23" t="s">
        <v>4939</v>
      </c>
      <c r="C5257" s="24">
        <v>18.105</v>
      </c>
      <c r="D5257" s="24">
        <v>1.9640000000000001E-2</v>
      </c>
      <c r="E5257" s="9">
        <f t="shared" si="661"/>
        <v>2.0760832707262429E-2</v>
      </c>
      <c r="F5257">
        <f t="shared" si="662"/>
        <v>1.0209778379292844</v>
      </c>
      <c r="G5257">
        <f t="shared" si="663"/>
        <v>18.045833189176644</v>
      </c>
      <c r="H5257">
        <f t="shared" si="657"/>
        <v>2.7693824407861455E-2</v>
      </c>
      <c r="I5257" t="str">
        <f t="shared" si="664"/>
        <v>2019</v>
      </c>
      <c r="J5257">
        <f t="shared" si="658"/>
        <v>-2.5995571725400275</v>
      </c>
      <c r="K5257">
        <f t="shared" si="659"/>
        <v>-0.29226144339564897</v>
      </c>
      <c r="L5257">
        <f t="shared" si="660"/>
        <v>0</v>
      </c>
    </row>
    <row r="5258" spans="1:12" x14ac:dyDescent="0.3">
      <c r="A5258">
        <v>5257</v>
      </c>
      <c r="B5258" s="23" t="s">
        <v>6629</v>
      </c>
      <c r="C5258" s="24">
        <v>17.812000000000001</v>
      </c>
      <c r="D5258" s="24">
        <v>1.9713999999999999E-2</v>
      </c>
      <c r="E5258" s="9">
        <f t="shared" si="661"/>
        <v>-1.6315755758148486E-2</v>
      </c>
      <c r="F5258">
        <f t="shared" si="662"/>
        <v>0.98381662524164604</v>
      </c>
      <c r="G5258">
        <f t="shared" si="663"/>
        <v>17.753571745780995</v>
      </c>
      <c r="H5258">
        <f t="shared" si="657"/>
        <v>2.6798747313651842E-2</v>
      </c>
      <c r="I5258" t="str">
        <f t="shared" si="664"/>
        <v>2019</v>
      </c>
      <c r="J5258">
        <f t="shared" si="658"/>
        <v>-2.4747978719832693</v>
      </c>
      <c r="K5258">
        <f t="shared" si="659"/>
        <v>0.53276960194170186</v>
      </c>
      <c r="L5258">
        <f t="shared" si="660"/>
        <v>0</v>
      </c>
    </row>
    <row r="5259" spans="1:12" x14ac:dyDescent="0.3">
      <c r="A5259">
        <v>5258</v>
      </c>
      <c r="B5259" s="23" t="s">
        <v>4940</v>
      </c>
      <c r="C5259" s="24">
        <v>18.347000000000001</v>
      </c>
      <c r="D5259" s="24">
        <v>1.9870000000000002E-2</v>
      </c>
      <c r="E5259" s="9">
        <f t="shared" si="661"/>
        <v>2.959368593712661E-2</v>
      </c>
      <c r="F5259">
        <f t="shared" si="662"/>
        <v>1.0300359308331462</v>
      </c>
      <c r="G5259">
        <f t="shared" si="663"/>
        <v>18.286341347722697</v>
      </c>
      <c r="H5259">
        <f t="shared" si="657"/>
        <v>2.5659723469126931E-2</v>
      </c>
      <c r="I5259" t="str">
        <f t="shared" si="664"/>
        <v>2019</v>
      </c>
      <c r="J5259">
        <f t="shared" si="658"/>
        <v>-2.4407218817878538</v>
      </c>
      <c r="K5259">
        <f t="shared" si="659"/>
        <v>-7.8785702156316972E-2</v>
      </c>
      <c r="L5259">
        <f t="shared" si="660"/>
        <v>0</v>
      </c>
    </row>
    <row r="5260" spans="1:12" x14ac:dyDescent="0.3">
      <c r="A5260">
        <v>5259</v>
      </c>
      <c r="B5260" s="23" t="s">
        <v>4941</v>
      </c>
      <c r="C5260" s="24">
        <v>18.86</v>
      </c>
      <c r="D5260" s="24">
        <v>1.9950000000000002E-2</v>
      </c>
      <c r="E5260" s="9">
        <f t="shared" si="661"/>
        <v>2.7577203808728742E-2</v>
      </c>
      <c r="F5260">
        <f t="shared" si="662"/>
        <v>1.0279609745462472</v>
      </c>
      <c r="G5260">
        <f t="shared" si="663"/>
        <v>18.79739463909095</v>
      </c>
      <c r="H5260">
        <f t="shared" si="657"/>
        <v>2.6070246547328427E-2</v>
      </c>
      <c r="I5260" t="str">
        <f t="shared" si="664"/>
        <v>2019</v>
      </c>
      <c r="J5260">
        <f t="shared" si="658"/>
        <v>-2.549073148302996</v>
      </c>
      <c r="K5260">
        <f t="shared" si="659"/>
        <v>-0.58983899352456959</v>
      </c>
      <c r="L5260">
        <f t="shared" si="660"/>
        <v>0</v>
      </c>
    </row>
    <row r="5261" spans="1:12" x14ac:dyDescent="0.3">
      <c r="A5261">
        <v>5260</v>
      </c>
      <c r="B5261" s="23" t="s">
        <v>4942</v>
      </c>
      <c r="C5261" s="24">
        <v>19.021999999999998</v>
      </c>
      <c r="D5261" s="24">
        <v>1.992E-2</v>
      </c>
      <c r="E5261" s="9">
        <f t="shared" si="661"/>
        <v>8.5529268548823097E-3</v>
      </c>
      <c r="F5261">
        <f t="shared" si="662"/>
        <v>1.0085896076352068</v>
      </c>
      <c r="G5261">
        <f t="shared" si="663"/>
        <v>18.958951678126283</v>
      </c>
      <c r="H5261">
        <f t="shared" si="657"/>
        <v>2.6067453772028747E-2</v>
      </c>
      <c r="I5261" t="str">
        <f t="shared" si="664"/>
        <v>2019</v>
      </c>
      <c r="J5261">
        <f t="shared" si="658"/>
        <v>-2.5707061249446728</v>
      </c>
      <c r="K5261">
        <f t="shared" si="659"/>
        <v>-0.75139603255990295</v>
      </c>
      <c r="L5261">
        <f t="shared" si="660"/>
        <v>0</v>
      </c>
    </row>
    <row r="5262" spans="1:12" x14ac:dyDescent="0.3">
      <c r="A5262">
        <v>5261</v>
      </c>
      <c r="B5262" s="23" t="s">
        <v>4943</v>
      </c>
      <c r="C5262" s="24">
        <v>18.902999999999999</v>
      </c>
      <c r="D5262" s="24">
        <v>1.992E-2</v>
      </c>
      <c r="E5262" s="9">
        <f t="shared" si="661"/>
        <v>-6.2755644321655707E-3</v>
      </c>
      <c r="F5262">
        <f t="shared" si="662"/>
        <v>0.99374408579539486</v>
      </c>
      <c r="G5262">
        <f t="shared" si="663"/>
        <v>18.840346103018671</v>
      </c>
      <c r="H5262">
        <f t="shared" si="657"/>
        <v>2.5962481059443002E-2</v>
      </c>
      <c r="I5262" t="str">
        <f t="shared" si="664"/>
        <v>2019</v>
      </c>
      <c r="J5262">
        <f t="shared" si="658"/>
        <v>-2.5443366276300168</v>
      </c>
      <c r="K5262">
        <f t="shared" si="659"/>
        <v>-0.63279045745229112</v>
      </c>
      <c r="L5262">
        <f t="shared" si="660"/>
        <v>0</v>
      </c>
    </row>
    <row r="5263" spans="1:12" x14ac:dyDescent="0.3">
      <c r="A5263">
        <v>5262</v>
      </c>
      <c r="B5263" s="23" t="s">
        <v>4944</v>
      </c>
      <c r="C5263" s="24">
        <v>18.931000000000001</v>
      </c>
      <c r="D5263" s="24">
        <v>1.9870000000000002E-2</v>
      </c>
      <c r="E5263" s="9">
        <f t="shared" si="661"/>
        <v>1.4801503997450055E-3</v>
      </c>
      <c r="F5263">
        <f t="shared" si="662"/>
        <v>1.0014812463630114</v>
      </c>
      <c r="G5263">
        <f t="shared" si="663"/>
        <v>18.868410533260935</v>
      </c>
      <c r="H5263">
        <f t="shared" si="657"/>
        <v>2.5954804573334388E-2</v>
      </c>
      <c r="I5263" t="str">
        <f t="shared" si="664"/>
        <v>2019</v>
      </c>
      <c r="J5263">
        <f t="shared" si="658"/>
        <v>-2.5473732310612114</v>
      </c>
      <c r="K5263">
        <f t="shared" si="659"/>
        <v>-0.6608548876945548</v>
      </c>
      <c r="L5263">
        <f t="shared" si="660"/>
        <v>0</v>
      </c>
    </row>
    <row r="5264" spans="1:12" x14ac:dyDescent="0.3">
      <c r="A5264">
        <v>5263</v>
      </c>
      <c r="B5264" s="23" t="s">
        <v>6631</v>
      </c>
      <c r="C5264" s="24">
        <v>18.492000000000001</v>
      </c>
      <c r="D5264" s="24">
        <v>1.9893000000000001E-2</v>
      </c>
      <c r="E5264" s="9">
        <f t="shared" si="661"/>
        <v>-2.346258390179385E-2</v>
      </c>
      <c r="F5264">
        <f t="shared" si="662"/>
        <v>0.97681052242353816</v>
      </c>
      <c r="G5264">
        <f t="shared" si="663"/>
        <v>18.43079129879434</v>
      </c>
      <c r="H5264">
        <f t="shared" si="657"/>
        <v>2.5061999789006105E-2</v>
      </c>
      <c r="I5264" t="str">
        <f t="shared" si="664"/>
        <v>2019</v>
      </c>
      <c r="J5264">
        <f t="shared" si="658"/>
        <v>-2.4026980947688519</v>
      </c>
      <c r="K5264">
        <f t="shared" si="659"/>
        <v>-0.26226922899812166</v>
      </c>
      <c r="L5264">
        <f t="shared" si="660"/>
        <v>0</v>
      </c>
    </row>
    <row r="5265" spans="1:13" x14ac:dyDescent="0.3">
      <c r="A5265">
        <v>5264</v>
      </c>
      <c r="B5265" s="23" t="s">
        <v>4945</v>
      </c>
      <c r="C5265" s="24">
        <v>19.834</v>
      </c>
      <c r="D5265" s="24">
        <v>1.9640000000000001E-2</v>
      </c>
      <c r="E5265" s="9">
        <f t="shared" si="661"/>
        <v>7.0059430637954265E-2</v>
      </c>
      <c r="F5265">
        <f t="shared" si="662"/>
        <v>1.0725719229937269</v>
      </c>
      <c r="G5265">
        <f t="shared" si="663"/>
        <v>19.769182848612516</v>
      </c>
      <c r="H5265">
        <f t="shared" si="657"/>
        <v>2.6863574335027389E-2</v>
      </c>
      <c r="I5265" t="str">
        <f t="shared" si="664"/>
        <v>2019</v>
      </c>
      <c r="J5265">
        <f t="shared" si="658"/>
        <v>-2.7624346710318544</v>
      </c>
      <c r="K5265">
        <f t="shared" si="659"/>
        <v>-2.0044932258777628</v>
      </c>
      <c r="L5265">
        <f t="shared" si="660"/>
        <v>0</v>
      </c>
    </row>
    <row r="5266" spans="1:13" x14ac:dyDescent="0.3">
      <c r="A5266">
        <v>5265</v>
      </c>
      <c r="B5266" s="23" t="s">
        <v>4946</v>
      </c>
      <c r="C5266" s="24">
        <v>20.152000000000001</v>
      </c>
      <c r="D5266" s="24">
        <v>1.967E-2</v>
      </c>
      <c r="E5266" s="9">
        <f t="shared" si="661"/>
        <v>1.5905902286375704E-2</v>
      </c>
      <c r="F5266">
        <f t="shared" si="662"/>
        <v>1.0160330745185036</v>
      </c>
      <c r="G5266">
        <f t="shared" si="663"/>
        <v>20.086043199927168</v>
      </c>
      <c r="H5266">
        <f t="shared" si="657"/>
        <v>2.6937403044927057E-2</v>
      </c>
      <c r="I5266" t="str">
        <f t="shared" si="664"/>
        <v>2019</v>
      </c>
      <c r="J5266">
        <f t="shared" si="658"/>
        <v>-2.8144245949349505</v>
      </c>
      <c r="K5266">
        <f t="shared" si="659"/>
        <v>-2.321353577192415</v>
      </c>
      <c r="L5266">
        <f t="shared" si="660"/>
        <v>0</v>
      </c>
    </row>
    <row r="5267" spans="1:13" s="8" customFormat="1" x14ac:dyDescent="0.3">
      <c r="A5267">
        <v>5266</v>
      </c>
      <c r="B5267" s="23" t="s">
        <v>4947</v>
      </c>
      <c r="C5267" s="24">
        <v>19.422000000000001</v>
      </c>
      <c r="D5267" s="24">
        <v>1.9720000000000001E-2</v>
      </c>
      <c r="E5267" s="9">
        <f t="shared" si="661"/>
        <v>-3.6897094878146762E-2</v>
      </c>
      <c r="F5267">
        <f t="shared" si="662"/>
        <v>0.96377530766177055</v>
      </c>
      <c r="G5267">
        <f t="shared" si="663"/>
        <v>19.358271145119048</v>
      </c>
      <c r="H5267">
        <f t="shared" si="657"/>
        <v>2.7903744154814877E-2</v>
      </c>
      <c r="I5267" t="str">
        <f t="shared" si="664"/>
        <v>2019</v>
      </c>
      <c r="J5267">
        <f t="shared" si="658"/>
        <v>-2.8097556324890838</v>
      </c>
      <c r="K5267">
        <f t="shared" si="659"/>
        <v>-1.5935815223842944</v>
      </c>
      <c r="L5267" s="8">
        <f t="shared" si="660"/>
        <v>0</v>
      </c>
      <c r="M5267"/>
    </row>
    <row r="5268" spans="1:13" x14ac:dyDescent="0.3">
      <c r="A5268">
        <v>5267</v>
      </c>
      <c r="B5268" s="23" t="s">
        <v>4948</v>
      </c>
      <c r="C5268" s="24">
        <v>18.724</v>
      </c>
      <c r="D5268" s="24">
        <v>1.9640000000000001E-2</v>
      </c>
      <c r="E5268" s="9">
        <f t="shared" si="661"/>
        <v>-3.6600320734338124E-2</v>
      </c>
      <c r="F5268">
        <f t="shared" si="662"/>
        <v>0.96406137369992795</v>
      </c>
      <c r="G5268">
        <f t="shared" si="663"/>
        <v>18.662810308431013</v>
      </c>
      <c r="H5268">
        <f t="shared" si="657"/>
        <v>2.8725579874913414E-2</v>
      </c>
      <c r="I5268" t="str">
        <f t="shared" si="664"/>
        <v>2019</v>
      </c>
      <c r="J5268">
        <f t="shared" si="658"/>
        <v>-2.7885943742390005</v>
      </c>
      <c r="K5268">
        <f t="shared" si="659"/>
        <v>-0.89812068569625936</v>
      </c>
      <c r="L5268">
        <f t="shared" si="660"/>
        <v>0</v>
      </c>
      <c r="M5268" s="8"/>
    </row>
    <row r="5269" spans="1:13" x14ac:dyDescent="0.3">
      <c r="A5269">
        <v>5268</v>
      </c>
      <c r="B5269" s="23" t="s">
        <v>6632</v>
      </c>
      <c r="C5269" s="24">
        <v>18.266999999999999</v>
      </c>
      <c r="D5269" s="24">
        <v>1.9557000000000001E-2</v>
      </c>
      <c r="E5269" s="9">
        <f t="shared" si="661"/>
        <v>-2.4709970143277509E-2</v>
      </c>
      <c r="F5269">
        <f t="shared" si="662"/>
        <v>0.97559282204657116</v>
      </c>
      <c r="G5269">
        <f t="shared" si="663"/>
        <v>18.20755564556638</v>
      </c>
      <c r="H5269">
        <f t="shared" si="657"/>
        <v>2.9179335068797177E-2</v>
      </c>
      <c r="I5269" t="str">
        <f t="shared" si="664"/>
        <v>2019</v>
      </c>
      <c r="J5269">
        <f t="shared" si="658"/>
        <v>-2.7635449797138674</v>
      </c>
      <c r="K5269">
        <f t="shared" si="659"/>
        <v>-0.44286602283162679</v>
      </c>
      <c r="L5269">
        <f t="shared" si="660"/>
        <v>0</v>
      </c>
    </row>
    <row r="5270" spans="1:13" x14ac:dyDescent="0.3">
      <c r="A5270">
        <v>5269</v>
      </c>
      <c r="B5270" s="23" t="s">
        <v>4949</v>
      </c>
      <c r="C5270" s="24">
        <v>18.771999999999998</v>
      </c>
      <c r="D5270" s="24">
        <v>1.9640000000000001E-2</v>
      </c>
      <c r="E5270" s="9">
        <f t="shared" si="661"/>
        <v>2.7270244637624425E-2</v>
      </c>
      <c r="F5270">
        <f t="shared" si="662"/>
        <v>1.0276454809218809</v>
      </c>
      <c r="G5270">
        <f t="shared" si="663"/>
        <v>18.710653445303727</v>
      </c>
      <c r="H5270">
        <f t="shared" si="657"/>
        <v>2.8025767261123713E-2</v>
      </c>
      <c r="I5270" t="str">
        <f t="shared" si="664"/>
        <v>2019</v>
      </c>
      <c r="J5270">
        <f t="shared" si="658"/>
        <v>-2.7276331920046166</v>
      </c>
      <c r="K5270">
        <f t="shared" si="659"/>
        <v>-0.94596382256897371</v>
      </c>
      <c r="L5270">
        <f t="shared" si="660"/>
        <v>0</v>
      </c>
    </row>
    <row r="5271" spans="1:13" x14ac:dyDescent="0.3">
      <c r="A5271">
        <v>5270</v>
      </c>
      <c r="B5271" s="23" t="s">
        <v>4950</v>
      </c>
      <c r="C5271" s="24">
        <v>18.797000000000001</v>
      </c>
      <c r="D5271" s="24">
        <v>1.9619999999999999E-2</v>
      </c>
      <c r="E5271" s="9">
        <f t="shared" si="661"/>
        <v>1.3308847022872659E-3</v>
      </c>
      <c r="F5271">
        <f t="shared" si="662"/>
        <v>1.0013317707223526</v>
      </c>
      <c r="G5271">
        <f t="shared" si="663"/>
        <v>18.735634197768171</v>
      </c>
      <c r="H5271">
        <f t="shared" si="657"/>
        <v>2.6548822948466333E-2</v>
      </c>
      <c r="I5271" t="str">
        <f t="shared" si="664"/>
        <v>2019</v>
      </c>
      <c r="J5271">
        <f t="shared" si="658"/>
        <v>-2.5873380197247937</v>
      </c>
      <c r="K5271">
        <f t="shared" si="659"/>
        <v>-0.97094457503341758</v>
      </c>
      <c r="L5271">
        <f t="shared" si="660"/>
        <v>0</v>
      </c>
    </row>
    <row r="5272" spans="1:13" x14ac:dyDescent="0.3">
      <c r="A5272">
        <v>5271</v>
      </c>
      <c r="B5272" s="23" t="s">
        <v>4951</v>
      </c>
      <c r="C5272" s="24">
        <v>18.79</v>
      </c>
      <c r="D5272" s="24">
        <v>1.9619999999999999E-2</v>
      </c>
      <c r="E5272" s="9">
        <f t="shared" si="661"/>
        <v>-3.7246920908444041E-4</v>
      </c>
      <c r="F5272">
        <f t="shared" si="662"/>
        <v>0.99962760014895991</v>
      </c>
      <c r="G5272">
        <f t="shared" si="663"/>
        <v>18.728657050383781</v>
      </c>
      <c r="H5272">
        <f t="shared" si="657"/>
        <v>2.6556842667908385E-2</v>
      </c>
      <c r="I5272" t="str">
        <f t="shared" si="664"/>
        <v>2019</v>
      </c>
      <c r="J5272">
        <f t="shared" si="658"/>
        <v>-2.5871557729242873</v>
      </c>
      <c r="K5272">
        <f t="shared" si="659"/>
        <v>-0.96396742764902754</v>
      </c>
      <c r="L5272">
        <f t="shared" si="660"/>
        <v>0</v>
      </c>
    </row>
    <row r="5273" spans="1:13" x14ac:dyDescent="0.3">
      <c r="A5273">
        <v>5272</v>
      </c>
      <c r="B5273" s="23" t="s">
        <v>4952</v>
      </c>
      <c r="C5273" s="24">
        <v>18.818000000000001</v>
      </c>
      <c r="D5273" s="24">
        <v>1.9560000000000001E-2</v>
      </c>
      <c r="E5273" s="9">
        <f t="shared" si="661"/>
        <v>1.4890451592001657E-3</v>
      </c>
      <c r="F5273">
        <f t="shared" si="662"/>
        <v>1.0014901543374137</v>
      </c>
      <c r="G5273">
        <f t="shared" si="663"/>
        <v>18.756753206515572</v>
      </c>
      <c r="H5273">
        <f t="shared" si="657"/>
        <v>2.5481895215684083E-2</v>
      </c>
      <c r="I5273" t="str">
        <f t="shared" si="664"/>
        <v>2019</v>
      </c>
      <c r="J5273">
        <f t="shared" si="658"/>
        <v>-2.486158943926291</v>
      </c>
      <c r="K5273">
        <f t="shared" si="659"/>
        <v>-0.99206358378081916</v>
      </c>
      <c r="L5273">
        <f t="shared" si="660"/>
        <v>0</v>
      </c>
    </row>
    <row r="5274" spans="1:13" x14ac:dyDescent="0.3">
      <c r="A5274">
        <v>5273</v>
      </c>
      <c r="B5274" s="23" t="s">
        <v>4953</v>
      </c>
      <c r="C5274" s="24">
        <v>18.228000000000002</v>
      </c>
      <c r="D5274" s="24">
        <v>1.9610000000000002E-2</v>
      </c>
      <c r="E5274" s="9">
        <f t="shared" si="661"/>
        <v>-3.1854985182937834E-2</v>
      </c>
      <c r="F5274">
        <f t="shared" si="662"/>
        <v>0.96864704006801994</v>
      </c>
      <c r="G5274">
        <f t="shared" si="663"/>
        <v>18.168522069796218</v>
      </c>
      <c r="H5274">
        <f t="shared" si="657"/>
        <v>2.6046474300627866E-2</v>
      </c>
      <c r="I5274" t="str">
        <f t="shared" si="664"/>
        <v>2019</v>
      </c>
      <c r="J5274">
        <f t="shared" si="658"/>
        <v>-2.4615465103753276</v>
      </c>
      <c r="K5274">
        <f t="shared" si="659"/>
        <v>-0.40383244706146471</v>
      </c>
      <c r="L5274">
        <f t="shared" si="660"/>
        <v>0</v>
      </c>
    </row>
    <row r="5275" spans="1:13" x14ac:dyDescent="0.3">
      <c r="A5275">
        <v>5274</v>
      </c>
      <c r="B5275" s="23" t="s">
        <v>6634</v>
      </c>
      <c r="C5275" s="24">
        <v>17.823</v>
      </c>
      <c r="D5275" s="24">
        <v>1.9661999999999999E-2</v>
      </c>
      <c r="E5275" s="9">
        <f t="shared" si="661"/>
        <v>-2.2469115359922139E-2</v>
      </c>
      <c r="F5275">
        <f t="shared" si="662"/>
        <v>0.97778143515470695</v>
      </c>
      <c r="G5275">
        <f t="shared" si="663"/>
        <v>17.764689622734753</v>
      </c>
      <c r="H5275">
        <f t="shared" si="657"/>
        <v>2.6400935927386252E-2</v>
      </c>
      <c r="I5275" t="str">
        <f t="shared" si="664"/>
        <v>2019</v>
      </c>
      <c r="J5275">
        <f t="shared" si="658"/>
        <v>-2.4395877716118006</v>
      </c>
      <c r="K5275">
        <f t="shared" si="659"/>
        <v>0.22480518947939743</v>
      </c>
      <c r="L5275">
        <f t="shared" si="660"/>
        <v>0</v>
      </c>
    </row>
    <row r="5276" spans="1:13" x14ac:dyDescent="0.3">
      <c r="A5276">
        <v>5275</v>
      </c>
      <c r="B5276" s="23" t="s">
        <v>4954</v>
      </c>
      <c r="C5276" s="24">
        <v>18.699000000000002</v>
      </c>
      <c r="D5276" s="24">
        <v>1.9990000000000001E-2</v>
      </c>
      <c r="E5276" s="9">
        <f t="shared" si="661"/>
        <v>4.7980288453109296E-2</v>
      </c>
      <c r="F5276">
        <f t="shared" si="662"/>
        <v>1.0491499747517254</v>
      </c>
      <c r="G5276">
        <f t="shared" si="663"/>
        <v>18.636804829319029</v>
      </c>
      <c r="H5276">
        <f t="shared" si="657"/>
        <v>2.6885021396094468E-2</v>
      </c>
      <c r="I5276" t="str">
        <f t="shared" si="664"/>
        <v>2019</v>
      </c>
      <c r="J5276">
        <f t="shared" si="658"/>
        <v>-2.6062816373903774</v>
      </c>
      <c r="K5276">
        <f t="shared" si="659"/>
        <v>-0.64731001710487845</v>
      </c>
      <c r="L5276">
        <f t="shared" si="660"/>
        <v>0</v>
      </c>
    </row>
    <row r="5277" spans="1:13" x14ac:dyDescent="0.3">
      <c r="A5277">
        <v>5276</v>
      </c>
      <c r="B5277" s="23" t="s">
        <v>4955</v>
      </c>
      <c r="C5277" s="24">
        <v>18.809000000000001</v>
      </c>
      <c r="D5277" s="24">
        <v>0.02</v>
      </c>
      <c r="E5277" s="9">
        <f t="shared" si="661"/>
        <v>5.8654321938442075E-3</v>
      </c>
      <c r="F5277">
        <f t="shared" si="662"/>
        <v>1.0058826675223274</v>
      </c>
      <c r="G5277">
        <f t="shared" si="663"/>
        <v>18.746407711769528</v>
      </c>
      <c r="H5277">
        <f t="shared" si="657"/>
        <v>2.5812479591993186E-2</v>
      </c>
      <c r="I5277" t="str">
        <f t="shared" si="664"/>
        <v>2019</v>
      </c>
      <c r="J5277">
        <f t="shared" si="658"/>
        <v>-2.5170235816544055</v>
      </c>
      <c r="K5277">
        <f t="shared" si="659"/>
        <v>-1.2211999711428909</v>
      </c>
      <c r="L5277">
        <f t="shared" si="660"/>
        <v>0</v>
      </c>
    </row>
    <row r="5278" spans="1:13" x14ac:dyDescent="0.3">
      <c r="A5278">
        <v>5277</v>
      </c>
      <c r="B5278" s="23" t="s">
        <v>4956</v>
      </c>
      <c r="C5278" s="24">
        <v>18.584</v>
      </c>
      <c r="D5278" s="24">
        <v>1.941E-2</v>
      </c>
      <c r="E5278" s="9">
        <f t="shared" si="661"/>
        <v>-1.2034483220559547E-2</v>
      </c>
      <c r="F5278">
        <f t="shared" si="662"/>
        <v>0.98803764155457485</v>
      </c>
      <c r="G5278">
        <f t="shared" si="663"/>
        <v>18.523977898095222</v>
      </c>
      <c r="H5278">
        <f t="shared" si="657"/>
        <v>2.5914962311407823E-2</v>
      </c>
      <c r="I5278" t="str">
        <f t="shared" si="664"/>
        <v>2019</v>
      </c>
      <c r="J5278">
        <f t="shared" si="658"/>
        <v>-2.4970333129644322</v>
      </c>
      <c r="K5278">
        <f t="shared" si="659"/>
        <v>-0.99877015746858433</v>
      </c>
      <c r="L5278">
        <f t="shared" si="660"/>
        <v>0</v>
      </c>
    </row>
    <row r="5279" spans="1:13" x14ac:dyDescent="0.3">
      <c r="A5279">
        <v>5278</v>
      </c>
      <c r="B5279" s="23" t="s">
        <v>4957</v>
      </c>
      <c r="C5279" s="24">
        <v>18.547000000000001</v>
      </c>
      <c r="D5279" s="24">
        <v>1.9379999999999998E-2</v>
      </c>
      <c r="E5279" s="9">
        <f t="shared" si="661"/>
        <v>-1.9929445609581536E-3</v>
      </c>
      <c r="F5279">
        <f t="shared" si="662"/>
        <v>0.99800904003443824</v>
      </c>
      <c r="G5279">
        <f t="shared" si="663"/>
        <v>18.487189835415251</v>
      </c>
      <c r="H5279">
        <f t="shared" si="657"/>
        <v>2.576866885679141E-2</v>
      </c>
      <c r="I5279" t="str">
        <f t="shared" si="664"/>
        <v>2019</v>
      </c>
      <c r="J5279">
        <f t="shared" si="658"/>
        <v>-2.4780061847971124</v>
      </c>
      <c r="K5279">
        <f t="shared" si="659"/>
        <v>-0.9619820947886133</v>
      </c>
      <c r="L5279">
        <f t="shared" si="660"/>
        <v>0</v>
      </c>
    </row>
    <row r="5280" spans="1:13" x14ac:dyDescent="0.3">
      <c r="A5280">
        <v>5279</v>
      </c>
      <c r="B5280" s="23" t="s">
        <v>4958</v>
      </c>
      <c r="C5280" s="24">
        <v>18.512</v>
      </c>
      <c r="D5280" s="24">
        <v>1.9099999999999999E-2</v>
      </c>
      <c r="E5280" s="9">
        <f t="shared" si="661"/>
        <v>-1.8888804558290641E-3</v>
      </c>
      <c r="F5280">
        <f t="shared" si="662"/>
        <v>0.99811290235617622</v>
      </c>
      <c r="G5280">
        <f t="shared" si="663"/>
        <v>18.45316383058821</v>
      </c>
      <c r="H5280">
        <f t="shared" si="657"/>
        <v>2.5758273723959117E-2</v>
      </c>
      <c r="I5280" t="str">
        <f t="shared" si="664"/>
        <v>2019</v>
      </c>
      <c r="J5280">
        <f t="shared" si="658"/>
        <v>-2.4724475770859189</v>
      </c>
      <c r="K5280">
        <f t="shared" si="659"/>
        <v>-0.92795608996157242</v>
      </c>
      <c r="L5280">
        <f t="shared" si="660"/>
        <v>0</v>
      </c>
    </row>
    <row r="5281" spans="1:12" x14ac:dyDescent="0.3">
      <c r="A5281">
        <v>5280</v>
      </c>
      <c r="B5281" s="23" t="s">
        <v>6635</v>
      </c>
      <c r="C5281" s="24">
        <v>18.047000000000001</v>
      </c>
      <c r="D5281" s="24">
        <v>1.9148999999999999E-2</v>
      </c>
      <c r="E5281" s="9">
        <f t="shared" si="661"/>
        <v>-2.5439704472159694E-2</v>
      </c>
      <c r="F5281">
        <f t="shared" si="662"/>
        <v>0.97488115816767507</v>
      </c>
      <c r="G5281">
        <f t="shared" si="663"/>
        <v>17.989494812214151</v>
      </c>
      <c r="H5281">
        <f t="shared" ref="H5281:H5344" si="665">SQRT(_xlfn.VAR.S(E5252:E5281))</f>
        <v>2.6193512156926654E-2</v>
      </c>
      <c r="I5281" t="str">
        <f t="shared" si="664"/>
        <v>2019</v>
      </c>
      <c r="J5281">
        <f t="shared" si="658"/>
        <v>-2.4510501811800913</v>
      </c>
      <c r="K5281">
        <f t="shared" si="659"/>
        <v>-0.46428707158751337</v>
      </c>
      <c r="L5281">
        <f t="shared" si="660"/>
        <v>0</v>
      </c>
    </row>
    <row r="5282" spans="1:12" x14ac:dyDescent="0.3">
      <c r="A5282">
        <v>5281</v>
      </c>
      <c r="B5282" s="23" t="s">
        <v>4959</v>
      </c>
      <c r="C5282" s="24">
        <v>19.370999999999999</v>
      </c>
      <c r="D5282" s="24">
        <v>1.9050000000000001E-2</v>
      </c>
      <c r="E5282" s="9">
        <f t="shared" si="661"/>
        <v>7.0797636333278416E-2</v>
      </c>
      <c r="F5282">
        <f t="shared" si="662"/>
        <v>1.0733639940156257</v>
      </c>
      <c r="G5282">
        <f t="shared" si="663"/>
        <v>19.309594607644083</v>
      </c>
      <c r="H5282">
        <f t="shared" si="665"/>
        <v>2.7897263043685342E-2</v>
      </c>
      <c r="I5282" t="str">
        <f t="shared" si="664"/>
        <v>2019</v>
      </c>
      <c r="J5282">
        <f t="shared" ref="J5282:J5345" si="666">-G5282*$P$3*$Q$3*H5282</f>
        <v>-2.8020395063242258</v>
      </c>
      <c r="K5282">
        <f t="shared" ref="K5282:K5345" si="667">+MIN(G5283-G5282,G5284-G5282,G5285-G5282,G5286-G5282,G5287-G5282,G5288-G5282,G5289-G5282,G5290-G5282,G5291-G5282,G5292-G5282)</f>
        <v>-1.7843868670174459</v>
      </c>
      <c r="L5282">
        <f t="shared" ref="L5282:L5345" si="668">+IF(K5282&lt;J5282,1,0)</f>
        <v>0</v>
      </c>
    </row>
    <row r="5283" spans="1:12" x14ac:dyDescent="0.3">
      <c r="A5283">
        <v>5282</v>
      </c>
      <c r="B5283" s="23" t="s">
        <v>4960</v>
      </c>
      <c r="C5283" s="24">
        <v>19.282</v>
      </c>
      <c r="D5283" s="24">
        <v>1.9310000000000001E-2</v>
      </c>
      <c r="E5283" s="9">
        <f t="shared" si="661"/>
        <v>-4.6050840702509576E-3</v>
      </c>
      <c r="F5283">
        <f t="shared" si="662"/>
        <v>0.99540550307160192</v>
      </c>
      <c r="G5283">
        <f t="shared" si="663"/>
        <v>19.220043847918163</v>
      </c>
      <c r="H5283">
        <f t="shared" si="665"/>
        <v>2.7428734690449288E-2</v>
      </c>
      <c r="I5283" t="str">
        <f t="shared" si="664"/>
        <v>2019</v>
      </c>
      <c r="J5283">
        <f t="shared" si="666"/>
        <v>-2.7422032955505631</v>
      </c>
      <c r="K5283">
        <f t="shared" si="667"/>
        <v>-1.6948361072915255</v>
      </c>
      <c r="L5283">
        <f t="shared" si="668"/>
        <v>0</v>
      </c>
    </row>
    <row r="5284" spans="1:12" x14ac:dyDescent="0.3">
      <c r="A5284">
        <v>5283</v>
      </c>
      <c r="B5284" s="23" t="s">
        <v>4961</v>
      </c>
      <c r="C5284" s="24">
        <v>18.728000000000002</v>
      </c>
      <c r="D5284" s="24">
        <v>1.8950000000000002E-2</v>
      </c>
      <c r="E5284" s="9">
        <f t="shared" si="661"/>
        <v>-2.9152288053578897E-2</v>
      </c>
      <c r="F5284">
        <f t="shared" si="662"/>
        <v>0.97126854060782086</v>
      </c>
      <c r="G5284">
        <f t="shared" si="663"/>
        <v>18.668944041624869</v>
      </c>
      <c r="H5284">
        <f t="shared" si="665"/>
        <v>2.7988118331463356E-2</v>
      </c>
      <c r="I5284" t="str">
        <f t="shared" si="664"/>
        <v>2019</v>
      </c>
      <c r="J5284">
        <f t="shared" si="666"/>
        <v>-2.7178967602190394</v>
      </c>
      <c r="K5284">
        <f t="shared" si="667"/>
        <v>-1.1437363009982313</v>
      </c>
      <c r="L5284">
        <f t="shared" si="668"/>
        <v>0</v>
      </c>
    </row>
    <row r="5285" spans="1:12" x14ac:dyDescent="0.3">
      <c r="A5285">
        <v>5284</v>
      </c>
      <c r="B5285" s="23" t="s">
        <v>4962</v>
      </c>
      <c r="C5285" s="24">
        <v>18.564</v>
      </c>
      <c r="D5285" s="24">
        <v>1.8280000000000001E-2</v>
      </c>
      <c r="E5285" s="9">
        <f t="shared" si="661"/>
        <v>-8.7955088096802869E-3</v>
      </c>
      <c r="F5285">
        <f t="shared" si="662"/>
        <v>0.99124305852199912</v>
      </c>
      <c r="G5285">
        <f t="shared" si="663"/>
        <v>18.507527749743339</v>
      </c>
      <c r="H5285">
        <f t="shared" si="665"/>
        <v>2.8052220940542126E-2</v>
      </c>
      <c r="I5285" t="str">
        <f t="shared" si="664"/>
        <v>2019</v>
      </c>
      <c r="J5285">
        <f t="shared" si="666"/>
        <v>-2.7005682695638349</v>
      </c>
      <c r="K5285">
        <f t="shared" si="667"/>
        <v>-0.9823200091167017</v>
      </c>
      <c r="L5285">
        <f t="shared" si="668"/>
        <v>0</v>
      </c>
    </row>
    <row r="5286" spans="1:12" x14ac:dyDescent="0.3">
      <c r="A5286">
        <v>5285</v>
      </c>
      <c r="B5286" s="23" t="s">
        <v>4963</v>
      </c>
      <c r="C5286" s="24">
        <v>18.302</v>
      </c>
      <c r="D5286" s="24">
        <v>1.797E-2</v>
      </c>
      <c r="E5286" s="9">
        <f t="shared" si="661"/>
        <v>-1.4213877885743001E-2</v>
      </c>
      <c r="F5286">
        <f t="shared" si="662"/>
        <v>0.98588666235725053</v>
      </c>
      <c r="G5286">
        <f t="shared" si="663"/>
        <v>18.247267512812204</v>
      </c>
      <c r="H5286">
        <f t="shared" si="665"/>
        <v>2.8164892268131781E-2</v>
      </c>
      <c r="I5286" t="str">
        <f t="shared" si="664"/>
        <v>2019</v>
      </c>
      <c r="J5286">
        <f t="shared" si="666"/>
        <v>-2.6732860617505478</v>
      </c>
      <c r="K5286">
        <f t="shared" si="667"/>
        <v>-0.72205977218556683</v>
      </c>
      <c r="L5286">
        <f t="shared" si="668"/>
        <v>0</v>
      </c>
    </row>
    <row r="5287" spans="1:12" x14ac:dyDescent="0.3">
      <c r="A5287">
        <v>5286</v>
      </c>
      <c r="B5287" s="23" t="s">
        <v>6636</v>
      </c>
      <c r="C5287" s="24">
        <v>17.577999999999999</v>
      </c>
      <c r="D5287" s="24">
        <v>1.8047000000000001E-2</v>
      </c>
      <c r="E5287" s="9">
        <f t="shared" si="661"/>
        <v>-4.0362223350732924E-2</v>
      </c>
      <c r="F5287">
        <f t="shared" si="662"/>
        <v>0.96044148180526723</v>
      </c>
      <c r="G5287">
        <f t="shared" si="663"/>
        <v>17.525207740626637</v>
      </c>
      <c r="H5287">
        <f t="shared" si="665"/>
        <v>2.8891493162263217E-2</v>
      </c>
      <c r="I5287" t="str">
        <f t="shared" si="664"/>
        <v>2019</v>
      </c>
      <c r="J5287">
        <f t="shared" si="666"/>
        <v>-2.6337385638199584</v>
      </c>
      <c r="K5287">
        <f t="shared" si="667"/>
        <v>3.9877615095338825E-2</v>
      </c>
      <c r="L5287">
        <f t="shared" si="668"/>
        <v>0</v>
      </c>
    </row>
    <row r="5288" spans="1:12" x14ac:dyDescent="0.3">
      <c r="A5288">
        <v>5287</v>
      </c>
      <c r="B5288" s="23" t="s">
        <v>4964</v>
      </c>
      <c r="C5288" s="24">
        <v>17.643999999999998</v>
      </c>
      <c r="D5288" s="24">
        <v>1.8249999999999999E-2</v>
      </c>
      <c r="E5288" s="9">
        <f t="shared" si="661"/>
        <v>3.7476621002397489E-3</v>
      </c>
      <c r="F5288">
        <f t="shared" si="662"/>
        <v>1.0037546933667083</v>
      </c>
      <c r="G5288">
        <f t="shared" si="663"/>
        <v>17.590414369459783</v>
      </c>
      <c r="H5288">
        <f t="shared" si="665"/>
        <v>2.8756269233322664E-2</v>
      </c>
      <c r="I5288" t="str">
        <f t="shared" si="664"/>
        <v>2019</v>
      </c>
      <c r="J5288">
        <f t="shared" si="666"/>
        <v>-2.6311651711817032</v>
      </c>
      <c r="K5288">
        <f t="shared" si="667"/>
        <v>-2.5329013737806605E-2</v>
      </c>
      <c r="L5288">
        <f t="shared" si="668"/>
        <v>0</v>
      </c>
    </row>
    <row r="5289" spans="1:12" x14ac:dyDescent="0.3">
      <c r="A5289">
        <v>5288</v>
      </c>
      <c r="B5289" s="23" t="s">
        <v>4965</v>
      </c>
      <c r="C5289" s="24">
        <v>17.943999999999999</v>
      </c>
      <c r="D5289" s="24">
        <v>1.8260000000000002E-2</v>
      </c>
      <c r="E5289" s="9">
        <f t="shared" si="661"/>
        <v>1.6860014975213958E-2</v>
      </c>
      <c r="F5289">
        <f t="shared" si="662"/>
        <v>1.0170029471775108</v>
      </c>
      <c r="G5289">
        <f t="shared" si="663"/>
        <v>17.889473440000319</v>
      </c>
      <c r="H5289">
        <f t="shared" si="665"/>
        <v>2.8391227255176187E-2</v>
      </c>
      <c r="I5289" t="str">
        <f t="shared" si="664"/>
        <v>2019</v>
      </c>
      <c r="J5289">
        <f t="shared" si="666"/>
        <v>-2.641929500168168</v>
      </c>
      <c r="K5289">
        <f t="shared" si="667"/>
        <v>-0.32438808427834331</v>
      </c>
      <c r="L5289">
        <f t="shared" si="668"/>
        <v>0</v>
      </c>
    </row>
    <row r="5290" spans="1:12" x14ac:dyDescent="0.3">
      <c r="A5290">
        <v>5289</v>
      </c>
      <c r="B5290" s="23" t="s">
        <v>4966</v>
      </c>
      <c r="C5290" s="24">
        <v>18.324999999999999</v>
      </c>
      <c r="D5290" s="24">
        <v>1.8079999999999999E-2</v>
      </c>
      <c r="E5290" s="9">
        <f t="shared" si="661"/>
        <v>2.1010450554807963E-2</v>
      </c>
      <c r="F5290">
        <f t="shared" si="662"/>
        <v>1.0212327240303165</v>
      </c>
      <c r="G5290">
        <f t="shared" si="663"/>
        <v>18.269863780291576</v>
      </c>
      <c r="H5290">
        <f t="shared" si="665"/>
        <v>2.8189976163810672E-2</v>
      </c>
      <c r="I5290" t="str">
        <f t="shared" si="664"/>
        <v>2019</v>
      </c>
      <c r="J5290">
        <f t="shared" si="666"/>
        <v>-2.6789802908266291</v>
      </c>
      <c r="K5290">
        <f t="shared" si="667"/>
        <v>-0.70477842456960005</v>
      </c>
      <c r="L5290">
        <f t="shared" si="668"/>
        <v>0</v>
      </c>
    </row>
    <row r="5291" spans="1:12" x14ac:dyDescent="0.3">
      <c r="A5291">
        <v>5290</v>
      </c>
      <c r="B5291" s="23" t="s">
        <v>4967</v>
      </c>
      <c r="C5291" s="24">
        <v>18.305</v>
      </c>
      <c r="D5291" s="24">
        <v>1.7180000000000001E-2</v>
      </c>
      <c r="E5291" s="9">
        <f t="shared" si="661"/>
        <v>-1.0920012005156458E-3</v>
      </c>
      <c r="F5291">
        <f t="shared" si="662"/>
        <v>0.99890859481582539</v>
      </c>
      <c r="G5291">
        <f t="shared" si="663"/>
        <v>18.252661650162953</v>
      </c>
      <c r="H5291">
        <f t="shared" si="665"/>
        <v>2.8132692678574014E-2</v>
      </c>
      <c r="I5291" t="str">
        <f t="shared" si="664"/>
        <v>2019</v>
      </c>
      <c r="J5291">
        <f t="shared" si="666"/>
        <v>-2.6710191760000122</v>
      </c>
      <c r="K5291">
        <f t="shared" si="667"/>
        <v>-0.68757629444097645</v>
      </c>
      <c r="L5291">
        <f t="shared" si="668"/>
        <v>0</v>
      </c>
    </row>
    <row r="5292" spans="1:12" x14ac:dyDescent="0.3">
      <c r="A5292">
        <v>5291</v>
      </c>
      <c r="B5292" s="23" t="s">
        <v>4968</v>
      </c>
      <c r="C5292" s="24">
        <v>18.257999999999999</v>
      </c>
      <c r="D5292" s="24">
        <v>1.7100000000000001E-2</v>
      </c>
      <c r="E5292" s="9">
        <f t="shared" si="661"/>
        <v>-2.5709064293105662E-3</v>
      </c>
      <c r="F5292">
        <f t="shared" si="662"/>
        <v>0.99743239552034957</v>
      </c>
      <c r="G5292">
        <f t="shared" si="663"/>
        <v>18.206038779909875</v>
      </c>
      <c r="H5292">
        <f t="shared" si="665"/>
        <v>2.8118138849508721E-2</v>
      </c>
      <c r="I5292" t="str">
        <f t="shared" si="664"/>
        <v>2019</v>
      </c>
      <c r="J5292">
        <f t="shared" si="666"/>
        <v>-2.6628183141498507</v>
      </c>
      <c r="K5292">
        <f t="shared" si="667"/>
        <v>-0.64095342418789869</v>
      </c>
      <c r="L5292">
        <f t="shared" si="668"/>
        <v>0</v>
      </c>
    </row>
    <row r="5293" spans="1:12" x14ac:dyDescent="0.3">
      <c r="A5293">
        <v>5292</v>
      </c>
      <c r="B5293" s="23" t="s">
        <v>6637</v>
      </c>
      <c r="C5293" s="24">
        <v>17.614999999999998</v>
      </c>
      <c r="D5293" s="24">
        <v>1.7025999999999999E-2</v>
      </c>
      <c r="E5293" s="9">
        <f t="shared" si="661"/>
        <v>-3.5852528349688148E-2</v>
      </c>
      <c r="F5293">
        <f t="shared" si="662"/>
        <v>0.9647825610691203</v>
      </c>
      <c r="G5293">
        <f t="shared" si="663"/>
        <v>17.565085355721976</v>
      </c>
      <c r="H5293">
        <f t="shared" si="665"/>
        <v>2.8814873773144081E-2</v>
      </c>
      <c r="I5293" t="str">
        <f t="shared" si="664"/>
        <v>2019</v>
      </c>
      <c r="J5293">
        <f t="shared" si="666"/>
        <v>-2.6327309962010994</v>
      </c>
      <c r="K5293">
        <f t="shared" si="667"/>
        <v>0.40479876303515638</v>
      </c>
      <c r="L5293">
        <f t="shared" si="668"/>
        <v>0</v>
      </c>
    </row>
    <row r="5294" spans="1:12" x14ac:dyDescent="0.3">
      <c r="A5294">
        <v>5293</v>
      </c>
      <c r="B5294" s="23" t="s">
        <v>4969</v>
      </c>
      <c r="C5294" s="24">
        <v>18.172999999999998</v>
      </c>
      <c r="D5294" s="24">
        <v>1.7230000000000002E-2</v>
      </c>
      <c r="E5294" s="9">
        <f t="shared" si="661"/>
        <v>3.1186164305923275E-2</v>
      </c>
      <c r="F5294">
        <f t="shared" si="662"/>
        <v>1.0316775475447062</v>
      </c>
      <c r="G5294">
        <f t="shared" si="663"/>
        <v>18.120888061536597</v>
      </c>
      <c r="H5294">
        <f t="shared" si="665"/>
        <v>2.9162825958671437E-2</v>
      </c>
      <c r="I5294" t="str">
        <f t="shared" si="664"/>
        <v>2019</v>
      </c>
      <c r="J5294">
        <f t="shared" si="666"/>
        <v>-2.7488344449977111</v>
      </c>
      <c r="K5294">
        <f t="shared" si="667"/>
        <v>-0.57682809824117243</v>
      </c>
      <c r="L5294">
        <f t="shared" si="668"/>
        <v>0</v>
      </c>
    </row>
    <row r="5295" spans="1:12" x14ac:dyDescent="0.3">
      <c r="A5295">
        <v>5294</v>
      </c>
      <c r="B5295" s="23" t="s">
        <v>4970</v>
      </c>
      <c r="C5295" s="24">
        <v>18.331</v>
      </c>
      <c r="D5295" s="24">
        <v>1.7000000000000001E-2</v>
      </c>
      <c r="E5295" s="9">
        <f t="shared" si="661"/>
        <v>8.6566396381034805E-3</v>
      </c>
      <c r="F5295">
        <f t="shared" si="662"/>
        <v>1.0086942166950972</v>
      </c>
      <c r="G5295">
        <f t="shared" si="663"/>
        <v>18.279135675822186</v>
      </c>
      <c r="H5295">
        <f t="shared" si="665"/>
        <v>2.6019453383363915E-2</v>
      </c>
      <c r="I5295" t="str">
        <f t="shared" si="664"/>
        <v>2019</v>
      </c>
      <c r="J5295">
        <f t="shared" si="666"/>
        <v>-2.4739637149765725</v>
      </c>
      <c r="K5295">
        <f t="shared" si="667"/>
        <v>-0.73507571252676129</v>
      </c>
      <c r="L5295">
        <f t="shared" si="668"/>
        <v>0</v>
      </c>
    </row>
    <row r="5296" spans="1:12" x14ac:dyDescent="0.3">
      <c r="A5296">
        <v>5295</v>
      </c>
      <c r="B5296" s="23" t="s">
        <v>4971</v>
      </c>
      <c r="C5296" s="24">
        <v>18.442</v>
      </c>
      <c r="D5296" s="24">
        <v>1.7049999999999999E-2</v>
      </c>
      <c r="E5296" s="9">
        <f t="shared" si="661"/>
        <v>6.0370563797219282E-3</v>
      </c>
      <c r="F5296">
        <f t="shared" si="662"/>
        <v>1.0060553161311441</v>
      </c>
      <c r="G5296">
        <f t="shared" si="663"/>
        <v>18.389668373068385</v>
      </c>
      <c r="H5296">
        <f t="shared" si="665"/>
        <v>2.5838825067735775E-2</v>
      </c>
      <c r="I5296" t="str">
        <f t="shared" si="664"/>
        <v>2019</v>
      </c>
      <c r="J5296">
        <f t="shared" si="666"/>
        <v>-2.4716453770701778</v>
      </c>
      <c r="K5296">
        <f t="shared" si="667"/>
        <v>-0.84560840977296081</v>
      </c>
      <c r="L5296">
        <f t="shared" si="668"/>
        <v>0</v>
      </c>
    </row>
    <row r="5297" spans="1:12" x14ac:dyDescent="0.3">
      <c r="A5297">
        <v>5296</v>
      </c>
      <c r="B5297" s="23" t="s">
        <v>4972</v>
      </c>
      <c r="C5297" s="24">
        <v>18.233000000000001</v>
      </c>
      <c r="D5297" s="24">
        <v>1.687E-2</v>
      </c>
      <c r="E5297" s="9">
        <f t="shared" si="661"/>
        <v>-1.1397533059881903E-2</v>
      </c>
      <c r="F5297">
        <f t="shared" si="662"/>
        <v>0.98866717275783544</v>
      </c>
      <c r="G5297">
        <f t="shared" si="663"/>
        <v>18.181806884380507</v>
      </c>
      <c r="H5297">
        <f t="shared" si="665"/>
        <v>2.5092433756785801E-2</v>
      </c>
      <c r="I5297" t="str">
        <f t="shared" si="664"/>
        <v>2019</v>
      </c>
      <c r="J5297">
        <f t="shared" si="666"/>
        <v>-2.3731179678215466</v>
      </c>
      <c r="K5297">
        <f t="shared" si="667"/>
        <v>-0.63774692108508191</v>
      </c>
      <c r="L5297">
        <f t="shared" si="668"/>
        <v>0</v>
      </c>
    </row>
    <row r="5298" spans="1:12" x14ac:dyDescent="0.3">
      <c r="A5298">
        <v>5297</v>
      </c>
      <c r="B5298" s="23" t="s">
        <v>4973</v>
      </c>
      <c r="C5298" s="24">
        <v>18.181000000000001</v>
      </c>
      <c r="D5298" s="24">
        <v>1.6819999999999998E-2</v>
      </c>
      <c r="E5298" s="9">
        <f t="shared" si="661"/>
        <v>-2.8560463199317726E-3</v>
      </c>
      <c r="F5298">
        <f t="shared" si="662"/>
        <v>0.99714802830033455</v>
      </c>
      <c r="G5298">
        <f t="shared" si="663"/>
        <v>18.130103969267697</v>
      </c>
      <c r="H5298">
        <f t="shared" si="665"/>
        <v>2.423449394079023E-2</v>
      </c>
      <c r="I5298" t="str">
        <f t="shared" si="664"/>
        <v>2019</v>
      </c>
      <c r="J5298">
        <f t="shared" si="666"/>
        <v>-2.2854606622371443</v>
      </c>
      <c r="K5298">
        <f t="shared" si="667"/>
        <v>-0.58604400597227269</v>
      </c>
      <c r="L5298">
        <f t="shared" si="668"/>
        <v>0</v>
      </c>
    </row>
    <row r="5299" spans="1:12" x14ac:dyDescent="0.3">
      <c r="A5299">
        <v>5298</v>
      </c>
      <c r="B5299" s="23" t="s">
        <v>4974</v>
      </c>
      <c r="C5299" s="24">
        <v>18.347999999999999</v>
      </c>
      <c r="D5299" s="24">
        <v>1.6867E-2</v>
      </c>
      <c r="E5299" s="9">
        <f t="shared" si="661"/>
        <v>9.1434839977897978E-3</v>
      </c>
      <c r="F5299">
        <f t="shared" si="662"/>
        <v>1.0091854133436005</v>
      </c>
      <c r="G5299">
        <f t="shared" si="663"/>
        <v>18.296493145096886</v>
      </c>
      <c r="H5299">
        <f t="shared" si="665"/>
        <v>2.3877017724015823E-2</v>
      </c>
      <c r="I5299" t="str">
        <f t="shared" si="664"/>
        <v>2019</v>
      </c>
      <c r="J5299">
        <f t="shared" si="666"/>
        <v>-2.272413913436059</v>
      </c>
      <c r="K5299">
        <f t="shared" si="667"/>
        <v>-0.7524331818014609</v>
      </c>
      <c r="L5299">
        <f t="shared" si="668"/>
        <v>0</v>
      </c>
    </row>
    <row r="5300" spans="1:12" x14ac:dyDescent="0.3">
      <c r="A5300">
        <v>5299</v>
      </c>
      <c r="B5300" s="23" t="s">
        <v>4975</v>
      </c>
      <c r="C5300" s="24">
        <v>18.02</v>
      </c>
      <c r="D5300" s="24">
        <v>1.6709999999999999E-2</v>
      </c>
      <c r="E5300" s="9">
        <f t="shared" si="661"/>
        <v>-1.8038324554733726E-2</v>
      </c>
      <c r="F5300">
        <f t="shared" si="662"/>
        <v>0.98212339219533462</v>
      </c>
      <c r="G5300">
        <f t="shared" si="663"/>
        <v>17.969884118757133</v>
      </c>
      <c r="H5300">
        <f t="shared" si="665"/>
        <v>2.3532734062699016E-2</v>
      </c>
      <c r="I5300" t="str">
        <f t="shared" si="664"/>
        <v>2019</v>
      </c>
      <c r="J5300">
        <f t="shared" si="666"/>
        <v>-2.1996681378194038</v>
      </c>
      <c r="K5300">
        <f t="shared" si="667"/>
        <v>-0.42582415546170793</v>
      </c>
      <c r="L5300">
        <f t="shared" si="668"/>
        <v>0</v>
      </c>
    </row>
    <row r="5301" spans="1:12" x14ac:dyDescent="0.3">
      <c r="A5301">
        <v>5300</v>
      </c>
      <c r="B5301" s="23" t="s">
        <v>4976</v>
      </c>
      <c r="C5301" s="24">
        <v>18.065000000000001</v>
      </c>
      <c r="D5301" s="24">
        <v>1.669E-2</v>
      </c>
      <c r="E5301" s="9">
        <f t="shared" si="661"/>
        <v>2.4941124194117199E-3</v>
      </c>
      <c r="F5301">
        <f t="shared" si="662"/>
        <v>1.0024972253052165</v>
      </c>
      <c r="G5301">
        <f t="shared" si="663"/>
        <v>18.014819017406943</v>
      </c>
      <c r="H5301">
        <f t="shared" si="665"/>
        <v>2.3538283083941708E-2</v>
      </c>
      <c r="I5301" t="str">
        <f t="shared" si="664"/>
        <v>2019</v>
      </c>
      <c r="J5301">
        <f t="shared" si="666"/>
        <v>-2.205688534290204</v>
      </c>
      <c r="K5301">
        <f t="shared" si="667"/>
        <v>-0.47075905411151808</v>
      </c>
      <c r="L5301">
        <f t="shared" si="668"/>
        <v>0</v>
      </c>
    </row>
    <row r="5302" spans="1:12" x14ac:dyDescent="0.3">
      <c r="A5302">
        <v>5301</v>
      </c>
      <c r="B5302" s="23" t="s">
        <v>4977</v>
      </c>
      <c r="C5302" s="24">
        <v>18.256</v>
      </c>
      <c r="D5302" s="24">
        <v>1.669E-2</v>
      </c>
      <c r="E5302" s="9">
        <f t="shared" si="661"/>
        <v>1.0517428520116263E-2</v>
      </c>
      <c r="F5302">
        <f t="shared" si="662"/>
        <v>1.0105729310822031</v>
      </c>
      <c r="G5302">
        <f t="shared" si="663"/>
        <v>18.205288457336348</v>
      </c>
      <c r="H5302">
        <f t="shared" si="665"/>
        <v>2.3637225196666452E-2</v>
      </c>
      <c r="I5302" t="str">
        <f t="shared" si="664"/>
        <v>2019</v>
      </c>
      <c r="J5302">
        <f t="shared" si="666"/>
        <v>-2.2383786666183272</v>
      </c>
      <c r="K5302">
        <f t="shared" si="667"/>
        <v>-0.66122849404092321</v>
      </c>
      <c r="L5302">
        <f t="shared" si="668"/>
        <v>0</v>
      </c>
    </row>
    <row r="5303" spans="1:12" x14ac:dyDescent="0.3">
      <c r="A5303">
        <v>5302</v>
      </c>
      <c r="B5303" s="23" t="s">
        <v>4978</v>
      </c>
      <c r="C5303" s="24">
        <v>18.222000000000001</v>
      </c>
      <c r="D5303" s="24">
        <v>1.6709999999999999E-2</v>
      </c>
      <c r="E5303" s="9">
        <f t="shared" si="661"/>
        <v>-1.8641378280530741E-3</v>
      </c>
      <c r="F5303">
        <f t="shared" si="662"/>
        <v>0.99813759859772133</v>
      </c>
      <c r="G5303">
        <f t="shared" si="663"/>
        <v>18.171322331409126</v>
      </c>
      <c r="H5303">
        <f t="shared" si="665"/>
        <v>2.3633167771799857E-2</v>
      </c>
      <c r="I5303" t="str">
        <f t="shared" si="664"/>
        <v>2019</v>
      </c>
      <c r="J5303">
        <f t="shared" si="666"/>
        <v>-2.2338189498499132</v>
      </c>
      <c r="K5303">
        <f t="shared" si="667"/>
        <v>-0.62726236811370129</v>
      </c>
      <c r="L5303">
        <f t="shared" si="668"/>
        <v>0</v>
      </c>
    </row>
    <row r="5304" spans="1:12" x14ac:dyDescent="0.3">
      <c r="A5304">
        <v>5303</v>
      </c>
      <c r="B5304" s="23" t="s">
        <v>6639</v>
      </c>
      <c r="C5304" s="24">
        <v>17.593</v>
      </c>
      <c r="D5304" s="24">
        <v>1.6714E-2</v>
      </c>
      <c r="E5304" s="9">
        <f t="shared" si="661"/>
        <v>-3.5128559634757764E-2</v>
      </c>
      <c r="F5304">
        <f t="shared" si="662"/>
        <v>0.96548128635715058</v>
      </c>
      <c r="G5304">
        <f t="shared" si="663"/>
        <v>17.544059963295425</v>
      </c>
      <c r="H5304">
        <f t="shared" si="665"/>
        <v>2.378725139186388E-2</v>
      </c>
      <c r="I5304" t="str">
        <f t="shared" si="664"/>
        <v>2019</v>
      </c>
      <c r="J5304">
        <f t="shared" si="666"/>
        <v>-2.1707702749019719</v>
      </c>
      <c r="K5304">
        <f t="shared" si="667"/>
        <v>0.43770087292693205</v>
      </c>
      <c r="L5304">
        <f t="shared" si="668"/>
        <v>0</v>
      </c>
    </row>
    <row r="5305" spans="1:12" x14ac:dyDescent="0.3">
      <c r="A5305">
        <v>5304</v>
      </c>
      <c r="B5305" s="23" t="s">
        <v>4979</v>
      </c>
      <c r="C5305" s="24">
        <v>18.248999999999999</v>
      </c>
      <c r="D5305" s="24">
        <v>1.669E-2</v>
      </c>
      <c r="E5305" s="9">
        <f t="shared" si="661"/>
        <v>3.6609188349768854E-2</v>
      </c>
      <c r="F5305">
        <f t="shared" si="662"/>
        <v>1.0372875575512988</v>
      </c>
      <c r="G5305">
        <f t="shared" si="663"/>
        <v>18.198307901946261</v>
      </c>
      <c r="H5305">
        <f t="shared" si="665"/>
        <v>2.4401702093243438E-2</v>
      </c>
      <c r="I5305" t="str">
        <f t="shared" si="664"/>
        <v>2019</v>
      </c>
      <c r="J5305">
        <f t="shared" si="666"/>
        <v>-2.3098864436605466</v>
      </c>
      <c r="K5305">
        <f t="shared" si="667"/>
        <v>-0.21654706572390481</v>
      </c>
      <c r="L5305">
        <f t="shared" si="668"/>
        <v>0</v>
      </c>
    </row>
    <row r="5306" spans="1:12" x14ac:dyDescent="0.3">
      <c r="A5306">
        <v>5305</v>
      </c>
      <c r="B5306" s="23" t="s">
        <v>4980</v>
      </c>
      <c r="C5306" s="24">
        <v>18.149000000000001</v>
      </c>
      <c r="D5306" s="24">
        <v>1.6590000000000001E-2</v>
      </c>
      <c r="E5306" s="9">
        <f t="shared" si="661"/>
        <v>-5.49482123241432E-3</v>
      </c>
      <c r="F5306">
        <f t="shared" si="662"/>
        <v>0.99452024768480474</v>
      </c>
      <c r="G5306">
        <f t="shared" si="663"/>
        <v>18.098887327696342</v>
      </c>
      <c r="H5306">
        <f t="shared" si="665"/>
        <v>2.2731431706935454E-2</v>
      </c>
      <c r="I5306" t="str">
        <f t="shared" si="664"/>
        <v>2019</v>
      </c>
      <c r="J5306">
        <f t="shared" si="666"/>
        <v>-2.1400216500162288</v>
      </c>
      <c r="K5306">
        <f t="shared" si="667"/>
        <v>-0.11712649147398579</v>
      </c>
      <c r="L5306">
        <f t="shared" si="668"/>
        <v>0</v>
      </c>
    </row>
    <row r="5307" spans="1:12" x14ac:dyDescent="0.3">
      <c r="A5307">
        <v>5306</v>
      </c>
      <c r="B5307" s="23" t="s">
        <v>4981</v>
      </c>
      <c r="C5307" s="24">
        <v>18.238</v>
      </c>
      <c r="D5307" s="24">
        <v>1.6590000000000001E-2</v>
      </c>
      <c r="E5307" s="9">
        <f t="shared" si="661"/>
        <v>4.891866737210023E-3</v>
      </c>
      <c r="F5307">
        <f t="shared" si="662"/>
        <v>1.0049038514518704</v>
      </c>
      <c r="G5307">
        <f t="shared" si="663"/>
        <v>18.187641582595511</v>
      </c>
      <c r="H5307">
        <f t="shared" si="665"/>
        <v>2.2721992547274573E-2</v>
      </c>
      <c r="I5307" t="str">
        <f t="shared" si="664"/>
        <v>2019</v>
      </c>
      <c r="J5307">
        <f t="shared" si="666"/>
        <v>-2.1496230028955914</v>
      </c>
      <c r="K5307">
        <f t="shared" si="667"/>
        <v>-0.20588074637315401</v>
      </c>
      <c r="L5307">
        <f t="shared" si="668"/>
        <v>0</v>
      </c>
    </row>
    <row r="5308" spans="1:12" x14ac:dyDescent="0.3">
      <c r="A5308">
        <v>5307</v>
      </c>
      <c r="B5308" s="23" t="s">
        <v>4982</v>
      </c>
      <c r="C5308" s="24">
        <v>18.468</v>
      </c>
      <c r="D5308" s="24">
        <v>1.6739999999999998E-2</v>
      </c>
      <c r="E5308" s="9">
        <f t="shared" si="661"/>
        <v>1.2532175133268812E-2</v>
      </c>
      <c r="F5308">
        <f t="shared" si="662"/>
        <v>1.0126110319113939</v>
      </c>
      <c r="G5308">
        <f t="shared" si="663"/>
        <v>18.416546091579107</v>
      </c>
      <c r="H5308">
        <f t="shared" si="665"/>
        <v>2.2754293513177135E-2</v>
      </c>
      <c r="I5308" t="str">
        <f t="shared" si="664"/>
        <v>2019</v>
      </c>
      <c r="J5308">
        <f t="shared" si="666"/>
        <v>-2.1797718550987963</v>
      </c>
      <c r="K5308">
        <f t="shared" si="667"/>
        <v>-0.43478525535675061</v>
      </c>
      <c r="L5308">
        <f t="shared" si="668"/>
        <v>0</v>
      </c>
    </row>
    <row r="5309" spans="1:12" x14ac:dyDescent="0.3">
      <c r="A5309">
        <v>5308</v>
      </c>
      <c r="B5309" s="23" t="s">
        <v>4983</v>
      </c>
      <c r="C5309" s="24">
        <v>18.594000000000001</v>
      </c>
      <c r="D5309" s="24">
        <v>1.6739999999999998E-2</v>
      </c>
      <c r="E5309" s="9">
        <f t="shared" si="661"/>
        <v>6.799443388923675E-3</v>
      </c>
      <c r="F5309">
        <f t="shared" si="662"/>
        <v>1.00682261208577</v>
      </c>
      <c r="G5309">
        <f t="shared" si="663"/>
        <v>18.542195041521655</v>
      </c>
      <c r="H5309">
        <f t="shared" si="665"/>
        <v>2.27871199921094E-2</v>
      </c>
      <c r="I5309" t="str">
        <f t="shared" si="664"/>
        <v>2019</v>
      </c>
      <c r="J5309">
        <f t="shared" si="666"/>
        <v>-2.1978096952297093</v>
      </c>
      <c r="K5309">
        <f t="shared" si="667"/>
        <v>-0.56043420529929833</v>
      </c>
      <c r="L5309">
        <f t="shared" si="668"/>
        <v>0</v>
      </c>
    </row>
    <row r="5310" spans="1:12" x14ac:dyDescent="0.3">
      <c r="A5310">
        <v>5309</v>
      </c>
      <c r="B5310" s="23" t="s">
        <v>6640</v>
      </c>
      <c r="C5310" s="24">
        <v>18.032</v>
      </c>
      <c r="D5310" s="24">
        <v>1.6739999999999998E-2</v>
      </c>
      <c r="E5310" s="9">
        <f t="shared" si="661"/>
        <v>-3.069099073624576E-2</v>
      </c>
      <c r="F5310">
        <f t="shared" si="662"/>
        <v>0.96977519629988163</v>
      </c>
      <c r="G5310">
        <f t="shared" si="663"/>
        <v>17.981760836222357</v>
      </c>
      <c r="H5310">
        <f t="shared" si="665"/>
        <v>2.3469649482536846E-2</v>
      </c>
      <c r="I5310" t="str">
        <f t="shared" si="664"/>
        <v>2019</v>
      </c>
      <c r="J5310">
        <f t="shared" si="666"/>
        <v>-2.1952213668811265</v>
      </c>
      <c r="K5310">
        <f t="shared" si="667"/>
        <v>-0.27482917152484276</v>
      </c>
      <c r="L5310">
        <f t="shared" si="668"/>
        <v>0</v>
      </c>
    </row>
    <row r="5311" spans="1:12" x14ac:dyDescent="0.3">
      <c r="A5311">
        <v>5310</v>
      </c>
      <c r="B5311" s="23" t="s">
        <v>4984</v>
      </c>
      <c r="C5311" s="24">
        <v>18.550999999999998</v>
      </c>
      <c r="D5311" s="24">
        <v>1.6479999999999998E-2</v>
      </c>
      <c r="E5311" s="9">
        <f t="shared" si="661"/>
        <v>2.8375738658815521E-2</v>
      </c>
      <c r="F5311">
        <f t="shared" si="662"/>
        <v>1.0287821650399289</v>
      </c>
      <c r="G5311">
        <f t="shared" si="663"/>
        <v>18.500116498664678</v>
      </c>
      <c r="H5311">
        <f t="shared" si="665"/>
        <v>2.3583768044516097E-2</v>
      </c>
      <c r="I5311" t="str">
        <f t="shared" si="664"/>
        <v>2019</v>
      </c>
      <c r="J5311">
        <f t="shared" si="666"/>
        <v>-2.2694841740473728</v>
      </c>
      <c r="K5311">
        <f t="shared" si="667"/>
        <v>-0.98952770576623905</v>
      </c>
      <c r="L5311">
        <f t="shared" si="668"/>
        <v>0</v>
      </c>
    </row>
    <row r="5312" spans="1:12" x14ac:dyDescent="0.3">
      <c r="A5312">
        <v>5311</v>
      </c>
      <c r="B5312" s="23" t="s">
        <v>4985</v>
      </c>
      <c r="C5312" s="24">
        <v>18.507000000000001</v>
      </c>
      <c r="D5312" s="24">
        <v>1.644E-2</v>
      </c>
      <c r="E5312" s="9">
        <f t="shared" si="661"/>
        <v>-2.3746570606246751E-3</v>
      </c>
      <c r="F5312">
        <f t="shared" si="662"/>
        <v>0.99762816020699707</v>
      </c>
      <c r="G5312">
        <f t="shared" si="663"/>
        <v>18.456360228169334</v>
      </c>
      <c r="H5312">
        <f t="shared" si="665"/>
        <v>1.954557465895998E-2</v>
      </c>
      <c r="I5312" t="str">
        <f t="shared" si="664"/>
        <v>2019</v>
      </c>
      <c r="J5312">
        <f t="shared" si="666"/>
        <v>-1.8764370624312361</v>
      </c>
      <c r="K5312">
        <f t="shared" si="667"/>
        <v>-0.96578091942873101</v>
      </c>
      <c r="L5312">
        <f t="shared" si="668"/>
        <v>0</v>
      </c>
    </row>
    <row r="5313" spans="1:12" x14ac:dyDescent="0.3">
      <c r="A5313">
        <v>5312</v>
      </c>
      <c r="B5313" s="23" t="s">
        <v>4986</v>
      </c>
      <c r="C5313" s="24">
        <v>18.57</v>
      </c>
      <c r="D5313" s="24">
        <v>1.644E-2</v>
      </c>
      <c r="E5313" s="9">
        <f t="shared" si="661"/>
        <v>3.3983364690030418E-3</v>
      </c>
      <c r="F5313">
        <f t="shared" si="662"/>
        <v>1.0034041173609984</v>
      </c>
      <c r="G5313">
        <f t="shared" si="663"/>
        <v>18.519187844442889</v>
      </c>
      <c r="H5313">
        <f t="shared" si="665"/>
        <v>1.9556643883122015E-2</v>
      </c>
      <c r="I5313" t="str">
        <f t="shared" si="664"/>
        <v>2019</v>
      </c>
      <c r="J5313">
        <f t="shared" si="666"/>
        <v>-1.8838909724742463</v>
      </c>
      <c r="K5313">
        <f t="shared" si="667"/>
        <v>-1.1468211825441621</v>
      </c>
      <c r="L5313">
        <f t="shared" si="668"/>
        <v>0</v>
      </c>
    </row>
    <row r="5314" spans="1:12" x14ac:dyDescent="0.3">
      <c r="A5314">
        <v>5313</v>
      </c>
      <c r="B5314" s="23" t="s">
        <v>4987</v>
      </c>
      <c r="C5314" s="24">
        <v>18.785</v>
      </c>
      <c r="D5314" s="24">
        <v>1.546E-2</v>
      </c>
      <c r="E5314" s="9">
        <f t="shared" si="661"/>
        <v>1.1511303661317734E-2</v>
      </c>
      <c r="F5314">
        <f t="shared" si="662"/>
        <v>1.0115778136779752</v>
      </c>
      <c r="G5314">
        <f t="shared" si="663"/>
        <v>18.73665962193224</v>
      </c>
      <c r="H5314">
        <f t="shared" si="665"/>
        <v>1.8956338924424197E-2</v>
      </c>
      <c r="I5314" t="str">
        <f t="shared" si="664"/>
        <v>2019</v>
      </c>
      <c r="J5314">
        <f t="shared" si="666"/>
        <v>-1.8475071712851328</v>
      </c>
      <c r="K5314">
        <f t="shared" si="667"/>
        <v>-1.364292960033513</v>
      </c>
      <c r="L5314">
        <f t="shared" si="668"/>
        <v>0</v>
      </c>
    </row>
    <row r="5315" spans="1:12" x14ac:dyDescent="0.3">
      <c r="A5315">
        <v>5314</v>
      </c>
      <c r="B5315" s="23" t="s">
        <v>4988</v>
      </c>
      <c r="C5315" s="24">
        <v>18.786999999999999</v>
      </c>
      <c r="D5315" s="24">
        <v>1.533E-2</v>
      </c>
      <c r="E5315" s="9">
        <f t="shared" ref="E5315:E5378" si="669">LN(C5315/C5314)</f>
        <v>1.0646225922957629E-4</v>
      </c>
      <c r="F5315">
        <f t="shared" ref="F5315:F5378" si="670">C5315/C5314</f>
        <v>1.000106467926537</v>
      </c>
      <c r="G5315">
        <f t="shared" ref="G5315:G5378" si="671">C5315*EXP(-2/12*D5315)</f>
        <v>18.739060483811123</v>
      </c>
      <c r="H5315">
        <f t="shared" si="665"/>
        <v>1.8881797587718869E-2</v>
      </c>
      <c r="I5315" t="str">
        <f t="shared" ref="I5315:I5378" si="672">MID(B5315,7,4)</f>
        <v>2019</v>
      </c>
      <c r="J5315">
        <f t="shared" si="666"/>
        <v>-1.8404780879805009</v>
      </c>
      <c r="K5315">
        <f t="shared" si="667"/>
        <v>-1.3666938219123956</v>
      </c>
      <c r="L5315">
        <f t="shared" si="668"/>
        <v>0</v>
      </c>
    </row>
    <row r="5316" spans="1:12" x14ac:dyDescent="0.3">
      <c r="A5316">
        <v>5315</v>
      </c>
      <c r="B5316" s="23" t="s">
        <v>6641</v>
      </c>
      <c r="C5316" s="24">
        <v>18.122</v>
      </c>
      <c r="D5316" s="24">
        <v>1.5264E-2</v>
      </c>
      <c r="E5316" s="9">
        <f t="shared" si="669"/>
        <v>-3.6038471485292968E-2</v>
      </c>
      <c r="F5316">
        <f t="shared" si="670"/>
        <v>0.96460318305211057</v>
      </c>
      <c r="G5316">
        <f t="shared" si="671"/>
        <v>18.07595622451511</v>
      </c>
      <c r="H5316">
        <f t="shared" si="665"/>
        <v>1.9859315407654579E-2</v>
      </c>
      <c r="I5316" t="str">
        <f t="shared" si="672"/>
        <v>2019</v>
      </c>
      <c r="J5316">
        <f t="shared" si="666"/>
        <v>-1.8672611218687856</v>
      </c>
      <c r="K5316">
        <f t="shared" si="667"/>
        <v>-0.70358956261638284</v>
      </c>
      <c r="L5316">
        <f t="shared" si="668"/>
        <v>0</v>
      </c>
    </row>
    <row r="5317" spans="1:12" x14ac:dyDescent="0.3">
      <c r="A5317">
        <v>5316</v>
      </c>
      <c r="B5317" s="23" t="s">
        <v>4989</v>
      </c>
      <c r="C5317" s="24">
        <v>18.809999999999999</v>
      </c>
      <c r="D5317" s="24">
        <v>1.5480000000000001E-2</v>
      </c>
      <c r="E5317" s="9">
        <f t="shared" si="669"/>
        <v>3.7261973513070118E-2</v>
      </c>
      <c r="F5317">
        <f t="shared" si="670"/>
        <v>1.0379649045359232</v>
      </c>
      <c r="G5317">
        <f t="shared" si="671"/>
        <v>18.761532749637748</v>
      </c>
      <c r="H5317">
        <f t="shared" si="665"/>
        <v>1.9517474391895214E-2</v>
      </c>
      <c r="I5317" t="str">
        <f t="shared" si="672"/>
        <v>2019</v>
      </c>
      <c r="J5317">
        <f t="shared" si="666"/>
        <v>-1.9047212832637892</v>
      </c>
      <c r="K5317">
        <f t="shared" si="667"/>
        <v>-1.843830435170787</v>
      </c>
      <c r="L5317">
        <f t="shared" si="668"/>
        <v>0</v>
      </c>
    </row>
    <row r="5318" spans="1:12" x14ac:dyDescent="0.3">
      <c r="A5318">
        <v>5317</v>
      </c>
      <c r="B5318" s="23" t="s">
        <v>4990</v>
      </c>
      <c r="C5318" s="24">
        <v>18.306000000000001</v>
      </c>
      <c r="D5318" s="24">
        <v>1.559E-2</v>
      </c>
      <c r="E5318" s="9">
        <f t="shared" si="669"/>
        <v>-2.7159768350351273E-2</v>
      </c>
      <c r="F5318">
        <f t="shared" si="670"/>
        <v>0.97320574162679441</v>
      </c>
      <c r="G5318">
        <f t="shared" si="671"/>
        <v>18.258496651492855</v>
      </c>
      <c r="H5318">
        <f t="shared" si="665"/>
        <v>2.0238549051401943E-2</v>
      </c>
      <c r="I5318" t="str">
        <f t="shared" si="672"/>
        <v>2019</v>
      </c>
      <c r="J5318">
        <f t="shared" si="666"/>
        <v>-1.922135016320025</v>
      </c>
      <c r="K5318">
        <f t="shared" si="667"/>
        <v>-1.3407943370258941</v>
      </c>
      <c r="L5318">
        <f t="shared" si="668"/>
        <v>0</v>
      </c>
    </row>
    <row r="5319" spans="1:12" x14ac:dyDescent="0.3">
      <c r="A5319">
        <v>5318</v>
      </c>
      <c r="B5319" s="23" t="s">
        <v>4991</v>
      </c>
      <c r="C5319" s="24">
        <v>18.34</v>
      </c>
      <c r="D5319" s="24">
        <v>1.5560000000000001E-2</v>
      </c>
      <c r="E5319" s="9">
        <f t="shared" si="669"/>
        <v>1.8555918657311308E-3</v>
      </c>
      <c r="F5319">
        <f t="shared" si="670"/>
        <v>1.0018573145416803</v>
      </c>
      <c r="G5319">
        <f t="shared" si="671"/>
        <v>18.292499885103663</v>
      </c>
      <c r="H5319">
        <f t="shared" si="665"/>
        <v>2.0023167452211877E-2</v>
      </c>
      <c r="I5319" t="str">
        <f t="shared" si="672"/>
        <v>2019</v>
      </c>
      <c r="J5319">
        <f t="shared" si="666"/>
        <v>-1.9052209171722083</v>
      </c>
      <c r="K5319">
        <f t="shared" si="667"/>
        <v>-1.3747975706367015</v>
      </c>
      <c r="L5319">
        <f t="shared" si="668"/>
        <v>0</v>
      </c>
    </row>
    <row r="5320" spans="1:12" x14ac:dyDescent="0.3">
      <c r="A5320">
        <v>5319</v>
      </c>
      <c r="B5320" s="23" t="s">
        <v>4992</v>
      </c>
      <c r="C5320" s="24">
        <v>17.753</v>
      </c>
      <c r="D5320" s="24">
        <v>1.559E-2</v>
      </c>
      <c r="E5320" s="9">
        <f t="shared" si="669"/>
        <v>-3.2529951103658132E-2</v>
      </c>
      <c r="F5320">
        <f t="shared" si="670"/>
        <v>0.96799345692475469</v>
      </c>
      <c r="G5320">
        <f t="shared" si="671"/>
        <v>17.706931664697514</v>
      </c>
      <c r="H5320">
        <f t="shared" si="665"/>
        <v>2.053257327342882E-2</v>
      </c>
      <c r="I5320" t="str">
        <f t="shared" si="672"/>
        <v>2019</v>
      </c>
      <c r="J5320">
        <f t="shared" si="666"/>
        <v>-1.8911509411199345</v>
      </c>
      <c r="K5320">
        <f t="shared" si="667"/>
        <v>-0.78922935023055274</v>
      </c>
      <c r="L5320">
        <f t="shared" si="668"/>
        <v>0</v>
      </c>
    </row>
    <row r="5321" spans="1:12" x14ac:dyDescent="0.3">
      <c r="A5321">
        <v>5320</v>
      </c>
      <c r="B5321" s="23" t="s">
        <v>4993</v>
      </c>
      <c r="C5321" s="24">
        <v>17.556000000000001</v>
      </c>
      <c r="D5321" s="24">
        <v>1.554E-2</v>
      </c>
      <c r="E5321" s="9">
        <f t="shared" si="669"/>
        <v>-1.1158743898673038E-2</v>
      </c>
      <c r="F5321">
        <f t="shared" si="670"/>
        <v>0.98890328395200811</v>
      </c>
      <c r="G5321">
        <f t="shared" si="671"/>
        <v>17.510588792898439</v>
      </c>
      <c r="H5321">
        <f t="shared" si="665"/>
        <v>2.0615256534058452E-2</v>
      </c>
      <c r="I5321" t="str">
        <f t="shared" si="672"/>
        <v>2019</v>
      </c>
      <c r="J5321">
        <f t="shared" si="666"/>
        <v>-1.8777120510235565</v>
      </c>
      <c r="K5321">
        <f t="shared" si="667"/>
        <v>-0.59288647843147757</v>
      </c>
      <c r="L5321">
        <f t="shared" si="668"/>
        <v>0</v>
      </c>
    </row>
    <row r="5322" spans="1:12" x14ac:dyDescent="0.3">
      <c r="A5322">
        <v>5321</v>
      </c>
      <c r="B5322" s="23" t="s">
        <v>4994</v>
      </c>
      <c r="C5322" s="24">
        <v>17.536000000000001</v>
      </c>
      <c r="D5322" s="24">
        <v>1.5561E-2</v>
      </c>
      <c r="E5322" s="9">
        <f t="shared" si="669"/>
        <v>-1.139861060382523E-3</v>
      </c>
      <c r="F5322">
        <f t="shared" si="670"/>
        <v>0.99886078833447256</v>
      </c>
      <c r="G5322">
        <f t="shared" si="671"/>
        <v>17.490579308740603</v>
      </c>
      <c r="H5322">
        <f t="shared" si="665"/>
        <v>2.0614091690227723E-2</v>
      </c>
      <c r="I5322" t="str">
        <f t="shared" si="672"/>
        <v>2019</v>
      </c>
      <c r="J5322">
        <f t="shared" si="666"/>
        <v>-1.8754603981110864</v>
      </c>
      <c r="K5322">
        <f t="shared" si="667"/>
        <v>-0.57287699427364203</v>
      </c>
      <c r="L5322">
        <f t="shared" si="668"/>
        <v>0</v>
      </c>
    </row>
    <row r="5323" spans="1:12" x14ac:dyDescent="0.3">
      <c r="A5323">
        <v>5322</v>
      </c>
      <c r="B5323" s="23" t="s">
        <v>4995</v>
      </c>
      <c r="C5323" s="24">
        <v>17.417999999999999</v>
      </c>
      <c r="D5323" s="24">
        <v>1.5740000000000001E-2</v>
      </c>
      <c r="E5323" s="9">
        <f t="shared" si="669"/>
        <v>-6.7517564950572932E-3</v>
      </c>
      <c r="F5323">
        <f t="shared" si="670"/>
        <v>0.99327098540145975</v>
      </c>
      <c r="G5323">
        <f t="shared" si="671"/>
        <v>17.372366661898727</v>
      </c>
      <c r="H5323">
        <f t="shared" si="665"/>
        <v>1.9593729229644807E-2</v>
      </c>
      <c r="I5323" t="str">
        <f t="shared" si="672"/>
        <v>2019</v>
      </c>
      <c r="J5323">
        <f t="shared" si="666"/>
        <v>-1.770580144843499</v>
      </c>
      <c r="K5323">
        <f t="shared" si="667"/>
        <v>-0.4546643474317662</v>
      </c>
      <c r="L5323">
        <f t="shared" si="668"/>
        <v>0</v>
      </c>
    </row>
    <row r="5324" spans="1:12" x14ac:dyDescent="0.3">
      <c r="A5324">
        <v>5323</v>
      </c>
      <c r="B5324" s="23" t="s">
        <v>4996</v>
      </c>
      <c r="C5324" s="24">
        <v>17.638000000000002</v>
      </c>
      <c r="D5324" s="24">
        <v>1.5720000000000001E-2</v>
      </c>
      <c r="E5324" s="9">
        <f t="shared" si="669"/>
        <v>1.2551511195441342E-2</v>
      </c>
      <c r="F5324">
        <f t="shared" si="670"/>
        <v>1.0126306120105639</v>
      </c>
      <c r="G5324">
        <f t="shared" si="671"/>
        <v>17.591848924309108</v>
      </c>
      <c r="H5324">
        <f t="shared" si="665"/>
        <v>1.8839548708321798E-2</v>
      </c>
      <c r="I5324" t="str">
        <f t="shared" si="672"/>
        <v>2019</v>
      </c>
      <c r="J5324">
        <f t="shared" si="666"/>
        <v>-1.723937364400802</v>
      </c>
      <c r="K5324">
        <f t="shared" si="667"/>
        <v>-0.67414660984214692</v>
      </c>
      <c r="L5324">
        <f t="shared" si="668"/>
        <v>0</v>
      </c>
    </row>
    <row r="5325" spans="1:12" x14ac:dyDescent="0.3">
      <c r="A5325">
        <v>5324</v>
      </c>
      <c r="B5325" s="23" t="s">
        <v>4997</v>
      </c>
      <c r="C5325" s="24">
        <v>17.748999999999999</v>
      </c>
      <c r="D5325" s="24">
        <v>1.5740000000000001E-2</v>
      </c>
      <c r="E5325" s="9">
        <f t="shared" si="669"/>
        <v>6.273510840220339E-3</v>
      </c>
      <c r="F5325">
        <f t="shared" si="670"/>
        <v>1.0062932305250027</v>
      </c>
      <c r="G5325">
        <f t="shared" si="671"/>
        <v>17.702499476520867</v>
      </c>
      <c r="H5325">
        <f t="shared" si="665"/>
        <v>1.8802432058402027E-2</v>
      </c>
      <c r="I5325" t="str">
        <f t="shared" si="672"/>
        <v>2019</v>
      </c>
      <c r="J5325">
        <f t="shared" si="666"/>
        <v>-1.7313629468121188</v>
      </c>
      <c r="K5325">
        <f t="shared" si="667"/>
        <v>-0.78479716205390559</v>
      </c>
      <c r="L5325">
        <f t="shared" si="668"/>
        <v>0</v>
      </c>
    </row>
    <row r="5326" spans="1:12" x14ac:dyDescent="0.3">
      <c r="A5326">
        <v>5325</v>
      </c>
      <c r="B5326" s="23" t="s">
        <v>4998</v>
      </c>
      <c r="C5326" s="24">
        <v>17.661999999999999</v>
      </c>
      <c r="D5326" s="24">
        <v>1.5689999999999999E-2</v>
      </c>
      <c r="E5326" s="9">
        <f t="shared" si="669"/>
        <v>-4.913737259598986E-3</v>
      </c>
      <c r="F5326">
        <f t="shared" si="670"/>
        <v>0.9950983153980506</v>
      </c>
      <c r="G5326">
        <f t="shared" si="671"/>
        <v>17.615874205760843</v>
      </c>
      <c r="H5326">
        <f t="shared" si="665"/>
        <v>1.876585194266572E-2</v>
      </c>
      <c r="I5326" t="str">
        <f t="shared" si="672"/>
        <v>2019</v>
      </c>
      <c r="J5326">
        <f t="shared" si="666"/>
        <v>-1.7195388266544127</v>
      </c>
      <c r="K5326">
        <f t="shared" si="667"/>
        <v>-0.69817189129388169</v>
      </c>
      <c r="L5326">
        <f t="shared" si="668"/>
        <v>0</v>
      </c>
    </row>
    <row r="5327" spans="1:12" x14ac:dyDescent="0.3">
      <c r="A5327">
        <v>5326</v>
      </c>
      <c r="B5327" s="23" t="s">
        <v>6643</v>
      </c>
      <c r="C5327" s="24">
        <v>16.962</v>
      </c>
      <c r="D5327" s="24">
        <v>1.5689999999999999E-2</v>
      </c>
      <c r="E5327" s="9">
        <f t="shared" si="669"/>
        <v>-4.0439891107102138E-2</v>
      </c>
      <c r="F5327">
        <f t="shared" si="670"/>
        <v>0.96036688936700265</v>
      </c>
      <c r="G5327">
        <f t="shared" si="671"/>
        <v>16.917702314466961</v>
      </c>
      <c r="H5327">
        <f t="shared" si="665"/>
        <v>2.0005389823427006E-2</v>
      </c>
      <c r="I5327" t="str">
        <f t="shared" si="672"/>
        <v>2019</v>
      </c>
      <c r="J5327">
        <f t="shared" si="666"/>
        <v>-1.760467037334241</v>
      </c>
      <c r="K5327">
        <f t="shared" si="667"/>
        <v>6.8704543041459232E-2</v>
      </c>
      <c r="L5327">
        <f t="shared" si="668"/>
        <v>0</v>
      </c>
    </row>
    <row r="5328" spans="1:12" x14ac:dyDescent="0.3">
      <c r="A5328">
        <v>5327</v>
      </c>
      <c r="B5328" s="23" t="s">
        <v>4999</v>
      </c>
      <c r="C5328" s="24">
        <v>17.704999999999998</v>
      </c>
      <c r="D5328" s="24">
        <v>1.5740000000000001E-2</v>
      </c>
      <c r="E5328" s="9">
        <f t="shared" si="669"/>
        <v>4.287153762435867E-2</v>
      </c>
      <c r="F5328">
        <f t="shared" si="670"/>
        <v>1.0438037967220846</v>
      </c>
      <c r="G5328">
        <f t="shared" si="671"/>
        <v>17.658614751918527</v>
      </c>
      <c r="H5328">
        <f t="shared" si="665"/>
        <v>2.164497397139039E-2</v>
      </c>
      <c r="I5328" t="str">
        <f t="shared" si="672"/>
        <v>2019</v>
      </c>
      <c r="J5328">
        <f t="shared" si="666"/>
        <v>-1.9881685537158642</v>
      </c>
      <c r="K5328">
        <f t="shared" si="667"/>
        <v>-0.67220789441010709</v>
      </c>
      <c r="L5328">
        <f t="shared" si="668"/>
        <v>0</v>
      </c>
    </row>
    <row r="5329" spans="1:12" x14ac:dyDescent="0.3">
      <c r="A5329">
        <v>5328</v>
      </c>
      <c r="B5329" s="23" t="s">
        <v>5000</v>
      </c>
      <c r="C5329" s="24">
        <v>17.823</v>
      </c>
      <c r="D5329" s="24">
        <v>1.567E-2</v>
      </c>
      <c r="E5329" s="9">
        <f t="shared" si="669"/>
        <v>6.6426724778471721E-3</v>
      </c>
      <c r="F5329">
        <f t="shared" si="670"/>
        <v>1.0066647839593337</v>
      </c>
      <c r="G5329">
        <f t="shared" si="671"/>
        <v>17.776512995703001</v>
      </c>
      <c r="H5329">
        <f t="shared" si="665"/>
        <v>2.1609809613718365E-2</v>
      </c>
      <c r="I5329" t="str">
        <f t="shared" si="672"/>
        <v>2019</v>
      </c>
      <c r="J5329">
        <f t="shared" si="666"/>
        <v>-1.9981910801513385</v>
      </c>
      <c r="K5329">
        <f t="shared" si="667"/>
        <v>-0.79010613819458086</v>
      </c>
      <c r="L5329">
        <f t="shared" si="668"/>
        <v>0</v>
      </c>
    </row>
    <row r="5330" spans="1:12" x14ac:dyDescent="0.3">
      <c r="A5330">
        <v>5329</v>
      </c>
      <c r="B5330" s="23" t="s">
        <v>5001</v>
      </c>
      <c r="C5330" s="24">
        <v>17.817</v>
      </c>
      <c r="D5330" s="24">
        <v>1.5720000000000001E-2</v>
      </c>
      <c r="E5330" s="9">
        <f t="shared" si="669"/>
        <v>-3.3670033988122722E-4</v>
      </c>
      <c r="F5330">
        <f t="shared" si="670"/>
        <v>0.99966335633731696</v>
      </c>
      <c r="G5330">
        <f t="shared" si="671"/>
        <v>17.770380558136711</v>
      </c>
      <c r="H5330">
        <f t="shared" si="665"/>
        <v>2.1367941731960063E-2</v>
      </c>
      <c r="I5330" t="str">
        <f t="shared" si="672"/>
        <v>2019</v>
      </c>
      <c r="J5330">
        <f t="shared" si="666"/>
        <v>-1.9751447093649281</v>
      </c>
      <c r="K5330">
        <f t="shared" si="667"/>
        <v>-0.78397370062829097</v>
      </c>
      <c r="L5330">
        <f t="shared" si="668"/>
        <v>0</v>
      </c>
    </row>
    <row r="5331" spans="1:12" x14ac:dyDescent="0.3">
      <c r="A5331">
        <v>5330</v>
      </c>
      <c r="B5331" s="23" t="s">
        <v>5002</v>
      </c>
      <c r="C5331" s="24">
        <v>17.771999999999998</v>
      </c>
      <c r="D5331" s="24">
        <v>1.5769999999999999E-2</v>
      </c>
      <c r="E5331" s="9">
        <f t="shared" si="669"/>
        <v>-2.5288726281708467E-3</v>
      </c>
      <c r="F5331">
        <f t="shared" si="670"/>
        <v>0.99747432227647748</v>
      </c>
      <c r="G5331">
        <f t="shared" si="671"/>
        <v>17.725350591952111</v>
      </c>
      <c r="H5331">
        <f t="shared" si="665"/>
        <v>2.1364342603117141E-2</v>
      </c>
      <c r="I5331" t="str">
        <f t="shared" si="672"/>
        <v>2019</v>
      </c>
      <c r="J5331">
        <f t="shared" si="666"/>
        <v>-1.9698078701848953</v>
      </c>
      <c r="K5331">
        <f t="shared" si="667"/>
        <v>-0.73894373444369066</v>
      </c>
      <c r="L5331">
        <f t="shared" si="668"/>
        <v>0</v>
      </c>
    </row>
    <row r="5332" spans="1:12" x14ac:dyDescent="0.3">
      <c r="A5332">
        <v>5331</v>
      </c>
      <c r="B5332" s="23" t="s">
        <v>5003</v>
      </c>
      <c r="C5332" s="24">
        <v>17.71</v>
      </c>
      <c r="D5332" s="24">
        <v>1.5890000000000001E-2</v>
      </c>
      <c r="E5332" s="9">
        <f t="shared" si="669"/>
        <v>-3.4947332789197743E-3</v>
      </c>
      <c r="F5332">
        <f t="shared" si="670"/>
        <v>0.99651136619401315</v>
      </c>
      <c r="G5332">
        <f t="shared" si="671"/>
        <v>17.663160067920046</v>
      </c>
      <c r="H5332">
        <f t="shared" si="665"/>
        <v>2.1267099235936764E-2</v>
      </c>
      <c r="I5332" t="str">
        <f t="shared" si="672"/>
        <v>2019</v>
      </c>
      <c r="J5332">
        <f t="shared" si="666"/>
        <v>-1.9539622220716628</v>
      </c>
      <c r="K5332">
        <f t="shared" si="667"/>
        <v>-0.67675321041162562</v>
      </c>
      <c r="L5332">
        <f t="shared" si="668"/>
        <v>0</v>
      </c>
    </row>
    <row r="5333" spans="1:12" x14ac:dyDescent="0.3">
      <c r="A5333">
        <v>5332</v>
      </c>
      <c r="B5333" s="23" t="s">
        <v>6644</v>
      </c>
      <c r="C5333" s="24">
        <v>17.032</v>
      </c>
      <c r="D5333" s="24">
        <v>1.5893999999999998E-2</v>
      </c>
      <c r="E5333" s="9">
        <f t="shared" si="669"/>
        <v>-3.9035524203563911E-2</v>
      </c>
      <c r="F5333">
        <f t="shared" si="670"/>
        <v>0.9617165443252399</v>
      </c>
      <c r="G5333">
        <f t="shared" si="671"/>
        <v>16.986941937751901</v>
      </c>
      <c r="H5333">
        <f t="shared" si="665"/>
        <v>2.2372543377139884E-2</v>
      </c>
      <c r="I5333" t="str">
        <f t="shared" si="672"/>
        <v>2019</v>
      </c>
      <c r="J5333">
        <f t="shared" si="666"/>
        <v>-1.9768333616331026</v>
      </c>
      <c r="K5333">
        <f t="shared" si="667"/>
        <v>-5.3508024348047911E-4</v>
      </c>
      <c r="L5333">
        <f t="shared" si="668"/>
        <v>0</v>
      </c>
    </row>
    <row r="5334" spans="1:12" x14ac:dyDescent="0.3">
      <c r="A5334">
        <v>5333</v>
      </c>
      <c r="B5334" s="23" t="s">
        <v>5004</v>
      </c>
      <c r="C5334" s="24">
        <v>17.606000000000002</v>
      </c>
      <c r="D5334" s="24">
        <v>1.5890000000000001E-2</v>
      </c>
      <c r="E5334" s="9">
        <f t="shared" si="669"/>
        <v>3.3145825447536054E-2</v>
      </c>
      <c r="F5334">
        <f t="shared" si="670"/>
        <v>1.0337012682010334</v>
      </c>
      <c r="G5334">
        <f t="shared" si="671"/>
        <v>17.559435130197645</v>
      </c>
      <c r="H5334">
        <f t="shared" si="665"/>
        <v>2.2385369213816425E-2</v>
      </c>
      <c r="I5334" t="str">
        <f t="shared" si="672"/>
        <v>2019</v>
      </c>
      <c r="J5334">
        <f t="shared" si="666"/>
        <v>-2.0446279975885071</v>
      </c>
      <c r="K5334">
        <f t="shared" si="667"/>
        <v>-0.57302827268922485</v>
      </c>
      <c r="L5334">
        <f t="shared" si="668"/>
        <v>0</v>
      </c>
    </row>
    <row r="5335" spans="1:12" x14ac:dyDescent="0.3">
      <c r="A5335">
        <v>5334</v>
      </c>
      <c r="B5335" s="23" t="s">
        <v>5005</v>
      </c>
      <c r="C5335" s="24">
        <v>17.773</v>
      </c>
      <c r="D5335" s="24">
        <v>1.6049999999999998E-2</v>
      </c>
      <c r="E5335" s="9">
        <f t="shared" si="669"/>
        <v>9.4406987391402845E-3</v>
      </c>
      <c r="F5335">
        <f t="shared" si="670"/>
        <v>1.0094854027036237</v>
      </c>
      <c r="G5335">
        <f t="shared" si="671"/>
        <v>17.725520756799749</v>
      </c>
      <c r="H5335">
        <f t="shared" si="665"/>
        <v>2.1381320936058556E-2</v>
      </c>
      <c r="I5335" t="str">
        <f t="shared" si="672"/>
        <v>2019</v>
      </c>
      <c r="J5335">
        <f t="shared" si="666"/>
        <v>-1.971392210134199</v>
      </c>
      <c r="K5335">
        <f t="shared" si="667"/>
        <v>-1.1306946907550071</v>
      </c>
      <c r="L5335">
        <f t="shared" si="668"/>
        <v>0</v>
      </c>
    </row>
    <row r="5336" spans="1:12" x14ac:dyDescent="0.3">
      <c r="A5336">
        <v>5335</v>
      </c>
      <c r="B5336" s="23" t="s">
        <v>5006</v>
      </c>
      <c r="C5336" s="24">
        <v>17.651</v>
      </c>
      <c r="D5336" s="24">
        <v>1.6080000000000001E-2</v>
      </c>
      <c r="E5336" s="9">
        <f t="shared" si="669"/>
        <v>-6.8880127797128037E-3</v>
      </c>
      <c r="F5336">
        <f t="shared" si="670"/>
        <v>0.99313565520733693</v>
      </c>
      <c r="G5336">
        <f t="shared" si="671"/>
        <v>17.603758651682263</v>
      </c>
      <c r="H5336">
        <f t="shared" si="665"/>
        <v>2.1393197304591199E-2</v>
      </c>
      <c r="I5336" t="str">
        <f t="shared" si="672"/>
        <v>2019</v>
      </c>
      <c r="J5336">
        <f t="shared" si="666"/>
        <v>-1.9589376032702757</v>
      </c>
      <c r="K5336">
        <f t="shared" si="667"/>
        <v>-1.0089325856375204</v>
      </c>
      <c r="L5336">
        <f t="shared" si="668"/>
        <v>0</v>
      </c>
    </row>
    <row r="5337" spans="1:12" x14ac:dyDescent="0.3">
      <c r="A5337">
        <v>5336</v>
      </c>
      <c r="B5337" s="23" t="s">
        <v>6646</v>
      </c>
      <c r="C5337" s="24">
        <v>17.032</v>
      </c>
      <c r="D5337" s="24">
        <v>1.6083E-2</v>
      </c>
      <c r="E5337" s="9">
        <f t="shared" si="669"/>
        <v>-3.569851140696359E-2</v>
      </c>
      <c r="F5337">
        <f t="shared" si="670"/>
        <v>0.96493116537306667</v>
      </c>
      <c r="G5337">
        <f t="shared" si="671"/>
        <v>16.98640685750842</v>
      </c>
      <c r="H5337">
        <f t="shared" si="665"/>
        <v>2.227774681850405E-2</v>
      </c>
      <c r="I5337" t="str">
        <f t="shared" si="672"/>
        <v>2019</v>
      </c>
      <c r="J5337">
        <f t="shared" si="666"/>
        <v>-1.9683951516570708</v>
      </c>
      <c r="K5337">
        <f t="shared" si="667"/>
        <v>-0.39158079146367797</v>
      </c>
      <c r="L5337">
        <f t="shared" si="668"/>
        <v>0</v>
      </c>
    </row>
    <row r="5338" spans="1:12" x14ac:dyDescent="0.3">
      <c r="A5338">
        <v>5337</v>
      </c>
      <c r="B5338" s="23" t="s">
        <v>5007</v>
      </c>
      <c r="C5338" s="24">
        <v>17.712</v>
      </c>
      <c r="D5338" s="24">
        <v>1.5869999999999999E-2</v>
      </c>
      <c r="E5338" s="9">
        <f t="shared" si="669"/>
        <v>3.9148448375102771E-2</v>
      </c>
      <c r="F5338">
        <f t="shared" si="670"/>
        <v>1.039924847346172</v>
      </c>
      <c r="G5338">
        <f t="shared" si="671"/>
        <v>17.665213662208259</v>
      </c>
      <c r="H5338">
        <f t="shared" si="665"/>
        <v>2.3390218615193862E-2</v>
      </c>
      <c r="I5338" t="str">
        <f t="shared" si="672"/>
        <v>2019</v>
      </c>
      <c r="J5338">
        <f t="shared" si="666"/>
        <v>-2.1492784102230464</v>
      </c>
      <c r="K5338">
        <f t="shared" si="667"/>
        <v>-1.070387596163517</v>
      </c>
      <c r="L5338">
        <f t="shared" si="668"/>
        <v>0</v>
      </c>
    </row>
    <row r="5339" spans="1:12" x14ac:dyDescent="0.3">
      <c r="A5339">
        <v>5338</v>
      </c>
      <c r="B5339" s="23" t="s">
        <v>6647</v>
      </c>
      <c r="C5339" s="24">
        <v>17.062000000000001</v>
      </c>
      <c r="D5339" s="24">
        <v>1.5824999999999999E-2</v>
      </c>
      <c r="E5339" s="9">
        <f t="shared" si="669"/>
        <v>-3.7388607479778006E-2</v>
      </c>
      <c r="F5339">
        <f t="shared" si="670"/>
        <v>0.96330171635049688</v>
      </c>
      <c r="G5339">
        <f t="shared" si="671"/>
        <v>17.017058267961868</v>
      </c>
      <c r="H5339">
        <f t="shared" si="665"/>
        <v>2.4232656777325091E-2</v>
      </c>
      <c r="I5339" t="str">
        <f t="shared" si="672"/>
        <v>2019</v>
      </c>
      <c r="J5339">
        <f t="shared" si="666"/>
        <v>-2.1449887447732605</v>
      </c>
      <c r="K5339">
        <f t="shared" si="667"/>
        <v>-0.42223220191712585</v>
      </c>
      <c r="L5339">
        <f t="shared" si="668"/>
        <v>0</v>
      </c>
    </row>
    <row r="5340" spans="1:12" x14ac:dyDescent="0.3">
      <c r="A5340">
        <v>5339</v>
      </c>
      <c r="B5340" s="23" t="s">
        <v>5008</v>
      </c>
      <c r="C5340" s="24">
        <v>17.593</v>
      </c>
      <c r="D5340" s="24">
        <v>1.5789999999999998E-2</v>
      </c>
      <c r="E5340" s="9">
        <f t="shared" si="669"/>
        <v>3.0647327170406E-2</v>
      </c>
      <c r="F5340">
        <f t="shared" si="670"/>
        <v>1.0311217911147579</v>
      </c>
      <c r="G5340">
        <f t="shared" si="671"/>
        <v>17.546761956577917</v>
      </c>
      <c r="H5340">
        <f t="shared" si="665"/>
        <v>2.4391172211886237E-2</v>
      </c>
      <c r="I5340" t="str">
        <f t="shared" si="672"/>
        <v>2019</v>
      </c>
      <c r="J5340">
        <f t="shared" si="666"/>
        <v>-2.2262255230061299</v>
      </c>
      <c r="K5340">
        <f t="shared" si="667"/>
        <v>-0.95193589053317496</v>
      </c>
      <c r="L5340">
        <f t="shared" si="668"/>
        <v>0</v>
      </c>
    </row>
    <row r="5341" spans="1:12" x14ac:dyDescent="0.3">
      <c r="A5341">
        <v>5340</v>
      </c>
      <c r="B5341" s="23" t="s">
        <v>5009</v>
      </c>
      <c r="C5341" s="24">
        <v>17.87</v>
      </c>
      <c r="D5341" s="24">
        <v>1.5789999999999998E-2</v>
      </c>
      <c r="E5341" s="9">
        <f t="shared" si="669"/>
        <v>1.5622233514427574E-2</v>
      </c>
      <c r="F5341">
        <f t="shared" si="670"/>
        <v>1.0157448985391917</v>
      </c>
      <c r="G5341">
        <f t="shared" si="671"/>
        <v>17.823033943275586</v>
      </c>
      <c r="H5341">
        <f t="shared" si="665"/>
        <v>2.3972285354355524E-2</v>
      </c>
      <c r="I5341" t="str">
        <f t="shared" si="672"/>
        <v>2019</v>
      </c>
      <c r="J5341">
        <f t="shared" si="666"/>
        <v>-2.2224427044376425</v>
      </c>
      <c r="K5341">
        <f t="shared" si="667"/>
        <v>-1.2282078772308438</v>
      </c>
      <c r="L5341">
        <f t="shared" si="668"/>
        <v>0</v>
      </c>
    </row>
    <row r="5342" spans="1:12" x14ac:dyDescent="0.3">
      <c r="A5342">
        <v>5341</v>
      </c>
      <c r="B5342" s="23" t="s">
        <v>5010</v>
      </c>
      <c r="C5342" s="24">
        <v>17.524999999999999</v>
      </c>
      <c r="D5342" s="24">
        <v>1.559E-2</v>
      </c>
      <c r="E5342" s="9">
        <f t="shared" si="669"/>
        <v>-1.9494896250683076E-2</v>
      </c>
      <c r="F5342">
        <f t="shared" si="670"/>
        <v>0.98069390039171778</v>
      </c>
      <c r="G5342">
        <f t="shared" si="671"/>
        <v>17.479523315711365</v>
      </c>
      <c r="H5342">
        <f t="shared" si="665"/>
        <v>2.4202734601743412E-2</v>
      </c>
      <c r="I5342" t="str">
        <f t="shared" si="672"/>
        <v>2019</v>
      </c>
      <c r="J5342">
        <f t="shared" si="666"/>
        <v>-2.2005615681663087</v>
      </c>
      <c r="K5342">
        <f t="shared" si="667"/>
        <v>-0.88469724966662255</v>
      </c>
      <c r="L5342">
        <f t="shared" si="668"/>
        <v>0</v>
      </c>
    </row>
    <row r="5343" spans="1:12" x14ac:dyDescent="0.3">
      <c r="A5343">
        <v>5342</v>
      </c>
      <c r="B5343" s="23" t="s">
        <v>5011</v>
      </c>
      <c r="C5343" s="24">
        <v>17.649999999999999</v>
      </c>
      <c r="D5343" s="24">
        <v>1.546E-2</v>
      </c>
      <c r="E5343" s="9">
        <f t="shared" si="669"/>
        <v>7.1073504586520184E-3</v>
      </c>
      <c r="F5343">
        <f t="shared" si="670"/>
        <v>1.007132667617689</v>
      </c>
      <c r="G5343">
        <f t="shared" si="671"/>
        <v>17.604580374080594</v>
      </c>
      <c r="H5343">
        <f t="shared" si="665"/>
        <v>2.4239741423108564E-2</v>
      </c>
      <c r="I5343" t="str">
        <f t="shared" si="672"/>
        <v>2019</v>
      </c>
      <c r="J5343">
        <f t="shared" si="666"/>
        <v>-2.2196942698223934</v>
      </c>
      <c r="K5343">
        <f t="shared" si="667"/>
        <v>-1.009754308035852</v>
      </c>
      <c r="L5343">
        <f t="shared" si="668"/>
        <v>0</v>
      </c>
    </row>
    <row r="5344" spans="1:12" x14ac:dyDescent="0.3">
      <c r="A5344">
        <v>5343</v>
      </c>
      <c r="B5344" s="23" t="s">
        <v>5012</v>
      </c>
      <c r="C5344" s="24">
        <v>17.18</v>
      </c>
      <c r="D5344" s="24">
        <v>1.5229999999999999E-2</v>
      </c>
      <c r="E5344" s="9">
        <f t="shared" si="669"/>
        <v>-2.6989866823196398E-2</v>
      </c>
      <c r="F5344">
        <f t="shared" si="670"/>
        <v>0.97337110481586409</v>
      </c>
      <c r="G5344">
        <f t="shared" si="671"/>
        <v>17.136446733072908</v>
      </c>
      <c r="H5344">
        <f t="shared" si="665"/>
        <v>2.453393001726498E-2</v>
      </c>
      <c r="I5344" t="str">
        <f t="shared" si="672"/>
        <v>2019</v>
      </c>
      <c r="J5344">
        <f t="shared" si="666"/>
        <v>-2.1868923131657851</v>
      </c>
      <c r="K5344">
        <f t="shared" si="667"/>
        <v>-0.54162066702816603</v>
      </c>
      <c r="L5344">
        <f t="shared" si="668"/>
        <v>0</v>
      </c>
    </row>
    <row r="5345" spans="1:12" x14ac:dyDescent="0.3">
      <c r="A5345">
        <v>5344</v>
      </c>
      <c r="B5345" s="23" t="s">
        <v>6648</v>
      </c>
      <c r="C5345" s="24">
        <v>16.637</v>
      </c>
      <c r="D5345" s="24">
        <v>1.5228999999999999E-2</v>
      </c>
      <c r="E5345" s="9">
        <f t="shared" si="669"/>
        <v>-3.2116785878503459E-2</v>
      </c>
      <c r="F5345">
        <f t="shared" si="670"/>
        <v>0.96839348079161824</v>
      </c>
      <c r="G5345">
        <f t="shared" si="671"/>
        <v>16.594826066044742</v>
      </c>
      <c r="H5345">
        <f t="shared" ref="H5345:H5408" si="673">SQRT(_xlfn.VAR.S(E5316:E5345))</f>
        <v>2.5093274363706782E-2</v>
      </c>
      <c r="I5345" t="str">
        <f t="shared" si="672"/>
        <v>2019</v>
      </c>
      <c r="J5345">
        <f t="shared" si="666"/>
        <v>-2.1660553022329512</v>
      </c>
      <c r="K5345">
        <f t="shared" si="667"/>
        <v>0.34396820740859368</v>
      </c>
      <c r="L5345">
        <f t="shared" si="668"/>
        <v>0</v>
      </c>
    </row>
    <row r="5346" spans="1:12" x14ac:dyDescent="0.3">
      <c r="A5346">
        <v>5345</v>
      </c>
      <c r="B5346" s="23" t="s">
        <v>5013</v>
      </c>
      <c r="C5346" s="24">
        <v>17.22</v>
      </c>
      <c r="D5346" s="24">
        <v>1.5560000000000001E-2</v>
      </c>
      <c r="E5346" s="9">
        <f t="shared" si="669"/>
        <v>3.4442368321978944E-2</v>
      </c>
      <c r="F5346">
        <f t="shared" si="670"/>
        <v>1.0350423754282623</v>
      </c>
      <c r="G5346">
        <f t="shared" si="671"/>
        <v>17.17540065547901</v>
      </c>
      <c r="H5346">
        <f t="shared" si="673"/>
        <v>2.5293780403607309E-2</v>
      </c>
      <c r="I5346" t="str">
        <f t="shared" si="672"/>
        <v>2019</v>
      </c>
      <c r="J5346">
        <f t="shared" ref="J5346:J5409" si="674">-G5346*$P$3*$Q$3*H5346</f>
        <v>-2.2597485746464065</v>
      </c>
      <c r="K5346">
        <f t="shared" ref="K5346:K5409" si="675">+MIN(G5347-G5346,G5348-G5346,G5349-G5346,G5350-G5346,G5351-G5346,G5352-G5346,G5353-G5346,G5354-G5346,G5355-G5346,G5356-G5346)</f>
        <v>-0.23660638202567341</v>
      </c>
      <c r="L5346">
        <f t="shared" ref="L5346:L5409" si="676">+IF(K5346&lt;J5346,1,0)</f>
        <v>0</v>
      </c>
    </row>
    <row r="5347" spans="1:12" x14ac:dyDescent="0.3">
      <c r="A5347">
        <v>5346</v>
      </c>
      <c r="B5347" s="23" t="s">
        <v>5014</v>
      </c>
      <c r="C5347" s="24">
        <v>17.283000000000001</v>
      </c>
      <c r="D5347" s="24">
        <v>1.567E-2</v>
      </c>
      <c r="E5347" s="9">
        <f t="shared" si="669"/>
        <v>3.6518604187712389E-3</v>
      </c>
      <c r="F5347">
        <f t="shared" si="670"/>
        <v>1.0036585365853661</v>
      </c>
      <c r="G5347">
        <f t="shared" si="671"/>
        <v>17.237921455688433</v>
      </c>
      <c r="H5347">
        <f t="shared" si="673"/>
        <v>2.42304405580301E-2</v>
      </c>
      <c r="I5347" t="str">
        <f t="shared" si="672"/>
        <v>2019</v>
      </c>
      <c r="J5347">
        <f t="shared" si="674"/>
        <v>-2.172629683014307</v>
      </c>
      <c r="K5347">
        <f t="shared" si="675"/>
        <v>-0.29912718223509671</v>
      </c>
      <c r="L5347">
        <f t="shared" si="676"/>
        <v>0</v>
      </c>
    </row>
    <row r="5348" spans="1:12" x14ac:dyDescent="0.3">
      <c r="A5348">
        <v>5347</v>
      </c>
      <c r="B5348" s="23" t="s">
        <v>5015</v>
      </c>
      <c r="C5348" s="24">
        <v>17.425999999999998</v>
      </c>
      <c r="D5348" s="24">
        <v>1.5720000000000001E-2</v>
      </c>
      <c r="E5348" s="9">
        <f t="shared" si="669"/>
        <v>8.2399843907391274E-3</v>
      </c>
      <c r="F5348">
        <f t="shared" si="670"/>
        <v>1.0082740265000287</v>
      </c>
      <c r="G5348">
        <f t="shared" si="671"/>
        <v>17.380403637317748</v>
      </c>
      <c r="H5348">
        <f t="shared" si="673"/>
        <v>2.3863545147552755E-2</v>
      </c>
      <c r="I5348" t="str">
        <f t="shared" si="672"/>
        <v>2019</v>
      </c>
      <c r="J5348">
        <f t="shared" si="674"/>
        <v>-2.1574181164078521</v>
      </c>
      <c r="K5348">
        <f t="shared" si="675"/>
        <v>-0.44160936386441207</v>
      </c>
      <c r="L5348">
        <f t="shared" si="676"/>
        <v>0</v>
      </c>
    </row>
    <row r="5349" spans="1:12" x14ac:dyDescent="0.3">
      <c r="A5349">
        <v>5348</v>
      </c>
      <c r="B5349" s="23" t="s">
        <v>5016</v>
      </c>
      <c r="C5349" s="24">
        <v>17.527999999999999</v>
      </c>
      <c r="D5349" s="24">
        <v>1.5720000000000001E-2</v>
      </c>
      <c r="E5349" s="9">
        <f t="shared" si="669"/>
        <v>5.8362584840703441E-3</v>
      </c>
      <c r="F5349">
        <f t="shared" si="670"/>
        <v>1.0058533226213704</v>
      </c>
      <c r="G5349">
        <f t="shared" si="671"/>
        <v>17.482136747096607</v>
      </c>
      <c r="H5349">
        <f t="shared" si="673"/>
        <v>2.3894711073998195E-2</v>
      </c>
      <c r="I5349" t="str">
        <f t="shared" si="672"/>
        <v>2019</v>
      </c>
      <c r="J5349">
        <f t="shared" si="674"/>
        <v>-2.1728802733954762</v>
      </c>
      <c r="K5349">
        <f t="shared" si="675"/>
        <v>-0.54334247364327126</v>
      </c>
      <c r="L5349">
        <f t="shared" si="676"/>
        <v>0</v>
      </c>
    </row>
    <row r="5350" spans="1:12" x14ac:dyDescent="0.3">
      <c r="A5350">
        <v>5349</v>
      </c>
      <c r="B5350" s="23" t="s">
        <v>5017</v>
      </c>
      <c r="C5350" s="24">
        <v>17.585000000000001</v>
      </c>
      <c r="D5350" s="24">
        <v>1.5640000000000001E-2</v>
      </c>
      <c r="E5350" s="9">
        <f t="shared" si="669"/>
        <v>3.2466636327805071E-3</v>
      </c>
      <c r="F5350">
        <f t="shared" si="670"/>
        <v>1.0032519397535373</v>
      </c>
      <c r="G5350">
        <f t="shared" si="671"/>
        <v>17.539221457288331</v>
      </c>
      <c r="H5350">
        <f t="shared" si="673"/>
        <v>2.3175080363645573E-2</v>
      </c>
      <c r="I5350" t="str">
        <f t="shared" si="672"/>
        <v>2019</v>
      </c>
      <c r="J5350">
        <f t="shared" si="674"/>
        <v>-2.1143216707437835</v>
      </c>
      <c r="K5350">
        <f t="shared" si="675"/>
        <v>-0.60042718383499505</v>
      </c>
      <c r="L5350">
        <f t="shared" si="676"/>
        <v>0</v>
      </c>
    </row>
    <row r="5351" spans="1:12" x14ac:dyDescent="0.3">
      <c r="A5351">
        <v>5350</v>
      </c>
      <c r="B5351" s="23" t="s">
        <v>6649</v>
      </c>
      <c r="C5351" s="24">
        <v>16.983000000000001</v>
      </c>
      <c r="D5351" s="24">
        <v>1.5637999999999999E-2</v>
      </c>
      <c r="E5351" s="9">
        <f t="shared" si="669"/>
        <v>-3.4833422203313272E-2</v>
      </c>
      <c r="F5351">
        <f t="shared" si="670"/>
        <v>0.96576627807790727</v>
      </c>
      <c r="G5351">
        <f t="shared" si="671"/>
        <v>16.938794273453336</v>
      </c>
      <c r="H5351">
        <f t="shared" si="673"/>
        <v>2.3947216299390242E-2</v>
      </c>
      <c r="I5351" t="str">
        <f t="shared" si="672"/>
        <v>2019</v>
      </c>
      <c r="J5351">
        <f t="shared" si="674"/>
        <v>-2.1099736461450798</v>
      </c>
      <c r="K5351">
        <f t="shared" si="675"/>
        <v>0.26279676842194277</v>
      </c>
      <c r="L5351">
        <f t="shared" si="676"/>
        <v>0</v>
      </c>
    </row>
    <row r="5352" spans="1:12" x14ac:dyDescent="0.3">
      <c r="A5352">
        <v>5351</v>
      </c>
      <c r="B5352" s="23" t="s">
        <v>5018</v>
      </c>
      <c r="C5352" s="24">
        <v>17.681000000000001</v>
      </c>
      <c r="D5352" s="24">
        <v>1.566E-2</v>
      </c>
      <c r="E5352" s="9">
        <f t="shared" si="669"/>
        <v>4.0277772973319761E-2</v>
      </c>
      <c r="F5352">
        <f t="shared" si="670"/>
        <v>1.0410999234528646</v>
      </c>
      <c r="G5352">
        <f t="shared" si="671"/>
        <v>17.634912760010756</v>
      </c>
      <c r="H5352">
        <f t="shared" si="673"/>
        <v>2.5110822512139339E-2</v>
      </c>
      <c r="I5352" t="str">
        <f t="shared" si="672"/>
        <v>2019</v>
      </c>
      <c r="J5352">
        <f t="shared" si="674"/>
        <v>-2.3034232945050883</v>
      </c>
      <c r="K5352">
        <f t="shared" si="675"/>
        <v>-0.4333217181354776</v>
      </c>
      <c r="L5352">
        <f t="shared" si="676"/>
        <v>0</v>
      </c>
    </row>
    <row r="5353" spans="1:12" x14ac:dyDescent="0.3">
      <c r="A5353">
        <v>5352</v>
      </c>
      <c r="B5353" s="23" t="s">
        <v>5019</v>
      </c>
      <c r="C5353" s="24">
        <v>17.64</v>
      </c>
      <c r="D5353" s="24">
        <v>1.5720000000000001E-2</v>
      </c>
      <c r="E5353" s="9">
        <f t="shared" si="669"/>
        <v>-2.3215661173071329E-3</v>
      </c>
      <c r="F5353">
        <f t="shared" si="670"/>
        <v>0.99768112663310893</v>
      </c>
      <c r="G5353">
        <f t="shared" si="671"/>
        <v>17.593843691167514</v>
      </c>
      <c r="H5353">
        <f t="shared" si="673"/>
        <v>2.5081086400666135E-2</v>
      </c>
      <c r="I5353" t="str">
        <f t="shared" si="672"/>
        <v>2019</v>
      </c>
      <c r="J5353">
        <f t="shared" si="674"/>
        <v>-2.29533761683965</v>
      </c>
      <c r="K5353">
        <f t="shared" si="675"/>
        <v>-0.39225264929223513</v>
      </c>
      <c r="L5353">
        <f t="shared" si="676"/>
        <v>0</v>
      </c>
    </row>
    <row r="5354" spans="1:12" x14ac:dyDescent="0.3">
      <c r="A5354">
        <v>5353</v>
      </c>
      <c r="B5354" s="23" t="s">
        <v>5020</v>
      </c>
      <c r="C5354" s="24">
        <v>17.617999999999999</v>
      </c>
      <c r="D5354" s="24">
        <v>1.559E-2</v>
      </c>
      <c r="E5354" s="9">
        <f t="shared" si="669"/>
        <v>-1.247943891041444E-3</v>
      </c>
      <c r="F5354">
        <f t="shared" si="670"/>
        <v>0.99875283446712004</v>
      </c>
      <c r="G5354">
        <f t="shared" si="671"/>
        <v>17.572281984376765</v>
      </c>
      <c r="H5354">
        <f t="shared" si="673"/>
        <v>2.497729081177797E-2</v>
      </c>
      <c r="I5354" t="str">
        <f t="shared" si="672"/>
        <v>2019</v>
      </c>
      <c r="J5354">
        <f t="shared" si="674"/>
        <v>-2.2830372358989548</v>
      </c>
      <c r="K5354">
        <f t="shared" si="675"/>
        <v>-0.37069094250148638</v>
      </c>
      <c r="L5354">
        <f t="shared" si="676"/>
        <v>0</v>
      </c>
    </row>
    <row r="5355" spans="1:12" x14ac:dyDescent="0.3">
      <c r="A5355">
        <v>5354</v>
      </c>
      <c r="B5355" s="23" t="s">
        <v>5021</v>
      </c>
      <c r="C5355" s="24">
        <v>17.722000000000001</v>
      </c>
      <c r="D5355" s="24">
        <v>1.5740000000000001E-2</v>
      </c>
      <c r="E5355" s="9">
        <f t="shared" si="669"/>
        <v>5.8856989375069661E-3</v>
      </c>
      <c r="F5355">
        <f t="shared" si="670"/>
        <v>1.0059030536950848</v>
      </c>
      <c r="G5355">
        <f t="shared" si="671"/>
        <v>17.675570213696709</v>
      </c>
      <c r="H5355">
        <f t="shared" si="673"/>
        <v>2.4974011871662809E-2</v>
      </c>
      <c r="I5355" t="str">
        <f t="shared" si="672"/>
        <v>2019</v>
      </c>
      <c r="J5355">
        <f t="shared" si="674"/>
        <v>-2.2961552435459542</v>
      </c>
      <c r="K5355">
        <f t="shared" si="675"/>
        <v>-0.4739791718214299</v>
      </c>
      <c r="L5355">
        <f t="shared" si="676"/>
        <v>0</v>
      </c>
    </row>
    <row r="5356" spans="1:12" x14ac:dyDescent="0.3">
      <c r="A5356">
        <v>5355</v>
      </c>
      <c r="B5356" s="23" t="s">
        <v>5022</v>
      </c>
      <c r="C5356" s="24">
        <v>17.792000000000002</v>
      </c>
      <c r="D5356" s="24">
        <v>1.5789999999999998E-2</v>
      </c>
      <c r="E5356" s="9">
        <f t="shared" si="669"/>
        <v>3.9421124430612407E-3</v>
      </c>
      <c r="F5356">
        <f t="shared" si="670"/>
        <v>1.0039498927886243</v>
      </c>
      <c r="G5356">
        <f t="shared" si="671"/>
        <v>17.745238943411263</v>
      </c>
      <c r="H5356">
        <f t="shared" si="673"/>
        <v>2.496688622583583E-2</v>
      </c>
      <c r="I5356" t="str">
        <f t="shared" si="672"/>
        <v>2019</v>
      </c>
      <c r="J5356">
        <f t="shared" si="674"/>
        <v>-2.3045478735869844</v>
      </c>
      <c r="K5356">
        <f t="shared" si="675"/>
        <v>-0.54364790153598364</v>
      </c>
      <c r="L5356">
        <f t="shared" si="676"/>
        <v>0</v>
      </c>
    </row>
    <row r="5357" spans="1:12" x14ac:dyDescent="0.3">
      <c r="A5357">
        <v>5356</v>
      </c>
      <c r="B5357" s="23" t="s">
        <v>6650</v>
      </c>
      <c r="C5357" s="24">
        <v>17.247</v>
      </c>
      <c r="D5357" s="24">
        <v>1.5818000000000002E-2</v>
      </c>
      <c r="E5357" s="9">
        <f t="shared" si="669"/>
        <v>-3.1110702758908388E-2</v>
      </c>
      <c r="F5357">
        <f t="shared" si="670"/>
        <v>0.96936825539568339</v>
      </c>
      <c r="G5357">
        <f t="shared" si="671"/>
        <v>17.201591041875279</v>
      </c>
      <c r="H5357">
        <f t="shared" si="673"/>
        <v>2.4496337310799421E-2</v>
      </c>
      <c r="I5357" t="str">
        <f t="shared" si="672"/>
        <v>2019</v>
      </c>
      <c r="J5357">
        <f t="shared" si="674"/>
        <v>-2.1918421408199893</v>
      </c>
      <c r="K5357">
        <f t="shared" si="675"/>
        <v>0.58345384781451415</v>
      </c>
      <c r="L5357">
        <f t="shared" si="676"/>
        <v>0</v>
      </c>
    </row>
    <row r="5358" spans="1:12" x14ac:dyDescent="0.3">
      <c r="A5358">
        <v>5357</v>
      </c>
      <c r="B5358" s="23" t="s">
        <v>5023</v>
      </c>
      <c r="C5358" s="24">
        <v>18.067</v>
      </c>
      <c r="D5358" s="24">
        <v>1.5740000000000001E-2</v>
      </c>
      <c r="E5358" s="9">
        <f t="shared" si="669"/>
        <v>4.6448854482526655E-2</v>
      </c>
      <c r="F5358">
        <f t="shared" si="670"/>
        <v>1.0475445004928394</v>
      </c>
      <c r="G5358">
        <f t="shared" si="671"/>
        <v>18.019666349783229</v>
      </c>
      <c r="H5358">
        <f t="shared" si="673"/>
        <v>2.4717139548422251E-2</v>
      </c>
      <c r="I5358" t="str">
        <f t="shared" si="672"/>
        <v>2019</v>
      </c>
      <c r="J5358">
        <f t="shared" si="674"/>
        <v>-2.3167781867207542</v>
      </c>
      <c r="K5358">
        <f t="shared" si="675"/>
        <v>-0.23462146009343599</v>
      </c>
      <c r="L5358">
        <f t="shared" si="676"/>
        <v>0</v>
      </c>
    </row>
    <row r="5359" spans="1:12" x14ac:dyDescent="0.3">
      <c r="A5359">
        <v>5358</v>
      </c>
      <c r="B5359" s="23" t="s">
        <v>5024</v>
      </c>
      <c r="C5359" s="24">
        <v>18.420999999999999</v>
      </c>
      <c r="D5359" s="24">
        <v>1.5789999999999998E-2</v>
      </c>
      <c r="E5359" s="9">
        <f t="shared" si="669"/>
        <v>1.940424837828995E-2</v>
      </c>
      <c r="F5359">
        <f t="shared" si="670"/>
        <v>1.019593734432944</v>
      </c>
      <c r="G5359">
        <f t="shared" si="671"/>
        <v>18.372585801291525</v>
      </c>
      <c r="H5359">
        <f t="shared" si="673"/>
        <v>2.4932269764991959E-2</v>
      </c>
      <c r="I5359" t="str">
        <f t="shared" si="672"/>
        <v>2019</v>
      </c>
      <c r="J5359">
        <f t="shared" si="674"/>
        <v>-2.3827122746870746</v>
      </c>
      <c r="K5359">
        <f t="shared" si="675"/>
        <v>-0.58754091160173161</v>
      </c>
      <c r="L5359">
        <f t="shared" si="676"/>
        <v>0</v>
      </c>
    </row>
    <row r="5360" spans="1:12" x14ac:dyDescent="0.3">
      <c r="A5360">
        <v>5359</v>
      </c>
      <c r="B5360" s="23" t="s">
        <v>6651</v>
      </c>
      <c r="C5360" s="24">
        <v>17.832000000000001</v>
      </c>
      <c r="D5360" s="24">
        <v>1.5820000000000001E-2</v>
      </c>
      <c r="E5360" s="9">
        <f t="shared" si="669"/>
        <v>-3.2496722086512289E-2</v>
      </c>
      <c r="F5360">
        <f t="shared" si="670"/>
        <v>0.96802562293035133</v>
      </c>
      <c r="G5360">
        <f t="shared" si="671"/>
        <v>17.785044889689793</v>
      </c>
      <c r="H5360">
        <f t="shared" si="673"/>
        <v>2.5676453455002274E-2</v>
      </c>
      <c r="I5360" t="str">
        <f t="shared" si="672"/>
        <v>2019</v>
      </c>
      <c r="J5360">
        <f t="shared" si="674"/>
        <v>-2.3753603516251736</v>
      </c>
      <c r="K5360">
        <f t="shared" si="675"/>
        <v>4.6571320740209643E-2</v>
      </c>
      <c r="L5360">
        <f t="shared" si="676"/>
        <v>0</v>
      </c>
    </row>
    <row r="5361" spans="1:12" x14ac:dyDescent="0.3">
      <c r="A5361">
        <v>5360</v>
      </c>
      <c r="B5361" s="23" t="s">
        <v>5025</v>
      </c>
      <c r="C5361" s="24">
        <v>18.555</v>
      </c>
      <c r="D5361" s="24">
        <v>1.5769999999999999E-2</v>
      </c>
      <c r="E5361" s="9">
        <f t="shared" si="669"/>
        <v>3.9744698428993183E-2</v>
      </c>
      <c r="F5361">
        <f t="shared" si="670"/>
        <v>1.0405450874831763</v>
      </c>
      <c r="G5361">
        <f t="shared" si="671"/>
        <v>18.50629530911948</v>
      </c>
      <c r="H5361">
        <f t="shared" si="673"/>
        <v>2.66719750287236E-2</v>
      </c>
      <c r="I5361" t="str">
        <f t="shared" si="672"/>
        <v>2019</v>
      </c>
      <c r="J5361">
        <f t="shared" si="674"/>
        <v>-2.5675219464211105</v>
      </c>
      <c r="K5361">
        <f t="shared" si="675"/>
        <v>-0.67467909868947729</v>
      </c>
      <c r="L5361">
        <f t="shared" si="676"/>
        <v>0</v>
      </c>
    </row>
    <row r="5362" spans="1:12" x14ac:dyDescent="0.3">
      <c r="A5362">
        <v>5361</v>
      </c>
      <c r="B5362" s="23" t="s">
        <v>5026</v>
      </c>
      <c r="C5362" s="24">
        <v>18.506</v>
      </c>
      <c r="D5362" s="24">
        <v>1.5640000000000001E-2</v>
      </c>
      <c r="E5362" s="9">
        <f t="shared" si="669"/>
        <v>-2.6442906857224199E-3</v>
      </c>
      <c r="F5362">
        <f t="shared" si="670"/>
        <v>0.99735920237132847</v>
      </c>
      <c r="G5362">
        <f t="shared" si="671"/>
        <v>18.457823843535845</v>
      </c>
      <c r="H5362">
        <f t="shared" si="673"/>
        <v>2.6667003922886446E-2</v>
      </c>
      <c r="I5362" t="str">
        <f t="shared" si="672"/>
        <v>2019</v>
      </c>
      <c r="J5362">
        <f t="shared" si="674"/>
        <v>-2.5603198441416786</v>
      </c>
      <c r="K5362">
        <f t="shared" si="675"/>
        <v>-0.62620763310584238</v>
      </c>
      <c r="L5362">
        <f t="shared" si="676"/>
        <v>0</v>
      </c>
    </row>
    <row r="5363" spans="1:12" x14ac:dyDescent="0.3">
      <c r="A5363">
        <v>5362</v>
      </c>
      <c r="B5363" s="23" t="s">
        <v>6652</v>
      </c>
      <c r="C5363" s="24">
        <v>17.878</v>
      </c>
      <c r="D5363" s="24">
        <v>1.5587E-2</v>
      </c>
      <c r="E5363" s="9">
        <f t="shared" si="669"/>
        <v>-3.4524097161177693E-2</v>
      </c>
      <c r="F5363">
        <f t="shared" si="670"/>
        <v>0.96606505998054681</v>
      </c>
      <c r="G5363">
        <f t="shared" si="671"/>
        <v>17.831616210430003</v>
      </c>
      <c r="H5363">
        <f t="shared" si="673"/>
        <v>2.6442509787673273E-2</v>
      </c>
      <c r="I5363" t="str">
        <f t="shared" si="672"/>
        <v>2019</v>
      </c>
      <c r="J5363">
        <f t="shared" si="674"/>
        <v>-2.4526347804855826</v>
      </c>
      <c r="K5363">
        <f t="shared" si="675"/>
        <v>5.9912916350466361E-2</v>
      </c>
      <c r="L5363">
        <f t="shared" si="676"/>
        <v>0</v>
      </c>
    </row>
    <row r="5364" spans="1:12" x14ac:dyDescent="0.3">
      <c r="A5364">
        <v>5363</v>
      </c>
      <c r="B5364" s="23" t="s">
        <v>5027</v>
      </c>
      <c r="C5364" s="24">
        <v>18.57</v>
      </c>
      <c r="D5364" s="24">
        <v>1.541E-2</v>
      </c>
      <c r="E5364" s="9">
        <f t="shared" si="669"/>
        <v>3.7976468698953651E-2</v>
      </c>
      <c r="F5364">
        <f t="shared" si="670"/>
        <v>1.0387067904687326</v>
      </c>
      <c r="G5364">
        <f t="shared" si="671"/>
        <v>18.52236724458022</v>
      </c>
      <c r="H5364">
        <f t="shared" si="673"/>
        <v>2.6654986154012295E-2</v>
      </c>
      <c r="I5364" t="str">
        <f t="shared" si="672"/>
        <v>2019</v>
      </c>
      <c r="J5364">
        <f t="shared" si="674"/>
        <v>-2.5681149119353179</v>
      </c>
      <c r="K5364">
        <f t="shared" si="675"/>
        <v>-0.63083811779975107</v>
      </c>
      <c r="L5364">
        <f t="shared" si="676"/>
        <v>0</v>
      </c>
    </row>
    <row r="5365" spans="1:12" x14ac:dyDescent="0.3">
      <c r="A5365">
        <v>5364</v>
      </c>
      <c r="B5365" s="23" t="s">
        <v>5028</v>
      </c>
      <c r="C5365" s="24">
        <v>18.489999999999998</v>
      </c>
      <c r="D5365" s="24">
        <v>1.5560000000000001E-2</v>
      </c>
      <c r="E5365" s="9">
        <f t="shared" si="669"/>
        <v>-4.317329965581043E-3</v>
      </c>
      <c r="F5365">
        <f t="shared" si="670"/>
        <v>0.99569197630586959</v>
      </c>
      <c r="G5365">
        <f t="shared" si="671"/>
        <v>18.44211138907125</v>
      </c>
      <c r="H5365">
        <f t="shared" si="673"/>
        <v>2.6636931370766538E-2</v>
      </c>
      <c r="I5365" t="str">
        <f t="shared" si="672"/>
        <v>2019</v>
      </c>
      <c r="J5365">
        <f t="shared" si="674"/>
        <v>-2.555255508363278</v>
      </c>
      <c r="K5365">
        <f t="shared" si="675"/>
        <v>-0.55058226229078144</v>
      </c>
      <c r="L5365">
        <f t="shared" si="676"/>
        <v>0</v>
      </c>
    </row>
    <row r="5366" spans="1:12" x14ac:dyDescent="0.3">
      <c r="A5366">
        <v>5365</v>
      </c>
      <c r="B5366" s="23" t="s">
        <v>6653</v>
      </c>
      <c r="C5366" s="24">
        <v>17.937999999999999</v>
      </c>
      <c r="D5366" s="24">
        <v>1.5564E-2</v>
      </c>
      <c r="E5366" s="9">
        <f t="shared" si="669"/>
        <v>-3.0308677703222146E-2</v>
      </c>
      <c r="F5366">
        <f t="shared" si="670"/>
        <v>0.97014602487831259</v>
      </c>
      <c r="G5366">
        <f t="shared" si="671"/>
        <v>17.891529126780469</v>
      </c>
      <c r="H5366">
        <f t="shared" si="673"/>
        <v>2.7222516097214544E-2</v>
      </c>
      <c r="I5366" t="str">
        <f t="shared" si="672"/>
        <v>2020</v>
      </c>
      <c r="J5366">
        <f t="shared" si="674"/>
        <v>-2.533466836527154</v>
      </c>
      <c r="K5366">
        <f t="shared" si="675"/>
        <v>0.14018426428886599</v>
      </c>
      <c r="L5366">
        <f t="shared" si="676"/>
        <v>0</v>
      </c>
    </row>
    <row r="5367" spans="1:12" x14ac:dyDescent="0.3">
      <c r="A5367">
        <v>5366</v>
      </c>
      <c r="B5367" s="23" t="s">
        <v>5029</v>
      </c>
      <c r="C5367" s="24">
        <v>18.616</v>
      </c>
      <c r="D5367" s="24">
        <v>1.533E-2</v>
      </c>
      <c r="E5367" s="9">
        <f t="shared" si="669"/>
        <v>3.7100058304179326E-2</v>
      </c>
      <c r="F5367">
        <f t="shared" si="670"/>
        <v>1.0377968558367712</v>
      </c>
      <c r="G5367">
        <f t="shared" si="671"/>
        <v>18.568496831140038</v>
      </c>
      <c r="H5367">
        <f t="shared" si="673"/>
        <v>2.7125503196129216E-2</v>
      </c>
      <c r="I5367" t="str">
        <f t="shared" si="672"/>
        <v>2020</v>
      </c>
      <c r="J5367">
        <f t="shared" si="674"/>
        <v>-2.6199563263677375</v>
      </c>
      <c r="K5367">
        <f t="shared" si="675"/>
        <v>-0.53678344007070322</v>
      </c>
      <c r="L5367">
        <f t="shared" si="676"/>
        <v>0</v>
      </c>
    </row>
    <row r="5368" spans="1:12" x14ac:dyDescent="0.3">
      <c r="A5368">
        <v>5367</v>
      </c>
      <c r="B5368" s="23" t="s">
        <v>5030</v>
      </c>
      <c r="C5368" s="24">
        <v>18.719000000000001</v>
      </c>
      <c r="D5368" s="24">
        <v>1.52E-2</v>
      </c>
      <c r="E5368" s="9">
        <f t="shared" si="669"/>
        <v>5.5176248192015664E-3</v>
      </c>
      <c r="F5368">
        <f t="shared" si="670"/>
        <v>1.0055328749462829</v>
      </c>
      <c r="G5368">
        <f t="shared" si="671"/>
        <v>18.671638549833148</v>
      </c>
      <c r="H5368">
        <f t="shared" si="673"/>
        <v>2.6259656494174607E-2</v>
      </c>
      <c r="I5368" t="str">
        <f t="shared" si="672"/>
        <v>2020</v>
      </c>
      <c r="J5368">
        <f t="shared" si="674"/>
        <v>-2.5504156985740702</v>
      </c>
      <c r="K5368">
        <f t="shared" si="675"/>
        <v>-0.63992515876381262</v>
      </c>
      <c r="L5368">
        <f t="shared" si="676"/>
        <v>0</v>
      </c>
    </row>
    <row r="5369" spans="1:12" x14ac:dyDescent="0.3">
      <c r="A5369">
        <v>5368</v>
      </c>
      <c r="B5369" s="23" t="s">
        <v>6655</v>
      </c>
      <c r="C5369" s="24">
        <v>18.212</v>
      </c>
      <c r="D5369" s="24">
        <v>1.5304999999999999E-2</v>
      </c>
      <c r="E5369" s="9">
        <f t="shared" si="669"/>
        <v>-2.745833334665649E-2</v>
      </c>
      <c r="F5369">
        <f t="shared" si="670"/>
        <v>0.97291521983011908</v>
      </c>
      <c r="G5369">
        <f t="shared" si="671"/>
        <v>18.16560342345791</v>
      </c>
      <c r="H5369">
        <f t="shared" si="673"/>
        <v>2.5806758601963575E-2</v>
      </c>
      <c r="I5369" t="str">
        <f t="shared" si="672"/>
        <v>2020</v>
      </c>
      <c r="J5369">
        <f t="shared" si="674"/>
        <v>-2.4385001622095333</v>
      </c>
      <c r="K5369">
        <f t="shared" si="675"/>
        <v>-0.13389003238857455</v>
      </c>
      <c r="L5369">
        <f t="shared" si="676"/>
        <v>0</v>
      </c>
    </row>
    <row r="5370" spans="1:12" x14ac:dyDescent="0.3">
      <c r="A5370">
        <v>5369</v>
      </c>
      <c r="B5370" s="23" t="s">
        <v>5031</v>
      </c>
      <c r="C5370" s="24">
        <v>18.748000000000001</v>
      </c>
      <c r="D5370" s="24">
        <v>1.538E-2</v>
      </c>
      <c r="E5370" s="9">
        <f t="shared" si="669"/>
        <v>2.9006362587924144E-2</v>
      </c>
      <c r="F5370">
        <f t="shared" si="670"/>
        <v>1.0294311443004613</v>
      </c>
      <c r="G5370">
        <f t="shared" si="671"/>
        <v>18.700004167605613</v>
      </c>
      <c r="H5370">
        <f t="shared" si="673"/>
        <v>2.5745994814014617E-2</v>
      </c>
      <c r="I5370" t="str">
        <f t="shared" si="672"/>
        <v>2020</v>
      </c>
      <c r="J5370">
        <f t="shared" si="674"/>
        <v>-2.5043261094132285</v>
      </c>
      <c r="K5370">
        <f t="shared" si="675"/>
        <v>-0.66829077653627778</v>
      </c>
      <c r="L5370">
        <f t="shared" si="676"/>
        <v>0</v>
      </c>
    </row>
    <row r="5371" spans="1:12" x14ac:dyDescent="0.3">
      <c r="A5371">
        <v>5370</v>
      </c>
      <c r="B5371" s="23" t="s">
        <v>5032</v>
      </c>
      <c r="C5371" s="24">
        <v>18.962</v>
      </c>
      <c r="D5371" s="24">
        <v>1.5509999999999999E-2</v>
      </c>
      <c r="E5371" s="9">
        <f t="shared" si="669"/>
        <v>1.1349896435307668E-2</v>
      </c>
      <c r="F5371">
        <f t="shared" si="670"/>
        <v>1.0114145508854278</v>
      </c>
      <c r="G5371">
        <f t="shared" si="671"/>
        <v>18.913046529620303</v>
      </c>
      <c r="H5371">
        <f t="shared" si="673"/>
        <v>2.568046317493889E-2</v>
      </c>
      <c r="I5371" t="str">
        <f t="shared" si="672"/>
        <v>2020</v>
      </c>
      <c r="J5371">
        <f t="shared" si="674"/>
        <v>-2.5264100719021663</v>
      </c>
      <c r="K5371">
        <f t="shared" si="675"/>
        <v>-0.88693323490579701</v>
      </c>
      <c r="L5371">
        <f t="shared" si="676"/>
        <v>0</v>
      </c>
    </row>
    <row r="5372" spans="1:12" x14ac:dyDescent="0.3">
      <c r="A5372">
        <v>5371</v>
      </c>
      <c r="B5372" s="23" t="s">
        <v>5033</v>
      </c>
      <c r="C5372" s="24">
        <v>18.736999999999998</v>
      </c>
      <c r="D5372" s="24">
        <v>1.5440000000000001E-2</v>
      </c>
      <c r="E5372" s="9">
        <f t="shared" si="669"/>
        <v>-1.1936797879391999E-2</v>
      </c>
      <c r="F5372">
        <f t="shared" si="670"/>
        <v>0.98813416306296797</v>
      </c>
      <c r="G5372">
        <f t="shared" si="671"/>
        <v>18.688845438775573</v>
      </c>
      <c r="H5372">
        <f t="shared" si="673"/>
        <v>2.5498982346726939E-2</v>
      </c>
      <c r="I5372" t="str">
        <f t="shared" si="672"/>
        <v>2020</v>
      </c>
      <c r="J5372">
        <f t="shared" si="674"/>
        <v>-2.4788190277994948</v>
      </c>
      <c r="K5372">
        <f t="shared" si="675"/>
        <v>-0.66273214406106717</v>
      </c>
      <c r="L5372">
        <f t="shared" si="676"/>
        <v>0</v>
      </c>
    </row>
    <row r="5373" spans="1:12" x14ac:dyDescent="0.3">
      <c r="A5373">
        <v>5372</v>
      </c>
      <c r="B5373" s="23" t="s">
        <v>5034</v>
      </c>
      <c r="C5373" s="24">
        <v>18.507000000000001</v>
      </c>
      <c r="D5373" s="24">
        <v>1.541E-2</v>
      </c>
      <c r="E5373" s="9">
        <f t="shared" si="669"/>
        <v>-1.2351139720764053E-2</v>
      </c>
      <c r="F5373">
        <f t="shared" si="670"/>
        <v>0.98772482254363037</v>
      </c>
      <c r="G5373">
        <f t="shared" si="671"/>
        <v>18.459528841973405</v>
      </c>
      <c r="H5373">
        <f t="shared" si="673"/>
        <v>2.5617819944009093E-2</v>
      </c>
      <c r="I5373" t="str">
        <f t="shared" si="672"/>
        <v>2020</v>
      </c>
      <c r="J5373">
        <f t="shared" si="674"/>
        <v>-2.4598140706766984</v>
      </c>
      <c r="K5373">
        <f t="shared" si="675"/>
        <v>-0.43341554725889964</v>
      </c>
      <c r="L5373">
        <f t="shared" si="676"/>
        <v>0</v>
      </c>
    </row>
    <row r="5374" spans="1:12" x14ac:dyDescent="0.3">
      <c r="A5374">
        <v>5373</v>
      </c>
      <c r="B5374" s="23" t="s">
        <v>5035</v>
      </c>
      <c r="C5374" s="24">
        <v>18.678999999999998</v>
      </c>
      <c r="D5374" s="24">
        <v>1.538E-2</v>
      </c>
      <c r="E5374" s="9">
        <f t="shared" si="669"/>
        <v>9.2508592815545819E-3</v>
      </c>
      <c r="F5374">
        <f t="shared" si="670"/>
        <v>1.0092937807316149</v>
      </c>
      <c r="G5374">
        <f t="shared" si="671"/>
        <v>18.631180811110795</v>
      </c>
      <c r="H5374">
        <f t="shared" si="673"/>
        <v>2.5072791513011259E-2</v>
      </c>
      <c r="I5374" t="str">
        <f t="shared" si="672"/>
        <v>2020</v>
      </c>
      <c r="J5374">
        <f t="shared" si="674"/>
        <v>-2.4298673786359046</v>
      </c>
      <c r="K5374">
        <f t="shared" si="675"/>
        <v>-0.60506751639628931</v>
      </c>
      <c r="L5374">
        <f t="shared" si="676"/>
        <v>0</v>
      </c>
    </row>
    <row r="5375" spans="1:12" x14ac:dyDescent="0.3">
      <c r="A5375">
        <v>5374</v>
      </c>
      <c r="B5375" s="23" t="s">
        <v>6657</v>
      </c>
      <c r="C5375" s="24">
        <v>18.077999999999999</v>
      </c>
      <c r="D5375" s="24">
        <v>1.5382E-2</v>
      </c>
      <c r="E5375" s="9">
        <f t="shared" si="669"/>
        <v>-3.270416880094678E-2</v>
      </c>
      <c r="F5375">
        <f t="shared" si="670"/>
        <v>0.96782483002302055</v>
      </c>
      <c r="G5375">
        <f t="shared" si="671"/>
        <v>18.031713391069335</v>
      </c>
      <c r="H5375">
        <f t="shared" si="673"/>
        <v>2.510120231304001E-2</v>
      </c>
      <c r="I5375" t="str">
        <f t="shared" si="672"/>
        <v>2020</v>
      </c>
      <c r="J5375">
        <f t="shared" si="674"/>
        <v>-2.3543499702184394</v>
      </c>
      <c r="K5375">
        <f t="shared" si="675"/>
        <v>-5.6000963548292759E-3</v>
      </c>
      <c r="L5375">
        <f t="shared" si="676"/>
        <v>0</v>
      </c>
    </row>
    <row r="5376" spans="1:12" x14ac:dyDescent="0.3">
      <c r="A5376">
        <v>5375</v>
      </c>
      <c r="B5376" s="23" t="s">
        <v>5036</v>
      </c>
      <c r="C5376" s="24">
        <v>18.571999999999999</v>
      </c>
      <c r="D5376" s="24">
        <v>1.5640000000000001E-2</v>
      </c>
      <c r="E5376" s="9">
        <f t="shared" si="669"/>
        <v>2.6959340781456145E-2</v>
      </c>
      <c r="F5376">
        <f t="shared" si="670"/>
        <v>1.0273260316406683</v>
      </c>
      <c r="G5376">
        <f t="shared" si="671"/>
        <v>18.523652027566609</v>
      </c>
      <c r="H5376">
        <f t="shared" si="673"/>
        <v>2.4811108799065919E-2</v>
      </c>
      <c r="I5376" t="str">
        <f t="shared" si="672"/>
        <v>2020</v>
      </c>
      <c r="J5376">
        <f t="shared" si="674"/>
        <v>-2.3906295742097941</v>
      </c>
      <c r="K5376">
        <f t="shared" si="675"/>
        <v>-0.49753873285210304</v>
      </c>
      <c r="L5376">
        <f t="shared" si="676"/>
        <v>0</v>
      </c>
    </row>
    <row r="5377" spans="1:12" x14ac:dyDescent="0.3">
      <c r="A5377">
        <v>5376</v>
      </c>
      <c r="B5377" s="23" t="s">
        <v>5037</v>
      </c>
      <c r="C5377" s="24">
        <v>18.309999999999999</v>
      </c>
      <c r="D5377" s="24">
        <v>1.5720000000000001E-2</v>
      </c>
      <c r="E5377" s="9">
        <f t="shared" si="669"/>
        <v>-1.4207711471256008E-2</v>
      </c>
      <c r="F5377">
        <f t="shared" si="670"/>
        <v>0.98589274176179187</v>
      </c>
      <c r="G5377">
        <f t="shared" si="671"/>
        <v>18.262090588734534</v>
      </c>
      <c r="H5377">
        <f t="shared" si="673"/>
        <v>2.4996569415644439E-2</v>
      </c>
      <c r="I5377" t="str">
        <f t="shared" si="672"/>
        <v>2020</v>
      </c>
      <c r="J5377">
        <f t="shared" si="674"/>
        <v>-2.3744903153086141</v>
      </c>
      <c r="K5377">
        <f t="shared" si="675"/>
        <v>-0.23597729402002798</v>
      </c>
      <c r="L5377">
        <f t="shared" si="676"/>
        <v>0</v>
      </c>
    </row>
    <row r="5378" spans="1:12" x14ac:dyDescent="0.3">
      <c r="A5378">
        <v>5377</v>
      </c>
      <c r="B5378" s="23" t="s">
        <v>5038</v>
      </c>
      <c r="C5378" s="24">
        <v>18.556000000000001</v>
      </c>
      <c r="D5378" s="24">
        <v>1.5689999999999999E-2</v>
      </c>
      <c r="E5378" s="9">
        <f t="shared" si="669"/>
        <v>1.3345828203077998E-2</v>
      </c>
      <c r="F5378">
        <f t="shared" si="670"/>
        <v>1.0134352812670673</v>
      </c>
      <c r="G5378">
        <f t="shared" si="671"/>
        <v>18.507539449784751</v>
      </c>
      <c r="H5378">
        <f t="shared" si="673"/>
        <v>2.5058360945735169E-2</v>
      </c>
      <c r="I5378" t="str">
        <f t="shared" si="672"/>
        <v>2020</v>
      </c>
      <c r="J5378">
        <f t="shared" si="674"/>
        <v>-2.4123529249736562</v>
      </c>
      <c r="K5378">
        <f t="shared" si="675"/>
        <v>-0.54266912295316061</v>
      </c>
      <c r="L5378">
        <f t="shared" si="676"/>
        <v>0</v>
      </c>
    </row>
    <row r="5379" spans="1:12" x14ac:dyDescent="0.3">
      <c r="A5379">
        <v>5378</v>
      </c>
      <c r="B5379" s="23" t="s">
        <v>5039</v>
      </c>
      <c r="C5379" s="24">
        <v>18.507000000000001</v>
      </c>
      <c r="D5379" s="24">
        <v>1.559E-2</v>
      </c>
      <c r="E5379" s="9">
        <f t="shared" ref="E5379:E5442" si="677">LN(C5379/C5378)</f>
        <v>-2.6441479938858798E-3</v>
      </c>
      <c r="F5379">
        <f t="shared" ref="F5379:F5442" si="678">C5379/C5378</f>
        <v>0.9973593446863549</v>
      </c>
      <c r="G5379">
        <f t="shared" ref="G5379:G5442" si="679">C5379*EXP(-2/12*D5379)</f>
        <v>18.458975064414854</v>
      </c>
      <c r="H5379">
        <f t="shared" si="673"/>
        <v>2.5062525958311297E-2</v>
      </c>
      <c r="I5379" t="str">
        <f t="shared" ref="I5379:I5442" si="680">MID(B5379,7,4)</f>
        <v>2020</v>
      </c>
      <c r="J5379">
        <f t="shared" si="674"/>
        <v>-2.4064227434970582</v>
      </c>
      <c r="K5379">
        <f t="shared" si="675"/>
        <v>-0.4941047375832639</v>
      </c>
      <c r="L5379">
        <f t="shared" si="676"/>
        <v>0</v>
      </c>
    </row>
    <row r="5380" spans="1:12" x14ac:dyDescent="0.3">
      <c r="A5380">
        <v>5379</v>
      </c>
      <c r="B5380" s="23" t="s">
        <v>5040</v>
      </c>
      <c r="C5380" s="24">
        <v>18.64</v>
      </c>
      <c r="D5380" s="24">
        <v>1.5609999999999999E-2</v>
      </c>
      <c r="E5380" s="9">
        <f t="shared" si="677"/>
        <v>7.1607703618338488E-3</v>
      </c>
      <c r="F5380">
        <f t="shared" si="678"/>
        <v>1.0071864699843303</v>
      </c>
      <c r="G5380">
        <f t="shared" si="679"/>
        <v>18.591567962660275</v>
      </c>
      <c r="H5380">
        <f t="shared" si="673"/>
        <v>2.5080435555255926E-2</v>
      </c>
      <c r="I5380" t="str">
        <f t="shared" si="680"/>
        <v>2020</v>
      </c>
      <c r="J5380">
        <f t="shared" si="674"/>
        <v>-2.4254403231243877</v>
      </c>
      <c r="K5380">
        <f t="shared" si="675"/>
        <v>-0.62669763582868399</v>
      </c>
      <c r="L5380">
        <f t="shared" si="676"/>
        <v>0</v>
      </c>
    </row>
    <row r="5381" spans="1:12" x14ac:dyDescent="0.3">
      <c r="A5381">
        <v>5380</v>
      </c>
      <c r="B5381" s="23" t="s">
        <v>6660</v>
      </c>
      <c r="C5381" s="24">
        <v>18.073</v>
      </c>
      <c r="D5381" s="24">
        <v>1.5585999999999999E-2</v>
      </c>
      <c r="E5381" s="9">
        <f t="shared" si="677"/>
        <v>-3.0890697403943578E-2</v>
      </c>
      <c r="F5381">
        <f t="shared" si="678"/>
        <v>0.96958154506437766</v>
      </c>
      <c r="G5381">
        <f t="shared" si="679"/>
        <v>18.026113294714506</v>
      </c>
      <c r="H5381">
        <f t="shared" si="673"/>
        <v>2.4890695132735351E-2</v>
      </c>
      <c r="I5381" t="str">
        <f t="shared" si="680"/>
        <v>2020</v>
      </c>
      <c r="J5381">
        <f t="shared" si="674"/>
        <v>-2.3338805375388376</v>
      </c>
      <c r="K5381">
        <f t="shared" si="675"/>
        <v>-6.1242967882915167E-2</v>
      </c>
      <c r="L5381">
        <f t="shared" si="676"/>
        <v>0</v>
      </c>
    </row>
    <row r="5382" spans="1:12" x14ac:dyDescent="0.3">
      <c r="A5382">
        <v>5381</v>
      </c>
      <c r="B5382" s="23" t="s">
        <v>5041</v>
      </c>
      <c r="C5382" s="24">
        <v>18.369</v>
      </c>
      <c r="D5382" s="24">
        <v>1.5560000000000001E-2</v>
      </c>
      <c r="E5382" s="9">
        <f t="shared" si="677"/>
        <v>1.6245349310425459E-2</v>
      </c>
      <c r="F5382">
        <f t="shared" si="678"/>
        <v>1.0163780224644496</v>
      </c>
      <c r="G5382">
        <f t="shared" si="679"/>
        <v>18.321424775870728</v>
      </c>
      <c r="H5382">
        <f t="shared" si="673"/>
        <v>2.3989135026188744E-2</v>
      </c>
      <c r="I5382" t="str">
        <f t="shared" si="680"/>
        <v>2020</v>
      </c>
      <c r="J5382">
        <f t="shared" si="674"/>
        <v>-2.2861953302923537</v>
      </c>
      <c r="K5382">
        <f t="shared" si="675"/>
        <v>-0.35655444903913747</v>
      </c>
      <c r="L5382">
        <f t="shared" si="676"/>
        <v>0</v>
      </c>
    </row>
    <row r="5383" spans="1:12" x14ac:dyDescent="0.3">
      <c r="A5383">
        <v>5382</v>
      </c>
      <c r="B5383" s="23" t="s">
        <v>5042</v>
      </c>
      <c r="C5383" s="24">
        <v>18.388000000000002</v>
      </c>
      <c r="D5383" s="24">
        <v>1.554E-2</v>
      </c>
      <c r="E5383" s="9">
        <f t="shared" si="677"/>
        <v>1.0338167800545599E-3</v>
      </c>
      <c r="F5383">
        <f t="shared" si="678"/>
        <v>1.0010343513528228</v>
      </c>
      <c r="G5383">
        <f t="shared" si="679"/>
        <v>18.340436701060405</v>
      </c>
      <c r="H5383">
        <f t="shared" si="673"/>
        <v>2.3979620665275377E-2</v>
      </c>
      <c r="I5383" t="str">
        <f t="shared" si="680"/>
        <v>2020</v>
      </c>
      <c r="J5383">
        <f t="shared" si="674"/>
        <v>-2.2876600163717953</v>
      </c>
      <c r="K5383">
        <f t="shared" si="675"/>
        <v>-0.37556637422881423</v>
      </c>
      <c r="L5383">
        <f t="shared" si="676"/>
        <v>0</v>
      </c>
    </row>
    <row r="5384" spans="1:12" x14ac:dyDescent="0.3">
      <c r="A5384">
        <v>5383</v>
      </c>
      <c r="B5384" s="23" t="s">
        <v>5043</v>
      </c>
      <c r="C5384" s="24">
        <v>18.388999999999999</v>
      </c>
      <c r="D5384" s="24">
        <v>1.5560000000000001E-2</v>
      </c>
      <c r="E5384" s="9">
        <f t="shared" si="677"/>
        <v>5.4381814734395244E-5</v>
      </c>
      <c r="F5384">
        <f t="shared" si="678"/>
        <v>1.0000543832934521</v>
      </c>
      <c r="G5384">
        <f t="shared" si="679"/>
        <v>18.34137297639974</v>
      </c>
      <c r="H5384">
        <f t="shared" si="673"/>
        <v>2.3975869643662554E-2</v>
      </c>
      <c r="I5384" t="str">
        <f t="shared" si="680"/>
        <v>2020</v>
      </c>
      <c r="J5384">
        <f t="shared" si="674"/>
        <v>-2.2874189345347182</v>
      </c>
      <c r="K5384">
        <f t="shared" si="675"/>
        <v>-0.37650264956814894</v>
      </c>
      <c r="L5384">
        <f t="shared" si="676"/>
        <v>0</v>
      </c>
    </row>
    <row r="5385" spans="1:12" x14ac:dyDescent="0.3">
      <c r="A5385">
        <v>5384</v>
      </c>
      <c r="B5385" s="23" t="s">
        <v>5044</v>
      </c>
      <c r="C5385" s="24">
        <v>18.672000000000001</v>
      </c>
      <c r="D5385" s="24">
        <v>1.5309999999999999E-2</v>
      </c>
      <c r="E5385" s="9">
        <f t="shared" si="677"/>
        <v>1.5272415785484083E-2</v>
      </c>
      <c r="F5385">
        <f t="shared" si="678"/>
        <v>1.015389635107945</v>
      </c>
      <c r="G5385">
        <f t="shared" si="679"/>
        <v>18.624416015052415</v>
      </c>
      <c r="H5385">
        <f t="shared" si="673"/>
        <v>2.4096996857795445E-2</v>
      </c>
      <c r="I5385" t="str">
        <f t="shared" si="680"/>
        <v>2020</v>
      </c>
      <c r="J5385">
        <f t="shared" si="674"/>
        <v>-2.334452736382254</v>
      </c>
      <c r="K5385">
        <f t="shared" si="675"/>
        <v>-0.65954568822082393</v>
      </c>
      <c r="L5385">
        <f t="shared" si="676"/>
        <v>0</v>
      </c>
    </row>
    <row r="5386" spans="1:12" x14ac:dyDescent="0.3">
      <c r="A5386">
        <v>5385</v>
      </c>
      <c r="B5386" s="23" t="s">
        <v>6662</v>
      </c>
      <c r="C5386" s="24">
        <v>18.218</v>
      </c>
      <c r="D5386" s="24">
        <v>1.5304999999999999E-2</v>
      </c>
      <c r="E5386" s="9">
        <f t="shared" si="677"/>
        <v>-2.4614959221582057E-2</v>
      </c>
      <c r="F5386">
        <f t="shared" si="678"/>
        <v>0.97568551842330764</v>
      </c>
      <c r="G5386">
        <f t="shared" si="679"/>
        <v>18.171588137961574</v>
      </c>
      <c r="H5386">
        <f t="shared" si="673"/>
        <v>2.4566502483131029E-2</v>
      </c>
      <c r="I5386" t="str">
        <f t="shared" si="680"/>
        <v>2020</v>
      </c>
      <c r="J5386">
        <f t="shared" si="674"/>
        <v>-2.322072184314051</v>
      </c>
      <c r="K5386">
        <f t="shared" si="675"/>
        <v>-0.20671781112998389</v>
      </c>
      <c r="L5386">
        <f t="shared" si="676"/>
        <v>0</v>
      </c>
    </row>
    <row r="5387" spans="1:12" x14ac:dyDescent="0.3">
      <c r="A5387">
        <v>5386</v>
      </c>
      <c r="B5387" s="23" t="s">
        <v>5045</v>
      </c>
      <c r="C5387" s="24">
        <v>18.61</v>
      </c>
      <c r="D5387" s="24">
        <v>1.546E-2</v>
      </c>
      <c r="E5387" s="9">
        <f t="shared" si="677"/>
        <v>2.1288954331541283E-2</v>
      </c>
      <c r="F5387">
        <f t="shared" si="678"/>
        <v>1.0215171808101877</v>
      </c>
      <c r="G5387">
        <f t="shared" si="679"/>
        <v>18.562109958166566</v>
      </c>
      <c r="H5387">
        <f t="shared" si="673"/>
        <v>2.4078207335777077E-2</v>
      </c>
      <c r="I5387" t="str">
        <f t="shared" si="680"/>
        <v>2020</v>
      </c>
      <c r="J5387">
        <f t="shared" si="674"/>
        <v>-2.3248288770901349</v>
      </c>
      <c r="K5387">
        <f t="shared" si="675"/>
        <v>-0.59723963133497548</v>
      </c>
      <c r="L5387">
        <f t="shared" si="676"/>
        <v>0</v>
      </c>
    </row>
    <row r="5388" spans="1:12" x14ac:dyDescent="0.3">
      <c r="A5388">
        <v>5387</v>
      </c>
      <c r="B5388" s="23" t="s">
        <v>5046</v>
      </c>
      <c r="C5388" s="24">
        <v>18.012</v>
      </c>
      <c r="D5388" s="24">
        <v>1.5720000000000001E-2</v>
      </c>
      <c r="E5388" s="9">
        <f t="shared" si="677"/>
        <v>-3.2660868214834091E-2</v>
      </c>
      <c r="F5388">
        <f t="shared" si="678"/>
        <v>0.96786673831273518</v>
      </c>
      <c r="G5388">
        <f t="shared" si="679"/>
        <v>17.964870326831591</v>
      </c>
      <c r="H5388">
        <f t="shared" si="673"/>
        <v>2.3426193822962144E-2</v>
      </c>
      <c r="I5388" t="str">
        <f t="shared" si="680"/>
        <v>2020</v>
      </c>
      <c r="J5388">
        <f t="shared" si="674"/>
        <v>-2.1890985815632846</v>
      </c>
      <c r="K5388">
        <f t="shared" si="675"/>
        <v>-0.28408925747006464</v>
      </c>
      <c r="L5388">
        <f t="shared" si="676"/>
        <v>0</v>
      </c>
    </row>
    <row r="5389" spans="1:12" x14ac:dyDescent="0.3">
      <c r="A5389">
        <v>5388</v>
      </c>
      <c r="B5389" s="23" t="s">
        <v>5047</v>
      </c>
      <c r="C5389" s="24">
        <v>18.041</v>
      </c>
      <c r="D5389" s="24">
        <v>1.562E-2</v>
      </c>
      <c r="E5389" s="9">
        <f t="shared" si="677"/>
        <v>1.6087430313407437E-3</v>
      </c>
      <c r="F5389">
        <f t="shared" si="678"/>
        <v>1.0016100377526094</v>
      </c>
      <c r="G5389">
        <f t="shared" si="679"/>
        <v>17.99409434535178</v>
      </c>
      <c r="H5389">
        <f t="shared" si="673"/>
        <v>2.3138786870173868E-2</v>
      </c>
      <c r="I5389" t="str">
        <f t="shared" si="680"/>
        <v>2020</v>
      </c>
      <c r="J5389">
        <f t="shared" si="674"/>
        <v>-2.1657587598029533</v>
      </c>
      <c r="K5389">
        <f t="shared" si="675"/>
        <v>-0.31331327599025371</v>
      </c>
      <c r="L5389">
        <f t="shared" si="676"/>
        <v>0</v>
      </c>
    </row>
    <row r="5390" spans="1:12" x14ac:dyDescent="0.3">
      <c r="A5390">
        <v>5389</v>
      </c>
      <c r="B5390" s="23" t="s">
        <v>5048</v>
      </c>
      <c r="C5390" s="24">
        <v>18.542000000000002</v>
      </c>
      <c r="D5390" s="24">
        <v>1.5689999999999999E-2</v>
      </c>
      <c r="E5390" s="9">
        <f t="shared" si="677"/>
        <v>2.7391483714124875E-2</v>
      </c>
      <c r="F5390">
        <f t="shared" si="678"/>
        <v>1.0277700792638991</v>
      </c>
      <c r="G5390">
        <f t="shared" si="679"/>
        <v>18.493576011958872</v>
      </c>
      <c r="H5390">
        <f t="shared" si="673"/>
        <v>2.2882477567788221E-2</v>
      </c>
      <c r="I5390" t="str">
        <f t="shared" si="680"/>
        <v>2020</v>
      </c>
      <c r="J5390">
        <f t="shared" si="674"/>
        <v>-2.2012199617756871</v>
      </c>
      <c r="K5390">
        <f t="shared" si="675"/>
        <v>-0.81279494259734619</v>
      </c>
      <c r="L5390">
        <f t="shared" si="676"/>
        <v>0</v>
      </c>
    </row>
    <row r="5391" spans="1:12" x14ac:dyDescent="0.3">
      <c r="A5391">
        <v>5390</v>
      </c>
      <c r="B5391" s="23" t="s">
        <v>5049</v>
      </c>
      <c r="C5391" s="24">
        <v>18.558</v>
      </c>
      <c r="D5391" s="24">
        <v>1.554E-2</v>
      </c>
      <c r="E5391" s="9">
        <f t="shared" si="677"/>
        <v>8.6253374619680114E-4</v>
      </c>
      <c r="F5391">
        <f t="shared" si="678"/>
        <v>1.0008629058354006</v>
      </c>
      <c r="G5391">
        <f t="shared" si="679"/>
        <v>18.509996970756958</v>
      </c>
      <c r="H5391">
        <f t="shared" si="673"/>
        <v>2.1700581336330842E-2</v>
      </c>
      <c r="I5391" t="str">
        <f t="shared" si="680"/>
        <v>2020</v>
      </c>
      <c r="J5391">
        <f t="shared" si="674"/>
        <v>-2.0893789577602724</v>
      </c>
      <c r="K5391">
        <f t="shared" si="675"/>
        <v>-0.82921590139543255</v>
      </c>
      <c r="L5391">
        <f t="shared" si="676"/>
        <v>0</v>
      </c>
    </row>
    <row r="5392" spans="1:12" x14ac:dyDescent="0.3">
      <c r="A5392">
        <v>5391</v>
      </c>
      <c r="B5392" s="23" t="s">
        <v>6664</v>
      </c>
      <c r="C5392" s="24">
        <v>18.067</v>
      </c>
      <c r="D5392" s="24">
        <v>1.5587E-2</v>
      </c>
      <c r="E5392" s="9">
        <f t="shared" si="677"/>
        <v>-2.6813893139197426E-2</v>
      </c>
      <c r="F5392">
        <f t="shared" si="678"/>
        <v>0.97354240758702448</v>
      </c>
      <c r="G5392">
        <f t="shared" si="679"/>
        <v>18.020125857133845</v>
      </c>
      <c r="H5392">
        <f t="shared" si="673"/>
        <v>2.2244195249334166E-2</v>
      </c>
      <c r="I5392" t="str">
        <f t="shared" si="680"/>
        <v>2020</v>
      </c>
      <c r="J5392">
        <f t="shared" si="674"/>
        <v>-2.0850382136533052</v>
      </c>
      <c r="K5392">
        <f t="shared" si="675"/>
        <v>-0.33934478777231902</v>
      </c>
      <c r="L5392">
        <f t="shared" si="676"/>
        <v>0</v>
      </c>
    </row>
    <row r="5393" spans="1:12" x14ac:dyDescent="0.3">
      <c r="A5393">
        <v>5392</v>
      </c>
      <c r="B5393" s="23" t="s">
        <v>5050</v>
      </c>
      <c r="C5393" s="24">
        <v>18.218</v>
      </c>
      <c r="D5393" s="24">
        <v>1.5789999999999998E-2</v>
      </c>
      <c r="E5393" s="9">
        <f t="shared" si="677"/>
        <v>8.3230465308279013E-3</v>
      </c>
      <c r="F5393">
        <f t="shared" si="678"/>
        <v>1.0083577793767642</v>
      </c>
      <c r="G5393">
        <f t="shared" si="679"/>
        <v>18.170119327285651</v>
      </c>
      <c r="H5393">
        <f t="shared" si="673"/>
        <v>2.1362280998565755E-2</v>
      </c>
      <c r="I5393" t="str">
        <f t="shared" si="680"/>
        <v>2020</v>
      </c>
      <c r="J5393">
        <f t="shared" si="674"/>
        <v>-2.0190399092587779</v>
      </c>
      <c r="K5393">
        <f t="shared" si="675"/>
        <v>-0.48933825792412478</v>
      </c>
      <c r="L5393">
        <f t="shared" si="676"/>
        <v>0</v>
      </c>
    </row>
    <row r="5394" spans="1:12" x14ac:dyDescent="0.3">
      <c r="A5394">
        <v>5393</v>
      </c>
      <c r="B5394" s="23" t="s">
        <v>5051</v>
      </c>
      <c r="C5394" s="24">
        <v>18.111000000000001</v>
      </c>
      <c r="D5394" s="24">
        <v>1.5740000000000001E-2</v>
      </c>
      <c r="E5394" s="9">
        <f t="shared" si="677"/>
        <v>-5.8906278402193158E-3</v>
      </c>
      <c r="F5394">
        <f t="shared" si="678"/>
        <v>0.99412668789109671</v>
      </c>
      <c r="G5394">
        <f t="shared" si="679"/>
        <v>18.063551074385568</v>
      </c>
      <c r="H5394">
        <f t="shared" si="673"/>
        <v>2.0186631327188637E-2</v>
      </c>
      <c r="I5394" t="str">
        <f t="shared" si="680"/>
        <v>2020</v>
      </c>
      <c r="J5394">
        <f t="shared" si="674"/>
        <v>-1.8967342368378111</v>
      </c>
      <c r="K5394">
        <f t="shared" si="675"/>
        <v>-0.38277000502404235</v>
      </c>
      <c r="L5394">
        <f t="shared" si="676"/>
        <v>0</v>
      </c>
    </row>
    <row r="5395" spans="1:12" x14ac:dyDescent="0.3">
      <c r="A5395">
        <v>5394</v>
      </c>
      <c r="B5395" s="23" t="s">
        <v>5052</v>
      </c>
      <c r="C5395" s="24">
        <v>18.164999999999999</v>
      </c>
      <c r="D5395" s="24">
        <v>1.562E-2</v>
      </c>
      <c r="E5395" s="9">
        <f t="shared" si="677"/>
        <v>2.977177190766444E-3</v>
      </c>
      <c r="F5395">
        <f t="shared" si="678"/>
        <v>1.0029816133841312</v>
      </c>
      <c r="G5395">
        <f t="shared" si="679"/>
        <v>18.117771951849402</v>
      </c>
      <c r="H5395">
        <f t="shared" si="673"/>
        <v>2.0187162277755782E-2</v>
      </c>
      <c r="I5395" t="str">
        <f t="shared" si="680"/>
        <v>2020</v>
      </c>
      <c r="J5395">
        <f t="shared" si="674"/>
        <v>-1.9024776510160608</v>
      </c>
      <c r="K5395">
        <f t="shared" si="675"/>
        <v>-0.43699088248787632</v>
      </c>
      <c r="L5395">
        <f t="shared" si="676"/>
        <v>0</v>
      </c>
    </row>
    <row r="5396" spans="1:12" x14ac:dyDescent="0.3">
      <c r="A5396">
        <v>5395</v>
      </c>
      <c r="B5396" s="23" t="s">
        <v>5053</v>
      </c>
      <c r="C5396" s="24">
        <v>18.382000000000001</v>
      </c>
      <c r="D5396" s="24">
        <v>1.5740000000000001E-2</v>
      </c>
      <c r="E5396" s="9">
        <f t="shared" si="677"/>
        <v>1.1875259262752678E-2</v>
      </c>
      <c r="F5396">
        <f t="shared" si="678"/>
        <v>1.0119460500963393</v>
      </c>
      <c r="G5396">
        <f t="shared" si="679"/>
        <v>18.333841082731794</v>
      </c>
      <c r="H5396">
        <f t="shared" si="673"/>
        <v>1.9503390252916978E-2</v>
      </c>
      <c r="I5396" t="str">
        <f t="shared" si="680"/>
        <v>2020</v>
      </c>
      <c r="J5396">
        <f t="shared" si="674"/>
        <v>-1.8599577283909972</v>
      </c>
      <c r="K5396">
        <f t="shared" si="675"/>
        <v>-0.65306001337026842</v>
      </c>
      <c r="L5396">
        <f t="shared" si="676"/>
        <v>0</v>
      </c>
    </row>
    <row r="5397" spans="1:12" x14ac:dyDescent="0.3">
      <c r="A5397">
        <v>5396</v>
      </c>
      <c r="B5397" s="23" t="s">
        <v>5054</v>
      </c>
      <c r="C5397" s="24">
        <v>18.251999999999999</v>
      </c>
      <c r="D5397" s="24">
        <v>1.5640000000000001E-2</v>
      </c>
      <c r="E5397" s="9">
        <f t="shared" si="677"/>
        <v>-7.0972618707617705E-3</v>
      </c>
      <c r="F5397">
        <f t="shared" si="678"/>
        <v>0.99292786421499279</v>
      </c>
      <c r="G5397">
        <f t="shared" si="679"/>
        <v>18.204485074690165</v>
      </c>
      <c r="H5397">
        <f t="shared" si="673"/>
        <v>1.8300152011827001E-2</v>
      </c>
      <c r="I5397" t="str">
        <f t="shared" si="680"/>
        <v>2020</v>
      </c>
      <c r="J5397">
        <f t="shared" si="674"/>
        <v>-1.7328963900531258</v>
      </c>
      <c r="K5397">
        <f t="shared" si="675"/>
        <v>-0.52370400532863925</v>
      </c>
      <c r="L5397">
        <f t="shared" si="676"/>
        <v>0</v>
      </c>
    </row>
    <row r="5398" spans="1:12" x14ac:dyDescent="0.3">
      <c r="A5398">
        <v>5397</v>
      </c>
      <c r="B5398" s="23" t="s">
        <v>6665</v>
      </c>
      <c r="C5398" s="24">
        <v>17.727</v>
      </c>
      <c r="D5398" s="24">
        <v>1.5664000000000001E-2</v>
      </c>
      <c r="E5398" s="9">
        <f t="shared" si="677"/>
        <v>-2.9185762033508783E-2</v>
      </c>
      <c r="F5398">
        <f t="shared" si="678"/>
        <v>0.97123602892833671</v>
      </c>
      <c r="G5398">
        <f t="shared" si="679"/>
        <v>17.680781069361526</v>
      </c>
      <c r="H5398">
        <f t="shared" si="673"/>
        <v>1.8980485800686432E-2</v>
      </c>
      <c r="I5398" t="str">
        <f t="shared" si="680"/>
        <v>2020</v>
      </c>
      <c r="J5398">
        <f t="shared" si="674"/>
        <v>-1.7456142199478655</v>
      </c>
      <c r="K5398">
        <f t="shared" si="675"/>
        <v>6.0539352016959924E-2</v>
      </c>
      <c r="L5398">
        <f t="shared" si="676"/>
        <v>0</v>
      </c>
    </row>
    <row r="5399" spans="1:12" x14ac:dyDescent="0.3">
      <c r="A5399">
        <v>5398</v>
      </c>
      <c r="B5399" s="23" t="s">
        <v>5055</v>
      </c>
      <c r="C5399" s="24">
        <v>18.344000000000001</v>
      </c>
      <c r="D5399" s="24">
        <v>1.566E-2</v>
      </c>
      <c r="E5399" s="9">
        <f t="shared" si="677"/>
        <v>3.4213644523956206E-2</v>
      </c>
      <c r="F5399">
        <f t="shared" si="678"/>
        <v>1.0348056636768772</v>
      </c>
      <c r="G5399">
        <f t="shared" si="679"/>
        <v>18.296184586258544</v>
      </c>
      <c r="H5399">
        <f t="shared" si="673"/>
        <v>1.9441520266114724E-2</v>
      </c>
      <c r="I5399" t="str">
        <f t="shared" si="680"/>
        <v>2020</v>
      </c>
      <c r="J5399">
        <f t="shared" si="674"/>
        <v>-1.8502493321247497</v>
      </c>
      <c r="K5399">
        <f t="shared" si="675"/>
        <v>-0.5548641648800583</v>
      </c>
      <c r="L5399">
        <f t="shared" si="676"/>
        <v>0</v>
      </c>
    </row>
    <row r="5400" spans="1:12" x14ac:dyDescent="0.3">
      <c r="A5400">
        <v>5399</v>
      </c>
      <c r="B5400" s="23" t="s">
        <v>5056</v>
      </c>
      <c r="C5400" s="24">
        <v>18.149999999999999</v>
      </c>
      <c r="D5400" s="24">
        <v>1.5789999999999998E-2</v>
      </c>
      <c r="E5400" s="9">
        <f t="shared" si="677"/>
        <v>-1.0631984844743715E-2</v>
      </c>
      <c r="F5400">
        <f t="shared" si="678"/>
        <v>0.98942433493240278</v>
      </c>
      <c r="G5400">
        <f t="shared" si="679"/>
        <v>18.102298045352651</v>
      </c>
      <c r="H5400">
        <f t="shared" si="673"/>
        <v>1.8753932397842069E-2</v>
      </c>
      <c r="I5400" t="str">
        <f t="shared" si="680"/>
        <v>2020</v>
      </c>
      <c r="J5400">
        <f t="shared" si="674"/>
        <v>-1.7658977688390738</v>
      </c>
      <c r="K5400">
        <f t="shared" si="675"/>
        <v>-0.36097762397416489</v>
      </c>
      <c r="L5400">
        <f t="shared" si="676"/>
        <v>0</v>
      </c>
    </row>
    <row r="5401" spans="1:12" x14ac:dyDescent="0.3">
      <c r="A5401">
        <v>5400</v>
      </c>
      <c r="B5401" s="23" t="s">
        <v>5057</v>
      </c>
      <c r="C5401" s="24">
        <v>18.050999999999998</v>
      </c>
      <c r="D5401" s="24">
        <v>1.5769999999999999E-2</v>
      </c>
      <c r="E5401" s="9">
        <f t="shared" si="677"/>
        <v>-5.4694758045354328E-3</v>
      </c>
      <c r="F5401">
        <f t="shared" si="678"/>
        <v>0.99454545454545451</v>
      </c>
      <c r="G5401">
        <f t="shared" si="679"/>
        <v>18.003618249793355</v>
      </c>
      <c r="H5401">
        <f t="shared" si="673"/>
        <v>1.8620443317738374E-2</v>
      </c>
      <c r="I5401" t="str">
        <f t="shared" si="680"/>
        <v>2020</v>
      </c>
      <c r="J5401">
        <f t="shared" si="674"/>
        <v>-1.7437704453237048</v>
      </c>
      <c r="K5401">
        <f t="shared" si="675"/>
        <v>-0.26229782841486937</v>
      </c>
      <c r="L5401">
        <f t="shared" si="676"/>
        <v>0</v>
      </c>
    </row>
    <row r="5402" spans="1:12" x14ac:dyDescent="0.3">
      <c r="A5402">
        <v>5401</v>
      </c>
      <c r="B5402" s="23" t="s">
        <v>5058</v>
      </c>
      <c r="C5402" s="24">
        <v>18.173999999999999</v>
      </c>
      <c r="D5402" s="24">
        <v>1.5869999999999999E-2</v>
      </c>
      <c r="E5402" s="9">
        <f t="shared" si="677"/>
        <v>6.7909163668309659E-3</v>
      </c>
      <c r="F5402">
        <f t="shared" si="678"/>
        <v>1.0068140269237162</v>
      </c>
      <c r="G5402">
        <f t="shared" si="679"/>
        <v>18.12599328686613</v>
      </c>
      <c r="H5402">
        <f t="shared" si="673"/>
        <v>1.8577253960930837E-2</v>
      </c>
      <c r="I5402" t="str">
        <f t="shared" si="680"/>
        <v>2020</v>
      </c>
      <c r="J5402">
        <f t="shared" si="674"/>
        <v>-1.7515511870438449</v>
      </c>
      <c r="K5402">
        <f t="shared" si="675"/>
        <v>-0.38467286548764434</v>
      </c>
      <c r="L5402">
        <f t="shared" si="676"/>
        <v>0</v>
      </c>
    </row>
    <row r="5403" spans="1:12" x14ac:dyDescent="0.3">
      <c r="A5403">
        <v>5402</v>
      </c>
      <c r="B5403" s="23" t="s">
        <v>5059</v>
      </c>
      <c r="C5403" s="24">
        <v>18.285</v>
      </c>
      <c r="D5403" s="24">
        <v>1.5769999999999999E-2</v>
      </c>
      <c r="E5403" s="9">
        <f t="shared" si="677"/>
        <v>6.0890503281892504E-3</v>
      </c>
      <c r="F5403">
        <f t="shared" si="678"/>
        <v>1.0061076262793001</v>
      </c>
      <c r="G5403">
        <f t="shared" si="679"/>
        <v>18.23700402733763</v>
      </c>
      <c r="H5403">
        <f t="shared" si="673"/>
        <v>1.8494186297648516E-2</v>
      </c>
      <c r="I5403" t="str">
        <f t="shared" si="680"/>
        <v>2020</v>
      </c>
      <c r="J5403">
        <f t="shared" si="674"/>
        <v>-1.7543984004655762</v>
      </c>
      <c r="K5403">
        <f t="shared" si="675"/>
        <v>-0.49568360595914385</v>
      </c>
      <c r="L5403">
        <f t="shared" si="676"/>
        <v>0</v>
      </c>
    </row>
    <row r="5404" spans="1:12" x14ac:dyDescent="0.3">
      <c r="A5404">
        <v>5403</v>
      </c>
      <c r="B5404" s="23" t="s">
        <v>6670</v>
      </c>
      <c r="C5404" s="24">
        <v>17.788</v>
      </c>
      <c r="D5404" s="24">
        <v>1.5765999999999999E-2</v>
      </c>
      <c r="E5404" s="9">
        <f t="shared" si="677"/>
        <v>-2.7556978952894523E-2</v>
      </c>
      <c r="F5404">
        <f t="shared" si="678"/>
        <v>0.9728192507519825</v>
      </c>
      <c r="G5404">
        <f t="shared" si="679"/>
        <v>17.741320421378486</v>
      </c>
      <c r="H5404">
        <f t="shared" si="673"/>
        <v>1.9044456069329748E-2</v>
      </c>
      <c r="I5404" t="str">
        <f t="shared" si="680"/>
        <v>2020</v>
      </c>
      <c r="J5404">
        <f t="shared" si="674"/>
        <v>-1.7574946574285963</v>
      </c>
      <c r="K5404">
        <f t="shared" si="675"/>
        <v>-0.87348441527879572</v>
      </c>
      <c r="L5404">
        <f t="shared" si="676"/>
        <v>0</v>
      </c>
    </row>
    <row r="5405" spans="1:12" x14ac:dyDescent="0.3">
      <c r="A5405">
        <v>5404</v>
      </c>
      <c r="B5405" s="23" t="s">
        <v>5060</v>
      </c>
      <c r="C5405" s="24">
        <v>18.704000000000001</v>
      </c>
      <c r="D5405" s="24">
        <v>1.5769999999999999E-2</v>
      </c>
      <c r="E5405" s="9">
        <f t="shared" si="677"/>
        <v>5.0213332081262614E-2</v>
      </c>
      <c r="F5405">
        <f t="shared" si="678"/>
        <v>1.0514953901506634</v>
      </c>
      <c r="G5405">
        <f t="shared" si="679"/>
        <v>18.654904201658358</v>
      </c>
      <c r="H5405">
        <f t="shared" si="673"/>
        <v>2.035111139844531E-2</v>
      </c>
      <c r="I5405" t="str">
        <f t="shared" si="680"/>
        <v>2020</v>
      </c>
      <c r="J5405">
        <f t="shared" si="674"/>
        <v>-1.974788799314106</v>
      </c>
      <c r="K5405">
        <f t="shared" si="675"/>
        <v>-2.1255523205722398</v>
      </c>
      <c r="L5405">
        <f t="shared" si="676"/>
        <v>1</v>
      </c>
    </row>
    <row r="5406" spans="1:12" x14ac:dyDescent="0.3">
      <c r="A5406">
        <v>5405</v>
      </c>
      <c r="B5406" s="23" t="s">
        <v>5061</v>
      </c>
      <c r="C5406" s="24">
        <v>18.869</v>
      </c>
      <c r="D5406" s="24">
        <v>1.5789999999999998E-2</v>
      </c>
      <c r="E5406" s="9">
        <f t="shared" si="677"/>
        <v>8.7829590758642228E-3</v>
      </c>
      <c r="F5406">
        <f t="shared" si="678"/>
        <v>1.0088216424294267</v>
      </c>
      <c r="G5406">
        <f t="shared" si="679"/>
        <v>18.81940836461483</v>
      </c>
      <c r="H5406">
        <f t="shared" si="673"/>
        <v>1.9819388137418948E-2</v>
      </c>
      <c r="I5406" t="str">
        <f t="shared" si="680"/>
        <v>2020</v>
      </c>
      <c r="J5406">
        <f t="shared" si="674"/>
        <v>-1.9401517937344459</v>
      </c>
      <c r="K5406">
        <f t="shared" si="675"/>
        <v>-2.2900564835287121</v>
      </c>
      <c r="L5406">
        <f t="shared" si="676"/>
        <v>1</v>
      </c>
    </row>
    <row r="5407" spans="1:12" x14ac:dyDescent="0.3">
      <c r="A5407">
        <v>5406</v>
      </c>
      <c r="B5407" s="23" t="s">
        <v>5062</v>
      </c>
      <c r="C5407" s="24">
        <v>18.878</v>
      </c>
      <c r="D5407" s="24">
        <v>1.5789999999999998E-2</v>
      </c>
      <c r="E5407" s="9">
        <f t="shared" si="677"/>
        <v>4.7685909717580478E-4</v>
      </c>
      <c r="F5407">
        <f t="shared" si="678"/>
        <v>1.0004769728125498</v>
      </c>
      <c r="G5407">
        <f t="shared" si="679"/>
        <v>18.828384710753021</v>
      </c>
      <c r="H5407">
        <f t="shared" si="673"/>
        <v>1.962324888922554E-2</v>
      </c>
      <c r="I5407" t="str">
        <f t="shared" si="680"/>
        <v>2020</v>
      </c>
      <c r="J5407">
        <f t="shared" si="674"/>
        <v>-1.9218676487404653</v>
      </c>
      <c r="K5407">
        <f t="shared" si="675"/>
        <v>-2.2990328296669027</v>
      </c>
      <c r="L5407">
        <f t="shared" si="676"/>
        <v>1</v>
      </c>
    </row>
    <row r="5408" spans="1:12" x14ac:dyDescent="0.3">
      <c r="A5408">
        <v>5407</v>
      </c>
      <c r="B5408" s="23" t="s">
        <v>5063</v>
      </c>
      <c r="C5408" s="24">
        <v>19.085999999999999</v>
      </c>
      <c r="D5408" s="24">
        <v>1.559E-2</v>
      </c>
      <c r="E5408" s="9">
        <f t="shared" si="677"/>
        <v>1.0957859092309202E-2</v>
      </c>
      <c r="F5408">
        <f t="shared" si="678"/>
        <v>1.0110181163258818</v>
      </c>
      <c r="G5408">
        <f t="shared" si="679"/>
        <v>19.036472582234929</v>
      </c>
      <c r="H5408">
        <f t="shared" si="673"/>
        <v>1.9576306890920082E-2</v>
      </c>
      <c r="I5408" t="str">
        <f t="shared" si="680"/>
        <v>2020</v>
      </c>
      <c r="J5408">
        <f t="shared" si="674"/>
        <v>-1.9384595498538766</v>
      </c>
      <c r="K5408">
        <f t="shared" si="675"/>
        <v>-2.5071207011488106</v>
      </c>
      <c r="L5408">
        <f t="shared" si="676"/>
        <v>1</v>
      </c>
    </row>
    <row r="5409" spans="1:12" x14ac:dyDescent="0.3">
      <c r="A5409">
        <v>5408</v>
      </c>
      <c r="B5409" s="23" t="s">
        <v>6673</v>
      </c>
      <c r="C5409" s="24">
        <v>18.648</v>
      </c>
      <c r="D5409" s="24">
        <v>1.5587E-2</v>
      </c>
      <c r="E5409" s="9">
        <f t="shared" si="677"/>
        <v>-2.3216180261606021E-2</v>
      </c>
      <c r="F5409">
        <f t="shared" si="678"/>
        <v>0.97705124174787805</v>
      </c>
      <c r="G5409">
        <f t="shared" si="679"/>
        <v>18.599618474778985</v>
      </c>
      <c r="H5409">
        <f t="shared" ref="H5409:H5472" si="681">SQRT(_xlfn.VAR.S(E5380:E5409))</f>
        <v>2.0060458336174331E-2</v>
      </c>
      <c r="I5409" t="str">
        <f t="shared" si="680"/>
        <v>2020</v>
      </c>
      <c r="J5409">
        <f t="shared" si="674"/>
        <v>-1.9408161074259744</v>
      </c>
      <c r="K5409">
        <f t="shared" si="675"/>
        <v>-2.0702665936928675</v>
      </c>
      <c r="L5409">
        <f t="shared" si="676"/>
        <v>1</v>
      </c>
    </row>
    <row r="5410" spans="1:12" x14ac:dyDescent="0.3">
      <c r="A5410">
        <v>5409</v>
      </c>
      <c r="B5410" s="23" t="s">
        <v>5064</v>
      </c>
      <c r="C5410" s="24">
        <v>19.431999999999999</v>
      </c>
      <c r="D5410" s="24">
        <v>1.5480000000000001E-2</v>
      </c>
      <c r="E5410" s="9">
        <f t="shared" si="677"/>
        <v>4.1182289966415306E-2</v>
      </c>
      <c r="F5410">
        <f t="shared" si="678"/>
        <v>1.042042042042042</v>
      </c>
      <c r="G5410">
        <f t="shared" si="679"/>
        <v>19.381930057998975</v>
      </c>
      <c r="H5410">
        <f t="shared" si="681"/>
        <v>2.1382514078664899E-2</v>
      </c>
      <c r="I5410" t="str">
        <f t="shared" si="680"/>
        <v>2020</v>
      </c>
      <c r="J5410">
        <f t="shared" ref="J5410:J5473" si="682">-G5410*$P$3*$Q$3*H5410</f>
        <v>-2.1557345850478082</v>
      </c>
      <c r="K5410">
        <f t="shared" ref="K5410:K5473" si="683">+MIN(G5411-G5410,G5412-G5410,G5413-G5410,G5414-G5410,G5415-G5410,G5416-G5410,G5417-G5410,G5418-G5410,G5419-G5410,G5420-G5410)</f>
        <v>-2.8525781769128571</v>
      </c>
      <c r="L5410">
        <f t="shared" ref="L5410:L5473" si="684">+IF(K5410&lt;J5410,1,0)</f>
        <v>1</v>
      </c>
    </row>
    <row r="5411" spans="1:12" x14ac:dyDescent="0.3">
      <c r="A5411">
        <v>5410</v>
      </c>
      <c r="B5411" s="23" t="s">
        <v>5065</v>
      </c>
      <c r="C5411" s="24">
        <v>18.742000000000001</v>
      </c>
      <c r="D5411" s="24">
        <v>1.5309999999999999E-2</v>
      </c>
      <c r="E5411" s="9">
        <f t="shared" si="677"/>
        <v>-3.6154196998239373E-2</v>
      </c>
      <c r="F5411">
        <f t="shared" si="678"/>
        <v>0.96449156031288608</v>
      </c>
      <c r="G5411">
        <f t="shared" si="679"/>
        <v>18.69423762607714</v>
      </c>
      <c r="H5411">
        <f t="shared" si="681"/>
        <v>2.1676074580952324E-2</v>
      </c>
      <c r="I5411" t="str">
        <f t="shared" si="680"/>
        <v>2020</v>
      </c>
      <c r="J5411">
        <f t="shared" si="682"/>
        <v>-2.1077926997352812</v>
      </c>
      <c r="K5411">
        <f t="shared" si="683"/>
        <v>-2.1648857449910217</v>
      </c>
      <c r="L5411">
        <f t="shared" si="684"/>
        <v>1</v>
      </c>
    </row>
    <row r="5412" spans="1:12" x14ac:dyDescent="0.3">
      <c r="A5412">
        <v>5411</v>
      </c>
      <c r="B5412" s="23" t="s">
        <v>5066</v>
      </c>
      <c r="C5412" s="24">
        <v>18.385000000000002</v>
      </c>
      <c r="D5412" s="24">
        <v>1.5180000000000001E-2</v>
      </c>
      <c r="E5412" s="9">
        <f t="shared" si="677"/>
        <v>-1.9231879948396553E-2</v>
      </c>
      <c r="F5412">
        <f t="shared" si="678"/>
        <v>0.98095187279906093</v>
      </c>
      <c r="G5412">
        <f t="shared" si="679"/>
        <v>18.338544740682657</v>
      </c>
      <c r="H5412">
        <f t="shared" si="681"/>
        <v>2.1795033905297245E-2</v>
      </c>
      <c r="I5412" t="str">
        <f t="shared" si="680"/>
        <v>2020</v>
      </c>
      <c r="J5412">
        <f t="shared" si="682"/>
        <v>-2.0790355653892849</v>
      </c>
      <c r="K5412">
        <f t="shared" si="683"/>
        <v>-1.8091928595965392</v>
      </c>
      <c r="L5412">
        <f t="shared" si="684"/>
        <v>0</v>
      </c>
    </row>
    <row r="5413" spans="1:12" x14ac:dyDescent="0.3">
      <c r="A5413">
        <v>5412</v>
      </c>
      <c r="B5413" s="23" t="s">
        <v>5067</v>
      </c>
      <c r="C5413" s="24">
        <v>18.209</v>
      </c>
      <c r="D5413" s="24">
        <v>1.4539999999999999E-2</v>
      </c>
      <c r="E5413" s="9">
        <f t="shared" si="677"/>
        <v>-9.6191374035291474E-3</v>
      </c>
      <c r="F5413">
        <f t="shared" si="678"/>
        <v>0.99042697851509376</v>
      </c>
      <c r="G5413">
        <f t="shared" si="679"/>
        <v>18.164926946751265</v>
      </c>
      <c r="H5413">
        <f t="shared" si="681"/>
        <v>2.1864769410669269E-2</v>
      </c>
      <c r="I5413" t="str">
        <f t="shared" si="680"/>
        <v>2020</v>
      </c>
      <c r="J5413">
        <f t="shared" si="682"/>
        <v>-2.0659416811376885</v>
      </c>
      <c r="K5413">
        <f t="shared" si="683"/>
        <v>-1.6355750656651473</v>
      </c>
      <c r="L5413">
        <f t="shared" si="684"/>
        <v>0</v>
      </c>
    </row>
    <row r="5414" spans="1:12" x14ac:dyDescent="0.3">
      <c r="A5414">
        <v>5413</v>
      </c>
      <c r="B5414" s="23" t="s">
        <v>5068</v>
      </c>
      <c r="C5414" s="24">
        <v>16.904</v>
      </c>
      <c r="D5414" s="24">
        <v>1.2849999999999999E-2</v>
      </c>
      <c r="E5414" s="9">
        <f t="shared" si="677"/>
        <v>-7.436569703595064E-2</v>
      </c>
      <c r="F5414">
        <f t="shared" si="678"/>
        <v>0.92833214344554893</v>
      </c>
      <c r="G5414">
        <f t="shared" si="679"/>
        <v>16.86783600609969</v>
      </c>
      <c r="H5414">
        <f t="shared" si="681"/>
        <v>2.5704611908985733E-2</v>
      </c>
      <c r="I5414" t="str">
        <f t="shared" si="680"/>
        <v>2020</v>
      </c>
      <c r="J5414">
        <f t="shared" si="682"/>
        <v>-2.2553290912373103</v>
      </c>
      <c r="K5414">
        <f t="shared" si="683"/>
        <v>-0.33848412501357217</v>
      </c>
      <c r="L5414">
        <f t="shared" si="684"/>
        <v>0</v>
      </c>
    </row>
    <row r="5415" spans="1:12" x14ac:dyDescent="0.3">
      <c r="A5415">
        <v>5414</v>
      </c>
      <c r="B5415" s="23" t="s">
        <v>6675</v>
      </c>
      <c r="C5415" s="24">
        <v>16.565000000000001</v>
      </c>
      <c r="D5415" s="24">
        <v>1.2926E-2</v>
      </c>
      <c r="E5415" s="9">
        <f t="shared" si="677"/>
        <v>-2.0258244561896361E-2</v>
      </c>
      <c r="F5415">
        <f t="shared" si="678"/>
        <v>0.97994557501183155</v>
      </c>
      <c r="G5415">
        <f t="shared" si="679"/>
        <v>16.529351881086118</v>
      </c>
      <c r="H5415">
        <f t="shared" si="681"/>
        <v>2.5661391174539822E-2</v>
      </c>
      <c r="I5415" t="str">
        <f t="shared" si="680"/>
        <v>2020</v>
      </c>
      <c r="J5415">
        <f t="shared" si="682"/>
        <v>-2.2063556680837615</v>
      </c>
      <c r="K5415">
        <f t="shared" si="683"/>
        <v>-0.29120408364181216</v>
      </c>
      <c r="L5415">
        <f t="shared" si="684"/>
        <v>0</v>
      </c>
    </row>
    <row r="5416" spans="1:12" x14ac:dyDescent="0.3">
      <c r="A5416">
        <v>5415</v>
      </c>
      <c r="B5416" s="23" t="s">
        <v>5069</v>
      </c>
      <c r="C5416" s="24">
        <v>17.152999999999999</v>
      </c>
      <c r="D5416" s="24">
        <v>1.1690000000000001E-2</v>
      </c>
      <c r="E5416" s="9">
        <f t="shared" si="677"/>
        <v>3.4881049675828731E-2</v>
      </c>
      <c r="F5416">
        <f t="shared" si="678"/>
        <v>1.0354965288258375</v>
      </c>
      <c r="G5416">
        <f t="shared" si="679"/>
        <v>17.119612773617867</v>
      </c>
      <c r="H5416">
        <f t="shared" si="681"/>
        <v>2.6303540485396459E-2</v>
      </c>
      <c r="I5416" t="str">
        <f t="shared" si="680"/>
        <v>2020</v>
      </c>
      <c r="J5416">
        <f t="shared" si="682"/>
        <v>-2.3423276590452615</v>
      </c>
      <c r="K5416">
        <f t="shared" si="683"/>
        <v>-2.405382876374853</v>
      </c>
      <c r="L5416">
        <f t="shared" si="684"/>
        <v>1</v>
      </c>
    </row>
    <row r="5417" spans="1:12" x14ac:dyDescent="0.3">
      <c r="A5417">
        <v>5416</v>
      </c>
      <c r="B5417" s="23" t="s">
        <v>5070</v>
      </c>
      <c r="C5417" s="24">
        <v>17.584</v>
      </c>
      <c r="D5417" s="24">
        <v>9.5300000000000003E-3</v>
      </c>
      <c r="E5417" s="9">
        <f t="shared" si="677"/>
        <v>2.4816312233577536E-2</v>
      </c>
      <c r="F5417">
        <f t="shared" si="678"/>
        <v>1.0251267999766804</v>
      </c>
      <c r="G5417">
        <f t="shared" si="679"/>
        <v>17.556092915410016</v>
      </c>
      <c r="H5417">
        <f t="shared" si="681"/>
        <v>2.6418900774347432E-2</v>
      </c>
      <c r="I5417" t="str">
        <f t="shared" si="680"/>
        <v>2020</v>
      </c>
      <c r="J5417">
        <f t="shared" si="682"/>
        <v>-2.4125821762656225</v>
      </c>
      <c r="K5417">
        <f t="shared" si="683"/>
        <v>-2.8418630181670022</v>
      </c>
      <c r="L5417">
        <f t="shared" si="684"/>
        <v>1</v>
      </c>
    </row>
    <row r="5418" spans="1:12" x14ac:dyDescent="0.3">
      <c r="A5418">
        <v>5417</v>
      </c>
      <c r="B5418" s="23" t="s">
        <v>5071</v>
      </c>
      <c r="C5418" s="24">
        <v>17.619</v>
      </c>
      <c r="D5418" s="24">
        <v>7.0599999999999994E-3</v>
      </c>
      <c r="E5418" s="9">
        <f t="shared" si="677"/>
        <v>1.9884675472264762E-3</v>
      </c>
      <c r="F5418">
        <f t="shared" si="678"/>
        <v>1.0019904458598725</v>
      </c>
      <c r="G5418">
        <f t="shared" si="679"/>
        <v>17.5982805023617</v>
      </c>
      <c r="H5418">
        <f t="shared" si="681"/>
        <v>2.5776887892999735E-2</v>
      </c>
      <c r="I5418" t="str">
        <f t="shared" si="680"/>
        <v>2020</v>
      </c>
      <c r="J5418">
        <f t="shared" si="682"/>
        <v>-2.3596099512750075</v>
      </c>
      <c r="K5418">
        <f t="shared" si="683"/>
        <v>-4.5821190748046217</v>
      </c>
      <c r="L5418">
        <f t="shared" si="684"/>
        <v>1</v>
      </c>
    </row>
    <row r="5419" spans="1:12" x14ac:dyDescent="0.3">
      <c r="A5419">
        <v>5418</v>
      </c>
      <c r="B5419" s="23" t="s">
        <v>5072</v>
      </c>
      <c r="C5419" s="24">
        <v>17.745000000000001</v>
      </c>
      <c r="D5419" s="24">
        <v>6.2500000000000003E-3</v>
      </c>
      <c r="E5419" s="9">
        <f t="shared" si="677"/>
        <v>7.1259208899676638E-3</v>
      </c>
      <c r="F5419">
        <f t="shared" si="678"/>
        <v>1.0071513706793802</v>
      </c>
      <c r="G5419">
        <f t="shared" si="679"/>
        <v>17.726525248936714</v>
      </c>
      <c r="H5419">
        <f t="shared" si="681"/>
        <v>2.5813843279086538E-2</v>
      </c>
      <c r="I5419" t="str">
        <f t="shared" si="680"/>
        <v>2020</v>
      </c>
      <c r="J5419">
        <f t="shared" si="682"/>
        <v>-2.3802127829256454</v>
      </c>
      <c r="K5419">
        <f t="shared" si="683"/>
        <v>-5.0279281923824222</v>
      </c>
      <c r="L5419">
        <f t="shared" si="684"/>
        <v>1</v>
      </c>
    </row>
    <row r="5420" spans="1:12" x14ac:dyDescent="0.3">
      <c r="A5420">
        <v>5419</v>
      </c>
      <c r="B5420" s="23" t="s">
        <v>5073</v>
      </c>
      <c r="C5420" s="24">
        <v>17.587</v>
      </c>
      <c r="D5420" s="24">
        <v>4.7499999999999999E-3</v>
      </c>
      <c r="E5420" s="9">
        <f t="shared" si="677"/>
        <v>-8.943793344232745E-3</v>
      </c>
      <c r="F5420">
        <f t="shared" si="678"/>
        <v>0.99109608340377564</v>
      </c>
      <c r="G5420">
        <f t="shared" si="679"/>
        <v>17.573082468083268</v>
      </c>
      <c r="H5420">
        <f t="shared" si="681"/>
        <v>2.5304965395047691E-2</v>
      </c>
      <c r="I5420" t="str">
        <f t="shared" si="680"/>
        <v>2020</v>
      </c>
      <c r="J5420">
        <f t="shared" si="682"/>
        <v>-2.3130935386856799</v>
      </c>
      <c r="K5420">
        <f t="shared" si="683"/>
        <v>-5.5954817280955638</v>
      </c>
      <c r="L5420">
        <f t="shared" si="684"/>
        <v>1</v>
      </c>
    </row>
    <row r="5421" spans="1:12" x14ac:dyDescent="0.3">
      <c r="A5421">
        <v>5420</v>
      </c>
      <c r="B5421" s="23" t="s">
        <v>6676</v>
      </c>
      <c r="C5421" s="24">
        <v>17.492000000000001</v>
      </c>
      <c r="D5421" s="24">
        <v>5.293E-3</v>
      </c>
      <c r="E5421" s="9">
        <f t="shared" si="677"/>
        <v>-5.4163592035528473E-3</v>
      </c>
      <c r="F5421">
        <f t="shared" si="678"/>
        <v>0.99459828282253948</v>
      </c>
      <c r="G5421">
        <f t="shared" si="679"/>
        <v>17.476575944960551</v>
      </c>
      <c r="H5421">
        <f t="shared" si="681"/>
        <v>2.5308470186500485E-2</v>
      </c>
      <c r="I5421" t="str">
        <f t="shared" si="680"/>
        <v>2020</v>
      </c>
      <c r="J5421">
        <f t="shared" si="682"/>
        <v>-2.3007092758018568</v>
      </c>
      <c r="K5421">
        <f t="shared" si="683"/>
        <v>-5.4989752049728473</v>
      </c>
      <c r="L5421">
        <f t="shared" si="684"/>
        <v>1</v>
      </c>
    </row>
    <row r="5422" spans="1:12" x14ac:dyDescent="0.3">
      <c r="A5422">
        <v>5421</v>
      </c>
      <c r="B5422" s="23" t="s">
        <v>5074</v>
      </c>
      <c r="C5422" s="24">
        <v>17.326000000000001</v>
      </c>
      <c r="D5422" s="24">
        <v>3.8300000000000001E-3</v>
      </c>
      <c r="E5422" s="9">
        <f t="shared" si="677"/>
        <v>-9.5353700827255933E-3</v>
      </c>
      <c r="F5422">
        <f t="shared" si="678"/>
        <v>0.9905099474045278</v>
      </c>
      <c r="G5422">
        <f t="shared" si="679"/>
        <v>17.314943765823497</v>
      </c>
      <c r="H5422">
        <f t="shared" si="681"/>
        <v>2.491722260605608E-2</v>
      </c>
      <c r="I5422" t="str">
        <f t="shared" si="680"/>
        <v>2020</v>
      </c>
      <c r="J5422">
        <f t="shared" si="682"/>
        <v>-2.2441930762034152</v>
      </c>
      <c r="K5422">
        <f t="shared" si="683"/>
        <v>-5.3373430258357928</v>
      </c>
      <c r="L5422">
        <f t="shared" si="684"/>
        <v>1</v>
      </c>
    </row>
    <row r="5423" spans="1:12" x14ac:dyDescent="0.3">
      <c r="A5423">
        <v>5422</v>
      </c>
      <c r="B5423" s="23" t="s">
        <v>5075</v>
      </c>
      <c r="C5423" s="24">
        <v>17.221</v>
      </c>
      <c r="D5423" s="24">
        <v>4.2599999999999999E-3</v>
      </c>
      <c r="E5423" s="9">
        <f t="shared" si="677"/>
        <v>-6.0786941451861469E-3</v>
      </c>
      <c r="F5423">
        <f t="shared" si="678"/>
        <v>0.99393974373773519</v>
      </c>
      <c r="G5423">
        <f t="shared" si="679"/>
        <v>17.208777429525966</v>
      </c>
      <c r="H5423">
        <f t="shared" si="681"/>
        <v>2.4862190324001564E-2</v>
      </c>
      <c r="I5423" t="str">
        <f t="shared" si="680"/>
        <v>2020</v>
      </c>
      <c r="J5423">
        <f t="shared" si="682"/>
        <v>-2.225506694351755</v>
      </c>
      <c r="K5423">
        <f t="shared" si="683"/>
        <v>-5.2311766895382625</v>
      </c>
      <c r="L5423">
        <f t="shared" si="684"/>
        <v>1</v>
      </c>
    </row>
    <row r="5424" spans="1:12" x14ac:dyDescent="0.3">
      <c r="A5424">
        <v>5423</v>
      </c>
      <c r="B5424" s="23" t="s">
        <v>5076</v>
      </c>
      <c r="C5424" s="24">
        <v>17.030999999999999</v>
      </c>
      <c r="D5424" s="24">
        <v>4.3400000000000001E-3</v>
      </c>
      <c r="E5424" s="9">
        <f t="shared" si="677"/>
        <v>-1.1094356466063609E-2</v>
      </c>
      <c r="F5424">
        <f t="shared" si="678"/>
        <v>0.98896695894547348</v>
      </c>
      <c r="G5424">
        <f t="shared" si="679"/>
        <v>17.01868536433016</v>
      </c>
      <c r="H5424">
        <f t="shared" si="681"/>
        <v>2.4909273142809586E-2</v>
      </c>
      <c r="I5424" t="str">
        <f t="shared" si="680"/>
        <v>2020</v>
      </c>
      <c r="J5424">
        <f t="shared" si="682"/>
        <v>-2.2050912442378152</v>
      </c>
      <c r="K5424">
        <f t="shared" si="683"/>
        <v>-5.0410846243424565</v>
      </c>
      <c r="L5424">
        <f t="shared" si="684"/>
        <v>1</v>
      </c>
    </row>
    <row r="5425" spans="1:12" x14ac:dyDescent="0.3">
      <c r="A5425">
        <v>5424</v>
      </c>
      <c r="B5425" s="23" t="s">
        <v>5077</v>
      </c>
      <c r="C5425" s="24">
        <v>16.247</v>
      </c>
      <c r="D5425" s="24">
        <v>3.2700000000000003E-3</v>
      </c>
      <c r="E5425" s="9">
        <f t="shared" si="677"/>
        <v>-4.7126936509085483E-2</v>
      </c>
      <c r="F5425">
        <f t="shared" si="678"/>
        <v>0.95396629675297995</v>
      </c>
      <c r="G5425">
        <f t="shared" si="679"/>
        <v>16.238147797444306</v>
      </c>
      <c r="H5425">
        <f t="shared" si="681"/>
        <v>2.6206549750230207E-2</v>
      </c>
      <c r="I5425" t="str">
        <f t="shared" si="680"/>
        <v>2020</v>
      </c>
      <c r="J5425">
        <f t="shared" si="682"/>
        <v>-2.2135321684976956</v>
      </c>
      <c r="K5425">
        <f t="shared" si="683"/>
        <v>-4.260547057456602</v>
      </c>
      <c r="L5425">
        <f t="shared" si="684"/>
        <v>1</v>
      </c>
    </row>
    <row r="5426" spans="1:12" x14ac:dyDescent="0.3">
      <c r="A5426">
        <v>5425</v>
      </c>
      <c r="B5426" s="23" t="s">
        <v>5078</v>
      </c>
      <c r="C5426" s="24">
        <v>14.721</v>
      </c>
      <c r="D5426" s="24">
        <v>2.7600000000000003E-3</v>
      </c>
      <c r="E5426" s="9">
        <f t="shared" si="677"/>
        <v>-9.8633230571737243E-2</v>
      </c>
      <c r="F5426">
        <f t="shared" si="678"/>
        <v>0.9060749676863421</v>
      </c>
      <c r="G5426">
        <f t="shared" si="679"/>
        <v>14.714229897243014</v>
      </c>
      <c r="H5426">
        <f t="shared" si="681"/>
        <v>3.1225011046982956E-2</v>
      </c>
      <c r="I5426" t="str">
        <f t="shared" si="680"/>
        <v>2020</v>
      </c>
      <c r="J5426">
        <f t="shared" si="682"/>
        <v>-2.3898995007999484</v>
      </c>
      <c r="K5426">
        <f t="shared" si="683"/>
        <v>-2.7366291572553099</v>
      </c>
      <c r="L5426">
        <f t="shared" si="684"/>
        <v>1</v>
      </c>
    </row>
    <row r="5427" spans="1:12" x14ac:dyDescent="0.3">
      <c r="A5427">
        <v>5426</v>
      </c>
      <c r="B5427" s="23" t="s">
        <v>6677</v>
      </c>
      <c r="C5427" s="24">
        <v>14.78</v>
      </c>
      <c r="D5427" s="24">
        <v>1.933E-3</v>
      </c>
      <c r="E5427" s="9">
        <f t="shared" si="677"/>
        <v>3.9998697441797132E-3</v>
      </c>
      <c r="F5427">
        <f t="shared" si="678"/>
        <v>1.0040078798994634</v>
      </c>
      <c r="G5427">
        <f t="shared" si="679"/>
        <v>14.775239143602462</v>
      </c>
      <c r="H5427">
        <f t="shared" si="681"/>
        <v>3.1294414124147005E-2</v>
      </c>
      <c r="I5427" t="str">
        <f t="shared" si="680"/>
        <v>2020</v>
      </c>
      <c r="J5427">
        <f t="shared" si="682"/>
        <v>-2.4051426785458694</v>
      </c>
      <c r="K5427">
        <f t="shared" si="683"/>
        <v>-2.7976384036147586</v>
      </c>
      <c r="L5427">
        <f t="shared" si="684"/>
        <v>1</v>
      </c>
    </row>
    <row r="5428" spans="1:12" x14ac:dyDescent="0.3">
      <c r="A5428">
        <v>5427</v>
      </c>
      <c r="B5428" s="23" t="s">
        <v>5079</v>
      </c>
      <c r="C5428" s="24">
        <v>13.021000000000001</v>
      </c>
      <c r="D5428" s="24">
        <v>2.2300000000000002E-3</v>
      </c>
      <c r="E5428" s="9">
        <f t="shared" si="677"/>
        <v>-0.12671147677346434</v>
      </c>
      <c r="F5428">
        <f t="shared" si="678"/>
        <v>0.88098782138024367</v>
      </c>
      <c r="G5428">
        <f t="shared" si="679"/>
        <v>13.016161427557078</v>
      </c>
      <c r="H5428">
        <f t="shared" si="681"/>
        <v>3.8018125304927215E-2</v>
      </c>
      <c r="I5428" t="str">
        <f t="shared" si="680"/>
        <v>2020</v>
      </c>
      <c r="J5428">
        <f t="shared" si="682"/>
        <v>-2.5740271564410193</v>
      </c>
      <c r="K5428">
        <f t="shared" si="683"/>
        <v>-1.0385606875693743</v>
      </c>
      <c r="L5428">
        <f t="shared" si="684"/>
        <v>0</v>
      </c>
    </row>
    <row r="5429" spans="1:12" x14ac:dyDescent="0.3">
      <c r="A5429">
        <v>5428</v>
      </c>
      <c r="B5429" s="23" t="s">
        <v>5080</v>
      </c>
      <c r="C5429" s="24">
        <v>12.702999999999999</v>
      </c>
      <c r="D5429" s="24">
        <v>2.0799999999999998E-3</v>
      </c>
      <c r="E5429" s="9">
        <f t="shared" si="677"/>
        <v>-2.4725252705267761E-2</v>
      </c>
      <c r="F5429">
        <f t="shared" si="678"/>
        <v>0.97557791260271853</v>
      </c>
      <c r="G5429">
        <f t="shared" si="679"/>
        <v>12.698597056554291</v>
      </c>
      <c r="H5429">
        <f t="shared" si="681"/>
        <v>3.7152366856376746E-2</v>
      </c>
      <c r="I5429" t="str">
        <f t="shared" si="680"/>
        <v>2020</v>
      </c>
      <c r="J5429">
        <f t="shared" si="682"/>
        <v>-2.4540405223416859</v>
      </c>
      <c r="K5429">
        <f t="shared" si="683"/>
        <v>-0.72099631656658758</v>
      </c>
      <c r="L5429">
        <f t="shared" si="684"/>
        <v>0</v>
      </c>
    </row>
    <row r="5430" spans="1:12" x14ac:dyDescent="0.3">
      <c r="A5430">
        <v>5429</v>
      </c>
      <c r="B5430" s="23" t="s">
        <v>5081</v>
      </c>
      <c r="C5430" s="24">
        <v>11.978</v>
      </c>
      <c r="D5430" s="24">
        <v>2.0000000000000001E-4</v>
      </c>
      <c r="E5430" s="9">
        <f t="shared" si="677"/>
        <v>-5.8766552199053024E-2</v>
      </c>
      <c r="F5430">
        <f t="shared" si="678"/>
        <v>0.94292686766905454</v>
      </c>
      <c r="G5430">
        <f t="shared" si="679"/>
        <v>11.977600739987704</v>
      </c>
      <c r="H5430">
        <f t="shared" si="681"/>
        <v>3.8107247628820132E-2</v>
      </c>
      <c r="I5430" t="str">
        <f t="shared" si="680"/>
        <v>2020</v>
      </c>
      <c r="J5430">
        <f t="shared" si="682"/>
        <v>-2.3741978917175413</v>
      </c>
      <c r="K5430">
        <f t="shared" si="683"/>
        <v>0.3691027880782638</v>
      </c>
      <c r="L5430">
        <f t="shared" si="684"/>
        <v>0</v>
      </c>
    </row>
    <row r="5431" spans="1:12" x14ac:dyDescent="0.3">
      <c r="A5431">
        <v>5430</v>
      </c>
      <c r="B5431" s="23" t="s">
        <v>5082</v>
      </c>
      <c r="C5431" s="24">
        <v>12.348000000000001</v>
      </c>
      <c r="D5431" s="24">
        <v>6.3000000000000003E-4</v>
      </c>
      <c r="E5431" s="9">
        <f t="shared" si="677"/>
        <v>3.0422472797642222E-2</v>
      </c>
      <c r="F5431">
        <f t="shared" si="678"/>
        <v>1.0308899649357155</v>
      </c>
      <c r="G5431">
        <f t="shared" si="679"/>
        <v>12.346703528065968</v>
      </c>
      <c r="H5431">
        <f t="shared" si="681"/>
        <v>3.893399438367201E-2</v>
      </c>
      <c r="I5431" t="str">
        <f t="shared" si="680"/>
        <v>2020</v>
      </c>
      <c r="J5431">
        <f t="shared" si="682"/>
        <v>-2.5004575293394251</v>
      </c>
      <c r="K5431">
        <f t="shared" si="683"/>
        <v>8.7664375499953096E-2</v>
      </c>
      <c r="L5431">
        <f t="shared" si="684"/>
        <v>0</v>
      </c>
    </row>
    <row r="5432" spans="1:12" x14ac:dyDescent="0.3">
      <c r="A5432">
        <v>5431</v>
      </c>
      <c r="B5432" s="23" t="s">
        <v>5083</v>
      </c>
      <c r="C5432" s="24">
        <v>12.586</v>
      </c>
      <c r="D5432" s="24">
        <v>3.7999999999999997E-4</v>
      </c>
      <c r="E5432" s="9">
        <f t="shared" si="677"/>
        <v>1.9090978464829027E-2</v>
      </c>
      <c r="F5432">
        <f t="shared" si="678"/>
        <v>1.0192743764172336</v>
      </c>
      <c r="G5432">
        <f t="shared" si="679"/>
        <v>12.585202911908057</v>
      </c>
      <c r="H5432">
        <f t="shared" si="681"/>
        <v>3.9209643781285518E-2</v>
      </c>
      <c r="I5432" t="str">
        <f t="shared" si="680"/>
        <v>2020</v>
      </c>
      <c r="J5432">
        <f t="shared" si="682"/>
        <v>-2.5668034802147979</v>
      </c>
      <c r="K5432">
        <f t="shared" si="683"/>
        <v>-0.15083500834213659</v>
      </c>
      <c r="L5432">
        <f t="shared" si="684"/>
        <v>0</v>
      </c>
    </row>
    <row r="5433" spans="1:12" x14ac:dyDescent="0.3">
      <c r="A5433">
        <v>5432</v>
      </c>
      <c r="B5433" s="23" t="s">
        <v>6678</v>
      </c>
      <c r="C5433" s="24">
        <v>12.435</v>
      </c>
      <c r="D5433" s="24">
        <v>3.0499999999999999E-4</v>
      </c>
      <c r="E5433" s="9">
        <f t="shared" si="677"/>
        <v>-1.2070007849373874E-2</v>
      </c>
      <c r="F5433">
        <f t="shared" si="678"/>
        <v>0.98800254250754804</v>
      </c>
      <c r="G5433">
        <f t="shared" si="679"/>
        <v>12.434367903565921</v>
      </c>
      <c r="H5433">
        <f t="shared" si="681"/>
        <v>3.9056687979960557E-2</v>
      </c>
      <c r="I5433" t="str">
        <f t="shared" si="680"/>
        <v>2020</v>
      </c>
      <c r="J5433">
        <f t="shared" si="682"/>
        <v>-2.5261470384912066</v>
      </c>
      <c r="K5433">
        <f t="shared" si="683"/>
        <v>1.0549576132962972</v>
      </c>
      <c r="L5433">
        <f t="shared" si="684"/>
        <v>0</v>
      </c>
    </row>
    <row r="5434" spans="1:12" x14ac:dyDescent="0.3">
      <c r="A5434">
        <v>5433</v>
      </c>
      <c r="B5434" s="23" t="s">
        <v>5084</v>
      </c>
      <c r="C5434" s="24">
        <v>13.49</v>
      </c>
      <c r="D5434" s="24">
        <v>2.9999999999999997E-4</v>
      </c>
      <c r="E5434" s="9">
        <f t="shared" si="677"/>
        <v>8.1433592964296572E-2</v>
      </c>
      <c r="F5434">
        <f t="shared" si="678"/>
        <v>1.0848411741053479</v>
      </c>
      <c r="G5434">
        <f t="shared" si="679"/>
        <v>13.489325516862218</v>
      </c>
      <c r="H5434">
        <f t="shared" si="681"/>
        <v>4.2554199364009553E-2</v>
      </c>
      <c r="I5434" t="str">
        <f t="shared" si="680"/>
        <v>2020</v>
      </c>
      <c r="J5434">
        <f t="shared" si="682"/>
        <v>-2.9858786911956003</v>
      </c>
      <c r="K5434">
        <f t="shared" si="683"/>
        <v>0.73591992800423967</v>
      </c>
      <c r="L5434">
        <f t="shared" si="684"/>
        <v>0</v>
      </c>
    </row>
    <row r="5435" spans="1:12" x14ac:dyDescent="0.3">
      <c r="A5435">
        <v>5434</v>
      </c>
      <c r="B5435" s="23" t="s">
        <v>5085</v>
      </c>
      <c r="C5435" s="24">
        <v>14.433999999999999</v>
      </c>
      <c r="D5435" s="24">
        <v>2.8000000000000003E-4</v>
      </c>
      <c r="E5435" s="9">
        <f t="shared" si="677"/>
        <v>6.7637864430417E-2</v>
      </c>
      <c r="F5435">
        <f t="shared" si="678"/>
        <v>1.0699777613046701</v>
      </c>
      <c r="G5435">
        <f t="shared" si="679"/>
        <v>14.43332642905011</v>
      </c>
      <c r="H5435">
        <f t="shared" si="681"/>
        <v>4.3501723284679931E-2</v>
      </c>
      <c r="I5435" t="str">
        <f t="shared" si="680"/>
        <v>2020</v>
      </c>
      <c r="J5435">
        <f t="shared" si="682"/>
        <v>-3.2659715405126408</v>
      </c>
      <c r="K5435">
        <f t="shared" si="683"/>
        <v>-0.20808098418365262</v>
      </c>
      <c r="L5435">
        <f t="shared" si="684"/>
        <v>0</v>
      </c>
    </row>
    <row r="5436" spans="1:12" x14ac:dyDescent="0.3">
      <c r="A5436">
        <v>5435</v>
      </c>
      <c r="B5436" s="23" t="s">
        <v>5086</v>
      </c>
      <c r="C5436" s="24">
        <v>15.01</v>
      </c>
      <c r="D5436" s="24">
        <v>-4.6000000000000001E-4</v>
      </c>
      <c r="E5436" s="9">
        <f t="shared" si="677"/>
        <v>3.9130110995289236E-2</v>
      </c>
      <c r="F5436">
        <f t="shared" si="678"/>
        <v>1.0399057780241099</v>
      </c>
      <c r="G5436">
        <f t="shared" si="679"/>
        <v>15.011150810780517</v>
      </c>
      <c r="H5436">
        <f t="shared" si="681"/>
        <v>4.4266911522719325E-2</v>
      </c>
      <c r="I5436" t="str">
        <f t="shared" si="680"/>
        <v>2020</v>
      </c>
      <c r="J5436">
        <f t="shared" si="682"/>
        <v>-3.4564693591805749</v>
      </c>
      <c r="K5436">
        <f t="shared" si="683"/>
        <v>-0.78590536591405957</v>
      </c>
      <c r="L5436">
        <f t="shared" si="684"/>
        <v>0</v>
      </c>
    </row>
    <row r="5437" spans="1:12" x14ac:dyDescent="0.3">
      <c r="A5437">
        <v>5436</v>
      </c>
      <c r="B5437" s="23" t="s">
        <v>5087</v>
      </c>
      <c r="C5437" s="24">
        <v>14.837999999999999</v>
      </c>
      <c r="D5437" s="24">
        <v>-3.5000000000000005E-4</v>
      </c>
      <c r="E5437" s="9">
        <f t="shared" si="677"/>
        <v>-1.1525187878036454E-2</v>
      </c>
      <c r="F5437">
        <f t="shared" si="678"/>
        <v>0.98854097268487673</v>
      </c>
      <c r="G5437">
        <f t="shared" si="679"/>
        <v>14.8388655752457</v>
      </c>
      <c r="H5437">
        <f t="shared" si="681"/>
        <v>4.4245378072323462E-2</v>
      </c>
      <c r="I5437" t="str">
        <f t="shared" si="680"/>
        <v>2020</v>
      </c>
      <c r="J5437">
        <f t="shared" si="682"/>
        <v>-3.4151368532132742</v>
      </c>
      <c r="K5437">
        <f t="shared" si="683"/>
        <v>-0.61362013037924257</v>
      </c>
      <c r="L5437">
        <f t="shared" si="684"/>
        <v>0</v>
      </c>
    </row>
    <row r="5438" spans="1:12" x14ac:dyDescent="0.3">
      <c r="A5438">
        <v>5437</v>
      </c>
      <c r="B5438" s="23" t="s">
        <v>5088</v>
      </c>
      <c r="C5438" s="24">
        <v>14.763</v>
      </c>
      <c r="D5438" s="24">
        <v>1.4999999999999999E-4</v>
      </c>
      <c r="E5438" s="9">
        <f t="shared" si="677"/>
        <v>-5.0674072153832437E-3</v>
      </c>
      <c r="F5438">
        <f t="shared" si="678"/>
        <v>0.99494541043267293</v>
      </c>
      <c r="G5438">
        <f t="shared" si="679"/>
        <v>14.762630929613399</v>
      </c>
      <c r="H5438">
        <f t="shared" si="681"/>
        <v>4.4104784897895551E-2</v>
      </c>
      <c r="I5438" t="str">
        <f t="shared" si="680"/>
        <v>2020</v>
      </c>
      <c r="J5438">
        <f t="shared" si="682"/>
        <v>-3.386795478726206</v>
      </c>
      <c r="K5438">
        <f t="shared" si="683"/>
        <v>-0.5373854847469417</v>
      </c>
      <c r="L5438">
        <f t="shared" si="684"/>
        <v>0</v>
      </c>
    </row>
    <row r="5439" spans="1:12" x14ac:dyDescent="0.3">
      <c r="A5439">
        <v>5438</v>
      </c>
      <c r="B5439" s="23" t="s">
        <v>6680</v>
      </c>
      <c r="C5439" s="24">
        <v>14.553000000000001</v>
      </c>
      <c r="D5439" s="24">
        <v>2.0299999999999997E-4</v>
      </c>
      <c r="E5439" s="9">
        <f t="shared" si="677"/>
        <v>-1.432689262076162E-2</v>
      </c>
      <c r="F5439">
        <f t="shared" si="678"/>
        <v>0.98577524893314372</v>
      </c>
      <c r="G5439">
        <f t="shared" si="679"/>
        <v>14.552507631829275</v>
      </c>
      <c r="H5439">
        <f t="shared" si="681"/>
        <v>4.4032733637095901E-2</v>
      </c>
      <c r="I5439" t="str">
        <f t="shared" si="680"/>
        <v>2020</v>
      </c>
      <c r="J5439">
        <f t="shared" si="682"/>
        <v>-3.3331356175566285</v>
      </c>
      <c r="K5439">
        <f t="shared" si="683"/>
        <v>-0.32726218696281784</v>
      </c>
      <c r="L5439">
        <f t="shared" si="684"/>
        <v>0</v>
      </c>
    </row>
    <row r="5440" spans="1:12" x14ac:dyDescent="0.3">
      <c r="A5440">
        <v>5439</v>
      </c>
      <c r="B5440" s="23" t="s">
        <v>5089</v>
      </c>
      <c r="C5440" s="24">
        <v>14.385</v>
      </c>
      <c r="D5440" s="24">
        <v>5.2999999999999998E-4</v>
      </c>
      <c r="E5440" s="9">
        <f t="shared" si="677"/>
        <v>-1.1611160927678034E-2</v>
      </c>
      <c r="F5440">
        <f t="shared" si="678"/>
        <v>0.98845598845598837</v>
      </c>
      <c r="G5440">
        <f t="shared" si="679"/>
        <v>14.383729381119828</v>
      </c>
      <c r="H5440">
        <f t="shared" si="681"/>
        <v>4.3032006425319423E-2</v>
      </c>
      <c r="I5440" t="str">
        <f t="shared" si="680"/>
        <v>2020</v>
      </c>
      <c r="J5440">
        <f t="shared" si="682"/>
        <v>-3.2196050526170388</v>
      </c>
      <c r="K5440">
        <f t="shared" si="683"/>
        <v>-0.15848393625337032</v>
      </c>
      <c r="L5440">
        <f t="shared" si="684"/>
        <v>0</v>
      </c>
    </row>
    <row r="5441" spans="1:12" x14ac:dyDescent="0.3">
      <c r="A5441">
        <v>5440</v>
      </c>
      <c r="B5441" s="23" t="s">
        <v>5090</v>
      </c>
      <c r="C5441" s="24">
        <v>14.394</v>
      </c>
      <c r="D5441" s="24">
        <v>1.32E-3</v>
      </c>
      <c r="E5441" s="9">
        <f t="shared" si="677"/>
        <v>6.2545608210135364E-4</v>
      </c>
      <c r="F5441">
        <f t="shared" si="678"/>
        <v>1.0006256517205423</v>
      </c>
      <c r="G5441">
        <f t="shared" si="679"/>
        <v>14.390833668309257</v>
      </c>
      <c r="H5441">
        <f t="shared" si="681"/>
        <v>4.2785117973441575E-2</v>
      </c>
      <c r="I5441" t="str">
        <f t="shared" si="680"/>
        <v>2020</v>
      </c>
      <c r="J5441">
        <f t="shared" si="682"/>
        <v>-3.2027142196004177</v>
      </c>
      <c r="K5441">
        <f t="shared" si="683"/>
        <v>-0.16558822344279989</v>
      </c>
      <c r="L5441">
        <f t="shared" si="684"/>
        <v>0</v>
      </c>
    </row>
    <row r="5442" spans="1:12" x14ac:dyDescent="0.3">
      <c r="A5442">
        <v>5441</v>
      </c>
      <c r="B5442" s="23" t="s">
        <v>5091</v>
      </c>
      <c r="C5442" s="24">
        <v>14.227</v>
      </c>
      <c r="D5442" s="24">
        <v>7.3999999999999999E-4</v>
      </c>
      <c r="E5442" s="9">
        <f t="shared" si="677"/>
        <v>-1.1669885416582615E-2</v>
      </c>
      <c r="F5442">
        <f t="shared" si="678"/>
        <v>0.98839794358760591</v>
      </c>
      <c r="G5442">
        <f t="shared" si="679"/>
        <v>14.225245444866458</v>
      </c>
      <c r="H5442">
        <f t="shared" si="681"/>
        <v>4.2743786346076035E-2</v>
      </c>
      <c r="I5442" t="str">
        <f t="shared" si="680"/>
        <v>2020</v>
      </c>
      <c r="J5442">
        <f t="shared" si="682"/>
        <v>-3.1628038552049169</v>
      </c>
      <c r="K5442">
        <f t="shared" si="683"/>
        <v>0.30253889908160936</v>
      </c>
      <c r="L5442">
        <f t="shared" si="684"/>
        <v>0</v>
      </c>
    </row>
    <row r="5443" spans="1:12" x14ac:dyDescent="0.3">
      <c r="A5443">
        <v>5442</v>
      </c>
      <c r="B5443" s="23" t="s">
        <v>5092</v>
      </c>
      <c r="C5443" s="24">
        <v>14.926</v>
      </c>
      <c r="D5443" s="24">
        <v>9.6000000000000002E-4</v>
      </c>
      <c r="E5443" s="9">
        <f t="shared" ref="E5443:E5506" si="685">LN(C5443/C5442)</f>
        <v>4.7963091040165814E-2</v>
      </c>
      <c r="F5443">
        <f t="shared" ref="F5443:F5506" si="686">C5443/C5442</f>
        <v>1.0491319322415127</v>
      </c>
      <c r="G5443">
        <f t="shared" ref="G5443:G5506" si="687">C5443*EXP(-2/12*D5443)</f>
        <v>14.923612031042611</v>
      </c>
      <c r="H5443">
        <f t="shared" si="681"/>
        <v>4.3969252912207178E-2</v>
      </c>
      <c r="I5443" t="str">
        <f t="shared" ref="I5443:I5506" si="688">MID(B5443,7,4)</f>
        <v>2020</v>
      </c>
      <c r="J5443">
        <f t="shared" si="682"/>
        <v>-3.4132062899717397</v>
      </c>
      <c r="K5443">
        <f t="shared" si="683"/>
        <v>-0.39582768709454363</v>
      </c>
      <c r="L5443">
        <f t="shared" si="684"/>
        <v>0</v>
      </c>
    </row>
    <row r="5444" spans="1:12" x14ac:dyDescent="0.3">
      <c r="A5444">
        <v>5443</v>
      </c>
      <c r="B5444" s="23" t="s">
        <v>5093</v>
      </c>
      <c r="C5444" s="24">
        <v>14.747</v>
      </c>
      <c r="D5444" s="24">
        <v>1.06E-3</v>
      </c>
      <c r="E5444" s="9">
        <f t="shared" si="685"/>
        <v>-1.2064986440391898E-2</v>
      </c>
      <c r="F5444">
        <f t="shared" si="686"/>
        <v>0.98800750368484525</v>
      </c>
      <c r="G5444">
        <f t="shared" si="687"/>
        <v>14.744394926788242</v>
      </c>
      <c r="H5444">
        <f t="shared" si="681"/>
        <v>4.209071797938959E-2</v>
      </c>
      <c r="I5444" t="str">
        <f t="shared" si="688"/>
        <v>2020</v>
      </c>
      <c r="J5444">
        <f t="shared" si="682"/>
        <v>-3.2281431831697147</v>
      </c>
      <c r="K5444">
        <f t="shared" si="683"/>
        <v>-0.21661058284017543</v>
      </c>
      <c r="L5444">
        <f t="shared" si="684"/>
        <v>0</v>
      </c>
    </row>
    <row r="5445" spans="1:12" x14ac:dyDescent="0.3">
      <c r="A5445">
        <v>5444</v>
      </c>
      <c r="B5445" s="23" t="s">
        <v>6682</v>
      </c>
      <c r="C5445" s="24">
        <v>14.53</v>
      </c>
      <c r="D5445" s="24">
        <v>9.1500000000000001E-4</v>
      </c>
      <c r="E5445" s="9">
        <f t="shared" si="685"/>
        <v>-1.4824194686612297E-2</v>
      </c>
      <c r="F5445">
        <f t="shared" si="686"/>
        <v>0.9852851427408964</v>
      </c>
      <c r="G5445">
        <f t="shared" si="687"/>
        <v>14.527784343948067</v>
      </c>
      <c r="H5445">
        <f t="shared" si="681"/>
        <v>4.2032441221534836E-2</v>
      </c>
      <c r="I5445" t="str">
        <f t="shared" si="688"/>
        <v>2020</v>
      </c>
      <c r="J5445">
        <f t="shared" si="682"/>
        <v>-3.1763145157101786</v>
      </c>
      <c r="K5445">
        <f t="shared" si="683"/>
        <v>0.86754690068408102</v>
      </c>
      <c r="L5445">
        <f t="shared" si="684"/>
        <v>0</v>
      </c>
    </row>
    <row r="5446" spans="1:12" x14ac:dyDescent="0.3">
      <c r="A5446">
        <v>5445</v>
      </c>
      <c r="B5446" s="23" t="s">
        <v>5094</v>
      </c>
      <c r="C5446" s="24">
        <v>15.398</v>
      </c>
      <c r="D5446" s="24">
        <v>1.0399999999999999E-3</v>
      </c>
      <c r="E5446" s="9">
        <f t="shared" si="685"/>
        <v>5.8022153273666256E-2</v>
      </c>
      <c r="F5446">
        <f t="shared" si="686"/>
        <v>1.0597384721266345</v>
      </c>
      <c r="G5446">
        <f t="shared" si="687"/>
        <v>15.395331244632148</v>
      </c>
      <c r="H5446">
        <f t="shared" si="681"/>
        <v>4.2979267939229147E-2</v>
      </c>
      <c r="I5446" t="str">
        <f t="shared" si="688"/>
        <v>2020</v>
      </c>
      <c r="J5446">
        <f t="shared" si="682"/>
        <v>-3.4418152309031895</v>
      </c>
      <c r="K5446">
        <f t="shared" si="683"/>
        <v>-0.15381940967937702</v>
      </c>
      <c r="L5446">
        <f t="shared" si="684"/>
        <v>0</v>
      </c>
    </row>
    <row r="5447" spans="1:12" x14ac:dyDescent="0.3">
      <c r="A5447">
        <v>5446</v>
      </c>
      <c r="B5447" s="23" t="s">
        <v>5095</v>
      </c>
      <c r="C5447" s="24">
        <v>15.75</v>
      </c>
      <c r="D5447" s="24">
        <v>1.5E-3</v>
      </c>
      <c r="E5447" s="9">
        <f t="shared" si="685"/>
        <v>2.2602734415784354E-2</v>
      </c>
      <c r="F5447">
        <f t="shared" si="686"/>
        <v>1.0228601117028187</v>
      </c>
      <c r="G5447">
        <f t="shared" si="687"/>
        <v>15.746062992146488</v>
      </c>
      <c r="H5447">
        <f t="shared" si="681"/>
        <v>4.2930677637195089E-2</v>
      </c>
      <c r="I5447" t="str">
        <f t="shared" si="688"/>
        <v>2020</v>
      </c>
      <c r="J5447">
        <f t="shared" si="682"/>
        <v>-3.5162458187347676</v>
      </c>
      <c r="K5447">
        <f t="shared" si="683"/>
        <v>-0.5045511571937169</v>
      </c>
      <c r="L5447">
        <f t="shared" si="684"/>
        <v>0</v>
      </c>
    </row>
    <row r="5448" spans="1:12" x14ac:dyDescent="0.3">
      <c r="A5448">
        <v>5447</v>
      </c>
      <c r="B5448" s="23" t="s">
        <v>5096</v>
      </c>
      <c r="C5448" s="24">
        <v>15.557</v>
      </c>
      <c r="D5448" s="24">
        <v>1.98E-3</v>
      </c>
      <c r="E5448" s="9">
        <f t="shared" si="685"/>
        <v>-1.2329667166657562E-2</v>
      </c>
      <c r="F5448">
        <f t="shared" si="686"/>
        <v>0.98774603174603182</v>
      </c>
      <c r="G5448">
        <f t="shared" si="687"/>
        <v>15.551867036985479</v>
      </c>
      <c r="H5448">
        <f t="shared" si="681"/>
        <v>4.2945169747061911E-2</v>
      </c>
      <c r="I5448" t="str">
        <f t="shared" si="688"/>
        <v>2020</v>
      </c>
      <c r="J5448">
        <f t="shared" si="682"/>
        <v>-3.474052352772429</v>
      </c>
      <c r="K5448">
        <f t="shared" si="683"/>
        <v>-0.39961994525540767</v>
      </c>
      <c r="L5448">
        <f t="shared" si="684"/>
        <v>0</v>
      </c>
    </row>
    <row r="5449" spans="1:12" x14ac:dyDescent="0.3">
      <c r="A5449">
        <v>5448</v>
      </c>
      <c r="B5449" s="23" t="s">
        <v>5097</v>
      </c>
      <c r="C5449" s="24">
        <v>16.507000000000001</v>
      </c>
      <c r="D5449" s="24">
        <v>2.3599999999999997E-3</v>
      </c>
      <c r="E5449" s="9">
        <f t="shared" si="685"/>
        <v>5.9273835260419586E-2</v>
      </c>
      <c r="F5449">
        <f t="shared" si="686"/>
        <v>1.0610657581795977</v>
      </c>
      <c r="G5449">
        <f t="shared" si="687"/>
        <v>16.500508523407422</v>
      </c>
      <c r="H5449">
        <f t="shared" si="681"/>
        <v>4.4446409437165178E-2</v>
      </c>
      <c r="I5449" t="str">
        <f t="shared" si="688"/>
        <v>2020</v>
      </c>
      <c r="J5449">
        <f t="shared" si="682"/>
        <v>-3.8148152670545299</v>
      </c>
      <c r="K5449">
        <f t="shared" si="683"/>
        <v>-1.3482614316773507</v>
      </c>
      <c r="L5449">
        <f t="shared" si="684"/>
        <v>0</v>
      </c>
    </row>
    <row r="5450" spans="1:12" x14ac:dyDescent="0.3">
      <c r="A5450">
        <v>5449</v>
      </c>
      <c r="B5450" s="23" t="s">
        <v>6684</v>
      </c>
      <c r="C5450" s="24">
        <v>15.765000000000001</v>
      </c>
      <c r="D5450" s="24">
        <v>2.696E-3</v>
      </c>
      <c r="E5450" s="9">
        <f t="shared" si="685"/>
        <v>-4.5992240368379858E-2</v>
      </c>
      <c r="F5450">
        <f t="shared" si="686"/>
        <v>0.95504937299327552</v>
      </c>
      <c r="G5450">
        <f t="shared" si="687"/>
        <v>15.757917851241913</v>
      </c>
      <c r="H5450">
        <f t="shared" si="681"/>
        <v>4.5143425380478601E-2</v>
      </c>
      <c r="I5450" t="str">
        <f t="shared" si="688"/>
        <v>2020</v>
      </c>
      <c r="J5450">
        <f t="shared" si="682"/>
        <v>-3.700265120488333</v>
      </c>
      <c r="K5450">
        <f t="shared" si="683"/>
        <v>-0.60567075951184179</v>
      </c>
      <c r="L5450">
        <f t="shared" si="684"/>
        <v>0</v>
      </c>
    </row>
    <row r="5451" spans="1:12" x14ac:dyDescent="0.3">
      <c r="A5451">
        <v>5450</v>
      </c>
      <c r="B5451" s="23" t="s">
        <v>5098</v>
      </c>
      <c r="C5451" s="24">
        <v>15.984999999999999</v>
      </c>
      <c r="D5451" s="24">
        <v>2.31E-3</v>
      </c>
      <c r="E5451" s="9">
        <f t="shared" si="685"/>
        <v>1.3858489514780463E-2</v>
      </c>
      <c r="F5451">
        <f t="shared" si="686"/>
        <v>1.0139549635267997</v>
      </c>
      <c r="G5451">
        <f t="shared" si="687"/>
        <v>15.978846959536291</v>
      </c>
      <c r="H5451">
        <f t="shared" si="681"/>
        <v>4.5254380614810533E-2</v>
      </c>
      <c r="I5451" t="str">
        <f t="shared" si="688"/>
        <v>2020</v>
      </c>
      <c r="J5451">
        <f t="shared" si="682"/>
        <v>-3.7613657271224197</v>
      </c>
      <c r="K5451">
        <f t="shared" si="683"/>
        <v>-0.82659986780621963</v>
      </c>
      <c r="L5451">
        <f t="shared" si="684"/>
        <v>0</v>
      </c>
    </row>
    <row r="5452" spans="1:12" x14ac:dyDescent="0.3">
      <c r="A5452">
        <v>5451</v>
      </c>
      <c r="B5452" s="23" t="s">
        <v>5099</v>
      </c>
      <c r="C5452" s="24">
        <v>16.564</v>
      </c>
      <c r="D5452" s="24">
        <v>2.0799999999999998E-3</v>
      </c>
      <c r="E5452" s="9">
        <f t="shared" si="685"/>
        <v>3.5580883171516191E-2</v>
      </c>
      <c r="F5452">
        <f t="shared" si="686"/>
        <v>1.0362214576165156</v>
      </c>
      <c r="G5452">
        <f t="shared" si="687"/>
        <v>16.558258808530685</v>
      </c>
      <c r="H5452">
        <f t="shared" si="681"/>
        <v>4.5776448366594641E-2</v>
      </c>
      <c r="I5452" t="str">
        <f t="shared" si="688"/>
        <v>2020</v>
      </c>
      <c r="J5452">
        <f t="shared" si="682"/>
        <v>-3.9427229540029161</v>
      </c>
      <c r="K5452">
        <f t="shared" si="683"/>
        <v>-1.406011716800613</v>
      </c>
      <c r="L5452">
        <f t="shared" si="684"/>
        <v>0</v>
      </c>
    </row>
    <row r="5453" spans="1:12" x14ac:dyDescent="0.3">
      <c r="A5453">
        <v>5452</v>
      </c>
      <c r="B5453" s="23" t="s">
        <v>5100</v>
      </c>
      <c r="C5453" s="24">
        <v>15.869</v>
      </c>
      <c r="D5453" s="24">
        <v>1.57E-3</v>
      </c>
      <c r="E5453" s="9">
        <f t="shared" si="685"/>
        <v>-4.286414510261561E-2</v>
      </c>
      <c r="F5453">
        <f t="shared" si="686"/>
        <v>0.95804153586090313</v>
      </c>
      <c r="G5453">
        <f t="shared" si="687"/>
        <v>15.864848154890092</v>
      </c>
      <c r="H5453">
        <f t="shared" si="681"/>
        <v>4.6391881472694331E-2</v>
      </c>
      <c r="I5453" t="str">
        <f t="shared" si="688"/>
        <v>2020</v>
      </c>
      <c r="J5453">
        <f t="shared" si="682"/>
        <v>-3.8284008722928666</v>
      </c>
      <c r="K5453">
        <f t="shared" si="683"/>
        <v>-0.71260106316002059</v>
      </c>
      <c r="L5453">
        <f t="shared" si="684"/>
        <v>0</v>
      </c>
    </row>
    <row r="5454" spans="1:12" x14ac:dyDescent="0.3">
      <c r="A5454">
        <v>5453</v>
      </c>
      <c r="B5454" s="23" t="s">
        <v>5101</v>
      </c>
      <c r="C5454" s="24">
        <v>15.978999999999999</v>
      </c>
      <c r="D5454" s="24">
        <v>1.47E-3</v>
      </c>
      <c r="E5454" s="9">
        <f t="shared" si="685"/>
        <v>6.9078395765461804E-3</v>
      </c>
      <c r="F5454">
        <f t="shared" si="686"/>
        <v>1.0069317537336946</v>
      </c>
      <c r="G5454">
        <f t="shared" si="687"/>
        <v>15.975085624530575</v>
      </c>
      <c r="H5454">
        <f t="shared" si="681"/>
        <v>4.6396325146619045E-2</v>
      </c>
      <c r="I5454" t="str">
        <f t="shared" si="688"/>
        <v>2020</v>
      </c>
      <c r="J5454">
        <f t="shared" si="682"/>
        <v>-3.8553719075614383</v>
      </c>
      <c r="K5454">
        <f t="shared" si="683"/>
        <v>-0.82283853280050323</v>
      </c>
      <c r="L5454">
        <f t="shared" si="684"/>
        <v>0</v>
      </c>
    </row>
    <row r="5455" spans="1:12" x14ac:dyDescent="0.3">
      <c r="A5455">
        <v>5454</v>
      </c>
      <c r="B5455" s="23" t="s">
        <v>5102</v>
      </c>
      <c r="C5455" s="24">
        <v>15.628</v>
      </c>
      <c r="D5455" s="24">
        <v>1.24E-3</v>
      </c>
      <c r="E5455" s="9">
        <f t="shared" si="685"/>
        <v>-2.2211182964427225E-2</v>
      </c>
      <c r="F5455">
        <f t="shared" si="686"/>
        <v>0.97803366919081303</v>
      </c>
      <c r="G5455">
        <f t="shared" si="687"/>
        <v>15.624770547054966</v>
      </c>
      <c r="H5455">
        <f t="shared" si="681"/>
        <v>4.5781924715643969E-2</v>
      </c>
      <c r="I5455" t="str">
        <f t="shared" si="688"/>
        <v>2020</v>
      </c>
      <c r="J5455">
        <f t="shared" si="682"/>
        <v>-3.7208931237411704</v>
      </c>
      <c r="K5455">
        <f t="shared" si="683"/>
        <v>-0.47252345532489493</v>
      </c>
      <c r="L5455">
        <f t="shared" si="684"/>
        <v>0</v>
      </c>
    </row>
    <row r="5456" spans="1:12" x14ac:dyDescent="0.3">
      <c r="A5456">
        <v>5455</v>
      </c>
      <c r="B5456" s="23" t="s">
        <v>6685</v>
      </c>
      <c r="C5456" s="24">
        <v>15.244999999999999</v>
      </c>
      <c r="D5456" s="24">
        <v>1.3730000000000001E-3</v>
      </c>
      <c r="E5456" s="9">
        <f t="shared" si="685"/>
        <v>-2.4812596752606154E-2</v>
      </c>
      <c r="F5456">
        <f t="shared" si="686"/>
        <v>0.97549270540056299</v>
      </c>
      <c r="G5456">
        <f t="shared" si="687"/>
        <v>15.241511834952771</v>
      </c>
      <c r="H5456">
        <f t="shared" si="681"/>
        <v>4.2214649337813374E-2</v>
      </c>
      <c r="I5456" t="str">
        <f t="shared" si="688"/>
        <v>2020</v>
      </c>
      <c r="J5456">
        <f t="shared" si="682"/>
        <v>-3.3468075061695863</v>
      </c>
      <c r="K5456">
        <f t="shared" si="683"/>
        <v>-8.9264743222699394E-2</v>
      </c>
      <c r="L5456">
        <f t="shared" si="684"/>
        <v>0</v>
      </c>
    </row>
    <row r="5457" spans="1:12" x14ac:dyDescent="0.3">
      <c r="A5457">
        <v>5456</v>
      </c>
      <c r="B5457" s="23" t="s">
        <v>5103</v>
      </c>
      <c r="C5457" s="24">
        <v>15.913</v>
      </c>
      <c r="D5457" s="24">
        <v>1.01E-3</v>
      </c>
      <c r="E5457" s="9">
        <f t="shared" si="685"/>
        <v>4.2884804787828711E-2</v>
      </c>
      <c r="F5457">
        <f t="shared" si="686"/>
        <v>1.0438176451295507</v>
      </c>
      <c r="G5457">
        <f t="shared" si="687"/>
        <v>15.910321537110285</v>
      </c>
      <c r="H5457">
        <f t="shared" si="681"/>
        <v>4.2896128556430685E-2</v>
      </c>
      <c r="I5457" t="str">
        <f t="shared" si="688"/>
        <v>2020</v>
      </c>
      <c r="J5457">
        <f t="shared" si="682"/>
        <v>-3.550067047495828</v>
      </c>
      <c r="K5457">
        <f t="shared" si="683"/>
        <v>-0.75807444538021329</v>
      </c>
      <c r="L5457">
        <f t="shared" si="684"/>
        <v>0</v>
      </c>
    </row>
    <row r="5458" spans="1:12" x14ac:dyDescent="0.3">
      <c r="A5458">
        <v>5457</v>
      </c>
      <c r="B5458" s="23" t="s">
        <v>5104</v>
      </c>
      <c r="C5458" s="24">
        <v>15.154999999999999</v>
      </c>
      <c r="D5458" s="24">
        <v>1.09E-3</v>
      </c>
      <c r="E5458" s="9">
        <f t="shared" si="685"/>
        <v>-4.8805874718280393E-2</v>
      </c>
      <c r="F5458">
        <f t="shared" si="686"/>
        <v>0.95236599007101108</v>
      </c>
      <c r="G5458">
        <f t="shared" si="687"/>
        <v>15.152247091730072</v>
      </c>
      <c r="H5458">
        <f t="shared" si="681"/>
        <v>3.6720072648582368E-2</v>
      </c>
      <c r="I5458" t="str">
        <f t="shared" si="688"/>
        <v>2020</v>
      </c>
      <c r="J5458">
        <f t="shared" si="682"/>
        <v>-2.8941436022285263</v>
      </c>
      <c r="K5458">
        <f t="shared" si="683"/>
        <v>-0.1851659571314439</v>
      </c>
      <c r="L5458">
        <f t="shared" si="684"/>
        <v>0</v>
      </c>
    </row>
    <row r="5459" spans="1:12" x14ac:dyDescent="0.3">
      <c r="A5459">
        <v>5458</v>
      </c>
      <c r="B5459" s="23" t="s">
        <v>5105</v>
      </c>
      <c r="C5459" s="24">
        <v>15.68</v>
      </c>
      <c r="D5459" s="24">
        <v>1.0399999999999999E-3</v>
      </c>
      <c r="E5459" s="9">
        <f t="shared" si="685"/>
        <v>3.4055504412495378E-2</v>
      </c>
      <c r="F5459">
        <f t="shared" si="686"/>
        <v>1.0346420323325636</v>
      </c>
      <c r="G5459">
        <f t="shared" si="687"/>
        <v>15.67728236886817</v>
      </c>
      <c r="H5459">
        <f t="shared" si="681"/>
        <v>3.6644180409115212E-2</v>
      </c>
      <c r="I5459" t="str">
        <f t="shared" si="688"/>
        <v>2020</v>
      </c>
      <c r="J5459">
        <f t="shared" si="682"/>
        <v>-2.9882387548083891</v>
      </c>
      <c r="K5459">
        <f t="shared" si="683"/>
        <v>-0.71020123426954207</v>
      </c>
      <c r="L5459">
        <f t="shared" si="684"/>
        <v>0</v>
      </c>
    </row>
    <row r="5460" spans="1:12" x14ac:dyDescent="0.3">
      <c r="A5460">
        <v>5459</v>
      </c>
      <c r="B5460" s="23" t="s">
        <v>5106</v>
      </c>
      <c r="C5460" s="24">
        <v>15.701000000000001</v>
      </c>
      <c r="D5460" s="24">
        <v>1.09E-3</v>
      </c>
      <c r="E5460" s="9">
        <f t="shared" si="685"/>
        <v>1.3383896711228322E-3</v>
      </c>
      <c r="F5460">
        <f t="shared" si="686"/>
        <v>1.0013392857142858</v>
      </c>
      <c r="G5460">
        <f t="shared" si="687"/>
        <v>15.698147910739285</v>
      </c>
      <c r="H5460">
        <f t="shared" si="681"/>
        <v>3.4504013728743448E-2</v>
      </c>
      <c r="I5460" t="str">
        <f t="shared" si="688"/>
        <v>2020</v>
      </c>
      <c r="J5460">
        <f t="shared" si="682"/>
        <v>-2.8174585487932977</v>
      </c>
      <c r="K5460">
        <f t="shared" si="683"/>
        <v>-0.73106677614065774</v>
      </c>
      <c r="L5460">
        <f t="shared" si="684"/>
        <v>0</v>
      </c>
    </row>
    <row r="5461" spans="1:12" x14ac:dyDescent="0.3">
      <c r="A5461">
        <v>5460</v>
      </c>
      <c r="B5461" s="23" t="s">
        <v>5107</v>
      </c>
      <c r="C5461" s="24">
        <v>15.62</v>
      </c>
      <c r="D5461" s="24">
        <v>1.2199999999999999E-3</v>
      </c>
      <c r="E5461" s="9">
        <f t="shared" si="685"/>
        <v>-5.1722601818447872E-3</v>
      </c>
      <c r="F5461">
        <f t="shared" si="686"/>
        <v>0.99484109292401746</v>
      </c>
      <c r="G5461">
        <f t="shared" si="687"/>
        <v>15.61682425621156</v>
      </c>
      <c r="H5461">
        <f t="shared" si="681"/>
        <v>3.4354404795034627E-2</v>
      </c>
      <c r="I5461" t="str">
        <f t="shared" si="688"/>
        <v>2020</v>
      </c>
      <c r="J5461">
        <f t="shared" si="682"/>
        <v>-2.7907096376068301</v>
      </c>
      <c r="K5461">
        <f t="shared" si="683"/>
        <v>-0.64974312161293213</v>
      </c>
      <c r="L5461">
        <f t="shared" si="684"/>
        <v>0</v>
      </c>
    </row>
    <row r="5462" spans="1:12" x14ac:dyDescent="0.3">
      <c r="A5462">
        <v>5461</v>
      </c>
      <c r="B5462" s="23" t="s">
        <v>6686</v>
      </c>
      <c r="C5462" s="24">
        <v>15.365</v>
      </c>
      <c r="D5462" s="24">
        <v>1.322E-3</v>
      </c>
      <c r="E5462" s="9">
        <f t="shared" si="685"/>
        <v>-1.6459948829091877E-2</v>
      </c>
      <c r="F5462">
        <f t="shared" si="686"/>
        <v>0.98367477592829711</v>
      </c>
      <c r="G5462">
        <f t="shared" si="687"/>
        <v>15.361614951266564</v>
      </c>
      <c r="H5462">
        <f t="shared" si="681"/>
        <v>3.4565263770159206E-2</v>
      </c>
      <c r="I5462" t="str">
        <f t="shared" si="688"/>
        <v>2020</v>
      </c>
      <c r="J5462">
        <f t="shared" si="682"/>
        <v>-2.7619527905741803</v>
      </c>
      <c r="K5462">
        <f t="shared" si="683"/>
        <v>-0.39453381666793597</v>
      </c>
      <c r="L5462">
        <f t="shared" si="684"/>
        <v>0</v>
      </c>
    </row>
    <row r="5463" spans="1:12" x14ac:dyDescent="0.3">
      <c r="A5463">
        <v>5462</v>
      </c>
      <c r="B5463" s="23" t="s">
        <v>5108</v>
      </c>
      <c r="C5463" s="24">
        <v>15.53</v>
      </c>
      <c r="D5463" s="24">
        <v>1.14E-3</v>
      </c>
      <c r="E5463" s="9">
        <f t="shared" si="685"/>
        <v>1.0681441578147571E-2</v>
      </c>
      <c r="F5463">
        <f t="shared" si="686"/>
        <v>1.0107386918320858</v>
      </c>
      <c r="G5463">
        <f t="shared" si="687"/>
        <v>15.527049580298748</v>
      </c>
      <c r="H5463">
        <f t="shared" si="681"/>
        <v>3.4389510773622463E-2</v>
      </c>
      <c r="I5463" t="str">
        <f t="shared" si="688"/>
        <v>2020</v>
      </c>
      <c r="J5463">
        <f t="shared" si="682"/>
        <v>-2.7775023685151288</v>
      </c>
      <c r="K5463">
        <f t="shared" si="683"/>
        <v>-0.55996844570011994</v>
      </c>
      <c r="L5463">
        <f t="shared" si="684"/>
        <v>0</v>
      </c>
    </row>
    <row r="5464" spans="1:12" x14ac:dyDescent="0.3">
      <c r="A5464">
        <v>5463</v>
      </c>
      <c r="B5464" s="23" t="s">
        <v>5109</v>
      </c>
      <c r="C5464" s="24">
        <v>15.599</v>
      </c>
      <c r="D5464" s="24">
        <v>1.06E-3</v>
      </c>
      <c r="E5464" s="9">
        <f t="shared" si="685"/>
        <v>4.4331724761359605E-3</v>
      </c>
      <c r="F5464">
        <f t="shared" si="686"/>
        <v>1.0044430135222151</v>
      </c>
      <c r="G5464">
        <f t="shared" si="687"/>
        <v>15.596244420083394</v>
      </c>
      <c r="H5464">
        <f t="shared" si="681"/>
        <v>3.1419319805495546E-2</v>
      </c>
      <c r="I5464" t="str">
        <f t="shared" si="688"/>
        <v>2020</v>
      </c>
      <c r="J5464">
        <f t="shared" si="682"/>
        <v>-2.5489206287495008</v>
      </c>
      <c r="K5464">
        <f t="shared" si="683"/>
        <v>-0.62916328548476663</v>
      </c>
      <c r="L5464">
        <f t="shared" si="684"/>
        <v>0</v>
      </c>
    </row>
    <row r="5465" spans="1:12" x14ac:dyDescent="0.3">
      <c r="A5465">
        <v>5464</v>
      </c>
      <c r="B5465" s="23" t="s">
        <v>5110</v>
      </c>
      <c r="C5465" s="24">
        <v>15.615</v>
      </c>
      <c r="D5465" s="24">
        <v>1.01E-3</v>
      </c>
      <c r="E5465" s="9">
        <f t="shared" si="685"/>
        <v>1.0251810983103753E-3</v>
      </c>
      <c r="F5465">
        <f t="shared" si="686"/>
        <v>1.0010257067760755</v>
      </c>
      <c r="G5465">
        <f t="shared" si="687"/>
        <v>15.612371696221775</v>
      </c>
      <c r="H5465">
        <f t="shared" si="681"/>
        <v>2.9096371967941109E-2</v>
      </c>
      <c r="I5465" t="str">
        <f t="shared" si="688"/>
        <v>2020</v>
      </c>
      <c r="J5465">
        <f t="shared" si="682"/>
        <v>-2.362910232685612</v>
      </c>
      <c r="K5465">
        <f t="shared" si="683"/>
        <v>-0.64529056162314724</v>
      </c>
      <c r="L5465">
        <f t="shared" si="684"/>
        <v>0</v>
      </c>
    </row>
    <row r="5466" spans="1:12" x14ac:dyDescent="0.3">
      <c r="A5466">
        <v>5465</v>
      </c>
      <c r="B5466" s="23" t="s">
        <v>5111</v>
      </c>
      <c r="C5466" s="24">
        <v>15.331</v>
      </c>
      <c r="D5466" s="24">
        <v>1.06E-3</v>
      </c>
      <c r="E5466" s="9">
        <f t="shared" si="685"/>
        <v>-1.8355068406724805E-2</v>
      </c>
      <c r="F5466">
        <f t="shared" si="686"/>
        <v>0.98181235991034255</v>
      </c>
      <c r="G5466">
        <f t="shared" si="687"/>
        <v>15.328291762568018</v>
      </c>
      <c r="H5466">
        <f t="shared" si="681"/>
        <v>2.8495828463028412E-2</v>
      </c>
      <c r="I5466" t="str">
        <f t="shared" si="688"/>
        <v>2020</v>
      </c>
      <c r="J5466">
        <f t="shared" si="682"/>
        <v>-2.2720325381284829</v>
      </c>
      <c r="K5466">
        <f t="shared" si="683"/>
        <v>-0.36121062796939007</v>
      </c>
      <c r="L5466">
        <f t="shared" si="684"/>
        <v>0</v>
      </c>
    </row>
    <row r="5467" spans="1:12" x14ac:dyDescent="0.3">
      <c r="A5467">
        <v>5466</v>
      </c>
      <c r="B5467" s="23" t="s">
        <v>5112</v>
      </c>
      <c r="C5467" s="24">
        <v>15.311999999999999</v>
      </c>
      <c r="D5467" s="24">
        <v>1.09E-3</v>
      </c>
      <c r="E5467" s="9">
        <f t="shared" si="685"/>
        <v>-1.2400876177186954E-3</v>
      </c>
      <c r="F5467">
        <f t="shared" si="686"/>
        <v>0.99876068097319159</v>
      </c>
      <c r="G5467">
        <f t="shared" si="687"/>
        <v>15.309218572653966</v>
      </c>
      <c r="H5467">
        <f t="shared" si="681"/>
        <v>2.8405334411786921E-2</v>
      </c>
      <c r="I5467" t="str">
        <f t="shared" si="688"/>
        <v>2020</v>
      </c>
      <c r="J5467">
        <f t="shared" si="682"/>
        <v>-2.2619991153113066</v>
      </c>
      <c r="K5467">
        <f t="shared" si="683"/>
        <v>-0.34213743805533881</v>
      </c>
      <c r="L5467">
        <f t="shared" si="684"/>
        <v>0</v>
      </c>
    </row>
    <row r="5468" spans="1:12" x14ac:dyDescent="0.3">
      <c r="A5468">
        <v>5467</v>
      </c>
      <c r="B5468" s="23" t="s">
        <v>6687</v>
      </c>
      <c r="C5468" s="24">
        <v>14.97</v>
      </c>
      <c r="D5468" s="24">
        <v>1.17E-3</v>
      </c>
      <c r="E5468" s="9">
        <f t="shared" si="685"/>
        <v>-2.2588636279061339E-2</v>
      </c>
      <c r="F5468">
        <f t="shared" si="686"/>
        <v>0.97766457680250796</v>
      </c>
      <c r="G5468">
        <f t="shared" si="687"/>
        <v>14.967081134598628</v>
      </c>
      <c r="H5468">
        <f t="shared" si="681"/>
        <v>2.8713863768287953E-2</v>
      </c>
      <c r="I5468" t="str">
        <f t="shared" si="688"/>
        <v>2020</v>
      </c>
      <c r="J5468">
        <f t="shared" si="682"/>
        <v>-2.2354669273848105</v>
      </c>
      <c r="K5468">
        <f t="shared" si="683"/>
        <v>0.16729534611294739</v>
      </c>
      <c r="L5468">
        <f t="shared" si="684"/>
        <v>0</v>
      </c>
    </row>
    <row r="5469" spans="1:12" x14ac:dyDescent="0.3">
      <c r="A5469">
        <v>5468</v>
      </c>
      <c r="B5469" s="23" t="s">
        <v>5113</v>
      </c>
      <c r="C5469" s="24">
        <v>15.137</v>
      </c>
      <c r="D5469" s="24">
        <v>1.0399999999999999E-3</v>
      </c>
      <c r="E5469" s="9">
        <f t="shared" si="685"/>
        <v>1.109387934889111E-2</v>
      </c>
      <c r="F5469">
        <f t="shared" si="686"/>
        <v>1.0111556446225785</v>
      </c>
      <c r="G5469">
        <f t="shared" si="687"/>
        <v>15.134376480711575</v>
      </c>
      <c r="H5469">
        <f t="shared" si="681"/>
        <v>2.8637309569494094E-2</v>
      </c>
      <c r="I5469" t="str">
        <f t="shared" si="688"/>
        <v>2020</v>
      </c>
      <c r="J5469">
        <f t="shared" si="682"/>
        <v>-2.2544273684984524</v>
      </c>
      <c r="K5469">
        <f t="shared" si="683"/>
        <v>0.21657861125178535</v>
      </c>
      <c r="L5469">
        <f t="shared" si="684"/>
        <v>0</v>
      </c>
    </row>
    <row r="5470" spans="1:12" x14ac:dyDescent="0.3">
      <c r="A5470">
        <v>5469</v>
      </c>
      <c r="B5470" s="23" t="s">
        <v>5114</v>
      </c>
      <c r="C5470" s="24">
        <v>15.439</v>
      </c>
      <c r="D5470" s="24">
        <v>1.2199999999999999E-3</v>
      </c>
      <c r="E5470" s="9">
        <f t="shared" si="685"/>
        <v>1.9754697879361412E-2</v>
      </c>
      <c r="F5470">
        <f t="shared" si="686"/>
        <v>1.0199511131664134</v>
      </c>
      <c r="G5470">
        <f t="shared" si="687"/>
        <v>15.435861055803475</v>
      </c>
      <c r="H5470">
        <f t="shared" si="681"/>
        <v>2.8721691987948741E-2</v>
      </c>
      <c r="I5470" t="str">
        <f t="shared" si="688"/>
        <v>2020</v>
      </c>
      <c r="J5470">
        <f t="shared" si="682"/>
        <v>-2.3061119261892893</v>
      </c>
      <c r="K5470">
        <f t="shared" si="683"/>
        <v>-8.4905963840114396E-2</v>
      </c>
      <c r="L5470">
        <f t="shared" si="684"/>
        <v>0</v>
      </c>
    </row>
    <row r="5471" spans="1:12" x14ac:dyDescent="0.3">
      <c r="A5471">
        <v>5470</v>
      </c>
      <c r="B5471" s="23" t="s">
        <v>5115</v>
      </c>
      <c r="C5471" s="24">
        <v>15.353999999999999</v>
      </c>
      <c r="D5471" s="24">
        <v>1.1899999999999999E-3</v>
      </c>
      <c r="E5471" s="9">
        <f t="shared" si="685"/>
        <v>-5.5207492540828348E-3</v>
      </c>
      <c r="F5471">
        <f t="shared" si="686"/>
        <v>0.99449446207655934</v>
      </c>
      <c r="G5471">
        <f t="shared" si="687"/>
        <v>15.35095509196336</v>
      </c>
      <c r="H5471">
        <f t="shared" si="681"/>
        <v>2.8756368975034953E-2</v>
      </c>
      <c r="I5471" t="str">
        <f t="shared" si="688"/>
        <v>2020</v>
      </c>
      <c r="J5471">
        <f t="shared" si="682"/>
        <v>-2.2961959639301015</v>
      </c>
      <c r="K5471">
        <f t="shared" si="683"/>
        <v>0.50088743497876997</v>
      </c>
      <c r="L5471">
        <f t="shared" si="684"/>
        <v>0</v>
      </c>
    </row>
    <row r="5472" spans="1:12" x14ac:dyDescent="0.3">
      <c r="A5472">
        <v>5471</v>
      </c>
      <c r="B5472" s="23" t="s">
        <v>5116</v>
      </c>
      <c r="C5472" s="24">
        <v>15.92</v>
      </c>
      <c r="D5472" s="24">
        <v>1.06E-3</v>
      </c>
      <c r="E5472" s="9">
        <f t="shared" si="685"/>
        <v>3.6200154010530193E-2</v>
      </c>
      <c r="F5472">
        <f t="shared" si="686"/>
        <v>1.0368633580825843</v>
      </c>
      <c r="G5472">
        <f t="shared" si="687"/>
        <v>15.917187715092481</v>
      </c>
      <c r="H5472">
        <f t="shared" si="681"/>
        <v>2.9286201842905441E-2</v>
      </c>
      <c r="I5472" t="str">
        <f t="shared" si="688"/>
        <v>2020</v>
      </c>
      <c r="J5472">
        <f t="shared" si="682"/>
        <v>-2.4247607302887388</v>
      </c>
      <c r="K5472">
        <f t="shared" si="683"/>
        <v>-6.5345188150351063E-2</v>
      </c>
      <c r="L5472">
        <f t="shared" si="684"/>
        <v>0</v>
      </c>
    </row>
    <row r="5473" spans="1:12" x14ac:dyDescent="0.3">
      <c r="A5473">
        <v>5472</v>
      </c>
      <c r="B5473" s="23" t="s">
        <v>5117</v>
      </c>
      <c r="C5473" s="24">
        <v>16.108000000000001</v>
      </c>
      <c r="D5473" s="24">
        <v>1.17E-3</v>
      </c>
      <c r="E5473" s="9">
        <f t="shared" si="685"/>
        <v>1.1739862572970921E-2</v>
      </c>
      <c r="F5473">
        <f t="shared" si="686"/>
        <v>1.0118090452261308</v>
      </c>
      <c r="G5473">
        <f t="shared" si="687"/>
        <v>16.104859246233445</v>
      </c>
      <c r="H5473">
        <f t="shared" ref="H5473:H5536" si="689">SQRT(_xlfn.VAR.S(E5444:E5473))</f>
        <v>2.8124055298084365E-2</v>
      </c>
      <c r="I5473" t="str">
        <f t="shared" si="688"/>
        <v>2020</v>
      </c>
      <c r="J5473">
        <f t="shared" si="682"/>
        <v>-2.3559950697682464</v>
      </c>
      <c r="K5473">
        <f t="shared" si="683"/>
        <v>-0.25301671929131508</v>
      </c>
      <c r="L5473">
        <f t="shared" si="684"/>
        <v>0</v>
      </c>
    </row>
    <row r="5474" spans="1:12" x14ac:dyDescent="0.3">
      <c r="A5474">
        <v>5473</v>
      </c>
      <c r="B5474" s="23" t="s">
        <v>6688</v>
      </c>
      <c r="C5474" s="24">
        <v>15.855</v>
      </c>
      <c r="D5474" s="24">
        <v>1.1949999999999999E-3</v>
      </c>
      <c r="E5474" s="9">
        <f t="shared" si="685"/>
        <v>-1.5831134998897115E-2</v>
      </c>
      <c r="F5474">
        <f t="shared" si="686"/>
        <v>0.98429351874844795</v>
      </c>
      <c r="G5474">
        <f t="shared" si="687"/>
        <v>15.85184252694213</v>
      </c>
      <c r="H5474">
        <f t="shared" si="689"/>
        <v>2.8199801381422706E-2</v>
      </c>
      <c r="I5474" t="str">
        <f t="shared" si="688"/>
        <v>2020</v>
      </c>
      <c r="J5474">
        <f t="shared" ref="J5474:J5537" si="690">-G5474*$P$3*$Q$3*H5474</f>
        <v>-2.3252266906513923</v>
      </c>
      <c r="K5474">
        <f t="shared" ref="K5474:K5537" si="691">+MIN(G5475-G5474,G5476-G5474,G5477-G5474,G5478-G5474,G5479-G5474,G5480-G5474,G5481-G5474,G5482-G5474,G5483-G5474,G5484-G5474)</f>
        <v>0.1619010141424102</v>
      </c>
      <c r="L5474">
        <f t="shared" ref="L5474:L5537" si="692">+IF(K5474&lt;J5474,1,0)</f>
        <v>0</v>
      </c>
    </row>
    <row r="5475" spans="1:12" x14ac:dyDescent="0.3">
      <c r="A5475">
        <v>5474</v>
      </c>
      <c r="B5475" s="23" t="s">
        <v>5118</v>
      </c>
      <c r="C5475" s="24">
        <v>16.024000000000001</v>
      </c>
      <c r="D5475" s="24">
        <v>1.1899999999999999E-3</v>
      </c>
      <c r="E5475" s="9">
        <f t="shared" si="685"/>
        <v>1.060269037320646E-2</v>
      </c>
      <c r="F5475">
        <f t="shared" si="686"/>
        <v>1.0106590980763166</v>
      </c>
      <c r="G5475">
        <f t="shared" si="687"/>
        <v>16.020822221806757</v>
      </c>
      <c r="H5475">
        <f t="shared" si="689"/>
        <v>2.8045493075788866E-2</v>
      </c>
      <c r="I5475" t="str">
        <f t="shared" si="688"/>
        <v>2020</v>
      </c>
      <c r="J5475">
        <f t="shared" si="690"/>
        <v>-2.3371542786032116</v>
      </c>
      <c r="K5475">
        <f t="shared" si="691"/>
        <v>-7.0786807222162906E-3</v>
      </c>
      <c r="L5475">
        <f t="shared" si="692"/>
        <v>0</v>
      </c>
    </row>
    <row r="5476" spans="1:12" x14ac:dyDescent="0.3">
      <c r="A5476">
        <v>5475</v>
      </c>
      <c r="B5476" s="23" t="s">
        <v>5119</v>
      </c>
      <c r="C5476" s="24">
        <v>16.082999999999998</v>
      </c>
      <c r="D5476" s="24">
        <v>1.34E-3</v>
      </c>
      <c r="E5476" s="9">
        <f t="shared" si="685"/>
        <v>3.6752151499931953E-3</v>
      </c>
      <c r="F5476">
        <f t="shared" si="686"/>
        <v>1.0036819770344483</v>
      </c>
      <c r="G5476">
        <f t="shared" si="687"/>
        <v>16.079408531062292</v>
      </c>
      <c r="H5476">
        <f t="shared" si="689"/>
        <v>2.6072199528903585E-2</v>
      </c>
      <c r="I5476" t="str">
        <f t="shared" si="688"/>
        <v>2020</v>
      </c>
      <c r="J5476">
        <f t="shared" si="690"/>
        <v>-2.180656404134651</v>
      </c>
      <c r="K5476">
        <f t="shared" si="691"/>
        <v>-6.5664989977751276E-2</v>
      </c>
      <c r="L5476">
        <f t="shared" si="692"/>
        <v>0</v>
      </c>
    </row>
    <row r="5477" spans="1:12" x14ac:dyDescent="0.3">
      <c r="A5477">
        <v>5476</v>
      </c>
      <c r="B5477" s="23" t="s">
        <v>5120</v>
      </c>
      <c r="C5477" s="24">
        <v>16.016999999999999</v>
      </c>
      <c r="D5477" s="24">
        <v>1.2199999999999999E-3</v>
      </c>
      <c r="E5477" s="9">
        <f t="shared" si="685"/>
        <v>-4.1121553273514655E-3</v>
      </c>
      <c r="F5477">
        <f t="shared" si="686"/>
        <v>0.99589628800596908</v>
      </c>
      <c r="G5477">
        <f t="shared" si="687"/>
        <v>16.013743541084541</v>
      </c>
      <c r="H5477">
        <f t="shared" si="689"/>
        <v>2.5779424298425963E-2</v>
      </c>
      <c r="I5477" t="str">
        <f t="shared" si="688"/>
        <v>2020</v>
      </c>
      <c r="J5477">
        <f t="shared" si="690"/>
        <v>-2.1473635855196003</v>
      </c>
      <c r="K5477">
        <f t="shared" si="691"/>
        <v>0.44690911923985865</v>
      </c>
      <c r="L5477">
        <f t="shared" si="692"/>
        <v>0</v>
      </c>
    </row>
    <row r="5478" spans="1:12" x14ac:dyDescent="0.3">
      <c r="A5478">
        <v>5477</v>
      </c>
      <c r="B5478" s="23" t="s">
        <v>5121</v>
      </c>
      <c r="C5478" s="24">
        <v>16.463999999999999</v>
      </c>
      <c r="D5478" s="24">
        <v>1.2199999999999999E-3</v>
      </c>
      <c r="E5478" s="9">
        <f t="shared" si="685"/>
        <v>2.7525520905534947E-2</v>
      </c>
      <c r="F5478">
        <f t="shared" si="686"/>
        <v>1.027907847911594</v>
      </c>
      <c r="G5478">
        <f t="shared" si="687"/>
        <v>16.460652660324399</v>
      </c>
      <c r="H5478">
        <f t="shared" si="689"/>
        <v>2.6116980458630205E-2</v>
      </c>
      <c r="I5478" t="str">
        <f t="shared" si="688"/>
        <v>2020</v>
      </c>
      <c r="J5478">
        <f t="shared" si="690"/>
        <v>-2.2361941941793844</v>
      </c>
      <c r="K5478">
        <f t="shared" si="691"/>
        <v>0.8758941335687922</v>
      </c>
      <c r="L5478">
        <f t="shared" si="692"/>
        <v>0</v>
      </c>
    </row>
    <row r="5479" spans="1:12" x14ac:dyDescent="0.3">
      <c r="A5479">
        <v>5478</v>
      </c>
      <c r="B5479" s="23" t="s">
        <v>5122</v>
      </c>
      <c r="C5479" s="24">
        <v>17.361000000000001</v>
      </c>
      <c r="D5479" s="24">
        <v>1.24E-3</v>
      </c>
      <c r="E5479" s="9">
        <f t="shared" si="685"/>
        <v>5.3050132168117783E-2</v>
      </c>
      <c r="F5479">
        <f t="shared" si="686"/>
        <v>1.0544825072886299</v>
      </c>
      <c r="G5479">
        <f t="shared" si="687"/>
        <v>17.35741243072826</v>
      </c>
      <c r="H5479">
        <f t="shared" si="689"/>
        <v>2.5666261553962941E-2</v>
      </c>
      <c r="I5479" t="str">
        <f t="shared" si="688"/>
        <v>2020</v>
      </c>
      <c r="J5479">
        <f t="shared" si="690"/>
        <v>-2.3173258121116147</v>
      </c>
      <c r="K5479">
        <f t="shared" si="691"/>
        <v>-2.0865636835068813E-2</v>
      </c>
      <c r="L5479">
        <f t="shared" si="692"/>
        <v>0</v>
      </c>
    </row>
    <row r="5480" spans="1:12" x14ac:dyDescent="0.3">
      <c r="A5480">
        <v>5479</v>
      </c>
      <c r="B5480" s="23" t="s">
        <v>6690</v>
      </c>
      <c r="C5480" s="24">
        <v>17.34</v>
      </c>
      <c r="D5480" s="24">
        <v>1.1949999999999999E-3</v>
      </c>
      <c r="E5480" s="9">
        <f t="shared" si="685"/>
        <v>-1.210339907415664E-3</v>
      </c>
      <c r="F5480">
        <f t="shared" si="686"/>
        <v>0.99879039225851041</v>
      </c>
      <c r="G5480">
        <f t="shared" si="687"/>
        <v>17.336546793893191</v>
      </c>
      <c r="H5480">
        <f t="shared" si="689"/>
        <v>2.4049297095168946E-2</v>
      </c>
      <c r="I5480" t="str">
        <f t="shared" si="688"/>
        <v>2020</v>
      </c>
      <c r="J5480">
        <f t="shared" si="690"/>
        <v>-2.1687249920626339</v>
      </c>
      <c r="K5480">
        <f t="shared" si="691"/>
        <v>0.30186636411476897</v>
      </c>
      <c r="L5480">
        <f t="shared" si="692"/>
        <v>0</v>
      </c>
    </row>
    <row r="5481" spans="1:12" x14ac:dyDescent="0.3">
      <c r="A5481">
        <v>5480</v>
      </c>
      <c r="B5481" s="23" t="s">
        <v>5123</v>
      </c>
      <c r="C5481" s="24">
        <v>17.768000000000001</v>
      </c>
      <c r="D5481" s="24">
        <v>1.2199999999999999E-3</v>
      </c>
      <c r="E5481" s="9">
        <f t="shared" si="685"/>
        <v>2.4383115239730607E-2</v>
      </c>
      <c r="F5481">
        <f t="shared" si="686"/>
        <v>1.0246828143021915</v>
      </c>
      <c r="G5481">
        <f t="shared" si="687"/>
        <v>17.764387540612486</v>
      </c>
      <c r="H5481">
        <f t="shared" si="689"/>
        <v>2.4286128754362566E-2</v>
      </c>
      <c r="I5481" t="str">
        <f t="shared" si="688"/>
        <v>2020</v>
      </c>
      <c r="J5481">
        <f t="shared" si="690"/>
        <v>-2.244130109578232</v>
      </c>
      <c r="K5481">
        <f t="shared" si="691"/>
        <v>-0.1259743826045252</v>
      </c>
      <c r="L5481">
        <f t="shared" si="692"/>
        <v>0</v>
      </c>
    </row>
    <row r="5482" spans="1:12" x14ac:dyDescent="0.3">
      <c r="A5482">
        <v>5481</v>
      </c>
      <c r="B5482" s="23" t="s">
        <v>5124</v>
      </c>
      <c r="C5482" s="24">
        <v>18.177</v>
      </c>
      <c r="D5482" s="24">
        <v>1.2900000000000001E-3</v>
      </c>
      <c r="E5482" s="9">
        <f t="shared" si="685"/>
        <v>2.2757972038835329E-2</v>
      </c>
      <c r="F5482">
        <f t="shared" si="686"/>
        <v>1.0230189104007203</v>
      </c>
      <c r="G5482">
        <f t="shared" si="687"/>
        <v>18.173092365085807</v>
      </c>
      <c r="H5482">
        <f t="shared" si="689"/>
        <v>2.3810683390699961E-2</v>
      </c>
      <c r="I5482" t="str">
        <f t="shared" si="688"/>
        <v>2020</v>
      </c>
      <c r="J5482">
        <f t="shared" si="690"/>
        <v>-2.2508170421927165</v>
      </c>
      <c r="K5482">
        <f t="shared" si="691"/>
        <v>-0.534679207077847</v>
      </c>
      <c r="L5482">
        <f t="shared" si="692"/>
        <v>0</v>
      </c>
    </row>
    <row r="5483" spans="1:12" x14ac:dyDescent="0.3">
      <c r="A5483">
        <v>5482</v>
      </c>
      <c r="B5483" s="23" t="s">
        <v>5125</v>
      </c>
      <c r="C5483" s="24">
        <v>18.305</v>
      </c>
      <c r="D5483" s="24">
        <v>1.24E-3</v>
      </c>
      <c r="E5483" s="9">
        <f t="shared" si="685"/>
        <v>7.0171879412378605E-3</v>
      </c>
      <c r="F5483">
        <f t="shared" si="686"/>
        <v>1.0070418660945151</v>
      </c>
      <c r="G5483">
        <f t="shared" si="687"/>
        <v>18.301217357553181</v>
      </c>
      <c r="H5483">
        <f t="shared" si="689"/>
        <v>2.217599062245244E-2</v>
      </c>
      <c r="I5483" t="str">
        <f t="shared" si="688"/>
        <v>2020</v>
      </c>
      <c r="J5483">
        <f t="shared" si="690"/>
        <v>-2.1110693913747927</v>
      </c>
      <c r="K5483">
        <f t="shared" si="691"/>
        <v>-0.66280419954522074</v>
      </c>
      <c r="L5483">
        <f t="shared" si="692"/>
        <v>0</v>
      </c>
    </row>
    <row r="5484" spans="1:12" x14ac:dyDescent="0.3">
      <c r="A5484">
        <v>5483</v>
      </c>
      <c r="B5484" s="23" t="s">
        <v>5126</v>
      </c>
      <c r="C5484" s="24">
        <v>17.661999999999999</v>
      </c>
      <c r="D5484" s="24">
        <v>1.2199999999999999E-3</v>
      </c>
      <c r="E5484" s="9">
        <f t="shared" si="685"/>
        <v>-3.5758807525589083E-2</v>
      </c>
      <c r="F5484">
        <f t="shared" si="686"/>
        <v>0.96487298552308109</v>
      </c>
      <c r="G5484">
        <f t="shared" si="687"/>
        <v>17.658409091754709</v>
      </c>
      <c r="H5484">
        <f t="shared" si="689"/>
        <v>2.3369565012141182E-2</v>
      </c>
      <c r="I5484" t="str">
        <f t="shared" si="688"/>
        <v>2020</v>
      </c>
      <c r="J5484">
        <f t="shared" si="690"/>
        <v>-2.1465534311960344</v>
      </c>
      <c r="K5484">
        <f t="shared" si="691"/>
        <v>-1.9995933746749017E-2</v>
      </c>
      <c r="L5484">
        <f t="shared" si="692"/>
        <v>0</v>
      </c>
    </row>
    <row r="5485" spans="1:12" x14ac:dyDescent="0.3">
      <c r="A5485">
        <v>5484</v>
      </c>
      <c r="B5485" s="23" t="s">
        <v>5127</v>
      </c>
      <c r="C5485" s="24">
        <v>18.029</v>
      </c>
      <c r="D5485" s="24">
        <v>1.2199999999999999E-3</v>
      </c>
      <c r="E5485" s="9">
        <f t="shared" si="685"/>
        <v>2.0566133513452836E-2</v>
      </c>
      <c r="F5485">
        <f t="shared" si="686"/>
        <v>1.0207790737175859</v>
      </c>
      <c r="G5485">
        <f t="shared" si="687"/>
        <v>18.025334476007568</v>
      </c>
      <c r="H5485">
        <f t="shared" si="689"/>
        <v>2.3059900618291086E-2</v>
      </c>
      <c r="I5485" t="str">
        <f t="shared" si="688"/>
        <v>2020</v>
      </c>
      <c r="J5485">
        <f t="shared" si="690"/>
        <v>-2.1621223396929827</v>
      </c>
      <c r="K5485">
        <f t="shared" si="691"/>
        <v>-0.38692131799960805</v>
      </c>
      <c r="L5485">
        <f t="shared" si="692"/>
        <v>0</v>
      </c>
    </row>
    <row r="5486" spans="1:12" x14ac:dyDescent="0.3">
      <c r="A5486">
        <v>5485</v>
      </c>
      <c r="B5486" s="23" t="s">
        <v>6692</v>
      </c>
      <c r="C5486" s="24">
        <v>17.641999999999999</v>
      </c>
      <c r="D5486" s="24">
        <v>1.2199999999999999E-3</v>
      </c>
      <c r="E5486" s="9">
        <f t="shared" si="685"/>
        <v>-2.1699149723487972E-2</v>
      </c>
      <c r="F5486">
        <f t="shared" si="686"/>
        <v>0.97853458317155695</v>
      </c>
      <c r="G5486">
        <f t="shared" si="687"/>
        <v>17.63841315800796</v>
      </c>
      <c r="H5486">
        <f t="shared" si="689"/>
        <v>2.2928834518760332E-2</v>
      </c>
      <c r="I5486" t="str">
        <f t="shared" si="688"/>
        <v>2020</v>
      </c>
      <c r="J5486">
        <f t="shared" si="690"/>
        <v>-2.1036863633214957</v>
      </c>
      <c r="K5486">
        <f t="shared" si="691"/>
        <v>0.30072951166991047</v>
      </c>
      <c r="L5486">
        <f t="shared" si="692"/>
        <v>0</v>
      </c>
    </row>
    <row r="5487" spans="1:12" x14ac:dyDescent="0.3">
      <c r="A5487">
        <v>5486</v>
      </c>
      <c r="B5487" s="23" t="s">
        <v>5128</v>
      </c>
      <c r="C5487" s="24">
        <v>17.943000000000001</v>
      </c>
      <c r="D5487" s="24">
        <v>1.2900000000000001E-3</v>
      </c>
      <c r="E5487" s="9">
        <f t="shared" si="685"/>
        <v>1.6917643893954521E-2</v>
      </c>
      <c r="F5487">
        <f t="shared" si="686"/>
        <v>1.0170615576465254</v>
      </c>
      <c r="G5487">
        <f t="shared" si="687"/>
        <v>17.939142669677871</v>
      </c>
      <c r="H5487">
        <f t="shared" si="689"/>
        <v>2.1911763719497341E-2</v>
      </c>
      <c r="I5487" t="str">
        <f t="shared" si="688"/>
        <v>2020</v>
      </c>
      <c r="J5487">
        <f t="shared" si="690"/>
        <v>-2.044647851862671</v>
      </c>
      <c r="K5487">
        <f t="shared" si="691"/>
        <v>-0.36167531098642058</v>
      </c>
      <c r="L5487">
        <f t="shared" si="692"/>
        <v>0</v>
      </c>
    </row>
    <row r="5488" spans="1:12" x14ac:dyDescent="0.3">
      <c r="A5488">
        <v>5487</v>
      </c>
      <c r="B5488" s="23" t="s">
        <v>5129</v>
      </c>
      <c r="C5488" s="24">
        <v>18.109000000000002</v>
      </c>
      <c r="D5488" s="24">
        <v>1.4199999999999998E-3</v>
      </c>
      <c r="E5488" s="9">
        <f t="shared" si="685"/>
        <v>9.2089855286756721E-3</v>
      </c>
      <c r="F5488">
        <f t="shared" si="686"/>
        <v>1.0092515186980995</v>
      </c>
      <c r="G5488">
        <f t="shared" si="687"/>
        <v>18.104714710445933</v>
      </c>
      <c r="H5488">
        <f t="shared" si="689"/>
        <v>1.9519991800275291E-2</v>
      </c>
      <c r="I5488" t="str">
        <f t="shared" si="688"/>
        <v>2020</v>
      </c>
      <c r="J5488">
        <f t="shared" si="690"/>
        <v>-1.8382764232435649</v>
      </c>
      <c r="K5488">
        <f t="shared" si="691"/>
        <v>-0.52724735175448245</v>
      </c>
      <c r="L5488">
        <f t="shared" si="692"/>
        <v>0</v>
      </c>
    </row>
    <row r="5489" spans="1:12" x14ac:dyDescent="0.3">
      <c r="A5489">
        <v>5488</v>
      </c>
      <c r="B5489" s="23" t="s">
        <v>5130</v>
      </c>
      <c r="C5489" s="24">
        <v>18.324999999999999</v>
      </c>
      <c r="D5489" s="24">
        <v>1.5E-3</v>
      </c>
      <c r="E5489" s="9">
        <f t="shared" si="685"/>
        <v>1.1857195513509685E-2</v>
      </c>
      <c r="F5489">
        <f t="shared" si="686"/>
        <v>1.0119277707217404</v>
      </c>
      <c r="G5489">
        <f t="shared" si="687"/>
        <v>18.320419322608533</v>
      </c>
      <c r="H5489">
        <f t="shared" si="689"/>
        <v>1.8825696570154454E-2</v>
      </c>
      <c r="I5489" t="str">
        <f t="shared" si="688"/>
        <v>2020</v>
      </c>
      <c r="J5489">
        <f t="shared" si="690"/>
        <v>-1.7940145658088498</v>
      </c>
      <c r="K5489">
        <f t="shared" si="691"/>
        <v>-0.74295196391708274</v>
      </c>
      <c r="L5489">
        <f t="shared" si="692"/>
        <v>0</v>
      </c>
    </row>
    <row r="5490" spans="1:12" x14ac:dyDescent="0.3">
      <c r="A5490">
        <v>5489</v>
      </c>
      <c r="B5490" s="23" t="s">
        <v>5131</v>
      </c>
      <c r="C5490" s="24">
        <v>18.850999999999999</v>
      </c>
      <c r="D5490" s="24">
        <v>1.4199999999999998E-3</v>
      </c>
      <c r="E5490" s="9">
        <f t="shared" si="685"/>
        <v>2.8299715112059868E-2</v>
      </c>
      <c r="F5490">
        <f t="shared" si="686"/>
        <v>1.0287039563437925</v>
      </c>
      <c r="G5490">
        <f t="shared" si="687"/>
        <v>18.846539124557747</v>
      </c>
      <c r="H5490">
        <f t="shared" si="689"/>
        <v>1.9273412390042318E-2</v>
      </c>
      <c r="I5490" t="str">
        <f t="shared" si="688"/>
        <v>2020</v>
      </c>
      <c r="J5490">
        <f t="shared" si="690"/>
        <v>-1.8894252940542187</v>
      </c>
      <c r="K5490">
        <f t="shared" si="691"/>
        <v>-1.2690717658662969</v>
      </c>
      <c r="L5490">
        <f t="shared" si="692"/>
        <v>0</v>
      </c>
    </row>
    <row r="5491" spans="1:12" x14ac:dyDescent="0.3">
      <c r="A5491">
        <v>5490</v>
      </c>
      <c r="B5491" s="23" t="s">
        <v>6693</v>
      </c>
      <c r="C5491" s="24">
        <v>18.683</v>
      </c>
      <c r="D5491" s="24">
        <v>1.4239999999999999E-3</v>
      </c>
      <c r="E5491" s="9">
        <f t="shared" si="685"/>
        <v>-8.9519434070747458E-3</v>
      </c>
      <c r="F5491">
        <f t="shared" si="686"/>
        <v>0.9910880059413294</v>
      </c>
      <c r="G5491">
        <f t="shared" si="687"/>
        <v>18.678566427471416</v>
      </c>
      <c r="H5491">
        <f t="shared" si="689"/>
        <v>1.9361755189142574E-2</v>
      </c>
      <c r="I5491" t="str">
        <f t="shared" si="688"/>
        <v>2020</v>
      </c>
      <c r="J5491">
        <f t="shared" si="690"/>
        <v>-1.8811687967975583</v>
      </c>
      <c r="K5491">
        <f t="shared" si="691"/>
        <v>-1.1010990687799662</v>
      </c>
      <c r="L5491">
        <f t="shared" si="692"/>
        <v>0</v>
      </c>
    </row>
    <row r="5492" spans="1:12" x14ac:dyDescent="0.3">
      <c r="A5492">
        <v>5491</v>
      </c>
      <c r="B5492" s="23" t="s">
        <v>5132</v>
      </c>
      <c r="C5492" s="24">
        <v>19.343</v>
      </c>
      <c r="D5492" s="24">
        <v>1.3900000000000002E-3</v>
      </c>
      <c r="E5492" s="9">
        <f t="shared" si="685"/>
        <v>3.4716577442260275E-2</v>
      </c>
      <c r="F5492">
        <f t="shared" si="686"/>
        <v>1.0353262324037895</v>
      </c>
      <c r="G5492">
        <f t="shared" si="687"/>
        <v>19.338519390690617</v>
      </c>
      <c r="H5492">
        <f t="shared" si="689"/>
        <v>1.9570862676964729E-2</v>
      </c>
      <c r="I5492" t="str">
        <f t="shared" si="688"/>
        <v>2020</v>
      </c>
      <c r="J5492">
        <f t="shared" si="690"/>
        <v>-1.968668944906792</v>
      </c>
      <c r="K5492">
        <f t="shared" si="691"/>
        <v>-1.7610520319991672</v>
      </c>
      <c r="L5492">
        <f t="shared" si="692"/>
        <v>0</v>
      </c>
    </row>
    <row r="5493" spans="1:12" x14ac:dyDescent="0.3">
      <c r="A5493">
        <v>5492</v>
      </c>
      <c r="B5493" s="23" t="s">
        <v>5133</v>
      </c>
      <c r="C5493" s="24">
        <v>18.866</v>
      </c>
      <c r="D5493" s="24">
        <v>1.5199999999999999E-3</v>
      </c>
      <c r="E5493" s="9">
        <f t="shared" si="685"/>
        <v>-2.4969236692299262E-2</v>
      </c>
      <c r="F5493">
        <f t="shared" si="686"/>
        <v>0.97533991624877214</v>
      </c>
      <c r="G5493">
        <f t="shared" si="687"/>
        <v>18.861221218671194</v>
      </c>
      <c r="H5493">
        <f t="shared" si="689"/>
        <v>2.0444842151933939E-2</v>
      </c>
      <c r="I5493" t="str">
        <f t="shared" si="688"/>
        <v>2020</v>
      </c>
      <c r="J5493">
        <f t="shared" si="690"/>
        <v>-2.0058251448674129</v>
      </c>
      <c r="K5493">
        <f t="shared" si="691"/>
        <v>-1.2837538599797433</v>
      </c>
      <c r="L5493">
        <f t="shared" si="692"/>
        <v>0</v>
      </c>
    </row>
    <row r="5494" spans="1:12" x14ac:dyDescent="0.3">
      <c r="A5494">
        <v>5493</v>
      </c>
      <c r="B5494" s="23" t="s">
        <v>5134</v>
      </c>
      <c r="C5494" s="24">
        <v>18.579000000000001</v>
      </c>
      <c r="D5494" s="24">
        <v>1.5499999999999999E-3</v>
      </c>
      <c r="E5494" s="9">
        <f t="shared" si="685"/>
        <v>-1.532944960362786E-2</v>
      </c>
      <c r="F5494">
        <f t="shared" si="686"/>
        <v>0.98478744831972864</v>
      </c>
      <c r="G5494">
        <f t="shared" si="687"/>
        <v>18.574201044891723</v>
      </c>
      <c r="H5494">
        <f t="shared" si="689"/>
        <v>2.0828070213686319E-2</v>
      </c>
      <c r="I5494" t="str">
        <f t="shared" si="688"/>
        <v>2020</v>
      </c>
      <c r="J5494">
        <f t="shared" si="690"/>
        <v>-2.012327562312314</v>
      </c>
      <c r="K5494">
        <f t="shared" si="691"/>
        <v>-0.99673368620027247</v>
      </c>
      <c r="L5494">
        <f t="shared" si="692"/>
        <v>0</v>
      </c>
    </row>
    <row r="5495" spans="1:12" x14ac:dyDescent="0.3">
      <c r="A5495">
        <v>5494</v>
      </c>
      <c r="B5495" s="23" t="s">
        <v>5135</v>
      </c>
      <c r="C5495" s="24">
        <v>18.701000000000001</v>
      </c>
      <c r="D5495" s="24">
        <v>1.5199999999999999E-3</v>
      </c>
      <c r="E5495" s="9">
        <f t="shared" si="685"/>
        <v>6.5450877425494514E-3</v>
      </c>
      <c r="F5495">
        <f t="shared" si="686"/>
        <v>1.0065665536358255</v>
      </c>
      <c r="G5495">
        <f t="shared" si="687"/>
        <v>18.696263013376974</v>
      </c>
      <c r="H5495">
        <f t="shared" si="689"/>
        <v>2.0808555715915007E-2</v>
      </c>
      <c r="I5495" t="str">
        <f t="shared" si="688"/>
        <v>2020</v>
      </c>
      <c r="J5495">
        <f t="shared" si="690"/>
        <v>-2.023653941471959</v>
      </c>
      <c r="K5495">
        <f t="shared" si="691"/>
        <v>-1.118795654685524</v>
      </c>
      <c r="L5495">
        <f t="shared" si="692"/>
        <v>0</v>
      </c>
    </row>
    <row r="5496" spans="1:12" x14ac:dyDescent="0.3">
      <c r="A5496">
        <v>5495</v>
      </c>
      <c r="B5496" s="23" t="s">
        <v>5136</v>
      </c>
      <c r="C5496" s="24">
        <v>18.225999999999999</v>
      </c>
      <c r="D5496" s="24">
        <v>1.57E-3</v>
      </c>
      <c r="E5496" s="9">
        <f t="shared" si="685"/>
        <v>-2.5727852292647884E-2</v>
      </c>
      <c r="F5496">
        <f t="shared" si="686"/>
        <v>0.97460028875461202</v>
      </c>
      <c r="G5496">
        <f t="shared" si="687"/>
        <v>18.22123148724096</v>
      </c>
      <c r="H5496">
        <f t="shared" si="689"/>
        <v>2.1147045639316304E-2</v>
      </c>
      <c r="I5496" t="str">
        <f t="shared" si="688"/>
        <v>2020</v>
      </c>
      <c r="J5496">
        <f t="shared" si="690"/>
        <v>-2.0043193938041841</v>
      </c>
      <c r="K5496">
        <f t="shared" si="691"/>
        <v>-0.64376412854950971</v>
      </c>
      <c r="L5496">
        <f t="shared" si="692"/>
        <v>0</v>
      </c>
    </row>
    <row r="5497" spans="1:12" x14ac:dyDescent="0.3">
      <c r="A5497">
        <v>5496</v>
      </c>
      <c r="B5497" s="23" t="s">
        <v>6694</v>
      </c>
      <c r="C5497" s="24">
        <v>17.582000000000001</v>
      </c>
      <c r="D5497" s="24">
        <v>1.547E-3</v>
      </c>
      <c r="E5497" s="9">
        <f t="shared" si="685"/>
        <v>-3.5973494644948145E-2</v>
      </c>
      <c r="F5497">
        <f t="shared" si="686"/>
        <v>0.96466586195544834</v>
      </c>
      <c r="G5497">
        <f t="shared" si="687"/>
        <v>17.57746735869145</v>
      </c>
      <c r="H5497">
        <f t="shared" si="689"/>
        <v>2.2454242460571455E-2</v>
      </c>
      <c r="I5497" t="str">
        <f t="shared" si="688"/>
        <v>2020</v>
      </c>
      <c r="J5497">
        <f t="shared" si="690"/>
        <v>-2.0530248614663047</v>
      </c>
      <c r="K5497">
        <f t="shared" si="691"/>
        <v>0.48950330125750696</v>
      </c>
      <c r="L5497">
        <f t="shared" si="692"/>
        <v>0</v>
      </c>
    </row>
    <row r="5498" spans="1:12" x14ac:dyDescent="0.3">
      <c r="A5498">
        <v>5497</v>
      </c>
      <c r="B5498" s="23" t="s">
        <v>5137</v>
      </c>
      <c r="C5498" s="24">
        <v>18.678999999999998</v>
      </c>
      <c r="D5498" s="24">
        <v>1.65E-3</v>
      </c>
      <c r="E5498" s="9">
        <f t="shared" si="685"/>
        <v>6.0524246748178981E-2</v>
      </c>
      <c r="F5498">
        <f t="shared" si="686"/>
        <v>1.0623933568422248</v>
      </c>
      <c r="G5498">
        <f t="shared" si="687"/>
        <v>18.673863981234945</v>
      </c>
      <c r="H5498">
        <f t="shared" si="689"/>
        <v>2.4053327918195127E-2</v>
      </c>
      <c r="I5498" t="str">
        <f t="shared" si="688"/>
        <v>2020</v>
      </c>
      <c r="J5498">
        <f t="shared" si="690"/>
        <v>-2.3364089637554519</v>
      </c>
      <c r="K5498">
        <f t="shared" si="691"/>
        <v>-0.70849664898119968</v>
      </c>
      <c r="L5498">
        <f t="shared" si="692"/>
        <v>0</v>
      </c>
    </row>
    <row r="5499" spans="1:12" x14ac:dyDescent="0.3">
      <c r="A5499">
        <v>5498</v>
      </c>
      <c r="B5499" s="23" t="s">
        <v>5138</v>
      </c>
      <c r="C5499" s="24">
        <v>18.536999999999999</v>
      </c>
      <c r="D5499" s="24">
        <v>1.72E-3</v>
      </c>
      <c r="E5499" s="9">
        <f t="shared" si="685"/>
        <v>-7.6311634302137412E-3</v>
      </c>
      <c r="F5499">
        <f t="shared" si="686"/>
        <v>0.99239787997216133</v>
      </c>
      <c r="G5499">
        <f t="shared" si="687"/>
        <v>18.531686821591958</v>
      </c>
      <c r="H5499">
        <f t="shared" si="689"/>
        <v>2.4196116240639581E-2</v>
      </c>
      <c r="I5499" t="str">
        <f t="shared" si="688"/>
        <v>2020</v>
      </c>
      <c r="J5499">
        <f t="shared" si="690"/>
        <v>-2.3323843302540213</v>
      </c>
      <c r="K5499">
        <f t="shared" si="691"/>
        <v>-0.56631948933821263</v>
      </c>
      <c r="L5499">
        <f t="shared" si="692"/>
        <v>0</v>
      </c>
    </row>
    <row r="5500" spans="1:12" x14ac:dyDescent="0.3">
      <c r="A5500">
        <v>5499</v>
      </c>
      <c r="B5500" s="23" t="s">
        <v>5139</v>
      </c>
      <c r="C5500" s="24">
        <v>18.495000000000001</v>
      </c>
      <c r="D5500" s="24">
        <v>1.72E-3</v>
      </c>
      <c r="E5500" s="9">
        <f t="shared" si="685"/>
        <v>-2.2683094625347467E-3</v>
      </c>
      <c r="F5500">
        <f t="shared" si="686"/>
        <v>0.99773426120731523</v>
      </c>
      <c r="G5500">
        <f t="shared" si="687"/>
        <v>18.48969885986639</v>
      </c>
      <c r="H5500">
        <f t="shared" si="689"/>
        <v>2.4122057293570892E-2</v>
      </c>
      <c r="I5500" t="str">
        <f t="shared" si="688"/>
        <v>2020</v>
      </c>
      <c r="J5500">
        <f t="shared" si="690"/>
        <v>-2.3199770202053012</v>
      </c>
      <c r="K5500">
        <f t="shared" si="691"/>
        <v>-0.52433152761264523</v>
      </c>
      <c r="L5500">
        <f t="shared" si="692"/>
        <v>0</v>
      </c>
    </row>
    <row r="5501" spans="1:12" x14ac:dyDescent="0.3">
      <c r="A5501">
        <v>5500</v>
      </c>
      <c r="B5501" s="23" t="s">
        <v>5140</v>
      </c>
      <c r="C5501" s="24">
        <v>18.594999999999999</v>
      </c>
      <c r="D5501" s="24">
        <v>1.65E-3</v>
      </c>
      <c r="E5501" s="9">
        <f t="shared" si="685"/>
        <v>5.3923020926159252E-3</v>
      </c>
      <c r="F5501">
        <f t="shared" si="686"/>
        <v>1.0054068667207352</v>
      </c>
      <c r="G5501">
        <f t="shared" si="687"/>
        <v>18.58988707805899</v>
      </c>
      <c r="H5501">
        <f t="shared" si="689"/>
        <v>2.4024103146091012E-2</v>
      </c>
      <c r="I5501" t="str">
        <f t="shared" si="688"/>
        <v>2020</v>
      </c>
      <c r="J5501">
        <f t="shared" si="690"/>
        <v>-2.3230760965280473</v>
      </c>
      <c r="K5501">
        <f t="shared" si="691"/>
        <v>-0.6245197458052445</v>
      </c>
      <c r="L5501">
        <f t="shared" si="692"/>
        <v>0</v>
      </c>
    </row>
    <row r="5502" spans="1:12" x14ac:dyDescent="0.3">
      <c r="A5502">
        <v>5501</v>
      </c>
      <c r="B5502" s="23" t="s">
        <v>5141</v>
      </c>
      <c r="C5502" s="24">
        <v>18.169</v>
      </c>
      <c r="D5502" s="24">
        <v>1.65E-3</v>
      </c>
      <c r="E5502" s="9">
        <f t="shared" si="685"/>
        <v>-2.3175882256729785E-2</v>
      </c>
      <c r="F5502">
        <f t="shared" si="686"/>
        <v>0.97709061575692402</v>
      </c>
      <c r="G5502">
        <f t="shared" si="687"/>
        <v>18.164004211952342</v>
      </c>
      <c r="H5502">
        <f t="shared" si="689"/>
        <v>2.3928645252266172E-2</v>
      </c>
      <c r="I5502" t="str">
        <f t="shared" si="688"/>
        <v>2020</v>
      </c>
      <c r="J5502">
        <f t="shared" si="690"/>
        <v>-2.2608367590019296</v>
      </c>
      <c r="K5502">
        <f t="shared" si="691"/>
        <v>-0.19863687969859711</v>
      </c>
      <c r="L5502">
        <f t="shared" si="692"/>
        <v>0</v>
      </c>
    </row>
    <row r="5503" spans="1:12" x14ac:dyDescent="0.3">
      <c r="A5503">
        <v>5502</v>
      </c>
      <c r="B5503" s="23" t="s">
        <v>5142</v>
      </c>
      <c r="C5503" s="24">
        <v>18.071999999999999</v>
      </c>
      <c r="D5503" s="24">
        <v>1.67E-3</v>
      </c>
      <c r="E5503" s="9">
        <f t="shared" si="685"/>
        <v>-5.3530659546014107E-3</v>
      </c>
      <c r="F5503">
        <f t="shared" si="686"/>
        <v>0.99466123617150082</v>
      </c>
      <c r="G5503">
        <f t="shared" si="687"/>
        <v>18.066970659948957</v>
      </c>
      <c r="H5503">
        <f t="shared" si="689"/>
        <v>2.3951453709276257E-2</v>
      </c>
      <c r="I5503" t="str">
        <f t="shared" si="688"/>
        <v>2020</v>
      </c>
      <c r="J5503">
        <f t="shared" si="690"/>
        <v>-2.250902676082644</v>
      </c>
      <c r="K5503">
        <f t="shared" si="691"/>
        <v>-0.10160332769521219</v>
      </c>
      <c r="L5503">
        <f t="shared" si="692"/>
        <v>0</v>
      </c>
    </row>
    <row r="5504" spans="1:12" x14ac:dyDescent="0.3">
      <c r="A5504">
        <v>5503</v>
      </c>
      <c r="B5504" s="23" t="s">
        <v>5143</v>
      </c>
      <c r="C5504" s="24">
        <v>18.321000000000002</v>
      </c>
      <c r="D5504" s="24">
        <v>1.72E-3</v>
      </c>
      <c r="E5504" s="9">
        <f t="shared" si="685"/>
        <v>1.3684163743405345E-2</v>
      </c>
      <c r="F5504">
        <f t="shared" si="686"/>
        <v>1.0137782204515273</v>
      </c>
      <c r="G5504">
        <f t="shared" si="687"/>
        <v>18.315748732717605</v>
      </c>
      <c r="H5504">
        <f t="shared" si="689"/>
        <v>2.3720867501235265E-2</v>
      </c>
      <c r="I5504" t="str">
        <f t="shared" si="688"/>
        <v>2020</v>
      </c>
      <c r="J5504">
        <f t="shared" si="690"/>
        <v>-2.2599287401472563</v>
      </c>
      <c r="K5504">
        <f t="shared" si="691"/>
        <v>-0.3503814004638599</v>
      </c>
      <c r="L5504">
        <f t="shared" si="692"/>
        <v>0</v>
      </c>
    </row>
    <row r="5505" spans="1:13" x14ac:dyDescent="0.3">
      <c r="A5505">
        <v>5504</v>
      </c>
      <c r="B5505" s="23" t="s">
        <v>5144</v>
      </c>
      <c r="C5505" s="24">
        <v>18.471</v>
      </c>
      <c r="D5505" s="24">
        <v>1.7799999999999999E-3</v>
      </c>
      <c r="E5505" s="9">
        <f t="shared" si="685"/>
        <v>8.1539916880752177E-3</v>
      </c>
      <c r="F5505">
        <f t="shared" si="686"/>
        <v>1.0081873260193219</v>
      </c>
      <c r="G5505">
        <f t="shared" si="687"/>
        <v>18.465521082746243</v>
      </c>
      <c r="H5505">
        <f t="shared" si="689"/>
        <v>2.3704486104360413E-2</v>
      </c>
      <c r="I5505" t="str">
        <f t="shared" si="688"/>
        <v>2020</v>
      </c>
      <c r="J5505">
        <f t="shared" si="690"/>
        <v>-2.2768352827507607</v>
      </c>
      <c r="K5505">
        <f t="shared" si="691"/>
        <v>-0.50015375049249755</v>
      </c>
      <c r="L5505">
        <f t="shared" si="692"/>
        <v>0</v>
      </c>
    </row>
    <row r="5506" spans="1:13" x14ac:dyDescent="0.3">
      <c r="A5506">
        <v>5505</v>
      </c>
      <c r="B5506" s="23" t="s">
        <v>5145</v>
      </c>
      <c r="C5506" s="24">
        <v>18.204999999999998</v>
      </c>
      <c r="D5506" s="24">
        <v>1.57E-3</v>
      </c>
      <c r="E5506" s="9">
        <f t="shared" si="685"/>
        <v>-1.4505652969786047E-2</v>
      </c>
      <c r="F5506">
        <f t="shared" si="686"/>
        <v>0.98559904715499969</v>
      </c>
      <c r="G5506">
        <f t="shared" si="687"/>
        <v>18.200236981522092</v>
      </c>
      <c r="H5506">
        <f t="shared" si="689"/>
        <v>2.3963561859271228E-2</v>
      </c>
      <c r="I5506" t="str">
        <f t="shared" si="688"/>
        <v>2020</v>
      </c>
      <c r="J5506">
        <f t="shared" si="690"/>
        <v>-2.2686521652298235</v>
      </c>
      <c r="K5506">
        <f t="shared" si="691"/>
        <v>-0.2348696492683473</v>
      </c>
      <c r="L5506">
        <f t="shared" si="692"/>
        <v>0</v>
      </c>
    </row>
    <row r="5507" spans="1:13" x14ac:dyDescent="0.3">
      <c r="A5507">
        <v>5506</v>
      </c>
      <c r="B5507" s="23" t="s">
        <v>5146</v>
      </c>
      <c r="C5507" s="24">
        <v>18.573</v>
      </c>
      <c r="D5507" s="24">
        <v>1.5499999999999999E-3</v>
      </c>
      <c r="E5507" s="9">
        <f t="shared" ref="E5507:E5570" si="693">LN(C5507/C5506)</f>
        <v>2.0012631577808044E-2</v>
      </c>
      <c r="F5507">
        <f t="shared" ref="F5507:F5570" si="694">C5507/C5506</f>
        <v>1.0202142268607526</v>
      </c>
      <c r="G5507">
        <f t="shared" ref="G5507:G5570" si="695">C5507*EXP(-2/12*D5507)</f>
        <v>18.568202594691531</v>
      </c>
      <c r="H5507">
        <f t="shared" si="689"/>
        <v>2.4081891514373531E-2</v>
      </c>
      <c r="I5507" t="str">
        <f t="shared" ref="I5507:I5570" si="696">MID(B5507,7,4)</f>
        <v>2020</v>
      </c>
      <c r="J5507">
        <f t="shared" si="690"/>
        <v>-2.3259477911975028</v>
      </c>
      <c r="K5507">
        <f t="shared" si="691"/>
        <v>-0.60283526243778596</v>
      </c>
      <c r="L5507">
        <f t="shared" si="692"/>
        <v>0</v>
      </c>
    </row>
    <row r="5508" spans="1:13" x14ac:dyDescent="0.3">
      <c r="A5508">
        <v>5507</v>
      </c>
      <c r="B5508" s="23" t="s">
        <v>6696</v>
      </c>
      <c r="C5508" s="24">
        <v>17.97</v>
      </c>
      <c r="D5508" s="24">
        <v>1.547E-3</v>
      </c>
      <c r="E5508" s="9">
        <f t="shared" si="693"/>
        <v>-3.3005212409737222E-2</v>
      </c>
      <c r="F5508">
        <f t="shared" si="694"/>
        <v>0.96753351639476648</v>
      </c>
      <c r="G5508">
        <f t="shared" si="695"/>
        <v>17.965367332253745</v>
      </c>
      <c r="H5508">
        <f t="shared" si="689"/>
        <v>2.4652912355715047E-2</v>
      </c>
      <c r="I5508" t="str">
        <f t="shared" si="696"/>
        <v>2020</v>
      </c>
      <c r="J5508">
        <f t="shared" si="690"/>
        <v>-2.3037950131477003</v>
      </c>
      <c r="K5508">
        <f t="shared" si="691"/>
        <v>3.5296985688923144E-2</v>
      </c>
      <c r="L5508">
        <f t="shared" si="692"/>
        <v>0</v>
      </c>
    </row>
    <row r="5509" spans="1:13" x14ac:dyDescent="0.3">
      <c r="A5509">
        <v>5508</v>
      </c>
      <c r="B5509" s="23" t="s">
        <v>5147</v>
      </c>
      <c r="C5509" s="24">
        <v>18.614999999999998</v>
      </c>
      <c r="D5509" s="24">
        <v>1.5199999999999999E-3</v>
      </c>
      <c r="E5509" s="9">
        <f t="shared" si="693"/>
        <v>3.5264006529212626E-2</v>
      </c>
      <c r="F5509">
        <f t="shared" si="694"/>
        <v>1.0358931552587647</v>
      </c>
      <c r="G5509">
        <f t="shared" si="695"/>
        <v>18.610284797284226</v>
      </c>
      <c r="H5509">
        <f t="shared" si="689"/>
        <v>2.359696819513217E-2</v>
      </c>
      <c r="I5509" t="str">
        <f t="shared" si="696"/>
        <v>2020</v>
      </c>
      <c r="J5509">
        <f t="shared" si="690"/>
        <v>-2.2842767902447676</v>
      </c>
      <c r="K5509">
        <f t="shared" si="691"/>
        <v>-0.60962047934155805</v>
      </c>
      <c r="L5509">
        <f t="shared" si="692"/>
        <v>0</v>
      </c>
    </row>
    <row r="5510" spans="1:13" x14ac:dyDescent="0.3">
      <c r="A5510">
        <v>5509</v>
      </c>
      <c r="B5510" s="23" t="s">
        <v>5148</v>
      </c>
      <c r="C5510" s="24">
        <v>18.771999999999998</v>
      </c>
      <c r="D5510" s="24">
        <v>1.5199999999999999E-3</v>
      </c>
      <c r="E5510" s="9">
        <f t="shared" si="693"/>
        <v>8.3986906074909155E-3</v>
      </c>
      <c r="F5510">
        <f t="shared" si="694"/>
        <v>1.0084340585549287</v>
      </c>
      <c r="G5510">
        <f t="shared" si="695"/>
        <v>18.767245028988423</v>
      </c>
      <c r="H5510">
        <f t="shared" si="689"/>
        <v>2.3612539882111823E-2</v>
      </c>
      <c r="I5510" t="str">
        <f t="shared" si="696"/>
        <v>2020</v>
      </c>
      <c r="J5510">
        <f t="shared" si="690"/>
        <v>-2.3050626268079744</v>
      </c>
      <c r="K5510">
        <f t="shared" si="691"/>
        <v>-0.76658071104575498</v>
      </c>
      <c r="L5510">
        <f t="shared" si="692"/>
        <v>0</v>
      </c>
    </row>
    <row r="5511" spans="1:13" x14ac:dyDescent="0.3">
      <c r="A5511">
        <v>5510</v>
      </c>
      <c r="B5511" s="23" t="s">
        <v>5149</v>
      </c>
      <c r="C5511" s="24">
        <v>18.34</v>
      </c>
      <c r="D5511" s="24">
        <v>1.5199999999999999E-3</v>
      </c>
      <c r="E5511" s="9">
        <f t="shared" si="693"/>
        <v>-2.3281931103852373E-2</v>
      </c>
      <c r="F5511">
        <f t="shared" si="694"/>
        <v>0.9769870019177499</v>
      </c>
      <c r="G5511">
        <f t="shared" si="695"/>
        <v>18.335354455127195</v>
      </c>
      <c r="H5511">
        <f t="shared" si="689"/>
        <v>2.3702857910449075E-2</v>
      </c>
      <c r="I5511" t="str">
        <f t="shared" si="696"/>
        <v>2020</v>
      </c>
      <c r="J5511">
        <f t="shared" si="690"/>
        <v>-2.2606301930944226</v>
      </c>
      <c r="K5511">
        <f t="shared" si="691"/>
        <v>-0.334690137184527</v>
      </c>
      <c r="L5511">
        <f t="shared" si="692"/>
        <v>0</v>
      </c>
    </row>
    <row r="5512" spans="1:13" x14ac:dyDescent="0.3">
      <c r="A5512">
        <v>5511</v>
      </c>
      <c r="B5512" s="23" t="s">
        <v>5150</v>
      </c>
      <c r="C5512" s="24">
        <v>18.555</v>
      </c>
      <c r="D5512" s="24">
        <v>1.4199999999999998E-3</v>
      </c>
      <c r="E5512" s="9">
        <f t="shared" si="693"/>
        <v>1.1654827684242083E-2</v>
      </c>
      <c r="F5512">
        <f t="shared" si="694"/>
        <v>1.0117230098146128</v>
      </c>
      <c r="G5512">
        <f t="shared" si="695"/>
        <v>18.55060916960209</v>
      </c>
      <c r="H5512">
        <f t="shared" si="689"/>
        <v>2.3437512617980397E-2</v>
      </c>
      <c r="I5512" t="str">
        <f t="shared" si="696"/>
        <v>2020</v>
      </c>
      <c r="J5512">
        <f t="shared" si="690"/>
        <v>-2.261565628819818</v>
      </c>
      <c r="K5512">
        <f t="shared" si="691"/>
        <v>-0.54994485165942208</v>
      </c>
      <c r="L5512">
        <f t="shared" si="692"/>
        <v>0</v>
      </c>
    </row>
    <row r="5513" spans="1:13" x14ac:dyDescent="0.3">
      <c r="A5513">
        <v>5512</v>
      </c>
      <c r="B5513" s="23" t="s">
        <v>5151</v>
      </c>
      <c r="C5513" s="24">
        <v>18.661999999999999</v>
      </c>
      <c r="D5513" s="24">
        <v>1.4499999999999999E-3</v>
      </c>
      <c r="E5513" s="9">
        <f t="shared" si="693"/>
        <v>5.750076299269229E-3</v>
      </c>
      <c r="F5513">
        <f t="shared" si="694"/>
        <v>1.005766639719752</v>
      </c>
      <c r="G5513">
        <f t="shared" si="695"/>
        <v>18.657490561579088</v>
      </c>
      <c r="H5513">
        <f t="shared" si="689"/>
        <v>2.3426849120444154E-2</v>
      </c>
      <c r="I5513" t="str">
        <f t="shared" si="696"/>
        <v>2020</v>
      </c>
      <c r="J5513">
        <f t="shared" si="690"/>
        <v>-2.2735610042525218</v>
      </c>
      <c r="K5513">
        <f t="shared" si="691"/>
        <v>-0.65682624363642006</v>
      </c>
      <c r="L5513">
        <f t="shared" si="692"/>
        <v>0</v>
      </c>
    </row>
    <row r="5514" spans="1:13" x14ac:dyDescent="0.3">
      <c r="A5514">
        <v>5513</v>
      </c>
      <c r="B5514" s="23" t="s">
        <v>6697</v>
      </c>
      <c r="C5514" s="24">
        <v>18.004999999999999</v>
      </c>
      <c r="D5514" s="24">
        <v>1.4449999999999999E-3</v>
      </c>
      <c r="E5514" s="9">
        <f t="shared" si="693"/>
        <v>-3.583987371099167E-2</v>
      </c>
      <c r="F5514">
        <f t="shared" si="694"/>
        <v>0.96479477012110171</v>
      </c>
      <c r="G5514">
        <f t="shared" si="695"/>
        <v>18.000664317942668</v>
      </c>
      <c r="H5514">
        <f t="shared" si="689"/>
        <v>2.3431197102077635E-2</v>
      </c>
      <c r="I5514" t="str">
        <f t="shared" si="696"/>
        <v>2020</v>
      </c>
      <c r="J5514">
        <f t="shared" si="690"/>
        <v>-2.193928708104246</v>
      </c>
      <c r="K5514">
        <f t="shared" si="691"/>
        <v>0.32692125698235586</v>
      </c>
      <c r="L5514">
        <f t="shared" si="692"/>
        <v>0</v>
      </c>
    </row>
    <row r="5515" spans="1:13" x14ac:dyDescent="0.3">
      <c r="A5515">
        <v>5514</v>
      </c>
      <c r="B5515" s="23" t="s">
        <v>5152</v>
      </c>
      <c r="C5515" s="24">
        <v>18.556999999999999</v>
      </c>
      <c r="D5515" s="24">
        <v>1.3700000000000001E-3</v>
      </c>
      <c r="E5515" s="9">
        <f t="shared" si="693"/>
        <v>3.019757926136326E-2</v>
      </c>
      <c r="F5515">
        <f t="shared" si="694"/>
        <v>1.0306581505137462</v>
      </c>
      <c r="G5515">
        <f t="shared" si="695"/>
        <v>18.552763302041424</v>
      </c>
      <c r="H5515">
        <f t="shared" si="689"/>
        <v>2.3777049641269542E-2</v>
      </c>
      <c r="I5515" t="str">
        <f t="shared" si="696"/>
        <v>2020</v>
      </c>
      <c r="J5515">
        <f t="shared" si="690"/>
        <v>-2.2945951375415721</v>
      </c>
      <c r="K5515">
        <f t="shared" si="691"/>
        <v>-0.2251777271163995</v>
      </c>
      <c r="L5515">
        <f t="shared" si="692"/>
        <v>0</v>
      </c>
    </row>
    <row r="5516" spans="1:13" x14ac:dyDescent="0.3">
      <c r="A5516">
        <v>5515</v>
      </c>
      <c r="B5516" s="23" t="s">
        <v>5153</v>
      </c>
      <c r="C5516" s="24">
        <v>19.131</v>
      </c>
      <c r="D5516" s="24">
        <v>1.47E-3</v>
      </c>
      <c r="E5516" s="9">
        <f t="shared" si="693"/>
        <v>3.0462979639042483E-2</v>
      </c>
      <c r="F5516">
        <f t="shared" si="694"/>
        <v>1.030931723877782</v>
      </c>
      <c r="G5516">
        <f t="shared" si="695"/>
        <v>19.126313479122253</v>
      </c>
      <c r="H5516">
        <f t="shared" si="689"/>
        <v>2.3969203873251702E-2</v>
      </c>
      <c r="I5516" t="str">
        <f t="shared" si="696"/>
        <v>2020</v>
      </c>
      <c r="J5516">
        <f t="shared" si="690"/>
        <v>-2.3846485381977383</v>
      </c>
      <c r="K5516">
        <f t="shared" si="691"/>
        <v>-0.79872790419722861</v>
      </c>
      <c r="L5516">
        <f t="shared" si="692"/>
        <v>0</v>
      </c>
    </row>
    <row r="5517" spans="1:13" x14ac:dyDescent="0.3">
      <c r="A5517">
        <v>5516</v>
      </c>
      <c r="B5517" s="23" t="s">
        <v>5154</v>
      </c>
      <c r="C5517" s="24">
        <v>18.826000000000001</v>
      </c>
      <c r="D5517" s="24">
        <v>1.4199999999999998E-3</v>
      </c>
      <c r="E5517" s="9">
        <f t="shared" si="693"/>
        <v>-1.6071162876215777E-2</v>
      </c>
      <c r="F5517">
        <f t="shared" si="694"/>
        <v>0.98405728921645497</v>
      </c>
      <c r="G5517">
        <f t="shared" si="695"/>
        <v>18.821545040524331</v>
      </c>
      <c r="H5517">
        <f t="shared" si="689"/>
        <v>2.405106625087048E-2</v>
      </c>
      <c r="I5517" t="str">
        <f t="shared" si="696"/>
        <v>2020</v>
      </c>
      <c r="J5517">
        <f t="shared" si="690"/>
        <v>-2.3546648812654016</v>
      </c>
      <c r="K5517">
        <f t="shared" si="691"/>
        <v>-0.49395946559930692</v>
      </c>
      <c r="L5517">
        <f t="shared" si="692"/>
        <v>0</v>
      </c>
    </row>
    <row r="5518" spans="1:13" x14ac:dyDescent="0.3">
      <c r="A5518">
        <v>5517</v>
      </c>
      <c r="B5518" s="23" t="s">
        <v>5155</v>
      </c>
      <c r="C5518" s="24">
        <v>18.963999999999999</v>
      </c>
      <c r="D5518" s="24">
        <v>1.4199999999999998E-3</v>
      </c>
      <c r="E5518" s="9">
        <f t="shared" si="693"/>
        <v>7.3035519148432655E-3</v>
      </c>
      <c r="F5518">
        <f t="shared" si="694"/>
        <v>1.007330287899713</v>
      </c>
      <c r="G5518">
        <f t="shared" si="695"/>
        <v>18.959512384388791</v>
      </c>
      <c r="H5518">
        <f t="shared" si="689"/>
        <v>2.403279196508749E-2</v>
      </c>
      <c r="I5518" t="str">
        <f t="shared" si="696"/>
        <v>2020</v>
      </c>
      <c r="J5518">
        <f t="shared" si="690"/>
        <v>-2.3701230357749044</v>
      </c>
      <c r="K5518">
        <f t="shared" si="691"/>
        <v>-0.63192680946376711</v>
      </c>
      <c r="L5518">
        <f t="shared" si="692"/>
        <v>0</v>
      </c>
    </row>
    <row r="5519" spans="1:13" s="8" customFormat="1" x14ac:dyDescent="0.3">
      <c r="A5519">
        <v>5518</v>
      </c>
      <c r="B5519" s="23" t="s">
        <v>6699</v>
      </c>
      <c r="C5519" s="24">
        <v>18.332000000000001</v>
      </c>
      <c r="D5519" s="24">
        <v>1.4449999999999999E-3</v>
      </c>
      <c r="E5519" s="9">
        <f t="shared" si="693"/>
        <v>-3.3894278392994116E-2</v>
      </c>
      <c r="F5519">
        <f t="shared" si="694"/>
        <v>0.96667369753216636</v>
      </c>
      <c r="G5519">
        <f t="shared" si="695"/>
        <v>18.327585574925024</v>
      </c>
      <c r="H5519">
        <f t="shared" si="689"/>
        <v>2.4794913798095907E-2</v>
      </c>
      <c r="I5519" t="str">
        <f t="shared" si="696"/>
        <v>2020</v>
      </c>
      <c r="J5519">
        <f t="shared" si="690"/>
        <v>-2.3637816633164572</v>
      </c>
      <c r="K5519">
        <f t="shared" si="691"/>
        <v>0.8361915409797902</v>
      </c>
      <c r="L5519" s="8">
        <f t="shared" si="692"/>
        <v>0</v>
      </c>
      <c r="M5519"/>
    </row>
    <row r="5520" spans="1:13" x14ac:dyDescent="0.3">
      <c r="A5520">
        <v>5519</v>
      </c>
      <c r="B5520" s="23" t="s">
        <v>5156</v>
      </c>
      <c r="C5520" s="24">
        <v>19.239999999999998</v>
      </c>
      <c r="D5520" s="24">
        <v>1.4499999999999999E-3</v>
      </c>
      <c r="E5520" s="9">
        <f t="shared" si="693"/>
        <v>4.8343278590682756E-2</v>
      </c>
      <c r="F5520">
        <f t="shared" si="694"/>
        <v>1.0495308749727252</v>
      </c>
      <c r="G5520">
        <f t="shared" si="695"/>
        <v>19.235350895122799</v>
      </c>
      <c r="H5520">
        <f t="shared" si="689"/>
        <v>2.5831777844279827E-2</v>
      </c>
      <c r="I5520" t="str">
        <f t="shared" si="696"/>
        <v>2020</v>
      </c>
      <c r="J5520">
        <f t="shared" si="690"/>
        <v>-2.5846033973856803</v>
      </c>
      <c r="K5520">
        <f t="shared" si="691"/>
        <v>-7.1573779217985134E-2</v>
      </c>
      <c r="L5520">
        <f t="shared" si="692"/>
        <v>0</v>
      </c>
      <c r="M5520" s="8"/>
    </row>
    <row r="5521" spans="1:12" x14ac:dyDescent="0.3">
      <c r="A5521">
        <v>5520</v>
      </c>
      <c r="B5521" s="23" t="s">
        <v>5157</v>
      </c>
      <c r="C5521" s="24">
        <v>19.367000000000001</v>
      </c>
      <c r="D5521" s="24">
        <v>1.47E-3</v>
      </c>
      <c r="E5521" s="9">
        <f t="shared" si="693"/>
        <v>6.5791415080345269E-3</v>
      </c>
      <c r="F5521">
        <f t="shared" si="694"/>
        <v>1.0066008316008317</v>
      </c>
      <c r="G5521">
        <f t="shared" si="695"/>
        <v>19.362255666204621</v>
      </c>
      <c r="H5521">
        <f t="shared" si="689"/>
        <v>2.5787660987400353E-2</v>
      </c>
      <c r="I5521" t="str">
        <f t="shared" si="696"/>
        <v>2020</v>
      </c>
      <c r="J5521">
        <f t="shared" si="690"/>
        <v>-2.597212014489287</v>
      </c>
      <c r="K5521">
        <f t="shared" si="691"/>
        <v>-0.19847855029980721</v>
      </c>
      <c r="L5521">
        <f t="shared" si="692"/>
        <v>0</v>
      </c>
    </row>
    <row r="5522" spans="1:12" x14ac:dyDescent="0.3">
      <c r="A5522">
        <v>5521</v>
      </c>
      <c r="B5522" s="23" t="s">
        <v>5158</v>
      </c>
      <c r="C5522" s="24">
        <v>19.812000000000001</v>
      </c>
      <c r="D5522" s="24">
        <v>1.47E-3</v>
      </c>
      <c r="E5522" s="9">
        <f t="shared" si="693"/>
        <v>2.2717227980396496E-2</v>
      </c>
      <c r="F5522">
        <f t="shared" si="694"/>
        <v>1.0229772293075852</v>
      </c>
      <c r="G5522">
        <f t="shared" si="695"/>
        <v>19.807146654559094</v>
      </c>
      <c r="H5522">
        <f t="shared" si="689"/>
        <v>2.5339009199707722E-2</v>
      </c>
      <c r="I5522" t="str">
        <f t="shared" si="696"/>
        <v>2020</v>
      </c>
      <c r="J5522">
        <f t="shared" si="690"/>
        <v>-2.6106643997135186</v>
      </c>
      <c r="K5522">
        <f t="shared" si="691"/>
        <v>-0.64336953865428015</v>
      </c>
      <c r="L5522">
        <f t="shared" si="692"/>
        <v>0</v>
      </c>
    </row>
    <row r="5523" spans="1:12" x14ac:dyDescent="0.3">
      <c r="A5523">
        <v>5522</v>
      </c>
      <c r="B5523" s="23" t="s">
        <v>5159</v>
      </c>
      <c r="C5523" s="24">
        <v>19.629000000000001</v>
      </c>
      <c r="D5523" s="24">
        <v>1.34E-3</v>
      </c>
      <c r="E5523" s="9">
        <f t="shared" si="693"/>
        <v>-9.2797501702798543E-3</v>
      </c>
      <c r="F5523">
        <f t="shared" si="694"/>
        <v>0.99076317383404</v>
      </c>
      <c r="G5523">
        <f t="shared" si="695"/>
        <v>19.624616679489012</v>
      </c>
      <c r="H5523">
        <f t="shared" si="689"/>
        <v>2.4947727039755563E-2</v>
      </c>
      <c r="I5523" t="str">
        <f t="shared" si="696"/>
        <v>2020</v>
      </c>
      <c r="J5523">
        <f t="shared" si="690"/>
        <v>-2.5466641041089062</v>
      </c>
      <c r="K5523">
        <f t="shared" si="691"/>
        <v>-0.46083956358419798</v>
      </c>
      <c r="L5523">
        <f t="shared" si="692"/>
        <v>0</v>
      </c>
    </row>
    <row r="5524" spans="1:12" x14ac:dyDescent="0.3">
      <c r="A5524">
        <v>5523</v>
      </c>
      <c r="B5524" s="23" t="s">
        <v>5160</v>
      </c>
      <c r="C5524" s="24">
        <v>19.713999999999999</v>
      </c>
      <c r="D5524" s="24">
        <v>1.32E-3</v>
      </c>
      <c r="E5524" s="9">
        <f t="shared" si="693"/>
        <v>4.3209786875356582E-3</v>
      </c>
      <c r="F5524">
        <f t="shared" si="694"/>
        <v>1.0043303275765447</v>
      </c>
      <c r="G5524">
        <f t="shared" si="695"/>
        <v>19.709663397043816</v>
      </c>
      <c r="H5524">
        <f t="shared" si="689"/>
        <v>2.4752674989516794E-2</v>
      </c>
      <c r="I5524" t="str">
        <f t="shared" si="696"/>
        <v>2020</v>
      </c>
      <c r="J5524">
        <f t="shared" si="690"/>
        <v>-2.5377033178345925</v>
      </c>
      <c r="K5524">
        <f t="shared" si="691"/>
        <v>-0.54588628113900128</v>
      </c>
      <c r="L5524">
        <f t="shared" si="692"/>
        <v>0</v>
      </c>
    </row>
    <row r="5525" spans="1:12" x14ac:dyDescent="0.3">
      <c r="A5525">
        <v>5524</v>
      </c>
      <c r="B5525" s="23" t="s">
        <v>6700</v>
      </c>
      <c r="C5525" s="24">
        <v>19.167999999999999</v>
      </c>
      <c r="D5525" s="24">
        <v>1.322E-3</v>
      </c>
      <c r="E5525" s="9">
        <f t="shared" si="693"/>
        <v>-2.8086821310208371E-2</v>
      </c>
      <c r="F5525">
        <f t="shared" si="694"/>
        <v>0.97230394643400631</v>
      </c>
      <c r="G5525">
        <f t="shared" si="695"/>
        <v>19.163777115904814</v>
      </c>
      <c r="H5525">
        <f t="shared" si="689"/>
        <v>2.5333030028389564E-2</v>
      </c>
      <c r="I5525" t="str">
        <f t="shared" si="696"/>
        <v>2020</v>
      </c>
      <c r="J5525">
        <f t="shared" si="690"/>
        <v>-2.5252695946685235</v>
      </c>
      <c r="K5525">
        <f t="shared" si="691"/>
        <v>0.94536258807127638</v>
      </c>
      <c r="L5525">
        <f t="shared" si="692"/>
        <v>0</v>
      </c>
    </row>
    <row r="5526" spans="1:12" x14ac:dyDescent="0.3">
      <c r="A5526">
        <v>5525</v>
      </c>
      <c r="B5526" s="23" t="s">
        <v>5161</v>
      </c>
      <c r="C5526" s="24">
        <v>20.420000000000002</v>
      </c>
      <c r="D5526" s="24">
        <v>1.3700000000000001E-3</v>
      </c>
      <c r="E5526" s="9">
        <f t="shared" si="693"/>
        <v>6.3272590803480772E-2</v>
      </c>
      <c r="F5526">
        <f t="shared" si="694"/>
        <v>1.0653171953255427</v>
      </c>
      <c r="G5526">
        <f t="shared" si="695"/>
        <v>20.415337965602518</v>
      </c>
      <c r="H5526">
        <f t="shared" si="689"/>
        <v>2.7255005602520654E-2</v>
      </c>
      <c r="I5526" t="str">
        <f t="shared" si="696"/>
        <v>2020</v>
      </c>
      <c r="J5526">
        <f t="shared" si="690"/>
        <v>-2.894292039245868</v>
      </c>
      <c r="K5526">
        <f t="shared" si="691"/>
        <v>-0.30619826162642738</v>
      </c>
      <c r="L5526">
        <f t="shared" si="692"/>
        <v>0</v>
      </c>
    </row>
    <row r="5527" spans="1:12" x14ac:dyDescent="0.3">
      <c r="A5527">
        <v>5526</v>
      </c>
      <c r="B5527" s="23" t="s">
        <v>5162</v>
      </c>
      <c r="C5527" s="24">
        <v>20.114000000000001</v>
      </c>
      <c r="D5527" s="24">
        <v>1.4499999999999999E-3</v>
      </c>
      <c r="E5527" s="9">
        <f t="shared" si="693"/>
        <v>-1.5098722714230886E-2</v>
      </c>
      <c r="F5527">
        <f t="shared" si="694"/>
        <v>0.98501469147894216</v>
      </c>
      <c r="G5527">
        <f t="shared" si="695"/>
        <v>20.109139703976091</v>
      </c>
      <c r="H5527">
        <f t="shared" si="689"/>
        <v>2.6459725737759662E-2</v>
      </c>
      <c r="I5527" t="str">
        <f t="shared" si="696"/>
        <v>2020</v>
      </c>
      <c r="J5527">
        <f t="shared" si="690"/>
        <v>-2.7676956438005758</v>
      </c>
      <c r="K5527">
        <f t="shared" si="691"/>
        <v>9.2021710701061465E-2</v>
      </c>
      <c r="L5527">
        <f t="shared" si="692"/>
        <v>0</v>
      </c>
    </row>
    <row r="5528" spans="1:12" x14ac:dyDescent="0.3">
      <c r="A5528">
        <v>5527</v>
      </c>
      <c r="B5528" s="23" t="s">
        <v>5163</v>
      </c>
      <c r="C5528" s="24">
        <v>20.382000000000001</v>
      </c>
      <c r="D5528" s="24">
        <v>1.3700000000000001E-3</v>
      </c>
      <c r="E5528" s="9">
        <f t="shared" si="693"/>
        <v>1.3236068384213132E-2</v>
      </c>
      <c r="F5528">
        <f t="shared" si="694"/>
        <v>1.0133240528984786</v>
      </c>
      <c r="G5528">
        <f t="shared" si="695"/>
        <v>20.377346641278674</v>
      </c>
      <c r="H5528">
        <f t="shared" si="689"/>
        <v>2.4328931490042661E-2</v>
      </c>
      <c r="I5528" t="str">
        <f t="shared" si="696"/>
        <v>2020</v>
      </c>
      <c r="J5528">
        <f t="shared" si="690"/>
        <v>-2.5787555126708126</v>
      </c>
      <c r="K5528">
        <f t="shared" si="691"/>
        <v>-0.1761852266015218</v>
      </c>
      <c r="L5528">
        <f t="shared" si="692"/>
        <v>0</v>
      </c>
    </row>
    <row r="5529" spans="1:12" x14ac:dyDescent="0.3">
      <c r="A5529">
        <v>5528</v>
      </c>
      <c r="B5529" s="23" t="s">
        <v>5164</v>
      </c>
      <c r="C5529" s="24">
        <v>20.204999999999998</v>
      </c>
      <c r="D5529" s="24">
        <v>1.14E-3</v>
      </c>
      <c r="E5529" s="9">
        <f t="shared" si="693"/>
        <v>-8.7220598760650581E-3</v>
      </c>
      <c r="F5529">
        <f t="shared" si="694"/>
        <v>0.99131586694141871</v>
      </c>
      <c r="G5529">
        <f t="shared" si="695"/>
        <v>20.201161414677152</v>
      </c>
      <c r="H5529">
        <f t="shared" si="689"/>
        <v>2.4346036897643718E-2</v>
      </c>
      <c r="I5529" t="str">
        <f t="shared" si="696"/>
        <v>2020</v>
      </c>
      <c r="J5529">
        <f t="shared" si="690"/>
        <v>-2.5582566711455357</v>
      </c>
      <c r="K5529">
        <f t="shared" si="691"/>
        <v>0.25984829938836995</v>
      </c>
      <c r="L5529">
        <f t="shared" si="692"/>
        <v>0</v>
      </c>
    </row>
    <row r="5530" spans="1:12" x14ac:dyDescent="0.3">
      <c r="A5530">
        <v>5529</v>
      </c>
      <c r="B5530" s="23" t="s">
        <v>5165</v>
      </c>
      <c r="C5530" s="24">
        <v>20.465</v>
      </c>
      <c r="D5530" s="24">
        <v>1.17E-3</v>
      </c>
      <c r="E5530" s="9">
        <f t="shared" si="693"/>
        <v>1.2786011413929368E-2</v>
      </c>
      <c r="F5530">
        <f t="shared" si="694"/>
        <v>1.0128681019549617</v>
      </c>
      <c r="G5530">
        <f t="shared" si="695"/>
        <v>20.461009714065522</v>
      </c>
      <c r="H5530">
        <f t="shared" si="689"/>
        <v>2.4391536773494298E-2</v>
      </c>
      <c r="I5530" t="str">
        <f t="shared" si="696"/>
        <v>2020</v>
      </c>
      <c r="J5530">
        <f t="shared" si="690"/>
        <v>-2.5960062026292241</v>
      </c>
      <c r="K5530">
        <f t="shared" si="691"/>
        <v>0.43191576821286759</v>
      </c>
      <c r="L5530">
        <f t="shared" si="692"/>
        <v>0</v>
      </c>
    </row>
    <row r="5531" spans="1:12" x14ac:dyDescent="0.3">
      <c r="A5531">
        <v>5530</v>
      </c>
      <c r="B5531" s="23" t="s">
        <v>5166</v>
      </c>
      <c r="C5531" s="24">
        <v>20.896999999999998</v>
      </c>
      <c r="D5531" s="24">
        <v>1.17E-3</v>
      </c>
      <c r="E5531" s="9">
        <f t="shared" si="693"/>
        <v>2.0889498053594566E-2</v>
      </c>
      <c r="F5531">
        <f t="shared" si="694"/>
        <v>1.0211092108477888</v>
      </c>
      <c r="G5531">
        <f t="shared" si="695"/>
        <v>20.89292548227839</v>
      </c>
      <c r="H5531">
        <f t="shared" si="689"/>
        <v>2.4598978861640069E-2</v>
      </c>
      <c r="I5531" t="str">
        <f t="shared" si="696"/>
        <v>2020</v>
      </c>
      <c r="J5531">
        <f t="shared" si="690"/>
        <v>-2.6733500865933255</v>
      </c>
      <c r="K5531">
        <f t="shared" si="691"/>
        <v>1.3734723199650922</v>
      </c>
      <c r="L5531">
        <f t="shared" si="692"/>
        <v>0</v>
      </c>
    </row>
    <row r="5532" spans="1:12" x14ac:dyDescent="0.3">
      <c r="A5532">
        <v>5531</v>
      </c>
      <c r="B5532" s="23" t="s">
        <v>5167</v>
      </c>
      <c r="C5532" s="24">
        <v>22.271000000000001</v>
      </c>
      <c r="D5532" s="24">
        <v>1.24E-3</v>
      </c>
      <c r="E5532" s="9">
        <f t="shared" si="693"/>
        <v>6.3679775720751536E-2</v>
      </c>
      <c r="F5532">
        <f t="shared" si="694"/>
        <v>1.0657510647461359</v>
      </c>
      <c r="G5532">
        <f t="shared" si="695"/>
        <v>22.266397802243482</v>
      </c>
      <c r="H5532">
        <f t="shared" si="689"/>
        <v>2.6352321283620261E-2</v>
      </c>
      <c r="I5532" t="str">
        <f t="shared" si="696"/>
        <v>2020</v>
      </c>
      <c r="J5532">
        <f t="shared" si="690"/>
        <v>-3.0521673414839712</v>
      </c>
      <c r="K5532">
        <f t="shared" si="691"/>
        <v>1.1042548520721986</v>
      </c>
      <c r="L5532">
        <f t="shared" si="692"/>
        <v>0</v>
      </c>
    </row>
    <row r="5533" spans="1:12" x14ac:dyDescent="0.3">
      <c r="A5533">
        <v>5532</v>
      </c>
      <c r="B5533" s="23" t="s">
        <v>5168</v>
      </c>
      <c r="C5533" s="24">
        <v>23.934999999999999</v>
      </c>
      <c r="D5533" s="24">
        <v>1.2199999999999999E-3</v>
      </c>
      <c r="E5533" s="9">
        <f t="shared" si="693"/>
        <v>7.205643912575975E-2</v>
      </c>
      <c r="F5533">
        <f t="shared" si="694"/>
        <v>1.0747159983835479</v>
      </c>
      <c r="G5533">
        <f t="shared" si="695"/>
        <v>23.930133711422769</v>
      </c>
      <c r="H5533">
        <f t="shared" si="689"/>
        <v>2.8799001224484141E-2</v>
      </c>
      <c r="I5533" t="str">
        <f t="shared" si="696"/>
        <v>2020</v>
      </c>
      <c r="J5533">
        <f t="shared" si="690"/>
        <v>-3.5847762381148649</v>
      </c>
      <c r="K5533">
        <f t="shared" si="691"/>
        <v>-0.55948105710708873</v>
      </c>
      <c r="L5533">
        <f t="shared" si="692"/>
        <v>0</v>
      </c>
    </row>
    <row r="5534" spans="1:12" x14ac:dyDescent="0.3">
      <c r="A5534">
        <v>5533</v>
      </c>
      <c r="B5534" s="23" t="s">
        <v>5169</v>
      </c>
      <c r="C5534" s="24">
        <v>23.814</v>
      </c>
      <c r="D5534" s="24">
        <v>1.17E-3</v>
      </c>
      <c r="E5534" s="9">
        <f t="shared" si="693"/>
        <v>-5.0681798154890165E-3</v>
      </c>
      <c r="F5534">
        <f t="shared" si="694"/>
        <v>0.99494464173804054</v>
      </c>
      <c r="G5534">
        <f t="shared" si="695"/>
        <v>23.809356722734247</v>
      </c>
      <c r="H5534">
        <f t="shared" si="689"/>
        <v>2.8905354806261128E-2</v>
      </c>
      <c r="I5534" t="str">
        <f t="shared" si="696"/>
        <v>2020</v>
      </c>
      <c r="J5534">
        <f t="shared" si="690"/>
        <v>-3.5798552549195706</v>
      </c>
      <c r="K5534">
        <f t="shared" si="691"/>
        <v>-0.43870406841856635</v>
      </c>
      <c r="L5534">
        <f t="shared" si="692"/>
        <v>0</v>
      </c>
    </row>
    <row r="5535" spans="1:12" x14ac:dyDescent="0.3">
      <c r="A5535">
        <v>5534</v>
      </c>
      <c r="B5535" s="23" t="s">
        <v>5170</v>
      </c>
      <c r="C5535" s="24">
        <v>23.692</v>
      </c>
      <c r="D5535" s="24">
        <v>1.09E-3</v>
      </c>
      <c r="E5535" s="9">
        <f t="shared" si="693"/>
        <v>-5.1362046142645378E-3</v>
      </c>
      <c r="F5535">
        <f t="shared" si="694"/>
        <v>0.99487696313093144</v>
      </c>
      <c r="G5535">
        <f t="shared" si="695"/>
        <v>23.687696344260566</v>
      </c>
      <c r="H5535">
        <f t="shared" si="689"/>
        <v>2.9016289915453696E-2</v>
      </c>
      <c r="I5535" t="str">
        <f t="shared" si="696"/>
        <v>2020</v>
      </c>
      <c r="J5535">
        <f t="shared" si="690"/>
        <v>-3.5752318416756741</v>
      </c>
      <c r="K5535">
        <f t="shared" si="691"/>
        <v>-0.31704368994488519</v>
      </c>
      <c r="L5535">
        <f t="shared" si="692"/>
        <v>0</v>
      </c>
    </row>
    <row r="5536" spans="1:12" x14ac:dyDescent="0.3">
      <c r="A5536">
        <v>5535</v>
      </c>
      <c r="B5536" s="23" t="s">
        <v>6702</v>
      </c>
      <c r="C5536" s="24">
        <v>23.375</v>
      </c>
      <c r="D5536" s="24">
        <v>1.116E-3</v>
      </c>
      <c r="E5536" s="9">
        <f t="shared" si="693"/>
        <v>-1.3470363239968077E-2</v>
      </c>
      <c r="F5536">
        <f t="shared" si="694"/>
        <v>0.98661995610332598</v>
      </c>
      <c r="G5536">
        <f t="shared" si="695"/>
        <v>23.370652654315681</v>
      </c>
      <c r="H5536">
        <f t="shared" si="689"/>
        <v>2.898883671315812E-2</v>
      </c>
      <c r="I5536" t="str">
        <f t="shared" si="696"/>
        <v>2020</v>
      </c>
      <c r="J5536">
        <f t="shared" si="690"/>
        <v>-3.524042435078703</v>
      </c>
      <c r="K5536">
        <f t="shared" si="691"/>
        <v>0.92545965670773001</v>
      </c>
      <c r="L5536">
        <f t="shared" si="692"/>
        <v>0</v>
      </c>
    </row>
    <row r="5537" spans="1:12" x14ac:dyDescent="0.3">
      <c r="A5537">
        <v>5536</v>
      </c>
      <c r="B5537" s="23" t="s">
        <v>5171</v>
      </c>
      <c r="C5537" s="24">
        <v>25.378</v>
      </c>
      <c r="D5537" s="24">
        <v>1.0399999999999999E-3</v>
      </c>
      <c r="E5537" s="9">
        <f t="shared" si="693"/>
        <v>8.2215581799972168E-2</v>
      </c>
      <c r="F5537">
        <f t="shared" si="694"/>
        <v>1.0856898395721926</v>
      </c>
      <c r="G5537">
        <f t="shared" si="695"/>
        <v>25.373601527878598</v>
      </c>
      <c r="H5537">
        <f t="shared" ref="H5537:H5600" si="697">SQRT(_xlfn.VAR.S(E5508:E5537))</f>
        <v>3.1928559880070179E-2</v>
      </c>
      <c r="I5537" t="str">
        <f t="shared" si="696"/>
        <v>2020</v>
      </c>
      <c r="J5537">
        <f t="shared" si="690"/>
        <v>-4.2140622461720945</v>
      </c>
      <c r="K5537">
        <f t="shared" si="691"/>
        <v>-1.0774892168551879</v>
      </c>
      <c r="L5537">
        <f t="shared" si="692"/>
        <v>0</v>
      </c>
    </row>
    <row r="5538" spans="1:12" x14ac:dyDescent="0.3">
      <c r="A5538">
        <v>5537</v>
      </c>
      <c r="B5538" s="23" t="s">
        <v>5172</v>
      </c>
      <c r="C5538" s="24">
        <v>25.189</v>
      </c>
      <c r="D5538" s="24">
        <v>1.09E-3</v>
      </c>
      <c r="E5538" s="9">
        <f t="shared" si="693"/>
        <v>-7.4752656911755274E-3</v>
      </c>
      <c r="F5538">
        <f t="shared" si="694"/>
        <v>0.99255260461817318</v>
      </c>
      <c r="G5538">
        <f t="shared" si="695"/>
        <v>25.184424413961647</v>
      </c>
      <c r="H5538">
        <f t="shared" si="697"/>
        <v>3.106003427904255E-2</v>
      </c>
      <c r="I5538" t="str">
        <f t="shared" si="696"/>
        <v>2020</v>
      </c>
      <c r="J5538">
        <f t="shared" ref="J5538:J5601" si="698">-G5538*$P$3*$Q$3*H5538</f>
        <v>-4.0688666877775033</v>
      </c>
      <c r="K5538">
        <f t="shared" ref="K5538:K5601" si="699">+MIN(G5539-G5538,G5540-G5538,G5541-G5538,G5542-G5538,G5543-G5538,G5544-G5538,G5545-G5538,G5546-G5538,G5547-G5538,G5548-G5538)</f>
        <v>-0.88831210293823659</v>
      </c>
      <c r="L5538">
        <f t="shared" ref="L5538:L5601" si="700">+IF(K5538&lt;J5538,1,0)</f>
        <v>0</v>
      </c>
    </row>
    <row r="5539" spans="1:12" x14ac:dyDescent="0.3">
      <c r="A5539">
        <v>5538</v>
      </c>
      <c r="B5539" s="23" t="s">
        <v>5173</v>
      </c>
      <c r="C5539" s="24">
        <v>25.254999999999999</v>
      </c>
      <c r="D5539" s="24">
        <v>1.01E-3</v>
      </c>
      <c r="E5539" s="9">
        <f t="shared" si="693"/>
        <v>2.6167646364685798E-3</v>
      </c>
      <c r="F5539">
        <f t="shared" si="694"/>
        <v>1.0026201913533686</v>
      </c>
      <c r="G5539">
        <f t="shared" si="695"/>
        <v>25.250749099460833</v>
      </c>
      <c r="H5539">
        <f t="shared" si="697"/>
        <v>3.0760376239255621E-2</v>
      </c>
      <c r="I5539" t="str">
        <f t="shared" si="696"/>
        <v>2020</v>
      </c>
      <c r="J5539">
        <f t="shared" si="698"/>
        <v>-4.0402236857710214</v>
      </c>
      <c r="K5539">
        <f t="shared" si="699"/>
        <v>-0.95463678843742272</v>
      </c>
      <c r="L5539">
        <f t="shared" si="700"/>
        <v>0</v>
      </c>
    </row>
    <row r="5540" spans="1:12" x14ac:dyDescent="0.3">
      <c r="A5540">
        <v>5539</v>
      </c>
      <c r="B5540" s="23" t="s">
        <v>5174</v>
      </c>
      <c r="C5540" s="24">
        <v>24.3</v>
      </c>
      <c r="D5540" s="24">
        <v>9.6000000000000002E-4</v>
      </c>
      <c r="E5540" s="9">
        <f t="shared" si="693"/>
        <v>-3.8547805573513012E-2</v>
      </c>
      <c r="F5540">
        <f t="shared" si="694"/>
        <v>0.96218570580083163</v>
      </c>
      <c r="G5540">
        <f t="shared" si="695"/>
        <v>24.296112311023411</v>
      </c>
      <c r="H5540">
        <f t="shared" si="697"/>
        <v>3.2021817238699575E-2</v>
      </c>
      <c r="I5540" t="str">
        <f t="shared" si="696"/>
        <v>2020</v>
      </c>
      <c r="J5540">
        <f t="shared" si="698"/>
        <v>-4.0468980300794488</v>
      </c>
      <c r="K5540">
        <f t="shared" si="699"/>
        <v>0.45001874140720588</v>
      </c>
      <c r="L5540">
        <f t="shared" si="700"/>
        <v>0</v>
      </c>
    </row>
    <row r="5541" spans="1:12" x14ac:dyDescent="0.3">
      <c r="A5541">
        <v>5540</v>
      </c>
      <c r="B5541" s="23" t="s">
        <v>5175</v>
      </c>
      <c r="C5541" s="24">
        <v>25.141999999999999</v>
      </c>
      <c r="D5541" s="24">
        <v>9.3999999999999997E-4</v>
      </c>
      <c r="E5541" s="9">
        <f t="shared" si="693"/>
        <v>3.40634041461364E-2</v>
      </c>
      <c r="F5541">
        <f t="shared" si="694"/>
        <v>1.0346502057613167</v>
      </c>
      <c r="G5541">
        <f t="shared" si="695"/>
        <v>25.138061395198765</v>
      </c>
      <c r="H5541">
        <f t="shared" si="697"/>
        <v>3.1763347679735196E-2</v>
      </c>
      <c r="I5541" t="str">
        <f t="shared" si="696"/>
        <v>2020</v>
      </c>
      <c r="J5541">
        <f t="shared" si="698"/>
        <v>-4.1533406394809802</v>
      </c>
      <c r="K5541">
        <f t="shared" si="699"/>
        <v>-0.39193034276814842</v>
      </c>
      <c r="L5541">
        <f t="shared" si="700"/>
        <v>0</v>
      </c>
    </row>
    <row r="5542" spans="1:12" x14ac:dyDescent="0.3">
      <c r="A5542">
        <v>5541</v>
      </c>
      <c r="B5542" s="23" t="s">
        <v>6703</v>
      </c>
      <c r="C5542" s="24">
        <v>24.75</v>
      </c>
      <c r="D5542" s="24">
        <v>9.3799999999999992E-4</v>
      </c>
      <c r="E5542" s="9">
        <f t="shared" si="693"/>
        <v>-1.5714265477940022E-2</v>
      </c>
      <c r="F5542">
        <f t="shared" si="694"/>
        <v>0.98440855938270622</v>
      </c>
      <c r="G5542">
        <f t="shared" si="695"/>
        <v>24.746131052430616</v>
      </c>
      <c r="H5542">
        <f t="shared" si="697"/>
        <v>3.2120523742064901E-2</v>
      </c>
      <c r="I5542" t="str">
        <f t="shared" si="696"/>
        <v>2020</v>
      </c>
      <c r="J5542">
        <f t="shared" si="698"/>
        <v>-4.1345612235114801</v>
      </c>
      <c r="K5542">
        <f t="shared" si="699"/>
        <v>0.57911209120978668</v>
      </c>
      <c r="L5542">
        <f t="shared" si="700"/>
        <v>0</v>
      </c>
    </row>
    <row r="5543" spans="1:12" x14ac:dyDescent="0.3">
      <c r="A5543">
        <v>5542</v>
      </c>
      <c r="B5543" s="23" t="s">
        <v>5176</v>
      </c>
      <c r="C5543" s="24">
        <v>25.329000000000001</v>
      </c>
      <c r="D5543" s="24">
        <v>8.8999999999999995E-4</v>
      </c>
      <c r="E5543" s="9">
        <f t="shared" si="693"/>
        <v>2.3124495340773384E-2</v>
      </c>
      <c r="F5543">
        <f t="shared" si="694"/>
        <v>1.0233939393939395</v>
      </c>
      <c r="G5543">
        <f t="shared" si="695"/>
        <v>25.325243143640403</v>
      </c>
      <c r="H5543">
        <f t="shared" si="697"/>
        <v>3.2205183344678104E-2</v>
      </c>
      <c r="I5543" t="str">
        <f t="shared" si="696"/>
        <v>2020</v>
      </c>
      <c r="J5543">
        <f t="shared" si="698"/>
        <v>-4.2424711745992276</v>
      </c>
      <c r="K5543">
        <f t="shared" si="699"/>
        <v>1.4480264942205565</v>
      </c>
      <c r="L5543">
        <f t="shared" si="700"/>
        <v>0</v>
      </c>
    </row>
    <row r="5544" spans="1:12" x14ac:dyDescent="0.3">
      <c r="A5544">
        <v>5543</v>
      </c>
      <c r="B5544" s="23" t="s">
        <v>5177</v>
      </c>
      <c r="C5544" s="24">
        <v>26.956</v>
      </c>
      <c r="D5544" s="24">
        <v>9.8999999999999999E-4</v>
      </c>
      <c r="E5544" s="9">
        <f t="shared" si="693"/>
        <v>6.2255922728497858E-2</v>
      </c>
      <c r="F5544">
        <f t="shared" si="694"/>
        <v>1.0642346717201625</v>
      </c>
      <c r="G5544">
        <f t="shared" si="695"/>
        <v>26.951552626918367</v>
      </c>
      <c r="H5544">
        <f t="shared" si="697"/>
        <v>3.2350962379983431E-2</v>
      </c>
      <c r="I5544" t="str">
        <f t="shared" si="696"/>
        <v>2020</v>
      </c>
      <c r="J5544">
        <f t="shared" si="698"/>
        <v>-4.5353467259173295</v>
      </c>
      <c r="K5544">
        <f t="shared" si="699"/>
        <v>-0.1782829890574078</v>
      </c>
      <c r="L5544">
        <f t="shared" si="700"/>
        <v>0</v>
      </c>
    </row>
    <row r="5545" spans="1:12" x14ac:dyDescent="0.3">
      <c r="A5545">
        <v>5544</v>
      </c>
      <c r="B5545" s="23" t="s">
        <v>5178</v>
      </c>
      <c r="C5545" s="24">
        <v>27.856999999999999</v>
      </c>
      <c r="D5545" s="24">
        <v>1.01E-3</v>
      </c>
      <c r="E5545" s="9">
        <f t="shared" si="693"/>
        <v>3.2878374206185473E-2</v>
      </c>
      <c r="F5545">
        <f t="shared" si="694"/>
        <v>1.0334248404807835</v>
      </c>
      <c r="G5545">
        <f t="shared" si="695"/>
        <v>27.85231113299071</v>
      </c>
      <c r="H5545">
        <f t="shared" si="697"/>
        <v>3.2402473786278876E-2</v>
      </c>
      <c r="I5545" t="str">
        <f t="shared" si="696"/>
        <v>2020</v>
      </c>
      <c r="J5545">
        <f t="shared" si="698"/>
        <v>-4.6943871838979296</v>
      </c>
      <c r="K5545">
        <f t="shared" si="699"/>
        <v>-1.0790414951297507</v>
      </c>
      <c r="L5545">
        <f t="shared" si="700"/>
        <v>0</v>
      </c>
    </row>
    <row r="5546" spans="1:12" x14ac:dyDescent="0.3">
      <c r="A5546">
        <v>5545</v>
      </c>
      <c r="B5546" s="23" t="s">
        <v>5179</v>
      </c>
      <c r="C5546" s="24">
        <v>29.411000000000001</v>
      </c>
      <c r="D5546" s="24">
        <v>9.8999999999999999E-4</v>
      </c>
      <c r="E5546" s="9">
        <f t="shared" si="693"/>
        <v>5.4284472737813873E-2</v>
      </c>
      <c r="F5546">
        <f t="shared" si="694"/>
        <v>1.0557849014610332</v>
      </c>
      <c r="G5546">
        <f t="shared" si="695"/>
        <v>29.406147585335219</v>
      </c>
      <c r="H5546">
        <f t="shared" si="697"/>
        <v>3.3115492363179969E-2</v>
      </c>
      <c r="I5546" t="str">
        <f t="shared" si="696"/>
        <v>2020</v>
      </c>
      <c r="J5546">
        <f t="shared" si="698"/>
        <v>-5.065342892085388</v>
      </c>
      <c r="K5546">
        <f t="shared" si="699"/>
        <v>-2.6328779474742596</v>
      </c>
      <c r="L5546">
        <f t="shared" si="700"/>
        <v>0</v>
      </c>
    </row>
    <row r="5547" spans="1:12" x14ac:dyDescent="0.3">
      <c r="A5547">
        <v>5546</v>
      </c>
      <c r="B5547" s="23" t="s">
        <v>5180</v>
      </c>
      <c r="C5547" s="24">
        <v>28.510999999999999</v>
      </c>
      <c r="D5547" s="24">
        <v>9.8999999999999999E-4</v>
      </c>
      <c r="E5547" s="9">
        <f t="shared" si="693"/>
        <v>-3.1078776306381017E-2</v>
      </c>
      <c r="F5547">
        <f t="shared" si="694"/>
        <v>0.96939920437931382</v>
      </c>
      <c r="G5547">
        <f t="shared" si="695"/>
        <v>28.506296073084641</v>
      </c>
      <c r="H5547">
        <f t="shared" si="697"/>
        <v>3.3698877820183167E-2</v>
      </c>
      <c r="I5547" t="str">
        <f t="shared" si="696"/>
        <v>2020</v>
      </c>
      <c r="J5547">
        <f t="shared" si="698"/>
        <v>-4.9968433098782628</v>
      </c>
      <c r="K5547">
        <f t="shared" si="699"/>
        <v>-1.7330264352236817</v>
      </c>
      <c r="L5547">
        <f t="shared" si="700"/>
        <v>0</v>
      </c>
    </row>
    <row r="5548" spans="1:12" x14ac:dyDescent="0.3">
      <c r="A5548">
        <v>5547</v>
      </c>
      <c r="B5548" s="23" t="s">
        <v>6704</v>
      </c>
      <c r="C5548" s="24">
        <v>28.25</v>
      </c>
      <c r="D5548" s="24">
        <v>9.6600000000000006E-4</v>
      </c>
      <c r="E5548" s="9">
        <f t="shared" si="693"/>
        <v>-9.1965201291388105E-3</v>
      </c>
      <c r="F5548">
        <f t="shared" si="694"/>
        <v>0.99084563852548146</v>
      </c>
      <c r="G5548">
        <f t="shared" si="695"/>
        <v>28.245452116114478</v>
      </c>
      <c r="H5548">
        <f t="shared" si="697"/>
        <v>3.3942920567568688E-2</v>
      </c>
      <c r="I5548" t="str">
        <f t="shared" si="696"/>
        <v>2020</v>
      </c>
      <c r="J5548">
        <f t="shared" si="698"/>
        <v>-4.9869755520100965</v>
      </c>
      <c r="K5548">
        <f t="shared" si="699"/>
        <v>-1.4721824782535187</v>
      </c>
      <c r="L5548">
        <f t="shared" si="700"/>
        <v>0</v>
      </c>
    </row>
    <row r="5549" spans="1:12" x14ac:dyDescent="0.3">
      <c r="A5549">
        <v>5548</v>
      </c>
      <c r="B5549" s="23" t="s">
        <v>5181</v>
      </c>
      <c r="C5549" s="24">
        <v>30.135000000000002</v>
      </c>
      <c r="D5549" s="24">
        <v>9.8999999999999999E-4</v>
      </c>
      <c r="E5549" s="9">
        <f t="shared" si="693"/>
        <v>6.4593829342557627E-2</v>
      </c>
      <c r="F5549">
        <f t="shared" si="694"/>
        <v>1.0667256637168143</v>
      </c>
      <c r="G5549">
        <f t="shared" si="695"/>
        <v>30.130028135190127</v>
      </c>
      <c r="H5549">
        <f t="shared" si="697"/>
        <v>3.3985244571039963E-2</v>
      </c>
      <c r="I5549" t="str">
        <f t="shared" si="696"/>
        <v>2020</v>
      </c>
      <c r="J5549">
        <f t="shared" si="698"/>
        <v>-5.3263467678022023</v>
      </c>
      <c r="K5549">
        <f t="shared" si="699"/>
        <v>-3.474306721824366</v>
      </c>
      <c r="L5549">
        <f t="shared" si="700"/>
        <v>0</v>
      </c>
    </row>
    <row r="5550" spans="1:12" x14ac:dyDescent="0.3">
      <c r="A5550">
        <v>5549</v>
      </c>
      <c r="B5550" s="23" t="s">
        <v>5182</v>
      </c>
      <c r="C5550" s="24">
        <v>26.873999999999999</v>
      </c>
      <c r="D5550" s="24">
        <v>1.1200000000000001E-3</v>
      </c>
      <c r="E5550" s="9">
        <f t="shared" si="693"/>
        <v>-0.11452801048178951</v>
      </c>
      <c r="F5550">
        <f t="shared" si="694"/>
        <v>0.89178695868591329</v>
      </c>
      <c r="G5550">
        <f t="shared" si="695"/>
        <v>26.868983988175668</v>
      </c>
      <c r="H5550">
        <f t="shared" si="697"/>
        <v>4.1016043733954011E-2</v>
      </c>
      <c r="I5550" t="str">
        <f t="shared" si="696"/>
        <v>2020</v>
      </c>
      <c r="J5550">
        <f t="shared" si="698"/>
        <v>-5.7325059296668011</v>
      </c>
      <c r="K5550">
        <f t="shared" si="699"/>
        <v>-0.21326257480990662</v>
      </c>
      <c r="L5550">
        <f t="shared" si="700"/>
        <v>0</v>
      </c>
    </row>
    <row r="5551" spans="1:12" x14ac:dyDescent="0.3">
      <c r="A5551">
        <v>5550</v>
      </c>
      <c r="B5551" s="23" t="s">
        <v>5183</v>
      </c>
      <c r="C5551" s="24">
        <v>26.777999999999999</v>
      </c>
      <c r="D5551" s="24">
        <v>1.06E-3</v>
      </c>
      <c r="E5551" s="9">
        <f t="shared" si="693"/>
        <v>-3.5786215780301304E-3</v>
      </c>
      <c r="F5551">
        <f t="shared" si="694"/>
        <v>0.99642777405670913</v>
      </c>
      <c r="G5551">
        <f t="shared" si="695"/>
        <v>26.77326963786096</v>
      </c>
      <c r="H5551">
        <f t="shared" si="697"/>
        <v>4.1096830456022339E-2</v>
      </c>
      <c r="I5551" t="str">
        <f t="shared" si="696"/>
        <v>2020</v>
      </c>
      <c r="J5551">
        <f t="shared" si="698"/>
        <v>-5.7233359789346183</v>
      </c>
      <c r="K5551">
        <f t="shared" si="699"/>
        <v>-0.11754822449519864</v>
      </c>
      <c r="L5551">
        <f t="shared" si="700"/>
        <v>0</v>
      </c>
    </row>
    <row r="5552" spans="1:12" x14ac:dyDescent="0.3">
      <c r="A5552">
        <v>5551</v>
      </c>
      <c r="B5552" s="23" t="s">
        <v>5184</v>
      </c>
      <c r="C5552" s="24">
        <v>28.451000000000001</v>
      </c>
      <c r="D5552" s="24">
        <v>9.8999999999999999E-4</v>
      </c>
      <c r="E5552" s="9">
        <f t="shared" si="693"/>
        <v>6.0602654464312768E-2</v>
      </c>
      <c r="F5552">
        <f t="shared" si="694"/>
        <v>1.0624766599447308</v>
      </c>
      <c r="G5552">
        <f t="shared" si="695"/>
        <v>28.446305972267936</v>
      </c>
      <c r="H5552">
        <f t="shared" si="697"/>
        <v>4.204675142412153E-2</v>
      </c>
      <c r="I5552" t="str">
        <f t="shared" si="696"/>
        <v>2020</v>
      </c>
      <c r="J5552">
        <f t="shared" si="698"/>
        <v>-6.221538959634314</v>
      </c>
      <c r="K5552">
        <f t="shared" si="699"/>
        <v>-1.7905845589021752</v>
      </c>
      <c r="L5552">
        <f t="shared" si="700"/>
        <v>0</v>
      </c>
    </row>
    <row r="5553" spans="1:12" x14ac:dyDescent="0.3">
      <c r="A5553">
        <v>5552</v>
      </c>
      <c r="B5553" s="23" t="s">
        <v>5185</v>
      </c>
      <c r="C5553" s="24">
        <v>26.786999999999999</v>
      </c>
      <c r="D5553" s="24">
        <v>9.8999999999999999E-4</v>
      </c>
      <c r="E5553" s="9">
        <f t="shared" si="693"/>
        <v>-6.0266614136311486E-2</v>
      </c>
      <c r="F5553">
        <f t="shared" si="694"/>
        <v>0.94151347931531404</v>
      </c>
      <c r="G5553">
        <f t="shared" si="695"/>
        <v>26.782580509617983</v>
      </c>
      <c r="H5553">
        <f t="shared" si="697"/>
        <v>4.392759453379861E-2</v>
      </c>
      <c r="I5553" t="str">
        <f t="shared" si="696"/>
        <v>2020</v>
      </c>
      <c r="J5553">
        <f t="shared" si="698"/>
        <v>-6.1196888547400121</v>
      </c>
      <c r="K5553">
        <f t="shared" si="699"/>
        <v>-0.1268590962522218</v>
      </c>
      <c r="L5553">
        <f t="shared" si="700"/>
        <v>0</v>
      </c>
    </row>
    <row r="5554" spans="1:12" x14ac:dyDescent="0.3">
      <c r="A5554">
        <v>5553</v>
      </c>
      <c r="B5554" s="23" t="s">
        <v>5186</v>
      </c>
      <c r="C5554" s="24">
        <v>28.361000000000001</v>
      </c>
      <c r="D5554" s="24">
        <v>9.3999999999999997E-4</v>
      </c>
      <c r="E5554" s="9">
        <f t="shared" si="693"/>
        <v>5.7098266769974391E-2</v>
      </c>
      <c r="F5554">
        <f t="shared" si="694"/>
        <v>1.0587598461940495</v>
      </c>
      <c r="G5554">
        <f t="shared" si="695"/>
        <v>28.356557124700988</v>
      </c>
      <c r="H5554">
        <f t="shared" si="697"/>
        <v>4.47268101346672E-2</v>
      </c>
      <c r="I5554" t="str">
        <f t="shared" si="696"/>
        <v>2020</v>
      </c>
      <c r="J5554">
        <f t="shared" si="698"/>
        <v>-6.5972193921571414</v>
      </c>
      <c r="K5554">
        <f t="shared" si="699"/>
        <v>-1.7008357113352268</v>
      </c>
      <c r="L5554">
        <f t="shared" si="700"/>
        <v>0</v>
      </c>
    </row>
    <row r="5555" spans="1:12" x14ac:dyDescent="0.3">
      <c r="A5555">
        <v>5554</v>
      </c>
      <c r="B5555" s="23" t="s">
        <v>5187</v>
      </c>
      <c r="C5555" s="24">
        <v>28.800999999999998</v>
      </c>
      <c r="D5555" s="24">
        <v>1.06E-3</v>
      </c>
      <c r="E5555" s="9">
        <f t="shared" si="693"/>
        <v>1.5395146788156637E-2</v>
      </c>
      <c r="F5555">
        <f t="shared" si="694"/>
        <v>1.0155142625436338</v>
      </c>
      <c r="G5555">
        <f t="shared" si="695"/>
        <v>28.795912272762472</v>
      </c>
      <c r="H5555">
        <f t="shared" si="697"/>
        <v>4.407869339351763E-2</v>
      </c>
      <c r="I5555" t="str">
        <f t="shared" si="696"/>
        <v>2020</v>
      </c>
      <c r="J5555">
        <f t="shared" si="698"/>
        <v>-6.6023577784911769</v>
      </c>
      <c r="K5555">
        <f t="shared" si="699"/>
        <v>-2.1401908593967107</v>
      </c>
      <c r="L5555">
        <f t="shared" si="700"/>
        <v>0</v>
      </c>
    </row>
    <row r="5556" spans="1:12" x14ac:dyDescent="0.3">
      <c r="A5556">
        <v>5555</v>
      </c>
      <c r="B5556" s="23" t="s">
        <v>5188</v>
      </c>
      <c r="C5556" s="24">
        <v>28.045999999999999</v>
      </c>
      <c r="D5556" s="24">
        <v>1.01E-3</v>
      </c>
      <c r="E5556" s="9">
        <f t="shared" si="693"/>
        <v>-2.6564089456861003E-2</v>
      </c>
      <c r="F5556">
        <f t="shared" si="694"/>
        <v>0.97378563244331795</v>
      </c>
      <c r="G5556">
        <f t="shared" si="695"/>
        <v>28.041279320668323</v>
      </c>
      <c r="H5556">
        <f t="shared" si="697"/>
        <v>4.3635159954034518E-2</v>
      </c>
      <c r="I5556" t="str">
        <f t="shared" si="696"/>
        <v>2020</v>
      </c>
      <c r="J5556">
        <f t="shared" si="698"/>
        <v>-6.3646407689585107</v>
      </c>
      <c r="K5556">
        <f t="shared" si="699"/>
        <v>-1.3855579073025623</v>
      </c>
      <c r="L5556">
        <f t="shared" si="700"/>
        <v>0</v>
      </c>
    </row>
    <row r="5557" spans="1:12" x14ac:dyDescent="0.3">
      <c r="A5557">
        <v>5556</v>
      </c>
      <c r="B5557" s="23" t="s">
        <v>5189</v>
      </c>
      <c r="C5557" s="24">
        <v>27.85</v>
      </c>
      <c r="D5557" s="24">
        <v>9.6000000000000002E-4</v>
      </c>
      <c r="E5557" s="9">
        <f t="shared" si="693"/>
        <v>-7.0130529311659209E-3</v>
      </c>
      <c r="F5557">
        <f t="shared" si="694"/>
        <v>0.99301148113813031</v>
      </c>
      <c r="G5557">
        <f t="shared" si="695"/>
        <v>27.845544356460991</v>
      </c>
      <c r="H5557">
        <f t="shared" si="697"/>
        <v>4.3495843982051988E-2</v>
      </c>
      <c r="I5557" t="str">
        <f t="shared" si="696"/>
        <v>2020</v>
      </c>
      <c r="J5557">
        <f t="shared" si="698"/>
        <v>-6.3000351885877786</v>
      </c>
      <c r="K5557">
        <f t="shared" si="699"/>
        <v>-1.1898229430952298</v>
      </c>
      <c r="L5557">
        <f t="shared" si="700"/>
        <v>0</v>
      </c>
    </row>
    <row r="5558" spans="1:12" x14ac:dyDescent="0.3">
      <c r="A5558">
        <v>5557</v>
      </c>
      <c r="B5558" s="23" t="s">
        <v>5190</v>
      </c>
      <c r="C5558" s="24">
        <v>27.393999999999998</v>
      </c>
      <c r="D5558" s="24">
        <v>9.6000000000000002E-4</v>
      </c>
      <c r="E5558" s="9">
        <f t="shared" si="693"/>
        <v>-1.6508955060663733E-2</v>
      </c>
      <c r="F5558">
        <f t="shared" si="694"/>
        <v>0.98362657091561922</v>
      </c>
      <c r="G5558">
        <f t="shared" si="695"/>
        <v>27.389617310624498</v>
      </c>
      <c r="H5558">
        <f t="shared" si="697"/>
        <v>4.3777622578042054E-2</v>
      </c>
      <c r="I5558" t="str">
        <f t="shared" si="696"/>
        <v>2020</v>
      </c>
      <c r="J5558">
        <f t="shared" si="698"/>
        <v>-6.2370271943978333</v>
      </c>
      <c r="K5558">
        <f t="shared" si="699"/>
        <v>-0.73389589725873705</v>
      </c>
      <c r="L5558">
        <f t="shared" si="700"/>
        <v>0</v>
      </c>
    </row>
    <row r="5559" spans="1:12" x14ac:dyDescent="0.3">
      <c r="A5559">
        <v>5558</v>
      </c>
      <c r="B5559" s="23" t="s">
        <v>6706</v>
      </c>
      <c r="C5559" s="24">
        <v>26.66</v>
      </c>
      <c r="D5559" s="24">
        <v>9.6299999999999999E-4</v>
      </c>
      <c r="E5559" s="9">
        <f t="shared" si="693"/>
        <v>-2.7159696562066748E-2</v>
      </c>
      <c r="F5559">
        <f t="shared" si="694"/>
        <v>0.9732058114915676</v>
      </c>
      <c r="G5559">
        <f t="shared" si="695"/>
        <v>26.655721413365761</v>
      </c>
      <c r="H5559">
        <f t="shared" si="697"/>
        <v>4.4175044772830761E-2</v>
      </c>
      <c r="I5559" t="str">
        <f t="shared" si="696"/>
        <v>2020</v>
      </c>
      <c r="J5559">
        <f t="shared" si="698"/>
        <v>-6.1250119417349831</v>
      </c>
      <c r="K5559">
        <f t="shared" si="699"/>
        <v>0.26474659308773241</v>
      </c>
      <c r="L5559">
        <f t="shared" si="700"/>
        <v>0</v>
      </c>
    </row>
    <row r="5560" spans="1:12" x14ac:dyDescent="0.3">
      <c r="A5560">
        <v>5559</v>
      </c>
      <c r="B5560" s="23" t="s">
        <v>5191</v>
      </c>
      <c r="C5560" s="24">
        <v>27.292000000000002</v>
      </c>
      <c r="D5560" s="24">
        <v>9.3999999999999997E-4</v>
      </c>
      <c r="E5560" s="9">
        <f t="shared" si="693"/>
        <v>2.3429304202614576E-2</v>
      </c>
      <c r="F5560">
        <f t="shared" si="694"/>
        <v>1.0237059264816204</v>
      </c>
      <c r="G5560">
        <f t="shared" si="695"/>
        <v>27.287724588249333</v>
      </c>
      <c r="H5560">
        <f t="shared" si="697"/>
        <v>4.4247175919614065E-2</v>
      </c>
      <c r="I5560" t="str">
        <f t="shared" si="696"/>
        <v>2020</v>
      </c>
      <c r="J5560">
        <f t="shared" si="698"/>
        <v>-6.2804734030420821</v>
      </c>
      <c r="K5560">
        <f t="shared" si="699"/>
        <v>-0.36725658179583931</v>
      </c>
      <c r="L5560">
        <f t="shared" si="700"/>
        <v>0</v>
      </c>
    </row>
    <row r="5561" spans="1:12" x14ac:dyDescent="0.3">
      <c r="A5561">
        <v>5560</v>
      </c>
      <c r="B5561" s="23" t="s">
        <v>5192</v>
      </c>
      <c r="C5561" s="24">
        <v>26.925000000000001</v>
      </c>
      <c r="D5561" s="24">
        <v>1.01E-3</v>
      </c>
      <c r="E5561" s="9">
        <f t="shared" si="693"/>
        <v>-1.3538395910725006E-2</v>
      </c>
      <c r="F5561">
        <f t="shared" si="694"/>
        <v>0.98655283599589616</v>
      </c>
      <c r="G5561">
        <f t="shared" si="695"/>
        <v>26.920468006453493</v>
      </c>
      <c r="H5561">
        <f t="shared" si="697"/>
        <v>4.4390394603318666E-2</v>
      </c>
      <c r="I5561" t="str">
        <f t="shared" si="696"/>
        <v>2020</v>
      </c>
      <c r="J5561">
        <f t="shared" si="698"/>
        <v>-6.2160015199696401</v>
      </c>
      <c r="K5561">
        <f t="shared" si="699"/>
        <v>0.36343852228528206</v>
      </c>
      <c r="L5561">
        <f t="shared" si="700"/>
        <v>0</v>
      </c>
    </row>
    <row r="5562" spans="1:12" x14ac:dyDescent="0.3">
      <c r="A5562">
        <v>5561</v>
      </c>
      <c r="B5562" s="23" t="s">
        <v>5193</v>
      </c>
      <c r="C5562" s="24">
        <v>28.140999999999998</v>
      </c>
      <c r="D5562" s="24">
        <v>9.8999999999999999E-4</v>
      </c>
      <c r="E5562" s="9">
        <f t="shared" si="693"/>
        <v>4.4172364615081332E-2</v>
      </c>
      <c r="F5562">
        <f t="shared" si="694"/>
        <v>1.0451624883936861</v>
      </c>
      <c r="G5562">
        <f t="shared" si="695"/>
        <v>28.136357118048291</v>
      </c>
      <c r="H5562">
        <f t="shared" si="697"/>
        <v>4.3690808590727492E-2</v>
      </c>
      <c r="I5562" t="str">
        <f t="shared" si="696"/>
        <v>2020</v>
      </c>
      <c r="J5562">
        <f t="shared" si="698"/>
        <v>-6.3943654075804019</v>
      </c>
      <c r="K5562">
        <f t="shared" si="699"/>
        <v>-0.852450589309516</v>
      </c>
      <c r="L5562">
        <f t="shared" si="700"/>
        <v>0</v>
      </c>
    </row>
    <row r="5563" spans="1:12" x14ac:dyDescent="0.3">
      <c r="A5563">
        <v>5562</v>
      </c>
      <c r="B5563" s="23" t="s">
        <v>5194</v>
      </c>
      <c r="C5563" s="24">
        <v>27.748999999999999</v>
      </c>
      <c r="D5563" s="24">
        <v>1.01E-3</v>
      </c>
      <c r="E5563" s="9">
        <f t="shared" si="693"/>
        <v>-1.4027784150439669E-2</v>
      </c>
      <c r="F5563">
        <f t="shared" si="694"/>
        <v>0.98607014676095384</v>
      </c>
      <c r="G5563">
        <f t="shared" si="695"/>
        <v>27.744329311460646</v>
      </c>
      <c r="H5563">
        <f t="shared" si="697"/>
        <v>4.2123762626798525E-2</v>
      </c>
      <c r="I5563" t="str">
        <f t="shared" si="696"/>
        <v>2020</v>
      </c>
      <c r="J5563">
        <f t="shared" si="698"/>
        <v>-6.0791224044176628</v>
      </c>
      <c r="K5563">
        <f t="shared" si="699"/>
        <v>-0.46042278272187076</v>
      </c>
      <c r="L5563">
        <f t="shared" si="700"/>
        <v>0</v>
      </c>
    </row>
    <row r="5564" spans="1:12" x14ac:dyDescent="0.3">
      <c r="A5564">
        <v>5563</v>
      </c>
      <c r="B5564" s="23" t="s">
        <v>5195</v>
      </c>
      <c r="C5564" s="24">
        <v>28.306000000000001</v>
      </c>
      <c r="D5564" s="24">
        <v>1.0399999999999999E-3</v>
      </c>
      <c r="E5564" s="9">
        <f t="shared" si="693"/>
        <v>1.9873992804553313E-2</v>
      </c>
      <c r="F5564">
        <f t="shared" si="694"/>
        <v>1.0200727954160511</v>
      </c>
      <c r="G5564">
        <f t="shared" si="695"/>
        <v>28.301094051861124</v>
      </c>
      <c r="H5564">
        <f t="shared" si="697"/>
        <v>4.2165773864859271E-2</v>
      </c>
      <c r="I5564" t="str">
        <f t="shared" si="696"/>
        <v>2020</v>
      </c>
      <c r="J5564">
        <f t="shared" si="698"/>
        <v>-6.20730093052254</v>
      </c>
      <c r="K5564">
        <f t="shared" si="699"/>
        <v>-1.3331105633110987</v>
      </c>
      <c r="L5564">
        <f t="shared" si="700"/>
        <v>0</v>
      </c>
    </row>
    <row r="5565" spans="1:12" x14ac:dyDescent="0.3">
      <c r="A5565">
        <v>5564</v>
      </c>
      <c r="B5565" s="23" t="s">
        <v>5196</v>
      </c>
      <c r="C5565" s="24">
        <v>29.094999999999999</v>
      </c>
      <c r="D5565" s="24">
        <v>1.06E-3</v>
      </c>
      <c r="E5565" s="9">
        <f t="shared" si="693"/>
        <v>2.7492541796986038E-2</v>
      </c>
      <c r="F5565">
        <f t="shared" si="694"/>
        <v>1.0278739489860806</v>
      </c>
      <c r="G5565">
        <f t="shared" si="695"/>
        <v>29.089860337350235</v>
      </c>
      <c r="H5565">
        <f t="shared" si="697"/>
        <v>4.2295638485167895E-2</v>
      </c>
      <c r="I5565" t="str">
        <f t="shared" si="696"/>
        <v>2020</v>
      </c>
      <c r="J5565">
        <f t="shared" si="698"/>
        <v>-6.3999520790635041</v>
      </c>
      <c r="K5565">
        <f t="shared" si="699"/>
        <v>-2.1218768488002091</v>
      </c>
      <c r="L5565">
        <f t="shared" si="700"/>
        <v>0</v>
      </c>
    </row>
    <row r="5566" spans="1:12" x14ac:dyDescent="0.3">
      <c r="A5566">
        <v>5565</v>
      </c>
      <c r="B5566" s="23" t="s">
        <v>5197</v>
      </c>
      <c r="C5566" s="24">
        <v>29.145</v>
      </c>
      <c r="D5566" s="24">
        <v>1.06E-3</v>
      </c>
      <c r="E5566" s="9">
        <f t="shared" si="693"/>
        <v>1.7170333888799293E-3</v>
      </c>
      <c r="F5566">
        <f t="shared" si="694"/>
        <v>1.0017185083347655</v>
      </c>
      <c r="G5566">
        <f t="shared" si="695"/>
        <v>29.139851504797136</v>
      </c>
      <c r="H5566">
        <f t="shared" si="697"/>
        <v>4.2134646083370975E-2</v>
      </c>
      <c r="I5566" t="str">
        <f t="shared" si="696"/>
        <v>2020</v>
      </c>
      <c r="J5566">
        <f t="shared" si="698"/>
        <v>-6.3865480684434388</v>
      </c>
      <c r="K5566">
        <f t="shared" si="699"/>
        <v>-2.1718680162471102</v>
      </c>
      <c r="L5566">
        <f t="shared" si="700"/>
        <v>0</v>
      </c>
    </row>
    <row r="5567" spans="1:12" x14ac:dyDescent="0.3">
      <c r="A5567">
        <v>5566</v>
      </c>
      <c r="B5567" s="23" t="s">
        <v>5198</v>
      </c>
      <c r="C5567" s="24">
        <v>28.06</v>
      </c>
      <c r="D5567" s="24">
        <v>1.06E-3</v>
      </c>
      <c r="E5567" s="9">
        <f t="shared" si="693"/>
        <v>-3.7938296823198249E-2</v>
      </c>
      <c r="F5567">
        <f t="shared" si="694"/>
        <v>0.96277234517069821</v>
      </c>
      <c r="G5567">
        <f t="shared" si="695"/>
        <v>28.055043171199436</v>
      </c>
      <c r="H5567">
        <f t="shared" si="697"/>
        <v>4.0450223925384332E-2</v>
      </c>
      <c r="I5567" t="str">
        <f t="shared" si="696"/>
        <v>2020</v>
      </c>
      <c r="J5567">
        <f t="shared" si="698"/>
        <v>-5.9029808194449069</v>
      </c>
      <c r="K5567">
        <f t="shared" si="699"/>
        <v>-1.0870596826494108</v>
      </c>
      <c r="L5567">
        <f t="shared" si="700"/>
        <v>0</v>
      </c>
    </row>
    <row r="5568" spans="1:12" x14ac:dyDescent="0.3">
      <c r="A5568">
        <v>5567</v>
      </c>
      <c r="B5568" s="23" t="s">
        <v>5199</v>
      </c>
      <c r="C5568" s="24">
        <v>27.492000000000001</v>
      </c>
      <c r="D5568" s="24">
        <v>1.06E-3</v>
      </c>
      <c r="E5568" s="9">
        <f t="shared" si="693"/>
        <v>-2.0450021414956041E-2</v>
      </c>
      <c r="F5568">
        <f t="shared" si="694"/>
        <v>0.97975766215253035</v>
      </c>
      <c r="G5568">
        <f t="shared" si="695"/>
        <v>27.487143509002671</v>
      </c>
      <c r="H5568">
        <f t="shared" si="697"/>
        <v>4.0638867292873304E-2</v>
      </c>
      <c r="I5568" t="str">
        <f t="shared" si="696"/>
        <v>2020</v>
      </c>
      <c r="J5568">
        <f t="shared" si="698"/>
        <v>-5.810462532123073</v>
      </c>
      <c r="K5568">
        <f t="shared" si="699"/>
        <v>-0.5191600204526452</v>
      </c>
      <c r="L5568">
        <f t="shared" si="700"/>
        <v>0</v>
      </c>
    </row>
    <row r="5569" spans="1:12" x14ac:dyDescent="0.3">
      <c r="A5569">
        <v>5568</v>
      </c>
      <c r="B5569" s="23" t="s">
        <v>5200</v>
      </c>
      <c r="C5569" s="24">
        <v>27.289000000000001</v>
      </c>
      <c r="D5569" s="24">
        <v>1.1200000000000001E-3</v>
      </c>
      <c r="E5569" s="9">
        <f t="shared" si="693"/>
        <v>-7.4113626696421346E-3</v>
      </c>
      <c r="F5569">
        <f t="shared" si="694"/>
        <v>0.9926160337552743</v>
      </c>
      <c r="G5569">
        <f t="shared" si="695"/>
        <v>27.283906528738775</v>
      </c>
      <c r="H5569">
        <f t="shared" si="697"/>
        <v>4.0682634777015877E-2</v>
      </c>
      <c r="I5569" t="str">
        <f t="shared" si="696"/>
        <v>2020</v>
      </c>
      <c r="J5569">
        <f t="shared" si="698"/>
        <v>-5.7737121140322127</v>
      </c>
      <c r="K5569">
        <f t="shared" si="699"/>
        <v>-0.31592304018874984</v>
      </c>
      <c r="L5569">
        <f t="shared" si="700"/>
        <v>0</v>
      </c>
    </row>
    <row r="5570" spans="1:12" x14ac:dyDescent="0.3">
      <c r="A5570">
        <v>5569</v>
      </c>
      <c r="B5570" s="23" t="s">
        <v>5201</v>
      </c>
      <c r="C5570" s="24">
        <v>27.568000000000001</v>
      </c>
      <c r="D5570" s="24">
        <v>1.1899999999999999E-3</v>
      </c>
      <c r="E5570" s="9">
        <f t="shared" si="693"/>
        <v>1.0171989195857142E-2</v>
      </c>
      <c r="F5570">
        <f t="shared" si="694"/>
        <v>1.0102238997398219</v>
      </c>
      <c r="G5570">
        <f t="shared" si="695"/>
        <v>27.56253288883978</v>
      </c>
      <c r="H5570">
        <f t="shared" si="697"/>
        <v>3.9949992157029213E-2</v>
      </c>
      <c r="I5570" t="str">
        <f t="shared" si="696"/>
        <v>2020</v>
      </c>
      <c r="J5570">
        <f t="shared" si="698"/>
        <v>-5.7276348647976247</v>
      </c>
      <c r="K5570">
        <f t="shared" si="699"/>
        <v>-2.7340918871054782</v>
      </c>
      <c r="L5570">
        <f t="shared" si="700"/>
        <v>0</v>
      </c>
    </row>
    <row r="5571" spans="1:12" x14ac:dyDescent="0.3">
      <c r="A5571">
        <v>5570</v>
      </c>
      <c r="B5571" s="23" t="s">
        <v>5202</v>
      </c>
      <c r="C5571" s="24">
        <v>27.628</v>
      </c>
      <c r="D5571" s="24">
        <v>1.1200000000000001E-3</v>
      </c>
      <c r="E5571" s="9">
        <f t="shared" ref="E5571:E5634" si="701">LN(C5571/C5570)</f>
        <v>2.1740714411526019E-3</v>
      </c>
      <c r="F5571">
        <f t="shared" ref="F5571:F5634" si="702">C5571/C5570</f>
        <v>1.0021764364480557</v>
      </c>
      <c r="G5571">
        <f t="shared" ref="G5571:G5634" si="703">C5571*EXP(-2/12*D5571)</f>
        <v>27.62284325464454</v>
      </c>
      <c r="H5571">
        <f t="shared" si="697"/>
        <v>3.9550412788921449E-2</v>
      </c>
      <c r="I5571" t="str">
        <f t="shared" ref="I5571:I5634" si="704">MID(B5571,7,4)</f>
        <v>2020</v>
      </c>
      <c r="J5571">
        <f t="shared" si="698"/>
        <v>-5.6827545744651857</v>
      </c>
      <c r="K5571">
        <f t="shared" si="699"/>
        <v>-2.7944022529102384</v>
      </c>
      <c r="L5571">
        <f t="shared" si="700"/>
        <v>0</v>
      </c>
    </row>
    <row r="5572" spans="1:12" x14ac:dyDescent="0.3">
      <c r="A5572">
        <v>5571</v>
      </c>
      <c r="B5572" s="23" t="s">
        <v>5203</v>
      </c>
      <c r="C5572" s="24">
        <v>27.795999999999999</v>
      </c>
      <c r="D5572" s="24">
        <v>1.14E-3</v>
      </c>
      <c r="E5572" s="9">
        <f t="shared" si="701"/>
        <v>6.0623742253543694E-3</v>
      </c>
      <c r="F5572">
        <f t="shared" si="702"/>
        <v>1.0060807876067757</v>
      </c>
      <c r="G5572">
        <f t="shared" si="703"/>
        <v>27.790719261686029</v>
      </c>
      <c r="H5572">
        <f t="shared" si="697"/>
        <v>3.9391902847966946E-2</v>
      </c>
      <c r="I5572" t="str">
        <f t="shared" si="704"/>
        <v>2020</v>
      </c>
      <c r="J5572">
        <f t="shared" si="698"/>
        <v>-5.6943774103585403</v>
      </c>
      <c r="K5572">
        <f t="shared" si="699"/>
        <v>-4.2775992465784718</v>
      </c>
      <c r="L5572">
        <f t="shared" si="700"/>
        <v>0</v>
      </c>
    </row>
    <row r="5573" spans="1:12" x14ac:dyDescent="0.3">
      <c r="A5573">
        <v>5572</v>
      </c>
      <c r="B5573" s="23" t="s">
        <v>5204</v>
      </c>
      <c r="C5573" s="24">
        <v>27.359000000000002</v>
      </c>
      <c r="D5573" s="24">
        <v>1.1200000000000001E-3</v>
      </c>
      <c r="E5573" s="9">
        <f t="shared" si="701"/>
        <v>-1.5846583073290284E-2</v>
      </c>
      <c r="F5573">
        <f t="shared" si="702"/>
        <v>0.98427831342639238</v>
      </c>
      <c r="G5573">
        <f t="shared" si="703"/>
        <v>27.353893463291588</v>
      </c>
      <c r="H5573">
        <f t="shared" si="697"/>
        <v>3.9377586322981342E-2</v>
      </c>
      <c r="I5573" t="str">
        <f t="shared" si="704"/>
        <v>2020</v>
      </c>
      <c r="J5573">
        <f t="shared" si="698"/>
        <v>-5.6028338517832914</v>
      </c>
      <c r="K5573">
        <f t="shared" si="699"/>
        <v>-3.8407734481840308</v>
      </c>
      <c r="L5573">
        <f t="shared" si="700"/>
        <v>0</v>
      </c>
    </row>
    <row r="5574" spans="1:12" x14ac:dyDescent="0.3">
      <c r="A5574">
        <v>5573</v>
      </c>
      <c r="B5574" s="23" t="s">
        <v>6710</v>
      </c>
      <c r="C5574" s="24">
        <v>26.972999999999999</v>
      </c>
      <c r="D5574" s="24">
        <v>1.116E-3</v>
      </c>
      <c r="E5574" s="9">
        <f t="shared" si="701"/>
        <v>-1.4209176708045057E-2</v>
      </c>
      <c r="F5574">
        <f t="shared" si="702"/>
        <v>0.9858912971965349</v>
      </c>
      <c r="G5574">
        <f t="shared" si="703"/>
        <v>26.967983488550026</v>
      </c>
      <c r="H5574">
        <f t="shared" si="697"/>
        <v>3.7825117791217666E-2</v>
      </c>
      <c r="I5574" t="str">
        <f t="shared" si="704"/>
        <v>2020</v>
      </c>
      <c r="J5574">
        <f t="shared" si="698"/>
        <v>-5.3060124338074495</v>
      </c>
      <c r="K5574">
        <f t="shared" si="699"/>
        <v>-3.5099325928244234</v>
      </c>
      <c r="L5574">
        <f t="shared" si="700"/>
        <v>0</v>
      </c>
    </row>
    <row r="5575" spans="1:12" x14ac:dyDescent="0.3">
      <c r="A5575">
        <v>5574</v>
      </c>
      <c r="B5575" s="23" t="s">
        <v>5205</v>
      </c>
      <c r="C5575" s="24">
        <v>27.858000000000001</v>
      </c>
      <c r="D5575" s="24">
        <v>1.09E-3</v>
      </c>
      <c r="E5575" s="9">
        <f t="shared" si="701"/>
        <v>3.2283812595094226E-2</v>
      </c>
      <c r="F5575">
        <f t="shared" si="702"/>
        <v>1.032810588366144</v>
      </c>
      <c r="G5575">
        <f t="shared" si="703"/>
        <v>27.852939589667855</v>
      </c>
      <c r="H5575">
        <f t="shared" si="697"/>
        <v>3.7807459952261112E-2</v>
      </c>
      <c r="I5575" t="str">
        <f t="shared" si="704"/>
        <v>2020</v>
      </c>
      <c r="J5575">
        <f t="shared" si="698"/>
        <v>-5.4775712907340184</v>
      </c>
      <c r="K5575">
        <f t="shared" si="699"/>
        <v>-4.776643632410476</v>
      </c>
      <c r="L5575">
        <f t="shared" si="700"/>
        <v>0</v>
      </c>
    </row>
    <row r="5576" spans="1:12" x14ac:dyDescent="0.3">
      <c r="A5576">
        <v>5575</v>
      </c>
      <c r="B5576" s="23" t="s">
        <v>5206</v>
      </c>
      <c r="C5576" s="24">
        <v>27.952999999999999</v>
      </c>
      <c r="D5576" s="24">
        <v>1.1200000000000001E-3</v>
      </c>
      <c r="E5576" s="9">
        <f t="shared" si="701"/>
        <v>3.4043501012695691E-3</v>
      </c>
      <c r="F5576">
        <f t="shared" si="702"/>
        <v>1.0034101514825184</v>
      </c>
      <c r="G5576">
        <f t="shared" si="703"/>
        <v>27.947782593639744</v>
      </c>
      <c r="H5576">
        <f t="shared" si="697"/>
        <v>3.6403548187833673E-2</v>
      </c>
      <c r="I5576" t="str">
        <f t="shared" si="704"/>
        <v>2020</v>
      </c>
      <c r="J5576">
        <f t="shared" si="698"/>
        <v>-5.2921308338196145</v>
      </c>
      <c r="K5576">
        <f t="shared" si="699"/>
        <v>-4.8714866363823646</v>
      </c>
      <c r="L5576">
        <f t="shared" si="700"/>
        <v>0</v>
      </c>
    </row>
    <row r="5577" spans="1:12" x14ac:dyDescent="0.3">
      <c r="A5577">
        <v>5576</v>
      </c>
      <c r="B5577" s="23" t="s">
        <v>5207</v>
      </c>
      <c r="C5577" s="24">
        <v>27.951000000000001</v>
      </c>
      <c r="D5577" s="24">
        <v>1.1200000000000001E-3</v>
      </c>
      <c r="E5577" s="9">
        <f t="shared" si="701"/>
        <v>-7.1551230711614059E-5</v>
      </c>
      <c r="F5577">
        <f t="shared" si="702"/>
        <v>0.99992845132901664</v>
      </c>
      <c r="G5577">
        <f t="shared" si="703"/>
        <v>27.945782966938236</v>
      </c>
      <c r="H5577">
        <f t="shared" si="697"/>
        <v>3.5978202391230021E-2</v>
      </c>
      <c r="I5577" t="str">
        <f t="shared" si="704"/>
        <v>2020</v>
      </c>
      <c r="J5577">
        <f t="shared" si="698"/>
        <v>-5.2299223766273437</v>
      </c>
      <c r="K5577">
        <f t="shared" si="699"/>
        <v>-4.8694870096808565</v>
      </c>
      <c r="L5577">
        <f t="shared" si="700"/>
        <v>0</v>
      </c>
    </row>
    <row r="5578" spans="1:12" x14ac:dyDescent="0.3">
      <c r="A5578">
        <v>5577</v>
      </c>
      <c r="B5578" s="23" t="s">
        <v>5208</v>
      </c>
      <c r="C5578" s="24">
        <v>27.568999999999999</v>
      </c>
      <c r="D5578" s="24">
        <v>9.3999999999999997E-4</v>
      </c>
      <c r="E5578" s="9">
        <f t="shared" si="701"/>
        <v>-1.3761024067906424E-2</v>
      </c>
      <c r="F5578">
        <f t="shared" si="702"/>
        <v>0.98633322600264739</v>
      </c>
      <c r="G5578">
        <f t="shared" si="703"/>
        <v>27.564681194981894</v>
      </c>
      <c r="H5578">
        <f t="shared" si="697"/>
        <v>3.6025163273877434E-2</v>
      </c>
      <c r="I5578" t="str">
        <f t="shared" si="704"/>
        <v>2020</v>
      </c>
      <c r="J5578">
        <f t="shared" si="698"/>
        <v>-5.1653342769856492</v>
      </c>
      <c r="K5578">
        <f t="shared" si="699"/>
        <v>-4.4883852377245148</v>
      </c>
      <c r="L5578">
        <f t="shared" si="700"/>
        <v>0</v>
      </c>
    </row>
    <row r="5579" spans="1:12" x14ac:dyDescent="0.3">
      <c r="A5579">
        <v>5578</v>
      </c>
      <c r="B5579" s="23" t="s">
        <v>5209</v>
      </c>
      <c r="C5579" s="24">
        <v>27.591000000000001</v>
      </c>
      <c r="D5579" s="24">
        <v>9.1E-4</v>
      </c>
      <c r="E5579" s="9">
        <f t="shared" si="701"/>
        <v>7.9767952017897447E-4</v>
      </c>
      <c r="F5579">
        <f t="shared" si="702"/>
        <v>1.0007979977510972</v>
      </c>
      <c r="G5579">
        <f t="shared" si="703"/>
        <v>27.586815682318779</v>
      </c>
      <c r="H5579">
        <f t="shared" si="697"/>
        <v>3.3848234485046293E-2</v>
      </c>
      <c r="I5579" t="str">
        <f t="shared" si="704"/>
        <v>2020</v>
      </c>
      <c r="J5579">
        <f t="shared" si="698"/>
        <v>-4.8571005562522949</v>
      </c>
      <c r="K5579">
        <f t="shared" si="699"/>
        <v>-4.5105197250613998</v>
      </c>
      <c r="L5579">
        <f t="shared" si="700"/>
        <v>0</v>
      </c>
    </row>
    <row r="5580" spans="1:12" x14ac:dyDescent="0.3">
      <c r="A5580">
        <v>5579</v>
      </c>
      <c r="B5580" s="23" t="s">
        <v>5210</v>
      </c>
      <c r="C5580" s="24">
        <v>24.832000000000001</v>
      </c>
      <c r="D5580" s="24">
        <v>8.5999999999999998E-4</v>
      </c>
      <c r="E5580" s="9">
        <f t="shared" si="701"/>
        <v>-0.10535648858786195</v>
      </c>
      <c r="F5580">
        <f t="shared" si="702"/>
        <v>0.90000362437026571</v>
      </c>
      <c r="G5580">
        <f t="shared" si="703"/>
        <v>24.828441001734301</v>
      </c>
      <c r="H5580">
        <f t="shared" si="697"/>
        <v>3.2831772919588886E-2</v>
      </c>
      <c r="I5580" t="str">
        <f t="shared" si="704"/>
        <v>2020</v>
      </c>
      <c r="J5580">
        <f t="shared" si="698"/>
        <v>-4.2401701720977583</v>
      </c>
      <c r="K5580">
        <f t="shared" si="699"/>
        <v>-1.7521450444769222</v>
      </c>
      <c r="L5580">
        <f t="shared" si="700"/>
        <v>0</v>
      </c>
    </row>
    <row r="5581" spans="1:12" x14ac:dyDescent="0.3">
      <c r="A5581">
        <v>5580</v>
      </c>
      <c r="B5581" s="23" t="s">
        <v>5211</v>
      </c>
      <c r="C5581" s="24">
        <v>24.962</v>
      </c>
      <c r="D5581" s="24">
        <v>9.8999999999999999E-4</v>
      </c>
      <c r="E5581" s="9">
        <f t="shared" si="701"/>
        <v>5.2215244954537344E-3</v>
      </c>
      <c r="F5581">
        <f t="shared" si="702"/>
        <v>1.0052351804123711</v>
      </c>
      <c r="G5581">
        <f t="shared" si="703"/>
        <v>24.957881609776535</v>
      </c>
      <c r="H5581">
        <f t="shared" si="697"/>
        <v>3.2862342567751703E-2</v>
      </c>
      <c r="I5581" t="str">
        <f t="shared" si="704"/>
        <v>2020</v>
      </c>
      <c r="J5581">
        <f t="shared" si="698"/>
        <v>-4.266244480660796</v>
      </c>
      <c r="K5581">
        <f t="shared" si="699"/>
        <v>-1.8815856525191563</v>
      </c>
      <c r="L5581">
        <f t="shared" si="700"/>
        <v>0</v>
      </c>
    </row>
    <row r="5582" spans="1:12" x14ac:dyDescent="0.3">
      <c r="A5582">
        <v>5581</v>
      </c>
      <c r="B5582" s="23" t="s">
        <v>5212</v>
      </c>
      <c r="C5582" s="24">
        <v>23.516999999999999</v>
      </c>
      <c r="D5582" s="24">
        <v>9.8999999999999999E-4</v>
      </c>
      <c r="E5582" s="9">
        <f t="shared" si="701"/>
        <v>-5.9631104621567212E-2</v>
      </c>
      <c r="F5582">
        <f t="shared" si="702"/>
        <v>0.94211201025558844</v>
      </c>
      <c r="G5582">
        <f t="shared" si="703"/>
        <v>23.513120015107557</v>
      </c>
      <c r="H5582">
        <f t="shared" si="697"/>
        <v>3.2247152207748306E-2</v>
      </c>
      <c r="I5582" t="str">
        <f t="shared" si="704"/>
        <v>2020</v>
      </c>
      <c r="J5582">
        <f t="shared" si="698"/>
        <v>-3.944038345538047</v>
      </c>
      <c r="K5582">
        <f t="shared" si="699"/>
        <v>-0.43682405785017764</v>
      </c>
      <c r="L5582">
        <f t="shared" si="700"/>
        <v>0</v>
      </c>
    </row>
    <row r="5583" spans="1:12" x14ac:dyDescent="0.3">
      <c r="A5583">
        <v>5582</v>
      </c>
      <c r="B5583" s="23" t="s">
        <v>5213</v>
      </c>
      <c r="C5583" s="24">
        <v>23.559000000000001</v>
      </c>
      <c r="D5583" s="24">
        <v>9.8999999999999999E-4</v>
      </c>
      <c r="E5583" s="9">
        <f t="shared" si="701"/>
        <v>1.7843491861526167E-3</v>
      </c>
      <c r="F5583">
        <f t="shared" si="702"/>
        <v>1.0017859420844497</v>
      </c>
      <c r="G5583">
        <f t="shared" si="703"/>
        <v>23.555113085679249</v>
      </c>
      <c r="H5583">
        <f t="shared" si="697"/>
        <v>3.061842002841221E-2</v>
      </c>
      <c r="I5583" t="str">
        <f t="shared" si="704"/>
        <v>2020</v>
      </c>
      <c r="J5583">
        <f t="shared" si="698"/>
        <v>-3.7515217671400172</v>
      </c>
      <c r="K5583">
        <f t="shared" si="699"/>
        <v>-0.47881712842186985</v>
      </c>
      <c r="L5583">
        <f t="shared" si="700"/>
        <v>0</v>
      </c>
    </row>
    <row r="5584" spans="1:12" x14ac:dyDescent="0.3">
      <c r="A5584">
        <v>5583</v>
      </c>
      <c r="B5584" s="23" t="s">
        <v>5214</v>
      </c>
      <c r="C5584" s="24">
        <v>23.462</v>
      </c>
      <c r="D5584" s="24">
        <v>1.01E-3</v>
      </c>
      <c r="E5584" s="9">
        <f t="shared" si="701"/>
        <v>-4.1258219773187364E-3</v>
      </c>
      <c r="F5584">
        <f t="shared" si="702"/>
        <v>0.99588267753300219</v>
      </c>
      <c r="G5584">
        <f t="shared" si="703"/>
        <v>23.458050895725602</v>
      </c>
      <c r="H5584">
        <f t="shared" si="697"/>
        <v>2.8342055809985178E-2</v>
      </c>
      <c r="I5584" t="str">
        <f t="shared" si="704"/>
        <v>2020</v>
      </c>
      <c r="J5584">
        <f t="shared" si="698"/>
        <v>-3.458300868295074</v>
      </c>
      <c r="K5584">
        <f t="shared" si="699"/>
        <v>-0.38175493846822306</v>
      </c>
      <c r="L5584">
        <f t="shared" si="700"/>
        <v>0</v>
      </c>
    </row>
    <row r="5585" spans="1:12" x14ac:dyDescent="0.3">
      <c r="A5585">
        <v>5584</v>
      </c>
      <c r="B5585" s="23" t="s">
        <v>6712</v>
      </c>
      <c r="C5585" s="24">
        <v>23.08</v>
      </c>
      <c r="D5585" s="24">
        <v>9.6299999999999999E-4</v>
      </c>
      <c r="E5585" s="9">
        <f t="shared" si="701"/>
        <v>-1.6415649443629884E-2</v>
      </c>
      <c r="F5585">
        <f t="shared" si="702"/>
        <v>0.98371835308157862</v>
      </c>
      <c r="G5585">
        <f t="shared" si="703"/>
        <v>23.076295957257379</v>
      </c>
      <c r="H5585">
        <f t="shared" si="697"/>
        <v>2.8095566980286455E-2</v>
      </c>
      <c r="I5585" t="str">
        <f t="shared" si="704"/>
        <v>2020</v>
      </c>
      <c r="J5585">
        <f t="shared" si="698"/>
        <v>-3.3724335534229648</v>
      </c>
      <c r="K5585">
        <f t="shared" si="699"/>
        <v>0.83887730888949363</v>
      </c>
      <c r="L5585">
        <f t="shared" si="700"/>
        <v>0</v>
      </c>
    </row>
    <row r="5586" spans="1:12" x14ac:dyDescent="0.3">
      <c r="A5586">
        <v>5585</v>
      </c>
      <c r="B5586" s="23" t="s">
        <v>5215</v>
      </c>
      <c r="C5586" s="24">
        <v>23.966999999999999</v>
      </c>
      <c r="D5586" s="24">
        <v>9.3999999999999997E-4</v>
      </c>
      <c r="E5586" s="9">
        <f t="shared" si="701"/>
        <v>3.7711442528115875E-2</v>
      </c>
      <c r="F5586">
        <f t="shared" si="702"/>
        <v>1.0384315424610053</v>
      </c>
      <c r="G5586">
        <f t="shared" si="703"/>
        <v>23.96324546411299</v>
      </c>
      <c r="H5586">
        <f t="shared" si="697"/>
        <v>2.9017919661790414E-2</v>
      </c>
      <c r="I5586" t="str">
        <f t="shared" si="704"/>
        <v>2020</v>
      </c>
      <c r="J5586">
        <f t="shared" si="698"/>
        <v>-3.6170241712881697</v>
      </c>
      <c r="K5586">
        <f t="shared" si="699"/>
        <v>-4.8072197966117614E-2</v>
      </c>
      <c r="L5586">
        <f t="shared" si="700"/>
        <v>0</v>
      </c>
    </row>
    <row r="5587" spans="1:12" x14ac:dyDescent="0.3">
      <c r="A5587">
        <v>5586</v>
      </c>
      <c r="B5587" s="23" t="s">
        <v>5216</v>
      </c>
      <c r="C5587" s="24">
        <v>24.827000000000002</v>
      </c>
      <c r="D5587" s="24">
        <v>9.6000000000000002E-4</v>
      </c>
      <c r="E5587" s="9">
        <f t="shared" si="701"/>
        <v>3.5253886465754711E-2</v>
      </c>
      <c r="F5587">
        <f t="shared" si="702"/>
        <v>1.0358826720073435</v>
      </c>
      <c r="G5587">
        <f t="shared" si="703"/>
        <v>24.823027997768651</v>
      </c>
      <c r="H5587">
        <f t="shared" si="697"/>
        <v>2.9940240315089336E-2</v>
      </c>
      <c r="I5587" t="str">
        <f t="shared" si="704"/>
        <v>2020</v>
      </c>
      <c r="J5587">
        <f t="shared" si="698"/>
        <v>-3.8658904196819441</v>
      </c>
      <c r="K5587">
        <f t="shared" si="699"/>
        <v>-0.90785473162177865</v>
      </c>
      <c r="L5587">
        <f t="shared" si="700"/>
        <v>0</v>
      </c>
    </row>
    <row r="5588" spans="1:12" x14ac:dyDescent="0.3">
      <c r="A5588">
        <v>5587</v>
      </c>
      <c r="B5588" s="23" t="s">
        <v>5217</v>
      </c>
      <c r="C5588" s="24">
        <v>23.919</v>
      </c>
      <c r="D5588" s="24">
        <v>9.6000000000000002E-4</v>
      </c>
      <c r="E5588" s="9">
        <f t="shared" si="701"/>
        <v>-3.7258648445301148E-2</v>
      </c>
      <c r="F5588">
        <f t="shared" si="702"/>
        <v>0.96342691424658633</v>
      </c>
      <c r="G5588">
        <f t="shared" si="703"/>
        <v>23.915173266146873</v>
      </c>
      <c r="H5588">
        <f t="shared" si="697"/>
        <v>3.0478079763374435E-2</v>
      </c>
      <c r="I5588" t="str">
        <f t="shared" si="704"/>
        <v>2020</v>
      </c>
      <c r="J5588">
        <f t="shared" si="698"/>
        <v>-3.7914089731874459</v>
      </c>
      <c r="K5588">
        <f t="shared" si="699"/>
        <v>0.11116243826277028</v>
      </c>
      <c r="L5588">
        <f t="shared" si="700"/>
        <v>0</v>
      </c>
    </row>
    <row r="5589" spans="1:12" x14ac:dyDescent="0.3">
      <c r="A5589">
        <v>5588</v>
      </c>
      <c r="B5589" s="23" t="s">
        <v>5218</v>
      </c>
      <c r="C5589" s="24">
        <v>24.66</v>
      </c>
      <c r="D5589" s="24">
        <v>9.1E-4</v>
      </c>
      <c r="E5589" s="9">
        <f t="shared" si="701"/>
        <v>3.0509375547730221E-2</v>
      </c>
      <c r="F5589">
        <f t="shared" si="702"/>
        <v>1.0309795560015051</v>
      </c>
      <c r="G5589">
        <f t="shared" si="703"/>
        <v>24.656260183609913</v>
      </c>
      <c r="H5589">
        <f t="shared" si="697"/>
        <v>3.0817777325531443E-2</v>
      </c>
      <c r="I5589" t="str">
        <f t="shared" si="704"/>
        <v>2020</v>
      </c>
      <c r="J5589">
        <f t="shared" si="698"/>
        <v>-3.9524648622122172</v>
      </c>
      <c r="K5589">
        <f t="shared" si="699"/>
        <v>-0.62992447920026962</v>
      </c>
      <c r="L5589">
        <f t="shared" si="700"/>
        <v>0</v>
      </c>
    </row>
    <row r="5590" spans="1:12" x14ac:dyDescent="0.3">
      <c r="A5590">
        <v>5589</v>
      </c>
      <c r="B5590" s="23" t="s">
        <v>5219</v>
      </c>
      <c r="C5590" s="24">
        <v>24.422000000000001</v>
      </c>
      <c r="D5590" s="24">
        <v>9.1E-4</v>
      </c>
      <c r="E5590" s="9">
        <f t="shared" si="701"/>
        <v>-9.6981323253681664E-3</v>
      </c>
      <c r="F5590">
        <f t="shared" si="702"/>
        <v>0.9903487429034874</v>
      </c>
      <c r="G5590">
        <f t="shared" si="703"/>
        <v>24.418296277539387</v>
      </c>
      <c r="H5590">
        <f t="shared" si="697"/>
        <v>3.0444208236843844E-2</v>
      </c>
      <c r="I5590" t="str">
        <f t="shared" si="704"/>
        <v>2020</v>
      </c>
      <c r="J5590">
        <f t="shared" si="698"/>
        <v>-3.8668697465826027</v>
      </c>
      <c r="K5590">
        <f t="shared" si="699"/>
        <v>-0.39196057312974375</v>
      </c>
      <c r="L5590">
        <f t="shared" si="700"/>
        <v>0</v>
      </c>
    </row>
    <row r="5591" spans="1:12" x14ac:dyDescent="0.3">
      <c r="A5591">
        <v>5590</v>
      </c>
      <c r="B5591" s="23" t="s">
        <v>6713</v>
      </c>
      <c r="C5591" s="24">
        <v>24.03</v>
      </c>
      <c r="D5591" s="24">
        <v>9.1500000000000001E-4</v>
      </c>
      <c r="E5591" s="9">
        <f t="shared" si="701"/>
        <v>-1.6181315662452542E-2</v>
      </c>
      <c r="F5591">
        <f t="shared" si="702"/>
        <v>0.98394889853410861</v>
      </c>
      <c r="G5591">
        <f t="shared" si="703"/>
        <v>24.026335704409643</v>
      </c>
      <c r="H5591">
        <f t="shared" si="697"/>
        <v>3.0477454506343264E-2</v>
      </c>
      <c r="I5591" t="str">
        <f t="shared" si="704"/>
        <v>2020</v>
      </c>
      <c r="J5591">
        <f t="shared" si="698"/>
        <v>-3.8089540470627279</v>
      </c>
      <c r="K5591">
        <f t="shared" si="699"/>
        <v>0.26065661123340789</v>
      </c>
      <c r="L5591">
        <f t="shared" si="700"/>
        <v>0</v>
      </c>
    </row>
    <row r="5592" spans="1:12" x14ac:dyDescent="0.3">
      <c r="A5592">
        <v>5591</v>
      </c>
      <c r="B5592" s="23" t="s">
        <v>5220</v>
      </c>
      <c r="C5592" s="24">
        <v>24.95</v>
      </c>
      <c r="D5592" s="24">
        <v>9.6000000000000002E-4</v>
      </c>
      <c r="E5592" s="9">
        <f t="shared" si="701"/>
        <v>3.7570772449150074E-2</v>
      </c>
      <c r="F5592">
        <f t="shared" si="702"/>
        <v>1.0382854764877236</v>
      </c>
      <c r="G5592">
        <f t="shared" si="703"/>
        <v>24.946008319342965</v>
      </c>
      <c r="H5592">
        <f t="shared" si="697"/>
        <v>3.0141179974897698E-2</v>
      </c>
      <c r="I5592" t="str">
        <f t="shared" si="704"/>
        <v>2020</v>
      </c>
      <c r="J5592">
        <f t="shared" si="698"/>
        <v>-3.9111170511942648</v>
      </c>
      <c r="K5592">
        <f t="shared" si="699"/>
        <v>-0.65901600369991442</v>
      </c>
      <c r="L5592">
        <f t="shared" si="700"/>
        <v>0</v>
      </c>
    </row>
    <row r="5593" spans="1:12" x14ac:dyDescent="0.3">
      <c r="A5593">
        <v>5592</v>
      </c>
      <c r="B5593" s="23" t="s">
        <v>5221</v>
      </c>
      <c r="C5593" s="24">
        <v>24.291</v>
      </c>
      <c r="D5593" s="24">
        <v>9.8999999999999999E-4</v>
      </c>
      <c r="E5593" s="9">
        <f t="shared" si="701"/>
        <v>-2.6767910825440621E-2</v>
      </c>
      <c r="F5593">
        <f t="shared" si="702"/>
        <v>0.97358717434869746</v>
      </c>
      <c r="G5593">
        <f t="shared" si="703"/>
        <v>24.286992315643051</v>
      </c>
      <c r="H5593">
        <f t="shared" si="697"/>
        <v>3.0376000995440671E-2</v>
      </c>
      <c r="I5593" t="str">
        <f t="shared" si="704"/>
        <v>2020</v>
      </c>
      <c r="J5593">
        <f t="shared" si="698"/>
        <v>-3.8374597593024551</v>
      </c>
      <c r="K5593">
        <f t="shared" si="699"/>
        <v>8.1201553675604998E-3</v>
      </c>
      <c r="L5593">
        <f t="shared" si="700"/>
        <v>0</v>
      </c>
    </row>
    <row r="5594" spans="1:12" x14ac:dyDescent="0.3">
      <c r="A5594">
        <v>5593</v>
      </c>
      <c r="B5594" s="23" t="s">
        <v>5222</v>
      </c>
      <c r="C5594" s="24">
        <v>24.367999999999999</v>
      </c>
      <c r="D5594" s="24">
        <v>9.8999999999999999E-4</v>
      </c>
      <c r="E5594" s="9">
        <f t="shared" si="701"/>
        <v>3.1648847807188934E-3</v>
      </c>
      <c r="F5594">
        <f t="shared" si="702"/>
        <v>1.0031698983162487</v>
      </c>
      <c r="G5594">
        <f t="shared" si="703"/>
        <v>24.363979611691153</v>
      </c>
      <c r="H5594">
        <f t="shared" si="697"/>
        <v>3.0066488049728949E-2</v>
      </c>
      <c r="I5594" t="str">
        <f t="shared" si="704"/>
        <v>2020</v>
      </c>
      <c r="J5594">
        <f t="shared" si="698"/>
        <v>-3.810398791896104</v>
      </c>
      <c r="K5594">
        <f t="shared" si="699"/>
        <v>-6.8867140680541894E-2</v>
      </c>
      <c r="L5594">
        <f t="shared" si="700"/>
        <v>0</v>
      </c>
    </row>
    <row r="5595" spans="1:12" x14ac:dyDescent="0.3">
      <c r="A5595">
        <v>5594</v>
      </c>
      <c r="B5595" s="23" t="s">
        <v>5223</v>
      </c>
      <c r="C5595" s="24">
        <v>24.298999999999999</v>
      </c>
      <c r="D5595" s="24">
        <v>9.6000000000000002E-4</v>
      </c>
      <c r="E5595" s="9">
        <f t="shared" si="701"/>
        <v>-2.8355989164552788E-3</v>
      </c>
      <c r="F5595">
        <f t="shared" si="702"/>
        <v>0.99716841759684838</v>
      </c>
      <c r="G5595">
        <f t="shared" si="703"/>
        <v>24.295112471010611</v>
      </c>
      <c r="H5595">
        <f t="shared" si="697"/>
        <v>2.9439871628710878E-2</v>
      </c>
      <c r="I5595" t="str">
        <f t="shared" si="704"/>
        <v>2020</v>
      </c>
      <c r="J5595">
        <f t="shared" si="698"/>
        <v>-3.7204401837901124</v>
      </c>
      <c r="K5595">
        <f t="shared" si="699"/>
        <v>2.867104109556351E-2</v>
      </c>
      <c r="L5595">
        <f t="shared" si="700"/>
        <v>0</v>
      </c>
    </row>
    <row r="5596" spans="1:12" x14ac:dyDescent="0.3">
      <c r="A5596">
        <v>5595</v>
      </c>
      <c r="B5596" s="23" t="s">
        <v>5224</v>
      </c>
      <c r="C5596" s="24">
        <v>25.571000000000002</v>
      </c>
      <c r="D5596" s="24">
        <v>1.01E-3</v>
      </c>
      <c r="E5596" s="9">
        <f t="shared" si="701"/>
        <v>5.1023699632108135E-2</v>
      </c>
      <c r="F5596">
        <f t="shared" si="702"/>
        <v>1.0523478332441665</v>
      </c>
      <c r="G5596">
        <f t="shared" si="703"/>
        <v>25.566695910604356</v>
      </c>
      <c r="H5596">
        <f t="shared" si="697"/>
        <v>3.1208982874311373E-2</v>
      </c>
      <c r="I5596" t="str">
        <f t="shared" si="704"/>
        <v>2020</v>
      </c>
      <c r="J5596">
        <f t="shared" si="698"/>
        <v>-4.1504360008117764</v>
      </c>
      <c r="K5596">
        <f t="shared" si="699"/>
        <v>-1.2429123984981807</v>
      </c>
      <c r="L5596">
        <f t="shared" si="700"/>
        <v>0</v>
      </c>
    </row>
    <row r="5597" spans="1:12" x14ac:dyDescent="0.3">
      <c r="A5597">
        <v>5596</v>
      </c>
      <c r="B5597" s="23" t="s">
        <v>5225</v>
      </c>
      <c r="C5597" s="24">
        <v>24.628</v>
      </c>
      <c r="D5597" s="24">
        <v>9.8999999999999999E-4</v>
      </c>
      <c r="E5597" s="9">
        <f t="shared" si="701"/>
        <v>-3.7574889819495159E-2</v>
      </c>
      <c r="F5597">
        <f t="shared" si="702"/>
        <v>0.96312228696570323</v>
      </c>
      <c r="G5597">
        <f t="shared" si="703"/>
        <v>24.623936715230212</v>
      </c>
      <c r="H5597">
        <f t="shared" si="697"/>
        <v>3.1195568224366615E-2</v>
      </c>
      <c r="I5597" t="str">
        <f t="shared" si="704"/>
        <v>2020</v>
      </c>
      <c r="J5597">
        <f t="shared" si="698"/>
        <v>-3.9956725272686087</v>
      </c>
      <c r="K5597">
        <f t="shared" si="699"/>
        <v>-0.30015320312403659</v>
      </c>
      <c r="L5597">
        <f t="shared" si="700"/>
        <v>0</v>
      </c>
    </row>
    <row r="5598" spans="1:12" x14ac:dyDescent="0.3">
      <c r="A5598">
        <v>5597</v>
      </c>
      <c r="B5598" s="23" t="s">
        <v>5226</v>
      </c>
      <c r="C5598" s="24">
        <v>24.888999999999999</v>
      </c>
      <c r="D5598" s="24">
        <v>1.06E-3</v>
      </c>
      <c r="E5598" s="9">
        <f t="shared" si="701"/>
        <v>1.0541931745606222E-2</v>
      </c>
      <c r="F5598">
        <f t="shared" si="702"/>
        <v>1.010597693681988</v>
      </c>
      <c r="G5598">
        <f t="shared" si="703"/>
        <v>24.884603331717134</v>
      </c>
      <c r="H5598">
        <f t="shared" si="697"/>
        <v>3.1157111672404404E-2</v>
      </c>
      <c r="I5598" t="str">
        <f t="shared" si="704"/>
        <v>2020</v>
      </c>
      <c r="J5598">
        <f t="shared" si="698"/>
        <v>-4.0329924950521789</v>
      </c>
      <c r="K5598">
        <f t="shared" si="699"/>
        <v>-0.56081981961095906</v>
      </c>
      <c r="L5598">
        <f t="shared" si="700"/>
        <v>0</v>
      </c>
    </row>
    <row r="5599" spans="1:12" x14ac:dyDescent="0.3">
      <c r="A5599">
        <v>5598</v>
      </c>
      <c r="B5599" s="23" t="s">
        <v>5227</v>
      </c>
      <c r="C5599" s="24">
        <v>24.670999999999999</v>
      </c>
      <c r="D5599" s="24">
        <v>1.0399999999999999E-3</v>
      </c>
      <c r="E5599" s="9">
        <f t="shared" si="701"/>
        <v>-8.7974740119986152E-3</v>
      </c>
      <c r="F5599">
        <f t="shared" si="702"/>
        <v>0.99124111053075659</v>
      </c>
      <c r="G5599">
        <f t="shared" si="703"/>
        <v>24.666724063925166</v>
      </c>
      <c r="H5599">
        <f t="shared" si="697"/>
        <v>3.1164421662728446E-2</v>
      </c>
      <c r="I5599" t="str">
        <f t="shared" si="704"/>
        <v>2020</v>
      </c>
      <c r="J5599">
        <f t="shared" si="698"/>
        <v>-3.9986192094191852</v>
      </c>
      <c r="K5599">
        <f t="shared" si="699"/>
        <v>-0.90452631973659336</v>
      </c>
      <c r="L5599">
        <f t="shared" si="700"/>
        <v>0</v>
      </c>
    </row>
    <row r="5600" spans="1:12" x14ac:dyDescent="0.3">
      <c r="A5600">
        <v>5599</v>
      </c>
      <c r="B5600" s="23" t="s">
        <v>5228</v>
      </c>
      <c r="C5600" s="24">
        <v>24.856999999999999</v>
      </c>
      <c r="D5600" s="24">
        <v>9.6000000000000002E-4</v>
      </c>
      <c r="E5600" s="9">
        <f t="shared" si="701"/>
        <v>7.5109382336928767E-3</v>
      </c>
      <c r="F5600">
        <f t="shared" si="702"/>
        <v>1.0075392160836609</v>
      </c>
      <c r="G5600">
        <f t="shared" si="703"/>
        <v>24.853023198152631</v>
      </c>
      <c r="H5600">
        <f t="shared" si="697"/>
        <v>3.1128338834404402E-2</v>
      </c>
      <c r="I5600" t="str">
        <f t="shared" si="704"/>
        <v>2020</v>
      </c>
      <c r="J5600">
        <f t="shared" si="698"/>
        <v>-4.0241547283880523</v>
      </c>
      <c r="K5600">
        <f t="shared" si="699"/>
        <v>-1.0908254539640581</v>
      </c>
      <c r="L5600">
        <f t="shared" si="700"/>
        <v>0</v>
      </c>
    </row>
    <row r="5601" spans="1:12" x14ac:dyDescent="0.3">
      <c r="A5601">
        <v>5600</v>
      </c>
      <c r="B5601" s="23" t="s">
        <v>6715</v>
      </c>
      <c r="C5601" s="24">
        <v>24.327999999999999</v>
      </c>
      <c r="D5601" s="24">
        <v>1.0399999999999999E-3</v>
      </c>
      <c r="E5601" s="9">
        <f t="shared" si="701"/>
        <v>-2.1511452641200673E-2</v>
      </c>
      <c r="F5601">
        <f t="shared" si="702"/>
        <v>0.97871826849579591</v>
      </c>
      <c r="G5601">
        <f t="shared" si="703"/>
        <v>24.323783512106175</v>
      </c>
      <c r="H5601">
        <f t="shared" ref="H5601:H5664" si="705">SQRT(_xlfn.VAR.S(E5572:E5601))</f>
        <v>3.1280759170613508E-2</v>
      </c>
      <c r="I5601" t="str">
        <f t="shared" si="704"/>
        <v>2020</v>
      </c>
      <c r="J5601">
        <f t="shared" si="698"/>
        <v>-3.957745963982465</v>
      </c>
      <c r="K5601">
        <f t="shared" si="699"/>
        <v>-0.5615857679176024</v>
      </c>
      <c r="L5601">
        <f t="shared" si="700"/>
        <v>0</v>
      </c>
    </row>
    <row r="5602" spans="1:12" x14ac:dyDescent="0.3">
      <c r="A5602">
        <v>5601</v>
      </c>
      <c r="B5602" s="23" t="s">
        <v>5229</v>
      </c>
      <c r="C5602" s="24">
        <v>25.16</v>
      </c>
      <c r="D5602" s="24">
        <v>9.6000000000000002E-4</v>
      </c>
      <c r="E5602" s="9">
        <f t="shared" si="701"/>
        <v>3.3627481457176353E-2</v>
      </c>
      <c r="F5602">
        <f t="shared" si="702"/>
        <v>1.0341992765537653</v>
      </c>
      <c r="G5602">
        <f t="shared" si="703"/>
        <v>25.155974722030823</v>
      </c>
      <c r="H5602">
        <f t="shared" si="705"/>
        <v>3.199060942123913E-2</v>
      </c>
      <c r="I5602" t="str">
        <f t="shared" si="704"/>
        <v>2020</v>
      </c>
      <c r="J5602">
        <f t="shared" ref="J5602:J5665" si="706">-G5602*$P$3*$Q$3*H5602</f>
        <v>-4.186037973748463</v>
      </c>
      <c r="K5602">
        <f t="shared" ref="K5602:K5665" si="707">+MIN(G5603-G5602,G5604-G5602,G5605-G5602,G5606-G5602,G5607-G5602,G5608-G5602,G5609-G5602,G5610-G5602,G5611-G5602,G5612-G5602)</f>
        <v>-1.6516612709363905</v>
      </c>
      <c r="L5602">
        <f t="shared" ref="L5602:L5665" si="708">+IF(K5602&lt;J5602,1,0)</f>
        <v>0</v>
      </c>
    </row>
    <row r="5603" spans="1:12" x14ac:dyDescent="0.3">
      <c r="A5603">
        <v>5602</v>
      </c>
      <c r="B5603" s="23" t="s">
        <v>5230</v>
      </c>
      <c r="C5603" s="24">
        <v>25.437000000000001</v>
      </c>
      <c r="D5603" s="24">
        <v>1.01E-3</v>
      </c>
      <c r="E5603" s="9">
        <f t="shared" si="701"/>
        <v>1.0949375157735884E-2</v>
      </c>
      <c r="F5603">
        <f t="shared" si="702"/>
        <v>1.0110095389507154</v>
      </c>
      <c r="G5603">
        <f t="shared" si="703"/>
        <v>25.432718465372609</v>
      </c>
      <c r="H5603">
        <f t="shared" si="705"/>
        <v>3.200291197085927E-2</v>
      </c>
      <c r="I5603" t="str">
        <f t="shared" si="704"/>
        <v>2020</v>
      </c>
      <c r="J5603">
        <f t="shared" si="706"/>
        <v>-4.2337165783445174</v>
      </c>
      <c r="K5603">
        <f t="shared" si="707"/>
        <v>-1.9284050142781766</v>
      </c>
      <c r="L5603">
        <f t="shared" si="708"/>
        <v>0</v>
      </c>
    </row>
    <row r="5604" spans="1:12" x14ac:dyDescent="0.3">
      <c r="A5604">
        <v>5603</v>
      </c>
      <c r="B5604" s="23" t="s">
        <v>5231</v>
      </c>
      <c r="C5604" s="24">
        <v>25.683</v>
      </c>
      <c r="D5604" s="24">
        <v>9.6000000000000002E-4</v>
      </c>
      <c r="E5604" s="9">
        <f t="shared" si="701"/>
        <v>9.6244874384827026E-3</v>
      </c>
      <c r="F5604">
        <f t="shared" si="702"/>
        <v>1.0096709517631797</v>
      </c>
      <c r="G5604">
        <f t="shared" si="703"/>
        <v>25.678891048724868</v>
      </c>
      <c r="H5604">
        <f t="shared" si="705"/>
        <v>3.1996194588511065E-2</v>
      </c>
      <c r="I5604" t="str">
        <f t="shared" si="704"/>
        <v>2020</v>
      </c>
      <c r="J5604">
        <f t="shared" si="706"/>
        <v>-4.273799014583008</v>
      </c>
      <c r="K5604">
        <f t="shared" si="707"/>
        <v>-2.1745775976304351</v>
      </c>
      <c r="L5604">
        <f t="shared" si="708"/>
        <v>0</v>
      </c>
    </row>
    <row r="5605" spans="1:12" x14ac:dyDescent="0.3">
      <c r="A5605">
        <v>5604</v>
      </c>
      <c r="B5605" s="23" t="s">
        <v>5232</v>
      </c>
      <c r="C5605" s="24">
        <v>25.158000000000001</v>
      </c>
      <c r="D5605" s="24">
        <v>9.1E-4</v>
      </c>
      <c r="E5605" s="9">
        <f t="shared" si="701"/>
        <v>-2.0653357011777635E-2</v>
      </c>
      <c r="F5605">
        <f t="shared" si="702"/>
        <v>0.97955846279640235</v>
      </c>
      <c r="G5605">
        <f t="shared" si="703"/>
        <v>25.154184659337314</v>
      </c>
      <c r="H5605">
        <f t="shared" si="705"/>
        <v>3.1517313068890947E-2</v>
      </c>
      <c r="I5605" t="str">
        <f t="shared" si="704"/>
        <v>2020</v>
      </c>
      <c r="J5605">
        <f t="shared" si="706"/>
        <v>-4.1238126933530079</v>
      </c>
      <c r="K5605">
        <f t="shared" si="707"/>
        <v>-1.6498712082428817</v>
      </c>
      <c r="L5605">
        <f t="shared" si="708"/>
        <v>0</v>
      </c>
    </row>
    <row r="5606" spans="1:12" x14ac:dyDescent="0.3">
      <c r="A5606">
        <v>5605</v>
      </c>
      <c r="B5606" s="23" t="s">
        <v>5233</v>
      </c>
      <c r="C5606" s="24">
        <v>25.103000000000002</v>
      </c>
      <c r="D5606" s="24">
        <v>9.3999999999999997E-4</v>
      </c>
      <c r="E5606" s="9">
        <f t="shared" si="701"/>
        <v>-2.1885765087664099E-3</v>
      </c>
      <c r="F5606">
        <f t="shared" si="702"/>
        <v>0.99781381667859137</v>
      </c>
      <c r="G5606">
        <f t="shared" si="703"/>
        <v>25.099067504720175</v>
      </c>
      <c r="H5606">
        <f t="shared" si="705"/>
        <v>3.1492219144194727E-2</v>
      </c>
      <c r="I5606" t="str">
        <f t="shared" si="704"/>
        <v>2020</v>
      </c>
      <c r="J5606">
        <f t="shared" si="706"/>
        <v>-4.111500544556546</v>
      </c>
      <c r="K5606">
        <f t="shared" si="707"/>
        <v>-1.5947540536257421</v>
      </c>
      <c r="L5606">
        <f t="shared" si="708"/>
        <v>0</v>
      </c>
    </row>
    <row r="5607" spans="1:12" x14ac:dyDescent="0.3">
      <c r="A5607">
        <v>5606</v>
      </c>
      <c r="B5607" s="23" t="s">
        <v>5234</v>
      </c>
      <c r="C5607" s="24">
        <v>24.841000000000001</v>
      </c>
      <c r="D5607" s="24">
        <v>8.8999999999999995E-4</v>
      </c>
      <c r="E5607" s="9">
        <f t="shared" si="701"/>
        <v>-1.0491847004000176E-2</v>
      </c>
      <c r="F5607">
        <f t="shared" si="702"/>
        <v>0.98956300043819467</v>
      </c>
      <c r="G5607">
        <f t="shared" si="703"/>
        <v>24.837315524938656</v>
      </c>
      <c r="H5607">
        <f t="shared" si="705"/>
        <v>3.1509596699739663E-2</v>
      </c>
      <c r="I5607" t="str">
        <f t="shared" si="704"/>
        <v>2020</v>
      </c>
      <c r="J5607">
        <f t="shared" si="706"/>
        <v>-4.0708678054924503</v>
      </c>
      <c r="K5607">
        <f t="shared" si="707"/>
        <v>-1.3330020738442236</v>
      </c>
      <c r="L5607">
        <f t="shared" si="708"/>
        <v>0</v>
      </c>
    </row>
    <row r="5608" spans="1:12" x14ac:dyDescent="0.3">
      <c r="A5608">
        <v>5607</v>
      </c>
      <c r="B5608" s="23" t="s">
        <v>5235</v>
      </c>
      <c r="C5608" s="24">
        <v>24.978999999999999</v>
      </c>
      <c r="D5608" s="24">
        <v>9.6000000000000002E-4</v>
      </c>
      <c r="E5608" s="9">
        <f t="shared" si="701"/>
        <v>5.5399579665942047E-3</v>
      </c>
      <c r="F5608">
        <f t="shared" si="702"/>
        <v>1.0055553319109536</v>
      </c>
      <c r="G5608">
        <f t="shared" si="703"/>
        <v>24.975003679714145</v>
      </c>
      <c r="H5608">
        <f t="shared" si="705"/>
        <v>3.1499027491152867E-2</v>
      </c>
      <c r="I5608" t="str">
        <f t="shared" si="704"/>
        <v>2020</v>
      </c>
      <c r="J5608">
        <f t="shared" si="706"/>
        <v>-4.0920620165723758</v>
      </c>
      <c r="K5608">
        <f t="shared" si="707"/>
        <v>-1.4706902286197128</v>
      </c>
      <c r="L5608">
        <f t="shared" si="708"/>
        <v>0</v>
      </c>
    </row>
    <row r="5609" spans="1:12" x14ac:dyDescent="0.3">
      <c r="A5609">
        <v>5608</v>
      </c>
      <c r="B5609" s="23" t="s">
        <v>5236</v>
      </c>
      <c r="C5609" s="24">
        <v>23.765999999999998</v>
      </c>
      <c r="D5609" s="24">
        <v>9.6000000000000002E-4</v>
      </c>
      <c r="E5609" s="9">
        <f t="shared" si="701"/>
        <v>-4.977948400267361E-2</v>
      </c>
      <c r="F5609">
        <f t="shared" si="702"/>
        <v>0.95143920893550582</v>
      </c>
      <c r="G5609">
        <f t="shared" si="703"/>
        <v>23.762197744188573</v>
      </c>
      <c r="H5609">
        <f t="shared" si="705"/>
        <v>3.260680840383233E-2</v>
      </c>
      <c r="I5609" t="str">
        <f t="shared" si="704"/>
        <v>2020</v>
      </c>
      <c r="J5609">
        <f t="shared" si="706"/>
        <v>-4.0302723760716361</v>
      </c>
      <c r="K5609">
        <f t="shared" si="707"/>
        <v>-0.25788429309413985</v>
      </c>
      <c r="L5609">
        <f t="shared" si="708"/>
        <v>0</v>
      </c>
    </row>
    <row r="5610" spans="1:12" x14ac:dyDescent="0.3">
      <c r="A5610">
        <v>5609</v>
      </c>
      <c r="B5610" s="23" t="s">
        <v>5237</v>
      </c>
      <c r="C5610" s="24">
        <v>23.786999999999999</v>
      </c>
      <c r="D5610" s="24">
        <v>9.3999999999999997E-4</v>
      </c>
      <c r="E5610" s="9">
        <f t="shared" si="701"/>
        <v>8.8322509053699973E-4</v>
      </c>
      <c r="F5610">
        <f t="shared" si="702"/>
        <v>1.0008836152486746</v>
      </c>
      <c r="G5610">
        <f t="shared" si="703"/>
        <v>23.783273661904104</v>
      </c>
      <c r="H5610">
        <f t="shared" si="705"/>
        <v>2.6531987954844925E-2</v>
      </c>
      <c r="I5610" t="str">
        <f t="shared" si="704"/>
        <v>2020</v>
      </c>
      <c r="J5610">
        <f t="shared" si="706"/>
        <v>-3.2823200464167068</v>
      </c>
      <c r="K5610">
        <f t="shared" si="707"/>
        <v>-0.27896021080967159</v>
      </c>
      <c r="L5610">
        <f t="shared" si="708"/>
        <v>0</v>
      </c>
    </row>
    <row r="5611" spans="1:12" x14ac:dyDescent="0.3">
      <c r="A5611">
        <v>5610</v>
      </c>
      <c r="B5611" s="23" t="s">
        <v>5238</v>
      </c>
      <c r="C5611" s="24">
        <v>24.08</v>
      </c>
      <c r="D5611" s="24">
        <v>9.3999999999999997E-4</v>
      </c>
      <c r="E5611" s="9">
        <f t="shared" si="701"/>
        <v>1.2242407482248764E-2</v>
      </c>
      <c r="F5611">
        <f t="shared" si="702"/>
        <v>1.0123176524992643</v>
      </c>
      <c r="G5611">
        <f t="shared" si="703"/>
        <v>24.076227762166344</v>
      </c>
      <c r="H5611">
        <f t="shared" si="705"/>
        <v>2.6623516944601789E-2</v>
      </c>
      <c r="I5611" t="str">
        <f t="shared" si="704"/>
        <v>2020</v>
      </c>
      <c r="J5611">
        <f t="shared" si="706"/>
        <v>-3.334213215861475</v>
      </c>
      <c r="K5611">
        <f t="shared" si="707"/>
        <v>-0.57191431107191093</v>
      </c>
      <c r="L5611">
        <f t="shared" si="708"/>
        <v>0</v>
      </c>
    </row>
    <row r="5612" spans="1:12" x14ac:dyDescent="0.3">
      <c r="A5612">
        <v>5611</v>
      </c>
      <c r="B5612" s="23" t="s">
        <v>6717</v>
      </c>
      <c r="C5612" s="24">
        <v>23.507999999999999</v>
      </c>
      <c r="D5612" s="24">
        <v>9.41E-4</v>
      </c>
      <c r="E5612" s="9">
        <f t="shared" si="701"/>
        <v>-2.4040831690216251E-2</v>
      </c>
      <c r="F5612">
        <f t="shared" si="702"/>
        <v>0.97624584717607976</v>
      </c>
      <c r="G5612">
        <f t="shared" si="703"/>
        <v>23.504313451094433</v>
      </c>
      <c r="H5612">
        <f t="shared" si="705"/>
        <v>2.4649796380293788E-2</v>
      </c>
      <c r="I5612" t="str">
        <f t="shared" si="704"/>
        <v>2020</v>
      </c>
      <c r="J5612">
        <f t="shared" si="706"/>
        <v>-3.0137026981633901</v>
      </c>
      <c r="K5612">
        <f t="shared" si="707"/>
        <v>0.59083101735631516</v>
      </c>
      <c r="L5612">
        <f t="shared" si="708"/>
        <v>0</v>
      </c>
    </row>
    <row r="5613" spans="1:12" x14ac:dyDescent="0.3">
      <c r="A5613">
        <v>5612</v>
      </c>
      <c r="B5613" s="23" t="s">
        <v>5239</v>
      </c>
      <c r="C5613" s="24">
        <v>24.510999999999999</v>
      </c>
      <c r="D5613" s="24">
        <v>9.1E-4</v>
      </c>
      <c r="E5613" s="9">
        <f t="shared" si="701"/>
        <v>4.178120763093577E-2</v>
      </c>
      <c r="F5613">
        <f t="shared" si="702"/>
        <v>1.0426663263569849</v>
      </c>
      <c r="G5613">
        <f t="shared" si="703"/>
        <v>24.507282780229623</v>
      </c>
      <c r="H5613">
        <f t="shared" si="705"/>
        <v>2.5804933030470798E-2</v>
      </c>
      <c r="I5613" t="str">
        <f t="shared" si="704"/>
        <v>2020</v>
      </c>
      <c r="J5613">
        <f t="shared" si="706"/>
        <v>-3.2895568699060918</v>
      </c>
      <c r="K5613">
        <f t="shared" si="707"/>
        <v>-0.41213831177887528</v>
      </c>
      <c r="L5613">
        <f t="shared" si="708"/>
        <v>0</v>
      </c>
    </row>
    <row r="5614" spans="1:12" x14ac:dyDescent="0.3">
      <c r="A5614">
        <v>5613</v>
      </c>
      <c r="B5614" s="23" t="s">
        <v>5240</v>
      </c>
      <c r="C5614" s="24">
        <v>24.777999999999999</v>
      </c>
      <c r="D5614" s="24">
        <v>9.6000000000000002E-4</v>
      </c>
      <c r="E5614" s="9">
        <f t="shared" si="701"/>
        <v>1.0834166312207244E-2</v>
      </c>
      <c r="F5614">
        <f t="shared" si="702"/>
        <v>1.0108930684182611</v>
      </c>
      <c r="G5614">
        <f t="shared" si="703"/>
        <v>24.774035837141483</v>
      </c>
      <c r="H5614">
        <f t="shared" si="705"/>
        <v>2.5840579413745818E-2</v>
      </c>
      <c r="I5614" t="str">
        <f t="shared" si="704"/>
        <v>2020</v>
      </c>
      <c r="J5614">
        <f t="shared" si="706"/>
        <v>-3.3299561112476677</v>
      </c>
      <c r="K5614">
        <f t="shared" si="707"/>
        <v>-0.67889136869073496</v>
      </c>
      <c r="L5614">
        <f t="shared" si="708"/>
        <v>0</v>
      </c>
    </row>
    <row r="5615" spans="1:12" x14ac:dyDescent="0.3">
      <c r="A5615">
        <v>5614</v>
      </c>
      <c r="B5615" s="23" t="s">
        <v>5241</v>
      </c>
      <c r="C5615" s="24">
        <v>24.309000000000001</v>
      </c>
      <c r="D5615" s="24">
        <v>9.3999999999999997E-4</v>
      </c>
      <c r="E5615" s="9">
        <f t="shared" si="701"/>
        <v>-1.9109510546849114E-2</v>
      </c>
      <c r="F5615">
        <f t="shared" si="702"/>
        <v>0.98107191863750109</v>
      </c>
      <c r="G5615">
        <f t="shared" si="703"/>
        <v>24.305191888309874</v>
      </c>
      <c r="H5615">
        <f t="shared" si="705"/>
        <v>2.5910715222598413E-2</v>
      </c>
      <c r="I5615" t="str">
        <f t="shared" si="704"/>
        <v>2020</v>
      </c>
      <c r="J5615">
        <f t="shared" si="706"/>
        <v>-3.2758043546285385</v>
      </c>
      <c r="K5615">
        <f t="shared" si="707"/>
        <v>-0.21004741985912645</v>
      </c>
      <c r="L5615">
        <f t="shared" si="708"/>
        <v>0</v>
      </c>
    </row>
    <row r="5616" spans="1:12" x14ac:dyDescent="0.3">
      <c r="A5616">
        <v>5615</v>
      </c>
      <c r="B5616" s="23" t="s">
        <v>5242</v>
      </c>
      <c r="C5616" s="24">
        <v>25.596</v>
      </c>
      <c r="D5616" s="24">
        <v>9.1E-4</v>
      </c>
      <c r="E5616" s="9">
        <f t="shared" si="701"/>
        <v>5.1589437130515989E-2</v>
      </c>
      <c r="F5616">
        <f t="shared" si="702"/>
        <v>1.0529433543132174</v>
      </c>
      <c r="G5616">
        <f t="shared" si="703"/>
        <v>25.592118234374666</v>
      </c>
      <c r="H5616">
        <f t="shared" si="705"/>
        <v>2.6687519589297388E-2</v>
      </c>
      <c r="I5616" t="str">
        <f t="shared" si="704"/>
        <v>2020</v>
      </c>
      <c r="J5616">
        <f t="shared" si="706"/>
        <v>-3.5526624462031218</v>
      </c>
      <c r="K5616">
        <f t="shared" si="707"/>
        <v>-1.4969737659239186</v>
      </c>
      <c r="L5616">
        <f t="shared" si="708"/>
        <v>0</v>
      </c>
    </row>
    <row r="5617" spans="1:12" x14ac:dyDescent="0.3">
      <c r="A5617">
        <v>5616</v>
      </c>
      <c r="B5617" s="23" t="s">
        <v>5243</v>
      </c>
      <c r="C5617" s="24">
        <v>26.079000000000001</v>
      </c>
      <c r="D5617" s="24">
        <v>9.3999999999999997E-4</v>
      </c>
      <c r="E5617" s="9">
        <f t="shared" si="701"/>
        <v>1.8694303487823132E-2</v>
      </c>
      <c r="F5617">
        <f t="shared" si="702"/>
        <v>1.0188701359587435</v>
      </c>
      <c r="G5617">
        <f t="shared" si="703"/>
        <v>26.074914610030572</v>
      </c>
      <c r="H5617">
        <f t="shared" si="705"/>
        <v>2.6145865629296494E-2</v>
      </c>
      <c r="I5617" t="str">
        <f t="shared" si="704"/>
        <v>2020</v>
      </c>
      <c r="J5617">
        <f t="shared" si="706"/>
        <v>-3.5462179223620698</v>
      </c>
      <c r="K5617">
        <f t="shared" si="707"/>
        <v>-1.9797701415798237</v>
      </c>
      <c r="L5617">
        <f t="shared" si="708"/>
        <v>0</v>
      </c>
    </row>
    <row r="5618" spans="1:12" x14ac:dyDescent="0.3">
      <c r="A5618">
        <v>5617</v>
      </c>
      <c r="B5618" s="23" t="s">
        <v>6718</v>
      </c>
      <c r="C5618" s="24">
        <v>26.055</v>
      </c>
      <c r="D5618" s="24">
        <v>9.3799999999999992E-4</v>
      </c>
      <c r="E5618" s="9">
        <f t="shared" si="701"/>
        <v>-9.2070440385903362E-4</v>
      </c>
      <c r="F5618">
        <f t="shared" si="702"/>
        <v>0.99907971931439088</v>
      </c>
      <c r="G5618">
        <f t="shared" si="703"/>
        <v>26.050927053376956</v>
      </c>
      <c r="H5618">
        <f t="shared" si="705"/>
        <v>2.510256424405493E-2</v>
      </c>
      <c r="I5618" t="str">
        <f t="shared" si="704"/>
        <v>2020</v>
      </c>
      <c r="J5618">
        <f t="shared" si="706"/>
        <v>-3.4015806364831263</v>
      </c>
      <c r="K5618">
        <f t="shared" si="707"/>
        <v>-1.955782584926208</v>
      </c>
      <c r="L5618">
        <f t="shared" si="708"/>
        <v>0</v>
      </c>
    </row>
    <row r="5619" spans="1:12" x14ac:dyDescent="0.3">
      <c r="A5619">
        <v>5618</v>
      </c>
      <c r="B5619" s="23" t="s">
        <v>5244</v>
      </c>
      <c r="C5619" s="24">
        <v>24.099</v>
      </c>
      <c r="D5619" s="24">
        <v>9.6000000000000002E-4</v>
      </c>
      <c r="E5619" s="9">
        <f t="shared" si="701"/>
        <v>-7.8039342501392703E-2</v>
      </c>
      <c r="F5619">
        <f t="shared" si="702"/>
        <v>0.92492803684513536</v>
      </c>
      <c r="G5619">
        <f t="shared" si="703"/>
        <v>24.095144468450748</v>
      </c>
      <c r="H5619">
        <f t="shared" si="705"/>
        <v>2.8563040804229722E-2</v>
      </c>
      <c r="I5619" t="str">
        <f t="shared" si="704"/>
        <v>2020</v>
      </c>
      <c r="J5619">
        <f t="shared" si="706"/>
        <v>-3.57992126806713</v>
      </c>
      <c r="K5619">
        <f t="shared" si="707"/>
        <v>0.28017409903074508</v>
      </c>
      <c r="L5619">
        <f t="shared" si="708"/>
        <v>0</v>
      </c>
    </row>
    <row r="5620" spans="1:12" x14ac:dyDescent="0.3">
      <c r="A5620">
        <v>5619</v>
      </c>
      <c r="B5620" s="23" t="s">
        <v>5245</v>
      </c>
      <c r="C5620" s="24">
        <v>24.86</v>
      </c>
      <c r="D5620" s="24">
        <v>9.6000000000000002E-4</v>
      </c>
      <c r="E5620" s="9">
        <f t="shared" si="701"/>
        <v>3.1089740222779928E-2</v>
      </c>
      <c r="F5620">
        <f t="shared" si="702"/>
        <v>1.031578073778995</v>
      </c>
      <c r="G5620">
        <f t="shared" si="703"/>
        <v>24.856022718191028</v>
      </c>
      <c r="H5620">
        <f t="shared" si="705"/>
        <v>2.9089166905057039E-2</v>
      </c>
      <c r="I5620" t="str">
        <f t="shared" si="704"/>
        <v>2020</v>
      </c>
      <c r="J5620">
        <f t="shared" si="706"/>
        <v>-3.7609921010381053</v>
      </c>
      <c r="K5620">
        <f t="shared" si="707"/>
        <v>-0.59889331501069876</v>
      </c>
      <c r="L5620">
        <f t="shared" si="708"/>
        <v>0</v>
      </c>
    </row>
    <row r="5621" spans="1:12" x14ac:dyDescent="0.3">
      <c r="A5621">
        <v>5620</v>
      </c>
      <c r="B5621" s="23" t="s">
        <v>5246</v>
      </c>
      <c r="C5621" s="24">
        <v>24.645</v>
      </c>
      <c r="D5621" s="24">
        <v>9.6299999999999999E-4</v>
      </c>
      <c r="E5621" s="9">
        <f t="shared" si="701"/>
        <v>-8.6860459252239182E-3</v>
      </c>
      <c r="F5621">
        <f t="shared" si="702"/>
        <v>0.99135156878519715</v>
      </c>
      <c r="G5621">
        <f t="shared" si="703"/>
        <v>24.6410447949137</v>
      </c>
      <c r="H5621">
        <f t="shared" si="705"/>
        <v>2.8972083372031984E-2</v>
      </c>
      <c r="I5621" t="str">
        <f t="shared" si="704"/>
        <v>2020</v>
      </c>
      <c r="J5621">
        <f t="shared" si="706"/>
        <v>-3.713456536135884</v>
      </c>
      <c r="K5621">
        <f t="shared" si="707"/>
        <v>-0.67308092928779573</v>
      </c>
      <c r="L5621">
        <f t="shared" si="708"/>
        <v>0</v>
      </c>
    </row>
    <row r="5622" spans="1:12" x14ac:dyDescent="0.3">
      <c r="A5622">
        <v>5621</v>
      </c>
      <c r="B5622" s="23" t="s">
        <v>5247</v>
      </c>
      <c r="C5622" s="24">
        <v>24.692</v>
      </c>
      <c r="D5622" s="24">
        <v>9.1E-4</v>
      </c>
      <c r="E5622" s="9">
        <f t="shared" si="701"/>
        <v>1.9052643743084315E-3</v>
      </c>
      <c r="F5622">
        <f t="shared" si="702"/>
        <v>1.0019070805437209</v>
      </c>
      <c r="G5622">
        <f t="shared" si="703"/>
        <v>24.688255330644605</v>
      </c>
      <c r="H5622">
        <f t="shared" si="705"/>
        <v>2.8132580094909331E-2</v>
      </c>
      <c r="I5622" t="str">
        <f t="shared" si="704"/>
        <v>2020</v>
      </c>
      <c r="J5622">
        <f t="shared" si="706"/>
        <v>-3.6127629371988537</v>
      </c>
      <c r="K5622">
        <f t="shared" si="707"/>
        <v>-1.0616420545902585</v>
      </c>
      <c r="L5622">
        <f t="shared" si="708"/>
        <v>0</v>
      </c>
    </row>
    <row r="5623" spans="1:12" x14ac:dyDescent="0.3">
      <c r="A5623">
        <v>5622</v>
      </c>
      <c r="B5623" s="23" t="s">
        <v>5248</v>
      </c>
      <c r="C5623" s="24">
        <v>25.16</v>
      </c>
      <c r="D5623" s="24">
        <v>9.1E-4</v>
      </c>
      <c r="E5623" s="9">
        <f t="shared" si="701"/>
        <v>1.8776127300590254E-2</v>
      </c>
      <c r="F5623">
        <f t="shared" si="702"/>
        <v>1.0189535072088125</v>
      </c>
      <c r="G5623">
        <f t="shared" si="703"/>
        <v>25.15618435602698</v>
      </c>
      <c r="H5623">
        <f t="shared" si="705"/>
        <v>2.7885393717845413E-2</v>
      </c>
      <c r="I5623" t="str">
        <f t="shared" si="704"/>
        <v>2020</v>
      </c>
      <c r="J5623">
        <f t="shared" si="706"/>
        <v>-3.6488923429726854</v>
      </c>
      <c r="K5623">
        <f t="shared" si="707"/>
        <v>-1.5295710799726336</v>
      </c>
      <c r="L5623">
        <f t="shared" si="708"/>
        <v>0</v>
      </c>
    </row>
    <row r="5624" spans="1:12" x14ac:dyDescent="0.3">
      <c r="A5624">
        <v>5623</v>
      </c>
      <c r="B5624" s="23" t="s">
        <v>6719</v>
      </c>
      <c r="C5624" s="24">
        <v>24.774999999999999</v>
      </c>
      <c r="D5624" s="24">
        <v>9.1300000000000007E-4</v>
      </c>
      <c r="E5624" s="9">
        <f t="shared" si="701"/>
        <v>-1.5420351616188191E-2</v>
      </c>
      <c r="F5624">
        <f t="shared" si="702"/>
        <v>0.98469793322734489</v>
      </c>
      <c r="G5624">
        <f t="shared" si="703"/>
        <v>24.771230357647561</v>
      </c>
      <c r="H5624">
        <f t="shared" si="705"/>
        <v>2.8045571387366144E-2</v>
      </c>
      <c r="I5624" t="str">
        <f t="shared" si="704"/>
        <v>2020</v>
      </c>
      <c r="J5624">
        <f t="shared" si="706"/>
        <v>-3.613693971092232</v>
      </c>
      <c r="K5624">
        <f t="shared" si="707"/>
        <v>-1.5599676717856994</v>
      </c>
      <c r="L5624">
        <f t="shared" si="708"/>
        <v>0</v>
      </c>
    </row>
    <row r="5625" spans="1:12" x14ac:dyDescent="0.3">
      <c r="A5625">
        <v>5624</v>
      </c>
      <c r="B5625" s="23" t="s">
        <v>5249</v>
      </c>
      <c r="C5625" s="24">
        <v>25.158999999999999</v>
      </c>
      <c r="D5625" s="24">
        <v>8.4000000000000003E-4</v>
      </c>
      <c r="E5625" s="9">
        <f t="shared" si="701"/>
        <v>1.5380605198328672E-2</v>
      </c>
      <c r="F5625">
        <f t="shared" si="702"/>
        <v>1.0154994954591321</v>
      </c>
      <c r="G5625">
        <f t="shared" si="703"/>
        <v>25.155477986546693</v>
      </c>
      <c r="H5625">
        <f t="shared" si="705"/>
        <v>2.8166630818850846E-2</v>
      </c>
      <c r="I5625" t="str">
        <f t="shared" si="704"/>
        <v>2020</v>
      </c>
      <c r="J5625">
        <f t="shared" si="706"/>
        <v>-3.6855896190665307</v>
      </c>
      <c r="K5625">
        <f t="shared" si="707"/>
        <v>-2.3015634732716528</v>
      </c>
      <c r="L5625">
        <f t="shared" si="708"/>
        <v>0</v>
      </c>
    </row>
    <row r="5626" spans="1:12" x14ac:dyDescent="0.3">
      <c r="A5626">
        <v>5625</v>
      </c>
      <c r="B5626" s="23" t="s">
        <v>5250</v>
      </c>
      <c r="C5626" s="24">
        <v>24.989000000000001</v>
      </c>
      <c r="D5626" s="24">
        <v>8.5999999999999998E-4</v>
      </c>
      <c r="E5626" s="9">
        <f t="shared" si="701"/>
        <v>-6.7799573745836658E-3</v>
      </c>
      <c r="F5626">
        <f t="shared" si="702"/>
        <v>0.99324297468102873</v>
      </c>
      <c r="G5626">
        <f t="shared" si="703"/>
        <v>24.98541850001363</v>
      </c>
      <c r="H5626">
        <f t="shared" si="705"/>
        <v>2.6569763360029443E-2</v>
      </c>
      <c r="I5626" t="str">
        <f t="shared" si="704"/>
        <v>2020</v>
      </c>
      <c r="J5626">
        <f t="shared" si="706"/>
        <v>-3.4531370500706409</v>
      </c>
      <c r="K5626">
        <f t="shared" si="707"/>
        <v>-2.1884962922579767</v>
      </c>
      <c r="L5626">
        <f t="shared" si="708"/>
        <v>0</v>
      </c>
    </row>
    <row r="5627" spans="1:12" x14ac:dyDescent="0.3">
      <c r="A5627">
        <v>5626</v>
      </c>
      <c r="B5627" s="23" t="s">
        <v>5251</v>
      </c>
      <c r="C5627" s="24">
        <v>24.786000000000001</v>
      </c>
      <c r="D5627" s="24">
        <v>8.5999999999999998E-4</v>
      </c>
      <c r="E5627" s="9">
        <f t="shared" si="701"/>
        <v>-8.1567503971141531E-3</v>
      </c>
      <c r="F5627">
        <f t="shared" si="702"/>
        <v>0.99187642562727607</v>
      </c>
      <c r="G5627">
        <f t="shared" si="703"/>
        <v>24.782447594595137</v>
      </c>
      <c r="H5627">
        <f t="shared" si="705"/>
        <v>2.5692869899020511E-2</v>
      </c>
      <c r="I5627" t="str">
        <f t="shared" si="704"/>
        <v>2020</v>
      </c>
      <c r="J5627">
        <f t="shared" si="706"/>
        <v>-3.3120456561358287</v>
      </c>
      <c r="K5627">
        <f t="shared" si="707"/>
        <v>-1.985525386839484</v>
      </c>
      <c r="L5627">
        <f t="shared" si="708"/>
        <v>0</v>
      </c>
    </row>
    <row r="5628" spans="1:12" x14ac:dyDescent="0.3">
      <c r="A5628">
        <v>5627</v>
      </c>
      <c r="B5628" s="23" t="s">
        <v>5252</v>
      </c>
      <c r="C5628" s="24">
        <v>24.378</v>
      </c>
      <c r="D5628" s="24">
        <v>6.6E-4</v>
      </c>
      <c r="E5628" s="9">
        <f t="shared" si="701"/>
        <v>-1.6597891409037828E-2</v>
      </c>
      <c r="F5628">
        <f t="shared" si="702"/>
        <v>0.98353909465020573</v>
      </c>
      <c r="G5628">
        <f t="shared" si="703"/>
        <v>24.375318567481493</v>
      </c>
      <c r="H5628">
        <f t="shared" si="705"/>
        <v>2.5794251728519717E-2</v>
      </c>
      <c r="I5628" t="str">
        <f t="shared" si="704"/>
        <v>2020</v>
      </c>
      <c r="J5628">
        <f t="shared" si="706"/>
        <v>-3.2704893163042152</v>
      </c>
      <c r="K5628">
        <f t="shared" si="707"/>
        <v>-1.5783963597258399</v>
      </c>
      <c r="L5628">
        <f t="shared" si="708"/>
        <v>0</v>
      </c>
    </row>
    <row r="5629" spans="1:12" x14ac:dyDescent="0.3">
      <c r="A5629">
        <v>5628</v>
      </c>
      <c r="B5629" s="23" t="s">
        <v>5253</v>
      </c>
      <c r="C5629" s="24">
        <v>24.693999999999999</v>
      </c>
      <c r="D5629" s="24">
        <v>6.8000000000000005E-4</v>
      </c>
      <c r="E5629" s="9">
        <f t="shared" si="701"/>
        <v>1.2879212911907254E-2</v>
      </c>
      <c r="F5629">
        <f t="shared" si="702"/>
        <v>1.0129625071786037</v>
      </c>
      <c r="G5629">
        <f t="shared" si="703"/>
        <v>24.69120150525103</v>
      </c>
      <c r="H5629">
        <f t="shared" si="705"/>
        <v>2.5862870364196176E-2</v>
      </c>
      <c r="I5629" t="str">
        <f t="shared" si="704"/>
        <v>2020</v>
      </c>
      <c r="J5629">
        <f t="shared" si="706"/>
        <v>-3.3216850152911075</v>
      </c>
      <c r="K5629">
        <f t="shared" si="707"/>
        <v>-1.8942792974953768</v>
      </c>
      <c r="L5629">
        <f t="shared" si="708"/>
        <v>0</v>
      </c>
    </row>
    <row r="5630" spans="1:12" x14ac:dyDescent="0.3">
      <c r="A5630">
        <v>5629</v>
      </c>
      <c r="B5630" s="23" t="s">
        <v>6720</v>
      </c>
      <c r="C5630" s="24">
        <v>24.26</v>
      </c>
      <c r="D5630" s="24">
        <v>7.0999999999999991E-4</v>
      </c>
      <c r="E5630" s="9">
        <f t="shared" si="701"/>
        <v>-1.7731395629647755E-2</v>
      </c>
      <c r="F5630">
        <f t="shared" si="702"/>
        <v>0.98242488053778254</v>
      </c>
      <c r="G5630">
        <f t="shared" si="703"/>
        <v>24.257129403180329</v>
      </c>
      <c r="H5630">
        <f t="shared" si="705"/>
        <v>2.6021258530341651E-2</v>
      </c>
      <c r="I5630" t="str">
        <f t="shared" si="704"/>
        <v>2020</v>
      </c>
      <c r="J5630">
        <f t="shared" si="706"/>
        <v>-3.2832745720403715</v>
      </c>
      <c r="K5630">
        <f t="shared" si="707"/>
        <v>-1.460207195424676</v>
      </c>
      <c r="L5630">
        <f t="shared" si="708"/>
        <v>0</v>
      </c>
    </row>
    <row r="5631" spans="1:12" x14ac:dyDescent="0.3">
      <c r="A5631">
        <v>5630</v>
      </c>
      <c r="B5631" s="23" t="s">
        <v>5254</v>
      </c>
      <c r="C5631" s="24">
        <v>23.971</v>
      </c>
      <c r="D5631" s="24">
        <v>7.5999999999999993E-4</v>
      </c>
      <c r="E5631" s="9">
        <f t="shared" si="701"/>
        <v>-1.1984137124631065E-2</v>
      </c>
      <c r="F5631">
        <f t="shared" si="702"/>
        <v>0.98808738664468254</v>
      </c>
      <c r="G5631">
        <f t="shared" si="703"/>
        <v>23.967963865625904</v>
      </c>
      <c r="H5631">
        <f t="shared" si="705"/>
        <v>2.5817237745471278E-2</v>
      </c>
      <c r="I5631" t="str">
        <f t="shared" si="704"/>
        <v>2020</v>
      </c>
      <c r="J5631">
        <f t="shared" si="706"/>
        <v>-3.218699377196208</v>
      </c>
      <c r="K5631">
        <f t="shared" si="707"/>
        <v>-1.1710416578702514</v>
      </c>
      <c r="L5631">
        <f t="shared" si="708"/>
        <v>0</v>
      </c>
    </row>
    <row r="5632" spans="1:12" x14ac:dyDescent="0.3">
      <c r="A5632">
        <v>5631</v>
      </c>
      <c r="B5632" s="23" t="s">
        <v>5255</v>
      </c>
      <c r="C5632" s="24">
        <v>23.63</v>
      </c>
      <c r="D5632" s="24">
        <v>8.5999999999999998E-4</v>
      </c>
      <c r="E5632" s="9">
        <f t="shared" si="701"/>
        <v>-1.4327675192456635E-2</v>
      </c>
      <c r="F5632">
        <f t="shared" si="702"/>
        <v>0.98577447749363811</v>
      </c>
      <c r="G5632">
        <f t="shared" si="703"/>
        <v>23.626613276054346</v>
      </c>
      <c r="H5632">
        <f t="shared" si="705"/>
        <v>2.5106613625700429E-2</v>
      </c>
      <c r="I5632" t="str">
        <f t="shared" si="704"/>
        <v>2020</v>
      </c>
      <c r="J5632">
        <f t="shared" si="706"/>
        <v>-3.0855253048791709</v>
      </c>
      <c r="K5632">
        <f t="shared" si="707"/>
        <v>-0.82969106829869332</v>
      </c>
      <c r="L5632">
        <f t="shared" si="708"/>
        <v>0</v>
      </c>
    </row>
    <row r="5633" spans="1:12" x14ac:dyDescent="0.3">
      <c r="A5633">
        <v>5632</v>
      </c>
      <c r="B5633" s="23" t="s">
        <v>5256</v>
      </c>
      <c r="C5633" s="24">
        <v>23.664999999999999</v>
      </c>
      <c r="D5633" s="24">
        <v>8.5999999999999998E-4</v>
      </c>
      <c r="E5633" s="9">
        <f t="shared" si="701"/>
        <v>1.4800721593947893E-3</v>
      </c>
      <c r="F5633">
        <f t="shared" si="702"/>
        <v>1.001481168006771</v>
      </c>
      <c r="G5633">
        <f t="shared" si="703"/>
        <v>23.66160825974719</v>
      </c>
      <c r="H5633">
        <f t="shared" si="705"/>
        <v>2.4996293772331053E-2</v>
      </c>
      <c r="I5633" t="str">
        <f t="shared" si="704"/>
        <v>2020</v>
      </c>
      <c r="J5633">
        <f t="shared" si="706"/>
        <v>-3.076517435217244</v>
      </c>
      <c r="K5633">
        <f t="shared" si="707"/>
        <v>-0.86468605199153714</v>
      </c>
      <c r="L5633">
        <f t="shared" si="708"/>
        <v>0</v>
      </c>
    </row>
    <row r="5634" spans="1:12" x14ac:dyDescent="0.3">
      <c r="A5634">
        <v>5633</v>
      </c>
      <c r="B5634" s="23" t="s">
        <v>6721</v>
      </c>
      <c r="C5634" s="24">
        <v>23.215</v>
      </c>
      <c r="D5634" s="24">
        <v>9.6600000000000006E-4</v>
      </c>
      <c r="E5634" s="9">
        <f t="shared" si="701"/>
        <v>-1.9198541886326245E-2</v>
      </c>
      <c r="F5634">
        <f t="shared" si="702"/>
        <v>0.98098457637861824</v>
      </c>
      <c r="G5634">
        <f t="shared" si="703"/>
        <v>23.211262685861861</v>
      </c>
      <c r="H5634">
        <f t="shared" si="705"/>
        <v>2.5071716342928829E-2</v>
      </c>
      <c r="I5634" t="str">
        <f t="shared" si="704"/>
        <v>2020</v>
      </c>
      <c r="J5634">
        <f t="shared" si="706"/>
        <v>-3.0270690856867977</v>
      </c>
      <c r="K5634">
        <f t="shared" si="707"/>
        <v>-0.41434047810620811</v>
      </c>
      <c r="L5634">
        <f t="shared" si="708"/>
        <v>0</v>
      </c>
    </row>
    <row r="5635" spans="1:12" x14ac:dyDescent="0.3">
      <c r="A5635">
        <v>5634</v>
      </c>
      <c r="B5635" s="23" t="s">
        <v>5257</v>
      </c>
      <c r="C5635" s="24">
        <v>22.856999999999999</v>
      </c>
      <c r="D5635" s="24">
        <v>8.1000000000000006E-4</v>
      </c>
      <c r="E5635" s="9">
        <f t="shared" ref="E5635:E5698" si="709">LN(C5635/C5634)</f>
        <v>-1.5541205312902817E-2</v>
      </c>
      <c r="F5635">
        <f t="shared" ref="F5635:F5698" si="710">C5635/C5634</f>
        <v>0.98457893603273738</v>
      </c>
      <c r="G5635">
        <f t="shared" ref="G5635:G5698" si="711">C5635*EXP(-2/12*D5635)</f>
        <v>22.85391451327504</v>
      </c>
      <c r="H5635">
        <f t="shared" si="705"/>
        <v>2.4967335140375642E-2</v>
      </c>
      <c r="I5635" t="str">
        <f t="shared" ref="I5635:I5698" si="712">MID(B5635,7,4)</f>
        <v>2020</v>
      </c>
      <c r="J5635">
        <f t="shared" si="706"/>
        <v>-2.9680573619304944</v>
      </c>
      <c r="K5635">
        <f t="shared" si="707"/>
        <v>-5.6992305519386832E-2</v>
      </c>
      <c r="L5635">
        <f t="shared" si="708"/>
        <v>0</v>
      </c>
    </row>
    <row r="5636" spans="1:12" x14ac:dyDescent="0.3">
      <c r="A5636">
        <v>5635</v>
      </c>
      <c r="B5636" s="23" t="s">
        <v>5258</v>
      </c>
      <c r="C5636" s="24">
        <v>22.8</v>
      </c>
      <c r="D5636" s="24">
        <v>8.1000000000000006E-4</v>
      </c>
      <c r="E5636" s="9">
        <f t="shared" si="709"/>
        <v>-2.4968801985871545E-3</v>
      </c>
      <c r="F5636">
        <f t="shared" si="710"/>
        <v>0.99750623441396513</v>
      </c>
      <c r="G5636">
        <f t="shared" si="711"/>
        <v>22.796922207755653</v>
      </c>
      <c r="H5636">
        <f t="shared" si="705"/>
        <v>2.4966969077526931E-2</v>
      </c>
      <c r="I5636" t="str">
        <f t="shared" si="712"/>
        <v>2020</v>
      </c>
      <c r="J5636">
        <f t="shared" si="706"/>
        <v>-2.9606123144643628</v>
      </c>
      <c r="K5636">
        <f t="shared" si="707"/>
        <v>1.3330211391697944</v>
      </c>
      <c r="L5636">
        <f t="shared" si="708"/>
        <v>0</v>
      </c>
    </row>
    <row r="5637" spans="1:12" x14ac:dyDescent="0.3">
      <c r="A5637">
        <v>5636</v>
      </c>
      <c r="B5637" s="23" t="s">
        <v>5259</v>
      </c>
      <c r="C5637" s="24">
        <v>24.283000000000001</v>
      </c>
      <c r="D5637" s="24">
        <v>8.5999999999999998E-4</v>
      </c>
      <c r="E5637" s="9">
        <f t="shared" si="709"/>
        <v>6.3015981082530814E-2</v>
      </c>
      <c r="F5637">
        <f t="shared" si="710"/>
        <v>1.0650438596491227</v>
      </c>
      <c r="G5637">
        <f t="shared" si="711"/>
        <v>24.279519686095121</v>
      </c>
      <c r="H5637">
        <f t="shared" si="705"/>
        <v>2.7686371676437654E-2</v>
      </c>
      <c r="I5637" t="str">
        <f t="shared" si="712"/>
        <v>2020</v>
      </c>
      <c r="J5637">
        <f t="shared" si="706"/>
        <v>-3.4965974489566163</v>
      </c>
      <c r="K5637">
        <f t="shared" si="707"/>
        <v>-0.14957633916967339</v>
      </c>
      <c r="L5637">
        <f t="shared" si="708"/>
        <v>0</v>
      </c>
    </row>
    <row r="5638" spans="1:12" x14ac:dyDescent="0.3">
      <c r="A5638">
        <v>5637</v>
      </c>
      <c r="B5638" s="23" t="s">
        <v>5260</v>
      </c>
      <c r="C5638" s="24">
        <v>24.259</v>
      </c>
      <c r="D5638" s="24">
        <v>8.1000000000000006E-4</v>
      </c>
      <c r="E5638" s="9">
        <f t="shared" si="709"/>
        <v>-9.8883449201058512E-4</v>
      </c>
      <c r="F5638">
        <f t="shared" si="710"/>
        <v>0.99901165424370952</v>
      </c>
      <c r="G5638">
        <f t="shared" si="711"/>
        <v>24.255725256050191</v>
      </c>
      <c r="H5638">
        <f t="shared" si="705"/>
        <v>2.7660813459228044E-2</v>
      </c>
      <c r="I5638" t="str">
        <f t="shared" si="712"/>
        <v>2020</v>
      </c>
      <c r="J5638">
        <f t="shared" si="706"/>
        <v>-3.4899460484335338</v>
      </c>
      <c r="K5638">
        <f t="shared" si="707"/>
        <v>-0.12578190912474341</v>
      </c>
      <c r="L5638">
        <f t="shared" si="708"/>
        <v>0</v>
      </c>
    </row>
    <row r="5639" spans="1:12" x14ac:dyDescent="0.3">
      <c r="A5639">
        <v>5638</v>
      </c>
      <c r="B5639" s="23" t="s">
        <v>5261</v>
      </c>
      <c r="C5639" s="24">
        <v>24.309000000000001</v>
      </c>
      <c r="D5639" s="24">
        <v>8.1000000000000006E-4</v>
      </c>
      <c r="E5639" s="9">
        <f t="shared" si="709"/>
        <v>2.058969595782569E-3</v>
      </c>
      <c r="F5639">
        <f t="shared" si="710"/>
        <v>1.002061090729214</v>
      </c>
      <c r="G5639">
        <f t="shared" si="711"/>
        <v>24.305718506505798</v>
      </c>
      <c r="H5639">
        <f t="shared" si="705"/>
        <v>2.6080936975910785E-2</v>
      </c>
      <c r="I5639" t="str">
        <f t="shared" si="712"/>
        <v>2020</v>
      </c>
      <c r="J5639">
        <f t="shared" si="706"/>
        <v>-3.2973963597256812</v>
      </c>
      <c r="K5639">
        <f t="shared" si="707"/>
        <v>-0.1757751595803505</v>
      </c>
      <c r="L5639">
        <f t="shared" si="708"/>
        <v>0</v>
      </c>
    </row>
    <row r="5640" spans="1:12" x14ac:dyDescent="0.3">
      <c r="A5640">
        <v>5639</v>
      </c>
      <c r="B5640" s="23" t="s">
        <v>5262</v>
      </c>
      <c r="C5640" s="24">
        <v>24.434000000000001</v>
      </c>
      <c r="D5640" s="24">
        <v>8.1000000000000006E-4</v>
      </c>
      <c r="E5640" s="9">
        <f t="shared" si="709"/>
        <v>5.1289528351702012E-3</v>
      </c>
      <c r="F5640">
        <f t="shared" si="710"/>
        <v>1.0051421284297997</v>
      </c>
      <c r="G5640">
        <f t="shared" si="711"/>
        <v>24.430701632644809</v>
      </c>
      <c r="H5640">
        <f t="shared" si="705"/>
        <v>2.6093184389434868E-2</v>
      </c>
      <c r="I5640" t="str">
        <f t="shared" si="712"/>
        <v>2020</v>
      </c>
      <c r="J5640">
        <f t="shared" si="706"/>
        <v>-3.3159083902739406</v>
      </c>
      <c r="K5640">
        <f t="shared" si="707"/>
        <v>-0.30075828571936114</v>
      </c>
      <c r="L5640">
        <f t="shared" si="708"/>
        <v>0</v>
      </c>
    </row>
    <row r="5641" spans="1:12" x14ac:dyDescent="0.3">
      <c r="A5641">
        <v>5640</v>
      </c>
      <c r="B5641" s="23" t="s">
        <v>5263</v>
      </c>
      <c r="C5641" s="24">
        <v>24.977</v>
      </c>
      <c r="D5641" s="24">
        <v>7.5999999999999993E-4</v>
      </c>
      <c r="E5641" s="9">
        <f t="shared" si="709"/>
        <v>2.1979796426590609E-2</v>
      </c>
      <c r="F5641">
        <f t="shared" si="710"/>
        <v>1.022223131701727</v>
      </c>
      <c r="G5641">
        <f t="shared" si="711"/>
        <v>24.973836447029253</v>
      </c>
      <c r="H5641">
        <f t="shared" si="705"/>
        <v>2.6298962307614058E-2</v>
      </c>
      <c r="I5641" t="str">
        <f t="shared" si="712"/>
        <v>2020</v>
      </c>
      <c r="J5641">
        <f t="shared" si="706"/>
        <v>-3.4163580184546576</v>
      </c>
      <c r="K5641">
        <f t="shared" si="707"/>
        <v>-0.84389310010380569</v>
      </c>
      <c r="L5641">
        <f t="shared" si="708"/>
        <v>0</v>
      </c>
    </row>
    <row r="5642" spans="1:12" x14ac:dyDescent="0.3">
      <c r="A5642">
        <v>5641</v>
      </c>
      <c r="B5642" s="23" t="s">
        <v>5264</v>
      </c>
      <c r="C5642" s="24">
        <v>24.88</v>
      </c>
      <c r="D5642" s="24">
        <v>7.9000000000000001E-4</v>
      </c>
      <c r="E5642" s="9">
        <f t="shared" si="709"/>
        <v>-3.8911335374801634E-3</v>
      </c>
      <c r="F5642">
        <f t="shared" si="710"/>
        <v>0.9961164271129439</v>
      </c>
      <c r="G5642">
        <f t="shared" si="711"/>
        <v>24.876724348985089</v>
      </c>
      <c r="H5642">
        <f t="shared" si="705"/>
        <v>2.5885652227557645E-2</v>
      </c>
      <c r="I5642" t="str">
        <f t="shared" si="712"/>
        <v>2020</v>
      </c>
      <c r="J5642">
        <f t="shared" si="706"/>
        <v>-3.3495911981099167</v>
      </c>
      <c r="K5642">
        <f t="shared" si="707"/>
        <v>-0.74678100205964171</v>
      </c>
      <c r="L5642">
        <f t="shared" si="708"/>
        <v>0</v>
      </c>
    </row>
    <row r="5643" spans="1:12" x14ac:dyDescent="0.3">
      <c r="A5643">
        <v>5642</v>
      </c>
      <c r="B5643" s="23" t="s">
        <v>5265</v>
      </c>
      <c r="C5643" s="24">
        <v>24.132999999999999</v>
      </c>
      <c r="D5643" s="24">
        <v>7.5999999999999993E-4</v>
      </c>
      <c r="E5643" s="9">
        <f t="shared" si="709"/>
        <v>-3.0484069397502537E-2</v>
      </c>
      <c r="F5643">
        <f t="shared" si="710"/>
        <v>0.96997588424437298</v>
      </c>
      <c r="G5643">
        <f t="shared" si="711"/>
        <v>24.129943346925447</v>
      </c>
      <c r="H5643">
        <f t="shared" si="705"/>
        <v>2.5403469834120635E-2</v>
      </c>
      <c r="I5643" t="str">
        <f t="shared" si="712"/>
        <v>2020</v>
      </c>
      <c r="J5643">
        <f t="shared" si="706"/>
        <v>-3.1885177822552344</v>
      </c>
      <c r="K5643">
        <f t="shared" si="707"/>
        <v>4.6195640687788142E-2</v>
      </c>
      <c r="L5643">
        <f t="shared" si="708"/>
        <v>0</v>
      </c>
    </row>
    <row r="5644" spans="1:12" x14ac:dyDescent="0.3">
      <c r="A5644">
        <v>5643</v>
      </c>
      <c r="B5644" s="23" t="s">
        <v>5266</v>
      </c>
      <c r="C5644" s="24">
        <v>24.222999999999999</v>
      </c>
      <c r="D5644" s="24">
        <v>7.9000000000000001E-4</v>
      </c>
      <c r="E5644" s="9">
        <f t="shared" si="709"/>
        <v>3.7223965556185548E-3</v>
      </c>
      <c r="F5644">
        <f t="shared" si="710"/>
        <v>1.0037293332780839</v>
      </c>
      <c r="G5644">
        <f t="shared" si="711"/>
        <v>24.219810848290429</v>
      </c>
      <c r="H5644">
        <f t="shared" si="705"/>
        <v>2.5326948051405132E-2</v>
      </c>
      <c r="I5644" t="str">
        <f t="shared" si="712"/>
        <v>2020</v>
      </c>
      <c r="J5644">
        <f t="shared" si="706"/>
        <v>-3.1907524196689345</v>
      </c>
      <c r="K5644">
        <f t="shared" si="707"/>
        <v>-4.3671860677193308E-2</v>
      </c>
      <c r="L5644">
        <f t="shared" si="708"/>
        <v>0</v>
      </c>
    </row>
    <row r="5645" spans="1:12" x14ac:dyDescent="0.3">
      <c r="A5645">
        <v>5644</v>
      </c>
      <c r="B5645" s="23" t="s">
        <v>5267</v>
      </c>
      <c r="C5645" s="24">
        <v>24.216999999999999</v>
      </c>
      <c r="D5645" s="24">
        <v>7.0999999999999991E-4</v>
      </c>
      <c r="E5645" s="9">
        <f t="shared" si="709"/>
        <v>-2.4772915073015581E-4</v>
      </c>
      <c r="F5645">
        <f t="shared" si="710"/>
        <v>0.99975230153160222</v>
      </c>
      <c r="G5645">
        <f t="shared" si="711"/>
        <v>24.214134491212612</v>
      </c>
      <c r="H5645">
        <f t="shared" si="705"/>
        <v>2.5088594392794119E-2</v>
      </c>
      <c r="I5645" t="str">
        <f t="shared" si="712"/>
        <v>2020</v>
      </c>
      <c r="J5645">
        <f t="shared" si="706"/>
        <v>-3.1599832544435276</v>
      </c>
      <c r="K5645">
        <f t="shared" si="707"/>
        <v>-3.7995503599375979E-2</v>
      </c>
      <c r="L5645">
        <f t="shared" si="708"/>
        <v>0</v>
      </c>
    </row>
    <row r="5646" spans="1:12" x14ac:dyDescent="0.3">
      <c r="A5646">
        <v>5645</v>
      </c>
      <c r="B5646" s="23" t="s">
        <v>5268</v>
      </c>
      <c r="C5646" s="24">
        <v>24.178999999999998</v>
      </c>
      <c r="D5646" s="24">
        <v>7.0999999999999991E-4</v>
      </c>
      <c r="E5646" s="9">
        <f t="shared" si="709"/>
        <v>-1.5703780398907874E-3</v>
      </c>
      <c r="F5646">
        <f t="shared" si="710"/>
        <v>0.99843085435850842</v>
      </c>
      <c r="G5646">
        <f t="shared" si="711"/>
        <v>24.176138987613236</v>
      </c>
      <c r="H5646">
        <f t="shared" si="705"/>
        <v>2.3109222404847925E-2</v>
      </c>
      <c r="I5646" t="str">
        <f t="shared" si="712"/>
        <v>2020</v>
      </c>
      <c r="J5646">
        <f t="shared" si="706"/>
        <v>-2.9061081782306539</v>
      </c>
      <c r="K5646">
        <f t="shared" si="707"/>
        <v>0.59772279114497451</v>
      </c>
      <c r="L5646">
        <f t="shared" si="708"/>
        <v>0</v>
      </c>
    </row>
    <row r="5647" spans="1:12" x14ac:dyDescent="0.3">
      <c r="A5647">
        <v>5646</v>
      </c>
      <c r="B5647" s="23" t="s">
        <v>5269</v>
      </c>
      <c r="C5647" s="24">
        <v>24.777000000000001</v>
      </c>
      <c r="D5647" s="24">
        <v>7.5999999999999993E-4</v>
      </c>
      <c r="E5647" s="9">
        <f t="shared" si="709"/>
        <v>2.4431315658215956E-2</v>
      </c>
      <c r="F5647">
        <f t="shared" si="710"/>
        <v>1.0247322056329875</v>
      </c>
      <c r="G5647">
        <f t="shared" si="711"/>
        <v>24.77386177875821</v>
      </c>
      <c r="H5647">
        <f t="shared" si="705"/>
        <v>2.3308386733567863E-2</v>
      </c>
      <c r="I5647" t="str">
        <f t="shared" si="712"/>
        <v>2020</v>
      </c>
      <c r="J5647">
        <f t="shared" si="706"/>
        <v>-3.003623033647691</v>
      </c>
      <c r="K5647">
        <f t="shared" si="707"/>
        <v>0.41773712582089573</v>
      </c>
      <c r="L5647">
        <f t="shared" si="708"/>
        <v>0</v>
      </c>
    </row>
    <row r="5648" spans="1:12" x14ac:dyDescent="0.3">
      <c r="A5648">
        <v>5647</v>
      </c>
      <c r="B5648" s="23" t="s">
        <v>5270</v>
      </c>
      <c r="C5648" s="24">
        <v>25.195</v>
      </c>
      <c r="D5648" s="24">
        <v>8.1000000000000006E-4</v>
      </c>
      <c r="E5648" s="9">
        <f t="shared" si="709"/>
        <v>1.6729758635871804E-2</v>
      </c>
      <c r="F5648">
        <f t="shared" si="710"/>
        <v>1.0168704847237358</v>
      </c>
      <c r="G5648">
        <f t="shared" si="711"/>
        <v>25.191598904579106</v>
      </c>
      <c r="H5648">
        <f t="shared" si="705"/>
        <v>2.3550431910348633E-2</v>
      </c>
      <c r="I5648" t="str">
        <f t="shared" si="712"/>
        <v>2020</v>
      </c>
      <c r="J5648">
        <f t="shared" si="706"/>
        <v>-3.0859871259720824</v>
      </c>
      <c r="K5648">
        <f t="shared" si="707"/>
        <v>0.49259099134393125</v>
      </c>
      <c r="L5648">
        <f t="shared" si="708"/>
        <v>0</v>
      </c>
    </row>
    <row r="5649" spans="1:12" x14ac:dyDescent="0.3">
      <c r="A5649">
        <v>5648</v>
      </c>
      <c r="B5649" s="23" t="s">
        <v>5271</v>
      </c>
      <c r="C5649" s="24">
        <v>26.327000000000002</v>
      </c>
      <c r="D5649" s="24">
        <v>8.5999999999999998E-4</v>
      </c>
      <c r="E5649" s="9">
        <f t="shared" si="709"/>
        <v>4.3949466410951273E-2</v>
      </c>
      <c r="F5649">
        <f t="shared" si="710"/>
        <v>1.0449295495137925</v>
      </c>
      <c r="G5649">
        <f t="shared" si="711"/>
        <v>26.32322673375721</v>
      </c>
      <c r="H5649">
        <f t="shared" si="705"/>
        <v>2.0088081850241846E-2</v>
      </c>
      <c r="I5649" t="str">
        <f t="shared" si="712"/>
        <v>2020</v>
      </c>
      <c r="J5649">
        <f t="shared" si="706"/>
        <v>-2.7505344857612184</v>
      </c>
      <c r="K5649">
        <f t="shared" si="707"/>
        <v>-0.63903683783417264</v>
      </c>
      <c r="L5649">
        <f t="shared" si="708"/>
        <v>0</v>
      </c>
    </row>
    <row r="5650" spans="1:12" x14ac:dyDescent="0.3">
      <c r="A5650">
        <v>5649</v>
      </c>
      <c r="B5650" s="23" t="s">
        <v>5272</v>
      </c>
      <c r="C5650" s="24">
        <v>26.169</v>
      </c>
      <c r="D5650" s="24">
        <v>8.5999999999999998E-4</v>
      </c>
      <c r="E5650" s="9">
        <f t="shared" si="709"/>
        <v>-6.019524424321525E-3</v>
      </c>
      <c r="F5650">
        <f t="shared" si="710"/>
        <v>0.99399855661488201</v>
      </c>
      <c r="G5650">
        <f t="shared" si="711"/>
        <v>26.16524937880094</v>
      </c>
      <c r="H5650">
        <f t="shared" si="705"/>
        <v>1.9427067632139843E-2</v>
      </c>
      <c r="I5650" t="str">
        <f t="shared" si="712"/>
        <v>2020</v>
      </c>
      <c r="J5650">
        <f t="shared" si="706"/>
        <v>-2.6440619782160537</v>
      </c>
      <c r="K5650">
        <f t="shared" si="707"/>
        <v>-0.48105948287790312</v>
      </c>
      <c r="L5650">
        <f t="shared" si="708"/>
        <v>0</v>
      </c>
    </row>
    <row r="5651" spans="1:12" x14ac:dyDescent="0.3">
      <c r="A5651">
        <v>5650</v>
      </c>
      <c r="B5651" s="23" t="s">
        <v>6725</v>
      </c>
      <c r="C5651" s="24">
        <v>26.015000000000001</v>
      </c>
      <c r="D5651" s="24">
        <v>8.6200000000000003E-4</v>
      </c>
      <c r="E5651" s="9">
        <f t="shared" si="709"/>
        <v>-5.902209376924315E-3</v>
      </c>
      <c r="F5651">
        <f t="shared" si="710"/>
        <v>0.99411517444304331</v>
      </c>
      <c r="G5651">
        <f t="shared" si="711"/>
        <v>26.011262780130057</v>
      </c>
      <c r="H5651">
        <f t="shared" si="705"/>
        <v>1.9382292417318883E-2</v>
      </c>
      <c r="I5651" t="str">
        <f t="shared" si="712"/>
        <v>2020</v>
      </c>
      <c r="J5651">
        <f t="shared" si="706"/>
        <v>-2.6224431281708003</v>
      </c>
      <c r="K5651">
        <f t="shared" si="707"/>
        <v>-0.32707288420701985</v>
      </c>
      <c r="L5651">
        <f t="shared" si="708"/>
        <v>0</v>
      </c>
    </row>
    <row r="5652" spans="1:12" x14ac:dyDescent="0.3">
      <c r="A5652">
        <v>5651</v>
      </c>
      <c r="B5652" s="23" t="s">
        <v>5273</v>
      </c>
      <c r="C5652" s="24">
        <v>26.518999999999998</v>
      </c>
      <c r="D5652" s="24">
        <v>8.8999999999999995E-4</v>
      </c>
      <c r="E5652" s="9">
        <f t="shared" si="709"/>
        <v>1.9188162473804823E-2</v>
      </c>
      <c r="F5652">
        <f t="shared" si="710"/>
        <v>1.0193734384009225</v>
      </c>
      <c r="G5652">
        <f t="shared" si="711"/>
        <v>26.515066640064738</v>
      </c>
      <c r="H5652">
        <f t="shared" si="705"/>
        <v>1.9640555030644196E-2</v>
      </c>
      <c r="I5652" t="str">
        <f t="shared" si="712"/>
        <v>2020</v>
      </c>
      <c r="J5652">
        <f t="shared" si="706"/>
        <v>-2.7088563811164699</v>
      </c>
      <c r="K5652">
        <f t="shared" si="707"/>
        <v>-0.8308767441417011</v>
      </c>
      <c r="L5652">
        <f t="shared" si="708"/>
        <v>0</v>
      </c>
    </row>
    <row r="5653" spans="1:12" x14ac:dyDescent="0.3">
      <c r="A5653">
        <v>5652</v>
      </c>
      <c r="B5653" s="23" t="s">
        <v>5274</v>
      </c>
      <c r="C5653" s="24">
        <v>25.687999999999999</v>
      </c>
      <c r="D5653" s="24">
        <v>8.8999999999999995E-4</v>
      </c>
      <c r="E5653" s="9">
        <f t="shared" si="709"/>
        <v>-3.1837500428858821E-2</v>
      </c>
      <c r="F5653">
        <f t="shared" si="710"/>
        <v>0.9686639767713715</v>
      </c>
      <c r="G5653">
        <f t="shared" si="711"/>
        <v>25.684189895923037</v>
      </c>
      <c r="H5653">
        <f t="shared" si="705"/>
        <v>2.0344738766660386E-2</v>
      </c>
      <c r="I5653" t="str">
        <f t="shared" si="712"/>
        <v>2020</v>
      </c>
      <c r="J5653">
        <f t="shared" si="706"/>
        <v>-2.7180503066583164</v>
      </c>
      <c r="K5653">
        <f t="shared" si="707"/>
        <v>0.38094348919132059</v>
      </c>
      <c r="L5653">
        <f t="shared" si="708"/>
        <v>0</v>
      </c>
    </row>
    <row r="5654" spans="1:12" x14ac:dyDescent="0.3">
      <c r="A5654">
        <v>5653</v>
      </c>
      <c r="B5654" s="23" t="s">
        <v>5275</v>
      </c>
      <c r="C5654" s="24">
        <v>26.074999999999999</v>
      </c>
      <c r="D5654" s="24">
        <v>8.5999999999999998E-4</v>
      </c>
      <c r="E5654" s="9">
        <f t="shared" si="709"/>
        <v>1.4953044099623416E-2</v>
      </c>
      <c r="F5654">
        <f t="shared" si="710"/>
        <v>1.0150654001868578</v>
      </c>
      <c r="G5654">
        <f t="shared" si="711"/>
        <v>26.071262851168729</v>
      </c>
      <c r="H5654">
        <f t="shared" si="705"/>
        <v>2.0270876231168595E-2</v>
      </c>
      <c r="I5654" t="str">
        <f t="shared" si="712"/>
        <v>2020</v>
      </c>
      <c r="J5654">
        <f t="shared" si="706"/>
        <v>-2.7489958915993471</v>
      </c>
      <c r="K5654">
        <f t="shared" si="707"/>
        <v>-6.1294660543715906E-3</v>
      </c>
      <c r="L5654">
        <f t="shared" si="708"/>
        <v>0</v>
      </c>
    </row>
    <row r="5655" spans="1:12" x14ac:dyDescent="0.3">
      <c r="A5655">
        <v>5654</v>
      </c>
      <c r="B5655" s="23" t="s">
        <v>5276</v>
      </c>
      <c r="C5655" s="24">
        <v>26.068999999999999</v>
      </c>
      <c r="D5655" s="24">
        <v>8.8999999999999995E-4</v>
      </c>
      <c r="E5655" s="9">
        <f t="shared" si="709"/>
        <v>-2.3013194332925478E-4</v>
      </c>
      <c r="F5655">
        <f t="shared" si="710"/>
        <v>0.99976989453499521</v>
      </c>
      <c r="G5655">
        <f t="shared" si="711"/>
        <v>26.065133385114358</v>
      </c>
      <c r="H5655">
        <f t="shared" si="705"/>
        <v>2.010741435695234E-2</v>
      </c>
      <c r="I5655" t="str">
        <f t="shared" si="712"/>
        <v>2020</v>
      </c>
      <c r="J5655">
        <f t="shared" si="706"/>
        <v>-2.7261872348562268</v>
      </c>
      <c r="K5655">
        <f t="shared" si="707"/>
        <v>0.22597962470608124</v>
      </c>
      <c r="L5655">
        <f t="shared" si="708"/>
        <v>0</v>
      </c>
    </row>
    <row r="5656" spans="1:12" x14ac:dyDescent="0.3">
      <c r="A5656">
        <v>5655</v>
      </c>
      <c r="B5656" s="23" t="s">
        <v>6726</v>
      </c>
      <c r="C5656" s="24">
        <v>26.295000000000002</v>
      </c>
      <c r="D5656" s="24">
        <v>8.8699999999999998E-4</v>
      </c>
      <c r="E5656" s="9">
        <f t="shared" si="709"/>
        <v>8.6319380978007766E-3</v>
      </c>
      <c r="F5656">
        <f t="shared" si="710"/>
        <v>1.0086693007019834</v>
      </c>
      <c r="G5656">
        <f t="shared" si="711"/>
        <v>26.291113009820439</v>
      </c>
      <c r="H5656">
        <f t="shared" si="705"/>
        <v>2.0093791608549821E-2</v>
      </c>
      <c r="I5656" t="str">
        <f t="shared" si="712"/>
        <v>2020</v>
      </c>
      <c r="J5656">
        <f t="shared" si="706"/>
        <v>-2.7479597451601507</v>
      </c>
      <c r="K5656">
        <f t="shared" si="707"/>
        <v>-1.4496738712859383</v>
      </c>
      <c r="L5656">
        <f t="shared" si="708"/>
        <v>0</v>
      </c>
    </row>
    <row r="5657" spans="1:12" x14ac:dyDescent="0.3">
      <c r="A5657">
        <v>5656</v>
      </c>
      <c r="B5657" s="23" t="s">
        <v>5277</v>
      </c>
      <c r="C5657" s="24">
        <v>26.704000000000001</v>
      </c>
      <c r="D5657" s="24">
        <v>9.3999999999999997E-4</v>
      </c>
      <c r="E5657" s="9">
        <f t="shared" si="709"/>
        <v>1.5434559878171751E-2</v>
      </c>
      <c r="F5657">
        <f t="shared" si="710"/>
        <v>1.0155542878874311</v>
      </c>
      <c r="G5657">
        <f t="shared" si="711"/>
        <v>26.699816701033644</v>
      </c>
      <c r="H5657">
        <f t="shared" si="705"/>
        <v>2.0156349081356335E-2</v>
      </c>
      <c r="I5657" t="str">
        <f t="shared" si="712"/>
        <v>2020</v>
      </c>
      <c r="J5657">
        <f t="shared" si="706"/>
        <v>-2.7993657943611505</v>
      </c>
      <c r="K5657">
        <f t="shared" si="707"/>
        <v>-1.8583775624991432</v>
      </c>
      <c r="L5657">
        <f t="shared" si="708"/>
        <v>0</v>
      </c>
    </row>
    <row r="5658" spans="1:12" x14ac:dyDescent="0.3">
      <c r="A5658">
        <v>5657</v>
      </c>
      <c r="B5658" s="23" t="s">
        <v>5278</v>
      </c>
      <c r="C5658" s="24">
        <v>26.388000000000002</v>
      </c>
      <c r="D5658" s="24">
        <v>9.6000000000000002E-4</v>
      </c>
      <c r="E5658" s="9">
        <f t="shared" si="709"/>
        <v>-1.1904005558854791E-2</v>
      </c>
      <c r="F5658">
        <f t="shared" si="710"/>
        <v>0.98816656680647097</v>
      </c>
      <c r="G5658">
        <f t="shared" si="711"/>
        <v>26.383778257748389</v>
      </c>
      <c r="H5658">
        <f t="shared" si="705"/>
        <v>2.0020877932990375E-2</v>
      </c>
      <c r="I5658" t="str">
        <f t="shared" si="712"/>
        <v>2020</v>
      </c>
      <c r="J5658">
        <f t="shared" si="706"/>
        <v>-2.7476385857414432</v>
      </c>
      <c r="K5658">
        <f t="shared" si="707"/>
        <v>-1.5423391192138887</v>
      </c>
      <c r="L5658">
        <f t="shared" si="708"/>
        <v>0</v>
      </c>
    </row>
    <row r="5659" spans="1:12" x14ac:dyDescent="0.3">
      <c r="A5659">
        <v>5658</v>
      </c>
      <c r="B5659" s="23" t="s">
        <v>5279</v>
      </c>
      <c r="C5659" s="24">
        <v>26.753</v>
      </c>
      <c r="D5659" s="24">
        <v>8.1000000000000006E-4</v>
      </c>
      <c r="E5659" s="9">
        <f t="shared" si="709"/>
        <v>1.3737255225812693E-2</v>
      </c>
      <c r="F5659">
        <f t="shared" si="710"/>
        <v>1.0138320448688798</v>
      </c>
      <c r="G5659">
        <f t="shared" si="711"/>
        <v>26.749388588775744</v>
      </c>
      <c r="H5659">
        <f t="shared" si="705"/>
        <v>2.0036615170196018E-2</v>
      </c>
      <c r="I5659" t="str">
        <f t="shared" si="712"/>
        <v>2020</v>
      </c>
      <c r="J5659">
        <f t="shared" si="706"/>
        <v>-2.7879033739633101</v>
      </c>
      <c r="K5659">
        <f t="shared" si="707"/>
        <v>-1.9079494502412437</v>
      </c>
      <c r="L5659">
        <f t="shared" si="708"/>
        <v>0</v>
      </c>
    </row>
    <row r="5660" spans="1:12" x14ac:dyDescent="0.3">
      <c r="A5660">
        <v>5659</v>
      </c>
      <c r="B5660" s="23" t="s">
        <v>5280</v>
      </c>
      <c r="C5660" s="24">
        <v>26.588999999999999</v>
      </c>
      <c r="D5660" s="24">
        <v>7.9000000000000001E-4</v>
      </c>
      <c r="E5660" s="9">
        <f t="shared" si="709"/>
        <v>-6.1490201620665813E-3</v>
      </c>
      <c r="F5660">
        <f t="shared" si="710"/>
        <v>0.99386984637236941</v>
      </c>
      <c r="G5660">
        <f t="shared" si="711"/>
        <v>26.585499345464815</v>
      </c>
      <c r="H5660">
        <f t="shared" si="705"/>
        <v>1.9739344136217127E-2</v>
      </c>
      <c r="I5660" t="str">
        <f t="shared" si="712"/>
        <v>2020</v>
      </c>
      <c r="J5660">
        <f t="shared" si="706"/>
        <v>-2.7297133336826058</v>
      </c>
      <c r="K5660">
        <f t="shared" si="707"/>
        <v>-1.7440602069303139</v>
      </c>
      <c r="L5660">
        <f t="shared" si="708"/>
        <v>0</v>
      </c>
    </row>
    <row r="5661" spans="1:12" x14ac:dyDescent="0.3">
      <c r="A5661">
        <v>5660</v>
      </c>
      <c r="B5661" s="23" t="s">
        <v>6728</v>
      </c>
      <c r="C5661" s="24">
        <v>27.007999999999999</v>
      </c>
      <c r="D5661" s="24">
        <v>7.6099999999999996E-4</v>
      </c>
      <c r="E5661" s="9">
        <f t="shared" si="709"/>
        <v>1.5635521989175987E-2</v>
      </c>
      <c r="F5661">
        <f t="shared" si="710"/>
        <v>1.0157583963293091</v>
      </c>
      <c r="G5661">
        <f t="shared" si="711"/>
        <v>27.00457470255887</v>
      </c>
      <c r="H5661">
        <f t="shared" si="705"/>
        <v>1.9657621829604198E-2</v>
      </c>
      <c r="I5661" t="str">
        <f t="shared" si="712"/>
        <v>2021</v>
      </c>
      <c r="J5661">
        <f t="shared" si="706"/>
        <v>-2.7612632855587242</v>
      </c>
      <c r="K5661">
        <f t="shared" si="707"/>
        <v>-2.163135564024369</v>
      </c>
      <c r="L5661">
        <f t="shared" si="708"/>
        <v>0</v>
      </c>
    </row>
    <row r="5662" spans="1:12" x14ac:dyDescent="0.3">
      <c r="A5662">
        <v>5661</v>
      </c>
      <c r="B5662" s="23" t="s">
        <v>5281</v>
      </c>
      <c r="C5662" s="24">
        <v>27.584</v>
      </c>
      <c r="D5662" s="24">
        <v>7.9000000000000001E-4</v>
      </c>
      <c r="E5662" s="9">
        <f t="shared" si="709"/>
        <v>2.1102776067736036E-2</v>
      </c>
      <c r="F5662">
        <f t="shared" si="710"/>
        <v>1.0213270142180095</v>
      </c>
      <c r="G5662">
        <f t="shared" si="711"/>
        <v>27.580368345755819</v>
      </c>
      <c r="H5662">
        <f t="shared" si="705"/>
        <v>1.9584194095898025E-2</v>
      </c>
      <c r="I5662" t="str">
        <f t="shared" si="712"/>
        <v>2021</v>
      </c>
      <c r="J5662">
        <f t="shared" si="706"/>
        <v>-2.8096050016266263</v>
      </c>
      <c r="K5662">
        <f t="shared" si="707"/>
        <v>-2.7389292072213181</v>
      </c>
      <c r="L5662">
        <f t="shared" si="708"/>
        <v>0</v>
      </c>
    </row>
    <row r="5663" spans="1:12" x14ac:dyDescent="0.3">
      <c r="A5663">
        <v>5662</v>
      </c>
      <c r="B5663" s="23" t="s">
        <v>5282</v>
      </c>
      <c r="C5663" s="24">
        <v>27.867000000000001</v>
      </c>
      <c r="D5663" s="24">
        <v>8.4000000000000003E-4</v>
      </c>
      <c r="E5663" s="9">
        <f t="shared" si="709"/>
        <v>1.0207298592210807E-2</v>
      </c>
      <c r="F5663">
        <f t="shared" si="710"/>
        <v>1.0102595707656612</v>
      </c>
      <c r="G5663">
        <f t="shared" si="711"/>
        <v>27.863098893083858</v>
      </c>
      <c r="H5663">
        <f t="shared" si="705"/>
        <v>1.9592504612549935E-2</v>
      </c>
      <c r="I5663" t="str">
        <f t="shared" si="712"/>
        <v>2021</v>
      </c>
      <c r="J5663">
        <f t="shared" si="706"/>
        <v>-2.8396111621214759</v>
      </c>
      <c r="K5663">
        <f t="shared" si="707"/>
        <v>-3.0216597545493578</v>
      </c>
      <c r="L5663">
        <f t="shared" si="708"/>
        <v>1</v>
      </c>
    </row>
    <row r="5664" spans="1:12" x14ac:dyDescent="0.3">
      <c r="A5664">
        <v>5663</v>
      </c>
      <c r="B5664" s="23" t="s">
        <v>5283</v>
      </c>
      <c r="C5664" s="24">
        <v>27.27</v>
      </c>
      <c r="D5664" s="24">
        <v>8.8999999999999995E-4</v>
      </c>
      <c r="E5664" s="9">
        <f t="shared" si="709"/>
        <v>-2.1655996215996322E-2</v>
      </c>
      <c r="F5664">
        <f t="shared" si="710"/>
        <v>0.97857681128216167</v>
      </c>
      <c r="G5664">
        <f t="shared" si="711"/>
        <v>27.265955249993041</v>
      </c>
      <c r="H5664">
        <f t="shared" si="705"/>
        <v>1.9703924991314542E-2</v>
      </c>
      <c r="I5664" t="str">
        <f t="shared" si="712"/>
        <v>2021</v>
      </c>
      <c r="J5664">
        <f t="shared" si="706"/>
        <v>-2.7945569453470771</v>
      </c>
      <c r="K5664">
        <f t="shared" si="707"/>
        <v>-2.4245161114585407</v>
      </c>
      <c r="L5664">
        <f t="shared" si="708"/>
        <v>0</v>
      </c>
    </row>
    <row r="5665" spans="1:12" x14ac:dyDescent="0.3">
      <c r="A5665">
        <v>5664</v>
      </c>
      <c r="B5665" s="23" t="s">
        <v>5284</v>
      </c>
      <c r="C5665" s="24">
        <v>27.472999999999999</v>
      </c>
      <c r="D5665" s="24">
        <v>8.5999999999999998E-4</v>
      </c>
      <c r="E5665" s="9">
        <f t="shared" si="709"/>
        <v>7.4165073340265071E-3</v>
      </c>
      <c r="F5665">
        <f t="shared" si="710"/>
        <v>1.0074440777411073</v>
      </c>
      <c r="G5665">
        <f t="shared" si="711"/>
        <v>27.46906248552861</v>
      </c>
      <c r="H5665">
        <f t="shared" ref="H5665:H5728" si="713">SQRT(_xlfn.VAR.S(E5636:E5665))</f>
        <v>1.9305713654061862E-2</v>
      </c>
      <c r="I5665" t="str">
        <f t="shared" si="712"/>
        <v>2021</v>
      </c>
      <c r="J5665">
        <f t="shared" si="706"/>
        <v>-2.7584759269210495</v>
      </c>
      <c r="K5665">
        <f t="shared" si="707"/>
        <v>-2.6276233469941097</v>
      </c>
      <c r="L5665">
        <f t="shared" si="708"/>
        <v>0</v>
      </c>
    </row>
    <row r="5666" spans="1:12" x14ac:dyDescent="0.3">
      <c r="A5666">
        <v>5665</v>
      </c>
      <c r="B5666" s="23" t="s">
        <v>5285</v>
      </c>
      <c r="C5666" s="24">
        <v>24.844999999999999</v>
      </c>
      <c r="D5666" s="24">
        <v>8.5999999999999998E-4</v>
      </c>
      <c r="E5666" s="9">
        <f t="shared" si="709"/>
        <v>-0.10054717913723986</v>
      </c>
      <c r="F5666">
        <f t="shared" si="710"/>
        <v>0.90434244530994068</v>
      </c>
      <c r="G5666">
        <f t="shared" si="711"/>
        <v>24.841439138534501</v>
      </c>
      <c r="H5666">
        <f t="shared" si="713"/>
        <v>2.7413842986123725E-2</v>
      </c>
      <c r="I5666" t="str">
        <f t="shared" si="712"/>
        <v>2021</v>
      </c>
      <c r="J5666">
        <f t="shared" ref="J5666:J5729" si="714">-G5666*$P$3*$Q$3*H5666</f>
        <v>-3.5423068080693145</v>
      </c>
      <c r="K5666">
        <f t="shared" ref="K5666:K5729" si="715">+MIN(G5667-G5666,G5668-G5666,G5669-G5666,G5670-G5666,G5671-G5666,G5672-G5666,G5673-G5666,G5674-G5666,G5675-G5666,G5676-G5666)</f>
        <v>0.20017584107494812</v>
      </c>
      <c r="L5666">
        <f t="shared" ref="L5666:L5729" si="716">+IF(K5666&lt;J5666,1,0)</f>
        <v>0</v>
      </c>
    </row>
    <row r="5667" spans="1:12" x14ac:dyDescent="0.3">
      <c r="A5667">
        <v>5666</v>
      </c>
      <c r="B5667" s="23" t="s">
        <v>6729</v>
      </c>
      <c r="C5667" s="24">
        <v>25.132999999999999</v>
      </c>
      <c r="D5667" s="24">
        <v>8.6200000000000003E-4</v>
      </c>
      <c r="E5667" s="9">
        <f t="shared" si="709"/>
        <v>1.1525198604098339E-2</v>
      </c>
      <c r="F5667">
        <f t="shared" si="710"/>
        <v>1.0115918695914672</v>
      </c>
      <c r="G5667">
        <f t="shared" si="711"/>
        <v>25.129389485028202</v>
      </c>
      <c r="H5667">
        <f t="shared" si="713"/>
        <v>2.5025739337208357E-2</v>
      </c>
      <c r="I5667" t="str">
        <f t="shared" si="712"/>
        <v>2021</v>
      </c>
      <c r="J5667">
        <f t="shared" si="714"/>
        <v>-3.2712094709343837</v>
      </c>
      <c r="K5667">
        <f t="shared" si="715"/>
        <v>-8.7774505418753535E-2</v>
      </c>
      <c r="L5667">
        <f t="shared" si="716"/>
        <v>0</v>
      </c>
    </row>
    <row r="5668" spans="1:12" x14ac:dyDescent="0.3">
      <c r="A5668">
        <v>5667</v>
      </c>
      <c r="B5668" s="23" t="s">
        <v>5286</v>
      </c>
      <c r="C5668" s="24">
        <v>25.478000000000002</v>
      </c>
      <c r="D5668" s="24">
        <v>8.5999999999999998E-4</v>
      </c>
      <c r="E5668" s="9">
        <f t="shared" si="709"/>
        <v>1.3633611029213061E-2</v>
      </c>
      <c r="F5668">
        <f t="shared" si="710"/>
        <v>1.0137269725062668</v>
      </c>
      <c r="G5668">
        <f t="shared" si="711"/>
        <v>25.474348415036509</v>
      </c>
      <c r="H5668">
        <f t="shared" si="713"/>
        <v>2.5124910288735744E-2</v>
      </c>
      <c r="I5668" t="str">
        <f t="shared" si="712"/>
        <v>2021</v>
      </c>
      <c r="J5668">
        <f t="shared" si="714"/>
        <v>-3.3292553379249354</v>
      </c>
      <c r="K5668">
        <f t="shared" si="715"/>
        <v>-0.43273343542706044</v>
      </c>
      <c r="L5668">
        <f t="shared" si="716"/>
        <v>0</v>
      </c>
    </row>
    <row r="5669" spans="1:12" x14ac:dyDescent="0.3">
      <c r="A5669">
        <v>5668</v>
      </c>
      <c r="B5669" s="23" t="s">
        <v>5287</v>
      </c>
      <c r="C5669" s="24">
        <v>25.637</v>
      </c>
      <c r="D5669" s="24">
        <v>8.5999999999999998E-4</v>
      </c>
      <c r="E5669" s="9">
        <f t="shared" si="709"/>
        <v>6.2212858391052618E-3</v>
      </c>
      <c r="F5669">
        <f t="shared" si="710"/>
        <v>1.0062406782322002</v>
      </c>
      <c r="G5669">
        <f t="shared" si="711"/>
        <v>25.633325626669713</v>
      </c>
      <c r="H5669">
        <f t="shared" si="713"/>
        <v>2.5138825149109867E-2</v>
      </c>
      <c r="I5669" t="str">
        <f t="shared" si="712"/>
        <v>2021</v>
      </c>
      <c r="J5669">
        <f t="shared" si="714"/>
        <v>-3.3518874883880425</v>
      </c>
      <c r="K5669">
        <f t="shared" si="715"/>
        <v>-0.59171064706026399</v>
      </c>
      <c r="L5669">
        <f t="shared" si="716"/>
        <v>0</v>
      </c>
    </row>
    <row r="5670" spans="1:12" x14ac:dyDescent="0.3">
      <c r="A5670">
        <v>5669</v>
      </c>
      <c r="B5670" s="23" t="s">
        <v>5288</v>
      </c>
      <c r="C5670" s="24">
        <v>25.768000000000001</v>
      </c>
      <c r="D5670" s="24">
        <v>8.5999999999999998E-4</v>
      </c>
      <c r="E5670" s="9">
        <f t="shared" si="709"/>
        <v>5.0967915021972003E-3</v>
      </c>
      <c r="F5670">
        <f t="shared" si="710"/>
        <v>1.0051098022389515</v>
      </c>
      <c r="G5670">
        <f t="shared" si="711"/>
        <v>25.764306851348643</v>
      </c>
      <c r="H5670">
        <f t="shared" si="713"/>
        <v>2.5138677784901604E-2</v>
      </c>
      <c r="I5670" t="str">
        <f t="shared" si="712"/>
        <v>2021</v>
      </c>
      <c r="J5670">
        <f t="shared" si="714"/>
        <v>-3.3689952213595151</v>
      </c>
      <c r="K5670">
        <f t="shared" si="715"/>
        <v>-0.72269187173919391</v>
      </c>
      <c r="L5670">
        <f t="shared" si="716"/>
        <v>0</v>
      </c>
    </row>
    <row r="5671" spans="1:12" x14ac:dyDescent="0.3">
      <c r="A5671">
        <v>5670</v>
      </c>
      <c r="B5671" s="23" t="s">
        <v>5289</v>
      </c>
      <c r="C5671" s="24">
        <v>25.997</v>
      </c>
      <c r="D5671" s="24">
        <v>8.1000000000000006E-4</v>
      </c>
      <c r="E5671" s="9">
        <f t="shared" si="709"/>
        <v>8.8477347198828524E-3</v>
      </c>
      <c r="F5671">
        <f t="shared" si="710"/>
        <v>1.0088869916175101</v>
      </c>
      <c r="G5671">
        <f t="shared" si="711"/>
        <v>25.993490641887004</v>
      </c>
      <c r="H5671">
        <f t="shared" si="713"/>
        <v>2.4887748820908131E-2</v>
      </c>
      <c r="I5671" t="str">
        <f t="shared" si="712"/>
        <v>2021</v>
      </c>
      <c r="J5671">
        <f t="shared" si="714"/>
        <v>-3.3650360407893913</v>
      </c>
      <c r="K5671">
        <f t="shared" si="715"/>
        <v>-0.95187566227755482</v>
      </c>
      <c r="L5671">
        <f t="shared" si="716"/>
        <v>0</v>
      </c>
    </row>
    <row r="5672" spans="1:12" x14ac:dyDescent="0.3">
      <c r="A5672">
        <v>5671</v>
      </c>
      <c r="B5672" s="23" t="s">
        <v>5290</v>
      </c>
      <c r="C5672" s="24">
        <v>25.053999999999998</v>
      </c>
      <c r="D5672" s="24">
        <v>8.1000000000000006E-4</v>
      </c>
      <c r="E5672" s="9">
        <f t="shared" si="709"/>
        <v>-3.6947651326780455E-2</v>
      </c>
      <c r="F5672">
        <f t="shared" si="710"/>
        <v>0.96372658383659648</v>
      </c>
      <c r="G5672">
        <f t="shared" si="711"/>
        <v>25.050617938294302</v>
      </c>
      <c r="H5672">
        <f t="shared" si="713"/>
        <v>2.5840607059840308E-2</v>
      </c>
      <c r="I5672" t="str">
        <f t="shared" si="712"/>
        <v>2021</v>
      </c>
      <c r="J5672">
        <f t="shared" si="714"/>
        <v>-3.3671359841596069</v>
      </c>
      <c r="K5672">
        <f t="shared" si="715"/>
        <v>-9.002958684853013E-3</v>
      </c>
      <c r="L5672">
        <f t="shared" si="716"/>
        <v>0</v>
      </c>
    </row>
    <row r="5673" spans="1:12" x14ac:dyDescent="0.3">
      <c r="A5673">
        <v>5672</v>
      </c>
      <c r="B5673" s="23" t="s">
        <v>6731</v>
      </c>
      <c r="C5673" s="24">
        <v>25.045000000000002</v>
      </c>
      <c r="D5673" s="24">
        <v>8.1100000000000009E-4</v>
      </c>
      <c r="E5673" s="9">
        <f t="shared" si="709"/>
        <v>-3.5928861241996503E-4</v>
      </c>
      <c r="F5673">
        <f t="shared" si="710"/>
        <v>0.99964077592400424</v>
      </c>
      <c r="G5673">
        <f t="shared" si="711"/>
        <v>25.041614979609449</v>
      </c>
      <c r="H5673">
        <f t="shared" si="713"/>
        <v>2.5182763887887906E-2</v>
      </c>
      <c r="I5673" t="str">
        <f t="shared" si="712"/>
        <v>2021</v>
      </c>
      <c r="J5673">
        <f t="shared" si="714"/>
        <v>-3.280237038277027</v>
      </c>
      <c r="K5673">
        <f t="shared" si="715"/>
        <v>0.4596020593004333</v>
      </c>
      <c r="L5673">
        <f t="shared" si="716"/>
        <v>0</v>
      </c>
    </row>
    <row r="5674" spans="1:12" x14ac:dyDescent="0.3">
      <c r="A5674">
        <v>5673</v>
      </c>
      <c r="B5674" s="23" t="s">
        <v>5291</v>
      </c>
      <c r="C5674" s="24">
        <v>25.504999999999999</v>
      </c>
      <c r="D5674" s="24">
        <v>8.8999999999999995E-4</v>
      </c>
      <c r="E5674" s="9">
        <f t="shared" si="709"/>
        <v>1.8200304565309654E-2</v>
      </c>
      <c r="F5674">
        <f t="shared" si="710"/>
        <v>1.0183669395088839</v>
      </c>
      <c r="G5674">
        <f t="shared" si="711"/>
        <v>25.501217038909882</v>
      </c>
      <c r="H5674">
        <f t="shared" si="713"/>
        <v>2.5370075544409076E-2</v>
      </c>
      <c r="I5674" t="str">
        <f t="shared" si="712"/>
        <v>2021</v>
      </c>
      <c r="J5674">
        <f t="shared" si="714"/>
        <v>-3.3652874703270164</v>
      </c>
      <c r="K5674">
        <f t="shared" si="715"/>
        <v>4.3759959954542182E-2</v>
      </c>
      <c r="L5674">
        <f t="shared" si="716"/>
        <v>0</v>
      </c>
    </row>
    <row r="5675" spans="1:12" x14ac:dyDescent="0.3">
      <c r="A5675">
        <v>5674</v>
      </c>
      <c r="B5675" s="23" t="s">
        <v>5292</v>
      </c>
      <c r="C5675" s="24">
        <v>25.933</v>
      </c>
      <c r="D5675" s="24">
        <v>8.1000000000000006E-4</v>
      </c>
      <c r="E5675" s="9">
        <f t="shared" si="709"/>
        <v>1.6641777588302788E-2</v>
      </c>
      <c r="F5675">
        <f t="shared" si="710"/>
        <v>1.0167810233287591</v>
      </c>
      <c r="G5675">
        <f t="shared" si="711"/>
        <v>25.92949928130383</v>
      </c>
      <c r="H5675">
        <f t="shared" si="713"/>
        <v>2.5511925443901649E-2</v>
      </c>
      <c r="I5675" t="str">
        <f t="shared" si="712"/>
        <v>2021</v>
      </c>
      <c r="J5675">
        <f t="shared" si="714"/>
        <v>-3.4409381625816495</v>
      </c>
      <c r="K5675">
        <f t="shared" si="715"/>
        <v>-0.38452228243940567</v>
      </c>
      <c r="L5675">
        <f t="shared" si="716"/>
        <v>0</v>
      </c>
    </row>
    <row r="5676" spans="1:12" x14ac:dyDescent="0.3">
      <c r="A5676">
        <v>5675</v>
      </c>
      <c r="B5676" s="23" t="s">
        <v>5293</v>
      </c>
      <c r="C5676" s="24">
        <v>26.02</v>
      </c>
      <c r="D5676" s="24">
        <v>8.1000000000000006E-4</v>
      </c>
      <c r="E5676" s="9">
        <f t="shared" si="709"/>
        <v>3.3491841211666607E-3</v>
      </c>
      <c r="F5676">
        <f t="shared" si="710"/>
        <v>1.0033547989048703</v>
      </c>
      <c r="G5676">
        <f t="shared" si="711"/>
        <v>26.01648753709658</v>
      </c>
      <c r="H5676">
        <f t="shared" si="713"/>
        <v>2.5502118044600508E-2</v>
      </c>
      <c r="I5676" t="str">
        <f t="shared" si="712"/>
        <v>2021</v>
      </c>
      <c r="J5676">
        <f t="shared" si="714"/>
        <v>-3.4511546009017664</v>
      </c>
      <c r="K5676">
        <f t="shared" si="715"/>
        <v>-0.47151053823215605</v>
      </c>
      <c r="L5676">
        <f t="shared" si="716"/>
        <v>0</v>
      </c>
    </row>
    <row r="5677" spans="1:12" x14ac:dyDescent="0.3">
      <c r="A5677">
        <v>5676</v>
      </c>
      <c r="B5677" s="23" t="s">
        <v>5294</v>
      </c>
      <c r="C5677" s="24">
        <v>25.716999999999999</v>
      </c>
      <c r="D5677" s="24">
        <v>7.9000000000000001E-4</v>
      </c>
      <c r="E5677" s="9">
        <f t="shared" si="709"/>
        <v>-1.1713221264502329E-2</v>
      </c>
      <c r="F5677">
        <f t="shared" si="710"/>
        <v>0.98835511145272859</v>
      </c>
      <c r="G5677">
        <f t="shared" si="711"/>
        <v>25.713614151239934</v>
      </c>
      <c r="H5677">
        <f t="shared" si="713"/>
        <v>2.5280472871363292E-2</v>
      </c>
      <c r="I5677" t="str">
        <f t="shared" si="712"/>
        <v>2021</v>
      </c>
      <c r="J5677">
        <f t="shared" si="714"/>
        <v>-3.3813320152748623</v>
      </c>
      <c r="K5677">
        <f t="shared" si="715"/>
        <v>-0.16863715237550991</v>
      </c>
      <c r="L5677">
        <f t="shared" si="716"/>
        <v>0</v>
      </c>
    </row>
    <row r="5678" spans="1:12" x14ac:dyDescent="0.3">
      <c r="A5678">
        <v>5677</v>
      </c>
      <c r="B5678" s="23" t="s">
        <v>6732</v>
      </c>
      <c r="C5678" s="24">
        <v>25.614999999999998</v>
      </c>
      <c r="D5678" s="24">
        <v>7.6099999999999996E-4</v>
      </c>
      <c r="E5678" s="9">
        <f t="shared" si="709"/>
        <v>-3.9741344286914016E-3</v>
      </c>
      <c r="F5678">
        <f t="shared" si="710"/>
        <v>0.99603375199284516</v>
      </c>
      <c r="G5678">
        <f t="shared" si="711"/>
        <v>25.611751370188294</v>
      </c>
      <c r="H5678">
        <f t="shared" si="713"/>
        <v>2.5125192371777946E-2</v>
      </c>
      <c r="I5678" t="str">
        <f t="shared" si="712"/>
        <v>2021</v>
      </c>
      <c r="J5678">
        <f t="shared" si="714"/>
        <v>-3.3472501787814699</v>
      </c>
      <c r="K5678">
        <f t="shared" si="715"/>
        <v>-6.6774371323869985E-2</v>
      </c>
      <c r="L5678">
        <f t="shared" si="716"/>
        <v>0</v>
      </c>
    </row>
    <row r="5679" spans="1:12" x14ac:dyDescent="0.3">
      <c r="A5679">
        <v>5678</v>
      </c>
      <c r="B5679" s="23" t="s">
        <v>5295</v>
      </c>
      <c r="C5679" s="24">
        <v>25.65</v>
      </c>
      <c r="D5679" s="24">
        <v>7.5999999999999993E-4</v>
      </c>
      <c r="E5679" s="9">
        <f t="shared" si="709"/>
        <v>1.3654542256128709E-3</v>
      </c>
      <c r="F5679">
        <f t="shared" si="710"/>
        <v>1.0013663868826859</v>
      </c>
      <c r="G5679">
        <f t="shared" si="711"/>
        <v>25.646751205761312</v>
      </c>
      <c r="H5679">
        <f t="shared" si="713"/>
        <v>2.375433213469302E-2</v>
      </c>
      <c r="I5679" t="str">
        <f t="shared" si="712"/>
        <v>2021</v>
      </c>
      <c r="J5679">
        <f t="shared" si="714"/>
        <v>-3.1689448705598027</v>
      </c>
      <c r="K5679">
        <f t="shared" si="715"/>
        <v>-0.10177420689688788</v>
      </c>
      <c r="L5679">
        <f t="shared" si="716"/>
        <v>0</v>
      </c>
    </row>
    <row r="5680" spans="1:12" x14ac:dyDescent="0.3">
      <c r="A5680">
        <v>5679</v>
      </c>
      <c r="B5680" s="23" t="s">
        <v>5296</v>
      </c>
      <c r="C5680" s="24">
        <v>25.701000000000001</v>
      </c>
      <c r="D5680" s="24">
        <v>7.9000000000000001E-4</v>
      </c>
      <c r="E5680" s="9">
        <f t="shared" si="709"/>
        <v>1.986330033238119E-3</v>
      </c>
      <c r="F5680">
        <f t="shared" si="710"/>
        <v>1.0019883040935673</v>
      </c>
      <c r="G5680">
        <f t="shared" si="711"/>
        <v>25.697616257767919</v>
      </c>
      <c r="H5680">
        <f t="shared" si="713"/>
        <v>2.3739432650032602E-2</v>
      </c>
      <c r="I5680" t="str">
        <f t="shared" si="712"/>
        <v>2021</v>
      </c>
      <c r="J5680">
        <f t="shared" si="714"/>
        <v>-3.1732382136886277</v>
      </c>
      <c r="K5680">
        <f t="shared" si="715"/>
        <v>-0.15263925890349483</v>
      </c>
      <c r="L5680">
        <f t="shared" si="716"/>
        <v>0</v>
      </c>
    </row>
    <row r="5681" spans="1:12" x14ac:dyDescent="0.3">
      <c r="A5681">
        <v>5680</v>
      </c>
      <c r="B5681" s="23" t="s">
        <v>5297</v>
      </c>
      <c r="C5681" s="24">
        <v>25.547999999999998</v>
      </c>
      <c r="D5681" s="24">
        <v>7.0999999999999991E-4</v>
      </c>
      <c r="E5681" s="9">
        <f t="shared" si="709"/>
        <v>-5.9708659506739793E-3</v>
      </c>
      <c r="F5681">
        <f t="shared" si="710"/>
        <v>0.99404692424419272</v>
      </c>
      <c r="G5681">
        <f t="shared" si="711"/>
        <v>25.544976998864424</v>
      </c>
      <c r="H5681">
        <f t="shared" si="713"/>
        <v>2.3739964576528123E-2</v>
      </c>
      <c r="I5681" t="str">
        <f t="shared" si="712"/>
        <v>2021</v>
      </c>
      <c r="J5681">
        <f t="shared" si="714"/>
        <v>-3.1544604244769694</v>
      </c>
      <c r="K5681">
        <f t="shared" si="715"/>
        <v>0.51028705477527225</v>
      </c>
      <c r="L5681">
        <f t="shared" si="716"/>
        <v>0</v>
      </c>
    </row>
    <row r="5682" spans="1:12" x14ac:dyDescent="0.3">
      <c r="A5682">
        <v>5681</v>
      </c>
      <c r="B5682" s="23" t="s">
        <v>5298</v>
      </c>
      <c r="C5682" s="24">
        <v>26.058</v>
      </c>
      <c r="D5682" s="24">
        <v>6.3000000000000003E-4</v>
      </c>
      <c r="E5682" s="9">
        <f t="shared" si="709"/>
        <v>1.9765787081397122E-2</v>
      </c>
      <c r="F5682">
        <f t="shared" si="710"/>
        <v>1.019962423673086</v>
      </c>
      <c r="G5682">
        <f t="shared" si="711"/>
        <v>26.055264053639696</v>
      </c>
      <c r="H5682">
        <f t="shared" si="713"/>
        <v>2.375679852774926E-2</v>
      </c>
      <c r="I5682" t="str">
        <f t="shared" si="712"/>
        <v>2021</v>
      </c>
      <c r="J5682">
        <f t="shared" si="714"/>
        <v>-3.219755502295929</v>
      </c>
      <c r="K5682">
        <f t="shared" si="715"/>
        <v>0.2700686224927864</v>
      </c>
      <c r="L5682">
        <f t="shared" si="716"/>
        <v>0</v>
      </c>
    </row>
    <row r="5683" spans="1:12" x14ac:dyDescent="0.3">
      <c r="A5683">
        <v>5682</v>
      </c>
      <c r="B5683" s="23" t="s">
        <v>5299</v>
      </c>
      <c r="C5683" s="24">
        <v>27.036999999999999</v>
      </c>
      <c r="D5683" s="24">
        <v>5.8E-4</v>
      </c>
      <c r="E5683" s="9">
        <f t="shared" si="709"/>
        <v>3.6881475493416006E-2</v>
      </c>
      <c r="F5683">
        <f t="shared" si="710"/>
        <v>1.0375700360733748</v>
      </c>
      <c r="G5683">
        <f t="shared" si="711"/>
        <v>27.034386549652133</v>
      </c>
      <c r="H5683">
        <f t="shared" si="713"/>
        <v>2.3951621975366998E-2</v>
      </c>
      <c r="I5683" t="str">
        <f t="shared" si="712"/>
        <v>2021</v>
      </c>
      <c r="J5683">
        <f t="shared" si="714"/>
        <v>-3.368146308422288</v>
      </c>
      <c r="K5683">
        <f t="shared" si="715"/>
        <v>-0.70905387351965032</v>
      </c>
      <c r="L5683">
        <f t="shared" si="716"/>
        <v>0</v>
      </c>
    </row>
    <row r="5684" spans="1:12" x14ac:dyDescent="0.3">
      <c r="A5684">
        <v>5683</v>
      </c>
      <c r="B5684" s="23" t="s">
        <v>6733</v>
      </c>
      <c r="C5684" s="24">
        <v>28.82</v>
      </c>
      <c r="D5684" s="24">
        <v>6.3400000000000001E-4</v>
      </c>
      <c r="E5684" s="9">
        <f t="shared" si="709"/>
        <v>6.3863292297220306E-2</v>
      </c>
      <c r="F5684">
        <f t="shared" si="710"/>
        <v>1.065946665680364</v>
      </c>
      <c r="G5684">
        <f t="shared" si="711"/>
        <v>28.816954847555053</v>
      </c>
      <c r="H5684">
        <f t="shared" si="713"/>
        <v>2.6421661974369952E-2</v>
      </c>
      <c r="I5684" t="str">
        <f t="shared" si="712"/>
        <v>2021</v>
      </c>
      <c r="J5684">
        <f t="shared" si="714"/>
        <v>-3.9604790356544077</v>
      </c>
      <c r="K5684">
        <f t="shared" si="715"/>
        <v>-2.4916221714225699</v>
      </c>
      <c r="L5684">
        <f t="shared" si="716"/>
        <v>0</v>
      </c>
    </row>
    <row r="5685" spans="1:12" x14ac:dyDescent="0.3">
      <c r="A5685">
        <v>5684</v>
      </c>
      <c r="B5685" s="23" t="s">
        <v>5300</v>
      </c>
      <c r="C5685" s="24">
        <v>29.364000000000001</v>
      </c>
      <c r="D5685" s="24">
        <v>5.6000000000000006E-4</v>
      </c>
      <c r="E5685" s="9">
        <f t="shared" si="709"/>
        <v>1.8699843677158798E-2</v>
      </c>
      <c r="F5685">
        <f t="shared" si="710"/>
        <v>1.0188757807078417</v>
      </c>
      <c r="G5685">
        <f t="shared" si="711"/>
        <v>29.361259487892557</v>
      </c>
      <c r="H5685">
        <f t="shared" si="713"/>
        <v>2.6559232521143335E-2</v>
      </c>
      <c r="I5685" t="str">
        <f t="shared" si="712"/>
        <v>2021</v>
      </c>
      <c r="J5685">
        <f t="shared" si="714"/>
        <v>-4.0562965952438965</v>
      </c>
      <c r="K5685">
        <f t="shared" si="715"/>
        <v>-3.0359268117600742</v>
      </c>
      <c r="L5685">
        <f t="shared" si="716"/>
        <v>0</v>
      </c>
    </row>
    <row r="5686" spans="1:12" x14ac:dyDescent="0.3">
      <c r="A5686">
        <v>5685</v>
      </c>
      <c r="B5686" s="23" t="s">
        <v>5301</v>
      </c>
      <c r="C5686" s="24">
        <v>26.469000000000001</v>
      </c>
      <c r="D5686" s="24">
        <v>5.6000000000000006E-4</v>
      </c>
      <c r="E5686" s="9">
        <f t="shared" si="709"/>
        <v>-0.10379519734045757</v>
      </c>
      <c r="F5686">
        <f t="shared" si="710"/>
        <v>0.90140988966080915</v>
      </c>
      <c r="G5686">
        <f t="shared" si="711"/>
        <v>26.466529675283617</v>
      </c>
      <c r="H5686">
        <f t="shared" si="713"/>
        <v>3.3023548100600854E-2</v>
      </c>
      <c r="I5686" t="str">
        <f t="shared" si="712"/>
        <v>2021</v>
      </c>
      <c r="J5686">
        <f t="shared" si="714"/>
        <v>-4.5463224298989955</v>
      </c>
      <c r="K5686">
        <f t="shared" si="715"/>
        <v>-0.14119699915113415</v>
      </c>
      <c r="L5686">
        <f t="shared" si="716"/>
        <v>0</v>
      </c>
    </row>
    <row r="5687" spans="1:12" x14ac:dyDescent="0.3">
      <c r="A5687">
        <v>5686</v>
      </c>
      <c r="B5687" s="23" t="s">
        <v>5302</v>
      </c>
      <c r="C5687" s="24">
        <v>26.981999999999999</v>
      </c>
      <c r="D5687" s="24">
        <v>4.6000000000000001E-4</v>
      </c>
      <c r="E5687" s="9">
        <f t="shared" si="709"/>
        <v>1.9195740108548007E-2</v>
      </c>
      <c r="F5687">
        <f t="shared" si="710"/>
        <v>1.0193811628697722</v>
      </c>
      <c r="G5687">
        <f t="shared" si="711"/>
        <v>26.979931459295074</v>
      </c>
      <c r="H5687">
        <f t="shared" si="713"/>
        <v>3.3090373963625221E-2</v>
      </c>
      <c r="I5687" t="str">
        <f t="shared" si="712"/>
        <v>2021</v>
      </c>
      <c r="J5687">
        <f t="shared" si="714"/>
        <v>-4.6438910038307162</v>
      </c>
      <c r="K5687">
        <f t="shared" si="715"/>
        <v>-0.65459878316259079</v>
      </c>
      <c r="L5687">
        <f t="shared" si="716"/>
        <v>0</v>
      </c>
    </row>
    <row r="5688" spans="1:12" x14ac:dyDescent="0.3">
      <c r="A5688">
        <v>5687</v>
      </c>
      <c r="B5688" s="23" t="s">
        <v>5303</v>
      </c>
      <c r="C5688" s="24">
        <v>26.327000000000002</v>
      </c>
      <c r="D5688" s="24">
        <v>3.7999999999999997E-4</v>
      </c>
      <c r="E5688" s="9">
        <f t="shared" si="709"/>
        <v>-2.4574948473112646E-2</v>
      </c>
      <c r="F5688">
        <f t="shared" si="710"/>
        <v>0.97572455711214889</v>
      </c>
      <c r="G5688">
        <f t="shared" si="711"/>
        <v>26.325332676132483</v>
      </c>
      <c r="H5688">
        <f t="shared" si="713"/>
        <v>3.3332097061592444E-2</v>
      </c>
      <c r="I5688" t="str">
        <f t="shared" si="712"/>
        <v>2021</v>
      </c>
      <c r="J5688">
        <f t="shared" si="714"/>
        <v>-4.5643191776187271</v>
      </c>
      <c r="K5688">
        <f t="shared" si="715"/>
        <v>0.73517895479804096</v>
      </c>
      <c r="L5688">
        <f t="shared" si="716"/>
        <v>0</v>
      </c>
    </row>
    <row r="5689" spans="1:12" x14ac:dyDescent="0.3">
      <c r="A5689">
        <v>5688</v>
      </c>
      <c r="B5689" s="23" t="s">
        <v>5304</v>
      </c>
      <c r="C5689" s="24">
        <v>27.062000000000001</v>
      </c>
      <c r="D5689" s="24">
        <v>3.3E-4</v>
      </c>
      <c r="E5689" s="9">
        <f t="shared" si="709"/>
        <v>2.7535501297939687E-2</v>
      </c>
      <c r="F5689">
        <f t="shared" si="710"/>
        <v>1.0279181068864662</v>
      </c>
      <c r="G5689">
        <f t="shared" si="711"/>
        <v>27.060511630930524</v>
      </c>
      <c r="H5689">
        <f t="shared" si="713"/>
        <v>3.3623219768723359E-2</v>
      </c>
      <c r="I5689" t="str">
        <f t="shared" si="712"/>
        <v>2021</v>
      </c>
      <c r="J5689">
        <f t="shared" si="714"/>
        <v>-4.7327635043713459</v>
      </c>
      <c r="K5689">
        <f t="shared" si="715"/>
        <v>5.5635369047696059E-2</v>
      </c>
      <c r="L5689">
        <f t="shared" si="716"/>
        <v>0</v>
      </c>
    </row>
    <row r="5690" spans="1:12" x14ac:dyDescent="0.3">
      <c r="A5690">
        <v>5689</v>
      </c>
      <c r="B5690" s="23" t="s">
        <v>6736</v>
      </c>
      <c r="C5690" s="24">
        <v>27.343</v>
      </c>
      <c r="D5690" s="24">
        <v>3.7999999999999997E-4</v>
      </c>
      <c r="E5690" s="9">
        <f t="shared" si="709"/>
        <v>1.0330024768836599E-2</v>
      </c>
      <c r="F5690">
        <f t="shared" si="710"/>
        <v>1.0103835636686127</v>
      </c>
      <c r="G5690">
        <f t="shared" si="711"/>
        <v>27.341268331503414</v>
      </c>
      <c r="H5690">
        <f t="shared" si="713"/>
        <v>3.3647430120687306E-2</v>
      </c>
      <c r="I5690" t="str">
        <f t="shared" si="712"/>
        <v>2021</v>
      </c>
      <c r="J5690">
        <f t="shared" si="714"/>
        <v>-4.7853097827975235</v>
      </c>
      <c r="K5690">
        <f t="shared" si="715"/>
        <v>-0.22512133152519453</v>
      </c>
      <c r="L5690">
        <f t="shared" si="716"/>
        <v>0</v>
      </c>
    </row>
    <row r="5691" spans="1:12" x14ac:dyDescent="0.3">
      <c r="A5691">
        <v>5690</v>
      </c>
      <c r="B5691" s="23" t="s">
        <v>5305</v>
      </c>
      <c r="C5691" s="24">
        <v>27.602</v>
      </c>
      <c r="D5691" s="24">
        <v>2.9999999999999997E-4</v>
      </c>
      <c r="E5691" s="9">
        <f t="shared" si="709"/>
        <v>9.4276792555590457E-3</v>
      </c>
      <c r="F5691">
        <f t="shared" si="710"/>
        <v>1.0094722598105548</v>
      </c>
      <c r="G5691">
        <f t="shared" si="711"/>
        <v>27.600619934501925</v>
      </c>
      <c r="H5691">
        <f t="shared" si="713"/>
        <v>3.3572893783225942E-2</v>
      </c>
      <c r="I5691" t="str">
        <f t="shared" si="712"/>
        <v>2021</v>
      </c>
      <c r="J5691">
        <f t="shared" si="714"/>
        <v>-4.8200008394386362</v>
      </c>
      <c r="K5691">
        <f t="shared" si="715"/>
        <v>-0.48447293452370488</v>
      </c>
      <c r="L5691">
        <f t="shared" si="716"/>
        <v>0</v>
      </c>
    </row>
    <row r="5692" spans="1:12" x14ac:dyDescent="0.3">
      <c r="A5692">
        <v>5691</v>
      </c>
      <c r="B5692" s="23" t="s">
        <v>5306</v>
      </c>
      <c r="C5692" s="24">
        <v>27.448</v>
      </c>
      <c r="D5692" s="24">
        <v>4.0999999999999999E-4</v>
      </c>
      <c r="E5692" s="9">
        <f t="shared" si="709"/>
        <v>-5.5949283096996937E-3</v>
      </c>
      <c r="F5692">
        <f t="shared" si="710"/>
        <v>0.9944206941525976</v>
      </c>
      <c r="G5692">
        <f t="shared" si="711"/>
        <v>27.446124450748663</v>
      </c>
      <c r="H5692">
        <f t="shared" si="713"/>
        <v>3.3367325871970062E-2</v>
      </c>
      <c r="I5692" t="str">
        <f t="shared" si="712"/>
        <v>2021</v>
      </c>
      <c r="J5692">
        <f t="shared" si="714"/>
        <v>-4.763672887365523</v>
      </c>
      <c r="K5692">
        <f t="shared" si="715"/>
        <v>-0.32997745077044272</v>
      </c>
      <c r="L5692">
        <f t="shared" si="716"/>
        <v>0</v>
      </c>
    </row>
    <row r="5693" spans="1:12" x14ac:dyDescent="0.3">
      <c r="A5693">
        <v>5692</v>
      </c>
      <c r="B5693" s="23" t="s">
        <v>5307</v>
      </c>
      <c r="C5693" s="24">
        <v>27.134</v>
      </c>
      <c r="D5693" s="24">
        <v>4.0999999999999999E-4</v>
      </c>
      <c r="E5693" s="9">
        <f t="shared" si="709"/>
        <v>-1.1505751493031758E-2</v>
      </c>
      <c r="F5693">
        <f t="shared" si="710"/>
        <v>0.98856018653453803</v>
      </c>
      <c r="G5693">
        <f t="shared" si="711"/>
        <v>27.132145906682243</v>
      </c>
      <c r="H5693">
        <f t="shared" si="713"/>
        <v>3.3370076527224068E-2</v>
      </c>
      <c r="I5693" t="str">
        <f t="shared" si="712"/>
        <v>2021</v>
      </c>
      <c r="J5693">
        <f t="shared" si="714"/>
        <v>-4.709565561945845</v>
      </c>
      <c r="K5693">
        <f t="shared" si="715"/>
        <v>-1.5998906704023597E-2</v>
      </c>
      <c r="L5693">
        <f t="shared" si="716"/>
        <v>0</v>
      </c>
    </row>
    <row r="5694" spans="1:12" x14ac:dyDescent="0.3">
      <c r="A5694">
        <v>5693</v>
      </c>
      <c r="B5694" s="23" t="s">
        <v>5308</v>
      </c>
      <c r="C5694" s="24">
        <v>27.117999999999999</v>
      </c>
      <c r="D5694" s="24">
        <v>4.0999999999999999E-4</v>
      </c>
      <c r="E5694" s="9">
        <f t="shared" si="709"/>
        <v>-5.8984002299948633E-4</v>
      </c>
      <c r="F5694">
        <f t="shared" si="710"/>
        <v>0.99941033389842993</v>
      </c>
      <c r="G5694">
        <f t="shared" si="711"/>
        <v>27.11614699997822</v>
      </c>
      <c r="H5694">
        <f t="shared" si="713"/>
        <v>3.3138844093177557E-2</v>
      </c>
      <c r="I5694" t="str">
        <f t="shared" si="712"/>
        <v>2021</v>
      </c>
      <c r="J5694">
        <f t="shared" si="714"/>
        <v>-4.6741735772855924</v>
      </c>
      <c r="K5694">
        <f t="shared" si="715"/>
        <v>1.6134567772709829E-2</v>
      </c>
      <c r="L5694">
        <f t="shared" si="716"/>
        <v>0</v>
      </c>
    </row>
    <row r="5695" spans="1:12" x14ac:dyDescent="0.3">
      <c r="A5695">
        <v>5694</v>
      </c>
      <c r="B5695" s="23" t="s">
        <v>5309</v>
      </c>
      <c r="C5695" s="24">
        <v>27.38</v>
      </c>
      <c r="D5695" s="24">
        <v>4.0999999999999999E-4</v>
      </c>
      <c r="E5695" s="9">
        <f t="shared" si="709"/>
        <v>9.6151058201855016E-3</v>
      </c>
      <c r="F5695">
        <f t="shared" si="710"/>
        <v>1.0096614794601373</v>
      </c>
      <c r="G5695">
        <f t="shared" si="711"/>
        <v>27.378129097256569</v>
      </c>
      <c r="H5695">
        <f t="shared" si="713"/>
        <v>3.3158662708956663E-2</v>
      </c>
      <c r="I5695" t="str">
        <f t="shared" si="712"/>
        <v>2021</v>
      </c>
      <c r="J5695">
        <f t="shared" si="714"/>
        <v>-4.7221553964429495</v>
      </c>
      <c r="K5695">
        <f t="shared" si="715"/>
        <v>-0.24584752950563882</v>
      </c>
      <c r="L5695">
        <f t="shared" si="716"/>
        <v>0</v>
      </c>
    </row>
    <row r="5696" spans="1:12" x14ac:dyDescent="0.3">
      <c r="A5696">
        <v>5695</v>
      </c>
      <c r="B5696" s="23" t="s">
        <v>6738</v>
      </c>
      <c r="C5696" s="24">
        <v>27.672000000000001</v>
      </c>
      <c r="D5696" s="24">
        <v>4.0599999999999995E-4</v>
      </c>
      <c r="E5696" s="9">
        <f t="shared" si="709"/>
        <v>1.0608251774564923E-2</v>
      </c>
      <c r="F5696">
        <f t="shared" si="710"/>
        <v>1.010664718772827</v>
      </c>
      <c r="G5696">
        <f t="shared" si="711"/>
        <v>27.670127591350543</v>
      </c>
      <c r="H5696">
        <f t="shared" si="713"/>
        <v>2.7229222972287269E-2</v>
      </c>
      <c r="I5696" t="str">
        <f t="shared" si="712"/>
        <v>2021</v>
      </c>
      <c r="J5696">
        <f t="shared" si="714"/>
        <v>-3.919096079060318</v>
      </c>
      <c r="K5696">
        <f t="shared" si="715"/>
        <v>-1.1739382261531475</v>
      </c>
      <c r="L5696">
        <f t="shared" si="716"/>
        <v>0</v>
      </c>
    </row>
    <row r="5697" spans="1:12" x14ac:dyDescent="0.3">
      <c r="A5697">
        <v>5696</v>
      </c>
      <c r="B5697" s="23" t="s">
        <v>5310</v>
      </c>
      <c r="C5697" s="24">
        <v>27.369</v>
      </c>
      <c r="D5697" s="24">
        <v>4.0999999999999999E-4</v>
      </c>
      <c r="E5697" s="9">
        <f t="shared" si="709"/>
        <v>-1.1010085603420604E-2</v>
      </c>
      <c r="F5697">
        <f t="shared" si="710"/>
        <v>0.98905030355594103</v>
      </c>
      <c r="G5697">
        <f t="shared" si="711"/>
        <v>27.367129848897555</v>
      </c>
      <c r="H5697">
        <f t="shared" si="713"/>
        <v>2.731353779102727E-2</v>
      </c>
      <c r="I5697" t="str">
        <f t="shared" si="712"/>
        <v>2021</v>
      </c>
      <c r="J5697">
        <f t="shared" si="714"/>
        <v>-3.888183108778275</v>
      </c>
      <c r="K5697">
        <f t="shared" si="715"/>
        <v>-0.87094048370015997</v>
      </c>
      <c r="L5697">
        <f t="shared" si="716"/>
        <v>0</v>
      </c>
    </row>
    <row r="5698" spans="1:12" x14ac:dyDescent="0.3">
      <c r="A5698">
        <v>5697</v>
      </c>
      <c r="B5698" s="23" t="s">
        <v>5311</v>
      </c>
      <c r="C5698" s="24">
        <v>27.361999999999998</v>
      </c>
      <c r="D5698" s="24">
        <v>4.0999999999999999E-4</v>
      </c>
      <c r="E5698" s="9">
        <f t="shared" si="709"/>
        <v>-2.5579653352464696E-4</v>
      </c>
      <c r="F5698">
        <f t="shared" si="710"/>
        <v>0.99974423617961927</v>
      </c>
      <c r="G5698">
        <f t="shared" si="711"/>
        <v>27.360130327214545</v>
      </c>
      <c r="H5698">
        <f t="shared" si="713"/>
        <v>2.724191088081411E-2</v>
      </c>
      <c r="I5698" t="str">
        <f t="shared" si="712"/>
        <v>2021</v>
      </c>
      <c r="J5698">
        <f t="shared" si="714"/>
        <v>-3.8769949045289684</v>
      </c>
      <c r="K5698">
        <f t="shared" si="715"/>
        <v>-0.86394096201714987</v>
      </c>
      <c r="L5698">
        <f t="shared" si="716"/>
        <v>0</v>
      </c>
    </row>
    <row r="5699" spans="1:12" x14ac:dyDescent="0.3">
      <c r="A5699">
        <v>5698</v>
      </c>
      <c r="B5699" s="23" t="s">
        <v>5312</v>
      </c>
      <c r="C5699" s="24">
        <v>27.134</v>
      </c>
      <c r="D5699" s="24">
        <v>3.7999999999999997E-4</v>
      </c>
      <c r="E5699" s="9">
        <f t="shared" ref="E5699:E5762" si="717">LN(C5699/C5698)</f>
        <v>-8.3676354348054312E-3</v>
      </c>
      <c r="F5699">
        <f t="shared" ref="F5699:F5762" si="718">C5699/C5698</f>
        <v>0.99166727578393399</v>
      </c>
      <c r="G5699">
        <f t="shared" ref="G5699:G5762" si="719">C5699*EXP(-2/12*D5699)</f>
        <v>27.13228156775093</v>
      </c>
      <c r="H5699">
        <f t="shared" si="713"/>
        <v>2.7301087943601154E-2</v>
      </c>
      <c r="I5699" t="str">
        <f t="shared" ref="I5699:I5762" si="720">MID(B5699,7,4)</f>
        <v>2021</v>
      </c>
      <c r="J5699">
        <f t="shared" si="714"/>
        <v>-3.8530599820731024</v>
      </c>
      <c r="K5699">
        <f t="shared" si="715"/>
        <v>-0.63609220255353449</v>
      </c>
      <c r="L5699">
        <f t="shared" si="716"/>
        <v>0</v>
      </c>
    </row>
    <row r="5700" spans="1:12" x14ac:dyDescent="0.3">
      <c r="A5700">
        <v>5699</v>
      </c>
      <c r="B5700" s="23" t="s">
        <v>5313</v>
      </c>
      <c r="C5700" s="24">
        <v>27.321000000000002</v>
      </c>
      <c r="D5700" s="24">
        <v>3.3E-4</v>
      </c>
      <c r="E5700" s="9">
        <f t="shared" si="717"/>
        <v>6.8680831906744151E-3</v>
      </c>
      <c r="F5700">
        <f t="shared" si="718"/>
        <v>1.0068917225620992</v>
      </c>
      <c r="G5700">
        <f t="shared" si="719"/>
        <v>27.319497386322254</v>
      </c>
      <c r="H5700">
        <f t="shared" si="713"/>
        <v>2.7310172342364342E-2</v>
      </c>
      <c r="I5700" t="str">
        <f t="shared" si="720"/>
        <v>2021</v>
      </c>
      <c r="J5700">
        <f t="shared" si="714"/>
        <v>-3.8809374796859513</v>
      </c>
      <c r="K5700">
        <f t="shared" si="715"/>
        <v>-0.87030480956792289</v>
      </c>
      <c r="L5700">
        <f t="shared" si="716"/>
        <v>0</v>
      </c>
    </row>
    <row r="5701" spans="1:12" x14ac:dyDescent="0.3">
      <c r="A5701">
        <v>5700</v>
      </c>
      <c r="B5701" s="23" t="s">
        <v>6739</v>
      </c>
      <c r="C5701" s="24">
        <v>27.477</v>
      </c>
      <c r="D5701" s="24">
        <v>3.0400000000000002E-4</v>
      </c>
      <c r="E5701" s="9">
        <f t="shared" si="717"/>
        <v>5.693653835168999E-3</v>
      </c>
      <c r="F5701">
        <f t="shared" si="718"/>
        <v>1.0057098934885254</v>
      </c>
      <c r="G5701">
        <f t="shared" si="719"/>
        <v>27.475607867267659</v>
      </c>
      <c r="H5701">
        <f t="shared" si="713"/>
        <v>2.7288768153857237E-2</v>
      </c>
      <c r="I5701" t="str">
        <f t="shared" si="720"/>
        <v>2021</v>
      </c>
      <c r="J5701">
        <f t="shared" si="714"/>
        <v>-3.9000550898203601</v>
      </c>
      <c r="K5701">
        <f t="shared" si="715"/>
        <v>-1.9502245260729225</v>
      </c>
      <c r="L5701">
        <f t="shared" si="716"/>
        <v>0</v>
      </c>
    </row>
    <row r="5702" spans="1:12" x14ac:dyDescent="0.3">
      <c r="A5702">
        <v>5701</v>
      </c>
      <c r="B5702" s="23" t="s">
        <v>5314</v>
      </c>
      <c r="C5702" s="24">
        <v>28.166</v>
      </c>
      <c r="D5702" s="24">
        <v>2.9999999999999997E-4</v>
      </c>
      <c r="E5702" s="9">
        <f t="shared" si="717"/>
        <v>2.4766285686898461E-2</v>
      </c>
      <c r="F5702">
        <f t="shared" si="718"/>
        <v>1.0250755177057176</v>
      </c>
      <c r="G5702">
        <f t="shared" si="719"/>
        <v>28.164591735206912</v>
      </c>
      <c r="H5702">
        <f t="shared" si="713"/>
        <v>2.6580467534291833E-2</v>
      </c>
      <c r="I5702" t="str">
        <f t="shared" si="720"/>
        <v>2021</v>
      </c>
      <c r="J5702">
        <f t="shared" si="714"/>
        <v>-3.8940863397749581</v>
      </c>
      <c r="K5702">
        <f t="shared" si="715"/>
        <v>-2.8111975010237913</v>
      </c>
      <c r="L5702">
        <f t="shared" si="716"/>
        <v>0</v>
      </c>
    </row>
    <row r="5703" spans="1:12" x14ac:dyDescent="0.3">
      <c r="A5703">
        <v>5702</v>
      </c>
      <c r="B5703" s="23" t="s">
        <v>5315</v>
      </c>
      <c r="C5703" s="24">
        <v>27.782</v>
      </c>
      <c r="D5703" s="24">
        <v>3.3E-4</v>
      </c>
      <c r="E5703" s="9">
        <f t="shared" si="717"/>
        <v>-1.3727247800661051E-2</v>
      </c>
      <c r="F5703">
        <f t="shared" si="718"/>
        <v>0.98636654121991052</v>
      </c>
      <c r="G5703">
        <f t="shared" si="719"/>
        <v>27.780472032019503</v>
      </c>
      <c r="H5703">
        <f t="shared" si="713"/>
        <v>2.676578561476892E-2</v>
      </c>
      <c r="I5703" t="str">
        <f t="shared" si="720"/>
        <v>2021</v>
      </c>
      <c r="J5703">
        <f t="shared" si="714"/>
        <v>-3.867756427048441</v>
      </c>
      <c r="K5703">
        <f t="shared" si="715"/>
        <v>-2.4270777978363824</v>
      </c>
      <c r="L5703">
        <f t="shared" si="716"/>
        <v>0</v>
      </c>
    </row>
    <row r="5704" spans="1:12" x14ac:dyDescent="0.3">
      <c r="A5704">
        <v>5703</v>
      </c>
      <c r="B5704" s="23" t="s">
        <v>5316</v>
      </c>
      <c r="C5704" s="24">
        <v>27.963000000000001</v>
      </c>
      <c r="D5704" s="24">
        <v>3.3E-4</v>
      </c>
      <c r="E5704" s="9">
        <f t="shared" si="717"/>
        <v>6.4938787719323529E-3</v>
      </c>
      <c r="F5704">
        <f t="shared" si="718"/>
        <v>1.0065150097185229</v>
      </c>
      <c r="G5704">
        <f t="shared" si="719"/>
        <v>27.961462077293262</v>
      </c>
      <c r="H5704">
        <f t="shared" si="713"/>
        <v>2.6628416189727663E-2</v>
      </c>
      <c r="I5704" t="str">
        <f t="shared" si="720"/>
        <v>2021</v>
      </c>
      <c r="J5704">
        <f t="shared" si="714"/>
        <v>-3.8729751750002843</v>
      </c>
      <c r="K5704">
        <f t="shared" si="715"/>
        <v>-2.6391924915034366</v>
      </c>
      <c r="L5704">
        <f t="shared" si="716"/>
        <v>0</v>
      </c>
    </row>
    <row r="5705" spans="1:12" x14ac:dyDescent="0.3">
      <c r="A5705">
        <v>5704</v>
      </c>
      <c r="B5705" s="23" t="s">
        <v>5317</v>
      </c>
      <c r="C5705" s="24">
        <v>27.733000000000001</v>
      </c>
      <c r="D5705" s="24">
        <v>4.2999999999999999E-4</v>
      </c>
      <c r="E5705" s="9">
        <f t="shared" si="717"/>
        <v>-8.2591678910773226E-3</v>
      </c>
      <c r="F5705">
        <f t="shared" si="718"/>
        <v>0.99177484533133065</v>
      </c>
      <c r="G5705">
        <f t="shared" si="719"/>
        <v>27.731012539551518</v>
      </c>
      <c r="H5705">
        <f t="shared" si="713"/>
        <v>2.6578730810399874E-2</v>
      </c>
      <c r="I5705" t="str">
        <f t="shared" si="720"/>
        <v>2021</v>
      </c>
      <c r="J5705">
        <f t="shared" si="714"/>
        <v>-3.8338883958971928</v>
      </c>
      <c r="K5705">
        <f t="shared" si="715"/>
        <v>-2.408742953761692</v>
      </c>
      <c r="L5705">
        <f t="shared" si="716"/>
        <v>0</v>
      </c>
    </row>
    <row r="5706" spans="1:12" x14ac:dyDescent="0.3">
      <c r="A5706">
        <v>5705</v>
      </c>
      <c r="B5706" s="23" t="s">
        <v>5318</v>
      </c>
      <c r="C5706" s="24">
        <v>26.498000000000001</v>
      </c>
      <c r="D5706" s="24">
        <v>4.0999999999999999E-4</v>
      </c>
      <c r="E5706" s="9">
        <f t="shared" si="717"/>
        <v>-4.5553781410121029E-2</v>
      </c>
      <c r="F5706">
        <f t="shared" si="718"/>
        <v>0.95546821476219668</v>
      </c>
      <c r="G5706">
        <f t="shared" si="719"/>
        <v>26.496189365197395</v>
      </c>
      <c r="H5706">
        <f t="shared" si="713"/>
        <v>2.7971311403227308E-2</v>
      </c>
      <c r="I5706" t="str">
        <f t="shared" si="720"/>
        <v>2021</v>
      </c>
      <c r="J5706">
        <f t="shared" si="714"/>
        <v>-3.8551008862365275</v>
      </c>
      <c r="K5706">
        <f t="shared" si="715"/>
        <v>-1.1739197794075693</v>
      </c>
      <c r="L5706">
        <f t="shared" si="716"/>
        <v>0</v>
      </c>
    </row>
    <row r="5707" spans="1:12" x14ac:dyDescent="0.3">
      <c r="A5707">
        <v>5706</v>
      </c>
      <c r="B5707" s="23" t="s">
        <v>6740</v>
      </c>
      <c r="C5707" s="24">
        <v>26.832000000000001</v>
      </c>
      <c r="D5707" s="24">
        <v>4.0599999999999995E-4</v>
      </c>
      <c r="E5707" s="9">
        <f t="shared" si="717"/>
        <v>1.2525946634921712E-2</v>
      </c>
      <c r="F5707">
        <f t="shared" si="718"/>
        <v>1.0126047248848971</v>
      </c>
      <c r="G5707">
        <f t="shared" si="719"/>
        <v>26.830184429427497</v>
      </c>
      <c r="H5707">
        <f t="shared" si="713"/>
        <v>2.7953244516461414E-2</v>
      </c>
      <c r="I5707" t="str">
        <f t="shared" si="720"/>
        <v>2021</v>
      </c>
      <c r="J5707">
        <f t="shared" si="714"/>
        <v>-3.9011745472970021</v>
      </c>
      <c r="K5707">
        <f t="shared" si="715"/>
        <v>-1.5079148436376713</v>
      </c>
      <c r="L5707">
        <f t="shared" si="716"/>
        <v>0</v>
      </c>
    </row>
    <row r="5708" spans="1:12" x14ac:dyDescent="0.3">
      <c r="A5708">
        <v>5707</v>
      </c>
      <c r="B5708" s="23" t="s">
        <v>5319</v>
      </c>
      <c r="C5708" s="24">
        <v>26.728000000000002</v>
      </c>
      <c r="D5708" s="24">
        <v>3.5000000000000005E-4</v>
      </c>
      <c r="E5708" s="9">
        <f t="shared" si="717"/>
        <v>-3.883500026397633E-3</v>
      </c>
      <c r="F5708">
        <f t="shared" si="718"/>
        <v>0.99612403100775193</v>
      </c>
      <c r="G5708">
        <f t="shared" si="719"/>
        <v>26.726440912140507</v>
      </c>
      <c r="H5708">
        <f t="shared" si="713"/>
        <v>2.7952646899720515E-2</v>
      </c>
      <c r="I5708" t="str">
        <f t="shared" si="720"/>
        <v>2021</v>
      </c>
      <c r="J5708">
        <f t="shared" si="714"/>
        <v>-3.8860069044030077</v>
      </c>
      <c r="K5708">
        <f t="shared" si="715"/>
        <v>-1.4041713263506814</v>
      </c>
      <c r="L5708">
        <f t="shared" si="716"/>
        <v>0</v>
      </c>
    </row>
    <row r="5709" spans="1:12" x14ac:dyDescent="0.3">
      <c r="A5709">
        <v>5708</v>
      </c>
      <c r="B5709" s="23" t="s">
        <v>5320</v>
      </c>
      <c r="C5709" s="24">
        <v>26.933</v>
      </c>
      <c r="D5709" s="24">
        <v>4.0999999999999999E-4</v>
      </c>
      <c r="E5709" s="9">
        <f t="shared" si="717"/>
        <v>7.6405954902745432E-3</v>
      </c>
      <c r="F5709">
        <f t="shared" si="718"/>
        <v>1.0076698593235558</v>
      </c>
      <c r="G5709">
        <f t="shared" si="719"/>
        <v>26.931159641212975</v>
      </c>
      <c r="H5709">
        <f t="shared" si="713"/>
        <v>2.7975710911132962E-2</v>
      </c>
      <c r="I5709" t="str">
        <f t="shared" si="720"/>
        <v>2021</v>
      </c>
      <c r="J5709">
        <f t="shared" si="714"/>
        <v>-3.9190038165309908</v>
      </c>
      <c r="K5709">
        <f t="shared" si="715"/>
        <v>-1.6088900554231493</v>
      </c>
      <c r="L5709">
        <f t="shared" si="716"/>
        <v>0</v>
      </c>
    </row>
    <row r="5710" spans="1:12" x14ac:dyDescent="0.3">
      <c r="A5710">
        <v>5709</v>
      </c>
      <c r="B5710" s="23" t="s">
        <v>5321</v>
      </c>
      <c r="C5710" s="24">
        <v>26.451000000000001</v>
      </c>
      <c r="D5710" s="24">
        <v>4.0999999999999999E-4</v>
      </c>
      <c r="E5710" s="9">
        <f t="shared" si="717"/>
        <v>-1.8058335771730261E-2</v>
      </c>
      <c r="F5710">
        <f t="shared" si="718"/>
        <v>0.98210373890765978</v>
      </c>
      <c r="G5710">
        <f t="shared" si="719"/>
        <v>26.449192576754331</v>
      </c>
      <c r="H5710">
        <f t="shared" si="713"/>
        <v>2.820525770386368E-2</v>
      </c>
      <c r="I5710" t="str">
        <f t="shared" si="720"/>
        <v>2021</v>
      </c>
      <c r="J5710">
        <f t="shared" si="714"/>
        <v>-3.8804491025454193</v>
      </c>
      <c r="K5710">
        <f t="shared" si="715"/>
        <v>-1.1269229909645055</v>
      </c>
      <c r="L5710">
        <f t="shared" si="716"/>
        <v>0</v>
      </c>
    </row>
    <row r="5711" spans="1:12" x14ac:dyDescent="0.3">
      <c r="A5711">
        <v>5710</v>
      </c>
      <c r="B5711" s="23" t="s">
        <v>5322</v>
      </c>
      <c r="C5711" s="24">
        <v>25.527000000000001</v>
      </c>
      <c r="D5711" s="24">
        <v>3.7999999999999997E-4</v>
      </c>
      <c r="E5711" s="9">
        <f t="shared" si="717"/>
        <v>-3.555724923746973E-2</v>
      </c>
      <c r="F5711">
        <f t="shared" si="718"/>
        <v>0.96506748327095382</v>
      </c>
      <c r="G5711">
        <f t="shared" si="719"/>
        <v>25.525383341194736</v>
      </c>
      <c r="H5711">
        <f t="shared" si="713"/>
        <v>2.8962986807261486E-2</v>
      </c>
      <c r="I5711" t="str">
        <f t="shared" si="720"/>
        <v>2021</v>
      </c>
      <c r="J5711">
        <f t="shared" si="714"/>
        <v>-3.8455204046899443</v>
      </c>
      <c r="K5711">
        <f t="shared" si="715"/>
        <v>-0.20311375540491028</v>
      </c>
      <c r="L5711">
        <f t="shared" si="716"/>
        <v>0</v>
      </c>
    </row>
    <row r="5712" spans="1:12" x14ac:dyDescent="0.3">
      <c r="A5712">
        <v>5711</v>
      </c>
      <c r="B5712" s="23" t="s">
        <v>5323</v>
      </c>
      <c r="C5712" s="24">
        <v>25.355</v>
      </c>
      <c r="D5712" s="24">
        <v>3.7999999999999997E-4</v>
      </c>
      <c r="E5712" s="9">
        <f t="shared" si="717"/>
        <v>-6.7607662885476342E-3</v>
      </c>
      <c r="F5712">
        <f t="shared" si="718"/>
        <v>0.99326203627531628</v>
      </c>
      <c r="G5712">
        <f t="shared" si="719"/>
        <v>25.353394234183121</v>
      </c>
      <c r="H5712">
        <f t="shared" si="713"/>
        <v>2.8741952799953525E-2</v>
      </c>
      <c r="I5712" t="str">
        <f t="shared" si="720"/>
        <v>2021</v>
      </c>
      <c r="J5712">
        <f t="shared" si="714"/>
        <v>-3.7904596862124778</v>
      </c>
      <c r="K5712">
        <f t="shared" si="715"/>
        <v>-3.1124648393294763E-2</v>
      </c>
      <c r="L5712">
        <f t="shared" si="716"/>
        <v>0</v>
      </c>
    </row>
    <row r="5713" spans="1:12" x14ac:dyDescent="0.3">
      <c r="A5713">
        <v>5712</v>
      </c>
      <c r="B5713" s="23" t="s">
        <v>6741</v>
      </c>
      <c r="C5713" s="24">
        <v>25.49</v>
      </c>
      <c r="D5713" s="24">
        <v>3.5499999999999996E-4</v>
      </c>
      <c r="E5713" s="9">
        <f t="shared" si="717"/>
        <v>5.310269141041696E-3</v>
      </c>
      <c r="F5713">
        <f t="shared" si="718"/>
        <v>1.0053243936107277</v>
      </c>
      <c r="G5713">
        <f t="shared" si="719"/>
        <v>25.488491886282137</v>
      </c>
      <c r="H5713">
        <f t="shared" si="713"/>
        <v>2.7875377981866581E-2</v>
      </c>
      <c r="I5713" t="str">
        <f t="shared" si="720"/>
        <v>2021</v>
      </c>
      <c r="J5713">
        <f t="shared" si="714"/>
        <v>-3.6957654856281317</v>
      </c>
      <c r="K5713">
        <f t="shared" si="715"/>
        <v>-0.16622230049231135</v>
      </c>
      <c r="L5713">
        <f t="shared" si="716"/>
        <v>0</v>
      </c>
    </row>
    <row r="5714" spans="1:12" x14ac:dyDescent="0.3">
      <c r="A5714">
        <v>5713</v>
      </c>
      <c r="B5714" s="23" t="s">
        <v>5324</v>
      </c>
      <c r="C5714" s="24">
        <v>25.324000000000002</v>
      </c>
      <c r="D5714" s="24">
        <v>4.0999999999999999E-4</v>
      </c>
      <c r="E5714" s="9">
        <f t="shared" si="717"/>
        <v>-6.533655706143858E-3</v>
      </c>
      <c r="F5714">
        <f t="shared" si="718"/>
        <v>0.99348764221263253</v>
      </c>
      <c r="G5714">
        <f t="shared" si="719"/>
        <v>25.322269585789826</v>
      </c>
      <c r="H5714">
        <f t="shared" si="713"/>
        <v>2.4952729232865817E-2</v>
      </c>
      <c r="I5714" t="str">
        <f t="shared" si="720"/>
        <v>2021</v>
      </c>
      <c r="J5714">
        <f t="shared" si="714"/>
        <v>-3.2867008919529006</v>
      </c>
      <c r="K5714">
        <f t="shared" si="715"/>
        <v>0.63443254665713056</v>
      </c>
      <c r="L5714">
        <f t="shared" si="716"/>
        <v>0</v>
      </c>
    </row>
    <row r="5715" spans="1:12" x14ac:dyDescent="0.3">
      <c r="A5715">
        <v>5714</v>
      </c>
      <c r="B5715" s="23" t="s">
        <v>5325</v>
      </c>
      <c r="C5715" s="24">
        <v>26.241</v>
      </c>
      <c r="D5715" s="24">
        <v>4.0999999999999999E-4</v>
      </c>
      <c r="E5715" s="9">
        <f t="shared" si="717"/>
        <v>3.5570510423947294E-2</v>
      </c>
      <c r="F5715">
        <f t="shared" si="718"/>
        <v>1.0362107092086557</v>
      </c>
      <c r="G5715">
        <f t="shared" si="719"/>
        <v>26.23920692626405</v>
      </c>
      <c r="H5715">
        <f t="shared" si="713"/>
        <v>2.5669018111039017E-2</v>
      </c>
      <c r="I5715" t="str">
        <f t="shared" si="720"/>
        <v>2021</v>
      </c>
      <c r="J5715">
        <f t="shared" si="714"/>
        <v>-3.5034785385353366</v>
      </c>
      <c r="K5715">
        <f t="shared" si="715"/>
        <v>-0.28686439393608865</v>
      </c>
      <c r="L5715">
        <f t="shared" si="716"/>
        <v>0</v>
      </c>
    </row>
    <row r="5716" spans="1:12" x14ac:dyDescent="0.3">
      <c r="A5716">
        <v>5715</v>
      </c>
      <c r="B5716" s="23" t="s">
        <v>5326</v>
      </c>
      <c r="C5716" s="24">
        <v>26.186</v>
      </c>
      <c r="D5716" s="24">
        <v>4.0999999999999999E-4</v>
      </c>
      <c r="E5716" s="9">
        <f t="shared" si="717"/>
        <v>-2.0981563002660146E-3</v>
      </c>
      <c r="F5716">
        <f t="shared" si="718"/>
        <v>0.9979040432910331</v>
      </c>
      <c r="G5716">
        <f t="shared" si="719"/>
        <v>26.184210684468976</v>
      </c>
      <c r="H5716">
        <f t="shared" si="713"/>
        <v>1.7376794583643478E-2</v>
      </c>
      <c r="I5716" t="str">
        <f t="shared" si="720"/>
        <v>2021</v>
      </c>
      <c r="J5716">
        <f t="shared" si="714"/>
        <v>-2.3667296663039843</v>
      </c>
      <c r="K5716">
        <f t="shared" si="715"/>
        <v>-0.36664098088316166</v>
      </c>
      <c r="L5716">
        <f t="shared" si="716"/>
        <v>0</v>
      </c>
    </row>
    <row r="5717" spans="1:12" x14ac:dyDescent="0.3">
      <c r="A5717">
        <v>5716</v>
      </c>
      <c r="B5717" s="23" t="s">
        <v>5327</v>
      </c>
      <c r="C5717" s="24">
        <v>26.245999999999999</v>
      </c>
      <c r="D5717" s="24">
        <v>3.7999999999999997E-4</v>
      </c>
      <c r="E5717" s="9">
        <f t="shared" si="717"/>
        <v>2.2886796685333021E-3</v>
      </c>
      <c r="F5717">
        <f t="shared" si="718"/>
        <v>1.0022913006950278</v>
      </c>
      <c r="G5717">
        <f t="shared" si="719"/>
        <v>26.244337805970034</v>
      </c>
      <c r="H5717">
        <f t="shared" si="713"/>
        <v>1.6990620207778445E-2</v>
      </c>
      <c r="I5717" t="str">
        <f t="shared" si="720"/>
        <v>2021</v>
      </c>
      <c r="J5717">
        <f t="shared" si="714"/>
        <v>-2.319446459235615</v>
      </c>
      <c r="K5717">
        <f t="shared" si="715"/>
        <v>-0.95996992306853457</v>
      </c>
      <c r="L5717">
        <f t="shared" si="716"/>
        <v>0</v>
      </c>
    </row>
    <row r="5718" spans="1:12" x14ac:dyDescent="0.3">
      <c r="A5718">
        <v>5717</v>
      </c>
      <c r="B5718" s="23" t="s">
        <v>5328</v>
      </c>
      <c r="C5718" s="24">
        <v>25.957999999999998</v>
      </c>
      <c r="D5718" s="24">
        <v>2.9999999999999997E-4</v>
      </c>
      <c r="E5718" s="9">
        <f t="shared" si="717"/>
        <v>-1.1033749208527725E-2</v>
      </c>
      <c r="F5718">
        <f t="shared" si="718"/>
        <v>0.9890268993370418</v>
      </c>
      <c r="G5718">
        <f t="shared" si="719"/>
        <v>25.956702132446956</v>
      </c>
      <c r="H5718">
        <f t="shared" si="713"/>
        <v>1.6513760378710007E-2</v>
      </c>
      <c r="I5718" t="str">
        <f t="shared" si="720"/>
        <v>2021</v>
      </c>
      <c r="J5718">
        <f t="shared" si="714"/>
        <v>-2.2296412599994051</v>
      </c>
      <c r="K5718">
        <f t="shared" si="715"/>
        <v>-0.6723342495454574</v>
      </c>
      <c r="L5718">
        <f t="shared" si="716"/>
        <v>0</v>
      </c>
    </row>
    <row r="5719" spans="1:12" x14ac:dyDescent="0.3">
      <c r="A5719">
        <v>5718</v>
      </c>
      <c r="B5719" s="23" t="s">
        <v>6742</v>
      </c>
      <c r="C5719" s="24">
        <v>26.058</v>
      </c>
      <c r="D5719" s="24">
        <v>3.0400000000000002E-4</v>
      </c>
      <c r="E5719" s="9">
        <f t="shared" si="717"/>
        <v>3.8449755151725687E-3</v>
      </c>
      <c r="F5719">
        <f t="shared" si="718"/>
        <v>1.0038523769165575</v>
      </c>
      <c r="G5719">
        <f t="shared" si="719"/>
        <v>26.056679761446325</v>
      </c>
      <c r="H5719">
        <f t="shared" si="713"/>
        <v>1.5673393965688259E-2</v>
      </c>
      <c r="I5719" t="str">
        <f t="shared" si="720"/>
        <v>2021</v>
      </c>
      <c r="J5719">
        <f t="shared" si="714"/>
        <v>-2.1243282583099523</v>
      </c>
      <c r="K5719">
        <f t="shared" si="715"/>
        <v>-0.949516680830925</v>
      </c>
      <c r="L5719">
        <f t="shared" si="716"/>
        <v>0</v>
      </c>
    </row>
    <row r="5720" spans="1:12" x14ac:dyDescent="0.3">
      <c r="A5720">
        <v>5719</v>
      </c>
      <c r="B5720" s="23" t="s">
        <v>5329</v>
      </c>
      <c r="C5720" s="24">
        <v>26.347999999999999</v>
      </c>
      <c r="D5720" s="24">
        <v>2.5000000000000001E-4</v>
      </c>
      <c r="E5720" s="9">
        <f t="shared" si="717"/>
        <v>1.1067547997706564E-2</v>
      </c>
      <c r="F5720">
        <f t="shared" si="718"/>
        <v>1.0111290198787319</v>
      </c>
      <c r="G5720">
        <f t="shared" si="719"/>
        <v>26.346902189537875</v>
      </c>
      <c r="H5720">
        <f t="shared" si="713"/>
        <v>1.5692766825400786E-2</v>
      </c>
      <c r="I5720" t="str">
        <f t="shared" si="720"/>
        <v>2021</v>
      </c>
      <c r="J5720">
        <f t="shared" si="714"/>
        <v>-2.1506442709533045</v>
      </c>
      <c r="K5720">
        <f t="shared" si="715"/>
        <v>-1.2397391089224747</v>
      </c>
      <c r="L5720">
        <f t="shared" si="716"/>
        <v>0</v>
      </c>
    </row>
    <row r="5721" spans="1:12" x14ac:dyDescent="0.3">
      <c r="A5721">
        <v>5720</v>
      </c>
      <c r="B5721" s="23" t="s">
        <v>5330</v>
      </c>
      <c r="C5721" s="24">
        <v>26.058</v>
      </c>
      <c r="D5721" s="24">
        <v>1.7999999999999998E-4</v>
      </c>
      <c r="E5721" s="9">
        <f t="shared" si="717"/>
        <v>-1.1067547997706597E-2</v>
      </c>
      <c r="F5721">
        <f t="shared" si="718"/>
        <v>0.98899347199028398</v>
      </c>
      <c r="G5721">
        <f t="shared" si="719"/>
        <v>26.057218271725983</v>
      </c>
      <c r="H5721">
        <f t="shared" si="713"/>
        <v>1.5658626137478069E-2</v>
      </c>
      <c r="I5721" t="str">
        <f t="shared" si="720"/>
        <v>2021</v>
      </c>
      <c r="J5721">
        <f t="shared" si="714"/>
        <v>-2.1223705297884181</v>
      </c>
      <c r="K5721">
        <f t="shared" si="715"/>
        <v>-0.97606686503719686</v>
      </c>
      <c r="L5721">
        <f t="shared" si="716"/>
        <v>0</v>
      </c>
    </row>
    <row r="5722" spans="1:12" x14ac:dyDescent="0.3">
      <c r="A5722">
        <v>5721</v>
      </c>
      <c r="B5722" s="23" t="s">
        <v>5331</v>
      </c>
      <c r="C5722" s="24">
        <v>26.113</v>
      </c>
      <c r="D5722" s="24">
        <v>1.7999999999999998E-4</v>
      </c>
      <c r="E5722" s="9">
        <f t="shared" si="717"/>
        <v>2.1084518362891858E-3</v>
      </c>
      <c r="F5722">
        <f t="shared" si="718"/>
        <v>1.0021106761838974</v>
      </c>
      <c r="G5722">
        <f t="shared" si="719"/>
        <v>26.112216621750733</v>
      </c>
      <c r="H5722">
        <f t="shared" si="713"/>
        <v>1.5659426014045311E-2</v>
      </c>
      <c r="I5722" t="str">
        <f t="shared" si="720"/>
        <v>2021</v>
      </c>
      <c r="J5722">
        <f t="shared" si="714"/>
        <v>-2.1269588108360646</v>
      </c>
      <c r="K5722">
        <f t="shared" si="715"/>
        <v>-1.2718376389879822</v>
      </c>
      <c r="L5722">
        <f t="shared" si="716"/>
        <v>0</v>
      </c>
    </row>
    <row r="5723" spans="1:12" x14ac:dyDescent="0.3">
      <c r="A5723">
        <v>5722</v>
      </c>
      <c r="B5723" s="23" t="s">
        <v>5332</v>
      </c>
      <c r="C5723" s="24">
        <v>26.404</v>
      </c>
      <c r="D5723" s="24">
        <v>1.4999999999999999E-4</v>
      </c>
      <c r="E5723" s="9">
        <f t="shared" si="717"/>
        <v>1.108223920949524E-2</v>
      </c>
      <c r="F5723">
        <f t="shared" si="718"/>
        <v>1.011143874698426</v>
      </c>
      <c r="G5723">
        <f t="shared" si="719"/>
        <v>26.403339908251183</v>
      </c>
      <c r="H5723">
        <f t="shared" si="713"/>
        <v>1.5712744730073658E-2</v>
      </c>
      <c r="I5723" t="str">
        <f t="shared" si="720"/>
        <v>2021</v>
      </c>
      <c r="J5723">
        <f t="shared" si="714"/>
        <v>-2.1579949414347093</v>
      </c>
      <c r="K5723">
        <f t="shared" si="715"/>
        <v>-2.1952679021311887</v>
      </c>
      <c r="L5723">
        <f t="shared" si="716"/>
        <v>1</v>
      </c>
    </row>
    <row r="5724" spans="1:12" x14ac:dyDescent="0.3">
      <c r="A5724">
        <v>5723</v>
      </c>
      <c r="B5724" s="23" t="s">
        <v>5333</v>
      </c>
      <c r="C5724" s="24">
        <v>26.370999999999999</v>
      </c>
      <c r="D5724" s="24">
        <v>1E-4</v>
      </c>
      <c r="E5724" s="9">
        <f t="shared" si="717"/>
        <v>-1.2505922994201703E-3</v>
      </c>
      <c r="F5724">
        <f t="shared" si="718"/>
        <v>0.99875018936524762</v>
      </c>
      <c r="G5724">
        <f t="shared" si="719"/>
        <v>26.370560486995952</v>
      </c>
      <c r="H5724">
        <f t="shared" si="713"/>
        <v>1.5712744926725294E-2</v>
      </c>
      <c r="I5724" t="str">
        <f t="shared" si="720"/>
        <v>2021</v>
      </c>
      <c r="J5724">
        <f t="shared" si="714"/>
        <v>-2.1553158442721569</v>
      </c>
      <c r="K5724">
        <f t="shared" si="715"/>
        <v>-2.1624884808759575</v>
      </c>
      <c r="L5724">
        <f t="shared" si="716"/>
        <v>1</v>
      </c>
    </row>
    <row r="5725" spans="1:12" x14ac:dyDescent="0.3">
      <c r="A5725">
        <v>5724</v>
      </c>
      <c r="B5725" s="23" t="s">
        <v>6743</v>
      </c>
      <c r="C5725" s="24">
        <v>25.952999999999999</v>
      </c>
      <c r="D5725" s="24">
        <v>1.5200000000000001E-4</v>
      </c>
      <c r="E5725" s="9">
        <f t="shared" si="717"/>
        <v>-1.5977711660757277E-2</v>
      </c>
      <c r="F5725">
        <f t="shared" si="718"/>
        <v>0.98414925486329685</v>
      </c>
      <c r="G5725">
        <f t="shared" si="719"/>
        <v>25.952342532327961</v>
      </c>
      <c r="H5725">
        <f t="shared" si="713"/>
        <v>1.5814839804513394E-2</v>
      </c>
      <c r="I5725" t="str">
        <f t="shared" si="720"/>
        <v>2021</v>
      </c>
      <c r="J5725">
        <f t="shared" si="714"/>
        <v>-2.1349163455735649</v>
      </c>
      <c r="K5725">
        <f t="shared" si="715"/>
        <v>-1.7442705262079663</v>
      </c>
      <c r="L5725">
        <f t="shared" si="716"/>
        <v>0</v>
      </c>
    </row>
    <row r="5726" spans="1:12" x14ac:dyDescent="0.3">
      <c r="A5726">
        <v>5725</v>
      </c>
      <c r="B5726" s="23" t="s">
        <v>5334</v>
      </c>
      <c r="C5726" s="24">
        <v>25.818000000000001</v>
      </c>
      <c r="D5726" s="24">
        <v>1E-4</v>
      </c>
      <c r="E5726" s="9">
        <f t="shared" si="717"/>
        <v>-5.2152867818292901E-3</v>
      </c>
      <c r="F5726">
        <f t="shared" si="718"/>
        <v>0.9947982892151197</v>
      </c>
      <c r="G5726">
        <f t="shared" si="719"/>
        <v>25.817569703585814</v>
      </c>
      <c r="H5726">
        <f t="shared" si="713"/>
        <v>1.5650293975888178E-2</v>
      </c>
      <c r="I5726" t="str">
        <f t="shared" si="720"/>
        <v>2021</v>
      </c>
      <c r="J5726">
        <f t="shared" si="714"/>
        <v>-2.1017321062116947</v>
      </c>
      <c r="K5726">
        <f t="shared" si="715"/>
        <v>-1.6094976974658195</v>
      </c>
      <c r="L5726">
        <f t="shared" si="716"/>
        <v>0</v>
      </c>
    </row>
    <row r="5727" spans="1:12" x14ac:dyDescent="0.3">
      <c r="A5727">
        <v>5726</v>
      </c>
      <c r="B5727" s="23" t="s">
        <v>5335</v>
      </c>
      <c r="C5727" s="24">
        <v>25.285</v>
      </c>
      <c r="D5727" s="24">
        <v>1.4999999999999999E-4</v>
      </c>
      <c r="E5727" s="9">
        <f t="shared" si="717"/>
        <v>-2.0860588552571266E-2</v>
      </c>
      <c r="F5727">
        <f t="shared" si="718"/>
        <v>0.9793554884189325</v>
      </c>
      <c r="G5727">
        <f t="shared" si="719"/>
        <v>25.284367882901499</v>
      </c>
      <c r="H5727">
        <f t="shared" si="713"/>
        <v>1.5939741594718407E-2</v>
      </c>
      <c r="I5727" t="str">
        <f t="shared" si="720"/>
        <v>2021</v>
      </c>
      <c r="J5727">
        <f t="shared" si="714"/>
        <v>-2.0963938540052771</v>
      </c>
      <c r="K5727">
        <f t="shared" si="715"/>
        <v>-1.0762958767815043</v>
      </c>
      <c r="L5727">
        <f t="shared" si="716"/>
        <v>0</v>
      </c>
    </row>
    <row r="5728" spans="1:12" x14ac:dyDescent="0.3">
      <c r="A5728">
        <v>5727</v>
      </c>
      <c r="B5728" s="23" t="s">
        <v>5336</v>
      </c>
      <c r="C5728" s="24">
        <v>25.295000000000002</v>
      </c>
      <c r="D5728" s="24">
        <v>2.0000000000000001E-4</v>
      </c>
      <c r="E5728" s="9">
        <f t="shared" si="717"/>
        <v>3.954132119531369E-4</v>
      </c>
      <c r="F5728">
        <f t="shared" si="718"/>
        <v>1.0003954913980622</v>
      </c>
      <c r="G5728">
        <f t="shared" si="719"/>
        <v>25.294156847385956</v>
      </c>
      <c r="H5728">
        <f t="shared" si="713"/>
        <v>1.5943543344920083E-2</v>
      </c>
      <c r="I5728" t="str">
        <f t="shared" si="720"/>
        <v>2021</v>
      </c>
      <c r="J5728">
        <f t="shared" si="714"/>
        <v>-2.0977056824934466</v>
      </c>
      <c r="K5728">
        <f t="shared" si="715"/>
        <v>-1.0860848412659614</v>
      </c>
      <c r="L5728">
        <f t="shared" si="716"/>
        <v>0</v>
      </c>
    </row>
    <row r="5729" spans="1:12" x14ac:dyDescent="0.3">
      <c r="A5729">
        <v>5728</v>
      </c>
      <c r="B5729" s="23" t="s">
        <v>5337</v>
      </c>
      <c r="C5729" s="24">
        <v>25.108000000000001</v>
      </c>
      <c r="D5729" s="24">
        <v>2.0000000000000001E-4</v>
      </c>
      <c r="E5729" s="9">
        <f t="shared" si="717"/>
        <v>-7.4202272886141583E-3</v>
      </c>
      <c r="F5729">
        <f t="shared" si="718"/>
        <v>0.99260723463135003</v>
      </c>
      <c r="G5729">
        <f t="shared" si="719"/>
        <v>25.1071630806154</v>
      </c>
      <c r="H5729">
        <f t="shared" ref="H5729:H5792" si="721">SQRT(_xlfn.VAR.S(E5700:E5729))</f>
        <v>1.5932697187541197E-2</v>
      </c>
      <c r="I5729" t="str">
        <f t="shared" si="720"/>
        <v>2021</v>
      </c>
      <c r="J5729">
        <f t="shared" si="714"/>
        <v>-2.0807813480933652</v>
      </c>
      <c r="K5729">
        <f t="shared" si="715"/>
        <v>-0.89909107449540571</v>
      </c>
      <c r="L5729">
        <f t="shared" si="716"/>
        <v>0</v>
      </c>
    </row>
    <row r="5730" spans="1:12" x14ac:dyDescent="0.3">
      <c r="A5730">
        <v>5729</v>
      </c>
      <c r="B5730" s="23" t="s">
        <v>5338</v>
      </c>
      <c r="C5730" s="24">
        <v>25.184000000000001</v>
      </c>
      <c r="D5730" s="24">
        <v>2.0000000000000001E-4</v>
      </c>
      <c r="E5730" s="9">
        <f t="shared" si="717"/>
        <v>3.0223517797074934E-3</v>
      </c>
      <c r="F5730">
        <f t="shared" si="718"/>
        <v>1.0030269236896607</v>
      </c>
      <c r="G5730">
        <f t="shared" si="719"/>
        <v>25.183160547324292</v>
      </c>
      <c r="H5730">
        <f t="shared" si="721"/>
        <v>1.5869347910639653E-2</v>
      </c>
      <c r="I5730" t="str">
        <f t="shared" si="720"/>
        <v>2021</v>
      </c>
      <c r="J5730">
        <f t="shared" ref="J5730:J5793" si="722">-G5730*$P$3*$Q$3*H5730</f>
        <v>-2.0787813711621523</v>
      </c>
      <c r="K5730">
        <f t="shared" ref="K5730:K5793" si="723">+MIN(G5731-G5730,G5732-G5730,G5733-G5730,G5734-G5730,G5735-G5730,G5736-G5730,G5737-G5730,G5738-G5730,G5739-G5730,G5740-G5730)</f>
        <v>-0.97508854120429689</v>
      </c>
      <c r="L5730">
        <f t="shared" ref="L5730:L5793" si="724">+IF(K5730&lt;J5730,1,0)</f>
        <v>0</v>
      </c>
    </row>
    <row r="5731" spans="1:12" x14ac:dyDescent="0.3">
      <c r="A5731">
        <v>5730</v>
      </c>
      <c r="B5731" s="23" t="s">
        <v>6744</v>
      </c>
      <c r="C5731" s="24">
        <v>25.082000000000001</v>
      </c>
      <c r="D5731" s="24">
        <v>2.0299999999999997E-4</v>
      </c>
      <c r="E5731" s="9">
        <f t="shared" si="717"/>
        <v>-4.0584148331347103E-3</v>
      </c>
      <c r="F5731">
        <f t="shared" si="718"/>
        <v>0.99594980940279543</v>
      </c>
      <c r="G5731">
        <f t="shared" si="719"/>
        <v>25.081151406688786</v>
      </c>
      <c r="H5731">
        <f t="shared" si="721"/>
        <v>1.5790854186958581E-2</v>
      </c>
      <c r="I5731" t="str">
        <f t="shared" si="720"/>
        <v>2021</v>
      </c>
      <c r="J5731">
        <f t="shared" si="722"/>
        <v>-2.0601203577519178</v>
      </c>
      <c r="K5731">
        <f t="shared" si="723"/>
        <v>-0.87307940056879119</v>
      </c>
      <c r="L5731">
        <f t="shared" si="724"/>
        <v>0</v>
      </c>
    </row>
    <row r="5732" spans="1:12" x14ac:dyDescent="0.3">
      <c r="A5732">
        <v>5731</v>
      </c>
      <c r="B5732" s="23" t="s">
        <v>5339</v>
      </c>
      <c r="C5732" s="24">
        <v>24.841000000000001</v>
      </c>
      <c r="D5732" s="24">
        <v>1.4999999999999999E-4</v>
      </c>
      <c r="E5732" s="9">
        <f t="shared" si="717"/>
        <v>-9.6549434979440445E-3</v>
      </c>
      <c r="F5732">
        <f t="shared" si="718"/>
        <v>0.99039151582808393</v>
      </c>
      <c r="G5732">
        <f t="shared" si="719"/>
        <v>24.840378982762751</v>
      </c>
      <c r="H5732">
        <f t="shared" si="721"/>
        <v>1.4927708324571702E-2</v>
      </c>
      <c r="I5732" t="str">
        <f t="shared" si="720"/>
        <v>2021</v>
      </c>
      <c r="J5732">
        <f t="shared" si="722"/>
        <v>-1.9288162612590076</v>
      </c>
      <c r="K5732">
        <f t="shared" si="723"/>
        <v>-0.63230697664275581</v>
      </c>
      <c r="L5732">
        <f t="shared" si="724"/>
        <v>0</v>
      </c>
    </row>
    <row r="5733" spans="1:12" x14ac:dyDescent="0.3">
      <c r="A5733">
        <v>5732</v>
      </c>
      <c r="B5733" s="23" t="s">
        <v>5340</v>
      </c>
      <c r="C5733" s="24">
        <v>24.209</v>
      </c>
      <c r="D5733" s="24">
        <v>2.3000000000000001E-4</v>
      </c>
      <c r="E5733" s="9">
        <f t="shared" si="717"/>
        <v>-2.5771049052798273E-2</v>
      </c>
      <c r="F5733">
        <f t="shared" si="718"/>
        <v>0.97455819008896571</v>
      </c>
      <c r="G5733">
        <f t="shared" si="719"/>
        <v>24.208072006119995</v>
      </c>
      <c r="H5733">
        <f t="shared" si="721"/>
        <v>1.5349120450664678E-2</v>
      </c>
      <c r="I5733" t="str">
        <f t="shared" si="720"/>
        <v>2021</v>
      </c>
      <c r="J5733">
        <f t="shared" si="722"/>
        <v>-1.9327834458917772</v>
      </c>
      <c r="K5733">
        <f t="shared" si="723"/>
        <v>0.39998466696055601</v>
      </c>
      <c r="L5733">
        <f t="shared" si="724"/>
        <v>0</v>
      </c>
    </row>
    <row r="5734" spans="1:12" x14ac:dyDescent="0.3">
      <c r="A5734">
        <v>5733</v>
      </c>
      <c r="B5734" s="23" t="s">
        <v>5341</v>
      </c>
      <c r="C5734" s="24">
        <v>24.609000000000002</v>
      </c>
      <c r="D5734" s="24">
        <v>2.3000000000000001E-4</v>
      </c>
      <c r="E5734" s="9">
        <f t="shared" si="717"/>
        <v>1.6387764837606872E-2</v>
      </c>
      <c r="F5734">
        <f t="shared" si="718"/>
        <v>1.016522780784006</v>
      </c>
      <c r="G5734">
        <f t="shared" si="719"/>
        <v>24.608056673080551</v>
      </c>
      <c r="H5734">
        <f t="shared" si="721"/>
        <v>1.5697789112520424E-2</v>
      </c>
      <c r="I5734" t="str">
        <f t="shared" si="720"/>
        <v>2021</v>
      </c>
      <c r="J5734">
        <f t="shared" si="722"/>
        <v>-2.0093486956488169</v>
      </c>
      <c r="K5734">
        <f t="shared" si="723"/>
        <v>0.24611484072762835</v>
      </c>
      <c r="L5734">
        <f t="shared" si="724"/>
        <v>0</v>
      </c>
    </row>
    <row r="5735" spans="1:12" x14ac:dyDescent="0.3">
      <c r="A5735">
        <v>5734</v>
      </c>
      <c r="B5735" s="23" t="s">
        <v>5342</v>
      </c>
      <c r="C5735" s="24">
        <v>25.02</v>
      </c>
      <c r="D5735" s="24">
        <v>1.7999999999999998E-4</v>
      </c>
      <c r="E5735" s="9">
        <f t="shared" si="717"/>
        <v>1.6563275350042435E-2</v>
      </c>
      <c r="F5735">
        <f t="shared" si="718"/>
        <v>1.0167012068755332</v>
      </c>
      <c r="G5735">
        <f t="shared" si="719"/>
        <v>25.019249411258887</v>
      </c>
      <c r="H5735">
        <f t="shared" si="721"/>
        <v>1.612796267636709E-2</v>
      </c>
      <c r="I5735" t="str">
        <f t="shared" si="720"/>
        <v>2021</v>
      </c>
      <c r="J5735">
        <f t="shared" si="722"/>
        <v>-2.0989074392559539</v>
      </c>
      <c r="K5735">
        <f t="shared" si="723"/>
        <v>-0.16507789745070767</v>
      </c>
      <c r="L5735">
        <f t="shared" si="724"/>
        <v>0</v>
      </c>
    </row>
    <row r="5736" spans="1:12" x14ac:dyDescent="0.3">
      <c r="A5736">
        <v>5735</v>
      </c>
      <c r="B5736" s="23" t="s">
        <v>6746</v>
      </c>
      <c r="C5736" s="24">
        <v>25.047000000000001</v>
      </c>
      <c r="D5736" s="24">
        <v>2.0299999999999997E-4</v>
      </c>
      <c r="E5736" s="9">
        <f t="shared" si="717"/>
        <v>1.0785548412080659E-3</v>
      </c>
      <c r="F5736">
        <f t="shared" si="718"/>
        <v>1.0010791366906475</v>
      </c>
      <c r="G5736">
        <f t="shared" si="719"/>
        <v>25.046152590835419</v>
      </c>
      <c r="H5736">
        <f t="shared" si="721"/>
        <v>1.4040336325977808E-2</v>
      </c>
      <c r="I5736" t="str">
        <f t="shared" si="720"/>
        <v>2021</v>
      </c>
      <c r="J5736">
        <f t="shared" si="722"/>
        <v>-1.8291866953772116</v>
      </c>
      <c r="K5736">
        <f t="shared" si="723"/>
        <v>-0.19198107702723988</v>
      </c>
      <c r="L5736">
        <f t="shared" si="724"/>
        <v>0</v>
      </c>
    </row>
    <row r="5737" spans="1:12" x14ac:dyDescent="0.3">
      <c r="A5737">
        <v>5736</v>
      </c>
      <c r="B5737" s="23" t="s">
        <v>5343</v>
      </c>
      <c r="C5737" s="24">
        <v>24.855</v>
      </c>
      <c r="D5737" s="24">
        <v>2.0000000000000001E-4</v>
      </c>
      <c r="E5737" s="9">
        <f t="shared" si="717"/>
        <v>-7.6951203333372378E-3</v>
      </c>
      <c r="F5737">
        <f t="shared" si="718"/>
        <v>0.99233441130674327</v>
      </c>
      <c r="G5737">
        <f t="shared" si="719"/>
        <v>24.854171513808179</v>
      </c>
      <c r="H5737">
        <f t="shared" si="721"/>
        <v>1.3808504633698761E-2</v>
      </c>
      <c r="I5737" t="str">
        <f t="shared" si="720"/>
        <v>2021</v>
      </c>
      <c r="J5737">
        <f t="shared" si="722"/>
        <v>-1.7851940949206035</v>
      </c>
      <c r="K5737">
        <f t="shared" si="723"/>
        <v>7.6080567410659938E-2</v>
      </c>
      <c r="L5737">
        <f t="shared" si="724"/>
        <v>0</v>
      </c>
    </row>
    <row r="5738" spans="1:12" x14ac:dyDescent="0.3">
      <c r="A5738">
        <v>5737</v>
      </c>
      <c r="B5738" s="23" t="s">
        <v>5344</v>
      </c>
      <c r="C5738" s="24">
        <v>25.302</v>
      </c>
      <c r="D5738" s="24">
        <v>2.0000000000000001E-4</v>
      </c>
      <c r="E5738" s="9">
        <f t="shared" si="717"/>
        <v>1.7824504445841917E-2</v>
      </c>
      <c r="F5738">
        <f t="shared" si="718"/>
        <v>1.0179843089921545</v>
      </c>
      <c r="G5738">
        <f t="shared" si="719"/>
        <v>25.301156614056509</v>
      </c>
      <c r="H5738">
        <f t="shared" si="721"/>
        <v>1.4296437925847198E-2</v>
      </c>
      <c r="I5738" t="str">
        <f t="shared" si="720"/>
        <v>2021</v>
      </c>
      <c r="J5738">
        <f t="shared" si="722"/>
        <v>-1.8815151449324063</v>
      </c>
      <c r="K5738">
        <f t="shared" si="723"/>
        <v>-0.37090453283767033</v>
      </c>
      <c r="L5738">
        <f t="shared" si="724"/>
        <v>0</v>
      </c>
    </row>
    <row r="5739" spans="1:12" x14ac:dyDescent="0.3">
      <c r="A5739">
        <v>5738</v>
      </c>
      <c r="B5739" s="23" t="s">
        <v>5345</v>
      </c>
      <c r="C5739" s="24">
        <v>25.312000000000001</v>
      </c>
      <c r="D5739" s="24">
        <v>1.4999999999999999E-4</v>
      </c>
      <c r="E5739" s="9">
        <f t="shared" si="717"/>
        <v>3.951475927655305E-4</v>
      </c>
      <c r="F5739">
        <f t="shared" si="718"/>
        <v>1.0003952256738597</v>
      </c>
      <c r="G5739">
        <f t="shared" si="719"/>
        <v>25.311367207909935</v>
      </c>
      <c r="H5739">
        <f t="shared" si="721"/>
        <v>1.4191789582102642E-2</v>
      </c>
      <c r="I5739" t="str">
        <f t="shared" si="720"/>
        <v>2021</v>
      </c>
      <c r="J5739">
        <f t="shared" si="722"/>
        <v>-1.8684964128482888</v>
      </c>
      <c r="K5739">
        <f t="shared" si="723"/>
        <v>-0.38111512669109615</v>
      </c>
      <c r="L5739">
        <f t="shared" si="724"/>
        <v>0</v>
      </c>
    </row>
    <row r="5740" spans="1:12" x14ac:dyDescent="0.3">
      <c r="A5740">
        <v>5739</v>
      </c>
      <c r="B5740" s="23" t="s">
        <v>5346</v>
      </c>
      <c r="C5740" s="24">
        <v>25.652999999999999</v>
      </c>
      <c r="D5740" s="24">
        <v>1.4999999999999999E-4</v>
      </c>
      <c r="E5740" s="9">
        <f t="shared" si="717"/>
        <v>1.3381932256684355E-2</v>
      </c>
      <c r="F5740">
        <f t="shared" si="718"/>
        <v>1.0134718710493045</v>
      </c>
      <c r="G5740">
        <f t="shared" si="719"/>
        <v>25.652358683016494</v>
      </c>
      <c r="H5740">
        <f t="shared" si="721"/>
        <v>1.413107409365732E-2</v>
      </c>
      <c r="I5740" t="str">
        <f t="shared" si="720"/>
        <v>2021</v>
      </c>
      <c r="J5740">
        <f t="shared" si="722"/>
        <v>-1.8855670395122137</v>
      </c>
      <c r="K5740">
        <f t="shared" si="723"/>
        <v>-0.7221066017976554</v>
      </c>
      <c r="L5740">
        <f t="shared" si="724"/>
        <v>0</v>
      </c>
    </row>
    <row r="5741" spans="1:12" x14ac:dyDescent="0.3">
      <c r="A5741">
        <v>5740</v>
      </c>
      <c r="B5741" s="23" t="s">
        <v>5347</v>
      </c>
      <c r="C5741" s="24">
        <v>25.388999999999999</v>
      </c>
      <c r="D5741" s="24">
        <v>1.2999999999999999E-4</v>
      </c>
      <c r="E5741" s="9">
        <f t="shared" si="717"/>
        <v>-1.0344514485849296E-2</v>
      </c>
      <c r="F5741">
        <f t="shared" si="718"/>
        <v>0.9897088059876038</v>
      </c>
      <c r="G5741">
        <f t="shared" si="719"/>
        <v>25.38844991095932</v>
      </c>
      <c r="H5741">
        <f t="shared" si="721"/>
        <v>1.2681675880555932E-2</v>
      </c>
      <c r="I5741" t="str">
        <f t="shared" si="720"/>
        <v>2021</v>
      </c>
      <c r="J5741">
        <f t="shared" si="722"/>
        <v>-1.6747590594273121</v>
      </c>
      <c r="K5741">
        <f t="shared" si="723"/>
        <v>-0.45819782974048096</v>
      </c>
      <c r="L5741">
        <f t="shared" si="724"/>
        <v>0</v>
      </c>
    </row>
    <row r="5742" spans="1:12" x14ac:dyDescent="0.3">
      <c r="A5742">
        <v>5741</v>
      </c>
      <c r="B5742" s="23" t="s">
        <v>6747</v>
      </c>
      <c r="C5742" s="24">
        <v>25.305</v>
      </c>
      <c r="D5742" s="24">
        <v>1.27E-4</v>
      </c>
      <c r="E5742" s="9">
        <f t="shared" si="717"/>
        <v>-3.3140046900373347E-3</v>
      </c>
      <c r="F5742">
        <f t="shared" si="718"/>
        <v>0.99669148056244827</v>
      </c>
      <c r="G5742">
        <f t="shared" si="719"/>
        <v>25.304464383168632</v>
      </c>
      <c r="H5742">
        <f t="shared" si="721"/>
        <v>1.2635536155172064E-2</v>
      </c>
      <c r="I5742" t="str">
        <f t="shared" si="720"/>
        <v>2021</v>
      </c>
      <c r="J5742">
        <f t="shared" si="722"/>
        <v>-1.6631458040368194</v>
      </c>
      <c r="K5742">
        <f t="shared" si="723"/>
        <v>-0.37421230194979316</v>
      </c>
      <c r="L5742">
        <f t="shared" si="724"/>
        <v>0</v>
      </c>
    </row>
    <row r="5743" spans="1:12" x14ac:dyDescent="0.3">
      <c r="A5743">
        <v>5742</v>
      </c>
      <c r="B5743" s="23" t="s">
        <v>5348</v>
      </c>
      <c r="C5743" s="24">
        <v>24.931000000000001</v>
      </c>
      <c r="D5743" s="24">
        <v>1.7999999999999998E-4</v>
      </c>
      <c r="E5743" s="9">
        <f t="shared" si="717"/>
        <v>-1.4889995620571575E-2</v>
      </c>
      <c r="F5743">
        <f t="shared" si="718"/>
        <v>0.9852203121912666</v>
      </c>
      <c r="G5743">
        <f t="shared" si="719"/>
        <v>24.930252081218839</v>
      </c>
      <c r="H5743">
        <f t="shared" si="721"/>
        <v>1.287512903861621E-2</v>
      </c>
      <c r="I5743" t="str">
        <f t="shared" si="720"/>
        <v>2021</v>
      </c>
      <c r="J5743">
        <f t="shared" si="722"/>
        <v>-1.6696204707435593</v>
      </c>
      <c r="K5743">
        <f t="shared" si="723"/>
        <v>0.55989823294266827</v>
      </c>
      <c r="L5743">
        <f t="shared" si="724"/>
        <v>0</v>
      </c>
    </row>
    <row r="5744" spans="1:12" x14ac:dyDescent="0.3">
      <c r="A5744">
        <v>5743</v>
      </c>
      <c r="B5744" s="23" t="s">
        <v>5349</v>
      </c>
      <c r="C5744" s="24">
        <v>25.491</v>
      </c>
      <c r="D5744" s="24">
        <v>2.0000000000000001E-4</v>
      </c>
      <c r="E5744" s="9">
        <f t="shared" si="717"/>
        <v>2.2213439644044299E-2</v>
      </c>
      <c r="F5744">
        <f t="shared" si="718"/>
        <v>1.0224619951064939</v>
      </c>
      <c r="G5744">
        <f t="shared" si="719"/>
        <v>25.490150314161507</v>
      </c>
      <c r="H5744">
        <f t="shared" si="721"/>
        <v>1.3484342755201169E-2</v>
      </c>
      <c r="I5744" t="str">
        <f t="shared" si="720"/>
        <v>2021</v>
      </c>
      <c r="J5744">
        <f t="shared" si="722"/>
        <v>-1.7878936433849604</v>
      </c>
      <c r="K5744">
        <f t="shared" si="723"/>
        <v>9.8996700055000275E-2</v>
      </c>
      <c r="L5744">
        <f t="shared" si="724"/>
        <v>0</v>
      </c>
    </row>
    <row r="5745" spans="1:12" x14ac:dyDescent="0.3">
      <c r="A5745">
        <v>5744</v>
      </c>
      <c r="B5745" s="23" t="s">
        <v>5350</v>
      </c>
      <c r="C5745" s="24">
        <v>25.59</v>
      </c>
      <c r="D5745" s="24">
        <v>2.0000000000000001E-4</v>
      </c>
      <c r="E5745" s="9">
        <f t="shared" si="717"/>
        <v>3.8762014821835263E-3</v>
      </c>
      <c r="F5745">
        <f t="shared" si="718"/>
        <v>1.0038837236671767</v>
      </c>
      <c r="G5745">
        <f t="shared" si="719"/>
        <v>25.589147014216508</v>
      </c>
      <c r="H5745">
        <f t="shared" si="721"/>
        <v>1.1749050014085183E-2</v>
      </c>
      <c r="I5745" t="str">
        <f t="shared" si="720"/>
        <v>2021</v>
      </c>
      <c r="J5745">
        <f t="shared" si="722"/>
        <v>-1.563860687873005</v>
      </c>
      <c r="K5745">
        <f t="shared" si="723"/>
        <v>0.31198960017333377</v>
      </c>
      <c r="L5745">
        <f t="shared" si="724"/>
        <v>0</v>
      </c>
    </row>
    <row r="5746" spans="1:12" x14ac:dyDescent="0.3">
      <c r="A5746">
        <v>5745</v>
      </c>
      <c r="B5746" s="23" t="s">
        <v>5351</v>
      </c>
      <c r="C5746" s="24">
        <v>26.026</v>
      </c>
      <c r="D5746" s="24">
        <v>1.4999999999999999E-4</v>
      </c>
      <c r="E5746" s="9">
        <f t="shared" si="717"/>
        <v>1.6894388182868113E-2</v>
      </c>
      <c r="F5746">
        <f t="shared" si="718"/>
        <v>1.0170379054318093</v>
      </c>
      <c r="G5746">
        <f t="shared" si="719"/>
        <v>26.025349358133056</v>
      </c>
      <c r="H5746">
        <f t="shared" si="721"/>
        <v>1.2182473694628966E-2</v>
      </c>
      <c r="I5746" t="str">
        <f t="shared" si="720"/>
        <v>2021</v>
      </c>
      <c r="J5746">
        <f t="shared" si="722"/>
        <v>-1.6491932590287348</v>
      </c>
      <c r="K5746">
        <f t="shared" si="723"/>
        <v>-0.12421274374321456</v>
      </c>
      <c r="L5746">
        <f t="shared" si="724"/>
        <v>0</v>
      </c>
    </row>
    <row r="5747" spans="1:12" x14ac:dyDescent="0.3">
      <c r="A5747">
        <v>5746</v>
      </c>
      <c r="B5747" s="23" t="s">
        <v>5352</v>
      </c>
      <c r="C5747" s="24">
        <v>26.169</v>
      </c>
      <c r="D5747" s="24">
        <v>1.7999999999999998E-4</v>
      </c>
      <c r="E5747" s="9">
        <f t="shared" si="717"/>
        <v>5.4794657646255705E-3</v>
      </c>
      <c r="F5747">
        <f t="shared" si="718"/>
        <v>1.0054945054945055</v>
      </c>
      <c r="G5747">
        <f t="shared" si="719"/>
        <v>26.168214941775933</v>
      </c>
      <c r="H5747">
        <f t="shared" si="721"/>
        <v>1.2218863516686173E-2</v>
      </c>
      <c r="I5747" t="str">
        <f t="shared" si="720"/>
        <v>2021</v>
      </c>
      <c r="J5747">
        <f t="shared" si="722"/>
        <v>-1.6631997566390107</v>
      </c>
      <c r="K5747">
        <f t="shared" si="723"/>
        <v>-0.26707832738609127</v>
      </c>
      <c r="L5747">
        <f t="shared" si="724"/>
        <v>0</v>
      </c>
    </row>
    <row r="5748" spans="1:12" x14ac:dyDescent="0.3">
      <c r="A5748">
        <v>5747</v>
      </c>
      <c r="B5748" s="23" t="s">
        <v>6748</v>
      </c>
      <c r="C5748" s="24">
        <v>25.988</v>
      </c>
      <c r="D5748" s="24">
        <v>1.5200000000000001E-4</v>
      </c>
      <c r="E5748" s="9">
        <f t="shared" si="717"/>
        <v>-6.9406111009067155E-3</v>
      </c>
      <c r="F5748">
        <f t="shared" si="718"/>
        <v>0.99308341931292743</v>
      </c>
      <c r="G5748">
        <f t="shared" si="719"/>
        <v>25.987341645672522</v>
      </c>
      <c r="H5748">
        <f t="shared" si="721"/>
        <v>1.211495211768457E-2</v>
      </c>
      <c r="I5748" t="str">
        <f t="shared" si="720"/>
        <v>2021</v>
      </c>
      <c r="J5748">
        <f t="shared" si="722"/>
        <v>-1.6376574248836606</v>
      </c>
      <c r="K5748">
        <f t="shared" si="723"/>
        <v>-8.6205031282680977E-2</v>
      </c>
      <c r="L5748">
        <f t="shared" si="724"/>
        <v>0</v>
      </c>
    </row>
    <row r="5749" spans="1:12" x14ac:dyDescent="0.3">
      <c r="A5749">
        <v>5748</v>
      </c>
      <c r="B5749" s="23" t="s">
        <v>5353</v>
      </c>
      <c r="C5749" s="24">
        <v>25.902000000000001</v>
      </c>
      <c r="D5749" s="24">
        <v>2.0000000000000001E-4</v>
      </c>
      <c r="E5749" s="9">
        <f t="shared" si="717"/>
        <v>-3.3147072168889678E-3</v>
      </c>
      <c r="F5749">
        <f t="shared" si="718"/>
        <v>0.99669078036016634</v>
      </c>
      <c r="G5749">
        <f t="shared" si="719"/>
        <v>25.901136614389841</v>
      </c>
      <c r="H5749">
        <f t="shared" si="721"/>
        <v>1.2107899875324912E-2</v>
      </c>
      <c r="I5749" t="str">
        <f t="shared" si="720"/>
        <v>2021</v>
      </c>
      <c r="J5749">
        <f t="shared" si="722"/>
        <v>-1.6312748634020067</v>
      </c>
      <c r="K5749">
        <f t="shared" si="723"/>
        <v>-1.6977749772486561E-3</v>
      </c>
      <c r="L5749">
        <f t="shared" si="724"/>
        <v>0</v>
      </c>
    </row>
    <row r="5750" spans="1:12" x14ac:dyDescent="0.3">
      <c r="A5750">
        <v>5749</v>
      </c>
      <c r="B5750" s="23" t="s">
        <v>5354</v>
      </c>
      <c r="C5750" s="24">
        <v>25.904</v>
      </c>
      <c r="D5750" s="24">
        <v>2.5000000000000001E-4</v>
      </c>
      <c r="E5750" s="9">
        <f t="shared" si="717"/>
        <v>7.7211133883727174E-5</v>
      </c>
      <c r="F5750">
        <f t="shared" si="718"/>
        <v>1.00007721411474</v>
      </c>
      <c r="G5750">
        <f t="shared" si="719"/>
        <v>25.902920689152463</v>
      </c>
      <c r="H5750">
        <f t="shared" si="721"/>
        <v>1.1920028787944988E-2</v>
      </c>
      <c r="I5750" t="str">
        <f t="shared" si="720"/>
        <v>2021</v>
      </c>
      <c r="J5750">
        <f t="shared" si="722"/>
        <v>-1.6060739597458575</v>
      </c>
      <c r="K5750">
        <f t="shared" si="723"/>
        <v>-3.481849739870313E-3</v>
      </c>
      <c r="L5750">
        <f t="shared" si="724"/>
        <v>0</v>
      </c>
    </row>
    <row r="5751" spans="1:12" x14ac:dyDescent="0.3">
      <c r="A5751">
        <v>5750</v>
      </c>
      <c r="B5751" s="23" t="s">
        <v>5355</v>
      </c>
      <c r="C5751" s="24">
        <v>26.632000000000001</v>
      </c>
      <c r="D5751" s="24">
        <v>2.3000000000000001E-4</v>
      </c>
      <c r="E5751" s="9">
        <f t="shared" si="717"/>
        <v>2.7716103337444536E-2</v>
      </c>
      <c r="F5751">
        <f t="shared" si="718"/>
        <v>1.0281037677578753</v>
      </c>
      <c r="G5751">
        <f t="shared" si="719"/>
        <v>26.630979126233541</v>
      </c>
      <c r="H5751">
        <f t="shared" si="721"/>
        <v>1.2811659592655076E-2</v>
      </c>
      <c r="I5751" t="str">
        <f t="shared" si="720"/>
        <v>2021</v>
      </c>
      <c r="J5751">
        <f t="shared" si="722"/>
        <v>-1.7747289171455882</v>
      </c>
      <c r="K5751">
        <f t="shared" si="723"/>
        <v>-0.73154028682094818</v>
      </c>
      <c r="L5751">
        <f t="shared" si="724"/>
        <v>0</v>
      </c>
    </row>
    <row r="5752" spans="1:12" x14ac:dyDescent="0.3">
      <c r="A5752">
        <v>5751</v>
      </c>
      <c r="B5752" s="23" t="s">
        <v>5356</v>
      </c>
      <c r="C5752" s="24">
        <v>26.247</v>
      </c>
      <c r="D5752" s="24">
        <v>2.0000000000000001E-4</v>
      </c>
      <c r="E5752" s="9">
        <f t="shared" si="717"/>
        <v>-1.4561803480486668E-2</v>
      </c>
      <c r="F5752">
        <f t="shared" si="718"/>
        <v>0.9855437068188645</v>
      </c>
      <c r="G5752">
        <f t="shared" si="719"/>
        <v>26.246125114581506</v>
      </c>
      <c r="H5752">
        <f t="shared" si="721"/>
        <v>1.3107739465356963E-2</v>
      </c>
      <c r="I5752" t="str">
        <f t="shared" si="720"/>
        <v>2021</v>
      </c>
      <c r="J5752">
        <f t="shared" si="722"/>
        <v>-1.7895032684928578</v>
      </c>
      <c r="K5752">
        <f t="shared" si="723"/>
        <v>-0.34668627516891348</v>
      </c>
      <c r="L5752">
        <f t="shared" si="724"/>
        <v>0</v>
      </c>
    </row>
    <row r="5753" spans="1:12" x14ac:dyDescent="0.3">
      <c r="A5753">
        <v>5752</v>
      </c>
      <c r="B5753" s="23" t="s">
        <v>5357</v>
      </c>
      <c r="C5753" s="24">
        <v>26.141999999999999</v>
      </c>
      <c r="D5753" s="24">
        <v>2.0000000000000001E-4</v>
      </c>
      <c r="E5753" s="9">
        <f t="shared" si="717"/>
        <v>-4.0084804288771031E-3</v>
      </c>
      <c r="F5753">
        <f t="shared" si="718"/>
        <v>0.995999542804892</v>
      </c>
      <c r="G5753">
        <f t="shared" si="719"/>
        <v>26.141128614523172</v>
      </c>
      <c r="H5753">
        <f t="shared" si="721"/>
        <v>1.2963320211946679E-2</v>
      </c>
      <c r="I5753" t="str">
        <f t="shared" si="720"/>
        <v>2021</v>
      </c>
      <c r="J5753">
        <f t="shared" si="722"/>
        <v>-1.7627068137367439</v>
      </c>
      <c r="K5753">
        <f t="shared" si="723"/>
        <v>-0.24168977511057932</v>
      </c>
      <c r="L5753">
        <f t="shared" si="724"/>
        <v>0</v>
      </c>
    </row>
    <row r="5754" spans="1:12" x14ac:dyDescent="0.3">
      <c r="A5754">
        <v>5753</v>
      </c>
      <c r="B5754" s="23" t="s">
        <v>6749</v>
      </c>
      <c r="C5754" s="24">
        <v>25.995000000000001</v>
      </c>
      <c r="D5754" s="24">
        <v>2.0299999999999997E-4</v>
      </c>
      <c r="E5754" s="9">
        <f t="shared" si="717"/>
        <v>-5.6390045276809098E-3</v>
      </c>
      <c r="F5754">
        <f t="shared" si="718"/>
        <v>0.9943768648152399</v>
      </c>
      <c r="G5754">
        <f t="shared" si="719"/>
        <v>25.994120517378001</v>
      </c>
      <c r="H5754">
        <f t="shared" si="721"/>
        <v>1.2998749814375933E-2</v>
      </c>
      <c r="I5754" t="str">
        <f t="shared" si="720"/>
        <v>2021</v>
      </c>
      <c r="J5754">
        <f t="shared" si="722"/>
        <v>-1.7575844993318821</v>
      </c>
      <c r="K5754">
        <f t="shared" si="723"/>
        <v>-9.4681677965407829E-2</v>
      </c>
      <c r="L5754">
        <f t="shared" si="724"/>
        <v>0</v>
      </c>
    </row>
    <row r="5755" spans="1:12" x14ac:dyDescent="0.3">
      <c r="A5755">
        <v>5754</v>
      </c>
      <c r="B5755" s="23" t="s">
        <v>5358</v>
      </c>
      <c r="C5755" s="24">
        <v>26.276</v>
      </c>
      <c r="D5755" s="24">
        <v>1.4999999999999999E-4</v>
      </c>
      <c r="E5755" s="9">
        <f t="shared" si="717"/>
        <v>1.0751763194547329E-2</v>
      </c>
      <c r="F5755">
        <f t="shared" si="718"/>
        <v>1.0108097711098287</v>
      </c>
      <c r="G5755">
        <f t="shared" si="719"/>
        <v>26.275343108211182</v>
      </c>
      <c r="H5755">
        <f t="shared" si="721"/>
        <v>1.2814519425310499E-2</v>
      </c>
      <c r="I5755" t="str">
        <f t="shared" si="720"/>
        <v>2021</v>
      </c>
      <c r="J5755">
        <f t="shared" si="722"/>
        <v>-1.7514196590442506</v>
      </c>
      <c r="K5755">
        <f t="shared" si="723"/>
        <v>-0.37590426879858896</v>
      </c>
      <c r="L5755">
        <f t="shared" si="724"/>
        <v>0</v>
      </c>
    </row>
    <row r="5756" spans="1:12" x14ac:dyDescent="0.3">
      <c r="A5756">
        <v>5755</v>
      </c>
      <c r="B5756" s="23" t="s">
        <v>5359</v>
      </c>
      <c r="C5756" s="24">
        <v>26.484000000000002</v>
      </c>
      <c r="D5756" s="24">
        <v>1.4999999999999999E-4</v>
      </c>
      <c r="E5756" s="9">
        <f t="shared" si="717"/>
        <v>7.8848020323732219E-3</v>
      </c>
      <c r="F5756">
        <f t="shared" si="718"/>
        <v>1.007915968945045</v>
      </c>
      <c r="G5756">
        <f t="shared" si="719"/>
        <v>26.483337908276184</v>
      </c>
      <c r="H5756">
        <f t="shared" si="721"/>
        <v>1.2839316883185277E-2</v>
      </c>
      <c r="I5756" t="str">
        <f t="shared" si="720"/>
        <v>2021</v>
      </c>
      <c r="J5756">
        <f t="shared" si="722"/>
        <v>-1.7686998546433554</v>
      </c>
      <c r="K5756">
        <f t="shared" si="723"/>
        <v>-0.583899068863591</v>
      </c>
      <c r="L5756">
        <f t="shared" si="724"/>
        <v>0</v>
      </c>
    </row>
    <row r="5757" spans="1:12" x14ac:dyDescent="0.3">
      <c r="A5757">
        <v>5756</v>
      </c>
      <c r="B5757" s="23" t="s">
        <v>5360</v>
      </c>
      <c r="C5757" s="24">
        <v>26.151</v>
      </c>
      <c r="D5757" s="24">
        <v>1.7999999999999998E-4</v>
      </c>
      <c r="E5757" s="9">
        <f t="shared" si="717"/>
        <v>-1.2653346365051001E-2</v>
      </c>
      <c r="F5757">
        <f t="shared" si="718"/>
        <v>0.98742637063887628</v>
      </c>
      <c r="G5757">
        <f t="shared" si="719"/>
        <v>26.150215481767834</v>
      </c>
      <c r="H5757">
        <f t="shared" si="721"/>
        <v>1.2442081179054886E-2</v>
      </c>
      <c r="I5757" t="str">
        <f t="shared" si="720"/>
        <v>2021</v>
      </c>
      <c r="J5757">
        <f t="shared" si="722"/>
        <v>-1.6924186522373119</v>
      </c>
      <c r="K5757">
        <f t="shared" si="723"/>
        <v>-0.25077664235524111</v>
      </c>
      <c r="L5757">
        <f t="shared" si="724"/>
        <v>0</v>
      </c>
    </row>
    <row r="5758" spans="1:12" x14ac:dyDescent="0.3">
      <c r="A5758">
        <v>5757</v>
      </c>
      <c r="B5758" s="23" t="s">
        <v>5361</v>
      </c>
      <c r="C5758" s="24">
        <v>26.114999999999998</v>
      </c>
      <c r="D5758" s="24">
        <v>1.2999999999999999E-4</v>
      </c>
      <c r="E5758" s="9">
        <f t="shared" si="717"/>
        <v>-1.3775688092867284E-3</v>
      </c>
      <c r="F5758">
        <f t="shared" si="718"/>
        <v>0.99862337960307435</v>
      </c>
      <c r="G5758">
        <f t="shared" si="719"/>
        <v>26.114434181129724</v>
      </c>
      <c r="H5758">
        <f t="shared" si="721"/>
        <v>1.2449862447881486E-2</v>
      </c>
      <c r="I5758" t="str">
        <f t="shared" si="720"/>
        <v>2021</v>
      </c>
      <c r="J5758">
        <f t="shared" si="722"/>
        <v>-1.6911599075103332</v>
      </c>
      <c r="K5758">
        <f t="shared" si="723"/>
        <v>-0.21499534171713108</v>
      </c>
      <c r="L5758">
        <f t="shared" si="724"/>
        <v>0</v>
      </c>
    </row>
    <row r="5759" spans="1:12" x14ac:dyDescent="0.3">
      <c r="A5759">
        <v>5758</v>
      </c>
      <c r="B5759" s="23" t="s">
        <v>5362</v>
      </c>
      <c r="C5759" s="24">
        <v>25.9</v>
      </c>
      <c r="D5759" s="24">
        <v>1.2999999999999999E-4</v>
      </c>
      <c r="E5759" s="9">
        <f t="shared" si="717"/>
        <v>-8.266893182769932E-3</v>
      </c>
      <c r="F5759">
        <f t="shared" si="718"/>
        <v>0.99176718361095162</v>
      </c>
      <c r="G5759">
        <f t="shared" si="719"/>
        <v>25.899438839412593</v>
      </c>
      <c r="H5759">
        <f t="shared" si="721"/>
        <v>1.2470699149695456E-2</v>
      </c>
      <c r="I5759" t="str">
        <f t="shared" si="720"/>
        <v>2021</v>
      </c>
      <c r="J5759">
        <f t="shared" si="722"/>
        <v>-1.6800440046316962</v>
      </c>
      <c r="K5759">
        <f t="shared" si="723"/>
        <v>1.8012568726689437E-2</v>
      </c>
      <c r="L5759">
        <f t="shared" si="724"/>
        <v>0</v>
      </c>
    </row>
    <row r="5760" spans="1:12" x14ac:dyDescent="0.3">
      <c r="A5760">
        <v>5759</v>
      </c>
      <c r="B5760" s="23" t="s">
        <v>6752</v>
      </c>
      <c r="C5760" s="24">
        <v>25.917999999999999</v>
      </c>
      <c r="D5760" s="24">
        <v>1.27E-4</v>
      </c>
      <c r="E5760" s="9">
        <f t="shared" si="717"/>
        <v>6.9473930773073108E-4</v>
      </c>
      <c r="F5760">
        <f t="shared" si="718"/>
        <v>1.0006949806949808</v>
      </c>
      <c r="G5760">
        <f t="shared" si="719"/>
        <v>25.917451408139282</v>
      </c>
      <c r="H5760">
        <f t="shared" si="721"/>
        <v>1.2465149209126487E-2</v>
      </c>
      <c r="I5760" t="str">
        <f t="shared" si="720"/>
        <v>2021</v>
      </c>
      <c r="J5760">
        <f t="shared" si="722"/>
        <v>-1.6804642392145983</v>
      </c>
      <c r="K5760">
        <f t="shared" si="723"/>
        <v>0.62975216380719701</v>
      </c>
      <c r="L5760">
        <f t="shared" si="724"/>
        <v>0</v>
      </c>
    </row>
    <row r="5761" spans="1:12" x14ac:dyDescent="0.3">
      <c r="A5761">
        <v>5760</v>
      </c>
      <c r="B5761" s="23" t="s">
        <v>5363</v>
      </c>
      <c r="C5761" s="24">
        <v>26.988</v>
      </c>
      <c r="D5761" s="24">
        <v>1.4999999999999999E-4</v>
      </c>
      <c r="E5761" s="9">
        <f t="shared" si="717"/>
        <v>4.0454614751956178E-2</v>
      </c>
      <c r="F5761">
        <f t="shared" si="718"/>
        <v>1.0412840496951925</v>
      </c>
      <c r="G5761">
        <f t="shared" si="719"/>
        <v>26.987325308433679</v>
      </c>
      <c r="H5761">
        <f t="shared" si="721"/>
        <v>1.4353688334420049E-2</v>
      </c>
      <c r="I5761" t="str">
        <f t="shared" si="720"/>
        <v>2021</v>
      </c>
      <c r="J5761">
        <f t="shared" si="722"/>
        <v>-2.014943425530721</v>
      </c>
      <c r="K5761">
        <f t="shared" si="723"/>
        <v>-0.44012173648719966</v>
      </c>
      <c r="L5761">
        <f t="shared" si="724"/>
        <v>0</v>
      </c>
    </row>
    <row r="5762" spans="1:12" x14ac:dyDescent="0.3">
      <c r="A5762">
        <v>5761</v>
      </c>
      <c r="B5762" s="23" t="s">
        <v>5364</v>
      </c>
      <c r="C5762" s="24">
        <v>26.582999999999998</v>
      </c>
      <c r="D5762" s="24">
        <v>1.4999999999999999E-4</v>
      </c>
      <c r="E5762" s="9">
        <f t="shared" si="717"/>
        <v>-1.5120409031903908E-2</v>
      </c>
      <c r="F5762">
        <f t="shared" si="718"/>
        <v>0.9849933303690529</v>
      </c>
      <c r="G5762">
        <f t="shared" si="719"/>
        <v>26.582335433307119</v>
      </c>
      <c r="H5762">
        <f t="shared" si="721"/>
        <v>1.454591131815614E-2</v>
      </c>
      <c r="I5762" t="str">
        <f t="shared" si="720"/>
        <v>2021</v>
      </c>
      <c r="J5762">
        <f t="shared" si="722"/>
        <v>-2.0112847930862601</v>
      </c>
      <c r="K5762">
        <f t="shared" si="723"/>
        <v>-3.5131861360639505E-2</v>
      </c>
      <c r="L5762">
        <f t="shared" si="724"/>
        <v>0</v>
      </c>
    </row>
    <row r="5763" spans="1:12" x14ac:dyDescent="0.3">
      <c r="A5763">
        <v>5762</v>
      </c>
      <c r="B5763" s="23" t="s">
        <v>5365</v>
      </c>
      <c r="C5763" s="24">
        <v>26.547999999999998</v>
      </c>
      <c r="D5763" s="24">
        <v>1.7999999999999998E-4</v>
      </c>
      <c r="E5763" s="9">
        <f t="shared" ref="E5763:E5826" si="725">LN(C5763/C5762)</f>
        <v>-1.3174984495965614E-3</v>
      </c>
      <c r="F5763">
        <f t="shared" ref="F5763:F5826" si="726">C5763/C5762</f>
        <v>0.99868336907045852</v>
      </c>
      <c r="G5763">
        <f t="shared" ref="G5763:G5826" si="727">C5763*EXP(-2/12*D5763)</f>
        <v>26.547203571946479</v>
      </c>
      <c r="H5763">
        <f t="shared" si="721"/>
        <v>1.3573665256426053E-2</v>
      </c>
      <c r="I5763" t="str">
        <f t="shared" ref="I5763:I5826" si="728">MID(B5763,7,4)</f>
        <v>2021</v>
      </c>
      <c r="J5763">
        <f t="shared" si="722"/>
        <v>-1.8743703922435824</v>
      </c>
      <c r="K5763">
        <f t="shared" si="723"/>
        <v>0.53520963607712346</v>
      </c>
      <c r="L5763">
        <f t="shared" si="724"/>
        <v>0</v>
      </c>
    </row>
    <row r="5764" spans="1:12" x14ac:dyDescent="0.3">
      <c r="A5764">
        <v>5763</v>
      </c>
      <c r="B5764" s="23" t="s">
        <v>5366</v>
      </c>
      <c r="C5764" s="24">
        <v>27.503</v>
      </c>
      <c r="D5764" s="24">
        <v>1.4999999999999999E-4</v>
      </c>
      <c r="E5764" s="9">
        <f t="shared" si="725"/>
        <v>3.5340674347957478E-2</v>
      </c>
      <c r="F5764">
        <f t="shared" si="726"/>
        <v>1.0359725779719753</v>
      </c>
      <c r="G5764">
        <f t="shared" si="727"/>
        <v>27.502312433594618</v>
      </c>
      <c r="H5764">
        <f t="shared" si="721"/>
        <v>1.4615748324770183E-2</v>
      </c>
      <c r="I5764" t="str">
        <f t="shared" si="728"/>
        <v>2021</v>
      </c>
      <c r="J5764">
        <f t="shared" si="722"/>
        <v>-2.0908831760915976</v>
      </c>
      <c r="K5764">
        <f t="shared" si="723"/>
        <v>-0.41989922557101522</v>
      </c>
      <c r="L5764">
        <f t="shared" si="724"/>
        <v>0</v>
      </c>
    </row>
    <row r="5765" spans="1:12" x14ac:dyDescent="0.3">
      <c r="A5765">
        <v>5764</v>
      </c>
      <c r="B5765" s="23" t="s">
        <v>5367</v>
      </c>
      <c r="C5765" s="24">
        <v>27.501999999999999</v>
      </c>
      <c r="D5765" s="24">
        <v>1.4999999999999999E-4</v>
      </c>
      <c r="E5765" s="9">
        <f t="shared" si="725"/>
        <v>-3.6360330883088172E-5</v>
      </c>
      <c r="F5765">
        <f t="shared" si="726"/>
        <v>0.99996364033014573</v>
      </c>
      <c r="G5765">
        <f t="shared" si="727"/>
        <v>27.501312458594303</v>
      </c>
      <c r="H5765">
        <f t="shared" si="721"/>
        <v>1.4425189701606935E-2</v>
      </c>
      <c r="I5765" t="str">
        <f t="shared" si="728"/>
        <v>2021</v>
      </c>
      <c r="J5765">
        <f t="shared" si="722"/>
        <v>-2.0635474236958</v>
      </c>
      <c r="K5765">
        <f t="shared" si="723"/>
        <v>-0.41889925057069988</v>
      </c>
      <c r="L5765">
        <f t="shared" si="724"/>
        <v>0</v>
      </c>
    </row>
    <row r="5766" spans="1:12" x14ac:dyDescent="0.3">
      <c r="A5766">
        <v>5765</v>
      </c>
      <c r="B5766" s="23" t="s">
        <v>6755</v>
      </c>
      <c r="C5766" s="24">
        <v>27.766999999999999</v>
      </c>
      <c r="D5766" s="24">
        <v>1.7699999999999999E-4</v>
      </c>
      <c r="E5766" s="9">
        <f t="shared" si="725"/>
        <v>9.5895359337980889E-3</v>
      </c>
      <c r="F5766">
        <f t="shared" si="726"/>
        <v>1.0096356628608829</v>
      </c>
      <c r="G5766">
        <f t="shared" si="727"/>
        <v>27.766180885581996</v>
      </c>
      <c r="H5766">
        <f t="shared" si="721"/>
        <v>1.446662245996596E-2</v>
      </c>
      <c r="I5766" t="str">
        <f t="shared" si="728"/>
        <v>2021</v>
      </c>
      <c r="J5766">
        <f t="shared" si="722"/>
        <v>-2.0894058045597572</v>
      </c>
      <c r="K5766">
        <f t="shared" si="723"/>
        <v>-0.68376767755839296</v>
      </c>
      <c r="L5766">
        <f t="shared" si="724"/>
        <v>0</v>
      </c>
    </row>
    <row r="5767" spans="1:12" x14ac:dyDescent="0.3">
      <c r="A5767">
        <v>5766</v>
      </c>
      <c r="B5767" s="23" t="s">
        <v>5368</v>
      </c>
      <c r="C5767" s="24">
        <v>27.516999999999999</v>
      </c>
      <c r="D5767" s="24">
        <v>1E-4</v>
      </c>
      <c r="E5767" s="9">
        <f t="shared" si="725"/>
        <v>-9.0442697395144902E-3</v>
      </c>
      <c r="F5767">
        <f t="shared" si="726"/>
        <v>0.99099650664457806</v>
      </c>
      <c r="G5767">
        <f t="shared" si="727"/>
        <v>27.516541387155119</v>
      </c>
      <c r="H5767">
        <f t="shared" si="721"/>
        <v>1.4504467437450826E-2</v>
      </c>
      <c r="I5767" t="str">
        <f t="shared" si="728"/>
        <v>2021</v>
      </c>
      <c r="J5767">
        <f t="shared" si="722"/>
        <v>-2.0760372110637544</v>
      </c>
      <c r="K5767">
        <f t="shared" si="723"/>
        <v>-0.43412817913151613</v>
      </c>
      <c r="L5767">
        <f t="shared" si="724"/>
        <v>0</v>
      </c>
    </row>
    <row r="5768" spans="1:12" x14ac:dyDescent="0.3">
      <c r="A5768">
        <v>5767</v>
      </c>
      <c r="B5768" s="23" t="s">
        <v>5369</v>
      </c>
      <c r="C5768" s="24">
        <v>27.69</v>
      </c>
      <c r="D5768" s="24">
        <v>1.4999999999999999E-4</v>
      </c>
      <c r="E5768" s="9">
        <f t="shared" si="725"/>
        <v>6.2673416878340511E-3</v>
      </c>
      <c r="F5768">
        <f t="shared" si="726"/>
        <v>1.0062870225678673</v>
      </c>
      <c r="G5768">
        <f t="shared" si="727"/>
        <v>27.689307758653054</v>
      </c>
      <c r="H5768">
        <f t="shared" si="721"/>
        <v>1.4259315548973842E-2</v>
      </c>
      <c r="I5768" t="str">
        <f t="shared" si="728"/>
        <v>2021</v>
      </c>
      <c r="J5768">
        <f t="shared" si="722"/>
        <v>-2.0537627790687241</v>
      </c>
      <c r="K5768">
        <f t="shared" si="723"/>
        <v>-0.60689455062945186</v>
      </c>
      <c r="L5768">
        <f t="shared" si="724"/>
        <v>0</v>
      </c>
    </row>
    <row r="5769" spans="1:12" x14ac:dyDescent="0.3">
      <c r="A5769">
        <v>5768</v>
      </c>
      <c r="B5769" s="23" t="s">
        <v>5370</v>
      </c>
      <c r="C5769" s="24">
        <v>27.266999999999999</v>
      </c>
      <c r="D5769" s="24">
        <v>1.4999999999999999E-4</v>
      </c>
      <c r="E5769" s="9">
        <f t="shared" si="725"/>
        <v>-1.5394157378127474E-2</v>
      </c>
      <c r="F5769">
        <f t="shared" si="726"/>
        <v>0.98472372697724808</v>
      </c>
      <c r="G5769">
        <f t="shared" si="727"/>
        <v>27.266318333520868</v>
      </c>
      <c r="H5769">
        <f t="shared" si="721"/>
        <v>1.4645184916476262E-2</v>
      </c>
      <c r="I5769" t="str">
        <f t="shared" si="728"/>
        <v>2021</v>
      </c>
      <c r="J5769">
        <f t="shared" si="722"/>
        <v>-2.0771165257021278</v>
      </c>
      <c r="K5769">
        <f t="shared" si="723"/>
        <v>-0.18390512549726523</v>
      </c>
      <c r="L5769">
        <f t="shared" si="724"/>
        <v>0</v>
      </c>
    </row>
    <row r="5770" spans="1:12" x14ac:dyDescent="0.3">
      <c r="A5770">
        <v>5769</v>
      </c>
      <c r="B5770" s="23" t="s">
        <v>5371</v>
      </c>
      <c r="C5770" s="24">
        <v>27.082999999999998</v>
      </c>
      <c r="D5770" s="24">
        <v>1.2999999999999999E-4</v>
      </c>
      <c r="E5770" s="9">
        <f t="shared" si="725"/>
        <v>-6.7709550310538257E-3</v>
      </c>
      <c r="F5770">
        <f t="shared" si="726"/>
        <v>0.99325191623574283</v>
      </c>
      <c r="G5770">
        <f t="shared" si="727"/>
        <v>27.082413208023603</v>
      </c>
      <c r="H5770">
        <f t="shared" si="721"/>
        <v>1.4589970550168033E-2</v>
      </c>
      <c r="I5770" t="str">
        <f t="shared" si="728"/>
        <v>2021</v>
      </c>
      <c r="J5770">
        <f t="shared" si="722"/>
        <v>-2.0553286491525782</v>
      </c>
      <c r="K5770">
        <f t="shared" si="723"/>
        <v>0.30713029578054218</v>
      </c>
      <c r="L5770">
        <f t="shared" si="724"/>
        <v>0</v>
      </c>
    </row>
    <row r="5771" spans="1:12" x14ac:dyDescent="0.3">
      <c r="A5771">
        <v>5770</v>
      </c>
      <c r="B5771" s="23" t="s">
        <v>5372</v>
      </c>
      <c r="C5771" s="24">
        <v>27.39</v>
      </c>
      <c r="D5771" s="24">
        <v>1E-4</v>
      </c>
      <c r="E5771" s="9">
        <f t="shared" si="725"/>
        <v>1.1271758501297699E-2</v>
      </c>
      <c r="F5771">
        <f t="shared" si="726"/>
        <v>1.0113355241295279</v>
      </c>
      <c r="G5771">
        <f t="shared" si="727"/>
        <v>27.389543503804145</v>
      </c>
      <c r="H5771">
        <f t="shared" si="721"/>
        <v>1.4502610274177249E-2</v>
      </c>
      <c r="I5771" t="str">
        <f t="shared" si="728"/>
        <v>2021</v>
      </c>
      <c r="J5771">
        <f t="shared" si="722"/>
        <v>-2.0661910263472159</v>
      </c>
      <c r="K5771">
        <f t="shared" si="723"/>
        <v>0.12022724715106392</v>
      </c>
      <c r="L5771">
        <f t="shared" si="724"/>
        <v>0</v>
      </c>
    </row>
    <row r="5772" spans="1:12" x14ac:dyDescent="0.3">
      <c r="A5772">
        <v>5771</v>
      </c>
      <c r="B5772" s="23" t="s">
        <v>6758</v>
      </c>
      <c r="C5772" s="24">
        <v>27.582000000000001</v>
      </c>
      <c r="D5772" s="24">
        <v>1.5200000000000001E-4</v>
      </c>
      <c r="E5772" s="9">
        <f t="shared" si="725"/>
        <v>6.9854027771591443E-3</v>
      </c>
      <c r="F5772">
        <f t="shared" si="726"/>
        <v>1.0070098576122672</v>
      </c>
      <c r="G5772">
        <f t="shared" si="727"/>
        <v>27.581301264850683</v>
      </c>
      <c r="H5772">
        <f t="shared" si="721"/>
        <v>1.4481419539549267E-2</v>
      </c>
      <c r="I5772" t="str">
        <f t="shared" si="728"/>
        <v>2021</v>
      </c>
      <c r="J5772">
        <f t="shared" si="722"/>
        <v>-2.0776165120306098</v>
      </c>
      <c r="K5772">
        <f t="shared" si="723"/>
        <v>-7.1530513895474712E-2</v>
      </c>
      <c r="L5772">
        <f t="shared" si="724"/>
        <v>0</v>
      </c>
    </row>
    <row r="5773" spans="1:12" x14ac:dyDescent="0.3">
      <c r="A5773">
        <v>5772</v>
      </c>
      <c r="B5773" s="23" t="s">
        <v>5373</v>
      </c>
      <c r="C5773" s="24">
        <v>28.297999999999998</v>
      </c>
      <c r="D5773" s="24">
        <v>1E-4</v>
      </c>
      <c r="E5773" s="9">
        <f t="shared" si="725"/>
        <v>2.5627744721614498E-2</v>
      </c>
      <c r="F5773">
        <f t="shared" si="726"/>
        <v>1.0259589587412079</v>
      </c>
      <c r="G5773">
        <f t="shared" si="727"/>
        <v>28.297528370596922</v>
      </c>
      <c r="H5773">
        <f t="shared" si="721"/>
        <v>1.4656106921986158E-2</v>
      </c>
      <c r="I5773" t="str">
        <f t="shared" si="728"/>
        <v>2021</v>
      </c>
      <c r="J5773">
        <f t="shared" si="722"/>
        <v>-2.1572805569249565</v>
      </c>
      <c r="K5773">
        <f t="shared" si="723"/>
        <v>-0.78775761964171309</v>
      </c>
      <c r="L5773">
        <f t="shared" si="724"/>
        <v>0</v>
      </c>
    </row>
    <row r="5774" spans="1:12" x14ac:dyDescent="0.3">
      <c r="A5774">
        <v>5773</v>
      </c>
      <c r="B5774" s="23" t="s">
        <v>5374</v>
      </c>
      <c r="C5774" s="24">
        <v>28.358000000000001</v>
      </c>
      <c r="D5774" s="24">
        <v>1.4999999999999999E-4</v>
      </c>
      <c r="E5774" s="9">
        <f t="shared" si="725"/>
        <v>2.118046541605786E-3</v>
      </c>
      <c r="F5774">
        <f t="shared" si="726"/>
        <v>1.0021202911866565</v>
      </c>
      <c r="G5774">
        <f t="shared" si="727"/>
        <v>28.357291058861801</v>
      </c>
      <c r="H5774">
        <f t="shared" si="721"/>
        <v>1.4259349192747109E-2</v>
      </c>
      <c r="I5774" t="str">
        <f t="shared" si="728"/>
        <v>2021</v>
      </c>
      <c r="J5774">
        <f t="shared" si="722"/>
        <v>-2.103313192600929</v>
      </c>
      <c r="K5774">
        <f t="shared" si="723"/>
        <v>-0.84752030790659205</v>
      </c>
      <c r="L5774">
        <f t="shared" si="724"/>
        <v>0</v>
      </c>
    </row>
    <row r="5775" spans="1:12" x14ac:dyDescent="0.3">
      <c r="A5775">
        <v>5774</v>
      </c>
      <c r="B5775" s="23" t="s">
        <v>5375</v>
      </c>
      <c r="C5775" s="24">
        <v>28.047000000000001</v>
      </c>
      <c r="D5775" s="24">
        <v>1.4999999999999999E-4</v>
      </c>
      <c r="E5775" s="9">
        <f t="shared" si="725"/>
        <v>-1.102750293807782E-2</v>
      </c>
      <c r="F5775">
        <f t="shared" si="726"/>
        <v>0.98903307708583121</v>
      </c>
      <c r="G5775">
        <f t="shared" si="727"/>
        <v>28.046298833764617</v>
      </c>
      <c r="H5775">
        <f t="shared" si="721"/>
        <v>1.4505193486948738E-2</v>
      </c>
      <c r="I5775" t="str">
        <f t="shared" si="728"/>
        <v>2021</v>
      </c>
      <c r="J5775">
        <f t="shared" si="722"/>
        <v>-2.1161116786647396</v>
      </c>
      <c r="K5775">
        <f t="shared" si="723"/>
        <v>-0.53652808280940789</v>
      </c>
      <c r="L5775">
        <f t="shared" si="724"/>
        <v>0</v>
      </c>
    </row>
    <row r="5776" spans="1:12" x14ac:dyDescent="0.3">
      <c r="A5776">
        <v>5775</v>
      </c>
      <c r="B5776" s="23" t="s">
        <v>5376</v>
      </c>
      <c r="C5776" s="24">
        <v>28.091000000000001</v>
      </c>
      <c r="D5776" s="24">
        <v>8.0000000000000007E-5</v>
      </c>
      <c r="E5776" s="9">
        <f t="shared" si="725"/>
        <v>1.5675659628047514E-3</v>
      </c>
      <c r="F5776">
        <f t="shared" si="726"/>
        <v>1.0015687952365673</v>
      </c>
      <c r="G5776">
        <f t="shared" si="727"/>
        <v>28.090625455830299</v>
      </c>
      <c r="H5776">
        <f t="shared" si="721"/>
        <v>1.4268971153002845E-2</v>
      </c>
      <c r="I5776" t="str">
        <f t="shared" si="728"/>
        <v>2021</v>
      </c>
      <c r="J5776">
        <f t="shared" si="722"/>
        <v>-2.0849400397193496</v>
      </c>
      <c r="K5776">
        <f t="shared" si="723"/>
        <v>-0.58085470487509028</v>
      </c>
      <c r="L5776">
        <f t="shared" si="724"/>
        <v>0</v>
      </c>
    </row>
    <row r="5777" spans="1:12" x14ac:dyDescent="0.3">
      <c r="A5777">
        <v>5776</v>
      </c>
      <c r="B5777" s="23" t="s">
        <v>5377</v>
      </c>
      <c r="C5777" s="24">
        <v>27.51</v>
      </c>
      <c r="D5777" s="24">
        <v>5.0000000000000002E-5</v>
      </c>
      <c r="E5777" s="9">
        <f t="shared" si="725"/>
        <v>-2.089966540360982E-2</v>
      </c>
      <c r="F5777">
        <f t="shared" si="726"/>
        <v>0.97931721903812607</v>
      </c>
      <c r="G5777">
        <f t="shared" si="727"/>
        <v>27.509770750955209</v>
      </c>
      <c r="H5777">
        <f t="shared" si="721"/>
        <v>1.4881548616371896E-2</v>
      </c>
      <c r="I5777" t="str">
        <f t="shared" si="728"/>
        <v>2021</v>
      </c>
      <c r="J5777">
        <f t="shared" si="722"/>
        <v>-2.1294850690704261</v>
      </c>
      <c r="K5777">
        <f t="shared" si="723"/>
        <v>-4.687602340933239E-3</v>
      </c>
      <c r="L5777">
        <f t="shared" si="724"/>
        <v>0</v>
      </c>
    </row>
    <row r="5778" spans="1:12" x14ac:dyDescent="0.3">
      <c r="A5778">
        <v>5777</v>
      </c>
      <c r="B5778" s="23" t="s">
        <v>6760</v>
      </c>
      <c r="C5778" s="24">
        <v>27.657</v>
      </c>
      <c r="D5778" s="24">
        <v>1.5200000000000001E-4</v>
      </c>
      <c r="E5778" s="9">
        <f t="shared" si="725"/>
        <v>5.3292855480838331E-3</v>
      </c>
      <c r="F5778">
        <f t="shared" si="726"/>
        <v>1.0053435114503817</v>
      </c>
      <c r="G5778">
        <f t="shared" si="727"/>
        <v>27.656299364874751</v>
      </c>
      <c r="H5778">
        <f t="shared" si="721"/>
        <v>1.4805272358134482E-2</v>
      </c>
      <c r="I5778" t="str">
        <f t="shared" si="728"/>
        <v>2021</v>
      </c>
      <c r="J5778">
        <f t="shared" si="722"/>
        <v>-2.1298546639543989</v>
      </c>
      <c r="K5778">
        <f t="shared" si="723"/>
        <v>-0.15121621626047599</v>
      </c>
      <c r="L5778">
        <f t="shared" si="724"/>
        <v>0</v>
      </c>
    </row>
    <row r="5779" spans="1:12" x14ac:dyDescent="0.3">
      <c r="A5779">
        <v>5778</v>
      </c>
      <c r="B5779" s="23" t="s">
        <v>5378</v>
      </c>
      <c r="C5779" s="24">
        <v>27.931999999999999</v>
      </c>
      <c r="D5779" s="24">
        <v>1E-4</v>
      </c>
      <c r="E5779" s="9">
        <f t="shared" si="725"/>
        <v>9.8941244992218329E-3</v>
      </c>
      <c r="F5779">
        <f t="shared" si="726"/>
        <v>1.0099432331778573</v>
      </c>
      <c r="G5779">
        <f t="shared" si="727"/>
        <v>27.931534470546087</v>
      </c>
      <c r="H5779">
        <f t="shared" si="721"/>
        <v>1.4835844176066889E-2</v>
      </c>
      <c r="I5779" t="str">
        <f t="shared" si="728"/>
        <v>2021</v>
      </c>
      <c r="J5779">
        <f t="shared" si="722"/>
        <v>-2.1554927126958923</v>
      </c>
      <c r="K5779">
        <f t="shared" si="723"/>
        <v>-0.42645132193181112</v>
      </c>
      <c r="L5779">
        <f t="shared" si="724"/>
        <v>0</v>
      </c>
    </row>
    <row r="5780" spans="1:12" x14ac:dyDescent="0.3">
      <c r="A5780">
        <v>5779</v>
      </c>
      <c r="B5780" s="23" t="s">
        <v>5379</v>
      </c>
      <c r="C5780" s="24">
        <v>28.085999999999999</v>
      </c>
      <c r="D5780" s="24">
        <v>1.4999999999999999E-4</v>
      </c>
      <c r="E5780" s="9">
        <f t="shared" si="725"/>
        <v>5.4982465621996662E-3</v>
      </c>
      <c r="F5780">
        <f t="shared" si="726"/>
        <v>1.0055133896606043</v>
      </c>
      <c r="G5780">
        <f t="shared" si="727"/>
        <v>28.085297858776801</v>
      </c>
      <c r="H5780">
        <f t="shared" si="721"/>
        <v>1.4838140796306855E-2</v>
      </c>
      <c r="I5780" t="str">
        <f t="shared" si="728"/>
        <v>2021</v>
      </c>
      <c r="J5780">
        <f t="shared" si="722"/>
        <v>-2.1676942342746828</v>
      </c>
      <c r="K5780">
        <f t="shared" si="723"/>
        <v>-0.5802147101625259</v>
      </c>
      <c r="L5780">
        <f t="shared" si="724"/>
        <v>0</v>
      </c>
    </row>
    <row r="5781" spans="1:12" x14ac:dyDescent="0.3">
      <c r="A5781">
        <v>5780</v>
      </c>
      <c r="B5781" s="23" t="s">
        <v>5380</v>
      </c>
      <c r="C5781" s="24">
        <v>27.907</v>
      </c>
      <c r="D5781" s="24">
        <v>1E-4</v>
      </c>
      <c r="E5781" s="9">
        <f t="shared" si="725"/>
        <v>-6.3936781304730498E-3</v>
      </c>
      <c r="F5781">
        <f t="shared" si="726"/>
        <v>0.99362671793776269</v>
      </c>
      <c r="G5781">
        <f t="shared" si="727"/>
        <v>27.906534887209283</v>
      </c>
      <c r="H5781">
        <f t="shared" si="721"/>
        <v>1.4145502917491292E-2</v>
      </c>
      <c r="I5781" t="str">
        <f t="shared" si="728"/>
        <v>2021</v>
      </c>
      <c r="J5781">
        <f t="shared" si="722"/>
        <v>-2.0533538997040184</v>
      </c>
      <c r="K5781">
        <f t="shared" si="723"/>
        <v>-0.40145173859500716</v>
      </c>
      <c r="L5781">
        <f t="shared" si="724"/>
        <v>0</v>
      </c>
    </row>
    <row r="5782" spans="1:12" x14ac:dyDescent="0.3">
      <c r="A5782">
        <v>5781</v>
      </c>
      <c r="B5782" s="23" t="s">
        <v>5381</v>
      </c>
      <c r="C5782" s="24">
        <v>27.971</v>
      </c>
      <c r="D5782" s="24">
        <v>1E-4</v>
      </c>
      <c r="E5782" s="9">
        <f t="shared" si="725"/>
        <v>2.2907057513071806E-3</v>
      </c>
      <c r="F5782">
        <f t="shared" si="726"/>
        <v>1.0022933314222238</v>
      </c>
      <c r="G5782">
        <f t="shared" si="727"/>
        <v>27.970533820551505</v>
      </c>
      <c r="H5782">
        <f t="shared" si="721"/>
        <v>1.3813982419591517E-2</v>
      </c>
      <c r="I5782" t="str">
        <f t="shared" si="728"/>
        <v>2021</v>
      </c>
      <c r="J5782">
        <f t="shared" si="722"/>
        <v>-2.0098292136455842</v>
      </c>
      <c r="K5782">
        <f t="shared" si="723"/>
        <v>-0.46545067193723</v>
      </c>
      <c r="L5782">
        <f t="shared" si="724"/>
        <v>0</v>
      </c>
    </row>
    <row r="5783" spans="1:12" x14ac:dyDescent="0.3">
      <c r="A5783">
        <v>5782</v>
      </c>
      <c r="B5783" s="23" t="s">
        <v>5382</v>
      </c>
      <c r="C5783" s="24">
        <v>28.045000000000002</v>
      </c>
      <c r="D5783" s="24">
        <v>1.2999999999999999E-4</v>
      </c>
      <c r="E5783" s="9">
        <f t="shared" si="725"/>
        <v>2.6421037934776133E-3</v>
      </c>
      <c r="F5783">
        <f t="shared" si="726"/>
        <v>1.002645597225698</v>
      </c>
      <c r="G5783">
        <f t="shared" si="727"/>
        <v>28.044392364916074</v>
      </c>
      <c r="H5783">
        <f t="shared" si="721"/>
        <v>1.3765511417195179E-2</v>
      </c>
      <c r="I5783" t="str">
        <f t="shared" si="728"/>
        <v>2021</v>
      </c>
      <c r="J5783">
        <f t="shared" si="722"/>
        <v>-2.0080655530858262</v>
      </c>
      <c r="K5783">
        <f t="shared" si="723"/>
        <v>-0.53930921630179895</v>
      </c>
      <c r="L5783">
        <f t="shared" si="724"/>
        <v>0</v>
      </c>
    </row>
    <row r="5784" spans="1:12" x14ac:dyDescent="0.3">
      <c r="A5784">
        <v>5783</v>
      </c>
      <c r="B5784" s="23" t="s">
        <v>6764</v>
      </c>
      <c r="C5784" s="24">
        <v>28.192</v>
      </c>
      <c r="D5784" s="24">
        <v>1.5200000000000001E-4</v>
      </c>
      <c r="E5784" s="9">
        <f t="shared" si="725"/>
        <v>5.2278867934686156E-3</v>
      </c>
      <c r="F5784">
        <f t="shared" si="726"/>
        <v>1.0052415760385094</v>
      </c>
      <c r="G5784">
        <f t="shared" si="727"/>
        <v>28.19128581171309</v>
      </c>
      <c r="H5784">
        <f t="shared" si="721"/>
        <v>1.3691024310846919E-2</v>
      </c>
      <c r="I5784" t="str">
        <f t="shared" si="728"/>
        <v>2021</v>
      </c>
      <c r="J5784">
        <f t="shared" si="722"/>
        <v>-2.0076607419883246</v>
      </c>
      <c r="K5784">
        <f t="shared" si="723"/>
        <v>-0.68620266309881472</v>
      </c>
      <c r="L5784">
        <f t="shared" si="724"/>
        <v>0</v>
      </c>
    </row>
    <row r="5785" spans="1:12" x14ac:dyDescent="0.3">
      <c r="A5785">
        <v>5784</v>
      </c>
      <c r="B5785" s="23" t="s">
        <v>5383</v>
      </c>
      <c r="C5785" s="24">
        <v>28.134</v>
      </c>
      <c r="D5785" s="24">
        <v>1.4999999999999999E-4</v>
      </c>
      <c r="E5785" s="9">
        <f t="shared" si="725"/>
        <v>-2.0594404182647207E-3</v>
      </c>
      <c r="F5785">
        <f t="shared" si="726"/>
        <v>0.99794267877412035</v>
      </c>
      <c r="G5785">
        <f t="shared" si="727"/>
        <v>28.133296658791803</v>
      </c>
      <c r="H5785">
        <f t="shared" si="721"/>
        <v>1.3631031050490338E-2</v>
      </c>
      <c r="I5785" t="str">
        <f t="shared" si="728"/>
        <v>2021</v>
      </c>
      <c r="J5785">
        <f t="shared" si="722"/>
        <v>-1.9947516521686657</v>
      </c>
      <c r="K5785">
        <f t="shared" si="723"/>
        <v>-0.62821351017752747</v>
      </c>
      <c r="L5785">
        <f t="shared" si="724"/>
        <v>0</v>
      </c>
    </row>
    <row r="5786" spans="1:12" x14ac:dyDescent="0.3">
      <c r="A5786">
        <v>5785</v>
      </c>
      <c r="B5786" s="23" t="s">
        <v>5384</v>
      </c>
      <c r="C5786" s="24">
        <v>28.234999999999999</v>
      </c>
      <c r="D5786" s="24">
        <v>2.0000000000000001E-4</v>
      </c>
      <c r="E5786" s="9">
        <f t="shared" si="725"/>
        <v>3.5835337892957315E-3</v>
      </c>
      <c r="F5786">
        <f t="shared" si="726"/>
        <v>1.0035899623231677</v>
      </c>
      <c r="G5786">
        <f t="shared" si="727"/>
        <v>28.23405884901927</v>
      </c>
      <c r="H5786">
        <f t="shared" si="721"/>
        <v>1.3592583915750028E-2</v>
      </c>
      <c r="I5786" t="str">
        <f t="shared" si="728"/>
        <v>2021</v>
      </c>
      <c r="J5786">
        <f t="shared" si="722"/>
        <v>-1.9962495858868938</v>
      </c>
      <c r="K5786">
        <f t="shared" si="723"/>
        <v>-0.7289757004049946</v>
      </c>
      <c r="L5786">
        <f t="shared" si="724"/>
        <v>0</v>
      </c>
    </row>
    <row r="5787" spans="1:12" x14ac:dyDescent="0.3">
      <c r="A5787">
        <v>5786</v>
      </c>
      <c r="B5787" s="23" t="s">
        <v>5385</v>
      </c>
      <c r="C5787" s="24">
        <v>27.506</v>
      </c>
      <c r="D5787" s="24">
        <v>2.0000000000000001E-4</v>
      </c>
      <c r="E5787" s="9">
        <f t="shared" si="725"/>
        <v>-2.6158180432283948E-2</v>
      </c>
      <c r="F5787">
        <f t="shared" si="726"/>
        <v>0.974180981051886</v>
      </c>
      <c r="G5787">
        <f t="shared" si="727"/>
        <v>27.505083148614276</v>
      </c>
      <c r="H5787">
        <f t="shared" si="721"/>
        <v>1.43042020680549E-2</v>
      </c>
      <c r="I5787" t="str">
        <f t="shared" si="728"/>
        <v>2021</v>
      </c>
      <c r="J5787">
        <f t="shared" si="722"/>
        <v>-2.0465204999602817</v>
      </c>
      <c r="K5787">
        <f t="shared" si="723"/>
        <v>0.22376145878990528</v>
      </c>
      <c r="L5787">
        <f t="shared" si="724"/>
        <v>0</v>
      </c>
    </row>
    <row r="5788" spans="1:12" x14ac:dyDescent="0.3">
      <c r="A5788">
        <v>5787</v>
      </c>
      <c r="B5788" s="23" t="s">
        <v>5386</v>
      </c>
      <c r="C5788" s="24">
        <v>27.925999999999998</v>
      </c>
      <c r="D5788" s="24">
        <v>2.0000000000000001E-4</v>
      </c>
      <c r="E5788" s="9">
        <f t="shared" si="725"/>
        <v>1.5153991827486887E-2</v>
      </c>
      <c r="F5788">
        <f t="shared" si="726"/>
        <v>1.015269395768196</v>
      </c>
      <c r="G5788">
        <f t="shared" si="727"/>
        <v>27.925069148847605</v>
      </c>
      <c r="H5788">
        <f t="shared" si="721"/>
        <v>1.4499294911924521E-2</v>
      </c>
      <c r="I5788" t="str">
        <f t="shared" si="728"/>
        <v>2021</v>
      </c>
      <c r="J5788">
        <f t="shared" si="722"/>
        <v>-2.1061080164902526</v>
      </c>
      <c r="K5788">
        <f t="shared" si="723"/>
        <v>-0.19622454144342427</v>
      </c>
      <c r="L5788">
        <f t="shared" si="724"/>
        <v>0</v>
      </c>
    </row>
    <row r="5789" spans="1:12" x14ac:dyDescent="0.3">
      <c r="A5789">
        <v>5788</v>
      </c>
      <c r="B5789" s="23" t="s">
        <v>6767</v>
      </c>
      <c r="C5789" s="24">
        <v>27.878</v>
      </c>
      <c r="D5789" s="24">
        <v>2.5399999999999999E-4</v>
      </c>
      <c r="E5789" s="9">
        <f t="shared" si="725"/>
        <v>-1.7203072123082965E-3</v>
      </c>
      <c r="F5789">
        <f t="shared" si="726"/>
        <v>0.99828117166797969</v>
      </c>
      <c r="G5789">
        <f t="shared" si="727"/>
        <v>27.876819856313215</v>
      </c>
      <c r="H5789">
        <f t="shared" si="721"/>
        <v>1.438459890287421E-2</v>
      </c>
      <c r="I5789" t="str">
        <f t="shared" si="728"/>
        <v>2021</v>
      </c>
      <c r="J5789">
        <f t="shared" si="722"/>
        <v>-2.0858375707757184</v>
      </c>
      <c r="K5789">
        <f t="shared" si="723"/>
        <v>-1.9864596310531333</v>
      </c>
      <c r="L5789">
        <f t="shared" si="724"/>
        <v>0</v>
      </c>
    </row>
    <row r="5790" spans="1:12" x14ac:dyDescent="0.3">
      <c r="A5790">
        <v>5789</v>
      </c>
      <c r="B5790" s="23" t="s">
        <v>5387</v>
      </c>
      <c r="C5790" s="24">
        <v>28.05</v>
      </c>
      <c r="D5790" s="24">
        <v>2.5000000000000001E-4</v>
      </c>
      <c r="E5790" s="9">
        <f t="shared" si="725"/>
        <v>6.1507846610106319E-3</v>
      </c>
      <c r="F5790">
        <f t="shared" si="726"/>
        <v>1.0061697395795968</v>
      </c>
      <c r="G5790">
        <f t="shared" si="727"/>
        <v>28.048831274348622</v>
      </c>
      <c r="H5790">
        <f t="shared" si="721"/>
        <v>1.4396086582079149E-2</v>
      </c>
      <c r="I5790" t="str">
        <f t="shared" si="728"/>
        <v>2021</v>
      </c>
      <c r="J5790">
        <f t="shared" si="722"/>
        <v>-2.1003840929855184</v>
      </c>
      <c r="K5790">
        <f t="shared" si="723"/>
        <v>-2.1584710490885399</v>
      </c>
      <c r="L5790">
        <f t="shared" si="724"/>
        <v>1</v>
      </c>
    </row>
    <row r="5791" spans="1:12" x14ac:dyDescent="0.3">
      <c r="A5791">
        <v>5790</v>
      </c>
      <c r="B5791" s="23" t="s">
        <v>5388</v>
      </c>
      <c r="C5791" s="24">
        <v>27.762</v>
      </c>
      <c r="D5791" s="24">
        <v>2.5000000000000001E-4</v>
      </c>
      <c r="E5791" s="9">
        <f t="shared" si="725"/>
        <v>-1.032045281578777E-2</v>
      </c>
      <c r="F5791">
        <f t="shared" si="726"/>
        <v>0.98973262032085563</v>
      </c>
      <c r="G5791">
        <f t="shared" si="727"/>
        <v>27.760843274098622</v>
      </c>
      <c r="H5791">
        <f t="shared" si="721"/>
        <v>1.2678734118437755E-2</v>
      </c>
      <c r="I5791" t="str">
        <f t="shared" si="728"/>
        <v>2021</v>
      </c>
      <c r="J5791">
        <f t="shared" si="722"/>
        <v>-1.8308301231223296</v>
      </c>
      <c r="K5791">
        <f t="shared" si="723"/>
        <v>-1.8704830488385404</v>
      </c>
      <c r="L5791">
        <f t="shared" si="724"/>
        <v>1</v>
      </c>
    </row>
    <row r="5792" spans="1:12" x14ac:dyDescent="0.3">
      <c r="A5792">
        <v>5791</v>
      </c>
      <c r="B5792" s="23" t="s">
        <v>5389</v>
      </c>
      <c r="C5792" s="24">
        <v>28.032</v>
      </c>
      <c r="D5792" s="24">
        <v>2.5000000000000001E-4</v>
      </c>
      <c r="E5792" s="9">
        <f t="shared" si="725"/>
        <v>9.6785356010633625E-3</v>
      </c>
      <c r="F5792">
        <f t="shared" si="726"/>
        <v>1.0097255240976875</v>
      </c>
      <c r="G5792">
        <f t="shared" si="727"/>
        <v>28.030832024332994</v>
      </c>
      <c r="H5792">
        <f t="shared" si="721"/>
        <v>1.2400721521916834E-2</v>
      </c>
      <c r="I5792" t="str">
        <f t="shared" si="728"/>
        <v>2021</v>
      </c>
      <c r="J5792">
        <f t="shared" si="722"/>
        <v>-1.8080999922120446</v>
      </c>
      <c r="K5792">
        <f t="shared" si="723"/>
        <v>-2.1404717990729125</v>
      </c>
      <c r="L5792">
        <f t="shared" si="724"/>
        <v>1</v>
      </c>
    </row>
    <row r="5793" spans="1:12" x14ac:dyDescent="0.3">
      <c r="A5793">
        <v>5792</v>
      </c>
      <c r="B5793" s="23" t="s">
        <v>5390</v>
      </c>
      <c r="C5793" s="24">
        <v>28.062000000000001</v>
      </c>
      <c r="D5793" s="24">
        <v>2.5000000000000001E-4</v>
      </c>
      <c r="E5793" s="9">
        <f t="shared" si="725"/>
        <v>1.0696332178231948E-3</v>
      </c>
      <c r="F5793">
        <f t="shared" si="726"/>
        <v>1.001070205479452</v>
      </c>
      <c r="G5793">
        <f t="shared" si="727"/>
        <v>28.060830774359037</v>
      </c>
      <c r="H5793">
        <f t="shared" ref="H5793:H5856" si="729">SQRT(_xlfn.VAR.S(E5764:E5793))</f>
        <v>1.2387884604482556E-2</v>
      </c>
      <c r="I5793" t="str">
        <f t="shared" si="728"/>
        <v>2021</v>
      </c>
      <c r="J5793">
        <f t="shared" si="722"/>
        <v>-1.8081613276403974</v>
      </c>
      <c r="K5793">
        <f t="shared" si="723"/>
        <v>-2.1704705490989546</v>
      </c>
      <c r="L5793">
        <f t="shared" si="724"/>
        <v>1</v>
      </c>
    </row>
    <row r="5794" spans="1:12" x14ac:dyDescent="0.3">
      <c r="A5794">
        <v>5793</v>
      </c>
      <c r="B5794" s="23" t="s">
        <v>5391</v>
      </c>
      <c r="C5794" s="24">
        <v>28.18</v>
      </c>
      <c r="D5794" s="24">
        <v>2.8000000000000003E-4</v>
      </c>
      <c r="E5794" s="9">
        <f t="shared" si="725"/>
        <v>4.1961584987299863E-3</v>
      </c>
      <c r="F5794">
        <f t="shared" si="726"/>
        <v>1.004204974698881</v>
      </c>
      <c r="G5794">
        <f t="shared" si="727"/>
        <v>28.178684964017744</v>
      </c>
      <c r="H5794">
        <f t="shared" si="729"/>
        <v>1.0670291210328024E-2</v>
      </c>
      <c r="I5794" t="str">
        <f t="shared" si="728"/>
        <v>2021</v>
      </c>
      <c r="J5794">
        <f t="shared" ref="J5794:J5857" si="730">-G5794*$P$3*$Q$3*H5794</f>
        <v>-1.5639990845475957</v>
      </c>
      <c r="K5794">
        <f t="shared" ref="K5794:K5857" si="731">+MIN(G5795-G5794,G5796-G5794,G5797-G5794,G5798-G5794,G5799-G5794,G5800-G5794,G5801-G5794,G5802-G5794,G5803-G5794,G5804-G5794)</f>
        <v>-2.2883247387576624</v>
      </c>
      <c r="L5794">
        <f t="shared" ref="L5794:L5857" si="732">+IF(K5794&lt;J5794,1,0)</f>
        <v>1</v>
      </c>
    </row>
    <row r="5795" spans="1:12" x14ac:dyDescent="0.3">
      <c r="A5795">
        <v>5794</v>
      </c>
      <c r="B5795" s="23" t="s">
        <v>6770</v>
      </c>
      <c r="C5795" s="24">
        <v>27.954999999999998</v>
      </c>
      <c r="D5795" s="24">
        <v>2.7900000000000001E-4</v>
      </c>
      <c r="E5795" s="9">
        <f t="shared" si="725"/>
        <v>-8.0164319919256034E-3</v>
      </c>
      <c r="F5795">
        <f t="shared" si="726"/>
        <v>0.9920156139105748</v>
      </c>
      <c r="G5795">
        <f t="shared" si="727"/>
        <v>27.953700122722381</v>
      </c>
      <c r="H5795">
        <f t="shared" si="729"/>
        <v>1.0790919625408801E-2</v>
      </c>
      <c r="I5795" t="str">
        <f t="shared" si="728"/>
        <v>2021</v>
      </c>
      <c r="J5795">
        <f t="shared" si="730"/>
        <v>-1.5690517235553154</v>
      </c>
      <c r="K5795">
        <f t="shared" si="731"/>
        <v>-2.0633398974622992</v>
      </c>
      <c r="L5795">
        <f t="shared" si="732"/>
        <v>1</v>
      </c>
    </row>
    <row r="5796" spans="1:12" x14ac:dyDescent="0.3">
      <c r="A5796">
        <v>5795</v>
      </c>
      <c r="B5796" s="23" t="s">
        <v>5392</v>
      </c>
      <c r="C5796" s="24">
        <v>28.074000000000002</v>
      </c>
      <c r="D5796" s="24">
        <v>2.5000000000000001E-4</v>
      </c>
      <c r="E5796" s="9">
        <f t="shared" si="725"/>
        <v>4.2478066335257698E-3</v>
      </c>
      <c r="F5796">
        <f t="shared" si="726"/>
        <v>1.0042568413521733</v>
      </c>
      <c r="G5796">
        <f t="shared" si="727"/>
        <v>28.072830274369455</v>
      </c>
      <c r="H5796">
        <f t="shared" si="729"/>
        <v>1.0680026393000247E-2</v>
      </c>
      <c r="I5796" t="str">
        <f t="shared" si="728"/>
        <v>2021</v>
      </c>
      <c r="J5796">
        <f t="shared" si="730"/>
        <v>-1.5595454160683286</v>
      </c>
      <c r="K5796">
        <f t="shared" si="731"/>
        <v>-2.1824700491093729</v>
      </c>
      <c r="L5796">
        <f t="shared" si="732"/>
        <v>1</v>
      </c>
    </row>
    <row r="5797" spans="1:12" x14ac:dyDescent="0.3">
      <c r="A5797">
        <v>5796</v>
      </c>
      <c r="B5797" s="23" t="s">
        <v>5393</v>
      </c>
      <c r="C5797" s="24">
        <v>27.73</v>
      </c>
      <c r="D5797" s="24">
        <v>2.5000000000000001E-4</v>
      </c>
      <c r="E5797" s="9">
        <f t="shared" si="725"/>
        <v>-1.2329021484447655E-2</v>
      </c>
      <c r="F5797">
        <f t="shared" si="726"/>
        <v>0.98774666951627832</v>
      </c>
      <c r="G5797">
        <f t="shared" si="727"/>
        <v>27.728844607404181</v>
      </c>
      <c r="H5797">
        <f t="shared" si="729"/>
        <v>1.0796040317068023E-2</v>
      </c>
      <c r="I5797" t="str">
        <f t="shared" si="728"/>
        <v>2021</v>
      </c>
      <c r="J5797">
        <f t="shared" si="730"/>
        <v>-1.5571690827416897</v>
      </c>
      <c r="K5797">
        <f t="shared" si="731"/>
        <v>-1.8384843821440988</v>
      </c>
      <c r="L5797">
        <f t="shared" si="732"/>
        <v>1</v>
      </c>
    </row>
    <row r="5798" spans="1:12" x14ac:dyDescent="0.3">
      <c r="A5798">
        <v>5797</v>
      </c>
      <c r="B5798" s="23" t="s">
        <v>5394</v>
      </c>
      <c r="C5798" s="24">
        <v>27.847999999999999</v>
      </c>
      <c r="D5798" s="24">
        <v>4.8000000000000001E-4</v>
      </c>
      <c r="E5798" s="9">
        <f t="shared" si="725"/>
        <v>4.246290881451004E-3</v>
      </c>
      <c r="F5798">
        <f t="shared" si="726"/>
        <v>1.0042553191489361</v>
      </c>
      <c r="G5798">
        <f t="shared" si="727"/>
        <v>27.845772249111224</v>
      </c>
      <c r="H5798">
        <f t="shared" si="729"/>
        <v>1.076349883088107E-2</v>
      </c>
      <c r="I5798" t="str">
        <f t="shared" si="728"/>
        <v>2021</v>
      </c>
      <c r="J5798">
        <f t="shared" si="730"/>
        <v>-1.5590219697042043</v>
      </c>
      <c r="K5798">
        <f t="shared" si="731"/>
        <v>-1.9554120238511423</v>
      </c>
      <c r="L5798">
        <f t="shared" si="732"/>
        <v>1</v>
      </c>
    </row>
    <row r="5799" spans="1:12" x14ac:dyDescent="0.3">
      <c r="A5799">
        <v>5798</v>
      </c>
      <c r="B5799" s="23" t="s">
        <v>5395</v>
      </c>
      <c r="C5799" s="24">
        <v>25.891999999999999</v>
      </c>
      <c r="D5799" s="24">
        <v>3.7999999999999997E-4</v>
      </c>
      <c r="E5799" s="9">
        <f t="shared" si="725"/>
        <v>-7.2827109825873981E-2</v>
      </c>
      <c r="F5799">
        <f t="shared" si="726"/>
        <v>0.92976156276931921</v>
      </c>
      <c r="G5799">
        <f t="shared" si="727"/>
        <v>25.890360225260082</v>
      </c>
      <c r="H5799">
        <f t="shared" si="729"/>
        <v>1.6956715891148881E-2</v>
      </c>
      <c r="I5799" t="str">
        <f t="shared" si="728"/>
        <v>2021</v>
      </c>
      <c r="J5799">
        <f t="shared" si="730"/>
        <v>-2.2835963347624806</v>
      </c>
      <c r="K5799">
        <f t="shared" si="731"/>
        <v>5.783817912497824E-3</v>
      </c>
      <c r="L5799">
        <f t="shared" si="732"/>
        <v>0</v>
      </c>
    </row>
    <row r="5800" spans="1:12" x14ac:dyDescent="0.3">
      <c r="A5800">
        <v>5799</v>
      </c>
      <c r="B5800" s="23" t="s">
        <v>5396</v>
      </c>
      <c r="C5800" s="24">
        <v>26.009</v>
      </c>
      <c r="D5800" s="24">
        <v>4.0999999999999999E-4</v>
      </c>
      <c r="E5800" s="9">
        <f t="shared" si="725"/>
        <v>4.5085912869515712E-3</v>
      </c>
      <c r="F5800">
        <f t="shared" si="726"/>
        <v>1.0045187702765332</v>
      </c>
      <c r="G5800">
        <f t="shared" si="727"/>
        <v>26.007222779055741</v>
      </c>
      <c r="H5800">
        <f t="shared" si="729"/>
        <v>1.6966016845779856E-2</v>
      </c>
      <c r="I5800" t="str">
        <f t="shared" si="728"/>
        <v>2021</v>
      </c>
      <c r="J5800">
        <f t="shared" si="730"/>
        <v>-2.2951621452614459</v>
      </c>
      <c r="K5800">
        <f t="shared" si="731"/>
        <v>-0.11107873588316153</v>
      </c>
      <c r="L5800">
        <f t="shared" si="732"/>
        <v>0</v>
      </c>
    </row>
    <row r="5801" spans="1:12" x14ac:dyDescent="0.3">
      <c r="A5801">
        <v>5800</v>
      </c>
      <c r="B5801" s="23" t="s">
        <v>6772</v>
      </c>
      <c r="C5801" s="24">
        <v>25.93</v>
      </c>
      <c r="D5801" s="24">
        <v>4.5600000000000003E-4</v>
      </c>
      <c r="E5801" s="9">
        <f t="shared" si="725"/>
        <v>-3.0420324196423769E-3</v>
      </c>
      <c r="F5801">
        <f t="shared" si="726"/>
        <v>0.99696258987273634</v>
      </c>
      <c r="G5801">
        <f t="shared" si="727"/>
        <v>25.928029394883943</v>
      </c>
      <c r="H5801">
        <f t="shared" si="729"/>
        <v>1.6799307807394845E-2</v>
      </c>
      <c r="I5801" t="str">
        <f t="shared" si="728"/>
        <v>2021</v>
      </c>
      <c r="J5801">
        <f t="shared" si="730"/>
        <v>-2.2656895343475241</v>
      </c>
      <c r="K5801">
        <f t="shared" si="731"/>
        <v>-3.1885351711363086E-2</v>
      </c>
      <c r="L5801">
        <f t="shared" si="732"/>
        <v>0</v>
      </c>
    </row>
    <row r="5802" spans="1:12" x14ac:dyDescent="0.3">
      <c r="A5802">
        <v>5801</v>
      </c>
      <c r="B5802" s="23" t="s">
        <v>5397</v>
      </c>
      <c r="C5802" s="24">
        <v>26.065000000000001</v>
      </c>
      <c r="D5802" s="24">
        <v>4.0999999999999999E-4</v>
      </c>
      <c r="E5802" s="9">
        <f t="shared" si="725"/>
        <v>5.1928186694962042E-3</v>
      </c>
      <c r="F5802">
        <f t="shared" si="726"/>
        <v>1.0052063247204011</v>
      </c>
      <c r="G5802">
        <f t="shared" si="727"/>
        <v>26.063218952519815</v>
      </c>
      <c r="H5802">
        <f t="shared" si="729"/>
        <v>1.6770048977749884E-2</v>
      </c>
      <c r="I5802" t="str">
        <f t="shared" si="728"/>
        <v>2021</v>
      </c>
      <c r="J5802">
        <f t="shared" si="730"/>
        <v>-2.2735362548911224</v>
      </c>
      <c r="K5802">
        <f t="shared" si="731"/>
        <v>-0.16707490934723523</v>
      </c>
      <c r="L5802">
        <f t="shared" si="732"/>
        <v>0</v>
      </c>
    </row>
    <row r="5803" spans="1:12" x14ac:dyDescent="0.3">
      <c r="A5803">
        <v>5802</v>
      </c>
      <c r="B5803" s="23" t="s">
        <v>5398</v>
      </c>
      <c r="C5803" s="24">
        <v>25.898</v>
      </c>
      <c r="D5803" s="24">
        <v>4.2999999999999999E-4</v>
      </c>
      <c r="E5803" s="9">
        <f t="shared" si="725"/>
        <v>-6.4276725734209303E-3</v>
      </c>
      <c r="F5803">
        <f t="shared" si="726"/>
        <v>0.99359294072511029</v>
      </c>
      <c r="G5803">
        <f t="shared" si="727"/>
        <v>25.89614404317258</v>
      </c>
      <c r="H5803">
        <f t="shared" si="729"/>
        <v>1.5958126412888768E-2</v>
      </c>
      <c r="I5803" t="str">
        <f t="shared" si="728"/>
        <v>2021</v>
      </c>
      <c r="J5803">
        <f t="shared" si="730"/>
        <v>-2.1495943094276839</v>
      </c>
      <c r="K5803">
        <f t="shared" si="731"/>
        <v>2.6544653921298789E-3</v>
      </c>
      <c r="L5803">
        <f t="shared" si="732"/>
        <v>0</v>
      </c>
    </row>
    <row r="5804" spans="1:12" x14ac:dyDescent="0.3">
      <c r="A5804">
        <v>5803</v>
      </c>
      <c r="B5804" s="23" t="s">
        <v>5399</v>
      </c>
      <c r="C5804" s="24">
        <v>26.152000000000001</v>
      </c>
      <c r="D5804" s="24">
        <v>4.6000000000000001E-4</v>
      </c>
      <c r="E5804" s="9">
        <f t="shared" si="725"/>
        <v>9.7599237752612356E-3</v>
      </c>
      <c r="F5804">
        <f t="shared" si="726"/>
        <v>1.009807707158854</v>
      </c>
      <c r="G5804">
        <f t="shared" si="727"/>
        <v>26.149995090189194</v>
      </c>
      <c r="H5804">
        <f t="shared" si="729"/>
        <v>1.6102223550925651E-2</v>
      </c>
      <c r="I5804" t="str">
        <f t="shared" si="728"/>
        <v>2021</v>
      </c>
      <c r="J5804">
        <f t="shared" si="730"/>
        <v>-2.1902665167576667</v>
      </c>
      <c r="K5804">
        <f t="shared" si="731"/>
        <v>-0.25119658162448388</v>
      </c>
      <c r="L5804">
        <f t="shared" si="732"/>
        <v>0</v>
      </c>
    </row>
    <row r="5805" spans="1:12" x14ac:dyDescent="0.3">
      <c r="A5805">
        <v>5804</v>
      </c>
      <c r="B5805" s="23" t="s">
        <v>5400</v>
      </c>
      <c r="C5805" s="24">
        <v>26.088999999999999</v>
      </c>
      <c r="D5805" s="24">
        <v>5.2999999999999998E-4</v>
      </c>
      <c r="E5805" s="9">
        <f t="shared" si="725"/>
        <v>-2.4118998694748995E-3</v>
      </c>
      <c r="F5805">
        <f t="shared" si="726"/>
        <v>0.9975910064239828</v>
      </c>
      <c r="G5805">
        <f t="shared" si="727"/>
        <v>26.086695573447003</v>
      </c>
      <c r="H5805">
        <f t="shared" si="729"/>
        <v>1.6025215509766783E-2</v>
      </c>
      <c r="I5805" t="str">
        <f t="shared" si="728"/>
        <v>2021</v>
      </c>
      <c r="J5805">
        <f t="shared" si="730"/>
        <v>-2.1745152081541153</v>
      </c>
      <c r="K5805">
        <f t="shared" si="731"/>
        <v>-0.18789706488229285</v>
      </c>
      <c r="L5805">
        <f t="shared" si="732"/>
        <v>0</v>
      </c>
    </row>
    <row r="5806" spans="1:12" x14ac:dyDescent="0.3">
      <c r="A5806">
        <v>5805</v>
      </c>
      <c r="B5806" s="23" t="s">
        <v>5401</v>
      </c>
      <c r="C5806" s="24">
        <v>26.126000000000001</v>
      </c>
      <c r="D5806" s="24">
        <v>5.0700000000000007E-4</v>
      </c>
      <c r="E5806" s="9">
        <f t="shared" si="725"/>
        <v>1.4172175119369658E-3</v>
      </c>
      <c r="F5806">
        <f t="shared" si="726"/>
        <v>1.001418222239258</v>
      </c>
      <c r="G5806">
        <f t="shared" si="727"/>
        <v>26.12379244627046</v>
      </c>
      <c r="H5806">
        <f t="shared" si="729"/>
        <v>1.6023951426967505E-2</v>
      </c>
      <c r="I5806" t="str">
        <f t="shared" si="728"/>
        <v>2021</v>
      </c>
      <c r="J5806">
        <f t="shared" si="730"/>
        <v>-2.1774357299064189</v>
      </c>
      <c r="K5806">
        <f t="shared" si="731"/>
        <v>-0.22499393770575082</v>
      </c>
      <c r="L5806">
        <f t="shared" si="732"/>
        <v>0</v>
      </c>
    </row>
    <row r="5807" spans="1:12" x14ac:dyDescent="0.3">
      <c r="A5807">
        <v>5806</v>
      </c>
      <c r="B5807" s="23" t="s">
        <v>6776</v>
      </c>
      <c r="C5807" s="24">
        <v>26.192</v>
      </c>
      <c r="D5807" s="24">
        <v>5.8299999999999997E-4</v>
      </c>
      <c r="E5807" s="9">
        <f t="shared" si="725"/>
        <v>2.5230335644074418E-3</v>
      </c>
      <c r="F5807">
        <f t="shared" si="726"/>
        <v>1.0025262190920921</v>
      </c>
      <c r="G5807">
        <f t="shared" si="727"/>
        <v>26.18945513430673</v>
      </c>
      <c r="H5807">
        <f t="shared" si="729"/>
        <v>1.5658823701704613E-2</v>
      </c>
      <c r="I5807" t="str">
        <f t="shared" si="728"/>
        <v>2021</v>
      </c>
      <c r="J5807">
        <f t="shared" si="730"/>
        <v>-2.1331681872632688</v>
      </c>
      <c r="K5807">
        <f t="shared" si="731"/>
        <v>-0.29065662574202022</v>
      </c>
      <c r="L5807">
        <f t="shared" si="732"/>
        <v>0</v>
      </c>
    </row>
    <row r="5808" spans="1:12" x14ac:dyDescent="0.3">
      <c r="A5808">
        <v>5807</v>
      </c>
      <c r="B5808" s="23" t="s">
        <v>5402</v>
      </c>
      <c r="C5808" s="24">
        <v>26.254000000000001</v>
      </c>
      <c r="D5808" s="24">
        <v>5.0999999999999993E-4</v>
      </c>
      <c r="E5808" s="9">
        <f t="shared" si="725"/>
        <v>2.364337752436736E-3</v>
      </c>
      <c r="F5808">
        <f t="shared" si="726"/>
        <v>1.0023671350030545</v>
      </c>
      <c r="G5808">
        <f t="shared" si="727"/>
        <v>26.251768504839887</v>
      </c>
      <c r="H5808">
        <f t="shared" si="729"/>
        <v>1.5622657536135487E-2</v>
      </c>
      <c r="I5808" t="str">
        <f t="shared" si="728"/>
        <v>2021</v>
      </c>
      <c r="J5808">
        <f t="shared" si="730"/>
        <v>-2.1333051372336245</v>
      </c>
      <c r="K5808">
        <f t="shared" si="731"/>
        <v>-0.35296999627517778</v>
      </c>
      <c r="L5808">
        <f t="shared" si="732"/>
        <v>0</v>
      </c>
    </row>
    <row r="5809" spans="1:12" x14ac:dyDescent="0.3">
      <c r="A5809">
        <v>5808</v>
      </c>
      <c r="B5809" s="23" t="s">
        <v>5403</v>
      </c>
      <c r="C5809" s="24">
        <v>25.901</v>
      </c>
      <c r="D5809" s="24">
        <v>5.0999999999999993E-4</v>
      </c>
      <c r="E5809" s="9">
        <f t="shared" si="725"/>
        <v>-1.3536780382461941E-2</v>
      </c>
      <c r="F5809">
        <f t="shared" si="726"/>
        <v>0.98655442980117314</v>
      </c>
      <c r="G5809">
        <f t="shared" si="727"/>
        <v>25.89879850856471</v>
      </c>
      <c r="H5809">
        <f t="shared" si="729"/>
        <v>1.560689973571123E-2</v>
      </c>
      <c r="I5809" t="str">
        <f t="shared" si="728"/>
        <v>2021</v>
      </c>
      <c r="J5809">
        <f t="shared" si="730"/>
        <v>-2.1024988057154497</v>
      </c>
      <c r="K5809">
        <f t="shared" si="731"/>
        <v>8.590607448436316E-2</v>
      </c>
      <c r="L5809">
        <f t="shared" si="732"/>
        <v>0</v>
      </c>
    </row>
    <row r="5810" spans="1:12" x14ac:dyDescent="0.3">
      <c r="A5810">
        <v>5809</v>
      </c>
      <c r="B5810" s="23" t="s">
        <v>5404</v>
      </c>
      <c r="C5810" s="24">
        <v>26.193999999999999</v>
      </c>
      <c r="D5810" s="24">
        <v>4.6000000000000001E-4</v>
      </c>
      <c r="E5810" s="9">
        <f t="shared" si="725"/>
        <v>1.1248798908457387E-2</v>
      </c>
      <c r="F5810">
        <f t="shared" si="726"/>
        <v>1.011312304544226</v>
      </c>
      <c r="G5810">
        <f t="shared" si="727"/>
        <v>26.19199187031262</v>
      </c>
      <c r="H5810">
        <f t="shared" si="729"/>
        <v>1.5743447329305302E-2</v>
      </c>
      <c r="I5810" t="str">
        <f t="shared" si="728"/>
        <v>2021</v>
      </c>
      <c r="J5810">
        <f t="shared" si="730"/>
        <v>-2.1449040210969552</v>
      </c>
      <c r="K5810">
        <f t="shared" si="731"/>
        <v>-0.20728728726354717</v>
      </c>
      <c r="L5810">
        <f t="shared" si="732"/>
        <v>0</v>
      </c>
    </row>
    <row r="5811" spans="1:12" x14ac:dyDescent="0.3">
      <c r="A5811">
        <v>5810</v>
      </c>
      <c r="B5811" s="23" t="s">
        <v>5405</v>
      </c>
      <c r="C5811" s="24">
        <v>26.1</v>
      </c>
      <c r="D5811" s="24">
        <v>4.8000000000000001E-4</v>
      </c>
      <c r="E5811" s="9">
        <f t="shared" si="725"/>
        <v>-3.5950625785633366E-3</v>
      </c>
      <c r="F5811">
        <f t="shared" si="726"/>
        <v>0.99641139192181427</v>
      </c>
      <c r="G5811">
        <f t="shared" si="727"/>
        <v>26.097912083517777</v>
      </c>
      <c r="H5811">
        <f t="shared" si="729"/>
        <v>1.5726788058502725E-2</v>
      </c>
      <c r="I5811" t="str">
        <f t="shared" si="728"/>
        <v>2021</v>
      </c>
      <c r="J5811">
        <f t="shared" si="730"/>
        <v>-2.1349381529221159</v>
      </c>
      <c r="K5811">
        <f t="shared" si="731"/>
        <v>-0.11320750046870387</v>
      </c>
      <c r="L5811">
        <f t="shared" si="732"/>
        <v>0</v>
      </c>
    </row>
    <row r="5812" spans="1:12" x14ac:dyDescent="0.3">
      <c r="A5812">
        <v>5811</v>
      </c>
      <c r="B5812" s="23" t="s">
        <v>5406</v>
      </c>
      <c r="C5812" s="24">
        <v>26.501000000000001</v>
      </c>
      <c r="D5812" s="24">
        <v>5.0999999999999993E-4</v>
      </c>
      <c r="E5812" s="9">
        <f t="shared" si="725"/>
        <v>1.5247153800606084E-2</v>
      </c>
      <c r="F5812">
        <f t="shared" si="726"/>
        <v>1.0153639846743294</v>
      </c>
      <c r="G5812">
        <f t="shared" si="727"/>
        <v>26.498747510732152</v>
      </c>
      <c r="H5812">
        <f t="shared" si="729"/>
        <v>1.6030228959137589E-2</v>
      </c>
      <c r="I5812" t="str">
        <f t="shared" si="728"/>
        <v>2021</v>
      </c>
      <c r="J5812">
        <f t="shared" si="730"/>
        <v>-2.2095537618458794</v>
      </c>
      <c r="K5812">
        <f t="shared" si="731"/>
        <v>-0.51404292768307869</v>
      </c>
      <c r="L5812">
        <f t="shared" si="732"/>
        <v>0</v>
      </c>
    </row>
    <row r="5813" spans="1:12" x14ac:dyDescent="0.3">
      <c r="A5813">
        <v>5812</v>
      </c>
      <c r="B5813" s="23" t="s">
        <v>6782</v>
      </c>
      <c r="C5813" s="24">
        <v>26.538</v>
      </c>
      <c r="D5813" s="24">
        <v>4.5600000000000003E-4</v>
      </c>
      <c r="E5813" s="9">
        <f t="shared" si="725"/>
        <v>1.3951999849907122E-3</v>
      </c>
      <c r="F5813">
        <f t="shared" si="726"/>
        <v>1.0013961737292931</v>
      </c>
      <c r="G5813">
        <f t="shared" si="727"/>
        <v>26.535983188639801</v>
      </c>
      <c r="H5813">
        <f t="shared" si="729"/>
        <v>1.601992869493285E-2</v>
      </c>
      <c r="I5813" t="str">
        <f t="shared" si="728"/>
        <v>2021</v>
      </c>
      <c r="J5813">
        <f t="shared" si="730"/>
        <v>-2.2112368472158961</v>
      </c>
      <c r="K5813">
        <f t="shared" si="731"/>
        <v>-0.74296072949976377</v>
      </c>
      <c r="L5813">
        <f t="shared" si="732"/>
        <v>0</v>
      </c>
    </row>
    <row r="5814" spans="1:12" x14ac:dyDescent="0.3">
      <c r="A5814">
        <v>5813</v>
      </c>
      <c r="B5814" s="23" t="s">
        <v>5407</v>
      </c>
      <c r="C5814" s="24">
        <v>26.173999999999999</v>
      </c>
      <c r="D5814" s="24">
        <v>4.8000000000000001E-4</v>
      </c>
      <c r="E5814" s="9">
        <f t="shared" si="725"/>
        <v>-1.3811116480955869E-2</v>
      </c>
      <c r="F5814">
        <f t="shared" si="726"/>
        <v>0.98628381942874366</v>
      </c>
      <c r="G5814">
        <f t="shared" si="727"/>
        <v>26.171906163754567</v>
      </c>
      <c r="H5814">
        <f t="shared" si="729"/>
        <v>1.6107113084652489E-2</v>
      </c>
      <c r="I5814" t="str">
        <f t="shared" si="728"/>
        <v>2021</v>
      </c>
      <c r="J5814">
        <f t="shared" si="730"/>
        <v>-2.1927673848873619</v>
      </c>
      <c r="K5814">
        <f t="shared" si="731"/>
        <v>-0.42708169333714707</v>
      </c>
      <c r="L5814">
        <f t="shared" si="732"/>
        <v>0</v>
      </c>
    </row>
    <row r="5815" spans="1:12" x14ac:dyDescent="0.3">
      <c r="A5815">
        <v>5814</v>
      </c>
      <c r="B5815" s="23" t="s">
        <v>5408</v>
      </c>
      <c r="C5815" s="24">
        <v>26.129000000000001</v>
      </c>
      <c r="D5815" s="24">
        <v>5.2999999999999998E-4</v>
      </c>
      <c r="E5815" s="9">
        <f t="shared" si="725"/>
        <v>-1.7207430206139262E-3</v>
      </c>
      <c r="F5815">
        <f t="shared" si="726"/>
        <v>0.99828073660884853</v>
      </c>
      <c r="G5815">
        <f t="shared" si="727"/>
        <v>26.126692040269724</v>
      </c>
      <c r="H5815">
        <f t="shared" si="729"/>
        <v>1.6107533625746701E-2</v>
      </c>
      <c r="I5815" t="str">
        <f t="shared" si="728"/>
        <v>2021</v>
      </c>
      <c r="J5815">
        <f t="shared" si="730"/>
        <v>-2.1890363507508361</v>
      </c>
      <c r="K5815">
        <f t="shared" si="731"/>
        <v>-0.98461967304285736</v>
      </c>
      <c r="L5815">
        <f t="shared" si="732"/>
        <v>0</v>
      </c>
    </row>
    <row r="5816" spans="1:12" x14ac:dyDescent="0.3">
      <c r="A5816">
        <v>5815</v>
      </c>
      <c r="B5816" s="23" t="s">
        <v>5409</v>
      </c>
      <c r="C5816" s="24">
        <v>25.986999999999998</v>
      </c>
      <c r="D5816" s="24">
        <v>5.2999999999999998E-4</v>
      </c>
      <c r="E5816" s="9">
        <f t="shared" si="725"/>
        <v>-5.4493956328752549E-3</v>
      </c>
      <c r="F5816">
        <f t="shared" si="726"/>
        <v>0.99456542538941395</v>
      </c>
      <c r="G5816">
        <f t="shared" si="727"/>
        <v>25.984704583049073</v>
      </c>
      <c r="H5816">
        <f t="shared" si="729"/>
        <v>1.6074973958269314E-2</v>
      </c>
      <c r="I5816" t="str">
        <f t="shared" si="728"/>
        <v>2021</v>
      </c>
      <c r="J5816">
        <f t="shared" si="730"/>
        <v>-2.1727390124960304</v>
      </c>
      <c r="K5816">
        <f t="shared" si="731"/>
        <v>-0.99182906775719459</v>
      </c>
      <c r="L5816">
        <f t="shared" si="732"/>
        <v>0</v>
      </c>
    </row>
    <row r="5817" spans="1:12" x14ac:dyDescent="0.3">
      <c r="A5817">
        <v>5816</v>
      </c>
      <c r="B5817" s="23" t="s">
        <v>5410</v>
      </c>
      <c r="C5817" s="24">
        <v>26.234000000000002</v>
      </c>
      <c r="D5817" s="24">
        <v>5.2999999999999998E-4</v>
      </c>
      <c r="E5817" s="9">
        <f t="shared" si="725"/>
        <v>9.459866413154305E-3</v>
      </c>
      <c r="F5817">
        <f t="shared" si="726"/>
        <v>1.0095047523761882</v>
      </c>
      <c r="G5817">
        <f t="shared" si="727"/>
        <v>26.231682765679359</v>
      </c>
      <c r="H5817">
        <f t="shared" si="729"/>
        <v>1.5595860375194986E-2</v>
      </c>
      <c r="I5817" t="str">
        <f t="shared" si="728"/>
        <v>2021</v>
      </c>
      <c r="J5817">
        <f t="shared" si="730"/>
        <v>-2.1280164977410441</v>
      </c>
      <c r="K5817">
        <f t="shared" si="731"/>
        <v>-1.238807250387481</v>
      </c>
      <c r="L5817">
        <f t="shared" si="732"/>
        <v>0</v>
      </c>
    </row>
    <row r="5818" spans="1:12" x14ac:dyDescent="0.3">
      <c r="A5818">
        <v>5817</v>
      </c>
      <c r="B5818" s="23" t="s">
        <v>6787</v>
      </c>
      <c r="C5818" s="24">
        <v>26.192</v>
      </c>
      <c r="D5818" s="24">
        <v>5.0700000000000007E-4</v>
      </c>
      <c r="E5818" s="9">
        <f t="shared" si="725"/>
        <v>-1.6022587641748947E-3</v>
      </c>
      <c r="F5818">
        <f t="shared" si="726"/>
        <v>0.99839902416711135</v>
      </c>
      <c r="G5818">
        <f t="shared" si="727"/>
        <v>26.189786869506079</v>
      </c>
      <c r="H5818">
        <f t="shared" si="729"/>
        <v>1.5272657709281511E-2</v>
      </c>
      <c r="I5818" t="str">
        <f t="shared" si="728"/>
        <v>2021</v>
      </c>
      <c r="J5818">
        <f t="shared" si="730"/>
        <v>-2.0805879709003836</v>
      </c>
      <c r="K5818">
        <f t="shared" si="731"/>
        <v>-1.1969113542142011</v>
      </c>
      <c r="L5818">
        <f t="shared" si="732"/>
        <v>0</v>
      </c>
    </row>
    <row r="5819" spans="1:12" x14ac:dyDescent="0.3">
      <c r="A5819">
        <v>5818</v>
      </c>
      <c r="B5819" s="23" t="s">
        <v>5411</v>
      </c>
      <c r="C5819" s="24">
        <v>26.239000000000001</v>
      </c>
      <c r="D5819" s="24">
        <v>5.2999999999999998E-4</v>
      </c>
      <c r="E5819" s="9">
        <f t="shared" si="725"/>
        <v>1.7928329648164106E-3</v>
      </c>
      <c r="F5819">
        <f t="shared" si="726"/>
        <v>1.0017944410507025</v>
      </c>
      <c r="G5819">
        <f t="shared" si="727"/>
        <v>26.236682324032198</v>
      </c>
      <c r="H5819">
        <f t="shared" si="729"/>
        <v>1.5289420848806688E-2</v>
      </c>
      <c r="I5819" t="str">
        <f t="shared" si="728"/>
        <v>2021</v>
      </c>
      <c r="J5819">
        <f t="shared" si="730"/>
        <v>-2.0866011982660635</v>
      </c>
      <c r="K5819">
        <f t="shared" si="731"/>
        <v>-1.2438068087403202</v>
      </c>
      <c r="L5819">
        <f t="shared" si="732"/>
        <v>0</v>
      </c>
    </row>
    <row r="5820" spans="1:12" x14ac:dyDescent="0.3">
      <c r="A5820">
        <v>5819</v>
      </c>
      <c r="B5820" s="23" t="s">
        <v>5412</v>
      </c>
      <c r="C5820" s="24">
        <v>26.14</v>
      </c>
      <c r="D5820" s="24">
        <v>5.0999999999999993E-4</v>
      </c>
      <c r="E5820" s="9">
        <f t="shared" si="725"/>
        <v>-3.7801453975196682E-3</v>
      </c>
      <c r="F5820">
        <f t="shared" si="726"/>
        <v>0.99622699035786422</v>
      </c>
      <c r="G5820">
        <f t="shared" si="727"/>
        <v>26.137778194428073</v>
      </c>
      <c r="H5820">
        <f t="shared" si="729"/>
        <v>1.5213741762088243E-2</v>
      </c>
      <c r="I5820" t="str">
        <f t="shared" si="728"/>
        <v>2021</v>
      </c>
      <c r="J5820">
        <f t="shared" si="730"/>
        <v>-2.0684461030719534</v>
      </c>
      <c r="K5820">
        <f t="shared" si="731"/>
        <v>-1.1449026791361945</v>
      </c>
      <c r="L5820">
        <f t="shared" si="732"/>
        <v>0</v>
      </c>
    </row>
    <row r="5821" spans="1:12" x14ac:dyDescent="0.3">
      <c r="A5821">
        <v>5820</v>
      </c>
      <c r="B5821" s="23" t="s">
        <v>5413</v>
      </c>
      <c r="C5821" s="24">
        <v>26.271000000000001</v>
      </c>
      <c r="D5821" s="24">
        <v>5.0999999999999993E-4</v>
      </c>
      <c r="E5821" s="9">
        <f t="shared" si="725"/>
        <v>4.9989610121211753E-3</v>
      </c>
      <c r="F5821">
        <f t="shared" si="726"/>
        <v>1.0050114766641163</v>
      </c>
      <c r="G5821">
        <f t="shared" si="727"/>
        <v>26.268767059901297</v>
      </c>
      <c r="H5821">
        <f t="shared" si="729"/>
        <v>1.5194099239763934E-2</v>
      </c>
      <c r="I5821" t="str">
        <f t="shared" si="728"/>
        <v>2021</v>
      </c>
      <c r="J5821">
        <f t="shared" si="730"/>
        <v>-2.0761281099375046</v>
      </c>
      <c r="K5821">
        <f t="shared" si="731"/>
        <v>-1.2758915446094186</v>
      </c>
      <c r="L5821">
        <f t="shared" si="732"/>
        <v>0</v>
      </c>
    </row>
    <row r="5822" spans="1:12" x14ac:dyDescent="0.3">
      <c r="A5822">
        <v>5821</v>
      </c>
      <c r="B5822" s="23" t="s">
        <v>5414</v>
      </c>
      <c r="C5822" s="24">
        <v>26.393999999999998</v>
      </c>
      <c r="D5822" s="24">
        <v>4.8000000000000001E-4</v>
      </c>
      <c r="E5822" s="9">
        <f t="shared" si="725"/>
        <v>4.6710423864404875E-3</v>
      </c>
      <c r="F5822">
        <f t="shared" si="726"/>
        <v>1.0046819687107456</v>
      </c>
      <c r="G5822">
        <f t="shared" si="727"/>
        <v>26.391888564458547</v>
      </c>
      <c r="H5822">
        <f t="shared" si="729"/>
        <v>1.5090347724845665E-2</v>
      </c>
      <c r="I5822" t="str">
        <f t="shared" si="728"/>
        <v>2021</v>
      </c>
      <c r="J5822">
        <f t="shared" si="730"/>
        <v>-2.0716158095755017</v>
      </c>
      <c r="K5822">
        <f t="shared" si="731"/>
        <v>-1.7449836404165566</v>
      </c>
      <c r="L5822">
        <f t="shared" si="732"/>
        <v>0</v>
      </c>
    </row>
    <row r="5823" spans="1:12" x14ac:dyDescent="0.3">
      <c r="A5823">
        <v>5822</v>
      </c>
      <c r="B5823" s="23" t="s">
        <v>5415</v>
      </c>
      <c r="C5823" s="24">
        <v>25.795000000000002</v>
      </c>
      <c r="D5823" s="24">
        <v>4.6000000000000001E-4</v>
      </c>
      <c r="E5823" s="9">
        <f t="shared" si="725"/>
        <v>-2.2956036898024317E-2</v>
      </c>
      <c r="F5823">
        <f t="shared" si="726"/>
        <v>0.9773054482079262</v>
      </c>
      <c r="G5823">
        <f t="shared" si="727"/>
        <v>25.793022459140037</v>
      </c>
      <c r="H5823">
        <f t="shared" si="729"/>
        <v>1.5551909312910506E-2</v>
      </c>
      <c r="I5823" t="str">
        <f t="shared" si="728"/>
        <v>2021</v>
      </c>
      <c r="J5823">
        <f t="shared" si="730"/>
        <v>-2.0865339331824271</v>
      </c>
      <c r="K5823">
        <f t="shared" si="731"/>
        <v>-1.1461175350980461</v>
      </c>
      <c r="L5823">
        <f t="shared" si="732"/>
        <v>0</v>
      </c>
    </row>
    <row r="5824" spans="1:12" x14ac:dyDescent="0.3">
      <c r="A5824">
        <v>5823</v>
      </c>
      <c r="B5824" s="23" t="s">
        <v>6793</v>
      </c>
      <c r="C5824" s="24">
        <v>25.747</v>
      </c>
      <c r="D5824" s="24">
        <v>5.0700000000000007E-4</v>
      </c>
      <c r="E5824" s="9">
        <f t="shared" si="725"/>
        <v>-1.8625592284548468E-3</v>
      </c>
      <c r="F5824">
        <f t="shared" si="726"/>
        <v>0.99813917425857712</v>
      </c>
      <c r="G5824">
        <f t="shared" si="727"/>
        <v>25.74482447041742</v>
      </c>
      <c r="H5824">
        <f t="shared" si="729"/>
        <v>1.5497061326120127E-2</v>
      </c>
      <c r="I5824" t="str">
        <f t="shared" si="728"/>
        <v>2021</v>
      </c>
      <c r="J5824">
        <f t="shared" si="730"/>
        <v>-2.0752899713875035</v>
      </c>
      <c r="K5824">
        <f t="shared" si="731"/>
        <v>-1.0979195463754294</v>
      </c>
      <c r="L5824">
        <f t="shared" si="732"/>
        <v>0</v>
      </c>
    </row>
    <row r="5825" spans="1:12" x14ac:dyDescent="0.3">
      <c r="A5825">
        <v>5824</v>
      </c>
      <c r="B5825" s="23" t="s">
        <v>5416</v>
      </c>
      <c r="C5825" s="24">
        <v>25.143999999999998</v>
      </c>
      <c r="D5825" s="24">
        <v>4.6000000000000001E-4</v>
      </c>
      <c r="E5825" s="9">
        <f t="shared" si="725"/>
        <v>-2.3698815972892112E-2</v>
      </c>
      <c r="F5825">
        <f t="shared" si="726"/>
        <v>0.97657979570435383</v>
      </c>
      <c r="G5825">
        <f t="shared" si="727"/>
        <v>25.142072367226866</v>
      </c>
      <c r="H5825">
        <f t="shared" si="729"/>
        <v>1.593021320102889E-2</v>
      </c>
      <c r="I5825" t="str">
        <f t="shared" si="728"/>
        <v>2021</v>
      </c>
      <c r="J5825">
        <f t="shared" si="730"/>
        <v>-2.0833496350831346</v>
      </c>
      <c r="K5825">
        <f t="shared" si="731"/>
        <v>-0.49516744318487582</v>
      </c>
      <c r="L5825">
        <f t="shared" si="732"/>
        <v>0</v>
      </c>
    </row>
    <row r="5826" spans="1:12" x14ac:dyDescent="0.3">
      <c r="A5826">
        <v>5825</v>
      </c>
      <c r="B5826" s="23" t="s">
        <v>5417</v>
      </c>
      <c r="C5826" s="24">
        <v>24.995000000000001</v>
      </c>
      <c r="D5826" s="24">
        <v>5.0999999999999993E-4</v>
      </c>
      <c r="E5826" s="9">
        <f t="shared" si="725"/>
        <v>-5.9434946297326381E-3</v>
      </c>
      <c r="F5826">
        <f t="shared" si="726"/>
        <v>0.99407413299395497</v>
      </c>
      <c r="G5826">
        <f t="shared" si="727"/>
        <v>24.992875515291878</v>
      </c>
      <c r="H5826">
        <f t="shared" si="729"/>
        <v>1.5867115763295851E-2</v>
      </c>
      <c r="I5826" t="str">
        <f t="shared" si="728"/>
        <v>2021</v>
      </c>
      <c r="J5826">
        <f t="shared" si="730"/>
        <v>-2.0627838232966931</v>
      </c>
      <c r="K5826">
        <f t="shared" si="731"/>
        <v>-0.3459705912498876</v>
      </c>
      <c r="L5826">
        <f t="shared" si="732"/>
        <v>0</v>
      </c>
    </row>
    <row r="5827" spans="1:12" x14ac:dyDescent="0.3">
      <c r="A5827">
        <v>5826</v>
      </c>
      <c r="B5827" s="23" t="s">
        <v>5418</v>
      </c>
      <c r="C5827" s="24">
        <v>25.254999999999999</v>
      </c>
      <c r="D5827" s="24">
        <v>5.0999999999999993E-4</v>
      </c>
      <c r="E5827" s="9">
        <f t="shared" ref="E5827:E5890" si="733">LN(C5827/C5826)</f>
        <v>1.0348351054482148E-2</v>
      </c>
      <c r="F5827">
        <f t="shared" ref="F5827:F5890" si="734">C5827/C5826</f>
        <v>1.0104020804160831</v>
      </c>
      <c r="G5827">
        <f t="shared" ref="G5827:G5890" si="735">C5827*EXP(-2/12*D5827)</f>
        <v>25.252853416231101</v>
      </c>
      <c r="H5827">
        <f t="shared" si="729"/>
        <v>1.5990043012616702E-2</v>
      </c>
      <c r="I5827" t="str">
        <f t="shared" ref="I5827:I5890" si="736">MID(B5827,7,4)</f>
        <v>2021</v>
      </c>
      <c r="J5827">
        <f t="shared" si="730"/>
        <v>-2.1003882998832046</v>
      </c>
      <c r="K5827">
        <f t="shared" si="731"/>
        <v>-0.60594849218911051</v>
      </c>
      <c r="L5827">
        <f t="shared" si="732"/>
        <v>0</v>
      </c>
    </row>
    <row r="5828" spans="1:12" x14ac:dyDescent="0.3">
      <c r="A5828">
        <v>5827</v>
      </c>
      <c r="B5828" s="23" t="s">
        <v>5419</v>
      </c>
      <c r="C5828" s="24">
        <v>25.381</v>
      </c>
      <c r="D5828" s="24">
        <v>4.8000000000000001E-4</v>
      </c>
      <c r="E5828" s="9">
        <f t="shared" si="733"/>
        <v>4.9767066932535076E-3</v>
      </c>
      <c r="F5828">
        <f t="shared" si="734"/>
        <v>1.0049891110671154</v>
      </c>
      <c r="G5828">
        <f t="shared" si="735"/>
        <v>25.378969601217037</v>
      </c>
      <c r="H5828">
        <f t="shared" si="729"/>
        <v>1.6002191771269186E-2</v>
      </c>
      <c r="I5828" t="str">
        <f t="shared" si="736"/>
        <v>2021</v>
      </c>
      <c r="J5828">
        <f t="shared" si="730"/>
        <v>-2.1124817069643758</v>
      </c>
      <c r="K5828">
        <f t="shared" si="731"/>
        <v>-0.73206467717504609</v>
      </c>
      <c r="L5828">
        <f t="shared" si="732"/>
        <v>0</v>
      </c>
    </row>
    <row r="5829" spans="1:12" x14ac:dyDescent="0.3">
      <c r="A5829">
        <v>5828</v>
      </c>
      <c r="B5829" s="23" t="s">
        <v>5420</v>
      </c>
      <c r="C5829" s="24">
        <v>25.233000000000001</v>
      </c>
      <c r="D5829" s="24">
        <v>5.0999999999999993E-4</v>
      </c>
      <c r="E5829" s="9">
        <f t="shared" si="733"/>
        <v>-5.8482009648594627E-3</v>
      </c>
      <c r="F5829">
        <f t="shared" si="734"/>
        <v>0.9941688664749222</v>
      </c>
      <c r="G5829">
        <f t="shared" si="735"/>
        <v>25.23085528615163</v>
      </c>
      <c r="H5829">
        <f t="shared" si="729"/>
        <v>9.1370925520519088E-3</v>
      </c>
      <c r="I5829" t="str">
        <f t="shared" si="736"/>
        <v>2021</v>
      </c>
      <c r="J5829">
        <f t="shared" si="730"/>
        <v>-1.1991665269433507</v>
      </c>
      <c r="K5829">
        <f t="shared" si="731"/>
        <v>-0.5839503621096398</v>
      </c>
      <c r="L5829">
        <f t="shared" si="732"/>
        <v>0</v>
      </c>
    </row>
    <row r="5830" spans="1:12" x14ac:dyDescent="0.3">
      <c r="A5830">
        <v>5829</v>
      </c>
      <c r="B5830" s="23" t="s">
        <v>6799</v>
      </c>
      <c r="C5830" s="24">
        <v>25.22</v>
      </c>
      <c r="D5830" s="24">
        <v>5.0700000000000007E-4</v>
      </c>
      <c r="E5830" s="9">
        <f t="shared" si="733"/>
        <v>-5.1533111163654067E-4</v>
      </c>
      <c r="F5830">
        <f t="shared" si="734"/>
        <v>0.99948480164863462</v>
      </c>
      <c r="G5830">
        <f t="shared" si="735"/>
        <v>25.217869000036014</v>
      </c>
      <c r="H5830">
        <f t="shared" si="729"/>
        <v>9.0811841913845791E-3</v>
      </c>
      <c r="I5830" t="str">
        <f t="shared" si="736"/>
        <v>2021</v>
      </c>
      <c r="J5830">
        <f t="shared" si="730"/>
        <v>-1.1912155922226197</v>
      </c>
      <c r="K5830">
        <f t="shared" si="731"/>
        <v>-0.89393662216082959</v>
      </c>
      <c r="L5830">
        <f t="shared" si="732"/>
        <v>0</v>
      </c>
    </row>
    <row r="5831" spans="1:12" x14ac:dyDescent="0.3">
      <c r="A5831">
        <v>5830</v>
      </c>
      <c r="B5831" s="23" t="s">
        <v>5421</v>
      </c>
      <c r="C5831" s="24">
        <v>25.318000000000001</v>
      </c>
      <c r="D5831" s="24">
        <v>4.6000000000000001E-4</v>
      </c>
      <c r="E5831" s="9">
        <f t="shared" si="733"/>
        <v>3.8782746778632323E-3</v>
      </c>
      <c r="F5831">
        <f t="shared" si="734"/>
        <v>1.003885804916733</v>
      </c>
      <c r="G5831">
        <f t="shared" si="735"/>
        <v>25.316059027738223</v>
      </c>
      <c r="H5831">
        <f t="shared" si="729"/>
        <v>9.1160565516214681E-3</v>
      </c>
      <c r="I5831" t="str">
        <f t="shared" si="736"/>
        <v>2021</v>
      </c>
      <c r="J5831">
        <f t="shared" si="730"/>
        <v>-1.2004459503854454</v>
      </c>
      <c r="K5831">
        <f t="shared" si="731"/>
        <v>-2.0490368086813469</v>
      </c>
      <c r="L5831">
        <f t="shared" si="732"/>
        <v>1</v>
      </c>
    </row>
    <row r="5832" spans="1:12" x14ac:dyDescent="0.3">
      <c r="A5832">
        <v>5831</v>
      </c>
      <c r="B5832" s="23" t="s">
        <v>5422</v>
      </c>
      <c r="C5832" s="24">
        <v>24.649000000000001</v>
      </c>
      <c r="D5832" s="24">
        <v>5.0999999999999993E-4</v>
      </c>
      <c r="E5832" s="9">
        <f t="shared" si="733"/>
        <v>-2.6779273500157432E-2</v>
      </c>
      <c r="F5832">
        <f t="shared" si="734"/>
        <v>0.97357611185717674</v>
      </c>
      <c r="G5832">
        <f t="shared" si="735"/>
        <v>24.646904924041991</v>
      </c>
      <c r="H5832">
        <f t="shared" si="729"/>
        <v>1.0196605603835502E-2</v>
      </c>
      <c r="I5832" t="str">
        <f t="shared" si="736"/>
        <v>2021</v>
      </c>
      <c r="J5832">
        <f t="shared" si="730"/>
        <v>-1.3072465726654687</v>
      </c>
      <c r="K5832">
        <f t="shared" si="731"/>
        <v>-1.3798827049851141</v>
      </c>
      <c r="L5832">
        <f t="shared" si="732"/>
        <v>1</v>
      </c>
    </row>
    <row r="5833" spans="1:12" x14ac:dyDescent="0.3">
      <c r="A5833">
        <v>5832</v>
      </c>
      <c r="B5833" s="23" t="s">
        <v>5423</v>
      </c>
      <c r="C5833" s="24">
        <v>24.876999999999999</v>
      </c>
      <c r="D5833" s="24">
        <v>5.0999999999999993E-4</v>
      </c>
      <c r="E5833" s="9">
        <f t="shared" si="733"/>
        <v>9.2073501081591323E-3</v>
      </c>
      <c r="F5833">
        <f t="shared" si="734"/>
        <v>1.0092498681488091</v>
      </c>
      <c r="G5833">
        <f t="shared" si="735"/>
        <v>24.874885544865613</v>
      </c>
      <c r="H5833">
        <f t="shared" si="729"/>
        <v>1.0353553202882055E-2</v>
      </c>
      <c r="I5833" t="str">
        <f t="shared" si="736"/>
        <v>2021</v>
      </c>
      <c r="J5833">
        <f t="shared" si="730"/>
        <v>-1.3396458752772451</v>
      </c>
      <c r="K5833">
        <f t="shared" si="731"/>
        <v>-1.6078633258087365</v>
      </c>
      <c r="L5833">
        <f t="shared" si="732"/>
        <v>1</v>
      </c>
    </row>
    <row r="5834" spans="1:12" x14ac:dyDescent="0.3">
      <c r="A5834">
        <v>5833</v>
      </c>
      <c r="B5834" s="23" t="s">
        <v>5424</v>
      </c>
      <c r="C5834" s="24">
        <v>25.782</v>
      </c>
      <c r="D5834" s="24">
        <v>4.6000000000000001E-4</v>
      </c>
      <c r="E5834" s="9">
        <f t="shared" si="733"/>
        <v>3.5732892198274815E-2</v>
      </c>
      <c r="F5834">
        <f t="shared" si="734"/>
        <v>1.036378984604253</v>
      </c>
      <c r="G5834">
        <f t="shared" si="735"/>
        <v>25.780023455768497</v>
      </c>
      <c r="H5834">
        <f t="shared" si="729"/>
        <v>1.222973846281126E-2</v>
      </c>
      <c r="I5834" t="str">
        <f t="shared" si="736"/>
        <v>2021</v>
      </c>
      <c r="J5834">
        <f t="shared" si="730"/>
        <v>-1.6399853871906938</v>
      </c>
      <c r="K5834">
        <f t="shared" si="731"/>
        <v>-2.6659882322643149</v>
      </c>
      <c r="L5834">
        <f t="shared" si="732"/>
        <v>1</v>
      </c>
    </row>
    <row r="5835" spans="1:12" x14ac:dyDescent="0.3">
      <c r="A5835">
        <v>5834</v>
      </c>
      <c r="B5835" s="23" t="s">
        <v>5425</v>
      </c>
      <c r="C5835" s="24">
        <v>25.547000000000001</v>
      </c>
      <c r="D5835" s="24">
        <v>4.6000000000000001E-4</v>
      </c>
      <c r="E5835" s="9">
        <f t="shared" si="733"/>
        <v>-9.1566810948407792E-3</v>
      </c>
      <c r="F5835">
        <f t="shared" si="734"/>
        <v>0.99088511364517884</v>
      </c>
      <c r="G5835">
        <f t="shared" si="735"/>
        <v>25.545041471744543</v>
      </c>
      <c r="H5835">
        <f t="shared" si="729"/>
        <v>1.2328174338394889E-2</v>
      </c>
      <c r="I5835" t="str">
        <f t="shared" si="736"/>
        <v>2021</v>
      </c>
      <c r="J5835">
        <f t="shared" si="730"/>
        <v>-1.6381168591178918</v>
      </c>
      <c r="K5835">
        <f t="shared" si="731"/>
        <v>-2.4310062482403616</v>
      </c>
      <c r="L5835">
        <f t="shared" si="732"/>
        <v>1</v>
      </c>
    </row>
    <row r="5836" spans="1:12" x14ac:dyDescent="0.3">
      <c r="A5836">
        <v>5835</v>
      </c>
      <c r="B5836" s="23" t="s">
        <v>5426</v>
      </c>
      <c r="C5836" s="24">
        <v>25.574999999999999</v>
      </c>
      <c r="D5836" s="24">
        <v>4.8000000000000001E-4</v>
      </c>
      <c r="E5836" s="9">
        <f t="shared" si="733"/>
        <v>1.0954189116179893E-3</v>
      </c>
      <c r="F5836">
        <f t="shared" si="734"/>
        <v>1.0010960191020473</v>
      </c>
      <c r="G5836">
        <f t="shared" si="735"/>
        <v>25.572954081837818</v>
      </c>
      <c r="H5836">
        <f t="shared" si="729"/>
        <v>1.2326408699866415E-2</v>
      </c>
      <c r="I5836" t="str">
        <f t="shared" si="736"/>
        <v>2021</v>
      </c>
      <c r="J5836">
        <f t="shared" si="730"/>
        <v>-1.6396719330157365</v>
      </c>
      <c r="K5836">
        <f t="shared" si="731"/>
        <v>-2.4589188583336359</v>
      </c>
      <c r="L5836">
        <f t="shared" si="732"/>
        <v>1</v>
      </c>
    </row>
    <row r="5837" spans="1:12" x14ac:dyDescent="0.3">
      <c r="A5837">
        <v>5836</v>
      </c>
      <c r="B5837" s="23" t="s">
        <v>5427</v>
      </c>
      <c r="C5837" s="24">
        <v>25.582000000000001</v>
      </c>
      <c r="D5837" s="24">
        <v>5.0999999999999993E-4</v>
      </c>
      <c r="E5837" s="9">
        <f t="shared" si="733"/>
        <v>2.7366733951120551E-4</v>
      </c>
      <c r="F5837">
        <f t="shared" si="734"/>
        <v>1.0002737047898338</v>
      </c>
      <c r="G5837">
        <f t="shared" si="735"/>
        <v>25.579825622412358</v>
      </c>
      <c r="H5837">
        <f t="shared" si="729"/>
        <v>1.2312895232915082E-2</v>
      </c>
      <c r="I5837" t="str">
        <f t="shared" si="736"/>
        <v>2021</v>
      </c>
      <c r="J5837">
        <f t="shared" si="730"/>
        <v>-1.6383144598015567</v>
      </c>
      <c r="K5837">
        <f t="shared" si="731"/>
        <v>-2.465790398908176</v>
      </c>
      <c r="L5837">
        <f t="shared" si="732"/>
        <v>1</v>
      </c>
    </row>
    <row r="5838" spans="1:12" x14ac:dyDescent="0.3">
      <c r="A5838">
        <v>5837</v>
      </c>
      <c r="B5838" s="23" t="s">
        <v>5428</v>
      </c>
      <c r="C5838" s="24">
        <v>25.460999999999999</v>
      </c>
      <c r="D5838" s="24">
        <v>5.0999999999999993E-4</v>
      </c>
      <c r="E5838" s="9">
        <f t="shared" si="733"/>
        <v>-4.7411095215519408E-3</v>
      </c>
      <c r="F5838">
        <f t="shared" si="734"/>
        <v>0.99527011179735747</v>
      </c>
      <c r="G5838">
        <f t="shared" si="735"/>
        <v>25.458835906975253</v>
      </c>
      <c r="H5838">
        <f t="shared" si="729"/>
        <v>1.231855443541699E-2</v>
      </c>
      <c r="I5838" t="str">
        <f t="shared" si="736"/>
        <v>2021</v>
      </c>
      <c r="J5838">
        <f t="shared" si="730"/>
        <v>-1.6313148493672127</v>
      </c>
      <c r="K5838">
        <f t="shared" si="731"/>
        <v>-2.3448006834710711</v>
      </c>
      <c r="L5838">
        <f t="shared" si="732"/>
        <v>1</v>
      </c>
    </row>
    <row r="5839" spans="1:12" x14ac:dyDescent="0.3">
      <c r="A5839">
        <v>5838</v>
      </c>
      <c r="B5839" s="23" t="s">
        <v>5429</v>
      </c>
      <c r="C5839" s="24">
        <v>25.292000000000002</v>
      </c>
      <c r="D5839" s="24">
        <v>5.2999999999999998E-4</v>
      </c>
      <c r="E5839" s="9">
        <f t="shared" si="733"/>
        <v>-6.6597294592826272E-3</v>
      </c>
      <c r="F5839">
        <f t="shared" si="734"/>
        <v>0.99336239739208998</v>
      </c>
      <c r="G5839">
        <f t="shared" si="735"/>
        <v>25.289765972004357</v>
      </c>
      <c r="H5839">
        <f t="shared" si="729"/>
        <v>1.2140342168661276E-2</v>
      </c>
      <c r="I5839" t="str">
        <f t="shared" si="736"/>
        <v>2021</v>
      </c>
      <c r="J5839">
        <f t="shared" si="730"/>
        <v>-1.5970379574721765</v>
      </c>
      <c r="K5839">
        <f t="shared" si="731"/>
        <v>-2.1757307485001753</v>
      </c>
      <c r="L5839">
        <f t="shared" si="732"/>
        <v>1</v>
      </c>
    </row>
    <row r="5840" spans="1:12" x14ac:dyDescent="0.3">
      <c r="A5840">
        <v>5839</v>
      </c>
      <c r="B5840" s="23" t="s">
        <v>5430</v>
      </c>
      <c r="C5840" s="24">
        <v>24.326000000000001</v>
      </c>
      <c r="D5840" s="24">
        <v>5.0999999999999993E-4</v>
      </c>
      <c r="E5840" s="9">
        <f t="shared" si="733"/>
        <v>-3.8942403000122208E-2</v>
      </c>
      <c r="F5840">
        <f t="shared" si="734"/>
        <v>0.96180610469713734</v>
      </c>
      <c r="G5840">
        <f t="shared" si="735"/>
        <v>24.323932377875185</v>
      </c>
      <c r="H5840">
        <f t="shared" si="729"/>
        <v>1.3772333542174924E-2</v>
      </c>
      <c r="I5840" t="str">
        <f t="shared" si="736"/>
        <v>2021</v>
      </c>
      <c r="J5840">
        <f t="shared" si="730"/>
        <v>-1.7425322316692904</v>
      </c>
      <c r="K5840">
        <f t="shared" si="731"/>
        <v>-1.2098971543710029</v>
      </c>
      <c r="L5840">
        <f t="shared" si="732"/>
        <v>0</v>
      </c>
    </row>
    <row r="5841" spans="1:12" x14ac:dyDescent="0.3">
      <c r="A5841">
        <v>5840</v>
      </c>
      <c r="B5841" s="23" t="s">
        <v>5431</v>
      </c>
      <c r="C5841" s="24">
        <v>23.268999999999998</v>
      </c>
      <c r="D5841" s="24">
        <v>5.0999999999999993E-4</v>
      </c>
      <c r="E5841" s="9">
        <f t="shared" si="733"/>
        <v>-4.442373459143454E-2</v>
      </c>
      <c r="F5841">
        <f t="shared" si="734"/>
        <v>0.95654854887774388</v>
      </c>
      <c r="G5841">
        <f t="shared" si="735"/>
        <v>23.267022219056877</v>
      </c>
      <c r="H5841">
        <f t="shared" si="729"/>
        <v>1.5761406411831994E-2</v>
      </c>
      <c r="I5841" t="str">
        <f t="shared" si="736"/>
        <v>2021</v>
      </c>
      <c r="J5841">
        <f t="shared" si="730"/>
        <v>-1.9075471116672804</v>
      </c>
      <c r="K5841">
        <f t="shared" si="731"/>
        <v>-0.15706368889063071</v>
      </c>
      <c r="L5841">
        <f t="shared" si="732"/>
        <v>0</v>
      </c>
    </row>
    <row r="5842" spans="1:12" x14ac:dyDescent="0.3">
      <c r="A5842">
        <v>5841</v>
      </c>
      <c r="B5842" s="23" t="s">
        <v>5432</v>
      </c>
      <c r="C5842" s="24">
        <v>23.391999999999999</v>
      </c>
      <c r="D5842" s="24">
        <v>5.6000000000000006E-4</v>
      </c>
      <c r="E5842" s="9">
        <f t="shared" si="733"/>
        <v>5.2720809625579216E-3</v>
      </c>
      <c r="F5842">
        <f t="shared" si="734"/>
        <v>1.0052860028363919</v>
      </c>
      <c r="G5842">
        <f t="shared" si="735"/>
        <v>23.389816848548652</v>
      </c>
      <c r="H5842">
        <f t="shared" si="729"/>
        <v>1.5447226090894699E-2</v>
      </c>
      <c r="I5842" t="str">
        <f t="shared" si="736"/>
        <v>2021</v>
      </c>
      <c r="J5842">
        <f t="shared" si="730"/>
        <v>-1.8793896239739807</v>
      </c>
      <c r="K5842">
        <f t="shared" si="731"/>
        <v>-0.44395091331310255</v>
      </c>
      <c r="L5842">
        <f t="shared" si="732"/>
        <v>0</v>
      </c>
    </row>
    <row r="5843" spans="1:12" x14ac:dyDescent="0.3">
      <c r="A5843">
        <v>5842</v>
      </c>
      <c r="B5843" s="23" t="s">
        <v>5433</v>
      </c>
      <c r="C5843" s="24">
        <v>23.488</v>
      </c>
      <c r="D5843" s="24">
        <v>5.0999999999999993E-4</v>
      </c>
      <c r="E5843" s="9">
        <f t="shared" si="733"/>
        <v>4.0955688647369808E-3</v>
      </c>
      <c r="F5843">
        <f t="shared" si="734"/>
        <v>1.0041039671682626</v>
      </c>
      <c r="G5843">
        <f t="shared" si="735"/>
        <v>23.486003604847994</v>
      </c>
      <c r="H5843">
        <f t="shared" si="729"/>
        <v>1.5488523043646061E-2</v>
      </c>
      <c r="I5843" t="str">
        <f t="shared" si="736"/>
        <v>2021</v>
      </c>
      <c r="J5843">
        <f t="shared" si="730"/>
        <v>-1.8921633666347391</v>
      </c>
      <c r="K5843">
        <f t="shared" si="731"/>
        <v>-0.54013766961244514</v>
      </c>
      <c r="L5843">
        <f t="shared" si="732"/>
        <v>0</v>
      </c>
    </row>
    <row r="5844" spans="1:12" x14ac:dyDescent="0.3">
      <c r="A5844">
        <v>5843</v>
      </c>
      <c r="B5844" s="23" t="s">
        <v>5434</v>
      </c>
      <c r="C5844" s="24">
        <v>23.116</v>
      </c>
      <c r="D5844" s="24">
        <v>5.0999999999999993E-4</v>
      </c>
      <c r="E5844" s="9">
        <f t="shared" si="733"/>
        <v>-1.5964633976573554E-2</v>
      </c>
      <c r="F5844">
        <f t="shared" si="734"/>
        <v>0.98416212534059944</v>
      </c>
      <c r="G5844">
        <f t="shared" si="735"/>
        <v>23.114035223504182</v>
      </c>
      <c r="H5844">
        <f t="shared" si="729"/>
        <v>1.5540132844500107E-2</v>
      </c>
      <c r="I5844" t="str">
        <f t="shared" si="736"/>
        <v>2021</v>
      </c>
      <c r="J5844">
        <f t="shared" si="730"/>
        <v>-1.8684006013925987</v>
      </c>
      <c r="K5844">
        <f t="shared" si="731"/>
        <v>-0.16816928826863276</v>
      </c>
      <c r="L5844">
        <f t="shared" si="732"/>
        <v>0</v>
      </c>
    </row>
    <row r="5845" spans="1:12" x14ac:dyDescent="0.3">
      <c r="A5845">
        <v>5844</v>
      </c>
      <c r="B5845" s="23" t="s">
        <v>5435</v>
      </c>
      <c r="C5845" s="24">
        <v>23.779</v>
      </c>
      <c r="D5845" s="24">
        <v>5.2999999999999998E-4</v>
      </c>
      <c r="E5845" s="9">
        <f t="shared" si="733"/>
        <v>2.8277819778228606E-2</v>
      </c>
      <c r="F5845">
        <f t="shared" si="734"/>
        <v>1.0286814327738363</v>
      </c>
      <c r="G5845">
        <f t="shared" si="735"/>
        <v>23.776899614435063</v>
      </c>
      <c r="H5845">
        <f t="shared" si="729"/>
        <v>1.6628314351988197E-2</v>
      </c>
      <c r="I5845" t="str">
        <f t="shared" si="736"/>
        <v>2021</v>
      </c>
      <c r="J5845">
        <f t="shared" si="730"/>
        <v>-2.05656741731576</v>
      </c>
      <c r="K5845">
        <f t="shared" si="731"/>
        <v>-0.8310336791995141</v>
      </c>
      <c r="L5845">
        <f t="shared" si="732"/>
        <v>0</v>
      </c>
    </row>
    <row r="5846" spans="1:12" x14ac:dyDescent="0.3">
      <c r="A5846">
        <v>5845</v>
      </c>
      <c r="B5846" s="23" t="s">
        <v>6817</v>
      </c>
      <c r="C5846" s="24">
        <v>23.667999999999999</v>
      </c>
      <c r="D5846" s="24">
        <v>5.8299999999999997E-4</v>
      </c>
      <c r="E5846" s="9">
        <f t="shared" si="733"/>
        <v>-4.6789134193126114E-3</v>
      </c>
      <c r="F5846">
        <f t="shared" si="734"/>
        <v>0.9953320156440556</v>
      </c>
      <c r="G5846">
        <f t="shared" si="735"/>
        <v>23.665700371058783</v>
      </c>
      <c r="H5846">
        <f t="shared" si="729"/>
        <v>1.6625221463798481E-2</v>
      </c>
      <c r="I5846" t="str">
        <f t="shared" si="736"/>
        <v>2021</v>
      </c>
      <c r="J5846">
        <f t="shared" si="730"/>
        <v>-2.0465685760736698</v>
      </c>
      <c r="K5846">
        <f t="shared" si="731"/>
        <v>-0.71983443582323403</v>
      </c>
      <c r="L5846">
        <f t="shared" si="732"/>
        <v>0</v>
      </c>
    </row>
    <row r="5847" spans="1:12" x14ac:dyDescent="0.3">
      <c r="A5847">
        <v>5846</v>
      </c>
      <c r="B5847" s="23" t="s">
        <v>5436</v>
      </c>
      <c r="C5847" s="24">
        <v>23.791</v>
      </c>
      <c r="D5847" s="24">
        <v>6.3000000000000003E-4</v>
      </c>
      <c r="E5847" s="9">
        <f t="shared" si="733"/>
        <v>5.1834330852592574E-3</v>
      </c>
      <c r="F5847">
        <f t="shared" si="734"/>
        <v>1.0051968903160386</v>
      </c>
      <c r="G5847">
        <f t="shared" si="735"/>
        <v>23.788502076143295</v>
      </c>
      <c r="H5847">
        <f t="shared" si="729"/>
        <v>1.6531748339763532E-2</v>
      </c>
      <c r="I5847" t="str">
        <f t="shared" si="736"/>
        <v>2021</v>
      </c>
      <c r="J5847">
        <f t="shared" si="730"/>
        <v>-2.0456219830285187</v>
      </c>
      <c r="K5847">
        <f t="shared" si="731"/>
        <v>-0.84263614090774652</v>
      </c>
      <c r="L5847">
        <f t="shared" si="732"/>
        <v>0</v>
      </c>
    </row>
    <row r="5848" spans="1:12" x14ac:dyDescent="0.3">
      <c r="A5848">
        <v>5847</v>
      </c>
      <c r="B5848" s="23" t="s">
        <v>5437</v>
      </c>
      <c r="C5848" s="24">
        <v>23.658999999999999</v>
      </c>
      <c r="D5848" s="24">
        <v>7.3999999999999999E-4</v>
      </c>
      <c r="E5848" s="9">
        <f t="shared" si="733"/>
        <v>-5.5637656695552368E-3</v>
      </c>
      <c r="F5848">
        <f t="shared" si="734"/>
        <v>0.9944516834096927</v>
      </c>
      <c r="G5848">
        <f t="shared" si="735"/>
        <v>23.656082236599108</v>
      </c>
      <c r="H5848">
        <f t="shared" si="729"/>
        <v>1.6533885783677042E-2</v>
      </c>
      <c r="I5848" t="str">
        <f t="shared" si="736"/>
        <v>2021</v>
      </c>
      <c r="J5848">
        <f t="shared" si="730"/>
        <v>-2.0344979428934775</v>
      </c>
      <c r="K5848">
        <f t="shared" si="731"/>
        <v>-0.71021630136355896</v>
      </c>
      <c r="L5848">
        <f t="shared" si="732"/>
        <v>0</v>
      </c>
    </row>
    <row r="5849" spans="1:12" x14ac:dyDescent="0.3">
      <c r="A5849">
        <v>5848</v>
      </c>
      <c r="B5849" s="23" t="s">
        <v>5438</v>
      </c>
      <c r="C5849" s="24">
        <v>23.422000000000001</v>
      </c>
      <c r="D5849" s="24">
        <v>6.0999999999999997E-4</v>
      </c>
      <c r="E5849" s="9">
        <f t="shared" si="733"/>
        <v>-1.0067840610205924E-2</v>
      </c>
      <c r="F5849">
        <f t="shared" si="734"/>
        <v>0.98998267044253785</v>
      </c>
      <c r="G5849">
        <f t="shared" si="735"/>
        <v>23.419618884375431</v>
      </c>
      <c r="H5849">
        <f t="shared" si="729"/>
        <v>1.6547472314546226E-2</v>
      </c>
      <c r="I5849" t="str">
        <f t="shared" si="736"/>
        <v>2021</v>
      </c>
      <c r="J5849">
        <f t="shared" si="730"/>
        <v>-2.0158164601732622</v>
      </c>
      <c r="K5849">
        <f t="shared" si="731"/>
        <v>-0.47375294913988242</v>
      </c>
      <c r="L5849">
        <f t="shared" si="732"/>
        <v>0</v>
      </c>
    </row>
    <row r="5850" spans="1:12" x14ac:dyDescent="0.3">
      <c r="A5850">
        <v>5849</v>
      </c>
      <c r="B5850" s="23" t="s">
        <v>5439</v>
      </c>
      <c r="C5850" s="24">
        <v>23.23</v>
      </c>
      <c r="D5850" s="24">
        <v>5.2999999999999998E-4</v>
      </c>
      <c r="E5850" s="9">
        <f t="shared" si="733"/>
        <v>-8.2312048376277161E-3</v>
      </c>
      <c r="F5850">
        <f t="shared" si="734"/>
        <v>0.99180257877209466</v>
      </c>
      <c r="G5850">
        <f t="shared" si="735"/>
        <v>23.227948107293262</v>
      </c>
      <c r="H5850">
        <f t="shared" si="729"/>
        <v>1.6567363445472116E-2</v>
      </c>
      <c r="I5850" t="str">
        <f t="shared" si="736"/>
        <v>2021</v>
      </c>
      <c r="J5850">
        <f t="shared" si="730"/>
        <v>-2.0017219311019661</v>
      </c>
      <c r="K5850">
        <f t="shared" si="731"/>
        <v>-0.28208217205771291</v>
      </c>
      <c r="L5850">
        <f t="shared" si="732"/>
        <v>0</v>
      </c>
    </row>
    <row r="5851" spans="1:12" x14ac:dyDescent="0.3">
      <c r="A5851">
        <v>5850</v>
      </c>
      <c r="B5851" s="23" t="s">
        <v>5440</v>
      </c>
      <c r="C5851" s="24">
        <v>23.111999999999998</v>
      </c>
      <c r="D5851" s="24">
        <v>5.2999999999999998E-4</v>
      </c>
      <c r="E5851" s="9">
        <f t="shared" si="733"/>
        <v>-5.092583618383756E-3</v>
      </c>
      <c r="F5851">
        <f t="shared" si="734"/>
        <v>0.99492036160137742</v>
      </c>
      <c r="G5851">
        <f t="shared" si="735"/>
        <v>23.109958530166246</v>
      </c>
      <c r="H5851">
        <f t="shared" si="729"/>
        <v>1.6481961761255784E-2</v>
      </c>
      <c r="I5851" t="str">
        <f t="shared" si="736"/>
        <v>2021</v>
      </c>
      <c r="J5851">
        <f t="shared" si="730"/>
        <v>-1.9812878166895023</v>
      </c>
      <c r="K5851">
        <f t="shared" si="731"/>
        <v>-0.16409259493069683</v>
      </c>
      <c r="L5851">
        <f t="shared" si="732"/>
        <v>0</v>
      </c>
    </row>
    <row r="5852" spans="1:12" x14ac:dyDescent="0.3">
      <c r="A5852">
        <v>5851</v>
      </c>
      <c r="B5852" s="23" t="s">
        <v>6823</v>
      </c>
      <c r="C5852" s="24">
        <v>22.948</v>
      </c>
      <c r="D5852" s="24">
        <v>5.5800000000000001E-4</v>
      </c>
      <c r="E5852" s="9">
        <f t="shared" si="733"/>
        <v>-7.1211764243094278E-3</v>
      </c>
      <c r="F5852">
        <f t="shared" si="734"/>
        <v>0.99290411907234344</v>
      </c>
      <c r="G5852">
        <f t="shared" si="735"/>
        <v>22.945865935235549</v>
      </c>
      <c r="H5852">
        <f t="shared" si="729"/>
        <v>1.6401784827608935E-2</v>
      </c>
      <c r="I5852" t="str">
        <f t="shared" si="736"/>
        <v>2021</v>
      </c>
      <c r="J5852">
        <f t="shared" si="730"/>
        <v>-1.9576500624710305</v>
      </c>
      <c r="K5852">
        <f t="shared" si="731"/>
        <v>0.64804984348558037</v>
      </c>
      <c r="L5852">
        <f t="shared" si="732"/>
        <v>0</v>
      </c>
    </row>
    <row r="5853" spans="1:12" x14ac:dyDescent="0.3">
      <c r="A5853">
        <v>5852</v>
      </c>
      <c r="B5853" s="23" t="s">
        <v>5441</v>
      </c>
      <c r="C5853" s="24">
        <v>23.655999999999999</v>
      </c>
      <c r="D5853" s="24">
        <v>5.0999999999999993E-4</v>
      </c>
      <c r="E5853" s="9">
        <f t="shared" si="733"/>
        <v>3.0385995810551444E-2</v>
      </c>
      <c r="F5853">
        <f t="shared" si="734"/>
        <v>1.0308523618616001</v>
      </c>
      <c r="G5853">
        <f t="shared" si="735"/>
        <v>23.653989325454877</v>
      </c>
      <c r="H5853">
        <f t="shared" si="729"/>
        <v>1.7221223484983745E-2</v>
      </c>
      <c r="I5853" t="str">
        <f t="shared" si="736"/>
        <v>2021</v>
      </c>
      <c r="J5853">
        <f t="shared" si="730"/>
        <v>-2.1188875043901989</v>
      </c>
      <c r="K5853">
        <f t="shared" si="731"/>
        <v>-6.0073546733747207E-2</v>
      </c>
      <c r="L5853">
        <f t="shared" si="732"/>
        <v>0</v>
      </c>
    </row>
    <row r="5854" spans="1:12" x14ac:dyDescent="0.3">
      <c r="A5854">
        <v>5853</v>
      </c>
      <c r="B5854" s="23" t="s">
        <v>5442</v>
      </c>
      <c r="C5854" s="24">
        <v>23.937000000000001</v>
      </c>
      <c r="D5854" s="24">
        <v>5.8E-4</v>
      </c>
      <c r="E5854" s="9">
        <f t="shared" si="733"/>
        <v>1.1808596444077548E-2</v>
      </c>
      <c r="F5854">
        <f t="shared" si="734"/>
        <v>1.0118785931687522</v>
      </c>
      <c r="G5854">
        <f t="shared" si="735"/>
        <v>23.93468620183538</v>
      </c>
      <c r="H5854">
        <f t="shared" si="729"/>
        <v>1.7428855035364427E-2</v>
      </c>
      <c r="I5854" t="str">
        <f t="shared" si="736"/>
        <v>2021</v>
      </c>
      <c r="J5854">
        <f t="shared" si="730"/>
        <v>-2.169881895436105</v>
      </c>
      <c r="K5854">
        <f t="shared" si="731"/>
        <v>-0.34077042311425032</v>
      </c>
      <c r="L5854">
        <f t="shared" si="732"/>
        <v>0</v>
      </c>
    </row>
    <row r="5855" spans="1:12" x14ac:dyDescent="0.3">
      <c r="A5855">
        <v>5854</v>
      </c>
      <c r="B5855" s="23" t="s">
        <v>5443</v>
      </c>
      <c r="C5855" s="24">
        <v>23.821999999999999</v>
      </c>
      <c r="D5855" s="24">
        <v>5.0999999999999993E-4</v>
      </c>
      <c r="E5855" s="9">
        <f t="shared" si="733"/>
        <v>-4.8158555355444863E-3</v>
      </c>
      <c r="F5855">
        <f t="shared" si="734"/>
        <v>0.99519572210385587</v>
      </c>
      <c r="G5855">
        <f t="shared" si="735"/>
        <v>23.819975216054534</v>
      </c>
      <c r="H5855">
        <f t="shared" si="729"/>
        <v>1.696916040187816E-2</v>
      </c>
      <c r="I5855" t="str">
        <f t="shared" si="736"/>
        <v>2021</v>
      </c>
      <c r="J5855">
        <f t="shared" si="730"/>
        <v>-2.1025249626941784</v>
      </c>
      <c r="K5855">
        <f t="shared" si="731"/>
        <v>-0.22605943733340439</v>
      </c>
      <c r="L5855">
        <f t="shared" si="732"/>
        <v>0</v>
      </c>
    </row>
    <row r="5856" spans="1:12" x14ac:dyDescent="0.3">
      <c r="A5856">
        <v>5855</v>
      </c>
      <c r="B5856" s="23" t="s">
        <v>5444</v>
      </c>
      <c r="C5856" s="24">
        <v>23.596</v>
      </c>
      <c r="D5856" s="24">
        <v>5.2999999999999998E-4</v>
      </c>
      <c r="E5856" s="9">
        <f t="shared" si="733"/>
        <v>-9.5323173178803577E-3</v>
      </c>
      <c r="F5856">
        <f t="shared" si="734"/>
        <v>0.99051297120308957</v>
      </c>
      <c r="G5856">
        <f t="shared" si="735"/>
        <v>23.593915778721129</v>
      </c>
      <c r="H5856">
        <f t="shared" si="729"/>
        <v>1.701197170795898E-2</v>
      </c>
      <c r="I5856" t="str">
        <f t="shared" si="736"/>
        <v>2021</v>
      </c>
      <c r="J5856">
        <f t="shared" si="730"/>
        <v>-2.087825401900441</v>
      </c>
      <c r="K5856">
        <f t="shared" si="731"/>
        <v>0.32225057823608338</v>
      </c>
      <c r="L5856">
        <f t="shared" si="732"/>
        <v>0</v>
      </c>
    </row>
    <row r="5857" spans="1:12" x14ac:dyDescent="0.3">
      <c r="A5857">
        <v>5856</v>
      </c>
      <c r="B5857" s="23" t="s">
        <v>5445</v>
      </c>
      <c r="C5857" s="24">
        <v>24.11</v>
      </c>
      <c r="D5857" s="24">
        <v>5.2999999999999998E-4</v>
      </c>
      <c r="E5857" s="9">
        <f t="shared" si="733"/>
        <v>2.1549486052250905E-2</v>
      </c>
      <c r="F5857">
        <f t="shared" si="734"/>
        <v>1.0217833531106968</v>
      </c>
      <c r="G5857">
        <f t="shared" si="735"/>
        <v>24.107870377393052</v>
      </c>
      <c r="H5857">
        <f t="shared" ref="H5857:H5920" si="737">SQRT(_xlfn.VAR.S(E5828:E5857))</f>
        <v>1.7408806106054126E-2</v>
      </c>
      <c r="I5857" t="str">
        <f t="shared" si="736"/>
        <v>2021</v>
      </c>
      <c r="J5857">
        <f t="shared" si="730"/>
        <v>-2.183068366404485</v>
      </c>
      <c r="K5857">
        <f t="shared" si="731"/>
        <v>-0.19170402043583934</v>
      </c>
      <c r="L5857">
        <f t="shared" si="732"/>
        <v>0</v>
      </c>
    </row>
    <row r="5858" spans="1:12" x14ac:dyDescent="0.3">
      <c r="A5858">
        <v>5857</v>
      </c>
      <c r="B5858" s="23" t="s">
        <v>6827</v>
      </c>
      <c r="C5858" s="24">
        <v>24.148</v>
      </c>
      <c r="D5858" s="24">
        <v>5.3199999999999992E-4</v>
      </c>
      <c r="E5858" s="9">
        <f t="shared" si="733"/>
        <v>1.5748687410999591E-3</v>
      </c>
      <c r="F5858">
        <f t="shared" si="734"/>
        <v>1.0015761094981335</v>
      </c>
      <c r="G5858">
        <f t="shared" si="735"/>
        <v>24.145858972253635</v>
      </c>
      <c r="H5858">
        <f t="shared" si="737"/>
        <v>1.737589866648169E-2</v>
      </c>
      <c r="I5858" t="str">
        <f t="shared" si="736"/>
        <v>2021</v>
      </c>
      <c r="J5858">
        <f t="shared" ref="J5858:J5921" si="738">-G5858*$P$3*$Q$3*H5858</f>
        <v>-2.1823752891228003</v>
      </c>
      <c r="K5858">
        <f t="shared" ref="K5858:K5921" si="739">+MIN(G5859-G5858,G5860-G5858,G5861-G5858,G5862-G5858,G5863-G5858,G5864-G5858,G5865-G5858,G5866-G5858,G5867-G5858,G5868-G5858)</f>
        <v>-0.24777089577567324</v>
      </c>
      <c r="L5858">
        <f t="shared" ref="L5858:L5921" si="740">+IF(K5858&lt;J5858,1,0)</f>
        <v>0</v>
      </c>
    </row>
    <row r="5859" spans="1:12" x14ac:dyDescent="0.3">
      <c r="A5859">
        <v>5858</v>
      </c>
      <c r="B5859" s="23" t="s">
        <v>5446</v>
      </c>
      <c r="C5859" s="24">
        <v>24.006</v>
      </c>
      <c r="D5859" s="24">
        <v>4.6000000000000001E-4</v>
      </c>
      <c r="E5859" s="9">
        <f t="shared" si="733"/>
        <v>-5.897761831026734E-3</v>
      </c>
      <c r="F5859">
        <f t="shared" si="734"/>
        <v>0.99411959582574128</v>
      </c>
      <c r="G5859">
        <f t="shared" si="735"/>
        <v>24.004159610549163</v>
      </c>
      <c r="H5859">
        <f t="shared" si="737"/>
        <v>1.7376312947677518E-2</v>
      </c>
      <c r="I5859" t="str">
        <f t="shared" si="736"/>
        <v>2021</v>
      </c>
      <c r="J5859">
        <f t="shared" si="738"/>
        <v>-2.1696198024923592</v>
      </c>
      <c r="K5859">
        <f t="shared" si="739"/>
        <v>-0.20396849381073068</v>
      </c>
      <c r="L5859">
        <f t="shared" si="740"/>
        <v>0</v>
      </c>
    </row>
    <row r="5860" spans="1:12" x14ac:dyDescent="0.3">
      <c r="A5860">
        <v>5859</v>
      </c>
      <c r="B5860" s="23" t="s">
        <v>5447</v>
      </c>
      <c r="C5860" s="24">
        <v>24.006</v>
      </c>
      <c r="D5860" s="24">
        <v>4.6000000000000001E-4</v>
      </c>
      <c r="E5860" s="9">
        <f t="shared" si="733"/>
        <v>0</v>
      </c>
      <c r="F5860">
        <f t="shared" si="734"/>
        <v>1</v>
      </c>
      <c r="G5860">
        <f t="shared" si="735"/>
        <v>24.004159610549163</v>
      </c>
      <c r="H5860">
        <f t="shared" si="737"/>
        <v>1.7377739880858525E-2</v>
      </c>
      <c r="I5860" t="str">
        <f t="shared" si="736"/>
        <v>2021</v>
      </c>
      <c r="J5860">
        <f t="shared" si="738"/>
        <v>-2.1697979704670995</v>
      </c>
      <c r="K5860">
        <f t="shared" si="739"/>
        <v>-0.21006321440399489</v>
      </c>
      <c r="L5860">
        <f t="shared" si="740"/>
        <v>0</v>
      </c>
    </row>
    <row r="5861" spans="1:12" x14ac:dyDescent="0.3">
      <c r="A5861">
        <v>5860</v>
      </c>
      <c r="B5861" s="23" t="s">
        <v>5448</v>
      </c>
      <c r="C5861" s="24">
        <v>24.221</v>
      </c>
      <c r="D5861" s="24">
        <v>4.6000000000000001E-4</v>
      </c>
      <c r="E5861" s="9">
        <f t="shared" si="733"/>
        <v>8.9162263610365784E-3</v>
      </c>
      <c r="F5861">
        <f t="shared" si="734"/>
        <v>1.008956094309756</v>
      </c>
      <c r="G5861">
        <f t="shared" si="735"/>
        <v>24.219143127847676</v>
      </c>
      <c r="H5861">
        <f t="shared" si="737"/>
        <v>1.7457110826274151E-2</v>
      </c>
      <c r="I5861" t="str">
        <f t="shared" si="736"/>
        <v>2021</v>
      </c>
      <c r="J5861">
        <f t="shared" si="738"/>
        <v>-2.1992299607659458</v>
      </c>
      <c r="K5861">
        <f t="shared" si="739"/>
        <v>-0.4250467317025084</v>
      </c>
      <c r="L5861">
        <f t="shared" si="740"/>
        <v>0</v>
      </c>
    </row>
    <row r="5862" spans="1:12" x14ac:dyDescent="0.3">
      <c r="A5862">
        <v>5861</v>
      </c>
      <c r="B5862" s="23" t="s">
        <v>5449</v>
      </c>
      <c r="C5862" s="24">
        <v>23.917999999999999</v>
      </c>
      <c r="D5862" s="24">
        <v>4.6000000000000001E-4</v>
      </c>
      <c r="E5862" s="9">
        <f t="shared" si="733"/>
        <v>-1.2588711917573835E-2</v>
      </c>
      <c r="F5862">
        <f t="shared" si="734"/>
        <v>0.98749019445935338</v>
      </c>
      <c r="G5862">
        <f t="shared" si="735"/>
        <v>23.916166356957213</v>
      </c>
      <c r="H5862">
        <f t="shared" si="737"/>
        <v>1.6932227879282422E-2</v>
      </c>
      <c r="I5862" t="str">
        <f t="shared" si="736"/>
        <v>2021</v>
      </c>
      <c r="J5862">
        <f t="shared" si="738"/>
        <v>-2.1064209763868349</v>
      </c>
      <c r="K5862">
        <f t="shared" si="739"/>
        <v>-0.1220699608120448</v>
      </c>
      <c r="L5862">
        <f t="shared" si="740"/>
        <v>0</v>
      </c>
    </row>
    <row r="5863" spans="1:12" x14ac:dyDescent="0.3">
      <c r="A5863">
        <v>5862</v>
      </c>
      <c r="B5863" s="23" t="s">
        <v>5450</v>
      </c>
      <c r="C5863" s="24">
        <v>24.802</v>
      </c>
      <c r="D5863" s="24">
        <v>4.6000000000000001E-4</v>
      </c>
      <c r="E5863" s="9">
        <f t="shared" si="733"/>
        <v>3.6292981533964867E-2</v>
      </c>
      <c r="F5863">
        <f t="shared" si="734"/>
        <v>1.0369596120076929</v>
      </c>
      <c r="G5863">
        <f t="shared" si="735"/>
        <v>24.800098586221793</v>
      </c>
      <c r="H5863">
        <f t="shared" si="737"/>
        <v>1.8172185656428363E-2</v>
      </c>
      <c r="I5863" t="str">
        <f t="shared" si="736"/>
        <v>2021</v>
      </c>
      <c r="J5863">
        <f t="shared" si="738"/>
        <v>-2.3442292093437507</v>
      </c>
      <c r="K5863">
        <f t="shared" si="739"/>
        <v>-2.0074281974410901</v>
      </c>
      <c r="L5863">
        <f t="shared" si="740"/>
        <v>0</v>
      </c>
    </row>
    <row r="5864" spans="1:12" x14ac:dyDescent="0.3">
      <c r="A5864">
        <v>5863</v>
      </c>
      <c r="B5864" s="23" t="s">
        <v>6834</v>
      </c>
      <c r="C5864" s="24">
        <v>24.742000000000001</v>
      </c>
      <c r="D5864" s="24">
        <v>4.5600000000000003E-4</v>
      </c>
      <c r="E5864" s="9">
        <f t="shared" si="733"/>
        <v>-2.4220906399407276E-3</v>
      </c>
      <c r="F5864">
        <f t="shared" si="734"/>
        <v>0.99758084025481819</v>
      </c>
      <c r="G5864">
        <f t="shared" si="735"/>
        <v>24.740119679453088</v>
      </c>
      <c r="H5864">
        <f t="shared" si="737"/>
        <v>1.6866045757674763E-2</v>
      </c>
      <c r="I5864" t="str">
        <f t="shared" si="736"/>
        <v>2021</v>
      </c>
      <c r="J5864">
        <f t="shared" si="738"/>
        <v>-2.170473916076638</v>
      </c>
      <c r="K5864">
        <f t="shared" si="739"/>
        <v>-2.4045343113226068</v>
      </c>
      <c r="L5864">
        <f t="shared" si="740"/>
        <v>1</v>
      </c>
    </row>
    <row r="5865" spans="1:12" x14ac:dyDescent="0.3">
      <c r="A5865">
        <v>5864</v>
      </c>
      <c r="B5865" s="23" t="s">
        <v>5451</v>
      </c>
      <c r="C5865" s="24">
        <v>24.373000000000001</v>
      </c>
      <c r="D5865" s="24">
        <v>4.0999999999999999E-4</v>
      </c>
      <c r="E5865" s="9">
        <f t="shared" si="733"/>
        <v>-1.5026242205170851E-2</v>
      </c>
      <c r="F5865">
        <f t="shared" si="734"/>
        <v>0.98508608843262468</v>
      </c>
      <c r="G5865">
        <f t="shared" si="735"/>
        <v>24.371334568569555</v>
      </c>
      <c r="H5865">
        <f t="shared" si="737"/>
        <v>1.6993025487641714E-2</v>
      </c>
      <c r="I5865" t="str">
        <f t="shared" si="736"/>
        <v>2021</v>
      </c>
      <c r="J5865">
        <f t="shared" si="738"/>
        <v>-2.1542173586565183</v>
      </c>
      <c r="K5865">
        <f t="shared" si="739"/>
        <v>-2.0357492004390743</v>
      </c>
      <c r="L5865">
        <f t="shared" si="740"/>
        <v>0</v>
      </c>
    </row>
    <row r="5866" spans="1:12" x14ac:dyDescent="0.3">
      <c r="A5866">
        <v>5865</v>
      </c>
      <c r="B5866" s="23" t="s">
        <v>5452</v>
      </c>
      <c r="C5866" s="24">
        <v>24.056000000000001</v>
      </c>
      <c r="D5866" s="24">
        <v>4.6000000000000001E-4</v>
      </c>
      <c r="E5866" s="9">
        <f t="shared" si="733"/>
        <v>-1.3091516549241117E-2</v>
      </c>
      <c r="F5866">
        <f t="shared" si="734"/>
        <v>0.98699380461986619</v>
      </c>
      <c r="G5866">
        <f t="shared" si="735"/>
        <v>24.054155777362773</v>
      </c>
      <c r="H5866">
        <f t="shared" si="737"/>
        <v>1.7113323591382984E-2</v>
      </c>
      <c r="I5866" t="str">
        <f t="shared" si="736"/>
        <v>2021</v>
      </c>
      <c r="J5866">
        <f t="shared" si="738"/>
        <v>-2.1412332672418204</v>
      </c>
      <c r="K5866">
        <f t="shared" si="739"/>
        <v>-1.8512659496082371</v>
      </c>
      <c r="L5866">
        <f t="shared" si="740"/>
        <v>0</v>
      </c>
    </row>
    <row r="5867" spans="1:12" x14ac:dyDescent="0.3">
      <c r="A5867">
        <v>5866</v>
      </c>
      <c r="B5867" s="23" t="s">
        <v>5453</v>
      </c>
      <c r="C5867" s="24">
        <v>24.177</v>
      </c>
      <c r="D5867" s="24">
        <v>4.6000000000000001E-4</v>
      </c>
      <c r="E5867" s="9">
        <f t="shared" si="733"/>
        <v>5.0173223242559609E-3</v>
      </c>
      <c r="F5867">
        <f t="shared" si="734"/>
        <v>1.0050299301629531</v>
      </c>
      <c r="G5867">
        <f t="shared" si="735"/>
        <v>24.175146501051699</v>
      </c>
      <c r="H5867">
        <f t="shared" si="737"/>
        <v>1.71573065903202E-2</v>
      </c>
      <c r="I5867" t="str">
        <f t="shared" si="736"/>
        <v>2021</v>
      </c>
      <c r="J5867">
        <f t="shared" si="738"/>
        <v>-2.1575343910694245</v>
      </c>
      <c r="K5867">
        <f t="shared" si="739"/>
        <v>-1.9722566732971636</v>
      </c>
      <c r="L5867">
        <f t="shared" si="740"/>
        <v>0</v>
      </c>
    </row>
    <row r="5868" spans="1:12" x14ac:dyDescent="0.3">
      <c r="A5868">
        <v>5867</v>
      </c>
      <c r="B5868" s="23" t="s">
        <v>5454</v>
      </c>
      <c r="C5868" s="24">
        <v>23.9</v>
      </c>
      <c r="D5868" s="24">
        <v>4.8000000000000001E-4</v>
      </c>
      <c r="E5868" s="9">
        <f t="shared" si="733"/>
        <v>-1.1523309073019029E-2</v>
      </c>
      <c r="F5868">
        <f t="shared" si="734"/>
        <v>0.98854282996236087</v>
      </c>
      <c r="G5868">
        <f t="shared" si="735"/>
        <v>23.898088076477961</v>
      </c>
      <c r="H5868">
        <f t="shared" si="737"/>
        <v>1.7240746312734829E-2</v>
      </c>
      <c r="I5868" t="str">
        <f t="shared" si="736"/>
        <v>2021</v>
      </c>
      <c r="J5868">
        <f t="shared" si="738"/>
        <v>-2.1431803538052119</v>
      </c>
      <c r="K5868">
        <f t="shared" si="739"/>
        <v>-1.6951982487234254</v>
      </c>
      <c r="L5868">
        <f t="shared" si="740"/>
        <v>0</v>
      </c>
    </row>
    <row r="5869" spans="1:12" x14ac:dyDescent="0.3">
      <c r="A5869">
        <v>5868</v>
      </c>
      <c r="B5869" s="23" t="s">
        <v>6838</v>
      </c>
      <c r="C5869" s="24">
        <v>23.802</v>
      </c>
      <c r="D5869" s="24">
        <v>4.5600000000000003E-4</v>
      </c>
      <c r="E5869" s="9">
        <f t="shared" si="733"/>
        <v>-4.1088481772168827E-3</v>
      </c>
      <c r="F5869">
        <f t="shared" si="734"/>
        <v>0.99589958158995817</v>
      </c>
      <c r="G5869">
        <f t="shared" si="735"/>
        <v>23.800191116738432</v>
      </c>
      <c r="H5869">
        <f t="shared" si="737"/>
        <v>1.7223810627318613E-2</v>
      </c>
      <c r="I5869" t="str">
        <f t="shared" si="736"/>
        <v>2021</v>
      </c>
      <c r="J5869">
        <f t="shared" si="738"/>
        <v>-2.1323043207361123</v>
      </c>
      <c r="K5869">
        <f t="shared" si="739"/>
        <v>-1.5973012889838962</v>
      </c>
      <c r="L5869">
        <f t="shared" si="740"/>
        <v>0</v>
      </c>
    </row>
    <row r="5870" spans="1:12" x14ac:dyDescent="0.3">
      <c r="A5870">
        <v>5869</v>
      </c>
      <c r="B5870" s="23" t="s">
        <v>5455</v>
      </c>
      <c r="C5870" s="24">
        <v>23.795999999999999</v>
      </c>
      <c r="D5870" s="24">
        <v>4.8000000000000001E-4</v>
      </c>
      <c r="E5870" s="9">
        <f t="shared" si="733"/>
        <v>-2.5211143458885228E-4</v>
      </c>
      <c r="F5870">
        <f t="shared" si="734"/>
        <v>0.99974792034282833</v>
      </c>
      <c r="G5870">
        <f t="shared" si="735"/>
        <v>23.794096396145168</v>
      </c>
      <c r="H5870">
        <f t="shared" si="737"/>
        <v>1.5749547649520718E-2</v>
      </c>
      <c r="I5870" t="str">
        <f t="shared" si="736"/>
        <v>2021</v>
      </c>
      <c r="J5870">
        <f t="shared" si="738"/>
        <v>-1.9492915583025121</v>
      </c>
      <c r="K5870">
        <f t="shared" si="739"/>
        <v>-1.591206568390632</v>
      </c>
      <c r="L5870">
        <f t="shared" si="740"/>
        <v>0</v>
      </c>
    </row>
    <row r="5871" spans="1:12" x14ac:dyDescent="0.3">
      <c r="A5871">
        <v>5870</v>
      </c>
      <c r="B5871" s="23" t="s">
        <v>5456</v>
      </c>
      <c r="C5871" s="24">
        <v>23.885000000000002</v>
      </c>
      <c r="D5871" s="24">
        <v>4.0999999999999999E-4</v>
      </c>
      <c r="E5871" s="9">
        <f t="shared" si="733"/>
        <v>3.7331475162661163E-3</v>
      </c>
      <c r="F5871">
        <f t="shared" si="734"/>
        <v>1.0037401243906541</v>
      </c>
      <c r="G5871">
        <f t="shared" si="735"/>
        <v>23.883367914096905</v>
      </c>
      <c r="H5871">
        <f t="shared" si="737"/>
        <v>1.3425767025199317E-2</v>
      </c>
      <c r="I5871" t="str">
        <f t="shared" si="736"/>
        <v>2021</v>
      </c>
      <c r="J5871">
        <f t="shared" si="738"/>
        <v>-1.6679160050356361</v>
      </c>
      <c r="K5871">
        <f t="shared" si="739"/>
        <v>-1.6804780863423687</v>
      </c>
      <c r="L5871">
        <f t="shared" si="740"/>
        <v>1</v>
      </c>
    </row>
    <row r="5872" spans="1:12" x14ac:dyDescent="0.3">
      <c r="A5872">
        <v>5871</v>
      </c>
      <c r="B5872" s="23" t="s">
        <v>5457</v>
      </c>
      <c r="C5872" s="24">
        <v>23.800999999999998</v>
      </c>
      <c r="D5872" s="24">
        <v>4.0999999999999999E-4</v>
      </c>
      <c r="E5872" s="9">
        <f t="shared" si="733"/>
        <v>-3.5230502404548971E-3</v>
      </c>
      <c r="F5872">
        <f t="shared" si="734"/>
        <v>0.99648314841951002</v>
      </c>
      <c r="G5872">
        <f t="shared" si="735"/>
        <v>23.799373653900791</v>
      </c>
      <c r="H5872">
        <f t="shared" si="737"/>
        <v>1.3422374882887316E-2</v>
      </c>
      <c r="I5872" t="str">
        <f t="shared" si="736"/>
        <v>2021</v>
      </c>
      <c r="J5872">
        <f t="shared" si="738"/>
        <v>-1.6616302598793302</v>
      </c>
      <c r="K5872">
        <f t="shared" si="739"/>
        <v>-1.5964838261462546</v>
      </c>
      <c r="L5872">
        <f t="shared" si="740"/>
        <v>0</v>
      </c>
    </row>
    <row r="5873" spans="1:12" x14ac:dyDescent="0.3">
      <c r="A5873">
        <v>5872</v>
      </c>
      <c r="B5873" s="23" t="s">
        <v>5458</v>
      </c>
      <c r="C5873" s="24">
        <v>22.794</v>
      </c>
      <c r="D5873" s="24">
        <v>3.5000000000000005E-4</v>
      </c>
      <c r="E5873" s="9">
        <f t="shared" si="733"/>
        <v>-4.3230253167926759E-2</v>
      </c>
      <c r="F5873">
        <f t="shared" si="734"/>
        <v>0.95769085332549064</v>
      </c>
      <c r="G5873">
        <f t="shared" si="735"/>
        <v>22.792670388780703</v>
      </c>
      <c r="H5873">
        <f t="shared" si="737"/>
        <v>1.5599243775376085E-2</v>
      </c>
      <c r="I5873" t="str">
        <f t="shared" si="736"/>
        <v>2021</v>
      </c>
      <c r="J5873">
        <f t="shared" si="738"/>
        <v>-1.8494315227233906</v>
      </c>
      <c r="K5873">
        <f t="shared" si="739"/>
        <v>-0.58978056102616705</v>
      </c>
      <c r="L5873">
        <f t="shared" si="740"/>
        <v>0</v>
      </c>
    </row>
    <row r="5874" spans="1:12" x14ac:dyDescent="0.3">
      <c r="A5874">
        <v>5873</v>
      </c>
      <c r="B5874" s="23" t="s">
        <v>5459</v>
      </c>
      <c r="C5874" s="24">
        <v>22.337</v>
      </c>
      <c r="D5874" s="24">
        <v>3.7999999999999997E-4</v>
      </c>
      <c r="E5874" s="9">
        <f t="shared" si="733"/>
        <v>-2.0252847082123784E-2</v>
      </c>
      <c r="F5874">
        <f t="shared" si="734"/>
        <v>0.9799508642625252</v>
      </c>
      <c r="G5874">
        <f t="shared" si="735"/>
        <v>22.335585368130481</v>
      </c>
      <c r="H5874">
        <f t="shared" si="737"/>
        <v>1.5759919563634976E-2</v>
      </c>
      <c r="I5874" t="str">
        <f t="shared" si="736"/>
        <v>2021</v>
      </c>
      <c r="J5874">
        <f t="shared" si="738"/>
        <v>-1.8310105054347772</v>
      </c>
      <c r="K5874">
        <f t="shared" si="739"/>
        <v>-0.85205345963678525</v>
      </c>
      <c r="L5874">
        <f t="shared" si="740"/>
        <v>0</v>
      </c>
    </row>
    <row r="5875" spans="1:12" x14ac:dyDescent="0.3">
      <c r="A5875">
        <v>5874</v>
      </c>
      <c r="B5875" s="23" t="s">
        <v>6843</v>
      </c>
      <c r="C5875" s="24">
        <v>22.358000000000001</v>
      </c>
      <c r="D5875" s="24">
        <v>4.0599999999999995E-4</v>
      </c>
      <c r="E5875" s="9">
        <f t="shared" si="733"/>
        <v>9.397024967143727E-4</v>
      </c>
      <c r="F5875">
        <f t="shared" si="734"/>
        <v>1.0009401441554373</v>
      </c>
      <c r="G5875">
        <f t="shared" si="735"/>
        <v>22.356487159851671</v>
      </c>
      <c r="H5875">
        <f t="shared" si="737"/>
        <v>1.4758673358932127E-2</v>
      </c>
      <c r="I5875" t="str">
        <f t="shared" si="736"/>
        <v>2021</v>
      </c>
      <c r="J5875">
        <f t="shared" si="738"/>
        <v>-1.7162888700597465</v>
      </c>
      <c r="K5875">
        <f t="shared" si="739"/>
        <v>-0.87295525135797547</v>
      </c>
      <c r="L5875">
        <f t="shared" si="740"/>
        <v>0</v>
      </c>
    </row>
    <row r="5876" spans="1:12" x14ac:dyDescent="0.3">
      <c r="A5876">
        <v>5875</v>
      </c>
      <c r="B5876" s="23" t="s">
        <v>5460</v>
      </c>
      <c r="C5876" s="24">
        <v>22.204000000000001</v>
      </c>
      <c r="D5876" s="24">
        <v>2.9999999999999997E-4</v>
      </c>
      <c r="E5876" s="9">
        <f t="shared" si="733"/>
        <v>-6.911746020219111E-3</v>
      </c>
      <c r="F5876">
        <f t="shared" si="734"/>
        <v>0.99311208515967442</v>
      </c>
      <c r="G5876">
        <f t="shared" si="735"/>
        <v>22.202889827754536</v>
      </c>
      <c r="H5876">
        <f t="shared" si="737"/>
        <v>1.4777984888891454E-2</v>
      </c>
      <c r="I5876" t="str">
        <f t="shared" si="736"/>
        <v>2021</v>
      </c>
      <c r="J5876">
        <f t="shared" si="738"/>
        <v>-1.706727643338769</v>
      </c>
      <c r="K5876">
        <f t="shared" si="739"/>
        <v>-0.71935791926084036</v>
      </c>
      <c r="L5876">
        <f t="shared" si="740"/>
        <v>0</v>
      </c>
    </row>
    <row r="5877" spans="1:12" x14ac:dyDescent="0.3">
      <c r="A5877">
        <v>5876</v>
      </c>
      <c r="B5877" s="23" t="s">
        <v>5461</v>
      </c>
      <c r="C5877" s="24">
        <v>22.611000000000001</v>
      </c>
      <c r="D5877" s="24">
        <v>2.5000000000000001E-4</v>
      </c>
      <c r="E5877" s="9">
        <f t="shared" si="733"/>
        <v>1.8164060701527707E-2</v>
      </c>
      <c r="F5877">
        <f t="shared" si="734"/>
        <v>1.0183300306251126</v>
      </c>
      <c r="G5877">
        <f t="shared" si="735"/>
        <v>22.610057894627332</v>
      </c>
      <c r="H5877">
        <f t="shared" si="737"/>
        <v>1.5183907462196316E-2</v>
      </c>
      <c r="I5877" t="str">
        <f t="shared" si="736"/>
        <v>2021</v>
      </c>
      <c r="J5877">
        <f t="shared" si="738"/>
        <v>-1.7857667126287087</v>
      </c>
      <c r="K5877">
        <f t="shared" si="739"/>
        <v>-1.1265259861336361</v>
      </c>
      <c r="L5877">
        <f t="shared" si="740"/>
        <v>0</v>
      </c>
    </row>
    <row r="5878" spans="1:12" x14ac:dyDescent="0.3">
      <c r="A5878">
        <v>5877</v>
      </c>
      <c r="B5878" s="23" t="s">
        <v>5462</v>
      </c>
      <c r="C5878" s="24">
        <v>22.907</v>
      </c>
      <c r="D5878" s="24">
        <v>2.9999999999999997E-4</v>
      </c>
      <c r="E5878" s="9">
        <f t="shared" si="733"/>
        <v>1.3006027176995033E-2</v>
      </c>
      <c r="F5878">
        <f t="shared" si="734"/>
        <v>1.0130909734200169</v>
      </c>
      <c r="G5878">
        <f t="shared" si="735"/>
        <v>22.905854678633272</v>
      </c>
      <c r="H5878">
        <f t="shared" si="737"/>
        <v>1.5397788032528397E-2</v>
      </c>
      <c r="I5878" t="str">
        <f t="shared" si="736"/>
        <v>2021</v>
      </c>
      <c r="J5878">
        <f t="shared" si="738"/>
        <v>-1.834612458949737</v>
      </c>
      <c r="K5878">
        <f t="shared" si="739"/>
        <v>-1.4223227701395764</v>
      </c>
      <c r="L5878">
        <f t="shared" si="740"/>
        <v>0</v>
      </c>
    </row>
    <row r="5879" spans="1:12" x14ac:dyDescent="0.3">
      <c r="A5879">
        <v>5878</v>
      </c>
      <c r="B5879" s="23" t="s">
        <v>5463</v>
      </c>
      <c r="C5879" s="24">
        <v>22.678999999999998</v>
      </c>
      <c r="D5879" s="24">
        <v>2.9999999999999997E-4</v>
      </c>
      <c r="E5879" s="9">
        <f t="shared" si="733"/>
        <v>-1.0003154529712644E-2</v>
      </c>
      <c r="F5879">
        <f t="shared" si="734"/>
        <v>0.99004671061247651</v>
      </c>
      <c r="G5879">
        <f t="shared" si="735"/>
        <v>22.677866078348274</v>
      </c>
      <c r="H5879">
        <f t="shared" si="737"/>
        <v>1.5396490032482876E-2</v>
      </c>
      <c r="I5879" t="str">
        <f t="shared" si="736"/>
        <v>2021</v>
      </c>
      <c r="J5879">
        <f t="shared" si="738"/>
        <v>-1.8161989157057326</v>
      </c>
      <c r="K5879">
        <f t="shared" si="739"/>
        <v>-1.194334169854578</v>
      </c>
      <c r="L5879">
        <f t="shared" si="740"/>
        <v>0</v>
      </c>
    </row>
    <row r="5880" spans="1:12" x14ac:dyDescent="0.3">
      <c r="A5880">
        <v>5879</v>
      </c>
      <c r="B5880" s="23" t="s">
        <v>5464</v>
      </c>
      <c r="C5880" s="24">
        <v>22.425000000000001</v>
      </c>
      <c r="D5880" s="24">
        <v>3.5000000000000005E-4</v>
      </c>
      <c r="E5880" s="9">
        <f t="shared" si="733"/>
        <v>-1.1262978231865025E-2</v>
      </c>
      <c r="F5880">
        <f t="shared" si="734"/>
        <v>0.98880021164954368</v>
      </c>
      <c r="G5880">
        <f t="shared" si="735"/>
        <v>22.423691913152904</v>
      </c>
      <c r="H5880">
        <f t="shared" si="737"/>
        <v>1.5454923615120231E-2</v>
      </c>
      <c r="I5880" t="str">
        <f t="shared" si="736"/>
        <v>2021</v>
      </c>
      <c r="J5880">
        <f t="shared" si="738"/>
        <v>-1.802658585899793</v>
      </c>
      <c r="K5880">
        <f t="shared" si="739"/>
        <v>-0.94016000465920868</v>
      </c>
      <c r="L5880">
        <f t="shared" si="740"/>
        <v>0</v>
      </c>
    </row>
    <row r="5881" spans="1:12" x14ac:dyDescent="0.3">
      <c r="A5881">
        <v>5880</v>
      </c>
      <c r="B5881" s="23" t="s">
        <v>6847</v>
      </c>
      <c r="C5881" s="24">
        <v>22.413</v>
      </c>
      <c r="D5881" s="24">
        <v>3.7999999999999997E-4</v>
      </c>
      <c r="E5881" s="9">
        <f t="shared" si="733"/>
        <v>-5.3526028308590766E-4</v>
      </c>
      <c r="F5881">
        <f t="shared" si="734"/>
        <v>0.99946488294314384</v>
      </c>
      <c r="G5881">
        <f t="shared" si="735"/>
        <v>22.41158055494957</v>
      </c>
      <c r="H5881">
        <f t="shared" si="737"/>
        <v>1.5437482670058416E-2</v>
      </c>
      <c r="I5881" t="str">
        <f t="shared" si="736"/>
        <v>2021</v>
      </c>
      <c r="J5881">
        <f t="shared" si="738"/>
        <v>-1.7996517352029513</v>
      </c>
      <c r="K5881">
        <f t="shared" si="739"/>
        <v>-0.92804864645587415</v>
      </c>
      <c r="L5881">
        <f t="shared" si="740"/>
        <v>0</v>
      </c>
    </row>
    <row r="5882" spans="1:12" x14ac:dyDescent="0.3">
      <c r="A5882">
        <v>5881</v>
      </c>
      <c r="B5882" s="23" t="s">
        <v>5465</v>
      </c>
      <c r="C5882" s="24">
        <v>22.693999999999999</v>
      </c>
      <c r="D5882" s="24">
        <v>2.9999999999999997E-4</v>
      </c>
      <c r="E5882" s="9">
        <f t="shared" si="733"/>
        <v>1.2459424707023669E-2</v>
      </c>
      <c r="F5882">
        <f t="shared" si="734"/>
        <v>1.0125373667068218</v>
      </c>
      <c r="G5882">
        <f t="shared" si="735"/>
        <v>22.692865328367024</v>
      </c>
      <c r="H5882">
        <f t="shared" si="737"/>
        <v>1.5584027475903438E-2</v>
      </c>
      <c r="I5882" t="str">
        <f t="shared" si="736"/>
        <v>2021</v>
      </c>
      <c r="J5882">
        <f t="shared" si="738"/>
        <v>-1.8395370596756389</v>
      </c>
      <c r="K5882">
        <f t="shared" si="739"/>
        <v>-1.2093334198733281</v>
      </c>
      <c r="L5882">
        <f t="shared" si="740"/>
        <v>0</v>
      </c>
    </row>
    <row r="5883" spans="1:12" x14ac:dyDescent="0.3">
      <c r="A5883">
        <v>5882</v>
      </c>
      <c r="B5883" s="23" t="s">
        <v>5466</v>
      </c>
      <c r="C5883" s="24">
        <v>22.466999999999999</v>
      </c>
      <c r="D5883" s="24">
        <v>4.0999999999999999E-4</v>
      </c>
      <c r="E5883" s="9">
        <f t="shared" si="733"/>
        <v>-1.0053006433458002E-2</v>
      </c>
      <c r="F5883">
        <f t="shared" si="734"/>
        <v>0.98999735612937334</v>
      </c>
      <c r="G5883">
        <f t="shared" si="735"/>
        <v>22.465464807453007</v>
      </c>
      <c r="H5883">
        <f t="shared" si="737"/>
        <v>1.4546279187708885E-2</v>
      </c>
      <c r="I5883" t="str">
        <f t="shared" si="736"/>
        <v>2021</v>
      </c>
      <c r="J5883">
        <f t="shared" si="738"/>
        <v>-1.6998352374127896</v>
      </c>
      <c r="K5883">
        <f t="shared" si="739"/>
        <v>-0.98193289895931102</v>
      </c>
      <c r="L5883">
        <f t="shared" si="740"/>
        <v>0</v>
      </c>
    </row>
    <row r="5884" spans="1:12" x14ac:dyDescent="0.3">
      <c r="A5884">
        <v>5883</v>
      </c>
      <c r="B5884" s="23" t="s">
        <v>5467</v>
      </c>
      <c r="C5884" s="24">
        <v>21.484999999999999</v>
      </c>
      <c r="D5884" s="24">
        <v>4.0999999999999999E-4</v>
      </c>
      <c r="E5884" s="9">
        <f t="shared" si="733"/>
        <v>-4.4692548708381255E-2</v>
      </c>
      <c r="F5884">
        <f t="shared" si="734"/>
        <v>0.9562914496817555</v>
      </c>
      <c r="G5884">
        <f t="shared" si="735"/>
        <v>21.483531908493696</v>
      </c>
      <c r="H5884">
        <f t="shared" si="737"/>
        <v>1.6287877060562721E-2</v>
      </c>
      <c r="I5884" t="str">
        <f t="shared" si="736"/>
        <v>2021</v>
      </c>
      <c r="J5884">
        <f t="shared" si="738"/>
        <v>-1.8201604125904041</v>
      </c>
      <c r="K5884">
        <f t="shared" si="739"/>
        <v>0.56207182572185488</v>
      </c>
      <c r="L5884">
        <f t="shared" si="740"/>
        <v>0</v>
      </c>
    </row>
    <row r="5885" spans="1:12" x14ac:dyDescent="0.3">
      <c r="A5885">
        <v>5884</v>
      </c>
      <c r="B5885" s="23" t="s">
        <v>5468</v>
      </c>
      <c r="C5885" s="24">
        <v>22.047000000000001</v>
      </c>
      <c r="D5885" s="24">
        <v>3.7999999999999997E-4</v>
      </c>
      <c r="E5885" s="9">
        <f t="shared" si="733"/>
        <v>2.5821520987885437E-2</v>
      </c>
      <c r="F5885">
        <f t="shared" si="734"/>
        <v>1.0261577845008145</v>
      </c>
      <c r="G5885">
        <f t="shared" si="735"/>
        <v>22.04560373421555</v>
      </c>
      <c r="H5885">
        <f t="shared" si="737"/>
        <v>1.71469875169365E-2</v>
      </c>
      <c r="I5885" t="str">
        <f t="shared" si="736"/>
        <v>2021</v>
      </c>
      <c r="J5885">
        <f t="shared" si="738"/>
        <v>-1.9662979619363696</v>
      </c>
      <c r="K5885">
        <f t="shared" si="739"/>
        <v>0.46648265711396775</v>
      </c>
      <c r="L5885">
        <f t="shared" si="740"/>
        <v>0</v>
      </c>
    </row>
    <row r="5886" spans="1:12" x14ac:dyDescent="0.3">
      <c r="A5886">
        <v>5885</v>
      </c>
      <c r="B5886" s="23" t="s">
        <v>5469</v>
      </c>
      <c r="C5886" s="24">
        <v>22.536000000000001</v>
      </c>
      <c r="D5886" s="24">
        <v>3.7999999999999997E-4</v>
      </c>
      <c r="E5886" s="9">
        <f t="shared" si="733"/>
        <v>2.1937492359227737E-2</v>
      </c>
      <c r="F5886">
        <f t="shared" si="734"/>
        <v>1.0221798884201934</v>
      </c>
      <c r="G5886">
        <f t="shared" si="735"/>
        <v>22.534572765196248</v>
      </c>
      <c r="H5886">
        <f t="shared" si="737"/>
        <v>1.7661946756534302E-2</v>
      </c>
      <c r="I5886" t="str">
        <f t="shared" si="736"/>
        <v>2021</v>
      </c>
      <c r="J5886">
        <f t="shared" si="738"/>
        <v>-2.0702719621247363</v>
      </c>
      <c r="K5886">
        <f t="shared" si="739"/>
        <v>-2.2486373866730247E-2</v>
      </c>
      <c r="L5886">
        <f t="shared" si="740"/>
        <v>0</v>
      </c>
    </row>
    <row r="5887" spans="1:12" x14ac:dyDescent="0.3">
      <c r="A5887">
        <v>5886</v>
      </c>
      <c r="B5887" s="23" t="s">
        <v>6853</v>
      </c>
      <c r="C5887" s="24">
        <v>22.683</v>
      </c>
      <c r="D5887" s="24">
        <v>3.5499999999999996E-4</v>
      </c>
      <c r="E5887" s="9">
        <f t="shared" si="733"/>
        <v>6.5017146701710033E-3</v>
      </c>
      <c r="F5887">
        <f t="shared" si="734"/>
        <v>1.0065228966986155</v>
      </c>
      <c r="G5887">
        <f t="shared" si="735"/>
        <v>22.681657962202344</v>
      </c>
      <c r="H5887">
        <f t="shared" si="737"/>
        <v>1.7191237817841546E-2</v>
      </c>
      <c r="I5887" t="str">
        <f t="shared" si="736"/>
        <v>2021</v>
      </c>
      <c r="J5887">
        <f t="shared" si="738"/>
        <v>-2.0282498189105671</v>
      </c>
      <c r="K5887">
        <f t="shared" si="739"/>
        <v>-0.16957157087282582</v>
      </c>
      <c r="L5887">
        <f t="shared" si="740"/>
        <v>0</v>
      </c>
    </row>
    <row r="5888" spans="1:12" x14ac:dyDescent="0.3">
      <c r="A5888">
        <v>5887</v>
      </c>
      <c r="B5888" s="23" t="s">
        <v>5470</v>
      </c>
      <c r="C5888" s="24">
        <v>22.643999999999998</v>
      </c>
      <c r="D5888" s="24">
        <v>3.7999999999999997E-4</v>
      </c>
      <c r="E5888" s="9">
        <f t="shared" si="733"/>
        <v>-1.7208290698290955E-3</v>
      </c>
      <c r="F5888">
        <f t="shared" si="734"/>
        <v>0.99828065070757832</v>
      </c>
      <c r="G5888">
        <f t="shared" si="735"/>
        <v>22.642565925412839</v>
      </c>
      <c r="H5888">
        <f t="shared" si="737"/>
        <v>1.7177907976434141E-2</v>
      </c>
      <c r="I5888" t="str">
        <f t="shared" si="736"/>
        <v>2021</v>
      </c>
      <c r="J5888">
        <f t="shared" si="738"/>
        <v>-2.0231841469722718</v>
      </c>
      <c r="K5888">
        <f t="shared" si="739"/>
        <v>-0.13047953408332091</v>
      </c>
      <c r="L5888">
        <f t="shared" si="740"/>
        <v>0</v>
      </c>
    </row>
    <row r="5889" spans="1:12" x14ac:dyDescent="0.3">
      <c r="A5889">
        <v>5888</v>
      </c>
      <c r="B5889" s="23" t="s">
        <v>5471</v>
      </c>
      <c r="C5889" s="24">
        <v>22.608000000000001</v>
      </c>
      <c r="D5889" s="24">
        <v>4.0999999999999999E-4</v>
      </c>
      <c r="E5889" s="9">
        <f t="shared" si="733"/>
        <v>-1.5910902322417405E-3</v>
      </c>
      <c r="F5889">
        <f t="shared" si="734"/>
        <v>0.99841017488076322</v>
      </c>
      <c r="G5889">
        <f t="shared" si="735"/>
        <v>22.606455172782198</v>
      </c>
      <c r="H5889">
        <f t="shared" si="737"/>
        <v>1.7163441551138737E-2</v>
      </c>
      <c r="I5889" t="str">
        <f t="shared" si="736"/>
        <v>2021</v>
      </c>
      <c r="J5889">
        <f t="shared" si="738"/>
        <v>-2.01825642505039</v>
      </c>
      <c r="K5889">
        <f t="shared" si="739"/>
        <v>-9.4368781452679684E-2</v>
      </c>
      <c r="L5889">
        <f t="shared" si="740"/>
        <v>0</v>
      </c>
    </row>
    <row r="5890" spans="1:12" x14ac:dyDescent="0.3">
      <c r="A5890">
        <v>5889</v>
      </c>
      <c r="B5890" s="23" t="s">
        <v>5472</v>
      </c>
      <c r="C5890" s="24">
        <v>22.532</v>
      </c>
      <c r="D5890" s="24">
        <v>4.6000000000000001E-4</v>
      </c>
      <c r="E5890" s="9">
        <f t="shared" si="733"/>
        <v>-3.3673049097041091E-3</v>
      </c>
      <c r="F5890">
        <f t="shared" si="734"/>
        <v>0.99663835810332624</v>
      </c>
      <c r="G5890">
        <f t="shared" si="735"/>
        <v>22.530272612884019</v>
      </c>
      <c r="H5890">
        <f t="shared" si="737"/>
        <v>1.7160921546233977E-2</v>
      </c>
      <c r="I5890" t="str">
        <f t="shared" si="736"/>
        <v>2021</v>
      </c>
      <c r="J5890">
        <f t="shared" si="738"/>
        <v>-2.0111596776566225</v>
      </c>
      <c r="K5890">
        <f t="shared" si="739"/>
        <v>-1.8186221554501003E-2</v>
      </c>
      <c r="L5890">
        <f t="shared" si="740"/>
        <v>0</v>
      </c>
    </row>
    <row r="5891" spans="1:12" x14ac:dyDescent="0.3">
      <c r="A5891">
        <v>5890</v>
      </c>
      <c r="B5891" s="23" t="s">
        <v>5473</v>
      </c>
      <c r="C5891" s="24">
        <v>22.658000000000001</v>
      </c>
      <c r="D5891" s="24">
        <v>5.2999999999999998E-4</v>
      </c>
      <c r="E5891" s="9">
        <f t="shared" ref="E5891:E5954" si="741">LN(C5891/C5890)</f>
        <v>5.5764694188293823E-3</v>
      </c>
      <c r="F5891">
        <f t="shared" ref="F5891:F5954" si="742">C5891/C5890</f>
        <v>1.0055920468666786</v>
      </c>
      <c r="G5891">
        <f t="shared" ref="G5891:G5954" si="743">C5891*EXP(-2/12*D5891)</f>
        <v>22.655998631728401</v>
      </c>
      <c r="H5891">
        <f t="shared" si="737"/>
        <v>1.7097627367983065E-2</v>
      </c>
      <c r="I5891" t="str">
        <f t="shared" ref="I5891:I5954" si="744">MID(B5891,7,4)</f>
        <v>2021</v>
      </c>
      <c r="J5891">
        <f t="shared" si="738"/>
        <v>-2.0149234814283727</v>
      </c>
      <c r="K5891">
        <f t="shared" si="739"/>
        <v>-0.14391224039888328</v>
      </c>
      <c r="L5891">
        <f t="shared" si="740"/>
        <v>0</v>
      </c>
    </row>
    <row r="5892" spans="1:12" x14ac:dyDescent="0.3">
      <c r="A5892">
        <v>5891</v>
      </c>
      <c r="B5892" s="23" t="s">
        <v>5474</v>
      </c>
      <c r="C5892" s="24">
        <v>22.704999999999998</v>
      </c>
      <c r="D5892" s="24">
        <v>5.0999999999999993E-4</v>
      </c>
      <c r="E5892" s="9">
        <f t="shared" si="741"/>
        <v>2.0721740986174354E-3</v>
      </c>
      <c r="F5892">
        <f t="shared" si="742"/>
        <v>1.0020743225350868</v>
      </c>
      <c r="G5892">
        <f t="shared" si="743"/>
        <v>22.703070157019486</v>
      </c>
      <c r="H5892">
        <f t="shared" si="737"/>
        <v>1.7000394979586452E-2</v>
      </c>
      <c r="I5892" t="str">
        <f t="shared" si="744"/>
        <v>2021</v>
      </c>
      <c r="J5892">
        <f t="shared" si="738"/>
        <v>-2.0076273502064632</v>
      </c>
      <c r="K5892">
        <f t="shared" si="739"/>
        <v>-0.19098376568996756</v>
      </c>
      <c r="L5892">
        <f t="shared" si="740"/>
        <v>0</v>
      </c>
    </row>
    <row r="5893" spans="1:12" x14ac:dyDescent="0.3">
      <c r="A5893">
        <v>5892</v>
      </c>
      <c r="B5893" s="23" t="s">
        <v>5475</v>
      </c>
      <c r="C5893" s="24">
        <v>22.664999999999999</v>
      </c>
      <c r="D5893" s="24">
        <v>5.3199999999999992E-4</v>
      </c>
      <c r="E5893" s="9">
        <f t="shared" si="741"/>
        <v>-1.7632801571017889E-3</v>
      </c>
      <c r="F5893">
        <f t="shared" si="742"/>
        <v>0.99823827350803795</v>
      </c>
      <c r="G5893">
        <f t="shared" si="743"/>
        <v>22.662990459090963</v>
      </c>
      <c r="H5893">
        <f t="shared" si="737"/>
        <v>1.5410471894665739E-2</v>
      </c>
      <c r="I5893" t="str">
        <f t="shared" si="744"/>
        <v>2021</v>
      </c>
      <c r="J5893">
        <f t="shared" si="738"/>
        <v>-1.8166558190536892</v>
      </c>
      <c r="K5893">
        <f t="shared" si="739"/>
        <v>-0.15090406776144505</v>
      </c>
      <c r="L5893">
        <f t="shared" si="740"/>
        <v>0</v>
      </c>
    </row>
    <row r="5894" spans="1:12" x14ac:dyDescent="0.3">
      <c r="A5894">
        <v>5893</v>
      </c>
      <c r="B5894" s="23" t="s">
        <v>5476</v>
      </c>
      <c r="C5894" s="24">
        <v>22.513999999999999</v>
      </c>
      <c r="D5894" s="24">
        <v>5.0999999999999993E-4</v>
      </c>
      <c r="E5894" s="9">
        <f t="shared" si="741"/>
        <v>-6.6845464602002976E-3</v>
      </c>
      <c r="F5894">
        <f t="shared" si="742"/>
        <v>0.99333774542245756</v>
      </c>
      <c r="G5894">
        <f t="shared" si="743"/>
        <v>22.512086391329518</v>
      </c>
      <c r="H5894">
        <f t="shared" si="737"/>
        <v>1.5424570480584448E-2</v>
      </c>
      <c r="I5894" t="str">
        <f t="shared" si="744"/>
        <v>2021</v>
      </c>
      <c r="J5894">
        <f t="shared" si="738"/>
        <v>-1.8062103503603746</v>
      </c>
      <c r="K5894">
        <f t="shared" si="739"/>
        <v>0.65594424236973481</v>
      </c>
      <c r="L5894">
        <f t="shared" si="740"/>
        <v>0</v>
      </c>
    </row>
    <row r="5895" spans="1:12" x14ac:dyDescent="0.3">
      <c r="A5895">
        <v>5894</v>
      </c>
      <c r="B5895" s="23" t="s">
        <v>5477</v>
      </c>
      <c r="C5895" s="24">
        <v>23.17</v>
      </c>
      <c r="D5895" s="24">
        <v>5.0999999999999993E-4</v>
      </c>
      <c r="E5895" s="9">
        <f t="shared" si="741"/>
        <v>2.8721000511672791E-2</v>
      </c>
      <c r="F5895">
        <f t="shared" si="742"/>
        <v>1.029137425601848</v>
      </c>
      <c r="G5895">
        <f t="shared" si="743"/>
        <v>23.168030633699253</v>
      </c>
      <c r="H5895">
        <f t="shared" si="737"/>
        <v>1.6305416118876471E-2</v>
      </c>
      <c r="I5895" t="str">
        <f t="shared" si="744"/>
        <v>2021</v>
      </c>
      <c r="J5895">
        <f t="shared" si="738"/>
        <v>-1.9649907303042777</v>
      </c>
      <c r="K5895">
        <f t="shared" si="739"/>
        <v>9.3914470393318794E-2</v>
      </c>
      <c r="L5895">
        <f t="shared" si="740"/>
        <v>0</v>
      </c>
    </row>
    <row r="5896" spans="1:12" x14ac:dyDescent="0.3">
      <c r="A5896">
        <v>5895</v>
      </c>
      <c r="B5896" s="23" t="s">
        <v>5478</v>
      </c>
      <c r="C5896" s="24">
        <v>23.477</v>
      </c>
      <c r="D5896" s="24">
        <v>4.6000000000000001E-4</v>
      </c>
      <c r="E5896" s="9">
        <f t="shared" si="741"/>
        <v>1.3162880039086248E-2</v>
      </c>
      <c r="F5896">
        <f t="shared" si="742"/>
        <v>1.0132498921018558</v>
      </c>
      <c r="G5896">
        <f t="shared" si="743"/>
        <v>23.475200165661199</v>
      </c>
      <c r="H5896">
        <f t="shared" si="737"/>
        <v>1.6376627677072614E-2</v>
      </c>
      <c r="I5896" t="str">
        <f t="shared" si="744"/>
        <v>2021</v>
      </c>
      <c r="J5896">
        <f t="shared" si="738"/>
        <v>-1.9997388322049245</v>
      </c>
      <c r="K5896">
        <f t="shared" si="739"/>
        <v>-0.21325506156862772</v>
      </c>
      <c r="L5896">
        <f t="shared" si="740"/>
        <v>0</v>
      </c>
    </row>
    <row r="5897" spans="1:12" x14ac:dyDescent="0.3">
      <c r="A5897">
        <v>5896</v>
      </c>
      <c r="B5897" s="23" t="s">
        <v>5479</v>
      </c>
      <c r="C5897" s="24">
        <v>23.349</v>
      </c>
      <c r="D5897" s="24">
        <v>4.8000000000000001E-4</v>
      </c>
      <c r="E5897" s="9">
        <f t="shared" si="741"/>
        <v>-5.4670618380103083E-3</v>
      </c>
      <c r="F5897">
        <f t="shared" si="742"/>
        <v>0.99454785534778722</v>
      </c>
      <c r="G5897">
        <f t="shared" si="743"/>
        <v>23.34713215471481</v>
      </c>
      <c r="H5897">
        <f t="shared" si="737"/>
        <v>1.6359797609996771E-2</v>
      </c>
      <c r="I5897" t="str">
        <f t="shared" si="744"/>
        <v>2021</v>
      </c>
      <c r="J5897">
        <f t="shared" si="738"/>
        <v>-1.9867854409342403</v>
      </c>
      <c r="K5897">
        <f t="shared" si="739"/>
        <v>-8.5187050622238303E-2</v>
      </c>
      <c r="L5897">
        <f t="shared" si="740"/>
        <v>0</v>
      </c>
    </row>
    <row r="5898" spans="1:12" x14ac:dyDescent="0.3">
      <c r="A5898">
        <v>5897</v>
      </c>
      <c r="B5898" s="23" t="s">
        <v>6865</v>
      </c>
      <c r="C5898" s="24">
        <v>23.387</v>
      </c>
      <c r="D5898" s="24">
        <v>6.0800000000000003E-4</v>
      </c>
      <c r="E5898" s="9">
        <f t="shared" si="741"/>
        <v>1.6261557845719428E-3</v>
      </c>
      <c r="F5898">
        <f t="shared" si="742"/>
        <v>1.0016274786928776</v>
      </c>
      <c r="G5898">
        <f t="shared" si="743"/>
        <v>23.384630237403332</v>
      </c>
      <c r="H5898">
        <f t="shared" si="737"/>
        <v>1.6248383442001992E-2</v>
      </c>
      <c r="I5898" t="str">
        <f t="shared" si="744"/>
        <v>2021</v>
      </c>
      <c r="J5898">
        <f t="shared" si="738"/>
        <v>-1.9764242190588421</v>
      </c>
      <c r="K5898">
        <f t="shared" si="739"/>
        <v>-0.12268513331076036</v>
      </c>
      <c r="L5898">
        <f t="shared" si="740"/>
        <v>0</v>
      </c>
    </row>
    <row r="5899" spans="1:12" x14ac:dyDescent="0.3">
      <c r="A5899">
        <v>5898</v>
      </c>
      <c r="B5899" s="23" t="s">
        <v>5480</v>
      </c>
      <c r="C5899" s="24">
        <v>23.263999999999999</v>
      </c>
      <c r="D5899" s="24">
        <v>5.2999999999999998E-4</v>
      </c>
      <c r="E5899" s="9">
        <f t="shared" si="741"/>
        <v>-5.2732110788240192E-3</v>
      </c>
      <c r="F5899">
        <f t="shared" si="742"/>
        <v>0.99474066789241877</v>
      </c>
      <c r="G5899">
        <f t="shared" si="743"/>
        <v>23.261945104092572</v>
      </c>
      <c r="H5899">
        <f t="shared" si="737"/>
        <v>1.6258137059927728E-2</v>
      </c>
      <c r="I5899" t="str">
        <f t="shared" si="744"/>
        <v>2021</v>
      </c>
      <c r="J5899">
        <f t="shared" si="738"/>
        <v>-1.9672352944506739</v>
      </c>
      <c r="K5899">
        <f t="shared" si="739"/>
        <v>0.61882591992792513</v>
      </c>
      <c r="L5899">
        <f t="shared" si="740"/>
        <v>0</v>
      </c>
    </row>
    <row r="5900" spans="1:12" x14ac:dyDescent="0.3">
      <c r="A5900">
        <v>5899</v>
      </c>
      <c r="B5900" s="23" t="s">
        <v>5481</v>
      </c>
      <c r="C5900" s="24">
        <v>23.882999999999999</v>
      </c>
      <c r="D5900" s="24">
        <v>5.6000000000000006E-4</v>
      </c>
      <c r="E5900" s="9">
        <f t="shared" si="741"/>
        <v>2.6259807423441993E-2</v>
      </c>
      <c r="F5900">
        <f t="shared" si="742"/>
        <v>1.0266076341127923</v>
      </c>
      <c r="G5900">
        <f t="shared" si="743"/>
        <v>23.880771024020497</v>
      </c>
      <c r="H5900">
        <f t="shared" si="737"/>
        <v>1.6990846145811537E-2</v>
      </c>
      <c r="I5900" t="str">
        <f t="shared" si="744"/>
        <v>2021</v>
      </c>
      <c r="J5900">
        <f t="shared" si="738"/>
        <v>-2.110585024965427</v>
      </c>
      <c r="K5900">
        <f t="shared" si="739"/>
        <v>-4.3087364816450702E-2</v>
      </c>
      <c r="L5900">
        <f t="shared" si="740"/>
        <v>0</v>
      </c>
    </row>
    <row r="5901" spans="1:12" x14ac:dyDescent="0.3">
      <c r="A5901">
        <v>5900</v>
      </c>
      <c r="B5901" s="23" t="s">
        <v>5482</v>
      </c>
      <c r="C5901" s="24">
        <v>24.445</v>
      </c>
      <c r="D5901" s="24">
        <v>5.6000000000000006E-4</v>
      </c>
      <c r="E5901" s="9">
        <f t="shared" si="741"/>
        <v>2.3258787256058126E-2</v>
      </c>
      <c r="F5901">
        <f t="shared" si="742"/>
        <v>1.0235313821546708</v>
      </c>
      <c r="G5901">
        <f t="shared" si="743"/>
        <v>24.442718573134911</v>
      </c>
      <c r="H5901">
        <f t="shared" si="737"/>
        <v>1.7500298224218017E-2</v>
      </c>
      <c r="I5901" t="str">
        <f t="shared" si="744"/>
        <v>2021</v>
      </c>
      <c r="J5901">
        <f t="shared" si="738"/>
        <v>-2.2250227593256415</v>
      </c>
      <c r="K5901">
        <f t="shared" si="739"/>
        <v>-0.60503491393086506</v>
      </c>
      <c r="L5901">
        <f t="shared" si="740"/>
        <v>0</v>
      </c>
    </row>
    <row r="5902" spans="1:12" x14ac:dyDescent="0.3">
      <c r="A5902">
        <v>5901</v>
      </c>
      <c r="B5902" s="23" t="s">
        <v>5483</v>
      </c>
      <c r="C5902" s="24">
        <v>24.17</v>
      </c>
      <c r="D5902" s="24">
        <v>5.6000000000000006E-4</v>
      </c>
      <c r="E5902" s="9">
        <f t="shared" si="741"/>
        <v>-1.1313501315217214E-2</v>
      </c>
      <c r="F5902">
        <f t="shared" si="742"/>
        <v>0.98875025567600738</v>
      </c>
      <c r="G5902">
        <f t="shared" si="743"/>
        <v>24.167744238603838</v>
      </c>
      <c r="H5902">
        <f t="shared" si="737"/>
        <v>1.7623602281611427E-2</v>
      </c>
      <c r="I5902" t="str">
        <f t="shared" si="744"/>
        <v>2021</v>
      </c>
      <c r="J5902">
        <f t="shared" si="738"/>
        <v>-2.2154925818940896</v>
      </c>
      <c r="K5902">
        <f t="shared" si="739"/>
        <v>-0.66274224868720566</v>
      </c>
      <c r="L5902">
        <f t="shared" si="740"/>
        <v>0</v>
      </c>
    </row>
    <row r="5903" spans="1:12" x14ac:dyDescent="0.3">
      <c r="A5903">
        <v>5902</v>
      </c>
      <c r="B5903" s="23" t="s">
        <v>5484</v>
      </c>
      <c r="C5903" s="24">
        <v>24.449000000000002</v>
      </c>
      <c r="D5903" s="24">
        <v>6.0999999999999997E-4</v>
      </c>
      <c r="E5903" s="9">
        <f t="shared" si="741"/>
        <v>1.1477120573568917E-2</v>
      </c>
      <c r="F5903">
        <f t="shared" si="742"/>
        <v>1.0115432354158047</v>
      </c>
      <c r="G5903">
        <f t="shared" si="743"/>
        <v>24.446514478016176</v>
      </c>
      <c r="H5903">
        <f t="shared" si="737"/>
        <v>1.566254656605446E-2</v>
      </c>
      <c r="I5903" t="str">
        <f t="shared" si="744"/>
        <v>2021</v>
      </c>
      <c r="J5903">
        <f t="shared" si="738"/>
        <v>-1.9916766098752516</v>
      </c>
      <c r="K5903">
        <f t="shared" si="739"/>
        <v>-1.2174890290965656</v>
      </c>
      <c r="L5903">
        <f t="shared" si="740"/>
        <v>0</v>
      </c>
    </row>
    <row r="5904" spans="1:12" x14ac:dyDescent="0.3">
      <c r="A5904">
        <v>5903</v>
      </c>
      <c r="B5904" s="23" t="s">
        <v>6871</v>
      </c>
      <c r="C5904" s="24">
        <v>24.452999999999999</v>
      </c>
      <c r="D5904" s="24">
        <v>5.8299999999999997E-4</v>
      </c>
      <c r="E5904" s="9">
        <f t="shared" si="741"/>
        <v>1.6359249146930308E-4</v>
      </c>
      <c r="F5904">
        <f t="shared" si="742"/>
        <v>1.0001636058734507</v>
      </c>
      <c r="G5904">
        <f t="shared" si="743"/>
        <v>24.450624098931062</v>
      </c>
      <c r="H5904">
        <f t="shared" si="737"/>
        <v>1.5079900145205315E-2</v>
      </c>
      <c r="I5904" t="str">
        <f t="shared" si="744"/>
        <v>2021</v>
      </c>
      <c r="J5904">
        <f t="shared" si="738"/>
        <v>-1.9179086385347281</v>
      </c>
      <c r="K5904">
        <f t="shared" si="739"/>
        <v>-1.2215986500114511</v>
      </c>
      <c r="L5904">
        <f t="shared" si="740"/>
        <v>0</v>
      </c>
    </row>
    <row r="5905" spans="1:12" x14ac:dyDescent="0.3">
      <c r="A5905">
        <v>5904</v>
      </c>
      <c r="B5905" s="23" t="s">
        <v>5485</v>
      </c>
      <c r="C5905" s="24">
        <v>24.591999999999999</v>
      </c>
      <c r="D5905" s="24">
        <v>5.6000000000000006E-4</v>
      </c>
      <c r="E5905" s="9">
        <f t="shared" si="741"/>
        <v>5.6682790158098986E-3</v>
      </c>
      <c r="F5905">
        <f t="shared" si="742"/>
        <v>1.0056843741054267</v>
      </c>
      <c r="G5905">
        <f t="shared" si="743"/>
        <v>24.589704853775157</v>
      </c>
      <c r="H5905">
        <f t="shared" si="737"/>
        <v>1.5082151548976788E-2</v>
      </c>
      <c r="I5905" t="str">
        <f t="shared" si="744"/>
        <v>2021</v>
      </c>
      <c r="J5905">
        <f t="shared" si="738"/>
        <v>-1.9291061118349562</v>
      </c>
      <c r="K5905">
        <f t="shared" si="739"/>
        <v>-1.3606794048555457</v>
      </c>
      <c r="L5905">
        <f t="shared" si="740"/>
        <v>0</v>
      </c>
    </row>
    <row r="5906" spans="1:12" x14ac:dyDescent="0.3">
      <c r="A5906">
        <v>5905</v>
      </c>
      <c r="B5906" s="23" t="s">
        <v>5486</v>
      </c>
      <c r="C5906" s="24">
        <v>24.088000000000001</v>
      </c>
      <c r="D5906" s="24">
        <v>5.6000000000000006E-4</v>
      </c>
      <c r="E5906" s="9">
        <f t="shared" si="741"/>
        <v>-2.0707395616807296E-2</v>
      </c>
      <c r="F5906">
        <f t="shared" si="742"/>
        <v>0.9795055302537411</v>
      </c>
      <c r="G5906">
        <f t="shared" si="743"/>
        <v>24.085751891580028</v>
      </c>
      <c r="H5906">
        <f t="shared" si="737"/>
        <v>1.560165549857522E-2</v>
      </c>
      <c r="I5906" t="str">
        <f t="shared" si="744"/>
        <v>2021</v>
      </c>
      <c r="J5906">
        <f t="shared" si="738"/>
        <v>-1.954656251974823</v>
      </c>
      <c r="K5906">
        <f t="shared" si="739"/>
        <v>-0.85672644266041686</v>
      </c>
      <c r="L5906">
        <f t="shared" si="740"/>
        <v>0</v>
      </c>
    </row>
    <row r="5907" spans="1:12" x14ac:dyDescent="0.3">
      <c r="A5907">
        <v>5906</v>
      </c>
      <c r="B5907" s="23" t="s">
        <v>5487</v>
      </c>
      <c r="C5907" s="24">
        <v>24.190999999999999</v>
      </c>
      <c r="D5907" s="24">
        <v>5.6000000000000006E-4</v>
      </c>
      <c r="E5907" s="9">
        <f t="shared" si="741"/>
        <v>4.2668719844986538E-3</v>
      </c>
      <c r="F5907">
        <f t="shared" si="742"/>
        <v>1.0042759880438392</v>
      </c>
      <c r="G5907">
        <f t="shared" si="743"/>
        <v>24.188742278695301</v>
      </c>
      <c r="H5907">
        <f t="shared" si="737"/>
        <v>1.5331089723707931E-2</v>
      </c>
      <c r="I5907" t="str">
        <f t="shared" si="744"/>
        <v>2021</v>
      </c>
      <c r="J5907">
        <f t="shared" si="738"/>
        <v>-1.9289715093931601</v>
      </c>
      <c r="K5907">
        <f t="shared" si="739"/>
        <v>-0.95971682977569017</v>
      </c>
      <c r="L5907">
        <f t="shared" si="740"/>
        <v>0</v>
      </c>
    </row>
    <row r="5908" spans="1:12" x14ac:dyDescent="0.3">
      <c r="A5908">
        <v>5907</v>
      </c>
      <c r="B5908" s="23" t="s">
        <v>5488</v>
      </c>
      <c r="C5908" s="24">
        <v>24.12</v>
      </c>
      <c r="D5908" s="24">
        <v>5.6000000000000006E-4</v>
      </c>
      <c r="E5908" s="9">
        <f t="shared" si="741"/>
        <v>-2.9392913049466553E-3</v>
      </c>
      <c r="F5908">
        <f t="shared" si="742"/>
        <v>0.99706502418254728</v>
      </c>
      <c r="G5908">
        <f t="shared" si="743"/>
        <v>24.117748905052732</v>
      </c>
      <c r="H5908">
        <f t="shared" si="737"/>
        <v>1.5221395446631866E-2</v>
      </c>
      <c r="I5908" t="str">
        <f t="shared" si="744"/>
        <v>2021</v>
      </c>
      <c r="J5908">
        <f t="shared" si="738"/>
        <v>-1.9095487000221423</v>
      </c>
      <c r="K5908">
        <f t="shared" si="739"/>
        <v>-0.8887234561331212</v>
      </c>
      <c r="L5908">
        <f t="shared" si="740"/>
        <v>0</v>
      </c>
    </row>
    <row r="5909" spans="1:12" x14ac:dyDescent="0.3">
      <c r="A5909">
        <v>5908</v>
      </c>
      <c r="B5909" s="23" t="s">
        <v>5489</v>
      </c>
      <c r="C5909" s="24">
        <v>23.949000000000002</v>
      </c>
      <c r="D5909" s="24">
        <v>5.8E-4</v>
      </c>
      <c r="E5909" s="9">
        <f t="shared" si="741"/>
        <v>-7.114802527213129E-3</v>
      </c>
      <c r="F5909">
        <f t="shared" si="742"/>
        <v>0.99291044776119408</v>
      </c>
      <c r="G5909">
        <f t="shared" si="743"/>
        <v>23.946685041891445</v>
      </c>
      <c r="H5909">
        <f t="shared" si="737"/>
        <v>1.5153671483729146E-2</v>
      </c>
      <c r="I5909" t="str">
        <f t="shared" si="744"/>
        <v>2021</v>
      </c>
      <c r="J5909">
        <f t="shared" si="738"/>
        <v>-1.887568715481645</v>
      </c>
      <c r="K5909">
        <f t="shared" si="739"/>
        <v>-0.71765959297183457</v>
      </c>
      <c r="L5909">
        <f t="shared" si="740"/>
        <v>0</v>
      </c>
    </row>
    <row r="5910" spans="1:12" x14ac:dyDescent="0.3">
      <c r="A5910">
        <v>5909</v>
      </c>
      <c r="B5910" s="23" t="s">
        <v>6877</v>
      </c>
      <c r="C5910" s="24">
        <v>23.84</v>
      </c>
      <c r="D5910" s="24">
        <v>5.8299999999999997E-4</v>
      </c>
      <c r="E5910" s="9">
        <f t="shared" si="741"/>
        <v>-4.5617271346226089E-3</v>
      </c>
      <c r="F5910">
        <f t="shared" si="742"/>
        <v>0.99544866173952973</v>
      </c>
      <c r="G5910">
        <f t="shared" si="743"/>
        <v>23.837683659204046</v>
      </c>
      <c r="H5910">
        <f t="shared" si="737"/>
        <v>1.5002867144599861E-2</v>
      </c>
      <c r="I5910" t="str">
        <f t="shared" si="744"/>
        <v>2021</v>
      </c>
      <c r="J5910">
        <f t="shared" si="738"/>
        <v>-1.8602778549524046</v>
      </c>
      <c r="K5910">
        <f t="shared" si="739"/>
        <v>-0.60865821028443534</v>
      </c>
      <c r="L5910">
        <f t="shared" si="740"/>
        <v>0</v>
      </c>
    </row>
    <row r="5911" spans="1:12" x14ac:dyDescent="0.3">
      <c r="A5911">
        <v>5910</v>
      </c>
      <c r="B5911" s="23" t="s">
        <v>5490</v>
      </c>
      <c r="C5911" s="24">
        <v>24.073</v>
      </c>
      <c r="D5911" s="24">
        <v>4.8000000000000001E-4</v>
      </c>
      <c r="E5911" s="9">
        <f t="shared" si="741"/>
        <v>9.7260383082933919E-3</v>
      </c>
      <c r="F5911">
        <f t="shared" si="742"/>
        <v>1.0097734899328858</v>
      </c>
      <c r="G5911">
        <f t="shared" si="743"/>
        <v>24.071074237031546</v>
      </c>
      <c r="H5911">
        <f t="shared" si="737"/>
        <v>1.5059005756927188E-2</v>
      </c>
      <c r="I5911" t="str">
        <f t="shared" si="744"/>
        <v>2021</v>
      </c>
      <c r="J5911">
        <f t="shared" si="738"/>
        <v>-1.8855205592196413</v>
      </c>
      <c r="K5911">
        <f t="shared" si="739"/>
        <v>-0.84204878811193495</v>
      </c>
      <c r="L5911">
        <f t="shared" si="740"/>
        <v>0</v>
      </c>
    </row>
    <row r="5912" spans="1:12" x14ac:dyDescent="0.3">
      <c r="A5912">
        <v>5911</v>
      </c>
      <c r="B5912" s="23" t="s">
        <v>5491</v>
      </c>
      <c r="C5912" s="24">
        <v>23.507000000000001</v>
      </c>
      <c r="D5912" s="24">
        <v>5.0999999999999993E-4</v>
      </c>
      <c r="E5912" s="9">
        <f t="shared" si="741"/>
        <v>-2.3792631370061278E-2</v>
      </c>
      <c r="F5912">
        <f t="shared" si="742"/>
        <v>0.97648818178041796</v>
      </c>
      <c r="G5912">
        <f t="shared" si="743"/>
        <v>23.505001989916632</v>
      </c>
      <c r="H5912">
        <f t="shared" si="737"/>
        <v>1.5664764930857507E-2</v>
      </c>
      <c r="I5912" t="str">
        <f t="shared" si="744"/>
        <v>2021</v>
      </c>
      <c r="J5912">
        <f t="shared" si="738"/>
        <v>-1.9152420797169578</v>
      </c>
      <c r="K5912">
        <f t="shared" si="739"/>
        <v>-0.2759765409970214</v>
      </c>
      <c r="L5912">
        <f t="shared" si="740"/>
        <v>0</v>
      </c>
    </row>
    <row r="5913" spans="1:12" x14ac:dyDescent="0.3">
      <c r="A5913">
        <v>5912</v>
      </c>
      <c r="B5913" s="23" t="s">
        <v>5492</v>
      </c>
      <c r="C5913" s="24">
        <v>23.231000000000002</v>
      </c>
      <c r="D5913" s="24">
        <v>5.0999999999999993E-4</v>
      </c>
      <c r="E5913" s="9">
        <f t="shared" si="741"/>
        <v>-1.1810655496553347E-2</v>
      </c>
      <c r="F5913">
        <f t="shared" si="742"/>
        <v>0.98825881652273795</v>
      </c>
      <c r="G5913">
        <f t="shared" si="743"/>
        <v>23.229025448919611</v>
      </c>
      <c r="H5913">
        <f t="shared" si="737"/>
        <v>1.5711417944859953E-2</v>
      </c>
      <c r="I5913" t="str">
        <f t="shared" si="744"/>
        <v>2021</v>
      </c>
      <c r="J5913">
        <f t="shared" si="738"/>
        <v>-1.8983918991177993</v>
      </c>
      <c r="K5913">
        <f t="shared" si="739"/>
        <v>0.68034068857132723</v>
      </c>
      <c r="L5913">
        <f t="shared" si="740"/>
        <v>0</v>
      </c>
    </row>
    <row r="5914" spans="1:12" x14ac:dyDescent="0.3">
      <c r="A5914">
        <v>5913</v>
      </c>
      <c r="B5914" s="23" t="s">
        <v>5493</v>
      </c>
      <c r="C5914" s="24">
        <v>23.911000000000001</v>
      </c>
      <c r="D5914" s="24">
        <v>4.0999999999999999E-4</v>
      </c>
      <c r="E5914" s="9">
        <f t="shared" si="741"/>
        <v>2.8851010461637037E-2</v>
      </c>
      <c r="F5914">
        <f t="shared" si="742"/>
        <v>1.0292712324049762</v>
      </c>
      <c r="G5914">
        <f t="shared" si="743"/>
        <v>23.909366137490938</v>
      </c>
      <c r="H5914">
        <f t="shared" si="737"/>
        <v>1.3957232841289803E-2</v>
      </c>
      <c r="I5914" t="str">
        <f t="shared" si="744"/>
        <v>2021</v>
      </c>
      <c r="J5914">
        <f t="shared" si="738"/>
        <v>-1.7358287889989088</v>
      </c>
      <c r="K5914">
        <f t="shared" si="739"/>
        <v>0.24578189683532159</v>
      </c>
      <c r="L5914">
        <f t="shared" si="740"/>
        <v>0</v>
      </c>
    </row>
    <row r="5915" spans="1:12" x14ac:dyDescent="0.3">
      <c r="A5915">
        <v>5914</v>
      </c>
      <c r="B5915" s="23" t="s">
        <v>5494</v>
      </c>
      <c r="C5915" s="24">
        <v>24.157</v>
      </c>
      <c r="D5915" s="24">
        <v>4.6000000000000001E-4</v>
      </c>
      <c r="E5915" s="9">
        <f t="shared" si="741"/>
        <v>1.0235589070714845E-2</v>
      </c>
      <c r="F5915">
        <f t="shared" si="742"/>
        <v>1.0102881518966165</v>
      </c>
      <c r="G5915">
        <f t="shared" si="743"/>
        <v>24.15514803432626</v>
      </c>
      <c r="H5915">
        <f t="shared" si="737"/>
        <v>1.3378324806369465E-2</v>
      </c>
      <c r="I5915" t="str">
        <f t="shared" si="744"/>
        <v>2021</v>
      </c>
      <c r="J5915">
        <f t="shared" si="738"/>
        <v>-1.6809350763823798</v>
      </c>
      <c r="K5915">
        <f t="shared" si="739"/>
        <v>5.8011695604889724E-2</v>
      </c>
      <c r="L5915">
        <f t="shared" si="740"/>
        <v>0</v>
      </c>
    </row>
    <row r="5916" spans="1:12" x14ac:dyDescent="0.3">
      <c r="A5916">
        <v>5915</v>
      </c>
      <c r="B5916" s="23" t="s">
        <v>6883</v>
      </c>
      <c r="C5916" s="24">
        <v>24.215</v>
      </c>
      <c r="D5916" s="24">
        <v>4.5600000000000003E-4</v>
      </c>
      <c r="E5916" s="9">
        <f t="shared" si="741"/>
        <v>2.3980826840128461E-3</v>
      </c>
      <c r="F5916">
        <f t="shared" si="742"/>
        <v>1.0024009603841537</v>
      </c>
      <c r="G5916">
        <f t="shared" si="743"/>
        <v>24.213159729931149</v>
      </c>
      <c r="H5916">
        <f t="shared" si="737"/>
        <v>1.2893777824295148E-2</v>
      </c>
      <c r="I5916" t="str">
        <f t="shared" si="744"/>
        <v>2021</v>
      </c>
      <c r="J5916">
        <f t="shared" si="738"/>
        <v>-1.6239443781881178</v>
      </c>
      <c r="K5916">
        <f t="shared" si="739"/>
        <v>0.10297596153492705</v>
      </c>
      <c r="L5916">
        <f t="shared" si="740"/>
        <v>0</v>
      </c>
    </row>
    <row r="5917" spans="1:12" x14ac:dyDescent="0.3">
      <c r="A5917">
        <v>5916</v>
      </c>
      <c r="B5917" s="23" t="s">
        <v>5495</v>
      </c>
      <c r="C5917" s="24">
        <v>24.542000000000002</v>
      </c>
      <c r="D5917" s="24">
        <v>4.0999999999999999E-4</v>
      </c>
      <c r="E5917" s="9">
        <f t="shared" si="741"/>
        <v>1.3413659699163676E-2</v>
      </c>
      <c r="F5917">
        <f t="shared" si="742"/>
        <v>1.0135040264298989</v>
      </c>
      <c r="G5917">
        <f t="shared" si="743"/>
        <v>24.540323020630783</v>
      </c>
      <c r="H5917">
        <f t="shared" si="737"/>
        <v>1.3030713252510281E-2</v>
      </c>
      <c r="I5917" t="str">
        <f t="shared" si="744"/>
        <v>2021</v>
      </c>
      <c r="J5917">
        <f t="shared" si="738"/>
        <v>-1.6633665498187791</v>
      </c>
      <c r="K5917">
        <f t="shared" si="739"/>
        <v>-0.22418732916470674</v>
      </c>
      <c r="L5917">
        <f t="shared" si="740"/>
        <v>0</v>
      </c>
    </row>
    <row r="5918" spans="1:12" x14ac:dyDescent="0.3">
      <c r="A5918">
        <v>5917</v>
      </c>
      <c r="B5918" s="23" t="s">
        <v>5496</v>
      </c>
      <c r="C5918" s="24">
        <v>24.318000000000001</v>
      </c>
      <c r="D5918" s="24">
        <v>4.6000000000000001E-4</v>
      </c>
      <c r="E5918" s="9">
        <f t="shared" si="741"/>
        <v>-9.169118680129552E-3</v>
      </c>
      <c r="F5918">
        <f t="shared" si="742"/>
        <v>0.99087278950370794</v>
      </c>
      <c r="G5918">
        <f t="shared" si="743"/>
        <v>24.316135691466076</v>
      </c>
      <c r="H5918">
        <f t="shared" si="737"/>
        <v>1.3186410121600741E-2</v>
      </c>
      <c r="I5918" t="str">
        <f t="shared" si="744"/>
        <v>2021</v>
      </c>
      <c r="J5918">
        <f t="shared" si="738"/>
        <v>-1.667864011661166</v>
      </c>
      <c r="K5918">
        <f t="shared" si="739"/>
        <v>0.33157196512954457</v>
      </c>
      <c r="L5918">
        <f t="shared" si="740"/>
        <v>0</v>
      </c>
    </row>
    <row r="5919" spans="1:12" x14ac:dyDescent="0.3">
      <c r="A5919">
        <v>5918</v>
      </c>
      <c r="B5919" s="23" t="s">
        <v>5497</v>
      </c>
      <c r="C5919" s="24">
        <v>24.771999999999998</v>
      </c>
      <c r="D5919" s="24">
        <v>5.0999999999999993E-4</v>
      </c>
      <c r="E5919" s="9">
        <f t="shared" si="741"/>
        <v>1.8497166201587881E-2</v>
      </c>
      <c r="F5919">
        <f t="shared" si="742"/>
        <v>1.0186692984620445</v>
      </c>
      <c r="G5919">
        <f t="shared" si="743"/>
        <v>24.76989446948631</v>
      </c>
      <c r="H5919">
        <f t="shared" si="737"/>
        <v>1.3484611609347035E-2</v>
      </c>
      <c r="I5919" t="str">
        <f t="shared" si="744"/>
        <v>2021</v>
      </c>
      <c r="J5919">
        <f t="shared" si="738"/>
        <v>-1.7374091289143783</v>
      </c>
      <c r="K5919">
        <f t="shared" si="739"/>
        <v>-0.47495962671588643</v>
      </c>
      <c r="L5919">
        <f t="shared" si="740"/>
        <v>0</v>
      </c>
    </row>
    <row r="5920" spans="1:12" x14ac:dyDescent="0.3">
      <c r="A5920">
        <v>5919</v>
      </c>
      <c r="B5920" s="23" t="s">
        <v>5498</v>
      </c>
      <c r="C5920" s="24">
        <v>25.300999999999998</v>
      </c>
      <c r="D5920" s="24">
        <v>5.0700000000000007E-4</v>
      </c>
      <c r="E5920" s="9">
        <f t="shared" si="741"/>
        <v>2.1129937568240161E-2</v>
      </c>
      <c r="F5920">
        <f t="shared" si="742"/>
        <v>1.021354755368965</v>
      </c>
      <c r="G5920">
        <f t="shared" si="743"/>
        <v>25.298862155825187</v>
      </c>
      <c r="H5920">
        <f t="shared" si="737"/>
        <v>1.3820341074136601E-2</v>
      </c>
      <c r="I5920" t="str">
        <f t="shared" si="744"/>
        <v>2021</v>
      </c>
      <c r="J5920">
        <f t="shared" si="738"/>
        <v>-1.8186923940096407</v>
      </c>
      <c r="K5920">
        <f t="shared" si="739"/>
        <v>-1.8658540461686499</v>
      </c>
      <c r="L5920">
        <f t="shared" si="740"/>
        <v>1</v>
      </c>
    </row>
    <row r="5921" spans="1:12" x14ac:dyDescent="0.3">
      <c r="A5921">
        <v>5920</v>
      </c>
      <c r="B5921" s="23" t="s">
        <v>5499</v>
      </c>
      <c r="C5921" s="24">
        <v>25.346</v>
      </c>
      <c r="D5921" s="24">
        <v>5.3199999999999992E-4</v>
      </c>
      <c r="E5921" s="9">
        <f t="shared" si="741"/>
        <v>1.7770060158179308E-3</v>
      </c>
      <c r="F5921">
        <f t="shared" si="742"/>
        <v>1.0017785858266472</v>
      </c>
      <c r="G5921">
        <f t="shared" si="743"/>
        <v>25.343752754296034</v>
      </c>
      <c r="H5921">
        <f t="shared" ref="H5921:H5984" si="745">SQRT(_xlfn.VAR.S(E5892:E5921))</f>
        <v>1.3821511966403308E-2</v>
      </c>
      <c r="I5921" t="str">
        <f t="shared" si="744"/>
        <v>2021</v>
      </c>
      <c r="J5921">
        <f t="shared" si="738"/>
        <v>-1.8220738605444045</v>
      </c>
      <c r="K5921">
        <f t="shared" si="739"/>
        <v>-1.9107446446394967</v>
      </c>
      <c r="L5921">
        <f t="shared" si="740"/>
        <v>1</v>
      </c>
    </row>
    <row r="5922" spans="1:12" x14ac:dyDescent="0.3">
      <c r="A5922">
        <v>5921</v>
      </c>
      <c r="B5922" s="23" t="s">
        <v>6888</v>
      </c>
      <c r="C5922" s="24">
        <v>25.427</v>
      </c>
      <c r="D5922" s="24">
        <v>5.5800000000000001E-4</v>
      </c>
      <c r="E5922" s="9">
        <f t="shared" si="741"/>
        <v>3.1906749145306735E-3</v>
      </c>
      <c r="F5922">
        <f t="shared" si="742"/>
        <v>1.0031957705357848</v>
      </c>
      <c r="G5922">
        <f t="shared" si="743"/>
        <v>25.424635398955655</v>
      </c>
      <c r="H5922">
        <f t="shared" si="745"/>
        <v>1.3818374669038163E-2</v>
      </c>
      <c r="I5922" t="str">
        <f t="shared" si="744"/>
        <v>2021</v>
      </c>
      <c r="J5922">
        <f t="shared" ref="J5922:J5985" si="746">-G5922*$P$3*$Q$3*H5922</f>
        <v>-1.8274739634383621</v>
      </c>
      <c r="K5922">
        <f t="shared" ref="K5922:K5985" si="747">+MIN(G5923-G5922,G5924-G5922,G5925-G5922,G5926-G5922,G5927-G5922,G5928-G5922,G5929-G5922,G5930-G5922,G5931-G5922,G5932-G5922)</f>
        <v>-1.9916272892991174</v>
      </c>
      <c r="L5922">
        <f t="shared" ref="L5922:L5985" si="748">+IF(K5922&lt;J5922,1,0)</f>
        <v>1</v>
      </c>
    </row>
    <row r="5923" spans="1:12" x14ac:dyDescent="0.3">
      <c r="A5923">
        <v>5922</v>
      </c>
      <c r="B5923" s="23" t="s">
        <v>5500</v>
      </c>
      <c r="C5923" s="24">
        <v>25.105</v>
      </c>
      <c r="D5923" s="24">
        <v>4.6000000000000001E-4</v>
      </c>
      <c r="E5923" s="9">
        <f t="shared" si="741"/>
        <v>-1.2744572087734184E-2</v>
      </c>
      <c r="F5923">
        <f t="shared" si="742"/>
        <v>0.98733629606323992</v>
      </c>
      <c r="G5923">
        <f t="shared" si="743"/>
        <v>25.103075357112253</v>
      </c>
      <c r="H5923">
        <f t="shared" si="745"/>
        <v>1.4112434863244771E-2</v>
      </c>
      <c r="I5923" t="str">
        <f t="shared" si="744"/>
        <v>2021</v>
      </c>
      <c r="J5923">
        <f t="shared" si="746"/>
        <v>-1.8427583205371623</v>
      </c>
      <c r="K5923">
        <f t="shared" si="747"/>
        <v>-1.9981163852988466</v>
      </c>
      <c r="L5923">
        <f t="shared" si="748"/>
        <v>1</v>
      </c>
    </row>
    <row r="5924" spans="1:12" x14ac:dyDescent="0.3">
      <c r="A5924">
        <v>5923</v>
      </c>
      <c r="B5924" s="23" t="s">
        <v>5501</v>
      </c>
      <c r="C5924" s="24">
        <v>24.943999999999999</v>
      </c>
      <c r="D5924" s="24">
        <v>4.6000000000000001E-4</v>
      </c>
      <c r="E5924" s="9">
        <f t="shared" si="741"/>
        <v>-6.4337171712481713E-3</v>
      </c>
      <c r="F5924">
        <f t="shared" si="742"/>
        <v>0.99358693487353111</v>
      </c>
      <c r="G5924">
        <f t="shared" si="743"/>
        <v>24.942087699972436</v>
      </c>
      <c r="H5924">
        <f t="shared" si="745"/>
        <v>1.410632217632277E-2</v>
      </c>
      <c r="I5924" t="str">
        <f t="shared" si="744"/>
        <v>2021</v>
      </c>
      <c r="J5924">
        <f t="shared" si="746"/>
        <v>-1.8301475343193587</v>
      </c>
      <c r="K5924">
        <f t="shared" si="747"/>
        <v>-1.8371287281590298</v>
      </c>
      <c r="L5924">
        <f t="shared" si="748"/>
        <v>1</v>
      </c>
    </row>
    <row r="5925" spans="1:12" x14ac:dyDescent="0.3">
      <c r="A5925">
        <v>5924</v>
      </c>
      <c r="B5925" s="23" t="s">
        <v>5502</v>
      </c>
      <c r="C5925" s="24">
        <v>25.167000000000002</v>
      </c>
      <c r="D5925" s="24">
        <v>5.0999999999999993E-4</v>
      </c>
      <c r="E5925" s="9">
        <f t="shared" si="741"/>
        <v>8.900300216846551E-3</v>
      </c>
      <c r="F5925">
        <f t="shared" si="742"/>
        <v>1.0089400256574728</v>
      </c>
      <c r="G5925">
        <f t="shared" si="743"/>
        <v>25.164860895913211</v>
      </c>
      <c r="H5925">
        <f t="shared" si="745"/>
        <v>1.3322681854971328E-2</v>
      </c>
      <c r="I5925" t="str">
        <f t="shared" si="744"/>
        <v>2021</v>
      </c>
      <c r="J5925">
        <f t="shared" si="746"/>
        <v>-1.7439165201460756</v>
      </c>
      <c r="K5925">
        <f t="shared" si="747"/>
        <v>-2.3676847429583567</v>
      </c>
      <c r="L5925">
        <f t="shared" si="748"/>
        <v>1</v>
      </c>
    </row>
    <row r="5926" spans="1:12" x14ac:dyDescent="0.3">
      <c r="A5926">
        <v>5925</v>
      </c>
      <c r="B5926" s="23" t="s">
        <v>5503</v>
      </c>
      <c r="C5926" s="24">
        <v>24.9</v>
      </c>
      <c r="D5926" s="24">
        <v>5.0999999999999993E-4</v>
      </c>
      <c r="E5926" s="9">
        <f t="shared" si="741"/>
        <v>-1.0665809061605426E-2</v>
      </c>
      <c r="F5926">
        <f t="shared" si="742"/>
        <v>0.98939086899511253</v>
      </c>
      <c r="G5926">
        <f t="shared" si="743"/>
        <v>24.897883589948698</v>
      </c>
      <c r="H5926">
        <f t="shared" si="745"/>
        <v>1.3390976272640864E-2</v>
      </c>
      <c r="I5926" t="str">
        <f t="shared" si="744"/>
        <v>2021</v>
      </c>
      <c r="J5926">
        <f t="shared" si="746"/>
        <v>-1.7342598634389434</v>
      </c>
      <c r="K5926">
        <f t="shared" si="747"/>
        <v>-2.1348944094695277</v>
      </c>
      <c r="L5926">
        <f t="shared" si="748"/>
        <v>1</v>
      </c>
    </row>
    <row r="5927" spans="1:12" x14ac:dyDescent="0.3">
      <c r="A5927">
        <v>5926</v>
      </c>
      <c r="B5927" s="23" t="s">
        <v>5504</v>
      </c>
      <c r="C5927" s="24">
        <v>24.780999999999999</v>
      </c>
      <c r="D5927" s="24">
        <v>5.0999999999999993E-4</v>
      </c>
      <c r="E5927" s="9">
        <f t="shared" si="741"/>
        <v>-4.7905729588108422E-3</v>
      </c>
      <c r="F5927">
        <f t="shared" si="742"/>
        <v>0.99522088353413651</v>
      </c>
      <c r="G5927">
        <f t="shared" si="743"/>
        <v>24.778893704518822</v>
      </c>
      <c r="H5927">
        <f t="shared" si="745"/>
        <v>1.33785994224735E-2</v>
      </c>
      <c r="I5927" t="str">
        <f t="shared" si="744"/>
        <v>2021</v>
      </c>
      <c r="J5927">
        <f t="shared" si="746"/>
        <v>-1.7243763733086404</v>
      </c>
      <c r="K5927">
        <f t="shared" si="747"/>
        <v>-2.4819748473973107</v>
      </c>
      <c r="L5927">
        <f t="shared" si="748"/>
        <v>1</v>
      </c>
    </row>
    <row r="5928" spans="1:12" x14ac:dyDescent="0.3">
      <c r="A5928">
        <v>5927</v>
      </c>
      <c r="B5928" s="23" t="s">
        <v>6894</v>
      </c>
      <c r="C5928" s="24">
        <v>24.65</v>
      </c>
      <c r="D5928" s="24">
        <v>5.5800000000000001E-4</v>
      </c>
      <c r="E5928" s="9">
        <f t="shared" si="741"/>
        <v>-5.3003300231520443E-3</v>
      </c>
      <c r="F5928">
        <f t="shared" si="742"/>
        <v>0.99471369194140669</v>
      </c>
      <c r="G5928">
        <f t="shared" si="743"/>
        <v>24.647707656595621</v>
      </c>
      <c r="H5928">
        <f t="shared" si="745"/>
        <v>1.344459432026464E-2</v>
      </c>
      <c r="I5928" t="str">
        <f t="shared" si="744"/>
        <v>2021</v>
      </c>
      <c r="J5928">
        <f t="shared" si="746"/>
        <v>-1.7237081581328537</v>
      </c>
      <c r="K5928">
        <f t="shared" si="747"/>
        <v>-2.3696756363418991</v>
      </c>
      <c r="L5928">
        <f t="shared" si="748"/>
        <v>1</v>
      </c>
    </row>
    <row r="5929" spans="1:12" x14ac:dyDescent="0.3">
      <c r="A5929">
        <v>5928</v>
      </c>
      <c r="B5929" s="23" t="s">
        <v>5505</v>
      </c>
      <c r="C5929" s="24">
        <v>24.297000000000001</v>
      </c>
      <c r="D5929" s="24">
        <v>5.0999999999999993E-4</v>
      </c>
      <c r="E5929" s="9">
        <f t="shared" si="741"/>
        <v>-1.4424014553736529E-2</v>
      </c>
      <c r="F5929">
        <f t="shared" si="742"/>
        <v>0.98567951318458424</v>
      </c>
      <c r="G5929">
        <f t="shared" si="743"/>
        <v>24.294934842770424</v>
      </c>
      <c r="H5929">
        <f t="shared" si="745"/>
        <v>1.3710677079452135E-2</v>
      </c>
      <c r="I5929" t="str">
        <f t="shared" si="744"/>
        <v>2021</v>
      </c>
      <c r="J5929">
        <f t="shared" si="746"/>
        <v>-1.732663160028727</v>
      </c>
      <c r="K5929">
        <f t="shared" si="747"/>
        <v>-2.0169028225167018</v>
      </c>
      <c r="L5929">
        <f t="shared" si="748"/>
        <v>1</v>
      </c>
    </row>
    <row r="5930" spans="1:12" x14ac:dyDescent="0.3">
      <c r="A5930">
        <v>5929</v>
      </c>
      <c r="B5930" s="23" t="s">
        <v>5506</v>
      </c>
      <c r="C5930" s="24">
        <v>23.434999999999999</v>
      </c>
      <c r="D5930" s="24">
        <v>5.0999999999999993E-4</v>
      </c>
      <c r="E5930" s="9">
        <f t="shared" si="741"/>
        <v>-3.6122254560293193E-2</v>
      </c>
      <c r="F5930">
        <f t="shared" si="742"/>
        <v>0.96452236901675092</v>
      </c>
      <c r="G5930">
        <f t="shared" si="743"/>
        <v>23.433008109656537</v>
      </c>
      <c r="H5930">
        <f t="shared" si="745"/>
        <v>1.4524298572669962E-2</v>
      </c>
      <c r="I5930" t="str">
        <f t="shared" si="744"/>
        <v>2021</v>
      </c>
      <c r="J5930">
        <f t="shared" si="746"/>
        <v>-1.7703645777743118</v>
      </c>
      <c r="K5930">
        <f t="shared" si="747"/>
        <v>-1.1549760894028154</v>
      </c>
      <c r="L5930">
        <f t="shared" si="748"/>
        <v>0</v>
      </c>
    </row>
    <row r="5931" spans="1:12" x14ac:dyDescent="0.3">
      <c r="A5931">
        <v>5930</v>
      </c>
      <c r="B5931" s="23" t="s">
        <v>5507</v>
      </c>
      <c r="C5931" s="24">
        <v>23.495999999999999</v>
      </c>
      <c r="D5931" s="24">
        <v>6.0999999999999997E-4</v>
      </c>
      <c r="E5931" s="9">
        <f t="shared" si="741"/>
        <v>2.5995625216496108E-3</v>
      </c>
      <c r="F5931">
        <f t="shared" si="742"/>
        <v>1.0026029443140603</v>
      </c>
      <c r="G5931">
        <f t="shared" si="743"/>
        <v>23.493611361424517</v>
      </c>
      <c r="H5931">
        <f t="shared" si="745"/>
        <v>1.3825490437866374E-2</v>
      </c>
      <c r="I5931" t="str">
        <f t="shared" si="744"/>
        <v>2021</v>
      </c>
      <c r="J5931">
        <f t="shared" si="746"/>
        <v>-1.6895452473715447</v>
      </c>
      <c r="K5931">
        <f t="shared" si="747"/>
        <v>-1.2675747480403281</v>
      </c>
      <c r="L5931">
        <f t="shared" si="748"/>
        <v>0</v>
      </c>
    </row>
    <row r="5932" spans="1:12" x14ac:dyDescent="0.3">
      <c r="A5932">
        <v>5931</v>
      </c>
      <c r="B5932" s="23" t="s">
        <v>6898</v>
      </c>
      <c r="C5932" s="24">
        <v>23.582000000000001</v>
      </c>
      <c r="D5932" s="24">
        <v>6.0800000000000003E-4</v>
      </c>
      <c r="E5932" s="9">
        <f t="shared" si="741"/>
        <v>3.6535152581626804E-3</v>
      </c>
      <c r="F5932">
        <f t="shared" si="742"/>
        <v>1.0036601974804222</v>
      </c>
      <c r="G5932">
        <f t="shared" si="743"/>
        <v>23.579610478404472</v>
      </c>
      <c r="H5932">
        <f t="shared" si="745"/>
        <v>1.3722088453509381E-2</v>
      </c>
      <c r="I5932" t="str">
        <f t="shared" si="744"/>
        <v>2021</v>
      </c>
      <c r="J5932">
        <f t="shared" si="746"/>
        <v>-1.6830473780936472</v>
      </c>
      <c r="K5932">
        <f t="shared" si="747"/>
        <v>-1.3535738650202838</v>
      </c>
      <c r="L5932">
        <f t="shared" si="748"/>
        <v>0</v>
      </c>
    </row>
    <row r="5933" spans="1:12" x14ac:dyDescent="0.3">
      <c r="A5933">
        <v>5932</v>
      </c>
      <c r="B5933" s="23" t="s">
        <v>5508</v>
      </c>
      <c r="C5933" s="24">
        <v>23.106999999999999</v>
      </c>
      <c r="D5933" s="24">
        <v>5.2999999999999998E-4</v>
      </c>
      <c r="E5933" s="9">
        <f t="shared" si="741"/>
        <v>-2.0348107228112353E-2</v>
      </c>
      <c r="F5933">
        <f t="shared" si="742"/>
        <v>0.97985751844627256</v>
      </c>
      <c r="G5933">
        <f t="shared" si="743"/>
        <v>23.104958971813407</v>
      </c>
      <c r="H5933">
        <f t="shared" si="745"/>
        <v>1.396656289057094E-2</v>
      </c>
      <c r="I5933" t="str">
        <f t="shared" si="744"/>
        <v>2021</v>
      </c>
      <c r="J5933">
        <f t="shared" si="746"/>
        <v>-1.6785498500567617</v>
      </c>
      <c r="K5933">
        <f t="shared" si="747"/>
        <v>-0.87892235842921806</v>
      </c>
      <c r="L5933">
        <f t="shared" si="748"/>
        <v>0</v>
      </c>
    </row>
    <row r="5934" spans="1:12" x14ac:dyDescent="0.3">
      <c r="A5934">
        <v>5933</v>
      </c>
      <c r="B5934" s="23" t="s">
        <v>6900</v>
      </c>
      <c r="C5934" s="24">
        <v>23.59</v>
      </c>
      <c r="D5934" s="24">
        <v>5.5800000000000001E-4</v>
      </c>
      <c r="E5934" s="9">
        <f t="shared" si="741"/>
        <v>2.0687291493214362E-2</v>
      </c>
      <c r="F5934">
        <f t="shared" si="742"/>
        <v>1.0209027567403817</v>
      </c>
      <c r="G5934">
        <f t="shared" si="743"/>
        <v>23.587806232011793</v>
      </c>
      <c r="H5934">
        <f t="shared" si="745"/>
        <v>1.4560244192978446E-2</v>
      </c>
      <c r="I5934" t="str">
        <f t="shared" si="744"/>
        <v>2021</v>
      </c>
      <c r="J5934">
        <f t="shared" si="746"/>
        <v>-1.7864699310869898</v>
      </c>
      <c r="K5934">
        <f t="shared" si="747"/>
        <v>-1.6161133808843573</v>
      </c>
      <c r="L5934">
        <f t="shared" si="748"/>
        <v>0</v>
      </c>
    </row>
    <row r="5935" spans="1:12" x14ac:dyDescent="0.3">
      <c r="A5935">
        <v>5934</v>
      </c>
      <c r="B5935" s="23" t="s">
        <v>5509</v>
      </c>
      <c r="C5935" s="24">
        <v>22.798999999999999</v>
      </c>
      <c r="D5935" s="24">
        <v>4.8000000000000001E-4</v>
      </c>
      <c r="E5935" s="9">
        <f t="shared" si="741"/>
        <v>-3.4106218070173888E-2</v>
      </c>
      <c r="F5935">
        <f t="shared" si="742"/>
        <v>0.96646884272997036</v>
      </c>
      <c r="G5935">
        <f t="shared" si="743"/>
        <v>22.797176152954854</v>
      </c>
      <c r="H5935">
        <f t="shared" si="745"/>
        <v>1.5681219206005573E-2</v>
      </c>
      <c r="I5935" t="str">
        <f t="shared" si="744"/>
        <v>2021</v>
      </c>
      <c r="J5935">
        <f t="shared" si="746"/>
        <v>-1.8595179776618582</v>
      </c>
      <c r="K5935">
        <f t="shared" si="747"/>
        <v>-0.82548330182741836</v>
      </c>
      <c r="L5935">
        <f t="shared" si="748"/>
        <v>0</v>
      </c>
    </row>
    <row r="5936" spans="1:12" x14ac:dyDescent="0.3">
      <c r="A5936">
        <v>5935</v>
      </c>
      <c r="B5936" s="23" t="s">
        <v>5510</v>
      </c>
      <c r="C5936" s="24">
        <v>22.765000000000001</v>
      </c>
      <c r="D5936" s="24">
        <v>5.2999999999999998E-4</v>
      </c>
      <c r="E5936" s="9">
        <f t="shared" si="741"/>
        <v>-1.4924065626643181E-3</v>
      </c>
      <c r="F5936">
        <f t="shared" si="742"/>
        <v>0.99850870652221591</v>
      </c>
      <c r="G5936">
        <f t="shared" si="743"/>
        <v>22.76298918047917</v>
      </c>
      <c r="H5936">
        <f t="shared" si="745"/>
        <v>1.5300687061850955E-2</v>
      </c>
      <c r="I5936" t="str">
        <f t="shared" si="744"/>
        <v>2021</v>
      </c>
      <c r="J5936">
        <f t="shared" si="746"/>
        <v>-1.8116726389311271</v>
      </c>
      <c r="K5936">
        <f t="shared" si="747"/>
        <v>-0.79129632935173433</v>
      </c>
      <c r="L5936">
        <f t="shared" si="748"/>
        <v>0</v>
      </c>
    </row>
    <row r="5937" spans="1:12" x14ac:dyDescent="0.3">
      <c r="A5937">
        <v>5936</v>
      </c>
      <c r="B5937" s="23" t="s">
        <v>5511</v>
      </c>
      <c r="C5937" s="24">
        <v>22.298999999999999</v>
      </c>
      <c r="D5937" s="24">
        <v>5.6000000000000006E-4</v>
      </c>
      <c r="E5937" s="9">
        <f t="shared" si="741"/>
        <v>-2.0682434375479355E-2</v>
      </c>
      <c r="F5937">
        <f t="shared" si="742"/>
        <v>0.97952998023281346</v>
      </c>
      <c r="G5937">
        <f t="shared" si="743"/>
        <v>22.296918857121511</v>
      </c>
      <c r="H5937">
        <f t="shared" si="745"/>
        <v>1.5629403528001001E-2</v>
      </c>
      <c r="I5937" t="str">
        <f t="shared" si="744"/>
        <v>2021</v>
      </c>
      <c r="J5937">
        <f t="shared" si="746"/>
        <v>-1.8127034367214143</v>
      </c>
      <c r="K5937">
        <f t="shared" si="747"/>
        <v>-0.32522600599407525</v>
      </c>
      <c r="L5937">
        <f t="shared" si="748"/>
        <v>0</v>
      </c>
    </row>
    <row r="5938" spans="1:12" x14ac:dyDescent="0.3">
      <c r="A5938">
        <v>5937</v>
      </c>
      <c r="B5938" s="23" t="s">
        <v>5512</v>
      </c>
      <c r="C5938" s="24">
        <v>22.28</v>
      </c>
      <c r="D5938" s="24">
        <v>5.2999999999999998E-4</v>
      </c>
      <c r="E5938" s="9">
        <f t="shared" si="741"/>
        <v>-8.5241935218280287E-4</v>
      </c>
      <c r="F5938">
        <f t="shared" si="742"/>
        <v>0.99914794385398453</v>
      </c>
      <c r="G5938">
        <f t="shared" si="743"/>
        <v>22.278032020253722</v>
      </c>
      <c r="H5938">
        <f t="shared" si="745"/>
        <v>1.5633012773213242E-2</v>
      </c>
      <c r="I5938" t="str">
        <f t="shared" si="744"/>
        <v>2021</v>
      </c>
      <c r="J5938">
        <f t="shared" si="746"/>
        <v>-1.8115862143178532</v>
      </c>
      <c r="K5938">
        <f t="shared" si="747"/>
        <v>-0.39314766132942225</v>
      </c>
      <c r="L5938">
        <f t="shared" si="748"/>
        <v>0</v>
      </c>
    </row>
    <row r="5939" spans="1:12" x14ac:dyDescent="0.3">
      <c r="A5939">
        <v>5938</v>
      </c>
      <c r="B5939" s="23" t="s">
        <v>5513</v>
      </c>
      <c r="C5939" s="24">
        <v>22.445</v>
      </c>
      <c r="D5939" s="24">
        <v>5.3199999999999992E-4</v>
      </c>
      <c r="E5939" s="9">
        <f t="shared" si="741"/>
        <v>7.3784571748121879E-3</v>
      </c>
      <c r="F5939">
        <f t="shared" si="742"/>
        <v>1.0074057450628366</v>
      </c>
      <c r="G5939">
        <f t="shared" si="743"/>
        <v>22.443009964892862</v>
      </c>
      <c r="H5939">
        <f t="shared" si="745"/>
        <v>1.5713855288957482E-2</v>
      </c>
      <c r="I5939" t="str">
        <f t="shared" si="744"/>
        <v>2021</v>
      </c>
      <c r="J5939">
        <f t="shared" si="746"/>
        <v>-1.8344393267946708</v>
      </c>
      <c r="K5939">
        <f t="shared" si="747"/>
        <v>-0.93683806719741725</v>
      </c>
      <c r="L5939">
        <f t="shared" si="748"/>
        <v>0</v>
      </c>
    </row>
    <row r="5940" spans="1:12" x14ac:dyDescent="0.3">
      <c r="A5940">
        <v>5939</v>
      </c>
      <c r="B5940" s="23" t="s">
        <v>6901</v>
      </c>
      <c r="C5940" s="24">
        <v>22.602</v>
      </c>
      <c r="D5940" s="24">
        <v>5.5800000000000001E-4</v>
      </c>
      <c r="E5940" s="9">
        <f t="shared" si="741"/>
        <v>6.9705257040636624E-3</v>
      </c>
      <c r="F5940">
        <f t="shared" si="742"/>
        <v>1.0069948763644465</v>
      </c>
      <c r="G5940">
        <f t="shared" si="743"/>
        <v>22.599898111739321</v>
      </c>
      <c r="H5940">
        <f t="shared" si="745"/>
        <v>1.5793977935477033E-2</v>
      </c>
      <c r="I5940" t="str">
        <f t="shared" si="744"/>
        <v>2021</v>
      </c>
      <c r="J5940">
        <f t="shared" si="746"/>
        <v>-1.8566819217206465</v>
      </c>
      <c r="K5940">
        <f t="shared" si="747"/>
        <v>-1.0937262140438762</v>
      </c>
      <c r="L5940">
        <f t="shared" si="748"/>
        <v>0</v>
      </c>
    </row>
    <row r="5941" spans="1:12" x14ac:dyDescent="0.3">
      <c r="A5941">
        <v>5940</v>
      </c>
      <c r="B5941" s="23" t="s">
        <v>5514</v>
      </c>
      <c r="C5941" s="24">
        <v>22.228000000000002</v>
      </c>
      <c r="D5941" s="24">
        <v>5.2999999999999998E-4</v>
      </c>
      <c r="E5941" s="9">
        <f t="shared" si="741"/>
        <v>-1.6685642520284181E-2</v>
      </c>
      <c r="F5941">
        <f t="shared" si="742"/>
        <v>0.98345279178833733</v>
      </c>
      <c r="G5941">
        <f t="shared" si="743"/>
        <v>22.226036613384188</v>
      </c>
      <c r="H5941">
        <f t="shared" si="745"/>
        <v>1.5866586715192806E-2</v>
      </c>
      <c r="I5941" t="str">
        <f t="shared" si="744"/>
        <v>2021</v>
      </c>
      <c r="J5941">
        <f t="shared" si="746"/>
        <v>-1.8343619599495979</v>
      </c>
      <c r="K5941">
        <f t="shared" si="747"/>
        <v>-0.71986471568874322</v>
      </c>
      <c r="L5941">
        <f t="shared" si="748"/>
        <v>0</v>
      </c>
    </row>
    <row r="5942" spans="1:12" x14ac:dyDescent="0.3">
      <c r="A5942">
        <v>5941</v>
      </c>
      <c r="B5942" s="23" t="s">
        <v>5515</v>
      </c>
      <c r="C5942" s="24">
        <v>22.486999999999998</v>
      </c>
      <c r="D5942" s="24">
        <v>6.3000000000000003E-4</v>
      </c>
      <c r="E5942" s="9">
        <f t="shared" si="741"/>
        <v>1.158460903702086E-2</v>
      </c>
      <c r="F5942">
        <f t="shared" si="742"/>
        <v>1.011651970487673</v>
      </c>
      <c r="G5942">
        <f t="shared" si="743"/>
        <v>22.484638988955247</v>
      </c>
      <c r="H5942">
        <f t="shared" si="745"/>
        <v>1.5553206996262309E-2</v>
      </c>
      <c r="I5942" t="str">
        <f t="shared" si="744"/>
        <v>2021</v>
      </c>
      <c r="J5942">
        <f t="shared" si="746"/>
        <v>-1.8190530784531576</v>
      </c>
      <c r="K5942">
        <f t="shared" si="747"/>
        <v>-0.97846709125980169</v>
      </c>
      <c r="L5942">
        <f t="shared" si="748"/>
        <v>0</v>
      </c>
    </row>
    <row r="5943" spans="1:12" x14ac:dyDescent="0.3">
      <c r="A5943">
        <v>5942</v>
      </c>
      <c r="B5943" s="23" t="s">
        <v>5516</v>
      </c>
      <c r="C5943" s="24">
        <v>22.39</v>
      </c>
      <c r="D5943" s="24">
        <v>6.6E-4</v>
      </c>
      <c r="E5943" s="9">
        <f t="shared" si="741"/>
        <v>-4.3229338440323416E-3</v>
      </c>
      <c r="F5943">
        <f t="shared" si="742"/>
        <v>0.99568639658469349</v>
      </c>
      <c r="G5943">
        <f t="shared" si="743"/>
        <v>22.387537235454534</v>
      </c>
      <c r="H5943">
        <f t="shared" si="745"/>
        <v>1.5441364762969156E-2</v>
      </c>
      <c r="I5943" t="str">
        <f t="shared" si="744"/>
        <v>2021</v>
      </c>
      <c r="J5943">
        <f t="shared" si="746"/>
        <v>-1.7981731310060522</v>
      </c>
      <c r="K5943">
        <f t="shared" si="747"/>
        <v>-0.88136533775908887</v>
      </c>
      <c r="L5943">
        <f t="shared" si="748"/>
        <v>0</v>
      </c>
    </row>
    <row r="5944" spans="1:12" x14ac:dyDescent="0.3">
      <c r="A5944">
        <v>5943</v>
      </c>
      <c r="B5944" s="23" t="s">
        <v>5517</v>
      </c>
      <c r="C5944" s="24">
        <v>21.974</v>
      </c>
      <c r="D5944" s="24">
        <v>6.3000000000000003E-4</v>
      </c>
      <c r="E5944" s="9">
        <f t="shared" si="741"/>
        <v>-1.875449433197424E-2</v>
      </c>
      <c r="F5944">
        <f t="shared" si="742"/>
        <v>0.98142027690933453</v>
      </c>
      <c r="G5944">
        <f t="shared" si="743"/>
        <v>21.971692851127436</v>
      </c>
      <c r="H5944">
        <f t="shared" si="745"/>
        <v>1.4670424984283016E-2</v>
      </c>
      <c r="I5944" t="str">
        <f t="shared" si="744"/>
        <v>2021</v>
      </c>
      <c r="J5944">
        <f t="shared" si="746"/>
        <v>-1.6766627462865711</v>
      </c>
      <c r="K5944">
        <f t="shared" si="747"/>
        <v>-0.46552095343199085</v>
      </c>
      <c r="L5944">
        <f t="shared" si="748"/>
        <v>0</v>
      </c>
    </row>
    <row r="5945" spans="1:12" x14ac:dyDescent="0.3">
      <c r="A5945">
        <v>5944</v>
      </c>
      <c r="B5945" s="23" t="s">
        <v>5518</v>
      </c>
      <c r="C5945" s="24">
        <v>22.16</v>
      </c>
      <c r="D5945" s="24">
        <v>6.3000000000000003E-4</v>
      </c>
      <c r="E5945" s="9">
        <f t="shared" si="741"/>
        <v>8.4289256003938582E-3</v>
      </c>
      <c r="F5945">
        <f t="shared" si="742"/>
        <v>1.0084645490124693</v>
      </c>
      <c r="G5945">
        <f t="shared" si="743"/>
        <v>22.157673322152725</v>
      </c>
      <c r="H5945">
        <f t="shared" si="745"/>
        <v>1.4618617606714622E-2</v>
      </c>
      <c r="I5945" t="str">
        <f t="shared" si="744"/>
        <v>2021</v>
      </c>
      <c r="J5945">
        <f t="shared" si="746"/>
        <v>-1.6848838276230829</v>
      </c>
      <c r="K5945">
        <f t="shared" si="747"/>
        <v>-0.65150142445727965</v>
      </c>
      <c r="L5945">
        <f t="shared" si="748"/>
        <v>0</v>
      </c>
    </row>
    <row r="5946" spans="1:12" x14ac:dyDescent="0.3">
      <c r="A5946">
        <v>5945</v>
      </c>
      <c r="B5946" s="23" t="s">
        <v>6902</v>
      </c>
      <c r="C5946" s="24">
        <v>22.234999999999999</v>
      </c>
      <c r="D5946" s="24">
        <v>6.0800000000000003E-4</v>
      </c>
      <c r="E5946" s="9">
        <f t="shared" si="741"/>
        <v>3.3787620835767584E-3</v>
      </c>
      <c r="F5946">
        <f t="shared" si="742"/>
        <v>1.0033844765342961</v>
      </c>
      <c r="G5946">
        <f t="shared" si="743"/>
        <v>22.232746967488907</v>
      </c>
      <c r="H5946">
        <f t="shared" si="745"/>
        <v>1.4631908721965299E-2</v>
      </c>
      <c r="I5946" t="str">
        <f t="shared" si="744"/>
        <v>2021</v>
      </c>
      <c r="J5946">
        <f t="shared" si="746"/>
        <v>-1.6921295476566316</v>
      </c>
      <c r="K5946">
        <f t="shared" si="747"/>
        <v>-0.72657506979346209</v>
      </c>
      <c r="L5946">
        <f t="shared" si="748"/>
        <v>0</v>
      </c>
    </row>
    <row r="5947" spans="1:12" x14ac:dyDescent="0.3">
      <c r="A5947">
        <v>5946</v>
      </c>
      <c r="B5947" s="23" t="s">
        <v>5519</v>
      </c>
      <c r="C5947" s="24">
        <v>22.29</v>
      </c>
      <c r="D5947" s="24">
        <v>5.6000000000000006E-4</v>
      </c>
      <c r="E5947" s="9">
        <f t="shared" si="741"/>
        <v>2.4705234351177266E-3</v>
      </c>
      <c r="F5947">
        <f t="shared" si="742"/>
        <v>1.0024735776928266</v>
      </c>
      <c r="G5947">
        <f t="shared" si="743"/>
        <v>22.287919697082312</v>
      </c>
      <c r="H5947">
        <f t="shared" si="745"/>
        <v>1.4346262217867684E-2</v>
      </c>
      <c r="I5947" t="str">
        <f t="shared" si="744"/>
        <v>2021</v>
      </c>
      <c r="J5947">
        <f t="shared" si="746"/>
        <v>-1.6632127264690995</v>
      </c>
      <c r="K5947">
        <f t="shared" si="747"/>
        <v>-0.78174779938686711</v>
      </c>
      <c r="L5947">
        <f t="shared" si="748"/>
        <v>0</v>
      </c>
    </row>
    <row r="5948" spans="1:12" x14ac:dyDescent="0.3">
      <c r="A5948">
        <v>5947</v>
      </c>
      <c r="B5948" s="23" t="s">
        <v>5520</v>
      </c>
      <c r="C5948" s="24">
        <v>21.887</v>
      </c>
      <c r="D5948" s="24">
        <v>5.8E-4</v>
      </c>
      <c r="E5948" s="9">
        <f t="shared" si="741"/>
        <v>-1.8245294135829333E-2</v>
      </c>
      <c r="F5948">
        <f t="shared" si="742"/>
        <v>0.98192014356213553</v>
      </c>
      <c r="G5948">
        <f t="shared" si="743"/>
        <v>21.8848843589243</v>
      </c>
      <c r="H5948">
        <f t="shared" si="745"/>
        <v>1.4570253845986184E-2</v>
      </c>
      <c r="I5948" t="str">
        <f t="shared" si="744"/>
        <v>2021</v>
      </c>
      <c r="J5948">
        <f t="shared" si="746"/>
        <v>-1.658635188795631</v>
      </c>
      <c r="K5948">
        <f t="shared" si="747"/>
        <v>-0.37871246122885438</v>
      </c>
      <c r="L5948">
        <f t="shared" si="748"/>
        <v>0</v>
      </c>
    </row>
    <row r="5949" spans="1:12" x14ac:dyDescent="0.3">
      <c r="A5949">
        <v>5948</v>
      </c>
      <c r="B5949" s="23" t="s">
        <v>5521</v>
      </c>
      <c r="C5949" s="24">
        <v>21.507999999999999</v>
      </c>
      <c r="D5949" s="24">
        <v>5.0999999999999993E-4</v>
      </c>
      <c r="E5949" s="9">
        <f t="shared" si="741"/>
        <v>-1.7467894314516515E-2</v>
      </c>
      <c r="F5949">
        <f t="shared" si="742"/>
        <v>0.98268378489514319</v>
      </c>
      <c r="G5949">
        <f t="shared" si="743"/>
        <v>21.506171897695445</v>
      </c>
      <c r="H5949">
        <f t="shared" si="745"/>
        <v>1.4171134361485196E-2</v>
      </c>
      <c r="I5949" t="str">
        <f t="shared" si="744"/>
        <v>2021</v>
      </c>
      <c r="J5949">
        <f t="shared" si="746"/>
        <v>-1.5852845575552916</v>
      </c>
      <c r="K5949">
        <f t="shared" si="747"/>
        <v>0.76600678099200792</v>
      </c>
      <c r="L5949">
        <f t="shared" si="748"/>
        <v>0</v>
      </c>
    </row>
    <row r="5950" spans="1:12" x14ac:dyDescent="0.3">
      <c r="A5950">
        <v>5949</v>
      </c>
      <c r="B5950" s="23" t="s">
        <v>5522</v>
      </c>
      <c r="C5950" s="24">
        <v>22.454999999999998</v>
      </c>
      <c r="D5950" s="24">
        <v>4.6000000000000001E-4</v>
      </c>
      <c r="E5950" s="9">
        <f t="shared" si="741"/>
        <v>4.3088347592269781E-2</v>
      </c>
      <c r="F5950">
        <f t="shared" si="742"/>
        <v>1.0440301283243445</v>
      </c>
      <c r="G5950">
        <f t="shared" si="743"/>
        <v>22.453278515991062</v>
      </c>
      <c r="H5950">
        <f t="shared" si="745"/>
        <v>1.6000756041184484E-2</v>
      </c>
      <c r="I5950" t="str">
        <f t="shared" si="744"/>
        <v>2021</v>
      </c>
      <c r="J5950">
        <f t="shared" si="746"/>
        <v>-1.8687868428151748</v>
      </c>
      <c r="K5950">
        <f t="shared" si="747"/>
        <v>-0.18109983730360923</v>
      </c>
      <c r="L5950">
        <f t="shared" si="748"/>
        <v>0</v>
      </c>
    </row>
    <row r="5951" spans="1:12" x14ac:dyDescent="0.3">
      <c r="A5951">
        <v>5950</v>
      </c>
      <c r="B5951" s="23" t="s">
        <v>5523</v>
      </c>
      <c r="C5951" s="24">
        <v>22.507000000000001</v>
      </c>
      <c r="D5951" s="24">
        <v>5.0999999999999993E-4</v>
      </c>
      <c r="E5951" s="9">
        <f t="shared" si="741"/>
        <v>2.313065396757743E-3</v>
      </c>
      <c r="F5951">
        <f t="shared" si="742"/>
        <v>1.0023157425963038</v>
      </c>
      <c r="G5951">
        <f t="shared" si="743"/>
        <v>22.505086986304235</v>
      </c>
      <c r="H5951">
        <f t="shared" si="745"/>
        <v>1.6007701937524248E-2</v>
      </c>
      <c r="I5951" t="str">
        <f t="shared" si="744"/>
        <v>2021</v>
      </c>
      <c r="J5951">
        <f t="shared" si="746"/>
        <v>-1.8739119713752803</v>
      </c>
      <c r="K5951">
        <f t="shared" si="747"/>
        <v>-0.23290830761678194</v>
      </c>
      <c r="L5951">
        <f t="shared" si="748"/>
        <v>0</v>
      </c>
    </row>
    <row r="5952" spans="1:12" x14ac:dyDescent="0.3">
      <c r="A5952">
        <v>5951</v>
      </c>
      <c r="B5952" s="23" t="s">
        <v>6903</v>
      </c>
      <c r="C5952" s="24">
        <v>22.363</v>
      </c>
      <c r="D5952" s="24">
        <v>5.0700000000000007E-4</v>
      </c>
      <c r="E5952" s="9">
        <f t="shared" si="741"/>
        <v>-6.4185644918788969E-3</v>
      </c>
      <c r="F5952">
        <f t="shared" si="742"/>
        <v>0.99360199049184694</v>
      </c>
      <c r="G5952">
        <f t="shared" si="743"/>
        <v>22.361110406336458</v>
      </c>
      <c r="H5952">
        <f t="shared" si="745"/>
        <v>1.5955743834648487E-2</v>
      </c>
      <c r="I5952" t="str">
        <f t="shared" si="744"/>
        <v>2021</v>
      </c>
      <c r="J5952">
        <f t="shared" si="746"/>
        <v>-1.8558801287685056</v>
      </c>
      <c r="K5952">
        <f t="shared" si="747"/>
        <v>-8.8931727649004699E-2</v>
      </c>
      <c r="L5952">
        <f t="shared" si="748"/>
        <v>0</v>
      </c>
    </row>
    <row r="5953" spans="1:12" x14ac:dyDescent="0.3">
      <c r="A5953">
        <v>5952</v>
      </c>
      <c r="B5953" s="23" t="s">
        <v>5524</v>
      </c>
      <c r="C5953" s="24">
        <v>22.274999999999999</v>
      </c>
      <c r="D5953" s="24">
        <v>7.5999999999999993E-4</v>
      </c>
      <c r="E5953" s="9">
        <f t="shared" si="741"/>
        <v>-3.9428340877071134E-3</v>
      </c>
      <c r="F5953">
        <f t="shared" si="742"/>
        <v>0.99606492867683227</v>
      </c>
      <c r="G5953">
        <f t="shared" si="743"/>
        <v>22.272178678687453</v>
      </c>
      <c r="H5953">
        <f t="shared" si="745"/>
        <v>1.5875454543243513E-2</v>
      </c>
      <c r="I5953" t="str">
        <f t="shared" si="744"/>
        <v>2021</v>
      </c>
      <c r="J5953">
        <f t="shared" si="746"/>
        <v>-1.83919751496355</v>
      </c>
      <c r="K5953">
        <f t="shared" si="747"/>
        <v>0.2271587421849155</v>
      </c>
      <c r="L5953">
        <f t="shared" si="748"/>
        <v>0</v>
      </c>
    </row>
    <row r="5954" spans="1:12" x14ac:dyDescent="0.3">
      <c r="A5954">
        <v>5953</v>
      </c>
      <c r="B5954" s="23" t="s">
        <v>5525</v>
      </c>
      <c r="C5954" s="24">
        <v>22.501999999999999</v>
      </c>
      <c r="D5954" s="24">
        <v>7.0999999999999991E-4</v>
      </c>
      <c r="E5954" s="9">
        <f t="shared" si="741"/>
        <v>1.0139220792007108E-2</v>
      </c>
      <c r="F5954">
        <f t="shared" si="742"/>
        <v>1.0101907968574635</v>
      </c>
      <c r="G5954">
        <f t="shared" si="743"/>
        <v>22.499337420872369</v>
      </c>
      <c r="H5954">
        <f t="shared" si="745"/>
        <v>1.6074472324321465E-2</v>
      </c>
      <c r="I5954" t="str">
        <f t="shared" si="744"/>
        <v>2021</v>
      </c>
      <c r="J5954">
        <f t="shared" si="746"/>
        <v>-1.8812475819134755</v>
      </c>
      <c r="K5954">
        <f t="shared" si="747"/>
        <v>0.28996568536366141</v>
      </c>
      <c r="L5954">
        <f t="shared" si="748"/>
        <v>0</v>
      </c>
    </row>
    <row r="5955" spans="1:12" x14ac:dyDescent="0.3">
      <c r="A5955">
        <v>5954</v>
      </c>
      <c r="B5955" s="23" t="s">
        <v>5526</v>
      </c>
      <c r="C5955" s="24">
        <v>22.792000000000002</v>
      </c>
      <c r="D5955" s="24">
        <v>7.0999999999999991E-4</v>
      </c>
      <c r="E5955" s="9">
        <f t="shared" ref="E5955:E6018" si="749">LN(C5955/C5954)</f>
        <v>1.2805403046727228E-2</v>
      </c>
      <c r="F5955">
        <f t="shared" ref="F5955:F6018" si="750">C5955/C5954</f>
        <v>1.0128877433117058</v>
      </c>
      <c r="G5955">
        <f t="shared" ref="G5955:G6018" si="751">C5955*EXP(-2/12*D5955)</f>
        <v>22.78930310623603</v>
      </c>
      <c r="H5955">
        <f t="shared" si="745"/>
        <v>1.61931748610675E-2</v>
      </c>
      <c r="I5955" t="str">
        <f t="shared" ref="I5955:I6018" si="752">MID(B5955,7,4)</f>
        <v>2021</v>
      </c>
      <c r="J5955">
        <f t="shared" si="746"/>
        <v>-1.919563798726492</v>
      </c>
      <c r="K5955">
        <f t="shared" si="747"/>
        <v>4.8298819665063775E-2</v>
      </c>
      <c r="L5955">
        <f t="shared" si="748"/>
        <v>0</v>
      </c>
    </row>
    <row r="5956" spans="1:12" x14ac:dyDescent="0.3">
      <c r="A5956">
        <v>5955</v>
      </c>
      <c r="B5956" s="23" t="s">
        <v>5527</v>
      </c>
      <c r="C5956" s="24">
        <v>22.94</v>
      </c>
      <c r="D5956" s="24">
        <v>7.0999999999999991E-4</v>
      </c>
      <c r="E5956" s="9">
        <f t="shared" si="749"/>
        <v>6.4725145056175196E-3</v>
      </c>
      <c r="F5956">
        <f t="shared" si="750"/>
        <v>1.0064935064935066</v>
      </c>
      <c r="G5956">
        <f t="shared" si="751"/>
        <v>22.93728559393886</v>
      </c>
      <c r="H5956">
        <f t="shared" si="745"/>
        <v>1.622678320628625E-2</v>
      </c>
      <c r="I5956" t="str">
        <f t="shared" si="752"/>
        <v>2021</v>
      </c>
      <c r="J5956">
        <f t="shared" si="746"/>
        <v>-1.9360383535684591</v>
      </c>
      <c r="K5956">
        <f t="shared" si="747"/>
        <v>-9.9683668037766182E-2</v>
      </c>
      <c r="L5956">
        <f t="shared" si="748"/>
        <v>0</v>
      </c>
    </row>
    <row r="5957" spans="1:12" x14ac:dyDescent="0.3">
      <c r="A5957">
        <v>5956</v>
      </c>
      <c r="B5957" s="23" t="s">
        <v>6906</v>
      </c>
      <c r="C5957" s="24">
        <v>22.878</v>
      </c>
      <c r="D5957" s="24">
        <v>7.6099999999999996E-4</v>
      </c>
      <c r="E5957" s="9">
        <f t="shared" si="749"/>
        <v>-2.7063615977430252E-3</v>
      </c>
      <c r="F5957">
        <f t="shared" si="750"/>
        <v>0.99729729729729721</v>
      </c>
      <c r="G5957">
        <f t="shared" si="751"/>
        <v>22.875098491007918</v>
      </c>
      <c r="H5957">
        <f t="shared" si="745"/>
        <v>1.6222130488611659E-2</v>
      </c>
      <c r="I5957" t="str">
        <f t="shared" si="752"/>
        <v>2021</v>
      </c>
      <c r="J5957">
        <f t="shared" si="746"/>
        <v>-1.9302357890089108</v>
      </c>
      <c r="K5957">
        <f t="shared" si="747"/>
        <v>-0.65783871119722193</v>
      </c>
      <c r="L5957">
        <f t="shared" si="748"/>
        <v>0</v>
      </c>
    </row>
    <row r="5958" spans="1:12" x14ac:dyDescent="0.3">
      <c r="A5958">
        <v>5957</v>
      </c>
      <c r="B5958" s="23" t="s">
        <v>5528</v>
      </c>
      <c r="C5958" s="24">
        <v>22.978999999999999</v>
      </c>
      <c r="D5958" s="24">
        <v>5.6000000000000006E-4</v>
      </c>
      <c r="E5958" s="9">
        <f t="shared" si="749"/>
        <v>4.4050052693174963E-3</v>
      </c>
      <c r="F5958">
        <f t="shared" si="750"/>
        <v>1.0044147215665704</v>
      </c>
      <c r="G5958">
        <f t="shared" si="751"/>
        <v>22.976855393416532</v>
      </c>
      <c r="H5958">
        <f t="shared" si="745"/>
        <v>1.6264449111986674E-2</v>
      </c>
      <c r="I5958" t="str">
        <f t="shared" si="752"/>
        <v>2021</v>
      </c>
      <c r="J5958">
        <f t="shared" si="746"/>
        <v>-1.9438799916948004</v>
      </c>
      <c r="K5958">
        <f t="shared" si="747"/>
        <v>-0.7595956136058355</v>
      </c>
      <c r="L5958">
        <f t="shared" si="748"/>
        <v>0</v>
      </c>
    </row>
    <row r="5959" spans="1:12" x14ac:dyDescent="0.3">
      <c r="A5959">
        <v>5958</v>
      </c>
      <c r="B5959" s="23" t="s">
        <v>5529</v>
      </c>
      <c r="C5959" s="24">
        <v>23.111000000000001</v>
      </c>
      <c r="D5959" s="24">
        <v>6.0999999999999997E-4</v>
      </c>
      <c r="E5959" s="9">
        <f t="shared" si="749"/>
        <v>5.7279392884347826E-3</v>
      </c>
      <c r="F5959">
        <f t="shared" si="750"/>
        <v>1.0057443752991864</v>
      </c>
      <c r="G5959">
        <f t="shared" si="751"/>
        <v>23.108650501101554</v>
      </c>
      <c r="H5959">
        <f t="shared" si="745"/>
        <v>1.6163990622180612E-2</v>
      </c>
      <c r="I5959" t="str">
        <f t="shared" si="752"/>
        <v>2021</v>
      </c>
      <c r="J5959">
        <f t="shared" si="746"/>
        <v>-1.9429546980437218</v>
      </c>
      <c r="K5959">
        <f t="shared" si="747"/>
        <v>-0.89139072129085761</v>
      </c>
      <c r="L5959">
        <f t="shared" si="748"/>
        <v>0</v>
      </c>
    </row>
    <row r="5960" spans="1:12" x14ac:dyDescent="0.3">
      <c r="A5960">
        <v>5959</v>
      </c>
      <c r="B5960" s="23" t="s">
        <v>5530</v>
      </c>
      <c r="C5960" s="24">
        <v>22.847999999999999</v>
      </c>
      <c r="D5960" s="24">
        <v>5.0999999999999993E-4</v>
      </c>
      <c r="E5960" s="9">
        <f t="shared" si="749"/>
        <v>-1.1445108504060069E-2</v>
      </c>
      <c r="F5960">
        <f t="shared" si="750"/>
        <v>0.98862013759681533</v>
      </c>
      <c r="G5960">
        <f t="shared" si="751"/>
        <v>22.846058002536058</v>
      </c>
      <c r="H5960">
        <f t="shared" si="745"/>
        <v>1.4931068699663345E-2</v>
      </c>
      <c r="I5960" t="str">
        <f t="shared" si="752"/>
        <v>2021</v>
      </c>
      <c r="J5960">
        <f t="shared" si="746"/>
        <v>-1.774359717728264</v>
      </c>
      <c r="K5960">
        <f t="shared" si="747"/>
        <v>-0.62879822272536146</v>
      </c>
      <c r="L5960">
        <f t="shared" si="748"/>
        <v>0</v>
      </c>
    </row>
    <row r="5961" spans="1:12" x14ac:dyDescent="0.3">
      <c r="A5961">
        <v>5960</v>
      </c>
      <c r="B5961" s="23" t="s">
        <v>5531</v>
      </c>
      <c r="C5961" s="24">
        <v>23.091000000000001</v>
      </c>
      <c r="D5961" s="24">
        <v>4.6000000000000001E-4</v>
      </c>
      <c r="E5961" s="9">
        <f t="shared" si="749"/>
        <v>1.0579345063116306E-2</v>
      </c>
      <c r="F5961">
        <f t="shared" si="750"/>
        <v>1.0106355042016808</v>
      </c>
      <c r="G5961">
        <f t="shared" si="751"/>
        <v>23.089229757860149</v>
      </c>
      <c r="H5961">
        <f t="shared" si="745"/>
        <v>1.5065036840952568E-2</v>
      </c>
      <c r="I5961" t="str">
        <f t="shared" si="752"/>
        <v>2021</v>
      </c>
      <c r="J5961">
        <f t="shared" si="746"/>
        <v>-1.8093356653949355</v>
      </c>
      <c r="K5961">
        <f t="shared" si="747"/>
        <v>-0.87196997804945298</v>
      </c>
      <c r="L5961">
        <f t="shared" si="748"/>
        <v>0</v>
      </c>
    </row>
    <row r="5962" spans="1:12" x14ac:dyDescent="0.3">
      <c r="A5962">
        <v>5961</v>
      </c>
      <c r="B5962" s="23" t="s">
        <v>5532</v>
      </c>
      <c r="C5962" s="24">
        <v>23.381</v>
      </c>
      <c r="D5962" s="24">
        <v>5.2999999999999998E-4</v>
      </c>
      <c r="E5962" s="9">
        <f t="shared" si="749"/>
        <v>1.2480795508611217E-2</v>
      </c>
      <c r="F5962">
        <f t="shared" si="750"/>
        <v>1.0125590056732059</v>
      </c>
      <c r="G5962">
        <f t="shared" si="751"/>
        <v>23.378934769549023</v>
      </c>
      <c r="H5962">
        <f t="shared" si="745"/>
        <v>1.5235803550612225E-2</v>
      </c>
      <c r="I5962" t="str">
        <f t="shared" si="752"/>
        <v>2021</v>
      </c>
      <c r="J5962">
        <f t="shared" si="746"/>
        <v>-1.8528044455750361</v>
      </c>
      <c r="K5962">
        <f t="shared" si="747"/>
        <v>-1.1616749897383265</v>
      </c>
      <c r="L5962">
        <f t="shared" si="748"/>
        <v>0</v>
      </c>
    </row>
    <row r="5963" spans="1:12" x14ac:dyDescent="0.3">
      <c r="A5963">
        <v>5962</v>
      </c>
      <c r="B5963" s="23" t="s">
        <v>6907</v>
      </c>
      <c r="C5963" s="24">
        <v>23.327999999999999</v>
      </c>
      <c r="D5963" s="24">
        <v>5.5800000000000001E-4</v>
      </c>
      <c r="E5963" s="9">
        <f t="shared" si="749"/>
        <v>-2.2693709026537462E-3</v>
      </c>
      <c r="F5963">
        <f t="shared" si="750"/>
        <v>0.99773320217270434</v>
      </c>
      <c r="G5963">
        <f t="shared" si="751"/>
        <v>23.325830596878809</v>
      </c>
      <c r="H5963">
        <f t="shared" si="745"/>
        <v>1.4765159810264643E-2</v>
      </c>
      <c r="I5963" t="str">
        <f t="shared" si="752"/>
        <v>2022</v>
      </c>
      <c r="J5963">
        <f t="shared" si="746"/>
        <v>-1.7914915735181318</v>
      </c>
      <c r="K5963">
        <f t="shared" si="747"/>
        <v>-1.108570817068113</v>
      </c>
      <c r="L5963">
        <f t="shared" si="748"/>
        <v>0</v>
      </c>
    </row>
    <row r="5964" spans="1:12" x14ac:dyDescent="0.3">
      <c r="A5964">
        <v>5963</v>
      </c>
      <c r="B5964" s="23" t="s">
        <v>5533</v>
      </c>
      <c r="C5964" s="24">
        <v>22.84</v>
      </c>
      <c r="D5964" s="24">
        <v>6.3000000000000003E-4</v>
      </c>
      <c r="E5964" s="9">
        <f t="shared" si="749"/>
        <v>-2.1140971038438181E-2</v>
      </c>
      <c r="F5964">
        <f t="shared" si="750"/>
        <v>0.97908093278463648</v>
      </c>
      <c r="G5964">
        <f t="shared" si="751"/>
        <v>22.837601925901094</v>
      </c>
      <c r="H5964">
        <f t="shared" si="745"/>
        <v>1.4750205633289963E-2</v>
      </c>
      <c r="I5964" t="str">
        <f t="shared" si="752"/>
        <v>2022</v>
      </c>
      <c r="J5964">
        <f t="shared" si="746"/>
        <v>-1.7522177447545078</v>
      </c>
      <c r="K5964">
        <f t="shared" si="747"/>
        <v>-0.62034214609039751</v>
      </c>
      <c r="L5964">
        <f t="shared" si="748"/>
        <v>0</v>
      </c>
    </row>
    <row r="5965" spans="1:12" x14ac:dyDescent="0.3">
      <c r="A5965">
        <v>5964</v>
      </c>
      <c r="B5965" s="23" t="s">
        <v>5534</v>
      </c>
      <c r="C5965" s="24">
        <v>23.085999999999999</v>
      </c>
      <c r="D5965" s="24">
        <v>8.5999999999999998E-4</v>
      </c>
      <c r="E5965" s="9">
        <f t="shared" si="749"/>
        <v>1.0712988404910844E-2</v>
      </c>
      <c r="F5965">
        <f t="shared" si="750"/>
        <v>1.0107705779334499</v>
      </c>
      <c r="G5965">
        <f t="shared" si="751"/>
        <v>23.082691243799857</v>
      </c>
      <c r="H5965">
        <f t="shared" si="745"/>
        <v>1.3506834570863914E-2</v>
      </c>
      <c r="I5965" t="str">
        <f t="shared" si="752"/>
        <v>2022</v>
      </c>
      <c r="J5965">
        <f t="shared" si="746"/>
        <v>-1.6217336337114503</v>
      </c>
      <c r="K5965">
        <f t="shared" si="747"/>
        <v>-0.86543146398916093</v>
      </c>
      <c r="L5965">
        <f t="shared" si="748"/>
        <v>0</v>
      </c>
    </row>
    <row r="5966" spans="1:12" x14ac:dyDescent="0.3">
      <c r="A5966">
        <v>5965</v>
      </c>
      <c r="B5966" s="23" t="s">
        <v>5535</v>
      </c>
      <c r="C5966" s="24">
        <v>23.202000000000002</v>
      </c>
      <c r="D5966" s="24">
        <v>9.1E-4</v>
      </c>
      <c r="E5966" s="9">
        <f t="shared" si="749"/>
        <v>5.012108660494766E-3</v>
      </c>
      <c r="F5966">
        <f t="shared" si="750"/>
        <v>1.0050246902884867</v>
      </c>
      <c r="G5966">
        <f t="shared" si="751"/>
        <v>23.198481296841734</v>
      </c>
      <c r="H5966">
        <f t="shared" si="745"/>
        <v>1.3527318278225463E-2</v>
      </c>
      <c r="I5966" t="str">
        <f t="shared" si="752"/>
        <v>2022</v>
      </c>
      <c r="J5966">
        <f t="shared" si="746"/>
        <v>-1.6323405281558105</v>
      </c>
      <c r="K5966">
        <f t="shared" si="747"/>
        <v>-0.9812215170310381</v>
      </c>
      <c r="L5966">
        <f t="shared" si="748"/>
        <v>0</v>
      </c>
    </row>
    <row r="5967" spans="1:12" x14ac:dyDescent="0.3">
      <c r="A5967">
        <v>5966</v>
      </c>
      <c r="B5967" s="23" t="s">
        <v>5536</v>
      </c>
      <c r="C5967" s="24">
        <v>22.221</v>
      </c>
      <c r="D5967" s="24">
        <v>1.01E-3</v>
      </c>
      <c r="E5967" s="9">
        <f t="shared" si="749"/>
        <v>-4.3200694153953244E-2</v>
      </c>
      <c r="F5967">
        <f t="shared" si="750"/>
        <v>0.95771916214119468</v>
      </c>
      <c r="G5967">
        <f t="shared" si="751"/>
        <v>22.217259779810696</v>
      </c>
      <c r="H5967">
        <f t="shared" si="745"/>
        <v>1.5264157705250449E-2</v>
      </c>
      <c r="I5967" t="str">
        <f t="shared" si="752"/>
        <v>2022</v>
      </c>
      <c r="J5967">
        <f t="shared" si="746"/>
        <v>-1.7640172923786168</v>
      </c>
      <c r="K5967">
        <f t="shared" si="747"/>
        <v>0.16214803696971813</v>
      </c>
      <c r="L5967">
        <f t="shared" si="748"/>
        <v>0</v>
      </c>
    </row>
    <row r="5968" spans="1:12" x14ac:dyDescent="0.3">
      <c r="A5968">
        <v>5967</v>
      </c>
      <c r="B5968" s="23" t="s">
        <v>5537</v>
      </c>
      <c r="C5968" s="24">
        <v>22.443000000000001</v>
      </c>
      <c r="D5968" s="24">
        <v>9.6000000000000002E-4</v>
      </c>
      <c r="E5968" s="9">
        <f t="shared" si="749"/>
        <v>9.9409738591157964E-3</v>
      </c>
      <c r="F5968">
        <f t="shared" si="750"/>
        <v>1.0099905494802215</v>
      </c>
      <c r="G5968">
        <f t="shared" si="751"/>
        <v>22.439409407255081</v>
      </c>
      <c r="H5968">
        <f t="shared" si="745"/>
        <v>1.5373034240790161E-2</v>
      </c>
      <c r="I5968" t="str">
        <f t="shared" si="752"/>
        <v>2022</v>
      </c>
      <c r="J5968">
        <f t="shared" si="746"/>
        <v>-1.7943638758731086</v>
      </c>
      <c r="K5968">
        <f t="shared" si="747"/>
        <v>-6.0001590474666244E-2</v>
      </c>
      <c r="L5968">
        <f t="shared" si="748"/>
        <v>0</v>
      </c>
    </row>
    <row r="5969" spans="1:12" x14ac:dyDescent="0.3">
      <c r="A5969">
        <v>5968</v>
      </c>
      <c r="B5969" s="23" t="s">
        <v>6908</v>
      </c>
      <c r="C5969" s="24">
        <v>22.382999999999999</v>
      </c>
      <c r="D5969" s="24">
        <v>9.6299999999999999E-4</v>
      </c>
      <c r="E5969" s="9">
        <f t="shared" si="749"/>
        <v>-2.6770194008906606E-3</v>
      </c>
      <c r="F5969">
        <f t="shared" si="750"/>
        <v>0.99732656062023783</v>
      </c>
      <c r="G5969">
        <f t="shared" si="751"/>
        <v>22.379407816780414</v>
      </c>
      <c r="H5969">
        <f t="shared" si="745"/>
        <v>1.5321627915112115E-2</v>
      </c>
      <c r="I5969" t="str">
        <f t="shared" si="752"/>
        <v>2022</v>
      </c>
      <c r="J5969">
        <f t="shared" si="746"/>
        <v>-1.7835816779594547</v>
      </c>
      <c r="K5969">
        <f t="shared" si="747"/>
        <v>0.11388048444315402</v>
      </c>
      <c r="L5969">
        <f t="shared" si="748"/>
        <v>0</v>
      </c>
    </row>
    <row r="5970" spans="1:12" x14ac:dyDescent="0.3">
      <c r="A5970">
        <v>5969</v>
      </c>
      <c r="B5970" s="23" t="s">
        <v>5538</v>
      </c>
      <c r="C5970" s="24">
        <v>22.497</v>
      </c>
      <c r="D5970" s="24">
        <v>9.8999999999999999E-4</v>
      </c>
      <c r="E5970" s="9">
        <f t="shared" si="749"/>
        <v>5.0802248298751655E-3</v>
      </c>
      <c r="F5970">
        <f t="shared" si="750"/>
        <v>1.0050931510521379</v>
      </c>
      <c r="G5970">
        <f t="shared" si="751"/>
        <v>22.493288301223568</v>
      </c>
      <c r="H5970">
        <f t="shared" si="745"/>
        <v>1.52954454986349E-2</v>
      </c>
      <c r="I5970" t="str">
        <f t="shared" si="752"/>
        <v>2022</v>
      </c>
      <c r="J5970">
        <f t="shared" si="746"/>
        <v>-1.7895942726800049</v>
      </c>
      <c r="K5970">
        <f t="shared" si="747"/>
        <v>0.34987605056725357</v>
      </c>
      <c r="L5970">
        <f t="shared" si="748"/>
        <v>0</v>
      </c>
    </row>
    <row r="5971" spans="1:12" x14ac:dyDescent="0.3">
      <c r="A5971">
        <v>5970</v>
      </c>
      <c r="B5971" s="23" t="s">
        <v>5539</v>
      </c>
      <c r="C5971" s="24">
        <v>22.847999999999999</v>
      </c>
      <c r="D5971" s="24">
        <v>1.2700000000000001E-3</v>
      </c>
      <c r="E5971" s="9">
        <f t="shared" si="749"/>
        <v>1.5481619169811745E-2</v>
      </c>
      <c r="F5971">
        <f t="shared" si="750"/>
        <v>1.0156020802773702</v>
      </c>
      <c r="G5971">
        <f t="shared" si="751"/>
        <v>22.843164351790822</v>
      </c>
      <c r="H5971">
        <f t="shared" si="745"/>
        <v>1.5223998018360154E-2</v>
      </c>
      <c r="I5971" t="str">
        <f t="shared" si="752"/>
        <v>2022</v>
      </c>
      <c r="J5971">
        <f t="shared" si="746"/>
        <v>-1.8089413396335163</v>
      </c>
      <c r="K5971">
        <f t="shared" si="747"/>
        <v>0.10590106869548421</v>
      </c>
      <c r="L5971">
        <f t="shared" si="748"/>
        <v>0</v>
      </c>
    </row>
    <row r="5972" spans="1:12" x14ac:dyDescent="0.3">
      <c r="A5972">
        <v>5971</v>
      </c>
      <c r="B5972" s="23" t="s">
        <v>5540</v>
      </c>
      <c r="C5972" s="24">
        <v>23.242999999999999</v>
      </c>
      <c r="D5972" s="24">
        <v>1.2199999999999999E-3</v>
      </c>
      <c r="E5972" s="9">
        <f t="shared" si="749"/>
        <v>1.7140425275116195E-2</v>
      </c>
      <c r="F5972">
        <f t="shared" si="750"/>
        <v>1.0172881652661063</v>
      </c>
      <c r="G5972">
        <f t="shared" si="751"/>
        <v>23.23827440378523</v>
      </c>
      <c r="H5972">
        <f t="shared" si="745"/>
        <v>1.5391114530778941E-2</v>
      </c>
      <c r="I5972" t="str">
        <f t="shared" si="752"/>
        <v>2022</v>
      </c>
      <c r="J5972">
        <f t="shared" si="746"/>
        <v>-1.8604304805309153</v>
      </c>
      <c r="K5972">
        <f t="shared" si="747"/>
        <v>-0.28920898329892353</v>
      </c>
      <c r="L5972">
        <f t="shared" si="748"/>
        <v>0</v>
      </c>
    </row>
    <row r="5973" spans="1:12" x14ac:dyDescent="0.3">
      <c r="A5973">
        <v>5972</v>
      </c>
      <c r="B5973" s="23" t="s">
        <v>5541</v>
      </c>
      <c r="C5973" s="24">
        <v>23.199000000000002</v>
      </c>
      <c r="D5973" s="24">
        <v>1.2199999999999999E-3</v>
      </c>
      <c r="E5973" s="9">
        <f t="shared" si="749"/>
        <v>-1.8948371372819958E-3</v>
      </c>
      <c r="F5973">
        <f t="shared" si="750"/>
        <v>0.99810695693327034</v>
      </c>
      <c r="G5973">
        <f t="shared" si="751"/>
        <v>23.194283349542381</v>
      </c>
      <c r="H5973">
        <f t="shared" si="745"/>
        <v>1.536796860955991E-2</v>
      </c>
      <c r="I5973" t="str">
        <f t="shared" si="752"/>
        <v>2022</v>
      </c>
      <c r="J5973">
        <f t="shared" si="746"/>
        <v>-1.8541160942705164</v>
      </c>
      <c r="K5973">
        <f t="shared" si="747"/>
        <v>-0.24521792905607498</v>
      </c>
      <c r="L5973">
        <f t="shared" si="748"/>
        <v>0</v>
      </c>
    </row>
    <row r="5974" spans="1:12" x14ac:dyDescent="0.3">
      <c r="A5974">
        <v>5973</v>
      </c>
      <c r="B5974" s="23" t="s">
        <v>5542</v>
      </c>
      <c r="C5974" s="24">
        <v>22.954000000000001</v>
      </c>
      <c r="D5974" s="24">
        <v>1.2900000000000001E-3</v>
      </c>
      <c r="E5974" s="9">
        <f t="shared" si="749"/>
        <v>-1.0616961036531572E-2</v>
      </c>
      <c r="F5974">
        <f t="shared" si="750"/>
        <v>0.98943919996551566</v>
      </c>
      <c r="G5974">
        <f t="shared" si="751"/>
        <v>22.949065420486306</v>
      </c>
      <c r="H5974">
        <f t="shared" si="745"/>
        <v>1.5072908819533557E-2</v>
      </c>
      <c r="I5974" t="str">
        <f t="shared" si="752"/>
        <v>2022</v>
      </c>
      <c r="J5974">
        <f t="shared" si="746"/>
        <v>-1.7992916999293147</v>
      </c>
      <c r="K5974">
        <f t="shared" si="747"/>
        <v>-0.24282471153193796</v>
      </c>
      <c r="L5974">
        <f t="shared" si="748"/>
        <v>0</v>
      </c>
    </row>
    <row r="5975" spans="1:12" x14ac:dyDescent="0.3">
      <c r="A5975">
        <v>5974</v>
      </c>
      <c r="B5975" s="23" t="s">
        <v>6910</v>
      </c>
      <c r="C5975" s="24">
        <v>23.042999999999999</v>
      </c>
      <c r="D5975" s="24">
        <v>1.3950000000000002E-3</v>
      </c>
      <c r="E5975" s="9">
        <f t="shared" si="749"/>
        <v>3.8698224261778254E-3</v>
      </c>
      <c r="F5975">
        <f t="shared" si="750"/>
        <v>1.0038773198571054</v>
      </c>
      <c r="G5975">
        <f t="shared" si="751"/>
        <v>23.037643125260818</v>
      </c>
      <c r="H5975">
        <f t="shared" si="745"/>
        <v>1.502306539626944E-2</v>
      </c>
      <c r="I5975" t="str">
        <f t="shared" si="752"/>
        <v>2022</v>
      </c>
      <c r="J5975">
        <f t="shared" si="746"/>
        <v>-1.8002636176754991</v>
      </c>
      <c r="K5975">
        <f t="shared" si="747"/>
        <v>-0.7047163386095967</v>
      </c>
      <c r="L5975">
        <f t="shared" si="748"/>
        <v>0</v>
      </c>
    </row>
    <row r="5976" spans="1:12" x14ac:dyDescent="0.3">
      <c r="A5976">
        <v>5975</v>
      </c>
      <c r="B5976" s="23" t="s">
        <v>5543</v>
      </c>
      <c r="C5976" s="24">
        <v>23.527999999999999</v>
      </c>
      <c r="D5976" s="24">
        <v>1.4199999999999998E-3</v>
      </c>
      <c r="E5976" s="9">
        <f t="shared" si="749"/>
        <v>2.08291655670392E-2</v>
      </c>
      <c r="F5976">
        <f t="shared" si="750"/>
        <v>1.0210476066484397</v>
      </c>
      <c r="G5976">
        <f t="shared" si="751"/>
        <v>23.522432365529397</v>
      </c>
      <c r="H5976">
        <f t="shared" si="745"/>
        <v>1.5438324121620203E-2</v>
      </c>
      <c r="I5976" t="str">
        <f t="shared" si="752"/>
        <v>2022</v>
      </c>
      <c r="J5976">
        <f t="shared" si="746"/>
        <v>-1.8889561814437374</v>
      </c>
      <c r="K5976">
        <f t="shared" si="747"/>
        <v>-1.1895055788781761</v>
      </c>
      <c r="L5976">
        <f t="shared" si="748"/>
        <v>0</v>
      </c>
    </row>
    <row r="5977" spans="1:12" x14ac:dyDescent="0.3">
      <c r="A5977">
        <v>5976</v>
      </c>
      <c r="B5977" s="23" t="s">
        <v>5544</v>
      </c>
      <c r="C5977" s="24">
        <v>24.266999999999999</v>
      </c>
      <c r="D5977" s="24">
        <v>1.72E-3</v>
      </c>
      <c r="E5977" s="9">
        <f t="shared" si="749"/>
        <v>3.0926201452231412E-2</v>
      </c>
      <c r="F5977">
        <f t="shared" si="750"/>
        <v>1.0314093845630738</v>
      </c>
      <c r="G5977">
        <f t="shared" si="751"/>
        <v>24.260044457008792</v>
      </c>
      <c r="H5977">
        <f t="shared" si="745"/>
        <v>1.6324322359385718E-2</v>
      </c>
      <c r="I5977" t="str">
        <f t="shared" si="752"/>
        <v>2022</v>
      </c>
      <c r="J5977">
        <f t="shared" si="746"/>
        <v>-2.0599954222081092</v>
      </c>
      <c r="K5977">
        <f t="shared" si="747"/>
        <v>-1.9271176703575712</v>
      </c>
      <c r="L5977">
        <f t="shared" si="748"/>
        <v>0</v>
      </c>
    </row>
    <row r="5978" spans="1:12" x14ac:dyDescent="0.3">
      <c r="A5978">
        <v>5977</v>
      </c>
      <c r="B5978" s="23" t="s">
        <v>5545</v>
      </c>
      <c r="C5978" s="24">
        <v>24.751999999999999</v>
      </c>
      <c r="D5978" s="24">
        <v>1.8E-3</v>
      </c>
      <c r="E5978" s="9">
        <f t="shared" si="749"/>
        <v>1.9788891126785123E-2</v>
      </c>
      <c r="F5978">
        <f t="shared" si="750"/>
        <v>1.0199859892034451</v>
      </c>
      <c r="G5978">
        <f t="shared" si="751"/>
        <v>24.744575513728623</v>
      </c>
      <c r="H5978">
        <f t="shared" si="745"/>
        <v>1.6106366854128532E-2</v>
      </c>
      <c r="I5978" t="str">
        <f t="shared" si="752"/>
        <v>2022</v>
      </c>
      <c r="J5978">
        <f t="shared" si="746"/>
        <v>-2.0730849337607058</v>
      </c>
      <c r="K5978">
        <f t="shared" si="747"/>
        <v>-2.4116487270774023</v>
      </c>
      <c r="L5978">
        <f t="shared" si="748"/>
        <v>1</v>
      </c>
    </row>
    <row r="5979" spans="1:12" x14ac:dyDescent="0.3">
      <c r="A5979">
        <v>5978</v>
      </c>
      <c r="B5979" s="23" t="s">
        <v>5546</v>
      </c>
      <c r="C5979" s="24">
        <v>24.356999999999999</v>
      </c>
      <c r="D5979" s="24">
        <v>1.7000000000000001E-3</v>
      </c>
      <c r="E5979" s="9">
        <f t="shared" si="749"/>
        <v>-1.6087011282291151E-2</v>
      </c>
      <c r="F5979">
        <f t="shared" si="750"/>
        <v>0.98404169360051719</v>
      </c>
      <c r="G5979">
        <f t="shared" si="751"/>
        <v>24.350099827570588</v>
      </c>
      <c r="H5979">
        <f t="shared" si="745"/>
        <v>1.6044456669445831E-2</v>
      </c>
      <c r="I5979" t="str">
        <f t="shared" si="752"/>
        <v>2022</v>
      </c>
      <c r="J5979">
        <f t="shared" si="746"/>
        <v>-2.0321944517451036</v>
      </c>
      <c r="K5979">
        <f t="shared" si="747"/>
        <v>-2.0171730409193671</v>
      </c>
      <c r="L5979">
        <f t="shared" si="748"/>
        <v>0</v>
      </c>
    </row>
    <row r="5980" spans="1:12" x14ac:dyDescent="0.3">
      <c r="A5980">
        <v>5979</v>
      </c>
      <c r="B5980" s="23" t="s">
        <v>6911</v>
      </c>
      <c r="C5980" s="24">
        <v>24.34</v>
      </c>
      <c r="D5980" s="24">
        <v>1.7749999999999999E-3</v>
      </c>
      <c r="E5980" s="9">
        <f t="shared" si="749"/>
        <v>-6.9819498903796347E-4</v>
      </c>
      <c r="F5980">
        <f t="shared" si="750"/>
        <v>0.99930204869236772</v>
      </c>
      <c r="G5980">
        <f t="shared" si="751"/>
        <v>24.332800481647929</v>
      </c>
      <c r="H5980">
        <f t="shared" si="745"/>
        <v>1.4273686901982321E-2</v>
      </c>
      <c r="I5980" t="str">
        <f t="shared" si="752"/>
        <v>2022</v>
      </c>
      <c r="J5980">
        <f t="shared" si="746"/>
        <v>-1.8066239440470209</v>
      </c>
      <c r="K5980">
        <f t="shared" si="747"/>
        <v>-1.9998736949967082</v>
      </c>
      <c r="L5980">
        <f t="shared" si="748"/>
        <v>1</v>
      </c>
    </row>
    <row r="5981" spans="1:12" x14ac:dyDescent="0.3">
      <c r="A5981">
        <v>5980</v>
      </c>
      <c r="B5981" s="23" t="s">
        <v>5547</v>
      </c>
      <c r="C5981" s="24">
        <v>23.837</v>
      </c>
      <c r="D5981" s="24">
        <v>1.7000000000000001E-3</v>
      </c>
      <c r="E5981" s="9">
        <f t="shared" si="749"/>
        <v>-2.0882092206788574E-2</v>
      </c>
      <c r="F5981">
        <f t="shared" si="750"/>
        <v>0.97933442892358258</v>
      </c>
      <c r="G5981">
        <f t="shared" si="751"/>
        <v>23.83024714003367</v>
      </c>
      <c r="H5981">
        <f t="shared" si="745"/>
        <v>1.490872343573652E-2</v>
      </c>
      <c r="I5981" t="str">
        <f t="shared" si="752"/>
        <v>2022</v>
      </c>
      <c r="J5981">
        <f t="shared" si="746"/>
        <v>-1.8480278228282556</v>
      </c>
      <c r="K5981">
        <f t="shared" si="747"/>
        <v>-1.4973203533824488</v>
      </c>
      <c r="L5981">
        <f t="shared" si="748"/>
        <v>0</v>
      </c>
    </row>
    <row r="5982" spans="1:12" x14ac:dyDescent="0.3">
      <c r="A5982">
        <v>5981</v>
      </c>
      <c r="B5982" s="23" t="s">
        <v>5548</v>
      </c>
      <c r="C5982" s="24">
        <v>23.934000000000001</v>
      </c>
      <c r="D5982" s="24">
        <v>1.9300000000000001E-3</v>
      </c>
      <c r="E5982" s="9">
        <f t="shared" si="749"/>
        <v>4.0610467987321703E-3</v>
      </c>
      <c r="F5982">
        <f t="shared" si="750"/>
        <v>1.0040693040231574</v>
      </c>
      <c r="G5982">
        <f t="shared" si="751"/>
        <v>23.926302468086089</v>
      </c>
      <c r="H5982">
        <f t="shared" si="745"/>
        <v>1.4829320433172775E-2</v>
      </c>
      <c r="I5982" t="str">
        <f t="shared" si="752"/>
        <v>2022</v>
      </c>
      <c r="J5982">
        <f t="shared" si="746"/>
        <v>-1.8455947188721744</v>
      </c>
      <c r="K5982">
        <f t="shared" si="747"/>
        <v>-1.5933756814348676</v>
      </c>
      <c r="L5982">
        <f t="shared" si="748"/>
        <v>0</v>
      </c>
    </row>
    <row r="5983" spans="1:12" x14ac:dyDescent="0.3">
      <c r="A5983">
        <v>5982</v>
      </c>
      <c r="B5983" s="23" t="s">
        <v>5549</v>
      </c>
      <c r="C5983" s="24">
        <v>23.846</v>
      </c>
      <c r="D5983" s="24">
        <v>2E-3</v>
      </c>
      <c r="E5983" s="9">
        <f t="shared" si="749"/>
        <v>-3.6835537673844424E-3</v>
      </c>
      <c r="F5983">
        <f t="shared" si="750"/>
        <v>0.99632322219436775</v>
      </c>
      <c r="G5983">
        <f t="shared" si="751"/>
        <v>23.838052657963924</v>
      </c>
      <c r="H5983">
        <f t="shared" si="745"/>
        <v>1.4825653949945089E-2</v>
      </c>
      <c r="I5983" t="str">
        <f t="shared" si="752"/>
        <v>2022</v>
      </c>
      <c r="J5983">
        <f t="shared" si="746"/>
        <v>-1.8383327925505377</v>
      </c>
      <c r="K5983">
        <f t="shared" si="747"/>
        <v>-1.5051258713127034</v>
      </c>
      <c r="L5983">
        <f t="shared" si="748"/>
        <v>0</v>
      </c>
    </row>
    <row r="5984" spans="1:12" x14ac:dyDescent="0.3">
      <c r="A5984">
        <v>5983</v>
      </c>
      <c r="B5984" s="23" t="s">
        <v>5550</v>
      </c>
      <c r="C5984" s="24">
        <v>22.713999999999999</v>
      </c>
      <c r="D5984" s="24">
        <v>2.0499999999999997E-3</v>
      </c>
      <c r="E5984" s="9">
        <f t="shared" si="749"/>
        <v>-4.8635013914485749E-2</v>
      </c>
      <c r="F5984">
        <f t="shared" si="750"/>
        <v>0.95252872599178051</v>
      </c>
      <c r="G5984">
        <f t="shared" si="751"/>
        <v>22.706240708954368</v>
      </c>
      <c r="H5984">
        <f t="shared" si="745"/>
        <v>1.7408530479549222E-2</v>
      </c>
      <c r="I5984" t="str">
        <f t="shared" si="752"/>
        <v>2022</v>
      </c>
      <c r="J5984">
        <f t="shared" si="746"/>
        <v>-2.0561123909186918</v>
      </c>
      <c r="K5984">
        <f t="shared" si="747"/>
        <v>-0.37331392230314719</v>
      </c>
      <c r="L5984">
        <f t="shared" si="748"/>
        <v>0</v>
      </c>
    </row>
    <row r="5985" spans="1:12" x14ac:dyDescent="0.3">
      <c r="A5985">
        <v>5984</v>
      </c>
      <c r="B5985" s="23" t="s">
        <v>5551</v>
      </c>
      <c r="C5985" s="24">
        <v>22.34</v>
      </c>
      <c r="D5985" s="24">
        <v>1.9E-3</v>
      </c>
      <c r="E5985" s="9">
        <f t="shared" si="749"/>
        <v>-1.6602680828399892E-2</v>
      </c>
      <c r="F5985">
        <f t="shared" si="750"/>
        <v>0.98353438408030291</v>
      </c>
      <c r="G5985">
        <f t="shared" si="751"/>
        <v>22.332926786651221</v>
      </c>
      <c r="H5985">
        <f t="shared" ref="H5985:H6036" si="753">SQRT(_xlfn.VAR.S(E5956:E5985))</f>
        <v>1.7508498833099424E-2</v>
      </c>
      <c r="I5985" t="str">
        <f t="shared" si="752"/>
        <v>2022</v>
      </c>
      <c r="J5985">
        <f t="shared" si="746"/>
        <v>-2.0339208781363274</v>
      </c>
      <c r="K5985">
        <f t="shared" si="747"/>
        <v>7.268561213862057E-2</v>
      </c>
      <c r="L5985">
        <f t="shared" si="748"/>
        <v>0</v>
      </c>
    </row>
    <row r="5986" spans="1:12" x14ac:dyDescent="0.3">
      <c r="A5986">
        <v>5985</v>
      </c>
      <c r="B5986" s="23" t="s">
        <v>6912</v>
      </c>
      <c r="C5986" s="24">
        <v>22.413</v>
      </c>
      <c r="D5986" s="24">
        <v>1.9780000000000002E-3</v>
      </c>
      <c r="E5986" s="9">
        <f t="shared" si="749"/>
        <v>3.2623540207192526E-3</v>
      </c>
      <c r="F5986">
        <f t="shared" si="750"/>
        <v>1.0032676812891674</v>
      </c>
      <c r="G5986">
        <f t="shared" si="751"/>
        <v>22.405612398789842</v>
      </c>
      <c r="H5986">
        <f t="shared" si="753"/>
        <v>1.7473129725171038E-2</v>
      </c>
      <c r="I5986" t="str">
        <f t="shared" si="752"/>
        <v>2022</v>
      </c>
      <c r="J5986">
        <f t="shared" ref="J5986:J6036" si="754">-G5986*$P$3*$Q$3*H5986</f>
        <v>-2.0364184380784462</v>
      </c>
      <c r="K5986">
        <f t="shared" ref="K5986:K6026" si="755">+MIN(G5987-G5986,G5988-G5986,G5989-G5986,G5990-G5986,G5991-G5986,G5992-G5986,G5993-G5986,G5994-G5986,G5995-G5986,G5996-G5986)</f>
        <v>3.7297678311922766E-3</v>
      </c>
      <c r="L5986">
        <f t="shared" ref="L5986:L6036" si="756">+IF(K5986&lt;J5986,1,0)</f>
        <v>0</v>
      </c>
    </row>
    <row r="5987" spans="1:12" x14ac:dyDescent="0.3">
      <c r="A5987">
        <v>5986</v>
      </c>
      <c r="B5987" s="23" t="s">
        <v>5552</v>
      </c>
      <c r="C5987" s="24">
        <v>22.431999999999999</v>
      </c>
      <c r="D5987" s="24">
        <v>1.8500000000000001E-3</v>
      </c>
      <c r="E5987" s="9">
        <f t="shared" si="749"/>
        <v>8.4736319040568748E-4</v>
      </c>
      <c r="F5987">
        <f t="shared" si="750"/>
        <v>1.00084772230402</v>
      </c>
      <c r="G5987">
        <f t="shared" si="751"/>
        <v>22.425084532855969</v>
      </c>
      <c r="H5987">
        <f t="shared" si="753"/>
        <v>1.7471628635377649E-2</v>
      </c>
      <c r="I5987" t="str">
        <f t="shared" si="752"/>
        <v>2022</v>
      </c>
      <c r="J5987">
        <f t="shared" si="754"/>
        <v>-2.0380131386665439</v>
      </c>
      <c r="K5987">
        <f t="shared" si="755"/>
        <v>-1.574236623493519E-2</v>
      </c>
      <c r="L5987">
        <f t="shared" si="756"/>
        <v>0</v>
      </c>
    </row>
    <row r="5988" spans="1:12" x14ac:dyDescent="0.3">
      <c r="A5988">
        <v>5987</v>
      </c>
      <c r="B5988" s="23" t="s">
        <v>5553</v>
      </c>
      <c r="C5988" s="24">
        <v>22.635000000000002</v>
      </c>
      <c r="D5988" s="24">
        <v>2.16E-3</v>
      </c>
      <c r="E5988" s="9">
        <f t="shared" si="749"/>
        <v>9.0088700357424407E-3</v>
      </c>
      <c r="F5988">
        <f t="shared" si="750"/>
        <v>1.0090495720399431</v>
      </c>
      <c r="G5988">
        <f t="shared" si="751"/>
        <v>22.626852866572008</v>
      </c>
      <c r="H5988">
        <f t="shared" si="753"/>
        <v>1.7537711140471226E-2</v>
      </c>
      <c r="I5988" t="str">
        <f t="shared" si="752"/>
        <v>2022</v>
      </c>
      <c r="J5988">
        <f t="shared" si="754"/>
        <v>-2.0641277193316832</v>
      </c>
      <c r="K5988">
        <f t="shared" si="755"/>
        <v>-0.21751069995097438</v>
      </c>
      <c r="L5988">
        <f t="shared" si="756"/>
        <v>0</v>
      </c>
    </row>
    <row r="5989" spans="1:12" x14ac:dyDescent="0.3">
      <c r="A5989">
        <v>5988</v>
      </c>
      <c r="B5989" s="23" t="s">
        <v>5554</v>
      </c>
      <c r="C5989" s="24">
        <v>22.748000000000001</v>
      </c>
      <c r="D5989" s="24">
        <v>1.9300000000000001E-3</v>
      </c>
      <c r="E5989" s="9">
        <f t="shared" si="749"/>
        <v>4.9798485566312535E-3</v>
      </c>
      <c r="F5989">
        <f t="shared" si="750"/>
        <v>1.0049922686105588</v>
      </c>
      <c r="G5989">
        <f t="shared" si="751"/>
        <v>22.740683903401955</v>
      </c>
      <c r="H5989">
        <f t="shared" si="753"/>
        <v>1.7529076090495227E-2</v>
      </c>
      <c r="I5989" t="str">
        <f t="shared" si="752"/>
        <v>2022</v>
      </c>
      <c r="J5989">
        <f t="shared" si="754"/>
        <v>-2.0734904925066528</v>
      </c>
      <c r="K5989">
        <f t="shared" si="755"/>
        <v>-0.33134173678092083</v>
      </c>
      <c r="L5989">
        <f t="shared" si="756"/>
        <v>0</v>
      </c>
    </row>
    <row r="5990" spans="1:12" x14ac:dyDescent="0.3">
      <c r="A5990">
        <v>5989</v>
      </c>
      <c r="B5990" s="23" t="s">
        <v>5555</v>
      </c>
      <c r="C5990" s="24">
        <v>22.417000000000002</v>
      </c>
      <c r="D5990" s="24">
        <v>2.0499999999999997E-3</v>
      </c>
      <c r="E5990" s="9">
        <f t="shared" si="749"/>
        <v>-1.4657629852794278E-2</v>
      </c>
      <c r="F5990">
        <f t="shared" si="750"/>
        <v>0.98544927026551787</v>
      </c>
      <c r="G5990">
        <f t="shared" si="751"/>
        <v>22.409342166621034</v>
      </c>
      <c r="H5990">
        <f t="shared" si="753"/>
        <v>1.7607705747269147E-2</v>
      </c>
      <c r="I5990" t="str">
        <f t="shared" si="752"/>
        <v>2022</v>
      </c>
      <c r="J5990">
        <f t="shared" si="754"/>
        <v>-2.052444301995346</v>
      </c>
      <c r="K5990">
        <f t="shared" si="755"/>
        <v>9.8727861273854245E-2</v>
      </c>
      <c r="L5990">
        <f t="shared" si="756"/>
        <v>0</v>
      </c>
    </row>
    <row r="5991" spans="1:12" x14ac:dyDescent="0.3">
      <c r="A5991">
        <v>5990</v>
      </c>
      <c r="B5991" s="23" t="s">
        <v>5556</v>
      </c>
      <c r="C5991" s="24">
        <v>22.516999999999999</v>
      </c>
      <c r="D5991" s="24">
        <v>2.3799999999999997E-3</v>
      </c>
      <c r="E5991" s="9">
        <f t="shared" si="749"/>
        <v>4.4509798857640523E-3</v>
      </c>
      <c r="F5991">
        <f t="shared" si="750"/>
        <v>1.0044609002096623</v>
      </c>
      <c r="G5991">
        <f t="shared" si="751"/>
        <v>22.508070027894888</v>
      </c>
      <c r="H5991">
        <f t="shared" si="753"/>
        <v>1.7508386134988393E-2</v>
      </c>
      <c r="I5991" t="str">
        <f t="shared" si="752"/>
        <v>2022</v>
      </c>
      <c r="J5991">
        <f t="shared" si="754"/>
        <v>-2.0498584588053892</v>
      </c>
      <c r="K5991">
        <f t="shared" si="755"/>
        <v>7.6048903589565953E-2</v>
      </c>
      <c r="L5991">
        <f t="shared" si="756"/>
        <v>0</v>
      </c>
    </row>
    <row r="5992" spans="1:12" x14ac:dyDescent="0.3">
      <c r="A5992">
        <v>5991</v>
      </c>
      <c r="B5992" s="23" t="s">
        <v>6913</v>
      </c>
      <c r="C5992" s="24">
        <v>22.593</v>
      </c>
      <c r="D5992" s="24">
        <v>2.359E-3</v>
      </c>
      <c r="E5992" s="9">
        <f t="shared" si="749"/>
        <v>3.3695443098013867E-3</v>
      </c>
      <c r="F5992">
        <f t="shared" si="750"/>
        <v>1.003375227605809</v>
      </c>
      <c r="G5992">
        <f t="shared" si="751"/>
        <v>22.584118931484454</v>
      </c>
      <c r="H5992">
        <f t="shared" si="753"/>
        <v>1.7347652397621018E-2</v>
      </c>
      <c r="I5992" t="str">
        <f t="shared" si="752"/>
        <v>2022</v>
      </c>
      <c r="J5992">
        <f t="shared" si="754"/>
        <v>-2.0379023223751918</v>
      </c>
      <c r="K5992">
        <f t="shared" si="755"/>
        <v>0.52629010343544991</v>
      </c>
      <c r="L5992">
        <f t="shared" si="756"/>
        <v>0</v>
      </c>
    </row>
    <row r="5993" spans="1:12" x14ac:dyDescent="0.3">
      <c r="A5993">
        <v>5992</v>
      </c>
      <c r="B5993" s="23" t="s">
        <v>5557</v>
      </c>
      <c r="C5993" s="24">
        <v>23.119</v>
      </c>
      <c r="D5993" s="24">
        <v>2.2300000000000002E-3</v>
      </c>
      <c r="E5993" s="9">
        <f t="shared" si="749"/>
        <v>2.3014666486276283E-2</v>
      </c>
      <c r="F5993">
        <f t="shared" si="750"/>
        <v>1.0232815473819326</v>
      </c>
      <c r="G5993">
        <f t="shared" si="751"/>
        <v>23.110409034919904</v>
      </c>
      <c r="H5993">
        <f t="shared" si="753"/>
        <v>1.7896536175244546E-2</v>
      </c>
      <c r="I5993" t="str">
        <f t="shared" si="752"/>
        <v>2022</v>
      </c>
      <c r="J5993">
        <f t="shared" si="754"/>
        <v>-2.1513749891746947</v>
      </c>
      <c r="K5993">
        <f t="shared" si="755"/>
        <v>0.12159188173517421</v>
      </c>
      <c r="L5993">
        <f t="shared" si="756"/>
        <v>0</v>
      </c>
    </row>
    <row r="5994" spans="1:12" x14ac:dyDescent="0.3">
      <c r="A5994">
        <v>5993</v>
      </c>
      <c r="B5994" s="23" t="s">
        <v>5558</v>
      </c>
      <c r="C5994" s="24">
        <v>23.242999999999999</v>
      </c>
      <c r="D5994" s="24">
        <v>2.8399999999999996E-3</v>
      </c>
      <c r="E5994" s="9">
        <f t="shared" si="749"/>
        <v>5.3492211586896894E-3</v>
      </c>
      <c r="F5994">
        <f t="shared" si="750"/>
        <v>1.0053635537869285</v>
      </c>
      <c r="G5994">
        <f t="shared" si="751"/>
        <v>23.232000916655078</v>
      </c>
      <c r="H5994">
        <f t="shared" si="753"/>
        <v>1.7481487798966557E-2</v>
      </c>
      <c r="I5994" t="str">
        <f t="shared" si="752"/>
        <v>2022</v>
      </c>
      <c r="J5994">
        <f t="shared" si="754"/>
        <v>-2.1125378952592135</v>
      </c>
      <c r="K5994">
        <f t="shared" si="755"/>
        <v>0.14178763729563926</v>
      </c>
      <c r="L5994">
        <f t="shared" si="756"/>
        <v>0</v>
      </c>
    </row>
    <row r="5995" spans="1:12" x14ac:dyDescent="0.3">
      <c r="A5995">
        <v>5994</v>
      </c>
      <c r="B5995" s="23" t="s">
        <v>5559</v>
      </c>
      <c r="C5995" s="24">
        <v>23.385999999999999</v>
      </c>
      <c r="D5995" s="24">
        <v>2.7900000000000004E-3</v>
      </c>
      <c r="E5995" s="9">
        <f t="shared" si="749"/>
        <v>6.1335412858366323E-3</v>
      </c>
      <c r="F5995">
        <f t="shared" si="750"/>
        <v>1.0061523899668718</v>
      </c>
      <c r="G5995">
        <f t="shared" si="751"/>
        <v>23.37512803792708</v>
      </c>
      <c r="H5995">
        <f t="shared" si="753"/>
        <v>1.7409829808196872E-2</v>
      </c>
      <c r="I5995" t="str">
        <f t="shared" si="752"/>
        <v>2022</v>
      </c>
      <c r="J5995">
        <f t="shared" si="754"/>
        <v>-2.1168399574384398</v>
      </c>
      <c r="K5995">
        <f t="shared" si="755"/>
        <v>-1.3394839763627431E-3</v>
      </c>
      <c r="L5995">
        <f t="shared" si="756"/>
        <v>0</v>
      </c>
    </row>
    <row r="5996" spans="1:12" x14ac:dyDescent="0.3">
      <c r="A5996">
        <v>5995</v>
      </c>
      <c r="B5996" s="23" t="s">
        <v>5560</v>
      </c>
      <c r="C5996" s="24">
        <v>23.568999999999999</v>
      </c>
      <c r="D5996" s="24">
        <v>4.0899999999999999E-3</v>
      </c>
      <c r="E5996" s="9">
        <f t="shared" si="749"/>
        <v>7.7947365161239309E-3</v>
      </c>
      <c r="F5996">
        <f t="shared" si="750"/>
        <v>1.0078251945608483</v>
      </c>
      <c r="G5996">
        <f t="shared" si="751"/>
        <v>23.552939272986368</v>
      </c>
      <c r="H5996">
        <f t="shared" si="753"/>
        <v>1.7442463538283728E-2</v>
      </c>
      <c r="I5996" t="str">
        <f t="shared" si="752"/>
        <v>2022</v>
      </c>
      <c r="J5996">
        <f t="shared" si="754"/>
        <v>-2.1369405329799913</v>
      </c>
      <c r="K5996">
        <f t="shared" si="755"/>
        <v>-0.1791507190356505</v>
      </c>
      <c r="L5996">
        <f t="shared" si="756"/>
        <v>0</v>
      </c>
    </row>
    <row r="5997" spans="1:12" x14ac:dyDescent="0.3">
      <c r="A5997">
        <v>5996</v>
      </c>
      <c r="B5997" s="23" t="s">
        <v>5561</v>
      </c>
      <c r="C5997" s="24">
        <v>23.42</v>
      </c>
      <c r="D5997" s="24">
        <v>3.7299999999999998E-3</v>
      </c>
      <c r="E5997" s="9">
        <f t="shared" si="749"/>
        <v>-6.3419310646793698E-3</v>
      </c>
      <c r="F5997">
        <f t="shared" si="750"/>
        <v>0.99367813653527948</v>
      </c>
      <c r="G5997">
        <f t="shared" si="751"/>
        <v>23.405445091286214</v>
      </c>
      <c r="H5997">
        <f t="shared" si="753"/>
        <v>1.5439556645331913E-2</v>
      </c>
      <c r="I5997" t="str">
        <f t="shared" si="752"/>
        <v>2022</v>
      </c>
      <c r="J5997">
        <f t="shared" si="754"/>
        <v>-1.879711637215741</v>
      </c>
      <c r="K5997">
        <f t="shared" si="755"/>
        <v>-3.1656537335496893E-2</v>
      </c>
      <c r="L5997">
        <f t="shared" si="756"/>
        <v>0</v>
      </c>
    </row>
    <row r="5998" spans="1:12" x14ac:dyDescent="0.3">
      <c r="A5998">
        <v>5997</v>
      </c>
      <c r="B5998" s="23" t="s">
        <v>5562</v>
      </c>
      <c r="C5998" s="24">
        <v>23.896999999999998</v>
      </c>
      <c r="D5998" s="24">
        <v>3.9100000000000003E-3</v>
      </c>
      <c r="E5998" s="9">
        <f t="shared" si="749"/>
        <v>2.0162569876668621E-2</v>
      </c>
      <c r="F5998">
        <f t="shared" si="750"/>
        <v>1.0203672075149444</v>
      </c>
      <c r="G5998">
        <f t="shared" si="751"/>
        <v>23.881432194727481</v>
      </c>
      <c r="H5998">
        <f t="shared" si="753"/>
        <v>1.57364386333614E-2</v>
      </c>
      <c r="I5998" t="str">
        <f t="shared" si="752"/>
        <v>2022</v>
      </c>
      <c r="J5998">
        <f t="shared" si="754"/>
        <v>-1.9548179642829038</v>
      </c>
      <c r="K5998">
        <f t="shared" si="755"/>
        <v>-0.50764364077676305</v>
      </c>
      <c r="L5998">
        <f t="shared" si="756"/>
        <v>0</v>
      </c>
    </row>
    <row r="5999" spans="1:12" x14ac:dyDescent="0.3">
      <c r="A5999">
        <v>5998</v>
      </c>
      <c r="B5999" s="23" t="s">
        <v>5563</v>
      </c>
      <c r="C5999" s="24">
        <v>23.39</v>
      </c>
      <c r="D5999" s="24">
        <v>4.1599999999999996E-3</v>
      </c>
      <c r="E5999" s="9">
        <f t="shared" si="749"/>
        <v>-2.14443474501523E-2</v>
      </c>
      <c r="F5999">
        <f t="shared" si="750"/>
        <v>0.97878394777587152</v>
      </c>
      <c r="G5999">
        <f t="shared" si="751"/>
        <v>23.373788553950718</v>
      </c>
      <c r="H5999">
        <f t="shared" si="753"/>
        <v>1.6295676319553306E-2</v>
      </c>
      <c r="I5999" t="str">
        <f t="shared" si="752"/>
        <v>2022</v>
      </c>
      <c r="J5999">
        <f t="shared" si="754"/>
        <v>-1.9812578544573856</v>
      </c>
      <c r="K5999">
        <f t="shared" si="755"/>
        <v>0.26511712749849181</v>
      </c>
      <c r="L5999">
        <f t="shared" si="756"/>
        <v>0</v>
      </c>
    </row>
    <row r="6000" spans="1:12" x14ac:dyDescent="0.3">
      <c r="A6000">
        <v>5999</v>
      </c>
      <c r="B6000" s="23" t="s">
        <v>5564</v>
      </c>
      <c r="C6000" s="24">
        <v>23.654</v>
      </c>
      <c r="D6000" s="24">
        <v>3.8300000000000001E-3</v>
      </c>
      <c r="E6000" s="9">
        <f t="shared" si="749"/>
        <v>1.122365323283735E-2</v>
      </c>
      <c r="F6000">
        <f t="shared" si="750"/>
        <v>1.0112868747327917</v>
      </c>
      <c r="G6000">
        <f t="shared" si="751"/>
        <v>23.638905681449209</v>
      </c>
      <c r="H6000">
        <f t="shared" si="753"/>
        <v>1.6381026725687333E-2</v>
      </c>
      <c r="I6000" t="str">
        <f t="shared" si="752"/>
        <v>2022</v>
      </c>
      <c r="J6000">
        <f t="shared" si="754"/>
        <v>-2.0142250245781637</v>
      </c>
      <c r="K6000">
        <f t="shared" si="755"/>
        <v>0.26854619405397884</v>
      </c>
      <c r="L6000">
        <f t="shared" si="756"/>
        <v>0</v>
      </c>
    </row>
    <row r="6001" spans="1:12" x14ac:dyDescent="0.3">
      <c r="A6001">
        <v>6000</v>
      </c>
      <c r="B6001" s="23" t="s">
        <v>5565</v>
      </c>
      <c r="C6001" s="24">
        <v>23.922000000000001</v>
      </c>
      <c r="D6001" s="24">
        <v>3.65E-3</v>
      </c>
      <c r="E6001" s="9">
        <f t="shared" si="749"/>
        <v>1.1266303798347935E-2</v>
      </c>
      <c r="F6001">
        <f t="shared" si="750"/>
        <v>1.0113300076097067</v>
      </c>
      <c r="G6001">
        <f t="shared" si="751"/>
        <v>23.907451875503188</v>
      </c>
      <c r="H6001">
        <f t="shared" si="753"/>
        <v>1.6276228820030453E-2</v>
      </c>
      <c r="I6001" t="str">
        <f t="shared" si="752"/>
        <v>2022</v>
      </c>
      <c r="J6001">
        <f t="shared" si="754"/>
        <v>-2.0240748919334797</v>
      </c>
      <c r="K6001">
        <f t="shared" si="755"/>
        <v>9.5622303375321849E-2</v>
      </c>
      <c r="L6001">
        <f t="shared" si="756"/>
        <v>0</v>
      </c>
    </row>
    <row r="6002" spans="1:12" x14ac:dyDescent="0.3">
      <c r="A6002">
        <v>6001</v>
      </c>
      <c r="B6002" s="23" t="s">
        <v>5566</v>
      </c>
      <c r="C6002" s="24">
        <v>24.038</v>
      </c>
      <c r="D6002" s="24">
        <v>3.5799999999999998E-3</v>
      </c>
      <c r="E6002" s="9">
        <f t="shared" si="749"/>
        <v>4.8373739033241506E-3</v>
      </c>
      <c r="F6002">
        <f t="shared" si="750"/>
        <v>1.0048490928852103</v>
      </c>
      <c r="G6002">
        <f t="shared" si="751"/>
        <v>24.023661604713311</v>
      </c>
      <c r="H6002">
        <f t="shared" si="753"/>
        <v>1.6022386949476997E-2</v>
      </c>
      <c r="I6002" t="str">
        <f t="shared" si="752"/>
        <v>2022</v>
      </c>
      <c r="J6002">
        <f t="shared" si="754"/>
        <v>-2.0021929064328798</v>
      </c>
      <c r="K6002">
        <f t="shared" si="755"/>
        <v>-2.058742583480111E-2</v>
      </c>
      <c r="L6002">
        <f t="shared" si="756"/>
        <v>0</v>
      </c>
    </row>
    <row r="6003" spans="1:12" x14ac:dyDescent="0.3">
      <c r="A6003">
        <v>6002</v>
      </c>
      <c r="B6003" s="23" t="s">
        <v>6917</v>
      </c>
      <c r="C6003" s="24">
        <v>24.038</v>
      </c>
      <c r="D6003" s="24">
        <v>3.4499999999999999E-3</v>
      </c>
      <c r="E6003" s="9">
        <f t="shared" si="749"/>
        <v>0</v>
      </c>
      <c r="F6003">
        <f t="shared" si="750"/>
        <v>1</v>
      </c>
      <c r="G6003">
        <f t="shared" si="751"/>
        <v>24.024182123020346</v>
      </c>
      <c r="H6003">
        <f t="shared" si="753"/>
        <v>1.6013820615310963E-2</v>
      </c>
      <c r="I6003" t="str">
        <f t="shared" si="752"/>
        <v>2022</v>
      </c>
      <c r="J6003">
        <f t="shared" si="754"/>
        <v>-2.0011657964937384</v>
      </c>
      <c r="K6003">
        <f t="shared" si="755"/>
        <v>-2.1107944141835588E-2</v>
      </c>
      <c r="L6003">
        <f t="shared" si="756"/>
        <v>0</v>
      </c>
    </row>
    <row r="6004" spans="1:12" x14ac:dyDescent="0.3">
      <c r="A6004">
        <v>6003</v>
      </c>
      <c r="B6004" s="23" t="s">
        <v>5567</v>
      </c>
      <c r="C6004" s="24">
        <v>24.356000000000002</v>
      </c>
      <c r="D6004" s="24">
        <v>3.5499999999999998E-3</v>
      </c>
      <c r="E6004" s="9">
        <f t="shared" si="749"/>
        <v>1.3142314215730595E-2</v>
      </c>
      <c r="F6004">
        <f t="shared" si="750"/>
        <v>1.0132290539978368</v>
      </c>
      <c r="G6004">
        <f t="shared" si="751"/>
        <v>24.341593628971701</v>
      </c>
      <c r="H6004">
        <f t="shared" si="753"/>
        <v>1.5997566867048615E-2</v>
      </c>
      <c r="I6004" t="str">
        <f t="shared" si="752"/>
        <v>2022</v>
      </c>
      <c r="J6004">
        <f t="shared" si="754"/>
        <v>-2.0255475489605486</v>
      </c>
      <c r="K6004">
        <f t="shared" si="755"/>
        <v>-0.33851945009319095</v>
      </c>
      <c r="L6004">
        <f t="shared" si="756"/>
        <v>0</v>
      </c>
    </row>
    <row r="6005" spans="1:12" x14ac:dyDescent="0.3">
      <c r="A6005">
        <v>6004</v>
      </c>
      <c r="B6005" s="23" t="s">
        <v>5568</v>
      </c>
      <c r="C6005" s="24">
        <v>24.597999999999999</v>
      </c>
      <c r="D6005" s="24">
        <v>3.5499999999999998E-3</v>
      </c>
      <c r="E6005" s="9">
        <f t="shared" si="749"/>
        <v>9.886913073890927E-3</v>
      </c>
      <c r="F6005">
        <f t="shared" si="750"/>
        <v>1.0099359500739036</v>
      </c>
      <c r="G6005">
        <f t="shared" si="751"/>
        <v>24.583450487988411</v>
      </c>
      <c r="H6005">
        <f t="shared" si="753"/>
        <v>1.6059725755318065E-2</v>
      </c>
      <c r="I6005" t="str">
        <f t="shared" si="752"/>
        <v>2022</v>
      </c>
      <c r="J6005">
        <f t="shared" si="754"/>
        <v>-2.0536217956004026</v>
      </c>
      <c r="K6005">
        <f t="shared" si="755"/>
        <v>-0.58037630910990146</v>
      </c>
      <c r="L6005">
        <f t="shared" si="756"/>
        <v>0</v>
      </c>
    </row>
    <row r="6006" spans="1:12" x14ac:dyDescent="0.3">
      <c r="A6006">
        <v>6005</v>
      </c>
      <c r="B6006" s="23" t="s">
        <v>5569</v>
      </c>
      <c r="C6006" s="24">
        <v>24.71</v>
      </c>
      <c r="D6006" s="24">
        <v>3.2200000000000002E-3</v>
      </c>
      <c r="E6006" s="9">
        <f t="shared" si="749"/>
        <v>4.5428811803001042E-3</v>
      </c>
      <c r="F6006">
        <f t="shared" si="750"/>
        <v>1.0045532157085943</v>
      </c>
      <c r="G6006">
        <f t="shared" si="751"/>
        <v>24.696742524407476</v>
      </c>
      <c r="H6006">
        <f t="shared" si="753"/>
        <v>1.5678201579849272E-2</v>
      </c>
      <c r="I6006" t="str">
        <f t="shared" si="752"/>
        <v>2022</v>
      </c>
      <c r="J6006">
        <f t="shared" si="754"/>
        <v>-2.0140739792641824</v>
      </c>
      <c r="K6006">
        <f t="shared" si="755"/>
        <v>-0.69366834552896606</v>
      </c>
      <c r="L6006">
        <f t="shared" si="756"/>
        <v>0</v>
      </c>
    </row>
    <row r="6007" spans="1:12" x14ac:dyDescent="0.3">
      <c r="A6007">
        <v>6006</v>
      </c>
      <c r="B6007" s="23" t="s">
        <v>5570</v>
      </c>
      <c r="C6007" s="24">
        <v>24.016999999999999</v>
      </c>
      <c r="D6007" s="24">
        <v>3.4799999999999996E-3</v>
      </c>
      <c r="E6007" s="9">
        <f t="shared" si="749"/>
        <v>-2.8446107068892754E-2</v>
      </c>
      <c r="F6007">
        <f t="shared" si="750"/>
        <v>0.97195467422096316</v>
      </c>
      <c r="G6007">
        <f t="shared" si="751"/>
        <v>24.00307417887851</v>
      </c>
      <c r="H6007">
        <f t="shared" si="753"/>
        <v>1.5600219886541832E-2</v>
      </c>
      <c r="I6007" t="str">
        <f t="shared" si="752"/>
        <v>2022</v>
      </c>
      <c r="J6007">
        <f t="shared" si="754"/>
        <v>-1.9477673774374158</v>
      </c>
      <c r="K6007">
        <f t="shared" si="755"/>
        <v>0.3498529093332472</v>
      </c>
      <c r="L6007">
        <f t="shared" si="756"/>
        <v>0</v>
      </c>
    </row>
    <row r="6008" spans="1:12" x14ac:dyDescent="0.3">
      <c r="A6008">
        <v>6007</v>
      </c>
      <c r="B6008" s="23" t="s">
        <v>6921</v>
      </c>
      <c r="C6008" s="24">
        <v>24.46</v>
      </c>
      <c r="D6008" s="24">
        <v>3.3489999999999995E-3</v>
      </c>
      <c r="E6008" s="9">
        <f t="shared" si="749"/>
        <v>1.8277217327400275E-2</v>
      </c>
      <c r="F6008">
        <f t="shared" si="750"/>
        <v>1.0184452679352125</v>
      </c>
      <c r="G6008">
        <f t="shared" si="751"/>
        <v>24.446351052881354</v>
      </c>
      <c r="H6008">
        <f t="shared" si="753"/>
        <v>1.5535249835240328E-2</v>
      </c>
      <c r="I6008" t="str">
        <f t="shared" si="752"/>
        <v>2022</v>
      </c>
      <c r="J6008">
        <f t="shared" si="754"/>
        <v>-1.975476130449964</v>
      </c>
      <c r="K6008">
        <f t="shared" si="755"/>
        <v>-9.3423964669597126E-2</v>
      </c>
      <c r="L6008">
        <f t="shared" si="756"/>
        <v>0</v>
      </c>
    </row>
    <row r="6009" spans="1:12" x14ac:dyDescent="0.3">
      <c r="A6009">
        <v>6008</v>
      </c>
      <c r="B6009" s="23" t="s">
        <v>5571</v>
      </c>
      <c r="C6009" s="24">
        <v>24.366</v>
      </c>
      <c r="D6009" s="24">
        <v>3.2200000000000002E-3</v>
      </c>
      <c r="E6009" s="9">
        <f t="shared" si="749"/>
        <v>-3.8504123268105527E-3</v>
      </c>
      <c r="F6009">
        <f t="shared" si="750"/>
        <v>0.99615699100572364</v>
      </c>
      <c r="G6009">
        <f t="shared" si="751"/>
        <v>24.352927088211757</v>
      </c>
      <c r="H6009">
        <f t="shared" si="753"/>
        <v>1.5267385961213454E-2</v>
      </c>
      <c r="I6009" t="str">
        <f t="shared" si="752"/>
        <v>2022</v>
      </c>
      <c r="J6009">
        <f t="shared" si="754"/>
        <v>-1.9339950306915736</v>
      </c>
      <c r="K6009">
        <f t="shared" si="755"/>
        <v>0.82301242070726488</v>
      </c>
      <c r="L6009">
        <f t="shared" si="756"/>
        <v>0</v>
      </c>
    </row>
    <row r="6010" spans="1:12" x14ac:dyDescent="0.3">
      <c r="A6010">
        <v>6009</v>
      </c>
      <c r="B6010" s="23" t="s">
        <v>5572</v>
      </c>
      <c r="C6010" s="24">
        <v>25.541</v>
      </c>
      <c r="D6010" s="24">
        <v>3.32E-3</v>
      </c>
      <c r="E6010" s="9">
        <f t="shared" si="749"/>
        <v>4.7096286173484429E-2</v>
      </c>
      <c r="F6010">
        <f t="shared" si="750"/>
        <v>1.0482229335959945</v>
      </c>
      <c r="G6010">
        <f t="shared" si="751"/>
        <v>25.526871222655558</v>
      </c>
      <c r="H6010">
        <f t="shared" si="753"/>
        <v>1.7518414906754251E-2</v>
      </c>
      <c r="I6010" t="str">
        <f t="shared" si="752"/>
        <v>2022</v>
      </c>
      <c r="J6010">
        <f t="shared" si="754"/>
        <v>-2.3261188252174603</v>
      </c>
      <c r="K6010">
        <f t="shared" si="755"/>
        <v>-0.35093171373653576</v>
      </c>
      <c r="L6010">
        <f t="shared" si="756"/>
        <v>0</v>
      </c>
    </row>
    <row r="6011" spans="1:12" x14ac:dyDescent="0.3">
      <c r="A6011">
        <v>6010</v>
      </c>
      <c r="B6011" s="23" t="s">
        <v>5573</v>
      </c>
      <c r="C6011" s="24">
        <v>25.19</v>
      </c>
      <c r="D6011" s="24">
        <v>3.3500000000000001E-3</v>
      </c>
      <c r="E6011" s="9">
        <f t="shared" si="749"/>
        <v>-1.38379137411812E-2</v>
      </c>
      <c r="F6011">
        <f t="shared" si="750"/>
        <v>0.98625739007869706</v>
      </c>
      <c r="G6011">
        <f t="shared" si="751"/>
        <v>25.175939508919022</v>
      </c>
      <c r="H6011">
        <f t="shared" si="753"/>
        <v>1.7251791194387075E-2</v>
      </c>
      <c r="I6011" t="str">
        <f t="shared" si="752"/>
        <v>2022</v>
      </c>
      <c r="J6011">
        <f t="shared" si="754"/>
        <v>-2.2592244531882733</v>
      </c>
      <c r="K6011">
        <f t="shared" si="755"/>
        <v>2.0727855230560976E-2</v>
      </c>
      <c r="L6011">
        <f t="shared" si="756"/>
        <v>0</v>
      </c>
    </row>
    <row r="6012" spans="1:12" x14ac:dyDescent="0.3">
      <c r="A6012">
        <v>6011</v>
      </c>
      <c r="B6012" s="23" t="s">
        <v>5574</v>
      </c>
      <c r="C6012" s="24">
        <v>25.212</v>
      </c>
      <c r="D6012" s="24">
        <v>3.65E-3</v>
      </c>
      <c r="E6012" s="9">
        <f t="shared" si="749"/>
        <v>8.7298128634469741E-4</v>
      </c>
      <c r="F6012">
        <f t="shared" si="750"/>
        <v>1.0008733624454147</v>
      </c>
      <c r="G6012">
        <f t="shared" si="751"/>
        <v>25.196667364149583</v>
      </c>
      <c r="H6012">
        <f t="shared" si="753"/>
        <v>1.7247458271288988E-2</v>
      </c>
      <c r="I6012" t="str">
        <f t="shared" si="752"/>
        <v>2022</v>
      </c>
      <c r="J6012">
        <f t="shared" si="754"/>
        <v>-2.2605166287619305</v>
      </c>
      <c r="K6012">
        <f t="shared" si="755"/>
        <v>-5.8115363287349453E-2</v>
      </c>
      <c r="L6012">
        <f t="shared" si="756"/>
        <v>0</v>
      </c>
    </row>
    <row r="6013" spans="1:12" x14ac:dyDescent="0.3">
      <c r="A6013">
        <v>6012</v>
      </c>
      <c r="B6013" s="23" t="s">
        <v>5575</v>
      </c>
      <c r="C6013" s="24">
        <v>25.789000000000001</v>
      </c>
      <c r="D6013" s="24">
        <v>3.3500000000000001E-3</v>
      </c>
      <c r="E6013" s="9">
        <f t="shared" si="749"/>
        <v>2.26279727717477E-2</v>
      </c>
      <c r="F6013">
        <f t="shared" si="750"/>
        <v>1.0228859273361892</v>
      </c>
      <c r="G6013">
        <f t="shared" si="751"/>
        <v>25.77460516059995</v>
      </c>
      <c r="H6013">
        <f t="shared" si="753"/>
        <v>1.7627272460757206E-2</v>
      </c>
      <c r="I6013" t="str">
        <f t="shared" si="752"/>
        <v>2022</v>
      </c>
      <c r="J6013">
        <f t="shared" si="754"/>
        <v>-2.363287941592116</v>
      </c>
      <c r="K6013">
        <f t="shared" si="755"/>
        <v>-1.0835010819884872</v>
      </c>
      <c r="L6013">
        <f t="shared" si="756"/>
        <v>0</v>
      </c>
    </row>
    <row r="6014" spans="1:12" x14ac:dyDescent="0.3">
      <c r="A6014">
        <v>6013</v>
      </c>
      <c r="B6014" s="23" t="s">
        <v>6927</v>
      </c>
      <c r="C6014" s="24">
        <v>26.234999999999999</v>
      </c>
      <c r="D6014" s="24">
        <v>3.2979999999999997E-3</v>
      </c>
      <c r="E6014" s="9">
        <f t="shared" si="749"/>
        <v>1.7146352716063736E-2</v>
      </c>
      <c r="F6014">
        <f t="shared" si="750"/>
        <v>1.0172941951995036</v>
      </c>
      <c r="G6014">
        <f t="shared" si="751"/>
        <v>26.220583457509406</v>
      </c>
      <c r="H6014">
        <f t="shared" si="753"/>
        <v>1.4915598643364206E-2</v>
      </c>
      <c r="I6014" t="str">
        <f t="shared" si="752"/>
        <v>2022</v>
      </c>
      <c r="J6014">
        <f t="shared" si="754"/>
        <v>-2.034335325659641</v>
      </c>
      <c r="K6014">
        <f t="shared" si="755"/>
        <v>-1.5294793788979426</v>
      </c>
      <c r="L6014">
        <f t="shared" si="756"/>
        <v>0</v>
      </c>
    </row>
    <row r="6015" spans="1:12" x14ac:dyDescent="0.3">
      <c r="A6015">
        <v>6014</v>
      </c>
      <c r="B6015" s="23" t="s">
        <v>5576</v>
      </c>
      <c r="C6015" s="24">
        <v>25.72</v>
      </c>
      <c r="D6015" s="24">
        <v>3.4000000000000002E-3</v>
      </c>
      <c r="E6015" s="9">
        <f t="shared" si="749"/>
        <v>-1.9825497769256455E-2</v>
      </c>
      <c r="F6015">
        <f t="shared" si="750"/>
        <v>0.98036973508671621</v>
      </c>
      <c r="G6015">
        <f t="shared" si="751"/>
        <v>25.705429462042318</v>
      </c>
      <c r="H6015">
        <f t="shared" si="753"/>
        <v>1.5085727259151277E-2</v>
      </c>
      <c r="I6015" t="str">
        <f t="shared" si="752"/>
        <v>2022</v>
      </c>
      <c r="J6015">
        <f t="shared" si="754"/>
        <v>-2.0171148019104193</v>
      </c>
      <c r="K6015">
        <f t="shared" si="755"/>
        <v>-1.0143253834308545</v>
      </c>
      <c r="L6015">
        <f t="shared" si="756"/>
        <v>0</v>
      </c>
    </row>
    <row r="6016" spans="1:12" x14ac:dyDescent="0.3">
      <c r="A6016">
        <v>6015</v>
      </c>
      <c r="B6016" s="23" t="s">
        <v>5577</v>
      </c>
      <c r="C6016" s="24">
        <v>26.895</v>
      </c>
      <c r="D6016" s="24">
        <v>3.7499999999999999E-3</v>
      </c>
      <c r="E6016" s="9">
        <f t="shared" si="749"/>
        <v>4.4671496355787377E-2</v>
      </c>
      <c r="F6016">
        <f t="shared" si="750"/>
        <v>1.0456842923794714</v>
      </c>
      <c r="G6016">
        <f t="shared" si="751"/>
        <v>26.878195876835498</v>
      </c>
      <c r="H6016">
        <f t="shared" si="753"/>
        <v>1.6752349990255797E-2</v>
      </c>
      <c r="I6016" t="str">
        <f t="shared" si="752"/>
        <v>2022</v>
      </c>
      <c r="J6016">
        <f t="shared" si="754"/>
        <v>-2.3421534915512452</v>
      </c>
      <c r="K6016">
        <f t="shared" si="755"/>
        <v>-2.187091798224035</v>
      </c>
      <c r="L6016">
        <f t="shared" si="756"/>
        <v>0</v>
      </c>
    </row>
    <row r="6017" spans="1:12" x14ac:dyDescent="0.3">
      <c r="A6017">
        <v>6016</v>
      </c>
      <c r="B6017" s="23" t="s">
        <v>5578</v>
      </c>
      <c r="C6017" s="24">
        <v>25.815999999999999</v>
      </c>
      <c r="D6017" s="24">
        <v>3.81E-3</v>
      </c>
      <c r="E6017" s="9">
        <f t="shared" si="749"/>
        <v>-4.0945940975545221E-2</v>
      </c>
      <c r="F6017">
        <f t="shared" si="750"/>
        <v>0.95988101877672427</v>
      </c>
      <c r="G6017">
        <f t="shared" si="751"/>
        <v>25.799612043726786</v>
      </c>
      <c r="H6017">
        <f t="shared" si="753"/>
        <v>1.881319320590636E-2</v>
      </c>
      <c r="I6017" t="str">
        <f t="shared" si="752"/>
        <v>2022</v>
      </c>
      <c r="J6017">
        <f t="shared" si="754"/>
        <v>-2.5247314593662438</v>
      </c>
      <c r="K6017">
        <f t="shared" si="755"/>
        <v>-1.1085079651153222</v>
      </c>
      <c r="L6017">
        <f t="shared" si="756"/>
        <v>0</v>
      </c>
    </row>
    <row r="6018" spans="1:12" x14ac:dyDescent="0.3">
      <c r="A6018">
        <v>6017</v>
      </c>
      <c r="B6018" s="23" t="s">
        <v>5579</v>
      </c>
      <c r="C6018" s="24">
        <v>26.256</v>
      </c>
      <c r="D6018" s="24">
        <v>3.96E-3</v>
      </c>
      <c r="E6018" s="9">
        <f t="shared" si="749"/>
        <v>1.6900079598074335E-2</v>
      </c>
      <c r="F6018">
        <f t="shared" si="750"/>
        <v>1.0170436938332816</v>
      </c>
      <c r="G6018">
        <f t="shared" si="751"/>
        <v>26.238676757298926</v>
      </c>
      <c r="H6018">
        <f t="shared" si="753"/>
        <v>1.8930554309757184E-2</v>
      </c>
      <c r="I6018" t="str">
        <f t="shared" si="752"/>
        <v>2022</v>
      </c>
      <c r="J6018">
        <f t="shared" si="754"/>
        <v>-2.5837159175040796</v>
      </c>
      <c r="K6018">
        <f t="shared" si="755"/>
        <v>-1.5475726786874624</v>
      </c>
      <c r="L6018">
        <f t="shared" si="756"/>
        <v>0</v>
      </c>
    </row>
    <row r="6019" spans="1:12" x14ac:dyDescent="0.3">
      <c r="A6019">
        <v>6018</v>
      </c>
      <c r="B6019" s="23" t="s">
        <v>5580</v>
      </c>
      <c r="C6019" s="24">
        <v>26.16</v>
      </c>
      <c r="D6019" s="24">
        <v>3.96E-3</v>
      </c>
      <c r="E6019" s="9">
        <f t="shared" ref="E6019:E6036" si="757">LN(C6019/C6018)</f>
        <v>-3.6630077587371467E-3</v>
      </c>
      <c r="F6019">
        <f t="shared" ref="F6019:F6036" si="758">C6019/C6018</f>
        <v>0.99634369287020108</v>
      </c>
      <c r="G6019">
        <f t="shared" ref="G6019:G6036" si="759">C6019*EXP(-2/12*D6019)</f>
        <v>26.142740096394725</v>
      </c>
      <c r="H6019">
        <f t="shared" si="753"/>
        <v>1.8995684169341859E-2</v>
      </c>
      <c r="I6019" t="str">
        <f t="shared" ref="I6019:I6036" si="760">MID(B6019,7,4)</f>
        <v>2022</v>
      </c>
      <c r="J6019">
        <f t="shared" si="754"/>
        <v>-2.5831257343778802</v>
      </c>
      <c r="K6019">
        <f t="shared" si="755"/>
        <v>-1.4516360177832617</v>
      </c>
      <c r="L6019">
        <f t="shared" si="756"/>
        <v>0</v>
      </c>
    </row>
    <row r="6020" spans="1:12" x14ac:dyDescent="0.3">
      <c r="A6020">
        <v>6019</v>
      </c>
      <c r="B6020" s="23" t="s">
        <v>6933</v>
      </c>
      <c r="C6020" s="24">
        <v>25.9</v>
      </c>
      <c r="D6020" s="24">
        <v>3.8560000000000001E-3</v>
      </c>
      <c r="E6020" s="9">
        <f t="shared" si="757"/>
        <v>-9.9885578835059198E-3</v>
      </c>
      <c r="F6020">
        <f t="shared" si="758"/>
        <v>0.99006116207951067</v>
      </c>
      <c r="G6020">
        <f t="shared" si="759"/>
        <v>25.883360280802481</v>
      </c>
      <c r="H6020">
        <f t="shared" si="753"/>
        <v>1.8850538701967311E-2</v>
      </c>
      <c r="I6020" t="str">
        <f t="shared" si="760"/>
        <v>2022</v>
      </c>
      <c r="J6020">
        <f t="shared" si="754"/>
        <v>-2.5379550376899052</v>
      </c>
      <c r="K6020">
        <f t="shared" si="755"/>
        <v>-1.1922562021910181</v>
      </c>
      <c r="L6020">
        <f t="shared" si="756"/>
        <v>0</v>
      </c>
    </row>
    <row r="6021" spans="1:12" x14ac:dyDescent="0.3">
      <c r="A6021">
        <v>6020</v>
      </c>
      <c r="B6021" s="23" t="s">
        <v>5581</v>
      </c>
      <c r="C6021" s="24">
        <v>25.297999999999998</v>
      </c>
      <c r="D6021" s="24">
        <v>4.2399999999999998E-3</v>
      </c>
      <c r="E6021" s="9">
        <f t="shared" si="757"/>
        <v>-2.3517627480141995E-2</v>
      </c>
      <c r="F6021">
        <f t="shared" si="758"/>
        <v>0.97675675675675677</v>
      </c>
      <c r="G6021">
        <f t="shared" si="759"/>
        <v>25.28012906180852</v>
      </c>
      <c r="H6021">
        <f t="shared" si="753"/>
        <v>1.954783903632187E-2</v>
      </c>
      <c r="I6021" t="str">
        <f t="shared" si="760"/>
        <v>2022</v>
      </c>
      <c r="J6021">
        <f t="shared" si="754"/>
        <v>-2.5704996060748275</v>
      </c>
      <c r="K6021">
        <f t="shared" si="755"/>
        <v>-0.58902498319705643</v>
      </c>
      <c r="L6021">
        <f t="shared" si="756"/>
        <v>0</v>
      </c>
    </row>
    <row r="6022" spans="1:12" x14ac:dyDescent="0.3">
      <c r="A6022">
        <v>6021</v>
      </c>
      <c r="B6022" s="23" t="s">
        <v>5582</v>
      </c>
      <c r="C6022" s="24">
        <v>25.158000000000001</v>
      </c>
      <c r="D6022" s="24">
        <v>4.64E-3</v>
      </c>
      <c r="E6022" s="9">
        <f t="shared" si="757"/>
        <v>-5.5494038086693499E-3</v>
      </c>
      <c r="F6022">
        <f t="shared" si="758"/>
        <v>0.99446596568898737</v>
      </c>
      <c r="G6022">
        <f t="shared" si="759"/>
        <v>25.138552000862234</v>
      </c>
      <c r="H6022">
        <f t="shared" si="753"/>
        <v>1.9623575180588739E-2</v>
      </c>
      <c r="I6022" t="str">
        <f t="shared" si="760"/>
        <v>2022</v>
      </c>
      <c r="J6022">
        <f t="shared" si="754"/>
        <v>-2.5660073292007501</v>
      </c>
      <c r="K6022">
        <f t="shared" si="755"/>
        <v>-0.44744792225077035</v>
      </c>
      <c r="L6022">
        <f t="shared" si="756"/>
        <v>0</v>
      </c>
    </row>
    <row r="6023" spans="1:12" x14ac:dyDescent="0.3">
      <c r="A6023">
        <v>6022</v>
      </c>
      <c r="B6023" s="23" t="s">
        <v>6936</v>
      </c>
      <c r="C6023" s="24">
        <v>24.71</v>
      </c>
      <c r="D6023" s="24">
        <v>4.5900000000000003E-3</v>
      </c>
      <c r="E6023" s="9">
        <f t="shared" si="757"/>
        <v>-1.7967917416161862E-2</v>
      </c>
      <c r="F6023">
        <f t="shared" si="758"/>
        <v>0.98219254312743465</v>
      </c>
      <c r="G6023">
        <f t="shared" si="759"/>
        <v>24.691104078611463</v>
      </c>
      <c r="H6023">
        <f t="shared" si="753"/>
        <v>1.9650785887158902E-2</v>
      </c>
      <c r="I6023" t="str">
        <f t="shared" si="760"/>
        <v>2022</v>
      </c>
      <c r="J6023">
        <f t="shared" si="754"/>
        <v>-2.5238290469540638</v>
      </c>
      <c r="K6023">
        <f t="shared" si="755"/>
        <v>0.19057534327655645</v>
      </c>
      <c r="L6023">
        <f t="shared" si="756"/>
        <v>0</v>
      </c>
    </row>
    <row r="6024" spans="1:12" x14ac:dyDescent="0.3">
      <c r="A6024">
        <v>6023</v>
      </c>
      <c r="B6024" s="23" t="s">
        <v>6938</v>
      </c>
      <c r="C6024" s="24">
        <v>25.616</v>
      </c>
      <c r="D6024" s="24">
        <v>4.2880000000000001E-3</v>
      </c>
      <c r="E6024" s="9">
        <f t="shared" si="757"/>
        <v>3.6009136253840147E-2</v>
      </c>
      <c r="F6024">
        <f t="shared" si="758"/>
        <v>1.0366653176851477</v>
      </c>
      <c r="G6024">
        <f t="shared" si="759"/>
        <v>25.59769963877465</v>
      </c>
      <c r="H6024">
        <f t="shared" si="753"/>
        <v>2.0593875176644516E-2</v>
      </c>
      <c r="I6024" t="str">
        <f t="shared" si="760"/>
        <v>2022</v>
      </c>
      <c r="J6024">
        <f t="shared" si="754"/>
        <v>-2.7420698619033708</v>
      </c>
      <c r="K6024">
        <f t="shared" si="755"/>
        <v>-0.88535242971903827</v>
      </c>
      <c r="L6024">
        <f t="shared" si="756"/>
        <v>0</v>
      </c>
    </row>
    <row r="6025" spans="1:12" x14ac:dyDescent="0.3">
      <c r="A6025">
        <v>6024</v>
      </c>
      <c r="B6025" s="23" t="s">
        <v>6940</v>
      </c>
      <c r="C6025" s="24">
        <v>25.087</v>
      </c>
      <c r="D6025" s="24">
        <v>4.1399999999999996E-3</v>
      </c>
      <c r="E6025" s="9">
        <f t="shared" si="757"/>
        <v>-2.0867372574657834E-2</v>
      </c>
      <c r="F6025">
        <f t="shared" si="758"/>
        <v>0.97934884447220483</v>
      </c>
      <c r="G6025">
        <f t="shared" si="759"/>
        <v>25.069695940587035</v>
      </c>
      <c r="H6025">
        <f t="shared" si="753"/>
        <v>2.1048087796453802E-2</v>
      </c>
      <c r="I6025" t="str">
        <f t="shared" si="760"/>
        <v>2022</v>
      </c>
      <c r="J6025">
        <f t="shared" si="754"/>
        <v>-2.7447400149919909</v>
      </c>
      <c r="K6025">
        <f t="shared" si="755"/>
        <v>-0.35734873153142388</v>
      </c>
      <c r="L6025">
        <f t="shared" si="756"/>
        <v>0</v>
      </c>
    </row>
    <row r="6026" spans="1:12" x14ac:dyDescent="0.3">
      <c r="A6026">
        <v>6025</v>
      </c>
      <c r="B6026" s="23" t="s">
        <v>6941</v>
      </c>
      <c r="C6026" s="24">
        <v>25.047000000000001</v>
      </c>
      <c r="D6026" s="24">
        <v>4.0850000000000001E-3</v>
      </c>
      <c r="E6026" s="9">
        <f t="shared" si="757"/>
        <v>-1.5957237997279705E-3</v>
      </c>
      <c r="F6026">
        <f t="shared" si="758"/>
        <v>0.99840554869055687</v>
      </c>
      <c r="G6026">
        <f t="shared" si="759"/>
        <v>25.029952971251195</v>
      </c>
      <c r="H6026">
        <f t="shared" si="753"/>
        <v>2.1033997166237644E-2</v>
      </c>
      <c r="I6026" t="str">
        <f t="shared" si="760"/>
        <v>2022</v>
      </c>
      <c r="J6026">
        <f t="shared" si="754"/>
        <v>-2.7385542291101421</v>
      </c>
      <c r="K6026">
        <f t="shared" si="755"/>
        <v>-0.31760576219558345</v>
      </c>
      <c r="L6026">
        <f t="shared" si="756"/>
        <v>0</v>
      </c>
    </row>
    <row r="6027" spans="1:12" x14ac:dyDescent="0.3">
      <c r="A6027">
        <v>6026</v>
      </c>
      <c r="B6027" s="23" t="s">
        <v>6942</v>
      </c>
      <c r="C6027" s="24">
        <v>25.312999999999999</v>
      </c>
      <c r="D6027" s="24">
        <v>4.9199999999999999E-3</v>
      </c>
      <c r="E6027" s="9">
        <f t="shared" si="757"/>
        <v>1.0564037878114774E-2</v>
      </c>
      <c r="F6027">
        <f t="shared" si="758"/>
        <v>1.0106200343354492</v>
      </c>
      <c r="G6027">
        <f t="shared" si="759"/>
        <v>25.292251847904947</v>
      </c>
      <c r="H6027">
        <f t="shared" si="753"/>
        <v>2.1028505898724976E-2</v>
      </c>
      <c r="I6027" t="str">
        <f t="shared" si="760"/>
        <v>2022</v>
      </c>
      <c r="J6027">
        <f t="shared" si="754"/>
        <v>-2.7665301965632505</v>
      </c>
      <c r="K6027">
        <f>+MIN(G6028-G6027,G6029-G6027,G6030-G6027,G6031-G6027,G6032-G6027,G6033-G6027,G6034-G6027,G6035-G6027,G6036-G6027)</f>
        <v>-0.57990463884933519</v>
      </c>
      <c r="L6027">
        <f t="shared" si="756"/>
        <v>0</v>
      </c>
    </row>
    <row r="6028" spans="1:12" x14ac:dyDescent="0.3">
      <c r="A6028">
        <v>6027</v>
      </c>
      <c r="B6028" s="23" t="s">
        <v>6944</v>
      </c>
      <c r="C6028" s="24">
        <v>24.904</v>
      </c>
      <c r="D6028" s="24">
        <v>5.3800000000000002E-3</v>
      </c>
      <c r="E6028" s="9">
        <f t="shared" si="757"/>
        <v>-1.6289664618780959E-2</v>
      </c>
      <c r="F6028">
        <f t="shared" si="758"/>
        <v>0.9838422944731956</v>
      </c>
      <c r="G6028">
        <f t="shared" si="759"/>
        <v>24.88167942188802</v>
      </c>
      <c r="H6028">
        <f t="shared" si="753"/>
        <v>2.1031311226308674E-2</v>
      </c>
      <c r="I6028" t="str">
        <f t="shared" si="760"/>
        <v>2022</v>
      </c>
      <c r="J6028">
        <f t="shared" si="754"/>
        <v>-2.721983831099489</v>
      </c>
      <c r="K6028">
        <f>+MIN(G6029-G6028,G6030-G6028,G6031-G6028,G6032-G6028,G6033-G6028,G6034-G6028,G6035-G6028,G6036-G6028)</f>
        <v>-0.1693322128324084</v>
      </c>
      <c r="L6028">
        <f t="shared" si="756"/>
        <v>0</v>
      </c>
    </row>
    <row r="6029" spans="1:12" x14ac:dyDescent="0.3">
      <c r="A6029">
        <v>6028</v>
      </c>
      <c r="B6029" s="23" t="s">
        <v>6946</v>
      </c>
      <c r="C6029" s="24">
        <v>25.189</v>
      </c>
      <c r="D6029" s="24">
        <v>4.9699999999999996E-3</v>
      </c>
      <c r="E6029" s="9">
        <f t="shared" si="757"/>
        <v>1.1378958144240231E-2</v>
      </c>
      <c r="F6029">
        <f t="shared" si="758"/>
        <v>1.0114439447478316</v>
      </c>
      <c r="G6029">
        <f t="shared" si="759"/>
        <v>25.168143750822388</v>
      </c>
      <c r="H6029">
        <f t="shared" si="753"/>
        <v>2.0653591106107139E-2</v>
      </c>
      <c r="I6029" t="str">
        <f t="shared" si="760"/>
        <v>2022</v>
      </c>
      <c r="J6029">
        <f t="shared" si="754"/>
        <v>-2.7038728260599103</v>
      </c>
      <c r="K6029">
        <f>+MIN(G6030-G6029,G6031-G6029,G6032-G6029,G6033-G6029,G6034-G6029,G6035-G6029,G6036-G6029)</f>
        <v>-0.45579654176677664</v>
      </c>
      <c r="L6029">
        <f t="shared" si="756"/>
        <v>0</v>
      </c>
    </row>
    <row r="6030" spans="1:12" x14ac:dyDescent="0.3">
      <c r="A6030">
        <v>6029</v>
      </c>
      <c r="B6030" s="23" t="s">
        <v>6948</v>
      </c>
      <c r="C6030" s="24">
        <v>25.92</v>
      </c>
      <c r="D6030" s="24">
        <v>5.1999999999999998E-3</v>
      </c>
      <c r="E6030" s="9">
        <f t="shared" si="757"/>
        <v>2.8607480200526607E-2</v>
      </c>
      <c r="F6030">
        <f t="shared" si="758"/>
        <v>1.029020604232006</v>
      </c>
      <c r="G6030">
        <f t="shared" si="759"/>
        <v>25.897545731588451</v>
      </c>
      <c r="H6030">
        <f t="shared" si="753"/>
        <v>2.1145655377031076E-2</v>
      </c>
      <c r="I6030" t="str">
        <f t="shared" si="760"/>
        <v>2022</v>
      </c>
      <c r="J6030">
        <f t="shared" si="754"/>
        <v>-2.84851990924742</v>
      </c>
      <c r="K6030">
        <f>+MIN(G6031-G6030,G6032-G6030,G6033-G6030,G6034-G6030,G6035-G6030,G6036-G6030)</f>
        <v>-1.1851985225328399</v>
      </c>
      <c r="L6030">
        <f t="shared" si="756"/>
        <v>0</v>
      </c>
    </row>
    <row r="6031" spans="1:12" x14ac:dyDescent="0.3">
      <c r="A6031">
        <v>6030</v>
      </c>
      <c r="B6031" s="23" t="s">
        <v>6950</v>
      </c>
      <c r="C6031" s="24">
        <v>25.614999999999998</v>
      </c>
      <c r="D6031" s="24">
        <v>5.3800000000000002E-3</v>
      </c>
      <c r="E6031" s="9">
        <f t="shared" si="757"/>
        <v>-1.1836754092908486E-2</v>
      </c>
      <c r="F6031">
        <f t="shared" si="758"/>
        <v>0.98823302469135788</v>
      </c>
      <c r="G6031">
        <f t="shared" si="759"/>
        <v>25.592042177628556</v>
      </c>
      <c r="H6031">
        <f t="shared" si="753"/>
        <v>2.125649016239993E-2</v>
      </c>
      <c r="I6031" t="str">
        <f t="shared" si="760"/>
        <v>2022</v>
      </c>
      <c r="J6031">
        <f t="shared" si="754"/>
        <v>-2.8296713622027561</v>
      </c>
      <c r="K6031">
        <f>+MIN(G6032-G6031,G6033-G6031,G6034-G6031,G6035-G6031,G6036-G6031)</f>
        <v>-0.87969496857294516</v>
      </c>
      <c r="L6031">
        <f t="shared" si="756"/>
        <v>0</v>
      </c>
    </row>
    <row r="6032" spans="1:12" x14ac:dyDescent="0.3">
      <c r="A6032">
        <v>6031</v>
      </c>
      <c r="B6032" s="23" t="s">
        <v>6952</v>
      </c>
      <c r="C6032" s="24">
        <v>25.672000000000001</v>
      </c>
      <c r="D6032" s="24">
        <v>5.228E-3</v>
      </c>
      <c r="E6032" s="9">
        <f t="shared" si="757"/>
        <v>2.2227864163901589E-3</v>
      </c>
      <c r="F6032">
        <f t="shared" si="758"/>
        <v>1.0022252586375171</v>
      </c>
      <c r="G6032">
        <f t="shared" si="759"/>
        <v>25.649640873207534</v>
      </c>
      <c r="H6032">
        <f t="shared" si="753"/>
        <v>2.1250999595576192E-2</v>
      </c>
      <c r="I6032" t="str">
        <f t="shared" si="760"/>
        <v>2022</v>
      </c>
      <c r="J6032">
        <f t="shared" si="754"/>
        <v>-2.8353074071005326</v>
      </c>
      <c r="K6032">
        <f>+MIN(G6033-G6032,G6034-G6032,G6035-G6032,G6036-G6032)</f>
        <v>-0.93729366415192317</v>
      </c>
      <c r="L6032">
        <f t="shared" si="756"/>
        <v>0</v>
      </c>
    </row>
    <row r="6033" spans="1:12" x14ac:dyDescent="0.3">
      <c r="A6033">
        <v>6032</v>
      </c>
      <c r="B6033" s="23" t="s">
        <v>6953</v>
      </c>
      <c r="C6033" s="24">
        <v>25.196000000000002</v>
      </c>
      <c r="D6033" s="24">
        <v>5.5600000000000007E-3</v>
      </c>
      <c r="E6033" s="9">
        <f t="shared" si="757"/>
        <v>-1.8715652047873135E-2</v>
      </c>
      <c r="F6033">
        <f t="shared" si="758"/>
        <v>0.9814583982549081</v>
      </c>
      <c r="G6033">
        <f t="shared" si="759"/>
        <v>25.172662521368448</v>
      </c>
      <c r="H6033">
        <f t="shared" si="753"/>
        <v>2.1589588770586338E-2</v>
      </c>
      <c r="I6033" t="str">
        <f t="shared" si="760"/>
        <v>2022</v>
      </c>
      <c r="J6033">
        <f t="shared" si="754"/>
        <v>-2.8269167831673374</v>
      </c>
      <c r="K6033">
        <f>+MIN(G6034-G6033,G6035-G6033,G6036-G6033)</f>
        <v>-0.46031531231283651</v>
      </c>
      <c r="L6033">
        <f t="shared" si="756"/>
        <v>0</v>
      </c>
    </row>
    <row r="6034" spans="1:12" x14ac:dyDescent="0.3">
      <c r="A6034">
        <v>6033</v>
      </c>
      <c r="B6034" s="23" t="s">
        <v>6955</v>
      </c>
      <c r="C6034" s="24">
        <v>24.736000000000001</v>
      </c>
      <c r="D6034" s="24">
        <v>5.7399999999999994E-3</v>
      </c>
      <c r="E6034" s="9">
        <f t="shared" si="757"/>
        <v>-1.8425579354671186E-2</v>
      </c>
      <c r="F6034">
        <f t="shared" si="758"/>
        <v>0.98174313383076672</v>
      </c>
      <c r="G6034">
        <f t="shared" si="759"/>
        <v>24.712347209055611</v>
      </c>
      <c r="H6034">
        <f t="shared" si="753"/>
        <v>2.1774534594704079E-2</v>
      </c>
      <c r="I6034" t="str">
        <f t="shared" si="760"/>
        <v>2022</v>
      </c>
      <c r="J6034">
        <f t="shared" si="754"/>
        <v>-2.7989966522538618</v>
      </c>
      <c r="K6034">
        <f>+MIN(G6035-G6034,G6036-G6034)</f>
        <v>0.37814489349312908</v>
      </c>
      <c r="L6034">
        <f t="shared" si="756"/>
        <v>0</v>
      </c>
    </row>
    <row r="6035" spans="1:12" x14ac:dyDescent="0.3">
      <c r="A6035">
        <v>6034</v>
      </c>
      <c r="B6035" s="23" t="s">
        <v>6957</v>
      </c>
      <c r="C6035" s="24">
        <v>25.113</v>
      </c>
      <c r="D6035" s="24">
        <v>5.3800000000000002E-3</v>
      </c>
      <c r="E6035" s="9">
        <f t="shared" si="757"/>
        <v>1.5125967941017462E-2</v>
      </c>
      <c r="F6035">
        <f t="shared" si="758"/>
        <v>1.0152409443725743</v>
      </c>
      <c r="G6035">
        <f t="shared" si="759"/>
        <v>25.09049210254874</v>
      </c>
      <c r="H6035">
        <f t="shared" si="753"/>
        <v>2.1873068049142772E-2</v>
      </c>
      <c r="I6035" t="str">
        <f t="shared" si="760"/>
        <v>2022</v>
      </c>
      <c r="J6035">
        <f t="shared" si="754"/>
        <v>-2.8546862549451526</v>
      </c>
      <c r="K6035">
        <f>+MIN(G6036-G6035)</f>
        <v>2.073540022951903E-2</v>
      </c>
      <c r="L6035">
        <f t="shared" si="756"/>
        <v>0</v>
      </c>
    </row>
    <row r="6036" spans="1:12" x14ac:dyDescent="0.3">
      <c r="A6036">
        <v>6035</v>
      </c>
      <c r="B6036" s="23" t="s">
        <v>6959</v>
      </c>
      <c r="C6036" s="24">
        <v>25.132999999999999</v>
      </c>
      <c r="D6036" s="24">
        <v>5.1999999999999998E-3</v>
      </c>
      <c r="E6036" s="9">
        <f t="shared" si="757"/>
        <v>7.9608331235313809E-4</v>
      </c>
      <c r="F6036">
        <f t="shared" si="758"/>
        <v>1.0007964002707761</v>
      </c>
      <c r="G6036">
        <f t="shared" si="759"/>
        <v>25.111227502778259</v>
      </c>
      <c r="H6036">
        <f t="shared" si="753"/>
        <v>2.1861007487010097E-2</v>
      </c>
      <c r="I6036" t="str">
        <f t="shared" si="760"/>
        <v>2022</v>
      </c>
      <c r="J6036">
        <f t="shared" si="754"/>
        <v>-2.8554700954145673</v>
      </c>
      <c r="K6036">
        <f>K6035</f>
        <v>2.073540022951903E-2</v>
      </c>
      <c r="L6036">
        <f t="shared" si="756"/>
        <v>0</v>
      </c>
    </row>
  </sheetData>
  <mergeCells count="1">
    <mergeCell ref="AA37:AF43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DC8EF-C431-4AB6-A7C2-1FD5BE55BF19}">
  <dimension ref="A1:C6036"/>
  <sheetViews>
    <sheetView workbookViewId="0">
      <selection activeCell="B3" sqref="B3"/>
    </sheetView>
  </sheetViews>
  <sheetFormatPr defaultRowHeight="14.4" x14ac:dyDescent="0.3"/>
  <cols>
    <col min="1" max="1" width="14.33203125" customWidth="1"/>
    <col min="2" max="2" width="15.44140625" customWidth="1"/>
    <col min="3" max="3" width="24.6640625" customWidth="1"/>
  </cols>
  <sheetData>
    <row r="1" spans="1:3" x14ac:dyDescent="0.3">
      <c r="A1" s="1" t="s">
        <v>1</v>
      </c>
      <c r="B1" s="1" t="s">
        <v>7077</v>
      </c>
      <c r="C1" s="1" t="s">
        <v>5600</v>
      </c>
    </row>
    <row r="2" spans="1:3" x14ac:dyDescent="0.3">
      <c r="A2" s="23" t="s">
        <v>13</v>
      </c>
      <c r="B2" t="s">
        <v>9</v>
      </c>
      <c r="C2" t="s">
        <v>9</v>
      </c>
    </row>
    <row r="3" spans="1:3" x14ac:dyDescent="0.3">
      <c r="A3" s="23" t="s">
        <v>15</v>
      </c>
      <c r="B3" s="9">
        <v>-3.1416196233378928E-2</v>
      </c>
      <c r="C3" s="9">
        <v>-3.1416196233378928E-2</v>
      </c>
    </row>
    <row r="4" spans="1:3" x14ac:dyDescent="0.3">
      <c r="A4" s="23" t="s">
        <v>16</v>
      </c>
      <c r="B4" s="9">
        <v>-8.3519957187742303E-3</v>
      </c>
      <c r="C4" s="9">
        <v>-8.3519957187742303E-3</v>
      </c>
    </row>
    <row r="5" spans="1:3" x14ac:dyDescent="0.3">
      <c r="A5" s="23" t="s">
        <v>18</v>
      </c>
      <c r="B5" s="9">
        <v>4.4760218740814116E-3</v>
      </c>
      <c r="C5" s="9">
        <v>4.4760218740814116E-3</v>
      </c>
    </row>
    <row r="6" spans="1:3" x14ac:dyDescent="0.3">
      <c r="A6" s="23" t="s">
        <v>19</v>
      </c>
      <c r="B6" s="9">
        <v>-9.7134538963200318E-4</v>
      </c>
      <c r="C6" s="9">
        <v>-9.7134538963200318E-4</v>
      </c>
    </row>
    <row r="7" spans="1:3" x14ac:dyDescent="0.3">
      <c r="A7" s="23" t="s">
        <v>21</v>
      </c>
      <c r="B7" s="9">
        <v>9.7134538963210271E-4</v>
      </c>
      <c r="C7" s="9">
        <v>9.7134538963210271E-4</v>
      </c>
    </row>
    <row r="8" spans="1:3" x14ac:dyDescent="0.3">
      <c r="A8" s="23" t="s">
        <v>22</v>
      </c>
      <c r="B8" s="9">
        <v>-9.756174945364798E-3</v>
      </c>
      <c r="C8" s="9">
        <v>-9.756174945364798E-3</v>
      </c>
    </row>
    <row r="9" spans="1:3" x14ac:dyDescent="0.3">
      <c r="A9" s="23" t="s">
        <v>24</v>
      </c>
      <c r="B9" s="9">
        <v>2.9368596733099273E-3</v>
      </c>
      <c r="C9" s="9">
        <v>2.9368596733099273E-3</v>
      </c>
    </row>
    <row r="10" spans="1:3" x14ac:dyDescent="0.3">
      <c r="A10" s="23" t="s">
        <v>25</v>
      </c>
      <c r="B10" s="9">
        <v>-5.8668232835614527E-4</v>
      </c>
      <c r="C10" s="9">
        <v>-5.8668232835614527E-4</v>
      </c>
    </row>
    <row r="11" spans="1:3" x14ac:dyDescent="0.3">
      <c r="A11" s="23" t="s">
        <v>26</v>
      </c>
      <c r="B11" s="9">
        <v>2.9299757263298635E-3</v>
      </c>
      <c r="C11" s="9">
        <v>2.9299757263298635E-3</v>
      </c>
    </row>
    <row r="12" spans="1:3" x14ac:dyDescent="0.3">
      <c r="A12" s="23" t="s">
        <v>27</v>
      </c>
      <c r="B12" s="9">
        <v>1.5591505789579842E-3</v>
      </c>
      <c r="C12" s="9">
        <v>1.5591505789579842E-3</v>
      </c>
    </row>
    <row r="13" spans="1:3" x14ac:dyDescent="0.3">
      <c r="A13" s="23" t="s">
        <v>28</v>
      </c>
      <c r="B13" s="9">
        <v>1.622596928075478E-2</v>
      </c>
      <c r="C13" s="9">
        <v>1.622596928075478E-2</v>
      </c>
    </row>
    <row r="14" spans="1:3" x14ac:dyDescent="0.3">
      <c r="A14" s="23" t="s">
        <v>29</v>
      </c>
      <c r="B14" s="9">
        <v>5.7465761566088307E-4</v>
      </c>
      <c r="C14" s="9">
        <v>5.7465761566088307E-4</v>
      </c>
    </row>
    <row r="15" spans="1:3" x14ac:dyDescent="0.3">
      <c r="A15" s="23" t="s">
        <v>30</v>
      </c>
      <c r="B15" s="9">
        <v>6.2995340519772071E-3</v>
      </c>
      <c r="C15" s="9">
        <v>6.2995340519772071E-3</v>
      </c>
    </row>
    <row r="16" spans="1:3" x14ac:dyDescent="0.3">
      <c r="A16" s="23" t="s">
        <v>31</v>
      </c>
      <c r="B16" s="9">
        <v>4.1777500946164866E-3</v>
      </c>
      <c r="C16" s="9">
        <v>4.1777500946164866E-3</v>
      </c>
    </row>
    <row r="17" spans="1:3" x14ac:dyDescent="0.3">
      <c r="A17" s="23" t="s">
        <v>32</v>
      </c>
      <c r="B17" s="9">
        <v>-5.1296778199985014E-3</v>
      </c>
      <c r="C17" s="9">
        <v>-5.1296778199985014E-3</v>
      </c>
    </row>
    <row r="18" spans="1:3" x14ac:dyDescent="0.3">
      <c r="A18" s="23" t="s">
        <v>33</v>
      </c>
      <c r="B18" s="9">
        <v>2.4831975701181681E-2</v>
      </c>
      <c r="C18" s="9">
        <v>2.4831975701181681E-2</v>
      </c>
    </row>
    <row r="19" spans="1:3" x14ac:dyDescent="0.3">
      <c r="A19" s="23" t="s">
        <v>34</v>
      </c>
      <c r="B19" s="9">
        <v>-1.4033348458956067E-2</v>
      </c>
      <c r="C19" s="9">
        <v>-1.4033348458956067E-2</v>
      </c>
    </row>
    <row r="20" spans="1:3" x14ac:dyDescent="0.3">
      <c r="A20" s="23" t="s">
        <v>35</v>
      </c>
      <c r="B20" s="9">
        <v>-3.7757265924448376E-3</v>
      </c>
      <c r="C20" s="9">
        <v>-3.7757265924448376E-3</v>
      </c>
    </row>
    <row r="21" spans="1:3" x14ac:dyDescent="0.3">
      <c r="A21" s="23" t="s">
        <v>36</v>
      </c>
      <c r="B21" s="9">
        <v>-1.2179027799151525E-2</v>
      </c>
      <c r="C21" s="9">
        <v>-1.2179027799151525E-2</v>
      </c>
    </row>
    <row r="22" spans="1:3" x14ac:dyDescent="0.3">
      <c r="A22" s="23" t="s">
        <v>37</v>
      </c>
      <c r="B22" s="9">
        <v>-2.1082901915630489E-3</v>
      </c>
      <c r="C22" s="9">
        <v>-2.1082901915630489E-3</v>
      </c>
    </row>
    <row r="23" spans="1:3" x14ac:dyDescent="0.3">
      <c r="A23" s="23" t="s">
        <v>38</v>
      </c>
      <c r="B23" s="9">
        <v>9.1673674870198958E-3</v>
      </c>
      <c r="C23" s="9">
        <v>9.1673674870198958E-3</v>
      </c>
    </row>
    <row r="24" spans="1:3" x14ac:dyDescent="0.3">
      <c r="A24" s="23" t="s">
        <v>39</v>
      </c>
      <c r="B24" s="9">
        <v>5.3126214323478901E-2</v>
      </c>
      <c r="C24" s="9">
        <v>5.3126214323478901E-2</v>
      </c>
    </row>
    <row r="25" spans="1:3" x14ac:dyDescent="0.3">
      <c r="A25" s="23" t="s">
        <v>40</v>
      </c>
      <c r="B25" s="9">
        <v>-5.3126214323479026E-2</v>
      </c>
      <c r="C25" s="9">
        <v>-5.3126214323479026E-2</v>
      </c>
    </row>
    <row r="26" spans="1:3" x14ac:dyDescent="0.3">
      <c r="A26" s="23" t="s">
        <v>41</v>
      </c>
      <c r="B26" s="9">
        <v>1.0966266071209594E-2</v>
      </c>
      <c r="C26" s="9">
        <v>1.0966266071209594E-2</v>
      </c>
    </row>
    <row r="27" spans="1:3" x14ac:dyDescent="0.3">
      <c r="A27" s="23" t="s">
        <v>42</v>
      </c>
      <c r="B27" s="9">
        <v>1.6782045919835009E-2</v>
      </c>
      <c r="C27" s="9">
        <v>1.6782045919835009E-2</v>
      </c>
    </row>
    <row r="28" spans="1:3" x14ac:dyDescent="0.3">
      <c r="A28" s="23" t="s">
        <v>43</v>
      </c>
      <c r="B28" s="9">
        <v>-5.5488764949139058E-4</v>
      </c>
      <c r="C28" s="9">
        <v>-5.5488764949139058E-4</v>
      </c>
    </row>
    <row r="29" spans="1:3" x14ac:dyDescent="0.3">
      <c r="A29" s="23" t="s">
        <v>44</v>
      </c>
      <c r="B29" s="9">
        <v>-1.3598048774709466E-2</v>
      </c>
      <c r="C29" s="9">
        <v>-1.3598048774709466E-2</v>
      </c>
    </row>
    <row r="30" spans="1:3" x14ac:dyDescent="0.3">
      <c r="A30" s="23" t="s">
        <v>45</v>
      </c>
      <c r="B30" s="9">
        <v>-1.454639798754773E-2</v>
      </c>
      <c r="C30" s="9">
        <v>-1.454639798754773E-2</v>
      </c>
    </row>
    <row r="31" spans="1:3" x14ac:dyDescent="0.3">
      <c r="A31" s="23" t="s">
        <v>46</v>
      </c>
      <c r="B31" s="9">
        <v>-1.9047624806539474E-3</v>
      </c>
      <c r="C31" s="9">
        <v>-1.9047624806539474E-3</v>
      </c>
    </row>
    <row r="32" spans="1:3" x14ac:dyDescent="0.3">
      <c r="A32" s="23" t="s">
        <v>47</v>
      </c>
      <c r="B32" s="9">
        <v>8.9210044044487867E-3</v>
      </c>
      <c r="C32" s="9">
        <v>8.9210044044487867E-3</v>
      </c>
    </row>
    <row r="33" spans="1:3" x14ac:dyDescent="0.3">
      <c r="A33" s="23" t="s">
        <v>48</v>
      </c>
      <c r="B33" s="9">
        <v>-7.0162419237948049E-3</v>
      </c>
      <c r="C33" s="9">
        <v>-7.0162419237948049E-3</v>
      </c>
    </row>
    <row r="34" spans="1:3" x14ac:dyDescent="0.3">
      <c r="A34" s="23" t="s">
        <v>49</v>
      </c>
      <c r="B34" s="9">
        <v>3.4194562194181438E-3</v>
      </c>
      <c r="C34" s="9">
        <v>3.4194562194181438E-3</v>
      </c>
    </row>
    <row r="35" spans="1:3" x14ac:dyDescent="0.3">
      <c r="A35" s="23" t="s">
        <v>50</v>
      </c>
      <c r="B35" s="9">
        <v>1.8946576338461051E-3</v>
      </c>
      <c r="C35" s="9">
        <v>1.8946576338461051E-3</v>
      </c>
    </row>
    <row r="36" spans="1:3" x14ac:dyDescent="0.3">
      <c r="A36" s="23" t="s">
        <v>51</v>
      </c>
      <c r="B36" s="9">
        <v>-5.1238369998693953E-3</v>
      </c>
      <c r="C36" s="9">
        <v>-5.1238369998693953E-3</v>
      </c>
    </row>
    <row r="37" spans="1:3" x14ac:dyDescent="0.3">
      <c r="A37" s="23" t="s">
        <v>52</v>
      </c>
      <c r="B37" s="9">
        <v>-1.7271586508660595E-2</v>
      </c>
      <c r="C37" s="9">
        <v>-1.7271586508660595E-2</v>
      </c>
    </row>
    <row r="38" spans="1:3" x14ac:dyDescent="0.3">
      <c r="A38" s="23" t="s">
        <v>53</v>
      </c>
      <c r="B38" s="9">
        <v>-2.5486578491548222E-2</v>
      </c>
      <c r="C38" s="9">
        <v>-2.5486578491548222E-2</v>
      </c>
    </row>
    <row r="39" spans="1:3" x14ac:dyDescent="0.3">
      <c r="A39" s="23" t="s">
        <v>54</v>
      </c>
      <c r="B39" s="9">
        <v>2.3800090568113275E-3</v>
      </c>
      <c r="C39" s="9">
        <v>2.3800090568113275E-3</v>
      </c>
    </row>
    <row r="40" spans="1:3" x14ac:dyDescent="0.3">
      <c r="A40" s="23" t="s">
        <v>55</v>
      </c>
      <c r="B40" s="9">
        <v>0</v>
      </c>
      <c r="C40" s="9">
        <v>0</v>
      </c>
    </row>
    <row r="41" spans="1:3" x14ac:dyDescent="0.3">
      <c r="A41" s="23" t="s">
        <v>56</v>
      </c>
      <c r="B41" s="9">
        <v>4.9402333456409851E-3</v>
      </c>
      <c r="C41" s="9">
        <v>4.9402333456409851E-3</v>
      </c>
    </row>
    <row r="42" spans="1:3" x14ac:dyDescent="0.3">
      <c r="A42" s="23" t="s">
        <v>57</v>
      </c>
      <c r="B42" s="9">
        <v>-1.2895724786755627E-2</v>
      </c>
      <c r="C42" s="9">
        <v>-1.2895724786755627E-2</v>
      </c>
    </row>
    <row r="43" spans="1:3" x14ac:dyDescent="0.3">
      <c r="A43" s="23" t="s">
        <v>58</v>
      </c>
      <c r="B43" s="9">
        <v>1.8007808275221412E-2</v>
      </c>
      <c r="C43" s="9">
        <v>1.8007808275221412E-2</v>
      </c>
    </row>
    <row r="44" spans="1:3" x14ac:dyDescent="0.3">
      <c r="A44" s="23" t="s">
        <v>59</v>
      </c>
      <c r="B44" s="9">
        <v>-9.0623157632471751E-3</v>
      </c>
      <c r="C44" s="9">
        <v>-9.0623157632471751E-3</v>
      </c>
    </row>
    <row r="45" spans="1:3" x14ac:dyDescent="0.3">
      <c r="A45" s="23" t="s">
        <v>60</v>
      </c>
      <c r="B45" s="9">
        <v>3.1614331804408545E-3</v>
      </c>
      <c r="C45" s="9">
        <v>3.1614331804408545E-3</v>
      </c>
    </row>
    <row r="46" spans="1:3" x14ac:dyDescent="0.3">
      <c r="A46" s="23" t="s">
        <v>61</v>
      </c>
      <c r="B46" s="9">
        <v>1.5769764750450639E-3</v>
      </c>
      <c r="C46" s="9">
        <v>1.5769764750450639E-3</v>
      </c>
    </row>
    <row r="47" spans="1:3" x14ac:dyDescent="0.3">
      <c r="A47" s="23" t="s">
        <v>62</v>
      </c>
      <c r="B47" s="9">
        <v>3.9315953926474211E-3</v>
      </c>
      <c r="C47" s="9">
        <v>3.9315953926474211E-3</v>
      </c>
    </row>
    <row r="48" spans="1:3" x14ac:dyDescent="0.3">
      <c r="A48" s="23" t="s">
        <v>63</v>
      </c>
      <c r="B48" s="9">
        <v>-6.4954465160296671E-3</v>
      </c>
      <c r="C48" s="9">
        <v>-6.4954465160296671E-3</v>
      </c>
    </row>
    <row r="49" spans="1:3" x14ac:dyDescent="0.3">
      <c r="A49" s="23" t="s">
        <v>64</v>
      </c>
      <c r="B49" s="9">
        <v>0</v>
      </c>
      <c r="C49" s="9">
        <v>0</v>
      </c>
    </row>
    <row r="50" spans="1:3" x14ac:dyDescent="0.3">
      <c r="A50" s="23" t="s">
        <v>65</v>
      </c>
      <c r="B50" s="9">
        <v>5.5139958532849876E-3</v>
      </c>
      <c r="C50" s="9">
        <v>5.5139958532849876E-3</v>
      </c>
    </row>
    <row r="51" spans="1:3" x14ac:dyDescent="0.3">
      <c r="A51" s="23" t="s">
        <v>66</v>
      </c>
      <c r="B51" s="9">
        <v>6.8500121064033895E-3</v>
      </c>
      <c r="C51" s="9">
        <v>6.8500121064033895E-3</v>
      </c>
    </row>
    <row r="52" spans="1:3" x14ac:dyDescent="0.3">
      <c r="A52" s="23" t="s">
        <v>67</v>
      </c>
      <c r="B52" s="9">
        <v>-7.8324269609355863E-3</v>
      </c>
      <c r="C52" s="9">
        <v>-7.8324269609355863E-3</v>
      </c>
    </row>
    <row r="53" spans="1:3" x14ac:dyDescent="0.3">
      <c r="A53" s="23" t="s">
        <v>68</v>
      </c>
      <c r="B53" s="9">
        <v>9.8241485453198904E-4</v>
      </c>
      <c r="C53" s="9">
        <v>9.8241485453198904E-4</v>
      </c>
    </row>
    <row r="54" spans="1:3" x14ac:dyDescent="0.3">
      <c r="A54" s="23" t="s">
        <v>69</v>
      </c>
      <c r="B54" s="9">
        <v>-1.2250696583512088E-2</v>
      </c>
      <c r="C54" s="9">
        <v>-1.2250696583512088E-2</v>
      </c>
    </row>
    <row r="55" spans="1:3" x14ac:dyDescent="0.3">
      <c r="A55" s="23" t="s">
        <v>70</v>
      </c>
      <c r="B55" s="9">
        <v>1.7929748368765434E-2</v>
      </c>
      <c r="C55" s="9">
        <v>1.7929748368765434E-2</v>
      </c>
    </row>
    <row r="56" spans="1:3" x14ac:dyDescent="0.3">
      <c r="A56" s="23" t="s">
        <v>71</v>
      </c>
      <c r="B56" s="9">
        <v>1.7559267022647909E-3</v>
      </c>
      <c r="C56" s="9">
        <v>1.7559267022647909E-3</v>
      </c>
    </row>
    <row r="57" spans="1:3" x14ac:dyDescent="0.3">
      <c r="A57" s="23" t="s">
        <v>72</v>
      </c>
      <c r="B57" s="9">
        <v>-7.8278286202467916E-3</v>
      </c>
      <c r="C57" s="9">
        <v>-7.8278286202467916E-3</v>
      </c>
    </row>
    <row r="58" spans="1:3" x14ac:dyDescent="0.3">
      <c r="A58" s="23" t="s">
        <v>73</v>
      </c>
      <c r="B58" s="9">
        <v>5.6812769130147314E-3</v>
      </c>
      <c r="C58" s="9">
        <v>5.6812769130147314E-3</v>
      </c>
    </row>
    <row r="59" spans="1:3" x14ac:dyDescent="0.3">
      <c r="A59" s="23" t="s">
        <v>74</v>
      </c>
      <c r="B59" s="9">
        <v>-5.0920595729785651E-3</v>
      </c>
      <c r="C59" s="9">
        <v>-5.0920595729785651E-3</v>
      </c>
    </row>
    <row r="60" spans="1:3" x14ac:dyDescent="0.3">
      <c r="A60" s="23" t="s">
        <v>75</v>
      </c>
      <c r="B60" s="9">
        <v>-3.3434980503264391E-3</v>
      </c>
      <c r="C60" s="9">
        <v>-3.3434980503264391E-3</v>
      </c>
    </row>
    <row r="61" spans="1:3" x14ac:dyDescent="0.3">
      <c r="A61" s="23" t="s">
        <v>76</v>
      </c>
      <c r="B61" s="9">
        <v>-2.3924586085245021E-2</v>
      </c>
      <c r="C61" s="9">
        <v>-2.3924586085245021E-2</v>
      </c>
    </row>
    <row r="62" spans="1:3" x14ac:dyDescent="0.3">
      <c r="A62" s="23" t="s">
        <v>77</v>
      </c>
      <c r="B62" s="9">
        <v>1.4114328384075866E-3</v>
      </c>
      <c r="C62" s="9">
        <v>1.4114328384075866E-3</v>
      </c>
    </row>
    <row r="63" spans="1:3" x14ac:dyDescent="0.3">
      <c r="A63" s="23" t="s">
        <v>78</v>
      </c>
      <c r="B63" s="9">
        <v>1.1419537098334027E-2</v>
      </c>
      <c r="C63" s="9">
        <v>1.1419537098334027E-2</v>
      </c>
    </row>
    <row r="64" spans="1:3" x14ac:dyDescent="0.3">
      <c r="A64" s="23" t="s">
        <v>79</v>
      </c>
      <c r="B64" s="9">
        <v>2.3875856945017484E-3</v>
      </c>
      <c r="C64" s="9">
        <v>2.3875856945017484E-3</v>
      </c>
    </row>
    <row r="65" spans="1:3" x14ac:dyDescent="0.3">
      <c r="A65" s="23" t="s">
        <v>80</v>
      </c>
      <c r="B65" s="9">
        <v>2.1235560068934328E-2</v>
      </c>
      <c r="C65" s="9">
        <v>2.1235560068934328E-2</v>
      </c>
    </row>
    <row r="66" spans="1:3" x14ac:dyDescent="0.3">
      <c r="A66" s="23" t="s">
        <v>81</v>
      </c>
      <c r="B66" s="9">
        <v>-5.0712025980788446E-3</v>
      </c>
      <c r="C66" s="9">
        <v>-5.0712025980788446E-3</v>
      </c>
    </row>
    <row r="67" spans="1:3" x14ac:dyDescent="0.3">
      <c r="A67" s="23" t="s">
        <v>82</v>
      </c>
      <c r="B67" s="9">
        <v>-3.911597937611385E-4</v>
      </c>
      <c r="C67" s="9">
        <v>-3.911597937611385E-4</v>
      </c>
    </row>
    <row r="68" spans="1:3" x14ac:dyDescent="0.3">
      <c r="A68" s="23" t="s">
        <v>83</v>
      </c>
      <c r="B68" s="9">
        <v>-1.5661710327449462E-3</v>
      </c>
      <c r="C68" s="9">
        <v>-1.5661710327449462E-3</v>
      </c>
    </row>
    <row r="69" spans="1:3" x14ac:dyDescent="0.3">
      <c r="A69" s="23" t="s">
        <v>84</v>
      </c>
      <c r="B69" s="9">
        <v>8.9721686331559712E-3</v>
      </c>
      <c r="C69" s="9">
        <v>8.9721686331559712E-3</v>
      </c>
    </row>
    <row r="70" spans="1:3" x14ac:dyDescent="0.3">
      <c r="A70" s="23" t="s">
        <v>85</v>
      </c>
      <c r="B70" s="9">
        <v>-4.2809950572759445E-3</v>
      </c>
      <c r="C70" s="9">
        <v>-4.2809950572759445E-3</v>
      </c>
    </row>
    <row r="71" spans="1:3" x14ac:dyDescent="0.3">
      <c r="A71" s="23" t="s">
        <v>86</v>
      </c>
      <c r="B71" s="9">
        <v>9.7456395979729038E-4</v>
      </c>
      <c r="C71" s="9">
        <v>9.7456395979729038E-4</v>
      </c>
    </row>
    <row r="72" spans="1:3" x14ac:dyDescent="0.3">
      <c r="A72" s="23" t="s">
        <v>87</v>
      </c>
      <c r="B72" s="9">
        <v>5.2462959153053487E-3</v>
      </c>
      <c r="C72" s="9">
        <v>5.2462959153053487E-3</v>
      </c>
    </row>
    <row r="73" spans="1:3" x14ac:dyDescent="0.3">
      <c r="A73" s="23" t="s">
        <v>88</v>
      </c>
      <c r="B73" s="9">
        <v>3.875218029508023E-4</v>
      </c>
      <c r="C73" s="9">
        <v>3.875218029508023E-4</v>
      </c>
    </row>
    <row r="74" spans="1:3" x14ac:dyDescent="0.3">
      <c r="A74" s="23" t="s">
        <v>89</v>
      </c>
      <c r="B74" s="9">
        <v>-6.2184421137439607E-3</v>
      </c>
      <c r="C74" s="9">
        <v>-6.2184421137439607E-3</v>
      </c>
    </row>
    <row r="75" spans="1:3" x14ac:dyDescent="0.3">
      <c r="A75" s="23" t="s">
        <v>90</v>
      </c>
      <c r="B75" s="9">
        <v>-5.8496638111467597E-4</v>
      </c>
      <c r="C75" s="9">
        <v>-5.8496638111467597E-4</v>
      </c>
    </row>
    <row r="76" spans="1:3" x14ac:dyDescent="0.3">
      <c r="A76" s="23" t="s">
        <v>91</v>
      </c>
      <c r="B76" s="9">
        <v>-9.7570502423005969E-4</v>
      </c>
      <c r="C76" s="9">
        <v>-9.7570502423005969E-4</v>
      </c>
    </row>
    <row r="77" spans="1:3" x14ac:dyDescent="0.3">
      <c r="A77" s="23" t="s">
        <v>92</v>
      </c>
      <c r="B77" s="9">
        <v>-2.630949889843319E-2</v>
      </c>
      <c r="C77" s="9">
        <v>-2.630949889843319E-2</v>
      </c>
    </row>
    <row r="78" spans="1:3" x14ac:dyDescent="0.3">
      <c r="A78" s="23" t="s">
        <v>93</v>
      </c>
      <c r="B78" s="9">
        <v>-9.060768723510618E-3</v>
      </c>
      <c r="C78" s="9">
        <v>-9.060768723510618E-3</v>
      </c>
    </row>
    <row r="79" spans="1:3" x14ac:dyDescent="0.3">
      <c r="A79" s="23" t="s">
        <v>94</v>
      </c>
      <c r="B79" s="9">
        <v>1.2861913642407822E-2</v>
      </c>
      <c r="C79" s="9">
        <v>1.2861913642407822E-2</v>
      </c>
    </row>
    <row r="80" spans="1:3" x14ac:dyDescent="0.3">
      <c r="A80" s="23" t="s">
        <v>95</v>
      </c>
      <c r="B80" s="9">
        <v>-1.3266526231379062E-2</v>
      </c>
      <c r="C80" s="9">
        <v>-1.3266526231379062E-2</v>
      </c>
    </row>
    <row r="81" spans="1:3" x14ac:dyDescent="0.3">
      <c r="A81" s="23" t="s">
        <v>96</v>
      </c>
      <c r="B81" s="9">
        <v>3.2323260465803305E-3</v>
      </c>
      <c r="C81" s="9">
        <v>3.2323260465803305E-3</v>
      </c>
    </row>
    <row r="82" spans="1:3" x14ac:dyDescent="0.3">
      <c r="A82" s="23" t="s">
        <v>97</v>
      </c>
      <c r="B82" s="9">
        <v>4.0330712383724736E-4</v>
      </c>
      <c r="C82" s="9">
        <v>4.0330712383724736E-4</v>
      </c>
    </row>
    <row r="83" spans="1:3" x14ac:dyDescent="0.3">
      <c r="A83" s="23" t="s">
        <v>98</v>
      </c>
      <c r="B83" s="9">
        <v>1.3019713208303403E-2</v>
      </c>
      <c r="C83" s="9">
        <v>1.3019713208303403E-2</v>
      </c>
    </row>
    <row r="84" spans="1:3" x14ac:dyDescent="0.3">
      <c r="A84" s="23" t="s">
        <v>99</v>
      </c>
      <c r="B84" s="9">
        <v>0</v>
      </c>
      <c r="C84" s="9">
        <v>0</v>
      </c>
    </row>
    <row r="85" spans="1:3" x14ac:dyDescent="0.3">
      <c r="A85" s="23" t="s">
        <v>100</v>
      </c>
      <c r="B85" s="9">
        <v>0</v>
      </c>
      <c r="C85" s="9">
        <v>0</v>
      </c>
    </row>
    <row r="86" spans="1:3" x14ac:dyDescent="0.3">
      <c r="A86" s="23" t="s">
        <v>101</v>
      </c>
      <c r="B86" s="9">
        <v>1.9314751011925708E-2</v>
      </c>
      <c r="C86" s="9">
        <v>1.9314751011925708E-2</v>
      </c>
    </row>
    <row r="87" spans="1:3" x14ac:dyDescent="0.3">
      <c r="A87" s="23" t="s">
        <v>102</v>
      </c>
      <c r="B87" s="9">
        <v>-2.3103011947482772E-2</v>
      </c>
      <c r="C87" s="9">
        <v>-2.3103011947482772E-2</v>
      </c>
    </row>
    <row r="88" spans="1:3" x14ac:dyDescent="0.3">
      <c r="A88" s="23" t="s">
        <v>103</v>
      </c>
      <c r="B88" s="9">
        <v>2.7927406940551295E-3</v>
      </c>
      <c r="C88" s="9">
        <v>2.7927406940551295E-3</v>
      </c>
    </row>
    <row r="89" spans="1:3" x14ac:dyDescent="0.3">
      <c r="A89" s="23" t="s">
        <v>104</v>
      </c>
      <c r="B89" s="9">
        <v>3.9761483796394168E-3</v>
      </c>
      <c r="C89" s="9">
        <v>3.9761483796394168E-3</v>
      </c>
    </row>
    <row r="90" spans="1:3" x14ac:dyDescent="0.3">
      <c r="A90" s="23" t="s">
        <v>105</v>
      </c>
      <c r="B90" s="9">
        <v>-5.954153197637867E-4</v>
      </c>
      <c r="C90" s="9">
        <v>-5.954153197637867E-4</v>
      </c>
    </row>
    <row r="91" spans="1:3" x14ac:dyDescent="0.3">
      <c r="A91" s="23" t="s">
        <v>106</v>
      </c>
      <c r="B91" s="9">
        <v>-3.1815497109450525E-3</v>
      </c>
      <c r="C91" s="9">
        <v>-3.1815497109450525E-3</v>
      </c>
    </row>
    <row r="92" spans="1:3" x14ac:dyDescent="0.3">
      <c r="A92" s="23" t="s">
        <v>107</v>
      </c>
      <c r="B92" s="9">
        <v>-3.9840637977176305E-4</v>
      </c>
      <c r="C92" s="9">
        <v>-3.9840637977176305E-4</v>
      </c>
    </row>
    <row r="93" spans="1:3" x14ac:dyDescent="0.3">
      <c r="A93" s="23" t="s">
        <v>108</v>
      </c>
      <c r="B93" s="9">
        <v>7.9665409511098836E-4</v>
      </c>
      <c r="C93" s="9">
        <v>7.9665409511098836E-4</v>
      </c>
    </row>
    <row r="94" spans="1:3" x14ac:dyDescent="0.3">
      <c r="A94" s="23" t="s">
        <v>109</v>
      </c>
      <c r="B94" s="9">
        <v>1.6780573402385274E-2</v>
      </c>
      <c r="C94" s="9">
        <v>1.6780573402385274E-2</v>
      </c>
    </row>
    <row r="95" spans="1:3" x14ac:dyDescent="0.3">
      <c r="A95" s="23" t="s">
        <v>110</v>
      </c>
      <c r="B95" s="9">
        <v>-2.0770205664224779E-2</v>
      </c>
      <c r="C95" s="9">
        <v>-2.0770205664224779E-2</v>
      </c>
    </row>
    <row r="96" spans="1:3" x14ac:dyDescent="0.3">
      <c r="A96" s="23" t="s">
        <v>111</v>
      </c>
      <c r="B96" s="9">
        <v>3.3922011975697636E-3</v>
      </c>
      <c r="C96" s="9">
        <v>3.3922011975697636E-3</v>
      </c>
    </row>
    <row r="97" spans="1:3" x14ac:dyDescent="0.3">
      <c r="A97" s="23" t="s">
        <v>112</v>
      </c>
      <c r="B97" s="9">
        <v>-4.9925216031208707E-3</v>
      </c>
      <c r="C97" s="9">
        <v>-4.9925216031208707E-3</v>
      </c>
    </row>
    <row r="98" spans="1:3" x14ac:dyDescent="0.3">
      <c r="A98" s="23" t="s">
        <v>113</v>
      </c>
      <c r="B98" s="9">
        <v>3.9960093133819229E-3</v>
      </c>
      <c r="C98" s="9">
        <v>3.9960093133819229E-3</v>
      </c>
    </row>
    <row r="99" spans="1:3" x14ac:dyDescent="0.3">
      <c r="A99" s="23" t="s">
        <v>114</v>
      </c>
      <c r="B99" s="9">
        <v>1.9938191672087181E-4</v>
      </c>
      <c r="C99" s="9">
        <v>1.9938191672087181E-4</v>
      </c>
    </row>
    <row r="100" spans="1:3" x14ac:dyDescent="0.3">
      <c r="A100" s="23" t="s">
        <v>115</v>
      </c>
      <c r="B100" s="9">
        <v>-4.7961722634930551E-3</v>
      </c>
      <c r="C100" s="9">
        <v>-4.7961722634930551E-3</v>
      </c>
    </row>
    <row r="101" spans="1:3" x14ac:dyDescent="0.3">
      <c r="A101" s="23" t="s">
        <v>116</v>
      </c>
      <c r="B101" s="9">
        <v>-1.4528100562909856E-2</v>
      </c>
      <c r="C101" s="9">
        <v>-1.4528100562909856E-2</v>
      </c>
    </row>
    <row r="102" spans="1:3" x14ac:dyDescent="0.3">
      <c r="A102" s="23" t="s">
        <v>117</v>
      </c>
      <c r="B102" s="9">
        <v>3.4493287725090556E-3</v>
      </c>
      <c r="C102" s="9">
        <v>3.4493287725090556E-3</v>
      </c>
    </row>
    <row r="103" spans="1:3" x14ac:dyDescent="0.3">
      <c r="A103" s="23" t="s">
        <v>118</v>
      </c>
      <c r="B103" s="9">
        <v>-2.6366509545187704E-3</v>
      </c>
      <c r="C103" s="9">
        <v>-2.6366509545187704E-3</v>
      </c>
    </row>
    <row r="104" spans="1:3" x14ac:dyDescent="0.3">
      <c r="A104" s="23" t="s">
        <v>119</v>
      </c>
      <c r="B104" s="9">
        <v>3.4465315414057645E-3</v>
      </c>
      <c r="C104" s="9">
        <v>3.4465315414057645E-3</v>
      </c>
    </row>
    <row r="105" spans="1:3" x14ac:dyDescent="0.3">
      <c r="A105" s="23" t="s">
        <v>120</v>
      </c>
      <c r="B105" s="9">
        <v>0</v>
      </c>
      <c r="C105" s="9">
        <v>0</v>
      </c>
    </row>
    <row r="106" spans="1:3" x14ac:dyDescent="0.3">
      <c r="A106" s="23" t="s">
        <v>121</v>
      </c>
      <c r="B106" s="9">
        <v>1.7056699257787484E-2</v>
      </c>
      <c r="C106" s="9">
        <v>1.7056699257787484E-2</v>
      </c>
    </row>
    <row r="107" spans="1:3" x14ac:dyDescent="0.3">
      <c r="A107" s="23" t="s">
        <v>122</v>
      </c>
      <c r="B107" s="9">
        <v>4.9618043645151075E-3</v>
      </c>
      <c r="C107" s="9">
        <v>4.9618043645151075E-3</v>
      </c>
    </row>
    <row r="108" spans="1:3" x14ac:dyDescent="0.3">
      <c r="A108" s="23" t="s">
        <v>123</v>
      </c>
      <c r="B108" s="9">
        <v>6.9054235140124697E-3</v>
      </c>
      <c r="C108" s="9">
        <v>6.9054235140124697E-3</v>
      </c>
    </row>
    <row r="109" spans="1:3" x14ac:dyDescent="0.3">
      <c r="A109" s="23" t="s">
        <v>124</v>
      </c>
      <c r="B109" s="9">
        <v>1.9642512699343485E-3</v>
      </c>
      <c r="C109" s="9">
        <v>1.9642512699343485E-3</v>
      </c>
    </row>
    <row r="110" spans="1:3" x14ac:dyDescent="0.3">
      <c r="A110" s="23" t="s">
        <v>125</v>
      </c>
      <c r="B110" s="9">
        <v>-4.5235596853091887E-3</v>
      </c>
      <c r="C110" s="9">
        <v>-4.5235596853091887E-3</v>
      </c>
    </row>
    <row r="111" spans="1:3" x14ac:dyDescent="0.3">
      <c r="A111" s="23" t="s">
        <v>126</v>
      </c>
      <c r="B111" s="9">
        <v>-6.5262765012757528E-3</v>
      </c>
      <c r="C111" s="9">
        <v>-6.5262765012757528E-3</v>
      </c>
    </row>
    <row r="112" spans="1:3" x14ac:dyDescent="0.3">
      <c r="A112" s="23" t="s">
        <v>127</v>
      </c>
      <c r="B112" s="9">
        <v>-3.9761483796395174E-3</v>
      </c>
      <c r="C112" s="9">
        <v>-3.9761483796395174E-3</v>
      </c>
    </row>
    <row r="113" spans="1:3" x14ac:dyDescent="0.3">
      <c r="A113" s="23" t="s">
        <v>128</v>
      </c>
      <c r="B113" s="9">
        <v>-2.9925209364538058E-3</v>
      </c>
      <c r="C113" s="9">
        <v>-2.9925209364538058E-3</v>
      </c>
    </row>
    <row r="114" spans="1:3" x14ac:dyDescent="0.3">
      <c r="A114" s="23" t="s">
        <v>129</v>
      </c>
      <c r="B114" s="9">
        <v>1.2903404835908001E-2</v>
      </c>
      <c r="C114" s="9">
        <v>1.2903404835908001E-2</v>
      </c>
    </row>
    <row r="115" spans="1:3" x14ac:dyDescent="0.3">
      <c r="A115" s="23" t="s">
        <v>130</v>
      </c>
      <c r="B115" s="9">
        <v>-2.5673955052458097E-3</v>
      </c>
      <c r="C115" s="9">
        <v>-2.5673955052458097E-3</v>
      </c>
    </row>
    <row r="116" spans="1:3" x14ac:dyDescent="0.3">
      <c r="A116" s="23" t="s">
        <v>131</v>
      </c>
      <c r="B116" s="9">
        <v>2.1728403610464845E-3</v>
      </c>
      <c r="C116" s="9">
        <v>2.1728403610464845E-3</v>
      </c>
    </row>
    <row r="117" spans="1:3" x14ac:dyDescent="0.3">
      <c r="A117" s="23" t="s">
        <v>132</v>
      </c>
      <c r="B117" s="9">
        <v>-7.9239717308915939E-3</v>
      </c>
      <c r="C117" s="9">
        <v>-7.9239717308915939E-3</v>
      </c>
    </row>
    <row r="118" spans="1:3" x14ac:dyDescent="0.3">
      <c r="A118" s="23" t="s">
        <v>133</v>
      </c>
      <c r="B118" s="9">
        <v>-5.9683678286141448E-4</v>
      </c>
      <c r="C118" s="9">
        <v>-5.9683678286141448E-4</v>
      </c>
    </row>
    <row r="119" spans="1:3" x14ac:dyDescent="0.3">
      <c r="A119" s="23" t="s">
        <v>134</v>
      </c>
      <c r="B119" s="9">
        <v>-1.3019713208303431E-2</v>
      </c>
      <c r="C119" s="9">
        <v>-1.3019713208303431E-2</v>
      </c>
    </row>
    <row r="120" spans="1:3" x14ac:dyDescent="0.3">
      <c r="A120" s="23" t="s">
        <v>135</v>
      </c>
      <c r="B120" s="9">
        <v>1.6116038943416128E-3</v>
      </c>
      <c r="C120" s="9">
        <v>1.6116038943416128E-3</v>
      </c>
    </row>
    <row r="121" spans="1:3" x14ac:dyDescent="0.3">
      <c r="A121" s="23" t="s">
        <v>136</v>
      </c>
      <c r="B121" s="9">
        <v>-4.0338901009360816E-3</v>
      </c>
      <c r="C121" s="9">
        <v>-4.0338901009360816E-3</v>
      </c>
    </row>
    <row r="122" spans="1:3" x14ac:dyDescent="0.3">
      <c r="A122" s="23" t="s">
        <v>137</v>
      </c>
      <c r="B122" s="9">
        <v>5.4419160803144467E-3</v>
      </c>
      <c r="C122" s="9">
        <v>5.4419160803144467E-3</v>
      </c>
    </row>
    <row r="123" spans="1:3" x14ac:dyDescent="0.3">
      <c r="A123" s="23" t="s">
        <v>138</v>
      </c>
      <c r="B123" s="9">
        <v>-3.4229369975572435E-3</v>
      </c>
      <c r="C123" s="9">
        <v>-3.4229369975572435E-3</v>
      </c>
    </row>
    <row r="124" spans="1:3" x14ac:dyDescent="0.3">
      <c r="A124" s="23" t="s">
        <v>139</v>
      </c>
      <c r="B124" s="9">
        <v>6.2330552659015624E-3</v>
      </c>
      <c r="C124" s="9">
        <v>6.2330552659015624E-3</v>
      </c>
    </row>
    <row r="125" spans="1:3" x14ac:dyDescent="0.3">
      <c r="A125" s="23" t="s">
        <v>140</v>
      </c>
      <c r="B125" s="9">
        <v>1.6022434831676994E-3</v>
      </c>
      <c r="C125" s="9">
        <v>1.6022434831676994E-3</v>
      </c>
    </row>
    <row r="126" spans="1:3" x14ac:dyDescent="0.3">
      <c r="A126" s="23" t="s">
        <v>141</v>
      </c>
      <c r="B126" s="9">
        <v>7.1784954321551485E-3</v>
      </c>
      <c r="C126" s="9">
        <v>7.1784954321551485E-3</v>
      </c>
    </row>
    <row r="127" spans="1:3" x14ac:dyDescent="0.3">
      <c r="A127" s="23" t="s">
        <v>142</v>
      </c>
      <c r="B127" s="9">
        <v>-7.9792962757507385E-3</v>
      </c>
      <c r="C127" s="9">
        <v>-7.9792962757507385E-3</v>
      </c>
    </row>
    <row r="128" spans="1:3" x14ac:dyDescent="0.3">
      <c r="A128" s="23" t="s">
        <v>143</v>
      </c>
      <c r="B128" s="9">
        <v>2.2006610861923801E-3</v>
      </c>
      <c r="C128" s="9">
        <v>2.2006610861923801E-3</v>
      </c>
    </row>
    <row r="129" spans="1:3" x14ac:dyDescent="0.3">
      <c r="A129" s="23" t="s">
        <v>144</v>
      </c>
      <c r="B129" s="9">
        <v>-3.6036075032985443E-3</v>
      </c>
      <c r="C129" s="9">
        <v>-3.6036075032985443E-3</v>
      </c>
    </row>
    <row r="130" spans="1:3" x14ac:dyDescent="0.3">
      <c r="A130" s="23" t="s">
        <v>145</v>
      </c>
      <c r="B130" s="9">
        <v>4.0032079082164872E-3</v>
      </c>
      <c r="C130" s="9">
        <v>4.0032079082164872E-3</v>
      </c>
    </row>
    <row r="131" spans="1:3" x14ac:dyDescent="0.3">
      <c r="A131" s="23" t="s">
        <v>146</v>
      </c>
      <c r="B131" s="9">
        <v>-8.6267964042787849E-3</v>
      </c>
      <c r="C131" s="9">
        <v>-8.6267964042787849E-3</v>
      </c>
    </row>
    <row r="132" spans="1:3" x14ac:dyDescent="0.3">
      <c r="A132" s="23" t="s">
        <v>147</v>
      </c>
      <c r="B132" s="9">
        <v>2.615958831574595E-3</v>
      </c>
      <c r="C132" s="9">
        <v>2.615958831574595E-3</v>
      </c>
    </row>
    <row r="133" spans="1:3" x14ac:dyDescent="0.3">
      <c r="A133" s="23" t="s">
        <v>148</v>
      </c>
      <c r="B133" s="9">
        <v>1.4057638623891369E-3</v>
      </c>
      <c r="C133" s="9">
        <v>1.4057638623891369E-3</v>
      </c>
    </row>
    <row r="134" spans="1:3" x14ac:dyDescent="0.3">
      <c r="A134" s="23" t="s">
        <v>149</v>
      </c>
      <c r="B134" s="9">
        <v>4.0056132068005991E-3</v>
      </c>
      <c r="C134" s="9">
        <v>4.0056132068005991E-3</v>
      </c>
    </row>
    <row r="135" spans="1:3" x14ac:dyDescent="0.3">
      <c r="A135" s="23" t="s">
        <v>150</v>
      </c>
      <c r="B135" s="9">
        <v>2.9937154381625029E-3</v>
      </c>
      <c r="C135" s="9">
        <v>2.9937154381625029E-3</v>
      </c>
    </row>
    <row r="136" spans="1:3" x14ac:dyDescent="0.3">
      <c r="A136" s="23" t="s">
        <v>151</v>
      </c>
      <c r="B136" s="9">
        <v>7.9681279116282887E-4</v>
      </c>
      <c r="C136" s="9">
        <v>7.9681279116282887E-4</v>
      </c>
    </row>
    <row r="137" spans="1:3" x14ac:dyDescent="0.3">
      <c r="A137" s="23" t="s">
        <v>152</v>
      </c>
      <c r="B137" s="9">
        <v>-7.9968438954045786E-3</v>
      </c>
      <c r="C137" s="9">
        <v>-7.9968438954045786E-3</v>
      </c>
    </row>
    <row r="138" spans="1:3" x14ac:dyDescent="0.3">
      <c r="A138" s="23" t="s">
        <v>153</v>
      </c>
      <c r="B138" s="9">
        <v>2.8061754233425491E-3</v>
      </c>
      <c r="C138" s="9">
        <v>2.8061754233425491E-3</v>
      </c>
    </row>
    <row r="139" spans="1:3" x14ac:dyDescent="0.3">
      <c r="A139" s="23" t="s">
        <v>154</v>
      </c>
      <c r="B139" s="9">
        <v>-1.4110292564985116E-2</v>
      </c>
      <c r="C139" s="9">
        <v>-1.4110292564985116E-2</v>
      </c>
    </row>
    <row r="140" spans="1:3" x14ac:dyDescent="0.3">
      <c r="A140" s="23" t="s">
        <v>155</v>
      </c>
      <c r="B140" s="9">
        <v>4.0518694008780977E-3</v>
      </c>
      <c r="C140" s="9">
        <v>4.0518694008780977E-3</v>
      </c>
    </row>
    <row r="141" spans="1:3" x14ac:dyDescent="0.3">
      <c r="A141" s="23" t="s">
        <v>156</v>
      </c>
      <c r="B141" s="9">
        <v>9.2574619679021888E-3</v>
      </c>
      <c r="C141" s="9">
        <v>9.2574619679021888E-3</v>
      </c>
    </row>
    <row r="142" spans="1:3" x14ac:dyDescent="0.3">
      <c r="A142" s="23" t="s">
        <v>157</v>
      </c>
      <c r="B142" s="9">
        <v>-8.0450956848315339E-3</v>
      </c>
      <c r="C142" s="9">
        <v>-8.0450956848315339E-3</v>
      </c>
    </row>
    <row r="143" spans="1:3" x14ac:dyDescent="0.3">
      <c r="A143" s="23" t="s">
        <v>158</v>
      </c>
      <c r="B143" s="9">
        <v>3.0245007429183196E-3</v>
      </c>
      <c r="C143" s="9">
        <v>3.0245007429183196E-3</v>
      </c>
    </row>
    <row r="144" spans="1:3" x14ac:dyDescent="0.3">
      <c r="A144" s="23" t="s">
        <v>159</v>
      </c>
      <c r="B144" s="9">
        <v>2.013085059641847E-4</v>
      </c>
      <c r="C144" s="9">
        <v>2.013085059641847E-4</v>
      </c>
    </row>
    <row r="145" spans="1:3" x14ac:dyDescent="0.3">
      <c r="A145" s="23" t="s">
        <v>160</v>
      </c>
      <c r="B145" s="9">
        <v>7.6198483784048641E-3</v>
      </c>
      <c r="C145" s="9">
        <v>7.6198483784048641E-3</v>
      </c>
    </row>
    <row r="146" spans="1:3" x14ac:dyDescent="0.3">
      <c r="A146" s="23" t="s">
        <v>161</v>
      </c>
      <c r="B146" s="9">
        <v>-1.9996007462512416E-3</v>
      </c>
      <c r="C146" s="9">
        <v>-1.9996007462512416E-3</v>
      </c>
    </row>
    <row r="147" spans="1:3" x14ac:dyDescent="0.3">
      <c r="A147" s="23" t="s">
        <v>162</v>
      </c>
      <c r="B147" s="9">
        <v>-1.0013017758591985E-3</v>
      </c>
      <c r="C147" s="9">
        <v>-1.0013017758591985E-3</v>
      </c>
    </row>
    <row r="148" spans="1:3" x14ac:dyDescent="0.3">
      <c r="A148" s="23" t="s">
        <v>163</v>
      </c>
      <c r="B148" s="9">
        <v>-3.4119451062591113E-3</v>
      </c>
      <c r="C148" s="9">
        <v>-3.4119451062591113E-3</v>
      </c>
    </row>
    <row r="149" spans="1:3" x14ac:dyDescent="0.3">
      <c r="A149" s="23" t="s">
        <v>164</v>
      </c>
      <c r="B149" s="9">
        <v>-1.2543154536371689E-2</v>
      </c>
      <c r="C149" s="9">
        <v>-1.2543154536371689E-2</v>
      </c>
    </row>
    <row r="150" spans="1:3" x14ac:dyDescent="0.3">
      <c r="A150" s="23" t="s">
        <v>165</v>
      </c>
      <c r="B150" s="9">
        <v>5.4816907136464206E-3</v>
      </c>
      <c r="C150" s="9">
        <v>5.4816907136464206E-3</v>
      </c>
    </row>
    <row r="151" spans="1:3" x14ac:dyDescent="0.3">
      <c r="A151" s="23" t="s">
        <v>166</v>
      </c>
      <c r="B151" s="9">
        <v>-7.1116829245775146E-3</v>
      </c>
      <c r="C151" s="9">
        <v>-7.1116829245775146E-3</v>
      </c>
    </row>
    <row r="152" spans="1:3" x14ac:dyDescent="0.3">
      <c r="A152" s="23" t="s">
        <v>167</v>
      </c>
      <c r="B152" s="9">
        <v>-2.8588951471296207E-3</v>
      </c>
      <c r="C152" s="9">
        <v>-2.8588951471296207E-3</v>
      </c>
    </row>
    <row r="153" spans="1:3" x14ac:dyDescent="0.3">
      <c r="A153" s="23" t="s">
        <v>168</v>
      </c>
      <c r="B153" s="9">
        <v>2.042901629800331E-3</v>
      </c>
      <c r="C153" s="9">
        <v>2.042901629800331E-3</v>
      </c>
    </row>
    <row r="154" spans="1:3" x14ac:dyDescent="0.3">
      <c r="A154" s="23" t="s">
        <v>169</v>
      </c>
      <c r="B154" s="9">
        <v>4.6828956594825557E-3</v>
      </c>
      <c r="C154" s="9">
        <v>4.6828956594825557E-3</v>
      </c>
    </row>
    <row r="155" spans="1:3" x14ac:dyDescent="0.3">
      <c r="A155" s="23" t="s">
        <v>170</v>
      </c>
      <c r="B155" s="9">
        <v>-7.1348789067693999E-3</v>
      </c>
      <c r="C155" s="9">
        <v>-7.1348789067693999E-3</v>
      </c>
    </row>
    <row r="156" spans="1:3" x14ac:dyDescent="0.3">
      <c r="A156" s="23" t="s">
        <v>171</v>
      </c>
      <c r="B156" s="9">
        <v>-5.1276904476453156E-3</v>
      </c>
      <c r="C156" s="9">
        <v>-5.1276904476453156E-3</v>
      </c>
    </row>
    <row r="157" spans="1:3" x14ac:dyDescent="0.3">
      <c r="A157" s="23" t="s">
        <v>172</v>
      </c>
      <c r="B157" s="9">
        <v>-1.6464296783604807E-3</v>
      </c>
      <c r="C157" s="9">
        <v>-1.6464296783604807E-3</v>
      </c>
    </row>
    <row r="158" spans="1:3" x14ac:dyDescent="0.3">
      <c r="A158" s="23" t="s">
        <v>173</v>
      </c>
      <c r="B158" s="9">
        <v>2.6740733819924541E-3</v>
      </c>
      <c r="C158" s="9">
        <v>2.6740733819924541E-3</v>
      </c>
    </row>
    <row r="159" spans="1:3" x14ac:dyDescent="0.3">
      <c r="A159" s="23" t="s">
        <v>174</v>
      </c>
      <c r="B159" s="9">
        <v>-5.3553166094141144E-3</v>
      </c>
      <c r="C159" s="9">
        <v>-5.3553166094141144E-3</v>
      </c>
    </row>
    <row r="160" spans="1:3" x14ac:dyDescent="0.3">
      <c r="A160" s="23" t="s">
        <v>175</v>
      </c>
      <c r="B160" s="9">
        <v>2.681243227421613E-3</v>
      </c>
      <c r="C160" s="9">
        <v>2.681243227421613E-3</v>
      </c>
    </row>
    <row r="161" spans="1:3" x14ac:dyDescent="0.3">
      <c r="A161" s="23" t="s">
        <v>176</v>
      </c>
      <c r="B161" s="9">
        <v>-4.1279728380307192E-3</v>
      </c>
      <c r="C161" s="9">
        <v>-4.1279728380307192E-3</v>
      </c>
    </row>
    <row r="162" spans="1:3" x14ac:dyDescent="0.3">
      <c r="A162" s="23" t="s">
        <v>177</v>
      </c>
      <c r="B162" s="9">
        <v>-9.350717482433794E-3</v>
      </c>
      <c r="C162" s="9">
        <v>-9.350717482433794E-3</v>
      </c>
    </row>
    <row r="163" spans="1:3" x14ac:dyDescent="0.3">
      <c r="A163" s="23" t="s">
        <v>178</v>
      </c>
      <c r="B163" s="9">
        <v>1.2860579658979947E-2</v>
      </c>
      <c r="C163" s="9">
        <v>1.2860579658979947E-2</v>
      </c>
    </row>
    <row r="164" spans="1:3" x14ac:dyDescent="0.3">
      <c r="A164" s="23" t="s">
        <v>179</v>
      </c>
      <c r="B164" s="9">
        <v>7.1876272062140001E-3</v>
      </c>
      <c r="C164" s="9">
        <v>7.1876272062140001E-3</v>
      </c>
    </row>
    <row r="165" spans="1:3" x14ac:dyDescent="0.3">
      <c r="A165" s="23" t="s">
        <v>180</v>
      </c>
      <c r="B165" s="9">
        <v>8.1516652738081695E-3</v>
      </c>
      <c r="C165" s="9">
        <v>8.1516652738081695E-3</v>
      </c>
    </row>
    <row r="166" spans="1:3" x14ac:dyDescent="0.3">
      <c r="A166" s="23" t="s">
        <v>181</v>
      </c>
      <c r="B166" s="9">
        <v>3.2421507629962743E-3</v>
      </c>
      <c r="C166" s="9">
        <v>3.2421507629962743E-3</v>
      </c>
    </row>
    <row r="167" spans="1:3" x14ac:dyDescent="0.3">
      <c r="A167" s="23" t="s">
        <v>182</v>
      </c>
      <c r="B167" s="9">
        <v>-2.6334462702234367E-3</v>
      </c>
      <c r="C167" s="9">
        <v>-2.6334462702234367E-3</v>
      </c>
    </row>
    <row r="168" spans="1:3" x14ac:dyDescent="0.3">
      <c r="A168" s="23" t="s">
        <v>183</v>
      </c>
      <c r="B168" s="9">
        <v>1.4698744451469311E-2</v>
      </c>
      <c r="C168" s="9">
        <v>1.4698744451469311E-2</v>
      </c>
    </row>
    <row r="169" spans="1:3" x14ac:dyDescent="0.3">
      <c r="A169" s="23" t="s">
        <v>184</v>
      </c>
      <c r="B169" s="9">
        <v>1.9986009859659473E-4</v>
      </c>
      <c r="C169" s="9">
        <v>1.9986009859659473E-4</v>
      </c>
    </row>
    <row r="170" spans="1:3" x14ac:dyDescent="0.3">
      <c r="A170" s="23" t="s">
        <v>185</v>
      </c>
      <c r="B170" s="9">
        <v>-1.1997601919039489E-3</v>
      </c>
      <c r="C170" s="9">
        <v>-1.1997601919039489E-3</v>
      </c>
    </row>
    <row r="171" spans="1:3" x14ac:dyDescent="0.3">
      <c r="A171" s="23" t="s">
        <v>186</v>
      </c>
      <c r="B171" s="9">
        <v>-3.0057131134931959E-3</v>
      </c>
      <c r="C171" s="9">
        <v>-3.0057131134931959E-3</v>
      </c>
    </row>
    <row r="172" spans="1:3" x14ac:dyDescent="0.3">
      <c r="A172" s="23" t="s">
        <v>187</v>
      </c>
      <c r="B172" s="9">
        <v>-9.6794464138225643E-3</v>
      </c>
      <c r="C172" s="9">
        <v>-9.6794464138225643E-3</v>
      </c>
    </row>
    <row r="173" spans="1:3" x14ac:dyDescent="0.3">
      <c r="A173" s="23" t="s">
        <v>188</v>
      </c>
      <c r="B173" s="9">
        <v>-2.4345721093813255E-3</v>
      </c>
      <c r="C173" s="9">
        <v>-2.4345721093813255E-3</v>
      </c>
    </row>
    <row r="174" spans="1:3" x14ac:dyDescent="0.3">
      <c r="A174" s="23" t="s">
        <v>189</v>
      </c>
      <c r="B174" s="9">
        <v>-7.748815281317557E-3</v>
      </c>
      <c r="C174" s="9">
        <v>-7.748815281317557E-3</v>
      </c>
    </row>
    <row r="175" spans="1:3" x14ac:dyDescent="0.3">
      <c r="A175" s="23" t="s">
        <v>190</v>
      </c>
      <c r="B175" s="9">
        <v>4.9009695811693026E-3</v>
      </c>
      <c r="C175" s="9">
        <v>4.9009695811693026E-3</v>
      </c>
    </row>
    <row r="176" spans="1:3" x14ac:dyDescent="0.3">
      <c r="A176" s="23" t="s">
        <v>191</v>
      </c>
      <c r="B176" s="9">
        <v>-3.4690372509894075E-3</v>
      </c>
      <c r="C176" s="9">
        <v>-3.4690372509894075E-3</v>
      </c>
    </row>
    <row r="177" spans="1:3" x14ac:dyDescent="0.3">
      <c r="A177" s="23" t="s">
        <v>192</v>
      </c>
      <c r="B177" s="9">
        <v>-8.1799595563180933E-4</v>
      </c>
      <c r="C177" s="9">
        <v>-8.1799595563180933E-4</v>
      </c>
    </row>
    <row r="178" spans="1:3" x14ac:dyDescent="0.3">
      <c r="A178" s="23" t="s">
        <v>193</v>
      </c>
      <c r="B178" s="9">
        <v>-4.1000467440133236E-3</v>
      </c>
      <c r="C178" s="9">
        <v>-4.1000467440133236E-3</v>
      </c>
    </row>
    <row r="179" spans="1:3" x14ac:dyDescent="0.3">
      <c r="A179" s="23" t="s">
        <v>194</v>
      </c>
      <c r="B179" s="9">
        <v>1.6420364937443893E-3</v>
      </c>
      <c r="C179" s="9">
        <v>1.6420364937443893E-3</v>
      </c>
    </row>
    <row r="180" spans="1:3" x14ac:dyDescent="0.3">
      <c r="A180" s="23" t="s">
        <v>195</v>
      </c>
      <c r="B180" s="9">
        <v>1.4345734604980539E-3</v>
      </c>
      <c r="C180" s="9">
        <v>1.4345734604980539E-3</v>
      </c>
    </row>
    <row r="181" spans="1:3" x14ac:dyDescent="0.3">
      <c r="A181" s="23" t="s">
        <v>196</v>
      </c>
      <c r="B181" s="9">
        <v>-1.0913317415041819E-2</v>
      </c>
      <c r="C181" s="9">
        <v>-1.0913317415041819E-2</v>
      </c>
    </row>
    <row r="182" spans="1:3" x14ac:dyDescent="0.3">
      <c r="A182" s="23" t="s">
        <v>197</v>
      </c>
      <c r="B182" s="9">
        <v>8.6580627431145311E-3</v>
      </c>
      <c r="C182" s="9">
        <v>8.6580627431145311E-3</v>
      </c>
    </row>
    <row r="183" spans="1:3" x14ac:dyDescent="0.3">
      <c r="A183" s="23" t="s">
        <v>198</v>
      </c>
      <c r="B183" s="9">
        <v>7.7694113988333287E-3</v>
      </c>
      <c r="C183" s="9">
        <v>7.7694113988333287E-3</v>
      </c>
    </row>
    <row r="184" spans="1:3" x14ac:dyDescent="0.3">
      <c r="A184" s="23" t="s">
        <v>199</v>
      </c>
      <c r="B184" s="9">
        <v>1.0178117927006245E-3</v>
      </c>
      <c r="C184" s="9">
        <v>1.0178117927006245E-3</v>
      </c>
    </row>
    <row r="185" spans="1:3" x14ac:dyDescent="0.3">
      <c r="A185" s="23" t="s">
        <v>200</v>
      </c>
      <c r="B185" s="9">
        <v>3.2500536428590799E-3</v>
      </c>
      <c r="C185" s="9">
        <v>3.2500536428590799E-3</v>
      </c>
    </row>
    <row r="186" spans="1:3" x14ac:dyDescent="0.3">
      <c r="A186" s="23" t="s">
        <v>201</v>
      </c>
      <c r="B186" s="9">
        <v>7.4755373891886431E-3</v>
      </c>
      <c r="C186" s="9">
        <v>7.4755373891886431E-3</v>
      </c>
    </row>
    <row r="187" spans="1:3" x14ac:dyDescent="0.3">
      <c r="A187" s="23" t="s">
        <v>202</v>
      </c>
      <c r="B187" s="9">
        <v>-3.0238910250768949E-3</v>
      </c>
      <c r="C187" s="9">
        <v>-3.0238910250768949E-3</v>
      </c>
    </row>
    <row r="188" spans="1:3" x14ac:dyDescent="0.3">
      <c r="A188" s="23" t="s">
        <v>203</v>
      </c>
      <c r="B188" s="9">
        <v>-1.096235094966292E-2</v>
      </c>
      <c r="C188" s="9">
        <v>-1.096235094966292E-2</v>
      </c>
    </row>
    <row r="189" spans="1:3" x14ac:dyDescent="0.3">
      <c r="A189" s="23" t="s">
        <v>204</v>
      </c>
      <c r="B189" s="9">
        <v>1.4278431798596556E-3</v>
      </c>
      <c r="C189" s="9">
        <v>1.4278431798596556E-3</v>
      </c>
    </row>
    <row r="190" spans="1:3" x14ac:dyDescent="0.3">
      <c r="A190" s="23" t="s">
        <v>205</v>
      </c>
      <c r="B190" s="9">
        <v>1.4258073502138242E-3</v>
      </c>
      <c r="C190" s="9">
        <v>1.4258073502138242E-3</v>
      </c>
    </row>
    <row r="191" spans="1:3" x14ac:dyDescent="0.3">
      <c r="A191" s="23" t="s">
        <v>206</v>
      </c>
      <c r="B191" s="9">
        <v>-7.9697979834968628E-3</v>
      </c>
      <c r="C191" s="9">
        <v>-7.9697979834968628E-3</v>
      </c>
    </row>
    <row r="192" spans="1:3" x14ac:dyDescent="0.3">
      <c r="A192" s="23" t="s">
        <v>207</v>
      </c>
      <c r="B192" s="9">
        <v>3.0728283934941701E-3</v>
      </c>
      <c r="C192" s="9">
        <v>3.0728283934941701E-3</v>
      </c>
    </row>
    <row r="193" spans="1:3" x14ac:dyDescent="0.3">
      <c r="A193" s="23" t="s">
        <v>208</v>
      </c>
      <c r="B193" s="9">
        <v>-1.2279985169852885E-3</v>
      </c>
      <c r="C193" s="9">
        <v>-1.2279985169852885E-3</v>
      </c>
    </row>
    <row r="194" spans="1:3" x14ac:dyDescent="0.3">
      <c r="A194" s="23" t="s">
        <v>209</v>
      </c>
      <c r="B194" s="9">
        <v>4.0950041522270326E-4</v>
      </c>
      <c r="C194" s="9">
        <v>4.0950041522270326E-4</v>
      </c>
    </row>
    <row r="195" spans="1:3" x14ac:dyDescent="0.3">
      <c r="A195" s="23" t="s">
        <v>210</v>
      </c>
      <c r="B195" s="9">
        <v>6.7326582992549332E-3</v>
      </c>
      <c r="C195" s="9">
        <v>6.7326582992549332E-3</v>
      </c>
    </row>
    <row r="196" spans="1:3" x14ac:dyDescent="0.3">
      <c r="A196" s="23" t="s">
        <v>211</v>
      </c>
      <c r="B196" s="9">
        <v>-9.8080066995024293E-3</v>
      </c>
      <c r="C196" s="9">
        <v>-9.8080066995024293E-3</v>
      </c>
    </row>
    <row r="197" spans="1:3" x14ac:dyDescent="0.3">
      <c r="A197" s="23" t="s">
        <v>212</v>
      </c>
      <c r="B197" s="9">
        <v>1.0824163681565004E-2</v>
      </c>
      <c r="C197" s="9">
        <v>1.0824163681565004E-2</v>
      </c>
    </row>
    <row r="198" spans="1:3" x14ac:dyDescent="0.3">
      <c r="A198" s="23" t="s">
        <v>213</v>
      </c>
      <c r="B198" s="9">
        <v>-8.1583156965403542E-3</v>
      </c>
      <c r="C198" s="9">
        <v>-8.1583156965403542E-3</v>
      </c>
    </row>
    <row r="199" spans="1:3" x14ac:dyDescent="0.3">
      <c r="A199" s="23" t="s">
        <v>214</v>
      </c>
      <c r="B199" s="9">
        <v>-4.0966817451272607E-4</v>
      </c>
      <c r="C199" s="9">
        <v>-4.0966817451272607E-4</v>
      </c>
    </row>
    <row r="200" spans="1:3" x14ac:dyDescent="0.3">
      <c r="A200" s="23" t="s">
        <v>215</v>
      </c>
      <c r="B200" s="9">
        <v>-7.8157534839184244E-3</v>
      </c>
      <c r="C200" s="9">
        <v>-7.8157534839184244E-3</v>
      </c>
    </row>
    <row r="201" spans="1:3" x14ac:dyDescent="0.3">
      <c r="A201" s="23" t="s">
        <v>216</v>
      </c>
      <c r="B201" s="9">
        <v>2.0627070019869462E-3</v>
      </c>
      <c r="C201" s="9">
        <v>2.0627070019869462E-3</v>
      </c>
    </row>
    <row r="202" spans="1:3" x14ac:dyDescent="0.3">
      <c r="A202" s="23" t="s">
        <v>217</v>
      </c>
      <c r="B202" s="9">
        <v>-5.1647671877939356E-3</v>
      </c>
      <c r="C202" s="9">
        <v>-5.1647671877939356E-3</v>
      </c>
    </row>
    <row r="203" spans="1:3" x14ac:dyDescent="0.3">
      <c r="A203" s="23" t="s">
        <v>218</v>
      </c>
      <c r="B203" s="9">
        <v>0</v>
      </c>
      <c r="C203" s="9">
        <v>0</v>
      </c>
    </row>
    <row r="204" spans="1:3" x14ac:dyDescent="0.3">
      <c r="A204" s="23" t="s">
        <v>219</v>
      </c>
      <c r="B204" s="9">
        <v>-8.7373137491036871E-3</v>
      </c>
      <c r="C204" s="9">
        <v>-8.7373137491036871E-3</v>
      </c>
    </row>
    <row r="205" spans="1:3" x14ac:dyDescent="0.3">
      <c r="A205" s="23" t="s">
        <v>220</v>
      </c>
      <c r="B205" s="9">
        <v>2.7125733899269837E-3</v>
      </c>
      <c r="C205" s="9">
        <v>2.7125733899269837E-3</v>
      </c>
    </row>
    <row r="206" spans="1:3" x14ac:dyDescent="0.3">
      <c r="A206" s="23" t="s">
        <v>221</v>
      </c>
      <c r="B206" s="9">
        <v>-7.3199113830548761E-3</v>
      </c>
      <c r="C206" s="9">
        <v>-7.3199113830548761E-3</v>
      </c>
    </row>
    <row r="207" spans="1:3" x14ac:dyDescent="0.3">
      <c r="A207" s="23" t="s">
        <v>222</v>
      </c>
      <c r="B207" s="9">
        <v>-6.9510548440426994E-3</v>
      </c>
      <c r="C207" s="9">
        <v>-6.9510548440426994E-3</v>
      </c>
    </row>
    <row r="208" spans="1:3" x14ac:dyDescent="0.3">
      <c r="A208" s="23" t="s">
        <v>223</v>
      </c>
      <c r="B208" s="9">
        <v>3.1655613645609321E-3</v>
      </c>
      <c r="C208" s="9">
        <v>3.1655613645609321E-3</v>
      </c>
    </row>
    <row r="209" spans="1:3" x14ac:dyDescent="0.3">
      <c r="A209" s="23" t="s">
        <v>224</v>
      </c>
      <c r="B209" s="9">
        <v>4.2131873384983496E-4</v>
      </c>
      <c r="C209" s="9">
        <v>4.2131873384983496E-4</v>
      </c>
    </row>
    <row r="210" spans="1:3" x14ac:dyDescent="0.3">
      <c r="A210" s="23" t="s">
        <v>225</v>
      </c>
      <c r="B210" s="9">
        <v>1.2628921905804111E-3</v>
      </c>
      <c r="C210" s="9">
        <v>1.2628921905804111E-3</v>
      </c>
    </row>
    <row r="211" spans="1:3" x14ac:dyDescent="0.3">
      <c r="A211" s="23" t="s">
        <v>226</v>
      </c>
      <c r="B211" s="9">
        <v>4.1981589786362402E-3</v>
      </c>
      <c r="C211" s="9">
        <v>4.1981589786362402E-3</v>
      </c>
    </row>
    <row r="212" spans="1:3" x14ac:dyDescent="0.3">
      <c r="A212" s="23" t="s">
        <v>227</v>
      </c>
      <c r="B212" s="9">
        <v>-1.3284328198734282E-2</v>
      </c>
      <c r="C212" s="9">
        <v>-1.3284328198734282E-2</v>
      </c>
    </row>
    <row r="213" spans="1:3" x14ac:dyDescent="0.3">
      <c r="A213" s="23" t="s">
        <v>228</v>
      </c>
      <c r="B213" s="9">
        <v>6.3478842020769791E-3</v>
      </c>
      <c r="C213" s="9">
        <v>6.3478842020769791E-3</v>
      </c>
    </row>
    <row r="214" spans="1:3" x14ac:dyDescent="0.3">
      <c r="A214" s="23" t="s">
        <v>229</v>
      </c>
      <c r="B214" s="9">
        <v>4.2096462924005778E-3</v>
      </c>
      <c r="C214" s="9">
        <v>4.2096462924005778E-3</v>
      </c>
    </row>
    <row r="215" spans="1:3" x14ac:dyDescent="0.3">
      <c r="A215" s="23" t="s">
        <v>230</v>
      </c>
      <c r="B215" s="9">
        <v>-8.4370886482320155E-3</v>
      </c>
      <c r="C215" s="9">
        <v>-8.4370886482320155E-3</v>
      </c>
    </row>
    <row r="216" spans="1:3" x14ac:dyDescent="0.3">
      <c r="A216" s="23" t="s">
        <v>231</v>
      </c>
      <c r="B216" s="9">
        <v>3.8055014213015702E-3</v>
      </c>
      <c r="C216" s="9">
        <v>3.8055014213015702E-3</v>
      </c>
    </row>
    <row r="217" spans="1:3" x14ac:dyDescent="0.3">
      <c r="A217" s="23" t="s">
        <v>232</v>
      </c>
      <c r="B217" s="9">
        <v>2.1079265815335622E-3</v>
      </c>
      <c r="C217" s="9">
        <v>2.1079265815335622E-3</v>
      </c>
    </row>
    <row r="218" spans="1:3" x14ac:dyDescent="0.3">
      <c r="A218" s="23" t="s">
        <v>233</v>
      </c>
      <c r="B218" s="9">
        <v>-8.8833071479795279E-3</v>
      </c>
      <c r="C218" s="9">
        <v>-8.8833071479795279E-3</v>
      </c>
    </row>
    <row r="219" spans="1:3" x14ac:dyDescent="0.3">
      <c r="A219" s="23" t="s">
        <v>234</v>
      </c>
      <c r="B219" s="9">
        <v>-7.4635168930793057E-3</v>
      </c>
      <c r="C219" s="9">
        <v>-7.4635168930793057E-3</v>
      </c>
    </row>
    <row r="220" spans="1:3" x14ac:dyDescent="0.3">
      <c r="A220" s="23" t="s">
        <v>235</v>
      </c>
      <c r="B220" s="9">
        <v>1.4971663581534809E-3</v>
      </c>
      <c r="C220" s="9">
        <v>1.4971663581534809E-3</v>
      </c>
    </row>
    <row r="221" spans="1:3" x14ac:dyDescent="0.3">
      <c r="A221" s="23" t="s">
        <v>236</v>
      </c>
      <c r="B221" s="9">
        <v>-1.497166358153459E-3</v>
      </c>
      <c r="C221" s="9">
        <v>-1.497166358153459E-3</v>
      </c>
    </row>
    <row r="222" spans="1:3" x14ac:dyDescent="0.3">
      <c r="A222" s="23" t="s">
        <v>237</v>
      </c>
      <c r="B222" s="9">
        <v>-2.5717973883713535E-3</v>
      </c>
      <c r="C222" s="9">
        <v>-2.5717973883713535E-3</v>
      </c>
    </row>
    <row r="223" spans="1:3" x14ac:dyDescent="0.3">
      <c r="A223" s="23" t="s">
        <v>238</v>
      </c>
      <c r="B223" s="9">
        <v>-3.2240758717527879E-3</v>
      </c>
      <c r="C223" s="9">
        <v>-3.2240758717527879E-3</v>
      </c>
    </row>
    <row r="224" spans="1:3" x14ac:dyDescent="0.3">
      <c r="A224" s="23" t="s">
        <v>239</v>
      </c>
      <c r="B224" s="9">
        <v>-6.460644135563463E-4</v>
      </c>
      <c r="C224" s="9">
        <v>-6.460644135563463E-4</v>
      </c>
    </row>
    <row r="225" spans="1:3" x14ac:dyDescent="0.3">
      <c r="A225" s="23" t="s">
        <v>240</v>
      </c>
      <c r="B225" s="9">
        <v>-3.2365979273828271E-3</v>
      </c>
      <c r="C225" s="9">
        <v>-3.2365979273828271E-3</v>
      </c>
    </row>
    <row r="226" spans="1:3" x14ac:dyDescent="0.3">
      <c r="A226" s="23" t="s">
        <v>241</v>
      </c>
      <c r="B226" s="9">
        <v>-4.3233896047397942E-4</v>
      </c>
      <c r="C226" s="9">
        <v>-4.3233896047397942E-4</v>
      </c>
    </row>
    <row r="227" spans="1:3" x14ac:dyDescent="0.3">
      <c r="A227" s="23" t="s">
        <v>242</v>
      </c>
      <c r="B227" s="9">
        <v>1.5021741695837781E-2</v>
      </c>
      <c r="C227" s="9">
        <v>1.5021741695837781E-2</v>
      </c>
    </row>
    <row r="228" spans="1:3" x14ac:dyDescent="0.3">
      <c r="A228" s="23" t="s">
        <v>243</v>
      </c>
      <c r="B228" s="9">
        <v>6.3877357649476125E-4</v>
      </c>
      <c r="C228" s="9">
        <v>6.3877357649476125E-4</v>
      </c>
    </row>
    <row r="229" spans="1:3" x14ac:dyDescent="0.3">
      <c r="A229" s="23" t="s">
        <v>244</v>
      </c>
      <c r="B229" s="9">
        <v>-1.7825018281905584E-2</v>
      </c>
      <c r="C229" s="9">
        <v>-1.7825018281905584E-2</v>
      </c>
    </row>
    <row r="230" spans="1:3" x14ac:dyDescent="0.3">
      <c r="A230" s="23" t="s">
        <v>245</v>
      </c>
      <c r="B230" s="9">
        <v>1.2703368161850749E-2</v>
      </c>
      <c r="C230" s="9">
        <v>1.2703368161850749E-2</v>
      </c>
    </row>
    <row r="231" spans="1:3" x14ac:dyDescent="0.3">
      <c r="A231" s="23" t="s">
        <v>246</v>
      </c>
      <c r="B231" s="9">
        <v>-7.3008698785024207E-3</v>
      </c>
      <c r="C231" s="9">
        <v>-7.3008698785024207E-3</v>
      </c>
    </row>
    <row r="232" spans="1:3" x14ac:dyDescent="0.3">
      <c r="A232" s="23" t="s">
        <v>247</v>
      </c>
      <c r="B232" s="9">
        <v>1.5822438275775546E-2</v>
      </c>
      <c r="C232" s="9">
        <v>1.5822438275775546E-2</v>
      </c>
    </row>
    <row r="233" spans="1:3" x14ac:dyDescent="0.3">
      <c r="A233" s="23" t="s">
        <v>248</v>
      </c>
      <c r="B233" s="9">
        <v>-2.1235939176137025E-3</v>
      </c>
      <c r="C233" s="9">
        <v>-2.1235939176137025E-3</v>
      </c>
    </row>
    <row r="234" spans="1:3" x14ac:dyDescent="0.3">
      <c r="A234" s="23" t="s">
        <v>249</v>
      </c>
      <c r="B234" s="9">
        <v>1.057315834167641E-2</v>
      </c>
      <c r="C234" s="9">
        <v>1.057315834167641E-2</v>
      </c>
    </row>
    <row r="235" spans="1:3" x14ac:dyDescent="0.3">
      <c r="A235" s="23" t="s">
        <v>250</v>
      </c>
      <c r="B235" s="9">
        <v>-6.3304706028861901E-3</v>
      </c>
      <c r="C235" s="9">
        <v>-6.3304706028861901E-3</v>
      </c>
    </row>
    <row r="236" spans="1:3" x14ac:dyDescent="0.3">
      <c r="A236" s="23" t="s">
        <v>251</v>
      </c>
      <c r="B236" s="9">
        <v>-1.6218878785505923E-2</v>
      </c>
      <c r="C236" s="9">
        <v>-1.6218878785505923E-2</v>
      </c>
    </row>
    <row r="237" spans="1:3" x14ac:dyDescent="0.3">
      <c r="A237" s="23" t="s">
        <v>252</v>
      </c>
      <c r="B237" s="9">
        <v>1.719690879526679E-3</v>
      </c>
      <c r="C237" s="9">
        <v>1.719690879526679E-3</v>
      </c>
    </row>
    <row r="238" spans="1:3" x14ac:dyDescent="0.3">
      <c r="A238" s="23" t="s">
        <v>253</v>
      </c>
      <c r="B238" s="9">
        <v>8.5873770841780449E-4</v>
      </c>
      <c r="C238" s="9">
        <v>8.5873770841780449E-4</v>
      </c>
    </row>
    <row r="239" spans="1:3" x14ac:dyDescent="0.3">
      <c r="A239" s="23" t="s">
        <v>254</v>
      </c>
      <c r="B239" s="9">
        <v>-7.9716031314661338E-3</v>
      </c>
      <c r="C239" s="9">
        <v>-7.9716031314661338E-3</v>
      </c>
    </row>
    <row r="240" spans="1:3" x14ac:dyDescent="0.3">
      <c r="A240" s="23" t="s">
        <v>255</v>
      </c>
      <c r="B240" s="9">
        <v>-5.4224186650986515E-3</v>
      </c>
      <c r="C240" s="9">
        <v>-5.4224186650986515E-3</v>
      </c>
    </row>
    <row r="241" spans="1:3" x14ac:dyDescent="0.3">
      <c r="A241" s="23" t="s">
        <v>256</v>
      </c>
      <c r="B241" s="9">
        <v>-7.6411243957243561E-3</v>
      </c>
      <c r="C241" s="9">
        <v>-7.6411243957243561E-3</v>
      </c>
    </row>
    <row r="242" spans="1:3" x14ac:dyDescent="0.3">
      <c r="A242" s="23" t="s">
        <v>257</v>
      </c>
      <c r="B242" s="9">
        <v>2.6263967822193041E-3</v>
      </c>
      <c r="C242" s="9">
        <v>2.6263967822193041E-3</v>
      </c>
    </row>
    <row r="243" spans="1:3" x14ac:dyDescent="0.3">
      <c r="A243" s="23" t="s">
        <v>258</v>
      </c>
      <c r="B243" s="9">
        <v>2.1834069809435813E-3</v>
      </c>
      <c r="C243" s="9">
        <v>2.1834069809435813E-3</v>
      </c>
    </row>
    <row r="244" spans="1:3" x14ac:dyDescent="0.3">
      <c r="A244" s="23" t="s">
        <v>259</v>
      </c>
      <c r="B244" s="9">
        <v>2.3962542780810898E-3</v>
      </c>
      <c r="C244" s="9">
        <v>2.3962542780810898E-3</v>
      </c>
    </row>
    <row r="245" spans="1:3" x14ac:dyDescent="0.3">
      <c r="A245" s="23" t="s">
        <v>260</v>
      </c>
      <c r="B245" s="9">
        <v>6.525285712774368E-4</v>
      </c>
      <c r="C245" s="9">
        <v>6.525285712774368E-4</v>
      </c>
    </row>
    <row r="246" spans="1:3" x14ac:dyDescent="0.3">
      <c r="A246" s="23" t="s">
        <v>261</v>
      </c>
      <c r="B246" s="9">
        <v>2.6058646667817356E-3</v>
      </c>
      <c r="C246" s="9">
        <v>2.6058646667817356E-3</v>
      </c>
    </row>
    <row r="247" spans="1:3" x14ac:dyDescent="0.3">
      <c r="A247" s="23" t="s">
        <v>262</v>
      </c>
      <c r="B247" s="9">
        <v>-6.0909476975814251E-3</v>
      </c>
      <c r="C247" s="9">
        <v>-6.0909476975814251E-3</v>
      </c>
    </row>
    <row r="248" spans="1:3" x14ac:dyDescent="0.3">
      <c r="A248" s="23" t="s">
        <v>263</v>
      </c>
      <c r="B248" s="9">
        <v>8.724100880479306E-4</v>
      </c>
      <c r="C248" s="9">
        <v>8.724100880479306E-4</v>
      </c>
    </row>
    <row r="249" spans="1:3" x14ac:dyDescent="0.3">
      <c r="A249" s="23" t="s">
        <v>264</v>
      </c>
      <c r="B249" s="9">
        <v>-4.361099066066853E-4</v>
      </c>
      <c r="C249" s="9">
        <v>-4.361099066066853E-4</v>
      </c>
    </row>
    <row r="250" spans="1:3" x14ac:dyDescent="0.3">
      <c r="A250" s="23" t="s">
        <v>265</v>
      </c>
      <c r="B250" s="9">
        <v>-8.7623780789860134E-3</v>
      </c>
      <c r="C250" s="9">
        <v>-8.7623780789860134E-3</v>
      </c>
    </row>
    <row r="251" spans="1:3" x14ac:dyDescent="0.3">
      <c r="A251" s="23" t="s">
        <v>266</v>
      </c>
      <c r="B251" s="9">
        <v>-1.2175025875279192E-2</v>
      </c>
      <c r="C251" s="9">
        <v>-1.2175025875279192E-2</v>
      </c>
    </row>
    <row r="252" spans="1:3" x14ac:dyDescent="0.3">
      <c r="A252" s="23" t="s">
        <v>267</v>
      </c>
      <c r="B252" s="9">
        <v>9.3106414115968362E-3</v>
      </c>
      <c r="C252" s="9">
        <v>9.3106414115968362E-3</v>
      </c>
    </row>
    <row r="253" spans="1:3" x14ac:dyDescent="0.3">
      <c r="A253" s="23" t="s">
        <v>268</v>
      </c>
      <c r="B253" s="9">
        <v>5.0621875461617297E-3</v>
      </c>
      <c r="C253" s="9">
        <v>5.0621875461617297E-3</v>
      </c>
    </row>
    <row r="254" spans="1:3" x14ac:dyDescent="0.3">
      <c r="A254" s="23" t="s">
        <v>269</v>
      </c>
      <c r="B254" s="9">
        <v>-2.1978030824794268E-3</v>
      </c>
      <c r="C254" s="9">
        <v>-2.1978030824794268E-3</v>
      </c>
    </row>
    <row r="255" spans="1:3" x14ac:dyDescent="0.3">
      <c r="A255" s="23" t="s">
        <v>270</v>
      </c>
      <c r="B255" s="9">
        <v>1.0995053334168679E-3</v>
      </c>
      <c r="C255" s="9">
        <v>1.0995053334168679E-3</v>
      </c>
    </row>
    <row r="256" spans="1:3" x14ac:dyDescent="0.3">
      <c r="A256" s="23" t="s">
        <v>271</v>
      </c>
      <c r="B256" s="9">
        <v>-3.3021493957589992E-3</v>
      </c>
      <c r="C256" s="9">
        <v>-3.3021493957589992E-3</v>
      </c>
    </row>
    <row r="257" spans="1:3" x14ac:dyDescent="0.3">
      <c r="A257" s="23" t="s">
        <v>272</v>
      </c>
      <c r="B257" s="9">
        <v>4.8394287146455413E-3</v>
      </c>
      <c r="C257" s="9">
        <v>4.8394287146455413E-3</v>
      </c>
    </row>
    <row r="258" spans="1:3" x14ac:dyDescent="0.3">
      <c r="A258" s="23" t="s">
        <v>273</v>
      </c>
      <c r="B258" s="9">
        <v>1.4162999570443391E-2</v>
      </c>
      <c r="C258" s="9">
        <v>1.4162999570443391E-2</v>
      </c>
    </row>
    <row r="259" spans="1:3" x14ac:dyDescent="0.3">
      <c r="A259" s="23" t="s">
        <v>274</v>
      </c>
      <c r="B259" s="9">
        <v>1.1829366891560141E-2</v>
      </c>
      <c r="C259" s="9">
        <v>1.1829366891560141E-2</v>
      </c>
    </row>
    <row r="260" spans="1:3" x14ac:dyDescent="0.3">
      <c r="A260" s="23" t="s">
        <v>275</v>
      </c>
      <c r="B260" s="9">
        <v>7.0310292845772761E-3</v>
      </c>
      <c r="C260" s="9">
        <v>7.0310292845772761E-3</v>
      </c>
    </row>
    <row r="261" spans="1:3" x14ac:dyDescent="0.3">
      <c r="A261" s="23" t="s">
        <v>276</v>
      </c>
      <c r="B261" s="9">
        <v>1.7677227983866232E-2</v>
      </c>
      <c r="C261" s="9">
        <v>1.7677227983866232E-2</v>
      </c>
    </row>
    <row r="262" spans="1:3" x14ac:dyDescent="0.3">
      <c r="A262" s="23" t="s">
        <v>277</v>
      </c>
      <c r="B262" s="9">
        <v>-9.4310664452078516E-3</v>
      </c>
      <c r="C262" s="9">
        <v>-9.4310664452078516E-3</v>
      </c>
    </row>
    <row r="263" spans="1:3" x14ac:dyDescent="0.3">
      <c r="A263" s="23" t="s">
        <v>278</v>
      </c>
      <c r="B263" s="9">
        <v>5.2504583496536094E-3</v>
      </c>
      <c r="C263" s="9">
        <v>5.2504583496536094E-3</v>
      </c>
    </row>
    <row r="264" spans="1:3" x14ac:dyDescent="0.3">
      <c r="A264" s="23" t="s">
        <v>279</v>
      </c>
      <c r="B264" s="9">
        <v>4.1884817366257844E-4</v>
      </c>
      <c r="C264" s="9">
        <v>4.1884817366257844E-4</v>
      </c>
    </row>
    <row r="265" spans="1:3" x14ac:dyDescent="0.3">
      <c r="A265" s="23" t="s">
        <v>280</v>
      </c>
      <c r="B265" s="9">
        <v>-1.6764463272523713E-3</v>
      </c>
      <c r="C265" s="9">
        <v>-1.6764463272523713E-3</v>
      </c>
    </row>
    <row r="266" spans="1:3" x14ac:dyDescent="0.3">
      <c r="A266" s="23" t="s">
        <v>281</v>
      </c>
      <c r="B266" s="9">
        <v>3.5590951418690859E-3</v>
      </c>
      <c r="C266" s="9">
        <v>3.5590951418690859E-3</v>
      </c>
    </row>
    <row r="267" spans="1:3" x14ac:dyDescent="0.3">
      <c r="A267" s="23" t="s">
        <v>282</v>
      </c>
      <c r="B267" s="9">
        <v>4.1710175173381037E-3</v>
      </c>
      <c r="C267" s="9">
        <v>4.1710175173381037E-3</v>
      </c>
    </row>
    <row r="268" spans="1:3" x14ac:dyDescent="0.3">
      <c r="A268" s="23" t="s">
        <v>283</v>
      </c>
      <c r="B268" s="9">
        <v>-4.1631973956841834E-4</v>
      </c>
      <c r="C268" s="9">
        <v>-4.1631973956841834E-4</v>
      </c>
    </row>
    <row r="269" spans="1:3" x14ac:dyDescent="0.3">
      <c r="A269" s="23" t="s">
        <v>284</v>
      </c>
      <c r="B269" s="9">
        <v>-1.4584855174194502E-3</v>
      </c>
      <c r="C269" s="9">
        <v>-1.4584855174194502E-3</v>
      </c>
    </row>
    <row r="270" spans="1:3" x14ac:dyDescent="0.3">
      <c r="A270" s="23" t="s">
        <v>285</v>
      </c>
      <c r="B270" s="9">
        <v>-1.0430792642827065E-3</v>
      </c>
      <c r="C270" s="9">
        <v>-1.0430792642827065E-3</v>
      </c>
    </row>
    <row r="271" spans="1:3" x14ac:dyDescent="0.3">
      <c r="A271" s="23" t="s">
        <v>286</v>
      </c>
      <c r="B271" s="9">
        <v>-2.0874647816130615E-4</v>
      </c>
      <c r="C271" s="9">
        <v>-2.0874647816130615E-4</v>
      </c>
    </row>
    <row r="272" spans="1:3" x14ac:dyDescent="0.3">
      <c r="A272" s="23" t="s">
        <v>287</v>
      </c>
      <c r="B272" s="9">
        <v>-4.603481659775306E-3</v>
      </c>
      <c r="C272" s="9">
        <v>-4.603481659775306E-3</v>
      </c>
    </row>
    <row r="273" spans="1:3" x14ac:dyDescent="0.3">
      <c r="A273" s="23" t="s">
        <v>288</v>
      </c>
      <c r="B273" s="9">
        <v>-1.9056261601061362E-2</v>
      </c>
      <c r="C273" s="9">
        <v>-1.9056261601061362E-2</v>
      </c>
    </row>
    <row r="274" spans="1:3" x14ac:dyDescent="0.3">
      <c r="A274" s="23" t="s">
        <v>289</v>
      </c>
      <c r="B274" s="9">
        <v>-5.3584952994758664E-3</v>
      </c>
      <c r="C274" s="9">
        <v>-5.3584952994758664E-3</v>
      </c>
    </row>
    <row r="275" spans="1:3" x14ac:dyDescent="0.3">
      <c r="A275" s="23" t="s">
        <v>290</v>
      </c>
      <c r="B275" s="9">
        <v>-9.0674196379429035E-3</v>
      </c>
      <c r="C275" s="9">
        <v>-9.0674196379429035E-3</v>
      </c>
    </row>
    <row r="276" spans="1:3" x14ac:dyDescent="0.3">
      <c r="A276" s="23" t="s">
        <v>291</v>
      </c>
      <c r="B276" s="9">
        <v>-1.112212969827386E-2</v>
      </c>
      <c r="C276" s="9">
        <v>-1.112212969827386E-2</v>
      </c>
    </row>
    <row r="277" spans="1:3" x14ac:dyDescent="0.3">
      <c r="A277" s="23" t="s">
        <v>292</v>
      </c>
      <c r="B277" s="9">
        <v>-1.5362671736496561E-3</v>
      </c>
      <c r="C277" s="9">
        <v>-1.5362671736496561E-3</v>
      </c>
    </row>
    <row r="278" spans="1:3" x14ac:dyDescent="0.3">
      <c r="A278" s="23" t="s">
        <v>293</v>
      </c>
      <c r="B278" s="9">
        <v>0</v>
      </c>
      <c r="C278" s="9">
        <v>0</v>
      </c>
    </row>
    <row r="279" spans="1:3" x14ac:dyDescent="0.3">
      <c r="A279" s="23" t="s">
        <v>294</v>
      </c>
      <c r="B279" s="9">
        <v>0</v>
      </c>
      <c r="C279" s="9">
        <v>0</v>
      </c>
    </row>
    <row r="280" spans="1:3" x14ac:dyDescent="0.3">
      <c r="A280" s="23" t="s">
        <v>295</v>
      </c>
      <c r="B280" s="9">
        <v>-9.9327601751151157E-3</v>
      </c>
      <c r="C280" s="9">
        <v>-9.9327601751151157E-3</v>
      </c>
    </row>
    <row r="281" spans="1:3" x14ac:dyDescent="0.3">
      <c r="A281" s="23" t="s">
        <v>296</v>
      </c>
      <c r="B281" s="9">
        <v>1.1085246673342181E-3</v>
      </c>
      <c r="C281" s="9">
        <v>1.1085246673342181E-3</v>
      </c>
    </row>
    <row r="282" spans="1:3" x14ac:dyDescent="0.3">
      <c r="A282" s="23" t="s">
        <v>297</v>
      </c>
      <c r="B282" s="9">
        <v>-5.5549526244687919E-3</v>
      </c>
      <c r="C282" s="9">
        <v>-5.5549526244687919E-3</v>
      </c>
    </row>
    <row r="283" spans="1:3" x14ac:dyDescent="0.3">
      <c r="A283" s="23" t="s">
        <v>298</v>
      </c>
      <c r="B283" s="9">
        <v>-1.5720063222469785E-2</v>
      </c>
      <c r="C283" s="9">
        <v>-1.5720063222469785E-2</v>
      </c>
    </row>
    <row r="284" spans="1:3" x14ac:dyDescent="0.3">
      <c r="A284" s="23" t="s">
        <v>299</v>
      </c>
      <c r="B284" s="9">
        <v>-2.7198566177741249E-3</v>
      </c>
      <c r="C284" s="9">
        <v>-2.7198566177741249E-3</v>
      </c>
    </row>
    <row r="285" spans="1:3" x14ac:dyDescent="0.3">
      <c r="A285" s="23" t="s">
        <v>300</v>
      </c>
      <c r="B285" s="9">
        <v>1.5874819072589422E-3</v>
      </c>
      <c r="C285" s="9">
        <v>1.5874819072589422E-3</v>
      </c>
    </row>
    <row r="286" spans="1:3" x14ac:dyDescent="0.3">
      <c r="A286" s="23" t="s">
        <v>301</v>
      </c>
      <c r="B286" s="9">
        <v>4.0705619299421748E-3</v>
      </c>
      <c r="C286" s="9">
        <v>4.0705619299421748E-3</v>
      </c>
    </row>
    <row r="287" spans="1:3" x14ac:dyDescent="0.3">
      <c r="A287" s="23" t="s">
        <v>302</v>
      </c>
      <c r="B287" s="9">
        <v>2.7045317364188513E-3</v>
      </c>
      <c r="C287" s="9">
        <v>2.7045317364188513E-3</v>
      </c>
    </row>
    <row r="288" spans="1:3" x14ac:dyDescent="0.3">
      <c r="A288" s="23" t="s">
        <v>303</v>
      </c>
      <c r="B288" s="9">
        <v>-6.5485161192266952E-3</v>
      </c>
      <c r="C288" s="9">
        <v>-6.5485161192266952E-3</v>
      </c>
    </row>
    <row r="289" spans="1:3" x14ac:dyDescent="0.3">
      <c r="A289" s="23" t="s">
        <v>304</v>
      </c>
      <c r="B289" s="9">
        <v>1.3054428018253624E-2</v>
      </c>
      <c r="C289" s="9">
        <v>1.3054428018253624E-2</v>
      </c>
    </row>
    <row r="290" spans="1:3" x14ac:dyDescent="0.3">
      <c r="A290" s="23" t="s">
        <v>305</v>
      </c>
      <c r="B290" s="9">
        <v>-1.736820471565793E-2</v>
      </c>
      <c r="C290" s="9">
        <v>-1.736820471565793E-2</v>
      </c>
    </row>
    <row r="291" spans="1:3" x14ac:dyDescent="0.3">
      <c r="A291" s="23" t="s">
        <v>306</v>
      </c>
      <c r="B291" s="9">
        <v>5.4458950114625376E-3</v>
      </c>
      <c r="C291" s="9">
        <v>5.4458950114625376E-3</v>
      </c>
    </row>
    <row r="292" spans="1:3" x14ac:dyDescent="0.3">
      <c r="A292" s="23" t="s">
        <v>307</v>
      </c>
      <c r="B292" s="9">
        <v>-6.7911717380854842E-4</v>
      </c>
      <c r="C292" s="9">
        <v>-6.7911717380854842E-4</v>
      </c>
    </row>
    <row r="293" spans="1:3" x14ac:dyDescent="0.3">
      <c r="A293" s="23" t="s">
        <v>308</v>
      </c>
      <c r="B293" s="9">
        <v>-1.8132371241808313E-3</v>
      </c>
      <c r="C293" s="9">
        <v>-1.8132371241808313E-3</v>
      </c>
    </row>
    <row r="294" spans="1:3" x14ac:dyDescent="0.3">
      <c r="A294" s="23" t="s">
        <v>309</v>
      </c>
      <c r="B294" s="9">
        <v>4.5269429957770502E-3</v>
      </c>
      <c r="C294" s="9">
        <v>4.5269429957770502E-3</v>
      </c>
    </row>
    <row r="295" spans="1:3" x14ac:dyDescent="0.3">
      <c r="A295" s="23" t="s">
        <v>310</v>
      </c>
      <c r="B295" s="9">
        <v>1.0781775603288413E-2</v>
      </c>
      <c r="C295" s="9">
        <v>1.0781775603288413E-2</v>
      </c>
    </row>
    <row r="296" spans="1:3" x14ac:dyDescent="0.3">
      <c r="A296" s="23" t="s">
        <v>311</v>
      </c>
      <c r="B296" s="9">
        <v>2.6773777707163942E-3</v>
      </c>
      <c r="C296" s="9">
        <v>2.6773777707163942E-3</v>
      </c>
    </row>
    <row r="297" spans="1:3" x14ac:dyDescent="0.3">
      <c r="A297" s="23" t="s">
        <v>312</v>
      </c>
      <c r="B297" s="9">
        <v>-1.7759261844594705E-2</v>
      </c>
      <c r="C297" s="9">
        <v>-1.7759261844594705E-2</v>
      </c>
    </row>
    <row r="298" spans="1:3" x14ac:dyDescent="0.3">
      <c r="A298" s="23" t="s">
        <v>313</v>
      </c>
      <c r="B298" s="9">
        <v>2.2655197728023023E-3</v>
      </c>
      <c r="C298" s="9">
        <v>2.2655197728023023E-3</v>
      </c>
    </row>
    <row r="299" spans="1:3" x14ac:dyDescent="0.3">
      <c r="A299" s="23" t="s">
        <v>314</v>
      </c>
      <c r="B299" s="9">
        <v>2.0345886977876783E-3</v>
      </c>
      <c r="C299" s="9">
        <v>2.0345886977876783E-3</v>
      </c>
    </row>
    <row r="300" spans="1:3" x14ac:dyDescent="0.3">
      <c r="A300" s="23" t="s">
        <v>315</v>
      </c>
      <c r="B300" s="9">
        <v>-2.3535874462547714E-2</v>
      </c>
      <c r="C300" s="9">
        <v>-2.3535874462547714E-2</v>
      </c>
    </row>
    <row r="301" spans="1:3" x14ac:dyDescent="0.3">
      <c r="A301" s="23" t="s">
        <v>316</v>
      </c>
      <c r="B301" s="9">
        <v>-8.5917166153417195E-3</v>
      </c>
      <c r="C301" s="9">
        <v>-8.5917166153417195E-3</v>
      </c>
    </row>
    <row r="302" spans="1:3" x14ac:dyDescent="0.3">
      <c r="A302" s="23" t="s">
        <v>317</v>
      </c>
      <c r="B302" s="9">
        <v>1.6311316677178032E-3</v>
      </c>
      <c r="C302" s="9">
        <v>1.6311316677178032E-3</v>
      </c>
    </row>
    <row r="303" spans="1:3" x14ac:dyDescent="0.3">
      <c r="A303" s="23" t="s">
        <v>318</v>
      </c>
      <c r="B303" s="9">
        <v>7.6539861079618614E-3</v>
      </c>
      <c r="C303" s="9">
        <v>7.6539861079618614E-3</v>
      </c>
    </row>
    <row r="304" spans="1:3" x14ac:dyDescent="0.3">
      <c r="A304" s="23" t="s">
        <v>319</v>
      </c>
      <c r="B304" s="9">
        <v>-1.1559358586856572E-3</v>
      </c>
      <c r="C304" s="9">
        <v>-1.1559358586856572E-3</v>
      </c>
    </row>
    <row r="305" spans="1:3" x14ac:dyDescent="0.3">
      <c r="A305" s="23" t="s">
        <v>320</v>
      </c>
      <c r="B305" s="9">
        <v>2.5412974286723265E-3</v>
      </c>
      <c r="C305" s="9">
        <v>2.5412974286723265E-3</v>
      </c>
    </row>
    <row r="306" spans="1:3" x14ac:dyDescent="0.3">
      <c r="A306" s="23" t="s">
        <v>321</v>
      </c>
      <c r="B306" s="9">
        <v>1.8441683419328787E-3</v>
      </c>
      <c r="C306" s="9">
        <v>1.8441683419328787E-3</v>
      </c>
    </row>
    <row r="307" spans="1:3" x14ac:dyDescent="0.3">
      <c r="A307" s="23" t="s">
        <v>322</v>
      </c>
      <c r="B307" s="9">
        <v>3.9076018001555201E-3</v>
      </c>
      <c r="C307" s="9">
        <v>3.9076018001555201E-3</v>
      </c>
    </row>
    <row r="308" spans="1:3" x14ac:dyDescent="0.3">
      <c r="A308" s="23" t="s">
        <v>323</v>
      </c>
      <c r="B308" s="9">
        <v>1.2538634578289123E-2</v>
      </c>
      <c r="C308" s="9">
        <v>1.2538634578289123E-2</v>
      </c>
    </row>
    <row r="309" spans="1:3" x14ac:dyDescent="0.3">
      <c r="A309" s="23" t="s">
        <v>324</v>
      </c>
      <c r="B309" s="9">
        <v>-1.3686345022188903E-2</v>
      </c>
      <c r="C309" s="9">
        <v>-1.3686345022188903E-2</v>
      </c>
    </row>
    <row r="310" spans="1:3" x14ac:dyDescent="0.3">
      <c r="A310" s="23" t="s">
        <v>325</v>
      </c>
      <c r="B310" s="9">
        <v>-8.3026307197401946E-3</v>
      </c>
      <c r="C310" s="9">
        <v>-8.3026307197401946E-3</v>
      </c>
    </row>
    <row r="311" spans="1:3" x14ac:dyDescent="0.3">
      <c r="A311" s="23" t="s">
        <v>326</v>
      </c>
      <c r="B311" s="9">
        <v>-9.3067214324017815E-3</v>
      </c>
      <c r="C311" s="9">
        <v>-9.3067214324017815E-3</v>
      </c>
    </row>
    <row r="312" spans="1:3" x14ac:dyDescent="0.3">
      <c r="A312" s="23" t="s">
        <v>327</v>
      </c>
      <c r="B312" s="9">
        <v>4.6641875601049227E-3</v>
      </c>
      <c r="C312" s="9">
        <v>4.6641875601049227E-3</v>
      </c>
    </row>
    <row r="313" spans="1:3" x14ac:dyDescent="0.3">
      <c r="A313" s="23" t="s">
        <v>328</v>
      </c>
      <c r="B313" s="9">
        <v>-4.6544101375505729E-4</v>
      </c>
      <c r="C313" s="9">
        <v>-4.6544101375505729E-4</v>
      </c>
    </row>
    <row r="314" spans="1:3" x14ac:dyDescent="0.3">
      <c r="A314" s="23" t="s">
        <v>329</v>
      </c>
      <c r="B314" s="9">
        <v>6.2652484789312195E-3</v>
      </c>
      <c r="C314" s="9">
        <v>6.2652484789312195E-3</v>
      </c>
    </row>
    <row r="315" spans="1:3" x14ac:dyDescent="0.3">
      <c r="A315" s="23" t="s">
        <v>330</v>
      </c>
      <c r="B315" s="9">
        <v>4.1551306319616193E-3</v>
      </c>
      <c r="C315" s="9">
        <v>4.1551306319616193E-3</v>
      </c>
    </row>
    <row r="316" spans="1:3" x14ac:dyDescent="0.3">
      <c r="A316" s="23" t="s">
        <v>331</v>
      </c>
      <c r="B316" s="9">
        <v>-4.6178793676604733E-3</v>
      </c>
      <c r="C316" s="9">
        <v>-4.6178793676604733E-3</v>
      </c>
    </row>
    <row r="317" spans="1:3" x14ac:dyDescent="0.3">
      <c r="A317" s="23" t="s">
        <v>332</v>
      </c>
      <c r="B317" s="9">
        <v>-4.6393031481967734E-3</v>
      </c>
      <c r="C317" s="9">
        <v>-4.6393031481967734E-3</v>
      </c>
    </row>
    <row r="318" spans="1:3" x14ac:dyDescent="0.3">
      <c r="A318" s="23" t="s">
        <v>333</v>
      </c>
      <c r="B318" s="9">
        <v>2.3223419633983024E-3</v>
      </c>
      <c r="C318" s="9">
        <v>2.3223419633983024E-3</v>
      </c>
    </row>
    <row r="319" spans="1:3" x14ac:dyDescent="0.3">
      <c r="A319" s="23" t="s">
        <v>334</v>
      </c>
      <c r="B319" s="9">
        <v>9.6953668051627702E-3</v>
      </c>
      <c r="C319" s="9">
        <v>9.6953668051627702E-3</v>
      </c>
    </row>
    <row r="320" spans="1:3" x14ac:dyDescent="0.3">
      <c r="A320" s="23" t="s">
        <v>335</v>
      </c>
      <c r="B320" s="9">
        <v>1.1479739522675891E-3</v>
      </c>
      <c r="C320" s="9">
        <v>1.1479739522675891E-3</v>
      </c>
    </row>
    <row r="321" spans="1:3" x14ac:dyDescent="0.3">
      <c r="A321" s="23" t="s">
        <v>336</v>
      </c>
      <c r="B321" s="9">
        <v>1.6837712922554725E-2</v>
      </c>
      <c r="C321" s="9">
        <v>1.6837712922554725E-2</v>
      </c>
    </row>
    <row r="322" spans="1:3" x14ac:dyDescent="0.3">
      <c r="A322" s="23" t="s">
        <v>337</v>
      </c>
      <c r="B322" s="9">
        <v>-1.6378892084039743E-2</v>
      </c>
      <c r="C322" s="9">
        <v>-1.6378892084039743E-2</v>
      </c>
    </row>
    <row r="323" spans="1:3" x14ac:dyDescent="0.3">
      <c r="A323" s="23" t="s">
        <v>338</v>
      </c>
      <c r="B323" s="9">
        <v>-6.8831022563786855E-4</v>
      </c>
      <c r="C323" s="9">
        <v>-6.8831022563786855E-4</v>
      </c>
    </row>
    <row r="324" spans="1:3" x14ac:dyDescent="0.3">
      <c r="A324" s="23" t="s">
        <v>339</v>
      </c>
      <c r="B324" s="9">
        <v>1.4129679013297621E-2</v>
      </c>
      <c r="C324" s="9">
        <v>1.4129679013297621E-2</v>
      </c>
    </row>
    <row r="325" spans="1:3" x14ac:dyDescent="0.3">
      <c r="A325" s="23" t="s">
        <v>340</v>
      </c>
      <c r="B325" s="9">
        <v>3.6141896129399361E-3</v>
      </c>
      <c r="C325" s="9">
        <v>3.6141896129399361E-3</v>
      </c>
    </row>
    <row r="326" spans="1:3" x14ac:dyDescent="0.3">
      <c r="A326" s="23" t="s">
        <v>341</v>
      </c>
      <c r="B326" s="9">
        <v>0</v>
      </c>
      <c r="C326" s="9">
        <v>0</v>
      </c>
    </row>
    <row r="327" spans="1:3" x14ac:dyDescent="0.3">
      <c r="A327" s="23" t="s">
        <v>342</v>
      </c>
      <c r="B327" s="9">
        <v>2.926941186738682E-3</v>
      </c>
      <c r="C327" s="9">
        <v>2.926941186738682E-3</v>
      </c>
    </row>
    <row r="328" spans="1:3" x14ac:dyDescent="0.3">
      <c r="A328" s="23" t="s">
        <v>343</v>
      </c>
      <c r="B328" s="9">
        <v>-1.8836367656715803E-2</v>
      </c>
      <c r="C328" s="9">
        <v>-1.8836367656715803E-2</v>
      </c>
    </row>
    <row r="329" spans="1:3" x14ac:dyDescent="0.3">
      <c r="A329" s="23" t="s">
        <v>344</v>
      </c>
      <c r="B329" s="9">
        <v>2.7453689171927482E-3</v>
      </c>
      <c r="C329" s="9">
        <v>2.7453689171927482E-3</v>
      </c>
    </row>
    <row r="330" spans="1:3" x14ac:dyDescent="0.3">
      <c r="A330" s="23" t="s">
        <v>345</v>
      </c>
      <c r="B330" s="9">
        <v>-4.5798110734531173E-3</v>
      </c>
      <c r="C330" s="9">
        <v>-4.5798110734531173E-3</v>
      </c>
    </row>
    <row r="331" spans="1:3" x14ac:dyDescent="0.3">
      <c r="A331" s="23" t="s">
        <v>346</v>
      </c>
      <c r="B331" s="9">
        <v>-8.5283448792861129E-3</v>
      </c>
      <c r="C331" s="9">
        <v>-8.5283448792861129E-3</v>
      </c>
    </row>
    <row r="332" spans="1:3" x14ac:dyDescent="0.3">
      <c r="A332" s="23" t="s">
        <v>347</v>
      </c>
      <c r="B332" s="9">
        <v>6.9204428445735367E-3</v>
      </c>
      <c r="C332" s="9">
        <v>6.9204428445735367E-3</v>
      </c>
    </row>
    <row r="333" spans="1:3" x14ac:dyDescent="0.3">
      <c r="A333" s="23" t="s">
        <v>348</v>
      </c>
      <c r="B333" s="9">
        <v>2.2962122603503781E-3</v>
      </c>
      <c r="C333" s="9">
        <v>2.2962122603503781E-3</v>
      </c>
    </row>
    <row r="334" spans="1:3" x14ac:dyDescent="0.3">
      <c r="A334" s="23" t="s">
        <v>349</v>
      </c>
      <c r="B334" s="9">
        <v>-6.9045153465444866E-3</v>
      </c>
      <c r="C334" s="9">
        <v>-6.9045153465444866E-3</v>
      </c>
    </row>
    <row r="335" spans="1:3" x14ac:dyDescent="0.3">
      <c r="A335" s="23" t="s">
        <v>350</v>
      </c>
      <c r="B335" s="9">
        <v>-6.9308077165078808E-4</v>
      </c>
      <c r="C335" s="9">
        <v>-6.9308077165078808E-4</v>
      </c>
    </row>
    <row r="336" spans="1:3" x14ac:dyDescent="0.3">
      <c r="A336" s="23" t="s">
        <v>351</v>
      </c>
      <c r="B336" s="9">
        <v>-7.6557617861584938E-3</v>
      </c>
      <c r="C336" s="9">
        <v>-7.6557617861584938E-3</v>
      </c>
    </row>
    <row r="337" spans="1:3" x14ac:dyDescent="0.3">
      <c r="A337" s="23" t="s">
        <v>352</v>
      </c>
      <c r="B337" s="9">
        <v>2.3261234028942659E-3</v>
      </c>
      <c r="C337" s="9">
        <v>2.3261234028942659E-3</v>
      </c>
    </row>
    <row r="338" spans="1:3" x14ac:dyDescent="0.3">
      <c r="A338" s="23" t="s">
        <v>353</v>
      </c>
      <c r="B338" s="9">
        <v>1.8872827136213098E-2</v>
      </c>
      <c r="C338" s="9">
        <v>1.8872827136213098E-2</v>
      </c>
    </row>
    <row r="339" spans="1:3" x14ac:dyDescent="0.3">
      <c r="A339" s="23" t="s">
        <v>354</v>
      </c>
      <c r="B339" s="9">
        <v>-1.4468044310201605E-2</v>
      </c>
      <c r="C339" s="9">
        <v>-1.4468044310201605E-2</v>
      </c>
    </row>
    <row r="340" spans="1:3" x14ac:dyDescent="0.3">
      <c r="A340" s="23" t="s">
        <v>355</v>
      </c>
      <c r="B340" s="9">
        <v>-3.0117015698385421E-3</v>
      </c>
      <c r="C340" s="9">
        <v>-3.0117015698385421E-3</v>
      </c>
    </row>
    <row r="341" spans="1:3" x14ac:dyDescent="0.3">
      <c r="A341" s="23" t="s">
        <v>356</v>
      </c>
      <c r="B341" s="9">
        <v>5.0914250230878885E-3</v>
      </c>
      <c r="C341" s="9">
        <v>5.0914250230878885E-3</v>
      </c>
    </row>
    <row r="342" spans="1:3" x14ac:dyDescent="0.3">
      <c r="A342" s="23" t="s">
        <v>357</v>
      </c>
      <c r="B342" s="9">
        <v>-8.5777737025254583E-3</v>
      </c>
      <c r="C342" s="9">
        <v>-8.5777737025254583E-3</v>
      </c>
    </row>
    <row r="343" spans="1:3" x14ac:dyDescent="0.3">
      <c r="A343" s="23" t="s">
        <v>358</v>
      </c>
      <c r="B343" s="9">
        <v>3.2752269074183507E-2</v>
      </c>
      <c r="C343" s="9">
        <v>3.2752269074183507E-2</v>
      </c>
    </row>
    <row r="344" spans="1:3" x14ac:dyDescent="0.3">
      <c r="A344" s="23" t="s">
        <v>359</v>
      </c>
      <c r="B344" s="9">
        <v>7.1845841150754005E-3</v>
      </c>
      <c r="C344" s="9">
        <v>7.1845841150754005E-3</v>
      </c>
    </row>
    <row r="345" spans="1:3" x14ac:dyDescent="0.3">
      <c r="A345" s="23" t="s">
        <v>360</v>
      </c>
      <c r="B345" s="9">
        <v>1.81782881985523E-2</v>
      </c>
      <c r="C345" s="9">
        <v>1.81782881985523E-2</v>
      </c>
    </row>
    <row r="346" spans="1:3" x14ac:dyDescent="0.3">
      <c r="A346" s="23" t="s">
        <v>361</v>
      </c>
      <c r="B346" s="9">
        <v>-5.7281496126841509E-3</v>
      </c>
      <c r="C346" s="9">
        <v>-5.7281496126841509E-3</v>
      </c>
    </row>
    <row r="347" spans="1:3" x14ac:dyDescent="0.3">
      <c r="A347" s="23" t="s">
        <v>362</v>
      </c>
      <c r="B347" s="9">
        <v>3.9691342075044806E-3</v>
      </c>
      <c r="C347" s="9">
        <v>3.9691342075044806E-3</v>
      </c>
    </row>
    <row r="348" spans="1:3" x14ac:dyDescent="0.3">
      <c r="A348" s="23" t="s">
        <v>363</v>
      </c>
      <c r="B348" s="9">
        <v>3.5149421074445919E-3</v>
      </c>
      <c r="C348" s="9">
        <v>3.5149421074445919E-3</v>
      </c>
    </row>
    <row r="349" spans="1:3" x14ac:dyDescent="0.3">
      <c r="A349" s="23" t="s">
        <v>364</v>
      </c>
      <c r="B349" s="9">
        <v>9.3856413088096741E-3</v>
      </c>
      <c r="C349" s="9">
        <v>9.3856413088096741E-3</v>
      </c>
    </row>
    <row r="350" spans="1:3" x14ac:dyDescent="0.3">
      <c r="A350" s="23" t="s">
        <v>365</v>
      </c>
      <c r="B350" s="9">
        <v>-8.7279628898388611E-3</v>
      </c>
      <c r="C350" s="9">
        <v>-8.7279628898388611E-3</v>
      </c>
    </row>
    <row r="351" spans="1:3" x14ac:dyDescent="0.3">
      <c r="A351" s="23" t="s">
        <v>366</v>
      </c>
      <c r="B351" s="9">
        <v>-8.804811449559375E-3</v>
      </c>
      <c r="C351" s="9">
        <v>-8.804811449559375E-3</v>
      </c>
    </row>
    <row r="352" spans="1:3" x14ac:dyDescent="0.3">
      <c r="A352" s="23" t="s">
        <v>367</v>
      </c>
      <c r="B352" s="9">
        <v>-2.2357291609516348E-2</v>
      </c>
      <c r="C352" s="9">
        <v>-2.2357291609516348E-2</v>
      </c>
    </row>
    <row r="353" spans="1:3" x14ac:dyDescent="0.3">
      <c r="A353" s="23" t="s">
        <v>368</v>
      </c>
      <c r="B353" s="9">
        <v>-6.1231623448147832E-3</v>
      </c>
      <c r="C353" s="9">
        <v>-6.1231623448147832E-3</v>
      </c>
    </row>
    <row r="354" spans="1:3" x14ac:dyDescent="0.3">
      <c r="A354" s="23" t="s">
        <v>369</v>
      </c>
      <c r="B354" s="9">
        <v>2.9528698344256851E-3</v>
      </c>
      <c r="C354" s="9">
        <v>2.9528698344256851E-3</v>
      </c>
    </row>
    <row r="355" spans="1:3" x14ac:dyDescent="0.3">
      <c r="A355" s="23" t="s">
        <v>370</v>
      </c>
      <c r="B355" s="9">
        <v>-2.0161049426004517E-2</v>
      </c>
      <c r="C355" s="9">
        <v>-2.0161049426004517E-2</v>
      </c>
    </row>
    <row r="356" spans="1:3" x14ac:dyDescent="0.3">
      <c r="A356" s="23" t="s">
        <v>371</v>
      </c>
      <c r="B356" s="9">
        <v>1.8497115100474077E-3</v>
      </c>
      <c r="C356" s="9">
        <v>1.8497115100474077E-3</v>
      </c>
    </row>
    <row r="357" spans="1:3" x14ac:dyDescent="0.3">
      <c r="A357" s="23" t="s">
        <v>372</v>
      </c>
      <c r="B357" s="9">
        <v>-2.3102691566297151E-4</v>
      </c>
      <c r="C357" s="9">
        <v>-2.3102691566297151E-4</v>
      </c>
    </row>
    <row r="358" spans="1:3" x14ac:dyDescent="0.3">
      <c r="A358" s="23" t="s">
        <v>373</v>
      </c>
      <c r="B358" s="9">
        <v>-1.1559358586856572E-3</v>
      </c>
      <c r="C358" s="9">
        <v>-1.1559358586856572E-3</v>
      </c>
    </row>
    <row r="359" spans="1:3" x14ac:dyDescent="0.3">
      <c r="A359" s="23" t="s">
        <v>374</v>
      </c>
      <c r="B359" s="9">
        <v>8.0636308369332419E-3</v>
      </c>
      <c r="C359" s="9">
        <v>8.0636308369332419E-3</v>
      </c>
    </row>
    <row r="360" spans="1:3" x14ac:dyDescent="0.3">
      <c r="A360" s="23" t="s">
        <v>375</v>
      </c>
      <c r="B360" s="9">
        <v>-7.3699089915610959E-3</v>
      </c>
      <c r="C360" s="9">
        <v>-7.3699089915610959E-3</v>
      </c>
    </row>
    <row r="361" spans="1:3" x14ac:dyDescent="0.3">
      <c r="A361" s="23" t="s">
        <v>376</v>
      </c>
      <c r="B361" s="9">
        <v>8.9748617606987182E-3</v>
      </c>
      <c r="C361" s="9">
        <v>8.9748617606987182E-3</v>
      </c>
    </row>
    <row r="362" spans="1:3" x14ac:dyDescent="0.3">
      <c r="A362" s="23" t="s">
        <v>377</v>
      </c>
      <c r="B362" s="9">
        <v>9.1220700965772717E-3</v>
      </c>
      <c r="C362" s="9">
        <v>9.1220700965772717E-3</v>
      </c>
    </row>
    <row r="363" spans="1:3" x14ac:dyDescent="0.3">
      <c r="A363" s="23" t="s">
        <v>378</v>
      </c>
      <c r="B363" s="9">
        <v>1.2408506643829732E-2</v>
      </c>
      <c r="C363" s="9">
        <v>1.2408506643829732E-2</v>
      </c>
    </row>
    <row r="364" spans="1:3" x14ac:dyDescent="0.3">
      <c r="A364" s="23" t="s">
        <v>379</v>
      </c>
      <c r="B364" s="9">
        <v>-1.5136401038330222E-2</v>
      </c>
      <c r="C364" s="9">
        <v>-1.5136401038330222E-2</v>
      </c>
    </row>
    <row r="365" spans="1:3" x14ac:dyDescent="0.3">
      <c r="A365" s="23" t="s">
        <v>380</v>
      </c>
      <c r="B365" s="9">
        <v>4.9954690622809111E-3</v>
      </c>
      <c r="C365" s="9">
        <v>4.9954690622809111E-3</v>
      </c>
    </row>
    <row r="366" spans="1:3" x14ac:dyDescent="0.3">
      <c r="A366" s="23" t="s">
        <v>381</v>
      </c>
      <c r="B366" s="9">
        <v>-4.9954690622808695E-3</v>
      </c>
      <c r="C366" s="9">
        <v>-4.9954690622808695E-3</v>
      </c>
    </row>
    <row r="367" spans="1:3" x14ac:dyDescent="0.3">
      <c r="A367" s="23" t="s">
        <v>382</v>
      </c>
      <c r="B367" s="9">
        <v>-1.259895258895976E-2</v>
      </c>
      <c r="C367" s="9">
        <v>-1.259895258895976E-2</v>
      </c>
    </row>
    <row r="368" spans="1:3" x14ac:dyDescent="0.3">
      <c r="A368" s="23" t="s">
        <v>383</v>
      </c>
      <c r="B368" s="9">
        <v>-5.0843650087945029E-3</v>
      </c>
      <c r="C368" s="9">
        <v>-5.0843650087945029E-3</v>
      </c>
    </row>
    <row r="369" spans="1:3" x14ac:dyDescent="0.3">
      <c r="A369" s="23" t="s">
        <v>384</v>
      </c>
      <c r="B369" s="9">
        <v>-3.9466098817436063E-3</v>
      </c>
      <c r="C369" s="9">
        <v>-3.9466098817436063E-3</v>
      </c>
    </row>
    <row r="370" spans="1:3" x14ac:dyDescent="0.3">
      <c r="A370" s="23" t="s">
        <v>385</v>
      </c>
      <c r="B370" s="9">
        <v>-1.1637380575554358E-3</v>
      </c>
      <c r="C370" s="9">
        <v>-1.1637380575554358E-3</v>
      </c>
    </row>
    <row r="371" spans="1:3" x14ac:dyDescent="0.3">
      <c r="A371" s="23" t="s">
        <v>386</v>
      </c>
      <c r="B371" s="9">
        <v>1.1576883175045219E-2</v>
      </c>
      <c r="C371" s="9">
        <v>1.1576883175045219E-2</v>
      </c>
    </row>
    <row r="372" spans="1:3" x14ac:dyDescent="0.3">
      <c r="A372" s="23" t="s">
        <v>387</v>
      </c>
      <c r="B372" s="9">
        <v>-9.0184447519403785E-3</v>
      </c>
      <c r="C372" s="9">
        <v>-9.0184447519403785E-3</v>
      </c>
    </row>
    <row r="373" spans="1:3" x14ac:dyDescent="0.3">
      <c r="A373" s="23" t="s">
        <v>388</v>
      </c>
      <c r="B373" s="9">
        <v>-2.7913486372705301E-3</v>
      </c>
      <c r="C373" s="9">
        <v>-2.7913486372705301E-3</v>
      </c>
    </row>
    <row r="374" spans="1:3" x14ac:dyDescent="0.3">
      <c r="A374" s="23" t="s">
        <v>389</v>
      </c>
      <c r="B374" s="9">
        <v>-2.3296447397156276E-4</v>
      </c>
      <c r="C374" s="9">
        <v>-2.3296447397156276E-4</v>
      </c>
    </row>
    <row r="375" spans="1:3" x14ac:dyDescent="0.3">
      <c r="A375" s="23" t="s">
        <v>390</v>
      </c>
      <c r="B375" s="9">
        <v>-3.5009955236804226E-3</v>
      </c>
      <c r="C375" s="9">
        <v>-3.5009955236804226E-3</v>
      </c>
    </row>
    <row r="376" spans="1:3" x14ac:dyDescent="0.3">
      <c r="A376" s="23" t="s">
        <v>391</v>
      </c>
      <c r="B376" s="9">
        <v>-7.981263024583761E-3</v>
      </c>
      <c r="C376" s="9">
        <v>-7.981263024583761E-3</v>
      </c>
    </row>
    <row r="377" spans="1:3" x14ac:dyDescent="0.3">
      <c r="A377" s="23" t="s">
        <v>392</v>
      </c>
      <c r="B377" s="9">
        <v>-8.283090784779094E-3</v>
      </c>
      <c r="C377" s="9">
        <v>-8.283090784779094E-3</v>
      </c>
    </row>
    <row r="378" spans="1:3" x14ac:dyDescent="0.3">
      <c r="A378" s="23" t="s">
        <v>393</v>
      </c>
      <c r="B378" s="9">
        <v>6.3958526686089716E-3</v>
      </c>
      <c r="C378" s="9">
        <v>6.3958526686089716E-3</v>
      </c>
    </row>
    <row r="379" spans="1:3" x14ac:dyDescent="0.3">
      <c r="A379" s="23" t="s">
        <v>394</v>
      </c>
      <c r="B379" s="9">
        <v>-5.2083451071382354E-3</v>
      </c>
      <c r="C379" s="9">
        <v>-5.2083451071382354E-3</v>
      </c>
    </row>
    <row r="380" spans="1:3" x14ac:dyDescent="0.3">
      <c r="A380" s="23" t="s">
        <v>395</v>
      </c>
      <c r="B380" s="9">
        <v>5.2083451071382597E-3</v>
      </c>
      <c r="C380" s="9">
        <v>5.2083451071382597E-3</v>
      </c>
    </row>
    <row r="381" spans="1:3" x14ac:dyDescent="0.3">
      <c r="A381" s="23" t="s">
        <v>396</v>
      </c>
      <c r="B381" s="9">
        <v>-7.0863354801946831E-4</v>
      </c>
      <c r="C381" s="9">
        <v>-7.0863354801946831E-4</v>
      </c>
    </row>
    <row r="382" spans="1:3" x14ac:dyDescent="0.3">
      <c r="A382" s="23" t="s">
        <v>397</v>
      </c>
      <c r="B382" s="9">
        <v>2.1243959364553406E-3</v>
      </c>
      <c r="C382" s="9">
        <v>2.1243959364553406E-3</v>
      </c>
    </row>
    <row r="383" spans="1:3" x14ac:dyDescent="0.3">
      <c r="A383" s="23" t="s">
        <v>398</v>
      </c>
      <c r="B383" s="9">
        <v>9.6210996750374696E-3</v>
      </c>
      <c r="C383" s="9">
        <v>9.6210996750374696E-3</v>
      </c>
    </row>
    <row r="384" spans="1:3" x14ac:dyDescent="0.3">
      <c r="A384" s="23" t="s">
        <v>399</v>
      </c>
      <c r="B384" s="9">
        <v>-2.243570313048477E-2</v>
      </c>
      <c r="C384" s="9">
        <v>-2.243570313048477E-2</v>
      </c>
    </row>
    <row r="385" spans="1:3" x14ac:dyDescent="0.3">
      <c r="A385" s="23" t="s">
        <v>400</v>
      </c>
      <c r="B385" s="9">
        <v>9.0347737721306869E-3</v>
      </c>
      <c r="C385" s="9">
        <v>9.0347737721306869E-3</v>
      </c>
    </row>
    <row r="386" spans="1:3" x14ac:dyDescent="0.3">
      <c r="A386" s="23" t="s">
        <v>401</v>
      </c>
      <c r="B386" s="9">
        <v>9.4229201345051878E-3</v>
      </c>
      <c r="C386" s="9">
        <v>9.4229201345051878E-3</v>
      </c>
    </row>
    <row r="387" spans="1:3" x14ac:dyDescent="0.3">
      <c r="A387" s="23" t="s">
        <v>402</v>
      </c>
      <c r="B387" s="9">
        <v>-1.1081098887059548E-2</v>
      </c>
      <c r="C387" s="9">
        <v>-1.1081098887059548E-2</v>
      </c>
    </row>
    <row r="388" spans="1:3" x14ac:dyDescent="0.3">
      <c r="A388" s="23" t="s">
        <v>403</v>
      </c>
      <c r="B388" s="9">
        <v>2.3705108561886961E-4</v>
      </c>
      <c r="C388" s="9">
        <v>2.3705108561886961E-4</v>
      </c>
    </row>
    <row r="389" spans="1:3" x14ac:dyDescent="0.3">
      <c r="A389" s="23" t="s">
        <v>404</v>
      </c>
      <c r="B389" s="9">
        <v>4.7292592282982791E-3</v>
      </c>
      <c r="C389" s="9">
        <v>4.7292592282982791E-3</v>
      </c>
    </row>
    <row r="390" spans="1:3" x14ac:dyDescent="0.3">
      <c r="A390" s="23" t="s">
        <v>405</v>
      </c>
      <c r="B390" s="9">
        <v>2.3587687336641341E-4</v>
      </c>
      <c r="C390" s="9">
        <v>2.3587687336641341E-4</v>
      </c>
    </row>
    <row r="391" spans="1:3" x14ac:dyDescent="0.3">
      <c r="A391" s="23" t="s">
        <v>406</v>
      </c>
      <c r="B391" s="9">
        <v>-6.3882862469869526E-3</v>
      </c>
      <c r="C391" s="9">
        <v>-6.3882862469869526E-3</v>
      </c>
    </row>
    <row r="392" spans="1:3" x14ac:dyDescent="0.3">
      <c r="A392" s="23" t="s">
        <v>407</v>
      </c>
      <c r="B392" s="9">
        <v>2.1339664292495267E-3</v>
      </c>
      <c r="C392" s="9">
        <v>2.1339664292495267E-3</v>
      </c>
    </row>
    <row r="393" spans="1:3" x14ac:dyDescent="0.3">
      <c r="A393" s="23" t="s">
        <v>408</v>
      </c>
      <c r="B393" s="9">
        <v>-4.7483470033203223E-3</v>
      </c>
      <c r="C393" s="9">
        <v>-4.7483470033203223E-3</v>
      </c>
    </row>
    <row r="394" spans="1:3" x14ac:dyDescent="0.3">
      <c r="A394" s="23" t="s">
        <v>409</v>
      </c>
      <c r="B394" s="9">
        <v>-2.8598684887622436E-3</v>
      </c>
      <c r="C394" s="9">
        <v>-2.8598684887622436E-3</v>
      </c>
    </row>
    <row r="395" spans="1:3" x14ac:dyDescent="0.3">
      <c r="A395" s="23" t="s">
        <v>410</v>
      </c>
      <c r="B395" s="9">
        <v>4.7619137602435638E-3</v>
      </c>
      <c r="C395" s="9">
        <v>4.7619137602435638E-3</v>
      </c>
    </row>
    <row r="396" spans="1:3" x14ac:dyDescent="0.3">
      <c r="A396" s="23" t="s">
        <v>411</v>
      </c>
      <c r="B396" s="9">
        <v>1.6613270701326091E-3</v>
      </c>
      <c r="C396" s="9">
        <v>1.6613270701326091E-3</v>
      </c>
    </row>
    <row r="397" spans="1:3" x14ac:dyDescent="0.3">
      <c r="A397" s="23" t="s">
        <v>412</v>
      </c>
      <c r="B397" s="9">
        <v>7.1115328349766519E-4</v>
      </c>
      <c r="C397" s="9">
        <v>7.1115328349766519E-4</v>
      </c>
    </row>
    <row r="398" spans="1:3" x14ac:dyDescent="0.3">
      <c r="A398" s="23" t="s">
        <v>413</v>
      </c>
      <c r="B398" s="9">
        <v>-1.6601450510408333E-3</v>
      </c>
      <c r="C398" s="9">
        <v>-1.6601450510408333E-3</v>
      </c>
    </row>
    <row r="399" spans="1:3" x14ac:dyDescent="0.3">
      <c r="A399" s="23" t="s">
        <v>414</v>
      </c>
      <c r="B399" s="9">
        <v>-8.3423198625054602E-3</v>
      </c>
      <c r="C399" s="9">
        <v>-8.3423198625054602E-3</v>
      </c>
    </row>
    <row r="400" spans="1:3" x14ac:dyDescent="0.3">
      <c r="A400" s="23" t="s">
        <v>415</v>
      </c>
      <c r="B400" s="9">
        <v>-4.7984736985527306E-3</v>
      </c>
      <c r="C400" s="9">
        <v>-4.7984736985527306E-3</v>
      </c>
    </row>
    <row r="401" spans="1:3" x14ac:dyDescent="0.3">
      <c r="A401" s="23" t="s">
        <v>416</v>
      </c>
      <c r="B401" s="9">
        <v>-4.8216101124700138E-3</v>
      </c>
      <c r="C401" s="9">
        <v>-4.8216101124700138E-3</v>
      </c>
    </row>
    <row r="402" spans="1:3" x14ac:dyDescent="0.3">
      <c r="A402" s="23" t="s">
        <v>417</v>
      </c>
      <c r="B402" s="9">
        <v>1.6061714101560029E-2</v>
      </c>
      <c r="C402" s="9">
        <v>1.6061714101560029E-2</v>
      </c>
    </row>
    <row r="403" spans="1:3" x14ac:dyDescent="0.3">
      <c r="A403" s="23" t="s">
        <v>418</v>
      </c>
      <c r="B403" s="9">
        <v>-1.6786964949256755E-2</v>
      </c>
      <c r="C403" s="9">
        <v>-1.6786964949256755E-2</v>
      </c>
    </row>
    <row r="404" spans="1:3" x14ac:dyDescent="0.3">
      <c r="A404" s="23" t="s">
        <v>419</v>
      </c>
      <c r="B404" s="9">
        <v>2.4180873047344864E-4</v>
      </c>
      <c r="C404" s="9">
        <v>2.4180873047344864E-4</v>
      </c>
    </row>
    <row r="405" spans="1:3" x14ac:dyDescent="0.3">
      <c r="A405" s="23" t="s">
        <v>420</v>
      </c>
      <c r="B405" s="9">
        <v>1.3210231736806482E-2</v>
      </c>
      <c r="C405" s="9">
        <v>1.3210231736806482E-2</v>
      </c>
    </row>
    <row r="406" spans="1:3" x14ac:dyDescent="0.3">
      <c r="A406" s="23" t="s">
        <v>421</v>
      </c>
      <c r="B406" s="9">
        <v>-1.1277863985752402E-2</v>
      </c>
      <c r="C406" s="9">
        <v>-1.1277863985752402E-2</v>
      </c>
    </row>
    <row r="407" spans="1:3" x14ac:dyDescent="0.3">
      <c r="A407" s="23" t="s">
        <v>422</v>
      </c>
      <c r="B407" s="9">
        <v>1.1039228976864544E-2</v>
      </c>
      <c r="C407" s="9">
        <v>1.1039228976864544E-2</v>
      </c>
    </row>
    <row r="408" spans="1:3" x14ac:dyDescent="0.3">
      <c r="A408" s="23" t="s">
        <v>423</v>
      </c>
      <c r="B408" s="9">
        <v>1.5863952911968748E-2</v>
      </c>
      <c r="C408" s="9">
        <v>1.5863952911968748E-2</v>
      </c>
    </row>
    <row r="409" spans="1:3" x14ac:dyDescent="0.3">
      <c r="A409" s="23" t="s">
        <v>424</v>
      </c>
      <c r="B409" s="9">
        <v>-2.6661898258757068E-2</v>
      </c>
      <c r="C409" s="9">
        <v>-2.6661898258757068E-2</v>
      </c>
    </row>
    <row r="410" spans="1:3" x14ac:dyDescent="0.3">
      <c r="A410" s="23" t="s">
        <v>425</v>
      </c>
      <c r="B410" s="9">
        <v>9.6039153541803528E-3</v>
      </c>
      <c r="C410" s="9">
        <v>9.6039153541803528E-3</v>
      </c>
    </row>
    <row r="411" spans="1:3" x14ac:dyDescent="0.3">
      <c r="A411" s="23" t="s">
        <v>426</v>
      </c>
      <c r="B411" s="9">
        <v>4.0538984813700621E-3</v>
      </c>
      <c r="C411" s="9">
        <v>4.0538984813700621E-3</v>
      </c>
    </row>
    <row r="412" spans="1:3" x14ac:dyDescent="0.3">
      <c r="A412" s="23" t="s">
        <v>427</v>
      </c>
      <c r="B412" s="9">
        <v>2.8517129591887707E-3</v>
      </c>
      <c r="C412" s="9">
        <v>2.8517129591887707E-3</v>
      </c>
    </row>
    <row r="413" spans="1:3" x14ac:dyDescent="0.3">
      <c r="A413" s="23" t="s">
        <v>428</v>
      </c>
      <c r="B413" s="9">
        <v>-7.6227143755555086E-3</v>
      </c>
      <c r="C413" s="9">
        <v>-7.6227143755555086E-3</v>
      </c>
    </row>
    <row r="414" spans="1:3" x14ac:dyDescent="0.3">
      <c r="A414" s="23" t="s">
        <v>429</v>
      </c>
      <c r="B414" s="9">
        <v>2.8653314732862058E-3</v>
      </c>
      <c r="C414" s="9">
        <v>2.8653314732862058E-3</v>
      </c>
    </row>
    <row r="415" spans="1:3" x14ac:dyDescent="0.3">
      <c r="A415" s="23" t="s">
        <v>430</v>
      </c>
      <c r="B415" s="9">
        <v>-3.3436859430632658E-3</v>
      </c>
      <c r="C415" s="9">
        <v>-3.3436859430632658E-3</v>
      </c>
    </row>
    <row r="416" spans="1:3" x14ac:dyDescent="0.3">
      <c r="A416" s="23" t="s">
        <v>431</v>
      </c>
      <c r="B416" s="9">
        <v>4.7835446977698978E-4</v>
      </c>
      <c r="C416" s="9">
        <v>4.7835446977698978E-4</v>
      </c>
    </row>
    <row r="417" spans="1:3" x14ac:dyDescent="0.3">
      <c r="A417" s="23" t="s">
        <v>432</v>
      </c>
      <c r="B417" s="9">
        <v>-6.2365277694609927E-3</v>
      </c>
      <c r="C417" s="9">
        <v>-6.2365277694609927E-3</v>
      </c>
    </row>
    <row r="418" spans="1:3" x14ac:dyDescent="0.3">
      <c r="A418" s="23" t="s">
        <v>433</v>
      </c>
      <c r="B418" s="9">
        <v>1.4426547344617729E-3</v>
      </c>
      <c r="C418" s="9">
        <v>1.4426547344617729E-3</v>
      </c>
    </row>
    <row r="419" spans="1:3" x14ac:dyDescent="0.3">
      <c r="A419" s="23" t="s">
        <v>434</v>
      </c>
      <c r="B419" s="9">
        <v>-4.8169649980501113E-3</v>
      </c>
      <c r="C419" s="9">
        <v>-4.8169649980501113E-3</v>
      </c>
    </row>
    <row r="420" spans="1:3" x14ac:dyDescent="0.3">
      <c r="A420" s="23" t="s">
        <v>435</v>
      </c>
      <c r="B420" s="9">
        <v>1.6885783773382638E-3</v>
      </c>
      <c r="C420" s="9">
        <v>1.6885783773382638E-3</v>
      </c>
    </row>
    <row r="421" spans="1:3" x14ac:dyDescent="0.3">
      <c r="A421" s="23" t="s">
        <v>436</v>
      </c>
      <c r="B421" s="9">
        <v>-2.4105098345007244E-4</v>
      </c>
      <c r="C421" s="9">
        <v>-2.4105098345007244E-4</v>
      </c>
    </row>
    <row r="422" spans="1:3" x14ac:dyDescent="0.3">
      <c r="A422" s="23" t="s">
        <v>437</v>
      </c>
      <c r="B422" s="9">
        <v>-9.6478541009888986E-4</v>
      </c>
      <c r="C422" s="9">
        <v>-9.6478541009888986E-4</v>
      </c>
    </row>
    <row r="423" spans="1:3" x14ac:dyDescent="0.3">
      <c r="A423" s="23" t="s">
        <v>438</v>
      </c>
      <c r="B423" s="9">
        <v>2.8915682797988527E-3</v>
      </c>
      <c r="C423" s="9">
        <v>2.8915682797988527E-3</v>
      </c>
    </row>
    <row r="424" spans="1:3" x14ac:dyDescent="0.3">
      <c r="A424" s="23" t="s">
        <v>5963</v>
      </c>
      <c r="B424" s="9">
        <v>0</v>
      </c>
      <c r="C424" s="9">
        <v>0</v>
      </c>
    </row>
    <row r="425" spans="1:3" x14ac:dyDescent="0.3">
      <c r="A425" s="23" t="s">
        <v>5964</v>
      </c>
      <c r="B425" s="9">
        <v>3.2432716005442661E-2</v>
      </c>
      <c r="C425" s="9">
        <v>3.2432716005442661E-2</v>
      </c>
    </row>
    <row r="426" spans="1:3" x14ac:dyDescent="0.3">
      <c r="A426" s="23" t="s">
        <v>439</v>
      </c>
      <c r="B426" s="9">
        <v>2.0747632194248498E-2</v>
      </c>
      <c r="C426" s="9">
        <v>2.0747632194248498E-2</v>
      </c>
    </row>
    <row r="427" spans="1:3" x14ac:dyDescent="0.3">
      <c r="A427" s="23" t="s">
        <v>440</v>
      </c>
      <c r="B427" s="9">
        <v>1.3596402517099135E-2</v>
      </c>
      <c r="C427" s="9">
        <v>1.3596402517099135E-2</v>
      </c>
    </row>
    <row r="428" spans="1:3" x14ac:dyDescent="0.3">
      <c r="A428" s="23" t="s">
        <v>441</v>
      </c>
      <c r="B428" s="9">
        <v>6.0055157031711957E-2</v>
      </c>
      <c r="C428" s="9">
        <v>6.0055157031711957E-2</v>
      </c>
    </row>
    <row r="429" spans="1:3" x14ac:dyDescent="0.3">
      <c r="A429" s="23" t="s">
        <v>442</v>
      </c>
      <c r="B429" s="9">
        <v>-4.5087827470896388E-2</v>
      </c>
      <c r="C429" s="9">
        <v>-4.5087827470896388E-2</v>
      </c>
    </row>
    <row r="430" spans="1:3" x14ac:dyDescent="0.3">
      <c r="A430" s="23" t="s">
        <v>443</v>
      </c>
      <c r="B430" s="9">
        <v>1.8018505502678212E-2</v>
      </c>
      <c r="C430" s="9">
        <v>1.8018505502678212E-2</v>
      </c>
    </row>
    <row r="431" spans="1:3" x14ac:dyDescent="0.3">
      <c r="A431" s="23" t="s">
        <v>444</v>
      </c>
      <c r="B431" s="9">
        <v>-4.8024541111518406E-3</v>
      </c>
      <c r="C431" s="9">
        <v>-4.8024541111518406E-3</v>
      </c>
    </row>
    <row r="432" spans="1:3" x14ac:dyDescent="0.3">
      <c r="A432" s="23" t="s">
        <v>445</v>
      </c>
      <c r="B432" s="9">
        <v>-1.0558831050335248E-2</v>
      </c>
      <c r="C432" s="9">
        <v>-1.0558831050335248E-2</v>
      </c>
    </row>
    <row r="433" spans="1:3" x14ac:dyDescent="0.3">
      <c r="A433" s="23" t="s">
        <v>446</v>
      </c>
      <c r="B433" s="9">
        <v>1.7101929639271003E-2</v>
      </c>
      <c r="C433" s="9">
        <v>1.7101929639271003E-2</v>
      </c>
    </row>
    <row r="434" spans="1:3" x14ac:dyDescent="0.3">
      <c r="A434" s="23" t="s">
        <v>447</v>
      </c>
      <c r="B434" s="9">
        <v>-4.3573053689555897E-3</v>
      </c>
      <c r="C434" s="9">
        <v>-4.3573053689555897E-3</v>
      </c>
    </row>
    <row r="435" spans="1:3" x14ac:dyDescent="0.3">
      <c r="A435" s="23" t="s">
        <v>448</v>
      </c>
      <c r="B435" s="9">
        <v>1.452285197674761E-2</v>
      </c>
      <c r="C435" s="9">
        <v>1.452285197674761E-2</v>
      </c>
    </row>
    <row r="436" spans="1:3" x14ac:dyDescent="0.3">
      <c r="A436" s="23" t="s">
        <v>449</v>
      </c>
      <c r="B436" s="9">
        <v>-1.7230243332346669E-3</v>
      </c>
      <c r="C436" s="9">
        <v>-1.7230243332346669E-3</v>
      </c>
    </row>
    <row r="437" spans="1:3" x14ac:dyDescent="0.3">
      <c r="A437" s="23" t="s">
        <v>450</v>
      </c>
      <c r="B437" s="9">
        <v>-3.6713139174176625E-3</v>
      </c>
      <c r="C437" s="9">
        <v>-3.6713139174176625E-3</v>
      </c>
    </row>
    <row r="438" spans="1:3" x14ac:dyDescent="0.3">
      <c r="A438" s="23" t="s">
        <v>451</v>
      </c>
      <c r="B438" s="9">
        <v>-3.2506258984089658E-3</v>
      </c>
      <c r="C438" s="9">
        <v>-3.2506258984089658E-3</v>
      </c>
    </row>
    <row r="439" spans="1:3" x14ac:dyDescent="0.3">
      <c r="A439" s="23" t="s">
        <v>452</v>
      </c>
      <c r="B439" s="9">
        <v>6.4907194555436712E-3</v>
      </c>
      <c r="C439" s="9">
        <v>6.4907194555436712E-3</v>
      </c>
    </row>
    <row r="440" spans="1:3" x14ac:dyDescent="0.3">
      <c r="A440" s="23" t="s">
        <v>453</v>
      </c>
      <c r="B440" s="9">
        <v>6.0202288899834158E-3</v>
      </c>
      <c r="C440" s="9">
        <v>6.0202288899834158E-3</v>
      </c>
    </row>
    <row r="441" spans="1:3" x14ac:dyDescent="0.3">
      <c r="A441" s="23" t="s">
        <v>454</v>
      </c>
      <c r="B441" s="9">
        <v>5.344748158880943E-3</v>
      </c>
      <c r="C441" s="9">
        <v>5.344748158880943E-3</v>
      </c>
    </row>
    <row r="442" spans="1:3" x14ac:dyDescent="0.3">
      <c r="A442" s="23" t="s">
        <v>455</v>
      </c>
      <c r="B442" s="9">
        <v>-3.4710642963245428E-2</v>
      </c>
      <c r="C442" s="9">
        <v>-3.4710642963245428E-2</v>
      </c>
    </row>
    <row r="443" spans="1:3" x14ac:dyDescent="0.3">
      <c r="A443" s="23" t="s">
        <v>456</v>
      </c>
      <c r="B443" s="9">
        <v>-2.5034834497017214E-2</v>
      </c>
      <c r="C443" s="9">
        <v>-2.5034834497017214E-2</v>
      </c>
    </row>
    <row r="444" spans="1:3" x14ac:dyDescent="0.3">
      <c r="A444" s="23" t="s">
        <v>457</v>
      </c>
      <c r="B444" s="9">
        <v>-3.4009782243087472E-3</v>
      </c>
      <c r="C444" s="9">
        <v>-3.4009782243087472E-3</v>
      </c>
    </row>
    <row r="445" spans="1:3" x14ac:dyDescent="0.3">
      <c r="A445" s="23" t="s">
        <v>458</v>
      </c>
      <c r="B445" s="9">
        <v>1.01684301746647E-2</v>
      </c>
      <c r="C445" s="9">
        <v>1.01684301746647E-2</v>
      </c>
    </row>
    <row r="446" spans="1:3" x14ac:dyDescent="0.3">
      <c r="A446" s="23" t="s">
        <v>459</v>
      </c>
      <c r="B446" s="9">
        <v>-1.7462741067103812E-2</v>
      </c>
      <c r="C446" s="9">
        <v>-1.7462741067103812E-2</v>
      </c>
    </row>
    <row r="447" spans="1:3" x14ac:dyDescent="0.3">
      <c r="A447" s="23" t="s">
        <v>460</v>
      </c>
      <c r="B447" s="9">
        <v>-1.1042210195682797E-2</v>
      </c>
      <c r="C447" s="9">
        <v>-1.1042210195682797E-2</v>
      </c>
    </row>
    <row r="448" spans="1:3" x14ac:dyDescent="0.3">
      <c r="A448" s="23" t="s">
        <v>461</v>
      </c>
      <c r="B448" s="9">
        <v>5.7663635734682287E-3</v>
      </c>
      <c r="C448" s="9">
        <v>5.7663635734682287E-3</v>
      </c>
    </row>
    <row r="449" spans="1:3" x14ac:dyDescent="0.3">
      <c r="A449" s="23" t="s">
        <v>462</v>
      </c>
      <c r="B449" s="9">
        <v>-2.4445403038775078E-2</v>
      </c>
      <c r="C449" s="9">
        <v>-2.4445403038775078E-2</v>
      </c>
    </row>
    <row r="450" spans="1:3" x14ac:dyDescent="0.3">
      <c r="A450" s="23" t="s">
        <v>463</v>
      </c>
      <c r="B450" s="9">
        <v>3.5290002510997638E-3</v>
      </c>
      <c r="C450" s="9">
        <v>3.5290002510997638E-3</v>
      </c>
    </row>
    <row r="451" spans="1:3" x14ac:dyDescent="0.3">
      <c r="A451" s="23" t="s">
        <v>464</v>
      </c>
      <c r="B451" s="9">
        <v>-8.9644384233673394E-3</v>
      </c>
      <c r="C451" s="9">
        <v>-8.9644384233673394E-3</v>
      </c>
    </row>
    <row r="452" spans="1:3" x14ac:dyDescent="0.3">
      <c r="A452" s="23" t="s">
        <v>465</v>
      </c>
      <c r="B452" s="9">
        <v>1.8939399600707832E-3</v>
      </c>
      <c r="C452" s="9">
        <v>1.8939399600707832E-3</v>
      </c>
    </row>
    <row r="453" spans="1:3" x14ac:dyDescent="0.3">
      <c r="A453" s="23" t="s">
        <v>466</v>
      </c>
      <c r="B453" s="9">
        <v>-5.9305119850113896E-3</v>
      </c>
      <c r="C453" s="9">
        <v>-5.9305119850113896E-3</v>
      </c>
    </row>
    <row r="454" spans="1:3" x14ac:dyDescent="0.3">
      <c r="A454" s="23" t="s">
        <v>467</v>
      </c>
      <c r="B454" s="9">
        <v>1.1889194124290541E-3</v>
      </c>
      <c r="C454" s="9">
        <v>1.1889194124290541E-3</v>
      </c>
    </row>
    <row r="455" spans="1:3" x14ac:dyDescent="0.3">
      <c r="A455" s="23" t="s">
        <v>468</v>
      </c>
      <c r="B455" s="9">
        <v>-1.1889194124290561E-3</v>
      </c>
      <c r="C455" s="9">
        <v>-1.1889194124290561E-3</v>
      </c>
    </row>
    <row r="456" spans="1:3" x14ac:dyDescent="0.3">
      <c r="A456" s="23" t="s">
        <v>469</v>
      </c>
      <c r="B456" s="9">
        <v>6.6398157149507335E-3</v>
      </c>
      <c r="C456" s="9">
        <v>6.6398157149507335E-3</v>
      </c>
    </row>
    <row r="457" spans="1:3" x14ac:dyDescent="0.3">
      <c r="A457" s="23" t="s">
        <v>470</v>
      </c>
      <c r="B457" s="9">
        <v>4.9510887417710796E-3</v>
      </c>
      <c r="C457" s="9">
        <v>4.9510887417710796E-3</v>
      </c>
    </row>
    <row r="458" spans="1:3" x14ac:dyDescent="0.3">
      <c r="A458" s="23" t="s">
        <v>471</v>
      </c>
      <c r="B458" s="9">
        <v>-8.9771450977040122E-3</v>
      </c>
      <c r="C458" s="9">
        <v>-8.9771450977040122E-3</v>
      </c>
    </row>
    <row r="459" spans="1:3" x14ac:dyDescent="0.3">
      <c r="A459" s="23" t="s">
        <v>472</v>
      </c>
      <c r="B459" s="9">
        <v>-4.2806248479466888E-3</v>
      </c>
      <c r="C459" s="9">
        <v>-4.2806248479466888E-3</v>
      </c>
    </row>
    <row r="460" spans="1:3" x14ac:dyDescent="0.3">
      <c r="A460" s="23" t="s">
        <v>473</v>
      </c>
      <c r="B460" s="9">
        <v>-2.3388649011850064E-2</v>
      </c>
      <c r="C460" s="9">
        <v>-2.3388649011850064E-2</v>
      </c>
    </row>
    <row r="461" spans="1:3" x14ac:dyDescent="0.3">
      <c r="A461" s="23" t="s">
        <v>474</v>
      </c>
      <c r="B461" s="9">
        <v>-2.9318369400604095E-3</v>
      </c>
      <c r="C461" s="9">
        <v>-2.9318369400604095E-3</v>
      </c>
    </row>
    <row r="462" spans="1:3" x14ac:dyDescent="0.3">
      <c r="A462" s="23" t="s">
        <v>475</v>
      </c>
      <c r="B462" s="9">
        <v>5.1250874841714542E-3</v>
      </c>
      <c r="C462" s="9">
        <v>5.1250874841714542E-3</v>
      </c>
    </row>
    <row r="463" spans="1:3" x14ac:dyDescent="0.3">
      <c r="A463" s="23" t="s">
        <v>476</v>
      </c>
      <c r="B463" s="9">
        <v>2.4313165392859898E-3</v>
      </c>
      <c r="C463" s="9">
        <v>2.4313165392859898E-3</v>
      </c>
    </row>
    <row r="464" spans="1:3" x14ac:dyDescent="0.3">
      <c r="A464" s="23" t="s">
        <v>477</v>
      </c>
      <c r="B464" s="9">
        <v>-1.221613041928437E-2</v>
      </c>
      <c r="C464" s="9">
        <v>-1.221613041928437E-2</v>
      </c>
    </row>
    <row r="465" spans="1:3" x14ac:dyDescent="0.3">
      <c r="A465" s="23" t="s">
        <v>478</v>
      </c>
      <c r="B465" s="9">
        <v>4.9152126819031259E-4</v>
      </c>
      <c r="C465" s="9">
        <v>4.9152126819031259E-4</v>
      </c>
    </row>
    <row r="466" spans="1:3" x14ac:dyDescent="0.3">
      <c r="A466" s="23" t="s">
        <v>479</v>
      </c>
      <c r="B466" s="9">
        <v>1.5844329021150957E-2</v>
      </c>
      <c r="C466" s="9">
        <v>1.5844329021150957E-2</v>
      </c>
    </row>
    <row r="467" spans="1:3" x14ac:dyDescent="0.3">
      <c r="A467" s="23" t="s">
        <v>480</v>
      </c>
      <c r="B467" s="9">
        <v>7.252508476966648E-4</v>
      </c>
      <c r="C467" s="9">
        <v>7.252508476966648E-4</v>
      </c>
    </row>
    <row r="468" spans="1:3" x14ac:dyDescent="0.3">
      <c r="A468" s="23" t="s">
        <v>481</v>
      </c>
      <c r="B468" s="9">
        <v>-7.7632607266094368E-3</v>
      </c>
      <c r="C468" s="9">
        <v>-7.7632607266094368E-3</v>
      </c>
    </row>
    <row r="469" spans="1:3" x14ac:dyDescent="0.3">
      <c r="A469" s="23" t="s">
        <v>482</v>
      </c>
      <c r="B469" s="9">
        <v>-3.1711210864758619E-3</v>
      </c>
      <c r="C469" s="9">
        <v>-3.1711210864758619E-3</v>
      </c>
    </row>
    <row r="470" spans="1:3" x14ac:dyDescent="0.3">
      <c r="A470" s="23" t="s">
        <v>483</v>
      </c>
      <c r="B470" s="9">
        <v>-9.0809312213838613E-3</v>
      </c>
      <c r="C470" s="9">
        <v>-9.0809312213838613E-3</v>
      </c>
    </row>
    <row r="471" spans="1:3" x14ac:dyDescent="0.3">
      <c r="A471" s="23" t="s">
        <v>484</v>
      </c>
      <c r="B471" s="9">
        <v>-1.9743343037176295E-3</v>
      </c>
      <c r="C471" s="9">
        <v>-1.9743343037176295E-3</v>
      </c>
    </row>
    <row r="472" spans="1:3" x14ac:dyDescent="0.3">
      <c r="A472" s="23" t="s">
        <v>485</v>
      </c>
      <c r="B472" s="9">
        <v>-3.7124160939332783E-3</v>
      </c>
      <c r="C472" s="9">
        <v>-3.7124160939332783E-3</v>
      </c>
    </row>
    <row r="473" spans="1:3" x14ac:dyDescent="0.3">
      <c r="A473" s="23" t="s">
        <v>486</v>
      </c>
      <c r="B473" s="9">
        <v>-1.7371886736315179E-3</v>
      </c>
      <c r="C473" s="9">
        <v>-1.7371886736315179E-3</v>
      </c>
    </row>
    <row r="474" spans="1:3" x14ac:dyDescent="0.3">
      <c r="A474" s="23" t="s">
        <v>487</v>
      </c>
      <c r="B474" s="9">
        <v>2.976192673046176E-3</v>
      </c>
      <c r="C474" s="9">
        <v>2.976192673046176E-3</v>
      </c>
    </row>
    <row r="475" spans="1:3" x14ac:dyDescent="0.3">
      <c r="A475" s="23" t="s">
        <v>488</v>
      </c>
      <c r="B475" s="9">
        <v>1.8403169357641212E-2</v>
      </c>
      <c r="C475" s="9">
        <v>1.8403169357641212E-2</v>
      </c>
    </row>
    <row r="476" spans="1:3" x14ac:dyDescent="0.3">
      <c r="A476" s="23" t="s">
        <v>489</v>
      </c>
      <c r="B476" s="9">
        <v>-1.2231072242697498E-2</v>
      </c>
      <c r="C476" s="9">
        <v>-1.2231072242697498E-2</v>
      </c>
    </row>
    <row r="477" spans="1:3" x14ac:dyDescent="0.3">
      <c r="A477" s="23" t="s">
        <v>490</v>
      </c>
      <c r="B477" s="9">
        <v>1.5871411173672044E-2</v>
      </c>
      <c r="C477" s="9">
        <v>1.5871411173672044E-2</v>
      </c>
    </row>
    <row r="478" spans="1:3" x14ac:dyDescent="0.3">
      <c r="A478" s="23" t="s">
        <v>491</v>
      </c>
      <c r="B478" s="9">
        <v>1.7291497110061043E-2</v>
      </c>
      <c r="C478" s="9">
        <v>1.7291497110061043E-2</v>
      </c>
    </row>
    <row r="479" spans="1:3" x14ac:dyDescent="0.3">
      <c r="A479" s="23" t="s">
        <v>492</v>
      </c>
      <c r="B479" s="9">
        <v>-1.7291497110060994E-2</v>
      </c>
      <c r="C479" s="9">
        <v>-1.7291497110060994E-2</v>
      </c>
    </row>
    <row r="480" spans="1:3" x14ac:dyDescent="0.3">
      <c r="A480" s="23" t="s">
        <v>493</v>
      </c>
      <c r="B480" s="9">
        <v>1.1560822401076006E-2</v>
      </c>
      <c r="C480" s="9">
        <v>1.1560822401076006E-2</v>
      </c>
    </row>
    <row r="481" spans="1:3" x14ac:dyDescent="0.3">
      <c r="A481" s="23" t="s">
        <v>494</v>
      </c>
      <c r="B481" s="9">
        <v>9.7701241840851029E-3</v>
      </c>
      <c r="C481" s="9">
        <v>9.7701241840851029E-3</v>
      </c>
    </row>
    <row r="482" spans="1:3" x14ac:dyDescent="0.3">
      <c r="A482" s="23" t="s">
        <v>495</v>
      </c>
      <c r="B482" s="9">
        <v>7.7950081719028305E-3</v>
      </c>
      <c r="C482" s="9">
        <v>7.7950081719028305E-3</v>
      </c>
    </row>
    <row r="483" spans="1:3" x14ac:dyDescent="0.3">
      <c r="A483" s="23" t="s">
        <v>496</v>
      </c>
      <c r="B483" s="9">
        <v>-5.8997221271883827E-3</v>
      </c>
      <c r="C483" s="9">
        <v>-5.8997221271883827E-3</v>
      </c>
    </row>
    <row r="484" spans="1:3" x14ac:dyDescent="0.3">
      <c r="A484" s="23" t="s">
        <v>497</v>
      </c>
      <c r="B484" s="9">
        <v>7.5454260368781056E-3</v>
      </c>
      <c r="C484" s="9">
        <v>7.5454260368781056E-3</v>
      </c>
    </row>
    <row r="485" spans="1:3" x14ac:dyDescent="0.3">
      <c r="A485" s="23" t="s">
        <v>498</v>
      </c>
      <c r="B485" s="9">
        <v>-2.822867082704543E-3</v>
      </c>
      <c r="C485" s="9">
        <v>-2.822867082704543E-3</v>
      </c>
    </row>
    <row r="486" spans="1:3" x14ac:dyDescent="0.3">
      <c r="A486" s="23" t="s">
        <v>499</v>
      </c>
      <c r="B486" s="9">
        <v>4.7003611803316143E-3</v>
      </c>
      <c r="C486" s="9">
        <v>4.7003611803316143E-3</v>
      </c>
    </row>
    <row r="487" spans="1:3" x14ac:dyDescent="0.3">
      <c r="A487" s="23" t="s">
        <v>500</v>
      </c>
      <c r="B487" s="9">
        <v>2.1341566191662803E-2</v>
      </c>
      <c r="C487" s="9">
        <v>2.1341566191662803E-2</v>
      </c>
    </row>
    <row r="488" spans="1:3" x14ac:dyDescent="0.3">
      <c r="A488" s="23" t="s">
        <v>501</v>
      </c>
      <c r="B488" s="9">
        <v>6.8831022563799996E-4</v>
      </c>
      <c r="C488" s="9">
        <v>6.8831022563799996E-4</v>
      </c>
    </row>
    <row r="489" spans="1:3" x14ac:dyDescent="0.3">
      <c r="A489" s="23" t="s">
        <v>502</v>
      </c>
      <c r="B489" s="9">
        <v>1.2535776694980228E-2</v>
      </c>
      <c r="C489" s="9">
        <v>1.2535776694980228E-2</v>
      </c>
    </row>
    <row r="490" spans="1:3" x14ac:dyDescent="0.3">
      <c r="A490" s="23" t="s">
        <v>503</v>
      </c>
      <c r="B490" s="9">
        <v>-2.569538019946083E-2</v>
      </c>
      <c r="C490" s="9">
        <v>-2.569538019946083E-2</v>
      </c>
    </row>
    <row r="491" spans="1:3" x14ac:dyDescent="0.3">
      <c r="A491" s="23" t="s">
        <v>504</v>
      </c>
      <c r="B491" s="9">
        <v>2.0699911137179824E-2</v>
      </c>
      <c r="C491" s="9">
        <v>2.0699911137179824E-2</v>
      </c>
    </row>
    <row r="492" spans="1:3" x14ac:dyDescent="0.3">
      <c r="A492" s="23" t="s">
        <v>505</v>
      </c>
      <c r="B492" s="9">
        <v>1.625684933481996E-2</v>
      </c>
      <c r="C492" s="9">
        <v>1.625684933481996E-2</v>
      </c>
    </row>
    <row r="493" spans="1:3" x14ac:dyDescent="0.3">
      <c r="A493" s="23" t="s">
        <v>5966</v>
      </c>
      <c r="B493" s="9">
        <v>1.5776352096988445E-2</v>
      </c>
      <c r="C493" s="9">
        <v>1.5776352096988445E-2</v>
      </c>
    </row>
    <row r="494" spans="1:3" x14ac:dyDescent="0.3">
      <c r="A494" s="23" t="s">
        <v>506</v>
      </c>
      <c r="B494" s="9">
        <v>-1.66726102793231E-2</v>
      </c>
      <c r="C494" s="9">
        <v>-1.66726102793231E-2</v>
      </c>
    </row>
    <row r="495" spans="1:3" x14ac:dyDescent="0.3">
      <c r="A495" s="23" t="s">
        <v>507</v>
      </c>
      <c r="B495" s="9">
        <v>6.2570036536672676E-3</v>
      </c>
      <c r="C495" s="9">
        <v>6.2570036536672676E-3</v>
      </c>
    </row>
    <row r="496" spans="1:3" x14ac:dyDescent="0.3">
      <c r="A496" s="23" t="s">
        <v>5967</v>
      </c>
      <c r="B496" s="9">
        <v>1.9850673875163285E-2</v>
      </c>
      <c r="C496" s="9">
        <v>1.9850673875163285E-2</v>
      </c>
    </row>
    <row r="497" spans="1:3" x14ac:dyDescent="0.3">
      <c r="A497" s="23" t="s">
        <v>508</v>
      </c>
      <c r="B497" s="9">
        <v>-1.1642086463612741E-2</v>
      </c>
      <c r="C497" s="9">
        <v>-1.1642086463612741E-2</v>
      </c>
    </row>
    <row r="498" spans="1:3" x14ac:dyDescent="0.3">
      <c r="A498" s="23" t="s">
        <v>509</v>
      </c>
      <c r="B498" s="9">
        <v>1.600034134644112E-2</v>
      </c>
      <c r="C498" s="9">
        <v>1.600034134644112E-2</v>
      </c>
    </row>
    <row r="499" spans="1:3" x14ac:dyDescent="0.3">
      <c r="A499" s="23" t="s">
        <v>510</v>
      </c>
      <c r="B499" s="9">
        <v>9.3064192944585875E-3</v>
      </c>
      <c r="C499" s="9">
        <v>9.3064192944585875E-3</v>
      </c>
    </row>
    <row r="500" spans="1:3" x14ac:dyDescent="0.3">
      <c r="A500" s="23" t="s">
        <v>511</v>
      </c>
      <c r="B500" s="9">
        <v>3.8701402853091589E-3</v>
      </c>
      <c r="C500" s="9">
        <v>3.8701402853091589E-3</v>
      </c>
    </row>
    <row r="501" spans="1:3" x14ac:dyDescent="0.3">
      <c r="A501" s="23" t="s">
        <v>512</v>
      </c>
      <c r="B501" s="9">
        <v>-5.8108417030432709E-3</v>
      </c>
      <c r="C501" s="9">
        <v>-5.8108417030432709E-3</v>
      </c>
    </row>
    <row r="502" spans="1:3" x14ac:dyDescent="0.3">
      <c r="A502" s="23" t="s">
        <v>513</v>
      </c>
      <c r="B502" s="9">
        <v>1.4995996528399743E-2</v>
      </c>
      <c r="C502" s="9">
        <v>1.4995996528399743E-2</v>
      </c>
    </row>
    <row r="503" spans="1:3" x14ac:dyDescent="0.3">
      <c r="A503" s="23" t="s">
        <v>514</v>
      </c>
      <c r="B503" s="9">
        <v>-2.1285661506304353E-3</v>
      </c>
      <c r="C503" s="9">
        <v>-2.1285661506304353E-3</v>
      </c>
    </row>
    <row r="504" spans="1:3" x14ac:dyDescent="0.3">
      <c r="A504" s="23" t="s">
        <v>515</v>
      </c>
      <c r="B504" s="9">
        <v>-4.2625746595953775E-4</v>
      </c>
      <c r="C504" s="9">
        <v>-4.2625746595953775E-4</v>
      </c>
    </row>
    <row r="505" spans="1:3" x14ac:dyDescent="0.3">
      <c r="A505" s="23" t="s">
        <v>516</v>
      </c>
      <c r="B505" s="9">
        <v>-3.9792183168791129E-2</v>
      </c>
      <c r="C505" s="9">
        <v>-3.9792183168791129E-2</v>
      </c>
    </row>
    <row r="506" spans="1:3" x14ac:dyDescent="0.3">
      <c r="A506" s="23" t="s">
        <v>517</v>
      </c>
      <c r="B506" s="9">
        <v>8.8339797107597866E-3</v>
      </c>
      <c r="C506" s="9">
        <v>8.8339797107597866E-3</v>
      </c>
    </row>
    <row r="507" spans="1:3" x14ac:dyDescent="0.3">
      <c r="A507" s="23" t="s">
        <v>518</v>
      </c>
      <c r="B507" s="9">
        <v>1.5379548236320315E-3</v>
      </c>
      <c r="C507" s="9">
        <v>1.5379548236320315E-3</v>
      </c>
    </row>
    <row r="508" spans="1:3" x14ac:dyDescent="0.3">
      <c r="A508" s="23" t="s">
        <v>519</v>
      </c>
      <c r="B508" s="9">
        <v>-2.6021706201519428E-2</v>
      </c>
      <c r="C508" s="9">
        <v>-2.6021706201519428E-2</v>
      </c>
    </row>
    <row r="509" spans="1:3" x14ac:dyDescent="0.3">
      <c r="A509" s="23" t="s">
        <v>520</v>
      </c>
      <c r="B509" s="9">
        <v>-2.2790412105719478E-2</v>
      </c>
      <c r="C509" s="9">
        <v>-2.2790412105719478E-2</v>
      </c>
    </row>
    <row r="510" spans="1:3" x14ac:dyDescent="0.3">
      <c r="A510" s="23" t="s">
        <v>521</v>
      </c>
      <c r="B510" s="9">
        <v>-1.3226785241873644E-2</v>
      </c>
      <c r="C510" s="9">
        <v>-1.3226785241873644E-2</v>
      </c>
    </row>
    <row r="511" spans="1:3" x14ac:dyDescent="0.3">
      <c r="A511" s="23" t="s">
        <v>522</v>
      </c>
      <c r="B511" s="9">
        <v>-6.5620108913124926E-3</v>
      </c>
      <c r="C511" s="9">
        <v>-6.5620108913124926E-3</v>
      </c>
    </row>
    <row r="512" spans="1:3" x14ac:dyDescent="0.3">
      <c r="A512" s="23" t="s">
        <v>523</v>
      </c>
      <c r="B512" s="9">
        <v>3.0520037776622542E-3</v>
      </c>
      <c r="C512" s="9">
        <v>3.0520037776622542E-3</v>
      </c>
    </row>
    <row r="513" spans="1:3" x14ac:dyDescent="0.3">
      <c r="A513" s="23" t="s">
        <v>524</v>
      </c>
      <c r="B513" s="9">
        <v>7.4731781711599712E-3</v>
      </c>
      <c r="C513" s="9">
        <v>7.4731781711599712E-3</v>
      </c>
    </row>
    <row r="514" spans="1:3" x14ac:dyDescent="0.3">
      <c r="A514" s="23" t="s">
        <v>525</v>
      </c>
      <c r="B514" s="9">
        <v>-1.2879232000130855E-2</v>
      </c>
      <c r="C514" s="9">
        <v>-1.2879232000130855E-2</v>
      </c>
    </row>
    <row r="515" spans="1:3" x14ac:dyDescent="0.3">
      <c r="A515" s="23" t="s">
        <v>526</v>
      </c>
      <c r="B515" s="9">
        <v>1.0549857548313019E-2</v>
      </c>
      <c r="C515" s="9">
        <v>1.0549857548313019E-2</v>
      </c>
    </row>
    <row r="516" spans="1:3" x14ac:dyDescent="0.3">
      <c r="A516" s="23" t="s">
        <v>527</v>
      </c>
      <c r="B516" s="9">
        <v>-4.6652671711570822E-4</v>
      </c>
      <c r="C516" s="9">
        <v>-4.6652671711570822E-4</v>
      </c>
    </row>
    <row r="517" spans="1:3" x14ac:dyDescent="0.3">
      <c r="A517" s="23" t="s">
        <v>528</v>
      </c>
      <c r="B517" s="9">
        <v>-1.6467085812323954E-2</v>
      </c>
      <c r="C517" s="9">
        <v>-1.6467085812323954E-2</v>
      </c>
    </row>
    <row r="518" spans="1:3" x14ac:dyDescent="0.3">
      <c r="A518" s="23" t="s">
        <v>529</v>
      </c>
      <c r="B518" s="9">
        <v>2.1122587703109989E-2</v>
      </c>
      <c r="C518" s="9">
        <v>2.1122587703109989E-2</v>
      </c>
    </row>
    <row r="519" spans="1:3" x14ac:dyDescent="0.3">
      <c r="A519" s="23" t="s">
        <v>530</v>
      </c>
      <c r="B519" s="9">
        <v>-4.1889751736704003E-3</v>
      </c>
      <c r="C519" s="9">
        <v>-4.1889751736704003E-3</v>
      </c>
    </row>
    <row r="520" spans="1:3" x14ac:dyDescent="0.3">
      <c r="A520" s="23" t="s">
        <v>531</v>
      </c>
      <c r="B520" s="9">
        <v>2.4191941225141476E-2</v>
      </c>
      <c r="C520" s="9">
        <v>2.4191941225141476E-2</v>
      </c>
    </row>
    <row r="521" spans="1:3" x14ac:dyDescent="0.3">
      <c r="A521" s="23" t="s">
        <v>532</v>
      </c>
      <c r="B521" s="9">
        <v>-7.3109761330131615E-3</v>
      </c>
      <c r="C521" s="9">
        <v>-7.3109761330131615E-3</v>
      </c>
    </row>
    <row r="522" spans="1:3" x14ac:dyDescent="0.3">
      <c r="A522" s="23" t="s">
        <v>533</v>
      </c>
      <c r="B522" s="9">
        <v>-4.3663174045293273E-3</v>
      </c>
      <c r="C522" s="9">
        <v>-4.3663174045293273E-3</v>
      </c>
    </row>
    <row r="523" spans="1:3" x14ac:dyDescent="0.3">
      <c r="A523" s="23" t="s">
        <v>534</v>
      </c>
      <c r="B523" s="9">
        <v>2.5018361957198317E-2</v>
      </c>
      <c r="C523" s="9">
        <v>2.5018361957198317E-2</v>
      </c>
    </row>
    <row r="524" spans="1:3" x14ac:dyDescent="0.3">
      <c r="A524" s="23" t="s">
        <v>535</v>
      </c>
      <c r="B524" s="9">
        <v>-9.0253320220424066E-3</v>
      </c>
      <c r="C524" s="9">
        <v>-9.0253320220424066E-3</v>
      </c>
    </row>
    <row r="525" spans="1:3" x14ac:dyDescent="0.3">
      <c r="A525" s="23" t="s">
        <v>536</v>
      </c>
      <c r="B525" s="9">
        <v>1.5741273987479185E-2</v>
      </c>
      <c r="C525" s="9">
        <v>1.5741273987479185E-2</v>
      </c>
    </row>
    <row r="526" spans="1:3" x14ac:dyDescent="0.3">
      <c r="A526" s="23" t="s">
        <v>537</v>
      </c>
      <c r="B526" s="9">
        <v>4.4523671058051524E-3</v>
      </c>
      <c r="C526" s="9">
        <v>4.4523671058051524E-3</v>
      </c>
    </row>
    <row r="527" spans="1:3" x14ac:dyDescent="0.3">
      <c r="A527" s="23" t="s">
        <v>538</v>
      </c>
      <c r="B527" s="9">
        <v>5.5377259692811686E-3</v>
      </c>
      <c r="C527" s="9">
        <v>5.5377259692811686E-3</v>
      </c>
    </row>
    <row r="528" spans="1:3" x14ac:dyDescent="0.3">
      <c r="A528" s="23" t="s">
        <v>539</v>
      </c>
      <c r="B528" s="9">
        <v>1.7656151132784848E-3</v>
      </c>
      <c r="C528" s="9">
        <v>1.7656151132784848E-3</v>
      </c>
    </row>
    <row r="529" spans="1:3" x14ac:dyDescent="0.3">
      <c r="A529" s="23" t="s">
        <v>540</v>
      </c>
      <c r="B529" s="9">
        <v>-1.5108041197118456E-2</v>
      </c>
      <c r="C529" s="9">
        <v>-1.5108041197118456E-2</v>
      </c>
    </row>
    <row r="530" spans="1:3" x14ac:dyDescent="0.3">
      <c r="A530" s="23" t="s">
        <v>541</v>
      </c>
      <c r="B530" s="9">
        <v>-1.5794552171308446E-2</v>
      </c>
      <c r="C530" s="9">
        <v>-1.5794552171308446E-2</v>
      </c>
    </row>
    <row r="531" spans="1:3" x14ac:dyDescent="0.3">
      <c r="A531" s="23" t="s">
        <v>542</v>
      </c>
      <c r="B531" s="9">
        <v>4.5382424157162475E-3</v>
      </c>
      <c r="C531" s="9">
        <v>4.5382424157162475E-3</v>
      </c>
    </row>
    <row r="532" spans="1:3" x14ac:dyDescent="0.3">
      <c r="A532" s="23" t="s">
        <v>543</v>
      </c>
      <c r="B532" s="9">
        <v>-4.9932014772491717E-3</v>
      </c>
      <c r="C532" s="9">
        <v>-4.9932014772491717E-3</v>
      </c>
    </row>
    <row r="533" spans="1:3" x14ac:dyDescent="0.3">
      <c r="A533" s="23" t="s">
        <v>544</v>
      </c>
      <c r="B533" s="9">
        <v>-6.8493418455746712E-3</v>
      </c>
      <c r="C533" s="9">
        <v>-6.8493418455746712E-3</v>
      </c>
    </row>
    <row r="534" spans="1:3" x14ac:dyDescent="0.3">
      <c r="A534" s="23" t="s">
        <v>545</v>
      </c>
      <c r="B534" s="9">
        <v>1.2521506798041185E-2</v>
      </c>
      <c r="C534" s="9">
        <v>1.2521506798041185E-2</v>
      </c>
    </row>
    <row r="535" spans="1:3" x14ac:dyDescent="0.3">
      <c r="A535" s="23" t="s">
        <v>546</v>
      </c>
      <c r="B535" s="9">
        <v>9.0456813042691462E-4</v>
      </c>
      <c r="C535" s="9">
        <v>9.0456813042691462E-4</v>
      </c>
    </row>
    <row r="536" spans="1:3" x14ac:dyDescent="0.3">
      <c r="A536" s="23" t="s">
        <v>547</v>
      </c>
      <c r="B536" s="9">
        <v>1.636624356853663E-2</v>
      </c>
      <c r="C536" s="9">
        <v>1.636624356853663E-2</v>
      </c>
    </row>
    <row r="537" spans="1:3" x14ac:dyDescent="0.3">
      <c r="A537" s="23" t="s">
        <v>548</v>
      </c>
      <c r="B537" s="9">
        <v>1.1496920799296791E-2</v>
      </c>
      <c r="C537" s="9">
        <v>1.1496920799296791E-2</v>
      </c>
    </row>
    <row r="538" spans="1:3" x14ac:dyDescent="0.3">
      <c r="A538" s="23" t="s">
        <v>549</v>
      </c>
      <c r="B538" s="9">
        <v>8.3187870271677518E-3</v>
      </c>
      <c r="C538" s="9">
        <v>8.3187870271677518E-3</v>
      </c>
    </row>
    <row r="539" spans="1:3" x14ac:dyDescent="0.3">
      <c r="A539" s="23" t="s">
        <v>550</v>
      </c>
      <c r="B539" s="9">
        <v>-1.0078963499220722E-2</v>
      </c>
      <c r="C539" s="9">
        <v>-1.0078963499220722E-2</v>
      </c>
    </row>
    <row r="540" spans="1:3" x14ac:dyDescent="0.3">
      <c r="A540" s="23" t="s">
        <v>551</v>
      </c>
      <c r="B540" s="9">
        <v>-5.5206058283985551E-3</v>
      </c>
      <c r="C540" s="9">
        <v>-5.5206058283985551E-3</v>
      </c>
    </row>
    <row r="541" spans="1:3" x14ac:dyDescent="0.3">
      <c r="A541" s="23" t="s">
        <v>552</v>
      </c>
      <c r="B541" s="9">
        <v>-1.1133492869449356E-2</v>
      </c>
      <c r="C541" s="9">
        <v>-1.1133492869449356E-2</v>
      </c>
    </row>
    <row r="542" spans="1:3" x14ac:dyDescent="0.3">
      <c r="A542" s="23" t="s">
        <v>553</v>
      </c>
      <c r="B542" s="9">
        <v>5.8048834582305961E-3</v>
      </c>
      <c r="C542" s="9">
        <v>5.8048834582305961E-3</v>
      </c>
    </row>
    <row r="543" spans="1:3" x14ac:dyDescent="0.3">
      <c r="A543" s="23" t="s">
        <v>554</v>
      </c>
      <c r="B543" s="9">
        <v>-4.4623010233985688E-3</v>
      </c>
      <c r="C543" s="9">
        <v>-4.4623010233985688E-3</v>
      </c>
    </row>
    <row r="544" spans="1:3" x14ac:dyDescent="0.3">
      <c r="A544" s="23" t="s">
        <v>555</v>
      </c>
      <c r="B544" s="9">
        <v>2.9027596579614102E-3</v>
      </c>
      <c r="C544" s="9">
        <v>2.9027596579614102E-3</v>
      </c>
    </row>
    <row r="545" spans="1:3" x14ac:dyDescent="0.3">
      <c r="A545" s="23" t="s">
        <v>556</v>
      </c>
      <c r="B545" s="9">
        <v>7.1095611617076051E-3</v>
      </c>
      <c r="C545" s="9">
        <v>7.1095611617076051E-3</v>
      </c>
    </row>
    <row r="546" spans="1:3" x14ac:dyDescent="0.3">
      <c r="A546" s="23" t="s">
        <v>557</v>
      </c>
      <c r="B546" s="9">
        <v>-6.2180968726721526E-3</v>
      </c>
      <c r="C546" s="9">
        <v>-6.2180968726721526E-3</v>
      </c>
    </row>
    <row r="547" spans="1:3" x14ac:dyDescent="0.3">
      <c r="A547" s="23" t="s">
        <v>558</v>
      </c>
      <c r="B547" s="9">
        <v>-1.5605844210597787E-3</v>
      </c>
      <c r="C547" s="9">
        <v>-1.5605844210597787E-3</v>
      </c>
    </row>
    <row r="548" spans="1:3" x14ac:dyDescent="0.3">
      <c r="A548" s="23" t="s">
        <v>559</v>
      </c>
      <c r="B548" s="9">
        <v>2.228661497461446E-3</v>
      </c>
      <c r="C548" s="9">
        <v>2.228661497461446E-3</v>
      </c>
    </row>
    <row r="549" spans="1:3" x14ac:dyDescent="0.3">
      <c r="A549" s="23" t="s">
        <v>560</v>
      </c>
      <c r="B549" s="9">
        <v>4.4424773195609942E-3</v>
      </c>
      <c r="C549" s="9">
        <v>4.4424773195609942E-3</v>
      </c>
    </row>
    <row r="550" spans="1:3" x14ac:dyDescent="0.3">
      <c r="A550" s="23" t="s">
        <v>561</v>
      </c>
      <c r="B550" s="9">
        <v>2.2138596600205195E-3</v>
      </c>
      <c r="C550" s="9">
        <v>2.2138596600205195E-3</v>
      </c>
    </row>
    <row r="551" spans="1:3" x14ac:dyDescent="0.3">
      <c r="A551" s="23" t="s">
        <v>562</v>
      </c>
      <c r="B551" s="9">
        <v>-5.0992239967429876E-3</v>
      </c>
      <c r="C551" s="9">
        <v>-5.0992239967429876E-3</v>
      </c>
    </row>
    <row r="552" spans="1:3" x14ac:dyDescent="0.3">
      <c r="A552" s="23" t="s">
        <v>563</v>
      </c>
      <c r="B552" s="9">
        <v>7.0875158259659406E-3</v>
      </c>
      <c r="C552" s="9">
        <v>7.0875158259659406E-3</v>
      </c>
    </row>
    <row r="553" spans="1:3" x14ac:dyDescent="0.3">
      <c r="A553" s="23" t="s">
        <v>564</v>
      </c>
      <c r="B553" s="9">
        <v>9.0080802475630793E-3</v>
      </c>
      <c r="C553" s="9">
        <v>9.0080802475630793E-3</v>
      </c>
    </row>
    <row r="554" spans="1:3" x14ac:dyDescent="0.3">
      <c r="A554" s="23" t="s">
        <v>565</v>
      </c>
      <c r="B554" s="9">
        <v>1.5298877423940548E-3</v>
      </c>
      <c r="C554" s="9">
        <v>1.5298877423940548E-3</v>
      </c>
    </row>
    <row r="555" spans="1:3" x14ac:dyDescent="0.3">
      <c r="A555" s="23" t="s">
        <v>566</v>
      </c>
      <c r="B555" s="9">
        <v>0</v>
      </c>
      <c r="C555" s="9">
        <v>0</v>
      </c>
    </row>
    <row r="556" spans="1:3" x14ac:dyDescent="0.3">
      <c r="A556" s="23" t="s">
        <v>567</v>
      </c>
      <c r="B556" s="9">
        <v>1.3449226584080459E-2</v>
      </c>
      <c r="C556" s="9">
        <v>1.3449226584080459E-2</v>
      </c>
    </row>
    <row r="557" spans="1:3" x14ac:dyDescent="0.3">
      <c r="A557" s="23" t="s">
        <v>568</v>
      </c>
      <c r="B557" s="9">
        <v>1.0715919087282179E-2</v>
      </c>
      <c r="C557" s="9">
        <v>1.0715919087282179E-2</v>
      </c>
    </row>
    <row r="558" spans="1:3" x14ac:dyDescent="0.3">
      <c r="A558" s="23" t="s">
        <v>569</v>
      </c>
      <c r="B558" s="9">
        <v>9.969326390272799E-3</v>
      </c>
      <c r="C558" s="9">
        <v>9.969326390272799E-3</v>
      </c>
    </row>
    <row r="559" spans="1:3" x14ac:dyDescent="0.3">
      <c r="A559" s="23" t="s">
        <v>570</v>
      </c>
      <c r="B559" s="9">
        <v>-1.7028934274444452E-2</v>
      </c>
      <c r="C559" s="9">
        <v>-1.7028934274444452E-2</v>
      </c>
    </row>
    <row r="560" spans="1:3" x14ac:dyDescent="0.3">
      <c r="A560" s="23" t="s">
        <v>571</v>
      </c>
      <c r="B560" s="9">
        <v>-9.0576422563509226E-3</v>
      </c>
      <c r="C560" s="9">
        <v>-9.0576422563509226E-3</v>
      </c>
    </row>
    <row r="561" spans="1:3" x14ac:dyDescent="0.3">
      <c r="A561" s="23" t="s">
        <v>572</v>
      </c>
      <c r="B561" s="9">
        <v>-9.7965298561910955E-3</v>
      </c>
      <c r="C561" s="9">
        <v>-9.7965298561910955E-3</v>
      </c>
    </row>
    <row r="562" spans="1:3" x14ac:dyDescent="0.3">
      <c r="A562" s="23" t="s">
        <v>573</v>
      </c>
      <c r="B562" s="9">
        <v>-2.1901016200438334E-3</v>
      </c>
      <c r="C562" s="9">
        <v>-2.1901016200438334E-3</v>
      </c>
    </row>
    <row r="563" spans="1:3" x14ac:dyDescent="0.3">
      <c r="A563" s="23" t="s">
        <v>574</v>
      </c>
      <c r="B563" s="9">
        <v>-2.6344691416962558E-3</v>
      </c>
      <c r="C563" s="9">
        <v>-2.6344691416962558E-3</v>
      </c>
    </row>
    <row r="564" spans="1:3" x14ac:dyDescent="0.3">
      <c r="A564" s="23" t="s">
        <v>575</v>
      </c>
      <c r="B564" s="9">
        <v>1.5270802860601134E-2</v>
      </c>
      <c r="C564" s="9">
        <v>1.5270802860601134E-2</v>
      </c>
    </row>
    <row r="565" spans="1:3" x14ac:dyDescent="0.3">
      <c r="A565" s="23" t="s">
        <v>576</v>
      </c>
      <c r="B565" s="9">
        <v>-8.9160099180932637E-3</v>
      </c>
      <c r="C565" s="9">
        <v>-8.9160099180932637E-3</v>
      </c>
    </row>
    <row r="566" spans="1:3" x14ac:dyDescent="0.3">
      <c r="A566" s="23" t="s">
        <v>577</v>
      </c>
      <c r="B566" s="9">
        <v>2.1819777367492687E-3</v>
      </c>
      <c r="C566" s="9">
        <v>2.1819777367492687E-3</v>
      </c>
    </row>
    <row r="567" spans="1:3" x14ac:dyDescent="0.3">
      <c r="A567" s="23" t="s">
        <v>578</v>
      </c>
      <c r="B567" s="9">
        <v>-3.166433030125633E-2</v>
      </c>
      <c r="C567" s="9">
        <v>-3.166433030125633E-2</v>
      </c>
    </row>
    <row r="568" spans="1:3" x14ac:dyDescent="0.3">
      <c r="A568" s="23" t="s">
        <v>579</v>
      </c>
      <c r="B568" s="9">
        <v>-1.0175328041652451E-2</v>
      </c>
      <c r="C568" s="9">
        <v>-1.0175328041652451E-2</v>
      </c>
    </row>
    <row r="569" spans="1:3" x14ac:dyDescent="0.3">
      <c r="A569" s="23" t="s">
        <v>580</v>
      </c>
      <c r="B569" s="9">
        <v>1.0175328041652446E-2</v>
      </c>
      <c r="C569" s="9">
        <v>1.0175328041652446E-2</v>
      </c>
    </row>
    <row r="570" spans="1:3" x14ac:dyDescent="0.3">
      <c r="A570" s="23" t="s">
        <v>581</v>
      </c>
      <c r="B570" s="9">
        <v>1.0740761122155027E-2</v>
      </c>
      <c r="C570" s="9">
        <v>1.0740761122155027E-2</v>
      </c>
    </row>
    <row r="571" spans="1:3" x14ac:dyDescent="0.3">
      <c r="A571" s="23" t="s">
        <v>582</v>
      </c>
      <c r="B571" s="9">
        <v>1.1122234491009741E-3</v>
      </c>
      <c r="C571" s="9">
        <v>1.1122234491009741E-3</v>
      </c>
    </row>
    <row r="572" spans="1:3" x14ac:dyDescent="0.3">
      <c r="A572" s="23" t="s">
        <v>583</v>
      </c>
      <c r="B572" s="9">
        <v>8.8535328205261409E-3</v>
      </c>
      <c r="C572" s="9">
        <v>8.8535328205261409E-3</v>
      </c>
    </row>
    <row r="573" spans="1:3" x14ac:dyDescent="0.3">
      <c r="A573" s="23" t="s">
        <v>584</v>
      </c>
      <c r="B573" s="9">
        <v>5.9321276892818327E-3</v>
      </c>
      <c r="C573" s="9">
        <v>5.9321276892818327E-3</v>
      </c>
    </row>
    <row r="574" spans="1:3" x14ac:dyDescent="0.3">
      <c r="A574" s="23" t="s">
        <v>585</v>
      </c>
      <c r="B574" s="9">
        <v>-1.7540017651863488E-3</v>
      </c>
      <c r="C574" s="9">
        <v>-1.7540017651863488E-3</v>
      </c>
    </row>
    <row r="575" spans="1:3" x14ac:dyDescent="0.3">
      <c r="A575" s="23" t="s">
        <v>586</v>
      </c>
      <c r="B575" s="9">
        <v>1.2647355673069858E-2</v>
      </c>
      <c r="C575" s="9">
        <v>1.2647355673069858E-2</v>
      </c>
    </row>
    <row r="576" spans="1:3" x14ac:dyDescent="0.3">
      <c r="A576" s="23" t="s">
        <v>587</v>
      </c>
      <c r="B576" s="9">
        <v>6.9099821480257473E-3</v>
      </c>
      <c r="C576" s="9">
        <v>6.9099821480257473E-3</v>
      </c>
    </row>
    <row r="577" spans="1:3" x14ac:dyDescent="0.3">
      <c r="A577" s="23" t="s">
        <v>588</v>
      </c>
      <c r="B577" s="9">
        <v>-2.3699246253359933E-3</v>
      </c>
      <c r="C577" s="9">
        <v>-2.3699246253359933E-3</v>
      </c>
    </row>
    <row r="578" spans="1:3" x14ac:dyDescent="0.3">
      <c r="A578" s="23" t="s">
        <v>589</v>
      </c>
      <c r="B578" s="9">
        <v>-2.2688582311745437E-2</v>
      </c>
      <c r="C578" s="9">
        <v>-2.2688582311745437E-2</v>
      </c>
    </row>
    <row r="579" spans="1:3" x14ac:dyDescent="0.3">
      <c r="A579" s="23" t="s">
        <v>590</v>
      </c>
      <c r="B579" s="9">
        <v>-6.6217859168308385E-4</v>
      </c>
      <c r="C579" s="9">
        <v>-6.6217859168308385E-4</v>
      </c>
    </row>
    <row r="580" spans="1:3" x14ac:dyDescent="0.3">
      <c r="A580" s="23" t="s">
        <v>591</v>
      </c>
      <c r="B580" s="9">
        <v>3.0864222031895859E-3</v>
      </c>
      <c r="C580" s="9">
        <v>3.0864222031895859E-3</v>
      </c>
    </row>
    <row r="581" spans="1:3" x14ac:dyDescent="0.3">
      <c r="A581" s="23" t="s">
        <v>592</v>
      </c>
      <c r="B581" s="9">
        <v>1.1816330046824655E-2</v>
      </c>
      <c r="C581" s="9">
        <v>1.1816330046824655E-2</v>
      </c>
    </row>
    <row r="582" spans="1:3" x14ac:dyDescent="0.3">
      <c r="A582" s="23" t="s">
        <v>593</v>
      </c>
      <c r="B582" s="9">
        <v>-2.1755683758181208E-4</v>
      </c>
      <c r="C582" s="9">
        <v>-2.1755683758181208E-4</v>
      </c>
    </row>
    <row r="583" spans="1:3" x14ac:dyDescent="0.3">
      <c r="A583" s="23" t="s">
        <v>594</v>
      </c>
      <c r="B583" s="9">
        <v>4.7753509457945193E-3</v>
      </c>
      <c r="C583" s="9">
        <v>4.7753509457945193E-3</v>
      </c>
    </row>
    <row r="584" spans="1:3" x14ac:dyDescent="0.3">
      <c r="A584" s="23" t="s">
        <v>595</v>
      </c>
      <c r="B584" s="9">
        <v>-1.0010964999739472E-2</v>
      </c>
      <c r="C584" s="9">
        <v>-1.0010964999739472E-2</v>
      </c>
    </row>
    <row r="585" spans="1:3" x14ac:dyDescent="0.3">
      <c r="A585" s="23" t="s">
        <v>596</v>
      </c>
      <c r="B585" s="9">
        <v>9.3611220222513392E-3</v>
      </c>
      <c r="C585" s="9">
        <v>9.3611220222513392E-3</v>
      </c>
    </row>
    <row r="586" spans="1:3" x14ac:dyDescent="0.3">
      <c r="A586" s="23" t="s">
        <v>597</v>
      </c>
      <c r="B586" s="9">
        <v>9.2743035073338115E-3</v>
      </c>
      <c r="C586" s="9">
        <v>9.2743035073338115E-3</v>
      </c>
    </row>
    <row r="587" spans="1:3" x14ac:dyDescent="0.3">
      <c r="A587" s="23" t="s">
        <v>598</v>
      </c>
      <c r="B587" s="9">
        <v>-1.3399811475640068E-2</v>
      </c>
      <c r="C587" s="9">
        <v>-1.3399811475640068E-2</v>
      </c>
    </row>
    <row r="588" spans="1:3" x14ac:dyDescent="0.3">
      <c r="A588" s="23" t="s">
        <v>599</v>
      </c>
      <c r="B588" s="9">
        <v>0</v>
      </c>
      <c r="C588" s="9">
        <v>0</v>
      </c>
    </row>
    <row r="589" spans="1:3" x14ac:dyDescent="0.3">
      <c r="A589" s="23" t="s">
        <v>600</v>
      </c>
      <c r="B589" s="9">
        <v>6.506203822738278E-3</v>
      </c>
      <c r="C589" s="9">
        <v>6.506203822738278E-3</v>
      </c>
    </row>
    <row r="590" spans="1:3" x14ac:dyDescent="0.3">
      <c r="A590" s="23" t="s">
        <v>601</v>
      </c>
      <c r="B590" s="9">
        <v>2.8062619603591741E-3</v>
      </c>
      <c r="C590" s="9">
        <v>2.8062619603591741E-3</v>
      </c>
    </row>
    <row r="591" spans="1:3" x14ac:dyDescent="0.3">
      <c r="A591" s="23" t="s">
        <v>602</v>
      </c>
      <c r="B591" s="9">
        <v>3.2282391104932191E-3</v>
      </c>
      <c r="C591" s="9">
        <v>3.2282391104932191E-3</v>
      </c>
    </row>
    <row r="592" spans="1:3" x14ac:dyDescent="0.3">
      <c r="A592" s="23" t="s">
        <v>603</v>
      </c>
      <c r="B592" s="9">
        <v>2.4409574435987354E-2</v>
      </c>
      <c r="C592" s="9">
        <v>2.4409574435987354E-2</v>
      </c>
    </row>
    <row r="593" spans="1:3" x14ac:dyDescent="0.3">
      <c r="A593" s="23" t="s">
        <v>604</v>
      </c>
      <c r="B593" s="9">
        <v>1.353764296520394E-2</v>
      </c>
      <c r="C593" s="9">
        <v>1.353764296520394E-2</v>
      </c>
    </row>
    <row r="594" spans="1:3" x14ac:dyDescent="0.3">
      <c r="A594" s="23" t="s">
        <v>605</v>
      </c>
      <c r="B594" s="9">
        <v>-1.8635474903419542E-3</v>
      </c>
      <c r="C594" s="9">
        <v>-1.8635474903419542E-3</v>
      </c>
    </row>
    <row r="595" spans="1:3" x14ac:dyDescent="0.3">
      <c r="A595" s="23" t="s">
        <v>606</v>
      </c>
      <c r="B595" s="9">
        <v>1.4812037929231144E-2</v>
      </c>
      <c r="C595" s="9">
        <v>1.4812037929231144E-2</v>
      </c>
    </row>
    <row r="596" spans="1:3" x14ac:dyDescent="0.3">
      <c r="A596" s="23" t="s">
        <v>607</v>
      </c>
      <c r="B596" s="9">
        <v>-8.2018093565725987E-3</v>
      </c>
      <c r="C596" s="9">
        <v>-8.2018093565725987E-3</v>
      </c>
    </row>
    <row r="597" spans="1:3" x14ac:dyDescent="0.3">
      <c r="A597" s="23" t="s">
        <v>608</v>
      </c>
      <c r="B597" s="9">
        <v>2.6729737308906561E-3</v>
      </c>
      <c r="C597" s="9">
        <v>2.6729737308906561E-3</v>
      </c>
    </row>
    <row r="598" spans="1:3" x14ac:dyDescent="0.3">
      <c r="A598" s="23" t="s">
        <v>609</v>
      </c>
      <c r="B598" s="9">
        <v>1.2853385157102642E-2</v>
      </c>
      <c r="C598" s="9">
        <v>1.2853385157102642E-2</v>
      </c>
    </row>
    <row r="599" spans="1:3" x14ac:dyDescent="0.3">
      <c r="A599" s="23" t="s">
        <v>610</v>
      </c>
      <c r="B599" s="9">
        <v>7.2712903685824611E-3</v>
      </c>
      <c r="C599" s="9">
        <v>7.2712903685824611E-3</v>
      </c>
    </row>
    <row r="600" spans="1:3" x14ac:dyDescent="0.3">
      <c r="A600" s="23" t="s">
        <v>611</v>
      </c>
      <c r="B600" s="9">
        <v>1.1405826501216822E-2</v>
      </c>
      <c r="C600" s="9">
        <v>1.1405826501216822E-2</v>
      </c>
    </row>
    <row r="601" spans="1:3" x14ac:dyDescent="0.3">
      <c r="A601" s="23" t="s">
        <v>612</v>
      </c>
      <c r="B601" s="9">
        <v>8.3218233374920576E-3</v>
      </c>
      <c r="C601" s="9">
        <v>8.3218233374920576E-3</v>
      </c>
    </row>
    <row r="602" spans="1:3" x14ac:dyDescent="0.3">
      <c r="A602" s="23" t="s">
        <v>613</v>
      </c>
      <c r="B602" s="9">
        <v>8.840053638969763E-3</v>
      </c>
      <c r="C602" s="9">
        <v>8.840053638969763E-3</v>
      </c>
    </row>
    <row r="603" spans="1:3" x14ac:dyDescent="0.3">
      <c r="A603" s="23" t="s">
        <v>614</v>
      </c>
      <c r="B603" s="9">
        <v>-3.5838993846261137E-2</v>
      </c>
      <c r="C603" s="9">
        <v>-3.5838993846261137E-2</v>
      </c>
    </row>
    <row r="604" spans="1:3" x14ac:dyDescent="0.3">
      <c r="A604" s="23" t="s">
        <v>615</v>
      </c>
      <c r="B604" s="9">
        <v>1.0686662849764888E-2</v>
      </c>
      <c r="C604" s="9">
        <v>1.0686662849764888E-2</v>
      </c>
    </row>
    <row r="605" spans="1:3" x14ac:dyDescent="0.3">
      <c r="A605" s="23" t="s">
        <v>616</v>
      </c>
      <c r="B605" s="9">
        <v>-3.0129579888304833E-3</v>
      </c>
      <c r="C605" s="9">
        <v>-3.0129579888304833E-3</v>
      </c>
    </row>
    <row r="606" spans="1:3" x14ac:dyDescent="0.3">
      <c r="A606" s="23" t="s">
        <v>617</v>
      </c>
      <c r="B606" s="9">
        <v>-1.3773764443439473E-2</v>
      </c>
      <c r="C606" s="9">
        <v>-1.3773764443439473E-2</v>
      </c>
    </row>
    <row r="607" spans="1:3" x14ac:dyDescent="0.3">
      <c r="A607" s="23" t="s">
        <v>618</v>
      </c>
      <c r="B607" s="9">
        <v>-6.1374988077269122E-3</v>
      </c>
      <c r="C607" s="9">
        <v>-6.1374988077269122E-3</v>
      </c>
    </row>
    <row r="608" spans="1:3" x14ac:dyDescent="0.3">
      <c r="A608" s="23" t="s">
        <v>619</v>
      </c>
      <c r="B608" s="9">
        <v>7.5641779450601083E-3</v>
      </c>
      <c r="C608" s="9">
        <v>7.5641779450601083E-3</v>
      </c>
    </row>
    <row r="609" spans="1:3" x14ac:dyDescent="0.3">
      <c r="A609" s="23" t="s">
        <v>620</v>
      </c>
      <c r="B609" s="9">
        <v>-1.7048785128073354E-2</v>
      </c>
      <c r="C609" s="9">
        <v>-1.7048785128073354E-2</v>
      </c>
    </row>
    <row r="610" spans="1:3" x14ac:dyDescent="0.3">
      <c r="A610" s="23" t="s">
        <v>621</v>
      </c>
      <c r="B610" s="9">
        <v>4.1348001848832859E-3</v>
      </c>
      <c r="C610" s="9">
        <v>4.1348001848832859E-3</v>
      </c>
    </row>
    <row r="611" spans="1:3" x14ac:dyDescent="0.3">
      <c r="A611" s="23" t="s">
        <v>622</v>
      </c>
      <c r="B611" s="9">
        <v>-5.586028800730003E-3</v>
      </c>
      <c r="C611" s="9">
        <v>-5.586028800730003E-3</v>
      </c>
    </row>
    <row r="612" spans="1:3" x14ac:dyDescent="0.3">
      <c r="A612" s="23" t="s">
        <v>623</v>
      </c>
      <c r="B612" s="9">
        <v>4.5539304533575723E-3</v>
      </c>
      <c r="C612" s="9">
        <v>4.5539304533575723E-3</v>
      </c>
    </row>
    <row r="613" spans="1:3" x14ac:dyDescent="0.3">
      <c r="A613" s="23" t="s">
        <v>624</v>
      </c>
      <c r="B613" s="9">
        <v>-6.1977070468504389E-4</v>
      </c>
      <c r="C613" s="9">
        <v>-6.1977070468504389E-4</v>
      </c>
    </row>
    <row r="614" spans="1:3" x14ac:dyDescent="0.3">
      <c r="A614" s="23" t="s">
        <v>625</v>
      </c>
      <c r="B614" s="9">
        <v>5.7696430401357494E-3</v>
      </c>
      <c r="C614" s="9">
        <v>5.7696430401357494E-3</v>
      </c>
    </row>
    <row r="615" spans="1:3" x14ac:dyDescent="0.3">
      <c r="A615" s="23" t="s">
        <v>626</v>
      </c>
      <c r="B615" s="9">
        <v>-3.0867397695135026E-3</v>
      </c>
      <c r="C615" s="9">
        <v>-3.0867397695135026E-3</v>
      </c>
    </row>
    <row r="616" spans="1:3" x14ac:dyDescent="0.3">
      <c r="A616" s="23" t="s">
        <v>627</v>
      </c>
      <c r="B616" s="9">
        <v>2.4701535820621169E-3</v>
      </c>
      <c r="C616" s="9">
        <v>2.4701535820621169E-3</v>
      </c>
    </row>
    <row r="617" spans="1:3" x14ac:dyDescent="0.3">
      <c r="A617" s="23" t="s">
        <v>628</v>
      </c>
      <c r="B617" s="9">
        <v>-7.2217377724610237E-3</v>
      </c>
      <c r="C617" s="9">
        <v>-7.2217377724610237E-3</v>
      </c>
    </row>
    <row r="618" spans="1:3" x14ac:dyDescent="0.3">
      <c r="A618" s="23" t="s">
        <v>629</v>
      </c>
      <c r="B618" s="9">
        <v>4.1330912318103992E-3</v>
      </c>
      <c r="C618" s="9">
        <v>4.1330912318103992E-3</v>
      </c>
    </row>
    <row r="619" spans="1:3" x14ac:dyDescent="0.3">
      <c r="A619" s="23" t="s">
        <v>630</v>
      </c>
      <c r="B619" s="9">
        <v>5.5527134958097855E-3</v>
      </c>
      <c r="C619" s="9">
        <v>5.5527134958097855E-3</v>
      </c>
    </row>
    <row r="620" spans="1:3" x14ac:dyDescent="0.3">
      <c r="A620" s="23" t="s">
        <v>631</v>
      </c>
      <c r="B620" s="9">
        <v>-8.8578187560780491E-3</v>
      </c>
      <c r="C620" s="9">
        <v>-8.8578187560780491E-3</v>
      </c>
    </row>
    <row r="621" spans="1:3" x14ac:dyDescent="0.3">
      <c r="A621" s="23" t="s">
        <v>632</v>
      </c>
      <c r="B621" s="9">
        <v>7.0103379883701888E-3</v>
      </c>
      <c r="C621" s="9">
        <v>7.0103379883701888E-3</v>
      </c>
    </row>
    <row r="622" spans="1:3" x14ac:dyDescent="0.3">
      <c r="A622" s="23" t="s">
        <v>633</v>
      </c>
      <c r="B622" s="9">
        <v>1.2861257203281365E-2</v>
      </c>
      <c r="C622" s="9">
        <v>1.2861257203281365E-2</v>
      </c>
    </row>
    <row r="623" spans="1:3" x14ac:dyDescent="0.3">
      <c r="A623" s="23" t="s">
        <v>634</v>
      </c>
      <c r="B623" s="9">
        <v>1.013684830846201E-3</v>
      </c>
      <c r="C623" s="9">
        <v>1.013684830846201E-3</v>
      </c>
    </row>
    <row r="624" spans="1:3" x14ac:dyDescent="0.3">
      <c r="A624" s="23" t="s">
        <v>635</v>
      </c>
      <c r="B624" s="9">
        <v>5.0530678513912011E-3</v>
      </c>
      <c r="C624" s="9">
        <v>5.0530678513912011E-3</v>
      </c>
    </row>
    <row r="625" spans="1:3" x14ac:dyDescent="0.3">
      <c r="A625" s="23" t="s">
        <v>636</v>
      </c>
      <c r="B625" s="9">
        <v>1.5603437193582462E-2</v>
      </c>
      <c r="C625" s="9">
        <v>1.5603437193582462E-2</v>
      </c>
    </row>
    <row r="626" spans="1:3" x14ac:dyDescent="0.3">
      <c r="A626" s="23" t="s">
        <v>637</v>
      </c>
      <c r="B626" s="9">
        <v>-1.5891938187706455E-3</v>
      </c>
      <c r="C626" s="9">
        <v>-1.5891938187706455E-3</v>
      </c>
    </row>
    <row r="627" spans="1:3" x14ac:dyDescent="0.3">
      <c r="A627" s="23" t="s">
        <v>638</v>
      </c>
      <c r="B627" s="9">
        <v>8.3152330232768683E-3</v>
      </c>
      <c r="C627" s="9">
        <v>8.3152330232768683E-3</v>
      </c>
    </row>
    <row r="628" spans="1:3" x14ac:dyDescent="0.3">
      <c r="A628" s="23" t="s">
        <v>639</v>
      </c>
      <c r="B628" s="9">
        <v>-5.1393669160587647E-3</v>
      </c>
      <c r="C628" s="9">
        <v>-5.1393669160587647E-3</v>
      </c>
    </row>
    <row r="629" spans="1:3" x14ac:dyDescent="0.3">
      <c r="A629" s="23" t="s">
        <v>640</v>
      </c>
      <c r="B629" s="9">
        <v>1.0840748721923355E-2</v>
      </c>
      <c r="C629" s="9">
        <v>1.0840748721923355E-2</v>
      </c>
    </row>
    <row r="630" spans="1:3" x14ac:dyDescent="0.3">
      <c r="A630" s="23" t="s">
        <v>641</v>
      </c>
      <c r="B630" s="9">
        <v>-1.6405150996559006E-2</v>
      </c>
      <c r="C630" s="9">
        <v>-1.6405150996559006E-2</v>
      </c>
    </row>
    <row r="631" spans="1:3" x14ac:dyDescent="0.3">
      <c r="A631" s="23" t="s">
        <v>642</v>
      </c>
      <c r="B631" s="9">
        <v>-5.5955381808032081E-3</v>
      </c>
      <c r="C631" s="9">
        <v>-5.5955381808032081E-3</v>
      </c>
    </row>
    <row r="632" spans="1:3" x14ac:dyDescent="0.3">
      <c r="A632" s="23" t="s">
        <v>643</v>
      </c>
      <c r="B632" s="9">
        <v>0</v>
      </c>
      <c r="C632" s="9">
        <v>0</v>
      </c>
    </row>
    <row r="633" spans="1:3" x14ac:dyDescent="0.3">
      <c r="A633" s="23" t="s">
        <v>644</v>
      </c>
      <c r="B633" s="9">
        <v>1.4523283224344761E-2</v>
      </c>
      <c r="C633" s="9">
        <v>1.4523283224344761E-2</v>
      </c>
    </row>
    <row r="634" spans="1:3" x14ac:dyDescent="0.3">
      <c r="A634" s="23" t="s">
        <v>645</v>
      </c>
      <c r="B634" s="9">
        <v>-5.9429651935490185E-3</v>
      </c>
      <c r="C634" s="9">
        <v>-5.9429651935490185E-3</v>
      </c>
    </row>
    <row r="635" spans="1:3" x14ac:dyDescent="0.3">
      <c r="A635" s="23" t="s">
        <v>646</v>
      </c>
      <c r="B635" s="9">
        <v>-3.2101272591208561E-2</v>
      </c>
      <c r="C635" s="9">
        <v>-3.2101272591208561E-2</v>
      </c>
    </row>
    <row r="636" spans="1:3" x14ac:dyDescent="0.3">
      <c r="A636" s="23" t="s">
        <v>647</v>
      </c>
      <c r="B636" s="9">
        <v>-4.1118478986047844E-3</v>
      </c>
      <c r="C636" s="9">
        <v>-4.1118478986047844E-3</v>
      </c>
    </row>
    <row r="637" spans="1:3" x14ac:dyDescent="0.3">
      <c r="A637" s="23" t="s">
        <v>648</v>
      </c>
      <c r="B637" s="9">
        <v>-6.1823804133017725E-4</v>
      </c>
      <c r="C637" s="9">
        <v>-6.1823804133017725E-4</v>
      </c>
    </row>
    <row r="638" spans="1:3" x14ac:dyDescent="0.3">
      <c r="A638" s="23" t="s">
        <v>649</v>
      </c>
      <c r="B638" s="9">
        <v>-3.9954851872475723E-2</v>
      </c>
      <c r="C638" s="9">
        <v>-3.9954851872475723E-2</v>
      </c>
    </row>
    <row r="639" spans="1:3" x14ac:dyDescent="0.3">
      <c r="A639" s="23" t="s">
        <v>650</v>
      </c>
      <c r="B639" s="9">
        <v>-5.3780919130984759E-3</v>
      </c>
      <c r="C639" s="9">
        <v>-5.3780919130984759E-3</v>
      </c>
    </row>
    <row r="640" spans="1:3" x14ac:dyDescent="0.3">
      <c r="A640" s="23" t="s">
        <v>651</v>
      </c>
      <c r="B640" s="9">
        <v>4.0899852515250664E-3</v>
      </c>
      <c r="C640" s="9">
        <v>4.0899852515250664E-3</v>
      </c>
    </row>
    <row r="641" spans="1:3" x14ac:dyDescent="0.3">
      <c r="A641" s="23" t="s">
        <v>652</v>
      </c>
      <c r="B641" s="9">
        <v>-1.29731549213801E-2</v>
      </c>
      <c r="C641" s="9">
        <v>-1.29731549213801E-2</v>
      </c>
    </row>
    <row r="642" spans="1:3" x14ac:dyDescent="0.3">
      <c r="A642" s="23" t="s">
        <v>653</v>
      </c>
      <c r="B642" s="9">
        <v>-3.2697576815567068E-3</v>
      </c>
      <c r="C642" s="9">
        <v>-3.2697576815567068E-3</v>
      </c>
    </row>
    <row r="643" spans="1:3" x14ac:dyDescent="0.3">
      <c r="A643" s="23" t="s">
        <v>654</v>
      </c>
      <c r="B643" s="9">
        <v>2.1810259463601461E-3</v>
      </c>
      <c r="C643" s="9">
        <v>2.1810259463601461E-3</v>
      </c>
    </row>
    <row r="644" spans="1:3" x14ac:dyDescent="0.3">
      <c r="A644" s="23" t="s">
        <v>655</v>
      </c>
      <c r="B644" s="9">
        <v>8.6768440256890355E-3</v>
      </c>
      <c r="C644" s="9">
        <v>8.6768440256890355E-3</v>
      </c>
    </row>
    <row r="645" spans="1:3" x14ac:dyDescent="0.3">
      <c r="A645" s="23" t="s">
        <v>656</v>
      </c>
      <c r="B645" s="9">
        <v>-4.3290110895854699E-3</v>
      </c>
      <c r="C645" s="9">
        <v>-4.3290110895854699E-3</v>
      </c>
    </row>
    <row r="646" spans="1:3" x14ac:dyDescent="0.3">
      <c r="A646" s="23" t="s">
        <v>657</v>
      </c>
      <c r="B646" s="9">
        <v>1.3359388517368722E-2</v>
      </c>
      <c r="C646" s="9">
        <v>1.3359388517368722E-2</v>
      </c>
    </row>
    <row r="647" spans="1:3" x14ac:dyDescent="0.3">
      <c r="A647" s="23" t="s">
        <v>658</v>
      </c>
      <c r="B647" s="9">
        <v>-7.9510465081074552E-3</v>
      </c>
      <c r="C647" s="9">
        <v>-7.9510465081074552E-3</v>
      </c>
    </row>
    <row r="648" spans="1:3" x14ac:dyDescent="0.3">
      <c r="A648" s="23" t="s">
        <v>659</v>
      </c>
      <c r="B648" s="9">
        <v>6.8802679498601461E-3</v>
      </c>
      <c r="C648" s="9">
        <v>6.8802679498601461E-3</v>
      </c>
    </row>
    <row r="649" spans="1:3" x14ac:dyDescent="0.3">
      <c r="A649" s="23" t="s">
        <v>660</v>
      </c>
      <c r="B649" s="9">
        <v>-1.6636442895224743E-2</v>
      </c>
      <c r="C649" s="9">
        <v>-1.6636442895224743E-2</v>
      </c>
    </row>
    <row r="650" spans="1:3" x14ac:dyDescent="0.3">
      <c r="A650" s="23" t="s">
        <v>661</v>
      </c>
      <c r="B650" s="9">
        <v>-2.8362624009487794E-3</v>
      </c>
      <c r="C650" s="9">
        <v>-2.8362624009487794E-3</v>
      </c>
    </row>
    <row r="651" spans="1:3" x14ac:dyDescent="0.3">
      <c r="A651" s="23" t="s">
        <v>662</v>
      </c>
      <c r="B651" s="9">
        <v>-2.7016700748732417E-2</v>
      </c>
      <c r="C651" s="9">
        <v>-2.7016700748732417E-2</v>
      </c>
    </row>
    <row r="652" spans="1:3" x14ac:dyDescent="0.3">
      <c r="A652" s="23" t="s">
        <v>663</v>
      </c>
      <c r="B652" s="9">
        <v>5.595985504121246E-3</v>
      </c>
      <c r="C652" s="9">
        <v>5.595985504121246E-3</v>
      </c>
    </row>
    <row r="653" spans="1:3" x14ac:dyDescent="0.3">
      <c r="A653" s="23" t="s">
        <v>664</v>
      </c>
      <c r="B653" s="9">
        <v>2.2296553272690683E-3</v>
      </c>
      <c r="C653" s="9">
        <v>2.2296553272690683E-3</v>
      </c>
    </row>
    <row r="654" spans="1:3" x14ac:dyDescent="0.3">
      <c r="A654" s="23" t="s">
        <v>665</v>
      </c>
      <c r="B654" s="9">
        <v>-1.9793718649893054E-2</v>
      </c>
      <c r="C654" s="9">
        <v>-1.9793718649893054E-2</v>
      </c>
    </row>
    <row r="655" spans="1:3" x14ac:dyDescent="0.3">
      <c r="A655" s="23" t="s">
        <v>666</v>
      </c>
      <c r="B655" s="9">
        <v>7.2431280898498382E-3</v>
      </c>
      <c r="C655" s="9">
        <v>7.2431280898498382E-3</v>
      </c>
    </row>
    <row r="656" spans="1:3" x14ac:dyDescent="0.3">
      <c r="A656" s="23" t="s">
        <v>667</v>
      </c>
      <c r="B656" s="9">
        <v>-3.8413785797303478E-3</v>
      </c>
      <c r="C656" s="9">
        <v>-3.8413785797303478E-3</v>
      </c>
    </row>
    <row r="657" spans="1:3" x14ac:dyDescent="0.3">
      <c r="A657" s="23" t="s">
        <v>668</v>
      </c>
      <c r="B657" s="9">
        <v>1.0136363395951293E-2</v>
      </c>
      <c r="C657" s="9">
        <v>1.0136363395951293E-2</v>
      </c>
    </row>
    <row r="658" spans="1:3" x14ac:dyDescent="0.3">
      <c r="A658" s="23" t="s">
        <v>669</v>
      </c>
      <c r="B658" s="9">
        <v>-9.4573999207340186E-3</v>
      </c>
      <c r="C658" s="9">
        <v>-9.4573999207340186E-3</v>
      </c>
    </row>
    <row r="659" spans="1:3" x14ac:dyDescent="0.3">
      <c r="A659" s="23" t="s">
        <v>670</v>
      </c>
      <c r="B659" s="9">
        <v>3.3879196719360434E-3</v>
      </c>
      <c r="C659" s="9">
        <v>3.3879196719360434E-3</v>
      </c>
    </row>
    <row r="660" spans="1:3" x14ac:dyDescent="0.3">
      <c r="A660" s="23" t="s">
        <v>671</v>
      </c>
      <c r="B660" s="9">
        <v>1.4549781014731365E-2</v>
      </c>
      <c r="C660" s="9">
        <v>1.4549781014731365E-2</v>
      </c>
    </row>
    <row r="661" spans="1:3" x14ac:dyDescent="0.3">
      <c r="A661" s="23" t="s">
        <v>672</v>
      </c>
      <c r="B661" s="9">
        <v>-1.1117288526904293E-3</v>
      </c>
      <c r="C661" s="9">
        <v>-1.1117288526904293E-3</v>
      </c>
    </row>
    <row r="662" spans="1:3" x14ac:dyDescent="0.3">
      <c r="A662" s="23" t="s">
        <v>673</v>
      </c>
      <c r="B662" s="9">
        <v>7.0938005302378987E-3</v>
      </c>
      <c r="C662" s="9">
        <v>7.0938005302378987E-3</v>
      </c>
    </row>
    <row r="663" spans="1:3" x14ac:dyDescent="0.3">
      <c r="A663" s="23" t="s">
        <v>674</v>
      </c>
      <c r="B663" s="9">
        <v>-2.0080996057049019E-2</v>
      </c>
      <c r="C663" s="9">
        <v>-2.0080996057049019E-2</v>
      </c>
    </row>
    <row r="664" spans="1:3" x14ac:dyDescent="0.3">
      <c r="A664" s="23" t="s">
        <v>675</v>
      </c>
      <c r="B664" s="9">
        <v>3.8240964384032546E-3</v>
      </c>
      <c r="C664" s="9">
        <v>3.8240964384032546E-3</v>
      </c>
    </row>
    <row r="665" spans="1:3" x14ac:dyDescent="0.3">
      <c r="A665" s="23" t="s">
        <v>676</v>
      </c>
      <c r="B665" s="9">
        <v>2.4666454932864299E-3</v>
      </c>
      <c r="C665" s="9">
        <v>2.4666454932864299E-3</v>
      </c>
    </row>
    <row r="666" spans="1:3" x14ac:dyDescent="0.3">
      <c r="A666" s="23" t="s">
        <v>677</v>
      </c>
      <c r="B666" s="9">
        <v>1.1135972540486412E-2</v>
      </c>
      <c r="C666" s="9">
        <v>1.1135972540486412E-2</v>
      </c>
    </row>
    <row r="667" spans="1:3" x14ac:dyDescent="0.3">
      <c r="A667" s="23" t="s">
        <v>678</v>
      </c>
      <c r="B667" s="9">
        <v>-6.6467267319095138E-4</v>
      </c>
      <c r="C667" s="9">
        <v>-6.6467267319095138E-4</v>
      </c>
    </row>
    <row r="668" spans="1:3" x14ac:dyDescent="0.3">
      <c r="A668" s="23" t="s">
        <v>679</v>
      </c>
      <c r="B668" s="9">
        <v>1.474011947920064E-2</v>
      </c>
      <c r="C668" s="9">
        <v>1.474011947920064E-2</v>
      </c>
    </row>
    <row r="669" spans="1:3" x14ac:dyDescent="0.3">
      <c r="A669" s="23" t="s">
        <v>680</v>
      </c>
      <c r="B669" s="9">
        <v>-4.8161213932127146E-3</v>
      </c>
      <c r="C669" s="9">
        <v>-4.8161213932127146E-3</v>
      </c>
    </row>
    <row r="670" spans="1:3" x14ac:dyDescent="0.3">
      <c r="A670" s="23" t="s">
        <v>681</v>
      </c>
      <c r="B670" s="9">
        <v>-3.2970685983788675E-3</v>
      </c>
      <c r="C670" s="9">
        <v>-3.2970685983788675E-3</v>
      </c>
    </row>
    <row r="671" spans="1:3" x14ac:dyDescent="0.3">
      <c r="A671" s="23" t="s">
        <v>682</v>
      </c>
      <c r="B671" s="9">
        <v>9.858771931668283E-3</v>
      </c>
      <c r="C671" s="9">
        <v>9.858771931668283E-3</v>
      </c>
    </row>
    <row r="672" spans="1:3" x14ac:dyDescent="0.3">
      <c r="A672" s="23" t="s">
        <v>683</v>
      </c>
      <c r="B672" s="9">
        <v>-7.2202479734869091E-3</v>
      </c>
      <c r="C672" s="9">
        <v>-7.2202479734869091E-3</v>
      </c>
    </row>
    <row r="673" spans="1:3" x14ac:dyDescent="0.3">
      <c r="A673" s="23" t="s">
        <v>684</v>
      </c>
      <c r="B673" s="9">
        <v>-1.0985390536807846E-3</v>
      </c>
      <c r="C673" s="9">
        <v>-1.0985390536807846E-3</v>
      </c>
    </row>
    <row r="674" spans="1:3" x14ac:dyDescent="0.3">
      <c r="A674" s="23" t="s">
        <v>685</v>
      </c>
      <c r="B674" s="9">
        <v>6.1363330836379324E-3</v>
      </c>
      <c r="C674" s="9">
        <v>6.1363330836379324E-3</v>
      </c>
    </row>
    <row r="675" spans="1:3" x14ac:dyDescent="0.3">
      <c r="A675" s="23" t="s">
        <v>686</v>
      </c>
      <c r="B675" s="9">
        <v>9.1344697769631771E-3</v>
      </c>
      <c r="C675" s="9">
        <v>9.1344697769631771E-3</v>
      </c>
    </row>
    <row r="676" spans="1:3" x14ac:dyDescent="0.3">
      <c r="A676" s="23" t="s">
        <v>687</v>
      </c>
      <c r="B676" s="9">
        <v>4.3205943211382953E-3</v>
      </c>
      <c r="C676" s="9">
        <v>4.3205943211382953E-3</v>
      </c>
    </row>
    <row r="677" spans="1:3" x14ac:dyDescent="0.3">
      <c r="A677" s="23" t="s">
        <v>688</v>
      </c>
      <c r="B677" s="9">
        <v>-2.1579637204733413E-3</v>
      </c>
      <c r="C677" s="9">
        <v>-2.1579637204733413E-3</v>
      </c>
    </row>
    <row r="678" spans="1:3" x14ac:dyDescent="0.3">
      <c r="A678" s="23" t="s">
        <v>689</v>
      </c>
      <c r="B678" s="9">
        <v>-4.3215212427088605E-4</v>
      </c>
      <c r="C678" s="9">
        <v>-4.3215212427088605E-4</v>
      </c>
    </row>
    <row r="679" spans="1:3" x14ac:dyDescent="0.3">
      <c r="A679" s="23" t="s">
        <v>690</v>
      </c>
      <c r="B679" s="9">
        <v>4.743432783585225E-3</v>
      </c>
      <c r="C679" s="9">
        <v>4.743432783585225E-3</v>
      </c>
    </row>
    <row r="680" spans="1:3" x14ac:dyDescent="0.3">
      <c r="A680" s="23" t="s">
        <v>691</v>
      </c>
      <c r="B680" s="9">
        <v>-1.5171509033489352E-2</v>
      </c>
      <c r="C680" s="9">
        <v>-1.5171509033489352E-2</v>
      </c>
    </row>
    <row r="681" spans="1:3" x14ac:dyDescent="0.3">
      <c r="A681" s="23" t="s">
        <v>692</v>
      </c>
      <c r="B681" s="9">
        <v>-1.6292742614657112E-2</v>
      </c>
      <c r="C681" s="9">
        <v>-1.6292742614657112E-2</v>
      </c>
    </row>
    <row r="682" spans="1:3" x14ac:dyDescent="0.3">
      <c r="A682" s="23" t="s">
        <v>693</v>
      </c>
      <c r="B682" s="9">
        <v>-4.0035640664549234E-3</v>
      </c>
      <c r="C682" s="9">
        <v>-4.0035640664549234E-3</v>
      </c>
    </row>
    <row r="683" spans="1:3" x14ac:dyDescent="0.3">
      <c r="A683" s="23" t="s">
        <v>694</v>
      </c>
      <c r="B683" s="9">
        <v>9.5376125010963684E-3</v>
      </c>
      <c r="C683" s="9">
        <v>9.5376125010963684E-3</v>
      </c>
    </row>
    <row r="684" spans="1:3" x14ac:dyDescent="0.3">
      <c r="A684" s="23" t="s">
        <v>695</v>
      </c>
      <c r="B684" s="9">
        <v>-1.3333530869465256E-2</v>
      </c>
      <c r="C684" s="9">
        <v>-1.3333530869465256E-2</v>
      </c>
    </row>
    <row r="685" spans="1:3" x14ac:dyDescent="0.3">
      <c r="A685" s="23" t="s">
        <v>696</v>
      </c>
      <c r="B685" s="9">
        <v>0</v>
      </c>
      <c r="C685" s="9">
        <v>0</v>
      </c>
    </row>
    <row r="686" spans="1:3" x14ac:dyDescent="0.3">
      <c r="A686" s="23" t="s">
        <v>697</v>
      </c>
      <c r="B686" s="9">
        <v>0</v>
      </c>
      <c r="C686" s="9">
        <v>0</v>
      </c>
    </row>
    <row r="687" spans="1:3" x14ac:dyDescent="0.3">
      <c r="A687" s="23" t="s">
        <v>698</v>
      </c>
      <c r="B687" s="9">
        <v>1.1179431013412459E-3</v>
      </c>
      <c r="C687" s="9">
        <v>1.1179431013412459E-3</v>
      </c>
    </row>
    <row r="688" spans="1:3" x14ac:dyDescent="0.3">
      <c r="A688" s="23" t="s">
        <v>699</v>
      </c>
      <c r="B688" s="9">
        <v>-8.3025272164165189E-3</v>
      </c>
      <c r="C688" s="9">
        <v>-8.3025272164165189E-3</v>
      </c>
    </row>
    <row r="689" spans="1:3" x14ac:dyDescent="0.3">
      <c r="A689" s="23" t="s">
        <v>700</v>
      </c>
      <c r="B689" s="9">
        <v>-1.7502435649772784E-2</v>
      </c>
      <c r="C689" s="9">
        <v>-1.7502435649772784E-2</v>
      </c>
    </row>
    <row r="690" spans="1:3" x14ac:dyDescent="0.3">
      <c r="A690" s="23" t="s">
        <v>701</v>
      </c>
      <c r="B690" s="9">
        <v>-5.2879764559466578E-3</v>
      </c>
      <c r="C690" s="9">
        <v>-5.2879764559466578E-3</v>
      </c>
    </row>
    <row r="691" spans="1:3" x14ac:dyDescent="0.3">
      <c r="A691" s="23" t="s">
        <v>702</v>
      </c>
      <c r="B691" s="9">
        <v>-1.5097255742794797E-2</v>
      </c>
      <c r="C691" s="9">
        <v>-1.5097255742794797E-2</v>
      </c>
    </row>
    <row r="692" spans="1:3" x14ac:dyDescent="0.3">
      <c r="A692" s="23" t="s">
        <v>703</v>
      </c>
      <c r="B692" s="9">
        <v>8.157602632254372E-3</v>
      </c>
      <c r="C692" s="9">
        <v>8.157602632254372E-3</v>
      </c>
    </row>
    <row r="693" spans="1:3" x14ac:dyDescent="0.3">
      <c r="A693" s="23" t="s">
        <v>704</v>
      </c>
      <c r="B693" s="9">
        <v>-2.3239610738234173E-3</v>
      </c>
      <c r="C693" s="9">
        <v>-2.3239610738234173E-3</v>
      </c>
    </row>
    <row r="694" spans="1:3" x14ac:dyDescent="0.3">
      <c r="A694" s="23" t="s">
        <v>705</v>
      </c>
      <c r="B694" s="9">
        <v>3.020097544678788E-3</v>
      </c>
      <c r="C694" s="9">
        <v>3.020097544678788E-3</v>
      </c>
    </row>
    <row r="695" spans="1:3" x14ac:dyDescent="0.3">
      <c r="A695" s="23" t="s">
        <v>706</v>
      </c>
      <c r="B695" s="9">
        <v>1.084334075743053E-2</v>
      </c>
      <c r="C695" s="9">
        <v>1.084334075743053E-2</v>
      </c>
    </row>
    <row r="696" spans="1:3" x14ac:dyDescent="0.3">
      <c r="A696" s="23" t="s">
        <v>707</v>
      </c>
      <c r="B696" s="9">
        <v>-5.7530937646556044E-3</v>
      </c>
      <c r="C696" s="9">
        <v>-5.7530937646556044E-3</v>
      </c>
    </row>
    <row r="697" spans="1:3" x14ac:dyDescent="0.3">
      <c r="A697" s="23" t="s">
        <v>708</v>
      </c>
      <c r="B697" s="9">
        <v>4.3753667958691313E-3</v>
      </c>
      <c r="C697" s="9">
        <v>4.3753667958691313E-3</v>
      </c>
    </row>
    <row r="698" spans="1:3" x14ac:dyDescent="0.3">
      <c r="A698" s="23" t="s">
        <v>709</v>
      </c>
      <c r="B698" s="9">
        <v>-1.8399269220071826E-3</v>
      </c>
      <c r="C698" s="9">
        <v>-1.8399269220071826E-3</v>
      </c>
    </row>
    <row r="699" spans="1:3" x14ac:dyDescent="0.3">
      <c r="A699" s="23" t="s">
        <v>710</v>
      </c>
      <c r="B699" s="9">
        <v>1.3717636228799126E-2</v>
      </c>
      <c r="C699" s="9">
        <v>1.3717636228799126E-2</v>
      </c>
    </row>
    <row r="700" spans="1:3" x14ac:dyDescent="0.3">
      <c r="A700" s="23" t="s">
        <v>711</v>
      </c>
      <c r="B700" s="9">
        <v>-1.1359764938508132E-3</v>
      </c>
      <c r="C700" s="9">
        <v>-1.1359764938508132E-3</v>
      </c>
    </row>
    <row r="701" spans="1:3" x14ac:dyDescent="0.3">
      <c r="A701" s="23" t="s">
        <v>712</v>
      </c>
      <c r="B701" s="9">
        <v>-1.0282279554226999E-2</v>
      </c>
      <c r="C701" s="9">
        <v>-1.0282279554226999E-2</v>
      </c>
    </row>
    <row r="702" spans="1:3" x14ac:dyDescent="0.3">
      <c r="A702" s="23" t="s">
        <v>713</v>
      </c>
      <c r="B702" s="9">
        <v>1.0282279554226923E-2</v>
      </c>
      <c r="C702" s="9">
        <v>1.0282279554226923E-2</v>
      </c>
    </row>
    <row r="703" spans="1:3" x14ac:dyDescent="0.3">
      <c r="A703" s="23" t="s">
        <v>714</v>
      </c>
      <c r="B703" s="9">
        <v>1.1359764938509095E-3</v>
      </c>
      <c r="C703" s="9">
        <v>1.1359764938509095E-3</v>
      </c>
    </row>
    <row r="704" spans="1:3" x14ac:dyDescent="0.3">
      <c r="A704" s="23" t="s">
        <v>715</v>
      </c>
      <c r="B704" s="9">
        <v>2.2008523624107018E-2</v>
      </c>
      <c r="C704" s="9">
        <v>2.2008523624107018E-2</v>
      </c>
    </row>
    <row r="705" spans="1:3" x14ac:dyDescent="0.3">
      <c r="A705" s="23" t="s">
        <v>716</v>
      </c>
      <c r="B705" s="9">
        <v>-5.1219352593774043E-3</v>
      </c>
      <c r="C705" s="9">
        <v>-5.1219352593774043E-3</v>
      </c>
    </row>
    <row r="706" spans="1:3" x14ac:dyDescent="0.3">
      <c r="A706" s="23" t="s">
        <v>717</v>
      </c>
      <c r="B706" s="9">
        <v>4.4553426338721641E-3</v>
      </c>
      <c r="C706" s="9">
        <v>4.4553426338721641E-3</v>
      </c>
    </row>
    <row r="707" spans="1:3" x14ac:dyDescent="0.3">
      <c r="A707" s="23" t="s">
        <v>718</v>
      </c>
      <c r="B707" s="9">
        <v>-3.33964464912172E-3</v>
      </c>
      <c r="C707" s="9">
        <v>-3.33964464912172E-3</v>
      </c>
    </row>
    <row r="708" spans="1:3" x14ac:dyDescent="0.3">
      <c r="A708" s="23" t="s">
        <v>719</v>
      </c>
      <c r="B708" s="9">
        <v>-6.6926940590755996E-4</v>
      </c>
      <c r="C708" s="9">
        <v>-6.6926940590755996E-4</v>
      </c>
    </row>
    <row r="709" spans="1:3" x14ac:dyDescent="0.3">
      <c r="A709" s="23" t="s">
        <v>720</v>
      </c>
      <c r="B709" s="9">
        <v>1.7837239957890214E-3</v>
      </c>
      <c r="C709" s="9">
        <v>1.7837239957890214E-3</v>
      </c>
    </row>
    <row r="710" spans="1:3" x14ac:dyDescent="0.3">
      <c r="A710" s="23" t="s">
        <v>721</v>
      </c>
      <c r="B710" s="9">
        <v>-2.676780540966513E-3</v>
      </c>
      <c r="C710" s="9">
        <v>-2.676780540966513E-3</v>
      </c>
    </row>
    <row r="711" spans="1:3" x14ac:dyDescent="0.3">
      <c r="A711" s="23" t="s">
        <v>722</v>
      </c>
      <c r="B711" s="9">
        <v>1.4854502160021583E-2</v>
      </c>
      <c r="C711" s="9">
        <v>1.4854502160021583E-2</v>
      </c>
    </row>
    <row r="712" spans="1:3" x14ac:dyDescent="0.3">
      <c r="A712" s="23" t="s">
        <v>723</v>
      </c>
      <c r="B712" s="9">
        <v>-3.9691342075045466E-3</v>
      </c>
      <c r="C712" s="9">
        <v>-3.9691342075045466E-3</v>
      </c>
    </row>
    <row r="713" spans="1:3" x14ac:dyDescent="0.3">
      <c r="A713" s="23" t="s">
        <v>724</v>
      </c>
      <c r="B713" s="9">
        <v>8.7990008962581245E-3</v>
      </c>
      <c r="C713" s="9">
        <v>8.7990008962581245E-3</v>
      </c>
    </row>
    <row r="714" spans="1:3" x14ac:dyDescent="0.3">
      <c r="A714" s="23" t="s">
        <v>725</v>
      </c>
      <c r="B714" s="9">
        <v>6.1135561593028843E-3</v>
      </c>
      <c r="C714" s="9">
        <v>6.1135561593028843E-3</v>
      </c>
    </row>
    <row r="715" spans="1:3" x14ac:dyDescent="0.3">
      <c r="A715" s="23" t="s">
        <v>726</v>
      </c>
      <c r="B715" s="9">
        <v>-8.7451366253585901E-3</v>
      </c>
      <c r="C715" s="9">
        <v>-8.7451366253585901E-3</v>
      </c>
    </row>
    <row r="716" spans="1:3" x14ac:dyDescent="0.3">
      <c r="A716" s="23" t="s">
        <v>727</v>
      </c>
      <c r="B716" s="9">
        <v>4.390779433878538E-4</v>
      </c>
      <c r="C716" s="9">
        <v>4.390779433878538E-4</v>
      </c>
    </row>
    <row r="717" spans="1:3" x14ac:dyDescent="0.3">
      <c r="A717" s="23" t="s">
        <v>728</v>
      </c>
      <c r="B717" s="9">
        <v>3.7243990909824939E-3</v>
      </c>
      <c r="C717" s="9">
        <v>3.7243990909824939E-3</v>
      </c>
    </row>
    <row r="718" spans="1:3" x14ac:dyDescent="0.3">
      <c r="A718" s="23" t="s">
        <v>729</v>
      </c>
      <c r="B718" s="9">
        <v>-8.3443611088182493E-3</v>
      </c>
      <c r="C718" s="9">
        <v>-8.3443611088182493E-3</v>
      </c>
    </row>
    <row r="719" spans="1:3" x14ac:dyDescent="0.3">
      <c r="A719" s="23" t="s">
        <v>730</v>
      </c>
      <c r="B719" s="9">
        <v>2.2026440623420965E-3</v>
      </c>
      <c r="C719" s="9">
        <v>2.2026440623420965E-3</v>
      </c>
    </row>
    <row r="720" spans="1:3" x14ac:dyDescent="0.3">
      <c r="A720" s="23" t="s">
        <v>731</v>
      </c>
      <c r="B720" s="9">
        <v>-2.6437556707298014E-3</v>
      </c>
      <c r="C720" s="9">
        <v>-2.6437556707298014E-3</v>
      </c>
    </row>
    <row r="721" spans="1:3" x14ac:dyDescent="0.3">
      <c r="A721" s="23" t="s">
        <v>732</v>
      </c>
      <c r="B721" s="9">
        <v>-1.4890818540746151E-2</v>
      </c>
      <c r="C721" s="9">
        <v>-1.4890818540746151E-2</v>
      </c>
    </row>
    <row r="722" spans="1:3" x14ac:dyDescent="0.3">
      <c r="A722" s="23" t="s">
        <v>733</v>
      </c>
      <c r="B722" s="9">
        <v>1.6654098697848035E-2</v>
      </c>
      <c r="C722" s="9">
        <v>1.6654098697848035E-2</v>
      </c>
    </row>
    <row r="723" spans="1:3" x14ac:dyDescent="0.3">
      <c r="A723" s="23" t="s">
        <v>734</v>
      </c>
      <c r="B723" s="9">
        <v>-1.5535154863970542E-2</v>
      </c>
      <c r="C723" s="9">
        <v>-1.5535154863970542E-2</v>
      </c>
    </row>
    <row r="724" spans="1:3" x14ac:dyDescent="0.3">
      <c r="A724" s="23" t="s">
        <v>736</v>
      </c>
      <c r="B724" s="9">
        <v>-1.2830789417299026E-2</v>
      </c>
      <c r="C724" s="9">
        <v>-1.2830789417299026E-2</v>
      </c>
    </row>
    <row r="725" spans="1:3" x14ac:dyDescent="0.3">
      <c r="A725" s="23" t="s">
        <v>737</v>
      </c>
      <c r="B725" s="9">
        <v>1.8107746007100058E-3</v>
      </c>
      <c r="C725" s="9">
        <v>1.8107746007100058E-3</v>
      </c>
    </row>
    <row r="726" spans="1:3" x14ac:dyDescent="0.3">
      <c r="A726" s="23" t="s">
        <v>738</v>
      </c>
      <c r="B726" s="9">
        <v>2.4571260730505327E-2</v>
      </c>
      <c r="C726" s="9">
        <v>2.4571260730505327E-2</v>
      </c>
    </row>
    <row r="727" spans="1:3" x14ac:dyDescent="0.3">
      <c r="A727" s="23" t="s">
        <v>739</v>
      </c>
      <c r="B727" s="9">
        <v>5.9399580655445433E-3</v>
      </c>
      <c r="C727" s="9">
        <v>5.9399580655445433E-3</v>
      </c>
    </row>
    <row r="728" spans="1:3" x14ac:dyDescent="0.3">
      <c r="A728" s="23" t="s">
        <v>740</v>
      </c>
      <c r="B728" s="9">
        <v>1.3724210620884482E-2</v>
      </c>
      <c r="C728" s="9">
        <v>1.3724210620884482E-2</v>
      </c>
    </row>
    <row r="729" spans="1:3" x14ac:dyDescent="0.3">
      <c r="A729" s="23" t="s">
        <v>741</v>
      </c>
      <c r="B729" s="9">
        <v>-4.7712083571397213E-3</v>
      </c>
      <c r="C729" s="9">
        <v>-4.7712083571397213E-3</v>
      </c>
    </row>
    <row r="730" spans="1:3" x14ac:dyDescent="0.3">
      <c r="A730" s="23" t="s">
        <v>742</v>
      </c>
      <c r="B730" s="9">
        <v>1.7376198985408779E-3</v>
      </c>
      <c r="C730" s="9">
        <v>1.7376198985408779E-3</v>
      </c>
    </row>
    <row r="731" spans="1:3" x14ac:dyDescent="0.3">
      <c r="A731" s="23" t="s">
        <v>743</v>
      </c>
      <c r="B731" s="9">
        <v>5.6265026165943964E-3</v>
      </c>
      <c r="C731" s="9">
        <v>5.6265026165943964E-3</v>
      </c>
    </row>
    <row r="732" spans="1:3" x14ac:dyDescent="0.3">
      <c r="A732" s="23" t="s">
        <v>744</v>
      </c>
      <c r="B732" s="9">
        <v>2.3460235685239719E-2</v>
      </c>
      <c r="C732" s="9">
        <v>2.3460235685239719E-2</v>
      </c>
    </row>
    <row r="733" spans="1:3" x14ac:dyDescent="0.3">
      <c r="A733" s="23" t="s">
        <v>745</v>
      </c>
      <c r="B733" s="9">
        <v>-8.4674510990984941E-3</v>
      </c>
      <c r="C733" s="9">
        <v>-8.4674510990984941E-3</v>
      </c>
    </row>
    <row r="734" spans="1:3" x14ac:dyDescent="0.3">
      <c r="A734" s="23" t="s">
        <v>746</v>
      </c>
      <c r="B734" s="9">
        <v>-4.2526047844793199E-4</v>
      </c>
      <c r="C734" s="9">
        <v>-4.2526047844793199E-4</v>
      </c>
    </row>
    <row r="735" spans="1:3" x14ac:dyDescent="0.3">
      <c r="A735" s="23" t="s">
        <v>747</v>
      </c>
      <c r="B735" s="9">
        <v>-1.3273583879713889E-2</v>
      </c>
      <c r="C735" s="9">
        <v>-1.3273583879713889E-2</v>
      </c>
    </row>
    <row r="736" spans="1:3" x14ac:dyDescent="0.3">
      <c r="A736" s="23" t="s">
        <v>748</v>
      </c>
      <c r="B736" s="9">
        <v>5.3734680611433657E-3</v>
      </c>
      <c r="C736" s="9">
        <v>5.3734680611433657E-3</v>
      </c>
    </row>
    <row r="737" spans="1:3" x14ac:dyDescent="0.3">
      <c r="A737" s="23" t="s">
        <v>749</v>
      </c>
      <c r="B737" s="9">
        <v>1.2779726646398801E-2</v>
      </c>
      <c r="C737" s="9">
        <v>1.2779726646398801E-2</v>
      </c>
    </row>
    <row r="738" spans="1:3" x14ac:dyDescent="0.3">
      <c r="A738" s="23" t="s">
        <v>750</v>
      </c>
      <c r="B738" s="9">
        <v>-2.0310692847563334E-2</v>
      </c>
      <c r="C738" s="9">
        <v>-2.0310692847563334E-2</v>
      </c>
    </row>
    <row r="739" spans="1:3" x14ac:dyDescent="0.3">
      <c r="A739" s="23" t="s">
        <v>751</v>
      </c>
      <c r="B739" s="9">
        <v>4.9553047643687296E-3</v>
      </c>
      <c r="C739" s="9">
        <v>4.9553047643687296E-3</v>
      </c>
    </row>
    <row r="740" spans="1:3" x14ac:dyDescent="0.3">
      <c r="A740" s="23" t="s">
        <v>752</v>
      </c>
      <c r="B740" s="9">
        <v>8.5929113772883917E-4</v>
      </c>
      <c r="C740" s="9">
        <v>8.5929113772883917E-4</v>
      </c>
    </row>
    <row r="741" spans="1:3" x14ac:dyDescent="0.3">
      <c r="A741" s="23" t="s">
        <v>5974</v>
      </c>
      <c r="B741" s="9">
        <v>9.1910447157726761E-3</v>
      </c>
      <c r="C741" s="9">
        <v>9.1910447157726761E-3</v>
      </c>
    </row>
    <row r="742" spans="1:3" x14ac:dyDescent="0.3">
      <c r="A742" s="23" t="s">
        <v>753</v>
      </c>
      <c r="B742" s="9">
        <v>2.5499376332724839E-3</v>
      </c>
      <c r="C742" s="9">
        <v>2.5499376332724839E-3</v>
      </c>
    </row>
    <row r="743" spans="1:3" x14ac:dyDescent="0.3">
      <c r="A743" s="23" t="s">
        <v>754</v>
      </c>
      <c r="B743" s="9">
        <v>-1.0667905735720153E-2</v>
      </c>
      <c r="C743" s="9">
        <v>-1.0667905735720153E-2</v>
      </c>
    </row>
    <row r="744" spans="1:3" x14ac:dyDescent="0.3">
      <c r="A744" s="23" t="s">
        <v>755</v>
      </c>
      <c r="B744" s="9">
        <v>2.9379688935237912E-2</v>
      </c>
      <c r="C744" s="9">
        <v>2.9379688935237912E-2</v>
      </c>
    </row>
    <row r="745" spans="1:3" x14ac:dyDescent="0.3">
      <c r="A745" s="23" t="s">
        <v>756</v>
      </c>
      <c r="B745" s="9">
        <v>2.288568563629106E-3</v>
      </c>
      <c r="C745" s="9">
        <v>2.288568563629106E-3</v>
      </c>
    </row>
    <row r="746" spans="1:3" x14ac:dyDescent="0.3">
      <c r="A746" s="23" t="s">
        <v>757</v>
      </c>
      <c r="B746" s="9">
        <v>1.6488419712493478E-2</v>
      </c>
      <c r="C746" s="9">
        <v>1.6488419712493478E-2</v>
      </c>
    </row>
    <row r="747" spans="1:3" x14ac:dyDescent="0.3">
      <c r="A747" s="23" t="s">
        <v>758</v>
      </c>
      <c r="B747" s="9">
        <v>1.4298848315117863E-3</v>
      </c>
      <c r="C747" s="9">
        <v>1.4298848315117863E-3</v>
      </c>
    </row>
    <row r="748" spans="1:3" x14ac:dyDescent="0.3">
      <c r="A748" s="23" t="s">
        <v>759</v>
      </c>
      <c r="B748" s="9">
        <v>-1.9582198438700595E-2</v>
      </c>
      <c r="C748" s="9">
        <v>-1.9582198438700595E-2</v>
      </c>
    </row>
    <row r="749" spans="1:3" x14ac:dyDescent="0.3">
      <c r="A749" s="23" t="s">
        <v>760</v>
      </c>
      <c r="B749" s="9">
        <v>1.0766149539459872E-2</v>
      </c>
      <c r="C749" s="9">
        <v>1.0766149539459872E-2</v>
      </c>
    </row>
    <row r="750" spans="1:3" x14ac:dyDescent="0.3">
      <c r="A750" s="23" t="s">
        <v>761</v>
      </c>
      <c r="B750" s="9">
        <v>-2.4742280663512771E-3</v>
      </c>
      <c r="C750" s="9">
        <v>-2.4742280663512771E-3</v>
      </c>
    </row>
    <row r="751" spans="1:3" x14ac:dyDescent="0.3">
      <c r="A751" s="23" t="s">
        <v>762</v>
      </c>
      <c r="B751" s="9">
        <v>3.0918297329201256E-3</v>
      </c>
      <c r="C751" s="9">
        <v>3.0918297329201256E-3</v>
      </c>
    </row>
    <row r="752" spans="1:3" x14ac:dyDescent="0.3">
      <c r="A752" s="23" t="s">
        <v>763</v>
      </c>
      <c r="B752" s="9">
        <v>-6.4003521884808297E-3</v>
      </c>
      <c r="C752" s="9">
        <v>-6.4003521884808297E-3</v>
      </c>
    </row>
    <row r="753" spans="1:3" x14ac:dyDescent="0.3">
      <c r="A753" s="23" t="s">
        <v>764</v>
      </c>
      <c r="B753" s="9">
        <v>-1.5656305603412739E-2</v>
      </c>
      <c r="C753" s="9">
        <v>-1.5656305603412739E-2</v>
      </c>
    </row>
    <row r="754" spans="1:3" x14ac:dyDescent="0.3">
      <c r="A754" s="23" t="s">
        <v>765</v>
      </c>
      <c r="B754" s="9">
        <v>3.1509321311761498E-3</v>
      </c>
      <c r="C754" s="9">
        <v>3.1509321311761498E-3</v>
      </c>
    </row>
    <row r="755" spans="1:3" x14ac:dyDescent="0.3">
      <c r="A755" s="23" t="s">
        <v>766</v>
      </c>
      <c r="B755" s="9">
        <v>1.1469211323786277E-2</v>
      </c>
      <c r="C755" s="9">
        <v>1.1469211323786277E-2</v>
      </c>
    </row>
    <row r="756" spans="1:3" x14ac:dyDescent="0.3">
      <c r="A756" s="23" t="s">
        <v>767</v>
      </c>
      <c r="B756" s="9">
        <v>-5.1969766693320922E-3</v>
      </c>
      <c r="C756" s="9">
        <v>-5.1969766693320922E-3</v>
      </c>
    </row>
    <row r="757" spans="1:3" x14ac:dyDescent="0.3">
      <c r="A757" s="23" t="s">
        <v>768</v>
      </c>
      <c r="B757" s="9">
        <v>2.0820328154035851E-3</v>
      </c>
      <c r="C757" s="9">
        <v>2.0820328154035851E-3</v>
      </c>
    </row>
    <row r="758" spans="1:3" x14ac:dyDescent="0.3">
      <c r="A758" s="23" t="s">
        <v>769</v>
      </c>
      <c r="B758" s="9">
        <v>5.8067355196397795E-3</v>
      </c>
      <c r="C758" s="9">
        <v>5.8067355196397795E-3</v>
      </c>
    </row>
    <row r="759" spans="1:3" x14ac:dyDescent="0.3">
      <c r="A759" s="23" t="s">
        <v>770</v>
      </c>
      <c r="B759" s="9">
        <v>-1.2693958819852651E-2</v>
      </c>
      <c r="C759" s="9">
        <v>-1.2693958819852651E-2</v>
      </c>
    </row>
    <row r="760" spans="1:3" x14ac:dyDescent="0.3">
      <c r="A760" s="23" t="s">
        <v>771</v>
      </c>
      <c r="B760" s="9">
        <v>2.0726130517116952E-2</v>
      </c>
      <c r="C760" s="9">
        <v>2.0726130517116952E-2</v>
      </c>
    </row>
    <row r="761" spans="1:3" x14ac:dyDescent="0.3">
      <c r="A761" s="23" t="s">
        <v>772</v>
      </c>
      <c r="B761" s="9">
        <v>-1.0309369658861213E-2</v>
      </c>
      <c r="C761" s="9">
        <v>-1.0309369658861213E-2</v>
      </c>
    </row>
    <row r="762" spans="1:3" x14ac:dyDescent="0.3">
      <c r="A762" s="23" t="s">
        <v>773</v>
      </c>
      <c r="B762" s="9">
        <v>8.2559808470190777E-3</v>
      </c>
      <c r="C762" s="9">
        <v>8.2559808470190777E-3</v>
      </c>
    </row>
    <row r="763" spans="1:3" x14ac:dyDescent="0.3">
      <c r="A763" s="23" t="s">
        <v>774</v>
      </c>
      <c r="B763" s="9">
        <v>-1.3450797724123217E-2</v>
      </c>
      <c r="C763" s="9">
        <v>-1.3450797724123217E-2</v>
      </c>
    </row>
    <row r="764" spans="1:3" x14ac:dyDescent="0.3">
      <c r="A764" s="23" t="s">
        <v>775</v>
      </c>
      <c r="B764" s="9">
        <v>1.3039613507803549E-2</v>
      </c>
      <c r="C764" s="9">
        <v>1.3039613507803549E-2</v>
      </c>
    </row>
    <row r="765" spans="1:3" x14ac:dyDescent="0.3">
      <c r="A765" s="23" t="s">
        <v>776</v>
      </c>
      <c r="B765" s="9">
        <v>-2.0584609985697679E-3</v>
      </c>
      <c r="C765" s="9">
        <v>-2.0584609985697679E-3</v>
      </c>
    </row>
    <row r="766" spans="1:3" x14ac:dyDescent="0.3">
      <c r="A766" s="23" t="s">
        <v>777</v>
      </c>
      <c r="B766" s="9">
        <v>-5.1647671877939356E-3</v>
      </c>
      <c r="C766" s="9">
        <v>-5.1647671877939356E-3</v>
      </c>
    </row>
    <row r="767" spans="1:3" x14ac:dyDescent="0.3">
      <c r="A767" s="23" t="s">
        <v>778</v>
      </c>
      <c r="B767" s="9">
        <v>1.7045283821822292E-2</v>
      </c>
      <c r="C767" s="9">
        <v>1.7045283821822292E-2</v>
      </c>
    </row>
    <row r="768" spans="1:3" x14ac:dyDescent="0.3">
      <c r="A768" s="23" t="s">
        <v>779</v>
      </c>
      <c r="B768" s="9">
        <v>-3.1019856844725753E-2</v>
      </c>
      <c r="C768" s="9">
        <v>-3.1019856844725753E-2</v>
      </c>
    </row>
    <row r="769" spans="1:3" x14ac:dyDescent="0.3">
      <c r="A769" s="23" t="s">
        <v>780</v>
      </c>
      <c r="B769" s="9">
        <v>-1.8656466494092649E-2</v>
      </c>
      <c r="C769" s="9">
        <v>-1.8656466494092649E-2</v>
      </c>
    </row>
    <row r="770" spans="1:3" x14ac:dyDescent="0.3">
      <c r="A770" s="23" t="s">
        <v>781</v>
      </c>
      <c r="B770" s="9">
        <v>-5.7946293700717718E-3</v>
      </c>
      <c r="C770" s="9">
        <v>-5.7946293700717718E-3</v>
      </c>
    </row>
    <row r="771" spans="1:3" x14ac:dyDescent="0.3">
      <c r="A771" s="23" t="s">
        <v>782</v>
      </c>
      <c r="B771" s="9">
        <v>-1.0820274361708059E-2</v>
      </c>
      <c r="C771" s="9">
        <v>-1.0820274361708059E-2</v>
      </c>
    </row>
    <row r="772" spans="1:3" x14ac:dyDescent="0.3">
      <c r="A772" s="23" t="s">
        <v>783</v>
      </c>
      <c r="B772" s="9">
        <v>-6.5488118789055515E-3</v>
      </c>
      <c r="C772" s="9">
        <v>-6.5488118789055515E-3</v>
      </c>
    </row>
    <row r="773" spans="1:3" x14ac:dyDescent="0.3">
      <c r="A773" s="23" t="s">
        <v>784</v>
      </c>
      <c r="B773" s="9">
        <v>-1.3893706788169166E-2</v>
      </c>
      <c r="C773" s="9">
        <v>-1.3893706788169166E-2</v>
      </c>
    </row>
    <row r="774" spans="1:3" x14ac:dyDescent="0.3">
      <c r="A774" s="23" t="s">
        <v>785</v>
      </c>
      <c r="B774" s="9">
        <v>5.7573232546421892E-3</v>
      </c>
      <c r="C774" s="9">
        <v>5.7573232546421892E-3</v>
      </c>
    </row>
    <row r="775" spans="1:3" x14ac:dyDescent="0.3">
      <c r="A775" s="23" t="s">
        <v>786</v>
      </c>
      <c r="B775" s="9">
        <v>4.4150111092422333E-4</v>
      </c>
      <c r="C775" s="9">
        <v>4.4150111092422333E-4</v>
      </c>
    </row>
    <row r="776" spans="1:3" x14ac:dyDescent="0.3">
      <c r="A776" s="23" t="s">
        <v>5975</v>
      </c>
      <c r="B776" s="9">
        <v>4.4043233495038511E-3</v>
      </c>
      <c r="C776" s="9">
        <v>4.4043233495038511E-3</v>
      </c>
    </row>
    <row r="777" spans="1:3" x14ac:dyDescent="0.3">
      <c r="A777" s="23" t="s">
        <v>787</v>
      </c>
      <c r="B777" s="9">
        <v>1.5696855971583493E-2</v>
      </c>
      <c r="C777" s="9">
        <v>1.5696855971583493E-2</v>
      </c>
    </row>
    <row r="778" spans="1:3" x14ac:dyDescent="0.3">
      <c r="A778" s="23" t="s">
        <v>788</v>
      </c>
      <c r="B778" s="9">
        <v>7.9716031314660575E-3</v>
      </c>
      <c r="C778" s="9">
        <v>7.9716031314660575E-3</v>
      </c>
    </row>
    <row r="779" spans="1:3" x14ac:dyDescent="0.3">
      <c r="A779" s="23" t="s">
        <v>789</v>
      </c>
      <c r="B779" s="9">
        <v>6.4356968862934699E-4</v>
      </c>
      <c r="C779" s="9">
        <v>6.4356968862934699E-4</v>
      </c>
    </row>
    <row r="780" spans="1:3" x14ac:dyDescent="0.3">
      <c r="A780" s="23" t="s">
        <v>790</v>
      </c>
      <c r="B780" s="9">
        <v>1.0665630115410002E-2</v>
      </c>
      <c r="C780" s="9">
        <v>1.0665630115410002E-2</v>
      </c>
    </row>
    <row r="781" spans="1:3" x14ac:dyDescent="0.3">
      <c r="A781" s="23" t="s">
        <v>791</v>
      </c>
      <c r="B781" s="9">
        <v>-1.561028170343004E-2</v>
      </c>
      <c r="C781" s="9">
        <v>-1.561028170343004E-2</v>
      </c>
    </row>
    <row r="782" spans="1:3" x14ac:dyDescent="0.3">
      <c r="A782" s="23" t="s">
        <v>792</v>
      </c>
      <c r="B782" s="9">
        <v>3.2275444908665646E-3</v>
      </c>
      <c r="C782" s="9">
        <v>3.2275444908665646E-3</v>
      </c>
    </row>
    <row r="783" spans="1:3" x14ac:dyDescent="0.3">
      <c r="A783" s="23" t="s">
        <v>793</v>
      </c>
      <c r="B783" s="9">
        <v>0</v>
      </c>
      <c r="C783" s="9">
        <v>0</v>
      </c>
    </row>
    <row r="784" spans="1:3" x14ac:dyDescent="0.3">
      <c r="A784" s="23" t="s">
        <v>794</v>
      </c>
      <c r="B784" s="9">
        <v>0</v>
      </c>
      <c r="C784" s="9">
        <v>0</v>
      </c>
    </row>
    <row r="785" spans="1:3" x14ac:dyDescent="0.3">
      <c r="A785" s="23" t="s">
        <v>795</v>
      </c>
      <c r="B785" s="9">
        <v>4.2955327120979415E-4</v>
      </c>
      <c r="C785" s="9">
        <v>4.2955327120979415E-4</v>
      </c>
    </row>
    <row r="786" spans="1:3" x14ac:dyDescent="0.3">
      <c r="A786" s="23" t="s">
        <v>796</v>
      </c>
      <c r="B786" s="9">
        <v>0</v>
      </c>
      <c r="C786" s="9">
        <v>0</v>
      </c>
    </row>
    <row r="787" spans="1:3" x14ac:dyDescent="0.3">
      <c r="A787" s="23" t="s">
        <v>797</v>
      </c>
      <c r="B787" s="9">
        <v>-7.5439521480511699E-3</v>
      </c>
      <c r="C787" s="9">
        <v>-7.5439521480511699E-3</v>
      </c>
    </row>
    <row r="788" spans="1:3" x14ac:dyDescent="0.3">
      <c r="A788" s="23" t="s">
        <v>798</v>
      </c>
      <c r="B788" s="9">
        <v>8.4025055384148971E-3</v>
      </c>
      <c r="C788" s="9">
        <v>8.4025055384148971E-3</v>
      </c>
    </row>
    <row r="789" spans="1:3" x14ac:dyDescent="0.3">
      <c r="A789" s="23" t="s">
        <v>799</v>
      </c>
      <c r="B789" s="9">
        <v>3.2130262192182233E-3</v>
      </c>
      <c r="C789" s="9">
        <v>3.2130262192182233E-3</v>
      </c>
    </row>
    <row r="790" spans="1:3" x14ac:dyDescent="0.3">
      <c r="A790" s="23" t="s">
        <v>800</v>
      </c>
      <c r="B790" s="9">
        <v>-1.7123291855123781E-3</v>
      </c>
      <c r="C790" s="9">
        <v>-1.7123291855123781E-3</v>
      </c>
    </row>
    <row r="791" spans="1:3" x14ac:dyDescent="0.3">
      <c r="A791" s="23" t="s">
        <v>801</v>
      </c>
      <c r="B791" s="9">
        <v>2.1399537376777344E-3</v>
      </c>
      <c r="C791" s="9">
        <v>2.1399537376777344E-3</v>
      </c>
    </row>
    <row r="792" spans="1:3" x14ac:dyDescent="0.3">
      <c r="A792" s="23" t="s">
        <v>802</v>
      </c>
      <c r="B792" s="9">
        <v>-1.1826823155898815E-2</v>
      </c>
      <c r="C792" s="9">
        <v>-1.1826823155898815E-2</v>
      </c>
    </row>
    <row r="793" spans="1:3" x14ac:dyDescent="0.3">
      <c r="A793" s="23" t="s">
        <v>803</v>
      </c>
      <c r="B793" s="9">
        <v>-2.0763504105206682E-2</v>
      </c>
      <c r="C793" s="9">
        <v>-2.0763504105206682E-2</v>
      </c>
    </row>
    <row r="794" spans="1:3" x14ac:dyDescent="0.3">
      <c r="A794" s="23" t="s">
        <v>804</v>
      </c>
      <c r="B794" s="9">
        <v>-2.2087244706016362E-4</v>
      </c>
      <c r="C794" s="9">
        <v>-2.2087244706016362E-4</v>
      </c>
    </row>
    <row r="795" spans="1:3" x14ac:dyDescent="0.3">
      <c r="A795" s="23" t="s">
        <v>805</v>
      </c>
      <c r="B795" s="9">
        <v>-1.9630342601923412E-2</v>
      </c>
      <c r="C795" s="9">
        <v>-1.9630342601923412E-2</v>
      </c>
    </row>
    <row r="796" spans="1:3" x14ac:dyDescent="0.3">
      <c r="A796" s="23" t="s">
        <v>806</v>
      </c>
      <c r="B796" s="9">
        <v>2.92430756140015E-3</v>
      </c>
      <c r="C796" s="9">
        <v>2.92430756140015E-3</v>
      </c>
    </row>
    <row r="797" spans="1:3" x14ac:dyDescent="0.3">
      <c r="A797" s="23" t="s">
        <v>807</v>
      </c>
      <c r="B797" s="9">
        <v>-9.7055270374979078E-3</v>
      </c>
      <c r="C797" s="9">
        <v>-9.7055270374979078E-3</v>
      </c>
    </row>
    <row r="798" spans="1:3" x14ac:dyDescent="0.3">
      <c r="A798" s="23" t="s">
        <v>808</v>
      </c>
      <c r="B798" s="9">
        <v>-2.2683452518709805E-4</v>
      </c>
      <c r="C798" s="9">
        <v>-2.2683452518709805E-4</v>
      </c>
    </row>
    <row r="799" spans="1:3" x14ac:dyDescent="0.3">
      <c r="A799" s="23" t="s">
        <v>809</v>
      </c>
      <c r="B799" s="9">
        <v>-1.416519001637557E-2</v>
      </c>
      <c r="C799" s="9">
        <v>-1.416519001637557E-2</v>
      </c>
    </row>
    <row r="800" spans="1:3" x14ac:dyDescent="0.3">
      <c r="A800" s="23" t="s">
        <v>810</v>
      </c>
      <c r="B800" s="9">
        <v>2.9867914220175419E-3</v>
      </c>
      <c r="C800" s="9">
        <v>2.9867914220175419E-3</v>
      </c>
    </row>
    <row r="801" spans="1:3" x14ac:dyDescent="0.3">
      <c r="A801" s="23" t="s">
        <v>811</v>
      </c>
      <c r="B801" s="9">
        <v>6.1749767394409776E-3</v>
      </c>
      <c r="C801" s="9">
        <v>6.1749767394409776E-3</v>
      </c>
    </row>
    <row r="802" spans="1:3" x14ac:dyDescent="0.3">
      <c r="A802" s="23" t="s">
        <v>812</v>
      </c>
      <c r="B802" s="9">
        <v>1.1393415838838643E-3</v>
      </c>
      <c r="C802" s="9">
        <v>1.1393415838838643E-3</v>
      </c>
    </row>
    <row r="803" spans="1:3" x14ac:dyDescent="0.3">
      <c r="A803" s="23" t="s">
        <v>813</v>
      </c>
      <c r="B803" s="9">
        <v>-1.1393415838839591E-3</v>
      </c>
      <c r="C803" s="9">
        <v>-1.1393415838839591E-3</v>
      </c>
    </row>
    <row r="804" spans="1:3" x14ac:dyDescent="0.3">
      <c r="A804" s="23" t="s">
        <v>814</v>
      </c>
      <c r="B804" s="9">
        <v>9.7561749453646558E-3</v>
      </c>
      <c r="C804" s="9">
        <v>9.7561749453646558E-3</v>
      </c>
    </row>
    <row r="805" spans="1:3" x14ac:dyDescent="0.3">
      <c r="A805" s="23" t="s">
        <v>815</v>
      </c>
      <c r="B805" s="9">
        <v>7.1991312050665212E-3</v>
      </c>
      <c r="C805" s="9">
        <v>7.1991312050665212E-3</v>
      </c>
    </row>
    <row r="806" spans="1:3" x14ac:dyDescent="0.3">
      <c r="A806" s="23" t="s">
        <v>816</v>
      </c>
      <c r="B806" s="9">
        <v>-6.2964003832113738E-3</v>
      </c>
      <c r="C806" s="9">
        <v>-6.2964003832113738E-3</v>
      </c>
    </row>
    <row r="807" spans="1:3" x14ac:dyDescent="0.3">
      <c r="A807" s="23" t="s">
        <v>817</v>
      </c>
      <c r="B807" s="9">
        <v>-7.9266636303470771E-3</v>
      </c>
      <c r="C807" s="9">
        <v>-7.9266636303470771E-3</v>
      </c>
    </row>
    <row r="808" spans="1:3" x14ac:dyDescent="0.3">
      <c r="A808" s="23" t="s">
        <v>818</v>
      </c>
      <c r="B808" s="9">
        <v>2.4980142432311646E-3</v>
      </c>
      <c r="C808" s="9">
        <v>2.4980142432311646E-3</v>
      </c>
    </row>
    <row r="809" spans="1:3" x14ac:dyDescent="0.3">
      <c r="A809" s="23" t="s">
        <v>819</v>
      </c>
      <c r="B809" s="9">
        <v>4.5351474700209594E-4</v>
      </c>
      <c r="C809" s="9">
        <v>4.5351474700209594E-4</v>
      </c>
    </row>
    <row r="810" spans="1:3" x14ac:dyDescent="0.3">
      <c r="A810" s="23" t="s">
        <v>820</v>
      </c>
      <c r="B810" s="9">
        <v>1.8120050258003003E-3</v>
      </c>
      <c r="C810" s="9">
        <v>1.8120050258003003E-3</v>
      </c>
    </row>
    <row r="811" spans="1:3" x14ac:dyDescent="0.3">
      <c r="A811" s="23" t="s">
        <v>821</v>
      </c>
      <c r="B811" s="9">
        <v>1.2369436919335163E-2</v>
      </c>
      <c r="C811" s="9">
        <v>1.2369436919335163E-2</v>
      </c>
    </row>
    <row r="812" spans="1:3" x14ac:dyDescent="0.3">
      <c r="A812" s="23" t="s">
        <v>822</v>
      </c>
      <c r="B812" s="9">
        <v>1.1169441572251113E-3</v>
      </c>
      <c r="C812" s="9">
        <v>1.1169441572251113E-3</v>
      </c>
    </row>
    <row r="813" spans="1:3" x14ac:dyDescent="0.3">
      <c r="A813" s="23" t="s">
        <v>823</v>
      </c>
      <c r="B813" s="9">
        <v>1.5616288728535332E-3</v>
      </c>
      <c r="C813" s="9">
        <v>1.5616288728535332E-3</v>
      </c>
    </row>
    <row r="814" spans="1:3" x14ac:dyDescent="0.3">
      <c r="A814" s="23" t="s">
        <v>824</v>
      </c>
      <c r="B814" s="9">
        <v>6.6852370177858216E-4</v>
      </c>
      <c r="C814" s="9">
        <v>6.6852370177858216E-4</v>
      </c>
    </row>
    <row r="815" spans="1:3" x14ac:dyDescent="0.3">
      <c r="A815" s="23" t="s">
        <v>825</v>
      </c>
      <c r="B815" s="9">
        <v>9.9745922855422695E-3</v>
      </c>
      <c r="C815" s="9">
        <v>9.9745922855422695E-3</v>
      </c>
    </row>
    <row r="816" spans="1:3" x14ac:dyDescent="0.3">
      <c r="A816" s="23" t="s">
        <v>826</v>
      </c>
      <c r="B816" s="9">
        <v>-3.3138216561945277E-3</v>
      </c>
      <c r="C816" s="9">
        <v>-3.3138216561945277E-3</v>
      </c>
    </row>
    <row r="817" spans="1:3" x14ac:dyDescent="0.3">
      <c r="A817" s="23" t="s">
        <v>827</v>
      </c>
      <c r="B817" s="9">
        <v>-8.4444946251367135E-3</v>
      </c>
      <c r="C817" s="9">
        <v>-8.4444946251367135E-3</v>
      </c>
    </row>
    <row r="818" spans="1:3" x14ac:dyDescent="0.3">
      <c r="A818" s="23" t="s">
        <v>828</v>
      </c>
      <c r="B818" s="9">
        <v>-3.3530823860397885E-3</v>
      </c>
      <c r="C818" s="9">
        <v>-3.3530823860397885E-3</v>
      </c>
    </row>
    <row r="819" spans="1:3" x14ac:dyDescent="0.3">
      <c r="A819" s="23" t="s">
        <v>829</v>
      </c>
      <c r="B819" s="9">
        <v>1.4449512267034861E-2</v>
      </c>
      <c r="C819" s="9">
        <v>1.4449512267034861E-2</v>
      </c>
    </row>
    <row r="820" spans="1:3" x14ac:dyDescent="0.3">
      <c r="A820" s="23" t="s">
        <v>830</v>
      </c>
      <c r="B820" s="9">
        <v>1.3590739658655364E-2</v>
      </c>
      <c r="C820" s="9">
        <v>1.3590739658655364E-2</v>
      </c>
    </row>
    <row r="821" spans="1:3" x14ac:dyDescent="0.3">
      <c r="A821" s="23" t="s">
        <v>831</v>
      </c>
      <c r="B821" s="9">
        <v>6.510439662432063E-3</v>
      </c>
      <c r="C821" s="9">
        <v>6.510439662432063E-3</v>
      </c>
    </row>
    <row r="822" spans="1:3" x14ac:dyDescent="0.3">
      <c r="A822" s="23" t="s">
        <v>832</v>
      </c>
      <c r="B822" s="9">
        <v>4.3168640316962751E-3</v>
      </c>
      <c r="C822" s="9">
        <v>4.3168640316962751E-3</v>
      </c>
    </row>
    <row r="823" spans="1:3" x14ac:dyDescent="0.3">
      <c r="A823" s="23" t="s">
        <v>833</v>
      </c>
      <c r="B823" s="9">
        <v>-2.8038409396419226E-3</v>
      </c>
      <c r="C823" s="9">
        <v>-2.8038409396419226E-3</v>
      </c>
    </row>
    <row r="824" spans="1:3" x14ac:dyDescent="0.3">
      <c r="A824" s="23" t="s">
        <v>834</v>
      </c>
      <c r="B824" s="9">
        <v>-1.1294646567767706E-2</v>
      </c>
      <c r="C824" s="9">
        <v>-1.1294646567767706E-2</v>
      </c>
    </row>
    <row r="825" spans="1:3" x14ac:dyDescent="0.3">
      <c r="A825" s="23" t="s">
        <v>835</v>
      </c>
      <c r="B825" s="9">
        <v>-6.5746456420853567E-3</v>
      </c>
      <c r="C825" s="9">
        <v>-6.5746456420853567E-3</v>
      </c>
    </row>
    <row r="826" spans="1:3" x14ac:dyDescent="0.3">
      <c r="A826" s="23" t="s">
        <v>836</v>
      </c>
      <c r="B826" s="9">
        <v>1.9595662945050198E-2</v>
      </c>
      <c r="C826" s="9">
        <v>1.9595662945050198E-2</v>
      </c>
    </row>
    <row r="827" spans="1:3" x14ac:dyDescent="0.3">
      <c r="A827" s="23" t="s">
        <v>837</v>
      </c>
      <c r="B827" s="9">
        <v>2.6174491379041931E-2</v>
      </c>
      <c r="C827" s="9">
        <v>2.6174491379041931E-2</v>
      </c>
    </row>
    <row r="828" spans="1:3" x14ac:dyDescent="0.3">
      <c r="A828" s="23" t="s">
        <v>838</v>
      </c>
      <c r="B828" s="9">
        <v>4.8192864359489218E-3</v>
      </c>
      <c r="C828" s="9">
        <v>4.8192864359489218E-3</v>
      </c>
    </row>
    <row r="829" spans="1:3" x14ac:dyDescent="0.3">
      <c r="A829" s="23" t="s">
        <v>839</v>
      </c>
      <c r="B829" s="9">
        <v>3.7554811507308906E-3</v>
      </c>
      <c r="C829" s="9">
        <v>3.7554811507308906E-3</v>
      </c>
    </row>
    <row r="830" spans="1:3" x14ac:dyDescent="0.3">
      <c r="A830" s="23" t="s">
        <v>840</v>
      </c>
      <c r="B830" s="9">
        <v>-3.1285873886893844E-3</v>
      </c>
      <c r="C830" s="9">
        <v>-3.1285873886893844E-3</v>
      </c>
    </row>
    <row r="831" spans="1:3" x14ac:dyDescent="0.3">
      <c r="A831" s="23" t="s">
        <v>841</v>
      </c>
      <c r="B831" s="9">
        <v>-1.2190146748633255E-2</v>
      </c>
      <c r="C831" s="9">
        <v>-1.2190146748633255E-2</v>
      </c>
    </row>
    <row r="832" spans="1:3" x14ac:dyDescent="0.3">
      <c r="A832" s="23" t="s">
        <v>842</v>
      </c>
      <c r="B832" s="9">
        <v>1.260785769873354E-2</v>
      </c>
      <c r="C832" s="9">
        <v>1.260785769873354E-2</v>
      </c>
    </row>
    <row r="833" spans="1:3" x14ac:dyDescent="0.3">
      <c r="A833" s="23" t="s">
        <v>843</v>
      </c>
      <c r="B833" s="9">
        <v>-4.1771095010025261E-4</v>
      </c>
      <c r="C833" s="9">
        <v>-4.1771095010025261E-4</v>
      </c>
    </row>
    <row r="834" spans="1:3" x14ac:dyDescent="0.3">
      <c r="A834" s="23" t="s">
        <v>844</v>
      </c>
      <c r="B834" s="9">
        <v>1.5340267652946365E-2</v>
      </c>
      <c r="C834" s="9">
        <v>1.5340267652946365E-2</v>
      </c>
    </row>
    <row r="835" spans="1:3" x14ac:dyDescent="0.3">
      <c r="A835" s="23" t="s">
        <v>845</v>
      </c>
      <c r="B835" s="9">
        <v>-9.7158387024382023E-3</v>
      </c>
      <c r="C835" s="9">
        <v>-9.7158387024382023E-3</v>
      </c>
    </row>
    <row r="836" spans="1:3" x14ac:dyDescent="0.3">
      <c r="A836" s="23" t="s">
        <v>846</v>
      </c>
      <c r="B836" s="9">
        <v>1.0332805302985667E-2</v>
      </c>
      <c r="C836" s="9">
        <v>1.0332805302985667E-2</v>
      </c>
    </row>
    <row r="837" spans="1:3" x14ac:dyDescent="0.3">
      <c r="A837" s="23" t="s">
        <v>847</v>
      </c>
      <c r="B837" s="9">
        <v>-1.9095640428196073E-2</v>
      </c>
      <c r="C837" s="9">
        <v>-1.9095640428196073E-2</v>
      </c>
    </row>
    <row r="838" spans="1:3" x14ac:dyDescent="0.3">
      <c r="A838" s="23" t="s">
        <v>848</v>
      </c>
      <c r="B838" s="9">
        <v>2.0933648004633223E-3</v>
      </c>
      <c r="C838" s="9">
        <v>2.0933648004633223E-3</v>
      </c>
    </row>
    <row r="839" spans="1:3" x14ac:dyDescent="0.3">
      <c r="A839" s="23" t="s">
        <v>849</v>
      </c>
      <c r="B839" s="9">
        <v>6.2539290762994512E-3</v>
      </c>
      <c r="C839" s="9">
        <v>6.2539290762994512E-3</v>
      </c>
    </row>
    <row r="840" spans="1:3" x14ac:dyDescent="0.3">
      <c r="A840" s="23" t="s">
        <v>850</v>
      </c>
      <c r="B840" s="9">
        <v>-1.0025146619378818E-2</v>
      </c>
      <c r="C840" s="9">
        <v>-1.0025146619378818E-2</v>
      </c>
    </row>
    <row r="841" spans="1:3" x14ac:dyDescent="0.3">
      <c r="A841" s="23" t="s">
        <v>851</v>
      </c>
      <c r="B841" s="9">
        <v>-9.9146471909291566E-3</v>
      </c>
      <c r="C841" s="9">
        <v>-9.9146471909291566E-3</v>
      </c>
    </row>
    <row r="842" spans="1:3" x14ac:dyDescent="0.3">
      <c r="A842" s="23" t="s">
        <v>852</v>
      </c>
      <c r="B842" s="9">
        <v>-1.3445939422024576E-2</v>
      </c>
      <c r="C842" s="9">
        <v>-1.3445939422024576E-2</v>
      </c>
    </row>
    <row r="843" spans="1:3" x14ac:dyDescent="0.3">
      <c r="A843" s="23" t="s">
        <v>853</v>
      </c>
      <c r="B843" s="9">
        <v>-3.2282391104933444E-3</v>
      </c>
      <c r="C843" s="9">
        <v>-3.2282391104933444E-3</v>
      </c>
    </row>
    <row r="844" spans="1:3" x14ac:dyDescent="0.3">
      <c r="A844" s="23" t="s">
        <v>854</v>
      </c>
      <c r="B844" s="9">
        <v>-4.3205943211383491E-3</v>
      </c>
      <c r="C844" s="9">
        <v>-4.3205943211383491E-3</v>
      </c>
    </row>
    <row r="845" spans="1:3" x14ac:dyDescent="0.3">
      <c r="A845" s="23" t="s">
        <v>855</v>
      </c>
      <c r="B845" s="9">
        <v>3.2421945617163556E-3</v>
      </c>
      <c r="C845" s="9">
        <v>3.2421945617163556E-3</v>
      </c>
    </row>
    <row r="846" spans="1:3" x14ac:dyDescent="0.3">
      <c r="A846" s="23" t="s">
        <v>856</v>
      </c>
      <c r="B846" s="9">
        <v>-1.4344953656475572E-2</v>
      </c>
      <c r="C846" s="9">
        <v>-1.4344953656475572E-2</v>
      </c>
    </row>
    <row r="847" spans="1:3" x14ac:dyDescent="0.3">
      <c r="A847" s="23" t="s">
        <v>857</v>
      </c>
      <c r="B847" s="9">
        <v>-9.236925142363378E-3</v>
      </c>
      <c r="C847" s="9">
        <v>-9.236925142363378E-3</v>
      </c>
    </row>
    <row r="848" spans="1:3" x14ac:dyDescent="0.3">
      <c r="A848" s="23" t="s">
        <v>858</v>
      </c>
      <c r="B848" s="9">
        <v>-5.5389529005498341E-3</v>
      </c>
      <c r="C848" s="9">
        <v>-5.5389529005498341E-3</v>
      </c>
    </row>
    <row r="849" spans="1:3" x14ac:dyDescent="0.3">
      <c r="A849" s="23" t="s">
        <v>859</v>
      </c>
      <c r="B849" s="9">
        <v>6.662965265933408E-4</v>
      </c>
      <c r="C849" s="9">
        <v>6.662965265933408E-4</v>
      </c>
    </row>
    <row r="850" spans="1:3" x14ac:dyDescent="0.3">
      <c r="A850" s="23" t="s">
        <v>860</v>
      </c>
      <c r="B850" s="9">
        <v>-2.2227170742517865E-3</v>
      </c>
      <c r="C850" s="9">
        <v>-2.2227170742517865E-3</v>
      </c>
    </row>
    <row r="851" spans="1:3" x14ac:dyDescent="0.3">
      <c r="A851" s="23" t="s">
        <v>861</v>
      </c>
      <c r="B851" s="9">
        <v>0</v>
      </c>
      <c r="C851" s="9">
        <v>0</v>
      </c>
    </row>
    <row r="852" spans="1:3" x14ac:dyDescent="0.3">
      <c r="A852" s="23" t="s">
        <v>862</v>
      </c>
      <c r="B852" s="9">
        <v>9.7432125945127474E-3</v>
      </c>
      <c r="C852" s="9">
        <v>9.7432125945127474E-3</v>
      </c>
    </row>
    <row r="853" spans="1:3" x14ac:dyDescent="0.3">
      <c r="A853" s="23" t="s">
        <v>863</v>
      </c>
      <c r="B853" s="9">
        <v>-5.9675279313911363E-3</v>
      </c>
      <c r="C853" s="9">
        <v>-5.9675279313911363E-3</v>
      </c>
    </row>
    <row r="854" spans="1:3" x14ac:dyDescent="0.3">
      <c r="A854" s="23" t="s">
        <v>864</v>
      </c>
      <c r="B854" s="9">
        <v>-1.0697672779126028E-2</v>
      </c>
      <c r="C854" s="9">
        <v>-1.0697672779126028E-2</v>
      </c>
    </row>
    <row r="855" spans="1:3" x14ac:dyDescent="0.3">
      <c r="A855" s="23" t="s">
        <v>865</v>
      </c>
      <c r="B855" s="9">
        <v>6.6994444408901193E-3</v>
      </c>
      <c r="C855" s="9">
        <v>6.6994444408901193E-3</v>
      </c>
    </row>
    <row r="856" spans="1:3" x14ac:dyDescent="0.3">
      <c r="A856" s="23" t="s">
        <v>866</v>
      </c>
      <c r="B856" s="9">
        <v>1.5567666882512128E-3</v>
      </c>
      <c r="C856" s="9">
        <v>1.5567666882512128E-3</v>
      </c>
    </row>
    <row r="857" spans="1:3" x14ac:dyDescent="0.3">
      <c r="A857" s="23" t="s">
        <v>867</v>
      </c>
      <c r="B857" s="9">
        <v>1.5435808129839248E-2</v>
      </c>
      <c r="C857" s="9">
        <v>1.5435808129839248E-2</v>
      </c>
    </row>
    <row r="858" spans="1:3" x14ac:dyDescent="0.3">
      <c r="A858" s="23" t="s">
        <v>868</v>
      </c>
      <c r="B858" s="9">
        <v>8.0636810476665197E-3</v>
      </c>
      <c r="C858" s="9">
        <v>8.0636810476665197E-3</v>
      </c>
    </row>
    <row r="859" spans="1:3" x14ac:dyDescent="0.3">
      <c r="A859" s="23" t="s">
        <v>869</v>
      </c>
      <c r="B859" s="9">
        <v>-4.3421624650968952E-4</v>
      </c>
      <c r="C859" s="9">
        <v>-4.3421624650968952E-4</v>
      </c>
    </row>
    <row r="860" spans="1:3" x14ac:dyDescent="0.3">
      <c r="A860" s="23" t="s">
        <v>870</v>
      </c>
      <c r="B860" s="9">
        <v>-1.0917138995348642E-2</v>
      </c>
      <c r="C860" s="9">
        <v>-1.0917138995348642E-2</v>
      </c>
    </row>
    <row r="861" spans="1:3" x14ac:dyDescent="0.3">
      <c r="A861" s="23" t="s">
        <v>871</v>
      </c>
      <c r="B861" s="9">
        <v>2.6310034909404192E-3</v>
      </c>
      <c r="C861" s="9">
        <v>2.6310034909404192E-3</v>
      </c>
    </row>
    <row r="862" spans="1:3" x14ac:dyDescent="0.3">
      <c r="A862" s="23" t="s">
        <v>872</v>
      </c>
      <c r="B862" s="9">
        <v>-9.2389570509724475E-3</v>
      </c>
      <c r="C862" s="9">
        <v>-9.2389570509724475E-3</v>
      </c>
    </row>
    <row r="863" spans="1:3" x14ac:dyDescent="0.3">
      <c r="A863" s="23" t="s">
        <v>873</v>
      </c>
      <c r="B863" s="9">
        <v>6.6079535600320942E-3</v>
      </c>
      <c r="C863" s="9">
        <v>6.6079535600320942E-3</v>
      </c>
    </row>
    <row r="864" spans="1:3" x14ac:dyDescent="0.3">
      <c r="A864" s="23" t="s">
        <v>874</v>
      </c>
      <c r="B864" s="9">
        <v>-9.4850165161639455E-3</v>
      </c>
      <c r="C864" s="9">
        <v>-9.4850165161639455E-3</v>
      </c>
    </row>
    <row r="865" spans="1:3" x14ac:dyDescent="0.3">
      <c r="A865" s="23" t="s">
        <v>875</v>
      </c>
      <c r="B865" s="9">
        <v>1.1020609666438579E-2</v>
      </c>
      <c r="C865" s="9">
        <v>1.1020609666438579E-2</v>
      </c>
    </row>
    <row r="866" spans="1:3" x14ac:dyDescent="0.3">
      <c r="A866" s="23" t="s">
        <v>876</v>
      </c>
      <c r="B866" s="9">
        <v>-9.2491300180566581E-3</v>
      </c>
      <c r="C866" s="9">
        <v>-9.2491300180566581E-3</v>
      </c>
    </row>
    <row r="867" spans="1:3" x14ac:dyDescent="0.3">
      <c r="A867" s="23" t="s">
        <v>882</v>
      </c>
      <c r="B867" s="9">
        <v>4.4990286259657279E-2</v>
      </c>
      <c r="C867" s="9">
        <v>4.4990286259657279E-2</v>
      </c>
    </row>
    <row r="868" spans="1:3" x14ac:dyDescent="0.3">
      <c r="A868" s="23" t="s">
        <v>883</v>
      </c>
      <c r="B868" s="9">
        <v>1.6906174779074521E-3</v>
      </c>
      <c r="C868" s="9">
        <v>1.6906174779074521E-3</v>
      </c>
    </row>
    <row r="869" spans="1:3" x14ac:dyDescent="0.3">
      <c r="A869" s="23" t="s">
        <v>884</v>
      </c>
      <c r="B869" s="9">
        <v>1.6750810424815351E-2</v>
      </c>
      <c r="C869" s="9">
        <v>1.6750810424815351E-2</v>
      </c>
    </row>
    <row r="870" spans="1:3" x14ac:dyDescent="0.3">
      <c r="A870" s="23" t="s">
        <v>885</v>
      </c>
      <c r="B870" s="9">
        <v>-1.6625107736134141E-3</v>
      </c>
      <c r="C870" s="9">
        <v>-1.6625107736134141E-3</v>
      </c>
    </row>
    <row r="871" spans="1:3" x14ac:dyDescent="0.3">
      <c r="A871" s="23" t="s">
        <v>886</v>
      </c>
      <c r="B871" s="9">
        <v>-2.0820328154036228E-3</v>
      </c>
      <c r="C871" s="9">
        <v>-2.0820328154036228E-3</v>
      </c>
    </row>
    <row r="872" spans="1:3" x14ac:dyDescent="0.3">
      <c r="A872" s="23" t="s">
        <v>887</v>
      </c>
      <c r="B872" s="9">
        <v>-1.6687529946789318E-3</v>
      </c>
      <c r="C872" s="9">
        <v>-1.6687529946789318E-3</v>
      </c>
    </row>
    <row r="873" spans="1:3" x14ac:dyDescent="0.3">
      <c r="A873" s="23" t="s">
        <v>888</v>
      </c>
      <c r="B873" s="9">
        <v>-2.9448161180864008E-2</v>
      </c>
      <c r="C873" s="9">
        <v>-2.9448161180864008E-2</v>
      </c>
    </row>
    <row r="874" spans="1:3" x14ac:dyDescent="0.3">
      <c r="A874" s="23" t="s">
        <v>889</v>
      </c>
      <c r="B874" s="9">
        <v>1.0744601871767042E-3</v>
      </c>
      <c r="C874" s="9">
        <v>1.0744601871767042E-3</v>
      </c>
    </row>
    <row r="875" spans="1:3" x14ac:dyDescent="0.3">
      <c r="A875" s="23" t="s">
        <v>890</v>
      </c>
      <c r="B875" s="9">
        <v>3.0023612516692339E-3</v>
      </c>
      <c r="C875" s="9">
        <v>3.0023612516692339E-3</v>
      </c>
    </row>
    <row r="876" spans="1:3" x14ac:dyDescent="0.3">
      <c r="A876" s="23" t="s">
        <v>891</v>
      </c>
      <c r="B876" s="9">
        <v>1.1496826654310014E-2</v>
      </c>
      <c r="C876" s="9">
        <v>1.1496826654310014E-2</v>
      </c>
    </row>
    <row r="877" spans="1:3" x14ac:dyDescent="0.3">
      <c r="A877" s="23" t="s">
        <v>892</v>
      </c>
      <c r="B877" s="9">
        <v>4.2247633603084743E-3</v>
      </c>
      <c r="C877" s="9">
        <v>4.2247633603084743E-3</v>
      </c>
    </row>
    <row r="878" spans="1:3" x14ac:dyDescent="0.3">
      <c r="A878" s="23" t="s">
        <v>893</v>
      </c>
      <c r="B878" s="9">
        <v>8.396354952906358E-3</v>
      </c>
      <c r="C878" s="9">
        <v>8.396354952906358E-3</v>
      </c>
    </row>
    <row r="879" spans="1:3" x14ac:dyDescent="0.3">
      <c r="A879" s="23" t="s">
        <v>894</v>
      </c>
      <c r="B879" s="9">
        <v>5.6879668193544522E-2</v>
      </c>
      <c r="C879" s="9">
        <v>5.6879668193544522E-2</v>
      </c>
    </row>
    <row r="880" spans="1:3" x14ac:dyDescent="0.3">
      <c r="A880" s="23" t="s">
        <v>895</v>
      </c>
      <c r="B880" s="9">
        <v>8.0637667747538652E-3</v>
      </c>
      <c r="C880" s="9">
        <v>8.0637667747538652E-3</v>
      </c>
    </row>
    <row r="881" spans="1:3" x14ac:dyDescent="0.3">
      <c r="A881" s="23" t="s">
        <v>896</v>
      </c>
      <c r="B881" s="9">
        <v>-6.8796340135371583E-3</v>
      </c>
      <c r="C881" s="9">
        <v>-6.8796340135371583E-3</v>
      </c>
    </row>
    <row r="882" spans="1:3" x14ac:dyDescent="0.3">
      <c r="A882" s="23" t="s">
        <v>897</v>
      </c>
      <c r="B882" s="9">
        <v>2.3392879574705594E-2</v>
      </c>
      <c r="C882" s="9">
        <v>2.3392879574705594E-2</v>
      </c>
    </row>
    <row r="883" spans="1:3" x14ac:dyDescent="0.3">
      <c r="A883" s="23" t="s">
        <v>898</v>
      </c>
      <c r="B883" s="9">
        <v>-5.409595881375219E-3</v>
      </c>
      <c r="C883" s="9">
        <v>-5.409595881375219E-3</v>
      </c>
    </row>
    <row r="884" spans="1:3" x14ac:dyDescent="0.3">
      <c r="A884" s="23" t="s">
        <v>899</v>
      </c>
      <c r="B884" s="9">
        <v>-2.07484444518658E-2</v>
      </c>
      <c r="C884" s="9">
        <v>-2.07484444518658E-2</v>
      </c>
    </row>
    <row r="885" spans="1:3" x14ac:dyDescent="0.3">
      <c r="A885" s="23" t="s">
        <v>900</v>
      </c>
      <c r="B885" s="9">
        <v>1.1797226872039912E-2</v>
      </c>
      <c r="C885" s="9">
        <v>1.1797226872039912E-2</v>
      </c>
    </row>
    <row r="886" spans="1:3" x14ac:dyDescent="0.3">
      <c r="A886" s="23" t="s">
        <v>901</v>
      </c>
      <c r="B886" s="9">
        <v>-4.5058358141286687E-3</v>
      </c>
      <c r="C886" s="9">
        <v>-4.5058358141286687E-3</v>
      </c>
    </row>
    <row r="887" spans="1:3" x14ac:dyDescent="0.3">
      <c r="A887" s="23" t="s">
        <v>902</v>
      </c>
      <c r="B887" s="9">
        <v>-1.5234244571847973E-2</v>
      </c>
      <c r="C887" s="9">
        <v>-1.5234244571847973E-2</v>
      </c>
    </row>
    <row r="888" spans="1:3" x14ac:dyDescent="0.3">
      <c r="A888" s="23" t="s">
        <v>903</v>
      </c>
      <c r="B888" s="9">
        <v>-1.6077516727532892E-2</v>
      </c>
      <c r="C888" s="9">
        <v>-1.6077516727532892E-2</v>
      </c>
    </row>
    <row r="889" spans="1:3" x14ac:dyDescent="0.3">
      <c r="A889" s="23" t="s">
        <v>904</v>
      </c>
      <c r="B889" s="9">
        <v>6.059400482888189E-3</v>
      </c>
      <c r="C889" s="9">
        <v>6.059400482888189E-3</v>
      </c>
    </row>
    <row r="890" spans="1:3" x14ac:dyDescent="0.3">
      <c r="A890" s="23" t="s">
        <v>905</v>
      </c>
      <c r="B890" s="9">
        <v>1.3600209627149097E-2</v>
      </c>
      <c r="C890" s="9">
        <v>1.3600209627149097E-2</v>
      </c>
    </row>
    <row r="891" spans="1:3" x14ac:dyDescent="0.3">
      <c r="A891" s="23" t="s">
        <v>906</v>
      </c>
      <c r="B891" s="9">
        <v>-9.1798688953339518E-3</v>
      </c>
      <c r="C891" s="9">
        <v>-9.1798688953339518E-3</v>
      </c>
    </row>
    <row r="892" spans="1:3" x14ac:dyDescent="0.3">
      <c r="A892" s="23" t="s">
        <v>907</v>
      </c>
      <c r="B892" s="9">
        <v>1.6025644455411972E-3</v>
      </c>
      <c r="C892" s="9">
        <v>1.6025644455411972E-3</v>
      </c>
    </row>
    <row r="893" spans="1:3" x14ac:dyDescent="0.3">
      <c r="A893" s="23" t="s">
        <v>908</v>
      </c>
      <c r="B893" s="9">
        <v>-2.8010761683350701E-2</v>
      </c>
      <c r="C893" s="9">
        <v>-2.8010761683350701E-2</v>
      </c>
    </row>
    <row r="894" spans="1:3" x14ac:dyDescent="0.3">
      <c r="A894" s="23" t="s">
        <v>909</v>
      </c>
      <c r="B894" s="9">
        <v>3.3997608541419623E-2</v>
      </c>
      <c r="C894" s="9">
        <v>3.3997608541419623E-2</v>
      </c>
    </row>
    <row r="895" spans="1:3" x14ac:dyDescent="0.3">
      <c r="A895" s="23" t="s">
        <v>910</v>
      </c>
      <c r="B895" s="9">
        <v>9.9433238778110313E-4</v>
      </c>
      <c r="C895" s="9">
        <v>9.9433238778110313E-4</v>
      </c>
    </row>
    <row r="896" spans="1:3" x14ac:dyDescent="0.3">
      <c r="A896" s="23" t="s">
        <v>911</v>
      </c>
      <c r="B896" s="9">
        <v>-2.170067073311787E-2</v>
      </c>
      <c r="C896" s="9">
        <v>-2.170067073311787E-2</v>
      </c>
    </row>
    <row r="897" spans="1:3" x14ac:dyDescent="0.3">
      <c r="A897" s="23" t="s">
        <v>912</v>
      </c>
      <c r="B897" s="9">
        <v>0</v>
      </c>
      <c r="C897" s="9">
        <v>0</v>
      </c>
    </row>
    <row r="898" spans="1:3" x14ac:dyDescent="0.3">
      <c r="A898" s="23" t="s">
        <v>913</v>
      </c>
      <c r="B898" s="9">
        <v>1.3718189711408616E-2</v>
      </c>
      <c r="C898" s="9">
        <v>1.3718189711408616E-2</v>
      </c>
    </row>
    <row r="899" spans="1:3" x14ac:dyDescent="0.3">
      <c r="A899" s="23" t="s">
        <v>914</v>
      </c>
      <c r="B899" s="9">
        <v>5.395157456758462E-3</v>
      </c>
      <c r="C899" s="9">
        <v>5.395157456758462E-3</v>
      </c>
    </row>
    <row r="900" spans="1:3" x14ac:dyDescent="0.3">
      <c r="A900" s="23" t="s">
        <v>915</v>
      </c>
      <c r="B900" s="9">
        <v>-1.5463708080617613E-2</v>
      </c>
      <c r="C900" s="9">
        <v>-1.5463708080617613E-2</v>
      </c>
    </row>
    <row r="901" spans="1:3" x14ac:dyDescent="0.3">
      <c r="A901" s="23" t="s">
        <v>916</v>
      </c>
      <c r="B901" s="9">
        <v>1.0469191654859395E-2</v>
      </c>
      <c r="C901" s="9">
        <v>1.0469191654859395E-2</v>
      </c>
    </row>
    <row r="902" spans="1:3" x14ac:dyDescent="0.3">
      <c r="A902" s="23" t="s">
        <v>917</v>
      </c>
      <c r="B902" s="9">
        <v>-1.0019037006821498E-3</v>
      </c>
      <c r="C902" s="9">
        <v>-1.0019037006821498E-3</v>
      </c>
    </row>
    <row r="903" spans="1:3" x14ac:dyDescent="0.3">
      <c r="A903" s="23" t="s">
        <v>918</v>
      </c>
      <c r="B903" s="9">
        <v>2.0028045949705871E-3</v>
      </c>
      <c r="C903" s="9">
        <v>2.0028045949705871E-3</v>
      </c>
    </row>
    <row r="904" spans="1:3" x14ac:dyDescent="0.3">
      <c r="A904" s="23" t="s">
        <v>919</v>
      </c>
      <c r="B904" s="9">
        <v>2.5482860388802708E-2</v>
      </c>
      <c r="C904" s="9">
        <v>2.5482860388802708E-2</v>
      </c>
    </row>
    <row r="905" spans="1:3" x14ac:dyDescent="0.3">
      <c r="A905" s="23" t="s">
        <v>920</v>
      </c>
      <c r="B905" s="9">
        <v>1.9502681680554852E-4</v>
      </c>
      <c r="C905" s="9">
        <v>1.9502681680554852E-4</v>
      </c>
    </row>
    <row r="906" spans="1:3" x14ac:dyDescent="0.3">
      <c r="A906" s="23" t="s">
        <v>921</v>
      </c>
      <c r="B906" s="9">
        <v>-3.7120292697080254E-3</v>
      </c>
      <c r="C906" s="9">
        <v>-3.7120292697080254E-3</v>
      </c>
    </row>
    <row r="907" spans="1:3" x14ac:dyDescent="0.3">
      <c r="A907" s="23" t="s">
        <v>922</v>
      </c>
      <c r="B907" s="9">
        <v>-2.3968662530870773E-2</v>
      </c>
      <c r="C907" s="9">
        <v>-2.3968662530870773E-2</v>
      </c>
    </row>
    <row r="908" spans="1:3" x14ac:dyDescent="0.3">
      <c r="A908" s="23" t="s">
        <v>923</v>
      </c>
      <c r="B908" s="9">
        <v>1.4331455481583912E-2</v>
      </c>
      <c r="C908" s="9">
        <v>1.4331455481583912E-2</v>
      </c>
    </row>
    <row r="909" spans="1:3" x14ac:dyDescent="0.3">
      <c r="A909" s="23" t="s">
        <v>924</v>
      </c>
      <c r="B909" s="9">
        <v>-8.7336799687545534E-3</v>
      </c>
      <c r="C909" s="9">
        <v>-8.7336799687545534E-3</v>
      </c>
    </row>
    <row r="910" spans="1:3" x14ac:dyDescent="0.3">
      <c r="A910" s="23" t="s">
        <v>925</v>
      </c>
      <c r="B910" s="9">
        <v>2.2277905076511801E-2</v>
      </c>
      <c r="C910" s="9">
        <v>2.2277905076511801E-2</v>
      </c>
    </row>
    <row r="911" spans="1:3" x14ac:dyDescent="0.3">
      <c r="A911" s="23" t="s">
        <v>926</v>
      </c>
      <c r="B911" s="9">
        <v>-7.8293608004356349E-3</v>
      </c>
      <c r="C911" s="9">
        <v>-7.8293608004356349E-3</v>
      </c>
    </row>
    <row r="912" spans="1:3" x14ac:dyDescent="0.3">
      <c r="A912" s="23" t="s">
        <v>927</v>
      </c>
      <c r="B912" s="9">
        <v>3.0575137097879006E-2</v>
      </c>
      <c r="C912" s="9">
        <v>3.0575137097879006E-2</v>
      </c>
    </row>
    <row r="913" spans="1:3" x14ac:dyDescent="0.3">
      <c r="A913" s="23" t="s">
        <v>928</v>
      </c>
      <c r="B913" s="9">
        <v>0</v>
      </c>
      <c r="C913" s="9">
        <v>0</v>
      </c>
    </row>
    <row r="914" spans="1:3" x14ac:dyDescent="0.3">
      <c r="A914" s="23" t="s">
        <v>929</v>
      </c>
      <c r="B914" s="9">
        <v>1.5131743230287424E-2</v>
      </c>
      <c r="C914" s="9">
        <v>1.5131743230287424E-2</v>
      </c>
    </row>
    <row r="915" spans="1:3" x14ac:dyDescent="0.3">
      <c r="A915" s="23" t="s">
        <v>930</v>
      </c>
      <c r="B915" s="9">
        <v>-2.4321928533283427E-2</v>
      </c>
      <c r="C915" s="9">
        <v>-2.4321928533283427E-2</v>
      </c>
    </row>
    <row r="916" spans="1:3" x14ac:dyDescent="0.3">
      <c r="A916" s="23" t="s">
        <v>931</v>
      </c>
      <c r="B916" s="9">
        <v>-1.1547345393969066E-3</v>
      </c>
      <c r="C916" s="9">
        <v>-1.1547345393969066E-3</v>
      </c>
    </row>
    <row r="917" spans="1:3" x14ac:dyDescent="0.3">
      <c r="A917" s="23" t="s">
        <v>932</v>
      </c>
      <c r="B917" s="9">
        <v>3.843940923787142E-3</v>
      </c>
      <c r="C917" s="9">
        <v>3.843940923787142E-3</v>
      </c>
    </row>
    <row r="918" spans="1:3" x14ac:dyDescent="0.3">
      <c r="A918" s="23" t="s">
        <v>933</v>
      </c>
      <c r="B918" s="9">
        <v>1.2581180055510207E-2</v>
      </c>
      <c r="C918" s="9">
        <v>1.2581180055510207E-2</v>
      </c>
    </row>
    <row r="919" spans="1:3" x14ac:dyDescent="0.3">
      <c r="A919" s="23" t="s">
        <v>934</v>
      </c>
      <c r="B919" s="9">
        <v>-4.5566815125647562E-3</v>
      </c>
      <c r="C919" s="9">
        <v>-4.5566815125647562E-3</v>
      </c>
    </row>
    <row r="920" spans="1:3" x14ac:dyDescent="0.3">
      <c r="A920" s="23" t="s">
        <v>935</v>
      </c>
      <c r="B920" s="9">
        <v>5.1248095460260396E-3</v>
      </c>
      <c r="C920" s="9">
        <v>5.1248095460260396E-3</v>
      </c>
    </row>
    <row r="921" spans="1:3" x14ac:dyDescent="0.3">
      <c r="A921" s="23" t="s">
        <v>936</v>
      </c>
      <c r="B921" s="9">
        <v>-3.2236682890017711E-3</v>
      </c>
      <c r="C921" s="9">
        <v>-3.2236682890017711E-3</v>
      </c>
    </row>
    <row r="922" spans="1:3" x14ac:dyDescent="0.3">
      <c r="A922" s="23" t="s">
        <v>937</v>
      </c>
      <c r="B922" s="9">
        <v>-5.714301263438552E-3</v>
      </c>
      <c r="C922" s="9">
        <v>-5.714301263438552E-3</v>
      </c>
    </row>
    <row r="923" spans="1:3" x14ac:dyDescent="0.3">
      <c r="A923" s="23" t="s">
        <v>938</v>
      </c>
      <c r="B923" s="9">
        <v>1.2717263544333579E-2</v>
      </c>
      <c r="C923" s="9">
        <v>1.2717263544333579E-2</v>
      </c>
    </row>
    <row r="924" spans="1:3" x14ac:dyDescent="0.3">
      <c r="A924" s="23" t="s">
        <v>939</v>
      </c>
      <c r="B924" s="9">
        <v>-1.6736792355523639E-2</v>
      </c>
      <c r="C924" s="9">
        <v>-1.6736792355523639E-2</v>
      </c>
    </row>
    <row r="925" spans="1:3" x14ac:dyDescent="0.3">
      <c r="A925" s="23" t="s">
        <v>940</v>
      </c>
      <c r="B925" s="9">
        <v>-1.4878064026179338E-2</v>
      </c>
      <c r="C925" s="9">
        <v>-1.4878064026179338E-2</v>
      </c>
    </row>
    <row r="926" spans="1:3" x14ac:dyDescent="0.3">
      <c r="A926" s="23" t="s">
        <v>941</v>
      </c>
      <c r="B926" s="9">
        <v>-1.3128433882038862E-2</v>
      </c>
      <c r="C926" s="9">
        <v>-1.3128433882038862E-2</v>
      </c>
    </row>
    <row r="927" spans="1:3" x14ac:dyDescent="0.3">
      <c r="A927" s="23" t="s">
        <v>942</v>
      </c>
      <c r="B927" s="9">
        <v>1.3128433882038878E-2</v>
      </c>
      <c r="C927" s="9">
        <v>1.3128433882038878E-2</v>
      </c>
    </row>
    <row r="928" spans="1:3" x14ac:dyDescent="0.3">
      <c r="A928" s="23" t="s">
        <v>943</v>
      </c>
      <c r="B928" s="9">
        <v>-7.2287117548506894E-3</v>
      </c>
      <c r="C928" s="9">
        <v>-7.2287117548506894E-3</v>
      </c>
    </row>
    <row r="929" spans="1:3" x14ac:dyDescent="0.3">
      <c r="A929" s="23" t="s">
        <v>944</v>
      </c>
      <c r="B929" s="9">
        <v>-9.8087305559194809E-4</v>
      </c>
      <c r="C929" s="9">
        <v>-9.8087305559194809E-4</v>
      </c>
    </row>
    <row r="930" spans="1:3" x14ac:dyDescent="0.3">
      <c r="A930" s="23" t="s">
        <v>945</v>
      </c>
      <c r="B930" s="9">
        <v>-5.3413199010206781E-2</v>
      </c>
      <c r="C930" s="9">
        <v>-5.3413199010206781E-2</v>
      </c>
    </row>
    <row r="931" spans="1:3" x14ac:dyDescent="0.3">
      <c r="A931" s="23" t="s">
        <v>946</v>
      </c>
      <c r="B931" s="9">
        <v>-4.1493835468115895E-3</v>
      </c>
      <c r="C931" s="9">
        <v>-4.1493835468115895E-3</v>
      </c>
    </row>
    <row r="932" spans="1:3" x14ac:dyDescent="0.3">
      <c r="A932" s="23" t="s">
        <v>947</v>
      </c>
      <c r="B932" s="9">
        <v>1.3423020332140771E-2</v>
      </c>
      <c r="C932" s="9">
        <v>1.3423020332140771E-2</v>
      </c>
    </row>
    <row r="933" spans="1:3" x14ac:dyDescent="0.3">
      <c r="A933" s="23" t="s">
        <v>948</v>
      </c>
      <c r="B933" s="9">
        <v>-2.0533888118420846E-3</v>
      </c>
      <c r="C933" s="9">
        <v>-2.0533888118420846E-3</v>
      </c>
    </row>
    <row r="934" spans="1:3" x14ac:dyDescent="0.3">
      <c r="A934" s="23" t="s">
        <v>949</v>
      </c>
      <c r="B934" s="9">
        <v>-5.7720217971222888E-3</v>
      </c>
      <c r="C934" s="9">
        <v>-5.7720217971222888E-3</v>
      </c>
    </row>
    <row r="935" spans="1:3" x14ac:dyDescent="0.3">
      <c r="A935" s="23" t="s">
        <v>950</v>
      </c>
      <c r="B935" s="9">
        <v>1.3960399176480462E-2</v>
      </c>
      <c r="C935" s="9">
        <v>1.3960399176480462E-2</v>
      </c>
    </row>
    <row r="936" spans="1:3" x14ac:dyDescent="0.3">
      <c r="A936" s="23" t="s">
        <v>951</v>
      </c>
      <c r="B936" s="9">
        <v>1.4170277593229627E-2</v>
      </c>
      <c r="C936" s="9">
        <v>1.4170277593229627E-2</v>
      </c>
    </row>
    <row r="937" spans="1:3" x14ac:dyDescent="0.3">
      <c r="A937" s="23" t="s">
        <v>952</v>
      </c>
      <c r="B937" s="9">
        <v>-9.6950870487300493E-3</v>
      </c>
      <c r="C937" s="9">
        <v>-9.6950870487300493E-3</v>
      </c>
    </row>
    <row r="938" spans="1:3" x14ac:dyDescent="0.3">
      <c r="A938" s="23" t="s">
        <v>953</v>
      </c>
      <c r="B938" s="9">
        <v>3.0398240045923152E-3</v>
      </c>
      <c r="C938" s="9">
        <v>3.0398240045923152E-3</v>
      </c>
    </row>
    <row r="939" spans="1:3" x14ac:dyDescent="0.3">
      <c r="A939" s="23" t="s">
        <v>954</v>
      </c>
      <c r="B939" s="9">
        <v>-5.0715191366160553E-3</v>
      </c>
      <c r="C939" s="9">
        <v>-5.0715191366160553E-3</v>
      </c>
    </row>
    <row r="940" spans="1:3" x14ac:dyDescent="0.3">
      <c r="A940" s="23" t="s">
        <v>955</v>
      </c>
      <c r="B940" s="9">
        <v>3.6540844556425161E-3</v>
      </c>
      <c r="C940" s="9">
        <v>3.6540844556425161E-3</v>
      </c>
    </row>
    <row r="941" spans="1:3" x14ac:dyDescent="0.3">
      <c r="A941" s="23" t="s">
        <v>956</v>
      </c>
      <c r="B941" s="9">
        <v>1.3085239548655534E-2</v>
      </c>
      <c r="C941" s="9">
        <v>1.3085239548655534E-2</v>
      </c>
    </row>
    <row r="942" spans="1:3" x14ac:dyDescent="0.3">
      <c r="A942" s="23" t="s">
        <v>957</v>
      </c>
      <c r="B942" s="9">
        <v>1.2521280553671691E-2</v>
      </c>
      <c r="C942" s="9">
        <v>1.2521280553671691E-2</v>
      </c>
    </row>
    <row r="943" spans="1:3" x14ac:dyDescent="0.3">
      <c r="A943" s="23" t="s">
        <v>958</v>
      </c>
      <c r="B943" s="9">
        <v>1.3146466194906118E-2</v>
      </c>
      <c r="C943" s="9">
        <v>1.3146466194906118E-2</v>
      </c>
    </row>
    <row r="944" spans="1:3" x14ac:dyDescent="0.3">
      <c r="A944" s="23" t="s">
        <v>959</v>
      </c>
      <c r="B944" s="9">
        <v>7.186590122369464E-3</v>
      </c>
      <c r="C944" s="9">
        <v>7.186590122369464E-3</v>
      </c>
    </row>
    <row r="945" spans="1:3" x14ac:dyDescent="0.3">
      <c r="A945" s="23" t="s">
        <v>960</v>
      </c>
      <c r="B945" s="9">
        <v>-1.3556698115761697E-3</v>
      </c>
      <c r="C945" s="9">
        <v>-1.3556698115761697E-3</v>
      </c>
    </row>
    <row r="946" spans="1:3" x14ac:dyDescent="0.3">
      <c r="A946" s="23" t="s">
        <v>961</v>
      </c>
      <c r="B946" s="9">
        <v>5.2189158757918281E-3</v>
      </c>
      <c r="C946" s="9">
        <v>5.2189158757918281E-3</v>
      </c>
    </row>
    <row r="947" spans="1:3" x14ac:dyDescent="0.3">
      <c r="A947" s="23" t="s">
        <v>962</v>
      </c>
      <c r="B947" s="9">
        <v>-1.8484814674103213E-2</v>
      </c>
      <c r="C947" s="9">
        <v>-1.8484814674103213E-2</v>
      </c>
    </row>
    <row r="948" spans="1:3" x14ac:dyDescent="0.3">
      <c r="A948" s="23" t="s">
        <v>963</v>
      </c>
      <c r="B948" s="9">
        <v>9.1878273149324837E-3</v>
      </c>
      <c r="C948" s="9">
        <v>9.1878273149324837E-3</v>
      </c>
    </row>
    <row r="949" spans="1:3" x14ac:dyDescent="0.3">
      <c r="A949" s="23" t="s">
        <v>964</v>
      </c>
      <c r="B949" s="9">
        <v>-1.9477996029612752E-3</v>
      </c>
      <c r="C949" s="9">
        <v>-1.9477996029612752E-3</v>
      </c>
    </row>
    <row r="950" spans="1:3" x14ac:dyDescent="0.3">
      <c r="A950" s="23" t="s">
        <v>965</v>
      </c>
      <c r="B950" s="9">
        <v>-1.3741873097332274E-2</v>
      </c>
      <c r="C950" s="9">
        <v>-1.3741873097332274E-2</v>
      </c>
    </row>
    <row r="951" spans="1:3" x14ac:dyDescent="0.3">
      <c r="A951" s="23" t="s">
        <v>966</v>
      </c>
      <c r="B951" s="9">
        <v>-2.7657073425957888E-2</v>
      </c>
      <c r="C951" s="9">
        <v>-2.7657073425957888E-2</v>
      </c>
    </row>
    <row r="952" spans="1:3" x14ac:dyDescent="0.3">
      <c r="A952" s="23" t="s">
        <v>967</v>
      </c>
      <c r="B952" s="9">
        <v>2.0714667282056239E-2</v>
      </c>
      <c r="C952" s="9">
        <v>2.0714667282056239E-2</v>
      </c>
    </row>
    <row r="953" spans="1:3" x14ac:dyDescent="0.3">
      <c r="A953" s="23" t="s">
        <v>968</v>
      </c>
      <c r="B953" s="9">
        <v>-8.9973615058518835E-3</v>
      </c>
      <c r="C953" s="9">
        <v>-8.9973615058518835E-3</v>
      </c>
    </row>
    <row r="954" spans="1:3" x14ac:dyDescent="0.3">
      <c r="A954" s="23" t="s">
        <v>969</v>
      </c>
      <c r="B954" s="9">
        <v>-5.6394912807597791E-3</v>
      </c>
      <c r="C954" s="9">
        <v>-5.6394912807597791E-3</v>
      </c>
    </row>
    <row r="955" spans="1:3" x14ac:dyDescent="0.3">
      <c r="A955" s="23" t="s">
        <v>970</v>
      </c>
      <c r="B955" s="9">
        <v>2.0194628108958609E-2</v>
      </c>
      <c r="C955" s="9">
        <v>2.0194628108958609E-2</v>
      </c>
    </row>
    <row r="956" spans="1:3" x14ac:dyDescent="0.3">
      <c r="A956" s="23" t="s">
        <v>971</v>
      </c>
      <c r="B956" s="9">
        <v>6.7074625116832765E-3</v>
      </c>
      <c r="C956" s="9">
        <v>6.7074625116832765E-3</v>
      </c>
    </row>
    <row r="957" spans="1:3" x14ac:dyDescent="0.3">
      <c r="A957" s="23" t="s">
        <v>972</v>
      </c>
      <c r="B957" s="9">
        <v>-4.5324740121558847E-3</v>
      </c>
      <c r="C957" s="9">
        <v>-4.5324740121558847E-3</v>
      </c>
    </row>
    <row r="958" spans="1:3" x14ac:dyDescent="0.3">
      <c r="A958" s="23" t="s">
        <v>973</v>
      </c>
      <c r="B958" s="9">
        <v>5.1579644852851922E-2</v>
      </c>
      <c r="C958" s="9">
        <v>5.1579644852851922E-2</v>
      </c>
    </row>
    <row r="959" spans="1:3" x14ac:dyDescent="0.3">
      <c r="A959" s="23" t="s">
        <v>974</v>
      </c>
      <c r="B959" s="9">
        <v>-7.5315739186292705E-3</v>
      </c>
      <c r="C959" s="9">
        <v>-7.5315739186292705E-3</v>
      </c>
    </row>
    <row r="960" spans="1:3" x14ac:dyDescent="0.3">
      <c r="A960" s="23" t="s">
        <v>975</v>
      </c>
      <c r="B960" s="9">
        <v>2.2426654738603426E-2</v>
      </c>
      <c r="C960" s="9">
        <v>2.2426654738603426E-2</v>
      </c>
    </row>
    <row r="961" spans="1:3" x14ac:dyDescent="0.3">
      <c r="A961" s="23" t="s">
        <v>976</v>
      </c>
      <c r="B961" s="9">
        <v>-3.5361969206436507E-2</v>
      </c>
      <c r="C961" s="9">
        <v>-3.5361969206436507E-2</v>
      </c>
    </row>
    <row r="962" spans="1:3" x14ac:dyDescent="0.3">
      <c r="A962" s="23" t="s">
        <v>977</v>
      </c>
      <c r="B962" s="9">
        <v>2.6451570546626554E-2</v>
      </c>
      <c r="C962" s="9">
        <v>2.6451570546626554E-2</v>
      </c>
    </row>
    <row r="963" spans="1:3" x14ac:dyDescent="0.3">
      <c r="A963" s="23" t="s">
        <v>978</v>
      </c>
      <c r="B963" s="9">
        <v>-1.8252458926670576E-2</v>
      </c>
      <c r="C963" s="9">
        <v>-1.8252458926670576E-2</v>
      </c>
    </row>
    <row r="964" spans="1:3" x14ac:dyDescent="0.3">
      <c r="A964" s="23" t="s">
        <v>979</v>
      </c>
      <c r="B964" s="9">
        <v>-1.5203347664281589E-3</v>
      </c>
      <c r="C964" s="9">
        <v>-1.5203347664281589E-3</v>
      </c>
    </row>
    <row r="965" spans="1:3" x14ac:dyDescent="0.3">
      <c r="A965" s="23" t="s">
        <v>980</v>
      </c>
      <c r="B965" s="9">
        <v>6.2565376143053578E-3</v>
      </c>
      <c r="C965" s="9">
        <v>6.2565376143053578E-3</v>
      </c>
    </row>
    <row r="966" spans="1:3" x14ac:dyDescent="0.3">
      <c r="A966" s="23" t="s">
        <v>981</v>
      </c>
      <c r="B966" s="9">
        <v>-9.4949441019656425E-3</v>
      </c>
      <c r="C966" s="9">
        <v>-9.4949441019656425E-3</v>
      </c>
    </row>
    <row r="967" spans="1:3" x14ac:dyDescent="0.3">
      <c r="A967" s="23" t="s">
        <v>983</v>
      </c>
      <c r="B967" s="9">
        <v>2.1518384079682967E-2</v>
      </c>
      <c r="C967" s="9">
        <v>2.1518384079682967E-2</v>
      </c>
    </row>
    <row r="968" spans="1:3" x14ac:dyDescent="0.3">
      <c r="A968" s="23" t="s">
        <v>984</v>
      </c>
      <c r="B968" s="9">
        <v>1.6667052485211643E-2</v>
      </c>
      <c r="C968" s="9">
        <v>1.6667052485211643E-2</v>
      </c>
    </row>
    <row r="969" spans="1:3" x14ac:dyDescent="0.3">
      <c r="A969" s="23" t="s">
        <v>985</v>
      </c>
      <c r="B969" s="9">
        <v>9.3227985351243617E-3</v>
      </c>
      <c r="C969" s="9">
        <v>9.3227985351243617E-3</v>
      </c>
    </row>
    <row r="970" spans="1:3" x14ac:dyDescent="0.3">
      <c r="A970" s="23" t="s">
        <v>986</v>
      </c>
      <c r="B970" s="9">
        <v>-5.1076360583451191E-3</v>
      </c>
      <c r="C970" s="9">
        <v>-5.1076360583451191E-3</v>
      </c>
    </row>
    <row r="971" spans="1:3" x14ac:dyDescent="0.3">
      <c r="A971" s="23" t="s">
        <v>987</v>
      </c>
      <c r="B971" s="9">
        <v>-2.9304050274169997E-3</v>
      </c>
      <c r="C971" s="9">
        <v>-2.9304050274169997E-3</v>
      </c>
    </row>
    <row r="972" spans="1:3" x14ac:dyDescent="0.3">
      <c r="A972" s="23" t="s">
        <v>988</v>
      </c>
      <c r="B972" s="9">
        <v>3.6616664859631738E-3</v>
      </c>
      <c r="C972" s="9">
        <v>3.6616664859631738E-3</v>
      </c>
    </row>
    <row r="973" spans="1:3" x14ac:dyDescent="0.3">
      <c r="A973" s="23" t="s">
        <v>989</v>
      </c>
      <c r="B973" s="9">
        <v>1.2350320438943014E-2</v>
      </c>
      <c r="C973" s="9">
        <v>1.2350320438943014E-2</v>
      </c>
    </row>
    <row r="974" spans="1:3" x14ac:dyDescent="0.3">
      <c r="A974" s="23" t="s">
        <v>990</v>
      </c>
      <c r="B974" s="9">
        <v>1.7002646732547203E-2</v>
      </c>
      <c r="C974" s="9">
        <v>1.7002646732547203E-2</v>
      </c>
    </row>
    <row r="975" spans="1:3" x14ac:dyDescent="0.3">
      <c r="A975" s="23" t="s">
        <v>991</v>
      </c>
      <c r="B975" s="9">
        <v>-6.2305497506360864E-3</v>
      </c>
      <c r="C975" s="9">
        <v>-6.2305497506360864E-3</v>
      </c>
    </row>
    <row r="976" spans="1:3" x14ac:dyDescent="0.3">
      <c r="A976" s="23" t="s">
        <v>992</v>
      </c>
      <c r="B976" s="9">
        <v>-3.7570488777122881E-3</v>
      </c>
      <c r="C976" s="9">
        <v>-3.7570488777122881E-3</v>
      </c>
    </row>
    <row r="977" spans="1:3" x14ac:dyDescent="0.3">
      <c r="A977" s="23" t="s">
        <v>993</v>
      </c>
      <c r="B977" s="9">
        <v>7.6779236209487877E-3</v>
      </c>
      <c r="C977" s="9">
        <v>7.6779236209487877E-3</v>
      </c>
    </row>
    <row r="978" spans="1:3" x14ac:dyDescent="0.3">
      <c r="A978" s="23" t="s">
        <v>994</v>
      </c>
      <c r="B978" s="9">
        <v>3.019272340704929E-3</v>
      </c>
      <c r="C978" s="9">
        <v>3.019272340704929E-3</v>
      </c>
    </row>
    <row r="979" spans="1:3" x14ac:dyDescent="0.3">
      <c r="A979" s="23" t="s">
        <v>995</v>
      </c>
      <c r="B979" s="9">
        <v>-1.7749383431557083E-3</v>
      </c>
      <c r="C979" s="9">
        <v>-1.7749383431557083E-3</v>
      </c>
    </row>
    <row r="980" spans="1:3" x14ac:dyDescent="0.3">
      <c r="A980" s="23" t="s">
        <v>996</v>
      </c>
      <c r="B980" s="9">
        <v>1.1129873745716562E-2</v>
      </c>
      <c r="C980" s="9">
        <v>1.1129873745716562E-2</v>
      </c>
    </row>
    <row r="981" spans="1:3" x14ac:dyDescent="0.3">
      <c r="A981" s="23" t="s">
        <v>997</v>
      </c>
      <c r="B981" s="9">
        <v>3.5075448096773352E-3</v>
      </c>
      <c r="C981" s="9">
        <v>3.5075448096773352E-3</v>
      </c>
    </row>
    <row r="982" spans="1:3" x14ac:dyDescent="0.3">
      <c r="A982" s="23" t="s">
        <v>998</v>
      </c>
      <c r="B982" s="9">
        <v>1.7491695906354701E-3</v>
      </c>
      <c r="C982" s="9">
        <v>1.7491695906354701E-3</v>
      </c>
    </row>
    <row r="983" spans="1:3" x14ac:dyDescent="0.3">
      <c r="A983" s="23" t="s">
        <v>999</v>
      </c>
      <c r="B983" s="9">
        <v>-2.2745176457964881E-3</v>
      </c>
      <c r="C983" s="9">
        <v>-2.2745176457964881E-3</v>
      </c>
    </row>
    <row r="984" spans="1:3" x14ac:dyDescent="0.3">
      <c r="A984" s="23" t="s">
        <v>1000</v>
      </c>
      <c r="B984" s="9">
        <v>4.5438735992121048E-3</v>
      </c>
      <c r="C984" s="9">
        <v>4.5438735992121048E-3</v>
      </c>
    </row>
    <row r="985" spans="1:3" x14ac:dyDescent="0.3">
      <c r="A985" s="23" t="s">
        <v>1001</v>
      </c>
      <c r="B985" s="9">
        <v>7.8159321029520161E-3</v>
      </c>
      <c r="C985" s="9">
        <v>7.8159321029520161E-3</v>
      </c>
    </row>
    <row r="986" spans="1:3" x14ac:dyDescent="0.3">
      <c r="A986" s="23" t="s">
        <v>1002</v>
      </c>
      <c r="B986" s="9">
        <v>2.3425881010270783E-2</v>
      </c>
      <c r="C986" s="9">
        <v>2.3425881010270783E-2</v>
      </c>
    </row>
    <row r="987" spans="1:3" x14ac:dyDescent="0.3">
      <c r="A987" s="23" t="s">
        <v>1003</v>
      </c>
      <c r="B987" s="9">
        <v>1.1092550713337717E-2</v>
      </c>
      <c r="C987" s="9">
        <v>1.1092550713337717E-2</v>
      </c>
    </row>
    <row r="988" spans="1:3" x14ac:dyDescent="0.3">
      <c r="A988" s="23" t="s">
        <v>1004</v>
      </c>
      <c r="B988" s="9">
        <v>-5.0268202366415557E-3</v>
      </c>
      <c r="C988" s="9">
        <v>-5.0268202366415557E-3</v>
      </c>
    </row>
    <row r="989" spans="1:3" x14ac:dyDescent="0.3">
      <c r="A989" s="23" t="s">
        <v>1005</v>
      </c>
      <c r="B989" s="9">
        <v>4.5962463655460459E-2</v>
      </c>
      <c r="C989" s="9">
        <v>4.5962463655460459E-2</v>
      </c>
    </row>
    <row r="990" spans="1:3" x14ac:dyDescent="0.3">
      <c r="A990" s="23" t="s">
        <v>1006</v>
      </c>
      <c r="B990" s="9">
        <v>1.3228338566682103E-2</v>
      </c>
      <c r="C990" s="9">
        <v>1.3228338566682103E-2</v>
      </c>
    </row>
    <row r="991" spans="1:3" x14ac:dyDescent="0.3">
      <c r="A991" s="23" t="s">
        <v>1007</v>
      </c>
      <c r="B991" s="9">
        <v>-1.0344645443720253E-2</v>
      </c>
      <c r="C991" s="9">
        <v>-1.0344645443720253E-2</v>
      </c>
    </row>
    <row r="992" spans="1:3" x14ac:dyDescent="0.3">
      <c r="A992" s="23" t="s">
        <v>1008</v>
      </c>
      <c r="B992" s="9">
        <v>1.5984658134980622E-3</v>
      </c>
      <c r="C992" s="9">
        <v>1.5984658134980622E-3</v>
      </c>
    </row>
    <row r="993" spans="1:3" x14ac:dyDescent="0.3">
      <c r="A993" s="23" t="s">
        <v>1009</v>
      </c>
      <c r="B993" s="9">
        <v>3.5151901005233799E-2</v>
      </c>
      <c r="C993" s="9">
        <v>3.5151901005233799E-2</v>
      </c>
    </row>
    <row r="994" spans="1:3" x14ac:dyDescent="0.3">
      <c r="A994" s="23" t="s">
        <v>1010</v>
      </c>
      <c r="B994" s="9">
        <v>1.8335120205881447E-2</v>
      </c>
      <c r="C994" s="9">
        <v>1.8335120205881447E-2</v>
      </c>
    </row>
    <row r="995" spans="1:3" x14ac:dyDescent="0.3">
      <c r="A995" s="23" t="s">
        <v>1011</v>
      </c>
      <c r="B995" s="9">
        <v>-2.7289283157328316E-3</v>
      </c>
      <c r="C995" s="9">
        <v>-2.7289283157328316E-3</v>
      </c>
    </row>
    <row r="996" spans="1:3" x14ac:dyDescent="0.3">
      <c r="A996" s="23" t="s">
        <v>1012</v>
      </c>
      <c r="B996" s="9">
        <v>-2.5368413991233737E-2</v>
      </c>
      <c r="C996" s="9">
        <v>-2.5368413991233737E-2</v>
      </c>
    </row>
    <row r="997" spans="1:3" x14ac:dyDescent="0.3">
      <c r="A997" s="23" t="s">
        <v>1013</v>
      </c>
      <c r="B997" s="9">
        <v>-3.4374177010751593E-2</v>
      </c>
      <c r="C997" s="9">
        <v>-3.4374177010751593E-2</v>
      </c>
    </row>
    <row r="998" spans="1:3" x14ac:dyDescent="0.3">
      <c r="A998" s="23" t="s">
        <v>1014</v>
      </c>
      <c r="B998" s="9">
        <v>1.8680195136855395E-2</v>
      </c>
      <c r="C998" s="9">
        <v>1.8680195136855395E-2</v>
      </c>
    </row>
    <row r="999" spans="1:3" x14ac:dyDescent="0.3">
      <c r="A999" s="23" t="s">
        <v>1015</v>
      </c>
      <c r="B999" s="9">
        <v>-1.10785799097152E-3</v>
      </c>
      <c r="C999" s="9">
        <v>-1.10785799097152E-3</v>
      </c>
    </row>
    <row r="1000" spans="1:3" x14ac:dyDescent="0.3">
      <c r="A1000" s="23" t="s">
        <v>1016</v>
      </c>
      <c r="B1000" s="9">
        <v>-1.8378463751408586E-2</v>
      </c>
      <c r="C1000" s="9">
        <v>-1.8378463751408586E-2</v>
      </c>
    </row>
    <row r="1001" spans="1:3" x14ac:dyDescent="0.3">
      <c r="A1001" s="23" t="s">
        <v>1017</v>
      </c>
      <c r="B1001" s="9">
        <v>2.2644884065109536E-2</v>
      </c>
      <c r="C1001" s="9">
        <v>2.2644884065109536E-2</v>
      </c>
    </row>
    <row r="1002" spans="1:3" x14ac:dyDescent="0.3">
      <c r="A1002" s="23" t="s">
        <v>1018</v>
      </c>
      <c r="B1002" s="9">
        <v>2.0477285252618791E-3</v>
      </c>
      <c r="C1002" s="9">
        <v>2.0477285252618791E-3</v>
      </c>
    </row>
    <row r="1003" spans="1:3" x14ac:dyDescent="0.3">
      <c r="A1003" s="23" t="s">
        <v>1019</v>
      </c>
      <c r="B1003" s="9">
        <v>-7.5817769599032187E-3</v>
      </c>
      <c r="C1003" s="9">
        <v>-7.5817769599032187E-3</v>
      </c>
    </row>
    <row r="1004" spans="1:3" x14ac:dyDescent="0.3">
      <c r="A1004" s="23" t="s">
        <v>1020</v>
      </c>
      <c r="B1004" s="9">
        <v>3.7804921965646228E-2</v>
      </c>
      <c r="C1004" s="9">
        <v>3.7804921965646228E-2</v>
      </c>
    </row>
    <row r="1005" spans="1:3" x14ac:dyDescent="0.3">
      <c r="A1005" s="23" t="s">
        <v>1021</v>
      </c>
      <c r="B1005" s="9">
        <v>1.1385322225125429E-2</v>
      </c>
      <c r="C1005" s="9">
        <v>1.1385322225125429E-2</v>
      </c>
    </row>
    <row r="1006" spans="1:3" x14ac:dyDescent="0.3">
      <c r="A1006" s="23" t="s">
        <v>1022</v>
      </c>
      <c r="B1006" s="9">
        <v>-6.2116299852869539E-2</v>
      </c>
      <c r="C1006" s="9">
        <v>-6.2116299852869539E-2</v>
      </c>
    </row>
    <row r="1007" spans="1:3" x14ac:dyDescent="0.3">
      <c r="A1007" s="23" t="s">
        <v>1023</v>
      </c>
      <c r="B1007" s="9">
        <v>3.2071868414704089E-3</v>
      </c>
      <c r="C1007" s="9">
        <v>3.2071868414704089E-3</v>
      </c>
    </row>
    <row r="1008" spans="1:3" x14ac:dyDescent="0.3">
      <c r="A1008" s="23" t="s">
        <v>1024</v>
      </c>
      <c r="B1008" s="9">
        <v>-3.3537246914163286E-2</v>
      </c>
      <c r="C1008" s="9">
        <v>-3.3537246914163286E-2</v>
      </c>
    </row>
    <row r="1009" spans="1:3" x14ac:dyDescent="0.3">
      <c r="A1009" s="23" t="s">
        <v>1025</v>
      </c>
      <c r="B1009" s="9">
        <v>1.3321469922209226E-2</v>
      </c>
      <c r="C1009" s="9">
        <v>1.3321469922209226E-2</v>
      </c>
    </row>
    <row r="1010" spans="1:3" x14ac:dyDescent="0.3">
      <c r="A1010" s="23" t="s">
        <v>1026</v>
      </c>
      <c r="B1010" s="9">
        <v>3.9132611490651191E-3</v>
      </c>
      <c r="C1010" s="9">
        <v>3.9132611490651191E-3</v>
      </c>
    </row>
    <row r="1011" spans="1:3" x14ac:dyDescent="0.3">
      <c r="A1011" s="23" t="s">
        <v>1027</v>
      </c>
      <c r="B1011" s="9">
        <v>-4.0766464937633763E-3</v>
      </c>
      <c r="C1011" s="9">
        <v>-4.0766464937633763E-3</v>
      </c>
    </row>
    <row r="1012" spans="1:3" x14ac:dyDescent="0.3">
      <c r="A1012" s="23" t="s">
        <v>1028</v>
      </c>
      <c r="B1012" s="9">
        <v>2.5011388493612997E-2</v>
      </c>
      <c r="C1012" s="9">
        <v>2.5011388493612997E-2</v>
      </c>
    </row>
    <row r="1013" spans="1:3" x14ac:dyDescent="0.3">
      <c r="A1013" s="23" t="s">
        <v>1029</v>
      </c>
      <c r="B1013" s="9">
        <v>2.3623145763435893E-2</v>
      </c>
      <c r="C1013" s="9">
        <v>2.3623145763435893E-2</v>
      </c>
    </row>
    <row r="1014" spans="1:3" x14ac:dyDescent="0.3">
      <c r="A1014" s="23" t="s">
        <v>1030</v>
      </c>
      <c r="B1014" s="9">
        <v>-6.2451412967808595E-3</v>
      </c>
      <c r="C1014" s="9">
        <v>-6.2451412967808595E-3</v>
      </c>
    </row>
    <row r="1015" spans="1:3" x14ac:dyDescent="0.3">
      <c r="A1015" s="23" t="s">
        <v>1031</v>
      </c>
      <c r="B1015" s="9">
        <v>2.6276627731160639E-2</v>
      </c>
      <c r="C1015" s="9">
        <v>2.6276627731160639E-2</v>
      </c>
    </row>
    <row r="1016" spans="1:3" x14ac:dyDescent="0.3">
      <c r="A1016" s="23" t="s">
        <v>1032</v>
      </c>
      <c r="B1016" s="9">
        <v>9.4139778142593201E-3</v>
      </c>
      <c r="C1016" s="9">
        <v>9.4139778142593201E-3</v>
      </c>
    </row>
    <row r="1017" spans="1:3" x14ac:dyDescent="0.3">
      <c r="A1017" s="23" t="s">
        <v>1033</v>
      </c>
      <c r="B1017" s="9">
        <v>-5.7593369260616331E-3</v>
      </c>
      <c r="C1017" s="9">
        <v>-5.7593369260616331E-3</v>
      </c>
    </row>
    <row r="1018" spans="1:3" x14ac:dyDescent="0.3">
      <c r="A1018" s="23" t="s">
        <v>1034</v>
      </c>
      <c r="B1018" s="9">
        <v>2.9651768050115102E-2</v>
      </c>
      <c r="C1018" s="9">
        <v>2.9651768050115102E-2</v>
      </c>
    </row>
    <row r="1019" spans="1:3" x14ac:dyDescent="0.3">
      <c r="A1019" s="23" t="s">
        <v>1035</v>
      </c>
      <c r="B1019" s="9">
        <v>-1.1874861226062733E-2</v>
      </c>
      <c r="C1019" s="9">
        <v>-1.1874861226062733E-2</v>
      </c>
    </row>
    <row r="1020" spans="1:3" x14ac:dyDescent="0.3">
      <c r="A1020" s="23" t="s">
        <v>1036</v>
      </c>
      <c r="B1020" s="9">
        <v>-6.2912130808381777E-3</v>
      </c>
      <c r="C1020" s="9">
        <v>-6.2912130808381777E-3</v>
      </c>
    </row>
    <row r="1021" spans="1:3" x14ac:dyDescent="0.3">
      <c r="A1021" s="23" t="s">
        <v>1037</v>
      </c>
      <c r="B1021" s="9">
        <v>-1.8961508558735237E-2</v>
      </c>
      <c r="C1021" s="9">
        <v>-1.8961508558735237E-2</v>
      </c>
    </row>
    <row r="1022" spans="1:3" x14ac:dyDescent="0.3">
      <c r="A1022" s="23" t="s">
        <v>1038</v>
      </c>
      <c r="B1022" s="9">
        <v>-6.6067690574214107E-3</v>
      </c>
      <c r="C1022" s="9">
        <v>-6.6067690574214107E-3</v>
      </c>
    </row>
    <row r="1023" spans="1:3" x14ac:dyDescent="0.3">
      <c r="A1023" s="23" t="s">
        <v>1039</v>
      </c>
      <c r="B1023" s="9">
        <v>2.0144126905867362E-2</v>
      </c>
      <c r="C1023" s="9">
        <v>2.0144126905867362E-2</v>
      </c>
    </row>
    <row r="1024" spans="1:3" x14ac:dyDescent="0.3">
      <c r="A1024" s="23" t="s">
        <v>1040</v>
      </c>
      <c r="B1024" s="9">
        <v>-1.3231126028567011E-2</v>
      </c>
      <c r="C1024" s="9">
        <v>-1.3231126028567011E-2</v>
      </c>
    </row>
    <row r="1025" spans="1:3" x14ac:dyDescent="0.3">
      <c r="A1025" s="23" t="s">
        <v>1041</v>
      </c>
      <c r="B1025" s="9">
        <v>2.6587668852743676E-2</v>
      </c>
      <c r="C1025" s="9">
        <v>2.6587668852743676E-2</v>
      </c>
    </row>
    <row r="1026" spans="1:3" x14ac:dyDescent="0.3">
      <c r="A1026" s="23" t="s">
        <v>1042</v>
      </c>
      <c r="B1026" s="9">
        <v>-1.7905107737883443E-3</v>
      </c>
      <c r="C1026" s="9">
        <v>-1.7905107737883443E-3</v>
      </c>
    </row>
    <row r="1027" spans="1:3" x14ac:dyDescent="0.3">
      <c r="A1027" s="23" t="s">
        <v>1043</v>
      </c>
      <c r="B1027" s="9">
        <v>3.4060838072959905E-2</v>
      </c>
      <c r="C1027" s="9">
        <v>3.4060838072959905E-2</v>
      </c>
    </row>
    <row r="1028" spans="1:3" x14ac:dyDescent="0.3">
      <c r="A1028" s="23" t="s">
        <v>1044</v>
      </c>
      <c r="B1028" s="9">
        <v>-3.1972220276543652E-2</v>
      </c>
      <c r="C1028" s="9">
        <v>-3.1972220276543652E-2</v>
      </c>
    </row>
    <row r="1029" spans="1:3" x14ac:dyDescent="0.3">
      <c r="A1029" s="23" t="s">
        <v>1045</v>
      </c>
      <c r="B1029" s="9">
        <v>4.9059787688546267E-3</v>
      </c>
      <c r="C1029" s="9">
        <v>4.9059787688546267E-3</v>
      </c>
    </row>
    <row r="1030" spans="1:3" x14ac:dyDescent="0.3">
      <c r="A1030" s="23" t="s">
        <v>1046</v>
      </c>
      <c r="B1030" s="9">
        <v>2.3700203657721279E-3</v>
      </c>
      <c r="C1030" s="9">
        <v>2.3700203657721279E-3</v>
      </c>
    </row>
    <row r="1031" spans="1:3" x14ac:dyDescent="0.3">
      <c r="A1031" s="23" t="s">
        <v>1047</v>
      </c>
      <c r="B1031" s="9">
        <v>3.2317222870047208E-2</v>
      </c>
      <c r="C1031" s="9">
        <v>3.2317222870047208E-2</v>
      </c>
    </row>
    <row r="1032" spans="1:3" x14ac:dyDescent="0.3">
      <c r="A1032" s="23" t="s">
        <v>1048</v>
      </c>
      <c r="B1032" s="9">
        <v>-1.0032247348048821E-3</v>
      </c>
      <c r="C1032" s="9">
        <v>-1.0032247348048821E-3</v>
      </c>
    </row>
    <row r="1033" spans="1:3" x14ac:dyDescent="0.3">
      <c r="A1033" s="23" t="s">
        <v>1049</v>
      </c>
      <c r="B1033" s="9">
        <v>2.7158670629302762E-2</v>
      </c>
      <c r="C1033" s="9">
        <v>2.7158670629302762E-2</v>
      </c>
    </row>
    <row r="1034" spans="1:3" x14ac:dyDescent="0.3">
      <c r="A1034" s="23" t="s">
        <v>1050</v>
      </c>
      <c r="B1034" s="9">
        <v>6.9749601767580389E-4</v>
      </c>
      <c r="C1034" s="9">
        <v>6.9749601767580389E-4</v>
      </c>
    </row>
    <row r="1035" spans="1:3" x14ac:dyDescent="0.3">
      <c r="A1035" s="23" t="s">
        <v>1051</v>
      </c>
      <c r="B1035" s="9">
        <v>1.3935342277425755E-3</v>
      </c>
      <c r="C1035" s="9">
        <v>1.3935342277425755E-3</v>
      </c>
    </row>
    <row r="1036" spans="1:3" x14ac:dyDescent="0.3">
      <c r="A1036" s="23" t="s">
        <v>1052</v>
      </c>
      <c r="B1036" s="9">
        <v>-1.8269198391276897E-2</v>
      </c>
      <c r="C1036" s="9">
        <v>-1.8269198391276897E-2</v>
      </c>
    </row>
    <row r="1037" spans="1:3" x14ac:dyDescent="0.3">
      <c r="A1037" s="23" t="s">
        <v>1053</v>
      </c>
      <c r="B1037" s="9">
        <v>1.0861239431604634E-2</v>
      </c>
      <c r="C1037" s="9">
        <v>1.0861239431604634E-2</v>
      </c>
    </row>
    <row r="1038" spans="1:3" x14ac:dyDescent="0.3">
      <c r="A1038" s="23" t="s">
        <v>1054</v>
      </c>
      <c r="B1038" s="9">
        <v>3.7807228399061523E-3</v>
      </c>
      <c r="C1038" s="9">
        <v>3.7807228399061523E-3</v>
      </c>
    </row>
    <row r="1039" spans="1:3" x14ac:dyDescent="0.3">
      <c r="A1039" s="23" t="s">
        <v>1055</v>
      </c>
      <c r="B1039" s="9">
        <v>1.2914155732264045E-2</v>
      </c>
      <c r="C1039" s="9">
        <v>1.2914155732264045E-2</v>
      </c>
    </row>
    <row r="1040" spans="1:3" x14ac:dyDescent="0.3">
      <c r="A1040" s="23" t="s">
        <v>1056</v>
      </c>
      <c r="B1040" s="9">
        <v>2.7891067158878506E-2</v>
      </c>
      <c r="C1040" s="9">
        <v>2.7891067158878506E-2</v>
      </c>
    </row>
    <row r="1041" spans="1:3" x14ac:dyDescent="0.3">
      <c r="A1041" s="23" t="s">
        <v>1057</v>
      </c>
      <c r="B1041" s="9">
        <v>1.3063368921731771E-2</v>
      </c>
      <c r="C1041" s="9">
        <v>1.3063368921731771E-2</v>
      </c>
    </row>
    <row r="1042" spans="1:3" x14ac:dyDescent="0.3">
      <c r="A1042" s="23" t="s">
        <v>1058</v>
      </c>
      <c r="B1042" s="9">
        <v>8.8338632351237234E-3</v>
      </c>
      <c r="C1042" s="9">
        <v>8.8338632351237234E-3</v>
      </c>
    </row>
    <row r="1043" spans="1:3" x14ac:dyDescent="0.3">
      <c r="A1043" s="23" t="s">
        <v>1059</v>
      </c>
      <c r="B1043" s="9">
        <v>1.0446686805142063E-2</v>
      </c>
      <c r="C1043" s="9">
        <v>1.0446686805142063E-2</v>
      </c>
    </row>
    <row r="1044" spans="1:3" x14ac:dyDescent="0.3">
      <c r="A1044" s="23" t="s">
        <v>1060</v>
      </c>
      <c r="B1044" s="9">
        <v>-7.5629516831253411E-3</v>
      </c>
      <c r="C1044" s="9">
        <v>-7.5629516831253411E-3</v>
      </c>
    </row>
    <row r="1045" spans="1:3" x14ac:dyDescent="0.3">
      <c r="A1045" s="23" t="s">
        <v>1061</v>
      </c>
      <c r="B1045" s="9">
        <v>-6.3025418708024111E-3</v>
      </c>
      <c r="C1045" s="9">
        <v>-6.3025418708024111E-3</v>
      </c>
    </row>
    <row r="1046" spans="1:3" x14ac:dyDescent="0.3">
      <c r="A1046" s="23" t="s">
        <v>1062</v>
      </c>
      <c r="B1046" s="9">
        <v>1.5033945488229538E-2</v>
      </c>
      <c r="C1046" s="9">
        <v>1.5033945488229538E-2</v>
      </c>
    </row>
    <row r="1047" spans="1:3" x14ac:dyDescent="0.3">
      <c r="A1047" s="23" t="s">
        <v>1063</v>
      </c>
      <c r="B1047" s="9">
        <v>-1.2009020448731004E-2</v>
      </c>
      <c r="C1047" s="9">
        <v>-1.2009020448731004E-2</v>
      </c>
    </row>
    <row r="1048" spans="1:3" x14ac:dyDescent="0.3">
      <c r="A1048" s="23" t="s">
        <v>1064</v>
      </c>
      <c r="B1048" s="9">
        <v>1.9635244962350442E-2</v>
      </c>
      <c r="C1048" s="9">
        <v>1.9635244962350442E-2</v>
      </c>
    </row>
    <row r="1049" spans="1:3" x14ac:dyDescent="0.3">
      <c r="A1049" s="23" t="s">
        <v>1065</v>
      </c>
      <c r="B1049" s="9">
        <v>2.1654138673095995E-2</v>
      </c>
      <c r="C1049" s="9">
        <v>2.1654138673095995E-2</v>
      </c>
    </row>
    <row r="1050" spans="1:3" x14ac:dyDescent="0.3">
      <c r="A1050" s="23" t="s">
        <v>1066</v>
      </c>
      <c r="B1050" s="9">
        <v>2.5257952362332546E-2</v>
      </c>
      <c r="C1050" s="9">
        <v>2.5257952362332546E-2</v>
      </c>
    </row>
    <row r="1051" spans="1:3" x14ac:dyDescent="0.3">
      <c r="A1051" s="23" t="s">
        <v>1067</v>
      </c>
      <c r="B1051" s="9">
        <v>8.596868813166178E-4</v>
      </c>
      <c r="C1051" s="9">
        <v>8.596868813166178E-4</v>
      </c>
    </row>
    <row r="1052" spans="1:3" x14ac:dyDescent="0.3">
      <c r="A1052" s="23" t="s">
        <v>1068</v>
      </c>
      <c r="B1052" s="9">
        <v>-4.6757806364672938E-3</v>
      </c>
      <c r="C1052" s="9">
        <v>-4.6757806364672938E-3</v>
      </c>
    </row>
    <row r="1053" spans="1:3" x14ac:dyDescent="0.3">
      <c r="A1053" s="23" t="s">
        <v>1069</v>
      </c>
      <c r="B1053" s="9">
        <v>1.2623490136898109E-2</v>
      </c>
      <c r="C1053" s="9">
        <v>1.2623490136898109E-2</v>
      </c>
    </row>
    <row r="1054" spans="1:3" x14ac:dyDescent="0.3">
      <c r="A1054" s="23" t="s">
        <v>1070</v>
      </c>
      <c r="B1054" s="9">
        <v>-3.1715079035534543E-3</v>
      </c>
      <c r="C1054" s="9">
        <v>-3.1715079035534543E-3</v>
      </c>
    </row>
    <row r="1055" spans="1:3" x14ac:dyDescent="0.3">
      <c r="A1055" s="23" t="s">
        <v>1071</v>
      </c>
      <c r="B1055" s="9">
        <v>-1.2292717794027982E-2</v>
      </c>
      <c r="C1055" s="9">
        <v>-1.2292717794027982E-2</v>
      </c>
    </row>
    <row r="1056" spans="1:3" x14ac:dyDescent="0.3">
      <c r="A1056" s="23" t="s">
        <v>1072</v>
      </c>
      <c r="B1056" s="9">
        <v>-7.4488240129906248E-3</v>
      </c>
      <c r="C1056" s="9">
        <v>-7.4488240129906248E-3</v>
      </c>
    </row>
    <row r="1057" spans="1:3" x14ac:dyDescent="0.3">
      <c r="A1057" s="23" t="s">
        <v>1073</v>
      </c>
      <c r="B1057" s="9">
        <v>-7.5019002880107308E-2</v>
      </c>
      <c r="C1057" s="9">
        <v>-7.5019002880107308E-2</v>
      </c>
    </row>
    <row r="1058" spans="1:3" x14ac:dyDescent="0.3">
      <c r="A1058" s="23" t="s">
        <v>1074</v>
      </c>
      <c r="B1058" s="9">
        <v>-6.1632517080659054E-2</v>
      </c>
      <c r="C1058" s="9">
        <v>-6.1632517080659054E-2</v>
      </c>
    </row>
    <row r="1059" spans="1:3" x14ac:dyDescent="0.3">
      <c r="A1059" s="23" t="s">
        <v>1075</v>
      </c>
      <c r="B1059" s="9">
        <v>1.0374568998539599E-2</v>
      </c>
      <c r="C1059" s="9">
        <v>1.0374568998539599E-2</v>
      </c>
    </row>
    <row r="1060" spans="1:3" x14ac:dyDescent="0.3">
      <c r="A1060" s="23" t="s">
        <v>1076</v>
      </c>
      <c r="B1060" s="9">
        <v>9.4280582976400008E-3</v>
      </c>
      <c r="C1060" s="9">
        <v>9.4280582976400008E-3</v>
      </c>
    </row>
    <row r="1061" spans="1:3" x14ac:dyDescent="0.3">
      <c r="A1061" s="23" t="s">
        <v>1077</v>
      </c>
      <c r="B1061" s="9">
        <v>9.0624530999923614E-3</v>
      </c>
      <c r="C1061" s="9">
        <v>9.0624530999923614E-3</v>
      </c>
    </row>
    <row r="1062" spans="1:3" x14ac:dyDescent="0.3">
      <c r="A1062" s="23" t="s">
        <v>1078</v>
      </c>
      <c r="B1062" s="9">
        <v>-3.7473454932772203E-2</v>
      </c>
      <c r="C1062" s="9">
        <v>-3.7473454932772203E-2</v>
      </c>
    </row>
    <row r="1063" spans="1:3" x14ac:dyDescent="0.3">
      <c r="A1063" s="23" t="s">
        <v>1079</v>
      </c>
      <c r="B1063" s="9">
        <v>-0.11841363790240553</v>
      </c>
      <c r="C1063" s="9">
        <v>-0.11841363790240553</v>
      </c>
    </row>
    <row r="1064" spans="1:3" x14ac:dyDescent="0.3">
      <c r="A1064" s="23" t="s">
        <v>1080</v>
      </c>
      <c r="B1064" s="9">
        <v>-2.3302662554723668E-2</v>
      </c>
      <c r="C1064" s="9">
        <v>-2.3302662554723668E-2</v>
      </c>
    </row>
    <row r="1065" spans="1:3" x14ac:dyDescent="0.3">
      <c r="A1065" s="23" t="s">
        <v>1081</v>
      </c>
      <c r="B1065" s="9">
        <v>2.2166575440724746E-2</v>
      </c>
      <c r="C1065" s="9">
        <v>2.2166575440724746E-2</v>
      </c>
    </row>
    <row r="1066" spans="1:3" x14ac:dyDescent="0.3">
      <c r="A1066" s="23" t="s">
        <v>1082</v>
      </c>
      <c r="B1066" s="9">
        <v>1.6225867587196224E-3</v>
      </c>
      <c r="C1066" s="9">
        <v>1.6225867587196224E-3</v>
      </c>
    </row>
    <row r="1067" spans="1:3" x14ac:dyDescent="0.3">
      <c r="A1067" s="23" t="s">
        <v>1083</v>
      </c>
      <c r="B1067" s="9">
        <v>1.0001696538333374E-2</v>
      </c>
      <c r="C1067" s="9">
        <v>1.0001696538333374E-2</v>
      </c>
    </row>
    <row r="1068" spans="1:3" x14ac:dyDescent="0.3">
      <c r="A1068" s="23" t="s">
        <v>1084</v>
      </c>
      <c r="B1068" s="9">
        <v>-6.003290285563901E-2</v>
      </c>
      <c r="C1068" s="9">
        <v>-6.003290285563901E-2</v>
      </c>
    </row>
    <row r="1069" spans="1:3" x14ac:dyDescent="0.3">
      <c r="A1069" s="23" t="s">
        <v>1087</v>
      </c>
      <c r="B1069" s="9">
        <v>2.507915670381591E-2</v>
      </c>
      <c r="C1069" s="9">
        <v>2.507915670381591E-2</v>
      </c>
    </row>
    <row r="1070" spans="1:3" x14ac:dyDescent="0.3">
      <c r="A1070" s="23" t="s">
        <v>1088</v>
      </c>
      <c r="B1070" s="9">
        <v>3.4846131667504656E-3</v>
      </c>
      <c r="C1070" s="9">
        <v>3.4846131667504656E-3</v>
      </c>
    </row>
    <row r="1071" spans="1:3" x14ac:dyDescent="0.3">
      <c r="A1071" s="23" t="s">
        <v>1089</v>
      </c>
      <c r="B1071" s="9">
        <v>1.1037094167866829E-2</v>
      </c>
      <c r="C1071" s="9">
        <v>1.1037094167866829E-2</v>
      </c>
    </row>
    <row r="1072" spans="1:3" x14ac:dyDescent="0.3">
      <c r="A1072" s="23" t="s">
        <v>1090</v>
      </c>
      <c r="B1072" s="9">
        <v>-4.7815868307623029E-2</v>
      </c>
      <c r="C1072" s="9">
        <v>-4.7815868307623029E-2</v>
      </c>
    </row>
    <row r="1073" spans="1:3" x14ac:dyDescent="0.3">
      <c r="A1073" s="23" t="s">
        <v>1091</v>
      </c>
      <c r="B1073" s="9">
        <v>-4.0328045386971656E-2</v>
      </c>
      <c r="C1073" s="9">
        <v>-4.0328045386971656E-2</v>
      </c>
    </row>
    <row r="1074" spans="1:3" x14ac:dyDescent="0.3">
      <c r="A1074" s="23" t="s">
        <v>1092</v>
      </c>
      <c r="B1074" s="9">
        <v>2.9442408737560273E-2</v>
      </c>
      <c r="C1074" s="9">
        <v>2.9442408737560273E-2</v>
      </c>
    </row>
    <row r="1075" spans="1:3" x14ac:dyDescent="0.3">
      <c r="A1075" s="23" t="s">
        <v>1093</v>
      </c>
      <c r="B1075" s="9">
        <v>-4.2952476423516343E-2</v>
      </c>
      <c r="C1075" s="9">
        <v>-4.2952476423516343E-2</v>
      </c>
    </row>
    <row r="1076" spans="1:3" x14ac:dyDescent="0.3">
      <c r="A1076" s="23" t="s">
        <v>1094</v>
      </c>
      <c r="B1076" s="9">
        <v>7.5881122904923794E-3</v>
      </c>
      <c r="C1076" s="9">
        <v>7.5881122904923794E-3</v>
      </c>
    </row>
    <row r="1077" spans="1:3" x14ac:dyDescent="0.3">
      <c r="A1077" s="23" t="s">
        <v>1095</v>
      </c>
      <c r="B1077" s="9">
        <v>9.1373922494381137E-3</v>
      </c>
      <c r="C1077" s="9">
        <v>9.1373922494381137E-3</v>
      </c>
    </row>
    <row r="1078" spans="1:3" x14ac:dyDescent="0.3">
      <c r="A1078" s="23" t="s">
        <v>1096</v>
      </c>
      <c r="B1078" s="9">
        <v>2.0127798144856157E-2</v>
      </c>
      <c r="C1078" s="9">
        <v>2.0127798144856157E-2</v>
      </c>
    </row>
    <row r="1079" spans="1:3" x14ac:dyDescent="0.3">
      <c r="A1079" s="23" t="s">
        <v>1097</v>
      </c>
      <c r="B1079" s="9">
        <v>-9.3072934579577233E-3</v>
      </c>
      <c r="C1079" s="9">
        <v>-9.3072934579577233E-3</v>
      </c>
    </row>
    <row r="1080" spans="1:3" x14ac:dyDescent="0.3">
      <c r="A1080" s="23" t="s">
        <v>1098</v>
      </c>
      <c r="B1080" s="9">
        <v>8.8175651599617247E-4</v>
      </c>
      <c r="C1080" s="9">
        <v>8.8175651599617247E-4</v>
      </c>
    </row>
    <row r="1081" spans="1:3" x14ac:dyDescent="0.3">
      <c r="A1081" s="23" t="s">
        <v>1099</v>
      </c>
      <c r="B1081" s="9">
        <v>4.2618370551484208E-2</v>
      </c>
      <c r="C1081" s="9">
        <v>4.2618370551484208E-2</v>
      </c>
    </row>
    <row r="1082" spans="1:3" x14ac:dyDescent="0.3">
      <c r="A1082" s="23" t="s">
        <v>1100</v>
      </c>
      <c r="B1082" s="9">
        <v>-2.5144572817117829E-2</v>
      </c>
      <c r="C1082" s="9">
        <v>-2.5144572817117829E-2</v>
      </c>
    </row>
    <row r="1083" spans="1:3" x14ac:dyDescent="0.3">
      <c r="A1083" s="23" t="s">
        <v>1101</v>
      </c>
      <c r="B1083" s="9">
        <v>1.5469541903281722E-2</v>
      </c>
      <c r="C1083" s="9">
        <v>1.5469541903281722E-2</v>
      </c>
    </row>
    <row r="1084" spans="1:3" x14ac:dyDescent="0.3">
      <c r="A1084" s="23" t="s">
        <v>1102</v>
      </c>
      <c r="B1084" s="9">
        <v>2.1429994145279876E-2</v>
      </c>
      <c r="C1084" s="9">
        <v>2.1429994145279876E-2</v>
      </c>
    </row>
    <row r="1085" spans="1:3" x14ac:dyDescent="0.3">
      <c r="A1085" s="23" t="s">
        <v>1103</v>
      </c>
      <c r="B1085" s="9">
        <v>1.4584282367243379E-2</v>
      </c>
      <c r="C1085" s="9">
        <v>1.4584282367243379E-2</v>
      </c>
    </row>
    <row r="1086" spans="1:3" x14ac:dyDescent="0.3">
      <c r="A1086" s="23" t="s">
        <v>1104</v>
      </c>
      <c r="B1086" s="9">
        <v>-4.9480556173695251E-3</v>
      </c>
      <c r="C1086" s="9">
        <v>-4.9480556173695251E-3</v>
      </c>
    </row>
    <row r="1087" spans="1:3" x14ac:dyDescent="0.3">
      <c r="A1087" s="23" t="s">
        <v>1106</v>
      </c>
      <c r="B1087" s="9">
        <v>9.3804686854362055E-3</v>
      </c>
      <c r="C1087" s="9">
        <v>9.3804686854362055E-3</v>
      </c>
    </row>
    <row r="1088" spans="1:3" x14ac:dyDescent="0.3">
      <c r="A1088" s="23" t="s">
        <v>1107</v>
      </c>
      <c r="B1088" s="9">
        <v>-9.0498355199180383E-3</v>
      </c>
      <c r="C1088" s="9">
        <v>-9.0498355199180383E-3</v>
      </c>
    </row>
    <row r="1089" spans="1:3" x14ac:dyDescent="0.3">
      <c r="A1089" s="23" t="s">
        <v>1108</v>
      </c>
      <c r="B1089" s="9">
        <v>-3.6526824271249467E-2</v>
      </c>
      <c r="C1089" s="9">
        <v>-3.6526824271249467E-2</v>
      </c>
    </row>
    <row r="1090" spans="1:3" x14ac:dyDescent="0.3">
      <c r="A1090" s="23" t="s">
        <v>1109</v>
      </c>
      <c r="B1090" s="9">
        <v>-1.8165018113156101E-2</v>
      </c>
      <c r="C1090" s="9">
        <v>-1.8165018113156101E-2</v>
      </c>
    </row>
    <row r="1091" spans="1:3" x14ac:dyDescent="0.3">
      <c r="A1091" s="23" t="s">
        <v>1110</v>
      </c>
      <c r="B1091" s="9">
        <v>1.3008595550126796E-2</v>
      </c>
      <c r="C1091" s="9">
        <v>1.3008595550126796E-2</v>
      </c>
    </row>
    <row r="1092" spans="1:3" x14ac:dyDescent="0.3">
      <c r="A1092" s="23" t="s">
        <v>1111</v>
      </c>
      <c r="B1092" s="9">
        <v>1.555985910703182E-2</v>
      </c>
      <c r="C1092" s="9">
        <v>1.555985910703182E-2</v>
      </c>
    </row>
    <row r="1093" spans="1:3" x14ac:dyDescent="0.3">
      <c r="A1093" s="23" t="s">
        <v>1112</v>
      </c>
      <c r="B1093" s="9">
        <v>-2.2303206178227321E-2</v>
      </c>
      <c r="C1093" s="9">
        <v>-2.2303206178227321E-2</v>
      </c>
    </row>
    <row r="1094" spans="1:3" x14ac:dyDescent="0.3">
      <c r="A1094" s="23" t="s">
        <v>1113</v>
      </c>
      <c r="B1094" s="9">
        <v>-2.3877538885133082E-2</v>
      </c>
      <c r="C1094" s="9">
        <v>-2.3877538885133082E-2</v>
      </c>
    </row>
    <row r="1095" spans="1:3" x14ac:dyDescent="0.3">
      <c r="A1095" s="23" t="s">
        <v>1114</v>
      </c>
      <c r="B1095" s="9">
        <v>2.0575772048576434E-2</v>
      </c>
      <c r="C1095" s="9">
        <v>2.0575772048576434E-2</v>
      </c>
    </row>
    <row r="1096" spans="1:3" x14ac:dyDescent="0.3">
      <c r="A1096" s="23" t="s">
        <v>1115</v>
      </c>
      <c r="B1096" s="9">
        <v>-1.5789801732635195E-2</v>
      </c>
      <c r="C1096" s="9">
        <v>-1.5789801732635195E-2</v>
      </c>
    </row>
    <row r="1097" spans="1:3" x14ac:dyDescent="0.3">
      <c r="A1097" s="23" t="s">
        <v>1116</v>
      </c>
      <c r="B1097" s="9">
        <v>1.3524400397841554E-2</v>
      </c>
      <c r="C1097" s="9">
        <v>1.3524400397841554E-2</v>
      </c>
    </row>
    <row r="1098" spans="1:3" x14ac:dyDescent="0.3">
      <c r="A1098" s="23" t="s">
        <v>1117</v>
      </c>
      <c r="B1098" s="9">
        <v>-1.7461153380069149E-3</v>
      </c>
      <c r="C1098" s="9">
        <v>-1.7461153380069149E-3</v>
      </c>
    </row>
    <row r="1099" spans="1:3" x14ac:dyDescent="0.3">
      <c r="A1099" s="23" t="s">
        <v>1118</v>
      </c>
      <c r="B1099" s="9">
        <v>3.435583505148098E-2</v>
      </c>
      <c r="C1099" s="9">
        <v>3.435583505148098E-2</v>
      </c>
    </row>
    <row r="1100" spans="1:3" x14ac:dyDescent="0.3">
      <c r="A1100" s="23" t="s">
        <v>1119</v>
      </c>
      <c r="B1100" s="9">
        <v>9.9135483830205349E-3</v>
      </c>
      <c r="C1100" s="9">
        <v>9.9135483830205349E-3</v>
      </c>
    </row>
    <row r="1101" spans="1:3" x14ac:dyDescent="0.3">
      <c r="A1101" s="23" t="s">
        <v>1120</v>
      </c>
      <c r="B1101" s="9">
        <v>-2.0779529656878282E-2</v>
      </c>
      <c r="C1101" s="9">
        <v>-2.0779529656878282E-2</v>
      </c>
    </row>
    <row r="1102" spans="1:3" x14ac:dyDescent="0.3">
      <c r="A1102" s="23" t="s">
        <v>1121</v>
      </c>
      <c r="B1102" s="9">
        <v>1.1942336998972266E-3</v>
      </c>
      <c r="C1102" s="9">
        <v>1.1942336998972266E-3</v>
      </c>
    </row>
    <row r="1103" spans="1:3" x14ac:dyDescent="0.3">
      <c r="A1103" s="23" t="s">
        <v>1122</v>
      </c>
      <c r="B1103" s="9">
        <v>1.3630944349436983E-3</v>
      </c>
      <c r="C1103" s="9">
        <v>1.3630944349436983E-3</v>
      </c>
    </row>
    <row r="1104" spans="1:3" x14ac:dyDescent="0.3">
      <c r="A1104" s="23" t="s">
        <v>1123</v>
      </c>
      <c r="B1104" s="9">
        <v>4.9819366871376308E-2</v>
      </c>
      <c r="C1104" s="9">
        <v>4.9819366871376308E-2</v>
      </c>
    </row>
    <row r="1105" spans="1:3" x14ac:dyDescent="0.3">
      <c r="A1105" s="23" t="s">
        <v>1124</v>
      </c>
      <c r="B1105" s="9">
        <v>-7.8061869809681285E-3</v>
      </c>
      <c r="C1105" s="9">
        <v>-7.8061869809681285E-3</v>
      </c>
    </row>
    <row r="1106" spans="1:3" x14ac:dyDescent="0.3">
      <c r="A1106" s="23" t="s">
        <v>1125</v>
      </c>
      <c r="B1106" s="9">
        <v>-3.7935009412423532E-2</v>
      </c>
      <c r="C1106" s="9">
        <v>-3.7935009412423532E-2</v>
      </c>
    </row>
    <row r="1107" spans="1:3" x14ac:dyDescent="0.3">
      <c r="A1107" s="23" t="s">
        <v>1126</v>
      </c>
      <c r="B1107" s="9">
        <v>-7.4893967092832915E-3</v>
      </c>
      <c r="C1107" s="9">
        <v>-7.4893967092832915E-3</v>
      </c>
    </row>
    <row r="1108" spans="1:3" x14ac:dyDescent="0.3">
      <c r="A1108" s="23" t="s">
        <v>1127</v>
      </c>
      <c r="B1108" s="9">
        <v>-1.3242948718558745E-2</v>
      </c>
      <c r="C1108" s="9">
        <v>-1.3242948718558745E-2</v>
      </c>
    </row>
    <row r="1109" spans="1:3" x14ac:dyDescent="0.3">
      <c r="A1109" s="23" t="s">
        <v>1128</v>
      </c>
      <c r="B1109" s="9">
        <v>2.7155626471106174E-2</v>
      </c>
      <c r="C1109" s="9">
        <v>2.7155626471106174E-2</v>
      </c>
    </row>
    <row r="1110" spans="1:3" x14ac:dyDescent="0.3">
      <c r="A1110" s="23" t="s">
        <v>1129</v>
      </c>
      <c r="B1110" s="9">
        <v>1.05590522651861E-2</v>
      </c>
      <c r="C1110" s="9">
        <v>1.05590522651861E-2</v>
      </c>
    </row>
    <row r="1111" spans="1:3" x14ac:dyDescent="0.3">
      <c r="A1111" s="23" t="s">
        <v>1130</v>
      </c>
      <c r="B1111" s="9">
        <v>-5.6846834243253087E-3</v>
      </c>
      <c r="C1111" s="9">
        <v>-5.6846834243253087E-3</v>
      </c>
    </row>
    <row r="1112" spans="1:3" x14ac:dyDescent="0.3">
      <c r="A1112" s="23" t="s">
        <v>1131</v>
      </c>
      <c r="B1112" s="9">
        <v>2.4185376281011927E-2</v>
      </c>
      <c r="C1112" s="9">
        <v>2.4185376281011927E-2</v>
      </c>
    </row>
    <row r="1113" spans="1:3" x14ac:dyDescent="0.3">
      <c r="A1113" s="23" t="s">
        <v>1132</v>
      </c>
      <c r="B1113" s="9">
        <v>4.9491344518365864E-2</v>
      </c>
      <c r="C1113" s="9">
        <v>4.9491344518365864E-2</v>
      </c>
    </row>
    <row r="1114" spans="1:3" x14ac:dyDescent="0.3">
      <c r="A1114" s="23" t="s">
        <v>1133</v>
      </c>
      <c r="B1114" s="9">
        <v>6.3659868741586436E-3</v>
      </c>
      <c r="C1114" s="9">
        <v>6.3659868741586436E-3</v>
      </c>
    </row>
    <row r="1115" spans="1:3" x14ac:dyDescent="0.3">
      <c r="A1115" s="23" t="s">
        <v>1134</v>
      </c>
      <c r="B1115" s="9">
        <v>1.0316513085777433E-2</v>
      </c>
      <c r="C1115" s="9">
        <v>1.0316513085777433E-2</v>
      </c>
    </row>
    <row r="1116" spans="1:3" x14ac:dyDescent="0.3">
      <c r="A1116" s="23" t="s">
        <v>1135</v>
      </c>
      <c r="B1116" s="9">
        <v>-2.324604907393998E-2</v>
      </c>
      <c r="C1116" s="9">
        <v>-2.324604907393998E-2</v>
      </c>
    </row>
    <row r="1117" spans="1:3" x14ac:dyDescent="0.3">
      <c r="A1117" s="23" t="s">
        <v>1136</v>
      </c>
      <c r="B1117" s="9">
        <v>3.3912004218523764E-2</v>
      </c>
      <c r="C1117" s="9">
        <v>3.3912004218523764E-2</v>
      </c>
    </row>
    <row r="1118" spans="1:3" x14ac:dyDescent="0.3">
      <c r="A1118" s="23" t="s">
        <v>1137</v>
      </c>
      <c r="B1118" s="9">
        <v>8.1509885242916566E-3</v>
      </c>
      <c r="C1118" s="9">
        <v>8.1509885242916566E-3</v>
      </c>
    </row>
    <row r="1119" spans="1:3" x14ac:dyDescent="0.3">
      <c r="A1119" s="23" t="s">
        <v>1138</v>
      </c>
      <c r="B1119" s="9">
        <v>8.9794078342236537E-3</v>
      </c>
      <c r="C1119" s="9">
        <v>8.9794078342236537E-3</v>
      </c>
    </row>
    <row r="1120" spans="1:3" x14ac:dyDescent="0.3">
      <c r="A1120" s="23" t="s">
        <v>1139</v>
      </c>
      <c r="B1120" s="9">
        <v>-1.879895950634922E-2</v>
      </c>
      <c r="C1120" s="9">
        <v>-1.879895950634922E-2</v>
      </c>
    </row>
    <row r="1121" spans="1:3" x14ac:dyDescent="0.3">
      <c r="A1121" s="23" t="s">
        <v>1140</v>
      </c>
      <c r="B1121" s="9">
        <v>1.8201127427286544E-3</v>
      </c>
      <c r="C1121" s="9">
        <v>1.8201127427286544E-3</v>
      </c>
    </row>
    <row r="1122" spans="1:3" x14ac:dyDescent="0.3">
      <c r="A1122" s="23" t="s">
        <v>1141</v>
      </c>
      <c r="B1122" s="9">
        <v>-3.1088991933283978E-2</v>
      </c>
      <c r="C1122" s="9">
        <v>-3.1088991933283978E-2</v>
      </c>
    </row>
    <row r="1123" spans="1:3" x14ac:dyDescent="0.3">
      <c r="A1123" s="23" t="s">
        <v>1142</v>
      </c>
      <c r="B1123" s="9">
        <v>3.2774122196644558E-3</v>
      </c>
      <c r="C1123" s="9">
        <v>3.2774122196644558E-3</v>
      </c>
    </row>
    <row r="1124" spans="1:3" x14ac:dyDescent="0.3">
      <c r="A1124" s="23" t="s">
        <v>1143</v>
      </c>
      <c r="B1124" s="9">
        <v>-1.3174594571217117E-2</v>
      </c>
      <c r="C1124" s="9">
        <v>-1.3174594571217117E-2</v>
      </c>
    </row>
    <row r="1125" spans="1:3" x14ac:dyDescent="0.3">
      <c r="A1125" s="23" t="s">
        <v>1144</v>
      </c>
      <c r="B1125" s="9">
        <v>-1.5913766771302601E-2</v>
      </c>
      <c r="C1125" s="9">
        <v>-1.5913766771302601E-2</v>
      </c>
    </row>
    <row r="1126" spans="1:3" x14ac:dyDescent="0.3">
      <c r="A1126" s="23" t="s">
        <v>1145</v>
      </c>
      <c r="B1126" s="9">
        <v>4.8111619884016392E-4</v>
      </c>
      <c r="C1126" s="9">
        <v>4.8111619884016392E-4</v>
      </c>
    </row>
    <row r="1127" spans="1:3" x14ac:dyDescent="0.3">
      <c r="A1127" s="23" t="s">
        <v>1146</v>
      </c>
      <c r="B1127" s="9">
        <v>2.000066670666965E-2</v>
      </c>
      <c r="C1127" s="9">
        <v>2.000066670666965E-2</v>
      </c>
    </row>
    <row r="1128" spans="1:3" x14ac:dyDescent="0.3">
      <c r="A1128" s="23" t="s">
        <v>1147</v>
      </c>
      <c r="B1128" s="9">
        <v>-2.8328630843042009E-3</v>
      </c>
      <c r="C1128" s="9">
        <v>-2.8328630843042009E-3</v>
      </c>
    </row>
    <row r="1129" spans="1:3" x14ac:dyDescent="0.3">
      <c r="A1129" s="23" t="s">
        <v>1148</v>
      </c>
      <c r="B1129" s="9">
        <v>3.1797948480809503E-2</v>
      </c>
      <c r="C1129" s="9">
        <v>3.1797948480809503E-2</v>
      </c>
    </row>
    <row r="1130" spans="1:3" x14ac:dyDescent="0.3">
      <c r="A1130" s="23" t="s">
        <v>1149</v>
      </c>
      <c r="B1130" s="9">
        <v>9.1186042164343381E-3</v>
      </c>
      <c r="C1130" s="9">
        <v>9.1186042164343381E-3</v>
      </c>
    </row>
    <row r="1131" spans="1:3" x14ac:dyDescent="0.3">
      <c r="A1131" s="23" t="s">
        <v>1150</v>
      </c>
      <c r="B1131" s="9">
        <v>1.5611244694248197E-2</v>
      </c>
      <c r="C1131" s="9">
        <v>1.5611244694248197E-2</v>
      </c>
    </row>
    <row r="1132" spans="1:3" x14ac:dyDescent="0.3">
      <c r="A1132" s="23" t="s">
        <v>1151</v>
      </c>
      <c r="B1132" s="9">
        <v>-2.9473908615440962E-2</v>
      </c>
      <c r="C1132" s="9">
        <v>-2.9473908615440962E-2</v>
      </c>
    </row>
    <row r="1133" spans="1:3" x14ac:dyDescent="0.3">
      <c r="A1133" s="23" t="s">
        <v>1152</v>
      </c>
      <c r="B1133" s="9">
        <v>4.5913762935143156E-3</v>
      </c>
      <c r="C1133" s="9">
        <v>4.5913762935143156E-3</v>
      </c>
    </row>
    <row r="1134" spans="1:3" x14ac:dyDescent="0.3">
      <c r="A1134" s="23" t="s">
        <v>1153</v>
      </c>
      <c r="B1134" s="9">
        <v>1.032972879400575E-2</v>
      </c>
      <c r="C1134" s="9">
        <v>1.032972879400575E-2</v>
      </c>
    </row>
    <row r="1135" spans="1:3" x14ac:dyDescent="0.3">
      <c r="A1135" s="23" t="s">
        <v>1154</v>
      </c>
      <c r="B1135" s="9">
        <v>1.6933048626714024E-2</v>
      </c>
      <c r="C1135" s="9">
        <v>1.6933048626714024E-2</v>
      </c>
    </row>
    <row r="1136" spans="1:3" x14ac:dyDescent="0.3">
      <c r="A1136" s="23" t="s">
        <v>1155</v>
      </c>
      <c r="B1136" s="9">
        <v>-1.0406601697369069E-3</v>
      </c>
      <c r="C1136" s="9">
        <v>-1.0406601697369069E-3</v>
      </c>
    </row>
    <row r="1137" spans="1:3" x14ac:dyDescent="0.3">
      <c r="A1137" s="23" t="s">
        <v>1156</v>
      </c>
      <c r="B1137" s="9">
        <v>1.5790190095799083E-2</v>
      </c>
      <c r="C1137" s="9">
        <v>1.5790190095799083E-2</v>
      </c>
    </row>
    <row r="1138" spans="1:3" x14ac:dyDescent="0.3">
      <c r="A1138" s="23" t="s">
        <v>1157</v>
      </c>
      <c r="B1138" s="9">
        <v>-2.1986084342027448E-3</v>
      </c>
      <c r="C1138" s="9">
        <v>-2.1986084342027448E-3</v>
      </c>
    </row>
    <row r="1139" spans="1:3" x14ac:dyDescent="0.3">
      <c r="A1139" s="23" t="s">
        <v>1158</v>
      </c>
      <c r="B1139" s="9">
        <v>7.4556298870042696E-3</v>
      </c>
      <c r="C1139" s="9">
        <v>7.4556298870042696E-3</v>
      </c>
    </row>
    <row r="1140" spans="1:3" x14ac:dyDescent="0.3">
      <c r="A1140" s="23" t="s">
        <v>1159</v>
      </c>
      <c r="B1140" s="9">
        <v>-1.8373413164198531E-2</v>
      </c>
      <c r="C1140" s="9">
        <v>-1.8373413164198531E-2</v>
      </c>
    </row>
    <row r="1141" spans="1:3" x14ac:dyDescent="0.3">
      <c r="A1141" s="23" t="s">
        <v>1160</v>
      </c>
      <c r="B1141" s="9">
        <v>-2.5085806629274121E-2</v>
      </c>
      <c r="C1141" s="9">
        <v>-2.5085806629274121E-2</v>
      </c>
    </row>
    <row r="1142" spans="1:3" x14ac:dyDescent="0.3">
      <c r="A1142" s="23" t="s">
        <v>1161</v>
      </c>
      <c r="B1142" s="9">
        <v>5.4611786215673494E-3</v>
      </c>
      <c r="C1142" s="9">
        <v>5.4611786215673494E-3</v>
      </c>
    </row>
    <row r="1143" spans="1:3" x14ac:dyDescent="0.3">
      <c r="A1143" s="23" t="s">
        <v>1162</v>
      </c>
      <c r="B1143" s="9">
        <v>9.7855504227181839E-3</v>
      </c>
      <c r="C1143" s="9">
        <v>9.7855504227181839E-3</v>
      </c>
    </row>
    <row r="1144" spans="1:3" x14ac:dyDescent="0.3">
      <c r="A1144" s="23" t="s">
        <v>1163</v>
      </c>
      <c r="B1144" s="9">
        <v>-1.3119391970919351E-2</v>
      </c>
      <c r="C1144" s="9">
        <v>-1.3119391970919351E-2</v>
      </c>
    </row>
    <row r="1145" spans="1:3" x14ac:dyDescent="0.3">
      <c r="A1145" s="23" t="s">
        <v>1164</v>
      </c>
      <c r="B1145" s="9">
        <v>1.7603704418248031E-2</v>
      </c>
      <c r="C1145" s="9">
        <v>1.7603704418248031E-2</v>
      </c>
    </row>
    <row r="1146" spans="1:3" x14ac:dyDescent="0.3">
      <c r="A1146" s="23" t="s">
        <v>1165</v>
      </c>
      <c r="B1146" s="9">
        <v>9.7952697698664576E-3</v>
      </c>
      <c r="C1146" s="9">
        <v>9.7952697698664576E-3</v>
      </c>
    </row>
    <row r="1147" spans="1:3" x14ac:dyDescent="0.3">
      <c r="A1147" s="23" t="s">
        <v>1166</v>
      </c>
      <c r="B1147" s="9">
        <v>3.2438837056565852E-3</v>
      </c>
      <c r="C1147" s="9">
        <v>3.2438837056565852E-3</v>
      </c>
    </row>
    <row r="1148" spans="1:3" x14ac:dyDescent="0.3">
      <c r="A1148" s="23" t="s">
        <v>1167</v>
      </c>
      <c r="B1148" s="9">
        <v>-3.687047905242827E-3</v>
      </c>
      <c r="C1148" s="9">
        <v>-3.687047905242827E-3</v>
      </c>
    </row>
    <row r="1149" spans="1:3" x14ac:dyDescent="0.3">
      <c r="A1149" s="23" t="s">
        <v>1168</v>
      </c>
      <c r="B1149" s="9">
        <v>-3.2282662246562295E-2</v>
      </c>
      <c r="C1149" s="9">
        <v>-3.2282662246562295E-2</v>
      </c>
    </row>
    <row r="1150" spans="1:3" x14ac:dyDescent="0.3">
      <c r="A1150" s="23" t="s">
        <v>1169</v>
      </c>
      <c r="B1150" s="9">
        <v>-5.5534971337577545E-2</v>
      </c>
      <c r="C1150" s="9">
        <v>-5.5534971337577545E-2</v>
      </c>
    </row>
    <row r="1151" spans="1:3" x14ac:dyDescent="0.3">
      <c r="A1151" s="23" t="s">
        <v>1170</v>
      </c>
      <c r="B1151" s="9">
        <v>-3.3933942233923451E-3</v>
      </c>
      <c r="C1151" s="9">
        <v>-3.3933942233923451E-3</v>
      </c>
    </row>
    <row r="1152" spans="1:3" x14ac:dyDescent="0.3">
      <c r="A1152" s="23" t="s">
        <v>1171</v>
      </c>
      <c r="B1152" s="9">
        <v>-3.8923175965398923E-3</v>
      </c>
      <c r="C1152" s="9">
        <v>-3.8923175965398923E-3</v>
      </c>
    </row>
    <row r="1153" spans="1:3" x14ac:dyDescent="0.3">
      <c r="A1153" s="23" t="s">
        <v>1172</v>
      </c>
      <c r="B1153" s="9">
        <v>-3.4182502560033638E-3</v>
      </c>
      <c r="C1153" s="9">
        <v>-3.4182502560033638E-3</v>
      </c>
    </row>
    <row r="1154" spans="1:3" x14ac:dyDescent="0.3">
      <c r="A1154" s="23" t="s">
        <v>1173</v>
      </c>
      <c r="B1154" s="9">
        <v>8.119563932585061E-3</v>
      </c>
      <c r="C1154" s="9">
        <v>8.119563932585061E-3</v>
      </c>
    </row>
    <row r="1155" spans="1:3" x14ac:dyDescent="0.3">
      <c r="A1155" s="23" t="s">
        <v>1174</v>
      </c>
      <c r="B1155" s="9">
        <v>2.5843981433506234E-3</v>
      </c>
      <c r="C1155" s="9">
        <v>2.5843981433506234E-3</v>
      </c>
    </row>
    <row r="1156" spans="1:3" x14ac:dyDescent="0.3">
      <c r="A1156" s="23" t="s">
        <v>1175</v>
      </c>
      <c r="B1156" s="9">
        <v>1.1547842841101462E-2</v>
      </c>
      <c r="C1156" s="9">
        <v>1.1547842841101462E-2</v>
      </c>
    </row>
    <row r="1157" spans="1:3" x14ac:dyDescent="0.3">
      <c r="A1157" s="23" t="s">
        <v>1176</v>
      </c>
      <c r="B1157" s="9">
        <v>2.8662440004824695E-3</v>
      </c>
      <c r="C1157" s="9">
        <v>2.8662440004824695E-3</v>
      </c>
    </row>
    <row r="1158" spans="1:3" x14ac:dyDescent="0.3">
      <c r="A1158" s="23" t="s">
        <v>1177</v>
      </c>
      <c r="B1158" s="9">
        <v>-4.7816476188018093E-3</v>
      </c>
      <c r="C1158" s="9">
        <v>-4.7816476188018093E-3</v>
      </c>
    </row>
    <row r="1159" spans="1:3" x14ac:dyDescent="0.3">
      <c r="A1159" s="23" t="s">
        <v>1178</v>
      </c>
      <c r="B1159" s="9">
        <v>-1.1190153833343297E-3</v>
      </c>
      <c r="C1159" s="9">
        <v>-1.1190153833343297E-3</v>
      </c>
    </row>
    <row r="1160" spans="1:3" x14ac:dyDescent="0.3">
      <c r="A1160" s="23" t="s">
        <v>1179</v>
      </c>
      <c r="B1160" s="9">
        <v>1.4923280601773732E-2</v>
      </c>
      <c r="C1160" s="9">
        <v>1.4923280601773732E-2</v>
      </c>
    </row>
    <row r="1161" spans="1:3" x14ac:dyDescent="0.3">
      <c r="A1161" s="23" t="s">
        <v>1180</v>
      </c>
      <c r="B1161" s="9">
        <v>7.8758765983400934E-4</v>
      </c>
      <c r="C1161" s="9">
        <v>7.8758765983400934E-4</v>
      </c>
    </row>
    <row r="1162" spans="1:3" x14ac:dyDescent="0.3">
      <c r="A1162" s="23" t="s">
        <v>1181</v>
      </c>
      <c r="B1162" s="9">
        <v>1.4847502572408373E-2</v>
      </c>
      <c r="C1162" s="9">
        <v>1.4847502572408373E-2</v>
      </c>
    </row>
    <row r="1163" spans="1:3" x14ac:dyDescent="0.3">
      <c r="A1163" s="23" t="s">
        <v>1182</v>
      </c>
      <c r="B1163" s="9">
        <v>-6.380848044548513E-3</v>
      </c>
      <c r="C1163" s="9">
        <v>-6.380848044548513E-3</v>
      </c>
    </row>
    <row r="1164" spans="1:3" x14ac:dyDescent="0.3">
      <c r="A1164" s="23" t="s">
        <v>1183</v>
      </c>
      <c r="B1164" s="9">
        <v>1.9174856855798707E-2</v>
      </c>
      <c r="C1164" s="9">
        <v>1.9174856855798707E-2</v>
      </c>
    </row>
    <row r="1165" spans="1:3" x14ac:dyDescent="0.3">
      <c r="A1165" s="23" t="s">
        <v>1184</v>
      </c>
      <c r="B1165" s="9">
        <v>9.6030004026741514E-3</v>
      </c>
      <c r="C1165" s="9">
        <v>9.6030004026741514E-3</v>
      </c>
    </row>
    <row r="1166" spans="1:3" x14ac:dyDescent="0.3">
      <c r="A1166" s="23" t="s">
        <v>1185</v>
      </c>
      <c r="B1166" s="9">
        <v>1.2212741314298965E-2</v>
      </c>
      <c r="C1166" s="9">
        <v>1.2212741314298965E-2</v>
      </c>
    </row>
    <row r="1167" spans="1:3" x14ac:dyDescent="0.3">
      <c r="A1167" s="23" t="s">
        <v>1186</v>
      </c>
      <c r="B1167" s="9">
        <v>3.5768033899574517E-2</v>
      </c>
      <c r="C1167" s="9">
        <v>3.5768033899574517E-2</v>
      </c>
    </row>
    <row r="1168" spans="1:3" x14ac:dyDescent="0.3">
      <c r="A1168" s="23" t="s">
        <v>1187</v>
      </c>
      <c r="B1168" s="9">
        <v>2.8914269393291747E-4</v>
      </c>
      <c r="C1168" s="9">
        <v>2.8914269393291747E-4</v>
      </c>
    </row>
    <row r="1169" spans="1:3" x14ac:dyDescent="0.3">
      <c r="A1169" s="23" t="s">
        <v>1188</v>
      </c>
      <c r="B1169" s="9">
        <v>-2.6066785590761272E-2</v>
      </c>
      <c r="C1169" s="9">
        <v>-2.6066785590761272E-2</v>
      </c>
    </row>
    <row r="1170" spans="1:3" x14ac:dyDescent="0.3">
      <c r="A1170" s="23" t="s">
        <v>1189</v>
      </c>
      <c r="B1170" s="9">
        <v>4.9072729867836382E-2</v>
      </c>
      <c r="C1170" s="9">
        <v>4.9072729867836382E-2</v>
      </c>
    </row>
    <row r="1171" spans="1:3" x14ac:dyDescent="0.3">
      <c r="A1171" s="23" t="s">
        <v>1190</v>
      </c>
      <c r="B1171" s="9">
        <v>1.9999268063213952E-2</v>
      </c>
      <c r="C1171" s="9">
        <v>1.9999268063213952E-2</v>
      </c>
    </row>
    <row r="1172" spans="1:3" x14ac:dyDescent="0.3">
      <c r="A1172" s="23" t="s">
        <v>1191</v>
      </c>
      <c r="B1172" s="9">
        <v>-3.8845775818338794E-3</v>
      </c>
      <c r="C1172" s="9">
        <v>-3.8845775818338794E-3</v>
      </c>
    </row>
    <row r="1173" spans="1:3" x14ac:dyDescent="0.3">
      <c r="A1173" s="23" t="s">
        <v>1192</v>
      </c>
      <c r="B1173" s="9">
        <v>1.0921515898971345E-2</v>
      </c>
      <c r="C1173" s="9">
        <v>1.0921515898971345E-2</v>
      </c>
    </row>
    <row r="1174" spans="1:3" x14ac:dyDescent="0.3">
      <c r="A1174" s="23" t="s">
        <v>1193</v>
      </c>
      <c r="B1174" s="9">
        <v>-5.9298250017302736E-3</v>
      </c>
      <c r="C1174" s="9">
        <v>-5.9298250017302736E-3</v>
      </c>
    </row>
    <row r="1175" spans="1:3" x14ac:dyDescent="0.3">
      <c r="A1175" s="23" t="s">
        <v>1194</v>
      </c>
      <c r="B1175" s="9">
        <v>-2.7625678844792129E-2</v>
      </c>
      <c r="C1175" s="9">
        <v>-2.7625678844792129E-2</v>
      </c>
    </row>
    <row r="1176" spans="1:3" x14ac:dyDescent="0.3">
      <c r="A1176" s="23" t="s">
        <v>1195</v>
      </c>
      <c r="B1176" s="9">
        <v>-2.2285445315806816E-2</v>
      </c>
      <c r="C1176" s="9">
        <v>-2.2285445315806816E-2</v>
      </c>
    </row>
    <row r="1177" spans="1:3" x14ac:dyDescent="0.3">
      <c r="A1177" s="23" t="s">
        <v>1196</v>
      </c>
      <c r="B1177" s="9">
        <v>2.2711914865237118E-2</v>
      </c>
      <c r="C1177" s="9">
        <v>2.2711914865237118E-2</v>
      </c>
    </row>
    <row r="1178" spans="1:3" x14ac:dyDescent="0.3">
      <c r="A1178" s="23" t="s">
        <v>1197</v>
      </c>
      <c r="B1178" s="9">
        <v>7.7865474465479787E-3</v>
      </c>
      <c r="C1178" s="9">
        <v>7.7865474465479787E-3</v>
      </c>
    </row>
    <row r="1179" spans="1:3" x14ac:dyDescent="0.3">
      <c r="A1179" s="23" t="s">
        <v>1198</v>
      </c>
      <c r="B1179" s="9">
        <v>-1.7498134771657955E-2</v>
      </c>
      <c r="C1179" s="9">
        <v>-1.7498134771657955E-2</v>
      </c>
    </row>
    <row r="1180" spans="1:3" x14ac:dyDescent="0.3">
      <c r="A1180" s="23" t="s">
        <v>1199</v>
      </c>
      <c r="B1180" s="9">
        <v>2.9413885206293407E-2</v>
      </c>
      <c r="C1180" s="9">
        <v>2.9413885206293407E-2</v>
      </c>
    </row>
    <row r="1181" spans="1:3" x14ac:dyDescent="0.3">
      <c r="A1181" s="23" t="s">
        <v>1200</v>
      </c>
      <c r="B1181" s="9">
        <v>2.1642584355167568E-2</v>
      </c>
      <c r="C1181" s="9">
        <v>2.1642584355167568E-2</v>
      </c>
    </row>
    <row r="1182" spans="1:3" x14ac:dyDescent="0.3">
      <c r="A1182" s="23" t="s">
        <v>1201</v>
      </c>
      <c r="B1182" s="9">
        <v>-5.7439982873692076E-3</v>
      </c>
      <c r="C1182" s="9">
        <v>-5.7439982873692076E-3</v>
      </c>
    </row>
    <row r="1183" spans="1:3" x14ac:dyDescent="0.3">
      <c r="A1183" s="23" t="s">
        <v>1202</v>
      </c>
      <c r="B1183" s="9">
        <v>3.1496089028962013E-3</v>
      </c>
      <c r="C1183" s="9">
        <v>3.1496089028962013E-3</v>
      </c>
    </row>
    <row r="1184" spans="1:3" x14ac:dyDescent="0.3">
      <c r="A1184" s="23" t="s">
        <v>1203</v>
      </c>
      <c r="B1184" s="9">
        <v>6.4054733493794048E-3</v>
      </c>
      <c r="C1184" s="9">
        <v>6.4054733493794048E-3</v>
      </c>
    </row>
    <row r="1185" spans="1:3" x14ac:dyDescent="0.3">
      <c r="A1185" s="23" t="s">
        <v>1204</v>
      </c>
      <c r="B1185" s="9">
        <v>-5.4488624120632772E-3</v>
      </c>
      <c r="C1185" s="9">
        <v>-5.4488624120632772E-3</v>
      </c>
    </row>
    <row r="1186" spans="1:3" x14ac:dyDescent="0.3">
      <c r="A1186" s="23" t="s">
        <v>1205</v>
      </c>
      <c r="B1186" s="9">
        <v>-1.8473092178199944E-2</v>
      </c>
      <c r="C1186" s="9">
        <v>-1.8473092178199944E-2</v>
      </c>
    </row>
    <row r="1187" spans="1:3" x14ac:dyDescent="0.3">
      <c r="A1187" s="23" t="s">
        <v>1206</v>
      </c>
      <c r="B1187" s="9">
        <v>-1.1137408919596242E-3</v>
      </c>
      <c r="C1187" s="9">
        <v>-1.1137408919596242E-3</v>
      </c>
    </row>
    <row r="1188" spans="1:3" x14ac:dyDescent="0.3">
      <c r="A1188" s="23" t="s">
        <v>1207</v>
      </c>
      <c r="B1188" s="9">
        <v>1.5617759222070558E-2</v>
      </c>
      <c r="C1188" s="9">
        <v>1.5617759222070558E-2</v>
      </c>
    </row>
    <row r="1189" spans="1:3" x14ac:dyDescent="0.3">
      <c r="A1189" s="23" t="s">
        <v>1208</v>
      </c>
      <c r="B1189" s="9">
        <v>3.4225510854764608E-3</v>
      </c>
      <c r="C1189" s="9">
        <v>3.4225510854764608E-3</v>
      </c>
    </row>
    <row r="1190" spans="1:3" x14ac:dyDescent="0.3">
      <c r="A1190" s="23" t="s">
        <v>1209</v>
      </c>
      <c r="B1190" s="9">
        <v>-4.3290758513496182E-2</v>
      </c>
      <c r="C1190" s="9">
        <v>-4.3290758513496182E-2</v>
      </c>
    </row>
    <row r="1191" spans="1:3" x14ac:dyDescent="0.3">
      <c r="A1191" s="23" t="s">
        <v>1210</v>
      </c>
      <c r="B1191" s="9">
        <v>1.9503161993433858E-2</v>
      </c>
      <c r="C1191" s="9">
        <v>1.9503161993433858E-2</v>
      </c>
    </row>
    <row r="1192" spans="1:3" x14ac:dyDescent="0.3">
      <c r="A1192" s="23" t="s">
        <v>1211</v>
      </c>
      <c r="B1192" s="9">
        <v>3.1140570825321109E-2</v>
      </c>
      <c r="C1192" s="9">
        <v>3.1140570825321109E-2</v>
      </c>
    </row>
    <row r="1193" spans="1:3" x14ac:dyDescent="0.3">
      <c r="A1193" s="23" t="s">
        <v>1212</v>
      </c>
      <c r="B1193" s="9">
        <v>1.6415869175021906E-2</v>
      </c>
      <c r="C1193" s="9">
        <v>1.6415869175021906E-2</v>
      </c>
    </row>
    <row r="1194" spans="1:3" x14ac:dyDescent="0.3">
      <c r="A1194" s="23" t="s">
        <v>1213</v>
      </c>
      <c r="B1194" s="9">
        <v>-2.1376093643951997E-3</v>
      </c>
      <c r="C1194" s="9">
        <v>-2.1376093643951997E-3</v>
      </c>
    </row>
    <row r="1195" spans="1:3" x14ac:dyDescent="0.3">
      <c r="A1195" s="23" t="s">
        <v>1214</v>
      </c>
      <c r="B1195" s="9">
        <v>6.3991686171610074E-3</v>
      </c>
      <c r="C1195" s="9">
        <v>6.3991686171610074E-3</v>
      </c>
    </row>
    <row r="1196" spans="1:3" x14ac:dyDescent="0.3">
      <c r="A1196" s="23" t="s">
        <v>1215</v>
      </c>
      <c r="B1196" s="9">
        <v>-1.513050221182612E-2</v>
      </c>
      <c r="C1196" s="9">
        <v>-1.513050221182612E-2</v>
      </c>
    </row>
    <row r="1197" spans="1:3" x14ac:dyDescent="0.3">
      <c r="A1197" s="23" t="s">
        <v>1216</v>
      </c>
      <c r="B1197" s="9">
        <v>7.7946907216125249E-3</v>
      </c>
      <c r="C1197" s="9">
        <v>7.7946907216125249E-3</v>
      </c>
    </row>
    <row r="1198" spans="1:3" x14ac:dyDescent="0.3">
      <c r="A1198" s="23" t="s">
        <v>1217</v>
      </c>
      <c r="B1198" s="9">
        <v>1.9224987202399214E-2</v>
      </c>
      <c r="C1198" s="9">
        <v>1.9224987202399214E-2</v>
      </c>
    </row>
    <row r="1199" spans="1:3" x14ac:dyDescent="0.3">
      <c r="A1199" s="23" t="s">
        <v>1218</v>
      </c>
      <c r="B1199" s="9">
        <v>-6.3232986347405975E-3</v>
      </c>
      <c r="C1199" s="9">
        <v>-6.3232986347405975E-3</v>
      </c>
    </row>
    <row r="1200" spans="1:3" x14ac:dyDescent="0.3">
      <c r="A1200" s="23" t="s">
        <v>1219</v>
      </c>
      <c r="B1200" s="9">
        <v>2.9031427093913586E-3</v>
      </c>
      <c r="C1200" s="9">
        <v>2.9031427093913586E-3</v>
      </c>
    </row>
    <row r="1201" spans="1:3" x14ac:dyDescent="0.3">
      <c r="A1201" s="23" t="s">
        <v>1220</v>
      </c>
      <c r="B1201" s="9">
        <v>9.5732158566814128E-3</v>
      </c>
      <c r="C1201" s="9">
        <v>9.5732158566814128E-3</v>
      </c>
    </row>
    <row r="1202" spans="1:3" x14ac:dyDescent="0.3">
      <c r="A1202" s="23" t="s">
        <v>1221</v>
      </c>
      <c r="B1202" s="9">
        <v>-1.4857942120969424E-2</v>
      </c>
      <c r="C1202" s="9">
        <v>-1.4857942120969424E-2</v>
      </c>
    </row>
    <row r="1203" spans="1:3" x14ac:dyDescent="0.3">
      <c r="A1203" s="23" t="s">
        <v>1222</v>
      </c>
      <c r="B1203" s="9">
        <v>6.3383283635967793E-3</v>
      </c>
      <c r="C1203" s="9">
        <v>6.3383283635967793E-3</v>
      </c>
    </row>
    <row r="1204" spans="1:3" x14ac:dyDescent="0.3">
      <c r="A1204" s="23" t="s">
        <v>1223</v>
      </c>
      <c r="B1204" s="9">
        <v>-3.6924741940542413E-3</v>
      </c>
      <c r="C1204" s="9">
        <v>-3.6924741940542413E-3</v>
      </c>
    </row>
    <row r="1205" spans="1:3" x14ac:dyDescent="0.3">
      <c r="A1205" s="23" t="s">
        <v>1224</v>
      </c>
      <c r="B1205" s="9">
        <v>5.6649911068727436E-3</v>
      </c>
      <c r="C1205" s="9">
        <v>5.6649911068727436E-3</v>
      </c>
    </row>
    <row r="1206" spans="1:3" x14ac:dyDescent="0.3">
      <c r="A1206" s="23" t="s">
        <v>1225</v>
      </c>
      <c r="B1206" s="9">
        <v>-7.7811141025921297E-3</v>
      </c>
      <c r="C1206" s="9">
        <v>-7.7811141025921297E-3</v>
      </c>
    </row>
    <row r="1207" spans="1:3" x14ac:dyDescent="0.3">
      <c r="A1207" s="23" t="s">
        <v>1226</v>
      </c>
      <c r="B1207" s="9">
        <v>2.8325329048245175E-2</v>
      </c>
      <c r="C1207" s="9">
        <v>2.8325329048245175E-2</v>
      </c>
    </row>
    <row r="1208" spans="1:3" x14ac:dyDescent="0.3">
      <c r="A1208" s="23" t="s">
        <v>1227</v>
      </c>
      <c r="B1208" s="9">
        <v>-6.0672747924292716E-3</v>
      </c>
      <c r="C1208" s="9">
        <v>-6.0672747924292716E-3</v>
      </c>
    </row>
    <row r="1209" spans="1:3" x14ac:dyDescent="0.3">
      <c r="A1209" s="23" t="s">
        <v>1228</v>
      </c>
      <c r="B1209" s="9">
        <v>3.8483382257598175E-2</v>
      </c>
      <c r="C1209" s="9">
        <v>3.8483382257598175E-2</v>
      </c>
    </row>
    <row r="1210" spans="1:3" x14ac:dyDescent="0.3">
      <c r="A1210" s="23" t="s">
        <v>1229</v>
      </c>
      <c r="B1210" s="9">
        <v>-1.4811366536354472E-2</v>
      </c>
      <c r="C1210" s="9">
        <v>-1.4811366536354472E-2</v>
      </c>
    </row>
    <row r="1211" spans="1:3" x14ac:dyDescent="0.3">
      <c r="A1211" s="23" t="s">
        <v>1230</v>
      </c>
      <c r="B1211" s="9">
        <v>1.1066511329783068E-2</v>
      </c>
      <c r="C1211" s="9">
        <v>1.1066511329783068E-2</v>
      </c>
    </row>
    <row r="1212" spans="1:3" x14ac:dyDescent="0.3">
      <c r="A1212" s="23" t="s">
        <v>1231</v>
      </c>
      <c r="B1212" s="9">
        <v>-1.0055388897834291E-2</v>
      </c>
      <c r="C1212" s="9">
        <v>-1.0055388897834291E-2</v>
      </c>
    </row>
    <row r="1213" spans="1:3" x14ac:dyDescent="0.3">
      <c r="A1213" s="23" t="s">
        <v>1232</v>
      </c>
      <c r="B1213" s="9">
        <v>-9.9023279628796344E-3</v>
      </c>
      <c r="C1213" s="9">
        <v>-9.9023279628796344E-3</v>
      </c>
    </row>
    <row r="1214" spans="1:3" x14ac:dyDescent="0.3">
      <c r="A1214" s="23" t="s">
        <v>1233</v>
      </c>
      <c r="B1214" s="9">
        <v>-9.8607265256543494E-2</v>
      </c>
      <c r="C1214" s="9">
        <v>-9.8607265256543494E-2</v>
      </c>
    </row>
    <row r="1215" spans="1:3" x14ac:dyDescent="0.3">
      <c r="A1215" s="23" t="s">
        <v>1234</v>
      </c>
      <c r="B1215" s="9">
        <v>-4.9353544466023525E-2</v>
      </c>
      <c r="C1215" s="9">
        <v>-4.9353544466023525E-2</v>
      </c>
    </row>
    <row r="1216" spans="1:3" x14ac:dyDescent="0.3">
      <c r="A1216" s="23" t="s">
        <v>1235</v>
      </c>
      <c r="B1216" s="9">
        <v>-8.0202420108358881E-3</v>
      </c>
      <c r="C1216" s="9">
        <v>-8.0202420108358881E-3</v>
      </c>
    </row>
    <row r="1217" spans="1:3" x14ac:dyDescent="0.3">
      <c r="A1217" s="23" t="s">
        <v>1236</v>
      </c>
      <c r="B1217" s="9">
        <v>1.2890022165128072E-2</v>
      </c>
      <c r="C1217" s="9">
        <v>1.2890022165128072E-2</v>
      </c>
    </row>
    <row r="1218" spans="1:3" x14ac:dyDescent="0.3">
      <c r="A1218" s="23" t="s">
        <v>1237</v>
      </c>
      <c r="B1218" s="9">
        <v>-1.1102179019063853E-2</v>
      </c>
      <c r="C1218" s="9">
        <v>-1.1102179019063853E-2</v>
      </c>
    </row>
    <row r="1219" spans="1:3" x14ac:dyDescent="0.3">
      <c r="A1219" s="23" t="s">
        <v>1238</v>
      </c>
      <c r="B1219" s="9">
        <v>1.8435740780259644E-2</v>
      </c>
      <c r="C1219" s="9">
        <v>1.8435740780259644E-2</v>
      </c>
    </row>
    <row r="1220" spans="1:3" x14ac:dyDescent="0.3">
      <c r="A1220" s="23" t="s">
        <v>1239</v>
      </c>
      <c r="B1220" s="9">
        <v>-2.2612357830223518E-2</v>
      </c>
      <c r="C1220" s="9">
        <v>-2.2612357830223518E-2</v>
      </c>
    </row>
    <row r="1221" spans="1:3" x14ac:dyDescent="0.3">
      <c r="A1221" s="23" t="s">
        <v>1240</v>
      </c>
      <c r="B1221" s="9">
        <v>1.1296196218379625E-2</v>
      </c>
      <c r="C1221" s="9">
        <v>1.1296196218379625E-2</v>
      </c>
    </row>
    <row r="1222" spans="1:3" x14ac:dyDescent="0.3">
      <c r="A1222" s="23" t="s">
        <v>1241</v>
      </c>
      <c r="B1222" s="9">
        <v>9.4146032241819513E-3</v>
      </c>
      <c r="C1222" s="9">
        <v>9.4146032241819513E-3</v>
      </c>
    </row>
    <row r="1223" spans="1:3" x14ac:dyDescent="0.3">
      <c r="A1223" s="23" t="s">
        <v>1242</v>
      </c>
      <c r="B1223" s="9">
        <v>9.4718376625663424E-3</v>
      </c>
      <c r="C1223" s="9">
        <v>9.4718376625663424E-3</v>
      </c>
    </row>
    <row r="1224" spans="1:3" x14ac:dyDescent="0.3">
      <c r="A1224" s="23" t="s">
        <v>1243</v>
      </c>
      <c r="B1224" s="9">
        <v>-1.3432819882341374E-2</v>
      </c>
      <c r="C1224" s="9">
        <v>-1.3432819882341374E-2</v>
      </c>
    </row>
    <row r="1225" spans="1:3" x14ac:dyDescent="0.3">
      <c r="A1225" s="23" t="s">
        <v>1244</v>
      </c>
      <c r="B1225" s="9">
        <v>1.1690912053303477E-2</v>
      </c>
      <c r="C1225" s="9">
        <v>1.1690912053303477E-2</v>
      </c>
    </row>
    <row r="1226" spans="1:3" x14ac:dyDescent="0.3">
      <c r="A1226" s="23" t="s">
        <v>1245</v>
      </c>
      <c r="B1226" s="9">
        <v>1.2990944822646488E-2</v>
      </c>
      <c r="C1226" s="9">
        <v>1.2990944822646488E-2</v>
      </c>
    </row>
    <row r="1227" spans="1:3" x14ac:dyDescent="0.3">
      <c r="A1227" s="23" t="s">
        <v>1246</v>
      </c>
      <c r="B1227" s="9">
        <v>7.5720056047615773E-3</v>
      </c>
      <c r="C1227" s="9">
        <v>7.5720056047615773E-3</v>
      </c>
    </row>
    <row r="1228" spans="1:3" x14ac:dyDescent="0.3">
      <c r="A1228" s="23" t="s">
        <v>1247</v>
      </c>
      <c r="B1228" s="9">
        <v>-3.3136215479134153E-2</v>
      </c>
      <c r="C1228" s="9">
        <v>-3.3136215479134153E-2</v>
      </c>
    </row>
    <row r="1229" spans="1:3" x14ac:dyDescent="0.3">
      <c r="A1229" s="23" t="s">
        <v>1248</v>
      </c>
      <c r="B1229" s="9">
        <v>1.4701561013133056E-3</v>
      </c>
      <c r="C1229" s="9">
        <v>1.4701561013133056E-3</v>
      </c>
    </row>
    <row r="1230" spans="1:3" x14ac:dyDescent="0.3">
      <c r="A1230" s="23" t="s">
        <v>1249</v>
      </c>
      <c r="B1230" s="9">
        <v>-4.9694054265034364E-2</v>
      </c>
      <c r="C1230" s="9">
        <v>-4.9694054265034364E-2</v>
      </c>
    </row>
    <row r="1231" spans="1:3" x14ac:dyDescent="0.3">
      <c r="A1231" s="23" t="s">
        <v>1250</v>
      </c>
      <c r="B1231" s="9">
        <v>-7.7495738116309968E-3</v>
      </c>
      <c r="C1231" s="9">
        <v>-7.7495738116309968E-3</v>
      </c>
    </row>
    <row r="1232" spans="1:3" x14ac:dyDescent="0.3">
      <c r="A1232" s="23" t="s">
        <v>1251</v>
      </c>
      <c r="B1232" s="9">
        <v>1.3138762311090018E-2</v>
      </c>
      <c r="C1232" s="9">
        <v>1.3138762311090018E-2</v>
      </c>
    </row>
    <row r="1233" spans="1:3" x14ac:dyDescent="0.3">
      <c r="A1233" s="23" t="s">
        <v>1252</v>
      </c>
      <c r="B1233" s="9">
        <v>-1.220563627137587E-2</v>
      </c>
      <c r="C1233" s="9">
        <v>-1.220563627137587E-2</v>
      </c>
    </row>
    <row r="1234" spans="1:3" x14ac:dyDescent="0.3">
      <c r="A1234" s="23" t="s">
        <v>1253</v>
      </c>
      <c r="B1234" s="9">
        <v>-6.2198726931355166E-4</v>
      </c>
      <c r="C1234" s="9">
        <v>-6.2198726931355166E-4</v>
      </c>
    </row>
    <row r="1235" spans="1:3" x14ac:dyDescent="0.3">
      <c r="A1235" s="23" t="s">
        <v>1254</v>
      </c>
      <c r="B1235" s="9">
        <v>3.1104199317636761E-4</v>
      </c>
      <c r="C1235" s="9">
        <v>3.1104199317636761E-4</v>
      </c>
    </row>
    <row r="1236" spans="1:3" x14ac:dyDescent="0.3">
      <c r="A1236" s="23" t="s">
        <v>1255</v>
      </c>
      <c r="B1236" s="9">
        <v>2.941839235011624E-2</v>
      </c>
      <c r="C1236" s="9">
        <v>2.941839235011624E-2</v>
      </c>
    </row>
    <row r="1237" spans="1:3" x14ac:dyDescent="0.3">
      <c r="A1237" s="23" t="s">
        <v>1256</v>
      </c>
      <c r="B1237" s="9">
        <v>1.5729483167804391E-2</v>
      </c>
      <c r="C1237" s="9">
        <v>1.5729483167804391E-2</v>
      </c>
    </row>
    <row r="1238" spans="1:3" x14ac:dyDescent="0.3">
      <c r="A1238" s="23" t="s">
        <v>1257</v>
      </c>
      <c r="B1238" s="9">
        <v>2.9722098598962713E-4</v>
      </c>
      <c r="C1238" s="9">
        <v>2.9722098598962713E-4</v>
      </c>
    </row>
    <row r="1239" spans="1:3" x14ac:dyDescent="0.3">
      <c r="A1239" s="23" t="s">
        <v>1258</v>
      </c>
      <c r="B1239" s="9">
        <v>-2.2540398319410637E-2</v>
      </c>
      <c r="C1239" s="9">
        <v>-2.2540398319410637E-2</v>
      </c>
    </row>
    <row r="1240" spans="1:3" x14ac:dyDescent="0.3">
      <c r="A1240" s="23" t="s">
        <v>1259</v>
      </c>
      <c r="B1240" s="9">
        <v>9.0772181511166797E-3</v>
      </c>
      <c r="C1240" s="9">
        <v>9.0772181511166797E-3</v>
      </c>
    </row>
    <row r="1241" spans="1:3" x14ac:dyDescent="0.3">
      <c r="A1241" s="23" t="s">
        <v>1260</v>
      </c>
      <c r="B1241" s="9">
        <v>-4.528309624747511E-3</v>
      </c>
      <c r="C1241" s="9">
        <v>-4.528309624747511E-3</v>
      </c>
    </row>
    <row r="1242" spans="1:3" x14ac:dyDescent="0.3">
      <c r="A1242" s="23" t="s">
        <v>1261</v>
      </c>
      <c r="B1242" s="9">
        <v>-1.018787797599321E-2</v>
      </c>
      <c r="C1242" s="9">
        <v>-1.018787797599321E-2</v>
      </c>
    </row>
    <row r="1243" spans="1:3" x14ac:dyDescent="0.3">
      <c r="A1243" s="23" t="s">
        <v>1262</v>
      </c>
      <c r="B1243" s="9">
        <v>3.8085562476899468E-2</v>
      </c>
      <c r="C1243" s="9">
        <v>3.8085562476899468E-2</v>
      </c>
    </row>
    <row r="1244" spans="1:3" x14ac:dyDescent="0.3">
      <c r="A1244" s="23" t="s">
        <v>1263</v>
      </c>
      <c r="B1244" s="9">
        <v>7.037120375911054E-3</v>
      </c>
      <c r="C1244" s="9">
        <v>7.037120375911054E-3</v>
      </c>
    </row>
    <row r="1245" spans="1:3" x14ac:dyDescent="0.3">
      <c r="A1245" s="23" t="s">
        <v>1264</v>
      </c>
      <c r="B1245" s="9">
        <v>-2.5898598812879859E-2</v>
      </c>
      <c r="C1245" s="9">
        <v>-2.5898598812879859E-2</v>
      </c>
    </row>
    <row r="1246" spans="1:3" x14ac:dyDescent="0.3">
      <c r="A1246" s="23" t="s">
        <v>1265</v>
      </c>
      <c r="B1246" s="9">
        <v>1.8272810281632485E-2</v>
      </c>
      <c r="C1246" s="9">
        <v>1.8272810281632485E-2</v>
      </c>
    </row>
    <row r="1247" spans="1:3" x14ac:dyDescent="0.3">
      <c r="A1247" s="23" t="s">
        <v>1266</v>
      </c>
      <c r="B1247" s="9">
        <v>2.2057210619081512E-3</v>
      </c>
      <c r="C1247" s="9">
        <v>2.2057210619081512E-3</v>
      </c>
    </row>
    <row r="1248" spans="1:3" x14ac:dyDescent="0.3">
      <c r="A1248" s="23" t="s">
        <v>1268</v>
      </c>
      <c r="B1248" s="9">
        <v>-1.0483669292550185E-2</v>
      </c>
      <c r="C1248" s="9">
        <v>-1.0483669292550185E-2</v>
      </c>
    </row>
    <row r="1249" spans="1:3" x14ac:dyDescent="0.3">
      <c r="A1249" s="23" t="s">
        <v>1269</v>
      </c>
      <c r="B1249" s="9">
        <v>-2.5265674434646196E-3</v>
      </c>
      <c r="C1249" s="9">
        <v>-2.5265674434646196E-3</v>
      </c>
    </row>
    <row r="1250" spans="1:3" x14ac:dyDescent="0.3">
      <c r="A1250" s="23" t="s">
        <v>1270</v>
      </c>
      <c r="B1250" s="9">
        <v>2.97177038915748E-3</v>
      </c>
      <c r="C1250" s="9">
        <v>2.97177038915748E-3</v>
      </c>
    </row>
    <row r="1251" spans="1:3" x14ac:dyDescent="0.3">
      <c r="A1251" s="23" t="s">
        <v>1271</v>
      </c>
      <c r="B1251" s="9">
        <v>-1.0889941288292813E-2</v>
      </c>
      <c r="C1251" s="9">
        <v>-1.0889941288292813E-2</v>
      </c>
    </row>
    <row r="1252" spans="1:3" x14ac:dyDescent="0.3">
      <c r="A1252" s="23" t="s">
        <v>1272</v>
      </c>
      <c r="B1252" s="9">
        <v>-6.3196117636370279E-3</v>
      </c>
      <c r="C1252" s="9">
        <v>-6.3196117636370279E-3</v>
      </c>
    </row>
    <row r="1253" spans="1:3" x14ac:dyDescent="0.3">
      <c r="A1253" s="23" t="s">
        <v>1273</v>
      </c>
      <c r="B1253" s="9">
        <v>-1.2148972510422629E-2</v>
      </c>
      <c r="C1253" s="9">
        <v>-1.2148972510422629E-2</v>
      </c>
    </row>
    <row r="1254" spans="1:3" x14ac:dyDescent="0.3">
      <c r="A1254" s="23" t="s">
        <v>1274</v>
      </c>
      <c r="B1254" s="9">
        <v>3.0553009709110353E-4</v>
      </c>
      <c r="C1254" s="9">
        <v>3.0553009709110353E-4</v>
      </c>
    </row>
    <row r="1255" spans="1:3" x14ac:dyDescent="0.3">
      <c r="A1255" s="23" t="s">
        <v>1275</v>
      </c>
      <c r="B1255" s="9">
        <v>5.1797800150278723E-3</v>
      </c>
      <c r="C1255" s="9">
        <v>5.1797800150278723E-3</v>
      </c>
    </row>
    <row r="1256" spans="1:3" x14ac:dyDescent="0.3">
      <c r="A1256" s="23" t="s">
        <v>1276</v>
      </c>
      <c r="B1256" s="9">
        <v>5.5417887018054529E-2</v>
      </c>
      <c r="C1256" s="9">
        <v>5.5417887018054529E-2</v>
      </c>
    </row>
    <row r="1257" spans="1:3" x14ac:dyDescent="0.3">
      <c r="A1257" s="23" t="s">
        <v>1277</v>
      </c>
      <c r="B1257" s="9">
        <v>3.4615308774693043E-2</v>
      </c>
      <c r="C1257" s="9">
        <v>3.4615308774693043E-2</v>
      </c>
    </row>
    <row r="1258" spans="1:3" x14ac:dyDescent="0.3">
      <c r="A1258" s="23" t="s">
        <v>1278</v>
      </c>
      <c r="B1258" s="9">
        <v>1.8164803844932718E-2</v>
      </c>
      <c r="C1258" s="9">
        <v>1.8164803844932718E-2</v>
      </c>
    </row>
    <row r="1259" spans="1:3" x14ac:dyDescent="0.3">
      <c r="A1259" s="23" t="s">
        <v>1279</v>
      </c>
      <c r="B1259" s="9">
        <v>2.7236841024227657E-3</v>
      </c>
      <c r="C1259" s="9">
        <v>2.7236841024227657E-3</v>
      </c>
    </row>
    <row r="1260" spans="1:3" x14ac:dyDescent="0.3">
      <c r="A1260" s="23" t="s">
        <v>1280</v>
      </c>
      <c r="B1260" s="9">
        <v>-1.4382824473406976E-2</v>
      </c>
      <c r="C1260" s="9">
        <v>-1.4382824473406976E-2</v>
      </c>
    </row>
    <row r="1261" spans="1:3" x14ac:dyDescent="0.3">
      <c r="A1261" s="23" t="s">
        <v>1281</v>
      </c>
      <c r="B1261" s="9">
        <v>1.6013481173915371E-2</v>
      </c>
      <c r="C1261" s="9">
        <v>1.6013481173915371E-2</v>
      </c>
    </row>
    <row r="1262" spans="1:3" x14ac:dyDescent="0.3">
      <c r="A1262" s="23" t="s">
        <v>1282</v>
      </c>
      <c r="B1262" s="9">
        <v>6.4961657599892217E-3</v>
      </c>
      <c r="C1262" s="9">
        <v>6.4961657599892217E-3</v>
      </c>
    </row>
    <row r="1263" spans="1:3" x14ac:dyDescent="0.3">
      <c r="A1263" s="23" t="s">
        <v>1283</v>
      </c>
      <c r="B1263" s="9">
        <v>1.3931906520749196E-2</v>
      </c>
      <c r="C1263" s="9">
        <v>1.3931906520749196E-2</v>
      </c>
    </row>
    <row r="1264" spans="1:3" x14ac:dyDescent="0.3">
      <c r="A1264" s="23" t="s">
        <v>1284</v>
      </c>
      <c r="B1264" s="9">
        <v>-1.0161873780207708E-2</v>
      </c>
      <c r="C1264" s="9">
        <v>-1.0161873780207708E-2</v>
      </c>
    </row>
    <row r="1265" spans="1:3" x14ac:dyDescent="0.3">
      <c r="A1265" s="23" t="s">
        <v>1285</v>
      </c>
      <c r="B1265" s="9">
        <v>-8.0961176272088091E-3</v>
      </c>
      <c r="C1265" s="9">
        <v>-8.0961176272088091E-3</v>
      </c>
    </row>
    <row r="1266" spans="1:3" x14ac:dyDescent="0.3">
      <c r="A1266" s="23" t="s">
        <v>1286</v>
      </c>
      <c r="B1266" s="9">
        <v>-1.2268419963621989E-2</v>
      </c>
      <c r="C1266" s="9">
        <v>-1.2268419963621989E-2</v>
      </c>
    </row>
    <row r="1267" spans="1:3" x14ac:dyDescent="0.3">
      <c r="A1267" s="23" t="s">
        <v>1287</v>
      </c>
      <c r="B1267" s="9">
        <v>9.28334312016868E-3</v>
      </c>
      <c r="C1267" s="9">
        <v>9.28334312016868E-3</v>
      </c>
    </row>
    <row r="1268" spans="1:3" x14ac:dyDescent="0.3">
      <c r="A1268" s="23" t="s">
        <v>1288</v>
      </c>
      <c r="B1268" s="9">
        <v>-1.7823339926301824E-2</v>
      </c>
      <c r="C1268" s="9">
        <v>-1.7823339926301824E-2</v>
      </c>
    </row>
    <row r="1269" spans="1:3" x14ac:dyDescent="0.3">
      <c r="A1269" s="23" t="s">
        <v>1289</v>
      </c>
      <c r="B1269" s="9">
        <v>1.0732078790920759E-2</v>
      </c>
      <c r="C1269" s="9">
        <v>1.0732078790920759E-2</v>
      </c>
    </row>
    <row r="1270" spans="1:3" x14ac:dyDescent="0.3">
      <c r="A1270" s="23" t="s">
        <v>1290</v>
      </c>
      <c r="B1270" s="9">
        <v>-1.0732078790920745E-2</v>
      </c>
      <c r="C1270" s="9">
        <v>-1.0732078790920745E-2</v>
      </c>
    </row>
    <row r="1271" spans="1:3" x14ac:dyDescent="0.3">
      <c r="A1271" s="23" t="s">
        <v>1291</v>
      </c>
      <c r="B1271" s="9">
        <v>1.6463535528574113E-2</v>
      </c>
      <c r="C1271" s="9">
        <v>1.6463535528574113E-2</v>
      </c>
    </row>
    <row r="1272" spans="1:3" x14ac:dyDescent="0.3">
      <c r="A1272" s="23" t="s">
        <v>1292</v>
      </c>
      <c r="B1272" s="9">
        <v>1.3598043977277828E-3</v>
      </c>
      <c r="C1272" s="9">
        <v>1.3598043977277828E-3</v>
      </c>
    </row>
    <row r="1273" spans="1:3" x14ac:dyDescent="0.3">
      <c r="A1273" s="23" t="s">
        <v>1293</v>
      </c>
      <c r="B1273" s="9">
        <v>1.924559771523356E-2</v>
      </c>
      <c r="C1273" s="9">
        <v>1.924559771523356E-2</v>
      </c>
    </row>
    <row r="1274" spans="1:3" x14ac:dyDescent="0.3">
      <c r="A1274" s="23" t="s">
        <v>1294</v>
      </c>
      <c r="B1274" s="9">
        <v>1.3504772966487085E-2</v>
      </c>
      <c r="C1274" s="9">
        <v>1.3504772966487085E-2</v>
      </c>
    </row>
    <row r="1275" spans="1:3" x14ac:dyDescent="0.3">
      <c r="A1275" s="23" t="s">
        <v>1295</v>
      </c>
      <c r="B1275" s="9">
        <v>-1.4838640044340689E-2</v>
      </c>
      <c r="C1275" s="9">
        <v>-1.4838640044340689E-2</v>
      </c>
    </row>
    <row r="1276" spans="1:3" x14ac:dyDescent="0.3">
      <c r="A1276" s="23" t="s">
        <v>1296</v>
      </c>
      <c r="B1276" s="9">
        <v>5.7230474966166733E-3</v>
      </c>
      <c r="C1276" s="9">
        <v>5.7230474966166733E-3</v>
      </c>
    </row>
    <row r="1277" spans="1:3" x14ac:dyDescent="0.3">
      <c r="A1277" s="23" t="s">
        <v>1297</v>
      </c>
      <c r="B1277" s="9">
        <v>-2.0785193466077639E-2</v>
      </c>
      <c r="C1277" s="9">
        <v>-2.0785193466077639E-2</v>
      </c>
    </row>
    <row r="1278" spans="1:3" x14ac:dyDescent="0.3">
      <c r="A1278" s="23" t="s">
        <v>1298</v>
      </c>
      <c r="B1278" s="9">
        <v>-4.0658671021588639E-4</v>
      </c>
      <c r="C1278" s="9">
        <v>-4.0658671021588639E-4</v>
      </c>
    </row>
    <row r="1279" spans="1:3" x14ac:dyDescent="0.3">
      <c r="A1279" s="23" t="s">
        <v>1299</v>
      </c>
      <c r="B1279" s="9">
        <v>6.4856327865980556E-3</v>
      </c>
      <c r="C1279" s="9">
        <v>6.4856327865980556E-3</v>
      </c>
    </row>
    <row r="1280" spans="1:3" x14ac:dyDescent="0.3">
      <c r="A1280" s="23" t="s">
        <v>1300</v>
      </c>
      <c r="B1280" s="9">
        <v>-5.4017687054201896E-3</v>
      </c>
      <c r="C1280" s="9">
        <v>-5.4017687054201896E-3</v>
      </c>
    </row>
    <row r="1281" spans="1:3" x14ac:dyDescent="0.3">
      <c r="A1281" s="23" t="s">
        <v>1301</v>
      </c>
      <c r="B1281" s="9">
        <v>-1.083864081177866E-3</v>
      </c>
      <c r="C1281" s="9">
        <v>-1.083864081177866E-3</v>
      </c>
    </row>
    <row r="1282" spans="1:3" x14ac:dyDescent="0.3">
      <c r="A1282" s="23" t="s">
        <v>1302</v>
      </c>
      <c r="B1282" s="9">
        <v>-3.8694892359319201E-2</v>
      </c>
      <c r="C1282" s="9">
        <v>-3.8694892359319201E-2</v>
      </c>
    </row>
    <row r="1283" spans="1:3" x14ac:dyDescent="0.3">
      <c r="A1283" s="23" t="s">
        <v>1303</v>
      </c>
      <c r="B1283" s="9">
        <v>-3.8116796343645402E-3</v>
      </c>
      <c r="C1283" s="9">
        <v>-3.8116796343645402E-3</v>
      </c>
    </row>
    <row r="1284" spans="1:3" x14ac:dyDescent="0.3">
      <c r="A1284" s="23" t="s">
        <v>1304</v>
      </c>
      <c r="B1284" s="9">
        <v>-1.3241454951381919E-2</v>
      </c>
      <c r="C1284" s="9">
        <v>-1.3241454951381919E-2</v>
      </c>
    </row>
    <row r="1285" spans="1:3" x14ac:dyDescent="0.3">
      <c r="A1285" s="23" t="s">
        <v>1305</v>
      </c>
      <c r="B1285" s="9">
        <v>-6.3264049967462462E-3</v>
      </c>
      <c r="C1285" s="9">
        <v>-6.3264049967462462E-3</v>
      </c>
    </row>
    <row r="1286" spans="1:3" x14ac:dyDescent="0.3">
      <c r="A1286" s="23" t="s">
        <v>1306</v>
      </c>
      <c r="B1286" s="9">
        <v>-3.3229821807748442E-3</v>
      </c>
      <c r="C1286" s="9">
        <v>-3.3229821807748442E-3</v>
      </c>
    </row>
    <row r="1287" spans="1:3" x14ac:dyDescent="0.3">
      <c r="A1287" s="23" t="s">
        <v>1307</v>
      </c>
      <c r="B1287" s="9">
        <v>1.465332927940937E-2</v>
      </c>
      <c r="C1287" s="9">
        <v>1.465332927940937E-2</v>
      </c>
    </row>
    <row r="1288" spans="1:3" x14ac:dyDescent="0.3">
      <c r="A1288" s="23" t="s">
        <v>1308</v>
      </c>
      <c r="B1288" s="9">
        <v>1.8229855507985018E-2</v>
      </c>
      <c r="C1288" s="9">
        <v>1.8229855507985018E-2</v>
      </c>
    </row>
    <row r="1289" spans="1:3" x14ac:dyDescent="0.3">
      <c r="A1289" s="23" t="s">
        <v>1309</v>
      </c>
      <c r="B1289" s="9">
        <v>4.0528320445559884E-3</v>
      </c>
      <c r="C1289" s="9">
        <v>4.0528320445559884E-3</v>
      </c>
    </row>
    <row r="1290" spans="1:3" x14ac:dyDescent="0.3">
      <c r="A1290" s="23" t="s">
        <v>1310</v>
      </c>
      <c r="B1290" s="9">
        <v>-2.5425098365810056E-2</v>
      </c>
      <c r="C1290" s="9">
        <v>-2.5425098365810056E-2</v>
      </c>
    </row>
    <row r="1291" spans="1:3" x14ac:dyDescent="0.3">
      <c r="A1291" s="23" t="s">
        <v>1311</v>
      </c>
      <c r="B1291" s="9">
        <v>4.2826617920007281E-3</v>
      </c>
      <c r="C1291" s="9">
        <v>4.2826617920007281E-3</v>
      </c>
    </row>
    <row r="1292" spans="1:3" x14ac:dyDescent="0.3">
      <c r="A1292" s="23" t="s">
        <v>1312</v>
      </c>
      <c r="B1292" s="9">
        <v>2.7028965882747165E-3</v>
      </c>
      <c r="C1292" s="9">
        <v>2.7028965882747165E-3</v>
      </c>
    </row>
    <row r="1293" spans="1:3" x14ac:dyDescent="0.3">
      <c r="A1293" s="23" t="s">
        <v>1313</v>
      </c>
      <c r="B1293" s="9">
        <v>1.0879655177594053E-2</v>
      </c>
      <c r="C1293" s="9">
        <v>1.0879655177594053E-2</v>
      </c>
    </row>
    <row r="1294" spans="1:3" x14ac:dyDescent="0.3">
      <c r="A1294" s="23" t="s">
        <v>1314</v>
      </c>
      <c r="B1294" s="9">
        <v>-6.3438571814849014E-3</v>
      </c>
      <c r="C1294" s="9">
        <v>-6.3438571814849014E-3</v>
      </c>
    </row>
    <row r="1295" spans="1:3" x14ac:dyDescent="0.3">
      <c r="A1295" s="23" t="s">
        <v>1315</v>
      </c>
      <c r="B1295" s="9">
        <v>1.264772340269886E-2</v>
      </c>
      <c r="C1295" s="9">
        <v>1.264772340269886E-2</v>
      </c>
    </row>
    <row r="1296" spans="1:3" x14ac:dyDescent="0.3">
      <c r="A1296" s="23" t="s">
        <v>1316</v>
      </c>
      <c r="B1296" s="9">
        <v>1.2489754364653062E-2</v>
      </c>
      <c r="C1296" s="9">
        <v>1.2489754364653062E-2</v>
      </c>
    </row>
    <row r="1297" spans="1:3" x14ac:dyDescent="0.3">
      <c r="A1297" s="23" t="s">
        <v>1317</v>
      </c>
      <c r="B1297" s="9">
        <v>-1.3887183323196805E-2</v>
      </c>
      <c r="C1297" s="9">
        <v>-1.3887183323196805E-2</v>
      </c>
    </row>
    <row r="1298" spans="1:3" x14ac:dyDescent="0.3">
      <c r="A1298" s="23" t="s">
        <v>1318</v>
      </c>
      <c r="B1298" s="9">
        <v>9.7412404027856642E-3</v>
      </c>
      <c r="C1298" s="9">
        <v>9.7412404027856642E-3</v>
      </c>
    </row>
    <row r="1299" spans="1:3" x14ac:dyDescent="0.3">
      <c r="A1299" s="23" t="s">
        <v>1319</v>
      </c>
      <c r="B1299" s="9">
        <v>-2.311512876455437E-2</v>
      </c>
      <c r="C1299" s="9">
        <v>-2.311512876455437E-2</v>
      </c>
    </row>
    <row r="1300" spans="1:3" x14ac:dyDescent="0.3">
      <c r="A1300" s="23" t="s">
        <v>1320</v>
      </c>
      <c r="B1300" s="9">
        <v>-5.4000415434668023E-3</v>
      </c>
      <c r="C1300" s="9">
        <v>-5.4000415434668023E-3</v>
      </c>
    </row>
    <row r="1301" spans="1:3" x14ac:dyDescent="0.3">
      <c r="A1301" s="23" t="s">
        <v>1321</v>
      </c>
      <c r="B1301" s="9">
        <v>3.2719283759729029E-3</v>
      </c>
      <c r="C1301" s="9">
        <v>3.2719283759729029E-3</v>
      </c>
    </row>
    <row r="1302" spans="1:3" x14ac:dyDescent="0.3">
      <c r="A1302" s="23" t="s">
        <v>1322</v>
      </c>
      <c r="B1302" s="9">
        <v>2.8699386935889245E-2</v>
      </c>
      <c r="C1302" s="9">
        <v>2.8699386935889245E-2</v>
      </c>
    </row>
    <row r="1303" spans="1:3" x14ac:dyDescent="0.3">
      <c r="A1303" s="23" t="s">
        <v>1323</v>
      </c>
      <c r="B1303" s="9">
        <v>1.1935116638776925E-2</v>
      </c>
      <c r="C1303" s="9">
        <v>1.1935116638776925E-2</v>
      </c>
    </row>
    <row r="1304" spans="1:3" x14ac:dyDescent="0.3">
      <c r="A1304" s="23" t="s">
        <v>1324</v>
      </c>
      <c r="B1304" s="9">
        <v>-1.6499755590126949E-2</v>
      </c>
      <c r="C1304" s="9">
        <v>-1.6499755590126949E-2</v>
      </c>
    </row>
    <row r="1305" spans="1:3" x14ac:dyDescent="0.3">
      <c r="A1305" s="23" t="s">
        <v>1325</v>
      </c>
      <c r="B1305" s="9">
        <v>8.0088801463842636E-3</v>
      </c>
      <c r="C1305" s="9">
        <v>8.0088801463842636E-3</v>
      </c>
    </row>
    <row r="1306" spans="1:3" x14ac:dyDescent="0.3">
      <c r="A1306" s="23" t="s">
        <v>1326</v>
      </c>
      <c r="B1306" s="9">
        <v>-2.0651208550842176E-3</v>
      </c>
      <c r="C1306" s="9">
        <v>-2.0651208550842176E-3</v>
      </c>
    </row>
    <row r="1307" spans="1:3" x14ac:dyDescent="0.3">
      <c r="A1307" s="23" t="s">
        <v>1327</v>
      </c>
      <c r="B1307" s="9">
        <v>-6.8932242337982775E-4</v>
      </c>
      <c r="C1307" s="9">
        <v>-6.8932242337982775E-4</v>
      </c>
    </row>
    <row r="1308" spans="1:3" x14ac:dyDescent="0.3">
      <c r="A1308" s="23" t="s">
        <v>1328</v>
      </c>
      <c r="B1308" s="9">
        <v>-1.6267303452755819E-2</v>
      </c>
      <c r="C1308" s="9">
        <v>-1.6267303452755819E-2</v>
      </c>
    </row>
    <row r="1309" spans="1:3" x14ac:dyDescent="0.3">
      <c r="A1309" s="23" t="s">
        <v>1329</v>
      </c>
      <c r="B1309" s="9">
        <v>-3.2336696829863967E-2</v>
      </c>
      <c r="C1309" s="9">
        <v>-3.2336696829863967E-2</v>
      </c>
    </row>
    <row r="1310" spans="1:3" x14ac:dyDescent="0.3">
      <c r="A1310" s="23" t="s">
        <v>1330</v>
      </c>
      <c r="B1310" s="9">
        <v>-5.7929038549737826E-4</v>
      </c>
      <c r="C1310" s="9">
        <v>-5.7929038549737826E-4</v>
      </c>
    </row>
    <row r="1311" spans="1:3" x14ac:dyDescent="0.3">
      <c r="A1311" s="23" t="s">
        <v>1331</v>
      </c>
      <c r="B1311" s="9">
        <v>-9.1683680868793298E-3</v>
      </c>
      <c r="C1311" s="9">
        <v>-9.1683680868793298E-3</v>
      </c>
    </row>
    <row r="1312" spans="1:3" x14ac:dyDescent="0.3">
      <c r="A1312" s="23" t="s">
        <v>1332</v>
      </c>
      <c r="B1312" s="9">
        <v>1.6068953863028292E-3</v>
      </c>
      <c r="C1312" s="9">
        <v>1.6068953863028292E-3</v>
      </c>
    </row>
    <row r="1313" spans="1:3" x14ac:dyDescent="0.3">
      <c r="A1313" s="23" t="s">
        <v>1333</v>
      </c>
      <c r="B1313" s="9">
        <v>1.8940781662082361E-2</v>
      </c>
      <c r="C1313" s="9">
        <v>1.8940781662082361E-2</v>
      </c>
    </row>
    <row r="1314" spans="1:3" x14ac:dyDescent="0.3">
      <c r="A1314" s="23" t="s">
        <v>1334</v>
      </c>
      <c r="B1314" s="9">
        <v>9.6922081413328958E-3</v>
      </c>
      <c r="C1314" s="9">
        <v>9.6922081413328958E-3</v>
      </c>
    </row>
    <row r="1315" spans="1:3" x14ac:dyDescent="0.3">
      <c r="A1315" s="23" t="s">
        <v>1335</v>
      </c>
      <c r="B1315" s="9">
        <v>-1.3998228861086301E-2</v>
      </c>
      <c r="C1315" s="9">
        <v>-1.3998228861086301E-2</v>
      </c>
    </row>
    <row r="1316" spans="1:3" x14ac:dyDescent="0.3">
      <c r="A1316" s="23" t="s">
        <v>1336</v>
      </c>
      <c r="B1316" s="9">
        <v>1.6406673745626318E-2</v>
      </c>
      <c r="C1316" s="9">
        <v>1.6406673745626318E-2</v>
      </c>
    </row>
    <row r="1317" spans="1:3" x14ac:dyDescent="0.3">
      <c r="A1317" s="23" t="s">
        <v>1337</v>
      </c>
      <c r="B1317" s="9">
        <v>4.6587223385524401E-3</v>
      </c>
      <c r="C1317" s="9">
        <v>4.6587223385524401E-3</v>
      </c>
    </row>
    <row r="1318" spans="1:3" x14ac:dyDescent="0.3">
      <c r="A1318" s="23" t="s">
        <v>1338</v>
      </c>
      <c r="B1318" s="9">
        <v>-2.8208763416412296E-3</v>
      </c>
      <c r="C1318" s="9">
        <v>-2.8208763416412296E-3</v>
      </c>
    </row>
    <row r="1319" spans="1:3" x14ac:dyDescent="0.3">
      <c r="A1319" s="23" t="s">
        <v>1339</v>
      </c>
      <c r="B1319" s="9">
        <v>-1.882005932676982E-2</v>
      </c>
      <c r="C1319" s="9">
        <v>-1.882005932676982E-2</v>
      </c>
    </row>
    <row r="1320" spans="1:3" x14ac:dyDescent="0.3">
      <c r="A1320" s="23" t="s">
        <v>1340</v>
      </c>
      <c r="B1320" s="9">
        <v>-3.315796305456403E-3</v>
      </c>
      <c r="C1320" s="9">
        <v>-3.315796305456403E-3</v>
      </c>
    </row>
    <row r="1321" spans="1:3" x14ac:dyDescent="0.3">
      <c r="A1321" s="23" t="s">
        <v>1341</v>
      </c>
      <c r="B1321" s="9">
        <v>1.4430016933927351E-3</v>
      </c>
      <c r="C1321" s="9">
        <v>1.4430016933927351E-3</v>
      </c>
    </row>
    <row r="1322" spans="1:3" x14ac:dyDescent="0.3">
      <c r="A1322" s="23" t="s">
        <v>1342</v>
      </c>
      <c r="B1322" s="9">
        <v>1.289416145301466E-2</v>
      </c>
      <c r="C1322" s="9">
        <v>1.289416145301466E-2</v>
      </c>
    </row>
    <row r="1323" spans="1:3" x14ac:dyDescent="0.3">
      <c r="A1323" s="23" t="s">
        <v>1343</v>
      </c>
      <c r="B1323" s="9">
        <v>2.2520304311178584E-2</v>
      </c>
      <c r="C1323" s="9">
        <v>2.2520304311178584E-2</v>
      </c>
    </row>
    <row r="1324" spans="1:3" x14ac:dyDescent="0.3">
      <c r="A1324" s="23" t="s">
        <v>1344</v>
      </c>
      <c r="B1324" s="9">
        <v>-9.0877941071037405E-3</v>
      </c>
      <c r="C1324" s="9">
        <v>-9.0877941071037405E-3</v>
      </c>
    </row>
    <row r="1325" spans="1:3" x14ac:dyDescent="0.3">
      <c r="A1325" s="23" t="s">
        <v>1345</v>
      </c>
      <c r="B1325" s="9">
        <v>-2.6326671657089566E-2</v>
      </c>
      <c r="C1325" s="9">
        <v>-2.6326671657089566E-2</v>
      </c>
    </row>
    <row r="1326" spans="1:3" x14ac:dyDescent="0.3">
      <c r="A1326" s="23" t="s">
        <v>1346</v>
      </c>
      <c r="B1326" s="9">
        <v>2.1606058099059074E-3</v>
      </c>
      <c r="C1326" s="9">
        <v>2.1606058099059074E-3</v>
      </c>
    </row>
    <row r="1327" spans="1:3" x14ac:dyDescent="0.3">
      <c r="A1327" s="23" t="s">
        <v>1347</v>
      </c>
      <c r="B1327" s="9">
        <v>5.4527326951093079E-3</v>
      </c>
      <c r="C1327" s="9">
        <v>5.4527326951093079E-3</v>
      </c>
    </row>
    <row r="1328" spans="1:3" x14ac:dyDescent="0.3">
      <c r="A1328" s="23" t="s">
        <v>1348</v>
      </c>
      <c r="B1328" s="9">
        <v>1.9134592724406631E-2</v>
      </c>
      <c r="C1328" s="9">
        <v>1.9134592724406631E-2</v>
      </c>
    </row>
    <row r="1329" spans="1:3" x14ac:dyDescent="0.3">
      <c r="A1329" s="23" t="s">
        <v>1349</v>
      </c>
      <c r="B1329" s="9">
        <v>4.0630528749962067E-3</v>
      </c>
      <c r="C1329" s="9">
        <v>4.0630528749962067E-3</v>
      </c>
    </row>
    <row r="1330" spans="1:3" x14ac:dyDescent="0.3">
      <c r="A1330" s="23" t="s">
        <v>1350</v>
      </c>
      <c r="B1330" s="9">
        <v>2.0756245362232088E-2</v>
      </c>
      <c r="C1330" s="9">
        <v>2.0756245362232088E-2</v>
      </c>
    </row>
    <row r="1331" spans="1:3" x14ac:dyDescent="0.3">
      <c r="A1331" s="23" t="s">
        <v>1351</v>
      </c>
      <c r="B1331" s="9">
        <v>1.9260055546559345E-2</v>
      </c>
      <c r="C1331" s="9">
        <v>1.9260055546559345E-2</v>
      </c>
    </row>
    <row r="1332" spans="1:3" x14ac:dyDescent="0.3">
      <c r="A1332" s="23" t="s">
        <v>1352</v>
      </c>
      <c r="B1332" s="9">
        <v>8.5607799442580356E-3</v>
      </c>
      <c r="C1332" s="9">
        <v>8.5607799442580356E-3</v>
      </c>
    </row>
    <row r="1333" spans="1:3" x14ac:dyDescent="0.3">
      <c r="A1333" s="23" t="s">
        <v>1353</v>
      </c>
      <c r="B1333" s="9">
        <v>2.3945734469831724E-3</v>
      </c>
      <c r="C1333" s="9">
        <v>2.3945734469831724E-3</v>
      </c>
    </row>
    <row r="1334" spans="1:3" x14ac:dyDescent="0.3">
      <c r="A1334" s="23" t="s">
        <v>1354</v>
      </c>
      <c r="B1334" s="9">
        <v>-4.7948946421173056E-3</v>
      </c>
      <c r="C1334" s="9">
        <v>-4.7948946421173056E-3</v>
      </c>
    </row>
    <row r="1335" spans="1:3" x14ac:dyDescent="0.3">
      <c r="A1335" s="23" t="s">
        <v>1355</v>
      </c>
      <c r="B1335" s="9">
        <v>4.1303103151379694E-3</v>
      </c>
      <c r="C1335" s="9">
        <v>4.1303103151379694E-3</v>
      </c>
    </row>
    <row r="1336" spans="1:3" x14ac:dyDescent="0.3">
      <c r="A1336" s="23" t="s">
        <v>1356</v>
      </c>
      <c r="B1336" s="9">
        <v>-1.2307847674596814E-2</v>
      </c>
      <c r="C1336" s="9">
        <v>-1.2307847674596814E-2</v>
      </c>
    </row>
    <row r="1337" spans="1:3" x14ac:dyDescent="0.3">
      <c r="A1337" s="23" t="s">
        <v>1357</v>
      </c>
      <c r="B1337" s="9">
        <v>3.8960215869598505E-3</v>
      </c>
      <c r="C1337" s="9">
        <v>3.8960215869598505E-3</v>
      </c>
    </row>
    <row r="1338" spans="1:3" x14ac:dyDescent="0.3">
      <c r="A1338" s="23" t="s">
        <v>1358</v>
      </c>
      <c r="B1338" s="9">
        <v>-2.7872105375353697E-2</v>
      </c>
      <c r="C1338" s="9">
        <v>-2.7872105375353697E-2</v>
      </c>
    </row>
    <row r="1339" spans="1:3" x14ac:dyDescent="0.3">
      <c r="A1339" s="23" t="s">
        <v>1359</v>
      </c>
      <c r="B1339" s="9">
        <v>3.1660842746003906E-3</v>
      </c>
      <c r="C1339" s="9">
        <v>3.1660842746003906E-3</v>
      </c>
    </row>
    <row r="1340" spans="1:3" x14ac:dyDescent="0.3">
      <c r="A1340" s="23" t="s">
        <v>1360</v>
      </c>
      <c r="B1340" s="9">
        <v>-3.1660842746004752E-3</v>
      </c>
      <c r="C1340" s="9">
        <v>-3.1660842746004752E-3</v>
      </c>
    </row>
    <row r="1341" spans="1:3" x14ac:dyDescent="0.3">
      <c r="A1341" s="23" t="s">
        <v>1361</v>
      </c>
      <c r="B1341" s="9">
        <v>2.2035541212229426E-3</v>
      </c>
      <c r="C1341" s="9">
        <v>2.2035541212229426E-3</v>
      </c>
    </row>
    <row r="1342" spans="1:3" x14ac:dyDescent="0.3">
      <c r="A1342" s="23" t="s">
        <v>1362</v>
      </c>
      <c r="B1342" s="9">
        <v>6.9915974707218916E-3</v>
      </c>
      <c r="C1342" s="9">
        <v>6.9915974707218916E-3</v>
      </c>
    </row>
    <row r="1343" spans="1:3" x14ac:dyDescent="0.3">
      <c r="A1343" s="23" t="s">
        <v>1363</v>
      </c>
      <c r="B1343" s="9">
        <v>5.4496047675646848E-3</v>
      </c>
      <c r="C1343" s="9">
        <v>5.4496047675646848E-3</v>
      </c>
    </row>
    <row r="1344" spans="1:3" x14ac:dyDescent="0.3">
      <c r="A1344" s="23" t="s">
        <v>1364</v>
      </c>
      <c r="B1344" s="9">
        <v>-4.0844168422247357E-3</v>
      </c>
      <c r="C1344" s="9">
        <v>-4.0844168422247357E-3</v>
      </c>
    </row>
    <row r="1345" spans="1:3" x14ac:dyDescent="0.3">
      <c r="A1345" s="23" t="s">
        <v>1365</v>
      </c>
      <c r="B1345" s="9">
        <v>-4.5122111150771469E-3</v>
      </c>
      <c r="C1345" s="9">
        <v>-4.5122111150771469E-3</v>
      </c>
    </row>
    <row r="1346" spans="1:3" x14ac:dyDescent="0.3">
      <c r="A1346" s="23" t="s">
        <v>1366</v>
      </c>
      <c r="B1346" s="9">
        <v>-1.3713660953379376E-3</v>
      </c>
      <c r="C1346" s="9">
        <v>-1.3713660953379376E-3</v>
      </c>
    </row>
    <row r="1347" spans="1:3" x14ac:dyDescent="0.3">
      <c r="A1347" s="23" t="s">
        <v>1367</v>
      </c>
      <c r="B1347" s="9">
        <v>-4.6767623068697502E-3</v>
      </c>
      <c r="C1347" s="9">
        <v>-4.6767623068697502E-3</v>
      </c>
    </row>
    <row r="1348" spans="1:3" x14ac:dyDescent="0.3">
      <c r="A1348" s="23" t="s">
        <v>1368</v>
      </c>
      <c r="B1348" s="9">
        <v>2.3411151641526324E-3</v>
      </c>
      <c r="C1348" s="9">
        <v>2.3411151641526324E-3</v>
      </c>
    </row>
    <row r="1349" spans="1:3" x14ac:dyDescent="0.3">
      <c r="A1349" s="23" t="s">
        <v>1369</v>
      </c>
      <c r="B1349" s="9">
        <v>1.0998076445401382E-3</v>
      </c>
      <c r="C1349" s="9">
        <v>1.0998076445401382E-3</v>
      </c>
    </row>
    <row r="1350" spans="1:3" x14ac:dyDescent="0.3">
      <c r="A1350" s="23" t="s">
        <v>1370</v>
      </c>
      <c r="B1350" s="9">
        <v>-5.2348927923429852E-3</v>
      </c>
      <c r="C1350" s="9">
        <v>-5.2348927923429852E-3</v>
      </c>
    </row>
    <row r="1351" spans="1:3" x14ac:dyDescent="0.3">
      <c r="A1351" s="23" t="s">
        <v>1371</v>
      </c>
      <c r="B1351" s="9">
        <v>-2.0089961390346647E-2</v>
      </c>
      <c r="C1351" s="9">
        <v>-2.0089961390346647E-2</v>
      </c>
    </row>
    <row r="1352" spans="1:3" x14ac:dyDescent="0.3">
      <c r="A1352" s="23" t="s">
        <v>1372</v>
      </c>
      <c r="B1352" s="9">
        <v>-5.5112129885851327E-3</v>
      </c>
      <c r="C1352" s="9">
        <v>-5.5112129885851327E-3</v>
      </c>
    </row>
    <row r="1353" spans="1:3" x14ac:dyDescent="0.3">
      <c r="A1353" s="23" t="s">
        <v>1373</v>
      </c>
      <c r="B1353" s="9">
        <v>-4.1178616938425099E-3</v>
      </c>
      <c r="C1353" s="9">
        <v>-4.1178616938425099E-3</v>
      </c>
    </row>
    <row r="1354" spans="1:3" x14ac:dyDescent="0.3">
      <c r="A1354" s="23" t="s">
        <v>1374</v>
      </c>
      <c r="B1354" s="9">
        <v>-2.5507543304088692E-2</v>
      </c>
      <c r="C1354" s="9">
        <v>-2.5507543304088692E-2</v>
      </c>
    </row>
    <row r="1355" spans="1:3" x14ac:dyDescent="0.3">
      <c r="A1355" s="23" t="s">
        <v>1375</v>
      </c>
      <c r="B1355" s="9">
        <v>-3.0699534380633112E-3</v>
      </c>
      <c r="C1355" s="9">
        <v>-3.0699534380633112E-3</v>
      </c>
    </row>
    <row r="1356" spans="1:3" x14ac:dyDescent="0.3">
      <c r="A1356" s="23" t="s">
        <v>1376</v>
      </c>
      <c r="B1356" s="9">
        <v>1.2512894238345323E-2</v>
      </c>
      <c r="C1356" s="9">
        <v>1.2512894238345323E-2</v>
      </c>
    </row>
    <row r="1357" spans="1:3" x14ac:dyDescent="0.3">
      <c r="A1357" s="23" t="s">
        <v>1377</v>
      </c>
      <c r="B1357" s="9">
        <v>4.7601965111460729E-3</v>
      </c>
      <c r="C1357" s="9">
        <v>4.7601965111460729E-3</v>
      </c>
    </row>
    <row r="1358" spans="1:3" x14ac:dyDescent="0.3">
      <c r="A1358" s="23" t="s">
        <v>1378</v>
      </c>
      <c r="B1358" s="9">
        <v>6.4548743089937249E-3</v>
      </c>
      <c r="C1358" s="9">
        <v>6.4548743089937249E-3</v>
      </c>
    </row>
    <row r="1359" spans="1:3" x14ac:dyDescent="0.3">
      <c r="A1359" s="23" t="s">
        <v>1379</v>
      </c>
      <c r="B1359" s="9">
        <v>1.0666388547632836E-2</v>
      </c>
      <c r="C1359" s="9">
        <v>1.0666388547632836E-2</v>
      </c>
    </row>
    <row r="1360" spans="1:3" x14ac:dyDescent="0.3">
      <c r="A1360" s="23" t="s">
        <v>1380</v>
      </c>
      <c r="B1360" s="9">
        <v>-2.9751385549386406E-3</v>
      </c>
      <c r="C1360" s="9">
        <v>-2.9751385549386406E-3</v>
      </c>
    </row>
    <row r="1361" spans="1:3" x14ac:dyDescent="0.3">
      <c r="A1361" s="23" t="s">
        <v>1381</v>
      </c>
      <c r="B1361" s="9">
        <v>-2.1305313079971753E-3</v>
      </c>
      <c r="C1361" s="9">
        <v>-2.1305313079971753E-3</v>
      </c>
    </row>
    <row r="1362" spans="1:3" x14ac:dyDescent="0.3">
      <c r="A1362" s="23" t="s">
        <v>1382</v>
      </c>
      <c r="B1362" s="9">
        <v>-1.0290215139351796E-2</v>
      </c>
      <c r="C1362" s="9">
        <v>-1.0290215139351796E-2</v>
      </c>
    </row>
    <row r="1363" spans="1:3" x14ac:dyDescent="0.3">
      <c r="A1363" s="23" t="s">
        <v>1383</v>
      </c>
      <c r="B1363" s="9">
        <v>-7.1854569449276485E-4</v>
      </c>
      <c r="C1363" s="9">
        <v>-7.1854569449276485E-4</v>
      </c>
    </row>
    <row r="1364" spans="1:3" x14ac:dyDescent="0.3">
      <c r="A1364" s="23" t="s">
        <v>1384</v>
      </c>
      <c r="B1364" s="9">
        <v>2.5843517614227629E-3</v>
      </c>
      <c r="C1364" s="9">
        <v>2.5843517614227629E-3</v>
      </c>
    </row>
    <row r="1365" spans="1:3" x14ac:dyDescent="0.3">
      <c r="A1365" s="23" t="s">
        <v>1385</v>
      </c>
      <c r="B1365" s="9">
        <v>-2.8719146677898717E-3</v>
      </c>
      <c r="C1365" s="9">
        <v>-2.8719146677898717E-3</v>
      </c>
    </row>
    <row r="1366" spans="1:3" x14ac:dyDescent="0.3">
      <c r="A1366" s="23" t="s">
        <v>1386</v>
      </c>
      <c r="B1366" s="9">
        <v>1.2007005313723802E-2</v>
      </c>
      <c r="C1366" s="9">
        <v>1.2007005313723802E-2</v>
      </c>
    </row>
    <row r="1367" spans="1:3" x14ac:dyDescent="0.3">
      <c r="A1367" s="23" t="s">
        <v>1387</v>
      </c>
      <c r="B1367" s="9">
        <v>9.6154586994419734E-3</v>
      </c>
      <c r="C1367" s="9">
        <v>9.6154586994419734E-3</v>
      </c>
    </row>
    <row r="1368" spans="1:3" x14ac:dyDescent="0.3">
      <c r="A1368" s="23" t="s">
        <v>1388</v>
      </c>
      <c r="B1368" s="9">
        <v>-2.8184911555550699E-3</v>
      </c>
      <c r="C1368" s="9">
        <v>-2.8184911555550699E-3</v>
      </c>
    </row>
    <row r="1369" spans="1:3" x14ac:dyDescent="0.3">
      <c r="A1369" s="23" t="s">
        <v>1389</v>
      </c>
      <c r="B1369" s="9">
        <v>3.8030893080979256E-3</v>
      </c>
      <c r="C1369" s="9">
        <v>3.8030893080979256E-3</v>
      </c>
    </row>
    <row r="1370" spans="1:3" x14ac:dyDescent="0.3">
      <c r="A1370" s="23" t="s">
        <v>1390</v>
      </c>
      <c r="B1370" s="9">
        <v>-1.7014447029648355E-2</v>
      </c>
      <c r="C1370" s="9">
        <v>-1.7014447029648355E-2</v>
      </c>
    </row>
    <row r="1371" spans="1:3" x14ac:dyDescent="0.3">
      <c r="A1371" s="23" t="s">
        <v>1391</v>
      </c>
      <c r="B1371" s="9">
        <v>3.1410648326944514E-3</v>
      </c>
      <c r="C1371" s="9">
        <v>3.1410648326944514E-3</v>
      </c>
    </row>
    <row r="1372" spans="1:3" x14ac:dyDescent="0.3">
      <c r="A1372" s="23" t="s">
        <v>1392</v>
      </c>
      <c r="B1372" s="9">
        <v>2.2970079170991291E-2</v>
      </c>
      <c r="C1372" s="9">
        <v>2.2970079170991291E-2</v>
      </c>
    </row>
    <row r="1373" spans="1:3" x14ac:dyDescent="0.3">
      <c r="A1373" s="23" t="s">
        <v>1393</v>
      </c>
      <c r="B1373" s="9">
        <v>8.3241324161352718E-3</v>
      </c>
      <c r="C1373" s="9">
        <v>8.3241324161352718E-3</v>
      </c>
    </row>
    <row r="1374" spans="1:3" x14ac:dyDescent="0.3">
      <c r="A1374" s="23" t="s">
        <v>1394</v>
      </c>
      <c r="B1374" s="9">
        <v>5.9232902710233092E-3</v>
      </c>
      <c r="C1374" s="9">
        <v>5.9232902710233092E-3</v>
      </c>
    </row>
    <row r="1375" spans="1:3" x14ac:dyDescent="0.3">
      <c r="A1375" s="23" t="s">
        <v>1395</v>
      </c>
      <c r="B1375" s="9">
        <v>-5.9232902710232354E-3</v>
      </c>
      <c r="C1375" s="9">
        <v>-5.9232902710232354E-3</v>
      </c>
    </row>
    <row r="1376" spans="1:3" x14ac:dyDescent="0.3">
      <c r="A1376" s="23" t="s">
        <v>1396</v>
      </c>
      <c r="B1376" s="9">
        <v>6.3352367238106999E-3</v>
      </c>
      <c r="C1376" s="9">
        <v>6.3352367238106999E-3</v>
      </c>
    </row>
    <row r="1377" spans="1:3" x14ac:dyDescent="0.3">
      <c r="A1377" s="23" t="s">
        <v>1397</v>
      </c>
      <c r="B1377" s="9">
        <v>-7.4411256946880734E-3</v>
      </c>
      <c r="C1377" s="9">
        <v>-7.4411256946880734E-3</v>
      </c>
    </row>
    <row r="1378" spans="1:3" x14ac:dyDescent="0.3">
      <c r="A1378" s="23" t="s">
        <v>1398</v>
      </c>
      <c r="B1378" s="9">
        <v>-1.294651618174307E-2</v>
      </c>
      <c r="C1378" s="9">
        <v>-1.294651618174307E-2</v>
      </c>
    </row>
    <row r="1379" spans="1:3" x14ac:dyDescent="0.3">
      <c r="A1379" s="23" t="s">
        <v>1399</v>
      </c>
      <c r="B1379" s="9">
        <v>-1.9953962832574605E-2</v>
      </c>
      <c r="C1379" s="9">
        <v>-1.9953962832574605E-2</v>
      </c>
    </row>
    <row r="1380" spans="1:3" x14ac:dyDescent="0.3">
      <c r="A1380" s="23" t="s">
        <v>1400</v>
      </c>
      <c r="B1380" s="9">
        <v>2.8546979135262189E-3</v>
      </c>
      <c r="C1380" s="9">
        <v>2.8546979135262189E-3</v>
      </c>
    </row>
    <row r="1381" spans="1:3" x14ac:dyDescent="0.3">
      <c r="A1381" s="23" t="s">
        <v>1401</v>
      </c>
      <c r="B1381" s="9">
        <v>6.3934294643278999E-3</v>
      </c>
      <c r="C1381" s="9">
        <v>6.3934294643278999E-3</v>
      </c>
    </row>
    <row r="1382" spans="1:3" x14ac:dyDescent="0.3">
      <c r="A1382" s="23" t="s">
        <v>1402</v>
      </c>
      <c r="B1382" s="9">
        <v>1.5179490336525301E-2</v>
      </c>
      <c r="C1382" s="9">
        <v>1.5179490336525301E-2</v>
      </c>
    </row>
    <row r="1383" spans="1:3" x14ac:dyDescent="0.3">
      <c r="A1383" s="23" t="s">
        <v>1403</v>
      </c>
      <c r="B1383" s="9">
        <v>-1.3057398573196283E-2</v>
      </c>
      <c r="C1383" s="9">
        <v>-1.3057398573196283E-2</v>
      </c>
    </row>
    <row r="1384" spans="1:3" x14ac:dyDescent="0.3">
      <c r="A1384" s="23" t="s">
        <v>1404</v>
      </c>
      <c r="B1384" s="9">
        <v>-1.7535555180658014E-2</v>
      </c>
      <c r="C1384" s="9">
        <v>-1.7535555180658014E-2</v>
      </c>
    </row>
    <row r="1385" spans="1:3" x14ac:dyDescent="0.3">
      <c r="A1385" s="23" t="s">
        <v>1405</v>
      </c>
      <c r="B1385" s="9">
        <v>1.1440136209000498E-2</v>
      </c>
      <c r="C1385" s="9">
        <v>1.1440136209000498E-2</v>
      </c>
    </row>
    <row r="1386" spans="1:3" x14ac:dyDescent="0.3">
      <c r="A1386" s="23" t="s">
        <v>1406</v>
      </c>
      <c r="B1386" s="9">
        <v>-6.8483646169561095E-3</v>
      </c>
      <c r="C1386" s="9">
        <v>-6.8483646169561095E-3</v>
      </c>
    </row>
    <row r="1387" spans="1:3" x14ac:dyDescent="0.3">
      <c r="A1387" s="23" t="s">
        <v>1407</v>
      </c>
      <c r="B1387" s="9">
        <v>7.155635367936872E-4</v>
      </c>
      <c r="C1387" s="9">
        <v>7.155635367936872E-4</v>
      </c>
    </row>
    <row r="1388" spans="1:3" x14ac:dyDescent="0.3">
      <c r="A1388" s="23" t="s">
        <v>1408</v>
      </c>
      <c r="B1388" s="9">
        <v>1.4295928095943715E-3</v>
      </c>
      <c r="C1388" s="9">
        <v>1.4295928095943715E-3</v>
      </c>
    </row>
    <row r="1389" spans="1:3" x14ac:dyDescent="0.3">
      <c r="A1389" s="23" t="s">
        <v>1409</v>
      </c>
      <c r="B1389" s="9">
        <v>7.684682758547016E-3</v>
      </c>
      <c r="C1389" s="9">
        <v>7.684682758547016E-3</v>
      </c>
    </row>
    <row r="1390" spans="1:3" x14ac:dyDescent="0.3">
      <c r="A1390" s="23" t="s">
        <v>1410</v>
      </c>
      <c r="B1390" s="9">
        <v>-1.3128042424613214E-2</v>
      </c>
      <c r="C1390" s="9">
        <v>-1.3128042424613214E-2</v>
      </c>
    </row>
    <row r="1391" spans="1:3" x14ac:dyDescent="0.3">
      <c r="A1391" s="23" t="s">
        <v>1411</v>
      </c>
      <c r="B1391" s="9">
        <v>-6.3400788742701388E-3</v>
      </c>
      <c r="C1391" s="9">
        <v>-6.3400788742701388E-3</v>
      </c>
    </row>
    <row r="1392" spans="1:3" x14ac:dyDescent="0.3">
      <c r="A1392" s="23" t="s">
        <v>1412</v>
      </c>
      <c r="B1392" s="9">
        <v>-1.3094905582782795E-2</v>
      </c>
      <c r="C1392" s="9">
        <v>-1.3094905582782795E-2</v>
      </c>
    </row>
    <row r="1393" spans="1:3" x14ac:dyDescent="0.3">
      <c r="A1393" s="23" t="s">
        <v>1413</v>
      </c>
      <c r="B1393" s="9">
        <v>-1.2971880007978531E-2</v>
      </c>
      <c r="C1393" s="9">
        <v>-1.2971880007978531E-2</v>
      </c>
    </row>
    <row r="1394" spans="1:3" x14ac:dyDescent="0.3">
      <c r="A1394" s="23" t="s">
        <v>1414</v>
      </c>
      <c r="B1394" s="9">
        <v>-1.484781267579225E-3</v>
      </c>
      <c r="C1394" s="9">
        <v>-1.484781267579225E-3</v>
      </c>
    </row>
    <row r="1395" spans="1:3" x14ac:dyDescent="0.3">
      <c r="A1395" s="23" t="s">
        <v>1415</v>
      </c>
      <c r="B1395" s="9">
        <v>-5.8118038559566362E-3</v>
      </c>
      <c r="C1395" s="9">
        <v>-5.8118038559566362E-3</v>
      </c>
    </row>
    <row r="1396" spans="1:3" x14ac:dyDescent="0.3">
      <c r="A1396" s="23" t="s">
        <v>1416</v>
      </c>
      <c r="B1396" s="9">
        <v>1.3361243901025076E-2</v>
      </c>
      <c r="C1396" s="9">
        <v>1.3361243901025076E-2</v>
      </c>
    </row>
    <row r="1397" spans="1:3" x14ac:dyDescent="0.3">
      <c r="A1397" s="23" t="s">
        <v>1417</v>
      </c>
      <c r="B1397" s="9">
        <v>2.6916588242104449E-2</v>
      </c>
      <c r="C1397" s="9">
        <v>2.6916588242104449E-2</v>
      </c>
    </row>
    <row r="1398" spans="1:3" x14ac:dyDescent="0.3">
      <c r="A1398" s="23" t="s">
        <v>1418</v>
      </c>
      <c r="B1398" s="9">
        <v>6.011181690280757E-3</v>
      </c>
      <c r="C1398" s="9">
        <v>6.011181690280757E-3</v>
      </c>
    </row>
    <row r="1399" spans="1:3" x14ac:dyDescent="0.3">
      <c r="A1399" s="23" t="s">
        <v>1419</v>
      </c>
      <c r="B1399" s="9">
        <v>3.2765895829339458E-3</v>
      </c>
      <c r="C1399" s="9">
        <v>3.2765895829339458E-3</v>
      </c>
    </row>
    <row r="1400" spans="1:3" x14ac:dyDescent="0.3">
      <c r="A1400" s="23" t="s">
        <v>1420</v>
      </c>
      <c r="B1400" s="9">
        <v>2.8405075198793314E-3</v>
      </c>
      <c r="C1400" s="9">
        <v>2.8405075198793314E-3</v>
      </c>
    </row>
    <row r="1401" spans="1:3" x14ac:dyDescent="0.3">
      <c r="A1401" s="23" t="s">
        <v>1421</v>
      </c>
      <c r="B1401" s="9">
        <v>-1.21282787930941E-2</v>
      </c>
      <c r="C1401" s="9">
        <v>-1.21282787930941E-2</v>
      </c>
    </row>
    <row r="1402" spans="1:3" x14ac:dyDescent="0.3">
      <c r="A1402" s="23" t="s">
        <v>1422</v>
      </c>
      <c r="B1402" s="9">
        <v>5.2974567295713043E-3</v>
      </c>
      <c r="C1402" s="9">
        <v>5.2974567295713043E-3</v>
      </c>
    </row>
    <row r="1403" spans="1:3" x14ac:dyDescent="0.3">
      <c r="A1403" s="23" t="s">
        <v>1423</v>
      </c>
      <c r="B1403" s="9">
        <v>-7.1423472788434579E-4</v>
      </c>
      <c r="C1403" s="9">
        <v>-7.1423472788434579E-4</v>
      </c>
    </row>
    <row r="1404" spans="1:3" x14ac:dyDescent="0.3">
      <c r="A1404" s="23" t="s">
        <v>1424</v>
      </c>
      <c r="B1404" s="9">
        <v>-7.8904361743600653E-3</v>
      </c>
      <c r="C1404" s="9">
        <v>-7.8904361743600653E-3</v>
      </c>
    </row>
    <row r="1405" spans="1:3" x14ac:dyDescent="0.3">
      <c r="A1405" s="23" t="s">
        <v>1425</v>
      </c>
      <c r="B1405" s="9">
        <v>6.1741886135038594E-3</v>
      </c>
      <c r="C1405" s="9">
        <v>6.1741886135038594E-3</v>
      </c>
    </row>
    <row r="1406" spans="1:3" x14ac:dyDescent="0.3">
      <c r="A1406" s="23" t="s">
        <v>1426</v>
      </c>
      <c r="B1406" s="9">
        <v>4.7126113636443093E-3</v>
      </c>
      <c r="C1406" s="9">
        <v>4.7126113636443093E-3</v>
      </c>
    </row>
    <row r="1407" spans="1:3" x14ac:dyDescent="0.3">
      <c r="A1407" s="23" t="s">
        <v>1427</v>
      </c>
      <c r="B1407" s="9">
        <v>2.9479956269875585E-2</v>
      </c>
      <c r="C1407" s="9">
        <v>2.9479956269875585E-2</v>
      </c>
    </row>
    <row r="1408" spans="1:3" x14ac:dyDescent="0.3">
      <c r="A1408" s="23" t="s">
        <v>1428</v>
      </c>
      <c r="B1408" s="9">
        <v>1.4965611914930121E-2</v>
      </c>
      <c r="C1408" s="9">
        <v>1.4965611914930121E-2</v>
      </c>
    </row>
    <row r="1409" spans="1:3" x14ac:dyDescent="0.3">
      <c r="A1409" s="23" t="s">
        <v>1429</v>
      </c>
      <c r="B1409" s="9">
        <v>-3.1392914610025775E-3</v>
      </c>
      <c r="C1409" s="9">
        <v>-3.1392914610025775E-3</v>
      </c>
    </row>
    <row r="1410" spans="1:3" x14ac:dyDescent="0.3">
      <c r="A1410" s="23" t="s">
        <v>1430</v>
      </c>
      <c r="B1410" s="9">
        <v>5.4533195813132691E-3</v>
      </c>
      <c r="C1410" s="9">
        <v>5.4533195813132691E-3</v>
      </c>
    </row>
    <row r="1411" spans="1:3" x14ac:dyDescent="0.3">
      <c r="A1411" s="23" t="s">
        <v>1431</v>
      </c>
      <c r="B1411" s="9">
        <v>-2.7196083931570799E-4</v>
      </c>
      <c r="C1411" s="9">
        <v>-2.7196083931570799E-4</v>
      </c>
    </row>
    <row r="1412" spans="1:3" x14ac:dyDescent="0.3">
      <c r="A1412" s="23" t="s">
        <v>1432</v>
      </c>
      <c r="B1412" s="9">
        <v>-1.0939532041681601E-2</v>
      </c>
      <c r="C1412" s="9">
        <v>-1.0939532041681601E-2</v>
      </c>
    </row>
    <row r="1413" spans="1:3" x14ac:dyDescent="0.3">
      <c r="A1413" s="23" t="s">
        <v>1433</v>
      </c>
      <c r="B1413" s="9">
        <v>4.6639316366771343E-3</v>
      </c>
      <c r="C1413" s="9">
        <v>4.6639316366771343E-3</v>
      </c>
    </row>
    <row r="1414" spans="1:3" x14ac:dyDescent="0.3">
      <c r="A1414" s="23" t="s">
        <v>1434</v>
      </c>
      <c r="B1414" s="9">
        <v>-4.9389591411610435E-3</v>
      </c>
      <c r="C1414" s="9">
        <v>-4.9389591411610435E-3</v>
      </c>
    </row>
    <row r="1415" spans="1:3" x14ac:dyDescent="0.3">
      <c r="A1415" s="23" t="s">
        <v>1435</v>
      </c>
      <c r="B1415" s="9">
        <v>1.0398232970220562E-2</v>
      </c>
      <c r="C1415" s="9">
        <v>1.0398232970220562E-2</v>
      </c>
    </row>
    <row r="1416" spans="1:3" x14ac:dyDescent="0.3">
      <c r="A1416" s="23" t="s">
        <v>1436</v>
      </c>
      <c r="B1416" s="9">
        <v>2.0744278349358825E-2</v>
      </c>
      <c r="C1416" s="9">
        <v>2.0744278349358825E-2</v>
      </c>
    </row>
    <row r="1417" spans="1:3" x14ac:dyDescent="0.3">
      <c r="A1417" s="23" t="s">
        <v>1437</v>
      </c>
      <c r="B1417" s="9">
        <v>-5.7490632308701698E-3</v>
      </c>
      <c r="C1417" s="9">
        <v>-5.7490632308701698E-3</v>
      </c>
    </row>
    <row r="1418" spans="1:3" x14ac:dyDescent="0.3">
      <c r="A1418" s="23" t="s">
        <v>1438</v>
      </c>
      <c r="B1418" s="9">
        <v>-7.4019582956678133E-3</v>
      </c>
      <c r="C1418" s="9">
        <v>-7.4019582956678133E-3</v>
      </c>
    </row>
    <row r="1419" spans="1:3" x14ac:dyDescent="0.3">
      <c r="A1419" s="23" t="s">
        <v>1439</v>
      </c>
      <c r="B1419" s="9">
        <v>-3.7894212350777102E-3</v>
      </c>
      <c r="C1419" s="9">
        <v>-3.7894212350777102E-3</v>
      </c>
    </row>
    <row r="1420" spans="1:3" x14ac:dyDescent="0.3">
      <c r="A1420" s="23" t="s">
        <v>1440</v>
      </c>
      <c r="B1420" s="9">
        <v>7.1607412645757693E-3</v>
      </c>
      <c r="C1420" s="9">
        <v>7.1607412645757693E-3</v>
      </c>
    </row>
    <row r="1421" spans="1:3" x14ac:dyDescent="0.3">
      <c r="A1421" s="23" t="s">
        <v>1441</v>
      </c>
      <c r="B1421" s="9">
        <v>1.6025984015844395E-2</v>
      </c>
      <c r="C1421" s="9">
        <v>1.6025984015844395E-2</v>
      </c>
    </row>
    <row r="1422" spans="1:3" x14ac:dyDescent="0.3">
      <c r="A1422" s="23" t="s">
        <v>1442</v>
      </c>
      <c r="B1422" s="9">
        <v>2.3179195277505289E-2</v>
      </c>
      <c r="C1422" s="9">
        <v>2.3179195277505289E-2</v>
      </c>
    </row>
    <row r="1423" spans="1:3" x14ac:dyDescent="0.3">
      <c r="A1423" s="23" t="s">
        <v>1443</v>
      </c>
      <c r="B1423" s="9">
        <v>9.5336975645518955E-3</v>
      </c>
      <c r="C1423" s="9">
        <v>9.5336975645518955E-3</v>
      </c>
    </row>
    <row r="1424" spans="1:3" x14ac:dyDescent="0.3">
      <c r="A1424" s="23" t="s">
        <v>1444</v>
      </c>
      <c r="B1424" s="9">
        <v>3.3282160778558773E-3</v>
      </c>
      <c r="C1424" s="9">
        <v>3.3282160778558773E-3</v>
      </c>
    </row>
    <row r="1425" spans="1:3" x14ac:dyDescent="0.3">
      <c r="A1425" s="23" t="s">
        <v>1445</v>
      </c>
      <c r="B1425" s="9">
        <v>-4.7396489162636517E-3</v>
      </c>
      <c r="C1425" s="9">
        <v>-4.7396489162636517E-3</v>
      </c>
    </row>
    <row r="1426" spans="1:3" x14ac:dyDescent="0.3">
      <c r="A1426" s="23" t="s">
        <v>1446</v>
      </c>
      <c r="B1426" s="9">
        <v>-1.3313710519394123E-2</v>
      </c>
      <c r="C1426" s="9">
        <v>-1.3313710519394123E-2</v>
      </c>
    </row>
    <row r="1427" spans="1:3" x14ac:dyDescent="0.3">
      <c r="A1427" s="23" t="s">
        <v>1447</v>
      </c>
      <c r="B1427" s="9">
        <v>1.6646619642319789E-2</v>
      </c>
      <c r="C1427" s="9">
        <v>1.6646619642319789E-2</v>
      </c>
    </row>
    <row r="1428" spans="1:3" x14ac:dyDescent="0.3">
      <c r="A1428" s="23" t="s">
        <v>1448</v>
      </c>
      <c r="B1428" s="9">
        <v>1.6622981898221925E-3</v>
      </c>
      <c r="C1428" s="9">
        <v>1.6622981898221925E-3</v>
      </c>
    </row>
    <row r="1429" spans="1:3" x14ac:dyDescent="0.3">
      <c r="A1429" s="23" t="s">
        <v>1449</v>
      </c>
      <c r="B1429" s="9">
        <v>-4.9952073127477502E-3</v>
      </c>
      <c r="C1429" s="9">
        <v>-4.9952073127477502E-3</v>
      </c>
    </row>
    <row r="1430" spans="1:3" x14ac:dyDescent="0.3">
      <c r="A1430" s="23" t="s">
        <v>1450</v>
      </c>
      <c r="B1430" s="9">
        <v>-2.5093951462217177E-2</v>
      </c>
      <c r="C1430" s="9">
        <v>-2.5093951462217177E-2</v>
      </c>
    </row>
    <row r="1431" spans="1:3" x14ac:dyDescent="0.3">
      <c r="A1431" s="23" t="s">
        <v>1451</v>
      </c>
      <c r="B1431" s="9">
        <v>2.3671762763394391E-3</v>
      </c>
      <c r="C1431" s="9">
        <v>2.3671762763394391E-3</v>
      </c>
    </row>
    <row r="1432" spans="1:3" x14ac:dyDescent="0.3">
      <c r="A1432" s="23" t="s">
        <v>1452</v>
      </c>
      <c r="B1432" s="9">
        <v>5.5017167855714918E-3</v>
      </c>
      <c r="C1432" s="9">
        <v>5.5017167855714918E-3</v>
      </c>
    </row>
    <row r="1433" spans="1:3" x14ac:dyDescent="0.3">
      <c r="A1433" s="23" t="s">
        <v>1453</v>
      </c>
      <c r="B1433" s="9">
        <v>1.6967960737509764E-3</v>
      </c>
      <c r="C1433" s="9">
        <v>1.6967960737509764E-3</v>
      </c>
    </row>
    <row r="1434" spans="1:3" x14ac:dyDescent="0.3">
      <c r="A1434" s="23" t="s">
        <v>1454</v>
      </c>
      <c r="B1434" s="9">
        <v>1.5399851411450881E-2</v>
      </c>
      <c r="C1434" s="9">
        <v>1.5399851411450881E-2</v>
      </c>
    </row>
    <row r="1435" spans="1:3" x14ac:dyDescent="0.3">
      <c r="A1435" s="23" t="s">
        <v>1455</v>
      </c>
      <c r="B1435" s="9">
        <v>4.868059831367828E-3</v>
      </c>
      <c r="C1435" s="9">
        <v>4.868059831367828E-3</v>
      </c>
    </row>
    <row r="1436" spans="1:3" x14ac:dyDescent="0.3">
      <c r="A1436" s="23" t="s">
        <v>1456</v>
      </c>
      <c r="B1436" s="9">
        <v>-2.9436253417522333E-3</v>
      </c>
      <c r="C1436" s="9">
        <v>-2.9436253417522333E-3</v>
      </c>
    </row>
    <row r="1437" spans="1:3" x14ac:dyDescent="0.3">
      <c r="A1437" s="23" t="s">
        <v>1457</v>
      </c>
      <c r="B1437" s="9">
        <v>-1.5392512018077963E-3</v>
      </c>
      <c r="C1437" s="9">
        <v>-1.5392512018077963E-3</v>
      </c>
    </row>
    <row r="1438" spans="1:3" x14ac:dyDescent="0.3">
      <c r="A1438" s="23" t="s">
        <v>1458</v>
      </c>
      <c r="B1438" s="9">
        <v>-3.1293296621723636E-2</v>
      </c>
      <c r="C1438" s="9">
        <v>-3.1293296621723636E-2</v>
      </c>
    </row>
    <row r="1439" spans="1:3" x14ac:dyDescent="0.3">
      <c r="A1439" s="23" t="s">
        <v>1459</v>
      </c>
      <c r="B1439" s="9">
        <v>-1.4407933336502534E-2</v>
      </c>
      <c r="C1439" s="9">
        <v>-1.4407933336502534E-2</v>
      </c>
    </row>
    <row r="1440" spans="1:3" x14ac:dyDescent="0.3">
      <c r="A1440" s="23" t="s">
        <v>1460</v>
      </c>
      <c r="B1440" s="9">
        <v>1.202098087047529E-2</v>
      </c>
      <c r="C1440" s="9">
        <v>1.202098087047529E-2</v>
      </c>
    </row>
    <row r="1441" spans="1:3" x14ac:dyDescent="0.3">
      <c r="A1441" s="23" t="s">
        <v>1461</v>
      </c>
      <c r="B1441" s="9">
        <v>8.5928217261785882E-3</v>
      </c>
      <c r="C1441" s="9">
        <v>8.5928217261785882E-3</v>
      </c>
    </row>
    <row r="1442" spans="1:3" x14ac:dyDescent="0.3">
      <c r="A1442" s="23" t="s">
        <v>1462</v>
      </c>
      <c r="B1442" s="9">
        <v>-6.6032992183532643E-3</v>
      </c>
      <c r="C1442" s="9">
        <v>-6.6032992183532643E-3</v>
      </c>
    </row>
    <row r="1443" spans="1:3" x14ac:dyDescent="0.3">
      <c r="A1443" s="23" t="s">
        <v>1463</v>
      </c>
      <c r="B1443" s="9">
        <v>4.2311315271608063E-3</v>
      </c>
      <c r="C1443" s="9">
        <v>4.2311315271608063E-3</v>
      </c>
    </row>
    <row r="1444" spans="1:3" x14ac:dyDescent="0.3">
      <c r="A1444" s="23" t="s">
        <v>1464</v>
      </c>
      <c r="B1444" s="9">
        <v>2.8985527540112575E-3</v>
      </c>
      <c r="C1444" s="9">
        <v>2.8985527540112575E-3</v>
      </c>
    </row>
    <row r="1445" spans="1:3" x14ac:dyDescent="0.3">
      <c r="A1445" s="23" t="s">
        <v>1465</v>
      </c>
      <c r="B1445" s="9">
        <v>6.9485694196071424E-3</v>
      </c>
      <c r="C1445" s="9">
        <v>6.9485694196071424E-3</v>
      </c>
    </row>
    <row r="1446" spans="1:3" x14ac:dyDescent="0.3">
      <c r="A1446" s="23" t="s">
        <v>1466</v>
      </c>
      <c r="B1446" s="9">
        <v>3.9118579027996288E-3</v>
      </c>
      <c r="C1446" s="9">
        <v>3.9118579027996288E-3</v>
      </c>
    </row>
    <row r="1447" spans="1:3" x14ac:dyDescent="0.3">
      <c r="A1447" s="23" t="s">
        <v>1467</v>
      </c>
      <c r="B1447" s="9">
        <v>7.132235382011823E-3</v>
      </c>
      <c r="C1447" s="9">
        <v>7.132235382011823E-3</v>
      </c>
    </row>
    <row r="1448" spans="1:3" x14ac:dyDescent="0.3">
      <c r="A1448" s="23" t="s">
        <v>1468</v>
      </c>
      <c r="B1448" s="9">
        <v>3.2251850184417245E-3</v>
      </c>
      <c r="C1448" s="9">
        <v>3.2251850184417245E-3</v>
      </c>
    </row>
    <row r="1449" spans="1:3" x14ac:dyDescent="0.3">
      <c r="A1449" s="23" t="s">
        <v>1469</v>
      </c>
      <c r="B1449" s="9">
        <v>7.7249907279206725E-4</v>
      </c>
      <c r="C1449" s="9">
        <v>7.7249907279206725E-4</v>
      </c>
    </row>
    <row r="1450" spans="1:3" x14ac:dyDescent="0.3">
      <c r="A1450" s="23" t="s">
        <v>1470</v>
      </c>
      <c r="B1450" s="9">
        <v>2.741984426147354E-2</v>
      </c>
      <c r="C1450" s="9">
        <v>2.741984426147354E-2</v>
      </c>
    </row>
    <row r="1451" spans="1:3" x14ac:dyDescent="0.3">
      <c r="A1451" s="23" t="s">
        <v>1471</v>
      </c>
      <c r="B1451" s="9">
        <v>1.2567825472655413E-2</v>
      </c>
      <c r="C1451" s="9">
        <v>1.2567825472655413E-2</v>
      </c>
    </row>
    <row r="1452" spans="1:3" x14ac:dyDescent="0.3">
      <c r="A1452" s="23" t="s">
        <v>1472</v>
      </c>
      <c r="B1452" s="9">
        <v>-4.2131413002770941E-3</v>
      </c>
      <c r="C1452" s="9">
        <v>-4.2131413002770941E-3</v>
      </c>
    </row>
    <row r="1453" spans="1:3" x14ac:dyDescent="0.3">
      <c r="A1453" s="23" t="s">
        <v>1473</v>
      </c>
      <c r="B1453" s="9">
        <v>8.4086064868658245E-3</v>
      </c>
      <c r="C1453" s="9">
        <v>8.4086064868658245E-3</v>
      </c>
    </row>
    <row r="1454" spans="1:3" x14ac:dyDescent="0.3">
      <c r="A1454" s="23" t="s">
        <v>1474</v>
      </c>
      <c r="B1454" s="9">
        <v>5.4034271221544338E-3</v>
      </c>
      <c r="C1454" s="9">
        <v>5.4034271221544338E-3</v>
      </c>
    </row>
    <row r="1455" spans="1:3" x14ac:dyDescent="0.3">
      <c r="A1455" s="23" t="s">
        <v>1475</v>
      </c>
      <c r="B1455" s="9">
        <v>-4.9109982066271388E-3</v>
      </c>
      <c r="C1455" s="9">
        <v>-4.9109982066271388E-3</v>
      </c>
    </row>
    <row r="1456" spans="1:3" x14ac:dyDescent="0.3">
      <c r="A1456" s="23" t="s">
        <v>1476</v>
      </c>
      <c r="B1456" s="9">
        <v>2.7196042996062257E-2</v>
      </c>
      <c r="C1456" s="9">
        <v>2.7196042996062257E-2</v>
      </c>
    </row>
    <row r="1457" spans="1:3" x14ac:dyDescent="0.3">
      <c r="A1457" s="23" t="s">
        <v>1477</v>
      </c>
      <c r="B1457" s="9">
        <v>-6.3683002846373115E-3</v>
      </c>
      <c r="C1457" s="9">
        <v>-6.3683002846373115E-3</v>
      </c>
    </row>
    <row r="1458" spans="1:3" x14ac:dyDescent="0.3">
      <c r="A1458" s="23" t="s">
        <v>1478</v>
      </c>
      <c r="B1458" s="9">
        <v>-1.9305025300578502E-3</v>
      </c>
      <c r="C1458" s="9">
        <v>-1.9305025300578502E-3</v>
      </c>
    </row>
    <row r="1459" spans="1:3" x14ac:dyDescent="0.3">
      <c r="A1459" s="23" t="s">
        <v>1479</v>
      </c>
      <c r="B1459" s="9">
        <v>2.6105541119320917E-2</v>
      </c>
      <c r="C1459" s="9">
        <v>2.6105541119320917E-2</v>
      </c>
    </row>
    <row r="1460" spans="1:3" x14ac:dyDescent="0.3">
      <c r="A1460" s="23" t="s">
        <v>1480</v>
      </c>
      <c r="B1460" s="9">
        <v>5.2807727013497799E-3</v>
      </c>
      <c r="C1460" s="9">
        <v>5.2807727013497799E-3</v>
      </c>
    </row>
    <row r="1461" spans="1:3" x14ac:dyDescent="0.3">
      <c r="A1461" s="23" t="s">
        <v>1481</v>
      </c>
      <c r="B1461" s="9">
        <v>1.0246945737994371E-2</v>
      </c>
      <c r="C1461" s="9">
        <v>1.0246945737994371E-2</v>
      </c>
    </row>
    <row r="1462" spans="1:3" x14ac:dyDescent="0.3">
      <c r="A1462" s="23" t="s">
        <v>1482</v>
      </c>
      <c r="B1462" s="9">
        <v>-1.5763067934429182E-2</v>
      </c>
      <c r="C1462" s="9">
        <v>-1.5763067934429182E-2</v>
      </c>
    </row>
    <row r="1463" spans="1:3" x14ac:dyDescent="0.3">
      <c r="A1463" s="23" t="s">
        <v>1483</v>
      </c>
      <c r="B1463" s="9">
        <v>-1.4223304849731708E-2</v>
      </c>
      <c r="C1463" s="9">
        <v>-1.4223304849731708E-2</v>
      </c>
    </row>
    <row r="1464" spans="1:3" x14ac:dyDescent="0.3">
      <c r="A1464" s="23" t="s">
        <v>1484</v>
      </c>
      <c r="B1464" s="9">
        <v>2.032446187242409E-2</v>
      </c>
      <c r="C1464" s="9">
        <v>2.032446187242409E-2</v>
      </c>
    </row>
    <row r="1465" spans="1:3" x14ac:dyDescent="0.3">
      <c r="A1465" s="23" t="s">
        <v>1485</v>
      </c>
      <c r="B1465" s="9">
        <v>-3.2806121982775225E-3</v>
      </c>
      <c r="C1465" s="9">
        <v>-3.2806121982775225E-3</v>
      </c>
    </row>
    <row r="1466" spans="1:3" x14ac:dyDescent="0.3">
      <c r="A1466" s="23" t="s">
        <v>1486</v>
      </c>
      <c r="B1466" s="9">
        <v>5.3839081360878916E-3</v>
      </c>
      <c r="C1466" s="9">
        <v>5.3839081360878916E-3</v>
      </c>
    </row>
    <row r="1467" spans="1:3" x14ac:dyDescent="0.3">
      <c r="A1467" s="23" t="s">
        <v>1487</v>
      </c>
      <c r="B1467" s="9">
        <v>-3.0217359184980759E-2</v>
      </c>
      <c r="C1467" s="9">
        <v>-3.0217359184980759E-2</v>
      </c>
    </row>
    <row r="1468" spans="1:3" x14ac:dyDescent="0.3">
      <c r="A1468" s="23" t="s">
        <v>1488</v>
      </c>
      <c r="B1468" s="9">
        <v>4.920501976843036E-3</v>
      </c>
      <c r="C1468" s="9">
        <v>4.920501976843036E-3</v>
      </c>
    </row>
    <row r="1469" spans="1:3" x14ac:dyDescent="0.3">
      <c r="A1469" s="23" t="s">
        <v>1489</v>
      </c>
      <c r="B1469" s="9">
        <v>1.7680674162829303E-2</v>
      </c>
      <c r="C1469" s="9">
        <v>1.7680674162829303E-2</v>
      </c>
    </row>
    <row r="1470" spans="1:3" x14ac:dyDescent="0.3">
      <c r="A1470" s="23" t="s">
        <v>1490</v>
      </c>
      <c r="B1470" s="9">
        <v>7.8496097503834902E-3</v>
      </c>
      <c r="C1470" s="9">
        <v>7.8496097503834902E-3</v>
      </c>
    </row>
    <row r="1471" spans="1:3" x14ac:dyDescent="0.3">
      <c r="A1471" s="23" t="s">
        <v>1491</v>
      </c>
      <c r="B1471" s="9">
        <v>1.9987956754140977E-2</v>
      </c>
      <c r="C1471" s="9">
        <v>1.9987956754140977E-2</v>
      </c>
    </row>
    <row r="1472" spans="1:3" x14ac:dyDescent="0.3">
      <c r="A1472" s="23" t="s">
        <v>1492</v>
      </c>
      <c r="B1472" s="9">
        <v>1.3971943085048311E-2</v>
      </c>
      <c r="C1472" s="9">
        <v>1.3971943085048311E-2</v>
      </c>
    </row>
    <row r="1473" spans="1:3" x14ac:dyDescent="0.3">
      <c r="A1473" s="23" t="s">
        <v>1493</v>
      </c>
      <c r="B1473" s="9">
        <v>-5.9965105860746611E-3</v>
      </c>
      <c r="C1473" s="9">
        <v>-5.9965105860746611E-3</v>
      </c>
    </row>
    <row r="1474" spans="1:3" x14ac:dyDescent="0.3">
      <c r="A1474" s="23" t="s">
        <v>1494</v>
      </c>
      <c r="B1474" s="9">
        <v>9.0744107860324375E-4</v>
      </c>
      <c r="C1474" s="9">
        <v>9.0744107860324375E-4</v>
      </c>
    </row>
    <row r="1475" spans="1:3" x14ac:dyDescent="0.3">
      <c r="A1475" s="23" t="s">
        <v>1495</v>
      </c>
      <c r="B1475" s="9">
        <v>2.9822950694509964E-2</v>
      </c>
      <c r="C1475" s="9">
        <v>2.9822950694509964E-2</v>
      </c>
    </row>
    <row r="1476" spans="1:3" x14ac:dyDescent="0.3">
      <c r="A1476" s="23" t="s">
        <v>1496</v>
      </c>
      <c r="B1476" s="9">
        <v>1.6493488812403237E-3</v>
      </c>
      <c r="C1476" s="9">
        <v>1.6493488812403237E-3</v>
      </c>
    </row>
    <row r="1477" spans="1:3" x14ac:dyDescent="0.3">
      <c r="A1477" s="23" t="s">
        <v>1497</v>
      </c>
      <c r="B1477" s="9">
        <v>-3.2720243466791733E-2</v>
      </c>
      <c r="C1477" s="9">
        <v>-3.2720243466791733E-2</v>
      </c>
    </row>
    <row r="1478" spans="1:3" x14ac:dyDescent="0.3">
      <c r="A1478" s="23" t="s">
        <v>1498</v>
      </c>
      <c r="B1478" s="9">
        <v>3.3818300017222511E-2</v>
      </c>
      <c r="C1478" s="9">
        <v>3.3818300017222511E-2</v>
      </c>
    </row>
    <row r="1479" spans="1:3" x14ac:dyDescent="0.3">
      <c r="A1479" s="23" t="s">
        <v>1499</v>
      </c>
      <c r="B1479" s="9">
        <v>1.199970763963271E-2</v>
      </c>
      <c r="C1479" s="9">
        <v>1.199970763963271E-2</v>
      </c>
    </row>
    <row r="1480" spans="1:3" x14ac:dyDescent="0.3">
      <c r="A1480" s="23" t="s">
        <v>1500</v>
      </c>
      <c r="B1480" s="9">
        <v>-2.9156584291455463E-2</v>
      </c>
      <c r="C1480" s="9">
        <v>-2.9156584291455463E-2</v>
      </c>
    </row>
    <row r="1481" spans="1:3" x14ac:dyDescent="0.3">
      <c r="A1481" s="23" t="s">
        <v>1501</v>
      </c>
      <c r="B1481" s="9">
        <v>5.5667033085474915E-3</v>
      </c>
      <c r="C1481" s="9">
        <v>5.5667033085474915E-3</v>
      </c>
    </row>
    <row r="1482" spans="1:3" x14ac:dyDescent="0.3">
      <c r="A1482" s="23" t="s">
        <v>1502</v>
      </c>
      <c r="B1482" s="9">
        <v>0</v>
      </c>
      <c r="C1482" s="9">
        <v>0</v>
      </c>
    </row>
    <row r="1483" spans="1:3" x14ac:dyDescent="0.3">
      <c r="A1483" s="23" t="s">
        <v>1503</v>
      </c>
      <c r="B1483" s="9">
        <v>1.1590173343275263E-2</v>
      </c>
      <c r="C1483" s="9">
        <v>1.1590173343275263E-2</v>
      </c>
    </row>
    <row r="1484" spans="1:3" x14ac:dyDescent="0.3">
      <c r="A1484" s="23" t="s">
        <v>1504</v>
      </c>
      <c r="B1484" s="9">
        <v>-1.0147892070348783E-2</v>
      </c>
      <c r="C1484" s="9">
        <v>-1.0147892070348783E-2</v>
      </c>
    </row>
    <row r="1485" spans="1:3" x14ac:dyDescent="0.3">
      <c r="A1485" s="23" t="s">
        <v>1505</v>
      </c>
      <c r="B1485" s="9">
        <v>-2.2422464055832283E-2</v>
      </c>
      <c r="C1485" s="9">
        <v>-2.2422464055832283E-2</v>
      </c>
    </row>
    <row r="1486" spans="1:3" x14ac:dyDescent="0.3">
      <c r="A1486" s="23" t="s">
        <v>1506</v>
      </c>
      <c r="B1486" s="9">
        <v>2.6626475115322099E-2</v>
      </c>
      <c r="C1486" s="9">
        <v>2.6626475115322099E-2</v>
      </c>
    </row>
    <row r="1487" spans="1:3" x14ac:dyDescent="0.3">
      <c r="A1487" s="23" t="s">
        <v>1507</v>
      </c>
      <c r="B1487" s="9">
        <v>-1.9846788129943331E-2</v>
      </c>
      <c r="C1487" s="9">
        <v>-1.9846788129943331E-2</v>
      </c>
    </row>
    <row r="1488" spans="1:3" x14ac:dyDescent="0.3">
      <c r="A1488" s="23" t="s">
        <v>1508</v>
      </c>
      <c r="B1488" s="9">
        <v>1.6307744400730639E-2</v>
      </c>
      <c r="C1488" s="9">
        <v>1.6307744400730639E-2</v>
      </c>
    </row>
    <row r="1489" spans="1:3" x14ac:dyDescent="0.3">
      <c r="A1489" s="23" t="s">
        <v>1509</v>
      </c>
      <c r="B1489" s="9">
        <v>1.7244647226575798E-2</v>
      </c>
      <c r="C1489" s="9">
        <v>1.7244647226575798E-2</v>
      </c>
    </row>
    <row r="1490" spans="1:3" x14ac:dyDescent="0.3">
      <c r="A1490" s="23" t="s">
        <v>1510</v>
      </c>
      <c r="B1490" s="9">
        <v>3.0246836029900977E-2</v>
      </c>
      <c r="C1490" s="9">
        <v>3.0246836029900977E-2</v>
      </c>
    </row>
    <row r="1491" spans="1:3" x14ac:dyDescent="0.3">
      <c r="A1491" s="23" t="s">
        <v>1511</v>
      </c>
      <c r="B1491" s="9">
        <v>1.0405264934792095E-2</v>
      </c>
      <c r="C1491" s="9">
        <v>1.0405264934792095E-2</v>
      </c>
    </row>
    <row r="1492" spans="1:3" x14ac:dyDescent="0.3">
      <c r="A1492" s="23" t="s">
        <v>1512</v>
      </c>
      <c r="B1492" s="9">
        <v>2.0909566202695473E-4</v>
      </c>
      <c r="C1492" s="9">
        <v>2.0909566202695473E-4</v>
      </c>
    </row>
    <row r="1493" spans="1:3" x14ac:dyDescent="0.3">
      <c r="A1493" s="23" t="s">
        <v>1513</v>
      </c>
      <c r="B1493" s="9">
        <v>1.802597239633856E-2</v>
      </c>
      <c r="C1493" s="9">
        <v>1.802597239633856E-2</v>
      </c>
    </row>
    <row r="1494" spans="1:3" x14ac:dyDescent="0.3">
      <c r="A1494" s="23" t="s">
        <v>1514</v>
      </c>
      <c r="B1494" s="9">
        <v>1.1230337529553755E-2</v>
      </c>
      <c r="C1494" s="9">
        <v>1.1230337529553755E-2</v>
      </c>
    </row>
    <row r="1495" spans="1:3" x14ac:dyDescent="0.3">
      <c r="A1495" s="23" t="s">
        <v>1515</v>
      </c>
      <c r="B1495" s="9">
        <v>-9.1790547589963561E-3</v>
      </c>
      <c r="C1495" s="9">
        <v>-9.1790547589963561E-3</v>
      </c>
    </row>
    <row r="1496" spans="1:3" x14ac:dyDescent="0.3">
      <c r="A1496" s="23" t="s">
        <v>1516</v>
      </c>
      <c r="B1496" s="9">
        <v>8.5697321038082069E-3</v>
      </c>
      <c r="C1496" s="9">
        <v>8.5697321038082069E-3</v>
      </c>
    </row>
    <row r="1497" spans="1:3" x14ac:dyDescent="0.3">
      <c r="A1497" s="23" t="s">
        <v>1517</v>
      </c>
      <c r="B1497" s="9">
        <v>-1.1648236330895628E-2</v>
      </c>
      <c r="C1497" s="9">
        <v>-1.1648236330895628E-2</v>
      </c>
    </row>
    <row r="1498" spans="1:3" x14ac:dyDescent="0.3">
      <c r="A1498" s="23" t="s">
        <v>1518</v>
      </c>
      <c r="B1498" s="9">
        <v>-2.0557097410253518E-4</v>
      </c>
      <c r="C1498" s="9">
        <v>-2.0557097410253518E-4</v>
      </c>
    </row>
    <row r="1499" spans="1:3" x14ac:dyDescent="0.3">
      <c r="A1499" s="23" t="s">
        <v>1519</v>
      </c>
      <c r="B1499" s="9">
        <v>-3.6428562205677792E-2</v>
      </c>
      <c r="C1499" s="9">
        <v>-3.6428562205677792E-2</v>
      </c>
    </row>
    <row r="1500" spans="1:3" x14ac:dyDescent="0.3">
      <c r="A1500" s="23" t="s">
        <v>1520</v>
      </c>
      <c r="B1500" s="9">
        <v>3.7243990909822727E-3</v>
      </c>
      <c r="C1500" s="9">
        <v>3.7243990909822727E-3</v>
      </c>
    </row>
    <row r="1501" spans="1:3" x14ac:dyDescent="0.3">
      <c r="A1501" s="23" t="s">
        <v>1521</v>
      </c>
      <c r="B1501" s="9">
        <v>2.3409456109025287E-2</v>
      </c>
      <c r="C1501" s="9">
        <v>2.3409456109025287E-2</v>
      </c>
    </row>
    <row r="1502" spans="1:3" x14ac:dyDescent="0.3">
      <c r="A1502" s="23" t="s">
        <v>1522</v>
      </c>
      <c r="B1502" s="9">
        <v>-2.926832772864036E-2</v>
      </c>
      <c r="C1502" s="9">
        <v>-2.926832772864036E-2</v>
      </c>
    </row>
    <row r="1503" spans="1:3" x14ac:dyDescent="0.3">
      <c r="A1503" s="23" t="s">
        <v>1523</v>
      </c>
      <c r="B1503" s="9">
        <v>-2.8170876966696335E-2</v>
      </c>
      <c r="C1503" s="9">
        <v>-2.8170876966696335E-2</v>
      </c>
    </row>
    <row r="1504" spans="1:3" x14ac:dyDescent="0.3">
      <c r="A1504" s="23" t="s">
        <v>1524</v>
      </c>
      <c r="B1504" s="9">
        <v>2.1417353950916533E-2</v>
      </c>
      <c r="C1504" s="9">
        <v>2.1417353950916533E-2</v>
      </c>
    </row>
    <row r="1505" spans="1:3" x14ac:dyDescent="0.3">
      <c r="A1505" s="23" t="s">
        <v>1525</v>
      </c>
      <c r="B1505" s="9">
        <v>-1.0596984978700753E-2</v>
      </c>
      <c r="C1505" s="9">
        <v>-1.0596984978700753E-2</v>
      </c>
    </row>
    <row r="1506" spans="1:3" x14ac:dyDescent="0.3">
      <c r="A1506" s="23" t="s">
        <v>1526</v>
      </c>
      <c r="B1506" s="9">
        <v>1.7136809949004371E-2</v>
      </c>
      <c r="C1506" s="9">
        <v>1.7136809949004371E-2</v>
      </c>
    </row>
    <row r="1507" spans="1:3" x14ac:dyDescent="0.3">
      <c r="A1507" s="23" t="s">
        <v>1527</v>
      </c>
      <c r="B1507" s="9">
        <v>5.3287987122465205E-3</v>
      </c>
      <c r="C1507" s="9">
        <v>5.3287987122465205E-3</v>
      </c>
    </row>
    <row r="1508" spans="1:3" x14ac:dyDescent="0.3">
      <c r="A1508" s="23" t="s">
        <v>1528</v>
      </c>
      <c r="B1508" s="9">
        <v>1.3513719166722855E-2</v>
      </c>
      <c r="C1508" s="9">
        <v>1.3513719166722855E-2</v>
      </c>
    </row>
    <row r="1509" spans="1:3" x14ac:dyDescent="0.3">
      <c r="A1509" s="23" t="s">
        <v>1529</v>
      </c>
      <c r="B1509" s="9">
        <v>3.2455663730363211E-3</v>
      </c>
      <c r="C1509" s="9">
        <v>3.2455663730363211E-3</v>
      </c>
    </row>
    <row r="1510" spans="1:3" x14ac:dyDescent="0.3">
      <c r="A1510" s="23" t="s">
        <v>1530</v>
      </c>
      <c r="B1510" s="9">
        <v>-1.1035899487073975E-2</v>
      </c>
      <c r="C1510" s="9">
        <v>-1.1035899487073975E-2</v>
      </c>
    </row>
    <row r="1511" spans="1:3" x14ac:dyDescent="0.3">
      <c r="A1511" s="23" t="s">
        <v>1531</v>
      </c>
      <c r="B1511" s="9">
        <v>2.8238396235400299E-2</v>
      </c>
      <c r="C1511" s="9">
        <v>2.8238396235400299E-2</v>
      </c>
    </row>
    <row r="1512" spans="1:3" x14ac:dyDescent="0.3">
      <c r="A1512" s="23" t="s">
        <v>1532</v>
      </c>
      <c r="B1512" s="9">
        <v>-1.3550763335607932E-2</v>
      </c>
      <c r="C1512" s="9">
        <v>-1.3550763335607932E-2</v>
      </c>
    </row>
    <row r="1513" spans="1:3" x14ac:dyDescent="0.3">
      <c r="A1513" s="23" t="s">
        <v>1533</v>
      </c>
      <c r="B1513" s="9">
        <v>1.2214208363599178E-2</v>
      </c>
      <c r="C1513" s="9">
        <v>1.2214208363599178E-2</v>
      </c>
    </row>
    <row r="1514" spans="1:3" x14ac:dyDescent="0.3">
      <c r="A1514" s="23" t="s">
        <v>1534</v>
      </c>
      <c r="B1514" s="9">
        <v>-1.029336169114132E-3</v>
      </c>
      <c r="C1514" s="9">
        <v>-1.029336169114132E-3</v>
      </c>
    </row>
    <row r="1515" spans="1:3" x14ac:dyDescent="0.3">
      <c r="A1515" s="23" t="s">
        <v>1535</v>
      </c>
      <c r="B1515" s="9">
        <v>4.2147583098586648E-2</v>
      </c>
      <c r="C1515" s="9">
        <v>4.2147583098586648E-2</v>
      </c>
    </row>
    <row r="1516" spans="1:3" x14ac:dyDescent="0.3">
      <c r="A1516" s="23" t="s">
        <v>1536</v>
      </c>
      <c r="B1516" s="9">
        <v>3.2529971019239741E-3</v>
      </c>
      <c r="C1516" s="9">
        <v>3.2529971019239741E-3</v>
      </c>
    </row>
    <row r="1517" spans="1:3" x14ac:dyDescent="0.3">
      <c r="A1517" s="23" t="s">
        <v>1537</v>
      </c>
      <c r="B1517" s="9">
        <v>-2.0682849239817822E-2</v>
      </c>
      <c r="C1517" s="9">
        <v>-2.0682849239817822E-2</v>
      </c>
    </row>
    <row r="1518" spans="1:3" x14ac:dyDescent="0.3">
      <c r="A1518" s="23" t="s">
        <v>1538</v>
      </c>
      <c r="B1518" s="9">
        <v>8.2049689843749687E-3</v>
      </c>
      <c r="C1518" s="9">
        <v>8.2049689843749687E-3</v>
      </c>
    </row>
    <row r="1519" spans="1:3" x14ac:dyDescent="0.3">
      <c r="A1519" s="23" t="s">
        <v>1539</v>
      </c>
      <c r="B1519" s="9">
        <v>-2.604629372476739E-2</v>
      </c>
      <c r="C1519" s="9">
        <v>-2.604629372476739E-2</v>
      </c>
    </row>
    <row r="1520" spans="1:3" x14ac:dyDescent="0.3">
      <c r="A1520" s="23" t="s">
        <v>1540</v>
      </c>
      <c r="B1520" s="9">
        <v>1.2805053015631557E-2</v>
      </c>
      <c r="C1520" s="9">
        <v>1.2805053015631557E-2</v>
      </c>
    </row>
    <row r="1521" spans="1:3" x14ac:dyDescent="0.3">
      <c r="A1521" s="23" t="s">
        <v>1541</v>
      </c>
      <c r="B1521" s="9">
        <v>-8.0816248463673013E-4</v>
      </c>
      <c r="C1521" s="9">
        <v>-8.0816248463673013E-4</v>
      </c>
    </row>
    <row r="1522" spans="1:3" x14ac:dyDescent="0.3">
      <c r="A1522" s="23" t="s">
        <v>1542</v>
      </c>
      <c r="B1522" s="9">
        <v>1.9812535202193376E-2</v>
      </c>
      <c r="C1522" s="9">
        <v>1.9812535202193376E-2</v>
      </c>
    </row>
    <row r="1523" spans="1:3" x14ac:dyDescent="0.3">
      <c r="A1523" s="23" t="s">
        <v>1543</v>
      </c>
      <c r="B1523" s="9">
        <v>8.7793412234218916E-3</v>
      </c>
      <c r="C1523" s="9">
        <v>8.7793412234218916E-3</v>
      </c>
    </row>
    <row r="1524" spans="1:3" x14ac:dyDescent="0.3">
      <c r="A1524" s="23" t="s">
        <v>1544</v>
      </c>
      <c r="B1524" s="9">
        <v>1.0259506668748678E-2</v>
      </c>
      <c r="C1524" s="9">
        <v>1.0259506668748678E-2</v>
      </c>
    </row>
    <row r="1525" spans="1:3" x14ac:dyDescent="0.3">
      <c r="A1525" s="23" t="s">
        <v>1545</v>
      </c>
      <c r="B1525" s="9">
        <v>-5.8343058831156788E-4</v>
      </c>
      <c r="C1525" s="9">
        <v>-5.8343058831156788E-4</v>
      </c>
    </row>
    <row r="1526" spans="1:3" x14ac:dyDescent="0.3">
      <c r="A1526" s="23" t="s">
        <v>1546</v>
      </c>
      <c r="B1526" s="9">
        <v>2.4287183454508245E-3</v>
      </c>
      <c r="C1526" s="9">
        <v>2.4287183454508245E-3</v>
      </c>
    </row>
    <row r="1527" spans="1:3" x14ac:dyDescent="0.3">
      <c r="A1527" s="23" t="s">
        <v>1547</v>
      </c>
      <c r="B1527" s="9">
        <v>9.7026148623366126E-5</v>
      </c>
      <c r="C1527" s="9">
        <v>9.7026148623366126E-5</v>
      </c>
    </row>
    <row r="1528" spans="1:3" x14ac:dyDescent="0.3">
      <c r="A1528" s="23" t="s">
        <v>1548</v>
      </c>
      <c r="B1528" s="9">
        <v>2.0074630812979007E-2</v>
      </c>
      <c r="C1528" s="9">
        <v>2.0074630812979007E-2</v>
      </c>
    </row>
    <row r="1529" spans="1:3" x14ac:dyDescent="0.3">
      <c r="A1529" s="23" t="s">
        <v>1549</v>
      </c>
      <c r="B1529" s="9">
        <v>-6.6787768535278274E-3</v>
      </c>
      <c r="C1529" s="9">
        <v>-6.6787768535278274E-3</v>
      </c>
    </row>
    <row r="1530" spans="1:3" x14ac:dyDescent="0.3">
      <c r="A1530" s="23" t="s">
        <v>1550</v>
      </c>
      <c r="B1530" s="9">
        <v>1.8683269044800367E-2</v>
      </c>
      <c r="C1530" s="9">
        <v>1.8683269044800367E-2</v>
      </c>
    </row>
    <row r="1531" spans="1:3" x14ac:dyDescent="0.3">
      <c r="A1531" s="23" t="s">
        <v>1551</v>
      </c>
      <c r="B1531" s="9">
        <v>4.2192177353826549E-3</v>
      </c>
      <c r="C1531" s="9">
        <v>4.2192177353826549E-3</v>
      </c>
    </row>
    <row r="1532" spans="1:3" x14ac:dyDescent="0.3">
      <c r="A1532" s="23" t="s">
        <v>1552</v>
      </c>
      <c r="B1532" s="9">
        <v>1.4859114403749905E-2</v>
      </c>
      <c r="C1532" s="9">
        <v>1.4859114403749905E-2</v>
      </c>
    </row>
    <row r="1533" spans="1:3" x14ac:dyDescent="0.3">
      <c r="A1533" s="23" t="s">
        <v>1553</v>
      </c>
      <c r="B1533" s="9">
        <v>-2.0300828232535841E-3</v>
      </c>
      <c r="C1533" s="9">
        <v>-2.0300828232535841E-3</v>
      </c>
    </row>
    <row r="1534" spans="1:3" x14ac:dyDescent="0.3">
      <c r="A1534" s="23" t="s">
        <v>1554</v>
      </c>
      <c r="B1534" s="9">
        <v>2.2559064341184952E-2</v>
      </c>
      <c r="C1534" s="9">
        <v>2.2559064341184952E-2</v>
      </c>
    </row>
    <row r="1535" spans="1:3" x14ac:dyDescent="0.3">
      <c r="A1535" s="23" t="s">
        <v>1555</v>
      </c>
      <c r="B1535" s="9">
        <v>4.8045906854369498E-2</v>
      </c>
      <c r="C1535" s="9">
        <v>4.8045906854369498E-2</v>
      </c>
    </row>
    <row r="1536" spans="1:3" x14ac:dyDescent="0.3">
      <c r="A1536" s="23" t="s">
        <v>1556</v>
      </c>
      <c r="B1536" s="9">
        <v>-1.1949228678920436E-2</v>
      </c>
      <c r="C1536" s="9">
        <v>-1.1949228678920436E-2</v>
      </c>
    </row>
    <row r="1537" spans="1:3" x14ac:dyDescent="0.3">
      <c r="A1537" s="23" t="s">
        <v>1557</v>
      </c>
      <c r="B1537" s="9">
        <v>2.094633319827096E-2</v>
      </c>
      <c r="C1537" s="9">
        <v>2.094633319827096E-2</v>
      </c>
    </row>
    <row r="1538" spans="1:3" x14ac:dyDescent="0.3">
      <c r="A1538" s="23" t="s">
        <v>1558</v>
      </c>
      <c r="B1538" s="9">
        <v>-2.9900496412928563E-3</v>
      </c>
      <c r="C1538" s="9">
        <v>-2.9900496412928563E-3</v>
      </c>
    </row>
    <row r="1539" spans="1:3" x14ac:dyDescent="0.3">
      <c r="A1539" s="23" t="s">
        <v>1559</v>
      </c>
      <c r="B1539" s="9">
        <v>-1.9697689750051818E-3</v>
      </c>
      <c r="C1539" s="9">
        <v>-1.9697689750051818E-3</v>
      </c>
    </row>
    <row r="1540" spans="1:3" x14ac:dyDescent="0.3">
      <c r="A1540" s="23" t="s">
        <v>1560</v>
      </c>
      <c r="B1540" s="9">
        <v>2.8896907575187616E-2</v>
      </c>
      <c r="C1540" s="9">
        <v>2.8896907575187616E-2</v>
      </c>
    </row>
    <row r="1541" spans="1:3" x14ac:dyDescent="0.3">
      <c r="A1541" s="23" t="s">
        <v>1561</v>
      </c>
      <c r="B1541" s="9">
        <v>2.329258186454462E-3</v>
      </c>
      <c r="C1541" s="9">
        <v>2.329258186454462E-3</v>
      </c>
    </row>
    <row r="1542" spans="1:3" x14ac:dyDescent="0.3">
      <c r="A1542" s="23" t="s">
        <v>1562</v>
      </c>
      <c r="B1542" s="9">
        <v>4.0226886028380239E-2</v>
      </c>
      <c r="C1542" s="9">
        <v>4.0226886028380239E-2</v>
      </c>
    </row>
    <row r="1543" spans="1:3" x14ac:dyDescent="0.3">
      <c r="A1543" s="23" t="s">
        <v>1563</v>
      </c>
      <c r="B1543" s="9">
        <v>3.5057003476284868E-3</v>
      </c>
      <c r="C1543" s="9">
        <v>3.5057003476284868E-3</v>
      </c>
    </row>
    <row r="1544" spans="1:3" x14ac:dyDescent="0.3">
      <c r="A1544" s="23" t="s">
        <v>1564</v>
      </c>
      <c r="B1544" s="9">
        <v>4.9982253287946228E-3</v>
      </c>
      <c r="C1544" s="9">
        <v>4.9982253287946228E-3</v>
      </c>
    </row>
    <row r="1545" spans="1:3" x14ac:dyDescent="0.3">
      <c r="A1545" s="23" t="s">
        <v>1565</v>
      </c>
      <c r="B1545" s="9">
        <v>1.5080398891069841E-2</v>
      </c>
      <c r="C1545" s="9">
        <v>1.5080398891069841E-2</v>
      </c>
    </row>
    <row r="1546" spans="1:3" x14ac:dyDescent="0.3">
      <c r="A1546" s="23" t="s">
        <v>1566</v>
      </c>
      <c r="B1546" s="9">
        <v>3.9136758656569272E-2</v>
      </c>
      <c r="C1546" s="9">
        <v>3.9136758656569272E-2</v>
      </c>
    </row>
    <row r="1547" spans="1:3" x14ac:dyDescent="0.3">
      <c r="A1547" s="23" t="s">
        <v>1567</v>
      </c>
      <c r="B1547" s="9">
        <v>3.0998792017720041E-2</v>
      </c>
      <c r="C1547" s="9">
        <v>3.0998792017720041E-2</v>
      </c>
    </row>
    <row r="1548" spans="1:3" x14ac:dyDescent="0.3">
      <c r="A1548" s="23" t="s">
        <v>1568</v>
      </c>
      <c r="B1548" s="9">
        <v>5.2313849025859151E-2</v>
      </c>
      <c r="C1548" s="9">
        <v>5.2313849025859151E-2</v>
      </c>
    </row>
    <row r="1549" spans="1:3" x14ac:dyDescent="0.3">
      <c r="A1549" s="23" t="s">
        <v>1569</v>
      </c>
      <c r="B1549" s="9">
        <v>-0.14755135705223696</v>
      </c>
      <c r="C1549" s="9">
        <v>-0.14755135705223696</v>
      </c>
    </row>
    <row r="1550" spans="1:3" x14ac:dyDescent="0.3">
      <c r="A1550" s="23" t="s">
        <v>1570</v>
      </c>
      <c r="B1550" s="9">
        <v>3.5725094511807859E-2</v>
      </c>
      <c r="C1550" s="9">
        <v>3.5725094511807859E-2</v>
      </c>
    </row>
    <row r="1551" spans="1:3" x14ac:dyDescent="0.3">
      <c r="A1551" s="23" t="s">
        <v>1571</v>
      </c>
      <c r="B1551" s="9">
        <v>-9.6529588619401363E-2</v>
      </c>
      <c r="C1551" s="9">
        <v>-9.6529588619401363E-2</v>
      </c>
    </row>
    <row r="1552" spans="1:3" x14ac:dyDescent="0.3">
      <c r="A1552" s="23" t="s">
        <v>1572</v>
      </c>
      <c r="B1552" s="9">
        <v>6.4395162238321979E-2</v>
      </c>
      <c r="C1552" s="9">
        <v>6.4395162238321979E-2</v>
      </c>
    </row>
    <row r="1553" spans="1:3" x14ac:dyDescent="0.3">
      <c r="A1553" s="23" t="s">
        <v>1573</v>
      </c>
      <c r="B1553" s="9">
        <v>2.0107123299094695E-2</v>
      </c>
      <c r="C1553" s="9">
        <v>2.0107123299094695E-2</v>
      </c>
    </row>
    <row r="1554" spans="1:3" x14ac:dyDescent="0.3">
      <c r="A1554" s="23" t="s">
        <v>1574</v>
      </c>
      <c r="B1554" s="9">
        <v>-2.6900356216697823E-2</v>
      </c>
      <c r="C1554" s="9">
        <v>-2.6900356216697823E-2</v>
      </c>
    </row>
    <row r="1555" spans="1:3" x14ac:dyDescent="0.3">
      <c r="A1555" s="23" t="s">
        <v>1575</v>
      </c>
      <c r="B1555" s="9">
        <v>8.0104392280162307E-2</v>
      </c>
      <c r="C1555" s="9">
        <v>8.0104392280162307E-2</v>
      </c>
    </row>
    <row r="1556" spans="1:3" x14ac:dyDescent="0.3">
      <c r="A1556" s="23" t="s">
        <v>1576</v>
      </c>
      <c r="B1556" s="9">
        <v>2.4999474568067979E-2</v>
      </c>
      <c r="C1556" s="9">
        <v>2.4999474568067979E-2</v>
      </c>
    </row>
    <row r="1557" spans="1:3" x14ac:dyDescent="0.3">
      <c r="A1557" s="23" t="s">
        <v>1577</v>
      </c>
      <c r="B1557" s="9">
        <v>1.8454139324547026E-2</v>
      </c>
      <c r="C1557" s="9">
        <v>1.8454139324547026E-2</v>
      </c>
    </row>
    <row r="1558" spans="1:3" x14ac:dyDescent="0.3">
      <c r="A1558" s="23" t="s">
        <v>1578</v>
      </c>
      <c r="B1558" s="9">
        <v>-2.9196004842903758E-2</v>
      </c>
      <c r="C1558" s="9">
        <v>-2.9196004842903758E-2</v>
      </c>
    </row>
    <row r="1559" spans="1:3" x14ac:dyDescent="0.3">
      <c r="A1559" s="23" t="s">
        <v>1579</v>
      </c>
      <c r="B1559" s="9">
        <v>2.2595585254182224E-3</v>
      </c>
      <c r="C1559" s="9">
        <v>2.2595585254182224E-3</v>
      </c>
    </row>
    <row r="1560" spans="1:3" x14ac:dyDescent="0.3">
      <c r="A1560" s="23" t="s">
        <v>1580</v>
      </c>
      <c r="B1560" s="9">
        <v>4.1413943741001368E-3</v>
      </c>
      <c r="C1560" s="9">
        <v>4.1413943741001368E-3</v>
      </c>
    </row>
    <row r="1561" spans="1:3" x14ac:dyDescent="0.3">
      <c r="A1561" s="23" t="s">
        <v>1581</v>
      </c>
      <c r="B1561" s="9">
        <v>-8.373124021923287E-3</v>
      </c>
      <c r="C1561" s="9">
        <v>-8.373124021923287E-3</v>
      </c>
    </row>
    <row r="1562" spans="1:3" x14ac:dyDescent="0.3">
      <c r="A1562" s="23" t="s">
        <v>1582</v>
      </c>
      <c r="B1562" s="9">
        <v>4.9705429146836989E-2</v>
      </c>
      <c r="C1562" s="9">
        <v>4.9705429146836989E-2</v>
      </c>
    </row>
    <row r="1563" spans="1:3" x14ac:dyDescent="0.3">
      <c r="A1563" s="23" t="s">
        <v>1583</v>
      </c>
      <c r="B1563" s="9">
        <v>-1.2813058193850388E-2</v>
      </c>
      <c r="C1563" s="9">
        <v>-1.2813058193850388E-2</v>
      </c>
    </row>
    <row r="1564" spans="1:3" x14ac:dyDescent="0.3">
      <c r="A1564" s="23" t="s">
        <v>1584</v>
      </c>
      <c r="B1564" s="9">
        <v>4.5122507842954608E-2</v>
      </c>
      <c r="C1564" s="9">
        <v>4.5122507842954608E-2</v>
      </c>
    </row>
    <row r="1565" spans="1:3" x14ac:dyDescent="0.3">
      <c r="A1565" s="23" t="s">
        <v>1585</v>
      </c>
      <c r="B1565" s="9">
        <v>-4.8298570081556989E-2</v>
      </c>
      <c r="C1565" s="9">
        <v>-4.8298570081556989E-2</v>
      </c>
    </row>
    <row r="1566" spans="1:3" x14ac:dyDescent="0.3">
      <c r="A1566" s="23" t="s">
        <v>1586</v>
      </c>
      <c r="B1566" s="9">
        <v>-6.5736278551010455E-2</v>
      </c>
      <c r="C1566" s="9">
        <v>-6.5736278551010455E-2</v>
      </c>
    </row>
    <row r="1567" spans="1:3" x14ac:dyDescent="0.3">
      <c r="A1567" s="23" t="s">
        <v>1587</v>
      </c>
      <c r="B1567" s="9">
        <v>1.5432173815235513E-2</v>
      </c>
      <c r="C1567" s="9">
        <v>1.5432173815235513E-2</v>
      </c>
    </row>
    <row r="1568" spans="1:3" x14ac:dyDescent="0.3">
      <c r="A1568" s="23" t="s">
        <v>1588</v>
      </c>
      <c r="B1568" s="9">
        <v>-2.2173857494321967E-2</v>
      </c>
      <c r="C1568" s="9">
        <v>-2.2173857494321967E-2</v>
      </c>
    </row>
    <row r="1569" spans="1:3" x14ac:dyDescent="0.3">
      <c r="A1569" s="23" t="s">
        <v>1589</v>
      </c>
      <c r="B1569" s="9">
        <v>-5.6278035712097288E-2</v>
      </c>
      <c r="C1569" s="9">
        <v>-5.6278035712097288E-2</v>
      </c>
    </row>
    <row r="1570" spans="1:3" x14ac:dyDescent="0.3">
      <c r="A1570" s="23" t="s">
        <v>1590</v>
      </c>
      <c r="B1570" s="9">
        <v>-1.2948307472901172E-2</v>
      </c>
      <c r="C1570" s="9">
        <v>-1.2948307472901172E-2</v>
      </c>
    </row>
    <row r="1571" spans="1:3" x14ac:dyDescent="0.3">
      <c r="A1571" s="23" t="s">
        <v>1591</v>
      </c>
      <c r="B1571" s="9">
        <v>6.3332462418705625E-3</v>
      </c>
      <c r="C1571" s="9">
        <v>6.3332462418705625E-3</v>
      </c>
    </row>
    <row r="1572" spans="1:3" x14ac:dyDescent="0.3">
      <c r="A1572" s="23" t="s">
        <v>1592</v>
      </c>
      <c r="B1572" s="9">
        <v>5.8551390766532437E-2</v>
      </c>
      <c r="C1572" s="9">
        <v>5.8551390766532437E-2</v>
      </c>
    </row>
    <row r="1573" spans="1:3" x14ac:dyDescent="0.3">
      <c r="A1573" s="23" t="s">
        <v>1593</v>
      </c>
      <c r="B1573" s="9">
        <v>-5.0891607296389266E-2</v>
      </c>
      <c r="C1573" s="9">
        <v>-5.0891607296389266E-2</v>
      </c>
    </row>
    <row r="1574" spans="1:3" x14ac:dyDescent="0.3">
      <c r="A1574" s="23" t="s">
        <v>1594</v>
      </c>
      <c r="B1574" s="9">
        <v>7.2029122940580163E-3</v>
      </c>
      <c r="C1574" s="9">
        <v>7.2029122940580163E-3</v>
      </c>
    </row>
    <row r="1575" spans="1:3" x14ac:dyDescent="0.3">
      <c r="A1575" s="23" t="s">
        <v>1595</v>
      </c>
      <c r="B1575" s="9">
        <v>1.0708014272472307E-2</v>
      </c>
      <c r="C1575" s="9">
        <v>1.0708014272472307E-2</v>
      </c>
    </row>
    <row r="1576" spans="1:3" x14ac:dyDescent="0.3">
      <c r="A1576" s="23" t="s">
        <v>1596</v>
      </c>
      <c r="B1576" s="9">
        <v>2.6317308317373358E-2</v>
      </c>
      <c r="C1576" s="9">
        <v>2.6317308317373358E-2</v>
      </c>
    </row>
    <row r="1577" spans="1:3" x14ac:dyDescent="0.3">
      <c r="A1577" s="23" t="s">
        <v>1597</v>
      </c>
      <c r="B1577" s="9">
        <v>-4.8413688514892646E-2</v>
      </c>
      <c r="C1577" s="9">
        <v>-4.8413688514892646E-2</v>
      </c>
    </row>
    <row r="1578" spans="1:3" x14ac:dyDescent="0.3">
      <c r="A1578" s="23" t="s">
        <v>1598</v>
      </c>
      <c r="B1578" s="9">
        <v>-4.5207301698587471E-2</v>
      </c>
      <c r="C1578" s="9">
        <v>-4.5207301698587471E-2</v>
      </c>
    </row>
    <row r="1579" spans="1:3" x14ac:dyDescent="0.3">
      <c r="A1579" s="23" t="s">
        <v>1599</v>
      </c>
      <c r="B1579" s="9">
        <v>1.5491203653895089E-2</v>
      </c>
      <c r="C1579" s="9">
        <v>1.5491203653895089E-2</v>
      </c>
    </row>
    <row r="1580" spans="1:3" x14ac:dyDescent="0.3">
      <c r="A1580" s="23" t="s">
        <v>1600</v>
      </c>
      <c r="B1580" s="9">
        <v>1.729861916909568E-2</v>
      </c>
      <c r="C1580" s="9">
        <v>1.729861916909568E-2</v>
      </c>
    </row>
    <row r="1581" spans="1:3" x14ac:dyDescent="0.3">
      <c r="A1581" s="23" t="s">
        <v>1601</v>
      </c>
      <c r="B1581" s="9">
        <v>-3.659451986665483E-2</v>
      </c>
      <c r="C1581" s="9">
        <v>-3.659451986665483E-2</v>
      </c>
    </row>
    <row r="1582" spans="1:3" x14ac:dyDescent="0.3">
      <c r="A1582" s="23" t="s">
        <v>1602</v>
      </c>
      <c r="B1582" s="9">
        <v>4.3952399384571033E-3</v>
      </c>
      <c r="C1582" s="9">
        <v>4.3952399384571033E-3</v>
      </c>
    </row>
    <row r="1583" spans="1:3" x14ac:dyDescent="0.3">
      <c r="A1583" s="23" t="s">
        <v>1603</v>
      </c>
      <c r="B1583" s="9">
        <v>-7.1212226614080554E-2</v>
      </c>
      <c r="C1583" s="9">
        <v>-7.1212226614080554E-2</v>
      </c>
    </row>
    <row r="1584" spans="1:3" x14ac:dyDescent="0.3">
      <c r="A1584" s="23" t="s">
        <v>1604</v>
      </c>
      <c r="B1584" s="9">
        <v>1.2151911541621582E-2</v>
      </c>
      <c r="C1584" s="9">
        <v>1.2151911541621582E-2</v>
      </c>
    </row>
    <row r="1585" spans="1:3" x14ac:dyDescent="0.3">
      <c r="A1585" s="23" t="s">
        <v>1605</v>
      </c>
      <c r="B1585" s="9">
        <v>-1.2786055694774735E-2</v>
      </c>
      <c r="C1585" s="9">
        <v>-1.2786055694774735E-2</v>
      </c>
    </row>
    <row r="1586" spans="1:3" x14ac:dyDescent="0.3">
      <c r="A1586" s="23" t="s">
        <v>1606</v>
      </c>
      <c r="B1586" s="9">
        <v>-0.13982991024903649</v>
      </c>
      <c r="C1586" s="9">
        <v>-0.13982991024903649</v>
      </c>
    </row>
    <row r="1587" spans="1:3" x14ac:dyDescent="0.3">
      <c r="A1587" s="23" t="s">
        <v>1607</v>
      </c>
      <c r="B1587" s="9">
        <v>1.1605145270425941E-2</v>
      </c>
      <c r="C1587" s="9">
        <v>1.1605145270425941E-2</v>
      </c>
    </row>
    <row r="1588" spans="1:3" x14ac:dyDescent="0.3">
      <c r="A1588" s="23" t="s">
        <v>1608</v>
      </c>
      <c r="B1588" s="9">
        <v>2.4725276440412051E-2</v>
      </c>
      <c r="C1588" s="9">
        <v>2.4725276440412051E-2</v>
      </c>
    </row>
    <row r="1589" spans="1:3" x14ac:dyDescent="0.3">
      <c r="A1589" s="23" t="s">
        <v>1609</v>
      </c>
      <c r="B1589" s="9">
        <v>1.5952481861878628E-2</v>
      </c>
      <c r="C1589" s="9">
        <v>1.5952481861878628E-2</v>
      </c>
    </row>
    <row r="1590" spans="1:3" x14ac:dyDescent="0.3">
      <c r="A1590" s="23" t="s">
        <v>1610</v>
      </c>
      <c r="B1590" s="9">
        <v>-1.6052989425157382E-2</v>
      </c>
      <c r="C1590" s="9">
        <v>-1.6052989425157382E-2</v>
      </c>
    </row>
    <row r="1591" spans="1:3" x14ac:dyDescent="0.3">
      <c r="A1591" s="23" t="s">
        <v>1611</v>
      </c>
      <c r="B1591" s="9">
        <v>2.9805661977194517E-2</v>
      </c>
      <c r="C1591" s="9">
        <v>2.9805661977194517E-2</v>
      </c>
    </row>
    <row r="1592" spans="1:3" x14ac:dyDescent="0.3">
      <c r="A1592" s="23" t="s">
        <v>1612</v>
      </c>
      <c r="B1592" s="9">
        <v>1.4528100562909808E-2</v>
      </c>
      <c r="C1592" s="9">
        <v>1.4528100562909808E-2</v>
      </c>
    </row>
    <row r="1593" spans="1:3" x14ac:dyDescent="0.3">
      <c r="A1593" s="23" t="s">
        <v>1613</v>
      </c>
      <c r="B1593" s="9">
        <v>-1.9908402120908525E-2</v>
      </c>
      <c r="C1593" s="9">
        <v>-1.9908402120908525E-2</v>
      </c>
    </row>
    <row r="1594" spans="1:3" x14ac:dyDescent="0.3">
      <c r="A1594" s="23" t="s">
        <v>1614</v>
      </c>
      <c r="B1594" s="9">
        <v>7.4269861572488103E-3</v>
      </c>
      <c r="C1594" s="9">
        <v>7.4269861572488103E-3</v>
      </c>
    </row>
    <row r="1595" spans="1:3" x14ac:dyDescent="0.3">
      <c r="A1595" s="23" t="s">
        <v>1615</v>
      </c>
      <c r="B1595" s="9">
        <v>-4.0975667087971299E-3</v>
      </c>
      <c r="C1595" s="9">
        <v>-4.0975667087971299E-3</v>
      </c>
    </row>
    <row r="1596" spans="1:3" x14ac:dyDescent="0.3">
      <c r="A1596" s="23" t="s">
        <v>1616</v>
      </c>
      <c r="B1596" s="9">
        <v>-4.310773796101116E-3</v>
      </c>
      <c r="C1596" s="9">
        <v>-4.310773796101116E-3</v>
      </c>
    </row>
    <row r="1597" spans="1:3" x14ac:dyDescent="0.3">
      <c r="A1597" s="23" t="s">
        <v>1617</v>
      </c>
      <c r="B1597" s="9">
        <v>-3.6394079417337989E-3</v>
      </c>
      <c r="C1597" s="9">
        <v>-3.6394079417337989E-3</v>
      </c>
    </row>
    <row r="1598" spans="1:3" x14ac:dyDescent="0.3">
      <c r="A1598" s="23" t="s">
        <v>1618</v>
      </c>
      <c r="B1598" s="9">
        <v>1.8066015495182584E-2</v>
      </c>
      <c r="C1598" s="9">
        <v>1.8066015495182584E-2</v>
      </c>
    </row>
    <row r="1599" spans="1:3" x14ac:dyDescent="0.3">
      <c r="A1599" s="23" t="s">
        <v>1619</v>
      </c>
      <c r="B1599" s="9">
        <v>4.7254373731212503E-2</v>
      </c>
      <c r="C1599" s="9">
        <v>4.7254373731212503E-2</v>
      </c>
    </row>
    <row r="1600" spans="1:3" x14ac:dyDescent="0.3">
      <c r="A1600" s="23" t="s">
        <v>1620</v>
      </c>
      <c r="B1600" s="9">
        <v>0</v>
      </c>
      <c r="C1600" s="9">
        <v>0</v>
      </c>
    </row>
    <row r="1601" spans="1:3" x14ac:dyDescent="0.3">
      <c r="A1601" s="23" t="s">
        <v>1621</v>
      </c>
      <c r="B1601" s="9">
        <v>4.5298252996061987E-2</v>
      </c>
      <c r="C1601" s="9">
        <v>4.5298252996061987E-2</v>
      </c>
    </row>
    <row r="1602" spans="1:3" x14ac:dyDescent="0.3">
      <c r="A1602" s="23" t="s">
        <v>1622</v>
      </c>
      <c r="B1602" s="9">
        <v>1.5060261881829169E-2</v>
      </c>
      <c r="C1602" s="9">
        <v>1.5060261881829169E-2</v>
      </c>
    </row>
    <row r="1603" spans="1:3" x14ac:dyDescent="0.3">
      <c r="A1603" s="23" t="s">
        <v>1623</v>
      </c>
      <c r="B1603" s="9">
        <v>-1.5942874472223853E-2</v>
      </c>
      <c r="C1603" s="9">
        <v>-1.5942874472223853E-2</v>
      </c>
    </row>
    <row r="1604" spans="1:3" x14ac:dyDescent="0.3">
      <c r="A1604" s="23" t="s">
        <v>1624</v>
      </c>
      <c r="B1604" s="9">
        <v>-2.6393838103686659E-2</v>
      </c>
      <c r="C1604" s="9">
        <v>-2.6393838103686659E-2</v>
      </c>
    </row>
    <row r="1605" spans="1:3" x14ac:dyDescent="0.3">
      <c r="A1605" s="23" t="s">
        <v>1625</v>
      </c>
      <c r="B1605" s="9">
        <v>3.9116097875868283E-2</v>
      </c>
      <c r="C1605" s="9">
        <v>3.9116097875868283E-2</v>
      </c>
    </row>
    <row r="1606" spans="1:3" x14ac:dyDescent="0.3">
      <c r="A1606" s="23" t="s">
        <v>1626</v>
      </c>
      <c r="B1606" s="9">
        <v>4.3582480532943895E-4</v>
      </c>
      <c r="C1606" s="9">
        <v>4.3582480532943895E-4</v>
      </c>
    </row>
    <row r="1607" spans="1:3" x14ac:dyDescent="0.3">
      <c r="A1607" s="23" t="s">
        <v>1627</v>
      </c>
      <c r="B1607" s="9">
        <v>-6.1189002102575137E-3</v>
      </c>
      <c r="C1607" s="9">
        <v>-6.1189002102575137E-3</v>
      </c>
    </row>
    <row r="1608" spans="1:3" x14ac:dyDescent="0.3">
      <c r="A1608" s="23" t="s">
        <v>1628</v>
      </c>
      <c r="B1608" s="9">
        <v>3.9378742638971924E-3</v>
      </c>
      <c r="C1608" s="9">
        <v>3.9378742638971924E-3</v>
      </c>
    </row>
    <row r="1609" spans="1:3" x14ac:dyDescent="0.3">
      <c r="A1609" s="23" t="s">
        <v>1629</v>
      </c>
      <c r="B1609" s="9">
        <v>-3.918577926565997E-2</v>
      </c>
      <c r="C1609" s="9">
        <v>-3.918577926565997E-2</v>
      </c>
    </row>
    <row r="1610" spans="1:3" x14ac:dyDescent="0.3">
      <c r="A1610" s="23" t="s">
        <v>1630</v>
      </c>
      <c r="B1610" s="9">
        <v>-5.1723617853991724E-2</v>
      </c>
      <c r="C1610" s="9">
        <v>-5.1723617853991724E-2</v>
      </c>
    </row>
    <row r="1611" spans="1:3" x14ac:dyDescent="0.3">
      <c r="A1611" s="23" t="s">
        <v>1631</v>
      </c>
      <c r="B1611" s="9">
        <v>5.5802481428812709E-2</v>
      </c>
      <c r="C1611" s="9">
        <v>5.5802481428812709E-2</v>
      </c>
    </row>
    <row r="1612" spans="1:3" x14ac:dyDescent="0.3">
      <c r="A1612" s="23" t="s">
        <v>1632</v>
      </c>
      <c r="B1612" s="9">
        <v>-4.5330993309844955E-3</v>
      </c>
      <c r="C1612" s="9">
        <v>-4.5330993309844955E-3</v>
      </c>
    </row>
    <row r="1613" spans="1:3" x14ac:dyDescent="0.3">
      <c r="A1613" s="23" t="s">
        <v>1633</v>
      </c>
      <c r="B1613" s="9">
        <v>-2.0193435137305343E-2</v>
      </c>
      <c r="C1613" s="9">
        <v>-2.0193435137305343E-2</v>
      </c>
    </row>
    <row r="1614" spans="1:3" x14ac:dyDescent="0.3">
      <c r="A1614" s="23" t="s">
        <v>1634</v>
      </c>
      <c r="B1614" s="9">
        <v>7.8504212919983957E-3</v>
      </c>
      <c r="C1614" s="9">
        <v>7.8504212919983957E-3</v>
      </c>
    </row>
    <row r="1615" spans="1:3" x14ac:dyDescent="0.3">
      <c r="A1615" s="23" t="s">
        <v>1635</v>
      </c>
      <c r="B1615" s="9">
        <v>2.2972672634651212E-3</v>
      </c>
      <c r="C1615" s="9">
        <v>2.2972672634651212E-3</v>
      </c>
    </row>
    <row r="1616" spans="1:3" x14ac:dyDescent="0.3">
      <c r="A1616" s="23" t="s">
        <v>1636</v>
      </c>
      <c r="B1616" s="9">
        <v>1.2314864868827905E-2</v>
      </c>
      <c r="C1616" s="9">
        <v>1.2314864868827905E-2</v>
      </c>
    </row>
    <row r="1617" spans="1:3" x14ac:dyDescent="0.3">
      <c r="A1617" s="23" t="s">
        <v>1637</v>
      </c>
      <c r="B1617" s="9">
        <v>2.7717465034194859E-2</v>
      </c>
      <c r="C1617" s="9">
        <v>2.7717465034194859E-2</v>
      </c>
    </row>
    <row r="1618" spans="1:3" x14ac:dyDescent="0.3">
      <c r="A1618" s="23" t="s">
        <v>1638</v>
      </c>
      <c r="B1618" s="9">
        <v>-1.7652255245690809E-3</v>
      </c>
      <c r="C1618" s="9">
        <v>-1.7652255245690809E-3</v>
      </c>
    </row>
    <row r="1619" spans="1:3" x14ac:dyDescent="0.3">
      <c r="A1619" s="23" t="s">
        <v>1639</v>
      </c>
      <c r="B1619" s="9">
        <v>4.4159859406084503E-4</v>
      </c>
      <c r="C1619" s="9">
        <v>4.4159859406084503E-4</v>
      </c>
    </row>
    <row r="1620" spans="1:3" x14ac:dyDescent="0.3">
      <c r="A1620" s="23" t="s">
        <v>1640</v>
      </c>
      <c r="B1620" s="9">
        <v>3.2148728667044706E-2</v>
      </c>
      <c r="C1620" s="9">
        <v>3.2148728667044706E-2</v>
      </c>
    </row>
    <row r="1621" spans="1:3" x14ac:dyDescent="0.3">
      <c r="A1621" s="23" t="s">
        <v>1641</v>
      </c>
      <c r="B1621" s="9">
        <v>4.2520423113560017E-2</v>
      </c>
      <c r="C1621" s="9">
        <v>4.2520423113560017E-2</v>
      </c>
    </row>
    <row r="1622" spans="1:3" x14ac:dyDescent="0.3">
      <c r="A1622" s="23" t="s">
        <v>1642</v>
      </c>
      <c r="B1622" s="9">
        <v>-1.3032187082867743E-2</v>
      </c>
      <c r="C1622" s="9">
        <v>-1.3032187082867743E-2</v>
      </c>
    </row>
    <row r="1623" spans="1:3" x14ac:dyDescent="0.3">
      <c r="A1623" s="23" t="s">
        <v>1643</v>
      </c>
      <c r="B1623" s="9">
        <v>3.2267451244198685E-2</v>
      </c>
      <c r="C1623" s="9">
        <v>3.2267451244198685E-2</v>
      </c>
    </row>
    <row r="1624" spans="1:3" x14ac:dyDescent="0.3">
      <c r="A1624" s="23" t="s">
        <v>1644</v>
      </c>
      <c r="B1624" s="9">
        <v>-1.7025137611952283E-2</v>
      </c>
      <c r="C1624" s="9">
        <v>-1.7025137611952283E-2</v>
      </c>
    </row>
    <row r="1625" spans="1:3" x14ac:dyDescent="0.3">
      <c r="A1625" s="23" t="s">
        <v>1645</v>
      </c>
      <c r="B1625" s="9">
        <v>-8.179959556316983E-4</v>
      </c>
      <c r="C1625" s="9">
        <v>-8.179959556316983E-4</v>
      </c>
    </row>
    <row r="1626" spans="1:3" x14ac:dyDescent="0.3">
      <c r="A1626" s="23" t="s">
        <v>1646</v>
      </c>
      <c r="B1626" s="9">
        <v>2.5051815164527567E-2</v>
      </c>
      <c r="C1626" s="9">
        <v>2.5051815164527567E-2</v>
      </c>
    </row>
    <row r="1627" spans="1:3" x14ac:dyDescent="0.3">
      <c r="A1627" s="23" t="s">
        <v>1647</v>
      </c>
      <c r="B1627" s="9">
        <v>-3.7402733798536675E-2</v>
      </c>
      <c r="C1627" s="9">
        <v>-3.7402733798536675E-2</v>
      </c>
    </row>
    <row r="1628" spans="1:3" x14ac:dyDescent="0.3">
      <c r="A1628" s="23" t="s">
        <v>1648</v>
      </c>
      <c r="B1628" s="9">
        <v>-1.814203501207683E-2</v>
      </c>
      <c r="C1628" s="9">
        <v>-1.814203501207683E-2</v>
      </c>
    </row>
    <row r="1629" spans="1:3" x14ac:dyDescent="0.3">
      <c r="A1629" s="23" t="s">
        <v>1649</v>
      </c>
      <c r="B1629" s="9">
        <v>2.2935828802652589E-2</v>
      </c>
      <c r="C1629" s="9">
        <v>2.2935828802652589E-2</v>
      </c>
    </row>
    <row r="1630" spans="1:3" x14ac:dyDescent="0.3">
      <c r="A1630" s="23" t="s">
        <v>1650</v>
      </c>
      <c r="B1630" s="9">
        <v>-5.9543675758215635E-3</v>
      </c>
      <c r="C1630" s="9">
        <v>-5.9543675758215635E-3</v>
      </c>
    </row>
    <row r="1631" spans="1:3" x14ac:dyDescent="0.3">
      <c r="A1631" s="23" t="s">
        <v>1651</v>
      </c>
      <c r="B1631" s="9">
        <v>1.6697899788662963E-2</v>
      </c>
      <c r="C1631" s="9">
        <v>1.6697899788662963E-2</v>
      </c>
    </row>
    <row r="1632" spans="1:3" x14ac:dyDescent="0.3">
      <c r="A1632" s="23" t="s">
        <v>1652</v>
      </c>
      <c r="B1632" s="9">
        <v>-2.3606246378150612E-2</v>
      </c>
      <c r="C1632" s="9">
        <v>-2.3606246378150612E-2</v>
      </c>
    </row>
    <row r="1633" spans="1:3" x14ac:dyDescent="0.3">
      <c r="A1633" s="23" t="s">
        <v>1653</v>
      </c>
      <c r="B1633" s="9">
        <v>3.0855213571855601E-3</v>
      </c>
      <c r="C1633" s="9">
        <v>3.0855213571855601E-3</v>
      </c>
    </row>
    <row r="1634" spans="1:3" x14ac:dyDescent="0.3">
      <c r="A1634" s="23" t="s">
        <v>1654</v>
      </c>
      <c r="B1634" s="9">
        <v>2.5890083836861651E-2</v>
      </c>
      <c r="C1634" s="9">
        <v>2.5890083836861651E-2</v>
      </c>
    </row>
    <row r="1635" spans="1:3" x14ac:dyDescent="0.3">
      <c r="A1635" s="23" t="s">
        <v>1655</v>
      </c>
      <c r="B1635" s="9">
        <v>-6.5120295246227419E-3</v>
      </c>
      <c r="C1635" s="9">
        <v>-6.5120295246227419E-3</v>
      </c>
    </row>
    <row r="1636" spans="1:3" x14ac:dyDescent="0.3">
      <c r="A1636" s="23" t="s">
        <v>1656</v>
      </c>
      <c r="B1636" s="9">
        <v>2.0450941102758784E-2</v>
      </c>
      <c r="C1636" s="9">
        <v>2.0450941102758784E-2</v>
      </c>
    </row>
    <row r="1637" spans="1:3" x14ac:dyDescent="0.3">
      <c r="A1637" s="23" t="s">
        <v>1657</v>
      </c>
      <c r="B1637" s="9">
        <v>-1.6213301316579668E-2</v>
      </c>
      <c r="C1637" s="9">
        <v>-1.6213301316579668E-2</v>
      </c>
    </row>
    <row r="1638" spans="1:3" x14ac:dyDescent="0.3">
      <c r="A1638" s="23" t="s">
        <v>1658</v>
      </c>
      <c r="B1638" s="9">
        <v>5.0292124172881501E-3</v>
      </c>
      <c r="C1638" s="9">
        <v>5.0292124172881501E-3</v>
      </c>
    </row>
    <row r="1639" spans="1:3" x14ac:dyDescent="0.3">
      <c r="A1639" s="23" t="s">
        <v>1659</v>
      </c>
      <c r="B1639" s="9">
        <v>-2.8311906179628775E-2</v>
      </c>
      <c r="C1639" s="9">
        <v>-2.8311906179628775E-2</v>
      </c>
    </row>
    <row r="1640" spans="1:3" x14ac:dyDescent="0.3">
      <c r="A1640" s="23" t="s">
        <v>1660</v>
      </c>
      <c r="B1640" s="9">
        <v>1.0597880280272675E-2</v>
      </c>
      <c r="C1640" s="9">
        <v>1.0597880280272675E-2</v>
      </c>
    </row>
    <row r="1641" spans="1:3" x14ac:dyDescent="0.3">
      <c r="A1641" s="23" t="s">
        <v>1661</v>
      </c>
      <c r="B1641" s="9">
        <v>2.8898114798647553E-2</v>
      </c>
      <c r="C1641" s="9">
        <v>2.8898114798647553E-2</v>
      </c>
    </row>
    <row r="1642" spans="1:3" x14ac:dyDescent="0.3">
      <c r="A1642" s="23" t="s">
        <v>1662</v>
      </c>
      <c r="B1642" s="9">
        <v>3.165867986073656E-2</v>
      </c>
      <c r="C1642" s="9">
        <v>3.165867986073656E-2</v>
      </c>
    </row>
    <row r="1643" spans="1:3" x14ac:dyDescent="0.3">
      <c r="A1643" s="23" t="s">
        <v>1663</v>
      </c>
      <c r="B1643" s="9">
        <v>4.2545026464469154E-3</v>
      </c>
      <c r="C1643" s="9">
        <v>4.2545026464469154E-3</v>
      </c>
    </row>
    <row r="1644" spans="1:3" x14ac:dyDescent="0.3">
      <c r="A1644" s="23" t="s">
        <v>1664</v>
      </c>
      <c r="B1644" s="9">
        <v>3.8520848865417293E-3</v>
      </c>
      <c r="C1644" s="9">
        <v>3.8520848865417293E-3</v>
      </c>
    </row>
    <row r="1645" spans="1:3" x14ac:dyDescent="0.3">
      <c r="A1645" s="23" t="s">
        <v>1665</v>
      </c>
      <c r="B1645" s="9">
        <v>4.6030000719609401E-3</v>
      </c>
      <c r="C1645" s="9">
        <v>4.6030000719609401E-3</v>
      </c>
    </row>
    <row r="1646" spans="1:3" x14ac:dyDescent="0.3">
      <c r="A1646" s="23" t="s">
        <v>1666</v>
      </c>
      <c r="B1646" s="9">
        <v>-3.918091295029489E-2</v>
      </c>
      <c r="C1646" s="9">
        <v>-3.918091295029489E-2</v>
      </c>
    </row>
    <row r="1647" spans="1:3" x14ac:dyDescent="0.3">
      <c r="A1647" s="23" t="s">
        <v>1667</v>
      </c>
      <c r="B1647" s="9">
        <v>-3.2357429385981525E-2</v>
      </c>
      <c r="C1647" s="9">
        <v>-3.2357429385981525E-2</v>
      </c>
    </row>
    <row r="1648" spans="1:3" x14ac:dyDescent="0.3">
      <c r="A1648" s="23" t="s">
        <v>1668</v>
      </c>
      <c r="B1648" s="9">
        <v>-9.0732987191746148E-2</v>
      </c>
      <c r="C1648" s="9">
        <v>-9.0732987191746148E-2</v>
      </c>
    </row>
    <row r="1649" spans="1:3" x14ac:dyDescent="0.3">
      <c r="A1649" s="23" t="s">
        <v>1669</v>
      </c>
      <c r="B1649" s="9">
        <v>-7.5001481116434158E-3</v>
      </c>
      <c r="C1649" s="9">
        <v>-7.5001481116434158E-3</v>
      </c>
    </row>
    <row r="1650" spans="1:3" x14ac:dyDescent="0.3">
      <c r="A1650" s="23" t="s">
        <v>1670</v>
      </c>
      <c r="B1650" s="9">
        <v>5.4274217353652366E-3</v>
      </c>
      <c r="C1650" s="9">
        <v>5.4274217353652366E-3</v>
      </c>
    </row>
    <row r="1651" spans="1:3" x14ac:dyDescent="0.3">
      <c r="A1651" s="23" t="s">
        <v>1671</v>
      </c>
      <c r="B1651" s="9">
        <v>-2.2811208079952371E-2</v>
      </c>
      <c r="C1651" s="9">
        <v>-2.2811208079952371E-2</v>
      </c>
    </row>
    <row r="1652" spans="1:3" x14ac:dyDescent="0.3">
      <c r="A1652" s="23" t="s">
        <v>1672</v>
      </c>
      <c r="B1652" s="9">
        <v>-6.9460802546841187E-3</v>
      </c>
      <c r="C1652" s="9">
        <v>-6.9460802546841187E-3</v>
      </c>
    </row>
    <row r="1653" spans="1:3" x14ac:dyDescent="0.3">
      <c r="A1653" s="23" t="s">
        <v>1673</v>
      </c>
      <c r="B1653" s="9">
        <v>3.7843585765994253E-2</v>
      </c>
      <c r="C1653" s="9">
        <v>3.7843585765994253E-2</v>
      </c>
    </row>
    <row r="1654" spans="1:3" x14ac:dyDescent="0.3">
      <c r="A1654" s="23" t="s">
        <v>1674</v>
      </c>
      <c r="B1654" s="9">
        <v>-3.1359079486733284E-2</v>
      </c>
      <c r="C1654" s="9">
        <v>-3.1359079486733284E-2</v>
      </c>
    </row>
    <row r="1655" spans="1:3" x14ac:dyDescent="0.3">
      <c r="A1655" s="23" t="s">
        <v>1675</v>
      </c>
      <c r="B1655" s="9">
        <v>1.8026749763642092E-2</v>
      </c>
      <c r="C1655" s="9">
        <v>1.8026749763642092E-2</v>
      </c>
    </row>
    <row r="1656" spans="1:3" x14ac:dyDescent="0.3">
      <c r="A1656" s="23" t="s">
        <v>1676</v>
      </c>
      <c r="B1656" s="9">
        <v>9.9260876344217704E-3</v>
      </c>
      <c r="C1656" s="9">
        <v>9.9260876344217704E-3</v>
      </c>
    </row>
    <row r="1657" spans="1:3" x14ac:dyDescent="0.3">
      <c r="A1657" s="23" t="s">
        <v>1677</v>
      </c>
      <c r="B1657" s="9">
        <v>5.8194353766773633E-3</v>
      </c>
      <c r="C1657" s="9">
        <v>5.8194353766773633E-3</v>
      </c>
    </row>
    <row r="1658" spans="1:3" x14ac:dyDescent="0.3">
      <c r="A1658" s="23" t="s">
        <v>1678</v>
      </c>
      <c r="B1658" s="9">
        <v>1.3381508754458254E-3</v>
      </c>
      <c r="C1658" s="9">
        <v>1.3381508754458254E-3</v>
      </c>
    </row>
    <row r="1659" spans="1:3" x14ac:dyDescent="0.3">
      <c r="A1659" s="23" t="s">
        <v>1679</v>
      </c>
      <c r="B1659" s="9">
        <v>1.5744178034561185E-2</v>
      </c>
      <c r="C1659" s="9">
        <v>1.5744178034561185E-2</v>
      </c>
    </row>
    <row r="1660" spans="1:3" x14ac:dyDescent="0.3">
      <c r="A1660" s="23" t="s">
        <v>1680</v>
      </c>
      <c r="B1660" s="9">
        <v>1.7830435414671282E-2</v>
      </c>
      <c r="C1660" s="9">
        <v>1.7830435414671282E-2</v>
      </c>
    </row>
    <row r="1661" spans="1:3" x14ac:dyDescent="0.3">
      <c r="A1661" s="23" t="s">
        <v>1681</v>
      </c>
      <c r="B1661" s="9">
        <v>3.8718052239853501E-3</v>
      </c>
      <c r="C1661" s="9">
        <v>3.8718052239853501E-3</v>
      </c>
    </row>
    <row r="1662" spans="1:3" x14ac:dyDescent="0.3">
      <c r="A1662" s="23" t="s">
        <v>1682</v>
      </c>
      <c r="B1662" s="9">
        <v>-1.6887173336055734E-2</v>
      </c>
      <c r="C1662" s="9">
        <v>-1.6887173336055734E-2</v>
      </c>
    </row>
    <row r="1663" spans="1:3" x14ac:dyDescent="0.3">
      <c r="A1663" s="23" t="s">
        <v>1683</v>
      </c>
      <c r="B1663" s="9">
        <v>8.695706967553913E-3</v>
      </c>
      <c r="C1663" s="9">
        <v>8.695706967553913E-3</v>
      </c>
    </row>
    <row r="1664" spans="1:3" x14ac:dyDescent="0.3">
      <c r="A1664" s="23" t="s">
        <v>1684</v>
      </c>
      <c r="B1664" s="9">
        <v>-5.2889463920372699E-2</v>
      </c>
      <c r="C1664" s="9">
        <v>-5.2889463920372699E-2</v>
      </c>
    </row>
    <row r="1665" spans="1:3" x14ac:dyDescent="0.3">
      <c r="A1665" s="23" t="s">
        <v>1685</v>
      </c>
      <c r="B1665" s="9">
        <v>-2.3085051005783706E-2</v>
      </c>
      <c r="C1665" s="9">
        <v>-2.3085051005783706E-2</v>
      </c>
    </row>
    <row r="1666" spans="1:3" x14ac:dyDescent="0.3">
      <c r="A1666" s="23" t="s">
        <v>1686</v>
      </c>
      <c r="B1666" s="9">
        <v>2.5364514039738401E-2</v>
      </c>
      <c r="C1666" s="9">
        <v>2.5364514039738401E-2</v>
      </c>
    </row>
    <row r="1667" spans="1:3" x14ac:dyDescent="0.3">
      <c r="A1667" s="23" t="s">
        <v>1687</v>
      </c>
      <c r="B1667" s="9">
        <v>9.5174069868901711E-3</v>
      </c>
      <c r="C1667" s="9">
        <v>9.5174069868901711E-3</v>
      </c>
    </row>
    <row r="1668" spans="1:3" x14ac:dyDescent="0.3">
      <c r="A1668" s="23" t="s">
        <v>1688</v>
      </c>
      <c r="B1668" s="9">
        <v>2.186123197164009E-2</v>
      </c>
      <c r="C1668" s="9">
        <v>2.186123197164009E-2</v>
      </c>
    </row>
    <row r="1669" spans="1:3" x14ac:dyDescent="0.3">
      <c r="A1669" s="23" t="s">
        <v>1689</v>
      </c>
      <c r="B1669" s="9">
        <v>-1.7360774330584073E-2</v>
      </c>
      <c r="C1669" s="9">
        <v>-1.7360774330584073E-2</v>
      </c>
    </row>
    <row r="1670" spans="1:3" x14ac:dyDescent="0.3">
      <c r="A1670" s="23" t="s">
        <v>1690</v>
      </c>
      <c r="B1670" s="9">
        <v>9.8302847019480482E-3</v>
      </c>
      <c r="C1670" s="9">
        <v>9.8302847019480482E-3</v>
      </c>
    </row>
    <row r="1671" spans="1:3" x14ac:dyDescent="0.3">
      <c r="A1671" s="23" t="s">
        <v>1691</v>
      </c>
      <c r="B1671" s="9">
        <v>4.4365645086877452E-3</v>
      </c>
      <c r="C1671" s="9">
        <v>4.4365645086877452E-3</v>
      </c>
    </row>
    <row r="1672" spans="1:3" x14ac:dyDescent="0.3">
      <c r="A1672" s="23" t="s">
        <v>1692</v>
      </c>
      <c r="B1672" s="9">
        <v>2.6472519534282275E-2</v>
      </c>
      <c r="C1672" s="9">
        <v>2.6472519534282275E-2</v>
      </c>
    </row>
    <row r="1673" spans="1:3" x14ac:dyDescent="0.3">
      <c r="A1673" s="23" t="s">
        <v>1693</v>
      </c>
      <c r="B1673" s="9">
        <v>1.9636932535981783E-2</v>
      </c>
      <c r="C1673" s="9">
        <v>1.9636932535981783E-2</v>
      </c>
    </row>
    <row r="1674" spans="1:3" x14ac:dyDescent="0.3">
      <c r="A1674" s="23" t="s">
        <v>1694</v>
      </c>
      <c r="B1674" s="9">
        <v>-1.1051714969396645E-2</v>
      </c>
      <c r="C1674" s="9">
        <v>-1.1051714969396645E-2</v>
      </c>
    </row>
    <row r="1675" spans="1:3" x14ac:dyDescent="0.3">
      <c r="A1675" s="23" t="s">
        <v>1695</v>
      </c>
      <c r="B1675" s="9">
        <v>3.8394313621100806E-3</v>
      </c>
      <c r="C1675" s="9">
        <v>3.8394313621100806E-3</v>
      </c>
    </row>
    <row r="1676" spans="1:3" x14ac:dyDescent="0.3">
      <c r="A1676" s="23" t="s">
        <v>1696</v>
      </c>
      <c r="B1676" s="9">
        <v>2.8707695772502213E-2</v>
      </c>
      <c r="C1676" s="9">
        <v>2.8707695772502213E-2</v>
      </c>
    </row>
    <row r="1677" spans="1:3" x14ac:dyDescent="0.3">
      <c r="A1677" s="23" t="s">
        <v>1697</v>
      </c>
      <c r="B1677" s="9">
        <v>-1.6267303452755934E-2</v>
      </c>
      <c r="C1677" s="9">
        <v>-1.6267303452755934E-2</v>
      </c>
    </row>
    <row r="1678" spans="1:3" x14ac:dyDescent="0.3">
      <c r="A1678" s="23" t="s">
        <v>1698</v>
      </c>
      <c r="B1678" s="9">
        <v>-2.4692612590371522E-2</v>
      </c>
      <c r="C1678" s="9">
        <v>-2.4692612590371522E-2</v>
      </c>
    </row>
    <row r="1679" spans="1:3" x14ac:dyDescent="0.3">
      <c r="A1679" s="23" t="s">
        <v>1699</v>
      </c>
      <c r="B1679" s="9">
        <v>1.5398080111121662E-2</v>
      </c>
      <c r="C1679" s="9">
        <v>1.5398080111121662E-2</v>
      </c>
    </row>
    <row r="1680" spans="1:3" x14ac:dyDescent="0.3">
      <c r="A1680" s="23" t="s">
        <v>1700</v>
      </c>
      <c r="B1680" s="9">
        <v>3.3898337545115241E-3</v>
      </c>
      <c r="C1680" s="9">
        <v>3.3898337545115241E-3</v>
      </c>
    </row>
    <row r="1681" spans="1:3" x14ac:dyDescent="0.3">
      <c r="A1681" s="23" t="s">
        <v>1701</v>
      </c>
      <c r="B1681" s="9">
        <v>2.918089502148366E-2</v>
      </c>
      <c r="C1681" s="9">
        <v>2.918089502148366E-2</v>
      </c>
    </row>
    <row r="1682" spans="1:3" x14ac:dyDescent="0.3">
      <c r="A1682" s="23" t="s">
        <v>1702</v>
      </c>
      <c r="B1682" s="9">
        <v>-1.2818037811003524E-2</v>
      </c>
      <c r="C1682" s="9">
        <v>-1.2818037811003524E-2</v>
      </c>
    </row>
    <row r="1683" spans="1:3" x14ac:dyDescent="0.3">
      <c r="A1683" s="23" t="s">
        <v>1703</v>
      </c>
      <c r="B1683" s="9">
        <v>1.4870162479451407E-2</v>
      </c>
      <c r="C1683" s="9">
        <v>1.4870162479451407E-2</v>
      </c>
    </row>
    <row r="1684" spans="1:3" x14ac:dyDescent="0.3">
      <c r="A1684" s="23" t="s">
        <v>1704</v>
      </c>
      <c r="B1684" s="9">
        <v>1.3930432047477874E-3</v>
      </c>
      <c r="C1684" s="9">
        <v>1.3930432047477874E-3</v>
      </c>
    </row>
    <row r="1685" spans="1:3" x14ac:dyDescent="0.3">
      <c r="A1685" s="23" t="s">
        <v>1705</v>
      </c>
      <c r="B1685" s="9">
        <v>1.6647426562073658E-2</v>
      </c>
      <c r="C1685" s="9">
        <v>1.6647426562073658E-2</v>
      </c>
    </row>
    <row r="1686" spans="1:3" x14ac:dyDescent="0.3">
      <c r="A1686" s="23" t="s">
        <v>1706</v>
      </c>
      <c r="B1686" s="9">
        <v>1.4471569765032378E-2</v>
      </c>
      <c r="C1686" s="9">
        <v>1.4471569765032378E-2</v>
      </c>
    </row>
    <row r="1687" spans="1:3" x14ac:dyDescent="0.3">
      <c r="A1687" s="23" t="s">
        <v>1707</v>
      </c>
      <c r="B1687" s="9">
        <v>-1.0324426124580842E-3</v>
      </c>
      <c r="C1687" s="9">
        <v>-1.0324426124580842E-3</v>
      </c>
    </row>
    <row r="1688" spans="1:3" x14ac:dyDescent="0.3">
      <c r="A1688" s="23" t="s">
        <v>1708</v>
      </c>
      <c r="B1688" s="9">
        <v>1.0119463380706137E-2</v>
      </c>
      <c r="C1688" s="9">
        <v>1.0119463380706137E-2</v>
      </c>
    </row>
    <row r="1689" spans="1:3" x14ac:dyDescent="0.3">
      <c r="A1689" s="23" t="s">
        <v>1709</v>
      </c>
      <c r="B1689" s="9">
        <v>-6.7085212722400788E-3</v>
      </c>
      <c r="C1689" s="9">
        <v>-6.7085212722400788E-3</v>
      </c>
    </row>
    <row r="1690" spans="1:3" x14ac:dyDescent="0.3">
      <c r="A1690" s="23" t="s">
        <v>1710</v>
      </c>
      <c r="B1690" s="9">
        <v>-9.6280831289757771E-3</v>
      </c>
      <c r="C1690" s="9">
        <v>-9.6280831289757771E-3</v>
      </c>
    </row>
    <row r="1691" spans="1:3" x14ac:dyDescent="0.3">
      <c r="A1691" s="23" t="s">
        <v>1711</v>
      </c>
      <c r="B1691" s="9">
        <v>3.9429804957644331E-2</v>
      </c>
      <c r="C1691" s="9">
        <v>3.9429804957644331E-2</v>
      </c>
    </row>
    <row r="1692" spans="1:3" x14ac:dyDescent="0.3">
      <c r="A1692" s="23" t="s">
        <v>1712</v>
      </c>
      <c r="B1692" s="9">
        <v>5.1366693999513862E-3</v>
      </c>
      <c r="C1692" s="9">
        <v>5.1366693999513862E-3</v>
      </c>
    </row>
    <row r="1693" spans="1:3" x14ac:dyDescent="0.3">
      <c r="A1693" s="23" t="s">
        <v>1713</v>
      </c>
      <c r="B1693" s="9">
        <v>-1.7122121206512429E-2</v>
      </c>
      <c r="C1693" s="9">
        <v>-1.7122121206512429E-2</v>
      </c>
    </row>
    <row r="1694" spans="1:3" x14ac:dyDescent="0.3">
      <c r="A1694" s="23" t="s">
        <v>1714</v>
      </c>
      <c r="B1694" s="9">
        <v>4.666355660969392E-4</v>
      </c>
      <c r="C1694" s="9">
        <v>4.666355660969392E-4</v>
      </c>
    </row>
    <row r="1695" spans="1:3" x14ac:dyDescent="0.3">
      <c r="A1695" s="23" t="s">
        <v>1715</v>
      </c>
      <c r="B1695" s="9">
        <v>4.344796965928736E-3</v>
      </c>
      <c r="C1695" s="9">
        <v>4.344796965928736E-3</v>
      </c>
    </row>
    <row r="1696" spans="1:3" x14ac:dyDescent="0.3">
      <c r="A1696" s="23" t="s">
        <v>1716</v>
      </c>
      <c r="B1696" s="9">
        <v>3.8701188609530074E-4</v>
      </c>
      <c r="C1696" s="9">
        <v>3.8701188609530074E-4</v>
      </c>
    </row>
    <row r="1697" spans="1:3" x14ac:dyDescent="0.3">
      <c r="A1697" s="23" t="s">
        <v>1717</v>
      </c>
      <c r="B1697" s="9">
        <v>-1.1128086509407501E-2</v>
      </c>
      <c r="C1697" s="9">
        <v>-1.1128086509407501E-2</v>
      </c>
    </row>
    <row r="1698" spans="1:3" x14ac:dyDescent="0.3">
      <c r="A1698" s="23" t="s">
        <v>1718</v>
      </c>
      <c r="B1698" s="9">
        <v>-4.5490274524923593E-3</v>
      </c>
      <c r="C1698" s="9">
        <v>-4.5490274524923593E-3</v>
      </c>
    </row>
    <row r="1699" spans="1:3" x14ac:dyDescent="0.3">
      <c r="A1699" s="23" t="s">
        <v>1719</v>
      </c>
      <c r="B1699" s="9">
        <v>2.7218366943573092E-2</v>
      </c>
      <c r="C1699" s="9">
        <v>2.7218366943573092E-2</v>
      </c>
    </row>
    <row r="1700" spans="1:3" x14ac:dyDescent="0.3">
      <c r="A1700" s="23" t="s">
        <v>1720</v>
      </c>
      <c r="B1700" s="9">
        <v>-3.218146980893284E-3</v>
      </c>
      <c r="C1700" s="9">
        <v>-3.218146980893284E-3</v>
      </c>
    </row>
    <row r="1701" spans="1:3" x14ac:dyDescent="0.3">
      <c r="A1701" s="23" t="s">
        <v>5996</v>
      </c>
      <c r="B1701" s="9">
        <v>0</v>
      </c>
      <c r="C1701" s="9">
        <v>0</v>
      </c>
    </row>
    <row r="1702" spans="1:3" x14ac:dyDescent="0.3">
      <c r="A1702" s="23" t="s">
        <v>1721</v>
      </c>
      <c r="B1702" s="9">
        <v>3.43235654549396E-2</v>
      </c>
      <c r="C1702" s="9">
        <v>3.43235654549396E-2</v>
      </c>
    </row>
    <row r="1703" spans="1:3" x14ac:dyDescent="0.3">
      <c r="A1703" s="23" t="s">
        <v>1722</v>
      </c>
      <c r="B1703" s="9">
        <v>9.9613441296729065E-3</v>
      </c>
      <c r="C1703" s="9">
        <v>9.9613441296729065E-3</v>
      </c>
    </row>
    <row r="1704" spans="1:3" x14ac:dyDescent="0.3">
      <c r="A1704" s="23" t="s">
        <v>1723</v>
      </c>
      <c r="B1704" s="9">
        <v>-3.9726381974783884E-3</v>
      </c>
      <c r="C1704" s="9">
        <v>-3.9726381974783884E-3</v>
      </c>
    </row>
    <row r="1705" spans="1:3" x14ac:dyDescent="0.3">
      <c r="A1705" s="23" t="s">
        <v>1724</v>
      </c>
      <c r="B1705" s="9">
        <v>2.6119123289460026E-2</v>
      </c>
      <c r="C1705" s="9">
        <v>2.6119123289460026E-2</v>
      </c>
    </row>
    <row r="1706" spans="1:3" x14ac:dyDescent="0.3">
      <c r="A1706" s="23" t="s">
        <v>1725</v>
      </c>
      <c r="B1706" s="9">
        <v>5.800023419978163E-3</v>
      </c>
      <c r="C1706" s="9">
        <v>5.800023419978163E-3</v>
      </c>
    </row>
    <row r="1707" spans="1:3" x14ac:dyDescent="0.3">
      <c r="A1707" s="23" t="s">
        <v>1726</v>
      </c>
      <c r="B1707" s="9">
        <v>3.9191983753527476E-3</v>
      </c>
      <c r="C1707" s="9">
        <v>3.9191983753527476E-3</v>
      </c>
    </row>
    <row r="1708" spans="1:3" x14ac:dyDescent="0.3">
      <c r="A1708" s="23" t="s">
        <v>1727</v>
      </c>
      <c r="B1708" s="9">
        <v>-1.5480850985753514E-2</v>
      </c>
      <c r="C1708" s="9">
        <v>-1.5480850985753514E-2</v>
      </c>
    </row>
    <row r="1709" spans="1:3" x14ac:dyDescent="0.3">
      <c r="A1709" s="23" t="s">
        <v>1728</v>
      </c>
      <c r="B1709" s="9">
        <v>-1.6752030497202287E-2</v>
      </c>
      <c r="C1709" s="9">
        <v>-1.6752030497202287E-2</v>
      </c>
    </row>
    <row r="1710" spans="1:3" x14ac:dyDescent="0.3">
      <c r="A1710" s="23" t="s">
        <v>1729</v>
      </c>
      <c r="B1710" s="9">
        <v>1.7907015105493002E-2</v>
      </c>
      <c r="C1710" s="9">
        <v>1.7907015105493002E-2</v>
      </c>
    </row>
    <row r="1711" spans="1:3" x14ac:dyDescent="0.3">
      <c r="A1711" s="23" t="s">
        <v>1730</v>
      </c>
      <c r="B1711" s="9">
        <v>-1.0297407887188251E-2</v>
      </c>
      <c r="C1711" s="9">
        <v>-1.0297407887188251E-2</v>
      </c>
    </row>
    <row r="1712" spans="1:3" x14ac:dyDescent="0.3">
      <c r="A1712" s="23" t="s">
        <v>1731</v>
      </c>
      <c r="B1712" s="9">
        <v>9.5034992893197612E-3</v>
      </c>
      <c r="C1712" s="9">
        <v>9.5034992893197612E-3</v>
      </c>
    </row>
    <row r="1713" spans="1:3" x14ac:dyDescent="0.3">
      <c r="A1713" s="23" t="s">
        <v>1732</v>
      </c>
      <c r="B1713" s="9">
        <v>-2.6750549155246149E-3</v>
      </c>
      <c r="C1713" s="9">
        <v>-2.6750549155246149E-3</v>
      </c>
    </row>
    <row r="1714" spans="1:3" x14ac:dyDescent="0.3">
      <c r="A1714" s="23" t="s">
        <v>1733</v>
      </c>
      <c r="B1714" s="9">
        <v>-4.78955922853981E-3</v>
      </c>
      <c r="C1714" s="9">
        <v>-4.78955922853981E-3</v>
      </c>
    </row>
    <row r="1715" spans="1:3" x14ac:dyDescent="0.3">
      <c r="A1715" s="23" t="s">
        <v>1734</v>
      </c>
      <c r="B1715" s="9">
        <v>2.7604259864771065E-3</v>
      </c>
      <c r="C1715" s="9">
        <v>2.7604259864771065E-3</v>
      </c>
    </row>
    <row r="1716" spans="1:3" x14ac:dyDescent="0.3">
      <c r="A1716" s="23" t="s">
        <v>1735</v>
      </c>
      <c r="B1716" s="9">
        <v>-7.2340610998781224E-2</v>
      </c>
      <c r="C1716" s="9">
        <v>-7.2340610998781224E-2</v>
      </c>
    </row>
    <row r="1717" spans="1:3" x14ac:dyDescent="0.3">
      <c r="A1717" s="23" t="s">
        <v>1736</v>
      </c>
      <c r="B1717" s="9">
        <v>-3.4996628379938471E-2</v>
      </c>
      <c r="C1717" s="9">
        <v>-3.4996628379938471E-2</v>
      </c>
    </row>
    <row r="1718" spans="1:3" x14ac:dyDescent="0.3">
      <c r="A1718" s="23" t="s">
        <v>1737</v>
      </c>
      <c r="B1718" s="9">
        <v>1.5069217505115666E-2</v>
      </c>
      <c r="C1718" s="9">
        <v>1.5069217505115666E-2</v>
      </c>
    </row>
    <row r="1719" spans="1:3" x14ac:dyDescent="0.3">
      <c r="A1719" s="23" t="s">
        <v>1738</v>
      </c>
      <c r="B1719" s="9">
        <v>-4.7846981233362704E-3</v>
      </c>
      <c r="C1719" s="9">
        <v>-4.7846981233362704E-3</v>
      </c>
    </row>
    <row r="1720" spans="1:3" x14ac:dyDescent="0.3">
      <c r="A1720" s="23" t="s">
        <v>1739</v>
      </c>
      <c r="B1720" s="9">
        <v>-1.2224697840031901E-2</v>
      </c>
      <c r="C1720" s="9">
        <v>-1.2224697840031901E-2</v>
      </c>
    </row>
    <row r="1721" spans="1:3" x14ac:dyDescent="0.3">
      <c r="A1721" s="23" t="s">
        <v>1740</v>
      </c>
      <c r="B1721" s="9">
        <v>1.2064812956806939E-2</v>
      </c>
      <c r="C1721" s="9">
        <v>1.2064812956806939E-2</v>
      </c>
    </row>
    <row r="1722" spans="1:3" x14ac:dyDescent="0.3">
      <c r="A1722" s="23" t="s">
        <v>1741</v>
      </c>
      <c r="B1722" s="9">
        <v>7.5664412597598535E-3</v>
      </c>
      <c r="C1722" s="9">
        <v>7.5664412597598535E-3</v>
      </c>
    </row>
    <row r="1723" spans="1:3" x14ac:dyDescent="0.3">
      <c r="A1723" s="23" t="s">
        <v>1742</v>
      </c>
      <c r="B1723" s="9">
        <v>1.5744637608687377E-2</v>
      </c>
      <c r="C1723" s="9">
        <v>1.5744637608687377E-2</v>
      </c>
    </row>
    <row r="1724" spans="1:3" x14ac:dyDescent="0.3">
      <c r="A1724" s="23" t="s">
        <v>1743</v>
      </c>
      <c r="B1724" s="9">
        <v>1.5609150129367582E-3</v>
      </c>
      <c r="C1724" s="9">
        <v>1.5609150129367582E-3</v>
      </c>
    </row>
    <row r="1725" spans="1:3" x14ac:dyDescent="0.3">
      <c r="A1725" s="23" t="s">
        <v>1744</v>
      </c>
      <c r="B1725" s="9">
        <v>-3.9000039494368154E-4</v>
      </c>
      <c r="C1725" s="9">
        <v>-3.9000039494368154E-4</v>
      </c>
    </row>
    <row r="1726" spans="1:3" x14ac:dyDescent="0.3">
      <c r="A1726" s="23" t="s">
        <v>5998</v>
      </c>
      <c r="B1726" s="9">
        <v>0</v>
      </c>
      <c r="C1726" s="9">
        <v>0</v>
      </c>
    </row>
    <row r="1727" spans="1:3" x14ac:dyDescent="0.3">
      <c r="A1727" s="23" t="s">
        <v>1745</v>
      </c>
      <c r="B1727" s="9">
        <v>-2.0731440472486717E-2</v>
      </c>
      <c r="C1727" s="9">
        <v>-2.0731440472486717E-2</v>
      </c>
    </row>
    <row r="1728" spans="1:3" x14ac:dyDescent="0.3">
      <c r="A1728" s="23" t="s">
        <v>1746</v>
      </c>
      <c r="B1728" s="9">
        <v>1.3606728400361796E-2</v>
      </c>
      <c r="C1728" s="9">
        <v>1.3606728400361796E-2</v>
      </c>
    </row>
    <row r="1729" spans="1:3" x14ac:dyDescent="0.3">
      <c r="A1729" s="23" t="s">
        <v>1747</v>
      </c>
      <c r="B1729" s="9">
        <v>-4.8043998053951244E-2</v>
      </c>
      <c r="C1729" s="9">
        <v>-4.8043998053951244E-2</v>
      </c>
    </row>
    <row r="1730" spans="1:3" x14ac:dyDescent="0.3">
      <c r="A1730" s="23" t="s">
        <v>1748</v>
      </c>
      <c r="B1730" s="9">
        <v>1.0660207552106428E-2</v>
      </c>
      <c r="C1730" s="9">
        <v>1.0660207552106428E-2</v>
      </c>
    </row>
    <row r="1731" spans="1:3" x14ac:dyDescent="0.3">
      <c r="A1731" s="23" t="s">
        <v>1749</v>
      </c>
      <c r="B1731" s="9">
        <v>1.9226700998824574E-2</v>
      </c>
      <c r="C1731" s="9">
        <v>1.9226700998824574E-2</v>
      </c>
    </row>
    <row r="1732" spans="1:3" x14ac:dyDescent="0.3">
      <c r="A1732" s="23" t="s">
        <v>1750</v>
      </c>
      <c r="B1732" s="9">
        <v>-1.191256843290368E-2</v>
      </c>
      <c r="C1732" s="9">
        <v>-1.191256843290368E-2</v>
      </c>
    </row>
    <row r="1733" spans="1:3" x14ac:dyDescent="0.3">
      <c r="A1733" s="23" t="s">
        <v>1751</v>
      </c>
      <c r="B1733" s="9">
        <v>2.0222453807678706E-3</v>
      </c>
      <c r="C1733" s="9">
        <v>2.0222453807678706E-3</v>
      </c>
    </row>
    <row r="1734" spans="1:3" x14ac:dyDescent="0.3">
      <c r="A1734" s="23" t="s">
        <v>1752</v>
      </c>
      <c r="B1734" s="9">
        <v>3.3610600262514431E-2</v>
      </c>
      <c r="C1734" s="9">
        <v>3.3610600262514431E-2</v>
      </c>
    </row>
    <row r="1735" spans="1:3" x14ac:dyDescent="0.3">
      <c r="A1735" s="23" t="s">
        <v>1753</v>
      </c>
      <c r="B1735" s="9">
        <v>-2.0365373512493918E-2</v>
      </c>
      <c r="C1735" s="9">
        <v>-2.0365373512493918E-2</v>
      </c>
    </row>
    <row r="1736" spans="1:3" x14ac:dyDescent="0.3">
      <c r="A1736" s="23" t="s">
        <v>1754</v>
      </c>
      <c r="B1736" s="9">
        <v>2.1536745322664714E-2</v>
      </c>
      <c r="C1736" s="9">
        <v>2.1536745322664714E-2</v>
      </c>
    </row>
    <row r="1737" spans="1:3" x14ac:dyDescent="0.3">
      <c r="A1737" s="23" t="s">
        <v>1755</v>
      </c>
      <c r="B1737" s="9">
        <v>-1.6128747411915799E-2</v>
      </c>
      <c r="C1737" s="9">
        <v>-1.6128747411915799E-2</v>
      </c>
    </row>
    <row r="1738" spans="1:3" x14ac:dyDescent="0.3">
      <c r="A1738" s="23" t="s">
        <v>1756</v>
      </c>
      <c r="B1738" s="9">
        <v>1.8623097446323667E-2</v>
      </c>
      <c r="C1738" s="9">
        <v>1.8623097446323667E-2</v>
      </c>
    </row>
    <row r="1739" spans="1:3" x14ac:dyDescent="0.3">
      <c r="A1739" s="23" t="s">
        <v>1757</v>
      </c>
      <c r="B1739" s="9">
        <v>6.2087898326458309E-3</v>
      </c>
      <c r="C1739" s="9">
        <v>6.2087898326458309E-3</v>
      </c>
    </row>
    <row r="1740" spans="1:3" x14ac:dyDescent="0.3">
      <c r="A1740" s="23" t="s">
        <v>1758</v>
      </c>
      <c r="B1740" s="9">
        <v>1.9916399410757232E-2</v>
      </c>
      <c r="C1740" s="9">
        <v>1.9916399410757232E-2</v>
      </c>
    </row>
    <row r="1741" spans="1:3" x14ac:dyDescent="0.3">
      <c r="A1741" s="23" t="s">
        <v>1759</v>
      </c>
      <c r="B1741" s="9">
        <v>1.2127644933725269E-3</v>
      </c>
      <c r="C1741" s="9">
        <v>1.2127644933725269E-3</v>
      </c>
    </row>
    <row r="1742" spans="1:3" x14ac:dyDescent="0.3">
      <c r="A1742" s="23" t="s">
        <v>1760</v>
      </c>
      <c r="B1742" s="9">
        <v>1.660256743742507E-2</v>
      </c>
      <c r="C1742" s="9">
        <v>1.660256743742507E-2</v>
      </c>
    </row>
    <row r="1743" spans="1:3" x14ac:dyDescent="0.3">
      <c r="A1743" s="23" t="s">
        <v>1761</v>
      </c>
      <c r="B1743" s="9">
        <v>-8.3795193290272796E-3</v>
      </c>
      <c r="C1743" s="9">
        <v>-8.3795193290272796E-3</v>
      </c>
    </row>
    <row r="1744" spans="1:3" x14ac:dyDescent="0.3">
      <c r="A1744" s="23" t="s">
        <v>1762</v>
      </c>
      <c r="B1744" s="9">
        <v>-9.0566656777970548E-3</v>
      </c>
      <c r="C1744" s="9">
        <v>-9.0566656777970548E-3</v>
      </c>
    </row>
    <row r="1745" spans="1:3" x14ac:dyDescent="0.3">
      <c r="A1745" s="23" t="s">
        <v>1763</v>
      </c>
      <c r="B1745" s="9">
        <v>9.7326204896702705E-3</v>
      </c>
      <c r="C1745" s="9">
        <v>9.7326204896702705E-3</v>
      </c>
    </row>
    <row r="1746" spans="1:3" x14ac:dyDescent="0.3">
      <c r="A1746" s="23" t="s">
        <v>1764</v>
      </c>
      <c r="B1746" s="9">
        <v>1.4534597911089164E-2</v>
      </c>
      <c r="C1746" s="9">
        <v>1.4534597911089164E-2</v>
      </c>
    </row>
    <row r="1747" spans="1:3" x14ac:dyDescent="0.3">
      <c r="A1747" s="23" t="s">
        <v>1765</v>
      </c>
      <c r="B1747" s="9">
        <v>1.1623760683307066E-2</v>
      </c>
      <c r="C1747" s="9">
        <v>1.1623760683307066E-2</v>
      </c>
    </row>
    <row r="1748" spans="1:3" x14ac:dyDescent="0.3">
      <c r="A1748" s="23" t="s">
        <v>1766</v>
      </c>
      <c r="B1748" s="9">
        <v>-2.5557893215699908E-2</v>
      </c>
      <c r="C1748" s="9">
        <v>-2.5557893215699908E-2</v>
      </c>
    </row>
    <row r="1749" spans="1:3" x14ac:dyDescent="0.3">
      <c r="A1749" s="23" t="s">
        <v>1767</v>
      </c>
      <c r="B1749" s="9">
        <v>1.4008127130821045E-2</v>
      </c>
      <c r="C1749" s="9">
        <v>1.4008127130821045E-2</v>
      </c>
    </row>
    <row r="1750" spans="1:3" x14ac:dyDescent="0.3">
      <c r="A1750" s="23" t="s">
        <v>1768</v>
      </c>
      <c r="B1750" s="9">
        <v>8.4730659800303417E-3</v>
      </c>
      <c r="C1750" s="9">
        <v>8.4730659800303417E-3</v>
      </c>
    </row>
    <row r="1751" spans="1:3" x14ac:dyDescent="0.3">
      <c r="A1751" s="23" t="s">
        <v>1769</v>
      </c>
      <c r="B1751" s="9">
        <v>2.7109222742220801E-3</v>
      </c>
      <c r="C1751" s="9">
        <v>2.7109222742220801E-3</v>
      </c>
    </row>
    <row r="1752" spans="1:3" x14ac:dyDescent="0.3">
      <c r="A1752" s="23" t="s">
        <v>1770</v>
      </c>
      <c r="B1752" s="9">
        <v>4.7447076127822181E-3</v>
      </c>
      <c r="C1752" s="9">
        <v>4.7447076127822181E-3</v>
      </c>
    </row>
    <row r="1753" spans="1:3" x14ac:dyDescent="0.3">
      <c r="A1753" s="23" t="s">
        <v>1771</v>
      </c>
      <c r="B1753" s="9">
        <v>1.0648030778257095E-2</v>
      </c>
      <c r="C1753" s="9">
        <v>1.0648030778257095E-2</v>
      </c>
    </row>
    <row r="1754" spans="1:3" x14ac:dyDescent="0.3">
      <c r="A1754" s="23" t="s">
        <v>1772</v>
      </c>
      <c r="B1754" s="9">
        <v>-1.4515096266395446E-2</v>
      </c>
      <c r="C1754" s="9">
        <v>-1.4515096266395446E-2</v>
      </c>
    </row>
    <row r="1755" spans="1:3" x14ac:dyDescent="0.3">
      <c r="A1755" s="23" t="s">
        <v>1773</v>
      </c>
      <c r="B1755" s="9">
        <v>1.4659188485664941E-2</v>
      </c>
      <c r="C1755" s="9">
        <v>1.4659188485664941E-2</v>
      </c>
    </row>
    <row r="1756" spans="1:3" x14ac:dyDescent="0.3">
      <c r="A1756" s="23" t="s">
        <v>1774</v>
      </c>
      <c r="B1756" s="9">
        <v>3.7391285384825255E-3</v>
      </c>
      <c r="C1756" s="9">
        <v>3.7391285384825255E-3</v>
      </c>
    </row>
    <row r="1757" spans="1:3" x14ac:dyDescent="0.3">
      <c r="A1757" s="23" t="s">
        <v>1775</v>
      </c>
      <c r="B1757" s="9">
        <v>5.0227820092309456E-4</v>
      </c>
      <c r="C1757" s="9">
        <v>5.0227820092309456E-4</v>
      </c>
    </row>
    <row r="1758" spans="1:3" x14ac:dyDescent="0.3">
      <c r="A1758" s="23" t="s">
        <v>1776</v>
      </c>
      <c r="B1758" s="9">
        <v>2.1497679364926646E-3</v>
      </c>
      <c r="C1758" s="9">
        <v>2.1497679364926646E-3</v>
      </c>
    </row>
    <row r="1759" spans="1:3" x14ac:dyDescent="0.3">
      <c r="A1759" s="23" t="s">
        <v>1777</v>
      </c>
      <c r="B1759" s="9">
        <v>-1.1374393741124615E-2</v>
      </c>
      <c r="C1759" s="9">
        <v>-1.1374393741124615E-2</v>
      </c>
    </row>
    <row r="1760" spans="1:3" x14ac:dyDescent="0.3">
      <c r="A1760" s="23" t="s">
        <v>1778</v>
      </c>
      <c r="B1760" s="9">
        <v>3.1780373167690709E-2</v>
      </c>
      <c r="C1760" s="9">
        <v>3.1780373167690709E-2</v>
      </c>
    </row>
    <row r="1761" spans="1:3" x14ac:dyDescent="0.3">
      <c r="A1761" s="23" t="s">
        <v>1779</v>
      </c>
      <c r="B1761" s="9">
        <v>-1.193024458146048E-3</v>
      </c>
      <c r="C1761" s="9">
        <v>-1.193024458146048E-3</v>
      </c>
    </row>
    <row r="1762" spans="1:3" x14ac:dyDescent="0.3">
      <c r="A1762" s="23" t="s">
        <v>1780</v>
      </c>
      <c r="B1762" s="9">
        <v>2.4142691852467906E-2</v>
      </c>
      <c r="C1762" s="9">
        <v>2.4142691852467906E-2</v>
      </c>
    </row>
    <row r="1763" spans="1:3" x14ac:dyDescent="0.3">
      <c r="A1763" s="23" t="s">
        <v>1781</v>
      </c>
      <c r="B1763" s="9">
        <v>6.8991700960275128E-3</v>
      </c>
      <c r="C1763" s="9">
        <v>6.8991700960275128E-3</v>
      </c>
    </row>
    <row r="1764" spans="1:3" x14ac:dyDescent="0.3">
      <c r="A1764" s="23" t="s">
        <v>1782</v>
      </c>
      <c r="B1764" s="9">
        <v>-9.919698238621006E-3</v>
      </c>
      <c r="C1764" s="9">
        <v>-9.919698238621006E-3</v>
      </c>
    </row>
    <row r="1765" spans="1:3" x14ac:dyDescent="0.3">
      <c r="A1765" s="23" t="s">
        <v>1783</v>
      </c>
      <c r="B1765" s="9">
        <v>-3.1072494563042379E-2</v>
      </c>
      <c r="C1765" s="9">
        <v>-3.1072494563042379E-2</v>
      </c>
    </row>
    <row r="1766" spans="1:3" x14ac:dyDescent="0.3">
      <c r="A1766" s="23" t="s">
        <v>1784</v>
      </c>
      <c r="B1766" s="9">
        <v>-4.1265355201425928E-2</v>
      </c>
      <c r="C1766" s="9">
        <v>-4.1265355201425928E-2</v>
      </c>
    </row>
    <row r="1767" spans="1:3" x14ac:dyDescent="0.3">
      <c r="A1767" s="23" t="s">
        <v>1785</v>
      </c>
      <c r="B1767" s="9">
        <v>-5.1954811620849688E-2</v>
      </c>
      <c r="C1767" s="9">
        <v>-5.1954811620849688E-2</v>
      </c>
    </row>
    <row r="1768" spans="1:3" x14ac:dyDescent="0.3">
      <c r="A1768" s="23" t="s">
        <v>1786</v>
      </c>
      <c r="B1768" s="9">
        <v>-1.6088241843135533E-2</v>
      </c>
      <c r="C1768" s="9">
        <v>-1.6088241843135533E-2</v>
      </c>
    </row>
    <row r="1769" spans="1:3" x14ac:dyDescent="0.3">
      <c r="A1769" s="23" t="s">
        <v>1787</v>
      </c>
      <c r="B1769" s="9">
        <v>1.8576385572935457E-2</v>
      </c>
      <c r="C1769" s="9">
        <v>1.8576385572935457E-2</v>
      </c>
    </row>
    <row r="1770" spans="1:3" x14ac:dyDescent="0.3">
      <c r="A1770" s="23" t="s">
        <v>1788</v>
      </c>
      <c r="B1770" s="9">
        <v>9.5065831698898113E-3</v>
      </c>
      <c r="C1770" s="9">
        <v>9.5065831698898113E-3</v>
      </c>
    </row>
    <row r="1771" spans="1:3" x14ac:dyDescent="0.3">
      <c r="A1771" s="23" t="s">
        <v>1789</v>
      </c>
      <c r="B1771" s="9">
        <v>1.3068380227865299E-3</v>
      </c>
      <c r="C1771" s="9">
        <v>1.3068380227865299E-3</v>
      </c>
    </row>
    <row r="1772" spans="1:3" x14ac:dyDescent="0.3">
      <c r="A1772" s="23" t="s">
        <v>1790</v>
      </c>
      <c r="B1772" s="9">
        <v>-1.1357173876288056E-2</v>
      </c>
      <c r="C1772" s="9">
        <v>-1.1357173876288056E-2</v>
      </c>
    </row>
    <row r="1773" spans="1:3" x14ac:dyDescent="0.3">
      <c r="A1773" s="23" t="s">
        <v>1791</v>
      </c>
      <c r="B1773" s="9">
        <v>8.8958235066765208E-3</v>
      </c>
      <c r="C1773" s="9">
        <v>8.8958235066765208E-3</v>
      </c>
    </row>
    <row r="1774" spans="1:3" x14ac:dyDescent="0.3">
      <c r="A1774" s="23" t="s">
        <v>1792</v>
      </c>
      <c r="B1774" s="9">
        <v>-9.4398720181333301E-3</v>
      </c>
      <c r="C1774" s="9">
        <v>-9.4398720181333301E-3</v>
      </c>
    </row>
    <row r="1775" spans="1:3" x14ac:dyDescent="0.3">
      <c r="A1775" s="23" t="s">
        <v>1793</v>
      </c>
      <c r="B1775" s="9">
        <v>-9.6083229525610863E-3</v>
      </c>
      <c r="C1775" s="9">
        <v>-9.6083229525610863E-3</v>
      </c>
    </row>
    <row r="1776" spans="1:3" x14ac:dyDescent="0.3">
      <c r="A1776" s="23" t="s">
        <v>1794</v>
      </c>
      <c r="B1776" s="9">
        <v>1.9202206983935818E-2</v>
      </c>
      <c r="C1776" s="9">
        <v>1.9202206983935818E-2</v>
      </c>
    </row>
    <row r="1777" spans="1:3" x14ac:dyDescent="0.3">
      <c r="A1777" s="23" t="s">
        <v>1795</v>
      </c>
      <c r="B1777" s="9">
        <v>1.0722320693317274E-2</v>
      </c>
      <c r="C1777" s="9">
        <v>1.0722320693317274E-2</v>
      </c>
    </row>
    <row r="1778" spans="1:3" x14ac:dyDescent="0.3">
      <c r="A1778" s="23" t="s">
        <v>1796</v>
      </c>
      <c r="B1778" s="9">
        <v>1.5224178931968889E-3</v>
      </c>
      <c r="C1778" s="9">
        <v>1.5224178931968889E-3</v>
      </c>
    </row>
    <row r="1779" spans="1:3" x14ac:dyDescent="0.3">
      <c r="A1779" s="23" t="s">
        <v>1797</v>
      </c>
      <c r="B1779" s="9">
        <v>1.0441983497309718E-2</v>
      </c>
      <c r="C1779" s="9">
        <v>1.0441983497309718E-2</v>
      </c>
    </row>
    <row r="1780" spans="1:3" x14ac:dyDescent="0.3">
      <c r="A1780" s="23" t="s">
        <v>1798</v>
      </c>
      <c r="B1780" s="9">
        <v>-3.6196404801430567E-3</v>
      </c>
      <c r="C1780" s="9">
        <v>-3.6196404801430567E-3</v>
      </c>
    </row>
    <row r="1781" spans="1:3" x14ac:dyDescent="0.3">
      <c r="A1781" s="23" t="s">
        <v>1799</v>
      </c>
      <c r="B1781" s="9">
        <v>1.2462623764725818E-2</v>
      </c>
      <c r="C1781" s="9">
        <v>1.2462623764725818E-2</v>
      </c>
    </row>
    <row r="1782" spans="1:3" x14ac:dyDescent="0.3">
      <c r="A1782" s="23" t="s">
        <v>1800</v>
      </c>
      <c r="B1782" s="9">
        <v>-1.8904724182535592E-2</v>
      </c>
      <c r="C1782" s="9">
        <v>-1.8904724182535592E-2</v>
      </c>
    </row>
    <row r="1783" spans="1:3" x14ac:dyDescent="0.3">
      <c r="A1783" s="23" t="s">
        <v>1801</v>
      </c>
      <c r="B1783" s="9">
        <v>1.4193202173653528E-2</v>
      </c>
      <c r="C1783" s="9">
        <v>1.4193202173653528E-2</v>
      </c>
    </row>
    <row r="1784" spans="1:3" x14ac:dyDescent="0.3">
      <c r="A1784" s="23" t="s">
        <v>1802</v>
      </c>
      <c r="B1784" s="9">
        <v>-9.7929219532436017E-3</v>
      </c>
      <c r="C1784" s="9">
        <v>-9.7929219532436017E-3</v>
      </c>
    </row>
    <row r="1785" spans="1:3" x14ac:dyDescent="0.3">
      <c r="A1785" s="23" t="s">
        <v>1803</v>
      </c>
      <c r="B1785" s="9">
        <v>1.3309968269526764E-2</v>
      </c>
      <c r="C1785" s="9">
        <v>1.3309968269526764E-2</v>
      </c>
    </row>
    <row r="1786" spans="1:3" x14ac:dyDescent="0.3">
      <c r="A1786" s="23" t="s">
        <v>1804</v>
      </c>
      <c r="B1786" s="9">
        <v>-8.1755565067930403E-3</v>
      </c>
      <c r="C1786" s="9">
        <v>-8.1755565067930403E-3</v>
      </c>
    </row>
    <row r="1787" spans="1:3" x14ac:dyDescent="0.3">
      <c r="A1787" s="23" t="s">
        <v>1805</v>
      </c>
      <c r="B1787" s="9">
        <v>8.3996294061134749E-3</v>
      </c>
      <c r="C1787" s="9">
        <v>8.3996294061134749E-3</v>
      </c>
    </row>
    <row r="1788" spans="1:3" x14ac:dyDescent="0.3">
      <c r="A1788" s="23" t="s">
        <v>1806</v>
      </c>
      <c r="B1788" s="9">
        <v>-7.2705788176191484E-3</v>
      </c>
      <c r="C1788" s="9">
        <v>-7.2705788176191484E-3</v>
      </c>
    </row>
    <row r="1789" spans="1:3" x14ac:dyDescent="0.3">
      <c r="A1789" s="23" t="s">
        <v>1807</v>
      </c>
      <c r="B1789" s="9">
        <v>6.1497118966081735E-3</v>
      </c>
      <c r="C1789" s="9">
        <v>6.1497118966081735E-3</v>
      </c>
    </row>
    <row r="1790" spans="1:3" x14ac:dyDescent="0.3">
      <c r="A1790" s="23" t="s">
        <v>1808</v>
      </c>
      <c r="B1790" s="9">
        <v>1.4474181064707482E-2</v>
      </c>
      <c r="C1790" s="9">
        <v>1.4474181064707482E-2</v>
      </c>
    </row>
    <row r="1791" spans="1:3" x14ac:dyDescent="0.3">
      <c r="A1791" s="23" t="s">
        <v>1809</v>
      </c>
      <c r="B1791" s="9">
        <v>9.0963068520935105E-3</v>
      </c>
      <c r="C1791" s="9">
        <v>9.0963068520935105E-3</v>
      </c>
    </row>
    <row r="1792" spans="1:3" x14ac:dyDescent="0.3">
      <c r="A1792" s="23" t="s">
        <v>1810</v>
      </c>
      <c r="B1792" s="9">
        <v>5.2440032773012754E-3</v>
      </c>
      <c r="C1792" s="9">
        <v>5.2440032773012754E-3</v>
      </c>
    </row>
    <row r="1793" spans="1:3" x14ac:dyDescent="0.3">
      <c r="A1793" s="23" t="s">
        <v>1811</v>
      </c>
      <c r="B1793" s="9">
        <v>8.8233739418218018E-3</v>
      </c>
      <c r="C1793" s="9">
        <v>8.8233739418218018E-3</v>
      </c>
    </row>
    <row r="1794" spans="1:3" x14ac:dyDescent="0.3">
      <c r="A1794" s="23" t="s">
        <v>1812</v>
      </c>
      <c r="B1794" s="9">
        <v>-2.7399252846468823E-3</v>
      </c>
      <c r="C1794" s="9">
        <v>-2.7399252846468823E-3</v>
      </c>
    </row>
    <row r="1795" spans="1:3" x14ac:dyDescent="0.3">
      <c r="A1795" s="23" t="s">
        <v>1813</v>
      </c>
      <c r="B1795" s="9">
        <v>-2.1684142938235879E-3</v>
      </c>
      <c r="C1795" s="9">
        <v>-2.1684142938235879E-3</v>
      </c>
    </row>
    <row r="1796" spans="1:3" x14ac:dyDescent="0.3">
      <c r="A1796" s="23" t="s">
        <v>1814</v>
      </c>
      <c r="B1796" s="9">
        <v>1.707481041418972E-2</v>
      </c>
      <c r="C1796" s="9">
        <v>1.707481041418972E-2</v>
      </c>
    </row>
    <row r="1797" spans="1:3" x14ac:dyDescent="0.3">
      <c r="A1797" s="23" t="s">
        <v>1815</v>
      </c>
      <c r="B1797" s="9">
        <v>-5.6923297395882193E-4</v>
      </c>
      <c r="C1797" s="9">
        <v>-5.6923297395882193E-4</v>
      </c>
    </row>
    <row r="1798" spans="1:3" x14ac:dyDescent="0.3">
      <c r="A1798" s="23" t="s">
        <v>1816</v>
      </c>
      <c r="B1798" s="9">
        <v>-4.1366580634538486E-3</v>
      </c>
      <c r="C1798" s="9">
        <v>-4.1366580634538486E-3</v>
      </c>
    </row>
    <row r="1799" spans="1:3" x14ac:dyDescent="0.3">
      <c r="A1799" s="23" t="s">
        <v>1817</v>
      </c>
      <c r="B1799" s="9">
        <v>-3.0779166062029134E-3</v>
      </c>
      <c r="C1799" s="9">
        <v>-3.0779166062029134E-3</v>
      </c>
    </row>
    <row r="1800" spans="1:3" x14ac:dyDescent="0.3">
      <c r="A1800" s="23" t="s">
        <v>1818</v>
      </c>
      <c r="B1800" s="9">
        <v>-1.6844786509424326E-2</v>
      </c>
      <c r="C1800" s="9">
        <v>-1.6844786509424326E-2</v>
      </c>
    </row>
    <row r="1801" spans="1:3" x14ac:dyDescent="0.3">
      <c r="A1801" s="23" t="s">
        <v>1819</v>
      </c>
      <c r="B1801" s="9">
        <v>1.605588841565327E-2</v>
      </c>
      <c r="C1801" s="9">
        <v>1.605588841565327E-2</v>
      </c>
    </row>
    <row r="1802" spans="1:3" x14ac:dyDescent="0.3">
      <c r="A1802" s="23" t="s">
        <v>1820</v>
      </c>
      <c r="B1802" s="9">
        <v>6.7927757526714894E-3</v>
      </c>
      <c r="C1802" s="9">
        <v>6.7927757526714894E-3</v>
      </c>
    </row>
    <row r="1803" spans="1:3" x14ac:dyDescent="0.3">
      <c r="A1803" s="23" t="s">
        <v>1821</v>
      </c>
      <c r="B1803" s="9">
        <v>-1.8992010306763268E-2</v>
      </c>
      <c r="C1803" s="9">
        <v>-1.8992010306763268E-2</v>
      </c>
    </row>
    <row r="1804" spans="1:3" x14ac:dyDescent="0.3">
      <c r="A1804" s="23" t="s">
        <v>1822</v>
      </c>
      <c r="B1804" s="9">
        <v>-1.2354203816871828E-3</v>
      </c>
      <c r="C1804" s="9">
        <v>-1.2354203816871828E-3</v>
      </c>
    </row>
    <row r="1805" spans="1:3" x14ac:dyDescent="0.3">
      <c r="A1805" s="23" t="s">
        <v>1823</v>
      </c>
      <c r="B1805" s="9">
        <v>-3.1917602968305085E-2</v>
      </c>
      <c r="C1805" s="9">
        <v>-3.1917602968305085E-2</v>
      </c>
    </row>
    <row r="1806" spans="1:3" x14ac:dyDescent="0.3">
      <c r="A1806" s="23" t="s">
        <v>1824</v>
      </c>
      <c r="B1806" s="9">
        <v>9.1918593598725486E-3</v>
      </c>
      <c r="C1806" s="9">
        <v>9.1918593598725486E-3</v>
      </c>
    </row>
    <row r="1807" spans="1:3" x14ac:dyDescent="0.3">
      <c r="A1807" s="23" t="s">
        <v>1825</v>
      </c>
      <c r="B1807" s="9">
        <v>1.4876524871233892E-4</v>
      </c>
      <c r="C1807" s="9">
        <v>1.4876524871233892E-4</v>
      </c>
    </row>
    <row r="1808" spans="1:3" x14ac:dyDescent="0.3">
      <c r="A1808" s="23" t="s">
        <v>1826</v>
      </c>
      <c r="B1808" s="9">
        <v>-1.4987166996795091E-2</v>
      </c>
      <c r="C1808" s="9">
        <v>-1.4987166996795091E-2</v>
      </c>
    </row>
    <row r="1809" spans="1:3" x14ac:dyDescent="0.3">
      <c r="A1809" s="23" t="s">
        <v>1827</v>
      </c>
      <c r="B1809" s="9">
        <v>-2.3432491163389978E-3</v>
      </c>
      <c r="C1809" s="9">
        <v>-2.3432491163389978E-3</v>
      </c>
    </row>
    <row r="1810" spans="1:3" x14ac:dyDescent="0.3">
      <c r="A1810" s="23" t="s">
        <v>1828</v>
      </c>
      <c r="B1810" s="9">
        <v>1.3455308797291059E-2</v>
      </c>
      <c r="C1810" s="9">
        <v>1.3455308797291059E-2</v>
      </c>
    </row>
    <row r="1811" spans="1:3" x14ac:dyDescent="0.3">
      <c r="A1811" s="23" t="s">
        <v>1829</v>
      </c>
      <c r="B1811" s="9">
        <v>1.6413014726022164E-3</v>
      </c>
      <c r="C1811" s="9">
        <v>1.6413014726022164E-3</v>
      </c>
    </row>
    <row r="1812" spans="1:3" x14ac:dyDescent="0.3">
      <c r="A1812" s="23" t="s">
        <v>1830</v>
      </c>
      <c r="B1812" s="9">
        <v>8.3142042294693571E-3</v>
      </c>
      <c r="C1812" s="9">
        <v>8.3142042294693571E-3</v>
      </c>
    </row>
    <row r="1813" spans="1:3" x14ac:dyDescent="0.3">
      <c r="A1813" s="23" t="s">
        <v>1831</v>
      </c>
      <c r="B1813" s="9">
        <v>-2.8131496195140534E-3</v>
      </c>
      <c r="C1813" s="9">
        <v>-2.8131496195140534E-3</v>
      </c>
    </row>
    <row r="1814" spans="1:3" x14ac:dyDescent="0.3">
      <c r="A1814" s="23" t="s">
        <v>1832</v>
      </c>
      <c r="B1814" s="9">
        <v>-9.534522880785672E-3</v>
      </c>
      <c r="C1814" s="9">
        <v>-9.534522880785672E-3</v>
      </c>
    </row>
    <row r="1815" spans="1:3" x14ac:dyDescent="0.3">
      <c r="A1815" s="23" t="s">
        <v>1833</v>
      </c>
      <c r="B1815" s="9">
        <v>-2.4318459108250153E-2</v>
      </c>
      <c r="C1815" s="9">
        <v>-2.4318459108250153E-2</v>
      </c>
    </row>
    <row r="1816" spans="1:3" x14ac:dyDescent="0.3">
      <c r="A1816" s="23" t="s">
        <v>1834</v>
      </c>
      <c r="B1816" s="9">
        <v>1.2952562035727146E-2</v>
      </c>
      <c r="C1816" s="9">
        <v>1.2952562035727146E-2</v>
      </c>
    </row>
    <row r="1817" spans="1:3" x14ac:dyDescent="0.3">
      <c r="A1817" s="23" t="s">
        <v>1835</v>
      </c>
      <c r="B1817" s="9">
        <v>-5.1609100585579739E-3</v>
      </c>
      <c r="C1817" s="9">
        <v>-5.1609100585579739E-3</v>
      </c>
    </row>
    <row r="1818" spans="1:3" x14ac:dyDescent="0.3">
      <c r="A1818" s="23" t="s">
        <v>1836</v>
      </c>
      <c r="B1818" s="9">
        <v>6.3713807767946931E-3</v>
      </c>
      <c r="C1818" s="9">
        <v>6.3713807767946931E-3</v>
      </c>
    </row>
    <row r="1819" spans="1:3" x14ac:dyDescent="0.3">
      <c r="A1819" s="23" t="s">
        <v>1837</v>
      </c>
      <c r="B1819" s="9">
        <v>-2.9385673421551978E-2</v>
      </c>
      <c r="C1819" s="9">
        <v>-2.9385673421551978E-2</v>
      </c>
    </row>
    <row r="1820" spans="1:3" x14ac:dyDescent="0.3">
      <c r="A1820" s="23" t="s">
        <v>1838</v>
      </c>
      <c r="B1820" s="9">
        <v>-2.8851047343084056E-3</v>
      </c>
      <c r="C1820" s="9">
        <v>-2.8851047343084056E-3</v>
      </c>
    </row>
    <row r="1821" spans="1:3" x14ac:dyDescent="0.3">
      <c r="A1821" s="23" t="s">
        <v>1839</v>
      </c>
      <c r="B1821" s="9">
        <v>9.326975744093453E-3</v>
      </c>
      <c r="C1821" s="9">
        <v>9.326975744093453E-3</v>
      </c>
    </row>
    <row r="1822" spans="1:3" x14ac:dyDescent="0.3">
      <c r="A1822" s="23" t="s">
        <v>1840</v>
      </c>
      <c r="B1822" s="9">
        <v>1.0083601585197839E-2</v>
      </c>
      <c r="C1822" s="9">
        <v>1.0083601585197839E-2</v>
      </c>
    </row>
    <row r="1823" spans="1:3" x14ac:dyDescent="0.3">
      <c r="A1823" s="23" t="s">
        <v>1841</v>
      </c>
      <c r="B1823" s="9">
        <v>-1.0625292447737337E-2</v>
      </c>
      <c r="C1823" s="9">
        <v>-1.0625292447737337E-2</v>
      </c>
    </row>
    <row r="1824" spans="1:3" x14ac:dyDescent="0.3">
      <c r="A1824" s="23" t="s">
        <v>1842</v>
      </c>
      <c r="B1824" s="9">
        <v>8.9389514073008255E-3</v>
      </c>
      <c r="C1824" s="9">
        <v>8.9389514073008255E-3</v>
      </c>
    </row>
    <row r="1825" spans="1:3" x14ac:dyDescent="0.3">
      <c r="A1825" s="23" t="s">
        <v>1843</v>
      </c>
      <c r="B1825" s="9">
        <v>-1.4138606131853051E-2</v>
      </c>
      <c r="C1825" s="9">
        <v>-1.4138606131853051E-2</v>
      </c>
    </row>
    <row r="1826" spans="1:3" x14ac:dyDescent="0.3">
      <c r="A1826" s="23" t="s">
        <v>1844</v>
      </c>
      <c r="B1826" s="9">
        <v>6.437374384380478E-3</v>
      </c>
      <c r="C1826" s="9">
        <v>6.437374384380478E-3</v>
      </c>
    </row>
    <row r="1827" spans="1:3" x14ac:dyDescent="0.3">
      <c r="A1827" s="23" t="s">
        <v>1845</v>
      </c>
      <c r="B1827" s="9">
        <v>1.7093123025813582E-2</v>
      </c>
      <c r="C1827" s="9">
        <v>1.7093123025813582E-2</v>
      </c>
    </row>
    <row r="1828" spans="1:3" x14ac:dyDescent="0.3">
      <c r="A1828" s="23" t="s">
        <v>1846</v>
      </c>
      <c r="B1828" s="9">
        <v>-2.2802417155009668E-4</v>
      </c>
      <c r="C1828" s="9">
        <v>-2.2802417155009668E-4</v>
      </c>
    </row>
    <row r="1829" spans="1:3" x14ac:dyDescent="0.3">
      <c r="A1829" s="23" t="s">
        <v>1847</v>
      </c>
      <c r="B1829" s="9">
        <v>1.9124208805249E-2</v>
      </c>
      <c r="C1829" s="9">
        <v>1.9124208805249E-2</v>
      </c>
    </row>
    <row r="1830" spans="1:3" x14ac:dyDescent="0.3">
      <c r="A1830" s="23" t="s">
        <v>1848</v>
      </c>
      <c r="B1830" s="9">
        <v>2.0081885640471815E-2</v>
      </c>
      <c r="C1830" s="9">
        <v>2.0081885640471815E-2</v>
      </c>
    </row>
    <row r="1831" spans="1:3" x14ac:dyDescent="0.3">
      <c r="A1831" s="23" t="s">
        <v>1849</v>
      </c>
      <c r="B1831" s="9">
        <v>3.6540359232890455E-4</v>
      </c>
      <c r="C1831" s="9">
        <v>3.6540359232890455E-4</v>
      </c>
    </row>
    <row r="1832" spans="1:3" x14ac:dyDescent="0.3">
      <c r="A1832" s="23" t="s">
        <v>1850</v>
      </c>
      <c r="B1832" s="9">
        <v>5.1743729485525048E-3</v>
      </c>
      <c r="C1832" s="9">
        <v>5.1743729485525048E-3</v>
      </c>
    </row>
    <row r="1833" spans="1:3" x14ac:dyDescent="0.3">
      <c r="A1833" s="23" t="s">
        <v>1851</v>
      </c>
      <c r="B1833" s="9">
        <v>-6.783148432644495E-3</v>
      </c>
      <c r="C1833" s="9">
        <v>-6.783148432644495E-3</v>
      </c>
    </row>
    <row r="1834" spans="1:3" x14ac:dyDescent="0.3">
      <c r="A1834" s="23" t="s">
        <v>1852</v>
      </c>
      <c r="B1834" s="9">
        <v>-1.6901394978759442E-2</v>
      </c>
      <c r="C1834" s="9">
        <v>-1.6901394978759442E-2</v>
      </c>
    </row>
    <row r="1835" spans="1:3" x14ac:dyDescent="0.3">
      <c r="A1835" s="23" t="s">
        <v>1853</v>
      </c>
      <c r="B1835" s="9">
        <v>-3.299081064157245E-2</v>
      </c>
      <c r="C1835" s="9">
        <v>-3.299081064157245E-2</v>
      </c>
    </row>
    <row r="1836" spans="1:3" x14ac:dyDescent="0.3">
      <c r="A1836" s="23" t="s">
        <v>1854</v>
      </c>
      <c r="B1836" s="9">
        <v>1.8143507305751611E-2</v>
      </c>
      <c r="C1836" s="9">
        <v>1.8143507305751611E-2</v>
      </c>
    </row>
    <row r="1837" spans="1:3" x14ac:dyDescent="0.3">
      <c r="A1837" s="23" t="s">
        <v>1855</v>
      </c>
      <c r="B1837" s="9">
        <v>-1.3844736580541606E-2</v>
      </c>
      <c r="C1837" s="9">
        <v>-1.3844736580541606E-2</v>
      </c>
    </row>
    <row r="1838" spans="1:3" x14ac:dyDescent="0.3">
      <c r="A1838" s="23" t="s">
        <v>1856</v>
      </c>
      <c r="B1838" s="9">
        <v>-2.1470754356651823E-3</v>
      </c>
      <c r="C1838" s="9">
        <v>-2.1470754356651823E-3</v>
      </c>
    </row>
    <row r="1839" spans="1:3" x14ac:dyDescent="0.3">
      <c r="A1839" s="23" t="s">
        <v>1857</v>
      </c>
      <c r="B1839" s="9">
        <v>8.2562964220761464E-3</v>
      </c>
      <c r="C1839" s="9">
        <v>8.2562964220761464E-3</v>
      </c>
    </row>
    <row r="1840" spans="1:3" x14ac:dyDescent="0.3">
      <c r="A1840" s="23" t="s">
        <v>1858</v>
      </c>
      <c r="B1840" s="9">
        <v>7.5088524523645676E-3</v>
      </c>
      <c r="C1840" s="9">
        <v>7.5088524523645676E-3</v>
      </c>
    </row>
    <row r="1841" spans="1:3" x14ac:dyDescent="0.3">
      <c r="A1841" s="23" t="s">
        <v>1859</v>
      </c>
      <c r="B1841" s="9">
        <v>-1.7394596936506821E-3</v>
      </c>
      <c r="C1841" s="9">
        <v>-1.7394596936506821E-3</v>
      </c>
    </row>
    <row r="1842" spans="1:3" x14ac:dyDescent="0.3">
      <c r="A1842" s="23" t="s">
        <v>1860</v>
      </c>
      <c r="B1842" s="9">
        <v>6.9397578055517767E-3</v>
      </c>
      <c r="C1842" s="9">
        <v>6.9397578055517767E-3</v>
      </c>
    </row>
    <row r="1843" spans="1:3" x14ac:dyDescent="0.3">
      <c r="A1843" s="23" t="s">
        <v>1861</v>
      </c>
      <c r="B1843" s="9">
        <v>-5.65377858222239E-3</v>
      </c>
      <c r="C1843" s="9">
        <v>-5.65377858222239E-3</v>
      </c>
    </row>
    <row r="1844" spans="1:3" x14ac:dyDescent="0.3">
      <c r="A1844" s="23" t="s">
        <v>1862</v>
      </c>
      <c r="B1844" s="9">
        <v>-1.1633785168559797E-2</v>
      </c>
      <c r="C1844" s="9">
        <v>-1.1633785168559797E-2</v>
      </c>
    </row>
    <row r="1845" spans="1:3" x14ac:dyDescent="0.3">
      <c r="A1845" s="23" t="s">
        <v>1863</v>
      </c>
      <c r="B1845" s="9">
        <v>-5.1374571455317843E-3</v>
      </c>
      <c r="C1845" s="9">
        <v>-5.1374571455317843E-3</v>
      </c>
    </row>
    <row r="1846" spans="1:3" x14ac:dyDescent="0.3">
      <c r="A1846" s="23" t="s">
        <v>1864</v>
      </c>
      <c r="B1846" s="9">
        <v>-1.0976379816646099E-2</v>
      </c>
      <c r="C1846" s="9">
        <v>-1.0976379816646099E-2</v>
      </c>
    </row>
    <row r="1847" spans="1:3" x14ac:dyDescent="0.3">
      <c r="A1847" s="23" t="s">
        <v>1865</v>
      </c>
      <c r="B1847" s="9">
        <v>-4.74309142659885E-2</v>
      </c>
      <c r="C1847" s="9">
        <v>-4.74309142659885E-2</v>
      </c>
    </row>
    <row r="1848" spans="1:3" x14ac:dyDescent="0.3">
      <c r="A1848" s="23" t="s">
        <v>1866</v>
      </c>
      <c r="B1848" s="9">
        <v>-4.9019706002066685E-3</v>
      </c>
      <c r="C1848" s="9">
        <v>-4.9019706002066685E-3</v>
      </c>
    </row>
    <row r="1849" spans="1:3" x14ac:dyDescent="0.3">
      <c r="A1849" s="23" t="s">
        <v>1867</v>
      </c>
      <c r="B1849" s="9">
        <v>1.3746200427059702E-2</v>
      </c>
      <c r="C1849" s="9">
        <v>1.3746200427059702E-2</v>
      </c>
    </row>
    <row r="1850" spans="1:3" x14ac:dyDescent="0.3">
      <c r="A1850" s="23" t="s">
        <v>1868</v>
      </c>
      <c r="B1850" s="9">
        <v>-2.1025399949965162E-3</v>
      </c>
      <c r="C1850" s="9">
        <v>-2.1025399949965162E-3</v>
      </c>
    </row>
    <row r="1851" spans="1:3" x14ac:dyDescent="0.3">
      <c r="A1851" s="23" t="s">
        <v>1869</v>
      </c>
      <c r="B1851" s="9">
        <v>2.1542374607371188E-2</v>
      </c>
      <c r="C1851" s="9">
        <v>2.1542374607371188E-2</v>
      </c>
    </row>
    <row r="1852" spans="1:3" x14ac:dyDescent="0.3">
      <c r="A1852" s="23" t="s">
        <v>1870</v>
      </c>
      <c r="B1852" s="9">
        <v>-4.2078582193472696E-3</v>
      </c>
      <c r="C1852" s="9">
        <v>-4.2078582193472696E-3</v>
      </c>
    </row>
    <row r="1853" spans="1:3" x14ac:dyDescent="0.3">
      <c r="A1853" s="23" t="s">
        <v>1871</v>
      </c>
      <c r="B1853" s="9">
        <v>-7.9879009282513916E-3</v>
      </c>
      <c r="C1853" s="9">
        <v>-7.9879009282513916E-3</v>
      </c>
    </row>
    <row r="1854" spans="1:3" x14ac:dyDescent="0.3">
      <c r="A1854" s="23" t="s">
        <v>1872</v>
      </c>
      <c r="B1854" s="9">
        <v>1.42535358927217E-2</v>
      </c>
      <c r="C1854" s="9">
        <v>1.42535358927217E-2</v>
      </c>
    </row>
    <row r="1855" spans="1:3" x14ac:dyDescent="0.3">
      <c r="A1855" s="23" t="s">
        <v>1873</v>
      </c>
      <c r="B1855" s="9">
        <v>5.2046486070462632E-3</v>
      </c>
      <c r="C1855" s="9">
        <v>5.2046486070462632E-3</v>
      </c>
    </row>
    <row r="1856" spans="1:3" x14ac:dyDescent="0.3">
      <c r="A1856" s="23" t="s">
        <v>1874</v>
      </c>
      <c r="B1856" s="9">
        <v>1.1962145688636062E-2</v>
      </c>
      <c r="C1856" s="9">
        <v>1.1962145688636062E-2</v>
      </c>
    </row>
    <row r="1857" spans="1:3" x14ac:dyDescent="0.3">
      <c r="A1857" s="23" t="s">
        <v>1875</v>
      </c>
      <c r="B1857" s="9">
        <v>1.5542430867471403E-4</v>
      </c>
      <c r="C1857" s="9">
        <v>1.5542430867471403E-4</v>
      </c>
    </row>
    <row r="1858" spans="1:3" x14ac:dyDescent="0.3">
      <c r="A1858" s="23" t="s">
        <v>1876</v>
      </c>
      <c r="B1858" s="9">
        <v>1.6110110627556396E-2</v>
      </c>
      <c r="C1858" s="9">
        <v>1.6110110627556396E-2</v>
      </c>
    </row>
    <row r="1859" spans="1:3" x14ac:dyDescent="0.3">
      <c r="A1859" s="23" t="s">
        <v>1877</v>
      </c>
      <c r="B1859" s="9">
        <v>-5.1362756177453436E-3</v>
      </c>
      <c r="C1859" s="9">
        <v>-5.1362756177453436E-3</v>
      </c>
    </row>
    <row r="1860" spans="1:3" x14ac:dyDescent="0.3">
      <c r="A1860" s="23" t="s">
        <v>1878</v>
      </c>
      <c r="B1860" s="9">
        <v>-3.3103690879638108E-3</v>
      </c>
      <c r="C1860" s="9">
        <v>-3.3103690879638108E-3</v>
      </c>
    </row>
    <row r="1861" spans="1:3" x14ac:dyDescent="0.3">
      <c r="A1861" s="23" t="s">
        <v>1879</v>
      </c>
      <c r="B1861" s="9">
        <v>-3.4761148903206742E-3</v>
      </c>
      <c r="C1861" s="9">
        <v>-3.4761148903206742E-3</v>
      </c>
    </row>
    <row r="1862" spans="1:3" x14ac:dyDescent="0.3">
      <c r="A1862" s="23" t="s">
        <v>1880</v>
      </c>
      <c r="B1862" s="9">
        <v>2.1056633418175499E-2</v>
      </c>
      <c r="C1862" s="9">
        <v>2.1056633418175499E-2</v>
      </c>
    </row>
    <row r="1863" spans="1:3" x14ac:dyDescent="0.3">
      <c r="A1863" s="23" t="s">
        <v>1881</v>
      </c>
      <c r="B1863" s="9">
        <v>6.5702762505469373E-3</v>
      </c>
      <c r="C1863" s="9">
        <v>6.5702762505469373E-3</v>
      </c>
    </row>
    <row r="1864" spans="1:3" x14ac:dyDescent="0.3">
      <c r="A1864" s="23" t="s">
        <v>1882</v>
      </c>
      <c r="B1864" s="9">
        <v>2.2556400541186286E-3</v>
      </c>
      <c r="C1864" s="9">
        <v>2.2556400541186286E-3</v>
      </c>
    </row>
    <row r="1865" spans="1:3" x14ac:dyDescent="0.3">
      <c r="A1865" s="23" t="s">
        <v>1883</v>
      </c>
      <c r="B1865" s="9">
        <v>-5.3465995808957261E-3</v>
      </c>
      <c r="C1865" s="9">
        <v>-5.3465995808957261E-3</v>
      </c>
    </row>
    <row r="1866" spans="1:3" x14ac:dyDescent="0.3">
      <c r="A1866" s="23" t="s">
        <v>1884</v>
      </c>
      <c r="B1866" s="9">
        <v>8.6456953226751419E-3</v>
      </c>
      <c r="C1866" s="9">
        <v>8.6456953226751419E-3</v>
      </c>
    </row>
    <row r="1867" spans="1:3" x14ac:dyDescent="0.3">
      <c r="A1867" s="23" t="s">
        <v>1885</v>
      </c>
      <c r="B1867" s="9">
        <v>-2.2023821268851346E-2</v>
      </c>
      <c r="C1867" s="9">
        <v>-2.2023821268851346E-2</v>
      </c>
    </row>
    <row r="1868" spans="1:3" x14ac:dyDescent="0.3">
      <c r="A1868" s="23" t="s">
        <v>1886</v>
      </c>
      <c r="B1868" s="9">
        <v>-1.4646064622831887E-2</v>
      </c>
      <c r="C1868" s="9">
        <v>-1.4646064622831887E-2</v>
      </c>
    </row>
    <row r="1869" spans="1:3" x14ac:dyDescent="0.3">
      <c r="A1869" s="23" t="s">
        <v>1887</v>
      </c>
      <c r="B1869" s="9">
        <v>-1.841672678623104E-2</v>
      </c>
      <c r="C1869" s="9">
        <v>-1.841672678623104E-2</v>
      </c>
    </row>
    <row r="1870" spans="1:3" x14ac:dyDescent="0.3">
      <c r="A1870" s="23" t="s">
        <v>1888</v>
      </c>
      <c r="B1870" s="9">
        <v>1.4994196998562833E-2</v>
      </c>
      <c r="C1870" s="9">
        <v>1.4994196998562833E-2</v>
      </c>
    </row>
    <row r="1871" spans="1:3" x14ac:dyDescent="0.3">
      <c r="A1871" s="23" t="s">
        <v>1889</v>
      </c>
      <c r="B1871" s="9">
        <v>8.9978888172230626E-3</v>
      </c>
      <c r="C1871" s="9">
        <v>8.9978888172230626E-3</v>
      </c>
    </row>
    <row r="1872" spans="1:3" x14ac:dyDescent="0.3">
      <c r="A1872" s="23" t="s">
        <v>1890</v>
      </c>
      <c r="B1872" s="9">
        <v>-4.7991422708734202E-3</v>
      </c>
      <c r="C1872" s="9">
        <v>-4.7991422708734202E-3</v>
      </c>
    </row>
    <row r="1873" spans="1:3" x14ac:dyDescent="0.3">
      <c r="A1873" s="23" t="s">
        <v>1891</v>
      </c>
      <c r="B1873" s="9">
        <v>3.6401697633193539E-3</v>
      </c>
      <c r="C1873" s="9">
        <v>3.6401697633193539E-3</v>
      </c>
    </row>
    <row r="1874" spans="1:3" x14ac:dyDescent="0.3">
      <c r="A1874" s="23" t="s">
        <v>1892</v>
      </c>
      <c r="B1874" s="9">
        <v>1.2675414569113317E-2</v>
      </c>
      <c r="C1874" s="9">
        <v>1.2675414569113317E-2</v>
      </c>
    </row>
    <row r="1875" spans="1:3" x14ac:dyDescent="0.3">
      <c r="A1875" s="23" t="s">
        <v>1893</v>
      </c>
      <c r="B1875" s="9">
        <v>-9.4336704520123701E-3</v>
      </c>
      <c r="C1875" s="9">
        <v>-9.4336704520123701E-3</v>
      </c>
    </row>
    <row r="1876" spans="1:3" x14ac:dyDescent="0.3">
      <c r="A1876" s="23" t="s">
        <v>1894</v>
      </c>
      <c r="B1876" s="9">
        <v>4.9196809196712966E-3</v>
      </c>
      <c r="C1876" s="9">
        <v>4.9196809196712966E-3</v>
      </c>
    </row>
    <row r="1877" spans="1:3" x14ac:dyDescent="0.3">
      <c r="A1877" s="23" t="s">
        <v>1895</v>
      </c>
      <c r="B1877" s="9">
        <v>5.887092196779067E-3</v>
      </c>
      <c r="C1877" s="9">
        <v>5.887092196779067E-3</v>
      </c>
    </row>
    <row r="1878" spans="1:3" x14ac:dyDescent="0.3">
      <c r="A1878" s="23" t="s">
        <v>1896</v>
      </c>
      <c r="B1878" s="9">
        <v>-3.5932938874456401E-2</v>
      </c>
      <c r="C1878" s="9">
        <v>-3.5932938874456401E-2</v>
      </c>
    </row>
    <row r="1879" spans="1:3" x14ac:dyDescent="0.3">
      <c r="A1879" s="23" t="s">
        <v>1897</v>
      </c>
      <c r="B1879" s="9">
        <v>1.3343997059745819E-2</v>
      </c>
      <c r="C1879" s="9">
        <v>1.3343997059745819E-2</v>
      </c>
    </row>
    <row r="1880" spans="1:3" x14ac:dyDescent="0.3">
      <c r="A1880" s="23" t="s">
        <v>1898</v>
      </c>
      <c r="B1880" s="9">
        <v>-1.0141593099215584E-3</v>
      </c>
      <c r="C1880" s="9">
        <v>-1.0141593099215584E-3</v>
      </c>
    </row>
    <row r="1881" spans="1:3" x14ac:dyDescent="0.3">
      <c r="A1881" s="23" t="s">
        <v>1899</v>
      </c>
      <c r="B1881" s="9">
        <v>-8.2292090245143189E-3</v>
      </c>
      <c r="C1881" s="9">
        <v>-8.2292090245143189E-3</v>
      </c>
    </row>
    <row r="1882" spans="1:3" x14ac:dyDescent="0.3">
      <c r="A1882" s="23" t="s">
        <v>1900</v>
      </c>
      <c r="B1882" s="9">
        <v>-1.4985414219887555E-2</v>
      </c>
      <c r="C1882" s="9">
        <v>-1.4985414219887555E-2</v>
      </c>
    </row>
    <row r="1883" spans="1:3" x14ac:dyDescent="0.3">
      <c r="A1883" s="23" t="s">
        <v>1901</v>
      </c>
      <c r="B1883" s="9">
        <v>-8.786869219264197E-2</v>
      </c>
      <c r="C1883" s="9">
        <v>-8.786869219264197E-2</v>
      </c>
    </row>
    <row r="1884" spans="1:3" x14ac:dyDescent="0.3">
      <c r="A1884" s="23" t="s">
        <v>1902</v>
      </c>
      <c r="B1884" s="9">
        <v>2.6424914061358537E-2</v>
      </c>
      <c r="C1884" s="9">
        <v>2.6424914061358537E-2</v>
      </c>
    </row>
    <row r="1885" spans="1:3" x14ac:dyDescent="0.3">
      <c r="A1885" s="23" t="s">
        <v>1903</v>
      </c>
      <c r="B1885" s="9">
        <v>-5.3660535046387969E-3</v>
      </c>
      <c r="C1885" s="9">
        <v>-5.3660535046387969E-3</v>
      </c>
    </row>
    <row r="1886" spans="1:3" x14ac:dyDescent="0.3">
      <c r="A1886" s="23" t="s">
        <v>1904</v>
      </c>
      <c r="B1886" s="9">
        <v>-1.8967720995359764E-2</v>
      </c>
      <c r="C1886" s="9">
        <v>-1.8967720995359764E-2</v>
      </c>
    </row>
    <row r="1887" spans="1:3" x14ac:dyDescent="0.3">
      <c r="A1887" s="23" t="s">
        <v>1905</v>
      </c>
      <c r="B1887" s="9">
        <v>4.9490007675140517E-3</v>
      </c>
      <c r="C1887" s="9">
        <v>4.9490007675140517E-3</v>
      </c>
    </row>
    <row r="1888" spans="1:3" x14ac:dyDescent="0.3">
      <c r="A1888" s="23" t="s">
        <v>1906</v>
      </c>
      <c r="B1888" s="9">
        <v>6.646837022829046E-3</v>
      </c>
      <c r="C1888" s="9">
        <v>6.646837022829046E-3</v>
      </c>
    </row>
    <row r="1889" spans="1:3" x14ac:dyDescent="0.3">
      <c r="A1889" s="23" t="s">
        <v>1907</v>
      </c>
      <c r="B1889" s="9">
        <v>2.5651143112834177E-2</v>
      </c>
      <c r="C1889" s="9">
        <v>2.5651143112834177E-2</v>
      </c>
    </row>
    <row r="1890" spans="1:3" x14ac:dyDescent="0.3">
      <c r="A1890" s="23" t="s">
        <v>1908</v>
      </c>
      <c r="B1890" s="9">
        <v>-1.461359790282876E-2</v>
      </c>
      <c r="C1890" s="9">
        <v>-1.461359790282876E-2</v>
      </c>
    </row>
    <row r="1891" spans="1:3" x14ac:dyDescent="0.3">
      <c r="A1891" s="23" t="s">
        <v>1909</v>
      </c>
      <c r="B1891" s="9">
        <v>1.7016931888233741E-4</v>
      </c>
      <c r="C1891" s="9">
        <v>1.7016931888233741E-4</v>
      </c>
    </row>
    <row r="1892" spans="1:3" x14ac:dyDescent="0.3">
      <c r="A1892" s="23" t="s">
        <v>1910</v>
      </c>
      <c r="B1892" s="9">
        <v>7.0366107812978177E-3</v>
      </c>
      <c r="C1892" s="9">
        <v>7.0366107812978177E-3</v>
      </c>
    </row>
    <row r="1893" spans="1:3" x14ac:dyDescent="0.3">
      <c r="A1893" s="23" t="s">
        <v>1911</v>
      </c>
      <c r="B1893" s="9">
        <v>-3.8936903772202355E-3</v>
      </c>
      <c r="C1893" s="9">
        <v>-3.8936903772202355E-3</v>
      </c>
    </row>
    <row r="1894" spans="1:3" x14ac:dyDescent="0.3">
      <c r="A1894" s="23" t="s">
        <v>1912</v>
      </c>
      <c r="B1894" s="9">
        <v>2.2806387988710403E-2</v>
      </c>
      <c r="C1894" s="9">
        <v>2.2806387988710403E-2</v>
      </c>
    </row>
    <row r="1895" spans="1:3" x14ac:dyDescent="0.3">
      <c r="A1895" s="23" t="s">
        <v>1913</v>
      </c>
      <c r="B1895" s="9">
        <v>1.7910436045000339E-2</v>
      </c>
      <c r="C1895" s="9">
        <v>1.7910436045000339E-2</v>
      </c>
    </row>
    <row r="1896" spans="1:3" x14ac:dyDescent="0.3">
      <c r="A1896" s="23" t="s">
        <v>1914</v>
      </c>
      <c r="B1896" s="9">
        <v>-7.4374091350670373E-3</v>
      </c>
      <c r="C1896" s="9">
        <v>-7.4374091350670373E-3</v>
      </c>
    </row>
    <row r="1897" spans="1:3" x14ac:dyDescent="0.3">
      <c r="A1897" s="23" t="s">
        <v>1915</v>
      </c>
      <c r="B1897" s="9">
        <v>1.425395748019943E-2</v>
      </c>
      <c r="C1897" s="9">
        <v>1.425395748019943E-2</v>
      </c>
    </row>
    <row r="1898" spans="1:3" x14ac:dyDescent="0.3">
      <c r="A1898" s="23" t="s">
        <v>1916</v>
      </c>
      <c r="B1898" s="9">
        <v>1.8191790701667973E-2</v>
      </c>
      <c r="C1898" s="9">
        <v>1.8191790701667973E-2</v>
      </c>
    </row>
    <row r="1899" spans="1:3" x14ac:dyDescent="0.3">
      <c r="A1899" s="23" t="s">
        <v>1917</v>
      </c>
      <c r="B1899" s="9">
        <v>-4.7763185851022044E-3</v>
      </c>
      <c r="C1899" s="9">
        <v>-4.7763185851022044E-3</v>
      </c>
    </row>
    <row r="1900" spans="1:3" x14ac:dyDescent="0.3">
      <c r="A1900" s="23" t="s">
        <v>1918</v>
      </c>
      <c r="B1900" s="9">
        <v>1.0714813411550114E-2</v>
      </c>
      <c r="C1900" s="9">
        <v>1.0714813411550114E-2</v>
      </c>
    </row>
    <row r="1901" spans="1:3" x14ac:dyDescent="0.3">
      <c r="A1901" s="23" t="s">
        <v>1919</v>
      </c>
      <c r="B1901" s="9">
        <v>-3.3212113400718887E-3</v>
      </c>
      <c r="C1901" s="9">
        <v>-3.3212113400718887E-3</v>
      </c>
    </row>
    <row r="1902" spans="1:3" x14ac:dyDescent="0.3">
      <c r="A1902" s="23" t="s">
        <v>1920</v>
      </c>
      <c r="B1902" s="9">
        <v>-8.8309575852517849E-3</v>
      </c>
      <c r="C1902" s="9">
        <v>-8.8309575852517849E-3</v>
      </c>
    </row>
    <row r="1903" spans="1:3" x14ac:dyDescent="0.3">
      <c r="A1903" s="23" t="s">
        <v>1921</v>
      </c>
      <c r="B1903" s="9">
        <v>2.3944460318804338E-3</v>
      </c>
      <c r="C1903" s="9">
        <v>2.3944460318804338E-3</v>
      </c>
    </row>
    <row r="1904" spans="1:3" x14ac:dyDescent="0.3">
      <c r="A1904" s="23" t="s">
        <v>1922</v>
      </c>
      <c r="B1904" s="9">
        <v>1.5425690519597796E-2</v>
      </c>
      <c r="C1904" s="9">
        <v>1.5425690519597796E-2</v>
      </c>
    </row>
    <row r="1905" spans="1:3" x14ac:dyDescent="0.3">
      <c r="A1905" s="23" t="s">
        <v>1923</v>
      </c>
      <c r="B1905" s="9">
        <v>2.1955627105638095E-3</v>
      </c>
      <c r="C1905" s="9">
        <v>2.1955627105638095E-3</v>
      </c>
    </row>
    <row r="1906" spans="1:3" x14ac:dyDescent="0.3">
      <c r="A1906" s="23" t="s">
        <v>1924</v>
      </c>
      <c r="B1906" s="9">
        <v>1.4695284470869112E-2</v>
      </c>
      <c r="C1906" s="9">
        <v>1.4695284470869112E-2</v>
      </c>
    </row>
    <row r="1907" spans="1:3" x14ac:dyDescent="0.3">
      <c r="A1907" s="23" t="s">
        <v>1925</v>
      </c>
      <c r="B1907" s="9">
        <v>2.7782736060242848E-2</v>
      </c>
      <c r="C1907" s="9">
        <v>2.7782736060242848E-2</v>
      </c>
    </row>
    <row r="1908" spans="1:3" x14ac:dyDescent="0.3">
      <c r="A1908" s="23" t="s">
        <v>1926</v>
      </c>
      <c r="B1908" s="9">
        <v>1.1420165169142451E-2</v>
      </c>
      <c r="C1908" s="9">
        <v>1.1420165169142451E-2</v>
      </c>
    </row>
    <row r="1909" spans="1:3" x14ac:dyDescent="0.3">
      <c r="A1909" s="23" t="s">
        <v>1927</v>
      </c>
      <c r="B1909" s="9">
        <v>1.705535988676888E-3</v>
      </c>
      <c r="C1909" s="9">
        <v>1.705535988676888E-3</v>
      </c>
    </row>
    <row r="1910" spans="1:3" x14ac:dyDescent="0.3">
      <c r="A1910" s="23" t="s">
        <v>1928</v>
      </c>
      <c r="B1910" s="9">
        <v>-1.1119760958978712E-3</v>
      </c>
      <c r="C1910" s="9">
        <v>-1.1119760958978712E-3</v>
      </c>
    </row>
    <row r="1911" spans="1:3" x14ac:dyDescent="0.3">
      <c r="A1911" s="23" t="s">
        <v>1929</v>
      </c>
      <c r="B1911" s="9">
        <v>-4.9074379103392646E-3</v>
      </c>
      <c r="C1911" s="9">
        <v>-4.9074379103392646E-3</v>
      </c>
    </row>
    <row r="1912" spans="1:3" x14ac:dyDescent="0.3">
      <c r="A1912" s="23" t="s">
        <v>1930</v>
      </c>
      <c r="B1912" s="9">
        <v>7.5001279807828287E-3</v>
      </c>
      <c r="C1912" s="9">
        <v>7.5001279807828287E-3</v>
      </c>
    </row>
    <row r="1913" spans="1:3" x14ac:dyDescent="0.3">
      <c r="A1913" s="23" t="s">
        <v>1931</v>
      </c>
      <c r="B1913" s="9">
        <v>2.0285562507408785E-2</v>
      </c>
      <c r="C1913" s="9">
        <v>2.0285562507408785E-2</v>
      </c>
    </row>
    <row r="1914" spans="1:3" x14ac:dyDescent="0.3">
      <c r="A1914" s="23" t="s">
        <v>1932</v>
      </c>
      <c r="B1914" s="9">
        <v>-4.723331093631781E-3</v>
      </c>
      <c r="C1914" s="9">
        <v>-4.723331093631781E-3</v>
      </c>
    </row>
    <row r="1915" spans="1:3" x14ac:dyDescent="0.3">
      <c r="A1915" s="23" t="s">
        <v>1933</v>
      </c>
      <c r="B1915" s="9">
        <v>-2.9718331317877877E-2</v>
      </c>
      <c r="C1915" s="9">
        <v>-2.9718331317877877E-2</v>
      </c>
    </row>
    <row r="1916" spans="1:3" x14ac:dyDescent="0.3">
      <c r="A1916" s="23" t="s">
        <v>1934</v>
      </c>
      <c r="B1916" s="9">
        <v>1.6494230760054564E-3</v>
      </c>
      <c r="C1916" s="9">
        <v>1.6494230760054564E-3</v>
      </c>
    </row>
    <row r="1917" spans="1:3" x14ac:dyDescent="0.3">
      <c r="A1917" s="23" t="s">
        <v>1935</v>
      </c>
      <c r="B1917" s="9">
        <v>2.9919986416470606E-3</v>
      </c>
      <c r="C1917" s="9">
        <v>2.9919986416470606E-3</v>
      </c>
    </row>
    <row r="1918" spans="1:3" x14ac:dyDescent="0.3">
      <c r="A1918" s="23" t="s">
        <v>1936</v>
      </c>
      <c r="B1918" s="9">
        <v>-7.4716082376030028E-4</v>
      </c>
      <c r="C1918" s="9">
        <v>-7.4716082376030028E-4</v>
      </c>
    </row>
    <row r="1919" spans="1:3" x14ac:dyDescent="0.3">
      <c r="A1919" s="23" t="s">
        <v>1937</v>
      </c>
      <c r="B1919" s="9">
        <v>7.1498033035785925E-3</v>
      </c>
      <c r="C1919" s="9">
        <v>7.1498033035785925E-3</v>
      </c>
    </row>
    <row r="1920" spans="1:3" x14ac:dyDescent="0.3">
      <c r="A1920" s="23" t="s">
        <v>1938</v>
      </c>
      <c r="B1920" s="9">
        <v>6.4356474665895622E-3</v>
      </c>
      <c r="C1920" s="9">
        <v>6.4356474665895622E-3</v>
      </c>
    </row>
    <row r="1921" spans="1:3" x14ac:dyDescent="0.3">
      <c r="A1921" s="23" t="s">
        <v>1939</v>
      </c>
      <c r="B1921" s="9">
        <v>2.3393305791014826E-2</v>
      </c>
      <c r="C1921" s="9">
        <v>2.3393305791014826E-2</v>
      </c>
    </row>
    <row r="1922" spans="1:3" x14ac:dyDescent="0.3">
      <c r="A1922" s="23" t="s">
        <v>1940</v>
      </c>
      <c r="B1922" s="9">
        <v>-5.779110211223959E-3</v>
      </c>
      <c r="C1922" s="9">
        <v>-5.779110211223959E-3</v>
      </c>
    </row>
    <row r="1923" spans="1:3" x14ac:dyDescent="0.3">
      <c r="A1923" s="23" t="s">
        <v>1941</v>
      </c>
      <c r="B1923" s="9">
        <v>-3.33817436258274E-3</v>
      </c>
      <c r="C1923" s="9">
        <v>-3.33817436258274E-3</v>
      </c>
    </row>
    <row r="1924" spans="1:3" x14ac:dyDescent="0.3">
      <c r="A1924" s="23" t="s">
        <v>1942</v>
      </c>
      <c r="B1924" s="9">
        <v>-1.4276021217208199E-2</v>
      </c>
      <c r="C1924" s="9">
        <v>-1.4276021217208199E-2</v>
      </c>
    </row>
    <row r="1925" spans="1:3" x14ac:dyDescent="0.3">
      <c r="A1925" s="23" t="s">
        <v>1943</v>
      </c>
      <c r="B1925" s="9">
        <v>6.907221230489269E-3</v>
      </c>
      <c r="C1925" s="9">
        <v>6.907221230489269E-3</v>
      </c>
    </row>
    <row r="1926" spans="1:3" x14ac:dyDescent="0.3">
      <c r="A1926" s="23" t="s">
        <v>1944</v>
      </c>
      <c r="B1926" s="9">
        <v>4.0194448823784807E-3</v>
      </c>
      <c r="C1926" s="9">
        <v>4.0194448823784807E-3</v>
      </c>
    </row>
    <row r="1927" spans="1:3" x14ac:dyDescent="0.3">
      <c r="A1927" s="23" t="s">
        <v>1945</v>
      </c>
      <c r="B1927" s="9">
        <v>-1.1590505340638994E-2</v>
      </c>
      <c r="C1927" s="9">
        <v>-1.1590505340638994E-2</v>
      </c>
    </row>
    <row r="1928" spans="1:3" x14ac:dyDescent="0.3">
      <c r="A1928" s="23" t="s">
        <v>1946</v>
      </c>
      <c r="B1928" s="9">
        <v>-5.771808238818097E-3</v>
      </c>
      <c r="C1928" s="9">
        <v>-5.771808238818097E-3</v>
      </c>
    </row>
    <row r="1929" spans="1:3" x14ac:dyDescent="0.3">
      <c r="A1929" s="23" t="s">
        <v>1947</v>
      </c>
      <c r="B1929" s="9">
        <v>7.1727301269228667E-3</v>
      </c>
      <c r="C1929" s="9">
        <v>7.1727301269228667E-3</v>
      </c>
    </row>
    <row r="1930" spans="1:3" x14ac:dyDescent="0.3">
      <c r="A1930" s="23" t="s">
        <v>1948</v>
      </c>
      <c r="B1930" s="9">
        <v>-4.2086671935726658E-3</v>
      </c>
      <c r="C1930" s="9">
        <v>-4.2086671935726658E-3</v>
      </c>
    </row>
    <row r="1931" spans="1:3" x14ac:dyDescent="0.3">
      <c r="A1931" s="23" t="s">
        <v>1949</v>
      </c>
      <c r="B1931" s="9">
        <v>2.3401433510478423E-2</v>
      </c>
      <c r="C1931" s="9">
        <v>2.3401433510478423E-2</v>
      </c>
    </row>
    <row r="1932" spans="1:3" x14ac:dyDescent="0.3">
      <c r="A1932" s="23" t="s">
        <v>1950</v>
      </c>
      <c r="B1932" s="9">
        <v>2.6885064919891288E-2</v>
      </c>
      <c r="C1932" s="9">
        <v>2.6885064919891288E-2</v>
      </c>
    </row>
    <row r="1933" spans="1:3" x14ac:dyDescent="0.3">
      <c r="A1933" s="23" t="s">
        <v>1951</v>
      </c>
      <c r="B1933" s="9">
        <v>1.0708014272472307E-2</v>
      </c>
      <c r="C1933" s="9">
        <v>1.0708014272472307E-2</v>
      </c>
    </row>
    <row r="1934" spans="1:3" x14ac:dyDescent="0.3">
      <c r="A1934" s="23" t="s">
        <v>1952</v>
      </c>
      <c r="B1934" s="9">
        <v>-6.8455142985755285E-3</v>
      </c>
      <c r="C1934" s="9">
        <v>-6.8455142985755285E-3</v>
      </c>
    </row>
    <row r="1935" spans="1:3" x14ac:dyDescent="0.3">
      <c r="A1935" s="23" t="s">
        <v>1953</v>
      </c>
      <c r="B1935" s="9">
        <v>7.6805293077781981E-3</v>
      </c>
      <c r="C1935" s="9">
        <v>7.6805293077781981E-3</v>
      </c>
    </row>
    <row r="1936" spans="1:3" x14ac:dyDescent="0.3">
      <c r="A1936" s="23" t="s">
        <v>1954</v>
      </c>
      <c r="B1936" s="9">
        <v>-7.4702759517105049E-3</v>
      </c>
      <c r="C1936" s="9">
        <v>-7.4702759517105049E-3</v>
      </c>
    </row>
    <row r="1937" spans="1:3" x14ac:dyDescent="0.3">
      <c r="A1937" s="23" t="s">
        <v>1955</v>
      </c>
      <c r="B1937" s="9">
        <v>1.9156610243603839E-2</v>
      </c>
      <c r="C1937" s="9">
        <v>1.9156610243603839E-2</v>
      </c>
    </row>
    <row r="1938" spans="1:3" x14ac:dyDescent="0.3">
      <c r="A1938" s="23" t="s">
        <v>1956</v>
      </c>
      <c r="B1938" s="9">
        <v>1.2705956850469912E-2</v>
      </c>
      <c r="C1938" s="9">
        <v>1.2705956850469912E-2</v>
      </c>
    </row>
    <row r="1939" spans="1:3" x14ac:dyDescent="0.3">
      <c r="A1939" s="23" t="s">
        <v>1957</v>
      </c>
      <c r="B1939" s="9">
        <v>3.9593980433951799E-2</v>
      </c>
      <c r="C1939" s="9">
        <v>3.9593980433951799E-2</v>
      </c>
    </row>
    <row r="1940" spans="1:3" x14ac:dyDescent="0.3">
      <c r="A1940" s="23" t="s">
        <v>1958</v>
      </c>
      <c r="B1940" s="9">
        <v>-3.5948925933240541E-3</v>
      </c>
      <c r="C1940" s="9">
        <v>-3.5948925933240541E-3</v>
      </c>
    </row>
    <row r="1941" spans="1:3" x14ac:dyDescent="0.3">
      <c r="A1941" s="23" t="s">
        <v>1959</v>
      </c>
      <c r="B1941" s="9">
        <v>1.2687635632556359E-2</v>
      </c>
      <c r="C1941" s="9">
        <v>1.2687635632556359E-2</v>
      </c>
    </row>
    <row r="1942" spans="1:3" x14ac:dyDescent="0.3">
      <c r="A1942" s="23" t="s">
        <v>1960</v>
      </c>
      <c r="B1942" s="9">
        <v>2.0667836589110555E-3</v>
      </c>
      <c r="C1942" s="9">
        <v>2.0667836589110555E-3</v>
      </c>
    </row>
    <row r="1943" spans="1:3" x14ac:dyDescent="0.3">
      <c r="A1943" s="23" t="s">
        <v>1961</v>
      </c>
      <c r="B1943" s="9">
        <v>-6.1742253683196274E-2</v>
      </c>
      <c r="C1943" s="9">
        <v>-6.1742253683196274E-2</v>
      </c>
    </row>
    <row r="1944" spans="1:3" x14ac:dyDescent="0.3">
      <c r="A1944" s="23" t="s">
        <v>1962</v>
      </c>
      <c r="B1944" s="9">
        <v>3.0948415920239895E-2</v>
      </c>
      <c r="C1944" s="9">
        <v>3.0948415920239895E-2</v>
      </c>
    </row>
    <row r="1945" spans="1:3" x14ac:dyDescent="0.3">
      <c r="A1945" s="23" t="s">
        <v>1963</v>
      </c>
      <c r="B1945" s="9">
        <v>-3.9148854666563454E-2</v>
      </c>
      <c r="C1945" s="9">
        <v>-3.9148854666563454E-2</v>
      </c>
    </row>
    <row r="1946" spans="1:3" x14ac:dyDescent="0.3">
      <c r="A1946" s="23" t="s">
        <v>1964</v>
      </c>
      <c r="B1946" s="9">
        <v>2.1427345333255767E-3</v>
      </c>
      <c r="C1946" s="9">
        <v>2.1427345333255767E-3</v>
      </c>
    </row>
    <row r="1947" spans="1:3" x14ac:dyDescent="0.3">
      <c r="A1947" s="23" t="s">
        <v>1965</v>
      </c>
      <c r="B1947" s="9">
        <v>-2.4250812801324129E-2</v>
      </c>
      <c r="C1947" s="9">
        <v>-2.4250812801324129E-2</v>
      </c>
    </row>
    <row r="1948" spans="1:3" x14ac:dyDescent="0.3">
      <c r="A1948" s="23" t="s">
        <v>1966</v>
      </c>
      <c r="B1948" s="9">
        <v>2.3905520853554386E-2</v>
      </c>
      <c r="C1948" s="9">
        <v>2.3905520853554386E-2</v>
      </c>
    </row>
    <row r="1949" spans="1:3" x14ac:dyDescent="0.3">
      <c r="A1949" s="23" t="s">
        <v>1967</v>
      </c>
      <c r="B1949" s="9">
        <v>-5.4020492889946597E-3</v>
      </c>
      <c r="C1949" s="9">
        <v>-5.4020492889946597E-3</v>
      </c>
    </row>
    <row r="1950" spans="1:3" x14ac:dyDescent="0.3">
      <c r="A1950" s="23" t="s">
        <v>6003</v>
      </c>
      <c r="B1950" s="9">
        <v>2.1639175103481029E-2</v>
      </c>
      <c r="C1950" s="9">
        <v>2.1639175103481029E-2</v>
      </c>
    </row>
    <row r="1951" spans="1:3" x14ac:dyDescent="0.3">
      <c r="A1951" s="23" t="s">
        <v>1968</v>
      </c>
      <c r="B1951" s="9">
        <v>6.9077885411613187E-3</v>
      </c>
      <c r="C1951" s="9">
        <v>6.9077885411613187E-3</v>
      </c>
    </row>
    <row r="1952" spans="1:3" x14ac:dyDescent="0.3">
      <c r="A1952" s="23" t="s">
        <v>1969</v>
      </c>
      <c r="B1952" s="9">
        <v>-2.3421233782661494E-2</v>
      </c>
      <c r="C1952" s="9">
        <v>-2.3421233782661494E-2</v>
      </c>
    </row>
    <row r="1953" spans="1:3" x14ac:dyDescent="0.3">
      <c r="A1953" s="23" t="s">
        <v>1970</v>
      </c>
      <c r="B1953" s="9">
        <v>-1.0068480709470128E-2</v>
      </c>
      <c r="C1953" s="9">
        <v>-1.0068480709470128E-2</v>
      </c>
    </row>
    <row r="1954" spans="1:3" x14ac:dyDescent="0.3">
      <c r="A1954" s="23" t="s">
        <v>1971</v>
      </c>
      <c r="B1954" s="9">
        <v>-6.4412461028571051E-3</v>
      </c>
      <c r="C1954" s="9">
        <v>-6.4412461028571051E-3</v>
      </c>
    </row>
    <row r="1955" spans="1:3" x14ac:dyDescent="0.3">
      <c r="A1955" s="23" t="s">
        <v>1972</v>
      </c>
      <c r="B1955" s="9">
        <v>-1.9433235671551089E-2</v>
      </c>
      <c r="C1955" s="9">
        <v>-1.9433235671551089E-2</v>
      </c>
    </row>
    <row r="1956" spans="1:3" x14ac:dyDescent="0.3">
      <c r="A1956" s="23" t="s">
        <v>1973</v>
      </c>
      <c r="B1956" s="9">
        <v>3.4317614290366653E-3</v>
      </c>
      <c r="C1956" s="9">
        <v>3.4317614290366653E-3</v>
      </c>
    </row>
    <row r="1957" spans="1:3" x14ac:dyDescent="0.3">
      <c r="A1957" s="23" t="s">
        <v>1974</v>
      </c>
      <c r="B1957" s="9">
        <v>1.8386770729159885E-2</v>
      </c>
      <c r="C1957" s="9">
        <v>1.8386770729159885E-2</v>
      </c>
    </row>
    <row r="1958" spans="1:3" x14ac:dyDescent="0.3">
      <c r="A1958" s="23" t="s">
        <v>1975</v>
      </c>
      <c r="B1958" s="9">
        <v>-7.0074629509132139E-5</v>
      </c>
      <c r="C1958" s="9">
        <v>-7.0074629509132139E-5</v>
      </c>
    </row>
    <row r="1959" spans="1:3" x14ac:dyDescent="0.3">
      <c r="A1959" s="23" t="s">
        <v>1976</v>
      </c>
      <c r="B1959" s="9">
        <v>1.1842701975935158E-2</v>
      </c>
      <c r="C1959" s="9">
        <v>1.1842701975935158E-2</v>
      </c>
    </row>
    <row r="1960" spans="1:3" x14ac:dyDescent="0.3">
      <c r="A1960" s="23" t="s">
        <v>1977</v>
      </c>
      <c r="B1960" s="9">
        <v>-7.9958708638769721E-3</v>
      </c>
      <c r="C1960" s="9">
        <v>-7.9958708638769721E-3</v>
      </c>
    </row>
    <row r="1961" spans="1:3" x14ac:dyDescent="0.3">
      <c r="A1961" s="23" t="s">
        <v>1978</v>
      </c>
      <c r="B1961" s="9">
        <v>2.4070957690999342E-2</v>
      </c>
      <c r="C1961" s="9">
        <v>2.4070957690999342E-2</v>
      </c>
    </row>
    <row r="1962" spans="1:3" x14ac:dyDescent="0.3">
      <c r="A1962" s="23" t="s">
        <v>1979</v>
      </c>
      <c r="B1962" s="9">
        <v>1.4300795790781707E-3</v>
      </c>
      <c r="C1962" s="9">
        <v>1.4300795790781707E-3</v>
      </c>
    </row>
    <row r="1963" spans="1:3" x14ac:dyDescent="0.3">
      <c r="A1963" s="23" t="s">
        <v>1980</v>
      </c>
      <c r="B1963" s="9">
        <v>-2.7257257080249547E-3</v>
      </c>
      <c r="C1963" s="9">
        <v>-2.7257257080249547E-3</v>
      </c>
    </row>
    <row r="1964" spans="1:3" x14ac:dyDescent="0.3">
      <c r="A1964" s="23" t="s">
        <v>1981</v>
      </c>
      <c r="B1964" s="9">
        <v>-4.0594566727598681E-2</v>
      </c>
      <c r="C1964" s="9">
        <v>-4.0594566727598681E-2</v>
      </c>
    </row>
    <row r="1965" spans="1:3" x14ac:dyDescent="0.3">
      <c r="A1965" s="23" t="s">
        <v>1982</v>
      </c>
      <c r="B1965" s="9">
        <v>-1.7636129912183652E-2</v>
      </c>
      <c r="C1965" s="9">
        <v>-1.7636129912183652E-2</v>
      </c>
    </row>
    <row r="1966" spans="1:3" x14ac:dyDescent="0.3">
      <c r="A1966" s="23" t="s">
        <v>1983</v>
      </c>
      <c r="B1966" s="9">
        <v>0</v>
      </c>
      <c r="C1966" s="9">
        <v>0</v>
      </c>
    </row>
    <row r="1967" spans="1:3" x14ac:dyDescent="0.3">
      <c r="A1967" s="23" t="s">
        <v>1984</v>
      </c>
      <c r="B1967" s="9">
        <v>1.3505952425268869E-2</v>
      </c>
      <c r="C1967" s="9">
        <v>1.3505952425268869E-2</v>
      </c>
    </row>
    <row r="1968" spans="1:3" x14ac:dyDescent="0.3">
      <c r="A1968" s="23" t="s">
        <v>1985</v>
      </c>
      <c r="B1968" s="9">
        <v>4.2012380660886237E-3</v>
      </c>
      <c r="C1968" s="9">
        <v>4.2012380660886237E-3</v>
      </c>
    </row>
    <row r="1969" spans="1:3" x14ac:dyDescent="0.3">
      <c r="A1969" s="23" t="s">
        <v>1986</v>
      </c>
      <c r="B1969" s="9">
        <v>8.7021667698192577E-3</v>
      </c>
      <c r="C1969" s="9">
        <v>8.7021667698192577E-3</v>
      </c>
    </row>
    <row r="1970" spans="1:3" x14ac:dyDescent="0.3">
      <c r="A1970" s="23" t="s">
        <v>1987</v>
      </c>
      <c r="B1970" s="9">
        <v>1.0510922919992775E-2</v>
      </c>
      <c r="C1970" s="9">
        <v>1.0510922919992775E-2</v>
      </c>
    </row>
    <row r="1971" spans="1:3" x14ac:dyDescent="0.3">
      <c r="A1971" s="23" t="s">
        <v>6005</v>
      </c>
      <c r="B1971" s="9">
        <v>1.2055851692407357E-2</v>
      </c>
      <c r="C1971" s="9">
        <v>1.2055851692407357E-2</v>
      </c>
    </row>
    <row r="1972" spans="1:3" x14ac:dyDescent="0.3">
      <c r="A1972" s="23" t="s">
        <v>1988</v>
      </c>
      <c r="B1972" s="9">
        <v>1.1980290474230723E-2</v>
      </c>
      <c r="C1972" s="9">
        <v>1.1980290474230723E-2</v>
      </c>
    </row>
    <row r="1973" spans="1:3" x14ac:dyDescent="0.3">
      <c r="A1973" s="23" t="s">
        <v>1989</v>
      </c>
      <c r="B1973" s="9">
        <v>-1.1575257480095932E-3</v>
      </c>
      <c r="C1973" s="9">
        <v>-1.1575257480095932E-3</v>
      </c>
    </row>
    <row r="1974" spans="1:3" x14ac:dyDescent="0.3">
      <c r="A1974" s="23" t="s">
        <v>1990</v>
      </c>
      <c r="B1974" s="9">
        <v>6.2483224204173664E-3</v>
      </c>
      <c r="C1974" s="9">
        <v>6.2483224204173664E-3</v>
      </c>
    </row>
    <row r="1975" spans="1:3" x14ac:dyDescent="0.3">
      <c r="A1975" s="23" t="s">
        <v>1991</v>
      </c>
      <c r="B1975" s="9">
        <v>1.8263609771088437E-3</v>
      </c>
      <c r="C1975" s="9">
        <v>1.8263609771088437E-3</v>
      </c>
    </row>
    <row r="1976" spans="1:3" x14ac:dyDescent="0.3">
      <c r="A1976" s="23" t="s">
        <v>1992</v>
      </c>
      <c r="B1976" s="9">
        <v>2.4697557548862652E-2</v>
      </c>
      <c r="C1976" s="9">
        <v>2.4697557548862652E-2</v>
      </c>
    </row>
    <row r="1977" spans="1:3" x14ac:dyDescent="0.3">
      <c r="A1977" s="23" t="s">
        <v>1993</v>
      </c>
      <c r="B1977" s="9">
        <v>1.4075979565602127E-2</v>
      </c>
      <c r="C1977" s="9">
        <v>1.4075979565602127E-2</v>
      </c>
    </row>
    <row r="1978" spans="1:3" x14ac:dyDescent="0.3">
      <c r="A1978" s="23" t="s">
        <v>1994</v>
      </c>
      <c r="B1978" s="9">
        <v>-2.3431408793885859E-3</v>
      </c>
      <c r="C1978" s="9">
        <v>-2.3431408793885859E-3</v>
      </c>
    </row>
    <row r="1979" spans="1:3" x14ac:dyDescent="0.3">
      <c r="A1979" s="23" t="s">
        <v>1995</v>
      </c>
      <c r="B1979" s="9">
        <v>-1.087608178798969E-2</v>
      </c>
      <c r="C1979" s="9">
        <v>-1.087608178798969E-2</v>
      </c>
    </row>
    <row r="1980" spans="1:3" x14ac:dyDescent="0.3">
      <c r="A1980" s="23" t="s">
        <v>1996</v>
      </c>
      <c r="B1980" s="9">
        <v>3.412770089341139E-2</v>
      </c>
      <c r="C1980" s="9">
        <v>3.412770089341139E-2</v>
      </c>
    </row>
    <row r="1981" spans="1:3" x14ac:dyDescent="0.3">
      <c r="A1981" s="23" t="s">
        <v>1997</v>
      </c>
      <c r="B1981" s="9">
        <v>1.7175030461555356E-3</v>
      </c>
      <c r="C1981" s="9">
        <v>1.7175030461555356E-3</v>
      </c>
    </row>
    <row r="1982" spans="1:3" x14ac:dyDescent="0.3">
      <c r="A1982" s="23" t="s">
        <v>1998</v>
      </c>
      <c r="B1982" s="9">
        <v>2.7519209230590567E-2</v>
      </c>
      <c r="C1982" s="9">
        <v>2.7519209230590567E-2</v>
      </c>
    </row>
    <row r="1983" spans="1:3" x14ac:dyDescent="0.3">
      <c r="A1983" s="23" t="s">
        <v>1999</v>
      </c>
      <c r="B1983" s="9">
        <v>6.1641075408359162E-3</v>
      </c>
      <c r="C1983" s="9">
        <v>6.1641075408359162E-3</v>
      </c>
    </row>
    <row r="1984" spans="1:3" x14ac:dyDescent="0.3">
      <c r="A1984" s="23" t="s">
        <v>2000</v>
      </c>
      <c r="B1984" s="9">
        <v>3.190382484017425E-3</v>
      </c>
      <c r="C1984" s="9">
        <v>3.190382484017425E-3</v>
      </c>
    </row>
    <row r="1985" spans="1:3" x14ac:dyDescent="0.3">
      <c r="A1985" s="23" t="s">
        <v>2001</v>
      </c>
      <c r="B1985" s="9">
        <v>-7.3778385689840711E-3</v>
      </c>
      <c r="C1985" s="9">
        <v>-7.3778385689840711E-3</v>
      </c>
    </row>
    <row r="1986" spans="1:3" x14ac:dyDescent="0.3">
      <c r="A1986" s="23" t="s">
        <v>2002</v>
      </c>
      <c r="B1986" s="9">
        <v>-2.4866956698252139E-2</v>
      </c>
      <c r="C1986" s="9">
        <v>-2.4866956698252139E-2</v>
      </c>
    </row>
    <row r="1987" spans="1:3" x14ac:dyDescent="0.3">
      <c r="A1987" s="23" t="s">
        <v>2003</v>
      </c>
      <c r="B1987" s="9">
        <v>7.7512440266987968E-3</v>
      </c>
      <c r="C1987" s="9">
        <v>7.7512440266987968E-3</v>
      </c>
    </row>
    <row r="1988" spans="1:3" x14ac:dyDescent="0.3">
      <c r="A1988" s="23" t="s">
        <v>2004</v>
      </c>
      <c r="B1988" s="9">
        <v>1.2972615504357844E-2</v>
      </c>
      <c r="C1988" s="9">
        <v>1.2972615504357844E-2</v>
      </c>
    </row>
    <row r="1989" spans="1:3" x14ac:dyDescent="0.3">
      <c r="A1989" s="23" t="s">
        <v>2005</v>
      </c>
      <c r="B1989" s="9">
        <v>-6.7147728048532846E-3</v>
      </c>
      <c r="C1989" s="9">
        <v>-6.7147728048532846E-3</v>
      </c>
    </row>
    <row r="1990" spans="1:3" x14ac:dyDescent="0.3">
      <c r="A1990" s="23" t="s">
        <v>2006</v>
      </c>
      <c r="B1990" s="9">
        <v>-8.0170791421699944E-3</v>
      </c>
      <c r="C1990" s="9">
        <v>-8.0170791421699944E-3</v>
      </c>
    </row>
    <row r="1991" spans="1:3" x14ac:dyDescent="0.3">
      <c r="A1991" s="23" t="s">
        <v>2007</v>
      </c>
      <c r="B1991" s="9">
        <v>2.3062405199185509E-2</v>
      </c>
      <c r="C1991" s="9">
        <v>2.3062405199185509E-2</v>
      </c>
    </row>
    <row r="1992" spans="1:3" x14ac:dyDescent="0.3">
      <c r="A1992" s="23" t="s">
        <v>2008</v>
      </c>
      <c r="B1992" s="9">
        <v>9.4799034158349216E-3</v>
      </c>
      <c r="C1992" s="9">
        <v>9.4799034158349216E-3</v>
      </c>
    </row>
    <row r="1993" spans="1:3" x14ac:dyDescent="0.3">
      <c r="A1993" s="23" t="s">
        <v>2009</v>
      </c>
      <c r="B1993" s="9">
        <v>1.5822541579431561E-2</v>
      </c>
      <c r="C1993" s="9">
        <v>1.5822541579431561E-2</v>
      </c>
    </row>
    <row r="1994" spans="1:3" x14ac:dyDescent="0.3">
      <c r="A1994" s="23" t="s">
        <v>2010</v>
      </c>
      <c r="B1994" s="9">
        <v>3.2899685724242914E-3</v>
      </c>
      <c r="C1994" s="9">
        <v>3.2899685724242914E-3</v>
      </c>
    </row>
    <row r="1995" spans="1:3" x14ac:dyDescent="0.3">
      <c r="A1995" s="23" t="s">
        <v>2011</v>
      </c>
      <c r="B1995" s="9">
        <v>-2.0325210249224688E-3</v>
      </c>
      <c r="C1995" s="9">
        <v>-2.0325210249224688E-3</v>
      </c>
    </row>
    <row r="1996" spans="1:3" x14ac:dyDescent="0.3">
      <c r="A1996" s="23" t="s">
        <v>2012</v>
      </c>
      <c r="B1996" s="9">
        <v>1.4082647543067381E-2</v>
      </c>
      <c r="C1996" s="9">
        <v>1.4082647543067381E-2</v>
      </c>
    </row>
    <row r="1997" spans="1:3" x14ac:dyDescent="0.3">
      <c r="A1997" s="23" t="s">
        <v>2013</v>
      </c>
      <c r="B1997" s="9">
        <v>-7.3433943639140305E-3</v>
      </c>
      <c r="C1997" s="9">
        <v>-7.3433943639140305E-3</v>
      </c>
    </row>
    <row r="1998" spans="1:3" x14ac:dyDescent="0.3">
      <c r="A1998" s="23" t="s">
        <v>2014</v>
      </c>
      <c r="B1998" s="9">
        <v>-5.0053733390695533E-3</v>
      </c>
      <c r="C1998" s="9">
        <v>-5.0053733390695533E-3</v>
      </c>
    </row>
    <row r="1999" spans="1:3" x14ac:dyDescent="0.3">
      <c r="A1999" s="23" t="s">
        <v>2015</v>
      </c>
      <c r="B1999" s="9">
        <v>-2.6451925103811866E-2</v>
      </c>
      <c r="C1999" s="9">
        <v>-2.6451925103811866E-2</v>
      </c>
    </row>
    <row r="2000" spans="1:3" x14ac:dyDescent="0.3">
      <c r="A2000" s="23" t="s">
        <v>2016</v>
      </c>
      <c r="B2000" s="9">
        <v>1.24959719328181E-2</v>
      </c>
      <c r="C2000" s="9">
        <v>1.24959719328181E-2</v>
      </c>
    </row>
    <row r="2001" spans="1:3" x14ac:dyDescent="0.3">
      <c r="A2001" s="23" t="s">
        <v>2017</v>
      </c>
      <c r="B2001" s="9">
        <v>1.3657222772954539E-2</v>
      </c>
      <c r="C2001" s="9">
        <v>1.3657222772954539E-2</v>
      </c>
    </row>
    <row r="2002" spans="1:3" x14ac:dyDescent="0.3">
      <c r="A2002" s="23" t="s">
        <v>2018</v>
      </c>
      <c r="B2002" s="9">
        <v>2.0113070793563857E-2</v>
      </c>
      <c r="C2002" s="9">
        <v>2.0113070793563857E-2</v>
      </c>
    </row>
    <row r="2003" spans="1:3" x14ac:dyDescent="0.3">
      <c r="A2003" s="23" t="s">
        <v>2019</v>
      </c>
      <c r="B2003" s="9">
        <v>2.0749556304224454E-2</v>
      </c>
      <c r="C2003" s="9">
        <v>2.0749556304224454E-2</v>
      </c>
    </row>
    <row r="2004" spans="1:3" x14ac:dyDescent="0.3">
      <c r="A2004" s="23" t="s">
        <v>2020</v>
      </c>
      <c r="B2004" s="9">
        <v>-1.2409613525315295E-2</v>
      </c>
      <c r="C2004" s="9">
        <v>-1.2409613525315295E-2</v>
      </c>
    </row>
    <row r="2005" spans="1:3" x14ac:dyDescent="0.3">
      <c r="A2005" s="23" t="s">
        <v>2021</v>
      </c>
      <c r="B2005" s="9">
        <v>6.2529152321856669E-3</v>
      </c>
      <c r="C2005" s="9">
        <v>6.2529152321856669E-3</v>
      </c>
    </row>
    <row r="2006" spans="1:3" x14ac:dyDescent="0.3">
      <c r="A2006" s="23" t="s">
        <v>2022</v>
      </c>
      <c r="B2006" s="9">
        <v>-5.556212928110359E-3</v>
      </c>
      <c r="C2006" s="9">
        <v>-5.556212928110359E-3</v>
      </c>
    </row>
    <row r="2007" spans="1:3" x14ac:dyDescent="0.3">
      <c r="A2007" s="23" t="s">
        <v>2023</v>
      </c>
      <c r="B2007" s="9">
        <v>-7.6905529357963673E-3</v>
      </c>
      <c r="C2007" s="9">
        <v>-7.6905529357963673E-3</v>
      </c>
    </row>
    <row r="2008" spans="1:3" x14ac:dyDescent="0.3">
      <c r="A2008" s="23" t="s">
        <v>2024</v>
      </c>
      <c r="B2008" s="9">
        <v>2.2667791426468749E-2</v>
      </c>
      <c r="C2008" s="9">
        <v>2.2667791426468749E-2</v>
      </c>
    </row>
    <row r="2009" spans="1:3" x14ac:dyDescent="0.3">
      <c r="A2009" s="23" t="s">
        <v>2025</v>
      </c>
      <c r="B2009" s="9">
        <v>1.4474497067949175E-2</v>
      </c>
      <c r="C2009" s="9">
        <v>1.4474497067949175E-2</v>
      </c>
    </row>
    <row r="2010" spans="1:3" x14ac:dyDescent="0.3">
      <c r="A2010" s="23" t="s">
        <v>2026</v>
      </c>
      <c r="B2010" s="9">
        <v>1.092907053219023E-2</v>
      </c>
      <c r="C2010" s="9">
        <v>1.092907053219023E-2</v>
      </c>
    </row>
    <row r="2011" spans="1:3" x14ac:dyDescent="0.3">
      <c r="A2011" s="23" t="s">
        <v>2027</v>
      </c>
      <c r="B2011" s="9">
        <v>4.726826540362581E-3</v>
      </c>
      <c r="C2011" s="9">
        <v>4.726826540362581E-3</v>
      </c>
    </row>
    <row r="2012" spans="1:3" x14ac:dyDescent="0.3">
      <c r="A2012" s="23" t="s">
        <v>2028</v>
      </c>
      <c r="B2012" s="9">
        <v>3.0466717930177083E-3</v>
      </c>
      <c r="C2012" s="9">
        <v>3.0466717930177083E-3</v>
      </c>
    </row>
    <row r="2013" spans="1:3" x14ac:dyDescent="0.3">
      <c r="A2013" s="23" t="s">
        <v>2029</v>
      </c>
      <c r="B2013" s="9">
        <v>3.4358674317847636E-2</v>
      </c>
      <c r="C2013" s="9">
        <v>3.4358674317847636E-2</v>
      </c>
    </row>
    <row r="2014" spans="1:3" x14ac:dyDescent="0.3">
      <c r="A2014" s="23" t="s">
        <v>2030</v>
      </c>
      <c r="B2014" s="9">
        <v>2.5849410993554225E-2</v>
      </c>
      <c r="C2014" s="9">
        <v>2.5849410993554225E-2</v>
      </c>
    </row>
    <row r="2015" spans="1:3" x14ac:dyDescent="0.3">
      <c r="A2015" s="23" t="s">
        <v>2031</v>
      </c>
      <c r="B2015" s="9">
        <v>2.2044568012937426E-2</v>
      </c>
      <c r="C2015" s="9">
        <v>2.2044568012937426E-2</v>
      </c>
    </row>
    <row r="2016" spans="1:3" x14ac:dyDescent="0.3">
      <c r="A2016" s="23" t="s">
        <v>2032</v>
      </c>
      <c r="B2016" s="9">
        <v>9.0268882138158577E-3</v>
      </c>
      <c r="C2016" s="9">
        <v>9.0268882138158577E-3</v>
      </c>
    </row>
    <row r="2017" spans="1:3" x14ac:dyDescent="0.3">
      <c r="A2017" s="23" t="s">
        <v>2033</v>
      </c>
      <c r="B2017" s="9">
        <v>1.3289731966604029E-2</v>
      </c>
      <c r="C2017" s="9">
        <v>1.3289731966604029E-2</v>
      </c>
    </row>
    <row r="2018" spans="1:3" x14ac:dyDescent="0.3">
      <c r="A2018" s="23" t="s">
        <v>2034</v>
      </c>
      <c r="B2018" s="9">
        <v>-1.6829916718974186E-2</v>
      </c>
      <c r="C2018" s="9">
        <v>-1.6829916718974186E-2</v>
      </c>
    </row>
    <row r="2019" spans="1:3" x14ac:dyDescent="0.3">
      <c r="A2019" s="23" t="s">
        <v>2035</v>
      </c>
      <c r="B2019" s="9">
        <v>4.6863088163559267E-2</v>
      </c>
      <c r="C2019" s="9">
        <v>4.6863088163559267E-2</v>
      </c>
    </row>
    <row r="2020" spans="1:3" x14ac:dyDescent="0.3">
      <c r="A2020" s="23" t="s">
        <v>2036</v>
      </c>
      <c r="B2020" s="9">
        <v>-2.7147884396683423E-2</v>
      </c>
      <c r="C2020" s="9">
        <v>-2.7147884396683423E-2</v>
      </c>
    </row>
    <row r="2021" spans="1:3" x14ac:dyDescent="0.3">
      <c r="A2021" s="23" t="s">
        <v>2037</v>
      </c>
      <c r="B2021" s="9">
        <v>1.3403164159949631E-3</v>
      </c>
      <c r="C2021" s="9">
        <v>1.3403164159949631E-3</v>
      </c>
    </row>
    <row r="2022" spans="1:3" x14ac:dyDescent="0.3">
      <c r="A2022" s="23" t="s">
        <v>2038</v>
      </c>
      <c r="B2022" s="9">
        <v>-2.3084124185175577E-2</v>
      </c>
      <c r="C2022" s="9">
        <v>-2.3084124185175577E-2</v>
      </c>
    </row>
    <row r="2023" spans="1:3" x14ac:dyDescent="0.3">
      <c r="A2023" s="23" t="s">
        <v>2039</v>
      </c>
      <c r="B2023" s="9">
        <v>-1.1174888144172915E-3</v>
      </c>
      <c r="C2023" s="9">
        <v>-1.1174888144172915E-3</v>
      </c>
    </row>
    <row r="2024" spans="1:3" x14ac:dyDescent="0.3">
      <c r="A2024" s="23" t="s">
        <v>2040</v>
      </c>
      <c r="B2024" s="9">
        <v>1.1872723898804274E-2</v>
      </c>
      <c r="C2024" s="9">
        <v>1.1872723898804274E-2</v>
      </c>
    </row>
    <row r="2025" spans="1:3" x14ac:dyDescent="0.3">
      <c r="A2025" s="23" t="s">
        <v>2041</v>
      </c>
      <c r="B2025" s="9">
        <v>2.1267882371460645E-2</v>
      </c>
      <c r="C2025" s="9">
        <v>2.1267882371460645E-2</v>
      </c>
    </row>
    <row r="2026" spans="1:3" x14ac:dyDescent="0.3">
      <c r="A2026" s="23" t="s">
        <v>2042</v>
      </c>
      <c r="B2026" s="9">
        <v>1.1487917505479995E-2</v>
      </c>
      <c r="C2026" s="9">
        <v>1.1487917505479995E-2</v>
      </c>
    </row>
    <row r="2027" spans="1:3" x14ac:dyDescent="0.3">
      <c r="A2027" s="23" t="s">
        <v>2043</v>
      </c>
      <c r="B2027" s="9">
        <v>-1.7257022039630945E-2</v>
      </c>
      <c r="C2027" s="9">
        <v>-1.7257022039630945E-2</v>
      </c>
    </row>
    <row r="2028" spans="1:3" x14ac:dyDescent="0.3">
      <c r="A2028" s="23" t="s">
        <v>2044</v>
      </c>
      <c r="B2028" s="9">
        <v>-1.6554027803326481E-2</v>
      </c>
      <c r="C2028" s="9">
        <v>-1.6554027803326481E-2</v>
      </c>
    </row>
    <row r="2029" spans="1:3" x14ac:dyDescent="0.3">
      <c r="A2029" s="23" t="s">
        <v>2045</v>
      </c>
      <c r="B2029" s="9">
        <v>-7.8138204309143214E-2</v>
      </c>
      <c r="C2029" s="9">
        <v>-7.8138204309143214E-2</v>
      </c>
    </row>
    <row r="2030" spans="1:3" x14ac:dyDescent="0.3">
      <c r="A2030" s="23" t="s">
        <v>2046</v>
      </c>
      <c r="B2030" s="9">
        <v>-9.0402427379668734E-2</v>
      </c>
      <c r="C2030" s="9">
        <v>-9.0402427379668734E-2</v>
      </c>
    </row>
    <row r="2031" spans="1:3" x14ac:dyDescent="0.3">
      <c r="A2031" s="23" t="s">
        <v>2047</v>
      </c>
      <c r="B2031" s="9">
        <v>1.5470313259551022E-2</v>
      </c>
      <c r="C2031" s="9">
        <v>1.5470313259551022E-2</v>
      </c>
    </row>
    <row r="2032" spans="1:3" x14ac:dyDescent="0.3">
      <c r="A2032" s="23" t="s">
        <v>2048</v>
      </c>
      <c r="B2032" s="9">
        <v>3.9914569399692415E-2</v>
      </c>
      <c r="C2032" s="9">
        <v>3.9914569399692415E-2</v>
      </c>
    </row>
    <row r="2033" spans="1:3" x14ac:dyDescent="0.3">
      <c r="A2033" s="23" t="s">
        <v>2049</v>
      </c>
      <c r="B2033" s="9">
        <v>3.2350223251151555E-2</v>
      </c>
      <c r="C2033" s="9">
        <v>3.2350223251151555E-2</v>
      </c>
    </row>
    <row r="2034" spans="1:3" x14ac:dyDescent="0.3">
      <c r="A2034" s="23" t="s">
        <v>2050</v>
      </c>
      <c r="B2034" s="9">
        <v>9.0616209195758558E-3</v>
      </c>
      <c r="C2034" s="9">
        <v>9.0616209195758558E-3</v>
      </c>
    </row>
    <row r="2035" spans="1:3" x14ac:dyDescent="0.3">
      <c r="A2035" s="23" t="s">
        <v>2051</v>
      </c>
      <c r="B2035" s="9">
        <v>-3.3672475160330353E-2</v>
      </c>
      <c r="C2035" s="9">
        <v>-3.3672475160330353E-2</v>
      </c>
    </row>
    <row r="2036" spans="1:3" x14ac:dyDescent="0.3">
      <c r="A2036" s="23" t="s">
        <v>2052</v>
      </c>
      <c r="B2036" s="9">
        <v>-3.5540343192975693E-2</v>
      </c>
      <c r="C2036" s="9">
        <v>-3.5540343192975693E-2</v>
      </c>
    </row>
    <row r="2037" spans="1:3" x14ac:dyDescent="0.3">
      <c r="A2037" s="23" t="s">
        <v>2053</v>
      </c>
      <c r="B2037" s="9">
        <v>-2.4613020967709467E-2</v>
      </c>
      <c r="C2037" s="9">
        <v>-2.4613020967709467E-2</v>
      </c>
    </row>
    <row r="2038" spans="1:3" x14ac:dyDescent="0.3">
      <c r="A2038" s="23" t="s">
        <v>2054</v>
      </c>
      <c r="B2038" s="9">
        <v>1.7175882510690212E-2</v>
      </c>
      <c r="C2038" s="9">
        <v>1.7175882510690212E-2</v>
      </c>
    </row>
    <row r="2039" spans="1:3" x14ac:dyDescent="0.3">
      <c r="A2039" s="23" t="s">
        <v>2055</v>
      </c>
      <c r="B2039" s="9">
        <v>1.7344482901050409E-2</v>
      </c>
      <c r="C2039" s="9">
        <v>1.7344482901050409E-2</v>
      </c>
    </row>
    <row r="2040" spans="1:3" x14ac:dyDescent="0.3">
      <c r="A2040" s="23" t="s">
        <v>2056</v>
      </c>
      <c r="B2040" s="9">
        <v>1.5639091527345959E-2</v>
      </c>
      <c r="C2040" s="9">
        <v>1.5639091527345959E-2</v>
      </c>
    </row>
    <row r="2041" spans="1:3" x14ac:dyDescent="0.3">
      <c r="A2041" s="23" t="s">
        <v>2057</v>
      </c>
      <c r="B2041" s="9">
        <v>2.0386642550267467E-2</v>
      </c>
      <c r="C2041" s="9">
        <v>2.0386642550267467E-2</v>
      </c>
    </row>
    <row r="2042" spans="1:3" x14ac:dyDescent="0.3">
      <c r="A2042" s="23" t="s">
        <v>2058</v>
      </c>
      <c r="B2042" s="9">
        <v>-2.3042236392741697E-2</v>
      </c>
      <c r="C2042" s="9">
        <v>-2.3042236392741697E-2</v>
      </c>
    </row>
    <row r="2043" spans="1:3" x14ac:dyDescent="0.3">
      <c r="A2043" s="23" t="s">
        <v>2059</v>
      </c>
      <c r="B2043" s="9">
        <v>2.7620670625443419E-2</v>
      </c>
      <c r="C2043" s="9">
        <v>2.7620670625443419E-2</v>
      </c>
    </row>
    <row r="2044" spans="1:3" x14ac:dyDescent="0.3">
      <c r="A2044" s="23" t="s">
        <v>2060</v>
      </c>
      <c r="B2044" s="9">
        <v>-8.678162966658411E-3</v>
      </c>
      <c r="C2044" s="9">
        <v>-8.678162966658411E-3</v>
      </c>
    </row>
    <row r="2045" spans="1:3" x14ac:dyDescent="0.3">
      <c r="A2045" s="23" t="s">
        <v>2061</v>
      </c>
      <c r="B2045" s="9">
        <v>-1.9338625707141455E-2</v>
      </c>
      <c r="C2045" s="9">
        <v>-1.9338625707141455E-2</v>
      </c>
    </row>
    <row r="2046" spans="1:3" x14ac:dyDescent="0.3">
      <c r="A2046" s="23" t="s">
        <v>2062</v>
      </c>
      <c r="B2046" s="9">
        <v>5.6439928578463508E-3</v>
      </c>
      <c r="C2046" s="9">
        <v>5.6439928578463508E-3</v>
      </c>
    </row>
    <row r="2047" spans="1:3" x14ac:dyDescent="0.3">
      <c r="A2047" s="23" t="s">
        <v>2063</v>
      </c>
      <c r="B2047" s="9">
        <v>3.483345282922655E-3</v>
      </c>
      <c r="C2047" s="9">
        <v>3.483345282922655E-3</v>
      </c>
    </row>
    <row r="2048" spans="1:3" x14ac:dyDescent="0.3">
      <c r="A2048" s="23" t="s">
        <v>2064</v>
      </c>
      <c r="B2048" s="9">
        <v>2.6291814697150671E-2</v>
      </c>
      <c r="C2048" s="9">
        <v>2.6291814697150671E-2</v>
      </c>
    </row>
    <row r="2049" spans="1:3" x14ac:dyDescent="0.3">
      <c r="A2049" s="23" t="s">
        <v>2065</v>
      </c>
      <c r="B2049" s="9">
        <v>-9.8382167970369476E-4</v>
      </c>
      <c r="C2049" s="9">
        <v>-9.8382167970369476E-4</v>
      </c>
    </row>
    <row r="2050" spans="1:3" x14ac:dyDescent="0.3">
      <c r="A2050" s="23" t="s">
        <v>2066</v>
      </c>
      <c r="B2050" s="9">
        <v>-2.6879614355756094E-2</v>
      </c>
      <c r="C2050" s="9">
        <v>-2.6879614355756094E-2</v>
      </c>
    </row>
    <row r="2051" spans="1:3" x14ac:dyDescent="0.3">
      <c r="A2051" s="23" t="s">
        <v>2067</v>
      </c>
      <c r="B2051" s="9">
        <v>-2.6179505581771054E-2</v>
      </c>
      <c r="C2051" s="9">
        <v>-2.6179505581771054E-2</v>
      </c>
    </row>
    <row r="2052" spans="1:3" x14ac:dyDescent="0.3">
      <c r="A2052" s="23" t="s">
        <v>2068</v>
      </c>
      <c r="B2052" s="9">
        <v>2.0320333890189828E-2</v>
      </c>
      <c r="C2052" s="9">
        <v>2.0320333890189828E-2</v>
      </c>
    </row>
    <row r="2053" spans="1:3" x14ac:dyDescent="0.3">
      <c r="A2053" s="23" t="s">
        <v>2069</v>
      </c>
      <c r="B2053" s="9">
        <v>-3.1161962534745381E-2</v>
      </c>
      <c r="C2053" s="9">
        <v>-3.1161962534745381E-2</v>
      </c>
    </row>
    <row r="2054" spans="1:3" x14ac:dyDescent="0.3">
      <c r="A2054" s="23" t="s">
        <v>2070</v>
      </c>
      <c r="B2054" s="9">
        <v>-2.9759346977684002E-2</v>
      </c>
      <c r="C2054" s="9">
        <v>-2.9759346977684002E-2</v>
      </c>
    </row>
    <row r="2055" spans="1:3" x14ac:dyDescent="0.3">
      <c r="A2055" s="23" t="s">
        <v>2071</v>
      </c>
      <c r="B2055" s="9">
        <v>1.1582910560442894E-2</v>
      </c>
      <c r="C2055" s="9">
        <v>1.1582910560442894E-2</v>
      </c>
    </row>
    <row r="2056" spans="1:3" x14ac:dyDescent="0.3">
      <c r="A2056" s="23" t="s">
        <v>2072</v>
      </c>
      <c r="B2056" s="9">
        <v>9.7469537342738197E-3</v>
      </c>
      <c r="C2056" s="9">
        <v>9.7469537342738197E-3</v>
      </c>
    </row>
    <row r="2057" spans="1:3" x14ac:dyDescent="0.3">
      <c r="A2057" s="23" t="s">
        <v>2073</v>
      </c>
      <c r="B2057" s="9">
        <v>-2.8078504031900566E-2</v>
      </c>
      <c r="C2057" s="9">
        <v>-2.8078504031900566E-2</v>
      </c>
    </row>
    <row r="2058" spans="1:3" x14ac:dyDescent="0.3">
      <c r="A2058" s="23" t="s">
        <v>2074</v>
      </c>
      <c r="B2058" s="9">
        <v>-2.3001039133937651E-3</v>
      </c>
      <c r="C2058" s="9">
        <v>-2.3001039133937651E-3</v>
      </c>
    </row>
    <row r="2059" spans="1:3" x14ac:dyDescent="0.3">
      <c r="A2059" s="23" t="s">
        <v>2075</v>
      </c>
      <c r="B2059" s="9">
        <v>-2.3358815788290018E-2</v>
      </c>
      <c r="C2059" s="9">
        <v>-2.3358815788290018E-2</v>
      </c>
    </row>
    <row r="2060" spans="1:3" x14ac:dyDescent="0.3">
      <c r="A2060" s="23" t="s">
        <v>2076</v>
      </c>
      <c r="B2060" s="9">
        <v>1.5999356728632928E-2</v>
      </c>
      <c r="C2060" s="9">
        <v>1.5999356728632928E-2</v>
      </c>
    </row>
    <row r="2061" spans="1:3" x14ac:dyDescent="0.3">
      <c r="A2061" s="23" t="s">
        <v>2077</v>
      </c>
      <c r="B2061" s="9">
        <v>2.2037297159745815E-2</v>
      </c>
      <c r="C2061" s="9">
        <v>2.2037297159745815E-2</v>
      </c>
    </row>
    <row r="2062" spans="1:3" x14ac:dyDescent="0.3">
      <c r="A2062" s="23" t="s">
        <v>2078</v>
      </c>
      <c r="B2062" s="9">
        <v>2.0282772568202363E-3</v>
      </c>
      <c r="C2062" s="9">
        <v>2.0282772568202363E-3</v>
      </c>
    </row>
    <row r="2063" spans="1:3" x14ac:dyDescent="0.3">
      <c r="A2063" s="23" t="s">
        <v>2079</v>
      </c>
      <c r="B2063" s="9">
        <v>-9.761433319983543E-3</v>
      </c>
      <c r="C2063" s="9">
        <v>-9.761433319983543E-3</v>
      </c>
    </row>
    <row r="2064" spans="1:3" x14ac:dyDescent="0.3">
      <c r="A2064" s="23" t="s">
        <v>2080</v>
      </c>
      <c r="B2064" s="9">
        <v>1.0595412042294939E-2</v>
      </c>
      <c r="C2064" s="9">
        <v>1.0595412042294939E-2</v>
      </c>
    </row>
    <row r="2065" spans="1:3" x14ac:dyDescent="0.3">
      <c r="A2065" s="23" t="s">
        <v>2081</v>
      </c>
      <c r="B2065" s="9">
        <v>2.913460454877542E-3</v>
      </c>
      <c r="C2065" s="9">
        <v>2.913460454877542E-3</v>
      </c>
    </row>
    <row r="2066" spans="1:3" x14ac:dyDescent="0.3">
      <c r="A2066" s="23" t="s">
        <v>2082</v>
      </c>
      <c r="B2066" s="9">
        <v>1.8529396934524597E-2</v>
      </c>
      <c r="C2066" s="9">
        <v>1.8529396934524597E-2</v>
      </c>
    </row>
    <row r="2067" spans="1:3" x14ac:dyDescent="0.3">
      <c r="A2067" s="23" t="s">
        <v>2083</v>
      </c>
      <c r="B2067" s="9">
        <v>-2.3290460501632648E-2</v>
      </c>
      <c r="C2067" s="9">
        <v>-2.3290460501632648E-2</v>
      </c>
    </row>
    <row r="2068" spans="1:3" x14ac:dyDescent="0.3">
      <c r="A2068" s="23" t="s">
        <v>2084</v>
      </c>
      <c r="B2068" s="9">
        <v>-1.2787974826068912E-2</v>
      </c>
      <c r="C2068" s="9">
        <v>-1.2787974826068912E-2</v>
      </c>
    </row>
    <row r="2069" spans="1:3" x14ac:dyDescent="0.3">
      <c r="A2069" s="23" t="s">
        <v>2085</v>
      </c>
      <c r="B2069" s="9">
        <v>4.6417782351703416E-3</v>
      </c>
      <c r="C2069" s="9">
        <v>4.6417782351703416E-3</v>
      </c>
    </row>
    <row r="2070" spans="1:3" x14ac:dyDescent="0.3">
      <c r="A2070" s="23" t="s">
        <v>2086</v>
      </c>
      <c r="B2070" s="9">
        <v>1.6522400255513301E-2</v>
      </c>
      <c r="C2070" s="9">
        <v>1.6522400255513301E-2</v>
      </c>
    </row>
    <row r="2071" spans="1:3" x14ac:dyDescent="0.3">
      <c r="A2071" s="23" t="s">
        <v>2087</v>
      </c>
      <c r="B2071" s="9">
        <v>4.1324812337295456E-3</v>
      </c>
      <c r="C2071" s="9">
        <v>4.1324812337295456E-3</v>
      </c>
    </row>
    <row r="2072" spans="1:3" x14ac:dyDescent="0.3">
      <c r="A2072" s="23" t="s">
        <v>2088</v>
      </c>
      <c r="B2072" s="9">
        <v>4.0242116278433368E-2</v>
      </c>
      <c r="C2072" s="9">
        <v>4.0242116278433368E-2</v>
      </c>
    </row>
    <row r="2073" spans="1:3" x14ac:dyDescent="0.3">
      <c r="A2073" s="23" t="s">
        <v>2089</v>
      </c>
      <c r="B2073" s="9">
        <v>1.8335762785838327E-2</v>
      </c>
      <c r="C2073" s="9">
        <v>1.8335762785838327E-2</v>
      </c>
    </row>
    <row r="2074" spans="1:3" x14ac:dyDescent="0.3">
      <c r="A2074" s="23" t="s">
        <v>2090</v>
      </c>
      <c r="B2074" s="9">
        <v>-1.2787370046463528E-3</v>
      </c>
      <c r="C2074" s="9">
        <v>-1.2787370046463528E-3</v>
      </c>
    </row>
    <row r="2075" spans="1:3" x14ac:dyDescent="0.3">
      <c r="A2075" s="23" t="s">
        <v>2091</v>
      </c>
      <c r="B2075" s="9">
        <v>1.4689904097667125E-2</v>
      </c>
      <c r="C2075" s="9">
        <v>1.4689904097667125E-2</v>
      </c>
    </row>
    <row r="2076" spans="1:3" x14ac:dyDescent="0.3">
      <c r="A2076" s="23" t="s">
        <v>2092</v>
      </c>
      <c r="B2076" s="9">
        <v>-4.576585105818988E-2</v>
      </c>
      <c r="C2076" s="9">
        <v>-4.576585105818988E-2</v>
      </c>
    </row>
    <row r="2077" spans="1:3" x14ac:dyDescent="0.3">
      <c r="A2077" s="23" t="s">
        <v>2093</v>
      </c>
      <c r="B2077" s="9">
        <v>-2.5858368093416954E-3</v>
      </c>
      <c r="C2077" s="9">
        <v>-2.5858368093416954E-3</v>
      </c>
    </row>
    <row r="2078" spans="1:3" x14ac:dyDescent="0.3">
      <c r="A2078" s="23" t="s">
        <v>2094</v>
      </c>
      <c r="B2078" s="9">
        <v>-5.3354650761951568E-2</v>
      </c>
      <c r="C2078" s="9">
        <v>-5.3354650761951568E-2</v>
      </c>
    </row>
    <row r="2079" spans="1:3" x14ac:dyDescent="0.3">
      <c r="A2079" s="23" t="s">
        <v>2095</v>
      </c>
      <c r="B2079" s="9">
        <v>2.1019270119015252E-2</v>
      </c>
      <c r="C2079" s="9">
        <v>2.1019270119015252E-2</v>
      </c>
    </row>
    <row r="2080" spans="1:3" x14ac:dyDescent="0.3">
      <c r="A2080" s="23" t="s">
        <v>2096</v>
      </c>
      <c r="B2080" s="9">
        <v>2.7892365491252466E-3</v>
      </c>
      <c r="C2080" s="9">
        <v>2.7892365491252466E-3</v>
      </c>
    </row>
    <row r="2081" spans="1:3" x14ac:dyDescent="0.3">
      <c r="A2081" s="23" t="s">
        <v>2097</v>
      </c>
      <c r="B2081" s="9">
        <v>-4.4546149153577861E-3</v>
      </c>
      <c r="C2081" s="9">
        <v>-4.4546149153577861E-3</v>
      </c>
    </row>
    <row r="2082" spans="1:3" x14ac:dyDescent="0.3">
      <c r="A2082" s="23" t="s">
        <v>2098</v>
      </c>
      <c r="B2082" s="9">
        <v>6.3492276786587445E-3</v>
      </c>
      <c r="C2082" s="9">
        <v>6.3492276786587445E-3</v>
      </c>
    </row>
    <row r="2083" spans="1:3" x14ac:dyDescent="0.3">
      <c r="A2083" s="23" t="s">
        <v>2099</v>
      </c>
      <c r="B2083" s="9">
        <v>1.357128017197628E-2</v>
      </c>
      <c r="C2083" s="9">
        <v>1.357128017197628E-2</v>
      </c>
    </row>
    <row r="2084" spans="1:3" x14ac:dyDescent="0.3">
      <c r="A2084" s="23" t="s">
        <v>2100</v>
      </c>
      <c r="B2084" s="9">
        <v>1.5057908883700996E-2</v>
      </c>
      <c r="C2084" s="9">
        <v>1.5057908883700996E-2</v>
      </c>
    </row>
    <row r="2085" spans="1:3" x14ac:dyDescent="0.3">
      <c r="A2085" s="23" t="s">
        <v>2101</v>
      </c>
      <c r="B2085" s="9">
        <v>-1.2551861006303794E-2</v>
      </c>
      <c r="C2085" s="9">
        <v>-1.2551861006303794E-2</v>
      </c>
    </row>
    <row r="2086" spans="1:3" x14ac:dyDescent="0.3">
      <c r="A2086" s="23" t="s">
        <v>2102</v>
      </c>
      <c r="B2086" s="9">
        <v>-3.3921623331493303E-2</v>
      </c>
      <c r="C2086" s="9">
        <v>-3.3921623331493303E-2</v>
      </c>
    </row>
    <row r="2087" spans="1:3" x14ac:dyDescent="0.3">
      <c r="A2087" s="23" t="s">
        <v>2103</v>
      </c>
      <c r="B2087" s="9">
        <v>1.3279295506320201E-2</v>
      </c>
      <c r="C2087" s="9">
        <v>1.3279295506320201E-2</v>
      </c>
    </row>
    <row r="2088" spans="1:3" x14ac:dyDescent="0.3">
      <c r="A2088" s="23" t="s">
        <v>2104</v>
      </c>
      <c r="B2088" s="9">
        <v>-2.1988150065051514E-2</v>
      </c>
      <c r="C2088" s="9">
        <v>-2.1988150065051514E-2</v>
      </c>
    </row>
    <row r="2089" spans="1:3" x14ac:dyDescent="0.3">
      <c r="A2089" s="23" t="s">
        <v>2105</v>
      </c>
      <c r="B2089" s="9">
        <v>4.6662509296603498E-3</v>
      </c>
      <c r="C2089" s="9">
        <v>4.6662509296603498E-3</v>
      </c>
    </row>
    <row r="2090" spans="1:3" x14ac:dyDescent="0.3">
      <c r="A2090" s="23" t="s">
        <v>2106</v>
      </c>
      <c r="B2090" s="9">
        <v>3.994131663173741E-2</v>
      </c>
      <c r="C2090" s="9">
        <v>3.994131663173741E-2</v>
      </c>
    </row>
    <row r="2091" spans="1:3" x14ac:dyDescent="0.3">
      <c r="A2091" s="23" t="s">
        <v>2107</v>
      </c>
      <c r="B2091" s="9">
        <v>-9.0450825289001349E-3</v>
      </c>
      <c r="C2091" s="9">
        <v>-9.0450825289001349E-3</v>
      </c>
    </row>
    <row r="2092" spans="1:3" x14ac:dyDescent="0.3">
      <c r="A2092" s="23" t="s">
        <v>2108</v>
      </c>
      <c r="B2092" s="9">
        <v>1.5472621377584426E-2</v>
      </c>
      <c r="C2092" s="9">
        <v>1.5472621377584426E-2</v>
      </c>
    </row>
    <row r="2093" spans="1:3" x14ac:dyDescent="0.3">
      <c r="A2093" s="23" t="s">
        <v>2109</v>
      </c>
      <c r="B2093" s="9">
        <v>7.5901692666756528E-3</v>
      </c>
      <c r="C2093" s="9">
        <v>7.5901692666756528E-3</v>
      </c>
    </row>
    <row r="2094" spans="1:3" x14ac:dyDescent="0.3">
      <c r="A2094" s="23" t="s">
        <v>2110</v>
      </c>
      <c r="B2094" s="9">
        <v>-4.0179137969898427E-3</v>
      </c>
      <c r="C2094" s="9">
        <v>-4.0179137969898427E-3</v>
      </c>
    </row>
    <row r="2095" spans="1:3" x14ac:dyDescent="0.3">
      <c r="A2095" s="23" t="s">
        <v>2111</v>
      </c>
      <c r="B2095" s="9">
        <v>-3.5415917097775071E-2</v>
      </c>
      <c r="C2095" s="9">
        <v>-3.5415917097775071E-2</v>
      </c>
    </row>
    <row r="2096" spans="1:3" x14ac:dyDescent="0.3">
      <c r="A2096" s="23" t="s">
        <v>2112</v>
      </c>
      <c r="B2096" s="9">
        <v>-9.2790033896353961E-3</v>
      </c>
      <c r="C2096" s="9">
        <v>-9.2790033896353961E-3</v>
      </c>
    </row>
    <row r="2097" spans="1:3" x14ac:dyDescent="0.3">
      <c r="A2097" s="23" t="s">
        <v>2113</v>
      </c>
      <c r="B2097" s="9">
        <v>-7.7281070489350475E-3</v>
      </c>
      <c r="C2097" s="9">
        <v>-7.7281070489350475E-3</v>
      </c>
    </row>
    <row r="2098" spans="1:3" x14ac:dyDescent="0.3">
      <c r="A2098" s="23" t="s">
        <v>2114</v>
      </c>
      <c r="B2098" s="9">
        <v>3.7122815997526828E-2</v>
      </c>
      <c r="C2098" s="9">
        <v>3.7122815997526828E-2</v>
      </c>
    </row>
    <row r="2099" spans="1:3" x14ac:dyDescent="0.3">
      <c r="A2099" s="23" t="s">
        <v>2115</v>
      </c>
      <c r="B2099" s="9">
        <v>2.8612031501199287E-2</v>
      </c>
      <c r="C2099" s="9">
        <v>2.8612031501199287E-2</v>
      </c>
    </row>
    <row r="2100" spans="1:3" x14ac:dyDescent="0.3">
      <c r="A2100" s="23" t="s">
        <v>2116</v>
      </c>
      <c r="B2100" s="9">
        <v>-1.1415649083676656E-2</v>
      </c>
      <c r="C2100" s="9">
        <v>-1.1415649083676656E-2</v>
      </c>
    </row>
    <row r="2101" spans="1:3" x14ac:dyDescent="0.3">
      <c r="A2101" s="23" t="s">
        <v>2117</v>
      </c>
      <c r="B2101" s="9">
        <v>4.380262265839284E-2</v>
      </c>
      <c r="C2101" s="9">
        <v>4.380262265839284E-2</v>
      </c>
    </row>
    <row r="2102" spans="1:3" x14ac:dyDescent="0.3">
      <c r="A2102" s="23" t="s">
        <v>2118</v>
      </c>
      <c r="B2102" s="9">
        <v>7.4992824842778447E-3</v>
      </c>
      <c r="C2102" s="9">
        <v>7.4992824842778447E-3</v>
      </c>
    </row>
    <row r="2103" spans="1:3" x14ac:dyDescent="0.3">
      <c r="A2103" s="23" t="s">
        <v>2119</v>
      </c>
      <c r="B2103" s="9">
        <v>-2.8398249656829523E-3</v>
      </c>
      <c r="C2103" s="9">
        <v>-2.8398249656829523E-3</v>
      </c>
    </row>
    <row r="2104" spans="1:3" x14ac:dyDescent="0.3">
      <c r="A2104" s="23" t="s">
        <v>2120</v>
      </c>
      <c r="B2104" s="9">
        <v>-2.4750038357328811E-2</v>
      </c>
      <c r="C2104" s="9">
        <v>-2.4750038357328811E-2</v>
      </c>
    </row>
    <row r="2105" spans="1:3" x14ac:dyDescent="0.3">
      <c r="A2105" s="23" t="s">
        <v>2121</v>
      </c>
      <c r="B2105" s="9">
        <v>2.3517565013524023E-3</v>
      </c>
      <c r="C2105" s="9">
        <v>2.3517565013524023E-3</v>
      </c>
    </row>
    <row r="2106" spans="1:3" x14ac:dyDescent="0.3">
      <c r="A2106" s="23" t="s">
        <v>2122</v>
      </c>
      <c r="B2106" s="9">
        <v>1.2229168526412162E-2</v>
      </c>
      <c r="C2106" s="9">
        <v>1.2229168526412162E-2</v>
      </c>
    </row>
    <row r="2107" spans="1:3" x14ac:dyDescent="0.3">
      <c r="A2107" s="23" t="s">
        <v>2123</v>
      </c>
      <c r="B2107" s="9">
        <v>7.9791316166308753E-3</v>
      </c>
      <c r="C2107" s="9">
        <v>7.9791316166308753E-3</v>
      </c>
    </row>
    <row r="2108" spans="1:3" x14ac:dyDescent="0.3">
      <c r="A2108" s="23" t="s">
        <v>2124</v>
      </c>
      <c r="B2108" s="9">
        <v>2.7035980299464354E-2</v>
      </c>
      <c r="C2108" s="9">
        <v>2.7035980299464354E-2</v>
      </c>
    </row>
    <row r="2109" spans="1:3" x14ac:dyDescent="0.3">
      <c r="A2109" s="23" t="s">
        <v>2125</v>
      </c>
      <c r="B2109" s="9">
        <v>2.2680297065444624E-2</v>
      </c>
      <c r="C2109" s="9">
        <v>2.2680297065444624E-2</v>
      </c>
    </row>
    <row r="2110" spans="1:3" x14ac:dyDescent="0.3">
      <c r="A2110" s="23" t="s">
        <v>2126</v>
      </c>
      <c r="B2110" s="9">
        <v>-1.227846257871551E-2</v>
      </c>
      <c r="C2110" s="9">
        <v>-1.227846257871551E-2</v>
      </c>
    </row>
    <row r="2111" spans="1:3" x14ac:dyDescent="0.3">
      <c r="A2111" s="23" t="s">
        <v>2127</v>
      </c>
      <c r="B2111" s="9">
        <v>-1.0935452428953817E-2</v>
      </c>
      <c r="C2111" s="9">
        <v>-1.0935452428953817E-2</v>
      </c>
    </row>
    <row r="2112" spans="1:3" x14ac:dyDescent="0.3">
      <c r="A2112" s="23" t="s">
        <v>2128</v>
      </c>
      <c r="B2112" s="9">
        <v>-3.636173195190755E-3</v>
      </c>
      <c r="C2112" s="9">
        <v>-3.636173195190755E-3</v>
      </c>
    </row>
    <row r="2113" spans="1:3" x14ac:dyDescent="0.3">
      <c r="A2113" s="23" t="s">
        <v>2129</v>
      </c>
      <c r="B2113" s="9">
        <v>-2.8913486315594115E-2</v>
      </c>
      <c r="C2113" s="9">
        <v>-2.8913486315594115E-2</v>
      </c>
    </row>
    <row r="2114" spans="1:3" x14ac:dyDescent="0.3">
      <c r="A2114" s="23" t="s">
        <v>2130</v>
      </c>
      <c r="B2114" s="9">
        <v>1.2439538986642315E-2</v>
      </c>
      <c r="C2114" s="9">
        <v>1.2439538986642315E-2</v>
      </c>
    </row>
    <row r="2115" spans="1:3" x14ac:dyDescent="0.3">
      <c r="A2115" s="23" t="s">
        <v>2131</v>
      </c>
      <c r="B2115" s="9">
        <v>-2.2971787121937533E-2</v>
      </c>
      <c r="C2115" s="9">
        <v>-2.2971787121937533E-2</v>
      </c>
    </row>
    <row r="2116" spans="1:3" x14ac:dyDescent="0.3">
      <c r="A2116" s="23" t="s">
        <v>2132</v>
      </c>
      <c r="B2116" s="9">
        <v>-3.0841318379087369E-2</v>
      </c>
      <c r="C2116" s="9">
        <v>-3.0841318379087369E-2</v>
      </c>
    </row>
    <row r="2117" spans="1:3" x14ac:dyDescent="0.3">
      <c r="A2117" s="23" t="s">
        <v>2133</v>
      </c>
      <c r="B2117" s="9">
        <v>-8.8899736903506853E-3</v>
      </c>
      <c r="C2117" s="9">
        <v>-8.8899736903506853E-3</v>
      </c>
    </row>
    <row r="2118" spans="1:3" x14ac:dyDescent="0.3">
      <c r="A2118" s="23" t="s">
        <v>2134</v>
      </c>
      <c r="B2118" s="9">
        <v>4.5703125458341869E-3</v>
      </c>
      <c r="C2118" s="9">
        <v>4.5703125458341869E-3</v>
      </c>
    </row>
    <row r="2119" spans="1:3" x14ac:dyDescent="0.3">
      <c r="A2119" s="23" t="s">
        <v>2135</v>
      </c>
      <c r="B2119" s="9">
        <v>5.2961956736810381E-3</v>
      </c>
      <c r="C2119" s="9">
        <v>5.2961956736810381E-3</v>
      </c>
    </row>
    <row r="2120" spans="1:3" x14ac:dyDescent="0.3">
      <c r="A2120" s="23" t="s">
        <v>2136</v>
      </c>
      <c r="B2120" s="9">
        <v>-5.0076370221333582E-3</v>
      </c>
      <c r="C2120" s="9">
        <v>-5.0076370221333582E-3</v>
      </c>
    </row>
    <row r="2121" spans="1:3" x14ac:dyDescent="0.3">
      <c r="A2121" s="23" t="s">
        <v>2137</v>
      </c>
      <c r="B2121" s="9">
        <v>5.2946716691855888E-3</v>
      </c>
      <c r="C2121" s="9">
        <v>5.2946716691855888E-3</v>
      </c>
    </row>
    <row r="2122" spans="1:3" x14ac:dyDescent="0.3">
      <c r="A2122" s="23" t="s">
        <v>2138</v>
      </c>
      <c r="B2122" s="9">
        <v>1.8651740524724427E-2</v>
      </c>
      <c r="C2122" s="9">
        <v>1.8651740524724427E-2</v>
      </c>
    </row>
    <row r="2123" spans="1:3" x14ac:dyDescent="0.3">
      <c r="A2123" s="23" t="s">
        <v>2139</v>
      </c>
      <c r="B2123" s="9">
        <v>-1.5270939092377851E-2</v>
      </c>
      <c r="C2123" s="9">
        <v>-1.5270939092377851E-2</v>
      </c>
    </row>
    <row r="2124" spans="1:3" x14ac:dyDescent="0.3">
      <c r="A2124" s="23" t="s">
        <v>2140</v>
      </c>
      <c r="B2124" s="9">
        <v>-2.1860690111492286E-2</v>
      </c>
      <c r="C2124" s="9">
        <v>-2.1860690111492286E-2</v>
      </c>
    </row>
    <row r="2125" spans="1:3" x14ac:dyDescent="0.3">
      <c r="A2125" s="23" t="s">
        <v>2141</v>
      </c>
      <c r="B2125" s="9">
        <v>-3.3653592049495321E-2</v>
      </c>
      <c r="C2125" s="9">
        <v>-3.3653592049495321E-2</v>
      </c>
    </row>
    <row r="2126" spans="1:3" x14ac:dyDescent="0.3">
      <c r="A2126" s="23" t="s">
        <v>2142</v>
      </c>
      <c r="B2126" s="9">
        <v>-3.938324942570846E-3</v>
      </c>
      <c r="C2126" s="9">
        <v>-3.938324942570846E-3</v>
      </c>
    </row>
    <row r="2127" spans="1:3" x14ac:dyDescent="0.3">
      <c r="A2127" s="23" t="s">
        <v>2143</v>
      </c>
      <c r="B2127" s="9">
        <v>-1.4985448168088802E-2</v>
      </c>
      <c r="C2127" s="9">
        <v>-1.4985448168088802E-2</v>
      </c>
    </row>
    <row r="2128" spans="1:3" x14ac:dyDescent="0.3">
      <c r="A2128" s="23" t="s">
        <v>2144</v>
      </c>
      <c r="B2128" s="9">
        <v>-5.8627633948500318E-2</v>
      </c>
      <c r="C2128" s="9">
        <v>-5.8627633948500318E-2</v>
      </c>
    </row>
    <row r="2129" spans="1:3" x14ac:dyDescent="0.3">
      <c r="A2129" s="23" t="s">
        <v>2145</v>
      </c>
      <c r="B2129" s="9">
        <v>-4.7369883302821082E-2</v>
      </c>
      <c r="C2129" s="9">
        <v>-4.7369883302821082E-2</v>
      </c>
    </row>
    <row r="2130" spans="1:3" x14ac:dyDescent="0.3">
      <c r="A2130" s="23" t="s">
        <v>2146</v>
      </c>
      <c r="B2130" s="9">
        <v>-9.1544845533179774E-3</v>
      </c>
      <c r="C2130" s="9">
        <v>-9.1544845533179774E-3</v>
      </c>
    </row>
    <row r="2131" spans="1:3" x14ac:dyDescent="0.3">
      <c r="A2131" s="23" t="s">
        <v>2147</v>
      </c>
      <c r="B2131" s="9">
        <v>2.4722969230298632E-2</v>
      </c>
      <c r="C2131" s="9">
        <v>2.4722969230298632E-2</v>
      </c>
    </row>
    <row r="2132" spans="1:3" x14ac:dyDescent="0.3">
      <c r="A2132" s="23" t="s">
        <v>2148</v>
      </c>
      <c r="B2132" s="9">
        <v>-4.2020094578355149E-2</v>
      </c>
      <c r="C2132" s="9">
        <v>-4.2020094578355149E-2</v>
      </c>
    </row>
    <row r="2133" spans="1:3" x14ac:dyDescent="0.3">
      <c r="A2133" s="23" t="s">
        <v>2149</v>
      </c>
      <c r="B2133" s="9">
        <v>-0.10470410153073087</v>
      </c>
      <c r="C2133" s="9">
        <v>-0.10470410153073087</v>
      </c>
    </row>
    <row r="2134" spans="1:3" x14ac:dyDescent="0.3">
      <c r="A2134" s="23" t="s">
        <v>2150</v>
      </c>
      <c r="B2134" s="9">
        <v>2.2096078199370896E-2</v>
      </c>
      <c r="C2134" s="9">
        <v>2.2096078199370896E-2</v>
      </c>
    </row>
    <row r="2135" spans="1:3" x14ac:dyDescent="0.3">
      <c r="A2135" s="23" t="s">
        <v>2151</v>
      </c>
      <c r="B2135" s="9">
        <v>4.5836517227271993E-4</v>
      </c>
      <c r="C2135" s="9">
        <v>4.5836517227271993E-4</v>
      </c>
    </row>
    <row r="2136" spans="1:3" x14ac:dyDescent="0.3">
      <c r="A2136" s="23" t="s">
        <v>2152</v>
      </c>
      <c r="B2136" s="9">
        <v>-4.900094024821694E-3</v>
      </c>
      <c r="C2136" s="9">
        <v>-4.900094024821694E-3</v>
      </c>
    </row>
    <row r="2137" spans="1:3" x14ac:dyDescent="0.3">
      <c r="A2137" s="23" t="s">
        <v>2153</v>
      </c>
      <c r="B2137" s="9">
        <v>5.160409112323338E-2</v>
      </c>
      <c r="C2137" s="9">
        <v>5.160409112323338E-2</v>
      </c>
    </row>
    <row r="2138" spans="1:3" x14ac:dyDescent="0.3">
      <c r="A2138" s="23" t="s">
        <v>2154</v>
      </c>
      <c r="B2138" s="9">
        <v>-1.8316742921755148E-2</v>
      </c>
      <c r="C2138" s="9">
        <v>-1.8316742921755148E-2</v>
      </c>
    </row>
    <row r="2139" spans="1:3" x14ac:dyDescent="0.3">
      <c r="A2139" s="23" t="s">
        <v>2155</v>
      </c>
      <c r="B2139" s="9">
        <v>-7.8256408313903767E-3</v>
      </c>
      <c r="C2139" s="9">
        <v>-7.8256408313903767E-3</v>
      </c>
    </row>
    <row r="2140" spans="1:3" x14ac:dyDescent="0.3">
      <c r="A2140" s="23" t="s">
        <v>2156</v>
      </c>
      <c r="B2140" s="9">
        <v>1.5369497331101342E-2</v>
      </c>
      <c r="C2140" s="9">
        <v>1.5369497331101342E-2</v>
      </c>
    </row>
    <row r="2141" spans="1:3" x14ac:dyDescent="0.3">
      <c r="A2141" s="23" t="s">
        <v>2157</v>
      </c>
      <c r="B2141" s="9">
        <v>-7.6923456231556137E-3</v>
      </c>
      <c r="C2141" s="9">
        <v>-7.6923456231556137E-3</v>
      </c>
    </row>
    <row r="2142" spans="1:3" x14ac:dyDescent="0.3">
      <c r="A2142" s="23" t="s">
        <v>2158</v>
      </c>
      <c r="B2142" s="9">
        <v>1.0047365846121018E-2</v>
      </c>
      <c r="C2142" s="9">
        <v>1.0047365846121018E-2</v>
      </c>
    </row>
    <row r="2143" spans="1:3" x14ac:dyDescent="0.3">
      <c r="A2143" s="23" t="s">
        <v>2159</v>
      </c>
      <c r="B2143" s="9">
        <v>2.2049906377230032E-4</v>
      </c>
      <c r="C2143" s="9">
        <v>2.2049906377230032E-4</v>
      </c>
    </row>
    <row r="2144" spans="1:3" x14ac:dyDescent="0.3">
      <c r="A2144" s="23" t="s">
        <v>2160</v>
      </c>
      <c r="B2144" s="9">
        <v>-4.1796232440018885E-2</v>
      </c>
      <c r="C2144" s="9">
        <v>-4.1796232440018885E-2</v>
      </c>
    </row>
    <row r="2145" spans="1:3" x14ac:dyDescent="0.3">
      <c r="A2145" s="23" t="s">
        <v>2161</v>
      </c>
      <c r="B2145" s="9">
        <v>-1.4666414959229167E-2</v>
      </c>
      <c r="C2145" s="9">
        <v>-1.4666414959229167E-2</v>
      </c>
    </row>
    <row r="2146" spans="1:3" x14ac:dyDescent="0.3">
      <c r="A2146" s="23" t="s">
        <v>2162</v>
      </c>
      <c r="B2146" s="9">
        <v>-3.1109037426179585E-4</v>
      </c>
      <c r="C2146" s="9">
        <v>-3.1109037426179585E-4</v>
      </c>
    </row>
    <row r="2147" spans="1:3" x14ac:dyDescent="0.3">
      <c r="A2147" s="23" t="s">
        <v>2163</v>
      </c>
      <c r="B2147" s="9">
        <v>-4.8692938031080449E-2</v>
      </c>
      <c r="C2147" s="9">
        <v>-4.8692938031080449E-2</v>
      </c>
    </row>
    <row r="2148" spans="1:3" x14ac:dyDescent="0.3">
      <c r="A2148" s="23" t="s">
        <v>2164</v>
      </c>
      <c r="B2148" s="9">
        <v>-2.1044721364708138E-2</v>
      </c>
      <c r="C2148" s="9">
        <v>-2.1044721364708138E-2</v>
      </c>
    </row>
    <row r="2149" spans="1:3" x14ac:dyDescent="0.3">
      <c r="A2149" s="23" t="s">
        <v>2165</v>
      </c>
      <c r="B2149" s="9">
        <v>-2.9625526736131121E-2</v>
      </c>
      <c r="C2149" s="9">
        <v>-2.9625526736131121E-2</v>
      </c>
    </row>
    <row r="2150" spans="1:3" x14ac:dyDescent="0.3">
      <c r="A2150" s="23" t="s">
        <v>2166</v>
      </c>
      <c r="B2150" s="9">
        <v>-7.3328471655139338E-2</v>
      </c>
      <c r="C2150" s="9">
        <v>-7.3328471655139338E-2</v>
      </c>
    </row>
    <row r="2151" spans="1:3" x14ac:dyDescent="0.3">
      <c r="A2151" s="23" t="s">
        <v>2167</v>
      </c>
      <c r="B2151" s="9">
        <v>-3.0696548239946751E-2</v>
      </c>
      <c r="C2151" s="9">
        <v>-3.0696548239946751E-2</v>
      </c>
    </row>
    <row r="2152" spans="1:3" x14ac:dyDescent="0.3">
      <c r="A2152" s="23" t="s">
        <v>2168</v>
      </c>
      <c r="B2152" s="9">
        <v>2.3087008922538375E-2</v>
      </c>
      <c r="C2152" s="9">
        <v>2.3087008922538375E-2</v>
      </c>
    </row>
    <row r="2153" spans="1:3" x14ac:dyDescent="0.3">
      <c r="A2153" s="23" t="s">
        <v>2169</v>
      </c>
      <c r="B2153" s="9">
        <v>3.1180884600455021E-2</v>
      </c>
      <c r="C2153" s="9">
        <v>3.1180884600455021E-2</v>
      </c>
    </row>
    <row r="2154" spans="1:3" x14ac:dyDescent="0.3">
      <c r="A2154" s="23" t="s">
        <v>2170</v>
      </c>
      <c r="B2154" s="9">
        <v>-5.6940670982779946E-2</v>
      </c>
      <c r="C2154" s="9">
        <v>-5.6940670982779946E-2</v>
      </c>
    </row>
    <row r="2155" spans="1:3" x14ac:dyDescent="0.3">
      <c r="A2155" s="23" t="s">
        <v>2171</v>
      </c>
      <c r="B2155" s="9">
        <v>0.10497810647534581</v>
      </c>
      <c r="C2155" s="9">
        <v>0.10497810647534581</v>
      </c>
    </row>
    <row r="2156" spans="1:3" x14ac:dyDescent="0.3">
      <c r="A2156" s="23" t="s">
        <v>2172</v>
      </c>
      <c r="B2156" s="9">
        <v>8.4771348483405812E-2</v>
      </c>
      <c r="C2156" s="9">
        <v>8.4771348483405812E-2</v>
      </c>
    </row>
    <row r="2157" spans="1:3" x14ac:dyDescent="0.3">
      <c r="A2157" s="23" t="s">
        <v>2173</v>
      </c>
      <c r="B2157" s="9">
        <v>-1.7788527924478419E-2</v>
      </c>
      <c r="C2157" s="9">
        <v>-1.7788527924478419E-2</v>
      </c>
    </row>
    <row r="2158" spans="1:3" x14ac:dyDescent="0.3">
      <c r="A2158" s="23" t="s">
        <v>2174</v>
      </c>
      <c r="B2158" s="9">
        <v>7.5544134974173227E-2</v>
      </c>
      <c r="C2158" s="9">
        <v>7.5544134974173227E-2</v>
      </c>
    </row>
    <row r="2159" spans="1:3" x14ac:dyDescent="0.3">
      <c r="A2159" s="23" t="s">
        <v>2175</v>
      </c>
      <c r="B2159" s="9">
        <v>-2.1116923440922808E-2</v>
      </c>
      <c r="C2159" s="9">
        <v>-2.1116923440922808E-2</v>
      </c>
    </row>
    <row r="2160" spans="1:3" x14ac:dyDescent="0.3">
      <c r="A2160" s="23" t="s">
        <v>2176</v>
      </c>
      <c r="B2160" s="9">
        <v>1.9922180168579991E-2</v>
      </c>
      <c r="C2160" s="9">
        <v>1.9922180168579991E-2</v>
      </c>
    </row>
    <row r="2161" spans="1:3" x14ac:dyDescent="0.3">
      <c r="A2161" s="23" t="s">
        <v>2177</v>
      </c>
      <c r="B2161" s="9">
        <v>-1.2177854773136577E-2</v>
      </c>
      <c r="C2161" s="9">
        <v>-1.2177854773136577E-2</v>
      </c>
    </row>
    <row r="2162" spans="1:3" x14ac:dyDescent="0.3">
      <c r="A2162" s="23" t="s">
        <v>2178</v>
      </c>
      <c r="B2162" s="9">
        <v>1.769161585473987E-2</v>
      </c>
      <c r="C2162" s="9">
        <v>1.769161585473987E-2</v>
      </c>
    </row>
    <row r="2163" spans="1:3" x14ac:dyDescent="0.3">
      <c r="A2163" s="23" t="s">
        <v>2179</v>
      </c>
      <c r="B2163" s="9">
        <v>-3.6086974855268829E-2</v>
      </c>
      <c r="C2163" s="9">
        <v>-3.6086974855268829E-2</v>
      </c>
    </row>
    <row r="2164" spans="1:3" x14ac:dyDescent="0.3">
      <c r="A2164" s="23" t="s">
        <v>2180</v>
      </c>
      <c r="B2164" s="9">
        <v>-5.9513037405631339E-2</v>
      </c>
      <c r="C2164" s="9">
        <v>-5.9513037405631339E-2</v>
      </c>
    </row>
    <row r="2165" spans="1:3" x14ac:dyDescent="0.3">
      <c r="A2165" s="23" t="s">
        <v>2181</v>
      </c>
      <c r="B2165" s="9">
        <v>3.9201845406750147E-2</v>
      </c>
      <c r="C2165" s="9">
        <v>3.9201845406750147E-2</v>
      </c>
    </row>
    <row r="2166" spans="1:3" x14ac:dyDescent="0.3">
      <c r="A2166" s="23" t="s">
        <v>2182</v>
      </c>
      <c r="B2166" s="9">
        <v>-0.13938858440896315</v>
      </c>
      <c r="C2166" s="9">
        <v>-0.13938858440896315</v>
      </c>
    </row>
    <row r="2167" spans="1:3" x14ac:dyDescent="0.3">
      <c r="A2167" s="23" t="s">
        <v>2183</v>
      </c>
      <c r="B2167" s="9">
        <v>1.8357354548671857E-2</v>
      </c>
      <c r="C2167" s="9">
        <v>1.8357354548671857E-2</v>
      </c>
    </row>
    <row r="2168" spans="1:3" x14ac:dyDescent="0.3">
      <c r="A2168" s="23" t="s">
        <v>2184</v>
      </c>
      <c r="B2168" s="9">
        <v>-3.5555593013330954E-3</v>
      </c>
      <c r="C2168" s="9">
        <v>-3.5555593013330954E-3</v>
      </c>
    </row>
    <row r="2169" spans="1:3" x14ac:dyDescent="0.3">
      <c r="A2169" s="23" t="s">
        <v>2185</v>
      </c>
      <c r="B2169" s="9">
        <v>8.423902618745779E-3</v>
      </c>
      <c r="C2169" s="9">
        <v>8.423902618745779E-3</v>
      </c>
    </row>
    <row r="2170" spans="1:3" x14ac:dyDescent="0.3">
      <c r="A2170" s="23" t="s">
        <v>2186</v>
      </c>
      <c r="B2170" s="9">
        <v>3.4028107316920839E-2</v>
      </c>
      <c r="C2170" s="9">
        <v>3.4028107316920839E-2</v>
      </c>
    </row>
    <row r="2171" spans="1:3" x14ac:dyDescent="0.3">
      <c r="A2171" s="23" t="s">
        <v>2187</v>
      </c>
      <c r="B2171" s="9">
        <v>8.7522332919335831E-3</v>
      </c>
      <c r="C2171" s="9">
        <v>8.7522332919335831E-3</v>
      </c>
    </row>
    <row r="2172" spans="1:3" x14ac:dyDescent="0.3">
      <c r="A2172" s="23" t="s">
        <v>2188</v>
      </c>
      <c r="B2172" s="9">
        <v>-0.11414119804721425</v>
      </c>
      <c r="C2172" s="9">
        <v>-0.11414119804721425</v>
      </c>
    </row>
    <row r="2173" spans="1:3" x14ac:dyDescent="0.3">
      <c r="A2173" s="23" t="s">
        <v>2189</v>
      </c>
      <c r="B2173" s="9">
        <v>4.3878485119786946E-2</v>
      </c>
      <c r="C2173" s="9">
        <v>4.3878485119786946E-2</v>
      </c>
    </row>
    <row r="2174" spans="1:3" x14ac:dyDescent="0.3">
      <c r="A2174" s="23" t="s">
        <v>2190</v>
      </c>
      <c r="B2174" s="9">
        <v>-8.2845081677697524E-2</v>
      </c>
      <c r="C2174" s="9">
        <v>-8.2845081677697524E-2</v>
      </c>
    </row>
    <row r="2175" spans="1:3" x14ac:dyDescent="0.3">
      <c r="A2175" s="23" t="s">
        <v>2191</v>
      </c>
      <c r="B2175" s="9">
        <v>-5.4193217945225886E-2</v>
      </c>
      <c r="C2175" s="9">
        <v>-5.4193217945225886E-2</v>
      </c>
    </row>
    <row r="2176" spans="1:3" x14ac:dyDescent="0.3">
      <c r="A2176" s="23" t="s">
        <v>2192</v>
      </c>
      <c r="B2176" s="9">
        <v>-3.1402908138625611E-2</v>
      </c>
      <c r="C2176" s="9">
        <v>-3.1402908138625611E-2</v>
      </c>
    </row>
    <row r="2177" spans="1:3" x14ac:dyDescent="0.3">
      <c r="A2177" s="23" t="s">
        <v>2193</v>
      </c>
      <c r="B2177" s="9">
        <v>3.7422021371318281E-2</v>
      </c>
      <c r="C2177" s="9">
        <v>3.7422021371318281E-2</v>
      </c>
    </row>
    <row r="2178" spans="1:3" x14ac:dyDescent="0.3">
      <c r="A2178" s="23" t="s">
        <v>2194</v>
      </c>
      <c r="B2178" s="9">
        <v>3.906152184479067E-2</v>
      </c>
      <c r="C2178" s="9">
        <v>3.906152184479067E-2</v>
      </c>
    </row>
    <row r="2179" spans="1:3" x14ac:dyDescent="0.3">
      <c r="A2179" s="23" t="s">
        <v>2195</v>
      </c>
      <c r="B2179" s="9">
        <v>-6.1346275180423425E-2</v>
      </c>
      <c r="C2179" s="9">
        <v>-6.1346275180423425E-2</v>
      </c>
    </row>
    <row r="2180" spans="1:3" x14ac:dyDescent="0.3">
      <c r="A2180" s="23" t="s">
        <v>2196</v>
      </c>
      <c r="B2180" s="9">
        <v>5.0654392818336759E-3</v>
      </c>
      <c r="C2180" s="9">
        <v>5.0654392818336759E-3</v>
      </c>
    </row>
    <row r="2181" spans="1:3" x14ac:dyDescent="0.3">
      <c r="A2181" s="23" t="s">
        <v>2197</v>
      </c>
      <c r="B2181" s="9">
        <v>-2.1815177433087789E-2</v>
      </c>
      <c r="C2181" s="9">
        <v>-2.1815177433087789E-2</v>
      </c>
    </row>
    <row r="2182" spans="1:3" x14ac:dyDescent="0.3">
      <c r="A2182" s="23" t="s">
        <v>2198</v>
      </c>
      <c r="B2182" s="9">
        <v>-1.0816763117122919E-2</v>
      </c>
      <c r="C2182" s="9">
        <v>-1.0816763117122919E-2</v>
      </c>
    </row>
    <row r="2183" spans="1:3" x14ac:dyDescent="0.3">
      <c r="A2183" s="23" t="s">
        <v>2199</v>
      </c>
      <c r="B2183" s="9">
        <v>-4.5045146359198922E-2</v>
      </c>
      <c r="C2183" s="9">
        <v>-4.5045146359198922E-2</v>
      </c>
    </row>
    <row r="2184" spans="1:3" x14ac:dyDescent="0.3">
      <c r="A2184" s="23" t="s">
        <v>2200</v>
      </c>
      <c r="B2184" s="9">
        <v>0.10927774795122396</v>
      </c>
      <c r="C2184" s="9">
        <v>0.10927774795122396</v>
      </c>
    </row>
    <row r="2185" spans="1:3" x14ac:dyDescent="0.3">
      <c r="A2185" s="23" t="s">
        <v>2201</v>
      </c>
      <c r="B2185" s="9">
        <v>-2.0418588002700353E-3</v>
      </c>
      <c r="C2185" s="9">
        <v>-2.0418588002700353E-3</v>
      </c>
    </row>
    <row r="2186" spans="1:3" x14ac:dyDescent="0.3">
      <c r="A2186" s="23" t="s">
        <v>2202</v>
      </c>
      <c r="B2186" s="9">
        <v>-5.6367046501257798E-3</v>
      </c>
      <c r="C2186" s="9">
        <v>-5.6367046501257798E-3</v>
      </c>
    </row>
    <row r="2187" spans="1:3" x14ac:dyDescent="0.3">
      <c r="A2187" s="23" t="s">
        <v>2203</v>
      </c>
      <c r="B2187" s="9">
        <v>2.0533888118420066E-3</v>
      </c>
      <c r="C2187" s="9">
        <v>2.0533888118420066E-3</v>
      </c>
    </row>
    <row r="2188" spans="1:3" x14ac:dyDescent="0.3">
      <c r="A2188" s="23" t="s">
        <v>2204</v>
      </c>
      <c r="B2188" s="9">
        <v>3.82340332508362E-2</v>
      </c>
      <c r="C2188" s="9">
        <v>3.82340332508362E-2</v>
      </c>
    </row>
    <row r="2189" spans="1:3" x14ac:dyDescent="0.3">
      <c r="A2189" s="23" t="s">
        <v>2205</v>
      </c>
      <c r="B2189" s="9">
        <v>3.1579014620004897E-2</v>
      </c>
      <c r="C2189" s="9">
        <v>3.1579014620004897E-2</v>
      </c>
    </row>
    <row r="2190" spans="1:3" x14ac:dyDescent="0.3">
      <c r="A2190" s="23" t="s">
        <v>2206</v>
      </c>
      <c r="B2190" s="9">
        <v>-3.9010309655981595E-2</v>
      </c>
      <c r="C2190" s="9">
        <v>-3.9010309655981595E-2</v>
      </c>
    </row>
    <row r="2191" spans="1:3" x14ac:dyDescent="0.3">
      <c r="A2191" s="23" t="s">
        <v>2207</v>
      </c>
      <c r="B2191" s="9">
        <v>-9.1917921618962384E-3</v>
      </c>
      <c r="C2191" s="9">
        <v>-9.1917921618962384E-3</v>
      </c>
    </row>
    <row r="2192" spans="1:3" x14ac:dyDescent="0.3">
      <c r="A2192" s="23" t="s">
        <v>2208</v>
      </c>
      <c r="B2192" s="9">
        <v>2.5468353712839373E-2</v>
      </c>
      <c r="C2192" s="9">
        <v>2.5468353712839373E-2</v>
      </c>
    </row>
    <row r="2193" spans="1:3" x14ac:dyDescent="0.3">
      <c r="A2193" s="23" t="s">
        <v>2209</v>
      </c>
      <c r="B2193" s="9">
        <v>-7.5162268508627991E-2</v>
      </c>
      <c r="C2193" s="9">
        <v>-7.5162268508627991E-2</v>
      </c>
    </row>
    <row r="2194" spans="1:3" x14ac:dyDescent="0.3">
      <c r="A2194" s="23" t="s">
        <v>2210</v>
      </c>
      <c r="B2194" s="9">
        <v>-7.4432594782769659E-2</v>
      </c>
      <c r="C2194" s="9">
        <v>-7.4432594782769659E-2</v>
      </c>
    </row>
    <row r="2195" spans="1:3" x14ac:dyDescent="0.3">
      <c r="A2195" s="23" t="s">
        <v>2211</v>
      </c>
      <c r="B2195" s="9">
        <v>7.5486891137675677E-2</v>
      </c>
      <c r="C2195" s="9">
        <v>7.5486891137675677E-2</v>
      </c>
    </row>
    <row r="2196" spans="1:3" x14ac:dyDescent="0.3">
      <c r="A2196" s="23" t="s">
        <v>2212</v>
      </c>
      <c r="B2196" s="9">
        <v>-1.7003597762584057E-2</v>
      </c>
      <c r="C2196" s="9">
        <v>-1.7003597762584057E-2</v>
      </c>
    </row>
    <row r="2197" spans="1:3" x14ac:dyDescent="0.3">
      <c r="A2197" s="23" t="s">
        <v>2213</v>
      </c>
      <c r="B2197" s="9">
        <v>2.3306139633386482E-2</v>
      </c>
      <c r="C2197" s="9">
        <v>2.3306139633386482E-2</v>
      </c>
    </row>
    <row r="2198" spans="1:3" x14ac:dyDescent="0.3">
      <c r="A2198" s="23" t="s">
        <v>2214</v>
      </c>
      <c r="B2198" s="9">
        <v>-2.5452063203663181E-2</v>
      </c>
      <c r="C2198" s="9">
        <v>-2.5452063203663181E-2</v>
      </c>
    </row>
    <row r="2199" spans="1:3" x14ac:dyDescent="0.3">
      <c r="A2199" s="23" t="s">
        <v>2215</v>
      </c>
      <c r="B2199" s="9">
        <v>-3.1090587070031119E-2</v>
      </c>
      <c r="C2199" s="9">
        <v>-3.1090587070031119E-2</v>
      </c>
    </row>
    <row r="2200" spans="1:3" x14ac:dyDescent="0.3">
      <c r="A2200" s="23" t="s">
        <v>2216</v>
      </c>
      <c r="B2200" s="9">
        <v>4.9185812047985868E-2</v>
      </c>
      <c r="C2200" s="9">
        <v>4.9185812047985868E-2</v>
      </c>
    </row>
    <row r="2201" spans="1:3" x14ac:dyDescent="0.3">
      <c r="A2201" s="23" t="s">
        <v>2217</v>
      </c>
      <c r="B2201" s="9">
        <v>8.8285178580616949E-2</v>
      </c>
      <c r="C2201" s="9">
        <v>8.8285178580616949E-2</v>
      </c>
    </row>
    <row r="2202" spans="1:3" x14ac:dyDescent="0.3">
      <c r="A2202" s="23" t="s">
        <v>2218</v>
      </c>
      <c r="B2202" s="9">
        <v>-8.2424709070807421E-3</v>
      </c>
      <c r="C2202" s="9">
        <v>-8.2424709070807421E-3</v>
      </c>
    </row>
    <row r="2203" spans="1:3" x14ac:dyDescent="0.3">
      <c r="A2203" s="23" t="s">
        <v>2219</v>
      </c>
      <c r="B2203" s="9">
        <v>-4.8804391649084266E-3</v>
      </c>
      <c r="C2203" s="9">
        <v>-4.8804391649084266E-3</v>
      </c>
    </row>
    <row r="2204" spans="1:3" x14ac:dyDescent="0.3">
      <c r="A2204" s="23" t="s">
        <v>2220</v>
      </c>
      <c r="B2204" s="9">
        <v>-3.4305350967892482E-3</v>
      </c>
      <c r="C2204" s="9">
        <v>-3.4305350967892482E-3</v>
      </c>
    </row>
    <row r="2205" spans="1:3" x14ac:dyDescent="0.3">
      <c r="A2205" s="23" t="s">
        <v>2221</v>
      </c>
      <c r="B2205" s="9">
        <v>-8.5539706378173555E-2</v>
      </c>
      <c r="C2205" s="9">
        <v>-8.5539706378173555E-2</v>
      </c>
    </row>
    <row r="2206" spans="1:3" x14ac:dyDescent="0.3">
      <c r="A2206" s="23" t="s">
        <v>2222</v>
      </c>
      <c r="B2206" s="9">
        <v>2.5344545594751192E-2</v>
      </c>
      <c r="C2206" s="9">
        <v>2.5344545594751192E-2</v>
      </c>
    </row>
    <row r="2207" spans="1:3" x14ac:dyDescent="0.3">
      <c r="A2207" s="23" t="s">
        <v>2223</v>
      </c>
      <c r="B2207" s="9">
        <v>-2.7148392992685073E-3</v>
      </c>
      <c r="C2207" s="9">
        <v>-2.7148392992685073E-3</v>
      </c>
    </row>
    <row r="2208" spans="1:3" x14ac:dyDescent="0.3">
      <c r="A2208" s="23" t="s">
        <v>2224</v>
      </c>
      <c r="B2208" s="9">
        <v>-7.6620684477231556E-3</v>
      </c>
      <c r="C2208" s="9">
        <v>-7.6620684477231556E-3</v>
      </c>
    </row>
    <row r="2209" spans="1:3" x14ac:dyDescent="0.3">
      <c r="A2209" s="23" t="s">
        <v>2225</v>
      </c>
      <c r="B2209" s="9">
        <v>-9.5279145519413244E-3</v>
      </c>
      <c r="C2209" s="9">
        <v>-9.5279145519413244E-3</v>
      </c>
    </row>
    <row r="2210" spans="1:3" x14ac:dyDescent="0.3">
      <c r="A2210" s="23" t="s">
        <v>2226</v>
      </c>
      <c r="B2210" s="9">
        <v>5.5750954072068822E-2</v>
      </c>
      <c r="C2210" s="9">
        <v>5.5750954072068822E-2</v>
      </c>
    </row>
    <row r="2211" spans="1:3" x14ac:dyDescent="0.3">
      <c r="A2211" s="23" t="s">
        <v>2227</v>
      </c>
      <c r="B2211" s="9">
        <v>-1.265519294005828E-2</v>
      </c>
      <c r="C2211" s="9">
        <v>-1.265519294005828E-2</v>
      </c>
    </row>
    <row r="2212" spans="1:3" x14ac:dyDescent="0.3">
      <c r="A2212" s="23" t="s">
        <v>2228</v>
      </c>
      <c r="B2212" s="9">
        <v>3.5038619351885528E-2</v>
      </c>
      <c r="C2212" s="9">
        <v>3.5038619351885528E-2</v>
      </c>
    </row>
    <row r="2213" spans="1:3" x14ac:dyDescent="0.3">
      <c r="A2213" s="23" t="s">
        <v>2229</v>
      </c>
      <c r="B2213" s="9">
        <v>2.1893358030826135E-2</v>
      </c>
      <c r="C2213" s="9">
        <v>2.1893358030826135E-2</v>
      </c>
    </row>
    <row r="2214" spans="1:3" x14ac:dyDescent="0.3">
      <c r="A2214" s="23" t="s">
        <v>2230</v>
      </c>
      <c r="B2214" s="9">
        <v>-1.8554128842754973E-2</v>
      </c>
      <c r="C2214" s="9">
        <v>-1.8554128842754973E-2</v>
      </c>
    </row>
    <row r="2215" spans="1:3" x14ac:dyDescent="0.3">
      <c r="A2215" s="23" t="s">
        <v>2231</v>
      </c>
      <c r="B2215" s="9">
        <v>3.7526050179936293E-2</v>
      </c>
      <c r="C2215" s="9">
        <v>3.7526050179936293E-2</v>
      </c>
    </row>
    <row r="2216" spans="1:3" x14ac:dyDescent="0.3">
      <c r="A2216" s="23" t="s">
        <v>2232</v>
      </c>
      <c r="B2216" s="9">
        <v>7.9951514634356829E-3</v>
      </c>
      <c r="C2216" s="9">
        <v>7.9951514634356829E-3</v>
      </c>
    </row>
    <row r="2217" spans="1:3" x14ac:dyDescent="0.3">
      <c r="A2217" s="23" t="s">
        <v>2233</v>
      </c>
      <c r="B2217" s="9">
        <v>6.4837099380461005E-2</v>
      </c>
      <c r="C2217" s="9">
        <v>6.4837099380461005E-2</v>
      </c>
    </row>
    <row r="2218" spans="1:3" x14ac:dyDescent="0.3">
      <c r="A2218" s="23" t="s">
        <v>2234</v>
      </c>
      <c r="B2218" s="9">
        <v>-2.6694351321135117E-2</v>
      </c>
      <c r="C2218" s="9">
        <v>-2.6694351321135117E-2</v>
      </c>
    </row>
    <row r="2219" spans="1:3" x14ac:dyDescent="0.3">
      <c r="A2219" s="23" t="s">
        <v>2235</v>
      </c>
      <c r="B2219" s="9">
        <v>-2.464977826564245E-2</v>
      </c>
      <c r="C2219" s="9">
        <v>-2.464977826564245E-2</v>
      </c>
    </row>
    <row r="2220" spans="1:3" x14ac:dyDescent="0.3">
      <c r="A2220" s="23" t="s">
        <v>2236</v>
      </c>
      <c r="B2220" s="9">
        <v>9.2387294080589386E-4</v>
      </c>
      <c r="C2220" s="9">
        <v>9.2387294080589386E-4</v>
      </c>
    </row>
    <row r="2221" spans="1:3" x14ac:dyDescent="0.3">
      <c r="A2221" s="23" t="s">
        <v>2237</v>
      </c>
      <c r="B2221" s="9">
        <v>-5.6609928541623999E-2</v>
      </c>
      <c r="C2221" s="9">
        <v>-5.6609928541623999E-2</v>
      </c>
    </row>
    <row r="2222" spans="1:3" x14ac:dyDescent="0.3">
      <c r="A2222" s="23" t="s">
        <v>2238</v>
      </c>
      <c r="B2222" s="9">
        <v>8.7566233788345538E-3</v>
      </c>
      <c r="C2222" s="9">
        <v>8.7566233788345538E-3</v>
      </c>
    </row>
    <row r="2223" spans="1:3" x14ac:dyDescent="0.3">
      <c r="A2223" s="23" t="s">
        <v>2239</v>
      </c>
      <c r="B2223" s="9">
        <v>1.7286515157185232E-2</v>
      </c>
      <c r="C2223" s="9">
        <v>1.7286515157185232E-2</v>
      </c>
    </row>
    <row r="2224" spans="1:3" x14ac:dyDescent="0.3">
      <c r="A2224" s="23" t="s">
        <v>2240</v>
      </c>
      <c r="B2224" s="9">
        <v>2.6309889259296948E-2</v>
      </c>
      <c r="C2224" s="9">
        <v>2.6309889259296948E-2</v>
      </c>
    </row>
    <row r="2225" spans="1:3" x14ac:dyDescent="0.3">
      <c r="A2225" s="23" t="s">
        <v>2241</v>
      </c>
      <c r="B2225" s="9">
        <v>1.5825153147494629E-2</v>
      </c>
      <c r="C2225" s="9">
        <v>1.5825153147494629E-2</v>
      </c>
    </row>
    <row r="2226" spans="1:3" x14ac:dyDescent="0.3">
      <c r="A2226" s="23" t="s">
        <v>2242</v>
      </c>
      <c r="B2226" s="9">
        <v>2.834835500425513E-2</v>
      </c>
      <c r="C2226" s="9">
        <v>2.834835500425513E-2</v>
      </c>
    </row>
    <row r="2227" spans="1:3" x14ac:dyDescent="0.3">
      <c r="A2227" s="23" t="s">
        <v>2243</v>
      </c>
      <c r="B2227" s="9">
        <v>1.7154588258182901E-2</v>
      </c>
      <c r="C2227" s="9">
        <v>1.7154588258182901E-2</v>
      </c>
    </row>
    <row r="2228" spans="1:3" x14ac:dyDescent="0.3">
      <c r="A2228" s="23" t="s">
        <v>2244</v>
      </c>
      <c r="B2228" s="9">
        <v>-1.9375330898588866E-2</v>
      </c>
      <c r="C2228" s="9">
        <v>-1.9375330898588866E-2</v>
      </c>
    </row>
    <row r="2229" spans="1:3" x14ac:dyDescent="0.3">
      <c r="A2229" s="23" t="s">
        <v>2245</v>
      </c>
      <c r="B2229" s="9">
        <v>1.5442618816585157E-2</v>
      </c>
      <c r="C2229" s="9">
        <v>1.5442618816585157E-2</v>
      </c>
    </row>
    <row r="2230" spans="1:3" x14ac:dyDescent="0.3">
      <c r="A2230" s="23" t="s">
        <v>2246</v>
      </c>
      <c r="B2230" s="9">
        <v>-3.0224522908726386E-2</v>
      </c>
      <c r="C2230" s="9">
        <v>-3.0224522908726386E-2</v>
      </c>
    </row>
    <row r="2231" spans="1:3" x14ac:dyDescent="0.3">
      <c r="A2231" s="23" t="s">
        <v>2247</v>
      </c>
      <c r="B2231" s="9">
        <v>-7.2228244382412066E-4</v>
      </c>
      <c r="C2231" s="9">
        <v>-7.2228244382412066E-4</v>
      </c>
    </row>
    <row r="2232" spans="1:3" x14ac:dyDescent="0.3">
      <c r="A2232" s="23" t="s">
        <v>2248</v>
      </c>
      <c r="B2232" s="9">
        <v>1.9940751044652847E-2</v>
      </c>
      <c r="C2232" s="9">
        <v>1.9940751044652847E-2</v>
      </c>
    </row>
    <row r="2233" spans="1:3" x14ac:dyDescent="0.3">
      <c r="A2233" s="23" t="s">
        <v>2249</v>
      </c>
      <c r="B2233" s="9">
        <v>-5.1782685105885989E-2</v>
      </c>
      <c r="C2233" s="9">
        <v>-5.1782685105885989E-2</v>
      </c>
    </row>
    <row r="2234" spans="1:3" x14ac:dyDescent="0.3">
      <c r="A2234" s="23" t="s">
        <v>2250</v>
      </c>
      <c r="B2234" s="9">
        <v>-6.5481992635002756E-3</v>
      </c>
      <c r="C2234" s="9">
        <v>-6.5481992635002756E-3</v>
      </c>
    </row>
    <row r="2235" spans="1:3" x14ac:dyDescent="0.3">
      <c r="A2235" s="23" t="s">
        <v>2251</v>
      </c>
      <c r="B2235" s="9">
        <v>-1.9235917892214328E-2</v>
      </c>
      <c r="C2235" s="9">
        <v>-1.9235917892214328E-2</v>
      </c>
    </row>
    <row r="2236" spans="1:3" x14ac:dyDescent="0.3">
      <c r="A2236" s="23" t="s">
        <v>2252</v>
      </c>
      <c r="B2236" s="9">
        <v>-3.066311333145172E-3</v>
      </c>
      <c r="C2236" s="9">
        <v>-3.066311333145172E-3</v>
      </c>
    </row>
    <row r="2237" spans="1:3" x14ac:dyDescent="0.3">
      <c r="A2237" s="23" t="s">
        <v>2253</v>
      </c>
      <c r="B2237" s="9">
        <v>7.1740213725497409E-2</v>
      </c>
      <c r="C2237" s="9">
        <v>7.1740213725497409E-2</v>
      </c>
    </row>
    <row r="2238" spans="1:3" x14ac:dyDescent="0.3">
      <c r="A2238" s="23" t="s">
        <v>2254</v>
      </c>
      <c r="B2238" s="9">
        <v>-3.3105206273816665E-3</v>
      </c>
      <c r="C2238" s="9">
        <v>-3.3105206273816665E-3</v>
      </c>
    </row>
    <row r="2239" spans="1:3" x14ac:dyDescent="0.3">
      <c r="A2239" s="23" t="s">
        <v>2255</v>
      </c>
      <c r="B2239" s="9">
        <v>1.397254966216414E-2</v>
      </c>
      <c r="C2239" s="9">
        <v>1.397254966216414E-2</v>
      </c>
    </row>
    <row r="2240" spans="1:3" x14ac:dyDescent="0.3">
      <c r="A2240" s="23" t="s">
        <v>2256</v>
      </c>
      <c r="B2240" s="9">
        <v>3.7050148240085818E-3</v>
      </c>
      <c r="C2240" s="9">
        <v>3.7050148240085818E-3</v>
      </c>
    </row>
    <row r="2241" spans="1:3" x14ac:dyDescent="0.3">
      <c r="A2241" s="23" t="s">
        <v>2257</v>
      </c>
      <c r="B2241" s="9">
        <v>4.9389572742992917E-2</v>
      </c>
      <c r="C2241" s="9">
        <v>4.9389572742992917E-2</v>
      </c>
    </row>
    <row r="2242" spans="1:3" x14ac:dyDescent="0.3">
      <c r="A2242" s="23" t="s">
        <v>2258</v>
      </c>
      <c r="B2242" s="9">
        <v>1.414686154762757E-2</v>
      </c>
      <c r="C2242" s="9">
        <v>1.414686154762757E-2</v>
      </c>
    </row>
    <row r="2243" spans="1:3" x14ac:dyDescent="0.3">
      <c r="A2243" s="23" t="s">
        <v>2259</v>
      </c>
      <c r="B2243" s="9">
        <v>5.3566406051822335E-3</v>
      </c>
      <c r="C2243" s="9">
        <v>5.3566406051822335E-3</v>
      </c>
    </row>
    <row r="2244" spans="1:3" x14ac:dyDescent="0.3">
      <c r="A2244" s="23" t="s">
        <v>2260</v>
      </c>
      <c r="B2244" s="9">
        <v>-1.6908815616544937E-2</v>
      </c>
      <c r="C2244" s="9">
        <v>-1.6908815616544937E-2</v>
      </c>
    </row>
    <row r="2245" spans="1:3" x14ac:dyDescent="0.3">
      <c r="A2245" s="23" t="s">
        <v>2261</v>
      </c>
      <c r="B2245" s="9">
        <v>1.4687232442585199E-2</v>
      </c>
      <c r="C2245" s="9">
        <v>1.4687232442585199E-2</v>
      </c>
    </row>
    <row r="2246" spans="1:3" x14ac:dyDescent="0.3">
      <c r="A2246" s="23" t="s">
        <v>2262</v>
      </c>
      <c r="B2246" s="9">
        <v>3.4011375408700487E-2</v>
      </c>
      <c r="C2246" s="9">
        <v>3.4011375408700487E-2</v>
      </c>
    </row>
    <row r="2247" spans="1:3" x14ac:dyDescent="0.3">
      <c r="A2247" s="23" t="s">
        <v>2263</v>
      </c>
      <c r="B2247" s="9">
        <v>-1.2014561823536858E-2</v>
      </c>
      <c r="C2247" s="9">
        <v>-1.2014561823536858E-2</v>
      </c>
    </row>
    <row r="2248" spans="1:3" x14ac:dyDescent="0.3">
      <c r="A2248" s="23" t="s">
        <v>2264</v>
      </c>
      <c r="B2248" s="9">
        <v>-9.3099235483599906E-3</v>
      </c>
      <c r="C2248" s="9">
        <v>-9.3099235483599906E-3</v>
      </c>
    </row>
    <row r="2249" spans="1:3" x14ac:dyDescent="0.3">
      <c r="A2249" s="23" t="s">
        <v>2265</v>
      </c>
      <c r="B2249" s="9">
        <v>1.3732041307365257E-2</v>
      </c>
      <c r="C2249" s="9">
        <v>1.3732041307365257E-2</v>
      </c>
    </row>
    <row r="2250" spans="1:3" x14ac:dyDescent="0.3">
      <c r="A2250" s="23" t="s">
        <v>2266</v>
      </c>
      <c r="B2250" s="9">
        <v>2.2214320852557413E-2</v>
      </c>
      <c r="C2250" s="9">
        <v>2.2214320852557413E-2</v>
      </c>
    </row>
    <row r="2251" spans="1:3" x14ac:dyDescent="0.3">
      <c r="A2251" s="23" t="s">
        <v>2267</v>
      </c>
      <c r="B2251" s="9">
        <v>3.1662876664177338E-2</v>
      </c>
      <c r="C2251" s="9">
        <v>3.1662876664177338E-2</v>
      </c>
    </row>
    <row r="2252" spans="1:3" x14ac:dyDescent="0.3">
      <c r="A2252" s="23" t="s">
        <v>2268</v>
      </c>
      <c r="B2252" s="9">
        <v>-2.5405523435422829E-2</v>
      </c>
      <c r="C2252" s="9">
        <v>-2.5405523435422829E-2</v>
      </c>
    </row>
    <row r="2253" spans="1:3" x14ac:dyDescent="0.3">
      <c r="A2253" s="23" t="s">
        <v>2269</v>
      </c>
      <c r="B2253" s="9">
        <v>2.3122417420854212E-2</v>
      </c>
      <c r="C2253" s="9">
        <v>2.3122417420854212E-2</v>
      </c>
    </row>
    <row r="2254" spans="1:3" x14ac:dyDescent="0.3">
      <c r="A2254" s="23" t="s">
        <v>2270</v>
      </c>
      <c r="B2254" s="9">
        <v>2.9281371250723574E-2</v>
      </c>
      <c r="C2254" s="9">
        <v>2.9281371250723574E-2</v>
      </c>
    </row>
    <row r="2255" spans="1:3" x14ac:dyDescent="0.3">
      <c r="A2255" s="23" t="s">
        <v>2271</v>
      </c>
      <c r="B2255" s="9">
        <v>-7.4019248383196676E-4</v>
      </c>
      <c r="C2255" s="9">
        <v>-7.4019248383196676E-4</v>
      </c>
    </row>
    <row r="2256" spans="1:3" x14ac:dyDescent="0.3">
      <c r="A2256" s="23" t="s">
        <v>2272</v>
      </c>
      <c r="B2256" s="9">
        <v>8.4793134767873982E-3</v>
      </c>
      <c r="C2256" s="9">
        <v>8.4793134767873982E-3</v>
      </c>
    </row>
    <row r="2257" spans="1:3" x14ac:dyDescent="0.3">
      <c r="A2257" s="23" t="s">
        <v>2273</v>
      </c>
      <c r="B2257" s="9">
        <v>2.8089294262184334E-2</v>
      </c>
      <c r="C2257" s="9">
        <v>2.8089294262184334E-2</v>
      </c>
    </row>
    <row r="2258" spans="1:3" x14ac:dyDescent="0.3">
      <c r="A2258" s="23" t="s">
        <v>2274</v>
      </c>
      <c r="B2258" s="9">
        <v>1.9791429150592534E-2</v>
      </c>
      <c r="C2258" s="9">
        <v>1.9791429150592534E-2</v>
      </c>
    </row>
    <row r="2259" spans="1:3" x14ac:dyDescent="0.3">
      <c r="A2259" s="23" t="s">
        <v>2275</v>
      </c>
      <c r="B2259" s="9">
        <v>-2.5159897002688541E-2</v>
      </c>
      <c r="C2259" s="9">
        <v>-2.5159897002688541E-2</v>
      </c>
    </row>
    <row r="2260" spans="1:3" x14ac:dyDescent="0.3">
      <c r="A2260" s="23" t="s">
        <v>2276</v>
      </c>
      <c r="B2260" s="9">
        <v>3.9060593449657476E-2</v>
      </c>
      <c r="C2260" s="9">
        <v>3.9060593449657476E-2</v>
      </c>
    </row>
    <row r="2261" spans="1:3" x14ac:dyDescent="0.3">
      <c r="A2261" s="23" t="s">
        <v>2277</v>
      </c>
      <c r="B2261" s="9">
        <v>-2.7647239064826248E-3</v>
      </c>
      <c r="C2261" s="9">
        <v>-2.7647239064826248E-3</v>
      </c>
    </row>
    <row r="2262" spans="1:3" x14ac:dyDescent="0.3">
      <c r="A2262" s="23" t="s">
        <v>2278</v>
      </c>
      <c r="B2262" s="9">
        <v>-3.1998792101053344E-2</v>
      </c>
      <c r="C2262" s="9">
        <v>-3.1998792101053344E-2</v>
      </c>
    </row>
    <row r="2263" spans="1:3" x14ac:dyDescent="0.3">
      <c r="A2263" s="23" t="s">
        <v>2279</v>
      </c>
      <c r="B2263" s="9">
        <v>-8.6126994749879324E-3</v>
      </c>
      <c r="C2263" s="9">
        <v>-8.6126994749879324E-3</v>
      </c>
    </row>
    <row r="2264" spans="1:3" x14ac:dyDescent="0.3">
      <c r="A2264" s="23" t="s">
        <v>2280</v>
      </c>
      <c r="B2264" s="9">
        <v>-6.8848716953041775E-2</v>
      </c>
      <c r="C2264" s="9">
        <v>-6.8848716953041775E-2</v>
      </c>
    </row>
    <row r="2265" spans="1:3" x14ac:dyDescent="0.3">
      <c r="A2265" s="23" t="s">
        <v>2281</v>
      </c>
      <c r="B2265" s="9">
        <v>1.0370747836562602E-2</v>
      </c>
      <c r="C2265" s="9">
        <v>1.0370747836562602E-2</v>
      </c>
    </row>
    <row r="2266" spans="1:3" x14ac:dyDescent="0.3">
      <c r="A2266" s="23" t="s">
        <v>2282</v>
      </c>
      <c r="B2266" s="9">
        <v>-2.6784022134067331E-3</v>
      </c>
      <c r="C2266" s="9">
        <v>-2.6784022134067331E-3</v>
      </c>
    </row>
    <row r="2267" spans="1:3" x14ac:dyDescent="0.3">
      <c r="A2267" s="23" t="s">
        <v>2283</v>
      </c>
      <c r="B2267" s="9">
        <v>-2.7579918612060689E-2</v>
      </c>
      <c r="C2267" s="9">
        <v>-2.7579918612060689E-2</v>
      </c>
    </row>
    <row r="2268" spans="1:3" x14ac:dyDescent="0.3">
      <c r="A2268" s="23" t="s">
        <v>2284</v>
      </c>
      <c r="B2268" s="9">
        <v>1.6019096210984671E-2</v>
      </c>
      <c r="C2268" s="9">
        <v>1.6019096210984671E-2</v>
      </c>
    </row>
    <row r="2269" spans="1:3" x14ac:dyDescent="0.3">
      <c r="A2269" s="23" t="s">
        <v>2285</v>
      </c>
      <c r="B2269" s="9">
        <v>1.5766525407743304E-2</v>
      </c>
      <c r="C2269" s="9">
        <v>1.5766525407743304E-2</v>
      </c>
    </row>
    <row r="2270" spans="1:3" x14ac:dyDescent="0.3">
      <c r="A2270" s="23" t="s">
        <v>2286</v>
      </c>
      <c r="B2270" s="9">
        <v>1.6498028202705191E-2</v>
      </c>
      <c r="C2270" s="9">
        <v>1.6498028202705191E-2</v>
      </c>
    </row>
    <row r="2271" spans="1:3" x14ac:dyDescent="0.3">
      <c r="A2271" s="23" t="s">
        <v>2287</v>
      </c>
      <c r="B2271" s="9">
        <v>-2.8396076832528226E-2</v>
      </c>
      <c r="C2271" s="9">
        <v>-2.8396076832528226E-2</v>
      </c>
    </row>
    <row r="2272" spans="1:3" x14ac:dyDescent="0.3">
      <c r="A2272" s="23" t="s">
        <v>2288</v>
      </c>
      <c r="B2272" s="9">
        <v>-3.05786271054941E-2</v>
      </c>
      <c r="C2272" s="9">
        <v>-3.05786271054941E-2</v>
      </c>
    </row>
    <row r="2273" spans="1:3" x14ac:dyDescent="0.3">
      <c r="A2273" s="23" t="s">
        <v>2289</v>
      </c>
      <c r="B2273" s="9">
        <v>2.0099198775981795E-2</v>
      </c>
      <c r="C2273" s="9">
        <v>2.0099198775981795E-2</v>
      </c>
    </row>
    <row r="2274" spans="1:3" x14ac:dyDescent="0.3">
      <c r="A2274" s="23" t="s">
        <v>2290</v>
      </c>
      <c r="B2274" s="9">
        <v>1.1096998211731211E-2</v>
      </c>
      <c r="C2274" s="9">
        <v>1.1096998211731211E-2</v>
      </c>
    </row>
    <row r="2275" spans="1:3" x14ac:dyDescent="0.3">
      <c r="A2275" s="23" t="s">
        <v>2291</v>
      </c>
      <c r="B2275" s="9">
        <v>2.0773620099098826E-2</v>
      </c>
      <c r="C2275" s="9">
        <v>2.0773620099098826E-2</v>
      </c>
    </row>
    <row r="2276" spans="1:3" x14ac:dyDescent="0.3">
      <c r="A2276" s="23" t="s">
        <v>2292</v>
      </c>
      <c r="B2276" s="9">
        <v>-2.4872144956287246E-2</v>
      </c>
      <c r="C2276" s="9">
        <v>-2.4872144956287246E-2</v>
      </c>
    </row>
    <row r="2277" spans="1:3" x14ac:dyDescent="0.3">
      <c r="A2277" s="23" t="s">
        <v>2293</v>
      </c>
      <c r="B2277" s="9">
        <v>-1.7194640119331916E-2</v>
      </c>
      <c r="C2277" s="9">
        <v>-1.7194640119331916E-2</v>
      </c>
    </row>
    <row r="2278" spans="1:3" x14ac:dyDescent="0.3">
      <c r="A2278" s="23" t="s">
        <v>2294</v>
      </c>
      <c r="B2278" s="9">
        <v>-5.9688914673725599E-2</v>
      </c>
      <c r="C2278" s="9">
        <v>-5.9688914673725599E-2</v>
      </c>
    </row>
    <row r="2279" spans="1:3" x14ac:dyDescent="0.3">
      <c r="A2279" s="23" t="s">
        <v>2295</v>
      </c>
      <c r="B2279" s="9">
        <v>0.12195840706686424</v>
      </c>
      <c r="C2279" s="9">
        <v>0.12195840706686424</v>
      </c>
    </row>
    <row r="2280" spans="1:3" x14ac:dyDescent="0.3">
      <c r="A2280" s="23" t="s">
        <v>2296</v>
      </c>
      <c r="B2280" s="9">
        <v>2.3933516962097074E-2</v>
      </c>
      <c r="C2280" s="9">
        <v>2.3933516962097074E-2</v>
      </c>
    </row>
    <row r="2281" spans="1:3" x14ac:dyDescent="0.3">
      <c r="A2281" s="23" t="s">
        <v>2297</v>
      </c>
      <c r="B2281" s="9">
        <v>2.5280810893119989E-3</v>
      </c>
      <c r="C2281" s="9">
        <v>2.5280810893119989E-3</v>
      </c>
    </row>
    <row r="2282" spans="1:3" x14ac:dyDescent="0.3">
      <c r="A2282" s="23" t="s">
        <v>2298</v>
      </c>
      <c r="B2282" s="9">
        <v>-3.8084437879402105E-2</v>
      </c>
      <c r="C2282" s="9">
        <v>-3.8084437879402105E-2</v>
      </c>
    </row>
    <row r="2283" spans="1:3" x14ac:dyDescent="0.3">
      <c r="A2283" s="23" t="s">
        <v>2299</v>
      </c>
      <c r="B2283" s="9">
        <v>5.9773041084593822E-3</v>
      </c>
      <c r="C2283" s="9">
        <v>5.9773041084593822E-3</v>
      </c>
    </row>
    <row r="2284" spans="1:3" x14ac:dyDescent="0.3">
      <c r="A2284" s="23" t="s">
        <v>2300</v>
      </c>
      <c r="B2284" s="9">
        <v>1.3540216483870956E-2</v>
      </c>
      <c r="C2284" s="9">
        <v>1.3540216483870956E-2</v>
      </c>
    </row>
    <row r="2285" spans="1:3" x14ac:dyDescent="0.3">
      <c r="A2285" s="23" t="s">
        <v>2301</v>
      </c>
      <c r="B2285" s="9">
        <v>-2.6511344926222254E-2</v>
      </c>
      <c r="C2285" s="9">
        <v>-2.6511344926222254E-2</v>
      </c>
    </row>
    <row r="2286" spans="1:3" x14ac:dyDescent="0.3">
      <c r="A2286" s="23" t="s">
        <v>2302</v>
      </c>
      <c r="B2286" s="9">
        <v>-1.7355996296932866E-2</v>
      </c>
      <c r="C2286" s="9">
        <v>-1.7355996296932866E-2</v>
      </c>
    </row>
    <row r="2287" spans="1:3" x14ac:dyDescent="0.3">
      <c r="A2287" s="23" t="s">
        <v>2303</v>
      </c>
      <c r="B2287" s="9">
        <v>-3.6925959336138164E-3</v>
      </c>
      <c r="C2287" s="9">
        <v>-3.6925959336138164E-3</v>
      </c>
    </row>
    <row r="2288" spans="1:3" x14ac:dyDescent="0.3">
      <c r="A2288" s="23" t="s">
        <v>2304</v>
      </c>
      <c r="B2288" s="9">
        <v>-7.7101006132459051E-4</v>
      </c>
      <c r="C2288" s="9">
        <v>-7.7101006132459051E-4</v>
      </c>
    </row>
    <row r="2289" spans="1:3" x14ac:dyDescent="0.3">
      <c r="A2289" s="23" t="s">
        <v>2305</v>
      </c>
      <c r="B2289" s="9">
        <v>3.8491194559010797E-3</v>
      </c>
      <c r="C2289" s="9">
        <v>3.8491194559010797E-3</v>
      </c>
    </row>
    <row r="2290" spans="1:3" x14ac:dyDescent="0.3">
      <c r="A2290" s="23" t="s">
        <v>2306</v>
      </c>
      <c r="B2290" s="9">
        <v>-2.2533976009942374E-2</v>
      </c>
      <c r="C2290" s="9">
        <v>-2.2533976009942374E-2</v>
      </c>
    </row>
    <row r="2291" spans="1:3" x14ac:dyDescent="0.3">
      <c r="A2291" s="23" t="s">
        <v>2307</v>
      </c>
      <c r="B2291" s="9">
        <v>-4.9949972046564539E-2</v>
      </c>
      <c r="C2291" s="9">
        <v>-4.9949972046564539E-2</v>
      </c>
    </row>
    <row r="2292" spans="1:3" x14ac:dyDescent="0.3">
      <c r="A2292" s="23" t="s">
        <v>2308</v>
      </c>
      <c r="B2292" s="9">
        <v>8.2271134549015568E-3</v>
      </c>
      <c r="C2292" s="9">
        <v>8.2271134549015568E-3</v>
      </c>
    </row>
    <row r="2293" spans="1:3" x14ac:dyDescent="0.3">
      <c r="A2293" s="23" t="s">
        <v>2309</v>
      </c>
      <c r="B2293" s="9">
        <v>1.0595046136396648E-2</v>
      </c>
      <c r="C2293" s="9">
        <v>1.0595046136396648E-2</v>
      </c>
    </row>
    <row r="2294" spans="1:3" x14ac:dyDescent="0.3">
      <c r="A2294" s="23" t="s">
        <v>2310</v>
      </c>
      <c r="B2294" s="9">
        <v>-8.1103005256637857E-4</v>
      </c>
      <c r="C2294" s="9">
        <v>-8.1103005256637857E-4</v>
      </c>
    </row>
    <row r="2295" spans="1:3" x14ac:dyDescent="0.3">
      <c r="A2295" s="23" t="s">
        <v>2311</v>
      </c>
      <c r="B2295" s="9">
        <v>3.4920640071799999E-2</v>
      </c>
      <c r="C2295" s="9">
        <v>3.4920640071799999E-2</v>
      </c>
    </row>
    <row r="2296" spans="1:3" x14ac:dyDescent="0.3">
      <c r="A2296" s="23" t="s">
        <v>2312</v>
      </c>
      <c r="B2296" s="9">
        <v>-2.3508208390992616E-4</v>
      </c>
      <c r="C2296" s="9">
        <v>-2.3508208390992616E-4</v>
      </c>
    </row>
    <row r="2297" spans="1:3" x14ac:dyDescent="0.3">
      <c r="A2297" s="23" t="s">
        <v>2313</v>
      </c>
      <c r="B2297" s="9">
        <v>2.7391916951082272E-3</v>
      </c>
      <c r="C2297" s="9">
        <v>2.7391916951082272E-3</v>
      </c>
    </row>
    <row r="2298" spans="1:3" x14ac:dyDescent="0.3">
      <c r="A2298" s="23" t="s">
        <v>2314</v>
      </c>
      <c r="B2298" s="9">
        <v>-4.3528532621016192E-2</v>
      </c>
      <c r="C2298" s="9">
        <v>-4.3528532621016192E-2</v>
      </c>
    </row>
    <row r="2299" spans="1:3" x14ac:dyDescent="0.3">
      <c r="A2299" s="23" t="s">
        <v>2315</v>
      </c>
      <c r="B2299" s="9">
        <v>-3.8698400602641569E-2</v>
      </c>
      <c r="C2299" s="9">
        <v>-3.8698400602641569E-2</v>
      </c>
    </row>
    <row r="2300" spans="1:3" x14ac:dyDescent="0.3">
      <c r="A2300" s="23" t="s">
        <v>2316</v>
      </c>
      <c r="B2300" s="9">
        <v>2.6377916214600953E-2</v>
      </c>
      <c r="C2300" s="9">
        <v>2.6377916214600953E-2</v>
      </c>
    </row>
    <row r="2301" spans="1:3" x14ac:dyDescent="0.3">
      <c r="A2301" s="23" t="s">
        <v>2317</v>
      </c>
      <c r="B2301" s="9">
        <v>-3.7259409695610305E-3</v>
      </c>
      <c r="C2301" s="9">
        <v>-3.7259409695610305E-3</v>
      </c>
    </row>
    <row r="2302" spans="1:3" x14ac:dyDescent="0.3">
      <c r="A2302" s="23" t="s">
        <v>2318</v>
      </c>
      <c r="B2302" s="9">
        <v>2.0119750745237575E-2</v>
      </c>
      <c r="C2302" s="9">
        <v>2.0119750745237575E-2</v>
      </c>
    </row>
    <row r="2303" spans="1:3" x14ac:dyDescent="0.3">
      <c r="A2303" s="23" t="s">
        <v>2319</v>
      </c>
      <c r="B2303" s="9">
        <v>3.593200922606337E-2</v>
      </c>
      <c r="C2303" s="9">
        <v>3.593200922606337E-2</v>
      </c>
    </row>
    <row r="2304" spans="1:3" x14ac:dyDescent="0.3">
      <c r="A2304" s="23" t="s">
        <v>2320</v>
      </c>
      <c r="B2304" s="9">
        <v>1.2858154943368659E-2</v>
      </c>
      <c r="C2304" s="9">
        <v>1.2858154943368659E-2</v>
      </c>
    </row>
    <row r="2305" spans="1:3" x14ac:dyDescent="0.3">
      <c r="A2305" s="23" t="s">
        <v>2321</v>
      </c>
      <c r="B2305" s="9">
        <v>2.7063615977428457E-3</v>
      </c>
      <c r="C2305" s="9">
        <v>2.7063615977428457E-3</v>
      </c>
    </row>
    <row r="2306" spans="1:3" x14ac:dyDescent="0.3">
      <c r="A2306" s="23" t="s">
        <v>2322</v>
      </c>
      <c r="B2306" s="9">
        <v>-4.3802622658392888E-2</v>
      </c>
      <c r="C2306" s="9">
        <v>-4.3802622658392888E-2</v>
      </c>
    </row>
    <row r="2307" spans="1:3" x14ac:dyDescent="0.3">
      <c r="A2307" s="23" t="s">
        <v>2323</v>
      </c>
      <c r="B2307" s="9">
        <v>2.8551782405926023E-2</v>
      </c>
      <c r="C2307" s="9">
        <v>2.8551782405926023E-2</v>
      </c>
    </row>
    <row r="2308" spans="1:3" x14ac:dyDescent="0.3">
      <c r="A2308" s="23" t="s">
        <v>2324</v>
      </c>
      <c r="B2308" s="9">
        <v>-3.583926405006066E-2</v>
      </c>
      <c r="C2308" s="9">
        <v>-3.583926405006066E-2</v>
      </c>
    </row>
    <row r="2309" spans="1:3" x14ac:dyDescent="0.3">
      <c r="A2309" s="23" t="s">
        <v>2325</v>
      </c>
      <c r="B2309" s="9">
        <v>1.4121679098262417E-2</v>
      </c>
      <c r="C2309" s="9">
        <v>1.4121679098262417E-2</v>
      </c>
    </row>
    <row r="2310" spans="1:3" x14ac:dyDescent="0.3">
      <c r="A2310" s="23" t="s">
        <v>2326</v>
      </c>
      <c r="B2310" s="9">
        <v>4.7950373304334618E-2</v>
      </c>
      <c r="C2310" s="9">
        <v>4.7950373304334618E-2</v>
      </c>
    </row>
    <row r="2311" spans="1:3" x14ac:dyDescent="0.3">
      <c r="A2311" s="23" t="s">
        <v>2327</v>
      </c>
      <c r="B2311" s="9">
        <v>2.332621330536264E-2</v>
      </c>
      <c r="C2311" s="9">
        <v>2.332621330536264E-2</v>
      </c>
    </row>
    <row r="2312" spans="1:3" x14ac:dyDescent="0.3">
      <c r="A2312" s="23" t="s">
        <v>2328</v>
      </c>
      <c r="B2312" s="9">
        <v>2.1407771116960048E-2</v>
      </c>
      <c r="C2312" s="9">
        <v>2.1407771116960048E-2</v>
      </c>
    </row>
    <row r="2313" spans="1:3" x14ac:dyDescent="0.3">
      <c r="A2313" s="23" t="s">
        <v>2329</v>
      </c>
      <c r="B2313" s="9">
        <v>2.3102384667301436E-2</v>
      </c>
      <c r="C2313" s="9">
        <v>2.3102384667301436E-2</v>
      </c>
    </row>
    <row r="2314" spans="1:3" x14ac:dyDescent="0.3">
      <c r="A2314" s="23" t="s">
        <v>2330</v>
      </c>
      <c r="B2314" s="9">
        <v>-5.5104444013288857E-3</v>
      </c>
      <c r="C2314" s="9">
        <v>-5.5104444013288857E-3</v>
      </c>
    </row>
    <row r="2315" spans="1:3" x14ac:dyDescent="0.3">
      <c r="A2315" s="23" t="s">
        <v>2331</v>
      </c>
      <c r="B2315" s="9">
        <v>-3.2345041676591518E-3</v>
      </c>
      <c r="C2315" s="9">
        <v>-3.2345041676591518E-3</v>
      </c>
    </row>
    <row r="2316" spans="1:3" x14ac:dyDescent="0.3">
      <c r="A2316" s="23" t="s">
        <v>2332</v>
      </c>
      <c r="B2316" s="9">
        <v>2.1720633158682112E-2</v>
      </c>
      <c r="C2316" s="9">
        <v>2.1720633158682112E-2</v>
      </c>
    </row>
    <row r="2317" spans="1:3" x14ac:dyDescent="0.3">
      <c r="A2317" s="23" t="s">
        <v>2333</v>
      </c>
      <c r="B2317" s="9">
        <v>-1.3832460309675866E-2</v>
      </c>
      <c r="C2317" s="9">
        <v>-1.3832460309675866E-2</v>
      </c>
    </row>
    <row r="2318" spans="1:3" x14ac:dyDescent="0.3">
      <c r="A2318" s="23" t="s">
        <v>2334</v>
      </c>
      <c r="B2318" s="9">
        <v>1.4275519911853237E-3</v>
      </c>
      <c r="C2318" s="9">
        <v>1.4275519911853237E-3</v>
      </c>
    </row>
    <row r="2319" spans="1:3" x14ac:dyDescent="0.3">
      <c r="A2319" s="23" t="s">
        <v>2335</v>
      </c>
      <c r="B2319" s="9">
        <v>-2.142092929054212E-3</v>
      </c>
      <c r="C2319" s="9">
        <v>-2.142092929054212E-3</v>
      </c>
    </row>
    <row r="2320" spans="1:3" x14ac:dyDescent="0.3">
      <c r="A2320" s="23" t="s">
        <v>2336</v>
      </c>
      <c r="B2320" s="9">
        <v>-1.2949821256189056E-2</v>
      </c>
      <c r="C2320" s="9">
        <v>-1.2949821256189056E-2</v>
      </c>
    </row>
    <row r="2321" spans="1:3" x14ac:dyDescent="0.3">
      <c r="A2321" s="23" t="s">
        <v>2337</v>
      </c>
      <c r="B2321" s="9">
        <v>2.1490798443521815E-2</v>
      </c>
      <c r="C2321" s="9">
        <v>2.1490798443521815E-2</v>
      </c>
    </row>
    <row r="2322" spans="1:3" x14ac:dyDescent="0.3">
      <c r="A2322" s="23" t="s">
        <v>2338</v>
      </c>
      <c r="B2322" s="9">
        <v>1.1275665624022527E-2</v>
      </c>
      <c r="C2322" s="9">
        <v>1.1275665624022527E-2</v>
      </c>
    </row>
    <row r="2323" spans="1:3" x14ac:dyDescent="0.3">
      <c r="A2323" s="23" t="s">
        <v>2339</v>
      </c>
      <c r="B2323" s="9">
        <v>1.1496381626153396E-2</v>
      </c>
      <c r="C2323" s="9">
        <v>1.1496381626153396E-2</v>
      </c>
    </row>
    <row r="2324" spans="1:3" x14ac:dyDescent="0.3">
      <c r="A2324" s="23" t="s">
        <v>2340</v>
      </c>
      <c r="B2324" s="9">
        <v>1.7034548865902052E-2</v>
      </c>
      <c r="C2324" s="9">
        <v>1.7034548865902052E-2</v>
      </c>
    </row>
    <row r="2325" spans="1:3" x14ac:dyDescent="0.3">
      <c r="A2325" s="23" t="s">
        <v>2341</v>
      </c>
      <c r="B2325" s="9">
        <v>-6.4910890343667423E-3</v>
      </c>
      <c r="C2325" s="9">
        <v>-6.4910890343667423E-3</v>
      </c>
    </row>
    <row r="2326" spans="1:3" x14ac:dyDescent="0.3">
      <c r="A2326" s="23" t="s">
        <v>2342</v>
      </c>
      <c r="B2326" s="9">
        <v>1.8002592100961889E-2</v>
      </c>
      <c r="C2326" s="9">
        <v>1.8002592100961889E-2</v>
      </c>
    </row>
    <row r="2327" spans="1:3" x14ac:dyDescent="0.3">
      <c r="A2327" s="23" t="s">
        <v>2343</v>
      </c>
      <c r="B2327" s="9">
        <v>1.9798666907982588E-2</v>
      </c>
      <c r="C2327" s="9">
        <v>1.9798666907982588E-2</v>
      </c>
    </row>
    <row r="2328" spans="1:3" x14ac:dyDescent="0.3">
      <c r="A2328" s="23" t="s">
        <v>2344</v>
      </c>
      <c r="B2328" s="9">
        <v>2.9270382300113237E-2</v>
      </c>
      <c r="C2328" s="9">
        <v>2.9270382300113237E-2</v>
      </c>
    </row>
    <row r="2329" spans="1:3" x14ac:dyDescent="0.3">
      <c r="A2329" s="23" t="s">
        <v>2345</v>
      </c>
      <c r="B2329" s="9">
        <v>7.9808883310128319E-3</v>
      </c>
      <c r="C2329" s="9">
        <v>7.9808883310128319E-3</v>
      </c>
    </row>
    <row r="2330" spans="1:3" x14ac:dyDescent="0.3">
      <c r="A2330" s="23" t="s">
        <v>2346</v>
      </c>
      <c r="B2330" s="9">
        <v>1.3893497875516837E-2</v>
      </c>
      <c r="C2330" s="9">
        <v>1.3893497875516837E-2</v>
      </c>
    </row>
    <row r="2331" spans="1:3" x14ac:dyDescent="0.3">
      <c r="A2331" s="23" t="s">
        <v>2347</v>
      </c>
      <c r="B2331" s="9">
        <v>-4.129247206363118E-2</v>
      </c>
      <c r="C2331" s="9">
        <v>-4.129247206363118E-2</v>
      </c>
    </row>
    <row r="2332" spans="1:3" x14ac:dyDescent="0.3">
      <c r="A2332" s="23" t="s">
        <v>2348</v>
      </c>
      <c r="B2332" s="9">
        <v>3.7396526454628112E-2</v>
      </c>
      <c r="C2332" s="9">
        <v>3.7396526454628112E-2</v>
      </c>
    </row>
    <row r="2333" spans="1:3" x14ac:dyDescent="0.3">
      <c r="A2333" s="23" t="s">
        <v>2349</v>
      </c>
      <c r="B2333" s="9">
        <v>-3.2441502625081331E-2</v>
      </c>
      <c r="C2333" s="9">
        <v>-3.2441502625081331E-2</v>
      </c>
    </row>
    <row r="2334" spans="1:3" x14ac:dyDescent="0.3">
      <c r="A2334" s="23" t="s">
        <v>2350</v>
      </c>
      <c r="B2334" s="9">
        <v>-2.8564889468680587E-2</v>
      </c>
      <c r="C2334" s="9">
        <v>-2.8564889468680587E-2</v>
      </c>
    </row>
    <row r="2335" spans="1:3" x14ac:dyDescent="0.3">
      <c r="A2335" s="23" t="s">
        <v>2351</v>
      </c>
      <c r="B2335" s="9">
        <v>1.2304368596900376E-2</v>
      </c>
      <c r="C2335" s="9">
        <v>1.2304368596900376E-2</v>
      </c>
    </row>
    <row r="2336" spans="1:3" x14ac:dyDescent="0.3">
      <c r="A2336" s="23" t="s">
        <v>2352</v>
      </c>
      <c r="B2336" s="9">
        <v>5.60299412483519E-3</v>
      </c>
      <c r="C2336" s="9">
        <v>5.60299412483519E-3</v>
      </c>
    </row>
    <row r="2337" spans="1:3" x14ac:dyDescent="0.3">
      <c r="A2337" s="23" t="s">
        <v>2353</v>
      </c>
      <c r="B2337" s="9">
        <v>1.7463140077336813E-2</v>
      </c>
      <c r="C2337" s="9">
        <v>1.7463140077336813E-2</v>
      </c>
    </row>
    <row r="2338" spans="1:3" x14ac:dyDescent="0.3">
      <c r="A2338" s="23" t="s">
        <v>2354</v>
      </c>
      <c r="B2338" s="9">
        <v>-4.0604009108267419E-2</v>
      </c>
      <c r="C2338" s="9">
        <v>-4.0604009108267419E-2</v>
      </c>
    </row>
    <row r="2339" spans="1:3" x14ac:dyDescent="0.3">
      <c r="A2339" s="23" t="s">
        <v>2355</v>
      </c>
      <c r="B2339" s="9">
        <v>-5.8524574843617033E-2</v>
      </c>
      <c r="C2339" s="9">
        <v>-5.8524574843617033E-2</v>
      </c>
    </row>
    <row r="2340" spans="1:3" x14ac:dyDescent="0.3">
      <c r="A2340" s="23" t="s">
        <v>2356</v>
      </c>
      <c r="B2340" s="9">
        <v>7.1073504586520184E-3</v>
      </c>
      <c r="C2340" s="9">
        <v>7.1073504586520184E-3</v>
      </c>
    </row>
    <row r="2341" spans="1:3" x14ac:dyDescent="0.3">
      <c r="A2341" s="23" t="s">
        <v>2357</v>
      </c>
      <c r="B2341" s="9">
        <v>1.0497119883342201E-2</v>
      </c>
      <c r="C2341" s="9">
        <v>1.0497119883342201E-2</v>
      </c>
    </row>
    <row r="2342" spans="1:3" x14ac:dyDescent="0.3">
      <c r="A2342" s="23" t="s">
        <v>2358</v>
      </c>
      <c r="B2342" s="9">
        <v>-2.8072163848838344E-3</v>
      </c>
      <c r="C2342" s="9">
        <v>-2.8072163848838344E-3</v>
      </c>
    </row>
    <row r="2343" spans="1:3" x14ac:dyDescent="0.3">
      <c r="A2343" s="23" t="s">
        <v>2359</v>
      </c>
      <c r="B2343" s="9">
        <v>-2.8151190383779571E-3</v>
      </c>
      <c r="C2343" s="9">
        <v>-2.8151190383779571E-3</v>
      </c>
    </row>
    <row r="2344" spans="1:3" x14ac:dyDescent="0.3">
      <c r="A2344" s="23" t="s">
        <v>2360</v>
      </c>
      <c r="B2344" s="9">
        <v>-3.5509235826305045E-2</v>
      </c>
      <c r="C2344" s="9">
        <v>-3.5509235826305045E-2</v>
      </c>
    </row>
    <row r="2345" spans="1:3" x14ac:dyDescent="0.3">
      <c r="A2345" s="23" t="s">
        <v>2361</v>
      </c>
      <c r="B2345" s="9">
        <v>1.0171549479521683E-2</v>
      </c>
      <c r="C2345" s="9">
        <v>1.0171549479521683E-2</v>
      </c>
    </row>
    <row r="2346" spans="1:3" x14ac:dyDescent="0.3">
      <c r="A2346" s="23" t="s">
        <v>2362</v>
      </c>
      <c r="B2346" s="9">
        <v>4.6875649242279459E-3</v>
      </c>
      <c r="C2346" s="9">
        <v>4.6875649242279459E-3</v>
      </c>
    </row>
    <row r="2347" spans="1:3" x14ac:dyDescent="0.3">
      <c r="A2347" s="23" t="s">
        <v>2363</v>
      </c>
      <c r="B2347" s="9">
        <v>6.811771221084075E-3</v>
      </c>
      <c r="C2347" s="9">
        <v>6.811771221084075E-3</v>
      </c>
    </row>
    <row r="2348" spans="1:3" x14ac:dyDescent="0.3">
      <c r="A2348" s="23" t="s">
        <v>2364</v>
      </c>
      <c r="B2348" s="9">
        <v>8.7510785783575847E-3</v>
      </c>
      <c r="C2348" s="9">
        <v>8.7510785783575847E-3</v>
      </c>
    </row>
    <row r="2349" spans="1:3" x14ac:dyDescent="0.3">
      <c r="A2349" s="23" t="s">
        <v>2365</v>
      </c>
      <c r="B2349" s="9">
        <v>-1.2115313525505369E-2</v>
      </c>
      <c r="C2349" s="9">
        <v>-1.2115313525505369E-2</v>
      </c>
    </row>
    <row r="2350" spans="1:3" x14ac:dyDescent="0.3">
      <c r="A2350" s="23" t="s">
        <v>2366</v>
      </c>
      <c r="B2350" s="9">
        <v>-2.7108233094990677E-2</v>
      </c>
      <c r="C2350" s="9">
        <v>-2.7108233094990677E-2</v>
      </c>
    </row>
    <row r="2351" spans="1:3" x14ac:dyDescent="0.3">
      <c r="A2351" s="23" t="s">
        <v>2367</v>
      </c>
      <c r="B2351" s="9">
        <v>1.2155088512636584E-2</v>
      </c>
      <c r="C2351" s="9">
        <v>1.2155088512636584E-2</v>
      </c>
    </row>
    <row r="2352" spans="1:3" x14ac:dyDescent="0.3">
      <c r="A2352" s="23" t="s">
        <v>2368</v>
      </c>
      <c r="B2352" s="9">
        <v>-2.5579104389218118E-2</v>
      </c>
      <c r="C2352" s="9">
        <v>-2.5579104389218118E-2</v>
      </c>
    </row>
    <row r="2353" spans="1:3" x14ac:dyDescent="0.3">
      <c r="A2353" s="23" t="s">
        <v>2369</v>
      </c>
      <c r="B2353" s="9">
        <v>-1.2471987361074886E-2</v>
      </c>
      <c r="C2353" s="9">
        <v>-1.2471987361074886E-2</v>
      </c>
    </row>
    <row r="2354" spans="1:3" x14ac:dyDescent="0.3">
      <c r="A2354" s="23" t="s">
        <v>2370</v>
      </c>
      <c r="B2354" s="9">
        <v>-1.3617796021838902E-3</v>
      </c>
      <c r="C2354" s="9">
        <v>-1.3617796021838902E-3</v>
      </c>
    </row>
    <row r="2355" spans="1:3" x14ac:dyDescent="0.3">
      <c r="A2355" s="23" t="s">
        <v>2371</v>
      </c>
      <c r="B2355" s="9">
        <v>-2.8255238592589594E-2</v>
      </c>
      <c r="C2355" s="9">
        <v>-2.8255238592589594E-2</v>
      </c>
    </row>
    <row r="2356" spans="1:3" x14ac:dyDescent="0.3">
      <c r="A2356" s="23" t="s">
        <v>2372</v>
      </c>
      <c r="B2356" s="9">
        <v>6.4428711131149672E-3</v>
      </c>
      <c r="C2356" s="9">
        <v>6.4428711131149672E-3</v>
      </c>
    </row>
    <row r="2357" spans="1:3" x14ac:dyDescent="0.3">
      <c r="A2357" s="23" t="s">
        <v>2373</v>
      </c>
      <c r="B2357" s="9">
        <v>-2.2457029185708001E-2</v>
      </c>
      <c r="C2357" s="9">
        <v>-2.2457029185708001E-2</v>
      </c>
    </row>
    <row r="2358" spans="1:3" x14ac:dyDescent="0.3">
      <c r="A2358" s="23" t="s">
        <v>2374</v>
      </c>
      <c r="B2358" s="9">
        <v>1.1643589966606303E-2</v>
      </c>
      <c r="C2358" s="9">
        <v>1.1643589966606303E-2</v>
      </c>
    </row>
    <row r="2359" spans="1:3" x14ac:dyDescent="0.3">
      <c r="A2359" s="23" t="s">
        <v>2375</v>
      </c>
      <c r="B2359" s="9">
        <v>5.4602319747029384E-3</v>
      </c>
      <c r="C2359" s="9">
        <v>5.4602319747029384E-3</v>
      </c>
    </row>
    <row r="2360" spans="1:3" x14ac:dyDescent="0.3">
      <c r="A2360" s="23" t="s">
        <v>2376</v>
      </c>
      <c r="B2360" s="9">
        <v>2.6711235779211112E-2</v>
      </c>
      <c r="C2360" s="9">
        <v>2.6711235779211112E-2</v>
      </c>
    </row>
    <row r="2361" spans="1:3" x14ac:dyDescent="0.3">
      <c r="A2361" s="23" t="s">
        <v>2377</v>
      </c>
      <c r="B2361" s="9">
        <v>2.042901629800331E-3</v>
      </c>
      <c r="C2361" s="9">
        <v>2.042901629800331E-3</v>
      </c>
    </row>
    <row r="2362" spans="1:3" x14ac:dyDescent="0.3">
      <c r="A2362" s="23" t="s">
        <v>2378</v>
      </c>
      <c r="B2362" s="9">
        <v>1.2618463959211464E-2</v>
      </c>
      <c r="C2362" s="9">
        <v>1.2618463959211464E-2</v>
      </c>
    </row>
    <row r="2363" spans="1:3" x14ac:dyDescent="0.3">
      <c r="A2363" s="23" t="s">
        <v>2379</v>
      </c>
      <c r="B2363" s="9">
        <v>1.6433858635290552E-2</v>
      </c>
      <c r="C2363" s="9">
        <v>1.6433858635290552E-2</v>
      </c>
    </row>
    <row r="2364" spans="1:3" x14ac:dyDescent="0.3">
      <c r="A2364" s="23" t="s">
        <v>2380</v>
      </c>
      <c r="B2364" s="9">
        <v>-1.0851617947655514E-2</v>
      </c>
      <c r="C2364" s="9">
        <v>-1.0851617947655514E-2</v>
      </c>
    </row>
    <row r="2365" spans="1:3" x14ac:dyDescent="0.3">
      <c r="A2365" s="23" t="s">
        <v>2381</v>
      </c>
      <c r="B2365" s="9">
        <v>1.6343119941330836E-2</v>
      </c>
      <c r="C2365" s="9">
        <v>1.6343119941330836E-2</v>
      </c>
    </row>
    <row r="2366" spans="1:3" x14ac:dyDescent="0.3">
      <c r="A2366" s="23" t="s">
        <v>2382</v>
      </c>
      <c r="B2366" s="9">
        <v>5.0983358795292383E-3</v>
      </c>
      <c r="C2366" s="9">
        <v>5.0983358795292383E-3</v>
      </c>
    </row>
    <row r="2367" spans="1:3" x14ac:dyDescent="0.3">
      <c r="A2367" s="23" t="s">
        <v>2383</v>
      </c>
      <c r="B2367" s="9">
        <v>7.599095732169452E-3</v>
      </c>
      <c r="C2367" s="9">
        <v>7.599095732169452E-3</v>
      </c>
    </row>
    <row r="2368" spans="1:3" x14ac:dyDescent="0.3">
      <c r="A2368" s="23" t="s">
        <v>2384</v>
      </c>
      <c r="B2368" s="9">
        <v>8.257092327182745E-3</v>
      </c>
      <c r="C2368" s="9">
        <v>8.257092327182745E-3</v>
      </c>
    </row>
    <row r="2369" spans="1:3" x14ac:dyDescent="0.3">
      <c r="A2369" s="23" t="s">
        <v>2385</v>
      </c>
      <c r="B2369" s="9">
        <v>-1.8038007106685815E-2</v>
      </c>
      <c r="C2369" s="9">
        <v>-1.8038007106685815E-2</v>
      </c>
    </row>
    <row r="2370" spans="1:3" x14ac:dyDescent="0.3">
      <c r="A2370" s="23" t="s">
        <v>2386</v>
      </c>
      <c r="B2370" s="9">
        <v>-3.5723377648695473E-2</v>
      </c>
      <c r="C2370" s="9">
        <v>-3.5723377648695473E-2</v>
      </c>
    </row>
    <row r="2371" spans="1:3" x14ac:dyDescent="0.3">
      <c r="A2371" s="23" t="s">
        <v>2387</v>
      </c>
      <c r="B2371" s="9">
        <v>1.6834784625483469E-2</v>
      </c>
      <c r="C2371" s="9">
        <v>1.6834784625483469E-2</v>
      </c>
    </row>
    <row r="2372" spans="1:3" x14ac:dyDescent="0.3">
      <c r="A2372" s="23" t="s">
        <v>2388</v>
      </c>
      <c r="B2372" s="9">
        <v>3.3201400607429501E-2</v>
      </c>
      <c r="C2372" s="9">
        <v>3.3201400607429501E-2</v>
      </c>
    </row>
    <row r="2373" spans="1:3" x14ac:dyDescent="0.3">
      <c r="A2373" s="23" t="s">
        <v>2389</v>
      </c>
      <c r="B2373" s="9">
        <v>2.2145840818416779E-2</v>
      </c>
      <c r="C2373" s="9">
        <v>2.2145840818416779E-2</v>
      </c>
    </row>
    <row r="2374" spans="1:3" x14ac:dyDescent="0.3">
      <c r="A2374" s="23" t="s">
        <v>2390</v>
      </c>
      <c r="B2374" s="9">
        <v>3.0624865928263134E-2</v>
      </c>
      <c r="C2374" s="9">
        <v>3.0624865928263134E-2</v>
      </c>
    </row>
    <row r="2375" spans="1:3" x14ac:dyDescent="0.3">
      <c r="A2375" s="23" t="s">
        <v>2391</v>
      </c>
      <c r="B2375" s="9">
        <v>4.4156180572952446E-3</v>
      </c>
      <c r="C2375" s="9">
        <v>4.4156180572952446E-3</v>
      </c>
    </row>
    <row r="2376" spans="1:3" x14ac:dyDescent="0.3">
      <c r="A2376" s="23" t="s">
        <v>2392</v>
      </c>
      <c r="B2376" s="9">
        <v>-7.8255647563944802E-3</v>
      </c>
      <c r="C2376" s="9">
        <v>-7.8255647563944802E-3</v>
      </c>
    </row>
    <row r="2377" spans="1:3" x14ac:dyDescent="0.3">
      <c r="A2377" s="23" t="s">
        <v>2393</v>
      </c>
      <c r="B2377" s="9">
        <v>1.5700197770919684E-3</v>
      </c>
      <c r="C2377" s="9">
        <v>1.5700197770919684E-3</v>
      </c>
    </row>
    <row r="2378" spans="1:3" x14ac:dyDescent="0.3">
      <c r="A2378" s="23" t="s">
        <v>2394</v>
      </c>
      <c r="B2378" s="9">
        <v>-2.1580347286091199E-2</v>
      </c>
      <c r="C2378" s="9">
        <v>-2.1580347286091199E-2</v>
      </c>
    </row>
    <row r="2379" spans="1:3" x14ac:dyDescent="0.3">
      <c r="A2379" s="23" t="s">
        <v>2395</v>
      </c>
      <c r="B2379" s="9">
        <v>-6.9720423935578052E-4</v>
      </c>
      <c r="C2379" s="9">
        <v>-6.9720423935578052E-4</v>
      </c>
    </row>
    <row r="2380" spans="1:3" x14ac:dyDescent="0.3">
      <c r="A2380" s="23" t="s">
        <v>2396</v>
      </c>
      <c r="B2380" s="9">
        <v>1.6600187529340733E-2</v>
      </c>
      <c r="C2380" s="9">
        <v>1.6600187529340733E-2</v>
      </c>
    </row>
    <row r="2381" spans="1:3" x14ac:dyDescent="0.3">
      <c r="A2381" s="23" t="s">
        <v>2397</v>
      </c>
      <c r="B2381" s="9">
        <v>2.7202435129052224E-2</v>
      </c>
      <c r="C2381" s="9">
        <v>2.7202435129052224E-2</v>
      </c>
    </row>
    <row r="2382" spans="1:3" x14ac:dyDescent="0.3">
      <c r="A2382" s="23" t="s">
        <v>2398</v>
      </c>
      <c r="B2382" s="9">
        <v>-1.7848596403637312E-2</v>
      </c>
      <c r="C2382" s="9">
        <v>-1.7848596403637312E-2</v>
      </c>
    </row>
    <row r="2383" spans="1:3" x14ac:dyDescent="0.3">
      <c r="A2383" s="23" t="s">
        <v>2399</v>
      </c>
      <c r="B2383" s="9">
        <v>-5.1883629017086236E-2</v>
      </c>
      <c r="C2383" s="9">
        <v>-5.1883629017086236E-2</v>
      </c>
    </row>
    <row r="2384" spans="1:3" x14ac:dyDescent="0.3">
      <c r="A2384" s="23" t="s">
        <v>2400</v>
      </c>
      <c r="B2384" s="9">
        <v>-1.0742293438221822E-3</v>
      </c>
      <c r="C2384" s="9">
        <v>-1.0742293438221822E-3</v>
      </c>
    </row>
    <row r="2385" spans="1:3" x14ac:dyDescent="0.3">
      <c r="A2385" s="23" t="s">
        <v>2401</v>
      </c>
      <c r="B2385" s="9">
        <v>-6.1091935433745552E-3</v>
      </c>
      <c r="C2385" s="9">
        <v>-6.1091935433745552E-3</v>
      </c>
    </row>
    <row r="2386" spans="1:3" x14ac:dyDescent="0.3">
      <c r="A2386" s="23" t="s">
        <v>2402</v>
      </c>
      <c r="B2386" s="9">
        <v>3.603993263501443E-4</v>
      </c>
      <c r="C2386" s="9">
        <v>3.603993263501443E-4</v>
      </c>
    </row>
    <row r="2387" spans="1:3" x14ac:dyDescent="0.3">
      <c r="A2387" s="23" t="s">
        <v>2403</v>
      </c>
      <c r="B2387" s="9">
        <v>2.0260359158070569E-2</v>
      </c>
      <c r="C2387" s="9">
        <v>2.0260359158070569E-2</v>
      </c>
    </row>
    <row r="2388" spans="1:3" x14ac:dyDescent="0.3">
      <c r="A2388" s="23" t="s">
        <v>2404</v>
      </c>
      <c r="B2388" s="9">
        <v>2.1868725868268591E-3</v>
      </c>
      <c r="C2388" s="9">
        <v>2.1868725868268591E-3</v>
      </c>
    </row>
    <row r="2389" spans="1:3" x14ac:dyDescent="0.3">
      <c r="A2389" s="23" t="s">
        <v>2405</v>
      </c>
      <c r="B2389" s="9">
        <v>8.0710688337915001E-3</v>
      </c>
      <c r="C2389" s="9">
        <v>8.0710688337915001E-3</v>
      </c>
    </row>
    <row r="2390" spans="1:3" x14ac:dyDescent="0.3">
      <c r="A2390" s="23" t="s">
        <v>2406</v>
      </c>
      <c r="B2390" s="9">
        <v>-3.8519499951169076E-3</v>
      </c>
      <c r="C2390" s="9">
        <v>-3.8519499951169076E-3</v>
      </c>
    </row>
    <row r="2391" spans="1:3" x14ac:dyDescent="0.3">
      <c r="A2391" s="23" t="s">
        <v>2407</v>
      </c>
      <c r="B2391" s="9">
        <v>-2.4589888387249125E-3</v>
      </c>
      <c r="C2391" s="9">
        <v>-2.4589888387249125E-3</v>
      </c>
    </row>
    <row r="2392" spans="1:3" x14ac:dyDescent="0.3">
      <c r="A2392" s="23" t="s">
        <v>2408</v>
      </c>
      <c r="B2392" s="9">
        <v>3.9177424046978188E-2</v>
      </c>
      <c r="C2392" s="9">
        <v>3.9177424046978188E-2</v>
      </c>
    </row>
    <row r="2393" spans="1:3" x14ac:dyDescent="0.3">
      <c r="A2393" s="23" t="s">
        <v>2409</v>
      </c>
      <c r="B2393" s="9">
        <v>7.681460854756115E-3</v>
      </c>
      <c r="C2393" s="9">
        <v>7.681460854756115E-3</v>
      </c>
    </row>
    <row r="2394" spans="1:3" x14ac:dyDescent="0.3">
      <c r="A2394" s="23" t="s">
        <v>2410</v>
      </c>
      <c r="B2394" s="9">
        <v>9.1538406864078055E-3</v>
      </c>
      <c r="C2394" s="9">
        <v>9.1538406864078055E-3</v>
      </c>
    </row>
    <row r="2395" spans="1:3" x14ac:dyDescent="0.3">
      <c r="A2395" s="23" t="s">
        <v>2411</v>
      </c>
      <c r="B2395" s="9">
        <v>2.0082979498617645E-2</v>
      </c>
      <c r="C2395" s="9">
        <v>2.0082979498617645E-2</v>
      </c>
    </row>
    <row r="2396" spans="1:3" x14ac:dyDescent="0.3">
      <c r="A2396" s="23" t="s">
        <v>2412</v>
      </c>
      <c r="B2396" s="9">
        <v>5.8736192105868036E-2</v>
      </c>
      <c r="C2396" s="9">
        <v>5.8736192105868036E-2</v>
      </c>
    </row>
    <row r="2397" spans="1:3" x14ac:dyDescent="0.3">
      <c r="A2397" s="23" t="s">
        <v>2413</v>
      </c>
      <c r="B2397" s="9">
        <v>-3.0739909866724406E-4</v>
      </c>
      <c r="C2397" s="9">
        <v>-3.0739909866724406E-4</v>
      </c>
    </row>
    <row r="2398" spans="1:3" x14ac:dyDescent="0.3">
      <c r="A2398" s="23" t="s">
        <v>2414</v>
      </c>
      <c r="B2398" s="9">
        <v>1.374025464184705E-2</v>
      </c>
      <c r="C2398" s="9">
        <v>1.374025464184705E-2</v>
      </c>
    </row>
    <row r="2399" spans="1:3" x14ac:dyDescent="0.3">
      <c r="A2399" s="23" t="s">
        <v>2415</v>
      </c>
      <c r="B2399" s="9">
        <v>-2.7329888560687983E-3</v>
      </c>
      <c r="C2399" s="9">
        <v>-2.7329888560687983E-3</v>
      </c>
    </row>
    <row r="2400" spans="1:3" x14ac:dyDescent="0.3">
      <c r="A2400" s="23" t="s">
        <v>2416</v>
      </c>
      <c r="B2400" s="9">
        <v>1.2510361694363517E-2</v>
      </c>
      <c r="C2400" s="9">
        <v>1.2510361694363517E-2</v>
      </c>
    </row>
    <row r="2401" spans="1:3" x14ac:dyDescent="0.3">
      <c r="A2401" s="23" t="s">
        <v>2417</v>
      </c>
      <c r="B2401" s="9">
        <v>1.560343592097683E-3</v>
      </c>
      <c r="C2401" s="9">
        <v>1.560343592097683E-3</v>
      </c>
    </row>
    <row r="2402" spans="1:3" x14ac:dyDescent="0.3">
      <c r="A2402" s="23" t="s">
        <v>2418</v>
      </c>
      <c r="B2402" s="9">
        <v>-4.5076255066114892E-3</v>
      </c>
      <c r="C2402" s="9">
        <v>-4.5076255066114892E-3</v>
      </c>
    </row>
    <row r="2403" spans="1:3" x14ac:dyDescent="0.3">
      <c r="A2403" s="23" t="s">
        <v>2419</v>
      </c>
      <c r="B2403" s="9">
        <v>2.2455453803837223E-2</v>
      </c>
      <c r="C2403" s="9">
        <v>2.2455453803837223E-2</v>
      </c>
    </row>
    <row r="2404" spans="1:3" x14ac:dyDescent="0.3">
      <c r="A2404" s="23" t="s">
        <v>2420</v>
      </c>
      <c r="B2404" s="9">
        <v>2.5011482357756066E-2</v>
      </c>
      <c r="C2404" s="9">
        <v>2.5011482357756066E-2</v>
      </c>
    </row>
    <row r="2405" spans="1:3" x14ac:dyDescent="0.3">
      <c r="A2405" s="23" t="s">
        <v>2421</v>
      </c>
      <c r="B2405" s="9">
        <v>-9.5236066555377166E-3</v>
      </c>
      <c r="C2405" s="9">
        <v>-9.5236066555377166E-3</v>
      </c>
    </row>
    <row r="2406" spans="1:3" x14ac:dyDescent="0.3">
      <c r="A2406" s="23" t="s">
        <v>2422</v>
      </c>
      <c r="B2406" s="9">
        <v>-1.1666701774894955E-2</v>
      </c>
      <c r="C2406" s="9">
        <v>-1.1666701774894955E-2</v>
      </c>
    </row>
    <row r="2407" spans="1:3" x14ac:dyDescent="0.3">
      <c r="A2407" s="23" t="s">
        <v>2423</v>
      </c>
      <c r="B2407" s="9">
        <v>-1.0914240667809053E-2</v>
      </c>
      <c r="C2407" s="9">
        <v>-1.0914240667809053E-2</v>
      </c>
    </row>
    <row r="2408" spans="1:3" x14ac:dyDescent="0.3">
      <c r="A2408" s="23" t="s">
        <v>2424</v>
      </c>
      <c r="B2408" s="9">
        <v>1.3843701398840464E-2</v>
      </c>
      <c r="C2408" s="9">
        <v>1.3843701398840464E-2</v>
      </c>
    </row>
    <row r="2409" spans="1:3" x14ac:dyDescent="0.3">
      <c r="A2409" s="23" t="s">
        <v>2425</v>
      </c>
      <c r="B2409" s="9">
        <v>-1.2065712428111426E-2</v>
      </c>
      <c r="C2409" s="9">
        <v>-1.2065712428111426E-2</v>
      </c>
    </row>
    <row r="2410" spans="1:3" x14ac:dyDescent="0.3">
      <c r="A2410" s="23" t="s">
        <v>2426</v>
      </c>
      <c r="B2410" s="9">
        <v>-3.7096017867542311E-2</v>
      </c>
      <c r="C2410" s="9">
        <v>-3.7096017867542311E-2</v>
      </c>
    </row>
    <row r="2411" spans="1:3" x14ac:dyDescent="0.3">
      <c r="A2411" s="23" t="s">
        <v>2427</v>
      </c>
      <c r="B2411" s="9">
        <v>-1.454638629364031E-2</v>
      </c>
      <c r="C2411" s="9">
        <v>-1.454638629364031E-2</v>
      </c>
    </row>
    <row r="2412" spans="1:3" x14ac:dyDescent="0.3">
      <c r="A2412" s="23" t="s">
        <v>2428</v>
      </c>
      <c r="B2412" s="9">
        <v>8.3822787528042182E-3</v>
      </c>
      <c r="C2412" s="9">
        <v>8.3822787528042182E-3</v>
      </c>
    </row>
    <row r="2413" spans="1:3" x14ac:dyDescent="0.3">
      <c r="A2413" s="23" t="s">
        <v>2429</v>
      </c>
      <c r="B2413" s="9">
        <v>-1.0516874364748633E-3</v>
      </c>
      <c r="C2413" s="9">
        <v>-1.0516874364748633E-3</v>
      </c>
    </row>
    <row r="2414" spans="1:3" x14ac:dyDescent="0.3">
      <c r="A2414" s="23" t="s">
        <v>2430</v>
      </c>
      <c r="B2414" s="9">
        <v>2.9277524179498929E-2</v>
      </c>
      <c r="C2414" s="9">
        <v>2.9277524179498929E-2</v>
      </c>
    </row>
    <row r="2415" spans="1:3" x14ac:dyDescent="0.3">
      <c r="A2415" s="23" t="s">
        <v>2431</v>
      </c>
      <c r="B2415" s="9">
        <v>-1.3190727954590833E-2</v>
      </c>
      <c r="C2415" s="9">
        <v>-1.3190727954590833E-2</v>
      </c>
    </row>
    <row r="2416" spans="1:3" x14ac:dyDescent="0.3">
      <c r="A2416" s="23" t="s">
        <v>2432</v>
      </c>
      <c r="B2416" s="9">
        <v>-1.2873346419746898E-2</v>
      </c>
      <c r="C2416" s="9">
        <v>-1.2873346419746898E-2</v>
      </c>
    </row>
    <row r="2417" spans="1:3" x14ac:dyDescent="0.3">
      <c r="A2417" s="23" t="s">
        <v>2433</v>
      </c>
      <c r="B2417" s="9">
        <v>1.8643001974523978E-2</v>
      </c>
      <c r="C2417" s="9">
        <v>1.8643001974523978E-2</v>
      </c>
    </row>
    <row r="2418" spans="1:3" x14ac:dyDescent="0.3">
      <c r="A2418" s="23" t="s">
        <v>2434</v>
      </c>
      <c r="B2418" s="9">
        <v>4.4996639230296072E-2</v>
      </c>
      <c r="C2418" s="9">
        <v>4.4996639230296072E-2</v>
      </c>
    </row>
    <row r="2419" spans="1:3" x14ac:dyDescent="0.3">
      <c r="A2419" s="23" t="s">
        <v>2435</v>
      </c>
      <c r="B2419" s="9">
        <v>1.1798358494205284E-2</v>
      </c>
      <c r="C2419" s="9">
        <v>1.1798358494205284E-2</v>
      </c>
    </row>
    <row r="2420" spans="1:3" x14ac:dyDescent="0.3">
      <c r="A2420" s="23" t="s">
        <v>2436</v>
      </c>
      <c r="B2420" s="9">
        <v>1.8255510092686902E-2</v>
      </c>
      <c r="C2420" s="9">
        <v>1.8255510092686902E-2</v>
      </c>
    </row>
    <row r="2421" spans="1:3" x14ac:dyDescent="0.3">
      <c r="A2421" s="23" t="s">
        <v>2437</v>
      </c>
      <c r="B2421" s="9">
        <v>-7.0472455154030559E-3</v>
      </c>
      <c r="C2421" s="9">
        <v>-7.0472455154030559E-3</v>
      </c>
    </row>
    <row r="2422" spans="1:3" x14ac:dyDescent="0.3">
      <c r="A2422" s="23" t="s">
        <v>2438</v>
      </c>
      <c r="B2422" s="9">
        <v>8.4507545177230307E-3</v>
      </c>
      <c r="C2422" s="9">
        <v>8.4507545177230307E-3</v>
      </c>
    </row>
    <row r="2423" spans="1:3" x14ac:dyDescent="0.3">
      <c r="A2423" s="23" t="s">
        <v>2439</v>
      </c>
      <c r="B2423" s="9">
        <v>3.8076086093651418E-3</v>
      </c>
      <c r="C2423" s="9">
        <v>3.8076086093651418E-3</v>
      </c>
    </row>
    <row r="2424" spans="1:3" x14ac:dyDescent="0.3">
      <c r="A2424" s="23" t="s">
        <v>2440</v>
      </c>
      <c r="B2424" s="9">
        <v>-2.7939368689241538E-2</v>
      </c>
      <c r="C2424" s="9">
        <v>-2.7939368689241538E-2</v>
      </c>
    </row>
    <row r="2425" spans="1:3" x14ac:dyDescent="0.3">
      <c r="A2425" s="23" t="s">
        <v>2441</v>
      </c>
      <c r="B2425" s="9">
        <v>2.8731504291909309E-4</v>
      </c>
      <c r="C2425" s="9">
        <v>2.8731504291909309E-4</v>
      </c>
    </row>
    <row r="2426" spans="1:3" x14ac:dyDescent="0.3">
      <c r="A2426" s="23" t="s">
        <v>2442</v>
      </c>
      <c r="B2426" s="9">
        <v>1.1709401244712449E-2</v>
      </c>
      <c r="C2426" s="9">
        <v>1.1709401244712449E-2</v>
      </c>
    </row>
    <row r="2427" spans="1:3" x14ac:dyDescent="0.3">
      <c r="A2427" s="23" t="s">
        <v>2443</v>
      </c>
      <c r="B2427" s="9">
        <v>-3.8119125610670585E-3</v>
      </c>
      <c r="C2427" s="9">
        <v>-3.8119125610670585E-3</v>
      </c>
    </row>
    <row r="2428" spans="1:3" x14ac:dyDescent="0.3">
      <c r="A2428" s="23" t="s">
        <v>2444</v>
      </c>
      <c r="B2428" s="9">
        <v>1.5105087354522474E-2</v>
      </c>
      <c r="C2428" s="9">
        <v>1.5105087354522474E-2</v>
      </c>
    </row>
    <row r="2429" spans="1:3" x14ac:dyDescent="0.3">
      <c r="A2429" s="23" t="s">
        <v>2445</v>
      </c>
      <c r="B2429" s="9">
        <v>-1.5846398368426967E-2</v>
      </c>
      <c r="C2429" s="9">
        <v>-1.5846398368426967E-2</v>
      </c>
    </row>
    <row r="2430" spans="1:3" x14ac:dyDescent="0.3">
      <c r="A2430" s="23" t="s">
        <v>2446</v>
      </c>
      <c r="B2430" s="9">
        <v>1.0272216541351856E-2</v>
      </c>
      <c r="C2430" s="9">
        <v>1.0272216541351856E-2</v>
      </c>
    </row>
    <row r="2431" spans="1:3" x14ac:dyDescent="0.3">
      <c r="A2431" s="23" t="s">
        <v>2447</v>
      </c>
      <c r="B2431" s="9">
        <v>-3.6043562495275051E-2</v>
      </c>
      <c r="C2431" s="9">
        <v>-3.6043562495275051E-2</v>
      </c>
    </row>
    <row r="2432" spans="1:3" x14ac:dyDescent="0.3">
      <c r="A2432" s="23" t="s">
        <v>2448</v>
      </c>
      <c r="B2432" s="9">
        <v>-3.2904946908345008E-2</v>
      </c>
      <c r="C2432" s="9">
        <v>-3.2904946908345008E-2</v>
      </c>
    </row>
    <row r="2433" spans="1:3" x14ac:dyDescent="0.3">
      <c r="A2433" s="23" t="s">
        <v>2449</v>
      </c>
      <c r="B2433" s="9">
        <v>-1.8314412147941394E-2</v>
      </c>
      <c r="C2433" s="9">
        <v>-1.8314412147941394E-2</v>
      </c>
    </row>
    <row r="2434" spans="1:3" x14ac:dyDescent="0.3">
      <c r="A2434" s="23" t="s">
        <v>2450</v>
      </c>
      <c r="B2434" s="9">
        <v>2.5246953400969739E-2</v>
      </c>
      <c r="C2434" s="9">
        <v>2.5246953400969739E-2</v>
      </c>
    </row>
    <row r="2435" spans="1:3" x14ac:dyDescent="0.3">
      <c r="A2435" s="23" t="s">
        <v>2451</v>
      </c>
      <c r="B2435" s="9">
        <v>-2.4323222695141439E-2</v>
      </c>
      <c r="C2435" s="9">
        <v>-2.4323222695141439E-2</v>
      </c>
    </row>
    <row r="2436" spans="1:3" x14ac:dyDescent="0.3">
      <c r="A2436" s="23" t="s">
        <v>2452</v>
      </c>
      <c r="B2436" s="9">
        <v>1.1323069840931963E-2</v>
      </c>
      <c r="C2436" s="9">
        <v>1.1323069840931963E-2</v>
      </c>
    </row>
    <row r="2437" spans="1:3" x14ac:dyDescent="0.3">
      <c r="A2437" s="23" t="s">
        <v>2453</v>
      </c>
      <c r="B2437" s="9">
        <v>4.4052119861971467E-2</v>
      </c>
      <c r="C2437" s="9">
        <v>4.4052119861971467E-2</v>
      </c>
    </row>
    <row r="2438" spans="1:3" x14ac:dyDescent="0.3">
      <c r="A2438" s="23" t="s">
        <v>2454</v>
      </c>
      <c r="B2438" s="9">
        <v>1.2960894272239875E-2</v>
      </c>
      <c r="C2438" s="9">
        <v>1.2960894272239875E-2</v>
      </c>
    </row>
    <row r="2439" spans="1:3" x14ac:dyDescent="0.3">
      <c r="A2439" s="23" t="s">
        <v>2455</v>
      </c>
      <c r="B2439" s="9">
        <v>2.8739761657788077E-4</v>
      </c>
      <c r="C2439" s="9">
        <v>2.8739761657788077E-4</v>
      </c>
    </row>
    <row r="2440" spans="1:3" x14ac:dyDescent="0.3">
      <c r="A2440" s="23" t="s">
        <v>2456</v>
      </c>
      <c r="B2440" s="9">
        <v>-2.0135200244460524E-3</v>
      </c>
      <c r="C2440" s="9">
        <v>-2.0135200244460524E-3</v>
      </c>
    </row>
    <row r="2441" spans="1:3" x14ac:dyDescent="0.3">
      <c r="A2441" s="23" t="s">
        <v>2457</v>
      </c>
      <c r="B2441" s="9">
        <v>6.0284379499279239E-3</v>
      </c>
      <c r="C2441" s="9">
        <v>6.0284379499279239E-3</v>
      </c>
    </row>
    <row r="2442" spans="1:3" x14ac:dyDescent="0.3">
      <c r="A2442" s="23" t="s">
        <v>2458</v>
      </c>
      <c r="B2442" s="9">
        <v>-1.4878309169611982E-2</v>
      </c>
      <c r="C2442" s="9">
        <v>-1.4878309169611982E-2</v>
      </c>
    </row>
    <row r="2443" spans="1:3" x14ac:dyDescent="0.3">
      <c r="A2443" s="23" t="s">
        <v>2459</v>
      </c>
      <c r="B2443" s="9">
        <v>2.4951415736134148E-3</v>
      </c>
      <c r="C2443" s="9">
        <v>2.4951415736134148E-3</v>
      </c>
    </row>
    <row r="2444" spans="1:3" x14ac:dyDescent="0.3">
      <c r="A2444" s="23" t="s">
        <v>2460</v>
      </c>
      <c r="B2444" s="9">
        <v>6.6426237030468693E-3</v>
      </c>
      <c r="C2444" s="9">
        <v>6.6426237030468693E-3</v>
      </c>
    </row>
    <row r="2445" spans="1:3" x14ac:dyDescent="0.3">
      <c r="A2445" s="23" t="s">
        <v>2461</v>
      </c>
      <c r="B2445" s="9">
        <v>5.7062458363216211E-2</v>
      </c>
      <c r="C2445" s="9">
        <v>5.7062458363216211E-2</v>
      </c>
    </row>
    <row r="2446" spans="1:3" x14ac:dyDescent="0.3">
      <c r="A2446" s="23" t="s">
        <v>2462</v>
      </c>
      <c r="B2446" s="9">
        <v>-7.0715590294250961E-4</v>
      </c>
      <c r="C2446" s="9">
        <v>-7.0715590294250961E-4</v>
      </c>
    </row>
    <row r="2447" spans="1:3" x14ac:dyDescent="0.3">
      <c r="A2447" s="23" t="s">
        <v>2463</v>
      </c>
      <c r="B2447" s="9">
        <v>1.6311443372977249E-3</v>
      </c>
      <c r="C2447" s="9">
        <v>1.6311443372977249E-3</v>
      </c>
    </row>
    <row r="2448" spans="1:3" x14ac:dyDescent="0.3">
      <c r="A2448" s="23" t="s">
        <v>2464</v>
      </c>
      <c r="B2448" s="9">
        <v>2.1707285888572644E-3</v>
      </c>
      <c r="C2448" s="9">
        <v>2.1707285888572644E-3</v>
      </c>
    </row>
    <row r="2449" spans="1:3" x14ac:dyDescent="0.3">
      <c r="A2449" s="23" t="s">
        <v>2465</v>
      </c>
      <c r="B2449" s="9">
        <v>-7.5921912540569949E-4</v>
      </c>
      <c r="C2449" s="9">
        <v>-7.5921912540569949E-4</v>
      </c>
    </row>
    <row r="2450" spans="1:3" x14ac:dyDescent="0.3">
      <c r="A2450" s="23" t="s">
        <v>2466</v>
      </c>
      <c r="B2450" s="9">
        <v>9.1803215218141301E-3</v>
      </c>
      <c r="C2450" s="9">
        <v>9.1803215218141301E-3</v>
      </c>
    </row>
    <row r="2451" spans="1:3" x14ac:dyDescent="0.3">
      <c r="A2451" s="23" t="s">
        <v>2467</v>
      </c>
      <c r="B2451" s="9">
        <v>-8.3668945091474375E-3</v>
      </c>
      <c r="C2451" s="9">
        <v>-8.3668945091474375E-3</v>
      </c>
    </row>
    <row r="2452" spans="1:3" x14ac:dyDescent="0.3">
      <c r="A2452" s="23" t="s">
        <v>2468</v>
      </c>
      <c r="B2452" s="9">
        <v>1.7090758341154588E-2</v>
      </c>
      <c r="C2452" s="9">
        <v>1.7090758341154588E-2</v>
      </c>
    </row>
    <row r="2453" spans="1:3" x14ac:dyDescent="0.3">
      <c r="A2453" s="23" t="s">
        <v>2469</v>
      </c>
      <c r="B2453" s="9">
        <v>-2.5036378374671417E-2</v>
      </c>
      <c r="C2453" s="9">
        <v>-2.5036378374671417E-2</v>
      </c>
    </row>
    <row r="2454" spans="1:3" x14ac:dyDescent="0.3">
      <c r="A2454" s="23" t="s">
        <v>2470</v>
      </c>
      <c r="B2454" s="9">
        <v>1.0490081791230994E-2</v>
      </c>
      <c r="C2454" s="9">
        <v>1.0490081791230994E-2</v>
      </c>
    </row>
    <row r="2455" spans="1:3" x14ac:dyDescent="0.3">
      <c r="A2455" s="23" t="s">
        <v>2471</v>
      </c>
      <c r="B2455" s="9">
        <v>3.6367644170874791E-2</v>
      </c>
      <c r="C2455" s="9">
        <v>3.6367644170874791E-2</v>
      </c>
    </row>
    <row r="2456" spans="1:3" x14ac:dyDescent="0.3">
      <c r="A2456" s="23" t="s">
        <v>2472</v>
      </c>
      <c r="B2456" s="9">
        <v>5.9779255342899918E-3</v>
      </c>
      <c r="C2456" s="9">
        <v>5.9779255342899918E-3</v>
      </c>
    </row>
    <row r="2457" spans="1:3" x14ac:dyDescent="0.3">
      <c r="A2457" s="23" t="s">
        <v>2473</v>
      </c>
      <c r="B2457" s="9">
        <v>-1.0052953377036352E-2</v>
      </c>
      <c r="C2457" s="9">
        <v>-1.0052953377036352E-2</v>
      </c>
    </row>
    <row r="2458" spans="1:3" x14ac:dyDescent="0.3">
      <c r="A2458" s="23" t="s">
        <v>2474</v>
      </c>
      <c r="B2458" s="9">
        <v>-3.2238549122578924E-2</v>
      </c>
      <c r="C2458" s="9">
        <v>-3.2238549122578924E-2</v>
      </c>
    </row>
    <row r="2459" spans="1:3" x14ac:dyDescent="0.3">
      <c r="A2459" s="23" t="s">
        <v>2475</v>
      </c>
      <c r="B2459" s="9">
        <v>-8.6881519576379272E-3</v>
      </c>
      <c r="C2459" s="9">
        <v>-8.6881519576379272E-3</v>
      </c>
    </row>
    <row r="2460" spans="1:3" x14ac:dyDescent="0.3">
      <c r="A2460" s="23" t="s">
        <v>2476</v>
      </c>
      <c r="B2460" s="9">
        <v>-3.0510935131910479E-2</v>
      </c>
      <c r="C2460" s="9">
        <v>-3.0510935131910479E-2</v>
      </c>
    </row>
    <row r="2461" spans="1:3" x14ac:dyDescent="0.3">
      <c r="A2461" s="23" t="s">
        <v>2477</v>
      </c>
      <c r="B2461" s="9">
        <v>-3.5890868249644971E-2</v>
      </c>
      <c r="C2461" s="9">
        <v>-3.5890868249644971E-2</v>
      </c>
    </row>
    <row r="2462" spans="1:3" x14ac:dyDescent="0.3">
      <c r="A2462" s="23" t="s">
        <v>2478</v>
      </c>
      <c r="B2462" s="9">
        <v>8.7384585095131619E-4</v>
      </c>
      <c r="C2462" s="9">
        <v>8.7384585095131619E-4</v>
      </c>
    </row>
    <row r="2463" spans="1:3" x14ac:dyDescent="0.3">
      <c r="A2463" s="23" t="s">
        <v>2479</v>
      </c>
      <c r="B2463" s="9">
        <v>-5.1960300225048738E-3</v>
      </c>
      <c r="C2463" s="9">
        <v>-5.1960300225048738E-3</v>
      </c>
    </row>
    <row r="2464" spans="1:3" x14ac:dyDescent="0.3">
      <c r="A2464" s="23" t="s">
        <v>2480</v>
      </c>
      <c r="B2464" s="9">
        <v>1.4065910488728461E-2</v>
      </c>
      <c r="C2464" s="9">
        <v>1.4065910488728461E-2</v>
      </c>
    </row>
    <row r="2465" spans="1:3" x14ac:dyDescent="0.3">
      <c r="A2465" s="23" t="s">
        <v>2481</v>
      </c>
      <c r="B2465" s="9">
        <v>6.6154928185827326E-3</v>
      </c>
      <c r="C2465" s="9">
        <v>6.6154928185827326E-3</v>
      </c>
    </row>
    <row r="2466" spans="1:3" x14ac:dyDescent="0.3">
      <c r="A2466" s="23" t="s">
        <v>2482</v>
      </c>
      <c r="B2466" s="9">
        <v>1.3553738237354489E-2</v>
      </c>
      <c r="C2466" s="9">
        <v>1.3553738237354489E-2</v>
      </c>
    </row>
    <row r="2467" spans="1:3" x14ac:dyDescent="0.3">
      <c r="A2467" s="23" t="s">
        <v>2483</v>
      </c>
      <c r="B2467" s="9">
        <v>-2.8631577967776576E-2</v>
      </c>
      <c r="C2467" s="9">
        <v>-2.8631577967776576E-2</v>
      </c>
    </row>
    <row r="2468" spans="1:3" x14ac:dyDescent="0.3">
      <c r="A2468" s="23" t="s">
        <v>2484</v>
      </c>
      <c r="B2468" s="9">
        <v>7.2495605311982316E-3</v>
      </c>
      <c r="C2468" s="9">
        <v>7.2495605311982316E-3</v>
      </c>
    </row>
    <row r="2469" spans="1:3" x14ac:dyDescent="0.3">
      <c r="A2469" s="23" t="s">
        <v>2485</v>
      </c>
      <c r="B2469" s="9">
        <v>-1.6606353942079457E-2</v>
      </c>
      <c r="C2469" s="9">
        <v>-1.6606353942079457E-2</v>
      </c>
    </row>
    <row r="2470" spans="1:3" x14ac:dyDescent="0.3">
      <c r="A2470" s="23" t="s">
        <v>2486</v>
      </c>
      <c r="B2470" s="9">
        <v>-2.938151923589319E-4</v>
      </c>
      <c r="C2470" s="9">
        <v>-2.938151923589319E-4</v>
      </c>
    </row>
    <row r="2471" spans="1:3" x14ac:dyDescent="0.3">
      <c r="A2471" s="23" t="s">
        <v>2487</v>
      </c>
      <c r="B2471" s="9">
        <v>9.3595301555439749E-3</v>
      </c>
      <c r="C2471" s="9">
        <v>9.3595301555439749E-3</v>
      </c>
    </row>
    <row r="2472" spans="1:3" x14ac:dyDescent="0.3">
      <c r="A2472" s="23" t="s">
        <v>2488</v>
      </c>
      <c r="B2472" s="9">
        <v>1.4336334332355099E-2</v>
      </c>
      <c r="C2472" s="9">
        <v>1.4336334332355099E-2</v>
      </c>
    </row>
    <row r="2473" spans="1:3" x14ac:dyDescent="0.3">
      <c r="A2473" s="23" t="s">
        <v>2489</v>
      </c>
      <c r="B2473" s="9">
        <v>6.8638375062795463E-3</v>
      </c>
      <c r="C2473" s="9">
        <v>6.8638375062795463E-3</v>
      </c>
    </row>
    <row r="2474" spans="1:3" x14ac:dyDescent="0.3">
      <c r="A2474" s="23" t="s">
        <v>2490</v>
      </c>
      <c r="B2474" s="9">
        <v>-2.6103000780679338E-2</v>
      </c>
      <c r="C2474" s="9">
        <v>-2.6103000780679338E-2</v>
      </c>
    </row>
    <row r="2475" spans="1:3" x14ac:dyDescent="0.3">
      <c r="A2475" s="23" t="s">
        <v>2491</v>
      </c>
      <c r="B2475" s="9">
        <v>-1.8423904658807635E-2</v>
      </c>
      <c r="C2475" s="9">
        <v>-1.8423904658807635E-2</v>
      </c>
    </row>
    <row r="2476" spans="1:3" x14ac:dyDescent="0.3">
      <c r="A2476" s="23" t="s">
        <v>2492</v>
      </c>
      <c r="B2476" s="9">
        <v>2.5594490326848432E-3</v>
      </c>
      <c r="C2476" s="9">
        <v>2.5594490326848432E-3</v>
      </c>
    </row>
    <row r="2477" spans="1:3" x14ac:dyDescent="0.3">
      <c r="A2477" s="23" t="s">
        <v>2493</v>
      </c>
      <c r="B2477" s="9">
        <v>3.6078864940588144E-2</v>
      </c>
      <c r="C2477" s="9">
        <v>3.6078864940588144E-2</v>
      </c>
    </row>
    <row r="2478" spans="1:3" x14ac:dyDescent="0.3">
      <c r="A2478" s="23" t="s">
        <v>2494</v>
      </c>
      <c r="B2478" s="9">
        <v>1.9364052992977141E-2</v>
      </c>
      <c r="C2478" s="9">
        <v>1.9364052992977141E-2</v>
      </c>
    </row>
    <row r="2479" spans="1:3" x14ac:dyDescent="0.3">
      <c r="A2479" s="23" t="s">
        <v>2495</v>
      </c>
      <c r="B2479" s="9">
        <v>2.125608629349577E-2</v>
      </c>
      <c r="C2479" s="9">
        <v>2.125608629349577E-2</v>
      </c>
    </row>
    <row r="2480" spans="1:3" x14ac:dyDescent="0.3">
      <c r="A2480" s="23" t="s">
        <v>2496</v>
      </c>
      <c r="B2480" s="9">
        <v>9.3161568135816109E-3</v>
      </c>
      <c r="C2480" s="9">
        <v>9.3161568135816109E-3</v>
      </c>
    </row>
    <row r="2481" spans="1:3" x14ac:dyDescent="0.3">
      <c r="A2481" s="23" t="s">
        <v>2497</v>
      </c>
      <c r="B2481" s="9">
        <v>6.7951662624967319E-3</v>
      </c>
      <c r="C2481" s="9">
        <v>6.7951662624967319E-3</v>
      </c>
    </row>
    <row r="2482" spans="1:3" x14ac:dyDescent="0.3">
      <c r="A2482" s="23" t="s">
        <v>2498</v>
      </c>
      <c r="B2482" s="9">
        <v>1.2116138634315467E-2</v>
      </c>
      <c r="C2482" s="9">
        <v>1.2116138634315467E-2</v>
      </c>
    </row>
    <row r="2483" spans="1:3" x14ac:dyDescent="0.3">
      <c r="A2483" s="23" t="s">
        <v>2499</v>
      </c>
      <c r="B2483" s="9">
        <v>-2.3832574671618083E-2</v>
      </c>
      <c r="C2483" s="9">
        <v>-2.3832574671618083E-2</v>
      </c>
    </row>
    <row r="2484" spans="1:3" x14ac:dyDescent="0.3">
      <c r="A2484" s="23" t="s">
        <v>2500</v>
      </c>
      <c r="B2484" s="9">
        <v>1.6041234647558699E-2</v>
      </c>
      <c r="C2484" s="9">
        <v>1.6041234647558699E-2</v>
      </c>
    </row>
    <row r="2485" spans="1:3" x14ac:dyDescent="0.3">
      <c r="A2485" s="23" t="s">
        <v>2501</v>
      </c>
      <c r="B2485" s="9">
        <v>5.6480610596834849E-3</v>
      </c>
      <c r="C2485" s="9">
        <v>5.6480610596834849E-3</v>
      </c>
    </row>
    <row r="2486" spans="1:3" x14ac:dyDescent="0.3">
      <c r="A2486" s="23" t="s">
        <v>2502</v>
      </c>
      <c r="B2486" s="9">
        <v>-1.2522428438254763E-2</v>
      </c>
      <c r="C2486" s="9">
        <v>-1.2522428438254763E-2</v>
      </c>
    </row>
    <row r="2487" spans="1:3" x14ac:dyDescent="0.3">
      <c r="A2487" s="23" t="s">
        <v>2503</v>
      </c>
      <c r="B2487" s="9">
        <v>2.005713157061614E-2</v>
      </c>
      <c r="C2487" s="9">
        <v>2.005713157061614E-2</v>
      </c>
    </row>
    <row r="2488" spans="1:3" x14ac:dyDescent="0.3">
      <c r="A2488" s="23" t="s">
        <v>2504</v>
      </c>
      <c r="B2488" s="9">
        <v>-5.0105978366038591E-2</v>
      </c>
      <c r="C2488" s="9">
        <v>-5.0105978366038591E-2</v>
      </c>
    </row>
    <row r="2489" spans="1:3" x14ac:dyDescent="0.3">
      <c r="A2489" s="23" t="s">
        <v>2505</v>
      </c>
      <c r="B2489" s="9">
        <v>-2.0927181905180729E-2</v>
      </c>
      <c r="C2489" s="9">
        <v>-2.0927181905180729E-2</v>
      </c>
    </row>
    <row r="2490" spans="1:3" x14ac:dyDescent="0.3">
      <c r="A2490" s="23" t="s">
        <v>2506</v>
      </c>
      <c r="B2490" s="9">
        <v>-3.3594139492643935E-2</v>
      </c>
      <c r="C2490" s="9">
        <v>-3.3594139492643935E-2</v>
      </c>
    </row>
    <row r="2491" spans="1:3" x14ac:dyDescent="0.3">
      <c r="A2491" s="23" t="s">
        <v>2507</v>
      </c>
      <c r="B2491" s="9">
        <v>1.2511543866498822E-2</v>
      </c>
      <c r="C2491" s="9">
        <v>1.2511543866498822E-2</v>
      </c>
    </row>
    <row r="2492" spans="1:3" x14ac:dyDescent="0.3">
      <c r="A2492" s="23" t="s">
        <v>2508</v>
      </c>
      <c r="B2492" s="9">
        <v>-1.6776447855149521E-2</v>
      </c>
      <c r="C2492" s="9">
        <v>-1.6776447855149521E-2</v>
      </c>
    </row>
    <row r="2493" spans="1:3" x14ac:dyDescent="0.3">
      <c r="A2493" s="23" t="s">
        <v>2509</v>
      </c>
      <c r="B2493" s="9">
        <v>-2.5126043798859798E-2</v>
      </c>
      <c r="C2493" s="9">
        <v>-2.5126043798859798E-2</v>
      </c>
    </row>
    <row r="2494" spans="1:3" x14ac:dyDescent="0.3">
      <c r="A2494" s="23" t="s">
        <v>2510</v>
      </c>
      <c r="B2494" s="9">
        <v>-1.3852504686012609E-2</v>
      </c>
      <c r="C2494" s="9">
        <v>-1.3852504686012609E-2</v>
      </c>
    </row>
    <row r="2495" spans="1:3" x14ac:dyDescent="0.3">
      <c r="A2495" s="23" t="s">
        <v>2511</v>
      </c>
      <c r="B2495" s="9">
        <v>-1.1733828735512387E-3</v>
      </c>
      <c r="C2495" s="9">
        <v>-1.1733828735512387E-3</v>
      </c>
    </row>
    <row r="2496" spans="1:3" x14ac:dyDescent="0.3">
      <c r="A2496" s="23" t="s">
        <v>2512</v>
      </c>
      <c r="B2496" s="9">
        <v>2.8629071841385471E-2</v>
      </c>
      <c r="C2496" s="9">
        <v>2.8629071841385471E-2</v>
      </c>
    </row>
    <row r="2497" spans="1:3" x14ac:dyDescent="0.3">
      <c r="A2497" s="23" t="s">
        <v>2513</v>
      </c>
      <c r="B2497" s="9">
        <v>4.9717075063786592E-3</v>
      </c>
      <c r="C2497" s="9">
        <v>4.9717075063786592E-3</v>
      </c>
    </row>
    <row r="2498" spans="1:3" x14ac:dyDescent="0.3">
      <c r="A2498" s="23" t="s">
        <v>2514</v>
      </c>
      <c r="B2498" s="9">
        <v>-2.5783671249590003E-2</v>
      </c>
      <c r="C2498" s="9">
        <v>-2.5783671249590003E-2</v>
      </c>
    </row>
    <row r="2499" spans="1:3" x14ac:dyDescent="0.3">
      <c r="A2499" s="23" t="s">
        <v>2515</v>
      </c>
      <c r="B2499" s="9">
        <v>-6.1119072669853794E-2</v>
      </c>
      <c r="C2499" s="9">
        <v>-6.1119072669853794E-2</v>
      </c>
    </row>
    <row r="2500" spans="1:3" x14ac:dyDescent="0.3">
      <c r="A2500" s="23" t="s">
        <v>2516</v>
      </c>
      <c r="B2500" s="9">
        <v>-3.4479315431345935E-2</v>
      </c>
      <c r="C2500" s="9">
        <v>-3.4479315431345935E-2</v>
      </c>
    </row>
    <row r="2501" spans="1:3" x14ac:dyDescent="0.3">
      <c r="A2501" s="23" t="s">
        <v>2517</v>
      </c>
      <c r="B2501" s="9">
        <v>1.7056699257787484E-2</v>
      </c>
      <c r="C2501" s="9">
        <v>1.7056699257787484E-2</v>
      </c>
    </row>
    <row r="2502" spans="1:3" x14ac:dyDescent="0.3">
      <c r="A2502" s="23" t="s">
        <v>2518</v>
      </c>
      <c r="B2502" s="9">
        <v>2.3141745299557578E-2</v>
      </c>
      <c r="C2502" s="9">
        <v>2.3141745299557578E-2</v>
      </c>
    </row>
    <row r="2503" spans="1:3" x14ac:dyDescent="0.3">
      <c r="A2503" s="23" t="s">
        <v>2519</v>
      </c>
      <c r="B2503" s="9">
        <v>-8.3949342794075923E-3</v>
      </c>
      <c r="C2503" s="9">
        <v>-8.3949342794075923E-3</v>
      </c>
    </row>
    <row r="2504" spans="1:3" x14ac:dyDescent="0.3">
      <c r="A2504" s="23" t="s">
        <v>2520</v>
      </c>
      <c r="B2504" s="9">
        <v>1.8774423395599638E-2</v>
      </c>
      <c r="C2504" s="9">
        <v>1.8774423395599638E-2</v>
      </c>
    </row>
    <row r="2505" spans="1:3" x14ac:dyDescent="0.3">
      <c r="A2505" s="23" t="s">
        <v>2521</v>
      </c>
      <c r="B2505" s="9">
        <v>-9.213685875347051E-3</v>
      </c>
      <c r="C2505" s="9">
        <v>-9.213685875347051E-3</v>
      </c>
    </row>
    <row r="2506" spans="1:3" x14ac:dyDescent="0.3">
      <c r="A2506" s="23" t="s">
        <v>2522</v>
      </c>
      <c r="B2506" s="9">
        <v>4.4375773338752769E-2</v>
      </c>
      <c r="C2506" s="9">
        <v>4.4375773338752769E-2</v>
      </c>
    </row>
    <row r="2507" spans="1:3" x14ac:dyDescent="0.3">
      <c r="A2507" s="23" t="s">
        <v>2523</v>
      </c>
      <c r="B2507" s="9">
        <v>-3.2250089971234876E-3</v>
      </c>
      <c r="C2507" s="9">
        <v>-3.2250089971234876E-3</v>
      </c>
    </row>
    <row r="2508" spans="1:3" x14ac:dyDescent="0.3">
      <c r="A2508" s="23" t="s">
        <v>2524</v>
      </c>
      <c r="B2508" s="9">
        <v>-2.3633321529264975E-3</v>
      </c>
      <c r="C2508" s="9">
        <v>-2.3633321529264975E-3</v>
      </c>
    </row>
    <row r="2509" spans="1:3" x14ac:dyDescent="0.3">
      <c r="A2509" s="23" t="s">
        <v>2525</v>
      </c>
      <c r="B2509" s="9">
        <v>2.1741995231183101E-2</v>
      </c>
      <c r="C2509" s="9">
        <v>2.1741995231183101E-2</v>
      </c>
    </row>
    <row r="2510" spans="1:3" x14ac:dyDescent="0.3">
      <c r="A2510" s="23" t="s">
        <v>2526</v>
      </c>
      <c r="B2510" s="9">
        <v>-1.1705358101645531E-2</v>
      </c>
      <c r="C2510" s="9">
        <v>-1.1705358101645531E-2</v>
      </c>
    </row>
    <row r="2511" spans="1:3" x14ac:dyDescent="0.3">
      <c r="A2511" s="23" t="s">
        <v>2527</v>
      </c>
      <c r="B2511" s="9">
        <v>-2.0804238345336235E-2</v>
      </c>
      <c r="C2511" s="9">
        <v>-2.0804238345336235E-2</v>
      </c>
    </row>
    <row r="2512" spans="1:3" x14ac:dyDescent="0.3">
      <c r="A2512" s="23" t="s">
        <v>2528</v>
      </c>
      <c r="B2512" s="9">
        <v>3.2675660592520741E-3</v>
      </c>
      <c r="C2512" s="9">
        <v>3.2675660592520741E-3</v>
      </c>
    </row>
    <row r="2513" spans="1:3" x14ac:dyDescent="0.3">
      <c r="A2513" s="23" t="s">
        <v>2529</v>
      </c>
      <c r="B2513" s="9">
        <v>1.0608523826813978E-2</v>
      </c>
      <c r="C2513" s="9">
        <v>1.0608523826813978E-2</v>
      </c>
    </row>
    <row r="2514" spans="1:3" x14ac:dyDescent="0.3">
      <c r="A2514" s="23" t="s">
        <v>2530</v>
      </c>
      <c r="B2514" s="9">
        <v>2.3920183717652053E-2</v>
      </c>
      <c r="C2514" s="9">
        <v>2.3920183717652053E-2</v>
      </c>
    </row>
    <row r="2515" spans="1:3" x14ac:dyDescent="0.3">
      <c r="A2515" s="23" t="s">
        <v>2531</v>
      </c>
      <c r="B2515" s="9">
        <v>-3.0956958165137662E-3</v>
      </c>
      <c r="C2515" s="9">
        <v>-3.0956958165137662E-3</v>
      </c>
    </row>
    <row r="2516" spans="1:3" x14ac:dyDescent="0.3">
      <c r="A2516" s="23" t="s">
        <v>2532</v>
      </c>
      <c r="B2516" s="9">
        <v>3.5533550547644482E-2</v>
      </c>
      <c r="C2516" s="9">
        <v>3.5533550547644482E-2</v>
      </c>
    </row>
    <row r="2517" spans="1:3" x14ac:dyDescent="0.3">
      <c r="A2517" s="23" t="s">
        <v>2533</v>
      </c>
      <c r="B2517" s="9">
        <v>1.5428361806596095E-2</v>
      </c>
      <c r="C2517" s="9">
        <v>1.5428361806596095E-2</v>
      </c>
    </row>
    <row r="2518" spans="1:3" x14ac:dyDescent="0.3">
      <c r="A2518" s="23" t="s">
        <v>2534</v>
      </c>
      <c r="B2518" s="9">
        <v>-8.8786307896278529E-3</v>
      </c>
      <c r="C2518" s="9">
        <v>-8.8786307896278529E-3</v>
      </c>
    </row>
    <row r="2519" spans="1:3" x14ac:dyDescent="0.3">
      <c r="A2519" s="23" t="s">
        <v>2535</v>
      </c>
      <c r="B2519" s="9">
        <v>1.1935943314982258E-2</v>
      </c>
      <c r="C2519" s="9">
        <v>1.1935943314982258E-2</v>
      </c>
    </row>
    <row r="2520" spans="1:3" x14ac:dyDescent="0.3">
      <c r="A2520" s="23" t="s">
        <v>2536</v>
      </c>
      <c r="B2520" s="9">
        <v>-6.35583118401947E-3</v>
      </c>
      <c r="C2520" s="9">
        <v>-6.35583118401947E-3</v>
      </c>
    </row>
    <row r="2521" spans="1:3" x14ac:dyDescent="0.3">
      <c r="A2521" s="23" t="s">
        <v>2537</v>
      </c>
      <c r="B2521" s="9">
        <v>3.8183442400128421E-3</v>
      </c>
      <c r="C2521" s="9">
        <v>3.8183442400128421E-3</v>
      </c>
    </row>
    <row r="2522" spans="1:3" x14ac:dyDescent="0.3">
      <c r="A2522" s="23" t="s">
        <v>2538</v>
      </c>
      <c r="B2522" s="9">
        <v>-1.8886082444259985E-2</v>
      </c>
      <c r="C2522" s="9">
        <v>-1.8886082444259985E-2</v>
      </c>
    </row>
    <row r="2523" spans="1:3" x14ac:dyDescent="0.3">
      <c r="A2523" s="23" t="s">
        <v>2539</v>
      </c>
      <c r="B2523" s="9">
        <v>8.3211731240432664E-3</v>
      </c>
      <c r="C2523" s="9">
        <v>8.3211731240432664E-3</v>
      </c>
    </row>
    <row r="2524" spans="1:3" x14ac:dyDescent="0.3">
      <c r="A2524" s="23" t="s">
        <v>2540</v>
      </c>
      <c r="B2524" s="9">
        <v>-6.5574005461589398E-3</v>
      </c>
      <c r="C2524" s="9">
        <v>-6.5574005461589398E-3</v>
      </c>
    </row>
    <row r="2525" spans="1:3" x14ac:dyDescent="0.3">
      <c r="A2525" s="23" t="s">
        <v>2541</v>
      </c>
      <c r="B2525" s="9">
        <v>3.4597038056864331E-3</v>
      </c>
      <c r="C2525" s="9">
        <v>3.4597038056864331E-3</v>
      </c>
    </row>
    <row r="2526" spans="1:3" x14ac:dyDescent="0.3">
      <c r="A2526" s="23" t="s">
        <v>2542</v>
      </c>
      <c r="B2526" s="9">
        <v>1.4528381994252789E-2</v>
      </c>
      <c r="C2526" s="9">
        <v>1.4528381994252789E-2</v>
      </c>
    </row>
    <row r="2527" spans="1:3" x14ac:dyDescent="0.3">
      <c r="A2527" s="23" t="s">
        <v>2543</v>
      </c>
      <c r="B2527" s="9">
        <v>9.7029611544661477E-3</v>
      </c>
      <c r="C2527" s="9">
        <v>9.7029611544661477E-3</v>
      </c>
    </row>
    <row r="2528" spans="1:3" x14ac:dyDescent="0.3">
      <c r="A2528" s="23" t="s">
        <v>2544</v>
      </c>
      <c r="B2528" s="9">
        <v>-5.4427359430671094E-3</v>
      </c>
      <c r="C2528" s="9">
        <v>-5.4427359430671094E-3</v>
      </c>
    </row>
    <row r="2529" spans="1:3" x14ac:dyDescent="0.3">
      <c r="A2529" s="23" t="s">
        <v>2545</v>
      </c>
      <c r="B2529" s="9">
        <v>-2.2659579781272636E-2</v>
      </c>
      <c r="C2529" s="9">
        <v>-2.2659579781272636E-2</v>
      </c>
    </row>
    <row r="2530" spans="1:3" x14ac:dyDescent="0.3">
      <c r="A2530" s="23" t="s">
        <v>2546</v>
      </c>
      <c r="B2530" s="9">
        <v>-5.7164902112222709E-3</v>
      </c>
      <c r="C2530" s="9">
        <v>-5.7164902112222709E-3</v>
      </c>
    </row>
    <row r="2531" spans="1:3" x14ac:dyDescent="0.3">
      <c r="A2531" s="23" t="s">
        <v>2547</v>
      </c>
      <c r="B2531" s="9">
        <v>5.4226232133098348E-3</v>
      </c>
      <c r="C2531" s="9">
        <v>5.4226232133098348E-3</v>
      </c>
    </row>
    <row r="2532" spans="1:3" x14ac:dyDescent="0.3">
      <c r="A2532" s="23" t="s">
        <v>2548</v>
      </c>
      <c r="B2532" s="9">
        <v>-2.2951242282490732E-2</v>
      </c>
      <c r="C2532" s="9">
        <v>-2.2951242282490732E-2</v>
      </c>
    </row>
    <row r="2533" spans="1:3" x14ac:dyDescent="0.3">
      <c r="A2533" s="23" t="s">
        <v>2549</v>
      </c>
      <c r="B2533" s="9">
        <v>6.0564452209751537E-3</v>
      </c>
      <c r="C2533" s="9">
        <v>6.0564452209751537E-3</v>
      </c>
    </row>
    <row r="2534" spans="1:3" x14ac:dyDescent="0.3">
      <c r="A2534" s="23" t="s">
        <v>2550</v>
      </c>
      <c r="B2534" s="9">
        <v>9.9343489754330997E-3</v>
      </c>
      <c r="C2534" s="9">
        <v>9.9343489754330997E-3</v>
      </c>
    </row>
    <row r="2535" spans="1:3" x14ac:dyDescent="0.3">
      <c r="A2535" s="23" t="s">
        <v>2551</v>
      </c>
      <c r="B2535" s="9">
        <v>2.7958747606457692E-2</v>
      </c>
      <c r="C2535" s="9">
        <v>2.7958747606457692E-2</v>
      </c>
    </row>
    <row r="2536" spans="1:3" x14ac:dyDescent="0.3">
      <c r="A2536" s="23" t="s">
        <v>2552</v>
      </c>
      <c r="B2536" s="9">
        <v>-3.2863473320283985E-3</v>
      </c>
      <c r="C2536" s="9">
        <v>-3.2863473320283985E-3</v>
      </c>
    </row>
    <row r="2537" spans="1:3" x14ac:dyDescent="0.3">
      <c r="A2537" s="23" t="s">
        <v>2553</v>
      </c>
      <c r="B2537" s="9">
        <v>1.125543064082773E-2</v>
      </c>
      <c r="C2537" s="9">
        <v>1.125543064082773E-2</v>
      </c>
    </row>
    <row r="2538" spans="1:3" x14ac:dyDescent="0.3">
      <c r="A2538" s="23" t="s">
        <v>2554</v>
      </c>
      <c r="B2538" s="9">
        <v>2.0572670850643189E-2</v>
      </c>
      <c r="C2538" s="9">
        <v>2.0572670850643189E-2</v>
      </c>
    </row>
    <row r="2539" spans="1:3" x14ac:dyDescent="0.3">
      <c r="A2539" s="23" t="s">
        <v>2555</v>
      </c>
      <c r="B2539" s="9">
        <v>1.267387726003104E-2</v>
      </c>
      <c r="C2539" s="9">
        <v>1.267387726003104E-2</v>
      </c>
    </row>
    <row r="2540" spans="1:3" x14ac:dyDescent="0.3">
      <c r="A2540" s="23" t="s">
        <v>2556</v>
      </c>
      <c r="B2540" s="9">
        <v>-1.0382925513475165E-2</v>
      </c>
      <c r="C2540" s="9">
        <v>-1.0382925513475165E-2</v>
      </c>
    </row>
    <row r="2541" spans="1:3" x14ac:dyDescent="0.3">
      <c r="A2541" s="23" t="s">
        <v>2557</v>
      </c>
      <c r="B2541" s="9">
        <v>1.4847095621191237E-2</v>
      </c>
      <c r="C2541" s="9">
        <v>1.4847095621191237E-2</v>
      </c>
    </row>
    <row r="2542" spans="1:3" x14ac:dyDescent="0.3">
      <c r="A2542" s="23" t="s">
        <v>2558</v>
      </c>
      <c r="B2542" s="9">
        <v>-3.8015527449848725E-3</v>
      </c>
      <c r="C2542" s="9">
        <v>-3.8015527449848725E-3</v>
      </c>
    </row>
    <row r="2543" spans="1:3" x14ac:dyDescent="0.3">
      <c r="A2543" s="23" t="s">
        <v>2559</v>
      </c>
      <c r="B2543" s="9">
        <v>1.2288941134351314E-2</v>
      </c>
      <c r="C2543" s="9">
        <v>1.2288941134351314E-2</v>
      </c>
    </row>
    <row r="2544" spans="1:3" x14ac:dyDescent="0.3">
      <c r="A2544" s="23" t="s">
        <v>2560</v>
      </c>
      <c r="B2544" s="9">
        <v>3.4292279747386071E-3</v>
      </c>
      <c r="C2544" s="9">
        <v>3.4292279747386071E-3</v>
      </c>
    </row>
    <row r="2545" spans="1:3" x14ac:dyDescent="0.3">
      <c r="A2545" s="23" t="s">
        <v>2561</v>
      </c>
      <c r="B2545" s="9">
        <v>-9.0063652915836085E-3</v>
      </c>
      <c r="C2545" s="9">
        <v>-9.0063652915836085E-3</v>
      </c>
    </row>
    <row r="2546" spans="1:3" x14ac:dyDescent="0.3">
      <c r="A2546" s="23" t="s">
        <v>2562</v>
      </c>
      <c r="B2546" s="9">
        <v>9.0607027817484094E-3</v>
      </c>
      <c r="C2546" s="9">
        <v>9.0607027817484094E-3</v>
      </c>
    </row>
    <row r="2547" spans="1:3" x14ac:dyDescent="0.3">
      <c r="A2547" s="23" t="s">
        <v>2563</v>
      </c>
      <c r="B2547" s="9">
        <v>1.0861302251618556E-3</v>
      </c>
      <c r="C2547" s="9">
        <v>1.0861302251618556E-3</v>
      </c>
    </row>
    <row r="2548" spans="1:3" x14ac:dyDescent="0.3">
      <c r="A2548" s="23" t="s">
        <v>2564</v>
      </c>
      <c r="B2548" s="9">
        <v>-4.1842470883871004E-2</v>
      </c>
      <c r="C2548" s="9">
        <v>-4.1842470883871004E-2</v>
      </c>
    </row>
    <row r="2549" spans="1:3" x14ac:dyDescent="0.3">
      <c r="A2549" s="23" t="s">
        <v>2565</v>
      </c>
      <c r="B2549" s="9">
        <v>3.1643807836781702E-3</v>
      </c>
      <c r="C2549" s="9">
        <v>3.1643807836781702E-3</v>
      </c>
    </row>
    <row r="2550" spans="1:3" x14ac:dyDescent="0.3">
      <c r="A2550" s="23" t="s">
        <v>2566</v>
      </c>
      <c r="B2550" s="9">
        <v>5.0647266396082547E-3</v>
      </c>
      <c r="C2550" s="9">
        <v>5.0647266396082547E-3</v>
      </c>
    </row>
    <row r="2551" spans="1:3" x14ac:dyDescent="0.3">
      <c r="A2551" s="23" t="s">
        <v>2567</v>
      </c>
      <c r="B2551" s="9">
        <v>1.4378312795702172E-2</v>
      </c>
      <c r="C2551" s="9">
        <v>1.4378312795702172E-2</v>
      </c>
    </row>
    <row r="2552" spans="1:3" x14ac:dyDescent="0.3">
      <c r="A2552" s="23" t="s">
        <v>2568</v>
      </c>
      <c r="B2552" s="9">
        <v>-3.7140761672165663E-3</v>
      </c>
      <c r="C2552" s="9">
        <v>-3.7140761672165663E-3</v>
      </c>
    </row>
    <row r="2553" spans="1:3" x14ac:dyDescent="0.3">
      <c r="A2553" s="23" t="s">
        <v>2569</v>
      </c>
      <c r="B2553" s="9">
        <v>1.0111980071418237E-2</v>
      </c>
      <c r="C2553" s="9">
        <v>1.0111980071418237E-2</v>
      </c>
    </row>
    <row r="2554" spans="1:3" x14ac:dyDescent="0.3">
      <c r="A2554" s="23" t="s">
        <v>2570</v>
      </c>
      <c r="B2554" s="9">
        <v>7.9402437818805044E-3</v>
      </c>
      <c r="C2554" s="9">
        <v>7.9402437818805044E-3</v>
      </c>
    </row>
    <row r="2555" spans="1:3" x14ac:dyDescent="0.3">
      <c r="A2555" s="23" t="s">
        <v>2571</v>
      </c>
      <c r="B2555" s="9">
        <v>-1.1961733845616423E-2</v>
      </c>
      <c r="C2555" s="9">
        <v>-1.1961733845616423E-2</v>
      </c>
    </row>
    <row r="2556" spans="1:3" x14ac:dyDescent="0.3">
      <c r="A2556" s="23" t="s">
        <v>2572</v>
      </c>
      <c r="B2556" s="9">
        <v>-4.9692185546190975E-4</v>
      </c>
      <c r="C2556" s="9">
        <v>-4.9692185546190975E-4</v>
      </c>
    </row>
    <row r="2557" spans="1:3" x14ac:dyDescent="0.3">
      <c r="A2557" s="23" t="s">
        <v>2573</v>
      </c>
      <c r="B2557" s="9">
        <v>2.4117275406035955E-2</v>
      </c>
      <c r="C2557" s="9">
        <v>2.4117275406035955E-2</v>
      </c>
    </row>
    <row r="2558" spans="1:3" x14ac:dyDescent="0.3">
      <c r="A2558" s="23" t="s">
        <v>2574</v>
      </c>
      <c r="B2558" s="9">
        <v>3.3369245172852717E-3</v>
      </c>
      <c r="C2558" s="9">
        <v>3.3369245172852717E-3</v>
      </c>
    </row>
    <row r="2559" spans="1:3" x14ac:dyDescent="0.3">
      <c r="A2559" s="23" t="s">
        <v>2575</v>
      </c>
      <c r="B2559" s="9">
        <v>1.0795316467166843E-2</v>
      </c>
      <c r="C2559" s="9">
        <v>1.0795316467166843E-2</v>
      </c>
    </row>
    <row r="2560" spans="1:3" x14ac:dyDescent="0.3">
      <c r="A2560" s="23" t="s">
        <v>2576</v>
      </c>
      <c r="B2560" s="9">
        <v>-5.4338937930541321E-2</v>
      </c>
      <c r="C2560" s="9">
        <v>-5.4338937930541321E-2</v>
      </c>
    </row>
    <row r="2561" spans="1:3" x14ac:dyDescent="0.3">
      <c r="A2561" s="23" t="s">
        <v>2577</v>
      </c>
      <c r="B2561" s="9">
        <v>-1.7379927408688454E-2</v>
      </c>
      <c r="C2561" s="9">
        <v>-1.7379927408688454E-2</v>
      </c>
    </row>
    <row r="2562" spans="1:3" x14ac:dyDescent="0.3">
      <c r="A2562" s="23" t="s">
        <v>2578</v>
      </c>
      <c r="B2562" s="9">
        <v>-1.0284539816350325E-3</v>
      </c>
      <c r="C2562" s="9">
        <v>-1.0284539816350325E-3</v>
      </c>
    </row>
    <row r="2563" spans="1:3" x14ac:dyDescent="0.3">
      <c r="A2563" s="23" t="s">
        <v>2579</v>
      </c>
      <c r="B2563" s="9">
        <v>5.2124709941771492E-2</v>
      </c>
      <c r="C2563" s="9">
        <v>5.2124709941771492E-2</v>
      </c>
    </row>
    <row r="2564" spans="1:3" x14ac:dyDescent="0.3">
      <c r="A2564" s="23" t="s">
        <v>2580</v>
      </c>
      <c r="B2564" s="9">
        <v>5.4655294473684888E-3</v>
      </c>
      <c r="C2564" s="9">
        <v>5.4655294473684888E-3</v>
      </c>
    </row>
    <row r="2565" spans="1:3" x14ac:dyDescent="0.3">
      <c r="A2565" s="23" t="s">
        <v>2581</v>
      </c>
      <c r="B2565" s="9">
        <v>3.9262225015301695E-2</v>
      </c>
      <c r="C2565" s="9">
        <v>3.9262225015301695E-2</v>
      </c>
    </row>
    <row r="2566" spans="1:3" x14ac:dyDescent="0.3">
      <c r="A2566" s="23" t="s">
        <v>2582</v>
      </c>
      <c r="B2566" s="9">
        <v>1.8915037613749738E-2</v>
      </c>
      <c r="C2566" s="9">
        <v>1.8915037613749738E-2</v>
      </c>
    </row>
    <row r="2567" spans="1:3" x14ac:dyDescent="0.3">
      <c r="A2567" s="23" t="s">
        <v>2583</v>
      </c>
      <c r="B2567" s="9">
        <v>-8.3853646058654353E-3</v>
      </c>
      <c r="C2567" s="9">
        <v>-8.3853646058654353E-3</v>
      </c>
    </row>
    <row r="2568" spans="1:3" x14ac:dyDescent="0.3">
      <c r="A2568" s="23" t="s">
        <v>2584</v>
      </c>
      <c r="B2568" s="9">
        <v>-1.416849804502225E-2</v>
      </c>
      <c r="C2568" s="9">
        <v>-1.416849804502225E-2</v>
      </c>
    </row>
    <row r="2569" spans="1:3" x14ac:dyDescent="0.3">
      <c r="A2569" s="23" t="s">
        <v>2585</v>
      </c>
      <c r="B2569" s="9">
        <v>-1.9297599131427638E-2</v>
      </c>
      <c r="C2569" s="9">
        <v>-1.9297599131427638E-2</v>
      </c>
    </row>
    <row r="2570" spans="1:3" x14ac:dyDescent="0.3">
      <c r="A2570" s="23" t="s">
        <v>2586</v>
      </c>
      <c r="B2570" s="9">
        <v>1.0612895663161175E-3</v>
      </c>
      <c r="C2570" s="9">
        <v>1.0612895663161175E-3</v>
      </c>
    </row>
    <row r="2571" spans="1:3" x14ac:dyDescent="0.3">
      <c r="A2571" s="23" t="s">
        <v>2587</v>
      </c>
      <c r="B2571" s="9">
        <v>-4.1363553671196311E-2</v>
      </c>
      <c r="C2571" s="9">
        <v>-4.1363553671196311E-2</v>
      </c>
    </row>
    <row r="2572" spans="1:3" x14ac:dyDescent="0.3">
      <c r="A2572" s="23" t="s">
        <v>2588</v>
      </c>
      <c r="B2572" s="9">
        <v>-2.2188977977929968E-2</v>
      </c>
      <c r="C2572" s="9">
        <v>-2.2188977977929968E-2</v>
      </c>
    </row>
    <row r="2573" spans="1:3" x14ac:dyDescent="0.3">
      <c r="A2573" s="23" t="s">
        <v>2589</v>
      </c>
      <c r="B2573" s="9">
        <v>-3.566882762571008E-3</v>
      </c>
      <c r="C2573" s="9">
        <v>-3.566882762571008E-3</v>
      </c>
    </row>
    <row r="2574" spans="1:3" x14ac:dyDescent="0.3">
      <c r="A2574" s="23" t="s">
        <v>2590</v>
      </c>
      <c r="B2574" s="9">
        <v>1.9712541263958064E-2</v>
      </c>
      <c r="C2574" s="9">
        <v>1.9712541263958064E-2</v>
      </c>
    </row>
    <row r="2575" spans="1:3" x14ac:dyDescent="0.3">
      <c r="A2575" s="23" t="s">
        <v>2591</v>
      </c>
      <c r="B2575" s="9">
        <v>-1.2253615344832292E-2</v>
      </c>
      <c r="C2575" s="9">
        <v>-1.2253615344832292E-2</v>
      </c>
    </row>
    <row r="2576" spans="1:3" x14ac:dyDescent="0.3">
      <c r="A2576" s="23" t="s">
        <v>2592</v>
      </c>
      <c r="B2576" s="9">
        <v>2.9346163578059928E-2</v>
      </c>
      <c r="C2576" s="9">
        <v>2.9346163578059928E-2</v>
      </c>
    </row>
    <row r="2577" spans="1:3" x14ac:dyDescent="0.3">
      <c r="A2577" s="23" t="s">
        <v>2593</v>
      </c>
      <c r="B2577" s="9">
        <v>8.9798965293454019E-3</v>
      </c>
      <c r="C2577" s="9">
        <v>8.9798965293454019E-3</v>
      </c>
    </row>
    <row r="2578" spans="1:3" x14ac:dyDescent="0.3">
      <c r="A2578" s="23" t="s">
        <v>2594</v>
      </c>
      <c r="B2578" s="9">
        <v>-2.4953902500845452E-3</v>
      </c>
      <c r="C2578" s="9">
        <v>-2.4953902500845452E-3</v>
      </c>
    </row>
    <row r="2579" spans="1:3" x14ac:dyDescent="0.3">
      <c r="A2579" s="23" t="s">
        <v>2595</v>
      </c>
      <c r="B2579" s="9">
        <v>6.9822480626393502E-3</v>
      </c>
      <c r="C2579" s="9">
        <v>6.9822480626393502E-3</v>
      </c>
    </row>
    <row r="2580" spans="1:3" x14ac:dyDescent="0.3">
      <c r="A2580" s="23" t="s">
        <v>2596</v>
      </c>
      <c r="B2580" s="9">
        <v>-1.2810944940321698E-2</v>
      </c>
      <c r="C2580" s="9">
        <v>-1.2810944940321698E-2</v>
      </c>
    </row>
    <row r="2581" spans="1:3" x14ac:dyDescent="0.3">
      <c r="A2581" s="23" t="s">
        <v>2597</v>
      </c>
      <c r="B2581" s="9">
        <v>-2.1202207650602822E-2</v>
      </c>
      <c r="C2581" s="9">
        <v>-2.1202207650602822E-2</v>
      </c>
    </row>
    <row r="2582" spans="1:3" x14ac:dyDescent="0.3">
      <c r="A2582" s="23" t="s">
        <v>2598</v>
      </c>
      <c r="B2582" s="9">
        <v>-3.5789107851585393E-2</v>
      </c>
      <c r="C2582" s="9">
        <v>-3.5789107851585393E-2</v>
      </c>
    </row>
    <row r="2583" spans="1:3" x14ac:dyDescent="0.3">
      <c r="A2583" s="23" t="s">
        <v>2599</v>
      </c>
      <c r="B2583" s="9">
        <v>4.8707536613094946E-2</v>
      </c>
      <c r="C2583" s="9">
        <v>4.8707536613094946E-2</v>
      </c>
    </row>
    <row r="2584" spans="1:3" x14ac:dyDescent="0.3">
      <c r="A2584" s="23" t="s">
        <v>2600</v>
      </c>
      <c r="B2584" s="9">
        <v>1.7203668336448423E-2</v>
      </c>
      <c r="C2584" s="9">
        <v>1.7203668336448423E-2</v>
      </c>
    </row>
    <row r="2585" spans="1:3" x14ac:dyDescent="0.3">
      <c r="A2585" s="23" t="s">
        <v>2601</v>
      </c>
      <c r="B2585" s="9">
        <v>-1.5717415895409707E-2</v>
      </c>
      <c r="C2585" s="9">
        <v>-1.5717415895409707E-2</v>
      </c>
    </row>
    <row r="2586" spans="1:3" x14ac:dyDescent="0.3">
      <c r="A2586" s="23" t="s">
        <v>2602</v>
      </c>
      <c r="B2586" s="9">
        <v>8.8714233874196864E-3</v>
      </c>
      <c r="C2586" s="9">
        <v>8.8714233874196864E-3</v>
      </c>
    </row>
    <row r="2587" spans="1:3" x14ac:dyDescent="0.3">
      <c r="A2587" s="23" t="s">
        <v>2603</v>
      </c>
      <c r="B2587" s="9">
        <v>-6.5638568450856376E-3</v>
      </c>
      <c r="C2587" s="9">
        <v>-6.5638568450856376E-3</v>
      </c>
    </row>
    <row r="2588" spans="1:3" x14ac:dyDescent="0.3">
      <c r="A2588" s="23" t="s">
        <v>2604</v>
      </c>
      <c r="B2588" s="9">
        <v>9.8296990685027581E-3</v>
      </c>
      <c r="C2588" s="9">
        <v>9.8296990685027581E-3</v>
      </c>
    </row>
    <row r="2589" spans="1:3" x14ac:dyDescent="0.3">
      <c r="A2589" s="23" t="s">
        <v>2605</v>
      </c>
      <c r="B2589" s="9">
        <v>9.0341692582889249E-3</v>
      </c>
      <c r="C2589" s="9">
        <v>9.0341692582889249E-3</v>
      </c>
    </row>
    <row r="2590" spans="1:3" x14ac:dyDescent="0.3">
      <c r="A2590" s="23" t="s">
        <v>2606</v>
      </c>
      <c r="B2590" s="9">
        <v>-7.405239104977865E-3</v>
      </c>
      <c r="C2590" s="9">
        <v>-7.405239104977865E-3</v>
      </c>
    </row>
    <row r="2591" spans="1:3" x14ac:dyDescent="0.3">
      <c r="A2591" s="23" t="s">
        <v>2607</v>
      </c>
      <c r="B2591" s="9">
        <v>1.8011723795654789E-2</v>
      </c>
      <c r="C2591" s="9">
        <v>1.8011723795654789E-2</v>
      </c>
    </row>
    <row r="2592" spans="1:3" x14ac:dyDescent="0.3">
      <c r="A2592" s="23" t="s">
        <v>2608</v>
      </c>
      <c r="B2592" s="9">
        <v>2.1507338944184412E-2</v>
      </c>
      <c r="C2592" s="9">
        <v>2.1507338944184412E-2</v>
      </c>
    </row>
    <row r="2593" spans="1:3" x14ac:dyDescent="0.3">
      <c r="A2593" s="23" t="s">
        <v>2609</v>
      </c>
      <c r="B2593" s="9">
        <v>-1.9644100096960854E-2</v>
      </c>
      <c r="C2593" s="9">
        <v>-1.9644100096960854E-2</v>
      </c>
    </row>
    <row r="2594" spans="1:3" x14ac:dyDescent="0.3">
      <c r="A2594" s="23" t="s">
        <v>2610</v>
      </c>
      <c r="B2594" s="9">
        <v>4.9870122986474677E-3</v>
      </c>
      <c r="C2594" s="9">
        <v>4.9870122986474677E-3</v>
      </c>
    </row>
    <row r="2595" spans="1:3" x14ac:dyDescent="0.3">
      <c r="A2595" s="23" t="s">
        <v>2611</v>
      </c>
      <c r="B2595" s="9">
        <v>-2.366911029864243E-2</v>
      </c>
      <c r="C2595" s="9">
        <v>-2.366911029864243E-2</v>
      </c>
    </row>
    <row r="2596" spans="1:3" x14ac:dyDescent="0.3">
      <c r="A2596" s="23" t="s">
        <v>2612</v>
      </c>
      <c r="B2596" s="9">
        <v>1.4898756157391248E-2</v>
      </c>
      <c r="C2596" s="9">
        <v>1.4898756157391248E-2</v>
      </c>
    </row>
    <row r="2597" spans="1:3" x14ac:dyDescent="0.3">
      <c r="A2597" s="23" t="s">
        <v>2613</v>
      </c>
      <c r="B2597" s="9">
        <v>1.977017558510805E-2</v>
      </c>
      <c r="C2597" s="9">
        <v>1.977017558510805E-2</v>
      </c>
    </row>
    <row r="2598" spans="1:3" x14ac:dyDescent="0.3">
      <c r="A2598" s="23" t="s">
        <v>2614</v>
      </c>
      <c r="B2598" s="9">
        <v>-2.2871450661920513E-2</v>
      </c>
      <c r="C2598" s="9">
        <v>-2.2871450661920513E-2</v>
      </c>
    </row>
    <row r="2599" spans="1:3" x14ac:dyDescent="0.3">
      <c r="A2599" s="23" t="s">
        <v>2615</v>
      </c>
      <c r="B2599" s="9">
        <v>-4.2396822032765734E-3</v>
      </c>
      <c r="C2599" s="9">
        <v>-4.2396822032765734E-3</v>
      </c>
    </row>
    <row r="2600" spans="1:3" x14ac:dyDescent="0.3">
      <c r="A2600" s="23" t="s">
        <v>2616</v>
      </c>
      <c r="B2600" s="9">
        <v>4.1325699495323625E-3</v>
      </c>
      <c r="C2600" s="9">
        <v>4.1325699495323625E-3</v>
      </c>
    </row>
    <row r="2601" spans="1:3" x14ac:dyDescent="0.3">
      <c r="A2601" s="23" t="s">
        <v>2617</v>
      </c>
      <c r="B2601" s="9">
        <v>-5.0022780419174559E-2</v>
      </c>
      <c r="C2601" s="9">
        <v>-5.0022780419174559E-2</v>
      </c>
    </row>
    <row r="2602" spans="1:3" x14ac:dyDescent="0.3">
      <c r="A2602" s="23" t="s">
        <v>2618</v>
      </c>
      <c r="B2602" s="9">
        <v>-3.4970987188656134E-3</v>
      </c>
      <c r="C2602" s="9">
        <v>-3.4970987188656134E-3</v>
      </c>
    </row>
    <row r="2603" spans="1:3" x14ac:dyDescent="0.3">
      <c r="A2603" s="23" t="s">
        <v>2619</v>
      </c>
      <c r="B2603" s="9">
        <v>7.5990346252175593E-3</v>
      </c>
      <c r="C2603" s="9">
        <v>7.5990346252175593E-3</v>
      </c>
    </row>
    <row r="2604" spans="1:3" x14ac:dyDescent="0.3">
      <c r="A2604" s="23" t="s">
        <v>2620</v>
      </c>
      <c r="B2604" s="9">
        <v>8.1537366737817994E-3</v>
      </c>
      <c r="C2604" s="9">
        <v>8.1537366737817994E-3</v>
      </c>
    </row>
    <row r="2605" spans="1:3" x14ac:dyDescent="0.3">
      <c r="A2605" s="23" t="s">
        <v>2621</v>
      </c>
      <c r="B2605" s="9">
        <v>-7.0888633771344078E-3</v>
      </c>
      <c r="C2605" s="9">
        <v>-7.0888633771344078E-3</v>
      </c>
    </row>
    <row r="2606" spans="1:3" x14ac:dyDescent="0.3">
      <c r="A2606" s="23" t="s">
        <v>2622</v>
      </c>
      <c r="B2606" s="9">
        <v>1.1196329187497647E-2</v>
      </c>
      <c r="C2606" s="9">
        <v>1.1196329187497647E-2</v>
      </c>
    </row>
    <row r="2607" spans="1:3" x14ac:dyDescent="0.3">
      <c r="A2607" s="23" t="s">
        <v>2623</v>
      </c>
      <c r="B2607" s="9">
        <v>-8.6787749192498414E-3</v>
      </c>
      <c r="C2607" s="9">
        <v>-8.6787749192498414E-3</v>
      </c>
    </row>
    <row r="2608" spans="1:3" x14ac:dyDescent="0.3">
      <c r="A2608" s="23" t="s">
        <v>2624</v>
      </c>
      <c r="B2608" s="9">
        <v>1.8819396399423934E-2</v>
      </c>
      <c r="C2608" s="9">
        <v>1.8819396399423934E-2</v>
      </c>
    </row>
    <row r="2609" spans="1:3" x14ac:dyDescent="0.3">
      <c r="A2609" s="23" t="s">
        <v>2625</v>
      </c>
      <c r="B2609" s="9">
        <v>2.0267871417338017E-3</v>
      </c>
      <c r="C2609" s="9">
        <v>2.0267871417338017E-3</v>
      </c>
    </row>
    <row r="2610" spans="1:3" x14ac:dyDescent="0.3">
      <c r="A2610" s="23" t="s">
        <v>2626</v>
      </c>
      <c r="B2610" s="9">
        <v>3.9322825110348842E-3</v>
      </c>
      <c r="C2610" s="9">
        <v>3.9322825110348842E-3</v>
      </c>
    </row>
    <row r="2611" spans="1:3" x14ac:dyDescent="0.3">
      <c r="A2611" s="23" t="s">
        <v>2627</v>
      </c>
      <c r="B2611" s="9">
        <v>-3.1731115309609134E-2</v>
      </c>
      <c r="C2611" s="9">
        <v>-3.1731115309609134E-2</v>
      </c>
    </row>
    <row r="2612" spans="1:3" x14ac:dyDescent="0.3">
      <c r="A2612" s="23" t="s">
        <v>2628</v>
      </c>
      <c r="B2612" s="9">
        <v>-1.35385986114609E-2</v>
      </c>
      <c r="C2612" s="9">
        <v>-1.35385986114609E-2</v>
      </c>
    </row>
    <row r="2613" spans="1:3" x14ac:dyDescent="0.3">
      <c r="A2613" s="23" t="s">
        <v>2629</v>
      </c>
      <c r="B2613" s="9">
        <v>8.5749694910499819E-3</v>
      </c>
      <c r="C2613" s="9">
        <v>8.5749694910499819E-3</v>
      </c>
    </row>
    <row r="2614" spans="1:3" x14ac:dyDescent="0.3">
      <c r="A2614" s="23" t="s">
        <v>2630</v>
      </c>
      <c r="B2614" s="9">
        <v>6.3692687772265513E-3</v>
      </c>
      <c r="C2614" s="9">
        <v>6.3692687772265513E-3</v>
      </c>
    </row>
    <row r="2615" spans="1:3" x14ac:dyDescent="0.3">
      <c r="A2615" s="23" t="s">
        <v>2631</v>
      </c>
      <c r="B2615" s="9">
        <v>1.7654232912370098E-2</v>
      </c>
      <c r="C2615" s="9">
        <v>1.7654232912370098E-2</v>
      </c>
    </row>
    <row r="2616" spans="1:3" x14ac:dyDescent="0.3">
      <c r="A2616" s="23" t="s">
        <v>2632</v>
      </c>
      <c r="B2616" s="9">
        <v>-1.0494049732758287E-3</v>
      </c>
      <c r="C2616" s="9">
        <v>-1.0494049732758287E-3</v>
      </c>
    </row>
    <row r="2617" spans="1:3" x14ac:dyDescent="0.3">
      <c r="A2617" s="23" t="s">
        <v>2633</v>
      </c>
      <c r="B2617" s="9">
        <v>5.4559116903584162E-3</v>
      </c>
      <c r="C2617" s="9">
        <v>5.4559116903584162E-3</v>
      </c>
    </row>
    <row r="2618" spans="1:3" x14ac:dyDescent="0.3">
      <c r="A2618" s="23" t="s">
        <v>2634</v>
      </c>
      <c r="B2618" s="9">
        <v>-3.2055458477529643E-2</v>
      </c>
      <c r="C2618" s="9">
        <v>-3.2055458477529643E-2</v>
      </c>
    </row>
    <row r="2619" spans="1:3" x14ac:dyDescent="0.3">
      <c r="A2619" s="23" t="s">
        <v>2635</v>
      </c>
      <c r="B2619" s="9">
        <v>-1.1300200145825326E-2</v>
      </c>
      <c r="C2619" s="9">
        <v>-1.1300200145825326E-2</v>
      </c>
    </row>
    <row r="2620" spans="1:3" x14ac:dyDescent="0.3">
      <c r="A2620" s="23" t="s">
        <v>2636</v>
      </c>
      <c r="B2620" s="9">
        <v>1.0164546171064381E-2</v>
      </c>
      <c r="C2620" s="9">
        <v>1.0164546171064381E-2</v>
      </c>
    </row>
    <row r="2621" spans="1:3" x14ac:dyDescent="0.3">
      <c r="A2621" s="23" t="s">
        <v>2637</v>
      </c>
      <c r="B2621" s="9">
        <v>2.1693556134001146E-2</v>
      </c>
      <c r="C2621" s="9">
        <v>2.1693556134001146E-2</v>
      </c>
    </row>
    <row r="2622" spans="1:3" x14ac:dyDescent="0.3">
      <c r="A2622" s="23" t="s">
        <v>2638</v>
      </c>
      <c r="B2622" s="9">
        <v>2.2864420057223733E-2</v>
      </c>
      <c r="C2622" s="9">
        <v>2.2864420057223733E-2</v>
      </c>
    </row>
    <row r="2623" spans="1:3" x14ac:dyDescent="0.3">
      <c r="A2623" s="23" t="s">
        <v>2639</v>
      </c>
      <c r="B2623" s="9">
        <v>2.1733224752766789E-4</v>
      </c>
      <c r="C2623" s="9">
        <v>2.1733224752766789E-4</v>
      </c>
    </row>
    <row r="2624" spans="1:3" x14ac:dyDescent="0.3">
      <c r="A2624" s="23" t="s">
        <v>2640</v>
      </c>
      <c r="B2624" s="9">
        <v>-7.8538718406802651E-3</v>
      </c>
      <c r="C2624" s="9">
        <v>-7.8538718406802651E-3</v>
      </c>
    </row>
    <row r="2625" spans="1:3" x14ac:dyDescent="0.3">
      <c r="A2625" s="23" t="s">
        <v>2641</v>
      </c>
      <c r="B2625" s="9">
        <v>2.4609675814908959E-3</v>
      </c>
      <c r="C2625" s="9">
        <v>2.4609675814908959E-3</v>
      </c>
    </row>
    <row r="2626" spans="1:3" x14ac:dyDescent="0.3">
      <c r="A2626" s="23" t="s">
        <v>2642</v>
      </c>
      <c r="B2626" s="9">
        <v>8.2139336350672779E-3</v>
      </c>
      <c r="C2626" s="9">
        <v>8.2139336350672779E-3</v>
      </c>
    </row>
    <row r="2627" spans="1:3" x14ac:dyDescent="0.3">
      <c r="A2627" s="23" t="s">
        <v>2643</v>
      </c>
      <c r="B2627" s="9">
        <v>-1.2538323875678476E-2</v>
      </c>
      <c r="C2627" s="9">
        <v>-1.2538323875678476E-2</v>
      </c>
    </row>
    <row r="2628" spans="1:3" x14ac:dyDescent="0.3">
      <c r="A2628" s="23" t="s">
        <v>2644</v>
      </c>
      <c r="B2628" s="9">
        <v>-4.5635818033472096E-3</v>
      </c>
      <c r="C2628" s="9">
        <v>-4.5635818033472096E-3</v>
      </c>
    </row>
    <row r="2629" spans="1:3" x14ac:dyDescent="0.3">
      <c r="A2629" s="23" t="s">
        <v>2645</v>
      </c>
      <c r="B2629" s="9">
        <v>-1.4208253226809341E-2</v>
      </c>
      <c r="C2629" s="9">
        <v>-1.4208253226809341E-2</v>
      </c>
    </row>
    <row r="2630" spans="1:3" x14ac:dyDescent="0.3">
      <c r="A2630" s="23" t="s">
        <v>2646</v>
      </c>
      <c r="B2630" s="9">
        <v>9.069978433893339E-3</v>
      </c>
      <c r="C2630" s="9">
        <v>9.069978433893339E-3</v>
      </c>
    </row>
    <row r="2631" spans="1:3" x14ac:dyDescent="0.3">
      <c r="A2631" s="23" t="s">
        <v>2647</v>
      </c>
      <c r="B2631" s="9">
        <v>2.4343027235431353E-3</v>
      </c>
      <c r="C2631" s="9">
        <v>2.4343027235431353E-3</v>
      </c>
    </row>
    <row r="2632" spans="1:3" x14ac:dyDescent="0.3">
      <c r="A2632" s="23" t="s">
        <v>2648</v>
      </c>
      <c r="B2632" s="9">
        <v>1.7582268621111098E-2</v>
      </c>
      <c r="C2632" s="9">
        <v>1.7582268621111098E-2</v>
      </c>
    </row>
    <row r="2633" spans="1:3" x14ac:dyDescent="0.3">
      <c r="A2633" s="23" t="s">
        <v>2649</v>
      </c>
      <c r="B2633" s="9">
        <v>9.0801618359722894E-3</v>
      </c>
      <c r="C2633" s="9">
        <v>9.0801618359722894E-3</v>
      </c>
    </row>
    <row r="2634" spans="1:3" x14ac:dyDescent="0.3">
      <c r="A2634" s="23" t="s">
        <v>2650</v>
      </c>
      <c r="B2634" s="9">
        <v>-1.0601570518917726E-2</v>
      </c>
      <c r="C2634" s="9">
        <v>-1.0601570518917726E-2</v>
      </c>
    </row>
    <row r="2635" spans="1:3" x14ac:dyDescent="0.3">
      <c r="A2635" s="23" t="s">
        <v>2651</v>
      </c>
      <c r="B2635" s="9">
        <v>-3.9228556354339037E-3</v>
      </c>
      <c r="C2635" s="9">
        <v>-3.9228556354339037E-3</v>
      </c>
    </row>
    <row r="2636" spans="1:3" x14ac:dyDescent="0.3">
      <c r="A2636" s="23" t="s">
        <v>2652</v>
      </c>
      <c r="B2636" s="9">
        <v>-1.8512925418214757E-2</v>
      </c>
      <c r="C2636" s="9">
        <v>-1.8512925418214757E-2</v>
      </c>
    </row>
    <row r="2637" spans="1:3" x14ac:dyDescent="0.3">
      <c r="A2637" s="23" t="s">
        <v>2653</v>
      </c>
      <c r="B2637" s="9">
        <v>5.560962047865131E-5</v>
      </c>
      <c r="C2637" s="9">
        <v>5.560962047865131E-5</v>
      </c>
    </row>
    <row r="2638" spans="1:3" x14ac:dyDescent="0.3">
      <c r="A2638" s="23" t="s">
        <v>2654</v>
      </c>
      <c r="B2638" s="9">
        <v>2.1237593980867157E-2</v>
      </c>
      <c r="C2638" s="9">
        <v>2.1237593980867157E-2</v>
      </c>
    </row>
    <row r="2639" spans="1:3" x14ac:dyDescent="0.3">
      <c r="A2639" s="23" t="s">
        <v>2655</v>
      </c>
      <c r="B2639" s="9">
        <v>3.4931742896266472E-2</v>
      </c>
      <c r="C2639" s="9">
        <v>3.4931742896266472E-2</v>
      </c>
    </row>
    <row r="2640" spans="1:3" x14ac:dyDescent="0.3">
      <c r="A2640" s="23" t="s">
        <v>2656</v>
      </c>
      <c r="B2640" s="9">
        <v>-2.315790508626841E-3</v>
      </c>
      <c r="C2640" s="9">
        <v>-2.315790508626841E-3</v>
      </c>
    </row>
    <row r="2641" spans="1:3" x14ac:dyDescent="0.3">
      <c r="A2641" s="23" t="s">
        <v>2657</v>
      </c>
      <c r="B2641" s="9">
        <v>3.2090934239725629E-3</v>
      </c>
      <c r="C2641" s="9">
        <v>3.2090934239725629E-3</v>
      </c>
    </row>
    <row r="2642" spans="1:3" x14ac:dyDescent="0.3">
      <c r="A2642" s="23" t="s">
        <v>2658</v>
      </c>
      <c r="B2642" s="9">
        <v>-5.252514642594948E-5</v>
      </c>
      <c r="C2642" s="9">
        <v>-5.252514642594948E-5</v>
      </c>
    </row>
    <row r="2643" spans="1:3" x14ac:dyDescent="0.3">
      <c r="A2643" s="23" t="s">
        <v>2659</v>
      </c>
      <c r="B2643" s="9">
        <v>1.8732986142237548E-2</v>
      </c>
      <c r="C2643" s="9">
        <v>1.8732986142237548E-2</v>
      </c>
    </row>
    <row r="2644" spans="1:3" x14ac:dyDescent="0.3">
      <c r="A2644" s="23" t="s">
        <v>2660</v>
      </c>
      <c r="B2644" s="9">
        <v>-2.0125403495384938E-3</v>
      </c>
      <c r="C2644" s="9">
        <v>-2.0125403495384938E-3</v>
      </c>
    </row>
    <row r="2645" spans="1:3" x14ac:dyDescent="0.3">
      <c r="A2645" s="23" t="s">
        <v>2661</v>
      </c>
      <c r="B2645" s="9">
        <v>1.4309037125286025E-2</v>
      </c>
      <c r="C2645" s="9">
        <v>1.4309037125286025E-2</v>
      </c>
    </row>
    <row r="2646" spans="1:3" x14ac:dyDescent="0.3">
      <c r="A2646" s="23" t="s">
        <v>2662</v>
      </c>
      <c r="B2646" s="9">
        <v>1.4006751886509034E-2</v>
      </c>
      <c r="C2646" s="9">
        <v>1.4006751886509034E-2</v>
      </c>
    </row>
    <row r="2647" spans="1:3" x14ac:dyDescent="0.3">
      <c r="A2647" s="23" t="s">
        <v>2663</v>
      </c>
      <c r="B2647" s="9">
        <v>-1.6081213576633791E-3</v>
      </c>
      <c r="C2647" s="9">
        <v>-1.6081213576633791E-3</v>
      </c>
    </row>
    <row r="2648" spans="1:3" x14ac:dyDescent="0.3">
      <c r="A2648" s="23" t="s">
        <v>2664</v>
      </c>
      <c r="B2648" s="9">
        <v>4.7665728340140039E-3</v>
      </c>
      <c r="C2648" s="9">
        <v>4.7665728340140039E-3</v>
      </c>
    </row>
    <row r="2649" spans="1:3" x14ac:dyDescent="0.3">
      <c r="A2649" s="23" t="s">
        <v>2665</v>
      </c>
      <c r="B2649" s="9">
        <v>-8.2429095591195281E-3</v>
      </c>
      <c r="C2649" s="9">
        <v>-8.2429095591195281E-3</v>
      </c>
    </row>
    <row r="2650" spans="1:3" x14ac:dyDescent="0.3">
      <c r="A2650" s="23" t="s">
        <v>2666</v>
      </c>
      <c r="B2650" s="9">
        <v>-6.0581585051558504E-4</v>
      </c>
      <c r="C2650" s="9">
        <v>-6.0581585051558504E-4</v>
      </c>
    </row>
    <row r="2651" spans="1:3" x14ac:dyDescent="0.3">
      <c r="A2651" s="23" t="s">
        <v>2667</v>
      </c>
      <c r="B2651" s="9">
        <v>1.5434261084237738E-2</v>
      </c>
      <c r="C2651" s="9">
        <v>1.5434261084237738E-2</v>
      </c>
    </row>
    <row r="2652" spans="1:3" x14ac:dyDescent="0.3">
      <c r="A2652" s="23" t="s">
        <v>2668</v>
      </c>
      <c r="B2652" s="9">
        <v>1.436671547203143E-2</v>
      </c>
      <c r="C2652" s="9">
        <v>1.436671547203143E-2</v>
      </c>
    </row>
    <row r="2653" spans="1:3" x14ac:dyDescent="0.3">
      <c r="A2653" s="23" t="s">
        <v>2669</v>
      </c>
      <c r="B2653" s="9">
        <v>6.8876514870206493E-3</v>
      </c>
      <c r="C2653" s="9">
        <v>6.8876514870206493E-3</v>
      </c>
    </row>
    <row r="2654" spans="1:3" x14ac:dyDescent="0.3">
      <c r="A2654" s="23" t="s">
        <v>2670</v>
      </c>
      <c r="B2654" s="9">
        <v>9.8336830412186649E-3</v>
      </c>
      <c r="C2654" s="9">
        <v>9.8336830412186649E-3</v>
      </c>
    </row>
    <row r="2655" spans="1:3" x14ac:dyDescent="0.3">
      <c r="A2655" s="23" t="s">
        <v>2671</v>
      </c>
      <c r="B2655" s="9">
        <v>2.1668480850902932E-3</v>
      </c>
      <c r="C2655" s="9">
        <v>2.1668480850902932E-3</v>
      </c>
    </row>
    <row r="2656" spans="1:3" x14ac:dyDescent="0.3">
      <c r="A2656" s="23" t="s">
        <v>2672</v>
      </c>
      <c r="B2656" s="9">
        <v>-6.2549620727246559E-4</v>
      </c>
      <c r="C2656" s="9">
        <v>-6.2549620727246559E-4</v>
      </c>
    </row>
    <row r="2657" spans="1:3" x14ac:dyDescent="0.3">
      <c r="A2657" s="23" t="s">
        <v>2673</v>
      </c>
      <c r="B2657" s="9">
        <v>-7.5851270738351807E-3</v>
      </c>
      <c r="C2657" s="9">
        <v>-7.5851270738351807E-3</v>
      </c>
    </row>
    <row r="2658" spans="1:3" x14ac:dyDescent="0.3">
      <c r="A2658" s="23" t="s">
        <v>2674</v>
      </c>
      <c r="B2658" s="9">
        <v>1.997377713828391E-2</v>
      </c>
      <c r="C2658" s="9">
        <v>1.997377713828391E-2</v>
      </c>
    </row>
    <row r="2659" spans="1:3" x14ac:dyDescent="0.3">
      <c r="A2659" s="23" t="s">
        <v>2675</v>
      </c>
      <c r="B2659" s="9">
        <v>7.482867025546425E-3</v>
      </c>
      <c r="C2659" s="9">
        <v>7.482867025546425E-3</v>
      </c>
    </row>
    <row r="2660" spans="1:3" x14ac:dyDescent="0.3">
      <c r="A2660" s="23" t="s">
        <v>2676</v>
      </c>
      <c r="B2660" s="9">
        <v>8.8780910548538344E-3</v>
      </c>
      <c r="C2660" s="9">
        <v>8.8780910548538344E-3</v>
      </c>
    </row>
    <row r="2661" spans="1:3" x14ac:dyDescent="0.3">
      <c r="A2661" s="23" t="s">
        <v>2677</v>
      </c>
      <c r="B2661" s="9">
        <v>3.3615046359898029E-3</v>
      </c>
      <c r="C2661" s="9">
        <v>3.3615046359898029E-3</v>
      </c>
    </row>
    <row r="2662" spans="1:3" x14ac:dyDescent="0.3">
      <c r="A2662" s="23" t="s">
        <v>2678</v>
      </c>
      <c r="B2662" s="9">
        <v>1.0801393752876498E-2</v>
      </c>
      <c r="C2662" s="9">
        <v>1.0801393752876498E-2</v>
      </c>
    </row>
    <row r="2663" spans="1:3" x14ac:dyDescent="0.3">
      <c r="A2663" s="23" t="s">
        <v>2679</v>
      </c>
      <c r="B2663" s="9">
        <v>1.105084955853456E-2</v>
      </c>
      <c r="C2663" s="9">
        <v>1.105084955853456E-2</v>
      </c>
    </row>
    <row r="2664" spans="1:3" x14ac:dyDescent="0.3">
      <c r="A2664" s="23" t="s">
        <v>2680</v>
      </c>
      <c r="B2664" s="9">
        <v>-5.991739287779024E-3</v>
      </c>
      <c r="C2664" s="9">
        <v>-5.991739287779024E-3</v>
      </c>
    </row>
    <row r="2665" spans="1:3" x14ac:dyDescent="0.3">
      <c r="A2665" s="23" t="s">
        <v>2681</v>
      </c>
      <c r="B2665" s="9">
        <v>1.0904636400499648E-2</v>
      </c>
      <c r="C2665" s="9">
        <v>1.0904636400499648E-2</v>
      </c>
    </row>
    <row r="2666" spans="1:3" x14ac:dyDescent="0.3">
      <c r="A2666" s="23" t="s">
        <v>2682</v>
      </c>
      <c r="B2666" s="9">
        <v>-1.0896709364250782E-3</v>
      </c>
      <c r="C2666" s="9">
        <v>-1.0896709364250782E-3</v>
      </c>
    </row>
    <row r="2667" spans="1:3" x14ac:dyDescent="0.3">
      <c r="A2667" s="23" t="s">
        <v>2683</v>
      </c>
      <c r="B2667" s="9">
        <v>3.1348286538260259E-2</v>
      </c>
      <c r="C2667" s="9">
        <v>3.1348286538260259E-2</v>
      </c>
    </row>
    <row r="2668" spans="1:3" x14ac:dyDescent="0.3">
      <c r="A2668" s="23" t="s">
        <v>2684</v>
      </c>
      <c r="B2668" s="9">
        <v>1.338192882428208E-2</v>
      </c>
      <c r="C2668" s="9">
        <v>1.338192882428208E-2</v>
      </c>
    </row>
    <row r="2669" spans="1:3" x14ac:dyDescent="0.3">
      <c r="A2669" s="23" t="s">
        <v>2685</v>
      </c>
      <c r="B2669" s="9">
        <v>-1.9963370014772004E-2</v>
      </c>
      <c r="C2669" s="9">
        <v>-1.9963370014772004E-2</v>
      </c>
    </row>
    <row r="2670" spans="1:3" x14ac:dyDescent="0.3">
      <c r="A2670" s="23" t="s">
        <v>2686</v>
      </c>
      <c r="B2670" s="9">
        <v>2.2869655271222727E-2</v>
      </c>
      <c r="C2670" s="9">
        <v>2.2869655271222727E-2</v>
      </c>
    </row>
    <row r="2671" spans="1:3" x14ac:dyDescent="0.3">
      <c r="A2671" s="23" t="s">
        <v>2687</v>
      </c>
      <c r="B2671" s="9">
        <v>1.8175528631749407E-3</v>
      </c>
      <c r="C2671" s="9">
        <v>1.8175528631749407E-3</v>
      </c>
    </row>
    <row r="2672" spans="1:3" x14ac:dyDescent="0.3">
      <c r="A2672" s="23" t="s">
        <v>2688</v>
      </c>
      <c r="B2672" s="9">
        <v>3.33768200840261E-2</v>
      </c>
      <c r="C2672" s="9">
        <v>3.33768200840261E-2</v>
      </c>
    </row>
    <row r="2673" spans="1:3" x14ac:dyDescent="0.3">
      <c r="A2673" s="23" t="s">
        <v>2689</v>
      </c>
      <c r="B2673" s="9">
        <v>2.0815549515625909E-2</v>
      </c>
      <c r="C2673" s="9">
        <v>2.0815549515625909E-2</v>
      </c>
    </row>
    <row r="2674" spans="1:3" x14ac:dyDescent="0.3">
      <c r="A2674" s="23" t="s">
        <v>2690</v>
      </c>
      <c r="B2674" s="9">
        <v>-5.956188406837714E-3</v>
      </c>
      <c r="C2674" s="9">
        <v>-5.956188406837714E-3</v>
      </c>
    </row>
    <row r="2675" spans="1:3" x14ac:dyDescent="0.3">
      <c r="A2675" s="23" t="s">
        <v>2691</v>
      </c>
      <c r="B2675" s="9">
        <v>5.1367513142359126E-3</v>
      </c>
      <c r="C2675" s="9">
        <v>5.1367513142359126E-3</v>
      </c>
    </row>
    <row r="2676" spans="1:3" x14ac:dyDescent="0.3">
      <c r="A2676" s="23" t="s">
        <v>2692</v>
      </c>
      <c r="B2676" s="9">
        <v>-2.6288343426917393E-2</v>
      </c>
      <c r="C2676" s="9">
        <v>-2.6288343426917393E-2</v>
      </c>
    </row>
    <row r="2677" spans="1:3" x14ac:dyDescent="0.3">
      <c r="A2677" s="23" t="s">
        <v>2693</v>
      </c>
      <c r="B2677" s="9">
        <v>3.5285258822752652E-3</v>
      </c>
      <c r="C2677" s="9">
        <v>3.5285258822752652E-3</v>
      </c>
    </row>
    <row r="2678" spans="1:3" x14ac:dyDescent="0.3">
      <c r="A2678" s="23" t="s">
        <v>2694</v>
      </c>
      <c r="B2678" s="9">
        <v>-3.0872563203939645E-2</v>
      </c>
      <c r="C2678" s="9">
        <v>-3.0872563203939645E-2</v>
      </c>
    </row>
    <row r="2679" spans="1:3" x14ac:dyDescent="0.3">
      <c r="A2679" s="23" t="s">
        <v>2695</v>
      </c>
      <c r="B2679" s="9">
        <v>8.6490226658253507E-5</v>
      </c>
      <c r="C2679" s="9">
        <v>8.6490226658253507E-5</v>
      </c>
    </row>
    <row r="2680" spans="1:3" x14ac:dyDescent="0.3">
      <c r="A2680" s="23" t="s">
        <v>2696</v>
      </c>
      <c r="B2680" s="9">
        <v>1.7956727532682876E-2</v>
      </c>
      <c r="C2680" s="9">
        <v>1.7956727532682876E-2</v>
      </c>
    </row>
    <row r="2681" spans="1:3" x14ac:dyDescent="0.3">
      <c r="A2681" s="23" t="s">
        <v>2697</v>
      </c>
      <c r="B2681" s="9">
        <v>1.1822465010481653E-2</v>
      </c>
      <c r="C2681" s="9">
        <v>1.1822465010481653E-2</v>
      </c>
    </row>
    <row r="2682" spans="1:3" x14ac:dyDescent="0.3">
      <c r="A2682" s="23" t="s">
        <v>2698</v>
      </c>
      <c r="B2682" s="9">
        <v>-1.8042927316243452E-2</v>
      </c>
      <c r="C2682" s="9">
        <v>-1.8042927316243452E-2</v>
      </c>
    </row>
    <row r="2683" spans="1:3" x14ac:dyDescent="0.3">
      <c r="A2683" s="23" t="s">
        <v>2699</v>
      </c>
      <c r="B2683" s="9">
        <v>2.001378443809769E-2</v>
      </c>
      <c r="C2683" s="9">
        <v>2.001378443809769E-2</v>
      </c>
    </row>
    <row r="2684" spans="1:3" x14ac:dyDescent="0.3">
      <c r="A2684" s="23" t="s">
        <v>2700</v>
      </c>
      <c r="B2684" s="9">
        <v>2.8454770215434331E-2</v>
      </c>
      <c r="C2684" s="9">
        <v>2.8454770215434331E-2</v>
      </c>
    </row>
    <row r="2685" spans="1:3" x14ac:dyDescent="0.3">
      <c r="A2685" s="23" t="s">
        <v>2701</v>
      </c>
      <c r="B2685" s="9">
        <v>-4.887187520911248E-4</v>
      </c>
      <c r="C2685" s="9">
        <v>-4.887187520911248E-4</v>
      </c>
    </row>
    <row r="2686" spans="1:3" x14ac:dyDescent="0.3">
      <c r="A2686" s="23" t="s">
        <v>2702</v>
      </c>
      <c r="B2686" s="9">
        <v>1.1502759473957775E-2</v>
      </c>
      <c r="C2686" s="9">
        <v>1.1502759473957775E-2</v>
      </c>
    </row>
    <row r="2687" spans="1:3" x14ac:dyDescent="0.3">
      <c r="A2687" s="23" t="s">
        <v>2703</v>
      </c>
      <c r="B2687" s="9">
        <v>-1.6239395524531679E-2</v>
      </c>
      <c r="C2687" s="9">
        <v>-1.6239395524531679E-2</v>
      </c>
    </row>
    <row r="2688" spans="1:3" x14ac:dyDescent="0.3">
      <c r="A2688" s="23" t="s">
        <v>2704</v>
      </c>
      <c r="B2688" s="9">
        <v>6.370166566894149E-2</v>
      </c>
      <c r="C2688" s="9">
        <v>6.370166566894149E-2</v>
      </c>
    </row>
    <row r="2689" spans="1:3" x14ac:dyDescent="0.3">
      <c r="A2689" s="23" t="s">
        <v>2705</v>
      </c>
      <c r="B2689" s="9">
        <v>2.6714734972579521E-2</v>
      </c>
      <c r="C2689" s="9">
        <v>2.6714734972579521E-2</v>
      </c>
    </row>
    <row r="2690" spans="1:3" x14ac:dyDescent="0.3">
      <c r="A2690" s="23" t="s">
        <v>2706</v>
      </c>
      <c r="B2690" s="9">
        <v>2.5254240304320563E-2</v>
      </c>
      <c r="C2690" s="9">
        <v>2.5254240304320563E-2</v>
      </c>
    </row>
    <row r="2691" spans="1:3" x14ac:dyDescent="0.3">
      <c r="A2691" s="23" t="s">
        <v>2707</v>
      </c>
      <c r="B2691" s="9">
        <v>5.2346407454020721E-2</v>
      </c>
      <c r="C2691" s="9">
        <v>5.2346407454020721E-2</v>
      </c>
    </row>
    <row r="2692" spans="1:3" x14ac:dyDescent="0.3">
      <c r="A2692" s="23" t="s">
        <v>2708</v>
      </c>
      <c r="B2692" s="9">
        <v>-7.3235376392163307E-2</v>
      </c>
      <c r="C2692" s="9">
        <v>-7.3235376392163307E-2</v>
      </c>
    </row>
    <row r="2693" spans="1:3" x14ac:dyDescent="0.3">
      <c r="A2693" s="23" t="s">
        <v>2709</v>
      </c>
      <c r="B2693" s="9">
        <v>1.9904088594438457E-2</v>
      </c>
      <c r="C2693" s="9">
        <v>1.9904088594438457E-2</v>
      </c>
    </row>
    <row r="2694" spans="1:3" x14ac:dyDescent="0.3">
      <c r="A2694" s="23" t="s">
        <v>2710</v>
      </c>
      <c r="B2694" s="9">
        <v>-5.4870434164864236E-2</v>
      </c>
      <c r="C2694" s="9">
        <v>-5.4870434164864236E-2</v>
      </c>
    </row>
    <row r="2695" spans="1:3" x14ac:dyDescent="0.3">
      <c r="A2695" s="23" t="s">
        <v>2711</v>
      </c>
      <c r="B2695" s="9">
        <v>5.766363573468449E-3</v>
      </c>
      <c r="C2695" s="9">
        <v>5.766363573468449E-3</v>
      </c>
    </row>
    <row r="2696" spans="1:3" x14ac:dyDescent="0.3">
      <c r="A2696" s="23" t="s">
        <v>2712</v>
      </c>
      <c r="B2696" s="9">
        <v>-3.3481311974289503E-2</v>
      </c>
      <c r="C2696" s="9">
        <v>-3.3481311974289503E-2</v>
      </c>
    </row>
    <row r="2697" spans="1:3" x14ac:dyDescent="0.3">
      <c r="A2697" s="23" t="s">
        <v>2713</v>
      </c>
      <c r="B2697" s="9">
        <v>1.0958797784651284E-2</v>
      </c>
      <c r="C2697" s="9">
        <v>1.0958797784651284E-2</v>
      </c>
    </row>
    <row r="2698" spans="1:3" x14ac:dyDescent="0.3">
      <c r="A2698" s="23" t="s">
        <v>2714</v>
      </c>
      <c r="B2698" s="9">
        <v>5.0567740140152952E-2</v>
      </c>
      <c r="C2698" s="9">
        <v>5.0567740140152952E-2</v>
      </c>
    </row>
    <row r="2699" spans="1:3" x14ac:dyDescent="0.3">
      <c r="A2699" s="23" t="s">
        <v>2715</v>
      </c>
      <c r="B2699" s="9">
        <v>1.2776768569740393E-2</v>
      </c>
      <c r="C2699" s="9">
        <v>1.2776768569740393E-2</v>
      </c>
    </row>
    <row r="2700" spans="1:3" x14ac:dyDescent="0.3">
      <c r="A2700" s="23" t="s">
        <v>2716</v>
      </c>
      <c r="B2700" s="9">
        <v>1.0323711546438873E-2</v>
      </c>
      <c r="C2700" s="9">
        <v>1.0323711546438873E-2</v>
      </c>
    </row>
    <row r="2701" spans="1:3" x14ac:dyDescent="0.3">
      <c r="A2701" s="23" t="s">
        <v>2717</v>
      </c>
      <c r="B2701" s="9">
        <v>4.0345352318618835E-3</v>
      </c>
      <c r="C2701" s="9">
        <v>4.0345352318618835E-3</v>
      </c>
    </row>
    <row r="2702" spans="1:3" x14ac:dyDescent="0.3">
      <c r="A2702" s="23" t="s">
        <v>2718</v>
      </c>
      <c r="B2702" s="9">
        <v>-1.5973284453403504E-3</v>
      </c>
      <c r="C2702" s="9">
        <v>-1.5973284453403504E-3</v>
      </c>
    </row>
    <row r="2703" spans="1:3" x14ac:dyDescent="0.3">
      <c r="A2703" s="23" t="s">
        <v>2719</v>
      </c>
      <c r="B2703" s="9">
        <v>-3.058206938808386E-2</v>
      </c>
      <c r="C2703" s="9">
        <v>-3.058206938808386E-2</v>
      </c>
    </row>
    <row r="2704" spans="1:3" x14ac:dyDescent="0.3">
      <c r="A2704" s="23" t="s">
        <v>2720</v>
      </c>
      <c r="B2704" s="9">
        <v>1.6827096889362302E-2</v>
      </c>
      <c r="C2704" s="9">
        <v>1.6827096889362302E-2</v>
      </c>
    </row>
    <row r="2705" spans="1:3" x14ac:dyDescent="0.3">
      <c r="A2705" s="23" t="s">
        <v>2721</v>
      </c>
      <c r="B2705" s="9">
        <v>3.7486542692026337E-2</v>
      </c>
      <c r="C2705" s="9">
        <v>3.7486542692026337E-2</v>
      </c>
    </row>
    <row r="2706" spans="1:3" x14ac:dyDescent="0.3">
      <c r="A2706" s="23" t="s">
        <v>2722</v>
      </c>
      <c r="B2706" s="9">
        <v>7.1765991291982498E-3</v>
      </c>
      <c r="C2706" s="9">
        <v>7.1765991291982498E-3</v>
      </c>
    </row>
    <row r="2707" spans="1:3" x14ac:dyDescent="0.3">
      <c r="A2707" s="23" t="s">
        <v>2723</v>
      </c>
      <c r="B2707" s="9">
        <v>5.4101660154630242E-3</v>
      </c>
      <c r="C2707" s="9">
        <v>5.4101660154630242E-3</v>
      </c>
    </row>
    <row r="2708" spans="1:3" x14ac:dyDescent="0.3">
      <c r="A2708" s="23" t="s">
        <v>2724</v>
      </c>
      <c r="B2708" s="9">
        <v>2.4195147344983202E-2</v>
      </c>
      <c r="C2708" s="9">
        <v>2.4195147344983202E-2</v>
      </c>
    </row>
    <row r="2709" spans="1:3" x14ac:dyDescent="0.3">
      <c r="A2709" s="23" t="s">
        <v>2725</v>
      </c>
      <c r="B2709" s="9">
        <v>1.574354778452217E-2</v>
      </c>
      <c r="C2709" s="9">
        <v>1.574354778452217E-2</v>
      </c>
    </row>
    <row r="2710" spans="1:3" x14ac:dyDescent="0.3">
      <c r="A2710" s="23" t="s">
        <v>2726</v>
      </c>
      <c r="B2710" s="9">
        <v>1.446521033349027E-3</v>
      </c>
      <c r="C2710" s="9">
        <v>1.446521033349027E-3</v>
      </c>
    </row>
    <row r="2711" spans="1:3" x14ac:dyDescent="0.3">
      <c r="A2711" s="23" t="s">
        <v>2727</v>
      </c>
      <c r="B2711" s="9">
        <v>-5.2589223016672938E-2</v>
      </c>
      <c r="C2711" s="9">
        <v>-5.2589223016672938E-2</v>
      </c>
    </row>
    <row r="2712" spans="1:3" x14ac:dyDescent="0.3">
      <c r="A2712" s="23" t="s">
        <v>2728</v>
      </c>
      <c r="B2712" s="9">
        <v>1.9820689913717587E-2</v>
      </c>
      <c r="C2712" s="9">
        <v>1.9820689913717587E-2</v>
      </c>
    </row>
    <row r="2713" spans="1:3" x14ac:dyDescent="0.3">
      <c r="A2713" s="23" t="s">
        <v>2729</v>
      </c>
      <c r="B2713" s="9">
        <v>-7.4261650440097136E-3</v>
      </c>
      <c r="C2713" s="9">
        <v>-7.4261650440097136E-3</v>
      </c>
    </row>
    <row r="2714" spans="1:3" x14ac:dyDescent="0.3">
      <c r="A2714" s="23" t="s">
        <v>2730</v>
      </c>
      <c r="B2714" s="9">
        <v>3.51733722814574E-2</v>
      </c>
      <c r="C2714" s="9">
        <v>3.51733722814574E-2</v>
      </c>
    </row>
    <row r="2715" spans="1:3" x14ac:dyDescent="0.3">
      <c r="A2715" s="23" t="s">
        <v>2731</v>
      </c>
      <c r="B2715" s="9">
        <v>5.3910302742426345E-3</v>
      </c>
      <c r="C2715" s="9">
        <v>5.3910302742426345E-3</v>
      </c>
    </row>
    <row r="2716" spans="1:3" x14ac:dyDescent="0.3">
      <c r="A2716" s="23" t="s">
        <v>2732</v>
      </c>
      <c r="B2716" s="9">
        <v>-1.8107099891656386E-2</v>
      </c>
      <c r="C2716" s="9">
        <v>-1.8107099891656386E-2</v>
      </c>
    </row>
    <row r="2717" spans="1:3" x14ac:dyDescent="0.3">
      <c r="A2717" s="23" t="s">
        <v>2733</v>
      </c>
      <c r="B2717" s="9">
        <v>-1.6143291489924497E-2</v>
      </c>
      <c r="C2717" s="9">
        <v>-1.6143291489924497E-2</v>
      </c>
    </row>
    <row r="2718" spans="1:3" x14ac:dyDescent="0.3">
      <c r="A2718" s="23" t="s">
        <v>2734</v>
      </c>
      <c r="B2718" s="9">
        <v>1.2303593947880187E-2</v>
      </c>
      <c r="C2718" s="9">
        <v>1.2303593947880187E-2</v>
      </c>
    </row>
    <row r="2719" spans="1:3" x14ac:dyDescent="0.3">
      <c r="A2719" s="23" t="s">
        <v>2735</v>
      </c>
      <c r="B2719" s="9">
        <v>7.5965325617354034E-3</v>
      </c>
      <c r="C2719" s="9">
        <v>7.5965325617354034E-3</v>
      </c>
    </row>
    <row r="2720" spans="1:3" x14ac:dyDescent="0.3">
      <c r="A2720" s="23" t="s">
        <v>2736</v>
      </c>
      <c r="B2720" s="9">
        <v>1.3966720602567621E-3</v>
      </c>
      <c r="C2720" s="9">
        <v>1.3966720602567621E-3</v>
      </c>
    </row>
    <row r="2721" spans="1:3" x14ac:dyDescent="0.3">
      <c r="A2721" s="23" t="s">
        <v>2737</v>
      </c>
      <c r="B2721" s="9">
        <v>-3.0641949067706034E-4</v>
      </c>
      <c r="C2721" s="9">
        <v>-3.0641949067706034E-4</v>
      </c>
    </row>
    <row r="2722" spans="1:3" x14ac:dyDescent="0.3">
      <c r="A2722" s="23" t="s">
        <v>2738</v>
      </c>
      <c r="B2722" s="9">
        <v>-1.9428402246020073E-3</v>
      </c>
      <c r="C2722" s="9">
        <v>-1.9428402246020073E-3</v>
      </c>
    </row>
    <row r="2723" spans="1:3" x14ac:dyDescent="0.3">
      <c r="A2723" s="23" t="s">
        <v>2739</v>
      </c>
      <c r="B2723" s="9">
        <v>-5.8017509263535365E-4</v>
      </c>
      <c r="C2723" s="9">
        <v>-5.8017509263535365E-4</v>
      </c>
    </row>
    <row r="2724" spans="1:3" x14ac:dyDescent="0.3">
      <c r="A2724" s="23" t="s">
        <v>2740</v>
      </c>
      <c r="B2724" s="9">
        <v>-1.9819580025318426E-3</v>
      </c>
      <c r="C2724" s="9">
        <v>-1.9819580025318426E-3</v>
      </c>
    </row>
    <row r="2725" spans="1:3" x14ac:dyDescent="0.3">
      <c r="A2725" s="23" t="s">
        <v>2741</v>
      </c>
      <c r="B2725" s="9">
        <v>3.5682076084895875E-2</v>
      </c>
      <c r="C2725" s="9">
        <v>3.5682076084895875E-2</v>
      </c>
    </row>
    <row r="2726" spans="1:3" x14ac:dyDescent="0.3">
      <c r="A2726" s="23" t="s">
        <v>2742</v>
      </c>
      <c r="B2726" s="9">
        <v>1.2529683731192781E-2</v>
      </c>
      <c r="C2726" s="9">
        <v>1.2529683731192781E-2</v>
      </c>
    </row>
    <row r="2727" spans="1:3" x14ac:dyDescent="0.3">
      <c r="A2727" s="23" t="s">
        <v>2743</v>
      </c>
      <c r="B2727" s="9">
        <v>-6.2452178721632791E-3</v>
      </c>
      <c r="C2727" s="9">
        <v>-6.2452178721632791E-3</v>
      </c>
    </row>
    <row r="2728" spans="1:3" x14ac:dyDescent="0.3">
      <c r="A2728" s="23" t="s">
        <v>2744</v>
      </c>
      <c r="B2728" s="9">
        <v>1.3746592572465782E-2</v>
      </c>
      <c r="C2728" s="9">
        <v>1.3746592572465782E-2</v>
      </c>
    </row>
    <row r="2729" spans="1:3" x14ac:dyDescent="0.3">
      <c r="A2729" s="23" t="s">
        <v>2745</v>
      </c>
      <c r="B2729" s="9">
        <v>5.9994374058970805E-3</v>
      </c>
      <c r="C2729" s="9">
        <v>5.9994374058970805E-3</v>
      </c>
    </row>
    <row r="2730" spans="1:3" x14ac:dyDescent="0.3">
      <c r="A2730" s="23" t="s">
        <v>2746</v>
      </c>
      <c r="B2730" s="9">
        <v>-5.2960153422517829E-2</v>
      </c>
      <c r="C2730" s="9">
        <v>-5.2960153422517829E-2</v>
      </c>
    </row>
    <row r="2731" spans="1:3" x14ac:dyDescent="0.3">
      <c r="A2731" s="23" t="s">
        <v>2747</v>
      </c>
      <c r="B2731" s="9">
        <v>-1.0875416146900208E-2</v>
      </c>
      <c r="C2731" s="9">
        <v>-1.0875416146900208E-2</v>
      </c>
    </row>
    <row r="2732" spans="1:3" x14ac:dyDescent="0.3">
      <c r="A2732" s="23" t="s">
        <v>2748</v>
      </c>
      <c r="B2732" s="9">
        <v>-2.1618662229720828E-3</v>
      </c>
      <c r="C2732" s="9">
        <v>-2.1618662229720828E-3</v>
      </c>
    </row>
    <row r="2733" spans="1:3" x14ac:dyDescent="0.3">
      <c r="A2733" s="23" t="s">
        <v>2749</v>
      </c>
      <c r="B2733" s="9">
        <v>-1.5544444130901374E-2</v>
      </c>
      <c r="C2733" s="9">
        <v>-1.5544444130901374E-2</v>
      </c>
    </row>
    <row r="2734" spans="1:3" x14ac:dyDescent="0.3">
      <c r="A2734" s="23" t="s">
        <v>2750</v>
      </c>
      <c r="B2734" s="9">
        <v>6.6073407718239422E-3</v>
      </c>
      <c r="C2734" s="9">
        <v>6.6073407718239422E-3</v>
      </c>
    </row>
    <row r="2735" spans="1:3" x14ac:dyDescent="0.3">
      <c r="A2735" s="23" t="s">
        <v>2751</v>
      </c>
      <c r="B2735" s="9">
        <v>2.190656842873041E-2</v>
      </c>
      <c r="C2735" s="9">
        <v>2.190656842873041E-2</v>
      </c>
    </row>
    <row r="2736" spans="1:3" x14ac:dyDescent="0.3">
      <c r="A2736" s="23" t="s">
        <v>2752</v>
      </c>
      <c r="B2736" s="9">
        <v>1.42319836973434E-3</v>
      </c>
      <c r="C2736" s="9">
        <v>1.42319836973434E-3</v>
      </c>
    </row>
    <row r="2737" spans="1:3" x14ac:dyDescent="0.3">
      <c r="A2737" s="23" t="s">
        <v>2753</v>
      </c>
      <c r="B2737" s="9">
        <v>-9.5264737882143988E-3</v>
      </c>
      <c r="C2737" s="9">
        <v>-9.5264737882143988E-3</v>
      </c>
    </row>
    <row r="2738" spans="1:3" x14ac:dyDescent="0.3">
      <c r="A2738" s="23" t="s">
        <v>2754</v>
      </c>
      <c r="B2738" s="9">
        <v>-3.2768172116122887E-2</v>
      </c>
      <c r="C2738" s="9">
        <v>-3.2768172116122887E-2</v>
      </c>
    </row>
    <row r="2739" spans="1:3" x14ac:dyDescent="0.3">
      <c r="A2739" s="23" t="s">
        <v>2755</v>
      </c>
      <c r="B2739" s="9">
        <v>3.1786957019732385E-4</v>
      </c>
      <c r="C2739" s="9">
        <v>3.1786957019732385E-4</v>
      </c>
    </row>
    <row r="2740" spans="1:3" x14ac:dyDescent="0.3">
      <c r="A2740" s="23" t="s">
        <v>2756</v>
      </c>
      <c r="B2740" s="9">
        <v>2.037855173309383E-2</v>
      </c>
      <c r="C2740" s="9">
        <v>2.037855173309383E-2</v>
      </c>
    </row>
    <row r="2741" spans="1:3" x14ac:dyDescent="0.3">
      <c r="A2741" s="23" t="s">
        <v>2757</v>
      </c>
      <c r="B2741" s="9">
        <v>-3.7786258191433416E-3</v>
      </c>
      <c r="C2741" s="9">
        <v>-3.7786258191433416E-3</v>
      </c>
    </row>
    <row r="2742" spans="1:3" x14ac:dyDescent="0.3">
      <c r="A2742" s="23" t="s">
        <v>2758</v>
      </c>
      <c r="B2742" s="9">
        <v>-4.7403587705977669E-2</v>
      </c>
      <c r="C2742" s="9">
        <v>-4.7403587705977669E-2</v>
      </c>
    </row>
    <row r="2743" spans="1:3" x14ac:dyDescent="0.3">
      <c r="A2743" s="23" t="s">
        <v>2759</v>
      </c>
      <c r="B2743" s="9">
        <v>-1.567198498444212E-3</v>
      </c>
      <c r="C2743" s="9">
        <v>-1.567198498444212E-3</v>
      </c>
    </row>
    <row r="2744" spans="1:3" x14ac:dyDescent="0.3">
      <c r="A2744" s="23" t="s">
        <v>2760</v>
      </c>
      <c r="B2744" s="9">
        <v>-3.5809589916076462E-3</v>
      </c>
      <c r="C2744" s="9">
        <v>-3.5809589916076462E-3</v>
      </c>
    </row>
    <row r="2745" spans="1:3" x14ac:dyDescent="0.3">
      <c r="A2745" s="23" t="s">
        <v>2761</v>
      </c>
      <c r="B2745" s="9">
        <v>-1.8733574513335492E-2</v>
      </c>
      <c r="C2745" s="9">
        <v>-1.8733574513335492E-2</v>
      </c>
    </row>
    <row r="2746" spans="1:3" x14ac:dyDescent="0.3">
      <c r="A2746" s="23" t="s">
        <v>2762</v>
      </c>
      <c r="B2746" s="9">
        <v>1.1901592016468607E-2</v>
      </c>
      <c r="C2746" s="9">
        <v>1.1901592016468607E-2</v>
      </c>
    </row>
    <row r="2747" spans="1:3" x14ac:dyDescent="0.3">
      <c r="A2747" s="23" t="s">
        <v>2763</v>
      </c>
      <c r="B2747" s="9">
        <v>-3.2116977604427607E-3</v>
      </c>
      <c r="C2747" s="9">
        <v>-3.2116977604427607E-3</v>
      </c>
    </row>
    <row r="2748" spans="1:3" x14ac:dyDescent="0.3">
      <c r="A2748" s="23" t="s">
        <v>2764</v>
      </c>
      <c r="B2748" s="9">
        <v>3.2342439560189264E-2</v>
      </c>
      <c r="C2748" s="9">
        <v>3.2342439560189264E-2</v>
      </c>
    </row>
    <row r="2749" spans="1:3" x14ac:dyDescent="0.3">
      <c r="A2749" s="23" t="s">
        <v>2765</v>
      </c>
      <c r="B2749" s="9">
        <v>8.5549819545354365E-3</v>
      </c>
      <c r="C2749" s="9">
        <v>8.5549819545354365E-3</v>
      </c>
    </row>
    <row r="2750" spans="1:3" x14ac:dyDescent="0.3">
      <c r="A2750" s="23" t="s">
        <v>2766</v>
      </c>
      <c r="B2750" s="9">
        <v>1.2346271327942167E-2</v>
      </c>
      <c r="C2750" s="9">
        <v>1.2346271327942167E-2</v>
      </c>
    </row>
    <row r="2751" spans="1:3" x14ac:dyDescent="0.3">
      <c r="A2751" s="23" t="s">
        <v>2767</v>
      </c>
      <c r="B2751" s="9">
        <v>-7.9193698302314191E-3</v>
      </c>
      <c r="C2751" s="9">
        <v>-7.9193698302314191E-3</v>
      </c>
    </row>
    <row r="2752" spans="1:3" x14ac:dyDescent="0.3">
      <c r="A2752" s="23" t="s">
        <v>2768</v>
      </c>
      <c r="B2752" s="9">
        <v>1.5219819670346454E-2</v>
      </c>
      <c r="C2752" s="9">
        <v>1.5219819670346454E-2</v>
      </c>
    </row>
    <row r="2753" spans="1:3" x14ac:dyDescent="0.3">
      <c r="A2753" s="23" t="s">
        <v>2769</v>
      </c>
      <c r="B2753" s="9">
        <v>1.1454006912728699E-2</v>
      </c>
      <c r="C2753" s="9">
        <v>1.1454006912728699E-2</v>
      </c>
    </row>
    <row r="2754" spans="1:3" x14ac:dyDescent="0.3">
      <c r="A2754" s="23" t="s">
        <v>2770</v>
      </c>
      <c r="B2754" s="9">
        <v>9.7241059328470811E-3</v>
      </c>
      <c r="C2754" s="9">
        <v>9.7241059328470811E-3</v>
      </c>
    </row>
    <row r="2755" spans="1:3" x14ac:dyDescent="0.3">
      <c r="A2755" s="23" t="s">
        <v>2771</v>
      </c>
      <c r="B2755" s="9">
        <v>3.0965757645452605E-2</v>
      </c>
      <c r="C2755" s="9">
        <v>3.0965757645452605E-2</v>
      </c>
    </row>
    <row r="2756" spans="1:3" x14ac:dyDescent="0.3">
      <c r="A2756" s="23" t="s">
        <v>2772</v>
      </c>
      <c r="B2756" s="9">
        <v>6.6067653300891862E-5</v>
      </c>
      <c r="C2756" s="9">
        <v>6.6067653300891862E-5</v>
      </c>
    </row>
    <row r="2757" spans="1:3" x14ac:dyDescent="0.3">
      <c r="A2757" s="23" t="s">
        <v>2773</v>
      </c>
      <c r="B2757" s="9">
        <v>-6.0301024283364504E-3</v>
      </c>
      <c r="C2757" s="9">
        <v>-6.0301024283364504E-3</v>
      </c>
    </row>
    <row r="2758" spans="1:3" x14ac:dyDescent="0.3">
      <c r="A2758" s="23" t="s">
        <v>2774</v>
      </c>
      <c r="B2758" s="9">
        <v>-3.295444288554081E-3</v>
      </c>
      <c r="C2758" s="9">
        <v>-3.295444288554081E-3</v>
      </c>
    </row>
    <row r="2759" spans="1:3" x14ac:dyDescent="0.3">
      <c r="A2759" s="23" t="s">
        <v>2775</v>
      </c>
      <c r="B2759" s="9">
        <v>1.7746372109189567E-2</v>
      </c>
      <c r="C2759" s="9">
        <v>1.7746372109189567E-2</v>
      </c>
    </row>
    <row r="2760" spans="1:3" x14ac:dyDescent="0.3">
      <c r="A2760" s="23" t="s">
        <v>2776</v>
      </c>
      <c r="B2760" s="9">
        <v>5.3575640221122265E-3</v>
      </c>
      <c r="C2760" s="9">
        <v>5.3575640221122265E-3</v>
      </c>
    </row>
    <row r="2761" spans="1:3" x14ac:dyDescent="0.3">
      <c r="A2761" s="23" t="s">
        <v>2777</v>
      </c>
      <c r="B2761" s="9">
        <v>-2.054694720228829E-3</v>
      </c>
      <c r="C2761" s="9">
        <v>-2.054694720228829E-3</v>
      </c>
    </row>
    <row r="2762" spans="1:3" x14ac:dyDescent="0.3">
      <c r="A2762" s="23" t="s">
        <v>2778</v>
      </c>
      <c r="B2762" s="9">
        <v>3.0290731001472219E-2</v>
      </c>
      <c r="C2762" s="9">
        <v>3.0290731001472219E-2</v>
      </c>
    </row>
    <row r="2763" spans="1:3" x14ac:dyDescent="0.3">
      <c r="A2763" s="23" t="s">
        <v>2779</v>
      </c>
      <c r="B2763" s="9">
        <v>2.2734656960719218E-2</v>
      </c>
      <c r="C2763" s="9">
        <v>2.2734656960719218E-2</v>
      </c>
    </row>
    <row r="2764" spans="1:3" x14ac:dyDescent="0.3">
      <c r="A2764" s="23" t="s">
        <v>6073</v>
      </c>
      <c r="B2764" s="9">
        <v>5.3646705986172286E-2</v>
      </c>
      <c r="C2764" s="9">
        <v>5.3646705986172286E-2</v>
      </c>
    </row>
    <row r="2765" spans="1:3" x14ac:dyDescent="0.3">
      <c r="A2765" s="23" t="s">
        <v>2780</v>
      </c>
      <c r="B2765" s="9">
        <v>-3.6274181046899855E-2</v>
      </c>
      <c r="C2765" s="9">
        <v>-3.6274181046899855E-2</v>
      </c>
    </row>
    <row r="2766" spans="1:3" x14ac:dyDescent="0.3">
      <c r="A2766" s="23" t="s">
        <v>2781</v>
      </c>
      <c r="B2766" s="9">
        <v>1.3239621496777329E-2</v>
      </c>
      <c r="C2766" s="9">
        <v>1.3239621496777329E-2</v>
      </c>
    </row>
    <row r="2767" spans="1:3" x14ac:dyDescent="0.3">
      <c r="A2767" s="23" t="s">
        <v>2782</v>
      </c>
      <c r="B2767" s="9">
        <v>-3.7003095725379031E-3</v>
      </c>
      <c r="C2767" s="9">
        <v>-3.7003095725379031E-3</v>
      </c>
    </row>
    <row r="2768" spans="1:3" x14ac:dyDescent="0.3">
      <c r="A2768" s="23" t="s">
        <v>2783</v>
      </c>
      <c r="B2768" s="9">
        <v>-8.5052800204205217E-3</v>
      </c>
      <c r="C2768" s="9">
        <v>-8.5052800204205217E-3</v>
      </c>
    </row>
    <row r="2769" spans="1:3" x14ac:dyDescent="0.3">
      <c r="A2769" s="23" t="s">
        <v>2784</v>
      </c>
      <c r="B2769" s="9">
        <v>2.7167273032269509E-2</v>
      </c>
      <c r="C2769" s="9">
        <v>2.7167273032269509E-2</v>
      </c>
    </row>
    <row r="2770" spans="1:3" x14ac:dyDescent="0.3">
      <c r="A2770" s="23" t="s">
        <v>2785</v>
      </c>
      <c r="B2770" s="9">
        <v>1.7942433843138136E-2</v>
      </c>
      <c r="C2770" s="9">
        <v>1.7942433843138136E-2</v>
      </c>
    </row>
    <row r="2771" spans="1:3" x14ac:dyDescent="0.3">
      <c r="A2771" s="23" t="s">
        <v>2786</v>
      </c>
      <c r="B2771" s="9">
        <v>1.1813947140495428E-2</v>
      </c>
      <c r="C2771" s="9">
        <v>1.1813947140495428E-2</v>
      </c>
    </row>
    <row r="2772" spans="1:3" x14ac:dyDescent="0.3">
      <c r="A2772" s="23" t="s">
        <v>2787</v>
      </c>
      <c r="B2772" s="9">
        <v>-1.4811228553291641E-2</v>
      </c>
      <c r="C2772" s="9">
        <v>-1.4811228553291641E-2</v>
      </c>
    </row>
    <row r="2773" spans="1:3" x14ac:dyDescent="0.3">
      <c r="A2773" s="23" t="s">
        <v>2788</v>
      </c>
      <c r="B2773" s="9">
        <v>2.8840143303425391E-2</v>
      </c>
      <c r="C2773" s="9">
        <v>2.8840143303425391E-2</v>
      </c>
    </row>
    <row r="2774" spans="1:3" x14ac:dyDescent="0.3">
      <c r="A2774" s="23" t="s">
        <v>2789</v>
      </c>
      <c r="B2774" s="9">
        <v>1.5118592918534931E-2</v>
      </c>
      <c r="C2774" s="9">
        <v>1.5118592918534931E-2</v>
      </c>
    </row>
    <row r="2775" spans="1:3" x14ac:dyDescent="0.3">
      <c r="A2775" s="23" t="s">
        <v>2790</v>
      </c>
      <c r="B2775" s="9">
        <v>-5.6497325421190209E-3</v>
      </c>
      <c r="C2775" s="9">
        <v>-5.6497325421190209E-3</v>
      </c>
    </row>
    <row r="2776" spans="1:3" x14ac:dyDescent="0.3">
      <c r="A2776" s="23" t="s">
        <v>2791</v>
      </c>
      <c r="B2776" s="9">
        <v>1.0879375326898434E-2</v>
      </c>
      <c r="C2776" s="9">
        <v>1.0879375326898434E-2</v>
      </c>
    </row>
    <row r="2777" spans="1:3" x14ac:dyDescent="0.3">
      <c r="A2777" s="23" t="s">
        <v>2792</v>
      </c>
      <c r="B2777" s="9">
        <v>-2.7537707002809525E-2</v>
      </c>
      <c r="C2777" s="9">
        <v>-2.7537707002809525E-2</v>
      </c>
    </row>
    <row r="2778" spans="1:3" x14ac:dyDescent="0.3">
      <c r="A2778" s="23" t="s">
        <v>2793</v>
      </c>
      <c r="B2778" s="9">
        <v>2.4481130209404667E-2</v>
      </c>
      <c r="C2778" s="9">
        <v>2.4481130209404667E-2</v>
      </c>
    </row>
    <row r="2779" spans="1:3" x14ac:dyDescent="0.3">
      <c r="A2779" s="23" t="s">
        <v>2794</v>
      </c>
      <c r="B2779" s="9">
        <v>-3.0101196116771602E-3</v>
      </c>
      <c r="C2779" s="9">
        <v>-3.0101196116771602E-3</v>
      </c>
    </row>
    <row r="2780" spans="1:3" x14ac:dyDescent="0.3">
      <c r="A2780" s="23" t="s">
        <v>2795</v>
      </c>
      <c r="B2780" s="9">
        <v>-4.8879491257372627E-2</v>
      </c>
      <c r="C2780" s="9">
        <v>-4.8879491257372627E-2</v>
      </c>
    </row>
    <row r="2781" spans="1:3" x14ac:dyDescent="0.3">
      <c r="A2781" s="23" t="s">
        <v>2796</v>
      </c>
      <c r="B2781" s="9">
        <v>1.0351908385079217E-2</v>
      </c>
      <c r="C2781" s="9">
        <v>1.0351908385079217E-2</v>
      </c>
    </row>
    <row r="2782" spans="1:3" x14ac:dyDescent="0.3">
      <c r="A2782" s="23" t="s">
        <v>2797</v>
      </c>
      <c r="B2782" s="9">
        <v>-6.139897945968472E-3</v>
      </c>
      <c r="C2782" s="9">
        <v>-6.139897945968472E-3</v>
      </c>
    </row>
    <row r="2783" spans="1:3" x14ac:dyDescent="0.3">
      <c r="A2783" s="23" t="s">
        <v>2798</v>
      </c>
      <c r="B2783" s="9">
        <v>2.3082386597114753E-2</v>
      </c>
      <c r="C2783" s="9">
        <v>2.3082386597114753E-2</v>
      </c>
    </row>
    <row r="2784" spans="1:3" x14ac:dyDescent="0.3">
      <c r="A2784" s="23" t="s">
        <v>2799</v>
      </c>
      <c r="B2784" s="9">
        <v>2.6513612975424438E-2</v>
      </c>
      <c r="C2784" s="9">
        <v>2.6513612975424438E-2</v>
      </c>
    </row>
    <row r="2785" spans="1:3" x14ac:dyDescent="0.3">
      <c r="A2785" s="23" t="s">
        <v>2800</v>
      </c>
      <c r="B2785" s="9">
        <v>7.4440314415381136E-3</v>
      </c>
      <c r="C2785" s="9">
        <v>7.4440314415381136E-3</v>
      </c>
    </row>
    <row r="2786" spans="1:3" x14ac:dyDescent="0.3">
      <c r="A2786" s="23" t="s">
        <v>2801</v>
      </c>
      <c r="B2786" s="9">
        <v>2.5343999364708068E-2</v>
      </c>
      <c r="C2786" s="9">
        <v>2.5343999364708068E-2</v>
      </c>
    </row>
    <row r="2787" spans="1:3" x14ac:dyDescent="0.3">
      <c r="A2787" s="23" t="s">
        <v>2802</v>
      </c>
      <c r="B2787" s="9">
        <v>4.9872740455778244E-3</v>
      </c>
      <c r="C2787" s="9">
        <v>4.9872740455778244E-3</v>
      </c>
    </row>
    <row r="2788" spans="1:3" x14ac:dyDescent="0.3">
      <c r="A2788" s="23" t="s">
        <v>2803</v>
      </c>
      <c r="B2788" s="9">
        <v>-8.8655444601141026E-3</v>
      </c>
      <c r="C2788" s="9">
        <v>-8.8655444601141026E-3</v>
      </c>
    </row>
    <row r="2789" spans="1:3" x14ac:dyDescent="0.3">
      <c r="A2789" s="23" t="s">
        <v>2804</v>
      </c>
      <c r="B2789" s="9">
        <v>1.0518509499229198E-3</v>
      </c>
      <c r="C2789" s="9">
        <v>1.0518509499229198E-3</v>
      </c>
    </row>
    <row r="2790" spans="1:3" x14ac:dyDescent="0.3">
      <c r="A2790" s="23" t="s">
        <v>2805</v>
      </c>
      <c r="B2790" s="9">
        <v>-3.2400060743683103E-3</v>
      </c>
      <c r="C2790" s="9">
        <v>-3.2400060743683103E-3</v>
      </c>
    </row>
    <row r="2791" spans="1:3" x14ac:dyDescent="0.3">
      <c r="A2791" s="23" t="s">
        <v>2806</v>
      </c>
      <c r="B2791" s="9">
        <v>1.4071501551705013E-2</v>
      </c>
      <c r="C2791" s="9">
        <v>1.4071501551705013E-2</v>
      </c>
    </row>
    <row r="2792" spans="1:3" x14ac:dyDescent="0.3">
      <c r="A2792" s="23" t="s">
        <v>2807</v>
      </c>
      <c r="B2792" s="9">
        <v>9.8444534841456537E-3</v>
      </c>
      <c r="C2792" s="9">
        <v>9.8444534841456537E-3</v>
      </c>
    </row>
    <row r="2793" spans="1:3" x14ac:dyDescent="0.3">
      <c r="A2793" s="23" t="s">
        <v>2808</v>
      </c>
      <c r="B2793" s="9">
        <v>-3.5710072467831306E-3</v>
      </c>
      <c r="C2793" s="9">
        <v>-3.5710072467831306E-3</v>
      </c>
    </row>
    <row r="2794" spans="1:3" x14ac:dyDescent="0.3">
      <c r="A2794" s="23" t="s">
        <v>2809</v>
      </c>
      <c r="B2794" s="9">
        <v>1.9601524974173206E-2</v>
      </c>
      <c r="C2794" s="9">
        <v>1.9601524974173206E-2</v>
      </c>
    </row>
    <row r="2795" spans="1:3" x14ac:dyDescent="0.3">
      <c r="A2795" s="23" t="s">
        <v>2810</v>
      </c>
      <c r="B2795" s="9">
        <v>1.779621774306632E-2</v>
      </c>
      <c r="C2795" s="9">
        <v>1.779621774306632E-2</v>
      </c>
    </row>
    <row r="2796" spans="1:3" x14ac:dyDescent="0.3">
      <c r="A2796" s="23" t="s">
        <v>2811</v>
      </c>
      <c r="B2796" s="9">
        <v>5.3208542138150116E-3</v>
      </c>
      <c r="C2796" s="9">
        <v>5.3208542138150116E-3</v>
      </c>
    </row>
    <row r="2797" spans="1:3" x14ac:dyDescent="0.3">
      <c r="A2797" s="23" t="s">
        <v>2812</v>
      </c>
      <c r="B2797" s="9">
        <v>4.0037556967893722E-3</v>
      </c>
      <c r="C2797" s="9">
        <v>4.0037556967893722E-3</v>
      </c>
    </row>
    <row r="2798" spans="1:3" x14ac:dyDescent="0.3">
      <c r="A2798" s="23" t="s">
        <v>2813</v>
      </c>
      <c r="B2798" s="9">
        <v>2.6404668454998288E-2</v>
      </c>
      <c r="C2798" s="9">
        <v>2.6404668454998288E-2</v>
      </c>
    </row>
    <row r="2799" spans="1:3" x14ac:dyDescent="0.3">
      <c r="A2799" s="23" t="s">
        <v>2814</v>
      </c>
      <c r="B2799" s="9">
        <v>9.8517314497630201E-5</v>
      </c>
      <c r="C2799" s="9">
        <v>9.8517314497630201E-5</v>
      </c>
    </row>
    <row r="2800" spans="1:3" x14ac:dyDescent="0.3">
      <c r="A2800" s="23" t="s">
        <v>2815</v>
      </c>
      <c r="B2800" s="9">
        <v>-1.3538180043143873E-2</v>
      </c>
      <c r="C2800" s="9">
        <v>-1.3538180043143873E-2</v>
      </c>
    </row>
    <row r="2801" spans="1:3" x14ac:dyDescent="0.3">
      <c r="A2801" s="23" t="s">
        <v>2816</v>
      </c>
      <c r="B2801" s="9">
        <v>4.4088597190554595E-3</v>
      </c>
      <c r="C2801" s="9">
        <v>4.4088597190554595E-3</v>
      </c>
    </row>
    <row r="2802" spans="1:3" x14ac:dyDescent="0.3">
      <c r="A2802" s="23" t="s">
        <v>2817</v>
      </c>
      <c r="B2802" s="9">
        <v>3.4828175787256832E-2</v>
      </c>
      <c r="C2802" s="9">
        <v>3.4828175787256832E-2</v>
      </c>
    </row>
    <row r="2803" spans="1:3" x14ac:dyDescent="0.3">
      <c r="A2803" s="23" t="s">
        <v>2818</v>
      </c>
      <c r="B2803" s="9">
        <v>2.1490373155259233E-2</v>
      </c>
      <c r="C2803" s="9">
        <v>2.1490373155259233E-2</v>
      </c>
    </row>
    <row r="2804" spans="1:3" x14ac:dyDescent="0.3">
      <c r="A2804" s="23" t="s">
        <v>2819</v>
      </c>
      <c r="B2804" s="9">
        <v>9.1438028193668499E-3</v>
      </c>
      <c r="C2804" s="9">
        <v>9.1438028193668499E-3</v>
      </c>
    </row>
    <row r="2805" spans="1:3" x14ac:dyDescent="0.3">
      <c r="A2805" s="23" t="s">
        <v>2820</v>
      </c>
      <c r="B2805" s="9">
        <v>2.214741291177641E-2</v>
      </c>
      <c r="C2805" s="9">
        <v>2.214741291177641E-2</v>
      </c>
    </row>
    <row r="2806" spans="1:3" x14ac:dyDescent="0.3">
      <c r="A2806" s="23" t="s">
        <v>2821</v>
      </c>
      <c r="B2806" s="9">
        <v>1.2355334579848035E-2</v>
      </c>
      <c r="C2806" s="9">
        <v>1.2355334579848035E-2</v>
      </c>
    </row>
    <row r="2807" spans="1:3" x14ac:dyDescent="0.3">
      <c r="A2807" s="23" t="s">
        <v>2822</v>
      </c>
      <c r="B2807" s="9">
        <v>3.5285952222213042E-2</v>
      </c>
      <c r="C2807" s="9">
        <v>3.5285952222213042E-2</v>
      </c>
    </row>
    <row r="2808" spans="1:3" x14ac:dyDescent="0.3">
      <c r="A2808" s="23" t="s">
        <v>2823</v>
      </c>
      <c r="B2808" s="9">
        <v>2.3366902688485701E-2</v>
      </c>
      <c r="C2808" s="9">
        <v>2.3366902688485701E-2</v>
      </c>
    </row>
    <row r="2809" spans="1:3" x14ac:dyDescent="0.3">
      <c r="A2809" s="23" t="s">
        <v>2824</v>
      </c>
      <c r="B2809" s="9">
        <v>-4.5404669007351066E-2</v>
      </c>
      <c r="C2809" s="9">
        <v>-4.5404669007351066E-2</v>
      </c>
    </row>
    <row r="2810" spans="1:3" x14ac:dyDescent="0.3">
      <c r="A2810" s="23" t="s">
        <v>2825</v>
      </c>
      <c r="B2810" s="9">
        <v>1.9907932640436193E-2</v>
      </c>
      <c r="C2810" s="9">
        <v>1.9907932640436193E-2</v>
      </c>
    </row>
    <row r="2811" spans="1:3" x14ac:dyDescent="0.3">
      <c r="A2811" s="23" t="s">
        <v>2826</v>
      </c>
      <c r="B2811" s="9">
        <v>3.3292193659002323E-2</v>
      </c>
      <c r="C2811" s="9">
        <v>3.3292193659002323E-2</v>
      </c>
    </row>
    <row r="2812" spans="1:3" x14ac:dyDescent="0.3">
      <c r="A2812" s="23" t="s">
        <v>2827</v>
      </c>
      <c r="B2812" s="9">
        <v>2.2143583540884745E-2</v>
      </c>
      <c r="C2812" s="9">
        <v>2.2143583540884745E-2</v>
      </c>
    </row>
    <row r="2813" spans="1:3" x14ac:dyDescent="0.3">
      <c r="A2813" s="23" t="s">
        <v>2828</v>
      </c>
      <c r="B2813" s="9">
        <v>-5.2958645927344034E-2</v>
      </c>
      <c r="C2813" s="9">
        <v>-5.2958645927344034E-2</v>
      </c>
    </row>
    <row r="2814" spans="1:3" x14ac:dyDescent="0.3">
      <c r="A2814" s="23" t="s">
        <v>2829</v>
      </c>
      <c r="B2814" s="9">
        <v>-7.9044898432596933E-2</v>
      </c>
      <c r="C2814" s="9">
        <v>-7.9044898432596933E-2</v>
      </c>
    </row>
    <row r="2815" spans="1:3" x14ac:dyDescent="0.3">
      <c r="A2815" s="23" t="s">
        <v>2830</v>
      </c>
      <c r="B2815" s="9">
        <v>-7.7956463123525985E-2</v>
      </c>
      <c r="C2815" s="9">
        <v>-7.7956463123525985E-2</v>
      </c>
    </row>
    <row r="2816" spans="1:3" x14ac:dyDescent="0.3">
      <c r="A2816" s="23" t="s">
        <v>2831</v>
      </c>
      <c r="B2816" s="9">
        <v>-8.3419145150459464E-2</v>
      </c>
      <c r="C2816" s="9">
        <v>-8.3419145150459464E-2</v>
      </c>
    </row>
    <row r="2817" spans="1:3" x14ac:dyDescent="0.3">
      <c r="A2817" s="23" t="s">
        <v>2832</v>
      </c>
      <c r="B2817" s="9">
        <v>-2.6513844424338667E-2</v>
      </c>
      <c r="C2817" s="9">
        <v>-2.6513844424338667E-2</v>
      </c>
    </row>
    <row r="2818" spans="1:3" x14ac:dyDescent="0.3">
      <c r="A2818" s="23" t="s">
        <v>2833</v>
      </c>
      <c r="B2818" s="9">
        <v>5.0485213535496981E-2</v>
      </c>
      <c r="C2818" s="9">
        <v>5.0485213535496981E-2</v>
      </c>
    </row>
    <row r="2819" spans="1:3" x14ac:dyDescent="0.3">
      <c r="A2819" s="23" t="s">
        <v>2834</v>
      </c>
      <c r="B2819" s="9">
        <v>3.6252150724999516E-2</v>
      </c>
      <c r="C2819" s="9">
        <v>3.6252150724999516E-2</v>
      </c>
    </row>
    <row r="2820" spans="1:3" x14ac:dyDescent="0.3">
      <c r="A2820" s="23" t="s">
        <v>2835</v>
      </c>
      <c r="B2820" s="9">
        <v>-8.0352440320425322E-2</v>
      </c>
      <c r="C2820" s="9">
        <v>-8.0352440320425322E-2</v>
      </c>
    </row>
    <row r="2821" spans="1:3" x14ac:dyDescent="0.3">
      <c r="A2821" s="23" t="s">
        <v>2836</v>
      </c>
      <c r="B2821" s="9">
        <v>-2.0369968355197967E-2</v>
      </c>
      <c r="C2821" s="9">
        <v>-2.0369968355197967E-2</v>
      </c>
    </row>
    <row r="2822" spans="1:3" x14ac:dyDescent="0.3">
      <c r="A2822" s="23" t="s">
        <v>2837</v>
      </c>
      <c r="B2822" s="9">
        <v>6.2460807044075455E-3</v>
      </c>
      <c r="C2822" s="9">
        <v>6.2460807044075455E-3</v>
      </c>
    </row>
    <row r="2823" spans="1:3" x14ac:dyDescent="0.3">
      <c r="A2823" s="23" t="s">
        <v>2838</v>
      </c>
      <c r="B2823" s="9">
        <v>-2.5514835073222237E-2</v>
      </c>
      <c r="C2823" s="9">
        <v>-2.5514835073222237E-2</v>
      </c>
    </row>
    <row r="2824" spans="1:3" x14ac:dyDescent="0.3">
      <c r="A2824" s="23" t="s">
        <v>2839</v>
      </c>
      <c r="B2824" s="9">
        <v>-1.8960297049423716E-2</v>
      </c>
      <c r="C2824" s="9">
        <v>-1.8960297049423716E-2</v>
      </c>
    </row>
    <row r="2825" spans="1:3" x14ac:dyDescent="0.3">
      <c r="A2825" s="23" t="s">
        <v>2840</v>
      </c>
      <c r="B2825" s="9">
        <v>4.6843009985299951E-2</v>
      </c>
      <c r="C2825" s="9">
        <v>4.6843009985299951E-2</v>
      </c>
    </row>
    <row r="2826" spans="1:3" x14ac:dyDescent="0.3">
      <c r="A2826" s="23" t="s">
        <v>2841</v>
      </c>
      <c r="B2826" s="9">
        <v>-4.7700066164518004E-3</v>
      </c>
      <c r="C2826" s="9">
        <v>-4.7700066164518004E-3</v>
      </c>
    </row>
    <row r="2827" spans="1:3" x14ac:dyDescent="0.3">
      <c r="A2827" s="23" t="s">
        <v>2842</v>
      </c>
      <c r="B2827" s="9">
        <v>4.4280093490964324E-3</v>
      </c>
      <c r="C2827" s="9">
        <v>4.4280093490964324E-3</v>
      </c>
    </row>
    <row r="2828" spans="1:3" x14ac:dyDescent="0.3">
      <c r="A2828" s="23" t="s">
        <v>2843</v>
      </c>
      <c r="B2828" s="9">
        <v>-5.1726963285757396E-3</v>
      </c>
      <c r="C2828" s="9">
        <v>-5.1726963285757396E-3</v>
      </c>
    </row>
    <row r="2829" spans="1:3" x14ac:dyDescent="0.3">
      <c r="A2829" s="23" t="s">
        <v>2844</v>
      </c>
      <c r="B2829" s="9">
        <v>3.4358931565337633E-2</v>
      </c>
      <c r="C2829" s="9">
        <v>3.4358931565337633E-2</v>
      </c>
    </row>
    <row r="2830" spans="1:3" x14ac:dyDescent="0.3">
      <c r="A2830" s="23" t="s">
        <v>2845</v>
      </c>
      <c r="B2830" s="9">
        <v>4.119290105882862E-2</v>
      </c>
      <c r="C2830" s="9">
        <v>4.119290105882862E-2</v>
      </c>
    </row>
    <row r="2831" spans="1:3" x14ac:dyDescent="0.3">
      <c r="A2831" s="23" t="s">
        <v>2846</v>
      </c>
      <c r="B2831" s="9">
        <v>-8.3771799562411559E-3</v>
      </c>
      <c r="C2831" s="9">
        <v>-8.3771799562411559E-3</v>
      </c>
    </row>
    <row r="2832" spans="1:3" x14ac:dyDescent="0.3">
      <c r="A2832" s="23" t="s">
        <v>2847</v>
      </c>
      <c r="B2832" s="9">
        <v>1.4125768577945395E-2</v>
      </c>
      <c r="C2832" s="9">
        <v>1.4125768577945395E-2</v>
      </c>
    </row>
    <row r="2833" spans="1:3" x14ac:dyDescent="0.3">
      <c r="A2833" s="23" t="s">
        <v>2848</v>
      </c>
      <c r="B2833" s="9">
        <v>1.1712318761885731E-2</v>
      </c>
      <c r="C2833" s="9">
        <v>1.1712318761885731E-2</v>
      </c>
    </row>
    <row r="2834" spans="1:3" x14ac:dyDescent="0.3">
      <c r="A2834" s="23" t="s">
        <v>2849</v>
      </c>
      <c r="B2834" s="9">
        <v>-1.6159947410378479E-2</v>
      </c>
      <c r="C2834" s="9">
        <v>-1.6159947410378479E-2</v>
      </c>
    </row>
    <row r="2835" spans="1:3" x14ac:dyDescent="0.3">
      <c r="A2835" s="23" t="s">
        <v>2850</v>
      </c>
      <c r="B2835" s="9">
        <v>-4.0309155858665041E-2</v>
      </c>
      <c r="C2835" s="9">
        <v>-4.0309155858665041E-2</v>
      </c>
    </row>
    <row r="2836" spans="1:3" x14ac:dyDescent="0.3">
      <c r="A2836" s="23" t="s">
        <v>2851</v>
      </c>
      <c r="B2836" s="9">
        <v>-3.5918051970013358E-4</v>
      </c>
      <c r="C2836" s="9">
        <v>-3.5918051970013358E-4</v>
      </c>
    </row>
    <row r="2837" spans="1:3" x14ac:dyDescent="0.3">
      <c r="A2837" s="23" t="s">
        <v>2852</v>
      </c>
      <c r="B2837" s="9">
        <v>1.6145520191901745E-2</v>
      </c>
      <c r="C2837" s="9">
        <v>1.6145520191901745E-2</v>
      </c>
    </row>
    <row r="2838" spans="1:3" x14ac:dyDescent="0.3">
      <c r="A2838" s="23" t="s">
        <v>2853</v>
      </c>
      <c r="B2838" s="9">
        <v>7.1529512740516141E-3</v>
      </c>
      <c r="C2838" s="9">
        <v>7.1529512740516141E-3</v>
      </c>
    </row>
    <row r="2839" spans="1:3" x14ac:dyDescent="0.3">
      <c r="A2839" s="23" t="s">
        <v>2854</v>
      </c>
      <c r="B2839" s="9">
        <v>-1.1431178386720189E-2</v>
      </c>
      <c r="C2839" s="9">
        <v>-1.1431178386720189E-2</v>
      </c>
    </row>
    <row r="2840" spans="1:3" x14ac:dyDescent="0.3">
      <c r="A2840" s="23" t="s">
        <v>2855</v>
      </c>
      <c r="B2840" s="9">
        <v>2.1718257272693612E-2</v>
      </c>
      <c r="C2840" s="9">
        <v>2.1718257272693612E-2</v>
      </c>
    </row>
    <row r="2841" spans="1:3" x14ac:dyDescent="0.3">
      <c r="A2841" s="23" t="s">
        <v>2856</v>
      </c>
      <c r="B2841" s="9">
        <v>-2.9751750336700484E-2</v>
      </c>
      <c r="C2841" s="9">
        <v>-2.9751750336700484E-2</v>
      </c>
    </row>
    <row r="2842" spans="1:3" x14ac:dyDescent="0.3">
      <c r="A2842" s="23" t="s">
        <v>2857</v>
      </c>
      <c r="B2842" s="9">
        <v>-4.4757125191315812E-2</v>
      </c>
      <c r="C2842" s="9">
        <v>-4.4757125191315812E-2</v>
      </c>
    </row>
    <row r="2843" spans="1:3" x14ac:dyDescent="0.3">
      <c r="A2843" s="23" t="s">
        <v>2858</v>
      </c>
      <c r="B2843" s="9">
        <v>1.9217652987876383E-2</v>
      </c>
      <c r="C2843" s="9">
        <v>1.9217652987876383E-2</v>
      </c>
    </row>
    <row r="2844" spans="1:3" x14ac:dyDescent="0.3">
      <c r="A2844" s="23" t="s">
        <v>2859</v>
      </c>
      <c r="B2844" s="9">
        <v>-1.1296882072554637E-4</v>
      </c>
      <c r="C2844" s="9">
        <v>-1.1296882072554637E-4</v>
      </c>
    </row>
    <row r="2845" spans="1:3" x14ac:dyDescent="0.3">
      <c r="A2845" s="23" t="s">
        <v>2860</v>
      </c>
      <c r="B2845" s="9">
        <v>4.1432435713345912E-3</v>
      </c>
      <c r="C2845" s="9">
        <v>4.1432435713345912E-3</v>
      </c>
    </row>
    <row r="2846" spans="1:3" x14ac:dyDescent="0.3">
      <c r="A2846" s="23" t="s">
        <v>2861</v>
      </c>
      <c r="B2846" s="9">
        <v>5.2179886109125625E-3</v>
      </c>
      <c r="C2846" s="9">
        <v>5.2179886109125625E-3</v>
      </c>
    </row>
    <row r="2847" spans="1:3" x14ac:dyDescent="0.3">
      <c r="A2847" s="23" t="s">
        <v>2862</v>
      </c>
      <c r="B2847" s="9">
        <v>9.0803364703021718E-3</v>
      </c>
      <c r="C2847" s="9">
        <v>9.0803364703021718E-3</v>
      </c>
    </row>
    <row r="2848" spans="1:3" x14ac:dyDescent="0.3">
      <c r="A2848" s="23" t="s">
        <v>2863</v>
      </c>
      <c r="B2848" s="9">
        <v>8.5038752065407491E-3</v>
      </c>
      <c r="C2848" s="9">
        <v>8.5038752065407491E-3</v>
      </c>
    </row>
    <row r="2849" spans="1:3" x14ac:dyDescent="0.3">
      <c r="A2849" s="23" t="s">
        <v>2864</v>
      </c>
      <c r="B2849" s="9">
        <v>9.876015544166665E-3</v>
      </c>
      <c r="C2849" s="9">
        <v>9.876015544166665E-3</v>
      </c>
    </row>
    <row r="2850" spans="1:3" x14ac:dyDescent="0.3">
      <c r="A2850" s="23" t="s">
        <v>2865</v>
      </c>
      <c r="B2850" s="9">
        <v>-4.8211848277182362E-2</v>
      </c>
      <c r="C2850" s="9">
        <v>-4.8211848277182362E-2</v>
      </c>
    </row>
    <row r="2851" spans="1:3" x14ac:dyDescent="0.3">
      <c r="A2851" s="23" t="s">
        <v>2866</v>
      </c>
      <c r="B2851" s="9">
        <v>-1.0452956791332532E-2</v>
      </c>
      <c r="C2851" s="9">
        <v>-1.0452956791332532E-2</v>
      </c>
    </row>
    <row r="2852" spans="1:3" x14ac:dyDescent="0.3">
      <c r="A2852" s="23" t="s">
        <v>2867</v>
      </c>
      <c r="B2852" s="9">
        <v>-3.1107299988433732E-2</v>
      </c>
      <c r="C2852" s="9">
        <v>-3.1107299988433732E-2</v>
      </c>
    </row>
    <row r="2853" spans="1:3" x14ac:dyDescent="0.3">
      <c r="A2853" s="23" t="s">
        <v>2868</v>
      </c>
      <c r="B2853" s="9">
        <v>1.5770761901716668E-3</v>
      </c>
      <c r="C2853" s="9">
        <v>1.5770761901716668E-3</v>
      </c>
    </row>
    <row r="2854" spans="1:3" x14ac:dyDescent="0.3">
      <c r="A2854" s="23" t="s">
        <v>2869</v>
      </c>
      <c r="B2854" s="9">
        <v>3.2671844171234747E-2</v>
      </c>
      <c r="C2854" s="9">
        <v>3.2671844171234747E-2</v>
      </c>
    </row>
    <row r="2855" spans="1:3" x14ac:dyDescent="0.3">
      <c r="A2855" s="23" t="s">
        <v>2870</v>
      </c>
      <c r="B2855" s="9">
        <v>1.7825829164659981E-3</v>
      </c>
      <c r="C2855" s="9">
        <v>1.7825829164659981E-3</v>
      </c>
    </row>
    <row r="2856" spans="1:3" x14ac:dyDescent="0.3">
      <c r="A2856" s="23" t="s">
        <v>2871</v>
      </c>
      <c r="B2856" s="9">
        <v>-3.2642374963254749E-2</v>
      </c>
      <c r="C2856" s="9">
        <v>-3.2642374963254749E-2</v>
      </c>
    </row>
    <row r="2857" spans="1:3" x14ac:dyDescent="0.3">
      <c r="A2857" s="23" t="s">
        <v>2872</v>
      </c>
      <c r="B2857" s="9">
        <v>1.1889623915706495E-2</v>
      </c>
      <c r="C2857" s="9">
        <v>1.1889623915706495E-2</v>
      </c>
    </row>
    <row r="2858" spans="1:3" x14ac:dyDescent="0.3">
      <c r="A2858" s="23" t="s">
        <v>2873</v>
      </c>
      <c r="B2858" s="9">
        <v>3.7558911839245777E-2</v>
      </c>
      <c r="C2858" s="9">
        <v>3.7558911839245777E-2</v>
      </c>
    </row>
    <row r="2859" spans="1:3" x14ac:dyDescent="0.3">
      <c r="A2859" s="23" t="s">
        <v>2874</v>
      </c>
      <c r="B2859" s="9">
        <v>1.4275339527563775E-2</v>
      </c>
      <c r="C2859" s="9">
        <v>1.4275339527563775E-2</v>
      </c>
    </row>
    <row r="2860" spans="1:3" x14ac:dyDescent="0.3">
      <c r="A2860" s="23" t="s">
        <v>2875</v>
      </c>
      <c r="B2860" s="9">
        <v>1.7035434540911252E-2</v>
      </c>
      <c r="C2860" s="9">
        <v>1.7035434540911252E-2</v>
      </c>
    </row>
    <row r="2861" spans="1:3" x14ac:dyDescent="0.3">
      <c r="A2861" s="23" t="s">
        <v>2876</v>
      </c>
      <c r="B2861" s="9">
        <v>2.1898609525815779E-4</v>
      </c>
      <c r="C2861" s="9">
        <v>2.1898609525815779E-4</v>
      </c>
    </row>
    <row r="2862" spans="1:3" x14ac:dyDescent="0.3">
      <c r="A2862" s="23" t="s">
        <v>2877</v>
      </c>
      <c r="B2862" s="9">
        <v>-2.345555782612593E-2</v>
      </c>
      <c r="C2862" s="9">
        <v>-2.345555782612593E-2</v>
      </c>
    </row>
    <row r="2863" spans="1:3" x14ac:dyDescent="0.3">
      <c r="A2863" s="23" t="s">
        <v>2878</v>
      </c>
      <c r="B2863" s="9">
        <v>-1.6826050690091959E-3</v>
      </c>
      <c r="C2863" s="9">
        <v>-1.6826050690091959E-3</v>
      </c>
    </row>
    <row r="2864" spans="1:3" x14ac:dyDescent="0.3">
      <c r="A2864" s="23" t="s">
        <v>2879</v>
      </c>
      <c r="B2864" s="9">
        <v>6.8313418729103292E-2</v>
      </c>
      <c r="C2864" s="9">
        <v>6.8313418729103292E-2</v>
      </c>
    </row>
    <row r="2865" spans="1:3" x14ac:dyDescent="0.3">
      <c r="A2865" s="23" t="s">
        <v>2880</v>
      </c>
      <c r="B2865" s="9">
        <v>1.4081990189773236E-2</v>
      </c>
      <c r="C2865" s="9">
        <v>1.4081990189773236E-2</v>
      </c>
    </row>
    <row r="2866" spans="1:3" x14ac:dyDescent="0.3">
      <c r="A2866" s="23" t="s">
        <v>2881</v>
      </c>
      <c r="B2866" s="9">
        <v>9.6204055082617576E-3</v>
      </c>
      <c r="C2866" s="9">
        <v>9.6204055082617576E-3</v>
      </c>
    </row>
    <row r="2867" spans="1:3" x14ac:dyDescent="0.3">
      <c r="A2867" s="23" t="s">
        <v>2882</v>
      </c>
      <c r="B2867" s="9">
        <v>3.1994265016969663E-2</v>
      </c>
      <c r="C2867" s="9">
        <v>3.1994265016969663E-2</v>
      </c>
    </row>
    <row r="2868" spans="1:3" x14ac:dyDescent="0.3">
      <c r="A2868" s="23" t="s">
        <v>2883</v>
      </c>
      <c r="B2868" s="9">
        <v>-3.0294023962634227E-3</v>
      </c>
      <c r="C2868" s="9">
        <v>-3.0294023962634227E-3</v>
      </c>
    </row>
    <row r="2869" spans="1:3" x14ac:dyDescent="0.3">
      <c r="A2869" s="23" t="s">
        <v>2884</v>
      </c>
      <c r="B2869" s="9">
        <v>-1.6676038736769358E-2</v>
      </c>
      <c r="C2869" s="9">
        <v>-1.6676038736769358E-2</v>
      </c>
    </row>
    <row r="2870" spans="1:3" x14ac:dyDescent="0.3">
      <c r="A2870" s="23" t="s">
        <v>2885</v>
      </c>
      <c r="B2870" s="9">
        <v>-1.5519595924906277E-2</v>
      </c>
      <c r="C2870" s="9">
        <v>-1.5519595924906277E-2</v>
      </c>
    </row>
    <row r="2871" spans="1:3" x14ac:dyDescent="0.3">
      <c r="A2871" s="23" t="s">
        <v>2886</v>
      </c>
      <c r="B2871" s="9">
        <v>2.9755515926906506E-2</v>
      </c>
      <c r="C2871" s="9">
        <v>2.9755515926906506E-2</v>
      </c>
    </row>
    <row r="2872" spans="1:3" x14ac:dyDescent="0.3">
      <c r="A2872" s="23" t="s">
        <v>2887</v>
      </c>
      <c r="B2872" s="9">
        <v>5.9900510918481711E-3</v>
      </c>
      <c r="C2872" s="9">
        <v>5.9900510918481711E-3</v>
      </c>
    </row>
    <row r="2873" spans="1:3" x14ac:dyDescent="0.3">
      <c r="A2873" s="23" t="s">
        <v>2888</v>
      </c>
      <c r="B2873" s="9">
        <v>8.3164153820407625E-3</v>
      </c>
      <c r="C2873" s="9">
        <v>8.3164153820407625E-3</v>
      </c>
    </row>
    <row r="2874" spans="1:3" x14ac:dyDescent="0.3">
      <c r="A2874" s="23" t="s">
        <v>2889</v>
      </c>
      <c r="B2874" s="9">
        <v>-3.3971772123314262E-3</v>
      </c>
      <c r="C2874" s="9">
        <v>-3.3971772123314262E-3</v>
      </c>
    </row>
    <row r="2875" spans="1:3" x14ac:dyDescent="0.3">
      <c r="A2875" s="23" t="s">
        <v>2890</v>
      </c>
      <c r="B2875" s="9">
        <v>-1.9270625712772944E-2</v>
      </c>
      <c r="C2875" s="9">
        <v>-1.9270625712772944E-2</v>
      </c>
    </row>
    <row r="2876" spans="1:3" x14ac:dyDescent="0.3">
      <c r="A2876" s="23" t="s">
        <v>2891</v>
      </c>
      <c r="B2876" s="9">
        <v>7.8376783131972293E-3</v>
      </c>
      <c r="C2876" s="9">
        <v>7.8376783131972293E-3</v>
      </c>
    </row>
    <row r="2877" spans="1:3" x14ac:dyDescent="0.3">
      <c r="A2877" s="23" t="s">
        <v>2892</v>
      </c>
      <c r="B2877" s="9">
        <v>-2.0003186167615667E-2</v>
      </c>
      <c r="C2877" s="9">
        <v>-2.0003186167615667E-2</v>
      </c>
    </row>
    <row r="2878" spans="1:3" x14ac:dyDescent="0.3">
      <c r="A2878" s="23" t="s">
        <v>2893</v>
      </c>
      <c r="B2878" s="9">
        <v>1.9728779570157222E-2</v>
      </c>
      <c r="C2878" s="9">
        <v>1.9728779570157222E-2</v>
      </c>
    </row>
    <row r="2879" spans="1:3" x14ac:dyDescent="0.3">
      <c r="A2879" s="23" t="s">
        <v>2894</v>
      </c>
      <c r="B2879" s="9">
        <v>4.072518586249136E-2</v>
      </c>
      <c r="C2879" s="9">
        <v>4.072518586249136E-2</v>
      </c>
    </row>
    <row r="2880" spans="1:3" x14ac:dyDescent="0.3">
      <c r="A2880" s="23" t="s">
        <v>2895</v>
      </c>
      <c r="B2880" s="9">
        <v>-5.7405027657350047E-2</v>
      </c>
      <c r="C2880" s="9">
        <v>-5.7405027657350047E-2</v>
      </c>
    </row>
    <row r="2881" spans="1:3" x14ac:dyDescent="0.3">
      <c r="A2881" s="23" t="s">
        <v>2896</v>
      </c>
      <c r="B2881" s="9">
        <v>-3.1465586273145163E-2</v>
      </c>
      <c r="C2881" s="9">
        <v>-3.1465586273145163E-2</v>
      </c>
    </row>
    <row r="2882" spans="1:3" x14ac:dyDescent="0.3">
      <c r="A2882" s="23" t="s">
        <v>2897</v>
      </c>
      <c r="B2882" s="9">
        <v>3.0348721500737991E-2</v>
      </c>
      <c r="C2882" s="9">
        <v>3.0348721500737991E-2</v>
      </c>
    </row>
    <row r="2883" spans="1:3" x14ac:dyDescent="0.3">
      <c r="A2883" s="23" t="s">
        <v>2898</v>
      </c>
      <c r="B2883" s="9">
        <v>-3.876163228198392E-2</v>
      </c>
      <c r="C2883" s="9">
        <v>-3.876163228198392E-2</v>
      </c>
    </row>
    <row r="2884" spans="1:3" x14ac:dyDescent="0.3">
      <c r="A2884" s="23" t="s">
        <v>2899</v>
      </c>
      <c r="B2884" s="9">
        <v>3.7516381228430012E-2</v>
      </c>
      <c r="C2884" s="9">
        <v>3.7516381228430012E-2</v>
      </c>
    </row>
    <row r="2885" spans="1:3" x14ac:dyDescent="0.3">
      <c r="A2885" s="23" t="s">
        <v>2900</v>
      </c>
      <c r="B2885" s="9">
        <v>-1.7158446631991914E-2</v>
      </c>
      <c r="C2885" s="9">
        <v>-1.7158446631991914E-2</v>
      </c>
    </row>
    <row r="2886" spans="1:3" x14ac:dyDescent="0.3">
      <c r="A2886" s="23" t="s">
        <v>2901</v>
      </c>
      <c r="B2886" s="9">
        <v>1.144603979949449E-2</v>
      </c>
      <c r="C2886" s="9">
        <v>1.144603979949449E-2</v>
      </c>
    </row>
    <row r="2887" spans="1:3" x14ac:dyDescent="0.3">
      <c r="A2887" s="23" t="s">
        <v>2902</v>
      </c>
      <c r="B2887" s="9">
        <v>5.0255848831599701E-3</v>
      </c>
      <c r="C2887" s="9">
        <v>5.0255848831599701E-3</v>
      </c>
    </row>
    <row r="2888" spans="1:3" x14ac:dyDescent="0.3">
      <c r="A2888" s="23" t="s">
        <v>2903</v>
      </c>
      <c r="B2888" s="9">
        <v>1.3220784334258124E-2</v>
      </c>
      <c r="C2888" s="9">
        <v>1.3220784334258124E-2</v>
      </c>
    </row>
    <row r="2889" spans="1:3" x14ac:dyDescent="0.3">
      <c r="A2889" s="23" t="s">
        <v>2904</v>
      </c>
      <c r="B2889" s="9">
        <v>1.3196983386695513E-2</v>
      </c>
      <c r="C2889" s="9">
        <v>1.3196983386695513E-2</v>
      </c>
    </row>
    <row r="2890" spans="1:3" x14ac:dyDescent="0.3">
      <c r="A2890" s="23" t="s">
        <v>2905</v>
      </c>
      <c r="B2890" s="9">
        <v>8.3172363908399667E-3</v>
      </c>
      <c r="C2890" s="9">
        <v>8.3172363908399667E-3</v>
      </c>
    </row>
    <row r="2891" spans="1:3" x14ac:dyDescent="0.3">
      <c r="A2891" s="23" t="s">
        <v>2906</v>
      </c>
      <c r="B2891" s="9">
        <v>4.1899890536425899E-2</v>
      </c>
      <c r="C2891" s="9">
        <v>4.1899890536425899E-2</v>
      </c>
    </row>
    <row r="2892" spans="1:3" x14ac:dyDescent="0.3">
      <c r="A2892" s="23" t="s">
        <v>2907</v>
      </c>
      <c r="B2892" s="9">
        <v>2.0828984248988242E-2</v>
      </c>
      <c r="C2892" s="9">
        <v>2.0828984248988242E-2</v>
      </c>
    </row>
    <row r="2893" spans="1:3" x14ac:dyDescent="0.3">
      <c r="A2893" s="23" t="s">
        <v>2908</v>
      </c>
      <c r="B2893" s="9">
        <v>-2.4299693325031593E-2</v>
      </c>
      <c r="C2893" s="9">
        <v>-2.4299693325031593E-2</v>
      </c>
    </row>
    <row r="2894" spans="1:3" x14ac:dyDescent="0.3">
      <c r="A2894" s="23" t="s">
        <v>2909</v>
      </c>
      <c r="B2894" s="9">
        <v>-7.6758606623947498E-2</v>
      </c>
      <c r="C2894" s="9">
        <v>-7.6758606623947498E-2</v>
      </c>
    </row>
    <row r="2895" spans="1:3" x14ac:dyDescent="0.3">
      <c r="A2895" s="23" t="s">
        <v>2910</v>
      </c>
      <c r="B2895" s="9">
        <v>3.9631204855426976E-2</v>
      </c>
      <c r="C2895" s="9">
        <v>3.9631204855426976E-2</v>
      </c>
    </row>
    <row r="2896" spans="1:3" x14ac:dyDescent="0.3">
      <c r="A2896" s="23" t="s">
        <v>2911</v>
      </c>
      <c r="B2896" s="9">
        <v>5.0681367435083417E-3</v>
      </c>
      <c r="C2896" s="9">
        <v>5.0681367435083417E-3</v>
      </c>
    </row>
    <row r="2897" spans="1:3" x14ac:dyDescent="0.3">
      <c r="A2897" s="23" t="s">
        <v>2912</v>
      </c>
      <c r="B2897" s="9">
        <v>-9.9647398269796447E-3</v>
      </c>
      <c r="C2897" s="9">
        <v>-9.9647398269796447E-3</v>
      </c>
    </row>
    <row r="2898" spans="1:3" x14ac:dyDescent="0.3">
      <c r="A2898" s="23" t="s">
        <v>2913</v>
      </c>
      <c r="B2898" s="9">
        <v>2.0918762770410337E-2</v>
      </c>
      <c r="C2898" s="9">
        <v>2.0918762770410337E-2</v>
      </c>
    </row>
    <row r="2899" spans="1:3" x14ac:dyDescent="0.3">
      <c r="A2899" s="23" t="s">
        <v>2914</v>
      </c>
      <c r="B2899" s="9">
        <v>7.2445772162647868E-3</v>
      </c>
      <c r="C2899" s="9">
        <v>7.2445772162647868E-3</v>
      </c>
    </row>
    <row r="2900" spans="1:3" x14ac:dyDescent="0.3">
      <c r="A2900" s="23" t="s">
        <v>2915</v>
      </c>
      <c r="B2900" s="9">
        <v>-5.217549495176845E-3</v>
      </c>
      <c r="C2900" s="9">
        <v>-5.217549495176845E-3</v>
      </c>
    </row>
    <row r="2901" spans="1:3" x14ac:dyDescent="0.3">
      <c r="A2901" s="23" t="s">
        <v>2916</v>
      </c>
      <c r="B2901" s="9">
        <v>3.6405525632897201E-2</v>
      </c>
      <c r="C2901" s="9">
        <v>3.6405525632897201E-2</v>
      </c>
    </row>
    <row r="2902" spans="1:3" x14ac:dyDescent="0.3">
      <c r="A2902" s="23" t="s">
        <v>2917</v>
      </c>
      <c r="B2902" s="9">
        <v>1.0919187489349573E-3</v>
      </c>
      <c r="C2902" s="9">
        <v>1.0919187489349573E-3</v>
      </c>
    </row>
    <row r="2903" spans="1:3" x14ac:dyDescent="0.3">
      <c r="A2903" s="23" t="s">
        <v>2918</v>
      </c>
      <c r="B2903" s="9">
        <v>-2.9430173739287788E-2</v>
      </c>
      <c r="C2903" s="9">
        <v>-2.9430173739287788E-2</v>
      </c>
    </row>
    <row r="2904" spans="1:3" x14ac:dyDescent="0.3">
      <c r="A2904" s="23" t="s">
        <v>2919</v>
      </c>
      <c r="B2904" s="9">
        <v>-5.9000051230560331E-3</v>
      </c>
      <c r="C2904" s="9">
        <v>-5.9000051230560331E-3</v>
      </c>
    </row>
    <row r="2905" spans="1:3" x14ac:dyDescent="0.3">
      <c r="A2905" s="23" t="s">
        <v>2920</v>
      </c>
      <c r="B2905" s="9">
        <v>2.1582972440784311E-2</v>
      </c>
      <c r="C2905" s="9">
        <v>2.1582972440784311E-2</v>
      </c>
    </row>
    <row r="2906" spans="1:3" x14ac:dyDescent="0.3">
      <c r="A2906" s="23" t="s">
        <v>2921</v>
      </c>
      <c r="B2906" s="9">
        <v>-2.155891807792305E-2</v>
      </c>
      <c r="C2906" s="9">
        <v>-2.155891807792305E-2</v>
      </c>
    </row>
    <row r="2907" spans="1:3" x14ac:dyDescent="0.3">
      <c r="A2907" s="23" t="s">
        <v>2922</v>
      </c>
      <c r="B2907" s="9">
        <v>-3.4479846071846544E-2</v>
      </c>
      <c r="C2907" s="9">
        <v>-3.4479846071846544E-2</v>
      </c>
    </row>
    <row r="2908" spans="1:3" x14ac:dyDescent="0.3">
      <c r="A2908" s="23" t="s">
        <v>2923</v>
      </c>
      <c r="B2908" s="9">
        <v>2.3596503666916416E-2</v>
      </c>
      <c r="C2908" s="9">
        <v>2.3596503666916416E-2</v>
      </c>
    </row>
    <row r="2909" spans="1:3" x14ac:dyDescent="0.3">
      <c r="A2909" s="23" t="s">
        <v>2924</v>
      </c>
      <c r="B2909" s="9">
        <v>-1.6031326763098316E-2</v>
      </c>
      <c r="C2909" s="9">
        <v>-1.6031326763098316E-2</v>
      </c>
    </row>
    <row r="2910" spans="1:3" x14ac:dyDescent="0.3">
      <c r="A2910" s="23" t="s">
        <v>2925</v>
      </c>
      <c r="B2910" s="9">
        <v>-2.5426158893070264E-2</v>
      </c>
      <c r="C2910" s="9">
        <v>-2.5426158893070264E-2</v>
      </c>
    </row>
    <row r="2911" spans="1:3" x14ac:dyDescent="0.3">
      <c r="A2911" s="23" t="s">
        <v>2926</v>
      </c>
      <c r="B2911" s="9">
        <v>3.3106196642140241E-2</v>
      </c>
      <c r="C2911" s="9">
        <v>3.3106196642140241E-2</v>
      </c>
    </row>
    <row r="2912" spans="1:3" x14ac:dyDescent="0.3">
      <c r="A2912" s="23" t="s">
        <v>2927</v>
      </c>
      <c r="B2912" s="9">
        <v>-4.1838097902655101E-2</v>
      </c>
      <c r="C2912" s="9">
        <v>-4.1838097902655101E-2</v>
      </c>
    </row>
    <row r="2913" spans="1:3" x14ac:dyDescent="0.3">
      <c r="A2913" s="23" t="s">
        <v>2928</v>
      </c>
      <c r="B2913" s="9">
        <v>2.4524217797738512E-2</v>
      </c>
      <c r="C2913" s="9">
        <v>2.4524217797738512E-2</v>
      </c>
    </row>
    <row r="2914" spans="1:3" x14ac:dyDescent="0.3">
      <c r="A2914" s="23" t="s">
        <v>2929</v>
      </c>
      <c r="B2914" s="9">
        <v>8.4223054103136786E-3</v>
      </c>
      <c r="C2914" s="9">
        <v>8.4223054103136786E-3</v>
      </c>
    </row>
    <row r="2915" spans="1:3" x14ac:dyDescent="0.3">
      <c r="A2915" s="23" t="s">
        <v>2930</v>
      </c>
      <c r="B2915" s="9">
        <v>-0.10097189706109699</v>
      </c>
      <c r="C2915" s="9">
        <v>-0.10097189706109699</v>
      </c>
    </row>
    <row r="2916" spans="1:3" x14ac:dyDescent="0.3">
      <c r="A2916" s="23" t="s">
        <v>2931</v>
      </c>
      <c r="B2916" s="9">
        <v>-0.19545687661664113</v>
      </c>
      <c r="C2916" s="9">
        <v>-0.19545687661664113</v>
      </c>
    </row>
    <row r="2917" spans="1:3" x14ac:dyDescent="0.3">
      <c r="A2917" s="23" t="s">
        <v>2932</v>
      </c>
      <c r="B2917" s="9">
        <v>-4.1348553359313754E-3</v>
      </c>
      <c r="C2917" s="9">
        <v>-4.1348553359313754E-3</v>
      </c>
    </row>
    <row r="2918" spans="1:3" x14ac:dyDescent="0.3">
      <c r="A2918" s="23" t="s">
        <v>2933</v>
      </c>
      <c r="B2918" s="9">
        <v>5.1131220239108356E-2</v>
      </c>
      <c r="C2918" s="9">
        <v>5.1131220239108356E-2</v>
      </c>
    </row>
    <row r="2919" spans="1:3" x14ac:dyDescent="0.3">
      <c r="A2919" s="23" t="s">
        <v>2934</v>
      </c>
      <c r="B2919" s="9">
        <v>-4.5865594528598813E-2</v>
      </c>
      <c r="C2919" s="9">
        <v>-4.5865594528598813E-2</v>
      </c>
    </row>
    <row r="2920" spans="1:3" x14ac:dyDescent="0.3">
      <c r="A2920" s="23" t="s">
        <v>2935</v>
      </c>
      <c r="B2920" s="9">
        <v>1.2781520503987859E-2</v>
      </c>
      <c r="C2920" s="9">
        <v>1.2781520503987859E-2</v>
      </c>
    </row>
    <row r="2921" spans="1:3" x14ac:dyDescent="0.3">
      <c r="A2921" s="23" t="s">
        <v>2936</v>
      </c>
      <c r="B2921" s="9">
        <v>-1.4245113886364447E-2</v>
      </c>
      <c r="C2921" s="9">
        <v>-1.4245113886364447E-2</v>
      </c>
    </row>
    <row r="2922" spans="1:3" x14ac:dyDescent="0.3">
      <c r="A2922" s="23" t="s">
        <v>2937</v>
      </c>
      <c r="B2922" s="9">
        <v>2.3326878962588272E-2</v>
      </c>
      <c r="C2922" s="9">
        <v>2.3326878962588272E-2</v>
      </c>
    </row>
    <row r="2923" spans="1:3" x14ac:dyDescent="0.3">
      <c r="A2923" s="23" t="s">
        <v>2938</v>
      </c>
      <c r="B2923" s="9">
        <v>-3.1549400053584607E-2</v>
      </c>
      <c r="C2923" s="9">
        <v>-3.1549400053584607E-2</v>
      </c>
    </row>
    <row r="2924" spans="1:3" x14ac:dyDescent="0.3">
      <c r="A2924" s="23" t="s">
        <v>2939</v>
      </c>
      <c r="B2924" s="9">
        <v>1.736801708886071E-2</v>
      </c>
      <c r="C2924" s="9">
        <v>1.736801708886071E-2</v>
      </c>
    </row>
    <row r="2925" spans="1:3" x14ac:dyDescent="0.3">
      <c r="A2925" s="23" t="s">
        <v>2940</v>
      </c>
      <c r="B2925" s="9">
        <v>5.3089351783947192E-2</v>
      </c>
      <c r="C2925" s="9">
        <v>5.3089351783947192E-2</v>
      </c>
    </row>
    <row r="2926" spans="1:3" x14ac:dyDescent="0.3">
      <c r="A2926" s="23" t="s">
        <v>2941</v>
      </c>
      <c r="B2926" s="9">
        <v>-3.2166515920064399E-2</v>
      </c>
      <c r="C2926" s="9">
        <v>-3.2166515920064399E-2</v>
      </c>
    </row>
    <row r="2927" spans="1:3" x14ac:dyDescent="0.3">
      <c r="A2927" s="23" t="s">
        <v>2942</v>
      </c>
      <c r="B2927" s="9">
        <v>3.1352922609234467E-2</v>
      </c>
      <c r="C2927" s="9">
        <v>3.1352922609234467E-2</v>
      </c>
    </row>
    <row r="2928" spans="1:3" x14ac:dyDescent="0.3">
      <c r="A2928" s="23" t="s">
        <v>2943</v>
      </c>
      <c r="B2928" s="9">
        <v>5.9461406605892974E-4</v>
      </c>
      <c r="C2928" s="9">
        <v>5.9461406605892974E-4</v>
      </c>
    </row>
    <row r="2929" spans="1:3" x14ac:dyDescent="0.3">
      <c r="A2929" s="23" t="s">
        <v>2944</v>
      </c>
      <c r="B2929" s="9">
        <v>2.4446108200696461E-2</v>
      </c>
      <c r="C2929" s="9">
        <v>2.4446108200696461E-2</v>
      </c>
    </row>
    <row r="2930" spans="1:3" x14ac:dyDescent="0.3">
      <c r="A2930" s="23" t="s">
        <v>2945</v>
      </c>
      <c r="B2930" s="9">
        <v>-3.4824212543219539E-2</v>
      </c>
      <c r="C2930" s="9">
        <v>-3.4824212543219539E-2</v>
      </c>
    </row>
    <row r="2931" spans="1:3" x14ac:dyDescent="0.3">
      <c r="A2931" s="23" t="s">
        <v>2946</v>
      </c>
      <c r="B2931" s="9">
        <v>1.5900480824910683E-2</v>
      </c>
      <c r="C2931" s="9">
        <v>1.5900480824910683E-2</v>
      </c>
    </row>
    <row r="2932" spans="1:3" x14ac:dyDescent="0.3">
      <c r="A2932" s="23" t="s">
        <v>2947</v>
      </c>
      <c r="B2932" s="9">
        <v>-1.0918129448557886E-2</v>
      </c>
      <c r="C2932" s="9">
        <v>-1.0918129448557886E-2</v>
      </c>
    </row>
    <row r="2933" spans="1:3" x14ac:dyDescent="0.3">
      <c r="A2933" s="23" t="s">
        <v>2948</v>
      </c>
      <c r="B2933" s="9">
        <v>3.1450497177086469E-4</v>
      </c>
      <c r="C2933" s="9">
        <v>3.1450497177086469E-4</v>
      </c>
    </row>
    <row r="2934" spans="1:3" x14ac:dyDescent="0.3">
      <c r="A2934" s="23" t="s">
        <v>2949</v>
      </c>
      <c r="B2934" s="9">
        <v>-1.741436169808162E-2</v>
      </c>
      <c r="C2934" s="9">
        <v>-1.741436169808162E-2</v>
      </c>
    </row>
    <row r="2935" spans="1:3" x14ac:dyDescent="0.3">
      <c r="A2935" s="23" t="s">
        <v>2950</v>
      </c>
      <c r="B2935" s="9">
        <v>-3.2058403869663438E-2</v>
      </c>
      <c r="C2935" s="9">
        <v>-3.2058403869663438E-2</v>
      </c>
    </row>
    <row r="2936" spans="1:3" x14ac:dyDescent="0.3">
      <c r="A2936" s="23" t="s">
        <v>2951</v>
      </c>
      <c r="B2936" s="9">
        <v>2.9527365273784967E-2</v>
      </c>
      <c r="C2936" s="9">
        <v>2.9527365273784967E-2</v>
      </c>
    </row>
    <row r="2937" spans="1:3" x14ac:dyDescent="0.3">
      <c r="A2937" s="23" t="s">
        <v>2952</v>
      </c>
      <c r="B2937" s="9">
        <v>1.4237496242706583E-2</v>
      </c>
      <c r="C2937" s="9">
        <v>1.4237496242706583E-2</v>
      </c>
    </row>
    <row r="2938" spans="1:3" x14ac:dyDescent="0.3">
      <c r="A2938" s="23" t="s">
        <v>2953</v>
      </c>
      <c r="B2938" s="9">
        <v>4.374750231757258E-2</v>
      </c>
      <c r="C2938" s="9">
        <v>4.374750231757258E-2</v>
      </c>
    </row>
    <row r="2939" spans="1:3" x14ac:dyDescent="0.3">
      <c r="A2939" s="23" t="s">
        <v>2954</v>
      </c>
      <c r="B2939" s="9">
        <v>7.7497560876376576E-3</v>
      </c>
      <c r="C2939" s="9">
        <v>7.7497560876376576E-3</v>
      </c>
    </row>
    <row r="2940" spans="1:3" x14ac:dyDescent="0.3">
      <c r="A2940" s="23" t="s">
        <v>2955</v>
      </c>
      <c r="B2940" s="9">
        <v>5.2771579995848555E-2</v>
      </c>
      <c r="C2940" s="9">
        <v>5.2771579995848555E-2</v>
      </c>
    </row>
    <row r="2941" spans="1:3" x14ac:dyDescent="0.3">
      <c r="A2941" s="23" t="s">
        <v>2956</v>
      </c>
      <c r="B2941" s="9">
        <v>4.9740740655759199E-3</v>
      </c>
      <c r="C2941" s="9">
        <v>4.9740740655759199E-3</v>
      </c>
    </row>
    <row r="2942" spans="1:3" x14ac:dyDescent="0.3">
      <c r="A2942" s="23" t="s">
        <v>2957</v>
      </c>
      <c r="B2942" s="9">
        <v>-2.680925427222897E-2</v>
      </c>
      <c r="C2942" s="9">
        <v>-2.680925427222897E-2</v>
      </c>
    </row>
    <row r="2943" spans="1:3" x14ac:dyDescent="0.3">
      <c r="A2943" s="23" t="s">
        <v>2958</v>
      </c>
      <c r="B2943" s="9">
        <v>-4.8175855414846938E-2</v>
      </c>
      <c r="C2943" s="9">
        <v>-4.8175855414846938E-2</v>
      </c>
    </row>
    <row r="2944" spans="1:3" x14ac:dyDescent="0.3">
      <c r="A2944" s="23" t="s">
        <v>2959</v>
      </c>
      <c r="B2944" s="9">
        <v>3.6222471357667381E-2</v>
      </c>
      <c r="C2944" s="9">
        <v>3.6222471357667381E-2</v>
      </c>
    </row>
    <row r="2945" spans="1:3" x14ac:dyDescent="0.3">
      <c r="A2945" s="23" t="s">
        <v>2960</v>
      </c>
      <c r="B2945" s="9">
        <v>1.6341331526281228E-2</v>
      </c>
      <c r="C2945" s="9">
        <v>1.6341331526281228E-2</v>
      </c>
    </row>
    <row r="2946" spans="1:3" x14ac:dyDescent="0.3">
      <c r="A2946" s="23" t="s">
        <v>2961</v>
      </c>
      <c r="B2946" s="9">
        <v>-1.2194205771958323E-2</v>
      </c>
      <c r="C2946" s="9">
        <v>-1.2194205771958323E-2</v>
      </c>
    </row>
    <row r="2947" spans="1:3" x14ac:dyDescent="0.3">
      <c r="A2947" s="23" t="s">
        <v>2962</v>
      </c>
      <c r="B2947" s="9">
        <v>2.1544923254391907E-2</v>
      </c>
      <c r="C2947" s="9">
        <v>2.1544923254391907E-2</v>
      </c>
    </row>
    <row r="2948" spans="1:3" x14ac:dyDescent="0.3">
      <c r="A2948" s="23" t="s">
        <v>2963</v>
      </c>
      <c r="B2948" s="9">
        <v>9.2925513926834374E-3</v>
      </c>
      <c r="C2948" s="9">
        <v>9.2925513926834374E-3</v>
      </c>
    </row>
    <row r="2949" spans="1:3" x14ac:dyDescent="0.3">
      <c r="A2949" s="23" t="s">
        <v>2964</v>
      </c>
      <c r="B2949" s="9">
        <v>-2.2710913509712296E-2</v>
      </c>
      <c r="C2949" s="9">
        <v>-2.2710913509712296E-2</v>
      </c>
    </row>
    <row r="2950" spans="1:3" x14ac:dyDescent="0.3">
      <c r="A2950" s="23" t="s">
        <v>2965</v>
      </c>
      <c r="B2950" s="9">
        <v>-7.393046837622058E-3</v>
      </c>
      <c r="C2950" s="9">
        <v>-7.393046837622058E-3</v>
      </c>
    </row>
    <row r="2951" spans="1:3" x14ac:dyDescent="0.3">
      <c r="A2951" s="23" t="s">
        <v>2966</v>
      </c>
      <c r="B2951" s="9">
        <v>1.6752856688797835E-2</v>
      </c>
      <c r="C2951" s="9">
        <v>1.6752856688797835E-2</v>
      </c>
    </row>
    <row r="2952" spans="1:3" x14ac:dyDescent="0.3">
      <c r="A2952" s="23" t="s">
        <v>2967</v>
      </c>
      <c r="B2952" s="9">
        <v>-1.9160798182334758E-2</v>
      </c>
      <c r="C2952" s="9">
        <v>-1.9160798182334758E-2</v>
      </c>
    </row>
    <row r="2953" spans="1:3" x14ac:dyDescent="0.3">
      <c r="A2953" s="23" t="s">
        <v>2968</v>
      </c>
      <c r="B2953" s="9">
        <v>1.270813614292802E-2</v>
      </c>
      <c r="C2953" s="9">
        <v>1.270813614292802E-2</v>
      </c>
    </row>
    <row r="2954" spans="1:3" x14ac:dyDescent="0.3">
      <c r="A2954" s="23" t="s">
        <v>2969</v>
      </c>
      <c r="B2954" s="9">
        <v>-1.8576022707232596E-2</v>
      </c>
      <c r="C2954" s="9">
        <v>-1.8576022707232596E-2</v>
      </c>
    </row>
    <row r="2955" spans="1:3" x14ac:dyDescent="0.3">
      <c r="A2955" s="23" t="s">
        <v>2970</v>
      </c>
      <c r="B2955" s="9">
        <v>-7.1109619000426158E-2</v>
      </c>
      <c r="C2955" s="9">
        <v>-7.1109619000426158E-2</v>
      </c>
    </row>
    <row r="2956" spans="1:3" x14ac:dyDescent="0.3">
      <c r="A2956" s="23" t="s">
        <v>2971</v>
      </c>
      <c r="B2956" s="9">
        <v>2.8794277978772063E-2</v>
      </c>
      <c r="C2956" s="9">
        <v>2.8794277978772063E-2</v>
      </c>
    </row>
    <row r="2957" spans="1:3" x14ac:dyDescent="0.3">
      <c r="A2957" s="23" t="s">
        <v>2972</v>
      </c>
      <c r="B2957" s="9">
        <v>-4.0933838617413718E-2</v>
      </c>
      <c r="C2957" s="9">
        <v>-4.0933838617413718E-2</v>
      </c>
    </row>
    <row r="2958" spans="1:3" x14ac:dyDescent="0.3">
      <c r="A2958" s="23" t="s">
        <v>2973</v>
      </c>
      <c r="B2958" s="9">
        <v>5.7304822803295428E-2</v>
      </c>
      <c r="C2958" s="9">
        <v>5.7304822803295428E-2</v>
      </c>
    </row>
    <row r="2959" spans="1:3" x14ac:dyDescent="0.3">
      <c r="A2959" s="23" t="s">
        <v>2974</v>
      </c>
      <c r="B2959" s="9">
        <v>-3.2888973867547376E-2</v>
      </c>
      <c r="C2959" s="9">
        <v>-3.2888973867547376E-2</v>
      </c>
    </row>
    <row r="2960" spans="1:3" x14ac:dyDescent="0.3">
      <c r="A2960" s="23" t="s">
        <v>6120</v>
      </c>
      <c r="B2960" s="9">
        <v>-6.8927804568266072E-3</v>
      </c>
      <c r="C2960" s="9">
        <v>-6.8927804568266072E-3</v>
      </c>
    </row>
    <row r="2961" spans="1:3" x14ac:dyDescent="0.3">
      <c r="A2961" s="23" t="s">
        <v>2975</v>
      </c>
      <c r="B2961" s="9">
        <v>-2.077458039791568E-2</v>
      </c>
      <c r="C2961" s="9">
        <v>-2.077458039791568E-2</v>
      </c>
    </row>
    <row r="2962" spans="1:3" x14ac:dyDescent="0.3">
      <c r="A2962" s="23" t="s">
        <v>2976</v>
      </c>
      <c r="B2962" s="9">
        <v>3.6349217954052812E-2</v>
      </c>
      <c r="C2962" s="9">
        <v>3.6349217954052812E-2</v>
      </c>
    </row>
    <row r="2963" spans="1:3" x14ac:dyDescent="0.3">
      <c r="A2963" s="23" t="s">
        <v>2977</v>
      </c>
      <c r="B2963" s="9">
        <v>-9.5918752055730496E-3</v>
      </c>
      <c r="C2963" s="9">
        <v>-9.5918752055730496E-3</v>
      </c>
    </row>
    <row r="2964" spans="1:3" x14ac:dyDescent="0.3">
      <c r="A2964" s="23" t="s">
        <v>2978</v>
      </c>
      <c r="B2964" s="9">
        <v>2.7191071950634523E-2</v>
      </c>
      <c r="C2964" s="9">
        <v>2.7191071950634523E-2</v>
      </c>
    </row>
    <row r="2965" spans="1:3" x14ac:dyDescent="0.3">
      <c r="A2965" s="23" t="s">
        <v>2979</v>
      </c>
      <c r="B2965" s="9">
        <v>-1.1004800425877049E-3</v>
      </c>
      <c r="C2965" s="9">
        <v>-1.1004800425877049E-3</v>
      </c>
    </row>
    <row r="2966" spans="1:3" x14ac:dyDescent="0.3">
      <c r="A2966" s="23" t="s">
        <v>2980</v>
      </c>
      <c r="B2966" s="9">
        <v>-2.265908251018424E-3</v>
      </c>
      <c r="C2966" s="9">
        <v>-2.265908251018424E-3</v>
      </c>
    </row>
    <row r="2967" spans="1:3" x14ac:dyDescent="0.3">
      <c r="A2967" s="23" t="s">
        <v>2981</v>
      </c>
      <c r="B2967" s="9">
        <v>-9.703281270654656E-3</v>
      </c>
      <c r="C2967" s="9">
        <v>-9.703281270654656E-3</v>
      </c>
    </row>
    <row r="2968" spans="1:3" x14ac:dyDescent="0.3">
      <c r="A2968" s="23" t="s">
        <v>2982</v>
      </c>
      <c r="B2968" s="9">
        <v>1.1265470490688753E-2</v>
      </c>
      <c r="C2968" s="9">
        <v>1.1265470490688753E-2</v>
      </c>
    </row>
    <row r="2969" spans="1:3" x14ac:dyDescent="0.3">
      <c r="A2969" s="23" t="s">
        <v>2983</v>
      </c>
      <c r="B2969" s="9">
        <v>-3.587475293429523E-3</v>
      </c>
      <c r="C2969" s="9">
        <v>-3.587475293429523E-3</v>
      </c>
    </row>
    <row r="2970" spans="1:3" x14ac:dyDescent="0.3">
      <c r="A2970" s="23" t="s">
        <v>2984</v>
      </c>
      <c r="B2970" s="9">
        <v>-3.3991589041248896E-2</v>
      </c>
      <c r="C2970" s="9">
        <v>-3.3991589041248896E-2</v>
      </c>
    </row>
    <row r="2971" spans="1:3" x14ac:dyDescent="0.3">
      <c r="A2971" s="23" t="s">
        <v>2985</v>
      </c>
      <c r="B2971" s="9">
        <v>2.2188213840437048E-2</v>
      </c>
      <c r="C2971" s="9">
        <v>2.2188213840437048E-2</v>
      </c>
    </row>
    <row r="2972" spans="1:3" x14ac:dyDescent="0.3">
      <c r="A2972" s="23" t="s">
        <v>2986</v>
      </c>
      <c r="B2972" s="9">
        <v>-3.9239362505061506E-2</v>
      </c>
      <c r="C2972" s="9">
        <v>-3.9239362505061506E-2</v>
      </c>
    </row>
    <row r="2973" spans="1:3" x14ac:dyDescent="0.3">
      <c r="A2973" s="23" t="s">
        <v>2987</v>
      </c>
      <c r="B2973" s="9">
        <v>8.3695965797975051E-3</v>
      </c>
      <c r="C2973" s="9">
        <v>8.3695965797975051E-3</v>
      </c>
    </row>
    <row r="2974" spans="1:3" x14ac:dyDescent="0.3">
      <c r="A2974" s="23" t="s">
        <v>2988</v>
      </c>
      <c r="B2974" s="9">
        <v>-7.707388609881051E-2</v>
      </c>
      <c r="C2974" s="9">
        <v>-7.707388609881051E-2</v>
      </c>
    </row>
    <row r="2975" spans="1:3" x14ac:dyDescent="0.3">
      <c r="A2975" s="23" t="s">
        <v>2989</v>
      </c>
      <c r="B2975" s="9">
        <v>1.1840567894192845E-2</v>
      </c>
      <c r="C2975" s="9">
        <v>1.1840567894192845E-2</v>
      </c>
    </row>
    <row r="2976" spans="1:3" x14ac:dyDescent="0.3">
      <c r="A2976" s="23" t="s">
        <v>2990</v>
      </c>
      <c r="B2976" s="9">
        <v>1.325648237079626E-2</v>
      </c>
      <c r="C2976" s="9">
        <v>1.325648237079626E-2</v>
      </c>
    </row>
    <row r="2977" spans="1:3" x14ac:dyDescent="0.3">
      <c r="A2977" s="23" t="s">
        <v>2991</v>
      </c>
      <c r="B2977" s="9">
        <v>-2.7142005312758632E-2</v>
      </c>
      <c r="C2977" s="9">
        <v>-2.7142005312758632E-2</v>
      </c>
    </row>
    <row r="2978" spans="1:3" x14ac:dyDescent="0.3">
      <c r="A2978" s="23" t="s">
        <v>2992</v>
      </c>
      <c r="B2978" s="9">
        <v>2.3115676515673544E-2</v>
      </c>
      <c r="C2978" s="9">
        <v>2.3115676515673544E-2</v>
      </c>
    </row>
    <row r="2979" spans="1:3" x14ac:dyDescent="0.3">
      <c r="A2979" s="23" t="s">
        <v>2993</v>
      </c>
      <c r="B2979" s="9">
        <v>-1.0154447154055104E-2</v>
      </c>
      <c r="C2979" s="9">
        <v>-1.0154447154055104E-2</v>
      </c>
    </row>
    <row r="2980" spans="1:3" x14ac:dyDescent="0.3">
      <c r="A2980" s="23" t="s">
        <v>2994</v>
      </c>
      <c r="B2980" s="9">
        <v>-6.7699016272100903E-3</v>
      </c>
      <c r="C2980" s="9">
        <v>-6.7699016272100903E-3</v>
      </c>
    </row>
    <row r="2981" spans="1:3" x14ac:dyDescent="0.3">
      <c r="A2981" s="23" t="s">
        <v>2995</v>
      </c>
      <c r="B2981" s="9">
        <v>1.5504680350341593E-3</v>
      </c>
      <c r="C2981" s="9">
        <v>1.5504680350341593E-3</v>
      </c>
    </row>
    <row r="2982" spans="1:3" x14ac:dyDescent="0.3">
      <c r="A2982" s="23" t="s">
        <v>2996</v>
      </c>
      <c r="B2982" s="9">
        <v>1.616815226905256E-3</v>
      </c>
      <c r="C2982" s="9">
        <v>1.616815226905256E-3</v>
      </c>
    </row>
    <row r="2983" spans="1:3" x14ac:dyDescent="0.3">
      <c r="A2983" s="23" t="s">
        <v>2997</v>
      </c>
      <c r="B2983" s="9">
        <v>-1.3705007727268091E-2</v>
      </c>
      <c r="C2983" s="9">
        <v>-1.3705007727268091E-2</v>
      </c>
    </row>
    <row r="2984" spans="1:3" x14ac:dyDescent="0.3">
      <c r="A2984" s="23" t="s">
        <v>2998</v>
      </c>
      <c r="B2984" s="9">
        <v>-5.3869775291434621E-2</v>
      </c>
      <c r="C2984" s="9">
        <v>-5.3869775291434621E-2</v>
      </c>
    </row>
    <row r="2985" spans="1:3" x14ac:dyDescent="0.3">
      <c r="A2985" s="23" t="s">
        <v>2999</v>
      </c>
      <c r="B2985" s="9">
        <v>3.0110550418273887E-3</v>
      </c>
      <c r="C2985" s="9">
        <v>3.0110550418273887E-3</v>
      </c>
    </row>
    <row r="2986" spans="1:3" x14ac:dyDescent="0.3">
      <c r="A2986" s="23" t="s">
        <v>3000</v>
      </c>
      <c r="B2986" s="9">
        <v>2.1796362344640656E-2</v>
      </c>
      <c r="C2986" s="9">
        <v>2.1796362344640656E-2</v>
      </c>
    </row>
    <row r="2987" spans="1:3" x14ac:dyDescent="0.3">
      <c r="A2987" s="23" t="s">
        <v>3001</v>
      </c>
      <c r="B2987" s="9">
        <v>1.0172301509558798E-2</v>
      </c>
      <c r="C2987" s="9">
        <v>1.0172301509558798E-2</v>
      </c>
    </row>
    <row r="2988" spans="1:3" x14ac:dyDescent="0.3">
      <c r="A2988" s="23" t="s">
        <v>3002</v>
      </c>
      <c r="B2988" s="9">
        <v>4.7605750907673335E-2</v>
      </c>
      <c r="C2988" s="9">
        <v>4.7605750907673335E-2</v>
      </c>
    </row>
    <row r="2989" spans="1:3" x14ac:dyDescent="0.3">
      <c r="A2989" s="23" t="s">
        <v>3003</v>
      </c>
      <c r="B2989" s="9">
        <v>-1.6042394696856994E-2</v>
      </c>
      <c r="C2989" s="9">
        <v>-1.6042394696856994E-2</v>
      </c>
    </row>
    <row r="2990" spans="1:3" x14ac:dyDescent="0.3">
      <c r="A2990" s="23" t="s">
        <v>3004</v>
      </c>
      <c r="B2990" s="9">
        <v>6.9263752425263083E-3</v>
      </c>
      <c r="C2990" s="9">
        <v>6.9263752425263083E-3</v>
      </c>
    </row>
    <row r="2991" spans="1:3" x14ac:dyDescent="0.3">
      <c r="A2991" s="23" t="s">
        <v>3005</v>
      </c>
      <c r="B2991" s="9">
        <v>-2.1134113022474116E-2</v>
      </c>
      <c r="C2991" s="9">
        <v>-2.1134113022474116E-2</v>
      </c>
    </row>
    <row r="2992" spans="1:3" x14ac:dyDescent="0.3">
      <c r="A2992" s="23" t="s">
        <v>3006</v>
      </c>
      <c r="B2992" s="9">
        <v>3.3448343090246519E-3</v>
      </c>
      <c r="C2992" s="9">
        <v>3.3448343090246519E-3</v>
      </c>
    </row>
    <row r="2993" spans="1:3" x14ac:dyDescent="0.3">
      <c r="A2993" s="23" t="s">
        <v>3007</v>
      </c>
      <c r="B2993" s="9">
        <v>3.5334776903160475E-2</v>
      </c>
      <c r="C2993" s="9">
        <v>3.5334776903160475E-2</v>
      </c>
    </row>
    <row r="2994" spans="1:3" x14ac:dyDescent="0.3">
      <c r="A2994" s="23" t="s">
        <v>3008</v>
      </c>
      <c r="B2994" s="9">
        <v>2.5150496985031174E-3</v>
      </c>
      <c r="C2994" s="9">
        <v>2.5150496985031174E-3</v>
      </c>
    </row>
    <row r="2995" spans="1:3" x14ac:dyDescent="0.3">
      <c r="A2995" s="23" t="s">
        <v>3009</v>
      </c>
      <c r="B2995" s="9">
        <v>7.8065450665765791E-3</v>
      </c>
      <c r="C2995" s="9">
        <v>7.8065450665765791E-3</v>
      </c>
    </row>
    <row r="2996" spans="1:3" x14ac:dyDescent="0.3">
      <c r="A2996" s="23" t="s">
        <v>3010</v>
      </c>
      <c r="B2996" s="9">
        <v>-2.0106408645078205E-2</v>
      </c>
      <c r="C2996" s="9">
        <v>-2.0106408645078205E-2</v>
      </c>
    </row>
    <row r="2997" spans="1:3" x14ac:dyDescent="0.3">
      <c r="A2997" s="23" t="s">
        <v>6127</v>
      </c>
      <c r="B2997" s="9">
        <v>1.4708374811710724E-2</v>
      </c>
      <c r="C2997" s="9">
        <v>1.4708374811710724E-2</v>
      </c>
    </row>
    <row r="2998" spans="1:3" x14ac:dyDescent="0.3">
      <c r="A2998" s="23" t="s">
        <v>3011</v>
      </c>
      <c r="B2998" s="9">
        <v>5.863165573704596E-3</v>
      </c>
      <c r="C2998" s="9">
        <v>5.863165573704596E-3</v>
      </c>
    </row>
    <row r="2999" spans="1:3" x14ac:dyDescent="0.3">
      <c r="A2999" s="23" t="s">
        <v>3012</v>
      </c>
      <c r="B2999" s="9">
        <v>1.3461107252698201E-2</v>
      </c>
      <c r="C2999" s="9">
        <v>1.3461107252698201E-2</v>
      </c>
    </row>
    <row r="3000" spans="1:3" x14ac:dyDescent="0.3">
      <c r="A3000" s="23" t="s">
        <v>3013</v>
      </c>
      <c r="B3000" s="9">
        <v>-1.0492492273525289E-3</v>
      </c>
      <c r="C3000" s="9">
        <v>-1.0492492273525289E-3</v>
      </c>
    </row>
    <row r="3001" spans="1:3" x14ac:dyDescent="0.3">
      <c r="A3001" s="23" t="s">
        <v>3014</v>
      </c>
      <c r="B3001" s="9">
        <v>3.7507011904123526E-2</v>
      </c>
      <c r="C3001" s="9">
        <v>3.7507011904123526E-2</v>
      </c>
    </row>
    <row r="3002" spans="1:3" x14ac:dyDescent="0.3">
      <c r="A3002" s="23" t="s">
        <v>3015</v>
      </c>
      <c r="B3002" s="9">
        <v>1.834741510825235E-2</v>
      </c>
      <c r="C3002" s="9">
        <v>1.834741510825235E-2</v>
      </c>
    </row>
    <row r="3003" spans="1:3" x14ac:dyDescent="0.3">
      <c r="A3003" s="23" t="s">
        <v>3016</v>
      </c>
      <c r="B3003" s="9">
        <v>-9.4134477305183213E-3</v>
      </c>
      <c r="C3003" s="9">
        <v>-9.4134477305183213E-3</v>
      </c>
    </row>
    <row r="3004" spans="1:3" x14ac:dyDescent="0.3">
      <c r="A3004" s="23" t="s">
        <v>3017</v>
      </c>
      <c r="B3004" s="9">
        <v>3.5714236582421087E-2</v>
      </c>
      <c r="C3004" s="9">
        <v>3.5714236582421087E-2</v>
      </c>
    </row>
    <row r="3005" spans="1:3" x14ac:dyDescent="0.3">
      <c r="A3005" s="23" t="s">
        <v>3018</v>
      </c>
      <c r="B3005" s="9">
        <v>1.8265621450414112E-2</v>
      </c>
      <c r="C3005" s="9">
        <v>1.8265621450414112E-2</v>
      </c>
    </row>
    <row r="3006" spans="1:3" x14ac:dyDescent="0.3">
      <c r="A3006" s="23" t="s">
        <v>3019</v>
      </c>
      <c r="B3006" s="9">
        <v>1.3343417004480194E-3</v>
      </c>
      <c r="C3006" s="9">
        <v>1.3343417004480194E-3</v>
      </c>
    </row>
    <row r="3007" spans="1:3" x14ac:dyDescent="0.3">
      <c r="A3007" s="23" t="s">
        <v>3020</v>
      </c>
      <c r="B3007" s="9">
        <v>-7.4356418966248896E-3</v>
      </c>
      <c r="C3007" s="9">
        <v>-7.4356418966248896E-3</v>
      </c>
    </row>
    <row r="3008" spans="1:3" x14ac:dyDescent="0.3">
      <c r="A3008" s="23" t="s">
        <v>3021</v>
      </c>
      <c r="B3008" s="9">
        <v>-7.9125244230632535E-3</v>
      </c>
      <c r="C3008" s="9">
        <v>-7.9125244230632535E-3</v>
      </c>
    </row>
    <row r="3009" spans="1:3" x14ac:dyDescent="0.3">
      <c r="A3009" s="23" t="s">
        <v>3022</v>
      </c>
      <c r="B3009" s="9">
        <v>1.6266344836619095E-2</v>
      </c>
      <c r="C3009" s="9">
        <v>1.6266344836619095E-2</v>
      </c>
    </row>
    <row r="3010" spans="1:3" x14ac:dyDescent="0.3">
      <c r="A3010" s="23" t="s">
        <v>3023</v>
      </c>
      <c r="B3010" s="9">
        <v>1.0982165169210089E-2</v>
      </c>
      <c r="C3010" s="9">
        <v>1.0982165169210089E-2</v>
      </c>
    </row>
    <row r="3011" spans="1:3" x14ac:dyDescent="0.3">
      <c r="A3011" s="23" t="s">
        <v>3024</v>
      </c>
      <c r="B3011" s="9">
        <v>-1.2552466071119973E-2</v>
      </c>
      <c r="C3011" s="9">
        <v>-1.2552466071119973E-2</v>
      </c>
    </row>
    <row r="3012" spans="1:3" x14ac:dyDescent="0.3">
      <c r="A3012" s="23" t="s">
        <v>3025</v>
      </c>
      <c r="B3012" s="9">
        <v>-8.8958738030746174E-5</v>
      </c>
      <c r="C3012" s="9">
        <v>-8.8958738030746174E-5</v>
      </c>
    </row>
    <row r="3013" spans="1:3" x14ac:dyDescent="0.3">
      <c r="A3013" s="23" t="s">
        <v>3026</v>
      </c>
      <c r="B3013" s="9">
        <v>1.3051284876952743E-2</v>
      </c>
      <c r="C3013" s="9">
        <v>1.3051284876952743E-2</v>
      </c>
    </row>
    <row r="3014" spans="1:3" x14ac:dyDescent="0.3">
      <c r="A3014" s="23" t="s">
        <v>3027</v>
      </c>
      <c r="B3014" s="9">
        <v>-1.4505398939835478E-2</v>
      </c>
      <c r="C3014" s="9">
        <v>-1.4505398939835478E-2</v>
      </c>
    </row>
    <row r="3015" spans="1:3" x14ac:dyDescent="0.3">
      <c r="A3015" s="23" t="s">
        <v>3028</v>
      </c>
      <c r="B3015" s="9">
        <v>6.2465972763984185E-3</v>
      </c>
      <c r="C3015" s="9">
        <v>6.2465972763984185E-3</v>
      </c>
    </row>
    <row r="3016" spans="1:3" x14ac:dyDescent="0.3">
      <c r="A3016" s="23" t="s">
        <v>3029</v>
      </c>
      <c r="B3016" s="9">
        <v>-9.1314005380147105E-3</v>
      </c>
      <c r="C3016" s="9">
        <v>-9.1314005380147105E-3</v>
      </c>
    </row>
    <row r="3017" spans="1:3" x14ac:dyDescent="0.3">
      <c r="A3017" s="23" t="s">
        <v>3030</v>
      </c>
      <c r="B3017" s="9">
        <v>3.5676099202752473E-3</v>
      </c>
      <c r="C3017" s="9">
        <v>3.5676099202752473E-3</v>
      </c>
    </row>
    <row r="3018" spans="1:3" x14ac:dyDescent="0.3">
      <c r="A3018" s="23" t="s">
        <v>3031</v>
      </c>
      <c r="B3018" s="9">
        <v>-1.1041262835133138E-2</v>
      </c>
      <c r="C3018" s="9">
        <v>-1.1041262835133138E-2</v>
      </c>
    </row>
    <row r="3019" spans="1:3" x14ac:dyDescent="0.3">
      <c r="A3019" s="23" t="s">
        <v>3032</v>
      </c>
      <c r="B3019" s="9">
        <v>1.7987773167647116E-3</v>
      </c>
      <c r="C3019" s="9">
        <v>1.7987773167647116E-3</v>
      </c>
    </row>
    <row r="3020" spans="1:3" x14ac:dyDescent="0.3">
      <c r="A3020" s="23" t="s">
        <v>3033</v>
      </c>
      <c r="B3020" s="9">
        <v>-9.5894523380902173E-4</v>
      </c>
      <c r="C3020" s="9">
        <v>-9.5894523380902173E-4</v>
      </c>
    </row>
    <row r="3021" spans="1:3" x14ac:dyDescent="0.3">
      <c r="A3021" s="23" t="s">
        <v>3034</v>
      </c>
      <c r="B3021" s="9">
        <v>-4.6278292769444508E-3</v>
      </c>
      <c r="C3021" s="9">
        <v>-4.6278292769444508E-3</v>
      </c>
    </row>
    <row r="3022" spans="1:3" x14ac:dyDescent="0.3">
      <c r="A3022" s="23" t="s">
        <v>6133</v>
      </c>
      <c r="B3022" s="9">
        <v>9.2343403691201292E-3</v>
      </c>
      <c r="C3022" s="9">
        <v>9.2343403691201292E-3</v>
      </c>
    </row>
    <row r="3023" spans="1:3" x14ac:dyDescent="0.3">
      <c r="A3023" s="23" t="s">
        <v>3035</v>
      </c>
      <c r="B3023" s="9">
        <v>2.665018367567714E-2</v>
      </c>
      <c r="C3023" s="9">
        <v>2.665018367567714E-2</v>
      </c>
    </row>
    <row r="3024" spans="1:3" x14ac:dyDescent="0.3">
      <c r="A3024" s="23" t="s">
        <v>3036</v>
      </c>
      <c r="B3024" s="9">
        <v>-5.0690547276675893E-3</v>
      </c>
      <c r="C3024" s="9">
        <v>-5.0690547276675893E-3</v>
      </c>
    </row>
    <row r="3025" spans="1:3" x14ac:dyDescent="0.3">
      <c r="A3025" s="23" t="s">
        <v>3037</v>
      </c>
      <c r="B3025" s="9">
        <v>3.7406020394034678E-2</v>
      </c>
      <c r="C3025" s="9">
        <v>3.7406020394034678E-2</v>
      </c>
    </row>
    <row r="3026" spans="1:3" x14ac:dyDescent="0.3">
      <c r="A3026" s="23" t="s">
        <v>3038</v>
      </c>
      <c r="B3026" s="9">
        <v>-5.9822967507214796E-3</v>
      </c>
      <c r="C3026" s="9">
        <v>-5.9822967507214796E-3</v>
      </c>
    </row>
    <row r="3027" spans="1:3" x14ac:dyDescent="0.3">
      <c r="A3027" s="23" t="s">
        <v>3039</v>
      </c>
      <c r="B3027" s="9">
        <v>5.1942302871945227E-3</v>
      </c>
      <c r="C3027" s="9">
        <v>5.1942302871945227E-3</v>
      </c>
    </row>
    <row r="3028" spans="1:3" x14ac:dyDescent="0.3">
      <c r="A3028" s="23" t="s">
        <v>3040</v>
      </c>
      <c r="B3028" s="9">
        <v>4.471125675447938E-2</v>
      </c>
      <c r="C3028" s="9">
        <v>4.471125675447938E-2</v>
      </c>
    </row>
    <row r="3029" spans="1:3" x14ac:dyDescent="0.3">
      <c r="A3029" s="23" t="s">
        <v>3041</v>
      </c>
      <c r="B3029" s="9">
        <v>-7.1332324082529833E-2</v>
      </c>
      <c r="C3029" s="9">
        <v>-7.1332324082529833E-2</v>
      </c>
    </row>
    <row r="3030" spans="1:3" x14ac:dyDescent="0.3">
      <c r="A3030" s="23" t="s">
        <v>3042</v>
      </c>
      <c r="B3030" s="9">
        <v>2.9292347052802814E-2</v>
      </c>
      <c r="C3030" s="9">
        <v>2.9292347052802814E-2</v>
      </c>
    </row>
    <row r="3031" spans="1:3" x14ac:dyDescent="0.3">
      <c r="A3031" s="23" t="s">
        <v>3043</v>
      </c>
      <c r="B3031" s="9">
        <v>-3.2246131199713805E-2</v>
      </c>
      <c r="C3031" s="9">
        <v>-3.2246131199713805E-2</v>
      </c>
    </row>
    <row r="3032" spans="1:3" x14ac:dyDescent="0.3">
      <c r="A3032" s="23" t="s">
        <v>3044</v>
      </c>
      <c r="B3032" s="9">
        <v>-2.4365674363922653E-2</v>
      </c>
      <c r="C3032" s="9">
        <v>-2.4365674363922653E-2</v>
      </c>
    </row>
    <row r="3033" spans="1:3" x14ac:dyDescent="0.3">
      <c r="A3033" s="23" t="s">
        <v>3045</v>
      </c>
      <c r="B3033" s="9">
        <v>-2.7414658177197123E-2</v>
      </c>
      <c r="C3033" s="9">
        <v>-2.7414658177197123E-2</v>
      </c>
    </row>
    <row r="3034" spans="1:3" x14ac:dyDescent="0.3">
      <c r="A3034" s="23" t="s">
        <v>3046</v>
      </c>
      <c r="B3034" s="9">
        <v>2.4200082679341754E-2</v>
      </c>
      <c r="C3034" s="9">
        <v>2.4200082679341754E-2</v>
      </c>
    </row>
    <row r="3035" spans="1:3" x14ac:dyDescent="0.3">
      <c r="A3035" s="23" t="s">
        <v>3047</v>
      </c>
      <c r="B3035" s="9">
        <v>7.3071079003283728E-3</v>
      </c>
      <c r="C3035" s="9">
        <v>7.3071079003283728E-3</v>
      </c>
    </row>
    <row r="3036" spans="1:3" x14ac:dyDescent="0.3">
      <c r="A3036" s="23" t="s">
        <v>3048</v>
      </c>
      <c r="B3036" s="9">
        <v>1.1359076876343939E-2</v>
      </c>
      <c r="C3036" s="9">
        <v>1.1359076876343939E-2</v>
      </c>
    </row>
    <row r="3037" spans="1:3" x14ac:dyDescent="0.3">
      <c r="A3037" s="23" t="s">
        <v>3049</v>
      </c>
      <c r="B3037" s="9">
        <v>-2.3717228885302002E-2</v>
      </c>
      <c r="C3037" s="9">
        <v>-2.3717228885302002E-2</v>
      </c>
    </row>
    <row r="3038" spans="1:3" x14ac:dyDescent="0.3">
      <c r="A3038" s="23" t="s">
        <v>3050</v>
      </c>
      <c r="B3038" s="9">
        <v>5.0808561437502599E-3</v>
      </c>
      <c r="C3038" s="9">
        <v>5.0808561437502599E-3</v>
      </c>
    </row>
    <row r="3039" spans="1:3" x14ac:dyDescent="0.3">
      <c r="A3039" s="23" t="s">
        <v>3051</v>
      </c>
      <c r="B3039" s="9">
        <v>-4.2538876135924955E-2</v>
      </c>
      <c r="C3039" s="9">
        <v>-4.2538876135924955E-2</v>
      </c>
    </row>
    <row r="3040" spans="1:3" x14ac:dyDescent="0.3">
      <c r="A3040" s="23" t="s">
        <v>3052</v>
      </c>
      <c r="B3040" s="9">
        <v>1.684185397671344E-2</v>
      </c>
      <c r="C3040" s="9">
        <v>1.684185397671344E-2</v>
      </c>
    </row>
    <row r="3041" spans="1:3" x14ac:dyDescent="0.3">
      <c r="A3041" s="23" t="s">
        <v>3053</v>
      </c>
      <c r="B3041" s="9">
        <v>-3.6772633598695669E-3</v>
      </c>
      <c r="C3041" s="9">
        <v>-3.6772633598695669E-3</v>
      </c>
    </row>
    <row r="3042" spans="1:3" x14ac:dyDescent="0.3">
      <c r="A3042" s="23" t="s">
        <v>3054</v>
      </c>
      <c r="B3042" s="9">
        <v>1.0778894876449804E-2</v>
      </c>
      <c r="C3042" s="9">
        <v>1.0778894876449804E-2</v>
      </c>
    </row>
    <row r="3043" spans="1:3" x14ac:dyDescent="0.3">
      <c r="A3043" s="23" t="s">
        <v>3055</v>
      </c>
      <c r="B3043" s="9">
        <v>-3.4639109095062591E-2</v>
      </c>
      <c r="C3043" s="9">
        <v>-3.4639109095062591E-2</v>
      </c>
    </row>
    <row r="3044" spans="1:3" x14ac:dyDescent="0.3">
      <c r="A3044" s="23" t="s">
        <v>3056</v>
      </c>
      <c r="B3044" s="9">
        <v>1.2311886036729393E-2</v>
      </c>
      <c r="C3044" s="9">
        <v>1.2311886036729393E-2</v>
      </c>
    </row>
    <row r="3045" spans="1:3" x14ac:dyDescent="0.3">
      <c r="A3045" s="23" t="s">
        <v>3057</v>
      </c>
      <c r="B3045" s="9">
        <v>-2.7710454034823737E-2</v>
      </c>
      <c r="C3045" s="9">
        <v>-2.7710454034823737E-2</v>
      </c>
    </row>
    <row r="3046" spans="1:3" x14ac:dyDescent="0.3">
      <c r="A3046" s="23" t="s">
        <v>3058</v>
      </c>
      <c r="B3046" s="9">
        <v>2.9231083682191468E-2</v>
      </c>
      <c r="C3046" s="9">
        <v>2.9231083682191468E-2</v>
      </c>
    </row>
    <row r="3047" spans="1:3" x14ac:dyDescent="0.3">
      <c r="A3047" s="23" t="s">
        <v>3059</v>
      </c>
      <c r="B3047" s="9">
        <v>1.4713843191839184E-2</v>
      </c>
      <c r="C3047" s="9">
        <v>1.4713843191839184E-2</v>
      </c>
    </row>
    <row r="3048" spans="1:3" x14ac:dyDescent="0.3">
      <c r="A3048" s="23" t="s">
        <v>3060</v>
      </c>
      <c r="B3048" s="9">
        <v>-3.8269062578795221E-3</v>
      </c>
      <c r="C3048" s="9">
        <v>-3.8269062578795221E-3</v>
      </c>
    </row>
    <row r="3049" spans="1:3" x14ac:dyDescent="0.3">
      <c r="A3049" s="23" t="s">
        <v>3061</v>
      </c>
      <c r="B3049" s="9">
        <v>-2.4373654843434709E-2</v>
      </c>
      <c r="C3049" s="9">
        <v>-2.4373654843434709E-2</v>
      </c>
    </row>
    <row r="3050" spans="1:3" x14ac:dyDescent="0.3">
      <c r="A3050" s="23" t="s">
        <v>3062</v>
      </c>
      <c r="B3050" s="9">
        <v>5.078858457839233E-3</v>
      </c>
      <c r="C3050" s="9">
        <v>5.078858457839233E-3</v>
      </c>
    </row>
    <row r="3051" spans="1:3" x14ac:dyDescent="0.3">
      <c r="A3051" s="23" t="s">
        <v>3063</v>
      </c>
      <c r="B3051" s="9">
        <v>1.5237621617890461E-2</v>
      </c>
      <c r="C3051" s="9">
        <v>1.5237621617890461E-2</v>
      </c>
    </row>
    <row r="3052" spans="1:3" x14ac:dyDescent="0.3">
      <c r="A3052" s="23" t="s">
        <v>3064</v>
      </c>
      <c r="B3052" s="9">
        <v>1.8733767300561404E-2</v>
      </c>
      <c r="C3052" s="9">
        <v>1.8733767300561404E-2</v>
      </c>
    </row>
    <row r="3053" spans="1:3" x14ac:dyDescent="0.3">
      <c r="A3053" s="23" t="s">
        <v>3065</v>
      </c>
      <c r="B3053" s="9">
        <v>5.0352118201825898E-3</v>
      </c>
      <c r="C3053" s="9">
        <v>5.0352118201825898E-3</v>
      </c>
    </row>
    <row r="3054" spans="1:3" x14ac:dyDescent="0.3">
      <c r="A3054" s="23" t="s">
        <v>3066</v>
      </c>
      <c r="B3054" s="9">
        <v>-6.913251603808683E-2</v>
      </c>
      <c r="C3054" s="9">
        <v>-6.913251603808683E-2</v>
      </c>
    </row>
    <row r="3055" spans="1:3" x14ac:dyDescent="0.3">
      <c r="A3055" s="23" t="s">
        <v>3067</v>
      </c>
      <c r="B3055" s="9">
        <v>2.189903434637613E-2</v>
      </c>
      <c r="C3055" s="9">
        <v>2.189903434637613E-2</v>
      </c>
    </row>
    <row r="3056" spans="1:3" x14ac:dyDescent="0.3">
      <c r="A3056" s="23" t="s">
        <v>6140</v>
      </c>
      <c r="B3056" s="9">
        <v>4.9379710018425445E-3</v>
      </c>
      <c r="C3056" s="9">
        <v>4.9379710018425445E-3</v>
      </c>
    </row>
    <row r="3057" spans="1:3" x14ac:dyDescent="0.3">
      <c r="A3057" s="23" t="s">
        <v>3068</v>
      </c>
      <c r="B3057" s="9">
        <v>-1.1359097304276047E-2</v>
      </c>
      <c r="C3057" s="9">
        <v>-1.1359097304276047E-2</v>
      </c>
    </row>
    <row r="3058" spans="1:3" x14ac:dyDescent="0.3">
      <c r="A3058" s="23" t="s">
        <v>3069</v>
      </c>
      <c r="B3058" s="9">
        <v>4.9697014428295282E-3</v>
      </c>
      <c r="C3058" s="9">
        <v>4.9697014428295282E-3</v>
      </c>
    </row>
    <row r="3059" spans="1:3" x14ac:dyDescent="0.3">
      <c r="A3059" s="23" t="s">
        <v>3070</v>
      </c>
      <c r="B3059" s="9">
        <v>-5.033169328100994E-3</v>
      </c>
      <c r="C3059" s="9">
        <v>-5.033169328100994E-3</v>
      </c>
    </row>
    <row r="3060" spans="1:3" x14ac:dyDescent="0.3">
      <c r="A3060" s="23" t="s">
        <v>3071</v>
      </c>
      <c r="B3060" s="9">
        <v>3.1364830098667605E-2</v>
      </c>
      <c r="C3060" s="9">
        <v>3.1364830098667605E-2</v>
      </c>
    </row>
    <row r="3061" spans="1:3" x14ac:dyDescent="0.3">
      <c r="A3061" s="23" t="s">
        <v>3072</v>
      </c>
      <c r="B3061" s="9">
        <v>-3.5530774016228645E-2</v>
      </c>
      <c r="C3061" s="9">
        <v>-3.5530774016228645E-2</v>
      </c>
    </row>
    <row r="3062" spans="1:3" x14ac:dyDescent="0.3">
      <c r="A3062" s="23" t="s">
        <v>3073</v>
      </c>
      <c r="B3062" s="9">
        <v>-5.1000893621097208E-4</v>
      </c>
      <c r="C3062" s="9">
        <v>-5.1000893621097208E-4</v>
      </c>
    </row>
    <row r="3063" spans="1:3" x14ac:dyDescent="0.3">
      <c r="A3063" s="23" t="s">
        <v>3074</v>
      </c>
      <c r="B3063" s="9">
        <v>9.5512315997179596E-3</v>
      </c>
      <c r="C3063" s="9">
        <v>9.5512315997179596E-3</v>
      </c>
    </row>
    <row r="3064" spans="1:3" x14ac:dyDescent="0.3">
      <c r="A3064" s="23" t="s">
        <v>3075</v>
      </c>
      <c r="B3064" s="9">
        <v>-5.9230808389844E-3</v>
      </c>
      <c r="C3064" s="9">
        <v>-5.9230808389844E-3</v>
      </c>
    </row>
    <row r="3065" spans="1:3" x14ac:dyDescent="0.3">
      <c r="A3065" s="23" t="s">
        <v>3076</v>
      </c>
      <c r="B3065" s="9">
        <v>9.2650348920914685E-3</v>
      </c>
      <c r="C3065" s="9">
        <v>9.2650348920914685E-3</v>
      </c>
    </row>
    <row r="3066" spans="1:3" x14ac:dyDescent="0.3">
      <c r="A3066" s="23" t="s">
        <v>3077</v>
      </c>
      <c r="B3066" s="9">
        <v>-4.0053668623508806E-3</v>
      </c>
      <c r="C3066" s="9">
        <v>-4.0053668623508806E-3</v>
      </c>
    </row>
    <row r="3067" spans="1:3" x14ac:dyDescent="0.3">
      <c r="A3067" s="23" t="s">
        <v>3078</v>
      </c>
      <c r="B3067" s="9">
        <v>-3.6002537162381609E-2</v>
      </c>
      <c r="C3067" s="9">
        <v>-3.6002537162381609E-2</v>
      </c>
    </row>
    <row r="3068" spans="1:3" x14ac:dyDescent="0.3">
      <c r="A3068" s="23" t="s">
        <v>3079</v>
      </c>
      <c r="B3068" s="9">
        <v>7.018718113681495E-3</v>
      </c>
      <c r="C3068" s="9">
        <v>7.018718113681495E-3</v>
      </c>
    </row>
    <row r="3069" spans="1:3" x14ac:dyDescent="0.3">
      <c r="A3069" s="23" t="s">
        <v>3080</v>
      </c>
      <c r="B3069" s="9">
        <v>-1.2735272218586774E-2</v>
      </c>
      <c r="C3069" s="9">
        <v>-1.2735272218586774E-2</v>
      </c>
    </row>
    <row r="3070" spans="1:3" x14ac:dyDescent="0.3">
      <c r="A3070" s="23" t="s">
        <v>3081</v>
      </c>
      <c r="B3070" s="9">
        <v>2.7684778147242756E-2</v>
      </c>
      <c r="C3070" s="9">
        <v>2.7684778147242756E-2</v>
      </c>
    </row>
    <row r="3071" spans="1:3" x14ac:dyDescent="0.3">
      <c r="A3071" s="23" t="s">
        <v>3082</v>
      </c>
      <c r="B3071" s="9">
        <v>4.6043246809777281E-3</v>
      </c>
      <c r="C3071" s="9">
        <v>4.6043246809777281E-3</v>
      </c>
    </row>
    <row r="3072" spans="1:3" x14ac:dyDescent="0.3">
      <c r="A3072" s="23" t="s">
        <v>3083</v>
      </c>
      <c r="B3072" s="9">
        <v>-1.2454820261807107E-2</v>
      </c>
      <c r="C3072" s="9">
        <v>-1.2454820261807107E-2</v>
      </c>
    </row>
    <row r="3073" spans="1:3" x14ac:dyDescent="0.3">
      <c r="A3073" s="23" t="s">
        <v>3084</v>
      </c>
      <c r="B3073" s="9">
        <v>-2.6521782801604932E-3</v>
      </c>
      <c r="C3073" s="9">
        <v>-2.6521782801604932E-3</v>
      </c>
    </row>
    <row r="3074" spans="1:3" x14ac:dyDescent="0.3">
      <c r="A3074" s="23" t="s">
        <v>3085</v>
      </c>
      <c r="B3074" s="9">
        <v>-9.2730333091252063E-3</v>
      </c>
      <c r="C3074" s="9">
        <v>-9.2730333091252063E-3</v>
      </c>
    </row>
    <row r="3075" spans="1:3" x14ac:dyDescent="0.3">
      <c r="A3075" s="23" t="s">
        <v>3086</v>
      </c>
      <c r="B3075" s="9">
        <v>-2.0908756614140524E-2</v>
      </c>
      <c r="C3075" s="9">
        <v>-2.0908756614140524E-2</v>
      </c>
    </row>
    <row r="3076" spans="1:3" x14ac:dyDescent="0.3">
      <c r="A3076" s="23" t="s">
        <v>3087</v>
      </c>
      <c r="B3076" s="9">
        <v>1.3954716912776697E-2</v>
      </c>
      <c r="C3076" s="9">
        <v>1.3954716912776697E-2</v>
      </c>
    </row>
    <row r="3077" spans="1:3" x14ac:dyDescent="0.3">
      <c r="A3077" s="23" t="s">
        <v>6146</v>
      </c>
      <c r="B3077" s="9">
        <v>-7.5000764569143454E-3</v>
      </c>
      <c r="C3077" s="9">
        <v>-7.5000764569143454E-3</v>
      </c>
    </row>
    <row r="3078" spans="1:3" x14ac:dyDescent="0.3">
      <c r="A3078" s="23" t="s">
        <v>3088</v>
      </c>
      <c r="B3078" s="9">
        <v>-2.6899144488355792E-3</v>
      </c>
      <c r="C3078" s="9">
        <v>-2.6899144488355792E-3</v>
      </c>
    </row>
    <row r="3079" spans="1:3" x14ac:dyDescent="0.3">
      <c r="A3079" s="23" t="s">
        <v>3089</v>
      </c>
      <c r="B3079" s="9">
        <v>-2.2123754783754824E-2</v>
      </c>
      <c r="C3079" s="9">
        <v>-2.2123754783754824E-2</v>
      </c>
    </row>
    <row r="3080" spans="1:3" x14ac:dyDescent="0.3">
      <c r="A3080" s="23" t="s">
        <v>3090</v>
      </c>
      <c r="B3080" s="9">
        <v>-7.4047872080006032E-3</v>
      </c>
      <c r="C3080" s="9">
        <v>-7.4047872080006032E-3</v>
      </c>
    </row>
    <row r="3081" spans="1:3" x14ac:dyDescent="0.3">
      <c r="A3081" s="23" t="s">
        <v>3091</v>
      </c>
      <c r="B3081" s="9">
        <v>-2.0914412848693264E-3</v>
      </c>
      <c r="C3081" s="9">
        <v>-2.0914412848693264E-3</v>
      </c>
    </row>
    <row r="3082" spans="1:3" x14ac:dyDescent="0.3">
      <c r="A3082" s="23" t="s">
        <v>3092</v>
      </c>
      <c r="B3082" s="9">
        <v>-9.5872721101880973E-3</v>
      </c>
      <c r="C3082" s="9">
        <v>-9.5872721101880973E-3</v>
      </c>
    </row>
    <row r="3083" spans="1:3" x14ac:dyDescent="0.3">
      <c r="A3083" s="23" t="s">
        <v>3093</v>
      </c>
      <c r="B3083" s="9">
        <v>-1.8854293407446977E-2</v>
      </c>
      <c r="C3083" s="9">
        <v>-1.8854293407446977E-2</v>
      </c>
    </row>
    <row r="3084" spans="1:3" x14ac:dyDescent="0.3">
      <c r="A3084" s="23" t="s">
        <v>3094</v>
      </c>
      <c r="B3084" s="9">
        <v>-9.401733170137495E-3</v>
      </c>
      <c r="C3084" s="9">
        <v>-9.401733170137495E-3</v>
      </c>
    </row>
    <row r="3085" spans="1:3" x14ac:dyDescent="0.3">
      <c r="A3085" s="23" t="s">
        <v>3095</v>
      </c>
      <c r="B3085" s="9">
        <v>-3.2017800859223122E-2</v>
      </c>
      <c r="C3085" s="9">
        <v>-3.2017800859223122E-2</v>
      </c>
    </row>
    <row r="3086" spans="1:3" x14ac:dyDescent="0.3">
      <c r="A3086" s="23" t="s">
        <v>3096</v>
      </c>
      <c r="B3086" s="9">
        <v>2.9948219389036756E-2</v>
      </c>
      <c r="C3086" s="9">
        <v>2.9948219389036756E-2</v>
      </c>
    </row>
    <row r="3087" spans="1:3" x14ac:dyDescent="0.3">
      <c r="A3087" s="23" t="s">
        <v>3097</v>
      </c>
      <c r="B3087" s="9">
        <v>2.4626398848905093E-2</v>
      </c>
      <c r="C3087" s="9">
        <v>2.4626398848905093E-2</v>
      </c>
    </row>
    <row r="3088" spans="1:3" x14ac:dyDescent="0.3">
      <c r="A3088" s="23" t="s">
        <v>3098</v>
      </c>
      <c r="B3088" s="9">
        <v>-1.3684904258768836E-2</v>
      </c>
      <c r="C3088" s="9">
        <v>-1.3684904258768836E-2</v>
      </c>
    </row>
    <row r="3089" spans="1:3" x14ac:dyDescent="0.3">
      <c r="A3089" s="23" t="s">
        <v>3099</v>
      </c>
      <c r="B3089" s="9">
        <v>-4.923065070752187E-3</v>
      </c>
      <c r="C3089" s="9">
        <v>-4.923065070752187E-3</v>
      </c>
    </row>
    <row r="3090" spans="1:3" x14ac:dyDescent="0.3">
      <c r="A3090" s="23" t="s">
        <v>3100</v>
      </c>
      <c r="B3090" s="9">
        <v>-2.3603200889087649E-2</v>
      </c>
      <c r="C3090" s="9">
        <v>-2.3603200889087649E-2</v>
      </c>
    </row>
    <row r="3091" spans="1:3" x14ac:dyDescent="0.3">
      <c r="A3091" s="23" t="s">
        <v>3101</v>
      </c>
      <c r="B3091" s="9">
        <v>2.2786250908474269E-2</v>
      </c>
      <c r="C3091" s="9">
        <v>2.2786250908474269E-2</v>
      </c>
    </row>
    <row r="3092" spans="1:3" x14ac:dyDescent="0.3">
      <c r="A3092" s="23" t="s">
        <v>3102</v>
      </c>
      <c r="B3092" s="9">
        <v>8.0691264546960129E-3</v>
      </c>
      <c r="C3092" s="9">
        <v>8.0691264546960129E-3</v>
      </c>
    </row>
    <row r="3093" spans="1:3" x14ac:dyDescent="0.3">
      <c r="A3093" s="23" t="s">
        <v>6150</v>
      </c>
      <c r="B3093" s="9">
        <v>1.7622698080682004E-4</v>
      </c>
      <c r="C3093" s="9">
        <v>1.7622698080682004E-4</v>
      </c>
    </row>
    <row r="3094" spans="1:3" x14ac:dyDescent="0.3">
      <c r="A3094" s="23" t="s">
        <v>3103</v>
      </c>
      <c r="B3094" s="9">
        <v>-2.1660210567015711E-2</v>
      </c>
      <c r="C3094" s="9">
        <v>-2.1660210567015711E-2</v>
      </c>
    </row>
    <row r="3095" spans="1:3" x14ac:dyDescent="0.3">
      <c r="A3095" s="23" t="s">
        <v>3104</v>
      </c>
      <c r="B3095" s="9">
        <v>6.9981803310817286E-3</v>
      </c>
      <c r="C3095" s="9">
        <v>6.9981803310817286E-3</v>
      </c>
    </row>
    <row r="3096" spans="1:3" x14ac:dyDescent="0.3">
      <c r="A3096" s="23" t="s">
        <v>3105</v>
      </c>
      <c r="B3096" s="9">
        <v>-7.9349823020216162E-3</v>
      </c>
      <c r="C3096" s="9">
        <v>-7.9349823020216162E-3</v>
      </c>
    </row>
    <row r="3097" spans="1:3" x14ac:dyDescent="0.3">
      <c r="A3097" s="23" t="s">
        <v>3106</v>
      </c>
      <c r="B3097" s="9">
        <v>2.6887355312543933E-2</v>
      </c>
      <c r="C3097" s="9">
        <v>2.6887355312543933E-2</v>
      </c>
    </row>
    <row r="3098" spans="1:3" x14ac:dyDescent="0.3">
      <c r="A3098" s="23" t="s">
        <v>3107</v>
      </c>
      <c r="B3098" s="9">
        <v>-1.7880063510768169E-2</v>
      </c>
      <c r="C3098" s="9">
        <v>-1.7880063510768169E-2</v>
      </c>
    </row>
    <row r="3099" spans="1:3" x14ac:dyDescent="0.3">
      <c r="A3099" s="23" t="s">
        <v>3108</v>
      </c>
      <c r="B3099" s="9">
        <v>1.411821541949281E-2</v>
      </c>
      <c r="C3099" s="9">
        <v>1.411821541949281E-2</v>
      </c>
    </row>
    <row r="3100" spans="1:3" x14ac:dyDescent="0.3">
      <c r="A3100" s="23" t="s">
        <v>3109</v>
      </c>
      <c r="B3100" s="9">
        <v>3.7539402419873052E-2</v>
      </c>
      <c r="C3100" s="9">
        <v>3.7539402419873052E-2</v>
      </c>
    </row>
    <row r="3101" spans="1:3" x14ac:dyDescent="0.3">
      <c r="A3101" s="23" t="s">
        <v>3110</v>
      </c>
      <c r="B3101" s="9">
        <v>-3.3005841086987536E-2</v>
      </c>
      <c r="C3101" s="9">
        <v>-3.3005841086987536E-2</v>
      </c>
    </row>
    <row r="3102" spans="1:3" x14ac:dyDescent="0.3">
      <c r="A3102" s="23" t="s">
        <v>3111</v>
      </c>
      <c r="B3102" s="9">
        <v>-2.0358027389159108E-3</v>
      </c>
      <c r="C3102" s="9">
        <v>-2.0358027389159108E-3</v>
      </c>
    </row>
    <row r="3103" spans="1:3" x14ac:dyDescent="0.3">
      <c r="A3103" s="23" t="s">
        <v>3112</v>
      </c>
      <c r="B3103" s="9">
        <v>5.0817569538588753E-3</v>
      </c>
      <c r="C3103" s="9">
        <v>5.0817569538588753E-3</v>
      </c>
    </row>
    <row r="3104" spans="1:3" x14ac:dyDescent="0.3">
      <c r="A3104" s="23" t="s">
        <v>3113</v>
      </c>
      <c r="B3104" s="9">
        <v>1.1711892548536253E-2</v>
      </c>
      <c r="C3104" s="9">
        <v>1.1711892548536253E-2</v>
      </c>
    </row>
    <row r="3105" spans="1:3" x14ac:dyDescent="0.3">
      <c r="A3105" s="23" t="s">
        <v>3114</v>
      </c>
      <c r="B3105" s="9">
        <v>-2.7644355544243025E-4</v>
      </c>
      <c r="C3105" s="9">
        <v>-2.7644355544243025E-4</v>
      </c>
    </row>
    <row r="3106" spans="1:3" x14ac:dyDescent="0.3">
      <c r="A3106" s="23" t="s">
        <v>3115</v>
      </c>
      <c r="B3106" s="9">
        <v>-1.8627579210938217E-2</v>
      </c>
      <c r="C3106" s="9">
        <v>-1.8627579210938217E-2</v>
      </c>
    </row>
    <row r="3107" spans="1:3" x14ac:dyDescent="0.3">
      <c r="A3107" s="23" t="s">
        <v>3116</v>
      </c>
      <c r="B3107" s="9">
        <v>1.1656734773663562E-2</v>
      </c>
      <c r="C3107" s="9">
        <v>1.1656734773663562E-2</v>
      </c>
    </row>
    <row r="3108" spans="1:3" x14ac:dyDescent="0.3">
      <c r="A3108" s="23" t="s">
        <v>3117</v>
      </c>
      <c r="B3108" s="9">
        <v>-2.4042242281813123E-3</v>
      </c>
      <c r="C3108" s="9">
        <v>-2.4042242281813123E-3</v>
      </c>
    </row>
    <row r="3109" spans="1:3" x14ac:dyDescent="0.3">
      <c r="A3109" s="23" t="s">
        <v>3118</v>
      </c>
      <c r="B3109" s="9">
        <v>-1.0626645321191753E-2</v>
      </c>
      <c r="C3109" s="9">
        <v>-1.0626645321191753E-2</v>
      </c>
    </row>
    <row r="3110" spans="1:3" x14ac:dyDescent="0.3">
      <c r="A3110" s="23" t="s">
        <v>3119</v>
      </c>
      <c r="B3110" s="9">
        <v>7.4015335126260972E-4</v>
      </c>
      <c r="C3110" s="9">
        <v>7.4015335126260972E-4</v>
      </c>
    </row>
    <row r="3111" spans="1:3" x14ac:dyDescent="0.3">
      <c r="A3111" s="23" t="s">
        <v>3120</v>
      </c>
      <c r="B3111" s="9">
        <v>-5.6157901071415467E-2</v>
      </c>
      <c r="C3111" s="9">
        <v>-5.6157901071415467E-2</v>
      </c>
    </row>
    <row r="3112" spans="1:3" x14ac:dyDescent="0.3">
      <c r="A3112" s="23" t="s">
        <v>3121</v>
      </c>
      <c r="B3112" s="9">
        <v>-6.5806930322369903E-3</v>
      </c>
      <c r="C3112" s="9">
        <v>-6.5806930322369903E-3</v>
      </c>
    </row>
    <row r="3113" spans="1:3" x14ac:dyDescent="0.3">
      <c r="A3113" s="23" t="s">
        <v>3122</v>
      </c>
      <c r="B3113" s="9">
        <v>3.178855571886053E-2</v>
      </c>
      <c r="C3113" s="9">
        <v>3.178855571886053E-2</v>
      </c>
    </row>
    <row r="3114" spans="1:3" x14ac:dyDescent="0.3">
      <c r="A3114" s="23" t="s">
        <v>3123</v>
      </c>
      <c r="B3114" s="9">
        <v>-1.7634037731469061E-2</v>
      </c>
      <c r="C3114" s="9">
        <v>-1.7634037731469061E-2</v>
      </c>
    </row>
    <row r="3115" spans="1:3" x14ac:dyDescent="0.3">
      <c r="A3115" s="23" t="s">
        <v>3124</v>
      </c>
      <c r="B3115" s="9">
        <v>-3.5570084559802787E-3</v>
      </c>
      <c r="C3115" s="9">
        <v>-3.5570084559802787E-3</v>
      </c>
    </row>
    <row r="3116" spans="1:3" x14ac:dyDescent="0.3">
      <c r="A3116" s="23" t="s">
        <v>3125</v>
      </c>
      <c r="B3116" s="9">
        <v>-2.6097593025938254E-2</v>
      </c>
      <c r="C3116" s="9">
        <v>-2.6097593025938254E-2</v>
      </c>
    </row>
    <row r="3117" spans="1:3" x14ac:dyDescent="0.3">
      <c r="A3117" s="23" t="s">
        <v>3126</v>
      </c>
      <c r="B3117" s="9">
        <v>4.9539175572918613E-2</v>
      </c>
      <c r="C3117" s="9">
        <v>4.9539175572918613E-2</v>
      </c>
    </row>
    <row r="3118" spans="1:3" x14ac:dyDescent="0.3">
      <c r="A3118" s="23" t="s">
        <v>3127</v>
      </c>
      <c r="B3118" s="9">
        <v>-2.1778593000128161E-3</v>
      </c>
      <c r="C3118" s="9">
        <v>-2.1778593000128161E-3</v>
      </c>
    </row>
    <row r="3119" spans="1:3" x14ac:dyDescent="0.3">
      <c r="A3119" s="23" t="s">
        <v>3128</v>
      </c>
      <c r="B3119" s="9">
        <v>-1.8913223067129269E-3</v>
      </c>
      <c r="C3119" s="9">
        <v>-1.8913223067129269E-3</v>
      </c>
    </row>
    <row r="3120" spans="1:3" x14ac:dyDescent="0.3">
      <c r="A3120" s="23" t="s">
        <v>3129</v>
      </c>
      <c r="B3120" s="9">
        <v>2.7823948518978299E-2</v>
      </c>
      <c r="C3120" s="9">
        <v>2.7823948518978299E-2</v>
      </c>
    </row>
    <row r="3121" spans="1:3" x14ac:dyDescent="0.3">
      <c r="A3121" s="23" t="s">
        <v>6155</v>
      </c>
      <c r="B3121" s="9">
        <v>-3.8312863921658655E-3</v>
      </c>
      <c r="C3121" s="9">
        <v>-3.8312863921658655E-3</v>
      </c>
    </row>
    <row r="3122" spans="1:3" x14ac:dyDescent="0.3">
      <c r="A3122" s="23" t="s">
        <v>3130</v>
      </c>
      <c r="B3122" s="9">
        <v>-1.782271550394934E-2</v>
      </c>
      <c r="C3122" s="9">
        <v>-1.782271550394934E-2</v>
      </c>
    </row>
    <row r="3123" spans="1:3" x14ac:dyDescent="0.3">
      <c r="A3123" s="23" t="s">
        <v>3131</v>
      </c>
      <c r="B3123" s="9">
        <v>-2.7474356337958632E-2</v>
      </c>
      <c r="C3123" s="9">
        <v>-2.7474356337958632E-2</v>
      </c>
    </row>
    <row r="3124" spans="1:3" x14ac:dyDescent="0.3">
      <c r="A3124" s="23" t="s">
        <v>6156</v>
      </c>
      <c r="B3124" s="9">
        <v>2.8224477458559834E-3</v>
      </c>
      <c r="C3124" s="9">
        <v>2.8224477458559834E-3</v>
      </c>
    </row>
    <row r="3125" spans="1:3" x14ac:dyDescent="0.3">
      <c r="A3125" s="23" t="s">
        <v>3132</v>
      </c>
      <c r="B3125" s="9">
        <v>1.6404663895402873E-2</v>
      </c>
      <c r="C3125" s="9">
        <v>1.6404663895402873E-2</v>
      </c>
    </row>
    <row r="3126" spans="1:3" x14ac:dyDescent="0.3">
      <c r="A3126" s="23" t="s">
        <v>3133</v>
      </c>
      <c r="B3126" s="9">
        <v>-2.0641328475399779E-2</v>
      </c>
      <c r="C3126" s="9">
        <v>-2.0641328475399779E-2</v>
      </c>
    </row>
    <row r="3127" spans="1:3" x14ac:dyDescent="0.3">
      <c r="A3127" s="23" t="s">
        <v>3134</v>
      </c>
      <c r="B3127" s="9">
        <v>5.3485994610567821E-3</v>
      </c>
      <c r="C3127" s="9">
        <v>5.3485994610567821E-3</v>
      </c>
    </row>
    <row r="3128" spans="1:3" x14ac:dyDescent="0.3">
      <c r="A3128" s="23" t="s">
        <v>3135</v>
      </c>
      <c r="B3128" s="9">
        <v>5.2095959392421702E-3</v>
      </c>
      <c r="C3128" s="9">
        <v>5.2095959392421702E-3</v>
      </c>
    </row>
    <row r="3129" spans="1:3" x14ac:dyDescent="0.3">
      <c r="A3129" s="23" t="s">
        <v>3136</v>
      </c>
      <c r="B3129" s="9">
        <v>7.6358667637426792E-3</v>
      </c>
      <c r="C3129" s="9">
        <v>7.6358667637426792E-3</v>
      </c>
    </row>
    <row r="3130" spans="1:3" x14ac:dyDescent="0.3">
      <c r="A3130" s="23" t="s">
        <v>3137</v>
      </c>
      <c r="B3130" s="9">
        <v>-1.7203203305716042E-3</v>
      </c>
      <c r="C3130" s="9">
        <v>-1.7203203305716042E-3</v>
      </c>
    </row>
    <row r="3131" spans="1:3" x14ac:dyDescent="0.3">
      <c r="A3131" s="23" t="s">
        <v>3138</v>
      </c>
      <c r="B3131" s="9">
        <v>-1.8318708948622734E-4</v>
      </c>
      <c r="C3131" s="9">
        <v>-1.8318708948622734E-4</v>
      </c>
    </row>
    <row r="3132" spans="1:3" x14ac:dyDescent="0.3">
      <c r="A3132" s="23" t="s">
        <v>3139</v>
      </c>
      <c r="B3132" s="9">
        <v>-8.1305747458878894E-3</v>
      </c>
      <c r="C3132" s="9">
        <v>-8.1305747458878894E-3</v>
      </c>
    </row>
    <row r="3133" spans="1:3" x14ac:dyDescent="0.3">
      <c r="A3133" s="23" t="s">
        <v>3140</v>
      </c>
      <c r="B3133" s="9">
        <v>4.5333165262047958E-3</v>
      </c>
      <c r="C3133" s="9">
        <v>4.5333165262047958E-3</v>
      </c>
    </row>
    <row r="3134" spans="1:3" x14ac:dyDescent="0.3">
      <c r="A3134" s="23" t="s">
        <v>3141</v>
      </c>
      <c r="B3134" s="9">
        <v>3.12081467839134E-3</v>
      </c>
      <c r="C3134" s="9">
        <v>3.12081467839134E-3</v>
      </c>
    </row>
    <row r="3135" spans="1:3" x14ac:dyDescent="0.3">
      <c r="A3135" s="23" t="s">
        <v>3142</v>
      </c>
      <c r="B3135" s="9">
        <v>-9.5768531872075426E-3</v>
      </c>
      <c r="C3135" s="9">
        <v>-9.5768531872075426E-3</v>
      </c>
    </row>
    <row r="3136" spans="1:3" x14ac:dyDescent="0.3">
      <c r="A3136" s="23" t="s">
        <v>3143</v>
      </c>
      <c r="B3136" s="9">
        <v>-8.5116386681605375E-3</v>
      </c>
      <c r="C3136" s="9">
        <v>-8.5116386681605375E-3</v>
      </c>
    </row>
    <row r="3137" spans="1:3" x14ac:dyDescent="0.3">
      <c r="A3137" s="23" t="s">
        <v>3144</v>
      </c>
      <c r="B3137" s="9">
        <v>2.4155318445335198E-2</v>
      </c>
      <c r="C3137" s="9">
        <v>2.4155318445335198E-2</v>
      </c>
    </row>
    <row r="3138" spans="1:3" x14ac:dyDescent="0.3">
      <c r="A3138" s="23" t="s">
        <v>3145</v>
      </c>
      <c r="B3138" s="9">
        <v>-5.1024128229958609E-4</v>
      </c>
      <c r="C3138" s="9">
        <v>-5.1024128229958609E-4</v>
      </c>
    </row>
    <row r="3139" spans="1:3" x14ac:dyDescent="0.3">
      <c r="A3139" s="23" t="s">
        <v>3146</v>
      </c>
      <c r="B3139" s="9">
        <v>1.7119237822035716E-3</v>
      </c>
      <c r="C3139" s="9">
        <v>1.7119237822035716E-3</v>
      </c>
    </row>
    <row r="3140" spans="1:3" x14ac:dyDescent="0.3">
      <c r="A3140" s="23" t="s">
        <v>3147</v>
      </c>
      <c r="B3140" s="9">
        <v>1.9318700715098475E-2</v>
      </c>
      <c r="C3140" s="9">
        <v>1.9318700715098475E-2</v>
      </c>
    </row>
    <row r="3141" spans="1:3" x14ac:dyDescent="0.3">
      <c r="A3141" s="23" t="s">
        <v>3148</v>
      </c>
      <c r="B3141" s="9">
        <v>-4.2569239193632584E-3</v>
      </c>
      <c r="C3141" s="9">
        <v>-4.2569239193632584E-3</v>
      </c>
    </row>
    <row r="3142" spans="1:3" x14ac:dyDescent="0.3">
      <c r="A3142" s="23" t="s">
        <v>3149</v>
      </c>
      <c r="B3142" s="9">
        <v>-1.3643465802455111E-2</v>
      </c>
      <c r="C3142" s="9">
        <v>-1.3643465802455111E-2</v>
      </c>
    </row>
    <row r="3143" spans="1:3" x14ac:dyDescent="0.3">
      <c r="A3143" s="23" t="s">
        <v>3150</v>
      </c>
      <c r="B3143" s="9">
        <v>-1.9671080910081573E-2</v>
      </c>
      <c r="C3143" s="9">
        <v>-1.9671080910081573E-2</v>
      </c>
    </row>
    <row r="3144" spans="1:3" x14ac:dyDescent="0.3">
      <c r="A3144" s="23" t="s">
        <v>3151</v>
      </c>
      <c r="B3144" s="9">
        <v>2.9543329169457299E-2</v>
      </c>
      <c r="C3144" s="9">
        <v>2.9543329169457299E-2</v>
      </c>
    </row>
    <row r="3145" spans="1:3" x14ac:dyDescent="0.3">
      <c r="A3145" s="23" t="s">
        <v>6160</v>
      </c>
      <c r="B3145" s="9">
        <v>-1.3323012971210525E-3</v>
      </c>
      <c r="C3145" s="9">
        <v>-1.3323012971210525E-3</v>
      </c>
    </row>
    <row r="3146" spans="1:3" x14ac:dyDescent="0.3">
      <c r="A3146" s="23" t="s">
        <v>3152</v>
      </c>
      <c r="B3146" s="9">
        <v>3.5608346230089605E-3</v>
      </c>
      <c r="C3146" s="9">
        <v>3.5608346230089605E-3</v>
      </c>
    </row>
    <row r="3147" spans="1:3" x14ac:dyDescent="0.3">
      <c r="A3147" s="23" t="s">
        <v>3153</v>
      </c>
      <c r="B3147" s="9">
        <v>7.9747235442065682E-3</v>
      </c>
      <c r="C3147" s="9">
        <v>7.9747235442065682E-3</v>
      </c>
    </row>
    <row r="3148" spans="1:3" x14ac:dyDescent="0.3">
      <c r="A3148" s="23" t="s">
        <v>3154</v>
      </c>
      <c r="B3148" s="9">
        <v>-2.8499163029978774E-4</v>
      </c>
      <c r="C3148" s="9">
        <v>-2.8499163029978774E-4</v>
      </c>
    </row>
    <row r="3149" spans="1:3" x14ac:dyDescent="0.3">
      <c r="A3149" s="23" t="s">
        <v>3155</v>
      </c>
      <c r="B3149" s="9">
        <v>8.1913212194535787E-4</v>
      </c>
      <c r="C3149" s="9">
        <v>8.1913212194535787E-4</v>
      </c>
    </row>
    <row r="3150" spans="1:3" x14ac:dyDescent="0.3">
      <c r="A3150" s="23" t="s">
        <v>3156</v>
      </c>
      <c r="B3150" s="9">
        <v>-1.246771913217012E-3</v>
      </c>
      <c r="C3150" s="9">
        <v>-1.246771913217012E-3</v>
      </c>
    </row>
    <row r="3151" spans="1:3" x14ac:dyDescent="0.3">
      <c r="A3151" s="23" t="s">
        <v>3157</v>
      </c>
      <c r="B3151" s="9">
        <v>-1.0570733564331455E-2</v>
      </c>
      <c r="C3151" s="9">
        <v>-1.0570733564331455E-2</v>
      </c>
    </row>
    <row r="3152" spans="1:3" x14ac:dyDescent="0.3">
      <c r="A3152" s="23" t="s">
        <v>3158</v>
      </c>
      <c r="B3152" s="9">
        <v>-1.4410260130137131E-4</v>
      </c>
      <c r="C3152" s="9">
        <v>-1.4410260130137131E-4</v>
      </c>
    </row>
    <row r="3153" spans="1:3" x14ac:dyDescent="0.3">
      <c r="A3153" s="23" t="s">
        <v>3159</v>
      </c>
      <c r="B3153" s="9">
        <v>1.7638276022247862E-3</v>
      </c>
      <c r="C3153" s="9">
        <v>1.7638276022247862E-3</v>
      </c>
    </row>
    <row r="3154" spans="1:3" x14ac:dyDescent="0.3">
      <c r="A3154" s="23" t="s">
        <v>3160</v>
      </c>
      <c r="B3154" s="9">
        <v>1.4283406552412026E-2</v>
      </c>
      <c r="C3154" s="9">
        <v>1.4283406552412026E-2</v>
      </c>
    </row>
    <row r="3155" spans="1:3" x14ac:dyDescent="0.3">
      <c r="A3155" s="23" t="s">
        <v>3161</v>
      </c>
      <c r="B3155" s="9">
        <v>-7.4733443910827242E-3</v>
      </c>
      <c r="C3155" s="9">
        <v>-7.4733443910827242E-3</v>
      </c>
    </row>
    <row r="3156" spans="1:3" x14ac:dyDescent="0.3">
      <c r="A3156" s="23" t="s">
        <v>3162</v>
      </c>
      <c r="B3156" s="9">
        <v>2.0891164686066707E-2</v>
      </c>
      <c r="C3156" s="9">
        <v>2.0891164686066707E-2</v>
      </c>
    </row>
    <row r="3157" spans="1:3" x14ac:dyDescent="0.3">
      <c r="A3157" s="23" t="s">
        <v>3163</v>
      </c>
      <c r="B3157" s="9">
        <v>2.87916175913695E-2</v>
      </c>
      <c r="C3157" s="9">
        <v>2.87916175913695E-2</v>
      </c>
    </row>
    <row r="3158" spans="1:3" x14ac:dyDescent="0.3">
      <c r="A3158" s="23" t="s">
        <v>3164</v>
      </c>
      <c r="B3158" s="9">
        <v>4.3411972536499784E-3</v>
      </c>
      <c r="C3158" s="9">
        <v>4.3411972536499784E-3</v>
      </c>
    </row>
    <row r="3159" spans="1:3" x14ac:dyDescent="0.3">
      <c r="A3159" s="23" t="s">
        <v>3165</v>
      </c>
      <c r="B3159" s="9">
        <v>2.993756480284784E-2</v>
      </c>
      <c r="C3159" s="9">
        <v>2.993756480284784E-2</v>
      </c>
    </row>
    <row r="3160" spans="1:3" x14ac:dyDescent="0.3">
      <c r="A3160" s="23" t="s">
        <v>3166</v>
      </c>
      <c r="B3160" s="9">
        <v>5.2086010340538468E-3</v>
      </c>
      <c r="C3160" s="9">
        <v>5.2086010340538468E-3</v>
      </c>
    </row>
    <row r="3161" spans="1:3" x14ac:dyDescent="0.3">
      <c r="A3161" s="23" t="s">
        <v>3167</v>
      </c>
      <c r="B3161" s="9">
        <v>1.4048410132365791E-2</v>
      </c>
      <c r="C3161" s="9">
        <v>1.4048410132365791E-2</v>
      </c>
    </row>
    <row r="3162" spans="1:3" x14ac:dyDescent="0.3">
      <c r="A3162" s="23" t="s">
        <v>3168</v>
      </c>
      <c r="B3162" s="9">
        <v>-5.4920342217812737E-3</v>
      </c>
      <c r="C3162" s="9">
        <v>-5.4920342217812737E-3</v>
      </c>
    </row>
    <row r="3163" spans="1:3" x14ac:dyDescent="0.3">
      <c r="A3163" s="23" t="s">
        <v>3169</v>
      </c>
      <c r="B3163" s="9">
        <v>-1.2317667683832416E-3</v>
      </c>
      <c r="C3163" s="9">
        <v>-1.2317667683832416E-3</v>
      </c>
    </row>
    <row r="3164" spans="1:3" x14ac:dyDescent="0.3">
      <c r="A3164" s="23" t="s">
        <v>3170</v>
      </c>
      <c r="B3164" s="9">
        <v>-1.516418482508065E-2</v>
      </c>
      <c r="C3164" s="9">
        <v>-1.516418482508065E-2</v>
      </c>
    </row>
    <row r="3165" spans="1:3" x14ac:dyDescent="0.3">
      <c r="A3165" s="23" t="s">
        <v>3171</v>
      </c>
      <c r="B3165" s="9">
        <v>3.2495529716621785E-2</v>
      </c>
      <c r="C3165" s="9">
        <v>3.2495529716621785E-2</v>
      </c>
    </row>
    <row r="3166" spans="1:3" x14ac:dyDescent="0.3">
      <c r="A3166" s="23" t="s">
        <v>6164</v>
      </c>
      <c r="B3166" s="9">
        <v>2.5648483301992535E-2</v>
      </c>
      <c r="C3166" s="9">
        <v>2.5648483301992535E-2</v>
      </c>
    </row>
    <row r="3167" spans="1:3" x14ac:dyDescent="0.3">
      <c r="A3167" s="23" t="s">
        <v>3172</v>
      </c>
      <c r="B3167" s="9">
        <v>5.0516897289963371E-3</v>
      </c>
      <c r="C3167" s="9">
        <v>5.0516897289963371E-3</v>
      </c>
    </row>
    <row r="3168" spans="1:3" x14ac:dyDescent="0.3">
      <c r="A3168" s="23" t="s">
        <v>3173</v>
      </c>
      <c r="B3168" s="9">
        <v>-2.3522140217197337E-3</v>
      </c>
      <c r="C3168" s="9">
        <v>-2.3522140217197337E-3</v>
      </c>
    </row>
    <row r="3169" spans="1:3" x14ac:dyDescent="0.3">
      <c r="A3169" s="23" t="s">
        <v>3174</v>
      </c>
      <c r="B3169" s="9">
        <v>1.0694959471866246E-2</v>
      </c>
      <c r="C3169" s="9">
        <v>1.0694959471866246E-2</v>
      </c>
    </row>
    <row r="3170" spans="1:3" x14ac:dyDescent="0.3">
      <c r="A3170" s="23" t="s">
        <v>3175</v>
      </c>
      <c r="B3170" s="9">
        <v>3.0612787155844253E-2</v>
      </c>
      <c r="C3170" s="9">
        <v>3.0612787155844253E-2</v>
      </c>
    </row>
    <row r="3171" spans="1:3" x14ac:dyDescent="0.3">
      <c r="A3171" s="23" t="s">
        <v>3176</v>
      </c>
      <c r="B3171" s="9">
        <v>-1.75576993934411E-3</v>
      </c>
      <c r="C3171" s="9">
        <v>-1.75576993934411E-3</v>
      </c>
    </row>
    <row r="3172" spans="1:3" x14ac:dyDescent="0.3">
      <c r="A3172" s="23" t="s">
        <v>3177</v>
      </c>
      <c r="B3172" s="9">
        <v>-1.9378984345368542E-3</v>
      </c>
      <c r="C3172" s="9">
        <v>-1.9378984345368542E-3</v>
      </c>
    </row>
    <row r="3173" spans="1:3" x14ac:dyDescent="0.3">
      <c r="A3173" s="23" t="s">
        <v>3178</v>
      </c>
      <c r="B3173" s="9">
        <v>-8.2707013065749201E-3</v>
      </c>
      <c r="C3173" s="9">
        <v>-8.2707013065749201E-3</v>
      </c>
    </row>
    <row r="3174" spans="1:3" x14ac:dyDescent="0.3">
      <c r="A3174" s="23" t="s">
        <v>3179</v>
      </c>
      <c r="B3174" s="9">
        <v>4.3657317622887971E-2</v>
      </c>
      <c r="C3174" s="9">
        <v>4.3657317622887971E-2</v>
      </c>
    </row>
    <row r="3175" spans="1:3" x14ac:dyDescent="0.3">
      <c r="A3175" s="23" t="s">
        <v>3180</v>
      </c>
      <c r="B3175" s="9">
        <v>-3.2602922746864348E-3</v>
      </c>
      <c r="C3175" s="9">
        <v>-3.2602922746864348E-3</v>
      </c>
    </row>
    <row r="3176" spans="1:3" x14ac:dyDescent="0.3">
      <c r="A3176" s="23" t="s">
        <v>3181</v>
      </c>
      <c r="B3176" s="9">
        <v>-8.8533400733565946E-3</v>
      </c>
      <c r="C3176" s="9">
        <v>-8.8533400733565946E-3</v>
      </c>
    </row>
    <row r="3177" spans="1:3" x14ac:dyDescent="0.3">
      <c r="A3177" s="23" t="s">
        <v>3182</v>
      </c>
      <c r="B3177" s="9">
        <v>1.0037507034842836E-2</v>
      </c>
      <c r="C3177" s="9">
        <v>1.0037507034842836E-2</v>
      </c>
    </row>
    <row r="3178" spans="1:3" x14ac:dyDescent="0.3">
      <c r="A3178" s="23" t="s">
        <v>3183</v>
      </c>
      <c r="B3178" s="9">
        <v>-3.6146533869615767E-3</v>
      </c>
      <c r="C3178" s="9">
        <v>-3.6146533869615767E-3</v>
      </c>
    </row>
    <row r="3179" spans="1:3" x14ac:dyDescent="0.3">
      <c r="A3179" s="23" t="s">
        <v>3184</v>
      </c>
      <c r="B3179" s="9">
        <v>2.8638809223703134E-3</v>
      </c>
      <c r="C3179" s="9">
        <v>2.8638809223703134E-3</v>
      </c>
    </row>
    <row r="3180" spans="1:3" x14ac:dyDescent="0.3">
      <c r="A3180" s="23" t="s">
        <v>3185</v>
      </c>
      <c r="B3180" s="9">
        <v>-1.4743082817876036E-3</v>
      </c>
      <c r="C3180" s="9">
        <v>-1.4743082817876036E-3</v>
      </c>
    </row>
    <row r="3181" spans="1:3" x14ac:dyDescent="0.3">
      <c r="A3181" s="23" t="s">
        <v>6166</v>
      </c>
      <c r="B3181" s="9">
        <v>-2.4330207512565012E-3</v>
      </c>
      <c r="C3181" s="9">
        <v>-2.4330207512565012E-3</v>
      </c>
    </row>
    <row r="3182" spans="1:3" x14ac:dyDescent="0.3">
      <c r="A3182" s="23" t="s">
        <v>3186</v>
      </c>
      <c r="B3182" s="9">
        <v>-1.6432157349945308E-2</v>
      </c>
      <c r="C3182" s="9">
        <v>-1.6432157349945308E-2</v>
      </c>
    </row>
    <row r="3183" spans="1:3" x14ac:dyDescent="0.3">
      <c r="A3183" s="23" t="s">
        <v>3187</v>
      </c>
      <c r="B3183" s="9">
        <v>-1.0323418853031647E-3</v>
      </c>
      <c r="C3183" s="9">
        <v>-1.0323418853031647E-3</v>
      </c>
    </row>
    <row r="3184" spans="1:3" x14ac:dyDescent="0.3">
      <c r="A3184" s="23" t="s">
        <v>3188</v>
      </c>
      <c r="B3184" s="9">
        <v>-8.853605636672736E-5</v>
      </c>
      <c r="C3184" s="9">
        <v>-8.853605636672736E-5</v>
      </c>
    </row>
    <row r="3185" spans="1:3" x14ac:dyDescent="0.3">
      <c r="A3185" s="23" t="s">
        <v>3189</v>
      </c>
      <c r="B3185" s="9">
        <v>2.0795749271226519E-2</v>
      </c>
      <c r="C3185" s="9">
        <v>2.0795749271226519E-2</v>
      </c>
    </row>
    <row r="3186" spans="1:3" x14ac:dyDescent="0.3">
      <c r="A3186" s="23" t="s">
        <v>3190</v>
      </c>
      <c r="B3186" s="9">
        <v>-2.2572066534719271E-3</v>
      </c>
      <c r="C3186" s="9">
        <v>-2.2572066534719271E-3</v>
      </c>
    </row>
    <row r="3187" spans="1:3" x14ac:dyDescent="0.3">
      <c r="A3187" s="23" t="s">
        <v>3191</v>
      </c>
      <c r="B3187" s="9">
        <v>1.0490312057278278E-2</v>
      </c>
      <c r="C3187" s="9">
        <v>1.0490312057278278E-2</v>
      </c>
    </row>
    <row r="3188" spans="1:3" x14ac:dyDescent="0.3">
      <c r="A3188" s="23" t="s">
        <v>3192</v>
      </c>
      <c r="B3188" s="9">
        <v>-7.972986036453026E-3</v>
      </c>
      <c r="C3188" s="9">
        <v>-7.972986036453026E-3</v>
      </c>
    </row>
    <row r="3189" spans="1:3" x14ac:dyDescent="0.3">
      <c r="A3189" s="23" t="s">
        <v>3193</v>
      </c>
      <c r="B3189" s="9">
        <v>7.7995237578499643E-4</v>
      </c>
      <c r="C3189" s="9">
        <v>7.7995237578499643E-4</v>
      </c>
    </row>
    <row r="3190" spans="1:3" x14ac:dyDescent="0.3">
      <c r="A3190" s="23" t="s">
        <v>3194</v>
      </c>
      <c r="B3190" s="9">
        <v>1.1769569779839164E-2</v>
      </c>
      <c r="C3190" s="9">
        <v>1.1769569779839164E-2</v>
      </c>
    </row>
    <row r="3191" spans="1:3" x14ac:dyDescent="0.3">
      <c r="A3191" s="23" t="s">
        <v>3195</v>
      </c>
      <c r="B3191" s="9">
        <v>-1.5095819827690754E-2</v>
      </c>
      <c r="C3191" s="9">
        <v>-1.5095819827690754E-2</v>
      </c>
    </row>
    <row r="3192" spans="1:3" x14ac:dyDescent="0.3">
      <c r="A3192" s="23" t="s">
        <v>3196</v>
      </c>
      <c r="B3192" s="9">
        <v>-1.5592011982494132E-2</v>
      </c>
      <c r="C3192" s="9">
        <v>-1.5592011982494132E-2</v>
      </c>
    </row>
    <row r="3193" spans="1:3" x14ac:dyDescent="0.3">
      <c r="A3193" s="23" t="s">
        <v>3197</v>
      </c>
      <c r="B3193" s="9">
        <v>-9.1266401165266461E-4</v>
      </c>
      <c r="C3193" s="9">
        <v>-9.1266401165266461E-4</v>
      </c>
    </row>
    <row r="3194" spans="1:3" x14ac:dyDescent="0.3">
      <c r="A3194" s="23" t="s">
        <v>3198</v>
      </c>
      <c r="B3194" s="9">
        <v>3.5869731508918422E-3</v>
      </c>
      <c r="C3194" s="9">
        <v>3.5869731508918422E-3</v>
      </c>
    </row>
    <row r="3195" spans="1:3" x14ac:dyDescent="0.3">
      <c r="A3195" s="23" t="s">
        <v>3199</v>
      </c>
      <c r="B3195" s="9">
        <v>-7.9273041042734582E-4</v>
      </c>
      <c r="C3195" s="9">
        <v>-7.9273041042734582E-4</v>
      </c>
    </row>
    <row r="3196" spans="1:3" x14ac:dyDescent="0.3">
      <c r="A3196" s="23" t="s">
        <v>3200</v>
      </c>
      <c r="B3196" s="9">
        <v>-1.2204823552812426E-2</v>
      </c>
      <c r="C3196" s="9">
        <v>-1.2204823552812426E-2</v>
      </c>
    </row>
    <row r="3197" spans="1:3" x14ac:dyDescent="0.3">
      <c r="A3197" s="23" t="s">
        <v>3201</v>
      </c>
      <c r="B3197" s="9">
        <v>-2.7918605567201576E-2</v>
      </c>
      <c r="C3197" s="9">
        <v>-2.7918605567201576E-2</v>
      </c>
    </row>
    <row r="3198" spans="1:3" x14ac:dyDescent="0.3">
      <c r="A3198" s="23" t="s">
        <v>3202</v>
      </c>
      <c r="B3198" s="9">
        <v>6.5520050325286227E-3</v>
      </c>
      <c r="C3198" s="9">
        <v>6.5520050325286227E-3</v>
      </c>
    </row>
    <row r="3199" spans="1:3" x14ac:dyDescent="0.3">
      <c r="A3199" s="23" t="s">
        <v>3203</v>
      </c>
      <c r="B3199" s="9">
        <v>8.3183830889252582E-3</v>
      </c>
      <c r="C3199" s="9">
        <v>8.3183830889252582E-3</v>
      </c>
    </row>
    <row r="3200" spans="1:3" x14ac:dyDescent="0.3">
      <c r="A3200" s="23" t="s">
        <v>3204</v>
      </c>
      <c r="B3200" s="9">
        <v>-1.087312900398227E-2</v>
      </c>
      <c r="C3200" s="9">
        <v>-1.087312900398227E-2</v>
      </c>
    </row>
    <row r="3201" spans="1:3" x14ac:dyDescent="0.3">
      <c r="A3201" s="23" t="s">
        <v>3205</v>
      </c>
      <c r="B3201" s="9">
        <v>-2.3571826690363586E-2</v>
      </c>
      <c r="C3201" s="9">
        <v>-2.3571826690363586E-2</v>
      </c>
    </row>
    <row r="3202" spans="1:3" x14ac:dyDescent="0.3">
      <c r="A3202" s="23" t="s">
        <v>3206</v>
      </c>
      <c r="B3202" s="9">
        <v>4.7900558151174515E-3</v>
      </c>
      <c r="C3202" s="9">
        <v>4.7900558151174515E-3</v>
      </c>
    </row>
    <row r="3203" spans="1:3" x14ac:dyDescent="0.3">
      <c r="A3203" s="23" t="s">
        <v>3207</v>
      </c>
      <c r="B3203" s="9">
        <v>-1.4345116685639729E-2</v>
      </c>
      <c r="C3203" s="9">
        <v>-1.4345116685639729E-2</v>
      </c>
    </row>
    <row r="3204" spans="1:3" x14ac:dyDescent="0.3">
      <c r="A3204" s="23" t="s">
        <v>3208</v>
      </c>
      <c r="B3204" s="9">
        <v>-5.460613603531784E-3</v>
      </c>
      <c r="C3204" s="9">
        <v>-5.460613603531784E-3</v>
      </c>
    </row>
    <row r="3205" spans="1:3" x14ac:dyDescent="0.3">
      <c r="A3205" s="23" t="s">
        <v>3209</v>
      </c>
      <c r="B3205" s="9">
        <v>1.426710140644152E-2</v>
      </c>
      <c r="C3205" s="9">
        <v>1.426710140644152E-2</v>
      </c>
    </row>
    <row r="3206" spans="1:3" x14ac:dyDescent="0.3">
      <c r="A3206" s="23" t="s">
        <v>3210</v>
      </c>
      <c r="B3206" s="9">
        <v>-1.1863879006285007E-3</v>
      </c>
      <c r="C3206" s="9">
        <v>-1.1863879006285007E-3</v>
      </c>
    </row>
    <row r="3207" spans="1:3" x14ac:dyDescent="0.3">
      <c r="A3207" s="23" t="s">
        <v>3211</v>
      </c>
      <c r="B3207" s="9">
        <v>-8.9115403526592897E-3</v>
      </c>
      <c r="C3207" s="9">
        <v>-8.9115403526592897E-3</v>
      </c>
    </row>
    <row r="3208" spans="1:3" x14ac:dyDescent="0.3">
      <c r="A3208" s="23" t="s">
        <v>3212</v>
      </c>
      <c r="B3208" s="9">
        <v>1.9208066993607309E-3</v>
      </c>
      <c r="C3208" s="9">
        <v>1.9208066993607309E-3</v>
      </c>
    </row>
    <row r="3209" spans="1:3" x14ac:dyDescent="0.3">
      <c r="A3209" s="23" t="s">
        <v>3213</v>
      </c>
      <c r="B3209" s="9">
        <v>1.5606784093265486E-2</v>
      </c>
      <c r="C3209" s="9">
        <v>1.5606784093265486E-2</v>
      </c>
    </row>
    <row r="3210" spans="1:3" x14ac:dyDescent="0.3">
      <c r="A3210" s="23" t="s">
        <v>3214</v>
      </c>
      <c r="B3210" s="9">
        <v>-1.922064019821063E-3</v>
      </c>
      <c r="C3210" s="9">
        <v>-1.922064019821063E-3</v>
      </c>
    </row>
    <row r="3211" spans="1:3" x14ac:dyDescent="0.3">
      <c r="A3211" s="23" t="s">
        <v>3215</v>
      </c>
      <c r="B3211" s="9">
        <v>-4.4123171707921106E-2</v>
      </c>
      <c r="C3211" s="9">
        <v>-4.4123171707921106E-2</v>
      </c>
    </row>
    <row r="3212" spans="1:3" x14ac:dyDescent="0.3">
      <c r="A3212" s="23" t="s">
        <v>3216</v>
      </c>
      <c r="B3212" s="9">
        <v>8.9753298322507707E-3</v>
      </c>
      <c r="C3212" s="9">
        <v>8.9753298322507707E-3</v>
      </c>
    </row>
    <row r="3213" spans="1:3" x14ac:dyDescent="0.3">
      <c r="A3213" s="23" t="s">
        <v>3217</v>
      </c>
      <c r="B3213" s="9">
        <v>2.8703738324230663E-2</v>
      </c>
      <c r="C3213" s="9">
        <v>2.8703738324230663E-2</v>
      </c>
    </row>
    <row r="3214" spans="1:3" x14ac:dyDescent="0.3">
      <c r="A3214" s="23" t="s">
        <v>3218</v>
      </c>
      <c r="B3214" s="9">
        <v>-1.1559732932262822E-2</v>
      </c>
      <c r="C3214" s="9">
        <v>-1.1559732932262822E-2</v>
      </c>
    </row>
    <row r="3215" spans="1:3" x14ac:dyDescent="0.3">
      <c r="A3215" s="23" t="s">
        <v>3219</v>
      </c>
      <c r="B3215" s="9">
        <v>1.8158978671829012E-2</v>
      </c>
      <c r="C3215" s="9">
        <v>1.8158978671829012E-2</v>
      </c>
    </row>
    <row r="3216" spans="1:3" x14ac:dyDescent="0.3">
      <c r="A3216" s="23" t="s">
        <v>3220</v>
      </c>
      <c r="B3216" s="9">
        <v>1.1076770509966576E-2</v>
      </c>
      <c r="C3216" s="9">
        <v>1.1076770509966576E-2</v>
      </c>
    </row>
    <row r="3217" spans="1:3" x14ac:dyDescent="0.3">
      <c r="A3217" s="23" t="s">
        <v>3221</v>
      </c>
      <c r="B3217" s="9">
        <v>-2.3654834924516205E-3</v>
      </c>
      <c r="C3217" s="9">
        <v>-2.3654834924516205E-3</v>
      </c>
    </row>
    <row r="3218" spans="1:3" x14ac:dyDescent="0.3">
      <c r="A3218" s="23" t="s">
        <v>3222</v>
      </c>
      <c r="B3218" s="9">
        <v>-1.0770723141228136E-3</v>
      </c>
      <c r="C3218" s="9">
        <v>-1.0770723141228136E-3</v>
      </c>
    </row>
    <row r="3219" spans="1:3" x14ac:dyDescent="0.3">
      <c r="A3219" s="23" t="s">
        <v>3223</v>
      </c>
      <c r="B3219" s="9">
        <v>1.2027873048470012E-2</v>
      </c>
      <c r="C3219" s="9">
        <v>1.2027873048470012E-2</v>
      </c>
    </row>
    <row r="3220" spans="1:3" x14ac:dyDescent="0.3">
      <c r="A3220" s="23" t="s">
        <v>3224</v>
      </c>
      <c r="B3220" s="9">
        <v>-6.2866417986523742E-3</v>
      </c>
      <c r="C3220" s="9">
        <v>-6.2866417986523742E-3</v>
      </c>
    </row>
    <row r="3221" spans="1:3" x14ac:dyDescent="0.3">
      <c r="A3221" s="23" t="s">
        <v>3225</v>
      </c>
      <c r="B3221" s="9">
        <v>-9.3501742313120886E-3</v>
      </c>
      <c r="C3221" s="9">
        <v>-9.3501742313120886E-3</v>
      </c>
    </row>
    <row r="3222" spans="1:3" x14ac:dyDescent="0.3">
      <c r="A3222" s="23" t="s">
        <v>3226</v>
      </c>
      <c r="B3222" s="9">
        <v>2.5023428884470622E-2</v>
      </c>
      <c r="C3222" s="9">
        <v>2.5023428884470622E-2</v>
      </c>
    </row>
    <row r="3223" spans="1:3" x14ac:dyDescent="0.3">
      <c r="A3223" s="23" t="s">
        <v>3227</v>
      </c>
      <c r="B3223" s="9">
        <v>-7.8059212769398065E-3</v>
      </c>
      <c r="C3223" s="9">
        <v>-7.8059212769398065E-3</v>
      </c>
    </row>
    <row r="3224" spans="1:3" x14ac:dyDescent="0.3">
      <c r="A3224" s="23" t="s">
        <v>3228</v>
      </c>
      <c r="B3224" s="9">
        <v>1.2706344461969332E-2</v>
      </c>
      <c r="C3224" s="9">
        <v>1.2706344461969332E-2</v>
      </c>
    </row>
    <row r="3225" spans="1:3" x14ac:dyDescent="0.3">
      <c r="A3225" s="23" t="s">
        <v>6173</v>
      </c>
      <c r="B3225" s="9">
        <v>-1.199688082537131E-4</v>
      </c>
      <c r="C3225" s="9">
        <v>-1.199688082537131E-4</v>
      </c>
    </row>
    <row r="3226" spans="1:3" x14ac:dyDescent="0.3">
      <c r="A3226" s="23" t="s">
        <v>3229</v>
      </c>
      <c r="B3226" s="9">
        <v>2.2862035594034373E-2</v>
      </c>
      <c r="C3226" s="9">
        <v>2.2862035594034373E-2</v>
      </c>
    </row>
    <row r="3227" spans="1:3" x14ac:dyDescent="0.3">
      <c r="A3227" s="23" t="s">
        <v>3230</v>
      </c>
      <c r="B3227" s="9">
        <v>7.9122042545875073E-4</v>
      </c>
      <c r="C3227" s="9">
        <v>7.9122042545875073E-4</v>
      </c>
    </row>
    <row r="3228" spans="1:3" x14ac:dyDescent="0.3">
      <c r="A3228" s="23" t="s">
        <v>3231</v>
      </c>
      <c r="B3228" s="9">
        <v>-4.5801606785741489E-3</v>
      </c>
      <c r="C3228" s="9">
        <v>-4.5801606785741489E-3</v>
      </c>
    </row>
    <row r="3229" spans="1:3" x14ac:dyDescent="0.3">
      <c r="A3229" s="23" t="s">
        <v>3232</v>
      </c>
      <c r="B3229" s="9">
        <v>-8.8970925188149082E-3</v>
      </c>
      <c r="C3229" s="9">
        <v>-8.8970925188149082E-3</v>
      </c>
    </row>
    <row r="3230" spans="1:3" x14ac:dyDescent="0.3">
      <c r="A3230" s="23" t="s">
        <v>3233</v>
      </c>
      <c r="B3230" s="9">
        <v>1.9609912665486291E-2</v>
      </c>
      <c r="C3230" s="9">
        <v>1.9609912665486291E-2</v>
      </c>
    </row>
    <row r="3231" spans="1:3" x14ac:dyDescent="0.3">
      <c r="A3231" s="23" t="s">
        <v>3234</v>
      </c>
      <c r="B3231" s="9">
        <v>-3.3873442217449104E-2</v>
      </c>
      <c r="C3231" s="9">
        <v>-3.3873442217449104E-2</v>
      </c>
    </row>
    <row r="3232" spans="1:3" x14ac:dyDescent="0.3">
      <c r="A3232" s="23" t="s">
        <v>3235</v>
      </c>
      <c r="B3232" s="9">
        <v>1.4263529551962934E-2</v>
      </c>
      <c r="C3232" s="9">
        <v>1.4263529551962934E-2</v>
      </c>
    </row>
    <row r="3233" spans="1:3" x14ac:dyDescent="0.3">
      <c r="A3233" s="23" t="s">
        <v>3236</v>
      </c>
      <c r="B3233" s="9">
        <v>-2.8519587061059812E-2</v>
      </c>
      <c r="C3233" s="9">
        <v>-2.8519587061059812E-2</v>
      </c>
    </row>
    <row r="3234" spans="1:3" x14ac:dyDescent="0.3">
      <c r="A3234" s="23" t="s">
        <v>3237</v>
      </c>
      <c r="B3234" s="9">
        <v>4.5415138180038882E-3</v>
      </c>
      <c r="C3234" s="9">
        <v>4.5415138180038882E-3</v>
      </c>
    </row>
    <row r="3235" spans="1:3" x14ac:dyDescent="0.3">
      <c r="A3235" s="23" t="s">
        <v>3238</v>
      </c>
      <c r="B3235" s="9">
        <v>4.7328749492205969E-3</v>
      </c>
      <c r="C3235" s="9">
        <v>4.7328749492205969E-3</v>
      </c>
    </row>
    <row r="3236" spans="1:3" x14ac:dyDescent="0.3">
      <c r="A3236" s="23" t="s">
        <v>3239</v>
      </c>
      <c r="B3236" s="9">
        <v>4.2365188553512205E-4</v>
      </c>
      <c r="C3236" s="9">
        <v>4.2365188553512205E-4</v>
      </c>
    </row>
    <row r="3237" spans="1:3" x14ac:dyDescent="0.3">
      <c r="A3237" s="23" t="s">
        <v>3240</v>
      </c>
      <c r="B3237" s="9">
        <v>7.4450632499464195E-3</v>
      </c>
      <c r="C3237" s="9">
        <v>7.4450632499464195E-3</v>
      </c>
    </row>
    <row r="3238" spans="1:3" x14ac:dyDescent="0.3">
      <c r="A3238" s="23" t="s">
        <v>3241</v>
      </c>
      <c r="B3238" s="9">
        <v>-1.0839314470625803E-2</v>
      </c>
      <c r="C3238" s="9">
        <v>-1.0839314470625803E-2</v>
      </c>
    </row>
    <row r="3239" spans="1:3" x14ac:dyDescent="0.3">
      <c r="A3239" s="23" t="s">
        <v>3242</v>
      </c>
      <c r="B3239" s="9">
        <v>2.2987448406273411E-2</v>
      </c>
      <c r="C3239" s="9">
        <v>2.2987448406273411E-2</v>
      </c>
    </row>
    <row r="3240" spans="1:3" x14ac:dyDescent="0.3">
      <c r="A3240" s="23" t="s">
        <v>3243</v>
      </c>
      <c r="B3240" s="9">
        <v>-4.3257687520297634E-2</v>
      </c>
      <c r="C3240" s="9">
        <v>-4.3257687520297634E-2</v>
      </c>
    </row>
    <row r="3241" spans="1:3" x14ac:dyDescent="0.3">
      <c r="A3241" s="23" t="s">
        <v>3244</v>
      </c>
      <c r="B3241" s="9">
        <v>-1.7673601177284931E-3</v>
      </c>
      <c r="C3241" s="9">
        <v>-1.7673601177284931E-3</v>
      </c>
    </row>
    <row r="3242" spans="1:3" x14ac:dyDescent="0.3">
      <c r="A3242" s="23" t="s">
        <v>3245</v>
      </c>
      <c r="B3242" s="9">
        <v>-5.2771268821523551E-4</v>
      </c>
      <c r="C3242" s="9">
        <v>-5.2771268821523551E-4</v>
      </c>
    </row>
    <row r="3243" spans="1:3" x14ac:dyDescent="0.3">
      <c r="A3243" s="23" t="s">
        <v>3246</v>
      </c>
      <c r="B3243" s="9">
        <v>-1.915389037038584E-2</v>
      </c>
      <c r="C3243" s="9">
        <v>-1.915389037038584E-2</v>
      </c>
    </row>
    <row r="3244" spans="1:3" x14ac:dyDescent="0.3">
      <c r="A3244" s="23" t="s">
        <v>3247</v>
      </c>
      <c r="B3244" s="9">
        <v>-1.7561115408562429E-2</v>
      </c>
      <c r="C3244" s="9">
        <v>-1.7561115408562429E-2</v>
      </c>
    </row>
    <row r="3245" spans="1:3" x14ac:dyDescent="0.3">
      <c r="A3245" s="23" t="s">
        <v>3248</v>
      </c>
      <c r="B3245" s="9">
        <v>-4.7258080236004349E-2</v>
      </c>
      <c r="C3245" s="9">
        <v>-4.7258080236004349E-2</v>
      </c>
    </row>
    <row r="3246" spans="1:3" x14ac:dyDescent="0.3">
      <c r="A3246" s="23" t="s">
        <v>3249</v>
      </c>
      <c r="B3246" s="9">
        <v>1.7739863416632674E-2</v>
      </c>
      <c r="C3246" s="9">
        <v>1.7739863416632674E-2</v>
      </c>
    </row>
    <row r="3247" spans="1:3" x14ac:dyDescent="0.3">
      <c r="A3247" s="23" t="s">
        <v>6178</v>
      </c>
      <c r="B3247" s="9">
        <v>-4.9776834889307372E-4</v>
      </c>
      <c r="C3247" s="9">
        <v>-4.9776834889307372E-4</v>
      </c>
    </row>
    <row r="3248" spans="1:3" x14ac:dyDescent="0.3">
      <c r="A3248" s="23" t="s">
        <v>3250</v>
      </c>
      <c r="B3248" s="9">
        <v>-9.6055169389164322E-3</v>
      </c>
      <c r="C3248" s="9">
        <v>-9.6055169389164322E-3</v>
      </c>
    </row>
    <row r="3249" spans="1:3" x14ac:dyDescent="0.3">
      <c r="A3249" s="23" t="s">
        <v>6179</v>
      </c>
      <c r="B3249" s="9">
        <v>3.3791162818073255E-3</v>
      </c>
      <c r="C3249" s="9">
        <v>3.3791162818073255E-3</v>
      </c>
    </row>
    <row r="3250" spans="1:3" x14ac:dyDescent="0.3">
      <c r="A3250" s="23" t="s">
        <v>3251</v>
      </c>
      <c r="B3250" s="9">
        <v>1.4351753877707143E-3</v>
      </c>
      <c r="C3250" s="9">
        <v>1.4351753877707143E-3</v>
      </c>
    </row>
    <row r="3251" spans="1:3" x14ac:dyDescent="0.3">
      <c r="A3251" s="23" t="s">
        <v>3252</v>
      </c>
      <c r="B3251" s="9">
        <v>6.6814282827563692E-3</v>
      </c>
      <c r="C3251" s="9">
        <v>6.6814282827563692E-3</v>
      </c>
    </row>
    <row r="3252" spans="1:3" x14ac:dyDescent="0.3">
      <c r="A3252" s="23" t="s">
        <v>3253</v>
      </c>
      <c r="B3252" s="9">
        <v>-8.7848295557328027E-3</v>
      </c>
      <c r="C3252" s="9">
        <v>-8.7848295557328027E-3</v>
      </c>
    </row>
    <row r="3253" spans="1:3" x14ac:dyDescent="0.3">
      <c r="A3253" s="23" t="s">
        <v>6180</v>
      </c>
      <c r="B3253" s="9">
        <v>5.99801864855363E-3</v>
      </c>
      <c r="C3253" s="9">
        <v>5.99801864855363E-3</v>
      </c>
    </row>
    <row r="3254" spans="1:3" x14ac:dyDescent="0.3">
      <c r="A3254" s="23" t="s">
        <v>3254</v>
      </c>
      <c r="B3254" s="9">
        <v>2.4223129990066697E-3</v>
      </c>
      <c r="C3254" s="9">
        <v>2.4223129990066697E-3</v>
      </c>
    </row>
    <row r="3255" spans="1:3" x14ac:dyDescent="0.3">
      <c r="A3255" s="23" t="s">
        <v>6181</v>
      </c>
      <c r="B3255" s="9">
        <v>2.4825818347950094E-3</v>
      </c>
      <c r="C3255" s="9">
        <v>2.4825818347950094E-3</v>
      </c>
    </row>
    <row r="3256" spans="1:3" x14ac:dyDescent="0.3">
      <c r="A3256" s="23" t="s">
        <v>3255</v>
      </c>
      <c r="B3256" s="9">
        <v>2.3007550809580196E-2</v>
      </c>
      <c r="C3256" s="9">
        <v>2.3007550809580196E-2</v>
      </c>
    </row>
    <row r="3257" spans="1:3" x14ac:dyDescent="0.3">
      <c r="A3257" s="23" t="s">
        <v>3256</v>
      </c>
      <c r="B3257" s="9">
        <v>-9.1200346519741595E-3</v>
      </c>
      <c r="C3257" s="9">
        <v>-9.1200346519741595E-3</v>
      </c>
    </row>
    <row r="3258" spans="1:3" x14ac:dyDescent="0.3">
      <c r="A3258" s="23" t="s">
        <v>3257</v>
      </c>
      <c r="B3258" s="9">
        <v>-2.559289056305486E-2</v>
      </c>
      <c r="C3258" s="9">
        <v>-2.559289056305486E-2</v>
      </c>
    </row>
    <row r="3259" spans="1:3" x14ac:dyDescent="0.3">
      <c r="A3259" s="23" t="s">
        <v>3258</v>
      </c>
      <c r="B3259" s="9">
        <v>4.5387876609703027E-3</v>
      </c>
      <c r="C3259" s="9">
        <v>4.5387876609703027E-3</v>
      </c>
    </row>
    <row r="3260" spans="1:3" x14ac:dyDescent="0.3">
      <c r="A3260" s="23" t="s">
        <v>3259</v>
      </c>
      <c r="B3260" s="9">
        <v>1.267242792851556E-2</v>
      </c>
      <c r="C3260" s="9">
        <v>1.267242792851556E-2</v>
      </c>
    </row>
    <row r="3261" spans="1:3" x14ac:dyDescent="0.3">
      <c r="A3261" s="23" t="s">
        <v>3260</v>
      </c>
      <c r="B3261" s="9">
        <v>-7.0608713572727034E-3</v>
      </c>
      <c r="C3261" s="9">
        <v>-7.0608713572727034E-3</v>
      </c>
    </row>
    <row r="3262" spans="1:3" x14ac:dyDescent="0.3">
      <c r="A3262" s="23" t="s">
        <v>3261</v>
      </c>
      <c r="B3262" s="9">
        <v>2.2071758532745206E-2</v>
      </c>
      <c r="C3262" s="9">
        <v>2.2071758532745206E-2</v>
      </c>
    </row>
    <row r="3263" spans="1:3" x14ac:dyDescent="0.3">
      <c r="A3263" s="23" t="s">
        <v>3262</v>
      </c>
      <c r="B3263" s="9">
        <v>-1.6590302462176167E-2</v>
      </c>
      <c r="C3263" s="9">
        <v>-1.6590302462176167E-2</v>
      </c>
    </row>
    <row r="3264" spans="1:3" x14ac:dyDescent="0.3">
      <c r="A3264" s="23" t="s">
        <v>6183</v>
      </c>
      <c r="B3264" s="9">
        <v>1.5136560968332265E-3</v>
      </c>
      <c r="C3264" s="9">
        <v>1.5136560968332265E-3</v>
      </c>
    </row>
    <row r="3265" spans="1:3" x14ac:dyDescent="0.3">
      <c r="A3265" s="23" t="s">
        <v>3263</v>
      </c>
      <c r="B3265" s="9">
        <v>2.1694376916648522E-2</v>
      </c>
      <c r="C3265" s="9">
        <v>2.1694376916648522E-2</v>
      </c>
    </row>
    <row r="3266" spans="1:3" x14ac:dyDescent="0.3">
      <c r="A3266" s="23" t="s">
        <v>3264</v>
      </c>
      <c r="B3266" s="9">
        <v>1.3359526252942368E-2</v>
      </c>
      <c r="C3266" s="9">
        <v>1.3359526252942368E-2</v>
      </c>
    </row>
    <row r="3267" spans="1:3" x14ac:dyDescent="0.3">
      <c r="A3267" s="23" t="s">
        <v>3265</v>
      </c>
      <c r="B3267" s="9">
        <v>5.0783978746481639E-4</v>
      </c>
      <c r="C3267" s="9">
        <v>5.0783978746481639E-4</v>
      </c>
    </row>
    <row r="3268" spans="1:3" x14ac:dyDescent="0.3">
      <c r="A3268" s="23" t="s">
        <v>3266</v>
      </c>
      <c r="B3268" s="9">
        <v>8.5940497347740848E-3</v>
      </c>
      <c r="C3268" s="9">
        <v>8.5940497347740848E-3</v>
      </c>
    </row>
    <row r="3269" spans="1:3" x14ac:dyDescent="0.3">
      <c r="A3269" s="23" t="s">
        <v>3267</v>
      </c>
      <c r="B3269" s="9">
        <v>3.642762475628572E-3</v>
      </c>
      <c r="C3269" s="9">
        <v>3.642762475628572E-3</v>
      </c>
    </row>
    <row r="3270" spans="1:3" x14ac:dyDescent="0.3">
      <c r="A3270" s="23" t="s">
        <v>6184</v>
      </c>
      <c r="B3270" s="9">
        <v>3.4733665522809981E-3</v>
      </c>
      <c r="C3270" s="9">
        <v>3.4733665522809981E-3</v>
      </c>
    </row>
    <row r="3271" spans="1:3" x14ac:dyDescent="0.3">
      <c r="A3271" s="23" t="s">
        <v>3268</v>
      </c>
      <c r="B3271" s="9">
        <v>4.1770634299989418E-3</v>
      </c>
      <c r="C3271" s="9">
        <v>4.1770634299989418E-3</v>
      </c>
    </row>
    <row r="3272" spans="1:3" x14ac:dyDescent="0.3">
      <c r="A3272" s="23" t="s">
        <v>3269</v>
      </c>
      <c r="B3272" s="9">
        <v>8.1170282704211179E-3</v>
      </c>
      <c r="C3272" s="9">
        <v>8.1170282704211179E-3</v>
      </c>
    </row>
    <row r="3273" spans="1:3" x14ac:dyDescent="0.3">
      <c r="A3273" s="23" t="s">
        <v>3270</v>
      </c>
      <c r="B3273" s="9">
        <v>-2.227722226682782E-2</v>
      </c>
      <c r="C3273" s="9">
        <v>-2.227722226682782E-2</v>
      </c>
    </row>
    <row r="3274" spans="1:3" x14ac:dyDescent="0.3">
      <c r="A3274" s="23" t="s">
        <v>3271</v>
      </c>
      <c r="B3274" s="9">
        <v>-1.6382076106499218E-2</v>
      </c>
      <c r="C3274" s="9">
        <v>-1.6382076106499218E-2</v>
      </c>
    </row>
    <row r="3275" spans="1:3" x14ac:dyDescent="0.3">
      <c r="A3275" s="23" t="s">
        <v>3272</v>
      </c>
      <c r="B3275" s="9">
        <v>-1.3691766459696034E-2</v>
      </c>
      <c r="C3275" s="9">
        <v>-1.3691766459696034E-2</v>
      </c>
    </row>
    <row r="3276" spans="1:3" x14ac:dyDescent="0.3">
      <c r="A3276" s="23" t="s">
        <v>3273</v>
      </c>
      <c r="B3276" s="9">
        <v>1.3018030891452701E-2</v>
      </c>
      <c r="C3276" s="9">
        <v>1.3018030891452701E-2</v>
      </c>
    </row>
    <row r="3277" spans="1:3" x14ac:dyDescent="0.3">
      <c r="A3277" s="23" t="s">
        <v>3274</v>
      </c>
      <c r="B3277" s="9">
        <v>3.137152908551296E-2</v>
      </c>
      <c r="C3277" s="9">
        <v>3.137152908551296E-2</v>
      </c>
    </row>
    <row r="3278" spans="1:3" x14ac:dyDescent="0.3">
      <c r="A3278" s="23" t="s">
        <v>3275</v>
      </c>
      <c r="B3278" s="9">
        <v>-2.5738973470261155E-2</v>
      </c>
      <c r="C3278" s="9">
        <v>-2.5738973470261155E-2</v>
      </c>
    </row>
    <row r="3279" spans="1:3" x14ac:dyDescent="0.3">
      <c r="A3279" s="23" t="s">
        <v>3276</v>
      </c>
      <c r="B3279" s="9">
        <v>1.9186074557478807E-2</v>
      </c>
      <c r="C3279" s="9">
        <v>1.9186074557478807E-2</v>
      </c>
    </row>
    <row r="3280" spans="1:3" x14ac:dyDescent="0.3">
      <c r="A3280" s="23" t="s">
        <v>3277</v>
      </c>
      <c r="B3280" s="9">
        <v>-7.6050773508828159E-3</v>
      </c>
      <c r="C3280" s="9">
        <v>-7.6050773508828159E-3</v>
      </c>
    </row>
    <row r="3281" spans="1:3" x14ac:dyDescent="0.3">
      <c r="A3281" s="23" t="s">
        <v>3278</v>
      </c>
      <c r="B3281" s="9">
        <v>5.0032357865525123E-3</v>
      </c>
      <c r="C3281" s="9">
        <v>5.0032357865525123E-3</v>
      </c>
    </row>
    <row r="3282" spans="1:3" x14ac:dyDescent="0.3">
      <c r="A3282" s="23" t="s">
        <v>3279</v>
      </c>
      <c r="B3282" s="9">
        <v>6.2774639066326665E-5</v>
      </c>
      <c r="C3282" s="9">
        <v>6.2774639066326665E-5</v>
      </c>
    </row>
    <row r="3283" spans="1:3" x14ac:dyDescent="0.3">
      <c r="A3283" s="23" t="s">
        <v>3280</v>
      </c>
      <c r="B3283" s="9">
        <v>-1.4988896860435764E-2</v>
      </c>
      <c r="C3283" s="9">
        <v>-1.4988896860435764E-2</v>
      </c>
    </row>
    <row r="3284" spans="1:3" x14ac:dyDescent="0.3">
      <c r="A3284" s="23" t="s">
        <v>3281</v>
      </c>
      <c r="B3284" s="9">
        <v>1.209960027893047E-3</v>
      </c>
      <c r="C3284" s="9">
        <v>1.209960027893047E-3</v>
      </c>
    </row>
    <row r="3285" spans="1:3" x14ac:dyDescent="0.3">
      <c r="A3285" s="23" t="s">
        <v>3282</v>
      </c>
      <c r="B3285" s="9">
        <v>-1.700939596336833E-2</v>
      </c>
      <c r="C3285" s="9">
        <v>-1.700939596336833E-2</v>
      </c>
    </row>
    <row r="3286" spans="1:3" x14ac:dyDescent="0.3">
      <c r="A3286" s="23" t="s">
        <v>3283</v>
      </c>
      <c r="B3286" s="9">
        <v>3.521869906322105E-3</v>
      </c>
      <c r="C3286" s="9">
        <v>3.521869906322105E-3</v>
      </c>
    </row>
    <row r="3287" spans="1:3" x14ac:dyDescent="0.3">
      <c r="A3287" s="23" t="s">
        <v>3284</v>
      </c>
      <c r="B3287" s="9">
        <v>-4.84982682951734E-3</v>
      </c>
      <c r="C3287" s="9">
        <v>-4.84982682951734E-3</v>
      </c>
    </row>
    <row r="3288" spans="1:3" x14ac:dyDescent="0.3">
      <c r="A3288" s="23" t="s">
        <v>3285</v>
      </c>
      <c r="B3288" s="9">
        <v>-1.6700553190431861E-2</v>
      </c>
      <c r="C3288" s="9">
        <v>-1.6700553190431861E-2</v>
      </c>
    </row>
    <row r="3289" spans="1:3" x14ac:dyDescent="0.3">
      <c r="A3289" s="23" t="s">
        <v>3286</v>
      </c>
      <c r="B3289" s="9">
        <v>-1.6749585689640772E-2</v>
      </c>
      <c r="C3289" s="9">
        <v>-1.6749585689640772E-2</v>
      </c>
    </row>
    <row r="3290" spans="1:3" x14ac:dyDescent="0.3">
      <c r="A3290" s="23" t="s">
        <v>6188</v>
      </c>
      <c r="B3290" s="9">
        <v>8.7096347459406055E-4</v>
      </c>
      <c r="C3290" s="9">
        <v>8.7096347459406055E-4</v>
      </c>
    </row>
    <row r="3291" spans="1:3" x14ac:dyDescent="0.3">
      <c r="A3291" s="23" t="s">
        <v>6189</v>
      </c>
      <c r="B3291" s="9">
        <v>5.9424625695111829E-3</v>
      </c>
      <c r="C3291" s="9">
        <v>5.9424625695111829E-3</v>
      </c>
    </row>
    <row r="3292" spans="1:3" x14ac:dyDescent="0.3">
      <c r="A3292" s="23" t="s">
        <v>3287</v>
      </c>
      <c r="B3292" s="9">
        <v>-2.1192935269780052E-2</v>
      </c>
      <c r="C3292" s="9">
        <v>-2.1192935269780052E-2</v>
      </c>
    </row>
    <row r="3293" spans="1:3" x14ac:dyDescent="0.3">
      <c r="A3293" s="23" t="s">
        <v>3288</v>
      </c>
      <c r="B3293" s="9">
        <v>-2.7505697622934859E-2</v>
      </c>
      <c r="C3293" s="9">
        <v>-2.7505697622934859E-2</v>
      </c>
    </row>
    <row r="3294" spans="1:3" x14ac:dyDescent="0.3">
      <c r="A3294" s="23" t="s">
        <v>3289</v>
      </c>
      <c r="B3294" s="9">
        <v>2.7918356992603253E-3</v>
      </c>
      <c r="C3294" s="9">
        <v>2.7918356992603253E-3</v>
      </c>
    </row>
    <row r="3295" spans="1:3" x14ac:dyDescent="0.3">
      <c r="A3295" s="23" t="s">
        <v>3290</v>
      </c>
      <c r="B3295" s="9">
        <v>-8.3638569141718869E-3</v>
      </c>
      <c r="C3295" s="9">
        <v>-8.3638569141718869E-3</v>
      </c>
    </row>
    <row r="3296" spans="1:3" x14ac:dyDescent="0.3">
      <c r="A3296" s="23" t="s">
        <v>3291</v>
      </c>
      <c r="B3296" s="9">
        <v>1.835041655732823E-2</v>
      </c>
      <c r="C3296" s="9">
        <v>1.835041655732823E-2</v>
      </c>
    </row>
    <row r="3297" spans="1:3" x14ac:dyDescent="0.3">
      <c r="A3297" s="23" t="s">
        <v>3292</v>
      </c>
      <c r="B3297" s="9">
        <v>9.3752296435977486E-3</v>
      </c>
      <c r="C3297" s="9">
        <v>9.3752296435977486E-3</v>
      </c>
    </row>
    <row r="3298" spans="1:3" x14ac:dyDescent="0.3">
      <c r="A3298" s="23" t="s">
        <v>3293</v>
      </c>
      <c r="B3298" s="9">
        <v>-1.0756302265835595E-2</v>
      </c>
      <c r="C3298" s="9">
        <v>-1.0756302265835595E-2</v>
      </c>
    </row>
    <row r="3299" spans="1:3" x14ac:dyDescent="0.3">
      <c r="A3299" s="23" t="s">
        <v>3294</v>
      </c>
      <c r="B3299" s="9">
        <v>-1.9115305251848683E-2</v>
      </c>
      <c r="C3299" s="9">
        <v>-1.9115305251848683E-2</v>
      </c>
    </row>
    <row r="3300" spans="1:3" x14ac:dyDescent="0.3">
      <c r="A3300" s="23" t="s">
        <v>3295</v>
      </c>
      <c r="B3300" s="9">
        <v>1.9702360101047033E-3</v>
      </c>
      <c r="C3300" s="9">
        <v>1.9702360101047033E-3</v>
      </c>
    </row>
    <row r="3301" spans="1:3" x14ac:dyDescent="0.3">
      <c r="A3301" s="23" t="s">
        <v>3296</v>
      </c>
      <c r="B3301" s="9">
        <v>2.1086666276212015E-4</v>
      </c>
      <c r="C3301" s="9">
        <v>2.1086666276212015E-4</v>
      </c>
    </row>
    <row r="3302" spans="1:3" x14ac:dyDescent="0.3">
      <c r="A3302" s="23" t="s">
        <v>3297</v>
      </c>
      <c r="B3302" s="9">
        <v>3.7179979694013199E-3</v>
      </c>
      <c r="C3302" s="9">
        <v>3.7179979694013199E-3</v>
      </c>
    </row>
    <row r="3303" spans="1:3" x14ac:dyDescent="0.3">
      <c r="A3303" s="23" t="s">
        <v>3298</v>
      </c>
      <c r="B3303" s="9">
        <v>6.873358881182106E-3</v>
      </c>
      <c r="C3303" s="9">
        <v>6.873358881182106E-3</v>
      </c>
    </row>
    <row r="3304" spans="1:3" x14ac:dyDescent="0.3">
      <c r="A3304" s="23" t="s">
        <v>3299</v>
      </c>
      <c r="B3304" s="9">
        <v>2.4336398680781951E-4</v>
      </c>
      <c r="C3304" s="9">
        <v>2.4336398680781951E-4</v>
      </c>
    </row>
    <row r="3305" spans="1:3" x14ac:dyDescent="0.3">
      <c r="A3305" s="23" t="s">
        <v>3300</v>
      </c>
      <c r="B3305" s="9">
        <v>4.9240684831199383E-3</v>
      </c>
      <c r="C3305" s="9">
        <v>4.9240684831199383E-3</v>
      </c>
    </row>
    <row r="3306" spans="1:3" x14ac:dyDescent="0.3">
      <c r="A3306" s="23" t="s">
        <v>3301</v>
      </c>
      <c r="B3306" s="9">
        <v>-3.3609982956572504E-3</v>
      </c>
      <c r="C3306" s="9">
        <v>-3.3609982956572504E-3</v>
      </c>
    </row>
    <row r="3307" spans="1:3" x14ac:dyDescent="0.3">
      <c r="A3307" s="23" t="s">
        <v>3302</v>
      </c>
      <c r="B3307" s="9">
        <v>1.1010932225584651E-2</v>
      </c>
      <c r="C3307" s="9">
        <v>1.1010932225584651E-2</v>
      </c>
    </row>
    <row r="3308" spans="1:3" x14ac:dyDescent="0.3">
      <c r="A3308" s="23" t="s">
        <v>3303</v>
      </c>
      <c r="B3308" s="9">
        <v>-7.2003480601008155E-3</v>
      </c>
      <c r="C3308" s="9">
        <v>-7.2003480601008155E-3</v>
      </c>
    </row>
    <row r="3309" spans="1:3" x14ac:dyDescent="0.3">
      <c r="A3309" s="23" t="s">
        <v>3304</v>
      </c>
      <c r="B3309" s="9">
        <v>-5.1998591874907489E-3</v>
      </c>
      <c r="C3309" s="9">
        <v>-5.1998591874907489E-3</v>
      </c>
    </row>
    <row r="3310" spans="1:3" x14ac:dyDescent="0.3">
      <c r="A3310" s="23" t="s">
        <v>3305</v>
      </c>
      <c r="B3310" s="9">
        <v>1.5627987691668684E-3</v>
      </c>
      <c r="C3310" s="9">
        <v>1.5627987691668684E-3</v>
      </c>
    </row>
    <row r="3311" spans="1:3" x14ac:dyDescent="0.3">
      <c r="A3311" s="23" t="s">
        <v>6194</v>
      </c>
      <c r="B3311" s="9">
        <v>6.3303392121972901E-3</v>
      </c>
      <c r="C3311" s="9">
        <v>6.3303392121972901E-3</v>
      </c>
    </row>
    <row r="3312" spans="1:3" x14ac:dyDescent="0.3">
      <c r="A3312" s="23" t="s">
        <v>3306</v>
      </c>
      <c r="B3312" s="9">
        <v>-5.4978441070568096E-3</v>
      </c>
      <c r="C3312" s="9">
        <v>-5.4978441070568096E-3</v>
      </c>
    </row>
    <row r="3313" spans="1:3" x14ac:dyDescent="0.3">
      <c r="A3313" s="23" t="s">
        <v>3307</v>
      </c>
      <c r="B3313" s="9">
        <v>-1.0754367829800661E-3</v>
      </c>
      <c r="C3313" s="9">
        <v>-1.0754367829800661E-3</v>
      </c>
    </row>
    <row r="3314" spans="1:3" x14ac:dyDescent="0.3">
      <c r="A3314" s="23" t="s">
        <v>3308</v>
      </c>
      <c r="B3314" s="9">
        <v>-9.3761401482875132E-4</v>
      </c>
      <c r="C3314" s="9">
        <v>-9.3761401482875132E-4</v>
      </c>
    </row>
    <row r="3315" spans="1:3" x14ac:dyDescent="0.3">
      <c r="A3315" s="23" t="s">
        <v>3309</v>
      </c>
      <c r="B3315" s="9">
        <v>1.3664337377821707E-2</v>
      </c>
      <c r="C3315" s="9">
        <v>1.3664337377821707E-2</v>
      </c>
    </row>
    <row r="3316" spans="1:3" x14ac:dyDescent="0.3">
      <c r="A3316" s="23" t="s">
        <v>3310</v>
      </c>
      <c r="B3316" s="9">
        <v>-1.7737520958406031E-2</v>
      </c>
      <c r="C3316" s="9">
        <v>-1.7737520958406031E-2</v>
      </c>
    </row>
    <row r="3317" spans="1:3" x14ac:dyDescent="0.3">
      <c r="A3317" s="23" t="s">
        <v>3311</v>
      </c>
      <c r="B3317" s="9">
        <v>4.1426666267490647E-3</v>
      </c>
      <c r="C3317" s="9">
        <v>4.1426666267490647E-3</v>
      </c>
    </row>
    <row r="3318" spans="1:3" x14ac:dyDescent="0.3">
      <c r="A3318" s="23" t="s">
        <v>3312</v>
      </c>
      <c r="B3318" s="9">
        <v>-4.9104209830796112E-3</v>
      </c>
      <c r="C3318" s="9">
        <v>-4.9104209830796112E-3</v>
      </c>
    </row>
    <row r="3319" spans="1:3" x14ac:dyDescent="0.3">
      <c r="A3319" s="23" t="s">
        <v>3313</v>
      </c>
      <c r="B3319" s="9">
        <v>-2.3417986619985562E-3</v>
      </c>
      <c r="C3319" s="9">
        <v>-2.3417986619985562E-3</v>
      </c>
    </row>
    <row r="3320" spans="1:3" x14ac:dyDescent="0.3">
      <c r="A3320" s="23" t="s">
        <v>3314</v>
      </c>
      <c r="B3320" s="9">
        <v>-1.0023119308951139E-2</v>
      </c>
      <c r="C3320" s="9">
        <v>-1.0023119308951139E-2</v>
      </c>
    </row>
    <row r="3321" spans="1:3" x14ac:dyDescent="0.3">
      <c r="A3321" s="23" t="s">
        <v>3315</v>
      </c>
      <c r="B3321" s="9">
        <v>-1.3486549046543967E-2</v>
      </c>
      <c r="C3321" s="9">
        <v>-1.3486549046543967E-2</v>
      </c>
    </row>
    <row r="3322" spans="1:3" x14ac:dyDescent="0.3">
      <c r="A3322" s="23" t="s">
        <v>3316</v>
      </c>
      <c r="B3322" s="9">
        <v>-2.5250752056405919E-2</v>
      </c>
      <c r="C3322" s="9">
        <v>-2.5250752056405919E-2</v>
      </c>
    </row>
    <row r="3323" spans="1:3" x14ac:dyDescent="0.3">
      <c r="A3323" s="23" t="s">
        <v>3317</v>
      </c>
      <c r="B3323" s="9">
        <v>-1.6447861072191861E-2</v>
      </c>
      <c r="C3323" s="9">
        <v>-1.6447861072191861E-2</v>
      </c>
    </row>
    <row r="3324" spans="1:3" x14ac:dyDescent="0.3">
      <c r="A3324" s="23" t="s">
        <v>3318</v>
      </c>
      <c r="B3324" s="9">
        <v>-9.3421280686968719E-4</v>
      </c>
      <c r="C3324" s="9">
        <v>-9.3421280686968719E-4</v>
      </c>
    </row>
    <row r="3325" spans="1:3" x14ac:dyDescent="0.3">
      <c r="A3325" s="23" t="s">
        <v>3319</v>
      </c>
      <c r="B3325" s="9">
        <v>1.6794033140296562E-2</v>
      </c>
      <c r="C3325" s="9">
        <v>1.6794033140296562E-2</v>
      </c>
    </row>
    <row r="3326" spans="1:3" x14ac:dyDescent="0.3">
      <c r="A3326" s="23" t="s">
        <v>3320</v>
      </c>
      <c r="B3326" s="9">
        <v>-2.9822742598339608E-3</v>
      </c>
      <c r="C3326" s="9">
        <v>-2.9822742598339608E-3</v>
      </c>
    </row>
    <row r="3327" spans="1:3" x14ac:dyDescent="0.3">
      <c r="A3327" s="23" t="s">
        <v>3321</v>
      </c>
      <c r="B3327" s="9">
        <v>2.7135844619205141E-2</v>
      </c>
      <c r="C3327" s="9">
        <v>2.7135844619205141E-2</v>
      </c>
    </row>
    <row r="3328" spans="1:3" x14ac:dyDescent="0.3">
      <c r="A3328" s="23" t="s">
        <v>3322</v>
      </c>
      <c r="B3328" s="9">
        <v>-8.1794888964952621E-3</v>
      </c>
      <c r="C3328" s="9">
        <v>-8.1794888964952621E-3</v>
      </c>
    </row>
    <row r="3329" spans="1:3" x14ac:dyDescent="0.3">
      <c r="A3329" s="23" t="s">
        <v>3323</v>
      </c>
      <c r="B3329" s="9">
        <v>1.6629314800258295E-3</v>
      </c>
      <c r="C3329" s="9">
        <v>1.6629314800258295E-3</v>
      </c>
    </row>
    <row r="3330" spans="1:3" x14ac:dyDescent="0.3">
      <c r="A3330" s="23" t="s">
        <v>3324</v>
      </c>
      <c r="B3330" s="9">
        <v>-5.0485658862798502E-2</v>
      </c>
      <c r="C3330" s="9">
        <v>-5.0485658862798502E-2</v>
      </c>
    </row>
    <row r="3331" spans="1:3" x14ac:dyDescent="0.3">
      <c r="A3331" s="23" t="s">
        <v>3325</v>
      </c>
      <c r="B3331" s="9">
        <v>-0.11959399745806057</v>
      </c>
      <c r="C3331" s="9">
        <v>-0.11959399745806057</v>
      </c>
    </row>
    <row r="3332" spans="1:3" x14ac:dyDescent="0.3">
      <c r="A3332" s="23" t="s">
        <v>3326</v>
      </c>
      <c r="B3332" s="9">
        <v>1.1367387235584125E-2</v>
      </c>
      <c r="C3332" s="9">
        <v>1.1367387235584125E-2</v>
      </c>
    </row>
    <row r="3333" spans="1:3" x14ac:dyDescent="0.3">
      <c r="A3333" s="23" t="s">
        <v>3327</v>
      </c>
      <c r="B3333" s="9">
        <v>-1.3682203084035581E-2</v>
      </c>
      <c r="C3333" s="9">
        <v>-1.3682203084035581E-2</v>
      </c>
    </row>
    <row r="3334" spans="1:3" x14ac:dyDescent="0.3">
      <c r="A3334" s="23" t="s">
        <v>3328</v>
      </c>
      <c r="B3334" s="9">
        <v>-2.6643763075912211E-3</v>
      </c>
      <c r="C3334" s="9">
        <v>-2.6643763075912211E-3</v>
      </c>
    </row>
    <row r="3335" spans="1:3" x14ac:dyDescent="0.3">
      <c r="A3335" s="23" t="s">
        <v>3329</v>
      </c>
      <c r="B3335" s="9">
        <v>-1.2296124096843317E-2</v>
      </c>
      <c r="C3335" s="9">
        <v>-1.2296124096843317E-2</v>
      </c>
    </row>
    <row r="3336" spans="1:3" x14ac:dyDescent="0.3">
      <c r="A3336" s="23" t="s">
        <v>3330</v>
      </c>
      <c r="B3336" s="9">
        <v>1.5775583781106425E-2</v>
      </c>
      <c r="C3336" s="9">
        <v>1.5775583781106425E-2</v>
      </c>
    </row>
    <row r="3337" spans="1:3" x14ac:dyDescent="0.3">
      <c r="A3337" s="23" t="s">
        <v>3331</v>
      </c>
      <c r="B3337" s="9">
        <v>-2.1980812571553879E-2</v>
      </c>
      <c r="C3337" s="9">
        <v>-2.1980812571553879E-2</v>
      </c>
    </row>
    <row r="3338" spans="1:3" x14ac:dyDescent="0.3">
      <c r="A3338" s="23" t="s">
        <v>3332</v>
      </c>
      <c r="B3338" s="9">
        <v>7.0110865673744306E-4</v>
      </c>
      <c r="C3338" s="9">
        <v>7.0110865673744306E-4</v>
      </c>
    </row>
    <row r="3339" spans="1:3" x14ac:dyDescent="0.3">
      <c r="A3339" s="23" t="s">
        <v>3333</v>
      </c>
      <c r="B3339" s="9">
        <v>5.5838558101910254E-2</v>
      </c>
      <c r="C3339" s="9">
        <v>5.5838558101910254E-2</v>
      </c>
    </row>
    <row r="3340" spans="1:3" x14ac:dyDescent="0.3">
      <c r="A3340" s="23" t="s">
        <v>3334</v>
      </c>
      <c r="B3340" s="9">
        <v>-1.5950899802037677E-2</v>
      </c>
      <c r="C3340" s="9">
        <v>-1.5950899802037677E-2</v>
      </c>
    </row>
    <row r="3341" spans="1:3" x14ac:dyDescent="0.3">
      <c r="A3341" s="23" t="s">
        <v>3335</v>
      </c>
      <c r="B3341" s="9">
        <v>1.520497129370341E-2</v>
      </c>
      <c r="C3341" s="9">
        <v>1.520497129370341E-2</v>
      </c>
    </row>
    <row r="3342" spans="1:3" x14ac:dyDescent="0.3">
      <c r="A3342" s="23" t="s">
        <v>3336</v>
      </c>
      <c r="B3342" s="9">
        <v>9.1161486444188064E-4</v>
      </c>
      <c r="C3342" s="9">
        <v>9.1161486444188064E-4</v>
      </c>
    </row>
    <row r="3343" spans="1:3" x14ac:dyDescent="0.3">
      <c r="A3343" s="23" t="s">
        <v>3337</v>
      </c>
      <c r="B3343" s="9">
        <v>-3.5367972200788807E-2</v>
      </c>
      <c r="C3343" s="9">
        <v>-3.5367972200788807E-2</v>
      </c>
    </row>
    <row r="3344" spans="1:3" x14ac:dyDescent="0.3">
      <c r="A3344" s="23" t="s">
        <v>3338</v>
      </c>
      <c r="B3344" s="9">
        <v>2.0597394490162027E-2</v>
      </c>
      <c r="C3344" s="9">
        <v>2.0597394490162027E-2</v>
      </c>
    </row>
    <row r="3345" spans="1:3" x14ac:dyDescent="0.3">
      <c r="A3345" s="23" t="s">
        <v>3339</v>
      </c>
      <c r="B3345" s="9">
        <v>7.7462964546356431E-3</v>
      </c>
      <c r="C3345" s="9">
        <v>7.7462964546356431E-3</v>
      </c>
    </row>
    <row r="3346" spans="1:3" x14ac:dyDescent="0.3">
      <c r="A3346" s="23" t="s">
        <v>3340</v>
      </c>
      <c r="B3346" s="9">
        <v>-2.3803072228862432E-3</v>
      </c>
      <c r="C3346" s="9">
        <v>-2.3803072228862432E-3</v>
      </c>
    </row>
    <row r="3347" spans="1:3" x14ac:dyDescent="0.3">
      <c r="A3347" s="23" t="s">
        <v>3341</v>
      </c>
      <c r="B3347" s="9">
        <v>-6.1649632234962335E-3</v>
      </c>
      <c r="C3347" s="9">
        <v>-6.1649632234962335E-3</v>
      </c>
    </row>
    <row r="3348" spans="1:3" x14ac:dyDescent="0.3">
      <c r="A3348" s="23" t="s">
        <v>3342</v>
      </c>
      <c r="B3348" s="9">
        <v>5.0773245469400777E-3</v>
      </c>
      <c r="C3348" s="9">
        <v>5.0773245469400777E-3</v>
      </c>
    </row>
    <row r="3349" spans="1:3" x14ac:dyDescent="0.3">
      <c r="A3349" s="23" t="s">
        <v>3343</v>
      </c>
      <c r="B3349" s="9">
        <v>-5.4426326938543509E-4</v>
      </c>
      <c r="C3349" s="9">
        <v>-5.4426326938543509E-4</v>
      </c>
    </row>
    <row r="3350" spans="1:3" x14ac:dyDescent="0.3">
      <c r="A3350" s="23" t="s">
        <v>3344</v>
      </c>
      <c r="B3350" s="9">
        <v>-1.0397685811650025E-2</v>
      </c>
      <c r="C3350" s="9">
        <v>-1.0397685811650025E-2</v>
      </c>
    </row>
    <row r="3351" spans="1:3" x14ac:dyDescent="0.3">
      <c r="A3351" s="23" t="s">
        <v>3345</v>
      </c>
      <c r="B3351" s="9">
        <v>1.6066977368686336E-3</v>
      </c>
      <c r="C3351" s="9">
        <v>1.6066977368686336E-3</v>
      </c>
    </row>
    <row r="3352" spans="1:3" x14ac:dyDescent="0.3">
      <c r="A3352" s="23" t="s">
        <v>3346</v>
      </c>
      <c r="B3352" s="9">
        <v>-1.3397329571821281E-2</v>
      </c>
      <c r="C3352" s="9">
        <v>-1.3397329571821281E-2</v>
      </c>
    </row>
    <row r="3353" spans="1:3" x14ac:dyDescent="0.3">
      <c r="A3353" s="23" t="s">
        <v>3347</v>
      </c>
      <c r="B3353" s="9">
        <v>-3.0960340563686992E-2</v>
      </c>
      <c r="C3353" s="9">
        <v>-3.0960340563686992E-2</v>
      </c>
    </row>
    <row r="3354" spans="1:3" x14ac:dyDescent="0.3">
      <c r="A3354" s="23" t="s">
        <v>3348</v>
      </c>
      <c r="B3354" s="9">
        <v>0</v>
      </c>
      <c r="C3354" s="9">
        <v>0</v>
      </c>
    </row>
    <row r="3355" spans="1:3" x14ac:dyDescent="0.3">
      <c r="A3355" s="23" t="s">
        <v>3349</v>
      </c>
      <c r="B3355" s="9">
        <v>-1.3516723508597853E-2</v>
      </c>
      <c r="C3355" s="9">
        <v>-1.3516723508597853E-2</v>
      </c>
    </row>
    <row r="3356" spans="1:3" x14ac:dyDescent="0.3">
      <c r="A3356" s="23" t="s">
        <v>3350</v>
      </c>
      <c r="B3356" s="9">
        <v>1.0198943817908653E-2</v>
      </c>
      <c r="C3356" s="9">
        <v>1.0198943817908653E-2</v>
      </c>
    </row>
    <row r="3357" spans="1:3" x14ac:dyDescent="0.3">
      <c r="A3357" s="23" t="s">
        <v>3351</v>
      </c>
      <c r="B3357" s="9">
        <v>-5.598770457020728E-3</v>
      </c>
      <c r="C3357" s="9">
        <v>-5.598770457020728E-3</v>
      </c>
    </row>
    <row r="3358" spans="1:3" x14ac:dyDescent="0.3">
      <c r="A3358" s="23" t="s">
        <v>3352</v>
      </c>
      <c r="B3358" s="9">
        <v>7.126949076722472E-4</v>
      </c>
      <c r="C3358" s="9">
        <v>7.126949076722472E-4</v>
      </c>
    </row>
    <row r="3359" spans="1:3" x14ac:dyDescent="0.3">
      <c r="A3359" s="23" t="s">
        <v>3353</v>
      </c>
      <c r="B3359" s="9">
        <v>1.6017088314832263E-3</v>
      </c>
      <c r="C3359" s="9">
        <v>1.6017088314832263E-3</v>
      </c>
    </row>
    <row r="3360" spans="1:3" x14ac:dyDescent="0.3">
      <c r="A3360" s="23" t="s">
        <v>3354</v>
      </c>
      <c r="B3360" s="9">
        <v>-5.3361794222465486E-4</v>
      </c>
      <c r="C3360" s="9">
        <v>-5.3361794222465486E-4</v>
      </c>
    </row>
    <row r="3361" spans="1:3" x14ac:dyDescent="0.3">
      <c r="A3361" s="23" t="s">
        <v>6205</v>
      </c>
      <c r="B3361" s="9">
        <v>4.5709800669622826E-3</v>
      </c>
      <c r="C3361" s="9">
        <v>4.5709800669622826E-3</v>
      </c>
    </row>
    <row r="3362" spans="1:3" x14ac:dyDescent="0.3">
      <c r="A3362" s="23" t="s">
        <v>3355</v>
      </c>
      <c r="B3362" s="9">
        <v>-1.8094987184346597E-2</v>
      </c>
      <c r="C3362" s="9">
        <v>-1.8094987184346597E-2</v>
      </c>
    </row>
    <row r="3363" spans="1:3" x14ac:dyDescent="0.3">
      <c r="A3363" s="23" t="s">
        <v>3356</v>
      </c>
      <c r="B3363" s="9">
        <v>1.1876890311674397E-2</v>
      </c>
      <c r="C3363" s="9">
        <v>1.1876890311674397E-2</v>
      </c>
    </row>
    <row r="3364" spans="1:3" x14ac:dyDescent="0.3">
      <c r="A3364" s="23" t="s">
        <v>3357</v>
      </c>
      <c r="B3364" s="9">
        <v>1.015102136151143E-2</v>
      </c>
      <c r="C3364" s="9">
        <v>1.015102136151143E-2</v>
      </c>
    </row>
    <row r="3365" spans="1:3" x14ac:dyDescent="0.3">
      <c r="A3365" s="23" t="s">
        <v>3358</v>
      </c>
      <c r="B3365" s="9">
        <v>-1.9866138177732005E-2</v>
      </c>
      <c r="C3365" s="9">
        <v>-1.9866138177732005E-2</v>
      </c>
    </row>
    <row r="3366" spans="1:3" x14ac:dyDescent="0.3">
      <c r="A3366" s="23" t="s">
        <v>3359</v>
      </c>
      <c r="B3366" s="9">
        <v>2.1672743793691787E-2</v>
      </c>
      <c r="C3366" s="9">
        <v>2.1672743793691787E-2</v>
      </c>
    </row>
    <row r="3367" spans="1:3" x14ac:dyDescent="0.3">
      <c r="A3367" s="23" t="s">
        <v>3360</v>
      </c>
      <c r="B3367" s="9">
        <v>-1.396454035037256E-2</v>
      </c>
      <c r="C3367" s="9">
        <v>-1.396454035037256E-2</v>
      </c>
    </row>
    <row r="3368" spans="1:3" x14ac:dyDescent="0.3">
      <c r="A3368" s="23" t="s">
        <v>3361</v>
      </c>
      <c r="B3368" s="9">
        <v>2.8975836611290656E-3</v>
      </c>
      <c r="C3368" s="9">
        <v>2.8975836611290656E-3</v>
      </c>
    </row>
    <row r="3369" spans="1:3" x14ac:dyDescent="0.3">
      <c r="A3369" s="23" t="s">
        <v>3362</v>
      </c>
      <c r="B3369" s="9">
        <v>1.0450433858371043E-2</v>
      </c>
      <c r="C3369" s="9">
        <v>1.0450433858371043E-2</v>
      </c>
    </row>
    <row r="3370" spans="1:3" x14ac:dyDescent="0.3">
      <c r="A3370" s="23" t="s">
        <v>3363</v>
      </c>
      <c r="B3370" s="9">
        <v>-4.3393098689766055E-2</v>
      </c>
      <c r="C3370" s="9">
        <v>-4.3393098689766055E-2</v>
      </c>
    </row>
    <row r="3371" spans="1:3" x14ac:dyDescent="0.3">
      <c r="A3371" s="23" t="s">
        <v>3364</v>
      </c>
      <c r="B3371" s="9">
        <v>8.4292037864622405E-3</v>
      </c>
      <c r="C3371" s="9">
        <v>8.4292037864622405E-3</v>
      </c>
    </row>
    <row r="3372" spans="1:3" x14ac:dyDescent="0.3">
      <c r="A3372" s="23" t="s">
        <v>3365</v>
      </c>
      <c r="B3372" s="9">
        <v>-1.2670600583246603E-2</v>
      </c>
      <c r="C3372" s="9">
        <v>-1.2670600583246603E-2</v>
      </c>
    </row>
    <row r="3373" spans="1:3" x14ac:dyDescent="0.3">
      <c r="A3373" s="23" t="s">
        <v>3366</v>
      </c>
      <c r="B3373" s="9">
        <v>6.951985826907983E-3</v>
      </c>
      <c r="C3373" s="9">
        <v>6.951985826907983E-3</v>
      </c>
    </row>
    <row r="3374" spans="1:3" x14ac:dyDescent="0.3">
      <c r="A3374" s="23" t="s">
        <v>3367</v>
      </c>
      <c r="B3374" s="9">
        <v>-9.8668327793099194E-3</v>
      </c>
      <c r="C3374" s="9">
        <v>-9.8668327793099194E-3</v>
      </c>
    </row>
    <row r="3375" spans="1:3" x14ac:dyDescent="0.3">
      <c r="A3375" s="23" t="s">
        <v>3368</v>
      </c>
      <c r="B3375" s="9">
        <v>1.7044170500243719E-2</v>
      </c>
      <c r="C3375" s="9">
        <v>1.7044170500243719E-2</v>
      </c>
    </row>
    <row r="3376" spans="1:3" x14ac:dyDescent="0.3">
      <c r="A3376" s="23" t="s">
        <v>6208</v>
      </c>
      <c r="B3376" s="9">
        <v>1.4565981909876039E-3</v>
      </c>
      <c r="C3376" s="9">
        <v>1.4565981909876039E-3</v>
      </c>
    </row>
    <row r="3377" spans="1:3" x14ac:dyDescent="0.3">
      <c r="A3377" s="23" t="s">
        <v>3369</v>
      </c>
      <c r="B3377" s="9">
        <v>-1.0424857796707914E-2</v>
      </c>
      <c r="C3377" s="9">
        <v>-1.0424857796707914E-2</v>
      </c>
    </row>
    <row r="3378" spans="1:3" x14ac:dyDescent="0.3">
      <c r="A3378" s="23" t="s">
        <v>3370</v>
      </c>
      <c r="B3378" s="9">
        <v>-3.7298871321978094E-3</v>
      </c>
      <c r="C3378" s="9">
        <v>-3.7298871321978094E-3</v>
      </c>
    </row>
    <row r="3379" spans="1:3" x14ac:dyDescent="0.3">
      <c r="A3379" s="23" t="s">
        <v>3371</v>
      </c>
      <c r="B3379" s="9">
        <v>-2.4943428332880138E-3</v>
      </c>
      <c r="C3379" s="9">
        <v>-2.4943428332880138E-3</v>
      </c>
    </row>
    <row r="3380" spans="1:3" x14ac:dyDescent="0.3">
      <c r="A3380" s="23" t="s">
        <v>3372</v>
      </c>
      <c r="B3380" s="9">
        <v>-8.6918882886062962E-2</v>
      </c>
      <c r="C3380" s="9">
        <v>-8.6918882886062962E-2</v>
      </c>
    </row>
    <row r="3381" spans="1:3" x14ac:dyDescent="0.3">
      <c r="A3381" s="23" t="s">
        <v>3373</v>
      </c>
      <c r="B3381" s="9">
        <v>6.8376334776039686E-3</v>
      </c>
      <c r="C3381" s="9">
        <v>6.8376334776039686E-3</v>
      </c>
    </row>
    <row r="3382" spans="1:3" x14ac:dyDescent="0.3">
      <c r="A3382" s="23" t="s">
        <v>6209</v>
      </c>
      <c r="B3382" s="9">
        <v>1.0566286503999808E-2</v>
      </c>
      <c r="C3382" s="9">
        <v>1.0566286503999808E-2</v>
      </c>
    </row>
    <row r="3383" spans="1:3" x14ac:dyDescent="0.3">
      <c r="A3383" s="23" t="s">
        <v>3374</v>
      </c>
      <c r="B3383" s="9">
        <v>-3.4140925202112669E-2</v>
      </c>
      <c r="C3383" s="9">
        <v>-3.4140925202112669E-2</v>
      </c>
    </row>
    <row r="3384" spans="1:3" x14ac:dyDescent="0.3">
      <c r="A3384" s="23" t="s">
        <v>3375</v>
      </c>
      <c r="B3384" s="9">
        <v>1.6914840394718896E-3</v>
      </c>
      <c r="C3384" s="9">
        <v>1.6914840394718896E-3</v>
      </c>
    </row>
    <row r="3385" spans="1:3" x14ac:dyDescent="0.3">
      <c r="A3385" s="23" t="s">
        <v>3376</v>
      </c>
      <c r="B3385" s="9">
        <v>-4.928449917726388E-2</v>
      </c>
      <c r="C3385" s="9">
        <v>-4.928449917726388E-2</v>
      </c>
    </row>
    <row r="3386" spans="1:3" x14ac:dyDescent="0.3">
      <c r="A3386" s="23" t="s">
        <v>3377</v>
      </c>
      <c r="B3386" s="9">
        <v>-2.9094848110426679E-3</v>
      </c>
      <c r="C3386" s="9">
        <v>-2.9094848110426679E-3</v>
      </c>
    </row>
    <row r="3387" spans="1:3" x14ac:dyDescent="0.3">
      <c r="A3387" s="23" t="s">
        <v>3378</v>
      </c>
      <c r="B3387" s="9">
        <v>4.83455558093819E-2</v>
      </c>
      <c r="C3387" s="9">
        <v>4.83455558093819E-2</v>
      </c>
    </row>
    <row r="3388" spans="1:3" x14ac:dyDescent="0.3">
      <c r="A3388" s="23" t="s">
        <v>3379</v>
      </c>
      <c r="B3388" s="9">
        <v>5.5881819821161569E-3</v>
      </c>
      <c r="C3388" s="9">
        <v>5.5881819821161569E-3</v>
      </c>
    </row>
    <row r="3389" spans="1:3" x14ac:dyDescent="0.3">
      <c r="A3389" s="23" t="s">
        <v>3380</v>
      </c>
      <c r="B3389" s="9">
        <v>-1.3485201008479207E-2</v>
      </c>
      <c r="C3389" s="9">
        <v>-1.3485201008479207E-2</v>
      </c>
    </row>
    <row r="3390" spans="1:3" x14ac:dyDescent="0.3">
      <c r="A3390" s="23" t="s">
        <v>3381</v>
      </c>
      <c r="B3390" s="9">
        <v>2.0058640561503333E-2</v>
      </c>
      <c r="C3390" s="9">
        <v>2.0058640561503333E-2</v>
      </c>
    </row>
    <row r="3391" spans="1:3" x14ac:dyDescent="0.3">
      <c r="A3391" s="23" t="s">
        <v>3382</v>
      </c>
      <c r="B3391" s="9">
        <v>-8.6205231747489373E-3</v>
      </c>
      <c r="C3391" s="9">
        <v>-8.6205231747489373E-3</v>
      </c>
    </row>
    <row r="3392" spans="1:3" x14ac:dyDescent="0.3">
      <c r="A3392" s="23" t="s">
        <v>3383</v>
      </c>
      <c r="B3392" s="9">
        <v>-4.1526648468249043E-2</v>
      </c>
      <c r="C3392" s="9">
        <v>-4.1526648468249043E-2</v>
      </c>
    </row>
    <row r="3393" spans="1:3" x14ac:dyDescent="0.3">
      <c r="A3393" s="23" t="s">
        <v>3384</v>
      </c>
      <c r="B3393" s="9">
        <v>1.5840971231052142E-2</v>
      </c>
      <c r="C3393" s="9">
        <v>1.5840971231052142E-2</v>
      </c>
    </row>
    <row r="3394" spans="1:3" x14ac:dyDescent="0.3">
      <c r="A3394" s="23" t="s">
        <v>3385</v>
      </c>
      <c r="B3394" s="9">
        <v>5.2424759648500444E-3</v>
      </c>
      <c r="C3394" s="9">
        <v>5.2424759648500444E-3</v>
      </c>
    </row>
    <row r="3395" spans="1:3" x14ac:dyDescent="0.3">
      <c r="A3395" s="23" t="s">
        <v>3386</v>
      </c>
      <c r="B3395" s="9">
        <v>1.3585538718229324E-3</v>
      </c>
      <c r="C3395" s="9">
        <v>1.3585538718229324E-3</v>
      </c>
    </row>
    <row r="3396" spans="1:3" x14ac:dyDescent="0.3">
      <c r="A3396" s="23" t="s">
        <v>3387</v>
      </c>
      <c r="B3396" s="9">
        <v>4.0523270986661988E-2</v>
      </c>
      <c r="C3396" s="9">
        <v>4.0523270986661988E-2</v>
      </c>
    </row>
    <row r="3397" spans="1:3" x14ac:dyDescent="0.3">
      <c r="A3397" s="23" t="s">
        <v>3388</v>
      </c>
      <c r="B3397" s="9">
        <v>-8.2574357718123697E-3</v>
      </c>
      <c r="C3397" s="9">
        <v>-8.2574357718123697E-3</v>
      </c>
    </row>
    <row r="3398" spans="1:3" x14ac:dyDescent="0.3">
      <c r="A3398" s="23" t="s">
        <v>3389</v>
      </c>
      <c r="B3398" s="9">
        <v>2.3734388114335478E-3</v>
      </c>
      <c r="C3398" s="9">
        <v>2.3734388114335478E-3</v>
      </c>
    </row>
    <row r="3399" spans="1:3" x14ac:dyDescent="0.3">
      <c r="A3399" s="23" t="s">
        <v>3390</v>
      </c>
      <c r="B3399" s="9">
        <v>4.8806356159803999E-3</v>
      </c>
      <c r="C3399" s="9">
        <v>4.8806356159803999E-3</v>
      </c>
    </row>
    <row r="3400" spans="1:3" x14ac:dyDescent="0.3">
      <c r="A3400" s="23" t="s">
        <v>3391</v>
      </c>
      <c r="B3400" s="9">
        <v>-2.6137967208096184E-2</v>
      </c>
      <c r="C3400" s="9">
        <v>-2.6137967208096184E-2</v>
      </c>
    </row>
    <row r="3401" spans="1:3" x14ac:dyDescent="0.3">
      <c r="A3401" s="23" t="s">
        <v>3392</v>
      </c>
      <c r="B3401" s="9">
        <v>-1.7016892078535277E-3</v>
      </c>
      <c r="C3401" s="9">
        <v>-1.7016892078535277E-3</v>
      </c>
    </row>
    <row r="3402" spans="1:3" x14ac:dyDescent="0.3">
      <c r="A3402" s="23" t="s">
        <v>3393</v>
      </c>
      <c r="B3402" s="9">
        <v>3.7090502030858482E-3</v>
      </c>
      <c r="C3402" s="9">
        <v>3.7090502030858482E-3</v>
      </c>
    </row>
    <row r="3403" spans="1:3" x14ac:dyDescent="0.3">
      <c r="A3403" s="23" t="s">
        <v>3394</v>
      </c>
      <c r="B3403" s="9">
        <v>5.2583083395549034E-2</v>
      </c>
      <c r="C3403" s="9">
        <v>5.2583083395549034E-2</v>
      </c>
    </row>
    <row r="3404" spans="1:3" x14ac:dyDescent="0.3">
      <c r="A3404" s="23" t="s">
        <v>3395</v>
      </c>
      <c r="B3404" s="9">
        <v>-1.2370077232811345E-2</v>
      </c>
      <c r="C3404" s="9">
        <v>-1.2370077232811345E-2</v>
      </c>
    </row>
    <row r="3405" spans="1:3" x14ac:dyDescent="0.3">
      <c r="A3405" s="23" t="s">
        <v>3396</v>
      </c>
      <c r="B3405" s="9">
        <v>-1.1525214508295545E-2</v>
      </c>
      <c r="C3405" s="9">
        <v>-1.1525214508295545E-2</v>
      </c>
    </row>
    <row r="3406" spans="1:3" x14ac:dyDescent="0.3">
      <c r="A3406" s="23" t="s">
        <v>3397</v>
      </c>
      <c r="B3406" s="9">
        <v>6.6233652655079073E-3</v>
      </c>
      <c r="C3406" s="9">
        <v>6.6233652655079073E-3</v>
      </c>
    </row>
    <row r="3407" spans="1:3" x14ac:dyDescent="0.3">
      <c r="A3407" s="23" t="s">
        <v>3398</v>
      </c>
      <c r="B3407" s="9">
        <v>-1.9142697185123427E-2</v>
      </c>
      <c r="C3407" s="9">
        <v>-1.9142697185123427E-2</v>
      </c>
    </row>
    <row r="3408" spans="1:3" x14ac:dyDescent="0.3">
      <c r="A3408" s="23" t="s">
        <v>3399</v>
      </c>
      <c r="B3408" s="9">
        <v>4.4928014188811878E-3</v>
      </c>
      <c r="C3408" s="9">
        <v>4.4928014188811878E-3</v>
      </c>
    </row>
    <row r="3409" spans="1:3" x14ac:dyDescent="0.3">
      <c r="A3409" s="23" t="s">
        <v>3400</v>
      </c>
      <c r="B3409" s="9">
        <v>-9.5142418095656139E-3</v>
      </c>
      <c r="C3409" s="9">
        <v>-9.5142418095656139E-3</v>
      </c>
    </row>
    <row r="3410" spans="1:3" x14ac:dyDescent="0.3">
      <c r="A3410" s="23" t="s">
        <v>3401</v>
      </c>
      <c r="B3410" s="9">
        <v>-2.4947191107158452E-3</v>
      </c>
      <c r="C3410" s="9">
        <v>-2.4947191107158452E-3</v>
      </c>
    </row>
    <row r="3411" spans="1:3" x14ac:dyDescent="0.3">
      <c r="A3411" s="23" t="s">
        <v>3402</v>
      </c>
      <c r="B3411" s="9">
        <v>-1.019575857328507E-4</v>
      </c>
      <c r="C3411" s="9">
        <v>-1.019575857328507E-4</v>
      </c>
    </row>
    <row r="3412" spans="1:3" x14ac:dyDescent="0.3">
      <c r="A3412" s="23" t="s">
        <v>3403</v>
      </c>
      <c r="B3412" s="9">
        <v>1.4575894475567666E-2</v>
      </c>
      <c r="C3412" s="9">
        <v>1.4575894475567666E-2</v>
      </c>
    </row>
    <row r="3413" spans="1:3" x14ac:dyDescent="0.3">
      <c r="A3413" s="23" t="s">
        <v>3404</v>
      </c>
      <c r="B3413" s="9">
        <v>-9.693618592291068E-3</v>
      </c>
      <c r="C3413" s="9">
        <v>-9.693618592291068E-3</v>
      </c>
    </row>
    <row r="3414" spans="1:3" x14ac:dyDescent="0.3">
      <c r="A3414" s="23" t="s">
        <v>3405</v>
      </c>
      <c r="B3414" s="9">
        <v>-9.9934549122140878E-3</v>
      </c>
      <c r="C3414" s="9">
        <v>-9.9934549122140878E-3</v>
      </c>
    </row>
    <row r="3415" spans="1:3" x14ac:dyDescent="0.3">
      <c r="A3415" s="23" t="s">
        <v>3406</v>
      </c>
      <c r="B3415" s="9">
        <v>-8.7150442549844328E-4</v>
      </c>
      <c r="C3415" s="9">
        <v>-8.7150442549844328E-4</v>
      </c>
    </row>
    <row r="3416" spans="1:3" x14ac:dyDescent="0.3">
      <c r="A3416" s="23" t="s">
        <v>3407</v>
      </c>
      <c r="B3416" s="9">
        <v>3.4578315131676848E-2</v>
      </c>
      <c r="C3416" s="9">
        <v>3.4578315131676848E-2</v>
      </c>
    </row>
    <row r="3417" spans="1:3" x14ac:dyDescent="0.3">
      <c r="A3417" s="23" t="s">
        <v>3408</v>
      </c>
      <c r="B3417" s="9">
        <v>1.0595668702070645E-2</v>
      </c>
      <c r="C3417" s="9">
        <v>1.0595668702070645E-2</v>
      </c>
    </row>
    <row r="3418" spans="1:3" x14ac:dyDescent="0.3">
      <c r="A3418" s="23" t="s">
        <v>6217</v>
      </c>
      <c r="B3418" s="9">
        <v>1.9611327035418274E-2</v>
      </c>
      <c r="C3418" s="9">
        <v>1.9611327035418274E-2</v>
      </c>
    </row>
    <row r="3419" spans="1:3" x14ac:dyDescent="0.3">
      <c r="A3419" s="23" t="s">
        <v>3409</v>
      </c>
      <c r="B3419" s="9">
        <v>2.5111085662109997E-2</v>
      </c>
      <c r="C3419" s="9">
        <v>2.5111085662109997E-2</v>
      </c>
    </row>
    <row r="3420" spans="1:3" x14ac:dyDescent="0.3">
      <c r="A3420" s="23" t="s">
        <v>3410</v>
      </c>
      <c r="B3420" s="9">
        <v>1.8749414135717766E-4</v>
      </c>
      <c r="C3420" s="9">
        <v>1.8749414135717766E-4</v>
      </c>
    </row>
    <row r="3421" spans="1:3" x14ac:dyDescent="0.3">
      <c r="A3421" s="23" t="s">
        <v>3411</v>
      </c>
      <c r="B3421" s="9">
        <v>2.064224325337766E-2</v>
      </c>
      <c r="C3421" s="9">
        <v>2.064224325337766E-2</v>
      </c>
    </row>
    <row r="3422" spans="1:3" x14ac:dyDescent="0.3">
      <c r="A3422" s="23" t="s">
        <v>3412</v>
      </c>
      <c r="B3422" s="9">
        <v>5.1364454795765832E-2</v>
      </c>
      <c r="C3422" s="9">
        <v>5.1364454795765832E-2</v>
      </c>
    </row>
    <row r="3423" spans="1:3" x14ac:dyDescent="0.3">
      <c r="A3423" s="23" t="s">
        <v>3413</v>
      </c>
      <c r="B3423" s="9">
        <v>1.6780223337999341E-2</v>
      </c>
      <c r="C3423" s="9">
        <v>1.6780223337999341E-2</v>
      </c>
    </row>
    <row r="3424" spans="1:3" x14ac:dyDescent="0.3">
      <c r="A3424" s="23" t="s">
        <v>6218</v>
      </c>
      <c r="B3424" s="9">
        <v>-2.0177309526555423E-3</v>
      </c>
      <c r="C3424" s="9">
        <v>-2.0177309526555423E-3</v>
      </c>
    </row>
    <row r="3425" spans="1:3" x14ac:dyDescent="0.3">
      <c r="A3425" s="23" t="s">
        <v>3414</v>
      </c>
      <c r="B3425" s="9">
        <v>-4.6951476486254027E-3</v>
      </c>
      <c r="C3425" s="9">
        <v>-4.6951476486254027E-3</v>
      </c>
    </row>
    <row r="3426" spans="1:3" x14ac:dyDescent="0.3">
      <c r="A3426" s="23" t="s">
        <v>3415</v>
      </c>
      <c r="B3426" s="9">
        <v>-4.1101578618280982E-3</v>
      </c>
      <c r="C3426" s="9">
        <v>-4.1101578618280982E-3</v>
      </c>
    </row>
    <row r="3427" spans="1:3" x14ac:dyDescent="0.3">
      <c r="A3427" s="23" t="s">
        <v>3416</v>
      </c>
      <c r="B3427" s="9">
        <v>-4.6932121604419744E-3</v>
      </c>
      <c r="C3427" s="9">
        <v>-4.6932121604419744E-3</v>
      </c>
    </row>
    <row r="3428" spans="1:3" x14ac:dyDescent="0.3">
      <c r="A3428" s="23" t="s">
        <v>3417</v>
      </c>
      <c r="B3428" s="9">
        <v>3.1312541892889291E-3</v>
      </c>
      <c r="C3428" s="9">
        <v>3.1312541892889291E-3</v>
      </c>
    </row>
    <row r="3429" spans="1:3" x14ac:dyDescent="0.3">
      <c r="A3429" s="23" t="s">
        <v>3418</v>
      </c>
      <c r="B3429" s="9">
        <v>3.0068770874775084E-2</v>
      </c>
      <c r="C3429" s="9">
        <v>3.0068770874775084E-2</v>
      </c>
    </row>
    <row r="3430" spans="1:3" x14ac:dyDescent="0.3">
      <c r="A3430" s="23" t="s">
        <v>6219</v>
      </c>
      <c r="B3430" s="9">
        <v>1.1728865658808312E-2</v>
      </c>
      <c r="C3430" s="9">
        <v>1.1728865658808312E-2</v>
      </c>
    </row>
    <row r="3431" spans="1:3" x14ac:dyDescent="0.3">
      <c r="A3431" s="23" t="s">
        <v>3419</v>
      </c>
      <c r="B3431" s="9">
        <v>-2.0824222811150609E-4</v>
      </c>
      <c r="C3431" s="9">
        <v>-2.0824222811150609E-4</v>
      </c>
    </row>
    <row r="3432" spans="1:3" x14ac:dyDescent="0.3">
      <c r="A3432" s="23" t="s">
        <v>3420</v>
      </c>
      <c r="B3432" s="9">
        <v>2.6349223576413103E-2</v>
      </c>
      <c r="C3432" s="9">
        <v>2.6349223576413103E-2</v>
      </c>
    </row>
    <row r="3433" spans="1:3" x14ac:dyDescent="0.3">
      <c r="A3433" s="23" t="s">
        <v>3421</v>
      </c>
      <c r="B3433" s="9">
        <v>-1.0604120737194122E-2</v>
      </c>
      <c r="C3433" s="9">
        <v>-1.0604120737194122E-2</v>
      </c>
    </row>
    <row r="3434" spans="1:3" x14ac:dyDescent="0.3">
      <c r="A3434" s="23" t="s">
        <v>3422</v>
      </c>
      <c r="B3434" s="9">
        <v>-1.2335394350505055E-2</v>
      </c>
      <c r="C3434" s="9">
        <v>-1.2335394350505055E-2</v>
      </c>
    </row>
    <row r="3435" spans="1:3" x14ac:dyDescent="0.3">
      <c r="A3435" s="23" t="s">
        <v>3423</v>
      </c>
      <c r="B3435" s="9">
        <v>-2.6372104339195884E-2</v>
      </c>
      <c r="C3435" s="9">
        <v>-2.6372104339195884E-2</v>
      </c>
    </row>
    <row r="3436" spans="1:3" x14ac:dyDescent="0.3">
      <c r="A3436" s="23" t="s">
        <v>6220</v>
      </c>
      <c r="B3436" s="9">
        <v>-4.9133849460395616E-3</v>
      </c>
      <c r="C3436" s="9">
        <v>-4.9133849460395616E-3</v>
      </c>
    </row>
    <row r="3437" spans="1:3" x14ac:dyDescent="0.3">
      <c r="A3437" s="23" t="s">
        <v>6221</v>
      </c>
      <c r="B3437" s="9">
        <v>3.6791267687550158E-2</v>
      </c>
      <c r="C3437" s="9">
        <v>3.6791267687550158E-2</v>
      </c>
    </row>
    <row r="3438" spans="1:3" x14ac:dyDescent="0.3">
      <c r="A3438" s="23" t="s">
        <v>3424</v>
      </c>
      <c r="B3438" s="9">
        <v>6.5425601138597795E-3</v>
      </c>
      <c r="C3438" s="9">
        <v>6.5425601138597795E-3</v>
      </c>
    </row>
    <row r="3439" spans="1:3" x14ac:dyDescent="0.3">
      <c r="A3439" s="23" t="s">
        <v>3425</v>
      </c>
      <c r="B3439" s="9">
        <v>-4.2434797409285213E-2</v>
      </c>
      <c r="C3439" s="9">
        <v>-4.2434797409285213E-2</v>
      </c>
    </row>
    <row r="3440" spans="1:3" x14ac:dyDescent="0.3">
      <c r="A3440" s="23" t="s">
        <v>3426</v>
      </c>
      <c r="B3440" s="9">
        <v>-6.9994918083157468E-3</v>
      </c>
      <c r="C3440" s="9">
        <v>-6.9994918083157468E-3</v>
      </c>
    </row>
    <row r="3441" spans="1:3" x14ac:dyDescent="0.3">
      <c r="A3441" s="23" t="s">
        <v>3427</v>
      </c>
      <c r="B3441" s="9">
        <v>2.7037865370456195E-2</v>
      </c>
      <c r="C3441" s="9">
        <v>2.7037865370456195E-2</v>
      </c>
    </row>
    <row r="3442" spans="1:3" x14ac:dyDescent="0.3">
      <c r="A3442" s="23" t="s">
        <v>6222</v>
      </c>
      <c r="B3442" s="9">
        <v>3.6841706244721334E-3</v>
      </c>
      <c r="C3442" s="9">
        <v>3.6841706244721334E-3</v>
      </c>
    </row>
    <row r="3443" spans="1:3" x14ac:dyDescent="0.3">
      <c r="A3443" s="23" t="s">
        <v>3428</v>
      </c>
      <c r="B3443" s="9">
        <v>-1.1008977105834337E-2</v>
      </c>
      <c r="C3443" s="9">
        <v>-1.1008977105834337E-2</v>
      </c>
    </row>
    <row r="3444" spans="1:3" x14ac:dyDescent="0.3">
      <c r="A3444" s="23" t="s">
        <v>3429</v>
      </c>
      <c r="B3444" s="9">
        <v>-3.0109063460450034E-2</v>
      </c>
      <c r="C3444" s="9">
        <v>-3.0109063460450034E-2</v>
      </c>
    </row>
    <row r="3445" spans="1:3" x14ac:dyDescent="0.3">
      <c r="A3445" s="23" t="s">
        <v>3430</v>
      </c>
      <c r="B3445" s="9">
        <v>6.7264341099683425E-3</v>
      </c>
      <c r="C3445" s="9">
        <v>6.7264341099683425E-3</v>
      </c>
    </row>
    <row r="3446" spans="1:3" x14ac:dyDescent="0.3">
      <c r="A3446" s="23" t="s">
        <v>3431</v>
      </c>
      <c r="B3446" s="9">
        <v>-4.5208936832797912E-2</v>
      </c>
      <c r="C3446" s="9">
        <v>-4.5208936832797912E-2</v>
      </c>
    </row>
    <row r="3447" spans="1:3" x14ac:dyDescent="0.3">
      <c r="A3447" s="23" t="s">
        <v>3432</v>
      </c>
      <c r="B3447" s="9">
        <v>-1.9603543082900191E-2</v>
      </c>
      <c r="C3447" s="9">
        <v>-1.9603543082900191E-2</v>
      </c>
    </row>
    <row r="3448" spans="1:3" x14ac:dyDescent="0.3">
      <c r="A3448" s="23" t="s">
        <v>6223</v>
      </c>
      <c r="B3448" s="9">
        <v>2.8209331849509595E-2</v>
      </c>
      <c r="C3448" s="9">
        <v>2.8209331849509595E-2</v>
      </c>
    </row>
    <row r="3449" spans="1:3" x14ac:dyDescent="0.3">
      <c r="A3449" s="23" t="s">
        <v>3433</v>
      </c>
      <c r="B3449" s="9">
        <v>-1.4778928065162095E-2</v>
      </c>
      <c r="C3449" s="9">
        <v>-1.4778928065162095E-2</v>
      </c>
    </row>
    <row r="3450" spans="1:3" x14ac:dyDescent="0.3">
      <c r="A3450" s="23" t="s">
        <v>3434</v>
      </c>
      <c r="B3450" s="9">
        <v>-1.0435354891859953E-2</v>
      </c>
      <c r="C3450" s="9">
        <v>-1.0435354891859953E-2</v>
      </c>
    </row>
    <row r="3451" spans="1:3" x14ac:dyDescent="0.3">
      <c r="A3451" s="23" t="s">
        <v>3435</v>
      </c>
      <c r="B3451" s="9">
        <v>-1.0219978430941688E-2</v>
      </c>
      <c r="C3451" s="9">
        <v>-1.0219978430941688E-2</v>
      </c>
    </row>
    <row r="3452" spans="1:3" x14ac:dyDescent="0.3">
      <c r="A3452" s="23" t="s">
        <v>3436</v>
      </c>
      <c r="B3452" s="9">
        <v>7.7257100790868435E-2</v>
      </c>
      <c r="C3452" s="9">
        <v>7.7257100790868435E-2</v>
      </c>
    </row>
    <row r="3453" spans="1:3" x14ac:dyDescent="0.3">
      <c r="A3453" s="23" t="s">
        <v>3437</v>
      </c>
      <c r="B3453" s="9">
        <v>-6.0570841316155595E-2</v>
      </c>
      <c r="C3453" s="9">
        <v>-6.0570841316155595E-2</v>
      </c>
    </row>
    <row r="3454" spans="1:3" x14ac:dyDescent="0.3">
      <c r="A3454" s="23" t="s">
        <v>6224</v>
      </c>
      <c r="B3454" s="9">
        <v>3.7413923280142183E-3</v>
      </c>
      <c r="C3454" s="9">
        <v>3.7413923280142183E-3</v>
      </c>
    </row>
    <row r="3455" spans="1:3" x14ac:dyDescent="0.3">
      <c r="A3455" s="23" t="s">
        <v>3438</v>
      </c>
      <c r="B3455" s="9">
        <v>-6.9922365178108131E-3</v>
      </c>
      <c r="C3455" s="9">
        <v>-6.9922365178108131E-3</v>
      </c>
    </row>
    <row r="3456" spans="1:3" x14ac:dyDescent="0.3">
      <c r="A3456" s="23" t="s">
        <v>3439</v>
      </c>
      <c r="B3456" s="9">
        <v>-1.22740558995116E-2</v>
      </c>
      <c r="C3456" s="9">
        <v>-1.22740558995116E-2</v>
      </c>
    </row>
    <row r="3457" spans="1:3" x14ac:dyDescent="0.3">
      <c r="A3457" s="23" t="s">
        <v>3440</v>
      </c>
      <c r="B3457" s="9">
        <v>1.3786326196656339E-2</v>
      </c>
      <c r="C3457" s="9">
        <v>1.3786326196656339E-2</v>
      </c>
    </row>
    <row r="3458" spans="1:3" x14ac:dyDescent="0.3">
      <c r="A3458" s="23" t="s">
        <v>3441</v>
      </c>
      <c r="B3458" s="9">
        <v>-5.4180765261399094E-3</v>
      </c>
      <c r="C3458" s="9">
        <v>-5.4180765261399094E-3</v>
      </c>
    </row>
    <row r="3459" spans="1:3" x14ac:dyDescent="0.3">
      <c r="A3459" s="23" t="s">
        <v>3442</v>
      </c>
      <c r="B3459" s="9">
        <v>2.8963540004848889E-3</v>
      </c>
      <c r="C3459" s="9">
        <v>2.8963540004848889E-3</v>
      </c>
    </row>
    <row r="3460" spans="1:3" x14ac:dyDescent="0.3">
      <c r="A3460" s="23" t="s">
        <v>6225</v>
      </c>
      <c r="B3460" s="9">
        <v>2.3843378713048128E-3</v>
      </c>
      <c r="C3460" s="9">
        <v>2.3843378713048128E-3</v>
      </c>
    </row>
    <row r="3461" spans="1:3" x14ac:dyDescent="0.3">
      <c r="A3461" s="23" t="s">
        <v>3443</v>
      </c>
      <c r="B3461" s="9">
        <v>-8.2316346255243197E-3</v>
      </c>
      <c r="C3461" s="9">
        <v>-8.2316346255243197E-3</v>
      </c>
    </row>
    <row r="3462" spans="1:3" x14ac:dyDescent="0.3">
      <c r="A3462" s="23" t="s">
        <v>3444</v>
      </c>
      <c r="B3462" s="9">
        <v>-2.4872717467313371E-2</v>
      </c>
      <c r="C3462" s="9">
        <v>-2.4872717467313371E-2</v>
      </c>
    </row>
    <row r="3463" spans="1:3" x14ac:dyDescent="0.3">
      <c r="A3463" s="23" t="s">
        <v>3445</v>
      </c>
      <c r="B3463" s="9">
        <v>3.3608003576664693E-2</v>
      </c>
      <c r="C3463" s="9">
        <v>3.3608003576664693E-2</v>
      </c>
    </row>
    <row r="3464" spans="1:3" x14ac:dyDescent="0.3">
      <c r="A3464" s="23" t="s">
        <v>3446</v>
      </c>
      <c r="B3464" s="9">
        <v>-4.9099559463093309E-3</v>
      </c>
      <c r="C3464" s="9">
        <v>-4.9099559463093309E-3</v>
      </c>
    </row>
    <row r="3465" spans="1:3" x14ac:dyDescent="0.3">
      <c r="A3465" s="23" t="s">
        <v>3447</v>
      </c>
      <c r="B3465" s="9">
        <v>-1.5652337234852312E-3</v>
      </c>
      <c r="C3465" s="9">
        <v>-1.5652337234852312E-3</v>
      </c>
    </row>
    <row r="3466" spans="1:3" x14ac:dyDescent="0.3">
      <c r="A3466" s="23" t="s">
        <v>6226</v>
      </c>
      <c r="B3466" s="9">
        <v>4.9634735844726009E-3</v>
      </c>
      <c r="C3466" s="9">
        <v>4.9634735844726009E-3</v>
      </c>
    </row>
    <row r="3467" spans="1:3" x14ac:dyDescent="0.3">
      <c r="A3467" s="23" t="s">
        <v>3448</v>
      </c>
      <c r="B3467" s="9">
        <v>2.3827907545757195E-2</v>
      </c>
      <c r="C3467" s="9">
        <v>2.3827907545757195E-2</v>
      </c>
    </row>
    <row r="3468" spans="1:3" x14ac:dyDescent="0.3">
      <c r="A3468" s="23" t="s">
        <v>3449</v>
      </c>
      <c r="B3468" s="9">
        <v>2.5929914385469138E-3</v>
      </c>
      <c r="C3468" s="9">
        <v>2.5929914385469138E-3</v>
      </c>
    </row>
    <row r="3469" spans="1:3" x14ac:dyDescent="0.3">
      <c r="A3469" s="23" t="s">
        <v>3450</v>
      </c>
      <c r="B3469" s="9">
        <v>-2.4909182898982137E-2</v>
      </c>
      <c r="C3469" s="9">
        <v>-2.4909182898982137E-2</v>
      </c>
    </row>
    <row r="3470" spans="1:3" x14ac:dyDescent="0.3">
      <c r="A3470" s="23" t="s">
        <v>3451</v>
      </c>
      <c r="B3470" s="9">
        <v>1.8308312024776897E-4</v>
      </c>
      <c r="C3470" s="9">
        <v>1.8308312024776897E-4</v>
      </c>
    </row>
    <row r="3471" spans="1:3" x14ac:dyDescent="0.3">
      <c r="A3471" s="23" t="s">
        <v>3452</v>
      </c>
      <c r="B3471" s="9">
        <v>-2.9492442887311079E-2</v>
      </c>
      <c r="C3471" s="9">
        <v>-2.9492442887311079E-2</v>
      </c>
    </row>
    <row r="3472" spans="1:3" x14ac:dyDescent="0.3">
      <c r="A3472" s="23" t="s">
        <v>3453</v>
      </c>
      <c r="B3472" s="9">
        <v>4.4679674562375362E-3</v>
      </c>
      <c r="C3472" s="9">
        <v>4.4679674562375362E-3</v>
      </c>
    </row>
    <row r="3473" spans="1:3" x14ac:dyDescent="0.3">
      <c r="A3473" s="23" t="s">
        <v>3454</v>
      </c>
      <c r="B3473" s="9">
        <v>-7.7256838001908525E-3</v>
      </c>
      <c r="C3473" s="9">
        <v>-7.7256838001908525E-3</v>
      </c>
    </row>
    <row r="3474" spans="1:3" x14ac:dyDescent="0.3">
      <c r="A3474" s="23" t="s">
        <v>3455</v>
      </c>
      <c r="B3474" s="9">
        <v>8.1948369873089781E-3</v>
      </c>
      <c r="C3474" s="9">
        <v>8.1948369873089781E-3</v>
      </c>
    </row>
    <row r="3475" spans="1:3" x14ac:dyDescent="0.3">
      <c r="A3475" s="23" t="s">
        <v>3456</v>
      </c>
      <c r="B3475" s="9">
        <v>2.6978014444414632E-2</v>
      </c>
      <c r="C3475" s="9">
        <v>2.6978014444414632E-2</v>
      </c>
    </row>
    <row r="3476" spans="1:3" x14ac:dyDescent="0.3">
      <c r="A3476" s="23" t="s">
        <v>3457</v>
      </c>
      <c r="B3476" s="9">
        <v>-1.5535048358722987E-3</v>
      </c>
      <c r="C3476" s="9">
        <v>-1.5535048358722987E-3</v>
      </c>
    </row>
    <row r="3477" spans="1:3" x14ac:dyDescent="0.3">
      <c r="A3477" s="23" t="s">
        <v>3458</v>
      </c>
      <c r="B3477" s="9">
        <v>1.6507562731145536E-2</v>
      </c>
      <c r="C3477" s="9">
        <v>1.6507562731145536E-2</v>
      </c>
    </row>
    <row r="3478" spans="1:3" x14ac:dyDescent="0.3">
      <c r="A3478" s="23" t="s">
        <v>3459</v>
      </c>
      <c r="B3478" s="9">
        <v>2.3163282480193396E-2</v>
      </c>
      <c r="C3478" s="9">
        <v>2.3163282480193396E-2</v>
      </c>
    </row>
    <row r="3479" spans="1:3" x14ac:dyDescent="0.3">
      <c r="A3479" s="23" t="s">
        <v>3460</v>
      </c>
      <c r="B3479" s="9">
        <v>-7.5878253591943551E-3</v>
      </c>
      <c r="C3479" s="9">
        <v>-7.5878253591943551E-3</v>
      </c>
    </row>
    <row r="3480" spans="1:3" x14ac:dyDescent="0.3">
      <c r="A3480" s="23" t="s">
        <v>3461</v>
      </c>
      <c r="B3480" s="9">
        <v>8.9931835175936174E-3</v>
      </c>
      <c r="C3480" s="9">
        <v>8.9931835175936174E-3</v>
      </c>
    </row>
    <row r="3481" spans="1:3" x14ac:dyDescent="0.3">
      <c r="A3481" s="23" t="s">
        <v>3462</v>
      </c>
      <c r="B3481" s="9">
        <v>-8.0636714444725626E-3</v>
      </c>
      <c r="C3481" s="9">
        <v>-8.0636714444725626E-3</v>
      </c>
    </row>
    <row r="3482" spans="1:3" x14ac:dyDescent="0.3">
      <c r="A3482" s="23" t="s">
        <v>6229</v>
      </c>
      <c r="B3482" s="9">
        <v>-2.56932895840394E-3</v>
      </c>
      <c r="C3482" s="9">
        <v>-2.56932895840394E-3</v>
      </c>
    </row>
    <row r="3483" spans="1:3" x14ac:dyDescent="0.3">
      <c r="A3483" s="23" t="s">
        <v>3463</v>
      </c>
      <c r="B3483" s="9">
        <v>-2.0868955024133363E-3</v>
      </c>
      <c r="C3483" s="9">
        <v>-2.0868955024133363E-3</v>
      </c>
    </row>
    <row r="3484" spans="1:3" x14ac:dyDescent="0.3">
      <c r="A3484" s="23" t="s">
        <v>3464</v>
      </c>
      <c r="B3484" s="9">
        <v>-2.0467192906812892E-3</v>
      </c>
      <c r="C3484" s="9">
        <v>-2.0467192906812892E-3</v>
      </c>
    </row>
    <row r="3485" spans="1:3" x14ac:dyDescent="0.3">
      <c r="A3485" s="23" t="s">
        <v>3465</v>
      </c>
      <c r="B3485" s="9">
        <v>2.1763932296998422E-2</v>
      </c>
      <c r="C3485" s="9">
        <v>2.1763932296998422E-2</v>
      </c>
    </row>
    <row r="3486" spans="1:3" x14ac:dyDescent="0.3">
      <c r="A3486" s="23" t="s">
        <v>3466</v>
      </c>
      <c r="B3486" s="9">
        <v>-4.976684597091395E-2</v>
      </c>
      <c r="C3486" s="9">
        <v>-4.976684597091395E-2</v>
      </c>
    </row>
    <row r="3487" spans="1:3" x14ac:dyDescent="0.3">
      <c r="A3487" s="23" t="s">
        <v>3467</v>
      </c>
      <c r="B3487" s="9">
        <v>-1.2833442040030597E-3</v>
      </c>
      <c r="C3487" s="9">
        <v>-1.2833442040030597E-3</v>
      </c>
    </row>
    <row r="3488" spans="1:3" x14ac:dyDescent="0.3">
      <c r="A3488" s="23" t="s">
        <v>6230</v>
      </c>
      <c r="B3488" s="9">
        <v>2.0159449693695711E-3</v>
      </c>
      <c r="C3488" s="9">
        <v>2.0159449693695711E-3</v>
      </c>
    </row>
    <row r="3489" spans="1:3" x14ac:dyDescent="0.3">
      <c r="A3489" s="23" t="s">
        <v>3468</v>
      </c>
      <c r="B3489" s="9">
        <v>-7.8114627778456541E-3</v>
      </c>
      <c r="C3489" s="9">
        <v>-7.8114627778456541E-3</v>
      </c>
    </row>
    <row r="3490" spans="1:3" x14ac:dyDescent="0.3">
      <c r="A3490" s="23" t="s">
        <v>3469</v>
      </c>
      <c r="B3490" s="9">
        <v>-2.9566685125843382E-3</v>
      </c>
      <c r="C3490" s="9">
        <v>-2.9566685125843382E-3</v>
      </c>
    </row>
    <row r="3491" spans="1:3" x14ac:dyDescent="0.3">
      <c r="A3491" s="23" t="s">
        <v>3470</v>
      </c>
      <c r="B3491" s="9">
        <v>6.0885796945838178E-3</v>
      </c>
      <c r="C3491" s="9">
        <v>6.0885796945838178E-3</v>
      </c>
    </row>
    <row r="3492" spans="1:3" x14ac:dyDescent="0.3">
      <c r="A3492" s="23" t="s">
        <v>3471</v>
      </c>
      <c r="B3492" s="9">
        <v>-4.9325903859124684E-3</v>
      </c>
      <c r="C3492" s="9">
        <v>-4.9325903859124684E-3</v>
      </c>
    </row>
    <row r="3493" spans="1:3" x14ac:dyDescent="0.3">
      <c r="A3493" s="23" t="s">
        <v>3472</v>
      </c>
      <c r="B3493" s="9">
        <v>-1.5461584966415892E-2</v>
      </c>
      <c r="C3493" s="9">
        <v>-1.5461584966415892E-2</v>
      </c>
    </row>
    <row r="3494" spans="1:3" x14ac:dyDescent="0.3">
      <c r="A3494" s="23" t="s">
        <v>3473</v>
      </c>
      <c r="B3494" s="9">
        <v>-1.6440032825106505E-3</v>
      </c>
      <c r="C3494" s="9">
        <v>-1.6440032825106505E-3</v>
      </c>
    </row>
    <row r="3495" spans="1:3" x14ac:dyDescent="0.3">
      <c r="A3495" s="23" t="s">
        <v>3474</v>
      </c>
      <c r="B3495" s="9">
        <v>-2.3978313419039068E-2</v>
      </c>
      <c r="C3495" s="9">
        <v>-2.3978313419039068E-2</v>
      </c>
    </row>
    <row r="3496" spans="1:3" x14ac:dyDescent="0.3">
      <c r="A3496" s="23" t="s">
        <v>3475</v>
      </c>
      <c r="B3496" s="9">
        <v>-1.631104123149606E-2</v>
      </c>
      <c r="C3496" s="9">
        <v>-1.631104123149606E-2</v>
      </c>
    </row>
    <row r="3497" spans="1:3" x14ac:dyDescent="0.3">
      <c r="A3497" s="23" t="s">
        <v>3476</v>
      </c>
      <c r="B3497" s="9">
        <v>1.3610943159053052E-2</v>
      </c>
      <c r="C3497" s="9">
        <v>1.3610943159053052E-2</v>
      </c>
    </row>
    <row r="3498" spans="1:3" x14ac:dyDescent="0.3">
      <c r="A3498" s="23" t="s">
        <v>3477</v>
      </c>
      <c r="B3498" s="9">
        <v>2.4137681451519801E-4</v>
      </c>
      <c r="C3498" s="9">
        <v>2.4137681451519801E-4</v>
      </c>
    </row>
    <row r="3499" spans="1:3" x14ac:dyDescent="0.3">
      <c r="A3499" s="23" t="s">
        <v>6232</v>
      </c>
      <c r="B3499" s="9">
        <v>2.0734390339361996E-3</v>
      </c>
      <c r="C3499" s="9">
        <v>2.0734390339361996E-3</v>
      </c>
    </row>
    <row r="3500" spans="1:3" x14ac:dyDescent="0.3">
      <c r="A3500" s="23" t="s">
        <v>3478</v>
      </c>
      <c r="B3500" s="9">
        <v>-1.9996287665635822E-2</v>
      </c>
      <c r="C3500" s="9">
        <v>-1.9996287665635822E-2</v>
      </c>
    </row>
    <row r="3501" spans="1:3" x14ac:dyDescent="0.3">
      <c r="A3501" s="23" t="s">
        <v>3479</v>
      </c>
      <c r="B3501" s="9">
        <v>-1.1309159164774661E-3</v>
      </c>
      <c r="C3501" s="9">
        <v>-1.1309159164774661E-3</v>
      </c>
    </row>
    <row r="3502" spans="1:3" x14ac:dyDescent="0.3">
      <c r="A3502" s="23" t="s">
        <v>3480</v>
      </c>
      <c r="B3502" s="9">
        <v>-1.3671700962996495E-2</v>
      </c>
      <c r="C3502" s="9">
        <v>-1.3671700962996495E-2</v>
      </c>
    </row>
    <row r="3503" spans="1:3" x14ac:dyDescent="0.3">
      <c r="A3503" s="23" t="s">
        <v>3481</v>
      </c>
      <c r="B3503" s="9">
        <v>-6.1033757926988895E-3</v>
      </c>
      <c r="C3503" s="9">
        <v>-6.1033757926988895E-3</v>
      </c>
    </row>
    <row r="3504" spans="1:3" x14ac:dyDescent="0.3">
      <c r="A3504" s="23" t="s">
        <v>3482</v>
      </c>
      <c r="B3504" s="9">
        <v>-3.6195494976278991E-3</v>
      </c>
      <c r="C3504" s="9">
        <v>-3.6195494976278991E-3</v>
      </c>
    </row>
    <row r="3505" spans="1:3" x14ac:dyDescent="0.3">
      <c r="A3505" s="23" t="s">
        <v>3483</v>
      </c>
      <c r="B3505" s="9">
        <v>-5.7072303201597388E-3</v>
      </c>
      <c r="C3505" s="9">
        <v>-5.7072303201597388E-3</v>
      </c>
    </row>
    <row r="3506" spans="1:3" x14ac:dyDescent="0.3">
      <c r="A3506" s="23" t="s">
        <v>3484</v>
      </c>
      <c r="B3506" s="9">
        <v>6.9152030863361908E-3</v>
      </c>
      <c r="C3506" s="9">
        <v>6.9152030863361908E-3</v>
      </c>
    </row>
    <row r="3507" spans="1:3" x14ac:dyDescent="0.3">
      <c r="A3507" s="23" t="s">
        <v>3485</v>
      </c>
      <c r="B3507" s="9">
        <v>-1.7117257363781617E-3</v>
      </c>
      <c r="C3507" s="9">
        <v>-1.7117257363781617E-3</v>
      </c>
    </row>
    <row r="3508" spans="1:3" x14ac:dyDescent="0.3">
      <c r="A3508" s="23" t="s">
        <v>3486</v>
      </c>
      <c r="B3508" s="9">
        <v>-1.0790651575437831E-2</v>
      </c>
      <c r="C3508" s="9">
        <v>-1.0790651575437831E-2</v>
      </c>
    </row>
    <row r="3509" spans="1:3" x14ac:dyDescent="0.3">
      <c r="A3509" s="23" t="s">
        <v>6234</v>
      </c>
      <c r="B3509" s="9">
        <v>5.9416674305189559E-3</v>
      </c>
      <c r="C3509" s="9">
        <v>5.9416674305189559E-3</v>
      </c>
    </row>
    <row r="3510" spans="1:3" x14ac:dyDescent="0.3">
      <c r="A3510" s="23" t="s">
        <v>3487</v>
      </c>
      <c r="B3510" s="9">
        <v>1.1628330670864705E-2</v>
      </c>
      <c r="C3510" s="9">
        <v>1.1628330670864705E-2</v>
      </c>
    </row>
    <row r="3511" spans="1:3" x14ac:dyDescent="0.3">
      <c r="A3511" s="23" t="s">
        <v>6236</v>
      </c>
      <c r="B3511" s="9">
        <v>-2.3048411846773695E-3</v>
      </c>
      <c r="C3511" s="9">
        <v>-2.3048411846773695E-3</v>
      </c>
    </row>
    <row r="3512" spans="1:3" x14ac:dyDescent="0.3">
      <c r="A3512" s="23" t="s">
        <v>3488</v>
      </c>
      <c r="B3512" s="9">
        <v>-3.5849427160088355E-2</v>
      </c>
      <c r="C3512" s="9">
        <v>-3.5849427160088355E-2</v>
      </c>
    </row>
    <row r="3513" spans="1:3" x14ac:dyDescent="0.3">
      <c r="A3513" s="23" t="s">
        <v>3489</v>
      </c>
      <c r="B3513" s="9">
        <v>-1.1609794663740366E-2</v>
      </c>
      <c r="C3513" s="9">
        <v>-1.1609794663740366E-2</v>
      </c>
    </row>
    <row r="3514" spans="1:3" x14ac:dyDescent="0.3">
      <c r="A3514" s="23" t="s">
        <v>3490</v>
      </c>
      <c r="B3514" s="9">
        <v>3.9350184465451729E-2</v>
      </c>
      <c r="C3514" s="9">
        <v>3.9350184465451729E-2</v>
      </c>
    </row>
    <row r="3515" spans="1:3" x14ac:dyDescent="0.3">
      <c r="A3515" s="23" t="s">
        <v>3491</v>
      </c>
      <c r="B3515" s="9">
        <v>-1.3235786789183053E-2</v>
      </c>
      <c r="C3515" s="9">
        <v>-1.3235786789183053E-2</v>
      </c>
    </row>
    <row r="3516" spans="1:3" x14ac:dyDescent="0.3">
      <c r="A3516" s="23" t="s">
        <v>3492</v>
      </c>
      <c r="B3516" s="9">
        <v>-2.5141756233391663E-3</v>
      </c>
      <c r="C3516" s="9">
        <v>-2.5141756233391663E-3</v>
      </c>
    </row>
    <row r="3517" spans="1:3" x14ac:dyDescent="0.3">
      <c r="A3517" s="23" t="s">
        <v>6238</v>
      </c>
      <c r="B3517" s="9">
        <v>3.9991849855205907E-3</v>
      </c>
      <c r="C3517" s="9">
        <v>3.9991849855205907E-3</v>
      </c>
    </row>
    <row r="3518" spans="1:3" x14ac:dyDescent="0.3">
      <c r="A3518" s="23" t="s">
        <v>3493</v>
      </c>
      <c r="B3518" s="9">
        <v>5.1547821290583102E-3</v>
      </c>
      <c r="C3518" s="9">
        <v>5.1547821290583102E-3</v>
      </c>
    </row>
    <row r="3519" spans="1:3" x14ac:dyDescent="0.3">
      <c r="A3519" s="23" t="s">
        <v>3494</v>
      </c>
      <c r="B3519" s="9">
        <v>3.0679097784767562E-2</v>
      </c>
      <c r="C3519" s="9">
        <v>3.0679097784767562E-2</v>
      </c>
    </row>
    <row r="3520" spans="1:3" x14ac:dyDescent="0.3">
      <c r="A3520" s="23" t="s">
        <v>3495</v>
      </c>
      <c r="B3520" s="9">
        <v>2.0713130648607014E-3</v>
      </c>
      <c r="C3520" s="9">
        <v>2.0713130648607014E-3</v>
      </c>
    </row>
    <row r="3521" spans="1:3" x14ac:dyDescent="0.3">
      <c r="A3521" s="23" t="s">
        <v>3496</v>
      </c>
      <c r="B3521" s="9">
        <v>-4.5146205487534494E-2</v>
      </c>
      <c r="C3521" s="9">
        <v>-4.5146205487534494E-2</v>
      </c>
    </row>
    <row r="3522" spans="1:3" x14ac:dyDescent="0.3">
      <c r="A3522" s="23" t="s">
        <v>3497</v>
      </c>
      <c r="B3522" s="9">
        <v>8.0593850162888284E-3</v>
      </c>
      <c r="C3522" s="9">
        <v>8.0593850162888284E-3</v>
      </c>
    </row>
    <row r="3523" spans="1:3" x14ac:dyDescent="0.3">
      <c r="A3523" s="23" t="s">
        <v>6239</v>
      </c>
      <c r="B3523" s="9">
        <v>2.859041106135129E-3</v>
      </c>
      <c r="C3523" s="9">
        <v>2.859041106135129E-3</v>
      </c>
    </row>
    <row r="3524" spans="1:3" x14ac:dyDescent="0.3">
      <c r="A3524" s="23" t="s">
        <v>3498</v>
      </c>
      <c r="B3524" s="9">
        <v>2.1884697535526947E-2</v>
      </c>
      <c r="C3524" s="9">
        <v>2.1884697535526947E-2</v>
      </c>
    </row>
    <row r="3525" spans="1:3" x14ac:dyDescent="0.3">
      <c r="A3525" s="23" t="s">
        <v>3499</v>
      </c>
      <c r="B3525" s="9">
        <v>-1.2901461546910539E-2</v>
      </c>
      <c r="C3525" s="9">
        <v>-1.2901461546910539E-2</v>
      </c>
    </row>
    <row r="3526" spans="1:3" x14ac:dyDescent="0.3">
      <c r="A3526" s="23" t="s">
        <v>3500</v>
      </c>
      <c r="B3526" s="9">
        <v>1.1154213018132067E-2</v>
      </c>
      <c r="C3526" s="9">
        <v>1.1154213018132067E-2</v>
      </c>
    </row>
    <row r="3527" spans="1:3" x14ac:dyDescent="0.3">
      <c r="A3527" s="23" t="s">
        <v>3501</v>
      </c>
      <c r="B3527" s="9">
        <v>-4.4494915113944739E-2</v>
      </c>
      <c r="C3527" s="9">
        <v>-4.4494915113944739E-2</v>
      </c>
    </row>
    <row r="3528" spans="1:3" x14ac:dyDescent="0.3">
      <c r="A3528" s="23" t="s">
        <v>3502</v>
      </c>
      <c r="B3528" s="9">
        <v>1.4263357393633607E-2</v>
      </c>
      <c r="C3528" s="9">
        <v>1.4263357393633607E-2</v>
      </c>
    </row>
    <row r="3529" spans="1:3" x14ac:dyDescent="0.3">
      <c r="A3529" s="23" t="s">
        <v>6240</v>
      </c>
      <c r="B3529" s="9">
        <v>1.0299191522575657E-4</v>
      </c>
      <c r="C3529" s="9">
        <v>1.0299191522575657E-4</v>
      </c>
    </row>
    <row r="3530" spans="1:3" x14ac:dyDescent="0.3">
      <c r="A3530" s="23" t="s">
        <v>3503</v>
      </c>
      <c r="B3530" s="9">
        <v>-2.1650609003665833E-3</v>
      </c>
      <c r="C3530" s="9">
        <v>-2.1650609003665833E-3</v>
      </c>
    </row>
    <row r="3531" spans="1:3" x14ac:dyDescent="0.3">
      <c r="A3531" s="23" t="s">
        <v>3504</v>
      </c>
      <c r="B3531" s="9">
        <v>3.8628978528675749E-3</v>
      </c>
      <c r="C3531" s="9">
        <v>3.8628978528675749E-3</v>
      </c>
    </row>
    <row r="3532" spans="1:3" x14ac:dyDescent="0.3">
      <c r="A3532" s="23" t="s">
        <v>3505</v>
      </c>
      <c r="B3532" s="9">
        <v>2.1964378843974178E-2</v>
      </c>
      <c r="C3532" s="9">
        <v>2.1964378843974178E-2</v>
      </c>
    </row>
    <row r="3533" spans="1:3" x14ac:dyDescent="0.3">
      <c r="A3533" s="23" t="s">
        <v>3506</v>
      </c>
      <c r="B3533" s="9">
        <v>6.4163837358341665E-3</v>
      </c>
      <c r="C3533" s="9">
        <v>6.4163837358341665E-3</v>
      </c>
    </row>
    <row r="3534" spans="1:3" x14ac:dyDescent="0.3">
      <c r="A3534" s="23" t="s">
        <v>6241</v>
      </c>
      <c r="B3534" s="9">
        <v>5.8291772562120226E-3</v>
      </c>
      <c r="C3534" s="9">
        <v>5.8291772562120226E-3</v>
      </c>
    </row>
    <row r="3535" spans="1:3" x14ac:dyDescent="0.3">
      <c r="A3535" s="23" t="s">
        <v>3507</v>
      </c>
      <c r="B3535" s="9">
        <v>-2.7651531330510008E-2</v>
      </c>
      <c r="C3535" s="9">
        <v>-2.7651531330510008E-2</v>
      </c>
    </row>
    <row r="3536" spans="1:3" x14ac:dyDescent="0.3">
      <c r="A3536" s="23" t="s">
        <v>3508</v>
      </c>
      <c r="B3536" s="9">
        <v>-1.2435925941028695E-2</v>
      </c>
      <c r="C3536" s="9">
        <v>-1.2435925941028695E-2</v>
      </c>
    </row>
    <row r="3537" spans="1:3" x14ac:dyDescent="0.3">
      <c r="A3537" s="23" t="s">
        <v>3509</v>
      </c>
      <c r="B3537" s="9">
        <v>1.0083946126872655E-2</v>
      </c>
      <c r="C3537" s="9">
        <v>1.0083946126872655E-2</v>
      </c>
    </row>
    <row r="3538" spans="1:3" x14ac:dyDescent="0.3">
      <c r="A3538" s="23" t="s">
        <v>3510</v>
      </c>
      <c r="B3538" s="9">
        <v>2.8412579119733026E-2</v>
      </c>
      <c r="C3538" s="9">
        <v>2.8412579119733026E-2</v>
      </c>
    </row>
    <row r="3539" spans="1:3" x14ac:dyDescent="0.3">
      <c r="A3539" s="23" t="s">
        <v>3511</v>
      </c>
      <c r="B3539" s="9">
        <v>4.17081041557015E-3</v>
      </c>
      <c r="C3539" s="9">
        <v>4.17081041557015E-3</v>
      </c>
    </row>
    <row r="3540" spans="1:3" x14ac:dyDescent="0.3">
      <c r="A3540" s="23" t="s">
        <v>6242</v>
      </c>
      <c r="B3540" s="9">
        <v>-3.1761813301905222E-3</v>
      </c>
      <c r="C3540" s="9">
        <v>-3.1761813301905222E-3</v>
      </c>
    </row>
    <row r="3541" spans="1:3" x14ac:dyDescent="0.3">
      <c r="A3541" s="23" t="s">
        <v>3512</v>
      </c>
      <c r="B3541" s="9">
        <v>-2.0400554407049433E-3</v>
      </c>
      <c r="C3541" s="9">
        <v>-2.0400554407049433E-3</v>
      </c>
    </row>
    <row r="3542" spans="1:3" x14ac:dyDescent="0.3">
      <c r="A3542" s="23" t="s">
        <v>3513</v>
      </c>
      <c r="B3542" s="9">
        <v>-1.5662184522792562E-2</v>
      </c>
      <c r="C3542" s="9">
        <v>-1.5662184522792562E-2</v>
      </c>
    </row>
    <row r="3543" spans="1:3" x14ac:dyDescent="0.3">
      <c r="A3543" s="23" t="s">
        <v>3514</v>
      </c>
      <c r="B3543" s="9">
        <v>-1.2575580029379422E-2</v>
      </c>
      <c r="C3543" s="9">
        <v>-1.2575580029379422E-2</v>
      </c>
    </row>
    <row r="3544" spans="1:3" x14ac:dyDescent="0.3">
      <c r="A3544" s="23" t="s">
        <v>3515</v>
      </c>
      <c r="B3544" s="9">
        <v>7.4015804581504209E-3</v>
      </c>
      <c r="C3544" s="9">
        <v>7.4015804581504209E-3</v>
      </c>
    </row>
    <row r="3545" spans="1:3" x14ac:dyDescent="0.3">
      <c r="A3545" s="23" t="s">
        <v>3516</v>
      </c>
      <c r="B3545" s="9">
        <v>2.6993410954904595E-2</v>
      </c>
      <c r="C3545" s="9">
        <v>2.6993410954904595E-2</v>
      </c>
    </row>
    <row r="3546" spans="1:3" x14ac:dyDescent="0.3">
      <c r="A3546" s="23" t="s">
        <v>6243</v>
      </c>
      <c r="B3546" s="9">
        <v>9.4010546000071417E-4</v>
      </c>
      <c r="C3546" s="9">
        <v>9.4010546000071417E-4</v>
      </c>
    </row>
    <row r="3547" spans="1:3" x14ac:dyDescent="0.3">
      <c r="A3547" s="23" t="s">
        <v>3517</v>
      </c>
      <c r="B3547" s="9">
        <v>6.9490927974056975E-3</v>
      </c>
      <c r="C3547" s="9">
        <v>6.9490927974056975E-3</v>
      </c>
    </row>
    <row r="3548" spans="1:3" x14ac:dyDescent="0.3">
      <c r="A3548" s="23" t="s">
        <v>3518</v>
      </c>
      <c r="B3548" s="9">
        <v>-5.4171313404196737E-3</v>
      </c>
      <c r="C3548" s="9">
        <v>-5.4171313404196737E-3</v>
      </c>
    </row>
    <row r="3549" spans="1:3" x14ac:dyDescent="0.3">
      <c r="A3549" s="23" t="s">
        <v>3519</v>
      </c>
      <c r="B3549" s="9">
        <v>-7.3351173901679183E-3</v>
      </c>
      <c r="C3549" s="9">
        <v>-7.3351173901679183E-3</v>
      </c>
    </row>
    <row r="3550" spans="1:3" x14ac:dyDescent="0.3">
      <c r="A3550" s="23" t="s">
        <v>3520</v>
      </c>
      <c r="B3550" s="9">
        <v>-3.8875647047206287E-3</v>
      </c>
      <c r="C3550" s="9">
        <v>-3.8875647047206287E-3</v>
      </c>
    </row>
    <row r="3551" spans="1:3" x14ac:dyDescent="0.3">
      <c r="A3551" s="23" t="s">
        <v>3521</v>
      </c>
      <c r="B3551" s="9">
        <v>1.2012454582753367E-2</v>
      </c>
      <c r="C3551" s="9">
        <v>1.2012454582753367E-2</v>
      </c>
    </row>
    <row r="3552" spans="1:3" x14ac:dyDescent="0.3">
      <c r="A3552" s="23" t="s">
        <v>6245</v>
      </c>
      <c r="B3552" s="9">
        <v>2.6116751731050771E-3</v>
      </c>
      <c r="C3552" s="9">
        <v>2.6116751731050771E-3</v>
      </c>
    </row>
    <row r="3553" spans="1:3" x14ac:dyDescent="0.3">
      <c r="A3553" s="23" t="s">
        <v>3522</v>
      </c>
      <c r="B3553" s="9">
        <v>-2.4006332386479146E-2</v>
      </c>
      <c r="C3553" s="9">
        <v>-2.4006332386479146E-2</v>
      </c>
    </row>
    <row r="3554" spans="1:3" x14ac:dyDescent="0.3">
      <c r="A3554" s="23" t="s">
        <v>3523</v>
      </c>
      <c r="B3554" s="9">
        <v>-1.4629104432580446E-3</v>
      </c>
      <c r="C3554" s="9">
        <v>-1.4629104432580446E-3</v>
      </c>
    </row>
    <row r="3555" spans="1:3" x14ac:dyDescent="0.3">
      <c r="A3555" s="23" t="s">
        <v>3524</v>
      </c>
      <c r="B3555" s="9">
        <v>8.8956485590536392E-3</v>
      </c>
      <c r="C3555" s="9">
        <v>8.8956485590536392E-3</v>
      </c>
    </row>
    <row r="3556" spans="1:3" x14ac:dyDescent="0.3">
      <c r="A3556" s="23" t="s">
        <v>3525</v>
      </c>
      <c r="B3556" s="9">
        <v>-1.2233030297505981E-2</v>
      </c>
      <c r="C3556" s="9">
        <v>-1.2233030297505981E-2</v>
      </c>
    </row>
    <row r="3557" spans="1:3" x14ac:dyDescent="0.3">
      <c r="A3557" s="23" t="s">
        <v>6246</v>
      </c>
      <c r="B3557" s="9">
        <v>1.3932775744982858E-2</v>
      </c>
      <c r="C3557" s="9">
        <v>1.3932775744982858E-2</v>
      </c>
    </row>
    <row r="3558" spans="1:3" x14ac:dyDescent="0.3">
      <c r="A3558" s="23" t="s">
        <v>3526</v>
      </c>
      <c r="B3558" s="9">
        <v>-1.2515556294330968E-2</v>
      </c>
      <c r="C3558" s="9">
        <v>-1.2515556294330968E-2</v>
      </c>
    </row>
    <row r="3559" spans="1:3" x14ac:dyDescent="0.3">
      <c r="A3559" s="23" t="s">
        <v>3527</v>
      </c>
      <c r="B3559" s="9">
        <v>-1.4673927128993292E-2</v>
      </c>
      <c r="C3559" s="9">
        <v>-1.4673927128993292E-2</v>
      </c>
    </row>
    <row r="3560" spans="1:3" x14ac:dyDescent="0.3">
      <c r="A3560" s="23" t="s">
        <v>3528</v>
      </c>
      <c r="B3560" s="9">
        <v>2.5630524590845327E-3</v>
      </c>
      <c r="C3560" s="9">
        <v>2.5630524590845327E-3</v>
      </c>
    </row>
    <row r="3561" spans="1:3" x14ac:dyDescent="0.3">
      <c r="A3561" s="23" t="s">
        <v>3529</v>
      </c>
      <c r="B3561" s="9">
        <v>-2.1841257415990595E-2</v>
      </c>
      <c r="C3561" s="9">
        <v>-2.1841257415990595E-2</v>
      </c>
    </row>
    <row r="3562" spans="1:3" x14ac:dyDescent="0.3">
      <c r="A3562" s="23" t="s">
        <v>3530</v>
      </c>
      <c r="B3562" s="9">
        <v>-3.1400460798095171E-4</v>
      </c>
      <c r="C3562" s="9">
        <v>-3.1400460798095171E-4</v>
      </c>
    </row>
    <row r="3563" spans="1:3" x14ac:dyDescent="0.3">
      <c r="A3563" s="23" t="s">
        <v>6247</v>
      </c>
      <c r="B3563" s="9">
        <v>-3.6646337085259872E-4</v>
      </c>
      <c r="C3563" s="9">
        <v>-3.6646337085259872E-4</v>
      </c>
    </row>
    <row r="3564" spans="1:3" x14ac:dyDescent="0.3">
      <c r="A3564" s="23" t="s">
        <v>3531</v>
      </c>
      <c r="B3564" s="9">
        <v>1.5122277420857241E-2</v>
      </c>
      <c r="C3564" s="9">
        <v>1.5122277420857241E-2</v>
      </c>
    </row>
    <row r="3565" spans="1:3" x14ac:dyDescent="0.3">
      <c r="A3565" s="23" t="s">
        <v>3532</v>
      </c>
      <c r="B3565" s="9">
        <v>6.7025859022380957E-4</v>
      </c>
      <c r="C3565" s="9">
        <v>6.7025859022380957E-4</v>
      </c>
    </row>
    <row r="3566" spans="1:3" x14ac:dyDescent="0.3">
      <c r="A3566" s="23" t="s">
        <v>3533</v>
      </c>
      <c r="B3566" s="9">
        <v>1.9547921298295686E-2</v>
      </c>
      <c r="C3566" s="9">
        <v>1.9547921298295686E-2</v>
      </c>
    </row>
    <row r="3567" spans="1:3" x14ac:dyDescent="0.3">
      <c r="A3567" s="23" t="s">
        <v>3534</v>
      </c>
      <c r="B3567" s="9">
        <v>6.197586158920282E-3</v>
      </c>
      <c r="C3567" s="9">
        <v>6.197586158920282E-3</v>
      </c>
    </row>
    <row r="3568" spans="1:3" x14ac:dyDescent="0.3">
      <c r="A3568" s="23" t="s">
        <v>3535</v>
      </c>
      <c r="B3568" s="9">
        <v>6.0259116014451395E-4</v>
      </c>
      <c r="C3568" s="9">
        <v>6.0259116014451395E-4</v>
      </c>
    </row>
    <row r="3569" spans="1:3" x14ac:dyDescent="0.3">
      <c r="A3569" s="23" t="s">
        <v>6248</v>
      </c>
      <c r="B3569" s="9">
        <v>5.2572407979704769E-3</v>
      </c>
      <c r="C3569" s="9">
        <v>5.2572407979704769E-3</v>
      </c>
    </row>
    <row r="3570" spans="1:3" x14ac:dyDescent="0.3">
      <c r="A3570" s="23" t="s">
        <v>3536</v>
      </c>
      <c r="B3570" s="9">
        <v>3.6885696291919469E-3</v>
      </c>
      <c r="C3570" s="9">
        <v>3.6885696291919469E-3</v>
      </c>
    </row>
    <row r="3571" spans="1:3" x14ac:dyDescent="0.3">
      <c r="A3571" s="23" t="s">
        <v>3537</v>
      </c>
      <c r="B3571" s="9">
        <v>2.1867709126721351E-3</v>
      </c>
      <c r="C3571" s="9">
        <v>2.1867709126721351E-3</v>
      </c>
    </row>
    <row r="3572" spans="1:3" x14ac:dyDescent="0.3">
      <c r="A3572" s="23" t="s">
        <v>3538</v>
      </c>
      <c r="B3572" s="9">
        <v>9.289981325798535E-3</v>
      </c>
      <c r="C3572" s="9">
        <v>9.289981325798535E-3</v>
      </c>
    </row>
    <row r="3573" spans="1:3" x14ac:dyDescent="0.3">
      <c r="A3573" s="23" t="s">
        <v>3539</v>
      </c>
      <c r="B3573" s="9">
        <v>2.6525214491311235E-3</v>
      </c>
      <c r="C3573" s="9">
        <v>2.6525214491311235E-3</v>
      </c>
    </row>
    <row r="3574" spans="1:3" x14ac:dyDescent="0.3">
      <c r="A3574" s="23" t="s">
        <v>3540</v>
      </c>
      <c r="B3574" s="9">
        <v>4.9105472385823232E-2</v>
      </c>
      <c r="C3574" s="9">
        <v>4.9105472385823232E-2</v>
      </c>
    </row>
    <row r="3575" spans="1:3" x14ac:dyDescent="0.3">
      <c r="A3575" s="23" t="s">
        <v>6250</v>
      </c>
      <c r="B3575" s="9">
        <v>1.9380361904812377E-2</v>
      </c>
      <c r="C3575" s="9">
        <v>1.9380361904812377E-2</v>
      </c>
    </row>
    <row r="3576" spans="1:3" x14ac:dyDescent="0.3">
      <c r="A3576" s="23" t="s">
        <v>3541</v>
      </c>
      <c r="B3576" s="9">
        <v>2.7904228897402609E-3</v>
      </c>
      <c r="C3576" s="9">
        <v>2.7904228897402609E-3</v>
      </c>
    </row>
    <row r="3577" spans="1:3" x14ac:dyDescent="0.3">
      <c r="A3577" s="23" t="s">
        <v>3542</v>
      </c>
      <c r="B3577" s="9">
        <v>-2.1493091616852952E-3</v>
      </c>
      <c r="C3577" s="9">
        <v>-2.1493091616852952E-3</v>
      </c>
    </row>
    <row r="3578" spans="1:3" x14ac:dyDescent="0.3">
      <c r="A3578" s="23" t="s">
        <v>3543</v>
      </c>
      <c r="B3578" s="9">
        <v>-7.6283628963491395E-3</v>
      </c>
      <c r="C3578" s="9">
        <v>-7.6283628963491395E-3</v>
      </c>
    </row>
    <row r="3579" spans="1:3" x14ac:dyDescent="0.3">
      <c r="A3579" s="23" t="s">
        <v>3544</v>
      </c>
      <c r="B3579" s="9">
        <v>4.556445577255072E-3</v>
      </c>
      <c r="C3579" s="9">
        <v>4.556445577255072E-3</v>
      </c>
    </row>
    <row r="3580" spans="1:3" x14ac:dyDescent="0.3">
      <c r="A3580" s="23" t="s">
        <v>6252</v>
      </c>
      <c r="B3580" s="9">
        <v>5.1755445639583555E-3</v>
      </c>
      <c r="C3580" s="9">
        <v>5.1755445639583555E-3</v>
      </c>
    </row>
    <row r="3581" spans="1:3" x14ac:dyDescent="0.3">
      <c r="A3581" s="23" t="s">
        <v>3545</v>
      </c>
      <c r="B3581" s="9">
        <v>7.1466266800722785E-3</v>
      </c>
      <c r="C3581" s="9">
        <v>7.1466266800722785E-3</v>
      </c>
    </row>
    <row r="3582" spans="1:3" x14ac:dyDescent="0.3">
      <c r="A3582" s="23" t="s">
        <v>3546</v>
      </c>
      <c r="B3582" s="9">
        <v>-3.9539215735139429E-3</v>
      </c>
      <c r="C3582" s="9">
        <v>-3.9539215735139429E-3</v>
      </c>
    </row>
    <row r="3583" spans="1:3" x14ac:dyDescent="0.3">
      <c r="A3583" s="23" t="s">
        <v>3547</v>
      </c>
      <c r="B3583" s="9">
        <v>-3.2677503690826469E-2</v>
      </c>
      <c r="C3583" s="9">
        <v>-3.2677503690826469E-2</v>
      </c>
    </row>
    <row r="3584" spans="1:3" x14ac:dyDescent="0.3">
      <c r="A3584" s="23" t="s">
        <v>3548</v>
      </c>
      <c r="B3584" s="9">
        <v>2.8190208482610341E-3</v>
      </c>
      <c r="C3584" s="9">
        <v>2.8190208482610341E-3</v>
      </c>
    </row>
    <row r="3585" spans="1:3" x14ac:dyDescent="0.3">
      <c r="A3585" s="23" t="s">
        <v>3549</v>
      </c>
      <c r="B3585" s="9">
        <v>-5.1742906732047591E-3</v>
      </c>
      <c r="C3585" s="9">
        <v>-5.1742906732047591E-3</v>
      </c>
    </row>
    <row r="3586" spans="1:3" x14ac:dyDescent="0.3">
      <c r="A3586" s="23" t="s">
        <v>6253</v>
      </c>
      <c r="B3586" s="9">
        <v>9.8083710985201189E-3</v>
      </c>
      <c r="C3586" s="9">
        <v>9.8083710985201189E-3</v>
      </c>
    </row>
    <row r="3587" spans="1:3" x14ac:dyDescent="0.3">
      <c r="A3587" s="23" t="s">
        <v>3550</v>
      </c>
      <c r="B3587" s="9">
        <v>1.6331867095783778E-3</v>
      </c>
      <c r="C3587" s="9">
        <v>1.6331867095783778E-3</v>
      </c>
    </row>
    <row r="3588" spans="1:3" x14ac:dyDescent="0.3">
      <c r="A3588" s="23" t="s">
        <v>3551</v>
      </c>
      <c r="B3588" s="9">
        <v>-1.2196417251378043E-2</v>
      </c>
      <c r="C3588" s="9">
        <v>-1.2196417251378043E-2</v>
      </c>
    </row>
    <row r="3589" spans="1:3" x14ac:dyDescent="0.3">
      <c r="A3589" s="23" t="s">
        <v>3552</v>
      </c>
      <c r="B3589" s="9">
        <v>2.404130603829407E-3</v>
      </c>
      <c r="C3589" s="9">
        <v>2.404130603829407E-3</v>
      </c>
    </row>
    <row r="3590" spans="1:3" x14ac:dyDescent="0.3">
      <c r="A3590" s="23" t="s">
        <v>3553</v>
      </c>
      <c r="B3590" s="9">
        <v>1.4165403642468937E-2</v>
      </c>
      <c r="C3590" s="9">
        <v>1.4165403642468937E-2</v>
      </c>
    </row>
    <row r="3591" spans="1:3" x14ac:dyDescent="0.3">
      <c r="A3591" s="23" t="s">
        <v>3554</v>
      </c>
      <c r="B3591" s="9">
        <v>-3.0398909930617626E-2</v>
      </c>
      <c r="C3591" s="9">
        <v>-3.0398909930617626E-2</v>
      </c>
    </row>
    <row r="3592" spans="1:3" x14ac:dyDescent="0.3">
      <c r="A3592" s="23" t="s">
        <v>6254</v>
      </c>
      <c r="B3592" s="9">
        <v>-2.0118803490523128E-3</v>
      </c>
      <c r="C3592" s="9">
        <v>-2.0118803490523128E-3</v>
      </c>
    </row>
    <row r="3593" spans="1:3" x14ac:dyDescent="0.3">
      <c r="A3593" s="23" t="s">
        <v>3555</v>
      </c>
      <c r="B3593" s="9">
        <v>1.1501414983299625E-3</v>
      </c>
      <c r="C3593" s="9">
        <v>1.1501414983299625E-3</v>
      </c>
    </row>
    <row r="3594" spans="1:3" x14ac:dyDescent="0.3">
      <c r="A3594" s="23" t="s">
        <v>3556</v>
      </c>
      <c r="B3594" s="9">
        <v>-4.5604092189948878E-3</v>
      </c>
      <c r="C3594" s="9">
        <v>-4.5604092189948878E-3</v>
      </c>
    </row>
    <row r="3595" spans="1:3" x14ac:dyDescent="0.3">
      <c r="A3595" s="23" t="s">
        <v>3557</v>
      </c>
      <c r="B3595" s="9">
        <v>2.5837303508109061E-2</v>
      </c>
      <c r="C3595" s="9">
        <v>2.5837303508109061E-2</v>
      </c>
    </row>
    <row r="3596" spans="1:3" x14ac:dyDescent="0.3">
      <c r="A3596" s="23" t="s">
        <v>3558</v>
      </c>
      <c r="B3596" s="9">
        <v>-7.4829160609097556E-3</v>
      </c>
      <c r="C3596" s="9">
        <v>-7.4829160609097556E-3</v>
      </c>
    </row>
    <row r="3597" spans="1:3" x14ac:dyDescent="0.3">
      <c r="A3597" s="23" t="s">
        <v>3559</v>
      </c>
      <c r="B3597" s="9">
        <v>1.0105131461174749E-2</v>
      </c>
      <c r="C3597" s="9">
        <v>1.0105131461174749E-2</v>
      </c>
    </row>
    <row r="3598" spans="1:3" x14ac:dyDescent="0.3">
      <c r="A3598" s="23" t="s">
        <v>6255</v>
      </c>
      <c r="B3598" s="9">
        <v>7.5007922311835385E-3</v>
      </c>
      <c r="C3598" s="9">
        <v>7.5007922311835385E-3</v>
      </c>
    </row>
    <row r="3599" spans="1:3" x14ac:dyDescent="0.3">
      <c r="A3599" s="23" t="s">
        <v>3560</v>
      </c>
      <c r="B3599" s="9">
        <v>-1.3833935628206223E-2</v>
      </c>
      <c r="C3599" s="9">
        <v>-1.3833935628206223E-2</v>
      </c>
    </row>
    <row r="3600" spans="1:3" x14ac:dyDescent="0.3">
      <c r="A3600" s="23" t="s">
        <v>3561</v>
      </c>
      <c r="B3600" s="9">
        <v>-1.962757555665014E-2</v>
      </c>
      <c r="C3600" s="9">
        <v>-1.962757555665014E-2</v>
      </c>
    </row>
    <row r="3601" spans="1:3" x14ac:dyDescent="0.3">
      <c r="A3601" s="23" t="s">
        <v>3562</v>
      </c>
      <c r="B3601" s="9">
        <v>-1.7292731756727471E-3</v>
      </c>
      <c r="C3601" s="9">
        <v>-1.7292731756727471E-3</v>
      </c>
    </row>
    <row r="3602" spans="1:3" x14ac:dyDescent="0.3">
      <c r="A3602" s="23" t="s">
        <v>3563</v>
      </c>
      <c r="B3602" s="9">
        <v>-1.9222026646592189E-2</v>
      </c>
      <c r="C3602" s="9">
        <v>-1.9222026646592189E-2</v>
      </c>
    </row>
    <row r="3603" spans="1:3" x14ac:dyDescent="0.3">
      <c r="A3603" s="23" t="s">
        <v>3564</v>
      </c>
      <c r="B3603" s="9">
        <v>-5.7999671068760779E-3</v>
      </c>
      <c r="C3603" s="9">
        <v>-5.7999671068760779E-3</v>
      </c>
    </row>
    <row r="3604" spans="1:3" x14ac:dyDescent="0.3">
      <c r="A3604" s="23" t="s">
        <v>6256</v>
      </c>
      <c r="B3604" s="9">
        <v>-1.8749697109810544E-3</v>
      </c>
      <c r="C3604" s="9">
        <v>-1.8749697109810544E-3</v>
      </c>
    </row>
    <row r="3605" spans="1:3" x14ac:dyDescent="0.3">
      <c r="A3605" s="23" t="s">
        <v>3565</v>
      </c>
      <c r="B3605" s="9">
        <v>-1.0176057631373067E-2</v>
      </c>
      <c r="C3605" s="9">
        <v>-1.0176057631373067E-2</v>
      </c>
    </row>
    <row r="3606" spans="1:3" x14ac:dyDescent="0.3">
      <c r="A3606" s="23" t="s">
        <v>3566</v>
      </c>
      <c r="B3606" s="9">
        <v>-4.4002271107527755E-3</v>
      </c>
      <c r="C3606" s="9">
        <v>-4.4002271107527755E-3</v>
      </c>
    </row>
    <row r="3607" spans="1:3" x14ac:dyDescent="0.3">
      <c r="A3607" s="23" t="s">
        <v>3567</v>
      </c>
      <c r="B3607" s="9">
        <v>-9.8706547490167214E-3</v>
      </c>
      <c r="C3607" s="9">
        <v>-9.8706547490167214E-3</v>
      </c>
    </row>
    <row r="3608" spans="1:3" x14ac:dyDescent="0.3">
      <c r="A3608" s="23" t="s">
        <v>3568</v>
      </c>
      <c r="B3608" s="9">
        <v>-3.4981911006461211E-3</v>
      </c>
      <c r="C3608" s="9">
        <v>-3.4981911006461211E-3</v>
      </c>
    </row>
    <row r="3609" spans="1:3" x14ac:dyDescent="0.3">
      <c r="A3609" s="23" t="s">
        <v>3569</v>
      </c>
      <c r="B3609" s="9">
        <v>4.1559027936785503E-3</v>
      </c>
      <c r="C3609" s="9">
        <v>4.1559027936785503E-3</v>
      </c>
    </row>
    <row r="3610" spans="1:3" x14ac:dyDescent="0.3">
      <c r="A3610" s="23" t="s">
        <v>6257</v>
      </c>
      <c r="B3610" s="9">
        <v>3.1812585215807033E-3</v>
      </c>
      <c r="C3610" s="9">
        <v>3.1812585215807033E-3</v>
      </c>
    </row>
    <row r="3611" spans="1:3" x14ac:dyDescent="0.3">
      <c r="A3611" s="23" t="s">
        <v>3570</v>
      </c>
      <c r="B3611" s="9">
        <v>-5.1050175313185038E-3</v>
      </c>
      <c r="C3611" s="9">
        <v>-5.1050175313185038E-3</v>
      </c>
    </row>
    <row r="3612" spans="1:3" x14ac:dyDescent="0.3">
      <c r="A3612" s="23" t="s">
        <v>3571</v>
      </c>
      <c r="B3612" s="9">
        <v>-3.2992441672193723E-3</v>
      </c>
      <c r="C3612" s="9">
        <v>-3.2992441672193723E-3</v>
      </c>
    </row>
    <row r="3613" spans="1:3" x14ac:dyDescent="0.3">
      <c r="A3613" s="23" t="s">
        <v>3572</v>
      </c>
      <c r="B3613" s="9">
        <v>1.8237281276085732E-2</v>
      </c>
      <c r="C3613" s="9">
        <v>1.8237281276085732E-2</v>
      </c>
    </row>
    <row r="3614" spans="1:3" x14ac:dyDescent="0.3">
      <c r="A3614" s="23" t="s">
        <v>3573</v>
      </c>
      <c r="B3614" s="9">
        <v>-1.2306456642810439E-2</v>
      </c>
      <c r="C3614" s="9">
        <v>-1.2306456642810439E-2</v>
      </c>
    </row>
    <row r="3615" spans="1:3" x14ac:dyDescent="0.3">
      <c r="A3615" s="23" t="s">
        <v>3574</v>
      </c>
      <c r="B3615" s="9">
        <v>7.100979149416136E-3</v>
      </c>
      <c r="C3615" s="9">
        <v>7.100979149416136E-3</v>
      </c>
    </row>
    <row r="3616" spans="1:3" x14ac:dyDescent="0.3">
      <c r="A3616" s="23" t="s">
        <v>6259</v>
      </c>
      <c r="B3616" s="9">
        <v>5.5186255006518391E-4</v>
      </c>
      <c r="C3616" s="9">
        <v>5.5186255006518391E-4</v>
      </c>
    </row>
    <row r="3617" spans="1:3" x14ac:dyDescent="0.3">
      <c r="A3617" s="23" t="s">
        <v>3575</v>
      </c>
      <c r="B3617" s="9">
        <v>-2.3600904775885521E-3</v>
      </c>
      <c r="C3617" s="9">
        <v>-2.3600904775885521E-3</v>
      </c>
    </row>
    <row r="3618" spans="1:3" x14ac:dyDescent="0.3">
      <c r="A3618" s="23" t="s">
        <v>3576</v>
      </c>
      <c r="B3618" s="9">
        <v>7.5627035132135685E-3</v>
      </c>
      <c r="C3618" s="9">
        <v>7.5627035132135685E-3</v>
      </c>
    </row>
    <row r="3619" spans="1:3" x14ac:dyDescent="0.3">
      <c r="A3619" s="23" t="s">
        <v>3577</v>
      </c>
      <c r="B3619" s="9">
        <v>-1.4423447772783156E-2</v>
      </c>
      <c r="C3619" s="9">
        <v>-1.4423447772783156E-2</v>
      </c>
    </row>
    <row r="3620" spans="1:3" x14ac:dyDescent="0.3">
      <c r="A3620" s="23" t="s">
        <v>3578</v>
      </c>
      <c r="B3620" s="9">
        <v>1.621806440598083E-2</v>
      </c>
      <c r="C3620" s="9">
        <v>1.621806440598083E-2</v>
      </c>
    </row>
    <row r="3621" spans="1:3" x14ac:dyDescent="0.3">
      <c r="A3621" s="23" t="s">
        <v>3579</v>
      </c>
      <c r="B3621" s="9">
        <v>-7.2480385287062602E-3</v>
      </c>
      <c r="C3621" s="9">
        <v>-7.2480385287062602E-3</v>
      </c>
    </row>
    <row r="3622" spans="1:3" x14ac:dyDescent="0.3">
      <c r="A3622" s="23" t="s">
        <v>6260</v>
      </c>
      <c r="B3622" s="9">
        <v>8.2436578861383256E-3</v>
      </c>
      <c r="C3622" s="9">
        <v>8.2436578861383256E-3</v>
      </c>
    </row>
    <row r="3623" spans="1:3" x14ac:dyDescent="0.3">
      <c r="A3623" s="23" t="s">
        <v>3580</v>
      </c>
      <c r="B3623" s="9">
        <v>-4.9380353228176445E-3</v>
      </c>
      <c r="C3623" s="9">
        <v>-4.9380353228176445E-3</v>
      </c>
    </row>
    <row r="3624" spans="1:3" x14ac:dyDescent="0.3">
      <c r="A3624" s="23" t="s">
        <v>3581</v>
      </c>
      <c r="B3624" s="9">
        <v>-2.6396648764941674E-2</v>
      </c>
      <c r="C3624" s="9">
        <v>-2.6396648764941674E-2</v>
      </c>
    </row>
    <row r="3625" spans="1:3" x14ac:dyDescent="0.3">
      <c r="A3625" s="23" t="s">
        <v>3582</v>
      </c>
      <c r="B3625" s="9">
        <v>7.4167241081778881E-3</v>
      </c>
      <c r="C3625" s="9">
        <v>7.4167241081778881E-3</v>
      </c>
    </row>
    <row r="3626" spans="1:3" x14ac:dyDescent="0.3">
      <c r="A3626" s="23" t="s">
        <v>3583</v>
      </c>
      <c r="B3626" s="9">
        <v>-1.8873223485827463E-3</v>
      </c>
      <c r="C3626" s="9">
        <v>-1.8873223485827463E-3</v>
      </c>
    </row>
    <row r="3627" spans="1:3" x14ac:dyDescent="0.3">
      <c r="A3627" s="23" t="s">
        <v>6261</v>
      </c>
      <c r="B3627" s="9">
        <v>-1.942045890694404E-3</v>
      </c>
      <c r="C3627" s="9">
        <v>-1.942045890694404E-3</v>
      </c>
    </row>
    <row r="3628" spans="1:3" x14ac:dyDescent="0.3">
      <c r="A3628" s="23" t="s">
        <v>3584</v>
      </c>
      <c r="B3628" s="9">
        <v>-1.0645784411315432E-2</v>
      </c>
      <c r="C3628" s="9">
        <v>-1.0645784411315432E-2</v>
      </c>
    </row>
    <row r="3629" spans="1:3" x14ac:dyDescent="0.3">
      <c r="A3629" s="23" t="s">
        <v>3585</v>
      </c>
      <c r="B3629" s="9">
        <v>5.1690273041747224E-4</v>
      </c>
      <c r="C3629" s="9">
        <v>5.1690273041747224E-4</v>
      </c>
    </row>
    <row r="3630" spans="1:3" x14ac:dyDescent="0.3">
      <c r="A3630" s="23" t="s">
        <v>3586</v>
      </c>
      <c r="B3630" s="9">
        <v>4.0741656623383537E-3</v>
      </c>
      <c r="C3630" s="9">
        <v>4.0741656623383537E-3</v>
      </c>
    </row>
    <row r="3631" spans="1:3" x14ac:dyDescent="0.3">
      <c r="A3631" s="23" t="s">
        <v>3587</v>
      </c>
      <c r="B3631" s="9">
        <v>1.2886249087445047E-2</v>
      </c>
      <c r="C3631" s="9">
        <v>1.2886249087445047E-2</v>
      </c>
    </row>
    <row r="3632" spans="1:3" x14ac:dyDescent="0.3">
      <c r="A3632" s="23" t="s">
        <v>3588</v>
      </c>
      <c r="B3632" s="9">
        <v>1.5241191890703873E-4</v>
      </c>
      <c r="C3632" s="9">
        <v>1.5241191890703873E-4</v>
      </c>
    </row>
    <row r="3633" spans="1:3" x14ac:dyDescent="0.3">
      <c r="A3633" s="23" t="s">
        <v>6262</v>
      </c>
      <c r="B3633" s="9">
        <v>2.7901096096346356E-3</v>
      </c>
      <c r="C3633" s="9">
        <v>2.7901096096346356E-3</v>
      </c>
    </row>
    <row r="3634" spans="1:3" x14ac:dyDescent="0.3">
      <c r="A3634" s="23" t="s">
        <v>3589</v>
      </c>
      <c r="B3634" s="9">
        <v>-7.8830668875408162E-3</v>
      </c>
      <c r="C3634" s="9">
        <v>-7.8830668875408162E-3</v>
      </c>
    </row>
    <row r="3635" spans="1:3" x14ac:dyDescent="0.3">
      <c r="A3635" s="23" t="s">
        <v>3590</v>
      </c>
      <c r="B3635" s="9">
        <v>-4.9650755903081966E-3</v>
      </c>
      <c r="C3635" s="9">
        <v>-4.9650755903081966E-3</v>
      </c>
    </row>
    <row r="3636" spans="1:3" x14ac:dyDescent="0.3">
      <c r="A3636" s="23" t="s">
        <v>3591</v>
      </c>
      <c r="B3636" s="9">
        <v>-1.9116286527219715E-2</v>
      </c>
      <c r="C3636" s="9">
        <v>-1.9116286527219715E-2</v>
      </c>
    </row>
    <row r="3637" spans="1:3" x14ac:dyDescent="0.3">
      <c r="A3637" s="23" t="s">
        <v>3592</v>
      </c>
      <c r="B3637" s="9">
        <v>-6.8227408569869995E-3</v>
      </c>
      <c r="C3637" s="9">
        <v>-6.8227408569869995E-3</v>
      </c>
    </row>
    <row r="3638" spans="1:3" x14ac:dyDescent="0.3">
      <c r="A3638" s="23" t="s">
        <v>3593</v>
      </c>
      <c r="B3638" s="9">
        <v>2.6144260837980035E-2</v>
      </c>
      <c r="C3638" s="9">
        <v>2.6144260837980035E-2</v>
      </c>
    </row>
    <row r="3639" spans="1:3" x14ac:dyDescent="0.3">
      <c r="A3639" s="23" t="s">
        <v>6263</v>
      </c>
      <c r="B3639" s="9">
        <v>4.1034058844132266E-4</v>
      </c>
      <c r="C3639" s="9">
        <v>4.1034058844132266E-4</v>
      </c>
    </row>
    <row r="3640" spans="1:3" x14ac:dyDescent="0.3">
      <c r="A3640" s="23" t="s">
        <v>3594</v>
      </c>
      <c r="B3640" s="9">
        <v>1.0251154152453505E-3</v>
      </c>
      <c r="C3640" s="9">
        <v>1.0251154152453505E-3</v>
      </c>
    </row>
    <row r="3641" spans="1:3" x14ac:dyDescent="0.3">
      <c r="A3641" s="23" t="s">
        <v>3595</v>
      </c>
      <c r="B3641" s="9">
        <v>3.9879392286803058E-3</v>
      </c>
      <c r="C3641" s="9">
        <v>3.9879392286803058E-3</v>
      </c>
    </row>
    <row r="3642" spans="1:3" x14ac:dyDescent="0.3">
      <c r="A3642" s="23" t="s">
        <v>3596</v>
      </c>
      <c r="B3642" s="9">
        <v>-1.5426056615434731E-2</v>
      </c>
      <c r="C3642" s="9">
        <v>-1.5426056615434731E-2</v>
      </c>
    </row>
    <row r="3643" spans="1:3" x14ac:dyDescent="0.3">
      <c r="A3643" s="23" t="s">
        <v>3597</v>
      </c>
      <c r="B3643" s="9">
        <v>-1.0627314022350438E-2</v>
      </c>
      <c r="C3643" s="9">
        <v>-1.0627314022350438E-2</v>
      </c>
    </row>
    <row r="3644" spans="1:3" x14ac:dyDescent="0.3">
      <c r="A3644" s="23" t="s">
        <v>3598</v>
      </c>
      <c r="B3644" s="9">
        <v>-8.9072862246094371E-4</v>
      </c>
      <c r="C3644" s="9">
        <v>-8.9072862246094371E-4</v>
      </c>
    </row>
    <row r="3645" spans="1:3" x14ac:dyDescent="0.3">
      <c r="A3645" s="23" t="s">
        <v>3599</v>
      </c>
      <c r="B3645" s="9">
        <v>1.1001965746301064E-3</v>
      </c>
      <c r="C3645" s="9">
        <v>1.1001965746301064E-3</v>
      </c>
    </row>
    <row r="3646" spans="1:3" x14ac:dyDescent="0.3">
      <c r="A3646" s="23" t="s">
        <v>3600</v>
      </c>
      <c r="B3646" s="9">
        <v>2.0830848041690449E-2</v>
      </c>
      <c r="C3646" s="9">
        <v>2.0830848041690449E-2</v>
      </c>
    </row>
    <row r="3647" spans="1:3" x14ac:dyDescent="0.3">
      <c r="A3647" s="23" t="s">
        <v>3601</v>
      </c>
      <c r="B3647" s="9">
        <v>2.0510716921468949E-4</v>
      </c>
      <c r="C3647" s="9">
        <v>2.0510716921468949E-4</v>
      </c>
    </row>
    <row r="3648" spans="1:3" x14ac:dyDescent="0.3">
      <c r="A3648" s="23" t="s">
        <v>3602</v>
      </c>
      <c r="B3648" s="9">
        <v>1.1774136375894613E-2</v>
      </c>
      <c r="C3648" s="9">
        <v>1.1774136375894613E-2</v>
      </c>
    </row>
    <row r="3649" spans="1:3" x14ac:dyDescent="0.3">
      <c r="A3649" s="23" t="s">
        <v>3603</v>
      </c>
      <c r="B3649" s="9">
        <v>-1.4700892592065178E-2</v>
      </c>
      <c r="C3649" s="9">
        <v>-1.4700892592065178E-2</v>
      </c>
    </row>
    <row r="3650" spans="1:3" x14ac:dyDescent="0.3">
      <c r="A3650" s="23" t="s">
        <v>3604</v>
      </c>
      <c r="B3650" s="9">
        <v>-8.0023143160196444E-3</v>
      </c>
      <c r="C3650" s="9">
        <v>-8.0023143160196444E-3</v>
      </c>
    </row>
    <row r="3651" spans="1:3" x14ac:dyDescent="0.3">
      <c r="A3651" s="23" t="s">
        <v>6264</v>
      </c>
      <c r="B3651" s="9">
        <v>2.7434859457506127E-3</v>
      </c>
      <c r="C3651" s="9">
        <v>2.7434859457506127E-3</v>
      </c>
    </row>
    <row r="3652" spans="1:3" x14ac:dyDescent="0.3">
      <c r="A3652" s="23" t="s">
        <v>3605</v>
      </c>
      <c r="B3652" s="9">
        <v>-1.1896450571584694E-3</v>
      </c>
      <c r="C3652" s="9">
        <v>-1.1896450571584694E-3</v>
      </c>
    </row>
    <row r="3653" spans="1:3" x14ac:dyDescent="0.3">
      <c r="A3653" s="23" t="s">
        <v>3606</v>
      </c>
      <c r="B3653" s="9">
        <v>2.3262436502770132E-3</v>
      </c>
      <c r="C3653" s="9">
        <v>2.3262436502770132E-3</v>
      </c>
    </row>
    <row r="3654" spans="1:3" x14ac:dyDescent="0.3">
      <c r="A3654" s="23" t="s">
        <v>3607</v>
      </c>
      <c r="B3654" s="9">
        <v>-3.1028622919153119E-3</v>
      </c>
      <c r="C3654" s="9">
        <v>-3.1028622919153119E-3</v>
      </c>
    </row>
    <row r="3655" spans="1:3" x14ac:dyDescent="0.3">
      <c r="A3655" s="23" t="s">
        <v>3608</v>
      </c>
      <c r="B3655" s="9">
        <v>9.4337890657896981E-3</v>
      </c>
      <c r="C3655" s="9">
        <v>9.4337890657896981E-3</v>
      </c>
    </row>
    <row r="3656" spans="1:3" x14ac:dyDescent="0.3">
      <c r="A3656" s="23" t="s">
        <v>3609</v>
      </c>
      <c r="B3656" s="9">
        <v>-5.247195536339776E-3</v>
      </c>
      <c r="C3656" s="9">
        <v>-5.247195536339776E-3</v>
      </c>
    </row>
    <row r="3657" spans="1:3" x14ac:dyDescent="0.3">
      <c r="A3657" s="23" t="s">
        <v>6265</v>
      </c>
      <c r="B3657" s="9">
        <v>2.1639454062189738E-3</v>
      </c>
      <c r="C3657" s="9">
        <v>2.1639454062189738E-3</v>
      </c>
    </row>
    <row r="3658" spans="1:3" x14ac:dyDescent="0.3">
      <c r="A3658" s="23" t="s">
        <v>6266</v>
      </c>
      <c r="B3658" s="9">
        <v>-1.0293890585025107E-4</v>
      </c>
      <c r="C3658" s="9">
        <v>-1.0293890585025107E-4</v>
      </c>
    </row>
    <row r="3659" spans="1:3" x14ac:dyDescent="0.3">
      <c r="A3659" s="23" t="s">
        <v>3610</v>
      </c>
      <c r="B3659" s="9">
        <v>-2.022581750795887E-2</v>
      </c>
      <c r="C3659" s="9">
        <v>-2.022581750795887E-2</v>
      </c>
    </row>
    <row r="3660" spans="1:3" x14ac:dyDescent="0.3">
      <c r="A3660" s="23" t="s">
        <v>3611</v>
      </c>
      <c r="B3660" s="9">
        <v>-2.1011714107887434E-4</v>
      </c>
      <c r="C3660" s="9">
        <v>-2.1011714107887434E-4</v>
      </c>
    </row>
    <row r="3661" spans="1:3" x14ac:dyDescent="0.3">
      <c r="A3661" s="23" t="s">
        <v>3612</v>
      </c>
      <c r="B3661" s="9">
        <v>-2.7355480260557786E-3</v>
      </c>
      <c r="C3661" s="9">
        <v>-2.7355480260557786E-3</v>
      </c>
    </row>
    <row r="3662" spans="1:3" x14ac:dyDescent="0.3">
      <c r="A3662" s="23" t="s">
        <v>3613</v>
      </c>
      <c r="B3662" s="9">
        <v>-1.7536850745979406E-2</v>
      </c>
      <c r="C3662" s="9">
        <v>-1.7536850745979406E-2</v>
      </c>
    </row>
    <row r="3663" spans="1:3" x14ac:dyDescent="0.3">
      <c r="A3663" s="23" t="s">
        <v>6267</v>
      </c>
      <c r="B3663" s="9">
        <v>5.0800889980342533E-3</v>
      </c>
      <c r="C3663" s="9">
        <v>5.0800889980342533E-3</v>
      </c>
    </row>
    <row r="3664" spans="1:3" x14ac:dyDescent="0.3">
      <c r="A3664" s="23" t="s">
        <v>3614</v>
      </c>
      <c r="B3664" s="9">
        <v>-2.082388557178249E-3</v>
      </c>
      <c r="C3664" s="9">
        <v>-2.082388557178249E-3</v>
      </c>
    </row>
    <row r="3665" spans="1:3" x14ac:dyDescent="0.3">
      <c r="A3665" s="23" t="s">
        <v>3615</v>
      </c>
      <c r="B3665" s="9">
        <v>1.2285998180137502E-3</v>
      </c>
      <c r="C3665" s="9">
        <v>1.2285998180137502E-3</v>
      </c>
    </row>
    <row r="3666" spans="1:3" x14ac:dyDescent="0.3">
      <c r="A3666" s="23" t="s">
        <v>3616</v>
      </c>
      <c r="B3666" s="9">
        <v>1.8134305465624708E-3</v>
      </c>
      <c r="C3666" s="9">
        <v>1.8134305465624708E-3</v>
      </c>
    </row>
    <row r="3667" spans="1:3" x14ac:dyDescent="0.3">
      <c r="A3667" s="23" t="s">
        <v>3617</v>
      </c>
      <c r="B3667" s="9">
        <v>1.528281245796574E-2</v>
      </c>
      <c r="C3667" s="9">
        <v>1.528281245796574E-2</v>
      </c>
    </row>
    <row r="3668" spans="1:3" x14ac:dyDescent="0.3">
      <c r="A3668" s="23" t="s">
        <v>3618</v>
      </c>
      <c r="B3668" s="9">
        <v>-4.8398221675520674E-3</v>
      </c>
      <c r="C3668" s="9">
        <v>-4.8398221675520674E-3</v>
      </c>
    </row>
    <row r="3669" spans="1:3" x14ac:dyDescent="0.3">
      <c r="A3669" s="23" t="s">
        <v>6269</v>
      </c>
      <c r="B3669" s="9">
        <v>3.4218664117635707E-3</v>
      </c>
      <c r="C3669" s="9">
        <v>3.4218664117635707E-3</v>
      </c>
    </row>
    <row r="3670" spans="1:3" x14ac:dyDescent="0.3">
      <c r="A3670" s="23" t="s">
        <v>3619</v>
      </c>
      <c r="B3670" s="9">
        <v>8.9302136053247944E-4</v>
      </c>
      <c r="C3670" s="9">
        <v>8.9302136053247944E-4</v>
      </c>
    </row>
    <row r="3671" spans="1:3" x14ac:dyDescent="0.3">
      <c r="A3671" s="23" t="s">
        <v>3620</v>
      </c>
      <c r="B3671" s="9">
        <v>5.3414454605004488E-3</v>
      </c>
      <c r="C3671" s="9">
        <v>5.3414454605004488E-3</v>
      </c>
    </row>
    <row r="3672" spans="1:3" x14ac:dyDescent="0.3">
      <c r="A3672" s="23" t="s">
        <v>3621</v>
      </c>
      <c r="B3672" s="9">
        <v>3.6552570835968163E-4</v>
      </c>
      <c r="C3672" s="9">
        <v>3.6552570835968163E-4</v>
      </c>
    </row>
    <row r="3673" spans="1:3" x14ac:dyDescent="0.3">
      <c r="A3673" s="23" t="s">
        <v>3622</v>
      </c>
      <c r="B3673" s="9">
        <v>1.8671829533150674E-2</v>
      </c>
      <c r="C3673" s="9">
        <v>1.8671829533150674E-2</v>
      </c>
    </row>
    <row r="3674" spans="1:3" x14ac:dyDescent="0.3">
      <c r="A3674" s="23" t="s">
        <v>3623</v>
      </c>
      <c r="B3674" s="9">
        <v>6.232141135514813E-3</v>
      </c>
      <c r="C3674" s="9">
        <v>6.232141135514813E-3</v>
      </c>
    </row>
    <row r="3675" spans="1:3" x14ac:dyDescent="0.3">
      <c r="A3675" s="23" t="s">
        <v>6270</v>
      </c>
      <c r="B3675" s="9">
        <v>5.636678628523315E-3</v>
      </c>
      <c r="C3675" s="9">
        <v>5.636678628523315E-3</v>
      </c>
    </row>
    <row r="3676" spans="1:3" x14ac:dyDescent="0.3">
      <c r="A3676" s="23" t="s">
        <v>3624</v>
      </c>
      <c r="B3676" s="9">
        <v>-2.3320669631289835E-3</v>
      </c>
      <c r="C3676" s="9">
        <v>-2.3320669631289835E-3</v>
      </c>
    </row>
    <row r="3677" spans="1:3" x14ac:dyDescent="0.3">
      <c r="A3677" s="23" t="s">
        <v>3625</v>
      </c>
      <c r="B3677" s="9">
        <v>9.6390439444448816E-4</v>
      </c>
      <c r="C3677" s="9">
        <v>9.6390439444448816E-4</v>
      </c>
    </row>
    <row r="3678" spans="1:3" x14ac:dyDescent="0.3">
      <c r="A3678" s="23" t="s">
        <v>3626</v>
      </c>
      <c r="B3678" s="9">
        <v>2.3298227718605759E-3</v>
      </c>
      <c r="C3678" s="9">
        <v>2.3298227718605759E-3</v>
      </c>
    </row>
    <row r="3679" spans="1:3" x14ac:dyDescent="0.3">
      <c r="A3679" s="23" t="s">
        <v>3627</v>
      </c>
      <c r="B3679" s="9">
        <v>4.3071700612194244E-2</v>
      </c>
      <c r="C3679" s="9">
        <v>4.3071700612194244E-2</v>
      </c>
    </row>
    <row r="3680" spans="1:3" x14ac:dyDescent="0.3">
      <c r="A3680" s="23" t="s">
        <v>3628</v>
      </c>
      <c r="B3680" s="9">
        <v>1.4671130653283496E-2</v>
      </c>
      <c r="C3680" s="9">
        <v>1.4671130653283496E-2</v>
      </c>
    </row>
    <row r="3681" spans="1:3" x14ac:dyDescent="0.3">
      <c r="A3681" s="23" t="s">
        <v>6271</v>
      </c>
      <c r="B3681" s="9">
        <v>-3.2044411283511549E-3</v>
      </c>
      <c r="C3681" s="9">
        <v>-3.2044411283511549E-3</v>
      </c>
    </row>
    <row r="3682" spans="1:3" x14ac:dyDescent="0.3">
      <c r="A3682" s="23" t="s">
        <v>3629</v>
      </c>
      <c r="B3682" s="9">
        <v>1.6274175523667287E-3</v>
      </c>
      <c r="C3682" s="9">
        <v>1.6274175523667287E-3</v>
      </c>
    </row>
    <row r="3683" spans="1:3" x14ac:dyDescent="0.3">
      <c r="A3683" s="23" t="s">
        <v>3630</v>
      </c>
      <c r="B3683" s="9">
        <v>6.1506380277964352E-3</v>
      </c>
      <c r="C3683" s="9">
        <v>6.1506380277964352E-3</v>
      </c>
    </row>
    <row r="3684" spans="1:3" x14ac:dyDescent="0.3">
      <c r="A3684" s="23" t="s">
        <v>3631</v>
      </c>
      <c r="B3684" s="9">
        <v>3.4639053354392824E-3</v>
      </c>
      <c r="C3684" s="9">
        <v>3.4639053354392824E-3</v>
      </c>
    </row>
    <row r="3685" spans="1:3" x14ac:dyDescent="0.3">
      <c r="A3685" s="23" t="s">
        <v>3632</v>
      </c>
      <c r="B3685" s="9">
        <v>-3.7902118234563848E-4</v>
      </c>
      <c r="C3685" s="9">
        <v>-3.7902118234563848E-4</v>
      </c>
    </row>
    <row r="3686" spans="1:3" x14ac:dyDescent="0.3">
      <c r="A3686" s="23" t="s">
        <v>3633</v>
      </c>
      <c r="B3686" s="9">
        <v>-1.2328119152656873E-3</v>
      </c>
      <c r="C3686" s="9">
        <v>-1.2328119152656873E-3</v>
      </c>
    </row>
    <row r="3687" spans="1:3" x14ac:dyDescent="0.3">
      <c r="A3687" s="23" t="s">
        <v>6277</v>
      </c>
      <c r="B3687" s="9">
        <v>-3.6599608314871715E-3</v>
      </c>
      <c r="C3687" s="9">
        <v>-3.6599608314871715E-3</v>
      </c>
    </row>
    <row r="3688" spans="1:3" x14ac:dyDescent="0.3">
      <c r="A3688" s="23" t="s">
        <v>3634</v>
      </c>
      <c r="B3688" s="9">
        <v>3.3327779012033449E-4</v>
      </c>
      <c r="C3688" s="9">
        <v>3.3327779012033449E-4</v>
      </c>
    </row>
    <row r="3689" spans="1:3" x14ac:dyDescent="0.3">
      <c r="A3689" s="23" t="s">
        <v>3635</v>
      </c>
      <c r="B3689" s="9">
        <v>2.8521196307897908E-3</v>
      </c>
      <c r="C3689" s="9">
        <v>2.8521196307897908E-3</v>
      </c>
    </row>
    <row r="3690" spans="1:3" x14ac:dyDescent="0.3">
      <c r="A3690" s="23" t="s">
        <v>3636</v>
      </c>
      <c r="B3690" s="9">
        <v>8.8372778061702479E-3</v>
      </c>
      <c r="C3690" s="9">
        <v>8.8372778061702479E-3</v>
      </c>
    </row>
    <row r="3691" spans="1:3" x14ac:dyDescent="0.3">
      <c r="A3691" s="23" t="s">
        <v>3637</v>
      </c>
      <c r="B3691" s="9">
        <v>-7.7935354208761975E-3</v>
      </c>
      <c r="C3691" s="9">
        <v>-7.7935354208761975E-3</v>
      </c>
    </row>
    <row r="3692" spans="1:3" x14ac:dyDescent="0.3">
      <c r="A3692" s="23" t="s">
        <v>3638</v>
      </c>
      <c r="B3692" s="9">
        <v>2.3207910575282916E-3</v>
      </c>
      <c r="C3692" s="9">
        <v>2.3207910575282916E-3</v>
      </c>
    </row>
    <row r="3693" spans="1:3" x14ac:dyDescent="0.3">
      <c r="A3693" s="23" t="s">
        <v>3639</v>
      </c>
      <c r="B3693" s="9">
        <v>-8.1702905567746457E-3</v>
      </c>
      <c r="C3693" s="9">
        <v>-8.1702905567746457E-3</v>
      </c>
    </row>
    <row r="3694" spans="1:3" x14ac:dyDescent="0.3">
      <c r="A3694" s="23" t="s">
        <v>3640</v>
      </c>
      <c r="B3694" s="9">
        <v>4.7695132720738916E-5</v>
      </c>
      <c r="C3694" s="9">
        <v>4.7695132720738916E-5</v>
      </c>
    </row>
    <row r="3695" spans="1:3" x14ac:dyDescent="0.3">
      <c r="A3695" s="23" t="s">
        <v>3641</v>
      </c>
      <c r="B3695" s="9">
        <v>2.6197352380609301E-3</v>
      </c>
      <c r="C3695" s="9">
        <v>2.6197352380609301E-3</v>
      </c>
    </row>
    <row r="3696" spans="1:3" x14ac:dyDescent="0.3">
      <c r="A3696" s="23" t="s">
        <v>3642</v>
      </c>
      <c r="B3696" s="9">
        <v>2.0574629393193943E-2</v>
      </c>
      <c r="C3696" s="9">
        <v>2.0574629393193943E-2</v>
      </c>
    </row>
    <row r="3697" spans="1:3" x14ac:dyDescent="0.3">
      <c r="A3697" s="23" t="s">
        <v>3643</v>
      </c>
      <c r="B3697" s="9">
        <v>-2.2393291373164204E-3</v>
      </c>
      <c r="C3697" s="9">
        <v>-2.2393291373164204E-3</v>
      </c>
    </row>
    <row r="3698" spans="1:3" x14ac:dyDescent="0.3">
      <c r="A3698" s="23" t="s">
        <v>6280</v>
      </c>
      <c r="B3698" s="9">
        <v>4.520150290391608E-3</v>
      </c>
      <c r="C3698" s="9">
        <v>4.520150290391608E-3</v>
      </c>
    </row>
    <row r="3699" spans="1:3" x14ac:dyDescent="0.3">
      <c r="A3699" s="23" t="s">
        <v>3644</v>
      </c>
      <c r="B3699" s="9">
        <v>-3.0399773203189141E-2</v>
      </c>
      <c r="C3699" s="9">
        <v>-3.0399773203189141E-2</v>
      </c>
    </row>
    <row r="3700" spans="1:3" x14ac:dyDescent="0.3">
      <c r="A3700" s="23" t="s">
        <v>3645</v>
      </c>
      <c r="B3700" s="9">
        <v>-1.0550041740068506E-3</v>
      </c>
      <c r="C3700" s="9">
        <v>-1.0550041740068506E-3</v>
      </c>
    </row>
    <row r="3701" spans="1:3" x14ac:dyDescent="0.3">
      <c r="A3701" s="23" t="s">
        <v>3646</v>
      </c>
      <c r="B3701" s="9">
        <v>-5.532983395468094E-3</v>
      </c>
      <c r="C3701" s="9">
        <v>-5.532983395468094E-3</v>
      </c>
    </row>
    <row r="3702" spans="1:3" x14ac:dyDescent="0.3">
      <c r="A3702" s="23" t="s">
        <v>3647</v>
      </c>
      <c r="B3702" s="9">
        <v>1.7172114979990237E-2</v>
      </c>
      <c r="C3702" s="9">
        <v>1.7172114979990237E-2</v>
      </c>
    </row>
    <row r="3703" spans="1:3" x14ac:dyDescent="0.3">
      <c r="A3703" s="23" t="s">
        <v>3648</v>
      </c>
      <c r="B3703" s="9">
        <v>-1.1831070164765776E-2</v>
      </c>
      <c r="C3703" s="9">
        <v>-1.1831070164765776E-2</v>
      </c>
    </row>
    <row r="3704" spans="1:3" x14ac:dyDescent="0.3">
      <c r="A3704" s="23" t="s">
        <v>6281</v>
      </c>
      <c r="B3704" s="9">
        <v>4.3097322847961824E-3</v>
      </c>
      <c r="C3704" s="9">
        <v>4.3097322847961824E-3</v>
      </c>
    </row>
    <row r="3705" spans="1:3" x14ac:dyDescent="0.3">
      <c r="A3705" s="23" t="s">
        <v>3649</v>
      </c>
      <c r="B3705" s="9">
        <v>1.8141027555927181E-3</v>
      </c>
      <c r="C3705" s="9">
        <v>1.8141027555927181E-3</v>
      </c>
    </row>
    <row r="3706" spans="1:3" x14ac:dyDescent="0.3">
      <c r="A3706" s="23" t="s">
        <v>3650</v>
      </c>
      <c r="B3706" s="9">
        <v>-4.7697407655038911E-5</v>
      </c>
      <c r="C3706" s="9">
        <v>-4.7697407655038911E-5</v>
      </c>
    </row>
    <row r="3707" spans="1:3" x14ac:dyDescent="0.3">
      <c r="A3707" s="23" t="s">
        <v>3651</v>
      </c>
      <c r="B3707" s="9">
        <v>-6.2027341731513163E-4</v>
      </c>
      <c r="C3707" s="9">
        <v>-6.2027341731513163E-4</v>
      </c>
    </row>
    <row r="3708" spans="1:3" x14ac:dyDescent="0.3">
      <c r="A3708" s="23" t="s">
        <v>3652</v>
      </c>
      <c r="B3708" s="9">
        <v>-2.7876369528254903E-2</v>
      </c>
      <c r="C3708" s="9">
        <v>-2.7876369528254903E-2</v>
      </c>
    </row>
    <row r="3709" spans="1:3" x14ac:dyDescent="0.3">
      <c r="A3709" s="23" t="s">
        <v>3653</v>
      </c>
      <c r="B3709" s="9">
        <v>1.0350644113352209E-2</v>
      </c>
      <c r="C3709" s="9">
        <v>1.0350644113352209E-2</v>
      </c>
    </row>
    <row r="3710" spans="1:3" x14ac:dyDescent="0.3">
      <c r="A3710" s="23" t="s">
        <v>6282</v>
      </c>
      <c r="B3710" s="9">
        <v>7.9342457835797943E-3</v>
      </c>
      <c r="C3710" s="9">
        <v>7.9342457835797943E-3</v>
      </c>
    </row>
    <row r="3711" spans="1:3" x14ac:dyDescent="0.3">
      <c r="A3711" s="23" t="s">
        <v>3654</v>
      </c>
      <c r="B3711" s="9">
        <v>-1.0950252350565412E-2</v>
      </c>
      <c r="C3711" s="9">
        <v>-1.0950252350565412E-2</v>
      </c>
    </row>
    <row r="3712" spans="1:3" x14ac:dyDescent="0.3">
      <c r="A3712" s="23" t="s">
        <v>3655</v>
      </c>
      <c r="B3712" s="9">
        <v>9.7389957054930536E-4</v>
      </c>
      <c r="C3712" s="9">
        <v>9.7389957054930536E-4</v>
      </c>
    </row>
    <row r="3713" spans="1:3" x14ac:dyDescent="0.3">
      <c r="A3713" s="23" t="s">
        <v>3656</v>
      </c>
      <c r="B3713" s="9">
        <v>5.838847966583941E-4</v>
      </c>
      <c r="C3713" s="9">
        <v>5.838847966583941E-4</v>
      </c>
    </row>
    <row r="3714" spans="1:3" x14ac:dyDescent="0.3">
      <c r="A3714" s="23" t="s">
        <v>3657</v>
      </c>
      <c r="B3714" s="9">
        <v>-9.0396647909661305E-3</v>
      </c>
      <c r="C3714" s="9">
        <v>-9.0396647909661305E-3</v>
      </c>
    </row>
    <row r="3715" spans="1:3" x14ac:dyDescent="0.3">
      <c r="A3715" s="23" t="s">
        <v>3658</v>
      </c>
      <c r="B3715" s="9">
        <v>-2.0144952151079404E-3</v>
      </c>
      <c r="C3715" s="9">
        <v>-2.0144952151079404E-3</v>
      </c>
    </row>
    <row r="3716" spans="1:3" x14ac:dyDescent="0.3">
      <c r="A3716" s="23" t="s">
        <v>3659</v>
      </c>
      <c r="B3716" s="9">
        <v>1.4744191003478416E-3</v>
      </c>
      <c r="C3716" s="9">
        <v>1.4744191003478416E-3</v>
      </c>
    </row>
    <row r="3717" spans="1:3" x14ac:dyDescent="0.3">
      <c r="A3717" s="23" t="s">
        <v>3660</v>
      </c>
      <c r="B3717" s="9">
        <v>-8.2848881028746955E-3</v>
      </c>
      <c r="C3717" s="9">
        <v>-8.2848881028746955E-3</v>
      </c>
    </row>
    <row r="3718" spans="1:3" x14ac:dyDescent="0.3">
      <c r="A3718" s="23" t="s">
        <v>3661</v>
      </c>
      <c r="B3718" s="9">
        <v>-2.000666910762991E-2</v>
      </c>
      <c r="C3718" s="9">
        <v>-2.000666910762991E-2</v>
      </c>
    </row>
    <row r="3719" spans="1:3" x14ac:dyDescent="0.3">
      <c r="A3719" s="23" t="s">
        <v>3662</v>
      </c>
      <c r="B3719" s="9">
        <v>9.6031306887874139E-3</v>
      </c>
      <c r="C3719" s="9">
        <v>9.6031306887874139E-3</v>
      </c>
    </row>
    <row r="3720" spans="1:3" x14ac:dyDescent="0.3">
      <c r="A3720" s="23" t="s">
        <v>3663</v>
      </c>
      <c r="B3720" s="9">
        <v>-1.7027247703626581E-3</v>
      </c>
      <c r="C3720" s="9">
        <v>-1.7027247703626581E-3</v>
      </c>
    </row>
    <row r="3721" spans="1:3" x14ac:dyDescent="0.3">
      <c r="A3721" s="23" t="s">
        <v>3664</v>
      </c>
      <c r="B3721" s="9">
        <v>-2.459038199953694E-3</v>
      </c>
      <c r="C3721" s="9">
        <v>-2.459038199953694E-3</v>
      </c>
    </row>
    <row r="3722" spans="1:3" x14ac:dyDescent="0.3">
      <c r="A3722" s="23" t="s">
        <v>6283</v>
      </c>
      <c r="B3722" s="9">
        <v>-7.0369442461500889E-4</v>
      </c>
      <c r="C3722" s="9">
        <v>-7.0369442461500889E-4</v>
      </c>
    </row>
    <row r="3723" spans="1:3" x14ac:dyDescent="0.3">
      <c r="A3723" s="23" t="s">
        <v>3665</v>
      </c>
      <c r="B3723" s="9">
        <v>8.6112477654340224E-3</v>
      </c>
      <c r="C3723" s="9">
        <v>8.6112477654340224E-3</v>
      </c>
    </row>
    <row r="3724" spans="1:3" x14ac:dyDescent="0.3">
      <c r="A3724" s="23" t="s">
        <v>3666</v>
      </c>
      <c r="B3724" s="9">
        <v>-9.5167259700638471E-3</v>
      </c>
      <c r="C3724" s="9">
        <v>-9.5167259700638471E-3</v>
      </c>
    </row>
    <row r="3725" spans="1:3" x14ac:dyDescent="0.3">
      <c r="A3725" s="23" t="s">
        <v>3667</v>
      </c>
      <c r="B3725" s="9">
        <v>-3.024195853266022E-3</v>
      </c>
      <c r="C3725" s="9">
        <v>-3.024195853266022E-3</v>
      </c>
    </row>
    <row r="3726" spans="1:3" x14ac:dyDescent="0.3">
      <c r="A3726" s="23" t="s">
        <v>3668</v>
      </c>
      <c r="B3726" s="9">
        <v>3.0745217132197066E-3</v>
      </c>
      <c r="C3726" s="9">
        <v>3.0745217132197066E-3</v>
      </c>
    </row>
    <row r="3727" spans="1:3" x14ac:dyDescent="0.3">
      <c r="A3727" s="23" t="s">
        <v>3669</v>
      </c>
      <c r="B3727" s="9">
        <v>-1.9359868904209834E-2</v>
      </c>
      <c r="C3727" s="9">
        <v>-1.9359868904209834E-2</v>
      </c>
    </row>
    <row r="3728" spans="1:3" x14ac:dyDescent="0.3">
      <c r="A3728" s="23" t="s">
        <v>6286</v>
      </c>
      <c r="B3728" s="9">
        <v>1.5380674654770434E-3</v>
      </c>
      <c r="C3728" s="9">
        <v>1.5380674654770434E-3</v>
      </c>
    </row>
    <row r="3729" spans="1:3" x14ac:dyDescent="0.3">
      <c r="A3729" s="23" t="s">
        <v>3670</v>
      </c>
      <c r="B3729" s="9">
        <v>4.0899852515252876E-3</v>
      </c>
      <c r="C3729" s="9">
        <v>4.0899852515252876E-3</v>
      </c>
    </row>
    <row r="3730" spans="1:3" x14ac:dyDescent="0.3">
      <c r="A3730" s="23" t="s">
        <v>3671</v>
      </c>
      <c r="B3730" s="9">
        <v>-1.0926827879401184E-2</v>
      </c>
      <c r="C3730" s="9">
        <v>-1.0926827879401184E-2</v>
      </c>
    </row>
    <row r="3731" spans="1:3" x14ac:dyDescent="0.3">
      <c r="A3731" s="23" t="s">
        <v>3672</v>
      </c>
      <c r="B3731" s="9">
        <v>4.3747978881009389E-3</v>
      </c>
      <c r="C3731" s="9">
        <v>4.3747978881009389E-3</v>
      </c>
    </row>
    <row r="3732" spans="1:3" x14ac:dyDescent="0.3">
      <c r="A3732" s="23" t="s">
        <v>3673</v>
      </c>
      <c r="B3732" s="9">
        <v>-4.2200669906109611E-3</v>
      </c>
      <c r="C3732" s="9">
        <v>-4.2200669906109611E-3</v>
      </c>
    </row>
    <row r="3733" spans="1:3" x14ac:dyDescent="0.3">
      <c r="A3733" s="23" t="s">
        <v>3674</v>
      </c>
      <c r="B3733" s="9">
        <v>-1.4967358475321733E-3</v>
      </c>
      <c r="C3733" s="9">
        <v>-1.4967358475321733E-3</v>
      </c>
    </row>
    <row r="3734" spans="1:3" x14ac:dyDescent="0.3">
      <c r="A3734" s="23" t="s">
        <v>3675</v>
      </c>
      <c r="B3734" s="9">
        <v>-1.1886613456723919E-3</v>
      </c>
      <c r="C3734" s="9">
        <v>-1.1886613456723919E-3</v>
      </c>
    </row>
    <row r="3735" spans="1:3" x14ac:dyDescent="0.3">
      <c r="A3735" s="23" t="s">
        <v>3676</v>
      </c>
      <c r="B3735" s="9">
        <v>1.6534053575486475E-3</v>
      </c>
      <c r="C3735" s="9">
        <v>1.6534053575486475E-3</v>
      </c>
    </row>
    <row r="3736" spans="1:3" x14ac:dyDescent="0.3">
      <c r="A3736" s="23" t="s">
        <v>3677</v>
      </c>
      <c r="B3736" s="9">
        <v>1.2898234730258501E-3</v>
      </c>
      <c r="C3736" s="9">
        <v>1.2898234730258501E-3</v>
      </c>
    </row>
    <row r="3737" spans="1:3" x14ac:dyDescent="0.3">
      <c r="A3737" s="23" t="s">
        <v>3678</v>
      </c>
      <c r="B3737" s="9">
        <v>7.1412361333547175E-3</v>
      </c>
      <c r="C3737" s="9">
        <v>7.1412361333547175E-3</v>
      </c>
    </row>
    <row r="3738" spans="1:3" x14ac:dyDescent="0.3">
      <c r="A3738" s="23" t="s">
        <v>3679</v>
      </c>
      <c r="B3738" s="9">
        <v>-6.9865690539341824E-3</v>
      </c>
      <c r="C3738" s="9">
        <v>-6.9865690539341824E-3</v>
      </c>
    </row>
    <row r="3739" spans="1:3" x14ac:dyDescent="0.3">
      <c r="A3739" s="23" t="s">
        <v>6288</v>
      </c>
      <c r="B3739" s="9">
        <v>4.2183302430380274E-3</v>
      </c>
      <c r="C3739" s="9">
        <v>4.2183302430380274E-3</v>
      </c>
    </row>
    <row r="3740" spans="1:3" x14ac:dyDescent="0.3">
      <c r="A3740" s="23" t="s">
        <v>6289</v>
      </c>
      <c r="B3740" s="9">
        <v>1.1287261985380634E-3</v>
      </c>
      <c r="C3740" s="9">
        <v>1.1287261985380634E-3</v>
      </c>
    </row>
    <row r="3741" spans="1:3" x14ac:dyDescent="0.3">
      <c r="A3741" s="23" t="s">
        <v>3680</v>
      </c>
      <c r="B3741" s="9">
        <v>-2.2348167790545749E-2</v>
      </c>
      <c r="C3741" s="9">
        <v>-2.2348167790545749E-2</v>
      </c>
    </row>
    <row r="3742" spans="1:3" x14ac:dyDescent="0.3">
      <c r="A3742" s="23" t="s">
        <v>3681</v>
      </c>
      <c r="B3742" s="9">
        <v>1.9382389053338998E-3</v>
      </c>
      <c r="C3742" s="9">
        <v>1.9382389053338998E-3</v>
      </c>
    </row>
    <row r="3743" spans="1:3" x14ac:dyDescent="0.3">
      <c r="A3743" s="23" t="s">
        <v>3682</v>
      </c>
      <c r="B3743" s="9">
        <v>-2.3053557312744189E-3</v>
      </c>
      <c r="C3743" s="9">
        <v>-2.3053557312744189E-3</v>
      </c>
    </row>
    <row r="3744" spans="1:3" x14ac:dyDescent="0.3">
      <c r="A3744" s="23" t="s">
        <v>3683</v>
      </c>
      <c r="B3744" s="9">
        <v>9.4374253321314466E-4</v>
      </c>
      <c r="C3744" s="9">
        <v>9.4374253321314466E-4</v>
      </c>
    </row>
    <row r="3745" spans="1:3" x14ac:dyDescent="0.3">
      <c r="A3745" s="23" t="s">
        <v>6290</v>
      </c>
      <c r="B3745" s="9">
        <v>6.3210344983217533E-3</v>
      </c>
      <c r="C3745" s="9">
        <v>6.3210344983217533E-3</v>
      </c>
    </row>
    <row r="3746" spans="1:3" x14ac:dyDescent="0.3">
      <c r="A3746" s="23" t="s">
        <v>3684</v>
      </c>
      <c r="B3746" s="9">
        <v>-1.6592662114266927E-2</v>
      </c>
      <c r="C3746" s="9">
        <v>-1.6592662114266927E-2</v>
      </c>
    </row>
    <row r="3747" spans="1:3" x14ac:dyDescent="0.3">
      <c r="A3747" s="23" t="s">
        <v>3685</v>
      </c>
      <c r="B3747" s="9">
        <v>-2.2792938759143406E-3</v>
      </c>
      <c r="C3747" s="9">
        <v>-2.2792938759143406E-3</v>
      </c>
    </row>
    <row r="3748" spans="1:3" x14ac:dyDescent="0.3">
      <c r="A3748" s="23" t="s">
        <v>3686</v>
      </c>
      <c r="B3748" s="9">
        <v>6.3660479603531149E-4</v>
      </c>
      <c r="C3748" s="9">
        <v>6.3660479603531149E-4</v>
      </c>
    </row>
    <row r="3749" spans="1:3" x14ac:dyDescent="0.3">
      <c r="A3749" s="23" t="s">
        <v>3687</v>
      </c>
      <c r="B3749" s="9">
        <v>-1.7278238818656824E-2</v>
      </c>
      <c r="C3749" s="9">
        <v>-1.7278238818656824E-2</v>
      </c>
    </row>
    <row r="3750" spans="1:3" x14ac:dyDescent="0.3">
      <c r="A3750" s="23" t="s">
        <v>3688</v>
      </c>
      <c r="B3750" s="9">
        <v>7.0120556286106547E-4</v>
      </c>
      <c r="C3750" s="9">
        <v>7.0120556286106547E-4</v>
      </c>
    </row>
    <row r="3751" spans="1:3" x14ac:dyDescent="0.3">
      <c r="A3751" s="23" t="s">
        <v>6291</v>
      </c>
      <c r="B3751" s="9">
        <v>1.8316010076580437E-3</v>
      </c>
      <c r="C3751" s="9">
        <v>1.8316010076580437E-3</v>
      </c>
    </row>
    <row r="3752" spans="1:3" x14ac:dyDescent="0.3">
      <c r="A3752" s="23" t="s">
        <v>3689</v>
      </c>
      <c r="B3752" s="9">
        <v>-1.2925464961950467E-3</v>
      </c>
      <c r="C3752" s="9">
        <v>-1.2925464961950467E-3</v>
      </c>
    </row>
    <row r="3753" spans="1:3" x14ac:dyDescent="0.3">
      <c r="A3753" s="23" t="s">
        <v>3690</v>
      </c>
      <c r="B3753" s="9">
        <v>5.3746232785844596E-3</v>
      </c>
      <c r="C3753" s="9">
        <v>5.3746232785844596E-3</v>
      </c>
    </row>
    <row r="3754" spans="1:3" x14ac:dyDescent="0.3">
      <c r="A3754" s="23" t="s">
        <v>3691</v>
      </c>
      <c r="B3754" s="9">
        <v>3.7514403291067088E-4</v>
      </c>
      <c r="C3754" s="9">
        <v>3.7514403291067088E-4</v>
      </c>
    </row>
    <row r="3755" spans="1:3" x14ac:dyDescent="0.3">
      <c r="A3755" s="23" t="s">
        <v>3692</v>
      </c>
      <c r="B3755" s="9">
        <v>-1.1370188505418195E-2</v>
      </c>
      <c r="C3755" s="9">
        <v>-1.1370188505418195E-2</v>
      </c>
    </row>
    <row r="3756" spans="1:3" x14ac:dyDescent="0.3">
      <c r="A3756" s="23" t="s">
        <v>3693</v>
      </c>
      <c r="B3756" s="9">
        <v>-3.7042294221763451E-2</v>
      </c>
      <c r="C3756" s="9">
        <v>-3.7042294221763451E-2</v>
      </c>
    </row>
    <row r="3757" spans="1:3" x14ac:dyDescent="0.3">
      <c r="A3757" s="23" t="s">
        <v>6292</v>
      </c>
      <c r="B3757" s="9">
        <v>-4.5001969595607306E-4</v>
      </c>
      <c r="C3757" s="9">
        <v>-4.5001969595607306E-4</v>
      </c>
    </row>
    <row r="3758" spans="1:3" x14ac:dyDescent="0.3">
      <c r="A3758" s="23" t="s">
        <v>3694</v>
      </c>
      <c r="B3758" s="9">
        <v>-4.1723109692378595E-3</v>
      </c>
      <c r="C3758" s="9">
        <v>-4.1723109692378595E-3</v>
      </c>
    </row>
    <row r="3759" spans="1:3" x14ac:dyDescent="0.3">
      <c r="A3759" s="23" t="s">
        <v>3695</v>
      </c>
      <c r="B3759" s="9">
        <v>7.906924618430721E-4</v>
      </c>
      <c r="C3759" s="9">
        <v>7.906924618430721E-4</v>
      </c>
    </row>
    <row r="3760" spans="1:3" x14ac:dyDescent="0.3">
      <c r="A3760" s="23" t="s">
        <v>3696</v>
      </c>
      <c r="B3760" s="9">
        <v>-3.9597291245311609E-3</v>
      </c>
      <c r="C3760" s="9">
        <v>-3.9597291245311609E-3</v>
      </c>
    </row>
    <row r="3761" spans="1:3" x14ac:dyDescent="0.3">
      <c r="A3761" s="23" t="s">
        <v>3697</v>
      </c>
      <c r="B3761" s="9">
        <v>-1.5076523363331819E-2</v>
      </c>
      <c r="C3761" s="9">
        <v>-1.5076523363331819E-2</v>
      </c>
    </row>
    <row r="3762" spans="1:3" x14ac:dyDescent="0.3">
      <c r="A3762" s="23" t="s">
        <v>3698</v>
      </c>
      <c r="B3762" s="9">
        <v>5.6231500016272569E-3</v>
      </c>
      <c r="C3762" s="9">
        <v>5.6231500016272569E-3</v>
      </c>
    </row>
    <row r="3763" spans="1:3" x14ac:dyDescent="0.3">
      <c r="A3763" s="23" t="s">
        <v>6294</v>
      </c>
      <c r="B3763" s="9">
        <v>3.8832782509544204E-3</v>
      </c>
      <c r="C3763" s="9">
        <v>3.8832782509544204E-3</v>
      </c>
    </row>
    <row r="3764" spans="1:3" x14ac:dyDescent="0.3">
      <c r="A3764" s="23" t="s">
        <v>3699</v>
      </c>
      <c r="B3764" s="9">
        <v>-1.6542600960266875E-3</v>
      </c>
      <c r="C3764" s="9">
        <v>-1.6542600960266875E-3</v>
      </c>
    </row>
    <row r="3765" spans="1:3" x14ac:dyDescent="0.3">
      <c r="A3765" s="23" t="s">
        <v>3700</v>
      </c>
      <c r="B3765" s="9">
        <v>-2.9548525975551024E-2</v>
      </c>
      <c r="C3765" s="9">
        <v>-2.9548525975551024E-2</v>
      </c>
    </row>
    <row r="3766" spans="1:3" x14ac:dyDescent="0.3">
      <c r="A3766" s="23" t="s">
        <v>3701</v>
      </c>
      <c r="B3766" s="9">
        <v>1.1924387259847265E-2</v>
      </c>
      <c r="C3766" s="9">
        <v>1.1924387259847265E-2</v>
      </c>
    </row>
    <row r="3767" spans="1:3" x14ac:dyDescent="0.3">
      <c r="A3767" s="23" t="s">
        <v>3702</v>
      </c>
      <c r="B3767" s="9">
        <v>-1.22184443678561E-2</v>
      </c>
      <c r="C3767" s="9">
        <v>-1.22184443678561E-2</v>
      </c>
    </row>
    <row r="3768" spans="1:3" x14ac:dyDescent="0.3">
      <c r="A3768" s="23" t="s">
        <v>3703</v>
      </c>
      <c r="B3768" s="9">
        <v>-1.3084464816531813E-2</v>
      </c>
      <c r="C3768" s="9">
        <v>-1.3084464816531813E-2</v>
      </c>
    </row>
    <row r="3769" spans="1:3" x14ac:dyDescent="0.3">
      <c r="A3769" s="23" t="s">
        <v>6295</v>
      </c>
      <c r="B3769" s="9">
        <v>-1.4909798497865338E-3</v>
      </c>
      <c r="C3769" s="9">
        <v>-1.4909798497865338E-3</v>
      </c>
    </row>
    <row r="3770" spans="1:3" x14ac:dyDescent="0.3">
      <c r="A3770" s="23" t="s">
        <v>3704</v>
      </c>
      <c r="B3770" s="9">
        <v>2.5049195366835735E-2</v>
      </c>
      <c r="C3770" s="9">
        <v>2.5049195366835735E-2</v>
      </c>
    </row>
    <row r="3771" spans="1:3" x14ac:dyDescent="0.3">
      <c r="A3771" s="23" t="s">
        <v>3705</v>
      </c>
      <c r="B3771" s="9">
        <v>6.4007450324717432E-4</v>
      </c>
      <c r="C3771" s="9">
        <v>6.4007450324717432E-4</v>
      </c>
    </row>
    <row r="3772" spans="1:3" x14ac:dyDescent="0.3">
      <c r="A3772" s="23" t="s">
        <v>3706</v>
      </c>
      <c r="B3772" s="9">
        <v>-1.0290683106487297E-2</v>
      </c>
      <c r="C3772" s="9">
        <v>-1.0290683106487297E-2</v>
      </c>
    </row>
    <row r="3773" spans="1:3" x14ac:dyDescent="0.3">
      <c r="A3773" s="23" t="s">
        <v>3707</v>
      </c>
      <c r="B3773" s="9">
        <v>2.0476545812108223E-2</v>
      </c>
      <c r="C3773" s="9">
        <v>2.0476545812108223E-2</v>
      </c>
    </row>
    <row r="3774" spans="1:3" x14ac:dyDescent="0.3">
      <c r="A3774" s="23" t="s">
        <v>3708</v>
      </c>
      <c r="B3774" s="9">
        <v>-6.643774979380691E-3</v>
      </c>
      <c r="C3774" s="9">
        <v>-6.643774979380691E-3</v>
      </c>
    </row>
    <row r="3775" spans="1:3" x14ac:dyDescent="0.3">
      <c r="A3775" s="23" t="s">
        <v>3709</v>
      </c>
      <c r="B3775" s="9">
        <v>2.4315417526419346E-3</v>
      </c>
      <c r="C3775" s="9">
        <v>2.4315417526419346E-3</v>
      </c>
    </row>
    <row r="3776" spans="1:3" x14ac:dyDescent="0.3">
      <c r="A3776" s="23" t="s">
        <v>3710</v>
      </c>
      <c r="B3776" s="9">
        <v>3.4057815701283483E-3</v>
      </c>
      <c r="C3776" s="9">
        <v>3.4057815701283483E-3</v>
      </c>
    </row>
    <row r="3777" spans="1:3" x14ac:dyDescent="0.3">
      <c r="A3777" s="23" t="s">
        <v>3711</v>
      </c>
      <c r="B3777" s="9">
        <v>3.566501709597665E-3</v>
      </c>
      <c r="C3777" s="9">
        <v>3.566501709597665E-3</v>
      </c>
    </row>
    <row r="3778" spans="1:3" x14ac:dyDescent="0.3">
      <c r="A3778" s="23" t="s">
        <v>3712</v>
      </c>
      <c r="B3778" s="9">
        <v>-1.5515906914187218E-3</v>
      </c>
      <c r="C3778" s="9">
        <v>-1.5515906914187218E-3</v>
      </c>
    </row>
    <row r="3779" spans="1:3" x14ac:dyDescent="0.3">
      <c r="A3779" s="23" t="s">
        <v>3713</v>
      </c>
      <c r="B3779" s="9">
        <v>-6.1148157073381533E-3</v>
      </c>
      <c r="C3779" s="9">
        <v>-6.1148157073381533E-3</v>
      </c>
    </row>
    <row r="3780" spans="1:3" x14ac:dyDescent="0.3">
      <c r="A3780" s="23" t="s">
        <v>6297</v>
      </c>
      <c r="B3780" s="9">
        <v>-8.683319889143049E-4</v>
      </c>
      <c r="C3780" s="9">
        <v>-8.683319889143049E-4</v>
      </c>
    </row>
    <row r="3781" spans="1:3" x14ac:dyDescent="0.3">
      <c r="A3781" s="23" t="s">
        <v>3714</v>
      </c>
      <c r="B3781" s="9">
        <v>2.1405232204644593E-3</v>
      </c>
      <c r="C3781" s="9">
        <v>2.1405232204644593E-3</v>
      </c>
    </row>
    <row r="3782" spans="1:3" x14ac:dyDescent="0.3">
      <c r="A3782" s="23" t="s">
        <v>3715</v>
      </c>
      <c r="B3782" s="9">
        <v>1.1491737588813125E-2</v>
      </c>
      <c r="C3782" s="9">
        <v>1.1491737588813125E-2</v>
      </c>
    </row>
    <row r="3783" spans="1:3" x14ac:dyDescent="0.3">
      <c r="A3783" s="23" t="s">
        <v>3716</v>
      </c>
      <c r="B3783" s="9">
        <v>-1.8334327348539521E-2</v>
      </c>
      <c r="C3783" s="9">
        <v>-1.8334327348539521E-2</v>
      </c>
    </row>
    <row r="3784" spans="1:3" x14ac:dyDescent="0.3">
      <c r="A3784" s="23" t="s">
        <v>3717</v>
      </c>
      <c r="B3784" s="9">
        <v>-4.1982568951681497E-3</v>
      </c>
      <c r="C3784" s="9">
        <v>-4.1982568951681497E-3</v>
      </c>
    </row>
    <row r="3785" spans="1:3" x14ac:dyDescent="0.3">
      <c r="A3785" s="23" t="s">
        <v>3718</v>
      </c>
      <c r="B3785" s="9">
        <v>1.2846717095298754E-3</v>
      </c>
      <c r="C3785" s="9">
        <v>1.2846717095298754E-3</v>
      </c>
    </row>
    <row r="3786" spans="1:3" x14ac:dyDescent="0.3">
      <c r="A3786" s="23" t="s">
        <v>6299</v>
      </c>
      <c r="B3786" s="9">
        <v>8.1665990655596524E-4</v>
      </c>
      <c r="C3786" s="9">
        <v>8.1665990655596524E-4</v>
      </c>
    </row>
    <row r="3787" spans="1:3" x14ac:dyDescent="0.3">
      <c r="A3787" s="23" t="s">
        <v>3719</v>
      </c>
      <c r="B3787" s="9">
        <v>-2.0429016298002933E-3</v>
      </c>
      <c r="C3787" s="9">
        <v>-2.0429016298002933E-3</v>
      </c>
    </row>
    <row r="3788" spans="1:3" x14ac:dyDescent="0.3">
      <c r="A3788" s="23" t="s">
        <v>3720</v>
      </c>
      <c r="B3788" s="9">
        <v>4.0816383196486776E-3</v>
      </c>
      <c r="C3788" s="9">
        <v>4.0816383196486776E-3</v>
      </c>
    </row>
    <row r="3789" spans="1:3" x14ac:dyDescent="0.3">
      <c r="A3789" s="23" t="s">
        <v>3721</v>
      </c>
      <c r="B3789" s="9">
        <v>1.9765150022518527E-3</v>
      </c>
      <c r="C3789" s="9">
        <v>1.9765150022518527E-3</v>
      </c>
    </row>
    <row r="3790" spans="1:3" x14ac:dyDescent="0.3">
      <c r="A3790" s="23" t="s">
        <v>3722</v>
      </c>
      <c r="B3790" s="9">
        <v>-4.9281021596825909E-2</v>
      </c>
      <c r="C3790" s="9">
        <v>-4.9281021596825909E-2</v>
      </c>
    </row>
    <row r="3791" spans="1:3" x14ac:dyDescent="0.3">
      <c r="A3791" s="23" t="s">
        <v>3723</v>
      </c>
      <c r="B3791" s="9">
        <v>-1.9342724526399908E-2</v>
      </c>
      <c r="C3791" s="9">
        <v>-1.9342724526399908E-2</v>
      </c>
    </row>
    <row r="3792" spans="1:3" x14ac:dyDescent="0.3">
      <c r="A3792" s="23" t="s">
        <v>6302</v>
      </c>
      <c r="B3792" s="9">
        <v>-7.7427798619624849E-3</v>
      </c>
      <c r="C3792" s="9">
        <v>-7.7427798619624849E-3</v>
      </c>
    </row>
    <row r="3793" spans="1:3" x14ac:dyDescent="0.3">
      <c r="A3793" s="23" t="s">
        <v>3724</v>
      </c>
      <c r="B3793" s="9">
        <v>1.3819941068103811E-2</v>
      </c>
      <c r="C3793" s="9">
        <v>1.3819941068103811E-2</v>
      </c>
    </row>
    <row r="3794" spans="1:3" x14ac:dyDescent="0.3">
      <c r="A3794" s="23" t="s">
        <v>3725</v>
      </c>
      <c r="B3794" s="9">
        <v>-1.5451058117320218E-2</v>
      </c>
      <c r="C3794" s="9">
        <v>-1.5451058117320218E-2</v>
      </c>
    </row>
    <row r="3795" spans="1:3" x14ac:dyDescent="0.3">
      <c r="A3795" s="23" t="s">
        <v>3726</v>
      </c>
      <c r="B3795" s="9">
        <v>-3.2480124232573696E-2</v>
      </c>
      <c r="C3795" s="9">
        <v>-3.2480124232573696E-2</v>
      </c>
    </row>
    <row r="3796" spans="1:3" x14ac:dyDescent="0.3">
      <c r="A3796" s="23" t="s">
        <v>3727</v>
      </c>
      <c r="B3796" s="9">
        <v>-1.6877641137197409E-3</v>
      </c>
      <c r="C3796" s="9">
        <v>-1.6877641137197409E-3</v>
      </c>
    </row>
    <row r="3797" spans="1:3" x14ac:dyDescent="0.3">
      <c r="A3797" s="23" t="s">
        <v>3728</v>
      </c>
      <c r="B3797" s="9">
        <v>1.9749122134829745E-2</v>
      </c>
      <c r="C3797" s="9">
        <v>1.9749122134829745E-2</v>
      </c>
    </row>
    <row r="3798" spans="1:3" x14ac:dyDescent="0.3">
      <c r="A3798" s="23" t="s">
        <v>6303</v>
      </c>
      <c r="B3798" s="9">
        <v>-5.7344931323924787E-4</v>
      </c>
      <c r="C3798" s="9">
        <v>-5.7344931323924787E-4</v>
      </c>
    </row>
    <row r="3799" spans="1:3" x14ac:dyDescent="0.3">
      <c r="A3799" s="23" t="s">
        <v>3729</v>
      </c>
      <c r="B3799" s="9">
        <v>-2.1054654155552876E-3</v>
      </c>
      <c r="C3799" s="9">
        <v>-2.1054654155552876E-3</v>
      </c>
    </row>
    <row r="3800" spans="1:3" x14ac:dyDescent="0.3">
      <c r="A3800" s="23" t="s">
        <v>3730</v>
      </c>
      <c r="B3800" s="9">
        <v>4.4698445876859054E-4</v>
      </c>
      <c r="C3800" s="9">
        <v>4.4698445876859054E-4</v>
      </c>
    </row>
    <row r="3801" spans="1:3" x14ac:dyDescent="0.3">
      <c r="A3801" s="23" t="s">
        <v>3731</v>
      </c>
      <c r="B3801" s="9">
        <v>-2.8769639125691658E-3</v>
      </c>
      <c r="C3801" s="9">
        <v>-2.8769639125691658E-3</v>
      </c>
    </row>
    <row r="3802" spans="1:3" x14ac:dyDescent="0.3">
      <c r="A3802" s="23" t="s">
        <v>3732</v>
      </c>
      <c r="B3802" s="9">
        <v>-1.2805736987650011E-4</v>
      </c>
      <c r="C3802" s="9">
        <v>-1.2805736987650011E-4</v>
      </c>
    </row>
    <row r="3803" spans="1:3" x14ac:dyDescent="0.3">
      <c r="A3803" s="23" t="s">
        <v>3733</v>
      </c>
      <c r="B3803" s="9">
        <v>4.341835212721367E-2</v>
      </c>
      <c r="C3803" s="9">
        <v>4.341835212721367E-2</v>
      </c>
    </row>
    <row r="3804" spans="1:3" x14ac:dyDescent="0.3">
      <c r="A3804" s="23" t="s">
        <v>6305</v>
      </c>
      <c r="B3804" s="9">
        <v>-5.1018950755228063E-3</v>
      </c>
      <c r="C3804" s="9">
        <v>-5.1018950755228063E-3</v>
      </c>
    </row>
    <row r="3805" spans="1:3" x14ac:dyDescent="0.3">
      <c r="A3805" s="23" t="s">
        <v>3734</v>
      </c>
      <c r="B3805" s="9">
        <v>-1.0780773560122255E-2</v>
      </c>
      <c r="C3805" s="9">
        <v>-1.0780773560122255E-2</v>
      </c>
    </row>
    <row r="3806" spans="1:3" x14ac:dyDescent="0.3">
      <c r="A3806" s="23" t="s">
        <v>3735</v>
      </c>
      <c r="B3806" s="9">
        <v>7.2619255917383031E-3</v>
      </c>
      <c r="C3806" s="9">
        <v>7.2619255917383031E-3</v>
      </c>
    </row>
    <row r="3807" spans="1:3" x14ac:dyDescent="0.3">
      <c r="A3807" s="23" t="s">
        <v>3736</v>
      </c>
      <c r="B3807" s="9">
        <v>7.3937490249381919E-3</v>
      </c>
      <c r="C3807" s="9">
        <v>7.3937490249381919E-3</v>
      </c>
    </row>
    <row r="3808" spans="1:3" x14ac:dyDescent="0.3">
      <c r="A3808" s="23" t="s">
        <v>3737</v>
      </c>
      <c r="B3808" s="9">
        <v>-9.6845589299468775E-3</v>
      </c>
      <c r="C3808" s="9">
        <v>-9.6845589299468775E-3</v>
      </c>
    </row>
    <row r="3809" spans="1:3" x14ac:dyDescent="0.3">
      <c r="A3809" s="23" t="s">
        <v>3738</v>
      </c>
      <c r="B3809" s="9">
        <v>1.58655400232161E-2</v>
      </c>
      <c r="C3809" s="9">
        <v>1.58655400232161E-2</v>
      </c>
    </row>
    <row r="3810" spans="1:3" x14ac:dyDescent="0.3">
      <c r="A3810" s="23" t="s">
        <v>6307</v>
      </c>
      <c r="B3810" s="9">
        <v>4.3222908432292966E-3</v>
      </c>
      <c r="C3810" s="9">
        <v>4.3222908432292966E-3</v>
      </c>
    </row>
    <row r="3811" spans="1:3" x14ac:dyDescent="0.3">
      <c r="A3811" s="23" t="s">
        <v>3739</v>
      </c>
      <c r="B3811" s="9">
        <v>-5.1767830827220505E-3</v>
      </c>
      <c r="C3811" s="9">
        <v>-5.1767830827220505E-3</v>
      </c>
    </row>
    <row r="3812" spans="1:3" x14ac:dyDescent="0.3">
      <c r="A3812" s="23" t="s">
        <v>3740</v>
      </c>
      <c r="B3812" s="9">
        <v>1.0749852995473775E-2</v>
      </c>
      <c r="C3812" s="9">
        <v>1.0749852995473775E-2</v>
      </c>
    </row>
    <row r="3813" spans="1:3" x14ac:dyDescent="0.3">
      <c r="A3813" s="23" t="s">
        <v>3741</v>
      </c>
      <c r="B3813" s="9">
        <v>-3.6251586403893518E-4</v>
      </c>
      <c r="C3813" s="9">
        <v>-3.6251586403893518E-4</v>
      </c>
    </row>
    <row r="3814" spans="1:3" x14ac:dyDescent="0.3">
      <c r="A3814" s="23" t="s">
        <v>3742</v>
      </c>
      <c r="B3814" s="9">
        <v>-1.8049270473684671E-2</v>
      </c>
      <c r="C3814" s="9">
        <v>-1.8049270473684671E-2</v>
      </c>
    </row>
    <row r="3815" spans="1:3" x14ac:dyDescent="0.3">
      <c r="A3815" s="23" t="s">
        <v>3743</v>
      </c>
      <c r="B3815" s="9">
        <v>-4.8085883559858406E-2</v>
      </c>
      <c r="C3815" s="9">
        <v>-4.8085883559858406E-2</v>
      </c>
    </row>
    <row r="3816" spans="1:3" x14ac:dyDescent="0.3">
      <c r="A3816" s="23" t="s">
        <v>3744</v>
      </c>
      <c r="B3816" s="9">
        <v>-4.8344785929446986E-2</v>
      </c>
      <c r="C3816" s="9">
        <v>-4.8344785929446986E-2</v>
      </c>
    </row>
    <row r="3817" spans="1:3" x14ac:dyDescent="0.3">
      <c r="A3817" s="23" t="s">
        <v>3745</v>
      </c>
      <c r="B3817" s="9">
        <v>0.12050478045515835</v>
      </c>
      <c r="C3817" s="9">
        <v>0.12050478045515835</v>
      </c>
    </row>
    <row r="3818" spans="1:3" x14ac:dyDescent="0.3">
      <c r="A3818" s="23" t="s">
        <v>3746</v>
      </c>
      <c r="B3818" s="9">
        <v>-1.4521068321253688E-2</v>
      </c>
      <c r="C3818" s="9">
        <v>-1.4521068321253688E-2</v>
      </c>
    </row>
    <row r="3819" spans="1:3" x14ac:dyDescent="0.3">
      <c r="A3819" s="23" t="s">
        <v>3747</v>
      </c>
      <c r="B3819" s="9">
        <v>-2.9908161580452955E-3</v>
      </c>
      <c r="C3819" s="9">
        <v>-2.9908161580452955E-3</v>
      </c>
    </row>
    <row r="3820" spans="1:3" x14ac:dyDescent="0.3">
      <c r="A3820" s="23" t="s">
        <v>3748</v>
      </c>
      <c r="B3820" s="9">
        <v>9.7935634807976134E-3</v>
      </c>
      <c r="C3820" s="9">
        <v>9.7935634807976134E-3</v>
      </c>
    </row>
    <row r="3821" spans="1:3" x14ac:dyDescent="0.3">
      <c r="A3821" s="23" t="s">
        <v>3749</v>
      </c>
      <c r="B3821" s="9">
        <v>-1.9807469922917164E-2</v>
      </c>
      <c r="C3821" s="9">
        <v>-1.9807469922917164E-2</v>
      </c>
    </row>
    <row r="3822" spans="1:3" x14ac:dyDescent="0.3">
      <c r="A3822" s="23" t="s">
        <v>3750</v>
      </c>
      <c r="B3822" s="9">
        <v>2.2819091587931621E-3</v>
      </c>
      <c r="C3822" s="9">
        <v>2.2819091587931621E-3</v>
      </c>
    </row>
    <row r="3823" spans="1:3" x14ac:dyDescent="0.3">
      <c r="A3823" s="23" t="s">
        <v>3751</v>
      </c>
      <c r="B3823" s="9">
        <v>-1.0477981790089814E-3</v>
      </c>
      <c r="C3823" s="9">
        <v>-1.0477981790089814E-3</v>
      </c>
    </row>
    <row r="3824" spans="1:3" x14ac:dyDescent="0.3">
      <c r="A3824" s="23" t="s">
        <v>3752</v>
      </c>
      <c r="B3824" s="9">
        <v>5.1968325506224725E-2</v>
      </c>
      <c r="C3824" s="9">
        <v>5.1968325506224725E-2</v>
      </c>
    </row>
    <row r="3825" spans="1:3" x14ac:dyDescent="0.3">
      <c r="A3825" s="23" t="s">
        <v>3753</v>
      </c>
      <c r="B3825" s="9">
        <v>3.039693694911927E-3</v>
      </c>
      <c r="C3825" s="9">
        <v>3.039693694911927E-3</v>
      </c>
    </row>
    <row r="3826" spans="1:3" x14ac:dyDescent="0.3">
      <c r="A3826" s="23" t="s">
        <v>3754</v>
      </c>
      <c r="B3826" s="9">
        <v>-4.3285046524529219E-3</v>
      </c>
      <c r="C3826" s="9">
        <v>-4.3285046524529219E-3</v>
      </c>
    </row>
    <row r="3827" spans="1:3" x14ac:dyDescent="0.3">
      <c r="A3827" s="23" t="s">
        <v>3755</v>
      </c>
      <c r="B3827" s="9">
        <v>-2.3475566858427617E-3</v>
      </c>
      <c r="C3827" s="9">
        <v>-2.3475566858427617E-3</v>
      </c>
    </row>
    <row r="3828" spans="1:3" x14ac:dyDescent="0.3">
      <c r="A3828" s="23" t="s">
        <v>3756</v>
      </c>
      <c r="B3828" s="9">
        <v>1.7025277837762511E-3</v>
      </c>
      <c r="C3828" s="9">
        <v>1.7025277837762511E-3</v>
      </c>
    </row>
    <row r="3829" spans="1:3" x14ac:dyDescent="0.3">
      <c r="A3829" s="23" t="s">
        <v>3757</v>
      </c>
      <c r="B3829" s="9">
        <v>-3.1037487637626683E-2</v>
      </c>
      <c r="C3829" s="9">
        <v>-3.1037487637626683E-2</v>
      </c>
    </row>
    <row r="3830" spans="1:3" x14ac:dyDescent="0.3">
      <c r="A3830" s="23" t="s">
        <v>3758</v>
      </c>
      <c r="B3830" s="9">
        <v>-5.0379736909158306E-2</v>
      </c>
      <c r="C3830" s="9">
        <v>-5.0379736909158306E-2</v>
      </c>
    </row>
    <row r="3831" spans="1:3" x14ac:dyDescent="0.3">
      <c r="A3831" s="23" t="s">
        <v>3759</v>
      </c>
      <c r="B3831" s="9">
        <v>1.1137240980968426E-2</v>
      </c>
      <c r="C3831" s="9">
        <v>1.1137240980968426E-2</v>
      </c>
    </row>
    <row r="3832" spans="1:3" x14ac:dyDescent="0.3">
      <c r="A3832" s="23" t="s">
        <v>3760</v>
      </c>
      <c r="B3832" s="9">
        <v>1.8876828748836376E-4</v>
      </c>
      <c r="C3832" s="9">
        <v>1.8876828748836376E-4</v>
      </c>
    </row>
    <row r="3833" spans="1:3" x14ac:dyDescent="0.3">
      <c r="A3833" s="23" t="s">
        <v>3761</v>
      </c>
      <c r="B3833" s="9">
        <v>6.0843844593173645E-3</v>
      </c>
      <c r="C3833" s="9">
        <v>6.0843844593173645E-3</v>
      </c>
    </row>
    <row r="3834" spans="1:3" x14ac:dyDescent="0.3">
      <c r="A3834" s="23" t="s">
        <v>3762</v>
      </c>
      <c r="B3834" s="9">
        <v>5.8610967136847551E-3</v>
      </c>
      <c r="C3834" s="9">
        <v>5.8610967136847551E-3</v>
      </c>
    </row>
    <row r="3835" spans="1:3" x14ac:dyDescent="0.3">
      <c r="A3835" s="23" t="s">
        <v>3763</v>
      </c>
      <c r="B3835" s="9">
        <v>-2.7480143509954844E-2</v>
      </c>
      <c r="C3835" s="9">
        <v>-2.7480143509954844E-2</v>
      </c>
    </row>
    <row r="3836" spans="1:3" x14ac:dyDescent="0.3">
      <c r="A3836" s="23" t="s">
        <v>3764</v>
      </c>
      <c r="B3836" s="9">
        <v>5.1626998891517234E-3</v>
      </c>
      <c r="C3836" s="9">
        <v>5.1626998891517234E-3</v>
      </c>
    </row>
    <row r="3837" spans="1:3" x14ac:dyDescent="0.3">
      <c r="A3837" s="23" t="s">
        <v>3765</v>
      </c>
      <c r="B3837" s="9">
        <v>-3.6302303982554121E-3</v>
      </c>
      <c r="C3837" s="9">
        <v>-3.6302303982554121E-3</v>
      </c>
    </row>
    <row r="3838" spans="1:3" x14ac:dyDescent="0.3">
      <c r="A3838" s="23" t="s">
        <v>6311</v>
      </c>
      <c r="B3838" s="9">
        <v>8.3868589956500074E-3</v>
      </c>
      <c r="C3838" s="9">
        <v>8.3868589956500074E-3</v>
      </c>
    </row>
    <row r="3839" spans="1:3" x14ac:dyDescent="0.3">
      <c r="A3839" s="23" t="s">
        <v>3766</v>
      </c>
      <c r="B3839" s="9">
        <v>1.9237990308625288E-2</v>
      </c>
      <c r="C3839" s="9">
        <v>1.9237990308625288E-2</v>
      </c>
    </row>
    <row r="3840" spans="1:3" x14ac:dyDescent="0.3">
      <c r="A3840" s="23" t="s">
        <v>3767</v>
      </c>
      <c r="B3840" s="9">
        <v>-3.2326274575907913E-3</v>
      </c>
      <c r="C3840" s="9">
        <v>-3.2326274575907913E-3</v>
      </c>
    </row>
    <row r="3841" spans="1:3" x14ac:dyDescent="0.3">
      <c r="A3841" s="23" t="s">
        <v>3768</v>
      </c>
      <c r="B3841" s="9">
        <v>-1.9872368208717996E-2</v>
      </c>
      <c r="C3841" s="9">
        <v>-1.9872368208717996E-2</v>
      </c>
    </row>
    <row r="3842" spans="1:3" x14ac:dyDescent="0.3">
      <c r="A3842" s="23" t="s">
        <v>3769</v>
      </c>
      <c r="B3842" s="9">
        <v>3.1017994423634274E-2</v>
      </c>
      <c r="C3842" s="9">
        <v>3.1017994423634274E-2</v>
      </c>
    </row>
    <row r="3843" spans="1:3" x14ac:dyDescent="0.3">
      <c r="A3843" s="23" t="s">
        <v>3770</v>
      </c>
      <c r="B3843" s="9">
        <v>-4.2452530839960284E-2</v>
      </c>
      <c r="C3843" s="9">
        <v>-4.2452530839960284E-2</v>
      </c>
    </row>
    <row r="3844" spans="1:3" x14ac:dyDescent="0.3">
      <c r="A3844" s="23" t="s">
        <v>6312</v>
      </c>
      <c r="B3844" s="9">
        <v>1.5807582647608211E-2</v>
      </c>
      <c r="C3844" s="9">
        <v>1.5807582647608211E-2</v>
      </c>
    </row>
    <row r="3845" spans="1:3" x14ac:dyDescent="0.3">
      <c r="A3845" s="23" t="s">
        <v>3771</v>
      </c>
      <c r="B3845" s="9">
        <v>-5.0084106341287708E-3</v>
      </c>
      <c r="C3845" s="9">
        <v>-5.0084106341287708E-3</v>
      </c>
    </row>
    <row r="3846" spans="1:3" x14ac:dyDescent="0.3">
      <c r="A3846" s="23" t="s">
        <v>6313</v>
      </c>
      <c r="B3846" s="9">
        <v>3.8126708220645304E-4</v>
      </c>
      <c r="C3846" s="9">
        <v>3.8126708220645304E-4</v>
      </c>
    </row>
    <row r="3847" spans="1:3" x14ac:dyDescent="0.3">
      <c r="A3847" s="23" t="s">
        <v>3772</v>
      </c>
      <c r="B3847" s="9">
        <v>2.7508862033942434E-2</v>
      </c>
      <c r="C3847" s="9">
        <v>2.7508862033942434E-2</v>
      </c>
    </row>
    <row r="3848" spans="1:3" x14ac:dyDescent="0.3">
      <c r="A3848" s="23" t="s">
        <v>3773</v>
      </c>
      <c r="B3848" s="9">
        <v>2.5869296902449834E-2</v>
      </c>
      <c r="C3848" s="9">
        <v>2.5869296902449834E-2</v>
      </c>
    </row>
    <row r="3849" spans="1:3" x14ac:dyDescent="0.3">
      <c r="A3849" s="23" t="s">
        <v>3774</v>
      </c>
      <c r="B3849" s="9">
        <v>-5.6171439936126355E-3</v>
      </c>
      <c r="C3849" s="9">
        <v>-5.6171439936126355E-3</v>
      </c>
    </row>
    <row r="3850" spans="1:3" x14ac:dyDescent="0.3">
      <c r="A3850" s="23" t="s">
        <v>3775</v>
      </c>
      <c r="B3850" s="9">
        <v>-9.6772003795874157E-3</v>
      </c>
      <c r="C3850" s="9">
        <v>-9.6772003795874157E-3</v>
      </c>
    </row>
    <row r="3851" spans="1:3" x14ac:dyDescent="0.3">
      <c r="A3851" s="23" t="s">
        <v>3776</v>
      </c>
      <c r="B3851" s="9">
        <v>2.1382541671736135E-3</v>
      </c>
      <c r="C3851" s="9">
        <v>2.1382541671736135E-3</v>
      </c>
    </row>
    <row r="3852" spans="1:3" x14ac:dyDescent="0.3">
      <c r="A3852" s="23" t="s">
        <v>6316</v>
      </c>
      <c r="B3852" s="9">
        <v>1.5382123673439574E-2</v>
      </c>
      <c r="C3852" s="9">
        <v>1.5382123673439574E-2</v>
      </c>
    </row>
    <row r="3853" spans="1:3" x14ac:dyDescent="0.3">
      <c r="A3853" s="23" t="s">
        <v>3777</v>
      </c>
      <c r="B3853" s="9">
        <v>-6.3300889593064201E-3</v>
      </c>
      <c r="C3853" s="9">
        <v>-6.3300889593064201E-3</v>
      </c>
    </row>
    <row r="3854" spans="1:3" x14ac:dyDescent="0.3">
      <c r="A3854" s="23" t="s">
        <v>3778</v>
      </c>
      <c r="B3854" s="9">
        <v>3.5060037714532866E-2</v>
      </c>
      <c r="C3854" s="9">
        <v>3.5060037714532866E-2</v>
      </c>
    </row>
    <row r="3855" spans="1:3" x14ac:dyDescent="0.3">
      <c r="A3855" s="23" t="s">
        <v>3779</v>
      </c>
      <c r="B3855" s="9">
        <v>-9.917630657898302E-3</v>
      </c>
      <c r="C3855" s="9">
        <v>-9.917630657898302E-3</v>
      </c>
    </row>
    <row r="3856" spans="1:3" x14ac:dyDescent="0.3">
      <c r="A3856" s="23" t="s">
        <v>3780</v>
      </c>
      <c r="B3856" s="9">
        <v>6.8765147987057806E-3</v>
      </c>
      <c r="C3856" s="9">
        <v>6.8765147987057806E-3</v>
      </c>
    </row>
    <row r="3857" spans="1:3" x14ac:dyDescent="0.3">
      <c r="A3857" s="23" t="s">
        <v>3781</v>
      </c>
      <c r="B3857" s="9">
        <v>3.8267337217705949E-2</v>
      </c>
      <c r="C3857" s="9">
        <v>3.8267337217705949E-2</v>
      </c>
    </row>
    <row r="3858" spans="1:3" x14ac:dyDescent="0.3">
      <c r="A3858" s="23" t="s">
        <v>6319</v>
      </c>
      <c r="B3858" s="9">
        <v>-2.0314887636612442E-3</v>
      </c>
      <c r="C3858" s="9">
        <v>-2.0314887636612442E-3</v>
      </c>
    </row>
    <row r="3859" spans="1:3" x14ac:dyDescent="0.3">
      <c r="A3859" s="23" t="s">
        <v>3782</v>
      </c>
      <c r="B3859" s="9">
        <v>1.3688853303998078E-2</v>
      </c>
      <c r="C3859" s="9">
        <v>1.3688853303998078E-2</v>
      </c>
    </row>
    <row r="3860" spans="1:3" x14ac:dyDescent="0.3">
      <c r="A3860" s="23" t="s">
        <v>3783</v>
      </c>
      <c r="B3860" s="9">
        <v>1.2844111688785166E-2</v>
      </c>
      <c r="C3860" s="9">
        <v>1.2844111688785166E-2</v>
      </c>
    </row>
    <row r="3861" spans="1:3" x14ac:dyDescent="0.3">
      <c r="A3861" s="23" t="s">
        <v>3784</v>
      </c>
      <c r="B3861" s="9">
        <v>9.1444853515392985E-3</v>
      </c>
      <c r="C3861" s="9">
        <v>9.1444853515392985E-3</v>
      </c>
    </row>
    <row r="3862" spans="1:3" x14ac:dyDescent="0.3">
      <c r="A3862" s="23" t="s">
        <v>3785</v>
      </c>
      <c r="B3862" s="9">
        <v>-3.3852066179659874E-3</v>
      </c>
      <c r="C3862" s="9">
        <v>-3.3852066179659874E-3</v>
      </c>
    </row>
    <row r="3863" spans="1:3" x14ac:dyDescent="0.3">
      <c r="A3863" s="23" t="s">
        <v>6320</v>
      </c>
      <c r="B3863" s="9">
        <v>5.8894269913826311E-3</v>
      </c>
      <c r="C3863" s="9">
        <v>5.8894269913826311E-3</v>
      </c>
    </row>
    <row r="3864" spans="1:3" x14ac:dyDescent="0.3">
      <c r="A3864" s="23" t="s">
        <v>3786</v>
      </c>
      <c r="B3864" s="9">
        <v>-2.3379045510445402E-2</v>
      </c>
      <c r="C3864" s="9">
        <v>-2.3379045510445402E-2</v>
      </c>
    </row>
    <row r="3865" spans="1:3" x14ac:dyDescent="0.3">
      <c r="A3865" s="23" t="s">
        <v>3787</v>
      </c>
      <c r="B3865" s="9">
        <v>5.6056758419228917E-3</v>
      </c>
      <c r="C3865" s="9">
        <v>5.6056758419228917E-3</v>
      </c>
    </row>
    <row r="3866" spans="1:3" x14ac:dyDescent="0.3">
      <c r="A3866" s="23" t="s">
        <v>3788</v>
      </c>
      <c r="B3866" s="9">
        <v>0</v>
      </c>
      <c r="C3866" s="9">
        <v>0</v>
      </c>
    </row>
    <row r="3867" spans="1:3" x14ac:dyDescent="0.3">
      <c r="A3867" s="23" t="s">
        <v>3789</v>
      </c>
      <c r="B3867" s="9">
        <v>-7.5266661601263149E-2</v>
      </c>
      <c r="C3867" s="9">
        <v>-7.5266661601263149E-2</v>
      </c>
    </row>
    <row r="3868" spans="1:3" x14ac:dyDescent="0.3">
      <c r="A3868" s="23" t="s">
        <v>3790</v>
      </c>
      <c r="B3868" s="9">
        <v>2.5568403149114786E-2</v>
      </c>
      <c r="C3868" s="9">
        <v>2.5568403149114786E-2</v>
      </c>
    </row>
    <row r="3869" spans="1:3" x14ac:dyDescent="0.3">
      <c r="A3869" s="23" t="s">
        <v>6321</v>
      </c>
      <c r="B3869" s="9">
        <v>-1.1057763384844676E-3</v>
      </c>
      <c r="C3869" s="9">
        <v>-1.1057763384844676E-3</v>
      </c>
    </row>
    <row r="3870" spans="1:3" x14ac:dyDescent="0.3">
      <c r="A3870" s="23" t="s">
        <v>3791</v>
      </c>
      <c r="B3870" s="9">
        <v>3.6038169671038637E-3</v>
      </c>
      <c r="C3870" s="9">
        <v>3.6038169671038637E-3</v>
      </c>
    </row>
    <row r="3871" spans="1:3" x14ac:dyDescent="0.3">
      <c r="A3871" s="23" t="s">
        <v>3792</v>
      </c>
      <c r="B3871" s="9">
        <v>4.053277118478949E-3</v>
      </c>
      <c r="C3871" s="9">
        <v>4.053277118478949E-3</v>
      </c>
    </row>
    <row r="3872" spans="1:3" x14ac:dyDescent="0.3">
      <c r="A3872" s="23" t="s">
        <v>3793</v>
      </c>
      <c r="B3872" s="9">
        <v>4.2671036952893265E-3</v>
      </c>
      <c r="C3872" s="9">
        <v>4.2671036952893265E-3</v>
      </c>
    </row>
    <row r="3873" spans="1:3" x14ac:dyDescent="0.3">
      <c r="A3873" s="23" t="s">
        <v>3794</v>
      </c>
      <c r="B3873" s="9">
        <v>-1.1516664226487608E-2</v>
      </c>
      <c r="C3873" s="9">
        <v>-1.1516664226487608E-2</v>
      </c>
    </row>
    <row r="3874" spans="1:3" x14ac:dyDescent="0.3">
      <c r="A3874" s="23" t="s">
        <v>3795</v>
      </c>
      <c r="B3874" s="9">
        <v>-2.9655430891315598E-2</v>
      </c>
      <c r="C3874" s="9">
        <v>-2.9655430891315598E-2</v>
      </c>
    </row>
    <row r="3875" spans="1:3" x14ac:dyDescent="0.3">
      <c r="A3875" s="23" t="s">
        <v>6322</v>
      </c>
      <c r="B3875" s="9">
        <v>3.7105793965355534E-3</v>
      </c>
      <c r="C3875" s="9">
        <v>3.7105793965355534E-3</v>
      </c>
    </row>
    <row r="3876" spans="1:3" x14ac:dyDescent="0.3">
      <c r="A3876" s="23" t="s">
        <v>3796</v>
      </c>
      <c r="B3876" s="9">
        <v>1.8583715258528498E-2</v>
      </c>
      <c r="C3876" s="9">
        <v>1.8583715258528498E-2</v>
      </c>
    </row>
    <row r="3877" spans="1:3" x14ac:dyDescent="0.3">
      <c r="A3877" s="23" t="s">
        <v>3797</v>
      </c>
      <c r="B3877" s="9">
        <v>-1.1618779521686913E-2</v>
      </c>
      <c r="C3877" s="9">
        <v>-1.1618779521686913E-2</v>
      </c>
    </row>
    <row r="3878" spans="1:3" x14ac:dyDescent="0.3">
      <c r="A3878" s="23" t="s">
        <v>3798</v>
      </c>
      <c r="B3878" s="9">
        <v>-6.6662945520028069E-3</v>
      </c>
      <c r="C3878" s="9">
        <v>-6.6662945520028069E-3</v>
      </c>
    </row>
    <row r="3879" spans="1:3" x14ac:dyDescent="0.3">
      <c r="A3879" s="23" t="s">
        <v>3799</v>
      </c>
      <c r="B3879" s="9">
        <v>1.96879817793483E-3</v>
      </c>
      <c r="C3879" s="9">
        <v>1.96879817793483E-3</v>
      </c>
    </row>
    <row r="3880" spans="1:3" x14ac:dyDescent="0.3">
      <c r="A3880" s="23" t="s">
        <v>3800</v>
      </c>
      <c r="B3880" s="9">
        <v>2.9365511512589548E-2</v>
      </c>
      <c r="C3880" s="9">
        <v>2.9365511512589548E-2</v>
      </c>
    </row>
    <row r="3881" spans="1:3" x14ac:dyDescent="0.3">
      <c r="A3881" s="23" t="s">
        <v>6325</v>
      </c>
      <c r="B3881" s="9">
        <v>-4.6312377810518317E-4</v>
      </c>
      <c r="C3881" s="9">
        <v>-4.6312377810518317E-4</v>
      </c>
    </row>
    <row r="3882" spans="1:3" x14ac:dyDescent="0.3">
      <c r="A3882" s="23" t="s">
        <v>3801</v>
      </c>
      <c r="B3882" s="9">
        <v>-5.4009319067080876E-2</v>
      </c>
      <c r="C3882" s="9">
        <v>-5.4009319067080876E-2</v>
      </c>
    </row>
    <row r="3883" spans="1:3" x14ac:dyDescent="0.3">
      <c r="A3883" s="23" t="s">
        <v>3802</v>
      </c>
      <c r="B3883" s="9">
        <v>-6.868664315759933E-3</v>
      </c>
      <c r="C3883" s="9">
        <v>-6.868664315759933E-3</v>
      </c>
    </row>
    <row r="3884" spans="1:3" x14ac:dyDescent="0.3">
      <c r="A3884" s="23" t="s">
        <v>3803</v>
      </c>
      <c r="B3884" s="9">
        <v>7.4185680964579054E-3</v>
      </c>
      <c r="C3884" s="9">
        <v>7.4185680964579054E-3</v>
      </c>
    </row>
    <row r="3885" spans="1:3" x14ac:dyDescent="0.3">
      <c r="A3885" s="23" t="s">
        <v>3804</v>
      </c>
      <c r="B3885" s="9">
        <v>-6.6188879258935306E-3</v>
      </c>
      <c r="C3885" s="9">
        <v>-6.6188879258935306E-3</v>
      </c>
    </row>
    <row r="3886" spans="1:3" x14ac:dyDescent="0.3">
      <c r="A3886" s="23" t="s">
        <v>6327</v>
      </c>
      <c r="B3886" s="9">
        <v>-6.7661082083062831E-4</v>
      </c>
      <c r="C3886" s="9">
        <v>-6.7661082083062831E-4</v>
      </c>
    </row>
    <row r="3887" spans="1:3" x14ac:dyDescent="0.3">
      <c r="A3887" s="23" t="s">
        <v>3805</v>
      </c>
      <c r="B3887" s="9">
        <v>-3.0770177786698519E-4</v>
      </c>
      <c r="C3887" s="9">
        <v>-3.0770177786698519E-4</v>
      </c>
    </row>
    <row r="3888" spans="1:3" x14ac:dyDescent="0.3">
      <c r="A3888" s="23" t="s">
        <v>3806</v>
      </c>
      <c r="B3888" s="9">
        <v>-4.0087629619654543E-3</v>
      </c>
      <c r="C3888" s="9">
        <v>-4.0087629619654543E-3</v>
      </c>
    </row>
    <row r="3889" spans="1:3" x14ac:dyDescent="0.3">
      <c r="A3889" s="23" t="s">
        <v>3807</v>
      </c>
      <c r="B3889" s="9">
        <v>1.4844166330984608E-2</v>
      </c>
      <c r="C3889" s="9">
        <v>1.4844166330984608E-2</v>
      </c>
    </row>
    <row r="3890" spans="1:3" x14ac:dyDescent="0.3">
      <c r="A3890" s="23" t="s">
        <v>3808</v>
      </c>
      <c r="B3890" s="9">
        <v>9.6343945153292768E-3</v>
      </c>
      <c r="C3890" s="9">
        <v>9.6343945153292768E-3</v>
      </c>
    </row>
    <row r="3891" spans="1:3" x14ac:dyDescent="0.3">
      <c r="A3891" s="23" t="s">
        <v>3809</v>
      </c>
      <c r="B3891" s="9">
        <v>-4.2301247511102895E-3</v>
      </c>
      <c r="C3891" s="9">
        <v>-4.2301247511102895E-3</v>
      </c>
    </row>
    <row r="3892" spans="1:3" x14ac:dyDescent="0.3">
      <c r="A3892" s="23" t="s">
        <v>6329</v>
      </c>
      <c r="B3892" s="9">
        <v>6.6393290724710485E-3</v>
      </c>
      <c r="C3892" s="9">
        <v>6.6393290724710485E-3</v>
      </c>
    </row>
    <row r="3893" spans="1:3" x14ac:dyDescent="0.3">
      <c r="A3893" s="23" t="s">
        <v>3810</v>
      </c>
      <c r="B3893" s="9">
        <v>-1.3079205520577031E-2</v>
      </c>
      <c r="C3893" s="9">
        <v>-1.3079205520577031E-2</v>
      </c>
    </row>
    <row r="3894" spans="1:3" x14ac:dyDescent="0.3">
      <c r="A3894" s="23" t="s">
        <v>3811</v>
      </c>
      <c r="B3894" s="9">
        <v>-9.1229777083648711E-3</v>
      </c>
      <c r="C3894" s="9">
        <v>-9.1229777083648711E-3</v>
      </c>
    </row>
    <row r="3895" spans="1:3" x14ac:dyDescent="0.3">
      <c r="A3895" s="23" t="s">
        <v>3812</v>
      </c>
      <c r="B3895" s="9">
        <v>-7.7802183132587672E-3</v>
      </c>
      <c r="C3895" s="9">
        <v>-7.7802183132587672E-3</v>
      </c>
    </row>
    <row r="3896" spans="1:3" x14ac:dyDescent="0.3">
      <c r="A3896" s="23" t="s">
        <v>3813</v>
      </c>
      <c r="B3896" s="9">
        <v>0</v>
      </c>
      <c r="C3896" s="9">
        <v>0</v>
      </c>
    </row>
    <row r="3897" spans="1:3" x14ac:dyDescent="0.3">
      <c r="A3897" s="23" t="s">
        <v>3814</v>
      </c>
      <c r="B3897" s="9">
        <v>-2.1808108290807548E-2</v>
      </c>
      <c r="C3897" s="9">
        <v>-2.1808108290807548E-2</v>
      </c>
    </row>
    <row r="3898" spans="1:3" x14ac:dyDescent="0.3">
      <c r="A3898" s="23" t="s">
        <v>6330</v>
      </c>
      <c r="B3898" s="9">
        <v>3.7309936725915325E-3</v>
      </c>
      <c r="C3898" s="9">
        <v>3.7309936725915325E-3</v>
      </c>
    </row>
    <row r="3899" spans="1:3" x14ac:dyDescent="0.3">
      <c r="A3899" s="23" t="s">
        <v>3815</v>
      </c>
      <c r="B3899" s="9">
        <v>-5.5699871836678658E-3</v>
      </c>
      <c r="C3899" s="9">
        <v>-5.5699871836678658E-3</v>
      </c>
    </row>
    <row r="3900" spans="1:3" x14ac:dyDescent="0.3">
      <c r="A3900" s="23" t="s">
        <v>3816</v>
      </c>
      <c r="B3900" s="9">
        <v>-9.0538746498547411E-3</v>
      </c>
      <c r="C3900" s="9">
        <v>-9.0538746498547411E-3</v>
      </c>
    </row>
    <row r="3901" spans="1:3" x14ac:dyDescent="0.3">
      <c r="A3901" s="23" t="s">
        <v>3817</v>
      </c>
      <c r="B3901" s="9">
        <v>-1.7314212487683691E-2</v>
      </c>
      <c r="C3901" s="9">
        <v>-1.7314212487683691E-2</v>
      </c>
    </row>
    <row r="3902" spans="1:3" x14ac:dyDescent="0.3">
      <c r="A3902" s="23" t="s">
        <v>3818</v>
      </c>
      <c r="B3902" s="9">
        <v>9.5986209424552289E-3</v>
      </c>
      <c r="C3902" s="9">
        <v>9.5986209424552289E-3</v>
      </c>
    </row>
    <row r="3903" spans="1:3" x14ac:dyDescent="0.3">
      <c r="A3903" s="23" t="s">
        <v>3819</v>
      </c>
      <c r="B3903" s="9">
        <v>-1.0332580835322432E-3</v>
      </c>
      <c r="C3903" s="9">
        <v>-1.0332580835322432E-3</v>
      </c>
    </row>
    <row r="3904" spans="1:3" x14ac:dyDescent="0.3">
      <c r="A3904" s="23" t="s">
        <v>6331</v>
      </c>
      <c r="B3904" s="9">
        <v>6.953862288677953E-3</v>
      </c>
      <c r="C3904" s="9">
        <v>6.953862288677953E-3</v>
      </c>
    </row>
    <row r="3905" spans="1:3" x14ac:dyDescent="0.3">
      <c r="A3905" s="23" t="s">
        <v>3820</v>
      </c>
      <c r="B3905" s="9">
        <v>1.0261015458119811E-3</v>
      </c>
      <c r="C3905" s="9">
        <v>1.0261015458119811E-3</v>
      </c>
    </row>
    <row r="3906" spans="1:3" x14ac:dyDescent="0.3">
      <c r="A3906" s="23" t="s">
        <v>3821</v>
      </c>
      <c r="B3906" s="9">
        <v>-2.5029695703740729E-3</v>
      </c>
      <c r="C3906" s="9">
        <v>-2.5029695703740729E-3</v>
      </c>
    </row>
    <row r="3907" spans="1:3" x14ac:dyDescent="0.3">
      <c r="A3907" s="23" t="s">
        <v>3822</v>
      </c>
      <c r="B3907" s="9">
        <v>-2.3804173751958138E-3</v>
      </c>
      <c r="C3907" s="9">
        <v>-2.3804173751958138E-3</v>
      </c>
    </row>
    <row r="3908" spans="1:3" x14ac:dyDescent="0.3">
      <c r="A3908" s="23" t="s">
        <v>3823</v>
      </c>
      <c r="B3908" s="9">
        <v>3.6243412851999501E-2</v>
      </c>
      <c r="C3908" s="9">
        <v>3.6243412851999501E-2</v>
      </c>
    </row>
    <row r="3909" spans="1:3" x14ac:dyDescent="0.3">
      <c r="A3909" s="23" t="s">
        <v>3824</v>
      </c>
      <c r="B3909" s="9">
        <v>4.6664009604335574E-2</v>
      </c>
      <c r="C3909" s="9">
        <v>4.6664009604335574E-2</v>
      </c>
    </row>
    <row r="3910" spans="1:3" x14ac:dyDescent="0.3">
      <c r="A3910" s="23" t="s">
        <v>6332</v>
      </c>
      <c r="B3910" s="9">
        <v>-4.0992185724422767E-3</v>
      </c>
      <c r="C3910" s="9">
        <v>-4.0992185724422767E-3</v>
      </c>
    </row>
    <row r="3911" spans="1:3" x14ac:dyDescent="0.3">
      <c r="A3911" s="23" t="s">
        <v>3825</v>
      </c>
      <c r="B3911" s="9">
        <v>4.3956114730381293E-3</v>
      </c>
      <c r="C3911" s="9">
        <v>4.3956114730381293E-3</v>
      </c>
    </row>
    <row r="3912" spans="1:3" x14ac:dyDescent="0.3">
      <c r="A3912" s="23" t="s">
        <v>3826</v>
      </c>
      <c r="B3912" s="9">
        <v>5.3790583371124377E-3</v>
      </c>
      <c r="C3912" s="9">
        <v>5.3790583371124377E-3</v>
      </c>
    </row>
    <row r="3913" spans="1:3" x14ac:dyDescent="0.3">
      <c r="A3913" s="23" t="s">
        <v>3827</v>
      </c>
      <c r="B3913" s="9">
        <v>1.0016793696153452E-3</v>
      </c>
      <c r="C3913" s="9">
        <v>1.0016793696153452E-3</v>
      </c>
    </row>
    <row r="3914" spans="1:3" x14ac:dyDescent="0.3">
      <c r="A3914" s="23" t="s">
        <v>3828</v>
      </c>
      <c r="B3914" s="9">
        <v>8.3280054370926757E-3</v>
      </c>
      <c r="C3914" s="9">
        <v>8.3280054370926757E-3</v>
      </c>
    </row>
    <row r="3915" spans="1:3" x14ac:dyDescent="0.3">
      <c r="A3915" s="23" t="s">
        <v>3829</v>
      </c>
      <c r="B3915" s="9">
        <v>-4.0966874173300099E-3</v>
      </c>
      <c r="C3915" s="9">
        <v>-4.0966874173300099E-3</v>
      </c>
    </row>
    <row r="3916" spans="1:3" x14ac:dyDescent="0.3">
      <c r="A3916" s="23" t="s">
        <v>6333</v>
      </c>
      <c r="B3916" s="9">
        <v>-8.3623359924749636E-3</v>
      </c>
      <c r="C3916" s="9">
        <v>-8.3623359924749636E-3</v>
      </c>
    </row>
    <row r="3917" spans="1:3" x14ac:dyDescent="0.3">
      <c r="A3917" s="23" t="s">
        <v>3830</v>
      </c>
      <c r="B3917" s="9">
        <v>-1.5074614415518257E-2</v>
      </c>
      <c r="C3917" s="9">
        <v>-1.5074614415518257E-2</v>
      </c>
    </row>
    <row r="3918" spans="1:3" x14ac:dyDescent="0.3">
      <c r="A3918" s="23" t="s">
        <v>3831</v>
      </c>
      <c r="B3918" s="9">
        <v>-4.5730869757351538E-3</v>
      </c>
      <c r="C3918" s="9">
        <v>-4.5730869757351538E-3</v>
      </c>
    </row>
    <row r="3919" spans="1:3" x14ac:dyDescent="0.3">
      <c r="A3919" s="23" t="s">
        <v>3832</v>
      </c>
      <c r="B3919" s="9">
        <v>2.7540774118430124E-2</v>
      </c>
      <c r="C3919" s="9">
        <v>2.7540774118430124E-2</v>
      </c>
    </row>
    <row r="3920" spans="1:3" x14ac:dyDescent="0.3">
      <c r="A3920" s="23" t="s">
        <v>3833</v>
      </c>
      <c r="B3920" s="9">
        <v>-2.1228191157782857E-2</v>
      </c>
      <c r="C3920" s="9">
        <v>-2.1228191157782857E-2</v>
      </c>
    </row>
    <row r="3921" spans="1:3" x14ac:dyDescent="0.3">
      <c r="A3921" s="23" t="s">
        <v>6335</v>
      </c>
      <c r="B3921" s="9">
        <v>0</v>
      </c>
      <c r="C3921" s="9">
        <v>0</v>
      </c>
    </row>
    <row r="3922" spans="1:3" x14ac:dyDescent="0.3">
      <c r="A3922" s="23" t="s">
        <v>6336</v>
      </c>
      <c r="B3922" s="9">
        <v>2.2869650079514615E-2</v>
      </c>
      <c r="C3922" s="9">
        <v>2.2869650079514615E-2</v>
      </c>
    </row>
    <row r="3923" spans="1:3" x14ac:dyDescent="0.3">
      <c r="A3923" s="23" t="s">
        <v>3834</v>
      </c>
      <c r="B3923" s="9">
        <v>1.3463285318670733E-3</v>
      </c>
      <c r="C3923" s="9">
        <v>1.3463285318670733E-3</v>
      </c>
    </row>
    <row r="3924" spans="1:3" x14ac:dyDescent="0.3">
      <c r="A3924" s="23" t="s">
        <v>3835</v>
      </c>
      <c r="B3924" s="9">
        <v>-1.5920147560473028E-2</v>
      </c>
      <c r="C3924" s="9">
        <v>-1.5920147560473028E-2</v>
      </c>
    </row>
    <row r="3925" spans="1:3" x14ac:dyDescent="0.3">
      <c r="A3925" s="23" t="s">
        <v>3836</v>
      </c>
      <c r="B3925" s="9">
        <v>-2.314848590275756E-2</v>
      </c>
      <c r="C3925" s="9">
        <v>-2.314848590275756E-2</v>
      </c>
    </row>
    <row r="3926" spans="1:3" x14ac:dyDescent="0.3">
      <c r="A3926" s="23" t="s">
        <v>3837</v>
      </c>
      <c r="B3926" s="9">
        <v>-1.6930842411806604E-2</v>
      </c>
      <c r="C3926" s="9">
        <v>-1.6930842411806604E-2</v>
      </c>
    </row>
    <row r="3927" spans="1:3" x14ac:dyDescent="0.3">
      <c r="A3927" s="23" t="s">
        <v>3838</v>
      </c>
      <c r="B3927" s="9">
        <v>1.266384416681624E-2</v>
      </c>
      <c r="C3927" s="9">
        <v>1.266384416681624E-2</v>
      </c>
    </row>
    <row r="3928" spans="1:3" x14ac:dyDescent="0.3">
      <c r="A3928" s="23" t="s">
        <v>6337</v>
      </c>
      <c r="B3928" s="9">
        <v>5.4828038658801736E-3</v>
      </c>
      <c r="C3928" s="9">
        <v>5.4828038658801736E-3</v>
      </c>
    </row>
    <row r="3929" spans="1:3" x14ac:dyDescent="0.3">
      <c r="A3929" s="23" t="s">
        <v>3839</v>
      </c>
      <c r="B3929" s="9">
        <v>-1.0995834674529465E-2</v>
      </c>
      <c r="C3929" s="9">
        <v>-1.0995834674529465E-2</v>
      </c>
    </row>
    <row r="3930" spans="1:3" x14ac:dyDescent="0.3">
      <c r="A3930" s="23" t="s">
        <v>3840</v>
      </c>
      <c r="B3930" s="9">
        <v>-7.9553933180182331E-3</v>
      </c>
      <c r="C3930" s="9">
        <v>-7.9553933180182331E-3</v>
      </c>
    </row>
    <row r="3931" spans="1:3" x14ac:dyDescent="0.3">
      <c r="A3931" s="23" t="s">
        <v>3841</v>
      </c>
      <c r="B3931" s="9">
        <v>7.2794892706571244E-3</v>
      </c>
      <c r="C3931" s="9">
        <v>7.2794892706571244E-3</v>
      </c>
    </row>
    <row r="3932" spans="1:3" x14ac:dyDescent="0.3">
      <c r="A3932" s="23" t="s">
        <v>3842</v>
      </c>
      <c r="B3932" s="9">
        <v>4.301736124104115E-4</v>
      </c>
      <c r="C3932" s="9">
        <v>4.301736124104115E-4</v>
      </c>
    </row>
    <row r="3933" spans="1:3" x14ac:dyDescent="0.3">
      <c r="A3933" s="23" t="s">
        <v>3843</v>
      </c>
      <c r="B3933" s="9">
        <v>-3.384931071466007E-3</v>
      </c>
      <c r="C3933" s="9">
        <v>-3.384931071466007E-3</v>
      </c>
    </row>
    <row r="3934" spans="1:3" x14ac:dyDescent="0.3">
      <c r="A3934" s="23" t="s">
        <v>6339</v>
      </c>
      <c r="B3934" s="9">
        <v>5.6556368861881024E-3</v>
      </c>
      <c r="C3934" s="9">
        <v>5.6556368861881024E-3</v>
      </c>
    </row>
    <row r="3935" spans="1:3" x14ac:dyDescent="0.3">
      <c r="A3935" s="23" t="s">
        <v>3844</v>
      </c>
      <c r="B3935" s="9">
        <v>-2.6712981101147646E-2</v>
      </c>
      <c r="C3935" s="9">
        <v>-2.6712981101147646E-2</v>
      </c>
    </row>
    <row r="3936" spans="1:3" x14ac:dyDescent="0.3">
      <c r="A3936" s="23" t="s">
        <v>3845</v>
      </c>
      <c r="B3936" s="9">
        <v>7.4643595749141339E-3</v>
      </c>
      <c r="C3936" s="9">
        <v>7.4643595749141339E-3</v>
      </c>
    </row>
    <row r="3937" spans="1:3" x14ac:dyDescent="0.3">
      <c r="A3937" s="23" t="s">
        <v>3846</v>
      </c>
      <c r="B3937" s="9">
        <v>-1.3273556943425984E-2</v>
      </c>
      <c r="C3937" s="9">
        <v>-1.3273556943425984E-2</v>
      </c>
    </row>
    <row r="3938" spans="1:3" x14ac:dyDescent="0.3">
      <c r="A3938" s="23" t="s">
        <v>3847</v>
      </c>
      <c r="B3938" s="9">
        <v>2.0876173958501972E-3</v>
      </c>
      <c r="C3938" s="9">
        <v>2.0876173958501972E-3</v>
      </c>
    </row>
    <row r="3939" spans="1:3" x14ac:dyDescent="0.3">
      <c r="A3939" s="23" t="s">
        <v>3848</v>
      </c>
      <c r="B3939" s="9">
        <v>-1.2271652967022114E-2</v>
      </c>
      <c r="C3939" s="9">
        <v>-1.2271652967022114E-2</v>
      </c>
    </row>
    <row r="3940" spans="1:3" x14ac:dyDescent="0.3">
      <c r="A3940" s="23" t="s">
        <v>6342</v>
      </c>
      <c r="B3940" s="9">
        <v>8.8532790616128315E-3</v>
      </c>
      <c r="C3940" s="9">
        <v>8.8532790616128315E-3</v>
      </c>
    </row>
    <row r="3941" spans="1:3" x14ac:dyDescent="0.3">
      <c r="A3941" s="23" t="s">
        <v>3849</v>
      </c>
      <c r="B3941" s="9">
        <v>3.8561991780791435E-2</v>
      </c>
      <c r="C3941" s="9">
        <v>3.8561991780791435E-2</v>
      </c>
    </row>
    <row r="3942" spans="1:3" x14ac:dyDescent="0.3">
      <c r="A3942" s="23" t="s">
        <v>3850</v>
      </c>
      <c r="B3942" s="9">
        <v>1.1947863268167191E-2</v>
      </c>
      <c r="C3942" s="9">
        <v>1.1947863268167191E-2</v>
      </c>
    </row>
    <row r="3943" spans="1:3" x14ac:dyDescent="0.3">
      <c r="A3943" s="23" t="s">
        <v>3851</v>
      </c>
      <c r="B3943" s="9">
        <v>4.9914407387972124E-3</v>
      </c>
      <c r="C3943" s="9">
        <v>4.9914407387972124E-3</v>
      </c>
    </row>
    <row r="3944" spans="1:3" x14ac:dyDescent="0.3">
      <c r="A3944" s="23" t="s">
        <v>3852</v>
      </c>
      <c r="B3944" s="9">
        <v>-3.3301851507783441E-2</v>
      </c>
      <c r="C3944" s="9">
        <v>-3.3301851507783441E-2</v>
      </c>
    </row>
    <row r="3945" spans="1:3" x14ac:dyDescent="0.3">
      <c r="A3945" s="23" t="s">
        <v>3853</v>
      </c>
      <c r="B3945" s="9">
        <v>-8.0657674606967992E-4</v>
      </c>
      <c r="C3945" s="9">
        <v>-8.0657674606967992E-4</v>
      </c>
    </row>
    <row r="3946" spans="1:3" x14ac:dyDescent="0.3">
      <c r="A3946" s="23" t="s">
        <v>6343</v>
      </c>
      <c r="B3946" s="9">
        <v>3.9645718781147867E-3</v>
      </c>
      <c r="C3946" s="9">
        <v>3.9645718781147867E-3</v>
      </c>
    </row>
    <row r="3947" spans="1:3" x14ac:dyDescent="0.3">
      <c r="A3947" s="23" t="s">
        <v>3854</v>
      </c>
      <c r="B3947" s="9">
        <v>1.4911453539109979E-2</v>
      </c>
      <c r="C3947" s="9">
        <v>1.4911453539109979E-2</v>
      </c>
    </row>
    <row r="3948" spans="1:3" x14ac:dyDescent="0.3">
      <c r="A3948" s="23" t="s">
        <v>3855</v>
      </c>
      <c r="B3948" s="9">
        <v>8.4306791993993668E-3</v>
      </c>
      <c r="C3948" s="9">
        <v>8.4306791993993668E-3</v>
      </c>
    </row>
    <row r="3949" spans="1:3" x14ac:dyDescent="0.3">
      <c r="A3949" s="23" t="s">
        <v>3856</v>
      </c>
      <c r="B3949" s="9">
        <v>-4.4187596489027679E-3</v>
      </c>
      <c r="C3949" s="9">
        <v>-4.4187596489027679E-3</v>
      </c>
    </row>
    <row r="3950" spans="1:3" x14ac:dyDescent="0.3">
      <c r="A3950" s="23" t="s">
        <v>3857</v>
      </c>
      <c r="B3950" s="9">
        <v>-1.294437417036701E-2</v>
      </c>
      <c r="C3950" s="9">
        <v>-1.294437417036701E-2</v>
      </c>
    </row>
    <row r="3951" spans="1:3" x14ac:dyDescent="0.3">
      <c r="A3951" s="23" t="s">
        <v>3858</v>
      </c>
      <c r="B3951" s="9">
        <v>1.0393197423737564E-2</v>
      </c>
      <c r="C3951" s="9">
        <v>1.0393197423737564E-2</v>
      </c>
    </row>
    <row r="3952" spans="1:3" x14ac:dyDescent="0.3">
      <c r="A3952" s="23" t="s">
        <v>6344</v>
      </c>
      <c r="B3952" s="9">
        <v>1.5800671777164879E-3</v>
      </c>
      <c r="C3952" s="9">
        <v>1.5800671777164879E-3</v>
      </c>
    </row>
    <row r="3953" spans="1:3" x14ac:dyDescent="0.3">
      <c r="A3953" s="23" t="s">
        <v>3859</v>
      </c>
      <c r="B3953" s="9">
        <v>-1.0376703009630272E-2</v>
      </c>
      <c r="C3953" s="9">
        <v>-1.0376703009630272E-2</v>
      </c>
    </row>
    <row r="3954" spans="1:3" x14ac:dyDescent="0.3">
      <c r="A3954" s="23" t="s">
        <v>3860</v>
      </c>
      <c r="B3954" s="9">
        <v>1.2923857034008845E-2</v>
      </c>
      <c r="C3954" s="9">
        <v>1.2923857034008845E-2</v>
      </c>
    </row>
    <row r="3955" spans="1:3" x14ac:dyDescent="0.3">
      <c r="A3955" s="23" t="s">
        <v>3861</v>
      </c>
      <c r="B3955" s="9">
        <v>4.1350019838983801E-2</v>
      </c>
      <c r="C3955" s="9">
        <v>4.1350019838983801E-2</v>
      </c>
    </row>
    <row r="3956" spans="1:3" x14ac:dyDescent="0.3">
      <c r="A3956" s="23" t="s">
        <v>3862</v>
      </c>
      <c r="B3956" s="9">
        <v>1.3966062645072322E-2</v>
      </c>
      <c r="C3956" s="9">
        <v>1.3966062645072322E-2</v>
      </c>
    </row>
    <row r="3957" spans="1:3" x14ac:dyDescent="0.3">
      <c r="A3957" s="23" t="s">
        <v>3863</v>
      </c>
      <c r="B3957" s="9">
        <v>5.4866686190856257E-3</v>
      </c>
      <c r="C3957" s="9">
        <v>5.4866686190856257E-3</v>
      </c>
    </row>
    <row r="3958" spans="1:3" x14ac:dyDescent="0.3">
      <c r="A3958" s="23" t="s">
        <v>6345</v>
      </c>
      <c r="B3958" s="9">
        <v>8.5457917179191528E-4</v>
      </c>
      <c r="C3958" s="9">
        <v>8.5457917179191528E-4</v>
      </c>
    </row>
    <row r="3959" spans="1:3" x14ac:dyDescent="0.3">
      <c r="A3959" s="23" t="s">
        <v>3864</v>
      </c>
      <c r="B3959" s="9">
        <v>8.6187877593106085E-3</v>
      </c>
      <c r="C3959" s="9">
        <v>8.6187877593106085E-3</v>
      </c>
    </row>
    <row r="3960" spans="1:3" x14ac:dyDescent="0.3">
      <c r="A3960" s="23" t="s">
        <v>3865</v>
      </c>
      <c r="B3960" s="9">
        <v>-3.8092172236755192E-2</v>
      </c>
      <c r="C3960" s="9">
        <v>-3.8092172236755192E-2</v>
      </c>
    </row>
    <row r="3961" spans="1:3" x14ac:dyDescent="0.3">
      <c r="A3961" s="23" t="s">
        <v>3866</v>
      </c>
      <c r="B3961" s="9">
        <v>2.4603140522527003E-3</v>
      </c>
      <c r="C3961" s="9">
        <v>2.4603140522527003E-3</v>
      </c>
    </row>
    <row r="3962" spans="1:3" x14ac:dyDescent="0.3">
      <c r="A3962" s="23" t="s">
        <v>3867</v>
      </c>
      <c r="B3962" s="9">
        <v>1.1110137680548622E-3</v>
      </c>
      <c r="C3962" s="9">
        <v>1.1110137680548622E-3</v>
      </c>
    </row>
    <row r="3963" spans="1:3" x14ac:dyDescent="0.3">
      <c r="A3963" s="23" t="s">
        <v>3868</v>
      </c>
      <c r="B3963" s="9">
        <v>-4.7450368752364313E-3</v>
      </c>
      <c r="C3963" s="9">
        <v>-4.7450368752364313E-3</v>
      </c>
    </row>
    <row r="3964" spans="1:3" x14ac:dyDescent="0.3">
      <c r="A3964" s="23" t="s">
        <v>6347</v>
      </c>
      <c r="B3964" s="9">
        <v>4.3943237549710834E-3</v>
      </c>
      <c r="C3964" s="9">
        <v>4.3943237549710834E-3</v>
      </c>
    </row>
    <row r="3965" spans="1:3" x14ac:dyDescent="0.3">
      <c r="A3965" s="23" t="s">
        <v>3869</v>
      </c>
      <c r="B3965" s="9">
        <v>-2.1928240556161049E-2</v>
      </c>
      <c r="C3965" s="9">
        <v>-2.1928240556161049E-2</v>
      </c>
    </row>
    <row r="3966" spans="1:3" x14ac:dyDescent="0.3">
      <c r="A3966" s="23" t="s">
        <v>3870</v>
      </c>
      <c r="B3966" s="9">
        <v>-5.7533420117108647E-3</v>
      </c>
      <c r="C3966" s="9">
        <v>-5.7533420117108647E-3</v>
      </c>
    </row>
    <row r="3967" spans="1:3" x14ac:dyDescent="0.3">
      <c r="A3967" s="23" t="s">
        <v>3871</v>
      </c>
      <c r="B3967" s="9">
        <v>9.0114451443770466E-4</v>
      </c>
      <c r="C3967" s="9">
        <v>9.0114451443770466E-4</v>
      </c>
    </row>
    <row r="3968" spans="1:3" x14ac:dyDescent="0.3">
      <c r="A3968" s="23" t="s">
        <v>3872</v>
      </c>
      <c r="B3968" s="9">
        <v>1.8597959585650726E-3</v>
      </c>
      <c r="C3968" s="9">
        <v>1.8597959585650726E-3</v>
      </c>
    </row>
    <row r="3969" spans="1:3" x14ac:dyDescent="0.3">
      <c r="A3969" s="23" t="s">
        <v>6348</v>
      </c>
      <c r="B3969" s="9">
        <v>1.1381676731116327E-3</v>
      </c>
      <c r="C3969" s="9">
        <v>1.1381676731116327E-3</v>
      </c>
    </row>
    <row r="3970" spans="1:3" x14ac:dyDescent="0.3">
      <c r="A3970" s="23" t="s">
        <v>3873</v>
      </c>
      <c r="B3970" s="9">
        <v>-2.3376400491395824E-3</v>
      </c>
      <c r="C3970" s="9">
        <v>-2.3376400491395824E-3</v>
      </c>
    </row>
    <row r="3971" spans="1:3" x14ac:dyDescent="0.3">
      <c r="A3971" s="23" t="s">
        <v>3874</v>
      </c>
      <c r="B3971" s="9">
        <v>7.1157653673712398E-3</v>
      </c>
      <c r="C3971" s="9">
        <v>7.1157653673712398E-3</v>
      </c>
    </row>
    <row r="3972" spans="1:3" x14ac:dyDescent="0.3">
      <c r="A3972" s="23" t="s">
        <v>3875</v>
      </c>
      <c r="B3972" s="9">
        <v>-1.9190290234348536E-2</v>
      </c>
      <c r="C3972" s="9">
        <v>-1.9190290234348536E-2</v>
      </c>
    </row>
    <row r="3973" spans="1:3" x14ac:dyDescent="0.3">
      <c r="A3973" s="23" t="s">
        <v>3876</v>
      </c>
      <c r="B3973" s="9">
        <v>-2.3040370422795952E-2</v>
      </c>
      <c r="C3973" s="9">
        <v>-2.3040370422795952E-2</v>
      </c>
    </row>
    <row r="3974" spans="1:3" x14ac:dyDescent="0.3">
      <c r="A3974" s="23" t="s">
        <v>3877</v>
      </c>
      <c r="B3974" s="9">
        <v>-7.3612309947253566E-3</v>
      </c>
      <c r="C3974" s="9">
        <v>-7.3612309947253566E-3</v>
      </c>
    </row>
    <row r="3975" spans="1:3" x14ac:dyDescent="0.3">
      <c r="A3975" s="23" t="s">
        <v>6350</v>
      </c>
      <c r="B3975" s="9">
        <v>1.376548834561343E-3</v>
      </c>
      <c r="C3975" s="9">
        <v>1.376548834561343E-3</v>
      </c>
    </row>
    <row r="3976" spans="1:3" x14ac:dyDescent="0.3">
      <c r="A3976" s="23" t="s">
        <v>3878</v>
      </c>
      <c r="B3976" s="9">
        <v>-2.6296033184225547E-3</v>
      </c>
      <c r="C3976" s="9">
        <v>-2.6296033184225547E-3</v>
      </c>
    </row>
    <row r="3977" spans="1:3" x14ac:dyDescent="0.3">
      <c r="A3977" s="23" t="s">
        <v>3879</v>
      </c>
      <c r="B3977" s="9">
        <v>-1.2539184969413681E-4</v>
      </c>
      <c r="C3977" s="9">
        <v>-1.2539184969413681E-4</v>
      </c>
    </row>
    <row r="3978" spans="1:3" x14ac:dyDescent="0.3">
      <c r="A3978" s="23" t="s">
        <v>3880</v>
      </c>
      <c r="B3978" s="9">
        <v>1.8808187886556782E-4</v>
      </c>
      <c r="C3978" s="9">
        <v>1.8808187886556782E-4</v>
      </c>
    </row>
    <row r="3979" spans="1:3" x14ac:dyDescent="0.3">
      <c r="A3979" s="23" t="s">
        <v>3881</v>
      </c>
      <c r="B3979" s="9">
        <v>6.268609937793469E-5</v>
      </c>
      <c r="C3979" s="9">
        <v>6.268609937793469E-5</v>
      </c>
    </row>
    <row r="3980" spans="1:3" x14ac:dyDescent="0.3">
      <c r="A3980" s="23" t="s">
        <v>3882</v>
      </c>
      <c r="B3980" s="9">
        <v>-8.4983672216350139E-3</v>
      </c>
      <c r="C3980" s="9">
        <v>-8.4983672216350139E-3</v>
      </c>
    </row>
    <row r="3981" spans="1:3" x14ac:dyDescent="0.3">
      <c r="A3981" s="23" t="s">
        <v>6351</v>
      </c>
      <c r="B3981" s="9">
        <v>1.037712528929095E-2</v>
      </c>
      <c r="C3981" s="9">
        <v>1.037712528929095E-2</v>
      </c>
    </row>
    <row r="3982" spans="1:3" x14ac:dyDescent="0.3">
      <c r="A3982" s="23" t="s">
        <v>3883</v>
      </c>
      <c r="B3982" s="9">
        <v>5.8018192004382378E-3</v>
      </c>
      <c r="C3982" s="9">
        <v>5.8018192004382378E-3</v>
      </c>
    </row>
    <row r="3983" spans="1:3" x14ac:dyDescent="0.3">
      <c r="A3983" s="23" t="s">
        <v>3884</v>
      </c>
      <c r="B3983" s="9">
        <v>-7.3672057008655392E-3</v>
      </c>
      <c r="C3983" s="9">
        <v>-7.3672057008655392E-3</v>
      </c>
    </row>
    <row r="3984" spans="1:3" x14ac:dyDescent="0.3">
      <c r="A3984" s="23" t="s">
        <v>3885</v>
      </c>
      <c r="B3984" s="9">
        <v>-1.1285975240202255E-3</v>
      </c>
      <c r="C3984" s="9">
        <v>-1.1285975240202255E-3</v>
      </c>
    </row>
    <row r="3985" spans="1:3" x14ac:dyDescent="0.3">
      <c r="A3985" s="23" t="s">
        <v>3886</v>
      </c>
      <c r="B3985" s="9">
        <v>1.2964529628625461E-2</v>
      </c>
      <c r="C3985" s="9">
        <v>1.2964529628625461E-2</v>
      </c>
    </row>
    <row r="3986" spans="1:3" x14ac:dyDescent="0.3">
      <c r="A3986" s="23" t="s">
        <v>3887</v>
      </c>
      <c r="B3986" s="9">
        <v>-2.7285146532040625E-3</v>
      </c>
      <c r="C3986" s="9">
        <v>-2.7285146532040625E-3</v>
      </c>
    </row>
    <row r="3987" spans="1:3" x14ac:dyDescent="0.3">
      <c r="A3987" s="23" t="s">
        <v>6352</v>
      </c>
      <c r="B3987" s="9">
        <v>-1.6158104317212704E-3</v>
      </c>
      <c r="C3987" s="9">
        <v>-1.6158104317212704E-3</v>
      </c>
    </row>
    <row r="3988" spans="1:3" x14ac:dyDescent="0.3">
      <c r="A3988" s="23" t="s">
        <v>3888</v>
      </c>
      <c r="B3988" s="9">
        <v>3.6628940534462451E-3</v>
      </c>
      <c r="C3988" s="9">
        <v>3.6628940534462451E-3</v>
      </c>
    </row>
    <row r="3989" spans="1:3" x14ac:dyDescent="0.3">
      <c r="A3989" s="23" t="s">
        <v>3889</v>
      </c>
      <c r="B3989" s="9">
        <v>-2.5417917389652187E-2</v>
      </c>
      <c r="C3989" s="9">
        <v>-2.5417917389652187E-2</v>
      </c>
    </row>
    <row r="3990" spans="1:3" x14ac:dyDescent="0.3">
      <c r="A3990" s="23" t="s">
        <v>3890</v>
      </c>
      <c r="B3990" s="9">
        <v>7.3464548266868653E-3</v>
      </c>
      <c r="C3990" s="9">
        <v>7.3464548266868653E-3</v>
      </c>
    </row>
    <row r="3991" spans="1:3" x14ac:dyDescent="0.3">
      <c r="A3991" s="23" t="s">
        <v>3891</v>
      </c>
      <c r="B3991" s="9">
        <v>-2.716963728668823E-3</v>
      </c>
      <c r="C3991" s="9">
        <v>-2.716963728668823E-3</v>
      </c>
    </row>
    <row r="3992" spans="1:3" x14ac:dyDescent="0.3">
      <c r="A3992" s="23" t="s">
        <v>3892</v>
      </c>
      <c r="B3992" s="9">
        <v>-4.4388151512108386E-3</v>
      </c>
      <c r="C3992" s="9">
        <v>-4.4388151512108386E-3</v>
      </c>
    </row>
    <row r="3993" spans="1:3" x14ac:dyDescent="0.3">
      <c r="A3993" s="23" t="s">
        <v>6353</v>
      </c>
      <c r="B3993" s="9">
        <v>1.2191036245525083E-2</v>
      </c>
      <c r="C3993" s="9">
        <v>1.2191036245525083E-2</v>
      </c>
    </row>
    <row r="3994" spans="1:3" x14ac:dyDescent="0.3">
      <c r="A3994" s="23" t="s">
        <v>3893</v>
      </c>
      <c r="B3994" s="9">
        <v>-1.6713480973740667E-2</v>
      </c>
      <c r="C3994" s="9">
        <v>-1.6713480973740667E-2</v>
      </c>
    </row>
    <row r="3995" spans="1:3" x14ac:dyDescent="0.3">
      <c r="A3995" s="23" t="s">
        <v>3894</v>
      </c>
      <c r="B3995" s="9">
        <v>-7.240140548953956E-3</v>
      </c>
      <c r="C3995" s="9">
        <v>-7.240140548953956E-3</v>
      </c>
    </row>
    <row r="3996" spans="1:3" x14ac:dyDescent="0.3">
      <c r="A3996" s="23" t="s">
        <v>3895</v>
      </c>
      <c r="B3996" s="9">
        <v>6.4302478882619522E-5</v>
      </c>
      <c r="C3996" s="9">
        <v>6.4302478882619522E-5</v>
      </c>
    </row>
    <row r="3997" spans="1:3" x14ac:dyDescent="0.3">
      <c r="A3997" s="23" t="s">
        <v>3896</v>
      </c>
      <c r="B3997" s="9">
        <v>-9.649716082190396E-4</v>
      </c>
      <c r="C3997" s="9">
        <v>-9.649716082190396E-4</v>
      </c>
    </row>
    <row r="3998" spans="1:3" x14ac:dyDescent="0.3">
      <c r="A3998" s="23" t="s">
        <v>6356</v>
      </c>
      <c r="B3998" s="9">
        <v>9.4805655327772805E-3</v>
      </c>
      <c r="C3998" s="9">
        <v>9.4805655327772805E-3</v>
      </c>
    </row>
    <row r="3999" spans="1:3" x14ac:dyDescent="0.3">
      <c r="A3999" s="23" t="s">
        <v>3897</v>
      </c>
      <c r="B3999" s="9">
        <v>2.6105519266827514E-3</v>
      </c>
      <c r="C3999" s="9">
        <v>2.6105519266827514E-3</v>
      </c>
    </row>
    <row r="4000" spans="1:3" x14ac:dyDescent="0.3">
      <c r="A4000" s="23" t="s">
        <v>3898</v>
      </c>
      <c r="B4000" s="9">
        <v>-5.0604093732628933E-2</v>
      </c>
      <c r="C4000" s="9">
        <v>-5.0604093732628933E-2</v>
      </c>
    </row>
    <row r="4001" spans="1:3" x14ac:dyDescent="0.3">
      <c r="A4001" s="23" t="s">
        <v>3899</v>
      </c>
      <c r="B4001" s="9">
        <v>1.3091192708192988E-2</v>
      </c>
      <c r="C4001" s="9">
        <v>1.3091192708192988E-2</v>
      </c>
    </row>
    <row r="4002" spans="1:3" x14ac:dyDescent="0.3">
      <c r="A4002" s="23" t="s">
        <v>3900</v>
      </c>
      <c r="B4002" s="9">
        <v>1.2987195526811112E-2</v>
      </c>
      <c r="C4002" s="9">
        <v>1.2987195526811112E-2</v>
      </c>
    </row>
    <row r="4003" spans="1:3" x14ac:dyDescent="0.3">
      <c r="A4003" s="23" t="s">
        <v>3901</v>
      </c>
      <c r="B4003" s="9">
        <v>7.9836856733511881E-3</v>
      </c>
      <c r="C4003" s="9">
        <v>7.9836856733511881E-3</v>
      </c>
    </row>
    <row r="4004" spans="1:3" x14ac:dyDescent="0.3">
      <c r="A4004" s="23" t="s">
        <v>6357</v>
      </c>
      <c r="B4004" s="9">
        <v>9.4586169899912899E-3</v>
      </c>
      <c r="C4004" s="9">
        <v>9.4586169899912899E-3</v>
      </c>
    </row>
    <row r="4005" spans="1:3" x14ac:dyDescent="0.3">
      <c r="A4005" s="23" t="s">
        <v>3902</v>
      </c>
      <c r="B4005" s="9">
        <v>-1.1529547059669604E-2</v>
      </c>
      <c r="C4005" s="9">
        <v>-1.1529547059669604E-2</v>
      </c>
    </row>
    <row r="4006" spans="1:3" x14ac:dyDescent="0.3">
      <c r="A4006" s="23" t="s">
        <v>3903</v>
      </c>
      <c r="B4006" s="9">
        <v>-9.17646607250556E-3</v>
      </c>
      <c r="C4006" s="9">
        <v>-9.17646607250556E-3</v>
      </c>
    </row>
    <row r="4007" spans="1:3" x14ac:dyDescent="0.3">
      <c r="A4007" s="23" t="s">
        <v>3904</v>
      </c>
      <c r="B4007" s="9">
        <v>-1.7610849891144233E-2</v>
      </c>
      <c r="C4007" s="9">
        <v>-1.7610849891144233E-2</v>
      </c>
    </row>
    <row r="4008" spans="1:3" x14ac:dyDescent="0.3">
      <c r="A4008" s="23" t="s">
        <v>3905</v>
      </c>
      <c r="B4008" s="9">
        <v>-4.2678112258228117E-3</v>
      </c>
      <c r="C4008" s="9">
        <v>-4.2678112258228117E-3</v>
      </c>
    </row>
    <row r="4009" spans="1:3" x14ac:dyDescent="0.3">
      <c r="A4009" s="23" t="s">
        <v>3906</v>
      </c>
      <c r="B4009" s="9">
        <v>-9.669696617958936E-3</v>
      </c>
      <c r="C4009" s="9">
        <v>-9.669696617958936E-3</v>
      </c>
    </row>
    <row r="4010" spans="1:3" x14ac:dyDescent="0.3">
      <c r="A4010" s="23" t="s">
        <v>6358</v>
      </c>
      <c r="B4010" s="9">
        <v>2.024086637817657E-4</v>
      </c>
      <c r="C4010" s="9">
        <v>2.024086637817657E-4</v>
      </c>
    </row>
    <row r="4011" spans="1:3" x14ac:dyDescent="0.3">
      <c r="A4011" s="23" t="s">
        <v>3907</v>
      </c>
      <c r="B4011" s="9">
        <v>-5.2759862644831514E-3</v>
      </c>
      <c r="C4011" s="9">
        <v>-5.2759862644831514E-3</v>
      </c>
    </row>
    <row r="4012" spans="1:3" x14ac:dyDescent="0.3">
      <c r="A4012" s="23" t="s">
        <v>3908</v>
      </c>
      <c r="B4012" s="9">
        <v>1.6263471769338315E-3</v>
      </c>
      <c r="C4012" s="9">
        <v>1.6263471769338315E-3</v>
      </c>
    </row>
    <row r="4013" spans="1:3" x14ac:dyDescent="0.3">
      <c r="A4013" s="23" t="s">
        <v>3909</v>
      </c>
      <c r="B4013" s="9">
        <v>-3.7309679341005087E-3</v>
      </c>
      <c r="C4013" s="9">
        <v>-3.7309679341005087E-3</v>
      </c>
    </row>
    <row r="4014" spans="1:3" x14ac:dyDescent="0.3">
      <c r="A4014" s="23" t="s">
        <v>3910</v>
      </c>
      <c r="B4014" s="9">
        <v>-2.1090595292722115E-3</v>
      </c>
      <c r="C4014" s="9">
        <v>-2.1090595292722115E-3</v>
      </c>
    </row>
    <row r="4015" spans="1:3" x14ac:dyDescent="0.3">
      <c r="A4015" s="23" t="s">
        <v>3911</v>
      </c>
      <c r="B4015" s="9">
        <v>-1.4129178808894E-2</v>
      </c>
      <c r="C4015" s="9">
        <v>-1.4129178808894E-2</v>
      </c>
    </row>
    <row r="4016" spans="1:3" x14ac:dyDescent="0.3">
      <c r="A4016" s="23" t="s">
        <v>6359</v>
      </c>
      <c r="B4016" s="9">
        <v>1.22203909909491E-2</v>
      </c>
      <c r="C4016" s="9">
        <v>1.22203909909491E-2</v>
      </c>
    </row>
    <row r="4017" spans="1:3" x14ac:dyDescent="0.3">
      <c r="A4017" s="23" t="s">
        <v>3912</v>
      </c>
      <c r="B4017" s="9">
        <v>-4.1710888194273583E-3</v>
      </c>
      <c r="C4017" s="9">
        <v>-4.1710888194273583E-3</v>
      </c>
    </row>
    <row r="4018" spans="1:3" x14ac:dyDescent="0.3">
      <c r="A4018" s="23" t="s">
        <v>3913</v>
      </c>
      <c r="B4018" s="9">
        <v>2.5320800525968639E-3</v>
      </c>
      <c r="C4018" s="9">
        <v>2.5320800525968639E-3</v>
      </c>
    </row>
    <row r="4019" spans="1:3" x14ac:dyDescent="0.3">
      <c r="A4019" s="23" t="s">
        <v>3914</v>
      </c>
      <c r="B4019" s="9">
        <v>7.0151828645966105E-3</v>
      </c>
      <c r="C4019" s="9">
        <v>7.0151828645966105E-3</v>
      </c>
    </row>
    <row r="4020" spans="1:3" x14ac:dyDescent="0.3">
      <c r="A4020" s="23" t="s">
        <v>3915</v>
      </c>
      <c r="B4020" s="9">
        <v>8.086725200297662E-2</v>
      </c>
      <c r="C4020" s="9">
        <v>8.086725200297662E-2</v>
      </c>
    </row>
    <row r="4021" spans="1:3" x14ac:dyDescent="0.3">
      <c r="A4021" s="23" t="s">
        <v>3916</v>
      </c>
      <c r="B4021" s="9">
        <v>2.1885267450249368E-3</v>
      </c>
      <c r="C4021" s="9">
        <v>2.1885267450249368E-3</v>
      </c>
    </row>
    <row r="4022" spans="1:3" x14ac:dyDescent="0.3">
      <c r="A4022" s="23" t="s">
        <v>3917</v>
      </c>
      <c r="B4022" s="9">
        <v>-1.4913909503286448E-2</v>
      </c>
      <c r="C4022" s="9">
        <v>-1.4913909503286448E-2</v>
      </c>
    </row>
    <row r="4023" spans="1:3" x14ac:dyDescent="0.3">
      <c r="A4023" s="23" t="s">
        <v>3918</v>
      </c>
      <c r="B4023" s="9">
        <v>2.7856934760147386E-3</v>
      </c>
      <c r="C4023" s="9">
        <v>2.7856934760147386E-3</v>
      </c>
    </row>
    <row r="4024" spans="1:3" x14ac:dyDescent="0.3">
      <c r="A4024" s="23" t="s">
        <v>3919</v>
      </c>
      <c r="B4024" s="9">
        <v>3.7926675549437134E-4</v>
      </c>
      <c r="C4024" s="9">
        <v>3.7926675549437134E-4</v>
      </c>
    </row>
    <row r="4025" spans="1:3" x14ac:dyDescent="0.3">
      <c r="A4025" s="23" t="s">
        <v>3920</v>
      </c>
      <c r="B4025" s="9">
        <v>8.1196354826362574E-3</v>
      </c>
      <c r="C4025" s="9">
        <v>8.1196354826362574E-3</v>
      </c>
    </row>
    <row r="4026" spans="1:3" x14ac:dyDescent="0.3">
      <c r="A4026" s="23" t="s">
        <v>3921</v>
      </c>
      <c r="B4026" s="9">
        <v>9.5455695636797577E-3</v>
      </c>
      <c r="C4026" s="9">
        <v>9.5455695636797577E-3</v>
      </c>
    </row>
    <row r="4027" spans="1:3" x14ac:dyDescent="0.3">
      <c r="A4027" s="23" t="s">
        <v>6362</v>
      </c>
      <c r="B4027" s="9">
        <v>-8.9583053245511843E-2</v>
      </c>
      <c r="C4027" s="9">
        <v>-8.9583053245511843E-2</v>
      </c>
    </row>
    <row r="4028" spans="1:3" x14ac:dyDescent="0.3">
      <c r="A4028" s="23" t="s">
        <v>3922</v>
      </c>
      <c r="B4028" s="9">
        <v>0.11865042016949852</v>
      </c>
      <c r="C4028" s="9">
        <v>0.11865042016949852</v>
      </c>
    </row>
    <row r="4029" spans="1:3" x14ac:dyDescent="0.3">
      <c r="A4029" s="23" t="s">
        <v>3923</v>
      </c>
      <c r="B4029" s="9">
        <v>-7.8438475074848416E-4</v>
      </c>
      <c r="C4029" s="9">
        <v>-7.8438475074848416E-4</v>
      </c>
    </row>
    <row r="4030" spans="1:3" x14ac:dyDescent="0.3">
      <c r="A4030" s="23" t="s">
        <v>3924</v>
      </c>
      <c r="B4030" s="9">
        <v>1.1462991234694178E-2</v>
      </c>
      <c r="C4030" s="9">
        <v>1.1462991234694178E-2</v>
      </c>
    </row>
    <row r="4031" spans="1:3" x14ac:dyDescent="0.3">
      <c r="A4031" s="23" t="s">
        <v>3925</v>
      </c>
      <c r="B4031" s="9">
        <v>-4.6054090191761949E-3</v>
      </c>
      <c r="C4031" s="9">
        <v>-4.6054090191761949E-3</v>
      </c>
    </row>
    <row r="4032" spans="1:3" x14ac:dyDescent="0.3">
      <c r="A4032" s="23" t="s">
        <v>3926</v>
      </c>
      <c r="B4032" s="9">
        <v>-1.0788761489767011E-2</v>
      </c>
      <c r="C4032" s="9">
        <v>-1.0788761489767011E-2</v>
      </c>
    </row>
    <row r="4033" spans="1:3" x14ac:dyDescent="0.3">
      <c r="A4033" s="23" t="s">
        <v>6363</v>
      </c>
      <c r="B4033" s="9">
        <v>-8.2186157829920739E-2</v>
      </c>
      <c r="C4033" s="9">
        <v>-8.2186157829920739E-2</v>
      </c>
    </row>
    <row r="4034" spans="1:3" x14ac:dyDescent="0.3">
      <c r="A4034" s="23" t="s">
        <v>3927</v>
      </c>
      <c r="B4034" s="9">
        <v>8.7263538176781161E-2</v>
      </c>
      <c r="C4034" s="9">
        <v>8.7263538176781161E-2</v>
      </c>
    </row>
    <row r="4035" spans="1:3" x14ac:dyDescent="0.3">
      <c r="A4035" s="23" t="s">
        <v>3928</v>
      </c>
      <c r="B4035" s="9">
        <v>-3.185372827739124E-2</v>
      </c>
      <c r="C4035" s="9">
        <v>-3.185372827739124E-2</v>
      </c>
    </row>
    <row r="4036" spans="1:3" x14ac:dyDescent="0.3">
      <c r="A4036" s="23" t="s">
        <v>3929</v>
      </c>
      <c r="B4036" s="9">
        <v>2.380259365289222E-2</v>
      </c>
      <c r="C4036" s="9">
        <v>2.380259365289222E-2</v>
      </c>
    </row>
    <row r="4037" spans="1:3" x14ac:dyDescent="0.3">
      <c r="A4037" s="23" t="s">
        <v>3930</v>
      </c>
      <c r="B4037" s="9">
        <v>2.0335197172819175E-2</v>
      </c>
      <c r="C4037" s="9">
        <v>2.0335197172819175E-2</v>
      </c>
    </row>
    <row r="4038" spans="1:3" x14ac:dyDescent="0.3">
      <c r="A4038" s="23" t="s">
        <v>3931</v>
      </c>
      <c r="B4038" s="9">
        <v>-1.3249197138860649E-2</v>
      </c>
      <c r="C4038" s="9">
        <v>-1.3249197138860649E-2</v>
      </c>
    </row>
    <row r="4039" spans="1:3" x14ac:dyDescent="0.3">
      <c r="A4039" s="23" t="s">
        <v>6364</v>
      </c>
      <c r="B4039" s="9">
        <v>-7.7130035499361482E-2</v>
      </c>
      <c r="C4039" s="9">
        <v>-7.7130035499361482E-2</v>
      </c>
    </row>
    <row r="4040" spans="1:3" x14ac:dyDescent="0.3">
      <c r="A4040" s="23" t="s">
        <v>3932</v>
      </c>
      <c r="B4040" s="9">
        <v>4.2874645191217101E-2</v>
      </c>
      <c r="C4040" s="9">
        <v>4.2874645191217101E-2</v>
      </c>
    </row>
    <row r="4041" spans="1:3" x14ac:dyDescent="0.3">
      <c r="A4041" s="23" t="s">
        <v>3933</v>
      </c>
      <c r="B4041" s="9">
        <v>-9.3490877040090618E-3</v>
      </c>
      <c r="C4041" s="9">
        <v>-9.3490877040090618E-3</v>
      </c>
    </row>
    <row r="4042" spans="1:3" x14ac:dyDescent="0.3">
      <c r="A4042" s="23" t="s">
        <v>3934</v>
      </c>
      <c r="B4042" s="9">
        <v>-3.6986559407421009E-2</v>
      </c>
      <c r="C4042" s="9">
        <v>-3.6986559407421009E-2</v>
      </c>
    </row>
    <row r="4043" spans="1:3" x14ac:dyDescent="0.3">
      <c r="A4043" s="23" t="s">
        <v>3935</v>
      </c>
      <c r="B4043" s="9">
        <v>2.3787560759471898E-2</v>
      </c>
      <c r="C4043" s="9">
        <v>2.3787560759471898E-2</v>
      </c>
    </row>
    <row r="4044" spans="1:3" x14ac:dyDescent="0.3">
      <c r="A4044" s="23" t="s">
        <v>3936</v>
      </c>
      <c r="B4044" s="9">
        <v>7.4458612370118743E-3</v>
      </c>
      <c r="C4044" s="9">
        <v>7.4458612370118743E-3</v>
      </c>
    </row>
    <row r="4045" spans="1:3" x14ac:dyDescent="0.3">
      <c r="A4045" s="23" t="s">
        <v>6365</v>
      </c>
      <c r="B4045" s="9">
        <v>-8.202073843318923E-2</v>
      </c>
      <c r="C4045" s="9">
        <v>-8.202073843318923E-2</v>
      </c>
    </row>
    <row r="4046" spans="1:3" x14ac:dyDescent="0.3">
      <c r="A4046" s="23" t="s">
        <v>3937</v>
      </c>
      <c r="B4046" s="9">
        <v>8.4553667852247605E-2</v>
      </c>
      <c r="C4046" s="9">
        <v>8.4553667852247605E-2</v>
      </c>
    </row>
    <row r="4047" spans="1:3" x14ac:dyDescent="0.3">
      <c r="A4047" s="23" t="s">
        <v>3938</v>
      </c>
      <c r="B4047" s="9">
        <v>2.4003548888505638E-3</v>
      </c>
      <c r="C4047" s="9">
        <v>2.4003548888505638E-3</v>
      </c>
    </row>
    <row r="4048" spans="1:3" x14ac:dyDescent="0.3">
      <c r="A4048" s="23" t="s">
        <v>3939</v>
      </c>
      <c r="B4048" s="9">
        <v>2.6463376290627922E-3</v>
      </c>
      <c r="C4048" s="9">
        <v>2.6463376290627922E-3</v>
      </c>
    </row>
    <row r="4049" spans="1:3" x14ac:dyDescent="0.3">
      <c r="A4049" s="23" t="s">
        <v>3940</v>
      </c>
      <c r="B4049" s="9">
        <v>2.4510586384052977E-3</v>
      </c>
      <c r="C4049" s="9">
        <v>2.4510586384052977E-3</v>
      </c>
    </row>
    <row r="4050" spans="1:3" x14ac:dyDescent="0.3">
      <c r="A4050" s="23" t="s">
        <v>3941</v>
      </c>
      <c r="B4050" s="9">
        <v>-1.1299555253933282E-2</v>
      </c>
      <c r="C4050" s="9">
        <v>-1.1299555253933282E-2</v>
      </c>
    </row>
    <row r="4051" spans="1:3" x14ac:dyDescent="0.3">
      <c r="A4051" s="23" t="s">
        <v>6367</v>
      </c>
      <c r="B4051" s="9">
        <v>-8.178474386023124E-2</v>
      </c>
      <c r="C4051" s="9">
        <v>-8.178474386023124E-2</v>
      </c>
    </row>
    <row r="4052" spans="1:3" x14ac:dyDescent="0.3">
      <c r="A4052" s="23" t="s">
        <v>3942</v>
      </c>
      <c r="B4052" s="9">
        <v>9.6343059909923201E-2</v>
      </c>
      <c r="C4052" s="9">
        <v>9.6343059909923201E-2</v>
      </c>
    </row>
    <row r="4053" spans="1:3" x14ac:dyDescent="0.3">
      <c r="A4053" s="23" t="s">
        <v>3943</v>
      </c>
      <c r="B4053" s="9">
        <v>-1.2275499585915686E-2</v>
      </c>
      <c r="C4053" s="9">
        <v>-1.2275499585915686E-2</v>
      </c>
    </row>
    <row r="4054" spans="1:3" x14ac:dyDescent="0.3">
      <c r="A4054" s="23" t="s">
        <v>3944</v>
      </c>
      <c r="B4054" s="9">
        <v>5.243386724820936E-3</v>
      </c>
      <c r="C4054" s="9">
        <v>5.243386724820936E-3</v>
      </c>
    </row>
    <row r="4055" spans="1:3" x14ac:dyDescent="0.3">
      <c r="A4055" s="23" t="s">
        <v>3945</v>
      </c>
      <c r="B4055" s="9">
        <v>-9.6233727793206998E-3</v>
      </c>
      <c r="C4055" s="9">
        <v>-9.6233727793206998E-3</v>
      </c>
    </row>
    <row r="4056" spans="1:3" x14ac:dyDescent="0.3">
      <c r="A4056" s="23" t="s">
        <v>6368</v>
      </c>
      <c r="B4056" s="9">
        <v>-8.0376754172733419E-2</v>
      </c>
      <c r="C4056" s="9">
        <v>-8.0376754172733419E-2</v>
      </c>
    </row>
    <row r="4057" spans="1:3" x14ac:dyDescent="0.3">
      <c r="A4057" s="23" t="s">
        <v>3946</v>
      </c>
      <c r="B4057" s="9">
        <v>7.1430435956924207E-2</v>
      </c>
      <c r="C4057" s="9">
        <v>7.1430435956924207E-2</v>
      </c>
    </row>
    <row r="4058" spans="1:3" x14ac:dyDescent="0.3">
      <c r="A4058" s="23" t="s">
        <v>3947</v>
      </c>
      <c r="B4058" s="9">
        <v>-2.3778167432411336E-3</v>
      </c>
      <c r="C4058" s="9">
        <v>-2.3778167432411336E-3</v>
      </c>
    </row>
    <row r="4059" spans="1:3" x14ac:dyDescent="0.3">
      <c r="A4059" s="23" t="s">
        <v>3948</v>
      </c>
      <c r="B4059" s="9">
        <v>3.5645836586302881E-2</v>
      </c>
      <c r="C4059" s="9">
        <v>3.5645836586302881E-2</v>
      </c>
    </row>
    <row r="4060" spans="1:3" x14ac:dyDescent="0.3">
      <c r="A4060" s="23" t="s">
        <v>3949</v>
      </c>
      <c r="B4060" s="9">
        <v>6.12796322015733E-3</v>
      </c>
      <c r="C4060" s="9">
        <v>6.12796322015733E-3</v>
      </c>
    </row>
    <row r="4061" spans="1:3" x14ac:dyDescent="0.3">
      <c r="A4061" s="23" t="s">
        <v>3950</v>
      </c>
      <c r="B4061" s="9">
        <v>9.7028518532478857E-3</v>
      </c>
      <c r="C4061" s="9">
        <v>9.7028518532478857E-3</v>
      </c>
    </row>
    <row r="4062" spans="1:3" x14ac:dyDescent="0.3">
      <c r="A4062" s="23" t="s">
        <v>6369</v>
      </c>
      <c r="B4062" s="9">
        <v>-7.6692177936992068E-2</v>
      </c>
      <c r="C4062" s="9">
        <v>-7.6692177936992068E-2</v>
      </c>
    </row>
    <row r="4063" spans="1:3" x14ac:dyDescent="0.3">
      <c r="A4063" s="23" t="s">
        <v>3951</v>
      </c>
      <c r="B4063" s="9">
        <v>8.0352280845657362E-2</v>
      </c>
      <c r="C4063" s="9">
        <v>8.0352280845657362E-2</v>
      </c>
    </row>
    <row r="4064" spans="1:3" x14ac:dyDescent="0.3">
      <c r="A4064" s="23" t="s">
        <v>3952</v>
      </c>
      <c r="B4064" s="9">
        <v>-2.9537490893402765E-2</v>
      </c>
      <c r="C4064" s="9">
        <v>-2.9537490893402765E-2</v>
      </c>
    </row>
    <row r="4065" spans="1:3" x14ac:dyDescent="0.3">
      <c r="A4065" s="23" t="s">
        <v>3953</v>
      </c>
      <c r="B4065" s="9">
        <v>6.8963358113912894E-4</v>
      </c>
      <c r="C4065" s="9">
        <v>6.8963358113912894E-4</v>
      </c>
    </row>
    <row r="4066" spans="1:3" x14ac:dyDescent="0.3">
      <c r="A4066" s="23" t="s">
        <v>3954</v>
      </c>
      <c r="B4066" s="9">
        <v>2.1268822194335537E-2</v>
      </c>
      <c r="C4066" s="9">
        <v>2.1268822194335537E-2</v>
      </c>
    </row>
    <row r="4067" spans="1:3" x14ac:dyDescent="0.3">
      <c r="A4067" s="23" t="s">
        <v>3955</v>
      </c>
      <c r="B4067" s="9">
        <v>-9.8213745541236223E-4</v>
      </c>
      <c r="C4067" s="9">
        <v>-9.8213745541236223E-4</v>
      </c>
    </row>
    <row r="4068" spans="1:3" x14ac:dyDescent="0.3">
      <c r="A4068" s="23" t="s">
        <v>6370</v>
      </c>
      <c r="B4068" s="9">
        <v>-7.5095803943447947E-2</v>
      </c>
      <c r="C4068" s="9">
        <v>-7.5095803943447947E-2</v>
      </c>
    </row>
    <row r="4069" spans="1:3" x14ac:dyDescent="0.3">
      <c r="A4069" s="23" t="s">
        <v>3956</v>
      </c>
      <c r="B4069" s="9">
        <v>3.8698589754749289E-2</v>
      </c>
      <c r="C4069" s="9">
        <v>3.8698589754749289E-2</v>
      </c>
    </row>
    <row r="4070" spans="1:3" x14ac:dyDescent="0.3">
      <c r="A4070" s="23" t="s">
        <v>3957</v>
      </c>
      <c r="B4070" s="9">
        <v>1.4002038947543334E-3</v>
      </c>
      <c r="C4070" s="9">
        <v>1.4002038947543334E-3</v>
      </c>
    </row>
    <row r="4071" spans="1:3" x14ac:dyDescent="0.3">
      <c r="A4071" s="23" t="s">
        <v>3958</v>
      </c>
      <c r="B4071" s="9">
        <v>-3.8233653916139149E-3</v>
      </c>
      <c r="C4071" s="9">
        <v>-3.8233653916139149E-3</v>
      </c>
    </row>
    <row r="4072" spans="1:3" x14ac:dyDescent="0.3">
      <c r="A4072" s="23" t="s">
        <v>3959</v>
      </c>
      <c r="B4072" s="9">
        <v>-6.3865119043912482E-4</v>
      </c>
      <c r="C4072" s="9">
        <v>-6.3865119043912482E-4</v>
      </c>
    </row>
    <row r="4073" spans="1:3" x14ac:dyDescent="0.3">
      <c r="A4073" s="23" t="s">
        <v>3960</v>
      </c>
      <c r="B4073" s="9">
        <v>4.5581619932040372E-2</v>
      </c>
      <c r="C4073" s="9">
        <v>4.5581619932040372E-2</v>
      </c>
    </row>
    <row r="4074" spans="1:3" x14ac:dyDescent="0.3">
      <c r="A4074" s="23" t="s">
        <v>6371</v>
      </c>
      <c r="B4074" s="9">
        <v>-7.3633859404586513E-2</v>
      </c>
      <c r="C4074" s="9">
        <v>-7.3633859404586513E-2</v>
      </c>
    </row>
    <row r="4075" spans="1:3" x14ac:dyDescent="0.3">
      <c r="A4075" s="23" t="s">
        <v>3961</v>
      </c>
      <c r="B4075" s="9">
        <v>0.10067148412175958</v>
      </c>
      <c r="C4075" s="9">
        <v>0.10067148412175958</v>
      </c>
    </row>
    <row r="4076" spans="1:3" x14ac:dyDescent="0.3">
      <c r="A4076" s="23" t="s">
        <v>3962</v>
      </c>
      <c r="B4076" s="9">
        <v>1.6205899914855475E-2</v>
      </c>
      <c r="C4076" s="9">
        <v>1.6205899914855475E-2</v>
      </c>
    </row>
    <row r="4077" spans="1:3" x14ac:dyDescent="0.3">
      <c r="A4077" s="23" t="s">
        <v>3963</v>
      </c>
      <c r="B4077" s="9">
        <v>6.3514475092192758E-3</v>
      </c>
      <c r="C4077" s="9">
        <v>6.3514475092192758E-3</v>
      </c>
    </row>
    <row r="4078" spans="1:3" x14ac:dyDescent="0.3">
      <c r="A4078" s="23" t="s">
        <v>3964</v>
      </c>
      <c r="B4078" s="9">
        <v>-1.9058248281166063E-2</v>
      </c>
      <c r="C4078" s="9">
        <v>-1.9058248281166063E-2</v>
      </c>
    </row>
    <row r="4079" spans="1:3" x14ac:dyDescent="0.3">
      <c r="A4079" s="23" t="s">
        <v>3965</v>
      </c>
      <c r="B4079" s="9">
        <v>3.4278993377096657E-3</v>
      </c>
      <c r="C4079" s="9">
        <v>3.4278993377096657E-3</v>
      </c>
    </row>
    <row r="4080" spans="1:3" x14ac:dyDescent="0.3">
      <c r="A4080" s="23" t="s">
        <v>3966</v>
      </c>
      <c r="B4080" s="9">
        <v>3.1809640394313142E-3</v>
      </c>
      <c r="C4080" s="9">
        <v>3.1809640394313142E-3</v>
      </c>
    </row>
    <row r="4081" spans="1:3" x14ac:dyDescent="0.3">
      <c r="A4081" s="23" t="s">
        <v>3967</v>
      </c>
      <c r="B4081" s="9">
        <v>2.3497631677507941E-3</v>
      </c>
      <c r="C4081" s="9">
        <v>2.3497631677507941E-3</v>
      </c>
    </row>
    <row r="4082" spans="1:3" x14ac:dyDescent="0.3">
      <c r="A4082" s="23" t="s">
        <v>3968</v>
      </c>
      <c r="B4082" s="9">
        <v>1.1434696669742105E-2</v>
      </c>
      <c r="C4082" s="9">
        <v>1.1434696669742105E-2</v>
      </c>
    </row>
    <row r="4083" spans="1:3" x14ac:dyDescent="0.3">
      <c r="A4083" s="23" t="s">
        <v>3969</v>
      </c>
      <c r="B4083" s="9">
        <v>2.549100505514084E-3</v>
      </c>
      <c r="C4083" s="9">
        <v>2.549100505514084E-3</v>
      </c>
    </row>
    <row r="4084" spans="1:3" x14ac:dyDescent="0.3">
      <c r="A4084" s="23" t="s">
        <v>3970</v>
      </c>
      <c r="B4084" s="9">
        <v>-2.8972091189157509E-3</v>
      </c>
      <c r="C4084" s="9">
        <v>-2.8972091189157509E-3</v>
      </c>
    </row>
    <row r="4085" spans="1:3" x14ac:dyDescent="0.3">
      <c r="A4085" s="23" t="s">
        <v>6373</v>
      </c>
      <c r="B4085" s="9">
        <v>-7.3300367238318578E-2</v>
      </c>
      <c r="C4085" s="9">
        <v>-7.3300367238318578E-2</v>
      </c>
    </row>
    <row r="4086" spans="1:3" x14ac:dyDescent="0.3">
      <c r="A4086" s="23" t="s">
        <v>3971</v>
      </c>
      <c r="B4086" s="9">
        <v>5.7272883300141998E-2</v>
      </c>
      <c r="C4086" s="9">
        <v>5.7272883300141998E-2</v>
      </c>
    </row>
    <row r="4087" spans="1:3" x14ac:dyDescent="0.3">
      <c r="A4087" s="23" t="s">
        <v>3972</v>
      </c>
      <c r="B4087" s="9">
        <v>4.236546495435283E-3</v>
      </c>
      <c r="C4087" s="9">
        <v>4.236546495435283E-3</v>
      </c>
    </row>
    <row r="4088" spans="1:3" x14ac:dyDescent="0.3">
      <c r="A4088" s="23" t="s">
        <v>3973</v>
      </c>
      <c r="B4088" s="9">
        <v>-1.2288215119675431E-2</v>
      </c>
      <c r="C4088" s="9">
        <v>-1.2288215119675431E-2</v>
      </c>
    </row>
    <row r="4089" spans="1:3" x14ac:dyDescent="0.3">
      <c r="A4089" s="23" t="s">
        <v>3974</v>
      </c>
      <c r="B4089" s="9">
        <v>7.5798313993259165E-3</v>
      </c>
      <c r="C4089" s="9">
        <v>7.5798313993259165E-3</v>
      </c>
    </row>
    <row r="4090" spans="1:3" x14ac:dyDescent="0.3">
      <c r="A4090" s="23" t="s">
        <v>3975</v>
      </c>
      <c r="B4090" s="9">
        <v>-7.0817353210446648E-4</v>
      </c>
      <c r="C4090" s="9">
        <v>-7.0817353210446648E-4</v>
      </c>
    </row>
    <row r="4091" spans="1:3" x14ac:dyDescent="0.3">
      <c r="A4091" s="23" t="s">
        <v>6375</v>
      </c>
      <c r="B4091" s="9">
        <v>-6.7080269217965061E-2</v>
      </c>
      <c r="C4091" s="9">
        <v>-6.7080269217965061E-2</v>
      </c>
    </row>
    <row r="4092" spans="1:3" x14ac:dyDescent="0.3">
      <c r="A4092" s="23" t="s">
        <v>3976</v>
      </c>
      <c r="B4092" s="9">
        <v>7.1909489439556218E-2</v>
      </c>
      <c r="C4092" s="9">
        <v>7.1909489439556218E-2</v>
      </c>
    </row>
    <row r="4093" spans="1:3" x14ac:dyDescent="0.3">
      <c r="A4093" s="23" t="s">
        <v>3977</v>
      </c>
      <c r="B4093" s="9">
        <v>-2.470589491961371E-3</v>
      </c>
      <c r="C4093" s="9">
        <v>-2.470589491961371E-3</v>
      </c>
    </row>
    <row r="4094" spans="1:3" x14ac:dyDescent="0.3">
      <c r="A4094" s="23" t="s">
        <v>3978</v>
      </c>
      <c r="B4094" s="9">
        <v>2.5182337356176372E-2</v>
      </c>
      <c r="C4094" s="9">
        <v>2.5182337356176372E-2</v>
      </c>
    </row>
    <row r="4095" spans="1:3" x14ac:dyDescent="0.3">
      <c r="A4095" s="23" t="s">
        <v>3979</v>
      </c>
      <c r="B4095" s="9">
        <v>-4.103259943578641E-2</v>
      </c>
      <c r="C4095" s="9">
        <v>-4.103259943578641E-2</v>
      </c>
    </row>
    <row r="4096" spans="1:3" x14ac:dyDescent="0.3">
      <c r="A4096" s="23" t="s">
        <v>3980</v>
      </c>
      <c r="B4096" s="9">
        <v>9.5693787206796259E-4</v>
      </c>
      <c r="C4096" s="9">
        <v>9.5693787206796259E-4</v>
      </c>
    </row>
    <row r="4097" spans="1:3" x14ac:dyDescent="0.3">
      <c r="A4097" s="23" t="s">
        <v>6376</v>
      </c>
      <c r="B4097" s="9">
        <v>-7.5921409573920198E-2</v>
      </c>
      <c r="C4097" s="9">
        <v>-7.5921409573920198E-2</v>
      </c>
    </row>
    <row r="4098" spans="1:3" x14ac:dyDescent="0.3">
      <c r="A4098" s="23" t="s">
        <v>3981</v>
      </c>
      <c r="B4098" s="9">
        <v>6.6250212403988096E-2</v>
      </c>
      <c r="C4098" s="9">
        <v>6.6250212403988096E-2</v>
      </c>
    </row>
    <row r="4099" spans="1:3" x14ac:dyDescent="0.3">
      <c r="A4099" s="23" t="s">
        <v>3982</v>
      </c>
      <c r="B4099" s="9">
        <v>-1.0253388782414427E-2</v>
      </c>
      <c r="C4099" s="9">
        <v>-1.0253388782414427E-2</v>
      </c>
    </row>
    <row r="4100" spans="1:3" x14ac:dyDescent="0.3">
      <c r="A4100" s="23" t="s">
        <v>3983</v>
      </c>
      <c r="B4100" s="9">
        <v>-1.1099301436748735E-2</v>
      </c>
      <c r="C4100" s="9">
        <v>-1.1099301436748735E-2</v>
      </c>
    </row>
    <row r="4101" spans="1:3" x14ac:dyDescent="0.3">
      <c r="A4101" s="23" t="s">
        <v>3984</v>
      </c>
      <c r="B4101" s="9">
        <v>-5.7512294823179686E-3</v>
      </c>
      <c r="C4101" s="9">
        <v>-5.7512294823179686E-3</v>
      </c>
    </row>
    <row r="4102" spans="1:3" x14ac:dyDescent="0.3">
      <c r="A4102" s="23" t="s">
        <v>3985</v>
      </c>
      <c r="B4102" s="9">
        <v>-1.7454852112035128E-2</v>
      </c>
      <c r="C4102" s="9">
        <v>-1.7454852112035128E-2</v>
      </c>
    </row>
    <row r="4103" spans="1:3" x14ac:dyDescent="0.3">
      <c r="A4103" s="23" t="s">
        <v>6378</v>
      </c>
      <c r="B4103" s="9">
        <v>-7.4326458529537842E-2</v>
      </c>
      <c r="C4103" s="9">
        <v>-7.4326458529537842E-2</v>
      </c>
    </row>
    <row r="4104" spans="1:3" x14ac:dyDescent="0.3">
      <c r="A4104" s="23" t="s">
        <v>3986</v>
      </c>
      <c r="B4104" s="9">
        <v>5.6946895134863083E-2</v>
      </c>
      <c r="C4104" s="9">
        <v>5.6946895134863083E-2</v>
      </c>
    </row>
    <row r="4105" spans="1:3" x14ac:dyDescent="0.3">
      <c r="A4105" s="23" t="s">
        <v>3987</v>
      </c>
      <c r="B4105" s="9">
        <v>-4.118409939526585E-3</v>
      </c>
      <c r="C4105" s="9">
        <v>-4.118409939526585E-3</v>
      </c>
    </row>
    <row r="4106" spans="1:3" x14ac:dyDescent="0.3">
      <c r="A4106" s="23" t="s">
        <v>3988</v>
      </c>
      <c r="B4106" s="9">
        <v>-5.6258029331633461E-3</v>
      </c>
      <c r="C4106" s="9">
        <v>-5.6258029331633461E-3</v>
      </c>
    </row>
    <row r="4107" spans="1:3" x14ac:dyDescent="0.3">
      <c r="A4107" s="23" t="s">
        <v>3989</v>
      </c>
      <c r="B4107" s="9">
        <v>-2.8573303419634792E-3</v>
      </c>
      <c r="C4107" s="9">
        <v>-2.8573303419634792E-3</v>
      </c>
    </row>
    <row r="4108" spans="1:3" x14ac:dyDescent="0.3">
      <c r="A4108" s="23" t="s">
        <v>3990</v>
      </c>
      <c r="B4108" s="9">
        <v>-2.8655180793036301E-3</v>
      </c>
      <c r="C4108" s="9">
        <v>-2.8655180793036301E-3</v>
      </c>
    </row>
    <row r="4109" spans="1:3" x14ac:dyDescent="0.3">
      <c r="A4109" s="23" t="s">
        <v>6381</v>
      </c>
      <c r="B4109" s="9">
        <v>-6.5212676022999377E-2</v>
      </c>
      <c r="C4109" s="9">
        <v>-6.5212676022999377E-2</v>
      </c>
    </row>
    <row r="4110" spans="1:3" x14ac:dyDescent="0.3">
      <c r="A4110" s="23" t="s">
        <v>3991</v>
      </c>
      <c r="B4110" s="9">
        <v>6.729750315119519E-2</v>
      </c>
      <c r="C4110" s="9">
        <v>6.729750315119519E-2</v>
      </c>
    </row>
    <row r="4111" spans="1:3" x14ac:dyDescent="0.3">
      <c r="A4111" s="23" t="s">
        <v>3992</v>
      </c>
      <c r="B4111" s="9">
        <v>-3.3900547493773232E-3</v>
      </c>
      <c r="C4111" s="9">
        <v>-3.3900547493773232E-3</v>
      </c>
    </row>
    <row r="4112" spans="1:3" x14ac:dyDescent="0.3">
      <c r="A4112" s="23" t="s">
        <v>3993</v>
      </c>
      <c r="B4112" s="9">
        <v>-5.36931619970373E-3</v>
      </c>
      <c r="C4112" s="9">
        <v>-5.36931619970373E-3</v>
      </c>
    </row>
    <row r="4113" spans="1:3" x14ac:dyDescent="0.3">
      <c r="A4113" s="23" t="s">
        <v>3994</v>
      </c>
      <c r="B4113" s="9">
        <v>7.782649399839108E-3</v>
      </c>
      <c r="C4113" s="9">
        <v>7.782649399839108E-3</v>
      </c>
    </row>
    <row r="4114" spans="1:3" x14ac:dyDescent="0.3">
      <c r="A4114" s="23" t="s">
        <v>3995</v>
      </c>
      <c r="B4114" s="9">
        <v>-8.1109811491852663E-3</v>
      </c>
      <c r="C4114" s="9">
        <v>-8.1109811491852663E-3</v>
      </c>
    </row>
    <row r="4115" spans="1:3" x14ac:dyDescent="0.3">
      <c r="A4115" s="23" t="s">
        <v>6382</v>
      </c>
      <c r="B4115" s="9">
        <v>-7.5058215851516216E-2</v>
      </c>
      <c r="C4115" s="9">
        <v>-7.5058215851516216E-2</v>
      </c>
    </row>
    <row r="4116" spans="1:3" x14ac:dyDescent="0.3">
      <c r="A4116" s="23" t="s">
        <v>3996</v>
      </c>
      <c r="B4116" s="9">
        <v>7.0911972786297572E-2</v>
      </c>
      <c r="C4116" s="9">
        <v>7.0911972786297572E-2</v>
      </c>
    </row>
    <row r="4117" spans="1:3" x14ac:dyDescent="0.3">
      <c r="A4117" s="23" t="s">
        <v>3997</v>
      </c>
      <c r="B4117" s="9">
        <v>8.4061702072122397E-3</v>
      </c>
      <c r="C4117" s="9">
        <v>8.4061702072122397E-3</v>
      </c>
    </row>
    <row r="4118" spans="1:3" x14ac:dyDescent="0.3">
      <c r="A4118" s="23" t="s">
        <v>3998</v>
      </c>
      <c r="B4118" s="9">
        <v>-5.233204803150607E-4</v>
      </c>
      <c r="C4118" s="9">
        <v>-5.233204803150607E-4</v>
      </c>
    </row>
    <row r="4119" spans="1:3" x14ac:dyDescent="0.3">
      <c r="A4119" s="23" t="s">
        <v>6383</v>
      </c>
      <c r="B4119" s="9">
        <v>-7.1388687443938198E-2</v>
      </c>
      <c r="C4119" s="9">
        <v>-7.1388687443938198E-2</v>
      </c>
    </row>
    <row r="4120" spans="1:3" x14ac:dyDescent="0.3">
      <c r="A4120" s="23" t="s">
        <v>3999</v>
      </c>
      <c r="B4120" s="9">
        <v>6.3110059347758748E-2</v>
      </c>
      <c r="C4120" s="9">
        <v>6.3110059347758748E-2</v>
      </c>
    </row>
    <row r="4121" spans="1:3" x14ac:dyDescent="0.3">
      <c r="A4121" s="23" t="s">
        <v>6384</v>
      </c>
      <c r="B4121" s="9">
        <v>-7.6908261635674033E-2</v>
      </c>
      <c r="C4121" s="9">
        <v>-7.6908261635674033E-2</v>
      </c>
    </row>
    <row r="4122" spans="1:3" x14ac:dyDescent="0.3">
      <c r="A4122" s="23" t="s">
        <v>4000</v>
      </c>
      <c r="B4122" s="9">
        <v>7.9675426400478408E-2</v>
      </c>
      <c r="C4122" s="9">
        <v>7.9675426400478408E-2</v>
      </c>
    </row>
    <row r="4123" spans="1:3" x14ac:dyDescent="0.3">
      <c r="A4123" s="23" t="s">
        <v>4001</v>
      </c>
      <c r="B4123" s="9">
        <v>-4.4179294435413106E-3</v>
      </c>
      <c r="C4123" s="9">
        <v>-4.4179294435413106E-3</v>
      </c>
    </row>
    <row r="4124" spans="1:3" x14ac:dyDescent="0.3">
      <c r="A4124" s="23" t="s">
        <v>4002</v>
      </c>
      <c r="B4124" s="9">
        <v>-4.9022953428522528E-3</v>
      </c>
      <c r="C4124" s="9">
        <v>-4.9022953428522528E-3</v>
      </c>
    </row>
    <row r="4125" spans="1:3" x14ac:dyDescent="0.3">
      <c r="A4125" s="23" t="s">
        <v>4003</v>
      </c>
      <c r="B4125" s="9">
        <v>5.4308365813721922E-3</v>
      </c>
      <c r="C4125" s="9">
        <v>5.4308365813721922E-3</v>
      </c>
    </row>
    <row r="4126" spans="1:3" x14ac:dyDescent="0.3">
      <c r="A4126" s="23" t="s">
        <v>4004</v>
      </c>
      <c r="B4126" s="9">
        <v>2.9738340060385601E-2</v>
      </c>
      <c r="C4126" s="9">
        <v>2.9738340060385601E-2</v>
      </c>
    </row>
    <row r="4127" spans="1:3" x14ac:dyDescent="0.3">
      <c r="A4127" s="23" t="s">
        <v>6386</v>
      </c>
      <c r="B4127" s="9">
        <v>-7.5001047426295833E-2</v>
      </c>
      <c r="C4127" s="9">
        <v>-7.5001047426295833E-2</v>
      </c>
    </row>
    <row r="4128" spans="1:3" x14ac:dyDescent="0.3">
      <c r="A4128" s="23" t="s">
        <v>4005</v>
      </c>
      <c r="B4128" s="9">
        <v>6.2160090212465317E-2</v>
      </c>
      <c r="C4128" s="9">
        <v>6.2160090212465317E-2</v>
      </c>
    </row>
    <row r="4129" spans="1:3" x14ac:dyDescent="0.3">
      <c r="A4129" s="23" t="s">
        <v>4006</v>
      </c>
      <c r="B4129" s="9">
        <v>-1.4456506877949115E-2</v>
      </c>
      <c r="C4129" s="9">
        <v>-1.4456506877949115E-2</v>
      </c>
    </row>
    <row r="4130" spans="1:3" x14ac:dyDescent="0.3">
      <c r="A4130" s="23" t="s">
        <v>4007</v>
      </c>
      <c r="B4130" s="9">
        <v>4.8639506961380818E-3</v>
      </c>
      <c r="C4130" s="9">
        <v>4.8639506961380818E-3</v>
      </c>
    </row>
    <row r="4131" spans="1:3" x14ac:dyDescent="0.3">
      <c r="A4131" s="23" t="s">
        <v>4008</v>
      </c>
      <c r="B4131" s="9">
        <v>-5.2593639080911088E-3</v>
      </c>
      <c r="C4131" s="9">
        <v>-5.2593639080911088E-3</v>
      </c>
    </row>
    <row r="4132" spans="1:3" x14ac:dyDescent="0.3">
      <c r="A4132" s="23" t="s">
        <v>4009</v>
      </c>
      <c r="B4132" s="9">
        <v>-1.7756077466668331E-2</v>
      </c>
      <c r="C4132" s="9">
        <v>-1.7756077466668331E-2</v>
      </c>
    </row>
    <row r="4133" spans="1:3" x14ac:dyDescent="0.3">
      <c r="A4133" s="23" t="s">
        <v>6387</v>
      </c>
      <c r="B4133" s="9">
        <v>-6.6867227966909581E-2</v>
      </c>
      <c r="C4133" s="9">
        <v>-6.6867227966909581E-2</v>
      </c>
    </row>
    <row r="4134" spans="1:3" x14ac:dyDescent="0.3">
      <c r="A4134" s="23" t="s">
        <v>4010</v>
      </c>
      <c r="B4134" s="9">
        <v>5.4172931910150102E-2</v>
      </c>
      <c r="C4134" s="9">
        <v>5.4172931910150102E-2</v>
      </c>
    </row>
    <row r="4135" spans="1:3" x14ac:dyDescent="0.3">
      <c r="A4135" s="23" t="s">
        <v>4011</v>
      </c>
      <c r="B4135" s="9">
        <v>5.2863559231480246E-3</v>
      </c>
      <c r="C4135" s="9">
        <v>5.2863559231480246E-3</v>
      </c>
    </row>
    <row r="4136" spans="1:3" x14ac:dyDescent="0.3">
      <c r="A4136" s="23" t="s">
        <v>4012</v>
      </c>
      <c r="B4136" s="9">
        <v>3.3042726860338392E-2</v>
      </c>
      <c r="C4136" s="9">
        <v>3.3042726860338392E-2</v>
      </c>
    </row>
    <row r="4137" spans="1:3" x14ac:dyDescent="0.3">
      <c r="A4137" s="23" t="s">
        <v>4013</v>
      </c>
      <c r="B4137" s="9">
        <v>-3.6428199658492248E-2</v>
      </c>
      <c r="C4137" s="9">
        <v>-3.6428199658492248E-2</v>
      </c>
    </row>
    <row r="4138" spans="1:3" x14ac:dyDescent="0.3">
      <c r="A4138" s="23" t="s">
        <v>4014</v>
      </c>
      <c r="B4138" s="9">
        <v>2.6239791942000362E-2</v>
      </c>
      <c r="C4138" s="9">
        <v>2.6239791942000362E-2</v>
      </c>
    </row>
    <row r="4139" spans="1:3" x14ac:dyDescent="0.3">
      <c r="A4139" s="23" t="s">
        <v>6388</v>
      </c>
      <c r="B4139" s="9">
        <v>-7.3742125927003563E-2</v>
      </c>
      <c r="C4139" s="9">
        <v>-7.3742125927003563E-2</v>
      </c>
    </row>
    <row r="4140" spans="1:3" x14ac:dyDescent="0.3">
      <c r="A4140" s="23" t="s">
        <v>4015</v>
      </c>
      <c r="B4140" s="9">
        <v>8.8693224101139487E-2</v>
      </c>
      <c r="C4140" s="9">
        <v>8.8693224101139487E-2</v>
      </c>
    </row>
    <row r="4141" spans="1:3" x14ac:dyDescent="0.3">
      <c r="A4141" s="23" t="s">
        <v>4016</v>
      </c>
      <c r="B4141" s="9">
        <v>-3.9059957530660541E-4</v>
      </c>
      <c r="C4141" s="9">
        <v>-3.9059957530660541E-4</v>
      </c>
    </row>
    <row r="4142" spans="1:3" x14ac:dyDescent="0.3">
      <c r="A4142" s="23" t="s">
        <v>4017</v>
      </c>
      <c r="B4142" s="9">
        <v>-1.7595885800346547E-3</v>
      </c>
      <c r="C4142" s="9">
        <v>-1.7595885800346547E-3</v>
      </c>
    </row>
    <row r="4143" spans="1:3" x14ac:dyDescent="0.3">
      <c r="A4143" s="23" t="s">
        <v>4018</v>
      </c>
      <c r="B4143" s="9">
        <v>6.1126474631344116E-3</v>
      </c>
      <c r="C4143" s="9">
        <v>6.1126474631344116E-3</v>
      </c>
    </row>
    <row r="4144" spans="1:3" x14ac:dyDescent="0.3">
      <c r="A4144" s="23" t="s">
        <v>6389</v>
      </c>
      <c r="B4144" s="9">
        <v>-7.2936734619977253E-2</v>
      </c>
      <c r="C4144" s="9">
        <v>-7.2936734619977253E-2</v>
      </c>
    </row>
    <row r="4145" spans="1:3" x14ac:dyDescent="0.3">
      <c r="A4145" s="23" t="s">
        <v>4019</v>
      </c>
      <c r="B4145" s="9">
        <v>4.0252794899978767E-2</v>
      </c>
      <c r="C4145" s="9">
        <v>4.0252794899978767E-2</v>
      </c>
    </row>
    <row r="4146" spans="1:3" x14ac:dyDescent="0.3">
      <c r="A4146" s="23" t="s">
        <v>4020</v>
      </c>
      <c r="B4146" s="9">
        <v>3.1432896637832814E-3</v>
      </c>
      <c r="C4146" s="9">
        <v>3.1432896637832814E-3</v>
      </c>
    </row>
    <row r="4147" spans="1:3" x14ac:dyDescent="0.3">
      <c r="A4147" s="23" t="s">
        <v>4021</v>
      </c>
      <c r="B4147" s="9">
        <v>-5.2890693377804013E-3</v>
      </c>
      <c r="C4147" s="9">
        <v>-5.2890693377804013E-3</v>
      </c>
    </row>
    <row r="4148" spans="1:3" x14ac:dyDescent="0.3">
      <c r="A4148" s="23" t="s">
        <v>4022</v>
      </c>
      <c r="B4148" s="9">
        <v>-3.4967421817327449E-3</v>
      </c>
      <c r="C4148" s="9">
        <v>-3.4967421817327449E-3</v>
      </c>
    </row>
    <row r="4149" spans="1:3" x14ac:dyDescent="0.3">
      <c r="A4149" s="23" t="s">
        <v>6390</v>
      </c>
      <c r="B4149" s="9">
        <v>-6.649395144947079E-2</v>
      </c>
      <c r="C4149" s="9">
        <v>-6.649395144947079E-2</v>
      </c>
    </row>
    <row r="4150" spans="1:3" x14ac:dyDescent="0.3">
      <c r="A4150" s="23" t="s">
        <v>4023</v>
      </c>
      <c r="B4150" s="9">
        <v>6.8848872638693492E-2</v>
      </c>
      <c r="C4150" s="9">
        <v>6.8848872638693492E-2</v>
      </c>
    </row>
    <row r="4151" spans="1:3" x14ac:dyDescent="0.3">
      <c r="A4151" s="23" t="s">
        <v>4024</v>
      </c>
      <c r="B4151" s="9">
        <v>8.5653628589230004E-3</v>
      </c>
      <c r="C4151" s="9">
        <v>8.5653628589230004E-3</v>
      </c>
    </row>
    <row r="4152" spans="1:3" x14ac:dyDescent="0.3">
      <c r="A4152" s="23" t="s">
        <v>4025</v>
      </c>
      <c r="B4152" s="9">
        <v>-1.9991337153829925E-4</v>
      </c>
      <c r="C4152" s="9">
        <v>-1.9991337153829925E-4</v>
      </c>
    </row>
    <row r="4153" spans="1:3" x14ac:dyDescent="0.3">
      <c r="A4153" s="23" t="s">
        <v>4026</v>
      </c>
      <c r="B4153" s="9">
        <v>2.3838874180864771E-2</v>
      </c>
      <c r="C4153" s="9">
        <v>2.3838874180864771E-2</v>
      </c>
    </row>
    <row r="4154" spans="1:3" x14ac:dyDescent="0.3">
      <c r="A4154" s="23" t="s">
        <v>4027</v>
      </c>
      <c r="B4154" s="9">
        <v>-2.8046313519585815E-2</v>
      </c>
      <c r="C4154" s="9">
        <v>-2.8046313519585815E-2</v>
      </c>
    </row>
    <row r="4155" spans="1:3" x14ac:dyDescent="0.3">
      <c r="A4155" s="23" t="s">
        <v>6391</v>
      </c>
      <c r="B4155" s="9">
        <v>-6.9055018474157154E-2</v>
      </c>
      <c r="C4155" s="9">
        <v>-6.9055018474157154E-2</v>
      </c>
    </row>
    <row r="4156" spans="1:3" x14ac:dyDescent="0.3">
      <c r="A4156" s="23" t="s">
        <v>4028</v>
      </c>
      <c r="B4156" s="9">
        <v>6.429198662709433E-2</v>
      </c>
      <c r="C4156" s="9">
        <v>6.429198662709433E-2</v>
      </c>
    </row>
    <row r="4157" spans="1:3" x14ac:dyDescent="0.3">
      <c r="A4157" s="23" t="s">
        <v>4029</v>
      </c>
      <c r="B4157" s="9">
        <v>-8.034340892308478E-3</v>
      </c>
      <c r="C4157" s="9">
        <v>-8.034340892308478E-3</v>
      </c>
    </row>
    <row r="4158" spans="1:3" x14ac:dyDescent="0.3">
      <c r="A4158" s="23" t="s">
        <v>4030</v>
      </c>
      <c r="B4158" s="9">
        <v>2.7017826342116313E-2</v>
      </c>
      <c r="C4158" s="9">
        <v>2.7017826342116313E-2</v>
      </c>
    </row>
    <row r="4159" spans="1:3" x14ac:dyDescent="0.3">
      <c r="A4159" s="23" t="s">
        <v>4031</v>
      </c>
      <c r="B4159" s="9">
        <v>-3.0617028896503775E-2</v>
      </c>
      <c r="C4159" s="9">
        <v>-3.0617028896503775E-2</v>
      </c>
    </row>
    <row r="4160" spans="1:3" x14ac:dyDescent="0.3">
      <c r="A4160" s="23" t="s">
        <v>4032</v>
      </c>
      <c r="B4160" s="9">
        <v>5.2924536616461354E-3</v>
      </c>
      <c r="C4160" s="9">
        <v>5.2924536616461354E-3</v>
      </c>
    </row>
    <row r="4161" spans="1:3" x14ac:dyDescent="0.3">
      <c r="A4161" s="23" t="s">
        <v>6394</v>
      </c>
      <c r="B4161" s="9">
        <v>-6.1183077784850687E-2</v>
      </c>
      <c r="C4161" s="9">
        <v>-6.1183077784850687E-2</v>
      </c>
    </row>
    <row r="4162" spans="1:3" x14ac:dyDescent="0.3">
      <c r="A4162" s="23" t="s">
        <v>4033</v>
      </c>
      <c r="B4162" s="9">
        <v>7.6427992082994681E-2</v>
      </c>
      <c r="C4162" s="9">
        <v>7.6427992082994681E-2</v>
      </c>
    </row>
    <row r="4163" spans="1:3" x14ac:dyDescent="0.3">
      <c r="A4163" s="23" t="s">
        <v>4034</v>
      </c>
      <c r="B4163" s="9">
        <v>6.6646672689677587E-5</v>
      </c>
      <c r="C4163" s="9">
        <v>6.6646672689677587E-5</v>
      </c>
    </row>
    <row r="4164" spans="1:3" x14ac:dyDescent="0.3">
      <c r="A4164" s="23" t="s">
        <v>4035</v>
      </c>
      <c r="B4164" s="9">
        <v>-4.6090726529089618E-3</v>
      </c>
      <c r="C4164" s="9">
        <v>-4.6090726529089618E-3</v>
      </c>
    </row>
    <row r="4165" spans="1:3" x14ac:dyDescent="0.3">
      <c r="A4165" s="23" t="s">
        <v>4036</v>
      </c>
      <c r="B4165" s="9">
        <v>-2.3460814460983409E-3</v>
      </c>
      <c r="C4165" s="9">
        <v>-2.3460814460983409E-3</v>
      </c>
    </row>
    <row r="4166" spans="1:3" x14ac:dyDescent="0.3">
      <c r="A4166" s="23" t="s">
        <v>6395</v>
      </c>
      <c r="B4166" s="9">
        <v>-5.8805929013568327E-2</v>
      </c>
      <c r="C4166" s="9">
        <v>-5.8805929013568327E-2</v>
      </c>
    </row>
    <row r="4167" spans="1:3" x14ac:dyDescent="0.3">
      <c r="A4167" s="23" t="s">
        <v>4037</v>
      </c>
      <c r="B4167" s="9">
        <v>7.266819697794899E-2</v>
      </c>
      <c r="C4167" s="9">
        <v>7.266819697794899E-2</v>
      </c>
    </row>
    <row r="4168" spans="1:3" x14ac:dyDescent="0.3">
      <c r="A4168" s="23" t="s">
        <v>4038</v>
      </c>
      <c r="B4168" s="9">
        <v>1.9855834006207371E-2</v>
      </c>
      <c r="C4168" s="9">
        <v>1.9855834006207371E-2</v>
      </c>
    </row>
    <row r="4169" spans="1:3" x14ac:dyDescent="0.3">
      <c r="A4169" s="23" t="s">
        <v>4039</v>
      </c>
      <c r="B4169" s="9">
        <v>-7.0975391550119216E-3</v>
      </c>
      <c r="C4169" s="9">
        <v>-7.0975391550119216E-3</v>
      </c>
    </row>
    <row r="4170" spans="1:3" x14ac:dyDescent="0.3">
      <c r="A4170" s="23" t="s">
        <v>4040</v>
      </c>
      <c r="B4170" s="9">
        <v>-1.5342874970495156E-2</v>
      </c>
      <c r="C4170" s="9">
        <v>-1.5342874970495156E-2</v>
      </c>
    </row>
    <row r="4171" spans="1:3" x14ac:dyDescent="0.3">
      <c r="A4171" s="23" t="s">
        <v>4041</v>
      </c>
      <c r="B4171" s="9">
        <v>1.9905118998816125E-4</v>
      </c>
      <c r="C4171" s="9">
        <v>1.9905118998816125E-4</v>
      </c>
    </row>
    <row r="4172" spans="1:3" x14ac:dyDescent="0.3">
      <c r="A4172" s="23" t="s">
        <v>6397</v>
      </c>
      <c r="B4172" s="9">
        <v>-5.6148157113732673E-2</v>
      </c>
      <c r="C4172" s="9">
        <v>-5.6148157113732673E-2</v>
      </c>
    </row>
    <row r="4173" spans="1:3" x14ac:dyDescent="0.3">
      <c r="A4173" s="23" t="s">
        <v>4042</v>
      </c>
      <c r="B4173" s="9">
        <v>6.3287739235918461E-2</v>
      </c>
      <c r="C4173" s="9">
        <v>6.3287739235918461E-2</v>
      </c>
    </row>
    <row r="4174" spans="1:3" x14ac:dyDescent="0.3">
      <c r="A4174" s="23" t="s">
        <v>4043</v>
      </c>
      <c r="B4174" s="9">
        <v>-4.2908604633354573E-3</v>
      </c>
      <c r="C4174" s="9">
        <v>-4.2908604633354573E-3</v>
      </c>
    </row>
    <row r="4175" spans="1:3" x14ac:dyDescent="0.3">
      <c r="A4175" s="23" t="s">
        <v>4044</v>
      </c>
      <c r="B4175" s="9">
        <v>2.8756912617741933E-2</v>
      </c>
      <c r="C4175" s="9">
        <v>2.8756912617741933E-2</v>
      </c>
    </row>
    <row r="4176" spans="1:3" x14ac:dyDescent="0.3">
      <c r="A4176" s="23" t="s">
        <v>4045</v>
      </c>
      <c r="B4176" s="9">
        <v>7.4287885669466489E-3</v>
      </c>
      <c r="C4176" s="9">
        <v>7.4287885669466489E-3</v>
      </c>
    </row>
    <row r="4177" spans="1:3" x14ac:dyDescent="0.3">
      <c r="A4177" s="23" t="s">
        <v>4046</v>
      </c>
      <c r="B4177" s="9">
        <v>-4.6685724164397709E-3</v>
      </c>
      <c r="C4177" s="9">
        <v>-4.6685724164397709E-3</v>
      </c>
    </row>
    <row r="4178" spans="1:3" x14ac:dyDescent="0.3">
      <c r="A4178" s="23" t="s">
        <v>6398</v>
      </c>
      <c r="B4178" s="9">
        <v>-4.2559614418796007E-2</v>
      </c>
      <c r="C4178" s="9">
        <v>-4.2559614418796007E-2</v>
      </c>
    </row>
    <row r="4179" spans="1:3" x14ac:dyDescent="0.3">
      <c r="A4179" s="23" t="s">
        <v>4047</v>
      </c>
      <c r="B4179" s="9">
        <v>8.3135424792066745E-2</v>
      </c>
      <c r="C4179" s="9">
        <v>8.3135424792066745E-2</v>
      </c>
    </row>
    <row r="4180" spans="1:3" x14ac:dyDescent="0.3">
      <c r="A4180" s="23" t="s">
        <v>4048</v>
      </c>
      <c r="B4180" s="9">
        <v>-1.8467789150342925E-4</v>
      </c>
      <c r="C4180" s="9">
        <v>-1.8467789150342925E-4</v>
      </c>
    </row>
    <row r="4181" spans="1:3" x14ac:dyDescent="0.3">
      <c r="A4181" s="23" t="s">
        <v>4049</v>
      </c>
      <c r="B4181" s="9">
        <v>-1.1454878974766367E-2</v>
      </c>
      <c r="C4181" s="9">
        <v>-1.1454878974766367E-2</v>
      </c>
    </row>
    <row r="4182" spans="1:3" x14ac:dyDescent="0.3">
      <c r="A4182" s="23" t="s">
        <v>4050</v>
      </c>
      <c r="B4182" s="9">
        <v>2.8909246172724151E-2</v>
      </c>
      <c r="C4182" s="9">
        <v>2.8909246172724151E-2</v>
      </c>
    </row>
    <row r="4183" spans="1:3" x14ac:dyDescent="0.3">
      <c r="A4183" s="23" t="s">
        <v>4051</v>
      </c>
      <c r="B4183" s="9">
        <v>6.048143404400677E-4</v>
      </c>
      <c r="C4183" s="9">
        <v>6.048143404400677E-4</v>
      </c>
    </row>
    <row r="4184" spans="1:3" x14ac:dyDescent="0.3">
      <c r="A4184" s="23" t="s">
        <v>6399</v>
      </c>
      <c r="B4184" s="9">
        <v>-5.0151511205469873E-2</v>
      </c>
      <c r="C4184" s="9">
        <v>-5.0151511205469873E-2</v>
      </c>
    </row>
    <row r="4185" spans="1:3" x14ac:dyDescent="0.3">
      <c r="A4185" s="23" t="s">
        <v>6400</v>
      </c>
      <c r="B4185" s="9">
        <v>-2.5431919503971539E-2</v>
      </c>
      <c r="C4185" s="9">
        <v>-2.5431919503971539E-2</v>
      </c>
    </row>
    <row r="4186" spans="1:3" x14ac:dyDescent="0.3">
      <c r="A4186" s="23" t="s">
        <v>4052</v>
      </c>
      <c r="B4186" s="9">
        <v>4.8619360693942314E-2</v>
      </c>
      <c r="C4186" s="9">
        <v>4.8619360693942314E-2</v>
      </c>
    </row>
    <row r="4187" spans="1:3" x14ac:dyDescent="0.3">
      <c r="A4187" s="23" t="s">
        <v>4053</v>
      </c>
      <c r="B4187" s="9">
        <v>2.9771156393266635E-3</v>
      </c>
      <c r="C4187" s="9">
        <v>2.9771156393266635E-3</v>
      </c>
    </row>
    <row r="4188" spans="1:3" x14ac:dyDescent="0.3">
      <c r="A4188" s="23" t="s">
        <v>4054</v>
      </c>
      <c r="B4188" s="9">
        <v>4.8806200733892578E-3</v>
      </c>
      <c r="C4188" s="9">
        <v>4.8806200733892578E-3</v>
      </c>
    </row>
    <row r="4189" spans="1:3" x14ac:dyDescent="0.3">
      <c r="A4189" s="23" t="s">
        <v>4055</v>
      </c>
      <c r="B4189" s="9">
        <v>-3.395379377066487E-3</v>
      </c>
      <c r="C4189" s="9">
        <v>-3.395379377066487E-3</v>
      </c>
    </row>
    <row r="4190" spans="1:3" x14ac:dyDescent="0.3">
      <c r="A4190" s="23" t="s">
        <v>6403</v>
      </c>
      <c r="B4190" s="9">
        <v>-5.2755718656696655E-2</v>
      </c>
      <c r="C4190" s="9">
        <v>-5.2755718656696655E-2</v>
      </c>
    </row>
    <row r="4191" spans="1:3" x14ac:dyDescent="0.3">
      <c r="A4191" s="23" t="s">
        <v>4056</v>
      </c>
      <c r="B4191" s="9">
        <v>4.1562268038194829E-2</v>
      </c>
      <c r="C4191" s="9">
        <v>4.1562268038194829E-2</v>
      </c>
    </row>
    <row r="4192" spans="1:3" x14ac:dyDescent="0.3">
      <c r="A4192" s="23" t="s">
        <v>4057</v>
      </c>
      <c r="B4192" s="9">
        <v>3.8073884273652743E-3</v>
      </c>
      <c r="C4192" s="9">
        <v>3.8073884273652743E-3</v>
      </c>
    </row>
    <row r="4193" spans="1:3" x14ac:dyDescent="0.3">
      <c r="A4193" s="23" t="s">
        <v>4058</v>
      </c>
      <c r="B4193" s="9">
        <v>3.3584209686830014E-3</v>
      </c>
      <c r="C4193" s="9">
        <v>3.3584209686830014E-3</v>
      </c>
    </row>
    <row r="4194" spans="1:3" x14ac:dyDescent="0.3">
      <c r="A4194" s="23" t="s">
        <v>4059</v>
      </c>
      <c r="B4194" s="9">
        <v>-8.1668731097547954E-3</v>
      </c>
      <c r="C4194" s="9">
        <v>-8.1668731097547954E-3</v>
      </c>
    </row>
    <row r="4195" spans="1:3" x14ac:dyDescent="0.3">
      <c r="A4195" s="23" t="s">
        <v>4060</v>
      </c>
      <c r="B4195" s="9">
        <v>-2.9991446679373333E-2</v>
      </c>
      <c r="C4195" s="9">
        <v>-2.9991446679373333E-2</v>
      </c>
    </row>
    <row r="4196" spans="1:3" x14ac:dyDescent="0.3">
      <c r="A4196" s="23" t="s">
        <v>6407</v>
      </c>
      <c r="B4196" s="9">
        <v>-4.9112734411898666E-2</v>
      </c>
      <c r="C4196" s="9">
        <v>-4.9112734411898666E-2</v>
      </c>
    </row>
    <row r="4197" spans="1:3" x14ac:dyDescent="0.3">
      <c r="A4197" s="23" t="s">
        <v>4061</v>
      </c>
      <c r="B4197" s="9">
        <v>6.2312977345476327E-2</v>
      </c>
      <c r="C4197" s="9">
        <v>6.2312977345476327E-2</v>
      </c>
    </row>
    <row r="4198" spans="1:3" x14ac:dyDescent="0.3">
      <c r="A4198" s="23" t="s">
        <v>4062</v>
      </c>
      <c r="B4198" s="9">
        <v>-9.4017513230643356E-3</v>
      </c>
      <c r="C4198" s="9">
        <v>-9.4017513230643356E-3</v>
      </c>
    </row>
    <row r="4199" spans="1:3" x14ac:dyDescent="0.3">
      <c r="A4199" s="23" t="s">
        <v>4063</v>
      </c>
      <c r="B4199" s="9">
        <v>1.8337455128551214E-2</v>
      </c>
      <c r="C4199" s="9">
        <v>1.8337455128551214E-2</v>
      </c>
    </row>
    <row r="4200" spans="1:3" x14ac:dyDescent="0.3">
      <c r="A4200" s="23" t="s">
        <v>4064</v>
      </c>
      <c r="B4200" s="9">
        <v>7.9180957902246253E-3</v>
      </c>
      <c r="C4200" s="9">
        <v>7.9180957902246253E-3</v>
      </c>
    </row>
    <row r="4201" spans="1:3" x14ac:dyDescent="0.3">
      <c r="A4201" s="23" t="s">
        <v>4065</v>
      </c>
      <c r="B4201" s="9">
        <v>3.4452226265953075E-2</v>
      </c>
      <c r="C4201" s="9">
        <v>3.4452226265953075E-2</v>
      </c>
    </row>
    <row r="4202" spans="1:3" x14ac:dyDescent="0.3">
      <c r="A4202" s="23" t="s">
        <v>6408</v>
      </c>
      <c r="B4202" s="9">
        <v>-5.7628087852126544E-2</v>
      </c>
      <c r="C4202" s="9">
        <v>-5.7628087852126544E-2</v>
      </c>
    </row>
    <row r="4203" spans="1:3" x14ac:dyDescent="0.3">
      <c r="A4203" s="23" t="s">
        <v>4066</v>
      </c>
      <c r="B4203" s="9">
        <v>5.4478478949230309E-2</v>
      </c>
      <c r="C4203" s="9">
        <v>5.4478478949230309E-2</v>
      </c>
    </row>
    <row r="4204" spans="1:3" x14ac:dyDescent="0.3">
      <c r="A4204" s="23" t="s">
        <v>4067</v>
      </c>
      <c r="B4204" s="9">
        <v>-1.5836950886417272E-2</v>
      </c>
      <c r="C4204" s="9">
        <v>-1.5836950886417272E-2</v>
      </c>
    </row>
    <row r="4205" spans="1:3" x14ac:dyDescent="0.3">
      <c r="A4205" s="23" t="s">
        <v>4068</v>
      </c>
      <c r="B4205" s="9">
        <v>-1.1717185516203128E-3</v>
      </c>
      <c r="C4205" s="9">
        <v>-1.1717185516203128E-3</v>
      </c>
    </row>
    <row r="4206" spans="1:3" x14ac:dyDescent="0.3">
      <c r="A4206" s="23" t="s">
        <v>4069</v>
      </c>
      <c r="B4206" s="9">
        <v>1.1777832135452344E-2</v>
      </c>
      <c r="C4206" s="9">
        <v>1.1777832135452344E-2</v>
      </c>
    </row>
    <row r="4207" spans="1:3" x14ac:dyDescent="0.3">
      <c r="A4207" s="23" t="s">
        <v>4070</v>
      </c>
      <c r="B4207" s="9">
        <v>4.0775396543415755E-3</v>
      </c>
      <c r="C4207" s="9">
        <v>4.0775396543415755E-3</v>
      </c>
    </row>
    <row r="4208" spans="1:3" x14ac:dyDescent="0.3">
      <c r="A4208" s="23" t="s">
        <v>6409</v>
      </c>
      <c r="B4208" s="9">
        <v>-5.8463278667731954E-2</v>
      </c>
      <c r="C4208" s="9">
        <v>-5.8463278667731954E-2</v>
      </c>
    </row>
    <row r="4209" spans="1:3" x14ac:dyDescent="0.3">
      <c r="A4209" s="23" t="s">
        <v>4071</v>
      </c>
      <c r="B4209" s="9">
        <v>5.3348489461898692E-2</v>
      </c>
      <c r="C4209" s="9">
        <v>5.3348489461898692E-2</v>
      </c>
    </row>
    <row r="4210" spans="1:3" x14ac:dyDescent="0.3">
      <c r="A4210" s="23" t="s">
        <v>4072</v>
      </c>
      <c r="B4210" s="9">
        <v>-1.1728358932950447E-2</v>
      </c>
      <c r="C4210" s="9">
        <v>-1.1728358932950447E-2</v>
      </c>
    </row>
    <row r="4211" spans="1:3" x14ac:dyDescent="0.3">
      <c r="A4211" s="23" t="s">
        <v>4073</v>
      </c>
      <c r="B4211" s="9">
        <v>-2.2879767579228995E-3</v>
      </c>
      <c r="C4211" s="9">
        <v>-2.2879767579228995E-3</v>
      </c>
    </row>
    <row r="4212" spans="1:3" x14ac:dyDescent="0.3">
      <c r="A4212" s="23" t="s">
        <v>4074</v>
      </c>
      <c r="B4212" s="9">
        <v>4.9105550453922071E-2</v>
      </c>
      <c r="C4212" s="9">
        <v>4.9105550453922071E-2</v>
      </c>
    </row>
    <row r="4213" spans="1:3" x14ac:dyDescent="0.3">
      <c r="A4213" s="23" t="s">
        <v>4075</v>
      </c>
      <c r="B4213" s="9">
        <v>-1.3470015265060076E-2</v>
      </c>
      <c r="C4213" s="9">
        <v>-1.3470015265060076E-2</v>
      </c>
    </row>
    <row r="4214" spans="1:3" x14ac:dyDescent="0.3">
      <c r="A4214" s="23" t="s">
        <v>6410</v>
      </c>
      <c r="B4214" s="9">
        <v>-5.7731386087561808E-2</v>
      </c>
      <c r="C4214" s="9">
        <v>-5.7731386087561808E-2</v>
      </c>
    </row>
    <row r="4215" spans="1:3" x14ac:dyDescent="0.3">
      <c r="A4215" s="23" t="s">
        <v>4076</v>
      </c>
      <c r="B4215" s="9">
        <v>6.0356529293121124E-2</v>
      </c>
      <c r="C4215" s="9">
        <v>6.0356529293121124E-2</v>
      </c>
    </row>
    <row r="4216" spans="1:3" x14ac:dyDescent="0.3">
      <c r="A4216" s="23" t="s">
        <v>4077</v>
      </c>
      <c r="B4216" s="9">
        <v>2.5588398025795283E-3</v>
      </c>
      <c r="C4216" s="9">
        <v>2.5588398025795283E-3</v>
      </c>
    </row>
    <row r="4217" spans="1:3" x14ac:dyDescent="0.3">
      <c r="A4217" s="23" t="s">
        <v>4078</v>
      </c>
      <c r="B4217" s="9">
        <v>-3.7173600362559761E-2</v>
      </c>
      <c r="C4217" s="9">
        <v>-3.7173600362559761E-2</v>
      </c>
    </row>
    <row r="4218" spans="1:3" x14ac:dyDescent="0.3">
      <c r="A4218" s="23" t="s">
        <v>4079</v>
      </c>
      <c r="B4218" s="9">
        <v>-4.4510459242593121E-3</v>
      </c>
      <c r="C4218" s="9">
        <v>-4.4510459242593121E-3</v>
      </c>
    </row>
    <row r="4219" spans="1:3" x14ac:dyDescent="0.3">
      <c r="A4219" s="23" t="s">
        <v>6412</v>
      </c>
      <c r="B4219" s="9">
        <v>-5.8690310408262961E-2</v>
      </c>
      <c r="C4219" s="9">
        <v>-5.8690310408262961E-2</v>
      </c>
    </row>
    <row r="4220" spans="1:3" x14ac:dyDescent="0.3">
      <c r="A4220" s="23" t="s">
        <v>4080</v>
      </c>
      <c r="B4220" s="9">
        <v>5.813253406211099E-2</v>
      </c>
      <c r="C4220" s="9">
        <v>5.813253406211099E-2</v>
      </c>
    </row>
    <row r="4221" spans="1:3" x14ac:dyDescent="0.3">
      <c r="A4221" s="23" t="s">
        <v>4081</v>
      </c>
      <c r="B4221" s="9">
        <v>2.2910936056691439E-3</v>
      </c>
      <c r="C4221" s="9">
        <v>2.2910936056691439E-3</v>
      </c>
    </row>
    <row r="4222" spans="1:3" x14ac:dyDescent="0.3">
      <c r="A4222" s="23" t="s">
        <v>4082</v>
      </c>
      <c r="B4222" s="9">
        <v>-2.9112102074584415E-3</v>
      </c>
      <c r="C4222" s="9">
        <v>-2.9112102074584415E-3</v>
      </c>
    </row>
    <row r="4223" spans="1:3" x14ac:dyDescent="0.3">
      <c r="A4223" s="23" t="s">
        <v>4083</v>
      </c>
      <c r="B4223" s="9">
        <v>1.434974584592413E-2</v>
      </c>
      <c r="C4223" s="9">
        <v>1.434974584592413E-2</v>
      </c>
    </row>
    <row r="4224" spans="1:3" x14ac:dyDescent="0.3">
      <c r="A4224" s="23" t="s">
        <v>4084</v>
      </c>
      <c r="B4224" s="9">
        <v>-2.5703579602869609E-2</v>
      </c>
      <c r="C4224" s="9">
        <v>-2.5703579602869609E-2</v>
      </c>
    </row>
    <row r="4225" spans="1:3" x14ac:dyDescent="0.3">
      <c r="A4225" s="23" t="s">
        <v>6414</v>
      </c>
      <c r="B4225" s="9">
        <v>-5.9386289800927271E-2</v>
      </c>
      <c r="C4225" s="9">
        <v>-5.9386289800927271E-2</v>
      </c>
    </row>
    <row r="4226" spans="1:3" x14ac:dyDescent="0.3">
      <c r="A4226" s="23" t="s">
        <v>4085</v>
      </c>
      <c r="B4226" s="9">
        <v>5.366066306026112E-2</v>
      </c>
      <c r="C4226" s="9">
        <v>5.366066306026112E-2</v>
      </c>
    </row>
    <row r="4227" spans="1:3" x14ac:dyDescent="0.3">
      <c r="A4227" s="23" t="s">
        <v>4086</v>
      </c>
      <c r="B4227" s="9">
        <v>8.6074731155547732E-3</v>
      </c>
      <c r="C4227" s="9">
        <v>8.6074731155547732E-3</v>
      </c>
    </row>
    <row r="4228" spans="1:3" x14ac:dyDescent="0.3">
      <c r="A4228" s="23" t="s">
        <v>4087</v>
      </c>
      <c r="B4228" s="9">
        <v>-4.5772409601336599E-3</v>
      </c>
      <c r="C4228" s="9">
        <v>-4.5772409601336599E-3</v>
      </c>
    </row>
    <row r="4229" spans="1:3" x14ac:dyDescent="0.3">
      <c r="A4229" s="23" t="s">
        <v>4088</v>
      </c>
      <c r="B4229" s="9">
        <v>5.5151806881101433E-3</v>
      </c>
      <c r="C4229" s="9">
        <v>5.5151806881101433E-3</v>
      </c>
    </row>
    <row r="4230" spans="1:3" x14ac:dyDescent="0.3">
      <c r="A4230" s="23" t="s">
        <v>4089</v>
      </c>
      <c r="B4230" s="9">
        <v>1.4211043093963613E-2</v>
      </c>
      <c r="C4230" s="9">
        <v>1.4211043093963613E-2</v>
      </c>
    </row>
    <row r="4231" spans="1:3" x14ac:dyDescent="0.3">
      <c r="A4231" s="23" t="s">
        <v>6416</v>
      </c>
      <c r="B4231" s="9">
        <v>-5.2756983957281164E-2</v>
      </c>
      <c r="C4231" s="9">
        <v>-5.2756983957281164E-2</v>
      </c>
    </row>
    <row r="4232" spans="1:3" x14ac:dyDescent="0.3">
      <c r="A4232" s="23" t="s">
        <v>4090</v>
      </c>
      <c r="B4232" s="9">
        <v>8.8644772163781901E-2</v>
      </c>
      <c r="C4232" s="9">
        <v>8.8644772163781901E-2</v>
      </c>
    </row>
    <row r="4233" spans="1:3" x14ac:dyDescent="0.3">
      <c r="A4233" s="23" t="s">
        <v>4091</v>
      </c>
      <c r="B4233" s="9">
        <v>1.5044975364856657E-2</v>
      </c>
      <c r="C4233" s="9">
        <v>1.5044975364856657E-2</v>
      </c>
    </row>
    <row r="4234" spans="1:3" x14ac:dyDescent="0.3">
      <c r="A4234" s="23" t="s">
        <v>4092</v>
      </c>
      <c r="B4234" s="9">
        <v>6.4207551894484311E-3</v>
      </c>
      <c r="C4234" s="9">
        <v>6.4207551894484311E-3</v>
      </c>
    </row>
    <row r="4235" spans="1:3" x14ac:dyDescent="0.3">
      <c r="A4235" s="23" t="s">
        <v>4093</v>
      </c>
      <c r="B4235" s="9">
        <v>-9.0006452161102007E-3</v>
      </c>
      <c r="C4235" s="9">
        <v>-9.0006452161102007E-3</v>
      </c>
    </row>
    <row r="4236" spans="1:3" x14ac:dyDescent="0.3">
      <c r="A4236" s="23" t="s">
        <v>4094</v>
      </c>
      <c r="B4236" s="9">
        <v>8.1857441232846429E-3</v>
      </c>
      <c r="C4236" s="9">
        <v>8.1857441232846429E-3</v>
      </c>
    </row>
    <row r="4237" spans="1:3" x14ac:dyDescent="0.3">
      <c r="A4237" s="23" t="s">
        <v>6417</v>
      </c>
      <c r="B4237" s="9">
        <v>-5.4322823076410072E-2</v>
      </c>
      <c r="C4237" s="9">
        <v>-5.4322823076410072E-2</v>
      </c>
    </row>
    <row r="4238" spans="1:3" x14ac:dyDescent="0.3">
      <c r="A4238" s="23" t="s">
        <v>4095</v>
      </c>
      <c r="B4238" s="9">
        <v>5.111498153410296E-2</v>
      </c>
      <c r="C4238" s="9">
        <v>5.111498153410296E-2</v>
      </c>
    </row>
    <row r="4239" spans="1:3" x14ac:dyDescent="0.3">
      <c r="A4239" s="23" t="s">
        <v>4096</v>
      </c>
      <c r="B4239" s="9">
        <v>3.8393531189032215E-2</v>
      </c>
      <c r="C4239" s="9">
        <v>3.8393531189032215E-2</v>
      </c>
    </row>
    <row r="4240" spans="1:3" x14ac:dyDescent="0.3">
      <c r="A4240" s="23" t="s">
        <v>4097</v>
      </c>
      <c r="B4240" s="9">
        <v>1.5507646079201663E-2</v>
      </c>
      <c r="C4240" s="9">
        <v>1.5507646079201663E-2</v>
      </c>
    </row>
    <row r="4241" spans="1:3" x14ac:dyDescent="0.3">
      <c r="A4241" s="23" t="s">
        <v>4098</v>
      </c>
      <c r="B4241" s="9">
        <v>-1.7174043721494454E-3</v>
      </c>
      <c r="C4241" s="9">
        <v>-1.7174043721494454E-3</v>
      </c>
    </row>
    <row r="4242" spans="1:3" x14ac:dyDescent="0.3">
      <c r="A4242" s="23" t="s">
        <v>4099</v>
      </c>
      <c r="B4242" s="9">
        <v>-1.0703039906210625E-2</v>
      </c>
      <c r="C4242" s="9">
        <v>-1.0703039906210625E-2</v>
      </c>
    </row>
    <row r="4243" spans="1:3" x14ac:dyDescent="0.3">
      <c r="A4243" s="23" t="s">
        <v>6419</v>
      </c>
      <c r="B4243" s="9">
        <v>-4.6047753048122093E-2</v>
      </c>
      <c r="C4243" s="9">
        <v>-4.6047753048122093E-2</v>
      </c>
    </row>
    <row r="4244" spans="1:3" x14ac:dyDescent="0.3">
      <c r="A4244" s="23" t="s">
        <v>4100</v>
      </c>
      <c r="B4244" s="9">
        <v>5.1915166712567344E-2</v>
      </c>
      <c r="C4244" s="9">
        <v>5.1915166712567344E-2</v>
      </c>
    </row>
    <row r="4245" spans="1:3" x14ac:dyDescent="0.3">
      <c r="A4245" s="23" t="s">
        <v>4101</v>
      </c>
      <c r="B4245" s="9">
        <v>5.5561872019113572E-3</v>
      </c>
      <c r="C4245" s="9">
        <v>5.5561872019113572E-3</v>
      </c>
    </row>
    <row r="4246" spans="1:3" x14ac:dyDescent="0.3">
      <c r="A4246" s="23" t="s">
        <v>4102</v>
      </c>
      <c r="B4246" s="9">
        <v>9.8691359271482013E-3</v>
      </c>
      <c r="C4246" s="9">
        <v>9.8691359271482013E-3</v>
      </c>
    </row>
    <row r="4247" spans="1:3" x14ac:dyDescent="0.3">
      <c r="A4247" s="23" t="s">
        <v>4103</v>
      </c>
      <c r="B4247" s="9">
        <v>1.3893274223052279E-2</v>
      </c>
      <c r="C4247" s="9">
        <v>1.3893274223052279E-2</v>
      </c>
    </row>
    <row r="4248" spans="1:3" x14ac:dyDescent="0.3">
      <c r="A4248" s="23" t="s">
        <v>4104</v>
      </c>
      <c r="B4248" s="9">
        <v>1.3115647050848691E-2</v>
      </c>
      <c r="C4248" s="9">
        <v>1.3115647050848691E-2</v>
      </c>
    </row>
    <row r="4249" spans="1:3" x14ac:dyDescent="0.3">
      <c r="A4249" s="23" t="s">
        <v>6422</v>
      </c>
      <c r="B4249" s="9">
        <v>-4.6230162771329263E-2</v>
      </c>
      <c r="C4249" s="9">
        <v>-4.6230162771329263E-2</v>
      </c>
    </row>
    <row r="4250" spans="1:3" x14ac:dyDescent="0.3">
      <c r="A4250" s="23" t="s">
        <v>4105</v>
      </c>
      <c r="B4250" s="9">
        <v>3.9855084260136175E-2</v>
      </c>
      <c r="C4250" s="9">
        <v>3.9855084260136175E-2</v>
      </c>
    </row>
    <row r="4251" spans="1:3" x14ac:dyDescent="0.3">
      <c r="A4251" s="23" t="s">
        <v>4106</v>
      </c>
      <c r="B4251" s="9">
        <v>-1.010082317834342E-2</v>
      </c>
      <c r="C4251" s="9">
        <v>-1.010082317834342E-2</v>
      </c>
    </row>
    <row r="4252" spans="1:3" x14ac:dyDescent="0.3">
      <c r="A4252" s="23" t="s">
        <v>4107</v>
      </c>
      <c r="B4252" s="9">
        <v>-1.1191600366633785E-2</v>
      </c>
      <c r="C4252" s="9">
        <v>-1.1191600366633785E-2</v>
      </c>
    </row>
    <row r="4253" spans="1:3" x14ac:dyDescent="0.3">
      <c r="A4253" s="23" t="s">
        <v>4108</v>
      </c>
      <c r="B4253" s="9">
        <v>1.4811972974395579E-3</v>
      </c>
      <c r="C4253" s="9">
        <v>1.4811972974395579E-3</v>
      </c>
    </row>
    <row r="4254" spans="1:3" x14ac:dyDescent="0.3">
      <c r="A4254" s="23" t="s">
        <v>4109</v>
      </c>
      <c r="B4254" s="9">
        <v>1.0741358965060848E-2</v>
      </c>
      <c r="C4254" s="9">
        <v>1.0741358965060848E-2</v>
      </c>
    </row>
    <row r="4255" spans="1:3" x14ac:dyDescent="0.3">
      <c r="A4255" s="23" t="s">
        <v>6423</v>
      </c>
      <c r="B4255" s="9">
        <v>-5.5128338074591478E-2</v>
      </c>
      <c r="C4255" s="9">
        <v>-5.5128338074591478E-2</v>
      </c>
    </row>
    <row r="4256" spans="1:3" x14ac:dyDescent="0.3">
      <c r="A4256" s="23" t="s">
        <v>4110</v>
      </c>
      <c r="B4256" s="9">
        <v>3.0920991963320672E-2</v>
      </c>
      <c r="C4256" s="9">
        <v>3.0920991963320672E-2</v>
      </c>
    </row>
    <row r="4257" spans="1:3" x14ac:dyDescent="0.3">
      <c r="A4257" s="23" t="s">
        <v>4111</v>
      </c>
      <c r="B4257" s="9">
        <v>2.7777006372859477E-4</v>
      </c>
      <c r="C4257" s="9">
        <v>2.7777006372859477E-4</v>
      </c>
    </row>
    <row r="4258" spans="1:3" x14ac:dyDescent="0.3">
      <c r="A4258" s="23" t="s">
        <v>4112</v>
      </c>
      <c r="B4258" s="9">
        <v>1.2914086759209496E-2</v>
      </c>
      <c r="C4258" s="9">
        <v>1.2914086759209496E-2</v>
      </c>
    </row>
    <row r="4259" spans="1:3" x14ac:dyDescent="0.3">
      <c r="A4259" s="23" t="s">
        <v>4113</v>
      </c>
      <c r="B4259" s="9">
        <v>-1.2025740690017918E-2</v>
      </c>
      <c r="C4259" s="9">
        <v>-1.2025740690017918E-2</v>
      </c>
    </row>
    <row r="4260" spans="1:3" x14ac:dyDescent="0.3">
      <c r="A4260" s="23" t="s">
        <v>4114</v>
      </c>
      <c r="B4260" s="9">
        <v>1.5527092344840695E-3</v>
      </c>
      <c r="C4260" s="9">
        <v>1.5527092344840695E-3</v>
      </c>
    </row>
    <row r="4261" spans="1:3" x14ac:dyDescent="0.3">
      <c r="A4261" s="23" t="s">
        <v>6424</v>
      </c>
      <c r="B4261" s="9">
        <v>-5.0981292367212182E-2</v>
      </c>
      <c r="C4261" s="9">
        <v>-5.0981292367212182E-2</v>
      </c>
    </row>
    <row r="4262" spans="1:3" x14ac:dyDescent="0.3">
      <c r="A4262" s="23" t="s">
        <v>4115</v>
      </c>
      <c r="B4262" s="9">
        <v>5.2476267867815334E-2</v>
      </c>
      <c r="C4262" s="9">
        <v>5.2476267867815334E-2</v>
      </c>
    </row>
    <row r="4263" spans="1:3" x14ac:dyDescent="0.3">
      <c r="A4263" s="23" t="s">
        <v>4116</v>
      </c>
      <c r="B4263" s="9">
        <v>5.1873633234932577E-3</v>
      </c>
      <c r="C4263" s="9">
        <v>5.1873633234932577E-3</v>
      </c>
    </row>
    <row r="4264" spans="1:3" x14ac:dyDescent="0.3">
      <c r="A4264" s="23" t="s">
        <v>4117</v>
      </c>
      <c r="B4264" s="9">
        <v>-6.1837652880227306E-3</v>
      </c>
      <c r="C4264" s="9">
        <v>-6.1837652880227306E-3</v>
      </c>
    </row>
    <row r="4265" spans="1:3" x14ac:dyDescent="0.3">
      <c r="A4265" s="23" t="s">
        <v>4118</v>
      </c>
      <c r="B4265" s="9">
        <v>-3.6088715582988276E-2</v>
      </c>
      <c r="C4265" s="9">
        <v>-3.6088715582988276E-2</v>
      </c>
    </row>
    <row r="4266" spans="1:3" x14ac:dyDescent="0.3">
      <c r="A4266" s="23" t="s">
        <v>4119</v>
      </c>
      <c r="B4266" s="9">
        <v>2.6950330254617962E-3</v>
      </c>
      <c r="C4266" s="9">
        <v>2.6950330254617962E-3</v>
      </c>
    </row>
    <row r="4267" spans="1:3" x14ac:dyDescent="0.3">
      <c r="A4267" s="23" t="s">
        <v>6425</v>
      </c>
      <c r="B4267" s="9">
        <v>-5.6723976051173228E-2</v>
      </c>
      <c r="C4267" s="9">
        <v>-5.6723976051173228E-2</v>
      </c>
    </row>
    <row r="4268" spans="1:3" x14ac:dyDescent="0.3">
      <c r="A4268" s="23" t="s">
        <v>4120</v>
      </c>
      <c r="B4268" s="9">
        <v>5.0981124455465834E-2</v>
      </c>
      <c r="C4268" s="9">
        <v>5.0981124455465834E-2</v>
      </c>
    </row>
    <row r="4269" spans="1:3" x14ac:dyDescent="0.3">
      <c r="A4269" s="23" t="s">
        <v>4121</v>
      </c>
      <c r="B4269" s="9">
        <v>-9.7228614777711813E-3</v>
      </c>
      <c r="C4269" s="9">
        <v>-9.7228614777711813E-3</v>
      </c>
    </row>
    <row r="4270" spans="1:3" x14ac:dyDescent="0.3">
      <c r="A4270" s="23" t="s">
        <v>4122</v>
      </c>
      <c r="B4270" s="9">
        <v>5.8139536521403324E-4</v>
      </c>
      <c r="C4270" s="9">
        <v>5.8139536521403324E-4</v>
      </c>
    </row>
    <row r="4271" spans="1:3" x14ac:dyDescent="0.3">
      <c r="A4271" s="23" t="s">
        <v>4123</v>
      </c>
      <c r="B4271" s="9">
        <v>4.6968860810029933E-3</v>
      </c>
      <c r="C4271" s="9">
        <v>4.6968860810029933E-3</v>
      </c>
    </row>
    <row r="4272" spans="1:3" x14ac:dyDescent="0.3">
      <c r="A4272" s="23" t="s">
        <v>4124</v>
      </c>
      <c r="B4272" s="9">
        <v>-4.3482110426029483E-3</v>
      </c>
      <c r="C4272" s="9">
        <v>-4.3482110426029483E-3</v>
      </c>
    </row>
    <row r="4273" spans="1:3" x14ac:dyDescent="0.3">
      <c r="A4273" s="23" t="s">
        <v>6426</v>
      </c>
      <c r="B4273" s="9">
        <v>-7.0774881142725357E-2</v>
      </c>
      <c r="C4273" s="9">
        <v>-7.0774881142725357E-2</v>
      </c>
    </row>
    <row r="4274" spans="1:3" x14ac:dyDescent="0.3">
      <c r="A4274" s="23" t="s">
        <v>4125</v>
      </c>
      <c r="B4274" s="9">
        <v>5.4962886213690956E-2</v>
      </c>
      <c r="C4274" s="9">
        <v>5.4962886213690956E-2</v>
      </c>
    </row>
    <row r="4275" spans="1:3" x14ac:dyDescent="0.3">
      <c r="A4275" s="23" t="s">
        <v>4126</v>
      </c>
      <c r="B4275" s="9">
        <v>-3.5479902395576042E-3</v>
      </c>
      <c r="C4275" s="9">
        <v>-3.5479902395576042E-3</v>
      </c>
    </row>
    <row r="4276" spans="1:3" x14ac:dyDescent="0.3">
      <c r="A4276" s="23" t="s">
        <v>4127</v>
      </c>
      <c r="B4276" s="9">
        <v>5.5529443255083223E-3</v>
      </c>
      <c r="C4276" s="9">
        <v>5.5529443255083223E-3</v>
      </c>
    </row>
    <row r="4277" spans="1:3" x14ac:dyDescent="0.3">
      <c r="A4277" s="23" t="s">
        <v>4128</v>
      </c>
      <c r="B4277" s="9">
        <v>1.9773749348822089E-2</v>
      </c>
      <c r="C4277" s="9">
        <v>1.9773749348822089E-2</v>
      </c>
    </row>
    <row r="4278" spans="1:3" x14ac:dyDescent="0.3">
      <c r="A4278" s="23" t="s">
        <v>6427</v>
      </c>
      <c r="B4278" s="9">
        <v>-5.0886040398278883E-2</v>
      </c>
      <c r="C4278" s="9">
        <v>-5.0886040398278883E-2</v>
      </c>
    </row>
    <row r="4279" spans="1:3" x14ac:dyDescent="0.3">
      <c r="A4279" s="23" t="s">
        <v>4129</v>
      </c>
      <c r="B4279" s="9">
        <v>5.5725874690045876E-2</v>
      </c>
      <c r="C4279" s="9">
        <v>5.5725874690045876E-2</v>
      </c>
    </row>
    <row r="4280" spans="1:3" x14ac:dyDescent="0.3">
      <c r="A4280" s="23" t="s">
        <v>4130</v>
      </c>
      <c r="B4280" s="9">
        <v>-3.0509766636359881E-3</v>
      </c>
      <c r="C4280" s="9">
        <v>-3.0509766636359881E-3</v>
      </c>
    </row>
    <row r="4281" spans="1:3" x14ac:dyDescent="0.3">
      <c r="A4281" s="23" t="s">
        <v>4131</v>
      </c>
      <c r="B4281" s="9">
        <v>3.3728576208937218E-2</v>
      </c>
      <c r="C4281" s="9">
        <v>3.3728576208937218E-2</v>
      </c>
    </row>
    <row r="4282" spans="1:3" x14ac:dyDescent="0.3">
      <c r="A4282" s="23" t="s">
        <v>4132</v>
      </c>
      <c r="B4282" s="9">
        <v>1.5980875920134315E-2</v>
      </c>
      <c r="C4282" s="9">
        <v>1.5980875920134315E-2</v>
      </c>
    </row>
    <row r="4283" spans="1:3" x14ac:dyDescent="0.3">
      <c r="A4283" s="23" t="s">
        <v>4133</v>
      </c>
      <c r="B4283" s="9">
        <v>3.3954030430042464E-3</v>
      </c>
      <c r="C4283" s="9">
        <v>3.3954030430042464E-3</v>
      </c>
    </row>
    <row r="4284" spans="1:3" x14ac:dyDescent="0.3">
      <c r="A4284" s="23" t="s">
        <v>6428</v>
      </c>
      <c r="B4284" s="9">
        <v>-5.1376744142932931E-2</v>
      </c>
      <c r="C4284" s="9">
        <v>-5.1376744142932931E-2</v>
      </c>
    </row>
    <row r="4285" spans="1:3" x14ac:dyDescent="0.3">
      <c r="A4285" s="23" t="s">
        <v>4134</v>
      </c>
      <c r="B4285" s="9">
        <v>5.753564084236637E-2</v>
      </c>
      <c r="C4285" s="9">
        <v>5.753564084236637E-2</v>
      </c>
    </row>
    <row r="4286" spans="1:3" x14ac:dyDescent="0.3">
      <c r="A4286" s="23" t="s">
        <v>4135</v>
      </c>
      <c r="B4286" s="9">
        <v>-1.1417077924875826E-3</v>
      </c>
      <c r="C4286" s="9">
        <v>-1.1417077924875826E-3</v>
      </c>
    </row>
    <row r="4287" spans="1:3" x14ac:dyDescent="0.3">
      <c r="A4287" s="23" t="s">
        <v>4136</v>
      </c>
      <c r="B4287" s="9">
        <v>4.2882410672250614E-3</v>
      </c>
      <c r="C4287" s="9">
        <v>4.2882410672250614E-3</v>
      </c>
    </row>
    <row r="4288" spans="1:3" x14ac:dyDescent="0.3">
      <c r="A4288" s="23" t="s">
        <v>4137</v>
      </c>
      <c r="B4288" s="9">
        <v>5.6173854097809721E-3</v>
      </c>
      <c r="C4288" s="9">
        <v>5.6173854097809721E-3</v>
      </c>
    </row>
    <row r="4289" spans="1:3" x14ac:dyDescent="0.3">
      <c r="A4289" s="23" t="s">
        <v>4138</v>
      </c>
      <c r="B4289" s="9">
        <v>-1.0667489813813597E-2</v>
      </c>
      <c r="C4289" s="9">
        <v>-1.0667489813813597E-2</v>
      </c>
    </row>
    <row r="4290" spans="1:3" x14ac:dyDescent="0.3">
      <c r="A4290" s="23" t="s">
        <v>6429</v>
      </c>
      <c r="B4290" s="9">
        <v>-5.1324812515490988E-2</v>
      </c>
      <c r="C4290" s="9">
        <v>-5.1324812515490988E-2</v>
      </c>
    </row>
    <row r="4291" spans="1:3" x14ac:dyDescent="0.3">
      <c r="A4291" s="23" t="s">
        <v>4139</v>
      </c>
      <c r="B4291" s="9">
        <v>5.713294391992272E-2</v>
      </c>
      <c r="C4291" s="9">
        <v>5.713294391992272E-2</v>
      </c>
    </row>
    <row r="4292" spans="1:3" x14ac:dyDescent="0.3">
      <c r="A4292" s="23" t="s">
        <v>4140</v>
      </c>
      <c r="B4292" s="9">
        <v>-1.0500926221990989E-2</v>
      </c>
      <c r="C4292" s="9">
        <v>-1.0500926221990989E-2</v>
      </c>
    </row>
    <row r="4293" spans="1:3" x14ac:dyDescent="0.3">
      <c r="A4293" s="23" t="s">
        <v>4141</v>
      </c>
      <c r="B4293" s="9">
        <v>-3.8294264534284518E-4</v>
      </c>
      <c r="C4293" s="9">
        <v>-3.8294264534284518E-4</v>
      </c>
    </row>
    <row r="4294" spans="1:3" x14ac:dyDescent="0.3">
      <c r="A4294" s="23" t="s">
        <v>4142</v>
      </c>
      <c r="B4294" s="9">
        <v>2.5137998919917471E-3</v>
      </c>
      <c r="C4294" s="9">
        <v>2.5137998919917471E-3</v>
      </c>
    </row>
    <row r="4295" spans="1:3" x14ac:dyDescent="0.3">
      <c r="A4295" s="23" t="s">
        <v>4143</v>
      </c>
      <c r="B4295" s="9">
        <v>2.3037894067796837E-2</v>
      </c>
      <c r="C4295" s="9">
        <v>2.3037894067796837E-2</v>
      </c>
    </row>
    <row r="4296" spans="1:3" x14ac:dyDescent="0.3">
      <c r="A4296" s="23" t="s">
        <v>6430</v>
      </c>
      <c r="B4296" s="9">
        <v>-4.4665130043772122E-2</v>
      </c>
      <c r="C4296" s="9">
        <v>-4.4665130043772122E-2</v>
      </c>
    </row>
    <row r="4297" spans="1:3" x14ac:dyDescent="0.3">
      <c r="A4297" s="23" t="s">
        <v>4144</v>
      </c>
      <c r="B4297" s="9">
        <v>4.1138731860658861E-2</v>
      </c>
      <c r="C4297" s="9">
        <v>4.1138731860658861E-2</v>
      </c>
    </row>
    <row r="4298" spans="1:3" x14ac:dyDescent="0.3">
      <c r="A4298" s="23" t="s">
        <v>4145</v>
      </c>
      <c r="B4298" s="9">
        <v>5.4446595482317639E-3</v>
      </c>
      <c r="C4298" s="9">
        <v>5.4446595482317639E-3</v>
      </c>
    </row>
    <row r="4299" spans="1:3" x14ac:dyDescent="0.3">
      <c r="A4299" s="23" t="s">
        <v>4146</v>
      </c>
      <c r="B4299" s="9">
        <v>2.7460838772314165E-2</v>
      </c>
      <c r="C4299" s="9">
        <v>2.7460838772314165E-2</v>
      </c>
    </row>
    <row r="4300" spans="1:3" x14ac:dyDescent="0.3">
      <c r="A4300" s="23" t="s">
        <v>4147</v>
      </c>
      <c r="B4300" s="9">
        <v>1.112496022665457E-2</v>
      </c>
      <c r="C4300" s="9">
        <v>1.112496022665457E-2</v>
      </c>
    </row>
    <row r="4301" spans="1:3" x14ac:dyDescent="0.3">
      <c r="A4301" s="23" t="s">
        <v>4148</v>
      </c>
      <c r="B4301" s="9">
        <v>4.9024280819121517E-2</v>
      </c>
      <c r="C4301" s="9">
        <v>4.9024280819121517E-2</v>
      </c>
    </row>
    <row r="4302" spans="1:3" x14ac:dyDescent="0.3">
      <c r="A4302" s="23" t="s">
        <v>6433</v>
      </c>
      <c r="B4302" s="9">
        <v>-7.3179659321422866E-4</v>
      </c>
      <c r="C4302" s="9">
        <v>-7.3179659321422866E-4</v>
      </c>
    </row>
    <row r="4303" spans="1:3" x14ac:dyDescent="0.3">
      <c r="A4303" s="23" t="s">
        <v>4149</v>
      </c>
      <c r="B4303" s="9">
        <v>1.6457293022072186E-2</v>
      </c>
      <c r="C4303" s="9">
        <v>1.6457293022072186E-2</v>
      </c>
    </row>
    <row r="4304" spans="1:3" x14ac:dyDescent="0.3">
      <c r="A4304" s="23" t="s">
        <v>4150</v>
      </c>
      <c r="B4304" s="9">
        <v>1.4630804029819268E-2</v>
      </c>
      <c r="C4304" s="9">
        <v>1.4630804029819268E-2</v>
      </c>
    </row>
    <row r="4305" spans="1:3" x14ac:dyDescent="0.3">
      <c r="A4305" s="23" t="s">
        <v>4151</v>
      </c>
      <c r="B4305" s="9">
        <v>-1.7274718561187927E-2</v>
      </c>
      <c r="C4305" s="9">
        <v>-1.7274718561187927E-2</v>
      </c>
    </row>
    <row r="4306" spans="1:3" x14ac:dyDescent="0.3">
      <c r="A4306" s="23" t="s">
        <v>4152</v>
      </c>
      <c r="B4306" s="9">
        <v>1.2484914985585956E-2</v>
      </c>
      <c r="C4306" s="9">
        <v>1.2484914985585956E-2</v>
      </c>
    </row>
    <row r="4307" spans="1:3" x14ac:dyDescent="0.3">
      <c r="A4307" s="23" t="s">
        <v>6434</v>
      </c>
      <c r="B4307" s="9">
        <v>-2.3958426950994541E-2</v>
      </c>
      <c r="C4307" s="9">
        <v>-2.3958426950994541E-2</v>
      </c>
    </row>
    <row r="4308" spans="1:3" x14ac:dyDescent="0.3">
      <c r="A4308" s="23" t="s">
        <v>4153</v>
      </c>
      <c r="B4308" s="9">
        <v>3.4174179812593471E-2</v>
      </c>
      <c r="C4308" s="9">
        <v>3.4174179812593471E-2</v>
      </c>
    </row>
    <row r="4309" spans="1:3" x14ac:dyDescent="0.3">
      <c r="A4309" s="23" t="s">
        <v>4154</v>
      </c>
      <c r="B4309" s="9">
        <v>-5.851833593865618E-3</v>
      </c>
      <c r="C4309" s="9">
        <v>-5.851833593865618E-3</v>
      </c>
    </row>
    <row r="4310" spans="1:3" x14ac:dyDescent="0.3">
      <c r="A4310" s="23" t="s">
        <v>4155</v>
      </c>
      <c r="B4310" s="9">
        <v>1.1622839827992859E-2</v>
      </c>
      <c r="C4310" s="9">
        <v>1.1622839827992859E-2</v>
      </c>
    </row>
    <row r="4311" spans="1:3" x14ac:dyDescent="0.3">
      <c r="A4311" s="23" t="s">
        <v>4156</v>
      </c>
      <c r="B4311" s="9">
        <v>-4.1254570722830492E-3</v>
      </c>
      <c r="C4311" s="9">
        <v>-4.1254570722830492E-3</v>
      </c>
    </row>
    <row r="4312" spans="1:3" x14ac:dyDescent="0.3">
      <c r="A4312" s="23" t="s">
        <v>4157</v>
      </c>
      <c r="B4312" s="9">
        <v>-7.4500533191577496E-3</v>
      </c>
      <c r="C4312" s="9">
        <v>-7.4500533191577496E-3</v>
      </c>
    </row>
    <row r="4313" spans="1:3" x14ac:dyDescent="0.3">
      <c r="A4313" s="23" t="s">
        <v>6435</v>
      </c>
      <c r="B4313" s="9">
        <v>-4.2590481188560049E-2</v>
      </c>
      <c r="C4313" s="9">
        <v>-4.2590481188560049E-2</v>
      </c>
    </row>
    <row r="4314" spans="1:3" x14ac:dyDescent="0.3">
      <c r="A4314" s="23" t="s">
        <v>4158</v>
      </c>
      <c r="B4314" s="9">
        <v>3.8321834980060178E-2</v>
      </c>
      <c r="C4314" s="9">
        <v>3.8321834980060178E-2</v>
      </c>
    </row>
    <row r="4315" spans="1:3" x14ac:dyDescent="0.3">
      <c r="A4315" s="23" t="s">
        <v>4159</v>
      </c>
      <c r="B4315" s="9">
        <v>-3.2850133090546081E-3</v>
      </c>
      <c r="C4315" s="9">
        <v>-3.2850133090546081E-3</v>
      </c>
    </row>
    <row r="4316" spans="1:3" x14ac:dyDescent="0.3">
      <c r="A4316" s="23" t="s">
        <v>4160</v>
      </c>
      <c r="B4316" s="9">
        <v>-1.8967496858619592E-2</v>
      </c>
      <c r="C4316" s="9">
        <v>-1.8967496858619592E-2</v>
      </c>
    </row>
    <row r="4317" spans="1:3" x14ac:dyDescent="0.3">
      <c r="A4317" s="23" t="s">
        <v>4161</v>
      </c>
      <c r="B4317" s="9">
        <v>9.9618793752461708E-3</v>
      </c>
      <c r="C4317" s="9">
        <v>9.9618793752461708E-3</v>
      </c>
    </row>
    <row r="4318" spans="1:3" x14ac:dyDescent="0.3">
      <c r="A4318" s="23" t="s">
        <v>4162</v>
      </c>
      <c r="B4318" s="9">
        <v>-6.0813933261683103E-3</v>
      </c>
      <c r="C4318" s="9">
        <v>-6.0813933261683103E-3</v>
      </c>
    </row>
    <row r="4319" spans="1:3" x14ac:dyDescent="0.3">
      <c r="A4319" s="23" t="s">
        <v>6436</v>
      </c>
      <c r="B4319" s="9">
        <v>-4.9826719797884715E-2</v>
      </c>
      <c r="C4319" s="9">
        <v>-4.9826719797884715E-2</v>
      </c>
    </row>
    <row r="4320" spans="1:3" x14ac:dyDescent="0.3">
      <c r="A4320" s="23" t="s">
        <v>4163</v>
      </c>
      <c r="B4320" s="9">
        <v>4.7985366367791008E-2</v>
      </c>
      <c r="C4320" s="9">
        <v>4.7985366367791008E-2</v>
      </c>
    </row>
    <row r="4321" spans="1:3" x14ac:dyDescent="0.3">
      <c r="A4321" s="23" t="s">
        <v>4164</v>
      </c>
      <c r="B4321" s="9">
        <v>1.9381729102488029E-3</v>
      </c>
      <c r="C4321" s="9">
        <v>1.9381729102488029E-3</v>
      </c>
    </row>
    <row r="4322" spans="1:3" x14ac:dyDescent="0.3">
      <c r="A4322" s="23" t="s">
        <v>4165</v>
      </c>
      <c r="B4322" s="9">
        <v>1.5323945832210809E-2</v>
      </c>
      <c r="C4322" s="9">
        <v>1.5323945832210809E-2</v>
      </c>
    </row>
    <row r="4323" spans="1:3" x14ac:dyDescent="0.3">
      <c r="A4323" s="23" t="s">
        <v>4166</v>
      </c>
      <c r="B4323" s="9">
        <v>2.490536655168191E-2</v>
      </c>
      <c r="C4323" s="9">
        <v>2.490536655168191E-2</v>
      </c>
    </row>
    <row r="4324" spans="1:3" x14ac:dyDescent="0.3">
      <c r="A4324" s="23" t="s">
        <v>4167</v>
      </c>
      <c r="B4324" s="9">
        <v>7.6891388144594893E-3</v>
      </c>
      <c r="C4324" s="9">
        <v>7.6891388144594893E-3</v>
      </c>
    </row>
    <row r="4325" spans="1:3" x14ac:dyDescent="0.3">
      <c r="A4325" s="23" t="s">
        <v>6437</v>
      </c>
      <c r="B4325" s="9">
        <v>-6.0143125535845332E-2</v>
      </c>
      <c r="C4325" s="9">
        <v>-6.0143125535845332E-2</v>
      </c>
    </row>
    <row r="4326" spans="1:3" x14ac:dyDescent="0.3">
      <c r="A4326" s="23" t="s">
        <v>4168</v>
      </c>
      <c r="B4326" s="9">
        <v>6.8460232641066654E-2</v>
      </c>
      <c r="C4326" s="9">
        <v>6.8460232641066654E-2</v>
      </c>
    </row>
    <row r="4327" spans="1:3" x14ac:dyDescent="0.3">
      <c r="A4327" s="23" t="s">
        <v>4169</v>
      </c>
      <c r="B4327" s="9">
        <v>1.0832073872032584E-2</v>
      </c>
      <c r="C4327" s="9">
        <v>1.0832073872032584E-2</v>
      </c>
    </row>
    <row r="4328" spans="1:3" x14ac:dyDescent="0.3">
      <c r="A4328" s="23" t="s">
        <v>4170</v>
      </c>
      <c r="B4328" s="9">
        <v>-1.0511803011655432E-2</v>
      </c>
      <c r="C4328" s="9">
        <v>-1.0511803011655432E-2</v>
      </c>
    </row>
    <row r="4329" spans="1:3" x14ac:dyDescent="0.3">
      <c r="A4329" s="23" t="s">
        <v>4171</v>
      </c>
      <c r="B4329" s="9">
        <v>-1.2358960674130816E-3</v>
      </c>
      <c r="C4329" s="9">
        <v>-1.2358960674130816E-3</v>
      </c>
    </row>
    <row r="4330" spans="1:3" x14ac:dyDescent="0.3">
      <c r="A4330" s="23" t="s">
        <v>4172</v>
      </c>
      <c r="B4330" s="9">
        <v>-2.6407084710090005E-2</v>
      </c>
      <c r="C4330" s="9">
        <v>-2.6407084710090005E-2</v>
      </c>
    </row>
    <row r="4331" spans="1:3" x14ac:dyDescent="0.3">
      <c r="A4331" s="23" t="s">
        <v>6438</v>
      </c>
      <c r="B4331" s="9">
        <v>-7.6752259320830157E-2</v>
      </c>
      <c r="C4331" s="9">
        <v>-7.6752259320830157E-2</v>
      </c>
    </row>
    <row r="4332" spans="1:3" x14ac:dyDescent="0.3">
      <c r="A4332" s="23" t="s">
        <v>4173</v>
      </c>
      <c r="B4332" s="9">
        <v>7.6564130263742675E-2</v>
      </c>
      <c r="C4332" s="9">
        <v>7.6564130263742675E-2</v>
      </c>
    </row>
    <row r="4333" spans="1:3" x14ac:dyDescent="0.3">
      <c r="A4333" s="23" t="s">
        <v>4174</v>
      </c>
      <c r="B4333" s="9">
        <v>2.7713209686029607E-3</v>
      </c>
      <c r="C4333" s="9">
        <v>2.7713209686029607E-3</v>
      </c>
    </row>
    <row r="4334" spans="1:3" x14ac:dyDescent="0.3">
      <c r="A4334" s="23" t="s">
        <v>4175</v>
      </c>
      <c r="B4334" s="9">
        <v>1.5545319095747554E-2</v>
      </c>
      <c r="C4334" s="9">
        <v>1.5545319095747554E-2</v>
      </c>
    </row>
    <row r="4335" spans="1:3" x14ac:dyDescent="0.3">
      <c r="A4335" s="23" t="s">
        <v>4176</v>
      </c>
      <c r="B4335" s="9">
        <v>-6.4401269683389507E-3</v>
      </c>
      <c r="C4335" s="9">
        <v>-6.4401269683389507E-3</v>
      </c>
    </row>
    <row r="4336" spans="1:3" x14ac:dyDescent="0.3">
      <c r="A4336" s="23" t="s">
        <v>4177</v>
      </c>
      <c r="B4336" s="9">
        <v>-1.4985763257169459E-2</v>
      </c>
      <c r="C4336" s="9">
        <v>-1.4985763257169459E-2</v>
      </c>
    </row>
    <row r="4337" spans="1:3" x14ac:dyDescent="0.3">
      <c r="A4337" s="23" t="s">
        <v>6439</v>
      </c>
      <c r="B4337" s="9">
        <v>-6.7127507115936555E-2</v>
      </c>
      <c r="C4337" s="9">
        <v>-6.7127507115936555E-2</v>
      </c>
    </row>
    <row r="4338" spans="1:3" x14ac:dyDescent="0.3">
      <c r="A4338" s="23" t="s">
        <v>4178</v>
      </c>
      <c r="B4338" s="9">
        <v>7.3617677101648113E-2</v>
      </c>
      <c r="C4338" s="9">
        <v>7.3617677101648113E-2</v>
      </c>
    </row>
    <row r="4339" spans="1:3" x14ac:dyDescent="0.3">
      <c r="A4339" s="23" t="s">
        <v>4179</v>
      </c>
      <c r="B4339" s="9">
        <v>5.6237699485753691E-4</v>
      </c>
      <c r="C4339" s="9">
        <v>5.6237699485753691E-4</v>
      </c>
    </row>
    <row r="4340" spans="1:3" x14ac:dyDescent="0.3">
      <c r="A4340" s="23" t="s">
        <v>4180</v>
      </c>
      <c r="B4340" s="9">
        <v>-1.0360834888526625E-2</v>
      </c>
      <c r="C4340" s="9">
        <v>-1.0360834888526625E-2</v>
      </c>
    </row>
    <row r="4341" spans="1:3" x14ac:dyDescent="0.3">
      <c r="A4341" s="23" t="s">
        <v>4181</v>
      </c>
      <c r="B4341" s="9">
        <v>5.193835746694647E-3</v>
      </c>
      <c r="C4341" s="9">
        <v>5.193835746694647E-3</v>
      </c>
    </row>
    <row r="4342" spans="1:3" x14ac:dyDescent="0.3">
      <c r="A4342" s="23" t="s">
        <v>4182</v>
      </c>
      <c r="B4342" s="9">
        <v>-1.9641577818324131E-2</v>
      </c>
      <c r="C4342" s="9">
        <v>-1.9641577818324131E-2</v>
      </c>
    </row>
    <row r="4343" spans="1:3" x14ac:dyDescent="0.3">
      <c r="A4343" s="23" t="s">
        <v>6440</v>
      </c>
      <c r="B4343" s="9">
        <v>-9.2207558311779333E-2</v>
      </c>
      <c r="C4343" s="9">
        <v>-9.2207558311779333E-2</v>
      </c>
    </row>
    <row r="4344" spans="1:3" x14ac:dyDescent="0.3">
      <c r="A4344" s="23" t="s">
        <v>4183</v>
      </c>
      <c r="B4344" s="9">
        <v>7.0505043706596562E-2</v>
      </c>
      <c r="C4344" s="9">
        <v>7.0505043706596562E-2</v>
      </c>
    </row>
    <row r="4345" spans="1:3" x14ac:dyDescent="0.3">
      <c r="A4345" s="23" t="s">
        <v>4184</v>
      </c>
      <c r="B4345" s="9">
        <v>3.4787756487310974E-3</v>
      </c>
      <c r="C4345" s="9">
        <v>3.4787756487310974E-3</v>
      </c>
    </row>
    <row r="4346" spans="1:3" x14ac:dyDescent="0.3">
      <c r="A4346" s="23" t="s">
        <v>4185</v>
      </c>
      <c r="B4346" s="9">
        <v>-1.8711513313184686E-2</v>
      </c>
      <c r="C4346" s="9">
        <v>-1.8711513313184686E-2</v>
      </c>
    </row>
    <row r="4347" spans="1:3" x14ac:dyDescent="0.3">
      <c r="A4347" s="23" t="s">
        <v>4186</v>
      </c>
      <c r="B4347" s="9">
        <v>-4.3451185856091257E-3</v>
      </c>
      <c r="C4347" s="9">
        <v>-4.3451185856091257E-3</v>
      </c>
    </row>
    <row r="4348" spans="1:3" x14ac:dyDescent="0.3">
      <c r="A4348" s="23" t="s">
        <v>4187</v>
      </c>
      <c r="B4348" s="9">
        <v>6.2370783234792157E-3</v>
      </c>
      <c r="C4348" s="9">
        <v>6.2370783234792157E-3</v>
      </c>
    </row>
    <row r="4349" spans="1:3" x14ac:dyDescent="0.3">
      <c r="A4349" s="23" t="s">
        <v>6441</v>
      </c>
      <c r="B4349" s="9">
        <v>-8.0988240103581924E-2</v>
      </c>
      <c r="C4349" s="9">
        <v>-8.0988240103581924E-2</v>
      </c>
    </row>
    <row r="4350" spans="1:3" x14ac:dyDescent="0.3">
      <c r="A4350" s="23" t="s">
        <v>4188</v>
      </c>
      <c r="B4350" s="9">
        <v>8.6395401627151758E-2</v>
      </c>
      <c r="C4350" s="9">
        <v>8.6395401627151758E-2</v>
      </c>
    </row>
    <row r="4351" spans="1:3" x14ac:dyDescent="0.3">
      <c r="A4351" s="23" t="s">
        <v>4189</v>
      </c>
      <c r="B4351" s="9">
        <v>-9.2445986415743316E-3</v>
      </c>
      <c r="C4351" s="9">
        <v>-9.2445986415743316E-3</v>
      </c>
    </row>
    <row r="4352" spans="1:3" x14ac:dyDescent="0.3">
      <c r="A4352" s="23" t="s">
        <v>4190</v>
      </c>
      <c r="B4352" s="9">
        <v>1.5467135427299783E-3</v>
      </c>
      <c r="C4352" s="9">
        <v>1.5467135427299783E-3</v>
      </c>
    </row>
    <row r="4353" spans="1:3" x14ac:dyDescent="0.3">
      <c r="A4353" s="23" t="s">
        <v>4191</v>
      </c>
      <c r="B4353" s="9">
        <v>1.1598643038427068E-2</v>
      </c>
      <c r="C4353" s="9">
        <v>1.1598643038427068E-2</v>
      </c>
    </row>
    <row r="4354" spans="1:3" x14ac:dyDescent="0.3">
      <c r="A4354" s="23" t="s">
        <v>4192</v>
      </c>
      <c r="B4354" s="9">
        <v>2.0389955703049176E-2</v>
      </c>
      <c r="C4354" s="9">
        <v>2.0389955703049176E-2</v>
      </c>
    </row>
    <row r="4355" spans="1:3" x14ac:dyDescent="0.3">
      <c r="A4355" s="23" t="s">
        <v>6443</v>
      </c>
      <c r="B4355" s="9">
        <v>-5.3404851490880909E-2</v>
      </c>
      <c r="C4355" s="9">
        <v>-5.3404851490880909E-2</v>
      </c>
    </row>
    <row r="4356" spans="1:3" x14ac:dyDescent="0.3">
      <c r="A4356" s="23" t="s">
        <v>4193</v>
      </c>
      <c r="B4356" s="9">
        <v>9.0189736327738829E-2</v>
      </c>
      <c r="C4356" s="9">
        <v>9.0189736327738829E-2</v>
      </c>
    </row>
    <row r="4357" spans="1:3" x14ac:dyDescent="0.3">
      <c r="A4357" s="23" t="s">
        <v>4194</v>
      </c>
      <c r="B4357" s="9">
        <v>-1.2928791667759516E-2</v>
      </c>
      <c r="C4357" s="9">
        <v>-1.2928791667759516E-2</v>
      </c>
    </row>
    <row r="4358" spans="1:3" x14ac:dyDescent="0.3">
      <c r="A4358" s="23" t="s">
        <v>4195</v>
      </c>
      <c r="B4358" s="9">
        <v>-8.3325924787544473E-3</v>
      </c>
      <c r="C4358" s="9">
        <v>-8.3325924787544473E-3</v>
      </c>
    </row>
    <row r="4359" spans="1:3" x14ac:dyDescent="0.3">
      <c r="A4359" s="23" t="s">
        <v>4196</v>
      </c>
      <c r="B4359" s="9">
        <v>-1.4847727145294781E-2</v>
      </c>
      <c r="C4359" s="9">
        <v>-1.4847727145294781E-2</v>
      </c>
    </row>
    <row r="4360" spans="1:3" x14ac:dyDescent="0.3">
      <c r="A4360" s="23" t="s">
        <v>6444</v>
      </c>
      <c r="B4360" s="9">
        <v>-7.8624264869577923E-2</v>
      </c>
      <c r="C4360" s="9">
        <v>-7.8624264869577923E-2</v>
      </c>
    </row>
    <row r="4361" spans="1:3" x14ac:dyDescent="0.3">
      <c r="A4361" s="23" t="s">
        <v>4197</v>
      </c>
      <c r="B4361" s="9">
        <v>6.0511003074747653E-2</v>
      </c>
      <c r="C4361" s="9">
        <v>6.0511003074747653E-2</v>
      </c>
    </row>
    <row r="4362" spans="1:3" x14ac:dyDescent="0.3">
      <c r="A4362" s="23" t="s">
        <v>4198</v>
      </c>
      <c r="B4362" s="9">
        <v>-1.2291355808866644E-3</v>
      </c>
      <c r="C4362" s="9">
        <v>-1.2291355808866644E-3</v>
      </c>
    </row>
    <row r="4363" spans="1:3" x14ac:dyDescent="0.3">
      <c r="A4363" s="23" t="s">
        <v>4199</v>
      </c>
      <c r="B4363" s="9">
        <v>4.5157883640728333E-3</v>
      </c>
      <c r="C4363" s="9">
        <v>4.5157883640728333E-3</v>
      </c>
    </row>
    <row r="4364" spans="1:3" x14ac:dyDescent="0.3">
      <c r="A4364" s="23" t="s">
        <v>4200</v>
      </c>
      <c r="B4364" s="9">
        <v>-1.2250999988638247E-3</v>
      </c>
      <c r="C4364" s="9">
        <v>-1.2250999988638247E-3</v>
      </c>
    </row>
    <row r="4365" spans="1:3" x14ac:dyDescent="0.3">
      <c r="A4365" s="23" t="s">
        <v>4201</v>
      </c>
      <c r="B4365" s="9">
        <v>-8.2718344620552938E-3</v>
      </c>
      <c r="C4365" s="9">
        <v>-8.2718344620552938E-3</v>
      </c>
    </row>
    <row r="4366" spans="1:3" x14ac:dyDescent="0.3">
      <c r="A4366" s="23" t="s">
        <v>6445</v>
      </c>
      <c r="B4366" s="9">
        <v>-6.8706859080537822E-2</v>
      </c>
      <c r="C4366" s="9">
        <v>-6.8706859080537822E-2</v>
      </c>
    </row>
    <row r="4367" spans="1:3" x14ac:dyDescent="0.3">
      <c r="A4367" s="23" t="s">
        <v>4202</v>
      </c>
      <c r="B4367" s="9">
        <v>8.9695374449287102E-2</v>
      </c>
      <c r="C4367" s="9">
        <v>8.9695374449287102E-2</v>
      </c>
    </row>
    <row r="4368" spans="1:3" x14ac:dyDescent="0.3">
      <c r="A4368" s="23" t="s">
        <v>4203</v>
      </c>
      <c r="B4368" s="9">
        <v>-6.2958570498637039E-4</v>
      </c>
      <c r="C4368" s="9">
        <v>-6.2958570498637039E-4</v>
      </c>
    </row>
    <row r="4369" spans="1:3" x14ac:dyDescent="0.3">
      <c r="A4369" s="23" t="s">
        <v>4204</v>
      </c>
      <c r="B4369" s="9">
        <v>2.3602598875011694E-2</v>
      </c>
      <c r="C4369" s="9">
        <v>2.3602598875011694E-2</v>
      </c>
    </row>
    <row r="4370" spans="1:3" x14ac:dyDescent="0.3">
      <c r="A4370" s="23" t="s">
        <v>4205</v>
      </c>
      <c r="B4370" s="9">
        <v>1.581932677051795E-2</v>
      </c>
      <c r="C4370" s="9">
        <v>1.581932677051795E-2</v>
      </c>
    </row>
    <row r="4371" spans="1:3" x14ac:dyDescent="0.3">
      <c r="A4371" s="23" t="s">
        <v>4206</v>
      </c>
      <c r="B4371" s="9">
        <v>-1.3503581034673546E-2</v>
      </c>
      <c r="C4371" s="9">
        <v>-1.3503581034673546E-2</v>
      </c>
    </row>
    <row r="4372" spans="1:3" x14ac:dyDescent="0.3">
      <c r="A4372" s="23" t="s">
        <v>6446</v>
      </c>
      <c r="B4372" s="9">
        <v>-6.8473746436948701E-2</v>
      </c>
      <c r="C4372" s="9">
        <v>-6.8473746436948701E-2</v>
      </c>
    </row>
    <row r="4373" spans="1:3" x14ac:dyDescent="0.3">
      <c r="A4373" s="23" t="s">
        <v>4207</v>
      </c>
      <c r="B4373" s="9">
        <v>5.8987809246923574E-2</v>
      </c>
      <c r="C4373" s="9">
        <v>5.8987809246923574E-2</v>
      </c>
    </row>
    <row r="4374" spans="1:3" x14ac:dyDescent="0.3">
      <c r="A4374" s="23" t="s">
        <v>4208</v>
      </c>
      <c r="B4374" s="9">
        <v>-2.060737343458947E-2</v>
      </c>
      <c r="C4374" s="9">
        <v>-2.060737343458947E-2</v>
      </c>
    </row>
    <row r="4375" spans="1:3" x14ac:dyDescent="0.3">
      <c r="A4375" s="23" t="s">
        <v>4209</v>
      </c>
      <c r="B4375" s="9">
        <v>-1.9965432358337253E-3</v>
      </c>
      <c r="C4375" s="9">
        <v>-1.9965432358337253E-3</v>
      </c>
    </row>
    <row r="4376" spans="1:3" x14ac:dyDescent="0.3">
      <c r="A4376" s="23" t="s">
        <v>4210</v>
      </c>
      <c r="B4376" s="9">
        <v>3.2605815197504369E-3</v>
      </c>
      <c r="C4376" s="9">
        <v>3.2605815197504369E-3</v>
      </c>
    </row>
    <row r="4377" spans="1:3" x14ac:dyDescent="0.3">
      <c r="A4377" s="23" t="s">
        <v>4211</v>
      </c>
      <c r="B4377" s="9">
        <v>1.2139164859541853E-3</v>
      </c>
      <c r="C4377" s="9">
        <v>1.2139164859541853E-3</v>
      </c>
    </row>
    <row r="4378" spans="1:3" x14ac:dyDescent="0.3">
      <c r="A4378" s="23" t="s">
        <v>6447</v>
      </c>
      <c r="B4378" s="9">
        <v>-6.9783484044778132E-2</v>
      </c>
      <c r="C4378" s="9">
        <v>-6.9783484044778132E-2</v>
      </c>
    </row>
    <row r="4379" spans="1:3" x14ac:dyDescent="0.3">
      <c r="A4379" s="23" t="s">
        <v>4212</v>
      </c>
      <c r="B4379" s="9">
        <v>5.2751799405738549E-2</v>
      </c>
      <c r="C4379" s="9">
        <v>5.2751799405738549E-2</v>
      </c>
    </row>
    <row r="4380" spans="1:3" x14ac:dyDescent="0.3">
      <c r="A4380" s="23" t="s">
        <v>4213</v>
      </c>
      <c r="B4380" s="9">
        <v>-5.6087568161386978E-2</v>
      </c>
      <c r="C4380" s="9">
        <v>-5.6087568161386978E-2</v>
      </c>
    </row>
    <row r="4381" spans="1:3" x14ac:dyDescent="0.3">
      <c r="A4381" s="23" t="s">
        <v>4214</v>
      </c>
      <c r="B4381" s="9">
        <v>-4.2378487051379565E-3</v>
      </c>
      <c r="C4381" s="9">
        <v>-4.2378487051379565E-3</v>
      </c>
    </row>
    <row r="4382" spans="1:3" x14ac:dyDescent="0.3">
      <c r="A4382" s="23" t="s">
        <v>4215</v>
      </c>
      <c r="B4382" s="9">
        <v>-1.8681251344843719E-2</v>
      </c>
      <c r="C4382" s="9">
        <v>-1.8681251344843719E-2</v>
      </c>
    </row>
    <row r="4383" spans="1:3" x14ac:dyDescent="0.3">
      <c r="A4383" s="23" t="s">
        <v>4216</v>
      </c>
      <c r="B4383" s="9">
        <v>1.8679124844047724E-3</v>
      </c>
      <c r="C4383" s="9">
        <v>1.8679124844047724E-3</v>
      </c>
    </row>
    <row r="4384" spans="1:3" x14ac:dyDescent="0.3">
      <c r="A4384" s="23" t="s">
        <v>4217</v>
      </c>
      <c r="B4384" s="9">
        <v>1.5186682329649211E-2</v>
      </c>
      <c r="C4384" s="9">
        <v>1.5186682329649211E-2</v>
      </c>
    </row>
    <row r="4385" spans="1:3" x14ac:dyDescent="0.3">
      <c r="A4385" s="23" t="s">
        <v>4218</v>
      </c>
      <c r="B4385" s="9">
        <v>-7.9614476887844426E-3</v>
      </c>
      <c r="C4385" s="9">
        <v>-7.9614476887844426E-3</v>
      </c>
    </row>
    <row r="4386" spans="1:3" x14ac:dyDescent="0.3">
      <c r="A4386" s="23" t="s">
        <v>4219</v>
      </c>
      <c r="B4386" s="9">
        <v>-4.235717752744342E-4</v>
      </c>
      <c r="C4386" s="9">
        <v>-4.235717752744342E-4</v>
      </c>
    </row>
    <row r="4387" spans="1:3" x14ac:dyDescent="0.3">
      <c r="A4387" s="23" t="s">
        <v>4220</v>
      </c>
      <c r="B4387" s="9">
        <v>-2.4390255993587471E-3</v>
      </c>
      <c r="C4387" s="9">
        <v>-2.4390255993587471E-3</v>
      </c>
    </row>
    <row r="4388" spans="1:3" x14ac:dyDescent="0.3">
      <c r="A4388" s="23" t="s">
        <v>4221</v>
      </c>
      <c r="B4388" s="9">
        <v>-9.0288664284849296E-4</v>
      </c>
      <c r="C4388" s="9">
        <v>-9.0288664284849296E-4</v>
      </c>
    </row>
    <row r="4389" spans="1:3" x14ac:dyDescent="0.3">
      <c r="A4389" s="23" t="s">
        <v>6449</v>
      </c>
      <c r="B4389" s="9">
        <v>-7.4893042768617663E-2</v>
      </c>
      <c r="C4389" s="9">
        <v>-7.4893042768617663E-2</v>
      </c>
    </row>
    <row r="4390" spans="1:3" x14ac:dyDescent="0.3">
      <c r="A4390" s="23" t="s">
        <v>4222</v>
      </c>
      <c r="B4390" s="9">
        <v>7.6698001585342693E-2</v>
      </c>
      <c r="C4390" s="9">
        <v>7.6698001585342693E-2</v>
      </c>
    </row>
    <row r="4391" spans="1:3" x14ac:dyDescent="0.3">
      <c r="A4391" s="23" t="s">
        <v>4223</v>
      </c>
      <c r="B4391" s="9">
        <v>9.3441355609316188E-3</v>
      </c>
      <c r="C4391" s="9">
        <v>9.3441355609316188E-3</v>
      </c>
    </row>
    <row r="4392" spans="1:3" x14ac:dyDescent="0.3">
      <c r="A4392" s="23" t="s">
        <v>4224</v>
      </c>
      <c r="B4392" s="9">
        <v>1.0503650984074863E-3</v>
      </c>
      <c r="C4392" s="9">
        <v>1.0503650984074863E-3</v>
      </c>
    </row>
    <row r="4393" spans="1:3" x14ac:dyDescent="0.3">
      <c r="A4393" s="23" t="s">
        <v>4225</v>
      </c>
      <c r="B4393" s="9">
        <v>-6.265981589296323E-3</v>
      </c>
      <c r="C4393" s="9">
        <v>-6.265981589296323E-3</v>
      </c>
    </row>
    <row r="4394" spans="1:3" x14ac:dyDescent="0.3">
      <c r="A4394" s="23" t="s">
        <v>4226</v>
      </c>
      <c r="B4394" s="9">
        <v>-3.0153169089130473E-3</v>
      </c>
      <c r="C4394" s="9">
        <v>-3.0153169089130473E-3</v>
      </c>
    </row>
    <row r="4395" spans="1:3" x14ac:dyDescent="0.3">
      <c r="A4395" s="23" t="s">
        <v>6450</v>
      </c>
      <c r="B4395" s="9">
        <v>-7.4209862214434721E-2</v>
      </c>
      <c r="C4395" s="9">
        <v>-7.4209862214434721E-2</v>
      </c>
    </row>
    <row r="4396" spans="1:3" x14ac:dyDescent="0.3">
      <c r="A4396" s="23" t="s">
        <v>4227</v>
      </c>
      <c r="B4396" s="9">
        <v>7.9915408887751213E-2</v>
      </c>
      <c r="C4396" s="9">
        <v>7.9915408887751213E-2</v>
      </c>
    </row>
    <row r="4397" spans="1:3" x14ac:dyDescent="0.3">
      <c r="A4397" s="23" t="s">
        <v>4228</v>
      </c>
      <c r="B4397" s="9">
        <v>8.9677292910226372E-3</v>
      </c>
      <c r="C4397" s="9">
        <v>8.9677292910226372E-3</v>
      </c>
    </row>
    <row r="4398" spans="1:3" x14ac:dyDescent="0.3">
      <c r="A4398" s="23" t="s">
        <v>4229</v>
      </c>
      <c r="B4398" s="9">
        <v>-8.8623774156619539E-3</v>
      </c>
      <c r="C4398" s="9">
        <v>-8.8623774156619539E-3</v>
      </c>
    </row>
    <row r="4399" spans="1:3" x14ac:dyDescent="0.3">
      <c r="A4399" s="23" t="s">
        <v>4230</v>
      </c>
      <c r="B4399" s="9">
        <v>-5.267455030303123E-5</v>
      </c>
      <c r="C4399" s="9">
        <v>-5.267455030303123E-5</v>
      </c>
    </row>
    <row r="4400" spans="1:3" x14ac:dyDescent="0.3">
      <c r="A4400" s="23" t="s">
        <v>4231</v>
      </c>
      <c r="B4400" s="9">
        <v>8.6017523968001403E-3</v>
      </c>
      <c r="C4400" s="9">
        <v>8.6017523968001403E-3</v>
      </c>
    </row>
    <row r="4401" spans="1:3" x14ac:dyDescent="0.3">
      <c r="A4401" s="23" t="s">
        <v>6451</v>
      </c>
      <c r="B4401" s="9">
        <v>-7.0755144378399262E-2</v>
      </c>
      <c r="C4401" s="9">
        <v>-7.0755144378399262E-2</v>
      </c>
    </row>
    <row r="4402" spans="1:3" x14ac:dyDescent="0.3">
      <c r="A4402" s="23" t="s">
        <v>4232</v>
      </c>
      <c r="B4402" s="9">
        <v>7.0755144378399262E-2</v>
      </c>
      <c r="C4402" s="9">
        <v>7.0755144378399262E-2</v>
      </c>
    </row>
    <row r="4403" spans="1:3" x14ac:dyDescent="0.3">
      <c r="A4403" s="23" t="s">
        <v>4233</v>
      </c>
      <c r="B4403" s="9">
        <v>3.282688488004034E-2</v>
      </c>
      <c r="C4403" s="9">
        <v>3.282688488004034E-2</v>
      </c>
    </row>
    <row r="4404" spans="1:3" x14ac:dyDescent="0.3">
      <c r="A4404" s="23" t="s">
        <v>4234</v>
      </c>
      <c r="B4404" s="9">
        <v>1.410135021170378E-2</v>
      </c>
      <c r="C4404" s="9">
        <v>1.410135021170378E-2</v>
      </c>
    </row>
    <row r="4405" spans="1:3" x14ac:dyDescent="0.3">
      <c r="A4405" s="23" t="s">
        <v>4235</v>
      </c>
      <c r="B4405" s="9">
        <v>-1.3697126063912627E-2</v>
      </c>
      <c r="C4405" s="9">
        <v>-1.3697126063912627E-2</v>
      </c>
    </row>
    <row r="4406" spans="1:3" x14ac:dyDescent="0.3">
      <c r="A4406" s="23" t="s">
        <v>4236</v>
      </c>
      <c r="B4406" s="9">
        <v>-1.8202968064136562E-3</v>
      </c>
      <c r="C4406" s="9">
        <v>-1.8202968064136562E-3</v>
      </c>
    </row>
    <row r="4407" spans="1:3" x14ac:dyDescent="0.3">
      <c r="A4407" s="23" t="s">
        <v>6452</v>
      </c>
      <c r="B4407" s="9">
        <v>-8.3562060332097288E-2</v>
      </c>
      <c r="C4407" s="9">
        <v>-8.3562060332097288E-2</v>
      </c>
    </row>
    <row r="4408" spans="1:3" x14ac:dyDescent="0.3">
      <c r="A4408" s="23" t="s">
        <v>4237</v>
      </c>
      <c r="B4408" s="9">
        <v>7.2211893948765815E-2</v>
      </c>
      <c r="C4408" s="9">
        <v>7.2211893948765815E-2</v>
      </c>
    </row>
    <row r="4409" spans="1:3" x14ac:dyDescent="0.3">
      <c r="A4409" s="23" t="s">
        <v>4238</v>
      </c>
      <c r="B4409" s="9">
        <v>1.0185461858706765E-2</v>
      </c>
      <c r="C4409" s="9">
        <v>1.0185461858706765E-2</v>
      </c>
    </row>
    <row r="4410" spans="1:3" x14ac:dyDescent="0.3">
      <c r="A4410" s="23" t="s">
        <v>4239</v>
      </c>
      <c r="B4410" s="9">
        <v>1.1647045246246915E-3</v>
      </c>
      <c r="C4410" s="9">
        <v>1.1647045246246915E-3</v>
      </c>
    </row>
    <row r="4411" spans="1:3" x14ac:dyDescent="0.3">
      <c r="A4411" s="23" t="s">
        <v>4240</v>
      </c>
      <c r="B4411" s="9">
        <v>1.7608120032880162E-2</v>
      </c>
      <c r="C4411" s="9">
        <v>1.7608120032880162E-2</v>
      </c>
    </row>
    <row r="4412" spans="1:3" x14ac:dyDescent="0.3">
      <c r="A4412" s="23" t="s">
        <v>6453</v>
      </c>
      <c r="B4412" s="9">
        <v>-0.14147648944191804</v>
      </c>
      <c r="C4412" s="9">
        <v>-0.14147648944191804</v>
      </c>
    </row>
    <row r="4413" spans="1:3" x14ac:dyDescent="0.3">
      <c r="A4413" s="23" t="s">
        <v>4241</v>
      </c>
      <c r="B4413" s="9">
        <v>4.3382727478685414E-2</v>
      </c>
      <c r="C4413" s="9">
        <v>4.3382727478685414E-2</v>
      </c>
    </row>
    <row r="4414" spans="1:3" x14ac:dyDescent="0.3">
      <c r="A4414" s="23" t="s">
        <v>4242</v>
      </c>
      <c r="B4414" s="9">
        <v>8.1940805902993193E-3</v>
      </c>
      <c r="C4414" s="9">
        <v>8.1940805902993193E-3</v>
      </c>
    </row>
    <row r="4415" spans="1:3" x14ac:dyDescent="0.3">
      <c r="A4415" s="23" t="s">
        <v>4243</v>
      </c>
      <c r="B4415" s="9">
        <v>-6.002418982098863E-3</v>
      </c>
      <c r="C4415" s="9">
        <v>-6.002418982098863E-3</v>
      </c>
    </row>
    <row r="4416" spans="1:3" x14ac:dyDescent="0.3">
      <c r="A4416" s="23" t="s">
        <v>4244</v>
      </c>
      <c r="B4416" s="9">
        <v>-8.1332536048144988E-3</v>
      </c>
      <c r="C4416" s="9">
        <v>-8.1332536048144988E-3</v>
      </c>
    </row>
    <row r="4417" spans="1:3" x14ac:dyDescent="0.3">
      <c r="A4417" s="23" t="s">
        <v>4245</v>
      </c>
      <c r="B4417" s="9">
        <v>-8.5894518286266375E-3</v>
      </c>
      <c r="C4417" s="9">
        <v>-8.5894518286266375E-3</v>
      </c>
    </row>
    <row r="4418" spans="1:3" x14ac:dyDescent="0.3">
      <c r="A4418" s="23" t="s">
        <v>6454</v>
      </c>
      <c r="B4418" s="9">
        <v>-8.202504371805891E-2</v>
      </c>
      <c r="C4418" s="9">
        <v>-8.202504371805891E-2</v>
      </c>
    </row>
    <row r="4419" spans="1:3" x14ac:dyDescent="0.3">
      <c r="A4419" s="23" t="s">
        <v>4246</v>
      </c>
      <c r="B4419" s="9">
        <v>7.644404921184364E-2</v>
      </c>
      <c r="C4419" s="9">
        <v>7.644404921184364E-2</v>
      </c>
    </row>
    <row r="4420" spans="1:3" x14ac:dyDescent="0.3">
      <c r="A4420" s="23" t="s">
        <v>4247</v>
      </c>
      <c r="B4420" s="9">
        <v>7.6936321964129126E-3</v>
      </c>
      <c r="C4420" s="9">
        <v>7.6936321964129126E-3</v>
      </c>
    </row>
    <row r="4421" spans="1:3" x14ac:dyDescent="0.3">
      <c r="A4421" s="23" t="s">
        <v>4248</v>
      </c>
      <c r="B4421" s="9">
        <v>-1.3699993401095335E-2</v>
      </c>
      <c r="C4421" s="9">
        <v>-1.3699993401095335E-2</v>
      </c>
    </row>
    <row r="4422" spans="1:3" x14ac:dyDescent="0.3">
      <c r="A4422" s="23" t="s">
        <v>6455</v>
      </c>
      <c r="B4422" s="9">
        <v>-8.320537117426878E-2</v>
      </c>
      <c r="C4422" s="9">
        <v>-8.320537117426878E-2</v>
      </c>
    </row>
    <row r="4423" spans="1:3" x14ac:dyDescent="0.3">
      <c r="A4423" s="23" t="s">
        <v>4249</v>
      </c>
      <c r="B4423" s="9">
        <v>8.7082760764128006E-2</v>
      </c>
      <c r="C4423" s="9">
        <v>8.7082760764128006E-2</v>
      </c>
    </row>
    <row r="4424" spans="1:3" x14ac:dyDescent="0.3">
      <c r="A4424" s="23" t="s">
        <v>4250</v>
      </c>
      <c r="B4424" s="9">
        <v>7.2089501615503048E-3</v>
      </c>
      <c r="C4424" s="9">
        <v>7.2089501615503048E-3</v>
      </c>
    </row>
    <row r="4425" spans="1:3" x14ac:dyDescent="0.3">
      <c r="A4425" s="23" t="s">
        <v>4251</v>
      </c>
      <c r="B4425" s="9">
        <v>3.7792519833012893E-3</v>
      </c>
      <c r="C4425" s="9">
        <v>3.7792519833012893E-3</v>
      </c>
    </row>
    <row r="4426" spans="1:3" x14ac:dyDescent="0.3">
      <c r="A4426" s="23" t="s">
        <v>4252</v>
      </c>
      <c r="B4426" s="9">
        <v>-1.4527829966131667E-2</v>
      </c>
      <c r="C4426" s="9">
        <v>-1.4527829966131667E-2</v>
      </c>
    </row>
    <row r="4427" spans="1:3" x14ac:dyDescent="0.3">
      <c r="A4427" s="23" t="s">
        <v>4253</v>
      </c>
      <c r="B4427" s="9">
        <v>1.7432873809014029E-3</v>
      </c>
      <c r="C4427" s="9">
        <v>1.7432873809014029E-3</v>
      </c>
    </row>
    <row r="4428" spans="1:3" x14ac:dyDescent="0.3">
      <c r="A4428" s="23" t="s">
        <v>4254</v>
      </c>
      <c r="B4428" s="9">
        <v>1.8040578365198567E-2</v>
      </c>
      <c r="C4428" s="9">
        <v>1.8040578365198567E-2</v>
      </c>
    </row>
    <row r="4429" spans="1:3" x14ac:dyDescent="0.3">
      <c r="A4429" s="23" t="s">
        <v>6456</v>
      </c>
      <c r="B4429" s="9">
        <v>-7.2064100299385106E-2</v>
      </c>
      <c r="C4429" s="9">
        <v>-7.2064100299385106E-2</v>
      </c>
    </row>
    <row r="4430" spans="1:3" x14ac:dyDescent="0.3">
      <c r="A4430" s="23" t="s">
        <v>4255</v>
      </c>
      <c r="B4430" s="9">
        <v>7.5479517049758249E-2</v>
      </c>
      <c r="C4430" s="9">
        <v>7.5479517049758249E-2</v>
      </c>
    </row>
    <row r="4431" spans="1:3" x14ac:dyDescent="0.3">
      <c r="A4431" s="23" t="s">
        <v>4256</v>
      </c>
      <c r="B4431" s="9">
        <v>-5.5698161473996628E-3</v>
      </c>
      <c r="C4431" s="9">
        <v>-5.5698161473996628E-3</v>
      </c>
    </row>
    <row r="4432" spans="1:3" x14ac:dyDescent="0.3">
      <c r="A4432" s="23" t="s">
        <v>4257</v>
      </c>
      <c r="B4432" s="9">
        <v>2.5820916486654716E-2</v>
      </c>
      <c r="C4432" s="9">
        <v>2.5820916486654716E-2</v>
      </c>
    </row>
    <row r="4433" spans="1:3" x14ac:dyDescent="0.3">
      <c r="A4433" s="23" t="s">
        <v>4258</v>
      </c>
      <c r="B4433" s="9">
        <v>-9.9654204259503141E-3</v>
      </c>
      <c r="C4433" s="9">
        <v>-9.9654204259503141E-3</v>
      </c>
    </row>
    <row r="4434" spans="1:3" x14ac:dyDescent="0.3">
      <c r="A4434" s="23" t="s">
        <v>4259</v>
      </c>
      <c r="B4434" s="9">
        <v>-7.1559587587694705E-3</v>
      </c>
      <c r="C4434" s="9">
        <v>-7.1559587587694705E-3</v>
      </c>
    </row>
    <row r="4435" spans="1:3" x14ac:dyDescent="0.3">
      <c r="A4435" s="23" t="s">
        <v>6457</v>
      </c>
      <c r="B4435" s="9">
        <v>-7.2342590442396174E-2</v>
      </c>
      <c r="C4435" s="9">
        <v>-7.2342590442396174E-2</v>
      </c>
    </row>
    <row r="4436" spans="1:3" x14ac:dyDescent="0.3">
      <c r="A4436" s="23" t="s">
        <v>4260</v>
      </c>
      <c r="B4436" s="9">
        <v>9.3175547003241904E-2</v>
      </c>
      <c r="C4436" s="9">
        <v>9.3175547003241904E-2</v>
      </c>
    </row>
    <row r="4437" spans="1:3" x14ac:dyDescent="0.3">
      <c r="A4437" s="23" t="s">
        <v>4261</v>
      </c>
      <c r="B4437" s="9">
        <v>-1.1828065848958097E-2</v>
      </c>
      <c r="C4437" s="9">
        <v>-1.1828065848958097E-2</v>
      </c>
    </row>
    <row r="4438" spans="1:3" x14ac:dyDescent="0.3">
      <c r="A4438" s="23" t="s">
        <v>4262</v>
      </c>
      <c r="B4438" s="9">
        <v>1.3169447673159322E-2</v>
      </c>
      <c r="C4438" s="9">
        <v>1.3169447673159322E-2</v>
      </c>
    </row>
    <row r="4439" spans="1:3" x14ac:dyDescent="0.3">
      <c r="A4439" s="23" t="s">
        <v>4263</v>
      </c>
      <c r="B4439" s="9">
        <v>-7.104399697003827E-2</v>
      </c>
      <c r="C4439" s="9">
        <v>-7.104399697003827E-2</v>
      </c>
    </row>
    <row r="4440" spans="1:3" x14ac:dyDescent="0.3">
      <c r="A4440" s="23" t="s">
        <v>4264</v>
      </c>
      <c r="B4440" s="9">
        <v>1.4345972324751845E-2</v>
      </c>
      <c r="C4440" s="9">
        <v>1.4345972324751845E-2</v>
      </c>
    </row>
    <row r="4441" spans="1:3" x14ac:dyDescent="0.3">
      <c r="A4441" s="23" t="s">
        <v>6458</v>
      </c>
      <c r="B4441" s="9">
        <v>-8.6423442016866428E-2</v>
      </c>
      <c r="C4441" s="9">
        <v>-8.6423442016866428E-2</v>
      </c>
    </row>
    <row r="4442" spans="1:3" x14ac:dyDescent="0.3">
      <c r="A4442" s="23" t="s">
        <v>4265</v>
      </c>
      <c r="B4442" s="9">
        <v>7.9076121480456979E-2</v>
      </c>
      <c r="C4442" s="9">
        <v>7.9076121480456979E-2</v>
      </c>
    </row>
    <row r="4443" spans="1:3" x14ac:dyDescent="0.3">
      <c r="A4443" s="23" t="s">
        <v>4266</v>
      </c>
      <c r="B4443" s="9">
        <v>1.6564333360434595E-3</v>
      </c>
      <c r="C4443" s="9">
        <v>1.6564333360434595E-3</v>
      </c>
    </row>
    <row r="4444" spans="1:3" x14ac:dyDescent="0.3">
      <c r="A4444" s="23" t="s">
        <v>4267</v>
      </c>
      <c r="B4444" s="9">
        <v>-7.9645171047687778E-3</v>
      </c>
      <c r="C4444" s="9">
        <v>-7.9645171047687778E-3</v>
      </c>
    </row>
    <row r="4445" spans="1:3" x14ac:dyDescent="0.3">
      <c r="A4445" s="23" t="s">
        <v>4268</v>
      </c>
      <c r="B4445" s="9">
        <v>-6.637639446172172E-3</v>
      </c>
      <c r="C4445" s="9">
        <v>-6.637639446172172E-3</v>
      </c>
    </row>
    <row r="4446" spans="1:3" x14ac:dyDescent="0.3">
      <c r="A4446" s="23" t="s">
        <v>4269</v>
      </c>
      <c r="B4446" s="9">
        <v>-6.5654013828180422E-3</v>
      </c>
      <c r="C4446" s="9">
        <v>-6.5654013828180422E-3</v>
      </c>
    </row>
    <row r="4447" spans="1:3" x14ac:dyDescent="0.3">
      <c r="A4447" s="23" t="s">
        <v>6459</v>
      </c>
      <c r="B4447" s="9">
        <v>-8.0698708280173309E-2</v>
      </c>
      <c r="C4447" s="9">
        <v>-8.0698708280173309E-2</v>
      </c>
    </row>
    <row r="4448" spans="1:3" x14ac:dyDescent="0.3">
      <c r="A4448" s="23" t="s">
        <v>4270</v>
      </c>
      <c r="B4448" s="9">
        <v>9.401679742958495E-2</v>
      </c>
      <c r="C4448" s="9">
        <v>9.401679742958495E-2</v>
      </c>
    </row>
    <row r="4449" spans="1:3" x14ac:dyDescent="0.3">
      <c r="A4449" s="23" t="s">
        <v>4271</v>
      </c>
      <c r="B4449" s="9">
        <v>2.8719146677895165E-3</v>
      </c>
      <c r="C4449" s="9">
        <v>2.8719146677895165E-3</v>
      </c>
    </row>
    <row r="4450" spans="1:3" x14ac:dyDescent="0.3">
      <c r="A4450" s="23" t="s">
        <v>4272</v>
      </c>
      <c r="B4450" s="9">
        <v>1.0725186954617978E-2</v>
      </c>
      <c r="C4450" s="9">
        <v>1.0725186954617978E-2</v>
      </c>
    </row>
    <row r="4451" spans="1:3" x14ac:dyDescent="0.3">
      <c r="A4451" s="23" t="s">
        <v>4273</v>
      </c>
      <c r="B4451" s="9">
        <v>-1.3367044682300586E-2</v>
      </c>
      <c r="C4451" s="9">
        <v>-1.3367044682300586E-2</v>
      </c>
    </row>
    <row r="4452" spans="1:3" x14ac:dyDescent="0.3">
      <c r="A4452" s="23" t="s">
        <v>6460</v>
      </c>
      <c r="B4452" s="9">
        <v>-8.2312039338810289E-2</v>
      </c>
      <c r="C4452" s="9">
        <v>-8.2312039338810289E-2</v>
      </c>
    </row>
    <row r="4453" spans="1:3" x14ac:dyDescent="0.3">
      <c r="A4453" s="23" t="s">
        <v>4274</v>
      </c>
      <c r="B4453" s="9">
        <v>0.10623431424044862</v>
      </c>
      <c r="C4453" s="9">
        <v>0.10623431424044862</v>
      </c>
    </row>
    <row r="4454" spans="1:3" x14ac:dyDescent="0.3">
      <c r="A4454" s="23" t="s">
        <v>4275</v>
      </c>
      <c r="B4454" s="9">
        <v>8.1085303764758306E-3</v>
      </c>
      <c r="C4454" s="9">
        <v>8.1085303764758306E-3</v>
      </c>
    </row>
    <row r="4455" spans="1:3" x14ac:dyDescent="0.3">
      <c r="A4455" s="23" t="s">
        <v>4276</v>
      </c>
      <c r="B4455" s="9">
        <v>4.5565760100159348E-3</v>
      </c>
      <c r="C4455" s="9">
        <v>4.5565760100159348E-3</v>
      </c>
    </row>
    <row r="4456" spans="1:3" x14ac:dyDescent="0.3">
      <c r="A4456" s="23" t="s">
        <v>4277</v>
      </c>
      <c r="B4456" s="9">
        <v>-6.4519941268105585E-3</v>
      </c>
      <c r="C4456" s="9">
        <v>-6.4519941268105585E-3</v>
      </c>
    </row>
    <row r="4457" spans="1:3" x14ac:dyDescent="0.3">
      <c r="A4457" s="23" t="s">
        <v>6461</v>
      </c>
      <c r="B4457" s="9">
        <v>-7.916423643577776E-2</v>
      </c>
      <c r="C4457" s="9">
        <v>-7.916423643577776E-2</v>
      </c>
    </row>
    <row r="4458" spans="1:3" x14ac:dyDescent="0.3">
      <c r="A4458" s="23" t="s">
        <v>4278</v>
      </c>
      <c r="B4458" s="9">
        <v>8.888194624829078E-2</v>
      </c>
      <c r="C4458" s="9">
        <v>8.888194624829078E-2</v>
      </c>
    </row>
    <row r="4459" spans="1:3" x14ac:dyDescent="0.3">
      <c r="A4459" s="23" t="s">
        <v>4279</v>
      </c>
      <c r="B4459" s="9">
        <v>1.0226049857862247E-2</v>
      </c>
      <c r="C4459" s="9">
        <v>1.0226049857862247E-2</v>
      </c>
    </row>
    <row r="4460" spans="1:3" x14ac:dyDescent="0.3">
      <c r="A4460" s="23" t="s">
        <v>4280</v>
      </c>
      <c r="B4460" s="9">
        <v>-3.8296359578492178E-4</v>
      </c>
      <c r="C4460" s="9">
        <v>-3.8296359578492178E-4</v>
      </c>
    </row>
    <row r="4461" spans="1:3" x14ac:dyDescent="0.3">
      <c r="A4461" s="23" t="s">
        <v>4281</v>
      </c>
      <c r="B4461" s="9">
        <v>-2.1890220631375827E-4</v>
      </c>
      <c r="C4461" s="9">
        <v>-2.1890220631375827E-4</v>
      </c>
    </row>
    <row r="4462" spans="1:3" x14ac:dyDescent="0.3">
      <c r="A4462" s="23" t="s">
        <v>4282</v>
      </c>
      <c r="B4462" s="9">
        <v>-3.3991260798222184E-3</v>
      </c>
      <c r="C4462" s="9">
        <v>-3.3991260798222184E-3</v>
      </c>
    </row>
    <row r="4463" spans="1:3" x14ac:dyDescent="0.3">
      <c r="A4463" s="23" t="s">
        <v>6463</v>
      </c>
      <c r="B4463" s="9">
        <v>-7.8634140794406823E-2</v>
      </c>
      <c r="C4463" s="9">
        <v>-7.8634140794406823E-2</v>
      </c>
    </row>
    <row r="4464" spans="1:3" x14ac:dyDescent="0.3">
      <c r="A4464" s="23" t="s">
        <v>4283</v>
      </c>
      <c r="B4464" s="9">
        <v>9.9503329242626268E-2</v>
      </c>
      <c r="C4464" s="9">
        <v>9.9503329242626268E-2</v>
      </c>
    </row>
    <row r="4465" spans="1:3" x14ac:dyDescent="0.3">
      <c r="A4465" s="23" t="s">
        <v>4284</v>
      </c>
      <c r="B4465" s="9">
        <v>6.7004619371390673E-3</v>
      </c>
      <c r="C4465" s="9">
        <v>6.7004619371390673E-3</v>
      </c>
    </row>
    <row r="4466" spans="1:3" x14ac:dyDescent="0.3">
      <c r="A4466" s="23" t="s">
        <v>4285</v>
      </c>
      <c r="B4466" s="9">
        <v>-1.5071875358662234E-2</v>
      </c>
      <c r="C4466" s="9">
        <v>-1.5071875358662234E-2</v>
      </c>
    </row>
    <row r="4467" spans="1:3" x14ac:dyDescent="0.3">
      <c r="A4467" s="23" t="s">
        <v>4286</v>
      </c>
      <c r="B4467" s="9">
        <v>1.7881822207801408E-3</v>
      </c>
      <c r="C4467" s="9">
        <v>1.7881822207801408E-3</v>
      </c>
    </row>
    <row r="4468" spans="1:3" x14ac:dyDescent="0.3">
      <c r="A4468" s="23" t="s">
        <v>6464</v>
      </c>
      <c r="B4468" s="9">
        <v>-7.2339610381318128E-2</v>
      </c>
      <c r="C4468" s="9">
        <v>-7.2339610381318128E-2</v>
      </c>
    </row>
    <row r="4469" spans="1:3" x14ac:dyDescent="0.3">
      <c r="A4469" s="23" t="s">
        <v>4287</v>
      </c>
      <c r="B4469" s="9">
        <v>8.0857182091706961E-2</v>
      </c>
      <c r="C4469" s="9">
        <v>8.0857182091706961E-2</v>
      </c>
    </row>
    <row r="4470" spans="1:3" x14ac:dyDescent="0.3">
      <c r="A4470" s="23" t="s">
        <v>4288</v>
      </c>
      <c r="B4470" s="9">
        <v>-1.6105220810541681E-4</v>
      </c>
      <c r="C4470" s="9">
        <v>-1.6105220810541681E-4</v>
      </c>
    </row>
    <row r="4471" spans="1:3" x14ac:dyDescent="0.3">
      <c r="A4471" s="23" t="s">
        <v>4289</v>
      </c>
      <c r="B4471" s="9">
        <v>-1.1284302985997039E-2</v>
      </c>
      <c r="C4471" s="9">
        <v>-1.1284302985997039E-2</v>
      </c>
    </row>
    <row r="4472" spans="1:3" x14ac:dyDescent="0.3">
      <c r="A4472" s="23" t="s">
        <v>4290</v>
      </c>
      <c r="B4472" s="9">
        <v>-7.0290440610142162E-3</v>
      </c>
      <c r="C4472" s="9">
        <v>-7.0290440610142162E-3</v>
      </c>
    </row>
    <row r="4473" spans="1:3" x14ac:dyDescent="0.3">
      <c r="A4473" s="23" t="s">
        <v>4291</v>
      </c>
      <c r="B4473" s="9">
        <v>1.5625317903080815E-2</v>
      </c>
      <c r="C4473" s="9">
        <v>1.5625317903080815E-2</v>
      </c>
    </row>
    <row r="4474" spans="1:3" x14ac:dyDescent="0.3">
      <c r="A4474" s="23" t="s">
        <v>6465</v>
      </c>
      <c r="B4474" s="9">
        <v>-7.5915076719772795E-2</v>
      </c>
      <c r="C4474" s="9">
        <v>-7.5915076719772795E-2</v>
      </c>
    </row>
    <row r="4475" spans="1:3" x14ac:dyDescent="0.3">
      <c r="A4475" s="23" t="s">
        <v>4292</v>
      </c>
      <c r="B4475" s="9">
        <v>7.7152467597226895E-2</v>
      </c>
      <c r="C4475" s="9">
        <v>7.7152467597226895E-2</v>
      </c>
    </row>
    <row r="4476" spans="1:3" x14ac:dyDescent="0.3">
      <c r="A4476" s="23" t="s">
        <v>4293</v>
      </c>
      <c r="B4476" s="9">
        <v>2.4641467698849649E-2</v>
      </c>
      <c r="C4476" s="9">
        <v>2.4641467698849649E-2</v>
      </c>
    </row>
    <row r="4477" spans="1:3" x14ac:dyDescent="0.3">
      <c r="A4477" s="23" t="s">
        <v>4294</v>
      </c>
      <c r="B4477" s="9">
        <v>-4.2054417234346107E-3</v>
      </c>
      <c r="C4477" s="9">
        <v>-4.2054417234346107E-3</v>
      </c>
    </row>
    <row r="4478" spans="1:3" x14ac:dyDescent="0.3">
      <c r="A4478" s="23" t="s">
        <v>4295</v>
      </c>
      <c r="B4478" s="9">
        <v>-1.0541296501334865E-3</v>
      </c>
      <c r="C4478" s="9">
        <v>-1.0541296501334865E-3</v>
      </c>
    </row>
    <row r="4479" spans="1:3" x14ac:dyDescent="0.3">
      <c r="A4479" s="23" t="s">
        <v>4296</v>
      </c>
      <c r="B4479" s="9">
        <v>2.580646593491713E-3</v>
      </c>
      <c r="C4479" s="9">
        <v>2.580646593491713E-3</v>
      </c>
    </row>
    <row r="4480" spans="1:3" x14ac:dyDescent="0.3">
      <c r="A4480" s="23" t="s">
        <v>6466</v>
      </c>
      <c r="B4480" s="9">
        <v>-8.3612611020240715E-2</v>
      </c>
      <c r="C4480" s="9">
        <v>-8.3612611020240715E-2</v>
      </c>
    </row>
    <row r="4481" spans="1:3" x14ac:dyDescent="0.3">
      <c r="A4481" s="23" t="s">
        <v>4297</v>
      </c>
      <c r="B4481" s="9">
        <v>9.589745670146442E-2</v>
      </c>
      <c r="C4481" s="9">
        <v>9.589745670146442E-2</v>
      </c>
    </row>
    <row r="4482" spans="1:3" x14ac:dyDescent="0.3">
      <c r="A4482" s="23" t="s">
        <v>4298</v>
      </c>
      <c r="B4482" s="9">
        <v>4.6651546354679841E-3</v>
      </c>
      <c r="C4482" s="9">
        <v>4.6651546354679841E-3</v>
      </c>
    </row>
    <row r="4483" spans="1:3" x14ac:dyDescent="0.3">
      <c r="A4483" s="23" t="s">
        <v>4299</v>
      </c>
      <c r="B4483" s="9">
        <v>-1.8116415835105763E-3</v>
      </c>
      <c r="C4483" s="9">
        <v>-1.8116415835105763E-3</v>
      </c>
    </row>
    <row r="4484" spans="1:3" x14ac:dyDescent="0.3">
      <c r="A4484" s="23" t="s">
        <v>4300</v>
      </c>
      <c r="B4484" s="9">
        <v>1.9667725402040081E-3</v>
      </c>
      <c r="C4484" s="9">
        <v>1.9667725402040081E-3</v>
      </c>
    </row>
    <row r="4485" spans="1:3" x14ac:dyDescent="0.3">
      <c r="A4485" s="23" t="s">
        <v>4301</v>
      </c>
      <c r="B4485" s="9">
        <v>1.05951718914958E-2</v>
      </c>
      <c r="C4485" s="9">
        <v>1.05951718914958E-2</v>
      </c>
    </row>
    <row r="4486" spans="1:3" x14ac:dyDescent="0.3">
      <c r="A4486" s="23" t="s">
        <v>6467</v>
      </c>
      <c r="B4486" s="9">
        <v>-8.6183835623451013E-2</v>
      </c>
      <c r="C4486" s="9">
        <v>-8.6183835623451013E-2</v>
      </c>
    </row>
    <row r="4487" spans="1:3" x14ac:dyDescent="0.3">
      <c r="A4487" s="23" t="s">
        <v>4302</v>
      </c>
      <c r="B4487" s="9">
        <v>8.1003141314517621E-2</v>
      </c>
      <c r="C4487" s="9">
        <v>8.1003141314517621E-2</v>
      </c>
    </row>
    <row r="4488" spans="1:3" x14ac:dyDescent="0.3">
      <c r="A4488" s="23" t="s">
        <v>4303</v>
      </c>
      <c r="B4488" s="9">
        <v>4.7201360017876965E-3</v>
      </c>
      <c r="C4488" s="9">
        <v>4.7201360017876965E-3</v>
      </c>
    </row>
    <row r="4489" spans="1:3" x14ac:dyDescent="0.3">
      <c r="A4489" s="23" t="s">
        <v>4304</v>
      </c>
      <c r="B4489" s="9">
        <v>4.3922440376871329E-3</v>
      </c>
      <c r="C4489" s="9">
        <v>4.3922440376871329E-3</v>
      </c>
    </row>
    <row r="4490" spans="1:3" x14ac:dyDescent="0.3">
      <c r="A4490" s="23" t="s">
        <v>4305</v>
      </c>
      <c r="B4490" s="9">
        <v>5.8940265136650308E-3</v>
      </c>
      <c r="C4490" s="9">
        <v>5.8940265136650308E-3</v>
      </c>
    </row>
    <row r="4491" spans="1:3" x14ac:dyDescent="0.3">
      <c r="A4491" s="23" t="s">
        <v>4306</v>
      </c>
      <c r="B4491" s="9">
        <v>-2.4346955978174424E-3</v>
      </c>
      <c r="C4491" s="9">
        <v>-2.4346955978174424E-3</v>
      </c>
    </row>
    <row r="4492" spans="1:3" x14ac:dyDescent="0.3">
      <c r="A4492" s="23" t="s">
        <v>6469</v>
      </c>
      <c r="B4492" s="9">
        <v>-8.7403880636871711E-2</v>
      </c>
      <c r="C4492" s="9">
        <v>-8.7403880636871711E-2</v>
      </c>
    </row>
    <row r="4493" spans="1:3" x14ac:dyDescent="0.3">
      <c r="A4493" s="23" t="s">
        <v>4307</v>
      </c>
      <c r="B4493" s="9">
        <v>8.6336834474806376E-2</v>
      </c>
      <c r="C4493" s="9">
        <v>8.6336834474806376E-2</v>
      </c>
    </row>
    <row r="4494" spans="1:3" x14ac:dyDescent="0.3">
      <c r="A4494" s="23" t="s">
        <v>4308</v>
      </c>
      <c r="B4494" s="9">
        <v>-2.7490726471668752E-3</v>
      </c>
      <c r="C4494" s="9">
        <v>-2.7490726471668752E-3</v>
      </c>
    </row>
    <row r="4495" spans="1:3" x14ac:dyDescent="0.3">
      <c r="A4495" s="23" t="s">
        <v>4309</v>
      </c>
      <c r="B4495" s="9">
        <v>8.2246490939980252E-3</v>
      </c>
      <c r="C4495" s="9">
        <v>8.2246490939980252E-3</v>
      </c>
    </row>
    <row r="4496" spans="1:3" x14ac:dyDescent="0.3">
      <c r="A4496" s="23" t="s">
        <v>4310</v>
      </c>
      <c r="B4496" s="9">
        <v>1.1162064706191917E-2</v>
      </c>
      <c r="C4496" s="9">
        <v>1.1162064706191917E-2</v>
      </c>
    </row>
    <row r="4497" spans="1:3" x14ac:dyDescent="0.3">
      <c r="A4497" s="23" t="s">
        <v>6470</v>
      </c>
      <c r="B4497" s="9">
        <v>-8.4033995610009321E-2</v>
      </c>
      <c r="C4497" s="9">
        <v>-8.4033995610009321E-2</v>
      </c>
    </row>
    <row r="4498" spans="1:3" x14ac:dyDescent="0.3">
      <c r="A4498" s="23" t="s">
        <v>4311</v>
      </c>
      <c r="B4498" s="9">
        <v>8.4483894390374056E-2</v>
      </c>
      <c r="C4498" s="9">
        <v>8.4483894390374056E-2</v>
      </c>
    </row>
    <row r="4499" spans="1:3" x14ac:dyDescent="0.3">
      <c r="A4499" s="23" t="s">
        <v>4312</v>
      </c>
      <c r="B4499" s="9">
        <v>2.5954594055954561E-3</v>
      </c>
      <c r="C4499" s="9">
        <v>2.5954594055954561E-3</v>
      </c>
    </row>
    <row r="4500" spans="1:3" x14ac:dyDescent="0.3">
      <c r="A4500" s="23" t="s">
        <v>4313</v>
      </c>
      <c r="B4500" s="9">
        <v>1.1458464325078842E-3</v>
      </c>
      <c r="C4500" s="9">
        <v>1.1458464325078842E-3</v>
      </c>
    </row>
    <row r="4501" spans="1:3" x14ac:dyDescent="0.3">
      <c r="A4501" s="23" t="s">
        <v>4314</v>
      </c>
      <c r="B4501" s="9">
        <v>-3.728273961866737E-2</v>
      </c>
      <c r="C4501" s="9">
        <v>-3.728273961866737E-2</v>
      </c>
    </row>
    <row r="4502" spans="1:3" x14ac:dyDescent="0.3">
      <c r="A4502" s="23" t="s">
        <v>4315</v>
      </c>
      <c r="B4502" s="9">
        <v>-1.4481512745451799E-3</v>
      </c>
      <c r="C4502" s="9">
        <v>-1.4481512745451799E-3</v>
      </c>
    </row>
    <row r="4503" spans="1:3" x14ac:dyDescent="0.3">
      <c r="A4503" s="23" t="s">
        <v>6471</v>
      </c>
      <c r="B4503" s="9">
        <v>-7.2099424214967497E-2</v>
      </c>
      <c r="C4503" s="9">
        <v>-7.2099424214967497E-2</v>
      </c>
    </row>
    <row r="4504" spans="1:3" x14ac:dyDescent="0.3">
      <c r="A4504" s="23" t="s">
        <v>4316</v>
      </c>
      <c r="B4504" s="9">
        <v>7.3289130808157826E-2</v>
      </c>
      <c r="C4504" s="9">
        <v>7.3289130808157826E-2</v>
      </c>
    </row>
    <row r="4505" spans="1:3" x14ac:dyDescent="0.3">
      <c r="A4505" s="23" t="s">
        <v>4317</v>
      </c>
      <c r="B4505" s="9">
        <v>-1.243221297357357E-2</v>
      </c>
      <c r="C4505" s="9">
        <v>-1.243221297357357E-2</v>
      </c>
    </row>
    <row r="4506" spans="1:3" x14ac:dyDescent="0.3">
      <c r="A4506" s="23" t="s">
        <v>4318</v>
      </c>
      <c r="B4506" s="9">
        <v>-1.200583111226667E-2</v>
      </c>
      <c r="C4506" s="9">
        <v>-1.200583111226667E-2</v>
      </c>
    </row>
    <row r="4507" spans="1:3" x14ac:dyDescent="0.3">
      <c r="A4507" s="23" t="s">
        <v>4319</v>
      </c>
      <c r="B4507" s="9">
        <v>-1.4943972398704555E-2</v>
      </c>
      <c r="C4507" s="9">
        <v>-1.4943972398704555E-2</v>
      </c>
    </row>
    <row r="4508" spans="1:3" x14ac:dyDescent="0.3">
      <c r="A4508" s="23" t="s">
        <v>4320</v>
      </c>
      <c r="B4508" s="9">
        <v>-6.6359392174738232E-3</v>
      </c>
      <c r="C4508" s="9">
        <v>-6.6359392174738232E-3</v>
      </c>
    </row>
    <row r="4509" spans="1:3" x14ac:dyDescent="0.3">
      <c r="A4509" s="23" t="s">
        <v>6472</v>
      </c>
      <c r="B4509" s="9">
        <v>-8.2151493781118787E-2</v>
      </c>
      <c r="C4509" s="9">
        <v>-8.2151493781118787E-2</v>
      </c>
    </row>
    <row r="4510" spans="1:3" x14ac:dyDescent="0.3">
      <c r="A4510" s="23" t="s">
        <v>4321</v>
      </c>
      <c r="B4510" s="9">
        <v>8.4800358751286331E-2</v>
      </c>
      <c r="C4510" s="9">
        <v>8.4800358751286331E-2</v>
      </c>
    </row>
    <row r="4511" spans="1:3" x14ac:dyDescent="0.3">
      <c r="A4511" s="23" t="s">
        <v>4322</v>
      </c>
      <c r="B4511" s="9">
        <v>-2.6488649701675981E-3</v>
      </c>
      <c r="C4511" s="9">
        <v>-2.6488649701675981E-3</v>
      </c>
    </row>
    <row r="4512" spans="1:3" x14ac:dyDescent="0.3">
      <c r="A4512" s="23" t="s">
        <v>4323</v>
      </c>
      <c r="B4512" s="9">
        <v>5.4128663847152909E-5</v>
      </c>
      <c r="C4512" s="9">
        <v>5.4128663847152909E-5</v>
      </c>
    </row>
    <row r="4513" spans="1:3" x14ac:dyDescent="0.3">
      <c r="A4513" s="23" t="s">
        <v>4324</v>
      </c>
      <c r="B4513" s="9">
        <v>2.2267151340449699E-2</v>
      </c>
      <c r="C4513" s="9">
        <v>2.2267151340449699E-2</v>
      </c>
    </row>
    <row r="4514" spans="1:3" x14ac:dyDescent="0.3">
      <c r="A4514" s="23" t="s">
        <v>4325</v>
      </c>
      <c r="B4514" s="9">
        <v>5.7007280276877362E-3</v>
      </c>
      <c r="C4514" s="9">
        <v>5.7007280276877362E-3</v>
      </c>
    </row>
    <row r="4515" spans="1:3" x14ac:dyDescent="0.3">
      <c r="A4515" s="23" t="s">
        <v>6473</v>
      </c>
      <c r="B4515" s="9">
        <v>-8.6308237947207198E-2</v>
      </c>
      <c r="C4515" s="9">
        <v>-8.6308237947207198E-2</v>
      </c>
    </row>
    <row r="4516" spans="1:3" x14ac:dyDescent="0.3">
      <c r="A4516" s="23" t="s">
        <v>4326</v>
      </c>
      <c r="B4516" s="9">
        <v>8.7675795492553735E-2</v>
      </c>
      <c r="C4516" s="9">
        <v>8.7675795492553735E-2</v>
      </c>
    </row>
    <row r="4517" spans="1:3" x14ac:dyDescent="0.3">
      <c r="A4517" s="23" t="s">
        <v>4327</v>
      </c>
      <c r="B4517" s="9">
        <v>8.0098849837399524E-3</v>
      </c>
      <c r="C4517" s="9">
        <v>8.0098849837399524E-3</v>
      </c>
    </row>
    <row r="4518" spans="1:3" x14ac:dyDescent="0.3">
      <c r="A4518" s="23" t="s">
        <v>4328</v>
      </c>
      <c r="B4518" s="9">
        <v>-4.1723167393630027E-4</v>
      </c>
      <c r="C4518" s="9">
        <v>-4.1723167393630027E-4</v>
      </c>
    </row>
    <row r="4519" spans="1:3" x14ac:dyDescent="0.3">
      <c r="A4519" s="23" t="s">
        <v>4329</v>
      </c>
      <c r="B4519" s="9">
        <v>7.3004122760534273E-4</v>
      </c>
      <c r="C4519" s="9">
        <v>7.3004122760534273E-4</v>
      </c>
    </row>
    <row r="4520" spans="1:3" x14ac:dyDescent="0.3">
      <c r="A4520" s="23" t="s">
        <v>4330</v>
      </c>
      <c r="B4520" s="9">
        <v>8.0988917399898129E-3</v>
      </c>
      <c r="C4520" s="9">
        <v>8.0988917399898129E-3</v>
      </c>
    </row>
    <row r="4521" spans="1:3" x14ac:dyDescent="0.3">
      <c r="A4521" s="23" t="s">
        <v>6474</v>
      </c>
      <c r="B4521" s="9">
        <v>-7.9891908978736492E-2</v>
      </c>
      <c r="C4521" s="9">
        <v>-7.9891908978736492E-2</v>
      </c>
    </row>
    <row r="4522" spans="1:3" x14ac:dyDescent="0.3">
      <c r="A4522" s="23" t="s">
        <v>4331</v>
      </c>
      <c r="B4522" s="9">
        <v>9.8385814830533561E-2</v>
      </c>
      <c r="C4522" s="9">
        <v>9.8385814830533561E-2</v>
      </c>
    </row>
    <row r="4523" spans="1:3" x14ac:dyDescent="0.3">
      <c r="A4523" s="23" t="s">
        <v>4332</v>
      </c>
      <c r="B4523" s="9">
        <v>7.3834663331763086E-3</v>
      </c>
      <c r="C4523" s="9">
        <v>7.3834663331763086E-3</v>
      </c>
    </row>
    <row r="4524" spans="1:3" x14ac:dyDescent="0.3">
      <c r="A4524" s="23" t="s">
        <v>4333</v>
      </c>
      <c r="B4524" s="9">
        <v>-5.0386718071880523E-5</v>
      </c>
      <c r="C4524" s="9">
        <v>-5.0386718071880523E-5</v>
      </c>
    </row>
    <row r="4525" spans="1:3" x14ac:dyDescent="0.3">
      <c r="A4525" s="23" t="s">
        <v>4334</v>
      </c>
      <c r="B4525" s="9">
        <v>-1.8156147815902317E-3</v>
      </c>
      <c r="C4525" s="9">
        <v>-1.8156147815902317E-3</v>
      </c>
    </row>
    <row r="4526" spans="1:3" x14ac:dyDescent="0.3">
      <c r="A4526" s="23" t="s">
        <v>4335</v>
      </c>
      <c r="B4526" s="9">
        <v>2.5207979065671165E-3</v>
      </c>
      <c r="C4526" s="9">
        <v>2.5207979065671165E-3</v>
      </c>
    </row>
    <row r="4527" spans="1:3" x14ac:dyDescent="0.3">
      <c r="A4527" s="23" t="s">
        <v>6475</v>
      </c>
      <c r="B4527" s="9">
        <v>-8.5255161182331465E-2</v>
      </c>
      <c r="C4527" s="9">
        <v>-8.5255161182331465E-2</v>
      </c>
    </row>
    <row r="4528" spans="1:3" x14ac:dyDescent="0.3">
      <c r="A4528" s="23" t="s">
        <v>4336</v>
      </c>
      <c r="B4528" s="9">
        <v>8.2532424664416015E-2</v>
      </c>
      <c r="C4528" s="9">
        <v>8.2532424664416015E-2</v>
      </c>
    </row>
    <row r="4529" spans="1:3" x14ac:dyDescent="0.3">
      <c r="A4529" s="23" t="s">
        <v>4337</v>
      </c>
      <c r="B4529" s="9">
        <v>6.7929916284434934E-3</v>
      </c>
      <c r="C4529" s="9">
        <v>6.7929916284434934E-3</v>
      </c>
    </row>
    <row r="4530" spans="1:3" x14ac:dyDescent="0.3">
      <c r="A4530" s="23" t="s">
        <v>4338</v>
      </c>
      <c r="B4530" s="9">
        <v>-6.8939762283779463E-3</v>
      </c>
      <c r="C4530" s="9">
        <v>-6.8939762283779463E-3</v>
      </c>
    </row>
    <row r="4531" spans="1:3" x14ac:dyDescent="0.3">
      <c r="A4531" s="23" t="s">
        <v>4339</v>
      </c>
      <c r="B4531" s="9">
        <v>2.5215606683536198E-3</v>
      </c>
      <c r="C4531" s="9">
        <v>2.5215606683536198E-3</v>
      </c>
    </row>
    <row r="4532" spans="1:3" x14ac:dyDescent="0.3">
      <c r="A4532" s="23" t="s">
        <v>4340</v>
      </c>
      <c r="B4532" s="9">
        <v>-4.0881274288375284E-3</v>
      </c>
      <c r="C4532" s="9">
        <v>-4.0881274288375284E-3</v>
      </c>
    </row>
    <row r="4533" spans="1:3" x14ac:dyDescent="0.3">
      <c r="A4533" s="23" t="s">
        <v>6476</v>
      </c>
      <c r="B4533" s="9">
        <v>-9.4390156081677959E-2</v>
      </c>
      <c r="C4533" s="9">
        <v>-9.4390156081677959E-2</v>
      </c>
    </row>
    <row r="4534" spans="1:3" x14ac:dyDescent="0.3">
      <c r="A4534" s="23" t="s">
        <v>4341</v>
      </c>
      <c r="B4534" s="9">
        <v>8.2280513850019263E-2</v>
      </c>
      <c r="C4534" s="9">
        <v>8.2280513850019263E-2</v>
      </c>
    </row>
    <row r="4535" spans="1:3" x14ac:dyDescent="0.3">
      <c r="A4535" s="23" t="s">
        <v>4342</v>
      </c>
      <c r="B4535" s="9">
        <v>1.6751660759528195E-2</v>
      </c>
      <c r="C4535" s="9">
        <v>1.6751660759528195E-2</v>
      </c>
    </row>
    <row r="4536" spans="1:3" x14ac:dyDescent="0.3">
      <c r="A4536" s="23" t="s">
        <v>4343</v>
      </c>
      <c r="B4536" s="9">
        <v>2.4133955099759161E-3</v>
      </c>
      <c r="C4536" s="9">
        <v>2.4133955099759161E-3</v>
      </c>
    </row>
    <row r="4537" spans="1:3" x14ac:dyDescent="0.3">
      <c r="A4537" s="23" t="s">
        <v>4344</v>
      </c>
      <c r="B4537" s="9">
        <v>1.0440959093320793E-2</v>
      </c>
      <c r="C4537" s="9">
        <v>1.0440959093320793E-2</v>
      </c>
    </row>
    <row r="4538" spans="1:3" x14ac:dyDescent="0.3">
      <c r="A4538" s="23" t="s">
        <v>6478</v>
      </c>
      <c r="B4538" s="9">
        <v>-7.7577472020937843E-2</v>
      </c>
      <c r="C4538" s="9">
        <v>-7.7577472020937843E-2</v>
      </c>
    </row>
    <row r="4539" spans="1:3" x14ac:dyDescent="0.3">
      <c r="A4539" s="23" t="s">
        <v>4345</v>
      </c>
      <c r="B4539" s="9">
        <v>7.7825925399939558E-2</v>
      </c>
      <c r="C4539" s="9">
        <v>7.7825925399939558E-2</v>
      </c>
    </row>
    <row r="4540" spans="1:3" x14ac:dyDescent="0.3">
      <c r="A4540" s="23" t="s">
        <v>4346</v>
      </c>
      <c r="B4540" s="9">
        <v>-1.270017070271314E-2</v>
      </c>
      <c r="C4540" s="9">
        <v>-1.270017070271314E-2</v>
      </c>
    </row>
    <row r="4541" spans="1:3" x14ac:dyDescent="0.3">
      <c r="A4541" s="23" t="s">
        <v>4347</v>
      </c>
      <c r="B4541" s="9">
        <v>-5.3987365921554422E-3</v>
      </c>
      <c r="C4541" s="9">
        <v>-5.3987365921554422E-3</v>
      </c>
    </row>
    <row r="4542" spans="1:3" x14ac:dyDescent="0.3">
      <c r="A4542" s="23" t="s">
        <v>4348</v>
      </c>
      <c r="B4542" s="9">
        <v>-6.4968252068934914E-3</v>
      </c>
      <c r="C4542" s="9">
        <v>-6.4968252068934914E-3</v>
      </c>
    </row>
    <row r="4543" spans="1:3" x14ac:dyDescent="0.3">
      <c r="A4543" s="23" t="s">
        <v>4349</v>
      </c>
      <c r="B4543" s="9">
        <v>-8.1295025526391691E-3</v>
      </c>
      <c r="C4543" s="9">
        <v>-8.1295025526391691E-3</v>
      </c>
    </row>
    <row r="4544" spans="1:3" x14ac:dyDescent="0.3">
      <c r="A4544" s="23" t="s">
        <v>4350</v>
      </c>
      <c r="B4544" s="9">
        <v>1.0266940460775965E-4</v>
      </c>
      <c r="C4544" s="9">
        <v>1.0266940460775965E-4</v>
      </c>
    </row>
    <row r="4545" spans="1:3" x14ac:dyDescent="0.3">
      <c r="A4545" s="23" t="s">
        <v>4351</v>
      </c>
      <c r="B4545" s="9">
        <v>-1.3436200274072963E-2</v>
      </c>
      <c r="C4545" s="9">
        <v>-1.3436200274072963E-2</v>
      </c>
    </row>
    <row r="4546" spans="1:3" x14ac:dyDescent="0.3">
      <c r="A4546" s="23" t="s">
        <v>4352</v>
      </c>
      <c r="B4546" s="9">
        <v>-1.1880291504233448E-2</v>
      </c>
      <c r="C4546" s="9">
        <v>-1.1880291504233448E-2</v>
      </c>
    </row>
    <row r="4547" spans="1:3" x14ac:dyDescent="0.3">
      <c r="A4547" s="23" t="s">
        <v>4353</v>
      </c>
      <c r="B4547" s="9">
        <v>-5.2787284738182467E-3</v>
      </c>
      <c r="C4547" s="9">
        <v>-5.2787284738182467E-3</v>
      </c>
    </row>
    <row r="4548" spans="1:3" x14ac:dyDescent="0.3">
      <c r="A4548" s="23" t="s">
        <v>4354</v>
      </c>
      <c r="B4548" s="9">
        <v>-3.8180129103464232E-3</v>
      </c>
      <c r="C4548" s="9">
        <v>-3.8180129103464232E-3</v>
      </c>
    </row>
    <row r="4549" spans="1:3" x14ac:dyDescent="0.3">
      <c r="A4549" s="23" t="s">
        <v>6485</v>
      </c>
      <c r="B4549" s="9">
        <v>-8.4608956047463948E-2</v>
      </c>
      <c r="C4549" s="9">
        <v>-8.4608956047463948E-2</v>
      </c>
    </row>
    <row r="4550" spans="1:3" x14ac:dyDescent="0.3">
      <c r="A4550" s="23" t="s">
        <v>4355</v>
      </c>
      <c r="B4550" s="9">
        <v>6.1824520665833348E-2</v>
      </c>
      <c r="C4550" s="9">
        <v>6.1824520665833348E-2</v>
      </c>
    </row>
    <row r="4551" spans="1:3" x14ac:dyDescent="0.3">
      <c r="A4551" s="23" t="s">
        <v>4356</v>
      </c>
      <c r="B4551" s="9">
        <v>-7.0684830173004117E-4</v>
      </c>
      <c r="C4551" s="9">
        <v>-7.0684830173004117E-4</v>
      </c>
    </row>
    <row r="4552" spans="1:3" x14ac:dyDescent="0.3">
      <c r="A4552" s="23" t="s">
        <v>4357</v>
      </c>
      <c r="B4552" s="9">
        <v>-1.5899457737529772E-2</v>
      </c>
      <c r="C4552" s="9">
        <v>-1.5899457737529772E-2</v>
      </c>
    </row>
    <row r="4553" spans="1:3" x14ac:dyDescent="0.3">
      <c r="A4553" s="23" t="s">
        <v>4358</v>
      </c>
      <c r="B4553" s="9">
        <v>-1.3744199885474331E-2</v>
      </c>
      <c r="C4553" s="9">
        <v>-1.3744199885474331E-2</v>
      </c>
    </row>
    <row r="4554" spans="1:3" x14ac:dyDescent="0.3">
      <c r="A4554" s="23" t="s">
        <v>4359</v>
      </c>
      <c r="B4554" s="9">
        <v>-1.6261533849537032E-3</v>
      </c>
      <c r="C4554" s="9">
        <v>-1.6261533849537032E-3</v>
      </c>
    </row>
    <row r="4555" spans="1:3" x14ac:dyDescent="0.3">
      <c r="A4555" s="23" t="s">
        <v>6487</v>
      </c>
      <c r="B4555" s="9">
        <v>-7.7511167173770171E-2</v>
      </c>
      <c r="C4555" s="9">
        <v>-7.7511167173770171E-2</v>
      </c>
    </row>
    <row r="4556" spans="1:3" x14ac:dyDescent="0.3">
      <c r="A4556" s="23" t="s">
        <v>4360</v>
      </c>
      <c r="B4556" s="9">
        <v>7.6612845851218206E-2</v>
      </c>
      <c r="C4556" s="9">
        <v>7.6612845851218206E-2</v>
      </c>
    </row>
    <row r="4557" spans="1:3" x14ac:dyDescent="0.3">
      <c r="A4557" s="23" t="s">
        <v>4361</v>
      </c>
      <c r="B4557" s="9">
        <v>-1.1127229384011179E-2</v>
      </c>
      <c r="C4557" s="9">
        <v>-1.1127229384011179E-2</v>
      </c>
    </row>
    <row r="4558" spans="1:3" x14ac:dyDescent="0.3">
      <c r="A4558" s="23" t="s">
        <v>4362</v>
      </c>
      <c r="B4558" s="9">
        <v>7.8076775692967086E-3</v>
      </c>
      <c r="C4558" s="9">
        <v>7.8076775692967086E-3</v>
      </c>
    </row>
    <row r="4559" spans="1:3" x14ac:dyDescent="0.3">
      <c r="A4559" s="23" t="s">
        <v>4363</v>
      </c>
      <c r="B4559" s="9">
        <v>3.207204887284622E-3</v>
      </c>
      <c r="C4559" s="9">
        <v>3.207204887284622E-3</v>
      </c>
    </row>
    <row r="4560" spans="1:3" x14ac:dyDescent="0.3">
      <c r="A4560" s="23" t="s">
        <v>4364</v>
      </c>
      <c r="B4560" s="9">
        <v>7.6109830715813363E-3</v>
      </c>
      <c r="C4560" s="9">
        <v>7.6109830715813363E-3</v>
      </c>
    </row>
    <row r="4561" spans="1:3" x14ac:dyDescent="0.3">
      <c r="A4561" s="23" t="s">
        <v>6488</v>
      </c>
      <c r="B4561" s="9">
        <v>-8.5264359766338421E-2</v>
      </c>
      <c r="C4561" s="9">
        <v>-8.5264359766338421E-2</v>
      </c>
    </row>
    <row r="4562" spans="1:3" x14ac:dyDescent="0.3">
      <c r="A4562" s="23" t="s">
        <v>4365</v>
      </c>
      <c r="B4562" s="9">
        <v>9.6077074278064084E-2</v>
      </c>
      <c r="C4562" s="9">
        <v>9.6077074278064084E-2</v>
      </c>
    </row>
    <row r="4563" spans="1:3" x14ac:dyDescent="0.3">
      <c r="A4563" s="23" t="s">
        <v>4366</v>
      </c>
      <c r="B4563" s="9">
        <v>8.1292329474011733E-3</v>
      </c>
      <c r="C4563" s="9">
        <v>8.1292329474011733E-3</v>
      </c>
    </row>
    <row r="4564" spans="1:3" x14ac:dyDescent="0.3">
      <c r="A4564" s="23" t="s">
        <v>4367</v>
      </c>
      <c r="B4564" s="9">
        <v>8.9315483184549474E-3</v>
      </c>
      <c r="C4564" s="9">
        <v>8.9315483184549474E-3</v>
      </c>
    </row>
    <row r="4565" spans="1:3" x14ac:dyDescent="0.3">
      <c r="A4565" s="23" t="s">
        <v>4368</v>
      </c>
      <c r="B4565" s="9">
        <v>-1.2878056400538771E-2</v>
      </c>
      <c r="C4565" s="9">
        <v>-1.2878056400538771E-2</v>
      </c>
    </row>
    <row r="4566" spans="1:3" x14ac:dyDescent="0.3">
      <c r="A4566" s="23" t="s">
        <v>4369</v>
      </c>
      <c r="B4566" s="9">
        <v>6.7325577933072794E-3</v>
      </c>
      <c r="C4566" s="9">
        <v>6.7325577933072794E-3</v>
      </c>
    </row>
    <row r="4567" spans="1:3" x14ac:dyDescent="0.3">
      <c r="A4567" s="23" t="s">
        <v>6489</v>
      </c>
      <c r="B4567" s="9">
        <v>-7.5968680053387139E-2</v>
      </c>
      <c r="C4567" s="9">
        <v>-7.5968680053387139E-2</v>
      </c>
    </row>
    <row r="4568" spans="1:3" x14ac:dyDescent="0.3">
      <c r="A4568" s="23" t="s">
        <v>4370</v>
      </c>
      <c r="B4568" s="9">
        <v>9.7341397094530713E-2</v>
      </c>
      <c r="C4568" s="9">
        <v>9.7341397094530713E-2</v>
      </c>
    </row>
    <row r="4569" spans="1:3" x14ac:dyDescent="0.3">
      <c r="A4569" s="23" t="s">
        <v>4371</v>
      </c>
      <c r="B4569" s="9">
        <v>-2.6735124469014424E-3</v>
      </c>
      <c r="C4569" s="9">
        <v>-2.6735124469014424E-3</v>
      </c>
    </row>
    <row r="4570" spans="1:3" x14ac:dyDescent="0.3">
      <c r="A4570" s="23" t="s">
        <v>4372</v>
      </c>
      <c r="B4570" s="9">
        <v>-1.2322200267982086E-3</v>
      </c>
      <c r="C4570" s="9">
        <v>-1.2322200267982086E-3</v>
      </c>
    </row>
    <row r="4571" spans="1:3" x14ac:dyDescent="0.3">
      <c r="A4571" s="23" t="s">
        <v>4373</v>
      </c>
      <c r="B4571" s="9">
        <v>4.0659161513254263E-3</v>
      </c>
      <c r="C4571" s="9">
        <v>4.0659161513254263E-3</v>
      </c>
    </row>
    <row r="4572" spans="1:3" x14ac:dyDescent="0.3">
      <c r="A4572" s="23" t="s">
        <v>4374</v>
      </c>
      <c r="B4572" s="9">
        <v>6.9697816130364857E-3</v>
      </c>
      <c r="C4572" s="9">
        <v>6.9697816130364857E-3</v>
      </c>
    </row>
    <row r="4573" spans="1:3" x14ac:dyDescent="0.3">
      <c r="A4573" s="23" t="s">
        <v>6491</v>
      </c>
      <c r="B4573" s="9">
        <v>-8.1085967690180102E-2</v>
      </c>
      <c r="C4573" s="9">
        <v>-8.1085967690180102E-2</v>
      </c>
    </row>
    <row r="4574" spans="1:3" x14ac:dyDescent="0.3">
      <c r="A4574" s="23" t="s">
        <v>4375</v>
      </c>
      <c r="B4574" s="9">
        <v>8.632116644802211E-2</v>
      </c>
      <c r="C4574" s="9">
        <v>8.632116644802211E-2</v>
      </c>
    </row>
    <row r="4575" spans="1:3" x14ac:dyDescent="0.3">
      <c r="A4575" s="23" t="s">
        <v>4376</v>
      </c>
      <c r="B4575" s="9">
        <v>-1.1610112655674667E-3</v>
      </c>
      <c r="C4575" s="9">
        <v>-1.1610112655674667E-3</v>
      </c>
    </row>
    <row r="4576" spans="1:3" x14ac:dyDescent="0.3">
      <c r="A4576" s="23" t="s">
        <v>4377</v>
      </c>
      <c r="B4576" s="9">
        <v>-7.1540539879707491E-3</v>
      </c>
      <c r="C4576" s="9">
        <v>-7.1540539879707491E-3</v>
      </c>
    </row>
    <row r="4577" spans="1:3" x14ac:dyDescent="0.3">
      <c r="A4577" s="23" t="s">
        <v>4378</v>
      </c>
      <c r="B4577" s="9">
        <v>1.289317728308512E-2</v>
      </c>
      <c r="C4577" s="9">
        <v>1.289317728308512E-2</v>
      </c>
    </row>
    <row r="4578" spans="1:3" x14ac:dyDescent="0.3">
      <c r="A4578" s="23" t="s">
        <v>6492</v>
      </c>
      <c r="B4578" s="9">
        <v>-8.0489071782771038E-2</v>
      </c>
      <c r="C4578" s="9">
        <v>-8.0489071782771038E-2</v>
      </c>
    </row>
    <row r="4579" spans="1:3" x14ac:dyDescent="0.3">
      <c r="A4579" s="23" t="s">
        <v>4379</v>
      </c>
      <c r="B4579" s="9">
        <v>8.3424853707863192E-2</v>
      </c>
      <c r="C4579" s="9">
        <v>8.3424853707863192E-2</v>
      </c>
    </row>
    <row r="4580" spans="1:3" x14ac:dyDescent="0.3">
      <c r="A4580" s="23" t="s">
        <v>4380</v>
      </c>
      <c r="B4580" s="9">
        <v>6.7301675712823014E-3</v>
      </c>
      <c r="C4580" s="9">
        <v>6.7301675712823014E-3</v>
      </c>
    </row>
    <row r="4581" spans="1:3" x14ac:dyDescent="0.3">
      <c r="A4581" s="23" t="s">
        <v>4381</v>
      </c>
      <c r="B4581" s="9">
        <v>-4.3250634107670884E-3</v>
      </c>
      <c r="C4581" s="9">
        <v>-4.3250634107670884E-3</v>
      </c>
    </row>
    <row r="4582" spans="1:3" x14ac:dyDescent="0.3">
      <c r="A4582" s="23" t="s">
        <v>4382</v>
      </c>
      <c r="B4582" s="9">
        <v>-1.0816024795888153E-2</v>
      </c>
      <c r="C4582" s="9">
        <v>-1.0816024795888153E-2</v>
      </c>
    </row>
    <row r="4583" spans="1:3" x14ac:dyDescent="0.3">
      <c r="A4583" s="23" t="s">
        <v>4383</v>
      </c>
      <c r="B4583" s="9">
        <v>-9.7075265680630646E-3</v>
      </c>
      <c r="C4583" s="9">
        <v>-9.7075265680630646E-3</v>
      </c>
    </row>
    <row r="4584" spans="1:3" x14ac:dyDescent="0.3">
      <c r="A4584" s="23" t="s">
        <v>6493</v>
      </c>
      <c r="B4584" s="9">
        <v>-8.9903712381364506E-2</v>
      </c>
      <c r="C4584" s="9">
        <v>-8.9903712381364506E-2</v>
      </c>
    </row>
    <row r="4585" spans="1:3" x14ac:dyDescent="0.3">
      <c r="A4585" s="23" t="s">
        <v>4384</v>
      </c>
      <c r="B4585" s="9">
        <v>7.4865835016823881E-2</v>
      </c>
      <c r="C4585" s="9">
        <v>7.4865835016823881E-2</v>
      </c>
    </row>
    <row r="4586" spans="1:3" x14ac:dyDescent="0.3">
      <c r="A4586" s="23" t="s">
        <v>4385</v>
      </c>
      <c r="B4586" s="9">
        <v>-9.5694510161507852E-3</v>
      </c>
      <c r="C4586" s="9">
        <v>-9.5694510161507852E-3</v>
      </c>
    </row>
    <row r="4587" spans="1:3" x14ac:dyDescent="0.3">
      <c r="A4587" s="23" t="s">
        <v>4386</v>
      </c>
      <c r="B4587" s="9">
        <v>2.0012566864346746E-2</v>
      </c>
      <c r="C4587" s="9">
        <v>2.0012566864346746E-2</v>
      </c>
    </row>
    <row r="4588" spans="1:3" x14ac:dyDescent="0.3">
      <c r="A4588" s="23" t="s">
        <v>4387</v>
      </c>
      <c r="B4588" s="9">
        <v>-2.3186304138451564E-2</v>
      </c>
      <c r="C4588" s="9">
        <v>-2.3186304138451564E-2</v>
      </c>
    </row>
    <row r="4589" spans="1:3" x14ac:dyDescent="0.3">
      <c r="A4589" s="23" t="s">
        <v>4388</v>
      </c>
      <c r="B4589" s="9">
        <v>-3.6237891739497323E-3</v>
      </c>
      <c r="C4589" s="9">
        <v>-3.6237891739497323E-3</v>
      </c>
    </row>
    <row r="4590" spans="1:3" x14ac:dyDescent="0.3">
      <c r="A4590" s="23" t="s">
        <v>6494</v>
      </c>
      <c r="B4590" s="9">
        <v>-8.6831375189125828E-2</v>
      </c>
      <c r="C4590" s="9">
        <v>-8.6831375189125828E-2</v>
      </c>
    </row>
    <row r="4591" spans="1:3" x14ac:dyDescent="0.3">
      <c r="A4591" s="23" t="s">
        <v>4389</v>
      </c>
      <c r="B4591" s="9">
        <v>7.8546323655019026E-2</v>
      </c>
      <c r="C4591" s="9">
        <v>7.8546323655019026E-2</v>
      </c>
    </row>
    <row r="4592" spans="1:3" x14ac:dyDescent="0.3">
      <c r="A4592" s="23" t="s">
        <v>4390</v>
      </c>
      <c r="B4592" s="9">
        <v>-4.8927040781341705E-3</v>
      </c>
      <c r="C4592" s="9">
        <v>-4.8927040781341705E-3</v>
      </c>
    </row>
    <row r="4593" spans="1:3" x14ac:dyDescent="0.3">
      <c r="A4593" s="23" t="s">
        <v>4391</v>
      </c>
      <c r="B4593" s="9">
        <v>-2.3994877727288541E-3</v>
      </c>
      <c r="C4593" s="9">
        <v>-2.3994877727288541E-3</v>
      </c>
    </row>
    <row r="4594" spans="1:3" x14ac:dyDescent="0.3">
      <c r="A4594" s="23" t="s">
        <v>4392</v>
      </c>
      <c r="B4594" s="9">
        <v>7.7357983791535067E-3</v>
      </c>
      <c r="C4594" s="9">
        <v>7.7357983791535067E-3</v>
      </c>
    </row>
    <row r="4595" spans="1:3" x14ac:dyDescent="0.3">
      <c r="A4595" s="23" t="s">
        <v>4393</v>
      </c>
      <c r="B4595" s="9">
        <v>7.3462729234034223E-3</v>
      </c>
      <c r="C4595" s="9">
        <v>7.3462729234034223E-3</v>
      </c>
    </row>
    <row r="4596" spans="1:3" x14ac:dyDescent="0.3">
      <c r="A4596" s="23" t="s">
        <v>6495</v>
      </c>
      <c r="B4596" s="9">
        <v>-8.5616519736319049E-2</v>
      </c>
      <c r="C4596" s="9">
        <v>-8.5616519736319049E-2</v>
      </c>
    </row>
    <row r="4597" spans="1:3" x14ac:dyDescent="0.3">
      <c r="A4597" s="23" t="s">
        <v>4394</v>
      </c>
      <c r="B4597" s="9">
        <v>8.1425260085105089E-2</v>
      </c>
      <c r="C4597" s="9">
        <v>8.1425260085105089E-2</v>
      </c>
    </row>
    <row r="4598" spans="1:3" x14ac:dyDescent="0.3">
      <c r="A4598" s="23" t="s">
        <v>4395</v>
      </c>
      <c r="B4598" s="9">
        <v>9.9425549507384118E-4</v>
      </c>
      <c r="C4598" s="9">
        <v>9.9425549507384118E-4</v>
      </c>
    </row>
    <row r="4599" spans="1:3" x14ac:dyDescent="0.3">
      <c r="A4599" s="23" t="s">
        <v>4396</v>
      </c>
      <c r="B4599" s="9">
        <v>7.6995375698675778E-3</v>
      </c>
      <c r="C4599" s="9">
        <v>7.6995375698675778E-3</v>
      </c>
    </row>
    <row r="4600" spans="1:3" x14ac:dyDescent="0.3">
      <c r="A4600" s="23" t="s">
        <v>4397</v>
      </c>
      <c r="B4600" s="9">
        <v>-7.5339243866796926E-3</v>
      </c>
      <c r="C4600" s="9">
        <v>-7.5339243866796926E-3</v>
      </c>
    </row>
    <row r="4601" spans="1:3" x14ac:dyDescent="0.3">
      <c r="A4601" s="23" t="s">
        <v>4398</v>
      </c>
      <c r="B4601" s="9">
        <v>-1.4362262867636641E-3</v>
      </c>
      <c r="C4601" s="9">
        <v>-1.4362262867636641E-3</v>
      </c>
    </row>
    <row r="4602" spans="1:3" x14ac:dyDescent="0.3">
      <c r="A4602" s="23" t="s">
        <v>6498</v>
      </c>
      <c r="B4602" s="9">
        <v>-8.6378379726553142E-2</v>
      </c>
      <c r="C4602" s="9">
        <v>-8.6378379726553142E-2</v>
      </c>
    </row>
    <row r="4603" spans="1:3" x14ac:dyDescent="0.3">
      <c r="A4603" s="23" t="s">
        <v>4399</v>
      </c>
      <c r="B4603" s="9">
        <v>5.624395579355819E-2</v>
      </c>
      <c r="C4603" s="9">
        <v>5.624395579355819E-2</v>
      </c>
    </row>
    <row r="4604" spans="1:3" x14ac:dyDescent="0.3">
      <c r="A4604" s="23" t="s">
        <v>6499</v>
      </c>
      <c r="B4604" s="9">
        <v>-8.4791999211378449E-2</v>
      </c>
      <c r="C4604" s="9">
        <v>-8.4791999211378449E-2</v>
      </c>
    </row>
    <row r="4605" spans="1:3" x14ac:dyDescent="0.3">
      <c r="A4605" s="23" t="s">
        <v>4400</v>
      </c>
      <c r="B4605" s="9">
        <v>7.3390151108467472E-2</v>
      </c>
      <c r="C4605" s="9">
        <v>7.3390151108467472E-2</v>
      </c>
    </row>
    <row r="4606" spans="1:3" x14ac:dyDescent="0.3">
      <c r="A4606" s="23" t="s">
        <v>4401</v>
      </c>
      <c r="B4606" s="9">
        <v>4.9433911095356333E-3</v>
      </c>
      <c r="C4606" s="9">
        <v>4.9433911095356333E-3</v>
      </c>
    </row>
    <row r="4607" spans="1:3" x14ac:dyDescent="0.3">
      <c r="A4607" s="23" t="s">
        <v>4402</v>
      </c>
      <c r="B4607" s="9">
        <v>-3.27554197450588E-2</v>
      </c>
      <c r="C4607" s="9">
        <v>-3.27554197450588E-2</v>
      </c>
    </row>
    <row r="4608" spans="1:3" x14ac:dyDescent="0.3">
      <c r="A4608" s="23" t="s">
        <v>6500</v>
      </c>
      <c r="B4608" s="9">
        <v>-7.9445461405230886E-2</v>
      </c>
      <c r="C4608" s="9">
        <v>-7.9445461405230886E-2</v>
      </c>
    </row>
    <row r="4609" spans="1:3" x14ac:dyDescent="0.3">
      <c r="A4609" s="23" t="s">
        <v>4403</v>
      </c>
      <c r="B4609" s="9">
        <v>9.1401197325379671E-2</v>
      </c>
      <c r="C4609" s="9">
        <v>9.1401197325379671E-2</v>
      </c>
    </row>
    <row r="4610" spans="1:3" x14ac:dyDescent="0.3">
      <c r="A4610" s="23" t="s">
        <v>4404</v>
      </c>
      <c r="B4610" s="9">
        <v>6.3029096900962863E-3</v>
      </c>
      <c r="C4610" s="9">
        <v>6.3029096900962863E-3</v>
      </c>
    </row>
    <row r="4611" spans="1:3" x14ac:dyDescent="0.3">
      <c r="A4611" s="23" t="s">
        <v>4405</v>
      </c>
      <c r="B4611" s="9">
        <v>8.2271611212183099E-3</v>
      </c>
      <c r="C4611" s="9">
        <v>8.2271611212183099E-3</v>
      </c>
    </row>
    <row r="4612" spans="1:3" x14ac:dyDescent="0.3">
      <c r="A4612" s="23" t="s">
        <v>4406</v>
      </c>
      <c r="B4612" s="9">
        <v>-1.1548745714113462E-2</v>
      </c>
      <c r="C4612" s="9">
        <v>-1.1548745714113462E-2</v>
      </c>
    </row>
    <row r="4613" spans="1:3" x14ac:dyDescent="0.3">
      <c r="A4613" s="23" t="s">
        <v>4407</v>
      </c>
      <c r="B4613" s="9">
        <v>1.4026776084604111E-2</v>
      </c>
      <c r="C4613" s="9">
        <v>1.4026776084604111E-2</v>
      </c>
    </row>
    <row r="4614" spans="1:3" x14ac:dyDescent="0.3">
      <c r="A4614" s="23" t="s">
        <v>6501</v>
      </c>
      <c r="B4614" s="9">
        <v>-8.1012058044803756E-2</v>
      </c>
      <c r="C4614" s="9">
        <v>-8.1012058044803756E-2</v>
      </c>
    </row>
    <row r="4615" spans="1:3" x14ac:dyDescent="0.3">
      <c r="A4615" s="23" t="s">
        <v>4408</v>
      </c>
      <c r="B4615" s="9">
        <v>9.0635227736264923E-2</v>
      </c>
      <c r="C4615" s="9">
        <v>9.0635227736264923E-2</v>
      </c>
    </row>
    <row r="4616" spans="1:3" x14ac:dyDescent="0.3">
      <c r="A4616" s="23" t="s">
        <v>4409</v>
      </c>
      <c r="B4616" s="9">
        <v>9.5879099453052459E-3</v>
      </c>
      <c r="C4616" s="9">
        <v>9.5879099453052459E-3</v>
      </c>
    </row>
    <row r="4617" spans="1:3" x14ac:dyDescent="0.3">
      <c r="A4617" s="23" t="s">
        <v>4410</v>
      </c>
      <c r="B4617" s="9">
        <v>1.4105568395152571E-3</v>
      </c>
      <c r="C4617" s="9">
        <v>1.4105568395152571E-3</v>
      </c>
    </row>
    <row r="4618" spans="1:3" x14ac:dyDescent="0.3">
      <c r="A4618" s="23" t="s">
        <v>4411</v>
      </c>
      <c r="B4618" s="9">
        <v>2.5902373849369595E-3</v>
      </c>
      <c r="C4618" s="9">
        <v>2.5902373849369595E-3</v>
      </c>
    </row>
    <row r="4619" spans="1:3" x14ac:dyDescent="0.3">
      <c r="A4619" s="23" t="s">
        <v>4412</v>
      </c>
      <c r="B4619" s="9">
        <v>6.2228652107775865E-3</v>
      </c>
      <c r="C4619" s="9">
        <v>6.2228652107775865E-3</v>
      </c>
    </row>
    <row r="4620" spans="1:3" x14ac:dyDescent="0.3">
      <c r="A4620" s="23" t="s">
        <v>6502</v>
      </c>
      <c r="B4620" s="9">
        <v>-8.080679914077403E-2</v>
      </c>
      <c r="C4620" s="9">
        <v>-8.080679914077403E-2</v>
      </c>
    </row>
    <row r="4621" spans="1:3" x14ac:dyDescent="0.3">
      <c r="A4621" s="23" t="s">
        <v>4413</v>
      </c>
      <c r="B4621" s="9">
        <v>8.0079993976417282E-2</v>
      </c>
      <c r="C4621" s="9">
        <v>8.0079993976417282E-2</v>
      </c>
    </row>
    <row r="4622" spans="1:3" x14ac:dyDescent="0.3">
      <c r="A4622" s="23" t="s">
        <v>4414</v>
      </c>
      <c r="B4622" s="9">
        <v>5.6328751041327752E-3</v>
      </c>
      <c r="C4622" s="9">
        <v>5.6328751041327752E-3</v>
      </c>
    </row>
    <row r="4623" spans="1:3" x14ac:dyDescent="0.3">
      <c r="A4623" s="23" t="s">
        <v>4415</v>
      </c>
      <c r="B4623" s="9">
        <v>-4.6825438142294581E-3</v>
      </c>
      <c r="C4623" s="9">
        <v>-4.6825438142294581E-3</v>
      </c>
    </row>
    <row r="4624" spans="1:3" x14ac:dyDescent="0.3">
      <c r="A4624" s="23" t="s">
        <v>4416</v>
      </c>
      <c r="B4624" s="9">
        <v>8.1246968908900829E-3</v>
      </c>
      <c r="C4624" s="9">
        <v>8.1246968908900829E-3</v>
      </c>
    </row>
    <row r="4625" spans="1:3" x14ac:dyDescent="0.3">
      <c r="A4625" s="23" t="s">
        <v>4417</v>
      </c>
      <c r="B4625" s="9">
        <v>6.7939171538606152E-3</v>
      </c>
      <c r="C4625" s="9">
        <v>6.7939171538606152E-3</v>
      </c>
    </row>
    <row r="4626" spans="1:3" x14ac:dyDescent="0.3">
      <c r="A4626" s="23" t="s">
        <v>6503</v>
      </c>
      <c r="B4626" s="9">
        <v>-7.9781264367403848E-2</v>
      </c>
      <c r="C4626" s="9">
        <v>-7.9781264367403848E-2</v>
      </c>
    </row>
    <row r="4627" spans="1:3" x14ac:dyDescent="0.3">
      <c r="A4627" s="23" t="s">
        <v>4418</v>
      </c>
      <c r="B4627" s="9">
        <v>8.4887658441978028E-2</v>
      </c>
      <c r="C4627" s="9">
        <v>8.4887658441978028E-2</v>
      </c>
    </row>
    <row r="4628" spans="1:3" x14ac:dyDescent="0.3">
      <c r="A4628" s="23" t="s">
        <v>4419</v>
      </c>
      <c r="B4628" s="9">
        <v>-1.2604468034008859E-3</v>
      </c>
      <c r="C4628" s="9">
        <v>-1.2604468034008859E-3</v>
      </c>
    </row>
    <row r="4629" spans="1:3" x14ac:dyDescent="0.3">
      <c r="A4629" s="23" t="s">
        <v>4420</v>
      </c>
      <c r="B4629" s="9">
        <v>-1.7013807237982828E-3</v>
      </c>
      <c r="C4629" s="9">
        <v>-1.7013807237982828E-3</v>
      </c>
    </row>
    <row r="4630" spans="1:3" x14ac:dyDescent="0.3">
      <c r="A4630" s="23" t="s">
        <v>4421</v>
      </c>
      <c r="B4630" s="9">
        <v>-5.8395935006622657E-3</v>
      </c>
      <c r="C4630" s="9">
        <v>-5.8395935006622657E-3</v>
      </c>
    </row>
    <row r="4631" spans="1:3" x14ac:dyDescent="0.3">
      <c r="A4631" s="23" t="s">
        <v>4422</v>
      </c>
      <c r="B4631" s="9">
        <v>-2.1614312160453342E-2</v>
      </c>
      <c r="C4631" s="9">
        <v>-2.1614312160453342E-2</v>
      </c>
    </row>
    <row r="4632" spans="1:3" x14ac:dyDescent="0.3">
      <c r="A4632" s="23" t="s">
        <v>6505</v>
      </c>
      <c r="B4632" s="9">
        <v>-8.7689113376127309E-2</v>
      </c>
      <c r="C4632" s="9">
        <v>-8.7689113376127309E-2</v>
      </c>
    </row>
    <row r="4633" spans="1:3" x14ac:dyDescent="0.3">
      <c r="A4633" s="23" t="s">
        <v>4423</v>
      </c>
      <c r="B4633" s="9">
        <v>8.7237340158594842E-2</v>
      </c>
      <c r="C4633" s="9">
        <v>8.7237340158594842E-2</v>
      </c>
    </row>
    <row r="4634" spans="1:3" x14ac:dyDescent="0.3">
      <c r="A4634" s="23" t="s">
        <v>4424</v>
      </c>
      <c r="B4634" s="9">
        <v>7.4843488274178157E-3</v>
      </c>
      <c r="C4634" s="9">
        <v>7.4843488274178157E-3</v>
      </c>
    </row>
    <row r="4635" spans="1:3" x14ac:dyDescent="0.3">
      <c r="A4635" s="23" t="s">
        <v>4425</v>
      </c>
      <c r="B4635" s="9">
        <v>2.6063171215229424E-2</v>
      </c>
      <c r="C4635" s="9">
        <v>2.6063171215229424E-2</v>
      </c>
    </row>
    <row r="4636" spans="1:3" x14ac:dyDescent="0.3">
      <c r="A4636" s="23" t="s">
        <v>4426</v>
      </c>
      <c r="B4636" s="9">
        <v>1.1189079853623947E-2</v>
      </c>
      <c r="C4636" s="9">
        <v>1.1189079853623947E-2</v>
      </c>
    </row>
    <row r="4637" spans="1:3" x14ac:dyDescent="0.3">
      <c r="A4637" s="23" t="s">
        <v>4427</v>
      </c>
      <c r="B4637" s="9">
        <v>1.0802052400455398E-4</v>
      </c>
      <c r="C4637" s="9">
        <v>1.0802052400455398E-4</v>
      </c>
    </row>
    <row r="4638" spans="1:3" x14ac:dyDescent="0.3">
      <c r="A4638" s="23" t="s">
        <v>6506</v>
      </c>
      <c r="B4638" s="9">
        <v>-8.0961254273308331E-2</v>
      </c>
      <c r="C4638" s="9">
        <v>-8.0961254273308331E-2</v>
      </c>
    </row>
    <row r="4639" spans="1:3" x14ac:dyDescent="0.3">
      <c r="A4639" s="23" t="s">
        <v>4428</v>
      </c>
      <c r="B4639" s="9">
        <v>8.3711842529618496E-2</v>
      </c>
      <c r="C4639" s="9">
        <v>8.3711842529618496E-2</v>
      </c>
    </row>
    <row r="4640" spans="1:3" x14ac:dyDescent="0.3">
      <c r="A4640" s="23" t="s">
        <v>4429</v>
      </c>
      <c r="B4640" s="9">
        <v>-2.216443825218694E-2</v>
      </c>
      <c r="C4640" s="9">
        <v>-2.216443825218694E-2</v>
      </c>
    </row>
    <row r="4641" spans="1:3" x14ac:dyDescent="0.3">
      <c r="A4641" s="23" t="s">
        <v>4430</v>
      </c>
      <c r="B4641" s="9">
        <v>1.231374158008823E-2</v>
      </c>
      <c r="C4641" s="9">
        <v>1.231374158008823E-2</v>
      </c>
    </row>
    <row r="4642" spans="1:3" x14ac:dyDescent="0.3">
      <c r="A4642" s="23" t="s">
        <v>4431</v>
      </c>
      <c r="B4642" s="9">
        <v>6.2356173310436237E-3</v>
      </c>
      <c r="C4642" s="9">
        <v>6.2356173310436237E-3</v>
      </c>
    </row>
    <row r="4643" spans="1:3" x14ac:dyDescent="0.3">
      <c r="A4643" s="23" t="s">
        <v>4432</v>
      </c>
      <c r="B4643" s="9">
        <v>-2.9774010356401507E-3</v>
      </c>
      <c r="C4643" s="9">
        <v>-2.9774010356401507E-3</v>
      </c>
    </row>
    <row r="4644" spans="1:3" x14ac:dyDescent="0.3">
      <c r="A4644" s="23" t="s">
        <v>6507</v>
      </c>
      <c r="B4644" s="9">
        <v>-8.7716423524788006E-2</v>
      </c>
      <c r="C4644" s="9">
        <v>-8.7716423524788006E-2</v>
      </c>
    </row>
    <row r="4645" spans="1:3" x14ac:dyDescent="0.3">
      <c r="A4645" s="23" t="s">
        <v>4433</v>
      </c>
      <c r="B4645" s="9">
        <v>8.8150051370489854E-2</v>
      </c>
      <c r="C4645" s="9">
        <v>8.8150051370489854E-2</v>
      </c>
    </row>
    <row r="4646" spans="1:3" x14ac:dyDescent="0.3">
      <c r="A4646" s="23" t="s">
        <v>4434</v>
      </c>
      <c r="B4646" s="9">
        <v>-2.0071069148140811E-3</v>
      </c>
      <c r="C4646" s="9">
        <v>-2.0071069148140811E-3</v>
      </c>
    </row>
    <row r="4647" spans="1:3" x14ac:dyDescent="0.3">
      <c r="A4647" s="23" t="s">
        <v>4435</v>
      </c>
      <c r="B4647" s="9">
        <v>2.7655034842087381E-3</v>
      </c>
      <c r="C4647" s="9">
        <v>2.7655034842087381E-3</v>
      </c>
    </row>
    <row r="4648" spans="1:3" x14ac:dyDescent="0.3">
      <c r="A4648" s="23" t="s">
        <v>4436</v>
      </c>
      <c r="B4648" s="9">
        <v>-4.2870775197538531E-3</v>
      </c>
      <c r="C4648" s="9">
        <v>-4.2870775197538531E-3</v>
      </c>
    </row>
    <row r="4649" spans="1:3" x14ac:dyDescent="0.3">
      <c r="A4649" s="23" t="s">
        <v>4437</v>
      </c>
      <c r="B4649" s="9">
        <v>4.7743146243771463E-3</v>
      </c>
      <c r="C4649" s="9">
        <v>4.7743146243771463E-3</v>
      </c>
    </row>
    <row r="4650" spans="1:3" x14ac:dyDescent="0.3">
      <c r="A4650" s="23" t="s">
        <v>6508</v>
      </c>
      <c r="B4650" s="9">
        <v>-8.0791707162594623E-2</v>
      </c>
      <c r="C4650" s="9">
        <v>-8.0791707162594623E-2</v>
      </c>
    </row>
    <row r="4651" spans="1:3" x14ac:dyDescent="0.3">
      <c r="A4651" s="23" t="s">
        <v>4438</v>
      </c>
      <c r="B4651" s="9">
        <v>0.10226336438083229</v>
      </c>
      <c r="C4651" s="9">
        <v>0.10226336438083229</v>
      </c>
    </row>
    <row r="4652" spans="1:3" x14ac:dyDescent="0.3">
      <c r="A4652" s="23" t="s">
        <v>4439</v>
      </c>
      <c r="B4652" s="9">
        <v>-5.8288955893520916E-4</v>
      </c>
      <c r="C4652" s="9">
        <v>-5.8288955893520916E-4</v>
      </c>
    </row>
    <row r="4653" spans="1:3" x14ac:dyDescent="0.3">
      <c r="A4653" s="23" t="s">
        <v>4440</v>
      </c>
      <c r="B4653" s="9">
        <v>-5.3019459383132233E-4</v>
      </c>
      <c r="C4653" s="9">
        <v>-5.3019459383132233E-4</v>
      </c>
    </row>
    <row r="4654" spans="1:3" x14ac:dyDescent="0.3">
      <c r="A4654" s="23" t="s">
        <v>4441</v>
      </c>
      <c r="B4654" s="9">
        <v>3.3355424704523038E-3</v>
      </c>
      <c r="C4654" s="9">
        <v>3.3355424704523038E-3</v>
      </c>
    </row>
    <row r="4655" spans="1:3" x14ac:dyDescent="0.3">
      <c r="A4655" s="23" t="s">
        <v>4442</v>
      </c>
      <c r="B4655" s="9">
        <v>1.2658064438432221E-2</v>
      </c>
      <c r="C4655" s="9">
        <v>1.2658064438432221E-2</v>
      </c>
    </row>
    <row r="4656" spans="1:3" x14ac:dyDescent="0.3">
      <c r="A4656" s="23" t="s">
        <v>6511</v>
      </c>
      <c r="B4656" s="9">
        <v>-6.6126420012858608E-2</v>
      </c>
      <c r="C4656" s="9">
        <v>-6.6126420012858608E-2</v>
      </c>
    </row>
    <row r="4657" spans="1:3" x14ac:dyDescent="0.3">
      <c r="A4657" s="23" t="s">
        <v>4443</v>
      </c>
      <c r="B4657" s="9">
        <v>7.2732941297803513E-2</v>
      </c>
      <c r="C4657" s="9">
        <v>7.2732941297803513E-2</v>
      </c>
    </row>
    <row r="4658" spans="1:3" x14ac:dyDescent="0.3">
      <c r="A4658" s="23" t="s">
        <v>4444</v>
      </c>
      <c r="B4658" s="9">
        <v>-1.7644010804607948E-3</v>
      </c>
      <c r="C4658" s="9">
        <v>-1.7644010804607948E-3</v>
      </c>
    </row>
    <row r="4659" spans="1:3" x14ac:dyDescent="0.3">
      <c r="A4659" s="23" t="s">
        <v>4445</v>
      </c>
      <c r="B4659" s="9">
        <v>4.5603022493944231E-3</v>
      </c>
      <c r="C4659" s="9">
        <v>4.5603022493944231E-3</v>
      </c>
    </row>
    <row r="4660" spans="1:3" x14ac:dyDescent="0.3">
      <c r="A4660" s="23" t="s">
        <v>4446</v>
      </c>
      <c r="B4660" s="9">
        <v>6.7192146215792382E-4</v>
      </c>
      <c r="C4660" s="9">
        <v>6.7192146215792382E-4</v>
      </c>
    </row>
    <row r="4661" spans="1:3" x14ac:dyDescent="0.3">
      <c r="A4661" s="23" t="s">
        <v>6513</v>
      </c>
      <c r="B4661" s="9">
        <v>-7.6423828841709215E-2</v>
      </c>
      <c r="C4661" s="9">
        <v>-7.6423828841709215E-2</v>
      </c>
    </row>
    <row r="4662" spans="1:3" x14ac:dyDescent="0.3">
      <c r="A4662" s="23" t="s">
        <v>4447</v>
      </c>
      <c r="B4662" s="9">
        <v>6.5357343646931007E-2</v>
      </c>
      <c r="C4662" s="9">
        <v>6.5357343646931007E-2</v>
      </c>
    </row>
    <row r="4663" spans="1:3" x14ac:dyDescent="0.3">
      <c r="A4663" s="23" t="s">
        <v>4448</v>
      </c>
      <c r="B4663" s="9">
        <v>-5.2245239164351028E-5</v>
      </c>
      <c r="C4663" s="9">
        <v>-5.2245239164351028E-5</v>
      </c>
    </row>
    <row r="4664" spans="1:3" x14ac:dyDescent="0.3">
      <c r="A4664" s="23" t="s">
        <v>4449</v>
      </c>
      <c r="B4664" s="9">
        <v>-5.2260257264679191E-4</v>
      </c>
      <c r="C4664" s="9">
        <v>-5.2260257264679191E-4</v>
      </c>
    </row>
    <row r="4665" spans="1:3" x14ac:dyDescent="0.3">
      <c r="A4665" s="23" t="s">
        <v>4450</v>
      </c>
      <c r="B4665" s="9">
        <v>-2.7743624987809469E-3</v>
      </c>
      <c r="C4665" s="9">
        <v>-2.7743624987809469E-3</v>
      </c>
    </row>
    <row r="4666" spans="1:3" x14ac:dyDescent="0.3">
      <c r="A4666" s="23" t="s">
        <v>4451</v>
      </c>
      <c r="B4666" s="9">
        <v>-4.676220264308883E-3</v>
      </c>
      <c r="C4666" s="9">
        <v>-4.676220264308883E-3</v>
      </c>
    </row>
    <row r="4667" spans="1:3" x14ac:dyDescent="0.3">
      <c r="A4667" s="23" t="s">
        <v>6514</v>
      </c>
      <c r="B4667" s="9">
        <v>-7.579466873745154E-2</v>
      </c>
      <c r="C4667" s="9">
        <v>-7.579466873745154E-2</v>
      </c>
    </row>
    <row r="4668" spans="1:3" x14ac:dyDescent="0.3">
      <c r="A4668" s="23" t="s">
        <v>4452</v>
      </c>
      <c r="B4668" s="9">
        <v>4.6184253619852483E-2</v>
      </c>
      <c r="C4668" s="9">
        <v>4.6184253619852483E-2</v>
      </c>
    </row>
    <row r="4669" spans="1:3" x14ac:dyDescent="0.3">
      <c r="A4669" s="23" t="s">
        <v>4453</v>
      </c>
      <c r="B4669" s="9">
        <v>6.8119417865819612E-3</v>
      </c>
      <c r="C4669" s="9">
        <v>6.8119417865819612E-3</v>
      </c>
    </row>
    <row r="4670" spans="1:3" x14ac:dyDescent="0.3">
      <c r="A4670" s="23" t="s">
        <v>4454</v>
      </c>
      <c r="B4670" s="9">
        <v>2.1528533611010927E-3</v>
      </c>
      <c r="C4670" s="9">
        <v>2.1528533611010927E-3</v>
      </c>
    </row>
    <row r="4671" spans="1:3" x14ac:dyDescent="0.3">
      <c r="A4671" s="23" t="s">
        <v>4455</v>
      </c>
      <c r="B4671" s="9">
        <v>-1.74634298691458E-2</v>
      </c>
      <c r="C4671" s="9">
        <v>-1.74634298691458E-2</v>
      </c>
    </row>
    <row r="4672" spans="1:3" x14ac:dyDescent="0.3">
      <c r="A4672" s="23" t="s">
        <v>4456</v>
      </c>
      <c r="B4672" s="9">
        <v>-2.0263431452323616E-3</v>
      </c>
      <c r="C4672" s="9">
        <v>-2.0263431452323616E-3</v>
      </c>
    </row>
    <row r="4673" spans="1:3" x14ac:dyDescent="0.3">
      <c r="A4673" s="23" t="s">
        <v>6515</v>
      </c>
      <c r="B4673" s="9">
        <v>-7.2991079779787096E-2</v>
      </c>
      <c r="C4673" s="9">
        <v>-7.2991079779787096E-2</v>
      </c>
    </row>
    <row r="4674" spans="1:3" x14ac:dyDescent="0.3">
      <c r="A4674" s="23" t="s">
        <v>4457</v>
      </c>
      <c r="B4674" s="9">
        <v>8.1941638905993999E-2</v>
      </c>
      <c r="C4674" s="9">
        <v>8.1941638905993999E-2</v>
      </c>
    </row>
    <row r="4675" spans="1:3" x14ac:dyDescent="0.3">
      <c r="A4675" s="23" t="s">
        <v>4458</v>
      </c>
      <c r="B4675" s="9">
        <v>-1.4613181805608416E-2</v>
      </c>
      <c r="C4675" s="9">
        <v>-1.4613181805608416E-2</v>
      </c>
    </row>
    <row r="4676" spans="1:3" x14ac:dyDescent="0.3">
      <c r="A4676" s="23" t="s">
        <v>4459</v>
      </c>
      <c r="B4676" s="9">
        <v>-2.871026707087825E-3</v>
      </c>
      <c r="C4676" s="9">
        <v>-2.871026707087825E-3</v>
      </c>
    </row>
    <row r="4677" spans="1:3" x14ac:dyDescent="0.3">
      <c r="A4677" s="23" t="s">
        <v>4460</v>
      </c>
      <c r="B4677" s="9">
        <v>1.1052167349603441E-3</v>
      </c>
      <c r="C4677" s="9">
        <v>1.1052167349603441E-3</v>
      </c>
    </row>
    <row r="4678" spans="1:3" x14ac:dyDescent="0.3">
      <c r="A4678" s="23" t="s">
        <v>4461</v>
      </c>
      <c r="B4678" s="9">
        <v>-8.1519930166493899E-3</v>
      </c>
      <c r="C4678" s="9">
        <v>-8.1519930166493899E-3</v>
      </c>
    </row>
    <row r="4679" spans="1:3" x14ac:dyDescent="0.3">
      <c r="A4679" s="23" t="s">
        <v>6516</v>
      </c>
      <c r="B4679" s="9">
        <v>-7.6041590915904567E-2</v>
      </c>
      <c r="C4679" s="9">
        <v>-7.6041590915904567E-2</v>
      </c>
    </row>
    <row r="4680" spans="1:3" x14ac:dyDescent="0.3">
      <c r="A4680" s="23" t="s">
        <v>4462</v>
      </c>
      <c r="B4680" s="9">
        <v>7.4760075209109406E-2</v>
      </c>
      <c r="C4680" s="9">
        <v>7.4760075209109406E-2</v>
      </c>
    </row>
    <row r="4681" spans="1:3" x14ac:dyDescent="0.3">
      <c r="A4681" s="23" t="s">
        <v>4463</v>
      </c>
      <c r="B4681" s="9">
        <v>-5.0191005710264287E-4</v>
      </c>
      <c r="C4681" s="9">
        <v>-5.0191005710264287E-4</v>
      </c>
    </row>
    <row r="4682" spans="1:3" x14ac:dyDescent="0.3">
      <c r="A4682" s="23" t="s">
        <v>4464</v>
      </c>
      <c r="B4682" s="9">
        <v>-1.2279528223054295E-3</v>
      </c>
      <c r="C4682" s="9">
        <v>-1.2279528223054295E-3</v>
      </c>
    </row>
    <row r="4683" spans="1:3" x14ac:dyDescent="0.3">
      <c r="A4683" s="23" t="s">
        <v>4465</v>
      </c>
      <c r="B4683" s="9">
        <v>1.2837330482299114E-3</v>
      </c>
      <c r="C4683" s="9">
        <v>1.2837330482299114E-3</v>
      </c>
    </row>
    <row r="4684" spans="1:3" x14ac:dyDescent="0.3">
      <c r="A4684" s="23" t="s">
        <v>4466</v>
      </c>
      <c r="B4684" s="9">
        <v>8.6638329337327315E-3</v>
      </c>
      <c r="C4684" s="9">
        <v>8.6638329337327315E-3</v>
      </c>
    </row>
    <row r="4685" spans="1:3" x14ac:dyDescent="0.3">
      <c r="A4685" s="23" t="s">
        <v>4467</v>
      </c>
      <c r="B4685" s="9">
        <v>9.9043397951357644E-3</v>
      </c>
      <c r="C4685" s="9">
        <v>9.9043397951357644E-3</v>
      </c>
    </row>
    <row r="4686" spans="1:3" x14ac:dyDescent="0.3">
      <c r="A4686" s="23" t="s">
        <v>4468</v>
      </c>
      <c r="B4686" s="9">
        <v>1.3055015701643869E-2</v>
      </c>
      <c r="C4686" s="9">
        <v>1.3055015701643869E-2</v>
      </c>
    </row>
    <row r="4687" spans="1:3" x14ac:dyDescent="0.3">
      <c r="A4687" s="23" t="s">
        <v>4469</v>
      </c>
      <c r="B4687" s="9">
        <v>-4.0071532474062407E-3</v>
      </c>
      <c r="C4687" s="9">
        <v>-4.0071532474062407E-3</v>
      </c>
    </row>
    <row r="4688" spans="1:3" x14ac:dyDescent="0.3">
      <c r="A4688" s="23" t="s">
        <v>4470</v>
      </c>
      <c r="B4688" s="9">
        <v>7.1905805453542091E-3</v>
      </c>
      <c r="C4688" s="9">
        <v>7.1905805453542091E-3</v>
      </c>
    </row>
    <row r="4689" spans="1:3" x14ac:dyDescent="0.3">
      <c r="A4689" s="23" t="s">
        <v>4471</v>
      </c>
      <c r="B4689" s="9">
        <v>7.6739757852731065E-3</v>
      </c>
      <c r="C4689" s="9">
        <v>7.6739757852731065E-3</v>
      </c>
    </row>
    <row r="4690" spans="1:3" x14ac:dyDescent="0.3">
      <c r="A4690" s="23" t="s">
        <v>6518</v>
      </c>
      <c r="B4690" s="9">
        <v>-6.967661391459451E-2</v>
      </c>
      <c r="C4690" s="9">
        <v>-6.967661391459451E-2</v>
      </c>
    </row>
    <row r="4691" spans="1:3" x14ac:dyDescent="0.3">
      <c r="A4691" s="23" t="s">
        <v>4472</v>
      </c>
      <c r="B4691" s="9">
        <v>6.8018016921116323E-2</v>
      </c>
      <c r="C4691" s="9">
        <v>6.8018016921116323E-2</v>
      </c>
    </row>
    <row r="4692" spans="1:3" x14ac:dyDescent="0.3">
      <c r="A4692" s="23" t="s">
        <v>4473</v>
      </c>
      <c r="B4692" s="9">
        <v>-1.7828673211635698E-2</v>
      </c>
      <c r="C4692" s="9">
        <v>-1.7828673211635698E-2</v>
      </c>
    </row>
    <row r="4693" spans="1:3" x14ac:dyDescent="0.3">
      <c r="A4693" s="23" t="s">
        <v>4474</v>
      </c>
      <c r="B4693" s="9">
        <v>-2.4559979598700386E-3</v>
      </c>
      <c r="C4693" s="9">
        <v>-2.4559979598700386E-3</v>
      </c>
    </row>
    <row r="4694" spans="1:3" x14ac:dyDescent="0.3">
      <c r="A4694" s="23" t="s">
        <v>4475</v>
      </c>
      <c r="B4694" s="9">
        <v>1.3999903083612267E-2</v>
      </c>
      <c r="C4694" s="9">
        <v>1.3999903083612267E-2</v>
      </c>
    </row>
    <row r="4695" spans="1:3" x14ac:dyDescent="0.3">
      <c r="A4695" s="23" t="s">
        <v>4476</v>
      </c>
      <c r="B4695" s="9">
        <v>-9.7466658522943842E-3</v>
      </c>
      <c r="C4695" s="9">
        <v>-9.7466658522943842E-3</v>
      </c>
    </row>
    <row r="4696" spans="1:3" x14ac:dyDescent="0.3">
      <c r="A4696" s="23" t="s">
        <v>6519</v>
      </c>
      <c r="B4696" s="9">
        <v>-7.8176274826128128E-2</v>
      </c>
      <c r="C4696" s="9">
        <v>-7.8176274826128128E-2</v>
      </c>
    </row>
    <row r="4697" spans="1:3" x14ac:dyDescent="0.3">
      <c r="A4697" s="23" t="s">
        <v>4477</v>
      </c>
      <c r="B4697" s="9">
        <v>7.8121860460722281E-2</v>
      </c>
      <c r="C4697" s="9">
        <v>7.8121860460722281E-2</v>
      </c>
    </row>
    <row r="4698" spans="1:3" x14ac:dyDescent="0.3">
      <c r="A4698" s="23" t="s">
        <v>4478</v>
      </c>
      <c r="B4698" s="9">
        <v>-6.0037294187405259E-3</v>
      </c>
      <c r="C4698" s="9">
        <v>-6.0037294187405259E-3</v>
      </c>
    </row>
    <row r="4699" spans="1:3" x14ac:dyDescent="0.3">
      <c r="A4699" s="23" t="s">
        <v>4479</v>
      </c>
      <c r="B4699" s="9">
        <v>-2.1921420517502263E-3</v>
      </c>
      <c r="C4699" s="9">
        <v>-2.1921420517502263E-3</v>
      </c>
    </row>
    <row r="4700" spans="1:3" x14ac:dyDescent="0.3">
      <c r="A4700" s="23" t="s">
        <v>4480</v>
      </c>
      <c r="B4700" s="9">
        <v>-6.0532872489225632E-3</v>
      </c>
      <c r="C4700" s="9">
        <v>-6.0532872489225632E-3</v>
      </c>
    </row>
    <row r="4701" spans="1:3" x14ac:dyDescent="0.3">
      <c r="A4701" s="23" t="s">
        <v>4481</v>
      </c>
      <c r="B4701" s="9">
        <v>-3.4280692644528144E-3</v>
      </c>
      <c r="C4701" s="9">
        <v>-3.4280692644528144E-3</v>
      </c>
    </row>
    <row r="4702" spans="1:3" x14ac:dyDescent="0.3">
      <c r="A4702" s="23" t="s">
        <v>6520</v>
      </c>
      <c r="B4702" s="9">
        <v>-6.9784417813948785E-2</v>
      </c>
      <c r="C4702" s="9">
        <v>-6.9784417813948785E-2</v>
      </c>
    </row>
    <row r="4703" spans="1:3" x14ac:dyDescent="0.3">
      <c r="A4703" s="23" t="s">
        <v>4482</v>
      </c>
      <c r="B4703" s="9">
        <v>7.4591455277280019E-2</v>
      </c>
      <c r="C4703" s="9">
        <v>7.4591455277280019E-2</v>
      </c>
    </row>
    <row r="4704" spans="1:3" x14ac:dyDescent="0.3">
      <c r="A4704" s="23" t="s">
        <v>4483</v>
      </c>
      <c r="B4704" s="9">
        <v>-8.358059338269986E-3</v>
      </c>
      <c r="C4704" s="9">
        <v>-8.358059338269986E-3</v>
      </c>
    </row>
    <row r="4705" spans="1:3" x14ac:dyDescent="0.3">
      <c r="A4705" s="23" t="s">
        <v>4484</v>
      </c>
      <c r="B4705" s="9">
        <v>2.5897096559123773E-2</v>
      </c>
      <c r="C4705" s="9">
        <v>2.5897096559123773E-2</v>
      </c>
    </row>
    <row r="4706" spans="1:3" x14ac:dyDescent="0.3">
      <c r="A4706" s="23" t="s">
        <v>4485</v>
      </c>
      <c r="B4706" s="9">
        <v>-1.4634545553442622E-3</v>
      </c>
      <c r="C4706" s="9">
        <v>-1.4634545553442622E-3</v>
      </c>
    </row>
    <row r="4707" spans="1:3" x14ac:dyDescent="0.3">
      <c r="A4707" s="23" t="s">
        <v>4486</v>
      </c>
      <c r="B4707" s="9">
        <v>-1.6406361653034027E-2</v>
      </c>
      <c r="C4707" s="9">
        <v>-1.6406361653034027E-2</v>
      </c>
    </row>
    <row r="4708" spans="1:3" x14ac:dyDescent="0.3">
      <c r="A4708" s="23" t="s">
        <v>6521</v>
      </c>
      <c r="B4708" s="9">
        <v>-7.2895650409384227E-2</v>
      </c>
      <c r="C4708" s="9">
        <v>-7.2895650409384227E-2</v>
      </c>
    </row>
    <row r="4709" spans="1:3" x14ac:dyDescent="0.3">
      <c r="A4709" s="23" t="s">
        <v>4487</v>
      </c>
      <c r="B4709" s="9">
        <v>9.4765471951108612E-2</v>
      </c>
      <c r="C4709" s="9">
        <v>9.4765471951108612E-2</v>
      </c>
    </row>
    <row r="4710" spans="1:3" x14ac:dyDescent="0.3">
      <c r="A4710" s="23" t="s">
        <v>4488</v>
      </c>
      <c r="B4710" s="9">
        <v>-1.5384500652266512E-2</v>
      </c>
      <c r="C4710" s="9">
        <v>-1.5384500652266512E-2</v>
      </c>
    </row>
    <row r="4711" spans="1:3" x14ac:dyDescent="0.3">
      <c r="A4711" s="23" t="s">
        <v>4489</v>
      </c>
      <c r="B4711" s="9">
        <v>1.08969150616786E-2</v>
      </c>
      <c r="C4711" s="9">
        <v>1.08969150616786E-2</v>
      </c>
    </row>
    <row r="4712" spans="1:3" x14ac:dyDescent="0.3">
      <c r="A4712" s="23" t="s">
        <v>4490</v>
      </c>
      <c r="B4712" s="9">
        <v>-9.1454094141292137E-3</v>
      </c>
      <c r="C4712" s="9">
        <v>-9.1454094141292137E-3</v>
      </c>
    </row>
    <row r="4713" spans="1:3" x14ac:dyDescent="0.3">
      <c r="A4713" s="23" t="s">
        <v>4491</v>
      </c>
      <c r="B4713" s="9">
        <v>-6.5289782856268732E-3</v>
      </c>
      <c r="C4713" s="9">
        <v>-6.5289782856268732E-3</v>
      </c>
    </row>
    <row r="4714" spans="1:3" x14ac:dyDescent="0.3">
      <c r="A4714" s="23" t="s">
        <v>6522</v>
      </c>
      <c r="B4714" s="9">
        <v>-7.2174803334317431E-2</v>
      </c>
      <c r="C4714" s="9">
        <v>-7.2174803334317431E-2</v>
      </c>
    </row>
    <row r="4715" spans="1:3" x14ac:dyDescent="0.3">
      <c r="A4715" s="23" t="s">
        <v>4492</v>
      </c>
      <c r="B4715" s="9">
        <v>8.2252110806246947E-2</v>
      </c>
      <c r="C4715" s="9">
        <v>8.2252110806246947E-2</v>
      </c>
    </row>
    <row r="4716" spans="1:3" x14ac:dyDescent="0.3">
      <c r="A4716" s="23" t="s">
        <v>4493</v>
      </c>
      <c r="B4716" s="9">
        <v>1.9598242431668866E-3</v>
      </c>
      <c r="C4716" s="9">
        <v>1.9598242431668866E-3</v>
      </c>
    </row>
    <row r="4717" spans="1:3" x14ac:dyDescent="0.3">
      <c r="A4717" s="23" t="s">
        <v>4494</v>
      </c>
      <c r="B4717" s="9">
        <v>-5.6722268253365394E-3</v>
      </c>
      <c r="C4717" s="9">
        <v>-5.6722268253365394E-3</v>
      </c>
    </row>
    <row r="4718" spans="1:3" x14ac:dyDescent="0.3">
      <c r="A4718" s="23" t="s">
        <v>4495</v>
      </c>
      <c r="B4718" s="9">
        <v>6.1072222103696859E-3</v>
      </c>
      <c r="C4718" s="9">
        <v>6.1072222103696859E-3</v>
      </c>
    </row>
    <row r="4719" spans="1:3" x14ac:dyDescent="0.3">
      <c r="A4719" s="23" t="s">
        <v>4496</v>
      </c>
      <c r="B4719" s="9">
        <v>1.6551581456517458E-2</v>
      </c>
      <c r="C4719" s="9">
        <v>1.6551581456517458E-2</v>
      </c>
    </row>
    <row r="4720" spans="1:3" x14ac:dyDescent="0.3">
      <c r="A4720" s="23" t="s">
        <v>6523</v>
      </c>
      <c r="B4720" s="9">
        <v>-7.989122019992434E-2</v>
      </c>
      <c r="C4720" s="9">
        <v>-7.989122019992434E-2</v>
      </c>
    </row>
    <row r="4721" spans="1:3" x14ac:dyDescent="0.3">
      <c r="A4721" s="23" t="s">
        <v>4497</v>
      </c>
      <c r="B4721" s="9">
        <v>5.1142698083826044E-2</v>
      </c>
      <c r="C4721" s="9">
        <v>5.1142698083826044E-2</v>
      </c>
    </row>
    <row r="4722" spans="1:3" x14ac:dyDescent="0.3">
      <c r="A4722" s="23" t="s">
        <v>4498</v>
      </c>
      <c r="B4722" s="9">
        <v>7.2922986750427231E-3</v>
      </c>
      <c r="C4722" s="9">
        <v>7.2922986750427231E-3</v>
      </c>
    </row>
    <row r="4723" spans="1:3" x14ac:dyDescent="0.3">
      <c r="A4723" s="23" t="s">
        <v>4499</v>
      </c>
      <c r="B4723" s="9">
        <v>9.8394422703864618E-3</v>
      </c>
      <c r="C4723" s="9">
        <v>9.8394422703864618E-3</v>
      </c>
    </row>
    <row r="4724" spans="1:3" x14ac:dyDescent="0.3">
      <c r="A4724" s="23" t="s">
        <v>6524</v>
      </c>
      <c r="B4724" s="9">
        <v>-7.8169170825739376E-2</v>
      </c>
      <c r="C4724" s="9">
        <v>-7.8169170825739376E-2</v>
      </c>
    </row>
    <row r="4725" spans="1:3" x14ac:dyDescent="0.3">
      <c r="A4725" s="23" t="s">
        <v>4500</v>
      </c>
      <c r="B4725" s="9">
        <v>7.1656611174484033E-2</v>
      </c>
      <c r="C4725" s="9">
        <v>7.1656611174484033E-2</v>
      </c>
    </row>
    <row r="4726" spans="1:3" x14ac:dyDescent="0.3">
      <c r="A4726" s="23" t="s">
        <v>6525</v>
      </c>
      <c r="B4726" s="9">
        <v>-7.6758513459375774E-2</v>
      </c>
      <c r="C4726" s="9">
        <v>-7.6758513459375774E-2</v>
      </c>
    </row>
    <row r="4727" spans="1:3" x14ac:dyDescent="0.3">
      <c r="A4727" s="23" t="s">
        <v>4501</v>
      </c>
      <c r="B4727" s="9">
        <v>7.8118798784889212E-2</v>
      </c>
      <c r="C4727" s="9">
        <v>7.8118798784889212E-2</v>
      </c>
    </row>
    <row r="4728" spans="1:3" x14ac:dyDescent="0.3">
      <c r="A4728" s="23" t="s">
        <v>4502</v>
      </c>
      <c r="B4728" s="9">
        <v>-1.1154361371962938E-2</v>
      </c>
      <c r="C4728" s="9">
        <v>-1.1154361371962938E-2</v>
      </c>
    </row>
    <row r="4729" spans="1:3" x14ac:dyDescent="0.3">
      <c r="A4729" s="23" t="s">
        <v>4503</v>
      </c>
      <c r="B4729" s="9">
        <v>-1.9319981375750458E-2</v>
      </c>
      <c r="C4729" s="9">
        <v>-1.9319981375750458E-2</v>
      </c>
    </row>
    <row r="4730" spans="1:3" x14ac:dyDescent="0.3">
      <c r="A4730" s="23" t="s">
        <v>4504</v>
      </c>
      <c r="B4730" s="9">
        <v>-4.213134339274607E-3</v>
      </c>
      <c r="C4730" s="9">
        <v>-4.213134339274607E-3</v>
      </c>
    </row>
    <row r="4731" spans="1:3" x14ac:dyDescent="0.3">
      <c r="A4731" s="23" t="s">
        <v>4505</v>
      </c>
      <c r="B4731" s="9">
        <v>-5.3056510982507155E-3</v>
      </c>
      <c r="C4731" s="9">
        <v>-5.3056510982507155E-3</v>
      </c>
    </row>
    <row r="4732" spans="1:3" x14ac:dyDescent="0.3">
      <c r="A4732" s="23" t="s">
        <v>6526</v>
      </c>
      <c r="B4732" s="9">
        <v>-7.3977381229605621E-2</v>
      </c>
      <c r="C4732" s="9">
        <v>-7.3977381229605621E-2</v>
      </c>
    </row>
    <row r="4733" spans="1:3" x14ac:dyDescent="0.3">
      <c r="A4733" s="23" t="s">
        <v>4506</v>
      </c>
      <c r="B4733" s="9">
        <v>7.295818630530132E-2</v>
      </c>
      <c r="C4733" s="9">
        <v>7.295818630530132E-2</v>
      </c>
    </row>
    <row r="4734" spans="1:3" x14ac:dyDescent="0.3">
      <c r="A4734" s="23" t="s">
        <v>4507</v>
      </c>
      <c r="B4734" s="9">
        <v>-1.7544810985587869E-2</v>
      </c>
      <c r="C4734" s="9">
        <v>-1.7544810985587869E-2</v>
      </c>
    </row>
    <row r="4735" spans="1:3" x14ac:dyDescent="0.3">
      <c r="A4735" s="23" t="s">
        <v>4508</v>
      </c>
      <c r="B4735" s="9">
        <v>-6.7102698714438178E-3</v>
      </c>
      <c r="C4735" s="9">
        <v>-6.7102698714438178E-3</v>
      </c>
    </row>
    <row r="4736" spans="1:3" x14ac:dyDescent="0.3">
      <c r="A4736" s="23" t="s">
        <v>4509</v>
      </c>
      <c r="B4736" s="9">
        <v>-8.8029250648547427E-3</v>
      </c>
      <c r="C4736" s="9">
        <v>-8.8029250648547427E-3</v>
      </c>
    </row>
    <row r="4737" spans="1:3" x14ac:dyDescent="0.3">
      <c r="A4737" s="23" t="s">
        <v>4510</v>
      </c>
      <c r="B4737" s="9">
        <v>1.4043302483492182E-3</v>
      </c>
      <c r="C4737" s="9">
        <v>1.4043302483492182E-3</v>
      </c>
    </row>
    <row r="4738" spans="1:3" x14ac:dyDescent="0.3">
      <c r="A4738" s="23" t="s">
        <v>6527</v>
      </c>
      <c r="B4738" s="9">
        <v>-7.5079990698604701E-2</v>
      </c>
      <c r="C4738" s="9">
        <v>-7.5079990698604701E-2</v>
      </c>
    </row>
    <row r="4739" spans="1:3" x14ac:dyDescent="0.3">
      <c r="A4739" s="23" t="s">
        <v>4511</v>
      </c>
      <c r="B4739" s="9">
        <v>7.2796951509968857E-2</v>
      </c>
      <c r="C4739" s="9">
        <v>7.2796951509968857E-2</v>
      </c>
    </row>
    <row r="4740" spans="1:3" x14ac:dyDescent="0.3">
      <c r="A4740" s="23" t="s">
        <v>4512</v>
      </c>
      <c r="B4740" s="9">
        <v>-7.1166305357686054E-3</v>
      </c>
      <c r="C4740" s="9">
        <v>-7.1166305357686054E-3</v>
      </c>
    </row>
    <row r="4741" spans="1:3" x14ac:dyDescent="0.3">
      <c r="A4741" s="23" t="s">
        <v>4513</v>
      </c>
      <c r="B4741" s="9">
        <v>1.1852512161916637E-2</v>
      </c>
      <c r="C4741" s="9">
        <v>1.1852512161916637E-2</v>
      </c>
    </row>
    <row r="4742" spans="1:3" x14ac:dyDescent="0.3">
      <c r="A4742" s="23" t="s">
        <v>4514</v>
      </c>
      <c r="B4742" s="9">
        <v>3.7261337941530302E-3</v>
      </c>
      <c r="C4742" s="9">
        <v>3.7261337941530302E-3</v>
      </c>
    </row>
    <row r="4743" spans="1:3" x14ac:dyDescent="0.3">
      <c r="A4743" s="23" t="s">
        <v>4515</v>
      </c>
      <c r="B4743" s="9">
        <v>7.3531871715579473E-3</v>
      </c>
      <c r="C4743" s="9">
        <v>7.3531871715579473E-3</v>
      </c>
    </row>
    <row r="4744" spans="1:3" x14ac:dyDescent="0.3">
      <c r="A4744" s="23" t="s">
        <v>6528</v>
      </c>
      <c r="B4744" s="9">
        <v>-7.577339938756554E-2</v>
      </c>
      <c r="C4744" s="9">
        <v>-7.577339938756554E-2</v>
      </c>
    </row>
    <row r="4745" spans="1:3" x14ac:dyDescent="0.3">
      <c r="A4745" s="23" t="s">
        <v>4516</v>
      </c>
      <c r="B4745" s="9">
        <v>8.3817108370452795E-2</v>
      </c>
      <c r="C4745" s="9">
        <v>8.3817108370452795E-2</v>
      </c>
    </row>
    <row r="4746" spans="1:3" x14ac:dyDescent="0.3">
      <c r="A4746" s="23" t="s">
        <v>4517</v>
      </c>
      <c r="B4746" s="9">
        <v>-2.7505604413688772E-3</v>
      </c>
      <c r="C4746" s="9">
        <v>-2.7505604413688772E-3</v>
      </c>
    </row>
    <row r="4747" spans="1:3" x14ac:dyDescent="0.3">
      <c r="A4747" s="23" t="s">
        <v>4518</v>
      </c>
      <c r="B4747" s="9">
        <v>7.944487816420381E-3</v>
      </c>
      <c r="C4747" s="9">
        <v>7.944487816420381E-3</v>
      </c>
    </row>
    <row r="4748" spans="1:3" x14ac:dyDescent="0.3">
      <c r="A4748" s="23" t="s">
        <v>4519</v>
      </c>
      <c r="B4748" s="9">
        <v>-2.0515165617824168E-3</v>
      </c>
      <c r="C4748" s="9">
        <v>-2.0515165617824168E-3</v>
      </c>
    </row>
    <row r="4749" spans="1:3" x14ac:dyDescent="0.3">
      <c r="A4749" s="23" t="s">
        <v>4520</v>
      </c>
      <c r="B4749" s="9">
        <v>1.168277338086709E-2</v>
      </c>
      <c r="C4749" s="9">
        <v>1.168277338086709E-2</v>
      </c>
    </row>
    <row r="4750" spans="1:3" x14ac:dyDescent="0.3">
      <c r="A4750" s="23" t="s">
        <v>6529</v>
      </c>
      <c r="B4750" s="9">
        <v>-7.8925079558272007E-2</v>
      </c>
      <c r="C4750" s="9">
        <v>-7.8925079558272007E-2</v>
      </c>
    </row>
    <row r="4751" spans="1:3" x14ac:dyDescent="0.3">
      <c r="A4751" s="23" t="s">
        <v>4521</v>
      </c>
      <c r="B4751" s="9">
        <v>8.8017582004928055E-2</v>
      </c>
      <c r="C4751" s="9">
        <v>8.8017582004928055E-2</v>
      </c>
    </row>
    <row r="4752" spans="1:3" x14ac:dyDescent="0.3">
      <c r="A4752" s="23" t="s">
        <v>4522</v>
      </c>
      <c r="B4752" s="9">
        <v>8.3459005549819127E-3</v>
      </c>
      <c r="C4752" s="9">
        <v>8.3459005549819127E-3</v>
      </c>
    </row>
    <row r="4753" spans="1:3" x14ac:dyDescent="0.3">
      <c r="A4753" s="23" t="s">
        <v>4523</v>
      </c>
      <c r="B4753" s="9">
        <v>9.1007495007584954E-3</v>
      </c>
      <c r="C4753" s="9">
        <v>9.1007495007584954E-3</v>
      </c>
    </row>
    <row r="4754" spans="1:3" x14ac:dyDescent="0.3">
      <c r="A4754" s="23" t="s">
        <v>4524</v>
      </c>
      <c r="B4754" s="9">
        <v>1.222389027184694E-2</v>
      </c>
      <c r="C4754" s="9">
        <v>1.222389027184694E-2</v>
      </c>
    </row>
    <row r="4755" spans="1:3" x14ac:dyDescent="0.3">
      <c r="A4755" s="23" t="s">
        <v>6530</v>
      </c>
      <c r="B4755" s="9">
        <v>-7.7036978281904464E-2</v>
      </c>
      <c r="C4755" s="9">
        <v>-7.7036978281904464E-2</v>
      </c>
    </row>
    <row r="4756" spans="1:3" x14ac:dyDescent="0.3">
      <c r="A4756" s="23" t="s">
        <v>4525</v>
      </c>
      <c r="B4756" s="9">
        <v>8.0340081325719043E-2</v>
      </c>
      <c r="C4756" s="9">
        <v>8.0340081325719043E-2</v>
      </c>
    </row>
    <row r="4757" spans="1:3" x14ac:dyDescent="0.3">
      <c r="A4757" s="23" t="s">
        <v>4526</v>
      </c>
      <c r="B4757" s="9">
        <v>3.5077340950177296E-3</v>
      </c>
      <c r="C4757" s="9">
        <v>3.5077340950177296E-3</v>
      </c>
    </row>
    <row r="4758" spans="1:3" x14ac:dyDescent="0.3">
      <c r="A4758" s="23" t="s">
        <v>4527</v>
      </c>
      <c r="B4758" s="9">
        <v>7.5390418218100261E-4</v>
      </c>
      <c r="C4758" s="9">
        <v>7.5390418218100261E-4</v>
      </c>
    </row>
    <row r="4759" spans="1:3" x14ac:dyDescent="0.3">
      <c r="A4759" s="23" t="s">
        <v>4528</v>
      </c>
      <c r="B4759" s="9">
        <v>1.4523549525833769E-3</v>
      </c>
      <c r="C4759" s="9">
        <v>1.4523549525833769E-3</v>
      </c>
    </row>
    <row r="4760" spans="1:3" x14ac:dyDescent="0.3">
      <c r="A4760" s="23" t="s">
        <v>6531</v>
      </c>
      <c r="B4760" s="9">
        <v>-7.4405719203263374E-2</v>
      </c>
      <c r="C4760" s="9">
        <v>-7.4405719203263374E-2</v>
      </c>
    </row>
    <row r="4761" spans="1:3" x14ac:dyDescent="0.3">
      <c r="A4761" s="23" t="s">
        <v>4529</v>
      </c>
      <c r="B4761" s="9">
        <v>6.7934600849432772E-2</v>
      </c>
      <c r="C4761" s="9">
        <v>6.7934600849432772E-2</v>
      </c>
    </row>
    <row r="4762" spans="1:3" x14ac:dyDescent="0.3">
      <c r="A4762" s="23" t="s">
        <v>4530</v>
      </c>
      <c r="B4762" s="9">
        <v>-6.9489964754329021E-3</v>
      </c>
      <c r="C4762" s="9">
        <v>-6.9489964754329021E-3</v>
      </c>
    </row>
    <row r="4763" spans="1:3" x14ac:dyDescent="0.3">
      <c r="A4763" s="23" t="s">
        <v>4531</v>
      </c>
      <c r="B4763" s="9">
        <v>2.6658702983972768E-3</v>
      </c>
      <c r="C4763" s="9">
        <v>2.6658702983972768E-3</v>
      </c>
    </row>
    <row r="4764" spans="1:3" x14ac:dyDescent="0.3">
      <c r="A4764" s="23" t="s">
        <v>4532</v>
      </c>
      <c r="B4764" s="9">
        <v>-3.7014902639570559E-3</v>
      </c>
      <c r="C4764" s="9">
        <v>-3.7014902639570559E-3</v>
      </c>
    </row>
    <row r="4765" spans="1:3" x14ac:dyDescent="0.3">
      <c r="A4765" s="23" t="s">
        <v>4533</v>
      </c>
      <c r="B4765" s="9">
        <v>1.0793910563047758E-2</v>
      </c>
      <c r="C4765" s="9">
        <v>1.0793910563047758E-2</v>
      </c>
    </row>
    <row r="4766" spans="1:3" x14ac:dyDescent="0.3">
      <c r="A4766" s="23" t="s">
        <v>6533</v>
      </c>
      <c r="B4766" s="9">
        <v>-6.4394667292829263E-2</v>
      </c>
      <c r="C4766" s="9">
        <v>-6.4394667292829263E-2</v>
      </c>
    </row>
    <row r="4767" spans="1:3" x14ac:dyDescent="0.3">
      <c r="A4767" s="23" t="s">
        <v>4534</v>
      </c>
      <c r="B4767" s="9">
        <v>6.8002738198604806E-2</v>
      </c>
      <c r="C4767" s="9">
        <v>6.8002738198604806E-2</v>
      </c>
    </row>
    <row r="4768" spans="1:3" x14ac:dyDescent="0.3">
      <c r="A4768" s="23" t="s">
        <v>4535</v>
      </c>
      <c r="B4768" s="9">
        <v>-1.0218625677427147E-3</v>
      </c>
      <c r="C4768" s="9">
        <v>-1.0218625677427147E-3</v>
      </c>
    </row>
    <row r="4769" spans="1:3" x14ac:dyDescent="0.3">
      <c r="A4769" s="23" t="s">
        <v>4536</v>
      </c>
      <c r="B4769" s="9">
        <v>-1.1418799830510241E-2</v>
      </c>
      <c r="C4769" s="9">
        <v>-1.1418799830510241E-2</v>
      </c>
    </row>
    <row r="4770" spans="1:3" x14ac:dyDescent="0.3">
      <c r="A4770" s="23" t="s">
        <v>4537</v>
      </c>
      <c r="B4770" s="9">
        <v>4.6156852057870536E-3</v>
      </c>
      <c r="C4770" s="9">
        <v>4.6156852057870536E-3</v>
      </c>
    </row>
    <row r="4771" spans="1:3" x14ac:dyDescent="0.3">
      <c r="A4771" s="23" t="s">
        <v>4538</v>
      </c>
      <c r="B4771" s="9">
        <v>8.1474538157053009E-3</v>
      </c>
      <c r="C4771" s="9">
        <v>8.1474538157053009E-3</v>
      </c>
    </row>
    <row r="4772" spans="1:3" x14ac:dyDescent="0.3">
      <c r="A4772" s="23" t="s">
        <v>4539</v>
      </c>
      <c r="B4772" s="9">
        <v>-4.1463671046883073E-3</v>
      </c>
      <c r="C4772" s="9">
        <v>-4.1463671046883073E-3</v>
      </c>
    </row>
    <row r="4773" spans="1:3" x14ac:dyDescent="0.3">
      <c r="A4773" s="23" t="s">
        <v>4540</v>
      </c>
      <c r="B4773" s="9">
        <v>3.593200922606337E-2</v>
      </c>
      <c r="C4773" s="9">
        <v>3.593200922606337E-2</v>
      </c>
    </row>
    <row r="4774" spans="1:3" x14ac:dyDescent="0.3">
      <c r="A4774" s="23" t="s">
        <v>4541</v>
      </c>
      <c r="B4774" s="9">
        <v>6.4342272619482624E-3</v>
      </c>
      <c r="C4774" s="9">
        <v>6.4342272619482624E-3</v>
      </c>
    </row>
    <row r="4775" spans="1:3" x14ac:dyDescent="0.3">
      <c r="A4775" s="23" t="s">
        <v>4542</v>
      </c>
      <c r="B4775" s="9">
        <v>-9.1970199594497322E-3</v>
      </c>
      <c r="C4775" s="9">
        <v>-9.1970199594497322E-3</v>
      </c>
    </row>
    <row r="4776" spans="1:3" x14ac:dyDescent="0.3">
      <c r="A4776" s="23" t="s">
        <v>6535</v>
      </c>
      <c r="B4776" s="9">
        <v>-9.5623430302866338E-2</v>
      </c>
      <c r="C4776" s="9">
        <v>-9.5623430302866338E-2</v>
      </c>
    </row>
    <row r="4777" spans="1:3" x14ac:dyDescent="0.3">
      <c r="A4777" s="23" t="s">
        <v>4543</v>
      </c>
      <c r="B4777" s="9">
        <v>7.8884435403139594E-2</v>
      </c>
      <c r="C4777" s="9">
        <v>7.8884435403139594E-2</v>
      </c>
    </row>
    <row r="4778" spans="1:3" x14ac:dyDescent="0.3">
      <c r="A4778" s="23" t="s">
        <v>4544</v>
      </c>
      <c r="B4778" s="9">
        <v>-3.6160634989011102E-3</v>
      </c>
      <c r="C4778" s="9">
        <v>-3.6160634989011102E-3</v>
      </c>
    </row>
    <row r="4779" spans="1:3" x14ac:dyDescent="0.3">
      <c r="A4779" s="23" t="s">
        <v>4545</v>
      </c>
      <c r="B4779" s="9">
        <v>1.0387501317849148E-2</v>
      </c>
      <c r="C4779" s="9">
        <v>1.0387501317849148E-2</v>
      </c>
    </row>
    <row r="4780" spans="1:3" x14ac:dyDescent="0.3">
      <c r="A4780" s="23" t="s">
        <v>4546</v>
      </c>
      <c r="B4780" s="9">
        <v>-4.5445015857901727E-3</v>
      </c>
      <c r="C4780" s="9">
        <v>-4.5445015857901727E-3</v>
      </c>
    </row>
    <row r="4781" spans="1:3" x14ac:dyDescent="0.3">
      <c r="A4781" s="23" t="s">
        <v>4547</v>
      </c>
      <c r="B4781" s="9">
        <v>-2.3959339844922517E-2</v>
      </c>
      <c r="C4781" s="9">
        <v>-2.3959339844922517E-2</v>
      </c>
    </row>
    <row r="4782" spans="1:3" x14ac:dyDescent="0.3">
      <c r="A4782" s="23" t="s">
        <v>6536</v>
      </c>
      <c r="B4782" s="9">
        <v>-0.10509534039953472</v>
      </c>
      <c r="C4782" s="9">
        <v>-0.10509534039953472</v>
      </c>
    </row>
    <row r="4783" spans="1:3" x14ac:dyDescent="0.3">
      <c r="A4783" s="23" t="s">
        <v>4548</v>
      </c>
      <c r="B4783" s="9">
        <v>0.10270559344429191</v>
      </c>
      <c r="C4783" s="9">
        <v>0.10270559344429191</v>
      </c>
    </row>
    <row r="4784" spans="1:3" x14ac:dyDescent="0.3">
      <c r="A4784" s="23" t="s">
        <v>4549</v>
      </c>
      <c r="B4784" s="9">
        <v>-4.9606250706796841E-3</v>
      </c>
      <c r="C4784" s="9">
        <v>-4.9606250706796841E-3</v>
      </c>
    </row>
    <row r="4785" spans="1:3" x14ac:dyDescent="0.3">
      <c r="A4785" s="23" t="s">
        <v>4550</v>
      </c>
      <c r="B4785" s="9">
        <v>-1.9479164669684051E-2</v>
      </c>
      <c r="C4785" s="9">
        <v>-1.9479164669684051E-2</v>
      </c>
    </row>
    <row r="4786" spans="1:3" x14ac:dyDescent="0.3">
      <c r="A4786" s="23" t="s">
        <v>4551</v>
      </c>
      <c r="B4786" s="9">
        <v>5.5013892188859577E-3</v>
      </c>
      <c r="C4786" s="9">
        <v>5.5013892188859577E-3</v>
      </c>
    </row>
    <row r="4787" spans="1:3" x14ac:dyDescent="0.3">
      <c r="A4787" s="23" t="s">
        <v>4552</v>
      </c>
      <c r="B4787" s="9">
        <v>-1.1930122542842401E-2</v>
      </c>
      <c r="C4787" s="9">
        <v>-1.1930122542842401E-2</v>
      </c>
    </row>
    <row r="4788" spans="1:3" x14ac:dyDescent="0.3">
      <c r="A4788" s="23" t="s">
        <v>6537</v>
      </c>
      <c r="B4788" s="9">
        <v>-8.8547166015948642E-2</v>
      </c>
      <c r="C4788" s="9">
        <v>-8.8547166015948642E-2</v>
      </c>
    </row>
    <row r="4789" spans="1:3" x14ac:dyDescent="0.3">
      <c r="A4789" s="23" t="s">
        <v>4553</v>
      </c>
      <c r="B4789" s="9">
        <v>0.11215721859541224</v>
      </c>
      <c r="C4789" s="9">
        <v>0.11215721859541224</v>
      </c>
    </row>
    <row r="4790" spans="1:3" x14ac:dyDescent="0.3">
      <c r="A4790" s="23" t="s">
        <v>4554</v>
      </c>
      <c r="B4790" s="9">
        <v>-2.6325907816670702E-3</v>
      </c>
      <c r="C4790" s="9">
        <v>-2.6325907816670702E-3</v>
      </c>
    </row>
    <row r="4791" spans="1:3" x14ac:dyDescent="0.3">
      <c r="A4791" s="23" t="s">
        <v>4555</v>
      </c>
      <c r="B4791" s="9">
        <v>1.8769421881373476E-2</v>
      </c>
      <c r="C4791" s="9">
        <v>1.8769421881373476E-2</v>
      </c>
    </row>
    <row r="4792" spans="1:3" x14ac:dyDescent="0.3">
      <c r="A4792" s="23" t="s">
        <v>4556</v>
      </c>
      <c r="B4792" s="9">
        <v>-3.7258068424845E-3</v>
      </c>
      <c r="C4792" s="9">
        <v>-3.7258068424845E-3</v>
      </c>
    </row>
    <row r="4793" spans="1:3" x14ac:dyDescent="0.3">
      <c r="A4793" s="23" t="s">
        <v>4557</v>
      </c>
      <c r="B4793" s="9">
        <v>-4.2828939719301616E-3</v>
      </c>
      <c r="C4793" s="9">
        <v>-4.2828939719301616E-3</v>
      </c>
    </row>
    <row r="4794" spans="1:3" x14ac:dyDescent="0.3">
      <c r="A4794" s="23" t="s">
        <v>6538</v>
      </c>
      <c r="B4794" s="9">
        <v>-0.10297284358795512</v>
      </c>
      <c r="C4794" s="9">
        <v>-0.10297284358795512</v>
      </c>
    </row>
    <row r="4795" spans="1:3" x14ac:dyDescent="0.3">
      <c r="A4795" s="23" t="s">
        <v>6539</v>
      </c>
      <c r="B4795" s="9">
        <v>3.010687964934788E-4</v>
      </c>
      <c r="C4795" s="9">
        <v>3.010687964934788E-4</v>
      </c>
    </row>
    <row r="4796" spans="1:3" x14ac:dyDescent="0.3">
      <c r="A4796" s="23" t="s">
        <v>4558</v>
      </c>
      <c r="B4796" s="9">
        <v>8.7232103179688214E-2</v>
      </c>
      <c r="C4796" s="9">
        <v>8.7232103179688214E-2</v>
      </c>
    </row>
    <row r="4797" spans="1:3" x14ac:dyDescent="0.3">
      <c r="A4797" s="23" t="s">
        <v>4559</v>
      </c>
      <c r="B4797" s="9">
        <v>9.5547374524517625E-3</v>
      </c>
      <c r="C4797" s="9">
        <v>9.5547374524517625E-3</v>
      </c>
    </row>
    <row r="4798" spans="1:3" x14ac:dyDescent="0.3">
      <c r="A4798" s="23" t="s">
        <v>4560</v>
      </c>
      <c r="B4798" s="9">
        <v>-2.0788890905209219E-3</v>
      </c>
      <c r="C4798" s="9">
        <v>-2.0788890905209219E-3</v>
      </c>
    </row>
    <row r="4799" spans="1:3" x14ac:dyDescent="0.3">
      <c r="A4799" s="23" t="s">
        <v>4561</v>
      </c>
      <c r="B4799" s="9">
        <v>-4.9409927587426329E-3</v>
      </c>
      <c r="C4799" s="9">
        <v>-4.9409927587426329E-3</v>
      </c>
    </row>
    <row r="4800" spans="1:3" x14ac:dyDescent="0.3">
      <c r="A4800" s="23" t="s">
        <v>6540</v>
      </c>
      <c r="B4800" s="9">
        <v>-9.9446405196699006E-2</v>
      </c>
      <c r="C4800" s="9">
        <v>-9.9446405196699006E-2</v>
      </c>
    </row>
    <row r="4801" spans="1:3" x14ac:dyDescent="0.3">
      <c r="A4801" s="23" t="s">
        <v>4562</v>
      </c>
      <c r="B4801" s="9">
        <v>0.10351078163807313</v>
      </c>
      <c r="C4801" s="9">
        <v>0.10351078163807313</v>
      </c>
    </row>
    <row r="4802" spans="1:3" x14ac:dyDescent="0.3">
      <c r="A4802" s="23" t="s">
        <v>4563</v>
      </c>
      <c r="B4802" s="9">
        <v>-9.6384961197603387E-3</v>
      </c>
      <c r="C4802" s="9">
        <v>-9.6384961197603387E-3</v>
      </c>
    </row>
    <row r="4803" spans="1:3" x14ac:dyDescent="0.3">
      <c r="A4803" s="23" t="s">
        <v>4564</v>
      </c>
      <c r="B4803" s="9">
        <v>1.1062559898042592E-3</v>
      </c>
      <c r="C4803" s="9">
        <v>1.1062559898042592E-3</v>
      </c>
    </row>
    <row r="4804" spans="1:3" x14ac:dyDescent="0.3">
      <c r="A4804" s="23" t="s">
        <v>4565</v>
      </c>
      <c r="B4804" s="9">
        <v>-7.1569558454442819E-3</v>
      </c>
      <c r="C4804" s="9">
        <v>-7.1569558454442819E-3</v>
      </c>
    </row>
    <row r="4805" spans="1:3" x14ac:dyDescent="0.3">
      <c r="A4805" s="23" t="s">
        <v>4566</v>
      </c>
      <c r="B4805" s="9">
        <v>1.1129374862308068E-2</v>
      </c>
      <c r="C4805" s="9">
        <v>1.1129374862308068E-2</v>
      </c>
    </row>
    <row r="4806" spans="1:3" x14ac:dyDescent="0.3">
      <c r="A4806" s="23" t="s">
        <v>6541</v>
      </c>
      <c r="B4806" s="9">
        <v>-9.3797091302605468E-2</v>
      </c>
      <c r="C4806" s="9">
        <v>-9.3797091302605468E-2</v>
      </c>
    </row>
    <row r="4807" spans="1:3" x14ac:dyDescent="0.3">
      <c r="A4807" s="23" t="s">
        <v>4567</v>
      </c>
      <c r="B4807" s="9">
        <v>9.0929705825449417E-2</v>
      </c>
      <c r="C4807" s="9">
        <v>9.0929705825449417E-2</v>
      </c>
    </row>
    <row r="4808" spans="1:3" x14ac:dyDescent="0.3">
      <c r="A4808" s="23" t="s">
        <v>4568</v>
      </c>
      <c r="B4808" s="9">
        <v>2.0442338441337915E-2</v>
      </c>
      <c r="C4808" s="9">
        <v>2.0442338441337915E-2</v>
      </c>
    </row>
    <row r="4809" spans="1:3" x14ac:dyDescent="0.3">
      <c r="A4809" s="23" t="s">
        <v>4569</v>
      </c>
      <c r="B4809" s="9">
        <v>-1.5869453692363155E-2</v>
      </c>
      <c r="C4809" s="9">
        <v>-1.5869453692363155E-2</v>
      </c>
    </row>
    <row r="4810" spans="1:3" x14ac:dyDescent="0.3">
      <c r="A4810" s="23" t="s">
        <v>4570</v>
      </c>
      <c r="B4810" s="9">
        <v>7.1434461921653179E-4</v>
      </c>
      <c r="C4810" s="9">
        <v>7.1434461921653179E-4</v>
      </c>
    </row>
    <row r="4811" spans="1:3" x14ac:dyDescent="0.3">
      <c r="A4811" s="23" t="s">
        <v>4571</v>
      </c>
      <c r="B4811" s="9">
        <v>6.4062419656201932E-3</v>
      </c>
      <c r="C4811" s="9">
        <v>6.4062419656201932E-3</v>
      </c>
    </row>
    <row r="4812" spans="1:3" x14ac:dyDescent="0.3">
      <c r="A4812" s="23" t="s">
        <v>6542</v>
      </c>
      <c r="B4812" s="9">
        <v>-9.749573416571472E-2</v>
      </c>
      <c r="C4812" s="9">
        <v>-9.749573416571472E-2</v>
      </c>
    </row>
    <row r="4813" spans="1:3" x14ac:dyDescent="0.3">
      <c r="A4813" s="23" t="s">
        <v>4572</v>
      </c>
      <c r="B4813" s="9">
        <v>9.3448695554784689E-2</v>
      </c>
      <c r="C4813" s="9">
        <v>9.3448695554784689E-2</v>
      </c>
    </row>
    <row r="4814" spans="1:3" x14ac:dyDescent="0.3">
      <c r="A4814" s="23" t="s">
        <v>4573</v>
      </c>
      <c r="B4814" s="9">
        <v>5.3560821053768391E-3</v>
      </c>
      <c r="C4814" s="9">
        <v>5.3560821053768391E-3</v>
      </c>
    </row>
    <row r="4815" spans="1:3" x14ac:dyDescent="0.3">
      <c r="A4815" s="23" t="s">
        <v>4574</v>
      </c>
      <c r="B4815" s="9">
        <v>-5.0821170068167101E-3</v>
      </c>
      <c r="C4815" s="9">
        <v>-5.0821170068167101E-3</v>
      </c>
    </row>
    <row r="4816" spans="1:3" x14ac:dyDescent="0.3">
      <c r="A4816" s="23" t="s">
        <v>4575</v>
      </c>
      <c r="B4816" s="9">
        <v>-6.926910599865211E-3</v>
      </c>
      <c r="C4816" s="9">
        <v>-6.926910599865211E-3</v>
      </c>
    </row>
    <row r="4817" spans="1:3" x14ac:dyDescent="0.3">
      <c r="A4817" s="23" t="s">
        <v>4576</v>
      </c>
      <c r="B4817" s="9">
        <v>-8.1981293366240569E-3</v>
      </c>
      <c r="C4817" s="9">
        <v>-8.1981293366240569E-3</v>
      </c>
    </row>
    <row r="4818" spans="1:3" x14ac:dyDescent="0.3">
      <c r="A4818" s="23" t="s">
        <v>6543</v>
      </c>
      <c r="B4818" s="9">
        <v>-9.8039302331441147E-2</v>
      </c>
      <c r="C4818" s="9">
        <v>-9.8039302331441147E-2</v>
      </c>
    </row>
    <row r="4819" spans="1:3" x14ac:dyDescent="0.3">
      <c r="A4819" s="23" t="s">
        <v>4577</v>
      </c>
      <c r="B4819" s="9">
        <v>0.10098284948470372</v>
      </c>
      <c r="C4819" s="9">
        <v>0.10098284948470372</v>
      </c>
    </row>
    <row r="4820" spans="1:3" x14ac:dyDescent="0.3">
      <c r="A4820" s="23" t="s">
        <v>4578</v>
      </c>
      <c r="B4820" s="9">
        <v>-6.9004169187013246E-3</v>
      </c>
      <c r="C4820" s="9">
        <v>-6.9004169187013246E-3</v>
      </c>
    </row>
    <row r="4821" spans="1:3" x14ac:dyDescent="0.3">
      <c r="A4821" s="23" t="s">
        <v>4579</v>
      </c>
      <c r="B4821" s="9">
        <v>1.3312821422998318E-2</v>
      </c>
      <c r="C4821" s="9">
        <v>1.3312821422998318E-2</v>
      </c>
    </row>
    <row r="4822" spans="1:3" x14ac:dyDescent="0.3">
      <c r="A4822" s="23" t="s">
        <v>4580</v>
      </c>
      <c r="B4822" s="9">
        <v>-1.8752418489606088E-3</v>
      </c>
      <c r="C4822" s="9">
        <v>-1.8752418489606088E-3</v>
      </c>
    </row>
    <row r="4823" spans="1:3" x14ac:dyDescent="0.3">
      <c r="A4823" s="23" t="s">
        <v>4581</v>
      </c>
      <c r="B4823" s="9">
        <v>1.0926070206054808E-2</v>
      </c>
      <c r="C4823" s="9">
        <v>1.0926070206054808E-2</v>
      </c>
    </row>
    <row r="4824" spans="1:3" x14ac:dyDescent="0.3">
      <c r="A4824" s="23" t="s">
        <v>6544</v>
      </c>
      <c r="B4824" s="9">
        <v>-9.7305288352254035E-2</v>
      </c>
      <c r="C4824" s="9">
        <v>-9.7305288352254035E-2</v>
      </c>
    </row>
    <row r="4825" spans="1:3" x14ac:dyDescent="0.3">
      <c r="A4825" s="23" t="s">
        <v>4582</v>
      </c>
      <c r="B4825" s="9">
        <v>0.10302254549261763</v>
      </c>
      <c r="C4825" s="9">
        <v>0.10302254549261763</v>
      </c>
    </row>
    <row r="4826" spans="1:3" x14ac:dyDescent="0.3">
      <c r="A4826" s="23" t="s">
        <v>4583</v>
      </c>
      <c r="B4826" s="9">
        <v>-7.7944416633331575E-3</v>
      </c>
      <c r="C4826" s="9">
        <v>-7.7944416633331575E-3</v>
      </c>
    </row>
    <row r="4827" spans="1:3" x14ac:dyDescent="0.3">
      <c r="A4827" s="23" t="s">
        <v>4584</v>
      </c>
      <c r="B4827" s="9">
        <v>-1.6885954691525418E-2</v>
      </c>
      <c r="C4827" s="9">
        <v>-1.6885954691525418E-2</v>
      </c>
    </row>
    <row r="4828" spans="1:3" x14ac:dyDescent="0.3">
      <c r="A4828" s="23" t="s">
        <v>4585</v>
      </c>
      <c r="B4828" s="9">
        <v>5.0073720689081797E-4</v>
      </c>
      <c r="C4828" s="9">
        <v>5.0073720689081797E-4</v>
      </c>
    </row>
    <row r="4829" spans="1:3" x14ac:dyDescent="0.3">
      <c r="A4829" s="23" t="s">
        <v>6545</v>
      </c>
      <c r="B4829" s="9">
        <v>-9.3393006629892028E-2</v>
      </c>
      <c r="C4829" s="9">
        <v>-9.3393006629892028E-2</v>
      </c>
    </row>
    <row r="4830" spans="1:3" x14ac:dyDescent="0.3">
      <c r="A4830" s="23" t="s">
        <v>4586</v>
      </c>
      <c r="B4830" s="9">
        <v>0.11567054297941907</v>
      </c>
      <c r="C4830" s="9">
        <v>0.11567054297941907</v>
      </c>
    </row>
    <row r="4831" spans="1:3" x14ac:dyDescent="0.3">
      <c r="A4831" s="23" t="s">
        <v>4587</v>
      </c>
      <c r="B4831" s="9">
        <v>-1.5901201363775153E-2</v>
      </c>
      <c r="C4831" s="9">
        <v>-1.5901201363775153E-2</v>
      </c>
    </row>
    <row r="4832" spans="1:3" x14ac:dyDescent="0.3">
      <c r="A4832" s="23" t="s">
        <v>4588</v>
      </c>
      <c r="B4832" s="9">
        <v>-8.4365266997120953E-3</v>
      </c>
      <c r="C4832" s="9">
        <v>-8.4365266997120953E-3</v>
      </c>
    </row>
    <row r="4833" spans="1:3" x14ac:dyDescent="0.3">
      <c r="A4833" s="23" t="s">
        <v>4589</v>
      </c>
      <c r="B4833" s="9">
        <v>5.2811641215905012E-3</v>
      </c>
      <c r="C4833" s="9">
        <v>5.2811641215905012E-3</v>
      </c>
    </row>
    <row r="4834" spans="1:3" x14ac:dyDescent="0.3">
      <c r="A4834" s="23" t="s">
        <v>4590</v>
      </c>
      <c r="B4834" s="9">
        <v>1.6632016670351644E-4</v>
      </c>
      <c r="C4834" s="9">
        <v>1.6632016670351644E-4</v>
      </c>
    </row>
    <row r="4835" spans="1:3" x14ac:dyDescent="0.3">
      <c r="A4835" s="23" t="s">
        <v>6546</v>
      </c>
      <c r="B4835" s="9">
        <v>-9.6169798574763446E-2</v>
      </c>
      <c r="C4835" s="9">
        <v>-9.6169798574763446E-2</v>
      </c>
    </row>
    <row r="4836" spans="1:3" x14ac:dyDescent="0.3">
      <c r="A4836" s="23" t="s">
        <v>4591</v>
      </c>
      <c r="B4836" s="9">
        <v>0.10450571037925292</v>
      </c>
      <c r="C4836" s="9">
        <v>0.10450571037925292</v>
      </c>
    </row>
    <row r="4837" spans="1:3" x14ac:dyDescent="0.3">
      <c r="A4837" s="23" t="s">
        <v>4592</v>
      </c>
      <c r="B4837" s="9">
        <v>2.6353369814428439E-3</v>
      </c>
      <c r="C4837" s="9">
        <v>2.6353369814428439E-3</v>
      </c>
    </row>
    <row r="4838" spans="1:3" x14ac:dyDescent="0.3">
      <c r="A4838" s="23" t="s">
        <v>4593</v>
      </c>
      <c r="B4838" s="9">
        <v>9.4409825635958546E-3</v>
      </c>
      <c r="C4838" s="9">
        <v>9.4409825635958546E-3</v>
      </c>
    </row>
    <row r="4839" spans="1:3" x14ac:dyDescent="0.3">
      <c r="A4839" s="23" t="s">
        <v>4594</v>
      </c>
      <c r="B4839" s="9">
        <v>-1.6207987728029196E-2</v>
      </c>
      <c r="C4839" s="9">
        <v>-1.6207987728029196E-2</v>
      </c>
    </row>
    <row r="4840" spans="1:3" x14ac:dyDescent="0.3">
      <c r="A4840" s="23" t="s">
        <v>4595</v>
      </c>
      <c r="B4840" s="9">
        <v>1.0707034339378748E-2</v>
      </c>
      <c r="C4840" s="9">
        <v>1.0707034339378748E-2</v>
      </c>
    </row>
    <row r="4841" spans="1:3" x14ac:dyDescent="0.3">
      <c r="A4841" s="23" t="s">
        <v>6547</v>
      </c>
      <c r="B4841" s="9">
        <v>-9.6539772144501421E-2</v>
      </c>
      <c r="C4841" s="9">
        <v>-9.6539772144501421E-2</v>
      </c>
    </row>
    <row r="4842" spans="1:3" x14ac:dyDescent="0.3">
      <c r="A4842" s="23" t="s">
        <v>4596</v>
      </c>
      <c r="B4842" s="9">
        <v>9.7140356367189595E-2</v>
      </c>
      <c r="C4842" s="9">
        <v>9.7140356367189595E-2</v>
      </c>
    </row>
    <row r="4843" spans="1:3" x14ac:dyDescent="0.3">
      <c r="A4843" s="23" t="s">
        <v>4597</v>
      </c>
      <c r="B4843" s="9">
        <v>5.3890879180534777E-3</v>
      </c>
      <c r="C4843" s="9">
        <v>5.3890879180534777E-3</v>
      </c>
    </row>
    <row r="4844" spans="1:3" x14ac:dyDescent="0.3">
      <c r="A4844" s="23" t="s">
        <v>4598</v>
      </c>
      <c r="B4844" s="9">
        <v>2.540738051978169E-2</v>
      </c>
      <c r="C4844" s="9">
        <v>2.540738051978169E-2</v>
      </c>
    </row>
    <row r="4845" spans="1:3" x14ac:dyDescent="0.3">
      <c r="A4845" s="23" t="s">
        <v>4599</v>
      </c>
      <c r="B4845" s="9">
        <v>-7.9421813403619563E-4</v>
      </c>
      <c r="C4845" s="9">
        <v>-7.9421813403619563E-4</v>
      </c>
    </row>
    <row r="4846" spans="1:3" x14ac:dyDescent="0.3">
      <c r="A4846" s="23" t="s">
        <v>4600</v>
      </c>
      <c r="B4846" s="9">
        <v>-4.2465162810819855E-3</v>
      </c>
      <c r="C4846" s="9">
        <v>-4.2465162810819855E-3</v>
      </c>
    </row>
    <row r="4847" spans="1:3" x14ac:dyDescent="0.3">
      <c r="A4847" s="23" t="s">
        <v>6548</v>
      </c>
      <c r="B4847" s="9">
        <v>-9.560279136456909E-2</v>
      </c>
      <c r="C4847" s="9">
        <v>-9.560279136456909E-2</v>
      </c>
    </row>
    <row r="4848" spans="1:3" x14ac:dyDescent="0.3">
      <c r="A4848" s="23" t="s">
        <v>4601</v>
      </c>
      <c r="B4848" s="9">
        <v>6.607377749790079E-2</v>
      </c>
      <c r="C4848" s="9">
        <v>6.607377749790079E-2</v>
      </c>
    </row>
    <row r="4849" spans="1:3" x14ac:dyDescent="0.3">
      <c r="A4849" s="23" t="s">
        <v>4602</v>
      </c>
      <c r="B4849" s="9">
        <v>6.9340454181809836E-3</v>
      </c>
      <c r="C4849" s="9">
        <v>6.9340454181809836E-3</v>
      </c>
    </row>
    <row r="4850" spans="1:3" x14ac:dyDescent="0.3">
      <c r="A4850" s="23" t="s">
        <v>4603</v>
      </c>
      <c r="B4850" s="9">
        <v>-1.088661973400434E-2</v>
      </c>
      <c r="C4850" s="9">
        <v>-1.088661973400434E-2</v>
      </c>
    </row>
    <row r="4851" spans="1:3" x14ac:dyDescent="0.3">
      <c r="A4851" s="23" t="s">
        <v>4604</v>
      </c>
      <c r="B4851" s="9">
        <v>-4.9517208241294875E-4</v>
      </c>
      <c r="C4851" s="9">
        <v>-4.9517208241294875E-4</v>
      </c>
    </row>
    <row r="4852" spans="1:3" x14ac:dyDescent="0.3">
      <c r="A4852" s="23" t="s">
        <v>4605</v>
      </c>
      <c r="B4852" s="9">
        <v>-4.3570650513231638E-3</v>
      </c>
      <c r="C4852" s="9">
        <v>-4.3570650513231638E-3</v>
      </c>
    </row>
    <row r="4853" spans="1:3" x14ac:dyDescent="0.3">
      <c r="A4853" s="23" t="s">
        <v>6549</v>
      </c>
      <c r="B4853" s="9">
        <v>-9.4840469220293461E-2</v>
      </c>
      <c r="C4853" s="9">
        <v>-9.4840469220293461E-2</v>
      </c>
    </row>
    <row r="4854" spans="1:3" x14ac:dyDescent="0.3">
      <c r="A4854" s="23" t="s">
        <v>4606</v>
      </c>
      <c r="B4854" s="9">
        <v>8.9353410975078332E-2</v>
      </c>
      <c r="C4854" s="9">
        <v>8.9353410975078332E-2</v>
      </c>
    </row>
    <row r="4855" spans="1:3" x14ac:dyDescent="0.3">
      <c r="A4855" s="23" t="s">
        <v>4607</v>
      </c>
      <c r="B4855" s="9">
        <v>-1.5740417404100558E-2</v>
      </c>
      <c r="C4855" s="9">
        <v>-1.5740417404100558E-2</v>
      </c>
    </row>
    <row r="4856" spans="1:3" x14ac:dyDescent="0.3">
      <c r="A4856" s="23" t="s">
        <v>4608</v>
      </c>
      <c r="B4856" s="9">
        <v>1.3960364645043567E-2</v>
      </c>
      <c r="C4856" s="9">
        <v>1.3960364645043567E-2</v>
      </c>
    </row>
    <row r="4857" spans="1:3" x14ac:dyDescent="0.3">
      <c r="A4857" s="23" t="s">
        <v>4609</v>
      </c>
      <c r="B4857" s="9">
        <v>4.0561244663902731E-3</v>
      </c>
      <c r="C4857" s="9">
        <v>4.0561244663902731E-3</v>
      </c>
    </row>
    <row r="4858" spans="1:3" x14ac:dyDescent="0.3">
      <c r="A4858" s="23" t="s">
        <v>4610</v>
      </c>
      <c r="B4858" s="9">
        <v>4.2054068176072008E-3</v>
      </c>
      <c r="C4858" s="9">
        <v>4.2054068176072008E-3</v>
      </c>
    </row>
    <row r="4859" spans="1:3" x14ac:dyDescent="0.3">
      <c r="A4859" s="23" t="s">
        <v>6550</v>
      </c>
      <c r="B4859" s="9">
        <v>-9.0984925461565919E-2</v>
      </c>
      <c r="C4859" s="9">
        <v>-9.0984925461565919E-2</v>
      </c>
    </row>
    <row r="4860" spans="1:3" x14ac:dyDescent="0.3">
      <c r="A4860" s="23" t="s">
        <v>4611</v>
      </c>
      <c r="B4860" s="9">
        <v>9.1426572813339907E-2</v>
      </c>
      <c r="C4860" s="9">
        <v>9.1426572813339907E-2</v>
      </c>
    </row>
    <row r="4861" spans="1:3" x14ac:dyDescent="0.3">
      <c r="A4861" s="23" t="s">
        <v>4612</v>
      </c>
      <c r="B4861" s="9">
        <v>-7.7301091585981602E-4</v>
      </c>
      <c r="C4861" s="9">
        <v>-7.7301091585981602E-4</v>
      </c>
    </row>
    <row r="4862" spans="1:3" x14ac:dyDescent="0.3">
      <c r="A4862" s="23" t="s">
        <v>4613</v>
      </c>
      <c r="B4862" s="9">
        <v>3.5839367890673334E-3</v>
      </c>
      <c r="C4862" s="9">
        <v>3.5839367890673334E-3</v>
      </c>
    </row>
    <row r="4863" spans="1:3" x14ac:dyDescent="0.3">
      <c r="A4863" s="23" t="s">
        <v>4614</v>
      </c>
      <c r="B4863" s="9">
        <v>1.1981432823678096E-2</v>
      </c>
      <c r="C4863" s="9">
        <v>1.1981432823678096E-2</v>
      </c>
    </row>
    <row r="4864" spans="1:3" x14ac:dyDescent="0.3">
      <c r="A4864" s="23" t="s">
        <v>4615</v>
      </c>
      <c r="B4864" s="9">
        <v>9.7842047268351367E-4</v>
      </c>
      <c r="C4864" s="9">
        <v>9.7842047268351367E-4</v>
      </c>
    </row>
    <row r="4865" spans="1:3" x14ac:dyDescent="0.3">
      <c r="A4865" s="23" t="s">
        <v>6551</v>
      </c>
      <c r="B4865" s="9">
        <v>-9.5772092402372888E-2</v>
      </c>
      <c r="C4865" s="9">
        <v>-9.5772092402372888E-2</v>
      </c>
    </row>
    <row r="4866" spans="1:3" x14ac:dyDescent="0.3">
      <c r="A4866" s="23" t="s">
        <v>4616</v>
      </c>
      <c r="B4866" s="9">
        <v>8.9613866994868813E-2</v>
      </c>
      <c r="C4866" s="9">
        <v>8.9613866994868813E-2</v>
      </c>
    </row>
    <row r="4867" spans="1:3" x14ac:dyDescent="0.3">
      <c r="A4867" s="23" t="s">
        <v>4617</v>
      </c>
      <c r="B4867" s="9">
        <v>-2.138262079719697E-2</v>
      </c>
      <c r="C4867" s="9">
        <v>-2.138262079719697E-2</v>
      </c>
    </row>
    <row r="4868" spans="1:3" x14ac:dyDescent="0.3">
      <c r="A4868" s="23" t="s">
        <v>4618</v>
      </c>
      <c r="B4868" s="9">
        <v>7.1230128657507755E-3</v>
      </c>
      <c r="C4868" s="9">
        <v>7.1230128657507755E-3</v>
      </c>
    </row>
    <row r="4869" spans="1:3" x14ac:dyDescent="0.3">
      <c r="A4869" s="23" t="s">
        <v>4619</v>
      </c>
      <c r="B4869" s="9">
        <v>7.017572658646761E-3</v>
      </c>
      <c r="C4869" s="9">
        <v>7.017572658646761E-3</v>
      </c>
    </row>
    <row r="4870" spans="1:3" x14ac:dyDescent="0.3">
      <c r="A4870" s="23" t="s">
        <v>4620</v>
      </c>
      <c r="B4870" s="9">
        <v>-1.5981046577587237E-3</v>
      </c>
      <c r="C4870" s="9">
        <v>-1.5981046577587237E-3</v>
      </c>
    </row>
    <row r="4871" spans="1:3" x14ac:dyDescent="0.3">
      <c r="A4871" s="23" t="s">
        <v>6552</v>
      </c>
      <c r="B4871" s="9">
        <v>-9.7048950683299759E-2</v>
      </c>
      <c r="C4871" s="9">
        <v>-9.7048950683299759E-2</v>
      </c>
    </row>
    <row r="4872" spans="1:3" x14ac:dyDescent="0.3">
      <c r="A4872" s="23" t="s">
        <v>4621</v>
      </c>
      <c r="B4872" s="9">
        <v>0.10035255461287704</v>
      </c>
      <c r="C4872" s="9">
        <v>0.10035255461287704</v>
      </c>
    </row>
    <row r="4873" spans="1:3" x14ac:dyDescent="0.3">
      <c r="A4873" s="23" t="s">
        <v>4622</v>
      </c>
      <c r="B4873" s="9">
        <v>3.0187459462180338E-3</v>
      </c>
      <c r="C4873" s="9">
        <v>3.0187459462180338E-3</v>
      </c>
    </row>
    <row r="4874" spans="1:3" x14ac:dyDescent="0.3">
      <c r="A4874" s="23" t="s">
        <v>4623</v>
      </c>
      <c r="B4874" s="9">
        <v>-9.6369037886960118E-3</v>
      </c>
      <c r="C4874" s="9">
        <v>-9.6369037886960118E-3</v>
      </c>
    </row>
    <row r="4875" spans="1:3" x14ac:dyDescent="0.3">
      <c r="A4875" s="23" t="s">
        <v>4624</v>
      </c>
      <c r="B4875" s="9">
        <v>1.5538237783095493E-2</v>
      </c>
      <c r="C4875" s="9">
        <v>1.5538237783095493E-2</v>
      </c>
    </row>
    <row r="4876" spans="1:3" x14ac:dyDescent="0.3">
      <c r="A4876" s="23" t="s">
        <v>4625</v>
      </c>
      <c r="B4876" s="9">
        <v>-9.1399809860336148E-3</v>
      </c>
      <c r="C4876" s="9">
        <v>-9.1399809860336148E-3</v>
      </c>
    </row>
    <row r="4877" spans="1:3" x14ac:dyDescent="0.3">
      <c r="A4877" s="23" t="s">
        <v>6554</v>
      </c>
      <c r="B4877" s="9">
        <v>-9.7704731282219279E-2</v>
      </c>
      <c r="C4877" s="9">
        <v>-9.7704731282219279E-2</v>
      </c>
    </row>
    <row r="4878" spans="1:3" x14ac:dyDescent="0.3">
      <c r="A4878" s="23" t="s">
        <v>4626</v>
      </c>
      <c r="B4878" s="9">
        <v>8.5702042869340356E-2</v>
      </c>
      <c r="C4878" s="9">
        <v>8.5702042869340356E-2</v>
      </c>
    </row>
    <row r="4879" spans="1:3" x14ac:dyDescent="0.3">
      <c r="A4879" s="23" t="s">
        <v>4627</v>
      </c>
      <c r="B4879" s="9">
        <v>9.7459102430016691E-3</v>
      </c>
      <c r="C4879" s="9">
        <v>9.7459102430016691E-3</v>
      </c>
    </row>
    <row r="4880" spans="1:3" x14ac:dyDescent="0.3">
      <c r="A4880" s="23" t="s">
        <v>4628</v>
      </c>
      <c r="B4880" s="9">
        <v>-4.8610823226804978E-3</v>
      </c>
      <c r="C4880" s="9">
        <v>-4.8610823226804978E-3</v>
      </c>
    </row>
    <row r="4881" spans="1:3" x14ac:dyDescent="0.3">
      <c r="A4881" s="23" t="s">
        <v>4629</v>
      </c>
      <c r="B4881" s="9">
        <v>-6.0930015455802047E-4</v>
      </c>
      <c r="C4881" s="9">
        <v>-6.0930015455802047E-4</v>
      </c>
    </row>
    <row r="4882" spans="1:3" x14ac:dyDescent="0.3">
      <c r="A4882" s="23" t="s">
        <v>6555</v>
      </c>
      <c r="B4882" s="9">
        <v>-9.5143970213648787E-2</v>
      </c>
      <c r="C4882" s="9">
        <v>-9.5143970213648787E-2</v>
      </c>
    </row>
    <row r="4883" spans="1:3" x14ac:dyDescent="0.3">
      <c r="A4883" s="23" t="s">
        <v>4630</v>
      </c>
      <c r="B4883" s="9">
        <v>9.4700609532478081E-2</v>
      </c>
      <c r="C4883" s="9">
        <v>9.4700609532478081E-2</v>
      </c>
    </row>
    <row r="4884" spans="1:3" x14ac:dyDescent="0.3">
      <c r="A4884" s="23" t="s">
        <v>4631</v>
      </c>
      <c r="B4884" s="9">
        <v>5.5279300525130108E-3</v>
      </c>
      <c r="C4884" s="9">
        <v>5.5279300525130108E-3</v>
      </c>
    </row>
    <row r="4885" spans="1:3" x14ac:dyDescent="0.3">
      <c r="A4885" s="23" t="s">
        <v>4632</v>
      </c>
      <c r="B4885" s="9">
        <v>7.7428244379574122E-3</v>
      </c>
      <c r="C4885" s="9">
        <v>7.7428244379574122E-3</v>
      </c>
    </row>
    <row r="4886" spans="1:3" x14ac:dyDescent="0.3">
      <c r="A4886" s="23" t="s">
        <v>4633</v>
      </c>
      <c r="B4886" s="9">
        <v>6.4883954899917278E-3</v>
      </c>
      <c r="C4886" s="9">
        <v>6.4883954899917278E-3</v>
      </c>
    </row>
    <row r="4887" spans="1:3" x14ac:dyDescent="0.3">
      <c r="A4887" s="23" t="s">
        <v>4634</v>
      </c>
      <c r="B4887" s="9">
        <v>-4.0298480719183471E-3</v>
      </c>
      <c r="C4887" s="9">
        <v>-4.0298480719183471E-3</v>
      </c>
    </row>
    <row r="4888" spans="1:3" x14ac:dyDescent="0.3">
      <c r="A4888" s="23" t="s">
        <v>6556</v>
      </c>
      <c r="B4888" s="9">
        <v>-8.783518611102327E-2</v>
      </c>
      <c r="C4888" s="9">
        <v>-8.783518611102327E-2</v>
      </c>
    </row>
    <row r="4889" spans="1:3" x14ac:dyDescent="0.3">
      <c r="A4889" s="23" t="s">
        <v>4635</v>
      </c>
      <c r="B4889" s="9">
        <v>9.9390990818457065E-2</v>
      </c>
      <c r="C4889" s="9">
        <v>9.9390990818457065E-2</v>
      </c>
    </row>
    <row r="4890" spans="1:3" x14ac:dyDescent="0.3">
      <c r="A4890" s="23" t="s">
        <v>4636</v>
      </c>
      <c r="B4890" s="9">
        <v>-3.4040286820964907E-3</v>
      </c>
      <c r="C4890" s="9">
        <v>-3.4040286820964907E-3</v>
      </c>
    </row>
    <row r="4891" spans="1:3" x14ac:dyDescent="0.3">
      <c r="A4891" s="23" t="s">
        <v>4637</v>
      </c>
      <c r="B4891" s="9">
        <v>5.5054923969701727E-3</v>
      </c>
      <c r="C4891" s="9">
        <v>5.5054923969701727E-3</v>
      </c>
    </row>
    <row r="4892" spans="1:3" x14ac:dyDescent="0.3">
      <c r="A4892" s="23" t="s">
        <v>4638</v>
      </c>
      <c r="B4892" s="9">
        <v>1.4322604819235462E-2</v>
      </c>
      <c r="C4892" s="9">
        <v>1.4322604819235462E-2</v>
      </c>
    </row>
    <row r="4893" spans="1:3" x14ac:dyDescent="0.3">
      <c r="A4893" s="23" t="s">
        <v>4639</v>
      </c>
      <c r="B4893" s="9">
        <v>-4.3210408202453275E-2</v>
      </c>
      <c r="C4893" s="9">
        <v>-4.3210408202453275E-2</v>
      </c>
    </row>
    <row r="4894" spans="1:3" x14ac:dyDescent="0.3">
      <c r="A4894" s="23" t="s">
        <v>6557</v>
      </c>
      <c r="B4894" s="9">
        <v>-8.4591609183095454E-2</v>
      </c>
      <c r="C4894" s="9">
        <v>-8.4591609183095454E-2</v>
      </c>
    </row>
    <row r="4895" spans="1:3" x14ac:dyDescent="0.3">
      <c r="A4895" s="23" t="s">
        <v>4640</v>
      </c>
      <c r="B4895" s="9">
        <v>8.203973827646964E-2</v>
      </c>
      <c r="C4895" s="9">
        <v>8.203973827646964E-2</v>
      </c>
    </row>
    <row r="4896" spans="1:3" x14ac:dyDescent="0.3">
      <c r="A4896" s="23" t="s">
        <v>4641</v>
      </c>
      <c r="B4896" s="9">
        <v>-6.7997140824195739E-3</v>
      </c>
      <c r="C4896" s="9">
        <v>-6.7997140824195739E-3</v>
      </c>
    </row>
    <row r="4897" spans="1:3" x14ac:dyDescent="0.3">
      <c r="A4897" s="23" t="s">
        <v>4642</v>
      </c>
      <c r="B4897" s="9">
        <v>-8.9520511769283588E-4</v>
      </c>
      <c r="C4897" s="9">
        <v>-8.9520511769283588E-4</v>
      </c>
    </row>
    <row r="4898" spans="1:3" x14ac:dyDescent="0.3">
      <c r="A4898" s="23" t="s">
        <v>4643</v>
      </c>
      <c r="B4898" s="9">
        <v>1.1747924486164296E-3</v>
      </c>
      <c r="C4898" s="9">
        <v>1.1747924486164296E-3</v>
      </c>
    </row>
    <row r="4899" spans="1:3" x14ac:dyDescent="0.3">
      <c r="A4899" s="23" t="s">
        <v>4644</v>
      </c>
      <c r="B4899" s="9">
        <v>7.3529743052589535E-3</v>
      </c>
      <c r="C4899" s="9">
        <v>7.3529743052589535E-3</v>
      </c>
    </row>
    <row r="4900" spans="1:3" x14ac:dyDescent="0.3">
      <c r="A4900" s="23" t="s">
        <v>6558</v>
      </c>
      <c r="B4900" s="9">
        <v>-8.9527177840677277E-2</v>
      </c>
      <c r="C4900" s="9">
        <v>-8.9527177840677277E-2</v>
      </c>
    </row>
    <row r="4901" spans="1:3" x14ac:dyDescent="0.3">
      <c r="A4901" s="23" t="s">
        <v>4645</v>
      </c>
      <c r="B4901" s="9">
        <v>8.2118292322410136E-2</v>
      </c>
      <c r="C4901" s="9">
        <v>8.2118292322410136E-2</v>
      </c>
    </row>
    <row r="4902" spans="1:3" x14ac:dyDescent="0.3">
      <c r="A4902" s="23" t="s">
        <v>4646</v>
      </c>
      <c r="B4902" s="9">
        <v>-4.5392215573733909E-3</v>
      </c>
      <c r="C4902" s="9">
        <v>-4.5392215573733909E-3</v>
      </c>
    </row>
    <row r="4903" spans="1:3" x14ac:dyDescent="0.3">
      <c r="A4903" s="23" t="s">
        <v>4647</v>
      </c>
      <c r="B4903" s="9">
        <v>-5.2936993588656167E-3</v>
      </c>
      <c r="C4903" s="9">
        <v>-5.2936993588656167E-3</v>
      </c>
    </row>
    <row r="4904" spans="1:3" x14ac:dyDescent="0.3">
      <c r="A4904" s="23" t="s">
        <v>4648</v>
      </c>
      <c r="B4904" s="9">
        <v>-1.1128890694709518E-2</v>
      </c>
      <c r="C4904" s="9">
        <v>-1.1128890694709518E-2</v>
      </c>
    </row>
    <row r="4905" spans="1:3" x14ac:dyDescent="0.3">
      <c r="A4905" s="23" t="s">
        <v>4649</v>
      </c>
      <c r="B4905" s="9">
        <v>9.0374901076271889E-3</v>
      </c>
      <c r="C4905" s="9">
        <v>9.0374901076271889E-3</v>
      </c>
    </row>
    <row r="4906" spans="1:3" x14ac:dyDescent="0.3">
      <c r="A4906" s="23" t="s">
        <v>6559</v>
      </c>
      <c r="B4906" s="9">
        <v>-8.9498998114710571E-2</v>
      </c>
      <c r="C4906" s="9">
        <v>-8.9498998114710571E-2</v>
      </c>
    </row>
    <row r="4907" spans="1:3" x14ac:dyDescent="0.3">
      <c r="A4907" s="23" t="s">
        <v>4650</v>
      </c>
      <c r="B4907" s="9">
        <v>6.8051834791370613E-2</v>
      </c>
      <c r="C4907" s="9">
        <v>6.8051834791370613E-2</v>
      </c>
    </row>
    <row r="4908" spans="1:3" x14ac:dyDescent="0.3">
      <c r="A4908" s="23" t="s">
        <v>4651</v>
      </c>
      <c r="B4908" s="9">
        <v>1.195279142592633E-2</v>
      </c>
      <c r="C4908" s="9">
        <v>1.195279142592633E-2</v>
      </c>
    </row>
    <row r="4909" spans="1:3" x14ac:dyDescent="0.3">
      <c r="A4909" s="23" t="s">
        <v>6560</v>
      </c>
      <c r="B4909" s="9">
        <v>-8.1862787173128865E-2</v>
      </c>
      <c r="C4909" s="9">
        <v>-8.1862787173128865E-2</v>
      </c>
    </row>
    <row r="4910" spans="1:3" x14ac:dyDescent="0.3">
      <c r="A4910" s="23" t="s">
        <v>4652</v>
      </c>
      <c r="B4910" s="9">
        <v>8.4999642056600169E-2</v>
      </c>
      <c r="C4910" s="9">
        <v>8.4999642056600169E-2</v>
      </c>
    </row>
    <row r="4911" spans="1:3" x14ac:dyDescent="0.3">
      <c r="A4911" s="23" t="s">
        <v>4653</v>
      </c>
      <c r="B4911" s="9">
        <v>-1.3105788365537067E-3</v>
      </c>
      <c r="C4911" s="9">
        <v>-1.3105788365537067E-3</v>
      </c>
    </row>
    <row r="4912" spans="1:3" x14ac:dyDescent="0.3">
      <c r="A4912" s="23" t="s">
        <v>6561</v>
      </c>
      <c r="B4912" s="9">
        <v>-8.5550683366746441E-2</v>
      </c>
      <c r="C4912" s="9">
        <v>-8.5550683366746441E-2</v>
      </c>
    </row>
    <row r="4913" spans="1:3" x14ac:dyDescent="0.3">
      <c r="A4913" s="23" t="s">
        <v>4654</v>
      </c>
      <c r="B4913" s="9">
        <v>8.9874768392850329E-2</v>
      </c>
      <c r="C4913" s="9">
        <v>8.9874768392850329E-2</v>
      </c>
    </row>
    <row r="4914" spans="1:3" x14ac:dyDescent="0.3">
      <c r="A4914" s="23" t="s">
        <v>4655</v>
      </c>
      <c r="B4914" s="9">
        <v>-2.7857546654773213E-3</v>
      </c>
      <c r="C4914" s="9">
        <v>-2.7857546654773213E-3</v>
      </c>
    </row>
    <row r="4915" spans="1:3" x14ac:dyDescent="0.3">
      <c r="A4915" s="23" t="s">
        <v>4656</v>
      </c>
      <c r="B4915" s="9">
        <v>-1.635852234188076E-2</v>
      </c>
      <c r="C4915" s="9">
        <v>-1.635852234188076E-2</v>
      </c>
    </row>
    <row r="4916" spans="1:3" x14ac:dyDescent="0.3">
      <c r="A4916" s="23" t="s">
        <v>4657</v>
      </c>
      <c r="B4916" s="9">
        <v>9.5606326351173176E-3</v>
      </c>
      <c r="C4916" s="9">
        <v>9.5606326351173176E-3</v>
      </c>
    </row>
    <row r="4917" spans="1:3" x14ac:dyDescent="0.3">
      <c r="A4917" s="23" t="s">
        <v>4658</v>
      </c>
      <c r="B4917" s="9">
        <v>-9.4448985918192761E-3</v>
      </c>
      <c r="C4917" s="9">
        <v>-9.4448985918192761E-3</v>
      </c>
    </row>
    <row r="4918" spans="1:3" x14ac:dyDescent="0.3">
      <c r="A4918" s="23" t="s">
        <v>6562</v>
      </c>
      <c r="B4918" s="9">
        <v>-8.7442817428604408E-2</v>
      </c>
      <c r="C4918" s="9">
        <v>-8.7442817428604408E-2</v>
      </c>
    </row>
    <row r="4919" spans="1:3" x14ac:dyDescent="0.3">
      <c r="A4919" s="23" t="s">
        <v>4659</v>
      </c>
      <c r="B4919" s="9">
        <v>8.7153457202041859E-2</v>
      </c>
      <c r="C4919" s="9">
        <v>8.7153457202041859E-2</v>
      </c>
    </row>
    <row r="4920" spans="1:3" x14ac:dyDescent="0.3">
      <c r="A4920" s="23" t="s">
        <v>4660</v>
      </c>
      <c r="B4920" s="9">
        <v>-1.1877868903548472E-2</v>
      </c>
      <c r="C4920" s="9">
        <v>-1.1877868903548472E-2</v>
      </c>
    </row>
    <row r="4921" spans="1:3" x14ac:dyDescent="0.3">
      <c r="A4921" s="23" t="s">
        <v>4661</v>
      </c>
      <c r="B4921" s="9">
        <v>-2.8741551298626178E-3</v>
      </c>
      <c r="C4921" s="9">
        <v>-2.8741551298626178E-3</v>
      </c>
    </row>
    <row r="4922" spans="1:3" x14ac:dyDescent="0.3">
      <c r="A4922" s="23" t="s">
        <v>4662</v>
      </c>
      <c r="B4922" s="9">
        <v>-1.1045267483571248E-2</v>
      </c>
      <c r="C4922" s="9">
        <v>-1.1045267483571248E-2</v>
      </c>
    </row>
    <row r="4923" spans="1:3" x14ac:dyDescent="0.3">
      <c r="A4923" s="23" t="s">
        <v>4663</v>
      </c>
      <c r="B4923" s="9">
        <v>8.5162262885015039E-3</v>
      </c>
      <c r="C4923" s="9">
        <v>8.5162262885015039E-3</v>
      </c>
    </row>
    <row r="4924" spans="1:3" x14ac:dyDescent="0.3">
      <c r="A4924" s="23" t="s">
        <v>6563</v>
      </c>
      <c r="B4924" s="9">
        <v>-8.8356028453447089E-2</v>
      </c>
      <c r="C4924" s="9">
        <v>-8.8356028453447089E-2</v>
      </c>
    </row>
    <row r="4925" spans="1:3" x14ac:dyDescent="0.3">
      <c r="A4925" s="23" t="s">
        <v>4664</v>
      </c>
      <c r="B4925" s="9">
        <v>8.0670958707688145E-2</v>
      </c>
      <c r="C4925" s="9">
        <v>8.0670958707688145E-2</v>
      </c>
    </row>
    <row r="4926" spans="1:3" x14ac:dyDescent="0.3">
      <c r="A4926" s="23" t="s">
        <v>4665</v>
      </c>
      <c r="B4926" s="9">
        <v>5.4447669575639155E-3</v>
      </c>
      <c r="C4926" s="9">
        <v>5.4447669575639155E-3</v>
      </c>
    </row>
    <row r="4927" spans="1:3" x14ac:dyDescent="0.3">
      <c r="A4927" s="23" t="s">
        <v>4666</v>
      </c>
      <c r="B4927" s="9">
        <v>3.8290524236226672E-3</v>
      </c>
      <c r="C4927" s="9">
        <v>3.8290524236226672E-3</v>
      </c>
    </row>
    <row r="4928" spans="1:3" x14ac:dyDescent="0.3">
      <c r="A4928" s="23" t="s">
        <v>4667</v>
      </c>
      <c r="B4928" s="9">
        <v>-5.8377970433000871E-3</v>
      </c>
      <c r="C4928" s="9">
        <v>-5.8377970433000871E-3</v>
      </c>
    </row>
    <row r="4929" spans="1:3" x14ac:dyDescent="0.3">
      <c r="A4929" s="23" t="s">
        <v>4668</v>
      </c>
      <c r="B4929" s="9">
        <v>-5.9141851748480443E-5</v>
      </c>
      <c r="C4929" s="9">
        <v>-5.9141851748480443E-5</v>
      </c>
    </row>
    <row r="4930" spans="1:3" x14ac:dyDescent="0.3">
      <c r="A4930" s="23" t="s">
        <v>6564</v>
      </c>
      <c r="B4930" s="9">
        <v>-8.6301905516096136E-2</v>
      </c>
      <c r="C4930" s="9">
        <v>-8.6301905516096136E-2</v>
      </c>
    </row>
    <row r="4931" spans="1:3" x14ac:dyDescent="0.3">
      <c r="A4931" s="23" t="s">
        <v>4669</v>
      </c>
      <c r="B4931" s="9">
        <v>8.8959832127368493E-2</v>
      </c>
      <c r="C4931" s="9">
        <v>8.8959832127368493E-2</v>
      </c>
    </row>
    <row r="4932" spans="1:3" x14ac:dyDescent="0.3">
      <c r="A4932" s="23" t="s">
        <v>4670</v>
      </c>
      <c r="B4932" s="9">
        <v>1.5324770180588677E-3</v>
      </c>
      <c r="C4932" s="9">
        <v>1.5324770180588677E-3</v>
      </c>
    </row>
    <row r="4933" spans="1:3" x14ac:dyDescent="0.3">
      <c r="A4933" s="23" t="s">
        <v>4671</v>
      </c>
      <c r="B4933" s="9">
        <v>-6.0847920717824674E-3</v>
      </c>
      <c r="C4933" s="9">
        <v>-6.0847920717824674E-3</v>
      </c>
    </row>
    <row r="4934" spans="1:3" x14ac:dyDescent="0.3">
      <c r="A4934" s="23" t="s">
        <v>4672</v>
      </c>
      <c r="B4934" s="9">
        <v>-5.1685842078312057E-3</v>
      </c>
      <c r="C4934" s="9">
        <v>-5.1685842078312057E-3</v>
      </c>
    </row>
    <row r="4935" spans="1:3" x14ac:dyDescent="0.3">
      <c r="A4935" s="23" t="s">
        <v>4673</v>
      </c>
      <c r="B4935" s="9">
        <v>4.7537079239131112E-3</v>
      </c>
      <c r="C4935" s="9">
        <v>4.7537079239131112E-3</v>
      </c>
    </row>
    <row r="4936" spans="1:3" x14ac:dyDescent="0.3">
      <c r="A4936" s="23" t="s">
        <v>6565</v>
      </c>
      <c r="B4936" s="9">
        <v>-8.7545042394094691E-2</v>
      </c>
      <c r="C4936" s="9">
        <v>-8.7545042394094691E-2</v>
      </c>
    </row>
    <row r="4937" spans="1:3" x14ac:dyDescent="0.3">
      <c r="A4937" s="23" t="s">
        <v>4674</v>
      </c>
      <c r="B4937" s="9">
        <v>8.0405979412253428E-2</v>
      </c>
      <c r="C4937" s="9">
        <v>8.0405979412253428E-2</v>
      </c>
    </row>
    <row r="4938" spans="1:3" x14ac:dyDescent="0.3">
      <c r="A4938" s="23" t="s">
        <v>4675</v>
      </c>
      <c r="B4938" s="9">
        <v>1.7299494277698531E-3</v>
      </c>
      <c r="C4938" s="9">
        <v>1.7299494277698531E-3</v>
      </c>
    </row>
    <row r="4939" spans="1:3" x14ac:dyDescent="0.3">
      <c r="A4939" s="23" t="s">
        <v>4676</v>
      </c>
      <c r="B4939" s="9">
        <v>3.6885043900779127E-3</v>
      </c>
      <c r="C4939" s="9">
        <v>3.6885043900779127E-3</v>
      </c>
    </row>
    <row r="4940" spans="1:3" x14ac:dyDescent="0.3">
      <c r="A4940" s="23" t="s">
        <v>4677</v>
      </c>
      <c r="B4940" s="9">
        <v>2.1354854479115996E-3</v>
      </c>
      <c r="C4940" s="9">
        <v>2.1354854479115996E-3</v>
      </c>
    </row>
    <row r="4941" spans="1:3" x14ac:dyDescent="0.3">
      <c r="A4941" s="23" t="s">
        <v>4678</v>
      </c>
      <c r="B4941" s="9">
        <v>-1.000484762716349E-2</v>
      </c>
      <c r="C4941" s="9">
        <v>-1.000484762716349E-2</v>
      </c>
    </row>
    <row r="4942" spans="1:3" x14ac:dyDescent="0.3">
      <c r="A4942" s="23" t="s">
        <v>6566</v>
      </c>
      <c r="B4942" s="9">
        <v>-8.6402164812653795E-2</v>
      </c>
      <c r="C4942" s="9">
        <v>-8.6402164812653795E-2</v>
      </c>
    </row>
    <row r="4943" spans="1:3" x14ac:dyDescent="0.3">
      <c r="A4943" s="23" t="s">
        <v>4679</v>
      </c>
      <c r="B4943" s="9">
        <v>6.7307929114323456E-2</v>
      </c>
      <c r="C4943" s="9">
        <v>6.7307929114323456E-2</v>
      </c>
    </row>
    <row r="4944" spans="1:3" x14ac:dyDescent="0.3">
      <c r="A4944" s="23" t="s">
        <v>4680</v>
      </c>
      <c r="B4944" s="9">
        <v>2.8023167897097013E-3</v>
      </c>
      <c r="C4944" s="9">
        <v>2.8023167897097013E-3</v>
      </c>
    </row>
    <row r="4945" spans="1:3" x14ac:dyDescent="0.3">
      <c r="A4945" s="23" t="s">
        <v>4681</v>
      </c>
      <c r="B4945" s="9">
        <v>-4.3136387416410654E-2</v>
      </c>
      <c r="C4945" s="9">
        <v>-4.3136387416410654E-2</v>
      </c>
    </row>
    <row r="4946" spans="1:3" x14ac:dyDescent="0.3">
      <c r="A4946" s="23" t="s">
        <v>4682</v>
      </c>
      <c r="B4946" s="9">
        <v>1.7940241333846342E-2</v>
      </c>
      <c r="C4946" s="9">
        <v>1.7940241333846342E-2</v>
      </c>
    </row>
    <row r="4947" spans="1:3" x14ac:dyDescent="0.3">
      <c r="A4947" s="23" t="s">
        <v>4683</v>
      </c>
      <c r="B4947" s="9">
        <v>-5.1915675634402964E-3</v>
      </c>
      <c r="C4947" s="9">
        <v>-5.1915675634402964E-3</v>
      </c>
    </row>
    <row r="4948" spans="1:3" x14ac:dyDescent="0.3">
      <c r="A4948" s="23" t="s">
        <v>6567</v>
      </c>
      <c r="B4948" s="9">
        <v>-7.694849888441771E-2</v>
      </c>
      <c r="C4948" s="9">
        <v>-7.694849888441771E-2</v>
      </c>
    </row>
    <row r="4949" spans="1:3" x14ac:dyDescent="0.3">
      <c r="A4949" s="23" t="s">
        <v>4684</v>
      </c>
      <c r="B4949" s="9">
        <v>7.9015844961365309E-2</v>
      </c>
      <c r="C4949" s="9">
        <v>7.9015844961365309E-2</v>
      </c>
    </row>
    <row r="4950" spans="1:3" x14ac:dyDescent="0.3">
      <c r="A4950" s="23" t="s">
        <v>4685</v>
      </c>
      <c r="B4950" s="9">
        <v>6.1143190235715484E-3</v>
      </c>
      <c r="C4950" s="9">
        <v>6.1143190235715484E-3</v>
      </c>
    </row>
    <row r="4951" spans="1:3" x14ac:dyDescent="0.3">
      <c r="A4951" s="23" t="s">
        <v>4686</v>
      </c>
      <c r="B4951" s="9">
        <v>-4.9772912120690902E-4</v>
      </c>
      <c r="C4951" s="9">
        <v>-4.9772912120690902E-4</v>
      </c>
    </row>
    <row r="4952" spans="1:3" x14ac:dyDescent="0.3">
      <c r="A4952" s="23" t="s">
        <v>4687</v>
      </c>
      <c r="B4952" s="9">
        <v>-1.3154787543152229E-2</v>
      </c>
      <c r="C4952" s="9">
        <v>-1.3154787543152229E-2</v>
      </c>
    </row>
    <row r="4953" spans="1:3" x14ac:dyDescent="0.3">
      <c r="A4953" s="23" t="s">
        <v>4688</v>
      </c>
      <c r="B4953" s="9">
        <v>1.6881731418581843E-2</v>
      </c>
      <c r="C4953" s="9">
        <v>1.6881731418581843E-2</v>
      </c>
    </row>
    <row r="4954" spans="1:3" x14ac:dyDescent="0.3">
      <c r="A4954" s="23" t="s">
        <v>6568</v>
      </c>
      <c r="B4954" s="9">
        <v>-8.3966737785204901E-2</v>
      </c>
      <c r="C4954" s="9">
        <v>-8.3966737785204901E-2</v>
      </c>
    </row>
    <row r="4955" spans="1:3" x14ac:dyDescent="0.3">
      <c r="A4955" s="23" t="s">
        <v>4689</v>
      </c>
      <c r="B4955" s="9">
        <v>8.798864711408183E-2</v>
      </c>
      <c r="C4955" s="9">
        <v>8.798864711408183E-2</v>
      </c>
    </row>
    <row r="4956" spans="1:3" x14ac:dyDescent="0.3">
      <c r="A4956" s="23" t="s">
        <v>4690</v>
      </c>
      <c r="B4956" s="9">
        <v>-3.8359262528007555E-3</v>
      </c>
      <c r="C4956" s="9">
        <v>-3.8359262528007555E-3</v>
      </c>
    </row>
    <row r="4957" spans="1:3" x14ac:dyDescent="0.3">
      <c r="A4957" s="23" t="s">
        <v>4691</v>
      </c>
      <c r="B4957" s="9">
        <v>-4.9091290138444637E-3</v>
      </c>
      <c r="C4957" s="9">
        <v>-4.9091290138444637E-3</v>
      </c>
    </row>
    <row r="4958" spans="1:3" x14ac:dyDescent="0.3">
      <c r="A4958" s="23" t="s">
        <v>4692</v>
      </c>
      <c r="B4958" s="9">
        <v>-1.3546773487688428E-2</v>
      </c>
      <c r="C4958" s="9">
        <v>-1.3546773487688428E-2</v>
      </c>
    </row>
    <row r="4959" spans="1:3" x14ac:dyDescent="0.3">
      <c r="A4959" s="23" t="s">
        <v>4693</v>
      </c>
      <c r="B4959" s="9">
        <v>-2.4023276188769598E-3</v>
      </c>
      <c r="C4959" s="9">
        <v>-2.4023276188769598E-3</v>
      </c>
    </row>
    <row r="4960" spans="1:3" x14ac:dyDescent="0.3">
      <c r="A4960" s="23" t="s">
        <v>6570</v>
      </c>
      <c r="B4960" s="9">
        <v>-8.4419637494061936E-2</v>
      </c>
      <c r="C4960" s="9">
        <v>-8.4419637494061936E-2</v>
      </c>
    </row>
    <row r="4961" spans="1:3" x14ac:dyDescent="0.3">
      <c r="A4961" s="23" t="s">
        <v>4694</v>
      </c>
      <c r="B4961" s="9">
        <v>5.78659993773551E-2</v>
      </c>
      <c r="C4961" s="9">
        <v>5.78659993773551E-2</v>
      </c>
    </row>
    <row r="4962" spans="1:3" x14ac:dyDescent="0.3">
      <c r="A4962" s="23" t="s">
        <v>4695</v>
      </c>
      <c r="B4962" s="9">
        <v>2.0777879041971909E-3</v>
      </c>
      <c r="C4962" s="9">
        <v>2.0777879041971909E-3</v>
      </c>
    </row>
    <row r="4963" spans="1:3" x14ac:dyDescent="0.3">
      <c r="A4963" s="23" t="s">
        <v>4696</v>
      </c>
      <c r="B4963" s="9">
        <v>-2.9231239756047005E-3</v>
      </c>
      <c r="C4963" s="9">
        <v>-2.9231239756047005E-3</v>
      </c>
    </row>
    <row r="4964" spans="1:3" x14ac:dyDescent="0.3">
      <c r="A4964" s="23" t="s">
        <v>4697</v>
      </c>
      <c r="B4964" s="9">
        <v>-2.6024723634190467E-4</v>
      </c>
      <c r="C4964" s="9">
        <v>-2.6024723634190467E-4</v>
      </c>
    </row>
    <row r="4965" spans="1:3" x14ac:dyDescent="0.3">
      <c r="A4965" s="23" t="s">
        <v>6571</v>
      </c>
      <c r="B4965" s="9">
        <v>-7.9397635541321052E-2</v>
      </c>
      <c r="C4965" s="9">
        <v>-7.9397635541321052E-2</v>
      </c>
    </row>
    <row r="4966" spans="1:3" x14ac:dyDescent="0.3">
      <c r="A4966" s="23" t="s">
        <v>4698</v>
      </c>
      <c r="B4966" s="9">
        <v>8.0698194965114101E-2</v>
      </c>
      <c r="C4966" s="9">
        <v>8.0698194965114101E-2</v>
      </c>
    </row>
    <row r="4967" spans="1:3" x14ac:dyDescent="0.3">
      <c r="A4967" s="23" t="s">
        <v>4699</v>
      </c>
      <c r="B4967" s="9">
        <v>-1.4957893076006593E-3</v>
      </c>
      <c r="C4967" s="9">
        <v>-1.4957893076006593E-3</v>
      </c>
    </row>
    <row r="4968" spans="1:3" x14ac:dyDescent="0.3">
      <c r="A4968" s="23" t="s">
        <v>4700</v>
      </c>
      <c r="B4968" s="9">
        <v>9.3283049948679111E-3</v>
      </c>
      <c r="C4968" s="9">
        <v>9.3283049948679111E-3</v>
      </c>
    </row>
    <row r="4969" spans="1:3" x14ac:dyDescent="0.3">
      <c r="A4969" s="23" t="s">
        <v>4701</v>
      </c>
      <c r="B4969" s="9">
        <v>-2.647126832265125E-3</v>
      </c>
      <c r="C4969" s="9">
        <v>-2.647126832265125E-3</v>
      </c>
    </row>
    <row r="4970" spans="1:3" x14ac:dyDescent="0.3">
      <c r="A4970" s="23" t="s">
        <v>4702</v>
      </c>
      <c r="B4970" s="9">
        <v>-6.9415439780421322E-3</v>
      </c>
      <c r="C4970" s="9">
        <v>-6.9415439780421322E-3</v>
      </c>
    </row>
    <row r="4971" spans="1:3" x14ac:dyDescent="0.3">
      <c r="A4971" s="23" t="s">
        <v>6572</v>
      </c>
      <c r="B4971" s="9">
        <v>-8.7076479037112159E-2</v>
      </c>
      <c r="C4971" s="9">
        <v>-8.7076479037112159E-2</v>
      </c>
    </row>
    <row r="4972" spans="1:3" x14ac:dyDescent="0.3">
      <c r="A4972" s="23" t="s">
        <v>4703</v>
      </c>
      <c r="B4972" s="9">
        <v>9.2465227672093614E-2</v>
      </c>
      <c r="C4972" s="9">
        <v>9.2465227672093614E-2</v>
      </c>
    </row>
    <row r="4973" spans="1:3" x14ac:dyDescent="0.3">
      <c r="A4973" s="23" t="s">
        <v>4704</v>
      </c>
      <c r="B4973" s="9">
        <v>-2.6582827596693726E-3</v>
      </c>
      <c r="C4973" s="9">
        <v>-2.6582827596693726E-3</v>
      </c>
    </row>
    <row r="4974" spans="1:3" x14ac:dyDescent="0.3">
      <c r="A4974" s="23" t="s">
        <v>4705</v>
      </c>
      <c r="B4974" s="9">
        <v>5.6323587864565957E-3</v>
      </c>
      <c r="C4974" s="9">
        <v>5.6323587864565957E-3</v>
      </c>
    </row>
    <row r="4975" spans="1:3" x14ac:dyDescent="0.3">
      <c r="A4975" s="23" t="s">
        <v>4706</v>
      </c>
      <c r="B4975" s="9">
        <v>1.6126434715662084E-3</v>
      </c>
      <c r="C4975" s="9">
        <v>1.6126434715662084E-3</v>
      </c>
    </row>
    <row r="4976" spans="1:3" x14ac:dyDescent="0.3">
      <c r="A4976" s="23" t="s">
        <v>4707</v>
      </c>
      <c r="B4976" s="9">
        <v>3.4744598071939597E-3</v>
      </c>
      <c r="C4976" s="9">
        <v>3.4744598071939597E-3</v>
      </c>
    </row>
    <row r="4977" spans="1:3" x14ac:dyDescent="0.3">
      <c r="A4977" s="23" t="s">
        <v>6573</v>
      </c>
      <c r="B4977" s="9">
        <v>-8.5022220441675844E-2</v>
      </c>
      <c r="C4977" s="9">
        <v>-8.5022220441675844E-2</v>
      </c>
    </row>
    <row r="4978" spans="1:3" x14ac:dyDescent="0.3">
      <c r="A4978" s="23" t="s">
        <v>4708</v>
      </c>
      <c r="B4978" s="9">
        <v>8.3801101359381625E-2</v>
      </c>
      <c r="C4978" s="9">
        <v>8.3801101359381625E-2</v>
      </c>
    </row>
    <row r="4979" spans="1:3" x14ac:dyDescent="0.3">
      <c r="A4979" s="23" t="s">
        <v>4709</v>
      </c>
      <c r="B4979" s="9">
        <v>1.0173157892559596E-2</v>
      </c>
      <c r="C4979" s="9">
        <v>1.0173157892559596E-2</v>
      </c>
    </row>
    <row r="4980" spans="1:3" x14ac:dyDescent="0.3">
      <c r="A4980" s="23" t="s">
        <v>4710</v>
      </c>
      <c r="B4980" s="9">
        <v>-5.8737320120938246E-3</v>
      </c>
      <c r="C4980" s="9">
        <v>-5.8737320120938246E-3</v>
      </c>
    </row>
    <row r="4981" spans="1:3" x14ac:dyDescent="0.3">
      <c r="A4981" s="23" t="s">
        <v>4711</v>
      </c>
      <c r="B4981" s="9">
        <v>-7.1975119532964992E-3</v>
      </c>
      <c r="C4981" s="9">
        <v>-7.1975119532964992E-3</v>
      </c>
    </row>
    <row r="4982" spans="1:3" x14ac:dyDescent="0.3">
      <c r="A4982" s="23" t="s">
        <v>4712</v>
      </c>
      <c r="B4982" s="9">
        <v>2.7229877555959566E-2</v>
      </c>
      <c r="C4982" s="9">
        <v>2.7229877555959566E-2</v>
      </c>
    </row>
    <row r="4983" spans="1:3" x14ac:dyDescent="0.3">
      <c r="A4983" s="23" t="s">
        <v>6574</v>
      </c>
      <c r="B4983" s="9">
        <v>-8.1565865457788378E-2</v>
      </c>
      <c r="C4983" s="9">
        <v>-8.1565865457788378E-2</v>
      </c>
    </row>
    <row r="4984" spans="1:3" x14ac:dyDescent="0.3">
      <c r="A4984" s="23" t="s">
        <v>4713</v>
      </c>
      <c r="B4984" s="9">
        <v>6.8933852607702822E-2</v>
      </c>
      <c r="C4984" s="9">
        <v>6.8933852607702822E-2</v>
      </c>
    </row>
    <row r="4985" spans="1:3" x14ac:dyDescent="0.3">
      <c r="A4985" s="23" t="s">
        <v>4714</v>
      </c>
      <c r="B4985" s="9">
        <v>1.2004187616002729E-2</v>
      </c>
      <c r="C4985" s="9">
        <v>1.2004187616002729E-2</v>
      </c>
    </row>
    <row r="4986" spans="1:3" x14ac:dyDescent="0.3">
      <c r="A4986" s="23" t="s">
        <v>4715</v>
      </c>
      <c r="B4986" s="9">
        <v>-1.2568342005102374E-3</v>
      </c>
      <c r="C4986" s="9">
        <v>-1.2568342005102374E-3</v>
      </c>
    </row>
    <row r="4987" spans="1:3" x14ac:dyDescent="0.3">
      <c r="A4987" s="23" t="s">
        <v>4716</v>
      </c>
      <c r="B4987" s="9">
        <v>-4.6640699701774261E-3</v>
      </c>
      <c r="C4987" s="9">
        <v>-4.6640699701774261E-3</v>
      </c>
    </row>
    <row r="4988" spans="1:3" x14ac:dyDescent="0.3">
      <c r="A4988" s="23" t="s">
        <v>4717</v>
      </c>
      <c r="B4988" s="9">
        <v>6.7370001386410361E-3</v>
      </c>
      <c r="C4988" s="9">
        <v>6.7370001386410361E-3</v>
      </c>
    </row>
    <row r="4989" spans="1:3" x14ac:dyDescent="0.3">
      <c r="A4989" s="23" t="s">
        <v>4718</v>
      </c>
      <c r="B4989" s="9">
        <v>-2.0733029865966274E-2</v>
      </c>
      <c r="C4989" s="9">
        <v>-2.0733029865966274E-2</v>
      </c>
    </row>
    <row r="4990" spans="1:3" x14ac:dyDescent="0.3">
      <c r="A4990" s="23" t="s">
        <v>4719</v>
      </c>
      <c r="B4990" s="9">
        <v>4.9209238141984957E-3</v>
      </c>
      <c r="C4990" s="9">
        <v>4.9209238141984957E-3</v>
      </c>
    </row>
    <row r="4991" spans="1:3" x14ac:dyDescent="0.3">
      <c r="A4991" s="23" t="s">
        <v>4720</v>
      </c>
      <c r="B4991" s="9">
        <v>-4.0884176023692088E-3</v>
      </c>
      <c r="C4991" s="9">
        <v>-4.0884176023692088E-3</v>
      </c>
    </row>
    <row r="4992" spans="1:3" x14ac:dyDescent="0.3">
      <c r="A4992" s="23" t="s">
        <v>4721</v>
      </c>
      <c r="B4992" s="9">
        <v>1.9210024270121643E-2</v>
      </c>
      <c r="C4992" s="9">
        <v>1.9210024270121643E-2</v>
      </c>
    </row>
    <row r="4993" spans="1:3" x14ac:dyDescent="0.3">
      <c r="A4993" s="23" t="s">
        <v>4722</v>
      </c>
      <c r="B4993" s="9">
        <v>1.1923814522666169E-3</v>
      </c>
      <c r="C4993" s="9">
        <v>1.1923814522666169E-3</v>
      </c>
    </row>
    <row r="4994" spans="1:3" x14ac:dyDescent="0.3">
      <c r="A4994" s="23" t="s">
        <v>6576</v>
      </c>
      <c r="B4994" s="9">
        <v>-8.3959886451988153E-2</v>
      </c>
      <c r="C4994" s="9">
        <v>-8.3959886451988153E-2</v>
      </c>
    </row>
    <row r="4995" spans="1:3" x14ac:dyDescent="0.3">
      <c r="A4995" s="23" t="s">
        <v>4723</v>
      </c>
      <c r="B4995" s="9">
        <v>8.9900559896735649E-2</v>
      </c>
      <c r="C4995" s="9">
        <v>8.9900559896735649E-2</v>
      </c>
    </row>
    <row r="4996" spans="1:3" x14ac:dyDescent="0.3">
      <c r="A4996" s="23" t="s">
        <v>4724</v>
      </c>
      <c r="B4996" s="9">
        <v>-1.74727033532361E-3</v>
      </c>
      <c r="C4996" s="9">
        <v>-1.74727033532361E-3</v>
      </c>
    </row>
    <row r="4997" spans="1:3" x14ac:dyDescent="0.3">
      <c r="A4997" s="23" t="s">
        <v>4725</v>
      </c>
      <c r="B4997" s="9">
        <v>-2.125797974482895E-3</v>
      </c>
      <c r="C4997" s="9">
        <v>-2.125797974482895E-3</v>
      </c>
    </row>
    <row r="4998" spans="1:3" x14ac:dyDescent="0.3">
      <c r="A4998" s="23" t="s">
        <v>4726</v>
      </c>
      <c r="B4998" s="9">
        <v>-3.8881273113783974E-3</v>
      </c>
      <c r="C4998" s="9">
        <v>-3.8881273113783974E-3</v>
      </c>
    </row>
    <row r="4999" spans="1:3" x14ac:dyDescent="0.3">
      <c r="A4999" s="23" t="s">
        <v>4727</v>
      </c>
      <c r="B4999" s="9">
        <v>3.1994004895509612E-3</v>
      </c>
      <c r="C4999" s="9">
        <v>3.1994004895509612E-3</v>
      </c>
    </row>
    <row r="5000" spans="1:3" x14ac:dyDescent="0.3">
      <c r="A5000" s="23" t="s">
        <v>6577</v>
      </c>
      <c r="B5000" s="9">
        <v>-8.4997758794192843E-2</v>
      </c>
      <c r="C5000" s="9">
        <v>-8.4997758794192843E-2</v>
      </c>
    </row>
    <row r="5001" spans="1:3" x14ac:dyDescent="0.3">
      <c r="A5001" s="23" t="s">
        <v>4728</v>
      </c>
      <c r="B5001" s="9">
        <v>8.1044068244364387E-2</v>
      </c>
      <c r="C5001" s="9">
        <v>8.1044068244364387E-2</v>
      </c>
    </row>
    <row r="5002" spans="1:3" x14ac:dyDescent="0.3">
      <c r="A5002" s="23" t="s">
        <v>4729</v>
      </c>
      <c r="B5002" s="9">
        <v>1.330479665532212E-2</v>
      </c>
      <c r="C5002" s="9">
        <v>1.330479665532212E-2</v>
      </c>
    </row>
    <row r="5003" spans="1:3" x14ac:dyDescent="0.3">
      <c r="A5003" s="23" t="s">
        <v>4730</v>
      </c>
      <c r="B5003" s="9">
        <v>-7.5989154194026909E-3</v>
      </c>
      <c r="C5003" s="9">
        <v>-7.5989154194026909E-3</v>
      </c>
    </row>
    <row r="5004" spans="1:3" x14ac:dyDescent="0.3">
      <c r="A5004" s="23" t="s">
        <v>4731</v>
      </c>
      <c r="B5004" s="9">
        <v>-2.8175205690811108E-3</v>
      </c>
      <c r="C5004" s="9">
        <v>-2.8175205690811108E-3</v>
      </c>
    </row>
    <row r="5005" spans="1:3" x14ac:dyDescent="0.3">
      <c r="A5005" s="23" t="s">
        <v>4732</v>
      </c>
      <c r="B5005" s="9">
        <v>4.3169585608734788E-3</v>
      </c>
      <c r="C5005" s="9">
        <v>4.3169585608734788E-3</v>
      </c>
    </row>
    <row r="5006" spans="1:3" x14ac:dyDescent="0.3">
      <c r="A5006" s="23" t="s">
        <v>6578</v>
      </c>
      <c r="B5006" s="9">
        <v>-8.5185555288144393E-2</v>
      </c>
      <c r="C5006" s="9">
        <v>-8.5185555288144393E-2</v>
      </c>
    </row>
    <row r="5007" spans="1:3" x14ac:dyDescent="0.3">
      <c r="A5007" s="23" t="s">
        <v>4733</v>
      </c>
      <c r="B5007" s="9">
        <v>6.9137887031059081E-2</v>
      </c>
      <c r="C5007" s="9">
        <v>6.9137887031059081E-2</v>
      </c>
    </row>
    <row r="5008" spans="1:3" x14ac:dyDescent="0.3">
      <c r="A5008" s="23" t="s">
        <v>4734</v>
      </c>
      <c r="B5008" s="9">
        <v>1.0778937733228631E-3</v>
      </c>
      <c r="C5008" s="9">
        <v>1.0778937733228631E-3</v>
      </c>
    </row>
    <row r="5009" spans="1:3" x14ac:dyDescent="0.3">
      <c r="A5009" s="23" t="s">
        <v>4735</v>
      </c>
      <c r="B5009" s="9">
        <v>-1.1344204251606753E-2</v>
      </c>
      <c r="C5009" s="9">
        <v>-1.1344204251606753E-2</v>
      </c>
    </row>
    <row r="5010" spans="1:3" x14ac:dyDescent="0.3">
      <c r="A5010" s="23" t="s">
        <v>4736</v>
      </c>
      <c r="B5010" s="9">
        <v>3.1792762207231928E-2</v>
      </c>
      <c r="C5010" s="9">
        <v>3.1792762207231928E-2</v>
      </c>
    </row>
    <row r="5011" spans="1:3" x14ac:dyDescent="0.3">
      <c r="A5011" s="23" t="s">
        <v>4737</v>
      </c>
      <c r="B5011" s="9">
        <v>-1.1182209030022945E-3</v>
      </c>
      <c r="C5011" s="9">
        <v>-1.1182209030022945E-3</v>
      </c>
    </row>
    <row r="5012" spans="1:3" x14ac:dyDescent="0.3">
      <c r="A5012" s="23" t="s">
        <v>6579</v>
      </c>
      <c r="B5012" s="9">
        <v>-8.5814137274464991E-2</v>
      </c>
      <c r="C5012" s="9">
        <v>-8.5814137274464991E-2</v>
      </c>
    </row>
    <row r="5013" spans="1:3" x14ac:dyDescent="0.3">
      <c r="A5013" s="23" t="s">
        <v>4738</v>
      </c>
      <c r="B5013" s="9">
        <v>7.9203573756384912E-2</v>
      </c>
      <c r="C5013" s="9">
        <v>7.9203573756384912E-2</v>
      </c>
    </row>
    <row r="5014" spans="1:3" x14ac:dyDescent="0.3">
      <c r="A5014" s="23" t="s">
        <v>4739</v>
      </c>
      <c r="B5014" s="9">
        <v>-8.924702565991172E-3</v>
      </c>
      <c r="C5014" s="9">
        <v>-8.924702565991172E-3</v>
      </c>
    </row>
    <row r="5015" spans="1:3" x14ac:dyDescent="0.3">
      <c r="A5015" s="23" t="s">
        <v>4740</v>
      </c>
      <c r="B5015" s="9">
        <v>4.9121579973777675E-3</v>
      </c>
      <c r="C5015" s="9">
        <v>4.9121579973777675E-3</v>
      </c>
    </row>
    <row r="5016" spans="1:3" x14ac:dyDescent="0.3">
      <c r="A5016" s="23" t="s">
        <v>4741</v>
      </c>
      <c r="B5016" s="9">
        <v>-9.0241359563807237E-3</v>
      </c>
      <c r="C5016" s="9">
        <v>-9.0241359563807237E-3</v>
      </c>
    </row>
    <row r="5017" spans="1:3" x14ac:dyDescent="0.3">
      <c r="A5017" s="23" t="s">
        <v>4742</v>
      </c>
      <c r="B5017" s="9">
        <v>-1.7909017187565324E-2</v>
      </c>
      <c r="C5017" s="9">
        <v>-1.7909017187565324E-2</v>
      </c>
    </row>
    <row r="5018" spans="1:3" x14ac:dyDescent="0.3">
      <c r="A5018" s="23" t="s">
        <v>4743</v>
      </c>
      <c r="B5018" s="9">
        <v>-8.0998336892070862E-3</v>
      </c>
      <c r="C5018" s="9">
        <v>-8.0998336892070862E-3</v>
      </c>
    </row>
    <row r="5019" spans="1:3" x14ac:dyDescent="0.3">
      <c r="A5019" s="23" t="s">
        <v>4744</v>
      </c>
      <c r="B5019" s="9">
        <v>-2.214551807161002E-3</v>
      </c>
      <c r="C5019" s="9">
        <v>-2.214551807161002E-3</v>
      </c>
    </row>
    <row r="5020" spans="1:3" x14ac:dyDescent="0.3">
      <c r="A5020" s="23" t="s">
        <v>4745</v>
      </c>
      <c r="B5020" s="9">
        <v>6.693769916446283E-3</v>
      </c>
      <c r="C5020" s="9">
        <v>6.693769916446283E-3</v>
      </c>
    </row>
    <row r="5021" spans="1:3" x14ac:dyDescent="0.3">
      <c r="A5021" s="23" t="s">
        <v>4746</v>
      </c>
      <c r="B5021" s="9">
        <v>1.2231387200266989E-2</v>
      </c>
      <c r="C5021" s="9">
        <v>1.2231387200266989E-2</v>
      </c>
    </row>
    <row r="5022" spans="1:3" x14ac:dyDescent="0.3">
      <c r="A5022" s="23" t="s">
        <v>4747</v>
      </c>
      <c r="B5022" s="9">
        <v>7.5852102214346122E-3</v>
      </c>
      <c r="C5022" s="9">
        <v>7.5852102214346122E-3</v>
      </c>
    </row>
    <row r="5023" spans="1:3" x14ac:dyDescent="0.3">
      <c r="A5023" s="23" t="s">
        <v>6581</v>
      </c>
      <c r="B5023" s="9">
        <v>-9.0179852182214582E-2</v>
      </c>
      <c r="C5023" s="9">
        <v>-9.0179852182214582E-2</v>
      </c>
    </row>
    <row r="5024" spans="1:3" x14ac:dyDescent="0.3">
      <c r="A5024" s="23" t="s">
        <v>4748</v>
      </c>
      <c r="B5024" s="9">
        <v>9.017985218221454E-2</v>
      </c>
      <c r="C5024" s="9">
        <v>9.017985218221454E-2</v>
      </c>
    </row>
    <row r="5025" spans="1:3" x14ac:dyDescent="0.3">
      <c r="A5025" s="23" t="s">
        <v>4749</v>
      </c>
      <c r="B5025" s="9">
        <v>-1.0532796618013573E-2</v>
      </c>
      <c r="C5025" s="9">
        <v>-1.0532796618013573E-2</v>
      </c>
    </row>
    <row r="5026" spans="1:3" x14ac:dyDescent="0.3">
      <c r="A5026" s="23" t="s">
        <v>4750</v>
      </c>
      <c r="B5026" s="9">
        <v>1.5410391566762494E-2</v>
      </c>
      <c r="C5026" s="9">
        <v>1.5410391566762494E-2</v>
      </c>
    </row>
    <row r="5027" spans="1:3" x14ac:dyDescent="0.3">
      <c r="A5027" s="23" t="s">
        <v>6582</v>
      </c>
      <c r="B5027" s="9">
        <v>-8.9513427386847352E-2</v>
      </c>
      <c r="C5027" s="9">
        <v>-8.9513427386847352E-2</v>
      </c>
    </row>
    <row r="5028" spans="1:3" x14ac:dyDescent="0.3">
      <c r="A5028" s="23" t="s">
        <v>4751</v>
      </c>
      <c r="B5028" s="9">
        <v>7.3075748410319788E-2</v>
      </c>
      <c r="C5028" s="9">
        <v>7.3075748410319788E-2</v>
      </c>
    </row>
    <row r="5029" spans="1:3" x14ac:dyDescent="0.3">
      <c r="A5029" s="23" t="s">
        <v>6583</v>
      </c>
      <c r="B5029" s="9">
        <v>-7.7925082471757307E-2</v>
      </c>
      <c r="C5029" s="9">
        <v>-7.7925082471757307E-2</v>
      </c>
    </row>
    <row r="5030" spans="1:3" x14ac:dyDescent="0.3">
      <c r="A5030" s="23" t="s">
        <v>4752</v>
      </c>
      <c r="B5030" s="9">
        <v>7.6446505493184005E-2</v>
      </c>
      <c r="C5030" s="9">
        <v>7.6446505493184005E-2</v>
      </c>
    </row>
    <row r="5031" spans="1:3" x14ac:dyDescent="0.3">
      <c r="A5031" s="23" t="s">
        <v>4753</v>
      </c>
      <c r="B5031" s="9">
        <v>-8.3336507370253537E-3</v>
      </c>
      <c r="C5031" s="9">
        <v>-8.3336507370253537E-3</v>
      </c>
    </row>
    <row r="5032" spans="1:3" x14ac:dyDescent="0.3">
      <c r="A5032" s="23" t="s">
        <v>4754</v>
      </c>
      <c r="B5032" s="9">
        <v>1.5065955842921235E-2</v>
      </c>
      <c r="C5032" s="9">
        <v>1.5065955842921235E-2</v>
      </c>
    </row>
    <row r="5033" spans="1:3" x14ac:dyDescent="0.3">
      <c r="A5033" s="23" t="s">
        <v>4755</v>
      </c>
      <c r="B5033" s="9">
        <v>-3.5207922936267128E-3</v>
      </c>
      <c r="C5033" s="9">
        <v>-3.5207922936267128E-3</v>
      </c>
    </row>
    <row r="5034" spans="1:3" x14ac:dyDescent="0.3">
      <c r="A5034" s="23" t="s">
        <v>4756</v>
      </c>
      <c r="B5034" s="9">
        <v>-1.2129180956634126E-2</v>
      </c>
      <c r="C5034" s="9">
        <v>-1.2129180956634126E-2</v>
      </c>
    </row>
    <row r="5035" spans="1:3" x14ac:dyDescent="0.3">
      <c r="A5035" s="23" t="s">
        <v>6584</v>
      </c>
      <c r="B5035" s="9">
        <v>-7.3798450362414489E-2</v>
      </c>
      <c r="C5035" s="9">
        <v>-7.3798450362414489E-2</v>
      </c>
    </row>
    <row r="5036" spans="1:3" x14ac:dyDescent="0.3">
      <c r="A5036" s="23" t="s">
        <v>4757</v>
      </c>
      <c r="B5036" s="9">
        <v>9.2256159488224118E-2</v>
      </c>
      <c r="C5036" s="9">
        <v>9.2256159488224118E-2</v>
      </c>
    </row>
    <row r="5037" spans="1:3" x14ac:dyDescent="0.3">
      <c r="A5037" s="23" t="s">
        <v>4758</v>
      </c>
      <c r="B5037" s="9">
        <v>8.628947647017696E-3</v>
      </c>
      <c r="C5037" s="9">
        <v>8.628947647017696E-3</v>
      </c>
    </row>
    <row r="5038" spans="1:3" x14ac:dyDescent="0.3">
      <c r="A5038" s="23" t="s">
        <v>4759</v>
      </c>
      <c r="B5038" s="9">
        <v>-3.6074846882205641E-3</v>
      </c>
      <c r="C5038" s="9">
        <v>-3.6074846882205641E-3</v>
      </c>
    </row>
    <row r="5039" spans="1:3" x14ac:dyDescent="0.3">
      <c r="A5039" s="23" t="s">
        <v>4760</v>
      </c>
      <c r="B5039" s="9">
        <v>-4.9577423100992737E-3</v>
      </c>
      <c r="C5039" s="9">
        <v>-4.9577423100992737E-3</v>
      </c>
    </row>
    <row r="5040" spans="1:3" x14ac:dyDescent="0.3">
      <c r="A5040" s="23" t="s">
        <v>4761</v>
      </c>
      <c r="B5040" s="9">
        <v>1.1467071073473823E-2</v>
      </c>
      <c r="C5040" s="9">
        <v>1.1467071073473823E-2</v>
      </c>
    </row>
    <row r="5041" spans="1:3" x14ac:dyDescent="0.3">
      <c r="A5041" s="23" t="s">
        <v>6585</v>
      </c>
      <c r="B5041" s="9">
        <v>-7.7102153454208011E-2</v>
      </c>
      <c r="C5041" s="9">
        <v>-7.7102153454208011E-2</v>
      </c>
    </row>
    <row r="5042" spans="1:3" x14ac:dyDescent="0.3">
      <c r="A5042" s="23" t="s">
        <v>4762</v>
      </c>
      <c r="B5042" s="9">
        <v>6.8942973437728039E-2</v>
      </c>
      <c r="C5042" s="9">
        <v>6.8942973437728039E-2</v>
      </c>
    </row>
    <row r="5043" spans="1:3" x14ac:dyDescent="0.3">
      <c r="A5043" s="23" t="s">
        <v>4763</v>
      </c>
      <c r="B5043" s="9">
        <v>1.4596226611743532E-3</v>
      </c>
      <c r="C5043" s="9">
        <v>1.4596226611743532E-3</v>
      </c>
    </row>
    <row r="5044" spans="1:3" x14ac:dyDescent="0.3">
      <c r="A5044" s="23" t="s">
        <v>4764</v>
      </c>
      <c r="B5044" s="9">
        <v>1.3792453425627245E-2</v>
      </c>
      <c r="C5044" s="9">
        <v>1.3792453425627245E-2</v>
      </c>
    </row>
    <row r="5045" spans="1:3" x14ac:dyDescent="0.3">
      <c r="A5045" s="23" t="s">
        <v>4765</v>
      </c>
      <c r="B5045" s="9">
        <v>6.25449542062767E-5</v>
      </c>
      <c r="C5045" s="9">
        <v>6.25449542062767E-5</v>
      </c>
    </row>
    <row r="5046" spans="1:3" x14ac:dyDescent="0.3">
      <c r="A5046" s="23" t="s">
        <v>4766</v>
      </c>
      <c r="B5046" s="9">
        <v>-1.3918415952864175E-2</v>
      </c>
      <c r="C5046" s="9">
        <v>-1.3918415952864175E-2</v>
      </c>
    </row>
    <row r="5047" spans="1:3" x14ac:dyDescent="0.3">
      <c r="A5047" s="23" t="s">
        <v>6586</v>
      </c>
      <c r="B5047" s="9">
        <v>-7.4430000348609318E-2</v>
      </c>
      <c r="C5047" s="9">
        <v>-7.4430000348609318E-2</v>
      </c>
    </row>
    <row r="5048" spans="1:3" x14ac:dyDescent="0.3">
      <c r="A5048" s="23" t="s">
        <v>4767</v>
      </c>
      <c r="B5048" s="9">
        <v>8.2200341728689424E-2</v>
      </c>
      <c r="C5048" s="9">
        <v>8.2200341728689424E-2</v>
      </c>
    </row>
    <row r="5049" spans="1:3" x14ac:dyDescent="0.3">
      <c r="A5049" s="23" t="s">
        <v>4768</v>
      </c>
      <c r="B5049" s="9">
        <v>-4.2883334936531107E-3</v>
      </c>
      <c r="C5049" s="9">
        <v>-4.2883334936531107E-3</v>
      </c>
    </row>
    <row r="5050" spans="1:3" x14ac:dyDescent="0.3">
      <c r="A5050" s="23" t="s">
        <v>4769</v>
      </c>
      <c r="B5050" s="9">
        <v>7.3670956252227422E-3</v>
      </c>
      <c r="C5050" s="9">
        <v>7.3670956252227422E-3</v>
      </c>
    </row>
    <row r="5051" spans="1:3" x14ac:dyDescent="0.3">
      <c r="A5051" s="23" t="s">
        <v>4770</v>
      </c>
      <c r="B5051" s="9">
        <v>3.1943906152361624E-3</v>
      </c>
      <c r="C5051" s="9">
        <v>3.1943906152361624E-3</v>
      </c>
    </row>
    <row r="5052" spans="1:3" x14ac:dyDescent="0.3">
      <c r="A5052" s="23" t="s">
        <v>4771</v>
      </c>
      <c r="B5052" s="9">
        <v>-1.1446665863254418E-2</v>
      </c>
      <c r="C5052" s="9">
        <v>-1.1446665863254418E-2</v>
      </c>
    </row>
    <row r="5053" spans="1:3" x14ac:dyDescent="0.3">
      <c r="A5053" s="23" t="s">
        <v>6587</v>
      </c>
      <c r="B5053" s="9">
        <v>-7.1168501230779072E-2</v>
      </c>
      <c r="C5053" s="9">
        <v>-7.1168501230779072E-2</v>
      </c>
    </row>
    <row r="5054" spans="1:3" x14ac:dyDescent="0.3">
      <c r="A5054" s="23" t="s">
        <v>4772</v>
      </c>
      <c r="B5054" s="9">
        <v>7.8353707991017568E-2</v>
      </c>
      <c r="C5054" s="9">
        <v>7.8353707991017568E-2</v>
      </c>
    </row>
    <row r="5055" spans="1:3" x14ac:dyDescent="0.3">
      <c r="A5055" s="23" t="s">
        <v>6588</v>
      </c>
      <c r="B5055" s="9">
        <v>-7.2326941822922819E-2</v>
      </c>
      <c r="C5055" s="9">
        <v>-7.2326941822922819E-2</v>
      </c>
    </row>
    <row r="5056" spans="1:3" x14ac:dyDescent="0.3">
      <c r="A5056" s="23" t="s">
        <v>4773</v>
      </c>
      <c r="B5056" s="9">
        <v>9.1608544277341622E-2</v>
      </c>
      <c r="C5056" s="9">
        <v>9.1608544277341622E-2</v>
      </c>
    </row>
    <row r="5057" spans="1:3" x14ac:dyDescent="0.3">
      <c r="A5057" s="23" t="s">
        <v>4774</v>
      </c>
      <c r="B5057" s="9">
        <v>1.1210261659651178E-2</v>
      </c>
      <c r="C5057" s="9">
        <v>1.1210261659651178E-2</v>
      </c>
    </row>
    <row r="5058" spans="1:3" x14ac:dyDescent="0.3">
      <c r="A5058" s="23" t="s">
        <v>4775</v>
      </c>
      <c r="B5058" s="9">
        <v>7.4647592872971865E-3</v>
      </c>
      <c r="C5058" s="9">
        <v>7.4647592872971865E-3</v>
      </c>
    </row>
    <row r="5059" spans="1:3" x14ac:dyDescent="0.3">
      <c r="A5059" s="23" t="s">
        <v>6589</v>
      </c>
      <c r="B5059" s="9">
        <v>-6.8889225747994165E-2</v>
      </c>
      <c r="C5059" s="9">
        <v>-6.8889225747994165E-2</v>
      </c>
    </row>
    <row r="5060" spans="1:3" x14ac:dyDescent="0.3">
      <c r="A5060" s="23" t="s">
        <v>4776</v>
      </c>
      <c r="B5060" s="9">
        <v>7.5097617950575873E-2</v>
      </c>
      <c r="C5060" s="9">
        <v>7.5097617950575873E-2</v>
      </c>
    </row>
    <row r="5061" spans="1:3" x14ac:dyDescent="0.3">
      <c r="A5061" s="23" t="s">
        <v>6590</v>
      </c>
      <c r="B5061" s="9">
        <v>-6.9606825433931846E-2</v>
      </c>
      <c r="C5061" s="9">
        <v>-6.9606825433931846E-2</v>
      </c>
    </row>
    <row r="5062" spans="1:3" x14ac:dyDescent="0.3">
      <c r="A5062" s="23" t="s">
        <v>4777</v>
      </c>
      <c r="B5062" s="9">
        <v>7.631424068731156E-2</v>
      </c>
      <c r="C5062" s="9">
        <v>7.631424068731156E-2</v>
      </c>
    </row>
    <row r="5063" spans="1:3" x14ac:dyDescent="0.3">
      <c r="A5063" s="23" t="s">
        <v>4778</v>
      </c>
      <c r="B5063" s="9">
        <v>9.0315527751179351E-3</v>
      </c>
      <c r="C5063" s="9">
        <v>9.0315527751179351E-3</v>
      </c>
    </row>
    <row r="5064" spans="1:3" x14ac:dyDescent="0.3">
      <c r="A5064" s="23" t="s">
        <v>4779</v>
      </c>
      <c r="B5064" s="9">
        <v>-7.1005920143104781E-4</v>
      </c>
      <c r="C5064" s="9">
        <v>-7.1005920143104781E-4</v>
      </c>
    </row>
    <row r="5065" spans="1:3" x14ac:dyDescent="0.3">
      <c r="A5065" s="23" t="s">
        <v>6591</v>
      </c>
      <c r="B5065" s="9">
        <v>-6.9800754096066869E-2</v>
      </c>
      <c r="C5065" s="9">
        <v>-6.9800754096066869E-2</v>
      </c>
    </row>
    <row r="5066" spans="1:3" x14ac:dyDescent="0.3">
      <c r="A5066" s="23" t="s">
        <v>4780</v>
      </c>
      <c r="B5066" s="9">
        <v>6.7964097478809632E-2</v>
      </c>
      <c r="C5066" s="9">
        <v>6.7964097478809632E-2</v>
      </c>
    </row>
    <row r="5067" spans="1:3" x14ac:dyDescent="0.3">
      <c r="A5067" s="23" t="s">
        <v>4781</v>
      </c>
      <c r="B5067" s="9">
        <v>-2.0182839571112965E-3</v>
      </c>
      <c r="C5067" s="9">
        <v>-2.0182839571112965E-3</v>
      </c>
    </row>
    <row r="5068" spans="1:3" x14ac:dyDescent="0.3">
      <c r="A5068" s="23" t="s">
        <v>4782</v>
      </c>
      <c r="B5068" s="9">
        <v>1.3657553858338648E-3</v>
      </c>
      <c r="C5068" s="9">
        <v>1.3657553858338648E-3</v>
      </c>
    </row>
    <row r="5069" spans="1:3" x14ac:dyDescent="0.3">
      <c r="A5069" s="23" t="s">
        <v>4783</v>
      </c>
      <c r="B5069" s="9">
        <v>-5.235614053945052E-3</v>
      </c>
      <c r="C5069" s="9">
        <v>-5.235614053945052E-3</v>
      </c>
    </row>
    <row r="5070" spans="1:3" x14ac:dyDescent="0.3">
      <c r="A5070" s="23" t="s">
        <v>4784</v>
      </c>
      <c r="B5070" s="9">
        <v>7.155635367936872E-4</v>
      </c>
      <c r="C5070" s="9">
        <v>7.155635367936872E-4</v>
      </c>
    </row>
    <row r="5071" spans="1:3" x14ac:dyDescent="0.3">
      <c r="A5071" s="23" t="s">
        <v>6592</v>
      </c>
      <c r="B5071" s="9">
        <v>-7.0309392738245505E-2</v>
      </c>
      <c r="C5071" s="9">
        <v>-7.0309392738245505E-2</v>
      </c>
    </row>
    <row r="5072" spans="1:3" x14ac:dyDescent="0.3">
      <c r="A5072" s="23" t="s">
        <v>4785</v>
      </c>
      <c r="B5072" s="9">
        <v>7.2334046559150988E-2</v>
      </c>
      <c r="C5072" s="9">
        <v>7.2334046559150988E-2</v>
      </c>
    </row>
    <row r="5073" spans="1:3" x14ac:dyDescent="0.3">
      <c r="A5073" s="23" t="s">
        <v>4786</v>
      </c>
      <c r="B5073" s="9">
        <v>-4.0534151826595102E-3</v>
      </c>
      <c r="C5073" s="9">
        <v>-4.0534151826595102E-3</v>
      </c>
    </row>
    <row r="5074" spans="1:3" x14ac:dyDescent="0.3">
      <c r="A5074" s="23" t="s">
        <v>4787</v>
      </c>
      <c r="B5074" s="9">
        <v>1.1342269072566456E-3</v>
      </c>
      <c r="C5074" s="9">
        <v>1.1342269072566456E-3</v>
      </c>
    </row>
    <row r="5075" spans="1:3" x14ac:dyDescent="0.3">
      <c r="A5075" s="23" t="s">
        <v>4788</v>
      </c>
      <c r="B5075" s="9">
        <v>-5.984100198189627E-3</v>
      </c>
      <c r="C5075" s="9">
        <v>-5.984100198189627E-3</v>
      </c>
    </row>
    <row r="5076" spans="1:3" x14ac:dyDescent="0.3">
      <c r="A5076" s="23" t="s">
        <v>4789</v>
      </c>
      <c r="B5076" s="9">
        <v>-8.4383599984776264E-3</v>
      </c>
      <c r="C5076" s="9">
        <v>-8.4383599984776264E-3</v>
      </c>
    </row>
    <row r="5077" spans="1:3" x14ac:dyDescent="0.3">
      <c r="A5077" s="23" t="s">
        <v>6594</v>
      </c>
      <c r="B5077" s="9">
        <v>-7.7891199402754893E-2</v>
      </c>
      <c r="C5077" s="9">
        <v>-7.7891199402754893E-2</v>
      </c>
    </row>
    <row r="5078" spans="1:3" x14ac:dyDescent="0.3">
      <c r="A5078" s="23" t="s">
        <v>4790</v>
      </c>
      <c r="B5078" s="9">
        <v>7.3097937184242387E-2</v>
      </c>
      <c r="C5078" s="9">
        <v>7.3097937184242387E-2</v>
      </c>
    </row>
    <row r="5079" spans="1:3" x14ac:dyDescent="0.3">
      <c r="A5079" s="23" t="s">
        <v>4791</v>
      </c>
      <c r="B5079" s="9">
        <v>3.64254895220979E-3</v>
      </c>
      <c r="C5079" s="9">
        <v>3.64254895220979E-3</v>
      </c>
    </row>
    <row r="5080" spans="1:3" x14ac:dyDescent="0.3">
      <c r="A5080" s="23" t="s">
        <v>4792</v>
      </c>
      <c r="B5080" s="9">
        <v>-4.9205821724511234E-3</v>
      </c>
      <c r="C5080" s="9">
        <v>-4.9205821724511234E-3</v>
      </c>
    </row>
    <row r="5081" spans="1:3" x14ac:dyDescent="0.3">
      <c r="A5081" s="23" t="s">
        <v>4793</v>
      </c>
      <c r="B5081" s="9">
        <v>2.4839647279684136E-2</v>
      </c>
      <c r="C5081" s="9">
        <v>2.4839647279684136E-2</v>
      </c>
    </row>
    <row r="5082" spans="1:3" x14ac:dyDescent="0.3">
      <c r="A5082" s="23" t="s">
        <v>6595</v>
      </c>
      <c r="B5082" s="9">
        <v>-6.7703796219821283E-2</v>
      </c>
      <c r="C5082" s="9">
        <v>-6.7703796219821283E-2</v>
      </c>
    </row>
    <row r="5083" spans="1:3" x14ac:dyDescent="0.3">
      <c r="A5083" s="23" t="s">
        <v>4794</v>
      </c>
      <c r="B5083" s="9">
        <v>7.1735103552727483E-2</v>
      </c>
      <c r="C5083" s="9">
        <v>7.1735103552727483E-2</v>
      </c>
    </row>
    <row r="5084" spans="1:3" x14ac:dyDescent="0.3">
      <c r="A5084" s="23" t="s">
        <v>4795</v>
      </c>
      <c r="B5084" s="9">
        <v>4.8397662786645564E-3</v>
      </c>
      <c r="C5084" s="9">
        <v>4.8397662786645564E-3</v>
      </c>
    </row>
    <row r="5085" spans="1:3" x14ac:dyDescent="0.3">
      <c r="A5085" s="23" t="s">
        <v>4796</v>
      </c>
      <c r="B5085" s="9">
        <v>5.1679701584423773E-3</v>
      </c>
      <c r="C5085" s="9">
        <v>5.1679701584423773E-3</v>
      </c>
    </row>
    <row r="5086" spans="1:3" x14ac:dyDescent="0.3">
      <c r="A5086" s="23" t="s">
        <v>4797</v>
      </c>
      <c r="B5086" s="9">
        <v>8.4575732349376643E-3</v>
      </c>
      <c r="C5086" s="9">
        <v>8.4575732349376643E-3</v>
      </c>
    </row>
    <row r="5087" spans="1:3" x14ac:dyDescent="0.3">
      <c r="A5087" s="23" t="s">
        <v>4798</v>
      </c>
      <c r="B5087" s="9">
        <v>-8.1061823089207657E-3</v>
      </c>
      <c r="C5087" s="9">
        <v>-8.1061823089207657E-3</v>
      </c>
    </row>
    <row r="5088" spans="1:3" x14ac:dyDescent="0.3">
      <c r="A5088" s="23" t="s">
        <v>6596</v>
      </c>
      <c r="B5088" s="9">
        <v>-7.0717543933743188E-2</v>
      </c>
      <c r="C5088" s="9">
        <v>-7.0717543933743188E-2</v>
      </c>
    </row>
    <row r="5089" spans="1:3" x14ac:dyDescent="0.3">
      <c r="A5089" s="23" t="s">
        <v>4799</v>
      </c>
      <c r="B5089" s="9">
        <v>6.8372602068977634E-2</v>
      </c>
      <c r="C5089" s="9">
        <v>6.8372602068977634E-2</v>
      </c>
    </row>
    <row r="5090" spans="1:3" x14ac:dyDescent="0.3">
      <c r="A5090" s="23" t="s">
        <v>4800</v>
      </c>
      <c r="B5090" s="9">
        <v>-2.938931169624058E-3</v>
      </c>
      <c r="C5090" s="9">
        <v>-2.938931169624058E-3</v>
      </c>
    </row>
    <row r="5091" spans="1:3" x14ac:dyDescent="0.3">
      <c r="A5091" s="23" t="s">
        <v>4801</v>
      </c>
      <c r="B5091" s="9">
        <v>-7.9785299571417008E-3</v>
      </c>
      <c r="C5091" s="9">
        <v>-7.9785299571417008E-3</v>
      </c>
    </row>
    <row r="5092" spans="1:3" x14ac:dyDescent="0.3">
      <c r="A5092" s="23" t="s">
        <v>4802</v>
      </c>
      <c r="B5092" s="9">
        <v>8.896533904304625E-4</v>
      </c>
      <c r="C5092" s="9">
        <v>8.896533904304625E-4</v>
      </c>
    </row>
    <row r="5093" spans="1:3" x14ac:dyDescent="0.3">
      <c r="A5093" s="23" t="s">
        <v>4803</v>
      </c>
      <c r="B5093" s="9">
        <v>5.8519451764891053E-3</v>
      </c>
      <c r="C5093" s="9">
        <v>5.8519451764891053E-3</v>
      </c>
    </row>
    <row r="5094" spans="1:3" x14ac:dyDescent="0.3">
      <c r="A5094" s="23" t="s">
        <v>6597</v>
      </c>
      <c r="B5094" s="9">
        <v>-7.0121748963576966E-2</v>
      </c>
      <c r="C5094" s="9">
        <v>-7.0121748963576966E-2</v>
      </c>
    </row>
    <row r="5095" spans="1:3" x14ac:dyDescent="0.3">
      <c r="A5095" s="23" t="s">
        <v>4804</v>
      </c>
      <c r="B5095" s="9">
        <v>6.3024067306841541E-2</v>
      </c>
      <c r="C5095" s="9">
        <v>6.3024067306841541E-2</v>
      </c>
    </row>
    <row r="5096" spans="1:3" x14ac:dyDescent="0.3">
      <c r="A5096" s="23" t="s">
        <v>4805</v>
      </c>
      <c r="B5096" s="9">
        <v>-2.9683279626669979E-4</v>
      </c>
      <c r="C5096" s="9">
        <v>-2.9683279626669979E-4</v>
      </c>
    </row>
    <row r="5097" spans="1:3" x14ac:dyDescent="0.3">
      <c r="A5097" s="23" t="s">
        <v>4806</v>
      </c>
      <c r="B5097" s="9">
        <v>-3.0327380304681355E-3</v>
      </c>
      <c r="C5097" s="9">
        <v>-3.0327380304681355E-3</v>
      </c>
    </row>
    <row r="5098" spans="1:3" x14ac:dyDescent="0.3">
      <c r="A5098" s="23" t="s">
        <v>4807</v>
      </c>
      <c r="B5098" s="9">
        <v>-7.2323318146294705E-3</v>
      </c>
      <c r="C5098" s="9">
        <v>-7.2323318146294705E-3</v>
      </c>
    </row>
    <row r="5099" spans="1:3" x14ac:dyDescent="0.3">
      <c r="A5099" s="23" t="s">
        <v>4808</v>
      </c>
      <c r="B5099" s="9">
        <v>1.3051825673081564E-2</v>
      </c>
      <c r="C5099" s="9">
        <v>1.3051825673081564E-2</v>
      </c>
    </row>
    <row r="5100" spans="1:3" x14ac:dyDescent="0.3">
      <c r="A5100" s="23" t="s">
        <v>6599</v>
      </c>
      <c r="B5100" s="9">
        <v>-6.7475705886194351E-2</v>
      </c>
      <c r="C5100" s="9">
        <v>-6.7475705886194351E-2</v>
      </c>
    </row>
    <row r="5101" spans="1:3" x14ac:dyDescent="0.3">
      <c r="A5101" s="23" t="s">
        <v>4809</v>
      </c>
      <c r="B5101" s="9">
        <v>8.0710025446273245E-2</v>
      </c>
      <c r="C5101" s="9">
        <v>8.0710025446273245E-2</v>
      </c>
    </row>
    <row r="5102" spans="1:3" x14ac:dyDescent="0.3">
      <c r="A5102" s="23" t="s">
        <v>4810</v>
      </c>
      <c r="B5102" s="9">
        <v>1.2369136532846737E-2</v>
      </c>
      <c r="C5102" s="9">
        <v>1.2369136532846737E-2</v>
      </c>
    </row>
    <row r="5103" spans="1:3" x14ac:dyDescent="0.3">
      <c r="A5103" s="23" t="s">
        <v>4811</v>
      </c>
      <c r="B5103" s="9">
        <v>-2.1998144702250592E-2</v>
      </c>
      <c r="C5103" s="9">
        <v>-2.1998144702250592E-2</v>
      </c>
    </row>
    <row r="5104" spans="1:3" x14ac:dyDescent="0.3">
      <c r="A5104" s="23" t="s">
        <v>4812</v>
      </c>
      <c r="B5104" s="9">
        <v>6.1755820441498624E-3</v>
      </c>
      <c r="C5104" s="9">
        <v>6.1755820441498624E-3</v>
      </c>
    </row>
    <row r="5105" spans="1:3" x14ac:dyDescent="0.3">
      <c r="A5105" s="23" t="s">
        <v>6600</v>
      </c>
      <c r="B5105" s="9">
        <v>-7.1194061017591126E-2</v>
      </c>
      <c r="C5105" s="9">
        <v>-7.1194061017591126E-2</v>
      </c>
    </row>
    <row r="5106" spans="1:3" x14ac:dyDescent="0.3">
      <c r="A5106" s="23" t="s">
        <v>4813</v>
      </c>
      <c r="B5106" s="9">
        <v>6.6786826030183322E-2</v>
      </c>
      <c r="C5106" s="9">
        <v>6.6786826030183322E-2</v>
      </c>
    </row>
    <row r="5107" spans="1:3" x14ac:dyDescent="0.3">
      <c r="A5107" s="23" t="s">
        <v>4814</v>
      </c>
      <c r="B5107" s="9">
        <v>1.7666283943133497E-4</v>
      </c>
      <c r="C5107" s="9">
        <v>1.7666283943133497E-4</v>
      </c>
    </row>
    <row r="5108" spans="1:3" x14ac:dyDescent="0.3">
      <c r="A5108" s="23" t="s">
        <v>4815</v>
      </c>
      <c r="B5108" s="9">
        <v>-9.1092549916963299E-3</v>
      </c>
      <c r="C5108" s="9">
        <v>-9.1092549916963299E-3</v>
      </c>
    </row>
    <row r="5109" spans="1:3" x14ac:dyDescent="0.3">
      <c r="A5109" s="23" t="s">
        <v>4816</v>
      </c>
      <c r="B5109" s="9">
        <v>-7.9344189560366079E-3</v>
      </c>
      <c r="C5109" s="9">
        <v>-7.9344189560366079E-3</v>
      </c>
    </row>
    <row r="5110" spans="1:3" x14ac:dyDescent="0.3">
      <c r="A5110" s="23" t="s">
        <v>4817</v>
      </c>
      <c r="B5110" s="9">
        <v>-2.2655278727848591E-2</v>
      </c>
      <c r="C5110" s="9">
        <v>-2.2655278727848591E-2</v>
      </c>
    </row>
    <row r="5111" spans="1:3" x14ac:dyDescent="0.3">
      <c r="A5111" s="23" t="s">
        <v>6601</v>
      </c>
      <c r="B5111" s="9">
        <v>-7.3853510832825514E-2</v>
      </c>
      <c r="C5111" s="9">
        <v>-7.3853510832825514E-2</v>
      </c>
    </row>
    <row r="5112" spans="1:3" x14ac:dyDescent="0.3">
      <c r="A5112" s="23" t="s">
        <v>4818</v>
      </c>
      <c r="B5112" s="9">
        <v>6.4559134381581035E-2</v>
      </c>
      <c r="C5112" s="9">
        <v>6.4559134381581035E-2</v>
      </c>
    </row>
    <row r="5113" spans="1:3" x14ac:dyDescent="0.3">
      <c r="A5113" s="23" t="s">
        <v>4819</v>
      </c>
      <c r="B5113" s="9">
        <v>-6.1841006791142186E-5</v>
      </c>
      <c r="C5113" s="9">
        <v>-6.1841006791142186E-5</v>
      </c>
    </row>
    <row r="5114" spans="1:3" x14ac:dyDescent="0.3">
      <c r="A5114" s="23" t="s">
        <v>4820</v>
      </c>
      <c r="B5114" s="9">
        <v>-1.6092099777625637E-3</v>
      </c>
      <c r="C5114" s="9">
        <v>-1.6092099777625637E-3</v>
      </c>
    </row>
    <row r="5115" spans="1:3" x14ac:dyDescent="0.3">
      <c r="A5115" s="23" t="s">
        <v>4821</v>
      </c>
      <c r="B5115" s="9">
        <v>-2.6670817484516032E-3</v>
      </c>
      <c r="C5115" s="9">
        <v>-2.6670817484516032E-3</v>
      </c>
    </row>
    <row r="5116" spans="1:3" x14ac:dyDescent="0.3">
      <c r="A5116" s="23" t="s">
        <v>4822</v>
      </c>
      <c r="B5116" s="9">
        <v>1.9192321886997162E-2</v>
      </c>
      <c r="C5116" s="9">
        <v>1.9192321886997162E-2</v>
      </c>
    </row>
    <row r="5117" spans="1:3" x14ac:dyDescent="0.3">
      <c r="A5117" s="23" t="s">
        <v>6602</v>
      </c>
      <c r="B5117" s="9">
        <v>-6.7740294407131099E-2</v>
      </c>
      <c r="C5117" s="9">
        <v>-6.7740294407131099E-2</v>
      </c>
    </row>
    <row r="5118" spans="1:3" x14ac:dyDescent="0.3">
      <c r="A5118" s="23" t="s">
        <v>4823</v>
      </c>
      <c r="B5118" s="9">
        <v>6.3221478706018894E-2</v>
      </c>
      <c r="C5118" s="9">
        <v>6.3221478706018894E-2</v>
      </c>
    </row>
    <row r="5119" spans="1:3" x14ac:dyDescent="0.3">
      <c r="A5119" s="23" t="s">
        <v>4824</v>
      </c>
      <c r="B5119" s="9">
        <v>8.471269844712092E-3</v>
      </c>
      <c r="C5119" s="9">
        <v>8.471269844712092E-3</v>
      </c>
    </row>
    <row r="5120" spans="1:3" x14ac:dyDescent="0.3">
      <c r="A5120" s="23" t="s">
        <v>4825</v>
      </c>
      <c r="B5120" s="9">
        <v>2.6666682469150761E-3</v>
      </c>
      <c r="C5120" s="9">
        <v>2.6666682469150761E-3</v>
      </c>
    </row>
    <row r="5121" spans="1:3" x14ac:dyDescent="0.3">
      <c r="A5121" s="23" t="s">
        <v>4826</v>
      </c>
      <c r="B5121" s="9">
        <v>-1.7708223616799849E-2</v>
      </c>
      <c r="C5121" s="9">
        <v>-1.7708223616799849E-2</v>
      </c>
    </row>
    <row r="5122" spans="1:3" x14ac:dyDescent="0.3">
      <c r="A5122" s="23" t="s">
        <v>4827</v>
      </c>
      <c r="B5122" s="9">
        <v>9.4427091961092544E-3</v>
      </c>
      <c r="C5122" s="9">
        <v>9.4427091961092544E-3</v>
      </c>
    </row>
    <row r="5123" spans="1:3" x14ac:dyDescent="0.3">
      <c r="A5123" s="23" t="s">
        <v>6603</v>
      </c>
      <c r="B5123" s="9">
        <v>-7.0668176836639521E-2</v>
      </c>
      <c r="C5123" s="9">
        <v>-7.0668176836639521E-2</v>
      </c>
    </row>
    <row r="5124" spans="1:3" x14ac:dyDescent="0.3">
      <c r="A5124" s="23" t="s">
        <v>4828</v>
      </c>
      <c r="B5124" s="9">
        <v>7.0485076955142917E-2</v>
      </c>
      <c r="C5124" s="9">
        <v>7.0485076955142917E-2</v>
      </c>
    </row>
    <row r="5125" spans="1:3" x14ac:dyDescent="0.3">
      <c r="A5125" s="23" t="s">
        <v>4829</v>
      </c>
      <c r="B5125" s="9">
        <v>2.9864413480760661E-3</v>
      </c>
      <c r="C5125" s="9">
        <v>2.9864413480760661E-3</v>
      </c>
    </row>
    <row r="5126" spans="1:3" x14ac:dyDescent="0.3">
      <c r="A5126" s="23" t="s">
        <v>4830</v>
      </c>
      <c r="B5126" s="9">
        <v>-3.4138048272138572E-3</v>
      </c>
      <c r="C5126" s="9">
        <v>-3.4138048272138572E-3</v>
      </c>
    </row>
    <row r="5127" spans="1:3" x14ac:dyDescent="0.3">
      <c r="A5127" s="23" t="s">
        <v>4831</v>
      </c>
      <c r="B5127" s="9">
        <v>7.1192001070266011E-3</v>
      </c>
      <c r="C5127" s="9">
        <v>7.1192001070266011E-3</v>
      </c>
    </row>
    <row r="5128" spans="1:3" x14ac:dyDescent="0.3">
      <c r="A5128" s="23" t="s">
        <v>4832</v>
      </c>
      <c r="B5128" s="9">
        <v>-2.6105712546342923E-3</v>
      </c>
      <c r="C5128" s="9">
        <v>-2.6105712546342923E-3</v>
      </c>
    </row>
    <row r="5129" spans="1:3" x14ac:dyDescent="0.3">
      <c r="A5129" s="23" t="s">
        <v>6604</v>
      </c>
      <c r="B5129" s="9">
        <v>-6.5438622155611192E-2</v>
      </c>
      <c r="C5129" s="9">
        <v>-6.5438622155611192E-2</v>
      </c>
    </row>
    <row r="5130" spans="1:3" x14ac:dyDescent="0.3">
      <c r="A5130" s="23" t="s">
        <v>4833</v>
      </c>
      <c r="B5130" s="9">
        <v>7.4997651927708506E-2</v>
      </c>
      <c r="C5130" s="9">
        <v>7.4997651927708506E-2</v>
      </c>
    </row>
    <row r="5131" spans="1:3" x14ac:dyDescent="0.3">
      <c r="A5131" s="23" t="s">
        <v>4834</v>
      </c>
      <c r="B5131" s="9">
        <v>-8.1618300186329963E-3</v>
      </c>
      <c r="C5131" s="9">
        <v>-8.1618300186329963E-3</v>
      </c>
    </row>
    <row r="5132" spans="1:3" x14ac:dyDescent="0.3">
      <c r="A5132" s="23" t="s">
        <v>4835</v>
      </c>
      <c r="B5132" s="9">
        <v>-9.6990420864564997E-3</v>
      </c>
      <c r="C5132" s="9">
        <v>-9.6990420864564997E-3</v>
      </c>
    </row>
    <row r="5133" spans="1:3" x14ac:dyDescent="0.3">
      <c r="A5133" s="23" t="s">
        <v>4836</v>
      </c>
      <c r="B5133" s="9">
        <v>-2.1186445677413776E-2</v>
      </c>
      <c r="C5133" s="9">
        <v>-2.1186445677413776E-2</v>
      </c>
    </row>
    <row r="5134" spans="1:3" x14ac:dyDescent="0.3">
      <c r="A5134" s="23" t="s">
        <v>4837</v>
      </c>
      <c r="B5134" s="9">
        <v>8.9133260664262335E-3</v>
      </c>
      <c r="C5134" s="9">
        <v>8.9133260664262335E-3</v>
      </c>
    </row>
    <row r="5135" spans="1:3" x14ac:dyDescent="0.3">
      <c r="A5135" s="23" t="s">
        <v>6605</v>
      </c>
      <c r="B5135" s="9">
        <v>-6.4195214679417453E-2</v>
      </c>
      <c r="C5135" s="9">
        <v>-6.4195214679417453E-2</v>
      </c>
    </row>
    <row r="5136" spans="1:3" x14ac:dyDescent="0.3">
      <c r="A5136" s="23" t="s">
        <v>4838</v>
      </c>
      <c r="B5136" s="9">
        <v>6.3636572785369785E-2</v>
      </c>
      <c r="C5136" s="9">
        <v>6.3636572785369785E-2</v>
      </c>
    </row>
    <row r="5137" spans="1:3" x14ac:dyDescent="0.3">
      <c r="A5137" s="23" t="s">
        <v>4839</v>
      </c>
      <c r="B5137" s="9">
        <v>-1.4912392473958958E-3</v>
      </c>
      <c r="C5137" s="9">
        <v>-1.4912392473958958E-3</v>
      </c>
    </row>
    <row r="5138" spans="1:3" x14ac:dyDescent="0.3">
      <c r="A5138" s="23" t="s">
        <v>4840</v>
      </c>
      <c r="B5138" s="9">
        <v>2.4221357679040877E-3</v>
      </c>
      <c r="C5138" s="9">
        <v>2.4221357679040877E-3</v>
      </c>
    </row>
    <row r="5139" spans="1:3" x14ac:dyDescent="0.3">
      <c r="A5139" s="23" t="s">
        <v>4841</v>
      </c>
      <c r="B5139" s="9">
        <v>-1.1792820160723071E-3</v>
      </c>
      <c r="C5139" s="9">
        <v>-1.1792820160723071E-3</v>
      </c>
    </row>
    <row r="5140" spans="1:3" x14ac:dyDescent="0.3">
      <c r="A5140" s="23" t="s">
        <v>4842</v>
      </c>
      <c r="B5140" s="9">
        <v>4.3463413803957672E-4</v>
      </c>
      <c r="C5140" s="9">
        <v>4.3463413803957672E-4</v>
      </c>
    </row>
    <row r="5141" spans="1:3" x14ac:dyDescent="0.3">
      <c r="A5141" s="23" t="s">
        <v>6606</v>
      </c>
      <c r="B5141" s="9">
        <v>-6.5478396124727042E-2</v>
      </c>
      <c r="C5141" s="9">
        <v>-6.5478396124727042E-2</v>
      </c>
    </row>
    <row r="5142" spans="1:3" x14ac:dyDescent="0.3">
      <c r="A5142" s="23" t="s">
        <v>4843</v>
      </c>
      <c r="B5142" s="9">
        <v>7.3823883932949808E-2</v>
      </c>
      <c r="C5142" s="9">
        <v>7.3823883932949808E-2</v>
      </c>
    </row>
    <row r="5143" spans="1:3" x14ac:dyDescent="0.3">
      <c r="A5143" s="23" t="s">
        <v>4844</v>
      </c>
      <c r="B5143" s="9">
        <v>-4.3102121907408848E-4</v>
      </c>
      <c r="C5143" s="9">
        <v>-4.3102121907408848E-4</v>
      </c>
    </row>
    <row r="5144" spans="1:3" x14ac:dyDescent="0.3">
      <c r="A5144" s="23" t="s">
        <v>4845</v>
      </c>
      <c r="B5144" s="9">
        <v>2.1532507012268012E-3</v>
      </c>
      <c r="C5144" s="9">
        <v>2.1532507012268012E-3</v>
      </c>
    </row>
    <row r="5145" spans="1:3" x14ac:dyDescent="0.3">
      <c r="A5145" s="23" t="s">
        <v>4846</v>
      </c>
      <c r="B5145" s="9">
        <v>-2.4070571584724632E-2</v>
      </c>
      <c r="C5145" s="9">
        <v>-2.4070571584724632E-2</v>
      </c>
    </row>
    <row r="5146" spans="1:3" x14ac:dyDescent="0.3">
      <c r="A5146" s="23" t="s">
        <v>4847</v>
      </c>
      <c r="B5146" s="9">
        <v>6.4006242612755521E-3</v>
      </c>
      <c r="C5146" s="9">
        <v>6.4006242612755521E-3</v>
      </c>
    </row>
    <row r="5147" spans="1:3" x14ac:dyDescent="0.3">
      <c r="A5147" s="23" t="s">
        <v>6607</v>
      </c>
      <c r="B5147" s="9">
        <v>-6.9207354449783515E-2</v>
      </c>
      <c r="C5147" s="9">
        <v>-6.9207354449783515E-2</v>
      </c>
    </row>
    <row r="5148" spans="1:3" x14ac:dyDescent="0.3">
      <c r="A5148" s="23" t="s">
        <v>4848</v>
      </c>
      <c r="B5148" s="9">
        <v>6.995768275360352E-2</v>
      </c>
      <c r="C5148" s="9">
        <v>6.995768275360352E-2</v>
      </c>
    </row>
    <row r="5149" spans="1:3" x14ac:dyDescent="0.3">
      <c r="A5149" s="23" t="s">
        <v>4849</v>
      </c>
      <c r="B5149" s="9">
        <v>-4.0710293284006074E-3</v>
      </c>
      <c r="C5149" s="9">
        <v>-4.0710293284006074E-3</v>
      </c>
    </row>
    <row r="5150" spans="1:3" x14ac:dyDescent="0.3">
      <c r="A5150" s="23" t="s">
        <v>4850</v>
      </c>
      <c r="B5150" s="9">
        <v>6.9010950384661683E-4</v>
      </c>
      <c r="C5150" s="9">
        <v>6.9010950384661683E-4</v>
      </c>
    </row>
    <row r="5151" spans="1:3" x14ac:dyDescent="0.3">
      <c r="A5151" s="23" t="s">
        <v>4851</v>
      </c>
      <c r="B5151" s="9">
        <v>1.1908867244665479E-3</v>
      </c>
      <c r="C5151" s="9">
        <v>1.1908867244665479E-3</v>
      </c>
    </row>
    <row r="5152" spans="1:3" x14ac:dyDescent="0.3">
      <c r="A5152" s="23" t="s">
        <v>6609</v>
      </c>
      <c r="B5152" s="9">
        <v>-6.3486706660796408E-2</v>
      </c>
      <c r="C5152" s="9">
        <v>-6.3486706660796408E-2</v>
      </c>
    </row>
    <row r="5153" spans="1:3" x14ac:dyDescent="0.3">
      <c r="A5153" s="23" t="s">
        <v>4852</v>
      </c>
      <c r="B5153" s="9">
        <v>6.436329553415901E-2</v>
      </c>
      <c r="C5153" s="9">
        <v>6.436329553415901E-2</v>
      </c>
    </row>
    <row r="5154" spans="1:3" x14ac:dyDescent="0.3">
      <c r="A5154" s="23" t="s">
        <v>4853</v>
      </c>
      <c r="B5154" s="9">
        <v>-1.1899281020098632E-2</v>
      </c>
      <c r="C5154" s="9">
        <v>-1.1899281020098632E-2</v>
      </c>
    </row>
    <row r="5155" spans="1:3" x14ac:dyDescent="0.3">
      <c r="A5155" s="23" t="s">
        <v>4854</v>
      </c>
      <c r="B5155" s="9">
        <v>7.5714917833511744E-3</v>
      </c>
      <c r="C5155" s="9">
        <v>7.5714917833511744E-3</v>
      </c>
    </row>
    <row r="5156" spans="1:3" x14ac:dyDescent="0.3">
      <c r="A5156" s="23" t="s">
        <v>4855</v>
      </c>
      <c r="B5156" s="9">
        <v>-2.7065319432914908E-3</v>
      </c>
      <c r="C5156" s="9">
        <v>-2.7065319432914908E-3</v>
      </c>
    </row>
    <row r="5157" spans="1:3" x14ac:dyDescent="0.3">
      <c r="A5157" s="23" t="s">
        <v>4856</v>
      </c>
      <c r="B5157" s="9">
        <v>8.2227497796475441E-3</v>
      </c>
      <c r="C5157" s="9">
        <v>8.2227497796475441E-3</v>
      </c>
    </row>
    <row r="5158" spans="1:3" x14ac:dyDescent="0.3">
      <c r="A5158" s="23" t="s">
        <v>4857</v>
      </c>
      <c r="B5158" s="9">
        <v>-1.0431161567818176E-2</v>
      </c>
      <c r="C5158" s="9">
        <v>-1.0431161567818176E-2</v>
      </c>
    </row>
    <row r="5159" spans="1:3" x14ac:dyDescent="0.3">
      <c r="A5159" s="23" t="s">
        <v>4858</v>
      </c>
      <c r="B5159" s="9">
        <v>3.5311216462461021E-3</v>
      </c>
      <c r="C5159" s="9">
        <v>3.5311216462461021E-3</v>
      </c>
    </row>
    <row r="5160" spans="1:3" x14ac:dyDescent="0.3">
      <c r="A5160" s="23" t="s">
        <v>4859</v>
      </c>
      <c r="B5160" s="9">
        <v>-1.5925216807178153E-2</v>
      </c>
      <c r="C5160" s="9">
        <v>-1.5925216807178153E-2</v>
      </c>
    </row>
    <row r="5161" spans="1:3" x14ac:dyDescent="0.3">
      <c r="A5161" s="23" t="s">
        <v>4860</v>
      </c>
      <c r="B5161" s="9">
        <v>-7.1243201111658196E-3</v>
      </c>
      <c r="C5161" s="9">
        <v>-7.1243201111658196E-3</v>
      </c>
    </row>
    <row r="5162" spans="1:3" x14ac:dyDescent="0.3">
      <c r="A5162" s="23" t="s">
        <v>4861</v>
      </c>
      <c r="B5162" s="9">
        <v>2.3993259659749223E-2</v>
      </c>
      <c r="C5162" s="9">
        <v>2.3993259659749223E-2</v>
      </c>
    </row>
    <row r="5163" spans="1:3" x14ac:dyDescent="0.3">
      <c r="A5163" s="23" t="s">
        <v>6611</v>
      </c>
      <c r="B5163" s="9">
        <v>-6.2068091743390494E-2</v>
      </c>
      <c r="C5163" s="9">
        <v>-6.2068091743390494E-2</v>
      </c>
    </row>
    <row r="5164" spans="1:3" x14ac:dyDescent="0.3">
      <c r="A5164" s="23" t="s">
        <v>4862</v>
      </c>
      <c r="B5164" s="9">
        <v>5.8477197406982949E-2</v>
      </c>
      <c r="C5164" s="9">
        <v>5.8477197406982949E-2</v>
      </c>
    </row>
    <row r="5165" spans="1:3" x14ac:dyDescent="0.3">
      <c r="A5165" s="23" t="s">
        <v>4863</v>
      </c>
      <c r="B5165" s="9">
        <v>-8.8395005124361915E-4</v>
      </c>
      <c r="C5165" s="9">
        <v>-8.8395005124361915E-4</v>
      </c>
    </row>
    <row r="5166" spans="1:3" x14ac:dyDescent="0.3">
      <c r="A5166" s="23" t="s">
        <v>4864</v>
      </c>
      <c r="B5166" s="9">
        <v>-4.8122678824025194E-3</v>
      </c>
      <c r="C5166" s="9">
        <v>-4.8122678824025194E-3</v>
      </c>
    </row>
    <row r="5167" spans="1:3" x14ac:dyDescent="0.3">
      <c r="A5167" s="23" t="s">
        <v>4865</v>
      </c>
      <c r="B5167" s="9">
        <v>-5.7288508050829887E-3</v>
      </c>
      <c r="C5167" s="9">
        <v>-5.7288508050829887E-3</v>
      </c>
    </row>
    <row r="5168" spans="1:3" x14ac:dyDescent="0.3">
      <c r="A5168" s="23" t="s">
        <v>4866</v>
      </c>
      <c r="B5168" s="9">
        <v>1.0208639947394233E-3</v>
      </c>
      <c r="C5168" s="9">
        <v>1.0208639947394233E-3</v>
      </c>
    </row>
    <row r="5169" spans="1:3" x14ac:dyDescent="0.3">
      <c r="A5169" s="23" t="s">
        <v>6612</v>
      </c>
      <c r="B5169" s="9">
        <v>-6.0664479762719548E-2</v>
      </c>
      <c r="C5169" s="9">
        <v>-6.0664479762719548E-2</v>
      </c>
    </row>
    <row r="5170" spans="1:3" x14ac:dyDescent="0.3">
      <c r="A5170" s="23" t="s">
        <v>4867</v>
      </c>
      <c r="B5170" s="9">
        <v>5.9452087692571098E-2</v>
      </c>
      <c r="C5170" s="9">
        <v>5.9452087692571098E-2</v>
      </c>
    </row>
    <row r="5171" spans="1:3" x14ac:dyDescent="0.3">
      <c r="A5171" s="23" t="s">
        <v>4868</v>
      </c>
      <c r="B5171" s="9">
        <v>1.8499032481852635E-3</v>
      </c>
      <c r="C5171" s="9">
        <v>1.8499032481852635E-3</v>
      </c>
    </row>
    <row r="5172" spans="1:3" x14ac:dyDescent="0.3">
      <c r="A5172" s="23" t="s">
        <v>4869</v>
      </c>
      <c r="B5172" s="9">
        <v>-4.462151468460611E-4</v>
      </c>
      <c r="C5172" s="9">
        <v>-4.462151468460611E-4</v>
      </c>
    </row>
    <row r="5173" spans="1:3" x14ac:dyDescent="0.3">
      <c r="A5173" s="23" t="s">
        <v>4870</v>
      </c>
      <c r="B5173" s="9">
        <v>-1.7494657666173898E-2</v>
      </c>
      <c r="C5173" s="9">
        <v>-1.7494657666173898E-2</v>
      </c>
    </row>
    <row r="5174" spans="1:3" x14ac:dyDescent="0.3">
      <c r="A5174" s="23" t="s">
        <v>4871</v>
      </c>
      <c r="B5174" s="9">
        <v>-9.9769338543126869E-3</v>
      </c>
      <c r="C5174" s="9">
        <v>-9.9769338543126869E-3</v>
      </c>
    </row>
    <row r="5175" spans="1:3" x14ac:dyDescent="0.3">
      <c r="A5175" s="23" t="s">
        <v>6613</v>
      </c>
      <c r="B5175" s="9">
        <v>-5.5998729868305952E-2</v>
      </c>
      <c r="C5175" s="9">
        <v>-5.5998729868305952E-2</v>
      </c>
    </row>
    <row r="5176" spans="1:3" x14ac:dyDescent="0.3">
      <c r="A5176" s="23" t="s">
        <v>4872</v>
      </c>
      <c r="B5176" s="9">
        <v>5.9857844446109039E-2</v>
      </c>
      <c r="C5176" s="9">
        <v>5.9857844446109039E-2</v>
      </c>
    </row>
    <row r="5177" spans="1:3" x14ac:dyDescent="0.3">
      <c r="A5177" s="23" t="s">
        <v>4873</v>
      </c>
      <c r="B5177" s="9">
        <v>-2.2220779027481838E-3</v>
      </c>
      <c r="C5177" s="9">
        <v>-2.2220779027481838E-3</v>
      </c>
    </row>
    <row r="5178" spans="1:3" x14ac:dyDescent="0.3">
      <c r="A5178" s="23" t="s">
        <v>4874</v>
      </c>
      <c r="B5178" s="9">
        <v>2.4179067489629386E-3</v>
      </c>
      <c r="C5178" s="9">
        <v>2.4179067489629386E-3</v>
      </c>
    </row>
    <row r="5179" spans="1:3" x14ac:dyDescent="0.3">
      <c r="A5179" s="23" t="s">
        <v>4875</v>
      </c>
      <c r="B5179" s="9">
        <v>1.0518211501083355E-2</v>
      </c>
      <c r="C5179" s="9">
        <v>1.0518211501083355E-2</v>
      </c>
    </row>
    <row r="5180" spans="1:3" x14ac:dyDescent="0.3">
      <c r="A5180" s="23" t="s">
        <v>4876</v>
      </c>
      <c r="B5180" s="9">
        <v>-4.8557927789301221E-3</v>
      </c>
      <c r="C5180" s="9">
        <v>-4.8557927789301221E-3</v>
      </c>
    </row>
    <row r="5181" spans="1:3" x14ac:dyDescent="0.3">
      <c r="A5181" s="23" t="s">
        <v>6615</v>
      </c>
      <c r="B5181" s="9">
        <v>-5.5784975909452451E-2</v>
      </c>
      <c r="C5181" s="9">
        <v>-5.5784975909452451E-2</v>
      </c>
    </row>
    <row r="5182" spans="1:3" x14ac:dyDescent="0.3">
      <c r="A5182" s="23" t="s">
        <v>4877</v>
      </c>
      <c r="B5182" s="9">
        <v>4.034974468033526E-2</v>
      </c>
      <c r="C5182" s="9">
        <v>4.034974468033526E-2</v>
      </c>
    </row>
    <row r="5183" spans="1:3" x14ac:dyDescent="0.3">
      <c r="A5183" s="23" t="s">
        <v>4878</v>
      </c>
      <c r="B5183" s="9">
        <v>4.340684224165248E-3</v>
      </c>
      <c r="C5183" s="9">
        <v>4.340684224165248E-3</v>
      </c>
    </row>
    <row r="5184" spans="1:3" x14ac:dyDescent="0.3">
      <c r="A5184" s="23" t="s">
        <v>4879</v>
      </c>
      <c r="B5184" s="9">
        <v>5.5626595452213301E-3</v>
      </c>
      <c r="C5184" s="9">
        <v>5.5626595452213301E-3</v>
      </c>
    </row>
    <row r="5185" spans="1:3" x14ac:dyDescent="0.3">
      <c r="A5185" s="23" t="s">
        <v>4880</v>
      </c>
      <c r="B5185" s="9">
        <v>3.2577563344231325E-3</v>
      </c>
      <c r="C5185" s="9">
        <v>3.2577563344231325E-3</v>
      </c>
    </row>
    <row r="5186" spans="1:3" x14ac:dyDescent="0.3">
      <c r="A5186" s="23" t="s">
        <v>6616</v>
      </c>
      <c r="B5186" s="9">
        <v>-5.1454218296568287E-2</v>
      </c>
      <c r="C5186" s="9">
        <v>-5.1454218296568287E-2</v>
      </c>
    </row>
    <row r="5187" spans="1:3" x14ac:dyDescent="0.3">
      <c r="A5187" s="23" t="s">
        <v>4881</v>
      </c>
      <c r="B5187" s="9">
        <v>6.2258839305607244E-2</v>
      </c>
      <c r="C5187" s="9">
        <v>6.2258839305607244E-2</v>
      </c>
    </row>
    <row r="5188" spans="1:3" x14ac:dyDescent="0.3">
      <c r="A5188" s="23" t="s">
        <v>4882</v>
      </c>
      <c r="B5188" s="9">
        <v>1.6717035976951233E-3</v>
      </c>
      <c r="C5188" s="9">
        <v>1.6717035976951233E-3</v>
      </c>
    </row>
    <row r="5189" spans="1:3" x14ac:dyDescent="0.3">
      <c r="A5189" s="23" t="s">
        <v>4883</v>
      </c>
      <c r="B5189" s="9">
        <v>-7.7120826444493547E-4</v>
      </c>
      <c r="C5189" s="9">
        <v>-7.7120826444493547E-4</v>
      </c>
    </row>
    <row r="5190" spans="1:3" x14ac:dyDescent="0.3">
      <c r="A5190" s="23" t="s">
        <v>4884</v>
      </c>
      <c r="B5190" s="9">
        <v>6.8557052115452268E-3</v>
      </c>
      <c r="C5190" s="9">
        <v>6.8557052115452268E-3</v>
      </c>
    </row>
    <row r="5191" spans="1:3" x14ac:dyDescent="0.3">
      <c r="A5191" s="23" t="s">
        <v>4885</v>
      </c>
      <c r="B5191" s="9">
        <v>8.3299372068288691E-3</v>
      </c>
      <c r="C5191" s="9">
        <v>8.3299372068288691E-3</v>
      </c>
    </row>
    <row r="5192" spans="1:3" x14ac:dyDescent="0.3">
      <c r="A5192" s="23" t="s">
        <v>6617</v>
      </c>
      <c r="B5192" s="9">
        <v>-5.325490353554381E-2</v>
      </c>
      <c r="C5192" s="9">
        <v>-5.325490353554381E-2</v>
      </c>
    </row>
    <row r="5193" spans="1:3" x14ac:dyDescent="0.3">
      <c r="A5193" s="23" t="s">
        <v>4886</v>
      </c>
      <c r="B5193" s="9">
        <v>2.824879196147638E-2</v>
      </c>
      <c r="C5193" s="9">
        <v>2.824879196147638E-2</v>
      </c>
    </row>
    <row r="5194" spans="1:3" x14ac:dyDescent="0.3">
      <c r="A5194" s="23" t="s">
        <v>4887</v>
      </c>
      <c r="B5194" s="9">
        <v>6.3426528081426629E-3</v>
      </c>
      <c r="C5194" s="9">
        <v>6.3426528081426629E-3</v>
      </c>
    </row>
    <row r="5195" spans="1:3" x14ac:dyDescent="0.3">
      <c r="A5195" s="23" t="s">
        <v>4888</v>
      </c>
      <c r="B5195" s="9">
        <v>6.4514047956299304E-5</v>
      </c>
      <c r="C5195" s="9">
        <v>6.4514047956299304E-5</v>
      </c>
    </row>
    <row r="5196" spans="1:3" x14ac:dyDescent="0.3">
      <c r="A5196" s="23" t="s">
        <v>4889</v>
      </c>
      <c r="B5196" s="9">
        <v>8.2876064602279906E-3</v>
      </c>
      <c r="C5196" s="9">
        <v>8.2876064602279906E-3</v>
      </c>
    </row>
    <row r="5197" spans="1:3" x14ac:dyDescent="0.3">
      <c r="A5197" s="23" t="s">
        <v>4890</v>
      </c>
      <c r="B5197" s="9">
        <v>-5.3244504657815597E-3</v>
      </c>
      <c r="C5197" s="9">
        <v>-5.3244504657815597E-3</v>
      </c>
    </row>
    <row r="5198" spans="1:3" x14ac:dyDescent="0.3">
      <c r="A5198" s="23" t="s">
        <v>6618</v>
      </c>
      <c r="B5198" s="9">
        <v>-4.8767652041021882E-2</v>
      </c>
      <c r="C5198" s="9">
        <v>-4.8767652041021882E-2</v>
      </c>
    </row>
    <row r="5199" spans="1:3" x14ac:dyDescent="0.3">
      <c r="A5199" s="23" t="s">
        <v>4891</v>
      </c>
      <c r="B5199" s="9">
        <v>5.0374387821627467E-2</v>
      </c>
      <c r="C5199" s="9">
        <v>5.0374387821627467E-2</v>
      </c>
    </row>
    <row r="5200" spans="1:3" x14ac:dyDescent="0.3">
      <c r="A5200" s="23" t="s">
        <v>4892</v>
      </c>
      <c r="B5200" s="9">
        <v>1.0222424821353764E-2</v>
      </c>
      <c r="C5200" s="9">
        <v>1.0222424821353764E-2</v>
      </c>
    </row>
    <row r="5201" spans="1:3" x14ac:dyDescent="0.3">
      <c r="A5201" s="23" t="s">
        <v>4893</v>
      </c>
      <c r="B5201" s="9">
        <v>-2.2272432764932305E-3</v>
      </c>
      <c r="C5201" s="9">
        <v>-2.2272432764932305E-3</v>
      </c>
    </row>
    <row r="5202" spans="1:3" x14ac:dyDescent="0.3">
      <c r="A5202" s="23" t="s">
        <v>4894</v>
      </c>
      <c r="B5202" s="9">
        <v>3.2837087774907563E-2</v>
      </c>
      <c r="C5202" s="9">
        <v>3.2837087774907563E-2</v>
      </c>
    </row>
    <row r="5203" spans="1:3" x14ac:dyDescent="0.3">
      <c r="A5203" s="23" t="s">
        <v>4895</v>
      </c>
      <c r="B5203" s="9">
        <v>-1.2468757427764343E-2</v>
      </c>
      <c r="C5203" s="9">
        <v>-1.2468757427764343E-2</v>
      </c>
    </row>
    <row r="5204" spans="1:3" x14ac:dyDescent="0.3">
      <c r="A5204" s="23" t="s">
        <v>6619</v>
      </c>
      <c r="B5204" s="9">
        <v>-3.934057052315483E-2</v>
      </c>
      <c r="C5204" s="9">
        <v>-3.934057052315483E-2</v>
      </c>
    </row>
    <row r="5205" spans="1:3" x14ac:dyDescent="0.3">
      <c r="A5205" s="23" t="s">
        <v>4896</v>
      </c>
      <c r="B5205" s="9">
        <v>4.4508218918800663E-2</v>
      </c>
      <c r="C5205" s="9">
        <v>4.4508218918800663E-2</v>
      </c>
    </row>
    <row r="5206" spans="1:3" x14ac:dyDescent="0.3">
      <c r="A5206" s="23" t="s">
        <v>4897</v>
      </c>
      <c r="B5206" s="9">
        <v>-3.919987597490686E-3</v>
      </c>
      <c r="C5206" s="9">
        <v>-3.919987597490686E-3</v>
      </c>
    </row>
    <row r="5207" spans="1:3" x14ac:dyDescent="0.3">
      <c r="A5207" s="23" t="s">
        <v>4898</v>
      </c>
      <c r="B5207" s="9">
        <v>-7.4840966447034551E-4</v>
      </c>
      <c r="C5207" s="9">
        <v>-7.4840966447034551E-4</v>
      </c>
    </row>
    <row r="5208" spans="1:3" x14ac:dyDescent="0.3">
      <c r="A5208" s="23" t="s">
        <v>4899</v>
      </c>
      <c r="B5208" s="9">
        <v>-5.0037632547893758E-3</v>
      </c>
      <c r="C5208" s="9">
        <v>-5.0037632547893758E-3</v>
      </c>
    </row>
    <row r="5209" spans="1:3" x14ac:dyDescent="0.3">
      <c r="A5209" s="23" t="s">
        <v>4900</v>
      </c>
      <c r="B5209" s="9">
        <v>3.0052614654632955E-3</v>
      </c>
      <c r="C5209" s="9">
        <v>3.0052614654632955E-3</v>
      </c>
    </row>
    <row r="5210" spans="1:3" x14ac:dyDescent="0.3">
      <c r="A5210" s="23" t="s">
        <v>6620</v>
      </c>
      <c r="B5210" s="9">
        <v>-4.8940212935562541E-2</v>
      </c>
      <c r="C5210" s="9">
        <v>-4.8940212935562541E-2</v>
      </c>
    </row>
    <row r="5211" spans="1:3" x14ac:dyDescent="0.3">
      <c r="A5211" s="23" t="s">
        <v>4901</v>
      </c>
      <c r="B5211" s="9">
        <v>4.059087537730878E-2</v>
      </c>
      <c r="C5211" s="9">
        <v>4.059087537730878E-2</v>
      </c>
    </row>
    <row r="5212" spans="1:3" x14ac:dyDescent="0.3">
      <c r="A5212" s="23" t="s">
        <v>4902</v>
      </c>
      <c r="B5212" s="9">
        <v>3.3355391383641433E-3</v>
      </c>
      <c r="C5212" s="9">
        <v>3.3355391383641433E-3</v>
      </c>
    </row>
    <row r="5213" spans="1:3" x14ac:dyDescent="0.3">
      <c r="A5213" s="23" t="s">
        <v>4903</v>
      </c>
      <c r="B5213" s="9">
        <v>6.2008904964393303E-3</v>
      </c>
      <c r="C5213" s="9">
        <v>6.2008904964393303E-3</v>
      </c>
    </row>
    <row r="5214" spans="1:3" x14ac:dyDescent="0.3">
      <c r="A5214" s="23" t="s">
        <v>6621</v>
      </c>
      <c r="B5214" s="9">
        <v>-4.2410309027915379E-2</v>
      </c>
      <c r="C5214" s="9">
        <v>-4.2410309027915379E-2</v>
      </c>
    </row>
    <row r="5215" spans="1:3" x14ac:dyDescent="0.3">
      <c r="A5215" s="23" t="s">
        <v>4904</v>
      </c>
      <c r="B5215" s="9">
        <v>2.2481542024974363E-2</v>
      </c>
      <c r="C5215" s="9">
        <v>2.2481542024974363E-2</v>
      </c>
    </row>
    <row r="5216" spans="1:3" x14ac:dyDescent="0.3">
      <c r="A5216" s="23" t="s">
        <v>6622</v>
      </c>
      <c r="B5216" s="9">
        <v>-4.56801571789828E-2</v>
      </c>
      <c r="C5216" s="9">
        <v>-4.56801571789828E-2</v>
      </c>
    </row>
    <row r="5217" spans="1:3" x14ac:dyDescent="0.3">
      <c r="A5217" s="23" t="s">
        <v>4905</v>
      </c>
      <c r="B5217" s="9">
        <v>4.8860012313246159E-2</v>
      </c>
      <c r="C5217" s="9">
        <v>4.8860012313246159E-2</v>
      </c>
    </row>
    <row r="5218" spans="1:3" x14ac:dyDescent="0.3">
      <c r="A5218" s="23" t="s">
        <v>4906</v>
      </c>
      <c r="B5218" s="9">
        <v>6.2033367682274888E-3</v>
      </c>
      <c r="C5218" s="9">
        <v>6.2033367682274888E-3</v>
      </c>
    </row>
    <row r="5219" spans="1:3" x14ac:dyDescent="0.3">
      <c r="A5219" s="23" t="s">
        <v>4907</v>
      </c>
      <c r="B5219" s="9">
        <v>4.7215927057153197E-3</v>
      </c>
      <c r="C5219" s="9">
        <v>4.7215927057153197E-3</v>
      </c>
    </row>
    <row r="5220" spans="1:3" x14ac:dyDescent="0.3">
      <c r="A5220" s="23" t="s">
        <v>4908</v>
      </c>
      <c r="B5220" s="9">
        <v>-5.1002849596729349E-3</v>
      </c>
      <c r="C5220" s="9">
        <v>-5.1002849596729349E-3</v>
      </c>
    </row>
    <row r="5221" spans="1:3" x14ac:dyDescent="0.3">
      <c r="A5221" s="23" t="s">
        <v>4909</v>
      </c>
      <c r="B5221" s="9">
        <v>5.6026082152435906E-3</v>
      </c>
      <c r="C5221" s="9">
        <v>5.6026082152435906E-3</v>
      </c>
    </row>
    <row r="5222" spans="1:3" x14ac:dyDescent="0.3">
      <c r="A5222" s="23" t="s">
        <v>6623</v>
      </c>
      <c r="B5222" s="9">
        <v>-4.3493481926639779E-2</v>
      </c>
      <c r="C5222" s="9">
        <v>-4.3493481926639779E-2</v>
      </c>
    </row>
    <row r="5223" spans="1:3" x14ac:dyDescent="0.3">
      <c r="A5223" s="23" t="s">
        <v>4910</v>
      </c>
      <c r="B5223" s="9">
        <v>5.1247397714067722E-2</v>
      </c>
      <c r="C5223" s="9">
        <v>5.1247397714067722E-2</v>
      </c>
    </row>
    <row r="5224" spans="1:3" x14ac:dyDescent="0.3">
      <c r="A5224" s="23" t="s">
        <v>4911</v>
      </c>
      <c r="B5224" s="9">
        <v>1.9980931138611477E-2</v>
      </c>
      <c r="C5224" s="9">
        <v>1.9980931138611477E-2</v>
      </c>
    </row>
    <row r="5225" spans="1:3" x14ac:dyDescent="0.3">
      <c r="A5225" s="23" t="s">
        <v>4912</v>
      </c>
      <c r="B5225" s="9">
        <v>1.7491745712042542E-2</v>
      </c>
      <c r="C5225" s="9">
        <v>1.7491745712042542E-2</v>
      </c>
    </row>
    <row r="5226" spans="1:3" x14ac:dyDescent="0.3">
      <c r="A5226" s="23" t="s">
        <v>4913</v>
      </c>
      <c r="B5226" s="9">
        <v>1.329101425966951E-2</v>
      </c>
      <c r="C5226" s="9">
        <v>1.329101425966951E-2</v>
      </c>
    </row>
    <row r="5227" spans="1:3" x14ac:dyDescent="0.3">
      <c r="A5227" s="23" t="s">
        <v>4914</v>
      </c>
      <c r="B5227" s="9">
        <v>-2.3685457240056991E-4</v>
      </c>
      <c r="C5227" s="9">
        <v>-2.3685457240056991E-4</v>
      </c>
    </row>
    <row r="5228" spans="1:3" x14ac:dyDescent="0.3">
      <c r="A5228" s="23" t="s">
        <v>6624</v>
      </c>
      <c r="B5228" s="9">
        <v>-3.943866891860022E-2</v>
      </c>
      <c r="C5228" s="9">
        <v>-3.943866891860022E-2</v>
      </c>
    </row>
    <row r="5229" spans="1:3" x14ac:dyDescent="0.3">
      <c r="A5229" s="23" t="s">
        <v>4915</v>
      </c>
      <c r="B5229" s="9">
        <v>5.2266146953981352E-2</v>
      </c>
      <c r="C5229" s="9">
        <v>5.2266146953981352E-2</v>
      </c>
    </row>
    <row r="5230" spans="1:3" x14ac:dyDescent="0.3">
      <c r="A5230" s="23" t="s">
        <v>4916</v>
      </c>
      <c r="B5230" s="9">
        <v>3.9095600489760674E-3</v>
      </c>
      <c r="C5230" s="9">
        <v>3.9095600489760674E-3</v>
      </c>
    </row>
    <row r="5231" spans="1:3" x14ac:dyDescent="0.3">
      <c r="A5231" s="23" t="s">
        <v>4917</v>
      </c>
      <c r="B5231" s="9">
        <v>8.9286307443013982E-3</v>
      </c>
      <c r="C5231" s="9">
        <v>8.9286307443013982E-3</v>
      </c>
    </row>
    <row r="5232" spans="1:3" x14ac:dyDescent="0.3">
      <c r="A5232" s="23" t="s">
        <v>4918</v>
      </c>
      <c r="B5232" s="9">
        <v>-1.254590423345526E-2</v>
      </c>
      <c r="C5232" s="9">
        <v>-1.254590423345526E-2</v>
      </c>
    </row>
    <row r="5233" spans="1:3" x14ac:dyDescent="0.3">
      <c r="A5233" s="23" t="s">
        <v>4919</v>
      </c>
      <c r="B5233" s="9">
        <v>-5.2617733389737846E-4</v>
      </c>
      <c r="C5233" s="9">
        <v>-5.2617733389737846E-4</v>
      </c>
    </row>
    <row r="5234" spans="1:3" x14ac:dyDescent="0.3">
      <c r="A5234" s="23" t="s">
        <v>6625</v>
      </c>
      <c r="B5234" s="9">
        <v>-4.1675184894394715E-2</v>
      </c>
      <c r="C5234" s="9">
        <v>-4.1675184894394715E-2</v>
      </c>
    </row>
    <row r="5235" spans="1:3" x14ac:dyDescent="0.3">
      <c r="A5235" s="23" t="s">
        <v>4920</v>
      </c>
      <c r="B5235" s="9">
        <v>4.4361631642344815E-2</v>
      </c>
      <c r="C5235" s="9">
        <v>4.4361631642344815E-2</v>
      </c>
    </row>
    <row r="5236" spans="1:3" x14ac:dyDescent="0.3">
      <c r="A5236" s="23" t="s">
        <v>4921</v>
      </c>
      <c r="B5236" s="9">
        <v>6.916420585391516E-3</v>
      </c>
      <c r="C5236" s="9">
        <v>6.916420585391516E-3</v>
      </c>
    </row>
    <row r="5237" spans="1:3" x14ac:dyDescent="0.3">
      <c r="A5237" s="23" t="s">
        <v>4922</v>
      </c>
      <c r="B5237" s="9">
        <v>-9.1935943718008603E-3</v>
      </c>
      <c r="C5237" s="9">
        <v>-9.1935943718008603E-3</v>
      </c>
    </row>
    <row r="5238" spans="1:3" x14ac:dyDescent="0.3">
      <c r="A5238" s="23" t="s">
        <v>4923</v>
      </c>
      <c r="B5238" s="9">
        <v>-1.3062082632623659E-2</v>
      </c>
      <c r="C5238" s="9">
        <v>-1.3062082632623659E-2</v>
      </c>
    </row>
    <row r="5239" spans="1:3" x14ac:dyDescent="0.3">
      <c r="A5239" s="23" t="s">
        <v>4924</v>
      </c>
      <c r="B5239" s="9">
        <v>4.7856875480119486E-3</v>
      </c>
      <c r="C5239" s="9">
        <v>4.7856875480119486E-3</v>
      </c>
    </row>
    <row r="5240" spans="1:3" x14ac:dyDescent="0.3">
      <c r="A5240" s="23" t="s">
        <v>6626</v>
      </c>
      <c r="B5240" s="9">
        <v>-4.6014931106679376E-2</v>
      </c>
      <c r="C5240" s="9">
        <v>-4.6014931106679376E-2</v>
      </c>
    </row>
    <row r="5241" spans="1:3" x14ac:dyDescent="0.3">
      <c r="A5241" s="23" t="s">
        <v>4925</v>
      </c>
      <c r="B5241" s="9">
        <v>5.2477558616852035E-2</v>
      </c>
      <c r="C5241" s="9">
        <v>5.2477558616852035E-2</v>
      </c>
    </row>
    <row r="5242" spans="1:3" x14ac:dyDescent="0.3">
      <c r="A5242" s="23" t="s">
        <v>4926</v>
      </c>
      <c r="B5242" s="9">
        <v>3.1573434403128985E-3</v>
      </c>
      <c r="C5242" s="9">
        <v>3.1573434403128985E-3</v>
      </c>
    </row>
    <row r="5243" spans="1:3" x14ac:dyDescent="0.3">
      <c r="A5243" s="23" t="s">
        <v>4927</v>
      </c>
      <c r="B5243" s="9">
        <v>4.2683658096922983E-2</v>
      </c>
      <c r="C5243" s="9">
        <v>4.2683658096922983E-2</v>
      </c>
    </row>
    <row r="5244" spans="1:3" x14ac:dyDescent="0.3">
      <c r="A5244" s="23" t="s">
        <v>4928</v>
      </c>
      <c r="B5244" s="9">
        <v>-1.482093004968364E-2</v>
      </c>
      <c r="C5244" s="9">
        <v>-1.482093004968364E-2</v>
      </c>
    </row>
    <row r="5245" spans="1:3" x14ac:dyDescent="0.3">
      <c r="A5245" s="23" t="s">
        <v>4929</v>
      </c>
      <c r="B5245" s="9">
        <v>-2.2711787515309524E-4</v>
      </c>
      <c r="C5245" s="9">
        <v>-2.2711787515309524E-4</v>
      </c>
    </row>
    <row r="5246" spans="1:3" x14ac:dyDescent="0.3">
      <c r="A5246" s="23" t="s">
        <v>6627</v>
      </c>
      <c r="B5246" s="9">
        <v>-3.5430064612900304E-2</v>
      </c>
      <c r="C5246" s="9">
        <v>-3.5430064612900304E-2</v>
      </c>
    </row>
    <row r="5247" spans="1:3" x14ac:dyDescent="0.3">
      <c r="A5247" s="23" t="s">
        <v>4930</v>
      </c>
      <c r="B5247" s="9">
        <v>4.3179629657213447E-2</v>
      </c>
      <c r="C5247" s="9">
        <v>4.3179629657213447E-2</v>
      </c>
    </row>
    <row r="5248" spans="1:3" x14ac:dyDescent="0.3">
      <c r="A5248" s="23" t="s">
        <v>4931</v>
      </c>
      <c r="B5248" s="9">
        <v>-4.3482012208227285E-3</v>
      </c>
      <c r="C5248" s="9">
        <v>-4.3482012208227285E-3</v>
      </c>
    </row>
    <row r="5249" spans="1:3" x14ac:dyDescent="0.3">
      <c r="A5249" s="23" t="s">
        <v>4932</v>
      </c>
      <c r="B5249" s="9">
        <v>1.6557134233876905E-2</v>
      </c>
      <c r="C5249" s="9">
        <v>1.6557134233876905E-2</v>
      </c>
    </row>
    <row r="5250" spans="1:3" x14ac:dyDescent="0.3">
      <c r="A5250" s="23" t="s">
        <v>4933</v>
      </c>
      <c r="B5250" s="9">
        <v>-3.8481963776535555E-3</v>
      </c>
      <c r="C5250" s="9">
        <v>-3.8481963776535555E-3</v>
      </c>
    </row>
    <row r="5251" spans="1:3" x14ac:dyDescent="0.3">
      <c r="A5251" s="23" t="s">
        <v>4934</v>
      </c>
      <c r="B5251" s="9">
        <v>-4.8732766939598299E-3</v>
      </c>
      <c r="C5251" s="9">
        <v>-4.8732766939598299E-3</v>
      </c>
    </row>
    <row r="5252" spans="1:3" x14ac:dyDescent="0.3">
      <c r="A5252" s="23" t="s">
        <v>6628</v>
      </c>
      <c r="B5252" s="9">
        <v>-4.2557173057248668E-2</v>
      </c>
      <c r="C5252" s="9">
        <v>-4.2557173057248668E-2</v>
      </c>
    </row>
    <row r="5253" spans="1:3" x14ac:dyDescent="0.3">
      <c r="A5253" s="23" t="s">
        <v>4935</v>
      </c>
      <c r="B5253" s="9">
        <v>3.2228310240848768E-2</v>
      </c>
      <c r="C5253" s="9">
        <v>3.2228310240848768E-2</v>
      </c>
    </row>
    <row r="5254" spans="1:3" x14ac:dyDescent="0.3">
      <c r="A5254" s="23" t="s">
        <v>4936</v>
      </c>
      <c r="B5254" s="9">
        <v>1.1843802087761406E-2</v>
      </c>
      <c r="C5254" s="9">
        <v>1.1843802087761406E-2</v>
      </c>
    </row>
    <row r="5255" spans="1:3" x14ac:dyDescent="0.3">
      <c r="A5255" s="23" t="s">
        <v>4937</v>
      </c>
      <c r="B5255" s="9">
        <v>3.3634172636149876E-4</v>
      </c>
      <c r="C5255" s="9">
        <v>3.3634172636149876E-4</v>
      </c>
    </row>
    <row r="5256" spans="1:3" x14ac:dyDescent="0.3">
      <c r="A5256" s="23" t="s">
        <v>4938</v>
      </c>
      <c r="B5256" s="9">
        <v>-6.1279179812494958E-3</v>
      </c>
      <c r="C5256" s="9">
        <v>-6.1279179812494958E-3</v>
      </c>
    </row>
    <row r="5257" spans="1:3" x14ac:dyDescent="0.3">
      <c r="A5257" s="23" t="s">
        <v>4939</v>
      </c>
      <c r="B5257" s="9">
        <v>2.0760832707262429E-2</v>
      </c>
      <c r="C5257" s="9">
        <v>2.0760832707262429E-2</v>
      </c>
    </row>
    <row r="5258" spans="1:3" x14ac:dyDescent="0.3">
      <c r="A5258" s="23" t="s">
        <v>6629</v>
      </c>
      <c r="B5258" s="9">
        <v>-1.6315755758148486E-2</v>
      </c>
      <c r="C5258" s="9">
        <v>-1.6315755758148486E-2</v>
      </c>
    </row>
    <row r="5259" spans="1:3" x14ac:dyDescent="0.3">
      <c r="A5259" s="23" t="s">
        <v>4940</v>
      </c>
      <c r="B5259" s="9">
        <v>2.959368593712661E-2</v>
      </c>
      <c r="C5259" s="9">
        <v>2.959368593712661E-2</v>
      </c>
    </row>
    <row r="5260" spans="1:3" x14ac:dyDescent="0.3">
      <c r="A5260" s="23" t="s">
        <v>4941</v>
      </c>
      <c r="B5260" s="9">
        <v>2.7577203808728742E-2</v>
      </c>
      <c r="C5260" s="9">
        <v>2.7577203808728742E-2</v>
      </c>
    </row>
    <row r="5261" spans="1:3" x14ac:dyDescent="0.3">
      <c r="A5261" s="23" t="s">
        <v>4942</v>
      </c>
      <c r="B5261" s="9">
        <v>8.5529268548823097E-3</v>
      </c>
      <c r="C5261" s="9">
        <v>8.5529268548823097E-3</v>
      </c>
    </row>
    <row r="5262" spans="1:3" x14ac:dyDescent="0.3">
      <c r="A5262" s="23" t="s">
        <v>4943</v>
      </c>
      <c r="B5262" s="9">
        <v>-6.2755644321655707E-3</v>
      </c>
      <c r="C5262" s="9">
        <v>-6.2755644321655707E-3</v>
      </c>
    </row>
    <row r="5263" spans="1:3" x14ac:dyDescent="0.3">
      <c r="A5263" s="23" t="s">
        <v>4944</v>
      </c>
      <c r="B5263" s="9">
        <v>1.4801503997450055E-3</v>
      </c>
      <c r="C5263" s="9">
        <v>1.4801503997450055E-3</v>
      </c>
    </row>
    <row r="5264" spans="1:3" x14ac:dyDescent="0.3">
      <c r="A5264" s="23" t="s">
        <v>6631</v>
      </c>
      <c r="B5264" s="9">
        <v>-2.346258390179385E-2</v>
      </c>
      <c r="C5264" s="9">
        <v>-2.346258390179385E-2</v>
      </c>
    </row>
    <row r="5265" spans="1:3" x14ac:dyDescent="0.3">
      <c r="A5265" s="23" t="s">
        <v>4945</v>
      </c>
      <c r="B5265" s="9">
        <v>7.0059430637954265E-2</v>
      </c>
      <c r="C5265" s="9">
        <v>7.0059430637954265E-2</v>
      </c>
    </row>
    <row r="5266" spans="1:3" x14ac:dyDescent="0.3">
      <c r="A5266" s="23" t="s">
        <v>4946</v>
      </c>
      <c r="B5266" s="9">
        <v>1.5905902286375704E-2</v>
      </c>
      <c r="C5266" s="9">
        <v>1.5905902286375704E-2</v>
      </c>
    </row>
    <row r="5267" spans="1:3" x14ac:dyDescent="0.3">
      <c r="A5267" s="23" t="s">
        <v>4947</v>
      </c>
      <c r="B5267" s="9">
        <v>-3.6897094878146762E-2</v>
      </c>
      <c r="C5267" s="9">
        <v>-3.6897094878146762E-2</v>
      </c>
    </row>
    <row r="5268" spans="1:3" x14ac:dyDescent="0.3">
      <c r="A5268" s="23" t="s">
        <v>4948</v>
      </c>
      <c r="B5268" s="9">
        <v>-3.6600320734338124E-2</v>
      </c>
      <c r="C5268" s="9">
        <v>-3.6600320734338124E-2</v>
      </c>
    </row>
    <row r="5269" spans="1:3" x14ac:dyDescent="0.3">
      <c r="A5269" s="23" t="s">
        <v>6632</v>
      </c>
      <c r="B5269" s="9">
        <v>-2.4709970143277509E-2</v>
      </c>
      <c r="C5269" s="9">
        <v>-2.4709970143277509E-2</v>
      </c>
    </row>
    <row r="5270" spans="1:3" x14ac:dyDescent="0.3">
      <c r="A5270" s="23" t="s">
        <v>4949</v>
      </c>
      <c r="B5270" s="9">
        <v>2.7270244637624425E-2</v>
      </c>
      <c r="C5270" s="9">
        <v>2.7270244637624425E-2</v>
      </c>
    </row>
    <row r="5271" spans="1:3" x14ac:dyDescent="0.3">
      <c r="A5271" s="23" t="s">
        <v>4950</v>
      </c>
      <c r="B5271" s="9">
        <v>1.3308847022872659E-3</v>
      </c>
      <c r="C5271" s="9">
        <v>1.3308847022872659E-3</v>
      </c>
    </row>
    <row r="5272" spans="1:3" x14ac:dyDescent="0.3">
      <c r="A5272" s="23" t="s">
        <v>4951</v>
      </c>
      <c r="B5272" s="9">
        <v>-3.7246920908444041E-4</v>
      </c>
      <c r="C5272" s="9">
        <v>-3.7246920908444041E-4</v>
      </c>
    </row>
    <row r="5273" spans="1:3" x14ac:dyDescent="0.3">
      <c r="A5273" s="23" t="s">
        <v>4952</v>
      </c>
      <c r="B5273" s="9">
        <v>1.4890451592001657E-3</v>
      </c>
      <c r="C5273" s="9">
        <v>1.4890451592001657E-3</v>
      </c>
    </row>
    <row r="5274" spans="1:3" x14ac:dyDescent="0.3">
      <c r="A5274" s="23" t="s">
        <v>4953</v>
      </c>
      <c r="B5274" s="9">
        <v>-3.1854985182937834E-2</v>
      </c>
      <c r="C5274" s="9">
        <v>-3.1854985182937834E-2</v>
      </c>
    </row>
    <row r="5275" spans="1:3" x14ac:dyDescent="0.3">
      <c r="A5275" s="23" t="s">
        <v>6634</v>
      </c>
      <c r="B5275" s="9">
        <v>-2.2469115359922139E-2</v>
      </c>
      <c r="C5275" s="9">
        <v>-2.2469115359922139E-2</v>
      </c>
    </row>
    <row r="5276" spans="1:3" x14ac:dyDescent="0.3">
      <c r="A5276" s="23" t="s">
        <v>4954</v>
      </c>
      <c r="B5276" s="9">
        <v>4.7980288453109296E-2</v>
      </c>
      <c r="C5276" s="9">
        <v>4.7980288453109296E-2</v>
      </c>
    </row>
    <row r="5277" spans="1:3" x14ac:dyDescent="0.3">
      <c r="A5277" s="23" t="s">
        <v>4955</v>
      </c>
      <c r="B5277" s="9">
        <v>5.8654321938442075E-3</v>
      </c>
      <c r="C5277" s="9">
        <v>5.8654321938442075E-3</v>
      </c>
    </row>
    <row r="5278" spans="1:3" x14ac:dyDescent="0.3">
      <c r="A5278" s="23" t="s">
        <v>4956</v>
      </c>
      <c r="B5278" s="9">
        <v>-1.2034483220559547E-2</v>
      </c>
      <c r="C5278" s="9">
        <v>-1.2034483220559547E-2</v>
      </c>
    </row>
    <row r="5279" spans="1:3" x14ac:dyDescent="0.3">
      <c r="A5279" s="23" t="s">
        <v>4957</v>
      </c>
      <c r="B5279" s="9">
        <v>-1.9929445609581536E-3</v>
      </c>
      <c r="C5279" s="9">
        <v>-1.9929445609581536E-3</v>
      </c>
    </row>
    <row r="5280" spans="1:3" x14ac:dyDescent="0.3">
      <c r="A5280" s="23" t="s">
        <v>4958</v>
      </c>
      <c r="B5280" s="9">
        <v>-1.8888804558290641E-3</v>
      </c>
      <c r="C5280" s="9">
        <v>-1.8888804558290641E-3</v>
      </c>
    </row>
    <row r="5281" spans="1:3" x14ac:dyDescent="0.3">
      <c r="A5281" s="23" t="s">
        <v>6635</v>
      </c>
      <c r="B5281" s="9">
        <v>-2.5439704472159694E-2</v>
      </c>
      <c r="C5281" s="9">
        <v>-2.5439704472159694E-2</v>
      </c>
    </row>
    <row r="5282" spans="1:3" x14ac:dyDescent="0.3">
      <c r="A5282" s="23" t="s">
        <v>4959</v>
      </c>
      <c r="B5282" s="9">
        <v>7.0797636333278416E-2</v>
      </c>
      <c r="C5282" s="9">
        <v>7.0797636333278416E-2</v>
      </c>
    </row>
    <row r="5283" spans="1:3" x14ac:dyDescent="0.3">
      <c r="A5283" s="23" t="s">
        <v>4960</v>
      </c>
      <c r="B5283" s="9">
        <v>-4.6050840702509576E-3</v>
      </c>
      <c r="C5283" s="9">
        <v>-4.6050840702509576E-3</v>
      </c>
    </row>
    <row r="5284" spans="1:3" x14ac:dyDescent="0.3">
      <c r="A5284" s="23" t="s">
        <v>4961</v>
      </c>
      <c r="B5284" s="9">
        <v>-2.9152288053578897E-2</v>
      </c>
      <c r="C5284" s="9">
        <v>-2.9152288053578897E-2</v>
      </c>
    </row>
    <row r="5285" spans="1:3" x14ac:dyDescent="0.3">
      <c r="A5285" s="23" t="s">
        <v>4962</v>
      </c>
      <c r="B5285" s="9">
        <v>-8.7955088096802869E-3</v>
      </c>
      <c r="C5285" s="9">
        <v>-8.7955088096802869E-3</v>
      </c>
    </row>
    <row r="5286" spans="1:3" x14ac:dyDescent="0.3">
      <c r="A5286" s="23" t="s">
        <v>4963</v>
      </c>
      <c r="B5286" s="9">
        <v>-1.4213877885743001E-2</v>
      </c>
      <c r="C5286" s="9">
        <v>-1.4213877885743001E-2</v>
      </c>
    </row>
    <row r="5287" spans="1:3" x14ac:dyDescent="0.3">
      <c r="A5287" s="23" t="s">
        <v>6636</v>
      </c>
      <c r="B5287" s="9">
        <v>-4.0362223350732924E-2</v>
      </c>
      <c r="C5287" s="9">
        <v>-4.0362223350732924E-2</v>
      </c>
    </row>
    <row r="5288" spans="1:3" x14ac:dyDescent="0.3">
      <c r="A5288" s="23" t="s">
        <v>4964</v>
      </c>
      <c r="B5288" s="9">
        <v>3.7476621002397489E-3</v>
      </c>
      <c r="C5288" s="9">
        <v>3.7476621002397489E-3</v>
      </c>
    </row>
    <row r="5289" spans="1:3" x14ac:dyDescent="0.3">
      <c r="A5289" s="23" t="s">
        <v>4965</v>
      </c>
      <c r="B5289" s="9">
        <v>1.6860014975213958E-2</v>
      </c>
      <c r="C5289" s="9">
        <v>1.6860014975213958E-2</v>
      </c>
    </row>
    <row r="5290" spans="1:3" x14ac:dyDescent="0.3">
      <c r="A5290" s="23" t="s">
        <v>4966</v>
      </c>
      <c r="B5290" s="9">
        <v>2.1010450554807963E-2</v>
      </c>
      <c r="C5290" s="9">
        <v>2.1010450554807963E-2</v>
      </c>
    </row>
    <row r="5291" spans="1:3" x14ac:dyDescent="0.3">
      <c r="A5291" s="23" t="s">
        <v>4967</v>
      </c>
      <c r="B5291" s="9">
        <v>-1.0920012005156458E-3</v>
      </c>
      <c r="C5291" s="9">
        <v>-1.0920012005156458E-3</v>
      </c>
    </row>
    <row r="5292" spans="1:3" x14ac:dyDescent="0.3">
      <c r="A5292" s="23" t="s">
        <v>4968</v>
      </c>
      <c r="B5292" s="9">
        <v>-2.5709064293105662E-3</v>
      </c>
      <c r="C5292" s="9">
        <v>-2.5709064293105662E-3</v>
      </c>
    </row>
    <row r="5293" spans="1:3" x14ac:dyDescent="0.3">
      <c r="A5293" s="23" t="s">
        <v>6637</v>
      </c>
      <c r="B5293" s="9">
        <v>-3.5852528349688148E-2</v>
      </c>
      <c r="C5293" s="9">
        <v>-3.5852528349688148E-2</v>
      </c>
    </row>
    <row r="5294" spans="1:3" x14ac:dyDescent="0.3">
      <c r="A5294" s="23" t="s">
        <v>4969</v>
      </c>
      <c r="B5294" s="9">
        <v>3.1186164305923275E-2</v>
      </c>
      <c r="C5294" s="9">
        <v>3.1186164305923275E-2</v>
      </c>
    </row>
    <row r="5295" spans="1:3" x14ac:dyDescent="0.3">
      <c r="A5295" s="23" t="s">
        <v>4970</v>
      </c>
      <c r="B5295" s="9">
        <v>8.6566396381034805E-3</v>
      </c>
      <c r="C5295" s="9">
        <v>8.6566396381034805E-3</v>
      </c>
    </row>
    <row r="5296" spans="1:3" x14ac:dyDescent="0.3">
      <c r="A5296" s="23" t="s">
        <v>4971</v>
      </c>
      <c r="B5296" s="9">
        <v>6.0370563797219282E-3</v>
      </c>
      <c r="C5296" s="9">
        <v>6.0370563797219282E-3</v>
      </c>
    </row>
    <row r="5297" spans="1:3" x14ac:dyDescent="0.3">
      <c r="A5297" s="23" t="s">
        <v>4972</v>
      </c>
      <c r="B5297" s="9">
        <v>-1.1397533059881903E-2</v>
      </c>
      <c r="C5297" s="9">
        <v>-1.1397533059881903E-2</v>
      </c>
    </row>
    <row r="5298" spans="1:3" x14ac:dyDescent="0.3">
      <c r="A5298" s="23" t="s">
        <v>4973</v>
      </c>
      <c r="B5298" s="9">
        <v>-2.8560463199317726E-3</v>
      </c>
      <c r="C5298" s="9">
        <v>-2.8560463199317726E-3</v>
      </c>
    </row>
    <row r="5299" spans="1:3" x14ac:dyDescent="0.3">
      <c r="A5299" s="23" t="s">
        <v>4974</v>
      </c>
      <c r="B5299" s="9">
        <v>9.1434839977897978E-3</v>
      </c>
      <c r="C5299" s="9">
        <v>9.1434839977897978E-3</v>
      </c>
    </row>
    <row r="5300" spans="1:3" x14ac:dyDescent="0.3">
      <c r="A5300" s="23" t="s">
        <v>4975</v>
      </c>
      <c r="B5300" s="9">
        <v>-1.8038324554733726E-2</v>
      </c>
      <c r="C5300" s="9">
        <v>-1.8038324554733726E-2</v>
      </c>
    </row>
    <row r="5301" spans="1:3" x14ac:dyDescent="0.3">
      <c r="A5301" s="23" t="s">
        <v>4976</v>
      </c>
      <c r="B5301" s="9">
        <v>2.4941124194117199E-3</v>
      </c>
      <c r="C5301" s="9">
        <v>2.4941124194117199E-3</v>
      </c>
    </row>
    <row r="5302" spans="1:3" x14ac:dyDescent="0.3">
      <c r="A5302" s="23" t="s">
        <v>4977</v>
      </c>
      <c r="B5302" s="9">
        <v>1.0517428520116263E-2</v>
      </c>
      <c r="C5302" s="9">
        <v>1.0517428520116263E-2</v>
      </c>
    </row>
    <row r="5303" spans="1:3" x14ac:dyDescent="0.3">
      <c r="A5303" s="23" t="s">
        <v>4978</v>
      </c>
      <c r="B5303" s="9">
        <v>-1.8641378280530741E-3</v>
      </c>
      <c r="C5303" s="9">
        <v>-1.8641378280530741E-3</v>
      </c>
    </row>
    <row r="5304" spans="1:3" x14ac:dyDescent="0.3">
      <c r="A5304" s="23" t="s">
        <v>6639</v>
      </c>
      <c r="B5304" s="9">
        <v>-3.5128559634757764E-2</v>
      </c>
      <c r="C5304" s="9">
        <v>-3.5128559634757764E-2</v>
      </c>
    </row>
    <row r="5305" spans="1:3" x14ac:dyDescent="0.3">
      <c r="A5305" s="23" t="s">
        <v>4979</v>
      </c>
      <c r="B5305" s="9">
        <v>3.6609188349768854E-2</v>
      </c>
      <c r="C5305" s="9">
        <v>3.6609188349768854E-2</v>
      </c>
    </row>
    <row r="5306" spans="1:3" x14ac:dyDescent="0.3">
      <c r="A5306" s="23" t="s">
        <v>4980</v>
      </c>
      <c r="B5306" s="9">
        <v>-5.49482123241432E-3</v>
      </c>
      <c r="C5306" s="9">
        <v>-5.49482123241432E-3</v>
      </c>
    </row>
    <row r="5307" spans="1:3" x14ac:dyDescent="0.3">
      <c r="A5307" s="23" t="s">
        <v>4981</v>
      </c>
      <c r="B5307" s="9">
        <v>4.891866737210023E-3</v>
      </c>
      <c r="C5307" s="9">
        <v>4.891866737210023E-3</v>
      </c>
    </row>
    <row r="5308" spans="1:3" x14ac:dyDescent="0.3">
      <c r="A5308" s="23" t="s">
        <v>4982</v>
      </c>
      <c r="B5308" s="9">
        <v>1.2532175133268812E-2</v>
      </c>
      <c r="C5308" s="9">
        <v>1.2532175133268812E-2</v>
      </c>
    </row>
    <row r="5309" spans="1:3" x14ac:dyDescent="0.3">
      <c r="A5309" s="23" t="s">
        <v>4983</v>
      </c>
      <c r="B5309" s="9">
        <v>6.799443388923675E-3</v>
      </c>
      <c r="C5309" s="9">
        <v>6.799443388923675E-3</v>
      </c>
    </row>
    <row r="5310" spans="1:3" x14ac:dyDescent="0.3">
      <c r="A5310" s="23" t="s">
        <v>6640</v>
      </c>
      <c r="B5310" s="9">
        <v>-3.069099073624576E-2</v>
      </c>
      <c r="C5310" s="9">
        <v>-3.069099073624576E-2</v>
      </c>
    </row>
    <row r="5311" spans="1:3" x14ac:dyDescent="0.3">
      <c r="A5311" s="23" t="s">
        <v>4984</v>
      </c>
      <c r="B5311" s="9">
        <v>2.8375738658815521E-2</v>
      </c>
      <c r="C5311" s="9">
        <v>2.8375738658815521E-2</v>
      </c>
    </row>
    <row r="5312" spans="1:3" x14ac:dyDescent="0.3">
      <c r="A5312" s="23" t="s">
        <v>4985</v>
      </c>
      <c r="B5312" s="9">
        <v>-2.3746570606246751E-3</v>
      </c>
      <c r="C5312" s="9">
        <v>-2.3746570606246751E-3</v>
      </c>
    </row>
    <row r="5313" spans="1:3" x14ac:dyDescent="0.3">
      <c r="A5313" s="23" t="s">
        <v>4986</v>
      </c>
      <c r="B5313" s="9">
        <v>3.3983364690030418E-3</v>
      </c>
      <c r="C5313" s="9">
        <v>3.3983364690030418E-3</v>
      </c>
    </row>
    <row r="5314" spans="1:3" x14ac:dyDescent="0.3">
      <c r="A5314" s="23" t="s">
        <v>4987</v>
      </c>
      <c r="B5314" s="9">
        <v>1.1511303661317734E-2</v>
      </c>
      <c r="C5314" s="9">
        <v>1.1511303661317734E-2</v>
      </c>
    </row>
    <row r="5315" spans="1:3" x14ac:dyDescent="0.3">
      <c r="A5315" s="23" t="s">
        <v>4988</v>
      </c>
      <c r="B5315" s="9">
        <v>1.0646225922957629E-4</v>
      </c>
      <c r="C5315" s="9">
        <v>1.0646225922957629E-4</v>
      </c>
    </row>
    <row r="5316" spans="1:3" x14ac:dyDescent="0.3">
      <c r="A5316" s="23" t="s">
        <v>6641</v>
      </c>
      <c r="B5316" s="9">
        <v>-3.6038471485292968E-2</v>
      </c>
      <c r="C5316" s="9">
        <v>-3.6038471485292968E-2</v>
      </c>
    </row>
    <row r="5317" spans="1:3" x14ac:dyDescent="0.3">
      <c r="A5317" s="23" t="s">
        <v>4989</v>
      </c>
      <c r="B5317" s="9">
        <v>3.7261973513070118E-2</v>
      </c>
      <c r="C5317" s="9">
        <v>3.7261973513070118E-2</v>
      </c>
    </row>
    <row r="5318" spans="1:3" x14ac:dyDescent="0.3">
      <c r="A5318" s="23" t="s">
        <v>4990</v>
      </c>
      <c r="B5318" s="9">
        <v>-2.7159768350351273E-2</v>
      </c>
      <c r="C5318" s="9">
        <v>-2.7159768350351273E-2</v>
      </c>
    </row>
    <row r="5319" spans="1:3" x14ac:dyDescent="0.3">
      <c r="A5319" s="23" t="s">
        <v>4991</v>
      </c>
      <c r="B5319" s="9">
        <v>1.8555918657311308E-3</v>
      </c>
      <c r="C5319" s="9">
        <v>1.8555918657311308E-3</v>
      </c>
    </row>
    <row r="5320" spans="1:3" x14ac:dyDescent="0.3">
      <c r="A5320" s="23" t="s">
        <v>4992</v>
      </c>
      <c r="B5320" s="9">
        <v>-3.2529951103658132E-2</v>
      </c>
      <c r="C5320" s="9">
        <v>-3.2529951103658132E-2</v>
      </c>
    </row>
    <row r="5321" spans="1:3" x14ac:dyDescent="0.3">
      <c r="A5321" s="23" t="s">
        <v>4993</v>
      </c>
      <c r="B5321" s="9">
        <v>-1.1158743898673038E-2</v>
      </c>
      <c r="C5321" s="9">
        <v>-1.1158743898673038E-2</v>
      </c>
    </row>
    <row r="5322" spans="1:3" x14ac:dyDescent="0.3">
      <c r="A5322" s="23" t="s">
        <v>4994</v>
      </c>
      <c r="B5322" s="9">
        <v>-1.139861060382523E-3</v>
      </c>
      <c r="C5322" s="9">
        <v>-1.139861060382523E-3</v>
      </c>
    </row>
    <row r="5323" spans="1:3" x14ac:dyDescent="0.3">
      <c r="A5323" s="23" t="s">
        <v>4995</v>
      </c>
      <c r="B5323" s="9">
        <v>-6.7517564950572932E-3</v>
      </c>
      <c r="C5323" s="9">
        <v>-6.7517564950572932E-3</v>
      </c>
    </row>
    <row r="5324" spans="1:3" x14ac:dyDescent="0.3">
      <c r="A5324" s="23" t="s">
        <v>4996</v>
      </c>
      <c r="B5324" s="9">
        <v>1.2551511195441342E-2</v>
      </c>
      <c r="C5324" s="9">
        <v>1.2551511195441342E-2</v>
      </c>
    </row>
    <row r="5325" spans="1:3" x14ac:dyDescent="0.3">
      <c r="A5325" s="23" t="s">
        <v>4997</v>
      </c>
      <c r="B5325" s="9">
        <v>6.273510840220339E-3</v>
      </c>
      <c r="C5325" s="9">
        <v>6.273510840220339E-3</v>
      </c>
    </row>
    <row r="5326" spans="1:3" x14ac:dyDescent="0.3">
      <c r="A5326" s="23" t="s">
        <v>4998</v>
      </c>
      <c r="B5326" s="9">
        <v>-4.913737259598986E-3</v>
      </c>
      <c r="C5326" s="9">
        <v>-4.913737259598986E-3</v>
      </c>
    </row>
    <row r="5327" spans="1:3" x14ac:dyDescent="0.3">
      <c r="A5327" s="23" t="s">
        <v>6643</v>
      </c>
      <c r="B5327" s="9">
        <v>-4.0439891107102138E-2</v>
      </c>
      <c r="C5327" s="9">
        <v>-4.0439891107102138E-2</v>
      </c>
    </row>
    <row r="5328" spans="1:3" x14ac:dyDescent="0.3">
      <c r="A5328" s="23" t="s">
        <v>4999</v>
      </c>
      <c r="B5328" s="9">
        <v>4.287153762435867E-2</v>
      </c>
      <c r="C5328" s="9">
        <v>4.287153762435867E-2</v>
      </c>
    </row>
    <row r="5329" spans="1:3" x14ac:dyDescent="0.3">
      <c r="A5329" s="23" t="s">
        <v>5000</v>
      </c>
      <c r="B5329" s="9">
        <v>6.6426724778471721E-3</v>
      </c>
      <c r="C5329" s="9">
        <v>6.6426724778471721E-3</v>
      </c>
    </row>
    <row r="5330" spans="1:3" x14ac:dyDescent="0.3">
      <c r="A5330" s="23" t="s">
        <v>5001</v>
      </c>
      <c r="B5330" s="9">
        <v>-3.3670033988122722E-4</v>
      </c>
      <c r="C5330" s="9">
        <v>-3.3670033988122722E-4</v>
      </c>
    </row>
    <row r="5331" spans="1:3" x14ac:dyDescent="0.3">
      <c r="A5331" s="23" t="s">
        <v>5002</v>
      </c>
      <c r="B5331" s="9">
        <v>-2.5288726281708467E-3</v>
      </c>
      <c r="C5331" s="9">
        <v>-2.5288726281708467E-3</v>
      </c>
    </row>
    <row r="5332" spans="1:3" x14ac:dyDescent="0.3">
      <c r="A5332" s="23" t="s">
        <v>5003</v>
      </c>
      <c r="B5332" s="9">
        <v>-3.4947332789197743E-3</v>
      </c>
      <c r="C5332" s="9">
        <v>-3.4947332789197743E-3</v>
      </c>
    </row>
    <row r="5333" spans="1:3" x14ac:dyDescent="0.3">
      <c r="A5333" s="23" t="s">
        <v>6644</v>
      </c>
      <c r="B5333" s="9">
        <v>-3.9035524203563911E-2</v>
      </c>
      <c r="C5333" s="9">
        <v>-3.9035524203563911E-2</v>
      </c>
    </row>
    <row r="5334" spans="1:3" x14ac:dyDescent="0.3">
      <c r="A5334" s="23" t="s">
        <v>5004</v>
      </c>
      <c r="B5334" s="9">
        <v>3.3145825447536054E-2</v>
      </c>
      <c r="C5334" s="9">
        <v>3.3145825447536054E-2</v>
      </c>
    </row>
    <row r="5335" spans="1:3" x14ac:dyDescent="0.3">
      <c r="A5335" s="23" t="s">
        <v>5005</v>
      </c>
      <c r="B5335" s="9">
        <v>9.4406987391402845E-3</v>
      </c>
      <c r="C5335" s="9">
        <v>9.4406987391402845E-3</v>
      </c>
    </row>
    <row r="5336" spans="1:3" x14ac:dyDescent="0.3">
      <c r="A5336" s="23" t="s">
        <v>5006</v>
      </c>
      <c r="B5336" s="9">
        <v>-6.8880127797128037E-3</v>
      </c>
      <c r="C5336" s="9">
        <v>-6.8880127797128037E-3</v>
      </c>
    </row>
    <row r="5337" spans="1:3" x14ac:dyDescent="0.3">
      <c r="A5337" s="23" t="s">
        <v>6646</v>
      </c>
      <c r="B5337" s="9">
        <v>-3.569851140696359E-2</v>
      </c>
      <c r="C5337" s="9">
        <v>-3.569851140696359E-2</v>
      </c>
    </row>
    <row r="5338" spans="1:3" x14ac:dyDescent="0.3">
      <c r="A5338" s="23" t="s">
        <v>5007</v>
      </c>
      <c r="B5338" s="9">
        <v>3.9148448375102771E-2</v>
      </c>
      <c r="C5338" s="9">
        <v>3.9148448375102771E-2</v>
      </c>
    </row>
    <row r="5339" spans="1:3" x14ac:dyDescent="0.3">
      <c r="A5339" s="23" t="s">
        <v>6647</v>
      </c>
      <c r="B5339" s="9">
        <v>-3.7388607479778006E-2</v>
      </c>
      <c r="C5339" s="9">
        <v>-3.7388607479778006E-2</v>
      </c>
    </row>
    <row r="5340" spans="1:3" x14ac:dyDescent="0.3">
      <c r="A5340" s="23" t="s">
        <v>5008</v>
      </c>
      <c r="B5340" s="9">
        <v>3.0647327170406E-2</v>
      </c>
      <c r="C5340" s="9">
        <v>3.0647327170406E-2</v>
      </c>
    </row>
    <row r="5341" spans="1:3" x14ac:dyDescent="0.3">
      <c r="A5341" s="23" t="s">
        <v>5009</v>
      </c>
      <c r="B5341" s="9">
        <v>1.5622233514427574E-2</v>
      </c>
      <c r="C5341" s="9">
        <v>1.5622233514427574E-2</v>
      </c>
    </row>
    <row r="5342" spans="1:3" x14ac:dyDescent="0.3">
      <c r="A5342" s="23" t="s">
        <v>5010</v>
      </c>
      <c r="B5342" s="9">
        <v>-1.9494896250683076E-2</v>
      </c>
      <c r="C5342" s="9">
        <v>-1.9494896250683076E-2</v>
      </c>
    </row>
    <row r="5343" spans="1:3" x14ac:dyDescent="0.3">
      <c r="A5343" s="23" t="s">
        <v>5011</v>
      </c>
      <c r="B5343" s="9">
        <v>7.1073504586520184E-3</v>
      </c>
      <c r="C5343" s="9">
        <v>7.1073504586520184E-3</v>
      </c>
    </row>
    <row r="5344" spans="1:3" x14ac:dyDescent="0.3">
      <c r="A5344" s="23" t="s">
        <v>5012</v>
      </c>
      <c r="B5344" s="9">
        <v>-2.6989866823196398E-2</v>
      </c>
      <c r="C5344" s="9">
        <v>-2.6989866823196398E-2</v>
      </c>
    </row>
    <row r="5345" spans="1:3" x14ac:dyDescent="0.3">
      <c r="A5345" s="23" t="s">
        <v>6648</v>
      </c>
      <c r="B5345" s="9">
        <v>-3.2116785878503459E-2</v>
      </c>
      <c r="C5345" s="9">
        <v>-3.2116785878503459E-2</v>
      </c>
    </row>
    <row r="5346" spans="1:3" x14ac:dyDescent="0.3">
      <c r="A5346" s="23" t="s">
        <v>5013</v>
      </c>
      <c r="B5346" s="9">
        <v>3.4442368321978944E-2</v>
      </c>
      <c r="C5346" s="9">
        <v>3.4442368321978944E-2</v>
      </c>
    </row>
    <row r="5347" spans="1:3" x14ac:dyDescent="0.3">
      <c r="A5347" s="23" t="s">
        <v>5014</v>
      </c>
      <c r="B5347" s="9">
        <v>3.6518604187712389E-3</v>
      </c>
      <c r="C5347" s="9">
        <v>3.6518604187712389E-3</v>
      </c>
    </row>
    <row r="5348" spans="1:3" x14ac:dyDescent="0.3">
      <c r="A5348" s="23" t="s">
        <v>5015</v>
      </c>
      <c r="B5348" s="9">
        <v>8.2399843907391274E-3</v>
      </c>
      <c r="C5348" s="9">
        <v>8.2399843907391274E-3</v>
      </c>
    </row>
    <row r="5349" spans="1:3" x14ac:dyDescent="0.3">
      <c r="A5349" s="23" t="s">
        <v>5016</v>
      </c>
      <c r="B5349" s="9">
        <v>5.8362584840703441E-3</v>
      </c>
      <c r="C5349" s="9">
        <v>5.8362584840703441E-3</v>
      </c>
    </row>
    <row r="5350" spans="1:3" x14ac:dyDescent="0.3">
      <c r="A5350" s="23" t="s">
        <v>5017</v>
      </c>
      <c r="B5350" s="9">
        <v>3.2466636327805071E-3</v>
      </c>
      <c r="C5350" s="9">
        <v>3.2466636327805071E-3</v>
      </c>
    </row>
    <row r="5351" spans="1:3" x14ac:dyDescent="0.3">
      <c r="A5351" s="23" t="s">
        <v>6649</v>
      </c>
      <c r="B5351" s="9">
        <v>-3.4833422203313272E-2</v>
      </c>
      <c r="C5351" s="9">
        <v>-3.4833422203313272E-2</v>
      </c>
    </row>
    <row r="5352" spans="1:3" x14ac:dyDescent="0.3">
      <c r="A5352" s="23" t="s">
        <v>5018</v>
      </c>
      <c r="B5352" s="9">
        <v>4.0277772973319761E-2</v>
      </c>
      <c r="C5352" s="9">
        <v>4.0277772973319761E-2</v>
      </c>
    </row>
    <row r="5353" spans="1:3" x14ac:dyDescent="0.3">
      <c r="A5353" s="23" t="s">
        <v>5019</v>
      </c>
      <c r="B5353" s="9">
        <v>-2.3215661173071329E-3</v>
      </c>
      <c r="C5353" s="9">
        <v>-2.3215661173071329E-3</v>
      </c>
    </row>
    <row r="5354" spans="1:3" x14ac:dyDescent="0.3">
      <c r="A5354" s="23" t="s">
        <v>5020</v>
      </c>
      <c r="B5354" s="9">
        <v>-1.247943891041444E-3</v>
      </c>
      <c r="C5354" s="9">
        <v>-1.247943891041444E-3</v>
      </c>
    </row>
    <row r="5355" spans="1:3" x14ac:dyDescent="0.3">
      <c r="A5355" s="23" t="s">
        <v>5021</v>
      </c>
      <c r="B5355" s="9">
        <v>5.8856989375069661E-3</v>
      </c>
      <c r="C5355" s="9">
        <v>5.8856989375069661E-3</v>
      </c>
    </row>
    <row r="5356" spans="1:3" x14ac:dyDescent="0.3">
      <c r="A5356" s="23" t="s">
        <v>5022</v>
      </c>
      <c r="B5356" s="9">
        <v>3.9421124430612407E-3</v>
      </c>
      <c r="C5356" s="9">
        <v>3.9421124430612407E-3</v>
      </c>
    </row>
    <row r="5357" spans="1:3" x14ac:dyDescent="0.3">
      <c r="A5357" s="23" t="s">
        <v>6650</v>
      </c>
      <c r="B5357" s="9">
        <v>-3.1110702758908388E-2</v>
      </c>
      <c r="C5357" s="9">
        <v>-3.1110702758908388E-2</v>
      </c>
    </row>
    <row r="5358" spans="1:3" x14ac:dyDescent="0.3">
      <c r="A5358" s="23" t="s">
        <v>5023</v>
      </c>
      <c r="B5358" s="9">
        <v>4.6448854482526655E-2</v>
      </c>
      <c r="C5358" s="9">
        <v>4.6448854482526655E-2</v>
      </c>
    </row>
    <row r="5359" spans="1:3" x14ac:dyDescent="0.3">
      <c r="A5359" s="23" t="s">
        <v>5024</v>
      </c>
      <c r="B5359" s="9">
        <v>1.940424837828995E-2</v>
      </c>
      <c r="C5359" s="9">
        <v>1.940424837828995E-2</v>
      </c>
    </row>
    <row r="5360" spans="1:3" x14ac:dyDescent="0.3">
      <c r="A5360" s="23" t="s">
        <v>6651</v>
      </c>
      <c r="B5360" s="9">
        <v>-3.2496722086512289E-2</v>
      </c>
      <c r="C5360" s="9">
        <v>-3.2496722086512289E-2</v>
      </c>
    </row>
    <row r="5361" spans="1:3" x14ac:dyDescent="0.3">
      <c r="A5361" s="23" t="s">
        <v>5025</v>
      </c>
      <c r="B5361" s="9">
        <v>3.9744698428993183E-2</v>
      </c>
      <c r="C5361" s="9">
        <v>3.9744698428993183E-2</v>
      </c>
    </row>
    <row r="5362" spans="1:3" x14ac:dyDescent="0.3">
      <c r="A5362" s="23" t="s">
        <v>5026</v>
      </c>
      <c r="B5362" s="9">
        <v>-2.6442906857224199E-3</v>
      </c>
      <c r="C5362" s="9">
        <v>-2.6442906857224199E-3</v>
      </c>
    </row>
    <row r="5363" spans="1:3" x14ac:dyDescent="0.3">
      <c r="A5363" s="23" t="s">
        <v>6652</v>
      </c>
      <c r="B5363" s="9">
        <v>-3.4524097161177693E-2</v>
      </c>
      <c r="C5363" s="9">
        <v>-3.4524097161177693E-2</v>
      </c>
    </row>
    <row r="5364" spans="1:3" x14ac:dyDescent="0.3">
      <c r="A5364" s="23" t="s">
        <v>5027</v>
      </c>
      <c r="B5364" s="9">
        <v>3.7976468698953651E-2</v>
      </c>
      <c r="C5364" s="9">
        <v>3.7976468698953651E-2</v>
      </c>
    </row>
    <row r="5365" spans="1:3" x14ac:dyDescent="0.3">
      <c r="A5365" s="23" t="s">
        <v>5028</v>
      </c>
      <c r="B5365" s="9">
        <v>-4.317329965581043E-3</v>
      </c>
      <c r="C5365" s="9">
        <v>-4.317329965581043E-3</v>
      </c>
    </row>
    <row r="5366" spans="1:3" x14ac:dyDescent="0.3">
      <c r="A5366" s="23" t="s">
        <v>6653</v>
      </c>
      <c r="B5366" s="9">
        <v>-3.0308677703222146E-2</v>
      </c>
      <c r="C5366" s="9">
        <v>-3.0308677703222146E-2</v>
      </c>
    </row>
    <row r="5367" spans="1:3" x14ac:dyDescent="0.3">
      <c r="A5367" s="23" t="s">
        <v>5029</v>
      </c>
      <c r="B5367" s="9">
        <v>3.7100058304179326E-2</v>
      </c>
      <c r="C5367" s="9">
        <v>3.7100058304179326E-2</v>
      </c>
    </row>
    <row r="5368" spans="1:3" x14ac:dyDescent="0.3">
      <c r="A5368" s="23" t="s">
        <v>5030</v>
      </c>
      <c r="B5368" s="9">
        <v>5.5176248192015664E-3</v>
      </c>
      <c r="C5368" s="9">
        <v>5.5176248192015664E-3</v>
      </c>
    </row>
    <row r="5369" spans="1:3" x14ac:dyDescent="0.3">
      <c r="A5369" s="23" t="s">
        <v>6655</v>
      </c>
      <c r="B5369" s="9">
        <v>-2.745833334665649E-2</v>
      </c>
      <c r="C5369" s="9">
        <v>-2.745833334665649E-2</v>
      </c>
    </row>
    <row r="5370" spans="1:3" x14ac:dyDescent="0.3">
      <c r="A5370" s="23" t="s">
        <v>5031</v>
      </c>
      <c r="B5370" s="9">
        <v>2.9006362587924144E-2</v>
      </c>
      <c r="C5370" s="9">
        <v>2.9006362587924144E-2</v>
      </c>
    </row>
    <row r="5371" spans="1:3" x14ac:dyDescent="0.3">
      <c r="A5371" s="23" t="s">
        <v>5032</v>
      </c>
      <c r="B5371" s="9">
        <v>1.1349896435307668E-2</v>
      </c>
      <c r="C5371" s="9">
        <v>1.1349896435307668E-2</v>
      </c>
    </row>
    <row r="5372" spans="1:3" x14ac:dyDescent="0.3">
      <c r="A5372" s="23" t="s">
        <v>5033</v>
      </c>
      <c r="B5372" s="9">
        <v>-1.1936797879391999E-2</v>
      </c>
      <c r="C5372" s="9">
        <v>-1.1936797879391999E-2</v>
      </c>
    </row>
    <row r="5373" spans="1:3" x14ac:dyDescent="0.3">
      <c r="A5373" s="23" t="s">
        <v>5034</v>
      </c>
      <c r="B5373" s="9">
        <v>-1.2351139720764053E-2</v>
      </c>
      <c r="C5373" s="9">
        <v>-1.2351139720764053E-2</v>
      </c>
    </row>
    <row r="5374" spans="1:3" x14ac:dyDescent="0.3">
      <c r="A5374" s="23" t="s">
        <v>5035</v>
      </c>
      <c r="B5374" s="9">
        <v>9.2508592815545819E-3</v>
      </c>
      <c r="C5374" s="9">
        <v>9.2508592815545819E-3</v>
      </c>
    </row>
    <row r="5375" spans="1:3" x14ac:dyDescent="0.3">
      <c r="A5375" s="23" t="s">
        <v>6657</v>
      </c>
      <c r="B5375" s="9">
        <v>-3.270416880094678E-2</v>
      </c>
      <c r="C5375" s="9">
        <v>-3.270416880094678E-2</v>
      </c>
    </row>
    <row r="5376" spans="1:3" x14ac:dyDescent="0.3">
      <c r="A5376" s="23" t="s">
        <v>5036</v>
      </c>
      <c r="B5376" s="9">
        <v>2.6959340781456145E-2</v>
      </c>
      <c r="C5376" s="9">
        <v>2.6959340781456145E-2</v>
      </c>
    </row>
    <row r="5377" spans="1:3" x14ac:dyDescent="0.3">
      <c r="A5377" s="23" t="s">
        <v>5037</v>
      </c>
      <c r="B5377" s="9">
        <v>-1.4207711471256008E-2</v>
      </c>
      <c r="C5377" s="9">
        <v>-1.4207711471256008E-2</v>
      </c>
    </row>
    <row r="5378" spans="1:3" x14ac:dyDescent="0.3">
      <c r="A5378" s="23" t="s">
        <v>5038</v>
      </c>
      <c r="B5378" s="9">
        <v>1.3345828203077998E-2</v>
      </c>
      <c r="C5378" s="9">
        <v>1.3345828203077998E-2</v>
      </c>
    </row>
    <row r="5379" spans="1:3" x14ac:dyDescent="0.3">
      <c r="A5379" s="23" t="s">
        <v>5039</v>
      </c>
      <c r="B5379" s="9">
        <v>-2.6441479938858798E-3</v>
      </c>
      <c r="C5379" s="9">
        <v>-2.6441479938858798E-3</v>
      </c>
    </row>
    <row r="5380" spans="1:3" x14ac:dyDescent="0.3">
      <c r="A5380" s="23" t="s">
        <v>5040</v>
      </c>
      <c r="B5380" s="9">
        <v>7.1607703618338488E-3</v>
      </c>
      <c r="C5380" s="9">
        <v>7.1607703618338488E-3</v>
      </c>
    </row>
    <row r="5381" spans="1:3" x14ac:dyDescent="0.3">
      <c r="A5381" s="23" t="s">
        <v>6660</v>
      </c>
      <c r="B5381" s="9">
        <v>-3.0890697403943578E-2</v>
      </c>
      <c r="C5381" s="9">
        <v>-3.0890697403943578E-2</v>
      </c>
    </row>
    <row r="5382" spans="1:3" x14ac:dyDescent="0.3">
      <c r="A5382" s="23" t="s">
        <v>5041</v>
      </c>
      <c r="B5382" s="9">
        <v>1.6245349310425459E-2</v>
      </c>
      <c r="C5382" s="9">
        <v>1.6245349310425459E-2</v>
      </c>
    </row>
    <row r="5383" spans="1:3" x14ac:dyDescent="0.3">
      <c r="A5383" s="23" t="s">
        <v>5042</v>
      </c>
      <c r="B5383" s="9">
        <v>1.0338167800545599E-3</v>
      </c>
      <c r="C5383" s="9">
        <v>1.0338167800545599E-3</v>
      </c>
    </row>
    <row r="5384" spans="1:3" x14ac:dyDescent="0.3">
      <c r="A5384" s="23" t="s">
        <v>5043</v>
      </c>
      <c r="B5384" s="9">
        <v>5.4381814734395244E-5</v>
      </c>
      <c r="C5384" s="9">
        <v>5.4381814734395244E-5</v>
      </c>
    </row>
    <row r="5385" spans="1:3" x14ac:dyDescent="0.3">
      <c r="A5385" s="23" t="s">
        <v>5044</v>
      </c>
      <c r="B5385" s="9">
        <v>1.5272415785484083E-2</v>
      </c>
      <c r="C5385" s="9">
        <v>1.5272415785484083E-2</v>
      </c>
    </row>
    <row r="5386" spans="1:3" x14ac:dyDescent="0.3">
      <c r="A5386" s="23" t="s">
        <v>6662</v>
      </c>
      <c r="B5386" s="9">
        <v>-2.4614959221582057E-2</v>
      </c>
      <c r="C5386" s="9">
        <v>-2.4614959221582057E-2</v>
      </c>
    </row>
    <row r="5387" spans="1:3" x14ac:dyDescent="0.3">
      <c r="A5387" s="23" t="s">
        <v>5045</v>
      </c>
      <c r="B5387" s="9">
        <v>2.1288954331541283E-2</v>
      </c>
      <c r="C5387" s="9">
        <v>2.1288954331541283E-2</v>
      </c>
    </row>
    <row r="5388" spans="1:3" x14ac:dyDescent="0.3">
      <c r="A5388" s="23" t="s">
        <v>5046</v>
      </c>
      <c r="B5388" s="9">
        <v>-3.2660868214834091E-2</v>
      </c>
      <c r="C5388" s="9">
        <v>-3.2660868214834091E-2</v>
      </c>
    </row>
    <row r="5389" spans="1:3" x14ac:dyDescent="0.3">
      <c r="A5389" s="23" t="s">
        <v>5047</v>
      </c>
      <c r="B5389" s="9">
        <v>1.6087430313407437E-3</v>
      </c>
      <c r="C5389" s="9">
        <v>1.6087430313407437E-3</v>
      </c>
    </row>
    <row r="5390" spans="1:3" x14ac:dyDescent="0.3">
      <c r="A5390" s="23" t="s">
        <v>5048</v>
      </c>
      <c r="B5390" s="9">
        <v>2.7391483714124875E-2</v>
      </c>
      <c r="C5390" s="9">
        <v>2.7391483714124875E-2</v>
      </c>
    </row>
    <row r="5391" spans="1:3" x14ac:dyDescent="0.3">
      <c r="A5391" s="23" t="s">
        <v>5049</v>
      </c>
      <c r="B5391" s="9">
        <v>8.6253374619680114E-4</v>
      </c>
      <c r="C5391" s="9">
        <v>8.6253374619680114E-4</v>
      </c>
    </row>
    <row r="5392" spans="1:3" x14ac:dyDescent="0.3">
      <c r="A5392" s="23" t="s">
        <v>6664</v>
      </c>
      <c r="B5392" s="9">
        <v>-2.6813893139197426E-2</v>
      </c>
      <c r="C5392" s="9">
        <v>-2.6813893139197426E-2</v>
      </c>
    </row>
    <row r="5393" spans="1:3" x14ac:dyDescent="0.3">
      <c r="A5393" s="23" t="s">
        <v>5050</v>
      </c>
      <c r="B5393" s="9">
        <v>8.3230465308279013E-3</v>
      </c>
      <c r="C5393" s="9">
        <v>8.3230465308279013E-3</v>
      </c>
    </row>
    <row r="5394" spans="1:3" x14ac:dyDescent="0.3">
      <c r="A5394" s="23" t="s">
        <v>5051</v>
      </c>
      <c r="B5394" s="9">
        <v>-5.8906278402193158E-3</v>
      </c>
      <c r="C5394" s="9">
        <v>-5.8906278402193158E-3</v>
      </c>
    </row>
    <row r="5395" spans="1:3" x14ac:dyDescent="0.3">
      <c r="A5395" s="23" t="s">
        <v>5052</v>
      </c>
      <c r="B5395" s="9">
        <v>2.977177190766444E-3</v>
      </c>
      <c r="C5395" s="9">
        <v>2.977177190766444E-3</v>
      </c>
    </row>
    <row r="5396" spans="1:3" x14ac:dyDescent="0.3">
      <c r="A5396" s="23" t="s">
        <v>5053</v>
      </c>
      <c r="B5396" s="9">
        <v>1.1875259262752678E-2</v>
      </c>
      <c r="C5396" s="9">
        <v>1.1875259262752678E-2</v>
      </c>
    </row>
    <row r="5397" spans="1:3" x14ac:dyDescent="0.3">
      <c r="A5397" s="23" t="s">
        <v>5054</v>
      </c>
      <c r="B5397" s="9">
        <v>-7.0972618707617705E-3</v>
      </c>
      <c r="C5397" s="9">
        <v>-7.0972618707617705E-3</v>
      </c>
    </row>
    <row r="5398" spans="1:3" x14ac:dyDescent="0.3">
      <c r="A5398" s="23" t="s">
        <v>6665</v>
      </c>
      <c r="B5398" s="9">
        <v>-2.9185762033508783E-2</v>
      </c>
      <c r="C5398" s="9">
        <v>-2.9185762033508783E-2</v>
      </c>
    </row>
    <row r="5399" spans="1:3" x14ac:dyDescent="0.3">
      <c r="A5399" s="23" t="s">
        <v>5055</v>
      </c>
      <c r="B5399" s="9">
        <v>3.4213644523956206E-2</v>
      </c>
      <c r="C5399" s="9">
        <v>3.4213644523956206E-2</v>
      </c>
    </row>
    <row r="5400" spans="1:3" x14ac:dyDescent="0.3">
      <c r="A5400" s="23" t="s">
        <v>5056</v>
      </c>
      <c r="B5400" s="9">
        <v>-1.0631984844743715E-2</v>
      </c>
      <c r="C5400" s="9">
        <v>-1.0631984844743715E-2</v>
      </c>
    </row>
    <row r="5401" spans="1:3" x14ac:dyDescent="0.3">
      <c r="A5401" s="23" t="s">
        <v>5057</v>
      </c>
      <c r="B5401" s="9">
        <v>-5.4694758045354328E-3</v>
      </c>
      <c r="C5401" s="9">
        <v>-5.4694758045354328E-3</v>
      </c>
    </row>
    <row r="5402" spans="1:3" x14ac:dyDescent="0.3">
      <c r="A5402" s="23" t="s">
        <v>5058</v>
      </c>
      <c r="B5402" s="9">
        <v>6.7909163668309659E-3</v>
      </c>
      <c r="C5402" s="9">
        <v>6.7909163668309659E-3</v>
      </c>
    </row>
    <row r="5403" spans="1:3" x14ac:dyDescent="0.3">
      <c r="A5403" s="23" t="s">
        <v>5059</v>
      </c>
      <c r="B5403" s="9">
        <v>6.0890503281892504E-3</v>
      </c>
      <c r="C5403" s="9">
        <v>6.0890503281892504E-3</v>
      </c>
    </row>
    <row r="5404" spans="1:3" x14ac:dyDescent="0.3">
      <c r="A5404" s="23" t="s">
        <v>6670</v>
      </c>
      <c r="B5404" s="9">
        <v>-2.7556978952894523E-2</v>
      </c>
      <c r="C5404" s="9">
        <v>-2.7556978952894523E-2</v>
      </c>
    </row>
    <row r="5405" spans="1:3" x14ac:dyDescent="0.3">
      <c r="A5405" s="23" t="s">
        <v>5060</v>
      </c>
      <c r="B5405" s="9">
        <v>5.0213332081262614E-2</v>
      </c>
      <c r="C5405" s="9">
        <v>5.0213332081262614E-2</v>
      </c>
    </row>
    <row r="5406" spans="1:3" x14ac:dyDescent="0.3">
      <c r="A5406" s="23" t="s">
        <v>5061</v>
      </c>
      <c r="B5406" s="9">
        <v>8.7829590758642228E-3</v>
      </c>
      <c r="C5406" s="9">
        <v>8.7829590758642228E-3</v>
      </c>
    </row>
    <row r="5407" spans="1:3" x14ac:dyDescent="0.3">
      <c r="A5407" s="23" t="s">
        <v>5062</v>
      </c>
      <c r="B5407" s="9">
        <v>4.7685909717580478E-4</v>
      </c>
      <c r="C5407" s="9">
        <v>4.7685909717580478E-4</v>
      </c>
    </row>
    <row r="5408" spans="1:3" x14ac:dyDescent="0.3">
      <c r="A5408" s="23" t="s">
        <v>5063</v>
      </c>
      <c r="B5408" s="9">
        <v>1.0957859092309202E-2</v>
      </c>
      <c r="C5408" s="9">
        <v>1.0957859092309202E-2</v>
      </c>
    </row>
    <row r="5409" spans="1:3" x14ac:dyDescent="0.3">
      <c r="A5409" s="23" t="s">
        <v>6673</v>
      </c>
      <c r="B5409" s="9">
        <v>-2.3216180261606021E-2</v>
      </c>
      <c r="C5409" s="9">
        <v>-2.3216180261606021E-2</v>
      </c>
    </row>
    <row r="5410" spans="1:3" x14ac:dyDescent="0.3">
      <c r="A5410" s="23" t="s">
        <v>5064</v>
      </c>
      <c r="B5410" s="9">
        <v>4.1182289966415306E-2</v>
      </c>
      <c r="C5410" s="9">
        <v>4.1182289966415306E-2</v>
      </c>
    </row>
    <row r="5411" spans="1:3" x14ac:dyDescent="0.3">
      <c r="A5411" s="23" t="s">
        <v>5065</v>
      </c>
      <c r="B5411" s="9">
        <v>-3.6154196998239373E-2</v>
      </c>
      <c r="C5411" s="9">
        <v>-3.6154196998239373E-2</v>
      </c>
    </row>
    <row r="5412" spans="1:3" x14ac:dyDescent="0.3">
      <c r="A5412" s="23" t="s">
        <v>5066</v>
      </c>
      <c r="B5412" s="9">
        <v>-1.9231879948396553E-2</v>
      </c>
      <c r="C5412" s="9">
        <v>-1.9231879948396553E-2</v>
      </c>
    </row>
    <row r="5413" spans="1:3" x14ac:dyDescent="0.3">
      <c r="A5413" s="23" t="s">
        <v>5067</v>
      </c>
      <c r="B5413" s="9">
        <v>-9.6191374035291474E-3</v>
      </c>
      <c r="C5413" s="9">
        <v>-9.6191374035291474E-3</v>
      </c>
    </row>
    <row r="5414" spans="1:3" x14ac:dyDescent="0.3">
      <c r="A5414" s="23" t="s">
        <v>5068</v>
      </c>
      <c r="B5414" s="9">
        <v>-7.436569703595064E-2</v>
      </c>
      <c r="C5414" s="9">
        <v>-7.436569703595064E-2</v>
      </c>
    </row>
    <row r="5415" spans="1:3" x14ac:dyDescent="0.3">
      <c r="A5415" s="23" t="s">
        <v>6675</v>
      </c>
      <c r="B5415" s="9">
        <v>-2.0258244561896361E-2</v>
      </c>
      <c r="C5415" s="9">
        <v>-2.0258244561896361E-2</v>
      </c>
    </row>
    <row r="5416" spans="1:3" x14ac:dyDescent="0.3">
      <c r="A5416" s="23" t="s">
        <v>5069</v>
      </c>
      <c r="B5416" s="9">
        <v>3.4881049675828731E-2</v>
      </c>
      <c r="C5416" s="9">
        <v>3.4881049675828731E-2</v>
      </c>
    </row>
    <row r="5417" spans="1:3" x14ac:dyDescent="0.3">
      <c r="A5417" s="23" t="s">
        <v>5070</v>
      </c>
      <c r="B5417" s="9">
        <v>2.4816312233577536E-2</v>
      </c>
      <c r="C5417" s="9">
        <v>2.4816312233577536E-2</v>
      </c>
    </row>
    <row r="5418" spans="1:3" x14ac:dyDescent="0.3">
      <c r="A5418" s="23" t="s">
        <v>5071</v>
      </c>
      <c r="B5418" s="9">
        <v>1.9884675472264762E-3</v>
      </c>
      <c r="C5418" s="9">
        <v>1.9884675472264762E-3</v>
      </c>
    </row>
    <row r="5419" spans="1:3" x14ac:dyDescent="0.3">
      <c r="A5419" s="23" t="s">
        <v>5072</v>
      </c>
      <c r="B5419" s="9">
        <v>7.1259208899676638E-3</v>
      </c>
      <c r="C5419" s="9">
        <v>7.1259208899676638E-3</v>
      </c>
    </row>
    <row r="5420" spans="1:3" x14ac:dyDescent="0.3">
      <c r="A5420" s="23" t="s">
        <v>5073</v>
      </c>
      <c r="B5420" s="9">
        <v>-8.943793344232745E-3</v>
      </c>
      <c r="C5420" s="9">
        <v>-8.943793344232745E-3</v>
      </c>
    </row>
    <row r="5421" spans="1:3" x14ac:dyDescent="0.3">
      <c r="A5421" s="23" t="s">
        <v>6676</v>
      </c>
      <c r="B5421" s="9">
        <v>-5.4163592035528473E-3</v>
      </c>
      <c r="C5421" s="9">
        <v>-5.4163592035528473E-3</v>
      </c>
    </row>
    <row r="5422" spans="1:3" x14ac:dyDescent="0.3">
      <c r="A5422" s="23" t="s">
        <v>5074</v>
      </c>
      <c r="B5422" s="9">
        <v>-9.5353700827255933E-3</v>
      </c>
      <c r="C5422" s="9">
        <v>-9.5353700827255933E-3</v>
      </c>
    </row>
    <row r="5423" spans="1:3" x14ac:dyDescent="0.3">
      <c r="A5423" s="23" t="s">
        <v>5075</v>
      </c>
      <c r="B5423" s="9">
        <v>-6.0786941451861469E-3</v>
      </c>
      <c r="C5423" s="9">
        <v>-6.0786941451861469E-3</v>
      </c>
    </row>
    <row r="5424" spans="1:3" x14ac:dyDescent="0.3">
      <c r="A5424" s="23" t="s">
        <v>5076</v>
      </c>
      <c r="B5424" s="9">
        <v>-1.1094356466063609E-2</v>
      </c>
      <c r="C5424" s="9">
        <v>-1.1094356466063609E-2</v>
      </c>
    </row>
    <row r="5425" spans="1:3" x14ac:dyDescent="0.3">
      <c r="A5425" s="23" t="s">
        <v>5077</v>
      </c>
      <c r="B5425" s="9">
        <v>-4.7126936509085483E-2</v>
      </c>
      <c r="C5425" s="9">
        <v>-4.7126936509085483E-2</v>
      </c>
    </row>
    <row r="5426" spans="1:3" x14ac:dyDescent="0.3">
      <c r="A5426" s="23" t="s">
        <v>5078</v>
      </c>
      <c r="B5426" s="9">
        <v>-9.8633230571737243E-2</v>
      </c>
      <c r="C5426" s="9">
        <v>-9.8633230571737243E-2</v>
      </c>
    </row>
    <row r="5427" spans="1:3" x14ac:dyDescent="0.3">
      <c r="A5427" s="23" t="s">
        <v>6677</v>
      </c>
      <c r="B5427" s="9">
        <v>3.9998697441797132E-3</v>
      </c>
      <c r="C5427" s="9">
        <v>3.9998697441797132E-3</v>
      </c>
    </row>
    <row r="5428" spans="1:3" x14ac:dyDescent="0.3">
      <c r="A5428" s="23" t="s">
        <v>5079</v>
      </c>
      <c r="B5428" s="9">
        <v>-0.12671147677346434</v>
      </c>
      <c r="C5428" s="9">
        <v>-0.12671147677346434</v>
      </c>
    </row>
    <row r="5429" spans="1:3" x14ac:dyDescent="0.3">
      <c r="A5429" s="23" t="s">
        <v>5080</v>
      </c>
      <c r="B5429" s="9">
        <v>-2.4725252705267761E-2</v>
      </c>
      <c r="C5429" s="9">
        <v>-2.4725252705267761E-2</v>
      </c>
    </row>
    <row r="5430" spans="1:3" x14ac:dyDescent="0.3">
      <c r="A5430" s="23" t="s">
        <v>5081</v>
      </c>
      <c r="B5430" s="9">
        <v>-5.8766552199053024E-2</v>
      </c>
      <c r="C5430" s="9">
        <v>-5.8766552199053024E-2</v>
      </c>
    </row>
    <row r="5431" spans="1:3" x14ac:dyDescent="0.3">
      <c r="A5431" s="23" t="s">
        <v>5082</v>
      </c>
      <c r="B5431" s="9">
        <v>3.0422472797642222E-2</v>
      </c>
      <c r="C5431" s="9">
        <v>3.0422472797642222E-2</v>
      </c>
    </row>
    <row r="5432" spans="1:3" x14ac:dyDescent="0.3">
      <c r="A5432" s="23" t="s">
        <v>5083</v>
      </c>
      <c r="B5432" s="9">
        <v>1.9090978464829027E-2</v>
      </c>
      <c r="C5432" s="9">
        <v>1.9090978464829027E-2</v>
      </c>
    </row>
    <row r="5433" spans="1:3" x14ac:dyDescent="0.3">
      <c r="A5433" s="23" t="s">
        <v>6678</v>
      </c>
      <c r="B5433" s="9">
        <v>-1.2070007849373874E-2</v>
      </c>
      <c r="C5433" s="9">
        <v>-1.2070007849373874E-2</v>
      </c>
    </row>
    <row r="5434" spans="1:3" x14ac:dyDescent="0.3">
      <c r="A5434" s="23" t="s">
        <v>5084</v>
      </c>
      <c r="B5434" s="9">
        <v>8.1433592964296572E-2</v>
      </c>
      <c r="C5434" s="9">
        <v>8.1433592964296572E-2</v>
      </c>
    </row>
    <row r="5435" spans="1:3" x14ac:dyDescent="0.3">
      <c r="A5435" s="23" t="s">
        <v>5085</v>
      </c>
      <c r="B5435" s="9">
        <v>6.7637864430417E-2</v>
      </c>
      <c r="C5435" s="9">
        <v>6.7637864430417E-2</v>
      </c>
    </row>
    <row r="5436" spans="1:3" x14ac:dyDescent="0.3">
      <c r="A5436" s="23" t="s">
        <v>5086</v>
      </c>
      <c r="B5436" s="9">
        <v>3.9130110995289236E-2</v>
      </c>
      <c r="C5436" s="9">
        <v>3.9130110995289236E-2</v>
      </c>
    </row>
    <row r="5437" spans="1:3" x14ac:dyDescent="0.3">
      <c r="A5437" s="23" t="s">
        <v>5087</v>
      </c>
      <c r="B5437" s="9">
        <v>-1.1525187878036454E-2</v>
      </c>
      <c r="C5437" s="9">
        <v>-1.1525187878036454E-2</v>
      </c>
    </row>
    <row r="5438" spans="1:3" x14ac:dyDescent="0.3">
      <c r="A5438" s="23" t="s">
        <v>5088</v>
      </c>
      <c r="B5438" s="9">
        <v>-5.0674072153832437E-3</v>
      </c>
      <c r="C5438" s="9">
        <v>-5.0674072153832437E-3</v>
      </c>
    </row>
    <row r="5439" spans="1:3" x14ac:dyDescent="0.3">
      <c r="A5439" s="23" t="s">
        <v>6680</v>
      </c>
      <c r="B5439" s="9">
        <v>-1.432689262076162E-2</v>
      </c>
      <c r="C5439" s="9">
        <v>-1.432689262076162E-2</v>
      </c>
    </row>
    <row r="5440" spans="1:3" x14ac:dyDescent="0.3">
      <c r="A5440" s="23" t="s">
        <v>5089</v>
      </c>
      <c r="B5440" s="9">
        <v>-1.1611160927678034E-2</v>
      </c>
      <c r="C5440" s="9">
        <v>-1.1611160927678034E-2</v>
      </c>
    </row>
    <row r="5441" spans="1:3" x14ac:dyDescent="0.3">
      <c r="A5441" s="23" t="s">
        <v>5090</v>
      </c>
      <c r="B5441" s="9">
        <v>6.2545608210135364E-4</v>
      </c>
      <c r="C5441" s="9">
        <v>6.2545608210135364E-4</v>
      </c>
    </row>
    <row r="5442" spans="1:3" x14ac:dyDescent="0.3">
      <c r="A5442" s="23" t="s">
        <v>5091</v>
      </c>
      <c r="B5442" s="9">
        <v>-1.1669885416582615E-2</v>
      </c>
      <c r="C5442" s="9">
        <v>-1.1669885416582615E-2</v>
      </c>
    </row>
    <row r="5443" spans="1:3" x14ac:dyDescent="0.3">
      <c r="A5443" s="23" t="s">
        <v>5092</v>
      </c>
      <c r="B5443" s="9">
        <v>4.7963091040165814E-2</v>
      </c>
      <c r="C5443" s="9">
        <v>4.7963091040165814E-2</v>
      </c>
    </row>
    <row r="5444" spans="1:3" x14ac:dyDescent="0.3">
      <c r="A5444" s="23" t="s">
        <v>5093</v>
      </c>
      <c r="B5444" s="9">
        <v>-1.2064986440391898E-2</v>
      </c>
      <c r="C5444" s="9">
        <v>-1.2064986440391898E-2</v>
      </c>
    </row>
    <row r="5445" spans="1:3" x14ac:dyDescent="0.3">
      <c r="A5445" s="23" t="s">
        <v>6682</v>
      </c>
      <c r="B5445" s="9">
        <v>-1.4824194686612297E-2</v>
      </c>
      <c r="C5445" s="9">
        <v>-1.4824194686612297E-2</v>
      </c>
    </row>
    <row r="5446" spans="1:3" x14ac:dyDescent="0.3">
      <c r="A5446" s="23" t="s">
        <v>5094</v>
      </c>
      <c r="B5446" s="9">
        <v>5.8022153273666256E-2</v>
      </c>
      <c r="C5446" s="9">
        <v>5.8022153273666256E-2</v>
      </c>
    </row>
    <row r="5447" spans="1:3" x14ac:dyDescent="0.3">
      <c r="A5447" s="23" t="s">
        <v>5095</v>
      </c>
      <c r="B5447" s="9">
        <v>2.2602734415784354E-2</v>
      </c>
      <c r="C5447" s="9">
        <v>2.2602734415784354E-2</v>
      </c>
    </row>
    <row r="5448" spans="1:3" x14ac:dyDescent="0.3">
      <c r="A5448" s="23" t="s">
        <v>5096</v>
      </c>
      <c r="B5448" s="9">
        <v>-1.2329667166657562E-2</v>
      </c>
      <c r="C5448" s="9">
        <v>-1.2329667166657562E-2</v>
      </c>
    </row>
    <row r="5449" spans="1:3" x14ac:dyDescent="0.3">
      <c r="A5449" s="23" t="s">
        <v>5097</v>
      </c>
      <c r="B5449" s="9">
        <v>5.9273835260419586E-2</v>
      </c>
      <c r="C5449" s="9">
        <v>5.9273835260419586E-2</v>
      </c>
    </row>
    <row r="5450" spans="1:3" x14ac:dyDescent="0.3">
      <c r="A5450" s="23" t="s">
        <v>6684</v>
      </c>
      <c r="B5450" s="9">
        <v>-4.5992240368379858E-2</v>
      </c>
      <c r="C5450" s="9">
        <v>-4.5992240368379858E-2</v>
      </c>
    </row>
    <row r="5451" spans="1:3" x14ac:dyDescent="0.3">
      <c r="A5451" s="23" t="s">
        <v>5098</v>
      </c>
      <c r="B5451" s="9">
        <v>1.3858489514780463E-2</v>
      </c>
      <c r="C5451" s="9">
        <v>1.3858489514780463E-2</v>
      </c>
    </row>
    <row r="5452" spans="1:3" x14ac:dyDescent="0.3">
      <c r="A5452" s="23" t="s">
        <v>5099</v>
      </c>
      <c r="B5452" s="9">
        <v>3.5580883171516191E-2</v>
      </c>
      <c r="C5452" s="9">
        <v>3.5580883171516191E-2</v>
      </c>
    </row>
    <row r="5453" spans="1:3" x14ac:dyDescent="0.3">
      <c r="A5453" s="23" t="s">
        <v>5100</v>
      </c>
      <c r="B5453" s="9">
        <v>-4.286414510261561E-2</v>
      </c>
      <c r="C5453" s="9">
        <v>-4.286414510261561E-2</v>
      </c>
    </row>
    <row r="5454" spans="1:3" x14ac:dyDescent="0.3">
      <c r="A5454" s="23" t="s">
        <v>5101</v>
      </c>
      <c r="B5454" s="9">
        <v>6.9078395765461804E-3</v>
      </c>
      <c r="C5454" s="9">
        <v>6.9078395765461804E-3</v>
      </c>
    </row>
    <row r="5455" spans="1:3" x14ac:dyDescent="0.3">
      <c r="A5455" s="23" t="s">
        <v>5102</v>
      </c>
      <c r="B5455" s="9">
        <v>-2.2211182964427225E-2</v>
      </c>
      <c r="C5455" s="9">
        <v>-2.2211182964427225E-2</v>
      </c>
    </row>
    <row r="5456" spans="1:3" x14ac:dyDescent="0.3">
      <c r="A5456" s="23" t="s">
        <v>6685</v>
      </c>
      <c r="B5456" s="9">
        <v>-2.4812596752606154E-2</v>
      </c>
      <c r="C5456" s="9">
        <v>-2.4812596752606154E-2</v>
      </c>
    </row>
    <row r="5457" spans="1:3" x14ac:dyDescent="0.3">
      <c r="A5457" s="23" t="s">
        <v>5103</v>
      </c>
      <c r="B5457" s="9">
        <v>4.2884804787828711E-2</v>
      </c>
      <c r="C5457" s="9">
        <v>4.2884804787828711E-2</v>
      </c>
    </row>
    <row r="5458" spans="1:3" x14ac:dyDescent="0.3">
      <c r="A5458" s="23" t="s">
        <v>5104</v>
      </c>
      <c r="B5458" s="9">
        <v>-4.8805874718280393E-2</v>
      </c>
      <c r="C5458" s="9">
        <v>-4.8805874718280393E-2</v>
      </c>
    </row>
    <row r="5459" spans="1:3" x14ac:dyDescent="0.3">
      <c r="A5459" s="23" t="s">
        <v>5105</v>
      </c>
      <c r="B5459" s="9">
        <v>3.4055504412495378E-2</v>
      </c>
      <c r="C5459" s="9">
        <v>3.4055504412495378E-2</v>
      </c>
    </row>
    <row r="5460" spans="1:3" x14ac:dyDescent="0.3">
      <c r="A5460" s="23" t="s">
        <v>5106</v>
      </c>
      <c r="B5460" s="9">
        <v>1.3383896711228322E-3</v>
      </c>
      <c r="C5460" s="9">
        <v>1.3383896711228322E-3</v>
      </c>
    </row>
    <row r="5461" spans="1:3" x14ac:dyDescent="0.3">
      <c r="A5461" s="23" t="s">
        <v>5107</v>
      </c>
      <c r="B5461" s="9">
        <v>-5.1722601818447872E-3</v>
      </c>
      <c r="C5461" s="9">
        <v>-5.1722601818447872E-3</v>
      </c>
    </row>
    <row r="5462" spans="1:3" x14ac:dyDescent="0.3">
      <c r="A5462" s="23" t="s">
        <v>6686</v>
      </c>
      <c r="B5462" s="9">
        <v>-1.6459948829091877E-2</v>
      </c>
      <c r="C5462" s="9">
        <v>-1.6459948829091877E-2</v>
      </c>
    </row>
    <row r="5463" spans="1:3" x14ac:dyDescent="0.3">
      <c r="A5463" s="23" t="s">
        <v>5108</v>
      </c>
      <c r="B5463" s="9">
        <v>1.0681441578147571E-2</v>
      </c>
      <c r="C5463" s="9">
        <v>1.0681441578147571E-2</v>
      </c>
    </row>
    <row r="5464" spans="1:3" x14ac:dyDescent="0.3">
      <c r="A5464" s="23" t="s">
        <v>5109</v>
      </c>
      <c r="B5464" s="9">
        <v>4.4331724761359605E-3</v>
      </c>
      <c r="C5464" s="9">
        <v>4.4331724761359605E-3</v>
      </c>
    </row>
    <row r="5465" spans="1:3" x14ac:dyDescent="0.3">
      <c r="A5465" s="23" t="s">
        <v>5110</v>
      </c>
      <c r="B5465" s="9">
        <v>1.0251810983103753E-3</v>
      </c>
      <c r="C5465" s="9">
        <v>1.0251810983103753E-3</v>
      </c>
    </row>
    <row r="5466" spans="1:3" x14ac:dyDescent="0.3">
      <c r="A5466" s="23" t="s">
        <v>5111</v>
      </c>
      <c r="B5466" s="9">
        <v>-1.8355068406724805E-2</v>
      </c>
      <c r="C5466" s="9">
        <v>-1.8355068406724805E-2</v>
      </c>
    </row>
    <row r="5467" spans="1:3" x14ac:dyDescent="0.3">
      <c r="A5467" s="23" t="s">
        <v>5112</v>
      </c>
      <c r="B5467" s="9">
        <v>-1.2400876177186954E-3</v>
      </c>
      <c r="C5467" s="9">
        <v>-1.2400876177186954E-3</v>
      </c>
    </row>
    <row r="5468" spans="1:3" x14ac:dyDescent="0.3">
      <c r="A5468" s="23" t="s">
        <v>6687</v>
      </c>
      <c r="B5468" s="9">
        <v>-2.2588636279061339E-2</v>
      </c>
      <c r="C5468" s="9">
        <v>-2.2588636279061339E-2</v>
      </c>
    </row>
    <row r="5469" spans="1:3" x14ac:dyDescent="0.3">
      <c r="A5469" s="23" t="s">
        <v>5113</v>
      </c>
      <c r="B5469" s="9">
        <v>1.109387934889111E-2</v>
      </c>
      <c r="C5469" s="9">
        <v>1.109387934889111E-2</v>
      </c>
    </row>
    <row r="5470" spans="1:3" x14ac:dyDescent="0.3">
      <c r="A5470" s="23" t="s">
        <v>5114</v>
      </c>
      <c r="B5470" s="9">
        <v>1.9754697879361412E-2</v>
      </c>
      <c r="C5470" s="9">
        <v>1.9754697879361412E-2</v>
      </c>
    </row>
    <row r="5471" spans="1:3" x14ac:dyDescent="0.3">
      <c r="A5471" s="23" t="s">
        <v>5115</v>
      </c>
      <c r="B5471" s="9">
        <v>-5.5207492540828348E-3</v>
      </c>
      <c r="C5471" s="9">
        <v>-5.5207492540828348E-3</v>
      </c>
    </row>
    <row r="5472" spans="1:3" x14ac:dyDescent="0.3">
      <c r="A5472" s="23" t="s">
        <v>5116</v>
      </c>
      <c r="B5472" s="9">
        <v>3.6200154010530193E-2</v>
      </c>
      <c r="C5472" s="9">
        <v>3.6200154010530193E-2</v>
      </c>
    </row>
    <row r="5473" spans="1:3" x14ac:dyDescent="0.3">
      <c r="A5473" s="23" t="s">
        <v>5117</v>
      </c>
      <c r="B5473" s="9">
        <v>1.1739862572970921E-2</v>
      </c>
      <c r="C5473" s="9">
        <v>1.1739862572970921E-2</v>
      </c>
    </row>
    <row r="5474" spans="1:3" x14ac:dyDescent="0.3">
      <c r="A5474" s="23" t="s">
        <v>6688</v>
      </c>
      <c r="B5474" s="9">
        <v>-1.5831134998897115E-2</v>
      </c>
      <c r="C5474" s="9">
        <v>-1.5831134998897115E-2</v>
      </c>
    </row>
    <row r="5475" spans="1:3" x14ac:dyDescent="0.3">
      <c r="A5475" s="23" t="s">
        <v>5118</v>
      </c>
      <c r="B5475" s="9">
        <v>1.060269037320646E-2</v>
      </c>
      <c r="C5475" s="9">
        <v>1.060269037320646E-2</v>
      </c>
    </row>
    <row r="5476" spans="1:3" x14ac:dyDescent="0.3">
      <c r="A5476" s="23" t="s">
        <v>5119</v>
      </c>
      <c r="B5476" s="9">
        <v>3.6752151499931953E-3</v>
      </c>
      <c r="C5476" s="9">
        <v>3.6752151499931953E-3</v>
      </c>
    </row>
    <row r="5477" spans="1:3" x14ac:dyDescent="0.3">
      <c r="A5477" s="23" t="s">
        <v>5120</v>
      </c>
      <c r="B5477" s="9">
        <v>-4.1121553273514655E-3</v>
      </c>
      <c r="C5477" s="9">
        <v>-4.1121553273514655E-3</v>
      </c>
    </row>
    <row r="5478" spans="1:3" x14ac:dyDescent="0.3">
      <c r="A5478" s="23" t="s">
        <v>5121</v>
      </c>
      <c r="B5478" s="9">
        <v>2.7525520905534947E-2</v>
      </c>
      <c r="C5478" s="9">
        <v>2.7525520905534947E-2</v>
      </c>
    </row>
    <row r="5479" spans="1:3" x14ac:dyDescent="0.3">
      <c r="A5479" s="23" t="s">
        <v>5122</v>
      </c>
      <c r="B5479" s="9">
        <v>5.3050132168117783E-2</v>
      </c>
      <c r="C5479" s="9">
        <v>5.3050132168117783E-2</v>
      </c>
    </row>
    <row r="5480" spans="1:3" x14ac:dyDescent="0.3">
      <c r="A5480" s="23" t="s">
        <v>6690</v>
      </c>
      <c r="B5480" s="9">
        <v>-1.210339907415664E-3</v>
      </c>
      <c r="C5480" s="9">
        <v>-1.210339907415664E-3</v>
      </c>
    </row>
    <row r="5481" spans="1:3" x14ac:dyDescent="0.3">
      <c r="A5481" s="23" t="s">
        <v>5123</v>
      </c>
      <c r="B5481" s="9">
        <v>2.4383115239730607E-2</v>
      </c>
      <c r="C5481" s="9">
        <v>2.4383115239730607E-2</v>
      </c>
    </row>
    <row r="5482" spans="1:3" x14ac:dyDescent="0.3">
      <c r="A5482" s="23" t="s">
        <v>5124</v>
      </c>
      <c r="B5482" s="9">
        <v>2.2757972038835329E-2</v>
      </c>
      <c r="C5482" s="9">
        <v>2.2757972038835329E-2</v>
      </c>
    </row>
    <row r="5483" spans="1:3" x14ac:dyDescent="0.3">
      <c r="A5483" s="23" t="s">
        <v>5125</v>
      </c>
      <c r="B5483" s="9">
        <v>7.0171879412378605E-3</v>
      </c>
      <c r="C5483" s="9">
        <v>7.0171879412378605E-3</v>
      </c>
    </row>
    <row r="5484" spans="1:3" x14ac:dyDescent="0.3">
      <c r="A5484" s="23" t="s">
        <v>5126</v>
      </c>
      <c r="B5484" s="9">
        <v>-3.5758807525589083E-2</v>
      </c>
      <c r="C5484" s="9">
        <v>-3.5758807525589083E-2</v>
      </c>
    </row>
    <row r="5485" spans="1:3" x14ac:dyDescent="0.3">
      <c r="A5485" s="23" t="s">
        <v>5127</v>
      </c>
      <c r="B5485" s="9">
        <v>2.0566133513452836E-2</v>
      </c>
      <c r="C5485" s="9">
        <v>2.0566133513452836E-2</v>
      </c>
    </row>
    <row r="5486" spans="1:3" x14ac:dyDescent="0.3">
      <c r="A5486" s="23" t="s">
        <v>6692</v>
      </c>
      <c r="B5486" s="9">
        <v>-2.1699149723487972E-2</v>
      </c>
      <c r="C5486" s="9">
        <v>-2.1699149723487972E-2</v>
      </c>
    </row>
    <row r="5487" spans="1:3" x14ac:dyDescent="0.3">
      <c r="A5487" s="23" t="s">
        <v>5128</v>
      </c>
      <c r="B5487" s="9">
        <v>1.6917643893954521E-2</v>
      </c>
      <c r="C5487" s="9">
        <v>1.6917643893954521E-2</v>
      </c>
    </row>
    <row r="5488" spans="1:3" x14ac:dyDescent="0.3">
      <c r="A5488" s="23" t="s">
        <v>5129</v>
      </c>
      <c r="B5488" s="9">
        <v>9.2089855286756721E-3</v>
      </c>
      <c r="C5488" s="9">
        <v>9.2089855286756721E-3</v>
      </c>
    </row>
    <row r="5489" spans="1:3" x14ac:dyDescent="0.3">
      <c r="A5489" s="23" t="s">
        <v>5130</v>
      </c>
      <c r="B5489" s="9">
        <v>1.1857195513509685E-2</v>
      </c>
      <c r="C5489" s="9">
        <v>1.1857195513509685E-2</v>
      </c>
    </row>
    <row r="5490" spans="1:3" x14ac:dyDescent="0.3">
      <c r="A5490" s="23" t="s">
        <v>5131</v>
      </c>
      <c r="B5490" s="9">
        <v>2.8299715112059868E-2</v>
      </c>
      <c r="C5490" s="9">
        <v>2.8299715112059868E-2</v>
      </c>
    </row>
    <row r="5491" spans="1:3" x14ac:dyDescent="0.3">
      <c r="A5491" s="23" t="s">
        <v>6693</v>
      </c>
      <c r="B5491" s="9">
        <v>-8.9519434070747458E-3</v>
      </c>
      <c r="C5491" s="9">
        <v>-8.9519434070747458E-3</v>
      </c>
    </row>
    <row r="5492" spans="1:3" x14ac:dyDescent="0.3">
      <c r="A5492" s="23" t="s">
        <v>5132</v>
      </c>
      <c r="B5492" s="9">
        <v>3.4716577442260275E-2</v>
      </c>
      <c r="C5492" s="9">
        <v>3.4716577442260275E-2</v>
      </c>
    </row>
    <row r="5493" spans="1:3" x14ac:dyDescent="0.3">
      <c r="A5493" s="23" t="s">
        <v>5133</v>
      </c>
      <c r="B5493" s="9">
        <v>-2.4969236692299262E-2</v>
      </c>
      <c r="C5493" s="9">
        <v>-2.4969236692299262E-2</v>
      </c>
    </row>
    <row r="5494" spans="1:3" x14ac:dyDescent="0.3">
      <c r="A5494" s="23" t="s">
        <v>5134</v>
      </c>
      <c r="B5494" s="9">
        <v>-1.532944960362786E-2</v>
      </c>
      <c r="C5494" s="9">
        <v>-1.532944960362786E-2</v>
      </c>
    </row>
    <row r="5495" spans="1:3" x14ac:dyDescent="0.3">
      <c r="A5495" s="23" t="s">
        <v>5135</v>
      </c>
      <c r="B5495" s="9">
        <v>6.5450877425494514E-3</v>
      </c>
      <c r="C5495" s="9">
        <v>6.5450877425494514E-3</v>
      </c>
    </row>
    <row r="5496" spans="1:3" x14ac:dyDescent="0.3">
      <c r="A5496" s="23" t="s">
        <v>5136</v>
      </c>
      <c r="B5496" s="9">
        <v>-2.5727852292647884E-2</v>
      </c>
      <c r="C5496" s="9">
        <v>-2.5727852292647884E-2</v>
      </c>
    </row>
    <row r="5497" spans="1:3" x14ac:dyDescent="0.3">
      <c r="A5497" s="23" t="s">
        <v>6694</v>
      </c>
      <c r="B5497" s="9">
        <v>-3.5973494644948145E-2</v>
      </c>
      <c r="C5497" s="9">
        <v>-3.5973494644948145E-2</v>
      </c>
    </row>
    <row r="5498" spans="1:3" x14ac:dyDescent="0.3">
      <c r="A5498" s="23" t="s">
        <v>5137</v>
      </c>
      <c r="B5498" s="9">
        <v>6.0524246748178981E-2</v>
      </c>
      <c r="C5498" s="9">
        <v>6.0524246748178981E-2</v>
      </c>
    </row>
    <row r="5499" spans="1:3" x14ac:dyDescent="0.3">
      <c r="A5499" s="23" t="s">
        <v>5138</v>
      </c>
      <c r="B5499" s="9">
        <v>-7.6311634302137412E-3</v>
      </c>
      <c r="C5499" s="9">
        <v>-7.6311634302137412E-3</v>
      </c>
    </row>
    <row r="5500" spans="1:3" x14ac:dyDescent="0.3">
      <c r="A5500" s="23" t="s">
        <v>5139</v>
      </c>
      <c r="B5500" s="9">
        <v>-2.2683094625347467E-3</v>
      </c>
      <c r="C5500" s="9">
        <v>-2.2683094625347467E-3</v>
      </c>
    </row>
    <row r="5501" spans="1:3" x14ac:dyDescent="0.3">
      <c r="A5501" s="23" t="s">
        <v>5140</v>
      </c>
      <c r="B5501" s="9">
        <v>5.3923020926159252E-3</v>
      </c>
      <c r="C5501" s="9">
        <v>5.3923020926159252E-3</v>
      </c>
    </row>
    <row r="5502" spans="1:3" x14ac:dyDescent="0.3">
      <c r="A5502" s="23" t="s">
        <v>5141</v>
      </c>
      <c r="B5502" s="9">
        <v>-2.3175882256729785E-2</v>
      </c>
      <c r="C5502" s="9">
        <v>-2.3175882256729785E-2</v>
      </c>
    </row>
    <row r="5503" spans="1:3" x14ac:dyDescent="0.3">
      <c r="A5503" s="23" t="s">
        <v>5142</v>
      </c>
      <c r="B5503" s="9">
        <v>-5.3530659546014107E-3</v>
      </c>
      <c r="C5503" s="9">
        <v>-5.3530659546014107E-3</v>
      </c>
    </row>
    <row r="5504" spans="1:3" x14ac:dyDescent="0.3">
      <c r="A5504" s="23" t="s">
        <v>5143</v>
      </c>
      <c r="B5504" s="9">
        <v>1.3684163743405345E-2</v>
      </c>
      <c r="C5504" s="9">
        <v>1.3684163743405345E-2</v>
      </c>
    </row>
    <row r="5505" spans="1:3" x14ac:dyDescent="0.3">
      <c r="A5505" s="23" t="s">
        <v>5144</v>
      </c>
      <c r="B5505" s="9">
        <v>8.1539916880752177E-3</v>
      </c>
      <c r="C5505" s="9">
        <v>8.1539916880752177E-3</v>
      </c>
    </row>
    <row r="5506" spans="1:3" x14ac:dyDescent="0.3">
      <c r="A5506" s="23" t="s">
        <v>5145</v>
      </c>
      <c r="B5506" s="9">
        <v>-1.4505652969786047E-2</v>
      </c>
      <c r="C5506" s="9">
        <v>-1.4505652969786047E-2</v>
      </c>
    </row>
    <row r="5507" spans="1:3" x14ac:dyDescent="0.3">
      <c r="A5507" s="23" t="s">
        <v>5146</v>
      </c>
      <c r="B5507" s="9">
        <v>2.0012631577808044E-2</v>
      </c>
      <c r="C5507" s="9">
        <v>2.0012631577808044E-2</v>
      </c>
    </row>
    <row r="5508" spans="1:3" x14ac:dyDescent="0.3">
      <c r="A5508" s="23" t="s">
        <v>6696</v>
      </c>
      <c r="B5508" s="9">
        <v>-3.3005212409737222E-2</v>
      </c>
      <c r="C5508" s="9">
        <v>-3.3005212409737222E-2</v>
      </c>
    </row>
    <row r="5509" spans="1:3" x14ac:dyDescent="0.3">
      <c r="A5509" s="23" t="s">
        <v>5147</v>
      </c>
      <c r="B5509" s="9">
        <v>3.5264006529212626E-2</v>
      </c>
      <c r="C5509" s="9">
        <v>3.5264006529212626E-2</v>
      </c>
    </row>
    <row r="5510" spans="1:3" x14ac:dyDescent="0.3">
      <c r="A5510" s="23" t="s">
        <v>5148</v>
      </c>
      <c r="B5510" s="9">
        <v>8.3986906074909155E-3</v>
      </c>
      <c r="C5510" s="9">
        <v>8.3986906074909155E-3</v>
      </c>
    </row>
    <row r="5511" spans="1:3" x14ac:dyDescent="0.3">
      <c r="A5511" s="23" t="s">
        <v>5149</v>
      </c>
      <c r="B5511" s="9">
        <v>-2.3281931103852373E-2</v>
      </c>
      <c r="C5511" s="9">
        <v>-2.3281931103852373E-2</v>
      </c>
    </row>
    <row r="5512" spans="1:3" x14ac:dyDescent="0.3">
      <c r="A5512" s="23" t="s">
        <v>5150</v>
      </c>
      <c r="B5512" s="9">
        <v>1.1654827684242083E-2</v>
      </c>
      <c r="C5512" s="9">
        <v>1.1654827684242083E-2</v>
      </c>
    </row>
    <row r="5513" spans="1:3" x14ac:dyDescent="0.3">
      <c r="A5513" s="23" t="s">
        <v>5151</v>
      </c>
      <c r="B5513" s="9">
        <v>5.750076299269229E-3</v>
      </c>
      <c r="C5513" s="9">
        <v>5.750076299269229E-3</v>
      </c>
    </row>
    <row r="5514" spans="1:3" x14ac:dyDescent="0.3">
      <c r="A5514" s="23" t="s">
        <v>6697</v>
      </c>
      <c r="B5514" s="9">
        <v>-3.583987371099167E-2</v>
      </c>
      <c r="C5514" s="9">
        <v>-3.583987371099167E-2</v>
      </c>
    </row>
    <row r="5515" spans="1:3" x14ac:dyDescent="0.3">
      <c r="A5515" s="23" t="s">
        <v>5152</v>
      </c>
      <c r="B5515" s="9">
        <v>3.019757926136326E-2</v>
      </c>
      <c r="C5515" s="9">
        <v>3.019757926136326E-2</v>
      </c>
    </row>
    <row r="5516" spans="1:3" x14ac:dyDescent="0.3">
      <c r="A5516" s="23" t="s">
        <v>5153</v>
      </c>
      <c r="B5516" s="9">
        <v>3.0462979639042483E-2</v>
      </c>
      <c r="C5516" s="9">
        <v>3.0462979639042483E-2</v>
      </c>
    </row>
    <row r="5517" spans="1:3" x14ac:dyDescent="0.3">
      <c r="A5517" s="23" t="s">
        <v>5154</v>
      </c>
      <c r="B5517" s="9">
        <v>-1.6071162876215777E-2</v>
      </c>
      <c r="C5517" s="9">
        <v>-1.6071162876215777E-2</v>
      </c>
    </row>
    <row r="5518" spans="1:3" x14ac:dyDescent="0.3">
      <c r="A5518" s="23" t="s">
        <v>5155</v>
      </c>
      <c r="B5518" s="9">
        <v>7.3035519148432655E-3</v>
      </c>
      <c r="C5518" s="9">
        <v>7.3035519148432655E-3</v>
      </c>
    </row>
    <row r="5519" spans="1:3" x14ac:dyDescent="0.3">
      <c r="A5519" s="23" t="s">
        <v>6699</v>
      </c>
      <c r="B5519" s="9">
        <v>-3.3894278392994116E-2</v>
      </c>
      <c r="C5519" s="9">
        <v>-3.3894278392994116E-2</v>
      </c>
    </row>
    <row r="5520" spans="1:3" x14ac:dyDescent="0.3">
      <c r="A5520" s="23" t="s">
        <v>5156</v>
      </c>
      <c r="B5520" s="9">
        <v>4.8343278590682756E-2</v>
      </c>
      <c r="C5520" s="9">
        <v>4.8343278590682756E-2</v>
      </c>
    </row>
    <row r="5521" spans="1:3" x14ac:dyDescent="0.3">
      <c r="A5521" s="23" t="s">
        <v>5157</v>
      </c>
      <c r="B5521" s="9">
        <v>6.5791415080345269E-3</v>
      </c>
      <c r="C5521" s="9">
        <v>6.5791415080345269E-3</v>
      </c>
    </row>
    <row r="5522" spans="1:3" x14ac:dyDescent="0.3">
      <c r="A5522" s="23" t="s">
        <v>5158</v>
      </c>
      <c r="B5522" s="9">
        <v>2.2717227980396496E-2</v>
      </c>
      <c r="C5522" s="9">
        <v>2.2717227980396496E-2</v>
      </c>
    </row>
    <row r="5523" spans="1:3" x14ac:dyDescent="0.3">
      <c r="A5523" s="23" t="s">
        <v>5159</v>
      </c>
      <c r="B5523" s="9">
        <v>-9.2797501702798543E-3</v>
      </c>
      <c r="C5523" s="9">
        <v>-9.2797501702798543E-3</v>
      </c>
    </row>
    <row r="5524" spans="1:3" x14ac:dyDescent="0.3">
      <c r="A5524" s="23" t="s">
        <v>5160</v>
      </c>
      <c r="B5524" s="9">
        <v>4.3209786875356582E-3</v>
      </c>
      <c r="C5524" s="9">
        <v>4.3209786875356582E-3</v>
      </c>
    </row>
    <row r="5525" spans="1:3" x14ac:dyDescent="0.3">
      <c r="A5525" s="23" t="s">
        <v>6700</v>
      </c>
      <c r="B5525" s="9">
        <v>-2.8086821310208371E-2</v>
      </c>
      <c r="C5525" s="9">
        <v>-2.8086821310208371E-2</v>
      </c>
    </row>
    <row r="5526" spans="1:3" x14ac:dyDescent="0.3">
      <c r="A5526" s="23" t="s">
        <v>5161</v>
      </c>
      <c r="B5526" s="9">
        <v>6.3272590803480772E-2</v>
      </c>
      <c r="C5526" s="9">
        <v>6.3272590803480772E-2</v>
      </c>
    </row>
    <row r="5527" spans="1:3" x14ac:dyDescent="0.3">
      <c r="A5527" s="23" t="s">
        <v>5162</v>
      </c>
      <c r="B5527" s="9">
        <v>-1.5098722714230886E-2</v>
      </c>
      <c r="C5527" s="9">
        <v>-1.5098722714230886E-2</v>
      </c>
    </row>
    <row r="5528" spans="1:3" x14ac:dyDescent="0.3">
      <c r="A5528" s="23" t="s">
        <v>5163</v>
      </c>
      <c r="B5528" s="9">
        <v>1.3236068384213132E-2</v>
      </c>
      <c r="C5528" s="9">
        <v>1.3236068384213132E-2</v>
      </c>
    </row>
    <row r="5529" spans="1:3" x14ac:dyDescent="0.3">
      <c r="A5529" s="23" t="s">
        <v>5164</v>
      </c>
      <c r="B5529" s="9">
        <v>-8.7220598760650581E-3</v>
      </c>
      <c r="C5529" s="9">
        <v>-8.7220598760650581E-3</v>
      </c>
    </row>
    <row r="5530" spans="1:3" x14ac:dyDescent="0.3">
      <c r="A5530" s="23" t="s">
        <v>5165</v>
      </c>
      <c r="B5530" s="9">
        <v>1.2786011413929368E-2</v>
      </c>
      <c r="C5530" s="9">
        <v>1.2786011413929368E-2</v>
      </c>
    </row>
    <row r="5531" spans="1:3" x14ac:dyDescent="0.3">
      <c r="A5531" s="23" t="s">
        <v>5166</v>
      </c>
      <c r="B5531" s="9">
        <v>2.0889498053594566E-2</v>
      </c>
      <c r="C5531" s="9">
        <v>2.0889498053594566E-2</v>
      </c>
    </row>
    <row r="5532" spans="1:3" x14ac:dyDescent="0.3">
      <c r="A5532" s="23" t="s">
        <v>5167</v>
      </c>
      <c r="B5532" s="9">
        <v>6.3679775720751536E-2</v>
      </c>
      <c r="C5532" s="9">
        <v>6.3679775720751536E-2</v>
      </c>
    </row>
    <row r="5533" spans="1:3" x14ac:dyDescent="0.3">
      <c r="A5533" s="23" t="s">
        <v>5168</v>
      </c>
      <c r="B5533" s="9">
        <v>7.205643912575975E-2</v>
      </c>
      <c r="C5533" s="9">
        <v>7.205643912575975E-2</v>
      </c>
    </row>
    <row r="5534" spans="1:3" x14ac:dyDescent="0.3">
      <c r="A5534" s="23" t="s">
        <v>5169</v>
      </c>
      <c r="B5534" s="9">
        <v>-5.0681798154890165E-3</v>
      </c>
      <c r="C5534" s="9">
        <v>-5.0681798154890165E-3</v>
      </c>
    </row>
    <row r="5535" spans="1:3" x14ac:dyDescent="0.3">
      <c r="A5535" s="23" t="s">
        <v>5170</v>
      </c>
      <c r="B5535" s="9">
        <v>-5.1362046142645378E-3</v>
      </c>
      <c r="C5535" s="9">
        <v>-5.1362046142645378E-3</v>
      </c>
    </row>
    <row r="5536" spans="1:3" x14ac:dyDescent="0.3">
      <c r="A5536" s="23" t="s">
        <v>6702</v>
      </c>
      <c r="B5536" s="9">
        <v>-1.3470363239968077E-2</v>
      </c>
      <c r="C5536" s="9">
        <v>-1.3470363239968077E-2</v>
      </c>
    </row>
    <row r="5537" spans="1:3" x14ac:dyDescent="0.3">
      <c r="A5537" s="23" t="s">
        <v>5171</v>
      </c>
      <c r="B5537" s="9">
        <v>8.2215581799972168E-2</v>
      </c>
      <c r="C5537" s="9">
        <v>8.2215581799972168E-2</v>
      </c>
    </row>
    <row r="5538" spans="1:3" x14ac:dyDescent="0.3">
      <c r="A5538" s="23" t="s">
        <v>5172</v>
      </c>
      <c r="B5538" s="9">
        <v>-7.4752656911755274E-3</v>
      </c>
      <c r="C5538" s="9">
        <v>-7.4752656911755274E-3</v>
      </c>
    </row>
    <row r="5539" spans="1:3" x14ac:dyDescent="0.3">
      <c r="A5539" s="23" t="s">
        <v>5173</v>
      </c>
      <c r="B5539" s="9">
        <v>2.6167646364685798E-3</v>
      </c>
      <c r="C5539" s="9">
        <v>2.6167646364685798E-3</v>
      </c>
    </row>
    <row r="5540" spans="1:3" x14ac:dyDescent="0.3">
      <c r="A5540" s="23" t="s">
        <v>5174</v>
      </c>
      <c r="B5540" s="9">
        <v>-3.8547805573513012E-2</v>
      </c>
      <c r="C5540" s="9">
        <v>-3.8547805573513012E-2</v>
      </c>
    </row>
    <row r="5541" spans="1:3" x14ac:dyDescent="0.3">
      <c r="A5541" s="23" t="s">
        <v>5175</v>
      </c>
      <c r="B5541" s="9">
        <v>3.40634041461364E-2</v>
      </c>
      <c r="C5541" s="9">
        <v>3.40634041461364E-2</v>
      </c>
    </row>
    <row r="5542" spans="1:3" x14ac:dyDescent="0.3">
      <c r="A5542" s="23" t="s">
        <v>6703</v>
      </c>
      <c r="B5542" s="9">
        <v>-1.5714265477940022E-2</v>
      </c>
      <c r="C5542" s="9">
        <v>-1.5714265477940022E-2</v>
      </c>
    </row>
    <row r="5543" spans="1:3" x14ac:dyDescent="0.3">
      <c r="A5543" s="23" t="s">
        <v>5176</v>
      </c>
      <c r="B5543" s="9">
        <v>2.3124495340773384E-2</v>
      </c>
      <c r="C5543" s="9">
        <v>2.3124495340773384E-2</v>
      </c>
    </row>
    <row r="5544" spans="1:3" x14ac:dyDescent="0.3">
      <c r="A5544" s="23" t="s">
        <v>5177</v>
      </c>
      <c r="B5544" s="9">
        <v>6.2255922728497858E-2</v>
      </c>
      <c r="C5544" s="9">
        <v>6.2255922728497858E-2</v>
      </c>
    </row>
    <row r="5545" spans="1:3" x14ac:dyDescent="0.3">
      <c r="A5545" s="23" t="s">
        <v>5178</v>
      </c>
      <c r="B5545" s="9">
        <v>3.2878374206185473E-2</v>
      </c>
      <c r="C5545" s="9">
        <v>3.2878374206185473E-2</v>
      </c>
    </row>
    <row r="5546" spans="1:3" x14ac:dyDescent="0.3">
      <c r="A5546" s="23" t="s">
        <v>5179</v>
      </c>
      <c r="B5546" s="9">
        <v>5.4284472737813873E-2</v>
      </c>
      <c r="C5546" s="9">
        <v>5.4284472737813873E-2</v>
      </c>
    </row>
    <row r="5547" spans="1:3" x14ac:dyDescent="0.3">
      <c r="A5547" s="23" t="s">
        <v>5180</v>
      </c>
      <c r="B5547" s="9">
        <v>-3.1078776306381017E-2</v>
      </c>
      <c r="C5547" s="9">
        <v>-3.1078776306381017E-2</v>
      </c>
    </row>
    <row r="5548" spans="1:3" x14ac:dyDescent="0.3">
      <c r="A5548" s="23" t="s">
        <v>6704</v>
      </c>
      <c r="B5548" s="9">
        <v>-9.1965201291388105E-3</v>
      </c>
      <c r="C5548" s="9">
        <v>-9.1965201291388105E-3</v>
      </c>
    </row>
    <row r="5549" spans="1:3" x14ac:dyDescent="0.3">
      <c r="A5549" s="23" t="s">
        <v>5181</v>
      </c>
      <c r="B5549" s="9">
        <v>6.4593829342557627E-2</v>
      </c>
      <c r="C5549" s="9">
        <v>6.4593829342557627E-2</v>
      </c>
    </row>
    <row r="5550" spans="1:3" x14ac:dyDescent="0.3">
      <c r="A5550" s="23" t="s">
        <v>5182</v>
      </c>
      <c r="B5550" s="9">
        <v>-0.11452801048178951</v>
      </c>
      <c r="C5550" s="9">
        <v>-0.11452801048178951</v>
      </c>
    </row>
    <row r="5551" spans="1:3" x14ac:dyDescent="0.3">
      <c r="A5551" s="23" t="s">
        <v>5183</v>
      </c>
      <c r="B5551" s="9">
        <v>-3.5786215780301304E-3</v>
      </c>
      <c r="C5551" s="9">
        <v>-3.5786215780301304E-3</v>
      </c>
    </row>
    <row r="5552" spans="1:3" x14ac:dyDescent="0.3">
      <c r="A5552" s="23" t="s">
        <v>5184</v>
      </c>
      <c r="B5552" s="9">
        <v>6.0602654464312768E-2</v>
      </c>
      <c r="C5552" s="9">
        <v>6.0602654464312768E-2</v>
      </c>
    </row>
    <row r="5553" spans="1:3" x14ac:dyDescent="0.3">
      <c r="A5553" s="23" t="s">
        <v>5185</v>
      </c>
      <c r="B5553" s="9">
        <v>-6.0266614136311486E-2</v>
      </c>
      <c r="C5553" s="9">
        <v>-6.0266614136311486E-2</v>
      </c>
    </row>
    <row r="5554" spans="1:3" x14ac:dyDescent="0.3">
      <c r="A5554" s="23" t="s">
        <v>5186</v>
      </c>
      <c r="B5554" s="9">
        <v>5.7098266769974391E-2</v>
      </c>
      <c r="C5554" s="9">
        <v>5.7098266769974391E-2</v>
      </c>
    </row>
    <row r="5555" spans="1:3" x14ac:dyDescent="0.3">
      <c r="A5555" s="23" t="s">
        <v>5187</v>
      </c>
      <c r="B5555" s="9">
        <v>1.5395146788156637E-2</v>
      </c>
      <c r="C5555" s="9">
        <v>1.5395146788156637E-2</v>
      </c>
    </row>
    <row r="5556" spans="1:3" x14ac:dyDescent="0.3">
      <c r="A5556" s="23" t="s">
        <v>5188</v>
      </c>
      <c r="B5556" s="9">
        <v>-2.6564089456861003E-2</v>
      </c>
      <c r="C5556" s="9">
        <v>-2.6564089456861003E-2</v>
      </c>
    </row>
    <row r="5557" spans="1:3" x14ac:dyDescent="0.3">
      <c r="A5557" s="23" t="s">
        <v>5189</v>
      </c>
      <c r="B5557" s="9">
        <v>-7.0130529311659209E-3</v>
      </c>
      <c r="C5557" s="9">
        <v>-7.0130529311659209E-3</v>
      </c>
    </row>
    <row r="5558" spans="1:3" x14ac:dyDescent="0.3">
      <c r="A5558" s="23" t="s">
        <v>5190</v>
      </c>
      <c r="B5558" s="9">
        <v>-1.6508955060663733E-2</v>
      </c>
      <c r="C5558" s="9">
        <v>-1.6508955060663733E-2</v>
      </c>
    </row>
    <row r="5559" spans="1:3" x14ac:dyDescent="0.3">
      <c r="A5559" s="23" t="s">
        <v>6706</v>
      </c>
      <c r="B5559" s="9">
        <v>-2.7159696562066748E-2</v>
      </c>
      <c r="C5559" s="9">
        <v>-2.7159696562066748E-2</v>
      </c>
    </row>
    <row r="5560" spans="1:3" x14ac:dyDescent="0.3">
      <c r="A5560" s="23" t="s">
        <v>5191</v>
      </c>
      <c r="B5560" s="9">
        <v>2.3429304202614576E-2</v>
      </c>
      <c r="C5560" s="9">
        <v>2.3429304202614576E-2</v>
      </c>
    </row>
    <row r="5561" spans="1:3" x14ac:dyDescent="0.3">
      <c r="A5561" s="23" t="s">
        <v>5192</v>
      </c>
      <c r="B5561" s="9">
        <v>-1.3538395910725006E-2</v>
      </c>
      <c r="C5561" s="9">
        <v>-1.3538395910725006E-2</v>
      </c>
    </row>
    <row r="5562" spans="1:3" x14ac:dyDescent="0.3">
      <c r="A5562" s="23" t="s">
        <v>5193</v>
      </c>
      <c r="B5562" s="9">
        <v>4.4172364615081332E-2</v>
      </c>
      <c r="C5562" s="9">
        <v>4.4172364615081332E-2</v>
      </c>
    </row>
    <row r="5563" spans="1:3" x14ac:dyDescent="0.3">
      <c r="A5563" s="23" t="s">
        <v>5194</v>
      </c>
      <c r="B5563" s="9">
        <v>-1.4027784150439669E-2</v>
      </c>
      <c r="C5563" s="9">
        <v>-1.4027784150439669E-2</v>
      </c>
    </row>
    <row r="5564" spans="1:3" x14ac:dyDescent="0.3">
      <c r="A5564" s="23" t="s">
        <v>5195</v>
      </c>
      <c r="B5564" s="9">
        <v>1.9873992804553313E-2</v>
      </c>
      <c r="C5564" s="9">
        <v>1.9873992804553313E-2</v>
      </c>
    </row>
    <row r="5565" spans="1:3" x14ac:dyDescent="0.3">
      <c r="A5565" s="23" t="s">
        <v>5196</v>
      </c>
      <c r="B5565" s="9">
        <v>2.7492541796986038E-2</v>
      </c>
      <c r="C5565" s="9">
        <v>2.7492541796986038E-2</v>
      </c>
    </row>
    <row r="5566" spans="1:3" x14ac:dyDescent="0.3">
      <c r="A5566" s="23" t="s">
        <v>5197</v>
      </c>
      <c r="B5566" s="9">
        <v>1.7170333888799293E-3</v>
      </c>
      <c r="C5566" s="9">
        <v>1.7170333888799293E-3</v>
      </c>
    </row>
    <row r="5567" spans="1:3" x14ac:dyDescent="0.3">
      <c r="A5567" s="23" t="s">
        <v>5198</v>
      </c>
      <c r="B5567" s="9">
        <v>-3.7938296823198249E-2</v>
      </c>
      <c r="C5567" s="9">
        <v>-3.7938296823198249E-2</v>
      </c>
    </row>
    <row r="5568" spans="1:3" x14ac:dyDescent="0.3">
      <c r="A5568" s="23" t="s">
        <v>5199</v>
      </c>
      <c r="B5568" s="9">
        <v>-2.0450021414956041E-2</v>
      </c>
      <c r="C5568" s="9">
        <v>-2.0450021414956041E-2</v>
      </c>
    </row>
    <row r="5569" spans="1:3" x14ac:dyDescent="0.3">
      <c r="A5569" s="23" t="s">
        <v>5200</v>
      </c>
      <c r="B5569" s="9">
        <v>-7.4113626696421346E-3</v>
      </c>
      <c r="C5569" s="9">
        <v>-7.4113626696421346E-3</v>
      </c>
    </row>
    <row r="5570" spans="1:3" x14ac:dyDescent="0.3">
      <c r="A5570" s="23" t="s">
        <v>5201</v>
      </c>
      <c r="B5570" s="9">
        <v>1.0171989195857142E-2</v>
      </c>
      <c r="C5570" s="9">
        <v>1.0171989195857142E-2</v>
      </c>
    </row>
    <row r="5571" spans="1:3" x14ac:dyDescent="0.3">
      <c r="A5571" s="23" t="s">
        <v>5202</v>
      </c>
      <c r="B5571" s="9">
        <v>2.1740714411526019E-3</v>
      </c>
      <c r="C5571" s="9">
        <v>2.1740714411526019E-3</v>
      </c>
    </row>
    <row r="5572" spans="1:3" x14ac:dyDescent="0.3">
      <c r="A5572" s="23" t="s">
        <v>5203</v>
      </c>
      <c r="B5572" s="9">
        <v>6.0623742253543694E-3</v>
      </c>
      <c r="C5572" s="9">
        <v>6.0623742253543694E-3</v>
      </c>
    </row>
    <row r="5573" spans="1:3" x14ac:dyDescent="0.3">
      <c r="A5573" s="23" t="s">
        <v>5204</v>
      </c>
      <c r="B5573" s="9">
        <v>-1.5846583073290284E-2</v>
      </c>
      <c r="C5573" s="9">
        <v>-1.5846583073290284E-2</v>
      </c>
    </row>
    <row r="5574" spans="1:3" x14ac:dyDescent="0.3">
      <c r="A5574" s="23" t="s">
        <v>6710</v>
      </c>
      <c r="B5574" s="9">
        <v>-1.4209176708045057E-2</v>
      </c>
      <c r="C5574" s="9">
        <v>-1.4209176708045057E-2</v>
      </c>
    </row>
    <row r="5575" spans="1:3" x14ac:dyDescent="0.3">
      <c r="A5575" s="23" t="s">
        <v>5205</v>
      </c>
      <c r="B5575" s="9">
        <v>3.2283812595094226E-2</v>
      </c>
      <c r="C5575" s="9">
        <v>3.2283812595094226E-2</v>
      </c>
    </row>
    <row r="5576" spans="1:3" x14ac:dyDescent="0.3">
      <c r="A5576" s="23" t="s">
        <v>5206</v>
      </c>
      <c r="B5576" s="9">
        <v>3.4043501012695691E-3</v>
      </c>
      <c r="C5576" s="9">
        <v>3.4043501012695691E-3</v>
      </c>
    </row>
    <row r="5577" spans="1:3" x14ac:dyDescent="0.3">
      <c r="A5577" s="23" t="s">
        <v>5207</v>
      </c>
      <c r="B5577" s="9">
        <v>-7.1551230711614059E-5</v>
      </c>
      <c r="C5577" s="9">
        <v>-7.1551230711614059E-5</v>
      </c>
    </row>
    <row r="5578" spans="1:3" x14ac:dyDescent="0.3">
      <c r="A5578" s="23" t="s">
        <v>5208</v>
      </c>
      <c r="B5578" s="9">
        <v>-1.3761024067906424E-2</v>
      </c>
      <c r="C5578" s="9">
        <v>-1.3761024067906424E-2</v>
      </c>
    </row>
    <row r="5579" spans="1:3" x14ac:dyDescent="0.3">
      <c r="A5579" s="23" t="s">
        <v>5209</v>
      </c>
      <c r="B5579" s="9">
        <v>7.9767952017897447E-4</v>
      </c>
      <c r="C5579" s="9">
        <v>7.9767952017897447E-4</v>
      </c>
    </row>
    <row r="5580" spans="1:3" x14ac:dyDescent="0.3">
      <c r="A5580" s="23" t="s">
        <v>5210</v>
      </c>
      <c r="B5580" s="9">
        <v>-0.10535648858786195</v>
      </c>
      <c r="C5580" s="9">
        <v>-0.10535648858786195</v>
      </c>
    </row>
    <row r="5581" spans="1:3" x14ac:dyDescent="0.3">
      <c r="A5581" s="23" t="s">
        <v>5211</v>
      </c>
      <c r="B5581" s="9">
        <v>5.2215244954537344E-3</v>
      </c>
      <c r="C5581" s="9">
        <v>5.2215244954537344E-3</v>
      </c>
    </row>
    <row r="5582" spans="1:3" x14ac:dyDescent="0.3">
      <c r="A5582" s="23" t="s">
        <v>5212</v>
      </c>
      <c r="B5582" s="9">
        <v>-5.9631104621567212E-2</v>
      </c>
      <c r="C5582" s="9">
        <v>-5.9631104621567212E-2</v>
      </c>
    </row>
    <row r="5583" spans="1:3" x14ac:dyDescent="0.3">
      <c r="A5583" s="23" t="s">
        <v>5213</v>
      </c>
      <c r="B5583" s="9">
        <v>1.7843491861526167E-3</v>
      </c>
      <c r="C5583" s="9">
        <v>1.7843491861526167E-3</v>
      </c>
    </row>
    <row r="5584" spans="1:3" x14ac:dyDescent="0.3">
      <c r="A5584" s="23" t="s">
        <v>5214</v>
      </c>
      <c r="B5584" s="9">
        <v>-4.1258219773187364E-3</v>
      </c>
      <c r="C5584" s="9">
        <v>-4.1258219773187364E-3</v>
      </c>
    </row>
    <row r="5585" spans="1:3" x14ac:dyDescent="0.3">
      <c r="A5585" s="23" t="s">
        <v>6712</v>
      </c>
      <c r="B5585" s="9">
        <v>-1.6415649443629884E-2</v>
      </c>
      <c r="C5585" s="9">
        <v>-1.6415649443629884E-2</v>
      </c>
    </row>
    <row r="5586" spans="1:3" x14ac:dyDescent="0.3">
      <c r="A5586" s="23" t="s">
        <v>5215</v>
      </c>
      <c r="B5586" s="9">
        <v>3.7711442528115875E-2</v>
      </c>
      <c r="C5586" s="9">
        <v>3.7711442528115875E-2</v>
      </c>
    </row>
    <row r="5587" spans="1:3" x14ac:dyDescent="0.3">
      <c r="A5587" s="23" t="s">
        <v>5216</v>
      </c>
      <c r="B5587" s="9">
        <v>3.5253886465754711E-2</v>
      </c>
      <c r="C5587" s="9">
        <v>3.5253886465754711E-2</v>
      </c>
    </row>
    <row r="5588" spans="1:3" x14ac:dyDescent="0.3">
      <c r="A5588" s="23" t="s">
        <v>5217</v>
      </c>
      <c r="B5588" s="9">
        <v>-3.7258648445301148E-2</v>
      </c>
      <c r="C5588" s="9">
        <v>-3.7258648445301148E-2</v>
      </c>
    </row>
    <row r="5589" spans="1:3" x14ac:dyDescent="0.3">
      <c r="A5589" s="23" t="s">
        <v>5218</v>
      </c>
      <c r="B5589" s="9">
        <v>3.0509375547730221E-2</v>
      </c>
      <c r="C5589" s="9">
        <v>3.0509375547730221E-2</v>
      </c>
    </row>
    <row r="5590" spans="1:3" x14ac:dyDescent="0.3">
      <c r="A5590" s="23" t="s">
        <v>5219</v>
      </c>
      <c r="B5590" s="9">
        <v>-9.6981323253681664E-3</v>
      </c>
      <c r="C5590" s="9">
        <v>-9.6981323253681664E-3</v>
      </c>
    </row>
    <row r="5591" spans="1:3" x14ac:dyDescent="0.3">
      <c r="A5591" s="23" t="s">
        <v>6713</v>
      </c>
      <c r="B5591" s="9">
        <v>-1.6181315662452542E-2</v>
      </c>
      <c r="C5591" s="9">
        <v>-1.6181315662452542E-2</v>
      </c>
    </row>
    <row r="5592" spans="1:3" x14ac:dyDescent="0.3">
      <c r="A5592" s="23" t="s">
        <v>5220</v>
      </c>
      <c r="B5592" s="9">
        <v>3.7570772449150074E-2</v>
      </c>
      <c r="C5592" s="9">
        <v>3.7570772449150074E-2</v>
      </c>
    </row>
    <row r="5593" spans="1:3" x14ac:dyDescent="0.3">
      <c r="A5593" s="23" t="s">
        <v>5221</v>
      </c>
      <c r="B5593" s="9">
        <v>-2.6767910825440621E-2</v>
      </c>
      <c r="C5593" s="9">
        <v>-2.6767910825440621E-2</v>
      </c>
    </row>
    <row r="5594" spans="1:3" x14ac:dyDescent="0.3">
      <c r="A5594" s="23" t="s">
        <v>5222</v>
      </c>
      <c r="B5594" s="9">
        <v>3.1648847807188934E-3</v>
      </c>
      <c r="C5594" s="9">
        <v>3.1648847807188934E-3</v>
      </c>
    </row>
    <row r="5595" spans="1:3" x14ac:dyDescent="0.3">
      <c r="A5595" s="23" t="s">
        <v>5223</v>
      </c>
      <c r="B5595" s="9">
        <v>-2.8355989164552788E-3</v>
      </c>
      <c r="C5595" s="9">
        <v>-2.8355989164552788E-3</v>
      </c>
    </row>
    <row r="5596" spans="1:3" x14ac:dyDescent="0.3">
      <c r="A5596" s="23" t="s">
        <v>5224</v>
      </c>
      <c r="B5596" s="9">
        <v>5.1023699632108135E-2</v>
      </c>
      <c r="C5596" s="9">
        <v>5.1023699632108135E-2</v>
      </c>
    </row>
    <row r="5597" spans="1:3" x14ac:dyDescent="0.3">
      <c r="A5597" s="23" t="s">
        <v>5225</v>
      </c>
      <c r="B5597" s="9">
        <v>-3.7574889819495159E-2</v>
      </c>
      <c r="C5597" s="9">
        <v>-3.7574889819495159E-2</v>
      </c>
    </row>
    <row r="5598" spans="1:3" x14ac:dyDescent="0.3">
      <c r="A5598" s="23" t="s">
        <v>5226</v>
      </c>
      <c r="B5598" s="9">
        <v>1.0541931745606222E-2</v>
      </c>
      <c r="C5598" s="9">
        <v>1.0541931745606222E-2</v>
      </c>
    </row>
    <row r="5599" spans="1:3" x14ac:dyDescent="0.3">
      <c r="A5599" s="23" t="s">
        <v>5227</v>
      </c>
      <c r="B5599" s="9">
        <v>-8.7974740119986152E-3</v>
      </c>
      <c r="C5599" s="9">
        <v>-8.7974740119986152E-3</v>
      </c>
    </row>
    <row r="5600" spans="1:3" x14ac:dyDescent="0.3">
      <c r="A5600" s="23" t="s">
        <v>5228</v>
      </c>
      <c r="B5600" s="9">
        <v>7.5109382336928767E-3</v>
      </c>
      <c r="C5600" s="9">
        <v>7.5109382336928767E-3</v>
      </c>
    </row>
    <row r="5601" spans="1:3" x14ac:dyDescent="0.3">
      <c r="A5601" s="23" t="s">
        <v>6715</v>
      </c>
      <c r="B5601" s="9">
        <v>-2.1511452641200673E-2</v>
      </c>
      <c r="C5601" s="9">
        <v>-2.1511452641200673E-2</v>
      </c>
    </row>
    <row r="5602" spans="1:3" x14ac:dyDescent="0.3">
      <c r="A5602" s="23" t="s">
        <v>5229</v>
      </c>
      <c r="B5602" s="9">
        <v>3.3627481457176353E-2</v>
      </c>
      <c r="C5602" s="9">
        <v>3.3627481457176353E-2</v>
      </c>
    </row>
    <row r="5603" spans="1:3" x14ac:dyDescent="0.3">
      <c r="A5603" s="23" t="s">
        <v>5230</v>
      </c>
      <c r="B5603" s="9">
        <v>1.0949375157735884E-2</v>
      </c>
      <c r="C5603" s="9">
        <v>1.0949375157735884E-2</v>
      </c>
    </row>
    <row r="5604" spans="1:3" x14ac:dyDescent="0.3">
      <c r="A5604" s="23" t="s">
        <v>5231</v>
      </c>
      <c r="B5604" s="9">
        <v>9.6244874384827026E-3</v>
      </c>
      <c r="C5604" s="9">
        <v>9.6244874384827026E-3</v>
      </c>
    </row>
    <row r="5605" spans="1:3" x14ac:dyDescent="0.3">
      <c r="A5605" s="23" t="s">
        <v>5232</v>
      </c>
      <c r="B5605" s="9">
        <v>-2.0653357011777635E-2</v>
      </c>
      <c r="C5605" s="9">
        <v>-2.0653357011777635E-2</v>
      </c>
    </row>
    <row r="5606" spans="1:3" x14ac:dyDescent="0.3">
      <c r="A5606" s="23" t="s">
        <v>5233</v>
      </c>
      <c r="B5606" s="9">
        <v>-2.1885765087664099E-3</v>
      </c>
      <c r="C5606" s="9">
        <v>-2.1885765087664099E-3</v>
      </c>
    </row>
    <row r="5607" spans="1:3" x14ac:dyDescent="0.3">
      <c r="A5607" s="23" t="s">
        <v>5234</v>
      </c>
      <c r="B5607" s="9">
        <v>-1.0491847004000176E-2</v>
      </c>
      <c r="C5607" s="9">
        <v>-1.0491847004000176E-2</v>
      </c>
    </row>
    <row r="5608" spans="1:3" x14ac:dyDescent="0.3">
      <c r="A5608" s="23" t="s">
        <v>5235</v>
      </c>
      <c r="B5608" s="9">
        <v>5.5399579665942047E-3</v>
      </c>
      <c r="C5608" s="9">
        <v>5.5399579665942047E-3</v>
      </c>
    </row>
    <row r="5609" spans="1:3" x14ac:dyDescent="0.3">
      <c r="A5609" s="23" t="s">
        <v>5236</v>
      </c>
      <c r="B5609" s="9">
        <v>-4.977948400267361E-2</v>
      </c>
      <c r="C5609" s="9">
        <v>-4.977948400267361E-2</v>
      </c>
    </row>
    <row r="5610" spans="1:3" x14ac:dyDescent="0.3">
      <c r="A5610" s="23" t="s">
        <v>5237</v>
      </c>
      <c r="B5610" s="9">
        <v>8.8322509053699973E-4</v>
      </c>
      <c r="C5610" s="9">
        <v>8.8322509053699973E-4</v>
      </c>
    </row>
    <row r="5611" spans="1:3" x14ac:dyDescent="0.3">
      <c r="A5611" s="23" t="s">
        <v>5238</v>
      </c>
      <c r="B5611" s="9">
        <v>1.2242407482248764E-2</v>
      </c>
      <c r="C5611" s="9">
        <v>1.2242407482248764E-2</v>
      </c>
    </row>
    <row r="5612" spans="1:3" x14ac:dyDescent="0.3">
      <c r="A5612" s="23" t="s">
        <v>6717</v>
      </c>
      <c r="B5612" s="9">
        <v>-2.4040831690216251E-2</v>
      </c>
      <c r="C5612" s="9">
        <v>-2.4040831690216251E-2</v>
      </c>
    </row>
    <row r="5613" spans="1:3" x14ac:dyDescent="0.3">
      <c r="A5613" s="23" t="s">
        <v>5239</v>
      </c>
      <c r="B5613" s="9">
        <v>4.178120763093577E-2</v>
      </c>
      <c r="C5613" s="9">
        <v>4.178120763093577E-2</v>
      </c>
    </row>
    <row r="5614" spans="1:3" x14ac:dyDescent="0.3">
      <c r="A5614" s="23" t="s">
        <v>5240</v>
      </c>
      <c r="B5614" s="9">
        <v>1.0834166312207244E-2</v>
      </c>
      <c r="C5614" s="9">
        <v>1.0834166312207244E-2</v>
      </c>
    </row>
    <row r="5615" spans="1:3" x14ac:dyDescent="0.3">
      <c r="A5615" s="23" t="s">
        <v>5241</v>
      </c>
      <c r="B5615" s="9">
        <v>-1.9109510546849114E-2</v>
      </c>
      <c r="C5615" s="9">
        <v>-1.9109510546849114E-2</v>
      </c>
    </row>
    <row r="5616" spans="1:3" x14ac:dyDescent="0.3">
      <c r="A5616" s="23" t="s">
        <v>5242</v>
      </c>
      <c r="B5616" s="9">
        <v>5.1589437130515989E-2</v>
      </c>
      <c r="C5616" s="9">
        <v>5.1589437130515989E-2</v>
      </c>
    </row>
    <row r="5617" spans="1:3" x14ac:dyDescent="0.3">
      <c r="A5617" s="23" t="s">
        <v>5243</v>
      </c>
      <c r="B5617" s="9">
        <v>1.8694303487823132E-2</v>
      </c>
      <c r="C5617" s="9">
        <v>1.8694303487823132E-2</v>
      </c>
    </row>
    <row r="5618" spans="1:3" x14ac:dyDescent="0.3">
      <c r="A5618" s="23" t="s">
        <v>6718</v>
      </c>
      <c r="B5618" s="9">
        <v>-9.2070440385903362E-4</v>
      </c>
      <c r="C5618" s="9">
        <v>-9.2070440385903362E-4</v>
      </c>
    </row>
    <row r="5619" spans="1:3" x14ac:dyDescent="0.3">
      <c r="A5619" s="23" t="s">
        <v>5244</v>
      </c>
      <c r="B5619" s="9">
        <v>-7.8039342501392703E-2</v>
      </c>
      <c r="C5619" s="9">
        <v>-7.8039342501392703E-2</v>
      </c>
    </row>
    <row r="5620" spans="1:3" x14ac:dyDescent="0.3">
      <c r="A5620" s="23" t="s">
        <v>5245</v>
      </c>
      <c r="B5620" s="9">
        <v>3.1089740222779928E-2</v>
      </c>
      <c r="C5620" s="9">
        <v>3.1089740222779928E-2</v>
      </c>
    </row>
    <row r="5621" spans="1:3" x14ac:dyDescent="0.3">
      <c r="A5621" s="23" t="s">
        <v>5246</v>
      </c>
      <c r="B5621" s="9">
        <v>-8.6860459252239182E-3</v>
      </c>
      <c r="C5621" s="9">
        <v>-8.6860459252239182E-3</v>
      </c>
    </row>
    <row r="5622" spans="1:3" x14ac:dyDescent="0.3">
      <c r="A5622" s="23" t="s">
        <v>5247</v>
      </c>
      <c r="B5622" s="9">
        <v>1.9052643743084315E-3</v>
      </c>
      <c r="C5622" s="9">
        <v>1.9052643743084315E-3</v>
      </c>
    </row>
    <row r="5623" spans="1:3" x14ac:dyDescent="0.3">
      <c r="A5623" s="23" t="s">
        <v>5248</v>
      </c>
      <c r="B5623" s="9">
        <v>1.8776127300590254E-2</v>
      </c>
      <c r="C5623" s="9">
        <v>1.8776127300590254E-2</v>
      </c>
    </row>
    <row r="5624" spans="1:3" x14ac:dyDescent="0.3">
      <c r="A5624" s="23" t="s">
        <v>6719</v>
      </c>
      <c r="B5624" s="9">
        <v>-1.5420351616188191E-2</v>
      </c>
      <c r="C5624" s="9">
        <v>-1.5420351616188191E-2</v>
      </c>
    </row>
    <row r="5625" spans="1:3" x14ac:dyDescent="0.3">
      <c r="A5625" s="23" t="s">
        <v>5249</v>
      </c>
      <c r="B5625" s="9">
        <v>1.5380605198328672E-2</v>
      </c>
      <c r="C5625" s="9">
        <v>1.5380605198328672E-2</v>
      </c>
    </row>
    <row r="5626" spans="1:3" x14ac:dyDescent="0.3">
      <c r="A5626" s="23" t="s">
        <v>5250</v>
      </c>
      <c r="B5626" s="9">
        <v>-6.7799573745836658E-3</v>
      </c>
      <c r="C5626" s="9">
        <v>-6.7799573745836658E-3</v>
      </c>
    </row>
    <row r="5627" spans="1:3" x14ac:dyDescent="0.3">
      <c r="A5627" s="23" t="s">
        <v>5251</v>
      </c>
      <c r="B5627" s="9">
        <v>-8.1567503971141531E-3</v>
      </c>
      <c r="C5627" s="9">
        <v>-8.1567503971141531E-3</v>
      </c>
    </row>
    <row r="5628" spans="1:3" x14ac:dyDescent="0.3">
      <c r="A5628" s="23" t="s">
        <v>5252</v>
      </c>
      <c r="B5628" s="9">
        <v>-1.6597891409037828E-2</v>
      </c>
      <c r="C5628" s="9">
        <v>-1.6597891409037828E-2</v>
      </c>
    </row>
    <row r="5629" spans="1:3" x14ac:dyDescent="0.3">
      <c r="A5629" s="23" t="s">
        <v>5253</v>
      </c>
      <c r="B5629" s="9">
        <v>1.2879212911907254E-2</v>
      </c>
      <c r="C5629" s="9">
        <v>1.2879212911907254E-2</v>
      </c>
    </row>
    <row r="5630" spans="1:3" x14ac:dyDescent="0.3">
      <c r="A5630" s="23" t="s">
        <v>6720</v>
      </c>
      <c r="B5630" s="9">
        <v>-1.7731395629647755E-2</v>
      </c>
      <c r="C5630" s="9">
        <v>-1.7731395629647755E-2</v>
      </c>
    </row>
    <row r="5631" spans="1:3" x14ac:dyDescent="0.3">
      <c r="A5631" s="23" t="s">
        <v>5254</v>
      </c>
      <c r="B5631" s="9">
        <v>-1.1984137124631065E-2</v>
      </c>
      <c r="C5631" s="9">
        <v>-1.1984137124631065E-2</v>
      </c>
    </row>
    <row r="5632" spans="1:3" x14ac:dyDescent="0.3">
      <c r="A5632" s="23" t="s">
        <v>5255</v>
      </c>
      <c r="B5632" s="9">
        <v>-1.4327675192456635E-2</v>
      </c>
      <c r="C5632" s="9">
        <v>-1.4327675192456635E-2</v>
      </c>
    </row>
    <row r="5633" spans="1:3" x14ac:dyDescent="0.3">
      <c r="A5633" s="23" t="s">
        <v>5256</v>
      </c>
      <c r="B5633" s="9">
        <v>1.4800721593947893E-3</v>
      </c>
      <c r="C5633" s="9">
        <v>1.4800721593947893E-3</v>
      </c>
    </row>
    <row r="5634" spans="1:3" x14ac:dyDescent="0.3">
      <c r="A5634" s="23" t="s">
        <v>6721</v>
      </c>
      <c r="B5634" s="9">
        <v>-1.9198541886326245E-2</v>
      </c>
      <c r="C5634" s="9">
        <v>-1.9198541886326245E-2</v>
      </c>
    </row>
    <row r="5635" spans="1:3" x14ac:dyDescent="0.3">
      <c r="A5635" s="23" t="s">
        <v>5257</v>
      </c>
      <c r="B5635" s="9">
        <v>-1.5541205312902817E-2</v>
      </c>
      <c r="C5635" s="9">
        <v>-1.5541205312902817E-2</v>
      </c>
    </row>
    <row r="5636" spans="1:3" x14ac:dyDescent="0.3">
      <c r="A5636" s="23" t="s">
        <v>5258</v>
      </c>
      <c r="B5636" s="9">
        <v>-2.4968801985871545E-3</v>
      </c>
      <c r="C5636" s="9">
        <v>-2.4968801985871545E-3</v>
      </c>
    </row>
    <row r="5637" spans="1:3" x14ac:dyDescent="0.3">
      <c r="A5637" s="23" t="s">
        <v>5259</v>
      </c>
      <c r="B5637" s="9">
        <v>6.3015981082530814E-2</v>
      </c>
      <c r="C5637" s="9">
        <v>6.3015981082530814E-2</v>
      </c>
    </row>
    <row r="5638" spans="1:3" x14ac:dyDescent="0.3">
      <c r="A5638" s="23" t="s">
        <v>5260</v>
      </c>
      <c r="B5638" s="9">
        <v>-9.8883449201058512E-4</v>
      </c>
      <c r="C5638" s="9">
        <v>-9.8883449201058512E-4</v>
      </c>
    </row>
    <row r="5639" spans="1:3" x14ac:dyDescent="0.3">
      <c r="A5639" s="23" t="s">
        <v>5261</v>
      </c>
      <c r="B5639" s="9">
        <v>2.058969595782569E-3</v>
      </c>
      <c r="C5639" s="9">
        <v>2.058969595782569E-3</v>
      </c>
    </row>
    <row r="5640" spans="1:3" x14ac:dyDescent="0.3">
      <c r="A5640" s="23" t="s">
        <v>5262</v>
      </c>
      <c r="B5640" s="9">
        <v>5.1289528351702012E-3</v>
      </c>
      <c r="C5640" s="9">
        <v>5.1289528351702012E-3</v>
      </c>
    </row>
    <row r="5641" spans="1:3" x14ac:dyDescent="0.3">
      <c r="A5641" s="23" t="s">
        <v>5263</v>
      </c>
      <c r="B5641" s="9">
        <v>2.1979796426590609E-2</v>
      </c>
      <c r="C5641" s="9">
        <v>2.1979796426590609E-2</v>
      </c>
    </row>
    <row r="5642" spans="1:3" x14ac:dyDescent="0.3">
      <c r="A5642" s="23" t="s">
        <v>5264</v>
      </c>
      <c r="B5642" s="9">
        <v>-3.8911335374801634E-3</v>
      </c>
      <c r="C5642" s="9">
        <v>-3.8911335374801634E-3</v>
      </c>
    </row>
    <row r="5643" spans="1:3" x14ac:dyDescent="0.3">
      <c r="A5643" s="23" t="s">
        <v>5265</v>
      </c>
      <c r="B5643" s="9">
        <v>-3.0484069397502537E-2</v>
      </c>
      <c r="C5643" s="9">
        <v>-3.0484069397502537E-2</v>
      </c>
    </row>
    <row r="5644" spans="1:3" x14ac:dyDescent="0.3">
      <c r="A5644" s="23" t="s">
        <v>5266</v>
      </c>
      <c r="B5644" s="9">
        <v>3.7223965556185548E-3</v>
      </c>
      <c r="C5644" s="9">
        <v>3.7223965556185548E-3</v>
      </c>
    </row>
    <row r="5645" spans="1:3" x14ac:dyDescent="0.3">
      <c r="A5645" s="23" t="s">
        <v>5267</v>
      </c>
      <c r="B5645" s="9">
        <v>-2.4772915073015581E-4</v>
      </c>
      <c r="C5645" s="9">
        <v>-2.4772915073015581E-4</v>
      </c>
    </row>
    <row r="5646" spans="1:3" x14ac:dyDescent="0.3">
      <c r="A5646" s="23" t="s">
        <v>5268</v>
      </c>
      <c r="B5646" s="9">
        <v>-1.5703780398907874E-3</v>
      </c>
      <c r="C5646" s="9">
        <v>-1.5703780398907874E-3</v>
      </c>
    </row>
    <row r="5647" spans="1:3" x14ac:dyDescent="0.3">
      <c r="A5647" s="23" t="s">
        <v>5269</v>
      </c>
      <c r="B5647" s="9">
        <v>2.4431315658215956E-2</v>
      </c>
      <c r="C5647" s="9">
        <v>2.4431315658215956E-2</v>
      </c>
    </row>
    <row r="5648" spans="1:3" x14ac:dyDescent="0.3">
      <c r="A5648" s="23" t="s">
        <v>5270</v>
      </c>
      <c r="B5648" s="9">
        <v>1.6729758635871804E-2</v>
      </c>
      <c r="C5648" s="9">
        <v>1.6729758635871804E-2</v>
      </c>
    </row>
    <row r="5649" spans="1:3" x14ac:dyDescent="0.3">
      <c r="A5649" s="23" t="s">
        <v>5271</v>
      </c>
      <c r="B5649" s="9">
        <v>4.3949466410951273E-2</v>
      </c>
      <c r="C5649" s="9">
        <v>4.3949466410951273E-2</v>
      </c>
    </row>
    <row r="5650" spans="1:3" x14ac:dyDescent="0.3">
      <c r="A5650" s="23" t="s">
        <v>5272</v>
      </c>
      <c r="B5650" s="9">
        <v>-6.019524424321525E-3</v>
      </c>
      <c r="C5650" s="9">
        <v>-6.019524424321525E-3</v>
      </c>
    </row>
    <row r="5651" spans="1:3" x14ac:dyDescent="0.3">
      <c r="A5651" s="23" t="s">
        <v>6725</v>
      </c>
      <c r="B5651" s="9">
        <v>-5.902209376924315E-3</v>
      </c>
      <c r="C5651" s="9">
        <v>-5.902209376924315E-3</v>
      </c>
    </row>
    <row r="5652" spans="1:3" x14ac:dyDescent="0.3">
      <c r="A5652" s="23" t="s">
        <v>5273</v>
      </c>
      <c r="B5652" s="9">
        <v>1.9188162473804823E-2</v>
      </c>
      <c r="C5652" s="9">
        <v>1.9188162473804823E-2</v>
      </c>
    </row>
    <row r="5653" spans="1:3" x14ac:dyDescent="0.3">
      <c r="A5653" s="23" t="s">
        <v>5274</v>
      </c>
      <c r="B5653" s="9">
        <v>-3.1837500428858821E-2</v>
      </c>
      <c r="C5653" s="9">
        <v>-3.1837500428858821E-2</v>
      </c>
    </row>
    <row r="5654" spans="1:3" x14ac:dyDescent="0.3">
      <c r="A5654" s="23" t="s">
        <v>5275</v>
      </c>
      <c r="B5654" s="9">
        <v>1.4953044099623416E-2</v>
      </c>
      <c r="C5654" s="9">
        <v>1.4953044099623416E-2</v>
      </c>
    </row>
    <row r="5655" spans="1:3" x14ac:dyDescent="0.3">
      <c r="A5655" s="23" t="s">
        <v>5276</v>
      </c>
      <c r="B5655" s="9">
        <v>-2.3013194332925478E-4</v>
      </c>
      <c r="C5655" s="9">
        <v>-2.3013194332925478E-4</v>
      </c>
    </row>
    <row r="5656" spans="1:3" x14ac:dyDescent="0.3">
      <c r="A5656" s="23" t="s">
        <v>6726</v>
      </c>
      <c r="B5656" s="9">
        <v>8.6319380978007766E-3</v>
      </c>
      <c r="C5656" s="9">
        <v>8.6319380978007766E-3</v>
      </c>
    </row>
    <row r="5657" spans="1:3" x14ac:dyDescent="0.3">
      <c r="A5657" s="23" t="s">
        <v>5277</v>
      </c>
      <c r="B5657" s="9">
        <v>1.5434559878171751E-2</v>
      </c>
      <c r="C5657" s="9">
        <v>1.5434559878171751E-2</v>
      </c>
    </row>
    <row r="5658" spans="1:3" x14ac:dyDescent="0.3">
      <c r="A5658" s="23" t="s">
        <v>5278</v>
      </c>
      <c r="B5658" s="9">
        <v>-1.1904005558854791E-2</v>
      </c>
      <c r="C5658" s="9">
        <v>-1.1904005558854791E-2</v>
      </c>
    </row>
    <row r="5659" spans="1:3" x14ac:dyDescent="0.3">
      <c r="A5659" s="23" t="s">
        <v>5279</v>
      </c>
      <c r="B5659" s="9">
        <v>1.3737255225812693E-2</v>
      </c>
      <c r="C5659" s="9">
        <v>1.3737255225812693E-2</v>
      </c>
    </row>
    <row r="5660" spans="1:3" x14ac:dyDescent="0.3">
      <c r="A5660" s="23" t="s">
        <v>5280</v>
      </c>
      <c r="B5660" s="9">
        <v>-6.1490201620665813E-3</v>
      </c>
      <c r="C5660" s="9">
        <v>-6.1490201620665813E-3</v>
      </c>
    </row>
    <row r="5661" spans="1:3" x14ac:dyDescent="0.3">
      <c r="A5661" s="23" t="s">
        <v>6728</v>
      </c>
      <c r="B5661" s="9">
        <v>1.5635521989175987E-2</v>
      </c>
      <c r="C5661" s="9">
        <v>1.5635521989175987E-2</v>
      </c>
    </row>
    <row r="5662" spans="1:3" x14ac:dyDescent="0.3">
      <c r="A5662" s="23" t="s">
        <v>5281</v>
      </c>
      <c r="B5662" s="9">
        <v>2.1102776067736036E-2</v>
      </c>
      <c r="C5662" s="9">
        <v>2.1102776067736036E-2</v>
      </c>
    </row>
    <row r="5663" spans="1:3" x14ac:dyDescent="0.3">
      <c r="A5663" s="23" t="s">
        <v>5282</v>
      </c>
      <c r="B5663" s="9">
        <v>1.0207298592210807E-2</v>
      </c>
      <c r="C5663" s="9">
        <v>1.0207298592210807E-2</v>
      </c>
    </row>
    <row r="5664" spans="1:3" x14ac:dyDescent="0.3">
      <c r="A5664" s="23" t="s">
        <v>5283</v>
      </c>
      <c r="B5664" s="9">
        <v>-2.1655996215996322E-2</v>
      </c>
      <c r="C5664" s="9">
        <v>-2.1655996215996322E-2</v>
      </c>
    </row>
    <row r="5665" spans="1:3" x14ac:dyDescent="0.3">
      <c r="A5665" s="23" t="s">
        <v>5284</v>
      </c>
      <c r="B5665" s="9">
        <v>7.4165073340265071E-3</v>
      </c>
      <c r="C5665" s="9">
        <v>7.4165073340265071E-3</v>
      </c>
    </row>
    <row r="5666" spans="1:3" x14ac:dyDescent="0.3">
      <c r="A5666" s="23" t="s">
        <v>5285</v>
      </c>
      <c r="B5666" s="9">
        <v>-0.10054717913723986</v>
      </c>
      <c r="C5666" s="9">
        <v>-0.10054717913723986</v>
      </c>
    </row>
    <row r="5667" spans="1:3" x14ac:dyDescent="0.3">
      <c r="A5667" s="23" t="s">
        <v>6729</v>
      </c>
      <c r="B5667" s="9">
        <v>1.1525198604098339E-2</v>
      </c>
      <c r="C5667" s="9">
        <v>1.1525198604098339E-2</v>
      </c>
    </row>
    <row r="5668" spans="1:3" x14ac:dyDescent="0.3">
      <c r="A5668" s="23" t="s">
        <v>5286</v>
      </c>
      <c r="B5668" s="9">
        <v>1.3633611029213061E-2</v>
      </c>
      <c r="C5668" s="9">
        <v>1.3633611029213061E-2</v>
      </c>
    </row>
    <row r="5669" spans="1:3" x14ac:dyDescent="0.3">
      <c r="A5669" s="23" t="s">
        <v>5287</v>
      </c>
      <c r="B5669" s="9">
        <v>6.2212858391052618E-3</v>
      </c>
      <c r="C5669" s="9">
        <v>6.2212858391052618E-3</v>
      </c>
    </row>
    <row r="5670" spans="1:3" x14ac:dyDescent="0.3">
      <c r="A5670" s="23" t="s">
        <v>5288</v>
      </c>
      <c r="B5670" s="9">
        <v>5.0967915021972003E-3</v>
      </c>
      <c r="C5670" s="9">
        <v>5.0967915021972003E-3</v>
      </c>
    </row>
    <row r="5671" spans="1:3" x14ac:dyDescent="0.3">
      <c r="A5671" s="23" t="s">
        <v>5289</v>
      </c>
      <c r="B5671" s="9">
        <v>8.8477347198828524E-3</v>
      </c>
      <c r="C5671" s="9">
        <v>8.8477347198828524E-3</v>
      </c>
    </row>
    <row r="5672" spans="1:3" x14ac:dyDescent="0.3">
      <c r="A5672" s="23" t="s">
        <v>5290</v>
      </c>
      <c r="B5672" s="9">
        <v>-3.6947651326780455E-2</v>
      </c>
      <c r="C5672" s="9">
        <v>-3.6947651326780455E-2</v>
      </c>
    </row>
    <row r="5673" spans="1:3" x14ac:dyDescent="0.3">
      <c r="A5673" s="23" t="s">
        <v>6731</v>
      </c>
      <c r="B5673" s="9">
        <v>-3.5928861241996503E-4</v>
      </c>
      <c r="C5673" s="9">
        <v>-3.5928861241996503E-4</v>
      </c>
    </row>
    <row r="5674" spans="1:3" x14ac:dyDescent="0.3">
      <c r="A5674" s="23" t="s">
        <v>5291</v>
      </c>
      <c r="B5674" s="9">
        <v>1.8200304565309654E-2</v>
      </c>
      <c r="C5674" s="9">
        <v>1.8200304565309654E-2</v>
      </c>
    </row>
    <row r="5675" spans="1:3" x14ac:dyDescent="0.3">
      <c r="A5675" s="23" t="s">
        <v>5292</v>
      </c>
      <c r="B5675" s="9">
        <v>1.6641777588302788E-2</v>
      </c>
      <c r="C5675" s="9">
        <v>1.6641777588302788E-2</v>
      </c>
    </row>
    <row r="5676" spans="1:3" x14ac:dyDescent="0.3">
      <c r="A5676" s="23" t="s">
        <v>5293</v>
      </c>
      <c r="B5676" s="9">
        <v>3.3491841211666607E-3</v>
      </c>
      <c r="C5676" s="9">
        <v>3.3491841211666607E-3</v>
      </c>
    </row>
    <row r="5677" spans="1:3" x14ac:dyDescent="0.3">
      <c r="A5677" s="23" t="s">
        <v>5294</v>
      </c>
      <c r="B5677" s="9">
        <v>-1.1713221264502329E-2</v>
      </c>
      <c r="C5677" s="9">
        <v>-1.1713221264502329E-2</v>
      </c>
    </row>
    <row r="5678" spans="1:3" x14ac:dyDescent="0.3">
      <c r="A5678" s="23" t="s">
        <v>6732</v>
      </c>
      <c r="B5678" s="9">
        <v>-3.9741344286914016E-3</v>
      </c>
      <c r="C5678" s="9">
        <v>-3.9741344286914016E-3</v>
      </c>
    </row>
    <row r="5679" spans="1:3" x14ac:dyDescent="0.3">
      <c r="A5679" s="23" t="s">
        <v>5295</v>
      </c>
      <c r="B5679" s="9">
        <v>1.3654542256128709E-3</v>
      </c>
      <c r="C5679" s="9">
        <v>1.3654542256128709E-3</v>
      </c>
    </row>
    <row r="5680" spans="1:3" x14ac:dyDescent="0.3">
      <c r="A5680" s="23" t="s">
        <v>5296</v>
      </c>
      <c r="B5680" s="9">
        <v>1.986330033238119E-3</v>
      </c>
      <c r="C5680" s="9">
        <v>1.986330033238119E-3</v>
      </c>
    </row>
    <row r="5681" spans="1:3" x14ac:dyDescent="0.3">
      <c r="A5681" s="23" t="s">
        <v>5297</v>
      </c>
      <c r="B5681" s="9">
        <v>-5.9708659506739793E-3</v>
      </c>
      <c r="C5681" s="9">
        <v>-5.9708659506739793E-3</v>
      </c>
    </row>
    <row r="5682" spans="1:3" x14ac:dyDescent="0.3">
      <c r="A5682" s="23" t="s">
        <v>5298</v>
      </c>
      <c r="B5682" s="9">
        <v>1.9765787081397122E-2</v>
      </c>
      <c r="C5682" s="9">
        <v>1.9765787081397122E-2</v>
      </c>
    </row>
    <row r="5683" spans="1:3" x14ac:dyDescent="0.3">
      <c r="A5683" s="23" t="s">
        <v>5299</v>
      </c>
      <c r="B5683" s="9">
        <v>3.6881475493416006E-2</v>
      </c>
      <c r="C5683" s="9">
        <v>3.6881475493416006E-2</v>
      </c>
    </row>
    <row r="5684" spans="1:3" x14ac:dyDescent="0.3">
      <c r="A5684" s="23" t="s">
        <v>6733</v>
      </c>
      <c r="B5684" s="9">
        <v>6.3863292297220306E-2</v>
      </c>
      <c r="C5684" s="9">
        <v>6.3863292297220306E-2</v>
      </c>
    </row>
    <row r="5685" spans="1:3" x14ac:dyDescent="0.3">
      <c r="A5685" s="23" t="s">
        <v>5300</v>
      </c>
      <c r="B5685" s="9">
        <v>1.8699843677158798E-2</v>
      </c>
      <c r="C5685" s="9">
        <v>1.8699843677158798E-2</v>
      </c>
    </row>
    <row r="5686" spans="1:3" x14ac:dyDescent="0.3">
      <c r="A5686" s="23" t="s">
        <v>5301</v>
      </c>
      <c r="B5686" s="9">
        <v>-0.10379519734045757</v>
      </c>
      <c r="C5686" s="9">
        <v>-0.10379519734045757</v>
      </c>
    </row>
    <row r="5687" spans="1:3" x14ac:dyDescent="0.3">
      <c r="A5687" s="23" t="s">
        <v>5302</v>
      </c>
      <c r="B5687" s="9">
        <v>1.9195740108548007E-2</v>
      </c>
      <c r="C5687" s="9">
        <v>1.9195740108548007E-2</v>
      </c>
    </row>
    <row r="5688" spans="1:3" x14ac:dyDescent="0.3">
      <c r="A5688" s="23" t="s">
        <v>5303</v>
      </c>
      <c r="B5688" s="9">
        <v>-2.4574948473112646E-2</v>
      </c>
      <c r="C5688" s="9">
        <v>-2.4574948473112646E-2</v>
      </c>
    </row>
    <row r="5689" spans="1:3" x14ac:dyDescent="0.3">
      <c r="A5689" s="23" t="s">
        <v>5304</v>
      </c>
      <c r="B5689" s="9">
        <v>2.7535501297939687E-2</v>
      </c>
      <c r="C5689" s="9">
        <v>2.7535501297939687E-2</v>
      </c>
    </row>
    <row r="5690" spans="1:3" x14ac:dyDescent="0.3">
      <c r="A5690" s="23" t="s">
        <v>6736</v>
      </c>
      <c r="B5690" s="9">
        <v>1.0330024768836599E-2</v>
      </c>
      <c r="C5690" s="9">
        <v>1.0330024768836599E-2</v>
      </c>
    </row>
    <row r="5691" spans="1:3" x14ac:dyDescent="0.3">
      <c r="A5691" s="23" t="s">
        <v>5305</v>
      </c>
      <c r="B5691" s="9">
        <v>9.4276792555590457E-3</v>
      </c>
      <c r="C5691" s="9">
        <v>9.4276792555590457E-3</v>
      </c>
    </row>
    <row r="5692" spans="1:3" x14ac:dyDescent="0.3">
      <c r="A5692" s="23" t="s">
        <v>5306</v>
      </c>
      <c r="B5692" s="9">
        <v>-5.5949283096996937E-3</v>
      </c>
      <c r="C5692" s="9">
        <v>-5.5949283096996937E-3</v>
      </c>
    </row>
    <row r="5693" spans="1:3" x14ac:dyDescent="0.3">
      <c r="A5693" s="23" t="s">
        <v>5307</v>
      </c>
      <c r="B5693" s="9">
        <v>-1.1505751493031758E-2</v>
      </c>
      <c r="C5693" s="9">
        <v>-1.1505751493031758E-2</v>
      </c>
    </row>
    <row r="5694" spans="1:3" x14ac:dyDescent="0.3">
      <c r="A5694" s="23" t="s">
        <v>5308</v>
      </c>
      <c r="B5694" s="9">
        <v>-5.8984002299948633E-4</v>
      </c>
      <c r="C5694" s="9">
        <v>-5.8984002299948633E-4</v>
      </c>
    </row>
    <row r="5695" spans="1:3" x14ac:dyDescent="0.3">
      <c r="A5695" s="23" t="s">
        <v>5309</v>
      </c>
      <c r="B5695" s="9">
        <v>9.6151058201855016E-3</v>
      </c>
      <c r="C5695" s="9">
        <v>9.6151058201855016E-3</v>
      </c>
    </row>
    <row r="5696" spans="1:3" x14ac:dyDescent="0.3">
      <c r="A5696" s="23" t="s">
        <v>6738</v>
      </c>
      <c r="B5696" s="9">
        <v>1.0608251774564923E-2</v>
      </c>
      <c r="C5696" s="9">
        <v>1.0608251774564923E-2</v>
      </c>
    </row>
    <row r="5697" spans="1:3" x14ac:dyDescent="0.3">
      <c r="A5697" s="23" t="s">
        <v>5310</v>
      </c>
      <c r="B5697" s="9">
        <v>-1.1010085603420604E-2</v>
      </c>
      <c r="C5697" s="9">
        <v>-1.1010085603420604E-2</v>
      </c>
    </row>
    <row r="5698" spans="1:3" x14ac:dyDescent="0.3">
      <c r="A5698" s="23" t="s">
        <v>5311</v>
      </c>
      <c r="B5698" s="9">
        <v>-2.5579653352464696E-4</v>
      </c>
      <c r="C5698" s="9">
        <v>-2.5579653352464696E-4</v>
      </c>
    </row>
    <row r="5699" spans="1:3" x14ac:dyDescent="0.3">
      <c r="A5699" s="23" t="s">
        <v>5312</v>
      </c>
      <c r="B5699" s="9">
        <v>-8.3676354348054312E-3</v>
      </c>
      <c r="C5699" s="9">
        <v>-8.3676354348054312E-3</v>
      </c>
    </row>
    <row r="5700" spans="1:3" x14ac:dyDescent="0.3">
      <c r="A5700" s="23" t="s">
        <v>5313</v>
      </c>
      <c r="B5700" s="9">
        <v>6.8680831906744151E-3</v>
      </c>
      <c r="C5700" s="9">
        <v>6.8680831906744151E-3</v>
      </c>
    </row>
    <row r="5701" spans="1:3" x14ac:dyDescent="0.3">
      <c r="A5701" s="23" t="s">
        <v>6739</v>
      </c>
      <c r="B5701" s="9">
        <v>5.693653835168999E-3</v>
      </c>
      <c r="C5701" s="9">
        <v>5.693653835168999E-3</v>
      </c>
    </row>
    <row r="5702" spans="1:3" x14ac:dyDescent="0.3">
      <c r="A5702" s="23" t="s">
        <v>5314</v>
      </c>
      <c r="B5702" s="9">
        <v>2.4766285686898461E-2</v>
      </c>
      <c r="C5702" s="9">
        <v>2.4766285686898461E-2</v>
      </c>
    </row>
    <row r="5703" spans="1:3" x14ac:dyDescent="0.3">
      <c r="A5703" s="23" t="s">
        <v>5315</v>
      </c>
      <c r="B5703" s="9">
        <v>-1.3727247800661051E-2</v>
      </c>
      <c r="C5703" s="9">
        <v>-1.3727247800661051E-2</v>
      </c>
    </row>
    <row r="5704" spans="1:3" x14ac:dyDescent="0.3">
      <c r="A5704" s="23" t="s">
        <v>5316</v>
      </c>
      <c r="B5704" s="9">
        <v>6.4938787719323529E-3</v>
      </c>
      <c r="C5704" s="9">
        <v>6.4938787719323529E-3</v>
      </c>
    </row>
    <row r="5705" spans="1:3" x14ac:dyDescent="0.3">
      <c r="A5705" s="23" t="s">
        <v>5317</v>
      </c>
      <c r="B5705" s="9">
        <v>-8.2591678910773226E-3</v>
      </c>
      <c r="C5705" s="9">
        <v>-8.2591678910773226E-3</v>
      </c>
    </row>
    <row r="5706" spans="1:3" x14ac:dyDescent="0.3">
      <c r="A5706" s="23" t="s">
        <v>5318</v>
      </c>
      <c r="B5706" s="9">
        <v>-4.5553781410121029E-2</v>
      </c>
      <c r="C5706" s="9">
        <v>-4.5553781410121029E-2</v>
      </c>
    </row>
    <row r="5707" spans="1:3" x14ac:dyDescent="0.3">
      <c r="A5707" s="23" t="s">
        <v>6740</v>
      </c>
      <c r="B5707" s="9">
        <v>1.2525946634921712E-2</v>
      </c>
      <c r="C5707" s="9">
        <v>1.2525946634921712E-2</v>
      </c>
    </row>
    <row r="5708" spans="1:3" x14ac:dyDescent="0.3">
      <c r="A5708" s="23" t="s">
        <v>5319</v>
      </c>
      <c r="B5708" s="9">
        <v>-3.883500026397633E-3</v>
      </c>
      <c r="C5708" s="9">
        <v>-3.883500026397633E-3</v>
      </c>
    </row>
    <row r="5709" spans="1:3" x14ac:dyDescent="0.3">
      <c r="A5709" s="23" t="s">
        <v>5320</v>
      </c>
      <c r="B5709" s="9">
        <v>7.6405954902745432E-3</v>
      </c>
      <c r="C5709" s="9">
        <v>7.6405954902745432E-3</v>
      </c>
    </row>
    <row r="5710" spans="1:3" x14ac:dyDescent="0.3">
      <c r="A5710" s="23" t="s">
        <v>5321</v>
      </c>
      <c r="B5710" s="9">
        <v>-1.8058335771730261E-2</v>
      </c>
      <c r="C5710" s="9">
        <v>-1.8058335771730261E-2</v>
      </c>
    </row>
    <row r="5711" spans="1:3" x14ac:dyDescent="0.3">
      <c r="A5711" s="23" t="s">
        <v>5322</v>
      </c>
      <c r="B5711" s="9">
        <v>-3.555724923746973E-2</v>
      </c>
      <c r="C5711" s="9">
        <v>-3.555724923746973E-2</v>
      </c>
    </row>
    <row r="5712" spans="1:3" x14ac:dyDescent="0.3">
      <c r="A5712" s="23" t="s">
        <v>5323</v>
      </c>
      <c r="B5712" s="9">
        <v>-6.7607662885476342E-3</v>
      </c>
      <c r="C5712" s="9">
        <v>-6.7607662885476342E-3</v>
      </c>
    </row>
    <row r="5713" spans="1:3" x14ac:dyDescent="0.3">
      <c r="A5713" s="23" t="s">
        <v>6741</v>
      </c>
      <c r="B5713" s="9">
        <v>5.310269141041696E-3</v>
      </c>
      <c r="C5713" s="9">
        <v>5.310269141041696E-3</v>
      </c>
    </row>
    <row r="5714" spans="1:3" x14ac:dyDescent="0.3">
      <c r="A5714" s="23" t="s">
        <v>5324</v>
      </c>
      <c r="B5714" s="9">
        <v>-6.533655706143858E-3</v>
      </c>
      <c r="C5714" s="9">
        <v>-6.533655706143858E-3</v>
      </c>
    </row>
    <row r="5715" spans="1:3" x14ac:dyDescent="0.3">
      <c r="A5715" s="23" t="s">
        <v>5325</v>
      </c>
      <c r="B5715" s="9">
        <v>3.5570510423947294E-2</v>
      </c>
      <c r="C5715" s="9">
        <v>3.5570510423947294E-2</v>
      </c>
    </row>
    <row r="5716" spans="1:3" x14ac:dyDescent="0.3">
      <c r="A5716" s="23" t="s">
        <v>5326</v>
      </c>
      <c r="B5716" s="9">
        <v>-2.0981563002660146E-3</v>
      </c>
      <c r="C5716" s="9">
        <v>-2.0981563002660146E-3</v>
      </c>
    </row>
    <row r="5717" spans="1:3" x14ac:dyDescent="0.3">
      <c r="A5717" s="23" t="s">
        <v>5327</v>
      </c>
      <c r="B5717" s="9">
        <v>2.2886796685333021E-3</v>
      </c>
      <c r="C5717" s="9">
        <v>2.2886796685333021E-3</v>
      </c>
    </row>
    <row r="5718" spans="1:3" x14ac:dyDescent="0.3">
      <c r="A5718" s="23" t="s">
        <v>5328</v>
      </c>
      <c r="B5718" s="9">
        <v>-1.1033749208527725E-2</v>
      </c>
      <c r="C5718" s="9">
        <v>-1.1033749208527725E-2</v>
      </c>
    </row>
    <row r="5719" spans="1:3" x14ac:dyDescent="0.3">
      <c r="A5719" s="23" t="s">
        <v>6742</v>
      </c>
      <c r="B5719" s="9">
        <v>3.8449755151725687E-3</v>
      </c>
      <c r="C5719" s="9">
        <v>3.8449755151725687E-3</v>
      </c>
    </row>
    <row r="5720" spans="1:3" x14ac:dyDescent="0.3">
      <c r="A5720" s="23" t="s">
        <v>5329</v>
      </c>
      <c r="B5720" s="9">
        <v>1.1067547997706564E-2</v>
      </c>
      <c r="C5720" s="9">
        <v>1.1067547997706564E-2</v>
      </c>
    </row>
    <row r="5721" spans="1:3" x14ac:dyDescent="0.3">
      <c r="A5721" s="23" t="s">
        <v>5330</v>
      </c>
      <c r="B5721" s="9">
        <v>-1.1067547997706597E-2</v>
      </c>
      <c r="C5721" s="9">
        <v>-1.1067547997706597E-2</v>
      </c>
    </row>
    <row r="5722" spans="1:3" x14ac:dyDescent="0.3">
      <c r="A5722" s="23" t="s">
        <v>5331</v>
      </c>
      <c r="B5722" s="9">
        <v>2.1084518362891858E-3</v>
      </c>
      <c r="C5722" s="9">
        <v>2.1084518362891858E-3</v>
      </c>
    </row>
    <row r="5723" spans="1:3" x14ac:dyDescent="0.3">
      <c r="A5723" s="23" t="s">
        <v>5332</v>
      </c>
      <c r="B5723" s="9">
        <v>1.108223920949524E-2</v>
      </c>
      <c r="C5723" s="9">
        <v>1.108223920949524E-2</v>
      </c>
    </row>
    <row r="5724" spans="1:3" x14ac:dyDescent="0.3">
      <c r="A5724" s="23" t="s">
        <v>5333</v>
      </c>
      <c r="B5724" s="9">
        <v>-1.2505922994201703E-3</v>
      </c>
      <c r="C5724" s="9">
        <v>-1.2505922994201703E-3</v>
      </c>
    </row>
    <row r="5725" spans="1:3" x14ac:dyDescent="0.3">
      <c r="A5725" s="23" t="s">
        <v>6743</v>
      </c>
      <c r="B5725" s="9">
        <v>-1.5977711660757277E-2</v>
      </c>
      <c r="C5725" s="9">
        <v>-1.5977711660757277E-2</v>
      </c>
    </row>
    <row r="5726" spans="1:3" x14ac:dyDescent="0.3">
      <c r="A5726" s="23" t="s">
        <v>5334</v>
      </c>
      <c r="B5726" s="9">
        <v>-5.2152867818292901E-3</v>
      </c>
      <c r="C5726" s="9">
        <v>-5.2152867818292901E-3</v>
      </c>
    </row>
    <row r="5727" spans="1:3" x14ac:dyDescent="0.3">
      <c r="A5727" s="23" t="s">
        <v>5335</v>
      </c>
      <c r="B5727" s="9">
        <v>-2.0860588552571266E-2</v>
      </c>
      <c r="C5727" s="9">
        <v>-2.0860588552571266E-2</v>
      </c>
    </row>
    <row r="5728" spans="1:3" x14ac:dyDescent="0.3">
      <c r="A5728" s="23" t="s">
        <v>5336</v>
      </c>
      <c r="B5728" s="9">
        <v>3.954132119531369E-4</v>
      </c>
      <c r="C5728" s="9">
        <v>3.954132119531369E-4</v>
      </c>
    </row>
    <row r="5729" spans="1:3" x14ac:dyDescent="0.3">
      <c r="A5729" s="23" t="s">
        <v>5337</v>
      </c>
      <c r="B5729" s="9">
        <v>-7.4202272886141583E-3</v>
      </c>
      <c r="C5729" s="9">
        <v>-7.4202272886141583E-3</v>
      </c>
    </row>
    <row r="5730" spans="1:3" x14ac:dyDescent="0.3">
      <c r="A5730" s="23" t="s">
        <v>5338</v>
      </c>
      <c r="B5730" s="9">
        <v>3.0223517797074934E-3</v>
      </c>
      <c r="C5730" s="9">
        <v>3.0223517797074934E-3</v>
      </c>
    </row>
    <row r="5731" spans="1:3" x14ac:dyDescent="0.3">
      <c r="A5731" s="23" t="s">
        <v>6744</v>
      </c>
      <c r="B5731" s="9">
        <v>-4.0584148331347103E-3</v>
      </c>
      <c r="C5731" s="9">
        <v>-4.0584148331347103E-3</v>
      </c>
    </row>
    <row r="5732" spans="1:3" x14ac:dyDescent="0.3">
      <c r="A5732" s="23" t="s">
        <v>5339</v>
      </c>
      <c r="B5732" s="9">
        <v>-9.6549434979440445E-3</v>
      </c>
      <c r="C5732" s="9">
        <v>-9.6549434979440445E-3</v>
      </c>
    </row>
    <row r="5733" spans="1:3" x14ac:dyDescent="0.3">
      <c r="A5733" s="23" t="s">
        <v>5340</v>
      </c>
      <c r="B5733" s="9">
        <v>-2.5771049052798273E-2</v>
      </c>
      <c r="C5733" s="9">
        <v>-2.5771049052798273E-2</v>
      </c>
    </row>
    <row r="5734" spans="1:3" x14ac:dyDescent="0.3">
      <c r="A5734" s="23" t="s">
        <v>5341</v>
      </c>
      <c r="B5734" s="9">
        <v>1.6387764837606872E-2</v>
      </c>
      <c r="C5734" s="9">
        <v>1.6387764837606872E-2</v>
      </c>
    </row>
    <row r="5735" spans="1:3" x14ac:dyDescent="0.3">
      <c r="A5735" s="23" t="s">
        <v>5342</v>
      </c>
      <c r="B5735" s="9">
        <v>1.6563275350042435E-2</v>
      </c>
      <c r="C5735" s="9">
        <v>1.6563275350042435E-2</v>
      </c>
    </row>
    <row r="5736" spans="1:3" x14ac:dyDescent="0.3">
      <c r="A5736" s="23" t="s">
        <v>6746</v>
      </c>
      <c r="B5736" s="9">
        <v>1.0785548412080659E-3</v>
      </c>
      <c r="C5736" s="9">
        <v>1.0785548412080659E-3</v>
      </c>
    </row>
    <row r="5737" spans="1:3" x14ac:dyDescent="0.3">
      <c r="A5737" s="23" t="s">
        <v>5343</v>
      </c>
      <c r="B5737" s="9">
        <v>-7.6951203333372378E-3</v>
      </c>
      <c r="C5737" s="9">
        <v>-7.6951203333372378E-3</v>
      </c>
    </row>
    <row r="5738" spans="1:3" x14ac:dyDescent="0.3">
      <c r="A5738" s="23" t="s">
        <v>5344</v>
      </c>
      <c r="B5738" s="9">
        <v>1.7824504445841917E-2</v>
      </c>
      <c r="C5738" s="9">
        <v>1.7824504445841917E-2</v>
      </c>
    </row>
    <row r="5739" spans="1:3" x14ac:dyDescent="0.3">
      <c r="A5739" s="23" t="s">
        <v>5345</v>
      </c>
      <c r="B5739" s="9">
        <v>3.951475927655305E-4</v>
      </c>
      <c r="C5739" s="9">
        <v>3.951475927655305E-4</v>
      </c>
    </row>
    <row r="5740" spans="1:3" x14ac:dyDescent="0.3">
      <c r="A5740" s="23" t="s">
        <v>5346</v>
      </c>
      <c r="B5740" s="9">
        <v>1.3381932256684355E-2</v>
      </c>
      <c r="C5740" s="9">
        <v>1.3381932256684355E-2</v>
      </c>
    </row>
    <row r="5741" spans="1:3" x14ac:dyDescent="0.3">
      <c r="A5741" s="23" t="s">
        <v>5347</v>
      </c>
      <c r="B5741" s="9">
        <v>-1.0344514485849296E-2</v>
      </c>
      <c r="C5741" s="9">
        <v>-1.0344514485849296E-2</v>
      </c>
    </row>
    <row r="5742" spans="1:3" x14ac:dyDescent="0.3">
      <c r="A5742" s="23" t="s">
        <v>6747</v>
      </c>
      <c r="B5742" s="9">
        <v>-3.3140046900373347E-3</v>
      </c>
      <c r="C5742" s="9">
        <v>-3.3140046900373347E-3</v>
      </c>
    </row>
    <row r="5743" spans="1:3" x14ac:dyDescent="0.3">
      <c r="A5743" s="23" t="s">
        <v>5348</v>
      </c>
      <c r="B5743" s="9">
        <v>-1.4889995620571575E-2</v>
      </c>
      <c r="C5743" s="9">
        <v>-1.4889995620571575E-2</v>
      </c>
    </row>
    <row r="5744" spans="1:3" x14ac:dyDescent="0.3">
      <c r="A5744" s="23" t="s">
        <v>5349</v>
      </c>
      <c r="B5744" s="9">
        <v>2.2213439644044299E-2</v>
      </c>
      <c r="C5744" s="9">
        <v>2.2213439644044299E-2</v>
      </c>
    </row>
    <row r="5745" spans="1:3" x14ac:dyDescent="0.3">
      <c r="A5745" s="23" t="s">
        <v>5350</v>
      </c>
      <c r="B5745" s="9">
        <v>3.8762014821835263E-3</v>
      </c>
      <c r="C5745" s="9">
        <v>3.8762014821835263E-3</v>
      </c>
    </row>
    <row r="5746" spans="1:3" x14ac:dyDescent="0.3">
      <c r="A5746" s="23" t="s">
        <v>5351</v>
      </c>
      <c r="B5746" s="9">
        <v>1.6894388182868113E-2</v>
      </c>
      <c r="C5746" s="9">
        <v>1.6894388182868113E-2</v>
      </c>
    </row>
    <row r="5747" spans="1:3" x14ac:dyDescent="0.3">
      <c r="A5747" s="23" t="s">
        <v>5352</v>
      </c>
      <c r="B5747" s="9">
        <v>5.4794657646255705E-3</v>
      </c>
      <c r="C5747" s="9">
        <v>5.4794657646255705E-3</v>
      </c>
    </row>
    <row r="5748" spans="1:3" x14ac:dyDescent="0.3">
      <c r="A5748" s="23" t="s">
        <v>6748</v>
      </c>
      <c r="B5748" s="9">
        <v>-6.9406111009067155E-3</v>
      </c>
      <c r="C5748" s="9">
        <v>-6.9406111009067155E-3</v>
      </c>
    </row>
    <row r="5749" spans="1:3" x14ac:dyDescent="0.3">
      <c r="A5749" s="23" t="s">
        <v>5353</v>
      </c>
      <c r="B5749" s="9">
        <v>-3.3147072168889678E-3</v>
      </c>
      <c r="C5749" s="9">
        <v>-3.3147072168889678E-3</v>
      </c>
    </row>
    <row r="5750" spans="1:3" x14ac:dyDescent="0.3">
      <c r="A5750" s="23" t="s">
        <v>5354</v>
      </c>
      <c r="B5750" s="9">
        <v>7.7211133883727174E-5</v>
      </c>
      <c r="C5750" s="9">
        <v>7.7211133883727174E-5</v>
      </c>
    </row>
    <row r="5751" spans="1:3" x14ac:dyDescent="0.3">
      <c r="A5751" s="23" t="s">
        <v>5355</v>
      </c>
      <c r="B5751" s="9">
        <v>2.7716103337444536E-2</v>
      </c>
      <c r="C5751" s="9">
        <v>2.7716103337444536E-2</v>
      </c>
    </row>
    <row r="5752" spans="1:3" x14ac:dyDescent="0.3">
      <c r="A5752" s="23" t="s">
        <v>5356</v>
      </c>
      <c r="B5752" s="9">
        <v>-1.4561803480486668E-2</v>
      </c>
      <c r="C5752" s="9">
        <v>-1.4561803480486668E-2</v>
      </c>
    </row>
    <row r="5753" spans="1:3" x14ac:dyDescent="0.3">
      <c r="A5753" s="23" t="s">
        <v>5357</v>
      </c>
      <c r="B5753" s="9">
        <v>-4.0084804288771031E-3</v>
      </c>
      <c r="C5753" s="9">
        <v>-4.0084804288771031E-3</v>
      </c>
    </row>
    <row r="5754" spans="1:3" x14ac:dyDescent="0.3">
      <c r="A5754" s="23" t="s">
        <v>6749</v>
      </c>
      <c r="B5754" s="9">
        <v>-5.6390045276809098E-3</v>
      </c>
      <c r="C5754" s="9">
        <v>-5.6390045276809098E-3</v>
      </c>
    </row>
    <row r="5755" spans="1:3" x14ac:dyDescent="0.3">
      <c r="A5755" s="23" t="s">
        <v>5358</v>
      </c>
      <c r="B5755" s="9">
        <v>1.0751763194547329E-2</v>
      </c>
      <c r="C5755" s="9">
        <v>1.0751763194547329E-2</v>
      </c>
    </row>
    <row r="5756" spans="1:3" x14ac:dyDescent="0.3">
      <c r="A5756" s="23" t="s">
        <v>5359</v>
      </c>
      <c r="B5756" s="9">
        <v>7.8848020323732219E-3</v>
      </c>
      <c r="C5756" s="9">
        <v>7.8848020323732219E-3</v>
      </c>
    </row>
    <row r="5757" spans="1:3" x14ac:dyDescent="0.3">
      <c r="A5757" s="23" t="s">
        <v>5360</v>
      </c>
      <c r="B5757" s="9">
        <v>-1.2653346365051001E-2</v>
      </c>
      <c r="C5757" s="9">
        <v>-1.2653346365051001E-2</v>
      </c>
    </row>
    <row r="5758" spans="1:3" x14ac:dyDescent="0.3">
      <c r="A5758" s="23" t="s">
        <v>5361</v>
      </c>
      <c r="B5758" s="9">
        <v>-1.3775688092867284E-3</v>
      </c>
      <c r="C5758" s="9">
        <v>-1.3775688092867284E-3</v>
      </c>
    </row>
    <row r="5759" spans="1:3" x14ac:dyDescent="0.3">
      <c r="A5759" s="23" t="s">
        <v>5362</v>
      </c>
      <c r="B5759" s="9">
        <v>-8.266893182769932E-3</v>
      </c>
      <c r="C5759" s="9">
        <v>-8.266893182769932E-3</v>
      </c>
    </row>
    <row r="5760" spans="1:3" x14ac:dyDescent="0.3">
      <c r="A5760" s="23" t="s">
        <v>6752</v>
      </c>
      <c r="B5760" s="9">
        <v>6.9473930773073108E-4</v>
      </c>
      <c r="C5760" s="9">
        <v>6.9473930773073108E-4</v>
      </c>
    </row>
    <row r="5761" spans="1:3" x14ac:dyDescent="0.3">
      <c r="A5761" s="23" t="s">
        <v>5363</v>
      </c>
      <c r="B5761" s="9">
        <v>4.0454614751956178E-2</v>
      </c>
      <c r="C5761" s="9">
        <v>4.0454614751956178E-2</v>
      </c>
    </row>
    <row r="5762" spans="1:3" x14ac:dyDescent="0.3">
      <c r="A5762" s="23" t="s">
        <v>5364</v>
      </c>
      <c r="B5762" s="9">
        <v>-1.5120409031903908E-2</v>
      </c>
      <c r="C5762" s="9">
        <v>-1.5120409031903908E-2</v>
      </c>
    </row>
    <row r="5763" spans="1:3" x14ac:dyDescent="0.3">
      <c r="A5763" s="23" t="s">
        <v>5365</v>
      </c>
      <c r="B5763" s="9">
        <v>-1.3174984495965614E-3</v>
      </c>
      <c r="C5763" s="9">
        <v>-1.3174984495965614E-3</v>
      </c>
    </row>
    <row r="5764" spans="1:3" x14ac:dyDescent="0.3">
      <c r="A5764" s="23" t="s">
        <v>5366</v>
      </c>
      <c r="B5764" s="9">
        <v>3.5340674347957478E-2</v>
      </c>
      <c r="C5764" s="9">
        <v>3.5340674347957478E-2</v>
      </c>
    </row>
    <row r="5765" spans="1:3" x14ac:dyDescent="0.3">
      <c r="A5765" s="23" t="s">
        <v>5367</v>
      </c>
      <c r="B5765" s="9">
        <v>-3.6360330883088172E-5</v>
      </c>
      <c r="C5765" s="9">
        <v>-3.6360330883088172E-5</v>
      </c>
    </row>
    <row r="5766" spans="1:3" x14ac:dyDescent="0.3">
      <c r="A5766" s="23" t="s">
        <v>6755</v>
      </c>
      <c r="B5766" s="9">
        <v>9.5895359337980889E-3</v>
      </c>
      <c r="C5766" s="9">
        <v>9.5895359337980889E-3</v>
      </c>
    </row>
    <row r="5767" spans="1:3" x14ac:dyDescent="0.3">
      <c r="A5767" s="23" t="s">
        <v>5368</v>
      </c>
      <c r="B5767" s="9">
        <v>-9.0442697395144902E-3</v>
      </c>
      <c r="C5767" s="9">
        <v>-9.0442697395144902E-3</v>
      </c>
    </row>
    <row r="5768" spans="1:3" x14ac:dyDescent="0.3">
      <c r="A5768" s="23" t="s">
        <v>5369</v>
      </c>
      <c r="B5768" s="9">
        <v>6.2673416878340511E-3</v>
      </c>
      <c r="C5768" s="9">
        <v>6.2673416878340511E-3</v>
      </c>
    </row>
    <row r="5769" spans="1:3" x14ac:dyDescent="0.3">
      <c r="A5769" s="23" t="s">
        <v>5370</v>
      </c>
      <c r="B5769" s="9">
        <v>-1.5394157378127474E-2</v>
      </c>
      <c r="C5769" s="9">
        <v>-1.5394157378127474E-2</v>
      </c>
    </row>
    <row r="5770" spans="1:3" x14ac:dyDescent="0.3">
      <c r="A5770" s="23" t="s">
        <v>5371</v>
      </c>
      <c r="B5770" s="9">
        <v>-6.7709550310538257E-3</v>
      </c>
      <c r="C5770" s="9">
        <v>-6.7709550310538257E-3</v>
      </c>
    </row>
    <row r="5771" spans="1:3" x14ac:dyDescent="0.3">
      <c r="A5771" s="23" t="s">
        <v>5372</v>
      </c>
      <c r="B5771" s="9">
        <v>1.1271758501297699E-2</v>
      </c>
      <c r="C5771" s="9">
        <v>1.1271758501297699E-2</v>
      </c>
    </row>
    <row r="5772" spans="1:3" x14ac:dyDescent="0.3">
      <c r="A5772" s="23" t="s">
        <v>6758</v>
      </c>
      <c r="B5772" s="9">
        <v>6.9854027771591443E-3</v>
      </c>
      <c r="C5772" s="9">
        <v>6.9854027771591443E-3</v>
      </c>
    </row>
    <row r="5773" spans="1:3" x14ac:dyDescent="0.3">
      <c r="A5773" s="23" t="s">
        <v>5373</v>
      </c>
      <c r="B5773" s="9">
        <v>2.5627744721614498E-2</v>
      </c>
      <c r="C5773" s="9">
        <v>2.5627744721614498E-2</v>
      </c>
    </row>
    <row r="5774" spans="1:3" x14ac:dyDescent="0.3">
      <c r="A5774" s="23" t="s">
        <v>5374</v>
      </c>
      <c r="B5774" s="9">
        <v>2.118046541605786E-3</v>
      </c>
      <c r="C5774" s="9">
        <v>2.118046541605786E-3</v>
      </c>
    </row>
    <row r="5775" spans="1:3" x14ac:dyDescent="0.3">
      <c r="A5775" s="23" t="s">
        <v>5375</v>
      </c>
      <c r="B5775" s="9">
        <v>-1.102750293807782E-2</v>
      </c>
      <c r="C5775" s="9">
        <v>-1.102750293807782E-2</v>
      </c>
    </row>
    <row r="5776" spans="1:3" x14ac:dyDescent="0.3">
      <c r="A5776" s="23" t="s">
        <v>5376</v>
      </c>
      <c r="B5776" s="9">
        <v>1.5675659628047514E-3</v>
      </c>
      <c r="C5776" s="9">
        <v>1.5675659628047514E-3</v>
      </c>
    </row>
    <row r="5777" spans="1:3" x14ac:dyDescent="0.3">
      <c r="A5777" s="23" t="s">
        <v>5377</v>
      </c>
      <c r="B5777" s="9">
        <v>-2.089966540360982E-2</v>
      </c>
      <c r="C5777" s="9">
        <v>-2.089966540360982E-2</v>
      </c>
    </row>
    <row r="5778" spans="1:3" x14ac:dyDescent="0.3">
      <c r="A5778" s="23" t="s">
        <v>6760</v>
      </c>
      <c r="B5778" s="9">
        <v>5.3292855480838331E-3</v>
      </c>
      <c r="C5778" s="9">
        <v>5.3292855480838331E-3</v>
      </c>
    </row>
    <row r="5779" spans="1:3" x14ac:dyDescent="0.3">
      <c r="A5779" s="23" t="s">
        <v>5378</v>
      </c>
      <c r="B5779" s="9">
        <v>9.8941244992218329E-3</v>
      </c>
      <c r="C5779" s="9">
        <v>9.8941244992218329E-3</v>
      </c>
    </row>
    <row r="5780" spans="1:3" x14ac:dyDescent="0.3">
      <c r="A5780" s="23" t="s">
        <v>5379</v>
      </c>
      <c r="B5780" s="9">
        <v>5.4982465621996662E-3</v>
      </c>
      <c r="C5780" s="9">
        <v>5.4982465621996662E-3</v>
      </c>
    </row>
    <row r="5781" spans="1:3" x14ac:dyDescent="0.3">
      <c r="A5781" s="23" t="s">
        <v>5380</v>
      </c>
      <c r="B5781" s="9">
        <v>-6.3936781304730498E-3</v>
      </c>
      <c r="C5781" s="9">
        <v>-6.3936781304730498E-3</v>
      </c>
    </row>
    <row r="5782" spans="1:3" x14ac:dyDescent="0.3">
      <c r="A5782" s="23" t="s">
        <v>5381</v>
      </c>
      <c r="B5782" s="9">
        <v>2.2907057513071806E-3</v>
      </c>
      <c r="C5782" s="9">
        <v>2.2907057513071806E-3</v>
      </c>
    </row>
    <row r="5783" spans="1:3" x14ac:dyDescent="0.3">
      <c r="A5783" s="23" t="s">
        <v>5382</v>
      </c>
      <c r="B5783" s="9">
        <v>2.6421037934776133E-3</v>
      </c>
      <c r="C5783" s="9">
        <v>2.6421037934776133E-3</v>
      </c>
    </row>
    <row r="5784" spans="1:3" x14ac:dyDescent="0.3">
      <c r="A5784" s="23" t="s">
        <v>6764</v>
      </c>
      <c r="B5784" s="9">
        <v>5.2278867934686156E-3</v>
      </c>
      <c r="C5784" s="9">
        <v>5.2278867934686156E-3</v>
      </c>
    </row>
    <row r="5785" spans="1:3" x14ac:dyDescent="0.3">
      <c r="A5785" s="23" t="s">
        <v>5383</v>
      </c>
      <c r="B5785" s="9">
        <v>-2.0594404182647207E-3</v>
      </c>
      <c r="C5785" s="9">
        <v>-2.0594404182647207E-3</v>
      </c>
    </row>
    <row r="5786" spans="1:3" x14ac:dyDescent="0.3">
      <c r="A5786" s="23" t="s">
        <v>5384</v>
      </c>
      <c r="B5786" s="9">
        <v>3.5835337892957315E-3</v>
      </c>
      <c r="C5786" s="9">
        <v>3.5835337892957315E-3</v>
      </c>
    </row>
    <row r="5787" spans="1:3" x14ac:dyDescent="0.3">
      <c r="A5787" s="23" t="s">
        <v>5385</v>
      </c>
      <c r="B5787" s="9">
        <v>-2.6158180432283948E-2</v>
      </c>
      <c r="C5787" s="9">
        <v>-2.6158180432283948E-2</v>
      </c>
    </row>
    <row r="5788" spans="1:3" x14ac:dyDescent="0.3">
      <c r="A5788" s="23" t="s">
        <v>5386</v>
      </c>
      <c r="B5788" s="9">
        <v>1.5153991827486887E-2</v>
      </c>
      <c r="C5788" s="9">
        <v>1.5153991827486887E-2</v>
      </c>
    </row>
    <row r="5789" spans="1:3" x14ac:dyDescent="0.3">
      <c r="A5789" s="23" t="s">
        <v>6767</v>
      </c>
      <c r="B5789" s="9">
        <v>-1.7203072123082965E-3</v>
      </c>
      <c r="C5789" s="9">
        <v>-1.7203072123082965E-3</v>
      </c>
    </row>
    <row r="5790" spans="1:3" x14ac:dyDescent="0.3">
      <c r="A5790" s="23" t="s">
        <v>5387</v>
      </c>
      <c r="B5790" s="9">
        <v>6.1507846610106319E-3</v>
      </c>
      <c r="C5790" s="9">
        <v>6.1507846610106319E-3</v>
      </c>
    </row>
    <row r="5791" spans="1:3" x14ac:dyDescent="0.3">
      <c r="A5791" s="23" t="s">
        <v>5388</v>
      </c>
      <c r="B5791" s="9">
        <v>-1.032045281578777E-2</v>
      </c>
      <c r="C5791" s="9">
        <v>-1.032045281578777E-2</v>
      </c>
    </row>
    <row r="5792" spans="1:3" x14ac:dyDescent="0.3">
      <c r="A5792" s="23" t="s">
        <v>5389</v>
      </c>
      <c r="B5792" s="9">
        <v>9.6785356010633625E-3</v>
      </c>
      <c r="C5792" s="9">
        <v>9.6785356010633625E-3</v>
      </c>
    </row>
    <row r="5793" spans="1:3" x14ac:dyDescent="0.3">
      <c r="A5793" s="23" t="s">
        <v>5390</v>
      </c>
      <c r="B5793" s="9">
        <v>1.0696332178231948E-3</v>
      </c>
      <c r="C5793" s="9">
        <v>1.0696332178231948E-3</v>
      </c>
    </row>
    <row r="5794" spans="1:3" x14ac:dyDescent="0.3">
      <c r="A5794" s="23" t="s">
        <v>5391</v>
      </c>
      <c r="B5794" s="9">
        <v>4.1961584987299863E-3</v>
      </c>
      <c r="C5794" s="9">
        <v>4.1961584987299863E-3</v>
      </c>
    </row>
    <row r="5795" spans="1:3" x14ac:dyDescent="0.3">
      <c r="A5795" s="23" t="s">
        <v>6770</v>
      </c>
      <c r="B5795" s="9">
        <v>-8.0164319919256034E-3</v>
      </c>
      <c r="C5795" s="9">
        <v>-8.0164319919256034E-3</v>
      </c>
    </row>
    <row r="5796" spans="1:3" x14ac:dyDescent="0.3">
      <c r="A5796" s="23" t="s">
        <v>5392</v>
      </c>
      <c r="B5796" s="9">
        <v>4.2478066335257698E-3</v>
      </c>
      <c r="C5796" s="9">
        <v>4.2478066335257698E-3</v>
      </c>
    </row>
    <row r="5797" spans="1:3" x14ac:dyDescent="0.3">
      <c r="A5797" s="23" t="s">
        <v>5393</v>
      </c>
      <c r="B5797" s="9">
        <v>-1.2329021484447655E-2</v>
      </c>
      <c r="C5797" s="9">
        <v>-1.2329021484447655E-2</v>
      </c>
    </row>
    <row r="5798" spans="1:3" x14ac:dyDescent="0.3">
      <c r="A5798" s="23" t="s">
        <v>5394</v>
      </c>
      <c r="B5798" s="9">
        <v>4.246290881451004E-3</v>
      </c>
      <c r="C5798" s="9">
        <v>4.246290881451004E-3</v>
      </c>
    </row>
    <row r="5799" spans="1:3" x14ac:dyDescent="0.3">
      <c r="A5799" s="23" t="s">
        <v>5395</v>
      </c>
      <c r="B5799" s="9">
        <v>-7.2827109825873981E-2</v>
      </c>
      <c r="C5799" s="9">
        <v>-7.2827109825873981E-2</v>
      </c>
    </row>
    <row r="5800" spans="1:3" x14ac:dyDescent="0.3">
      <c r="A5800" s="23" t="s">
        <v>5396</v>
      </c>
      <c r="B5800" s="9">
        <v>4.5085912869515712E-3</v>
      </c>
      <c r="C5800" s="9">
        <v>4.5085912869515712E-3</v>
      </c>
    </row>
    <row r="5801" spans="1:3" x14ac:dyDescent="0.3">
      <c r="A5801" s="23" t="s">
        <v>6772</v>
      </c>
      <c r="B5801" s="9">
        <v>-3.0420324196423769E-3</v>
      </c>
      <c r="C5801" s="9">
        <v>-3.0420324196423769E-3</v>
      </c>
    </row>
    <row r="5802" spans="1:3" x14ac:dyDescent="0.3">
      <c r="A5802" s="23" t="s">
        <v>5397</v>
      </c>
      <c r="B5802" s="9">
        <v>5.1928186694962042E-3</v>
      </c>
      <c r="C5802" s="9">
        <v>5.1928186694962042E-3</v>
      </c>
    </row>
    <row r="5803" spans="1:3" x14ac:dyDescent="0.3">
      <c r="A5803" s="23" t="s">
        <v>5398</v>
      </c>
      <c r="B5803" s="9">
        <v>-6.4276725734209303E-3</v>
      </c>
      <c r="C5803" s="9">
        <v>-6.4276725734209303E-3</v>
      </c>
    </row>
    <row r="5804" spans="1:3" x14ac:dyDescent="0.3">
      <c r="A5804" s="23" t="s">
        <v>5399</v>
      </c>
      <c r="B5804" s="9">
        <v>9.7599237752612356E-3</v>
      </c>
      <c r="C5804" s="9">
        <v>9.7599237752612356E-3</v>
      </c>
    </row>
    <row r="5805" spans="1:3" x14ac:dyDescent="0.3">
      <c r="A5805" s="23" t="s">
        <v>5400</v>
      </c>
      <c r="B5805" s="9">
        <v>-2.4118998694748995E-3</v>
      </c>
      <c r="C5805" s="9">
        <v>-2.4118998694748995E-3</v>
      </c>
    </row>
    <row r="5806" spans="1:3" x14ac:dyDescent="0.3">
      <c r="A5806" s="23" t="s">
        <v>5401</v>
      </c>
      <c r="B5806" s="9">
        <v>1.4172175119369658E-3</v>
      </c>
      <c r="C5806" s="9">
        <v>1.4172175119369658E-3</v>
      </c>
    </row>
    <row r="5807" spans="1:3" x14ac:dyDescent="0.3">
      <c r="A5807" s="23" t="s">
        <v>6776</v>
      </c>
      <c r="B5807" s="9">
        <v>2.5230335644074418E-3</v>
      </c>
      <c r="C5807" s="9">
        <v>2.5230335644074418E-3</v>
      </c>
    </row>
    <row r="5808" spans="1:3" x14ac:dyDescent="0.3">
      <c r="A5808" s="23" t="s">
        <v>5402</v>
      </c>
      <c r="B5808" s="9">
        <v>2.364337752436736E-3</v>
      </c>
      <c r="C5808" s="9">
        <v>2.364337752436736E-3</v>
      </c>
    </row>
    <row r="5809" spans="1:3" x14ac:dyDescent="0.3">
      <c r="A5809" s="23" t="s">
        <v>5403</v>
      </c>
      <c r="B5809" s="9">
        <v>-1.3536780382461941E-2</v>
      </c>
      <c r="C5809" s="9">
        <v>-1.3536780382461941E-2</v>
      </c>
    </row>
    <row r="5810" spans="1:3" x14ac:dyDescent="0.3">
      <c r="A5810" s="23" t="s">
        <v>5404</v>
      </c>
      <c r="B5810" s="9">
        <v>1.1248798908457387E-2</v>
      </c>
      <c r="C5810" s="9">
        <v>1.1248798908457387E-2</v>
      </c>
    </row>
    <row r="5811" spans="1:3" x14ac:dyDescent="0.3">
      <c r="A5811" s="23" t="s">
        <v>5405</v>
      </c>
      <c r="B5811" s="9">
        <v>-3.5950625785633366E-3</v>
      </c>
      <c r="C5811" s="9">
        <v>-3.5950625785633366E-3</v>
      </c>
    </row>
    <row r="5812" spans="1:3" x14ac:dyDescent="0.3">
      <c r="A5812" s="23" t="s">
        <v>5406</v>
      </c>
      <c r="B5812" s="9">
        <v>1.5247153800606084E-2</v>
      </c>
      <c r="C5812" s="9">
        <v>1.5247153800606084E-2</v>
      </c>
    </row>
    <row r="5813" spans="1:3" x14ac:dyDescent="0.3">
      <c r="A5813" s="23" t="s">
        <v>6782</v>
      </c>
      <c r="B5813" s="9">
        <v>1.3951999849907122E-3</v>
      </c>
      <c r="C5813" s="9">
        <v>1.3951999849907122E-3</v>
      </c>
    </row>
    <row r="5814" spans="1:3" x14ac:dyDescent="0.3">
      <c r="A5814" s="23" t="s">
        <v>5407</v>
      </c>
      <c r="B5814" s="9">
        <v>-1.3811116480955869E-2</v>
      </c>
      <c r="C5814" s="9">
        <v>-1.3811116480955869E-2</v>
      </c>
    </row>
    <row r="5815" spans="1:3" x14ac:dyDescent="0.3">
      <c r="A5815" s="23" t="s">
        <v>5408</v>
      </c>
      <c r="B5815" s="9">
        <v>-1.7207430206139262E-3</v>
      </c>
      <c r="C5815" s="9">
        <v>-1.7207430206139262E-3</v>
      </c>
    </row>
    <row r="5816" spans="1:3" x14ac:dyDescent="0.3">
      <c r="A5816" s="23" t="s">
        <v>5409</v>
      </c>
      <c r="B5816" s="9">
        <v>-5.4493956328752549E-3</v>
      </c>
      <c r="C5816" s="9">
        <v>-5.4493956328752549E-3</v>
      </c>
    </row>
    <row r="5817" spans="1:3" x14ac:dyDescent="0.3">
      <c r="A5817" s="23" t="s">
        <v>5410</v>
      </c>
      <c r="B5817" s="9">
        <v>9.459866413154305E-3</v>
      </c>
      <c r="C5817" s="9">
        <v>9.459866413154305E-3</v>
      </c>
    </row>
    <row r="5818" spans="1:3" x14ac:dyDescent="0.3">
      <c r="A5818" s="23" t="s">
        <v>6787</v>
      </c>
      <c r="B5818" s="9">
        <v>-1.6022587641748947E-3</v>
      </c>
      <c r="C5818" s="9">
        <v>-1.6022587641748947E-3</v>
      </c>
    </row>
    <row r="5819" spans="1:3" x14ac:dyDescent="0.3">
      <c r="A5819" s="23" t="s">
        <v>5411</v>
      </c>
      <c r="B5819" s="9">
        <v>1.7928329648164106E-3</v>
      </c>
      <c r="C5819" s="9">
        <v>1.7928329648164106E-3</v>
      </c>
    </row>
    <row r="5820" spans="1:3" x14ac:dyDescent="0.3">
      <c r="A5820" s="23" t="s">
        <v>5412</v>
      </c>
      <c r="B5820" s="9">
        <v>-3.7801453975196682E-3</v>
      </c>
      <c r="C5820" s="9">
        <v>-3.7801453975196682E-3</v>
      </c>
    </row>
    <row r="5821" spans="1:3" x14ac:dyDescent="0.3">
      <c r="A5821" s="23" t="s">
        <v>5413</v>
      </c>
      <c r="B5821" s="9">
        <v>4.9989610121211753E-3</v>
      </c>
      <c r="C5821" s="9">
        <v>4.9989610121211753E-3</v>
      </c>
    </row>
    <row r="5822" spans="1:3" x14ac:dyDescent="0.3">
      <c r="A5822" s="23" t="s">
        <v>5414</v>
      </c>
      <c r="B5822" s="9">
        <v>4.6710423864404875E-3</v>
      </c>
      <c r="C5822" s="9">
        <v>4.6710423864404875E-3</v>
      </c>
    </row>
    <row r="5823" spans="1:3" x14ac:dyDescent="0.3">
      <c r="A5823" s="23" t="s">
        <v>5415</v>
      </c>
      <c r="B5823" s="9">
        <v>-2.2956036898024317E-2</v>
      </c>
      <c r="C5823" s="9">
        <v>-2.2956036898024317E-2</v>
      </c>
    </row>
    <row r="5824" spans="1:3" x14ac:dyDescent="0.3">
      <c r="A5824" s="23" t="s">
        <v>6793</v>
      </c>
      <c r="B5824" s="9">
        <v>-1.8625592284548468E-3</v>
      </c>
      <c r="C5824" s="9">
        <v>-1.8625592284548468E-3</v>
      </c>
    </row>
    <row r="5825" spans="1:3" x14ac:dyDescent="0.3">
      <c r="A5825" s="23" t="s">
        <v>5416</v>
      </c>
      <c r="B5825" s="9">
        <v>-2.3698815972892112E-2</v>
      </c>
      <c r="C5825" s="9">
        <v>-2.3698815972892112E-2</v>
      </c>
    </row>
    <row r="5826" spans="1:3" x14ac:dyDescent="0.3">
      <c r="A5826" s="23" t="s">
        <v>5417</v>
      </c>
      <c r="B5826" s="9">
        <v>-5.9434946297326381E-3</v>
      </c>
      <c r="C5826" s="9">
        <v>-5.9434946297326381E-3</v>
      </c>
    </row>
    <row r="5827" spans="1:3" x14ac:dyDescent="0.3">
      <c r="A5827" s="23" t="s">
        <v>5418</v>
      </c>
      <c r="B5827" s="9">
        <v>1.0348351054482148E-2</v>
      </c>
      <c r="C5827" s="9">
        <v>1.0348351054482148E-2</v>
      </c>
    </row>
    <row r="5828" spans="1:3" x14ac:dyDescent="0.3">
      <c r="A5828" s="23" t="s">
        <v>5419</v>
      </c>
      <c r="B5828" s="9">
        <v>4.9767066932535076E-3</v>
      </c>
      <c r="C5828" s="9">
        <v>4.9767066932535076E-3</v>
      </c>
    </row>
    <row r="5829" spans="1:3" x14ac:dyDescent="0.3">
      <c r="A5829" s="23" t="s">
        <v>5420</v>
      </c>
      <c r="B5829" s="9">
        <v>-5.8482009648594627E-3</v>
      </c>
      <c r="C5829" s="9">
        <v>-5.8482009648594627E-3</v>
      </c>
    </row>
    <row r="5830" spans="1:3" x14ac:dyDescent="0.3">
      <c r="A5830" s="23" t="s">
        <v>6799</v>
      </c>
      <c r="B5830" s="9">
        <v>-5.1533111163654067E-4</v>
      </c>
      <c r="C5830" s="9">
        <v>-5.1533111163654067E-4</v>
      </c>
    </row>
    <row r="5831" spans="1:3" x14ac:dyDescent="0.3">
      <c r="A5831" s="23" t="s">
        <v>5421</v>
      </c>
      <c r="B5831" s="9">
        <v>3.8782746778632323E-3</v>
      </c>
      <c r="C5831" s="9">
        <v>3.8782746778632323E-3</v>
      </c>
    </row>
    <row r="5832" spans="1:3" x14ac:dyDescent="0.3">
      <c r="A5832" s="23" t="s">
        <v>5422</v>
      </c>
      <c r="B5832" s="9">
        <v>-2.6779273500157432E-2</v>
      </c>
      <c r="C5832" s="9">
        <v>-2.6779273500157432E-2</v>
      </c>
    </row>
    <row r="5833" spans="1:3" x14ac:dyDescent="0.3">
      <c r="A5833" s="23" t="s">
        <v>5423</v>
      </c>
      <c r="B5833" s="9">
        <v>9.2073501081591323E-3</v>
      </c>
      <c r="C5833" s="9">
        <v>9.2073501081591323E-3</v>
      </c>
    </row>
    <row r="5834" spans="1:3" x14ac:dyDescent="0.3">
      <c r="A5834" s="23" t="s">
        <v>5424</v>
      </c>
      <c r="B5834" s="9">
        <v>3.5732892198274815E-2</v>
      </c>
      <c r="C5834" s="9">
        <v>3.5732892198274815E-2</v>
      </c>
    </row>
    <row r="5835" spans="1:3" x14ac:dyDescent="0.3">
      <c r="A5835" s="23" t="s">
        <v>5425</v>
      </c>
      <c r="B5835" s="9">
        <v>-9.1566810948407792E-3</v>
      </c>
      <c r="C5835" s="9">
        <v>-9.1566810948407792E-3</v>
      </c>
    </row>
    <row r="5836" spans="1:3" x14ac:dyDescent="0.3">
      <c r="A5836" s="23" t="s">
        <v>5426</v>
      </c>
      <c r="B5836" s="9">
        <v>1.0954189116179893E-3</v>
      </c>
      <c r="C5836" s="9">
        <v>1.0954189116179893E-3</v>
      </c>
    </row>
    <row r="5837" spans="1:3" x14ac:dyDescent="0.3">
      <c r="A5837" s="23" t="s">
        <v>5427</v>
      </c>
      <c r="B5837" s="9">
        <v>2.7366733951120551E-4</v>
      </c>
      <c r="C5837" s="9">
        <v>2.7366733951120551E-4</v>
      </c>
    </row>
    <row r="5838" spans="1:3" x14ac:dyDescent="0.3">
      <c r="A5838" s="23" t="s">
        <v>5428</v>
      </c>
      <c r="B5838" s="9">
        <v>-4.7411095215519408E-3</v>
      </c>
      <c r="C5838" s="9">
        <v>-4.7411095215519408E-3</v>
      </c>
    </row>
    <row r="5839" spans="1:3" x14ac:dyDescent="0.3">
      <c r="A5839" s="23" t="s">
        <v>5429</v>
      </c>
      <c r="B5839" s="9">
        <v>-6.6597294592826272E-3</v>
      </c>
      <c r="C5839" s="9">
        <v>-6.6597294592826272E-3</v>
      </c>
    </row>
    <row r="5840" spans="1:3" x14ac:dyDescent="0.3">
      <c r="A5840" s="23" t="s">
        <v>5430</v>
      </c>
      <c r="B5840" s="9">
        <v>-3.8942403000122208E-2</v>
      </c>
      <c r="C5840" s="9">
        <v>-3.8942403000122208E-2</v>
      </c>
    </row>
    <row r="5841" spans="1:3" x14ac:dyDescent="0.3">
      <c r="A5841" s="23" t="s">
        <v>5431</v>
      </c>
      <c r="B5841" s="9">
        <v>-4.442373459143454E-2</v>
      </c>
      <c r="C5841" s="9">
        <v>-4.442373459143454E-2</v>
      </c>
    </row>
    <row r="5842" spans="1:3" x14ac:dyDescent="0.3">
      <c r="A5842" s="23" t="s">
        <v>5432</v>
      </c>
      <c r="B5842" s="9">
        <v>5.2720809625579216E-3</v>
      </c>
      <c r="C5842" s="9">
        <v>5.2720809625579216E-3</v>
      </c>
    </row>
    <row r="5843" spans="1:3" x14ac:dyDescent="0.3">
      <c r="A5843" s="23" t="s">
        <v>5433</v>
      </c>
      <c r="B5843" s="9">
        <v>4.0955688647369808E-3</v>
      </c>
      <c r="C5843" s="9">
        <v>4.0955688647369808E-3</v>
      </c>
    </row>
    <row r="5844" spans="1:3" x14ac:dyDescent="0.3">
      <c r="A5844" s="23" t="s">
        <v>5434</v>
      </c>
      <c r="B5844" s="9">
        <v>-1.5964633976573554E-2</v>
      </c>
      <c r="C5844" s="9">
        <v>-1.5964633976573554E-2</v>
      </c>
    </row>
    <row r="5845" spans="1:3" x14ac:dyDescent="0.3">
      <c r="A5845" s="23" t="s">
        <v>5435</v>
      </c>
      <c r="B5845" s="9">
        <v>2.8277819778228606E-2</v>
      </c>
      <c r="C5845" s="9">
        <v>2.8277819778228606E-2</v>
      </c>
    </row>
    <row r="5846" spans="1:3" x14ac:dyDescent="0.3">
      <c r="A5846" s="23" t="s">
        <v>6817</v>
      </c>
      <c r="B5846" s="9">
        <v>-4.6789134193126114E-3</v>
      </c>
      <c r="C5846" s="9">
        <v>-4.6789134193126114E-3</v>
      </c>
    </row>
    <row r="5847" spans="1:3" x14ac:dyDescent="0.3">
      <c r="A5847" s="23" t="s">
        <v>5436</v>
      </c>
      <c r="B5847" s="9">
        <v>5.1834330852592574E-3</v>
      </c>
      <c r="C5847" s="9">
        <v>5.1834330852592574E-3</v>
      </c>
    </row>
    <row r="5848" spans="1:3" x14ac:dyDescent="0.3">
      <c r="A5848" s="23" t="s">
        <v>5437</v>
      </c>
      <c r="B5848" s="9">
        <v>-5.5637656695552368E-3</v>
      </c>
      <c r="C5848" s="9">
        <v>-5.5637656695552368E-3</v>
      </c>
    </row>
    <row r="5849" spans="1:3" x14ac:dyDescent="0.3">
      <c r="A5849" s="23" t="s">
        <v>5438</v>
      </c>
      <c r="B5849" s="9">
        <v>-1.0067840610205924E-2</v>
      </c>
      <c r="C5849" s="9">
        <v>-1.0067840610205924E-2</v>
      </c>
    </row>
    <row r="5850" spans="1:3" x14ac:dyDescent="0.3">
      <c r="A5850" s="23" t="s">
        <v>5439</v>
      </c>
      <c r="B5850" s="9">
        <v>-8.2312048376277161E-3</v>
      </c>
      <c r="C5850" s="9">
        <v>-8.2312048376277161E-3</v>
      </c>
    </row>
    <row r="5851" spans="1:3" x14ac:dyDescent="0.3">
      <c r="A5851" s="23" t="s">
        <v>5440</v>
      </c>
      <c r="B5851" s="9">
        <v>-5.092583618383756E-3</v>
      </c>
      <c r="C5851" s="9">
        <v>-5.092583618383756E-3</v>
      </c>
    </row>
    <row r="5852" spans="1:3" x14ac:dyDescent="0.3">
      <c r="A5852" s="23" t="s">
        <v>6823</v>
      </c>
      <c r="B5852" s="9">
        <v>-7.1211764243094278E-3</v>
      </c>
      <c r="C5852" s="9">
        <v>-7.1211764243094278E-3</v>
      </c>
    </row>
    <row r="5853" spans="1:3" x14ac:dyDescent="0.3">
      <c r="A5853" s="23" t="s">
        <v>5441</v>
      </c>
      <c r="B5853" s="9">
        <v>3.0385995810551444E-2</v>
      </c>
      <c r="C5853" s="9">
        <v>3.0385995810551444E-2</v>
      </c>
    </row>
    <row r="5854" spans="1:3" x14ac:dyDescent="0.3">
      <c r="A5854" s="23" t="s">
        <v>5442</v>
      </c>
      <c r="B5854" s="9">
        <v>1.1808596444077548E-2</v>
      </c>
      <c r="C5854" s="9">
        <v>1.1808596444077548E-2</v>
      </c>
    </row>
    <row r="5855" spans="1:3" x14ac:dyDescent="0.3">
      <c r="A5855" s="23" t="s">
        <v>5443</v>
      </c>
      <c r="B5855" s="9">
        <v>-4.8158555355444863E-3</v>
      </c>
      <c r="C5855" s="9">
        <v>-4.8158555355444863E-3</v>
      </c>
    </row>
    <row r="5856" spans="1:3" x14ac:dyDescent="0.3">
      <c r="A5856" s="23" t="s">
        <v>5444</v>
      </c>
      <c r="B5856" s="9">
        <v>-9.5323173178803577E-3</v>
      </c>
      <c r="C5856" s="9">
        <v>-9.5323173178803577E-3</v>
      </c>
    </row>
    <row r="5857" spans="1:3" x14ac:dyDescent="0.3">
      <c r="A5857" s="23" t="s">
        <v>5445</v>
      </c>
      <c r="B5857" s="9">
        <v>2.1549486052250905E-2</v>
      </c>
      <c r="C5857" s="9">
        <v>2.1549486052250905E-2</v>
      </c>
    </row>
    <row r="5858" spans="1:3" x14ac:dyDescent="0.3">
      <c r="A5858" s="23" t="s">
        <v>6827</v>
      </c>
      <c r="B5858" s="9">
        <v>1.5748687410999591E-3</v>
      </c>
      <c r="C5858" s="9">
        <v>1.5748687410999591E-3</v>
      </c>
    </row>
    <row r="5859" spans="1:3" x14ac:dyDescent="0.3">
      <c r="A5859" s="23" t="s">
        <v>5446</v>
      </c>
      <c r="B5859" s="9">
        <v>-5.897761831026734E-3</v>
      </c>
      <c r="C5859" s="9">
        <v>-5.897761831026734E-3</v>
      </c>
    </row>
    <row r="5860" spans="1:3" x14ac:dyDescent="0.3">
      <c r="A5860" s="23" t="s">
        <v>5447</v>
      </c>
      <c r="B5860" s="9">
        <v>0</v>
      </c>
      <c r="C5860" s="9">
        <v>0</v>
      </c>
    </row>
    <row r="5861" spans="1:3" x14ac:dyDescent="0.3">
      <c r="A5861" s="23" t="s">
        <v>5448</v>
      </c>
      <c r="B5861" s="9">
        <v>8.9162263610365784E-3</v>
      </c>
      <c r="C5861" s="9">
        <v>8.9162263610365784E-3</v>
      </c>
    </row>
    <row r="5862" spans="1:3" x14ac:dyDescent="0.3">
      <c r="A5862" s="23" t="s">
        <v>5449</v>
      </c>
      <c r="B5862" s="9">
        <v>-1.2588711917573835E-2</v>
      </c>
      <c r="C5862" s="9">
        <v>-1.2588711917573835E-2</v>
      </c>
    </row>
    <row r="5863" spans="1:3" x14ac:dyDescent="0.3">
      <c r="A5863" s="23" t="s">
        <v>5450</v>
      </c>
      <c r="B5863" s="9">
        <v>3.6292981533964867E-2</v>
      </c>
      <c r="C5863" s="9">
        <v>3.6292981533964867E-2</v>
      </c>
    </row>
    <row r="5864" spans="1:3" x14ac:dyDescent="0.3">
      <c r="A5864" s="23" t="s">
        <v>6834</v>
      </c>
      <c r="B5864" s="9">
        <v>-2.4220906399407276E-3</v>
      </c>
      <c r="C5864" s="9">
        <v>-2.4220906399407276E-3</v>
      </c>
    </row>
    <row r="5865" spans="1:3" x14ac:dyDescent="0.3">
      <c r="A5865" s="23" t="s">
        <v>5451</v>
      </c>
      <c r="B5865" s="9">
        <v>-1.5026242205170851E-2</v>
      </c>
      <c r="C5865" s="9">
        <v>-1.5026242205170851E-2</v>
      </c>
    </row>
    <row r="5866" spans="1:3" x14ac:dyDescent="0.3">
      <c r="A5866" s="23" t="s">
        <v>5452</v>
      </c>
      <c r="B5866" s="9">
        <v>-1.3091516549241117E-2</v>
      </c>
      <c r="C5866" s="9">
        <v>-1.3091516549241117E-2</v>
      </c>
    </row>
    <row r="5867" spans="1:3" x14ac:dyDescent="0.3">
      <c r="A5867" s="23" t="s">
        <v>5453</v>
      </c>
      <c r="B5867" s="9">
        <v>5.0173223242559609E-3</v>
      </c>
      <c r="C5867" s="9">
        <v>5.0173223242559609E-3</v>
      </c>
    </row>
    <row r="5868" spans="1:3" x14ac:dyDescent="0.3">
      <c r="A5868" s="23" t="s">
        <v>5454</v>
      </c>
      <c r="B5868" s="9">
        <v>-1.1523309073019029E-2</v>
      </c>
      <c r="C5868" s="9">
        <v>-1.1523309073019029E-2</v>
      </c>
    </row>
    <row r="5869" spans="1:3" x14ac:dyDescent="0.3">
      <c r="A5869" s="23" t="s">
        <v>6838</v>
      </c>
      <c r="B5869" s="9">
        <v>-4.1088481772168827E-3</v>
      </c>
      <c r="C5869" s="9">
        <v>-4.1088481772168827E-3</v>
      </c>
    </row>
    <row r="5870" spans="1:3" x14ac:dyDescent="0.3">
      <c r="A5870" s="23" t="s">
        <v>5455</v>
      </c>
      <c r="B5870" s="9">
        <v>-2.5211143458885228E-4</v>
      </c>
      <c r="C5870" s="9">
        <v>-2.5211143458885228E-4</v>
      </c>
    </row>
    <row r="5871" spans="1:3" x14ac:dyDescent="0.3">
      <c r="A5871" s="23" t="s">
        <v>5456</v>
      </c>
      <c r="B5871" s="9">
        <v>3.7331475162661163E-3</v>
      </c>
      <c r="C5871" s="9">
        <v>3.7331475162661163E-3</v>
      </c>
    </row>
    <row r="5872" spans="1:3" x14ac:dyDescent="0.3">
      <c r="A5872" s="23" t="s">
        <v>5457</v>
      </c>
      <c r="B5872" s="9">
        <v>-3.5230502404548971E-3</v>
      </c>
      <c r="C5872" s="9">
        <v>-3.5230502404548971E-3</v>
      </c>
    </row>
    <row r="5873" spans="1:3" x14ac:dyDescent="0.3">
      <c r="A5873" s="23" t="s">
        <v>5458</v>
      </c>
      <c r="B5873" s="9">
        <v>-4.3230253167926759E-2</v>
      </c>
      <c r="C5873" s="9">
        <v>-4.3230253167926759E-2</v>
      </c>
    </row>
    <row r="5874" spans="1:3" x14ac:dyDescent="0.3">
      <c r="A5874" s="23" t="s">
        <v>5459</v>
      </c>
      <c r="B5874" s="9">
        <v>-2.0252847082123784E-2</v>
      </c>
      <c r="C5874" s="9">
        <v>-2.0252847082123784E-2</v>
      </c>
    </row>
    <row r="5875" spans="1:3" x14ac:dyDescent="0.3">
      <c r="A5875" s="23" t="s">
        <v>6843</v>
      </c>
      <c r="B5875" s="9">
        <v>9.397024967143727E-4</v>
      </c>
      <c r="C5875" s="9">
        <v>9.397024967143727E-4</v>
      </c>
    </row>
    <row r="5876" spans="1:3" x14ac:dyDescent="0.3">
      <c r="A5876" s="23" t="s">
        <v>5460</v>
      </c>
      <c r="B5876" s="9">
        <v>-6.911746020219111E-3</v>
      </c>
      <c r="C5876" s="9">
        <v>-6.911746020219111E-3</v>
      </c>
    </row>
    <row r="5877" spans="1:3" x14ac:dyDescent="0.3">
      <c r="A5877" s="23" t="s">
        <v>5461</v>
      </c>
      <c r="B5877" s="9">
        <v>1.8164060701527707E-2</v>
      </c>
      <c r="C5877" s="9">
        <v>1.8164060701527707E-2</v>
      </c>
    </row>
    <row r="5878" spans="1:3" x14ac:dyDescent="0.3">
      <c r="A5878" s="23" t="s">
        <v>5462</v>
      </c>
      <c r="B5878" s="9">
        <v>1.3006027176995033E-2</v>
      </c>
      <c r="C5878" s="9">
        <v>1.3006027176995033E-2</v>
      </c>
    </row>
    <row r="5879" spans="1:3" x14ac:dyDescent="0.3">
      <c r="A5879" s="23" t="s">
        <v>5463</v>
      </c>
      <c r="B5879" s="9">
        <v>-1.0003154529712644E-2</v>
      </c>
      <c r="C5879" s="9">
        <v>-1.0003154529712644E-2</v>
      </c>
    </row>
    <row r="5880" spans="1:3" x14ac:dyDescent="0.3">
      <c r="A5880" s="23" t="s">
        <v>5464</v>
      </c>
      <c r="B5880" s="9">
        <v>-1.1262978231865025E-2</v>
      </c>
      <c r="C5880" s="9">
        <v>-1.1262978231865025E-2</v>
      </c>
    </row>
    <row r="5881" spans="1:3" x14ac:dyDescent="0.3">
      <c r="A5881" s="23" t="s">
        <v>6847</v>
      </c>
      <c r="B5881" s="9">
        <v>-5.3526028308590766E-4</v>
      </c>
      <c r="C5881" s="9">
        <v>-5.3526028308590766E-4</v>
      </c>
    </row>
    <row r="5882" spans="1:3" x14ac:dyDescent="0.3">
      <c r="A5882" s="23" t="s">
        <v>5465</v>
      </c>
      <c r="B5882" s="9">
        <v>1.2459424707023669E-2</v>
      </c>
      <c r="C5882" s="9">
        <v>1.2459424707023669E-2</v>
      </c>
    </row>
    <row r="5883" spans="1:3" x14ac:dyDescent="0.3">
      <c r="A5883" s="23" t="s">
        <v>5466</v>
      </c>
      <c r="B5883" s="9">
        <v>-1.0053006433458002E-2</v>
      </c>
      <c r="C5883" s="9">
        <v>-1.0053006433458002E-2</v>
      </c>
    </row>
    <row r="5884" spans="1:3" x14ac:dyDescent="0.3">
      <c r="A5884" s="23" t="s">
        <v>5467</v>
      </c>
      <c r="B5884" s="9">
        <v>-4.4692548708381255E-2</v>
      </c>
      <c r="C5884" s="9">
        <v>-4.4692548708381255E-2</v>
      </c>
    </row>
    <row r="5885" spans="1:3" x14ac:dyDescent="0.3">
      <c r="A5885" s="23" t="s">
        <v>5468</v>
      </c>
      <c r="B5885" s="9">
        <v>2.5821520987885437E-2</v>
      </c>
      <c r="C5885" s="9">
        <v>2.5821520987885437E-2</v>
      </c>
    </row>
    <row r="5886" spans="1:3" x14ac:dyDescent="0.3">
      <c r="A5886" s="23" t="s">
        <v>5469</v>
      </c>
      <c r="B5886" s="9">
        <v>2.1937492359227737E-2</v>
      </c>
      <c r="C5886" s="9">
        <v>2.1937492359227737E-2</v>
      </c>
    </row>
    <row r="5887" spans="1:3" x14ac:dyDescent="0.3">
      <c r="A5887" s="23" t="s">
        <v>6853</v>
      </c>
      <c r="B5887" s="9">
        <v>6.5017146701710033E-3</v>
      </c>
      <c r="C5887" s="9">
        <v>6.5017146701710033E-3</v>
      </c>
    </row>
    <row r="5888" spans="1:3" x14ac:dyDescent="0.3">
      <c r="A5888" s="23" t="s">
        <v>5470</v>
      </c>
      <c r="B5888" s="9">
        <v>-1.7208290698290955E-3</v>
      </c>
      <c r="C5888" s="9">
        <v>-1.7208290698290955E-3</v>
      </c>
    </row>
    <row r="5889" spans="1:3" x14ac:dyDescent="0.3">
      <c r="A5889" s="23" t="s">
        <v>5471</v>
      </c>
      <c r="B5889" s="9">
        <v>-1.5910902322417405E-3</v>
      </c>
      <c r="C5889" s="9">
        <v>-1.5910902322417405E-3</v>
      </c>
    </row>
    <row r="5890" spans="1:3" x14ac:dyDescent="0.3">
      <c r="A5890" s="23" t="s">
        <v>5472</v>
      </c>
      <c r="B5890" s="9">
        <v>-3.3673049097041091E-3</v>
      </c>
      <c r="C5890" s="9">
        <v>-3.3673049097041091E-3</v>
      </c>
    </row>
    <row r="5891" spans="1:3" x14ac:dyDescent="0.3">
      <c r="A5891" s="23" t="s">
        <v>5473</v>
      </c>
      <c r="B5891" s="9">
        <v>5.5764694188293823E-3</v>
      </c>
      <c r="C5891" s="9">
        <v>5.5764694188293823E-3</v>
      </c>
    </row>
    <row r="5892" spans="1:3" x14ac:dyDescent="0.3">
      <c r="A5892" s="23" t="s">
        <v>5474</v>
      </c>
      <c r="B5892" s="9">
        <v>2.0721740986174354E-3</v>
      </c>
      <c r="C5892" s="9">
        <v>2.0721740986174354E-3</v>
      </c>
    </row>
    <row r="5893" spans="1:3" x14ac:dyDescent="0.3">
      <c r="A5893" s="23" t="s">
        <v>5475</v>
      </c>
      <c r="B5893" s="9">
        <v>-1.7632801571017889E-3</v>
      </c>
      <c r="C5893" s="9">
        <v>-1.7632801571017889E-3</v>
      </c>
    </row>
    <row r="5894" spans="1:3" x14ac:dyDescent="0.3">
      <c r="A5894" s="23" t="s">
        <v>5476</v>
      </c>
      <c r="B5894" s="9">
        <v>-6.6845464602002976E-3</v>
      </c>
      <c r="C5894" s="9">
        <v>-6.6845464602002976E-3</v>
      </c>
    </row>
    <row r="5895" spans="1:3" x14ac:dyDescent="0.3">
      <c r="A5895" s="23" t="s">
        <v>5477</v>
      </c>
      <c r="B5895" s="9">
        <v>2.8721000511672791E-2</v>
      </c>
      <c r="C5895" s="9">
        <v>2.8721000511672791E-2</v>
      </c>
    </row>
    <row r="5896" spans="1:3" x14ac:dyDescent="0.3">
      <c r="A5896" s="23" t="s">
        <v>5478</v>
      </c>
      <c r="B5896" s="9">
        <v>1.3162880039086248E-2</v>
      </c>
      <c r="C5896" s="9">
        <v>1.3162880039086248E-2</v>
      </c>
    </row>
    <row r="5897" spans="1:3" x14ac:dyDescent="0.3">
      <c r="A5897" s="23" t="s">
        <v>5479</v>
      </c>
      <c r="B5897" s="9">
        <v>-5.4670618380103083E-3</v>
      </c>
      <c r="C5897" s="9">
        <v>-5.4670618380103083E-3</v>
      </c>
    </row>
    <row r="5898" spans="1:3" x14ac:dyDescent="0.3">
      <c r="A5898" s="23" t="s">
        <v>6865</v>
      </c>
      <c r="B5898" s="9">
        <v>1.6261557845719428E-3</v>
      </c>
      <c r="C5898" s="9">
        <v>1.6261557845719428E-3</v>
      </c>
    </row>
    <row r="5899" spans="1:3" x14ac:dyDescent="0.3">
      <c r="A5899" s="23" t="s">
        <v>5480</v>
      </c>
      <c r="B5899" s="9">
        <v>-5.2732110788240192E-3</v>
      </c>
      <c r="C5899" s="9">
        <v>-5.2732110788240192E-3</v>
      </c>
    </row>
    <row r="5900" spans="1:3" x14ac:dyDescent="0.3">
      <c r="A5900" s="23" t="s">
        <v>5481</v>
      </c>
      <c r="B5900" s="9">
        <v>2.6259807423441993E-2</v>
      </c>
      <c r="C5900" s="9">
        <v>2.6259807423441993E-2</v>
      </c>
    </row>
    <row r="5901" spans="1:3" x14ac:dyDescent="0.3">
      <c r="A5901" s="23" t="s">
        <v>5482</v>
      </c>
      <c r="B5901" s="9">
        <v>2.3258787256058126E-2</v>
      </c>
      <c r="C5901" s="9">
        <v>2.3258787256058126E-2</v>
      </c>
    </row>
    <row r="5902" spans="1:3" x14ac:dyDescent="0.3">
      <c r="A5902" s="23" t="s">
        <v>5483</v>
      </c>
      <c r="B5902" s="9">
        <v>-1.1313501315217214E-2</v>
      </c>
      <c r="C5902" s="9">
        <v>-1.1313501315217214E-2</v>
      </c>
    </row>
    <row r="5903" spans="1:3" x14ac:dyDescent="0.3">
      <c r="A5903" s="23" t="s">
        <v>5484</v>
      </c>
      <c r="B5903" s="9">
        <v>1.1477120573568917E-2</v>
      </c>
      <c r="C5903" s="9">
        <v>1.1477120573568917E-2</v>
      </c>
    </row>
    <row r="5904" spans="1:3" x14ac:dyDescent="0.3">
      <c r="A5904" s="23" t="s">
        <v>6871</v>
      </c>
      <c r="B5904" s="9">
        <v>1.6359249146930308E-4</v>
      </c>
      <c r="C5904" s="9">
        <v>1.6359249146930308E-4</v>
      </c>
    </row>
    <row r="5905" spans="1:3" x14ac:dyDescent="0.3">
      <c r="A5905" s="23" t="s">
        <v>5485</v>
      </c>
      <c r="B5905" s="9">
        <v>5.6682790158098986E-3</v>
      </c>
      <c r="C5905" s="9">
        <v>5.6682790158098986E-3</v>
      </c>
    </row>
    <row r="5906" spans="1:3" x14ac:dyDescent="0.3">
      <c r="A5906" s="23" t="s">
        <v>5486</v>
      </c>
      <c r="B5906" s="9">
        <v>-2.0707395616807296E-2</v>
      </c>
      <c r="C5906" s="9">
        <v>-2.0707395616807296E-2</v>
      </c>
    </row>
    <row r="5907" spans="1:3" x14ac:dyDescent="0.3">
      <c r="A5907" s="23" t="s">
        <v>5487</v>
      </c>
      <c r="B5907" s="9">
        <v>4.2668719844986538E-3</v>
      </c>
      <c r="C5907" s="9">
        <v>4.2668719844986538E-3</v>
      </c>
    </row>
    <row r="5908" spans="1:3" x14ac:dyDescent="0.3">
      <c r="A5908" s="23" t="s">
        <v>5488</v>
      </c>
      <c r="B5908" s="9">
        <v>-2.9392913049466553E-3</v>
      </c>
      <c r="C5908" s="9">
        <v>-2.9392913049466553E-3</v>
      </c>
    </row>
    <row r="5909" spans="1:3" x14ac:dyDescent="0.3">
      <c r="A5909" s="23" t="s">
        <v>5489</v>
      </c>
      <c r="B5909" s="9">
        <v>-7.114802527213129E-3</v>
      </c>
      <c r="C5909" s="9">
        <v>-7.114802527213129E-3</v>
      </c>
    </row>
    <row r="5910" spans="1:3" x14ac:dyDescent="0.3">
      <c r="A5910" s="23" t="s">
        <v>6877</v>
      </c>
      <c r="B5910" s="9">
        <v>-4.5617271346226089E-3</v>
      </c>
      <c r="C5910" s="9">
        <v>-4.5617271346226089E-3</v>
      </c>
    </row>
    <row r="5911" spans="1:3" x14ac:dyDescent="0.3">
      <c r="A5911" s="23" t="s">
        <v>5490</v>
      </c>
      <c r="B5911" s="9">
        <v>9.7260383082933919E-3</v>
      </c>
      <c r="C5911" s="9">
        <v>9.7260383082933919E-3</v>
      </c>
    </row>
    <row r="5912" spans="1:3" x14ac:dyDescent="0.3">
      <c r="A5912" s="23" t="s">
        <v>5491</v>
      </c>
      <c r="B5912" s="9">
        <v>-2.3792631370061278E-2</v>
      </c>
      <c r="C5912" s="9">
        <v>-2.3792631370061278E-2</v>
      </c>
    </row>
    <row r="5913" spans="1:3" x14ac:dyDescent="0.3">
      <c r="A5913" s="23" t="s">
        <v>5492</v>
      </c>
      <c r="B5913" s="9">
        <v>-1.1810655496553347E-2</v>
      </c>
      <c r="C5913" s="9">
        <v>-1.1810655496553347E-2</v>
      </c>
    </row>
    <row r="5914" spans="1:3" x14ac:dyDescent="0.3">
      <c r="A5914" s="23" t="s">
        <v>5493</v>
      </c>
      <c r="B5914" s="9">
        <v>2.8851010461637037E-2</v>
      </c>
      <c r="C5914" s="9">
        <v>2.8851010461637037E-2</v>
      </c>
    </row>
    <row r="5915" spans="1:3" x14ac:dyDescent="0.3">
      <c r="A5915" s="23" t="s">
        <v>5494</v>
      </c>
      <c r="B5915" s="9">
        <v>1.0235589070714845E-2</v>
      </c>
      <c r="C5915" s="9">
        <v>1.0235589070714845E-2</v>
      </c>
    </row>
    <row r="5916" spans="1:3" x14ac:dyDescent="0.3">
      <c r="A5916" s="23" t="s">
        <v>6883</v>
      </c>
      <c r="B5916" s="9">
        <v>2.3980826840128461E-3</v>
      </c>
      <c r="C5916" s="9">
        <v>2.3980826840128461E-3</v>
      </c>
    </row>
    <row r="5917" spans="1:3" x14ac:dyDescent="0.3">
      <c r="A5917" s="23" t="s">
        <v>5495</v>
      </c>
      <c r="B5917" s="9">
        <v>1.3413659699163676E-2</v>
      </c>
      <c r="C5917" s="9">
        <v>1.3413659699163676E-2</v>
      </c>
    </row>
    <row r="5918" spans="1:3" x14ac:dyDescent="0.3">
      <c r="A5918" s="23" t="s">
        <v>5496</v>
      </c>
      <c r="B5918" s="9">
        <v>-9.169118680129552E-3</v>
      </c>
      <c r="C5918" s="9">
        <v>-9.169118680129552E-3</v>
      </c>
    </row>
    <row r="5919" spans="1:3" x14ac:dyDescent="0.3">
      <c r="A5919" s="23" t="s">
        <v>5497</v>
      </c>
      <c r="B5919" s="9">
        <v>1.8497166201587881E-2</v>
      </c>
      <c r="C5919" s="9">
        <v>1.8497166201587881E-2</v>
      </c>
    </row>
    <row r="5920" spans="1:3" x14ac:dyDescent="0.3">
      <c r="A5920" s="23" t="s">
        <v>5498</v>
      </c>
      <c r="B5920" s="9">
        <v>2.1129937568240161E-2</v>
      </c>
      <c r="C5920" s="9">
        <v>2.1129937568240161E-2</v>
      </c>
    </row>
    <row r="5921" spans="1:3" x14ac:dyDescent="0.3">
      <c r="A5921" s="23" t="s">
        <v>5499</v>
      </c>
      <c r="B5921" s="9">
        <v>1.7770060158179308E-3</v>
      </c>
      <c r="C5921" s="9">
        <v>1.7770060158179308E-3</v>
      </c>
    </row>
    <row r="5922" spans="1:3" x14ac:dyDescent="0.3">
      <c r="A5922" s="23" t="s">
        <v>6888</v>
      </c>
      <c r="B5922" s="9">
        <v>3.1906749145306735E-3</v>
      </c>
      <c r="C5922" s="9">
        <v>3.1906749145306735E-3</v>
      </c>
    </row>
    <row r="5923" spans="1:3" x14ac:dyDescent="0.3">
      <c r="A5923" s="23" t="s">
        <v>5500</v>
      </c>
      <c r="B5923" s="9">
        <v>-1.2744572087734184E-2</v>
      </c>
      <c r="C5923" s="9">
        <v>-1.2744572087734184E-2</v>
      </c>
    </row>
    <row r="5924" spans="1:3" x14ac:dyDescent="0.3">
      <c r="A5924" s="23" t="s">
        <v>5501</v>
      </c>
      <c r="B5924" s="9">
        <v>-6.4337171712481713E-3</v>
      </c>
      <c r="C5924" s="9">
        <v>-6.4337171712481713E-3</v>
      </c>
    </row>
    <row r="5925" spans="1:3" x14ac:dyDescent="0.3">
      <c r="A5925" s="23" t="s">
        <v>5502</v>
      </c>
      <c r="B5925" s="9">
        <v>8.900300216846551E-3</v>
      </c>
      <c r="C5925" s="9">
        <v>8.900300216846551E-3</v>
      </c>
    </row>
    <row r="5926" spans="1:3" x14ac:dyDescent="0.3">
      <c r="A5926" s="23" t="s">
        <v>5503</v>
      </c>
      <c r="B5926" s="9">
        <v>-1.0665809061605426E-2</v>
      </c>
      <c r="C5926" s="9">
        <v>-1.0665809061605426E-2</v>
      </c>
    </row>
    <row r="5927" spans="1:3" x14ac:dyDescent="0.3">
      <c r="A5927" s="23" t="s">
        <v>5504</v>
      </c>
      <c r="B5927" s="9">
        <v>-4.7905729588108422E-3</v>
      </c>
      <c r="C5927" s="9">
        <v>-4.7905729588108422E-3</v>
      </c>
    </row>
    <row r="5928" spans="1:3" x14ac:dyDescent="0.3">
      <c r="A5928" s="23" t="s">
        <v>6894</v>
      </c>
      <c r="B5928" s="9">
        <v>-5.3003300231520443E-3</v>
      </c>
      <c r="C5928" s="9">
        <v>-5.3003300231520443E-3</v>
      </c>
    </row>
    <row r="5929" spans="1:3" x14ac:dyDescent="0.3">
      <c r="A5929" s="23" t="s">
        <v>5505</v>
      </c>
      <c r="B5929" s="9">
        <v>-1.4424014553736529E-2</v>
      </c>
      <c r="C5929" s="9">
        <v>-1.4424014553736529E-2</v>
      </c>
    </row>
    <row r="5930" spans="1:3" x14ac:dyDescent="0.3">
      <c r="A5930" s="23" t="s">
        <v>5506</v>
      </c>
      <c r="B5930" s="9">
        <v>-3.6122254560293193E-2</v>
      </c>
      <c r="C5930" s="9">
        <v>-3.6122254560293193E-2</v>
      </c>
    </row>
    <row r="5931" spans="1:3" x14ac:dyDescent="0.3">
      <c r="A5931" s="23" t="s">
        <v>5507</v>
      </c>
      <c r="B5931" s="9">
        <v>2.5995625216496108E-3</v>
      </c>
      <c r="C5931" s="9">
        <v>2.5995625216496108E-3</v>
      </c>
    </row>
    <row r="5932" spans="1:3" x14ac:dyDescent="0.3">
      <c r="A5932" s="23" t="s">
        <v>6898</v>
      </c>
      <c r="B5932" s="9">
        <v>3.6535152581626804E-3</v>
      </c>
      <c r="C5932" s="9">
        <v>3.6535152581626804E-3</v>
      </c>
    </row>
    <row r="5933" spans="1:3" x14ac:dyDescent="0.3">
      <c r="A5933" s="23" t="s">
        <v>5508</v>
      </c>
      <c r="B5933" s="9">
        <v>-2.0348107228112353E-2</v>
      </c>
      <c r="C5933" s="9">
        <v>-2.0348107228112353E-2</v>
      </c>
    </row>
    <row r="5934" spans="1:3" x14ac:dyDescent="0.3">
      <c r="A5934" s="23" t="s">
        <v>6900</v>
      </c>
      <c r="B5934" s="9">
        <v>2.0687291493214362E-2</v>
      </c>
      <c r="C5934" s="9">
        <v>2.0687291493214362E-2</v>
      </c>
    </row>
    <row r="5935" spans="1:3" x14ac:dyDescent="0.3">
      <c r="A5935" s="23" t="s">
        <v>5509</v>
      </c>
      <c r="B5935" s="9">
        <v>-3.4106218070173888E-2</v>
      </c>
      <c r="C5935" s="9">
        <v>-3.4106218070173888E-2</v>
      </c>
    </row>
    <row r="5936" spans="1:3" x14ac:dyDescent="0.3">
      <c r="A5936" s="23" t="s">
        <v>5510</v>
      </c>
      <c r="B5936" s="9">
        <v>-1.4924065626643181E-3</v>
      </c>
      <c r="C5936" s="9">
        <v>-1.4924065626643181E-3</v>
      </c>
    </row>
    <row r="5937" spans="1:3" x14ac:dyDescent="0.3">
      <c r="A5937" s="23" t="s">
        <v>5511</v>
      </c>
      <c r="B5937" s="9">
        <v>-2.0682434375479355E-2</v>
      </c>
      <c r="C5937" s="9">
        <v>-2.0682434375479355E-2</v>
      </c>
    </row>
    <row r="5938" spans="1:3" x14ac:dyDescent="0.3">
      <c r="A5938" s="23" t="s">
        <v>5512</v>
      </c>
      <c r="B5938" s="9">
        <v>-8.5241935218280287E-4</v>
      </c>
      <c r="C5938" s="9">
        <v>-8.5241935218280287E-4</v>
      </c>
    </row>
    <row r="5939" spans="1:3" x14ac:dyDescent="0.3">
      <c r="A5939" s="23" t="s">
        <v>5513</v>
      </c>
      <c r="B5939" s="9">
        <v>7.3784571748121879E-3</v>
      </c>
      <c r="C5939" s="9">
        <v>7.3784571748121879E-3</v>
      </c>
    </row>
    <row r="5940" spans="1:3" x14ac:dyDescent="0.3">
      <c r="A5940" s="23" t="s">
        <v>6901</v>
      </c>
      <c r="B5940" s="9">
        <v>6.9705257040636624E-3</v>
      </c>
      <c r="C5940" s="9">
        <v>6.9705257040636624E-3</v>
      </c>
    </row>
    <row r="5941" spans="1:3" x14ac:dyDescent="0.3">
      <c r="A5941" s="23" t="s">
        <v>5514</v>
      </c>
      <c r="B5941" s="9">
        <v>-1.6685642520284181E-2</v>
      </c>
      <c r="C5941" s="9">
        <v>-1.6685642520284181E-2</v>
      </c>
    </row>
    <row r="5942" spans="1:3" x14ac:dyDescent="0.3">
      <c r="A5942" s="23" t="s">
        <v>5515</v>
      </c>
      <c r="B5942" s="9">
        <v>1.158460903702086E-2</v>
      </c>
      <c r="C5942" s="9">
        <v>1.158460903702086E-2</v>
      </c>
    </row>
    <row r="5943" spans="1:3" x14ac:dyDescent="0.3">
      <c r="A5943" s="23" t="s">
        <v>5516</v>
      </c>
      <c r="B5943" s="9">
        <v>-4.3229338440323416E-3</v>
      </c>
      <c r="C5943" s="9">
        <v>-4.3229338440323416E-3</v>
      </c>
    </row>
    <row r="5944" spans="1:3" x14ac:dyDescent="0.3">
      <c r="A5944" s="23" t="s">
        <v>5517</v>
      </c>
      <c r="B5944" s="9">
        <v>-1.875449433197424E-2</v>
      </c>
      <c r="C5944" s="9">
        <v>-1.875449433197424E-2</v>
      </c>
    </row>
    <row r="5945" spans="1:3" x14ac:dyDescent="0.3">
      <c r="A5945" s="23" t="s">
        <v>5518</v>
      </c>
      <c r="B5945" s="9">
        <v>8.4289256003938582E-3</v>
      </c>
      <c r="C5945" s="9">
        <v>8.4289256003938582E-3</v>
      </c>
    </row>
    <row r="5946" spans="1:3" x14ac:dyDescent="0.3">
      <c r="A5946" s="23" t="s">
        <v>6902</v>
      </c>
      <c r="B5946" s="9">
        <v>3.3787620835767584E-3</v>
      </c>
      <c r="C5946" s="9">
        <v>3.3787620835767584E-3</v>
      </c>
    </row>
    <row r="5947" spans="1:3" x14ac:dyDescent="0.3">
      <c r="A5947" s="23" t="s">
        <v>5519</v>
      </c>
      <c r="B5947" s="9">
        <v>2.4705234351177266E-3</v>
      </c>
      <c r="C5947" s="9">
        <v>2.4705234351177266E-3</v>
      </c>
    </row>
    <row r="5948" spans="1:3" x14ac:dyDescent="0.3">
      <c r="A5948" s="23" t="s">
        <v>5520</v>
      </c>
      <c r="B5948" s="9">
        <v>-1.8245294135829333E-2</v>
      </c>
      <c r="C5948" s="9">
        <v>-1.8245294135829333E-2</v>
      </c>
    </row>
    <row r="5949" spans="1:3" x14ac:dyDescent="0.3">
      <c r="A5949" s="23" t="s">
        <v>5521</v>
      </c>
      <c r="B5949" s="9">
        <v>-1.7467894314516515E-2</v>
      </c>
      <c r="C5949" s="9">
        <v>-1.7467894314516515E-2</v>
      </c>
    </row>
    <row r="5950" spans="1:3" x14ac:dyDescent="0.3">
      <c r="A5950" s="23" t="s">
        <v>5522</v>
      </c>
      <c r="B5950" s="9">
        <v>4.3088347592269781E-2</v>
      </c>
      <c r="C5950" s="9">
        <v>4.3088347592269781E-2</v>
      </c>
    </row>
    <row r="5951" spans="1:3" x14ac:dyDescent="0.3">
      <c r="A5951" s="23" t="s">
        <v>5523</v>
      </c>
      <c r="B5951" s="9">
        <v>2.313065396757743E-3</v>
      </c>
      <c r="C5951" s="9">
        <v>2.313065396757743E-3</v>
      </c>
    </row>
    <row r="5952" spans="1:3" x14ac:dyDescent="0.3">
      <c r="A5952" s="23" t="s">
        <v>6903</v>
      </c>
      <c r="B5952" s="9">
        <v>-6.4185644918788969E-3</v>
      </c>
      <c r="C5952" s="9">
        <v>-6.4185644918788969E-3</v>
      </c>
    </row>
    <row r="5953" spans="1:3" x14ac:dyDescent="0.3">
      <c r="A5953" s="23" t="s">
        <v>5524</v>
      </c>
      <c r="B5953" s="9">
        <v>-3.9428340877071134E-3</v>
      </c>
      <c r="C5953" s="9">
        <v>-3.9428340877071134E-3</v>
      </c>
    </row>
    <row r="5954" spans="1:3" x14ac:dyDescent="0.3">
      <c r="A5954" s="23" t="s">
        <v>5525</v>
      </c>
      <c r="B5954" s="9">
        <v>1.0139220792007108E-2</v>
      </c>
      <c r="C5954" s="9">
        <v>1.0139220792007108E-2</v>
      </c>
    </row>
    <row r="5955" spans="1:3" x14ac:dyDescent="0.3">
      <c r="A5955" s="23" t="s">
        <v>5526</v>
      </c>
      <c r="B5955" s="9">
        <v>1.2805403046727228E-2</v>
      </c>
      <c r="C5955" s="9">
        <v>1.2805403046727228E-2</v>
      </c>
    </row>
    <row r="5956" spans="1:3" x14ac:dyDescent="0.3">
      <c r="A5956" s="23" t="s">
        <v>5527</v>
      </c>
      <c r="B5956" s="9">
        <v>6.4725145056175196E-3</v>
      </c>
      <c r="C5956" s="9">
        <v>6.4725145056175196E-3</v>
      </c>
    </row>
    <row r="5957" spans="1:3" x14ac:dyDescent="0.3">
      <c r="A5957" s="23" t="s">
        <v>6906</v>
      </c>
      <c r="B5957" s="9">
        <v>-2.7063615977430252E-3</v>
      </c>
      <c r="C5957" s="9">
        <v>-2.7063615977430252E-3</v>
      </c>
    </row>
    <row r="5958" spans="1:3" x14ac:dyDescent="0.3">
      <c r="A5958" s="23" t="s">
        <v>5528</v>
      </c>
      <c r="B5958" s="9">
        <v>4.4050052693174963E-3</v>
      </c>
      <c r="C5958" s="9">
        <v>4.4050052693174963E-3</v>
      </c>
    </row>
    <row r="5959" spans="1:3" x14ac:dyDescent="0.3">
      <c r="A5959" s="23" t="s">
        <v>5529</v>
      </c>
      <c r="B5959" s="9">
        <v>5.7279392884347826E-3</v>
      </c>
      <c r="C5959" s="9">
        <v>5.7279392884347826E-3</v>
      </c>
    </row>
    <row r="5960" spans="1:3" x14ac:dyDescent="0.3">
      <c r="A5960" s="23" t="s">
        <v>5530</v>
      </c>
      <c r="B5960" s="9">
        <v>-1.1445108504060069E-2</v>
      </c>
      <c r="C5960" s="9">
        <v>-1.1445108504060069E-2</v>
      </c>
    </row>
    <row r="5961" spans="1:3" x14ac:dyDescent="0.3">
      <c r="A5961" s="23" t="s">
        <v>5531</v>
      </c>
      <c r="B5961" s="9">
        <v>1.0579345063116306E-2</v>
      </c>
      <c r="C5961" s="9">
        <v>1.0579345063116306E-2</v>
      </c>
    </row>
    <row r="5962" spans="1:3" x14ac:dyDescent="0.3">
      <c r="A5962" s="23" t="s">
        <v>5532</v>
      </c>
      <c r="B5962" s="9">
        <v>1.2480795508611217E-2</v>
      </c>
      <c r="C5962" s="9">
        <v>1.2480795508611217E-2</v>
      </c>
    </row>
    <row r="5963" spans="1:3" x14ac:dyDescent="0.3">
      <c r="A5963" s="23" t="s">
        <v>6907</v>
      </c>
      <c r="B5963" s="9">
        <v>-2.2693709026537462E-3</v>
      </c>
      <c r="C5963" s="9">
        <v>-2.2693709026537462E-3</v>
      </c>
    </row>
    <row r="5964" spans="1:3" x14ac:dyDescent="0.3">
      <c r="A5964" s="23" t="s">
        <v>5533</v>
      </c>
      <c r="B5964" s="9">
        <v>-2.1140971038438181E-2</v>
      </c>
      <c r="C5964" s="9">
        <v>-2.1140971038438181E-2</v>
      </c>
    </row>
    <row r="5965" spans="1:3" x14ac:dyDescent="0.3">
      <c r="A5965" s="23" t="s">
        <v>5534</v>
      </c>
      <c r="B5965" s="9">
        <v>1.0712988404910844E-2</v>
      </c>
      <c r="C5965" s="9">
        <v>1.0712988404910844E-2</v>
      </c>
    </row>
    <row r="5966" spans="1:3" x14ac:dyDescent="0.3">
      <c r="A5966" s="23" t="s">
        <v>5535</v>
      </c>
      <c r="B5966" s="9">
        <v>5.012108660494766E-3</v>
      </c>
      <c r="C5966" s="9">
        <v>5.012108660494766E-3</v>
      </c>
    </row>
    <row r="5967" spans="1:3" x14ac:dyDescent="0.3">
      <c r="A5967" s="23" t="s">
        <v>5536</v>
      </c>
      <c r="B5967" s="9">
        <v>-4.3200694153953244E-2</v>
      </c>
      <c r="C5967" s="9">
        <v>-4.3200694153953244E-2</v>
      </c>
    </row>
    <row r="5968" spans="1:3" x14ac:dyDescent="0.3">
      <c r="A5968" s="23" t="s">
        <v>5537</v>
      </c>
      <c r="B5968" s="9">
        <v>9.9409738591157964E-3</v>
      </c>
      <c r="C5968" s="9">
        <v>9.9409738591157964E-3</v>
      </c>
    </row>
    <row r="5969" spans="1:3" x14ac:dyDescent="0.3">
      <c r="A5969" s="23" t="s">
        <v>6908</v>
      </c>
      <c r="B5969" s="9">
        <v>-2.6770194008906606E-3</v>
      </c>
      <c r="C5969" s="9">
        <v>-2.6770194008906606E-3</v>
      </c>
    </row>
    <row r="5970" spans="1:3" x14ac:dyDescent="0.3">
      <c r="A5970" s="23" t="s">
        <v>5538</v>
      </c>
      <c r="B5970" s="9">
        <v>5.0802248298751655E-3</v>
      </c>
      <c r="C5970" s="9">
        <v>5.0802248298751655E-3</v>
      </c>
    </row>
    <row r="5971" spans="1:3" x14ac:dyDescent="0.3">
      <c r="A5971" s="23" t="s">
        <v>5539</v>
      </c>
      <c r="B5971" s="9">
        <v>1.5481619169811745E-2</v>
      </c>
      <c r="C5971" s="9">
        <v>1.5481619169811745E-2</v>
      </c>
    </row>
    <row r="5972" spans="1:3" x14ac:dyDescent="0.3">
      <c r="A5972" s="23" t="s">
        <v>5540</v>
      </c>
      <c r="B5972" s="9">
        <v>1.7140425275116195E-2</v>
      </c>
      <c r="C5972" s="9">
        <v>1.7140425275116195E-2</v>
      </c>
    </row>
    <row r="5973" spans="1:3" x14ac:dyDescent="0.3">
      <c r="A5973" s="23" t="s">
        <v>5541</v>
      </c>
      <c r="B5973" s="9">
        <v>-1.8948371372819958E-3</v>
      </c>
      <c r="C5973" s="9">
        <v>-1.8948371372819958E-3</v>
      </c>
    </row>
    <row r="5974" spans="1:3" x14ac:dyDescent="0.3">
      <c r="A5974" s="23" t="s">
        <v>5542</v>
      </c>
      <c r="B5974" s="9">
        <v>-1.0616961036531572E-2</v>
      </c>
      <c r="C5974" s="9">
        <v>-1.0616961036531572E-2</v>
      </c>
    </row>
    <row r="5975" spans="1:3" x14ac:dyDescent="0.3">
      <c r="A5975" s="23" t="s">
        <v>6910</v>
      </c>
      <c r="B5975" s="9">
        <v>3.8698224261778254E-3</v>
      </c>
      <c r="C5975" s="9">
        <v>3.8698224261778254E-3</v>
      </c>
    </row>
    <row r="5976" spans="1:3" x14ac:dyDescent="0.3">
      <c r="A5976" s="23" t="s">
        <v>5543</v>
      </c>
      <c r="B5976" s="9">
        <v>2.08291655670392E-2</v>
      </c>
      <c r="C5976" s="9">
        <v>2.08291655670392E-2</v>
      </c>
    </row>
    <row r="5977" spans="1:3" x14ac:dyDescent="0.3">
      <c r="A5977" s="23" t="s">
        <v>5544</v>
      </c>
      <c r="B5977" s="9">
        <v>3.0926201452231412E-2</v>
      </c>
      <c r="C5977" s="9">
        <v>3.0926201452231412E-2</v>
      </c>
    </row>
    <row r="5978" spans="1:3" x14ac:dyDescent="0.3">
      <c r="A5978" s="23" t="s">
        <v>5545</v>
      </c>
      <c r="B5978" s="9">
        <v>1.9788891126785123E-2</v>
      </c>
      <c r="C5978" s="9">
        <v>1.9788891126785123E-2</v>
      </c>
    </row>
    <row r="5979" spans="1:3" x14ac:dyDescent="0.3">
      <c r="A5979" s="23" t="s">
        <v>5546</v>
      </c>
      <c r="B5979" s="9">
        <v>-1.6087011282291151E-2</v>
      </c>
      <c r="C5979" s="9">
        <v>-1.6087011282291151E-2</v>
      </c>
    </row>
    <row r="5980" spans="1:3" x14ac:dyDescent="0.3">
      <c r="A5980" s="23" t="s">
        <v>6911</v>
      </c>
      <c r="B5980" s="9">
        <v>-6.9819498903796347E-4</v>
      </c>
      <c r="C5980" s="9">
        <v>-6.9819498903796347E-4</v>
      </c>
    </row>
    <row r="5981" spans="1:3" x14ac:dyDescent="0.3">
      <c r="A5981" s="23" t="s">
        <v>5547</v>
      </c>
      <c r="B5981" s="9">
        <v>-2.0882092206788574E-2</v>
      </c>
      <c r="C5981" s="9">
        <v>-2.0882092206788574E-2</v>
      </c>
    </row>
    <row r="5982" spans="1:3" x14ac:dyDescent="0.3">
      <c r="A5982" s="23" t="s">
        <v>5548</v>
      </c>
      <c r="B5982" s="9">
        <v>4.0610467987321703E-3</v>
      </c>
      <c r="C5982" s="9">
        <v>4.0610467987321703E-3</v>
      </c>
    </row>
    <row r="5983" spans="1:3" x14ac:dyDescent="0.3">
      <c r="A5983" s="23" t="s">
        <v>5549</v>
      </c>
      <c r="B5983" s="9">
        <v>-3.6835537673844424E-3</v>
      </c>
      <c r="C5983" s="9">
        <v>-3.6835537673844424E-3</v>
      </c>
    </row>
    <row r="5984" spans="1:3" x14ac:dyDescent="0.3">
      <c r="A5984" s="23" t="s">
        <v>5550</v>
      </c>
      <c r="B5984" s="9">
        <v>-4.8635013914485749E-2</v>
      </c>
      <c r="C5984" s="9">
        <v>-4.8635013914485749E-2</v>
      </c>
    </row>
    <row r="5985" spans="1:3" x14ac:dyDescent="0.3">
      <c r="A5985" s="23" t="s">
        <v>5551</v>
      </c>
      <c r="B5985" s="9">
        <v>-1.6602680828399892E-2</v>
      </c>
      <c r="C5985" s="9">
        <v>-1.6602680828399892E-2</v>
      </c>
    </row>
    <row r="5986" spans="1:3" x14ac:dyDescent="0.3">
      <c r="A5986" s="23" t="s">
        <v>6912</v>
      </c>
      <c r="B5986" s="9">
        <v>3.2623540207192526E-3</v>
      </c>
      <c r="C5986" s="9">
        <v>3.2623540207192526E-3</v>
      </c>
    </row>
    <row r="5987" spans="1:3" x14ac:dyDescent="0.3">
      <c r="A5987" s="23" t="s">
        <v>5552</v>
      </c>
      <c r="B5987" s="9">
        <v>8.4736319040568748E-4</v>
      </c>
      <c r="C5987" s="9">
        <v>8.4736319040568748E-4</v>
      </c>
    </row>
    <row r="5988" spans="1:3" x14ac:dyDescent="0.3">
      <c r="A5988" s="23" t="s">
        <v>5553</v>
      </c>
      <c r="B5988" s="9">
        <v>9.0088700357424407E-3</v>
      </c>
      <c r="C5988" s="9">
        <v>9.0088700357424407E-3</v>
      </c>
    </row>
    <row r="5989" spans="1:3" x14ac:dyDescent="0.3">
      <c r="A5989" s="23" t="s">
        <v>5554</v>
      </c>
      <c r="B5989" s="9">
        <v>4.9798485566312535E-3</v>
      </c>
      <c r="C5989" s="9">
        <v>4.9798485566312535E-3</v>
      </c>
    </row>
    <row r="5990" spans="1:3" x14ac:dyDescent="0.3">
      <c r="A5990" s="23" t="s">
        <v>5555</v>
      </c>
      <c r="B5990" s="9">
        <v>-1.4657629852794278E-2</v>
      </c>
      <c r="C5990" s="9">
        <v>-1.4657629852794278E-2</v>
      </c>
    </row>
    <row r="5991" spans="1:3" x14ac:dyDescent="0.3">
      <c r="A5991" s="23" t="s">
        <v>5556</v>
      </c>
      <c r="B5991" s="9">
        <v>4.4509798857640523E-3</v>
      </c>
      <c r="C5991" s="9">
        <v>4.4509798857640523E-3</v>
      </c>
    </row>
    <row r="5992" spans="1:3" x14ac:dyDescent="0.3">
      <c r="A5992" s="23" t="s">
        <v>6913</v>
      </c>
      <c r="B5992" s="9">
        <v>3.3695443098013867E-3</v>
      </c>
      <c r="C5992" s="9">
        <v>3.3695443098013867E-3</v>
      </c>
    </row>
    <row r="5993" spans="1:3" x14ac:dyDescent="0.3">
      <c r="A5993" s="23" t="s">
        <v>5557</v>
      </c>
      <c r="B5993" s="9">
        <v>2.3014666486276283E-2</v>
      </c>
      <c r="C5993" s="9">
        <v>2.3014666486276283E-2</v>
      </c>
    </row>
    <row r="5994" spans="1:3" x14ac:dyDescent="0.3">
      <c r="A5994" s="23" t="s">
        <v>5558</v>
      </c>
      <c r="B5994" s="9">
        <v>5.3492211586896894E-3</v>
      </c>
      <c r="C5994" s="9">
        <v>5.3492211586896894E-3</v>
      </c>
    </row>
    <row r="5995" spans="1:3" x14ac:dyDescent="0.3">
      <c r="A5995" s="23" t="s">
        <v>5559</v>
      </c>
      <c r="B5995" s="9">
        <v>6.1335412858366323E-3</v>
      </c>
      <c r="C5995" s="9">
        <v>6.1335412858366323E-3</v>
      </c>
    </row>
    <row r="5996" spans="1:3" x14ac:dyDescent="0.3">
      <c r="A5996" s="23" t="s">
        <v>5560</v>
      </c>
      <c r="B5996" s="9">
        <v>7.7947365161239309E-3</v>
      </c>
      <c r="C5996" s="9">
        <v>7.7947365161239309E-3</v>
      </c>
    </row>
    <row r="5997" spans="1:3" x14ac:dyDescent="0.3">
      <c r="A5997" s="23" t="s">
        <v>5561</v>
      </c>
      <c r="B5997" s="9">
        <v>-6.3419310646793698E-3</v>
      </c>
      <c r="C5997" s="9">
        <v>-6.3419310646793698E-3</v>
      </c>
    </row>
    <row r="5998" spans="1:3" x14ac:dyDescent="0.3">
      <c r="A5998" s="23" t="s">
        <v>5562</v>
      </c>
      <c r="B5998" s="9">
        <v>2.0162569876668621E-2</v>
      </c>
      <c r="C5998" s="9">
        <v>2.0162569876668621E-2</v>
      </c>
    </row>
    <row r="5999" spans="1:3" x14ac:dyDescent="0.3">
      <c r="A5999" s="23" t="s">
        <v>5563</v>
      </c>
      <c r="B5999" s="9">
        <v>-2.14443474501523E-2</v>
      </c>
      <c r="C5999" s="9">
        <v>-2.14443474501523E-2</v>
      </c>
    </row>
    <row r="6000" spans="1:3" x14ac:dyDescent="0.3">
      <c r="A6000" s="23" t="s">
        <v>5564</v>
      </c>
      <c r="B6000" s="9">
        <v>1.122365323283735E-2</v>
      </c>
      <c r="C6000" s="9">
        <v>1.122365323283735E-2</v>
      </c>
    </row>
    <row r="6001" spans="1:3" x14ac:dyDescent="0.3">
      <c r="A6001" s="23" t="s">
        <v>5565</v>
      </c>
      <c r="B6001" s="9">
        <v>1.1266303798347935E-2</v>
      </c>
      <c r="C6001" s="9">
        <v>1.1266303798347935E-2</v>
      </c>
    </row>
    <row r="6002" spans="1:3" x14ac:dyDescent="0.3">
      <c r="A6002" s="23" t="s">
        <v>5566</v>
      </c>
      <c r="B6002" s="9">
        <v>4.8373739033241506E-3</v>
      </c>
      <c r="C6002" s="9">
        <v>4.8373739033241506E-3</v>
      </c>
    </row>
    <row r="6003" spans="1:3" x14ac:dyDescent="0.3">
      <c r="A6003" s="23" t="s">
        <v>6917</v>
      </c>
      <c r="B6003" s="9">
        <v>0</v>
      </c>
      <c r="C6003" s="9">
        <v>0</v>
      </c>
    </row>
    <row r="6004" spans="1:3" x14ac:dyDescent="0.3">
      <c r="A6004" s="23" t="s">
        <v>5567</v>
      </c>
      <c r="B6004" s="9">
        <v>1.3142314215730595E-2</v>
      </c>
      <c r="C6004" s="9">
        <v>1.3142314215730595E-2</v>
      </c>
    </row>
    <row r="6005" spans="1:3" x14ac:dyDescent="0.3">
      <c r="A6005" s="23" t="s">
        <v>5568</v>
      </c>
      <c r="B6005" s="9">
        <v>9.886913073890927E-3</v>
      </c>
      <c r="C6005" s="9">
        <v>9.886913073890927E-3</v>
      </c>
    </row>
    <row r="6006" spans="1:3" x14ac:dyDescent="0.3">
      <c r="A6006" s="23" t="s">
        <v>5569</v>
      </c>
      <c r="B6006" s="9">
        <v>4.5428811803001042E-3</v>
      </c>
      <c r="C6006" s="9">
        <v>4.5428811803001042E-3</v>
      </c>
    </row>
    <row r="6007" spans="1:3" x14ac:dyDescent="0.3">
      <c r="A6007" s="23" t="s">
        <v>5570</v>
      </c>
      <c r="B6007" s="9">
        <v>-2.8446107068892754E-2</v>
      </c>
      <c r="C6007" s="9">
        <v>-2.8446107068892754E-2</v>
      </c>
    </row>
    <row r="6008" spans="1:3" x14ac:dyDescent="0.3">
      <c r="A6008" s="23" t="s">
        <v>6921</v>
      </c>
      <c r="B6008" s="9">
        <v>1.8277217327400275E-2</v>
      </c>
      <c r="C6008" s="9">
        <v>1.8277217327400275E-2</v>
      </c>
    </row>
    <row r="6009" spans="1:3" x14ac:dyDescent="0.3">
      <c r="A6009" s="23" t="s">
        <v>5571</v>
      </c>
      <c r="B6009" s="9">
        <v>-3.8504123268105527E-3</v>
      </c>
      <c r="C6009" s="9">
        <v>-3.8504123268105527E-3</v>
      </c>
    </row>
    <row r="6010" spans="1:3" x14ac:dyDescent="0.3">
      <c r="A6010" s="23" t="s">
        <v>5572</v>
      </c>
      <c r="B6010" s="9">
        <v>4.7096286173484429E-2</v>
      </c>
      <c r="C6010" s="9">
        <v>4.7096286173484429E-2</v>
      </c>
    </row>
    <row r="6011" spans="1:3" x14ac:dyDescent="0.3">
      <c r="A6011" s="23" t="s">
        <v>5573</v>
      </c>
      <c r="B6011" s="9">
        <v>-1.38379137411812E-2</v>
      </c>
      <c r="C6011" s="9">
        <v>-1.38379137411812E-2</v>
      </c>
    </row>
    <row r="6012" spans="1:3" x14ac:dyDescent="0.3">
      <c r="A6012" s="23" t="s">
        <v>5574</v>
      </c>
      <c r="B6012" s="9">
        <v>8.7298128634469741E-4</v>
      </c>
      <c r="C6012" s="9">
        <v>8.7298128634469741E-4</v>
      </c>
    </row>
    <row r="6013" spans="1:3" x14ac:dyDescent="0.3">
      <c r="A6013" s="23" t="s">
        <v>5575</v>
      </c>
      <c r="B6013" s="9">
        <v>2.26279727717477E-2</v>
      </c>
      <c r="C6013" s="9">
        <v>2.26279727717477E-2</v>
      </c>
    </row>
    <row r="6014" spans="1:3" x14ac:dyDescent="0.3">
      <c r="A6014" s="23" t="s">
        <v>6927</v>
      </c>
      <c r="B6014" s="9">
        <v>1.7146352716063736E-2</v>
      </c>
      <c r="C6014" s="9">
        <v>1.7146352716063736E-2</v>
      </c>
    </row>
    <row r="6015" spans="1:3" x14ac:dyDescent="0.3">
      <c r="A6015" s="23" t="s">
        <v>5576</v>
      </c>
      <c r="B6015" s="9">
        <v>-1.9825497769256455E-2</v>
      </c>
      <c r="C6015" s="9">
        <v>-1.9825497769256455E-2</v>
      </c>
    </row>
    <row r="6016" spans="1:3" x14ac:dyDescent="0.3">
      <c r="A6016" s="23" t="s">
        <v>5577</v>
      </c>
      <c r="B6016" s="9">
        <v>4.4671496355787377E-2</v>
      </c>
      <c r="C6016" s="9">
        <v>4.4671496355787377E-2</v>
      </c>
    </row>
    <row r="6017" spans="1:3" x14ac:dyDescent="0.3">
      <c r="A6017" s="23" t="s">
        <v>5578</v>
      </c>
      <c r="B6017" s="9">
        <v>-4.0945940975545221E-2</v>
      </c>
      <c r="C6017" s="9">
        <v>-4.0945940975545221E-2</v>
      </c>
    </row>
    <row r="6018" spans="1:3" x14ac:dyDescent="0.3">
      <c r="A6018" s="23" t="s">
        <v>5579</v>
      </c>
      <c r="B6018" s="9">
        <v>1.6900079598074335E-2</v>
      </c>
      <c r="C6018" s="9">
        <v>1.6900079598074335E-2</v>
      </c>
    </row>
    <row r="6019" spans="1:3" x14ac:dyDescent="0.3">
      <c r="A6019" s="23" t="s">
        <v>5580</v>
      </c>
      <c r="B6019" s="9">
        <v>-3.6630077587371467E-3</v>
      </c>
      <c r="C6019" s="9">
        <v>-3.6630077587371467E-3</v>
      </c>
    </row>
    <row r="6020" spans="1:3" x14ac:dyDescent="0.3">
      <c r="A6020" s="23" t="s">
        <v>6933</v>
      </c>
      <c r="B6020" s="9">
        <v>-9.9885578835059198E-3</v>
      </c>
      <c r="C6020" s="9">
        <v>-9.9885578835059198E-3</v>
      </c>
    </row>
    <row r="6021" spans="1:3" x14ac:dyDescent="0.3">
      <c r="A6021" s="23" t="s">
        <v>5581</v>
      </c>
      <c r="B6021" s="9">
        <v>-2.3517627480141995E-2</v>
      </c>
      <c r="C6021" s="9">
        <v>-2.3517627480141995E-2</v>
      </c>
    </row>
    <row r="6022" spans="1:3" x14ac:dyDescent="0.3">
      <c r="A6022" s="23" t="s">
        <v>5582</v>
      </c>
      <c r="B6022" s="9">
        <v>-5.5494038086693499E-3</v>
      </c>
      <c r="C6022" s="9">
        <v>-5.5494038086693499E-3</v>
      </c>
    </row>
    <row r="6023" spans="1:3" x14ac:dyDescent="0.3">
      <c r="A6023" s="23" t="s">
        <v>6936</v>
      </c>
      <c r="B6023" s="9">
        <v>-1.7967917416161862E-2</v>
      </c>
      <c r="C6023" s="9">
        <v>-1.7967917416161862E-2</v>
      </c>
    </row>
    <row r="6024" spans="1:3" x14ac:dyDescent="0.3">
      <c r="A6024" s="23" t="s">
        <v>6938</v>
      </c>
      <c r="B6024" s="9">
        <v>3.6009136253840147E-2</v>
      </c>
      <c r="C6024" s="9">
        <v>3.6009136253840147E-2</v>
      </c>
    </row>
    <row r="6025" spans="1:3" x14ac:dyDescent="0.3">
      <c r="A6025" s="23" t="s">
        <v>6940</v>
      </c>
      <c r="B6025" s="9">
        <v>-2.0867372574657834E-2</v>
      </c>
      <c r="C6025" s="9">
        <v>-2.0867372574657834E-2</v>
      </c>
    </row>
    <row r="6026" spans="1:3" x14ac:dyDescent="0.3">
      <c r="A6026" s="23" t="s">
        <v>6941</v>
      </c>
      <c r="B6026" s="9">
        <v>-1.5957237997279705E-3</v>
      </c>
      <c r="C6026" s="9">
        <v>-1.5957237997279705E-3</v>
      </c>
    </row>
    <row r="6027" spans="1:3" x14ac:dyDescent="0.3">
      <c r="A6027" s="23" t="s">
        <v>6942</v>
      </c>
      <c r="B6027" s="9">
        <v>1.0564037878114774E-2</v>
      </c>
      <c r="C6027" s="9">
        <v>1.0564037878114774E-2</v>
      </c>
    </row>
    <row r="6028" spans="1:3" x14ac:dyDescent="0.3">
      <c r="A6028" s="23" t="s">
        <v>6944</v>
      </c>
      <c r="B6028" s="9">
        <v>-1.6289664618780959E-2</v>
      </c>
      <c r="C6028" s="9">
        <v>-1.6289664618780959E-2</v>
      </c>
    </row>
    <row r="6029" spans="1:3" x14ac:dyDescent="0.3">
      <c r="A6029" s="23" t="s">
        <v>6946</v>
      </c>
      <c r="B6029" s="9">
        <v>1.1378958144240231E-2</v>
      </c>
      <c r="C6029" s="9">
        <v>1.1378958144240231E-2</v>
      </c>
    </row>
    <row r="6030" spans="1:3" x14ac:dyDescent="0.3">
      <c r="A6030" s="23" t="s">
        <v>6948</v>
      </c>
      <c r="B6030" s="9">
        <v>2.8607480200526607E-2</v>
      </c>
      <c r="C6030" s="9">
        <v>2.8607480200526607E-2</v>
      </c>
    </row>
    <row r="6031" spans="1:3" x14ac:dyDescent="0.3">
      <c r="A6031" s="23" t="s">
        <v>6950</v>
      </c>
      <c r="B6031" s="9">
        <v>-1.1836754092908486E-2</v>
      </c>
      <c r="C6031" s="9">
        <v>-1.1836754092908486E-2</v>
      </c>
    </row>
    <row r="6032" spans="1:3" x14ac:dyDescent="0.3">
      <c r="A6032" s="23" t="s">
        <v>6952</v>
      </c>
      <c r="B6032" s="9">
        <v>2.2227864163901589E-3</v>
      </c>
      <c r="C6032" s="9">
        <v>2.2227864163901589E-3</v>
      </c>
    </row>
    <row r="6033" spans="1:3" x14ac:dyDescent="0.3">
      <c r="A6033" s="23" t="s">
        <v>6953</v>
      </c>
      <c r="B6033" s="9">
        <v>-1.8715652047873135E-2</v>
      </c>
      <c r="C6033" s="9">
        <v>-1.8715652047873135E-2</v>
      </c>
    </row>
    <row r="6034" spans="1:3" x14ac:dyDescent="0.3">
      <c r="A6034" s="23" t="s">
        <v>6955</v>
      </c>
      <c r="B6034" s="9">
        <v>-1.8425579354671186E-2</v>
      </c>
      <c r="C6034" s="9">
        <v>-1.8425579354671186E-2</v>
      </c>
    </row>
    <row r="6035" spans="1:3" x14ac:dyDescent="0.3">
      <c r="A6035" s="23" t="s">
        <v>6957</v>
      </c>
      <c r="B6035" s="9">
        <v>1.5125967941017462E-2</v>
      </c>
      <c r="C6035" s="9">
        <v>1.5125967941017462E-2</v>
      </c>
    </row>
    <row r="6036" spans="1:3" x14ac:dyDescent="0.3">
      <c r="A6036" s="23" t="s">
        <v>6959</v>
      </c>
      <c r="B6036" s="9">
        <v>7.9608331235313809E-4</v>
      </c>
      <c r="C6036" s="9">
        <v>7.9608331235313809E-4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091C4-C683-4818-ACF0-C13E02087A4F}">
  <dimension ref="A1:I18"/>
  <sheetViews>
    <sheetView workbookViewId="0">
      <selection activeCell="C6" sqref="C6"/>
    </sheetView>
  </sheetViews>
  <sheetFormatPr defaultRowHeight="14.4" x14ac:dyDescent="0.3"/>
  <cols>
    <col min="2" max="2" width="28.77734375" customWidth="1"/>
  </cols>
  <sheetData>
    <row r="1" spans="1:9" x14ac:dyDescent="0.3">
      <c r="A1" t="s">
        <v>5924</v>
      </c>
    </row>
    <row r="2" spans="1:9" ht="15" thickBot="1" x14ac:dyDescent="0.35"/>
    <row r="3" spans="1:9" x14ac:dyDescent="0.3">
      <c r="A3" s="28" t="s">
        <v>5925</v>
      </c>
      <c r="B3" s="28"/>
    </row>
    <row r="4" spans="1:9" x14ac:dyDescent="0.3">
      <c r="A4" s="25" t="s">
        <v>5926</v>
      </c>
      <c r="B4" s="25">
        <v>0.28595706779744096</v>
      </c>
    </row>
    <row r="5" spans="1:9" x14ac:dyDescent="0.3">
      <c r="A5" s="25" t="s">
        <v>5927</v>
      </c>
      <c r="B5" s="25">
        <v>8.1771444623310249E-2</v>
      </c>
    </row>
    <row r="6" spans="1:9" x14ac:dyDescent="0.3">
      <c r="A6" s="25" t="s">
        <v>5928</v>
      </c>
      <c r="B6" s="25">
        <v>8.1619193163290901E-2</v>
      </c>
    </row>
    <row r="7" spans="1:9" x14ac:dyDescent="0.3">
      <c r="A7" s="25" t="s">
        <v>5929</v>
      </c>
      <c r="B7" s="25">
        <v>2.647830387414702E-2</v>
      </c>
    </row>
    <row r="8" spans="1:9" ht="15" thickBot="1" x14ac:dyDescent="0.35">
      <c r="A8" s="26" t="s">
        <v>5930</v>
      </c>
      <c r="B8" s="26">
        <v>6033</v>
      </c>
    </row>
    <row r="10" spans="1:9" ht="15" thickBot="1" x14ac:dyDescent="0.35">
      <c r="A10" t="s">
        <v>5931</v>
      </c>
    </row>
    <row r="11" spans="1:9" x14ac:dyDescent="0.3">
      <c r="A11" s="27"/>
      <c r="B11" s="27" t="s">
        <v>5932</v>
      </c>
      <c r="C11" s="27" t="s">
        <v>5933</v>
      </c>
      <c r="D11" s="27" t="s">
        <v>5934</v>
      </c>
      <c r="E11" s="27" t="s">
        <v>5935</v>
      </c>
      <c r="F11" s="27" t="s">
        <v>5936</v>
      </c>
    </row>
    <row r="12" spans="1:9" x14ac:dyDescent="0.3">
      <c r="A12" s="25" t="s">
        <v>5937</v>
      </c>
      <c r="B12" s="25">
        <v>1</v>
      </c>
      <c r="C12" s="25">
        <v>0.37654815870202096</v>
      </c>
      <c r="D12" s="25">
        <v>0.37654815870202096</v>
      </c>
      <c r="E12" s="25">
        <v>537.08151378593425</v>
      </c>
      <c r="F12" s="25">
        <v>6.8036610711409841E-114</v>
      </c>
    </row>
    <row r="13" spans="1:9" x14ac:dyDescent="0.3">
      <c r="A13" s="25" t="s">
        <v>5938</v>
      </c>
      <c r="B13" s="25">
        <v>6031</v>
      </c>
      <c r="C13" s="25">
        <v>4.2283375741676164</v>
      </c>
      <c r="D13" s="25">
        <v>7.0110057605166911E-4</v>
      </c>
      <c r="E13" s="25"/>
      <c r="F13" s="25"/>
    </row>
    <row r="14" spans="1:9" ht="15" thickBot="1" x14ac:dyDescent="0.35">
      <c r="A14" s="26" t="s">
        <v>5939</v>
      </c>
      <c r="B14" s="26">
        <v>6032</v>
      </c>
      <c r="C14" s="26">
        <v>4.6048857328696373</v>
      </c>
      <c r="D14" s="26"/>
      <c r="E14" s="26"/>
      <c r="F14" s="26"/>
    </row>
    <row r="15" spans="1:9" ht="15" thickBot="1" x14ac:dyDescent="0.35"/>
    <row r="16" spans="1:9" x14ac:dyDescent="0.3">
      <c r="A16" s="27"/>
      <c r="B16" s="27" t="s">
        <v>5940</v>
      </c>
      <c r="C16" s="27" t="s">
        <v>5929</v>
      </c>
      <c r="D16" s="27" t="s">
        <v>5941</v>
      </c>
      <c r="E16" s="27" t="s">
        <v>5942</v>
      </c>
      <c r="F16" s="27" t="s">
        <v>5943</v>
      </c>
      <c r="G16" s="27" t="s">
        <v>5944</v>
      </c>
      <c r="H16" s="27" t="s">
        <v>5945</v>
      </c>
      <c r="I16" s="27" t="s">
        <v>5946</v>
      </c>
    </row>
    <row r="17" spans="1:9" x14ac:dyDescent="0.3">
      <c r="A17" s="25" t="s">
        <v>5947</v>
      </c>
      <c r="B17" s="25">
        <v>3.3552726065153054E-4</v>
      </c>
      <c r="C17" s="25">
        <v>3.4091197072591892E-4</v>
      </c>
      <c r="D17" s="25">
        <v>0.9842049838762702</v>
      </c>
      <c r="E17" s="25">
        <v>0.32505421673382684</v>
      </c>
      <c r="F17" s="25">
        <v>-3.327820467732456E-4</v>
      </c>
      <c r="G17" s="25">
        <v>1.0038365680763066E-3</v>
      </c>
      <c r="H17" s="25">
        <v>-3.327820467732456E-4</v>
      </c>
      <c r="I17" s="25">
        <v>1.0038365680763066E-3</v>
      </c>
    </row>
    <row r="18" spans="1:9" ht="15" thickBot="1" x14ac:dyDescent="0.35">
      <c r="A18" s="26" t="s">
        <v>5948</v>
      </c>
      <c r="B18" s="26">
        <v>-0.28592592862496075</v>
      </c>
      <c r="C18" s="26">
        <v>1.2337678189579711E-2</v>
      </c>
      <c r="D18" s="26">
        <v>-23.175019175524543</v>
      </c>
      <c r="E18" s="26">
        <v>6.8036610711533808E-114</v>
      </c>
      <c r="F18" s="26">
        <v>-0.3101121874663576</v>
      </c>
      <c r="G18" s="26">
        <v>-0.26173966978356389</v>
      </c>
      <c r="H18" s="26">
        <v>-0.3101121874663576</v>
      </c>
      <c r="I18" s="26">
        <v>-0.26173966978356389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561E6-6492-41B1-AA87-8AD21721161A}">
  <dimension ref="A1:C6036"/>
  <sheetViews>
    <sheetView topLeftCell="A6012" workbookViewId="0">
      <selection activeCell="C2" sqref="C2:C6036"/>
    </sheetView>
  </sheetViews>
  <sheetFormatPr defaultRowHeight="14.4" x14ac:dyDescent="0.3"/>
  <sheetData>
    <row r="1" spans="1:3" ht="14.4" customHeight="1" x14ac:dyDescent="0.3">
      <c r="A1" s="22" t="s">
        <v>5593</v>
      </c>
      <c r="B1" s="22" t="s">
        <v>7075</v>
      </c>
      <c r="C1" s="22" t="s">
        <v>7076</v>
      </c>
    </row>
    <row r="2" spans="1:3" ht="14.4" customHeight="1" x14ac:dyDescent="0.3">
      <c r="A2" s="23" t="s">
        <v>13</v>
      </c>
      <c r="B2" s="24">
        <v>5.3789999999999996</v>
      </c>
      <c r="C2" s="24">
        <v>5.335</v>
      </c>
    </row>
    <row r="3" spans="1:3" ht="14.4" customHeight="1" x14ac:dyDescent="0.3">
      <c r="A3" s="23" t="s">
        <v>15</v>
      </c>
      <c r="B3" s="24">
        <v>5.43</v>
      </c>
      <c r="C3" s="24">
        <v>5.17</v>
      </c>
    </row>
    <row r="4" spans="1:3" ht="14.4" customHeight="1" x14ac:dyDescent="0.3">
      <c r="A4" s="23" t="s">
        <v>16</v>
      </c>
      <c r="B4" s="24">
        <v>5.3929999999999998</v>
      </c>
      <c r="C4" s="24">
        <v>5.1269999999999998</v>
      </c>
    </row>
    <row r="5" spans="1:3" ht="14.4" customHeight="1" x14ac:dyDescent="0.3">
      <c r="A5" s="23" t="s">
        <v>18</v>
      </c>
      <c r="B5" s="24">
        <v>5.375</v>
      </c>
      <c r="C5" s="24">
        <v>5.15</v>
      </c>
    </row>
    <row r="6" spans="1:3" ht="14.4" customHeight="1" x14ac:dyDescent="0.3">
      <c r="A6" s="23" t="s">
        <v>19</v>
      </c>
      <c r="B6" s="24">
        <v>5.3840000000000003</v>
      </c>
      <c r="C6" s="24">
        <v>5.1449999999999996</v>
      </c>
    </row>
    <row r="7" spans="1:3" ht="14.4" customHeight="1" x14ac:dyDescent="0.3">
      <c r="A7" s="23" t="s">
        <v>21</v>
      </c>
      <c r="B7" s="24">
        <v>5.4210000000000003</v>
      </c>
      <c r="C7" s="24">
        <v>5.15</v>
      </c>
    </row>
    <row r="8" spans="1:3" ht="14.4" customHeight="1" x14ac:dyDescent="0.3">
      <c r="A8" s="23" t="s">
        <v>22</v>
      </c>
      <c r="B8" s="24">
        <v>5.42</v>
      </c>
      <c r="C8" s="24">
        <v>5.0999999999999996</v>
      </c>
    </row>
    <row r="9" spans="1:3" ht="14.4" customHeight="1" x14ac:dyDescent="0.3">
      <c r="A9" s="23" t="s">
        <v>24</v>
      </c>
      <c r="B9" s="24">
        <v>5.3769999999999998</v>
      </c>
      <c r="C9" s="24">
        <v>5.1150000000000002</v>
      </c>
    </row>
    <row r="10" spans="1:3" ht="14.4" customHeight="1" x14ac:dyDescent="0.3">
      <c r="A10" s="23" t="s">
        <v>25</v>
      </c>
      <c r="B10" s="24">
        <v>5.4</v>
      </c>
      <c r="C10" s="24">
        <v>5.1120000000000001</v>
      </c>
    </row>
    <row r="11" spans="1:3" ht="14.4" customHeight="1" x14ac:dyDescent="0.3">
      <c r="A11" s="23" t="s">
        <v>26</v>
      </c>
      <c r="B11" s="24">
        <v>5.3730000000000002</v>
      </c>
      <c r="C11" s="24">
        <v>5.1269999999999998</v>
      </c>
    </row>
    <row r="12" spans="1:3" ht="14.4" customHeight="1" x14ac:dyDescent="0.3">
      <c r="A12" s="23" t="s">
        <v>27</v>
      </c>
      <c r="B12" s="24">
        <v>5.4820000000000002</v>
      </c>
      <c r="C12" s="24">
        <v>5.1349999999999998</v>
      </c>
    </row>
    <row r="13" spans="1:3" ht="14.4" customHeight="1" x14ac:dyDescent="0.3">
      <c r="A13" s="23" t="s">
        <v>28</v>
      </c>
      <c r="B13" s="24">
        <v>5.4290000000000003</v>
      </c>
      <c r="C13" s="24">
        <v>5.2190000000000003</v>
      </c>
    </row>
    <row r="14" spans="1:3" ht="14.4" customHeight="1" x14ac:dyDescent="0.3">
      <c r="A14" s="23" t="s">
        <v>29</v>
      </c>
      <c r="B14" s="24">
        <v>5.4269999999999996</v>
      </c>
      <c r="C14" s="24">
        <v>5.2220000000000004</v>
      </c>
    </row>
    <row r="15" spans="1:3" ht="14.4" customHeight="1" x14ac:dyDescent="0.3">
      <c r="A15" s="23" t="s">
        <v>30</v>
      </c>
      <c r="B15" s="24">
        <v>5.4470000000000001</v>
      </c>
      <c r="C15" s="24">
        <v>5.2549999999999999</v>
      </c>
    </row>
    <row r="16" spans="1:3" ht="14.4" customHeight="1" x14ac:dyDescent="0.3">
      <c r="A16" s="23" t="s">
        <v>31</v>
      </c>
      <c r="B16" s="24">
        <v>5.5670000000000002</v>
      </c>
      <c r="C16" s="24">
        <v>5.2770000000000001</v>
      </c>
    </row>
    <row r="17" spans="1:3" ht="14.4" customHeight="1" x14ac:dyDescent="0.3">
      <c r="A17" s="23" t="s">
        <v>32</v>
      </c>
      <c r="B17" s="24">
        <v>5.5609999999999999</v>
      </c>
      <c r="C17" s="24">
        <v>5.25</v>
      </c>
    </row>
    <row r="18" spans="1:3" ht="14.4" customHeight="1" x14ac:dyDescent="0.3">
      <c r="A18" s="23" t="s">
        <v>33</v>
      </c>
      <c r="B18" s="24">
        <v>5.5650000000000004</v>
      </c>
      <c r="C18" s="24">
        <v>5.3819999999999997</v>
      </c>
    </row>
    <row r="19" spans="1:3" ht="14.4" customHeight="1" x14ac:dyDescent="0.3">
      <c r="A19" s="23" t="s">
        <v>34</v>
      </c>
      <c r="B19" s="24">
        <v>5.625</v>
      </c>
      <c r="C19" s="24">
        <v>5.3070000000000004</v>
      </c>
    </row>
    <row r="20" spans="1:3" ht="14.4" customHeight="1" x14ac:dyDescent="0.3">
      <c r="A20" s="23" t="s">
        <v>35</v>
      </c>
      <c r="B20" s="24">
        <v>5.6920000000000002</v>
      </c>
      <c r="C20" s="24">
        <v>5.2869999999999999</v>
      </c>
    </row>
    <row r="21" spans="1:3" ht="14.4" customHeight="1" x14ac:dyDescent="0.3">
      <c r="A21" s="23" t="s">
        <v>36</v>
      </c>
      <c r="B21" s="24">
        <v>5.6920000000000002</v>
      </c>
      <c r="C21" s="24">
        <v>5.2229999999999999</v>
      </c>
    </row>
    <row r="22" spans="1:3" ht="14.4" customHeight="1" x14ac:dyDescent="0.3">
      <c r="A22" s="23" t="s">
        <v>37</v>
      </c>
      <c r="B22" s="24">
        <v>5.5970000000000004</v>
      </c>
      <c r="C22" s="24">
        <v>5.2119999999999997</v>
      </c>
    </row>
    <row r="23" spans="1:3" ht="14.4" customHeight="1" x14ac:dyDescent="0.3">
      <c r="A23" s="23" t="s">
        <v>38</v>
      </c>
      <c r="B23" s="24">
        <v>5.6120000000000001</v>
      </c>
      <c r="C23" s="24">
        <v>5.26</v>
      </c>
    </row>
    <row r="24" spans="1:3" ht="14.4" customHeight="1" x14ac:dyDescent="0.3">
      <c r="A24" s="23" t="s">
        <v>39</v>
      </c>
      <c r="B24" s="24">
        <v>5.625</v>
      </c>
      <c r="C24" s="24">
        <v>5.5469999999999997</v>
      </c>
    </row>
    <row r="25" spans="1:3" ht="14.4" customHeight="1" x14ac:dyDescent="0.3">
      <c r="A25" s="23" t="s">
        <v>40</v>
      </c>
      <c r="B25" s="24">
        <v>5.6139999999999999</v>
      </c>
      <c r="C25" s="24">
        <v>5.26</v>
      </c>
    </row>
    <row r="26" spans="1:3" ht="14.4" customHeight="1" x14ac:dyDescent="0.3">
      <c r="A26" s="23" t="s">
        <v>41</v>
      </c>
      <c r="B26" s="24">
        <v>5.6820000000000004</v>
      </c>
      <c r="C26" s="24">
        <v>5.3179999999999996</v>
      </c>
    </row>
    <row r="27" spans="1:3" ht="14.4" customHeight="1" x14ac:dyDescent="0.3">
      <c r="A27" s="23" t="s">
        <v>42</v>
      </c>
      <c r="B27" s="24">
        <v>5.6289999999999996</v>
      </c>
      <c r="C27" s="24">
        <v>5.4080000000000004</v>
      </c>
    </row>
    <row r="28" spans="1:3" ht="14.4" customHeight="1" x14ac:dyDescent="0.3">
      <c r="A28" s="23" t="s">
        <v>43</v>
      </c>
      <c r="B28" s="24">
        <v>5.6539999999999999</v>
      </c>
      <c r="C28" s="24">
        <v>5.4050000000000002</v>
      </c>
    </row>
    <row r="29" spans="1:3" ht="14.4" customHeight="1" x14ac:dyDescent="0.3">
      <c r="A29" s="23" t="s">
        <v>44</v>
      </c>
      <c r="B29" s="24">
        <v>5.633</v>
      </c>
      <c r="C29" s="24">
        <v>5.3319999999999999</v>
      </c>
    </row>
    <row r="30" spans="1:3" ht="14.4" customHeight="1" x14ac:dyDescent="0.3">
      <c r="A30" s="23" t="s">
        <v>45</v>
      </c>
      <c r="B30" s="24">
        <v>5.593</v>
      </c>
      <c r="C30" s="24">
        <v>5.2549999999999999</v>
      </c>
    </row>
    <row r="31" spans="1:3" ht="14.4" customHeight="1" x14ac:dyDescent="0.3">
      <c r="A31" s="23" t="s">
        <v>46</v>
      </c>
      <c r="B31" s="24">
        <v>5.63</v>
      </c>
      <c r="C31" s="24">
        <v>5.2450000000000001</v>
      </c>
    </row>
    <row r="32" spans="1:3" ht="14.4" customHeight="1" x14ac:dyDescent="0.3">
      <c r="A32" s="23" t="s">
        <v>47</v>
      </c>
      <c r="B32" s="24">
        <v>5.7119999999999997</v>
      </c>
      <c r="C32" s="24">
        <v>5.2919999999999998</v>
      </c>
    </row>
    <row r="33" spans="1:3" ht="14.4" customHeight="1" x14ac:dyDescent="0.3">
      <c r="A33" s="23" t="s">
        <v>48</v>
      </c>
      <c r="B33" s="24">
        <v>5.7320000000000002</v>
      </c>
      <c r="C33" s="24">
        <v>5.2549999999999999</v>
      </c>
    </row>
    <row r="34" spans="1:3" ht="14.4" customHeight="1" x14ac:dyDescent="0.3">
      <c r="A34" s="23" t="s">
        <v>49</v>
      </c>
      <c r="B34" s="24">
        <v>5.7290000000000001</v>
      </c>
      <c r="C34" s="24">
        <v>5.2729999999999997</v>
      </c>
    </row>
    <row r="35" spans="1:3" ht="14.4" customHeight="1" x14ac:dyDescent="0.3">
      <c r="A35" s="23" t="s">
        <v>50</v>
      </c>
      <c r="B35" s="24">
        <v>5.7670000000000003</v>
      </c>
      <c r="C35" s="24">
        <v>5.2830000000000004</v>
      </c>
    </row>
    <row r="36" spans="1:3" ht="14.4" customHeight="1" x14ac:dyDescent="0.3">
      <c r="A36" s="23" t="s">
        <v>51</v>
      </c>
      <c r="B36" s="24">
        <v>5.8070000000000004</v>
      </c>
      <c r="C36" s="24">
        <v>5.2560000000000002</v>
      </c>
    </row>
    <row r="37" spans="1:3" ht="14.4" customHeight="1" x14ac:dyDescent="0.3">
      <c r="A37" s="23" t="s">
        <v>52</v>
      </c>
      <c r="B37" s="24">
        <v>5.806</v>
      </c>
      <c r="C37" s="24">
        <v>5.1660000000000004</v>
      </c>
    </row>
    <row r="38" spans="1:3" ht="14.4" customHeight="1" x14ac:dyDescent="0.3">
      <c r="A38" s="23" t="s">
        <v>53</v>
      </c>
      <c r="B38" s="24">
        <v>5.782</v>
      </c>
      <c r="C38" s="24">
        <v>5.0359999999999996</v>
      </c>
    </row>
    <row r="39" spans="1:3" ht="14.4" customHeight="1" x14ac:dyDescent="0.3">
      <c r="A39" s="23" t="s">
        <v>54</v>
      </c>
      <c r="B39" s="24">
        <v>5.8019999999999996</v>
      </c>
      <c r="C39" s="24">
        <v>5.048</v>
      </c>
    </row>
    <row r="40" spans="1:3" ht="14.4" customHeight="1" x14ac:dyDescent="0.3">
      <c r="A40" s="23" t="s">
        <v>55</v>
      </c>
      <c r="B40" s="24">
        <v>5.7919999999999998</v>
      </c>
      <c r="C40" s="24">
        <v>5.048</v>
      </c>
    </row>
    <row r="41" spans="1:3" ht="14.4" customHeight="1" x14ac:dyDescent="0.3">
      <c r="A41" s="23" t="s">
        <v>56</v>
      </c>
      <c r="B41" s="24">
        <v>5.7489999999999997</v>
      </c>
      <c r="C41" s="24">
        <v>5.0730000000000004</v>
      </c>
    </row>
    <row r="42" spans="1:3" ht="14.4" customHeight="1" x14ac:dyDescent="0.3">
      <c r="A42" s="23" t="s">
        <v>57</v>
      </c>
      <c r="B42" s="24">
        <v>5.7380000000000004</v>
      </c>
      <c r="C42" s="24">
        <v>5.008</v>
      </c>
    </row>
    <row r="43" spans="1:3" ht="14.4" customHeight="1" x14ac:dyDescent="0.3">
      <c r="A43" s="23" t="s">
        <v>58</v>
      </c>
      <c r="B43" s="24">
        <v>5.7869999999999999</v>
      </c>
      <c r="C43" s="24">
        <v>5.0990000000000002</v>
      </c>
    </row>
    <row r="44" spans="1:3" ht="14.4" customHeight="1" x14ac:dyDescent="0.3">
      <c r="A44" s="23" t="s">
        <v>59</v>
      </c>
      <c r="B44" s="24">
        <v>5.8019999999999996</v>
      </c>
      <c r="C44" s="24">
        <v>5.0529999999999999</v>
      </c>
    </row>
    <row r="45" spans="1:3" ht="14.4" customHeight="1" x14ac:dyDescent="0.3">
      <c r="A45" s="23" t="s">
        <v>60</v>
      </c>
      <c r="B45" s="24">
        <v>5.8120000000000003</v>
      </c>
      <c r="C45" s="24">
        <v>5.069</v>
      </c>
    </row>
    <row r="46" spans="1:3" ht="14.4" customHeight="1" x14ac:dyDescent="0.3">
      <c r="A46" s="23" t="s">
        <v>61</v>
      </c>
      <c r="B46" s="24">
        <v>5.8120000000000003</v>
      </c>
      <c r="C46" s="24">
        <v>5.077</v>
      </c>
    </row>
    <row r="47" spans="1:3" ht="14.4" customHeight="1" x14ac:dyDescent="0.3">
      <c r="A47" s="23" t="s">
        <v>62</v>
      </c>
      <c r="B47" s="24">
        <v>5.8109999999999999</v>
      </c>
      <c r="C47" s="24">
        <v>5.0970000000000004</v>
      </c>
    </row>
    <row r="48" spans="1:3" ht="14.4" customHeight="1" x14ac:dyDescent="0.3">
      <c r="A48" s="23" t="s">
        <v>63</v>
      </c>
      <c r="B48" s="24">
        <v>5.7869999999999999</v>
      </c>
      <c r="C48" s="24">
        <v>5.0640000000000001</v>
      </c>
    </row>
    <row r="49" spans="1:3" ht="14.4" customHeight="1" x14ac:dyDescent="0.3">
      <c r="A49" s="23" t="s">
        <v>64</v>
      </c>
      <c r="B49" s="24">
        <v>5.8559999999999999</v>
      </c>
      <c r="C49" s="24">
        <v>5.0640000000000001</v>
      </c>
    </row>
    <row r="50" spans="1:3" ht="14.4" customHeight="1" x14ac:dyDescent="0.3">
      <c r="A50" s="23" t="s">
        <v>65</v>
      </c>
      <c r="B50" s="24">
        <v>5.8570000000000002</v>
      </c>
      <c r="C50" s="24">
        <v>5.0919999999999996</v>
      </c>
    </row>
    <row r="51" spans="1:3" ht="14.4" customHeight="1" x14ac:dyDescent="0.3">
      <c r="A51" s="23" t="s">
        <v>66</v>
      </c>
      <c r="B51" s="24">
        <v>5.8319999999999999</v>
      </c>
      <c r="C51" s="24">
        <v>5.1269999999999998</v>
      </c>
    </row>
    <row r="52" spans="1:3" ht="14.4" customHeight="1" x14ac:dyDescent="0.3">
      <c r="A52" s="23" t="s">
        <v>67</v>
      </c>
      <c r="B52" s="24">
        <v>5.8419999999999996</v>
      </c>
      <c r="C52" s="24">
        <v>5.0869999999999997</v>
      </c>
    </row>
    <row r="53" spans="1:3" ht="14.4" customHeight="1" x14ac:dyDescent="0.3">
      <c r="A53" s="23" t="s">
        <v>68</v>
      </c>
      <c r="B53" s="24">
        <v>5.8650000000000002</v>
      </c>
      <c r="C53" s="24">
        <v>5.0919999999999996</v>
      </c>
    </row>
    <row r="54" spans="1:3" ht="14.4" customHeight="1" x14ac:dyDescent="0.3">
      <c r="A54" s="23" t="s">
        <v>69</v>
      </c>
      <c r="B54" s="24">
        <v>5.88</v>
      </c>
      <c r="C54" s="24">
        <v>5.03</v>
      </c>
    </row>
    <row r="55" spans="1:3" ht="14.4" customHeight="1" x14ac:dyDescent="0.3">
      <c r="A55" s="23" t="s">
        <v>70</v>
      </c>
      <c r="B55" s="24">
        <v>5.891</v>
      </c>
      <c r="C55" s="24">
        <v>5.1210000000000004</v>
      </c>
    </row>
    <row r="56" spans="1:3" ht="14.4" customHeight="1" x14ac:dyDescent="0.3">
      <c r="A56" s="23" t="s">
        <v>71</v>
      </c>
      <c r="B56" s="24">
        <v>5.8849999999999998</v>
      </c>
      <c r="C56" s="24">
        <v>5.13</v>
      </c>
    </row>
    <row r="57" spans="1:3" ht="14.4" customHeight="1" x14ac:dyDescent="0.3">
      <c r="A57" s="23" t="s">
        <v>72</v>
      </c>
      <c r="B57" s="24">
        <v>5.8520000000000003</v>
      </c>
      <c r="C57" s="24">
        <v>5.09</v>
      </c>
    </row>
    <row r="58" spans="1:3" ht="14.4" customHeight="1" x14ac:dyDescent="0.3">
      <c r="A58" s="23" t="s">
        <v>73</v>
      </c>
      <c r="B58" s="24">
        <v>5.8810000000000002</v>
      </c>
      <c r="C58" s="24">
        <v>5.1189999999999998</v>
      </c>
    </row>
    <row r="59" spans="1:3" ht="14.4" customHeight="1" x14ac:dyDescent="0.3">
      <c r="A59" s="23" t="s">
        <v>74</v>
      </c>
      <c r="B59" s="24">
        <v>5.8380000000000001</v>
      </c>
      <c r="C59" s="24">
        <v>5.093</v>
      </c>
    </row>
    <row r="60" spans="1:3" ht="14.4" customHeight="1" x14ac:dyDescent="0.3">
      <c r="A60" s="23" t="s">
        <v>75</v>
      </c>
      <c r="B60" s="24">
        <v>5.875</v>
      </c>
      <c r="C60" s="24">
        <v>5.0759999999999996</v>
      </c>
    </row>
    <row r="61" spans="1:3" ht="14.4" customHeight="1" x14ac:dyDescent="0.3">
      <c r="A61" s="23" t="s">
        <v>76</v>
      </c>
      <c r="B61" s="24">
        <v>5.8849999999999998</v>
      </c>
      <c r="C61" s="24">
        <v>4.9560000000000004</v>
      </c>
    </row>
    <row r="62" spans="1:3" ht="14.4" customHeight="1" x14ac:dyDescent="0.3">
      <c r="A62" s="23" t="s">
        <v>77</v>
      </c>
      <c r="B62" s="24">
        <v>5.8680000000000003</v>
      </c>
      <c r="C62" s="24">
        <v>4.9630000000000001</v>
      </c>
    </row>
    <row r="63" spans="1:3" ht="14.4" customHeight="1" x14ac:dyDescent="0.3">
      <c r="A63" s="23" t="s">
        <v>78</v>
      </c>
      <c r="B63" s="24">
        <v>5.86</v>
      </c>
      <c r="C63" s="24">
        <v>5.0199999999999996</v>
      </c>
    </row>
    <row r="64" spans="1:3" ht="14.4" customHeight="1" x14ac:dyDescent="0.3">
      <c r="A64" s="23" t="s">
        <v>79</v>
      </c>
      <c r="B64" s="24">
        <v>5.8150000000000004</v>
      </c>
      <c r="C64" s="24">
        <v>5.032</v>
      </c>
    </row>
    <row r="65" spans="1:3" ht="14.4" customHeight="1" x14ac:dyDescent="0.3">
      <c r="A65" s="23" t="s">
        <v>80</v>
      </c>
      <c r="B65" s="24">
        <v>5.8019999999999996</v>
      </c>
      <c r="C65" s="24">
        <v>5.14</v>
      </c>
    </row>
    <row r="66" spans="1:3" ht="14.4" customHeight="1" x14ac:dyDescent="0.3">
      <c r="A66" s="23" t="s">
        <v>81</v>
      </c>
      <c r="B66" s="24">
        <v>5.8529999999999998</v>
      </c>
      <c r="C66" s="24">
        <v>5.1139999999999999</v>
      </c>
    </row>
    <row r="67" spans="1:3" ht="14.4" customHeight="1" x14ac:dyDescent="0.3">
      <c r="A67" s="23" t="s">
        <v>82</v>
      </c>
      <c r="B67" s="24">
        <v>5.8730000000000002</v>
      </c>
      <c r="C67" s="24">
        <v>5.1120000000000001</v>
      </c>
    </row>
    <row r="68" spans="1:3" ht="14.4" customHeight="1" x14ac:dyDescent="0.3">
      <c r="A68" s="23" t="s">
        <v>83</v>
      </c>
      <c r="B68" s="24">
        <v>5.87</v>
      </c>
      <c r="C68" s="24">
        <v>5.1040000000000001</v>
      </c>
    </row>
    <row r="69" spans="1:3" ht="14.4" customHeight="1" x14ac:dyDescent="0.3">
      <c r="A69" s="23" t="s">
        <v>84</v>
      </c>
      <c r="B69" s="24">
        <v>5.8410000000000002</v>
      </c>
      <c r="C69" s="24">
        <v>5.15</v>
      </c>
    </row>
    <row r="70" spans="1:3" ht="14.4" customHeight="1" x14ac:dyDescent="0.3">
      <c r="A70" s="23" t="s">
        <v>85</v>
      </c>
      <c r="B70" s="24">
        <v>5.8230000000000004</v>
      </c>
      <c r="C70" s="24">
        <v>5.1280000000000001</v>
      </c>
    </row>
    <row r="71" spans="1:3" ht="14.4" customHeight="1" x14ac:dyDescent="0.3">
      <c r="A71" s="23" t="s">
        <v>86</v>
      </c>
      <c r="B71" s="24">
        <v>5.827</v>
      </c>
      <c r="C71" s="24">
        <v>5.133</v>
      </c>
    </row>
    <row r="72" spans="1:3" ht="14.4" customHeight="1" x14ac:dyDescent="0.3">
      <c r="A72" s="23" t="s">
        <v>87</v>
      </c>
      <c r="B72" s="24">
        <v>5.758</v>
      </c>
      <c r="C72" s="24">
        <v>5.16</v>
      </c>
    </row>
    <row r="73" spans="1:3" ht="14.4" customHeight="1" x14ac:dyDescent="0.3">
      <c r="A73" s="23" t="s">
        <v>88</v>
      </c>
      <c r="B73" s="24">
        <v>5.7640000000000002</v>
      </c>
      <c r="C73" s="24">
        <v>5.1619999999999999</v>
      </c>
    </row>
    <row r="74" spans="1:3" ht="14.4" customHeight="1" x14ac:dyDescent="0.3">
      <c r="A74" s="23" t="s">
        <v>89</v>
      </c>
      <c r="B74" s="24">
        <v>5.7549999999999999</v>
      </c>
      <c r="C74" s="24">
        <v>5.13</v>
      </c>
    </row>
    <row r="75" spans="1:3" ht="14.4" customHeight="1" x14ac:dyDescent="0.3">
      <c r="A75" s="23" t="s">
        <v>90</v>
      </c>
      <c r="B75" s="24">
        <v>5.7809999999999997</v>
      </c>
      <c r="C75" s="24">
        <v>5.1269999999999998</v>
      </c>
    </row>
    <row r="76" spans="1:3" ht="14.4" customHeight="1" x14ac:dyDescent="0.3">
      <c r="A76" s="23" t="s">
        <v>91</v>
      </c>
      <c r="B76" s="24">
        <v>5.7960000000000003</v>
      </c>
      <c r="C76" s="24">
        <v>5.1219999999999999</v>
      </c>
    </row>
    <row r="77" spans="1:3" ht="14.4" customHeight="1" x14ac:dyDescent="0.3">
      <c r="A77" s="23" t="s">
        <v>92</v>
      </c>
      <c r="B77" s="24">
        <v>5.7789999999999999</v>
      </c>
      <c r="C77" s="24">
        <v>4.9889999999999999</v>
      </c>
    </row>
    <row r="78" spans="1:3" ht="14.4" customHeight="1" x14ac:dyDescent="0.3">
      <c r="A78" s="23" t="s">
        <v>93</v>
      </c>
      <c r="B78" s="24">
        <v>5.7439999999999998</v>
      </c>
      <c r="C78" s="24">
        <v>4.944</v>
      </c>
    </row>
    <row r="79" spans="1:3" ht="14.4" customHeight="1" x14ac:dyDescent="0.3">
      <c r="A79" s="23" t="s">
        <v>94</v>
      </c>
      <c r="B79" s="24">
        <v>5.7809999999999997</v>
      </c>
      <c r="C79" s="24">
        <v>5.008</v>
      </c>
    </row>
    <row r="80" spans="1:3" ht="14.4" customHeight="1" x14ac:dyDescent="0.3">
      <c r="A80" s="23" t="s">
        <v>95</v>
      </c>
      <c r="B80" s="24">
        <v>5.7380000000000004</v>
      </c>
      <c r="C80" s="24">
        <v>4.9420000000000002</v>
      </c>
    </row>
    <row r="81" spans="1:3" ht="14.4" customHeight="1" x14ac:dyDescent="0.3">
      <c r="A81" s="23" t="s">
        <v>96</v>
      </c>
      <c r="B81" s="24">
        <v>5.7270000000000003</v>
      </c>
      <c r="C81" s="24">
        <v>4.9580000000000002</v>
      </c>
    </row>
    <row r="82" spans="1:3" ht="14.4" customHeight="1" x14ac:dyDescent="0.3">
      <c r="A82" s="23" t="s">
        <v>97</v>
      </c>
      <c r="B82" s="24">
        <v>5.8129999999999997</v>
      </c>
      <c r="C82" s="24">
        <v>4.96</v>
      </c>
    </row>
    <row r="83" spans="1:3" ht="14.4" customHeight="1" x14ac:dyDescent="0.3">
      <c r="A83" s="23" t="s">
        <v>98</v>
      </c>
      <c r="B83" s="24">
        <v>5.7960000000000003</v>
      </c>
      <c r="C83" s="24">
        <v>5.0250000000000004</v>
      </c>
    </row>
    <row r="84" spans="1:3" ht="14.4" customHeight="1" x14ac:dyDescent="0.3">
      <c r="A84" s="23" t="s">
        <v>99</v>
      </c>
      <c r="B84" s="24">
        <v>5.883</v>
      </c>
      <c r="C84" s="24">
        <v>5.0250000000000004</v>
      </c>
    </row>
    <row r="85" spans="1:3" ht="14.4" customHeight="1" x14ac:dyDescent="0.3">
      <c r="A85" s="23" t="s">
        <v>100</v>
      </c>
      <c r="B85" s="24">
        <v>5.843</v>
      </c>
      <c r="C85" s="24">
        <v>5.0250000000000004</v>
      </c>
    </row>
    <row r="86" spans="1:3" ht="14.4" customHeight="1" x14ac:dyDescent="0.3">
      <c r="A86" s="23" t="s">
        <v>101</v>
      </c>
      <c r="B86" s="24">
        <v>5.899</v>
      </c>
      <c r="C86" s="24">
        <v>5.1230000000000002</v>
      </c>
    </row>
    <row r="87" spans="1:3" ht="14.4" customHeight="1" x14ac:dyDescent="0.3">
      <c r="A87" s="23" t="s">
        <v>102</v>
      </c>
      <c r="B87" s="24">
        <v>5.9429999999999996</v>
      </c>
      <c r="C87" s="24">
        <v>5.0060000000000002</v>
      </c>
    </row>
    <row r="88" spans="1:3" ht="14.4" customHeight="1" x14ac:dyDescent="0.3">
      <c r="A88" s="23" t="s">
        <v>103</v>
      </c>
      <c r="B88" s="24">
        <v>5.984</v>
      </c>
      <c r="C88" s="24">
        <v>5.0199999999999996</v>
      </c>
    </row>
    <row r="89" spans="1:3" ht="14.4" customHeight="1" x14ac:dyDescent="0.3">
      <c r="A89" s="23" t="s">
        <v>104</v>
      </c>
      <c r="B89" s="24">
        <v>6.1150000000000002</v>
      </c>
      <c r="C89" s="24">
        <v>5.04</v>
      </c>
    </row>
    <row r="90" spans="1:3" ht="14.4" customHeight="1" x14ac:dyDescent="0.3">
      <c r="A90" s="23" t="s">
        <v>105</v>
      </c>
      <c r="B90" s="24">
        <v>6.0830000000000002</v>
      </c>
      <c r="C90" s="24">
        <v>5.0369999999999999</v>
      </c>
    </row>
    <row r="91" spans="1:3" ht="14.4" customHeight="1" x14ac:dyDescent="0.3">
      <c r="A91" s="23" t="s">
        <v>106</v>
      </c>
      <c r="B91" s="24">
        <v>6.0170000000000003</v>
      </c>
      <c r="C91" s="24">
        <v>5.0209999999999999</v>
      </c>
    </row>
    <row r="92" spans="1:3" ht="14.4" customHeight="1" x14ac:dyDescent="0.3">
      <c r="A92" s="23" t="s">
        <v>107</v>
      </c>
      <c r="B92" s="24">
        <v>6.1150000000000002</v>
      </c>
      <c r="C92" s="24">
        <v>5.0190000000000001</v>
      </c>
    </row>
    <row r="93" spans="1:3" ht="14.4" customHeight="1" x14ac:dyDescent="0.3">
      <c r="A93" s="23" t="s">
        <v>108</v>
      </c>
      <c r="B93" s="24">
        <v>6.0780000000000003</v>
      </c>
      <c r="C93" s="24">
        <v>5.0229999999999997</v>
      </c>
    </row>
    <row r="94" spans="1:3" ht="14.4" customHeight="1" x14ac:dyDescent="0.3">
      <c r="A94" s="23" t="s">
        <v>109</v>
      </c>
      <c r="B94" s="24">
        <v>6.1470000000000002</v>
      </c>
      <c r="C94" s="24">
        <v>5.1079999999999997</v>
      </c>
    </row>
    <row r="95" spans="1:3" ht="14.4" customHeight="1" x14ac:dyDescent="0.3">
      <c r="A95" s="23" t="s">
        <v>110</v>
      </c>
      <c r="B95" s="24">
        <v>6.0410000000000004</v>
      </c>
      <c r="C95" s="24">
        <v>5.0030000000000001</v>
      </c>
    </row>
    <row r="96" spans="1:3" ht="14.4" customHeight="1" x14ac:dyDescent="0.3">
      <c r="A96" s="23" t="s">
        <v>111</v>
      </c>
      <c r="B96" s="24">
        <v>5.8780000000000001</v>
      </c>
      <c r="C96" s="24">
        <v>5.0199999999999996</v>
      </c>
    </row>
    <row r="97" spans="1:3" ht="14.4" customHeight="1" x14ac:dyDescent="0.3">
      <c r="A97" s="23" t="s">
        <v>112</v>
      </c>
      <c r="B97" s="24">
        <v>5.8390000000000004</v>
      </c>
      <c r="C97" s="24">
        <v>4.9950000000000001</v>
      </c>
    </row>
    <row r="98" spans="1:3" ht="14.4" customHeight="1" x14ac:dyDescent="0.3">
      <c r="A98" s="23" t="s">
        <v>113</v>
      </c>
      <c r="B98" s="24">
        <v>5.8280000000000003</v>
      </c>
      <c r="C98" s="24">
        <v>5.0149999999999997</v>
      </c>
    </row>
    <row r="99" spans="1:3" ht="14.4" customHeight="1" x14ac:dyDescent="0.3">
      <c r="A99" s="23" t="s">
        <v>114</v>
      </c>
      <c r="B99" s="24">
        <v>5.9269999999999996</v>
      </c>
      <c r="C99" s="24">
        <v>5.016</v>
      </c>
    </row>
    <row r="100" spans="1:3" ht="14.4" customHeight="1" x14ac:dyDescent="0.3">
      <c r="A100" s="23" t="s">
        <v>115</v>
      </c>
      <c r="B100" s="24">
        <v>5.89</v>
      </c>
      <c r="C100" s="24">
        <v>4.992</v>
      </c>
    </row>
    <row r="101" spans="1:3" ht="14.4" customHeight="1" x14ac:dyDescent="0.3">
      <c r="A101" s="23" t="s">
        <v>116</v>
      </c>
      <c r="B101" s="24">
        <v>5.8419999999999996</v>
      </c>
      <c r="C101" s="24">
        <v>4.92</v>
      </c>
    </row>
    <row r="102" spans="1:3" ht="14.4" customHeight="1" x14ac:dyDescent="0.3">
      <c r="A102" s="23" t="s">
        <v>117</v>
      </c>
      <c r="B102" s="24">
        <v>5.7859999999999996</v>
      </c>
      <c r="C102" s="24">
        <v>4.9370000000000003</v>
      </c>
    </row>
    <row r="103" spans="1:3" ht="14.4" customHeight="1" x14ac:dyDescent="0.3">
      <c r="A103" s="23" t="s">
        <v>118</v>
      </c>
      <c r="B103" s="24">
        <v>5.7249999999999996</v>
      </c>
      <c r="C103" s="24">
        <v>4.9240000000000004</v>
      </c>
    </row>
    <row r="104" spans="1:3" ht="14.4" customHeight="1" x14ac:dyDescent="0.3">
      <c r="A104" s="23" t="s">
        <v>119</v>
      </c>
      <c r="B104" s="24">
        <v>5.6130000000000004</v>
      </c>
      <c r="C104" s="24">
        <v>4.9409999999999998</v>
      </c>
    </row>
    <row r="105" spans="1:3" ht="14.4" customHeight="1" x14ac:dyDescent="0.3">
      <c r="A105" s="23" t="s">
        <v>120</v>
      </c>
      <c r="B105" s="24">
        <v>5.6959999999999997</v>
      </c>
      <c r="C105" s="24">
        <v>4.9409999999999998</v>
      </c>
    </row>
    <row r="106" spans="1:3" ht="14.4" customHeight="1" x14ac:dyDescent="0.3">
      <c r="A106" s="23" t="s">
        <v>121</v>
      </c>
      <c r="B106" s="24">
        <v>5.8079999999999998</v>
      </c>
      <c r="C106" s="24">
        <v>5.0259999999999998</v>
      </c>
    </row>
    <row r="107" spans="1:3" ht="14.4" customHeight="1" x14ac:dyDescent="0.3">
      <c r="A107" s="23" t="s">
        <v>122</v>
      </c>
      <c r="B107" s="24">
        <v>5.8689999999999998</v>
      </c>
      <c r="C107" s="24">
        <v>5.0510000000000002</v>
      </c>
    </row>
    <row r="108" spans="1:3" ht="14.4" customHeight="1" x14ac:dyDescent="0.3">
      <c r="A108" s="23" t="s">
        <v>123</v>
      </c>
      <c r="B108" s="24">
        <v>5.9690000000000003</v>
      </c>
      <c r="C108" s="24">
        <v>5.0860000000000003</v>
      </c>
    </row>
    <row r="109" spans="1:3" ht="14.4" customHeight="1" x14ac:dyDescent="0.3">
      <c r="A109" s="23" t="s">
        <v>124</v>
      </c>
      <c r="B109" s="24">
        <v>5.8949999999999996</v>
      </c>
      <c r="C109" s="24">
        <v>5.0960000000000001</v>
      </c>
    </row>
    <row r="110" spans="1:3" ht="14.4" customHeight="1" x14ac:dyDescent="0.3">
      <c r="A110" s="23" t="s">
        <v>125</v>
      </c>
      <c r="B110" s="24">
        <v>5.8940000000000001</v>
      </c>
      <c r="C110" s="24">
        <v>5.0730000000000004</v>
      </c>
    </row>
    <row r="111" spans="1:3" ht="14.4" customHeight="1" x14ac:dyDescent="0.3">
      <c r="A111" s="23" t="s">
        <v>126</v>
      </c>
      <c r="B111" s="24">
        <v>5.9020000000000001</v>
      </c>
      <c r="C111" s="24">
        <v>5.04</v>
      </c>
    </row>
    <row r="112" spans="1:3" ht="14.4" customHeight="1" x14ac:dyDescent="0.3">
      <c r="A112" s="23" t="s">
        <v>127</v>
      </c>
      <c r="B112" s="24">
        <v>5.8380000000000001</v>
      </c>
      <c r="C112" s="24">
        <v>5.0199999999999996</v>
      </c>
    </row>
    <row r="113" spans="1:3" ht="14.4" customHeight="1" x14ac:dyDescent="0.3">
      <c r="A113" s="23" t="s">
        <v>128</v>
      </c>
      <c r="B113" s="24">
        <v>5.742</v>
      </c>
      <c r="C113" s="24">
        <v>5.0049999999999999</v>
      </c>
    </row>
    <row r="114" spans="1:3" ht="14.4" customHeight="1" x14ac:dyDescent="0.3">
      <c r="A114" s="23" t="s">
        <v>129</v>
      </c>
      <c r="B114" s="24">
        <v>5.8010000000000002</v>
      </c>
      <c r="C114" s="24">
        <v>5.07</v>
      </c>
    </row>
    <row r="115" spans="1:3" ht="14.4" customHeight="1" x14ac:dyDescent="0.3">
      <c r="A115" s="23" t="s">
        <v>130</v>
      </c>
      <c r="B115" s="24">
        <v>5.8209999999999997</v>
      </c>
      <c r="C115" s="24">
        <v>5.0570000000000004</v>
      </c>
    </row>
    <row r="116" spans="1:3" ht="14.4" customHeight="1" x14ac:dyDescent="0.3">
      <c r="A116" s="23" t="s">
        <v>131</v>
      </c>
      <c r="B116" s="24">
        <v>5.8079999999999998</v>
      </c>
      <c r="C116" s="24">
        <v>5.0679999999999996</v>
      </c>
    </row>
    <row r="117" spans="1:3" ht="14.4" customHeight="1" x14ac:dyDescent="0.3">
      <c r="A117" s="23" t="s">
        <v>132</v>
      </c>
      <c r="B117" s="24">
        <v>5.7759999999999998</v>
      </c>
      <c r="C117" s="24">
        <v>5.0279999999999996</v>
      </c>
    </row>
    <row r="118" spans="1:3" ht="14.4" customHeight="1" x14ac:dyDescent="0.3">
      <c r="A118" s="23" t="s">
        <v>133</v>
      </c>
      <c r="B118" s="24">
        <v>5.7839999999999998</v>
      </c>
      <c r="C118" s="24">
        <v>5.0250000000000004</v>
      </c>
    </row>
    <row r="119" spans="1:3" ht="14.4" customHeight="1" x14ac:dyDescent="0.3">
      <c r="A119" s="23" t="s">
        <v>134</v>
      </c>
      <c r="B119" s="24">
        <v>5.78</v>
      </c>
      <c r="C119" s="24">
        <v>4.96</v>
      </c>
    </row>
    <row r="120" spans="1:3" ht="14.4" customHeight="1" x14ac:dyDescent="0.3">
      <c r="A120" s="23" t="s">
        <v>135</v>
      </c>
      <c r="B120" s="24">
        <v>5.7789999999999999</v>
      </c>
      <c r="C120" s="24">
        <v>4.968</v>
      </c>
    </row>
    <row r="121" spans="1:3" ht="14.4" customHeight="1" x14ac:dyDescent="0.3">
      <c r="A121" s="23" t="s">
        <v>136</v>
      </c>
      <c r="B121" s="24">
        <v>5.8390000000000004</v>
      </c>
      <c r="C121" s="24">
        <v>4.9480000000000004</v>
      </c>
    </row>
    <row r="122" spans="1:3" ht="14.4" customHeight="1" x14ac:dyDescent="0.3">
      <c r="A122" s="23" t="s">
        <v>137</v>
      </c>
      <c r="B122" s="24">
        <v>5.7990000000000004</v>
      </c>
      <c r="C122" s="24">
        <v>4.9749999999999996</v>
      </c>
    </row>
    <row r="123" spans="1:3" ht="14.4" customHeight="1" x14ac:dyDescent="0.3">
      <c r="A123" s="23" t="s">
        <v>138</v>
      </c>
      <c r="B123" s="24">
        <v>5.8280000000000003</v>
      </c>
      <c r="C123" s="24">
        <v>4.9580000000000002</v>
      </c>
    </row>
    <row r="124" spans="1:3" ht="14.4" customHeight="1" x14ac:dyDescent="0.3">
      <c r="A124" s="23" t="s">
        <v>139</v>
      </c>
      <c r="B124" s="24">
        <v>5.798</v>
      </c>
      <c r="C124" s="24">
        <v>4.9889999999999999</v>
      </c>
    </row>
    <row r="125" spans="1:3" ht="14.4" customHeight="1" x14ac:dyDescent="0.3">
      <c r="A125" s="23" t="s">
        <v>140</v>
      </c>
      <c r="B125" s="24">
        <v>5.8310000000000004</v>
      </c>
      <c r="C125" s="24">
        <v>4.9969999999999999</v>
      </c>
    </row>
    <row r="126" spans="1:3" ht="14.4" customHeight="1" x14ac:dyDescent="0.3">
      <c r="A126" s="23" t="s">
        <v>141</v>
      </c>
      <c r="B126" s="24">
        <v>5.86</v>
      </c>
      <c r="C126" s="24">
        <v>5.0330000000000004</v>
      </c>
    </row>
    <row r="127" spans="1:3" ht="14.4" customHeight="1" x14ac:dyDescent="0.3">
      <c r="A127" s="23" t="s">
        <v>142</v>
      </c>
      <c r="B127" s="24">
        <v>5.984</v>
      </c>
      <c r="C127" s="24">
        <v>4.9930000000000003</v>
      </c>
    </row>
    <row r="128" spans="1:3" ht="14.4" customHeight="1" x14ac:dyDescent="0.3">
      <c r="A128" s="23" t="s">
        <v>143</v>
      </c>
      <c r="B128" s="24">
        <v>5.9980000000000002</v>
      </c>
      <c r="C128" s="24">
        <v>5.0039999999999996</v>
      </c>
    </row>
    <row r="129" spans="1:3" ht="14.4" customHeight="1" x14ac:dyDescent="0.3">
      <c r="A129" s="23" t="s">
        <v>144</v>
      </c>
      <c r="B129" s="24">
        <v>6.016</v>
      </c>
      <c r="C129" s="24">
        <v>4.9859999999999998</v>
      </c>
    </row>
    <row r="130" spans="1:3" ht="14.4" customHeight="1" x14ac:dyDescent="0.3">
      <c r="A130" s="23" t="s">
        <v>145</v>
      </c>
      <c r="B130" s="24">
        <v>6.0410000000000004</v>
      </c>
      <c r="C130" s="24">
        <v>5.0060000000000002</v>
      </c>
    </row>
    <row r="131" spans="1:3" ht="14.4" customHeight="1" x14ac:dyDescent="0.3">
      <c r="A131" s="23" t="s">
        <v>146</v>
      </c>
      <c r="B131" s="24">
        <v>5.9169999999999998</v>
      </c>
      <c r="C131" s="24">
        <v>4.9630000000000001</v>
      </c>
    </row>
    <row r="132" spans="1:3" ht="14.4" customHeight="1" x14ac:dyDescent="0.3">
      <c r="A132" s="23" t="s">
        <v>147</v>
      </c>
      <c r="B132" s="24">
        <v>6.1639999999999997</v>
      </c>
      <c r="C132" s="24">
        <v>4.976</v>
      </c>
    </row>
    <row r="133" spans="1:3" ht="14.4" customHeight="1" x14ac:dyDescent="0.3">
      <c r="A133" s="23" t="s">
        <v>148</v>
      </c>
      <c r="B133" s="24">
        <v>6.1660000000000004</v>
      </c>
      <c r="C133" s="24">
        <v>4.9829999999999997</v>
      </c>
    </row>
    <row r="134" spans="1:3" ht="14.4" customHeight="1" x14ac:dyDescent="0.3">
      <c r="A134" s="23" t="s">
        <v>149</v>
      </c>
      <c r="B134" s="24">
        <v>6.1619999999999999</v>
      </c>
      <c r="C134" s="24">
        <v>5.0030000000000001</v>
      </c>
    </row>
    <row r="135" spans="1:3" ht="14.4" customHeight="1" x14ac:dyDescent="0.3">
      <c r="A135" s="23" t="s">
        <v>150</v>
      </c>
      <c r="B135" s="24">
        <v>6.1459999999999999</v>
      </c>
      <c r="C135" s="24">
        <v>5.0179999999999998</v>
      </c>
    </row>
    <row r="136" spans="1:3" ht="14.4" customHeight="1" x14ac:dyDescent="0.3">
      <c r="A136" s="23" t="s">
        <v>151</v>
      </c>
      <c r="B136" s="24">
        <v>6.1310000000000002</v>
      </c>
      <c r="C136" s="24">
        <v>5.0220000000000002</v>
      </c>
    </row>
    <row r="137" spans="1:3" ht="14.4" customHeight="1" x14ac:dyDescent="0.3">
      <c r="A137" s="23" t="s">
        <v>152</v>
      </c>
      <c r="B137" s="24">
        <v>6.1459999999999999</v>
      </c>
      <c r="C137" s="24">
        <v>4.9820000000000002</v>
      </c>
    </row>
    <row r="138" spans="1:3" ht="14.4" customHeight="1" x14ac:dyDescent="0.3">
      <c r="A138" s="23" t="s">
        <v>153</v>
      </c>
      <c r="B138" s="24">
        <v>6.181</v>
      </c>
      <c r="C138" s="24">
        <v>4.9960000000000004</v>
      </c>
    </row>
    <row r="139" spans="1:3" ht="14.4" customHeight="1" x14ac:dyDescent="0.3">
      <c r="A139" s="23" t="s">
        <v>154</v>
      </c>
      <c r="B139" s="24">
        <v>6.1</v>
      </c>
      <c r="C139" s="24">
        <v>4.9260000000000002</v>
      </c>
    </row>
    <row r="140" spans="1:3" ht="14.4" customHeight="1" x14ac:dyDescent="0.3">
      <c r="A140" s="23" t="s">
        <v>155</v>
      </c>
      <c r="B140" s="24">
        <v>6.141</v>
      </c>
      <c r="C140" s="24">
        <v>4.9459999999999997</v>
      </c>
    </row>
    <row r="141" spans="1:3" ht="14.4" customHeight="1" x14ac:dyDescent="0.3">
      <c r="A141" s="23" t="s">
        <v>156</v>
      </c>
      <c r="B141" s="24">
        <v>6.1340000000000003</v>
      </c>
      <c r="C141" s="24">
        <v>4.992</v>
      </c>
    </row>
    <row r="142" spans="1:3" ht="14.4" customHeight="1" x14ac:dyDescent="0.3">
      <c r="A142" s="23" t="s">
        <v>157</v>
      </c>
      <c r="B142" s="24">
        <v>6.1769999999999996</v>
      </c>
      <c r="C142" s="24">
        <v>4.952</v>
      </c>
    </row>
    <row r="143" spans="1:3" ht="14.4" customHeight="1" x14ac:dyDescent="0.3">
      <c r="A143" s="23" t="s">
        <v>158</v>
      </c>
      <c r="B143" s="24">
        <v>6.1970000000000001</v>
      </c>
      <c r="C143" s="24">
        <v>4.9669999999999996</v>
      </c>
    </row>
    <row r="144" spans="1:3" ht="14.4" customHeight="1" x14ac:dyDescent="0.3">
      <c r="A144" s="23" t="s">
        <v>159</v>
      </c>
      <c r="B144" s="24">
        <v>6.1829999999999998</v>
      </c>
      <c r="C144" s="24">
        <v>4.968</v>
      </c>
    </row>
    <row r="145" spans="1:3" ht="14.4" customHeight="1" x14ac:dyDescent="0.3">
      <c r="A145" s="23" t="s">
        <v>160</v>
      </c>
      <c r="B145" s="24">
        <v>6.2030000000000003</v>
      </c>
      <c r="C145" s="24">
        <v>5.0060000000000002</v>
      </c>
    </row>
    <row r="146" spans="1:3" ht="14.4" customHeight="1" x14ac:dyDescent="0.3">
      <c r="A146" s="23" t="s">
        <v>161</v>
      </c>
      <c r="B146" s="24">
        <v>6.1360000000000001</v>
      </c>
      <c r="C146" s="24">
        <v>4.9960000000000004</v>
      </c>
    </row>
    <row r="147" spans="1:3" ht="14.4" customHeight="1" x14ac:dyDescent="0.3">
      <c r="A147" s="23" t="s">
        <v>162</v>
      </c>
      <c r="B147" s="24">
        <v>6.24</v>
      </c>
      <c r="C147" s="24">
        <v>4.9909999999999997</v>
      </c>
    </row>
    <row r="148" spans="1:3" ht="14.4" customHeight="1" x14ac:dyDescent="0.3">
      <c r="A148" s="23" t="s">
        <v>163</v>
      </c>
      <c r="B148" s="24">
        <v>6.218</v>
      </c>
      <c r="C148" s="24">
        <v>4.9740000000000002</v>
      </c>
    </row>
    <row r="149" spans="1:3" ht="14.4" customHeight="1" x14ac:dyDescent="0.3">
      <c r="A149" s="23" t="s">
        <v>164</v>
      </c>
      <c r="B149" s="24">
        <v>6.2089999999999996</v>
      </c>
      <c r="C149" s="24">
        <v>4.9119999999999999</v>
      </c>
    </row>
    <row r="150" spans="1:3" ht="14.4" customHeight="1" x14ac:dyDescent="0.3">
      <c r="A150" s="23" t="s">
        <v>165</v>
      </c>
      <c r="B150" s="24">
        <v>6.234</v>
      </c>
      <c r="C150" s="24">
        <v>4.9390000000000001</v>
      </c>
    </row>
    <row r="151" spans="1:3" ht="14.4" customHeight="1" x14ac:dyDescent="0.3">
      <c r="A151" s="23" t="s">
        <v>166</v>
      </c>
      <c r="B151" s="24">
        <v>6.1020000000000003</v>
      </c>
      <c r="C151" s="24">
        <v>4.9039999999999999</v>
      </c>
    </row>
    <row r="152" spans="1:3" ht="14.4" customHeight="1" x14ac:dyDescent="0.3">
      <c r="A152" s="23" t="s">
        <v>167</v>
      </c>
      <c r="B152" s="24">
        <v>6.2190000000000003</v>
      </c>
      <c r="C152" s="24">
        <v>4.8899999999999997</v>
      </c>
    </row>
    <row r="153" spans="1:3" ht="14.4" customHeight="1" x14ac:dyDescent="0.3">
      <c r="A153" s="23" t="s">
        <v>168</v>
      </c>
      <c r="B153" s="24">
        <v>6.2389999999999999</v>
      </c>
      <c r="C153" s="24">
        <v>4.9000000000000004</v>
      </c>
    </row>
    <row r="154" spans="1:3" ht="14.4" customHeight="1" x14ac:dyDescent="0.3">
      <c r="A154" s="23" t="s">
        <v>169</v>
      </c>
      <c r="B154" s="24">
        <v>6.2359999999999998</v>
      </c>
      <c r="C154" s="24">
        <v>4.923</v>
      </c>
    </row>
    <row r="155" spans="1:3" ht="14.4" customHeight="1" x14ac:dyDescent="0.3">
      <c r="A155" s="23" t="s">
        <v>170</v>
      </c>
      <c r="B155" s="24">
        <v>6.2679999999999998</v>
      </c>
      <c r="C155" s="24">
        <v>4.8879999999999999</v>
      </c>
    </row>
    <row r="156" spans="1:3" ht="14.4" customHeight="1" x14ac:dyDescent="0.3">
      <c r="A156" s="23" t="s">
        <v>171</v>
      </c>
      <c r="B156" s="24">
        <v>6.2510000000000003</v>
      </c>
      <c r="C156" s="24">
        <v>4.8630000000000004</v>
      </c>
    </row>
    <row r="157" spans="1:3" ht="14.4" customHeight="1" x14ac:dyDescent="0.3">
      <c r="A157" s="23" t="s">
        <v>172</v>
      </c>
      <c r="B157" s="24">
        <v>6.2549999999999999</v>
      </c>
      <c r="C157" s="24">
        <v>4.8550000000000004</v>
      </c>
    </row>
    <row r="158" spans="1:3" ht="14.4" customHeight="1" x14ac:dyDescent="0.3">
      <c r="A158" s="23" t="s">
        <v>173</v>
      </c>
      <c r="B158" s="24">
        <v>6.2539999999999996</v>
      </c>
      <c r="C158" s="24">
        <v>4.8680000000000003</v>
      </c>
    </row>
    <row r="159" spans="1:3" ht="14.4" customHeight="1" x14ac:dyDescent="0.3">
      <c r="A159" s="23" t="s">
        <v>174</v>
      </c>
      <c r="B159" s="24">
        <v>6.2560000000000002</v>
      </c>
      <c r="C159" s="24">
        <v>4.8419999999999996</v>
      </c>
    </row>
    <row r="160" spans="1:3" ht="14.4" customHeight="1" x14ac:dyDescent="0.3">
      <c r="A160" s="23" t="s">
        <v>175</v>
      </c>
      <c r="B160" s="24">
        <v>6.2549999999999999</v>
      </c>
      <c r="C160" s="24">
        <v>4.8550000000000004</v>
      </c>
    </row>
    <row r="161" spans="1:3" ht="14.4" customHeight="1" x14ac:dyDescent="0.3">
      <c r="A161" s="23" t="s">
        <v>176</v>
      </c>
      <c r="B161" s="24">
        <v>6.2629999999999999</v>
      </c>
      <c r="C161" s="24">
        <v>4.835</v>
      </c>
    </row>
    <row r="162" spans="1:3" ht="14.4" customHeight="1" x14ac:dyDescent="0.3">
      <c r="A162" s="23" t="s">
        <v>177</v>
      </c>
      <c r="B162" s="24">
        <v>6.2830000000000004</v>
      </c>
      <c r="C162" s="24">
        <v>4.79</v>
      </c>
    </row>
    <row r="163" spans="1:3" ht="14.4" customHeight="1" x14ac:dyDescent="0.3">
      <c r="A163" s="23" t="s">
        <v>178</v>
      </c>
      <c r="B163" s="24">
        <v>6.282</v>
      </c>
      <c r="C163" s="24">
        <v>4.8520000000000003</v>
      </c>
    </row>
    <row r="164" spans="1:3" ht="14.4" customHeight="1" x14ac:dyDescent="0.3">
      <c r="A164" s="23" t="s">
        <v>179</v>
      </c>
      <c r="B164" s="24">
        <v>6.2889999999999997</v>
      </c>
      <c r="C164" s="24">
        <v>4.8869999999999996</v>
      </c>
    </row>
    <row r="165" spans="1:3" ht="14.4" customHeight="1" x14ac:dyDescent="0.3">
      <c r="A165" s="23" t="s">
        <v>180</v>
      </c>
      <c r="B165" s="24">
        <v>6.298</v>
      </c>
      <c r="C165" s="24">
        <v>4.9269999999999996</v>
      </c>
    </row>
    <row r="166" spans="1:3" ht="14.4" customHeight="1" x14ac:dyDescent="0.3">
      <c r="A166" s="23" t="s">
        <v>181</v>
      </c>
      <c r="B166" s="24">
        <v>6.306</v>
      </c>
      <c r="C166" s="24">
        <v>4.9429999999999996</v>
      </c>
    </row>
    <row r="167" spans="1:3" ht="14.4" customHeight="1" x14ac:dyDescent="0.3">
      <c r="A167" s="23" t="s">
        <v>182</v>
      </c>
      <c r="B167" s="24">
        <v>6.3230000000000004</v>
      </c>
      <c r="C167" s="24">
        <v>4.93</v>
      </c>
    </row>
    <row r="168" spans="1:3" ht="14.4" customHeight="1" x14ac:dyDescent="0.3">
      <c r="A168" s="23" t="s">
        <v>183</v>
      </c>
      <c r="B168" s="24">
        <v>6.3070000000000004</v>
      </c>
      <c r="C168" s="24">
        <v>5.0030000000000001</v>
      </c>
    </row>
    <row r="169" spans="1:3" ht="14.4" customHeight="1" x14ac:dyDescent="0.3">
      <c r="A169" s="23" t="s">
        <v>184</v>
      </c>
      <c r="B169" s="24">
        <v>6.2629999999999999</v>
      </c>
      <c r="C169" s="24">
        <v>5.0039999999999996</v>
      </c>
    </row>
    <row r="170" spans="1:3" ht="14.4" customHeight="1" x14ac:dyDescent="0.3">
      <c r="A170" s="23" t="s">
        <v>185</v>
      </c>
      <c r="B170" s="24">
        <v>6.2329999999999997</v>
      </c>
      <c r="C170" s="24">
        <v>4.9980000000000002</v>
      </c>
    </row>
    <row r="171" spans="1:3" ht="14.4" customHeight="1" x14ac:dyDescent="0.3">
      <c r="A171" s="23" t="s">
        <v>186</v>
      </c>
      <c r="B171" s="24">
        <v>6.2030000000000003</v>
      </c>
      <c r="C171" s="24">
        <v>4.9829999999999997</v>
      </c>
    </row>
    <row r="172" spans="1:3" ht="14.4" customHeight="1" x14ac:dyDescent="0.3">
      <c r="A172" s="23" t="s">
        <v>187</v>
      </c>
      <c r="B172" s="24">
        <v>6.1859999999999999</v>
      </c>
      <c r="C172" s="24">
        <v>4.9349999999999996</v>
      </c>
    </row>
    <row r="173" spans="1:3" ht="14.4" customHeight="1" x14ac:dyDescent="0.3">
      <c r="A173" s="23" t="s">
        <v>188</v>
      </c>
      <c r="B173" s="24">
        <v>6.1420000000000003</v>
      </c>
      <c r="C173" s="24">
        <v>4.923</v>
      </c>
    </row>
    <row r="174" spans="1:3" ht="14.4" customHeight="1" x14ac:dyDescent="0.3">
      <c r="A174" s="23" t="s">
        <v>189</v>
      </c>
      <c r="B174" s="24">
        <v>6.1040000000000001</v>
      </c>
      <c r="C174" s="24">
        <v>4.8849999999999998</v>
      </c>
    </row>
    <row r="175" spans="1:3" ht="14.4" customHeight="1" x14ac:dyDescent="0.3">
      <c r="A175" s="23" t="s">
        <v>190</v>
      </c>
      <c r="B175" s="24">
        <v>6.0839999999999996</v>
      </c>
      <c r="C175" s="24">
        <v>4.9089999999999998</v>
      </c>
    </row>
    <row r="176" spans="1:3" ht="14.4" customHeight="1" x14ac:dyDescent="0.3">
      <c r="A176" s="23" t="s">
        <v>191</v>
      </c>
      <c r="B176" s="24">
        <v>6.0730000000000004</v>
      </c>
      <c r="C176" s="24">
        <v>4.8920000000000003</v>
      </c>
    </row>
    <row r="177" spans="1:3" ht="14.4" customHeight="1" x14ac:dyDescent="0.3">
      <c r="A177" s="23" t="s">
        <v>192</v>
      </c>
      <c r="B177" s="24">
        <v>6.1340000000000003</v>
      </c>
      <c r="C177" s="24">
        <v>4.8879999999999999</v>
      </c>
    </row>
    <row r="178" spans="1:3" ht="14.4" customHeight="1" x14ac:dyDescent="0.3">
      <c r="A178" s="23" t="s">
        <v>193</v>
      </c>
      <c r="B178" s="24">
        <v>6.1360000000000001</v>
      </c>
      <c r="C178" s="24">
        <v>4.8680000000000003</v>
      </c>
    </row>
    <row r="179" spans="1:3" ht="14.4" customHeight="1" x14ac:dyDescent="0.3">
      <c r="A179" s="23" t="s">
        <v>194</v>
      </c>
      <c r="B179" s="24">
        <v>6.13</v>
      </c>
      <c r="C179" s="24">
        <v>4.8760000000000003</v>
      </c>
    </row>
    <row r="180" spans="1:3" ht="14.4" customHeight="1" x14ac:dyDescent="0.3">
      <c r="A180" s="23" t="s">
        <v>195</v>
      </c>
      <c r="B180" s="24">
        <v>6.1210000000000004</v>
      </c>
      <c r="C180" s="24">
        <v>4.883</v>
      </c>
    </row>
    <row r="181" spans="1:3" ht="14.4" customHeight="1" x14ac:dyDescent="0.3">
      <c r="A181" s="23" t="s">
        <v>196</v>
      </c>
      <c r="B181" s="24">
        <v>6.12</v>
      </c>
      <c r="C181" s="24">
        <v>4.83</v>
      </c>
    </row>
    <row r="182" spans="1:3" ht="14.4" customHeight="1" x14ac:dyDescent="0.3">
      <c r="A182" s="23" t="s">
        <v>197</v>
      </c>
      <c r="B182" s="24">
        <v>6.1449999999999996</v>
      </c>
      <c r="C182" s="24">
        <v>4.8719999999999999</v>
      </c>
    </row>
    <row r="183" spans="1:3" ht="14.4" customHeight="1" x14ac:dyDescent="0.3">
      <c r="A183" s="23" t="s">
        <v>198</v>
      </c>
      <c r="B183" s="24">
        <v>6.157</v>
      </c>
      <c r="C183" s="24">
        <v>4.91</v>
      </c>
    </row>
    <row r="184" spans="1:3" ht="14.4" customHeight="1" x14ac:dyDescent="0.3">
      <c r="A184" s="23" t="s">
        <v>199</v>
      </c>
      <c r="B184" s="24">
        <v>6.1459999999999999</v>
      </c>
      <c r="C184" s="24">
        <v>4.915</v>
      </c>
    </row>
    <row r="185" spans="1:3" ht="14.4" customHeight="1" x14ac:dyDescent="0.3">
      <c r="A185" s="23" t="s">
        <v>200</v>
      </c>
      <c r="B185" s="24">
        <v>6.1440000000000001</v>
      </c>
      <c r="C185" s="24">
        <v>4.931</v>
      </c>
    </row>
    <row r="186" spans="1:3" ht="14.4" customHeight="1" x14ac:dyDescent="0.3">
      <c r="A186" s="23" t="s">
        <v>201</v>
      </c>
      <c r="B186" s="24">
        <v>6.1719999999999997</v>
      </c>
      <c r="C186" s="24">
        <v>4.968</v>
      </c>
    </row>
    <row r="187" spans="1:3" ht="14.4" customHeight="1" x14ac:dyDescent="0.3">
      <c r="A187" s="23" t="s">
        <v>202</v>
      </c>
      <c r="B187" s="24">
        <v>6.218</v>
      </c>
      <c r="C187" s="24">
        <v>4.9530000000000003</v>
      </c>
    </row>
    <row r="188" spans="1:3" ht="14.4" customHeight="1" x14ac:dyDescent="0.3">
      <c r="A188" s="23" t="s">
        <v>203</v>
      </c>
      <c r="B188" s="24">
        <v>6.2089999999999996</v>
      </c>
      <c r="C188" s="24">
        <v>4.899</v>
      </c>
    </row>
    <row r="189" spans="1:3" ht="14.4" customHeight="1" x14ac:dyDescent="0.3">
      <c r="A189" s="23" t="s">
        <v>204</v>
      </c>
      <c r="B189" s="24">
        <v>6.1929999999999996</v>
      </c>
      <c r="C189" s="24">
        <v>4.9059999999999997</v>
      </c>
    </row>
    <row r="190" spans="1:3" ht="14.4" customHeight="1" x14ac:dyDescent="0.3">
      <c r="A190" s="23" t="s">
        <v>205</v>
      </c>
      <c r="B190" s="24">
        <v>6.23</v>
      </c>
      <c r="C190" s="24">
        <v>4.9130000000000003</v>
      </c>
    </row>
    <row r="191" spans="1:3" ht="14.4" customHeight="1" x14ac:dyDescent="0.3">
      <c r="A191" s="23" t="s">
        <v>206</v>
      </c>
      <c r="B191" s="24">
        <v>5.9</v>
      </c>
      <c r="C191" s="24">
        <v>4.8739999999999997</v>
      </c>
    </row>
    <row r="192" spans="1:3" ht="14.4" customHeight="1" x14ac:dyDescent="0.3">
      <c r="A192" s="23" t="s">
        <v>207</v>
      </c>
      <c r="B192" s="24">
        <v>6.2279999999999998</v>
      </c>
      <c r="C192" s="24">
        <v>4.8890000000000002</v>
      </c>
    </row>
    <row r="193" spans="1:3" ht="14.4" customHeight="1" x14ac:dyDescent="0.3">
      <c r="A193" s="23" t="s">
        <v>208</v>
      </c>
      <c r="B193" s="24">
        <v>6.2240000000000002</v>
      </c>
      <c r="C193" s="24">
        <v>4.883</v>
      </c>
    </row>
    <row r="194" spans="1:3" ht="14.4" customHeight="1" x14ac:dyDescent="0.3">
      <c r="A194" s="23" t="s">
        <v>209</v>
      </c>
      <c r="B194" s="24">
        <v>6.2279999999999998</v>
      </c>
      <c r="C194" s="24">
        <v>4.8849999999999998</v>
      </c>
    </row>
    <row r="195" spans="1:3" ht="14.4" customHeight="1" x14ac:dyDescent="0.3">
      <c r="A195" s="23" t="s">
        <v>210</v>
      </c>
      <c r="B195" s="24">
        <v>6.2069999999999999</v>
      </c>
      <c r="C195" s="24">
        <v>4.9180000000000001</v>
      </c>
    </row>
    <row r="196" spans="1:3" ht="14.4" customHeight="1" x14ac:dyDescent="0.3">
      <c r="A196" s="23" t="s">
        <v>211</v>
      </c>
      <c r="B196" s="24">
        <v>5.9050000000000002</v>
      </c>
      <c r="C196" s="24">
        <v>4.87</v>
      </c>
    </row>
    <row r="197" spans="1:3" ht="14.4" customHeight="1" x14ac:dyDescent="0.3">
      <c r="A197" s="23" t="s">
        <v>212</v>
      </c>
      <c r="B197" s="24">
        <v>6.1660000000000004</v>
      </c>
      <c r="C197" s="24">
        <v>4.923</v>
      </c>
    </row>
    <row r="198" spans="1:3" ht="14.4" customHeight="1" x14ac:dyDescent="0.3">
      <c r="A198" s="23" t="s">
        <v>213</v>
      </c>
      <c r="B198" s="24">
        <v>6.1420000000000003</v>
      </c>
      <c r="C198" s="24">
        <v>4.883</v>
      </c>
    </row>
    <row r="199" spans="1:3" ht="14.4" customHeight="1" x14ac:dyDescent="0.3">
      <c r="A199" s="23" t="s">
        <v>214</v>
      </c>
      <c r="B199" s="24">
        <v>6.2140000000000004</v>
      </c>
      <c r="C199" s="24">
        <v>4.8810000000000002</v>
      </c>
    </row>
    <row r="200" spans="1:3" ht="14.4" customHeight="1" x14ac:dyDescent="0.3">
      <c r="A200" s="23" t="s">
        <v>215</v>
      </c>
      <c r="B200" s="24">
        <v>6.2039999999999997</v>
      </c>
      <c r="C200" s="24">
        <v>4.843</v>
      </c>
    </row>
    <row r="201" spans="1:3" ht="14.4" customHeight="1" x14ac:dyDescent="0.3">
      <c r="A201" s="23" t="s">
        <v>216</v>
      </c>
      <c r="B201" s="24">
        <v>6.2030000000000003</v>
      </c>
      <c r="C201" s="24">
        <v>4.8529999999999998</v>
      </c>
    </row>
    <row r="202" spans="1:3" ht="14.4" customHeight="1" x14ac:dyDescent="0.3">
      <c r="A202" s="23" t="s">
        <v>217</v>
      </c>
      <c r="B202" s="24">
        <v>6.3170000000000002</v>
      </c>
      <c r="C202" s="24">
        <v>4.8280000000000003</v>
      </c>
    </row>
    <row r="203" spans="1:3" ht="14.4" customHeight="1" x14ac:dyDescent="0.3">
      <c r="A203" s="23" t="s">
        <v>218</v>
      </c>
      <c r="B203" s="24">
        <v>6.298</v>
      </c>
      <c r="C203" s="24">
        <v>4.8280000000000003</v>
      </c>
    </row>
    <row r="204" spans="1:3" ht="14.4" customHeight="1" x14ac:dyDescent="0.3">
      <c r="A204" s="23" t="s">
        <v>219</v>
      </c>
      <c r="B204" s="24">
        <v>6.3339999999999996</v>
      </c>
      <c r="C204" s="24">
        <v>4.7859999999999996</v>
      </c>
    </row>
    <row r="205" spans="1:3" ht="14.4" customHeight="1" x14ac:dyDescent="0.3">
      <c r="A205" s="23" t="s">
        <v>220</v>
      </c>
      <c r="B205" s="24">
        <v>6.3449999999999998</v>
      </c>
      <c r="C205" s="24">
        <v>4.7990000000000004</v>
      </c>
    </row>
    <row r="206" spans="1:3" ht="14.4" customHeight="1" x14ac:dyDescent="0.3">
      <c r="A206" s="23" t="s">
        <v>221</v>
      </c>
      <c r="B206" s="24">
        <v>6.3440000000000003</v>
      </c>
      <c r="C206" s="24">
        <v>4.7640000000000002</v>
      </c>
    </row>
    <row r="207" spans="1:3" ht="14.4" customHeight="1" x14ac:dyDescent="0.3">
      <c r="A207" s="23" t="s">
        <v>222</v>
      </c>
      <c r="B207" s="24">
        <v>6.3540000000000001</v>
      </c>
      <c r="C207" s="24">
        <v>4.7309999999999999</v>
      </c>
    </row>
    <row r="208" spans="1:3" ht="14.4" customHeight="1" x14ac:dyDescent="0.3">
      <c r="A208" s="23" t="s">
        <v>223</v>
      </c>
      <c r="B208" s="24">
        <v>6.319</v>
      </c>
      <c r="C208" s="24">
        <v>4.7460000000000004</v>
      </c>
    </row>
    <row r="209" spans="1:3" ht="14.4" customHeight="1" x14ac:dyDescent="0.3">
      <c r="A209" s="23" t="s">
        <v>224</v>
      </c>
      <c r="B209" s="24">
        <v>6.3280000000000003</v>
      </c>
      <c r="C209" s="24">
        <v>4.7480000000000002</v>
      </c>
    </row>
    <row r="210" spans="1:3" ht="14.4" customHeight="1" x14ac:dyDescent="0.3">
      <c r="A210" s="23" t="s">
        <v>225</v>
      </c>
      <c r="B210" s="24">
        <v>6.351</v>
      </c>
      <c r="C210" s="24">
        <v>4.7539999999999996</v>
      </c>
    </row>
    <row r="211" spans="1:3" ht="14.4" customHeight="1" x14ac:dyDescent="0.3">
      <c r="A211" s="23" t="s">
        <v>226</v>
      </c>
      <c r="B211" s="24">
        <v>6.3550000000000004</v>
      </c>
      <c r="C211" s="24">
        <v>4.774</v>
      </c>
    </row>
    <row r="212" spans="1:3" ht="14.4" customHeight="1" x14ac:dyDescent="0.3">
      <c r="A212" s="23" t="s">
        <v>227</v>
      </c>
      <c r="B212" s="24">
        <v>6.3540000000000001</v>
      </c>
      <c r="C212" s="24">
        <v>4.7110000000000003</v>
      </c>
    </row>
    <row r="213" spans="1:3" ht="14.4" customHeight="1" x14ac:dyDescent="0.3">
      <c r="A213" s="23" t="s">
        <v>228</v>
      </c>
      <c r="B213" s="24">
        <v>6.3769999999999998</v>
      </c>
      <c r="C213" s="24">
        <v>4.7409999999999997</v>
      </c>
    </row>
    <row r="214" spans="1:3" ht="14.4" customHeight="1" x14ac:dyDescent="0.3">
      <c r="A214" s="23" t="s">
        <v>229</v>
      </c>
      <c r="B214" s="24">
        <v>6.37</v>
      </c>
      <c r="C214" s="24">
        <v>4.7610000000000001</v>
      </c>
    </row>
    <row r="215" spans="1:3" ht="14.4" customHeight="1" x14ac:dyDescent="0.3">
      <c r="A215" s="23" t="s">
        <v>230</v>
      </c>
      <c r="B215" s="24">
        <v>6.39</v>
      </c>
      <c r="C215" s="24">
        <v>4.7210000000000001</v>
      </c>
    </row>
    <row r="216" spans="1:3" ht="14.4" customHeight="1" x14ac:dyDescent="0.3">
      <c r="A216" s="23" t="s">
        <v>231</v>
      </c>
      <c r="B216" s="24">
        <v>6.3860000000000001</v>
      </c>
      <c r="C216" s="24">
        <v>4.7389999999999999</v>
      </c>
    </row>
    <row r="217" spans="1:3" ht="14.4" customHeight="1" x14ac:dyDescent="0.3">
      <c r="A217" s="23" t="s">
        <v>232</v>
      </c>
      <c r="B217" s="24">
        <v>6.3769999999999998</v>
      </c>
      <c r="C217" s="24">
        <v>4.7489999999999997</v>
      </c>
    </row>
    <row r="218" spans="1:3" ht="14.4" customHeight="1" x14ac:dyDescent="0.3">
      <c r="A218" s="23" t="s">
        <v>233</v>
      </c>
      <c r="B218" s="24">
        <v>6.3079999999999998</v>
      </c>
      <c r="C218" s="24">
        <v>4.7069999999999999</v>
      </c>
    </row>
    <row r="219" spans="1:3" ht="14.4" customHeight="1" x14ac:dyDescent="0.3">
      <c r="A219" s="23" t="s">
        <v>234</v>
      </c>
      <c r="B219" s="24">
        <v>6.36</v>
      </c>
      <c r="C219" s="24">
        <v>4.6719999999999997</v>
      </c>
    </row>
    <row r="220" spans="1:3" ht="14.4" customHeight="1" x14ac:dyDescent="0.3">
      <c r="A220" s="23" t="s">
        <v>235</v>
      </c>
      <c r="B220" s="24">
        <v>6.2930000000000001</v>
      </c>
      <c r="C220" s="24">
        <v>4.6790000000000003</v>
      </c>
    </row>
    <row r="221" spans="1:3" ht="14.4" customHeight="1" x14ac:dyDescent="0.3">
      <c r="A221" s="23" t="s">
        <v>236</v>
      </c>
      <c r="B221" s="24">
        <v>6.3550000000000004</v>
      </c>
      <c r="C221" s="24">
        <v>4.6719999999999997</v>
      </c>
    </row>
    <row r="222" spans="1:3" ht="14.4" customHeight="1" x14ac:dyDescent="0.3">
      <c r="A222" s="23" t="s">
        <v>237</v>
      </c>
      <c r="B222" s="24">
        <v>6.3330000000000002</v>
      </c>
      <c r="C222" s="24">
        <v>4.66</v>
      </c>
    </row>
    <row r="223" spans="1:3" ht="14.4" customHeight="1" x14ac:dyDescent="0.3">
      <c r="A223" s="23" t="s">
        <v>238</v>
      </c>
      <c r="B223" s="24">
        <v>6.335</v>
      </c>
      <c r="C223" s="24">
        <v>4.6449999999999996</v>
      </c>
    </row>
    <row r="224" spans="1:3" ht="14.4" customHeight="1" x14ac:dyDescent="0.3">
      <c r="A224" s="23" t="s">
        <v>239</v>
      </c>
      <c r="B224" s="24">
        <v>6.3179999999999996</v>
      </c>
      <c r="C224" s="24">
        <v>4.6420000000000003</v>
      </c>
    </row>
    <row r="225" spans="1:3" ht="14.4" customHeight="1" x14ac:dyDescent="0.3">
      <c r="A225" s="23" t="s">
        <v>240</v>
      </c>
      <c r="B225" s="24">
        <v>6.3250000000000002</v>
      </c>
      <c r="C225" s="24">
        <v>4.6269999999999998</v>
      </c>
    </row>
    <row r="226" spans="1:3" ht="14.4" customHeight="1" x14ac:dyDescent="0.3">
      <c r="A226" s="23" t="s">
        <v>241</v>
      </c>
      <c r="B226" s="24">
        <v>6.343</v>
      </c>
      <c r="C226" s="24">
        <v>4.625</v>
      </c>
    </row>
    <row r="227" spans="1:3" ht="14.4" customHeight="1" x14ac:dyDescent="0.3">
      <c r="A227" s="23" t="s">
        <v>242</v>
      </c>
      <c r="B227" s="24">
        <v>6.3179999999999996</v>
      </c>
      <c r="C227" s="24">
        <v>4.6950000000000003</v>
      </c>
    </row>
    <row r="228" spans="1:3" ht="14.4" customHeight="1" x14ac:dyDescent="0.3">
      <c r="A228" s="23" t="s">
        <v>243</v>
      </c>
      <c r="B228" s="24">
        <v>6.2720000000000002</v>
      </c>
      <c r="C228" s="24">
        <v>4.6980000000000004</v>
      </c>
    </row>
    <row r="229" spans="1:3" ht="14.4" customHeight="1" x14ac:dyDescent="0.3">
      <c r="A229" s="23" t="s">
        <v>244</v>
      </c>
      <c r="B229" s="24">
        <v>6.2190000000000003</v>
      </c>
      <c r="C229" s="24">
        <v>4.6150000000000002</v>
      </c>
    </row>
    <row r="230" spans="1:3" ht="14.4" customHeight="1" x14ac:dyDescent="0.3">
      <c r="A230" s="23" t="s">
        <v>245</v>
      </c>
      <c r="B230" s="24">
        <v>6.2069999999999999</v>
      </c>
      <c r="C230" s="24">
        <v>4.6740000000000004</v>
      </c>
    </row>
    <row r="231" spans="1:3" ht="14.4" customHeight="1" x14ac:dyDescent="0.3">
      <c r="A231" s="23" t="s">
        <v>246</v>
      </c>
      <c r="B231" s="24">
        <v>6.2089999999999996</v>
      </c>
      <c r="C231" s="24">
        <v>4.6399999999999997</v>
      </c>
    </row>
    <row r="232" spans="1:3" ht="14.4" customHeight="1" x14ac:dyDescent="0.3">
      <c r="A232" s="23" t="s">
        <v>247</v>
      </c>
      <c r="B232" s="24">
        <v>6.1559999999999997</v>
      </c>
      <c r="C232" s="24">
        <v>4.7140000000000004</v>
      </c>
    </row>
    <row r="233" spans="1:3" ht="14.4" customHeight="1" x14ac:dyDescent="0.3">
      <c r="A233" s="23" t="s">
        <v>248</v>
      </c>
      <c r="B233" s="24">
        <v>6.0839999999999996</v>
      </c>
      <c r="C233" s="24">
        <v>4.7039999999999997</v>
      </c>
    </row>
    <row r="234" spans="1:3" ht="14.4" customHeight="1" x14ac:dyDescent="0.3">
      <c r="A234" s="23" t="s">
        <v>249</v>
      </c>
      <c r="B234" s="24">
        <v>6.0830000000000002</v>
      </c>
      <c r="C234" s="24">
        <v>4.7539999999999996</v>
      </c>
    </row>
    <row r="235" spans="1:3" ht="14.4" customHeight="1" x14ac:dyDescent="0.3">
      <c r="A235" s="23" t="s">
        <v>250</v>
      </c>
      <c r="B235" s="24">
        <v>6.0919999999999996</v>
      </c>
      <c r="C235" s="24">
        <v>4.7240000000000002</v>
      </c>
    </row>
    <row r="236" spans="1:3" ht="14.4" customHeight="1" x14ac:dyDescent="0.3">
      <c r="A236" s="23" t="s">
        <v>251</v>
      </c>
      <c r="B236" s="24">
        <v>6.0739999999999998</v>
      </c>
      <c r="C236" s="24">
        <v>4.6479999999999997</v>
      </c>
    </row>
    <row r="237" spans="1:3" ht="14.4" customHeight="1" x14ac:dyDescent="0.3">
      <c r="A237" s="23" t="s">
        <v>252</v>
      </c>
      <c r="B237" s="24">
        <v>6.0679999999999996</v>
      </c>
      <c r="C237" s="24">
        <v>4.6559999999999997</v>
      </c>
    </row>
    <row r="238" spans="1:3" ht="14.4" customHeight="1" x14ac:dyDescent="0.3">
      <c r="A238" s="23" t="s">
        <v>253</v>
      </c>
      <c r="B238" s="24">
        <v>6.0629999999999997</v>
      </c>
      <c r="C238" s="24">
        <v>4.66</v>
      </c>
    </row>
    <row r="239" spans="1:3" ht="14.4" customHeight="1" x14ac:dyDescent="0.3">
      <c r="A239" s="23" t="s">
        <v>254</v>
      </c>
      <c r="B239" s="24">
        <v>6.0410000000000004</v>
      </c>
      <c r="C239" s="24">
        <v>4.6230000000000002</v>
      </c>
    </row>
    <row r="240" spans="1:3" ht="14.4" customHeight="1" x14ac:dyDescent="0.3">
      <c r="A240" s="23" t="s">
        <v>255</v>
      </c>
      <c r="B240" s="24">
        <v>6.03</v>
      </c>
      <c r="C240" s="24">
        <v>4.5979999999999999</v>
      </c>
    </row>
    <row r="241" spans="1:3" ht="14.4" customHeight="1" x14ac:dyDescent="0.3">
      <c r="A241" s="23" t="s">
        <v>256</v>
      </c>
      <c r="B241" s="24">
        <v>6.0060000000000002</v>
      </c>
      <c r="C241" s="24">
        <v>4.5629999999999997</v>
      </c>
    </row>
    <row r="242" spans="1:3" ht="14.4" customHeight="1" x14ac:dyDescent="0.3">
      <c r="A242" s="23" t="s">
        <v>257</v>
      </c>
      <c r="B242" s="24">
        <v>5.9370000000000003</v>
      </c>
      <c r="C242" s="24">
        <v>4.5750000000000002</v>
      </c>
    </row>
    <row r="243" spans="1:3" ht="14.4" customHeight="1" x14ac:dyDescent="0.3">
      <c r="A243" s="23" t="s">
        <v>258</v>
      </c>
      <c r="B243" s="24">
        <v>5.9169999999999998</v>
      </c>
      <c r="C243" s="24">
        <v>4.585</v>
      </c>
    </row>
    <row r="244" spans="1:3" ht="14.4" customHeight="1" x14ac:dyDescent="0.3">
      <c r="A244" s="23" t="s">
        <v>259</v>
      </c>
      <c r="B244" s="24">
        <v>5.7489999999999997</v>
      </c>
      <c r="C244" s="24">
        <v>4.5960000000000001</v>
      </c>
    </row>
    <row r="245" spans="1:3" ht="14.4" customHeight="1" x14ac:dyDescent="0.3">
      <c r="A245" s="23" t="s">
        <v>260</v>
      </c>
      <c r="B245" s="24">
        <v>5.4349999999999996</v>
      </c>
      <c r="C245" s="24">
        <v>4.5990000000000002</v>
      </c>
    </row>
    <row r="246" spans="1:3" ht="14.4" customHeight="1" x14ac:dyDescent="0.3">
      <c r="A246" s="23" t="s">
        <v>261</v>
      </c>
      <c r="B246" s="24">
        <v>5.2350000000000003</v>
      </c>
      <c r="C246" s="24">
        <v>4.6109999999999998</v>
      </c>
    </row>
    <row r="247" spans="1:3" ht="14.4" customHeight="1" x14ac:dyDescent="0.3">
      <c r="A247" s="23" t="s">
        <v>262</v>
      </c>
      <c r="B247" s="24">
        <v>5.7590000000000003</v>
      </c>
      <c r="C247" s="24">
        <v>4.5830000000000002</v>
      </c>
    </row>
    <row r="248" spans="1:3" ht="14.4" customHeight="1" x14ac:dyDescent="0.3">
      <c r="A248" s="23" t="s">
        <v>263</v>
      </c>
      <c r="B248" s="24">
        <v>5.9669999999999996</v>
      </c>
      <c r="C248" s="24">
        <v>4.5869999999999997</v>
      </c>
    </row>
    <row r="249" spans="1:3" ht="14.4" customHeight="1" x14ac:dyDescent="0.3">
      <c r="A249" s="23" t="s">
        <v>264</v>
      </c>
      <c r="B249" s="24">
        <v>5.8689999999999998</v>
      </c>
      <c r="C249" s="24">
        <v>4.585</v>
      </c>
    </row>
    <row r="250" spans="1:3" ht="14.4" customHeight="1" x14ac:dyDescent="0.3">
      <c r="A250" s="23" t="s">
        <v>265</v>
      </c>
      <c r="B250" s="24">
        <v>5.593</v>
      </c>
      <c r="C250" s="24">
        <v>4.5449999999999999</v>
      </c>
    </row>
    <row r="251" spans="1:3" ht="14.4" customHeight="1" x14ac:dyDescent="0.3">
      <c r="A251" s="23" t="s">
        <v>266</v>
      </c>
      <c r="B251" s="24">
        <v>5.6550000000000002</v>
      </c>
      <c r="C251" s="24">
        <v>4.49</v>
      </c>
    </row>
    <row r="252" spans="1:3" ht="14.4" customHeight="1" x14ac:dyDescent="0.3">
      <c r="A252" s="23" t="s">
        <v>267</v>
      </c>
      <c r="B252" s="24">
        <v>5.383</v>
      </c>
      <c r="C252" s="24">
        <v>4.532</v>
      </c>
    </row>
    <row r="253" spans="1:3" ht="14.4" customHeight="1" x14ac:dyDescent="0.3">
      <c r="A253" s="23" t="s">
        <v>268</v>
      </c>
      <c r="B253" s="24">
        <v>5.1210000000000004</v>
      </c>
      <c r="C253" s="24">
        <v>4.5549999999999997</v>
      </c>
    </row>
    <row r="254" spans="1:3" ht="14.4" customHeight="1" x14ac:dyDescent="0.3">
      <c r="A254" s="23" t="s">
        <v>269</v>
      </c>
      <c r="B254" s="24">
        <v>5.1829999999999998</v>
      </c>
      <c r="C254" s="24">
        <v>4.5449999999999999</v>
      </c>
    </row>
    <row r="255" spans="1:3" ht="14.4" customHeight="1" x14ac:dyDescent="0.3">
      <c r="A255" s="23" t="s">
        <v>270</v>
      </c>
      <c r="B255" s="24">
        <v>5.2439999999999998</v>
      </c>
      <c r="C255" s="24">
        <v>4.55</v>
      </c>
    </row>
    <row r="256" spans="1:3" ht="14.4" customHeight="1" x14ac:dyDescent="0.3">
      <c r="A256" s="23" t="s">
        <v>271</v>
      </c>
      <c r="B256" s="24">
        <v>5.3109999999999999</v>
      </c>
      <c r="C256" s="24">
        <v>4.5350000000000001</v>
      </c>
    </row>
    <row r="257" spans="1:3" ht="14.4" customHeight="1" x14ac:dyDescent="0.3">
      <c r="A257" s="23" t="s">
        <v>272</v>
      </c>
      <c r="B257" s="24">
        <v>5.2839999999999998</v>
      </c>
      <c r="C257" s="24">
        <v>4.5570000000000004</v>
      </c>
    </row>
    <row r="258" spans="1:3" ht="14.4" customHeight="1" x14ac:dyDescent="0.3">
      <c r="A258" s="23" t="s">
        <v>273</v>
      </c>
      <c r="B258" s="24">
        <v>5.3490000000000002</v>
      </c>
      <c r="C258" s="24">
        <v>4.6219999999999999</v>
      </c>
    </row>
    <row r="259" spans="1:3" ht="14.4" customHeight="1" x14ac:dyDescent="0.3">
      <c r="A259" s="23" t="s">
        <v>274</v>
      </c>
      <c r="B259" s="24">
        <v>5.3739999999999997</v>
      </c>
      <c r="C259" s="24">
        <v>4.6769999999999996</v>
      </c>
    </row>
    <row r="260" spans="1:3" ht="14.4" customHeight="1" x14ac:dyDescent="0.3">
      <c r="A260" s="23" t="s">
        <v>275</v>
      </c>
      <c r="B260" s="24">
        <v>5.3579999999999997</v>
      </c>
      <c r="C260" s="24">
        <v>4.71</v>
      </c>
    </row>
    <row r="261" spans="1:3" ht="14.4" customHeight="1" x14ac:dyDescent="0.3">
      <c r="A261" s="23" t="s">
        <v>276</v>
      </c>
      <c r="B261" s="24">
        <v>5.274</v>
      </c>
      <c r="C261" s="24">
        <v>4.7939999999999996</v>
      </c>
    </row>
    <row r="262" spans="1:3" ht="14.4" customHeight="1" x14ac:dyDescent="0.3">
      <c r="A262" s="23" t="s">
        <v>277</v>
      </c>
      <c r="B262" s="24">
        <v>5.2249999999999996</v>
      </c>
      <c r="C262" s="24">
        <v>4.7489999999999997</v>
      </c>
    </row>
    <row r="263" spans="1:3" ht="14.4" customHeight="1" x14ac:dyDescent="0.3">
      <c r="A263" s="23" t="s">
        <v>278</v>
      </c>
      <c r="B263" s="24">
        <v>5.2229999999999999</v>
      </c>
      <c r="C263" s="24">
        <v>4.774</v>
      </c>
    </row>
    <row r="264" spans="1:3" ht="14.4" customHeight="1" x14ac:dyDescent="0.3">
      <c r="A264" s="23" t="s">
        <v>279</v>
      </c>
      <c r="B264" s="24">
        <v>5.2329999999999997</v>
      </c>
      <c r="C264" s="24">
        <v>4.7759999999999998</v>
      </c>
    </row>
    <row r="265" spans="1:3" ht="14.4" customHeight="1" x14ac:dyDescent="0.3">
      <c r="A265" s="23" t="s">
        <v>280</v>
      </c>
      <c r="B265" s="24">
        <v>5.28</v>
      </c>
      <c r="C265" s="24">
        <v>4.7679999999999998</v>
      </c>
    </row>
    <row r="266" spans="1:3" ht="14.4" customHeight="1" x14ac:dyDescent="0.3">
      <c r="A266" s="23" t="s">
        <v>281</v>
      </c>
      <c r="B266" s="24">
        <v>5.2640000000000002</v>
      </c>
      <c r="C266" s="24">
        <v>4.7850000000000001</v>
      </c>
    </row>
    <row r="267" spans="1:3" ht="14.4" customHeight="1" x14ac:dyDescent="0.3">
      <c r="A267" s="23" t="s">
        <v>282</v>
      </c>
      <c r="B267" s="24">
        <v>5.1680000000000001</v>
      </c>
      <c r="C267" s="24">
        <v>4.8049999999999997</v>
      </c>
    </row>
    <row r="268" spans="1:3" ht="14.4" customHeight="1" x14ac:dyDescent="0.3">
      <c r="A268" s="23" t="s">
        <v>283</v>
      </c>
      <c r="B268" s="24">
        <v>5.1449999999999996</v>
      </c>
      <c r="C268" s="24">
        <v>4.8029999999999999</v>
      </c>
    </row>
    <row r="269" spans="1:3" ht="14.4" customHeight="1" x14ac:dyDescent="0.3">
      <c r="A269" s="23" t="s">
        <v>284</v>
      </c>
      <c r="B269" s="24">
        <v>5.01</v>
      </c>
      <c r="C269" s="24">
        <v>4.7960000000000003</v>
      </c>
    </row>
    <row r="270" spans="1:3" ht="14.4" customHeight="1" x14ac:dyDescent="0.3">
      <c r="A270" s="23" t="s">
        <v>285</v>
      </c>
      <c r="B270" s="24">
        <v>4.9779999999999998</v>
      </c>
      <c r="C270" s="24">
        <v>4.7910000000000004</v>
      </c>
    </row>
    <row r="271" spans="1:3" ht="14.4" customHeight="1" x14ac:dyDescent="0.3">
      <c r="A271" s="23" t="s">
        <v>286</v>
      </c>
      <c r="B271" s="24">
        <v>4.9980000000000002</v>
      </c>
      <c r="C271" s="24">
        <v>4.79</v>
      </c>
    </row>
    <row r="272" spans="1:3" ht="14.4" customHeight="1" x14ac:dyDescent="0.3">
      <c r="A272" s="23" t="s">
        <v>287</v>
      </c>
      <c r="B272" s="24">
        <v>5.0590000000000002</v>
      </c>
      <c r="C272" s="24">
        <v>4.7679999999999998</v>
      </c>
    </row>
    <row r="273" spans="1:3" ht="14.4" customHeight="1" x14ac:dyDescent="0.3">
      <c r="A273" s="23" t="s">
        <v>288</v>
      </c>
      <c r="B273" s="24">
        <v>5.0510000000000002</v>
      </c>
      <c r="C273" s="24">
        <v>4.6779999999999999</v>
      </c>
    </row>
    <row r="274" spans="1:3" ht="14.4" customHeight="1" x14ac:dyDescent="0.3">
      <c r="A274" s="23" t="s">
        <v>289</v>
      </c>
      <c r="B274" s="24">
        <v>5.077</v>
      </c>
      <c r="C274" s="24">
        <v>4.6529999999999996</v>
      </c>
    </row>
    <row r="275" spans="1:3" ht="14.4" customHeight="1" x14ac:dyDescent="0.3">
      <c r="A275" s="23" t="s">
        <v>290</v>
      </c>
      <c r="B275" s="24">
        <v>5.077</v>
      </c>
      <c r="C275" s="24">
        <v>4.6109999999999998</v>
      </c>
    </row>
    <row r="276" spans="1:3" ht="14.4" customHeight="1" x14ac:dyDescent="0.3">
      <c r="A276" s="23" t="s">
        <v>291</v>
      </c>
      <c r="B276" s="24">
        <v>5.0759999999999996</v>
      </c>
      <c r="C276" s="24">
        <v>4.5599999999999996</v>
      </c>
    </row>
    <row r="277" spans="1:3" ht="14.4" customHeight="1" x14ac:dyDescent="0.3">
      <c r="A277" s="23" t="s">
        <v>292</v>
      </c>
      <c r="B277" s="24">
        <v>5.0590000000000002</v>
      </c>
      <c r="C277" s="24">
        <v>4.5529999999999999</v>
      </c>
    </row>
    <row r="278" spans="1:3" ht="14.4" customHeight="1" x14ac:dyDescent="0.3">
      <c r="A278" s="23" t="s">
        <v>293</v>
      </c>
      <c r="B278" s="24">
        <v>5.0720000000000001</v>
      </c>
      <c r="C278" s="24">
        <v>4.5529999999999999</v>
      </c>
    </row>
    <row r="279" spans="1:3" ht="14.4" customHeight="1" x14ac:dyDescent="0.3">
      <c r="A279" s="23" t="s">
        <v>294</v>
      </c>
      <c r="B279" s="24">
        <v>5.0460000000000003</v>
      </c>
      <c r="C279" s="24">
        <v>4.5529999999999999</v>
      </c>
    </row>
    <row r="280" spans="1:3" ht="14.4" customHeight="1" x14ac:dyDescent="0.3">
      <c r="A280" s="23" t="s">
        <v>295</v>
      </c>
      <c r="B280" s="24">
        <v>5.0609999999999999</v>
      </c>
      <c r="C280" s="24">
        <v>4.508</v>
      </c>
    </row>
    <row r="281" spans="1:3" ht="14.4" customHeight="1" x14ac:dyDescent="0.3">
      <c r="A281" s="23" t="s">
        <v>296</v>
      </c>
      <c r="B281" s="24">
        <v>5.0869999999999997</v>
      </c>
      <c r="C281" s="24">
        <v>4.5129999999999999</v>
      </c>
    </row>
    <row r="282" spans="1:3" ht="14.4" customHeight="1" x14ac:dyDescent="0.3">
      <c r="A282" s="23" t="s">
        <v>297</v>
      </c>
      <c r="B282" s="24">
        <v>4.9539999999999997</v>
      </c>
      <c r="C282" s="24">
        <v>4.4880000000000004</v>
      </c>
    </row>
    <row r="283" spans="1:3" ht="14.4" customHeight="1" x14ac:dyDescent="0.3">
      <c r="A283" s="23" t="s">
        <v>298</v>
      </c>
      <c r="B283" s="24">
        <v>5.03</v>
      </c>
      <c r="C283" s="24">
        <v>4.4180000000000001</v>
      </c>
    </row>
    <row r="284" spans="1:3" ht="14.4" customHeight="1" x14ac:dyDescent="0.3">
      <c r="A284" s="23" t="s">
        <v>299</v>
      </c>
      <c r="B284" s="24">
        <v>5.01</v>
      </c>
      <c r="C284" s="24">
        <v>4.4059999999999997</v>
      </c>
    </row>
    <row r="285" spans="1:3" ht="14.4" customHeight="1" x14ac:dyDescent="0.3">
      <c r="A285" s="23" t="s">
        <v>300</v>
      </c>
      <c r="B285" s="24">
        <v>4.9980000000000002</v>
      </c>
      <c r="C285" s="24">
        <v>4.4130000000000003</v>
      </c>
    </row>
    <row r="286" spans="1:3" ht="14.4" customHeight="1" x14ac:dyDescent="0.3">
      <c r="A286" s="23" t="s">
        <v>301</v>
      </c>
      <c r="B286" s="24">
        <v>4.8979999999999997</v>
      </c>
      <c r="C286" s="24">
        <v>4.431</v>
      </c>
    </row>
    <row r="287" spans="1:3" ht="14.4" customHeight="1" x14ac:dyDescent="0.3">
      <c r="A287" s="23" t="s">
        <v>302</v>
      </c>
      <c r="B287" s="24">
        <v>4.8230000000000004</v>
      </c>
      <c r="C287" s="24">
        <v>4.4429999999999996</v>
      </c>
    </row>
    <row r="288" spans="1:3" ht="14.4" customHeight="1" x14ac:dyDescent="0.3">
      <c r="A288" s="23" t="s">
        <v>303</v>
      </c>
      <c r="B288" s="24">
        <v>4.7910000000000004</v>
      </c>
      <c r="C288" s="24">
        <v>4.4139999999999997</v>
      </c>
    </row>
    <row r="289" spans="1:3" ht="14.4" customHeight="1" x14ac:dyDescent="0.3">
      <c r="A289" s="23" t="s">
        <v>304</v>
      </c>
      <c r="B289" s="24">
        <v>4.8689999999999998</v>
      </c>
      <c r="C289" s="24">
        <v>4.4720000000000004</v>
      </c>
    </row>
    <row r="290" spans="1:3" ht="14.4" customHeight="1" x14ac:dyDescent="0.3">
      <c r="A290" s="23" t="s">
        <v>305</v>
      </c>
      <c r="B290" s="24">
        <v>4.8529999999999998</v>
      </c>
      <c r="C290" s="24">
        <v>4.3949999999999996</v>
      </c>
    </row>
    <row r="291" spans="1:3" ht="14.4" customHeight="1" x14ac:dyDescent="0.3">
      <c r="A291" s="23" t="s">
        <v>306</v>
      </c>
      <c r="B291" s="24">
        <v>4.8410000000000002</v>
      </c>
      <c r="C291" s="24">
        <v>4.4189999999999996</v>
      </c>
    </row>
    <row r="292" spans="1:3" ht="14.4" customHeight="1" x14ac:dyDescent="0.3">
      <c r="A292" s="23" t="s">
        <v>307</v>
      </c>
      <c r="B292" s="24">
        <v>4.8330000000000002</v>
      </c>
      <c r="C292" s="24">
        <v>4.4160000000000004</v>
      </c>
    </row>
    <row r="293" spans="1:3" ht="14.4" customHeight="1" x14ac:dyDescent="0.3">
      <c r="A293" s="23" t="s">
        <v>308</v>
      </c>
      <c r="B293" s="24">
        <v>4.7190000000000003</v>
      </c>
      <c r="C293" s="24">
        <v>4.4080000000000004</v>
      </c>
    </row>
    <row r="294" spans="1:3" ht="14.4" customHeight="1" x14ac:dyDescent="0.3">
      <c r="A294" s="23" t="s">
        <v>309</v>
      </c>
      <c r="B294" s="24">
        <v>4.6769999999999996</v>
      </c>
      <c r="C294" s="24">
        <v>4.4279999999999999</v>
      </c>
    </row>
    <row r="295" spans="1:3" ht="14.4" customHeight="1" x14ac:dyDescent="0.3">
      <c r="A295" s="23" t="s">
        <v>310</v>
      </c>
      <c r="B295" s="24">
        <v>4.6769999999999996</v>
      </c>
      <c r="C295" s="24">
        <v>4.476</v>
      </c>
    </row>
    <row r="296" spans="1:3" ht="14.4" customHeight="1" x14ac:dyDescent="0.3">
      <c r="A296" s="23" t="s">
        <v>311</v>
      </c>
      <c r="B296" s="24">
        <v>4.7270000000000003</v>
      </c>
      <c r="C296" s="24">
        <v>4.4880000000000004</v>
      </c>
    </row>
    <row r="297" spans="1:3" ht="14.4" customHeight="1" x14ac:dyDescent="0.3">
      <c r="A297" s="23" t="s">
        <v>312</v>
      </c>
      <c r="B297" s="24">
        <v>4.3869999999999996</v>
      </c>
      <c r="C297" s="24">
        <v>4.4089999999999998</v>
      </c>
    </row>
    <row r="298" spans="1:3" ht="14.4" customHeight="1" x14ac:dyDescent="0.3">
      <c r="A298" s="23" t="s">
        <v>313</v>
      </c>
      <c r="B298" s="24">
        <v>4.641</v>
      </c>
      <c r="C298" s="24">
        <v>4.4189999999999996</v>
      </c>
    </row>
    <row r="299" spans="1:3" ht="14.4" customHeight="1" x14ac:dyDescent="0.3">
      <c r="A299" s="23" t="s">
        <v>314</v>
      </c>
      <c r="B299" s="24">
        <v>4.532</v>
      </c>
      <c r="C299" s="24">
        <v>4.4279999999999999</v>
      </c>
    </row>
    <row r="300" spans="1:3" ht="14.4" customHeight="1" x14ac:dyDescent="0.3">
      <c r="A300" s="23" t="s">
        <v>315</v>
      </c>
      <c r="B300" s="24">
        <v>4.5209999999999999</v>
      </c>
      <c r="C300" s="24">
        <v>4.3250000000000002</v>
      </c>
    </row>
    <row r="301" spans="1:3" ht="14.4" customHeight="1" x14ac:dyDescent="0.3">
      <c r="A301" s="23" t="s">
        <v>316</v>
      </c>
      <c r="B301" s="24">
        <v>4.5350000000000001</v>
      </c>
      <c r="C301" s="24">
        <v>4.2880000000000003</v>
      </c>
    </row>
    <row r="302" spans="1:3" ht="14.4" customHeight="1" x14ac:dyDescent="0.3">
      <c r="A302" s="23" t="s">
        <v>317</v>
      </c>
      <c r="B302" s="24">
        <v>4.5739999999999998</v>
      </c>
      <c r="C302" s="24">
        <v>4.2949999999999999</v>
      </c>
    </row>
    <row r="303" spans="1:3" ht="14.4" customHeight="1" x14ac:dyDescent="0.3">
      <c r="A303" s="23" t="s">
        <v>318</v>
      </c>
      <c r="B303" s="24">
        <v>4.4800000000000004</v>
      </c>
      <c r="C303" s="24">
        <v>4.3280000000000003</v>
      </c>
    </row>
    <row r="304" spans="1:3" ht="14.4" customHeight="1" x14ac:dyDescent="0.3">
      <c r="A304" s="23" t="s">
        <v>319</v>
      </c>
      <c r="B304" s="24">
        <v>4.4800000000000004</v>
      </c>
      <c r="C304" s="24">
        <v>4.3230000000000004</v>
      </c>
    </row>
    <row r="305" spans="1:3" ht="14.4" customHeight="1" x14ac:dyDescent="0.3">
      <c r="A305" s="23" t="s">
        <v>320</v>
      </c>
      <c r="B305" s="24">
        <v>4.2619999999999996</v>
      </c>
      <c r="C305" s="24">
        <v>4.3339999999999996</v>
      </c>
    </row>
    <row r="306" spans="1:3" ht="14.4" customHeight="1" x14ac:dyDescent="0.3">
      <c r="A306" s="23" t="s">
        <v>321</v>
      </c>
      <c r="B306" s="24">
        <v>4.2809999999999997</v>
      </c>
      <c r="C306" s="24">
        <v>4.3419999999999996</v>
      </c>
    </row>
    <row r="307" spans="1:3" ht="14.4" customHeight="1" x14ac:dyDescent="0.3">
      <c r="A307" s="23" t="s">
        <v>322</v>
      </c>
      <c r="B307" s="24">
        <v>4.242</v>
      </c>
      <c r="C307" s="24">
        <v>4.359</v>
      </c>
    </row>
    <row r="308" spans="1:3" ht="14.4" customHeight="1" x14ac:dyDescent="0.3">
      <c r="A308" s="23" t="s">
        <v>323</v>
      </c>
      <c r="B308" s="24">
        <v>4.34</v>
      </c>
      <c r="C308" s="24">
        <v>4.4139999999999997</v>
      </c>
    </row>
    <row r="309" spans="1:3" ht="14.4" customHeight="1" x14ac:dyDescent="0.3">
      <c r="A309" s="23" t="s">
        <v>324</v>
      </c>
      <c r="B309" s="24">
        <v>4.3460000000000001</v>
      </c>
      <c r="C309" s="24">
        <v>4.3540000000000001</v>
      </c>
    </row>
    <row r="310" spans="1:3" ht="14.4" customHeight="1" x14ac:dyDescent="0.3">
      <c r="A310" s="23" t="s">
        <v>325</v>
      </c>
      <c r="B310" s="24">
        <v>4.3449999999999998</v>
      </c>
      <c r="C310" s="24">
        <v>4.3179999999999996</v>
      </c>
    </row>
    <row r="311" spans="1:3" ht="14.4" customHeight="1" x14ac:dyDescent="0.3">
      <c r="A311" s="23" t="s">
        <v>326</v>
      </c>
      <c r="B311" s="24">
        <v>4.2919999999999998</v>
      </c>
      <c r="C311" s="24">
        <v>4.2779999999999996</v>
      </c>
    </row>
    <row r="312" spans="1:3" ht="14.4" customHeight="1" x14ac:dyDescent="0.3">
      <c r="A312" s="23" t="s">
        <v>327</v>
      </c>
      <c r="B312" s="24">
        <v>4.2629999999999999</v>
      </c>
      <c r="C312" s="24">
        <v>4.298</v>
      </c>
    </row>
    <row r="313" spans="1:3" ht="14.4" customHeight="1" x14ac:dyDescent="0.3">
      <c r="A313" s="23" t="s">
        <v>328</v>
      </c>
      <c r="B313" s="24">
        <v>4.1589999999999998</v>
      </c>
      <c r="C313" s="24">
        <v>4.2960000000000003</v>
      </c>
    </row>
    <row r="314" spans="1:3" ht="14.4" customHeight="1" x14ac:dyDescent="0.3">
      <c r="A314" s="23" t="s">
        <v>329</v>
      </c>
      <c r="B314" s="24">
        <v>4.0869999999999997</v>
      </c>
      <c r="C314" s="24">
        <v>4.3230000000000004</v>
      </c>
    </row>
    <row r="315" spans="1:3" ht="14.4" customHeight="1" x14ac:dyDescent="0.3">
      <c r="A315" s="23" t="s">
        <v>330</v>
      </c>
      <c r="B315" s="24">
        <v>4.0910000000000002</v>
      </c>
      <c r="C315" s="24">
        <v>4.3410000000000002</v>
      </c>
    </row>
    <row r="316" spans="1:3" ht="14.4" customHeight="1" x14ac:dyDescent="0.3">
      <c r="A316" s="23" t="s">
        <v>331</v>
      </c>
      <c r="B316" s="24">
        <v>3.9710000000000001</v>
      </c>
      <c r="C316" s="24">
        <v>4.3209999999999997</v>
      </c>
    </row>
    <row r="317" spans="1:3" ht="14.4" customHeight="1" x14ac:dyDescent="0.3">
      <c r="A317" s="23" t="s">
        <v>332</v>
      </c>
      <c r="B317" s="24">
        <v>3.952</v>
      </c>
      <c r="C317" s="24">
        <v>4.3010000000000002</v>
      </c>
    </row>
    <row r="318" spans="1:3" ht="14.4" customHeight="1" x14ac:dyDescent="0.3">
      <c r="A318" s="23" t="s">
        <v>333</v>
      </c>
      <c r="B318" s="24">
        <v>3.9319999999999999</v>
      </c>
      <c r="C318" s="24">
        <v>4.3109999999999999</v>
      </c>
    </row>
    <row r="319" spans="1:3" ht="14.4" customHeight="1" x14ac:dyDescent="0.3">
      <c r="A319" s="23" t="s">
        <v>334</v>
      </c>
      <c r="B319" s="24">
        <v>4.0659999999999998</v>
      </c>
      <c r="C319" s="24">
        <v>4.3529999999999998</v>
      </c>
    </row>
    <row r="320" spans="1:3" ht="14.4" customHeight="1" x14ac:dyDescent="0.3">
      <c r="A320" s="23" t="s">
        <v>335</v>
      </c>
      <c r="B320" s="24">
        <v>4.0229999999999997</v>
      </c>
      <c r="C320" s="24">
        <v>4.3579999999999997</v>
      </c>
    </row>
    <row r="321" spans="1:3" ht="14.4" customHeight="1" x14ac:dyDescent="0.3">
      <c r="A321" s="23" t="s">
        <v>336</v>
      </c>
      <c r="B321" s="24">
        <v>4.1379999999999999</v>
      </c>
      <c r="C321" s="24">
        <v>4.4320000000000004</v>
      </c>
    </row>
    <row r="322" spans="1:3" ht="14.4" customHeight="1" x14ac:dyDescent="0.3">
      <c r="A322" s="23" t="s">
        <v>337</v>
      </c>
      <c r="B322" s="24">
        <v>4.1280000000000001</v>
      </c>
      <c r="C322" s="24">
        <v>4.3600000000000003</v>
      </c>
    </row>
    <row r="323" spans="1:3" ht="14.4" customHeight="1" x14ac:dyDescent="0.3">
      <c r="A323" s="23" t="s">
        <v>338</v>
      </c>
      <c r="B323" s="24">
        <v>4.1849999999999996</v>
      </c>
      <c r="C323" s="24">
        <v>4.3570000000000002</v>
      </c>
    </row>
    <row r="324" spans="1:3" ht="14.4" customHeight="1" x14ac:dyDescent="0.3">
      <c r="A324" s="23" t="s">
        <v>339</v>
      </c>
      <c r="B324" s="24">
        <v>3.9</v>
      </c>
      <c r="C324" s="24">
        <v>4.4189999999999996</v>
      </c>
    </row>
    <row r="325" spans="1:3" ht="14.4" customHeight="1" x14ac:dyDescent="0.3">
      <c r="A325" s="23" t="s">
        <v>340</v>
      </c>
      <c r="B325" s="24">
        <v>3.7650000000000001</v>
      </c>
      <c r="C325" s="24">
        <v>4.4349999999999996</v>
      </c>
    </row>
    <row r="326" spans="1:3" ht="14.4" customHeight="1" x14ac:dyDescent="0.3">
      <c r="A326" s="23" t="s">
        <v>341</v>
      </c>
      <c r="B326" s="24">
        <v>3.7149999999999999</v>
      </c>
      <c r="C326" s="24">
        <v>4.4349999999999996</v>
      </c>
    </row>
    <row r="327" spans="1:3" ht="14.4" customHeight="1" x14ac:dyDescent="0.3">
      <c r="A327" s="23" t="s">
        <v>342</v>
      </c>
      <c r="B327" s="24">
        <v>3.7970000000000002</v>
      </c>
      <c r="C327" s="24">
        <v>4.4480000000000004</v>
      </c>
    </row>
    <row r="328" spans="1:3" ht="14.4" customHeight="1" x14ac:dyDescent="0.3">
      <c r="A328" s="23" t="s">
        <v>343</v>
      </c>
      <c r="B328" s="24">
        <v>3.8180000000000001</v>
      </c>
      <c r="C328" s="24">
        <v>4.3650000000000002</v>
      </c>
    </row>
    <row r="329" spans="1:3" ht="14.4" customHeight="1" x14ac:dyDescent="0.3">
      <c r="A329" s="23" t="s">
        <v>344</v>
      </c>
      <c r="B329" s="24">
        <v>3.823</v>
      </c>
      <c r="C329" s="24">
        <v>4.3769999999999998</v>
      </c>
    </row>
    <row r="330" spans="1:3" ht="14.4" customHeight="1" x14ac:dyDescent="0.3">
      <c r="A330" s="23" t="s">
        <v>345</v>
      </c>
      <c r="B330" s="24">
        <v>3.8420000000000001</v>
      </c>
      <c r="C330" s="24">
        <v>4.3570000000000002</v>
      </c>
    </row>
    <row r="331" spans="1:3" ht="14.4" customHeight="1" x14ac:dyDescent="0.3">
      <c r="A331" s="23" t="s">
        <v>346</v>
      </c>
      <c r="B331" s="24">
        <v>3.88</v>
      </c>
      <c r="C331" s="24">
        <v>4.32</v>
      </c>
    </row>
    <row r="332" spans="1:3" ht="14.4" customHeight="1" x14ac:dyDescent="0.3">
      <c r="A332" s="23" t="s">
        <v>347</v>
      </c>
      <c r="B332" s="24">
        <v>3.9009999999999998</v>
      </c>
      <c r="C332" s="24">
        <v>4.3499999999999996</v>
      </c>
    </row>
    <row r="333" spans="1:3" ht="14.4" customHeight="1" x14ac:dyDescent="0.3">
      <c r="A333" s="23" t="s">
        <v>348</v>
      </c>
      <c r="B333" s="24">
        <v>3.89</v>
      </c>
      <c r="C333" s="24">
        <v>4.3600000000000003</v>
      </c>
    </row>
    <row r="334" spans="1:3" ht="14.4" customHeight="1" x14ac:dyDescent="0.3">
      <c r="A334" s="23" t="s">
        <v>349</v>
      </c>
      <c r="B334" s="24">
        <v>3.8330000000000002</v>
      </c>
      <c r="C334" s="24">
        <v>4.33</v>
      </c>
    </row>
    <row r="335" spans="1:3" ht="14.4" customHeight="1" x14ac:dyDescent="0.3">
      <c r="A335" s="23" t="s">
        <v>350</v>
      </c>
      <c r="B335" s="24">
        <v>3.7440000000000002</v>
      </c>
      <c r="C335" s="24">
        <v>4.327</v>
      </c>
    </row>
    <row r="336" spans="1:3" ht="14.4" customHeight="1" x14ac:dyDescent="0.3">
      <c r="A336" s="23" t="s">
        <v>351</v>
      </c>
      <c r="B336" s="24">
        <v>3.7040000000000002</v>
      </c>
      <c r="C336" s="24">
        <v>4.2939999999999996</v>
      </c>
    </row>
    <row r="337" spans="1:3" ht="14.4" customHeight="1" x14ac:dyDescent="0.3">
      <c r="A337" s="23" t="s">
        <v>352</v>
      </c>
      <c r="B337" s="24">
        <v>3.694</v>
      </c>
      <c r="C337" s="24">
        <v>4.3040000000000003</v>
      </c>
    </row>
    <row r="338" spans="1:3" ht="14.4" customHeight="1" x14ac:dyDescent="0.3">
      <c r="A338" s="23" t="s">
        <v>353</v>
      </c>
      <c r="B338" s="24">
        <v>3.7349999999999999</v>
      </c>
      <c r="C338" s="24">
        <v>4.3860000000000001</v>
      </c>
    </row>
    <row r="339" spans="1:3" ht="14.4" customHeight="1" x14ac:dyDescent="0.3">
      <c r="A339" s="23" t="s">
        <v>354</v>
      </c>
      <c r="B339" s="24">
        <v>3.7450000000000001</v>
      </c>
      <c r="C339" s="24">
        <v>4.3230000000000004</v>
      </c>
    </row>
    <row r="340" spans="1:3" ht="14.4" customHeight="1" x14ac:dyDescent="0.3">
      <c r="A340" s="23" t="s">
        <v>355</v>
      </c>
      <c r="B340" s="24">
        <v>3.734</v>
      </c>
      <c r="C340" s="24">
        <v>4.3099999999999996</v>
      </c>
    </row>
    <row r="341" spans="1:3" ht="14.4" customHeight="1" x14ac:dyDescent="0.3">
      <c r="A341" s="23" t="s">
        <v>356</v>
      </c>
      <c r="B341" s="24">
        <v>3.6920000000000002</v>
      </c>
      <c r="C341" s="24">
        <v>4.3319999999999999</v>
      </c>
    </row>
    <row r="342" spans="1:3" ht="14.4" customHeight="1" x14ac:dyDescent="0.3">
      <c r="A342" s="23" t="s">
        <v>357</v>
      </c>
      <c r="B342" s="24">
        <v>3.6419999999999999</v>
      </c>
      <c r="C342" s="24">
        <v>4.2949999999999999</v>
      </c>
    </row>
    <row r="343" spans="1:3" ht="14.4" customHeight="1" x14ac:dyDescent="0.3">
      <c r="A343" s="23" t="s">
        <v>358</v>
      </c>
      <c r="B343" s="24">
        <v>3.58</v>
      </c>
      <c r="C343" s="24">
        <v>4.4379999999999997</v>
      </c>
    </row>
    <row r="344" spans="1:3" ht="14.4" customHeight="1" x14ac:dyDescent="0.3">
      <c r="A344" s="23" t="s">
        <v>359</v>
      </c>
      <c r="B344" s="24">
        <v>3.5590000000000002</v>
      </c>
      <c r="C344" s="24">
        <v>4.47</v>
      </c>
    </row>
    <row r="345" spans="1:3" ht="14.4" customHeight="1" x14ac:dyDescent="0.3">
      <c r="A345" s="23" t="s">
        <v>360</v>
      </c>
      <c r="B345" s="24">
        <v>3.61</v>
      </c>
      <c r="C345" s="24">
        <v>4.5519999999999996</v>
      </c>
    </row>
    <row r="346" spans="1:3" ht="14.4" customHeight="1" x14ac:dyDescent="0.3">
      <c r="A346" s="23" t="s">
        <v>361</v>
      </c>
      <c r="B346" s="24">
        <v>3.6320000000000001</v>
      </c>
      <c r="C346" s="24">
        <v>4.5259999999999998</v>
      </c>
    </row>
    <row r="347" spans="1:3" ht="14.4" customHeight="1" x14ac:dyDescent="0.3">
      <c r="A347" s="23" t="s">
        <v>362</v>
      </c>
      <c r="B347" s="24">
        <v>3.637</v>
      </c>
      <c r="C347" s="24">
        <v>4.5439999999999996</v>
      </c>
    </row>
    <row r="348" spans="1:3" ht="14.4" customHeight="1" x14ac:dyDescent="0.3">
      <c r="A348" s="23" t="s">
        <v>363</v>
      </c>
      <c r="B348" s="24">
        <v>3.6469999999999998</v>
      </c>
      <c r="C348" s="24">
        <v>4.5599999999999996</v>
      </c>
    </row>
    <row r="349" spans="1:3" ht="14.4" customHeight="1" x14ac:dyDescent="0.3">
      <c r="A349" s="23" t="s">
        <v>364</v>
      </c>
      <c r="B349" s="24">
        <v>3.6419999999999999</v>
      </c>
      <c r="C349" s="24">
        <v>4.6029999999999998</v>
      </c>
    </row>
    <row r="350" spans="1:3" ht="14.4" customHeight="1" x14ac:dyDescent="0.3">
      <c r="A350" s="23" t="s">
        <v>365</v>
      </c>
      <c r="B350" s="24">
        <v>3.6920000000000002</v>
      </c>
      <c r="C350" s="24">
        <v>4.5629999999999997</v>
      </c>
    </row>
    <row r="351" spans="1:3" ht="14.4" customHeight="1" x14ac:dyDescent="0.3">
      <c r="A351" s="23" t="s">
        <v>366</v>
      </c>
      <c r="B351" s="24">
        <v>3.6829999999999998</v>
      </c>
      <c r="C351" s="24">
        <v>4.5229999999999997</v>
      </c>
    </row>
    <row r="352" spans="1:3" ht="14.4" customHeight="1" x14ac:dyDescent="0.3">
      <c r="A352" s="23" t="s">
        <v>367</v>
      </c>
      <c r="B352" s="24">
        <v>3.6890000000000001</v>
      </c>
      <c r="C352" s="24">
        <v>4.423</v>
      </c>
    </row>
    <row r="353" spans="1:3" ht="14.4" customHeight="1" x14ac:dyDescent="0.3">
      <c r="A353" s="23" t="s">
        <v>368</v>
      </c>
      <c r="B353" s="24">
        <v>3.6419999999999999</v>
      </c>
      <c r="C353" s="24">
        <v>4.3959999999999999</v>
      </c>
    </row>
    <row r="354" spans="1:3" ht="14.4" customHeight="1" x14ac:dyDescent="0.3">
      <c r="A354" s="23" t="s">
        <v>369</v>
      </c>
      <c r="B354" s="24">
        <v>3.6509999999999998</v>
      </c>
      <c r="C354" s="24">
        <v>4.4089999999999998</v>
      </c>
    </row>
    <row r="355" spans="1:3" ht="14.4" customHeight="1" x14ac:dyDescent="0.3">
      <c r="A355" s="23" t="s">
        <v>370</v>
      </c>
      <c r="B355" s="24">
        <v>3.6829999999999998</v>
      </c>
      <c r="C355" s="24">
        <v>4.3209999999999997</v>
      </c>
    </row>
    <row r="356" spans="1:3" ht="14.4" customHeight="1" x14ac:dyDescent="0.3">
      <c r="A356" s="23" t="s">
        <v>371</v>
      </c>
      <c r="B356" s="24">
        <v>3.6629999999999998</v>
      </c>
      <c r="C356" s="24">
        <v>4.3289999999999997</v>
      </c>
    </row>
    <row r="357" spans="1:3" ht="14.4" customHeight="1" x14ac:dyDescent="0.3">
      <c r="A357" s="23" t="s">
        <v>372</v>
      </c>
      <c r="B357" s="24">
        <v>3.6219999999999999</v>
      </c>
      <c r="C357" s="24">
        <v>4.3280000000000003</v>
      </c>
    </row>
    <row r="358" spans="1:3" ht="14.4" customHeight="1" x14ac:dyDescent="0.3">
      <c r="A358" s="23" t="s">
        <v>373</v>
      </c>
      <c r="B358" s="24">
        <v>3.6259999999999999</v>
      </c>
      <c r="C358" s="24">
        <v>4.3230000000000004</v>
      </c>
    </row>
    <row r="359" spans="1:3" ht="14.4" customHeight="1" x14ac:dyDescent="0.3">
      <c r="A359" s="23" t="s">
        <v>374</v>
      </c>
      <c r="B359" s="24">
        <v>3.6459999999999999</v>
      </c>
      <c r="C359" s="24">
        <v>4.3579999999999997</v>
      </c>
    </row>
    <row r="360" spans="1:3" ht="14.4" customHeight="1" x14ac:dyDescent="0.3">
      <c r="A360" s="23" t="s">
        <v>375</v>
      </c>
      <c r="B360" s="24">
        <v>3.5910000000000002</v>
      </c>
      <c r="C360" s="24">
        <v>4.3259999999999996</v>
      </c>
    </row>
    <row r="361" spans="1:3" ht="14.4" customHeight="1" x14ac:dyDescent="0.3">
      <c r="A361" s="23" t="s">
        <v>376</v>
      </c>
      <c r="B361" s="24">
        <v>3.5649999999999999</v>
      </c>
      <c r="C361" s="24">
        <v>4.3650000000000002</v>
      </c>
    </row>
    <row r="362" spans="1:3" ht="14.4" customHeight="1" x14ac:dyDescent="0.3">
      <c r="A362" s="23" t="s">
        <v>377</v>
      </c>
      <c r="B362" s="24">
        <v>3.544</v>
      </c>
      <c r="C362" s="24">
        <v>4.4050000000000002</v>
      </c>
    </row>
    <row r="363" spans="1:3" ht="14.4" customHeight="1" x14ac:dyDescent="0.3">
      <c r="A363" s="23" t="s">
        <v>378</v>
      </c>
      <c r="B363" s="24">
        <v>3.5489999999999999</v>
      </c>
      <c r="C363" s="24">
        <v>4.46</v>
      </c>
    </row>
    <row r="364" spans="1:3" ht="14.4" customHeight="1" x14ac:dyDescent="0.3">
      <c r="A364" s="23" t="s">
        <v>379</v>
      </c>
      <c r="B364" s="24">
        <v>3.5219999999999998</v>
      </c>
      <c r="C364" s="24">
        <v>4.3929999999999998</v>
      </c>
    </row>
    <row r="365" spans="1:3" ht="14.4" customHeight="1" x14ac:dyDescent="0.3">
      <c r="A365" s="23" t="s">
        <v>380</v>
      </c>
      <c r="B365" s="24">
        <v>3.4769999999999999</v>
      </c>
      <c r="C365" s="24">
        <v>4.415</v>
      </c>
    </row>
    <row r="366" spans="1:3" ht="14.4" customHeight="1" x14ac:dyDescent="0.3">
      <c r="A366" s="23" t="s">
        <v>381</v>
      </c>
      <c r="B366" s="24">
        <v>3.5030000000000001</v>
      </c>
      <c r="C366" s="24">
        <v>4.3929999999999998</v>
      </c>
    </row>
    <row r="367" spans="1:3" ht="14.4" customHeight="1" x14ac:dyDescent="0.3">
      <c r="A367" s="23" t="s">
        <v>382</v>
      </c>
      <c r="B367" s="24">
        <v>3.4929999999999999</v>
      </c>
      <c r="C367" s="24">
        <v>4.3380000000000001</v>
      </c>
    </row>
    <row r="368" spans="1:3" ht="14.4" customHeight="1" x14ac:dyDescent="0.3">
      <c r="A368" s="23" t="s">
        <v>383</v>
      </c>
      <c r="B368" s="24">
        <v>3.508</v>
      </c>
      <c r="C368" s="24">
        <v>4.3159999999999998</v>
      </c>
    </row>
    <row r="369" spans="1:3" ht="14.4" customHeight="1" x14ac:dyDescent="0.3">
      <c r="A369" s="23" t="s">
        <v>384</v>
      </c>
      <c r="B369" s="24">
        <v>3.4550000000000001</v>
      </c>
      <c r="C369" s="24">
        <v>4.2990000000000004</v>
      </c>
    </row>
    <row r="370" spans="1:3" ht="14.4" customHeight="1" x14ac:dyDescent="0.3">
      <c r="A370" s="23" t="s">
        <v>385</v>
      </c>
      <c r="B370" s="24">
        <v>3.4460000000000002</v>
      </c>
      <c r="C370" s="24">
        <v>4.2939999999999996</v>
      </c>
    </row>
    <row r="371" spans="1:3" ht="14.4" customHeight="1" x14ac:dyDescent="0.3">
      <c r="A371" s="23" t="s">
        <v>386</v>
      </c>
      <c r="B371" s="24">
        <v>3.4510000000000001</v>
      </c>
      <c r="C371" s="24">
        <v>4.3440000000000003</v>
      </c>
    </row>
    <row r="372" spans="1:3" ht="14.4" customHeight="1" x14ac:dyDescent="0.3">
      <c r="A372" s="23" t="s">
        <v>387</v>
      </c>
      <c r="B372" s="24">
        <v>3.5339999999999998</v>
      </c>
      <c r="C372" s="24">
        <v>4.3049999999999997</v>
      </c>
    </row>
    <row r="373" spans="1:3" ht="14.4" customHeight="1" x14ac:dyDescent="0.3">
      <c r="A373" s="23" t="s">
        <v>388</v>
      </c>
      <c r="B373" s="24">
        <v>3.6419999999999999</v>
      </c>
      <c r="C373" s="24">
        <v>4.2930000000000001</v>
      </c>
    </row>
    <row r="374" spans="1:3" ht="14.4" customHeight="1" x14ac:dyDescent="0.3">
      <c r="A374" s="23" t="s">
        <v>389</v>
      </c>
      <c r="B374" s="24">
        <v>3.6720000000000002</v>
      </c>
      <c r="C374" s="24">
        <v>4.2919999999999998</v>
      </c>
    </row>
    <row r="375" spans="1:3" ht="14.4" customHeight="1" x14ac:dyDescent="0.3">
      <c r="A375" s="23" t="s">
        <v>390</v>
      </c>
      <c r="B375" s="24">
        <v>3.6659999999999999</v>
      </c>
      <c r="C375" s="24">
        <v>4.2770000000000001</v>
      </c>
    </row>
    <row r="376" spans="1:3" ht="14.4" customHeight="1" x14ac:dyDescent="0.3">
      <c r="A376" s="23" t="s">
        <v>391</v>
      </c>
      <c r="B376" s="24">
        <v>3.6789999999999998</v>
      </c>
      <c r="C376" s="24">
        <v>4.2430000000000003</v>
      </c>
    </row>
    <row r="377" spans="1:3" ht="14.4" customHeight="1" x14ac:dyDescent="0.3">
      <c r="A377" s="23" t="s">
        <v>392</v>
      </c>
      <c r="B377" s="24">
        <v>3.6520000000000001</v>
      </c>
      <c r="C377" s="24">
        <v>4.2080000000000002</v>
      </c>
    </row>
    <row r="378" spans="1:3" ht="14.4" customHeight="1" x14ac:dyDescent="0.3">
      <c r="A378" s="23" t="s">
        <v>393</v>
      </c>
      <c r="B378" s="24">
        <v>3.6309999999999998</v>
      </c>
      <c r="C378" s="24">
        <v>4.2350000000000003</v>
      </c>
    </row>
    <row r="379" spans="1:3" ht="14.4" customHeight="1" x14ac:dyDescent="0.3">
      <c r="A379" s="23" t="s">
        <v>394</v>
      </c>
      <c r="B379" s="24">
        <v>3.6459999999999999</v>
      </c>
      <c r="C379" s="24">
        <v>4.2130000000000001</v>
      </c>
    </row>
    <row r="380" spans="1:3" ht="14.4" customHeight="1" x14ac:dyDescent="0.3">
      <c r="A380" s="23" t="s">
        <v>395</v>
      </c>
      <c r="B380" s="24">
        <v>3.601</v>
      </c>
      <c r="C380" s="24">
        <v>4.2350000000000003</v>
      </c>
    </row>
    <row r="381" spans="1:3" ht="14.4" customHeight="1" x14ac:dyDescent="0.3">
      <c r="A381" s="23" t="s">
        <v>396</v>
      </c>
      <c r="B381" s="24">
        <v>3.59</v>
      </c>
      <c r="C381" s="24">
        <v>4.2320000000000002</v>
      </c>
    </row>
    <row r="382" spans="1:3" ht="14.4" customHeight="1" x14ac:dyDescent="0.3">
      <c r="A382" s="23" t="s">
        <v>397</v>
      </c>
      <c r="B382" s="24">
        <v>3.6</v>
      </c>
      <c r="C382" s="24">
        <v>4.2409999999999997</v>
      </c>
    </row>
    <row r="383" spans="1:3" ht="14.4" customHeight="1" x14ac:dyDescent="0.3">
      <c r="A383" s="23" t="s">
        <v>398</v>
      </c>
      <c r="B383" s="24">
        <v>3.6309999999999998</v>
      </c>
      <c r="C383" s="24">
        <v>4.282</v>
      </c>
    </row>
    <row r="384" spans="1:3" ht="14.4" customHeight="1" x14ac:dyDescent="0.3">
      <c r="A384" s="23" t="s">
        <v>399</v>
      </c>
      <c r="B384" s="24">
        <v>3.6429999999999998</v>
      </c>
      <c r="C384" s="24">
        <v>4.1870000000000003</v>
      </c>
    </row>
    <row r="385" spans="1:3" ht="14.4" customHeight="1" x14ac:dyDescent="0.3">
      <c r="A385" s="23" t="s">
        <v>400</v>
      </c>
      <c r="B385" s="24">
        <v>3.6219999999999999</v>
      </c>
      <c r="C385" s="24">
        <v>4.2249999999999996</v>
      </c>
    </row>
    <row r="386" spans="1:3" ht="14.4" customHeight="1" x14ac:dyDescent="0.3">
      <c r="A386" s="23" t="s">
        <v>401</v>
      </c>
      <c r="B386" s="24">
        <v>3.544</v>
      </c>
      <c r="C386" s="24">
        <v>4.2649999999999997</v>
      </c>
    </row>
    <row r="387" spans="1:3" ht="14.4" customHeight="1" x14ac:dyDescent="0.3">
      <c r="A387" s="23" t="s">
        <v>402</v>
      </c>
      <c r="B387" s="24">
        <v>3.5489999999999999</v>
      </c>
      <c r="C387" s="24">
        <v>4.218</v>
      </c>
    </row>
    <row r="388" spans="1:3" ht="14.4" customHeight="1" x14ac:dyDescent="0.3">
      <c r="A388" s="23" t="s">
        <v>403</v>
      </c>
      <c r="B388" s="24">
        <v>3.548</v>
      </c>
      <c r="C388" s="24">
        <v>4.2190000000000003</v>
      </c>
    </row>
    <row r="389" spans="1:3" ht="14.4" customHeight="1" x14ac:dyDescent="0.3">
      <c r="A389" s="23" t="s">
        <v>404</v>
      </c>
      <c r="B389" s="24">
        <v>3.5529999999999999</v>
      </c>
      <c r="C389" s="24">
        <v>4.2389999999999999</v>
      </c>
    </row>
    <row r="390" spans="1:3" ht="14.4" customHeight="1" x14ac:dyDescent="0.3">
      <c r="A390" s="23" t="s">
        <v>405</v>
      </c>
      <c r="B390" s="24">
        <v>3.56</v>
      </c>
      <c r="C390" s="24">
        <v>4.24</v>
      </c>
    </row>
    <row r="391" spans="1:3" ht="14.4" customHeight="1" x14ac:dyDescent="0.3">
      <c r="A391" s="23" t="s">
        <v>406</v>
      </c>
      <c r="B391" s="24">
        <v>3.5539999999999998</v>
      </c>
      <c r="C391" s="24">
        <v>4.2130000000000001</v>
      </c>
    </row>
    <row r="392" spans="1:3" ht="14.4" customHeight="1" x14ac:dyDescent="0.3">
      <c r="A392" s="23" t="s">
        <v>407</v>
      </c>
      <c r="B392" s="24">
        <v>3.569</v>
      </c>
      <c r="C392" s="24">
        <v>4.2220000000000004</v>
      </c>
    </row>
    <row r="393" spans="1:3" ht="14.4" customHeight="1" x14ac:dyDescent="0.3">
      <c r="A393" s="23" t="s">
        <v>408</v>
      </c>
      <c r="B393" s="24">
        <v>3.5539999999999998</v>
      </c>
      <c r="C393" s="24">
        <v>4.202</v>
      </c>
    </row>
    <row r="394" spans="1:3" ht="14.4" customHeight="1" x14ac:dyDescent="0.3">
      <c r="A394" s="23" t="s">
        <v>409</v>
      </c>
      <c r="B394" s="24">
        <v>3.573</v>
      </c>
      <c r="C394" s="24">
        <v>4.1900000000000004</v>
      </c>
    </row>
    <row r="395" spans="1:3" ht="14.4" customHeight="1" x14ac:dyDescent="0.3">
      <c r="A395" s="23" t="s">
        <v>410</v>
      </c>
      <c r="B395" s="24">
        <v>3.5489999999999999</v>
      </c>
      <c r="C395" s="24">
        <v>4.21</v>
      </c>
    </row>
    <row r="396" spans="1:3" ht="14.4" customHeight="1" x14ac:dyDescent="0.3">
      <c r="A396" s="23" t="s">
        <v>411</v>
      </c>
      <c r="B396" s="24">
        <v>3.5329999999999999</v>
      </c>
      <c r="C396" s="24">
        <v>4.2169999999999996</v>
      </c>
    </row>
    <row r="397" spans="1:3" ht="14.4" customHeight="1" x14ac:dyDescent="0.3">
      <c r="A397" s="23" t="s">
        <v>412</v>
      </c>
      <c r="B397" s="24">
        <v>3.5430000000000001</v>
      </c>
      <c r="C397" s="24">
        <v>4.22</v>
      </c>
    </row>
    <row r="398" spans="1:3" ht="14.4" customHeight="1" x14ac:dyDescent="0.3">
      <c r="A398" s="23" t="s">
        <v>413</v>
      </c>
      <c r="B398" s="24">
        <v>3.5329999999999999</v>
      </c>
      <c r="C398" s="24">
        <v>4.2130000000000001</v>
      </c>
    </row>
    <row r="399" spans="1:3" ht="14.4" customHeight="1" x14ac:dyDescent="0.3">
      <c r="A399" s="23" t="s">
        <v>414</v>
      </c>
      <c r="B399" s="24">
        <v>3.5369999999999999</v>
      </c>
      <c r="C399" s="24">
        <v>4.1779999999999999</v>
      </c>
    </row>
    <row r="400" spans="1:3" ht="14.4" customHeight="1" x14ac:dyDescent="0.3">
      <c r="A400" s="23" t="s">
        <v>415</v>
      </c>
      <c r="B400" s="24">
        <v>3.528</v>
      </c>
      <c r="C400" s="24">
        <v>4.1580000000000004</v>
      </c>
    </row>
    <row r="401" spans="1:3" ht="14.4" customHeight="1" x14ac:dyDescent="0.3">
      <c r="A401" s="23" t="s">
        <v>416</v>
      </c>
      <c r="B401" s="24">
        <v>3.4870000000000001</v>
      </c>
      <c r="C401" s="24">
        <v>4.1379999999999999</v>
      </c>
    </row>
    <row r="402" spans="1:3" ht="14.4" customHeight="1" x14ac:dyDescent="0.3">
      <c r="A402" s="23" t="s">
        <v>417</v>
      </c>
      <c r="B402" s="24">
        <v>3.4969999999999999</v>
      </c>
      <c r="C402" s="24">
        <v>4.2050000000000001</v>
      </c>
    </row>
    <row r="403" spans="1:3" ht="14.4" customHeight="1" x14ac:dyDescent="0.3">
      <c r="A403" s="23" t="s">
        <v>418</v>
      </c>
      <c r="B403" s="24">
        <v>3.4540000000000002</v>
      </c>
      <c r="C403" s="24">
        <v>4.1349999999999998</v>
      </c>
    </row>
    <row r="404" spans="1:3" ht="14.4" customHeight="1" x14ac:dyDescent="0.3">
      <c r="A404" s="23" t="s">
        <v>419</v>
      </c>
      <c r="B404" s="24">
        <v>3.4489999999999998</v>
      </c>
      <c r="C404" s="24">
        <v>4.1360000000000001</v>
      </c>
    </row>
    <row r="405" spans="1:3" ht="14.4" customHeight="1" x14ac:dyDescent="0.3">
      <c r="A405" s="23" t="s">
        <v>420</v>
      </c>
      <c r="B405" s="24">
        <v>3.4350000000000001</v>
      </c>
      <c r="C405" s="24">
        <v>4.1909999999999998</v>
      </c>
    </row>
    <row r="406" spans="1:3" ht="14.4" customHeight="1" x14ac:dyDescent="0.3">
      <c r="A406" s="23" t="s">
        <v>421</v>
      </c>
      <c r="B406" s="24">
        <v>3.4350000000000001</v>
      </c>
      <c r="C406" s="24">
        <v>4.1440000000000001</v>
      </c>
    </row>
    <row r="407" spans="1:3" ht="14.4" customHeight="1" x14ac:dyDescent="0.3">
      <c r="A407" s="23" t="s">
        <v>422</v>
      </c>
      <c r="B407" s="24">
        <v>3.4039999999999999</v>
      </c>
      <c r="C407" s="24">
        <v>4.1900000000000004</v>
      </c>
    </row>
    <row r="408" spans="1:3" ht="14.4" customHeight="1" x14ac:dyDescent="0.3">
      <c r="A408" s="23" t="s">
        <v>423</v>
      </c>
      <c r="B408" s="24">
        <v>3.3780000000000001</v>
      </c>
      <c r="C408" s="24">
        <v>4.2569999999999997</v>
      </c>
    </row>
    <row r="409" spans="1:3" ht="14.4" customHeight="1" x14ac:dyDescent="0.3">
      <c r="A409" s="23" t="s">
        <v>424</v>
      </c>
      <c r="B409" s="24">
        <v>3.4359999999999999</v>
      </c>
      <c r="C409" s="24">
        <v>4.1449999999999996</v>
      </c>
    </row>
    <row r="410" spans="1:3" ht="14.4" customHeight="1" x14ac:dyDescent="0.3">
      <c r="A410" s="23" t="s">
        <v>425</v>
      </c>
      <c r="B410" s="24">
        <v>3.3940000000000001</v>
      </c>
      <c r="C410" s="24">
        <v>4.1849999999999996</v>
      </c>
    </row>
    <row r="411" spans="1:3" ht="14.4" customHeight="1" x14ac:dyDescent="0.3">
      <c r="A411" s="23" t="s">
        <v>426</v>
      </c>
      <c r="B411" s="24">
        <v>3.3940000000000001</v>
      </c>
      <c r="C411" s="24">
        <v>4.202</v>
      </c>
    </row>
    <row r="412" spans="1:3" ht="14.4" customHeight="1" x14ac:dyDescent="0.3">
      <c r="A412" s="23" t="s">
        <v>427</v>
      </c>
      <c r="B412" s="24">
        <v>3.4350000000000001</v>
      </c>
      <c r="C412" s="24">
        <v>4.2140000000000004</v>
      </c>
    </row>
    <row r="413" spans="1:3" ht="14.4" customHeight="1" x14ac:dyDescent="0.3">
      <c r="A413" s="23" t="s">
        <v>428</v>
      </c>
      <c r="B413" s="24">
        <v>3.43</v>
      </c>
      <c r="C413" s="24">
        <v>4.1820000000000004</v>
      </c>
    </row>
    <row r="414" spans="1:3" ht="14.4" customHeight="1" x14ac:dyDescent="0.3">
      <c r="A414" s="23" t="s">
        <v>429</v>
      </c>
      <c r="B414" s="24">
        <v>3.4540000000000002</v>
      </c>
      <c r="C414" s="24">
        <v>4.194</v>
      </c>
    </row>
    <row r="415" spans="1:3" ht="14.4" customHeight="1" x14ac:dyDescent="0.3">
      <c r="A415" s="23" t="s">
        <v>430</v>
      </c>
      <c r="B415" s="24">
        <v>3.4249999999999998</v>
      </c>
      <c r="C415" s="24">
        <v>4.18</v>
      </c>
    </row>
    <row r="416" spans="1:3" ht="14.4" customHeight="1" x14ac:dyDescent="0.3">
      <c r="A416" s="23" t="s">
        <v>431</v>
      </c>
      <c r="B416" s="24">
        <v>3.42</v>
      </c>
      <c r="C416" s="24">
        <v>4.1820000000000004</v>
      </c>
    </row>
    <row r="417" spans="1:3" ht="14.4" customHeight="1" x14ac:dyDescent="0.3">
      <c r="A417" s="23" t="s">
        <v>432</v>
      </c>
      <c r="B417" s="24">
        <v>3.383</v>
      </c>
      <c r="C417" s="24">
        <v>4.1559999999999997</v>
      </c>
    </row>
    <row r="418" spans="1:3" ht="14.4" customHeight="1" x14ac:dyDescent="0.3">
      <c r="A418" s="23" t="s">
        <v>433</v>
      </c>
      <c r="B418" s="24">
        <v>3.3780000000000001</v>
      </c>
      <c r="C418" s="24">
        <v>4.1619999999999999</v>
      </c>
    </row>
    <row r="419" spans="1:3" ht="14.4" customHeight="1" x14ac:dyDescent="0.3">
      <c r="A419" s="23" t="s">
        <v>434</v>
      </c>
      <c r="B419" s="24">
        <v>3.4430000000000001</v>
      </c>
      <c r="C419" s="24">
        <v>4.1420000000000003</v>
      </c>
    </row>
    <row r="420" spans="1:3" ht="14.4" customHeight="1" x14ac:dyDescent="0.3">
      <c r="A420" s="23" t="s">
        <v>435</v>
      </c>
      <c r="B420" s="24">
        <v>3.4249999999999998</v>
      </c>
      <c r="C420" s="24">
        <v>4.149</v>
      </c>
    </row>
    <row r="421" spans="1:3" ht="14.4" customHeight="1" x14ac:dyDescent="0.3">
      <c r="A421" s="23" t="s">
        <v>436</v>
      </c>
      <c r="B421" s="24">
        <v>3.347</v>
      </c>
      <c r="C421" s="24">
        <v>4.1479999999999997</v>
      </c>
    </row>
    <row r="422" spans="1:3" ht="14.4" customHeight="1" x14ac:dyDescent="0.3">
      <c r="A422" s="23" t="s">
        <v>437</v>
      </c>
      <c r="B422" s="24">
        <v>3.2679999999999998</v>
      </c>
      <c r="C422" s="24">
        <v>4.1440000000000001</v>
      </c>
    </row>
    <row r="423" spans="1:3" ht="14.4" customHeight="1" x14ac:dyDescent="0.3">
      <c r="A423" s="23" t="s">
        <v>438</v>
      </c>
      <c r="B423" s="24">
        <v>3.2679999999999998</v>
      </c>
      <c r="C423" s="24">
        <v>4.1559999999999997</v>
      </c>
    </row>
    <row r="424" spans="1:3" ht="14.4" customHeight="1" x14ac:dyDescent="0.3">
      <c r="A424" s="23" t="s">
        <v>5963</v>
      </c>
      <c r="B424" s="24">
        <v>3.2429999999999999</v>
      </c>
      <c r="C424" s="24">
        <v>4.1559999999999997</v>
      </c>
    </row>
    <row r="425" spans="1:3" ht="14.4" customHeight="1" x14ac:dyDescent="0.3">
      <c r="A425" s="23" t="s">
        <v>5964</v>
      </c>
      <c r="B425" s="24">
        <v>2.6320000000000001</v>
      </c>
      <c r="C425" s="24">
        <v>4.2930000000000001</v>
      </c>
    </row>
    <row r="426" spans="1:3" ht="14.4" customHeight="1" x14ac:dyDescent="0.3">
      <c r="A426" s="23" t="s">
        <v>439</v>
      </c>
      <c r="B426" s="24">
        <v>2.6829999999999998</v>
      </c>
      <c r="C426" s="24">
        <v>4.383</v>
      </c>
    </row>
    <row r="427" spans="1:3" ht="14.4" customHeight="1" x14ac:dyDescent="0.3">
      <c r="A427" s="23" t="s">
        <v>440</v>
      </c>
      <c r="B427" s="24">
        <v>2.5299999999999998</v>
      </c>
      <c r="C427" s="24">
        <v>4.4429999999999996</v>
      </c>
    </row>
    <row r="428" spans="1:3" ht="14.4" customHeight="1" x14ac:dyDescent="0.3">
      <c r="A428" s="23" t="s">
        <v>441</v>
      </c>
      <c r="B428" s="24">
        <v>2.3460000000000001</v>
      </c>
      <c r="C428" s="24">
        <v>4.718</v>
      </c>
    </row>
    <row r="429" spans="1:3" ht="14.4" customHeight="1" x14ac:dyDescent="0.3">
      <c r="A429" s="23" t="s">
        <v>442</v>
      </c>
      <c r="B429" s="24">
        <v>2.2120000000000002</v>
      </c>
      <c r="C429" s="24">
        <v>4.51</v>
      </c>
    </row>
    <row r="430" spans="1:3" ht="14.4" customHeight="1" x14ac:dyDescent="0.3">
      <c r="A430" s="23" t="s">
        <v>443</v>
      </c>
      <c r="B430" s="24">
        <v>2.2530000000000001</v>
      </c>
      <c r="C430" s="24">
        <v>4.5919999999999996</v>
      </c>
    </row>
    <row r="431" spans="1:3" ht="14.4" customHeight="1" x14ac:dyDescent="0.3">
      <c r="A431" s="23" t="s">
        <v>444</v>
      </c>
      <c r="B431" s="24">
        <v>2.387</v>
      </c>
      <c r="C431" s="24">
        <v>4.57</v>
      </c>
    </row>
    <row r="432" spans="1:3" ht="14.4" customHeight="1" x14ac:dyDescent="0.3">
      <c r="A432" s="23" t="s">
        <v>445</v>
      </c>
      <c r="B432" s="24">
        <v>2.3969999999999998</v>
      </c>
      <c r="C432" s="24">
        <v>4.5220000000000002</v>
      </c>
    </row>
    <row r="433" spans="1:3" ht="14.4" customHeight="1" x14ac:dyDescent="0.3">
      <c r="A433" s="23" t="s">
        <v>446</v>
      </c>
      <c r="B433" s="24">
        <v>2.3759999999999999</v>
      </c>
      <c r="C433" s="24">
        <v>4.5999999999999996</v>
      </c>
    </row>
    <row r="434" spans="1:3" ht="14.4" customHeight="1" x14ac:dyDescent="0.3">
      <c r="A434" s="23" t="s">
        <v>447</v>
      </c>
      <c r="B434" s="24">
        <v>2.3660000000000001</v>
      </c>
      <c r="C434" s="24">
        <v>4.58</v>
      </c>
    </row>
    <row r="435" spans="1:3" ht="14.4" customHeight="1" x14ac:dyDescent="0.3">
      <c r="A435" s="23" t="s">
        <v>448</v>
      </c>
      <c r="B435" s="24">
        <v>2.371</v>
      </c>
      <c r="C435" s="24">
        <v>4.6470000000000002</v>
      </c>
    </row>
    <row r="436" spans="1:3" ht="14.4" customHeight="1" x14ac:dyDescent="0.3">
      <c r="A436" s="23" t="s">
        <v>449</v>
      </c>
      <c r="B436" s="24">
        <v>2.3460000000000001</v>
      </c>
      <c r="C436" s="24">
        <v>4.6390000000000002</v>
      </c>
    </row>
    <row r="437" spans="1:3" ht="14.4" customHeight="1" x14ac:dyDescent="0.3">
      <c r="A437" s="23" t="s">
        <v>450</v>
      </c>
      <c r="B437" s="24">
        <v>2.2639999999999998</v>
      </c>
      <c r="C437" s="24">
        <v>4.6219999999999999</v>
      </c>
    </row>
    <row r="438" spans="1:3" ht="14.4" customHeight="1" x14ac:dyDescent="0.3">
      <c r="A438" s="23" t="s">
        <v>451</v>
      </c>
      <c r="B438" s="24">
        <v>2.2170000000000001</v>
      </c>
      <c r="C438" s="24">
        <v>4.6070000000000002</v>
      </c>
    </row>
    <row r="439" spans="1:3" ht="14.4" customHeight="1" x14ac:dyDescent="0.3">
      <c r="A439" s="23" t="s">
        <v>452</v>
      </c>
      <c r="B439" s="24">
        <v>2.2120000000000002</v>
      </c>
      <c r="C439" s="24">
        <v>4.6369999999999996</v>
      </c>
    </row>
    <row r="440" spans="1:3" ht="14.4" customHeight="1" x14ac:dyDescent="0.3">
      <c r="A440" s="23" t="s">
        <v>453</v>
      </c>
      <c r="B440" s="24">
        <v>2.222</v>
      </c>
      <c r="C440" s="24">
        <v>4.665</v>
      </c>
    </row>
    <row r="441" spans="1:3" ht="14.4" customHeight="1" x14ac:dyDescent="0.3">
      <c r="A441" s="23" t="s">
        <v>454</v>
      </c>
      <c r="B441" s="24">
        <v>2.222</v>
      </c>
      <c r="C441" s="24">
        <v>4.6900000000000004</v>
      </c>
    </row>
    <row r="442" spans="1:3" ht="14.4" customHeight="1" x14ac:dyDescent="0.3">
      <c r="A442" s="23" t="s">
        <v>455</v>
      </c>
      <c r="B442" s="24">
        <v>2.238</v>
      </c>
      <c r="C442" s="24">
        <v>4.53</v>
      </c>
    </row>
    <row r="443" spans="1:3" ht="14.4" customHeight="1" x14ac:dyDescent="0.3">
      <c r="A443" s="23" t="s">
        <v>456</v>
      </c>
      <c r="B443" s="24">
        <v>2.2280000000000002</v>
      </c>
      <c r="C443" s="24">
        <v>4.4180000000000001</v>
      </c>
    </row>
    <row r="444" spans="1:3" ht="14.4" customHeight="1" x14ac:dyDescent="0.3">
      <c r="A444" s="23" t="s">
        <v>457</v>
      </c>
      <c r="B444" s="24">
        <v>2.2629999999999999</v>
      </c>
      <c r="C444" s="24">
        <v>4.4029999999999996</v>
      </c>
    </row>
    <row r="445" spans="1:3" ht="14.4" customHeight="1" x14ac:dyDescent="0.3">
      <c r="A445" s="23" t="s">
        <v>458</v>
      </c>
      <c r="B445" s="24">
        <v>2.2839999999999998</v>
      </c>
      <c r="C445" s="24">
        <v>4.4480000000000004</v>
      </c>
    </row>
    <row r="446" spans="1:3" ht="14.4" customHeight="1" x14ac:dyDescent="0.3">
      <c r="A446" s="23" t="s">
        <v>459</v>
      </c>
      <c r="B446" s="24">
        <v>2.2429999999999999</v>
      </c>
      <c r="C446" s="24">
        <v>4.3710000000000004</v>
      </c>
    </row>
    <row r="447" spans="1:3" ht="14.4" customHeight="1" x14ac:dyDescent="0.3">
      <c r="A447" s="23" t="s">
        <v>460</v>
      </c>
      <c r="B447" s="24">
        <v>2.2280000000000002</v>
      </c>
      <c r="C447" s="24">
        <v>4.3230000000000004</v>
      </c>
    </row>
    <row r="448" spans="1:3" ht="14.4" customHeight="1" x14ac:dyDescent="0.3">
      <c r="A448" s="23" t="s">
        <v>461</v>
      </c>
      <c r="B448" s="24">
        <v>2.2229999999999999</v>
      </c>
      <c r="C448" s="24">
        <v>4.3479999999999999</v>
      </c>
    </row>
    <row r="449" spans="1:3" ht="14.4" customHeight="1" x14ac:dyDescent="0.3">
      <c r="A449" s="23" t="s">
        <v>462</v>
      </c>
      <c r="B449" s="24">
        <v>2.202</v>
      </c>
      <c r="C449" s="24">
        <v>4.2430000000000003</v>
      </c>
    </row>
    <row r="450" spans="1:3" ht="14.4" customHeight="1" x14ac:dyDescent="0.3">
      <c r="A450" s="23" t="s">
        <v>463</v>
      </c>
      <c r="B450" s="24">
        <v>2.2010000000000001</v>
      </c>
      <c r="C450" s="24">
        <v>4.258</v>
      </c>
    </row>
    <row r="451" spans="1:3" ht="14.4" customHeight="1" x14ac:dyDescent="0.3">
      <c r="A451" s="23" t="s">
        <v>464</v>
      </c>
      <c r="B451" s="24">
        <v>2.2229999999999999</v>
      </c>
      <c r="C451" s="24">
        <v>4.22</v>
      </c>
    </row>
    <row r="452" spans="1:3" ht="14.4" customHeight="1" x14ac:dyDescent="0.3">
      <c r="A452" s="23" t="s">
        <v>465</v>
      </c>
      <c r="B452" s="24">
        <v>2.2069999999999999</v>
      </c>
      <c r="C452" s="24">
        <v>4.2279999999999998</v>
      </c>
    </row>
    <row r="453" spans="1:3" ht="14.4" customHeight="1" x14ac:dyDescent="0.3">
      <c r="A453" s="23" t="s">
        <v>466</v>
      </c>
      <c r="B453" s="24">
        <v>2.1819999999999999</v>
      </c>
      <c r="C453" s="24">
        <v>4.2030000000000003</v>
      </c>
    </row>
    <row r="454" spans="1:3" ht="14.4" customHeight="1" x14ac:dyDescent="0.3">
      <c r="A454" s="23" t="s">
        <v>467</v>
      </c>
      <c r="B454" s="24">
        <v>2.1509999999999998</v>
      </c>
      <c r="C454" s="24">
        <v>4.2080000000000002</v>
      </c>
    </row>
    <row r="455" spans="1:3" ht="14.4" customHeight="1" x14ac:dyDescent="0.3">
      <c r="A455" s="23" t="s">
        <v>468</v>
      </c>
      <c r="B455" s="24">
        <v>2.16</v>
      </c>
      <c r="C455" s="24">
        <v>4.2030000000000003</v>
      </c>
    </row>
    <row r="456" spans="1:3" ht="14.4" customHeight="1" x14ac:dyDescent="0.3">
      <c r="A456" s="23" t="s">
        <v>469</v>
      </c>
      <c r="B456" s="24">
        <v>2.11</v>
      </c>
      <c r="C456" s="24">
        <v>4.2309999999999999</v>
      </c>
    </row>
    <row r="457" spans="1:3" ht="14.4" customHeight="1" x14ac:dyDescent="0.3">
      <c r="A457" s="23" t="s">
        <v>470</v>
      </c>
      <c r="B457" s="24">
        <v>2.0430000000000001</v>
      </c>
      <c r="C457" s="24">
        <v>4.2519999999999998</v>
      </c>
    </row>
    <row r="458" spans="1:3" ht="14.4" customHeight="1" x14ac:dyDescent="0.3">
      <c r="A458" s="23" t="s">
        <v>471</v>
      </c>
      <c r="B458" s="24">
        <v>2.0379999999999998</v>
      </c>
      <c r="C458" s="24">
        <v>4.2140000000000004</v>
      </c>
    </row>
    <row r="459" spans="1:3" ht="14.4" customHeight="1" x14ac:dyDescent="0.3">
      <c r="A459" s="23" t="s">
        <v>472</v>
      </c>
      <c r="B459" s="24">
        <v>2.048</v>
      </c>
      <c r="C459" s="24">
        <v>4.1959999999999997</v>
      </c>
    </row>
    <row r="460" spans="1:3" ht="14.4" customHeight="1" x14ac:dyDescent="0.3">
      <c r="A460" s="23" t="s">
        <v>473</v>
      </c>
      <c r="B460" s="24">
        <v>2.0169999999999999</v>
      </c>
      <c r="C460" s="24">
        <v>4.0990000000000002</v>
      </c>
    </row>
    <row r="461" spans="1:3" ht="14.4" customHeight="1" x14ac:dyDescent="0.3">
      <c r="A461" s="23" t="s">
        <v>474</v>
      </c>
      <c r="B461" s="24">
        <v>2.0230000000000001</v>
      </c>
      <c r="C461" s="24">
        <v>4.0869999999999997</v>
      </c>
    </row>
    <row r="462" spans="1:3" ht="14.4" customHeight="1" x14ac:dyDescent="0.3">
      <c r="A462" s="23" t="s">
        <v>475</v>
      </c>
      <c r="B462" s="24">
        <v>1.849</v>
      </c>
      <c r="C462" s="24">
        <v>4.1079999999999997</v>
      </c>
    </row>
    <row r="463" spans="1:3" ht="14.4" customHeight="1" x14ac:dyDescent="0.3">
      <c r="A463" s="23" t="s">
        <v>476</v>
      </c>
      <c r="B463" s="24">
        <v>1.7969999999999999</v>
      </c>
      <c r="C463" s="24">
        <v>4.1180000000000003</v>
      </c>
    </row>
    <row r="464" spans="1:3" ht="14.4" customHeight="1" x14ac:dyDescent="0.3">
      <c r="A464" s="23" t="s">
        <v>477</v>
      </c>
      <c r="B464" s="24">
        <v>1.8380000000000001</v>
      </c>
      <c r="C464" s="24">
        <v>4.0679999999999996</v>
      </c>
    </row>
    <row r="465" spans="1:3" ht="14.4" customHeight="1" x14ac:dyDescent="0.3">
      <c r="A465" s="23" t="s">
        <v>478</v>
      </c>
      <c r="B465" s="24">
        <v>1.8280000000000001</v>
      </c>
      <c r="C465" s="24">
        <v>4.07</v>
      </c>
    </row>
    <row r="466" spans="1:3" ht="14.4" customHeight="1" x14ac:dyDescent="0.3">
      <c r="A466" s="23" t="s">
        <v>479</v>
      </c>
      <c r="B466" s="24">
        <v>1.8480000000000001</v>
      </c>
      <c r="C466" s="24">
        <v>4.1349999999999998</v>
      </c>
    </row>
    <row r="467" spans="1:3" ht="14.4" customHeight="1" x14ac:dyDescent="0.3">
      <c r="A467" s="23" t="s">
        <v>480</v>
      </c>
      <c r="B467" s="24">
        <v>1.982</v>
      </c>
      <c r="C467" s="24">
        <v>4.1379999999999999</v>
      </c>
    </row>
    <row r="468" spans="1:3" ht="14.4" customHeight="1" x14ac:dyDescent="0.3">
      <c r="A468" s="23" t="s">
        <v>481</v>
      </c>
      <c r="B468" s="24">
        <v>1.8839999999999999</v>
      </c>
      <c r="C468" s="24">
        <v>4.1059999999999999</v>
      </c>
    </row>
    <row r="469" spans="1:3" ht="14.4" customHeight="1" x14ac:dyDescent="0.3">
      <c r="A469" s="23" t="s">
        <v>482</v>
      </c>
      <c r="B469" s="24">
        <v>1.9610000000000001</v>
      </c>
      <c r="C469" s="24">
        <v>4.093</v>
      </c>
    </row>
    <row r="470" spans="1:3" ht="14.4" customHeight="1" x14ac:dyDescent="0.3">
      <c r="A470" s="23" t="s">
        <v>483</v>
      </c>
      <c r="B470" s="24">
        <v>1.94</v>
      </c>
      <c r="C470" s="24">
        <v>4.056</v>
      </c>
    </row>
    <row r="471" spans="1:3" ht="14.4" customHeight="1" x14ac:dyDescent="0.3">
      <c r="A471" s="23" t="s">
        <v>484</v>
      </c>
      <c r="B471" s="24">
        <v>1.9510000000000001</v>
      </c>
      <c r="C471" s="24">
        <v>4.048</v>
      </c>
    </row>
    <row r="472" spans="1:3" ht="14.4" customHeight="1" x14ac:dyDescent="0.3">
      <c r="A472" s="23" t="s">
        <v>485</v>
      </c>
      <c r="B472" s="24">
        <v>1.9510000000000001</v>
      </c>
      <c r="C472" s="24">
        <v>4.0330000000000004</v>
      </c>
    </row>
    <row r="473" spans="1:3" ht="14.4" customHeight="1" x14ac:dyDescent="0.3">
      <c r="A473" s="23" t="s">
        <v>486</v>
      </c>
      <c r="B473" s="24">
        <v>1.982</v>
      </c>
      <c r="C473" s="24">
        <v>4.0259999999999998</v>
      </c>
    </row>
    <row r="474" spans="1:3" ht="14.4" customHeight="1" x14ac:dyDescent="0.3">
      <c r="A474" s="23" t="s">
        <v>487</v>
      </c>
      <c r="B474" s="24">
        <v>1.921</v>
      </c>
      <c r="C474" s="24">
        <v>4.0380000000000003</v>
      </c>
    </row>
    <row r="475" spans="1:3" ht="14.4" customHeight="1" x14ac:dyDescent="0.3">
      <c r="A475" s="23" t="s">
        <v>488</v>
      </c>
      <c r="B475" s="24">
        <v>1.869</v>
      </c>
      <c r="C475" s="24">
        <v>4.1130000000000004</v>
      </c>
    </row>
    <row r="476" spans="1:3" ht="14.4" customHeight="1" x14ac:dyDescent="0.3">
      <c r="A476" s="23" t="s">
        <v>489</v>
      </c>
      <c r="B476" s="24">
        <v>1.7969999999999999</v>
      </c>
      <c r="C476" s="24">
        <v>4.0629999999999997</v>
      </c>
    </row>
    <row r="477" spans="1:3" ht="14.4" customHeight="1" x14ac:dyDescent="0.3">
      <c r="A477" s="23" t="s">
        <v>490</v>
      </c>
      <c r="B477" s="24">
        <v>1.782</v>
      </c>
      <c r="C477" s="24">
        <v>4.1280000000000001</v>
      </c>
    </row>
    <row r="478" spans="1:3" ht="14.4" customHeight="1" x14ac:dyDescent="0.3">
      <c r="A478" s="23" t="s">
        <v>491</v>
      </c>
      <c r="B478" s="24">
        <v>1.7869999999999999</v>
      </c>
      <c r="C478" s="24">
        <v>4.2</v>
      </c>
    </row>
    <row r="479" spans="1:3" ht="14.4" customHeight="1" x14ac:dyDescent="0.3">
      <c r="A479" s="23" t="s">
        <v>492</v>
      </c>
      <c r="B479" s="24">
        <v>1.746</v>
      </c>
      <c r="C479" s="24">
        <v>4.1280000000000001</v>
      </c>
    </row>
    <row r="480" spans="1:3" ht="14.4" customHeight="1" x14ac:dyDescent="0.3">
      <c r="A480" s="23" t="s">
        <v>493</v>
      </c>
      <c r="B480" s="24">
        <v>1.7669999999999999</v>
      </c>
      <c r="C480" s="24">
        <v>4.1760000000000002</v>
      </c>
    </row>
    <row r="481" spans="1:3" ht="14.4" customHeight="1" x14ac:dyDescent="0.3">
      <c r="A481" s="23" t="s">
        <v>494</v>
      </c>
      <c r="B481" s="24">
        <v>1.756</v>
      </c>
      <c r="C481" s="24">
        <v>4.2169999999999996</v>
      </c>
    </row>
    <row r="482" spans="1:3" ht="14.4" customHeight="1" x14ac:dyDescent="0.3">
      <c r="A482" s="23" t="s">
        <v>495</v>
      </c>
      <c r="B482" s="24">
        <v>1.7050000000000001</v>
      </c>
      <c r="C482" s="24">
        <v>4.25</v>
      </c>
    </row>
    <row r="483" spans="1:3" ht="14.4" customHeight="1" x14ac:dyDescent="0.3">
      <c r="A483" s="23" t="s">
        <v>496</v>
      </c>
      <c r="B483" s="24">
        <v>1.71</v>
      </c>
      <c r="C483" s="24">
        <v>4.2249999999999996</v>
      </c>
    </row>
    <row r="484" spans="1:3" ht="14.4" customHeight="1" x14ac:dyDescent="0.3">
      <c r="A484" s="23" t="s">
        <v>497</v>
      </c>
      <c r="B484" s="24">
        <v>1.6639999999999999</v>
      </c>
      <c r="C484" s="24">
        <v>4.2569999999999997</v>
      </c>
    </row>
    <row r="485" spans="1:3" ht="14.4" customHeight="1" x14ac:dyDescent="0.3">
      <c r="A485" s="23" t="s">
        <v>498</v>
      </c>
      <c r="B485" s="24">
        <v>1.69</v>
      </c>
      <c r="C485" s="24">
        <v>4.2450000000000001</v>
      </c>
    </row>
    <row r="486" spans="1:3" ht="14.4" customHeight="1" x14ac:dyDescent="0.3">
      <c r="A486" s="23" t="s">
        <v>499</v>
      </c>
      <c r="B486" s="24">
        <v>1.7</v>
      </c>
      <c r="C486" s="24">
        <v>4.2649999999999997</v>
      </c>
    </row>
    <row r="487" spans="1:3" ht="14.4" customHeight="1" x14ac:dyDescent="0.3">
      <c r="A487" s="23" t="s">
        <v>500</v>
      </c>
      <c r="B487" s="24">
        <v>1.746</v>
      </c>
      <c r="C487" s="24">
        <v>4.3570000000000002</v>
      </c>
    </row>
    <row r="488" spans="1:3" ht="14.4" customHeight="1" x14ac:dyDescent="0.3">
      <c r="A488" s="23" t="s">
        <v>501</v>
      </c>
      <c r="B488" s="24">
        <v>1.756</v>
      </c>
      <c r="C488" s="24">
        <v>4.3600000000000003</v>
      </c>
    </row>
    <row r="489" spans="1:3" ht="14.4" customHeight="1" x14ac:dyDescent="0.3">
      <c r="A489" s="23" t="s">
        <v>502</v>
      </c>
      <c r="B489" s="24">
        <v>1.72</v>
      </c>
      <c r="C489" s="24">
        <v>4.415</v>
      </c>
    </row>
    <row r="490" spans="1:3" ht="14.4" customHeight="1" x14ac:dyDescent="0.3">
      <c r="A490" s="23" t="s">
        <v>503</v>
      </c>
      <c r="B490" s="24">
        <v>1.6950000000000001</v>
      </c>
      <c r="C490" s="24">
        <v>4.3029999999999999</v>
      </c>
    </row>
    <row r="491" spans="1:3" ht="14.4" customHeight="1" x14ac:dyDescent="0.3">
      <c r="A491" s="23" t="s">
        <v>504</v>
      </c>
      <c r="B491" s="24">
        <v>1.7</v>
      </c>
      <c r="C491" s="24">
        <v>4.3929999999999998</v>
      </c>
    </row>
    <row r="492" spans="1:3" ht="14.4" customHeight="1" x14ac:dyDescent="0.3">
      <c r="A492" s="23" t="s">
        <v>505</v>
      </c>
      <c r="B492" s="24">
        <v>1.72</v>
      </c>
      <c r="C492" s="24">
        <v>4.4649999999999999</v>
      </c>
    </row>
    <row r="493" spans="1:3" ht="14.4" customHeight="1" x14ac:dyDescent="0.3">
      <c r="A493" s="23" t="s">
        <v>5966</v>
      </c>
      <c r="B493" s="24">
        <v>1.746</v>
      </c>
      <c r="C493" s="24">
        <v>4.5359999999999996</v>
      </c>
    </row>
    <row r="494" spans="1:3" ht="14.4" customHeight="1" x14ac:dyDescent="0.3">
      <c r="A494" s="23" t="s">
        <v>506</v>
      </c>
      <c r="B494" s="24">
        <v>1.746</v>
      </c>
      <c r="C494" s="24">
        <v>4.4610000000000003</v>
      </c>
    </row>
    <row r="495" spans="1:3" ht="14.4" customHeight="1" x14ac:dyDescent="0.3">
      <c r="A495" s="23" t="s">
        <v>507</v>
      </c>
      <c r="B495" s="24">
        <v>1.7150000000000001</v>
      </c>
      <c r="C495" s="24">
        <v>4.4889999999999999</v>
      </c>
    </row>
    <row r="496" spans="1:3" ht="14.4" customHeight="1" x14ac:dyDescent="0.3">
      <c r="A496" s="23" t="s">
        <v>5967</v>
      </c>
      <c r="B496" s="24">
        <v>1.736</v>
      </c>
      <c r="C496" s="24">
        <v>4.5789999999999997</v>
      </c>
    </row>
    <row r="497" spans="1:3" ht="14.4" customHeight="1" x14ac:dyDescent="0.3">
      <c r="A497" s="23" t="s">
        <v>508</v>
      </c>
      <c r="B497" s="24">
        <v>1.7150000000000001</v>
      </c>
      <c r="C497" s="24">
        <v>4.5259999999999998</v>
      </c>
    </row>
    <row r="498" spans="1:3" ht="14.4" customHeight="1" x14ac:dyDescent="0.3">
      <c r="A498" s="23" t="s">
        <v>509</v>
      </c>
      <c r="B498" s="24">
        <v>1.736</v>
      </c>
      <c r="C498" s="24">
        <v>4.5990000000000002</v>
      </c>
    </row>
    <row r="499" spans="1:3" ht="14.4" customHeight="1" x14ac:dyDescent="0.3">
      <c r="A499" s="23" t="s">
        <v>510</v>
      </c>
      <c r="B499" s="24">
        <v>1.72</v>
      </c>
      <c r="C499" s="24">
        <v>4.6420000000000003</v>
      </c>
    </row>
    <row r="500" spans="1:3" ht="14.4" customHeight="1" x14ac:dyDescent="0.3">
      <c r="A500" s="23" t="s">
        <v>511</v>
      </c>
      <c r="B500" s="24">
        <v>1.6890000000000001</v>
      </c>
      <c r="C500" s="24">
        <v>4.66</v>
      </c>
    </row>
    <row r="501" spans="1:3" ht="14.4" customHeight="1" x14ac:dyDescent="0.3">
      <c r="A501" s="23" t="s">
        <v>512</v>
      </c>
      <c r="B501" s="24">
        <v>1.726</v>
      </c>
      <c r="C501" s="24">
        <v>4.633</v>
      </c>
    </row>
    <row r="502" spans="1:3" ht="14.4" customHeight="1" x14ac:dyDescent="0.3">
      <c r="A502" s="23" t="s">
        <v>513</v>
      </c>
      <c r="B502" s="24">
        <v>1.6739999999999999</v>
      </c>
      <c r="C502" s="24">
        <v>4.7030000000000003</v>
      </c>
    </row>
    <row r="503" spans="1:3" ht="14.4" customHeight="1" x14ac:dyDescent="0.3">
      <c r="A503" s="23" t="s">
        <v>514</v>
      </c>
      <c r="B503" s="24">
        <v>1.6839999999999999</v>
      </c>
      <c r="C503" s="24">
        <v>4.6929999999999996</v>
      </c>
    </row>
    <row r="504" spans="1:3" ht="14.4" customHeight="1" x14ac:dyDescent="0.3">
      <c r="A504" s="23" t="s">
        <v>515</v>
      </c>
      <c r="B504" s="24">
        <v>1.6080000000000001</v>
      </c>
      <c r="C504" s="24">
        <v>4.6909999999999998</v>
      </c>
    </row>
    <row r="505" spans="1:3" ht="14.4" customHeight="1" x14ac:dyDescent="0.3">
      <c r="A505" s="23" t="s">
        <v>516</v>
      </c>
      <c r="B505" s="24">
        <v>1.5820000000000001</v>
      </c>
      <c r="C505" s="24">
        <v>4.508</v>
      </c>
    </row>
    <row r="506" spans="1:3" ht="14.4" customHeight="1" x14ac:dyDescent="0.3">
      <c r="A506" s="23" t="s">
        <v>517</v>
      </c>
      <c r="B506" s="24">
        <v>1.6080000000000001</v>
      </c>
      <c r="C506" s="24">
        <v>4.548</v>
      </c>
    </row>
    <row r="507" spans="1:3" ht="14.4" customHeight="1" x14ac:dyDescent="0.3">
      <c r="A507" s="23" t="s">
        <v>518</v>
      </c>
      <c r="B507" s="24">
        <v>1.597</v>
      </c>
      <c r="C507" s="24">
        <v>4.5549999999999997</v>
      </c>
    </row>
    <row r="508" spans="1:3" ht="14.4" customHeight="1" x14ac:dyDescent="0.3">
      <c r="A508" s="23" t="s">
        <v>519</v>
      </c>
      <c r="B508" s="24">
        <v>1.613</v>
      </c>
      <c r="C508" s="24">
        <v>4.4379999999999997</v>
      </c>
    </row>
    <row r="509" spans="1:3" ht="14.4" customHeight="1" x14ac:dyDescent="0.3">
      <c r="A509" s="23" t="s">
        <v>520</v>
      </c>
      <c r="B509" s="24">
        <v>1.6279999999999999</v>
      </c>
      <c r="C509" s="24">
        <v>4.3380000000000001</v>
      </c>
    </row>
    <row r="510" spans="1:3" ht="14.4" customHeight="1" x14ac:dyDescent="0.3">
      <c r="A510" s="23" t="s">
        <v>521</v>
      </c>
      <c r="B510" s="24">
        <v>1.7</v>
      </c>
      <c r="C510" s="24">
        <v>4.2809999999999997</v>
      </c>
    </row>
    <row r="511" spans="1:3" ht="14.4" customHeight="1" x14ac:dyDescent="0.3">
      <c r="A511" s="23" t="s">
        <v>522</v>
      </c>
      <c r="B511" s="24">
        <v>1.7150000000000001</v>
      </c>
      <c r="C511" s="24">
        <v>4.2530000000000001</v>
      </c>
    </row>
    <row r="512" spans="1:3" ht="14.4" customHeight="1" x14ac:dyDescent="0.3">
      <c r="A512" s="23" t="s">
        <v>523</v>
      </c>
      <c r="B512" s="24">
        <v>1.7150000000000001</v>
      </c>
      <c r="C512" s="24">
        <v>4.266</v>
      </c>
    </row>
    <row r="513" spans="1:3" ht="14.4" customHeight="1" x14ac:dyDescent="0.3">
      <c r="A513" s="23" t="s">
        <v>524</v>
      </c>
      <c r="B513" s="24">
        <v>1.72</v>
      </c>
      <c r="C513" s="24">
        <v>4.298</v>
      </c>
    </row>
    <row r="514" spans="1:3" ht="14.4" customHeight="1" x14ac:dyDescent="0.3">
      <c r="A514" s="23" t="s">
        <v>525</v>
      </c>
      <c r="B514" s="24">
        <v>1.756</v>
      </c>
      <c r="C514" s="24">
        <v>4.2430000000000003</v>
      </c>
    </row>
    <row r="515" spans="1:3" ht="14.4" customHeight="1" x14ac:dyDescent="0.3">
      <c r="A515" s="23" t="s">
        <v>526</v>
      </c>
      <c r="B515" s="24">
        <v>1.7310000000000001</v>
      </c>
      <c r="C515" s="24">
        <v>4.2880000000000003</v>
      </c>
    </row>
    <row r="516" spans="1:3" ht="14.4" customHeight="1" x14ac:dyDescent="0.3">
      <c r="A516" s="23" t="s">
        <v>527</v>
      </c>
      <c r="B516" s="24">
        <v>1.7509999999999999</v>
      </c>
      <c r="C516" s="24">
        <v>4.2859999999999996</v>
      </c>
    </row>
    <row r="517" spans="1:3" ht="14.4" customHeight="1" x14ac:dyDescent="0.3">
      <c r="A517" s="23" t="s">
        <v>528</v>
      </c>
      <c r="B517" s="24">
        <v>1.7769999999999999</v>
      </c>
      <c r="C517" s="24">
        <v>4.2160000000000002</v>
      </c>
    </row>
    <row r="518" spans="1:3" ht="14.4" customHeight="1" x14ac:dyDescent="0.3">
      <c r="A518" s="23" t="s">
        <v>529</v>
      </c>
      <c r="B518" s="24">
        <v>1.766</v>
      </c>
      <c r="C518" s="24">
        <v>4.306</v>
      </c>
    </row>
    <row r="519" spans="1:3" ht="14.4" customHeight="1" x14ac:dyDescent="0.3">
      <c r="A519" s="23" t="s">
        <v>530</v>
      </c>
      <c r="B519" s="24">
        <v>1.7609999999999999</v>
      </c>
      <c r="C519" s="24">
        <v>4.2880000000000003</v>
      </c>
    </row>
    <row r="520" spans="1:3" ht="14.4" customHeight="1" x14ac:dyDescent="0.3">
      <c r="A520" s="23" t="s">
        <v>531</v>
      </c>
      <c r="B520" s="24">
        <v>1.7669999999999999</v>
      </c>
      <c r="C520" s="24">
        <v>4.3929999999999998</v>
      </c>
    </row>
    <row r="521" spans="1:3" ht="14.4" customHeight="1" x14ac:dyDescent="0.3">
      <c r="A521" s="23" t="s">
        <v>532</v>
      </c>
      <c r="B521" s="24">
        <v>1.746</v>
      </c>
      <c r="C521" s="24">
        <v>4.3609999999999998</v>
      </c>
    </row>
    <row r="522" spans="1:3" ht="14.4" customHeight="1" x14ac:dyDescent="0.3">
      <c r="A522" s="23" t="s">
        <v>533</v>
      </c>
      <c r="B522" s="24">
        <v>1.72</v>
      </c>
      <c r="C522" s="24">
        <v>4.3419999999999996</v>
      </c>
    </row>
    <row r="523" spans="1:3" ht="14.4" customHeight="1" x14ac:dyDescent="0.3">
      <c r="A523" s="23" t="s">
        <v>534</v>
      </c>
      <c r="B523" s="24">
        <v>1.726</v>
      </c>
      <c r="C523" s="24">
        <v>4.452</v>
      </c>
    </row>
    <row r="524" spans="1:3" ht="14.4" customHeight="1" x14ac:dyDescent="0.3">
      <c r="A524" s="23" t="s">
        <v>535</v>
      </c>
      <c r="B524" s="24">
        <v>1.746</v>
      </c>
      <c r="C524" s="24">
        <v>4.4119999999999999</v>
      </c>
    </row>
    <row r="525" spans="1:3" ht="14.4" customHeight="1" x14ac:dyDescent="0.3">
      <c r="A525" s="23" t="s">
        <v>536</v>
      </c>
      <c r="B525" s="24">
        <v>1.756</v>
      </c>
      <c r="C525" s="24">
        <v>4.4820000000000002</v>
      </c>
    </row>
    <row r="526" spans="1:3" ht="14.4" customHeight="1" x14ac:dyDescent="0.3">
      <c r="A526" s="23" t="s">
        <v>537</v>
      </c>
      <c r="B526" s="24">
        <v>1.756</v>
      </c>
      <c r="C526" s="24">
        <v>4.5019999999999998</v>
      </c>
    </row>
    <row r="527" spans="1:3" ht="14.4" customHeight="1" x14ac:dyDescent="0.3">
      <c r="A527" s="23" t="s">
        <v>538</v>
      </c>
      <c r="B527" s="24">
        <v>1.756</v>
      </c>
      <c r="C527" s="24">
        <v>4.5270000000000001</v>
      </c>
    </row>
    <row r="528" spans="1:3" ht="14.4" customHeight="1" x14ac:dyDescent="0.3">
      <c r="A528" s="23" t="s">
        <v>539</v>
      </c>
      <c r="B528" s="24">
        <v>1.746</v>
      </c>
      <c r="C528" s="24">
        <v>4.5350000000000001</v>
      </c>
    </row>
    <row r="529" spans="1:3" ht="14.4" customHeight="1" x14ac:dyDescent="0.3">
      <c r="A529" s="23" t="s">
        <v>540</v>
      </c>
      <c r="B529" s="24">
        <v>1.7669999999999999</v>
      </c>
      <c r="C529" s="24">
        <v>4.4669999999999996</v>
      </c>
    </row>
    <row r="530" spans="1:3" ht="14.4" customHeight="1" x14ac:dyDescent="0.3">
      <c r="A530" s="23" t="s">
        <v>541</v>
      </c>
      <c r="B530" s="24">
        <v>1.7609999999999999</v>
      </c>
      <c r="C530" s="24">
        <v>4.3970000000000002</v>
      </c>
    </row>
    <row r="531" spans="1:3" ht="14.4" customHeight="1" x14ac:dyDescent="0.3">
      <c r="A531" s="23" t="s">
        <v>542</v>
      </c>
      <c r="B531" s="24">
        <v>1.7609999999999999</v>
      </c>
      <c r="C531" s="24">
        <v>4.4169999999999998</v>
      </c>
    </row>
    <row r="532" spans="1:3" ht="14.4" customHeight="1" x14ac:dyDescent="0.3">
      <c r="A532" s="23" t="s">
        <v>543</v>
      </c>
      <c r="B532" s="24">
        <v>1.756</v>
      </c>
      <c r="C532" s="24">
        <v>4.3949999999999996</v>
      </c>
    </row>
    <row r="533" spans="1:3" ht="14.4" customHeight="1" x14ac:dyDescent="0.3">
      <c r="A533" s="23" t="s">
        <v>544</v>
      </c>
      <c r="B533" s="24">
        <v>1.746</v>
      </c>
      <c r="C533" s="24">
        <v>4.3650000000000002</v>
      </c>
    </row>
    <row r="534" spans="1:3" ht="14.4" customHeight="1" x14ac:dyDescent="0.3">
      <c r="A534" s="23" t="s">
        <v>545</v>
      </c>
      <c r="B534" s="24">
        <v>1.7769999999999999</v>
      </c>
      <c r="C534" s="24">
        <v>4.42</v>
      </c>
    </row>
    <row r="535" spans="1:3" ht="14.4" customHeight="1" x14ac:dyDescent="0.3">
      <c r="A535" s="23" t="s">
        <v>546</v>
      </c>
      <c r="B535" s="24">
        <v>1.7769999999999999</v>
      </c>
      <c r="C535" s="24">
        <v>4.4240000000000004</v>
      </c>
    </row>
    <row r="536" spans="1:3" ht="14.4" customHeight="1" x14ac:dyDescent="0.3">
      <c r="A536" s="23" t="s">
        <v>547</v>
      </c>
      <c r="B536" s="24">
        <v>1.756</v>
      </c>
      <c r="C536" s="24">
        <v>4.4969999999999999</v>
      </c>
    </row>
    <row r="537" spans="1:3" ht="14.4" customHeight="1" x14ac:dyDescent="0.3">
      <c r="A537" s="23" t="s">
        <v>548</v>
      </c>
      <c r="B537" s="24">
        <v>1.782</v>
      </c>
      <c r="C537" s="24">
        <v>4.5490000000000004</v>
      </c>
    </row>
    <row r="538" spans="1:3" ht="14.4" customHeight="1" x14ac:dyDescent="0.3">
      <c r="A538" s="23" t="s">
        <v>549</v>
      </c>
      <c r="B538" s="24">
        <v>1.8029999999999999</v>
      </c>
      <c r="C538" s="24">
        <v>4.5869999999999997</v>
      </c>
    </row>
    <row r="539" spans="1:3" ht="14.4" customHeight="1" x14ac:dyDescent="0.3">
      <c r="A539" s="23" t="s">
        <v>550</v>
      </c>
      <c r="B539" s="24">
        <v>1.8029999999999999</v>
      </c>
      <c r="C539" s="24">
        <v>4.5410000000000004</v>
      </c>
    </row>
    <row r="540" spans="1:3" ht="14.4" customHeight="1" x14ac:dyDescent="0.3">
      <c r="A540" s="23" t="s">
        <v>551</v>
      </c>
      <c r="B540" s="24">
        <v>1.7769999999999999</v>
      </c>
      <c r="C540" s="24">
        <v>4.516</v>
      </c>
    </row>
    <row r="541" spans="1:3" ht="14.4" customHeight="1" x14ac:dyDescent="0.3">
      <c r="A541" s="23" t="s">
        <v>552</v>
      </c>
      <c r="B541" s="24">
        <v>1.792</v>
      </c>
      <c r="C541" s="24">
        <v>4.4660000000000002</v>
      </c>
    </row>
    <row r="542" spans="1:3" ht="14.4" customHeight="1" x14ac:dyDescent="0.3">
      <c r="A542" s="23" t="s">
        <v>553</v>
      </c>
      <c r="B542" s="24">
        <v>1.8069999999999999</v>
      </c>
      <c r="C542" s="24">
        <v>4.492</v>
      </c>
    </row>
    <row r="543" spans="1:3" ht="14.4" customHeight="1" x14ac:dyDescent="0.3">
      <c r="A543" s="23" t="s">
        <v>554</v>
      </c>
      <c r="B543" s="24">
        <v>1.859</v>
      </c>
      <c r="C543" s="24">
        <v>4.4720000000000004</v>
      </c>
    </row>
    <row r="544" spans="1:3" ht="14.4" customHeight="1" x14ac:dyDescent="0.3">
      <c r="A544" s="23" t="s">
        <v>555</v>
      </c>
      <c r="B544" s="24">
        <v>1.849</v>
      </c>
      <c r="C544" s="24">
        <v>4.4850000000000003</v>
      </c>
    </row>
    <row r="545" spans="1:3" ht="14.4" customHeight="1" x14ac:dyDescent="0.3">
      <c r="A545" s="23" t="s">
        <v>556</v>
      </c>
      <c r="B545" s="24">
        <v>1.833</v>
      </c>
      <c r="C545" s="24">
        <v>4.5170000000000003</v>
      </c>
    </row>
    <row r="546" spans="1:3" ht="14.4" customHeight="1" x14ac:dyDescent="0.3">
      <c r="A546" s="23" t="s">
        <v>557</v>
      </c>
      <c r="B546" s="24">
        <v>1.859</v>
      </c>
      <c r="C546" s="24">
        <v>4.4889999999999999</v>
      </c>
    </row>
    <row r="547" spans="1:3" ht="14.4" customHeight="1" x14ac:dyDescent="0.3">
      <c r="A547" s="23" t="s">
        <v>558</v>
      </c>
      <c r="B547" s="24">
        <v>1.8640000000000001</v>
      </c>
      <c r="C547" s="24">
        <v>4.4820000000000002</v>
      </c>
    </row>
    <row r="548" spans="1:3" ht="14.4" customHeight="1" x14ac:dyDescent="0.3">
      <c r="A548" s="23" t="s">
        <v>559</v>
      </c>
      <c r="B548" s="24">
        <v>1.88</v>
      </c>
      <c r="C548" s="24">
        <v>4.492</v>
      </c>
    </row>
    <row r="549" spans="1:3" ht="14.4" customHeight="1" x14ac:dyDescent="0.3">
      <c r="A549" s="23" t="s">
        <v>560</v>
      </c>
      <c r="B549" s="24">
        <v>1.859</v>
      </c>
      <c r="C549" s="24">
        <v>4.5119999999999996</v>
      </c>
    </row>
    <row r="550" spans="1:3" ht="14.4" customHeight="1" x14ac:dyDescent="0.3">
      <c r="A550" s="23" t="s">
        <v>561</v>
      </c>
      <c r="B550" s="24">
        <v>1.8380000000000001</v>
      </c>
      <c r="C550" s="24">
        <v>4.5220000000000002</v>
      </c>
    </row>
    <row r="551" spans="1:3" ht="14.4" customHeight="1" x14ac:dyDescent="0.3">
      <c r="A551" s="23" t="s">
        <v>562</v>
      </c>
      <c r="B551" s="24">
        <v>1.8380000000000001</v>
      </c>
      <c r="C551" s="24">
        <v>4.4989999999999997</v>
      </c>
    </row>
    <row r="552" spans="1:3" ht="14.4" customHeight="1" x14ac:dyDescent="0.3">
      <c r="A552" s="23" t="s">
        <v>563</v>
      </c>
      <c r="B552" s="24">
        <v>1.8480000000000001</v>
      </c>
      <c r="C552" s="24">
        <v>4.5309999999999997</v>
      </c>
    </row>
    <row r="553" spans="1:3" ht="14.4" customHeight="1" x14ac:dyDescent="0.3">
      <c r="A553" s="23" t="s">
        <v>564</v>
      </c>
      <c r="B553" s="24">
        <v>1.8540000000000001</v>
      </c>
      <c r="C553" s="24">
        <v>4.5720000000000001</v>
      </c>
    </row>
    <row r="554" spans="1:3" ht="14.4" customHeight="1" x14ac:dyDescent="0.3">
      <c r="A554" s="23" t="s">
        <v>565</v>
      </c>
      <c r="B554" s="24">
        <v>1.849</v>
      </c>
      <c r="C554" s="24">
        <v>4.5789999999999997</v>
      </c>
    </row>
    <row r="555" spans="1:3" ht="14.4" customHeight="1" x14ac:dyDescent="0.3">
      <c r="A555" s="23" t="s">
        <v>566</v>
      </c>
      <c r="B555" s="24">
        <v>1.8380000000000001</v>
      </c>
      <c r="C555" s="24">
        <v>4.5789999999999997</v>
      </c>
    </row>
    <row r="556" spans="1:3" ht="14.4" customHeight="1" x14ac:dyDescent="0.3">
      <c r="A556" s="23" t="s">
        <v>567</v>
      </c>
      <c r="B556" s="24">
        <v>1.8080000000000001</v>
      </c>
      <c r="C556" s="24">
        <v>4.641</v>
      </c>
    </row>
    <row r="557" spans="1:3" ht="14.4" customHeight="1" x14ac:dyDescent="0.3">
      <c r="A557" s="23" t="s">
        <v>568</v>
      </c>
      <c r="B557" s="24">
        <v>1.823</v>
      </c>
      <c r="C557" s="24">
        <v>4.6909999999999998</v>
      </c>
    </row>
    <row r="558" spans="1:3" ht="14.4" customHeight="1" x14ac:dyDescent="0.3">
      <c r="A558" s="23" t="s">
        <v>569</v>
      </c>
      <c r="B558" s="24">
        <v>1.6850000000000001</v>
      </c>
      <c r="C558" s="24">
        <v>4.7380000000000004</v>
      </c>
    </row>
    <row r="559" spans="1:3" ht="14.4" customHeight="1" x14ac:dyDescent="0.3">
      <c r="A559" s="23" t="s">
        <v>570</v>
      </c>
      <c r="B559" s="24">
        <v>1.7969999999999999</v>
      </c>
      <c r="C559" s="24">
        <v>4.6580000000000004</v>
      </c>
    </row>
    <row r="560" spans="1:3" ht="14.4" customHeight="1" x14ac:dyDescent="0.3">
      <c r="A560" s="23" t="s">
        <v>571</v>
      </c>
      <c r="B560" s="24">
        <v>1.7869999999999999</v>
      </c>
      <c r="C560" s="24">
        <v>4.6159999999999997</v>
      </c>
    </row>
    <row r="561" spans="1:3" ht="14.4" customHeight="1" x14ac:dyDescent="0.3">
      <c r="A561" s="23" t="s">
        <v>572</v>
      </c>
      <c r="B561" s="24">
        <v>1.766</v>
      </c>
      <c r="C561" s="24">
        <v>4.5709999999999997</v>
      </c>
    </row>
    <row r="562" spans="1:3" ht="14.4" customHeight="1" x14ac:dyDescent="0.3">
      <c r="A562" s="23" t="s">
        <v>573</v>
      </c>
      <c r="B562" s="24">
        <v>1.7609999999999999</v>
      </c>
      <c r="C562" s="24">
        <v>4.5609999999999999</v>
      </c>
    </row>
    <row r="563" spans="1:3" ht="14.4" customHeight="1" x14ac:dyDescent="0.3">
      <c r="A563" s="23" t="s">
        <v>574</v>
      </c>
      <c r="B563" s="24">
        <v>1.7310000000000001</v>
      </c>
      <c r="C563" s="24">
        <v>4.5490000000000004</v>
      </c>
    </row>
    <row r="564" spans="1:3" ht="14.4" customHeight="1" x14ac:dyDescent="0.3">
      <c r="A564" s="23" t="s">
        <v>575</v>
      </c>
      <c r="B564" s="24">
        <v>1.72</v>
      </c>
      <c r="C564" s="24">
        <v>4.6189999999999998</v>
      </c>
    </row>
    <row r="565" spans="1:3" ht="14.4" customHeight="1" x14ac:dyDescent="0.3">
      <c r="A565" s="23" t="s">
        <v>576</v>
      </c>
      <c r="B565" s="24">
        <v>1.7150000000000001</v>
      </c>
      <c r="C565" s="24">
        <v>4.5780000000000003</v>
      </c>
    </row>
    <row r="566" spans="1:3" ht="14.4" customHeight="1" x14ac:dyDescent="0.3">
      <c r="A566" s="23" t="s">
        <v>577</v>
      </c>
      <c r="B566" s="24">
        <v>1.72</v>
      </c>
      <c r="C566" s="24">
        <v>4.5880000000000001</v>
      </c>
    </row>
    <row r="567" spans="1:3" ht="14.4" customHeight="1" x14ac:dyDescent="0.3">
      <c r="A567" s="23" t="s">
        <v>578</v>
      </c>
      <c r="B567" s="24">
        <v>1.7310000000000001</v>
      </c>
      <c r="C567" s="24">
        <v>4.4450000000000003</v>
      </c>
    </row>
    <row r="568" spans="1:3" ht="14.4" customHeight="1" x14ac:dyDescent="0.3">
      <c r="A568" s="23" t="s">
        <v>579</v>
      </c>
      <c r="B568" s="24">
        <v>1.746</v>
      </c>
      <c r="C568" s="24">
        <v>4.4000000000000004</v>
      </c>
    </row>
    <row r="569" spans="1:3" ht="14.4" customHeight="1" x14ac:dyDescent="0.3">
      <c r="A569" s="23" t="s">
        <v>580</v>
      </c>
      <c r="B569" s="24">
        <v>1.7310000000000001</v>
      </c>
      <c r="C569" s="24">
        <v>4.4450000000000003</v>
      </c>
    </row>
    <row r="570" spans="1:3" ht="14.4" customHeight="1" x14ac:dyDescent="0.3">
      <c r="A570" s="23" t="s">
        <v>581</v>
      </c>
      <c r="B570" s="24">
        <v>1.736</v>
      </c>
      <c r="C570" s="24">
        <v>4.4930000000000003</v>
      </c>
    </row>
    <row r="571" spans="1:3" ht="14.4" customHeight="1" x14ac:dyDescent="0.3">
      <c r="A571" s="23" t="s">
        <v>582</v>
      </c>
      <c r="B571" s="24">
        <v>1.7410000000000001</v>
      </c>
      <c r="C571" s="24">
        <v>4.4980000000000002</v>
      </c>
    </row>
    <row r="572" spans="1:3" ht="14.4" customHeight="1" x14ac:dyDescent="0.3">
      <c r="A572" s="23" t="s">
        <v>583</v>
      </c>
      <c r="B572" s="24">
        <v>1.7310000000000001</v>
      </c>
      <c r="C572" s="24">
        <v>4.5380000000000003</v>
      </c>
    </row>
    <row r="573" spans="1:3" ht="14.4" customHeight="1" x14ac:dyDescent="0.3">
      <c r="A573" s="23" t="s">
        <v>584</v>
      </c>
      <c r="B573" s="24">
        <v>1.746</v>
      </c>
      <c r="C573" s="24">
        <v>4.5650000000000004</v>
      </c>
    </row>
    <row r="574" spans="1:3" ht="14.4" customHeight="1" x14ac:dyDescent="0.3">
      <c r="A574" s="23" t="s">
        <v>585</v>
      </c>
      <c r="B574" s="24">
        <v>1.72</v>
      </c>
      <c r="C574" s="24">
        <v>4.5570000000000004</v>
      </c>
    </row>
    <row r="575" spans="1:3" ht="14.4" customHeight="1" x14ac:dyDescent="0.3">
      <c r="A575" s="23" t="s">
        <v>586</v>
      </c>
      <c r="B575" s="24">
        <v>1.746</v>
      </c>
      <c r="C575" s="24">
        <v>4.6150000000000002</v>
      </c>
    </row>
    <row r="576" spans="1:3" ht="14.4" customHeight="1" x14ac:dyDescent="0.3">
      <c r="A576" s="23" t="s">
        <v>587</v>
      </c>
      <c r="B576" s="24">
        <v>1.7509999999999999</v>
      </c>
      <c r="C576" s="24">
        <v>4.6470000000000002</v>
      </c>
    </row>
    <row r="577" spans="1:3" ht="14.4" customHeight="1" x14ac:dyDescent="0.3">
      <c r="A577" s="23" t="s">
        <v>588</v>
      </c>
      <c r="B577" s="24">
        <v>1.7869999999999999</v>
      </c>
      <c r="C577" s="24">
        <v>4.6360000000000001</v>
      </c>
    </row>
    <row r="578" spans="1:3" ht="14.4" customHeight="1" x14ac:dyDescent="0.3">
      <c r="A578" s="23" t="s">
        <v>589</v>
      </c>
      <c r="B578" s="24">
        <v>1.782</v>
      </c>
      <c r="C578" s="24">
        <v>4.532</v>
      </c>
    </row>
    <row r="579" spans="1:3" ht="14.4" customHeight="1" x14ac:dyDescent="0.3">
      <c r="A579" s="23" t="s">
        <v>590</v>
      </c>
      <c r="B579" s="24">
        <v>1.782</v>
      </c>
      <c r="C579" s="24">
        <v>4.5289999999999999</v>
      </c>
    </row>
    <row r="580" spans="1:3" ht="14.4" customHeight="1" x14ac:dyDescent="0.3">
      <c r="A580" s="23" t="s">
        <v>591</v>
      </c>
      <c r="B580" s="24">
        <v>1.7769999999999999</v>
      </c>
      <c r="C580" s="24">
        <v>4.5430000000000001</v>
      </c>
    </row>
    <row r="581" spans="1:3" ht="14.4" customHeight="1" x14ac:dyDescent="0.3">
      <c r="A581" s="23" t="s">
        <v>592</v>
      </c>
      <c r="B581" s="24">
        <v>1.7709999999999999</v>
      </c>
      <c r="C581" s="24">
        <v>4.5970000000000004</v>
      </c>
    </row>
    <row r="582" spans="1:3" ht="14.4" customHeight="1" x14ac:dyDescent="0.3">
      <c r="A582" s="23" t="s">
        <v>593</v>
      </c>
      <c r="B582" s="24">
        <v>1.782</v>
      </c>
      <c r="C582" s="24">
        <v>4.5960000000000001</v>
      </c>
    </row>
    <row r="583" spans="1:3" ht="14.4" customHeight="1" x14ac:dyDescent="0.3">
      <c r="A583" s="23" t="s">
        <v>594</v>
      </c>
      <c r="B583" s="24">
        <v>1.762</v>
      </c>
      <c r="C583" s="24">
        <v>4.6180000000000003</v>
      </c>
    </row>
    <row r="584" spans="1:3" ht="14.4" customHeight="1" x14ac:dyDescent="0.3">
      <c r="A584" s="23" t="s">
        <v>595</v>
      </c>
      <c r="B584" s="24">
        <v>1.772</v>
      </c>
      <c r="C584" s="24">
        <v>4.5720000000000001</v>
      </c>
    </row>
    <row r="585" spans="1:3" ht="14.4" customHeight="1" x14ac:dyDescent="0.3">
      <c r="A585" s="23" t="s">
        <v>596</v>
      </c>
      <c r="B585" s="24">
        <v>1.766</v>
      </c>
      <c r="C585" s="24">
        <v>4.6150000000000002</v>
      </c>
    </row>
    <row r="586" spans="1:3" ht="14.4" customHeight="1" x14ac:dyDescent="0.3">
      <c r="A586" s="23" t="s">
        <v>597</v>
      </c>
      <c r="B586" s="24">
        <v>1.766</v>
      </c>
      <c r="C586" s="24">
        <v>4.6580000000000004</v>
      </c>
    </row>
    <row r="587" spans="1:3" ht="14.4" customHeight="1" x14ac:dyDescent="0.3">
      <c r="A587" s="23" t="s">
        <v>598</v>
      </c>
      <c r="B587" s="24">
        <v>1.7869999999999999</v>
      </c>
      <c r="C587" s="24">
        <v>4.5960000000000001</v>
      </c>
    </row>
    <row r="588" spans="1:3" ht="14.4" customHeight="1" x14ac:dyDescent="0.3">
      <c r="A588" s="23" t="s">
        <v>599</v>
      </c>
      <c r="B588" s="24">
        <v>1.7969999999999999</v>
      </c>
      <c r="C588" s="24">
        <v>4.5960000000000001</v>
      </c>
    </row>
    <row r="589" spans="1:3" ht="14.4" customHeight="1" x14ac:dyDescent="0.3">
      <c r="A589" s="23" t="s">
        <v>600</v>
      </c>
      <c r="B589" s="24">
        <v>1.7769999999999999</v>
      </c>
      <c r="C589" s="24">
        <v>4.6260000000000003</v>
      </c>
    </row>
    <row r="590" spans="1:3" ht="14.4" customHeight="1" x14ac:dyDescent="0.3">
      <c r="A590" s="23" t="s">
        <v>601</v>
      </c>
      <c r="B590" s="24">
        <v>1.7609999999999999</v>
      </c>
      <c r="C590" s="24">
        <v>4.6390000000000002</v>
      </c>
    </row>
    <row r="591" spans="1:3" ht="14.4" customHeight="1" x14ac:dyDescent="0.3">
      <c r="A591" s="23" t="s">
        <v>602</v>
      </c>
      <c r="B591" s="24">
        <v>1.7609999999999999</v>
      </c>
      <c r="C591" s="24">
        <v>4.6539999999999999</v>
      </c>
    </row>
    <row r="592" spans="1:3" ht="14.4" customHeight="1" x14ac:dyDescent="0.3">
      <c r="A592" s="23" t="s">
        <v>603</v>
      </c>
      <c r="B592" s="24">
        <v>1.7669999999999999</v>
      </c>
      <c r="C592" s="24">
        <v>4.7690000000000001</v>
      </c>
    </row>
    <row r="593" spans="1:3" ht="14.4" customHeight="1" x14ac:dyDescent="0.3">
      <c r="A593" s="23" t="s">
        <v>604</v>
      </c>
      <c r="B593" s="24">
        <v>1.756</v>
      </c>
      <c r="C593" s="24">
        <v>4.8339999999999996</v>
      </c>
    </row>
    <row r="594" spans="1:3" ht="14.4" customHeight="1" x14ac:dyDescent="0.3">
      <c r="A594" s="23" t="s">
        <v>605</v>
      </c>
      <c r="B594" s="24">
        <v>1.7410000000000001</v>
      </c>
      <c r="C594" s="24">
        <v>4.8250000000000002</v>
      </c>
    </row>
    <row r="595" spans="1:3" ht="14.4" customHeight="1" x14ac:dyDescent="0.3">
      <c r="A595" s="23" t="s">
        <v>606</v>
      </c>
      <c r="B595" s="24">
        <v>1.7509999999999999</v>
      </c>
      <c r="C595" s="24">
        <v>4.8970000000000002</v>
      </c>
    </row>
    <row r="596" spans="1:3" ht="14.4" customHeight="1" x14ac:dyDescent="0.3">
      <c r="A596" s="23" t="s">
        <v>607</v>
      </c>
      <c r="B596" s="24">
        <v>1.7509999999999999</v>
      </c>
      <c r="C596" s="24">
        <v>4.8570000000000002</v>
      </c>
    </row>
    <row r="597" spans="1:3" ht="14.4" customHeight="1" x14ac:dyDescent="0.3">
      <c r="A597" s="23" t="s">
        <v>608</v>
      </c>
      <c r="B597" s="24">
        <v>1.782</v>
      </c>
      <c r="C597" s="24">
        <v>4.87</v>
      </c>
    </row>
    <row r="598" spans="1:3" ht="14.4" customHeight="1" x14ac:dyDescent="0.3">
      <c r="A598" s="23" t="s">
        <v>609</v>
      </c>
      <c r="B598" s="24">
        <v>1.7609999999999999</v>
      </c>
      <c r="C598" s="24">
        <v>4.9329999999999998</v>
      </c>
    </row>
    <row r="599" spans="1:3" ht="14.4" customHeight="1" x14ac:dyDescent="0.3">
      <c r="A599" s="23" t="s">
        <v>610</v>
      </c>
      <c r="B599" s="24">
        <v>1.766</v>
      </c>
      <c r="C599" s="24">
        <v>4.9690000000000003</v>
      </c>
    </row>
    <row r="600" spans="1:3" ht="14.4" customHeight="1" x14ac:dyDescent="0.3">
      <c r="A600" s="23" t="s">
        <v>611</v>
      </c>
      <c r="B600" s="24">
        <v>1.746</v>
      </c>
      <c r="C600" s="24">
        <v>5.0259999999999998</v>
      </c>
    </row>
    <row r="601" spans="1:3" ht="14.4" customHeight="1" x14ac:dyDescent="0.3">
      <c r="A601" s="23" t="s">
        <v>612</v>
      </c>
      <c r="B601" s="24">
        <v>1.746</v>
      </c>
      <c r="C601" s="24">
        <v>5.0679999999999996</v>
      </c>
    </row>
    <row r="602" spans="1:3" ht="14.4" customHeight="1" x14ac:dyDescent="0.3">
      <c r="A602" s="23" t="s">
        <v>613</v>
      </c>
      <c r="B602" s="24">
        <v>1.7669999999999999</v>
      </c>
      <c r="C602" s="24">
        <v>5.1130000000000004</v>
      </c>
    </row>
    <row r="603" spans="1:3" ht="14.4" customHeight="1" x14ac:dyDescent="0.3">
      <c r="A603" s="23" t="s">
        <v>614</v>
      </c>
      <c r="B603" s="24">
        <v>1.7509999999999999</v>
      </c>
      <c r="C603" s="24">
        <v>4.9329999999999998</v>
      </c>
    </row>
    <row r="604" spans="1:3" ht="14.4" customHeight="1" x14ac:dyDescent="0.3">
      <c r="A604" s="23" t="s">
        <v>615</v>
      </c>
      <c r="B604" s="24">
        <v>1.736</v>
      </c>
      <c r="C604" s="24">
        <v>4.9859999999999998</v>
      </c>
    </row>
    <row r="605" spans="1:3" ht="14.4" customHeight="1" x14ac:dyDescent="0.3">
      <c r="A605" s="23" t="s">
        <v>616</v>
      </c>
      <c r="B605" s="24">
        <v>1.746</v>
      </c>
      <c r="C605" s="24">
        <v>4.9710000000000001</v>
      </c>
    </row>
    <row r="606" spans="1:3" ht="14.4" customHeight="1" x14ac:dyDescent="0.3">
      <c r="A606" s="23" t="s">
        <v>617</v>
      </c>
      <c r="B606" s="24">
        <v>1.7669999999999999</v>
      </c>
      <c r="C606" s="24">
        <v>4.9029999999999996</v>
      </c>
    </row>
    <row r="607" spans="1:3" ht="14.4" customHeight="1" x14ac:dyDescent="0.3">
      <c r="A607" s="23" t="s">
        <v>618</v>
      </c>
      <c r="B607" s="24">
        <v>1.756</v>
      </c>
      <c r="C607" s="24">
        <v>4.8730000000000002</v>
      </c>
    </row>
    <row r="608" spans="1:3" ht="14.4" customHeight="1" x14ac:dyDescent="0.3">
      <c r="A608" s="23" t="s">
        <v>619</v>
      </c>
      <c r="B608" s="24">
        <v>1.7410000000000001</v>
      </c>
      <c r="C608" s="24">
        <v>4.91</v>
      </c>
    </row>
    <row r="609" spans="1:3" ht="14.4" customHeight="1" x14ac:dyDescent="0.3">
      <c r="A609" s="23" t="s">
        <v>620</v>
      </c>
      <c r="B609" s="24">
        <v>1.7310000000000001</v>
      </c>
      <c r="C609" s="24">
        <v>4.827</v>
      </c>
    </row>
    <row r="610" spans="1:3" ht="14.4" customHeight="1" x14ac:dyDescent="0.3">
      <c r="A610" s="23" t="s">
        <v>621</v>
      </c>
      <c r="B610" s="24">
        <v>1.72</v>
      </c>
      <c r="C610" s="24">
        <v>4.8470000000000004</v>
      </c>
    </row>
    <row r="611" spans="1:3" ht="14.4" customHeight="1" x14ac:dyDescent="0.3">
      <c r="A611" s="23" t="s">
        <v>622</v>
      </c>
      <c r="B611" s="24">
        <v>1.7350000000000001</v>
      </c>
      <c r="C611" s="24">
        <v>4.82</v>
      </c>
    </row>
    <row r="612" spans="1:3" ht="14.4" customHeight="1" x14ac:dyDescent="0.3">
      <c r="A612" s="23" t="s">
        <v>623</v>
      </c>
      <c r="B612" s="24">
        <v>1.7410000000000001</v>
      </c>
      <c r="C612" s="24">
        <v>4.8419999999999996</v>
      </c>
    </row>
    <row r="613" spans="1:3" ht="14.4" customHeight="1" x14ac:dyDescent="0.3">
      <c r="A613" s="23" t="s">
        <v>624</v>
      </c>
      <c r="B613" s="24">
        <v>1.7150000000000001</v>
      </c>
      <c r="C613" s="24">
        <v>4.8390000000000004</v>
      </c>
    </row>
    <row r="614" spans="1:3" ht="14.4" customHeight="1" x14ac:dyDescent="0.3">
      <c r="A614" s="23" t="s">
        <v>625</v>
      </c>
      <c r="B614" s="24">
        <v>1.7310000000000001</v>
      </c>
      <c r="C614" s="24">
        <v>4.867</v>
      </c>
    </row>
    <row r="615" spans="1:3" ht="14.4" customHeight="1" x14ac:dyDescent="0.3">
      <c r="A615" s="23" t="s">
        <v>626</v>
      </c>
      <c r="B615" s="24">
        <v>1.73</v>
      </c>
      <c r="C615" s="24">
        <v>4.8520000000000003</v>
      </c>
    </row>
    <row r="616" spans="1:3" ht="14.4" customHeight="1" x14ac:dyDescent="0.3">
      <c r="A616" s="23" t="s">
        <v>627</v>
      </c>
      <c r="B616" s="24">
        <v>1.7410000000000001</v>
      </c>
      <c r="C616" s="24">
        <v>4.8639999999999999</v>
      </c>
    </row>
    <row r="617" spans="1:3" ht="14.4" customHeight="1" x14ac:dyDescent="0.3">
      <c r="A617" s="23" t="s">
        <v>628</v>
      </c>
      <c r="B617" s="24">
        <v>1.7410000000000001</v>
      </c>
      <c r="C617" s="24">
        <v>4.8289999999999997</v>
      </c>
    </row>
    <row r="618" spans="1:3" ht="14.4" customHeight="1" x14ac:dyDescent="0.3">
      <c r="A618" s="23" t="s">
        <v>629</v>
      </c>
      <c r="B618" s="24">
        <v>1.7150000000000001</v>
      </c>
      <c r="C618" s="24">
        <v>4.8490000000000002</v>
      </c>
    </row>
    <row r="619" spans="1:3" ht="14.4" customHeight="1" x14ac:dyDescent="0.3">
      <c r="A619" s="23" t="s">
        <v>630</v>
      </c>
      <c r="B619" s="24">
        <v>1.7</v>
      </c>
      <c r="C619" s="24">
        <v>4.8760000000000003</v>
      </c>
    </row>
    <row r="620" spans="1:3" ht="14.4" customHeight="1" x14ac:dyDescent="0.3">
      <c r="A620" s="23" t="s">
        <v>631</v>
      </c>
      <c r="B620" s="24">
        <v>1.7</v>
      </c>
      <c r="C620" s="24">
        <v>4.8330000000000002</v>
      </c>
    </row>
    <row r="621" spans="1:3" ht="14.4" customHeight="1" x14ac:dyDescent="0.3">
      <c r="A621" s="23" t="s">
        <v>632</v>
      </c>
      <c r="B621" s="24">
        <v>1.726</v>
      </c>
      <c r="C621" s="24">
        <v>4.867</v>
      </c>
    </row>
    <row r="622" spans="1:3" ht="14.4" customHeight="1" x14ac:dyDescent="0.3">
      <c r="A622" s="23" t="s">
        <v>633</v>
      </c>
      <c r="B622" s="24">
        <v>1.7310000000000001</v>
      </c>
      <c r="C622" s="24">
        <v>4.93</v>
      </c>
    </row>
    <row r="623" spans="1:3" ht="14.4" customHeight="1" x14ac:dyDescent="0.3">
      <c r="A623" s="23" t="s">
        <v>634</v>
      </c>
      <c r="B623" s="24">
        <v>1.726</v>
      </c>
      <c r="C623" s="24">
        <v>4.9349999999999996</v>
      </c>
    </row>
    <row r="624" spans="1:3" ht="14.4" customHeight="1" x14ac:dyDescent="0.3">
      <c r="A624" s="23" t="s">
        <v>635</v>
      </c>
      <c r="B624" s="24">
        <v>1.7410000000000001</v>
      </c>
      <c r="C624" s="24">
        <v>4.96</v>
      </c>
    </row>
    <row r="625" spans="1:3" ht="14.4" customHeight="1" x14ac:dyDescent="0.3">
      <c r="A625" s="23" t="s">
        <v>636</v>
      </c>
      <c r="B625" s="24">
        <v>1.746</v>
      </c>
      <c r="C625" s="24">
        <v>5.0380000000000003</v>
      </c>
    </row>
    <row r="626" spans="1:3" ht="14.4" customHeight="1" x14ac:dyDescent="0.3">
      <c r="A626" s="23" t="s">
        <v>637</v>
      </c>
      <c r="B626" s="24">
        <v>1.7150000000000001</v>
      </c>
      <c r="C626" s="24">
        <v>5.03</v>
      </c>
    </row>
    <row r="627" spans="1:3" ht="14.4" customHeight="1" x14ac:dyDescent="0.3">
      <c r="A627" s="23" t="s">
        <v>638</v>
      </c>
      <c r="B627" s="24">
        <v>1.726</v>
      </c>
      <c r="C627" s="24">
        <v>5.0720000000000001</v>
      </c>
    </row>
    <row r="628" spans="1:3" ht="14.4" customHeight="1" x14ac:dyDescent="0.3">
      <c r="A628" s="23" t="s">
        <v>639</v>
      </c>
      <c r="B628" s="24">
        <v>1.72</v>
      </c>
      <c r="C628" s="24">
        <v>5.0460000000000003</v>
      </c>
    </row>
    <row r="629" spans="1:3" ht="14.4" customHeight="1" x14ac:dyDescent="0.3">
      <c r="A629" s="23" t="s">
        <v>640</v>
      </c>
      <c r="B629" s="24">
        <v>1.7210000000000001</v>
      </c>
      <c r="C629" s="24">
        <v>5.101</v>
      </c>
    </row>
    <row r="630" spans="1:3" ht="14.4" customHeight="1" x14ac:dyDescent="0.3">
      <c r="A630" s="23" t="s">
        <v>641</v>
      </c>
      <c r="B630" s="24">
        <v>1.7410000000000001</v>
      </c>
      <c r="C630" s="24">
        <v>5.0179999999999998</v>
      </c>
    </row>
    <row r="631" spans="1:3" ht="14.4" customHeight="1" x14ac:dyDescent="0.3">
      <c r="A631" s="23" t="s">
        <v>642</v>
      </c>
      <c r="B631" s="24">
        <v>1.726</v>
      </c>
      <c r="C631" s="24">
        <v>4.99</v>
      </c>
    </row>
    <row r="632" spans="1:3" ht="14.4" customHeight="1" x14ac:dyDescent="0.3">
      <c r="A632" s="23" t="s">
        <v>643</v>
      </c>
      <c r="B632" s="24">
        <v>1.726</v>
      </c>
      <c r="C632" s="24">
        <v>4.99</v>
      </c>
    </row>
    <row r="633" spans="1:3" ht="14.4" customHeight="1" x14ac:dyDescent="0.3">
      <c r="A633" s="23" t="s">
        <v>644</v>
      </c>
      <c r="B633" s="24">
        <v>1.7150000000000001</v>
      </c>
      <c r="C633" s="24">
        <v>5.0629999999999997</v>
      </c>
    </row>
    <row r="634" spans="1:3" ht="14.4" customHeight="1" x14ac:dyDescent="0.3">
      <c r="A634" s="23" t="s">
        <v>645</v>
      </c>
      <c r="B634" s="24">
        <v>1.716</v>
      </c>
      <c r="C634" s="24">
        <v>5.0330000000000004</v>
      </c>
    </row>
    <row r="635" spans="1:3" ht="14.4" customHeight="1" x14ac:dyDescent="0.3">
      <c r="A635" s="23" t="s">
        <v>646</v>
      </c>
      <c r="B635" s="24">
        <v>1.7150000000000001</v>
      </c>
      <c r="C635" s="24">
        <v>4.8739999999999997</v>
      </c>
    </row>
    <row r="636" spans="1:3" ht="14.4" customHeight="1" x14ac:dyDescent="0.3">
      <c r="A636" s="23" t="s">
        <v>647</v>
      </c>
      <c r="B636" s="24">
        <v>1.69</v>
      </c>
      <c r="C636" s="24">
        <v>4.8540000000000001</v>
      </c>
    </row>
    <row r="637" spans="1:3" ht="14.4" customHeight="1" x14ac:dyDescent="0.3">
      <c r="A637" s="23" t="s">
        <v>648</v>
      </c>
      <c r="B637" s="24">
        <v>1.7</v>
      </c>
      <c r="C637" s="24">
        <v>4.851</v>
      </c>
    </row>
    <row r="638" spans="1:3" ht="14.4" customHeight="1" x14ac:dyDescent="0.3">
      <c r="A638" s="23" t="s">
        <v>649</v>
      </c>
      <c r="B638" s="24">
        <v>1.694</v>
      </c>
      <c r="C638" s="24">
        <v>4.6609999999999996</v>
      </c>
    </row>
    <row r="639" spans="1:3" ht="14.4" customHeight="1" x14ac:dyDescent="0.3">
      <c r="A639" s="23" t="s">
        <v>650</v>
      </c>
      <c r="B639" s="24">
        <v>1.7310000000000001</v>
      </c>
      <c r="C639" s="24">
        <v>4.6360000000000001</v>
      </c>
    </row>
    <row r="640" spans="1:3" ht="14.4" customHeight="1" x14ac:dyDescent="0.3">
      <c r="A640" s="23" t="s">
        <v>651</v>
      </c>
      <c r="B640" s="24">
        <v>1.7310000000000001</v>
      </c>
      <c r="C640" s="24">
        <v>4.6550000000000002</v>
      </c>
    </row>
    <row r="641" spans="1:3" ht="14.4" customHeight="1" x14ac:dyDescent="0.3">
      <c r="A641" s="23" t="s">
        <v>652</v>
      </c>
      <c r="B641" s="24">
        <v>1.7050000000000001</v>
      </c>
      <c r="C641" s="24">
        <v>4.5949999999999998</v>
      </c>
    </row>
    <row r="642" spans="1:3" ht="14.4" customHeight="1" x14ac:dyDescent="0.3">
      <c r="A642" s="23" t="s">
        <v>653</v>
      </c>
      <c r="B642" s="24">
        <v>1.69</v>
      </c>
      <c r="C642" s="24">
        <v>4.58</v>
      </c>
    </row>
    <row r="643" spans="1:3" ht="14.4" customHeight="1" x14ac:dyDescent="0.3">
      <c r="A643" s="23" t="s">
        <v>654</v>
      </c>
      <c r="B643" s="24">
        <v>1.6279999999999999</v>
      </c>
      <c r="C643" s="24">
        <v>4.59</v>
      </c>
    </row>
    <row r="644" spans="1:3" ht="14.4" customHeight="1" x14ac:dyDescent="0.3">
      <c r="A644" s="23" t="s">
        <v>655</v>
      </c>
      <c r="B644" s="24">
        <v>1.6439999999999999</v>
      </c>
      <c r="C644" s="24">
        <v>4.63</v>
      </c>
    </row>
    <row r="645" spans="1:3" ht="14.4" customHeight="1" x14ac:dyDescent="0.3">
      <c r="A645" s="23" t="s">
        <v>656</v>
      </c>
      <c r="B645" s="24">
        <v>1.6539999999999999</v>
      </c>
      <c r="C645" s="24">
        <v>4.6100000000000003</v>
      </c>
    </row>
    <row r="646" spans="1:3" ht="14.4" customHeight="1" x14ac:dyDescent="0.3">
      <c r="A646" s="23" t="s">
        <v>657</v>
      </c>
      <c r="B646" s="24">
        <v>1.597</v>
      </c>
      <c r="C646" s="24">
        <v>4.6719999999999997</v>
      </c>
    </row>
    <row r="647" spans="1:3" ht="14.4" customHeight="1" x14ac:dyDescent="0.3">
      <c r="A647" s="23" t="s">
        <v>658</v>
      </c>
      <c r="B647" s="24">
        <v>1.623</v>
      </c>
      <c r="C647" s="24">
        <v>4.6349999999999998</v>
      </c>
    </row>
    <row r="648" spans="1:3" ht="14.4" customHeight="1" x14ac:dyDescent="0.3">
      <c r="A648" s="23" t="s">
        <v>659</v>
      </c>
      <c r="B648" s="24">
        <v>1.623</v>
      </c>
      <c r="C648" s="24">
        <v>4.6669999999999998</v>
      </c>
    </row>
    <row r="649" spans="1:3" ht="14.4" customHeight="1" x14ac:dyDescent="0.3">
      <c r="A649" s="23" t="s">
        <v>660</v>
      </c>
      <c r="B649" s="24">
        <v>1.6739999999999999</v>
      </c>
      <c r="C649" s="24">
        <v>4.59</v>
      </c>
    </row>
    <row r="650" spans="1:3" ht="14.4" customHeight="1" x14ac:dyDescent="0.3">
      <c r="A650" s="23" t="s">
        <v>661</v>
      </c>
      <c r="B650" s="24">
        <v>1.6180000000000001</v>
      </c>
      <c r="C650" s="24">
        <v>4.577</v>
      </c>
    </row>
    <row r="651" spans="1:3" ht="14.4" customHeight="1" x14ac:dyDescent="0.3">
      <c r="A651" s="23" t="s">
        <v>662</v>
      </c>
      <c r="B651" s="24">
        <v>1.6539999999999999</v>
      </c>
      <c r="C651" s="24">
        <v>4.4550000000000001</v>
      </c>
    </row>
    <row r="652" spans="1:3" ht="14.4" customHeight="1" x14ac:dyDescent="0.3">
      <c r="A652" s="23" t="s">
        <v>663</v>
      </c>
      <c r="B652" s="24">
        <v>1.623</v>
      </c>
      <c r="C652" s="24">
        <v>4.4800000000000004</v>
      </c>
    </row>
    <row r="653" spans="1:3" ht="14.4" customHeight="1" x14ac:dyDescent="0.3">
      <c r="A653" s="23" t="s">
        <v>664</v>
      </c>
      <c r="B653" s="24">
        <v>1.623</v>
      </c>
      <c r="C653" s="24">
        <v>4.49</v>
      </c>
    </row>
    <row r="654" spans="1:3" ht="14.4" customHeight="1" x14ac:dyDescent="0.3">
      <c r="A654" s="23" t="s">
        <v>665</v>
      </c>
      <c r="B654" s="24">
        <v>1.669</v>
      </c>
      <c r="C654" s="24">
        <v>4.4020000000000001</v>
      </c>
    </row>
    <row r="655" spans="1:3" ht="14.4" customHeight="1" x14ac:dyDescent="0.3">
      <c r="A655" s="23" t="s">
        <v>666</v>
      </c>
      <c r="B655" s="24">
        <v>1.633</v>
      </c>
      <c r="C655" s="24">
        <v>4.4340000000000002</v>
      </c>
    </row>
    <row r="656" spans="1:3" ht="14.4" customHeight="1" x14ac:dyDescent="0.3">
      <c r="A656" s="23" t="s">
        <v>667</v>
      </c>
      <c r="B656" s="24">
        <v>1.633</v>
      </c>
      <c r="C656" s="24">
        <v>4.4169999999999998</v>
      </c>
    </row>
    <row r="657" spans="1:3" ht="14.4" customHeight="1" x14ac:dyDescent="0.3">
      <c r="A657" s="23" t="s">
        <v>668</v>
      </c>
      <c r="B657" s="24">
        <v>1.6639999999999999</v>
      </c>
      <c r="C657" s="24">
        <v>4.4619999999999997</v>
      </c>
    </row>
    <row r="658" spans="1:3" ht="14.4" customHeight="1" x14ac:dyDescent="0.3">
      <c r="A658" s="23" t="s">
        <v>669</v>
      </c>
      <c r="B658" s="24">
        <v>1.659</v>
      </c>
      <c r="C658" s="24">
        <v>4.42</v>
      </c>
    </row>
    <row r="659" spans="1:3" ht="14.4" customHeight="1" x14ac:dyDescent="0.3">
      <c r="A659" s="23" t="s">
        <v>670</v>
      </c>
      <c r="B659" s="24">
        <v>1.675</v>
      </c>
      <c r="C659" s="24">
        <v>4.4349999999999996</v>
      </c>
    </row>
    <row r="660" spans="1:3" ht="14.4" customHeight="1" x14ac:dyDescent="0.3">
      <c r="A660" s="23" t="s">
        <v>671</v>
      </c>
      <c r="B660" s="24">
        <v>1.69</v>
      </c>
      <c r="C660" s="24">
        <v>4.5</v>
      </c>
    </row>
    <row r="661" spans="1:3" ht="14.4" customHeight="1" x14ac:dyDescent="0.3">
      <c r="A661" s="23" t="s">
        <v>672</v>
      </c>
      <c r="B661" s="24">
        <v>1.679</v>
      </c>
      <c r="C661" s="24">
        <v>4.4950000000000001</v>
      </c>
    </row>
    <row r="662" spans="1:3" ht="14.4" customHeight="1" x14ac:dyDescent="0.3">
      <c r="A662" s="23" t="s">
        <v>673</v>
      </c>
      <c r="B662" s="24">
        <v>1.6850000000000001</v>
      </c>
      <c r="C662" s="24">
        <v>4.5270000000000001</v>
      </c>
    </row>
    <row r="663" spans="1:3" ht="14.4" customHeight="1" x14ac:dyDescent="0.3">
      <c r="A663" s="23" t="s">
        <v>674</v>
      </c>
      <c r="B663" s="24">
        <v>1.6890000000000001</v>
      </c>
      <c r="C663" s="24">
        <v>4.4370000000000003</v>
      </c>
    </row>
    <row r="664" spans="1:3" ht="14.4" customHeight="1" x14ac:dyDescent="0.3">
      <c r="A664" s="23" t="s">
        <v>675</v>
      </c>
      <c r="B664" s="24">
        <v>1.6539999999999999</v>
      </c>
      <c r="C664" s="24">
        <v>4.4539999999999997</v>
      </c>
    </row>
    <row r="665" spans="1:3" ht="14.4" customHeight="1" x14ac:dyDescent="0.3">
      <c r="A665" s="23" t="s">
        <v>676</v>
      </c>
      <c r="B665" s="24">
        <v>1.633</v>
      </c>
      <c r="C665" s="24">
        <v>4.4649999999999999</v>
      </c>
    </row>
    <row r="666" spans="1:3" ht="14.4" customHeight="1" x14ac:dyDescent="0.3">
      <c r="A666" s="23" t="s">
        <v>677</v>
      </c>
      <c r="B666" s="24">
        <v>1.6180000000000001</v>
      </c>
      <c r="C666" s="24">
        <v>4.5149999999999997</v>
      </c>
    </row>
    <row r="667" spans="1:3" ht="14.4" customHeight="1" x14ac:dyDescent="0.3">
      <c r="A667" s="23" t="s">
        <v>678</v>
      </c>
      <c r="B667" s="24">
        <v>1.659</v>
      </c>
      <c r="C667" s="24">
        <v>4.5119999999999996</v>
      </c>
    </row>
    <row r="668" spans="1:3" ht="14.4" customHeight="1" x14ac:dyDescent="0.3">
      <c r="A668" s="23" t="s">
        <v>679</v>
      </c>
      <c r="B668" s="24">
        <v>1.6950000000000001</v>
      </c>
      <c r="C668" s="24">
        <v>4.5789999999999997</v>
      </c>
    </row>
    <row r="669" spans="1:3" ht="14.4" customHeight="1" x14ac:dyDescent="0.3">
      <c r="A669" s="23" t="s">
        <v>680</v>
      </c>
      <c r="B669" s="24">
        <v>1.6950000000000001</v>
      </c>
      <c r="C669" s="24">
        <v>4.5570000000000004</v>
      </c>
    </row>
    <row r="670" spans="1:3" ht="14.4" customHeight="1" x14ac:dyDescent="0.3">
      <c r="A670" s="23" t="s">
        <v>681</v>
      </c>
      <c r="B670" s="24">
        <v>1.7</v>
      </c>
      <c r="C670" s="24">
        <v>4.5419999999999998</v>
      </c>
    </row>
    <row r="671" spans="1:3" ht="14.4" customHeight="1" x14ac:dyDescent="0.3">
      <c r="A671" s="23" t="s">
        <v>682</v>
      </c>
      <c r="B671" s="24">
        <v>1.6950000000000001</v>
      </c>
      <c r="C671" s="24">
        <v>4.5869999999999997</v>
      </c>
    </row>
    <row r="672" spans="1:3" ht="14.4" customHeight="1" x14ac:dyDescent="0.3">
      <c r="A672" s="23" t="s">
        <v>683</v>
      </c>
      <c r="B672" s="24">
        <v>1.7</v>
      </c>
      <c r="C672" s="24">
        <v>4.5540000000000003</v>
      </c>
    </row>
    <row r="673" spans="1:3" ht="14.4" customHeight="1" x14ac:dyDescent="0.3">
      <c r="A673" s="23" t="s">
        <v>684</v>
      </c>
      <c r="B673" s="24">
        <v>1.71</v>
      </c>
      <c r="C673" s="24">
        <v>4.5490000000000004</v>
      </c>
    </row>
    <row r="674" spans="1:3" ht="14.4" customHeight="1" x14ac:dyDescent="0.3">
      <c r="A674" s="23" t="s">
        <v>685</v>
      </c>
      <c r="B674" s="24">
        <v>1.7</v>
      </c>
      <c r="C674" s="24">
        <v>4.577</v>
      </c>
    </row>
    <row r="675" spans="1:3" ht="14.4" customHeight="1" x14ac:dyDescent="0.3">
      <c r="A675" s="23" t="s">
        <v>686</v>
      </c>
      <c r="B675" s="24">
        <v>1.6850000000000001</v>
      </c>
      <c r="C675" s="24">
        <v>4.6189999999999998</v>
      </c>
    </row>
    <row r="676" spans="1:3" ht="14.4" customHeight="1" x14ac:dyDescent="0.3">
      <c r="A676" s="23" t="s">
        <v>687</v>
      </c>
      <c r="B676" s="24">
        <v>1.649</v>
      </c>
      <c r="C676" s="24">
        <v>4.6390000000000002</v>
      </c>
    </row>
    <row r="677" spans="1:3" ht="14.4" customHeight="1" x14ac:dyDescent="0.3">
      <c r="A677" s="23" t="s">
        <v>688</v>
      </c>
      <c r="B677" s="24">
        <v>1.653</v>
      </c>
      <c r="C677" s="24">
        <v>4.6289999999999996</v>
      </c>
    </row>
    <row r="678" spans="1:3" ht="14.4" customHeight="1" x14ac:dyDescent="0.3">
      <c r="A678" s="23" t="s">
        <v>689</v>
      </c>
      <c r="B678" s="24">
        <v>1.649</v>
      </c>
      <c r="C678" s="24">
        <v>4.6269999999999998</v>
      </c>
    </row>
    <row r="679" spans="1:3" ht="14.4" customHeight="1" x14ac:dyDescent="0.3">
      <c r="A679" s="23" t="s">
        <v>690</v>
      </c>
      <c r="B679" s="24">
        <v>1.649</v>
      </c>
      <c r="C679" s="24">
        <v>4.649</v>
      </c>
    </row>
    <row r="680" spans="1:3" ht="14.4" customHeight="1" x14ac:dyDescent="0.3">
      <c r="A680" s="23" t="s">
        <v>691</v>
      </c>
      <c r="B680" s="24">
        <v>1.6639999999999999</v>
      </c>
      <c r="C680" s="24">
        <v>4.5789999999999997</v>
      </c>
    </row>
    <row r="681" spans="1:3" ht="14.4" customHeight="1" x14ac:dyDescent="0.3">
      <c r="A681" s="23" t="s">
        <v>692</v>
      </c>
      <c r="B681" s="24">
        <v>1.6639999999999999</v>
      </c>
      <c r="C681" s="24">
        <v>4.5049999999999999</v>
      </c>
    </row>
    <row r="682" spans="1:3" ht="14.4" customHeight="1" x14ac:dyDescent="0.3">
      <c r="A682" s="23" t="s">
        <v>693</v>
      </c>
      <c r="B682" s="24">
        <v>1.6379999999999999</v>
      </c>
      <c r="C682" s="24">
        <v>4.4870000000000001</v>
      </c>
    </row>
    <row r="683" spans="1:3" ht="14.4" customHeight="1" x14ac:dyDescent="0.3">
      <c r="A683" s="23" t="s">
        <v>694</v>
      </c>
      <c r="B683" s="24">
        <v>1.5509999999999999</v>
      </c>
      <c r="C683" s="24">
        <v>4.53</v>
      </c>
    </row>
    <row r="684" spans="1:3" ht="14.4" customHeight="1" x14ac:dyDescent="0.3">
      <c r="A684" s="23" t="s">
        <v>695</v>
      </c>
      <c r="B684" s="24">
        <v>1.5920000000000001</v>
      </c>
      <c r="C684" s="24">
        <v>4.47</v>
      </c>
    </row>
    <row r="685" spans="1:3" ht="14.4" customHeight="1" x14ac:dyDescent="0.3">
      <c r="A685" s="23" t="s">
        <v>696</v>
      </c>
      <c r="B685" s="24">
        <v>1.5720000000000001</v>
      </c>
      <c r="C685" s="24">
        <v>4.47</v>
      </c>
    </row>
    <row r="686" spans="1:3" ht="14.4" customHeight="1" x14ac:dyDescent="0.3">
      <c r="A686" s="23" t="s">
        <v>697</v>
      </c>
      <c r="B686" s="24">
        <v>1.5720000000000001</v>
      </c>
      <c r="C686" s="24">
        <v>4.47</v>
      </c>
    </row>
    <row r="687" spans="1:3" ht="14.4" customHeight="1" x14ac:dyDescent="0.3">
      <c r="A687" s="23" t="s">
        <v>698</v>
      </c>
      <c r="B687" s="24">
        <v>1.6180000000000001</v>
      </c>
      <c r="C687" s="24">
        <v>4.4749999999999996</v>
      </c>
    </row>
    <row r="688" spans="1:3" ht="14.4" customHeight="1" x14ac:dyDescent="0.3">
      <c r="A688" s="23" t="s">
        <v>699</v>
      </c>
      <c r="B688" s="24">
        <v>1.623</v>
      </c>
      <c r="C688" s="24">
        <v>4.4379999999999997</v>
      </c>
    </row>
    <row r="689" spans="1:3" ht="14.4" customHeight="1" x14ac:dyDescent="0.3">
      <c r="A689" s="23" t="s">
        <v>700</v>
      </c>
      <c r="B689" s="24">
        <v>1.613</v>
      </c>
      <c r="C689" s="24">
        <v>4.3609999999999998</v>
      </c>
    </row>
    <row r="690" spans="1:3" ht="14.4" customHeight="1" x14ac:dyDescent="0.3">
      <c r="A690" s="23" t="s">
        <v>701</v>
      </c>
      <c r="B690" s="24">
        <v>1.556</v>
      </c>
      <c r="C690" s="24">
        <v>4.3380000000000001</v>
      </c>
    </row>
    <row r="691" spans="1:3" ht="14.4" customHeight="1" x14ac:dyDescent="0.3">
      <c r="A691" s="23" t="s">
        <v>702</v>
      </c>
      <c r="B691" s="24">
        <v>1.5820000000000001</v>
      </c>
      <c r="C691" s="24">
        <v>4.2729999999999997</v>
      </c>
    </row>
    <row r="692" spans="1:3" ht="14.4" customHeight="1" x14ac:dyDescent="0.3">
      <c r="A692" s="23" t="s">
        <v>703</v>
      </c>
      <c r="B692" s="24">
        <v>1.587</v>
      </c>
      <c r="C692" s="24">
        <v>4.3079999999999998</v>
      </c>
    </row>
    <row r="693" spans="1:3" ht="14.4" customHeight="1" x14ac:dyDescent="0.3">
      <c r="A693" s="23" t="s">
        <v>704</v>
      </c>
      <c r="B693" s="24">
        <v>1.587</v>
      </c>
      <c r="C693" s="24">
        <v>4.298</v>
      </c>
    </row>
    <row r="694" spans="1:3" ht="14.4" customHeight="1" x14ac:dyDescent="0.3">
      <c r="A694" s="23" t="s">
        <v>705</v>
      </c>
      <c r="B694" s="24">
        <v>1.6639999999999999</v>
      </c>
      <c r="C694" s="24">
        <v>4.3109999999999999</v>
      </c>
    </row>
    <row r="695" spans="1:3" ht="14.4" customHeight="1" x14ac:dyDescent="0.3">
      <c r="A695" s="23" t="s">
        <v>706</v>
      </c>
      <c r="B695" s="24">
        <v>1.659</v>
      </c>
      <c r="C695" s="24">
        <v>4.3579999999999997</v>
      </c>
    </row>
    <row r="696" spans="1:3" ht="14.4" customHeight="1" x14ac:dyDescent="0.3">
      <c r="A696" s="23" t="s">
        <v>707</v>
      </c>
      <c r="B696" s="24">
        <v>1.69</v>
      </c>
      <c r="C696" s="24">
        <v>4.3330000000000002</v>
      </c>
    </row>
    <row r="697" spans="1:3" ht="14.4" customHeight="1" x14ac:dyDescent="0.3">
      <c r="A697" s="23" t="s">
        <v>708</v>
      </c>
      <c r="B697" s="24">
        <v>1.6739999999999999</v>
      </c>
      <c r="C697" s="24">
        <v>4.3520000000000003</v>
      </c>
    </row>
    <row r="698" spans="1:3" ht="14.4" customHeight="1" x14ac:dyDescent="0.3">
      <c r="A698" s="23" t="s">
        <v>709</v>
      </c>
      <c r="B698" s="24">
        <v>1.7050000000000001</v>
      </c>
      <c r="C698" s="24">
        <v>4.3440000000000003</v>
      </c>
    </row>
    <row r="699" spans="1:3" ht="14.4" customHeight="1" x14ac:dyDescent="0.3">
      <c r="A699" s="23" t="s">
        <v>710</v>
      </c>
      <c r="B699" s="24">
        <v>1.7</v>
      </c>
      <c r="C699" s="24">
        <v>4.4039999999999999</v>
      </c>
    </row>
    <row r="700" spans="1:3" ht="14.4" customHeight="1" x14ac:dyDescent="0.3">
      <c r="A700" s="23" t="s">
        <v>711</v>
      </c>
      <c r="B700" s="24">
        <v>1.6850000000000001</v>
      </c>
      <c r="C700" s="24">
        <v>4.399</v>
      </c>
    </row>
    <row r="701" spans="1:3" ht="14.4" customHeight="1" x14ac:dyDescent="0.3">
      <c r="A701" s="23" t="s">
        <v>712</v>
      </c>
      <c r="B701" s="24">
        <v>1.6639999999999999</v>
      </c>
      <c r="C701" s="24">
        <v>4.3540000000000001</v>
      </c>
    </row>
    <row r="702" spans="1:3" ht="14.4" customHeight="1" x14ac:dyDescent="0.3">
      <c r="A702" s="23" t="s">
        <v>713</v>
      </c>
      <c r="B702" s="24">
        <v>1.6479999999999999</v>
      </c>
      <c r="C702" s="24">
        <v>4.399</v>
      </c>
    </row>
    <row r="703" spans="1:3" ht="14.4" customHeight="1" x14ac:dyDescent="0.3">
      <c r="A703" s="23" t="s">
        <v>714</v>
      </c>
      <c r="B703" s="24">
        <v>1.6020000000000001</v>
      </c>
      <c r="C703" s="24">
        <v>4.4039999999999999</v>
      </c>
    </row>
    <row r="704" spans="1:3" ht="14.4" customHeight="1" x14ac:dyDescent="0.3">
      <c r="A704" s="23" t="s">
        <v>715</v>
      </c>
      <c r="B704" s="24">
        <v>1.5920000000000001</v>
      </c>
      <c r="C704" s="24">
        <v>4.5019999999999998</v>
      </c>
    </row>
    <row r="705" spans="1:3" ht="14.4" customHeight="1" x14ac:dyDescent="0.3">
      <c r="A705" s="23" t="s">
        <v>716</v>
      </c>
      <c r="B705" s="24">
        <v>1.5209999999999999</v>
      </c>
      <c r="C705" s="24">
        <v>4.4790000000000001</v>
      </c>
    </row>
    <row r="706" spans="1:3" ht="14.4" customHeight="1" x14ac:dyDescent="0.3">
      <c r="A706" s="23" t="s">
        <v>717</v>
      </c>
      <c r="B706" s="24">
        <v>1.5149999999999999</v>
      </c>
      <c r="C706" s="24">
        <v>4.4989999999999997</v>
      </c>
    </row>
    <row r="707" spans="1:3" ht="14.4" customHeight="1" x14ac:dyDescent="0.3">
      <c r="A707" s="23" t="s">
        <v>718</v>
      </c>
      <c r="B707" s="24">
        <v>1.4330000000000001</v>
      </c>
      <c r="C707" s="24">
        <v>4.484</v>
      </c>
    </row>
    <row r="708" spans="1:3" ht="14.4" customHeight="1" x14ac:dyDescent="0.3">
      <c r="A708" s="23" t="s">
        <v>719</v>
      </c>
      <c r="B708" s="24">
        <v>1.4390000000000001</v>
      </c>
      <c r="C708" s="24">
        <v>4.4809999999999999</v>
      </c>
    </row>
    <row r="709" spans="1:3" ht="14.4" customHeight="1" x14ac:dyDescent="0.3">
      <c r="A709" s="23" t="s">
        <v>720</v>
      </c>
      <c r="B709" s="24">
        <v>1.4390000000000001</v>
      </c>
      <c r="C709" s="24">
        <v>4.4889999999999999</v>
      </c>
    </row>
    <row r="710" spans="1:3" ht="14.4" customHeight="1" x14ac:dyDescent="0.3">
      <c r="A710" s="23" t="s">
        <v>721</v>
      </c>
      <c r="B710" s="24">
        <v>1.224</v>
      </c>
      <c r="C710" s="24">
        <v>4.4770000000000003</v>
      </c>
    </row>
    <row r="711" spans="1:3" ht="14.4" customHeight="1" x14ac:dyDescent="0.3">
      <c r="A711" s="23" t="s">
        <v>722</v>
      </c>
      <c r="B711" s="24">
        <v>1.2290000000000001</v>
      </c>
      <c r="C711" s="24">
        <v>4.5439999999999996</v>
      </c>
    </row>
    <row r="712" spans="1:3" ht="14.4" customHeight="1" x14ac:dyDescent="0.3">
      <c r="A712" s="23" t="s">
        <v>723</v>
      </c>
      <c r="B712" s="24">
        <v>1.2290000000000001</v>
      </c>
      <c r="C712" s="24">
        <v>4.5259999999999998</v>
      </c>
    </row>
    <row r="713" spans="1:3" ht="14.4" customHeight="1" x14ac:dyDescent="0.3">
      <c r="A713" s="23" t="s">
        <v>724</v>
      </c>
      <c r="B713" s="24">
        <v>1.234</v>
      </c>
      <c r="C713" s="24">
        <v>4.5659999999999998</v>
      </c>
    </row>
    <row r="714" spans="1:3" ht="14.4" customHeight="1" x14ac:dyDescent="0.3">
      <c r="A714" s="23" t="s">
        <v>725</v>
      </c>
      <c r="B714" s="24">
        <v>1.2290000000000001</v>
      </c>
      <c r="C714" s="24">
        <v>4.5940000000000003</v>
      </c>
    </row>
    <row r="715" spans="1:3" ht="14.4" customHeight="1" x14ac:dyDescent="0.3">
      <c r="A715" s="23" t="s">
        <v>726</v>
      </c>
      <c r="B715" s="24">
        <v>1.214</v>
      </c>
      <c r="C715" s="24">
        <v>4.5540000000000003</v>
      </c>
    </row>
    <row r="716" spans="1:3" ht="14.4" customHeight="1" x14ac:dyDescent="0.3">
      <c r="A716" s="23" t="s">
        <v>727</v>
      </c>
      <c r="B716" s="24">
        <v>1.224</v>
      </c>
      <c r="C716" s="24">
        <v>4.556</v>
      </c>
    </row>
    <row r="717" spans="1:3" ht="14.4" customHeight="1" x14ac:dyDescent="0.3">
      <c r="A717" s="23" t="s">
        <v>728</v>
      </c>
      <c r="B717" s="24">
        <v>1.234</v>
      </c>
      <c r="C717" s="24">
        <v>4.5730000000000004</v>
      </c>
    </row>
    <row r="718" spans="1:3" ht="14.4" customHeight="1" x14ac:dyDescent="0.3">
      <c r="A718" s="23" t="s">
        <v>729</v>
      </c>
      <c r="B718" s="24">
        <v>1.2390000000000001</v>
      </c>
      <c r="C718" s="24">
        <v>4.5350000000000001</v>
      </c>
    </row>
    <row r="719" spans="1:3" ht="14.4" customHeight="1" x14ac:dyDescent="0.3">
      <c r="A719" s="23" t="s">
        <v>730</v>
      </c>
      <c r="B719" s="24">
        <v>1.224</v>
      </c>
      <c r="C719" s="24">
        <v>4.5449999999999999</v>
      </c>
    </row>
    <row r="720" spans="1:3" ht="14.4" customHeight="1" x14ac:dyDescent="0.3">
      <c r="A720" s="23" t="s">
        <v>731</v>
      </c>
      <c r="B720" s="24">
        <v>1.2190000000000001</v>
      </c>
      <c r="C720" s="24">
        <v>4.5330000000000004</v>
      </c>
    </row>
    <row r="721" spans="1:3" ht="14.4" customHeight="1" x14ac:dyDescent="0.3">
      <c r="A721" s="23" t="s">
        <v>732</v>
      </c>
      <c r="B721" s="24">
        <v>1.224</v>
      </c>
      <c r="C721" s="24">
        <v>4.4660000000000002</v>
      </c>
    </row>
    <row r="722" spans="1:3" ht="14.4" customHeight="1" x14ac:dyDescent="0.3">
      <c r="A722" s="23" t="s">
        <v>733</v>
      </c>
      <c r="B722" s="24">
        <v>1.224</v>
      </c>
      <c r="C722" s="24">
        <v>4.5410000000000004</v>
      </c>
    </row>
    <row r="723" spans="1:3" ht="14.4" customHeight="1" x14ac:dyDescent="0.3">
      <c r="A723" s="23" t="s">
        <v>734</v>
      </c>
      <c r="B723" s="24">
        <v>1.2390000000000001</v>
      </c>
      <c r="C723" s="24">
        <v>4.4710000000000001</v>
      </c>
    </row>
    <row r="724" spans="1:3" ht="14.4" customHeight="1" x14ac:dyDescent="0.3">
      <c r="A724" s="23" t="s">
        <v>736</v>
      </c>
      <c r="B724" s="24">
        <v>1.2490000000000001</v>
      </c>
      <c r="C724" s="24">
        <v>4.4139999999999997</v>
      </c>
    </row>
    <row r="725" spans="1:3" ht="14.4" customHeight="1" x14ac:dyDescent="0.3">
      <c r="A725" s="23" t="s">
        <v>737</v>
      </c>
      <c r="B725" s="24">
        <v>1.2390000000000001</v>
      </c>
      <c r="C725" s="24">
        <v>4.4219999999999997</v>
      </c>
    </row>
    <row r="726" spans="1:3" ht="14.4" customHeight="1" x14ac:dyDescent="0.3">
      <c r="A726" s="23" t="s">
        <v>738</v>
      </c>
      <c r="B726" s="24">
        <v>1.2390000000000001</v>
      </c>
      <c r="C726" s="24">
        <v>4.532</v>
      </c>
    </row>
    <row r="727" spans="1:3" ht="14.4" customHeight="1" x14ac:dyDescent="0.3">
      <c r="A727" s="23" t="s">
        <v>739</v>
      </c>
      <c r="B727" s="24">
        <v>1.244</v>
      </c>
      <c r="C727" s="24">
        <v>4.5590000000000002</v>
      </c>
    </row>
    <row r="728" spans="1:3" ht="14.4" customHeight="1" x14ac:dyDescent="0.3">
      <c r="A728" s="23" t="s">
        <v>740</v>
      </c>
      <c r="B728" s="24">
        <v>1.224</v>
      </c>
      <c r="C728" s="24">
        <v>4.6219999999999999</v>
      </c>
    </row>
    <row r="729" spans="1:3" ht="14.4" customHeight="1" x14ac:dyDescent="0.3">
      <c r="A729" s="23" t="s">
        <v>741</v>
      </c>
      <c r="B729" s="24">
        <v>1.2290000000000001</v>
      </c>
      <c r="C729" s="24">
        <v>4.5999999999999996</v>
      </c>
    </row>
    <row r="730" spans="1:3" ht="14.4" customHeight="1" x14ac:dyDescent="0.3">
      <c r="A730" s="23" t="s">
        <v>742</v>
      </c>
      <c r="B730" s="24">
        <v>1.234</v>
      </c>
      <c r="C730" s="24">
        <v>4.6079999999999997</v>
      </c>
    </row>
    <row r="731" spans="1:3" ht="14.4" customHeight="1" x14ac:dyDescent="0.3">
      <c r="A731" s="23" t="s">
        <v>743</v>
      </c>
      <c r="B731" s="24">
        <v>1.244</v>
      </c>
      <c r="C731" s="24">
        <v>4.6340000000000003</v>
      </c>
    </row>
    <row r="732" spans="1:3" ht="14.4" customHeight="1" x14ac:dyDescent="0.3">
      <c r="A732" s="23" t="s">
        <v>744</v>
      </c>
      <c r="B732" s="24">
        <v>1.2130000000000001</v>
      </c>
      <c r="C732" s="24">
        <v>4.7439999999999998</v>
      </c>
    </row>
    <row r="733" spans="1:3" ht="14.4" customHeight="1" x14ac:dyDescent="0.3">
      <c r="A733" s="23" t="s">
        <v>745</v>
      </c>
      <c r="B733" s="24">
        <v>1.2130000000000001</v>
      </c>
      <c r="C733" s="24">
        <v>4.7039999999999997</v>
      </c>
    </row>
    <row r="734" spans="1:3" ht="14.4" customHeight="1" x14ac:dyDescent="0.3">
      <c r="A734" s="23" t="s">
        <v>746</v>
      </c>
      <c r="B734" s="24">
        <v>1.224</v>
      </c>
      <c r="C734" s="24">
        <v>4.702</v>
      </c>
    </row>
    <row r="735" spans="1:3" ht="14.4" customHeight="1" x14ac:dyDescent="0.3">
      <c r="A735" s="23" t="s">
        <v>747</v>
      </c>
      <c r="B735" s="24">
        <v>1.2290000000000001</v>
      </c>
      <c r="C735" s="24">
        <v>4.6399999999999997</v>
      </c>
    </row>
    <row r="736" spans="1:3" ht="14.4" customHeight="1" x14ac:dyDescent="0.3">
      <c r="A736" s="23" t="s">
        <v>748</v>
      </c>
      <c r="B736" s="24">
        <v>1.2190000000000001</v>
      </c>
      <c r="C736" s="24">
        <v>4.665</v>
      </c>
    </row>
    <row r="737" spans="1:3" ht="14.4" customHeight="1" x14ac:dyDescent="0.3">
      <c r="A737" s="23" t="s">
        <v>749</v>
      </c>
      <c r="B737" s="24">
        <v>1.198</v>
      </c>
      <c r="C737" s="24">
        <v>4.7249999999999996</v>
      </c>
    </row>
    <row r="738" spans="1:3" ht="14.4" customHeight="1" x14ac:dyDescent="0.3">
      <c r="A738" s="23" t="s">
        <v>750</v>
      </c>
      <c r="B738" s="24">
        <v>1.2</v>
      </c>
      <c r="C738" s="24">
        <v>4.63</v>
      </c>
    </row>
    <row r="739" spans="1:3" ht="14.4" customHeight="1" x14ac:dyDescent="0.3">
      <c r="A739" s="23" t="s">
        <v>751</v>
      </c>
      <c r="B739" s="24">
        <v>1.1930000000000001</v>
      </c>
      <c r="C739" s="24">
        <v>4.6529999999999996</v>
      </c>
    </row>
    <row r="740" spans="1:3" ht="14.4" customHeight="1" x14ac:dyDescent="0.3">
      <c r="A740" s="23" t="s">
        <v>752</v>
      </c>
      <c r="B740" s="24">
        <v>1.1879999999999999</v>
      </c>
      <c r="C740" s="24">
        <v>4.657</v>
      </c>
    </row>
    <row r="741" spans="1:3" ht="14.4" customHeight="1" x14ac:dyDescent="0.3">
      <c r="A741" s="23" t="s">
        <v>5974</v>
      </c>
      <c r="B741" s="24">
        <v>1.1879999999999999</v>
      </c>
      <c r="C741" s="24">
        <v>4.7</v>
      </c>
    </row>
    <row r="742" spans="1:3" ht="14.4" customHeight="1" x14ac:dyDescent="0.3">
      <c r="A742" s="23" t="s">
        <v>753</v>
      </c>
      <c r="B742" s="24">
        <v>1.1719999999999999</v>
      </c>
      <c r="C742" s="24">
        <v>4.7119999999999997</v>
      </c>
    </row>
    <row r="743" spans="1:3" ht="14.4" customHeight="1" x14ac:dyDescent="0.3">
      <c r="A743" s="23" t="s">
        <v>754</v>
      </c>
      <c r="B743" s="24">
        <v>1.2190000000000001</v>
      </c>
      <c r="C743" s="24">
        <v>4.6619999999999999</v>
      </c>
    </row>
    <row r="744" spans="1:3" ht="14.4" customHeight="1" x14ac:dyDescent="0.3">
      <c r="A744" s="23" t="s">
        <v>755</v>
      </c>
      <c r="B744" s="24">
        <v>1.2190000000000001</v>
      </c>
      <c r="C744" s="24">
        <v>4.8010000000000002</v>
      </c>
    </row>
    <row r="745" spans="1:3" ht="14.4" customHeight="1" x14ac:dyDescent="0.3">
      <c r="A745" s="23" t="s">
        <v>756</v>
      </c>
      <c r="B745" s="24">
        <v>1.208</v>
      </c>
      <c r="C745" s="24">
        <v>4.8120000000000003</v>
      </c>
    </row>
    <row r="746" spans="1:3" ht="14.4" customHeight="1" x14ac:dyDescent="0.3">
      <c r="A746" s="23" t="s">
        <v>757</v>
      </c>
      <c r="B746" s="24">
        <v>1.224</v>
      </c>
      <c r="C746" s="24">
        <v>4.8920000000000003</v>
      </c>
    </row>
    <row r="747" spans="1:3" ht="14.4" customHeight="1" x14ac:dyDescent="0.3">
      <c r="A747" s="23" t="s">
        <v>758</v>
      </c>
      <c r="B747" s="24">
        <v>1.218</v>
      </c>
      <c r="C747" s="24">
        <v>4.899</v>
      </c>
    </row>
    <row r="748" spans="1:3" ht="14.4" customHeight="1" x14ac:dyDescent="0.3">
      <c r="A748" s="23" t="s">
        <v>759</v>
      </c>
      <c r="B748" s="24">
        <v>1.214</v>
      </c>
      <c r="C748" s="24">
        <v>4.8040000000000003</v>
      </c>
    </row>
    <row r="749" spans="1:3" ht="14.4" customHeight="1" x14ac:dyDescent="0.3">
      <c r="A749" s="23" t="s">
        <v>760</v>
      </c>
      <c r="B749" s="24">
        <v>1.2190000000000001</v>
      </c>
      <c r="C749" s="24">
        <v>4.8559999999999999</v>
      </c>
    </row>
    <row r="750" spans="1:3" ht="14.4" customHeight="1" x14ac:dyDescent="0.3">
      <c r="A750" s="23" t="s">
        <v>761</v>
      </c>
      <c r="B750" s="24">
        <v>1.2030000000000001</v>
      </c>
      <c r="C750" s="24">
        <v>4.8440000000000003</v>
      </c>
    </row>
    <row r="751" spans="1:3" ht="14.4" customHeight="1" x14ac:dyDescent="0.3">
      <c r="A751" s="23" t="s">
        <v>762</v>
      </c>
      <c r="B751" s="24">
        <v>1.2030000000000001</v>
      </c>
      <c r="C751" s="24">
        <v>4.859</v>
      </c>
    </row>
    <row r="752" spans="1:3" ht="14.4" customHeight="1" x14ac:dyDescent="0.3">
      <c r="A752" s="23" t="s">
        <v>763</v>
      </c>
      <c r="B752" s="24">
        <v>1.2030000000000001</v>
      </c>
      <c r="C752" s="24">
        <v>4.8280000000000003</v>
      </c>
    </row>
    <row r="753" spans="1:3" ht="14.4" customHeight="1" x14ac:dyDescent="0.3">
      <c r="A753" s="23" t="s">
        <v>764</v>
      </c>
      <c r="B753" s="24">
        <v>1.198</v>
      </c>
      <c r="C753" s="24">
        <v>4.7530000000000001</v>
      </c>
    </row>
    <row r="754" spans="1:3" ht="14.4" customHeight="1" x14ac:dyDescent="0.3">
      <c r="A754" s="23" t="s">
        <v>765</v>
      </c>
      <c r="B754" s="24">
        <v>1.198</v>
      </c>
      <c r="C754" s="24">
        <v>4.7679999999999998</v>
      </c>
    </row>
    <row r="755" spans="1:3" ht="14.4" customHeight="1" x14ac:dyDescent="0.3">
      <c r="A755" s="23" t="s">
        <v>766</v>
      </c>
      <c r="B755" s="24">
        <v>1.1930000000000001</v>
      </c>
      <c r="C755" s="24">
        <v>4.8230000000000004</v>
      </c>
    </row>
    <row r="756" spans="1:3" ht="14.4" customHeight="1" x14ac:dyDescent="0.3">
      <c r="A756" s="23" t="s">
        <v>767</v>
      </c>
      <c r="B756" s="24">
        <v>1.1930000000000001</v>
      </c>
      <c r="C756" s="24">
        <v>4.798</v>
      </c>
    </row>
    <row r="757" spans="1:3" ht="14.4" customHeight="1" x14ac:dyDescent="0.3">
      <c r="A757" s="23" t="s">
        <v>768</v>
      </c>
      <c r="B757" s="24">
        <v>1.1719999999999999</v>
      </c>
      <c r="C757" s="24">
        <v>4.8079999999999998</v>
      </c>
    </row>
    <row r="758" spans="1:3" ht="14.4" customHeight="1" x14ac:dyDescent="0.3">
      <c r="A758" s="23" t="s">
        <v>769</v>
      </c>
      <c r="B758" s="24">
        <v>1.198</v>
      </c>
      <c r="C758" s="24">
        <v>4.8360000000000003</v>
      </c>
    </row>
    <row r="759" spans="1:3" ht="14.4" customHeight="1" x14ac:dyDescent="0.3">
      <c r="A759" s="23" t="s">
        <v>770</v>
      </c>
      <c r="B759" s="24">
        <v>1.1779999999999999</v>
      </c>
      <c r="C759" s="24">
        <v>4.7750000000000004</v>
      </c>
    </row>
    <row r="760" spans="1:3" ht="14.4" customHeight="1" x14ac:dyDescent="0.3">
      <c r="A760" s="23" t="s">
        <v>771</v>
      </c>
      <c r="B760" s="24">
        <v>1.1519999999999999</v>
      </c>
      <c r="C760" s="24">
        <v>4.875</v>
      </c>
    </row>
    <row r="761" spans="1:3" ht="14.4" customHeight="1" x14ac:dyDescent="0.3">
      <c r="A761" s="23" t="s">
        <v>772</v>
      </c>
      <c r="B761" s="24">
        <v>1.173</v>
      </c>
      <c r="C761" s="24">
        <v>4.8250000000000002</v>
      </c>
    </row>
    <row r="762" spans="1:3" ht="14.4" customHeight="1" x14ac:dyDescent="0.3">
      <c r="A762" s="23" t="s">
        <v>773</v>
      </c>
      <c r="B762" s="24">
        <v>1.173</v>
      </c>
      <c r="C762" s="24">
        <v>4.8650000000000002</v>
      </c>
    </row>
    <row r="763" spans="1:3" ht="14.4" customHeight="1" x14ac:dyDescent="0.3">
      <c r="A763" s="23" t="s">
        <v>774</v>
      </c>
      <c r="B763" s="24">
        <v>1.173</v>
      </c>
      <c r="C763" s="24">
        <v>4.8</v>
      </c>
    </row>
    <row r="764" spans="1:3" ht="14.4" customHeight="1" x14ac:dyDescent="0.3">
      <c r="A764" s="23" t="s">
        <v>775</v>
      </c>
      <c r="B764" s="24">
        <v>1.1779999999999999</v>
      </c>
      <c r="C764" s="24">
        <v>4.8630000000000004</v>
      </c>
    </row>
    <row r="765" spans="1:3" ht="14.4" customHeight="1" x14ac:dyDescent="0.3">
      <c r="A765" s="23" t="s">
        <v>776</v>
      </c>
      <c r="B765" s="24">
        <v>1.177</v>
      </c>
      <c r="C765" s="24">
        <v>4.8529999999999998</v>
      </c>
    </row>
    <row r="766" spans="1:3" ht="14.4" customHeight="1" x14ac:dyDescent="0.3">
      <c r="A766" s="23" t="s">
        <v>777</v>
      </c>
      <c r="B766" s="24">
        <v>1.177</v>
      </c>
      <c r="C766" s="24">
        <v>4.8280000000000003</v>
      </c>
    </row>
    <row r="767" spans="1:3" ht="14.4" customHeight="1" x14ac:dyDescent="0.3">
      <c r="A767" s="23" t="s">
        <v>778</v>
      </c>
      <c r="B767" s="24">
        <v>1.1830000000000001</v>
      </c>
      <c r="C767" s="24">
        <v>4.9109999999999996</v>
      </c>
    </row>
    <row r="768" spans="1:3" ht="14.4" customHeight="1" x14ac:dyDescent="0.3">
      <c r="A768" s="23" t="s">
        <v>779</v>
      </c>
      <c r="B768" s="24">
        <v>1.173</v>
      </c>
      <c r="C768" s="24">
        <v>4.7610000000000001</v>
      </c>
    </row>
    <row r="769" spans="1:3" ht="14.4" customHeight="1" x14ac:dyDescent="0.3">
      <c r="A769" s="23" t="s">
        <v>780</v>
      </c>
      <c r="B769" s="24">
        <v>1.173</v>
      </c>
      <c r="C769" s="24">
        <v>4.673</v>
      </c>
    </row>
    <row r="770" spans="1:3" ht="14.4" customHeight="1" x14ac:dyDescent="0.3">
      <c r="A770" s="23" t="s">
        <v>781</v>
      </c>
      <c r="B770" s="24">
        <v>1.1719999999999999</v>
      </c>
      <c r="C770" s="24">
        <v>4.6459999999999999</v>
      </c>
    </row>
    <row r="771" spans="1:3" ht="14.4" customHeight="1" x14ac:dyDescent="0.3">
      <c r="A771" s="23" t="s">
        <v>782</v>
      </c>
      <c r="B771" s="24">
        <v>1.1779999999999999</v>
      </c>
      <c r="C771" s="24">
        <v>4.5960000000000001</v>
      </c>
    </row>
    <row r="772" spans="1:3" ht="14.4" customHeight="1" x14ac:dyDescent="0.3">
      <c r="A772" s="23" t="s">
        <v>783</v>
      </c>
      <c r="B772" s="24">
        <v>1.1830000000000001</v>
      </c>
      <c r="C772" s="24">
        <v>4.5659999999999998</v>
      </c>
    </row>
    <row r="773" spans="1:3" ht="14.4" customHeight="1" x14ac:dyDescent="0.3">
      <c r="A773" s="23" t="s">
        <v>784</v>
      </c>
      <c r="B773" s="24">
        <v>1.1830000000000001</v>
      </c>
      <c r="C773" s="24">
        <v>4.5030000000000001</v>
      </c>
    </row>
    <row r="774" spans="1:3" ht="14.4" customHeight="1" x14ac:dyDescent="0.3">
      <c r="A774" s="23" t="s">
        <v>785</v>
      </c>
      <c r="B774" s="24">
        <v>1.1779999999999999</v>
      </c>
      <c r="C774" s="24">
        <v>4.5289999999999999</v>
      </c>
    </row>
    <row r="775" spans="1:3" ht="14.4" customHeight="1" x14ac:dyDescent="0.3">
      <c r="A775" s="23" t="s">
        <v>786</v>
      </c>
      <c r="B775" s="24">
        <v>1.1879999999999999</v>
      </c>
      <c r="C775" s="24">
        <v>4.5309999999999997</v>
      </c>
    </row>
    <row r="776" spans="1:3" ht="14.4" customHeight="1" x14ac:dyDescent="0.3">
      <c r="A776" s="23" t="s">
        <v>5975</v>
      </c>
      <c r="B776" s="24">
        <v>1.1830000000000001</v>
      </c>
      <c r="C776" s="24">
        <v>4.5510000000000002</v>
      </c>
    </row>
    <row r="777" spans="1:3" ht="14.4" customHeight="1" x14ac:dyDescent="0.3">
      <c r="A777" s="23" t="s">
        <v>787</v>
      </c>
      <c r="B777" s="24">
        <v>1.1879999999999999</v>
      </c>
      <c r="C777" s="24">
        <v>4.6230000000000002</v>
      </c>
    </row>
    <row r="778" spans="1:3" ht="14.4" customHeight="1" x14ac:dyDescent="0.3">
      <c r="A778" s="23" t="s">
        <v>788</v>
      </c>
      <c r="B778" s="24">
        <v>1.1930000000000001</v>
      </c>
      <c r="C778" s="24">
        <v>4.66</v>
      </c>
    </row>
    <row r="779" spans="1:3" ht="14.4" customHeight="1" x14ac:dyDescent="0.3">
      <c r="A779" s="23" t="s">
        <v>789</v>
      </c>
      <c r="B779" s="24">
        <v>1.2030000000000001</v>
      </c>
      <c r="C779" s="24">
        <v>4.6630000000000003</v>
      </c>
    </row>
    <row r="780" spans="1:3" ht="14.4" customHeight="1" x14ac:dyDescent="0.3">
      <c r="A780" s="23" t="s">
        <v>790</v>
      </c>
      <c r="B780" s="24">
        <v>1.2030000000000001</v>
      </c>
      <c r="C780" s="24">
        <v>4.7130000000000001</v>
      </c>
    </row>
    <row r="781" spans="1:3" ht="14.4" customHeight="1" x14ac:dyDescent="0.3">
      <c r="A781" s="23" t="s">
        <v>791</v>
      </c>
      <c r="B781" s="24">
        <v>1.1930000000000001</v>
      </c>
      <c r="C781" s="24">
        <v>4.6399999999999997</v>
      </c>
    </row>
    <row r="782" spans="1:3" ht="14.4" customHeight="1" x14ac:dyDescent="0.3">
      <c r="A782" s="23" t="s">
        <v>792</v>
      </c>
      <c r="B782" s="24">
        <v>1.198</v>
      </c>
      <c r="C782" s="24">
        <v>4.6550000000000002</v>
      </c>
    </row>
    <row r="783" spans="1:3" ht="14.4" customHeight="1" x14ac:dyDescent="0.3">
      <c r="A783" s="23" t="s">
        <v>793</v>
      </c>
      <c r="B783" s="24">
        <v>1.208</v>
      </c>
      <c r="C783" s="24">
        <v>4.6550000000000002</v>
      </c>
    </row>
    <row r="784" spans="1:3" ht="14.4" customHeight="1" x14ac:dyDescent="0.3">
      <c r="A784" s="23" t="s">
        <v>794</v>
      </c>
      <c r="B784" s="24">
        <v>1.2030000000000001</v>
      </c>
      <c r="C784" s="24">
        <v>4.6550000000000002</v>
      </c>
    </row>
    <row r="785" spans="1:3" ht="14.4" customHeight="1" x14ac:dyDescent="0.3">
      <c r="A785" s="23" t="s">
        <v>795</v>
      </c>
      <c r="B785" s="24">
        <v>1.208</v>
      </c>
      <c r="C785" s="24">
        <v>4.657</v>
      </c>
    </row>
    <row r="786" spans="1:3" ht="14.4" customHeight="1" x14ac:dyDescent="0.3">
      <c r="A786" s="23" t="s">
        <v>796</v>
      </c>
      <c r="B786" s="24">
        <v>1.1930000000000001</v>
      </c>
      <c r="C786" s="24">
        <v>4.657</v>
      </c>
    </row>
    <row r="787" spans="1:3" ht="14.4" customHeight="1" x14ac:dyDescent="0.3">
      <c r="A787" s="23" t="s">
        <v>797</v>
      </c>
      <c r="B787" s="24">
        <v>1.1879999999999999</v>
      </c>
      <c r="C787" s="24">
        <v>4.6219999999999999</v>
      </c>
    </row>
    <row r="788" spans="1:3" ht="14.4" customHeight="1" x14ac:dyDescent="0.3">
      <c r="A788" s="23" t="s">
        <v>798</v>
      </c>
      <c r="B788" s="24">
        <v>1.1779999999999999</v>
      </c>
      <c r="C788" s="24">
        <v>4.6609999999999996</v>
      </c>
    </row>
    <row r="789" spans="1:3" ht="14.4" customHeight="1" x14ac:dyDescent="0.3">
      <c r="A789" s="23" t="s">
        <v>799</v>
      </c>
      <c r="B789" s="24">
        <v>1.177</v>
      </c>
      <c r="C789" s="24">
        <v>4.6760000000000002</v>
      </c>
    </row>
    <row r="790" spans="1:3" ht="14.4" customHeight="1" x14ac:dyDescent="0.3">
      <c r="A790" s="23" t="s">
        <v>800</v>
      </c>
      <c r="B790" s="24">
        <v>1.075</v>
      </c>
      <c r="C790" s="24">
        <v>4.6680000000000001</v>
      </c>
    </row>
    <row r="791" spans="1:3" ht="14.4" customHeight="1" x14ac:dyDescent="0.3">
      <c r="A791" s="23" t="s">
        <v>801</v>
      </c>
      <c r="B791" s="24">
        <v>1.06</v>
      </c>
      <c r="C791" s="24">
        <v>4.6779999999999999</v>
      </c>
    </row>
    <row r="792" spans="1:3" ht="14.4" customHeight="1" x14ac:dyDescent="0.3">
      <c r="A792" s="23" t="s">
        <v>802</v>
      </c>
      <c r="B792" s="24">
        <v>1.081</v>
      </c>
      <c r="C792" s="24">
        <v>4.6230000000000002</v>
      </c>
    </row>
    <row r="793" spans="1:3" ht="14.4" customHeight="1" x14ac:dyDescent="0.3">
      <c r="A793" s="23" t="s">
        <v>803</v>
      </c>
      <c r="B793" s="24">
        <v>1.091</v>
      </c>
      <c r="C793" s="24">
        <v>4.5279999999999996</v>
      </c>
    </row>
    <row r="794" spans="1:3" ht="14.4" customHeight="1" x14ac:dyDescent="0.3">
      <c r="A794" s="23" t="s">
        <v>804</v>
      </c>
      <c r="B794" s="24">
        <v>1.137</v>
      </c>
      <c r="C794" s="24">
        <v>4.5270000000000001</v>
      </c>
    </row>
    <row r="795" spans="1:3" ht="14.4" customHeight="1" x14ac:dyDescent="0.3">
      <c r="A795" s="23" t="s">
        <v>805</v>
      </c>
      <c r="B795" s="24">
        <v>1.137</v>
      </c>
      <c r="C795" s="24">
        <v>4.4390000000000001</v>
      </c>
    </row>
    <row r="796" spans="1:3" ht="14.4" customHeight="1" x14ac:dyDescent="0.3">
      <c r="A796" s="23" t="s">
        <v>806</v>
      </c>
      <c r="B796" s="24">
        <v>1.1619999999999999</v>
      </c>
      <c r="C796" s="24">
        <v>4.452</v>
      </c>
    </row>
    <row r="797" spans="1:3" ht="14.4" customHeight="1" x14ac:dyDescent="0.3">
      <c r="A797" s="23" t="s">
        <v>807</v>
      </c>
      <c r="B797" s="24">
        <v>1.1619999999999999</v>
      </c>
      <c r="C797" s="24">
        <v>4.4089999999999998</v>
      </c>
    </row>
    <row r="798" spans="1:3" ht="14.4" customHeight="1" x14ac:dyDescent="0.3">
      <c r="A798" s="23" t="s">
        <v>808</v>
      </c>
      <c r="B798" s="24">
        <v>1.1619999999999999</v>
      </c>
      <c r="C798" s="24">
        <v>4.4080000000000004</v>
      </c>
    </row>
    <row r="799" spans="1:3" ht="14.4" customHeight="1" x14ac:dyDescent="0.3">
      <c r="A799" s="23" t="s">
        <v>809</v>
      </c>
      <c r="B799" s="24">
        <v>1.1830000000000001</v>
      </c>
      <c r="C799" s="24">
        <v>4.3460000000000001</v>
      </c>
    </row>
    <row r="800" spans="1:3" ht="14.4" customHeight="1" x14ac:dyDescent="0.3">
      <c r="A800" s="23" t="s">
        <v>810</v>
      </c>
      <c r="B800" s="24">
        <v>1.1830000000000001</v>
      </c>
      <c r="C800" s="24">
        <v>4.359</v>
      </c>
    </row>
    <row r="801" spans="1:3" ht="14.4" customHeight="1" x14ac:dyDescent="0.3">
      <c r="A801" s="23" t="s">
        <v>811</v>
      </c>
      <c r="B801" s="24">
        <v>1.173</v>
      </c>
      <c r="C801" s="24">
        <v>4.3860000000000001</v>
      </c>
    </row>
    <row r="802" spans="1:3" ht="14.4" customHeight="1" x14ac:dyDescent="0.3">
      <c r="A802" s="23" t="s">
        <v>812</v>
      </c>
      <c r="B802" s="24">
        <v>1.1830000000000001</v>
      </c>
      <c r="C802" s="24">
        <v>4.391</v>
      </c>
    </row>
    <row r="803" spans="1:3" ht="14.4" customHeight="1" x14ac:dyDescent="0.3">
      <c r="A803" s="23" t="s">
        <v>813</v>
      </c>
      <c r="B803" s="24">
        <v>1.1830000000000001</v>
      </c>
      <c r="C803" s="24">
        <v>4.3860000000000001</v>
      </c>
    </row>
    <row r="804" spans="1:3" ht="14.4" customHeight="1" x14ac:dyDescent="0.3">
      <c r="A804" s="23" t="s">
        <v>814</v>
      </c>
      <c r="B804" s="24">
        <v>1.167</v>
      </c>
      <c r="C804" s="24">
        <v>4.4290000000000003</v>
      </c>
    </row>
    <row r="805" spans="1:3" ht="14.4" customHeight="1" x14ac:dyDescent="0.3">
      <c r="A805" s="23" t="s">
        <v>815</v>
      </c>
      <c r="B805" s="24">
        <v>1.127</v>
      </c>
      <c r="C805" s="24">
        <v>4.4610000000000003</v>
      </c>
    </row>
    <row r="806" spans="1:3" ht="14.4" customHeight="1" x14ac:dyDescent="0.3">
      <c r="A806" s="23" t="s">
        <v>816</v>
      </c>
      <c r="B806" s="24">
        <v>1.127</v>
      </c>
      <c r="C806" s="24">
        <v>4.4329999999999998</v>
      </c>
    </row>
    <row r="807" spans="1:3" ht="14.4" customHeight="1" x14ac:dyDescent="0.3">
      <c r="A807" s="23" t="s">
        <v>817</v>
      </c>
      <c r="B807" s="24">
        <v>1.127</v>
      </c>
      <c r="C807" s="24">
        <v>4.3979999999999997</v>
      </c>
    </row>
    <row r="808" spans="1:3" ht="14.4" customHeight="1" x14ac:dyDescent="0.3">
      <c r="A808" s="23" t="s">
        <v>818</v>
      </c>
      <c r="B808" s="24">
        <v>1.101</v>
      </c>
      <c r="C808" s="24">
        <v>4.4089999999999998</v>
      </c>
    </row>
    <row r="809" spans="1:3" ht="14.4" customHeight="1" x14ac:dyDescent="0.3">
      <c r="A809" s="23" t="s">
        <v>819</v>
      </c>
      <c r="B809" s="24">
        <v>1.101</v>
      </c>
      <c r="C809" s="24">
        <v>4.4109999999999996</v>
      </c>
    </row>
    <row r="810" spans="1:3" ht="14.4" customHeight="1" x14ac:dyDescent="0.3">
      <c r="A810" s="23" t="s">
        <v>820</v>
      </c>
      <c r="B810" s="24">
        <v>1.1619999999999999</v>
      </c>
      <c r="C810" s="24">
        <v>4.4189999999999996</v>
      </c>
    </row>
    <row r="811" spans="1:3" ht="14.4" customHeight="1" x14ac:dyDescent="0.3">
      <c r="A811" s="23" t="s">
        <v>821</v>
      </c>
      <c r="B811" s="24">
        <v>1.1619999999999999</v>
      </c>
      <c r="C811" s="24">
        <v>4.4740000000000002</v>
      </c>
    </row>
    <row r="812" spans="1:3" ht="14.4" customHeight="1" x14ac:dyDescent="0.3">
      <c r="A812" s="23" t="s">
        <v>822</v>
      </c>
      <c r="B812" s="24">
        <v>1.1319999999999999</v>
      </c>
      <c r="C812" s="24">
        <v>4.4790000000000001</v>
      </c>
    </row>
    <row r="813" spans="1:3" ht="14.4" customHeight="1" x14ac:dyDescent="0.3">
      <c r="A813" s="23" t="s">
        <v>823</v>
      </c>
      <c r="B813" s="24">
        <v>1.147</v>
      </c>
      <c r="C813" s="24">
        <v>4.4859999999999998</v>
      </c>
    </row>
    <row r="814" spans="1:3" ht="14.4" customHeight="1" x14ac:dyDescent="0.3">
      <c r="A814" s="23" t="s">
        <v>824</v>
      </c>
      <c r="B814" s="24">
        <v>1.177</v>
      </c>
      <c r="C814" s="24">
        <v>4.4889999999999999</v>
      </c>
    </row>
    <row r="815" spans="1:3" ht="14.4" customHeight="1" x14ac:dyDescent="0.3">
      <c r="A815" s="23" t="s">
        <v>825</v>
      </c>
      <c r="B815" s="24">
        <v>1.1879999999999999</v>
      </c>
      <c r="C815" s="24">
        <v>4.5339999999999998</v>
      </c>
    </row>
    <row r="816" spans="1:3" ht="14.4" customHeight="1" x14ac:dyDescent="0.3">
      <c r="A816" s="23" t="s">
        <v>826</v>
      </c>
      <c r="B816" s="24">
        <v>1.1830000000000001</v>
      </c>
      <c r="C816" s="24">
        <v>4.5190000000000001</v>
      </c>
    </row>
    <row r="817" spans="1:3" ht="14.4" customHeight="1" x14ac:dyDescent="0.3">
      <c r="A817" s="23" t="s">
        <v>827</v>
      </c>
      <c r="B817" s="24">
        <v>1.173</v>
      </c>
      <c r="C817" s="24">
        <v>4.4809999999999999</v>
      </c>
    </row>
    <row r="818" spans="1:3" ht="14.4" customHeight="1" x14ac:dyDescent="0.3">
      <c r="A818" s="23" t="s">
        <v>828</v>
      </c>
      <c r="B818" s="24">
        <v>1.1830000000000001</v>
      </c>
      <c r="C818" s="24">
        <v>4.4660000000000002</v>
      </c>
    </row>
    <row r="819" spans="1:3" ht="14.4" customHeight="1" x14ac:dyDescent="0.3">
      <c r="A819" s="23" t="s">
        <v>829</v>
      </c>
      <c r="B819" s="24">
        <v>1.1830000000000001</v>
      </c>
      <c r="C819" s="24">
        <v>4.5309999999999997</v>
      </c>
    </row>
    <row r="820" spans="1:3" ht="14.4" customHeight="1" x14ac:dyDescent="0.3">
      <c r="A820" s="23" t="s">
        <v>830</v>
      </c>
      <c r="B820" s="24">
        <v>1.1830000000000001</v>
      </c>
      <c r="C820" s="24">
        <v>4.593</v>
      </c>
    </row>
    <row r="821" spans="1:3" ht="14.4" customHeight="1" x14ac:dyDescent="0.3">
      <c r="A821" s="23" t="s">
        <v>831</v>
      </c>
      <c r="B821" s="24">
        <v>1.1619999999999999</v>
      </c>
      <c r="C821" s="24">
        <v>4.6230000000000002</v>
      </c>
    </row>
    <row r="822" spans="1:3" ht="14.4" customHeight="1" x14ac:dyDescent="0.3">
      <c r="A822" s="23" t="s">
        <v>832</v>
      </c>
      <c r="B822" s="24">
        <v>1.1519999999999999</v>
      </c>
      <c r="C822" s="24">
        <v>4.6429999999999998</v>
      </c>
    </row>
    <row r="823" spans="1:3" ht="14.4" customHeight="1" x14ac:dyDescent="0.3">
      <c r="A823" s="23" t="s">
        <v>833</v>
      </c>
      <c r="B823" s="24">
        <v>1.147</v>
      </c>
      <c r="C823" s="24">
        <v>4.63</v>
      </c>
    </row>
    <row r="824" spans="1:3" ht="14.4" customHeight="1" x14ac:dyDescent="0.3">
      <c r="A824" s="23" t="s">
        <v>834</v>
      </c>
      <c r="B824" s="24">
        <v>1.147</v>
      </c>
      <c r="C824" s="24">
        <v>4.5780000000000003</v>
      </c>
    </row>
    <row r="825" spans="1:3" ht="14.4" customHeight="1" x14ac:dyDescent="0.3">
      <c r="A825" s="23" t="s">
        <v>835</v>
      </c>
      <c r="B825" s="24">
        <v>1.1519999999999999</v>
      </c>
      <c r="C825" s="24">
        <v>4.548</v>
      </c>
    </row>
    <row r="826" spans="1:3" ht="14.4" customHeight="1" x14ac:dyDescent="0.3">
      <c r="A826" s="23" t="s">
        <v>836</v>
      </c>
      <c r="B826" s="24">
        <v>1.127</v>
      </c>
      <c r="C826" s="24">
        <v>4.6379999999999999</v>
      </c>
    </row>
    <row r="827" spans="1:3" ht="14.4" customHeight="1" x14ac:dyDescent="0.3">
      <c r="A827" s="23" t="s">
        <v>837</v>
      </c>
      <c r="B827" s="24">
        <v>1.1060000000000001</v>
      </c>
      <c r="C827" s="24">
        <v>4.7610000000000001</v>
      </c>
    </row>
    <row r="828" spans="1:3" ht="14.4" customHeight="1" x14ac:dyDescent="0.3">
      <c r="A828" s="23" t="s">
        <v>838</v>
      </c>
      <c r="B828" s="24">
        <v>1.1259999999999999</v>
      </c>
      <c r="C828" s="24">
        <v>4.7839999999999998</v>
      </c>
    </row>
    <row r="829" spans="1:3" ht="14.4" customHeight="1" x14ac:dyDescent="0.3">
      <c r="A829" s="23" t="s">
        <v>839</v>
      </c>
      <c r="B829" s="24">
        <v>1.121</v>
      </c>
      <c r="C829" s="24">
        <v>4.8019999999999996</v>
      </c>
    </row>
    <row r="830" spans="1:3" ht="14.4" customHeight="1" x14ac:dyDescent="0.3">
      <c r="A830" s="23" t="s">
        <v>840</v>
      </c>
      <c r="B830" s="24">
        <v>1.1419999999999999</v>
      </c>
      <c r="C830" s="24">
        <v>4.7869999999999999</v>
      </c>
    </row>
    <row r="831" spans="1:3" ht="14.4" customHeight="1" x14ac:dyDescent="0.3">
      <c r="A831" s="23" t="s">
        <v>841</v>
      </c>
      <c r="B831" s="24">
        <v>1.1160000000000001</v>
      </c>
      <c r="C831" s="24">
        <v>4.7290000000000001</v>
      </c>
    </row>
    <row r="832" spans="1:3" ht="14.4" customHeight="1" x14ac:dyDescent="0.3">
      <c r="A832" s="23" t="s">
        <v>842</v>
      </c>
      <c r="B832" s="24">
        <v>1.101</v>
      </c>
      <c r="C832" s="24">
        <v>4.7889999999999997</v>
      </c>
    </row>
    <row r="833" spans="1:3" ht="14.4" customHeight="1" x14ac:dyDescent="0.3">
      <c r="A833" s="23" t="s">
        <v>843</v>
      </c>
      <c r="B833" s="24">
        <v>1.1060000000000001</v>
      </c>
      <c r="C833" s="24">
        <v>4.7869999999999999</v>
      </c>
    </row>
    <row r="834" spans="1:3" ht="14.4" customHeight="1" x14ac:dyDescent="0.3">
      <c r="A834" s="23" t="s">
        <v>844</v>
      </c>
      <c r="B834" s="24">
        <v>1.0960000000000001</v>
      </c>
      <c r="C834" s="24">
        <v>4.8609999999999998</v>
      </c>
    </row>
    <row r="835" spans="1:3" ht="14.4" customHeight="1" x14ac:dyDescent="0.3">
      <c r="A835" s="23" t="s">
        <v>845</v>
      </c>
      <c r="B835" s="24">
        <v>1.0860000000000001</v>
      </c>
      <c r="C835" s="24">
        <v>4.8140000000000001</v>
      </c>
    </row>
    <row r="836" spans="1:3" ht="14.4" customHeight="1" x14ac:dyDescent="0.3">
      <c r="A836" s="23" t="s">
        <v>846</v>
      </c>
      <c r="B836" s="24">
        <v>1.0649999999999999</v>
      </c>
      <c r="C836" s="24">
        <v>4.8639999999999999</v>
      </c>
    </row>
    <row r="837" spans="1:3" ht="14.4" customHeight="1" x14ac:dyDescent="0.3">
      <c r="A837" s="23" t="s">
        <v>847</v>
      </c>
      <c r="B837" s="24">
        <v>1.06</v>
      </c>
      <c r="C837" s="24">
        <v>4.7720000000000002</v>
      </c>
    </row>
    <row r="838" spans="1:3" ht="14.4" customHeight="1" x14ac:dyDescent="0.3">
      <c r="A838" s="23" t="s">
        <v>848</v>
      </c>
      <c r="B838" s="24">
        <v>1.034</v>
      </c>
      <c r="C838" s="24">
        <v>4.782</v>
      </c>
    </row>
    <row r="839" spans="1:3" ht="14.4" customHeight="1" x14ac:dyDescent="0.3">
      <c r="A839" s="23" t="s">
        <v>849</v>
      </c>
      <c r="B839" s="24">
        <v>1.07</v>
      </c>
      <c r="C839" s="24">
        <v>4.8120000000000003</v>
      </c>
    </row>
    <row r="840" spans="1:3" ht="14.4" customHeight="1" x14ac:dyDescent="0.3">
      <c r="A840" s="23" t="s">
        <v>850</v>
      </c>
      <c r="B840" s="24">
        <v>1.04</v>
      </c>
      <c r="C840" s="24">
        <v>4.7640000000000002</v>
      </c>
    </row>
    <row r="841" spans="1:3" ht="14.4" customHeight="1" x14ac:dyDescent="0.3">
      <c r="A841" s="23" t="s">
        <v>851</v>
      </c>
      <c r="B841" s="24">
        <v>1.091</v>
      </c>
      <c r="C841" s="24">
        <v>4.7169999999999996</v>
      </c>
    </row>
    <row r="842" spans="1:3" ht="14.4" customHeight="1" x14ac:dyDescent="0.3">
      <c r="A842" s="23" t="s">
        <v>852</v>
      </c>
      <c r="B842" s="24">
        <v>1.081</v>
      </c>
      <c r="C842" s="24">
        <v>4.6539999999999999</v>
      </c>
    </row>
    <row r="843" spans="1:3" ht="14.4" customHeight="1" x14ac:dyDescent="0.3">
      <c r="A843" s="23" t="s">
        <v>853</v>
      </c>
      <c r="B843" s="24">
        <v>1.08</v>
      </c>
      <c r="C843" s="24">
        <v>4.6390000000000002</v>
      </c>
    </row>
    <row r="844" spans="1:3" ht="14.4" customHeight="1" x14ac:dyDescent="0.3">
      <c r="A844" s="23" t="s">
        <v>854</v>
      </c>
      <c r="B844" s="24">
        <v>1.0960000000000001</v>
      </c>
      <c r="C844" s="24">
        <v>4.6189999999999998</v>
      </c>
    </row>
    <row r="845" spans="1:3" ht="14.4" customHeight="1" x14ac:dyDescent="0.3">
      <c r="A845" s="23" t="s">
        <v>855</v>
      </c>
      <c r="B845" s="24">
        <v>1.121</v>
      </c>
      <c r="C845" s="24">
        <v>4.6340000000000003</v>
      </c>
    </row>
    <row r="846" spans="1:3" ht="14.4" customHeight="1" x14ac:dyDescent="0.3">
      <c r="A846" s="23" t="s">
        <v>856</v>
      </c>
      <c r="B846" s="24">
        <v>1.1060000000000001</v>
      </c>
      <c r="C846" s="24">
        <v>4.5679999999999996</v>
      </c>
    </row>
    <row r="847" spans="1:3" ht="14.4" customHeight="1" x14ac:dyDescent="0.3">
      <c r="A847" s="23" t="s">
        <v>857</v>
      </c>
      <c r="B847" s="24">
        <v>1.111</v>
      </c>
      <c r="C847" s="24">
        <v>4.5259999999999998</v>
      </c>
    </row>
    <row r="848" spans="1:3" ht="14.4" customHeight="1" x14ac:dyDescent="0.3">
      <c r="A848" s="23" t="s">
        <v>858</v>
      </c>
      <c r="B848" s="24">
        <v>1.137</v>
      </c>
      <c r="C848" s="24">
        <v>4.5010000000000003</v>
      </c>
    </row>
    <row r="849" spans="1:3" ht="14.4" customHeight="1" x14ac:dyDescent="0.3">
      <c r="A849" s="23" t="s">
        <v>859</v>
      </c>
      <c r="B849" s="24">
        <v>1.101</v>
      </c>
      <c r="C849" s="24">
        <v>4.5039999999999996</v>
      </c>
    </row>
    <row r="850" spans="1:3" ht="14.4" customHeight="1" x14ac:dyDescent="0.3">
      <c r="A850" s="23" t="s">
        <v>860</v>
      </c>
      <c r="B850" s="24">
        <v>1.0549999999999999</v>
      </c>
      <c r="C850" s="24">
        <v>4.4939999999999998</v>
      </c>
    </row>
    <row r="851" spans="1:3" ht="14.4" customHeight="1" x14ac:dyDescent="0.3">
      <c r="A851" s="23" t="s">
        <v>861</v>
      </c>
      <c r="B851" s="24">
        <v>1.05</v>
      </c>
      <c r="C851" s="24">
        <v>4.4939999999999998</v>
      </c>
    </row>
    <row r="852" spans="1:3" ht="14.4" customHeight="1" x14ac:dyDescent="0.3">
      <c r="A852" s="23" t="s">
        <v>862</v>
      </c>
      <c r="B852" s="24">
        <v>1.0549999999999999</v>
      </c>
      <c r="C852" s="24">
        <v>4.5380000000000003</v>
      </c>
    </row>
    <row r="853" spans="1:3" ht="14.4" customHeight="1" x14ac:dyDescent="0.3">
      <c r="A853" s="23" t="s">
        <v>863</v>
      </c>
      <c r="B853" s="24">
        <v>1.04</v>
      </c>
      <c r="C853" s="24">
        <v>4.5110000000000001</v>
      </c>
    </row>
    <row r="854" spans="1:3" ht="14.4" customHeight="1" x14ac:dyDescent="0.3">
      <c r="A854" s="23" t="s">
        <v>864</v>
      </c>
      <c r="B854" s="24">
        <v>0.97799999999999998</v>
      </c>
      <c r="C854" s="24">
        <v>4.4630000000000001</v>
      </c>
    </row>
    <row r="855" spans="1:3" ht="14.4" customHeight="1" x14ac:dyDescent="0.3">
      <c r="A855" s="23" t="s">
        <v>865</v>
      </c>
      <c r="B855" s="24">
        <v>0.94299999999999995</v>
      </c>
      <c r="C855" s="24">
        <v>4.4930000000000003</v>
      </c>
    </row>
    <row r="856" spans="1:3" ht="14.4" customHeight="1" x14ac:dyDescent="0.3">
      <c r="A856" s="23" t="s">
        <v>866</v>
      </c>
      <c r="B856" s="24">
        <v>0.91200000000000003</v>
      </c>
      <c r="C856" s="24">
        <v>4.5</v>
      </c>
    </row>
    <row r="857" spans="1:3" ht="14.4" customHeight="1" x14ac:dyDescent="0.3">
      <c r="A857" s="23" t="s">
        <v>867</v>
      </c>
      <c r="B857" s="24">
        <v>0.85599999999999998</v>
      </c>
      <c r="C857" s="24">
        <v>4.57</v>
      </c>
    </row>
    <row r="858" spans="1:3" ht="14.4" customHeight="1" x14ac:dyDescent="0.3">
      <c r="A858" s="23" t="s">
        <v>868</v>
      </c>
      <c r="B858" s="24">
        <v>0.871</v>
      </c>
      <c r="C858" s="24">
        <v>4.6070000000000002</v>
      </c>
    </row>
    <row r="859" spans="1:3" ht="14.4" customHeight="1" x14ac:dyDescent="0.3">
      <c r="A859" s="23" t="s">
        <v>869</v>
      </c>
      <c r="B859" s="24">
        <v>0.86099999999999999</v>
      </c>
      <c r="C859" s="24">
        <v>4.6050000000000004</v>
      </c>
    </row>
    <row r="860" spans="1:3" ht="14.4" customHeight="1" x14ac:dyDescent="0.3">
      <c r="A860" s="23" t="s">
        <v>870</v>
      </c>
      <c r="B860" s="24">
        <v>0.88600000000000001</v>
      </c>
      <c r="C860" s="24">
        <v>4.5549999999999997</v>
      </c>
    </row>
    <row r="861" spans="1:3" ht="14.4" customHeight="1" x14ac:dyDescent="0.3">
      <c r="A861" s="23" t="s">
        <v>871</v>
      </c>
      <c r="B861" s="24">
        <v>0.82</v>
      </c>
      <c r="C861" s="24">
        <v>4.5670000000000002</v>
      </c>
    </row>
    <row r="862" spans="1:3" ht="14.4" customHeight="1" x14ac:dyDescent="0.3">
      <c r="A862" s="23" t="s">
        <v>872</v>
      </c>
      <c r="B862" s="24">
        <v>0.83</v>
      </c>
      <c r="C862" s="24">
        <v>4.5250000000000004</v>
      </c>
    </row>
    <row r="863" spans="1:3" ht="14.4" customHeight="1" x14ac:dyDescent="0.3">
      <c r="A863" s="23" t="s">
        <v>873</v>
      </c>
      <c r="B863" s="24">
        <v>0.85099999999999998</v>
      </c>
      <c r="C863" s="24">
        <v>4.5549999999999997</v>
      </c>
    </row>
    <row r="864" spans="1:3" ht="14.4" customHeight="1" x14ac:dyDescent="0.3">
      <c r="A864" s="23" t="s">
        <v>874</v>
      </c>
      <c r="B864" s="24">
        <v>0.83</v>
      </c>
      <c r="C864" s="24">
        <v>4.5119999999999996</v>
      </c>
    </row>
    <row r="865" spans="1:3" ht="14.4" customHeight="1" x14ac:dyDescent="0.3">
      <c r="A865" s="23" t="s">
        <v>875</v>
      </c>
      <c r="B865" s="24">
        <v>0.92200000000000004</v>
      </c>
      <c r="C865" s="24">
        <v>4.5620000000000003</v>
      </c>
    </row>
    <row r="866" spans="1:3" ht="14.4" customHeight="1" x14ac:dyDescent="0.3">
      <c r="A866" s="23" t="s">
        <v>876</v>
      </c>
      <c r="B866" s="24">
        <v>0.89100000000000001</v>
      </c>
      <c r="C866" s="24">
        <v>4.5199999999999996</v>
      </c>
    </row>
    <row r="867" spans="1:3" ht="14.4" customHeight="1" x14ac:dyDescent="0.3">
      <c r="A867" s="23" t="s">
        <v>882</v>
      </c>
      <c r="B867" s="24">
        <v>0.88100000000000001</v>
      </c>
      <c r="C867" s="24">
        <v>4.7279999999999998</v>
      </c>
    </row>
    <row r="868" spans="1:3" ht="14.4" customHeight="1" x14ac:dyDescent="0.3">
      <c r="A868" s="23" t="s">
        <v>883</v>
      </c>
      <c r="B868" s="24">
        <v>0.90700000000000003</v>
      </c>
      <c r="C868" s="24">
        <v>4.7359999999999998</v>
      </c>
    </row>
    <row r="869" spans="1:3" ht="14.4" customHeight="1" x14ac:dyDescent="0.3">
      <c r="A869" s="23" t="s">
        <v>884</v>
      </c>
      <c r="B869" s="24">
        <v>0.93200000000000005</v>
      </c>
      <c r="C869" s="24">
        <v>4.8159999999999998</v>
      </c>
    </row>
    <row r="870" spans="1:3" ht="14.4" customHeight="1" x14ac:dyDescent="0.3">
      <c r="A870" s="23" t="s">
        <v>885</v>
      </c>
      <c r="B870" s="24">
        <v>0.89100000000000001</v>
      </c>
      <c r="C870" s="24">
        <v>4.8079999999999998</v>
      </c>
    </row>
    <row r="871" spans="1:3" ht="14.4" customHeight="1" x14ac:dyDescent="0.3">
      <c r="A871" s="23" t="s">
        <v>886</v>
      </c>
      <c r="B871" s="24">
        <v>0.89100000000000001</v>
      </c>
      <c r="C871" s="24">
        <v>4.798</v>
      </c>
    </row>
    <row r="872" spans="1:3" ht="14.4" customHeight="1" x14ac:dyDescent="0.3">
      <c r="A872" s="23" t="s">
        <v>887</v>
      </c>
      <c r="B872" s="24">
        <v>0.90700000000000003</v>
      </c>
      <c r="C872" s="24">
        <v>4.79</v>
      </c>
    </row>
    <row r="873" spans="1:3" ht="14.4" customHeight="1" x14ac:dyDescent="0.3">
      <c r="A873" s="23" t="s">
        <v>888</v>
      </c>
      <c r="B873" s="24">
        <v>0.91700000000000004</v>
      </c>
      <c r="C873" s="24">
        <v>4.6509999999999998</v>
      </c>
    </row>
    <row r="874" spans="1:3" ht="14.4" customHeight="1" x14ac:dyDescent="0.3">
      <c r="A874" s="23" t="s">
        <v>889</v>
      </c>
      <c r="B874" s="24">
        <v>0.91200000000000003</v>
      </c>
      <c r="C874" s="24">
        <v>4.6559999999999997</v>
      </c>
    </row>
    <row r="875" spans="1:3" ht="14.4" customHeight="1" x14ac:dyDescent="0.3">
      <c r="A875" s="23" t="s">
        <v>890</v>
      </c>
      <c r="B875" s="24">
        <v>0.90200000000000002</v>
      </c>
      <c r="C875" s="24">
        <v>4.67</v>
      </c>
    </row>
    <row r="876" spans="1:3" ht="14.4" customHeight="1" x14ac:dyDescent="0.3">
      <c r="A876" s="23" t="s">
        <v>891</v>
      </c>
      <c r="B876" s="24">
        <v>0.89700000000000002</v>
      </c>
      <c r="C876" s="24">
        <v>4.7240000000000002</v>
      </c>
    </row>
    <row r="877" spans="1:3" ht="14.4" customHeight="1" x14ac:dyDescent="0.3">
      <c r="A877" s="23" t="s">
        <v>892</v>
      </c>
      <c r="B877" s="24">
        <v>0.92200000000000004</v>
      </c>
      <c r="C877" s="24">
        <v>4.7439999999999998</v>
      </c>
    </row>
    <row r="878" spans="1:3" ht="14.4" customHeight="1" x14ac:dyDescent="0.3">
      <c r="A878" s="23" t="s">
        <v>893</v>
      </c>
      <c r="B878" s="24">
        <v>0.92700000000000005</v>
      </c>
      <c r="C878" s="24">
        <v>4.7839999999999998</v>
      </c>
    </row>
    <row r="879" spans="1:3" ht="14.4" customHeight="1" x14ac:dyDescent="0.3">
      <c r="A879" s="23" t="s">
        <v>894</v>
      </c>
      <c r="B879" s="24">
        <v>0.92200000000000004</v>
      </c>
      <c r="C879" s="24">
        <v>5.0640000000000001</v>
      </c>
    </row>
    <row r="880" spans="1:3" ht="14.4" customHeight="1" x14ac:dyDescent="0.3">
      <c r="A880" s="23" t="s">
        <v>895</v>
      </c>
      <c r="B880" s="24">
        <v>0.91700000000000004</v>
      </c>
      <c r="C880" s="24">
        <v>5.1050000000000004</v>
      </c>
    </row>
    <row r="881" spans="1:3" ht="14.4" customHeight="1" x14ac:dyDescent="0.3">
      <c r="A881" s="23" t="s">
        <v>896</v>
      </c>
      <c r="B881" s="24">
        <v>0.92700000000000005</v>
      </c>
      <c r="C881" s="24">
        <v>5.07</v>
      </c>
    </row>
    <row r="882" spans="1:3" ht="14.4" customHeight="1" x14ac:dyDescent="0.3">
      <c r="A882" s="23" t="s">
        <v>897</v>
      </c>
      <c r="B882" s="24">
        <v>0.96799999999999997</v>
      </c>
      <c r="C882" s="24">
        <v>5.19</v>
      </c>
    </row>
    <row r="883" spans="1:3" ht="14.4" customHeight="1" x14ac:dyDescent="0.3">
      <c r="A883" s="23" t="s">
        <v>898</v>
      </c>
      <c r="B883" s="24">
        <v>0.98899999999999999</v>
      </c>
      <c r="C883" s="24">
        <v>5.1619999999999999</v>
      </c>
    </row>
    <row r="884" spans="1:3" ht="14.4" customHeight="1" x14ac:dyDescent="0.3">
      <c r="A884" s="23" t="s">
        <v>899</v>
      </c>
      <c r="B884" s="24">
        <v>0.97299999999999998</v>
      </c>
      <c r="C884" s="24">
        <v>5.056</v>
      </c>
    </row>
    <row r="885" spans="1:3" ht="14.4" customHeight="1" x14ac:dyDescent="0.3">
      <c r="A885" s="23" t="s">
        <v>900</v>
      </c>
      <c r="B885" s="24">
        <v>0.93799999999999994</v>
      </c>
      <c r="C885" s="24">
        <v>5.1159999999999997</v>
      </c>
    </row>
    <row r="886" spans="1:3" ht="14.4" customHeight="1" x14ac:dyDescent="0.3">
      <c r="A886" s="23" t="s">
        <v>901</v>
      </c>
      <c r="B886" s="24">
        <v>0.94299999999999995</v>
      </c>
      <c r="C886" s="24">
        <v>5.093</v>
      </c>
    </row>
    <row r="887" spans="1:3" ht="14.4" customHeight="1" x14ac:dyDescent="0.3">
      <c r="A887" s="23" t="s">
        <v>902</v>
      </c>
      <c r="B887" s="24">
        <v>0.97299999999999998</v>
      </c>
      <c r="C887" s="24">
        <v>5.016</v>
      </c>
    </row>
    <row r="888" spans="1:3" ht="14.4" customHeight="1" x14ac:dyDescent="0.3">
      <c r="A888" s="23" t="s">
        <v>903</v>
      </c>
      <c r="B888" s="24">
        <v>0.96799999999999997</v>
      </c>
      <c r="C888" s="24">
        <v>4.9359999999999999</v>
      </c>
    </row>
    <row r="889" spans="1:3" ht="14.4" customHeight="1" x14ac:dyDescent="0.3">
      <c r="A889" s="23" t="s">
        <v>904</v>
      </c>
      <c r="B889" s="24">
        <v>0.94799999999999995</v>
      </c>
      <c r="C889" s="24">
        <v>4.9660000000000002</v>
      </c>
    </row>
    <row r="890" spans="1:3" ht="14.4" customHeight="1" x14ac:dyDescent="0.3">
      <c r="A890" s="23" t="s">
        <v>905</v>
      </c>
      <c r="B890" s="24">
        <v>0.94799999999999995</v>
      </c>
      <c r="C890" s="24">
        <v>5.0339999999999998</v>
      </c>
    </row>
    <row r="891" spans="1:3" ht="14.4" customHeight="1" x14ac:dyDescent="0.3">
      <c r="A891" s="23" t="s">
        <v>906</v>
      </c>
      <c r="B891" s="24">
        <v>0.96799999999999997</v>
      </c>
      <c r="C891" s="24">
        <v>4.9880000000000004</v>
      </c>
    </row>
    <row r="892" spans="1:3" ht="14.4" customHeight="1" x14ac:dyDescent="0.3">
      <c r="A892" s="23" t="s">
        <v>907</v>
      </c>
      <c r="B892" s="24">
        <v>0.96299999999999997</v>
      </c>
      <c r="C892" s="24">
        <v>4.9960000000000004</v>
      </c>
    </row>
    <row r="893" spans="1:3" ht="14.4" customHeight="1" x14ac:dyDescent="0.3">
      <c r="A893" s="23" t="s">
        <v>908</v>
      </c>
      <c r="B893" s="24">
        <v>0.95799999999999996</v>
      </c>
      <c r="C893" s="24">
        <v>4.8579999999999997</v>
      </c>
    </row>
    <row r="894" spans="1:3" ht="14.4" customHeight="1" x14ac:dyDescent="0.3">
      <c r="A894" s="23" t="s">
        <v>909</v>
      </c>
      <c r="B894" s="24">
        <v>0.95799999999999996</v>
      </c>
      <c r="C894" s="24">
        <v>5.0259999999999998</v>
      </c>
    </row>
    <row r="895" spans="1:3" ht="14.4" customHeight="1" x14ac:dyDescent="0.3">
      <c r="A895" s="23" t="s">
        <v>910</v>
      </c>
      <c r="B895" s="24">
        <v>0.95799999999999996</v>
      </c>
      <c r="C895" s="24">
        <v>5.0309999999999997</v>
      </c>
    </row>
    <row r="896" spans="1:3" ht="14.4" customHeight="1" x14ac:dyDescent="0.3">
      <c r="A896" s="23" t="s">
        <v>911</v>
      </c>
      <c r="B896" s="24">
        <v>0.94799999999999995</v>
      </c>
      <c r="C896" s="24">
        <v>4.923</v>
      </c>
    </row>
    <row r="897" spans="1:3" ht="14.4" customHeight="1" x14ac:dyDescent="0.3">
      <c r="A897" s="23" t="s">
        <v>912</v>
      </c>
      <c r="B897" s="24">
        <v>0.96799999999999997</v>
      </c>
      <c r="C897" s="24">
        <v>4.923</v>
      </c>
    </row>
    <row r="898" spans="1:3" ht="14.4" customHeight="1" x14ac:dyDescent="0.3">
      <c r="A898" s="23" t="s">
        <v>913</v>
      </c>
      <c r="B898" s="24">
        <v>0.96799999999999997</v>
      </c>
      <c r="C898" s="24">
        <v>4.9909999999999997</v>
      </c>
    </row>
    <row r="899" spans="1:3" ht="14.4" customHeight="1" x14ac:dyDescent="0.3">
      <c r="A899" s="23" t="s">
        <v>914</v>
      </c>
      <c r="B899" s="24">
        <v>0.95799999999999996</v>
      </c>
      <c r="C899" s="24">
        <v>5.0179999999999998</v>
      </c>
    </row>
    <row r="900" spans="1:3" ht="14.4" customHeight="1" x14ac:dyDescent="0.3">
      <c r="A900" s="23" t="s">
        <v>915</v>
      </c>
      <c r="B900" s="24">
        <v>0.96799999999999997</v>
      </c>
      <c r="C900" s="24">
        <v>4.9409999999999998</v>
      </c>
    </row>
    <row r="901" spans="1:3" ht="14.4" customHeight="1" x14ac:dyDescent="0.3">
      <c r="A901" s="23" t="s">
        <v>916</v>
      </c>
      <c r="B901" s="24">
        <v>0.97799999999999998</v>
      </c>
      <c r="C901" s="24">
        <v>4.9930000000000003</v>
      </c>
    </row>
    <row r="902" spans="1:3" ht="14.4" customHeight="1" x14ac:dyDescent="0.3">
      <c r="A902" s="23" t="s">
        <v>917</v>
      </c>
      <c r="B902" s="24">
        <v>0.999</v>
      </c>
      <c r="C902" s="24">
        <v>4.9880000000000004</v>
      </c>
    </row>
    <row r="903" spans="1:3" ht="14.4" customHeight="1" x14ac:dyDescent="0.3">
      <c r="A903" s="23" t="s">
        <v>918</v>
      </c>
      <c r="B903" s="24">
        <v>1.004</v>
      </c>
      <c r="C903" s="24">
        <v>4.9980000000000002</v>
      </c>
    </row>
    <row r="904" spans="1:3" ht="14.4" customHeight="1" x14ac:dyDescent="0.3">
      <c r="A904" s="23" t="s">
        <v>919</v>
      </c>
      <c r="B904" s="24">
        <v>1.004</v>
      </c>
      <c r="C904" s="24">
        <v>5.1269999999999998</v>
      </c>
    </row>
    <row r="905" spans="1:3" ht="14.4" customHeight="1" x14ac:dyDescent="0.3">
      <c r="A905" s="23" t="s">
        <v>920</v>
      </c>
      <c r="B905" s="24">
        <v>0.98399999999999999</v>
      </c>
      <c r="C905" s="24">
        <v>5.1280000000000001</v>
      </c>
    </row>
    <row r="906" spans="1:3" ht="14.4" customHeight="1" x14ac:dyDescent="0.3">
      <c r="A906" s="23" t="s">
        <v>921</v>
      </c>
      <c r="B906" s="24">
        <v>0.97799999999999998</v>
      </c>
      <c r="C906" s="24">
        <v>5.109</v>
      </c>
    </row>
    <row r="907" spans="1:3" ht="14.4" customHeight="1" x14ac:dyDescent="0.3">
      <c r="A907" s="23" t="s">
        <v>922</v>
      </c>
      <c r="B907" s="24">
        <v>1.004</v>
      </c>
      <c r="C907" s="24">
        <v>4.9880000000000004</v>
      </c>
    </row>
    <row r="908" spans="1:3" ht="14.4" customHeight="1" x14ac:dyDescent="0.3">
      <c r="A908" s="23" t="s">
        <v>923</v>
      </c>
      <c r="B908" s="24">
        <v>0.98399999999999999</v>
      </c>
      <c r="C908" s="24">
        <v>5.0599999999999996</v>
      </c>
    </row>
    <row r="909" spans="1:3" ht="14.4" customHeight="1" x14ac:dyDescent="0.3">
      <c r="A909" s="23" t="s">
        <v>924</v>
      </c>
      <c r="B909" s="24">
        <v>0.96299999999999997</v>
      </c>
      <c r="C909" s="24">
        <v>5.016</v>
      </c>
    </row>
    <row r="910" spans="1:3" ht="14.4" customHeight="1" x14ac:dyDescent="0.3">
      <c r="A910" s="23" t="s">
        <v>925</v>
      </c>
      <c r="B910" s="24">
        <v>0.94799999999999995</v>
      </c>
      <c r="C910" s="24">
        <v>5.1289999999999996</v>
      </c>
    </row>
    <row r="911" spans="1:3" ht="14.4" customHeight="1" x14ac:dyDescent="0.3">
      <c r="A911" s="23" t="s">
        <v>926</v>
      </c>
      <c r="B911" s="24">
        <v>0.96799999999999997</v>
      </c>
      <c r="C911" s="24">
        <v>5.0890000000000004</v>
      </c>
    </row>
    <row r="912" spans="1:3" ht="14.4" customHeight="1" x14ac:dyDescent="0.3">
      <c r="A912" s="23" t="s">
        <v>927</v>
      </c>
      <c r="B912" s="24">
        <v>0.96799999999999997</v>
      </c>
      <c r="C912" s="24">
        <v>5.2469999999999999</v>
      </c>
    </row>
    <row r="913" spans="1:3" ht="14.4" customHeight="1" x14ac:dyDescent="0.3">
      <c r="A913" s="23" t="s">
        <v>928</v>
      </c>
      <c r="B913" s="24">
        <v>0.96799999999999997</v>
      </c>
      <c r="C913" s="24">
        <v>5.2469999999999999</v>
      </c>
    </row>
    <row r="914" spans="1:3" ht="14.4" customHeight="1" x14ac:dyDescent="0.3">
      <c r="A914" s="23" t="s">
        <v>929</v>
      </c>
      <c r="B914" s="24">
        <v>0.95299999999999996</v>
      </c>
      <c r="C914" s="24">
        <v>5.327</v>
      </c>
    </row>
    <row r="915" spans="1:3" ht="14.4" customHeight="1" x14ac:dyDescent="0.3">
      <c r="A915" s="23" t="s">
        <v>930</v>
      </c>
      <c r="B915" s="24">
        <v>0.95299999999999996</v>
      </c>
      <c r="C915" s="24">
        <v>5.1989999999999998</v>
      </c>
    </row>
    <row r="916" spans="1:3" ht="14.4" customHeight="1" x14ac:dyDescent="0.3">
      <c r="A916" s="23" t="s">
        <v>931</v>
      </c>
      <c r="B916" s="24">
        <v>0.95299999999999996</v>
      </c>
      <c r="C916" s="24">
        <v>5.1929999999999996</v>
      </c>
    </row>
    <row r="917" spans="1:3" ht="14.4" customHeight="1" x14ac:dyDescent="0.3">
      <c r="A917" s="23" t="s">
        <v>932</v>
      </c>
      <c r="B917" s="24">
        <v>0.96799999999999997</v>
      </c>
      <c r="C917" s="24">
        <v>5.2130000000000001</v>
      </c>
    </row>
    <row r="918" spans="1:3" ht="14.4" customHeight="1" x14ac:dyDescent="0.3">
      <c r="A918" s="23" t="s">
        <v>933</v>
      </c>
      <c r="B918" s="24">
        <v>0.95799999999999996</v>
      </c>
      <c r="C918" s="24">
        <v>5.2789999999999999</v>
      </c>
    </row>
    <row r="919" spans="1:3" ht="14.4" customHeight="1" x14ac:dyDescent="0.3">
      <c r="A919" s="23" t="s">
        <v>934</v>
      </c>
      <c r="B919" s="24">
        <v>0.95299999999999996</v>
      </c>
      <c r="C919" s="24">
        <v>5.2549999999999999</v>
      </c>
    </row>
    <row r="920" spans="1:3" ht="14.4" customHeight="1" x14ac:dyDescent="0.3">
      <c r="A920" s="23" t="s">
        <v>935</v>
      </c>
      <c r="B920" s="24">
        <v>0.95799999999999996</v>
      </c>
      <c r="C920" s="24">
        <v>5.282</v>
      </c>
    </row>
    <row r="921" spans="1:3" ht="14.4" customHeight="1" x14ac:dyDescent="0.3">
      <c r="A921" s="23" t="s">
        <v>936</v>
      </c>
      <c r="B921" s="24">
        <v>0.95799999999999996</v>
      </c>
      <c r="C921" s="24">
        <v>5.2649999999999997</v>
      </c>
    </row>
    <row r="922" spans="1:3" ht="14.4" customHeight="1" x14ac:dyDescent="0.3">
      <c r="A922" s="23" t="s">
        <v>937</v>
      </c>
      <c r="B922" s="24">
        <v>0.94799999999999995</v>
      </c>
      <c r="C922" s="24">
        <v>5.2350000000000003</v>
      </c>
    </row>
    <row r="923" spans="1:3" ht="14.4" customHeight="1" x14ac:dyDescent="0.3">
      <c r="A923" s="23" t="s">
        <v>938</v>
      </c>
      <c r="B923" s="24">
        <v>0.93799999999999994</v>
      </c>
      <c r="C923" s="24">
        <v>5.3019999999999996</v>
      </c>
    </row>
    <row r="924" spans="1:3" ht="14.4" customHeight="1" x14ac:dyDescent="0.3">
      <c r="A924" s="23" t="s">
        <v>939</v>
      </c>
      <c r="B924" s="24">
        <v>0.93799999999999994</v>
      </c>
      <c r="C924" s="24">
        <v>5.2140000000000004</v>
      </c>
    </row>
    <row r="925" spans="1:3" ht="14.4" customHeight="1" x14ac:dyDescent="0.3">
      <c r="A925" s="23" t="s">
        <v>940</v>
      </c>
      <c r="B925" s="24">
        <v>0.94799999999999995</v>
      </c>
      <c r="C925" s="24">
        <v>5.1369999999999996</v>
      </c>
    </row>
    <row r="926" spans="1:3" ht="14.4" customHeight="1" x14ac:dyDescent="0.3">
      <c r="A926" s="23" t="s">
        <v>941</v>
      </c>
      <c r="B926" s="24">
        <v>0.95299999999999996</v>
      </c>
      <c r="C926" s="24">
        <v>5.07</v>
      </c>
    </row>
    <row r="927" spans="1:3" ht="14.4" customHeight="1" x14ac:dyDescent="0.3">
      <c r="A927" s="23" t="s">
        <v>942</v>
      </c>
      <c r="B927" s="24">
        <v>0.94799999999999995</v>
      </c>
      <c r="C927" s="24">
        <v>5.1369999999999996</v>
      </c>
    </row>
    <row r="928" spans="1:3" ht="14.4" customHeight="1" x14ac:dyDescent="0.3">
      <c r="A928" s="23" t="s">
        <v>943</v>
      </c>
      <c r="B928" s="24">
        <v>0.94799999999999995</v>
      </c>
      <c r="C928" s="24">
        <v>5.0999999999999996</v>
      </c>
    </row>
    <row r="929" spans="1:3" ht="14.4" customHeight="1" x14ac:dyDescent="0.3">
      <c r="A929" s="23" t="s">
        <v>944</v>
      </c>
      <c r="B929" s="24">
        <v>0.92700000000000005</v>
      </c>
      <c r="C929" s="24">
        <v>5.0949999999999998</v>
      </c>
    </row>
    <row r="930" spans="1:3" ht="14.4" customHeight="1" x14ac:dyDescent="0.3">
      <c r="A930" s="23" t="s">
        <v>945</v>
      </c>
      <c r="B930" s="24">
        <v>0.93200000000000005</v>
      </c>
      <c r="C930" s="24">
        <v>4.83</v>
      </c>
    </row>
    <row r="931" spans="1:3" ht="14.4" customHeight="1" x14ac:dyDescent="0.3">
      <c r="A931" s="23" t="s">
        <v>946</v>
      </c>
      <c r="B931" s="24">
        <v>0.91700000000000004</v>
      </c>
      <c r="C931" s="24">
        <v>4.8099999999999996</v>
      </c>
    </row>
    <row r="932" spans="1:3" ht="14.4" customHeight="1" x14ac:dyDescent="0.3">
      <c r="A932" s="23" t="s">
        <v>947</v>
      </c>
      <c r="B932" s="24">
        <v>0.92700000000000005</v>
      </c>
      <c r="C932" s="24">
        <v>4.875</v>
      </c>
    </row>
    <row r="933" spans="1:3" ht="14.4" customHeight="1" x14ac:dyDescent="0.3">
      <c r="A933" s="23" t="s">
        <v>948</v>
      </c>
      <c r="B933" s="24">
        <v>0.90700000000000003</v>
      </c>
      <c r="C933" s="24">
        <v>4.8650000000000002</v>
      </c>
    </row>
    <row r="934" spans="1:3" ht="14.4" customHeight="1" x14ac:dyDescent="0.3">
      <c r="A934" s="23" t="s">
        <v>949</v>
      </c>
      <c r="B934" s="24">
        <v>0.90200000000000002</v>
      </c>
      <c r="C934" s="24">
        <v>4.8369999999999997</v>
      </c>
    </row>
    <row r="935" spans="1:3" ht="14.4" customHeight="1" x14ac:dyDescent="0.3">
      <c r="A935" s="23" t="s">
        <v>950</v>
      </c>
      <c r="B935" s="24">
        <v>0.90700000000000003</v>
      </c>
      <c r="C935" s="24">
        <v>4.9050000000000002</v>
      </c>
    </row>
    <row r="936" spans="1:3" ht="14.4" customHeight="1" x14ac:dyDescent="0.3">
      <c r="A936" s="23" t="s">
        <v>951</v>
      </c>
      <c r="B936" s="24">
        <v>0.90700000000000003</v>
      </c>
      <c r="C936" s="24">
        <v>4.9749999999999996</v>
      </c>
    </row>
    <row r="937" spans="1:3" ht="14.4" customHeight="1" x14ac:dyDescent="0.3">
      <c r="A937" s="23" t="s">
        <v>952</v>
      </c>
      <c r="B937" s="24">
        <v>0.93799999999999994</v>
      </c>
      <c r="C937" s="24">
        <v>4.9269999999999996</v>
      </c>
    </row>
    <row r="938" spans="1:3" ht="14.4" customHeight="1" x14ac:dyDescent="0.3">
      <c r="A938" s="23" t="s">
        <v>953</v>
      </c>
      <c r="B938" s="24">
        <v>0.93200000000000005</v>
      </c>
      <c r="C938" s="24">
        <v>4.9420000000000002</v>
      </c>
    </row>
    <row r="939" spans="1:3" ht="14.4" customHeight="1" x14ac:dyDescent="0.3">
      <c r="A939" s="23" t="s">
        <v>954</v>
      </c>
      <c r="B939" s="24">
        <v>0.92200000000000004</v>
      </c>
      <c r="C939" s="24">
        <v>4.9169999999999998</v>
      </c>
    </row>
    <row r="940" spans="1:3" ht="14.4" customHeight="1" x14ac:dyDescent="0.3">
      <c r="A940" s="23" t="s">
        <v>955</v>
      </c>
      <c r="B940" s="24">
        <v>0.93200000000000005</v>
      </c>
      <c r="C940" s="24">
        <v>4.9349999999999996</v>
      </c>
    </row>
    <row r="941" spans="1:3" ht="14.4" customHeight="1" x14ac:dyDescent="0.3">
      <c r="A941" s="23" t="s">
        <v>956</v>
      </c>
      <c r="B941" s="24">
        <v>0.94799999999999995</v>
      </c>
      <c r="C941" s="24">
        <v>5</v>
      </c>
    </row>
    <row r="942" spans="1:3" ht="14.4" customHeight="1" x14ac:dyDescent="0.3">
      <c r="A942" s="23" t="s">
        <v>957</v>
      </c>
      <c r="B942" s="24">
        <v>0.94299999999999995</v>
      </c>
      <c r="C942" s="24">
        <v>5.0629999999999997</v>
      </c>
    </row>
    <row r="943" spans="1:3" ht="14.4" customHeight="1" x14ac:dyDescent="0.3">
      <c r="A943" s="23" t="s">
        <v>958</v>
      </c>
      <c r="B943" s="24">
        <v>0.95299999999999996</v>
      </c>
      <c r="C943" s="24">
        <v>5.13</v>
      </c>
    </row>
    <row r="944" spans="1:3" ht="14.4" customHeight="1" x14ac:dyDescent="0.3">
      <c r="A944" s="23" t="s">
        <v>959</v>
      </c>
      <c r="B944" s="24">
        <v>0.95299999999999996</v>
      </c>
      <c r="C944" s="24">
        <v>5.1669999999999998</v>
      </c>
    </row>
    <row r="945" spans="1:3" ht="14.4" customHeight="1" x14ac:dyDescent="0.3">
      <c r="A945" s="23" t="s">
        <v>960</v>
      </c>
      <c r="B945" s="24">
        <v>0.95299999999999996</v>
      </c>
      <c r="C945" s="24">
        <v>5.16</v>
      </c>
    </row>
    <row r="946" spans="1:3" ht="14.4" customHeight="1" x14ac:dyDescent="0.3">
      <c r="A946" s="23" t="s">
        <v>961</v>
      </c>
      <c r="B946" s="24">
        <v>0.96799999999999997</v>
      </c>
      <c r="C946" s="24">
        <v>5.1870000000000003</v>
      </c>
    </row>
    <row r="947" spans="1:3" ht="14.4" customHeight="1" x14ac:dyDescent="0.3">
      <c r="A947" s="23" t="s">
        <v>962</v>
      </c>
      <c r="B947" s="24">
        <v>0.98399999999999999</v>
      </c>
      <c r="C947" s="24">
        <v>5.0919999999999996</v>
      </c>
    </row>
    <row r="948" spans="1:3" ht="14.4" customHeight="1" x14ac:dyDescent="0.3">
      <c r="A948" s="23" t="s">
        <v>963</v>
      </c>
      <c r="B948" s="24">
        <v>0.95799999999999996</v>
      </c>
      <c r="C948" s="24">
        <v>5.1390000000000002</v>
      </c>
    </row>
    <row r="949" spans="1:3" ht="14.4" customHeight="1" x14ac:dyDescent="0.3">
      <c r="A949" s="23" t="s">
        <v>964</v>
      </c>
      <c r="B949" s="24">
        <v>0.95299999999999996</v>
      </c>
      <c r="C949" s="24">
        <v>5.1289999999999996</v>
      </c>
    </row>
    <row r="950" spans="1:3" ht="14.4" customHeight="1" x14ac:dyDescent="0.3">
      <c r="A950" s="23" t="s">
        <v>965</v>
      </c>
      <c r="B950" s="24">
        <v>0.95299999999999996</v>
      </c>
      <c r="C950" s="24">
        <v>5.0590000000000002</v>
      </c>
    </row>
    <row r="951" spans="1:3" ht="14.4" customHeight="1" x14ac:dyDescent="0.3">
      <c r="A951" s="23" t="s">
        <v>966</v>
      </c>
      <c r="B951" s="24">
        <v>0.93200000000000005</v>
      </c>
      <c r="C951" s="24">
        <v>4.9210000000000003</v>
      </c>
    </row>
    <row r="952" spans="1:3" ht="14.4" customHeight="1" x14ac:dyDescent="0.3">
      <c r="A952" s="23" t="s">
        <v>967</v>
      </c>
      <c r="B952" s="24">
        <v>0.95299999999999996</v>
      </c>
      <c r="C952" s="24">
        <v>5.024</v>
      </c>
    </row>
    <row r="953" spans="1:3" ht="14.4" customHeight="1" x14ac:dyDescent="0.3">
      <c r="A953" s="23" t="s">
        <v>968</v>
      </c>
      <c r="B953" s="24">
        <v>0.95299999999999996</v>
      </c>
      <c r="C953" s="24">
        <v>4.9790000000000001</v>
      </c>
    </row>
    <row r="954" spans="1:3" ht="14.4" customHeight="1" x14ac:dyDescent="0.3">
      <c r="A954" s="23" t="s">
        <v>969</v>
      </c>
      <c r="B954" s="24">
        <v>0.95299999999999996</v>
      </c>
      <c r="C954" s="24">
        <v>4.9509999999999996</v>
      </c>
    </row>
    <row r="955" spans="1:3" ht="14.4" customHeight="1" x14ac:dyDescent="0.3">
      <c r="A955" s="23" t="s">
        <v>970</v>
      </c>
      <c r="B955" s="24">
        <v>0.96299999999999997</v>
      </c>
      <c r="C955" s="24">
        <v>5.0519999999999996</v>
      </c>
    </row>
    <row r="956" spans="1:3" ht="14.4" customHeight="1" x14ac:dyDescent="0.3">
      <c r="A956" s="23" t="s">
        <v>971</v>
      </c>
      <c r="B956" s="24">
        <v>0.95799999999999996</v>
      </c>
      <c r="C956" s="24">
        <v>5.0860000000000003</v>
      </c>
    </row>
    <row r="957" spans="1:3" ht="14.4" customHeight="1" x14ac:dyDescent="0.3">
      <c r="A957" s="23" t="s">
        <v>972</v>
      </c>
      <c r="B957" s="24">
        <v>0.95799999999999996</v>
      </c>
      <c r="C957" s="24">
        <v>5.0629999999999997</v>
      </c>
    </row>
    <row r="958" spans="1:3" ht="14.4" customHeight="1" x14ac:dyDescent="0.3">
      <c r="A958" s="23" t="s">
        <v>973</v>
      </c>
      <c r="B958" s="24">
        <v>0.96299999999999997</v>
      </c>
      <c r="C958" s="24">
        <v>5.3310000000000004</v>
      </c>
    </row>
    <row r="959" spans="1:3" ht="14.4" customHeight="1" x14ac:dyDescent="0.3">
      <c r="A959" s="23" t="s">
        <v>974</v>
      </c>
      <c r="B959" s="24">
        <v>0.95299999999999996</v>
      </c>
      <c r="C959" s="24">
        <v>5.2910000000000004</v>
      </c>
    </row>
    <row r="960" spans="1:3" ht="14.4" customHeight="1" x14ac:dyDescent="0.3">
      <c r="A960" s="23" t="s">
        <v>975</v>
      </c>
      <c r="B960" s="24">
        <v>0.95799999999999996</v>
      </c>
      <c r="C960" s="24">
        <v>5.4109999999999996</v>
      </c>
    </row>
    <row r="961" spans="1:3" ht="14.4" customHeight="1" x14ac:dyDescent="0.3">
      <c r="A961" s="23" t="s">
        <v>976</v>
      </c>
      <c r="B961" s="24">
        <v>0.93799999999999994</v>
      </c>
      <c r="C961" s="24">
        <v>5.2229999999999999</v>
      </c>
    </row>
    <row r="962" spans="1:3" ht="14.4" customHeight="1" x14ac:dyDescent="0.3">
      <c r="A962" s="23" t="s">
        <v>977</v>
      </c>
      <c r="B962" s="24">
        <v>0.94799999999999995</v>
      </c>
      <c r="C962" s="24">
        <v>5.3630000000000004</v>
      </c>
    </row>
    <row r="963" spans="1:3" ht="14.4" customHeight="1" x14ac:dyDescent="0.3">
      <c r="A963" s="23" t="s">
        <v>978</v>
      </c>
      <c r="B963" s="24">
        <v>0.95799999999999996</v>
      </c>
      <c r="C963" s="24">
        <v>5.266</v>
      </c>
    </row>
    <row r="964" spans="1:3" ht="14.4" customHeight="1" x14ac:dyDescent="0.3">
      <c r="A964" s="23" t="s">
        <v>979</v>
      </c>
      <c r="B964" s="24">
        <v>0.94299999999999995</v>
      </c>
      <c r="C964" s="24">
        <v>5.258</v>
      </c>
    </row>
    <row r="965" spans="1:3" ht="14.4" customHeight="1" x14ac:dyDescent="0.3">
      <c r="A965" s="23" t="s">
        <v>980</v>
      </c>
      <c r="B965" s="24">
        <v>0.93700000000000006</v>
      </c>
      <c r="C965" s="24">
        <v>5.2910000000000004</v>
      </c>
    </row>
    <row r="966" spans="1:3" ht="14.4" customHeight="1" x14ac:dyDescent="0.3">
      <c r="A966" s="23" t="s">
        <v>981</v>
      </c>
      <c r="B966" s="24">
        <v>0.95799999999999996</v>
      </c>
      <c r="C966" s="24">
        <v>5.2409999999999997</v>
      </c>
    </row>
    <row r="967" spans="1:3" ht="14.4" customHeight="1" x14ac:dyDescent="0.3">
      <c r="A967" s="23" t="s">
        <v>983</v>
      </c>
      <c r="B967" s="24">
        <v>0.93799999999999994</v>
      </c>
      <c r="C967" s="24">
        <v>5.3550000000000004</v>
      </c>
    </row>
    <row r="968" spans="1:3" ht="14.4" customHeight="1" x14ac:dyDescent="0.3">
      <c r="A968" s="23" t="s">
        <v>984</v>
      </c>
      <c r="B968" s="24">
        <v>0.94799999999999995</v>
      </c>
      <c r="C968" s="24">
        <v>5.4450000000000003</v>
      </c>
    </row>
    <row r="969" spans="1:3" ht="14.4" customHeight="1" x14ac:dyDescent="0.3">
      <c r="A969" s="23" t="s">
        <v>985</v>
      </c>
      <c r="B969" s="24">
        <v>0.95299999999999996</v>
      </c>
      <c r="C969" s="24">
        <v>5.4960000000000004</v>
      </c>
    </row>
    <row r="970" spans="1:3" ht="14.4" customHeight="1" x14ac:dyDescent="0.3">
      <c r="A970" s="23" t="s">
        <v>986</v>
      </c>
      <c r="B970" s="24">
        <v>0.93799999999999994</v>
      </c>
      <c r="C970" s="24">
        <v>5.468</v>
      </c>
    </row>
    <row r="971" spans="1:3" ht="14.4" customHeight="1" x14ac:dyDescent="0.3">
      <c r="A971" s="23" t="s">
        <v>987</v>
      </c>
      <c r="B971" s="24">
        <v>0.92200000000000004</v>
      </c>
      <c r="C971" s="24">
        <v>5.452</v>
      </c>
    </row>
    <row r="972" spans="1:3" ht="14.4" customHeight="1" x14ac:dyDescent="0.3">
      <c r="A972" s="23" t="s">
        <v>988</v>
      </c>
      <c r="B972" s="24">
        <v>0.91200000000000003</v>
      </c>
      <c r="C972" s="24">
        <v>5.4720000000000004</v>
      </c>
    </row>
    <row r="973" spans="1:3" ht="14.4" customHeight="1" x14ac:dyDescent="0.3">
      <c r="A973" s="23" t="s">
        <v>989</v>
      </c>
      <c r="B973" s="24">
        <v>0.93200000000000005</v>
      </c>
      <c r="C973" s="24">
        <v>5.54</v>
      </c>
    </row>
    <row r="974" spans="1:3" ht="14.4" customHeight="1" x14ac:dyDescent="0.3">
      <c r="A974" s="23" t="s">
        <v>990</v>
      </c>
      <c r="B974" s="24">
        <v>0.94299999999999995</v>
      </c>
      <c r="C974" s="24">
        <v>5.6349999999999998</v>
      </c>
    </row>
    <row r="975" spans="1:3" ht="14.4" customHeight="1" x14ac:dyDescent="0.3">
      <c r="A975" s="23" t="s">
        <v>991</v>
      </c>
      <c r="B975" s="24">
        <v>0.91200000000000003</v>
      </c>
      <c r="C975" s="24">
        <v>5.6</v>
      </c>
    </row>
    <row r="976" spans="1:3" ht="14.4" customHeight="1" x14ac:dyDescent="0.3">
      <c r="A976" s="23" t="s">
        <v>992</v>
      </c>
      <c r="B976" s="24">
        <v>0.90200000000000002</v>
      </c>
      <c r="C976" s="24">
        <v>5.5789999999999997</v>
      </c>
    </row>
    <row r="977" spans="1:3" ht="14.4" customHeight="1" x14ac:dyDescent="0.3">
      <c r="A977" s="23" t="s">
        <v>993</v>
      </c>
      <c r="B977" s="24">
        <v>0.90700000000000003</v>
      </c>
      <c r="C977" s="24">
        <v>5.6219999999999999</v>
      </c>
    </row>
    <row r="978" spans="1:3" ht="14.4" customHeight="1" x14ac:dyDescent="0.3">
      <c r="A978" s="23" t="s">
        <v>994</v>
      </c>
      <c r="B978" s="24">
        <v>0.90700000000000003</v>
      </c>
      <c r="C978" s="24">
        <v>5.6390000000000002</v>
      </c>
    </row>
    <row r="979" spans="1:3" ht="14.4" customHeight="1" x14ac:dyDescent="0.3">
      <c r="A979" s="23" t="s">
        <v>995</v>
      </c>
      <c r="B979" s="24">
        <v>0.90700000000000003</v>
      </c>
      <c r="C979" s="24">
        <v>5.6289999999999996</v>
      </c>
    </row>
    <row r="980" spans="1:3" ht="14.4" customHeight="1" x14ac:dyDescent="0.3">
      <c r="A980" s="23" t="s">
        <v>996</v>
      </c>
      <c r="B980" s="24">
        <v>0.89200000000000002</v>
      </c>
      <c r="C980" s="24">
        <v>5.6920000000000002</v>
      </c>
    </row>
    <row r="981" spans="1:3" ht="14.4" customHeight="1" x14ac:dyDescent="0.3">
      <c r="A981" s="23" t="s">
        <v>997</v>
      </c>
      <c r="B981" s="24">
        <v>0.88600000000000001</v>
      </c>
      <c r="C981" s="24">
        <v>5.7119999999999997</v>
      </c>
    </row>
    <row r="982" spans="1:3" ht="14.4" customHeight="1" x14ac:dyDescent="0.3">
      <c r="A982" s="23" t="s">
        <v>998</v>
      </c>
      <c r="B982" s="24">
        <v>0.88100000000000001</v>
      </c>
      <c r="C982" s="24">
        <v>5.7220000000000004</v>
      </c>
    </row>
    <row r="983" spans="1:3" ht="14.4" customHeight="1" x14ac:dyDescent="0.3">
      <c r="A983" s="23" t="s">
        <v>999</v>
      </c>
      <c r="B983" s="24">
        <v>0.89700000000000002</v>
      </c>
      <c r="C983" s="24">
        <v>5.7089999999999996</v>
      </c>
    </row>
    <row r="984" spans="1:3" ht="14.4" customHeight="1" x14ac:dyDescent="0.3">
      <c r="A984" s="23" t="s">
        <v>1000</v>
      </c>
      <c r="B984" s="24">
        <v>0.90200000000000002</v>
      </c>
      <c r="C984" s="24">
        <v>5.7350000000000003</v>
      </c>
    </row>
    <row r="985" spans="1:3" ht="14.4" customHeight="1" x14ac:dyDescent="0.3">
      <c r="A985" s="23" t="s">
        <v>1001</v>
      </c>
      <c r="B985" s="24">
        <v>0.89700000000000002</v>
      </c>
      <c r="C985" s="24">
        <v>5.78</v>
      </c>
    </row>
    <row r="986" spans="1:3" ht="14.4" customHeight="1" x14ac:dyDescent="0.3">
      <c r="A986" s="23" t="s">
        <v>1002</v>
      </c>
      <c r="B986" s="24">
        <v>0.88600000000000001</v>
      </c>
      <c r="C986" s="24">
        <v>5.9169999999999998</v>
      </c>
    </row>
    <row r="987" spans="1:3" ht="14.4" customHeight="1" x14ac:dyDescent="0.3">
      <c r="A987" s="23" t="s">
        <v>1003</v>
      </c>
      <c r="B987" s="24">
        <v>0.88600000000000001</v>
      </c>
      <c r="C987" s="24">
        <v>5.9829999999999997</v>
      </c>
    </row>
    <row r="988" spans="1:3" ht="14.4" customHeight="1" x14ac:dyDescent="0.3">
      <c r="A988" s="23" t="s">
        <v>1004</v>
      </c>
      <c r="B988" s="24">
        <v>0.92700000000000005</v>
      </c>
      <c r="C988" s="24">
        <v>5.9530000000000003</v>
      </c>
    </row>
    <row r="989" spans="1:3" ht="14.4" customHeight="1" x14ac:dyDescent="0.3">
      <c r="A989" s="23" t="s">
        <v>1005</v>
      </c>
      <c r="B989" s="24">
        <v>0.91700000000000004</v>
      </c>
      <c r="C989" s="24">
        <v>6.2329999999999997</v>
      </c>
    </row>
    <row r="990" spans="1:3" ht="14.4" customHeight="1" x14ac:dyDescent="0.3">
      <c r="A990" s="23" t="s">
        <v>1006</v>
      </c>
      <c r="B990" s="24">
        <v>0.92200000000000004</v>
      </c>
      <c r="C990" s="24">
        <v>6.3159999999999998</v>
      </c>
    </row>
    <row r="991" spans="1:3" ht="14.4" customHeight="1" x14ac:dyDescent="0.3">
      <c r="A991" s="23" t="s">
        <v>1007</v>
      </c>
      <c r="B991" s="24">
        <v>0.89700000000000002</v>
      </c>
      <c r="C991" s="24">
        <v>6.2510000000000003</v>
      </c>
    </row>
    <row r="992" spans="1:3" ht="14.4" customHeight="1" x14ac:dyDescent="0.3">
      <c r="A992" s="23" t="s">
        <v>1008</v>
      </c>
      <c r="B992" s="24">
        <v>0.86599999999999999</v>
      </c>
      <c r="C992" s="24">
        <v>6.2610000000000001</v>
      </c>
    </row>
    <row r="993" spans="1:3" ht="14.4" customHeight="1" x14ac:dyDescent="0.3">
      <c r="A993" s="23" t="s">
        <v>1009</v>
      </c>
      <c r="B993" s="24">
        <v>0.86099999999999999</v>
      </c>
      <c r="C993" s="24">
        <v>6.4850000000000003</v>
      </c>
    </row>
    <row r="994" spans="1:3" ht="14.4" customHeight="1" x14ac:dyDescent="0.3">
      <c r="A994" s="23" t="s">
        <v>1010</v>
      </c>
      <c r="B994" s="24">
        <v>0.86099999999999999</v>
      </c>
      <c r="C994" s="24">
        <v>6.6050000000000004</v>
      </c>
    </row>
    <row r="995" spans="1:3" ht="14.4" customHeight="1" x14ac:dyDescent="0.3">
      <c r="A995" s="23" t="s">
        <v>1011</v>
      </c>
      <c r="B995" s="24">
        <v>0.871</v>
      </c>
      <c r="C995" s="24">
        <v>6.5869999999999997</v>
      </c>
    </row>
    <row r="996" spans="1:3" ht="14.4" customHeight="1" x14ac:dyDescent="0.3">
      <c r="A996" s="23" t="s">
        <v>1012</v>
      </c>
      <c r="B996" s="24">
        <v>0.876</v>
      </c>
      <c r="C996" s="24">
        <v>6.4219999999999997</v>
      </c>
    </row>
    <row r="997" spans="1:3" ht="14.4" customHeight="1" x14ac:dyDescent="0.3">
      <c r="A997" s="23" t="s">
        <v>1013</v>
      </c>
      <c r="B997" s="24">
        <v>0.86599999999999999</v>
      </c>
      <c r="C997" s="24">
        <v>6.2050000000000001</v>
      </c>
    </row>
    <row r="998" spans="1:3" ht="14.4" customHeight="1" x14ac:dyDescent="0.3">
      <c r="A998" s="23" t="s">
        <v>1014</v>
      </c>
      <c r="B998" s="24">
        <v>0.871</v>
      </c>
      <c r="C998" s="24">
        <v>6.3220000000000001</v>
      </c>
    </row>
    <row r="999" spans="1:3" ht="14.4" customHeight="1" x14ac:dyDescent="0.3">
      <c r="A999" s="23" t="s">
        <v>1015</v>
      </c>
      <c r="B999" s="24">
        <v>0.86599999999999999</v>
      </c>
      <c r="C999" s="24">
        <v>6.3150000000000004</v>
      </c>
    </row>
    <row r="1000" spans="1:3" ht="14.4" customHeight="1" x14ac:dyDescent="0.3">
      <c r="A1000" s="23" t="s">
        <v>1016</v>
      </c>
      <c r="B1000" s="24">
        <v>0.88100000000000001</v>
      </c>
      <c r="C1000" s="24">
        <v>6.2</v>
      </c>
    </row>
    <row r="1001" spans="1:3" ht="14.4" customHeight="1" x14ac:dyDescent="0.3">
      <c r="A1001" s="23" t="s">
        <v>1017</v>
      </c>
      <c r="B1001" s="24">
        <v>0.871</v>
      </c>
      <c r="C1001" s="24">
        <v>6.3419999999999996</v>
      </c>
    </row>
    <row r="1002" spans="1:3" ht="14.4" customHeight="1" x14ac:dyDescent="0.3">
      <c r="A1002" s="23" t="s">
        <v>1018</v>
      </c>
      <c r="B1002" s="24">
        <v>0.871</v>
      </c>
      <c r="C1002" s="24">
        <v>6.3550000000000004</v>
      </c>
    </row>
    <row r="1003" spans="1:3" ht="14.4" customHeight="1" x14ac:dyDescent="0.3">
      <c r="A1003" s="23" t="s">
        <v>1019</v>
      </c>
      <c r="B1003" s="24">
        <v>0.879</v>
      </c>
      <c r="C1003" s="24">
        <v>6.3070000000000004</v>
      </c>
    </row>
    <row r="1004" spans="1:3" ht="14.4" customHeight="1" x14ac:dyDescent="0.3">
      <c r="A1004" s="23" t="s">
        <v>1020</v>
      </c>
      <c r="B1004" s="24">
        <v>0.91700000000000004</v>
      </c>
      <c r="C1004" s="24">
        <v>6.55</v>
      </c>
    </row>
    <row r="1005" spans="1:3" ht="14.4" customHeight="1" x14ac:dyDescent="0.3">
      <c r="A1005" s="23" t="s">
        <v>1021</v>
      </c>
      <c r="B1005" s="24">
        <v>0.90700000000000003</v>
      </c>
      <c r="C1005" s="24">
        <v>6.625</v>
      </c>
    </row>
    <row r="1006" spans="1:3" ht="14.4" customHeight="1" x14ac:dyDescent="0.3">
      <c r="A1006" s="23" t="s">
        <v>1022</v>
      </c>
      <c r="B1006" s="24">
        <v>0.93200000000000005</v>
      </c>
      <c r="C1006" s="24">
        <v>6.226</v>
      </c>
    </row>
    <row r="1007" spans="1:3" ht="14.4" customHeight="1" x14ac:dyDescent="0.3">
      <c r="A1007" s="23" t="s">
        <v>1023</v>
      </c>
      <c r="B1007" s="24">
        <v>0.91700000000000004</v>
      </c>
      <c r="C1007" s="24">
        <v>6.2460000000000004</v>
      </c>
    </row>
    <row r="1008" spans="1:3" ht="14.4" customHeight="1" x14ac:dyDescent="0.3">
      <c r="A1008" s="23" t="s">
        <v>1024</v>
      </c>
      <c r="B1008" s="24">
        <v>0.90700000000000003</v>
      </c>
      <c r="C1008" s="24">
        <v>6.04</v>
      </c>
    </row>
    <row r="1009" spans="1:3" ht="14.4" customHeight="1" x14ac:dyDescent="0.3">
      <c r="A1009" s="23" t="s">
        <v>1025</v>
      </c>
      <c r="B1009" s="24">
        <v>0.93200000000000005</v>
      </c>
      <c r="C1009" s="24">
        <v>6.1210000000000004</v>
      </c>
    </row>
    <row r="1010" spans="1:3" ht="14.4" customHeight="1" x14ac:dyDescent="0.3">
      <c r="A1010" s="23" t="s">
        <v>1026</v>
      </c>
      <c r="B1010" s="24">
        <v>0.92200000000000004</v>
      </c>
      <c r="C1010" s="24">
        <v>6.1449999999999996</v>
      </c>
    </row>
    <row r="1011" spans="1:3" ht="14.4" customHeight="1" x14ac:dyDescent="0.3">
      <c r="A1011" s="23" t="s">
        <v>1027</v>
      </c>
      <c r="B1011" s="24">
        <v>0.92700000000000005</v>
      </c>
      <c r="C1011" s="24">
        <v>6.12</v>
      </c>
    </row>
    <row r="1012" spans="1:3" ht="14.4" customHeight="1" x14ac:dyDescent="0.3">
      <c r="A1012" s="23" t="s">
        <v>1028</v>
      </c>
      <c r="B1012" s="24">
        <v>0.92700000000000005</v>
      </c>
      <c r="C1012" s="24">
        <v>6.2750000000000004</v>
      </c>
    </row>
    <row r="1013" spans="1:3" ht="14.4" customHeight="1" x14ac:dyDescent="0.3">
      <c r="A1013" s="23" t="s">
        <v>1029</v>
      </c>
      <c r="B1013" s="24">
        <v>0.92700000000000005</v>
      </c>
      <c r="C1013" s="24">
        <v>6.4249999999999998</v>
      </c>
    </row>
    <row r="1014" spans="1:3" ht="14.4" customHeight="1" x14ac:dyDescent="0.3">
      <c r="A1014" s="23" t="s">
        <v>1030</v>
      </c>
      <c r="B1014" s="24">
        <v>0.91700000000000004</v>
      </c>
      <c r="C1014" s="24">
        <v>6.3849999999999998</v>
      </c>
    </row>
    <row r="1015" spans="1:3" ht="14.4" customHeight="1" x14ac:dyDescent="0.3">
      <c r="A1015" s="23" t="s">
        <v>1031</v>
      </c>
      <c r="B1015" s="24">
        <v>0.92200000000000004</v>
      </c>
      <c r="C1015" s="24">
        <v>6.5549999999999997</v>
      </c>
    </row>
    <row r="1016" spans="1:3" ht="14.4" customHeight="1" x14ac:dyDescent="0.3">
      <c r="A1016" s="23" t="s">
        <v>1032</v>
      </c>
      <c r="B1016" s="24">
        <v>0.91700000000000004</v>
      </c>
      <c r="C1016" s="24">
        <v>6.617</v>
      </c>
    </row>
    <row r="1017" spans="1:3" ht="14.4" customHeight="1" x14ac:dyDescent="0.3">
      <c r="A1017" s="23" t="s">
        <v>1033</v>
      </c>
      <c r="B1017" s="24">
        <v>0.91700000000000004</v>
      </c>
      <c r="C1017" s="24">
        <v>6.5789999999999997</v>
      </c>
    </row>
    <row r="1018" spans="1:3" ht="14.4" customHeight="1" x14ac:dyDescent="0.3">
      <c r="A1018" s="23" t="s">
        <v>1034</v>
      </c>
      <c r="B1018" s="24">
        <v>0.91700000000000004</v>
      </c>
      <c r="C1018" s="24">
        <v>6.7770000000000001</v>
      </c>
    </row>
    <row r="1019" spans="1:3" ht="14.4" customHeight="1" x14ac:dyDescent="0.3">
      <c r="A1019" s="23" t="s">
        <v>1035</v>
      </c>
      <c r="B1019" s="24">
        <v>0.92700000000000005</v>
      </c>
      <c r="C1019" s="24">
        <v>6.6970000000000001</v>
      </c>
    </row>
    <row r="1020" spans="1:3" ht="14.4" customHeight="1" x14ac:dyDescent="0.3">
      <c r="A1020" s="23" t="s">
        <v>1036</v>
      </c>
      <c r="B1020" s="24">
        <v>0.92700000000000005</v>
      </c>
      <c r="C1020" s="24">
        <v>6.6550000000000002</v>
      </c>
    </row>
    <row r="1021" spans="1:3" ht="14.4" customHeight="1" x14ac:dyDescent="0.3">
      <c r="A1021" s="23" t="s">
        <v>1037</v>
      </c>
      <c r="B1021" s="24">
        <v>0.93200000000000005</v>
      </c>
      <c r="C1021" s="24">
        <v>6.53</v>
      </c>
    </row>
    <row r="1022" spans="1:3" ht="14.4" customHeight="1" x14ac:dyDescent="0.3">
      <c r="A1022" s="23" t="s">
        <v>1038</v>
      </c>
      <c r="B1022" s="24">
        <v>0.93700000000000006</v>
      </c>
      <c r="C1022" s="24">
        <v>6.4870000000000001</v>
      </c>
    </row>
    <row r="1023" spans="1:3" ht="14.4" customHeight="1" x14ac:dyDescent="0.3">
      <c r="A1023" s="23" t="s">
        <v>1039</v>
      </c>
      <c r="B1023" s="24">
        <v>0.94799999999999995</v>
      </c>
      <c r="C1023" s="24">
        <v>6.6189999999999998</v>
      </c>
    </row>
    <row r="1024" spans="1:3" ht="14.4" customHeight="1" x14ac:dyDescent="0.3">
      <c r="A1024" s="23" t="s">
        <v>1040</v>
      </c>
      <c r="B1024" s="24">
        <v>0.95299999999999996</v>
      </c>
      <c r="C1024" s="24">
        <v>6.532</v>
      </c>
    </row>
    <row r="1025" spans="1:3" ht="14.4" customHeight="1" x14ac:dyDescent="0.3">
      <c r="A1025" s="23" t="s">
        <v>1041</v>
      </c>
      <c r="B1025" s="24">
        <v>0.95</v>
      </c>
      <c r="C1025" s="24">
        <v>6.7080000000000002</v>
      </c>
    </row>
    <row r="1026" spans="1:3" ht="14.4" customHeight="1" x14ac:dyDescent="0.3">
      <c r="A1026" s="23" t="s">
        <v>1042</v>
      </c>
      <c r="B1026" s="24">
        <v>0.94799999999999995</v>
      </c>
      <c r="C1026" s="24">
        <v>6.6959999999999997</v>
      </c>
    </row>
    <row r="1027" spans="1:3" ht="14.4" customHeight="1" x14ac:dyDescent="0.3">
      <c r="A1027" s="23" t="s">
        <v>1043</v>
      </c>
      <c r="B1027" s="24">
        <v>0.94799999999999995</v>
      </c>
      <c r="C1027" s="24">
        <v>6.9279999999999999</v>
      </c>
    </row>
    <row r="1028" spans="1:3" ht="14.4" customHeight="1" x14ac:dyDescent="0.3">
      <c r="A1028" s="23" t="s">
        <v>1044</v>
      </c>
      <c r="B1028" s="24">
        <v>0.96299999999999997</v>
      </c>
      <c r="C1028" s="24">
        <v>6.71</v>
      </c>
    </row>
    <row r="1029" spans="1:3" ht="14.4" customHeight="1" x14ac:dyDescent="0.3">
      <c r="A1029" s="23" t="s">
        <v>1045</v>
      </c>
      <c r="B1029" s="24">
        <v>0.95799999999999996</v>
      </c>
      <c r="C1029" s="24">
        <v>6.7430000000000003</v>
      </c>
    </row>
    <row r="1030" spans="1:3" ht="14.4" customHeight="1" x14ac:dyDescent="0.3">
      <c r="A1030" s="23" t="s">
        <v>1046</v>
      </c>
      <c r="B1030" s="24">
        <v>0.95799999999999996</v>
      </c>
      <c r="C1030" s="24">
        <v>6.7590000000000003</v>
      </c>
    </row>
    <row r="1031" spans="1:3" ht="14.4" customHeight="1" x14ac:dyDescent="0.3">
      <c r="A1031" s="23" t="s">
        <v>1047</v>
      </c>
      <c r="B1031" s="24">
        <v>0.94799999999999995</v>
      </c>
      <c r="C1031" s="24">
        <v>6.9809999999999999</v>
      </c>
    </row>
    <row r="1032" spans="1:3" ht="14.4" customHeight="1" x14ac:dyDescent="0.3">
      <c r="A1032" s="23" t="s">
        <v>1048</v>
      </c>
      <c r="B1032" s="24">
        <v>0.94799999999999995</v>
      </c>
      <c r="C1032" s="24">
        <v>6.9740000000000002</v>
      </c>
    </row>
    <row r="1033" spans="1:3" ht="14.4" customHeight="1" x14ac:dyDescent="0.3">
      <c r="A1033" s="23" t="s">
        <v>1049</v>
      </c>
      <c r="B1033" s="24">
        <v>0.94799999999999995</v>
      </c>
      <c r="C1033" s="24">
        <v>7.1660000000000004</v>
      </c>
    </row>
    <row r="1034" spans="1:3" ht="14.4" customHeight="1" x14ac:dyDescent="0.3">
      <c r="A1034" s="23" t="s">
        <v>1050</v>
      </c>
      <c r="B1034" s="24">
        <v>0.94799999999999995</v>
      </c>
      <c r="C1034" s="24">
        <v>7.1710000000000003</v>
      </c>
    </row>
    <row r="1035" spans="1:3" ht="14.4" customHeight="1" x14ac:dyDescent="0.3">
      <c r="A1035" s="23" t="s">
        <v>1051</v>
      </c>
      <c r="B1035" s="24">
        <v>0.94799999999999995</v>
      </c>
      <c r="C1035" s="24">
        <v>7.181</v>
      </c>
    </row>
    <row r="1036" spans="1:3" ht="14.4" customHeight="1" x14ac:dyDescent="0.3">
      <c r="A1036" s="23" t="s">
        <v>1052</v>
      </c>
      <c r="B1036" s="24">
        <v>0.94799999999999995</v>
      </c>
      <c r="C1036" s="24">
        <v>7.0510000000000002</v>
      </c>
    </row>
    <row r="1037" spans="1:3" ht="14.4" customHeight="1" x14ac:dyDescent="0.3">
      <c r="A1037" s="23" t="s">
        <v>1053</v>
      </c>
      <c r="B1037" s="24">
        <v>0.94799999999999995</v>
      </c>
      <c r="C1037" s="24">
        <v>7.1280000000000001</v>
      </c>
    </row>
    <row r="1038" spans="1:3" ht="14.4" customHeight="1" x14ac:dyDescent="0.3">
      <c r="A1038" s="23" t="s">
        <v>1054</v>
      </c>
      <c r="B1038" s="24">
        <v>0.95299999999999996</v>
      </c>
      <c r="C1038" s="24">
        <v>7.1550000000000002</v>
      </c>
    </row>
    <row r="1039" spans="1:3" ht="14.4" customHeight="1" x14ac:dyDescent="0.3">
      <c r="A1039" s="23" t="s">
        <v>1055</v>
      </c>
      <c r="B1039" s="24">
        <v>0.93200000000000005</v>
      </c>
      <c r="C1039" s="24">
        <v>7.2480000000000002</v>
      </c>
    </row>
    <row r="1040" spans="1:3" ht="14.4" customHeight="1" x14ac:dyDescent="0.3">
      <c r="A1040" s="23" t="s">
        <v>1056</v>
      </c>
      <c r="B1040" s="24">
        <v>0.93200000000000005</v>
      </c>
      <c r="C1040" s="24">
        <v>7.4530000000000003</v>
      </c>
    </row>
    <row r="1041" spans="1:3" ht="14.4" customHeight="1" x14ac:dyDescent="0.3">
      <c r="A1041" s="23" t="s">
        <v>1057</v>
      </c>
      <c r="B1041" s="24">
        <v>0.93200000000000005</v>
      </c>
      <c r="C1041" s="24">
        <v>7.5510000000000002</v>
      </c>
    </row>
    <row r="1042" spans="1:3" ht="14.4" customHeight="1" x14ac:dyDescent="0.3">
      <c r="A1042" s="23" t="s">
        <v>1058</v>
      </c>
      <c r="B1042" s="24">
        <v>0.93700000000000006</v>
      </c>
      <c r="C1042" s="24">
        <v>7.6180000000000003</v>
      </c>
    </row>
    <row r="1043" spans="1:3" ht="14.4" customHeight="1" x14ac:dyDescent="0.3">
      <c r="A1043" s="23" t="s">
        <v>1059</v>
      </c>
      <c r="B1043" s="24">
        <v>0.94299999999999995</v>
      </c>
      <c r="C1043" s="24">
        <v>7.6980000000000004</v>
      </c>
    </row>
    <row r="1044" spans="1:3" ht="14.4" customHeight="1" x14ac:dyDescent="0.3">
      <c r="A1044" s="23" t="s">
        <v>1060</v>
      </c>
      <c r="B1044" s="24">
        <v>0.93799999999999994</v>
      </c>
      <c r="C1044" s="24">
        <v>7.64</v>
      </c>
    </row>
    <row r="1045" spans="1:3" ht="14.4" customHeight="1" x14ac:dyDescent="0.3">
      <c r="A1045" s="23" t="s">
        <v>1061</v>
      </c>
      <c r="B1045" s="24">
        <v>0.93200000000000005</v>
      </c>
      <c r="C1045" s="24">
        <v>7.5919999999999996</v>
      </c>
    </row>
    <row r="1046" spans="1:3" ht="14.4" customHeight="1" x14ac:dyDescent="0.3">
      <c r="A1046" s="23" t="s">
        <v>1062</v>
      </c>
      <c r="B1046" s="24">
        <v>0.93700000000000006</v>
      </c>
      <c r="C1046" s="24">
        <v>7.7069999999999999</v>
      </c>
    </row>
    <row r="1047" spans="1:3" ht="14.4" customHeight="1" x14ac:dyDescent="0.3">
      <c r="A1047" s="23" t="s">
        <v>1063</v>
      </c>
      <c r="B1047" s="24">
        <v>0.93200000000000005</v>
      </c>
      <c r="C1047" s="24">
        <v>7.6150000000000002</v>
      </c>
    </row>
    <row r="1048" spans="1:3" ht="14.4" customHeight="1" x14ac:dyDescent="0.3">
      <c r="A1048" s="23" t="s">
        <v>1064</v>
      </c>
      <c r="B1048" s="24">
        <v>0.95299999999999996</v>
      </c>
      <c r="C1048" s="24">
        <v>7.766</v>
      </c>
    </row>
    <row r="1049" spans="1:3" ht="14.4" customHeight="1" x14ac:dyDescent="0.3">
      <c r="A1049" s="23" t="s">
        <v>1065</v>
      </c>
      <c r="B1049" s="24">
        <v>0.94299999999999995</v>
      </c>
      <c r="C1049" s="24">
        <v>7.9359999999999999</v>
      </c>
    </row>
    <row r="1050" spans="1:3" ht="14.4" customHeight="1" x14ac:dyDescent="0.3">
      <c r="A1050" s="23" t="s">
        <v>1066</v>
      </c>
      <c r="B1050" s="24">
        <v>0.93200000000000005</v>
      </c>
      <c r="C1050" s="24">
        <v>8.1389999999999993</v>
      </c>
    </row>
    <row r="1051" spans="1:3" ht="14.4" customHeight="1" x14ac:dyDescent="0.3">
      <c r="A1051" s="23" t="s">
        <v>1067</v>
      </c>
      <c r="B1051" s="24">
        <v>0.94299999999999995</v>
      </c>
      <c r="C1051" s="24">
        <v>8.1460000000000008</v>
      </c>
    </row>
    <row r="1052" spans="1:3" ht="14.4" customHeight="1" x14ac:dyDescent="0.3">
      <c r="A1052" s="23" t="s">
        <v>1068</v>
      </c>
      <c r="B1052" s="24">
        <v>0.92700000000000005</v>
      </c>
      <c r="C1052" s="24">
        <v>8.1080000000000005</v>
      </c>
    </row>
    <row r="1053" spans="1:3" ht="14.4" customHeight="1" x14ac:dyDescent="0.3">
      <c r="A1053" s="23" t="s">
        <v>1069</v>
      </c>
      <c r="B1053" s="24">
        <v>0.93799999999999994</v>
      </c>
      <c r="C1053" s="24">
        <v>8.2110000000000003</v>
      </c>
    </row>
    <row r="1054" spans="1:3" ht="14.4" customHeight="1" x14ac:dyDescent="0.3">
      <c r="A1054" s="23" t="s">
        <v>1070</v>
      </c>
      <c r="B1054" s="24">
        <v>0.93200000000000005</v>
      </c>
      <c r="C1054" s="24">
        <v>8.1850000000000005</v>
      </c>
    </row>
    <row r="1055" spans="1:3" ht="14.4" customHeight="1" x14ac:dyDescent="0.3">
      <c r="A1055" s="23" t="s">
        <v>1071</v>
      </c>
      <c r="B1055" s="24">
        <v>0.93200000000000005</v>
      </c>
      <c r="C1055" s="24">
        <v>8.0850000000000009</v>
      </c>
    </row>
    <row r="1056" spans="1:3" ht="14.4" customHeight="1" x14ac:dyDescent="0.3">
      <c r="A1056" s="23" t="s">
        <v>1072</v>
      </c>
      <c r="B1056" s="24">
        <v>0.93200000000000005</v>
      </c>
      <c r="C1056" s="24">
        <v>8.0250000000000004</v>
      </c>
    </row>
    <row r="1057" spans="1:3" ht="14.4" customHeight="1" x14ac:dyDescent="0.3">
      <c r="A1057" s="23" t="s">
        <v>1073</v>
      </c>
      <c r="B1057" s="24">
        <v>0.92200000000000004</v>
      </c>
      <c r="C1057" s="24">
        <v>7.4450000000000003</v>
      </c>
    </row>
    <row r="1058" spans="1:3" ht="14.4" customHeight="1" x14ac:dyDescent="0.3">
      <c r="A1058" s="23" t="s">
        <v>1074</v>
      </c>
      <c r="B1058" s="24">
        <v>0.92700000000000005</v>
      </c>
      <c r="C1058" s="24">
        <v>7</v>
      </c>
    </row>
    <row r="1059" spans="1:3" ht="14.4" customHeight="1" x14ac:dyDescent="0.3">
      <c r="A1059" s="23" t="s">
        <v>1075</v>
      </c>
      <c r="B1059" s="24">
        <v>0.94299999999999995</v>
      </c>
      <c r="C1059" s="24">
        <v>7.0730000000000004</v>
      </c>
    </row>
    <row r="1060" spans="1:3" ht="14.4" customHeight="1" x14ac:dyDescent="0.3">
      <c r="A1060" s="23" t="s">
        <v>1076</v>
      </c>
      <c r="B1060" s="24">
        <v>0.93700000000000006</v>
      </c>
      <c r="C1060" s="24">
        <v>7.14</v>
      </c>
    </row>
    <row r="1061" spans="1:3" ht="14.4" customHeight="1" x14ac:dyDescent="0.3">
      <c r="A1061" s="23" t="s">
        <v>1077</v>
      </c>
      <c r="B1061" s="24">
        <v>0.93700000000000006</v>
      </c>
      <c r="C1061" s="24">
        <v>7.2050000000000001</v>
      </c>
    </row>
    <row r="1062" spans="1:3" ht="14.4" customHeight="1" x14ac:dyDescent="0.3">
      <c r="A1062" s="23" t="s">
        <v>1078</v>
      </c>
      <c r="B1062" s="24">
        <v>0.95799999999999996</v>
      </c>
      <c r="C1062" s="24">
        <v>6.94</v>
      </c>
    </row>
    <row r="1063" spans="1:3" ht="14.4" customHeight="1" x14ac:dyDescent="0.3">
      <c r="A1063" s="23" t="s">
        <v>1079</v>
      </c>
      <c r="B1063" s="24">
        <v>0.98399999999999999</v>
      </c>
      <c r="C1063" s="24">
        <v>6.165</v>
      </c>
    </row>
    <row r="1064" spans="1:3" ht="14.4" customHeight="1" x14ac:dyDescent="0.3">
      <c r="A1064" s="23" t="s">
        <v>1080</v>
      </c>
      <c r="B1064" s="24">
        <v>0.95799999999999996</v>
      </c>
      <c r="C1064" s="24">
        <v>6.0229999999999997</v>
      </c>
    </row>
    <row r="1065" spans="1:3" ht="14.4" customHeight="1" x14ac:dyDescent="0.3">
      <c r="A1065" s="23" t="s">
        <v>1081</v>
      </c>
      <c r="B1065" s="24">
        <v>0.95799999999999996</v>
      </c>
      <c r="C1065" s="24">
        <v>6.1580000000000004</v>
      </c>
    </row>
    <row r="1066" spans="1:3" ht="14.4" customHeight="1" x14ac:dyDescent="0.3">
      <c r="A1066" s="23" t="s">
        <v>1082</v>
      </c>
      <c r="B1066" s="24">
        <v>0.96299999999999997</v>
      </c>
      <c r="C1066" s="24">
        <v>6.1680000000000001</v>
      </c>
    </row>
    <row r="1067" spans="1:3" ht="14.4" customHeight="1" x14ac:dyDescent="0.3">
      <c r="A1067" s="23" t="s">
        <v>1083</v>
      </c>
      <c r="B1067" s="24">
        <v>0.97799999999999998</v>
      </c>
      <c r="C1067" s="24">
        <v>6.23</v>
      </c>
    </row>
    <row r="1068" spans="1:3" ht="14.4" customHeight="1" x14ac:dyDescent="0.3">
      <c r="A1068" s="23" t="s">
        <v>1084</v>
      </c>
      <c r="B1068" s="24">
        <v>0.96799999999999997</v>
      </c>
      <c r="C1068" s="24">
        <v>5.867</v>
      </c>
    </row>
    <row r="1069" spans="1:3" ht="14.4" customHeight="1" x14ac:dyDescent="0.3">
      <c r="A1069" s="23" t="s">
        <v>1087</v>
      </c>
      <c r="B1069" s="24">
        <v>0.96799999999999997</v>
      </c>
      <c r="C1069" s="24">
        <v>6.016</v>
      </c>
    </row>
    <row r="1070" spans="1:3" ht="14.4" customHeight="1" x14ac:dyDescent="0.3">
      <c r="A1070" s="23" t="s">
        <v>1088</v>
      </c>
      <c r="B1070" s="24">
        <v>0.83</v>
      </c>
      <c r="C1070" s="24">
        <v>6.0369999999999999</v>
      </c>
    </row>
    <row r="1071" spans="1:3" ht="14.4" customHeight="1" x14ac:dyDescent="0.3">
      <c r="A1071" s="23" t="s">
        <v>1089</v>
      </c>
      <c r="B1071" s="24">
        <v>0.97799999999999998</v>
      </c>
      <c r="C1071" s="24">
        <v>6.1040000000000001</v>
      </c>
    </row>
    <row r="1072" spans="1:3" ht="14.4" customHeight="1" x14ac:dyDescent="0.3">
      <c r="A1072" s="23" t="s">
        <v>1090</v>
      </c>
      <c r="B1072" s="24">
        <v>0.98299999999999998</v>
      </c>
      <c r="C1072" s="24">
        <v>5.819</v>
      </c>
    </row>
    <row r="1073" spans="1:3" ht="14.4" customHeight="1" x14ac:dyDescent="0.3">
      <c r="A1073" s="23" t="s">
        <v>1091</v>
      </c>
      <c r="B1073" s="24">
        <v>0.98899999999999999</v>
      </c>
      <c r="C1073" s="24">
        <v>5.5890000000000004</v>
      </c>
    </row>
    <row r="1074" spans="1:3" ht="14.4" customHeight="1" x14ac:dyDescent="0.3">
      <c r="A1074" s="23" t="s">
        <v>1092</v>
      </c>
      <c r="B1074" s="24">
        <v>1.05</v>
      </c>
      <c r="C1074" s="24">
        <v>5.7560000000000002</v>
      </c>
    </row>
    <row r="1075" spans="1:3" ht="14.4" customHeight="1" x14ac:dyDescent="0.3">
      <c r="A1075" s="23" t="s">
        <v>1093</v>
      </c>
      <c r="B1075" s="24">
        <v>1.06</v>
      </c>
      <c r="C1075" s="24">
        <v>5.5140000000000002</v>
      </c>
    </row>
    <row r="1076" spans="1:3" ht="14.4" customHeight="1" x14ac:dyDescent="0.3">
      <c r="A1076" s="23" t="s">
        <v>1094</v>
      </c>
      <c r="B1076" s="24">
        <v>1.0289999999999999</v>
      </c>
      <c r="C1076" s="24">
        <v>5.556</v>
      </c>
    </row>
    <row r="1077" spans="1:3" ht="14.4" customHeight="1" x14ac:dyDescent="0.3">
      <c r="A1077" s="23" t="s">
        <v>1095</v>
      </c>
      <c r="B1077" s="24">
        <v>0.98899999999999999</v>
      </c>
      <c r="C1077" s="24">
        <v>5.6070000000000002</v>
      </c>
    </row>
    <row r="1078" spans="1:3" ht="14.4" customHeight="1" x14ac:dyDescent="0.3">
      <c r="A1078" s="23" t="s">
        <v>1096</v>
      </c>
      <c r="B1078" s="24">
        <v>0.97299999999999998</v>
      </c>
      <c r="C1078" s="24">
        <v>5.7210000000000001</v>
      </c>
    </row>
    <row r="1079" spans="1:3" ht="14.4" customHeight="1" x14ac:dyDescent="0.3">
      <c r="A1079" s="23" t="s">
        <v>1097</v>
      </c>
      <c r="B1079" s="24">
        <v>0.98299999999999998</v>
      </c>
      <c r="C1079" s="24">
        <v>5.6680000000000001</v>
      </c>
    </row>
    <row r="1080" spans="1:3" ht="14.4" customHeight="1" x14ac:dyDescent="0.3">
      <c r="A1080" s="23" t="s">
        <v>1098</v>
      </c>
      <c r="B1080" s="24">
        <v>1.05</v>
      </c>
      <c r="C1080" s="24">
        <v>5.673</v>
      </c>
    </row>
    <row r="1081" spans="1:3" ht="14.4" customHeight="1" x14ac:dyDescent="0.3">
      <c r="A1081" s="23" t="s">
        <v>1099</v>
      </c>
      <c r="B1081" s="24">
        <v>1.0289999999999999</v>
      </c>
      <c r="C1081" s="24">
        <v>5.92</v>
      </c>
    </row>
    <row r="1082" spans="1:3" ht="14.4" customHeight="1" x14ac:dyDescent="0.3">
      <c r="A1082" s="23" t="s">
        <v>1100</v>
      </c>
      <c r="B1082" s="24">
        <v>1.0189999999999999</v>
      </c>
      <c r="C1082" s="24">
        <v>5.7729999999999997</v>
      </c>
    </row>
    <row r="1083" spans="1:3" ht="14.4" customHeight="1" x14ac:dyDescent="0.3">
      <c r="A1083" s="23" t="s">
        <v>1101</v>
      </c>
      <c r="B1083" s="24">
        <v>1.024</v>
      </c>
      <c r="C1083" s="24">
        <v>5.8630000000000004</v>
      </c>
    </row>
    <row r="1084" spans="1:3" ht="14.4" customHeight="1" x14ac:dyDescent="0.3">
      <c r="A1084" s="23" t="s">
        <v>1102</v>
      </c>
      <c r="B1084" s="24">
        <v>1.024</v>
      </c>
      <c r="C1084" s="24">
        <v>5.99</v>
      </c>
    </row>
    <row r="1085" spans="1:3" ht="14.4" customHeight="1" x14ac:dyDescent="0.3">
      <c r="A1085" s="23" t="s">
        <v>1103</v>
      </c>
      <c r="B1085" s="24">
        <v>1.0649999999999999</v>
      </c>
      <c r="C1085" s="24">
        <v>6.0780000000000003</v>
      </c>
    </row>
    <row r="1086" spans="1:3" ht="14.4" customHeight="1" x14ac:dyDescent="0.3">
      <c r="A1086" s="23" t="s">
        <v>1104</v>
      </c>
      <c r="B1086" s="24">
        <v>1.075</v>
      </c>
      <c r="C1086" s="24">
        <v>6.048</v>
      </c>
    </row>
    <row r="1087" spans="1:3" ht="14.4" customHeight="1" x14ac:dyDescent="0.3">
      <c r="A1087" s="23" t="s">
        <v>1106</v>
      </c>
      <c r="B1087" s="24">
        <v>1.06</v>
      </c>
      <c r="C1087" s="24">
        <v>6.1050000000000004</v>
      </c>
    </row>
    <row r="1088" spans="1:3" ht="14.4" customHeight="1" x14ac:dyDescent="0.3">
      <c r="A1088" s="23" t="s">
        <v>1107</v>
      </c>
      <c r="B1088" s="24">
        <v>1.0720000000000001</v>
      </c>
      <c r="C1088" s="24">
        <v>6.05</v>
      </c>
    </row>
    <row r="1089" spans="1:3" ht="14.4" customHeight="1" x14ac:dyDescent="0.3">
      <c r="A1089" s="23" t="s">
        <v>1108</v>
      </c>
      <c r="B1089" s="24">
        <v>1.1619999999999999</v>
      </c>
      <c r="C1089" s="24">
        <v>5.8330000000000002</v>
      </c>
    </row>
    <row r="1090" spans="1:3" ht="14.4" customHeight="1" x14ac:dyDescent="0.3">
      <c r="A1090" s="23" t="s">
        <v>1109</v>
      </c>
      <c r="B1090" s="24">
        <v>1.1619999999999999</v>
      </c>
      <c r="C1090" s="24">
        <v>5.7279999999999998</v>
      </c>
    </row>
    <row r="1091" spans="1:3" ht="14.4" customHeight="1" x14ac:dyDescent="0.3">
      <c r="A1091" s="23" t="s">
        <v>1110</v>
      </c>
      <c r="B1091" s="24">
        <v>1.173</v>
      </c>
      <c r="C1091" s="24">
        <v>5.8029999999999999</v>
      </c>
    </row>
    <row r="1092" spans="1:3" ht="14.4" customHeight="1" x14ac:dyDescent="0.3">
      <c r="A1092" s="23" t="s">
        <v>1111</v>
      </c>
      <c r="B1092" s="24">
        <v>1.196</v>
      </c>
      <c r="C1092" s="24">
        <v>5.8940000000000001</v>
      </c>
    </row>
    <row r="1093" spans="1:3" ht="14.4" customHeight="1" x14ac:dyDescent="0.3">
      <c r="A1093" s="23" t="s">
        <v>1112</v>
      </c>
      <c r="B1093" s="24">
        <v>1.244</v>
      </c>
      <c r="C1093" s="24">
        <v>5.7640000000000002</v>
      </c>
    </row>
    <row r="1094" spans="1:3" ht="14.4" customHeight="1" x14ac:dyDescent="0.3">
      <c r="A1094" s="23" t="s">
        <v>1113</v>
      </c>
      <c r="B1094" s="24">
        <v>1.244</v>
      </c>
      <c r="C1094" s="24">
        <v>5.6280000000000001</v>
      </c>
    </row>
    <row r="1095" spans="1:3" ht="14.4" customHeight="1" x14ac:dyDescent="0.3">
      <c r="A1095" s="23" t="s">
        <v>1114</v>
      </c>
      <c r="B1095" s="24">
        <v>1.2649999999999999</v>
      </c>
      <c r="C1095" s="24">
        <v>5.7450000000000001</v>
      </c>
    </row>
    <row r="1096" spans="1:3" ht="14.4" customHeight="1" x14ac:dyDescent="0.3">
      <c r="A1096" s="23" t="s">
        <v>1115</v>
      </c>
      <c r="B1096" s="24">
        <v>1.2849999999999999</v>
      </c>
      <c r="C1096" s="24">
        <v>5.6550000000000002</v>
      </c>
    </row>
    <row r="1097" spans="1:3" ht="14.4" customHeight="1" x14ac:dyDescent="0.3">
      <c r="A1097" s="23" t="s">
        <v>1116</v>
      </c>
      <c r="B1097" s="24">
        <v>1.347</v>
      </c>
      <c r="C1097" s="24">
        <v>5.7320000000000002</v>
      </c>
    </row>
    <row r="1098" spans="1:3" ht="14.4" customHeight="1" x14ac:dyDescent="0.3">
      <c r="A1098" s="23" t="s">
        <v>1117</v>
      </c>
      <c r="B1098" s="24">
        <v>1.2949999999999999</v>
      </c>
      <c r="C1098" s="24">
        <v>5.7220000000000004</v>
      </c>
    </row>
    <row r="1099" spans="1:3" ht="14.4" customHeight="1" x14ac:dyDescent="0.3">
      <c r="A1099" s="23" t="s">
        <v>1118</v>
      </c>
      <c r="B1099" s="24">
        <v>1.2649999999999999</v>
      </c>
      <c r="C1099" s="24">
        <v>5.9219999999999997</v>
      </c>
    </row>
    <row r="1100" spans="1:3" ht="14.4" customHeight="1" x14ac:dyDescent="0.3">
      <c r="A1100" s="23" t="s">
        <v>1119</v>
      </c>
      <c r="B1100" s="24">
        <v>1.2649999999999999</v>
      </c>
      <c r="C1100" s="24">
        <v>5.9809999999999999</v>
      </c>
    </row>
    <row r="1101" spans="1:3" ht="14.4" customHeight="1" x14ac:dyDescent="0.3">
      <c r="A1101" s="23" t="s">
        <v>1120</v>
      </c>
      <c r="B1101" s="24">
        <v>1.264</v>
      </c>
      <c r="C1101" s="24">
        <v>5.8579999999999997</v>
      </c>
    </row>
    <row r="1102" spans="1:3" ht="14.4" customHeight="1" x14ac:dyDescent="0.3">
      <c r="A1102" s="23" t="s">
        <v>1121</v>
      </c>
      <c r="B1102" s="24">
        <v>1.27</v>
      </c>
      <c r="C1102" s="24">
        <v>5.8650000000000002</v>
      </c>
    </row>
    <row r="1103" spans="1:3" ht="14.4" customHeight="1" x14ac:dyDescent="0.3">
      <c r="A1103" s="23" t="s">
        <v>1122</v>
      </c>
      <c r="B1103" s="24">
        <v>1.28</v>
      </c>
      <c r="C1103" s="24">
        <v>5.8730000000000002</v>
      </c>
    </row>
    <row r="1104" spans="1:3" ht="14.4" customHeight="1" x14ac:dyDescent="0.3">
      <c r="A1104" s="23" t="s">
        <v>1123</v>
      </c>
      <c r="B1104" s="24">
        <v>1.2490000000000001</v>
      </c>
      <c r="C1104" s="24">
        <v>6.173</v>
      </c>
    </row>
    <row r="1105" spans="1:3" ht="14.4" customHeight="1" x14ac:dyDescent="0.3">
      <c r="A1105" s="23" t="s">
        <v>1124</v>
      </c>
      <c r="B1105" s="24">
        <v>1.28</v>
      </c>
      <c r="C1105" s="24">
        <v>6.125</v>
      </c>
    </row>
    <row r="1106" spans="1:3" ht="14.4" customHeight="1" x14ac:dyDescent="0.3">
      <c r="A1106" s="23" t="s">
        <v>1125</v>
      </c>
      <c r="B1106" s="24">
        <v>1.3</v>
      </c>
      <c r="C1106" s="24">
        <v>5.8970000000000002</v>
      </c>
    </row>
    <row r="1107" spans="1:3" ht="14.4" customHeight="1" x14ac:dyDescent="0.3">
      <c r="A1107" s="23" t="s">
        <v>1126</v>
      </c>
      <c r="B1107" s="24">
        <v>1.367</v>
      </c>
      <c r="C1107" s="24">
        <v>5.8529999999999998</v>
      </c>
    </row>
    <row r="1108" spans="1:3" ht="14.4" customHeight="1" x14ac:dyDescent="0.3">
      <c r="A1108" s="23" t="s">
        <v>1127</v>
      </c>
      <c r="B1108" s="24">
        <v>1.28</v>
      </c>
      <c r="C1108" s="24">
        <v>5.7759999999999998</v>
      </c>
    </row>
    <row r="1109" spans="1:3" ht="14.4" customHeight="1" x14ac:dyDescent="0.3">
      <c r="A1109" s="23" t="s">
        <v>1128</v>
      </c>
      <c r="B1109" s="24">
        <v>1.208</v>
      </c>
      <c r="C1109" s="24">
        <v>5.9349999999999996</v>
      </c>
    </row>
    <row r="1110" spans="1:3" ht="14.4" customHeight="1" x14ac:dyDescent="0.3">
      <c r="A1110" s="23" t="s">
        <v>1129</v>
      </c>
      <c r="B1110" s="24">
        <v>1.218</v>
      </c>
      <c r="C1110" s="24">
        <v>5.9980000000000002</v>
      </c>
    </row>
    <row r="1111" spans="1:3" ht="14.4" customHeight="1" x14ac:dyDescent="0.3">
      <c r="A1111" s="23" t="s">
        <v>1130</v>
      </c>
      <c r="B1111" s="24">
        <v>1.218</v>
      </c>
      <c r="C1111" s="24">
        <v>5.9640000000000004</v>
      </c>
    </row>
    <row r="1112" spans="1:3" ht="14.4" customHeight="1" x14ac:dyDescent="0.3">
      <c r="A1112" s="23" t="s">
        <v>1131</v>
      </c>
      <c r="B1112" s="24">
        <v>1.0449999999999999</v>
      </c>
      <c r="C1112" s="24">
        <v>6.11</v>
      </c>
    </row>
    <row r="1113" spans="1:3" ht="14.4" customHeight="1" x14ac:dyDescent="0.3">
      <c r="A1113" s="23" t="s">
        <v>1132</v>
      </c>
      <c r="B1113" s="24">
        <v>1.2649999999999999</v>
      </c>
      <c r="C1113" s="24">
        <v>6.42</v>
      </c>
    </row>
    <row r="1114" spans="1:3" ht="14.4" customHeight="1" x14ac:dyDescent="0.3">
      <c r="A1114" s="23" t="s">
        <v>1133</v>
      </c>
      <c r="B1114" s="24">
        <v>1.2589999999999999</v>
      </c>
      <c r="C1114" s="24">
        <v>6.4610000000000003</v>
      </c>
    </row>
    <row r="1115" spans="1:3" ht="14.4" customHeight="1" x14ac:dyDescent="0.3">
      <c r="A1115" s="23" t="s">
        <v>1134</v>
      </c>
      <c r="B1115" s="24">
        <v>1.264</v>
      </c>
      <c r="C1115" s="24">
        <v>6.5279999999999996</v>
      </c>
    </row>
    <row r="1116" spans="1:3" ht="14.4" customHeight="1" x14ac:dyDescent="0.3">
      <c r="A1116" s="23" t="s">
        <v>1135</v>
      </c>
      <c r="B1116" s="24">
        <v>1.321</v>
      </c>
      <c r="C1116" s="24">
        <v>6.3780000000000001</v>
      </c>
    </row>
    <row r="1117" spans="1:3" ht="14.4" customHeight="1" x14ac:dyDescent="0.3">
      <c r="A1117" s="23" t="s">
        <v>1136</v>
      </c>
      <c r="B1117" s="24">
        <v>1.1930000000000001</v>
      </c>
      <c r="C1117" s="24">
        <v>6.5979999999999999</v>
      </c>
    </row>
    <row r="1118" spans="1:3" ht="14.4" customHeight="1" x14ac:dyDescent="0.3">
      <c r="A1118" s="23" t="s">
        <v>1137</v>
      </c>
      <c r="B1118" s="24">
        <v>1.1830000000000001</v>
      </c>
      <c r="C1118" s="24">
        <v>6.6520000000000001</v>
      </c>
    </row>
    <row r="1119" spans="1:3" ht="14.4" customHeight="1" x14ac:dyDescent="0.3">
      <c r="A1119" s="23" t="s">
        <v>1138</v>
      </c>
      <c r="B1119" s="24">
        <v>1.3360000000000001</v>
      </c>
      <c r="C1119" s="24">
        <v>6.7119999999999997</v>
      </c>
    </row>
    <row r="1120" spans="1:3" ht="14.4" customHeight="1" x14ac:dyDescent="0.3">
      <c r="A1120" s="23" t="s">
        <v>1139</v>
      </c>
      <c r="B1120" s="24">
        <v>1.331</v>
      </c>
      <c r="C1120" s="24">
        <v>6.5869999999999997</v>
      </c>
    </row>
    <row r="1121" spans="1:3" ht="14.4" customHeight="1" x14ac:dyDescent="0.3">
      <c r="A1121" s="23" t="s">
        <v>1140</v>
      </c>
      <c r="B1121" s="24">
        <v>1.3360000000000001</v>
      </c>
      <c r="C1121" s="24">
        <v>6.5990000000000002</v>
      </c>
    </row>
    <row r="1122" spans="1:3" ht="14.4" customHeight="1" x14ac:dyDescent="0.3">
      <c r="A1122" s="23" t="s">
        <v>1141</v>
      </c>
      <c r="B1122" s="24">
        <v>1.3260000000000001</v>
      </c>
      <c r="C1122" s="24">
        <v>6.3970000000000002</v>
      </c>
    </row>
    <row r="1123" spans="1:3" ht="14.4" customHeight="1" x14ac:dyDescent="0.3">
      <c r="A1123" s="23" t="s">
        <v>1142</v>
      </c>
      <c r="B1123" s="24">
        <v>1.341</v>
      </c>
      <c r="C1123" s="24">
        <v>6.4180000000000001</v>
      </c>
    </row>
    <row r="1124" spans="1:3" ht="14.4" customHeight="1" x14ac:dyDescent="0.3">
      <c r="A1124" s="23" t="s">
        <v>1143</v>
      </c>
      <c r="B1124" s="24">
        <v>1.3360000000000001</v>
      </c>
      <c r="C1124" s="24">
        <v>6.3339999999999996</v>
      </c>
    </row>
    <row r="1125" spans="1:3" ht="14.4" customHeight="1" x14ac:dyDescent="0.3">
      <c r="A1125" s="23" t="s">
        <v>1144</v>
      </c>
      <c r="B1125" s="24">
        <v>1.357</v>
      </c>
      <c r="C1125" s="24">
        <v>6.234</v>
      </c>
    </row>
    <row r="1126" spans="1:3" ht="14.4" customHeight="1" x14ac:dyDescent="0.3">
      <c r="A1126" s="23" t="s">
        <v>1145</v>
      </c>
      <c r="B1126" s="24">
        <v>1.3879999999999999</v>
      </c>
      <c r="C1126" s="24">
        <v>6.2370000000000001</v>
      </c>
    </row>
    <row r="1127" spans="1:3" ht="14.4" customHeight="1" x14ac:dyDescent="0.3">
      <c r="A1127" s="23" t="s">
        <v>1146</v>
      </c>
      <c r="B1127" s="24">
        <v>1.347</v>
      </c>
      <c r="C1127" s="24">
        <v>6.3630000000000004</v>
      </c>
    </row>
    <row r="1128" spans="1:3" ht="14.4" customHeight="1" x14ac:dyDescent="0.3">
      <c r="A1128" s="23" t="s">
        <v>1147</v>
      </c>
      <c r="B1128" s="24">
        <v>1.341</v>
      </c>
      <c r="C1128" s="24">
        <v>6.3449999999999998</v>
      </c>
    </row>
    <row r="1129" spans="1:3" ht="14.4" customHeight="1" x14ac:dyDescent="0.3">
      <c r="A1129" s="23" t="s">
        <v>1148</v>
      </c>
      <c r="B1129" s="24">
        <v>1.4390000000000001</v>
      </c>
      <c r="C1129" s="24">
        <v>6.55</v>
      </c>
    </row>
    <row r="1130" spans="1:3" ht="14.4" customHeight="1" x14ac:dyDescent="0.3">
      <c r="A1130" s="23" t="s">
        <v>1149</v>
      </c>
      <c r="B1130" s="24">
        <v>1.423</v>
      </c>
      <c r="C1130" s="24">
        <v>6.61</v>
      </c>
    </row>
    <row r="1131" spans="1:3" ht="14.4" customHeight="1" x14ac:dyDescent="0.3">
      <c r="A1131" s="23" t="s">
        <v>1150</v>
      </c>
      <c r="B1131" s="24">
        <v>1.4490000000000001</v>
      </c>
      <c r="C1131" s="24">
        <v>6.7140000000000004</v>
      </c>
    </row>
    <row r="1132" spans="1:3" ht="14.4" customHeight="1" x14ac:dyDescent="0.3">
      <c r="A1132" s="23" t="s">
        <v>1151</v>
      </c>
      <c r="B1132" s="24">
        <v>1.343</v>
      </c>
      <c r="C1132" s="24">
        <v>6.5190000000000001</v>
      </c>
    </row>
    <row r="1133" spans="1:3" ht="14.4" customHeight="1" x14ac:dyDescent="0.3">
      <c r="A1133" s="23" t="s">
        <v>1152</v>
      </c>
      <c r="B1133" s="24">
        <v>1.347</v>
      </c>
      <c r="C1133" s="24">
        <v>6.5490000000000004</v>
      </c>
    </row>
    <row r="1134" spans="1:3" ht="14.4" customHeight="1" x14ac:dyDescent="0.3">
      <c r="A1134" s="23" t="s">
        <v>1153</v>
      </c>
      <c r="B1134" s="24">
        <v>1.4279999999999999</v>
      </c>
      <c r="C1134" s="24">
        <v>6.617</v>
      </c>
    </row>
    <row r="1135" spans="1:3" ht="14.4" customHeight="1" x14ac:dyDescent="0.3">
      <c r="A1135" s="23" t="s">
        <v>1154</v>
      </c>
      <c r="B1135" s="24">
        <v>1.4279999999999999</v>
      </c>
      <c r="C1135" s="24">
        <v>6.73</v>
      </c>
    </row>
    <row r="1136" spans="1:3" ht="14.4" customHeight="1" x14ac:dyDescent="0.3">
      <c r="A1136" s="23" t="s">
        <v>1155</v>
      </c>
      <c r="B1136" s="24">
        <v>1.4690000000000001</v>
      </c>
      <c r="C1136" s="24">
        <v>6.7229999999999999</v>
      </c>
    </row>
    <row r="1137" spans="1:3" ht="14.4" customHeight="1" x14ac:dyDescent="0.3">
      <c r="A1137" s="23" t="s">
        <v>1156</v>
      </c>
      <c r="B1137" s="24">
        <v>1.4690000000000001</v>
      </c>
      <c r="C1137" s="24">
        <v>6.83</v>
      </c>
    </row>
    <row r="1138" spans="1:3" ht="14.4" customHeight="1" x14ac:dyDescent="0.3">
      <c r="A1138" s="23" t="s">
        <v>1157</v>
      </c>
      <c r="B1138" s="24">
        <v>1.474</v>
      </c>
      <c r="C1138" s="24">
        <v>6.8150000000000004</v>
      </c>
    </row>
    <row r="1139" spans="1:3" ht="14.4" customHeight="1" x14ac:dyDescent="0.3">
      <c r="A1139" s="23" t="s">
        <v>1158</v>
      </c>
      <c r="B1139" s="24">
        <v>1.4690000000000001</v>
      </c>
      <c r="C1139" s="24">
        <v>6.8659999999999997</v>
      </c>
    </row>
    <row r="1140" spans="1:3" ht="14.4" customHeight="1" x14ac:dyDescent="0.3">
      <c r="A1140" s="23" t="s">
        <v>1159</v>
      </c>
      <c r="B1140" s="24">
        <v>1.4690000000000001</v>
      </c>
      <c r="C1140" s="24">
        <v>6.7409999999999997</v>
      </c>
    </row>
    <row r="1141" spans="1:3" ht="14.4" customHeight="1" x14ac:dyDescent="0.3">
      <c r="A1141" s="23" t="s">
        <v>1160</v>
      </c>
      <c r="B1141" s="24">
        <v>1.5109999999999999</v>
      </c>
      <c r="C1141" s="24">
        <v>6.5739999999999998</v>
      </c>
    </row>
    <row r="1142" spans="1:3" ht="14.4" customHeight="1" x14ac:dyDescent="0.3">
      <c r="A1142" s="23" t="s">
        <v>1161</v>
      </c>
      <c r="B1142" s="24">
        <v>1.532</v>
      </c>
      <c r="C1142" s="24">
        <v>6.61</v>
      </c>
    </row>
    <row r="1143" spans="1:3" ht="14.4" customHeight="1" x14ac:dyDescent="0.3">
      <c r="A1143" s="23" t="s">
        <v>1162</v>
      </c>
      <c r="B1143" s="24">
        <v>1.532</v>
      </c>
      <c r="C1143" s="24">
        <v>6.6749999999999998</v>
      </c>
    </row>
    <row r="1144" spans="1:3" ht="14.4" customHeight="1" x14ac:dyDescent="0.3">
      <c r="A1144" s="23" t="s">
        <v>1163</v>
      </c>
      <c r="B1144" s="24">
        <v>1.5369999999999999</v>
      </c>
      <c r="C1144" s="24">
        <v>6.5880000000000001</v>
      </c>
    </row>
    <row r="1145" spans="1:3" ht="14.4" customHeight="1" x14ac:dyDescent="0.3">
      <c r="A1145" s="23" t="s">
        <v>1164</v>
      </c>
      <c r="B1145" s="24">
        <v>1.5469999999999999</v>
      </c>
      <c r="C1145" s="24">
        <v>6.7050000000000001</v>
      </c>
    </row>
    <row r="1146" spans="1:3" ht="14.4" customHeight="1" x14ac:dyDescent="0.3">
      <c r="A1146" s="23" t="s">
        <v>1165</v>
      </c>
      <c r="B1146" s="24">
        <v>1.583</v>
      </c>
      <c r="C1146" s="24">
        <v>6.7709999999999999</v>
      </c>
    </row>
    <row r="1147" spans="1:3" ht="14.4" customHeight="1" x14ac:dyDescent="0.3">
      <c r="A1147" s="23" t="s">
        <v>1166</v>
      </c>
      <c r="B1147" s="24">
        <v>1.5669999999999999</v>
      </c>
      <c r="C1147" s="24">
        <v>6.7930000000000001</v>
      </c>
    </row>
    <row r="1148" spans="1:3" ht="14.4" customHeight="1" x14ac:dyDescent="0.3">
      <c r="A1148" s="23" t="s">
        <v>1167</v>
      </c>
      <c r="B1148" s="24">
        <v>1.573</v>
      </c>
      <c r="C1148" s="24">
        <v>6.7679999999999998</v>
      </c>
    </row>
    <row r="1149" spans="1:3" ht="14.4" customHeight="1" x14ac:dyDescent="0.3">
      <c r="A1149" s="23" t="s">
        <v>1168</v>
      </c>
      <c r="B1149" s="24">
        <v>1.5669999999999999</v>
      </c>
      <c r="C1149" s="24">
        <v>6.5529999999999999</v>
      </c>
    </row>
    <row r="1150" spans="1:3" ht="14.4" customHeight="1" x14ac:dyDescent="0.3">
      <c r="A1150" s="23" t="s">
        <v>1169</v>
      </c>
      <c r="B1150" s="24">
        <v>1.6180000000000001</v>
      </c>
      <c r="C1150" s="24">
        <v>6.1989999999999998</v>
      </c>
    </row>
    <row r="1151" spans="1:3" ht="14.4" customHeight="1" x14ac:dyDescent="0.3">
      <c r="A1151" s="23" t="s">
        <v>1170</v>
      </c>
      <c r="B1151" s="24">
        <v>1.639</v>
      </c>
      <c r="C1151" s="24">
        <v>6.1779999999999999</v>
      </c>
    </row>
    <row r="1152" spans="1:3" ht="14.4" customHeight="1" x14ac:dyDescent="0.3">
      <c r="A1152" s="23" t="s">
        <v>1171</v>
      </c>
      <c r="B1152" s="24">
        <v>1.629</v>
      </c>
      <c r="C1152" s="24">
        <v>6.1539999999999999</v>
      </c>
    </row>
    <row r="1153" spans="1:3" ht="14.4" customHeight="1" x14ac:dyDescent="0.3">
      <c r="A1153" s="23" t="s">
        <v>1172</v>
      </c>
      <c r="B1153" s="24">
        <v>1.6339999999999999</v>
      </c>
      <c r="C1153" s="24">
        <v>6.133</v>
      </c>
    </row>
    <row r="1154" spans="1:3" ht="14.4" customHeight="1" x14ac:dyDescent="0.3">
      <c r="A1154" s="23" t="s">
        <v>1173</v>
      </c>
      <c r="B1154" s="24">
        <v>1.639</v>
      </c>
      <c r="C1154" s="24">
        <v>6.1829999999999998</v>
      </c>
    </row>
    <row r="1155" spans="1:3" ht="14.4" customHeight="1" x14ac:dyDescent="0.3">
      <c r="A1155" s="23" t="s">
        <v>1174</v>
      </c>
      <c r="B1155" s="24">
        <v>1.6439999999999999</v>
      </c>
      <c r="C1155" s="24">
        <v>6.1989999999999998</v>
      </c>
    </row>
    <row r="1156" spans="1:3" ht="14.4" customHeight="1" x14ac:dyDescent="0.3">
      <c r="A1156" s="23" t="s">
        <v>1175</v>
      </c>
      <c r="B1156" s="24">
        <v>1.639</v>
      </c>
      <c r="C1156" s="24">
        <v>6.2709999999999999</v>
      </c>
    </row>
    <row r="1157" spans="1:3" ht="14.4" customHeight="1" x14ac:dyDescent="0.3">
      <c r="A1157" s="23" t="s">
        <v>1176</v>
      </c>
      <c r="B1157" s="24">
        <v>1.659</v>
      </c>
      <c r="C1157" s="24">
        <v>6.2889999999999997</v>
      </c>
    </row>
    <row r="1158" spans="1:3" ht="14.4" customHeight="1" x14ac:dyDescent="0.3">
      <c r="A1158" s="23" t="s">
        <v>1177</v>
      </c>
      <c r="B1158" s="24">
        <v>1.659</v>
      </c>
      <c r="C1158" s="24">
        <v>6.2590000000000003</v>
      </c>
    </row>
    <row r="1159" spans="1:3" ht="14.4" customHeight="1" x14ac:dyDescent="0.3">
      <c r="A1159" s="23" t="s">
        <v>1178</v>
      </c>
      <c r="B1159" s="24">
        <v>1.69</v>
      </c>
      <c r="C1159" s="24">
        <v>6.2519999999999998</v>
      </c>
    </row>
    <row r="1160" spans="1:3" ht="14.4" customHeight="1" x14ac:dyDescent="0.3">
      <c r="A1160" s="23" t="s">
        <v>1179</v>
      </c>
      <c r="B1160" s="24">
        <v>1.7110000000000001</v>
      </c>
      <c r="C1160" s="24">
        <v>6.3460000000000001</v>
      </c>
    </row>
    <row r="1161" spans="1:3" ht="14.4" customHeight="1" x14ac:dyDescent="0.3">
      <c r="A1161" s="23" t="s">
        <v>1180</v>
      </c>
      <c r="B1161" s="24">
        <v>1.69</v>
      </c>
      <c r="C1161" s="24">
        <v>6.351</v>
      </c>
    </row>
    <row r="1162" spans="1:3" ht="14.4" customHeight="1" x14ac:dyDescent="0.3">
      <c r="A1162" s="23" t="s">
        <v>1181</v>
      </c>
      <c r="B1162" s="24">
        <v>1.6950000000000001</v>
      </c>
      <c r="C1162" s="24">
        <v>6.4459999999999997</v>
      </c>
    </row>
    <row r="1163" spans="1:3" ht="14.4" customHeight="1" x14ac:dyDescent="0.3">
      <c r="A1163" s="23" t="s">
        <v>1182</v>
      </c>
      <c r="B1163" s="24">
        <v>1.71</v>
      </c>
      <c r="C1163" s="24">
        <v>6.4050000000000002</v>
      </c>
    </row>
    <row r="1164" spans="1:3" ht="14.4" customHeight="1" x14ac:dyDescent="0.3">
      <c r="A1164" s="23" t="s">
        <v>1183</v>
      </c>
      <c r="B1164" s="24">
        <v>1.71</v>
      </c>
      <c r="C1164" s="24">
        <v>6.5289999999999999</v>
      </c>
    </row>
    <row r="1165" spans="1:3" ht="14.4" customHeight="1" x14ac:dyDescent="0.3">
      <c r="A1165" s="23" t="s">
        <v>1184</v>
      </c>
      <c r="B1165" s="24">
        <v>1.7110000000000001</v>
      </c>
      <c r="C1165" s="24">
        <v>6.5919999999999996</v>
      </c>
    </row>
    <row r="1166" spans="1:3" ht="14.4" customHeight="1" x14ac:dyDescent="0.3">
      <c r="A1166" s="23" t="s">
        <v>1185</v>
      </c>
      <c r="B1166" s="24">
        <v>1.6950000000000001</v>
      </c>
      <c r="C1166" s="24">
        <v>6.673</v>
      </c>
    </row>
    <row r="1167" spans="1:3" ht="14.4" customHeight="1" x14ac:dyDescent="0.3">
      <c r="A1167" s="23" t="s">
        <v>1186</v>
      </c>
      <c r="B1167" s="24">
        <v>1.6950000000000001</v>
      </c>
      <c r="C1167" s="24">
        <v>6.9160000000000004</v>
      </c>
    </row>
    <row r="1168" spans="1:3" ht="14.4" customHeight="1" x14ac:dyDescent="0.3">
      <c r="A1168" s="23" t="s">
        <v>1187</v>
      </c>
      <c r="B1168" s="24">
        <v>1.68</v>
      </c>
      <c r="C1168" s="24">
        <v>6.9180000000000001</v>
      </c>
    </row>
    <row r="1169" spans="1:3" ht="14.4" customHeight="1" x14ac:dyDescent="0.3">
      <c r="A1169" s="23" t="s">
        <v>1188</v>
      </c>
      <c r="B1169" s="24">
        <v>1.6739999999999999</v>
      </c>
      <c r="C1169" s="24">
        <v>6.74</v>
      </c>
    </row>
    <row r="1170" spans="1:3" ht="14.4" customHeight="1" x14ac:dyDescent="0.3">
      <c r="A1170" s="23" t="s">
        <v>1189</v>
      </c>
      <c r="B1170" s="24">
        <v>1.6950000000000001</v>
      </c>
      <c r="C1170" s="24">
        <v>7.0789999999999997</v>
      </c>
    </row>
    <row r="1171" spans="1:3" ht="14.4" customHeight="1" x14ac:dyDescent="0.3">
      <c r="A1171" s="23" t="s">
        <v>1190</v>
      </c>
      <c r="B1171" s="24">
        <v>1.69</v>
      </c>
      <c r="C1171" s="24">
        <v>7.2220000000000004</v>
      </c>
    </row>
    <row r="1172" spans="1:3" ht="14.4" customHeight="1" x14ac:dyDescent="0.3">
      <c r="A1172" s="23" t="s">
        <v>1191</v>
      </c>
      <c r="B1172" s="24">
        <v>1.6850000000000001</v>
      </c>
      <c r="C1172" s="24">
        <v>7.194</v>
      </c>
    </row>
    <row r="1173" spans="1:3" ht="14.4" customHeight="1" x14ac:dyDescent="0.3">
      <c r="A1173" s="23" t="s">
        <v>1192</v>
      </c>
      <c r="B1173" s="24">
        <v>1.6739999999999999</v>
      </c>
      <c r="C1173" s="24">
        <v>7.2729999999999997</v>
      </c>
    </row>
    <row r="1174" spans="1:3" ht="14.4" customHeight="1" x14ac:dyDescent="0.3">
      <c r="A1174" s="23" t="s">
        <v>1193</v>
      </c>
      <c r="B1174" s="24">
        <v>1.6739999999999999</v>
      </c>
      <c r="C1174" s="24">
        <v>7.23</v>
      </c>
    </row>
    <row r="1175" spans="1:3" ht="14.4" customHeight="1" x14ac:dyDescent="0.3">
      <c r="A1175" s="23" t="s">
        <v>1194</v>
      </c>
      <c r="B1175" s="24">
        <v>1.669</v>
      </c>
      <c r="C1175" s="24">
        <v>7.0330000000000004</v>
      </c>
    </row>
    <row r="1176" spans="1:3" ht="14.4" customHeight="1" x14ac:dyDescent="0.3">
      <c r="A1176" s="23" t="s">
        <v>1195</v>
      </c>
      <c r="B1176" s="24">
        <v>1.7050000000000001</v>
      </c>
      <c r="C1176" s="24">
        <v>6.8780000000000001</v>
      </c>
    </row>
    <row r="1177" spans="1:3" ht="14.4" customHeight="1" x14ac:dyDescent="0.3">
      <c r="A1177" s="23" t="s">
        <v>1196</v>
      </c>
      <c r="B1177" s="24">
        <v>1.7110000000000001</v>
      </c>
      <c r="C1177" s="24">
        <v>7.0359999999999996</v>
      </c>
    </row>
    <row r="1178" spans="1:3" ht="14.4" customHeight="1" x14ac:dyDescent="0.3">
      <c r="A1178" s="23" t="s">
        <v>1197</v>
      </c>
      <c r="B1178" s="24">
        <v>1.72</v>
      </c>
      <c r="C1178" s="24">
        <v>7.0910000000000002</v>
      </c>
    </row>
    <row r="1179" spans="1:3" ht="14.4" customHeight="1" x14ac:dyDescent="0.3">
      <c r="A1179" s="23" t="s">
        <v>1198</v>
      </c>
      <c r="B1179" s="24">
        <v>1.736</v>
      </c>
      <c r="C1179" s="24">
        <v>6.968</v>
      </c>
    </row>
    <row r="1180" spans="1:3" ht="14.4" customHeight="1" x14ac:dyDescent="0.3">
      <c r="A1180" s="23" t="s">
        <v>1199</v>
      </c>
      <c r="B1180" s="24">
        <v>1.798</v>
      </c>
      <c r="C1180" s="24">
        <v>7.1760000000000002</v>
      </c>
    </row>
    <row r="1181" spans="1:3" ht="14.4" customHeight="1" x14ac:dyDescent="0.3">
      <c r="A1181" s="23" t="s">
        <v>1200</v>
      </c>
      <c r="B1181" s="24">
        <v>1.798</v>
      </c>
      <c r="C1181" s="24">
        <v>7.3330000000000002</v>
      </c>
    </row>
    <row r="1182" spans="1:3" ht="14.4" customHeight="1" x14ac:dyDescent="0.3">
      <c r="A1182" s="23" t="s">
        <v>1201</v>
      </c>
      <c r="B1182" s="24">
        <v>1.8080000000000001</v>
      </c>
      <c r="C1182" s="24">
        <v>7.2910000000000004</v>
      </c>
    </row>
    <row r="1183" spans="1:3" ht="14.4" customHeight="1" x14ac:dyDescent="0.3">
      <c r="A1183" s="23" t="s">
        <v>1202</v>
      </c>
      <c r="B1183" s="24">
        <v>1.8280000000000001</v>
      </c>
      <c r="C1183" s="24">
        <v>7.3140000000000001</v>
      </c>
    </row>
    <row r="1184" spans="1:3" ht="14.4" customHeight="1" x14ac:dyDescent="0.3">
      <c r="A1184" s="23" t="s">
        <v>1203</v>
      </c>
      <c r="B1184" s="24">
        <v>1.8069999999999999</v>
      </c>
      <c r="C1184" s="24">
        <v>7.3609999999999998</v>
      </c>
    </row>
    <row r="1185" spans="1:3" ht="14.4" customHeight="1" x14ac:dyDescent="0.3">
      <c r="A1185" s="23" t="s">
        <v>1204</v>
      </c>
      <c r="B1185" s="24">
        <v>1.869</v>
      </c>
      <c r="C1185" s="24">
        <v>7.3209999999999997</v>
      </c>
    </row>
    <row r="1186" spans="1:3" ht="14.4" customHeight="1" x14ac:dyDescent="0.3">
      <c r="A1186" s="23" t="s">
        <v>1205</v>
      </c>
      <c r="B1186" s="24">
        <v>1.895</v>
      </c>
      <c r="C1186" s="24">
        <v>7.1870000000000003</v>
      </c>
    </row>
    <row r="1187" spans="1:3" ht="14.4" customHeight="1" x14ac:dyDescent="0.3">
      <c r="A1187" s="23" t="s">
        <v>1206</v>
      </c>
      <c r="B1187" s="24">
        <v>1.895</v>
      </c>
      <c r="C1187" s="24">
        <v>7.1790000000000003</v>
      </c>
    </row>
    <row r="1188" spans="1:3" ht="14.4" customHeight="1" x14ac:dyDescent="0.3">
      <c r="A1188" s="23" t="s">
        <v>1207</v>
      </c>
      <c r="B1188" s="24">
        <v>1.8939999999999999</v>
      </c>
      <c r="C1188" s="24">
        <v>7.2919999999999998</v>
      </c>
    </row>
    <row r="1189" spans="1:3" ht="14.4" customHeight="1" x14ac:dyDescent="0.3">
      <c r="A1189" s="23" t="s">
        <v>1208</v>
      </c>
      <c r="B1189" s="24">
        <v>1.889</v>
      </c>
      <c r="C1189" s="24">
        <v>7.3170000000000002</v>
      </c>
    </row>
    <row r="1190" spans="1:3" ht="14.4" customHeight="1" x14ac:dyDescent="0.3">
      <c r="A1190" s="23" t="s">
        <v>1209</v>
      </c>
      <c r="B1190" s="24">
        <v>1.93</v>
      </c>
      <c r="C1190" s="24">
        <v>7.0069999999999997</v>
      </c>
    </row>
    <row r="1191" spans="1:3" ht="14.4" customHeight="1" x14ac:dyDescent="0.3">
      <c r="A1191" s="23" t="s">
        <v>1210</v>
      </c>
      <c r="B1191" s="24">
        <v>1.9410000000000001</v>
      </c>
      <c r="C1191" s="24">
        <v>7.1449999999999996</v>
      </c>
    </row>
    <row r="1192" spans="1:3" ht="14.4" customHeight="1" x14ac:dyDescent="0.3">
      <c r="A1192" s="23" t="s">
        <v>1211</v>
      </c>
      <c r="B1192" s="24">
        <v>1.9410000000000001</v>
      </c>
      <c r="C1192" s="24">
        <v>7.3710000000000004</v>
      </c>
    </row>
    <row r="1193" spans="1:3" ht="14.4" customHeight="1" x14ac:dyDescent="0.3">
      <c r="A1193" s="23" t="s">
        <v>1212</v>
      </c>
      <c r="B1193" s="24">
        <v>1.966</v>
      </c>
      <c r="C1193" s="24">
        <v>7.4930000000000003</v>
      </c>
    </row>
    <row r="1194" spans="1:3" ht="14.4" customHeight="1" x14ac:dyDescent="0.3">
      <c r="A1194" s="23" t="s">
        <v>1213</v>
      </c>
      <c r="B1194" s="24">
        <v>2.0169999999999999</v>
      </c>
      <c r="C1194" s="24">
        <v>7.4770000000000003</v>
      </c>
    </row>
    <row r="1195" spans="1:3" ht="14.4" customHeight="1" x14ac:dyDescent="0.3">
      <c r="A1195" s="23" t="s">
        <v>1214</v>
      </c>
      <c r="B1195" s="24">
        <v>2.069</v>
      </c>
      <c r="C1195" s="24">
        <v>7.5250000000000004</v>
      </c>
    </row>
    <row r="1196" spans="1:3" ht="14.4" customHeight="1" x14ac:dyDescent="0.3">
      <c r="A1196" s="23" t="s">
        <v>1215</v>
      </c>
      <c r="B1196" s="24">
        <v>2.0529999999999999</v>
      </c>
      <c r="C1196" s="24">
        <v>7.4119999999999999</v>
      </c>
    </row>
    <row r="1197" spans="1:3" ht="14.4" customHeight="1" x14ac:dyDescent="0.3">
      <c r="A1197" s="23" t="s">
        <v>1216</v>
      </c>
      <c r="B1197" s="24">
        <v>2.145</v>
      </c>
      <c r="C1197" s="24">
        <v>7.47</v>
      </c>
    </row>
    <row r="1198" spans="1:3" ht="14.4" customHeight="1" x14ac:dyDescent="0.3">
      <c r="A1198" s="23" t="s">
        <v>1217</v>
      </c>
      <c r="B1198" s="24">
        <v>2.0579999999999998</v>
      </c>
      <c r="C1198" s="24">
        <v>7.6150000000000002</v>
      </c>
    </row>
    <row r="1199" spans="1:3" ht="14.4" customHeight="1" x14ac:dyDescent="0.3">
      <c r="A1199" s="23" t="s">
        <v>1218</v>
      </c>
      <c r="B1199" s="24">
        <v>2.0680000000000001</v>
      </c>
      <c r="C1199" s="24">
        <v>7.5670000000000002</v>
      </c>
    </row>
    <row r="1200" spans="1:3" ht="14.4" customHeight="1" x14ac:dyDescent="0.3">
      <c r="A1200" s="23" t="s">
        <v>1219</v>
      </c>
      <c r="B1200" s="24">
        <v>2.11</v>
      </c>
      <c r="C1200" s="24">
        <v>7.5890000000000004</v>
      </c>
    </row>
    <row r="1201" spans="1:3" ht="14.4" customHeight="1" x14ac:dyDescent="0.3">
      <c r="A1201" s="23" t="s">
        <v>1220</v>
      </c>
      <c r="B1201" s="24">
        <v>2.11</v>
      </c>
      <c r="C1201" s="24">
        <v>7.6619999999999999</v>
      </c>
    </row>
    <row r="1202" spans="1:3" ht="14.4" customHeight="1" x14ac:dyDescent="0.3">
      <c r="A1202" s="23" t="s">
        <v>1221</v>
      </c>
      <c r="B1202" s="24">
        <v>2.1349999999999998</v>
      </c>
      <c r="C1202" s="24">
        <v>7.5490000000000004</v>
      </c>
    </row>
    <row r="1203" spans="1:3" ht="14.4" customHeight="1" x14ac:dyDescent="0.3">
      <c r="A1203" s="23" t="s">
        <v>1222</v>
      </c>
      <c r="B1203" s="24">
        <v>2.12</v>
      </c>
      <c r="C1203" s="24">
        <v>7.5970000000000004</v>
      </c>
    </row>
    <row r="1204" spans="1:3" ht="14.4" customHeight="1" x14ac:dyDescent="0.3">
      <c r="A1204" s="23" t="s">
        <v>1223</v>
      </c>
      <c r="B1204" s="24">
        <v>2.13</v>
      </c>
      <c r="C1204" s="24">
        <v>7.569</v>
      </c>
    </row>
    <row r="1205" spans="1:3" ht="14.4" customHeight="1" x14ac:dyDescent="0.3">
      <c r="A1205" s="23" t="s">
        <v>1224</v>
      </c>
      <c r="B1205" s="24">
        <v>2.1659999999999999</v>
      </c>
      <c r="C1205" s="24">
        <v>7.6120000000000001</v>
      </c>
    </row>
    <row r="1206" spans="1:3" ht="14.4" customHeight="1" x14ac:dyDescent="0.3">
      <c r="A1206" s="23" t="s">
        <v>1225</v>
      </c>
      <c r="B1206" s="24">
        <v>2.1659999999999999</v>
      </c>
      <c r="C1206" s="24">
        <v>7.5529999999999999</v>
      </c>
    </row>
    <row r="1207" spans="1:3" ht="14.4" customHeight="1" x14ac:dyDescent="0.3">
      <c r="A1207" s="23" t="s">
        <v>1226</v>
      </c>
      <c r="B1207" s="24">
        <v>2.1859999999999999</v>
      </c>
      <c r="C1207" s="24">
        <v>7.77</v>
      </c>
    </row>
    <row r="1208" spans="1:3" ht="14.4" customHeight="1" x14ac:dyDescent="0.3">
      <c r="A1208" s="23" t="s">
        <v>1227</v>
      </c>
      <c r="B1208" s="24">
        <v>2.2120000000000002</v>
      </c>
      <c r="C1208" s="24">
        <v>7.7229999999999999</v>
      </c>
    </row>
    <row r="1209" spans="1:3" ht="14.4" customHeight="1" x14ac:dyDescent="0.3">
      <c r="A1209" s="23" t="s">
        <v>1228</v>
      </c>
      <c r="B1209" s="24">
        <v>2.2069999999999999</v>
      </c>
      <c r="C1209" s="24">
        <v>8.0259999999999998</v>
      </c>
    </row>
    <row r="1210" spans="1:3" ht="14.4" customHeight="1" x14ac:dyDescent="0.3">
      <c r="A1210" s="23" t="s">
        <v>1229</v>
      </c>
      <c r="B1210" s="24">
        <v>2.2069999999999999</v>
      </c>
      <c r="C1210" s="24">
        <v>7.9080000000000004</v>
      </c>
    </row>
    <row r="1211" spans="1:3" ht="14.4" customHeight="1" x14ac:dyDescent="0.3">
      <c r="A1211" s="23" t="s">
        <v>1230</v>
      </c>
      <c r="B1211" s="24">
        <v>2.1859999999999999</v>
      </c>
      <c r="C1211" s="24">
        <v>7.9960000000000004</v>
      </c>
    </row>
    <row r="1212" spans="1:3" ht="14.4" customHeight="1" x14ac:dyDescent="0.3">
      <c r="A1212" s="23" t="s">
        <v>1231</v>
      </c>
      <c r="B1212" s="24">
        <v>2.206</v>
      </c>
      <c r="C1212" s="24">
        <v>7.9160000000000004</v>
      </c>
    </row>
    <row r="1213" spans="1:3" ht="14.4" customHeight="1" x14ac:dyDescent="0.3">
      <c r="A1213" s="23" t="s">
        <v>1232</v>
      </c>
      <c r="B1213" s="24">
        <v>2.238</v>
      </c>
      <c r="C1213" s="24">
        <v>7.8380000000000001</v>
      </c>
    </row>
    <row r="1214" spans="1:3" ht="14.4" customHeight="1" x14ac:dyDescent="0.3">
      <c r="A1214" s="23" t="s">
        <v>1233</v>
      </c>
      <c r="B1214" s="24">
        <v>2.238</v>
      </c>
      <c r="C1214" s="24">
        <v>7.1020000000000003</v>
      </c>
    </row>
    <row r="1215" spans="1:3" ht="14.4" customHeight="1" x14ac:dyDescent="0.3">
      <c r="A1215" s="23" t="s">
        <v>1234</v>
      </c>
      <c r="B1215" s="24">
        <v>2.2280000000000002</v>
      </c>
      <c r="C1215" s="24">
        <v>6.76</v>
      </c>
    </row>
    <row r="1216" spans="1:3" ht="14.4" customHeight="1" x14ac:dyDescent="0.3">
      <c r="A1216" s="23" t="s">
        <v>1235</v>
      </c>
      <c r="B1216" s="24">
        <v>2.2269999999999999</v>
      </c>
      <c r="C1216" s="24">
        <v>6.7060000000000004</v>
      </c>
    </row>
    <row r="1217" spans="1:3" ht="14.4" customHeight="1" x14ac:dyDescent="0.3">
      <c r="A1217" s="23" t="s">
        <v>1236</v>
      </c>
      <c r="B1217" s="24">
        <v>2.2170000000000001</v>
      </c>
      <c r="C1217" s="24">
        <v>6.7930000000000001</v>
      </c>
    </row>
    <row r="1218" spans="1:3" ht="14.4" customHeight="1" x14ac:dyDescent="0.3">
      <c r="A1218" s="23" t="s">
        <v>1237</v>
      </c>
      <c r="B1218" s="24">
        <v>2.2120000000000002</v>
      </c>
      <c r="C1218" s="24">
        <v>6.718</v>
      </c>
    </row>
    <row r="1219" spans="1:3" ht="14.4" customHeight="1" x14ac:dyDescent="0.3">
      <c r="A1219" s="23" t="s">
        <v>1238</v>
      </c>
      <c r="B1219" s="24">
        <v>2.202</v>
      </c>
      <c r="C1219" s="24">
        <v>6.843</v>
      </c>
    </row>
    <row r="1220" spans="1:3" ht="14.4" customHeight="1" x14ac:dyDescent="0.3">
      <c r="A1220" s="23" t="s">
        <v>1239</v>
      </c>
      <c r="B1220" s="24">
        <v>2.181</v>
      </c>
      <c r="C1220" s="24">
        <v>6.69</v>
      </c>
    </row>
    <row r="1221" spans="1:3" ht="14.4" customHeight="1" x14ac:dyDescent="0.3">
      <c r="A1221" s="23" t="s">
        <v>1240</v>
      </c>
      <c r="B1221" s="24">
        <v>2.181</v>
      </c>
      <c r="C1221" s="24">
        <v>6.766</v>
      </c>
    </row>
    <row r="1222" spans="1:3" ht="14.4" customHeight="1" x14ac:dyDescent="0.3">
      <c r="A1222" s="23" t="s">
        <v>1241</v>
      </c>
      <c r="B1222" s="24">
        <v>2.1859999999999999</v>
      </c>
      <c r="C1222" s="24">
        <v>6.83</v>
      </c>
    </row>
    <row r="1223" spans="1:3" ht="14.4" customHeight="1" x14ac:dyDescent="0.3">
      <c r="A1223" s="23" t="s">
        <v>1242</v>
      </c>
      <c r="B1223" s="24">
        <v>2.202</v>
      </c>
      <c r="C1223" s="24">
        <v>6.8949999999999996</v>
      </c>
    </row>
    <row r="1224" spans="1:3" ht="14.4" customHeight="1" x14ac:dyDescent="0.3">
      <c r="A1224" s="23" t="s">
        <v>1243</v>
      </c>
      <c r="B1224" s="24">
        <v>2.1819999999999999</v>
      </c>
      <c r="C1224" s="24">
        <v>6.8029999999999999</v>
      </c>
    </row>
    <row r="1225" spans="1:3" ht="14.4" customHeight="1" x14ac:dyDescent="0.3">
      <c r="A1225" s="23" t="s">
        <v>1244</v>
      </c>
      <c r="B1225" s="24">
        <v>2.181</v>
      </c>
      <c r="C1225" s="24">
        <v>6.883</v>
      </c>
    </row>
    <row r="1226" spans="1:3" ht="14.4" customHeight="1" x14ac:dyDescent="0.3">
      <c r="A1226" s="23" t="s">
        <v>1245</v>
      </c>
      <c r="B1226" s="24">
        <v>2.181</v>
      </c>
      <c r="C1226" s="24">
        <v>6.9729999999999999</v>
      </c>
    </row>
    <row r="1227" spans="1:3" ht="14.4" customHeight="1" x14ac:dyDescent="0.3">
      <c r="A1227" s="23" t="s">
        <v>1246</v>
      </c>
      <c r="B1227" s="24">
        <v>2.2480000000000002</v>
      </c>
      <c r="C1227" s="24">
        <v>7.0259999999999998</v>
      </c>
    </row>
    <row r="1228" spans="1:3" ht="14.4" customHeight="1" x14ac:dyDescent="0.3">
      <c r="A1228" s="23" t="s">
        <v>1247</v>
      </c>
      <c r="B1228" s="24">
        <v>2.2120000000000002</v>
      </c>
      <c r="C1228" s="24">
        <v>6.7969999999999997</v>
      </c>
    </row>
    <row r="1229" spans="1:3" ht="14.4" customHeight="1" x14ac:dyDescent="0.3">
      <c r="A1229" s="23" t="s">
        <v>1248</v>
      </c>
      <c r="B1229" s="24">
        <v>2.1970000000000001</v>
      </c>
      <c r="C1229" s="24">
        <v>6.8070000000000004</v>
      </c>
    </row>
    <row r="1230" spans="1:3" ht="14.4" customHeight="1" x14ac:dyDescent="0.3">
      <c r="A1230" s="23" t="s">
        <v>1249</v>
      </c>
      <c r="B1230" s="24">
        <v>2.206</v>
      </c>
      <c r="C1230" s="24">
        <v>6.4770000000000003</v>
      </c>
    </row>
    <row r="1231" spans="1:3" ht="14.4" customHeight="1" x14ac:dyDescent="0.3">
      <c r="A1231" s="23" t="s">
        <v>1250</v>
      </c>
      <c r="B1231" s="24">
        <v>2.3149999999999999</v>
      </c>
      <c r="C1231" s="24">
        <v>6.4269999999999996</v>
      </c>
    </row>
    <row r="1232" spans="1:3" ht="14.4" customHeight="1" x14ac:dyDescent="0.3">
      <c r="A1232" s="23" t="s">
        <v>1251</v>
      </c>
      <c r="B1232" s="24">
        <v>2.31</v>
      </c>
      <c r="C1232" s="24">
        <v>6.5119999999999996</v>
      </c>
    </row>
    <row r="1233" spans="1:3" ht="14.4" customHeight="1" x14ac:dyDescent="0.3">
      <c r="A1233" s="23" t="s">
        <v>1252</v>
      </c>
      <c r="B1233" s="24">
        <v>2.2989999999999999</v>
      </c>
      <c r="C1233" s="24">
        <v>6.4329999999999998</v>
      </c>
    </row>
    <row r="1234" spans="1:3" ht="14.4" customHeight="1" x14ac:dyDescent="0.3">
      <c r="A1234" s="23" t="s">
        <v>1253</v>
      </c>
      <c r="B1234" s="24">
        <v>2.2989999999999999</v>
      </c>
      <c r="C1234" s="24">
        <v>6.4290000000000003</v>
      </c>
    </row>
    <row r="1235" spans="1:3" ht="14.4" customHeight="1" x14ac:dyDescent="0.3">
      <c r="A1235" s="23" t="s">
        <v>1254</v>
      </c>
      <c r="B1235" s="24">
        <v>2.3090000000000002</v>
      </c>
      <c r="C1235" s="24">
        <v>6.431</v>
      </c>
    </row>
    <row r="1236" spans="1:3" ht="14.4" customHeight="1" x14ac:dyDescent="0.3">
      <c r="A1236" s="23" t="s">
        <v>1255</v>
      </c>
      <c r="B1236" s="24">
        <v>2.34</v>
      </c>
      <c r="C1236" s="24">
        <v>6.6230000000000002</v>
      </c>
    </row>
    <row r="1237" spans="1:3" ht="14.4" customHeight="1" x14ac:dyDescent="0.3">
      <c r="A1237" s="23" t="s">
        <v>1256</v>
      </c>
      <c r="B1237" s="24">
        <v>2.3199999999999998</v>
      </c>
      <c r="C1237" s="24">
        <v>6.7279999999999998</v>
      </c>
    </row>
    <row r="1238" spans="1:3" ht="14.4" customHeight="1" x14ac:dyDescent="0.3">
      <c r="A1238" s="23" t="s">
        <v>1257</v>
      </c>
      <c r="B1238" s="24">
        <v>2.3199999999999998</v>
      </c>
      <c r="C1238" s="24">
        <v>6.73</v>
      </c>
    </row>
    <row r="1239" spans="1:3" ht="14.4" customHeight="1" x14ac:dyDescent="0.3">
      <c r="A1239" s="23" t="s">
        <v>1258</v>
      </c>
      <c r="B1239" s="24">
        <v>2.34</v>
      </c>
      <c r="C1239" s="24">
        <v>6.58</v>
      </c>
    </row>
    <row r="1240" spans="1:3" ht="14.4" customHeight="1" x14ac:dyDescent="0.3">
      <c r="A1240" s="23" t="s">
        <v>1259</v>
      </c>
      <c r="B1240" s="24">
        <v>2.34</v>
      </c>
      <c r="C1240" s="24">
        <v>6.64</v>
      </c>
    </row>
    <row r="1241" spans="1:3" ht="14.4" customHeight="1" x14ac:dyDescent="0.3">
      <c r="A1241" s="23" t="s">
        <v>1260</v>
      </c>
      <c r="B1241" s="24">
        <v>2.3660000000000001</v>
      </c>
      <c r="C1241" s="24">
        <v>6.61</v>
      </c>
    </row>
    <row r="1242" spans="1:3" ht="14.4" customHeight="1" x14ac:dyDescent="0.3">
      <c r="A1242" s="23" t="s">
        <v>1261</v>
      </c>
      <c r="B1242" s="24">
        <v>2.3450000000000002</v>
      </c>
      <c r="C1242" s="24">
        <v>6.5430000000000001</v>
      </c>
    </row>
    <row r="1243" spans="1:3" ht="14.4" customHeight="1" x14ac:dyDescent="0.3">
      <c r="A1243" s="23" t="s">
        <v>1262</v>
      </c>
      <c r="B1243" s="24">
        <v>2.34</v>
      </c>
      <c r="C1243" s="24">
        <v>6.7969999999999997</v>
      </c>
    </row>
    <row r="1244" spans="1:3" ht="14.4" customHeight="1" x14ac:dyDescent="0.3">
      <c r="A1244" s="23" t="s">
        <v>1263</v>
      </c>
      <c r="B1244" s="24">
        <v>2.319</v>
      </c>
      <c r="C1244" s="24">
        <v>6.8449999999999998</v>
      </c>
    </row>
    <row r="1245" spans="1:3" ht="14.4" customHeight="1" x14ac:dyDescent="0.3">
      <c r="A1245" s="23" t="s">
        <v>1264</v>
      </c>
      <c r="B1245" s="24">
        <v>2.35</v>
      </c>
      <c r="C1245" s="24">
        <v>6.67</v>
      </c>
    </row>
    <row r="1246" spans="1:3" ht="14.4" customHeight="1" x14ac:dyDescent="0.3">
      <c r="A1246" s="23" t="s">
        <v>1265</v>
      </c>
      <c r="B1246" s="24">
        <v>2.4020000000000001</v>
      </c>
      <c r="C1246" s="24">
        <v>6.7930000000000001</v>
      </c>
    </row>
    <row r="1247" spans="1:3" ht="14.4" customHeight="1" x14ac:dyDescent="0.3">
      <c r="A1247" s="23" t="s">
        <v>1266</v>
      </c>
      <c r="B1247" s="24">
        <v>2.407</v>
      </c>
      <c r="C1247" s="24">
        <v>6.8079999999999998</v>
      </c>
    </row>
    <row r="1248" spans="1:3" ht="14.4" customHeight="1" x14ac:dyDescent="0.3">
      <c r="A1248" s="23" t="s">
        <v>1268</v>
      </c>
      <c r="B1248" s="24">
        <v>2.4470000000000001</v>
      </c>
      <c r="C1248" s="24">
        <v>6.7370000000000001</v>
      </c>
    </row>
    <row r="1249" spans="1:3" ht="14.4" customHeight="1" x14ac:dyDescent="0.3">
      <c r="A1249" s="23" t="s">
        <v>1269</v>
      </c>
      <c r="B1249" s="24">
        <v>2.5</v>
      </c>
      <c r="C1249" s="24">
        <v>6.72</v>
      </c>
    </row>
    <row r="1250" spans="1:3" ht="14.4" customHeight="1" x14ac:dyDescent="0.3">
      <c r="A1250" s="23" t="s">
        <v>1270</v>
      </c>
      <c r="B1250" s="24">
        <v>2.4940000000000002</v>
      </c>
      <c r="C1250" s="24">
        <v>6.74</v>
      </c>
    </row>
    <row r="1251" spans="1:3" ht="14.4" customHeight="1" x14ac:dyDescent="0.3">
      <c r="A1251" s="23" t="s">
        <v>1271</v>
      </c>
      <c r="B1251" s="24">
        <v>2.4740000000000002</v>
      </c>
      <c r="C1251" s="24">
        <v>6.6669999999999998</v>
      </c>
    </row>
    <row r="1252" spans="1:3" ht="14.4" customHeight="1" x14ac:dyDescent="0.3">
      <c r="A1252" s="23" t="s">
        <v>1272</v>
      </c>
      <c r="B1252" s="24">
        <v>2.468</v>
      </c>
      <c r="C1252" s="24">
        <v>6.625</v>
      </c>
    </row>
    <row r="1253" spans="1:3" ht="14.4" customHeight="1" x14ac:dyDescent="0.3">
      <c r="A1253" s="23" t="s">
        <v>1273</v>
      </c>
      <c r="B1253" s="24">
        <v>2.468</v>
      </c>
      <c r="C1253" s="24">
        <v>6.5449999999999999</v>
      </c>
    </row>
    <row r="1254" spans="1:3" ht="14.4" customHeight="1" x14ac:dyDescent="0.3">
      <c r="A1254" s="23" t="s">
        <v>1274</v>
      </c>
      <c r="B1254" s="24">
        <v>2.5150000000000001</v>
      </c>
      <c r="C1254" s="24">
        <v>6.5469999999999997</v>
      </c>
    </row>
    <row r="1255" spans="1:3" ht="14.4" customHeight="1" x14ac:dyDescent="0.3">
      <c r="A1255" s="23" t="s">
        <v>1275</v>
      </c>
      <c r="B1255" s="24">
        <v>2.5099999999999998</v>
      </c>
      <c r="C1255" s="24">
        <v>6.5810000000000004</v>
      </c>
    </row>
    <row r="1256" spans="1:3" ht="14.4" customHeight="1" x14ac:dyDescent="0.3">
      <c r="A1256" s="23" t="s">
        <v>1276</v>
      </c>
      <c r="B1256" s="24">
        <v>2.5099999999999998</v>
      </c>
      <c r="C1256" s="24">
        <v>6.9560000000000004</v>
      </c>
    </row>
    <row r="1257" spans="1:3" ht="14.4" customHeight="1" x14ac:dyDescent="0.3">
      <c r="A1257" s="23" t="s">
        <v>1277</v>
      </c>
      <c r="B1257" s="24">
        <v>2.5139999999999998</v>
      </c>
      <c r="C1257" s="24">
        <v>7.2009999999999996</v>
      </c>
    </row>
    <row r="1258" spans="1:3" ht="14.4" customHeight="1" x14ac:dyDescent="0.3">
      <c r="A1258" s="23" t="s">
        <v>1278</v>
      </c>
      <c r="B1258" s="24">
        <v>2.5190000000000001</v>
      </c>
      <c r="C1258" s="24">
        <v>7.3330000000000002</v>
      </c>
    </row>
    <row r="1259" spans="1:3" ht="14.4" customHeight="1" x14ac:dyDescent="0.3">
      <c r="A1259" s="23" t="s">
        <v>1279</v>
      </c>
      <c r="B1259" s="24">
        <v>2.5710000000000002</v>
      </c>
      <c r="C1259" s="24">
        <v>7.3529999999999998</v>
      </c>
    </row>
    <row r="1260" spans="1:3" ht="14.4" customHeight="1" x14ac:dyDescent="0.3">
      <c r="A1260" s="23" t="s">
        <v>1280</v>
      </c>
      <c r="B1260" s="24">
        <v>2.5710000000000002</v>
      </c>
      <c r="C1260" s="24">
        <v>7.2480000000000002</v>
      </c>
    </row>
    <row r="1261" spans="1:3" ht="14.4" customHeight="1" x14ac:dyDescent="0.3">
      <c r="A1261" s="23" t="s">
        <v>1281</v>
      </c>
      <c r="B1261" s="24">
        <v>2.5710000000000002</v>
      </c>
      <c r="C1261" s="24">
        <v>7.3650000000000002</v>
      </c>
    </row>
    <row r="1262" spans="1:3" ht="14.4" customHeight="1" x14ac:dyDescent="0.3">
      <c r="A1262" s="23" t="s">
        <v>1282</v>
      </c>
      <c r="B1262" s="24">
        <v>2.57</v>
      </c>
      <c r="C1262" s="24">
        <v>7.4130000000000003</v>
      </c>
    </row>
    <row r="1263" spans="1:3" ht="14.4" customHeight="1" x14ac:dyDescent="0.3">
      <c r="A1263" s="23" t="s">
        <v>1283</v>
      </c>
      <c r="B1263" s="24">
        <v>2.601</v>
      </c>
      <c r="C1263" s="24">
        <v>7.5170000000000003</v>
      </c>
    </row>
    <row r="1264" spans="1:3" ht="14.4" customHeight="1" x14ac:dyDescent="0.3">
      <c r="A1264" s="23" t="s">
        <v>1284</v>
      </c>
      <c r="B1264" s="24">
        <v>2.6219999999999999</v>
      </c>
      <c r="C1264" s="24">
        <v>7.4409999999999998</v>
      </c>
    </row>
    <row r="1265" spans="1:3" ht="14.4" customHeight="1" x14ac:dyDescent="0.3">
      <c r="A1265" s="23" t="s">
        <v>1285</v>
      </c>
      <c r="B1265" s="24">
        <v>2.669</v>
      </c>
      <c r="C1265" s="24">
        <v>7.3810000000000002</v>
      </c>
    </row>
    <row r="1266" spans="1:3" ht="14.4" customHeight="1" x14ac:dyDescent="0.3">
      <c r="A1266" s="23" t="s">
        <v>1286</v>
      </c>
      <c r="B1266" s="24">
        <v>2.673</v>
      </c>
      <c r="C1266" s="24">
        <v>7.2910000000000004</v>
      </c>
    </row>
    <row r="1267" spans="1:3" ht="14.4" customHeight="1" x14ac:dyDescent="0.3">
      <c r="A1267" s="23" t="s">
        <v>1287</v>
      </c>
      <c r="B1267" s="24">
        <v>2.7240000000000002</v>
      </c>
      <c r="C1267" s="24">
        <v>7.359</v>
      </c>
    </row>
    <row r="1268" spans="1:3" ht="14.4" customHeight="1" x14ac:dyDescent="0.3">
      <c r="A1268" s="23" t="s">
        <v>1288</v>
      </c>
      <c r="B1268" s="24">
        <v>2.7410000000000001</v>
      </c>
      <c r="C1268" s="24">
        <v>7.2290000000000001</v>
      </c>
    </row>
    <row r="1269" spans="1:3" ht="14.4" customHeight="1" x14ac:dyDescent="0.3">
      <c r="A1269" s="23" t="s">
        <v>1289</v>
      </c>
      <c r="B1269" s="24">
        <v>2.7149999999999999</v>
      </c>
      <c r="C1269" s="24">
        <v>7.3070000000000004</v>
      </c>
    </row>
    <row r="1270" spans="1:3" ht="14.4" customHeight="1" x14ac:dyDescent="0.3">
      <c r="A1270" s="23" t="s">
        <v>1290</v>
      </c>
      <c r="B1270" s="24">
        <v>2.7250000000000001</v>
      </c>
      <c r="C1270" s="24">
        <v>7.2290000000000001</v>
      </c>
    </row>
    <row r="1271" spans="1:3" ht="14.4" customHeight="1" x14ac:dyDescent="0.3">
      <c r="A1271" s="23" t="s">
        <v>1291</v>
      </c>
      <c r="B1271" s="24">
        <v>2.74</v>
      </c>
      <c r="C1271" s="24">
        <v>7.3490000000000002</v>
      </c>
    </row>
    <row r="1272" spans="1:3" ht="14.4" customHeight="1" x14ac:dyDescent="0.3">
      <c r="A1272" s="23" t="s">
        <v>1292</v>
      </c>
      <c r="B1272" s="24">
        <v>2.7240000000000002</v>
      </c>
      <c r="C1272" s="24">
        <v>7.359</v>
      </c>
    </row>
    <row r="1273" spans="1:3" ht="14.4" customHeight="1" x14ac:dyDescent="0.3">
      <c r="A1273" s="23" t="s">
        <v>1293</v>
      </c>
      <c r="B1273" s="24">
        <v>2.7410000000000001</v>
      </c>
      <c r="C1273" s="24">
        <v>7.5019999999999998</v>
      </c>
    </row>
    <row r="1274" spans="1:3" ht="14.4" customHeight="1" x14ac:dyDescent="0.3">
      <c r="A1274" s="23" t="s">
        <v>1294</v>
      </c>
      <c r="B1274" s="24">
        <v>2.7410000000000001</v>
      </c>
      <c r="C1274" s="24">
        <v>7.6040000000000001</v>
      </c>
    </row>
    <row r="1275" spans="1:3" ht="14.4" customHeight="1" x14ac:dyDescent="0.3">
      <c r="A1275" s="23" t="s">
        <v>1295</v>
      </c>
      <c r="B1275" s="24">
        <v>2.73</v>
      </c>
      <c r="C1275" s="24">
        <v>7.492</v>
      </c>
    </row>
    <row r="1276" spans="1:3" ht="14.4" customHeight="1" x14ac:dyDescent="0.3">
      <c r="A1276" s="23" t="s">
        <v>1296</v>
      </c>
      <c r="B1276" s="24">
        <v>2.7349999999999999</v>
      </c>
      <c r="C1276" s="24">
        <v>7.5350000000000001</v>
      </c>
    </row>
    <row r="1277" spans="1:3" ht="14.4" customHeight="1" x14ac:dyDescent="0.3">
      <c r="A1277" s="23" t="s">
        <v>1297</v>
      </c>
      <c r="B1277" s="24">
        <v>2.74</v>
      </c>
      <c r="C1277" s="24">
        <v>7.38</v>
      </c>
    </row>
    <row r="1278" spans="1:3" ht="14.4" customHeight="1" x14ac:dyDescent="0.3">
      <c r="A1278" s="23" t="s">
        <v>1298</v>
      </c>
      <c r="B1278" s="24">
        <v>2.7770000000000001</v>
      </c>
      <c r="C1278" s="24">
        <v>7.3769999999999998</v>
      </c>
    </row>
    <row r="1279" spans="1:3" ht="14.4" customHeight="1" x14ac:dyDescent="0.3">
      <c r="A1279" s="23" t="s">
        <v>1299</v>
      </c>
      <c r="B1279" s="24">
        <v>2.7770000000000001</v>
      </c>
      <c r="C1279" s="24">
        <v>7.4249999999999998</v>
      </c>
    </row>
    <row r="1280" spans="1:3" ht="14.4" customHeight="1" x14ac:dyDescent="0.3">
      <c r="A1280" s="23" t="s">
        <v>1300</v>
      </c>
      <c r="B1280" s="24">
        <v>2.766</v>
      </c>
      <c r="C1280" s="24">
        <v>7.3849999999999998</v>
      </c>
    </row>
    <row r="1281" spans="1:3" ht="14.4" customHeight="1" x14ac:dyDescent="0.3">
      <c r="A1281" s="23" t="s">
        <v>1301</v>
      </c>
      <c r="B1281" s="24">
        <v>2.7759999999999998</v>
      </c>
      <c r="C1281" s="24">
        <v>7.3769999999999998</v>
      </c>
    </row>
    <row r="1282" spans="1:3" ht="14.4" customHeight="1" x14ac:dyDescent="0.3">
      <c r="A1282" s="23" t="s">
        <v>1302</v>
      </c>
      <c r="B1282" s="24">
        <v>2.786</v>
      </c>
      <c r="C1282" s="24">
        <v>7.0970000000000004</v>
      </c>
    </row>
    <row r="1283" spans="1:3" ht="14.4" customHeight="1" x14ac:dyDescent="0.3">
      <c r="A1283" s="23" t="s">
        <v>1303</v>
      </c>
      <c r="B1283" s="24">
        <v>2.8170000000000002</v>
      </c>
      <c r="C1283" s="24">
        <v>7.07</v>
      </c>
    </row>
    <row r="1284" spans="1:3" ht="14.4" customHeight="1" x14ac:dyDescent="0.3">
      <c r="A1284" s="23" t="s">
        <v>1304</v>
      </c>
      <c r="B1284" s="24">
        <v>2.8130000000000002</v>
      </c>
      <c r="C1284" s="24">
        <v>6.9770000000000003</v>
      </c>
    </row>
    <row r="1285" spans="1:3" ht="14.4" customHeight="1" x14ac:dyDescent="0.3">
      <c r="A1285" s="23" t="s">
        <v>1305</v>
      </c>
      <c r="B1285" s="24">
        <v>2.8119999999999998</v>
      </c>
      <c r="C1285" s="24">
        <v>6.9329999999999998</v>
      </c>
    </row>
    <row r="1286" spans="1:3" ht="14.4" customHeight="1" x14ac:dyDescent="0.3">
      <c r="A1286" s="23" t="s">
        <v>1306</v>
      </c>
      <c r="B1286" s="24">
        <v>2.8119999999999998</v>
      </c>
      <c r="C1286" s="24">
        <v>6.91</v>
      </c>
    </row>
    <row r="1287" spans="1:3" ht="14.4" customHeight="1" x14ac:dyDescent="0.3">
      <c r="A1287" s="23" t="s">
        <v>1307</v>
      </c>
      <c r="B1287" s="24">
        <v>2.8180000000000001</v>
      </c>
      <c r="C1287" s="24">
        <v>7.0119999999999996</v>
      </c>
    </row>
    <row r="1288" spans="1:3" ht="14.4" customHeight="1" x14ac:dyDescent="0.3">
      <c r="A1288" s="23" t="s">
        <v>1308</v>
      </c>
      <c r="B1288" s="24">
        <v>2.8130000000000002</v>
      </c>
      <c r="C1288" s="24">
        <v>7.141</v>
      </c>
    </row>
    <row r="1289" spans="1:3" ht="14.4" customHeight="1" x14ac:dyDescent="0.3">
      <c r="A1289" s="23" t="s">
        <v>1309</v>
      </c>
      <c r="B1289" s="24">
        <v>2.766</v>
      </c>
      <c r="C1289" s="24">
        <v>7.17</v>
      </c>
    </row>
    <row r="1290" spans="1:3" ht="14.4" customHeight="1" x14ac:dyDescent="0.3">
      <c r="A1290" s="23" t="s">
        <v>1310</v>
      </c>
      <c r="B1290" s="24">
        <v>2.766</v>
      </c>
      <c r="C1290" s="24">
        <v>6.99</v>
      </c>
    </row>
    <row r="1291" spans="1:3" ht="14.4" customHeight="1" x14ac:dyDescent="0.3">
      <c r="A1291" s="23" t="s">
        <v>1311</v>
      </c>
      <c r="B1291" s="24">
        <v>2.7349999999999999</v>
      </c>
      <c r="C1291" s="24">
        <v>7.02</v>
      </c>
    </row>
    <row r="1292" spans="1:3" ht="14.4" customHeight="1" x14ac:dyDescent="0.3">
      <c r="A1292" s="23" t="s">
        <v>1312</v>
      </c>
      <c r="B1292" s="24">
        <v>2.7770000000000001</v>
      </c>
      <c r="C1292" s="24">
        <v>7.0389999999999997</v>
      </c>
    </row>
    <row r="1293" spans="1:3" ht="14.4" customHeight="1" x14ac:dyDescent="0.3">
      <c r="A1293" s="23" t="s">
        <v>1313</v>
      </c>
      <c r="B1293" s="24">
        <v>2.7410000000000001</v>
      </c>
      <c r="C1293" s="24">
        <v>7.1159999999999997</v>
      </c>
    </row>
    <row r="1294" spans="1:3" ht="14.4" customHeight="1" x14ac:dyDescent="0.3">
      <c r="A1294" s="23" t="s">
        <v>1314</v>
      </c>
      <c r="B1294" s="24">
        <v>2.746</v>
      </c>
      <c r="C1294" s="24">
        <v>7.0709999999999997</v>
      </c>
    </row>
    <row r="1295" spans="1:3" ht="14.4" customHeight="1" x14ac:dyDescent="0.3">
      <c r="A1295" s="23" t="s">
        <v>1315</v>
      </c>
      <c r="B1295" s="24">
        <v>2.75</v>
      </c>
      <c r="C1295" s="24">
        <v>7.1609999999999996</v>
      </c>
    </row>
    <row r="1296" spans="1:3" ht="14.4" customHeight="1" x14ac:dyDescent="0.3">
      <c r="A1296" s="23" t="s">
        <v>1316</v>
      </c>
      <c r="B1296" s="24">
        <v>2.7450000000000001</v>
      </c>
      <c r="C1296" s="24">
        <v>7.2510000000000003</v>
      </c>
    </row>
    <row r="1297" spans="1:3" ht="14.4" customHeight="1" x14ac:dyDescent="0.3">
      <c r="A1297" s="23" t="s">
        <v>1317</v>
      </c>
      <c r="B1297" s="24">
        <v>2.7450000000000001</v>
      </c>
      <c r="C1297" s="24">
        <v>7.1509999999999998</v>
      </c>
    </row>
    <row r="1298" spans="1:3" ht="14.4" customHeight="1" x14ac:dyDescent="0.3">
      <c r="A1298" s="23" t="s">
        <v>1318</v>
      </c>
      <c r="B1298" s="24">
        <v>2.7509999999999999</v>
      </c>
      <c r="C1298" s="24">
        <v>7.2210000000000001</v>
      </c>
    </row>
    <row r="1299" spans="1:3" ht="14.4" customHeight="1" x14ac:dyDescent="0.3">
      <c r="A1299" s="23" t="s">
        <v>1319</v>
      </c>
      <c r="B1299" s="24">
        <v>2.7509999999999999</v>
      </c>
      <c r="C1299" s="24">
        <v>7.056</v>
      </c>
    </row>
    <row r="1300" spans="1:3" ht="14.4" customHeight="1" x14ac:dyDescent="0.3">
      <c r="A1300" s="23" t="s">
        <v>1320</v>
      </c>
      <c r="B1300" s="24">
        <v>2.75</v>
      </c>
      <c r="C1300" s="24">
        <v>7.0179999999999998</v>
      </c>
    </row>
    <row r="1301" spans="1:3" ht="14.4" customHeight="1" x14ac:dyDescent="0.3">
      <c r="A1301" s="23" t="s">
        <v>1321</v>
      </c>
      <c r="B1301" s="24">
        <v>2.76</v>
      </c>
      <c r="C1301" s="24">
        <v>7.0410000000000004</v>
      </c>
    </row>
    <row r="1302" spans="1:3" ht="14.4" customHeight="1" x14ac:dyDescent="0.3">
      <c r="A1302" s="23" t="s">
        <v>1322</v>
      </c>
      <c r="B1302" s="24">
        <v>2.895</v>
      </c>
      <c r="C1302" s="24">
        <v>7.2460000000000004</v>
      </c>
    </row>
    <row r="1303" spans="1:3" ht="14.4" customHeight="1" x14ac:dyDescent="0.3">
      <c r="A1303" s="23" t="s">
        <v>1323</v>
      </c>
      <c r="B1303" s="24">
        <v>2.8439999999999999</v>
      </c>
      <c r="C1303" s="24">
        <v>7.3330000000000002</v>
      </c>
    </row>
    <row r="1304" spans="1:3" ht="14.4" customHeight="1" x14ac:dyDescent="0.3">
      <c r="A1304" s="23" t="s">
        <v>1324</v>
      </c>
      <c r="B1304" s="24">
        <v>2.8380000000000001</v>
      </c>
      <c r="C1304" s="24">
        <v>7.2130000000000001</v>
      </c>
    </row>
    <row r="1305" spans="1:3" ht="14.4" customHeight="1" x14ac:dyDescent="0.3">
      <c r="A1305" s="23" t="s">
        <v>1325</v>
      </c>
      <c r="B1305" s="24">
        <v>2.863</v>
      </c>
      <c r="C1305" s="24">
        <v>7.2709999999999999</v>
      </c>
    </row>
    <row r="1306" spans="1:3" ht="14.4" customHeight="1" x14ac:dyDescent="0.3">
      <c r="A1306" s="23" t="s">
        <v>1326</v>
      </c>
      <c r="B1306" s="24">
        <v>2.879</v>
      </c>
      <c r="C1306" s="24">
        <v>7.2560000000000002</v>
      </c>
    </row>
    <row r="1307" spans="1:3" ht="14.4" customHeight="1" x14ac:dyDescent="0.3">
      <c r="A1307" s="23" t="s">
        <v>1327</v>
      </c>
      <c r="B1307" s="24">
        <v>2.895</v>
      </c>
      <c r="C1307" s="24">
        <v>7.2510000000000003</v>
      </c>
    </row>
    <row r="1308" spans="1:3" ht="14.4" customHeight="1" x14ac:dyDescent="0.3">
      <c r="A1308" s="23" t="s">
        <v>1328</v>
      </c>
      <c r="B1308" s="24">
        <v>2.8639999999999999</v>
      </c>
      <c r="C1308" s="24">
        <v>7.1340000000000003</v>
      </c>
    </row>
    <row r="1309" spans="1:3" ht="14.4" customHeight="1" x14ac:dyDescent="0.3">
      <c r="A1309" s="23" t="s">
        <v>1329</v>
      </c>
      <c r="B1309" s="24">
        <v>2.8490000000000002</v>
      </c>
      <c r="C1309" s="24">
        <v>6.907</v>
      </c>
    </row>
    <row r="1310" spans="1:3" ht="14.4" customHeight="1" x14ac:dyDescent="0.3">
      <c r="A1310" s="23" t="s">
        <v>1330</v>
      </c>
      <c r="B1310" s="24">
        <v>2.8690000000000002</v>
      </c>
      <c r="C1310" s="24">
        <v>6.9029999999999996</v>
      </c>
    </row>
    <row r="1311" spans="1:3" ht="14.4" customHeight="1" x14ac:dyDescent="0.3">
      <c r="A1311" s="23" t="s">
        <v>1331</v>
      </c>
      <c r="B1311" s="24">
        <v>2.8679999999999999</v>
      </c>
      <c r="C1311" s="24">
        <v>6.84</v>
      </c>
    </row>
    <row r="1312" spans="1:3" ht="14.4" customHeight="1" x14ac:dyDescent="0.3">
      <c r="A1312" s="23" t="s">
        <v>1332</v>
      </c>
      <c r="B1312" s="24">
        <v>2.8839999999999999</v>
      </c>
      <c r="C1312" s="24">
        <v>6.851</v>
      </c>
    </row>
    <row r="1313" spans="1:3" ht="14.4" customHeight="1" x14ac:dyDescent="0.3">
      <c r="A1313" s="23" t="s">
        <v>1333</v>
      </c>
      <c r="B1313" s="24">
        <v>2.8330000000000002</v>
      </c>
      <c r="C1313" s="24">
        <v>6.9820000000000002</v>
      </c>
    </row>
    <row r="1314" spans="1:3" ht="14.4" customHeight="1" x14ac:dyDescent="0.3">
      <c r="A1314" s="23" t="s">
        <v>1334</v>
      </c>
      <c r="B1314" s="24">
        <v>2.7719999999999998</v>
      </c>
      <c r="C1314" s="24">
        <v>7.05</v>
      </c>
    </row>
    <row r="1315" spans="1:3" ht="14.4" customHeight="1" x14ac:dyDescent="0.3">
      <c r="A1315" s="23" t="s">
        <v>1335</v>
      </c>
      <c r="B1315" s="24">
        <v>2.786</v>
      </c>
      <c r="C1315" s="24">
        <v>6.952</v>
      </c>
    </row>
    <row r="1316" spans="1:3" ht="14.4" customHeight="1" x14ac:dyDescent="0.3">
      <c r="A1316" s="23" t="s">
        <v>1336</v>
      </c>
      <c r="B1316" s="24">
        <v>2.843</v>
      </c>
      <c r="C1316" s="24">
        <v>7.0670000000000002</v>
      </c>
    </row>
    <row r="1317" spans="1:3" ht="14.4" customHeight="1" x14ac:dyDescent="0.3">
      <c r="A1317" s="23" t="s">
        <v>1337</v>
      </c>
      <c r="B1317" s="24">
        <v>2.863</v>
      </c>
      <c r="C1317" s="24">
        <v>7.1</v>
      </c>
    </row>
    <row r="1318" spans="1:3" ht="14.4" customHeight="1" x14ac:dyDescent="0.3">
      <c r="A1318" s="23" t="s">
        <v>1338</v>
      </c>
      <c r="B1318" s="24">
        <v>2.8439999999999999</v>
      </c>
      <c r="C1318" s="24">
        <v>7.08</v>
      </c>
    </row>
    <row r="1319" spans="1:3" ht="14.4" customHeight="1" x14ac:dyDescent="0.3">
      <c r="A1319" s="23" t="s">
        <v>1339</v>
      </c>
      <c r="B1319" s="24">
        <v>2.8540000000000001</v>
      </c>
      <c r="C1319" s="24">
        <v>6.9480000000000004</v>
      </c>
    </row>
    <row r="1320" spans="1:3" ht="14.4" customHeight="1" x14ac:dyDescent="0.3">
      <c r="A1320" s="23" t="s">
        <v>1340</v>
      </c>
      <c r="B1320" s="24">
        <v>2.7970000000000002</v>
      </c>
      <c r="C1320" s="24">
        <v>6.9249999999999998</v>
      </c>
    </row>
    <row r="1321" spans="1:3" ht="14.4" customHeight="1" x14ac:dyDescent="0.3">
      <c r="A1321" s="23" t="s">
        <v>1341</v>
      </c>
      <c r="B1321" s="24">
        <v>2.766</v>
      </c>
      <c r="C1321" s="24">
        <v>6.9349999999999996</v>
      </c>
    </row>
    <row r="1322" spans="1:3" ht="14.4" customHeight="1" x14ac:dyDescent="0.3">
      <c r="A1322" s="23" t="s">
        <v>1342</v>
      </c>
      <c r="B1322" s="24">
        <v>2.786</v>
      </c>
      <c r="C1322" s="24">
        <v>7.0250000000000004</v>
      </c>
    </row>
    <row r="1323" spans="1:3" ht="14.4" customHeight="1" x14ac:dyDescent="0.3">
      <c r="A1323" s="23" t="s">
        <v>1343</v>
      </c>
      <c r="B1323" s="24">
        <v>2.839</v>
      </c>
      <c r="C1323" s="24">
        <v>7.1849999999999996</v>
      </c>
    </row>
    <row r="1324" spans="1:3" ht="14.4" customHeight="1" x14ac:dyDescent="0.3">
      <c r="A1324" s="23" t="s">
        <v>1344</v>
      </c>
      <c r="B1324" s="24">
        <v>2.8490000000000002</v>
      </c>
      <c r="C1324" s="24">
        <v>7.12</v>
      </c>
    </row>
    <row r="1325" spans="1:3" ht="14.4" customHeight="1" x14ac:dyDescent="0.3">
      <c r="A1325" s="23" t="s">
        <v>1345</v>
      </c>
      <c r="B1325" s="24">
        <v>2.8530000000000002</v>
      </c>
      <c r="C1325" s="24">
        <v>6.9349999999999996</v>
      </c>
    </row>
    <row r="1326" spans="1:3" ht="14.4" customHeight="1" x14ac:dyDescent="0.3">
      <c r="A1326" s="23" t="s">
        <v>1346</v>
      </c>
      <c r="B1326" s="24">
        <v>2.879</v>
      </c>
      <c r="C1326" s="24">
        <v>6.95</v>
      </c>
    </row>
    <row r="1327" spans="1:3" ht="14.4" customHeight="1" x14ac:dyDescent="0.3">
      <c r="A1327" s="23" t="s">
        <v>1347</v>
      </c>
      <c r="B1327" s="24">
        <v>2.9089999999999998</v>
      </c>
      <c r="C1327" s="24">
        <v>6.9880000000000004</v>
      </c>
    </row>
    <row r="1328" spans="1:3" ht="14.4" customHeight="1" x14ac:dyDescent="0.3">
      <c r="A1328" s="23" t="s">
        <v>1348</v>
      </c>
      <c r="B1328" s="24">
        <v>2.9260000000000002</v>
      </c>
      <c r="C1328" s="24">
        <v>7.1230000000000002</v>
      </c>
    </row>
    <row r="1329" spans="1:3" ht="14.4" customHeight="1" x14ac:dyDescent="0.3">
      <c r="A1329" s="23" t="s">
        <v>1349</v>
      </c>
      <c r="B1329" s="24">
        <v>2.915</v>
      </c>
      <c r="C1329" s="24">
        <v>7.1520000000000001</v>
      </c>
    </row>
    <row r="1330" spans="1:3" ht="14.4" customHeight="1" x14ac:dyDescent="0.3">
      <c r="A1330" s="23" t="s">
        <v>1350</v>
      </c>
      <c r="B1330" s="24">
        <v>2.92</v>
      </c>
      <c r="C1330" s="24">
        <v>7.3019999999999996</v>
      </c>
    </row>
    <row r="1331" spans="1:3" ht="14.4" customHeight="1" x14ac:dyDescent="0.3">
      <c r="A1331" s="23" t="s">
        <v>1351</v>
      </c>
      <c r="B1331" s="24">
        <v>2.93</v>
      </c>
      <c r="C1331" s="24">
        <v>7.444</v>
      </c>
    </row>
    <row r="1332" spans="1:3" ht="14.4" customHeight="1" x14ac:dyDescent="0.3">
      <c r="A1332" s="23" t="s">
        <v>1352</v>
      </c>
      <c r="B1332" s="24">
        <v>2.94</v>
      </c>
      <c r="C1332" s="24">
        <v>7.508</v>
      </c>
    </row>
    <row r="1333" spans="1:3" ht="14.4" customHeight="1" x14ac:dyDescent="0.3">
      <c r="A1333" s="23" t="s">
        <v>1353</v>
      </c>
      <c r="B1333" s="24">
        <v>2.9620000000000002</v>
      </c>
      <c r="C1333" s="24">
        <v>7.5259999999999998</v>
      </c>
    </row>
    <row r="1334" spans="1:3" ht="14.4" customHeight="1" x14ac:dyDescent="0.3">
      <c r="A1334" s="23" t="s">
        <v>1354</v>
      </c>
      <c r="B1334" s="24">
        <v>2.9609999999999999</v>
      </c>
      <c r="C1334" s="24">
        <v>7.49</v>
      </c>
    </row>
    <row r="1335" spans="1:3" ht="14.4" customHeight="1" x14ac:dyDescent="0.3">
      <c r="A1335" s="23" t="s">
        <v>1355</v>
      </c>
      <c r="B1335" s="24">
        <v>2.9809999999999999</v>
      </c>
      <c r="C1335" s="24">
        <v>7.5209999999999999</v>
      </c>
    </row>
    <row r="1336" spans="1:3" ht="14.4" customHeight="1" x14ac:dyDescent="0.3">
      <c r="A1336" s="23" t="s">
        <v>1356</v>
      </c>
      <c r="B1336" s="24">
        <v>2.9980000000000002</v>
      </c>
      <c r="C1336" s="24">
        <v>7.4290000000000003</v>
      </c>
    </row>
    <row r="1337" spans="1:3" ht="14.4" customHeight="1" x14ac:dyDescent="0.3">
      <c r="A1337" s="23" t="s">
        <v>1357</v>
      </c>
      <c r="B1337" s="24">
        <v>3.008</v>
      </c>
      <c r="C1337" s="24">
        <v>7.4580000000000002</v>
      </c>
    </row>
    <row r="1338" spans="1:3" ht="14.4" customHeight="1" x14ac:dyDescent="0.3">
      <c r="A1338" s="23" t="s">
        <v>1358</v>
      </c>
      <c r="B1338" s="24">
        <v>2.9769999999999999</v>
      </c>
      <c r="C1338" s="24">
        <v>7.2530000000000001</v>
      </c>
    </row>
    <row r="1339" spans="1:3" ht="14.4" customHeight="1" x14ac:dyDescent="0.3">
      <c r="A1339" s="23" t="s">
        <v>1359</v>
      </c>
      <c r="B1339" s="24">
        <v>2.976</v>
      </c>
      <c r="C1339" s="24">
        <v>7.2759999999999998</v>
      </c>
    </row>
    <row r="1340" spans="1:3" ht="14.4" customHeight="1" x14ac:dyDescent="0.3">
      <c r="A1340" s="23" t="s">
        <v>1360</v>
      </c>
      <c r="B1340" s="24">
        <v>2.9860000000000002</v>
      </c>
      <c r="C1340" s="24">
        <v>7.2530000000000001</v>
      </c>
    </row>
    <row r="1341" spans="1:3" ht="14.4" customHeight="1" x14ac:dyDescent="0.3">
      <c r="A1341" s="23" t="s">
        <v>1361</v>
      </c>
      <c r="B1341" s="24">
        <v>2.9860000000000002</v>
      </c>
      <c r="C1341" s="24">
        <v>7.2690000000000001</v>
      </c>
    </row>
    <row r="1342" spans="1:3" ht="14.4" customHeight="1" x14ac:dyDescent="0.3">
      <c r="A1342" s="23" t="s">
        <v>1362</v>
      </c>
      <c r="B1342" s="24">
        <v>2.9830000000000001</v>
      </c>
      <c r="C1342" s="24">
        <v>7.32</v>
      </c>
    </row>
    <row r="1343" spans="1:3" ht="14.4" customHeight="1" x14ac:dyDescent="0.3">
      <c r="A1343" s="23" t="s">
        <v>1363</v>
      </c>
      <c r="B1343" s="24">
        <v>2.9409999999999998</v>
      </c>
      <c r="C1343" s="24">
        <v>7.36</v>
      </c>
    </row>
    <row r="1344" spans="1:3" ht="14.4" customHeight="1" x14ac:dyDescent="0.3">
      <c r="A1344" s="23" t="s">
        <v>1364</v>
      </c>
      <c r="B1344" s="24">
        <v>2.9460000000000002</v>
      </c>
      <c r="C1344" s="24">
        <v>7.33</v>
      </c>
    </row>
    <row r="1345" spans="1:3" ht="14.4" customHeight="1" x14ac:dyDescent="0.3">
      <c r="A1345" s="23" t="s">
        <v>1365</v>
      </c>
      <c r="B1345" s="24">
        <v>2.9660000000000002</v>
      </c>
      <c r="C1345" s="24">
        <v>7.2969999999999997</v>
      </c>
    </row>
    <row r="1346" spans="1:3" ht="14.4" customHeight="1" x14ac:dyDescent="0.3">
      <c r="A1346" s="23" t="s">
        <v>1366</v>
      </c>
      <c r="B1346" s="24">
        <v>2.9860000000000002</v>
      </c>
      <c r="C1346" s="24">
        <v>7.2869999999999999</v>
      </c>
    </row>
    <row r="1347" spans="1:3" ht="14.4" customHeight="1" x14ac:dyDescent="0.3">
      <c r="A1347" s="23" t="s">
        <v>1367</v>
      </c>
      <c r="B1347" s="24">
        <v>3.008</v>
      </c>
      <c r="C1347" s="24">
        <v>7.2530000000000001</v>
      </c>
    </row>
    <row r="1348" spans="1:3" ht="14.4" customHeight="1" x14ac:dyDescent="0.3">
      <c r="A1348" s="23" t="s">
        <v>1368</v>
      </c>
      <c r="B1348" s="24">
        <v>3.0129999999999999</v>
      </c>
      <c r="C1348" s="24">
        <v>7.27</v>
      </c>
    </row>
    <row r="1349" spans="1:3" ht="14.4" customHeight="1" x14ac:dyDescent="0.3">
      <c r="A1349" s="23" t="s">
        <v>1369</v>
      </c>
      <c r="B1349" s="24">
        <v>3.0539999999999998</v>
      </c>
      <c r="C1349" s="24">
        <v>7.2779999999999996</v>
      </c>
    </row>
    <row r="1350" spans="1:3" ht="14.4" customHeight="1" x14ac:dyDescent="0.3">
      <c r="A1350" s="23" t="s">
        <v>1370</v>
      </c>
      <c r="B1350" s="24">
        <v>3.069</v>
      </c>
      <c r="C1350" s="24">
        <v>7.24</v>
      </c>
    </row>
    <row r="1351" spans="1:3" ht="14.4" customHeight="1" x14ac:dyDescent="0.3">
      <c r="A1351" s="23" t="s">
        <v>1371</v>
      </c>
      <c r="B1351" s="24">
        <v>3.11</v>
      </c>
      <c r="C1351" s="24">
        <v>7.0960000000000001</v>
      </c>
    </row>
    <row r="1352" spans="1:3" ht="14.4" customHeight="1" x14ac:dyDescent="0.3">
      <c r="A1352" s="23" t="s">
        <v>1372</v>
      </c>
      <c r="B1352" s="24">
        <v>3.1160000000000001</v>
      </c>
      <c r="C1352" s="24">
        <v>7.0570000000000004</v>
      </c>
    </row>
    <row r="1353" spans="1:3" ht="14.4" customHeight="1" x14ac:dyDescent="0.3">
      <c r="A1353" s="23" t="s">
        <v>1373</v>
      </c>
      <c r="B1353" s="24">
        <v>3.101</v>
      </c>
      <c r="C1353" s="24">
        <v>7.0279999999999996</v>
      </c>
    </row>
    <row r="1354" spans="1:3" ht="14.4" customHeight="1" x14ac:dyDescent="0.3">
      <c r="A1354" s="23" t="s">
        <v>1374</v>
      </c>
      <c r="B1354" s="24">
        <v>3.11</v>
      </c>
      <c r="C1354" s="24">
        <v>6.851</v>
      </c>
    </row>
    <row r="1355" spans="1:3" ht="14.4" customHeight="1" x14ac:dyDescent="0.3">
      <c r="A1355" s="23" t="s">
        <v>1375</v>
      </c>
      <c r="B1355" s="24">
        <v>3.1509999999999998</v>
      </c>
      <c r="C1355" s="24">
        <v>6.83</v>
      </c>
    </row>
    <row r="1356" spans="1:3" ht="14.4" customHeight="1" x14ac:dyDescent="0.3">
      <c r="A1356" s="23" t="s">
        <v>1376</v>
      </c>
      <c r="B1356" s="24">
        <v>3.161</v>
      </c>
      <c r="C1356" s="24">
        <v>6.9160000000000004</v>
      </c>
    </row>
    <row r="1357" spans="1:3" ht="14.4" customHeight="1" x14ac:dyDescent="0.3">
      <c r="A1357" s="23" t="s">
        <v>1377</v>
      </c>
      <c r="B1357" s="24">
        <v>3.09</v>
      </c>
      <c r="C1357" s="24">
        <v>6.9489999999999998</v>
      </c>
    </row>
    <row r="1358" spans="1:3" ht="14.4" customHeight="1" x14ac:dyDescent="0.3">
      <c r="A1358" s="23" t="s">
        <v>1378</v>
      </c>
      <c r="B1358" s="24">
        <v>3.1360000000000001</v>
      </c>
      <c r="C1358" s="24">
        <v>6.9939999999999998</v>
      </c>
    </row>
    <row r="1359" spans="1:3" ht="14.4" customHeight="1" x14ac:dyDescent="0.3">
      <c r="A1359" s="23" t="s">
        <v>1379</v>
      </c>
      <c r="B1359" s="24">
        <v>3.1509999999999998</v>
      </c>
      <c r="C1359" s="24">
        <v>7.069</v>
      </c>
    </row>
    <row r="1360" spans="1:3" ht="14.4" customHeight="1" x14ac:dyDescent="0.3">
      <c r="A1360" s="23" t="s">
        <v>1380</v>
      </c>
      <c r="B1360" s="24">
        <v>3.161</v>
      </c>
      <c r="C1360" s="24">
        <v>7.048</v>
      </c>
    </row>
    <row r="1361" spans="1:3" ht="14.4" customHeight="1" x14ac:dyDescent="0.3">
      <c r="A1361" s="23" t="s">
        <v>1381</v>
      </c>
      <c r="B1361" s="24">
        <v>3.194</v>
      </c>
      <c r="C1361" s="24">
        <v>7.0330000000000004</v>
      </c>
    </row>
    <row r="1362" spans="1:3" ht="14.4" customHeight="1" x14ac:dyDescent="0.3">
      <c r="A1362" s="23" t="s">
        <v>1382</v>
      </c>
      <c r="B1362" s="24">
        <v>3.2040000000000002</v>
      </c>
      <c r="C1362" s="24">
        <v>6.9610000000000003</v>
      </c>
    </row>
    <row r="1363" spans="1:3" ht="14.4" customHeight="1" x14ac:dyDescent="0.3">
      <c r="A1363" s="23" t="s">
        <v>1383</v>
      </c>
      <c r="B1363" s="24">
        <v>3.2080000000000002</v>
      </c>
      <c r="C1363" s="24">
        <v>6.9560000000000004</v>
      </c>
    </row>
    <row r="1364" spans="1:3" ht="14.4" customHeight="1" x14ac:dyDescent="0.3">
      <c r="A1364" s="23" t="s">
        <v>1384</v>
      </c>
      <c r="B1364" s="24">
        <v>3.2389999999999999</v>
      </c>
      <c r="C1364" s="24">
        <v>6.9740000000000002</v>
      </c>
    </row>
    <row r="1365" spans="1:3" ht="14.4" customHeight="1" x14ac:dyDescent="0.3">
      <c r="A1365" s="23" t="s">
        <v>1385</v>
      </c>
      <c r="B1365" s="24">
        <v>3.2690000000000001</v>
      </c>
      <c r="C1365" s="24">
        <v>6.9539999999999997</v>
      </c>
    </row>
    <row r="1366" spans="1:3" ht="14.4" customHeight="1" x14ac:dyDescent="0.3">
      <c r="A1366" s="23" t="s">
        <v>1386</v>
      </c>
      <c r="B1366" s="24">
        <v>3.2919999999999998</v>
      </c>
      <c r="C1366" s="24">
        <v>7.0380000000000003</v>
      </c>
    </row>
    <row r="1367" spans="1:3" ht="14.4" customHeight="1" x14ac:dyDescent="0.3">
      <c r="A1367" s="23" t="s">
        <v>1387</v>
      </c>
      <c r="B1367" s="24">
        <v>3.2909999999999999</v>
      </c>
      <c r="C1367" s="24">
        <v>7.1059999999999999</v>
      </c>
    </row>
    <row r="1368" spans="1:3" ht="14.4" customHeight="1" x14ac:dyDescent="0.3">
      <c r="A1368" s="23" t="s">
        <v>1388</v>
      </c>
      <c r="B1368" s="24">
        <v>3.3370000000000002</v>
      </c>
      <c r="C1368" s="24">
        <v>7.0860000000000003</v>
      </c>
    </row>
    <row r="1369" spans="1:3" ht="14.4" customHeight="1" x14ac:dyDescent="0.3">
      <c r="A1369" s="23" t="s">
        <v>1389</v>
      </c>
      <c r="B1369" s="24">
        <v>3.3620000000000001</v>
      </c>
      <c r="C1369" s="24">
        <v>7.1130000000000004</v>
      </c>
    </row>
    <row r="1370" spans="1:3" ht="14.4" customHeight="1" x14ac:dyDescent="0.3">
      <c r="A1370" s="23" t="s">
        <v>1390</v>
      </c>
      <c r="B1370" s="24">
        <v>3.3980000000000001</v>
      </c>
      <c r="C1370" s="24">
        <v>6.9930000000000003</v>
      </c>
    </row>
    <row r="1371" spans="1:3" ht="14.4" customHeight="1" x14ac:dyDescent="0.3">
      <c r="A1371" s="23" t="s">
        <v>1391</v>
      </c>
      <c r="B1371" s="24">
        <v>3.3839999999999999</v>
      </c>
      <c r="C1371" s="24">
        <v>7.0149999999999997</v>
      </c>
    </row>
    <row r="1372" spans="1:3" ht="14.4" customHeight="1" x14ac:dyDescent="0.3">
      <c r="A1372" s="23" t="s">
        <v>1392</v>
      </c>
      <c r="B1372" s="24">
        <v>3.3580000000000001</v>
      </c>
      <c r="C1372" s="24">
        <v>7.1779999999999999</v>
      </c>
    </row>
    <row r="1373" spans="1:3" ht="14.4" customHeight="1" x14ac:dyDescent="0.3">
      <c r="A1373" s="23" t="s">
        <v>1393</v>
      </c>
      <c r="B1373" s="24">
        <v>3.3889999999999998</v>
      </c>
      <c r="C1373" s="24">
        <v>7.2380000000000004</v>
      </c>
    </row>
    <row r="1374" spans="1:3" ht="14.4" customHeight="1" x14ac:dyDescent="0.3">
      <c r="A1374" s="23" t="s">
        <v>1394</v>
      </c>
      <c r="B1374" s="24">
        <v>3.3929999999999998</v>
      </c>
      <c r="C1374" s="24">
        <v>7.2809999999999997</v>
      </c>
    </row>
    <row r="1375" spans="1:3" ht="14.4" customHeight="1" x14ac:dyDescent="0.3">
      <c r="A1375" s="23" t="s">
        <v>1395</v>
      </c>
      <c r="B1375" s="24">
        <v>3.4239999999999999</v>
      </c>
      <c r="C1375" s="24">
        <v>7.2380000000000004</v>
      </c>
    </row>
    <row r="1376" spans="1:3" ht="14.4" customHeight="1" x14ac:dyDescent="0.3">
      <c r="A1376" s="23" t="s">
        <v>1396</v>
      </c>
      <c r="B1376" s="24">
        <v>3.4409999999999998</v>
      </c>
      <c r="C1376" s="24">
        <v>7.2839999999999998</v>
      </c>
    </row>
    <row r="1377" spans="1:3" ht="14.4" customHeight="1" x14ac:dyDescent="0.3">
      <c r="A1377" s="23" t="s">
        <v>1397</v>
      </c>
      <c r="B1377" s="24">
        <v>3.4409999999999998</v>
      </c>
      <c r="C1377" s="24">
        <v>7.23</v>
      </c>
    </row>
    <row r="1378" spans="1:3" ht="14.4" customHeight="1" x14ac:dyDescent="0.3">
      <c r="A1378" s="23" t="s">
        <v>1398</v>
      </c>
      <c r="B1378" s="24">
        <v>3.4550000000000001</v>
      </c>
      <c r="C1378" s="24">
        <v>7.1369999999999996</v>
      </c>
    </row>
    <row r="1379" spans="1:3" ht="14.4" customHeight="1" x14ac:dyDescent="0.3">
      <c r="A1379" s="23" t="s">
        <v>1399</v>
      </c>
      <c r="B1379" s="24">
        <v>3.496</v>
      </c>
      <c r="C1379" s="24">
        <v>6.9960000000000004</v>
      </c>
    </row>
    <row r="1380" spans="1:3" ht="14.4" customHeight="1" x14ac:dyDescent="0.3">
      <c r="A1380" s="23" t="s">
        <v>1400</v>
      </c>
      <c r="B1380" s="24">
        <v>3.5009999999999999</v>
      </c>
      <c r="C1380" s="24">
        <v>7.016</v>
      </c>
    </row>
    <row r="1381" spans="1:3" ht="14.4" customHeight="1" x14ac:dyDescent="0.3">
      <c r="A1381" s="23" t="s">
        <v>1401</v>
      </c>
      <c r="B1381" s="24">
        <v>3.3839999999999999</v>
      </c>
      <c r="C1381" s="24">
        <v>7.0609999999999999</v>
      </c>
    </row>
    <row r="1382" spans="1:3" ht="14.4" customHeight="1" x14ac:dyDescent="0.3">
      <c r="A1382" s="23" t="s">
        <v>1402</v>
      </c>
      <c r="B1382" s="24">
        <v>3.3889999999999998</v>
      </c>
      <c r="C1382" s="24">
        <v>7.1689999999999996</v>
      </c>
    </row>
    <row r="1383" spans="1:3" ht="14.4" customHeight="1" x14ac:dyDescent="0.3">
      <c r="A1383" s="23" t="s">
        <v>1403</v>
      </c>
      <c r="B1383" s="24">
        <v>3.4860000000000002</v>
      </c>
      <c r="C1383" s="24">
        <v>7.0759999999999996</v>
      </c>
    </row>
    <row r="1384" spans="1:3" ht="14.4" customHeight="1" x14ac:dyDescent="0.3">
      <c r="A1384" s="23" t="s">
        <v>1404</v>
      </c>
      <c r="B1384" s="24">
        <v>3.4809999999999999</v>
      </c>
      <c r="C1384" s="24">
        <v>6.9530000000000003</v>
      </c>
    </row>
    <row r="1385" spans="1:3" ht="14.4" customHeight="1" x14ac:dyDescent="0.3">
      <c r="A1385" s="23" t="s">
        <v>1405</v>
      </c>
      <c r="B1385" s="24">
        <v>3.496</v>
      </c>
      <c r="C1385" s="24">
        <v>7.0330000000000004</v>
      </c>
    </row>
    <row r="1386" spans="1:3" ht="14.4" customHeight="1" x14ac:dyDescent="0.3">
      <c r="A1386" s="23" t="s">
        <v>1406</v>
      </c>
      <c r="B1386" s="24">
        <v>3.5030000000000001</v>
      </c>
      <c r="C1386" s="24">
        <v>6.9850000000000003</v>
      </c>
    </row>
    <row r="1387" spans="1:3" ht="14.4" customHeight="1" x14ac:dyDescent="0.3">
      <c r="A1387" s="23" t="s">
        <v>1407</v>
      </c>
      <c r="B1387" s="24">
        <v>3.4660000000000002</v>
      </c>
      <c r="C1387" s="24">
        <v>6.99</v>
      </c>
    </row>
    <row r="1388" spans="1:3" ht="14.4" customHeight="1" x14ac:dyDescent="0.3">
      <c r="A1388" s="23" t="s">
        <v>1408</v>
      </c>
      <c r="B1388" s="24">
        <v>3.4649999999999999</v>
      </c>
      <c r="C1388" s="24">
        <v>7</v>
      </c>
    </row>
    <row r="1389" spans="1:3" ht="14.4" customHeight="1" x14ac:dyDescent="0.3">
      <c r="A1389" s="23" t="s">
        <v>1409</v>
      </c>
      <c r="B1389" s="24">
        <v>3.4910000000000001</v>
      </c>
      <c r="C1389" s="24">
        <v>7.0540000000000003</v>
      </c>
    </row>
    <row r="1390" spans="1:3" ht="14.4" customHeight="1" x14ac:dyDescent="0.3">
      <c r="A1390" s="23" t="s">
        <v>1410</v>
      </c>
      <c r="B1390" s="24">
        <v>3.5059999999999998</v>
      </c>
      <c r="C1390" s="24">
        <v>6.9619999999999997</v>
      </c>
    </row>
    <row r="1391" spans="1:3" ht="14.4" customHeight="1" x14ac:dyDescent="0.3">
      <c r="A1391" s="23" t="s">
        <v>1411</v>
      </c>
      <c r="B1391" s="24">
        <v>3.4929999999999999</v>
      </c>
      <c r="C1391" s="24">
        <v>6.9180000000000001</v>
      </c>
    </row>
    <row r="1392" spans="1:3" ht="14.4" customHeight="1" x14ac:dyDescent="0.3">
      <c r="A1392" s="23" t="s">
        <v>1412</v>
      </c>
      <c r="B1392" s="24">
        <v>3.4870000000000001</v>
      </c>
      <c r="C1392" s="24">
        <v>6.8280000000000003</v>
      </c>
    </row>
    <row r="1393" spans="1:3" ht="14.4" customHeight="1" x14ac:dyDescent="0.3">
      <c r="A1393" s="23" t="s">
        <v>1413</v>
      </c>
      <c r="B1393" s="24">
        <v>3.5070000000000001</v>
      </c>
      <c r="C1393" s="24">
        <v>6.74</v>
      </c>
    </row>
    <row r="1394" spans="1:3" ht="14.4" customHeight="1" x14ac:dyDescent="0.3">
      <c r="A1394" s="23" t="s">
        <v>1414</v>
      </c>
      <c r="B1394" s="24">
        <v>3.532</v>
      </c>
      <c r="C1394" s="24">
        <v>6.73</v>
      </c>
    </row>
    <row r="1395" spans="1:3" ht="14.4" customHeight="1" x14ac:dyDescent="0.3">
      <c r="A1395" s="23" t="s">
        <v>1415</v>
      </c>
      <c r="B1395" s="24">
        <v>3.5539999999999998</v>
      </c>
      <c r="C1395" s="24">
        <v>6.6909999999999998</v>
      </c>
    </row>
    <row r="1396" spans="1:3" ht="14.4" customHeight="1" x14ac:dyDescent="0.3">
      <c r="A1396" s="23" t="s">
        <v>1416</v>
      </c>
      <c r="B1396" s="24">
        <v>3.5030000000000001</v>
      </c>
      <c r="C1396" s="24">
        <v>6.7809999999999997</v>
      </c>
    </row>
    <row r="1397" spans="1:3" ht="14.4" customHeight="1" x14ac:dyDescent="0.3">
      <c r="A1397" s="23" t="s">
        <v>1417</v>
      </c>
      <c r="B1397" s="24">
        <v>3.415</v>
      </c>
      <c r="C1397" s="24">
        <v>6.9660000000000002</v>
      </c>
    </row>
    <row r="1398" spans="1:3" ht="14.4" customHeight="1" x14ac:dyDescent="0.3">
      <c r="A1398" s="23" t="s">
        <v>1418</v>
      </c>
      <c r="B1398" s="24">
        <v>3.4079999999999999</v>
      </c>
      <c r="C1398" s="24">
        <v>7.008</v>
      </c>
    </row>
    <row r="1399" spans="1:3" ht="14.4" customHeight="1" x14ac:dyDescent="0.3">
      <c r="A1399" s="23" t="s">
        <v>1419</v>
      </c>
      <c r="B1399" s="24">
        <v>3.4489999999999998</v>
      </c>
      <c r="C1399" s="24">
        <v>7.0309999999999997</v>
      </c>
    </row>
    <row r="1400" spans="1:3" ht="14.4" customHeight="1" x14ac:dyDescent="0.3">
      <c r="A1400" s="23" t="s">
        <v>1420</v>
      </c>
      <c r="B1400" s="24">
        <v>3.4409999999999998</v>
      </c>
      <c r="C1400" s="24">
        <v>7.0510000000000002</v>
      </c>
    </row>
    <row r="1401" spans="1:3" ht="14.4" customHeight="1" x14ac:dyDescent="0.3">
      <c r="A1401" s="23" t="s">
        <v>1421</v>
      </c>
      <c r="B1401" s="24">
        <v>3.4510000000000001</v>
      </c>
      <c r="C1401" s="24">
        <v>6.9660000000000002</v>
      </c>
    </row>
    <row r="1402" spans="1:3" ht="14.4" customHeight="1" x14ac:dyDescent="0.3">
      <c r="A1402" s="23" t="s">
        <v>1422</v>
      </c>
      <c r="B1402" s="24">
        <v>3.45</v>
      </c>
      <c r="C1402" s="24">
        <v>7.0030000000000001</v>
      </c>
    </row>
    <row r="1403" spans="1:3" ht="14.4" customHeight="1" x14ac:dyDescent="0.3">
      <c r="A1403" s="23" t="s">
        <v>1423</v>
      </c>
      <c r="B1403" s="24">
        <v>3.47</v>
      </c>
      <c r="C1403" s="24">
        <v>6.9980000000000002</v>
      </c>
    </row>
    <row r="1404" spans="1:3" ht="14.4" customHeight="1" x14ac:dyDescent="0.3">
      <c r="A1404" s="23" t="s">
        <v>1424</v>
      </c>
      <c r="B1404" s="24">
        <v>3.4620000000000002</v>
      </c>
      <c r="C1404" s="24">
        <v>6.9429999999999996</v>
      </c>
    </row>
    <row r="1405" spans="1:3" ht="14.4" customHeight="1" x14ac:dyDescent="0.3">
      <c r="A1405" s="23" t="s">
        <v>1425</v>
      </c>
      <c r="B1405" s="24">
        <v>3.4</v>
      </c>
      <c r="C1405" s="24">
        <v>6.9859999999999998</v>
      </c>
    </row>
    <row r="1406" spans="1:3" ht="14.4" customHeight="1" x14ac:dyDescent="0.3">
      <c r="A1406" s="23" t="s">
        <v>1426</v>
      </c>
      <c r="B1406" s="24">
        <v>3.379</v>
      </c>
      <c r="C1406" s="24">
        <v>7.0190000000000001</v>
      </c>
    </row>
    <row r="1407" spans="1:3" ht="14.4" customHeight="1" x14ac:dyDescent="0.3">
      <c r="A1407" s="23" t="s">
        <v>1427</v>
      </c>
      <c r="B1407" s="24">
        <v>3.4289999999999998</v>
      </c>
      <c r="C1407" s="24">
        <v>7.2290000000000001</v>
      </c>
    </row>
    <row r="1408" spans="1:3" ht="14.4" customHeight="1" x14ac:dyDescent="0.3">
      <c r="A1408" s="23" t="s">
        <v>1428</v>
      </c>
      <c r="B1408" s="24">
        <v>3.4809999999999999</v>
      </c>
      <c r="C1408" s="24">
        <v>7.3380000000000001</v>
      </c>
    </row>
    <row r="1409" spans="1:3" ht="14.4" customHeight="1" x14ac:dyDescent="0.3">
      <c r="A1409" s="23" t="s">
        <v>1429</v>
      </c>
      <c r="B1409" s="24">
        <v>3.5270000000000001</v>
      </c>
      <c r="C1409" s="24">
        <v>7.3150000000000004</v>
      </c>
    </row>
    <row r="1410" spans="1:3" ht="14.4" customHeight="1" x14ac:dyDescent="0.3">
      <c r="A1410" s="23" t="s">
        <v>1430</v>
      </c>
      <c r="B1410" s="24">
        <v>3.3639999999999999</v>
      </c>
      <c r="C1410" s="24">
        <v>7.3550000000000004</v>
      </c>
    </row>
    <row r="1411" spans="1:3" ht="14.4" customHeight="1" x14ac:dyDescent="0.3">
      <c r="A1411" s="23" t="s">
        <v>1431</v>
      </c>
      <c r="B1411" s="24">
        <v>3.3580000000000001</v>
      </c>
      <c r="C1411" s="24">
        <v>7.3529999999999998</v>
      </c>
    </row>
    <row r="1412" spans="1:3" ht="14.4" customHeight="1" x14ac:dyDescent="0.3">
      <c r="A1412" s="23" t="s">
        <v>1432</v>
      </c>
      <c r="B1412" s="24">
        <v>3.45</v>
      </c>
      <c r="C1412" s="24">
        <v>7.2729999999999997</v>
      </c>
    </row>
    <row r="1413" spans="1:3" ht="14.4" customHeight="1" x14ac:dyDescent="0.3">
      <c r="A1413" s="23" t="s">
        <v>1433</v>
      </c>
      <c r="B1413" s="24">
        <v>3.4649999999999999</v>
      </c>
      <c r="C1413" s="24">
        <v>7.3070000000000004</v>
      </c>
    </row>
    <row r="1414" spans="1:3" ht="14.4" customHeight="1" x14ac:dyDescent="0.3">
      <c r="A1414" s="23" t="s">
        <v>1434</v>
      </c>
      <c r="B1414" s="24">
        <v>3.472</v>
      </c>
      <c r="C1414" s="24">
        <v>7.2709999999999999</v>
      </c>
    </row>
    <row r="1415" spans="1:3" ht="14.4" customHeight="1" x14ac:dyDescent="0.3">
      <c r="A1415" s="23" t="s">
        <v>1435</v>
      </c>
      <c r="B1415" s="24">
        <v>3.4409999999999998</v>
      </c>
      <c r="C1415" s="24">
        <v>7.3470000000000004</v>
      </c>
    </row>
    <row r="1416" spans="1:3" ht="14.4" customHeight="1" x14ac:dyDescent="0.3">
      <c r="A1416" s="23" t="s">
        <v>1436</v>
      </c>
      <c r="B1416" s="24">
        <v>3.4409999999999998</v>
      </c>
      <c r="C1416" s="24">
        <v>7.5010000000000003</v>
      </c>
    </row>
    <row r="1417" spans="1:3" ht="14.4" customHeight="1" x14ac:dyDescent="0.3">
      <c r="A1417" s="23" t="s">
        <v>1437</v>
      </c>
      <c r="B1417" s="24">
        <v>3.5179999999999998</v>
      </c>
      <c r="C1417" s="24">
        <v>7.4580000000000002</v>
      </c>
    </row>
    <row r="1418" spans="1:3" ht="14.4" customHeight="1" x14ac:dyDescent="0.3">
      <c r="A1418" s="23" t="s">
        <v>1438</v>
      </c>
      <c r="B1418" s="24">
        <v>3.5270000000000001</v>
      </c>
      <c r="C1418" s="24">
        <v>7.4029999999999996</v>
      </c>
    </row>
    <row r="1419" spans="1:3" ht="14.4" customHeight="1" x14ac:dyDescent="0.3">
      <c r="A1419" s="23" t="s">
        <v>1439</v>
      </c>
      <c r="B1419" s="24">
        <v>3.5630000000000002</v>
      </c>
      <c r="C1419" s="24">
        <v>7.375</v>
      </c>
    </row>
    <row r="1420" spans="1:3" ht="14.4" customHeight="1" x14ac:dyDescent="0.3">
      <c r="A1420" s="23" t="s">
        <v>1440</v>
      </c>
      <c r="B1420" s="24">
        <v>3.544</v>
      </c>
      <c r="C1420" s="24">
        <v>7.4279999999999999</v>
      </c>
    </row>
    <row r="1421" spans="1:3" ht="14.4" customHeight="1" x14ac:dyDescent="0.3">
      <c r="A1421" s="23" t="s">
        <v>1441</v>
      </c>
      <c r="B1421" s="24">
        <v>3.5489999999999999</v>
      </c>
      <c r="C1421" s="24">
        <v>7.548</v>
      </c>
    </row>
    <row r="1422" spans="1:3" ht="14.4" customHeight="1" x14ac:dyDescent="0.3">
      <c r="A1422" s="23" t="s">
        <v>1442</v>
      </c>
      <c r="B1422" s="24">
        <v>3.5369999999999999</v>
      </c>
      <c r="C1422" s="24">
        <v>7.7249999999999996</v>
      </c>
    </row>
    <row r="1423" spans="1:3" ht="14.4" customHeight="1" x14ac:dyDescent="0.3">
      <c r="A1423" s="23" t="s">
        <v>1443</v>
      </c>
      <c r="B1423" s="24">
        <v>3.62</v>
      </c>
      <c r="C1423" s="24">
        <v>7.7990000000000004</v>
      </c>
    </row>
    <row r="1424" spans="1:3" ht="14.4" customHeight="1" x14ac:dyDescent="0.3">
      <c r="A1424" s="23" t="s">
        <v>1444</v>
      </c>
      <c r="B1424" s="24">
        <v>3.6040000000000001</v>
      </c>
      <c r="C1424" s="24">
        <v>7.8250000000000002</v>
      </c>
    </row>
    <row r="1425" spans="1:3" ht="14.4" customHeight="1" x14ac:dyDescent="0.3">
      <c r="A1425" s="23" t="s">
        <v>1445</v>
      </c>
      <c r="B1425" s="24">
        <v>3.645</v>
      </c>
      <c r="C1425" s="24">
        <v>7.7880000000000003</v>
      </c>
    </row>
    <row r="1426" spans="1:3" ht="14.4" customHeight="1" x14ac:dyDescent="0.3">
      <c r="A1426" s="23" t="s">
        <v>1446</v>
      </c>
      <c r="B1426" s="24">
        <v>3.6989999999999998</v>
      </c>
      <c r="C1426" s="24">
        <v>7.6849999999999996</v>
      </c>
    </row>
    <row r="1427" spans="1:3" ht="14.4" customHeight="1" x14ac:dyDescent="0.3">
      <c r="A1427" s="23" t="s">
        <v>1447</v>
      </c>
      <c r="B1427" s="24">
        <v>3.7280000000000002</v>
      </c>
      <c r="C1427" s="24">
        <v>7.8140000000000001</v>
      </c>
    </row>
    <row r="1428" spans="1:3" ht="14.4" customHeight="1" x14ac:dyDescent="0.3">
      <c r="A1428" s="23" t="s">
        <v>1448</v>
      </c>
      <c r="B1428" s="24">
        <v>3.7690000000000001</v>
      </c>
      <c r="C1428" s="24">
        <v>7.827</v>
      </c>
    </row>
    <row r="1429" spans="1:3" ht="14.4" customHeight="1" x14ac:dyDescent="0.3">
      <c r="A1429" s="23" t="s">
        <v>1449</v>
      </c>
      <c r="B1429" s="24">
        <v>3.8380000000000001</v>
      </c>
      <c r="C1429" s="24">
        <v>7.7880000000000003</v>
      </c>
    </row>
    <row r="1430" spans="1:3" ht="14.4" customHeight="1" x14ac:dyDescent="0.3">
      <c r="A1430" s="23" t="s">
        <v>1450</v>
      </c>
      <c r="B1430" s="24">
        <v>3.823</v>
      </c>
      <c r="C1430" s="24">
        <v>7.5949999999999998</v>
      </c>
    </row>
    <row r="1431" spans="1:3" ht="14.4" customHeight="1" x14ac:dyDescent="0.3">
      <c r="A1431" s="23" t="s">
        <v>1451</v>
      </c>
      <c r="B1431" s="24">
        <v>3.8490000000000002</v>
      </c>
      <c r="C1431" s="24">
        <v>7.6130000000000004</v>
      </c>
    </row>
    <row r="1432" spans="1:3" ht="14.4" customHeight="1" x14ac:dyDescent="0.3">
      <c r="A1432" s="23" t="s">
        <v>1452</v>
      </c>
      <c r="B1432" s="24">
        <v>3.8540000000000001</v>
      </c>
      <c r="C1432" s="24">
        <v>7.6550000000000002</v>
      </c>
    </row>
    <row r="1433" spans="1:3" ht="14.4" customHeight="1" x14ac:dyDescent="0.3">
      <c r="A1433" s="23" t="s">
        <v>1453</v>
      </c>
      <c r="B1433" s="24">
        <v>3.8580000000000001</v>
      </c>
      <c r="C1433" s="24">
        <v>7.6680000000000001</v>
      </c>
    </row>
    <row r="1434" spans="1:3" ht="14.4" customHeight="1" x14ac:dyDescent="0.3">
      <c r="A1434" s="23" t="s">
        <v>1454</v>
      </c>
      <c r="B1434" s="24">
        <v>3.847</v>
      </c>
      <c r="C1434" s="24">
        <v>7.7869999999999999</v>
      </c>
    </row>
    <row r="1435" spans="1:3" ht="14.4" customHeight="1" x14ac:dyDescent="0.3">
      <c r="A1435" s="23" t="s">
        <v>1455</v>
      </c>
      <c r="B1435" s="24">
        <v>3.8849999999999998</v>
      </c>
      <c r="C1435" s="24">
        <v>7.8250000000000002</v>
      </c>
    </row>
    <row r="1436" spans="1:3" ht="14.4" customHeight="1" x14ac:dyDescent="0.3">
      <c r="A1436" s="23" t="s">
        <v>1456</v>
      </c>
      <c r="B1436" s="24">
        <v>3.8740000000000001</v>
      </c>
      <c r="C1436" s="24">
        <v>7.8019999999999996</v>
      </c>
    </row>
    <row r="1437" spans="1:3" ht="14.4" customHeight="1" x14ac:dyDescent="0.3">
      <c r="A1437" s="23" t="s">
        <v>1457</v>
      </c>
      <c r="B1437" s="24">
        <v>3.8780000000000001</v>
      </c>
      <c r="C1437" s="24">
        <v>7.79</v>
      </c>
    </row>
    <row r="1438" spans="1:3" ht="14.4" customHeight="1" x14ac:dyDescent="0.3">
      <c r="A1438" s="23" t="s">
        <v>1458</v>
      </c>
      <c r="B1438" s="24">
        <v>3.867</v>
      </c>
      <c r="C1438" s="24">
        <v>7.55</v>
      </c>
    </row>
    <row r="1439" spans="1:3" ht="14.4" customHeight="1" x14ac:dyDescent="0.3">
      <c r="A1439" s="23" t="s">
        <v>1459</v>
      </c>
      <c r="B1439" s="24">
        <v>3.8879999999999999</v>
      </c>
      <c r="C1439" s="24">
        <v>7.4420000000000002</v>
      </c>
    </row>
    <row r="1440" spans="1:3" ht="14.4" customHeight="1" x14ac:dyDescent="0.3">
      <c r="A1440" s="23" t="s">
        <v>1460</v>
      </c>
      <c r="B1440" s="24">
        <v>3.9159999999999999</v>
      </c>
      <c r="C1440" s="24">
        <v>7.532</v>
      </c>
    </row>
    <row r="1441" spans="1:3" ht="14.4" customHeight="1" x14ac:dyDescent="0.3">
      <c r="A1441" s="23" t="s">
        <v>1461</v>
      </c>
      <c r="B1441" s="24">
        <v>3.91</v>
      </c>
      <c r="C1441" s="24">
        <v>7.5970000000000004</v>
      </c>
    </row>
    <row r="1442" spans="1:3" ht="14.4" customHeight="1" x14ac:dyDescent="0.3">
      <c r="A1442" s="23" t="s">
        <v>1462</v>
      </c>
      <c r="B1442" s="24">
        <v>3.9249999999999998</v>
      </c>
      <c r="C1442" s="24">
        <v>7.5469999999999997</v>
      </c>
    </row>
    <row r="1443" spans="1:3" ht="14.4" customHeight="1" x14ac:dyDescent="0.3">
      <c r="A1443" s="23" t="s">
        <v>1463</v>
      </c>
      <c r="B1443" s="24">
        <v>3.9089999999999998</v>
      </c>
      <c r="C1443" s="24">
        <v>7.5789999999999997</v>
      </c>
    </row>
    <row r="1444" spans="1:3" ht="14.4" customHeight="1" x14ac:dyDescent="0.3">
      <c r="A1444" s="23" t="s">
        <v>1464</v>
      </c>
      <c r="B1444" s="24">
        <v>3.9140000000000001</v>
      </c>
      <c r="C1444" s="24">
        <v>7.601</v>
      </c>
    </row>
    <row r="1445" spans="1:3" ht="14.4" customHeight="1" x14ac:dyDescent="0.3">
      <c r="A1445" s="23" t="s">
        <v>1465</v>
      </c>
      <c r="B1445" s="24">
        <v>3.9470000000000001</v>
      </c>
      <c r="C1445" s="24">
        <v>7.6539999999999999</v>
      </c>
    </row>
    <row r="1446" spans="1:3" ht="14.4" customHeight="1" x14ac:dyDescent="0.3">
      <c r="A1446" s="23" t="s">
        <v>1466</v>
      </c>
      <c r="B1446" s="24">
        <v>3.9449999999999998</v>
      </c>
      <c r="C1446" s="24">
        <v>7.6840000000000002</v>
      </c>
    </row>
    <row r="1447" spans="1:3" ht="14.4" customHeight="1" x14ac:dyDescent="0.3">
      <c r="A1447" s="23" t="s">
        <v>1467</v>
      </c>
      <c r="B1447" s="24">
        <v>3.956</v>
      </c>
      <c r="C1447" s="24">
        <v>7.7389999999999999</v>
      </c>
    </row>
    <row r="1448" spans="1:3" ht="14.4" customHeight="1" x14ac:dyDescent="0.3">
      <c r="A1448" s="23" t="s">
        <v>1468</v>
      </c>
      <c r="B1448" s="24">
        <v>3.95</v>
      </c>
      <c r="C1448" s="24">
        <v>7.7640000000000002</v>
      </c>
    </row>
    <row r="1449" spans="1:3" ht="14.4" customHeight="1" x14ac:dyDescent="0.3">
      <c r="A1449" s="23" t="s">
        <v>1469</v>
      </c>
      <c r="B1449" s="24">
        <v>3.976</v>
      </c>
      <c r="C1449" s="24">
        <v>7.77</v>
      </c>
    </row>
    <row r="1450" spans="1:3" ht="14.4" customHeight="1" x14ac:dyDescent="0.3">
      <c r="A1450" s="23" t="s">
        <v>1470</v>
      </c>
      <c r="B1450" s="24">
        <v>3.9940000000000002</v>
      </c>
      <c r="C1450" s="24">
        <v>7.9859999999999998</v>
      </c>
    </row>
    <row r="1451" spans="1:3" ht="14.4" customHeight="1" x14ac:dyDescent="0.3">
      <c r="A1451" s="23" t="s">
        <v>1471</v>
      </c>
      <c r="B1451" s="24">
        <v>3.988</v>
      </c>
      <c r="C1451" s="24">
        <v>8.0869999999999997</v>
      </c>
    </row>
    <row r="1452" spans="1:3" ht="14.4" customHeight="1" x14ac:dyDescent="0.3">
      <c r="A1452" s="23" t="s">
        <v>1472</v>
      </c>
      <c r="B1452" s="24">
        <v>3.9969999999999999</v>
      </c>
      <c r="C1452" s="24">
        <v>8.0530000000000008</v>
      </c>
    </row>
    <row r="1453" spans="1:3" ht="14.4" customHeight="1" x14ac:dyDescent="0.3">
      <c r="A1453" s="23" t="s">
        <v>1473</v>
      </c>
      <c r="B1453" s="24">
        <v>3.9660000000000002</v>
      </c>
      <c r="C1453" s="24">
        <v>8.1210000000000004</v>
      </c>
    </row>
    <row r="1454" spans="1:3" ht="14.4" customHeight="1" x14ac:dyDescent="0.3">
      <c r="A1454" s="23" t="s">
        <v>1474</v>
      </c>
      <c r="B1454" s="24">
        <v>3.89</v>
      </c>
      <c r="C1454" s="24">
        <v>8.1649999999999991</v>
      </c>
    </row>
    <row r="1455" spans="1:3" ht="14.4" customHeight="1" x14ac:dyDescent="0.3">
      <c r="A1455" s="23" t="s">
        <v>1475</v>
      </c>
      <c r="B1455" s="24">
        <v>3.91</v>
      </c>
      <c r="C1455" s="24">
        <v>8.125</v>
      </c>
    </row>
    <row r="1456" spans="1:3" ht="14.4" customHeight="1" x14ac:dyDescent="0.3">
      <c r="A1456" s="23" t="s">
        <v>1476</v>
      </c>
      <c r="B1456" s="24">
        <v>3.9140000000000001</v>
      </c>
      <c r="C1456" s="24">
        <v>8.3490000000000002</v>
      </c>
    </row>
    <row r="1457" spans="1:3" ht="14.4" customHeight="1" x14ac:dyDescent="0.3">
      <c r="A1457" s="23" t="s">
        <v>1477</v>
      </c>
      <c r="B1457" s="24">
        <v>3.9239999999999999</v>
      </c>
      <c r="C1457" s="24">
        <v>8.2959999999999994</v>
      </c>
    </row>
    <row r="1458" spans="1:3" ht="14.4" customHeight="1" x14ac:dyDescent="0.3">
      <c r="A1458" s="23" t="s">
        <v>1478</v>
      </c>
      <c r="B1458" s="24">
        <v>3.9369999999999998</v>
      </c>
      <c r="C1458" s="24">
        <v>8.2799999999999994</v>
      </c>
    </row>
    <row r="1459" spans="1:3" ht="14.4" customHeight="1" x14ac:dyDescent="0.3">
      <c r="A1459" s="23" t="s">
        <v>1479</v>
      </c>
      <c r="B1459" s="24">
        <v>3.9359999999999999</v>
      </c>
      <c r="C1459" s="24">
        <v>8.4990000000000006</v>
      </c>
    </row>
    <row r="1460" spans="1:3" ht="14.4" customHeight="1" x14ac:dyDescent="0.3">
      <c r="A1460" s="23" t="s">
        <v>1480</v>
      </c>
      <c r="B1460" s="24">
        <v>3.9660000000000002</v>
      </c>
      <c r="C1460" s="24">
        <v>8.5440000000000005</v>
      </c>
    </row>
    <row r="1461" spans="1:3" ht="14.4" customHeight="1" x14ac:dyDescent="0.3">
      <c r="A1461" s="23" t="s">
        <v>1481</v>
      </c>
      <c r="B1461" s="24">
        <v>3.976</v>
      </c>
      <c r="C1461" s="24">
        <v>8.6319999999999997</v>
      </c>
    </row>
    <row r="1462" spans="1:3" ht="14.4" customHeight="1" x14ac:dyDescent="0.3">
      <c r="A1462" s="23" t="s">
        <v>1482</v>
      </c>
      <c r="B1462" s="24">
        <v>3.895</v>
      </c>
      <c r="C1462" s="24">
        <v>8.4969999999999999</v>
      </c>
    </row>
    <row r="1463" spans="1:3" ht="14.4" customHeight="1" x14ac:dyDescent="0.3">
      <c r="A1463" s="23" t="s">
        <v>1483</v>
      </c>
      <c r="B1463" s="24">
        <v>3.88</v>
      </c>
      <c r="C1463" s="24">
        <v>8.3770000000000007</v>
      </c>
    </row>
    <row r="1464" spans="1:3" ht="14.4" customHeight="1" x14ac:dyDescent="0.3">
      <c r="A1464" s="23" t="s">
        <v>1484</v>
      </c>
      <c r="B1464" s="24">
        <v>3.8540000000000001</v>
      </c>
      <c r="C1464" s="24">
        <v>8.5489999999999995</v>
      </c>
    </row>
    <row r="1465" spans="1:3" ht="14.4" customHeight="1" x14ac:dyDescent="0.3">
      <c r="A1465" s="23" t="s">
        <v>1485</v>
      </c>
      <c r="B1465" s="24">
        <v>3.9089999999999998</v>
      </c>
      <c r="C1465" s="24">
        <v>8.5210000000000008</v>
      </c>
    </row>
    <row r="1466" spans="1:3" ht="14.4" customHeight="1" x14ac:dyDescent="0.3">
      <c r="A1466" s="23" t="s">
        <v>1486</v>
      </c>
      <c r="B1466" s="24">
        <v>3.9140000000000001</v>
      </c>
      <c r="C1466" s="24">
        <v>8.5670000000000002</v>
      </c>
    </row>
    <row r="1467" spans="1:3" ht="14.4" customHeight="1" x14ac:dyDescent="0.3">
      <c r="A1467" s="23" t="s">
        <v>1487</v>
      </c>
      <c r="B1467" s="24">
        <v>3.9630000000000001</v>
      </c>
      <c r="C1467" s="24">
        <v>8.3119999999999994</v>
      </c>
    </row>
    <row r="1468" spans="1:3" ht="14.4" customHeight="1" x14ac:dyDescent="0.3">
      <c r="A1468" s="23" t="s">
        <v>1488</v>
      </c>
      <c r="B1468" s="24">
        <v>3.968</v>
      </c>
      <c r="C1468" s="24">
        <v>8.3529999999999998</v>
      </c>
    </row>
    <row r="1469" spans="1:3" ht="14.4" customHeight="1" x14ac:dyDescent="0.3">
      <c r="A1469" s="23" t="s">
        <v>1489</v>
      </c>
      <c r="B1469" s="24">
        <v>3.9569999999999999</v>
      </c>
      <c r="C1469" s="24">
        <v>8.5020000000000007</v>
      </c>
    </row>
    <row r="1470" spans="1:3" ht="14.4" customHeight="1" x14ac:dyDescent="0.3">
      <c r="A1470" s="23" t="s">
        <v>1490</v>
      </c>
      <c r="B1470" s="24">
        <v>3.9809999999999999</v>
      </c>
      <c r="C1470" s="24">
        <v>8.5690000000000008</v>
      </c>
    </row>
    <row r="1471" spans="1:3" ht="14.4" customHeight="1" x14ac:dyDescent="0.3">
      <c r="A1471" s="23" t="s">
        <v>1491</v>
      </c>
      <c r="B1471" s="24">
        <v>3.9649999999999999</v>
      </c>
      <c r="C1471" s="24">
        <v>8.7420000000000009</v>
      </c>
    </row>
    <row r="1472" spans="1:3" ht="14.4" customHeight="1" x14ac:dyDescent="0.3">
      <c r="A1472" s="23" t="s">
        <v>1492</v>
      </c>
      <c r="B1472" s="24">
        <v>3.9369999999999998</v>
      </c>
      <c r="C1472" s="24">
        <v>8.8650000000000002</v>
      </c>
    </row>
    <row r="1473" spans="1:3" ht="14.4" customHeight="1" x14ac:dyDescent="0.3">
      <c r="A1473" s="23" t="s">
        <v>1493</v>
      </c>
      <c r="B1473" s="24">
        <v>3.9209999999999998</v>
      </c>
      <c r="C1473" s="24">
        <v>8.8119999999999994</v>
      </c>
    </row>
    <row r="1474" spans="1:3" ht="14.4" customHeight="1" x14ac:dyDescent="0.3">
      <c r="A1474" s="23" t="s">
        <v>1494</v>
      </c>
      <c r="B1474" s="24">
        <v>3.9969999999999999</v>
      </c>
      <c r="C1474" s="24">
        <v>8.82</v>
      </c>
    </row>
    <row r="1475" spans="1:3" ht="14.4" customHeight="1" x14ac:dyDescent="0.3">
      <c r="A1475" s="23" t="s">
        <v>1495</v>
      </c>
      <c r="B1475" s="24">
        <v>4.0679999999999996</v>
      </c>
      <c r="C1475" s="24">
        <v>9.0869999999999997</v>
      </c>
    </row>
    <row r="1476" spans="1:3" ht="14.4" customHeight="1" x14ac:dyDescent="0.3">
      <c r="A1476" s="23" t="s">
        <v>1496</v>
      </c>
      <c r="B1476" s="24">
        <v>4.1150000000000002</v>
      </c>
      <c r="C1476" s="24">
        <v>9.1020000000000003</v>
      </c>
    </row>
    <row r="1477" spans="1:3" ht="14.4" customHeight="1" x14ac:dyDescent="0.3">
      <c r="A1477" s="23" t="s">
        <v>1497</v>
      </c>
      <c r="B1477" s="24">
        <v>4.1689999999999996</v>
      </c>
      <c r="C1477" s="24">
        <v>8.8089999999999993</v>
      </c>
    </row>
    <row r="1478" spans="1:3" ht="14.4" customHeight="1" x14ac:dyDescent="0.3">
      <c r="A1478" s="23" t="s">
        <v>1498</v>
      </c>
      <c r="B1478" s="24">
        <v>4.1879999999999997</v>
      </c>
      <c r="C1478" s="24">
        <v>9.1120000000000001</v>
      </c>
    </row>
    <row r="1479" spans="1:3" ht="14.4" customHeight="1" x14ac:dyDescent="0.3">
      <c r="A1479" s="23" t="s">
        <v>1499</v>
      </c>
      <c r="B1479" s="24">
        <v>4.1980000000000004</v>
      </c>
      <c r="C1479" s="24">
        <v>9.2219999999999995</v>
      </c>
    </row>
    <row r="1480" spans="1:3" ht="14.4" customHeight="1" x14ac:dyDescent="0.3">
      <c r="A1480" s="23" t="s">
        <v>1500</v>
      </c>
      <c r="B1480" s="24">
        <v>4.2140000000000004</v>
      </c>
      <c r="C1480" s="24">
        <v>8.9570000000000007</v>
      </c>
    </row>
    <row r="1481" spans="1:3" ht="14.4" customHeight="1" x14ac:dyDescent="0.3">
      <c r="A1481" s="23" t="s">
        <v>1501</v>
      </c>
      <c r="B1481" s="24">
        <v>4.2830000000000004</v>
      </c>
      <c r="C1481" s="24">
        <v>9.0069999999999997</v>
      </c>
    </row>
    <row r="1482" spans="1:3" ht="14.4" customHeight="1" x14ac:dyDescent="0.3">
      <c r="A1482" s="23" t="s">
        <v>1502</v>
      </c>
      <c r="B1482" s="24">
        <v>4.2880000000000003</v>
      </c>
      <c r="C1482" s="24">
        <v>9.0069999999999997</v>
      </c>
    </row>
    <row r="1483" spans="1:3" ht="14.4" customHeight="1" x14ac:dyDescent="0.3">
      <c r="A1483" s="23" t="s">
        <v>1503</v>
      </c>
      <c r="B1483" s="24">
        <v>4.2960000000000003</v>
      </c>
      <c r="C1483" s="24">
        <v>9.1120000000000001</v>
      </c>
    </row>
    <row r="1484" spans="1:3" ht="14.4" customHeight="1" x14ac:dyDescent="0.3">
      <c r="A1484" s="23" t="s">
        <v>1504</v>
      </c>
      <c r="B1484" s="24">
        <v>4.3159999999999998</v>
      </c>
      <c r="C1484" s="24">
        <v>9.02</v>
      </c>
    </row>
    <row r="1485" spans="1:3" ht="14.4" customHeight="1" x14ac:dyDescent="0.3">
      <c r="A1485" s="23" t="s">
        <v>1505</v>
      </c>
      <c r="B1485" s="24">
        <v>4.3220000000000001</v>
      </c>
      <c r="C1485" s="24">
        <v>8.82</v>
      </c>
    </row>
    <row r="1486" spans="1:3" ht="14.4" customHeight="1" x14ac:dyDescent="0.3">
      <c r="A1486" s="23" t="s">
        <v>1506</v>
      </c>
      <c r="B1486" s="24">
        <v>4.3289999999999997</v>
      </c>
      <c r="C1486" s="24">
        <v>9.0579999999999998</v>
      </c>
    </row>
    <row r="1487" spans="1:3" ht="14.4" customHeight="1" x14ac:dyDescent="0.3">
      <c r="A1487" s="23" t="s">
        <v>1507</v>
      </c>
      <c r="B1487" s="24">
        <v>4.3380000000000001</v>
      </c>
      <c r="C1487" s="24">
        <v>8.8800000000000008</v>
      </c>
    </row>
    <row r="1488" spans="1:3" ht="14.4" customHeight="1" x14ac:dyDescent="0.3">
      <c r="A1488" s="23" t="s">
        <v>1508</v>
      </c>
      <c r="B1488" s="24">
        <v>4.3330000000000002</v>
      </c>
      <c r="C1488" s="24">
        <v>9.0259999999999998</v>
      </c>
    </row>
    <row r="1489" spans="1:3" ht="14.4" customHeight="1" x14ac:dyDescent="0.3">
      <c r="A1489" s="23" t="s">
        <v>1509</v>
      </c>
      <c r="B1489" s="24">
        <v>4.3479999999999999</v>
      </c>
      <c r="C1489" s="24">
        <v>9.1829999999999998</v>
      </c>
    </row>
    <row r="1490" spans="1:3" ht="14.4" customHeight="1" x14ac:dyDescent="0.3">
      <c r="A1490" s="23" t="s">
        <v>1510</v>
      </c>
      <c r="B1490" s="24">
        <v>4.3970000000000002</v>
      </c>
      <c r="C1490" s="24">
        <v>9.4649999999999999</v>
      </c>
    </row>
    <row r="1491" spans="1:3" ht="14.4" customHeight="1" x14ac:dyDescent="0.3">
      <c r="A1491" s="23" t="s">
        <v>1511</v>
      </c>
      <c r="B1491" s="24">
        <v>4.4119999999999999</v>
      </c>
      <c r="C1491" s="24">
        <v>9.5640000000000001</v>
      </c>
    </row>
    <row r="1492" spans="1:3" ht="14.4" customHeight="1" x14ac:dyDescent="0.3">
      <c r="A1492" s="23" t="s">
        <v>1512</v>
      </c>
      <c r="B1492" s="24">
        <v>4.4210000000000003</v>
      </c>
      <c r="C1492" s="24">
        <v>9.5660000000000007</v>
      </c>
    </row>
    <row r="1493" spans="1:3" ht="14.4" customHeight="1" x14ac:dyDescent="0.3">
      <c r="A1493" s="23" t="s">
        <v>1513</v>
      </c>
      <c r="B1493" s="24">
        <v>4.4359999999999999</v>
      </c>
      <c r="C1493" s="24">
        <v>9.74</v>
      </c>
    </row>
    <row r="1494" spans="1:3" ht="14.4" customHeight="1" x14ac:dyDescent="0.3">
      <c r="A1494" s="23" t="s">
        <v>1514</v>
      </c>
      <c r="B1494" s="24">
        <v>4.4539999999999997</v>
      </c>
      <c r="C1494" s="24">
        <v>9.85</v>
      </c>
    </row>
    <row r="1495" spans="1:3" ht="14.4" customHeight="1" x14ac:dyDescent="0.3">
      <c r="A1495" s="23" t="s">
        <v>1515</v>
      </c>
      <c r="B1495" s="24">
        <v>4.4489999999999998</v>
      </c>
      <c r="C1495" s="24">
        <v>9.76</v>
      </c>
    </row>
    <row r="1496" spans="1:3" ht="14.4" customHeight="1" x14ac:dyDescent="0.3">
      <c r="A1496" s="23" t="s">
        <v>1516</v>
      </c>
      <c r="B1496" s="24">
        <v>4.4539999999999997</v>
      </c>
      <c r="C1496" s="24">
        <v>9.8439999999999994</v>
      </c>
    </row>
    <row r="1497" spans="1:3" ht="14.4" customHeight="1" x14ac:dyDescent="0.3">
      <c r="A1497" s="23" t="s">
        <v>1517</v>
      </c>
      <c r="B1497" s="24">
        <v>4.452</v>
      </c>
      <c r="C1497" s="24">
        <v>9.73</v>
      </c>
    </row>
    <row r="1498" spans="1:3" ht="14.4" customHeight="1" x14ac:dyDescent="0.3">
      <c r="A1498" s="23" t="s">
        <v>1518</v>
      </c>
      <c r="B1498" s="24">
        <v>4.4459999999999997</v>
      </c>
      <c r="C1498" s="24">
        <v>9.7279999999999998</v>
      </c>
    </row>
    <row r="1499" spans="1:3" ht="14.4" customHeight="1" x14ac:dyDescent="0.3">
      <c r="A1499" s="23" t="s">
        <v>1519</v>
      </c>
      <c r="B1499" s="24">
        <v>4.4649999999999999</v>
      </c>
      <c r="C1499" s="24">
        <v>9.3800000000000008</v>
      </c>
    </row>
    <row r="1500" spans="1:3" ht="14.4" customHeight="1" x14ac:dyDescent="0.3">
      <c r="A1500" s="23" t="s">
        <v>1520</v>
      </c>
      <c r="B1500" s="24">
        <v>4.4850000000000003</v>
      </c>
      <c r="C1500" s="24">
        <v>9.4149999999999991</v>
      </c>
    </row>
    <row r="1501" spans="1:3" ht="14.4" customHeight="1" x14ac:dyDescent="0.3">
      <c r="A1501" s="23" t="s">
        <v>1521</v>
      </c>
      <c r="B1501" s="24">
        <v>4.49</v>
      </c>
      <c r="C1501" s="24">
        <v>9.6379999999999999</v>
      </c>
    </row>
    <row r="1502" spans="1:3" ht="14.4" customHeight="1" x14ac:dyDescent="0.3">
      <c r="A1502" s="23" t="s">
        <v>1522</v>
      </c>
      <c r="B1502" s="24">
        <v>4.4989999999999997</v>
      </c>
      <c r="C1502" s="24">
        <v>9.36</v>
      </c>
    </row>
    <row r="1503" spans="1:3" ht="14.4" customHeight="1" x14ac:dyDescent="0.3">
      <c r="A1503" s="23" t="s">
        <v>1523</v>
      </c>
      <c r="B1503" s="24">
        <v>4.524</v>
      </c>
      <c r="C1503" s="24">
        <v>9.1</v>
      </c>
    </row>
    <row r="1504" spans="1:3" ht="14.4" customHeight="1" x14ac:dyDescent="0.3">
      <c r="A1504" s="23" t="s">
        <v>1524</v>
      </c>
      <c r="B1504" s="24">
        <v>4.5419999999999998</v>
      </c>
      <c r="C1504" s="24">
        <v>9.2970000000000006</v>
      </c>
    </row>
    <row r="1505" spans="1:3" ht="14.4" customHeight="1" x14ac:dyDescent="0.3">
      <c r="A1505" s="23" t="s">
        <v>1525</v>
      </c>
      <c r="B1505" s="24">
        <v>4.5369999999999999</v>
      </c>
      <c r="C1505" s="24">
        <v>9.1989999999999998</v>
      </c>
    </row>
    <row r="1506" spans="1:3" ht="14.4" customHeight="1" x14ac:dyDescent="0.3">
      <c r="A1506" s="23" t="s">
        <v>1526</v>
      </c>
      <c r="B1506" s="24">
        <v>4.5309999999999997</v>
      </c>
      <c r="C1506" s="24">
        <v>9.3580000000000005</v>
      </c>
    </row>
    <row r="1507" spans="1:3" ht="14.4" customHeight="1" x14ac:dyDescent="0.3">
      <c r="A1507" s="23" t="s">
        <v>1527</v>
      </c>
      <c r="B1507" s="24">
        <v>4.5289999999999999</v>
      </c>
      <c r="C1507" s="24">
        <v>9.4079999999999995</v>
      </c>
    </row>
    <row r="1508" spans="1:3" ht="14.4" customHeight="1" x14ac:dyDescent="0.3">
      <c r="A1508" s="23" t="s">
        <v>1528</v>
      </c>
      <c r="B1508" s="24">
        <v>4.5339999999999998</v>
      </c>
      <c r="C1508" s="24">
        <v>9.5359999999999996</v>
      </c>
    </row>
    <row r="1509" spans="1:3" ht="14.4" customHeight="1" x14ac:dyDescent="0.3">
      <c r="A1509" s="23" t="s">
        <v>1529</v>
      </c>
      <c r="B1509" s="24">
        <v>4.5579999999999998</v>
      </c>
      <c r="C1509" s="24">
        <v>9.5670000000000002</v>
      </c>
    </row>
    <row r="1510" spans="1:3" ht="14.4" customHeight="1" x14ac:dyDescent="0.3">
      <c r="A1510" s="23" t="s">
        <v>1530</v>
      </c>
      <c r="B1510" s="24">
        <v>4.5570000000000004</v>
      </c>
      <c r="C1510" s="24">
        <v>9.4619999999999997</v>
      </c>
    </row>
    <row r="1511" spans="1:3" ht="14.4" customHeight="1" x14ac:dyDescent="0.3">
      <c r="A1511" s="23" t="s">
        <v>1531</v>
      </c>
      <c r="B1511" s="24">
        <v>4.5759999999999996</v>
      </c>
      <c r="C1511" s="24">
        <v>9.7330000000000005</v>
      </c>
    </row>
    <row r="1512" spans="1:3" ht="14.4" customHeight="1" x14ac:dyDescent="0.3">
      <c r="A1512" s="23" t="s">
        <v>1532</v>
      </c>
      <c r="B1512" s="24">
        <v>4.5860000000000003</v>
      </c>
      <c r="C1512" s="24">
        <v>9.6020000000000003</v>
      </c>
    </row>
    <row r="1513" spans="1:3" ht="14.4" customHeight="1" x14ac:dyDescent="0.3">
      <c r="A1513" s="23" t="s">
        <v>1533</v>
      </c>
      <c r="B1513" s="24">
        <v>4.6020000000000003</v>
      </c>
      <c r="C1513" s="24">
        <v>9.7200000000000006</v>
      </c>
    </row>
    <row r="1514" spans="1:3" ht="14.4" customHeight="1" x14ac:dyDescent="0.3">
      <c r="A1514" s="23" t="s">
        <v>1534</v>
      </c>
      <c r="B1514" s="24">
        <v>4.5940000000000003</v>
      </c>
      <c r="C1514" s="24">
        <v>9.7100000000000009</v>
      </c>
    </row>
    <row r="1515" spans="1:3" ht="14.4" customHeight="1" x14ac:dyDescent="0.3">
      <c r="A1515" s="23" t="s">
        <v>1535</v>
      </c>
      <c r="B1515" s="24">
        <v>4.5940000000000003</v>
      </c>
      <c r="C1515" s="24">
        <v>10.128</v>
      </c>
    </row>
    <row r="1516" spans="1:3" ht="14.4" customHeight="1" x14ac:dyDescent="0.3">
      <c r="A1516" s="23" t="s">
        <v>1536</v>
      </c>
      <c r="B1516" s="24">
        <v>4.5919999999999996</v>
      </c>
      <c r="C1516" s="24">
        <v>10.161</v>
      </c>
    </row>
    <row r="1517" spans="1:3" ht="14.4" customHeight="1" x14ac:dyDescent="0.3">
      <c r="A1517" s="23" t="s">
        <v>1537</v>
      </c>
      <c r="B1517" s="24">
        <v>4.5599999999999996</v>
      </c>
      <c r="C1517" s="24">
        <v>9.9529999999999994</v>
      </c>
    </row>
    <row r="1518" spans="1:3" ht="14.4" customHeight="1" x14ac:dyDescent="0.3">
      <c r="A1518" s="23" t="s">
        <v>1538</v>
      </c>
      <c r="B1518" s="24">
        <v>4.5890000000000004</v>
      </c>
      <c r="C1518" s="24">
        <v>10.035</v>
      </c>
    </row>
    <row r="1519" spans="1:3" ht="14.4" customHeight="1" x14ac:dyDescent="0.3">
      <c r="A1519" s="23" t="s">
        <v>1539</v>
      </c>
      <c r="B1519" s="24">
        <v>4.5739999999999998</v>
      </c>
      <c r="C1519" s="24">
        <v>9.7769999999999992</v>
      </c>
    </row>
    <row r="1520" spans="1:3" ht="14.4" customHeight="1" x14ac:dyDescent="0.3">
      <c r="A1520" s="23" t="s">
        <v>1540</v>
      </c>
      <c r="B1520" s="24">
        <v>4.5570000000000004</v>
      </c>
      <c r="C1520" s="24">
        <v>9.9030000000000005</v>
      </c>
    </row>
    <row r="1521" spans="1:3" ht="14.4" customHeight="1" x14ac:dyDescent="0.3">
      <c r="A1521" s="23" t="s">
        <v>1541</v>
      </c>
      <c r="B1521" s="24">
        <v>4.5709999999999997</v>
      </c>
      <c r="C1521" s="24">
        <v>9.8949999999999996</v>
      </c>
    </row>
    <row r="1522" spans="1:3" ht="14.4" customHeight="1" x14ac:dyDescent="0.3">
      <c r="A1522" s="23" t="s">
        <v>1542</v>
      </c>
      <c r="B1522" s="24">
        <v>4.5860000000000003</v>
      </c>
      <c r="C1522" s="24">
        <v>10.093</v>
      </c>
    </row>
    <row r="1523" spans="1:3" ht="14.4" customHeight="1" x14ac:dyDescent="0.3">
      <c r="A1523" s="23" t="s">
        <v>1543</v>
      </c>
      <c r="B1523" s="24">
        <v>4.5739999999999998</v>
      </c>
      <c r="C1523" s="24">
        <v>10.182</v>
      </c>
    </row>
    <row r="1524" spans="1:3" ht="14.4" customHeight="1" x14ac:dyDescent="0.3">
      <c r="A1524" s="23" t="s">
        <v>1544</v>
      </c>
      <c r="B1524" s="24">
        <v>4.5789999999999997</v>
      </c>
      <c r="C1524" s="24">
        <v>10.287000000000001</v>
      </c>
    </row>
    <row r="1525" spans="1:3" ht="14.4" customHeight="1" x14ac:dyDescent="0.3">
      <c r="A1525" s="23" t="s">
        <v>1545</v>
      </c>
      <c r="B1525" s="24">
        <v>4.5880000000000001</v>
      </c>
      <c r="C1525" s="24">
        <v>10.281000000000001</v>
      </c>
    </row>
    <row r="1526" spans="1:3" ht="14.4" customHeight="1" x14ac:dyDescent="0.3">
      <c r="A1526" s="23" t="s">
        <v>1546</v>
      </c>
      <c r="B1526" s="24">
        <v>4.5970000000000004</v>
      </c>
      <c r="C1526" s="24">
        <v>10.305999999999999</v>
      </c>
    </row>
    <row r="1527" spans="1:3" ht="14.4" customHeight="1" x14ac:dyDescent="0.3">
      <c r="A1527" s="23" t="s">
        <v>1547</v>
      </c>
      <c r="B1527" s="24">
        <v>4.617</v>
      </c>
      <c r="C1527" s="24">
        <v>10.307</v>
      </c>
    </row>
    <row r="1528" spans="1:3" ht="14.4" customHeight="1" x14ac:dyDescent="0.3">
      <c r="A1528" s="23" t="s">
        <v>1548</v>
      </c>
      <c r="B1528" s="24">
        <v>4.6509999999999998</v>
      </c>
      <c r="C1528" s="24">
        <v>10.516</v>
      </c>
    </row>
    <row r="1529" spans="1:3" ht="14.4" customHeight="1" x14ac:dyDescent="0.3">
      <c r="A1529" s="23" t="s">
        <v>1549</v>
      </c>
      <c r="B1529" s="24">
        <v>4.6769999999999996</v>
      </c>
      <c r="C1529" s="24">
        <v>10.446</v>
      </c>
    </row>
    <row r="1530" spans="1:3" ht="14.4" customHeight="1" x14ac:dyDescent="0.3">
      <c r="A1530" s="23" t="s">
        <v>1550</v>
      </c>
      <c r="B1530" s="24">
        <v>4.6559999999999997</v>
      </c>
      <c r="C1530" s="24">
        <v>10.643000000000001</v>
      </c>
    </row>
    <row r="1531" spans="1:3" ht="14.4" customHeight="1" x14ac:dyDescent="0.3">
      <c r="A1531" s="23" t="s">
        <v>1551</v>
      </c>
      <c r="B1531" s="24">
        <v>4.6280000000000001</v>
      </c>
      <c r="C1531" s="24">
        <v>10.688000000000001</v>
      </c>
    </row>
    <row r="1532" spans="1:3" ht="14.4" customHeight="1" x14ac:dyDescent="0.3">
      <c r="A1532" s="23" t="s">
        <v>1552</v>
      </c>
      <c r="B1532" s="24">
        <v>4.6020000000000003</v>
      </c>
      <c r="C1532" s="24">
        <v>10.848000000000001</v>
      </c>
    </row>
    <row r="1533" spans="1:3" ht="14.4" customHeight="1" x14ac:dyDescent="0.3">
      <c r="A1533" s="23" t="s">
        <v>1553</v>
      </c>
      <c r="B1533" s="24">
        <v>4.6150000000000002</v>
      </c>
      <c r="C1533" s="24">
        <v>10.826000000000001</v>
      </c>
    </row>
    <row r="1534" spans="1:3" ht="14.4" customHeight="1" x14ac:dyDescent="0.3">
      <c r="A1534" s="23" t="s">
        <v>1554</v>
      </c>
      <c r="B1534" s="24">
        <v>4.5990000000000002</v>
      </c>
      <c r="C1534" s="24">
        <v>11.073</v>
      </c>
    </row>
    <row r="1535" spans="1:3" ht="14.4" customHeight="1" x14ac:dyDescent="0.3">
      <c r="A1535" s="23" t="s">
        <v>1555</v>
      </c>
      <c r="B1535" s="24">
        <v>4.5940000000000003</v>
      </c>
      <c r="C1535" s="24">
        <v>11.618</v>
      </c>
    </row>
    <row r="1536" spans="1:3" ht="14.4" customHeight="1" x14ac:dyDescent="0.3">
      <c r="A1536" s="23" t="s">
        <v>1556</v>
      </c>
      <c r="B1536" s="24">
        <v>4.5919999999999996</v>
      </c>
      <c r="C1536" s="24">
        <v>11.48</v>
      </c>
    </row>
    <row r="1537" spans="1:3" ht="14.4" customHeight="1" x14ac:dyDescent="0.3">
      <c r="A1537" s="23" t="s">
        <v>1557</v>
      </c>
      <c r="B1537" s="24">
        <v>4.5970000000000004</v>
      </c>
      <c r="C1537" s="24">
        <v>11.723000000000001</v>
      </c>
    </row>
    <row r="1538" spans="1:3" ht="14.4" customHeight="1" x14ac:dyDescent="0.3">
      <c r="A1538" s="23" t="s">
        <v>1558</v>
      </c>
      <c r="B1538" s="24">
        <v>4.6509999999999998</v>
      </c>
      <c r="C1538" s="24">
        <v>11.688000000000001</v>
      </c>
    </row>
    <row r="1539" spans="1:3" ht="14.4" customHeight="1" x14ac:dyDescent="0.3">
      <c r="A1539" s="23" t="s">
        <v>1559</v>
      </c>
      <c r="B1539" s="24">
        <v>4.6559999999999997</v>
      </c>
      <c r="C1539" s="24">
        <v>11.664999999999999</v>
      </c>
    </row>
    <row r="1540" spans="1:3" ht="14.4" customHeight="1" x14ac:dyDescent="0.3">
      <c r="A1540" s="23" t="s">
        <v>1560</v>
      </c>
      <c r="B1540" s="24">
        <v>4.6559999999999997</v>
      </c>
      <c r="C1540" s="24">
        <v>12.007</v>
      </c>
    </row>
    <row r="1541" spans="1:3" ht="14.4" customHeight="1" x14ac:dyDescent="0.3">
      <c r="A1541" s="23" t="s">
        <v>1561</v>
      </c>
      <c r="B1541" s="24">
        <v>4.6589999999999998</v>
      </c>
      <c r="C1541" s="24">
        <v>12.035</v>
      </c>
    </row>
    <row r="1542" spans="1:3" ht="14.4" customHeight="1" x14ac:dyDescent="0.3">
      <c r="A1542" s="23" t="s">
        <v>1562</v>
      </c>
      <c r="B1542" s="24">
        <v>4.6689999999999996</v>
      </c>
      <c r="C1542" s="24">
        <v>12.529</v>
      </c>
    </row>
    <row r="1543" spans="1:3" ht="14.4" customHeight="1" x14ac:dyDescent="0.3">
      <c r="A1543" s="23" t="s">
        <v>1563</v>
      </c>
      <c r="B1543" s="24">
        <v>4.6769999999999996</v>
      </c>
      <c r="C1543" s="24">
        <v>12.573</v>
      </c>
    </row>
    <row r="1544" spans="1:3" ht="14.4" customHeight="1" x14ac:dyDescent="0.3">
      <c r="A1544" s="23" t="s">
        <v>1564</v>
      </c>
      <c r="B1544" s="24">
        <v>4.6769999999999996</v>
      </c>
      <c r="C1544" s="24">
        <v>12.635999999999999</v>
      </c>
    </row>
    <row r="1545" spans="1:3" ht="14.4" customHeight="1" x14ac:dyDescent="0.3">
      <c r="A1545" s="23" t="s">
        <v>1565</v>
      </c>
      <c r="B1545" s="24">
        <v>4.6749999999999998</v>
      </c>
      <c r="C1545" s="24">
        <v>12.827999999999999</v>
      </c>
    </row>
    <row r="1546" spans="1:3" ht="14.4" customHeight="1" x14ac:dyDescent="0.3">
      <c r="A1546" s="23" t="s">
        <v>1566</v>
      </c>
      <c r="B1546" s="24">
        <v>4.6790000000000003</v>
      </c>
      <c r="C1546" s="24">
        <v>13.34</v>
      </c>
    </row>
    <row r="1547" spans="1:3" ht="14.4" customHeight="1" x14ac:dyDescent="0.3">
      <c r="A1547" s="23" t="s">
        <v>1567</v>
      </c>
      <c r="B1547" s="24">
        <v>4.6900000000000004</v>
      </c>
      <c r="C1547" s="24">
        <v>13.76</v>
      </c>
    </row>
    <row r="1548" spans="1:3" ht="14.4" customHeight="1" x14ac:dyDescent="0.3">
      <c r="A1548" s="23" t="s">
        <v>1568</v>
      </c>
      <c r="B1548" s="24">
        <v>4.7030000000000003</v>
      </c>
      <c r="C1548" s="24">
        <v>14.499000000000001</v>
      </c>
    </row>
    <row r="1549" spans="1:3" ht="14.4" customHeight="1" x14ac:dyDescent="0.3">
      <c r="A1549" s="23" t="s">
        <v>1569</v>
      </c>
      <c r="B1549" s="24">
        <v>4.6970000000000001</v>
      </c>
      <c r="C1549" s="24">
        <v>12.51</v>
      </c>
    </row>
    <row r="1550" spans="1:3" ht="14.4" customHeight="1" x14ac:dyDescent="0.3">
      <c r="A1550" s="23" t="s">
        <v>1570</v>
      </c>
      <c r="B1550" s="24">
        <v>4.7060000000000004</v>
      </c>
      <c r="C1550" s="24">
        <v>12.965</v>
      </c>
    </row>
    <row r="1551" spans="1:3" ht="14.4" customHeight="1" x14ac:dyDescent="0.3">
      <c r="A1551" s="23" t="s">
        <v>1571</v>
      </c>
      <c r="B1551" s="24">
        <v>4.726</v>
      </c>
      <c r="C1551" s="24">
        <v>11.772</v>
      </c>
    </row>
    <row r="1552" spans="1:3" ht="14.4" customHeight="1" x14ac:dyDescent="0.3">
      <c r="A1552" s="23" t="s">
        <v>1572</v>
      </c>
      <c r="B1552" s="24">
        <v>4.7450000000000001</v>
      </c>
      <c r="C1552" s="24">
        <v>12.555</v>
      </c>
    </row>
    <row r="1553" spans="1:3" ht="14.4" customHeight="1" x14ac:dyDescent="0.3">
      <c r="A1553" s="23" t="s">
        <v>1573</v>
      </c>
      <c r="B1553" s="24">
        <v>4.76</v>
      </c>
      <c r="C1553" s="24">
        <v>12.81</v>
      </c>
    </row>
    <row r="1554" spans="1:3" ht="14.4" customHeight="1" x14ac:dyDescent="0.3">
      <c r="A1554" s="23" t="s">
        <v>1574</v>
      </c>
      <c r="B1554" s="24">
        <v>4.7699999999999996</v>
      </c>
      <c r="C1554" s="24">
        <v>12.47</v>
      </c>
    </row>
    <row r="1555" spans="1:3" ht="14.4" customHeight="1" x14ac:dyDescent="0.3">
      <c r="A1555" s="23" t="s">
        <v>1575</v>
      </c>
      <c r="B1555" s="24">
        <v>4.758</v>
      </c>
      <c r="C1555" s="24">
        <v>13.51</v>
      </c>
    </row>
    <row r="1556" spans="1:3" ht="14.4" customHeight="1" x14ac:dyDescent="0.3">
      <c r="A1556" s="23" t="s">
        <v>1576</v>
      </c>
      <c r="B1556" s="24">
        <v>4.7519999999999998</v>
      </c>
      <c r="C1556" s="24">
        <v>13.852</v>
      </c>
    </row>
    <row r="1557" spans="1:3" ht="14.4" customHeight="1" x14ac:dyDescent="0.3">
      <c r="A1557" s="23" t="s">
        <v>1577</v>
      </c>
      <c r="B1557" s="24">
        <v>4.7729999999999997</v>
      </c>
      <c r="C1557" s="24">
        <v>14.11</v>
      </c>
    </row>
    <row r="1558" spans="1:3" ht="14.4" customHeight="1" x14ac:dyDescent="0.3">
      <c r="A1558" s="23" t="s">
        <v>1578</v>
      </c>
      <c r="B1558" s="24">
        <v>4.7969999999999997</v>
      </c>
      <c r="C1558" s="24">
        <v>13.704000000000001</v>
      </c>
    </row>
    <row r="1559" spans="1:3" ht="14.4" customHeight="1" x14ac:dyDescent="0.3">
      <c r="A1559" s="23" t="s">
        <v>1579</v>
      </c>
      <c r="B1559" s="24">
        <v>4.7859999999999996</v>
      </c>
      <c r="C1559" s="24">
        <v>13.734999999999999</v>
      </c>
    </row>
    <row r="1560" spans="1:3" ht="14.4" customHeight="1" x14ac:dyDescent="0.3">
      <c r="A1560" s="23" t="s">
        <v>1580</v>
      </c>
      <c r="B1560" s="24">
        <v>4.7789999999999999</v>
      </c>
      <c r="C1560" s="24">
        <v>13.792</v>
      </c>
    </row>
    <row r="1561" spans="1:3" ht="14.4" customHeight="1" x14ac:dyDescent="0.3">
      <c r="A1561" s="23" t="s">
        <v>1581</v>
      </c>
      <c r="B1561" s="24">
        <v>4.7990000000000004</v>
      </c>
      <c r="C1561" s="24">
        <v>13.677</v>
      </c>
    </row>
    <row r="1562" spans="1:3" ht="14.4" customHeight="1" x14ac:dyDescent="0.3">
      <c r="A1562" s="23" t="s">
        <v>1582</v>
      </c>
      <c r="B1562" s="24">
        <v>4.8540000000000001</v>
      </c>
      <c r="C1562" s="24">
        <v>14.374000000000001</v>
      </c>
    </row>
    <row r="1563" spans="1:3" ht="14.4" customHeight="1" x14ac:dyDescent="0.3">
      <c r="A1563" s="23" t="s">
        <v>1583</v>
      </c>
      <c r="B1563" s="24">
        <v>4.8540000000000001</v>
      </c>
      <c r="C1563" s="24">
        <v>14.191000000000001</v>
      </c>
    </row>
    <row r="1564" spans="1:3" ht="14.4" customHeight="1" x14ac:dyDescent="0.3">
      <c r="A1564" s="23" t="s">
        <v>1584</v>
      </c>
      <c r="B1564" s="24">
        <v>4.806</v>
      </c>
      <c r="C1564" s="24">
        <v>14.846</v>
      </c>
    </row>
    <row r="1565" spans="1:3" ht="14.4" customHeight="1" x14ac:dyDescent="0.3">
      <c r="A1565" s="23" t="s">
        <v>1585</v>
      </c>
      <c r="B1565" s="24">
        <v>4.7789999999999999</v>
      </c>
      <c r="C1565" s="24">
        <v>14.146000000000001</v>
      </c>
    </row>
    <row r="1566" spans="1:3" ht="14.4" customHeight="1" x14ac:dyDescent="0.3">
      <c r="A1566" s="23" t="s">
        <v>1586</v>
      </c>
      <c r="B1566" s="24">
        <v>4.7990000000000004</v>
      </c>
      <c r="C1566" s="24">
        <v>13.246</v>
      </c>
    </row>
    <row r="1567" spans="1:3" ht="14.4" customHeight="1" x14ac:dyDescent="0.3">
      <c r="A1567" s="23" t="s">
        <v>1587</v>
      </c>
      <c r="B1567" s="24">
        <v>4.843</v>
      </c>
      <c r="C1567" s="24">
        <v>13.452</v>
      </c>
    </row>
    <row r="1568" spans="1:3" ht="14.4" customHeight="1" x14ac:dyDescent="0.3">
      <c r="A1568" s="23" t="s">
        <v>1588</v>
      </c>
      <c r="B1568" s="24">
        <v>4.8170000000000002</v>
      </c>
      <c r="C1568" s="24">
        <v>13.157</v>
      </c>
    </row>
    <row r="1569" spans="1:3" ht="14.4" customHeight="1" x14ac:dyDescent="0.3">
      <c r="A1569" s="23" t="s">
        <v>1589</v>
      </c>
      <c r="B1569" s="24">
        <v>4.8010000000000002</v>
      </c>
      <c r="C1569" s="24">
        <v>12.436999999999999</v>
      </c>
    </row>
    <row r="1570" spans="1:3" ht="14.4" customHeight="1" x14ac:dyDescent="0.3">
      <c r="A1570" s="23" t="s">
        <v>1590</v>
      </c>
      <c r="B1570" s="24">
        <v>4.8099999999999996</v>
      </c>
      <c r="C1570" s="24">
        <v>12.276999999999999</v>
      </c>
    </row>
    <row r="1571" spans="1:3" ht="14.4" customHeight="1" x14ac:dyDescent="0.3">
      <c r="A1571" s="23" t="s">
        <v>1591</v>
      </c>
      <c r="B1571" s="24">
        <v>4.7880000000000003</v>
      </c>
      <c r="C1571" s="24">
        <v>12.355</v>
      </c>
    </row>
    <row r="1572" spans="1:3" ht="14.4" customHeight="1" x14ac:dyDescent="0.3">
      <c r="A1572" s="23" t="s">
        <v>1592</v>
      </c>
      <c r="B1572" s="24">
        <v>4.7990000000000004</v>
      </c>
      <c r="C1572" s="24">
        <v>13.1</v>
      </c>
    </row>
    <row r="1573" spans="1:3" ht="14.4" customHeight="1" x14ac:dyDescent="0.3">
      <c r="A1573" s="23" t="s">
        <v>1593</v>
      </c>
      <c r="B1573" s="24">
        <v>4.8170000000000002</v>
      </c>
      <c r="C1573" s="24">
        <v>12.45</v>
      </c>
    </row>
    <row r="1574" spans="1:3" ht="14.4" customHeight="1" x14ac:dyDescent="0.3">
      <c r="A1574" s="23" t="s">
        <v>1594</v>
      </c>
      <c r="B1574" s="24">
        <v>4.806</v>
      </c>
      <c r="C1574" s="24">
        <v>12.54</v>
      </c>
    </row>
    <row r="1575" spans="1:3" ht="14.4" customHeight="1" x14ac:dyDescent="0.3">
      <c r="A1575" s="23" t="s">
        <v>1595</v>
      </c>
      <c r="B1575" s="24">
        <v>4.8140000000000001</v>
      </c>
      <c r="C1575" s="24">
        <v>12.675000000000001</v>
      </c>
    </row>
    <row r="1576" spans="1:3" ht="14.4" customHeight="1" x14ac:dyDescent="0.3">
      <c r="A1576" s="23" t="s">
        <v>1596</v>
      </c>
      <c r="B1576" s="24">
        <v>4.798</v>
      </c>
      <c r="C1576" s="24">
        <v>13.013</v>
      </c>
    </row>
    <row r="1577" spans="1:3" ht="14.4" customHeight="1" x14ac:dyDescent="0.3">
      <c r="A1577" s="23" t="s">
        <v>1597</v>
      </c>
      <c r="B1577" s="24">
        <v>4.8019999999999996</v>
      </c>
      <c r="C1577" s="24">
        <v>12.398</v>
      </c>
    </row>
    <row r="1578" spans="1:3" ht="14.4" customHeight="1" x14ac:dyDescent="0.3">
      <c r="A1578" s="23" t="s">
        <v>1598</v>
      </c>
      <c r="B1578" s="24">
        <v>4.8170000000000002</v>
      </c>
      <c r="C1578" s="24">
        <v>11.85</v>
      </c>
    </row>
    <row r="1579" spans="1:3" ht="14.4" customHeight="1" x14ac:dyDescent="0.3">
      <c r="A1579" s="23" t="s">
        <v>1599</v>
      </c>
      <c r="B1579" s="24">
        <v>4.7939999999999996</v>
      </c>
      <c r="C1579" s="24">
        <v>12.035</v>
      </c>
    </row>
    <row r="1580" spans="1:3" ht="14.4" customHeight="1" x14ac:dyDescent="0.3">
      <c r="A1580" s="23" t="s">
        <v>1600</v>
      </c>
      <c r="B1580" s="24">
        <v>4.7930000000000001</v>
      </c>
      <c r="C1580" s="24">
        <v>12.244999999999999</v>
      </c>
    </row>
    <row r="1581" spans="1:3" ht="14.4" customHeight="1" x14ac:dyDescent="0.3">
      <c r="A1581" s="23" t="s">
        <v>1601</v>
      </c>
      <c r="B1581" s="24">
        <v>4.8140000000000001</v>
      </c>
      <c r="C1581" s="24">
        <v>11.805</v>
      </c>
    </row>
    <row r="1582" spans="1:3" ht="14.4" customHeight="1" x14ac:dyDescent="0.3">
      <c r="A1582" s="23" t="s">
        <v>1602</v>
      </c>
      <c r="B1582" s="24">
        <v>4.8380000000000001</v>
      </c>
      <c r="C1582" s="24">
        <v>11.856999999999999</v>
      </c>
    </row>
    <row r="1583" spans="1:3" ht="14.4" customHeight="1" x14ac:dyDescent="0.3">
      <c r="A1583" s="23" t="s">
        <v>1603</v>
      </c>
      <c r="B1583" s="24">
        <v>4.8380000000000001</v>
      </c>
      <c r="C1583" s="24">
        <v>11.042</v>
      </c>
    </row>
    <row r="1584" spans="1:3" ht="14.4" customHeight="1" x14ac:dyDescent="0.3">
      <c r="A1584" s="23" t="s">
        <v>1604</v>
      </c>
      <c r="B1584" s="24">
        <v>4.8460000000000001</v>
      </c>
      <c r="C1584" s="24">
        <v>11.177</v>
      </c>
    </row>
    <row r="1585" spans="1:3" ht="14.4" customHeight="1" x14ac:dyDescent="0.3">
      <c r="A1585" s="23" t="s">
        <v>1605</v>
      </c>
      <c r="B1585" s="24">
        <v>4.8710000000000004</v>
      </c>
      <c r="C1585" s="24">
        <v>11.035</v>
      </c>
    </row>
    <row r="1586" spans="1:3" ht="14.4" customHeight="1" x14ac:dyDescent="0.3">
      <c r="A1586" s="23" t="s">
        <v>1606</v>
      </c>
      <c r="B1586" s="24">
        <v>4.8819999999999997</v>
      </c>
      <c r="C1586" s="24">
        <v>9.5950000000000006</v>
      </c>
    </row>
    <row r="1587" spans="1:3" ht="14.4" customHeight="1" x14ac:dyDescent="0.3">
      <c r="A1587" s="23" t="s">
        <v>1607</v>
      </c>
      <c r="B1587" s="24">
        <v>4.88</v>
      </c>
      <c r="C1587" s="24">
        <v>9.7070000000000007</v>
      </c>
    </row>
    <row r="1588" spans="1:3" ht="14.4" customHeight="1" x14ac:dyDescent="0.3">
      <c r="A1588" s="23" t="s">
        <v>1608</v>
      </c>
      <c r="B1588" s="24">
        <v>4.8120000000000003</v>
      </c>
      <c r="C1588" s="24">
        <v>9.9499999999999993</v>
      </c>
    </row>
    <row r="1589" spans="1:3" ht="14.4" customHeight="1" x14ac:dyDescent="0.3">
      <c r="A1589" s="23" t="s">
        <v>1609</v>
      </c>
      <c r="B1589" s="24">
        <v>4.7990000000000004</v>
      </c>
      <c r="C1589" s="24">
        <v>10.11</v>
      </c>
    </row>
    <row r="1590" spans="1:3" ht="14.4" customHeight="1" x14ac:dyDescent="0.3">
      <c r="A1590" s="23" t="s">
        <v>1610</v>
      </c>
      <c r="B1590" s="24">
        <v>4.84</v>
      </c>
      <c r="C1590" s="24">
        <v>9.9489999999999998</v>
      </c>
    </row>
    <row r="1591" spans="1:3" ht="14.4" customHeight="1" x14ac:dyDescent="0.3">
      <c r="A1591" s="23" t="s">
        <v>1611</v>
      </c>
      <c r="B1591" s="24">
        <v>4.8869999999999996</v>
      </c>
      <c r="C1591" s="24">
        <v>10.25</v>
      </c>
    </row>
    <row r="1592" spans="1:3" ht="14.4" customHeight="1" x14ac:dyDescent="0.3">
      <c r="A1592" s="23" t="s">
        <v>1612</v>
      </c>
      <c r="B1592" s="24">
        <v>4.9109999999999996</v>
      </c>
      <c r="C1592" s="24">
        <v>10.4</v>
      </c>
    </row>
    <row r="1593" spans="1:3" ht="14.4" customHeight="1" x14ac:dyDescent="0.3">
      <c r="A1593" s="23" t="s">
        <v>1613</v>
      </c>
      <c r="B1593" s="24">
        <v>4.8890000000000002</v>
      </c>
      <c r="C1593" s="24">
        <v>10.195</v>
      </c>
    </row>
    <row r="1594" spans="1:3" ht="14.4" customHeight="1" x14ac:dyDescent="0.3">
      <c r="A1594" s="23" t="s">
        <v>1614</v>
      </c>
      <c r="B1594" s="24">
        <v>4.8869999999999996</v>
      </c>
      <c r="C1594" s="24">
        <v>10.271000000000001</v>
      </c>
    </row>
    <row r="1595" spans="1:3" ht="14.4" customHeight="1" x14ac:dyDescent="0.3">
      <c r="A1595" s="23" t="s">
        <v>1615</v>
      </c>
      <c r="B1595" s="24">
        <v>4.9489999999999998</v>
      </c>
      <c r="C1595" s="24">
        <v>10.228999999999999</v>
      </c>
    </row>
    <row r="1596" spans="1:3" ht="14.4" customHeight="1" x14ac:dyDescent="0.3">
      <c r="A1596" s="23" t="s">
        <v>1616</v>
      </c>
      <c r="B1596" s="24">
        <v>5.01</v>
      </c>
      <c r="C1596" s="24">
        <v>10.185</v>
      </c>
    </row>
    <row r="1597" spans="1:3" ht="14.4" customHeight="1" x14ac:dyDescent="0.3">
      <c r="A1597" s="23" t="s">
        <v>1617</v>
      </c>
      <c r="B1597" s="24">
        <v>5.0199999999999996</v>
      </c>
      <c r="C1597" s="24">
        <v>10.148</v>
      </c>
    </row>
    <row r="1598" spans="1:3" ht="14.4" customHeight="1" x14ac:dyDescent="0.3">
      <c r="A1598" s="23" t="s">
        <v>1618</v>
      </c>
      <c r="B1598" s="24">
        <v>4.9829999999999997</v>
      </c>
      <c r="C1598" s="24">
        <v>10.333</v>
      </c>
    </row>
    <row r="1599" spans="1:3" ht="14.4" customHeight="1" x14ac:dyDescent="0.3">
      <c r="A1599" s="23" t="s">
        <v>1619</v>
      </c>
      <c r="B1599" s="24">
        <v>4.976</v>
      </c>
      <c r="C1599" s="24">
        <v>10.833</v>
      </c>
    </row>
    <row r="1600" spans="1:3" ht="14.4" customHeight="1" x14ac:dyDescent="0.3">
      <c r="A1600" s="23" t="s">
        <v>1620</v>
      </c>
      <c r="B1600" s="24">
        <v>4.9740000000000002</v>
      </c>
      <c r="C1600" s="24">
        <v>10.833</v>
      </c>
    </row>
    <row r="1601" spans="1:3" ht="14.4" customHeight="1" x14ac:dyDescent="0.3">
      <c r="A1601" s="23" t="s">
        <v>1621</v>
      </c>
      <c r="B1601" s="24">
        <v>4.9939999999999998</v>
      </c>
      <c r="C1601" s="24">
        <v>11.335000000000001</v>
      </c>
    </row>
    <row r="1602" spans="1:3" ht="14.4" customHeight="1" x14ac:dyDescent="0.3">
      <c r="A1602" s="23" t="s">
        <v>1622</v>
      </c>
      <c r="B1602" s="24">
        <v>4.9880000000000004</v>
      </c>
      <c r="C1602" s="24">
        <v>11.507</v>
      </c>
    </row>
    <row r="1603" spans="1:3" ht="14.4" customHeight="1" x14ac:dyDescent="0.3">
      <c r="A1603" s="23" t="s">
        <v>1623</v>
      </c>
      <c r="B1603" s="24">
        <v>4.9809999999999999</v>
      </c>
      <c r="C1603" s="24">
        <v>11.324999999999999</v>
      </c>
    </row>
    <row r="1604" spans="1:3" ht="14.4" customHeight="1" x14ac:dyDescent="0.3">
      <c r="A1604" s="23" t="s">
        <v>1624</v>
      </c>
      <c r="B1604" s="24">
        <v>4.9909999999999997</v>
      </c>
      <c r="C1604" s="24">
        <v>11.03</v>
      </c>
    </row>
    <row r="1605" spans="1:3" ht="14.4" customHeight="1" x14ac:dyDescent="0.3">
      <c r="A1605" s="23" t="s">
        <v>1625</v>
      </c>
      <c r="B1605" s="24">
        <v>5.0220000000000002</v>
      </c>
      <c r="C1605" s="24">
        <v>11.47</v>
      </c>
    </row>
    <row r="1606" spans="1:3" ht="14.4" customHeight="1" x14ac:dyDescent="0.3">
      <c r="A1606" s="23" t="s">
        <v>1626</v>
      </c>
      <c r="B1606" s="24">
        <v>5.0460000000000003</v>
      </c>
      <c r="C1606" s="24">
        <v>11.475</v>
      </c>
    </row>
    <row r="1607" spans="1:3" ht="14.4" customHeight="1" x14ac:dyDescent="0.3">
      <c r="A1607" s="23" t="s">
        <v>1627</v>
      </c>
      <c r="B1607" s="24">
        <v>5.0449999999999999</v>
      </c>
      <c r="C1607" s="24">
        <v>11.404999999999999</v>
      </c>
    </row>
    <row r="1608" spans="1:3" ht="14.4" customHeight="1" x14ac:dyDescent="0.3">
      <c r="A1608" s="23" t="s">
        <v>1628</v>
      </c>
      <c r="B1608" s="24">
        <v>5.0380000000000003</v>
      </c>
      <c r="C1608" s="24">
        <v>11.45</v>
      </c>
    </row>
    <row r="1609" spans="1:3" ht="14.4" customHeight="1" x14ac:dyDescent="0.3">
      <c r="A1609" s="23" t="s">
        <v>1629</v>
      </c>
      <c r="B1609" s="24">
        <v>5.0369999999999999</v>
      </c>
      <c r="C1609" s="24">
        <v>11.01</v>
      </c>
    </row>
    <row r="1610" spans="1:3" ht="14.4" customHeight="1" x14ac:dyDescent="0.3">
      <c r="A1610" s="23" t="s">
        <v>1630</v>
      </c>
      <c r="B1610" s="24">
        <v>5.0739999999999998</v>
      </c>
      <c r="C1610" s="24">
        <v>10.455</v>
      </c>
    </row>
    <row r="1611" spans="1:3" ht="14.4" customHeight="1" x14ac:dyDescent="0.3">
      <c r="A1611" s="23" t="s">
        <v>1631</v>
      </c>
      <c r="B1611" s="24">
        <v>5.0979999999999999</v>
      </c>
      <c r="C1611" s="24">
        <v>11.055</v>
      </c>
    </row>
    <row r="1612" spans="1:3" ht="14.4" customHeight="1" x14ac:dyDescent="0.3">
      <c r="A1612" s="23" t="s">
        <v>1632</v>
      </c>
      <c r="B1612" s="24">
        <v>5.0759999999999996</v>
      </c>
      <c r="C1612" s="24">
        <v>11.005000000000001</v>
      </c>
    </row>
    <row r="1613" spans="1:3" ht="14.4" customHeight="1" x14ac:dyDescent="0.3">
      <c r="A1613" s="23" t="s">
        <v>1633</v>
      </c>
      <c r="B1613" s="24">
        <v>5.0640000000000001</v>
      </c>
      <c r="C1613" s="24">
        <v>10.785</v>
      </c>
    </row>
    <row r="1614" spans="1:3" ht="14.4" customHeight="1" x14ac:dyDescent="0.3">
      <c r="A1614" s="23" t="s">
        <v>1634</v>
      </c>
      <c r="B1614" s="24">
        <v>5.0579999999999998</v>
      </c>
      <c r="C1614" s="24">
        <v>10.87</v>
      </c>
    </row>
    <row r="1615" spans="1:3" ht="14.4" customHeight="1" x14ac:dyDescent="0.3">
      <c r="A1615" s="23" t="s">
        <v>1635</v>
      </c>
      <c r="B1615" s="24">
        <v>5.0890000000000004</v>
      </c>
      <c r="C1615" s="24">
        <v>10.895</v>
      </c>
    </row>
    <row r="1616" spans="1:3" ht="14.4" customHeight="1" x14ac:dyDescent="0.3">
      <c r="A1616" s="23" t="s">
        <v>1636</v>
      </c>
      <c r="B1616" s="24">
        <v>5.0979999999999999</v>
      </c>
      <c r="C1616" s="24">
        <v>11.03</v>
      </c>
    </row>
    <row r="1617" spans="1:3" ht="14.4" customHeight="1" x14ac:dyDescent="0.3">
      <c r="A1617" s="23" t="s">
        <v>1637</v>
      </c>
      <c r="B1617" s="24">
        <v>5.0709999999999997</v>
      </c>
      <c r="C1617" s="24">
        <v>11.34</v>
      </c>
    </row>
    <row r="1618" spans="1:3" ht="14.4" customHeight="1" x14ac:dyDescent="0.3">
      <c r="A1618" s="23" t="s">
        <v>1638</v>
      </c>
      <c r="B1618" s="24">
        <v>5.0540000000000003</v>
      </c>
      <c r="C1618" s="24">
        <v>11.32</v>
      </c>
    </row>
    <row r="1619" spans="1:3" ht="14.4" customHeight="1" x14ac:dyDescent="0.3">
      <c r="A1619" s="23" t="s">
        <v>1639</v>
      </c>
      <c r="B1619" s="24">
        <v>5.048</v>
      </c>
      <c r="C1619" s="24">
        <v>11.324999999999999</v>
      </c>
    </row>
    <row r="1620" spans="1:3" ht="14.4" customHeight="1" x14ac:dyDescent="0.3">
      <c r="A1620" s="23" t="s">
        <v>1640</v>
      </c>
      <c r="B1620" s="24">
        <v>5.0739999999999998</v>
      </c>
      <c r="C1620" s="24">
        <v>11.695</v>
      </c>
    </row>
    <row r="1621" spans="1:3" ht="14.4" customHeight="1" x14ac:dyDescent="0.3">
      <c r="A1621" s="23" t="s">
        <v>1641</v>
      </c>
      <c r="B1621" s="24">
        <v>5.0880000000000001</v>
      </c>
      <c r="C1621" s="24">
        <v>12.202999999999999</v>
      </c>
    </row>
    <row r="1622" spans="1:3" ht="14.4" customHeight="1" x14ac:dyDescent="0.3">
      <c r="A1622" s="23" t="s">
        <v>1642</v>
      </c>
      <c r="B1622" s="24">
        <v>5.0919999999999996</v>
      </c>
      <c r="C1622" s="24">
        <v>12.045</v>
      </c>
    </row>
    <row r="1623" spans="1:3" ht="14.4" customHeight="1" x14ac:dyDescent="0.3">
      <c r="A1623" s="23" t="s">
        <v>1643</v>
      </c>
      <c r="B1623" s="24">
        <v>5.0590000000000002</v>
      </c>
      <c r="C1623" s="24">
        <v>12.44</v>
      </c>
    </row>
    <row r="1624" spans="1:3" ht="14.4" customHeight="1" x14ac:dyDescent="0.3">
      <c r="A1624" s="23" t="s">
        <v>1644</v>
      </c>
      <c r="B1624" s="24">
        <v>5.0679999999999996</v>
      </c>
      <c r="C1624" s="24">
        <v>12.23</v>
      </c>
    </row>
    <row r="1625" spans="1:3" ht="14.4" customHeight="1" x14ac:dyDescent="0.3">
      <c r="A1625" s="23" t="s">
        <v>1645</v>
      </c>
      <c r="B1625" s="24">
        <v>5.093</v>
      </c>
      <c r="C1625" s="24">
        <v>12.22</v>
      </c>
    </row>
    <row r="1626" spans="1:3" ht="14.4" customHeight="1" x14ac:dyDescent="0.3">
      <c r="A1626" s="23" t="s">
        <v>1646</v>
      </c>
      <c r="B1626" s="24">
        <v>5.0620000000000003</v>
      </c>
      <c r="C1626" s="24">
        <v>12.53</v>
      </c>
    </row>
    <row r="1627" spans="1:3" ht="14.4" customHeight="1" x14ac:dyDescent="0.3">
      <c r="A1627" s="23" t="s">
        <v>1647</v>
      </c>
      <c r="B1627" s="24">
        <v>5.04</v>
      </c>
      <c r="C1627" s="24">
        <v>12.07</v>
      </c>
    </row>
    <row r="1628" spans="1:3" ht="14.4" customHeight="1" x14ac:dyDescent="0.3">
      <c r="A1628" s="23" t="s">
        <v>1648</v>
      </c>
      <c r="B1628" s="24">
        <v>5.0380000000000003</v>
      </c>
      <c r="C1628" s="24">
        <v>11.853</v>
      </c>
    </row>
    <row r="1629" spans="1:3" ht="14.4" customHeight="1" x14ac:dyDescent="0.3">
      <c r="A1629" s="23" t="s">
        <v>1649</v>
      </c>
      <c r="B1629" s="24">
        <v>5.0579999999999998</v>
      </c>
      <c r="C1629" s="24">
        <v>12.128</v>
      </c>
    </row>
    <row r="1630" spans="1:3" ht="14.4" customHeight="1" x14ac:dyDescent="0.3">
      <c r="A1630" s="23" t="s">
        <v>1650</v>
      </c>
      <c r="B1630" s="24">
        <v>5.0819999999999999</v>
      </c>
      <c r="C1630" s="24">
        <v>12.055999999999999</v>
      </c>
    </row>
    <row r="1631" spans="1:3" ht="14.4" customHeight="1" x14ac:dyDescent="0.3">
      <c r="A1631" s="23" t="s">
        <v>1651</v>
      </c>
      <c r="B1631" s="24">
        <v>5.0620000000000003</v>
      </c>
      <c r="C1631" s="24">
        <v>12.259</v>
      </c>
    </row>
    <row r="1632" spans="1:3" ht="14.4" customHeight="1" x14ac:dyDescent="0.3">
      <c r="A1632" s="23" t="s">
        <v>1652</v>
      </c>
      <c r="B1632" s="24">
        <v>5.05</v>
      </c>
      <c r="C1632" s="24">
        <v>11.973000000000001</v>
      </c>
    </row>
    <row r="1633" spans="1:3" ht="14.4" customHeight="1" x14ac:dyDescent="0.3">
      <c r="A1633" s="23" t="s">
        <v>1653</v>
      </c>
      <c r="B1633" s="24">
        <v>5.0739999999999998</v>
      </c>
      <c r="C1633" s="24">
        <v>12.01</v>
      </c>
    </row>
    <row r="1634" spans="1:3" ht="14.4" customHeight="1" x14ac:dyDescent="0.3">
      <c r="A1634" s="23" t="s">
        <v>1654</v>
      </c>
      <c r="B1634" s="24">
        <v>5.0679999999999996</v>
      </c>
      <c r="C1634" s="24">
        <v>12.324999999999999</v>
      </c>
    </row>
    <row r="1635" spans="1:3" ht="14.4" customHeight="1" x14ac:dyDescent="0.3">
      <c r="A1635" s="23" t="s">
        <v>1655</v>
      </c>
      <c r="B1635" s="24">
        <v>5.0780000000000003</v>
      </c>
      <c r="C1635" s="24">
        <v>12.244999999999999</v>
      </c>
    </row>
    <row r="1636" spans="1:3" ht="14.4" customHeight="1" x14ac:dyDescent="0.3">
      <c r="A1636" s="23" t="s">
        <v>1656</v>
      </c>
      <c r="B1636" s="24">
        <v>5.0880000000000001</v>
      </c>
      <c r="C1636" s="24">
        <v>12.497999999999999</v>
      </c>
    </row>
    <row r="1637" spans="1:3" ht="14.4" customHeight="1" x14ac:dyDescent="0.3">
      <c r="A1637" s="23" t="s">
        <v>1657</v>
      </c>
      <c r="B1637" s="24">
        <v>5.077</v>
      </c>
      <c r="C1637" s="24">
        <v>12.297000000000001</v>
      </c>
    </row>
    <row r="1638" spans="1:3" ht="14.4" customHeight="1" x14ac:dyDescent="0.3">
      <c r="A1638" s="23" t="s">
        <v>1658</v>
      </c>
      <c r="B1638" s="24">
        <v>5.0750000000000002</v>
      </c>
      <c r="C1638" s="24">
        <v>12.359</v>
      </c>
    </row>
    <row r="1639" spans="1:3" ht="14.4" customHeight="1" x14ac:dyDescent="0.3">
      <c r="A1639" s="23" t="s">
        <v>1659</v>
      </c>
      <c r="B1639" s="24">
        <v>5.0579999999999998</v>
      </c>
      <c r="C1639" s="24">
        <v>12.013999999999999</v>
      </c>
    </row>
    <row r="1640" spans="1:3" ht="14.4" customHeight="1" x14ac:dyDescent="0.3">
      <c r="A1640" s="23" t="s">
        <v>1660</v>
      </c>
      <c r="B1640" s="24">
        <v>5.0620000000000003</v>
      </c>
      <c r="C1640" s="24">
        <v>12.141999999999999</v>
      </c>
    </row>
    <row r="1641" spans="1:3" ht="14.4" customHeight="1" x14ac:dyDescent="0.3">
      <c r="A1641" s="23" t="s">
        <v>1661</v>
      </c>
      <c r="B1641" s="24">
        <v>5.0410000000000004</v>
      </c>
      <c r="C1641" s="24">
        <v>12.497999999999999</v>
      </c>
    </row>
    <row r="1642" spans="1:3" ht="14.4" customHeight="1" x14ac:dyDescent="0.3">
      <c r="A1642" s="23" t="s">
        <v>1662</v>
      </c>
      <c r="B1642" s="24">
        <v>5.03</v>
      </c>
      <c r="C1642" s="24">
        <v>12.9</v>
      </c>
    </row>
    <row r="1643" spans="1:3" ht="14.4" customHeight="1" x14ac:dyDescent="0.3">
      <c r="A1643" s="23" t="s">
        <v>1663</v>
      </c>
      <c r="B1643" s="24">
        <v>4.9850000000000003</v>
      </c>
      <c r="C1643" s="24">
        <v>12.955</v>
      </c>
    </row>
    <row r="1644" spans="1:3" ht="14.4" customHeight="1" x14ac:dyDescent="0.3">
      <c r="A1644" s="23" t="s">
        <v>1664</v>
      </c>
      <c r="B1644" s="24">
        <v>4.9640000000000004</v>
      </c>
      <c r="C1644" s="24">
        <v>13.005000000000001</v>
      </c>
    </row>
    <row r="1645" spans="1:3" ht="14.4" customHeight="1" x14ac:dyDescent="0.3">
      <c r="A1645" s="23" t="s">
        <v>1665</v>
      </c>
      <c r="B1645" s="24">
        <v>4.9470000000000001</v>
      </c>
      <c r="C1645" s="24">
        <v>13.065</v>
      </c>
    </row>
    <row r="1646" spans="1:3" ht="14.4" customHeight="1" x14ac:dyDescent="0.3">
      <c r="A1646" s="23" t="s">
        <v>1666</v>
      </c>
      <c r="B1646" s="24">
        <v>4.9470000000000001</v>
      </c>
      <c r="C1646" s="24">
        <v>12.563000000000001</v>
      </c>
    </row>
    <row r="1647" spans="1:3" ht="14.4" customHeight="1" x14ac:dyDescent="0.3">
      <c r="A1647" s="23" t="s">
        <v>1667</v>
      </c>
      <c r="B1647" s="24">
        <v>4.9130000000000003</v>
      </c>
      <c r="C1647" s="24">
        <v>12.163</v>
      </c>
    </row>
    <row r="1648" spans="1:3" ht="14.4" customHeight="1" x14ac:dyDescent="0.3">
      <c r="A1648" s="23" t="s">
        <v>1668</v>
      </c>
      <c r="B1648" s="24">
        <v>4.9240000000000004</v>
      </c>
      <c r="C1648" s="24">
        <v>11.108000000000001</v>
      </c>
    </row>
    <row r="1649" spans="1:3" ht="14.4" customHeight="1" x14ac:dyDescent="0.3">
      <c r="A1649" s="23" t="s">
        <v>1669</v>
      </c>
      <c r="B1649" s="24">
        <v>4.8849999999999998</v>
      </c>
      <c r="C1649" s="24">
        <v>11.025</v>
      </c>
    </row>
    <row r="1650" spans="1:3" ht="14.4" customHeight="1" x14ac:dyDescent="0.3">
      <c r="A1650" s="23" t="s">
        <v>1670</v>
      </c>
      <c r="B1650" s="24">
        <v>4.8849999999999998</v>
      </c>
      <c r="C1650" s="24">
        <v>11.085000000000001</v>
      </c>
    </row>
    <row r="1651" spans="1:3" ht="14.4" customHeight="1" x14ac:dyDescent="0.3">
      <c r="A1651" s="23" t="s">
        <v>1671</v>
      </c>
      <c r="B1651" s="24">
        <v>4.8890000000000002</v>
      </c>
      <c r="C1651" s="24">
        <v>10.835000000000001</v>
      </c>
    </row>
    <row r="1652" spans="1:3" ht="14.4" customHeight="1" x14ac:dyDescent="0.3">
      <c r="A1652" s="23" t="s">
        <v>1672</v>
      </c>
      <c r="B1652" s="24">
        <v>4.9130000000000003</v>
      </c>
      <c r="C1652" s="24">
        <v>10.76</v>
      </c>
    </row>
    <row r="1653" spans="1:3" ht="14.4" customHeight="1" x14ac:dyDescent="0.3">
      <c r="A1653" s="23" t="s">
        <v>1673</v>
      </c>
      <c r="B1653" s="24">
        <v>4.9180000000000001</v>
      </c>
      <c r="C1653" s="24">
        <v>11.175000000000001</v>
      </c>
    </row>
    <row r="1654" spans="1:3" ht="14.4" customHeight="1" x14ac:dyDescent="0.3">
      <c r="A1654" s="23" t="s">
        <v>1674</v>
      </c>
      <c r="B1654" s="24">
        <v>4.9320000000000004</v>
      </c>
      <c r="C1654" s="24">
        <v>10.83</v>
      </c>
    </row>
    <row r="1655" spans="1:3" ht="14.4" customHeight="1" x14ac:dyDescent="0.3">
      <c r="A1655" s="23" t="s">
        <v>1675</v>
      </c>
      <c r="B1655" s="24">
        <v>4.9160000000000004</v>
      </c>
      <c r="C1655" s="24">
        <v>11.026999999999999</v>
      </c>
    </row>
    <row r="1656" spans="1:3" ht="14.4" customHeight="1" x14ac:dyDescent="0.3">
      <c r="A1656" s="23" t="s">
        <v>1676</v>
      </c>
      <c r="B1656" s="24">
        <v>4.9050000000000002</v>
      </c>
      <c r="C1656" s="24">
        <v>11.137</v>
      </c>
    </row>
    <row r="1657" spans="1:3" ht="14.4" customHeight="1" x14ac:dyDescent="0.3">
      <c r="A1657" s="23" t="s">
        <v>1677</v>
      </c>
      <c r="B1657" s="24">
        <v>4.8869999999999996</v>
      </c>
      <c r="C1657" s="24">
        <v>11.202</v>
      </c>
    </row>
    <row r="1658" spans="1:3" ht="14.4" customHeight="1" x14ac:dyDescent="0.3">
      <c r="A1658" s="23" t="s">
        <v>1678</v>
      </c>
      <c r="B1658" s="24">
        <v>4.907</v>
      </c>
      <c r="C1658" s="24">
        <v>11.217000000000001</v>
      </c>
    </row>
    <row r="1659" spans="1:3" ht="14.4" customHeight="1" x14ac:dyDescent="0.3">
      <c r="A1659" s="23" t="s">
        <v>1679</v>
      </c>
      <c r="B1659" s="24">
        <v>4.875</v>
      </c>
      <c r="C1659" s="24">
        <v>11.395</v>
      </c>
    </row>
    <row r="1660" spans="1:3" ht="14.4" customHeight="1" x14ac:dyDescent="0.3">
      <c r="A1660" s="23" t="s">
        <v>1680</v>
      </c>
      <c r="B1660" s="24">
        <v>4.8639999999999999</v>
      </c>
      <c r="C1660" s="24">
        <v>11.6</v>
      </c>
    </row>
    <row r="1661" spans="1:3" ht="14.4" customHeight="1" x14ac:dyDescent="0.3">
      <c r="A1661" s="23" t="s">
        <v>1681</v>
      </c>
      <c r="B1661" s="24">
        <v>4.843</v>
      </c>
      <c r="C1661" s="24">
        <v>11.645</v>
      </c>
    </row>
    <row r="1662" spans="1:3" ht="14.4" customHeight="1" x14ac:dyDescent="0.3">
      <c r="A1662" s="23" t="s">
        <v>1682</v>
      </c>
      <c r="B1662" s="24">
        <v>4.851</v>
      </c>
      <c r="C1662" s="24">
        <v>11.45</v>
      </c>
    </row>
    <row r="1663" spans="1:3" ht="14.4" customHeight="1" x14ac:dyDescent="0.3">
      <c r="A1663" s="23" t="s">
        <v>1683</v>
      </c>
      <c r="B1663" s="24">
        <v>4.8710000000000004</v>
      </c>
      <c r="C1663" s="24">
        <v>11.55</v>
      </c>
    </row>
    <row r="1664" spans="1:3" ht="14.4" customHeight="1" x14ac:dyDescent="0.3">
      <c r="A1664" s="23" t="s">
        <v>1684</v>
      </c>
      <c r="B1664" s="24">
        <v>4.8600000000000003</v>
      </c>
      <c r="C1664" s="24">
        <v>10.955</v>
      </c>
    </row>
    <row r="1665" spans="1:3" ht="14.4" customHeight="1" x14ac:dyDescent="0.3">
      <c r="A1665" s="23" t="s">
        <v>1685</v>
      </c>
      <c r="B1665" s="24">
        <v>4.8949999999999996</v>
      </c>
      <c r="C1665" s="24">
        <v>10.705</v>
      </c>
    </row>
    <row r="1666" spans="1:3" ht="14.4" customHeight="1" x14ac:dyDescent="0.3">
      <c r="A1666" s="23" t="s">
        <v>1686</v>
      </c>
      <c r="B1666" s="24">
        <v>4.9000000000000004</v>
      </c>
      <c r="C1666" s="24">
        <v>10.98</v>
      </c>
    </row>
    <row r="1667" spans="1:3" ht="14.4" customHeight="1" x14ac:dyDescent="0.3">
      <c r="A1667" s="23" t="s">
        <v>1687</v>
      </c>
      <c r="B1667" s="24">
        <v>4.9080000000000004</v>
      </c>
      <c r="C1667" s="24">
        <v>11.085000000000001</v>
      </c>
    </row>
    <row r="1668" spans="1:3" ht="14.4" customHeight="1" x14ac:dyDescent="0.3">
      <c r="A1668" s="23" t="s">
        <v>1688</v>
      </c>
      <c r="B1668" s="24">
        <v>5.0019999999999998</v>
      </c>
      <c r="C1668" s="24">
        <v>11.33</v>
      </c>
    </row>
    <row r="1669" spans="1:3" ht="14.4" customHeight="1" x14ac:dyDescent="0.3">
      <c r="A1669" s="23" t="s">
        <v>1689</v>
      </c>
      <c r="B1669" s="24">
        <v>4.9279999999999999</v>
      </c>
      <c r="C1669" s="24">
        <v>11.135</v>
      </c>
    </row>
    <row r="1670" spans="1:3" ht="14.4" customHeight="1" x14ac:dyDescent="0.3">
      <c r="A1670" s="23" t="s">
        <v>1690</v>
      </c>
      <c r="B1670" s="24">
        <v>4.984</v>
      </c>
      <c r="C1670" s="24">
        <v>11.244999999999999</v>
      </c>
    </row>
    <row r="1671" spans="1:3" ht="14.4" customHeight="1" x14ac:dyDescent="0.3">
      <c r="A1671" s="23" t="s">
        <v>1691</v>
      </c>
      <c r="B1671" s="24">
        <v>5.0039999999999996</v>
      </c>
      <c r="C1671" s="24">
        <v>11.295</v>
      </c>
    </row>
    <row r="1672" spans="1:3" ht="14.4" customHeight="1" x14ac:dyDescent="0.3">
      <c r="A1672" s="23" t="s">
        <v>1692</v>
      </c>
      <c r="B1672" s="24">
        <v>5.0380000000000003</v>
      </c>
      <c r="C1672" s="24">
        <v>11.598000000000001</v>
      </c>
    </row>
    <row r="1673" spans="1:3" ht="14.4" customHeight="1" x14ac:dyDescent="0.3">
      <c r="A1673" s="23" t="s">
        <v>1693</v>
      </c>
      <c r="B1673" s="24">
        <v>5.0270000000000001</v>
      </c>
      <c r="C1673" s="24">
        <v>11.827999999999999</v>
      </c>
    </row>
    <row r="1674" spans="1:3" ht="14.4" customHeight="1" x14ac:dyDescent="0.3">
      <c r="A1674" s="23" t="s">
        <v>1694</v>
      </c>
      <c r="B1674" s="24">
        <v>5.0570000000000004</v>
      </c>
      <c r="C1674" s="24">
        <v>11.698</v>
      </c>
    </row>
    <row r="1675" spans="1:3" ht="14.4" customHeight="1" x14ac:dyDescent="0.3">
      <c r="A1675" s="23" t="s">
        <v>1695</v>
      </c>
      <c r="B1675" s="24">
        <v>5.077</v>
      </c>
      <c r="C1675" s="24">
        <v>11.743</v>
      </c>
    </row>
    <row r="1676" spans="1:3" ht="14.4" customHeight="1" x14ac:dyDescent="0.3">
      <c r="A1676" s="23" t="s">
        <v>1696</v>
      </c>
      <c r="B1676" s="24">
        <v>5.0709999999999997</v>
      </c>
      <c r="C1676" s="24">
        <v>12.085000000000001</v>
      </c>
    </row>
    <row r="1677" spans="1:3" ht="14.4" customHeight="1" x14ac:dyDescent="0.3">
      <c r="A1677" s="23" t="s">
        <v>1697</v>
      </c>
      <c r="B1677" s="24">
        <v>5.0739999999999998</v>
      </c>
      <c r="C1677" s="24">
        <v>11.89</v>
      </c>
    </row>
    <row r="1678" spans="1:3" ht="14.4" customHeight="1" x14ac:dyDescent="0.3">
      <c r="A1678" s="23" t="s">
        <v>1698</v>
      </c>
      <c r="B1678" s="24">
        <v>5.0739999999999998</v>
      </c>
      <c r="C1678" s="24">
        <v>11.6</v>
      </c>
    </row>
    <row r="1679" spans="1:3" ht="14.4" customHeight="1" x14ac:dyDescent="0.3">
      <c r="A1679" s="23" t="s">
        <v>1699</v>
      </c>
      <c r="B1679" s="24">
        <v>5.0990000000000002</v>
      </c>
      <c r="C1679" s="24">
        <v>11.78</v>
      </c>
    </row>
    <row r="1680" spans="1:3" ht="14.4" customHeight="1" x14ac:dyDescent="0.3">
      <c r="A1680" s="23" t="s">
        <v>1700</v>
      </c>
      <c r="B1680" s="24">
        <v>5.1139999999999999</v>
      </c>
      <c r="C1680" s="24">
        <v>11.82</v>
      </c>
    </row>
    <row r="1681" spans="1:3" ht="14.4" customHeight="1" x14ac:dyDescent="0.3">
      <c r="A1681" s="23" t="s">
        <v>1701</v>
      </c>
      <c r="B1681" s="24">
        <v>5.0970000000000004</v>
      </c>
      <c r="C1681" s="24">
        <v>12.17</v>
      </c>
    </row>
    <row r="1682" spans="1:3" ht="14.4" customHeight="1" x14ac:dyDescent="0.3">
      <c r="A1682" s="23" t="s">
        <v>1702</v>
      </c>
      <c r="B1682" s="24">
        <v>5.09</v>
      </c>
      <c r="C1682" s="24">
        <v>12.015000000000001</v>
      </c>
    </row>
    <row r="1683" spans="1:3" ht="14.4" customHeight="1" x14ac:dyDescent="0.3">
      <c r="A1683" s="23" t="s">
        <v>1703</v>
      </c>
      <c r="B1683" s="24">
        <v>5.0730000000000004</v>
      </c>
      <c r="C1683" s="24">
        <v>12.195</v>
      </c>
    </row>
    <row r="1684" spans="1:3" ht="14.4" customHeight="1" x14ac:dyDescent="0.3">
      <c r="A1684" s="23" t="s">
        <v>1704</v>
      </c>
      <c r="B1684" s="24">
        <v>5.0679999999999996</v>
      </c>
      <c r="C1684" s="24">
        <v>12.212</v>
      </c>
    </row>
    <row r="1685" spans="1:3" ht="14.4" customHeight="1" x14ac:dyDescent="0.3">
      <c r="A1685" s="23" t="s">
        <v>1705</v>
      </c>
      <c r="B1685" s="24">
        <v>5.0510000000000002</v>
      </c>
      <c r="C1685" s="24">
        <v>12.417</v>
      </c>
    </row>
    <row r="1686" spans="1:3" ht="14.4" customHeight="1" x14ac:dyDescent="0.3">
      <c r="A1686" s="23" t="s">
        <v>1706</v>
      </c>
      <c r="B1686" s="24">
        <v>5.056</v>
      </c>
      <c r="C1686" s="24">
        <v>12.598000000000001</v>
      </c>
    </row>
    <row r="1687" spans="1:3" ht="14.4" customHeight="1" x14ac:dyDescent="0.3">
      <c r="A1687" s="23" t="s">
        <v>1707</v>
      </c>
      <c r="B1687" s="24">
        <v>5.069</v>
      </c>
      <c r="C1687" s="24">
        <v>12.585000000000001</v>
      </c>
    </row>
    <row r="1688" spans="1:3" ht="14.4" customHeight="1" x14ac:dyDescent="0.3">
      <c r="A1688" s="23" t="s">
        <v>1708</v>
      </c>
      <c r="B1688" s="24">
        <v>5.0839999999999996</v>
      </c>
      <c r="C1688" s="24">
        <v>12.712999999999999</v>
      </c>
    </row>
    <row r="1689" spans="1:3" ht="14.4" customHeight="1" x14ac:dyDescent="0.3">
      <c r="A1689" s="23" t="s">
        <v>1709</v>
      </c>
      <c r="B1689" s="24">
        <v>5.0780000000000003</v>
      </c>
      <c r="C1689" s="24">
        <v>12.628</v>
      </c>
    </row>
    <row r="1690" spans="1:3" ht="14.4" customHeight="1" x14ac:dyDescent="0.3">
      <c r="A1690" s="23" t="s">
        <v>1710</v>
      </c>
      <c r="B1690" s="24">
        <v>5.093</v>
      </c>
      <c r="C1690" s="24">
        <v>12.507</v>
      </c>
    </row>
    <row r="1691" spans="1:3" ht="14.4" customHeight="1" x14ac:dyDescent="0.3">
      <c r="A1691" s="23" t="s">
        <v>1711</v>
      </c>
      <c r="B1691" s="24">
        <v>5.09</v>
      </c>
      <c r="C1691" s="24">
        <v>13.01</v>
      </c>
    </row>
    <row r="1692" spans="1:3" ht="14.4" customHeight="1" x14ac:dyDescent="0.3">
      <c r="A1692" s="23" t="s">
        <v>1712</v>
      </c>
      <c r="B1692" s="24">
        <v>5.09</v>
      </c>
      <c r="C1692" s="24">
        <v>13.077</v>
      </c>
    </row>
    <row r="1693" spans="1:3" ht="14.4" customHeight="1" x14ac:dyDescent="0.3">
      <c r="A1693" s="23" t="s">
        <v>1713</v>
      </c>
      <c r="B1693" s="24">
        <v>5.0739999999999998</v>
      </c>
      <c r="C1693" s="24">
        <v>12.855</v>
      </c>
    </row>
    <row r="1694" spans="1:3" ht="14.4" customHeight="1" x14ac:dyDescent="0.3">
      <c r="A1694" s="23" t="s">
        <v>1714</v>
      </c>
      <c r="B1694" s="24">
        <v>5.0730000000000004</v>
      </c>
      <c r="C1694" s="24">
        <v>12.861000000000001</v>
      </c>
    </row>
    <row r="1695" spans="1:3" ht="14.4" customHeight="1" x14ac:dyDescent="0.3">
      <c r="A1695" s="23" t="s">
        <v>1715</v>
      </c>
      <c r="B1695" s="24">
        <v>5.077</v>
      </c>
      <c r="C1695" s="24">
        <v>12.917</v>
      </c>
    </row>
    <row r="1696" spans="1:3" ht="14.4" customHeight="1" x14ac:dyDescent="0.3">
      <c r="A1696" s="23" t="s">
        <v>1716</v>
      </c>
      <c r="B1696" s="24">
        <v>5.0759999999999996</v>
      </c>
      <c r="C1696" s="24">
        <v>12.922000000000001</v>
      </c>
    </row>
    <row r="1697" spans="1:3" ht="14.4" customHeight="1" x14ac:dyDescent="0.3">
      <c r="A1697" s="23" t="s">
        <v>1717</v>
      </c>
      <c r="B1697" s="24">
        <v>5.0739999999999998</v>
      </c>
      <c r="C1697" s="24">
        <v>12.779</v>
      </c>
    </row>
    <row r="1698" spans="1:3" ht="14.4" customHeight="1" x14ac:dyDescent="0.3">
      <c r="A1698" s="23" t="s">
        <v>1718</v>
      </c>
      <c r="B1698" s="24">
        <v>5.048</v>
      </c>
      <c r="C1698" s="24">
        <v>12.721</v>
      </c>
    </row>
    <row r="1699" spans="1:3" ht="14.4" customHeight="1" x14ac:dyDescent="0.3">
      <c r="A1699" s="23" t="s">
        <v>1719</v>
      </c>
      <c r="B1699" s="24">
        <v>5.0469999999999997</v>
      </c>
      <c r="C1699" s="24">
        <v>13.071999999999999</v>
      </c>
    </row>
    <row r="1700" spans="1:3" ht="14.4" customHeight="1" x14ac:dyDescent="0.3">
      <c r="A1700" s="23" t="s">
        <v>1720</v>
      </c>
      <c r="B1700" s="24">
        <v>5.0449999999999999</v>
      </c>
      <c r="C1700" s="24">
        <v>13.03</v>
      </c>
    </row>
    <row r="1701" spans="1:3" ht="14.4" customHeight="1" x14ac:dyDescent="0.3">
      <c r="A1701" s="23" t="s">
        <v>5996</v>
      </c>
      <c r="B1701" s="24">
        <v>5.0279999999999996</v>
      </c>
      <c r="C1701" s="24">
        <v>13.03</v>
      </c>
    </row>
    <row r="1702" spans="1:3" ht="14.4" customHeight="1" x14ac:dyDescent="0.3">
      <c r="A1702" s="23" t="s">
        <v>1721</v>
      </c>
      <c r="B1702" s="24">
        <v>5.016</v>
      </c>
      <c r="C1702" s="24">
        <v>13.484999999999999</v>
      </c>
    </row>
    <row r="1703" spans="1:3" ht="14.4" customHeight="1" x14ac:dyDescent="0.3">
      <c r="A1703" s="23" t="s">
        <v>1722</v>
      </c>
      <c r="B1703" s="24">
        <v>5.0259999999999998</v>
      </c>
      <c r="C1703" s="24">
        <v>13.62</v>
      </c>
    </row>
    <row r="1704" spans="1:3" ht="14.4" customHeight="1" x14ac:dyDescent="0.3">
      <c r="A1704" s="23" t="s">
        <v>1723</v>
      </c>
      <c r="B1704" s="24">
        <v>5.0199999999999996</v>
      </c>
      <c r="C1704" s="24">
        <v>13.566000000000001</v>
      </c>
    </row>
    <row r="1705" spans="1:3" ht="14.4" customHeight="1" x14ac:dyDescent="0.3">
      <c r="A1705" s="23" t="s">
        <v>1724</v>
      </c>
      <c r="B1705" s="24">
        <v>5.0140000000000002</v>
      </c>
      <c r="C1705" s="24">
        <v>13.925000000000001</v>
      </c>
    </row>
    <row r="1706" spans="1:3" ht="14.4" customHeight="1" x14ac:dyDescent="0.3">
      <c r="A1706" s="23" t="s">
        <v>1725</v>
      </c>
      <c r="B1706" s="24">
        <v>5.0019999999999998</v>
      </c>
      <c r="C1706" s="24">
        <v>14.006</v>
      </c>
    </row>
    <row r="1707" spans="1:3" ht="14.4" customHeight="1" x14ac:dyDescent="0.3">
      <c r="A1707" s="23" t="s">
        <v>1726</v>
      </c>
      <c r="B1707" s="24">
        <v>4.9909999999999997</v>
      </c>
      <c r="C1707" s="24">
        <v>14.061</v>
      </c>
    </row>
    <row r="1708" spans="1:3" ht="14.4" customHeight="1" x14ac:dyDescent="0.3">
      <c r="A1708" s="23" t="s">
        <v>1727</v>
      </c>
      <c r="B1708" s="24">
        <v>4.9740000000000002</v>
      </c>
      <c r="C1708" s="24">
        <v>13.845000000000001</v>
      </c>
    </row>
    <row r="1709" spans="1:3" ht="14.4" customHeight="1" x14ac:dyDescent="0.3">
      <c r="A1709" s="23" t="s">
        <v>1728</v>
      </c>
      <c r="B1709" s="24">
        <v>4.9729999999999999</v>
      </c>
      <c r="C1709" s="24">
        <v>13.615</v>
      </c>
    </row>
    <row r="1710" spans="1:3" ht="14.4" customHeight="1" x14ac:dyDescent="0.3">
      <c r="A1710" s="23" t="s">
        <v>1729</v>
      </c>
      <c r="B1710" s="24">
        <v>4.9619999999999997</v>
      </c>
      <c r="C1710" s="24">
        <v>13.861000000000001</v>
      </c>
    </row>
    <row r="1711" spans="1:3" ht="14.4" customHeight="1" x14ac:dyDescent="0.3">
      <c r="A1711" s="23" t="s">
        <v>1730</v>
      </c>
      <c r="B1711" s="24">
        <v>4.944</v>
      </c>
      <c r="C1711" s="24">
        <v>13.718999999999999</v>
      </c>
    </row>
    <row r="1712" spans="1:3" ht="14.4" customHeight="1" x14ac:dyDescent="0.3">
      <c r="A1712" s="23" t="s">
        <v>1731</v>
      </c>
      <c r="B1712" s="24">
        <v>4.9279999999999999</v>
      </c>
      <c r="C1712" s="24">
        <v>13.85</v>
      </c>
    </row>
    <row r="1713" spans="1:3" ht="14.4" customHeight="1" x14ac:dyDescent="0.3">
      <c r="A1713" s="23" t="s">
        <v>1732</v>
      </c>
      <c r="B1713" s="24">
        <v>4.9169999999999998</v>
      </c>
      <c r="C1713" s="24">
        <v>13.813000000000001</v>
      </c>
    </row>
    <row r="1714" spans="1:3" ht="14.4" customHeight="1" x14ac:dyDescent="0.3">
      <c r="A1714" s="23" t="s">
        <v>1733</v>
      </c>
      <c r="B1714" s="24">
        <v>4.9210000000000003</v>
      </c>
      <c r="C1714" s="24">
        <v>13.747</v>
      </c>
    </row>
    <row r="1715" spans="1:3" ht="14.4" customHeight="1" x14ac:dyDescent="0.3">
      <c r="A1715" s="23" t="s">
        <v>1734</v>
      </c>
      <c r="B1715" s="24">
        <v>4.9210000000000003</v>
      </c>
      <c r="C1715" s="24">
        <v>13.785</v>
      </c>
    </row>
    <row r="1716" spans="1:3" ht="14.4" customHeight="1" x14ac:dyDescent="0.3">
      <c r="A1716" s="23" t="s">
        <v>1735</v>
      </c>
      <c r="B1716" s="24">
        <v>4.8769999999999998</v>
      </c>
      <c r="C1716" s="24">
        <v>12.823</v>
      </c>
    </row>
    <row r="1717" spans="1:3" ht="14.4" customHeight="1" x14ac:dyDescent="0.3">
      <c r="A1717" s="23" t="s">
        <v>1736</v>
      </c>
      <c r="B1717" s="24">
        <v>4.8920000000000003</v>
      </c>
      <c r="C1717" s="24">
        <v>12.382</v>
      </c>
    </row>
    <row r="1718" spans="1:3" ht="14.4" customHeight="1" x14ac:dyDescent="0.3">
      <c r="A1718" s="23" t="s">
        <v>1737</v>
      </c>
      <c r="B1718" s="24">
        <v>4.9379999999999997</v>
      </c>
      <c r="C1718" s="24">
        <v>12.57</v>
      </c>
    </row>
    <row r="1719" spans="1:3" ht="14.4" customHeight="1" x14ac:dyDescent="0.3">
      <c r="A1719" s="23" t="s">
        <v>1738</v>
      </c>
      <c r="B1719" s="24">
        <v>4.9470000000000001</v>
      </c>
      <c r="C1719" s="24">
        <v>12.51</v>
      </c>
    </row>
    <row r="1720" spans="1:3" ht="14.4" customHeight="1" x14ac:dyDescent="0.3">
      <c r="A1720" s="23" t="s">
        <v>1739</v>
      </c>
      <c r="B1720" s="24">
        <v>4.9470000000000001</v>
      </c>
      <c r="C1720" s="24">
        <v>12.358000000000001</v>
      </c>
    </row>
    <row r="1721" spans="1:3" ht="14.4" customHeight="1" x14ac:dyDescent="0.3">
      <c r="A1721" s="23" t="s">
        <v>1740</v>
      </c>
      <c r="B1721" s="24">
        <v>4.944</v>
      </c>
      <c r="C1721" s="24">
        <v>12.507999999999999</v>
      </c>
    </row>
    <row r="1722" spans="1:3" ht="14.4" customHeight="1" x14ac:dyDescent="0.3">
      <c r="A1722" s="23" t="s">
        <v>1741</v>
      </c>
      <c r="B1722" s="24">
        <v>4.9589999999999996</v>
      </c>
      <c r="C1722" s="24">
        <v>12.603</v>
      </c>
    </row>
    <row r="1723" spans="1:3" ht="14.4" customHeight="1" x14ac:dyDescent="0.3">
      <c r="A1723" s="23" t="s">
        <v>1742</v>
      </c>
      <c r="B1723" s="24">
        <v>4.9630000000000001</v>
      </c>
      <c r="C1723" s="24">
        <v>12.803000000000001</v>
      </c>
    </row>
    <row r="1724" spans="1:3" ht="14.4" customHeight="1" x14ac:dyDescent="0.3">
      <c r="A1724" s="23" t="s">
        <v>1743</v>
      </c>
      <c r="B1724" s="24">
        <v>4.9669999999999996</v>
      </c>
      <c r="C1724" s="24">
        <v>12.823</v>
      </c>
    </row>
    <row r="1725" spans="1:3" ht="14.4" customHeight="1" x14ac:dyDescent="0.3">
      <c r="A1725" s="23" t="s">
        <v>1744</v>
      </c>
      <c r="B1725" s="24">
        <v>4.9800000000000004</v>
      </c>
      <c r="C1725" s="24">
        <v>12.818</v>
      </c>
    </row>
    <row r="1726" spans="1:3" ht="14.4" customHeight="1" x14ac:dyDescent="0.3">
      <c r="A1726" s="23" t="s">
        <v>5998</v>
      </c>
      <c r="B1726" s="24">
        <v>4.99</v>
      </c>
      <c r="C1726" s="24">
        <v>12.818</v>
      </c>
    </row>
    <row r="1727" spans="1:3" ht="14.4" customHeight="1" x14ac:dyDescent="0.3">
      <c r="A1727" s="23" t="s">
        <v>1745</v>
      </c>
      <c r="B1727" s="24">
        <v>5.0410000000000004</v>
      </c>
      <c r="C1727" s="24">
        <v>12.555</v>
      </c>
    </row>
    <row r="1728" spans="1:3" ht="14.4" customHeight="1" x14ac:dyDescent="0.3">
      <c r="A1728" s="23" t="s">
        <v>1746</v>
      </c>
      <c r="B1728" s="24">
        <v>5.024</v>
      </c>
      <c r="C1728" s="24">
        <v>12.727</v>
      </c>
    </row>
    <row r="1729" spans="1:3" ht="14.4" customHeight="1" x14ac:dyDescent="0.3">
      <c r="A1729" s="23" t="s">
        <v>1747</v>
      </c>
      <c r="B1729" s="24">
        <v>5.0170000000000003</v>
      </c>
      <c r="C1729" s="24">
        <v>12.13</v>
      </c>
    </row>
    <row r="1730" spans="1:3" ht="14.4" customHeight="1" x14ac:dyDescent="0.3">
      <c r="A1730" s="23" t="s">
        <v>1748</v>
      </c>
      <c r="B1730" s="24">
        <v>5.0430000000000001</v>
      </c>
      <c r="C1730" s="24">
        <v>12.26</v>
      </c>
    </row>
    <row r="1731" spans="1:3" ht="14.4" customHeight="1" x14ac:dyDescent="0.3">
      <c r="A1731" s="23" t="s">
        <v>1749</v>
      </c>
      <c r="B1731" s="24">
        <v>5.0620000000000003</v>
      </c>
      <c r="C1731" s="24">
        <v>12.497999999999999</v>
      </c>
    </row>
    <row r="1732" spans="1:3" ht="14.4" customHeight="1" x14ac:dyDescent="0.3">
      <c r="A1732" s="23" t="s">
        <v>1750</v>
      </c>
      <c r="B1732" s="24">
        <v>5.0670000000000002</v>
      </c>
      <c r="C1732" s="24">
        <v>12.35</v>
      </c>
    </row>
    <row r="1733" spans="1:3" ht="14.4" customHeight="1" x14ac:dyDescent="0.3">
      <c r="A1733" s="23" t="s">
        <v>1751</v>
      </c>
      <c r="B1733" s="24">
        <v>5.0759999999999996</v>
      </c>
      <c r="C1733" s="24">
        <v>12.375</v>
      </c>
    </row>
    <row r="1734" spans="1:3" ht="14.4" customHeight="1" x14ac:dyDescent="0.3">
      <c r="A1734" s="23" t="s">
        <v>1752</v>
      </c>
      <c r="B1734" s="24">
        <v>5.0789999999999997</v>
      </c>
      <c r="C1734" s="24">
        <v>12.798</v>
      </c>
    </row>
    <row r="1735" spans="1:3" ht="14.4" customHeight="1" x14ac:dyDescent="0.3">
      <c r="A1735" s="23" t="s">
        <v>1753</v>
      </c>
      <c r="B1735" s="24">
        <v>5.0780000000000003</v>
      </c>
      <c r="C1735" s="24">
        <v>12.54</v>
      </c>
    </row>
    <row r="1736" spans="1:3" ht="14.4" customHeight="1" x14ac:dyDescent="0.3">
      <c r="A1736" s="23" t="s">
        <v>1754</v>
      </c>
      <c r="B1736" s="24">
        <v>5.0979999999999999</v>
      </c>
      <c r="C1736" s="24">
        <v>12.813000000000001</v>
      </c>
    </row>
    <row r="1737" spans="1:3" ht="14.4" customHeight="1" x14ac:dyDescent="0.3">
      <c r="A1737" s="23" t="s">
        <v>1755</v>
      </c>
      <c r="B1737" s="24">
        <v>5.1020000000000003</v>
      </c>
      <c r="C1737" s="24">
        <v>12.608000000000001</v>
      </c>
    </row>
    <row r="1738" spans="1:3" ht="14.4" customHeight="1" x14ac:dyDescent="0.3">
      <c r="A1738" s="23" t="s">
        <v>1756</v>
      </c>
      <c r="B1738" s="24">
        <v>5.1109999999999998</v>
      </c>
      <c r="C1738" s="24">
        <v>12.845000000000001</v>
      </c>
    </row>
    <row r="1739" spans="1:3" ht="14.4" customHeight="1" x14ac:dyDescent="0.3">
      <c r="A1739" s="23" t="s">
        <v>1757</v>
      </c>
      <c r="B1739" s="24">
        <v>5.1100000000000003</v>
      </c>
      <c r="C1739" s="24">
        <v>12.925000000000001</v>
      </c>
    </row>
    <row r="1740" spans="1:3" ht="14.4" customHeight="1" x14ac:dyDescent="0.3">
      <c r="A1740" s="23" t="s">
        <v>1758</v>
      </c>
      <c r="B1740" s="24">
        <v>5.1139999999999999</v>
      </c>
      <c r="C1740" s="24">
        <v>13.185</v>
      </c>
    </row>
    <row r="1741" spans="1:3" ht="14.4" customHeight="1" x14ac:dyDescent="0.3">
      <c r="A1741" s="23" t="s">
        <v>1759</v>
      </c>
      <c r="B1741" s="24">
        <v>5.1189999999999998</v>
      </c>
      <c r="C1741" s="24">
        <v>13.201000000000001</v>
      </c>
    </row>
    <row r="1742" spans="1:3" ht="14.4" customHeight="1" x14ac:dyDescent="0.3">
      <c r="A1742" s="23" t="s">
        <v>1760</v>
      </c>
      <c r="B1742" s="24">
        <v>5.1230000000000002</v>
      </c>
      <c r="C1742" s="24">
        <v>13.422000000000001</v>
      </c>
    </row>
    <row r="1743" spans="1:3" ht="14.4" customHeight="1" x14ac:dyDescent="0.3">
      <c r="A1743" s="23" t="s">
        <v>1761</v>
      </c>
      <c r="B1743" s="24">
        <v>5.1210000000000004</v>
      </c>
      <c r="C1743" s="24">
        <v>13.31</v>
      </c>
    </row>
    <row r="1744" spans="1:3" ht="14.4" customHeight="1" x14ac:dyDescent="0.3">
      <c r="A1744" s="23" t="s">
        <v>1762</v>
      </c>
      <c r="B1744" s="24">
        <v>5.1100000000000003</v>
      </c>
      <c r="C1744" s="24">
        <v>13.19</v>
      </c>
    </row>
    <row r="1745" spans="1:3" ht="14.4" customHeight="1" x14ac:dyDescent="0.3">
      <c r="A1745" s="23" t="s">
        <v>1763</v>
      </c>
      <c r="B1745" s="24">
        <v>5.125</v>
      </c>
      <c r="C1745" s="24">
        <v>13.319000000000001</v>
      </c>
    </row>
    <row r="1746" spans="1:3" ht="14.4" customHeight="1" x14ac:dyDescent="0.3">
      <c r="A1746" s="23" t="s">
        <v>1764</v>
      </c>
      <c r="B1746" s="24">
        <v>5.1029999999999998</v>
      </c>
      <c r="C1746" s="24">
        <v>13.513999999999999</v>
      </c>
    </row>
    <row r="1747" spans="1:3" ht="14.4" customHeight="1" x14ac:dyDescent="0.3">
      <c r="A1747" s="23" t="s">
        <v>1765</v>
      </c>
      <c r="B1747" s="24">
        <v>5.0970000000000004</v>
      </c>
      <c r="C1747" s="24">
        <v>13.672000000000001</v>
      </c>
    </row>
    <row r="1748" spans="1:3" ht="14.4" customHeight="1" x14ac:dyDescent="0.3">
      <c r="A1748" s="23" t="s">
        <v>1766</v>
      </c>
      <c r="B1748" s="24">
        <v>5.1109999999999998</v>
      </c>
      <c r="C1748" s="24">
        <v>13.327</v>
      </c>
    </row>
    <row r="1749" spans="1:3" ht="14.4" customHeight="1" x14ac:dyDescent="0.3">
      <c r="A1749" s="23" t="s">
        <v>1767</v>
      </c>
      <c r="B1749" s="24">
        <v>5.1150000000000002</v>
      </c>
      <c r="C1749" s="24">
        <v>13.515000000000001</v>
      </c>
    </row>
    <row r="1750" spans="1:3" ht="14.4" customHeight="1" x14ac:dyDescent="0.3">
      <c r="A1750" s="23" t="s">
        <v>1768</v>
      </c>
      <c r="B1750" s="24">
        <v>5.1349999999999998</v>
      </c>
      <c r="C1750" s="24">
        <v>13.63</v>
      </c>
    </row>
    <row r="1751" spans="1:3" ht="14.4" customHeight="1" x14ac:dyDescent="0.3">
      <c r="A1751" s="23" t="s">
        <v>1769</v>
      </c>
      <c r="B1751" s="24">
        <v>5.14</v>
      </c>
      <c r="C1751" s="24">
        <v>13.667</v>
      </c>
    </row>
    <row r="1752" spans="1:3" ht="14.4" customHeight="1" x14ac:dyDescent="0.3">
      <c r="A1752" s="23" t="s">
        <v>1770</v>
      </c>
      <c r="B1752" s="24">
        <v>5.1440000000000001</v>
      </c>
      <c r="C1752" s="24">
        <v>13.731999999999999</v>
      </c>
    </row>
    <row r="1753" spans="1:3" ht="14.4" customHeight="1" x14ac:dyDescent="0.3">
      <c r="A1753" s="23" t="s">
        <v>1771</v>
      </c>
      <c r="B1753" s="24">
        <v>5.1420000000000003</v>
      </c>
      <c r="C1753" s="24">
        <v>13.879</v>
      </c>
    </row>
    <row r="1754" spans="1:3" ht="14.4" customHeight="1" x14ac:dyDescent="0.3">
      <c r="A1754" s="23" t="s">
        <v>1772</v>
      </c>
      <c r="B1754" s="24">
        <v>5.141</v>
      </c>
      <c r="C1754" s="24">
        <v>13.679</v>
      </c>
    </row>
    <row r="1755" spans="1:3" ht="14.4" customHeight="1" x14ac:dyDescent="0.3">
      <c r="A1755" s="23" t="s">
        <v>1773</v>
      </c>
      <c r="B1755" s="24">
        <v>5.1459999999999999</v>
      </c>
      <c r="C1755" s="24">
        <v>13.881</v>
      </c>
    </row>
    <row r="1756" spans="1:3" ht="14.4" customHeight="1" x14ac:dyDescent="0.3">
      <c r="A1756" s="23" t="s">
        <v>1774</v>
      </c>
      <c r="B1756" s="24">
        <v>5.14</v>
      </c>
      <c r="C1756" s="24">
        <v>13.933</v>
      </c>
    </row>
    <row r="1757" spans="1:3" ht="14.4" customHeight="1" x14ac:dyDescent="0.3">
      <c r="A1757" s="23" t="s">
        <v>1775</v>
      </c>
      <c r="B1757" s="24">
        <v>5.1390000000000002</v>
      </c>
      <c r="C1757" s="24">
        <v>13.94</v>
      </c>
    </row>
    <row r="1758" spans="1:3" ht="14.4" customHeight="1" x14ac:dyDescent="0.3">
      <c r="A1758" s="23" t="s">
        <v>1776</v>
      </c>
      <c r="B1758" s="24">
        <v>5.1459999999999999</v>
      </c>
      <c r="C1758" s="24">
        <v>13.97</v>
      </c>
    </row>
    <row r="1759" spans="1:3" ht="14.4" customHeight="1" x14ac:dyDescent="0.3">
      <c r="A1759" s="23" t="s">
        <v>1777</v>
      </c>
      <c r="B1759" s="24">
        <v>5.1609999999999996</v>
      </c>
      <c r="C1759" s="24">
        <v>13.811999999999999</v>
      </c>
    </row>
    <row r="1760" spans="1:3" ht="14.4" customHeight="1" x14ac:dyDescent="0.3">
      <c r="A1760" s="23" t="s">
        <v>1778</v>
      </c>
      <c r="B1760" s="24">
        <v>5.16</v>
      </c>
      <c r="C1760" s="24">
        <v>14.257999999999999</v>
      </c>
    </row>
    <row r="1761" spans="1:3" ht="14.4" customHeight="1" x14ac:dyDescent="0.3">
      <c r="A1761" s="23" t="s">
        <v>1779</v>
      </c>
      <c r="B1761" s="24">
        <v>5.16</v>
      </c>
      <c r="C1761" s="24">
        <v>14.241</v>
      </c>
    </row>
    <row r="1762" spans="1:3" ht="14.4" customHeight="1" x14ac:dyDescent="0.3">
      <c r="A1762" s="23" t="s">
        <v>1780</v>
      </c>
      <c r="B1762" s="24">
        <v>5.1680000000000001</v>
      </c>
      <c r="C1762" s="24">
        <v>14.589</v>
      </c>
    </row>
    <row r="1763" spans="1:3" ht="14.4" customHeight="1" x14ac:dyDescent="0.3">
      <c r="A1763" s="23" t="s">
        <v>1781</v>
      </c>
      <c r="B1763" s="24">
        <v>5.157</v>
      </c>
      <c r="C1763" s="24">
        <v>14.69</v>
      </c>
    </row>
    <row r="1764" spans="1:3" ht="14.4" customHeight="1" x14ac:dyDescent="0.3">
      <c r="A1764" s="23" t="s">
        <v>1782</v>
      </c>
      <c r="B1764" s="24">
        <v>5.109</v>
      </c>
      <c r="C1764" s="24">
        <v>14.545</v>
      </c>
    </row>
    <row r="1765" spans="1:3" ht="14.4" customHeight="1" x14ac:dyDescent="0.3">
      <c r="A1765" s="23" t="s">
        <v>1783</v>
      </c>
      <c r="B1765" s="24">
        <v>5.1139999999999999</v>
      </c>
      <c r="C1765" s="24">
        <v>14.1</v>
      </c>
    </row>
    <row r="1766" spans="1:3" ht="14.4" customHeight="1" x14ac:dyDescent="0.3">
      <c r="A1766" s="23" t="s">
        <v>1784</v>
      </c>
      <c r="B1766" s="24">
        <v>5.0970000000000004</v>
      </c>
      <c r="C1766" s="24">
        <v>13.53</v>
      </c>
    </row>
    <row r="1767" spans="1:3" ht="14.4" customHeight="1" x14ac:dyDescent="0.3">
      <c r="A1767" s="23" t="s">
        <v>1785</v>
      </c>
      <c r="B1767" s="24">
        <v>5.09</v>
      </c>
      <c r="C1767" s="24">
        <v>12.845000000000001</v>
      </c>
    </row>
    <row r="1768" spans="1:3" ht="14.4" customHeight="1" x14ac:dyDescent="0.3">
      <c r="A1768" s="23" t="s">
        <v>1786</v>
      </c>
      <c r="B1768" s="24">
        <v>5.0739999999999998</v>
      </c>
      <c r="C1768" s="24">
        <v>12.64</v>
      </c>
    </row>
    <row r="1769" spans="1:3" ht="14.4" customHeight="1" x14ac:dyDescent="0.3">
      <c r="A1769" s="23" t="s">
        <v>1787</v>
      </c>
      <c r="B1769" s="24">
        <v>5.0830000000000002</v>
      </c>
      <c r="C1769" s="24">
        <v>12.877000000000001</v>
      </c>
    </row>
    <row r="1770" spans="1:3" ht="14.4" customHeight="1" x14ac:dyDescent="0.3">
      <c r="A1770" s="23" t="s">
        <v>1788</v>
      </c>
      <c r="B1770" s="24">
        <v>5.0819999999999999</v>
      </c>
      <c r="C1770" s="24">
        <v>13</v>
      </c>
    </row>
    <row r="1771" spans="1:3" ht="14.4" customHeight="1" x14ac:dyDescent="0.3">
      <c r="A1771" s="23" t="s">
        <v>1789</v>
      </c>
      <c r="B1771" s="24">
        <v>5.0759999999999996</v>
      </c>
      <c r="C1771" s="24">
        <v>13.016999999999999</v>
      </c>
    </row>
    <row r="1772" spans="1:3" ht="14.4" customHeight="1" x14ac:dyDescent="0.3">
      <c r="A1772" s="23" t="s">
        <v>1790</v>
      </c>
      <c r="B1772" s="24">
        <v>5.0640000000000001</v>
      </c>
      <c r="C1772" s="24">
        <v>12.87</v>
      </c>
    </row>
    <row r="1773" spans="1:3" ht="14.4" customHeight="1" x14ac:dyDescent="0.3">
      <c r="A1773" s="23" t="s">
        <v>1791</v>
      </c>
      <c r="B1773" s="24">
        <v>5.0679999999999996</v>
      </c>
      <c r="C1773" s="24">
        <v>12.984999999999999</v>
      </c>
    </row>
    <row r="1774" spans="1:3" ht="14.4" customHeight="1" x14ac:dyDescent="0.3">
      <c r="A1774" s="23" t="s">
        <v>1792</v>
      </c>
      <c r="B1774" s="24">
        <v>5.0469999999999997</v>
      </c>
      <c r="C1774" s="24">
        <v>12.863</v>
      </c>
    </row>
    <row r="1775" spans="1:3" ht="14.4" customHeight="1" x14ac:dyDescent="0.3">
      <c r="A1775" s="23" t="s">
        <v>1793</v>
      </c>
      <c r="B1775" s="24">
        <v>5.0410000000000004</v>
      </c>
      <c r="C1775" s="24">
        <v>12.74</v>
      </c>
    </row>
    <row r="1776" spans="1:3" ht="14.4" customHeight="1" x14ac:dyDescent="0.3">
      <c r="A1776" s="23" t="s">
        <v>1794</v>
      </c>
      <c r="B1776" s="24">
        <v>5.0190000000000001</v>
      </c>
      <c r="C1776" s="24">
        <v>12.987</v>
      </c>
    </row>
    <row r="1777" spans="1:3" ht="14.4" customHeight="1" x14ac:dyDescent="0.3">
      <c r="A1777" s="23" t="s">
        <v>1795</v>
      </c>
      <c r="B1777" s="24">
        <v>5.0019999999999998</v>
      </c>
      <c r="C1777" s="24">
        <v>13.127000000000001</v>
      </c>
    </row>
    <row r="1778" spans="1:3" ht="14.4" customHeight="1" x14ac:dyDescent="0.3">
      <c r="A1778" s="23" t="s">
        <v>1796</v>
      </c>
      <c r="B1778" s="24">
        <v>5.0060000000000002</v>
      </c>
      <c r="C1778" s="24">
        <v>13.147</v>
      </c>
    </row>
    <row r="1779" spans="1:3" ht="14.4" customHeight="1" x14ac:dyDescent="0.3">
      <c r="A1779" s="23" t="s">
        <v>1797</v>
      </c>
      <c r="B1779" s="24">
        <v>5.0309999999999997</v>
      </c>
      <c r="C1779" s="24">
        <v>13.285</v>
      </c>
    </row>
    <row r="1780" spans="1:3" ht="14.4" customHeight="1" x14ac:dyDescent="0.3">
      <c r="A1780" s="23" t="s">
        <v>1798</v>
      </c>
      <c r="B1780" s="24">
        <v>5.03</v>
      </c>
      <c r="C1780" s="24">
        <v>13.237</v>
      </c>
    </row>
    <row r="1781" spans="1:3" ht="14.4" customHeight="1" x14ac:dyDescent="0.3">
      <c r="A1781" s="23" t="s">
        <v>1799</v>
      </c>
      <c r="B1781" s="24">
        <v>5.0250000000000004</v>
      </c>
      <c r="C1781" s="24">
        <v>13.403</v>
      </c>
    </row>
    <row r="1782" spans="1:3" ht="14.4" customHeight="1" x14ac:dyDescent="0.3">
      <c r="A1782" s="23" t="s">
        <v>1800</v>
      </c>
      <c r="B1782" s="24">
        <v>5.0279999999999996</v>
      </c>
      <c r="C1782" s="24">
        <v>13.151999999999999</v>
      </c>
    </row>
    <row r="1783" spans="1:3" ht="14.4" customHeight="1" x14ac:dyDescent="0.3">
      <c r="A1783" s="23" t="s">
        <v>1801</v>
      </c>
      <c r="B1783" s="24">
        <v>5.0430000000000001</v>
      </c>
      <c r="C1783" s="24">
        <v>13.34</v>
      </c>
    </row>
    <row r="1784" spans="1:3" ht="14.4" customHeight="1" x14ac:dyDescent="0.3">
      <c r="A1784" s="23" t="s">
        <v>1802</v>
      </c>
      <c r="B1784" s="24">
        <v>5.01</v>
      </c>
      <c r="C1784" s="24">
        <v>13.21</v>
      </c>
    </row>
    <row r="1785" spans="1:3" ht="14.4" customHeight="1" x14ac:dyDescent="0.3">
      <c r="A1785" s="23" t="s">
        <v>1803</v>
      </c>
      <c r="B1785" s="24">
        <v>5.0250000000000004</v>
      </c>
      <c r="C1785" s="24">
        <v>13.387</v>
      </c>
    </row>
    <row r="1786" spans="1:3" ht="14.4" customHeight="1" x14ac:dyDescent="0.3">
      <c r="A1786" s="23" t="s">
        <v>1804</v>
      </c>
      <c r="B1786" s="24">
        <v>5.03</v>
      </c>
      <c r="C1786" s="24">
        <v>13.278</v>
      </c>
    </row>
    <row r="1787" spans="1:3" ht="14.4" customHeight="1" x14ac:dyDescent="0.3">
      <c r="A1787" s="23" t="s">
        <v>1805</v>
      </c>
      <c r="B1787" s="24">
        <v>5.0170000000000003</v>
      </c>
      <c r="C1787" s="24">
        <v>13.39</v>
      </c>
    </row>
    <row r="1788" spans="1:3" ht="14.4" customHeight="1" x14ac:dyDescent="0.3">
      <c r="A1788" s="23" t="s">
        <v>1806</v>
      </c>
      <c r="B1788" s="24">
        <v>5.016</v>
      </c>
      <c r="C1788" s="24">
        <v>13.292999999999999</v>
      </c>
    </row>
    <row r="1789" spans="1:3" ht="14.4" customHeight="1" x14ac:dyDescent="0.3">
      <c r="A1789" s="23" t="s">
        <v>1807</v>
      </c>
      <c r="B1789" s="24">
        <v>5.0259999999999998</v>
      </c>
      <c r="C1789" s="24">
        <v>13.375</v>
      </c>
    </row>
    <row r="1790" spans="1:3" ht="14.4" customHeight="1" x14ac:dyDescent="0.3">
      <c r="A1790" s="23" t="s">
        <v>1808</v>
      </c>
      <c r="B1790" s="24">
        <v>5.0250000000000004</v>
      </c>
      <c r="C1790" s="24">
        <v>13.57</v>
      </c>
    </row>
    <row r="1791" spans="1:3" ht="14.4" customHeight="1" x14ac:dyDescent="0.3">
      <c r="A1791" s="23" t="s">
        <v>1809</v>
      </c>
      <c r="B1791" s="24">
        <v>5.0069999999999997</v>
      </c>
      <c r="C1791" s="24">
        <v>13.694000000000001</v>
      </c>
    </row>
    <row r="1792" spans="1:3" ht="14.4" customHeight="1" x14ac:dyDescent="0.3">
      <c r="A1792" s="23" t="s">
        <v>1810</v>
      </c>
      <c r="B1792" s="24">
        <v>5.0010000000000003</v>
      </c>
      <c r="C1792" s="24">
        <v>13.766</v>
      </c>
    </row>
    <row r="1793" spans="1:3" ht="14.4" customHeight="1" x14ac:dyDescent="0.3">
      <c r="A1793" s="23" t="s">
        <v>1811</v>
      </c>
      <c r="B1793" s="24">
        <v>4.9740000000000002</v>
      </c>
      <c r="C1793" s="24">
        <v>13.888</v>
      </c>
    </row>
    <row r="1794" spans="1:3" ht="14.4" customHeight="1" x14ac:dyDescent="0.3">
      <c r="A1794" s="23" t="s">
        <v>1812</v>
      </c>
      <c r="B1794" s="24">
        <v>4.9989999999999997</v>
      </c>
      <c r="C1794" s="24">
        <v>13.85</v>
      </c>
    </row>
    <row r="1795" spans="1:3" ht="14.4" customHeight="1" x14ac:dyDescent="0.3">
      <c r="A1795" s="23" t="s">
        <v>1813</v>
      </c>
      <c r="B1795" s="24">
        <v>5.0039999999999996</v>
      </c>
      <c r="C1795" s="24">
        <v>13.82</v>
      </c>
    </row>
    <row r="1796" spans="1:3" ht="14.4" customHeight="1" x14ac:dyDescent="0.3">
      <c r="A1796" s="23" t="s">
        <v>1814</v>
      </c>
      <c r="B1796" s="24">
        <v>4.9909999999999997</v>
      </c>
      <c r="C1796" s="24">
        <v>14.058</v>
      </c>
    </row>
    <row r="1797" spans="1:3" ht="14.4" customHeight="1" x14ac:dyDescent="0.3">
      <c r="A1797" s="23" t="s">
        <v>1815</v>
      </c>
      <c r="B1797" s="24">
        <v>4.9850000000000003</v>
      </c>
      <c r="C1797" s="24">
        <v>14.05</v>
      </c>
    </row>
    <row r="1798" spans="1:3" ht="14.4" customHeight="1" x14ac:dyDescent="0.3">
      <c r="A1798" s="23" t="s">
        <v>1816</v>
      </c>
      <c r="B1798" s="24">
        <v>4.9790000000000001</v>
      </c>
      <c r="C1798" s="24">
        <v>13.992000000000001</v>
      </c>
    </row>
    <row r="1799" spans="1:3" ht="14.4" customHeight="1" x14ac:dyDescent="0.3">
      <c r="A1799" s="23" t="s">
        <v>1817</v>
      </c>
      <c r="B1799" s="24">
        <v>4.968</v>
      </c>
      <c r="C1799" s="24">
        <v>13.949</v>
      </c>
    </row>
    <row r="1800" spans="1:3" ht="14.4" customHeight="1" x14ac:dyDescent="0.3">
      <c r="A1800" s="23" t="s">
        <v>1818</v>
      </c>
      <c r="B1800" s="24">
        <v>4.9619999999999997</v>
      </c>
      <c r="C1800" s="24">
        <v>13.715999999999999</v>
      </c>
    </row>
    <row r="1801" spans="1:3" ht="14.4" customHeight="1" x14ac:dyDescent="0.3">
      <c r="A1801" s="23" t="s">
        <v>1819</v>
      </c>
      <c r="B1801" s="24">
        <v>4.9550000000000001</v>
      </c>
      <c r="C1801" s="24">
        <v>13.938000000000001</v>
      </c>
    </row>
    <row r="1802" spans="1:3" ht="14.4" customHeight="1" x14ac:dyDescent="0.3">
      <c r="A1802" s="23" t="s">
        <v>1820</v>
      </c>
      <c r="B1802" s="24">
        <v>4.9539999999999997</v>
      </c>
      <c r="C1802" s="24">
        <v>14.032999999999999</v>
      </c>
    </row>
    <row r="1803" spans="1:3" ht="14.4" customHeight="1" x14ac:dyDescent="0.3">
      <c r="A1803" s="23" t="s">
        <v>1821</v>
      </c>
      <c r="B1803" s="24">
        <v>4.9480000000000004</v>
      </c>
      <c r="C1803" s="24">
        <v>13.769</v>
      </c>
    </row>
    <row r="1804" spans="1:3" ht="14.4" customHeight="1" x14ac:dyDescent="0.3">
      <c r="A1804" s="23" t="s">
        <v>1822</v>
      </c>
      <c r="B1804" s="24">
        <v>4.9420000000000002</v>
      </c>
      <c r="C1804" s="24">
        <v>13.752000000000001</v>
      </c>
    </row>
    <row r="1805" spans="1:3" ht="14.4" customHeight="1" x14ac:dyDescent="0.3">
      <c r="A1805" s="23" t="s">
        <v>1823</v>
      </c>
      <c r="B1805" s="24">
        <v>4.9260000000000002</v>
      </c>
      <c r="C1805" s="24">
        <v>13.32</v>
      </c>
    </row>
    <row r="1806" spans="1:3" ht="14.4" customHeight="1" x14ac:dyDescent="0.3">
      <c r="A1806" s="23" t="s">
        <v>1824</v>
      </c>
      <c r="B1806" s="24">
        <v>4.9130000000000003</v>
      </c>
      <c r="C1806" s="24">
        <v>13.443</v>
      </c>
    </row>
    <row r="1807" spans="1:3" ht="14.4" customHeight="1" x14ac:dyDescent="0.3">
      <c r="A1807" s="23" t="s">
        <v>1825</v>
      </c>
      <c r="B1807" s="24">
        <v>4.835</v>
      </c>
      <c r="C1807" s="24">
        <v>13.445</v>
      </c>
    </row>
    <row r="1808" spans="1:3" ht="14.4" customHeight="1" x14ac:dyDescent="0.3">
      <c r="A1808" s="23" t="s">
        <v>1826</v>
      </c>
      <c r="B1808" s="24">
        <v>4.875</v>
      </c>
      <c r="C1808" s="24">
        <v>13.244999999999999</v>
      </c>
    </row>
    <row r="1809" spans="1:3" ht="14.4" customHeight="1" x14ac:dyDescent="0.3">
      <c r="A1809" s="23" t="s">
        <v>1827</v>
      </c>
      <c r="B1809" s="24">
        <v>4.87</v>
      </c>
      <c r="C1809" s="24">
        <v>13.214</v>
      </c>
    </row>
    <row r="1810" spans="1:3" ht="14.4" customHeight="1" x14ac:dyDescent="0.3">
      <c r="A1810" s="23" t="s">
        <v>1828</v>
      </c>
      <c r="B1810" s="24">
        <v>4.8689999999999998</v>
      </c>
      <c r="C1810" s="24">
        <v>13.393000000000001</v>
      </c>
    </row>
    <row r="1811" spans="1:3" ht="14.4" customHeight="1" x14ac:dyDescent="0.3">
      <c r="A1811" s="23" t="s">
        <v>1829</v>
      </c>
      <c r="B1811" s="24">
        <v>4.8559999999999999</v>
      </c>
      <c r="C1811" s="24">
        <v>13.414999999999999</v>
      </c>
    </row>
    <row r="1812" spans="1:3" ht="14.4" customHeight="1" x14ac:dyDescent="0.3">
      <c r="A1812" s="23" t="s">
        <v>1830</v>
      </c>
      <c r="B1812" s="24">
        <v>4.8449999999999998</v>
      </c>
      <c r="C1812" s="24">
        <v>13.526999999999999</v>
      </c>
    </row>
    <row r="1813" spans="1:3" ht="14.4" customHeight="1" x14ac:dyDescent="0.3">
      <c r="A1813" s="23" t="s">
        <v>1831</v>
      </c>
      <c r="B1813" s="24">
        <v>4.875</v>
      </c>
      <c r="C1813" s="24">
        <v>13.489000000000001</v>
      </c>
    </row>
    <row r="1814" spans="1:3" ht="14.4" customHeight="1" x14ac:dyDescent="0.3">
      <c r="A1814" s="23" t="s">
        <v>1832</v>
      </c>
      <c r="B1814" s="24">
        <v>4.8479999999999999</v>
      </c>
      <c r="C1814" s="24">
        <v>13.361000000000001</v>
      </c>
    </row>
    <row r="1815" spans="1:3" ht="14.4" customHeight="1" x14ac:dyDescent="0.3">
      <c r="A1815" s="23" t="s">
        <v>1833</v>
      </c>
      <c r="B1815" s="24">
        <v>4.8319999999999999</v>
      </c>
      <c r="C1815" s="24">
        <v>13.04</v>
      </c>
    </row>
    <row r="1816" spans="1:3" ht="14.4" customHeight="1" x14ac:dyDescent="0.3">
      <c r="A1816" s="23" t="s">
        <v>1834</v>
      </c>
      <c r="B1816" s="24">
        <v>4.8250000000000002</v>
      </c>
      <c r="C1816" s="24">
        <v>13.21</v>
      </c>
    </row>
    <row r="1817" spans="1:3" ht="14.4" customHeight="1" x14ac:dyDescent="0.3">
      <c r="A1817" s="23" t="s">
        <v>1835</v>
      </c>
      <c r="B1817" s="24">
        <v>4.8090000000000002</v>
      </c>
      <c r="C1817" s="24">
        <v>13.141999999999999</v>
      </c>
    </row>
    <row r="1818" spans="1:3" ht="14.4" customHeight="1" x14ac:dyDescent="0.3">
      <c r="A1818" s="23" t="s">
        <v>1836</v>
      </c>
      <c r="B1818" s="24">
        <v>4.7919999999999998</v>
      </c>
      <c r="C1818" s="24">
        <v>13.226000000000001</v>
      </c>
    </row>
    <row r="1819" spans="1:3" ht="14.4" customHeight="1" x14ac:dyDescent="0.3">
      <c r="A1819" s="23" t="s">
        <v>1837</v>
      </c>
      <c r="B1819" s="24">
        <v>4.7240000000000002</v>
      </c>
      <c r="C1819" s="24">
        <v>12.843</v>
      </c>
    </row>
    <row r="1820" spans="1:3" ht="14.4" customHeight="1" x14ac:dyDescent="0.3">
      <c r="A1820" s="23" t="s">
        <v>1838</v>
      </c>
      <c r="B1820" s="24">
        <v>4.7229999999999999</v>
      </c>
      <c r="C1820" s="24">
        <v>12.805999999999999</v>
      </c>
    </row>
    <row r="1821" spans="1:3" ht="14.4" customHeight="1" x14ac:dyDescent="0.3">
      <c r="A1821" s="23" t="s">
        <v>1839</v>
      </c>
      <c r="B1821" s="24">
        <v>4.7679999999999998</v>
      </c>
      <c r="C1821" s="24">
        <v>12.926</v>
      </c>
    </row>
    <row r="1822" spans="1:3" ht="14.4" customHeight="1" x14ac:dyDescent="0.3">
      <c r="A1822" s="23" t="s">
        <v>1840</v>
      </c>
      <c r="B1822" s="24">
        <v>4.8040000000000003</v>
      </c>
      <c r="C1822" s="24">
        <v>13.057</v>
      </c>
    </row>
    <row r="1823" spans="1:3" ht="14.4" customHeight="1" x14ac:dyDescent="0.3">
      <c r="A1823" s="23" t="s">
        <v>1841</v>
      </c>
      <c r="B1823" s="24">
        <v>4.867</v>
      </c>
      <c r="C1823" s="24">
        <v>12.919</v>
      </c>
    </row>
    <row r="1824" spans="1:3" ht="14.4" customHeight="1" x14ac:dyDescent="0.3">
      <c r="A1824" s="23" t="s">
        <v>1842</v>
      </c>
      <c r="B1824" s="24">
        <v>4.88</v>
      </c>
      <c r="C1824" s="24">
        <v>13.035</v>
      </c>
    </row>
    <row r="1825" spans="1:3" ht="14.4" customHeight="1" x14ac:dyDescent="0.3">
      <c r="A1825" s="23" t="s">
        <v>1843</v>
      </c>
      <c r="B1825" s="24">
        <v>4.8760000000000003</v>
      </c>
      <c r="C1825" s="24">
        <v>12.852</v>
      </c>
    </row>
    <row r="1826" spans="1:3" ht="14.4" customHeight="1" x14ac:dyDescent="0.3">
      <c r="A1826" s="23" t="s">
        <v>1844</v>
      </c>
      <c r="B1826" s="24">
        <v>4.8609999999999998</v>
      </c>
      <c r="C1826" s="24">
        <v>12.935</v>
      </c>
    </row>
    <row r="1827" spans="1:3" ht="14.4" customHeight="1" x14ac:dyDescent="0.3">
      <c r="A1827" s="23" t="s">
        <v>1845</v>
      </c>
      <c r="B1827" s="24">
        <v>4.8079999999999998</v>
      </c>
      <c r="C1827" s="24">
        <v>13.157999999999999</v>
      </c>
    </row>
    <row r="1828" spans="1:3" ht="14.4" customHeight="1" x14ac:dyDescent="0.3">
      <c r="A1828" s="23" t="s">
        <v>1846</v>
      </c>
      <c r="B1828" s="24">
        <v>4.82</v>
      </c>
      <c r="C1828" s="24">
        <v>13.154999999999999</v>
      </c>
    </row>
    <row r="1829" spans="1:3" ht="14.4" customHeight="1" x14ac:dyDescent="0.3">
      <c r="A1829" s="23" t="s">
        <v>1847</v>
      </c>
      <c r="B1829" s="24">
        <v>4.71</v>
      </c>
      <c r="C1829" s="24">
        <v>13.409000000000001</v>
      </c>
    </row>
    <row r="1830" spans="1:3" ht="14.4" customHeight="1" x14ac:dyDescent="0.3">
      <c r="A1830" s="23" t="s">
        <v>1848</v>
      </c>
      <c r="B1830" s="24">
        <v>4.7190000000000003</v>
      </c>
      <c r="C1830" s="24">
        <v>13.680999999999999</v>
      </c>
    </row>
    <row r="1831" spans="1:3" ht="14.4" customHeight="1" x14ac:dyDescent="0.3">
      <c r="A1831" s="23" t="s">
        <v>1849</v>
      </c>
      <c r="B1831" s="24">
        <v>4.7549999999999999</v>
      </c>
      <c r="C1831" s="24">
        <v>13.686</v>
      </c>
    </row>
    <row r="1832" spans="1:3" ht="14.4" customHeight="1" x14ac:dyDescent="0.3">
      <c r="A1832" s="23" t="s">
        <v>1850</v>
      </c>
      <c r="B1832" s="24">
        <v>4.7839999999999998</v>
      </c>
      <c r="C1832" s="24">
        <v>13.757</v>
      </c>
    </row>
    <row r="1833" spans="1:3" ht="14.4" customHeight="1" x14ac:dyDescent="0.3">
      <c r="A1833" s="23" t="s">
        <v>1851</v>
      </c>
      <c r="B1833" s="24">
        <v>4.7789999999999999</v>
      </c>
      <c r="C1833" s="24">
        <v>13.664</v>
      </c>
    </row>
    <row r="1834" spans="1:3" ht="14.4" customHeight="1" x14ac:dyDescent="0.3">
      <c r="A1834" s="23" t="s">
        <v>1852</v>
      </c>
      <c r="B1834" s="24">
        <v>4.7830000000000004</v>
      </c>
      <c r="C1834" s="24">
        <v>13.435</v>
      </c>
    </row>
    <row r="1835" spans="1:3" ht="14.4" customHeight="1" x14ac:dyDescent="0.3">
      <c r="A1835" s="23" t="s">
        <v>1853</v>
      </c>
      <c r="B1835" s="24">
        <v>4.76</v>
      </c>
      <c r="C1835" s="24">
        <v>12.999000000000001</v>
      </c>
    </row>
    <row r="1836" spans="1:3" ht="14.4" customHeight="1" x14ac:dyDescent="0.3">
      <c r="A1836" s="23" t="s">
        <v>1854</v>
      </c>
      <c r="B1836" s="24">
        <v>4.718</v>
      </c>
      <c r="C1836" s="24">
        <v>13.237</v>
      </c>
    </row>
    <row r="1837" spans="1:3" ht="14.4" customHeight="1" x14ac:dyDescent="0.3">
      <c r="A1837" s="23" t="s">
        <v>1855</v>
      </c>
      <c r="B1837" s="24">
        <v>4.7009999999999996</v>
      </c>
      <c r="C1837" s="24">
        <v>13.055</v>
      </c>
    </row>
    <row r="1838" spans="1:3" ht="14.4" customHeight="1" x14ac:dyDescent="0.3">
      <c r="A1838" s="23" t="s">
        <v>1856</v>
      </c>
      <c r="B1838" s="24">
        <v>4.6379999999999999</v>
      </c>
      <c r="C1838" s="24">
        <v>13.026999999999999</v>
      </c>
    </row>
    <row r="1839" spans="1:3" ht="14.4" customHeight="1" x14ac:dyDescent="0.3">
      <c r="A1839" s="23" t="s">
        <v>1857</v>
      </c>
      <c r="B1839" s="24">
        <v>4.6319999999999997</v>
      </c>
      <c r="C1839" s="24">
        <v>13.135</v>
      </c>
    </row>
    <row r="1840" spans="1:3" ht="14.4" customHeight="1" x14ac:dyDescent="0.3">
      <c r="A1840" s="23" t="s">
        <v>1858</v>
      </c>
      <c r="B1840" s="24">
        <v>4.5529999999999999</v>
      </c>
      <c r="C1840" s="24">
        <v>13.234</v>
      </c>
    </row>
    <row r="1841" spans="1:3" ht="14.4" customHeight="1" x14ac:dyDescent="0.3">
      <c r="A1841" s="23" t="s">
        <v>1859</v>
      </c>
      <c r="B1841" s="24">
        <v>4.5</v>
      </c>
      <c r="C1841" s="24">
        <v>13.211</v>
      </c>
    </row>
    <row r="1842" spans="1:3" ht="14.4" customHeight="1" x14ac:dyDescent="0.3">
      <c r="A1842" s="23" t="s">
        <v>1860</v>
      </c>
      <c r="B1842" s="24">
        <v>4.5970000000000004</v>
      </c>
      <c r="C1842" s="24">
        <v>13.303000000000001</v>
      </c>
    </row>
    <row r="1843" spans="1:3" ht="14.4" customHeight="1" x14ac:dyDescent="0.3">
      <c r="A1843" s="23" t="s">
        <v>1861</v>
      </c>
      <c r="B1843" s="24">
        <v>4.6689999999999996</v>
      </c>
      <c r="C1843" s="24">
        <v>13.228</v>
      </c>
    </row>
    <row r="1844" spans="1:3" ht="14.4" customHeight="1" x14ac:dyDescent="0.3">
      <c r="A1844" s="23" t="s">
        <v>1862</v>
      </c>
      <c r="B1844" s="24">
        <v>4.6740000000000004</v>
      </c>
      <c r="C1844" s="24">
        <v>13.074999999999999</v>
      </c>
    </row>
    <row r="1845" spans="1:3" ht="14.4" customHeight="1" x14ac:dyDescent="0.3">
      <c r="A1845" s="23" t="s">
        <v>1863</v>
      </c>
      <c r="B1845" s="24">
        <v>4.6820000000000004</v>
      </c>
      <c r="C1845" s="24">
        <v>13.007999999999999</v>
      </c>
    </row>
    <row r="1846" spans="1:3" ht="14.4" customHeight="1" x14ac:dyDescent="0.3">
      <c r="A1846" s="23" t="s">
        <v>1864</v>
      </c>
      <c r="B1846" s="24">
        <v>4.7030000000000003</v>
      </c>
      <c r="C1846" s="24">
        <v>12.866</v>
      </c>
    </row>
    <row r="1847" spans="1:3" ht="14.4" customHeight="1" x14ac:dyDescent="0.3">
      <c r="A1847" s="23" t="s">
        <v>1865</v>
      </c>
      <c r="B1847" s="24">
        <v>4.8</v>
      </c>
      <c r="C1847" s="24">
        <v>12.27</v>
      </c>
    </row>
    <row r="1848" spans="1:3" ht="14.4" customHeight="1" x14ac:dyDescent="0.3">
      <c r="A1848" s="23" t="s">
        <v>1866</v>
      </c>
      <c r="B1848" s="24">
        <v>4.758</v>
      </c>
      <c r="C1848" s="24">
        <v>12.21</v>
      </c>
    </row>
    <row r="1849" spans="1:3" ht="14.4" customHeight="1" x14ac:dyDescent="0.3">
      <c r="A1849" s="23" t="s">
        <v>1867</v>
      </c>
      <c r="B1849" s="24">
        <v>4.7569999999999997</v>
      </c>
      <c r="C1849" s="24">
        <v>12.379</v>
      </c>
    </row>
    <row r="1850" spans="1:3" ht="14.4" customHeight="1" x14ac:dyDescent="0.3">
      <c r="A1850" s="23" t="s">
        <v>1868</v>
      </c>
      <c r="B1850" s="24">
        <v>4.7569999999999997</v>
      </c>
      <c r="C1850" s="24">
        <v>12.353</v>
      </c>
    </row>
    <row r="1851" spans="1:3" ht="14.4" customHeight="1" x14ac:dyDescent="0.3">
      <c r="A1851" s="23" t="s">
        <v>1869</v>
      </c>
      <c r="B1851" s="24">
        <v>4.7910000000000004</v>
      </c>
      <c r="C1851" s="24">
        <v>12.622</v>
      </c>
    </row>
    <row r="1852" spans="1:3" ht="14.4" customHeight="1" x14ac:dyDescent="0.3">
      <c r="A1852" s="23" t="s">
        <v>1870</v>
      </c>
      <c r="B1852" s="24">
        <v>4.8979999999999997</v>
      </c>
      <c r="C1852" s="24">
        <v>12.569000000000001</v>
      </c>
    </row>
    <row r="1853" spans="1:3" ht="14.4" customHeight="1" x14ac:dyDescent="0.3">
      <c r="A1853" s="23" t="s">
        <v>1871</v>
      </c>
      <c r="B1853" s="24">
        <v>4.9290000000000003</v>
      </c>
      <c r="C1853" s="24">
        <v>12.468999999999999</v>
      </c>
    </row>
    <row r="1854" spans="1:3" ht="14.4" customHeight="1" x14ac:dyDescent="0.3">
      <c r="A1854" s="23" t="s">
        <v>1872</v>
      </c>
      <c r="B1854" s="24">
        <v>4.9219999999999997</v>
      </c>
      <c r="C1854" s="24">
        <v>12.648</v>
      </c>
    </row>
    <row r="1855" spans="1:3" ht="14.4" customHeight="1" x14ac:dyDescent="0.3">
      <c r="A1855" s="23" t="s">
        <v>1873</v>
      </c>
      <c r="B1855" s="24">
        <v>4.9000000000000004</v>
      </c>
      <c r="C1855" s="24">
        <v>12.714</v>
      </c>
    </row>
    <row r="1856" spans="1:3" ht="14.4" customHeight="1" x14ac:dyDescent="0.3">
      <c r="A1856" s="23" t="s">
        <v>1874</v>
      </c>
      <c r="B1856" s="24">
        <v>4.915</v>
      </c>
      <c r="C1856" s="24">
        <v>12.867000000000001</v>
      </c>
    </row>
    <row r="1857" spans="1:3" ht="14.4" customHeight="1" x14ac:dyDescent="0.3">
      <c r="A1857" s="23" t="s">
        <v>1875</v>
      </c>
      <c r="B1857" s="24">
        <v>4.93</v>
      </c>
      <c r="C1857" s="24">
        <v>12.869</v>
      </c>
    </row>
    <row r="1858" spans="1:3" ht="14.4" customHeight="1" x14ac:dyDescent="0.3">
      <c r="A1858" s="23" t="s">
        <v>1876</v>
      </c>
      <c r="B1858" s="24">
        <v>4.9390000000000001</v>
      </c>
      <c r="C1858" s="24">
        <v>13.077999999999999</v>
      </c>
    </row>
    <row r="1859" spans="1:3" ht="14.4" customHeight="1" x14ac:dyDescent="0.3">
      <c r="A1859" s="23" t="s">
        <v>1877</v>
      </c>
      <c r="B1859" s="24">
        <v>4.9480000000000004</v>
      </c>
      <c r="C1859" s="24">
        <v>13.010999999999999</v>
      </c>
    </row>
    <row r="1860" spans="1:3" ht="14.4" customHeight="1" x14ac:dyDescent="0.3">
      <c r="A1860" s="23" t="s">
        <v>1878</v>
      </c>
      <c r="B1860" s="24">
        <v>4.9260000000000002</v>
      </c>
      <c r="C1860" s="24">
        <v>12.968</v>
      </c>
    </row>
    <row r="1861" spans="1:3" ht="14.4" customHeight="1" x14ac:dyDescent="0.3">
      <c r="A1861" s="23" t="s">
        <v>1879</v>
      </c>
      <c r="B1861" s="24">
        <v>4.9249999999999998</v>
      </c>
      <c r="C1861" s="24">
        <v>12.923</v>
      </c>
    </row>
    <row r="1862" spans="1:3" ht="14.4" customHeight="1" x14ac:dyDescent="0.3">
      <c r="A1862" s="23" t="s">
        <v>1880</v>
      </c>
      <c r="B1862" s="24">
        <v>4.9349999999999996</v>
      </c>
      <c r="C1862" s="24">
        <v>13.198</v>
      </c>
    </row>
    <row r="1863" spans="1:3" ht="14.4" customHeight="1" x14ac:dyDescent="0.3">
      <c r="A1863" s="23" t="s">
        <v>1881</v>
      </c>
      <c r="B1863" s="24">
        <v>4.9450000000000003</v>
      </c>
      <c r="C1863" s="24">
        <v>13.285</v>
      </c>
    </row>
    <row r="1864" spans="1:3" ht="14.4" customHeight="1" x14ac:dyDescent="0.3">
      <c r="A1864" s="23" t="s">
        <v>1882</v>
      </c>
      <c r="B1864" s="24">
        <v>4.9530000000000003</v>
      </c>
      <c r="C1864" s="24">
        <v>13.315</v>
      </c>
    </row>
    <row r="1865" spans="1:3" ht="14.4" customHeight="1" x14ac:dyDescent="0.3">
      <c r="A1865" s="23" t="s">
        <v>1883</v>
      </c>
      <c r="B1865" s="24">
        <v>4.9569999999999999</v>
      </c>
      <c r="C1865" s="24">
        <v>13.244</v>
      </c>
    </row>
    <row r="1866" spans="1:3" ht="14.4" customHeight="1" x14ac:dyDescent="0.3">
      <c r="A1866" s="23" t="s">
        <v>1884</v>
      </c>
      <c r="B1866" s="24">
        <v>4.9930000000000003</v>
      </c>
      <c r="C1866" s="24">
        <v>13.359</v>
      </c>
    </row>
    <row r="1867" spans="1:3" ht="14.4" customHeight="1" x14ac:dyDescent="0.3">
      <c r="A1867" s="23" t="s">
        <v>1885</v>
      </c>
      <c r="B1867" s="24">
        <v>4.9710000000000001</v>
      </c>
      <c r="C1867" s="24">
        <v>13.068</v>
      </c>
    </row>
    <row r="1868" spans="1:3" ht="14.4" customHeight="1" x14ac:dyDescent="0.3">
      <c r="A1868" s="23" t="s">
        <v>1886</v>
      </c>
      <c r="B1868" s="24">
        <v>4.8920000000000003</v>
      </c>
      <c r="C1868" s="24">
        <v>12.878</v>
      </c>
    </row>
    <row r="1869" spans="1:3" ht="14.4" customHeight="1" x14ac:dyDescent="0.3">
      <c r="A1869" s="23" t="s">
        <v>1887</v>
      </c>
      <c r="B1869" s="24">
        <v>4.8330000000000002</v>
      </c>
      <c r="C1869" s="24">
        <v>12.643000000000001</v>
      </c>
    </row>
    <row r="1870" spans="1:3" ht="14.4" customHeight="1" x14ac:dyDescent="0.3">
      <c r="A1870" s="23" t="s">
        <v>1888</v>
      </c>
      <c r="B1870" s="24">
        <v>4.8330000000000002</v>
      </c>
      <c r="C1870" s="24">
        <v>12.834</v>
      </c>
    </row>
    <row r="1871" spans="1:3" ht="14.4" customHeight="1" x14ac:dyDescent="0.3">
      <c r="A1871" s="23" t="s">
        <v>1889</v>
      </c>
      <c r="B1871" s="24">
        <v>4.92</v>
      </c>
      <c r="C1871" s="24">
        <v>12.95</v>
      </c>
    </row>
    <row r="1872" spans="1:3" ht="14.4" customHeight="1" x14ac:dyDescent="0.3">
      <c r="A1872" s="23" t="s">
        <v>1890</v>
      </c>
      <c r="B1872" s="24">
        <v>4.8719999999999999</v>
      </c>
      <c r="C1872" s="24">
        <v>12.888</v>
      </c>
    </row>
    <row r="1873" spans="1:3" ht="14.4" customHeight="1" x14ac:dyDescent="0.3">
      <c r="A1873" s="23" t="s">
        <v>1891</v>
      </c>
      <c r="B1873" s="24">
        <v>4.8719999999999999</v>
      </c>
      <c r="C1873" s="24">
        <v>12.935</v>
      </c>
    </row>
    <row r="1874" spans="1:3" ht="14.4" customHeight="1" x14ac:dyDescent="0.3">
      <c r="A1874" s="23" t="s">
        <v>1892</v>
      </c>
      <c r="B1874" s="24">
        <v>4.8120000000000003</v>
      </c>
      <c r="C1874" s="24">
        <v>13.1</v>
      </c>
    </row>
    <row r="1875" spans="1:3" ht="14.4" customHeight="1" x14ac:dyDescent="0.3">
      <c r="A1875" s="23" t="s">
        <v>1893</v>
      </c>
      <c r="B1875" s="24">
        <v>4.8070000000000004</v>
      </c>
      <c r="C1875" s="24">
        <v>12.977</v>
      </c>
    </row>
    <row r="1876" spans="1:3" ht="14.4" customHeight="1" x14ac:dyDescent="0.3">
      <c r="A1876" s="23" t="s">
        <v>1894</v>
      </c>
      <c r="B1876" s="24">
        <v>4.8940000000000001</v>
      </c>
      <c r="C1876" s="24">
        <v>13.041</v>
      </c>
    </row>
    <row r="1877" spans="1:3" ht="14.4" customHeight="1" x14ac:dyDescent="0.3">
      <c r="A1877" s="23" t="s">
        <v>1895</v>
      </c>
      <c r="B1877" s="24">
        <v>4.9189999999999996</v>
      </c>
      <c r="C1877" s="24">
        <v>13.118</v>
      </c>
    </row>
    <row r="1878" spans="1:3" ht="14.4" customHeight="1" x14ac:dyDescent="0.3">
      <c r="A1878" s="23" t="s">
        <v>1896</v>
      </c>
      <c r="B1878" s="24">
        <v>4.7469999999999999</v>
      </c>
      <c r="C1878" s="24">
        <v>12.654999999999999</v>
      </c>
    </row>
    <row r="1879" spans="1:3" ht="14.4" customHeight="1" x14ac:dyDescent="0.3">
      <c r="A1879" s="23" t="s">
        <v>1897</v>
      </c>
      <c r="B1879" s="24">
        <v>4.532</v>
      </c>
      <c r="C1879" s="24">
        <v>12.824999999999999</v>
      </c>
    </row>
    <row r="1880" spans="1:3" ht="14.4" customHeight="1" x14ac:dyDescent="0.3">
      <c r="A1880" s="23" t="s">
        <v>1898</v>
      </c>
      <c r="B1880" s="24">
        <v>4.5270000000000001</v>
      </c>
      <c r="C1880" s="24">
        <v>12.811999999999999</v>
      </c>
    </row>
    <row r="1881" spans="1:3" ht="14.4" customHeight="1" x14ac:dyDescent="0.3">
      <c r="A1881" s="23" t="s">
        <v>1899</v>
      </c>
      <c r="B1881" s="24">
        <v>4.5709999999999997</v>
      </c>
      <c r="C1881" s="24">
        <v>12.707000000000001</v>
      </c>
    </row>
    <row r="1882" spans="1:3" ht="14.4" customHeight="1" x14ac:dyDescent="0.3">
      <c r="A1882" s="23" t="s">
        <v>1900</v>
      </c>
      <c r="B1882" s="24">
        <v>4.0149999999999997</v>
      </c>
      <c r="C1882" s="24">
        <v>12.518000000000001</v>
      </c>
    </row>
    <row r="1883" spans="1:3" ht="14.4" customHeight="1" x14ac:dyDescent="0.3">
      <c r="A1883" s="23" t="s">
        <v>1901</v>
      </c>
      <c r="B1883" s="24">
        <v>3.367</v>
      </c>
      <c r="C1883" s="24">
        <v>11.465</v>
      </c>
    </row>
    <row r="1884" spans="1:3" ht="14.4" customHeight="1" x14ac:dyDescent="0.3">
      <c r="A1884" s="23" t="s">
        <v>1902</v>
      </c>
      <c r="B1884" s="24">
        <v>3.7130000000000001</v>
      </c>
      <c r="C1884" s="24">
        <v>11.772</v>
      </c>
    </row>
    <row r="1885" spans="1:3" ht="14.4" customHeight="1" x14ac:dyDescent="0.3">
      <c r="A1885" s="23" t="s">
        <v>1903</v>
      </c>
      <c r="B1885" s="24">
        <v>2.464</v>
      </c>
      <c r="C1885" s="24">
        <v>11.709</v>
      </c>
    </row>
    <row r="1886" spans="1:3" ht="14.4" customHeight="1" x14ac:dyDescent="0.3">
      <c r="A1886" s="23" t="s">
        <v>1904</v>
      </c>
      <c r="B1886" s="24">
        <v>2.8929999999999998</v>
      </c>
      <c r="C1886" s="24">
        <v>11.489000000000001</v>
      </c>
    </row>
    <row r="1887" spans="1:3" ht="14.4" customHeight="1" x14ac:dyDescent="0.3">
      <c r="A1887" s="23" t="s">
        <v>1905</v>
      </c>
      <c r="B1887" s="24">
        <v>3.5590000000000002</v>
      </c>
      <c r="C1887" s="24">
        <v>11.545999999999999</v>
      </c>
    </row>
    <row r="1888" spans="1:3" ht="14.4" customHeight="1" x14ac:dyDescent="0.3">
      <c r="A1888" s="23" t="s">
        <v>1906</v>
      </c>
      <c r="B1888" s="24">
        <v>3.5750000000000002</v>
      </c>
      <c r="C1888" s="24">
        <v>11.622999999999999</v>
      </c>
    </row>
    <row r="1889" spans="1:3" ht="14.4" customHeight="1" x14ac:dyDescent="0.3">
      <c r="A1889" s="23" t="s">
        <v>1907</v>
      </c>
      <c r="B1889" s="24">
        <v>3.927</v>
      </c>
      <c r="C1889" s="24">
        <v>11.925000000000001</v>
      </c>
    </row>
    <row r="1890" spans="1:3" ht="14.4" customHeight="1" x14ac:dyDescent="0.3">
      <c r="A1890" s="23" t="s">
        <v>1908</v>
      </c>
      <c r="B1890" s="24">
        <v>4.2359999999999998</v>
      </c>
      <c r="C1890" s="24">
        <v>11.752000000000001</v>
      </c>
    </row>
    <row r="1891" spans="1:3" ht="14.4" customHeight="1" x14ac:dyDescent="0.3">
      <c r="A1891" s="23" t="s">
        <v>1909</v>
      </c>
      <c r="B1891" s="24">
        <v>4.1710000000000003</v>
      </c>
      <c r="C1891" s="24">
        <v>11.754</v>
      </c>
    </row>
    <row r="1892" spans="1:3" ht="14.4" customHeight="1" x14ac:dyDescent="0.3">
      <c r="A1892" s="23" t="s">
        <v>1910</v>
      </c>
      <c r="B1892" s="24">
        <v>3.859</v>
      </c>
      <c r="C1892" s="24">
        <v>11.837</v>
      </c>
    </row>
    <row r="1893" spans="1:3" ht="14.4" customHeight="1" x14ac:dyDescent="0.3">
      <c r="A1893" s="23" t="s">
        <v>1911</v>
      </c>
      <c r="B1893" s="24">
        <v>3.59</v>
      </c>
      <c r="C1893" s="24">
        <v>11.791</v>
      </c>
    </row>
    <row r="1894" spans="1:3" ht="14.4" customHeight="1" x14ac:dyDescent="0.3">
      <c r="A1894" s="23" t="s">
        <v>1912</v>
      </c>
      <c r="B1894" s="24">
        <v>3.8620000000000001</v>
      </c>
      <c r="C1894" s="24">
        <v>12.063000000000001</v>
      </c>
    </row>
    <row r="1895" spans="1:3" ht="14.4" customHeight="1" x14ac:dyDescent="0.3">
      <c r="A1895" s="23" t="s">
        <v>1913</v>
      </c>
      <c r="B1895" s="24">
        <v>4.1989999999999998</v>
      </c>
      <c r="C1895" s="24">
        <v>12.281000000000001</v>
      </c>
    </row>
    <row r="1896" spans="1:3" ht="14.4" customHeight="1" x14ac:dyDescent="0.3">
      <c r="A1896" s="23" t="s">
        <v>1914</v>
      </c>
      <c r="B1896" s="24">
        <v>4.2480000000000002</v>
      </c>
      <c r="C1896" s="24">
        <v>12.19</v>
      </c>
    </row>
    <row r="1897" spans="1:3" ht="14.4" customHeight="1" x14ac:dyDescent="0.3">
      <c r="A1897" s="23" t="s">
        <v>1915</v>
      </c>
      <c r="B1897" s="24">
        <v>4.274</v>
      </c>
      <c r="C1897" s="24">
        <v>12.365</v>
      </c>
    </row>
    <row r="1898" spans="1:3" ht="14.4" customHeight="1" x14ac:dyDescent="0.3">
      <c r="A1898" s="23" t="s">
        <v>1916</v>
      </c>
      <c r="B1898" s="24">
        <v>3.956</v>
      </c>
      <c r="C1898" s="24">
        <v>12.592000000000001</v>
      </c>
    </row>
    <row r="1899" spans="1:3" ht="14.4" customHeight="1" x14ac:dyDescent="0.3">
      <c r="A1899" s="23" t="s">
        <v>1917</v>
      </c>
      <c r="B1899" s="24">
        <v>3.883</v>
      </c>
      <c r="C1899" s="24">
        <v>12.532</v>
      </c>
    </row>
    <row r="1900" spans="1:3" ht="14.4" customHeight="1" x14ac:dyDescent="0.3">
      <c r="A1900" s="23" t="s">
        <v>1918</v>
      </c>
      <c r="B1900" s="24">
        <v>3.907</v>
      </c>
      <c r="C1900" s="24">
        <v>12.667</v>
      </c>
    </row>
    <row r="1901" spans="1:3" ht="14.4" customHeight="1" x14ac:dyDescent="0.3">
      <c r="A1901" s="23" t="s">
        <v>1919</v>
      </c>
      <c r="B1901" s="24">
        <v>3.984</v>
      </c>
      <c r="C1901" s="24">
        <v>12.625</v>
      </c>
    </row>
    <row r="1902" spans="1:3" ht="14.4" customHeight="1" x14ac:dyDescent="0.3">
      <c r="A1902" s="23" t="s">
        <v>1920</v>
      </c>
      <c r="B1902" s="24">
        <v>3.9209999999999998</v>
      </c>
      <c r="C1902" s="24">
        <v>12.513999999999999</v>
      </c>
    </row>
    <row r="1903" spans="1:3" ht="14.4" customHeight="1" x14ac:dyDescent="0.3">
      <c r="A1903" s="23" t="s">
        <v>1921</v>
      </c>
      <c r="B1903" s="24">
        <v>3.956</v>
      </c>
      <c r="C1903" s="24">
        <v>12.544</v>
      </c>
    </row>
    <row r="1904" spans="1:3" ht="14.4" customHeight="1" x14ac:dyDescent="0.3">
      <c r="A1904" s="23" t="s">
        <v>1922</v>
      </c>
      <c r="B1904" s="24">
        <v>3.9449999999999998</v>
      </c>
      <c r="C1904" s="24">
        <v>12.739000000000001</v>
      </c>
    </row>
    <row r="1905" spans="1:3" ht="14.4" customHeight="1" x14ac:dyDescent="0.3">
      <c r="A1905" s="23" t="s">
        <v>1923</v>
      </c>
      <c r="B1905" s="24">
        <v>3.9940000000000002</v>
      </c>
      <c r="C1905" s="24">
        <v>12.766999999999999</v>
      </c>
    </row>
    <row r="1906" spans="1:3" ht="14.4" customHeight="1" x14ac:dyDescent="0.3">
      <c r="A1906" s="23" t="s">
        <v>1924</v>
      </c>
      <c r="B1906" s="24">
        <v>3.8959999999999999</v>
      </c>
      <c r="C1906" s="24">
        <v>12.956</v>
      </c>
    </row>
    <row r="1907" spans="1:3" ht="14.4" customHeight="1" x14ac:dyDescent="0.3">
      <c r="A1907" s="23" t="s">
        <v>1925</v>
      </c>
      <c r="B1907" s="24">
        <v>3.6779999999999999</v>
      </c>
      <c r="C1907" s="24">
        <v>13.321</v>
      </c>
    </row>
    <row r="1908" spans="1:3" ht="14.4" customHeight="1" x14ac:dyDescent="0.3">
      <c r="A1908" s="23" t="s">
        <v>1926</v>
      </c>
      <c r="B1908" s="24">
        <v>3.6970000000000001</v>
      </c>
      <c r="C1908" s="24">
        <v>13.474</v>
      </c>
    </row>
    <row r="1909" spans="1:3" ht="14.4" customHeight="1" x14ac:dyDescent="0.3">
      <c r="A1909" s="23" t="s">
        <v>1927</v>
      </c>
      <c r="B1909" s="24">
        <v>3.754</v>
      </c>
      <c r="C1909" s="24">
        <v>13.497</v>
      </c>
    </row>
    <row r="1910" spans="1:3" ht="14.4" customHeight="1" x14ac:dyDescent="0.3">
      <c r="A1910" s="23" t="s">
        <v>1928</v>
      </c>
      <c r="B1910" s="24">
        <v>3.7509999999999999</v>
      </c>
      <c r="C1910" s="24">
        <v>13.481999999999999</v>
      </c>
    </row>
    <row r="1911" spans="1:3" ht="14.4" customHeight="1" x14ac:dyDescent="0.3">
      <c r="A1911" s="23" t="s">
        <v>1929</v>
      </c>
      <c r="B1911" s="24">
        <v>3.6829999999999998</v>
      </c>
      <c r="C1911" s="24">
        <v>13.416</v>
      </c>
    </row>
    <row r="1912" spans="1:3" ht="14.4" customHeight="1" x14ac:dyDescent="0.3">
      <c r="A1912" s="23" t="s">
        <v>1930</v>
      </c>
      <c r="B1912" s="24">
        <v>3.61</v>
      </c>
      <c r="C1912" s="24">
        <v>13.516999999999999</v>
      </c>
    </row>
    <row r="1913" spans="1:3" ht="14.4" customHeight="1" x14ac:dyDescent="0.3">
      <c r="A1913" s="23" t="s">
        <v>1931</v>
      </c>
      <c r="B1913" s="24">
        <v>3.6720000000000002</v>
      </c>
      <c r="C1913" s="24">
        <v>13.794</v>
      </c>
    </row>
    <row r="1914" spans="1:3" ht="14.4" customHeight="1" x14ac:dyDescent="0.3">
      <c r="A1914" s="23" t="s">
        <v>1932</v>
      </c>
      <c r="B1914" s="24">
        <v>3.78</v>
      </c>
      <c r="C1914" s="24">
        <v>13.728999999999999</v>
      </c>
    </row>
    <row r="1915" spans="1:3" ht="14.4" customHeight="1" x14ac:dyDescent="0.3">
      <c r="A1915" s="23" t="s">
        <v>1933</v>
      </c>
      <c r="B1915" s="24">
        <v>3.9119999999999999</v>
      </c>
      <c r="C1915" s="24">
        <v>13.327</v>
      </c>
    </row>
    <row r="1916" spans="1:3" ht="14.4" customHeight="1" x14ac:dyDescent="0.3">
      <c r="A1916" s="23" t="s">
        <v>1934</v>
      </c>
      <c r="B1916" s="24">
        <v>3.9319999999999999</v>
      </c>
      <c r="C1916" s="24">
        <v>13.349</v>
      </c>
    </row>
    <row r="1917" spans="1:3" ht="14.4" customHeight="1" x14ac:dyDescent="0.3">
      <c r="A1917" s="23" t="s">
        <v>1935</v>
      </c>
      <c r="B1917" s="24">
        <v>3.931</v>
      </c>
      <c r="C1917" s="24">
        <v>13.388999999999999</v>
      </c>
    </row>
    <row r="1918" spans="1:3" ht="14.4" customHeight="1" x14ac:dyDescent="0.3">
      <c r="A1918" s="23" t="s">
        <v>1936</v>
      </c>
      <c r="B1918" s="24">
        <v>3.9089999999999998</v>
      </c>
      <c r="C1918" s="24">
        <v>13.379</v>
      </c>
    </row>
    <row r="1919" spans="1:3" ht="14.4" customHeight="1" x14ac:dyDescent="0.3">
      <c r="A1919" s="23" t="s">
        <v>1937</v>
      </c>
      <c r="B1919" s="24">
        <v>3.96</v>
      </c>
      <c r="C1919" s="24">
        <v>13.475</v>
      </c>
    </row>
    <row r="1920" spans="1:3" ht="14.4" customHeight="1" x14ac:dyDescent="0.3">
      <c r="A1920" s="23" t="s">
        <v>1938</v>
      </c>
      <c r="B1920" s="24">
        <v>4.0359999999999996</v>
      </c>
      <c r="C1920" s="24">
        <v>13.561999999999999</v>
      </c>
    </row>
    <row r="1921" spans="1:3" ht="14.4" customHeight="1" x14ac:dyDescent="0.3">
      <c r="A1921" s="23" t="s">
        <v>1939</v>
      </c>
      <c r="B1921" s="24">
        <v>4.0350000000000001</v>
      </c>
      <c r="C1921" s="24">
        <v>13.882999999999999</v>
      </c>
    </row>
    <row r="1922" spans="1:3" ht="14.4" customHeight="1" x14ac:dyDescent="0.3">
      <c r="A1922" s="23" t="s">
        <v>1940</v>
      </c>
      <c r="B1922" s="24">
        <v>4.0960000000000001</v>
      </c>
      <c r="C1922" s="24">
        <v>13.803000000000001</v>
      </c>
    </row>
    <row r="1923" spans="1:3" ht="14.4" customHeight="1" x14ac:dyDescent="0.3">
      <c r="A1923" s="23" t="s">
        <v>1941</v>
      </c>
      <c r="B1923" s="24">
        <v>4.1790000000000003</v>
      </c>
      <c r="C1923" s="24">
        <v>13.757</v>
      </c>
    </row>
    <row r="1924" spans="1:3" ht="14.4" customHeight="1" x14ac:dyDescent="0.3">
      <c r="A1924" s="23" t="s">
        <v>1942</v>
      </c>
      <c r="B1924" s="24">
        <v>4.2279999999999998</v>
      </c>
      <c r="C1924" s="24">
        <v>13.561999999999999</v>
      </c>
    </row>
    <row r="1925" spans="1:3" ht="14.4" customHeight="1" x14ac:dyDescent="0.3">
      <c r="A1925" s="23" t="s">
        <v>1943</v>
      </c>
      <c r="B1925" s="24">
        <v>3.9420000000000002</v>
      </c>
      <c r="C1925" s="24">
        <v>13.656000000000001</v>
      </c>
    </row>
    <row r="1926" spans="1:3" ht="14.4" customHeight="1" x14ac:dyDescent="0.3">
      <c r="A1926" s="23" t="s">
        <v>1944</v>
      </c>
      <c r="B1926" s="24">
        <v>3.698</v>
      </c>
      <c r="C1926" s="24">
        <v>13.711</v>
      </c>
    </row>
    <row r="1927" spans="1:3" ht="14.4" customHeight="1" x14ac:dyDescent="0.3">
      <c r="A1927" s="23" t="s">
        <v>1945</v>
      </c>
      <c r="B1927" s="24">
        <v>3.806</v>
      </c>
      <c r="C1927" s="24">
        <v>13.553000000000001</v>
      </c>
    </row>
    <row r="1928" spans="1:3" ht="14.4" customHeight="1" x14ac:dyDescent="0.3">
      <c r="A1928" s="23" t="s">
        <v>1946</v>
      </c>
      <c r="B1928" s="24">
        <v>3.79</v>
      </c>
      <c r="C1928" s="24">
        <v>13.475</v>
      </c>
    </row>
    <row r="1929" spans="1:3" ht="14.4" customHeight="1" x14ac:dyDescent="0.3">
      <c r="A1929" s="23" t="s">
        <v>1947</v>
      </c>
      <c r="B1929" s="24">
        <v>3.9580000000000002</v>
      </c>
      <c r="C1929" s="24">
        <v>13.571999999999999</v>
      </c>
    </row>
    <row r="1930" spans="1:3" ht="14.4" customHeight="1" x14ac:dyDescent="0.3">
      <c r="A1930" s="23" t="s">
        <v>1948</v>
      </c>
      <c r="B1930" s="24">
        <v>3.766</v>
      </c>
      <c r="C1930" s="24">
        <v>13.515000000000001</v>
      </c>
    </row>
    <row r="1931" spans="1:3" ht="14.4" customHeight="1" x14ac:dyDescent="0.3">
      <c r="A1931" s="23" t="s">
        <v>1949</v>
      </c>
      <c r="B1931" s="24">
        <v>3.8380000000000001</v>
      </c>
      <c r="C1931" s="24">
        <v>13.835000000000001</v>
      </c>
    </row>
    <row r="1932" spans="1:3" ht="14.4" customHeight="1" x14ac:dyDescent="0.3">
      <c r="A1932" s="23" t="s">
        <v>1950</v>
      </c>
      <c r="B1932" s="24">
        <v>3.915</v>
      </c>
      <c r="C1932" s="24">
        <v>14.212</v>
      </c>
    </row>
    <row r="1933" spans="1:3" ht="14.4" customHeight="1" x14ac:dyDescent="0.3">
      <c r="A1933" s="23" t="s">
        <v>1951</v>
      </c>
      <c r="B1933" s="24">
        <v>3.93</v>
      </c>
      <c r="C1933" s="24">
        <v>14.365</v>
      </c>
    </row>
    <row r="1934" spans="1:3" ht="14.4" customHeight="1" x14ac:dyDescent="0.3">
      <c r="A1934" s="23" t="s">
        <v>1952</v>
      </c>
      <c r="B1934" s="24">
        <v>3.9430000000000001</v>
      </c>
      <c r="C1934" s="24">
        <v>14.266999999999999</v>
      </c>
    </row>
    <row r="1935" spans="1:3" ht="14.4" customHeight="1" x14ac:dyDescent="0.3">
      <c r="A1935" s="23" t="s">
        <v>1953</v>
      </c>
      <c r="B1935" s="24">
        <v>3.8279999999999998</v>
      </c>
      <c r="C1935" s="24">
        <v>14.377000000000001</v>
      </c>
    </row>
    <row r="1936" spans="1:3" ht="14.4" customHeight="1" x14ac:dyDescent="0.3">
      <c r="A1936" s="23" t="s">
        <v>1954</v>
      </c>
      <c r="B1936" s="24">
        <v>3.7549999999999999</v>
      </c>
      <c r="C1936" s="24">
        <v>14.27</v>
      </c>
    </row>
    <row r="1937" spans="1:3" ht="14.4" customHeight="1" x14ac:dyDescent="0.3">
      <c r="A1937" s="23" t="s">
        <v>1955</v>
      </c>
      <c r="B1937" s="24">
        <v>3.5009999999999999</v>
      </c>
      <c r="C1937" s="24">
        <v>14.545999999999999</v>
      </c>
    </row>
    <row r="1938" spans="1:3" ht="14.4" customHeight="1" x14ac:dyDescent="0.3">
      <c r="A1938" s="23" t="s">
        <v>1956</v>
      </c>
      <c r="B1938" s="24">
        <v>3.532</v>
      </c>
      <c r="C1938" s="24">
        <v>14.731999999999999</v>
      </c>
    </row>
    <row r="1939" spans="1:3" ht="14.4" customHeight="1" x14ac:dyDescent="0.3">
      <c r="A1939" s="23" t="s">
        <v>1957</v>
      </c>
      <c r="B1939" s="24">
        <v>3.71</v>
      </c>
      <c r="C1939" s="24">
        <v>15.327</v>
      </c>
    </row>
    <row r="1940" spans="1:3" ht="14.4" customHeight="1" x14ac:dyDescent="0.3">
      <c r="A1940" s="23" t="s">
        <v>1958</v>
      </c>
      <c r="B1940" s="24">
        <v>3.419</v>
      </c>
      <c r="C1940" s="24">
        <v>15.272</v>
      </c>
    </row>
    <row r="1941" spans="1:3" ht="14.4" customHeight="1" x14ac:dyDescent="0.3">
      <c r="A1941" s="23" t="s">
        <v>1959</v>
      </c>
      <c r="B1941" s="24">
        <v>3.2949999999999999</v>
      </c>
      <c r="C1941" s="24">
        <v>15.467000000000001</v>
      </c>
    </row>
    <row r="1942" spans="1:3" ht="14.4" customHeight="1" x14ac:dyDescent="0.3">
      <c r="A1942" s="23" t="s">
        <v>1960</v>
      </c>
      <c r="B1942" s="24">
        <v>3.036</v>
      </c>
      <c r="C1942" s="24">
        <v>15.499000000000001</v>
      </c>
    </row>
    <row r="1943" spans="1:3" ht="14.4" customHeight="1" x14ac:dyDescent="0.3">
      <c r="A1943" s="23" t="s">
        <v>1961</v>
      </c>
      <c r="B1943" s="24">
        <v>3.17</v>
      </c>
      <c r="C1943" s="24">
        <v>14.571</v>
      </c>
    </row>
    <row r="1944" spans="1:3" ht="14.4" customHeight="1" x14ac:dyDescent="0.3">
      <c r="A1944" s="23" t="s">
        <v>1962</v>
      </c>
      <c r="B1944" s="24">
        <v>3.383</v>
      </c>
      <c r="C1944" s="24">
        <v>15.029</v>
      </c>
    </row>
    <row r="1945" spans="1:3" ht="14.4" customHeight="1" x14ac:dyDescent="0.3">
      <c r="A1945" s="23" t="s">
        <v>1963</v>
      </c>
      <c r="B1945" s="24">
        <v>3.2490000000000001</v>
      </c>
      <c r="C1945" s="24">
        <v>14.452</v>
      </c>
    </row>
    <row r="1946" spans="1:3" ht="14.4" customHeight="1" x14ac:dyDescent="0.3">
      <c r="A1946" s="23" t="s">
        <v>1964</v>
      </c>
      <c r="B1946" s="24">
        <v>3.3050000000000002</v>
      </c>
      <c r="C1946" s="24">
        <v>14.483000000000001</v>
      </c>
    </row>
    <row r="1947" spans="1:3" ht="14.4" customHeight="1" x14ac:dyDescent="0.3">
      <c r="A1947" s="23" t="s">
        <v>1965</v>
      </c>
      <c r="B1947" s="24">
        <v>3.351</v>
      </c>
      <c r="C1947" s="24">
        <v>14.135999999999999</v>
      </c>
    </row>
    <row r="1948" spans="1:3" ht="14.4" customHeight="1" x14ac:dyDescent="0.3">
      <c r="A1948" s="23" t="s">
        <v>1966</v>
      </c>
      <c r="B1948" s="24">
        <v>3.218</v>
      </c>
      <c r="C1948" s="24">
        <v>14.478</v>
      </c>
    </row>
    <row r="1949" spans="1:3" ht="14.4" customHeight="1" x14ac:dyDescent="0.3">
      <c r="A1949" s="23" t="s">
        <v>1967</v>
      </c>
      <c r="B1949" s="24">
        <v>2.99</v>
      </c>
      <c r="C1949" s="24">
        <v>14.4</v>
      </c>
    </row>
    <row r="1950" spans="1:3" ht="14.4" customHeight="1" x14ac:dyDescent="0.3">
      <c r="A1950" s="23" t="s">
        <v>6003</v>
      </c>
      <c r="B1950" s="24">
        <v>3.1080000000000001</v>
      </c>
      <c r="C1950" s="24">
        <v>14.715</v>
      </c>
    </row>
    <row r="1951" spans="1:3" ht="14.4" customHeight="1" x14ac:dyDescent="0.3">
      <c r="A1951" s="23" t="s">
        <v>1968</v>
      </c>
      <c r="B1951" s="24">
        <v>3.093</v>
      </c>
      <c r="C1951" s="24">
        <v>14.817</v>
      </c>
    </row>
    <row r="1952" spans="1:3" ht="14.4" customHeight="1" x14ac:dyDescent="0.3">
      <c r="A1952" s="23" t="s">
        <v>1969</v>
      </c>
      <c r="B1952" s="24">
        <v>3.089</v>
      </c>
      <c r="C1952" s="24">
        <v>14.474</v>
      </c>
    </row>
    <row r="1953" spans="1:3" ht="14.4" customHeight="1" x14ac:dyDescent="0.3">
      <c r="A1953" s="23" t="s">
        <v>1970</v>
      </c>
      <c r="B1953" s="24">
        <v>3.016</v>
      </c>
      <c r="C1953" s="24">
        <v>14.329000000000001</v>
      </c>
    </row>
    <row r="1954" spans="1:3" ht="14.4" customHeight="1" x14ac:dyDescent="0.3">
      <c r="A1954" s="23" t="s">
        <v>1971</v>
      </c>
      <c r="B1954" s="24">
        <v>2.8769999999999998</v>
      </c>
      <c r="C1954" s="24">
        <v>14.237</v>
      </c>
    </row>
    <row r="1955" spans="1:3" ht="14.4" customHeight="1" x14ac:dyDescent="0.3">
      <c r="A1955" s="23" t="s">
        <v>1972</v>
      </c>
      <c r="B1955" s="24">
        <v>2.9590000000000001</v>
      </c>
      <c r="C1955" s="24">
        <v>13.962999999999999</v>
      </c>
    </row>
    <row r="1956" spans="1:3" ht="14.4" customHeight="1" x14ac:dyDescent="0.3">
      <c r="A1956" s="23" t="s">
        <v>1973</v>
      </c>
      <c r="B1956" s="24">
        <v>2.984</v>
      </c>
      <c r="C1956" s="24">
        <v>14.010999999999999</v>
      </c>
    </row>
    <row r="1957" spans="1:3" ht="14.4" customHeight="1" x14ac:dyDescent="0.3">
      <c r="A1957" s="23" t="s">
        <v>1974</v>
      </c>
      <c r="B1957" s="24">
        <v>3.0070000000000001</v>
      </c>
      <c r="C1957" s="24">
        <v>14.271000000000001</v>
      </c>
    </row>
    <row r="1958" spans="1:3" ht="14.4" customHeight="1" x14ac:dyDescent="0.3">
      <c r="A1958" s="23" t="s">
        <v>1975</v>
      </c>
      <c r="B1958" s="24">
        <v>3.0419999999999998</v>
      </c>
      <c r="C1958" s="24">
        <v>14.27</v>
      </c>
    </row>
    <row r="1959" spans="1:3" ht="14.4" customHeight="1" x14ac:dyDescent="0.3">
      <c r="A1959" s="23" t="s">
        <v>1976</v>
      </c>
      <c r="B1959" s="24">
        <v>2.9340000000000002</v>
      </c>
      <c r="C1959" s="24">
        <v>14.44</v>
      </c>
    </row>
    <row r="1960" spans="1:3" ht="14.4" customHeight="1" x14ac:dyDescent="0.3">
      <c r="A1960" s="23" t="s">
        <v>1977</v>
      </c>
      <c r="B1960" s="24">
        <v>3.01</v>
      </c>
      <c r="C1960" s="24">
        <v>14.324999999999999</v>
      </c>
    </row>
    <row r="1961" spans="1:3" ht="14.4" customHeight="1" x14ac:dyDescent="0.3">
      <c r="A1961" s="23" t="s">
        <v>1978</v>
      </c>
      <c r="B1961" s="24">
        <v>2.984</v>
      </c>
      <c r="C1961" s="24">
        <v>14.673999999999999</v>
      </c>
    </row>
    <row r="1962" spans="1:3" ht="14.4" customHeight="1" x14ac:dyDescent="0.3">
      <c r="A1962" s="23" t="s">
        <v>1979</v>
      </c>
      <c r="B1962" s="24">
        <v>2.8980000000000001</v>
      </c>
      <c r="C1962" s="24">
        <v>14.695</v>
      </c>
    </row>
    <row r="1963" spans="1:3" ht="14.4" customHeight="1" x14ac:dyDescent="0.3">
      <c r="A1963" s="23" t="s">
        <v>1980</v>
      </c>
      <c r="B1963" s="24">
        <v>2.8050000000000002</v>
      </c>
      <c r="C1963" s="24">
        <v>14.654999999999999</v>
      </c>
    </row>
    <row r="1964" spans="1:3" ht="14.4" customHeight="1" x14ac:dyDescent="0.3">
      <c r="A1964" s="23" t="s">
        <v>1981</v>
      </c>
      <c r="B1964" s="24">
        <v>2.738</v>
      </c>
      <c r="C1964" s="24">
        <v>14.071999999999999</v>
      </c>
    </row>
    <row r="1965" spans="1:3" ht="14.4" customHeight="1" x14ac:dyDescent="0.3">
      <c r="A1965" s="23" t="s">
        <v>1982</v>
      </c>
      <c r="B1965" s="24">
        <v>2.8559999999999999</v>
      </c>
      <c r="C1965" s="24">
        <v>13.826000000000001</v>
      </c>
    </row>
    <row r="1966" spans="1:3" ht="14.4" customHeight="1" x14ac:dyDescent="0.3">
      <c r="A1966" s="23" t="s">
        <v>1983</v>
      </c>
      <c r="B1966" s="24">
        <v>2.8610000000000002</v>
      </c>
      <c r="C1966" s="24">
        <v>13.826000000000001</v>
      </c>
    </row>
    <row r="1967" spans="1:3" ht="14.4" customHeight="1" x14ac:dyDescent="0.3">
      <c r="A1967" s="23" t="s">
        <v>1984</v>
      </c>
      <c r="B1967" s="24">
        <v>3.012</v>
      </c>
      <c r="C1967" s="24">
        <v>14.013999999999999</v>
      </c>
    </row>
    <row r="1968" spans="1:3" ht="14.4" customHeight="1" x14ac:dyDescent="0.3">
      <c r="A1968" s="23" t="s">
        <v>1985</v>
      </c>
      <c r="B1968" s="24">
        <v>2.8769999999999998</v>
      </c>
      <c r="C1968" s="24">
        <v>14.073</v>
      </c>
    </row>
    <row r="1969" spans="1:3" ht="14.4" customHeight="1" x14ac:dyDescent="0.3">
      <c r="A1969" s="23" t="s">
        <v>1986</v>
      </c>
      <c r="B1969" s="24">
        <v>2.7589999999999999</v>
      </c>
      <c r="C1969" s="24">
        <v>14.196</v>
      </c>
    </row>
    <row r="1970" spans="1:3" ht="14.4" customHeight="1" x14ac:dyDescent="0.3">
      <c r="A1970" s="23" t="s">
        <v>1987</v>
      </c>
      <c r="B1970" s="24">
        <v>2.948</v>
      </c>
      <c r="C1970" s="24">
        <v>14.346</v>
      </c>
    </row>
    <row r="1971" spans="1:3" ht="14.4" customHeight="1" x14ac:dyDescent="0.3">
      <c r="A1971" s="23" t="s">
        <v>6005</v>
      </c>
      <c r="B1971" s="24">
        <v>2.9529999999999998</v>
      </c>
      <c r="C1971" s="24">
        <v>14.52</v>
      </c>
    </row>
    <row r="1972" spans="1:3" ht="14.4" customHeight="1" x14ac:dyDescent="0.3">
      <c r="A1972" s="23" t="s">
        <v>1988</v>
      </c>
      <c r="B1972" s="24">
        <v>3.2850000000000001</v>
      </c>
      <c r="C1972" s="24">
        <v>14.695</v>
      </c>
    </row>
    <row r="1973" spans="1:3" ht="14.4" customHeight="1" x14ac:dyDescent="0.3">
      <c r="A1973" s="23" t="s">
        <v>1989</v>
      </c>
      <c r="B1973" s="24">
        <v>3.089</v>
      </c>
      <c r="C1973" s="24">
        <v>14.678000000000001</v>
      </c>
    </row>
    <row r="1974" spans="1:3" ht="14.4" customHeight="1" x14ac:dyDescent="0.3">
      <c r="A1974" s="23" t="s">
        <v>1990</v>
      </c>
      <c r="B1974" s="24">
        <v>3.093</v>
      </c>
      <c r="C1974" s="24">
        <v>14.77</v>
      </c>
    </row>
    <row r="1975" spans="1:3" ht="14.4" customHeight="1" x14ac:dyDescent="0.3">
      <c r="A1975" s="23" t="s">
        <v>1991</v>
      </c>
      <c r="B1975" s="24">
        <v>3.1280000000000001</v>
      </c>
      <c r="C1975" s="24">
        <v>14.797000000000001</v>
      </c>
    </row>
    <row r="1976" spans="1:3" ht="14.4" customHeight="1" x14ac:dyDescent="0.3">
      <c r="A1976" s="23" t="s">
        <v>1992</v>
      </c>
      <c r="B1976" s="24">
        <v>3.2389999999999999</v>
      </c>
      <c r="C1976" s="24">
        <v>15.167</v>
      </c>
    </row>
    <row r="1977" spans="1:3" ht="14.4" customHeight="1" x14ac:dyDescent="0.3">
      <c r="A1977" s="23" t="s">
        <v>1993</v>
      </c>
      <c r="B1977" s="24">
        <v>3.202</v>
      </c>
      <c r="C1977" s="24">
        <v>15.382</v>
      </c>
    </row>
    <row r="1978" spans="1:3" ht="14.4" customHeight="1" x14ac:dyDescent="0.3">
      <c r="A1978" s="23" t="s">
        <v>1994</v>
      </c>
      <c r="B1978" s="24">
        <v>3.17</v>
      </c>
      <c r="C1978" s="24">
        <v>15.346</v>
      </c>
    </row>
    <row r="1979" spans="1:3" ht="14.4" customHeight="1" x14ac:dyDescent="0.3">
      <c r="A1979" s="23" t="s">
        <v>1995</v>
      </c>
      <c r="B1979" s="24">
        <v>3.1909999999999998</v>
      </c>
      <c r="C1979" s="24">
        <v>15.18</v>
      </c>
    </row>
    <row r="1980" spans="1:3" ht="14.4" customHeight="1" x14ac:dyDescent="0.3">
      <c r="A1980" s="23" t="s">
        <v>1996</v>
      </c>
      <c r="B1980" s="24">
        <v>3.2130000000000001</v>
      </c>
      <c r="C1980" s="24">
        <v>15.707000000000001</v>
      </c>
    </row>
    <row r="1981" spans="1:3" ht="14.4" customHeight="1" x14ac:dyDescent="0.3">
      <c r="A1981" s="23" t="s">
        <v>1997</v>
      </c>
      <c r="B1981" s="24">
        <v>3.177</v>
      </c>
      <c r="C1981" s="24">
        <v>15.734</v>
      </c>
    </row>
    <row r="1982" spans="1:3" ht="14.4" customHeight="1" x14ac:dyDescent="0.3">
      <c r="A1982" s="23" t="s">
        <v>1998</v>
      </c>
      <c r="B1982" s="24">
        <v>3.1760000000000002</v>
      </c>
      <c r="C1982" s="24">
        <v>16.172999999999998</v>
      </c>
    </row>
    <row r="1983" spans="1:3" ht="14.4" customHeight="1" x14ac:dyDescent="0.3">
      <c r="A1983" s="23" t="s">
        <v>1999</v>
      </c>
      <c r="B1983" s="24">
        <v>3.0720000000000001</v>
      </c>
      <c r="C1983" s="24">
        <v>16.273</v>
      </c>
    </row>
    <row r="1984" spans="1:3" ht="14.4" customHeight="1" x14ac:dyDescent="0.3">
      <c r="A1984" s="23" t="s">
        <v>2000</v>
      </c>
      <c r="B1984" s="24">
        <v>3.077</v>
      </c>
      <c r="C1984" s="24">
        <v>16.324999999999999</v>
      </c>
    </row>
    <row r="1985" spans="1:3" ht="14.4" customHeight="1" x14ac:dyDescent="0.3">
      <c r="A1985" s="23" t="s">
        <v>2001</v>
      </c>
      <c r="B1985" s="24">
        <v>3.1349999999999998</v>
      </c>
      <c r="C1985" s="24">
        <v>16.204999999999998</v>
      </c>
    </row>
    <row r="1986" spans="1:3" ht="14.4" customHeight="1" x14ac:dyDescent="0.3">
      <c r="A1986" s="23" t="s">
        <v>2002</v>
      </c>
      <c r="B1986" s="24">
        <v>3.0939999999999999</v>
      </c>
      <c r="C1986" s="24">
        <v>15.807</v>
      </c>
    </row>
    <row r="1987" spans="1:3" ht="14.4" customHeight="1" x14ac:dyDescent="0.3">
      <c r="A1987" s="23" t="s">
        <v>2003</v>
      </c>
      <c r="B1987" s="24">
        <v>2.98</v>
      </c>
      <c r="C1987" s="24">
        <v>15.93</v>
      </c>
    </row>
    <row r="1988" spans="1:3" ht="14.4" customHeight="1" x14ac:dyDescent="0.3">
      <c r="A1988" s="23" t="s">
        <v>2004</v>
      </c>
      <c r="B1988" s="24">
        <v>2.83</v>
      </c>
      <c r="C1988" s="24">
        <v>16.138000000000002</v>
      </c>
    </row>
    <row r="1989" spans="1:3" ht="14.4" customHeight="1" x14ac:dyDescent="0.3">
      <c r="A1989" s="23" t="s">
        <v>2005</v>
      </c>
      <c r="B1989" s="24">
        <v>2.258</v>
      </c>
      <c r="C1989" s="24">
        <v>16.03</v>
      </c>
    </row>
    <row r="1990" spans="1:3" ht="14.4" customHeight="1" x14ac:dyDescent="0.3">
      <c r="A1990" s="23" t="s">
        <v>2006</v>
      </c>
      <c r="B1990" s="24">
        <v>1.9870000000000001</v>
      </c>
      <c r="C1990" s="24">
        <v>15.901999999999999</v>
      </c>
    </row>
    <row r="1991" spans="1:3" ht="14.4" customHeight="1" x14ac:dyDescent="0.3">
      <c r="A1991" s="23" t="s">
        <v>2007</v>
      </c>
      <c r="B1991" s="24">
        <v>2.177</v>
      </c>
      <c r="C1991" s="24">
        <v>16.273</v>
      </c>
    </row>
    <row r="1992" spans="1:3" ht="14.4" customHeight="1" x14ac:dyDescent="0.3">
      <c r="A1992" s="23" t="s">
        <v>2008</v>
      </c>
      <c r="B1992" s="24">
        <v>2.202</v>
      </c>
      <c r="C1992" s="24">
        <v>16.428000000000001</v>
      </c>
    </row>
    <row r="1993" spans="1:3" ht="14.4" customHeight="1" x14ac:dyDescent="0.3">
      <c r="A1993" s="23" t="s">
        <v>2009</v>
      </c>
      <c r="B1993" s="24">
        <v>2.2429999999999999</v>
      </c>
      <c r="C1993" s="24">
        <v>16.690000000000001</v>
      </c>
    </row>
    <row r="1994" spans="1:3" ht="14.4" customHeight="1" x14ac:dyDescent="0.3">
      <c r="A1994" s="23" t="s">
        <v>2010</v>
      </c>
      <c r="B1994" s="24">
        <v>2.1880000000000002</v>
      </c>
      <c r="C1994" s="24">
        <v>16.745000000000001</v>
      </c>
    </row>
    <row r="1995" spans="1:3" ht="14.4" customHeight="1" x14ac:dyDescent="0.3">
      <c r="A1995" s="23" t="s">
        <v>2011</v>
      </c>
      <c r="B1995" s="24">
        <v>2.069</v>
      </c>
      <c r="C1995" s="24">
        <v>16.710999999999999</v>
      </c>
    </row>
    <row r="1996" spans="1:3" ht="14.4" customHeight="1" x14ac:dyDescent="0.3">
      <c r="A1996" s="23" t="s">
        <v>2012</v>
      </c>
      <c r="B1996" s="24">
        <v>1.849</v>
      </c>
      <c r="C1996" s="24">
        <v>16.948</v>
      </c>
    </row>
    <row r="1997" spans="1:3" ht="14.4" customHeight="1" x14ac:dyDescent="0.3">
      <c r="A1997" s="23" t="s">
        <v>2013</v>
      </c>
      <c r="B1997" s="24">
        <v>1.905</v>
      </c>
      <c r="C1997" s="24">
        <v>16.824000000000002</v>
      </c>
    </row>
    <row r="1998" spans="1:3" ht="14.4" customHeight="1" x14ac:dyDescent="0.3">
      <c r="A1998" s="23" t="s">
        <v>2014</v>
      </c>
      <c r="B1998" s="24">
        <v>2.105</v>
      </c>
      <c r="C1998" s="24">
        <v>16.739999999999998</v>
      </c>
    </row>
    <row r="1999" spans="1:3" ht="14.4" customHeight="1" x14ac:dyDescent="0.3">
      <c r="A1999" s="23" t="s">
        <v>2015</v>
      </c>
      <c r="B1999" s="24">
        <v>2.157</v>
      </c>
      <c r="C1999" s="24">
        <v>16.303000000000001</v>
      </c>
    </row>
    <row r="2000" spans="1:3" ht="14.4" customHeight="1" x14ac:dyDescent="0.3">
      <c r="A2000" s="23" t="s">
        <v>2016</v>
      </c>
      <c r="B2000" s="24">
        <v>2.0640000000000001</v>
      </c>
      <c r="C2000" s="24">
        <v>16.507999999999999</v>
      </c>
    </row>
    <row r="2001" spans="1:3" ht="14.4" customHeight="1" x14ac:dyDescent="0.3">
      <c r="A2001" s="23" t="s">
        <v>2017</v>
      </c>
      <c r="B2001" s="24">
        <v>2.0489999999999999</v>
      </c>
      <c r="C2001" s="24">
        <v>16.734999999999999</v>
      </c>
    </row>
    <row r="2002" spans="1:3" ht="14.4" customHeight="1" x14ac:dyDescent="0.3">
      <c r="A2002" s="23" t="s">
        <v>2018</v>
      </c>
      <c r="B2002" s="24">
        <v>2.2530000000000001</v>
      </c>
      <c r="C2002" s="24">
        <v>17.074999999999999</v>
      </c>
    </row>
    <row r="2003" spans="1:3" ht="14.4" customHeight="1" x14ac:dyDescent="0.3">
      <c r="A2003" s="23" t="s">
        <v>2019</v>
      </c>
      <c r="B2003" s="24">
        <v>2.181</v>
      </c>
      <c r="C2003" s="24">
        <v>17.433</v>
      </c>
    </row>
    <row r="2004" spans="1:3" ht="14.4" customHeight="1" x14ac:dyDescent="0.3">
      <c r="A2004" s="23" t="s">
        <v>2020</v>
      </c>
      <c r="B2004" s="24">
        <v>2.2599999999999998</v>
      </c>
      <c r="C2004" s="24">
        <v>17.218</v>
      </c>
    </row>
    <row r="2005" spans="1:3" ht="14.4" customHeight="1" x14ac:dyDescent="0.3">
      <c r="A2005" s="23" t="s">
        <v>2021</v>
      </c>
      <c r="B2005" s="24">
        <v>2.2240000000000002</v>
      </c>
      <c r="C2005" s="24">
        <v>17.326000000000001</v>
      </c>
    </row>
    <row r="2006" spans="1:3" ht="14.4" customHeight="1" x14ac:dyDescent="0.3">
      <c r="A2006" s="23" t="s">
        <v>2022</v>
      </c>
      <c r="B2006" s="24">
        <v>2.254</v>
      </c>
      <c r="C2006" s="24">
        <v>17.23</v>
      </c>
    </row>
    <row r="2007" spans="1:3" ht="14.4" customHeight="1" x14ac:dyDescent="0.3">
      <c r="A2007" s="23" t="s">
        <v>2023</v>
      </c>
      <c r="B2007" s="24">
        <v>2.177</v>
      </c>
      <c r="C2007" s="24">
        <v>17.097999999999999</v>
      </c>
    </row>
    <row r="2008" spans="1:3" ht="14.4" customHeight="1" x14ac:dyDescent="0.3">
      <c r="A2008" s="23" t="s">
        <v>2024</v>
      </c>
      <c r="B2008" s="24">
        <v>2.2069999999999999</v>
      </c>
      <c r="C2008" s="24">
        <v>17.489999999999998</v>
      </c>
    </row>
    <row r="2009" spans="1:3" ht="14.4" customHeight="1" x14ac:dyDescent="0.3">
      <c r="A2009" s="23" t="s">
        <v>2025</v>
      </c>
      <c r="B2009" s="24">
        <v>2.198</v>
      </c>
      <c r="C2009" s="24">
        <v>17.745000000000001</v>
      </c>
    </row>
    <row r="2010" spans="1:3" ht="14.4" customHeight="1" x14ac:dyDescent="0.3">
      <c r="A2010" s="23" t="s">
        <v>2026</v>
      </c>
      <c r="B2010" s="24">
        <v>2.1819999999999999</v>
      </c>
      <c r="C2010" s="24">
        <v>17.940000000000001</v>
      </c>
    </row>
    <row r="2011" spans="1:3" ht="14.4" customHeight="1" x14ac:dyDescent="0.3">
      <c r="A2011" s="23" t="s">
        <v>2027</v>
      </c>
      <c r="B2011" s="24">
        <v>2.161</v>
      </c>
      <c r="C2011" s="24">
        <v>18.024999999999999</v>
      </c>
    </row>
    <row r="2012" spans="1:3" ht="14.4" customHeight="1" x14ac:dyDescent="0.3">
      <c r="A2012" s="23" t="s">
        <v>2028</v>
      </c>
      <c r="B2012" s="24">
        <v>2.161</v>
      </c>
      <c r="C2012" s="24">
        <v>18.079999999999998</v>
      </c>
    </row>
    <row r="2013" spans="1:3" ht="14.4" customHeight="1" x14ac:dyDescent="0.3">
      <c r="A2013" s="23" t="s">
        <v>2029</v>
      </c>
      <c r="B2013" s="24">
        <v>2.0550000000000002</v>
      </c>
      <c r="C2013" s="24">
        <v>18.712</v>
      </c>
    </row>
    <row r="2014" spans="1:3" ht="14.4" customHeight="1" x14ac:dyDescent="0.3">
      <c r="A2014" s="23" t="s">
        <v>2030</v>
      </c>
      <c r="B2014" s="24">
        <v>1.905</v>
      </c>
      <c r="C2014" s="24">
        <v>19.202000000000002</v>
      </c>
    </row>
    <row r="2015" spans="1:3" ht="14.4" customHeight="1" x14ac:dyDescent="0.3">
      <c r="A2015" s="23" t="s">
        <v>2031</v>
      </c>
      <c r="B2015" s="24">
        <v>1.8080000000000001</v>
      </c>
      <c r="C2015" s="24">
        <v>19.63</v>
      </c>
    </row>
    <row r="2016" spans="1:3" ht="14.4" customHeight="1" x14ac:dyDescent="0.3">
      <c r="A2016" s="23" t="s">
        <v>2032</v>
      </c>
      <c r="B2016" s="24">
        <v>1.766</v>
      </c>
      <c r="C2016" s="24">
        <v>19.808</v>
      </c>
    </row>
    <row r="2017" spans="1:3" ht="14.4" customHeight="1" x14ac:dyDescent="0.3">
      <c r="A2017" s="23" t="s">
        <v>2033</v>
      </c>
      <c r="B2017" s="24">
        <v>1.6120000000000001</v>
      </c>
      <c r="C2017" s="24">
        <v>20.073</v>
      </c>
    </row>
    <row r="2018" spans="1:3" ht="14.4" customHeight="1" x14ac:dyDescent="0.3">
      <c r="A2018" s="23" t="s">
        <v>2034</v>
      </c>
      <c r="B2018" s="24">
        <v>1.577</v>
      </c>
      <c r="C2018" s="24">
        <v>19.738</v>
      </c>
    </row>
    <row r="2019" spans="1:3" ht="14.4" customHeight="1" x14ac:dyDescent="0.3">
      <c r="A2019" s="23" t="s">
        <v>2035</v>
      </c>
      <c r="B2019" s="24">
        <v>1.49</v>
      </c>
      <c r="C2019" s="24">
        <v>20.684999999999999</v>
      </c>
    </row>
    <row r="2020" spans="1:3" ht="14.4" customHeight="1" x14ac:dyDescent="0.3">
      <c r="A2020" s="23" t="s">
        <v>2036</v>
      </c>
      <c r="B2020" s="24">
        <v>1.3460000000000001</v>
      </c>
      <c r="C2020" s="24">
        <v>20.131</v>
      </c>
    </row>
    <row r="2021" spans="1:3" ht="14.4" customHeight="1" x14ac:dyDescent="0.3">
      <c r="A2021" s="23" t="s">
        <v>2037</v>
      </c>
      <c r="B2021" s="24">
        <v>1.27</v>
      </c>
      <c r="C2021" s="24">
        <v>20.158000000000001</v>
      </c>
    </row>
    <row r="2022" spans="1:3" ht="14.4" customHeight="1" x14ac:dyDescent="0.3">
      <c r="A2022" s="23" t="s">
        <v>2038</v>
      </c>
      <c r="B2022" s="24">
        <v>1.31</v>
      </c>
      <c r="C2022" s="24">
        <v>19.698</v>
      </c>
    </row>
    <row r="2023" spans="1:3" ht="14.4" customHeight="1" x14ac:dyDescent="0.3">
      <c r="A2023" s="23" t="s">
        <v>2039</v>
      </c>
      <c r="B2023" s="24">
        <v>1.331</v>
      </c>
      <c r="C2023" s="24">
        <v>19.675999999999998</v>
      </c>
    </row>
    <row r="2024" spans="1:3" ht="14.4" customHeight="1" x14ac:dyDescent="0.3">
      <c r="A2024" s="23" t="s">
        <v>2040</v>
      </c>
      <c r="B2024" s="24">
        <v>1.3819999999999999</v>
      </c>
      <c r="C2024" s="24">
        <v>19.911000000000001</v>
      </c>
    </row>
    <row r="2025" spans="1:3" ht="14.4" customHeight="1" x14ac:dyDescent="0.3">
      <c r="A2025" s="23" t="s">
        <v>2041</v>
      </c>
      <c r="B2025" s="24">
        <v>1.29</v>
      </c>
      <c r="C2025" s="24">
        <v>20.338999999999999</v>
      </c>
    </row>
    <row r="2026" spans="1:3" ht="14.4" customHeight="1" x14ac:dyDescent="0.3">
      <c r="A2026" s="23" t="s">
        <v>2042</v>
      </c>
      <c r="B2026" s="24">
        <v>1.111</v>
      </c>
      <c r="C2026" s="24">
        <v>20.574000000000002</v>
      </c>
    </row>
    <row r="2027" spans="1:3" ht="14.4" customHeight="1" x14ac:dyDescent="0.3">
      <c r="A2027" s="23" t="s">
        <v>2043</v>
      </c>
      <c r="B2027" s="24">
        <v>0.626</v>
      </c>
      <c r="C2027" s="24">
        <v>20.222000000000001</v>
      </c>
    </row>
    <row r="2028" spans="1:3" ht="14.4" customHeight="1" x14ac:dyDescent="0.3">
      <c r="A2028" s="23" t="s">
        <v>2044</v>
      </c>
      <c r="B2028" s="24">
        <v>0.749</v>
      </c>
      <c r="C2028" s="24">
        <v>19.89</v>
      </c>
    </row>
    <row r="2029" spans="1:3" ht="14.4" customHeight="1" x14ac:dyDescent="0.3">
      <c r="A2029" s="23" t="s">
        <v>2045</v>
      </c>
      <c r="B2029" s="24">
        <v>0.55000000000000004</v>
      </c>
      <c r="C2029" s="24">
        <v>18.395</v>
      </c>
    </row>
    <row r="2030" spans="1:3" ht="14.4" customHeight="1" x14ac:dyDescent="0.3">
      <c r="A2030" s="23" t="s">
        <v>2046</v>
      </c>
      <c r="B2030" s="24">
        <v>0.51900000000000002</v>
      </c>
      <c r="C2030" s="24">
        <v>16.805</v>
      </c>
    </row>
    <row r="2031" spans="1:3" ht="14.4" customHeight="1" x14ac:dyDescent="0.3">
      <c r="A2031" s="23" t="s">
        <v>2047</v>
      </c>
      <c r="B2031" s="24">
        <v>0.51400000000000001</v>
      </c>
      <c r="C2031" s="24">
        <v>17.067</v>
      </c>
    </row>
    <row r="2032" spans="1:3" ht="14.4" customHeight="1" x14ac:dyDescent="0.3">
      <c r="A2032" s="23" t="s">
        <v>2048</v>
      </c>
      <c r="B2032" s="24">
        <v>0.97299999999999998</v>
      </c>
      <c r="C2032" s="24">
        <v>17.762</v>
      </c>
    </row>
    <row r="2033" spans="1:3" ht="14.4" customHeight="1" x14ac:dyDescent="0.3">
      <c r="A2033" s="23" t="s">
        <v>2049</v>
      </c>
      <c r="B2033" s="24">
        <v>1.2030000000000001</v>
      </c>
      <c r="C2033" s="24">
        <v>18.346</v>
      </c>
    </row>
    <row r="2034" spans="1:3" ht="14.4" customHeight="1" x14ac:dyDescent="0.3">
      <c r="A2034" s="23" t="s">
        <v>2050</v>
      </c>
      <c r="B2034" s="24">
        <v>1.173</v>
      </c>
      <c r="C2034" s="24">
        <v>18.513000000000002</v>
      </c>
    </row>
    <row r="2035" spans="1:3" ht="14.4" customHeight="1" x14ac:dyDescent="0.3">
      <c r="A2035" s="23" t="s">
        <v>2051</v>
      </c>
      <c r="B2035" s="24">
        <v>1.29</v>
      </c>
      <c r="C2035" s="24">
        <v>17.899999999999999</v>
      </c>
    </row>
    <row r="2036" spans="1:3" ht="14.4" customHeight="1" x14ac:dyDescent="0.3">
      <c r="A2036" s="23" t="s">
        <v>2052</v>
      </c>
      <c r="B2036" s="24">
        <v>1.264</v>
      </c>
      <c r="C2036" s="24">
        <v>17.274999999999999</v>
      </c>
    </row>
    <row r="2037" spans="1:3" ht="14.4" customHeight="1" x14ac:dyDescent="0.3">
      <c r="A2037" s="23" t="s">
        <v>2053</v>
      </c>
      <c r="B2037" s="24">
        <v>1.3360000000000001</v>
      </c>
      <c r="C2037" s="24">
        <v>16.855</v>
      </c>
    </row>
    <row r="2038" spans="1:3" ht="14.4" customHeight="1" x14ac:dyDescent="0.3">
      <c r="A2038" s="23" t="s">
        <v>2054</v>
      </c>
      <c r="B2038" s="24">
        <v>1.357</v>
      </c>
      <c r="C2038" s="24">
        <v>17.146999999999998</v>
      </c>
    </row>
    <row r="2039" spans="1:3" ht="14.4" customHeight="1" x14ac:dyDescent="0.3">
      <c r="A2039" s="23" t="s">
        <v>2055</v>
      </c>
      <c r="B2039" s="24">
        <v>1.306</v>
      </c>
      <c r="C2039" s="24">
        <v>17.446999999999999</v>
      </c>
    </row>
    <row r="2040" spans="1:3" ht="14.4" customHeight="1" x14ac:dyDescent="0.3">
      <c r="A2040" s="23" t="s">
        <v>2056</v>
      </c>
      <c r="B2040" s="24">
        <v>1.254</v>
      </c>
      <c r="C2040" s="24">
        <v>17.722000000000001</v>
      </c>
    </row>
    <row r="2041" spans="1:3" ht="14.4" customHeight="1" x14ac:dyDescent="0.3">
      <c r="A2041" s="23" t="s">
        <v>2057</v>
      </c>
      <c r="B2041" s="24">
        <v>1.3919999999999999</v>
      </c>
      <c r="C2041" s="24">
        <v>18.087</v>
      </c>
    </row>
    <row r="2042" spans="1:3" ht="14.4" customHeight="1" x14ac:dyDescent="0.3">
      <c r="A2042" s="23" t="s">
        <v>2058</v>
      </c>
      <c r="B2042" s="24">
        <v>1.3720000000000001</v>
      </c>
      <c r="C2042" s="24">
        <v>17.675000000000001</v>
      </c>
    </row>
    <row r="2043" spans="1:3" ht="14.4" customHeight="1" x14ac:dyDescent="0.3">
      <c r="A2043" s="23" t="s">
        <v>2059</v>
      </c>
      <c r="B2043" s="24">
        <v>1.3</v>
      </c>
      <c r="C2043" s="24">
        <v>18.170000000000002</v>
      </c>
    </row>
    <row r="2044" spans="1:3" ht="14.4" customHeight="1" x14ac:dyDescent="0.3">
      <c r="A2044" s="23" t="s">
        <v>2060</v>
      </c>
      <c r="B2044" s="24">
        <v>1.2130000000000001</v>
      </c>
      <c r="C2044" s="24">
        <v>18.013000000000002</v>
      </c>
    </row>
    <row r="2045" spans="1:3" ht="14.4" customHeight="1" x14ac:dyDescent="0.3">
      <c r="A2045" s="23" t="s">
        <v>2061</v>
      </c>
      <c r="B2045" s="24">
        <v>1.2030000000000001</v>
      </c>
      <c r="C2045" s="24">
        <v>17.667999999999999</v>
      </c>
    </row>
    <row r="2046" spans="1:3" ht="14.4" customHeight="1" x14ac:dyDescent="0.3">
      <c r="A2046" s="23" t="s">
        <v>2062</v>
      </c>
      <c r="B2046" s="24">
        <v>1.0649999999999999</v>
      </c>
      <c r="C2046" s="24">
        <v>17.768000000000001</v>
      </c>
    </row>
    <row r="2047" spans="1:3" ht="14.4" customHeight="1" x14ac:dyDescent="0.3">
      <c r="A2047" s="23" t="s">
        <v>2063</v>
      </c>
      <c r="B2047" s="24">
        <v>1.1679999999999999</v>
      </c>
      <c r="C2047" s="24">
        <v>17.829999999999998</v>
      </c>
    </row>
    <row r="2048" spans="1:3" ht="14.4" customHeight="1" x14ac:dyDescent="0.3">
      <c r="A2048" s="23" t="s">
        <v>2064</v>
      </c>
      <c r="B2048" s="24">
        <v>1.1220000000000001</v>
      </c>
      <c r="C2048" s="24">
        <v>18.305</v>
      </c>
    </row>
    <row r="2049" spans="1:3" ht="14.4" customHeight="1" x14ac:dyDescent="0.3">
      <c r="A2049" s="23" t="s">
        <v>2065</v>
      </c>
      <c r="B2049" s="24">
        <v>1.2849999999999999</v>
      </c>
      <c r="C2049" s="24">
        <v>18.286999999999999</v>
      </c>
    </row>
    <row r="2050" spans="1:3" ht="14.4" customHeight="1" x14ac:dyDescent="0.3">
      <c r="A2050" s="23" t="s">
        <v>2066</v>
      </c>
      <c r="B2050" s="24">
        <v>1.341</v>
      </c>
      <c r="C2050" s="24">
        <v>17.802</v>
      </c>
    </row>
    <row r="2051" spans="1:3" ht="14.4" customHeight="1" x14ac:dyDescent="0.3">
      <c r="A2051" s="23" t="s">
        <v>2067</v>
      </c>
      <c r="B2051" s="24">
        <v>1.321</v>
      </c>
      <c r="C2051" s="24">
        <v>17.341999999999999</v>
      </c>
    </row>
    <row r="2052" spans="1:3" ht="14.4" customHeight="1" x14ac:dyDescent="0.3">
      <c r="A2052" s="23" t="s">
        <v>2068</v>
      </c>
      <c r="B2052" s="24">
        <v>1.2949999999999999</v>
      </c>
      <c r="C2052" s="24">
        <v>17.698</v>
      </c>
    </row>
    <row r="2053" spans="1:3" ht="14.4" customHeight="1" x14ac:dyDescent="0.3">
      <c r="A2053" s="23" t="s">
        <v>2069</v>
      </c>
      <c r="B2053" s="24">
        <v>1.2190000000000001</v>
      </c>
      <c r="C2053" s="24">
        <v>17.155000000000001</v>
      </c>
    </row>
    <row r="2054" spans="1:3" ht="14.4" customHeight="1" x14ac:dyDescent="0.3">
      <c r="A2054" s="23" t="s">
        <v>2070</v>
      </c>
      <c r="B2054" s="24">
        <v>1.26</v>
      </c>
      <c r="C2054" s="24">
        <v>16.652000000000001</v>
      </c>
    </row>
    <row r="2055" spans="1:3" ht="14.4" customHeight="1" x14ac:dyDescent="0.3">
      <c r="A2055" s="23" t="s">
        <v>2071</v>
      </c>
      <c r="B2055" s="24">
        <v>1.367</v>
      </c>
      <c r="C2055" s="24">
        <v>16.846</v>
      </c>
    </row>
    <row r="2056" spans="1:3" ht="14.4" customHeight="1" x14ac:dyDescent="0.3">
      <c r="A2056" s="23" t="s">
        <v>2072</v>
      </c>
      <c r="B2056" s="24">
        <v>1.387</v>
      </c>
      <c r="C2056" s="24">
        <v>17.010999999999999</v>
      </c>
    </row>
    <row r="2057" spans="1:3" ht="14.4" customHeight="1" x14ac:dyDescent="0.3">
      <c r="A2057" s="23" t="s">
        <v>2073</v>
      </c>
      <c r="B2057" s="24">
        <v>1.4850000000000001</v>
      </c>
      <c r="C2057" s="24">
        <v>16.54</v>
      </c>
    </row>
    <row r="2058" spans="1:3" ht="14.4" customHeight="1" x14ac:dyDescent="0.3">
      <c r="A2058" s="23" t="s">
        <v>2074</v>
      </c>
      <c r="B2058" s="24">
        <v>1.3520000000000001</v>
      </c>
      <c r="C2058" s="24">
        <v>16.501999999999999</v>
      </c>
    </row>
    <row r="2059" spans="1:3" ht="14.4" customHeight="1" x14ac:dyDescent="0.3">
      <c r="A2059" s="23" t="s">
        <v>2075</v>
      </c>
      <c r="B2059" s="24">
        <v>1.4079999999999999</v>
      </c>
      <c r="C2059" s="24">
        <v>16.120999999999999</v>
      </c>
    </row>
    <row r="2060" spans="1:3" ht="14.4" customHeight="1" x14ac:dyDescent="0.3">
      <c r="A2060" s="23" t="s">
        <v>2076</v>
      </c>
      <c r="B2060" s="24">
        <v>1.5249999999999999</v>
      </c>
      <c r="C2060" s="24">
        <v>16.381</v>
      </c>
    </row>
    <row r="2061" spans="1:3" ht="14.4" customHeight="1" x14ac:dyDescent="0.3">
      <c r="A2061" s="23" t="s">
        <v>2077</v>
      </c>
      <c r="B2061" s="24">
        <v>1.5820000000000001</v>
      </c>
      <c r="C2061" s="24">
        <v>16.745999999999999</v>
      </c>
    </row>
    <row r="2062" spans="1:3" ht="14.4" customHeight="1" x14ac:dyDescent="0.3">
      <c r="A2062" s="23" t="s">
        <v>2078</v>
      </c>
      <c r="B2062" s="24">
        <v>1.633</v>
      </c>
      <c r="C2062" s="24">
        <v>16.78</v>
      </c>
    </row>
    <row r="2063" spans="1:3" ht="14.4" customHeight="1" x14ac:dyDescent="0.3">
      <c r="A2063" s="23" t="s">
        <v>2079</v>
      </c>
      <c r="B2063" s="24">
        <v>1.6850000000000001</v>
      </c>
      <c r="C2063" s="24">
        <v>16.617000000000001</v>
      </c>
    </row>
    <row r="2064" spans="1:3" ht="14.4" customHeight="1" x14ac:dyDescent="0.3">
      <c r="A2064" s="23" t="s">
        <v>2080</v>
      </c>
      <c r="B2064" s="24">
        <v>1.659</v>
      </c>
      <c r="C2064" s="24">
        <v>16.794</v>
      </c>
    </row>
    <row r="2065" spans="1:3" ht="14.4" customHeight="1" x14ac:dyDescent="0.3">
      <c r="A2065" s="23" t="s">
        <v>2081</v>
      </c>
      <c r="B2065" s="24">
        <v>1.6890000000000001</v>
      </c>
      <c r="C2065" s="24">
        <v>16.843</v>
      </c>
    </row>
    <row r="2066" spans="1:3" ht="14.4" customHeight="1" x14ac:dyDescent="0.3">
      <c r="A2066" s="23" t="s">
        <v>2082</v>
      </c>
      <c r="B2066" s="24">
        <v>1.8169999999999999</v>
      </c>
      <c r="C2066" s="24">
        <v>17.158000000000001</v>
      </c>
    </row>
    <row r="2067" spans="1:3" ht="14.4" customHeight="1" x14ac:dyDescent="0.3">
      <c r="A2067" s="23" t="s">
        <v>2083</v>
      </c>
      <c r="B2067" s="24">
        <v>1.9570000000000001</v>
      </c>
      <c r="C2067" s="24">
        <v>16.763000000000002</v>
      </c>
    </row>
    <row r="2068" spans="1:3" ht="14.4" customHeight="1" x14ac:dyDescent="0.3">
      <c r="A2068" s="23" t="s">
        <v>2084</v>
      </c>
      <c r="B2068" s="24">
        <v>1.8180000000000001</v>
      </c>
      <c r="C2068" s="24">
        <v>16.55</v>
      </c>
    </row>
    <row r="2069" spans="1:3" ht="14.4" customHeight="1" x14ac:dyDescent="0.3">
      <c r="A2069" s="23" t="s">
        <v>2085</v>
      </c>
      <c r="B2069" s="24">
        <v>1.843</v>
      </c>
      <c r="C2069" s="24">
        <v>16.626999999999999</v>
      </c>
    </row>
    <row r="2070" spans="1:3" ht="14.4" customHeight="1" x14ac:dyDescent="0.3">
      <c r="A2070" s="23" t="s">
        <v>2086</v>
      </c>
      <c r="B2070" s="24">
        <v>1.8380000000000001</v>
      </c>
      <c r="C2070" s="24">
        <v>16.904</v>
      </c>
    </row>
    <row r="2071" spans="1:3" ht="14.4" customHeight="1" x14ac:dyDescent="0.3">
      <c r="A2071" s="23" t="s">
        <v>2087</v>
      </c>
      <c r="B2071" s="24">
        <v>1.8580000000000001</v>
      </c>
      <c r="C2071" s="24">
        <v>16.974</v>
      </c>
    </row>
    <row r="2072" spans="1:3" ht="14.4" customHeight="1" x14ac:dyDescent="0.3">
      <c r="A2072" s="23" t="s">
        <v>2088</v>
      </c>
      <c r="B2072" s="24">
        <v>1.849</v>
      </c>
      <c r="C2072" s="24">
        <v>17.670999999999999</v>
      </c>
    </row>
    <row r="2073" spans="1:3" ht="14.4" customHeight="1" x14ac:dyDescent="0.3">
      <c r="A2073" s="23" t="s">
        <v>2089</v>
      </c>
      <c r="B2073" s="24">
        <v>1.869</v>
      </c>
      <c r="C2073" s="24">
        <v>17.998000000000001</v>
      </c>
    </row>
    <row r="2074" spans="1:3" ht="14.4" customHeight="1" x14ac:dyDescent="0.3">
      <c r="A2074" s="23" t="s">
        <v>2090</v>
      </c>
      <c r="B2074" s="24">
        <v>1.869</v>
      </c>
      <c r="C2074" s="24">
        <v>17.975000000000001</v>
      </c>
    </row>
    <row r="2075" spans="1:3" ht="14.4" customHeight="1" x14ac:dyDescent="0.3">
      <c r="A2075" s="23" t="s">
        <v>2091</v>
      </c>
      <c r="B2075" s="24">
        <v>1.8580000000000001</v>
      </c>
      <c r="C2075" s="24">
        <v>18.241</v>
      </c>
    </row>
    <row r="2076" spans="1:3" ht="14.4" customHeight="1" x14ac:dyDescent="0.3">
      <c r="A2076" s="23" t="s">
        <v>2092</v>
      </c>
      <c r="B2076" s="24">
        <v>1.915</v>
      </c>
      <c r="C2076" s="24">
        <v>17.425000000000001</v>
      </c>
    </row>
    <row r="2077" spans="1:3" ht="14.4" customHeight="1" x14ac:dyDescent="0.3">
      <c r="A2077" s="23" t="s">
        <v>2093</v>
      </c>
      <c r="B2077" s="24">
        <v>1.9</v>
      </c>
      <c r="C2077" s="24">
        <v>17.38</v>
      </c>
    </row>
    <row r="2078" spans="1:3" ht="14.4" customHeight="1" x14ac:dyDescent="0.3">
      <c r="A2078" s="23" t="s">
        <v>2094</v>
      </c>
      <c r="B2078" s="24">
        <v>1.879</v>
      </c>
      <c r="C2078" s="24">
        <v>16.477</v>
      </c>
    </row>
    <row r="2079" spans="1:3" ht="14.4" customHeight="1" x14ac:dyDescent="0.3">
      <c r="A2079" s="23" t="s">
        <v>2095</v>
      </c>
      <c r="B2079" s="24">
        <v>1.905</v>
      </c>
      <c r="C2079" s="24">
        <v>16.827000000000002</v>
      </c>
    </row>
    <row r="2080" spans="1:3" ht="14.4" customHeight="1" x14ac:dyDescent="0.3">
      <c r="A2080" s="23" t="s">
        <v>2096</v>
      </c>
      <c r="B2080" s="24">
        <v>1.833</v>
      </c>
      <c r="C2080" s="24">
        <v>16.873999999999999</v>
      </c>
    </row>
    <row r="2081" spans="1:3" ht="14.4" customHeight="1" x14ac:dyDescent="0.3">
      <c r="A2081" s="23" t="s">
        <v>2097</v>
      </c>
      <c r="B2081" s="24">
        <v>1.8540000000000001</v>
      </c>
      <c r="C2081" s="24">
        <v>16.798999999999999</v>
      </c>
    </row>
    <row r="2082" spans="1:3" ht="14.4" customHeight="1" x14ac:dyDescent="0.3">
      <c r="A2082" s="23" t="s">
        <v>2098</v>
      </c>
      <c r="B2082" s="24">
        <v>1.8540000000000001</v>
      </c>
      <c r="C2082" s="24">
        <v>16.905999999999999</v>
      </c>
    </row>
    <row r="2083" spans="1:3" ht="14.4" customHeight="1" x14ac:dyDescent="0.3">
      <c r="A2083" s="23" t="s">
        <v>2099</v>
      </c>
      <c r="B2083" s="24">
        <v>1.859</v>
      </c>
      <c r="C2083" s="24">
        <v>17.137</v>
      </c>
    </row>
    <row r="2084" spans="1:3" ht="14.4" customHeight="1" x14ac:dyDescent="0.3">
      <c r="A2084" s="23" t="s">
        <v>2100</v>
      </c>
      <c r="B2084" s="24">
        <v>1.843</v>
      </c>
      <c r="C2084" s="24">
        <v>17.396999999999998</v>
      </c>
    </row>
    <row r="2085" spans="1:3" ht="14.4" customHeight="1" x14ac:dyDescent="0.3">
      <c r="A2085" s="23" t="s">
        <v>2101</v>
      </c>
      <c r="B2085" s="24">
        <v>1.899</v>
      </c>
      <c r="C2085" s="24">
        <v>17.18</v>
      </c>
    </row>
    <row r="2086" spans="1:3" ht="14.4" customHeight="1" x14ac:dyDescent="0.3">
      <c r="A2086" s="23" t="s">
        <v>2102</v>
      </c>
      <c r="B2086" s="24">
        <v>2.0129999999999999</v>
      </c>
      <c r="C2086" s="24">
        <v>16.606999999999999</v>
      </c>
    </row>
    <row r="2087" spans="1:3" ht="14.4" customHeight="1" x14ac:dyDescent="0.3">
      <c r="A2087" s="23" t="s">
        <v>2103</v>
      </c>
      <c r="B2087" s="24">
        <v>1.931</v>
      </c>
      <c r="C2087" s="24">
        <v>16.829000000000001</v>
      </c>
    </row>
    <row r="2088" spans="1:3" ht="14.4" customHeight="1" x14ac:dyDescent="0.3">
      <c r="A2088" s="23" t="s">
        <v>2104</v>
      </c>
      <c r="B2088" s="24">
        <v>2.0070000000000001</v>
      </c>
      <c r="C2088" s="24">
        <v>16.463000000000001</v>
      </c>
    </row>
    <row r="2089" spans="1:3" ht="14.4" customHeight="1" x14ac:dyDescent="0.3">
      <c r="A2089" s="23" t="s">
        <v>2105</v>
      </c>
      <c r="B2089" s="24">
        <v>1.992</v>
      </c>
      <c r="C2089" s="24">
        <v>16.54</v>
      </c>
    </row>
    <row r="2090" spans="1:3" ht="14.4" customHeight="1" x14ac:dyDescent="0.3">
      <c r="A2090" s="23" t="s">
        <v>2106</v>
      </c>
      <c r="B2090" s="24">
        <v>1.9450000000000001</v>
      </c>
      <c r="C2090" s="24">
        <v>17.213999999999999</v>
      </c>
    </row>
    <row r="2091" spans="1:3" ht="14.4" customHeight="1" x14ac:dyDescent="0.3">
      <c r="A2091" s="23" t="s">
        <v>2107</v>
      </c>
      <c r="B2091" s="24">
        <v>1.982</v>
      </c>
      <c r="C2091" s="24">
        <v>17.059000000000001</v>
      </c>
    </row>
    <row r="2092" spans="1:3" ht="14.4" customHeight="1" x14ac:dyDescent="0.3">
      <c r="A2092" s="23" t="s">
        <v>2108</v>
      </c>
      <c r="B2092" s="24">
        <v>1.92</v>
      </c>
      <c r="C2092" s="24">
        <v>17.324999999999999</v>
      </c>
    </row>
    <row r="2093" spans="1:3" ht="14.4" customHeight="1" x14ac:dyDescent="0.3">
      <c r="A2093" s="23" t="s">
        <v>2109</v>
      </c>
      <c r="B2093" s="24">
        <v>1.915</v>
      </c>
      <c r="C2093" s="24">
        <v>17.457000000000001</v>
      </c>
    </row>
    <row r="2094" spans="1:3" ht="14.4" customHeight="1" x14ac:dyDescent="0.3">
      <c r="A2094" s="23" t="s">
        <v>2110</v>
      </c>
      <c r="B2094" s="24">
        <v>1.869</v>
      </c>
      <c r="C2094" s="24">
        <v>17.387</v>
      </c>
    </row>
    <row r="2095" spans="1:3" ht="14.4" customHeight="1" x14ac:dyDescent="0.3">
      <c r="A2095" s="23" t="s">
        <v>2111</v>
      </c>
      <c r="B2095" s="24">
        <v>1.8939999999999999</v>
      </c>
      <c r="C2095" s="24">
        <v>16.782</v>
      </c>
    </row>
    <row r="2096" spans="1:3" ht="14.4" customHeight="1" x14ac:dyDescent="0.3">
      <c r="A2096" s="23" t="s">
        <v>2112</v>
      </c>
      <c r="B2096" s="24">
        <v>1.859</v>
      </c>
      <c r="C2096" s="24">
        <v>16.626999999999999</v>
      </c>
    </row>
    <row r="2097" spans="1:3" ht="14.4" customHeight="1" x14ac:dyDescent="0.3">
      <c r="A2097" s="23" t="s">
        <v>2113</v>
      </c>
      <c r="B2097" s="24">
        <v>1.8029999999999999</v>
      </c>
      <c r="C2097" s="24">
        <v>16.498999999999999</v>
      </c>
    </row>
    <row r="2098" spans="1:3" ht="14.4" customHeight="1" x14ac:dyDescent="0.3">
      <c r="A2098" s="23" t="s">
        <v>2114</v>
      </c>
      <c r="B2098" s="24">
        <v>1.7110000000000001</v>
      </c>
      <c r="C2098" s="24">
        <v>17.123000000000001</v>
      </c>
    </row>
    <row r="2099" spans="1:3" ht="14.4" customHeight="1" x14ac:dyDescent="0.3">
      <c r="A2099" s="23" t="s">
        <v>2115</v>
      </c>
      <c r="B2099" s="24">
        <v>1.639</v>
      </c>
      <c r="C2099" s="24">
        <v>17.62</v>
      </c>
    </row>
    <row r="2100" spans="1:3" ht="14.4" customHeight="1" x14ac:dyDescent="0.3">
      <c r="A2100" s="23" t="s">
        <v>2116</v>
      </c>
      <c r="B2100" s="24">
        <v>1.72</v>
      </c>
      <c r="C2100" s="24">
        <v>17.420000000000002</v>
      </c>
    </row>
    <row r="2101" spans="1:3" ht="14.4" customHeight="1" x14ac:dyDescent="0.3">
      <c r="A2101" s="23" t="s">
        <v>2117</v>
      </c>
      <c r="B2101" s="24">
        <v>1.8640000000000001</v>
      </c>
      <c r="C2101" s="24">
        <v>18.2</v>
      </c>
    </row>
    <row r="2102" spans="1:3" ht="14.4" customHeight="1" x14ac:dyDescent="0.3">
      <c r="A2102" s="23" t="s">
        <v>2118</v>
      </c>
      <c r="B2102" s="24">
        <v>1.8080000000000001</v>
      </c>
      <c r="C2102" s="24">
        <v>18.337</v>
      </c>
    </row>
    <row r="2103" spans="1:3" ht="14.4" customHeight="1" x14ac:dyDescent="0.3">
      <c r="A2103" s="23" t="s">
        <v>2119</v>
      </c>
      <c r="B2103" s="24">
        <v>1.853</v>
      </c>
      <c r="C2103" s="24">
        <v>18.285</v>
      </c>
    </row>
    <row r="2104" spans="1:3" ht="14.4" customHeight="1" x14ac:dyDescent="0.3">
      <c r="A2104" s="23" t="s">
        <v>2120</v>
      </c>
      <c r="B2104" s="24">
        <v>1.8120000000000001</v>
      </c>
      <c r="C2104" s="24">
        <v>17.838000000000001</v>
      </c>
    </row>
    <row r="2105" spans="1:3" ht="14.4" customHeight="1" x14ac:dyDescent="0.3">
      <c r="A2105" s="23" t="s">
        <v>2121</v>
      </c>
      <c r="B2105" s="24">
        <v>1.905</v>
      </c>
      <c r="C2105" s="24">
        <v>17.88</v>
      </c>
    </row>
    <row r="2106" spans="1:3" ht="14.4" customHeight="1" x14ac:dyDescent="0.3">
      <c r="A2106" s="23" t="s">
        <v>2122</v>
      </c>
      <c r="B2106" s="24">
        <v>1.8029999999999999</v>
      </c>
      <c r="C2106" s="24">
        <v>18.100000000000001</v>
      </c>
    </row>
    <row r="2107" spans="1:3" ht="14.4" customHeight="1" x14ac:dyDescent="0.3">
      <c r="A2107" s="23" t="s">
        <v>2123</v>
      </c>
      <c r="B2107" s="24">
        <v>1.67</v>
      </c>
      <c r="C2107" s="24">
        <v>18.245000000000001</v>
      </c>
    </row>
    <row r="2108" spans="1:3" ht="14.4" customHeight="1" x14ac:dyDescent="0.3">
      <c r="A2108" s="23" t="s">
        <v>2124</v>
      </c>
      <c r="B2108" s="24">
        <v>1.577</v>
      </c>
      <c r="C2108" s="24">
        <v>18.745000000000001</v>
      </c>
    </row>
    <row r="2109" spans="1:3" ht="14.4" customHeight="1" x14ac:dyDescent="0.3">
      <c r="A2109" s="23" t="s">
        <v>2125</v>
      </c>
      <c r="B2109" s="24">
        <v>1.4550000000000001</v>
      </c>
      <c r="C2109" s="24">
        <v>19.175000000000001</v>
      </c>
    </row>
    <row r="2110" spans="1:3" ht="14.4" customHeight="1" x14ac:dyDescent="0.3">
      <c r="A2110" s="23" t="s">
        <v>2126</v>
      </c>
      <c r="B2110" s="24">
        <v>1.409</v>
      </c>
      <c r="C2110" s="24">
        <v>18.940999999999999</v>
      </c>
    </row>
    <row r="2111" spans="1:3" ht="14.4" customHeight="1" x14ac:dyDescent="0.3">
      <c r="A2111" s="23" t="s">
        <v>2127</v>
      </c>
      <c r="B2111" s="24">
        <v>1.363</v>
      </c>
      <c r="C2111" s="24">
        <v>18.734999999999999</v>
      </c>
    </row>
    <row r="2112" spans="1:3" ht="14.4" customHeight="1" x14ac:dyDescent="0.3">
      <c r="A2112" s="23" t="s">
        <v>2128</v>
      </c>
      <c r="B2112" s="24">
        <v>1.389</v>
      </c>
      <c r="C2112" s="24">
        <v>18.667000000000002</v>
      </c>
    </row>
    <row r="2113" spans="1:3" ht="14.4" customHeight="1" x14ac:dyDescent="0.3">
      <c r="A2113" s="23" t="s">
        <v>2129</v>
      </c>
      <c r="B2113" s="24">
        <v>1.4750000000000001</v>
      </c>
      <c r="C2113" s="24">
        <v>18.135000000000002</v>
      </c>
    </row>
    <row r="2114" spans="1:3" ht="14.4" customHeight="1" x14ac:dyDescent="0.3">
      <c r="A2114" s="23" t="s">
        <v>2130</v>
      </c>
      <c r="B2114" s="24">
        <v>1.4239999999999999</v>
      </c>
      <c r="C2114" s="24">
        <v>18.361999999999998</v>
      </c>
    </row>
    <row r="2115" spans="1:3" ht="14.4" customHeight="1" x14ac:dyDescent="0.3">
      <c r="A2115" s="23" t="s">
        <v>2131</v>
      </c>
      <c r="B2115" s="24">
        <v>1.552</v>
      </c>
      <c r="C2115" s="24">
        <v>17.945</v>
      </c>
    </row>
    <row r="2116" spans="1:3" ht="14.4" customHeight="1" x14ac:dyDescent="0.3">
      <c r="A2116" s="23" t="s">
        <v>2132</v>
      </c>
      <c r="B2116" s="24">
        <v>1.5469999999999999</v>
      </c>
      <c r="C2116" s="24">
        <v>17.399999999999999</v>
      </c>
    </row>
    <row r="2117" spans="1:3" ht="14.4" customHeight="1" x14ac:dyDescent="0.3">
      <c r="A2117" s="23" t="s">
        <v>2133</v>
      </c>
      <c r="B2117" s="24">
        <v>1.6339999999999999</v>
      </c>
      <c r="C2117" s="24">
        <v>17.245999999999999</v>
      </c>
    </row>
    <row r="2118" spans="1:3" ht="14.4" customHeight="1" x14ac:dyDescent="0.3">
      <c r="A2118" s="23" t="s">
        <v>2134</v>
      </c>
      <c r="B2118" s="24">
        <v>1.7410000000000001</v>
      </c>
      <c r="C2118" s="24">
        <v>17.324999999999999</v>
      </c>
    </row>
    <row r="2119" spans="1:3" ht="14.4" customHeight="1" x14ac:dyDescent="0.3">
      <c r="A2119" s="23" t="s">
        <v>2135</v>
      </c>
      <c r="B2119" s="24">
        <v>1.6950000000000001</v>
      </c>
      <c r="C2119" s="24">
        <v>17.417000000000002</v>
      </c>
    </row>
    <row r="2120" spans="1:3" ht="14.4" customHeight="1" x14ac:dyDescent="0.3">
      <c r="A2120" s="23" t="s">
        <v>2136</v>
      </c>
      <c r="B2120" s="24">
        <v>1.7210000000000001</v>
      </c>
      <c r="C2120" s="24">
        <v>17.329999999999998</v>
      </c>
    </row>
    <row r="2121" spans="1:3" ht="14.4" customHeight="1" x14ac:dyDescent="0.3">
      <c r="A2121" s="23" t="s">
        <v>2137</v>
      </c>
      <c r="B2121" s="24">
        <v>1.7</v>
      </c>
      <c r="C2121" s="24">
        <v>17.422000000000001</v>
      </c>
    </row>
    <row r="2122" spans="1:3" ht="14.4" customHeight="1" x14ac:dyDescent="0.3">
      <c r="A2122" s="23" t="s">
        <v>2138</v>
      </c>
      <c r="B2122" s="24">
        <v>1.67</v>
      </c>
      <c r="C2122" s="24">
        <v>17.75</v>
      </c>
    </row>
    <row r="2123" spans="1:3" ht="14.4" customHeight="1" x14ac:dyDescent="0.3">
      <c r="A2123" s="23" t="s">
        <v>2139</v>
      </c>
      <c r="B2123" s="24">
        <v>1.659</v>
      </c>
      <c r="C2123" s="24">
        <v>17.481000000000002</v>
      </c>
    </row>
    <row r="2124" spans="1:3" ht="14.4" customHeight="1" x14ac:dyDescent="0.3">
      <c r="A2124" s="23" t="s">
        <v>2140</v>
      </c>
      <c r="B2124" s="24">
        <v>1.71</v>
      </c>
      <c r="C2124" s="24">
        <v>17.103000000000002</v>
      </c>
    </row>
    <row r="2125" spans="1:3" ht="14.4" customHeight="1" x14ac:dyDescent="0.3">
      <c r="A2125" s="23" t="s">
        <v>2141</v>
      </c>
      <c r="B2125" s="24">
        <v>1.736</v>
      </c>
      <c r="C2125" s="24">
        <v>16.536999999999999</v>
      </c>
    </row>
    <row r="2126" spans="1:3" ht="14.4" customHeight="1" x14ac:dyDescent="0.3">
      <c r="A2126" s="23" t="s">
        <v>2142</v>
      </c>
      <c r="B2126" s="24">
        <v>1.6339999999999999</v>
      </c>
      <c r="C2126" s="24">
        <v>16.472000000000001</v>
      </c>
    </row>
    <row r="2127" spans="1:3" ht="14.4" customHeight="1" x14ac:dyDescent="0.3">
      <c r="A2127" s="23" t="s">
        <v>2143</v>
      </c>
      <c r="B2127" s="24">
        <v>1.68</v>
      </c>
      <c r="C2127" s="24">
        <v>16.227</v>
      </c>
    </row>
    <row r="2128" spans="1:3" ht="14.4" customHeight="1" x14ac:dyDescent="0.3">
      <c r="A2128" s="23" t="s">
        <v>2144</v>
      </c>
      <c r="B2128" s="24">
        <v>1.6850000000000001</v>
      </c>
      <c r="C2128" s="24">
        <v>15.303000000000001</v>
      </c>
    </row>
    <row r="2129" spans="1:3" ht="14.4" customHeight="1" x14ac:dyDescent="0.3">
      <c r="A2129" s="23" t="s">
        <v>2145</v>
      </c>
      <c r="B2129" s="24">
        <v>1.7969999999999999</v>
      </c>
      <c r="C2129" s="24">
        <v>14.595000000000001</v>
      </c>
    </row>
    <row r="2130" spans="1:3" ht="14.4" customHeight="1" x14ac:dyDescent="0.3">
      <c r="A2130" s="23" t="s">
        <v>2146</v>
      </c>
      <c r="B2130" s="24">
        <v>1.8540000000000001</v>
      </c>
      <c r="C2130" s="24">
        <v>14.462</v>
      </c>
    </row>
    <row r="2131" spans="1:3" ht="14.4" customHeight="1" x14ac:dyDescent="0.3">
      <c r="A2131" s="23" t="s">
        <v>2147</v>
      </c>
      <c r="B2131" s="24">
        <v>1.849</v>
      </c>
      <c r="C2131" s="24">
        <v>14.824</v>
      </c>
    </row>
    <row r="2132" spans="1:3" ht="14.4" customHeight="1" x14ac:dyDescent="0.3">
      <c r="A2132" s="23" t="s">
        <v>2148</v>
      </c>
      <c r="B2132" s="24">
        <v>1.8640000000000001</v>
      </c>
      <c r="C2132" s="24">
        <v>14.214</v>
      </c>
    </row>
    <row r="2133" spans="1:3" ht="14.4" customHeight="1" x14ac:dyDescent="0.3">
      <c r="A2133" s="23" t="s">
        <v>2149</v>
      </c>
      <c r="B2133" s="24">
        <v>1.8480000000000001</v>
      </c>
      <c r="C2133" s="24">
        <v>12.801</v>
      </c>
    </row>
    <row r="2134" spans="1:3" ht="14.4" customHeight="1" x14ac:dyDescent="0.3">
      <c r="A2134" s="23" t="s">
        <v>2150</v>
      </c>
      <c r="B2134" s="24">
        <v>1.7769999999999999</v>
      </c>
      <c r="C2134" s="24">
        <v>13.087</v>
      </c>
    </row>
    <row r="2135" spans="1:3" ht="14.4" customHeight="1" x14ac:dyDescent="0.3">
      <c r="A2135" s="23" t="s">
        <v>2151</v>
      </c>
      <c r="B2135" s="24">
        <v>1.8029999999999999</v>
      </c>
      <c r="C2135" s="24">
        <v>13.093</v>
      </c>
    </row>
    <row r="2136" spans="1:3" ht="14.4" customHeight="1" x14ac:dyDescent="0.3">
      <c r="A2136" s="23" t="s">
        <v>2152</v>
      </c>
      <c r="B2136" s="24">
        <v>1.6950000000000001</v>
      </c>
      <c r="C2136" s="24">
        <v>13.029</v>
      </c>
    </row>
    <row r="2137" spans="1:3" ht="14.4" customHeight="1" x14ac:dyDescent="0.3">
      <c r="A2137" s="23" t="s">
        <v>2153</v>
      </c>
      <c r="B2137" s="24">
        <v>1.7110000000000001</v>
      </c>
      <c r="C2137" s="24">
        <v>13.718999999999999</v>
      </c>
    </row>
    <row r="2138" spans="1:3" ht="14.4" customHeight="1" x14ac:dyDescent="0.3">
      <c r="A2138" s="23" t="s">
        <v>2154</v>
      </c>
      <c r="B2138" s="24">
        <v>1.71</v>
      </c>
      <c r="C2138" s="24">
        <v>13.47</v>
      </c>
    </row>
    <row r="2139" spans="1:3" ht="14.4" customHeight="1" x14ac:dyDescent="0.3">
      <c r="A2139" s="23" t="s">
        <v>2155</v>
      </c>
      <c r="B2139" s="24">
        <v>1.68</v>
      </c>
      <c r="C2139" s="24">
        <v>13.365</v>
      </c>
    </row>
    <row r="2140" spans="1:3" ht="14.4" customHeight="1" x14ac:dyDescent="0.3">
      <c r="A2140" s="23" t="s">
        <v>2156</v>
      </c>
      <c r="B2140" s="24">
        <v>1.6950000000000001</v>
      </c>
      <c r="C2140" s="24">
        <v>13.571999999999999</v>
      </c>
    </row>
    <row r="2141" spans="1:3" ht="14.4" customHeight="1" x14ac:dyDescent="0.3">
      <c r="A2141" s="23" t="s">
        <v>2157</v>
      </c>
      <c r="B2141" s="24">
        <v>1.6539999999999999</v>
      </c>
      <c r="C2141" s="24">
        <v>13.468</v>
      </c>
    </row>
    <row r="2142" spans="1:3" ht="14.4" customHeight="1" x14ac:dyDescent="0.3">
      <c r="A2142" s="23" t="s">
        <v>2158</v>
      </c>
      <c r="B2142" s="24">
        <v>1.736</v>
      </c>
      <c r="C2142" s="24">
        <v>13.603999999999999</v>
      </c>
    </row>
    <row r="2143" spans="1:3" ht="14.4" customHeight="1" x14ac:dyDescent="0.3">
      <c r="A2143" s="23" t="s">
        <v>2159</v>
      </c>
      <c r="B2143" s="24">
        <v>1.726</v>
      </c>
      <c r="C2143" s="24">
        <v>13.606999999999999</v>
      </c>
    </row>
    <row r="2144" spans="1:3" ht="14.4" customHeight="1" x14ac:dyDescent="0.3">
      <c r="A2144" s="23" t="s">
        <v>2160</v>
      </c>
      <c r="B2144" s="24">
        <v>1.669</v>
      </c>
      <c r="C2144" s="24">
        <v>13.05</v>
      </c>
    </row>
    <row r="2145" spans="1:3" ht="14.4" customHeight="1" x14ac:dyDescent="0.3">
      <c r="A2145" s="23" t="s">
        <v>2161</v>
      </c>
      <c r="B2145" s="24">
        <v>1.706</v>
      </c>
      <c r="C2145" s="24">
        <v>12.86</v>
      </c>
    </row>
    <row r="2146" spans="1:3" ht="14.4" customHeight="1" x14ac:dyDescent="0.3">
      <c r="A2146" s="23" t="s">
        <v>2162</v>
      </c>
      <c r="B2146" s="24">
        <v>1.675</v>
      </c>
      <c r="C2146" s="24">
        <v>12.856</v>
      </c>
    </row>
    <row r="2147" spans="1:3" ht="14.4" customHeight="1" x14ac:dyDescent="0.3">
      <c r="A2147" s="23" t="s">
        <v>2163</v>
      </c>
      <c r="B2147" s="24">
        <v>1.756</v>
      </c>
      <c r="C2147" s="24">
        <v>12.244999999999999</v>
      </c>
    </row>
    <row r="2148" spans="1:3" ht="14.4" customHeight="1" x14ac:dyDescent="0.3">
      <c r="A2148" s="23" t="s">
        <v>2164</v>
      </c>
      <c r="B2148" s="24">
        <v>1.6950000000000001</v>
      </c>
      <c r="C2148" s="24">
        <v>11.99</v>
      </c>
    </row>
    <row r="2149" spans="1:3" ht="14.4" customHeight="1" x14ac:dyDescent="0.3">
      <c r="A2149" s="23" t="s">
        <v>2165</v>
      </c>
      <c r="B2149" s="24">
        <v>1.6539999999999999</v>
      </c>
      <c r="C2149" s="24">
        <v>11.64</v>
      </c>
    </row>
    <row r="2150" spans="1:3" ht="14.4" customHeight="1" x14ac:dyDescent="0.3">
      <c r="A2150" s="23" t="s">
        <v>2166</v>
      </c>
      <c r="B2150" s="24">
        <v>1.6339999999999999</v>
      </c>
      <c r="C2150" s="24">
        <v>10.817</v>
      </c>
    </row>
    <row r="2151" spans="1:3" ht="14.4" customHeight="1" x14ac:dyDescent="0.3">
      <c r="A2151" s="23" t="s">
        <v>2167</v>
      </c>
      <c r="B2151" s="24">
        <v>1.629</v>
      </c>
      <c r="C2151" s="24">
        <v>10.49</v>
      </c>
    </row>
    <row r="2152" spans="1:3" ht="14.4" customHeight="1" x14ac:dyDescent="0.3">
      <c r="A2152" s="23" t="s">
        <v>2168</v>
      </c>
      <c r="B2152" s="24">
        <v>1.47</v>
      </c>
      <c r="C2152" s="24">
        <v>10.734999999999999</v>
      </c>
    </row>
    <row r="2153" spans="1:3" ht="14.4" customHeight="1" x14ac:dyDescent="0.3">
      <c r="A2153" s="23" t="s">
        <v>2169</v>
      </c>
      <c r="B2153" s="24">
        <v>0.79200000000000004</v>
      </c>
      <c r="C2153" s="24">
        <v>11.074999999999999</v>
      </c>
    </row>
    <row r="2154" spans="1:3" ht="14.4" customHeight="1" x14ac:dyDescent="0.3">
      <c r="A2154" s="23" t="s">
        <v>2170</v>
      </c>
      <c r="B2154" s="24">
        <v>0.69599999999999995</v>
      </c>
      <c r="C2154" s="24">
        <v>10.462</v>
      </c>
    </row>
    <row r="2155" spans="1:3" ht="14.4" customHeight="1" x14ac:dyDescent="0.3">
      <c r="A2155" s="23" t="s">
        <v>2171</v>
      </c>
      <c r="B2155" s="24">
        <v>4.1000000000000002E-2</v>
      </c>
      <c r="C2155" s="24">
        <v>11.62</v>
      </c>
    </row>
    <row r="2156" spans="1:3" ht="14.4" customHeight="1" x14ac:dyDescent="0.3">
      <c r="A2156" s="23" t="s">
        <v>2172</v>
      </c>
      <c r="B2156" s="24">
        <v>0.22800000000000001</v>
      </c>
      <c r="C2156" s="24">
        <v>12.648</v>
      </c>
    </row>
    <row r="2157" spans="1:3" ht="14.4" customHeight="1" x14ac:dyDescent="0.3">
      <c r="A2157" s="23" t="s">
        <v>2173</v>
      </c>
      <c r="B2157" s="24">
        <v>1.006</v>
      </c>
      <c r="C2157" s="24">
        <v>12.425000000000001</v>
      </c>
    </row>
    <row r="2158" spans="1:3" ht="14.4" customHeight="1" x14ac:dyDescent="0.3">
      <c r="A2158" s="23" t="s">
        <v>2174</v>
      </c>
      <c r="B2158" s="24">
        <v>0.90400000000000003</v>
      </c>
      <c r="C2158" s="24">
        <v>13.4</v>
      </c>
    </row>
    <row r="2159" spans="1:3" ht="14.4" customHeight="1" x14ac:dyDescent="0.3">
      <c r="A2159" s="23" t="s">
        <v>2175</v>
      </c>
      <c r="B2159" s="24">
        <v>0.80300000000000005</v>
      </c>
      <c r="C2159" s="24">
        <v>13.12</v>
      </c>
    </row>
    <row r="2160" spans="1:3" ht="14.4" customHeight="1" x14ac:dyDescent="0.3">
      <c r="A2160" s="23" t="s">
        <v>2176</v>
      </c>
      <c r="B2160" s="24">
        <v>0.45700000000000002</v>
      </c>
      <c r="C2160" s="24">
        <v>13.384</v>
      </c>
    </row>
    <row r="2161" spans="1:3" ht="14.4" customHeight="1" x14ac:dyDescent="0.3">
      <c r="A2161" s="23" t="s">
        <v>2177</v>
      </c>
      <c r="B2161" s="24">
        <v>0.78200000000000003</v>
      </c>
      <c r="C2161" s="24">
        <v>13.222</v>
      </c>
    </row>
    <row r="2162" spans="1:3" ht="14.4" customHeight="1" x14ac:dyDescent="0.3">
      <c r="A2162" s="23" t="s">
        <v>2178</v>
      </c>
      <c r="B2162" s="24">
        <v>0.84299999999999997</v>
      </c>
      <c r="C2162" s="24">
        <v>13.458</v>
      </c>
    </row>
    <row r="2163" spans="1:3" ht="14.4" customHeight="1" x14ac:dyDescent="0.3">
      <c r="A2163" s="23" t="s">
        <v>2179</v>
      </c>
      <c r="B2163" s="24">
        <v>0.13200000000000001</v>
      </c>
      <c r="C2163" s="24">
        <v>12.981</v>
      </c>
    </row>
    <row r="2164" spans="1:3" ht="14.4" customHeight="1" x14ac:dyDescent="0.3">
      <c r="A2164" s="23" t="s">
        <v>2180</v>
      </c>
      <c r="B2164" s="24">
        <v>0.91</v>
      </c>
      <c r="C2164" s="24">
        <v>12.231</v>
      </c>
    </row>
    <row r="2165" spans="1:3" ht="14.4" customHeight="1" x14ac:dyDescent="0.3">
      <c r="A2165" s="23" t="s">
        <v>2181</v>
      </c>
      <c r="B2165" s="24">
        <v>0.79800000000000004</v>
      </c>
      <c r="C2165" s="24">
        <v>12.72</v>
      </c>
    </row>
    <row r="2166" spans="1:3" ht="14.4" customHeight="1" x14ac:dyDescent="0.3">
      <c r="A2166" s="23" t="s">
        <v>2182</v>
      </c>
      <c r="B2166" s="24">
        <v>0.70099999999999996</v>
      </c>
      <c r="C2166" s="24">
        <v>11.065</v>
      </c>
    </row>
    <row r="2167" spans="1:3" ht="14.4" customHeight="1" x14ac:dyDescent="0.3">
      <c r="A2167" s="23" t="s">
        <v>2183</v>
      </c>
      <c r="B2167" s="24">
        <v>0.50800000000000001</v>
      </c>
      <c r="C2167" s="24">
        <v>11.27</v>
      </c>
    </row>
    <row r="2168" spans="1:3" ht="14.4" customHeight="1" x14ac:dyDescent="0.3">
      <c r="A2168" s="23" t="s">
        <v>2184</v>
      </c>
      <c r="B2168" s="24">
        <v>0.44700000000000001</v>
      </c>
      <c r="C2168" s="24">
        <v>11.23</v>
      </c>
    </row>
    <row r="2169" spans="1:3" ht="14.4" customHeight="1" x14ac:dyDescent="0.3">
      <c r="A2169" s="23" t="s">
        <v>2185</v>
      </c>
      <c r="B2169" s="24">
        <v>0.70099999999999996</v>
      </c>
      <c r="C2169" s="24">
        <v>11.324999999999999</v>
      </c>
    </row>
    <row r="2170" spans="1:3" ht="14.4" customHeight="1" x14ac:dyDescent="0.3">
      <c r="A2170" s="23" t="s">
        <v>2186</v>
      </c>
      <c r="B2170" s="24">
        <v>0.56299999999999994</v>
      </c>
      <c r="C2170" s="24">
        <v>11.717000000000001</v>
      </c>
    </row>
    <row r="2171" spans="1:3" ht="14.4" customHeight="1" x14ac:dyDescent="0.3">
      <c r="A2171" s="23" t="s">
        <v>2187</v>
      </c>
      <c r="B2171" s="24">
        <v>0.51300000000000001</v>
      </c>
      <c r="C2171" s="24">
        <v>11.82</v>
      </c>
    </row>
    <row r="2172" spans="1:3" ht="14.4" customHeight="1" x14ac:dyDescent="0.3">
      <c r="A2172" s="23" t="s">
        <v>2188</v>
      </c>
      <c r="B2172" s="24">
        <v>0.23300000000000001</v>
      </c>
      <c r="C2172" s="24">
        <v>10.545</v>
      </c>
    </row>
    <row r="2173" spans="1:3" ht="14.4" customHeight="1" x14ac:dyDescent="0.3">
      <c r="A2173" s="23" t="s">
        <v>2189</v>
      </c>
      <c r="B2173" s="24">
        <v>0.26900000000000002</v>
      </c>
      <c r="C2173" s="24">
        <v>11.018000000000001</v>
      </c>
    </row>
    <row r="2174" spans="1:3" ht="14.4" customHeight="1" x14ac:dyDescent="0.3">
      <c r="A2174" s="23" t="s">
        <v>2190</v>
      </c>
      <c r="B2174" s="24">
        <v>0.22800000000000001</v>
      </c>
      <c r="C2174" s="24">
        <v>10.141999999999999</v>
      </c>
    </row>
    <row r="2175" spans="1:3" ht="14.4" customHeight="1" x14ac:dyDescent="0.3">
      <c r="A2175" s="23" t="s">
        <v>2191</v>
      </c>
      <c r="B2175" s="24">
        <v>0.497</v>
      </c>
      <c r="C2175" s="24">
        <v>9.6069999999999993</v>
      </c>
    </row>
    <row r="2176" spans="1:3" ht="14.4" customHeight="1" x14ac:dyDescent="0.3">
      <c r="A2176" s="23" t="s">
        <v>2192</v>
      </c>
      <c r="B2176" s="24">
        <v>0.80800000000000005</v>
      </c>
      <c r="C2176" s="24">
        <v>9.31</v>
      </c>
    </row>
    <row r="2177" spans="1:3" ht="14.4" customHeight="1" x14ac:dyDescent="0.3">
      <c r="A2177" s="23" t="s">
        <v>2193</v>
      </c>
      <c r="B2177" s="24">
        <v>1.093</v>
      </c>
      <c r="C2177" s="24">
        <v>9.6649999999999991</v>
      </c>
    </row>
    <row r="2178" spans="1:3" ht="14.4" customHeight="1" x14ac:dyDescent="0.3">
      <c r="A2178" s="23" t="s">
        <v>2194</v>
      </c>
      <c r="B2178" s="24">
        <v>1.0880000000000001</v>
      </c>
      <c r="C2178" s="24">
        <v>10.050000000000001</v>
      </c>
    </row>
    <row r="2179" spans="1:3" ht="14.4" customHeight="1" x14ac:dyDescent="0.3">
      <c r="A2179" s="23" t="s">
        <v>2195</v>
      </c>
      <c r="B2179" s="24">
        <v>1.032</v>
      </c>
      <c r="C2179" s="24">
        <v>9.452</v>
      </c>
    </row>
    <row r="2180" spans="1:3" ht="14.4" customHeight="1" x14ac:dyDescent="0.3">
      <c r="A2180" s="23" t="s">
        <v>2196</v>
      </c>
      <c r="B2180" s="24">
        <v>0.97599999999999998</v>
      </c>
      <c r="C2180" s="24">
        <v>9.5</v>
      </c>
    </row>
    <row r="2181" spans="1:3" ht="14.4" customHeight="1" x14ac:dyDescent="0.3">
      <c r="A2181" s="23" t="s">
        <v>2197</v>
      </c>
      <c r="B2181" s="24">
        <v>0.879</v>
      </c>
      <c r="C2181" s="24">
        <v>9.2949999999999999</v>
      </c>
    </row>
    <row r="2182" spans="1:3" ht="14.4" customHeight="1" x14ac:dyDescent="0.3">
      <c r="A2182" s="23" t="s">
        <v>2198</v>
      </c>
      <c r="B2182" s="24">
        <v>0.752</v>
      </c>
      <c r="C2182" s="24">
        <v>9.1950000000000003</v>
      </c>
    </row>
    <row r="2183" spans="1:3" ht="14.4" customHeight="1" x14ac:dyDescent="0.3">
      <c r="A2183" s="23" t="s">
        <v>2199</v>
      </c>
      <c r="B2183" s="24">
        <v>0.77700000000000002</v>
      </c>
      <c r="C2183" s="24">
        <v>8.7899999999999991</v>
      </c>
    </row>
    <row r="2184" spans="1:3" ht="14.4" customHeight="1" x14ac:dyDescent="0.3">
      <c r="A2184" s="23" t="s">
        <v>2200</v>
      </c>
      <c r="B2184" s="24">
        <v>0.55300000000000005</v>
      </c>
      <c r="C2184" s="24">
        <v>9.8049999999999997</v>
      </c>
    </row>
    <row r="2185" spans="1:3" ht="14.4" customHeight="1" x14ac:dyDescent="0.3">
      <c r="A2185" s="23" t="s">
        <v>2201</v>
      </c>
      <c r="B2185" s="24">
        <v>0.36</v>
      </c>
      <c r="C2185" s="24">
        <v>9.7850000000000001</v>
      </c>
    </row>
    <row r="2186" spans="1:3" ht="14.4" customHeight="1" x14ac:dyDescent="0.3">
      <c r="A2186" s="23" t="s">
        <v>2202</v>
      </c>
      <c r="B2186" s="24">
        <v>0.442</v>
      </c>
      <c r="C2186" s="24">
        <v>9.73</v>
      </c>
    </row>
    <row r="2187" spans="1:3" ht="14.4" customHeight="1" x14ac:dyDescent="0.3">
      <c r="A2187" s="23" t="s">
        <v>2203</v>
      </c>
      <c r="B2187" s="24">
        <v>0.45200000000000001</v>
      </c>
      <c r="C2187" s="24">
        <v>9.75</v>
      </c>
    </row>
    <row r="2188" spans="1:3" ht="14.4" customHeight="1" x14ac:dyDescent="0.3">
      <c r="A2188" s="23" t="s">
        <v>2204</v>
      </c>
      <c r="B2188" s="24">
        <v>0.48699999999999999</v>
      </c>
      <c r="C2188" s="24">
        <v>10.130000000000001</v>
      </c>
    </row>
    <row r="2189" spans="1:3" ht="14.4" customHeight="1" x14ac:dyDescent="0.3">
      <c r="A2189" s="23" t="s">
        <v>2205</v>
      </c>
      <c r="B2189" s="24">
        <v>0.40600000000000003</v>
      </c>
      <c r="C2189" s="24">
        <v>10.455</v>
      </c>
    </row>
    <row r="2190" spans="1:3" ht="14.4" customHeight="1" x14ac:dyDescent="0.3">
      <c r="A2190" s="23" t="s">
        <v>2206</v>
      </c>
      <c r="B2190" s="24">
        <v>0.30399999999999999</v>
      </c>
      <c r="C2190" s="24">
        <v>10.055</v>
      </c>
    </row>
    <row r="2191" spans="1:3" ht="14.4" customHeight="1" x14ac:dyDescent="0.3">
      <c r="A2191" s="23" t="s">
        <v>2207</v>
      </c>
      <c r="B2191" s="24">
        <v>0.28399999999999997</v>
      </c>
      <c r="C2191" s="24">
        <v>9.9629999999999992</v>
      </c>
    </row>
    <row r="2192" spans="1:3" ht="14.4" customHeight="1" x14ac:dyDescent="0.3">
      <c r="A2192" s="23" t="s">
        <v>2208</v>
      </c>
      <c r="B2192" s="24">
        <v>0.223</v>
      </c>
      <c r="C2192" s="24">
        <v>10.220000000000001</v>
      </c>
    </row>
    <row r="2193" spans="1:3" ht="14.4" customHeight="1" x14ac:dyDescent="0.3">
      <c r="A2193" s="23" t="s">
        <v>2209</v>
      </c>
      <c r="B2193" s="24">
        <v>0.14699999999999999</v>
      </c>
      <c r="C2193" s="24">
        <v>9.48</v>
      </c>
    </row>
    <row r="2194" spans="1:3" ht="14.4" customHeight="1" x14ac:dyDescent="0.3">
      <c r="A2194" s="23" t="s">
        <v>2210</v>
      </c>
      <c r="B2194" s="24">
        <v>0.19800000000000001</v>
      </c>
      <c r="C2194" s="24">
        <v>8.8000000000000007</v>
      </c>
    </row>
    <row r="2195" spans="1:3" ht="14.4" customHeight="1" x14ac:dyDescent="0.3">
      <c r="A2195" s="23" t="s">
        <v>2211</v>
      </c>
      <c r="B2195" s="24">
        <v>0.122</v>
      </c>
      <c r="C2195" s="24">
        <v>9.49</v>
      </c>
    </row>
    <row r="2196" spans="1:3" ht="14.4" customHeight="1" x14ac:dyDescent="0.3">
      <c r="A2196" s="23" t="s">
        <v>2212</v>
      </c>
      <c r="B2196" s="24">
        <v>0.10100000000000001</v>
      </c>
      <c r="C2196" s="24">
        <v>9.33</v>
      </c>
    </row>
    <row r="2197" spans="1:3" ht="14.4" customHeight="1" x14ac:dyDescent="0.3">
      <c r="A2197" s="23" t="s">
        <v>2213</v>
      </c>
      <c r="B2197" s="24">
        <v>0.13200000000000001</v>
      </c>
      <c r="C2197" s="24">
        <v>9.5500000000000007</v>
      </c>
    </row>
    <row r="2198" spans="1:3" ht="14.4" customHeight="1" x14ac:dyDescent="0.3">
      <c r="A2198" s="23" t="s">
        <v>2214</v>
      </c>
      <c r="B2198" s="24">
        <v>6.0999999999999999E-2</v>
      </c>
      <c r="C2198" s="24">
        <v>9.31</v>
      </c>
    </row>
    <row r="2199" spans="1:3" ht="14.4" customHeight="1" x14ac:dyDescent="0.3">
      <c r="A2199" s="23" t="s">
        <v>2215</v>
      </c>
      <c r="B2199" s="24">
        <v>0.02</v>
      </c>
      <c r="C2199" s="24">
        <v>9.0250000000000004</v>
      </c>
    </row>
    <row r="2200" spans="1:3" ht="14.4" customHeight="1" x14ac:dyDescent="0.3">
      <c r="A2200" s="23" t="s">
        <v>2216</v>
      </c>
      <c r="B2200" s="24">
        <v>0.03</v>
      </c>
      <c r="C2200" s="24">
        <v>9.48</v>
      </c>
    </row>
    <row r="2201" spans="1:3" ht="14.4" customHeight="1" x14ac:dyDescent="0.3">
      <c r="A2201" s="23" t="s">
        <v>2217</v>
      </c>
      <c r="B2201" s="24">
        <v>2.5000000000000001E-2</v>
      </c>
      <c r="C2201" s="24">
        <v>10.355</v>
      </c>
    </row>
    <row r="2202" spans="1:3" ht="14.4" customHeight="1" x14ac:dyDescent="0.3">
      <c r="A2202" s="23" t="s">
        <v>2218</v>
      </c>
      <c r="B2202" s="24">
        <v>0.122</v>
      </c>
      <c r="C2202" s="24">
        <v>10.27</v>
      </c>
    </row>
    <row r="2203" spans="1:3" ht="14.4" customHeight="1" x14ac:dyDescent="0.3">
      <c r="A2203" s="23" t="s">
        <v>2219</v>
      </c>
      <c r="B2203" s="24">
        <v>7.0999999999999994E-2</v>
      </c>
      <c r="C2203" s="24">
        <v>10.220000000000001</v>
      </c>
    </row>
    <row r="2204" spans="1:3" ht="14.4" customHeight="1" x14ac:dyDescent="0.3">
      <c r="A2204" s="23" t="s">
        <v>2220</v>
      </c>
      <c r="B2204" s="24">
        <v>3.5999999999999997E-2</v>
      </c>
      <c r="C2204" s="24">
        <v>10.185</v>
      </c>
    </row>
    <row r="2205" spans="1:3" ht="14.4" customHeight="1" x14ac:dyDescent="0.3">
      <c r="A2205" s="23" t="s">
        <v>2221</v>
      </c>
      <c r="B2205" s="24">
        <v>2.5000000000000001E-2</v>
      </c>
      <c r="C2205" s="24">
        <v>9.35</v>
      </c>
    </row>
    <row r="2206" spans="1:3" ht="14.4" customHeight="1" x14ac:dyDescent="0.3">
      <c r="A2206" s="23" t="s">
        <v>2222</v>
      </c>
      <c r="B2206" s="24">
        <v>3.5000000000000003E-2</v>
      </c>
      <c r="C2206" s="24">
        <v>9.59</v>
      </c>
    </row>
    <row r="2207" spans="1:3" ht="14.4" customHeight="1" x14ac:dyDescent="0.3">
      <c r="A2207" s="23" t="s">
        <v>2223</v>
      </c>
      <c r="B2207" s="24">
        <v>1.4999999999999999E-2</v>
      </c>
      <c r="C2207" s="24">
        <v>9.5640000000000001</v>
      </c>
    </row>
    <row r="2208" spans="1:3" ht="14.4" customHeight="1" x14ac:dyDescent="0.3">
      <c r="A2208" s="23" t="s">
        <v>2224</v>
      </c>
      <c r="B2208" s="24">
        <v>1.7999999999999999E-2</v>
      </c>
      <c r="C2208" s="24">
        <v>9.4909999999999997</v>
      </c>
    </row>
    <row r="2209" spans="1:3" ht="14.4" customHeight="1" x14ac:dyDescent="0.3">
      <c r="A2209" s="23" t="s">
        <v>2225</v>
      </c>
      <c r="B2209" s="24">
        <v>2.5000000000000001E-2</v>
      </c>
      <c r="C2209" s="24">
        <v>9.4009999999999998</v>
      </c>
    </row>
    <row r="2210" spans="1:3" ht="14.4" customHeight="1" x14ac:dyDescent="0.3">
      <c r="A2210" s="23" t="s">
        <v>2226</v>
      </c>
      <c r="B2210" s="24">
        <v>8.0000000000000002E-3</v>
      </c>
      <c r="C2210" s="24">
        <v>9.94</v>
      </c>
    </row>
    <row r="2211" spans="1:3" ht="14.4" customHeight="1" x14ac:dyDescent="0.3">
      <c r="A2211" s="23" t="s">
        <v>2227</v>
      </c>
      <c r="B2211" s="24">
        <v>0.03</v>
      </c>
      <c r="C2211" s="24">
        <v>9.8149999999999995</v>
      </c>
    </row>
    <row r="2212" spans="1:3" ht="14.4" customHeight="1" x14ac:dyDescent="0.3">
      <c r="A2212" s="23" t="s">
        <v>2228</v>
      </c>
      <c r="B2212" s="24">
        <v>1.4999999999999999E-2</v>
      </c>
      <c r="C2212" s="24">
        <v>10.164999999999999</v>
      </c>
    </row>
    <row r="2213" spans="1:3" ht="14.4" customHeight="1" x14ac:dyDescent="0.3">
      <c r="A2213" s="23" t="s">
        <v>2229</v>
      </c>
      <c r="B2213" s="24">
        <v>5.0000000000000001E-3</v>
      </c>
      <c r="C2213" s="24">
        <v>10.39</v>
      </c>
    </row>
    <row r="2214" spans="1:3" ht="14.4" customHeight="1" x14ac:dyDescent="0.3">
      <c r="A2214" s="23" t="s">
        <v>2230</v>
      </c>
      <c r="B2214" s="24">
        <v>3.5999999999999997E-2</v>
      </c>
      <c r="C2214" s="24">
        <v>10.199</v>
      </c>
    </row>
    <row r="2215" spans="1:3" ht="14.4" customHeight="1" x14ac:dyDescent="0.3">
      <c r="A2215" s="23" t="s">
        <v>2231</v>
      </c>
      <c r="B2215" s="24">
        <v>2.5000000000000001E-2</v>
      </c>
      <c r="C2215" s="24">
        <v>10.589</v>
      </c>
    </row>
    <row r="2216" spans="1:3" ht="14.4" customHeight="1" x14ac:dyDescent="0.3">
      <c r="A2216" s="23" t="s">
        <v>2232</v>
      </c>
      <c r="B2216" s="24">
        <v>1.4999999999999999E-2</v>
      </c>
      <c r="C2216" s="24">
        <v>10.673999999999999</v>
      </c>
    </row>
    <row r="2217" spans="1:3" ht="14.4" customHeight="1" x14ac:dyDescent="0.3">
      <c r="A2217" s="23" t="s">
        <v>2233</v>
      </c>
      <c r="B2217" s="24">
        <v>5.0000000000000001E-3</v>
      </c>
      <c r="C2217" s="24">
        <v>11.388999999999999</v>
      </c>
    </row>
    <row r="2218" spans="1:3" ht="14.4" customHeight="1" x14ac:dyDescent="0.3">
      <c r="A2218" s="23" t="s">
        <v>2234</v>
      </c>
      <c r="B2218" s="24">
        <v>5.0000000000000001E-3</v>
      </c>
      <c r="C2218" s="24">
        <v>11.089</v>
      </c>
    </row>
    <row r="2219" spans="1:3" ht="14.4" customHeight="1" x14ac:dyDescent="0.3">
      <c r="A2219" s="23" t="s">
        <v>2235</v>
      </c>
      <c r="B2219" s="24">
        <v>0.02</v>
      </c>
      <c r="C2219" s="24">
        <v>10.819000000000001</v>
      </c>
    </row>
    <row r="2220" spans="1:3" ht="14.4" customHeight="1" x14ac:dyDescent="0.3">
      <c r="A2220" s="23" t="s">
        <v>2236</v>
      </c>
      <c r="B2220" s="24">
        <v>1.4999999999999999E-2</v>
      </c>
      <c r="C2220" s="24">
        <v>10.829000000000001</v>
      </c>
    </row>
    <row r="2221" spans="1:3" ht="14.4" customHeight="1" x14ac:dyDescent="0.3">
      <c r="A2221" s="23" t="s">
        <v>2237</v>
      </c>
      <c r="B2221" s="24">
        <v>1.4999999999999999E-2</v>
      </c>
      <c r="C2221" s="24">
        <v>10.233000000000001</v>
      </c>
    </row>
    <row r="2222" spans="1:3" ht="14.4" customHeight="1" x14ac:dyDescent="0.3">
      <c r="A2222" s="23" t="s">
        <v>2238</v>
      </c>
      <c r="B2222" s="24">
        <v>1.4999999999999999E-2</v>
      </c>
      <c r="C2222" s="24">
        <v>10.323</v>
      </c>
    </row>
    <row r="2223" spans="1:3" ht="14.4" customHeight="1" x14ac:dyDescent="0.3">
      <c r="A2223" s="23" t="s">
        <v>2239</v>
      </c>
      <c r="B2223" s="24">
        <v>0.02</v>
      </c>
      <c r="C2223" s="24">
        <v>10.503</v>
      </c>
    </row>
    <row r="2224" spans="1:3" ht="14.4" customHeight="1" x14ac:dyDescent="0.3">
      <c r="A2224" s="23" t="s">
        <v>2240</v>
      </c>
      <c r="B2224" s="24">
        <v>0.02</v>
      </c>
      <c r="C2224" s="24">
        <v>10.782999999999999</v>
      </c>
    </row>
    <row r="2225" spans="1:3" ht="14.4" customHeight="1" x14ac:dyDescent="0.3">
      <c r="A2225" s="23" t="s">
        <v>2241</v>
      </c>
      <c r="B2225" s="24">
        <v>8.1000000000000003E-2</v>
      </c>
      <c r="C2225" s="24">
        <v>10.955</v>
      </c>
    </row>
    <row r="2226" spans="1:3" ht="14.4" customHeight="1" x14ac:dyDescent="0.3">
      <c r="A2226" s="23" t="s">
        <v>2242</v>
      </c>
      <c r="B2226" s="24">
        <v>0.127</v>
      </c>
      <c r="C2226" s="24">
        <v>11.27</v>
      </c>
    </row>
    <row r="2227" spans="1:3" ht="14.4" customHeight="1" x14ac:dyDescent="0.3">
      <c r="A2227" s="23" t="s">
        <v>2243</v>
      </c>
      <c r="B2227" s="24">
        <v>8.1000000000000003E-2</v>
      </c>
      <c r="C2227" s="24">
        <v>11.465</v>
      </c>
    </row>
    <row r="2228" spans="1:3" ht="14.4" customHeight="1" x14ac:dyDescent="0.3">
      <c r="A2228" s="23" t="s">
        <v>2244</v>
      </c>
      <c r="B2228" s="24">
        <v>9.0999999999999998E-2</v>
      </c>
      <c r="C2228" s="24">
        <v>11.244999999999999</v>
      </c>
    </row>
    <row r="2229" spans="1:3" ht="14.4" customHeight="1" x14ac:dyDescent="0.3">
      <c r="A2229" s="23" t="s">
        <v>2245</v>
      </c>
      <c r="B2229" s="24">
        <v>0.13700000000000001</v>
      </c>
      <c r="C2229" s="24">
        <v>11.42</v>
      </c>
    </row>
    <row r="2230" spans="1:3" ht="14.4" customHeight="1" x14ac:dyDescent="0.3">
      <c r="A2230" s="23" t="s">
        <v>2246</v>
      </c>
      <c r="B2230" s="24">
        <v>0.10100000000000001</v>
      </c>
      <c r="C2230" s="24">
        <v>11.08</v>
      </c>
    </row>
    <row r="2231" spans="1:3" ht="14.4" customHeight="1" x14ac:dyDescent="0.3">
      <c r="A2231" s="23" t="s">
        <v>2247</v>
      </c>
      <c r="B2231" s="24">
        <v>8.1000000000000003E-2</v>
      </c>
      <c r="C2231" s="24">
        <v>11.071999999999999</v>
      </c>
    </row>
    <row r="2232" spans="1:3" ht="14.4" customHeight="1" x14ac:dyDescent="0.3">
      <c r="A2232" s="23" t="s">
        <v>2248</v>
      </c>
      <c r="B2232" s="24">
        <v>6.6000000000000003E-2</v>
      </c>
      <c r="C2232" s="24">
        <v>11.295</v>
      </c>
    </row>
    <row r="2233" spans="1:3" ht="14.4" customHeight="1" x14ac:dyDescent="0.3">
      <c r="A2233" s="23" t="s">
        <v>2249</v>
      </c>
      <c r="B2233" s="24">
        <v>6.6000000000000003E-2</v>
      </c>
      <c r="C2233" s="24">
        <v>10.725</v>
      </c>
    </row>
    <row r="2234" spans="1:3" ht="14.4" customHeight="1" x14ac:dyDescent="0.3">
      <c r="A2234" s="23" t="s">
        <v>2250</v>
      </c>
      <c r="B2234" s="24">
        <v>0.11700000000000001</v>
      </c>
      <c r="C2234" s="24">
        <v>10.654999999999999</v>
      </c>
    </row>
    <row r="2235" spans="1:3" ht="14.4" customHeight="1" x14ac:dyDescent="0.3">
      <c r="A2235" s="23" t="s">
        <v>2251</v>
      </c>
      <c r="B2235" s="24">
        <v>0.106</v>
      </c>
      <c r="C2235" s="24">
        <v>10.452</v>
      </c>
    </row>
    <row r="2236" spans="1:3" ht="14.4" customHeight="1" x14ac:dyDescent="0.3">
      <c r="A2236" s="23" t="s">
        <v>2252</v>
      </c>
      <c r="B2236" s="24">
        <v>0.106</v>
      </c>
      <c r="C2236" s="24">
        <v>10.42</v>
      </c>
    </row>
    <row r="2237" spans="1:3" ht="14.4" customHeight="1" x14ac:dyDescent="0.3">
      <c r="A2237" s="23" t="s">
        <v>2253</v>
      </c>
      <c r="B2237" s="24">
        <v>0.11700000000000001</v>
      </c>
      <c r="C2237" s="24">
        <v>11.195</v>
      </c>
    </row>
    <row r="2238" spans="1:3" ht="14.4" customHeight="1" x14ac:dyDescent="0.3">
      <c r="A2238" s="23" t="s">
        <v>2254</v>
      </c>
      <c r="B2238" s="24">
        <v>0.11700000000000001</v>
      </c>
      <c r="C2238" s="24">
        <v>11.157999999999999</v>
      </c>
    </row>
    <row r="2239" spans="1:3" ht="14.4" customHeight="1" x14ac:dyDescent="0.3">
      <c r="A2239" s="23" t="s">
        <v>2255</v>
      </c>
      <c r="B2239" s="24">
        <v>0.122</v>
      </c>
      <c r="C2239" s="24">
        <v>11.315</v>
      </c>
    </row>
    <row r="2240" spans="1:3" ht="14.4" customHeight="1" x14ac:dyDescent="0.3">
      <c r="A2240" s="23" t="s">
        <v>2256</v>
      </c>
      <c r="B2240" s="24">
        <v>0.106</v>
      </c>
      <c r="C2240" s="24">
        <v>11.356999999999999</v>
      </c>
    </row>
    <row r="2241" spans="1:3" ht="14.4" customHeight="1" x14ac:dyDescent="0.3">
      <c r="A2241" s="23" t="s">
        <v>2257</v>
      </c>
      <c r="B2241" s="24">
        <v>0.10100000000000001</v>
      </c>
      <c r="C2241" s="24">
        <v>11.932</v>
      </c>
    </row>
    <row r="2242" spans="1:3" ht="14.4" customHeight="1" x14ac:dyDescent="0.3">
      <c r="A2242" s="23" t="s">
        <v>2258</v>
      </c>
      <c r="B2242" s="24">
        <v>0.11700000000000001</v>
      </c>
      <c r="C2242" s="24">
        <v>12.102</v>
      </c>
    </row>
    <row r="2243" spans="1:3" ht="14.4" customHeight="1" x14ac:dyDescent="0.3">
      <c r="A2243" s="23" t="s">
        <v>2259</v>
      </c>
      <c r="B2243" s="24">
        <v>0.14199999999999999</v>
      </c>
      <c r="C2243" s="24">
        <v>12.167</v>
      </c>
    </row>
    <row r="2244" spans="1:3" ht="14.4" customHeight="1" x14ac:dyDescent="0.3">
      <c r="A2244" s="23" t="s">
        <v>2260</v>
      </c>
      <c r="B2244" s="24">
        <v>0.183</v>
      </c>
      <c r="C2244" s="24">
        <v>11.962999999999999</v>
      </c>
    </row>
    <row r="2245" spans="1:3" ht="14.4" customHeight="1" x14ac:dyDescent="0.3">
      <c r="A2245" s="23" t="s">
        <v>2261</v>
      </c>
      <c r="B2245" s="24">
        <v>0.22800000000000001</v>
      </c>
      <c r="C2245" s="24">
        <v>12.14</v>
      </c>
    </row>
    <row r="2246" spans="1:3" ht="14.4" customHeight="1" x14ac:dyDescent="0.3">
      <c r="A2246" s="23" t="s">
        <v>2262</v>
      </c>
      <c r="B2246" s="24">
        <v>0.24299999999999999</v>
      </c>
      <c r="C2246" s="24">
        <v>12.56</v>
      </c>
    </row>
    <row r="2247" spans="1:3" ht="14.4" customHeight="1" x14ac:dyDescent="0.3">
      <c r="A2247" s="23" t="s">
        <v>2263</v>
      </c>
      <c r="B2247" s="24">
        <v>0.26400000000000001</v>
      </c>
      <c r="C2247" s="24">
        <v>12.41</v>
      </c>
    </row>
    <row r="2248" spans="1:3" ht="14.4" customHeight="1" x14ac:dyDescent="0.3">
      <c r="A2248" s="23" t="s">
        <v>2264</v>
      </c>
      <c r="B2248" s="24">
        <v>0.32</v>
      </c>
      <c r="C2248" s="24">
        <v>12.295</v>
      </c>
    </row>
    <row r="2249" spans="1:3" ht="14.4" customHeight="1" x14ac:dyDescent="0.3">
      <c r="A2249" s="23" t="s">
        <v>2265</v>
      </c>
      <c r="B2249" s="24">
        <v>0.30399999999999999</v>
      </c>
      <c r="C2249" s="24">
        <v>12.465</v>
      </c>
    </row>
    <row r="2250" spans="1:3" ht="14.4" customHeight="1" x14ac:dyDescent="0.3">
      <c r="A2250" s="23" t="s">
        <v>2266</v>
      </c>
      <c r="B2250" s="24">
        <v>0.29399999999999998</v>
      </c>
      <c r="C2250" s="24">
        <v>12.744999999999999</v>
      </c>
    </row>
    <row r="2251" spans="1:3" ht="14.4" customHeight="1" x14ac:dyDescent="0.3">
      <c r="A2251" s="23" t="s">
        <v>2267</v>
      </c>
      <c r="B2251" s="24">
        <v>0.29399999999999998</v>
      </c>
      <c r="C2251" s="24">
        <v>13.154999999999999</v>
      </c>
    </row>
    <row r="2252" spans="1:3" ht="14.4" customHeight="1" x14ac:dyDescent="0.3">
      <c r="A2252" s="23" t="s">
        <v>2268</v>
      </c>
      <c r="B2252" s="24">
        <v>0.28399999999999997</v>
      </c>
      <c r="C2252" s="24">
        <v>12.824999999999999</v>
      </c>
    </row>
    <row r="2253" spans="1:3" ht="14.4" customHeight="1" x14ac:dyDescent="0.3">
      <c r="A2253" s="23" t="s">
        <v>2269</v>
      </c>
      <c r="B2253" s="24">
        <v>0.32</v>
      </c>
      <c r="C2253" s="24">
        <v>13.125</v>
      </c>
    </row>
    <row r="2254" spans="1:3" ht="14.4" customHeight="1" x14ac:dyDescent="0.3">
      <c r="A2254" s="23" t="s">
        <v>2270</v>
      </c>
      <c r="B2254" s="24">
        <v>0.32</v>
      </c>
      <c r="C2254" s="24">
        <v>13.515000000000001</v>
      </c>
    </row>
    <row r="2255" spans="1:3" ht="14.4" customHeight="1" x14ac:dyDescent="0.3">
      <c r="A2255" s="23" t="s">
        <v>2271</v>
      </c>
      <c r="B2255" s="24">
        <v>0.29899999999999999</v>
      </c>
      <c r="C2255" s="24">
        <v>13.505000000000001</v>
      </c>
    </row>
    <row r="2256" spans="1:3" ht="14.4" customHeight="1" x14ac:dyDescent="0.3">
      <c r="A2256" s="23" t="s">
        <v>2272</v>
      </c>
      <c r="B2256" s="24">
        <v>0.30399999999999999</v>
      </c>
      <c r="C2256" s="24">
        <v>13.62</v>
      </c>
    </row>
    <row r="2257" spans="1:3" ht="14.4" customHeight="1" x14ac:dyDescent="0.3">
      <c r="A2257" s="23" t="s">
        <v>2273</v>
      </c>
      <c r="B2257" s="24">
        <v>0.29899999999999999</v>
      </c>
      <c r="C2257" s="24">
        <v>14.007999999999999</v>
      </c>
    </row>
    <row r="2258" spans="1:3" ht="14.4" customHeight="1" x14ac:dyDescent="0.3">
      <c r="A2258" s="23" t="s">
        <v>2274</v>
      </c>
      <c r="B2258" s="24">
        <v>0.315</v>
      </c>
      <c r="C2258" s="24">
        <v>14.288</v>
      </c>
    </row>
    <row r="2259" spans="1:3" ht="14.4" customHeight="1" x14ac:dyDescent="0.3">
      <c r="A2259" s="23" t="s">
        <v>2275</v>
      </c>
      <c r="B2259" s="24">
        <v>0.31</v>
      </c>
      <c r="C2259" s="24">
        <v>13.933</v>
      </c>
    </row>
    <row r="2260" spans="1:3" ht="14.4" customHeight="1" x14ac:dyDescent="0.3">
      <c r="A2260" s="23" t="s">
        <v>2276</v>
      </c>
      <c r="B2260" s="24">
        <v>0.27400000000000002</v>
      </c>
      <c r="C2260" s="24">
        <v>14.488</v>
      </c>
    </row>
    <row r="2261" spans="1:3" ht="14.4" customHeight="1" x14ac:dyDescent="0.3">
      <c r="A2261" s="23" t="s">
        <v>2277</v>
      </c>
      <c r="B2261" s="24">
        <v>0.27900000000000003</v>
      </c>
      <c r="C2261" s="24">
        <v>14.448</v>
      </c>
    </row>
    <row r="2262" spans="1:3" ht="14.4" customHeight="1" x14ac:dyDescent="0.3">
      <c r="A2262" s="23" t="s">
        <v>2278</v>
      </c>
      <c r="B2262" s="24">
        <v>0.29899999999999999</v>
      </c>
      <c r="C2262" s="24">
        <v>13.993</v>
      </c>
    </row>
    <row r="2263" spans="1:3" ht="14.4" customHeight="1" x14ac:dyDescent="0.3">
      <c r="A2263" s="23" t="s">
        <v>2279</v>
      </c>
      <c r="B2263" s="24">
        <v>0.30399999999999999</v>
      </c>
      <c r="C2263" s="24">
        <v>13.872999999999999</v>
      </c>
    </row>
    <row r="2264" spans="1:3" ht="14.4" customHeight="1" x14ac:dyDescent="0.3">
      <c r="A2264" s="23" t="s">
        <v>2280</v>
      </c>
      <c r="B2264" s="24">
        <v>0.27400000000000002</v>
      </c>
      <c r="C2264" s="24">
        <v>12.95</v>
      </c>
    </row>
    <row r="2265" spans="1:3" ht="14.4" customHeight="1" x14ac:dyDescent="0.3">
      <c r="A2265" s="23" t="s">
        <v>2281</v>
      </c>
      <c r="B2265" s="24">
        <v>0.254</v>
      </c>
      <c r="C2265" s="24">
        <v>13.085000000000001</v>
      </c>
    </row>
    <row r="2266" spans="1:3" ht="14.4" customHeight="1" x14ac:dyDescent="0.3">
      <c r="A2266" s="23" t="s">
        <v>2282</v>
      </c>
      <c r="B2266" s="24">
        <v>0.24299999999999999</v>
      </c>
      <c r="C2266" s="24">
        <v>13.05</v>
      </c>
    </row>
    <row r="2267" spans="1:3" ht="14.4" customHeight="1" x14ac:dyDescent="0.3">
      <c r="A2267" s="23" t="s">
        <v>2283</v>
      </c>
      <c r="B2267" s="24">
        <v>0.26400000000000001</v>
      </c>
      <c r="C2267" s="24">
        <v>12.695</v>
      </c>
    </row>
    <row r="2268" spans="1:3" ht="14.4" customHeight="1" x14ac:dyDescent="0.3">
      <c r="A2268" s="23" t="s">
        <v>2284</v>
      </c>
      <c r="B2268" s="24">
        <v>0.254</v>
      </c>
      <c r="C2268" s="24">
        <v>12.9</v>
      </c>
    </row>
    <row r="2269" spans="1:3" ht="14.4" customHeight="1" x14ac:dyDescent="0.3">
      <c r="A2269" s="23" t="s">
        <v>2285</v>
      </c>
      <c r="B2269" s="24">
        <v>0.183</v>
      </c>
      <c r="C2269" s="24">
        <v>13.105</v>
      </c>
    </row>
    <row r="2270" spans="1:3" ht="14.4" customHeight="1" x14ac:dyDescent="0.3">
      <c r="A2270" s="23" t="s">
        <v>2286</v>
      </c>
      <c r="B2270" s="24">
        <v>0.20799999999999999</v>
      </c>
      <c r="C2270" s="24">
        <v>13.323</v>
      </c>
    </row>
    <row r="2271" spans="1:3" ht="14.4" customHeight="1" x14ac:dyDescent="0.3">
      <c r="A2271" s="23" t="s">
        <v>2287</v>
      </c>
      <c r="B2271" s="24">
        <v>0.21299999999999999</v>
      </c>
      <c r="C2271" s="24">
        <v>12.95</v>
      </c>
    </row>
    <row r="2272" spans="1:3" ht="14.4" customHeight="1" x14ac:dyDescent="0.3">
      <c r="A2272" s="23" t="s">
        <v>2288</v>
      </c>
      <c r="B2272" s="24">
        <v>0.24299999999999999</v>
      </c>
      <c r="C2272" s="24">
        <v>12.56</v>
      </c>
    </row>
    <row r="2273" spans="1:3" ht="14.4" customHeight="1" x14ac:dyDescent="0.3">
      <c r="A2273" s="23" t="s">
        <v>2289</v>
      </c>
      <c r="B2273" s="24">
        <v>0.22800000000000001</v>
      </c>
      <c r="C2273" s="24">
        <v>12.815</v>
      </c>
    </row>
    <row r="2274" spans="1:3" ht="14.4" customHeight="1" x14ac:dyDescent="0.3">
      <c r="A2274" s="23" t="s">
        <v>2290</v>
      </c>
      <c r="B2274" s="24">
        <v>0.20300000000000001</v>
      </c>
      <c r="C2274" s="24">
        <v>12.958</v>
      </c>
    </row>
    <row r="2275" spans="1:3" ht="14.4" customHeight="1" x14ac:dyDescent="0.3">
      <c r="A2275" s="23" t="s">
        <v>2291</v>
      </c>
      <c r="B2275" s="24">
        <v>0.20799999999999999</v>
      </c>
      <c r="C2275" s="24">
        <v>13.23</v>
      </c>
    </row>
    <row r="2276" spans="1:3" ht="14.4" customHeight="1" x14ac:dyDescent="0.3">
      <c r="A2276" s="23" t="s">
        <v>2292</v>
      </c>
      <c r="B2276" s="24">
        <v>0.23300000000000001</v>
      </c>
      <c r="C2276" s="24">
        <v>12.904999999999999</v>
      </c>
    </row>
    <row r="2277" spans="1:3" ht="14.4" customHeight="1" x14ac:dyDescent="0.3">
      <c r="A2277" s="23" t="s">
        <v>2293</v>
      </c>
      <c r="B2277" s="24">
        <v>0.23799999999999999</v>
      </c>
      <c r="C2277" s="24">
        <v>12.685</v>
      </c>
    </row>
    <row r="2278" spans="1:3" ht="14.4" customHeight="1" x14ac:dyDescent="0.3">
      <c r="A2278" s="23" t="s">
        <v>2294</v>
      </c>
      <c r="B2278" s="24">
        <v>0.20799999999999999</v>
      </c>
      <c r="C2278" s="24">
        <v>11.95</v>
      </c>
    </row>
    <row r="2279" spans="1:3" ht="14.4" customHeight="1" x14ac:dyDescent="0.3">
      <c r="A2279" s="23" t="s">
        <v>2295</v>
      </c>
      <c r="B2279" s="24">
        <v>0.19800000000000001</v>
      </c>
      <c r="C2279" s="24">
        <v>13.5</v>
      </c>
    </row>
    <row r="2280" spans="1:3" ht="14.4" customHeight="1" x14ac:dyDescent="0.3">
      <c r="A2280" s="23" t="s">
        <v>2296</v>
      </c>
      <c r="B2280" s="24">
        <v>0.20799999999999999</v>
      </c>
      <c r="C2280" s="24">
        <v>13.827</v>
      </c>
    </row>
    <row r="2281" spans="1:3" ht="14.4" customHeight="1" x14ac:dyDescent="0.3">
      <c r="A2281" s="23" t="s">
        <v>2297</v>
      </c>
      <c r="B2281" s="24">
        <v>0.20799999999999999</v>
      </c>
      <c r="C2281" s="24">
        <v>13.862</v>
      </c>
    </row>
    <row r="2282" spans="1:3" ht="14.4" customHeight="1" x14ac:dyDescent="0.3">
      <c r="A2282" s="23" t="s">
        <v>2298</v>
      </c>
      <c r="B2282" s="24">
        <v>0.21299999999999999</v>
      </c>
      <c r="C2282" s="24">
        <v>13.343999999999999</v>
      </c>
    </row>
    <row r="2283" spans="1:3" ht="14.4" customHeight="1" x14ac:dyDescent="0.3">
      <c r="A2283" s="23" t="s">
        <v>2299</v>
      </c>
      <c r="B2283" s="24">
        <v>0.193</v>
      </c>
      <c r="C2283" s="24">
        <v>13.423999999999999</v>
      </c>
    </row>
    <row r="2284" spans="1:3" ht="14.4" customHeight="1" x14ac:dyDescent="0.3">
      <c r="A2284" s="23" t="s">
        <v>2300</v>
      </c>
      <c r="B2284" s="24">
        <v>0.14699999999999999</v>
      </c>
      <c r="C2284" s="24">
        <v>13.606999999999999</v>
      </c>
    </row>
    <row r="2285" spans="1:3" ht="14.4" customHeight="1" x14ac:dyDescent="0.3">
      <c r="A2285" s="23" t="s">
        <v>2301</v>
      </c>
      <c r="B2285" s="24">
        <v>0.13700000000000001</v>
      </c>
      <c r="C2285" s="24">
        <v>13.250999999999999</v>
      </c>
    </row>
    <row r="2286" spans="1:3" ht="14.4" customHeight="1" x14ac:dyDescent="0.3">
      <c r="A2286" s="23" t="s">
        <v>2302</v>
      </c>
      <c r="B2286" s="24">
        <v>0.14199999999999999</v>
      </c>
      <c r="C2286" s="24">
        <v>13.023</v>
      </c>
    </row>
    <row r="2287" spans="1:3" ht="14.4" customHeight="1" x14ac:dyDescent="0.3">
      <c r="A2287" s="23" t="s">
        <v>2303</v>
      </c>
      <c r="B2287" s="24">
        <v>0.20799999999999999</v>
      </c>
      <c r="C2287" s="24">
        <v>12.975</v>
      </c>
    </row>
    <row r="2288" spans="1:3" ht="14.4" customHeight="1" x14ac:dyDescent="0.3">
      <c r="A2288" s="23" t="s">
        <v>2304</v>
      </c>
      <c r="B2288" s="24">
        <v>0.20799999999999999</v>
      </c>
      <c r="C2288" s="24">
        <v>12.965</v>
      </c>
    </row>
    <row r="2289" spans="1:3" ht="14.4" customHeight="1" x14ac:dyDescent="0.3">
      <c r="A2289" s="23" t="s">
        <v>2305</v>
      </c>
      <c r="B2289" s="24">
        <v>0.21299999999999999</v>
      </c>
      <c r="C2289" s="24">
        <v>13.015000000000001</v>
      </c>
    </row>
    <row r="2290" spans="1:3" ht="14.4" customHeight="1" x14ac:dyDescent="0.3">
      <c r="A2290" s="23" t="s">
        <v>2306</v>
      </c>
      <c r="B2290" s="24">
        <v>0.20799999999999999</v>
      </c>
      <c r="C2290" s="24">
        <v>12.725</v>
      </c>
    </row>
    <row r="2291" spans="1:3" ht="14.4" customHeight="1" x14ac:dyDescent="0.3">
      <c r="A2291" s="23" t="s">
        <v>2307</v>
      </c>
      <c r="B2291" s="24">
        <v>0.193</v>
      </c>
      <c r="C2291" s="24">
        <v>12.105</v>
      </c>
    </row>
    <row r="2292" spans="1:3" ht="14.4" customHeight="1" x14ac:dyDescent="0.3">
      <c r="A2292" s="23" t="s">
        <v>2308</v>
      </c>
      <c r="B2292" s="24">
        <v>0.19800000000000001</v>
      </c>
      <c r="C2292" s="24">
        <v>12.205</v>
      </c>
    </row>
    <row r="2293" spans="1:3" ht="14.4" customHeight="1" x14ac:dyDescent="0.3">
      <c r="A2293" s="23" t="s">
        <v>2309</v>
      </c>
      <c r="B2293" s="24">
        <v>0.183</v>
      </c>
      <c r="C2293" s="24">
        <v>12.335000000000001</v>
      </c>
    </row>
    <row r="2294" spans="1:3" ht="14.4" customHeight="1" x14ac:dyDescent="0.3">
      <c r="A2294" s="23" t="s">
        <v>2310</v>
      </c>
      <c r="B2294" s="24">
        <v>0.188</v>
      </c>
      <c r="C2294" s="24">
        <v>12.324999999999999</v>
      </c>
    </row>
    <row r="2295" spans="1:3" ht="14.4" customHeight="1" x14ac:dyDescent="0.3">
      <c r="A2295" s="23" t="s">
        <v>2311</v>
      </c>
      <c r="B2295" s="24">
        <v>0.17699999999999999</v>
      </c>
      <c r="C2295" s="24">
        <v>12.763</v>
      </c>
    </row>
    <row r="2296" spans="1:3" ht="14.4" customHeight="1" x14ac:dyDescent="0.3">
      <c r="A2296" s="23" t="s">
        <v>2312</v>
      </c>
      <c r="B2296" s="24">
        <v>0.17699999999999999</v>
      </c>
      <c r="C2296" s="24">
        <v>12.76</v>
      </c>
    </row>
    <row r="2297" spans="1:3" ht="14.4" customHeight="1" x14ac:dyDescent="0.3">
      <c r="A2297" s="23" t="s">
        <v>2313</v>
      </c>
      <c r="B2297" s="24">
        <v>0.152</v>
      </c>
      <c r="C2297" s="24">
        <v>12.795</v>
      </c>
    </row>
    <row r="2298" spans="1:3" ht="14.4" customHeight="1" x14ac:dyDescent="0.3">
      <c r="A2298" s="23" t="s">
        <v>2314</v>
      </c>
      <c r="B2298" s="24">
        <v>0.13700000000000001</v>
      </c>
      <c r="C2298" s="24">
        <v>12.25</v>
      </c>
    </row>
    <row r="2299" spans="1:3" ht="14.4" customHeight="1" x14ac:dyDescent="0.3">
      <c r="A2299" s="23" t="s">
        <v>2315</v>
      </c>
      <c r="B2299" s="24">
        <v>0.14199999999999999</v>
      </c>
      <c r="C2299" s="24">
        <v>11.785</v>
      </c>
    </row>
    <row r="2300" spans="1:3" ht="14.4" customHeight="1" x14ac:dyDescent="0.3">
      <c r="A2300" s="23" t="s">
        <v>2316</v>
      </c>
      <c r="B2300" s="24">
        <v>0.13200000000000001</v>
      </c>
      <c r="C2300" s="24">
        <v>12.1</v>
      </c>
    </row>
    <row r="2301" spans="1:3" ht="14.4" customHeight="1" x14ac:dyDescent="0.3">
      <c r="A2301" s="23" t="s">
        <v>2317</v>
      </c>
      <c r="B2301" s="24">
        <v>0.152</v>
      </c>
      <c r="C2301" s="24">
        <v>12.055</v>
      </c>
    </row>
    <row r="2302" spans="1:3" ht="14.4" customHeight="1" x14ac:dyDescent="0.3">
      <c r="A2302" s="23" t="s">
        <v>2318</v>
      </c>
      <c r="B2302" s="24">
        <v>0.13700000000000001</v>
      </c>
      <c r="C2302" s="24">
        <v>12.3</v>
      </c>
    </row>
    <row r="2303" spans="1:3" ht="14.4" customHeight="1" x14ac:dyDescent="0.3">
      <c r="A2303" s="23" t="s">
        <v>2319</v>
      </c>
      <c r="B2303" s="24">
        <v>0.106</v>
      </c>
      <c r="C2303" s="24">
        <v>12.75</v>
      </c>
    </row>
    <row r="2304" spans="1:3" ht="14.4" customHeight="1" x14ac:dyDescent="0.3">
      <c r="A2304" s="23" t="s">
        <v>2320</v>
      </c>
      <c r="B2304" s="24">
        <v>0.106</v>
      </c>
      <c r="C2304" s="24">
        <v>12.914999999999999</v>
      </c>
    </row>
    <row r="2305" spans="1:3" ht="14.4" customHeight="1" x14ac:dyDescent="0.3">
      <c r="A2305" s="23" t="s">
        <v>2321</v>
      </c>
      <c r="B2305" s="24">
        <v>9.6000000000000002E-2</v>
      </c>
      <c r="C2305" s="24">
        <v>12.95</v>
      </c>
    </row>
    <row r="2306" spans="1:3" ht="14.4" customHeight="1" x14ac:dyDescent="0.3">
      <c r="A2306" s="23" t="s">
        <v>2322</v>
      </c>
      <c r="B2306" s="24">
        <v>0.127</v>
      </c>
      <c r="C2306" s="24">
        <v>12.395</v>
      </c>
    </row>
    <row r="2307" spans="1:3" ht="14.4" customHeight="1" x14ac:dyDescent="0.3">
      <c r="A2307" s="23" t="s">
        <v>2323</v>
      </c>
      <c r="B2307" s="24">
        <v>0.10100000000000001</v>
      </c>
      <c r="C2307" s="24">
        <v>12.754</v>
      </c>
    </row>
    <row r="2308" spans="1:3" ht="14.4" customHeight="1" x14ac:dyDescent="0.3">
      <c r="A2308" s="23" t="s">
        <v>2324</v>
      </c>
      <c r="B2308" s="24">
        <v>0.13200000000000001</v>
      </c>
      <c r="C2308" s="24">
        <v>12.305</v>
      </c>
    </row>
    <row r="2309" spans="1:3" ht="14.4" customHeight="1" x14ac:dyDescent="0.3">
      <c r="A2309" s="23" t="s">
        <v>2325</v>
      </c>
      <c r="B2309" s="24">
        <v>0.155</v>
      </c>
      <c r="C2309" s="24">
        <v>12.48</v>
      </c>
    </row>
    <row r="2310" spans="1:3" ht="14.4" customHeight="1" x14ac:dyDescent="0.3">
      <c r="A2310" s="23" t="s">
        <v>2326</v>
      </c>
      <c r="B2310" s="24">
        <v>0.188</v>
      </c>
      <c r="C2310" s="24">
        <v>13.093</v>
      </c>
    </row>
    <row r="2311" spans="1:3" ht="14.4" customHeight="1" x14ac:dyDescent="0.3">
      <c r="A2311" s="23" t="s">
        <v>2327</v>
      </c>
      <c r="B2311" s="24">
        <v>0.193</v>
      </c>
      <c r="C2311" s="24">
        <v>13.401999999999999</v>
      </c>
    </row>
    <row r="2312" spans="1:3" ht="14.4" customHeight="1" x14ac:dyDescent="0.3">
      <c r="A2312" s="23" t="s">
        <v>2328</v>
      </c>
      <c r="B2312" s="24">
        <v>0.188</v>
      </c>
      <c r="C2312" s="24">
        <v>13.692</v>
      </c>
    </row>
    <row r="2313" spans="1:3" ht="14.4" customHeight="1" x14ac:dyDescent="0.3">
      <c r="A2313" s="23" t="s">
        <v>2329</v>
      </c>
      <c r="B2313" s="24">
        <v>0.188</v>
      </c>
      <c r="C2313" s="24">
        <v>14.012</v>
      </c>
    </row>
    <row r="2314" spans="1:3" ht="14.4" customHeight="1" x14ac:dyDescent="0.3">
      <c r="A2314" s="23" t="s">
        <v>2330</v>
      </c>
      <c r="B2314" s="24">
        <v>0.18</v>
      </c>
      <c r="C2314" s="24">
        <v>13.935</v>
      </c>
    </row>
    <row r="2315" spans="1:3" ht="14.4" customHeight="1" x14ac:dyDescent="0.3">
      <c r="A2315" s="23" t="s">
        <v>2331</v>
      </c>
      <c r="B2315" s="24">
        <v>0.17</v>
      </c>
      <c r="C2315" s="24">
        <v>13.89</v>
      </c>
    </row>
    <row r="2316" spans="1:3" ht="14.4" customHeight="1" x14ac:dyDescent="0.3">
      <c r="A2316" s="23" t="s">
        <v>2332</v>
      </c>
      <c r="B2316" s="24">
        <v>0.188</v>
      </c>
      <c r="C2316" s="24">
        <v>14.195</v>
      </c>
    </row>
    <row r="2317" spans="1:3" ht="14.4" customHeight="1" x14ac:dyDescent="0.3">
      <c r="A2317" s="23" t="s">
        <v>2333</v>
      </c>
      <c r="B2317" s="24">
        <v>0.17699999999999999</v>
      </c>
      <c r="C2317" s="24">
        <v>14</v>
      </c>
    </row>
    <row r="2318" spans="1:3" ht="14.4" customHeight="1" x14ac:dyDescent="0.3">
      <c r="A2318" s="23" t="s">
        <v>2334</v>
      </c>
      <c r="B2318" s="24">
        <v>0.16200000000000001</v>
      </c>
      <c r="C2318" s="24">
        <v>14.02</v>
      </c>
    </row>
    <row r="2319" spans="1:3" ht="14.4" customHeight="1" x14ac:dyDescent="0.3">
      <c r="A2319" s="23" t="s">
        <v>2335</v>
      </c>
      <c r="B2319" s="24">
        <v>0.16500000000000001</v>
      </c>
      <c r="C2319" s="24">
        <v>13.99</v>
      </c>
    </row>
    <row r="2320" spans="1:3" ht="14.4" customHeight="1" x14ac:dyDescent="0.3">
      <c r="A2320" s="23" t="s">
        <v>2336</v>
      </c>
      <c r="B2320" s="24">
        <v>0.17199999999999999</v>
      </c>
      <c r="C2320" s="24">
        <v>13.81</v>
      </c>
    </row>
    <row r="2321" spans="1:3" ht="14.4" customHeight="1" x14ac:dyDescent="0.3">
      <c r="A2321" s="23" t="s">
        <v>2337</v>
      </c>
      <c r="B2321" s="24">
        <v>0.183</v>
      </c>
      <c r="C2321" s="24">
        <v>14.11</v>
      </c>
    </row>
    <row r="2322" spans="1:3" ht="14.4" customHeight="1" x14ac:dyDescent="0.3">
      <c r="A2322" s="23" t="s">
        <v>2338</v>
      </c>
      <c r="B2322" s="24">
        <v>0.183</v>
      </c>
      <c r="C2322" s="24">
        <v>14.27</v>
      </c>
    </row>
    <row r="2323" spans="1:3" ht="14.4" customHeight="1" x14ac:dyDescent="0.3">
      <c r="A2323" s="23" t="s">
        <v>2339</v>
      </c>
      <c r="B2323" s="24">
        <v>0.183</v>
      </c>
      <c r="C2323" s="24">
        <v>14.435</v>
      </c>
    </row>
    <row r="2324" spans="1:3" ht="14.4" customHeight="1" x14ac:dyDescent="0.3">
      <c r="A2324" s="23" t="s">
        <v>2340</v>
      </c>
      <c r="B2324" s="24">
        <v>0.183</v>
      </c>
      <c r="C2324" s="24">
        <v>14.683</v>
      </c>
    </row>
    <row r="2325" spans="1:3" ht="14.4" customHeight="1" x14ac:dyDescent="0.3">
      <c r="A2325" s="23" t="s">
        <v>2341</v>
      </c>
      <c r="B2325" s="24">
        <v>0.17699999999999999</v>
      </c>
      <c r="C2325" s="24">
        <v>14.587999999999999</v>
      </c>
    </row>
    <row r="2326" spans="1:3" ht="14.4" customHeight="1" x14ac:dyDescent="0.3">
      <c r="A2326" s="23" t="s">
        <v>2342</v>
      </c>
      <c r="B2326" s="24">
        <v>0.16200000000000001</v>
      </c>
      <c r="C2326" s="24">
        <v>14.853</v>
      </c>
    </row>
    <row r="2327" spans="1:3" ht="14.4" customHeight="1" x14ac:dyDescent="0.3">
      <c r="A2327" s="23" t="s">
        <v>2343</v>
      </c>
      <c r="B2327" s="24">
        <v>0.14499999999999999</v>
      </c>
      <c r="C2327" s="24">
        <v>15.15</v>
      </c>
    </row>
    <row r="2328" spans="1:3" ht="14.4" customHeight="1" x14ac:dyDescent="0.3">
      <c r="A2328" s="23" t="s">
        <v>2344</v>
      </c>
      <c r="B2328" s="24">
        <v>0.13700000000000001</v>
      </c>
      <c r="C2328" s="24">
        <v>15.6</v>
      </c>
    </row>
    <row r="2329" spans="1:3" ht="14.4" customHeight="1" x14ac:dyDescent="0.3">
      <c r="A2329" s="23" t="s">
        <v>2345</v>
      </c>
      <c r="B2329" s="24">
        <v>9.9000000000000005E-2</v>
      </c>
      <c r="C2329" s="24">
        <v>15.725</v>
      </c>
    </row>
    <row r="2330" spans="1:3" ht="14.4" customHeight="1" x14ac:dyDescent="0.3">
      <c r="A2330" s="23" t="s">
        <v>2346</v>
      </c>
      <c r="B2330" s="24">
        <v>0.13400000000000001</v>
      </c>
      <c r="C2330" s="24">
        <v>15.945</v>
      </c>
    </row>
    <row r="2331" spans="1:3" ht="14.4" customHeight="1" x14ac:dyDescent="0.3">
      <c r="A2331" s="23" t="s">
        <v>2347</v>
      </c>
      <c r="B2331" s="24">
        <v>0.13200000000000001</v>
      </c>
      <c r="C2331" s="24">
        <v>15.3</v>
      </c>
    </row>
    <row r="2332" spans="1:3" ht="14.4" customHeight="1" x14ac:dyDescent="0.3">
      <c r="A2332" s="23" t="s">
        <v>2348</v>
      </c>
      <c r="B2332" s="24">
        <v>0.15</v>
      </c>
      <c r="C2332" s="24">
        <v>15.882999999999999</v>
      </c>
    </row>
    <row r="2333" spans="1:3" ht="14.4" customHeight="1" x14ac:dyDescent="0.3">
      <c r="A2333" s="23" t="s">
        <v>2349</v>
      </c>
      <c r="B2333" s="24">
        <v>0.19</v>
      </c>
      <c r="C2333" s="24">
        <v>15.375999999999999</v>
      </c>
    </row>
    <row r="2334" spans="1:3" ht="14.4" customHeight="1" x14ac:dyDescent="0.3">
      <c r="A2334" s="23" t="s">
        <v>2350</v>
      </c>
      <c r="B2334" s="24">
        <v>0.18</v>
      </c>
      <c r="C2334" s="24">
        <v>14.943</v>
      </c>
    </row>
    <row r="2335" spans="1:3" ht="14.4" customHeight="1" x14ac:dyDescent="0.3">
      <c r="A2335" s="23" t="s">
        <v>2351</v>
      </c>
      <c r="B2335" s="24">
        <v>0.183</v>
      </c>
      <c r="C2335" s="24">
        <v>15.128</v>
      </c>
    </row>
    <row r="2336" spans="1:3" ht="14.4" customHeight="1" x14ac:dyDescent="0.3">
      <c r="A2336" s="23" t="s">
        <v>2352</v>
      </c>
      <c r="B2336" s="24">
        <v>0.17699999999999999</v>
      </c>
      <c r="C2336" s="24">
        <v>15.212999999999999</v>
      </c>
    </row>
    <row r="2337" spans="1:3" ht="14.4" customHeight="1" x14ac:dyDescent="0.3">
      <c r="A2337" s="23" t="s">
        <v>2353</v>
      </c>
      <c r="B2337" s="24">
        <v>0.17699999999999999</v>
      </c>
      <c r="C2337" s="24">
        <v>15.481</v>
      </c>
    </row>
    <row r="2338" spans="1:3" ht="14.4" customHeight="1" x14ac:dyDescent="0.3">
      <c r="A2338" s="23" t="s">
        <v>2354</v>
      </c>
      <c r="B2338" s="24">
        <v>0.17199999999999999</v>
      </c>
      <c r="C2338" s="24">
        <v>14.865</v>
      </c>
    </row>
    <row r="2339" spans="1:3" ht="14.4" customHeight="1" x14ac:dyDescent="0.3">
      <c r="A2339" s="23" t="s">
        <v>2355</v>
      </c>
      <c r="B2339" s="24">
        <v>0.16200000000000001</v>
      </c>
      <c r="C2339" s="24">
        <v>14.02</v>
      </c>
    </row>
    <row r="2340" spans="1:3" ht="14.4" customHeight="1" x14ac:dyDescent="0.3">
      <c r="A2340" s="23" t="s">
        <v>2356</v>
      </c>
      <c r="B2340" s="24">
        <v>0.17499999999999999</v>
      </c>
      <c r="C2340" s="24">
        <v>14.12</v>
      </c>
    </row>
    <row r="2341" spans="1:3" ht="14.4" customHeight="1" x14ac:dyDescent="0.3">
      <c r="A2341" s="23" t="s">
        <v>2357</v>
      </c>
      <c r="B2341" s="24">
        <v>0.17199999999999999</v>
      </c>
      <c r="C2341" s="24">
        <v>14.269</v>
      </c>
    </row>
    <row r="2342" spans="1:3" ht="14.4" customHeight="1" x14ac:dyDescent="0.3">
      <c r="A2342" s="23" t="s">
        <v>2358</v>
      </c>
      <c r="B2342" s="24">
        <v>0.17699999999999999</v>
      </c>
      <c r="C2342" s="24">
        <v>14.228999999999999</v>
      </c>
    </row>
    <row r="2343" spans="1:3" ht="14.4" customHeight="1" x14ac:dyDescent="0.3">
      <c r="A2343" s="23" t="s">
        <v>2359</v>
      </c>
      <c r="B2343" s="24">
        <v>0.18</v>
      </c>
      <c r="C2343" s="24">
        <v>14.189</v>
      </c>
    </row>
    <row r="2344" spans="1:3" ht="14.4" customHeight="1" x14ac:dyDescent="0.3">
      <c r="A2344" s="23" t="s">
        <v>2360</v>
      </c>
      <c r="B2344" s="24">
        <v>0.193</v>
      </c>
      <c r="C2344" s="24">
        <v>13.694000000000001</v>
      </c>
    </row>
    <row r="2345" spans="1:3" ht="14.4" customHeight="1" x14ac:dyDescent="0.3">
      <c r="A2345" s="23" t="s">
        <v>2361</v>
      </c>
      <c r="B2345" s="24">
        <v>0.20499999999999999</v>
      </c>
      <c r="C2345" s="24">
        <v>13.834</v>
      </c>
    </row>
    <row r="2346" spans="1:3" ht="14.4" customHeight="1" x14ac:dyDescent="0.3">
      <c r="A2346" s="23" t="s">
        <v>2362</v>
      </c>
      <c r="B2346" s="24">
        <v>0.19800000000000001</v>
      </c>
      <c r="C2346" s="24">
        <v>13.898999999999999</v>
      </c>
    </row>
    <row r="2347" spans="1:3" ht="14.4" customHeight="1" x14ac:dyDescent="0.3">
      <c r="A2347" s="23" t="s">
        <v>2363</v>
      </c>
      <c r="B2347" s="24">
        <v>0.17199999999999999</v>
      </c>
      <c r="C2347" s="24">
        <v>13.994</v>
      </c>
    </row>
    <row r="2348" spans="1:3" ht="14.4" customHeight="1" x14ac:dyDescent="0.3">
      <c r="A2348" s="23" t="s">
        <v>2364</v>
      </c>
      <c r="B2348" s="24">
        <v>0.188</v>
      </c>
      <c r="C2348" s="24">
        <v>14.117000000000001</v>
      </c>
    </row>
    <row r="2349" spans="1:3" ht="14.4" customHeight="1" x14ac:dyDescent="0.3">
      <c r="A2349" s="23" t="s">
        <v>2365</v>
      </c>
      <c r="B2349" s="24">
        <v>0.183</v>
      </c>
      <c r="C2349" s="24">
        <v>13.946999999999999</v>
      </c>
    </row>
    <row r="2350" spans="1:3" ht="14.4" customHeight="1" x14ac:dyDescent="0.3">
      <c r="A2350" s="23" t="s">
        <v>2366</v>
      </c>
      <c r="B2350" s="24">
        <v>0.193</v>
      </c>
      <c r="C2350" s="24">
        <v>13.574</v>
      </c>
    </row>
    <row r="2351" spans="1:3" ht="14.4" customHeight="1" x14ac:dyDescent="0.3">
      <c r="A2351" s="23" t="s">
        <v>2367</v>
      </c>
      <c r="B2351" s="24">
        <v>0.17199999999999999</v>
      </c>
      <c r="C2351" s="24">
        <v>13.74</v>
      </c>
    </row>
    <row r="2352" spans="1:3" ht="14.4" customHeight="1" x14ac:dyDescent="0.3">
      <c r="A2352" s="23" t="s">
        <v>2368</v>
      </c>
      <c r="B2352" s="24">
        <v>0.16200000000000001</v>
      </c>
      <c r="C2352" s="24">
        <v>13.393000000000001</v>
      </c>
    </row>
    <row r="2353" spans="1:3" ht="14.4" customHeight="1" x14ac:dyDescent="0.3">
      <c r="A2353" s="23" t="s">
        <v>2369</v>
      </c>
      <c r="B2353" s="24">
        <v>0.16200000000000001</v>
      </c>
      <c r="C2353" s="24">
        <v>13.227</v>
      </c>
    </row>
    <row r="2354" spans="1:3" ht="14.4" customHeight="1" x14ac:dyDescent="0.3">
      <c r="A2354" s="23" t="s">
        <v>2370</v>
      </c>
      <c r="B2354" s="24">
        <v>0.188</v>
      </c>
      <c r="C2354" s="24">
        <v>13.209</v>
      </c>
    </row>
    <row r="2355" spans="1:3" ht="14.4" customHeight="1" x14ac:dyDescent="0.3">
      <c r="A2355" s="23" t="s">
        <v>2371</v>
      </c>
      <c r="B2355" s="24">
        <v>0.185</v>
      </c>
      <c r="C2355" s="24">
        <v>12.840999999999999</v>
      </c>
    </row>
    <row r="2356" spans="1:3" ht="14.4" customHeight="1" x14ac:dyDescent="0.3">
      <c r="A2356" s="23" t="s">
        <v>2372</v>
      </c>
      <c r="B2356" s="24">
        <v>0.183</v>
      </c>
      <c r="C2356" s="24">
        <v>12.923999999999999</v>
      </c>
    </row>
    <row r="2357" spans="1:3" ht="14.4" customHeight="1" x14ac:dyDescent="0.3">
      <c r="A2357" s="23" t="s">
        <v>2373</v>
      </c>
      <c r="B2357" s="24">
        <v>0.17699999999999999</v>
      </c>
      <c r="C2357" s="24">
        <v>12.637</v>
      </c>
    </row>
    <row r="2358" spans="1:3" ht="14.4" customHeight="1" x14ac:dyDescent="0.3">
      <c r="A2358" s="23" t="s">
        <v>2374</v>
      </c>
      <c r="B2358" s="24">
        <v>0.183</v>
      </c>
      <c r="C2358" s="24">
        <v>12.785</v>
      </c>
    </row>
    <row r="2359" spans="1:3" ht="14.4" customHeight="1" x14ac:dyDescent="0.3">
      <c r="A2359" s="23" t="s">
        <v>2375</v>
      </c>
      <c r="B2359" s="24">
        <v>0.183</v>
      </c>
      <c r="C2359" s="24">
        <v>12.855</v>
      </c>
    </row>
    <row r="2360" spans="1:3" ht="14.4" customHeight="1" x14ac:dyDescent="0.3">
      <c r="A2360" s="23" t="s">
        <v>2376</v>
      </c>
      <c r="B2360" s="24">
        <v>0.183</v>
      </c>
      <c r="C2360" s="24">
        <v>13.202999999999999</v>
      </c>
    </row>
    <row r="2361" spans="1:3" ht="14.4" customHeight="1" x14ac:dyDescent="0.3">
      <c r="A2361" s="23" t="s">
        <v>2377</v>
      </c>
      <c r="B2361" s="24">
        <v>0.17199999999999999</v>
      </c>
      <c r="C2361" s="24">
        <v>13.23</v>
      </c>
    </row>
    <row r="2362" spans="1:3" ht="14.4" customHeight="1" x14ac:dyDescent="0.3">
      <c r="A2362" s="23" t="s">
        <v>2378</v>
      </c>
      <c r="B2362" s="24">
        <v>0.17199999999999999</v>
      </c>
      <c r="C2362" s="24">
        <v>13.398</v>
      </c>
    </row>
    <row r="2363" spans="1:3" ht="14.4" customHeight="1" x14ac:dyDescent="0.3">
      <c r="A2363" s="23" t="s">
        <v>2379</v>
      </c>
      <c r="B2363" s="24">
        <v>0.17199999999999999</v>
      </c>
      <c r="C2363" s="24">
        <v>13.62</v>
      </c>
    </row>
    <row r="2364" spans="1:3" ht="14.4" customHeight="1" x14ac:dyDescent="0.3">
      <c r="A2364" s="23" t="s">
        <v>2380</v>
      </c>
      <c r="B2364" s="24">
        <v>0.188</v>
      </c>
      <c r="C2364" s="24">
        <v>13.473000000000001</v>
      </c>
    </row>
    <row r="2365" spans="1:3" ht="14.4" customHeight="1" x14ac:dyDescent="0.3">
      <c r="A2365" s="23" t="s">
        <v>2381</v>
      </c>
      <c r="B2365" s="24">
        <v>0.188</v>
      </c>
      <c r="C2365" s="24">
        <v>13.695</v>
      </c>
    </row>
    <row r="2366" spans="1:3" ht="14.4" customHeight="1" x14ac:dyDescent="0.3">
      <c r="A2366" s="23" t="s">
        <v>2382</v>
      </c>
      <c r="B2366" s="24">
        <v>0.188</v>
      </c>
      <c r="C2366" s="24">
        <v>13.765000000000001</v>
      </c>
    </row>
    <row r="2367" spans="1:3" ht="14.4" customHeight="1" x14ac:dyDescent="0.3">
      <c r="A2367" s="23" t="s">
        <v>2383</v>
      </c>
      <c r="B2367" s="24">
        <v>0.188</v>
      </c>
      <c r="C2367" s="24">
        <v>13.87</v>
      </c>
    </row>
    <row r="2368" spans="1:3" ht="14.4" customHeight="1" x14ac:dyDescent="0.3">
      <c r="A2368" s="23" t="s">
        <v>2384</v>
      </c>
      <c r="B2368" s="24">
        <v>0.193</v>
      </c>
      <c r="C2368" s="24">
        <v>13.984999999999999</v>
      </c>
    </row>
    <row r="2369" spans="1:3" ht="14.4" customHeight="1" x14ac:dyDescent="0.3">
      <c r="A2369" s="23" t="s">
        <v>2385</v>
      </c>
      <c r="B2369" s="24">
        <v>0.19800000000000001</v>
      </c>
      <c r="C2369" s="24">
        <v>13.734999999999999</v>
      </c>
    </row>
    <row r="2370" spans="1:3" ht="14.4" customHeight="1" x14ac:dyDescent="0.3">
      <c r="A2370" s="23" t="s">
        <v>2386</v>
      </c>
      <c r="B2370" s="24">
        <v>0.20300000000000001</v>
      </c>
      <c r="C2370" s="24">
        <v>13.253</v>
      </c>
    </row>
    <row r="2371" spans="1:3" ht="14.4" customHeight="1" x14ac:dyDescent="0.3">
      <c r="A2371" s="23" t="s">
        <v>2387</v>
      </c>
      <c r="B2371" s="24">
        <v>0.185</v>
      </c>
      <c r="C2371" s="24">
        <v>13.478</v>
      </c>
    </row>
    <row r="2372" spans="1:3" ht="14.4" customHeight="1" x14ac:dyDescent="0.3">
      <c r="A2372" s="23" t="s">
        <v>2388</v>
      </c>
      <c r="B2372" s="24">
        <v>0.185</v>
      </c>
      <c r="C2372" s="24">
        <v>13.933</v>
      </c>
    </row>
    <row r="2373" spans="1:3" ht="14.4" customHeight="1" x14ac:dyDescent="0.3">
      <c r="A2373" s="23" t="s">
        <v>2389</v>
      </c>
      <c r="B2373" s="24">
        <v>0.193</v>
      </c>
      <c r="C2373" s="24">
        <v>14.244999999999999</v>
      </c>
    </row>
    <row r="2374" spans="1:3" ht="14.4" customHeight="1" x14ac:dyDescent="0.3">
      <c r="A2374" s="23" t="s">
        <v>2390</v>
      </c>
      <c r="B2374" s="24">
        <v>0.185</v>
      </c>
      <c r="C2374" s="24">
        <v>14.688000000000001</v>
      </c>
    </row>
    <row r="2375" spans="1:3" ht="14.4" customHeight="1" x14ac:dyDescent="0.3">
      <c r="A2375" s="23" t="s">
        <v>2391</v>
      </c>
      <c r="B2375" s="24">
        <v>0.183</v>
      </c>
      <c r="C2375" s="24">
        <v>14.753</v>
      </c>
    </row>
    <row r="2376" spans="1:3" ht="14.4" customHeight="1" x14ac:dyDescent="0.3">
      <c r="A2376" s="23" t="s">
        <v>2392</v>
      </c>
      <c r="B2376" s="24">
        <v>0.17499999999999999</v>
      </c>
      <c r="C2376" s="24">
        <v>14.638</v>
      </c>
    </row>
    <row r="2377" spans="1:3" ht="14.4" customHeight="1" x14ac:dyDescent="0.3">
      <c r="A2377" s="23" t="s">
        <v>2393</v>
      </c>
      <c r="B2377" s="24">
        <v>0.17699999999999999</v>
      </c>
      <c r="C2377" s="24">
        <v>14.661</v>
      </c>
    </row>
    <row r="2378" spans="1:3" ht="14.4" customHeight="1" x14ac:dyDescent="0.3">
      <c r="A2378" s="23" t="s">
        <v>2394</v>
      </c>
      <c r="B2378" s="24">
        <v>0.16700000000000001</v>
      </c>
      <c r="C2378" s="24">
        <v>14.348000000000001</v>
      </c>
    </row>
    <row r="2379" spans="1:3" ht="14.4" customHeight="1" x14ac:dyDescent="0.3">
      <c r="A2379" s="23" t="s">
        <v>2395</v>
      </c>
      <c r="B2379" s="24">
        <v>0.188</v>
      </c>
      <c r="C2379" s="24">
        <v>14.337999999999999</v>
      </c>
    </row>
    <row r="2380" spans="1:3" ht="14.4" customHeight="1" x14ac:dyDescent="0.3">
      <c r="A2380" s="23" t="s">
        <v>2396</v>
      </c>
      <c r="B2380" s="24">
        <v>0.183</v>
      </c>
      <c r="C2380" s="24">
        <v>14.577999999999999</v>
      </c>
    </row>
    <row r="2381" spans="1:3" ht="14.4" customHeight="1" x14ac:dyDescent="0.3">
      <c r="A2381" s="23" t="s">
        <v>2397</v>
      </c>
      <c r="B2381" s="24">
        <v>0.17499999999999999</v>
      </c>
      <c r="C2381" s="24">
        <v>14.98</v>
      </c>
    </row>
    <row r="2382" spans="1:3" ht="14.4" customHeight="1" x14ac:dyDescent="0.3">
      <c r="A2382" s="23" t="s">
        <v>2398</v>
      </c>
      <c r="B2382" s="24">
        <v>0.17499999999999999</v>
      </c>
      <c r="C2382" s="24">
        <v>14.715</v>
      </c>
    </row>
    <row r="2383" spans="1:3" ht="14.4" customHeight="1" x14ac:dyDescent="0.3">
      <c r="A2383" s="23" t="s">
        <v>2399</v>
      </c>
      <c r="B2383" s="24">
        <v>0.17699999999999999</v>
      </c>
      <c r="C2383" s="24">
        <v>13.971</v>
      </c>
    </row>
    <row r="2384" spans="1:3" ht="14.4" customHeight="1" x14ac:dyDescent="0.3">
      <c r="A2384" s="23" t="s">
        <v>2400</v>
      </c>
      <c r="B2384" s="24">
        <v>0.185</v>
      </c>
      <c r="C2384" s="24">
        <v>13.956</v>
      </c>
    </row>
    <row r="2385" spans="1:3" ht="14.4" customHeight="1" x14ac:dyDescent="0.3">
      <c r="A2385" s="23" t="s">
        <v>2401</v>
      </c>
      <c r="B2385" s="24">
        <v>0.16700000000000001</v>
      </c>
      <c r="C2385" s="24">
        <v>13.871</v>
      </c>
    </row>
    <row r="2386" spans="1:3" ht="14.4" customHeight="1" x14ac:dyDescent="0.3">
      <c r="A2386" s="23" t="s">
        <v>2402</v>
      </c>
      <c r="B2386" s="24">
        <v>0.16500000000000001</v>
      </c>
      <c r="C2386" s="24">
        <v>13.875999999999999</v>
      </c>
    </row>
    <row r="2387" spans="1:3" ht="14.4" customHeight="1" x14ac:dyDescent="0.3">
      <c r="A2387" s="23" t="s">
        <v>2403</v>
      </c>
      <c r="B2387" s="24">
        <v>0.16700000000000001</v>
      </c>
      <c r="C2387" s="24">
        <v>14.16</v>
      </c>
    </row>
    <row r="2388" spans="1:3" ht="14.4" customHeight="1" x14ac:dyDescent="0.3">
      <c r="A2388" s="23" t="s">
        <v>2404</v>
      </c>
      <c r="B2388" s="24">
        <v>0.16200000000000001</v>
      </c>
      <c r="C2388" s="24">
        <v>14.191000000000001</v>
      </c>
    </row>
    <row r="2389" spans="1:3" ht="14.4" customHeight="1" x14ac:dyDescent="0.3">
      <c r="A2389" s="23" t="s">
        <v>2405</v>
      </c>
      <c r="B2389" s="24">
        <v>0.16500000000000001</v>
      </c>
      <c r="C2389" s="24">
        <v>14.305999999999999</v>
      </c>
    </row>
    <row r="2390" spans="1:3" ht="14.4" customHeight="1" x14ac:dyDescent="0.3">
      <c r="A2390" s="23" t="s">
        <v>2406</v>
      </c>
      <c r="B2390" s="24">
        <v>0.157</v>
      </c>
      <c r="C2390" s="24">
        <v>14.250999999999999</v>
      </c>
    </row>
    <row r="2391" spans="1:3" ht="14.4" customHeight="1" x14ac:dyDescent="0.3">
      <c r="A2391" s="23" t="s">
        <v>2407</v>
      </c>
      <c r="B2391" s="24">
        <v>0.14699999999999999</v>
      </c>
      <c r="C2391" s="24">
        <v>14.215999999999999</v>
      </c>
    </row>
    <row r="2392" spans="1:3" ht="14.4" customHeight="1" x14ac:dyDescent="0.3">
      <c r="A2392" s="23" t="s">
        <v>2408</v>
      </c>
      <c r="B2392" s="24">
        <v>0.14000000000000001</v>
      </c>
      <c r="C2392" s="24">
        <v>14.784000000000001</v>
      </c>
    </row>
    <row r="2393" spans="1:3" ht="14.4" customHeight="1" x14ac:dyDescent="0.3">
      <c r="A2393" s="23" t="s">
        <v>2409</v>
      </c>
      <c r="B2393" s="24">
        <v>0.14199999999999999</v>
      </c>
      <c r="C2393" s="24">
        <v>14.898</v>
      </c>
    </row>
    <row r="2394" spans="1:3" ht="14.4" customHeight="1" x14ac:dyDescent="0.3">
      <c r="A2394" s="23" t="s">
        <v>2410</v>
      </c>
      <c r="B2394" s="24">
        <v>0.14199999999999999</v>
      </c>
      <c r="C2394" s="24">
        <v>15.035</v>
      </c>
    </row>
    <row r="2395" spans="1:3" ht="14.4" customHeight="1" x14ac:dyDescent="0.3">
      <c r="A2395" s="23" t="s">
        <v>2411</v>
      </c>
      <c r="B2395" s="24">
        <v>0.13700000000000001</v>
      </c>
      <c r="C2395" s="24">
        <v>15.34</v>
      </c>
    </row>
    <row r="2396" spans="1:3" ht="14.4" customHeight="1" x14ac:dyDescent="0.3">
      <c r="A2396" s="23" t="s">
        <v>2412</v>
      </c>
      <c r="B2396" s="24">
        <v>0.13700000000000001</v>
      </c>
      <c r="C2396" s="24">
        <v>16.268000000000001</v>
      </c>
    </row>
    <row r="2397" spans="1:3" ht="14.4" customHeight="1" x14ac:dyDescent="0.3">
      <c r="A2397" s="23" t="s">
        <v>2413</v>
      </c>
      <c r="B2397" s="24">
        <v>0.13700000000000001</v>
      </c>
      <c r="C2397" s="24">
        <v>16.263000000000002</v>
      </c>
    </row>
    <row r="2398" spans="1:3" ht="14.4" customHeight="1" x14ac:dyDescent="0.3">
      <c r="A2398" s="23" t="s">
        <v>2414</v>
      </c>
      <c r="B2398" s="24">
        <v>0.13400000000000001</v>
      </c>
      <c r="C2398" s="24">
        <v>16.488</v>
      </c>
    </row>
    <row r="2399" spans="1:3" ht="14.4" customHeight="1" x14ac:dyDescent="0.3">
      <c r="A2399" s="23" t="s">
        <v>2415</v>
      </c>
      <c r="B2399" s="24">
        <v>0.14699999999999999</v>
      </c>
      <c r="C2399" s="24">
        <v>16.443000000000001</v>
      </c>
    </row>
    <row r="2400" spans="1:3" ht="14.4" customHeight="1" x14ac:dyDescent="0.3">
      <c r="A2400" s="23" t="s">
        <v>2416</v>
      </c>
      <c r="B2400" s="24">
        <v>0.14499999999999999</v>
      </c>
      <c r="C2400" s="24">
        <v>16.649999999999999</v>
      </c>
    </row>
    <row r="2401" spans="1:3" ht="14.4" customHeight="1" x14ac:dyDescent="0.3">
      <c r="A2401" s="23" t="s">
        <v>2417</v>
      </c>
      <c r="B2401" s="24">
        <v>0.14199999999999999</v>
      </c>
      <c r="C2401" s="24">
        <v>16.675999999999998</v>
      </c>
    </row>
    <row r="2402" spans="1:3" ht="14.4" customHeight="1" x14ac:dyDescent="0.3">
      <c r="A2402" s="23" t="s">
        <v>2418</v>
      </c>
      <c r="B2402" s="24">
        <v>0.13700000000000001</v>
      </c>
      <c r="C2402" s="24">
        <v>16.600999999999999</v>
      </c>
    </row>
    <row r="2403" spans="1:3" ht="14.4" customHeight="1" x14ac:dyDescent="0.3">
      <c r="A2403" s="23" t="s">
        <v>2419</v>
      </c>
      <c r="B2403" s="24">
        <v>0.13400000000000001</v>
      </c>
      <c r="C2403" s="24">
        <v>16.978000000000002</v>
      </c>
    </row>
    <row r="2404" spans="1:3" ht="14.4" customHeight="1" x14ac:dyDescent="0.3">
      <c r="A2404" s="23" t="s">
        <v>2420</v>
      </c>
      <c r="B2404" s="24">
        <v>0.11700000000000001</v>
      </c>
      <c r="C2404" s="24">
        <v>17.408000000000001</v>
      </c>
    </row>
    <row r="2405" spans="1:3" ht="14.4" customHeight="1" x14ac:dyDescent="0.3">
      <c r="A2405" s="23" t="s">
        <v>2421</v>
      </c>
      <c r="B2405" s="24">
        <v>9.9000000000000005E-2</v>
      </c>
      <c r="C2405" s="24">
        <v>17.242999999999999</v>
      </c>
    </row>
    <row r="2406" spans="1:3" ht="14.4" customHeight="1" x14ac:dyDescent="0.3">
      <c r="A2406" s="23" t="s">
        <v>2422</v>
      </c>
      <c r="B2406" s="24">
        <v>8.5999999999999993E-2</v>
      </c>
      <c r="C2406" s="24">
        <v>17.042999999999999</v>
      </c>
    </row>
    <row r="2407" spans="1:3" ht="14.4" customHeight="1" x14ac:dyDescent="0.3">
      <c r="A2407" s="23" t="s">
        <v>2423</v>
      </c>
      <c r="B2407" s="24">
        <v>9.4E-2</v>
      </c>
      <c r="C2407" s="24">
        <v>16.858000000000001</v>
      </c>
    </row>
    <row r="2408" spans="1:3" ht="14.4" customHeight="1" x14ac:dyDescent="0.3">
      <c r="A2408" s="23" t="s">
        <v>2424</v>
      </c>
      <c r="B2408" s="24">
        <v>0.106</v>
      </c>
      <c r="C2408" s="24">
        <v>17.093</v>
      </c>
    </row>
    <row r="2409" spans="1:3" ht="14.4" customHeight="1" x14ac:dyDescent="0.3">
      <c r="A2409" s="23" t="s">
        <v>2425</v>
      </c>
      <c r="B2409" s="24">
        <v>0.10100000000000001</v>
      </c>
      <c r="C2409" s="24">
        <v>16.888000000000002</v>
      </c>
    </row>
    <row r="2410" spans="1:3" ht="14.4" customHeight="1" x14ac:dyDescent="0.3">
      <c r="A2410" s="23" t="s">
        <v>2426</v>
      </c>
      <c r="B2410" s="24">
        <v>9.6000000000000002E-2</v>
      </c>
      <c r="C2410" s="24">
        <v>16.273</v>
      </c>
    </row>
    <row r="2411" spans="1:3" ht="14.4" customHeight="1" x14ac:dyDescent="0.3">
      <c r="A2411" s="23" t="s">
        <v>2427</v>
      </c>
      <c r="B2411" s="24">
        <v>0.10100000000000001</v>
      </c>
      <c r="C2411" s="24">
        <v>16.038</v>
      </c>
    </row>
    <row r="2412" spans="1:3" ht="14.4" customHeight="1" x14ac:dyDescent="0.3">
      <c r="A2412" s="23" t="s">
        <v>2428</v>
      </c>
      <c r="B2412" s="24">
        <v>9.9000000000000005E-2</v>
      </c>
      <c r="C2412" s="24">
        <v>16.172999999999998</v>
      </c>
    </row>
    <row r="2413" spans="1:3" ht="14.4" customHeight="1" x14ac:dyDescent="0.3">
      <c r="A2413" s="23" t="s">
        <v>2429</v>
      </c>
      <c r="B2413" s="24">
        <v>0.127</v>
      </c>
      <c r="C2413" s="24">
        <v>16.155999999999999</v>
      </c>
    </row>
    <row r="2414" spans="1:3" ht="14.4" customHeight="1" x14ac:dyDescent="0.3">
      <c r="A2414" s="23" t="s">
        <v>2430</v>
      </c>
      <c r="B2414" s="24">
        <v>0.127</v>
      </c>
      <c r="C2414" s="24">
        <v>16.635999999999999</v>
      </c>
    </row>
    <row r="2415" spans="1:3" ht="14.4" customHeight="1" x14ac:dyDescent="0.3">
      <c r="A2415" s="23" t="s">
        <v>2431</v>
      </c>
      <c r="B2415" s="24">
        <v>0.10100000000000001</v>
      </c>
      <c r="C2415" s="24">
        <v>16.417999999999999</v>
      </c>
    </row>
    <row r="2416" spans="1:3" ht="14.4" customHeight="1" x14ac:dyDescent="0.3">
      <c r="A2416" s="23" t="s">
        <v>2432</v>
      </c>
      <c r="B2416" s="24">
        <v>9.9000000000000005E-2</v>
      </c>
      <c r="C2416" s="24">
        <v>16.207999999999998</v>
      </c>
    </row>
    <row r="2417" spans="1:3" ht="14.4" customHeight="1" x14ac:dyDescent="0.3">
      <c r="A2417" s="23" t="s">
        <v>2433</v>
      </c>
      <c r="B2417" s="24">
        <v>9.6000000000000002E-2</v>
      </c>
      <c r="C2417" s="24">
        <v>16.513000000000002</v>
      </c>
    </row>
    <row r="2418" spans="1:3" ht="14.4" customHeight="1" x14ac:dyDescent="0.3">
      <c r="A2418" s="23" t="s">
        <v>2434</v>
      </c>
      <c r="B2418" s="24">
        <v>7.5999999999999998E-2</v>
      </c>
      <c r="C2418" s="24">
        <v>17.273</v>
      </c>
    </row>
    <row r="2419" spans="1:3" ht="14.4" customHeight="1" x14ac:dyDescent="0.3">
      <c r="A2419" s="23" t="s">
        <v>2435</v>
      </c>
      <c r="B2419" s="24">
        <v>8.5999999999999993E-2</v>
      </c>
      <c r="C2419" s="24">
        <v>17.478000000000002</v>
      </c>
    </row>
    <row r="2420" spans="1:3" ht="14.4" customHeight="1" x14ac:dyDescent="0.3">
      <c r="A2420" s="23" t="s">
        <v>2436</v>
      </c>
      <c r="B2420" s="24">
        <v>6.6000000000000003E-2</v>
      </c>
      <c r="C2420" s="24">
        <v>17.8</v>
      </c>
    </row>
    <row r="2421" spans="1:3" ht="14.4" customHeight="1" x14ac:dyDescent="0.3">
      <c r="A2421" s="23" t="s">
        <v>2437</v>
      </c>
      <c r="B2421" s="24">
        <v>7.0999999999999994E-2</v>
      </c>
      <c r="C2421" s="24">
        <v>17.675000000000001</v>
      </c>
    </row>
    <row r="2422" spans="1:3" ht="14.4" customHeight="1" x14ac:dyDescent="0.3">
      <c r="A2422" s="23" t="s">
        <v>2438</v>
      </c>
      <c r="B2422" s="24">
        <v>6.6000000000000003E-2</v>
      </c>
      <c r="C2422" s="24">
        <v>17.824999999999999</v>
      </c>
    </row>
    <row r="2423" spans="1:3" ht="14.4" customHeight="1" x14ac:dyDescent="0.3">
      <c r="A2423" s="23" t="s">
        <v>2439</v>
      </c>
      <c r="B2423" s="24">
        <v>6.0999999999999999E-2</v>
      </c>
      <c r="C2423" s="24">
        <v>17.893000000000001</v>
      </c>
    </row>
    <row r="2424" spans="1:3" ht="14.4" customHeight="1" x14ac:dyDescent="0.3">
      <c r="A2424" s="23" t="s">
        <v>2440</v>
      </c>
      <c r="B2424" s="24">
        <v>6.3E-2</v>
      </c>
      <c r="C2424" s="24">
        <v>17.399999999999999</v>
      </c>
    </row>
    <row r="2425" spans="1:3" ht="14.4" customHeight="1" x14ac:dyDescent="0.3">
      <c r="A2425" s="23" t="s">
        <v>2441</v>
      </c>
      <c r="B2425" s="24">
        <v>6.6000000000000003E-2</v>
      </c>
      <c r="C2425" s="24">
        <v>17.405000000000001</v>
      </c>
    </row>
    <row r="2426" spans="1:3" ht="14.4" customHeight="1" x14ac:dyDescent="0.3">
      <c r="A2426" s="23" t="s">
        <v>2442</v>
      </c>
      <c r="B2426" s="24">
        <v>6.8000000000000005E-2</v>
      </c>
      <c r="C2426" s="24">
        <v>17.61</v>
      </c>
    </row>
    <row r="2427" spans="1:3" ht="14.4" customHeight="1" x14ac:dyDescent="0.3">
      <c r="A2427" s="23" t="s">
        <v>2443</v>
      </c>
      <c r="B2427" s="24">
        <v>8.4000000000000005E-2</v>
      </c>
      <c r="C2427" s="24">
        <v>17.542999999999999</v>
      </c>
    </row>
    <row r="2428" spans="1:3" ht="14.4" customHeight="1" x14ac:dyDescent="0.3">
      <c r="A2428" s="23" t="s">
        <v>2444</v>
      </c>
      <c r="B2428" s="24">
        <v>7.0999999999999994E-2</v>
      </c>
      <c r="C2428" s="24">
        <v>17.809999999999999</v>
      </c>
    </row>
    <row r="2429" spans="1:3" ht="14.4" customHeight="1" x14ac:dyDescent="0.3">
      <c r="A2429" s="23" t="s">
        <v>2445</v>
      </c>
      <c r="B2429" s="24">
        <v>5.2999999999999999E-2</v>
      </c>
      <c r="C2429" s="24">
        <v>17.53</v>
      </c>
    </row>
    <row r="2430" spans="1:3" ht="14.4" customHeight="1" x14ac:dyDescent="0.3">
      <c r="A2430" s="23" t="s">
        <v>2446</v>
      </c>
      <c r="B2430" s="24">
        <v>6.0999999999999999E-2</v>
      </c>
      <c r="C2430" s="24">
        <v>17.710999999999999</v>
      </c>
    </row>
    <row r="2431" spans="1:3" ht="14.4" customHeight="1" x14ac:dyDescent="0.3">
      <c r="A2431" s="23" t="s">
        <v>2447</v>
      </c>
      <c r="B2431" s="24">
        <v>5.6000000000000001E-2</v>
      </c>
      <c r="C2431" s="24">
        <v>17.084</v>
      </c>
    </row>
    <row r="2432" spans="1:3" ht="14.4" customHeight="1" x14ac:dyDescent="0.3">
      <c r="A2432" s="23" t="s">
        <v>2448</v>
      </c>
      <c r="B2432" s="24">
        <v>7.5999999999999998E-2</v>
      </c>
      <c r="C2432" s="24">
        <v>16.530999999999999</v>
      </c>
    </row>
    <row r="2433" spans="1:3" ht="14.4" customHeight="1" x14ac:dyDescent="0.3">
      <c r="A2433" s="23" t="s">
        <v>2449</v>
      </c>
      <c r="B2433" s="24">
        <v>7.0999999999999994E-2</v>
      </c>
      <c r="C2433" s="24">
        <v>16.231000000000002</v>
      </c>
    </row>
    <row r="2434" spans="1:3" ht="14.4" customHeight="1" x14ac:dyDescent="0.3">
      <c r="A2434" s="23" t="s">
        <v>2450</v>
      </c>
      <c r="B2434" s="24">
        <v>5.8000000000000003E-2</v>
      </c>
      <c r="C2434" s="24">
        <v>16.646000000000001</v>
      </c>
    </row>
    <row r="2435" spans="1:3" ht="14.4" customHeight="1" x14ac:dyDescent="0.3">
      <c r="A2435" s="23" t="s">
        <v>2451</v>
      </c>
      <c r="B2435" s="24">
        <v>5.0999999999999997E-2</v>
      </c>
      <c r="C2435" s="24">
        <v>16.245999999999999</v>
      </c>
    </row>
    <row r="2436" spans="1:3" ht="14.4" customHeight="1" x14ac:dyDescent="0.3">
      <c r="A2436" s="23" t="s">
        <v>2452</v>
      </c>
      <c r="B2436" s="24">
        <v>5.0999999999999997E-2</v>
      </c>
      <c r="C2436" s="24">
        <v>16.431000000000001</v>
      </c>
    </row>
    <row r="2437" spans="1:3" ht="14.4" customHeight="1" x14ac:dyDescent="0.3">
      <c r="A2437" s="23" t="s">
        <v>2453</v>
      </c>
      <c r="B2437" s="24">
        <v>5.2999999999999999E-2</v>
      </c>
      <c r="C2437" s="24">
        <v>17.170999999999999</v>
      </c>
    </row>
    <row r="2438" spans="1:3" ht="14.4" customHeight="1" x14ac:dyDescent="0.3">
      <c r="A2438" s="23" t="s">
        <v>2454</v>
      </c>
      <c r="B2438" s="24">
        <v>5.0999999999999997E-2</v>
      </c>
      <c r="C2438" s="24">
        <v>17.395</v>
      </c>
    </row>
    <row r="2439" spans="1:3" ht="14.4" customHeight="1" x14ac:dyDescent="0.3">
      <c r="A2439" s="23" t="s">
        <v>2455</v>
      </c>
      <c r="B2439" s="24">
        <v>4.1000000000000002E-2</v>
      </c>
      <c r="C2439" s="24">
        <v>17.399999999999999</v>
      </c>
    </row>
    <row r="2440" spans="1:3" ht="14.4" customHeight="1" x14ac:dyDescent="0.3">
      <c r="A2440" s="23" t="s">
        <v>2456</v>
      </c>
      <c r="B2440" s="24">
        <v>5.6000000000000001E-2</v>
      </c>
      <c r="C2440" s="24">
        <v>17.364999999999998</v>
      </c>
    </row>
    <row r="2441" spans="1:3" ht="14.4" customHeight="1" x14ac:dyDescent="0.3">
      <c r="A2441" s="23" t="s">
        <v>2457</v>
      </c>
      <c r="B2441" s="24">
        <v>5.2999999999999999E-2</v>
      </c>
      <c r="C2441" s="24">
        <v>17.47</v>
      </c>
    </row>
    <row r="2442" spans="1:3" ht="14.4" customHeight="1" x14ac:dyDescent="0.3">
      <c r="A2442" s="23" t="s">
        <v>2458</v>
      </c>
      <c r="B2442" s="24">
        <v>6.6000000000000003E-2</v>
      </c>
      <c r="C2442" s="24">
        <v>17.212</v>
      </c>
    </row>
    <row r="2443" spans="1:3" ht="14.4" customHeight="1" x14ac:dyDescent="0.3">
      <c r="A2443" s="23" t="s">
        <v>2459</v>
      </c>
      <c r="B2443" s="24">
        <v>6.3E-2</v>
      </c>
      <c r="C2443" s="24">
        <v>17.254999999999999</v>
      </c>
    </row>
    <row r="2444" spans="1:3" ht="14.4" customHeight="1" x14ac:dyDescent="0.3">
      <c r="A2444" s="23" t="s">
        <v>2460</v>
      </c>
      <c r="B2444" s="24">
        <v>6.3E-2</v>
      </c>
      <c r="C2444" s="24">
        <v>17.37</v>
      </c>
    </row>
    <row r="2445" spans="1:3" ht="14.4" customHeight="1" x14ac:dyDescent="0.3">
      <c r="A2445" s="23" t="s">
        <v>2461</v>
      </c>
      <c r="B2445" s="24">
        <v>5.8000000000000003E-2</v>
      </c>
      <c r="C2445" s="24">
        <v>18.39</v>
      </c>
    </row>
    <row r="2446" spans="1:3" ht="14.4" customHeight="1" x14ac:dyDescent="0.3">
      <c r="A2446" s="23" t="s">
        <v>2462</v>
      </c>
      <c r="B2446" s="24">
        <v>6.3E-2</v>
      </c>
      <c r="C2446" s="24">
        <v>18.376999999999999</v>
      </c>
    </row>
    <row r="2447" spans="1:3" ht="14.4" customHeight="1" x14ac:dyDescent="0.3">
      <c r="A2447" s="23" t="s">
        <v>2463</v>
      </c>
      <c r="B2447" s="24">
        <v>0.03</v>
      </c>
      <c r="C2447" s="24">
        <v>18.407</v>
      </c>
    </row>
    <row r="2448" spans="1:3" ht="14.4" customHeight="1" x14ac:dyDescent="0.3">
      <c r="A2448" s="23" t="s">
        <v>2464</v>
      </c>
      <c r="B2448" s="24">
        <v>0.02</v>
      </c>
      <c r="C2448" s="24">
        <v>18.446999999999999</v>
      </c>
    </row>
    <row r="2449" spans="1:3" ht="14.4" customHeight="1" x14ac:dyDescent="0.3">
      <c r="A2449" s="23" t="s">
        <v>2465</v>
      </c>
      <c r="B2449" s="24">
        <v>0.02</v>
      </c>
      <c r="C2449" s="24">
        <v>18.433</v>
      </c>
    </row>
    <row r="2450" spans="1:3" ht="14.4" customHeight="1" x14ac:dyDescent="0.3">
      <c r="A2450" s="23" t="s">
        <v>2466</v>
      </c>
      <c r="B2450" s="24">
        <v>2.5000000000000001E-2</v>
      </c>
      <c r="C2450" s="24">
        <v>18.603000000000002</v>
      </c>
    </row>
    <row r="2451" spans="1:3" ht="14.4" customHeight="1" x14ac:dyDescent="0.3">
      <c r="A2451" s="23" t="s">
        <v>2467</v>
      </c>
      <c r="B2451" s="24">
        <v>4.5999999999999999E-2</v>
      </c>
      <c r="C2451" s="24">
        <v>18.448</v>
      </c>
    </row>
    <row r="2452" spans="1:3" ht="14.4" customHeight="1" x14ac:dyDescent="0.3">
      <c r="A2452" s="23" t="s">
        <v>2468</v>
      </c>
      <c r="B2452" s="24">
        <v>4.5999999999999999E-2</v>
      </c>
      <c r="C2452" s="24">
        <v>18.765999999999998</v>
      </c>
    </row>
    <row r="2453" spans="1:3" ht="14.4" customHeight="1" x14ac:dyDescent="0.3">
      <c r="A2453" s="23" t="s">
        <v>2469</v>
      </c>
      <c r="B2453" s="24">
        <v>2.8000000000000001E-2</v>
      </c>
      <c r="C2453" s="24">
        <v>18.302</v>
      </c>
    </row>
    <row r="2454" spans="1:3" ht="14.4" customHeight="1" x14ac:dyDescent="0.3">
      <c r="A2454" s="23" t="s">
        <v>2470</v>
      </c>
      <c r="B2454" s="24">
        <v>5.6000000000000001E-2</v>
      </c>
      <c r="C2454" s="24">
        <v>18.495000000000001</v>
      </c>
    </row>
    <row r="2455" spans="1:3" ht="14.4" customHeight="1" x14ac:dyDescent="0.3">
      <c r="A2455" s="23" t="s">
        <v>2471</v>
      </c>
      <c r="B2455" s="24">
        <v>5.6000000000000001E-2</v>
      </c>
      <c r="C2455" s="24">
        <v>19.18</v>
      </c>
    </row>
    <row r="2456" spans="1:3" ht="14.4" customHeight="1" x14ac:dyDescent="0.3">
      <c r="A2456" s="23" t="s">
        <v>2472</v>
      </c>
      <c r="B2456" s="24">
        <v>4.5999999999999999E-2</v>
      </c>
      <c r="C2456" s="24">
        <v>19.295000000000002</v>
      </c>
    </row>
    <row r="2457" spans="1:3" ht="14.4" customHeight="1" x14ac:dyDescent="0.3">
      <c r="A2457" s="23" t="s">
        <v>2473</v>
      </c>
      <c r="B2457" s="24">
        <v>4.8000000000000001E-2</v>
      </c>
      <c r="C2457" s="24">
        <v>19.102</v>
      </c>
    </row>
    <row r="2458" spans="1:3" ht="14.4" customHeight="1" x14ac:dyDescent="0.3">
      <c r="A2458" s="23" t="s">
        <v>2474</v>
      </c>
      <c r="B2458" s="24">
        <v>5.0999999999999997E-2</v>
      </c>
      <c r="C2458" s="24">
        <v>18.495999999999999</v>
      </c>
    </row>
    <row r="2459" spans="1:3" ht="14.4" customHeight="1" x14ac:dyDescent="0.3">
      <c r="A2459" s="23" t="s">
        <v>2475</v>
      </c>
      <c r="B2459" s="24">
        <v>2.3E-2</v>
      </c>
      <c r="C2459" s="24">
        <v>18.335999999999999</v>
      </c>
    </row>
    <row r="2460" spans="1:3" ht="14.4" customHeight="1" x14ac:dyDescent="0.3">
      <c r="A2460" s="23" t="s">
        <v>2476</v>
      </c>
      <c r="B2460" s="24">
        <v>2.5000000000000001E-2</v>
      </c>
      <c r="C2460" s="24">
        <v>17.785</v>
      </c>
    </row>
    <row r="2461" spans="1:3" ht="14.4" customHeight="1" x14ac:dyDescent="0.3">
      <c r="A2461" s="23" t="s">
        <v>2477</v>
      </c>
      <c r="B2461" s="24">
        <v>3.3000000000000002E-2</v>
      </c>
      <c r="C2461" s="24">
        <v>17.158000000000001</v>
      </c>
    </row>
    <row r="2462" spans="1:3" ht="14.4" customHeight="1" x14ac:dyDescent="0.3">
      <c r="A2462" s="23" t="s">
        <v>2478</v>
      </c>
      <c r="B2462" s="24">
        <v>2.8000000000000001E-2</v>
      </c>
      <c r="C2462" s="24">
        <v>17.172999999999998</v>
      </c>
    </row>
    <row r="2463" spans="1:3" ht="14.4" customHeight="1" x14ac:dyDescent="0.3">
      <c r="A2463" s="23" t="s">
        <v>2479</v>
      </c>
      <c r="B2463" s="24">
        <v>2.5000000000000001E-2</v>
      </c>
      <c r="C2463" s="24">
        <v>17.084</v>
      </c>
    </row>
    <row r="2464" spans="1:3" ht="14.4" customHeight="1" x14ac:dyDescent="0.3">
      <c r="A2464" s="23" t="s">
        <v>2480</v>
      </c>
      <c r="B2464" s="24">
        <v>0.03</v>
      </c>
      <c r="C2464" s="24">
        <v>17.326000000000001</v>
      </c>
    </row>
    <row r="2465" spans="1:3" ht="14.4" customHeight="1" x14ac:dyDescent="0.3">
      <c r="A2465" s="23" t="s">
        <v>2481</v>
      </c>
      <c r="B2465" s="24">
        <v>4.5999999999999999E-2</v>
      </c>
      <c r="C2465" s="24">
        <v>17.440999999999999</v>
      </c>
    </row>
    <row r="2466" spans="1:3" ht="14.4" customHeight="1" x14ac:dyDescent="0.3">
      <c r="A2466" s="23" t="s">
        <v>2482</v>
      </c>
      <c r="B2466" s="24">
        <v>4.1000000000000002E-2</v>
      </c>
      <c r="C2466" s="24">
        <v>17.678999999999998</v>
      </c>
    </row>
    <row r="2467" spans="1:3" ht="14.4" customHeight="1" x14ac:dyDescent="0.3">
      <c r="A2467" s="23" t="s">
        <v>2483</v>
      </c>
      <c r="B2467" s="24">
        <v>4.2999999999999997E-2</v>
      </c>
      <c r="C2467" s="24">
        <v>17.18</v>
      </c>
    </row>
    <row r="2468" spans="1:3" ht="14.4" customHeight="1" x14ac:dyDescent="0.3">
      <c r="A2468" s="23" t="s">
        <v>2484</v>
      </c>
      <c r="B2468" s="24">
        <v>4.5999999999999999E-2</v>
      </c>
      <c r="C2468" s="24">
        <v>17.305</v>
      </c>
    </row>
    <row r="2469" spans="1:3" ht="14.4" customHeight="1" x14ac:dyDescent="0.3">
      <c r="A2469" s="23" t="s">
        <v>2485</v>
      </c>
      <c r="B2469" s="24">
        <v>5.0999999999999997E-2</v>
      </c>
      <c r="C2469" s="24">
        <v>17.02</v>
      </c>
    </row>
    <row r="2470" spans="1:3" ht="14.4" customHeight="1" x14ac:dyDescent="0.3">
      <c r="A2470" s="23" t="s">
        <v>2486</v>
      </c>
      <c r="B2470" s="24">
        <v>7.5999999999999998E-2</v>
      </c>
      <c r="C2470" s="24">
        <v>17.015000000000001</v>
      </c>
    </row>
    <row r="2471" spans="1:3" ht="14.4" customHeight="1" x14ac:dyDescent="0.3">
      <c r="A2471" s="23" t="s">
        <v>2487</v>
      </c>
      <c r="B2471" s="24">
        <v>6.6000000000000003E-2</v>
      </c>
      <c r="C2471" s="24">
        <v>17.175000000000001</v>
      </c>
    </row>
    <row r="2472" spans="1:3" ht="14.4" customHeight="1" x14ac:dyDescent="0.3">
      <c r="A2472" s="23" t="s">
        <v>2488</v>
      </c>
      <c r="B2472" s="24">
        <v>4.8000000000000001E-2</v>
      </c>
      <c r="C2472" s="24">
        <v>17.422999999999998</v>
      </c>
    </row>
    <row r="2473" spans="1:3" ht="14.4" customHeight="1" x14ac:dyDescent="0.3">
      <c r="A2473" s="23" t="s">
        <v>2489</v>
      </c>
      <c r="B2473" s="24">
        <v>6.3E-2</v>
      </c>
      <c r="C2473" s="24">
        <v>17.542999999999999</v>
      </c>
    </row>
    <row r="2474" spans="1:3" ht="14.4" customHeight="1" x14ac:dyDescent="0.3">
      <c r="A2474" s="23" t="s">
        <v>2490</v>
      </c>
      <c r="B2474" s="24">
        <v>0.10100000000000001</v>
      </c>
      <c r="C2474" s="24">
        <v>17.091000000000001</v>
      </c>
    </row>
    <row r="2475" spans="1:3" ht="14.4" customHeight="1" x14ac:dyDescent="0.3">
      <c r="A2475" s="23" t="s">
        <v>2491</v>
      </c>
      <c r="B2475" s="24">
        <v>4.2999999999999997E-2</v>
      </c>
      <c r="C2475" s="24">
        <v>16.779</v>
      </c>
    </row>
    <row r="2476" spans="1:3" ht="14.4" customHeight="1" x14ac:dyDescent="0.3">
      <c r="A2476" s="23" t="s">
        <v>2492</v>
      </c>
      <c r="B2476" s="24">
        <v>6.0999999999999999E-2</v>
      </c>
      <c r="C2476" s="24">
        <v>16.821999999999999</v>
      </c>
    </row>
    <row r="2477" spans="1:3" ht="14.4" customHeight="1" x14ac:dyDescent="0.3">
      <c r="A2477" s="23" t="s">
        <v>2493</v>
      </c>
      <c r="B2477" s="24">
        <v>6.3E-2</v>
      </c>
      <c r="C2477" s="24">
        <v>17.440000000000001</v>
      </c>
    </row>
    <row r="2478" spans="1:3" ht="14.4" customHeight="1" x14ac:dyDescent="0.3">
      <c r="A2478" s="23" t="s">
        <v>2494</v>
      </c>
      <c r="B2478" s="24">
        <v>6.6000000000000003E-2</v>
      </c>
      <c r="C2478" s="24">
        <v>17.780999999999999</v>
      </c>
    </row>
    <row r="2479" spans="1:3" ht="14.4" customHeight="1" x14ac:dyDescent="0.3">
      <c r="A2479" s="23" t="s">
        <v>2495</v>
      </c>
      <c r="B2479" s="24">
        <v>5.6000000000000001E-2</v>
      </c>
      <c r="C2479" s="24">
        <v>18.163</v>
      </c>
    </row>
    <row r="2480" spans="1:3" ht="14.4" customHeight="1" x14ac:dyDescent="0.3">
      <c r="A2480" s="23" t="s">
        <v>2496</v>
      </c>
      <c r="B2480" s="24">
        <v>5.2999999999999999E-2</v>
      </c>
      <c r="C2480" s="24">
        <v>18.332999999999998</v>
      </c>
    </row>
    <row r="2481" spans="1:3" ht="14.4" customHeight="1" x14ac:dyDescent="0.3">
      <c r="A2481" s="23" t="s">
        <v>2497</v>
      </c>
      <c r="B2481" s="24">
        <v>5.0999999999999997E-2</v>
      </c>
      <c r="C2481" s="24">
        <v>18.457999999999998</v>
      </c>
    </row>
    <row r="2482" spans="1:3" ht="14.4" customHeight="1" x14ac:dyDescent="0.3">
      <c r="A2482" s="23" t="s">
        <v>2498</v>
      </c>
      <c r="B2482" s="24">
        <v>3.3000000000000002E-2</v>
      </c>
      <c r="C2482" s="24">
        <v>18.683</v>
      </c>
    </row>
    <row r="2483" spans="1:3" ht="14.4" customHeight="1" x14ac:dyDescent="0.3">
      <c r="A2483" s="23" t="s">
        <v>2499</v>
      </c>
      <c r="B2483" s="24">
        <v>4.8000000000000001E-2</v>
      </c>
      <c r="C2483" s="24">
        <v>18.242999999999999</v>
      </c>
    </row>
    <row r="2484" spans="1:3" ht="14.4" customHeight="1" x14ac:dyDescent="0.3">
      <c r="A2484" s="23" t="s">
        <v>2500</v>
      </c>
      <c r="B2484" s="24">
        <v>5.6000000000000001E-2</v>
      </c>
      <c r="C2484" s="24">
        <v>18.538</v>
      </c>
    </row>
    <row r="2485" spans="1:3" ht="14.4" customHeight="1" x14ac:dyDescent="0.3">
      <c r="A2485" s="23" t="s">
        <v>2501</v>
      </c>
      <c r="B2485" s="24">
        <v>5.2999999999999999E-2</v>
      </c>
      <c r="C2485" s="24">
        <v>18.643000000000001</v>
      </c>
    </row>
    <row r="2486" spans="1:3" ht="14.4" customHeight="1" x14ac:dyDescent="0.3">
      <c r="A2486" s="23" t="s">
        <v>2502</v>
      </c>
      <c r="B2486" s="24">
        <v>6.0999999999999999E-2</v>
      </c>
      <c r="C2486" s="24">
        <v>18.411000000000001</v>
      </c>
    </row>
    <row r="2487" spans="1:3" ht="14.4" customHeight="1" x14ac:dyDescent="0.3">
      <c r="A2487" s="23" t="s">
        <v>2503</v>
      </c>
      <c r="B2487" s="24">
        <v>5.8000000000000003E-2</v>
      </c>
      <c r="C2487" s="24">
        <v>18.783999999999999</v>
      </c>
    </row>
    <row r="2488" spans="1:3" ht="14.4" customHeight="1" x14ac:dyDescent="0.3">
      <c r="A2488" s="23" t="s">
        <v>2504</v>
      </c>
      <c r="B2488" s="24">
        <v>5.2999999999999999E-2</v>
      </c>
      <c r="C2488" s="24">
        <v>17.866</v>
      </c>
    </row>
    <row r="2489" spans="1:3" ht="14.4" customHeight="1" x14ac:dyDescent="0.3">
      <c r="A2489" s="23" t="s">
        <v>2505</v>
      </c>
      <c r="B2489" s="24">
        <v>5.0999999999999997E-2</v>
      </c>
      <c r="C2489" s="24">
        <v>17.495999999999999</v>
      </c>
    </row>
    <row r="2490" spans="1:3" ht="14.4" customHeight="1" x14ac:dyDescent="0.3">
      <c r="A2490" s="23" t="s">
        <v>2506</v>
      </c>
      <c r="B2490" s="24">
        <v>5.0999999999999997E-2</v>
      </c>
      <c r="C2490" s="24">
        <v>16.917999999999999</v>
      </c>
    </row>
    <row r="2491" spans="1:3" ht="14.4" customHeight="1" x14ac:dyDescent="0.3">
      <c r="A2491" s="23" t="s">
        <v>2507</v>
      </c>
      <c r="B2491" s="24">
        <v>5.0999999999999997E-2</v>
      </c>
      <c r="C2491" s="24">
        <v>17.131</v>
      </c>
    </row>
    <row r="2492" spans="1:3" ht="14.4" customHeight="1" x14ac:dyDescent="0.3">
      <c r="A2492" s="23" t="s">
        <v>2508</v>
      </c>
      <c r="B2492" s="24">
        <v>7.0999999999999994E-2</v>
      </c>
      <c r="C2492" s="24">
        <v>16.846</v>
      </c>
    </row>
    <row r="2493" spans="1:3" ht="14.4" customHeight="1" x14ac:dyDescent="0.3">
      <c r="A2493" s="23" t="s">
        <v>2509</v>
      </c>
      <c r="B2493" s="24">
        <v>7.5999999999999998E-2</v>
      </c>
      <c r="C2493" s="24">
        <v>16.428000000000001</v>
      </c>
    </row>
    <row r="2494" spans="1:3" ht="14.4" customHeight="1" x14ac:dyDescent="0.3">
      <c r="A2494" s="23" t="s">
        <v>2510</v>
      </c>
      <c r="B2494" s="24">
        <v>7.9000000000000001E-2</v>
      </c>
      <c r="C2494" s="24">
        <v>16.202000000000002</v>
      </c>
    </row>
    <row r="2495" spans="1:3" ht="14.4" customHeight="1" x14ac:dyDescent="0.3">
      <c r="A2495" s="23" t="s">
        <v>2511</v>
      </c>
      <c r="B2495" s="24">
        <v>7.5999999999999998E-2</v>
      </c>
      <c r="C2495" s="24">
        <v>16.183</v>
      </c>
    </row>
    <row r="2496" spans="1:3" ht="14.4" customHeight="1" x14ac:dyDescent="0.3">
      <c r="A2496" s="23" t="s">
        <v>2512</v>
      </c>
      <c r="B2496" s="24">
        <v>9.0999999999999998E-2</v>
      </c>
      <c r="C2496" s="24">
        <v>16.652999999999999</v>
      </c>
    </row>
    <row r="2497" spans="1:3" ht="14.4" customHeight="1" x14ac:dyDescent="0.3">
      <c r="A2497" s="23" t="s">
        <v>2513</v>
      </c>
      <c r="B2497" s="24">
        <v>9.9000000000000005E-2</v>
      </c>
      <c r="C2497" s="24">
        <v>16.736000000000001</v>
      </c>
    </row>
    <row r="2498" spans="1:3" ht="14.4" customHeight="1" x14ac:dyDescent="0.3">
      <c r="A2498" s="23" t="s">
        <v>2514</v>
      </c>
      <c r="B2498" s="24">
        <v>0.10100000000000001</v>
      </c>
      <c r="C2498" s="24">
        <v>16.309999999999999</v>
      </c>
    </row>
    <row r="2499" spans="1:3" ht="14.4" customHeight="1" x14ac:dyDescent="0.3">
      <c r="A2499" s="23" t="s">
        <v>2515</v>
      </c>
      <c r="B2499" s="24">
        <v>9.0999999999999998E-2</v>
      </c>
      <c r="C2499" s="24">
        <v>15.343</v>
      </c>
    </row>
    <row r="2500" spans="1:3" ht="14.4" customHeight="1" x14ac:dyDescent="0.3">
      <c r="A2500" s="23" t="s">
        <v>2516</v>
      </c>
      <c r="B2500" s="24">
        <v>9.4E-2</v>
      </c>
      <c r="C2500" s="24">
        <v>14.823</v>
      </c>
    </row>
    <row r="2501" spans="1:3" ht="14.4" customHeight="1" x14ac:dyDescent="0.3">
      <c r="A2501" s="23" t="s">
        <v>2517</v>
      </c>
      <c r="B2501" s="24">
        <v>9.9000000000000005E-2</v>
      </c>
      <c r="C2501" s="24">
        <v>15.077999999999999</v>
      </c>
    </row>
    <row r="2502" spans="1:3" ht="14.4" customHeight="1" x14ac:dyDescent="0.3">
      <c r="A2502" s="23" t="s">
        <v>2518</v>
      </c>
      <c r="B2502" s="24">
        <v>0.109</v>
      </c>
      <c r="C2502" s="24">
        <v>15.430999999999999</v>
      </c>
    </row>
    <row r="2503" spans="1:3" ht="14.4" customHeight="1" x14ac:dyDescent="0.3">
      <c r="A2503" s="23" t="s">
        <v>2519</v>
      </c>
      <c r="B2503" s="24">
        <v>0.106</v>
      </c>
      <c r="C2503" s="24">
        <v>15.302</v>
      </c>
    </row>
    <row r="2504" spans="1:3" ht="14.4" customHeight="1" x14ac:dyDescent="0.3">
      <c r="A2504" s="23" t="s">
        <v>2520</v>
      </c>
      <c r="B2504" s="24">
        <v>0.10100000000000001</v>
      </c>
      <c r="C2504" s="24">
        <v>15.592000000000001</v>
      </c>
    </row>
    <row r="2505" spans="1:3" ht="14.4" customHeight="1" x14ac:dyDescent="0.3">
      <c r="A2505" s="23" t="s">
        <v>2521</v>
      </c>
      <c r="B2505" s="24">
        <v>9.6000000000000002E-2</v>
      </c>
      <c r="C2505" s="24">
        <v>15.449</v>
      </c>
    </row>
    <row r="2506" spans="1:3" ht="14.4" customHeight="1" x14ac:dyDescent="0.3">
      <c r="A2506" s="23" t="s">
        <v>2522</v>
      </c>
      <c r="B2506" s="24">
        <v>9.4E-2</v>
      </c>
      <c r="C2506" s="24">
        <v>16.149999999999999</v>
      </c>
    </row>
    <row r="2507" spans="1:3" ht="14.4" customHeight="1" x14ac:dyDescent="0.3">
      <c r="A2507" s="23" t="s">
        <v>2523</v>
      </c>
      <c r="B2507" s="24">
        <v>9.9000000000000005E-2</v>
      </c>
      <c r="C2507" s="24">
        <v>16.097999999999999</v>
      </c>
    </row>
    <row r="2508" spans="1:3" ht="14.4" customHeight="1" x14ac:dyDescent="0.3">
      <c r="A2508" s="23" t="s">
        <v>2524</v>
      </c>
      <c r="B2508" s="24">
        <v>0.10100000000000001</v>
      </c>
      <c r="C2508" s="24">
        <v>16.059999999999999</v>
      </c>
    </row>
    <row r="2509" spans="1:3" ht="14.4" customHeight="1" x14ac:dyDescent="0.3">
      <c r="A2509" s="23" t="s">
        <v>2525</v>
      </c>
      <c r="B2509" s="24">
        <v>0.106</v>
      </c>
      <c r="C2509" s="24">
        <v>16.413</v>
      </c>
    </row>
    <row r="2510" spans="1:3" ht="14.4" customHeight="1" x14ac:dyDescent="0.3">
      <c r="A2510" s="23" t="s">
        <v>2526</v>
      </c>
      <c r="B2510" s="24">
        <v>9.4E-2</v>
      </c>
      <c r="C2510" s="24">
        <v>16.222000000000001</v>
      </c>
    </row>
    <row r="2511" spans="1:3" ht="14.4" customHeight="1" x14ac:dyDescent="0.3">
      <c r="A2511" s="23" t="s">
        <v>2527</v>
      </c>
      <c r="B2511" s="24">
        <v>0.11700000000000001</v>
      </c>
      <c r="C2511" s="24">
        <v>15.888</v>
      </c>
    </row>
    <row r="2512" spans="1:3" ht="14.4" customHeight="1" x14ac:dyDescent="0.3">
      <c r="A2512" s="23" t="s">
        <v>2528</v>
      </c>
      <c r="B2512" s="24">
        <v>0.11700000000000001</v>
      </c>
      <c r="C2512" s="24">
        <v>15.94</v>
      </c>
    </row>
    <row r="2513" spans="1:3" ht="14.4" customHeight="1" x14ac:dyDescent="0.3">
      <c r="A2513" s="23" t="s">
        <v>2529</v>
      </c>
      <c r="B2513" s="24">
        <v>0.122</v>
      </c>
      <c r="C2513" s="24">
        <v>16.11</v>
      </c>
    </row>
    <row r="2514" spans="1:3" ht="14.4" customHeight="1" x14ac:dyDescent="0.3">
      <c r="A2514" s="23" t="s">
        <v>2530</v>
      </c>
      <c r="B2514" s="24">
        <v>0.124</v>
      </c>
      <c r="C2514" s="24">
        <v>16.5</v>
      </c>
    </row>
    <row r="2515" spans="1:3" ht="14.4" customHeight="1" x14ac:dyDescent="0.3">
      <c r="A2515" s="23" t="s">
        <v>2531</v>
      </c>
      <c r="B2515" s="24">
        <v>0.127</v>
      </c>
      <c r="C2515" s="24">
        <v>16.449000000000002</v>
      </c>
    </row>
    <row r="2516" spans="1:3" ht="14.4" customHeight="1" x14ac:dyDescent="0.3">
      <c r="A2516" s="23" t="s">
        <v>2532</v>
      </c>
      <c r="B2516" s="24">
        <v>0.13200000000000001</v>
      </c>
      <c r="C2516" s="24">
        <v>17.044</v>
      </c>
    </row>
    <row r="2517" spans="1:3" ht="14.4" customHeight="1" x14ac:dyDescent="0.3">
      <c r="A2517" s="23" t="s">
        <v>2533</v>
      </c>
      <c r="B2517" s="24">
        <v>0.14199999999999999</v>
      </c>
      <c r="C2517" s="24">
        <v>17.309000000000001</v>
      </c>
    </row>
    <row r="2518" spans="1:3" ht="14.4" customHeight="1" x14ac:dyDescent="0.3">
      <c r="A2518" s="23" t="s">
        <v>2534</v>
      </c>
      <c r="B2518" s="24">
        <v>0.14199999999999999</v>
      </c>
      <c r="C2518" s="24">
        <v>17.155999999999999</v>
      </c>
    </row>
    <row r="2519" spans="1:3" ht="14.4" customHeight="1" x14ac:dyDescent="0.3">
      <c r="A2519" s="23" t="s">
        <v>2535</v>
      </c>
      <c r="B2519" s="24">
        <v>0.152</v>
      </c>
      <c r="C2519" s="24">
        <v>17.361999999999998</v>
      </c>
    </row>
    <row r="2520" spans="1:3" ht="14.4" customHeight="1" x14ac:dyDescent="0.3">
      <c r="A2520" s="23" t="s">
        <v>2536</v>
      </c>
      <c r="B2520" s="24">
        <v>0.152</v>
      </c>
      <c r="C2520" s="24">
        <v>17.251999999999999</v>
      </c>
    </row>
    <row r="2521" spans="1:3" ht="14.4" customHeight="1" x14ac:dyDescent="0.3">
      <c r="A2521" s="23" t="s">
        <v>2537</v>
      </c>
      <c r="B2521" s="24">
        <v>0.157</v>
      </c>
      <c r="C2521" s="24">
        <v>17.318000000000001</v>
      </c>
    </row>
    <row r="2522" spans="1:3" ht="14.4" customHeight="1" x14ac:dyDescent="0.3">
      <c r="A2522" s="23" t="s">
        <v>2538</v>
      </c>
      <c r="B2522" s="24">
        <v>0.152</v>
      </c>
      <c r="C2522" s="24">
        <v>16.994</v>
      </c>
    </row>
    <row r="2523" spans="1:3" ht="14.4" customHeight="1" x14ac:dyDescent="0.3">
      <c r="A2523" s="23" t="s">
        <v>2539</v>
      </c>
      <c r="B2523" s="24">
        <v>0.152</v>
      </c>
      <c r="C2523" s="24">
        <v>17.135999999999999</v>
      </c>
    </row>
    <row r="2524" spans="1:3" ht="14.4" customHeight="1" x14ac:dyDescent="0.3">
      <c r="A2524" s="23" t="s">
        <v>2540</v>
      </c>
      <c r="B2524" s="24">
        <v>0.15</v>
      </c>
      <c r="C2524" s="24">
        <v>17.024000000000001</v>
      </c>
    </row>
    <row r="2525" spans="1:3" ht="14.4" customHeight="1" x14ac:dyDescent="0.3">
      <c r="A2525" s="23" t="s">
        <v>2541</v>
      </c>
      <c r="B2525" s="24">
        <v>0.152</v>
      </c>
      <c r="C2525" s="24">
        <v>17.082999999999998</v>
      </c>
    </row>
    <row r="2526" spans="1:3" ht="14.4" customHeight="1" x14ac:dyDescent="0.3">
      <c r="A2526" s="23" t="s">
        <v>2542</v>
      </c>
      <c r="B2526" s="24">
        <v>0.16200000000000001</v>
      </c>
      <c r="C2526" s="24">
        <v>17.332999999999998</v>
      </c>
    </row>
    <row r="2527" spans="1:3" ht="14.4" customHeight="1" x14ac:dyDescent="0.3">
      <c r="A2527" s="23" t="s">
        <v>2543</v>
      </c>
      <c r="B2527" s="24">
        <v>0.155</v>
      </c>
      <c r="C2527" s="24">
        <v>17.501999999999999</v>
      </c>
    </row>
    <row r="2528" spans="1:3" ht="14.4" customHeight="1" x14ac:dyDescent="0.3">
      <c r="A2528" s="23" t="s">
        <v>2544</v>
      </c>
      <c r="B2528" s="24">
        <v>0.155</v>
      </c>
      <c r="C2528" s="24">
        <v>17.407</v>
      </c>
    </row>
    <row r="2529" spans="1:3" ht="14.4" customHeight="1" x14ac:dyDescent="0.3">
      <c r="A2529" s="23" t="s">
        <v>2545</v>
      </c>
      <c r="B2529" s="24">
        <v>0.157</v>
      </c>
      <c r="C2529" s="24">
        <v>17.016999999999999</v>
      </c>
    </row>
    <row r="2530" spans="1:3" ht="14.4" customHeight="1" x14ac:dyDescent="0.3">
      <c r="A2530" s="23" t="s">
        <v>2546</v>
      </c>
      <c r="B2530" s="24">
        <v>0.14199999999999999</v>
      </c>
      <c r="C2530" s="24">
        <v>16.920000000000002</v>
      </c>
    </row>
    <row r="2531" spans="1:3" ht="14.4" customHeight="1" x14ac:dyDescent="0.3">
      <c r="A2531" s="23" t="s">
        <v>2547</v>
      </c>
      <c r="B2531" s="24">
        <v>0.13700000000000001</v>
      </c>
      <c r="C2531" s="24">
        <v>17.012</v>
      </c>
    </row>
    <row r="2532" spans="1:3" ht="14.4" customHeight="1" x14ac:dyDescent="0.3">
      <c r="A2532" s="23" t="s">
        <v>2548</v>
      </c>
      <c r="B2532" s="24">
        <v>0.14199999999999999</v>
      </c>
      <c r="C2532" s="24">
        <v>16.626000000000001</v>
      </c>
    </row>
    <row r="2533" spans="1:3" ht="14.4" customHeight="1" x14ac:dyDescent="0.3">
      <c r="A2533" s="23" t="s">
        <v>2549</v>
      </c>
      <c r="B2533" s="24">
        <v>0.13700000000000001</v>
      </c>
      <c r="C2533" s="24">
        <v>16.727</v>
      </c>
    </row>
    <row r="2534" spans="1:3" ht="14.4" customHeight="1" x14ac:dyDescent="0.3">
      <c r="A2534" s="23" t="s">
        <v>2550</v>
      </c>
      <c r="B2534" s="24">
        <v>0.14000000000000001</v>
      </c>
      <c r="C2534" s="24">
        <v>16.893999999999998</v>
      </c>
    </row>
    <row r="2535" spans="1:3" ht="14.4" customHeight="1" x14ac:dyDescent="0.3">
      <c r="A2535" s="23" t="s">
        <v>2551</v>
      </c>
      <c r="B2535" s="24">
        <v>0.13200000000000001</v>
      </c>
      <c r="C2535" s="24">
        <v>17.373000000000001</v>
      </c>
    </row>
    <row r="2536" spans="1:3" ht="14.4" customHeight="1" x14ac:dyDescent="0.3">
      <c r="A2536" s="23" t="s">
        <v>2552</v>
      </c>
      <c r="B2536" s="24">
        <v>0.155</v>
      </c>
      <c r="C2536" s="24">
        <v>17.315999999999999</v>
      </c>
    </row>
    <row r="2537" spans="1:3" ht="14.4" customHeight="1" x14ac:dyDescent="0.3">
      <c r="A2537" s="23" t="s">
        <v>2553</v>
      </c>
      <c r="B2537" s="24">
        <v>0.157</v>
      </c>
      <c r="C2537" s="24">
        <v>17.512</v>
      </c>
    </row>
    <row r="2538" spans="1:3" ht="14.4" customHeight="1" x14ac:dyDescent="0.3">
      <c r="A2538" s="23" t="s">
        <v>2554</v>
      </c>
      <c r="B2538" s="24">
        <v>0.16200000000000001</v>
      </c>
      <c r="C2538" s="24">
        <v>17.876000000000001</v>
      </c>
    </row>
    <row r="2539" spans="1:3" ht="14.4" customHeight="1" x14ac:dyDescent="0.3">
      <c r="A2539" s="23" t="s">
        <v>2555</v>
      </c>
      <c r="B2539" s="24">
        <v>0.16700000000000001</v>
      </c>
      <c r="C2539" s="24">
        <v>18.103999999999999</v>
      </c>
    </row>
    <row r="2540" spans="1:3" ht="14.4" customHeight="1" x14ac:dyDescent="0.3">
      <c r="A2540" s="23" t="s">
        <v>2556</v>
      </c>
      <c r="B2540" s="24">
        <v>0.17199999999999999</v>
      </c>
      <c r="C2540" s="24">
        <v>17.917000000000002</v>
      </c>
    </row>
    <row r="2541" spans="1:3" ht="14.4" customHeight="1" x14ac:dyDescent="0.3">
      <c r="A2541" s="23" t="s">
        <v>2557</v>
      </c>
      <c r="B2541" s="24">
        <v>0.16700000000000001</v>
      </c>
      <c r="C2541" s="24">
        <v>18.184999999999999</v>
      </c>
    </row>
    <row r="2542" spans="1:3" ht="14.4" customHeight="1" x14ac:dyDescent="0.3">
      <c r="A2542" s="23" t="s">
        <v>2558</v>
      </c>
      <c r="B2542" s="24">
        <v>0.16200000000000001</v>
      </c>
      <c r="C2542" s="24">
        <v>18.116</v>
      </c>
    </row>
    <row r="2543" spans="1:3" ht="14.4" customHeight="1" x14ac:dyDescent="0.3">
      <c r="A2543" s="23" t="s">
        <v>2559</v>
      </c>
      <c r="B2543" s="24">
        <v>0.157</v>
      </c>
      <c r="C2543" s="24">
        <v>18.34</v>
      </c>
    </row>
    <row r="2544" spans="1:3" ht="14.4" customHeight="1" x14ac:dyDescent="0.3">
      <c r="A2544" s="23" t="s">
        <v>2560</v>
      </c>
      <c r="B2544" s="24">
        <v>0.14199999999999999</v>
      </c>
      <c r="C2544" s="24">
        <v>18.402999999999999</v>
      </c>
    </row>
    <row r="2545" spans="1:3" ht="14.4" customHeight="1" x14ac:dyDescent="0.3">
      <c r="A2545" s="23" t="s">
        <v>2561</v>
      </c>
      <c r="B2545" s="24">
        <v>0.157</v>
      </c>
      <c r="C2545" s="24">
        <v>18.238</v>
      </c>
    </row>
    <row r="2546" spans="1:3" ht="14.4" customHeight="1" x14ac:dyDescent="0.3">
      <c r="A2546" s="23" t="s">
        <v>2562</v>
      </c>
      <c r="B2546" s="24">
        <v>0.16</v>
      </c>
      <c r="C2546" s="24">
        <v>18.404</v>
      </c>
    </row>
    <row r="2547" spans="1:3" ht="14.4" customHeight="1" x14ac:dyDescent="0.3">
      <c r="A2547" s="23" t="s">
        <v>2563</v>
      </c>
      <c r="B2547" s="24">
        <v>0.16</v>
      </c>
      <c r="C2547" s="24">
        <v>18.423999999999999</v>
      </c>
    </row>
    <row r="2548" spans="1:3" ht="14.4" customHeight="1" x14ac:dyDescent="0.3">
      <c r="A2548" s="23" t="s">
        <v>2564</v>
      </c>
      <c r="B2548" s="24">
        <v>0.157</v>
      </c>
      <c r="C2548" s="24">
        <v>17.669</v>
      </c>
    </row>
    <row r="2549" spans="1:3" ht="14.4" customHeight="1" x14ac:dyDescent="0.3">
      <c r="A2549" s="23" t="s">
        <v>2565</v>
      </c>
      <c r="B2549" s="24">
        <v>0.152</v>
      </c>
      <c r="C2549" s="24">
        <v>17.725000000000001</v>
      </c>
    </row>
    <row r="2550" spans="1:3" ht="14.4" customHeight="1" x14ac:dyDescent="0.3">
      <c r="A2550" s="23" t="s">
        <v>2566</v>
      </c>
      <c r="B2550" s="24">
        <v>0.152</v>
      </c>
      <c r="C2550" s="24">
        <v>17.815000000000001</v>
      </c>
    </row>
    <row r="2551" spans="1:3" ht="14.4" customHeight="1" x14ac:dyDescent="0.3">
      <c r="A2551" s="23" t="s">
        <v>2567</v>
      </c>
      <c r="B2551" s="24">
        <v>0.155</v>
      </c>
      <c r="C2551" s="24">
        <v>18.073</v>
      </c>
    </row>
    <row r="2552" spans="1:3" ht="14.4" customHeight="1" x14ac:dyDescent="0.3">
      <c r="A2552" s="23" t="s">
        <v>2568</v>
      </c>
      <c r="B2552" s="24">
        <v>0.157</v>
      </c>
      <c r="C2552" s="24">
        <v>18.006</v>
      </c>
    </row>
    <row r="2553" spans="1:3" ht="14.4" customHeight="1" x14ac:dyDescent="0.3">
      <c r="A2553" s="23" t="s">
        <v>2569</v>
      </c>
      <c r="B2553" s="24">
        <v>0.157</v>
      </c>
      <c r="C2553" s="24">
        <v>18.189</v>
      </c>
    </row>
    <row r="2554" spans="1:3" ht="14.4" customHeight="1" x14ac:dyDescent="0.3">
      <c r="A2554" s="23" t="s">
        <v>2570</v>
      </c>
      <c r="B2554" s="24">
        <v>0.157</v>
      </c>
      <c r="C2554" s="24">
        <v>18.334</v>
      </c>
    </row>
    <row r="2555" spans="1:3" ht="14.4" customHeight="1" x14ac:dyDescent="0.3">
      <c r="A2555" s="23" t="s">
        <v>2571</v>
      </c>
      <c r="B2555" s="24">
        <v>0.152</v>
      </c>
      <c r="C2555" s="24">
        <v>18.116</v>
      </c>
    </row>
    <row r="2556" spans="1:3" ht="14.4" customHeight="1" x14ac:dyDescent="0.3">
      <c r="A2556" s="23" t="s">
        <v>2572</v>
      </c>
      <c r="B2556" s="24">
        <v>0.16200000000000001</v>
      </c>
      <c r="C2556" s="24">
        <v>18.106999999999999</v>
      </c>
    </row>
    <row r="2557" spans="1:3" ht="14.4" customHeight="1" x14ac:dyDescent="0.3">
      <c r="A2557" s="23" t="s">
        <v>2573</v>
      </c>
      <c r="B2557" s="24">
        <v>0.16700000000000001</v>
      </c>
      <c r="C2557" s="24">
        <v>18.548999999999999</v>
      </c>
    </row>
    <row r="2558" spans="1:3" ht="14.4" customHeight="1" x14ac:dyDescent="0.3">
      <c r="A2558" s="23" t="s">
        <v>2574</v>
      </c>
      <c r="B2558" s="24">
        <v>0.16500000000000001</v>
      </c>
      <c r="C2558" s="24">
        <v>18.611000000000001</v>
      </c>
    </row>
    <row r="2559" spans="1:3" ht="14.4" customHeight="1" x14ac:dyDescent="0.3">
      <c r="A2559" s="23" t="s">
        <v>2575</v>
      </c>
      <c r="B2559" s="24">
        <v>0.16700000000000001</v>
      </c>
      <c r="C2559" s="24">
        <v>18.812999999999999</v>
      </c>
    </row>
    <row r="2560" spans="1:3" ht="14.4" customHeight="1" x14ac:dyDescent="0.3">
      <c r="A2560" s="23" t="s">
        <v>2576</v>
      </c>
      <c r="B2560" s="24">
        <v>0.17</v>
      </c>
      <c r="C2560" s="24">
        <v>17.818000000000001</v>
      </c>
    </row>
    <row r="2561" spans="1:3" ht="14.4" customHeight="1" x14ac:dyDescent="0.3">
      <c r="A2561" s="23" t="s">
        <v>2577</v>
      </c>
      <c r="B2561" s="24">
        <v>0.155</v>
      </c>
      <c r="C2561" s="24">
        <v>17.510999999999999</v>
      </c>
    </row>
    <row r="2562" spans="1:3" ht="14.4" customHeight="1" x14ac:dyDescent="0.3">
      <c r="A2562" s="23" t="s">
        <v>2578</v>
      </c>
      <c r="B2562" s="24">
        <v>0.114</v>
      </c>
      <c r="C2562" s="24">
        <v>17.492999999999999</v>
      </c>
    </row>
    <row r="2563" spans="1:3" ht="14.4" customHeight="1" x14ac:dyDescent="0.3">
      <c r="A2563" s="23" t="s">
        <v>2579</v>
      </c>
      <c r="B2563" s="24">
        <v>0.127</v>
      </c>
      <c r="C2563" s="24">
        <v>18.428999999999998</v>
      </c>
    </row>
    <row r="2564" spans="1:3" ht="14.4" customHeight="1" x14ac:dyDescent="0.3">
      <c r="A2564" s="23" t="s">
        <v>2580</v>
      </c>
      <c r="B2564" s="24">
        <v>0.152</v>
      </c>
      <c r="C2564" s="24">
        <v>18.53</v>
      </c>
    </row>
    <row r="2565" spans="1:3" ht="14.4" customHeight="1" x14ac:dyDescent="0.3">
      <c r="A2565" s="23" t="s">
        <v>2581</v>
      </c>
      <c r="B2565" s="24">
        <v>0.157</v>
      </c>
      <c r="C2565" s="24">
        <v>19.271999999999998</v>
      </c>
    </row>
    <row r="2566" spans="1:3" ht="14.4" customHeight="1" x14ac:dyDescent="0.3">
      <c r="A2566" s="23" t="s">
        <v>2582</v>
      </c>
      <c r="B2566" s="24">
        <v>0.157</v>
      </c>
      <c r="C2566" s="24">
        <v>19.64</v>
      </c>
    </row>
    <row r="2567" spans="1:3" ht="14.4" customHeight="1" x14ac:dyDescent="0.3">
      <c r="A2567" s="23" t="s">
        <v>2583</v>
      </c>
      <c r="B2567" s="24">
        <v>0.16200000000000001</v>
      </c>
      <c r="C2567" s="24">
        <v>19.475999999999999</v>
      </c>
    </row>
    <row r="2568" spans="1:3" ht="14.4" customHeight="1" x14ac:dyDescent="0.3">
      <c r="A2568" s="23" t="s">
        <v>2584</v>
      </c>
      <c r="B2568" s="24">
        <v>0.152</v>
      </c>
      <c r="C2568" s="24">
        <v>19.202000000000002</v>
      </c>
    </row>
    <row r="2569" spans="1:3" ht="14.4" customHeight="1" x14ac:dyDescent="0.3">
      <c r="A2569" s="23" t="s">
        <v>2585</v>
      </c>
      <c r="B2569" s="24">
        <v>0.157</v>
      </c>
      <c r="C2569" s="24">
        <v>18.835000000000001</v>
      </c>
    </row>
    <row r="2570" spans="1:3" ht="14.4" customHeight="1" x14ac:dyDescent="0.3">
      <c r="A2570" s="23" t="s">
        <v>2586</v>
      </c>
      <c r="B2570" s="24">
        <v>0.17199999999999999</v>
      </c>
      <c r="C2570" s="24">
        <v>18.855</v>
      </c>
    </row>
    <row r="2571" spans="1:3" ht="14.4" customHeight="1" x14ac:dyDescent="0.3">
      <c r="A2571" s="23" t="s">
        <v>2587</v>
      </c>
      <c r="B2571" s="24">
        <v>0.17</v>
      </c>
      <c r="C2571" s="24">
        <v>18.091000000000001</v>
      </c>
    </row>
    <row r="2572" spans="1:3" ht="14.4" customHeight="1" x14ac:dyDescent="0.3">
      <c r="A2572" s="23" t="s">
        <v>2588</v>
      </c>
      <c r="B2572" s="24">
        <v>0.16200000000000001</v>
      </c>
      <c r="C2572" s="24">
        <v>17.693999999999999</v>
      </c>
    </row>
    <row r="2573" spans="1:3" ht="14.4" customHeight="1" x14ac:dyDescent="0.3">
      <c r="A2573" s="23" t="s">
        <v>2589</v>
      </c>
      <c r="B2573" s="24">
        <v>0.16200000000000001</v>
      </c>
      <c r="C2573" s="24">
        <v>17.631</v>
      </c>
    </row>
    <row r="2574" spans="1:3" ht="14.4" customHeight="1" x14ac:dyDescent="0.3">
      <c r="A2574" s="23" t="s">
        <v>2590</v>
      </c>
      <c r="B2574" s="24">
        <v>0.157</v>
      </c>
      <c r="C2574" s="24">
        <v>17.981999999999999</v>
      </c>
    </row>
    <row r="2575" spans="1:3" ht="14.4" customHeight="1" x14ac:dyDescent="0.3">
      <c r="A2575" s="23" t="s">
        <v>2591</v>
      </c>
      <c r="B2575" s="24">
        <v>0.16700000000000001</v>
      </c>
      <c r="C2575" s="24">
        <v>17.763000000000002</v>
      </c>
    </row>
    <row r="2576" spans="1:3" ht="14.4" customHeight="1" x14ac:dyDescent="0.3">
      <c r="A2576" s="23" t="s">
        <v>2592</v>
      </c>
      <c r="B2576" s="24">
        <v>0.16700000000000001</v>
      </c>
      <c r="C2576" s="24">
        <v>18.292000000000002</v>
      </c>
    </row>
    <row r="2577" spans="1:3" ht="14.4" customHeight="1" x14ac:dyDescent="0.3">
      <c r="A2577" s="23" t="s">
        <v>2593</v>
      </c>
      <c r="B2577" s="24">
        <v>0.16700000000000001</v>
      </c>
      <c r="C2577" s="24">
        <v>18.457000000000001</v>
      </c>
    </row>
    <row r="2578" spans="1:3" ht="14.4" customHeight="1" x14ac:dyDescent="0.3">
      <c r="A2578" s="23" t="s">
        <v>2594</v>
      </c>
      <c r="B2578" s="24">
        <v>0.16200000000000001</v>
      </c>
      <c r="C2578" s="24">
        <v>18.411000000000001</v>
      </c>
    </row>
    <row r="2579" spans="1:3" ht="14.4" customHeight="1" x14ac:dyDescent="0.3">
      <c r="A2579" s="23" t="s">
        <v>2595</v>
      </c>
      <c r="B2579" s="24">
        <v>0.152</v>
      </c>
      <c r="C2579" s="24">
        <v>18.54</v>
      </c>
    </row>
    <row r="2580" spans="1:3" ht="14.4" customHeight="1" x14ac:dyDescent="0.3">
      <c r="A2580" s="23" t="s">
        <v>2596</v>
      </c>
      <c r="B2580" s="24">
        <v>0.152</v>
      </c>
      <c r="C2580" s="24">
        <v>18.303999999999998</v>
      </c>
    </row>
    <row r="2581" spans="1:3" ht="14.4" customHeight="1" x14ac:dyDescent="0.3">
      <c r="A2581" s="23" t="s">
        <v>2597</v>
      </c>
      <c r="B2581" s="24">
        <v>0.14499999999999999</v>
      </c>
      <c r="C2581" s="24">
        <v>17.920000000000002</v>
      </c>
    </row>
    <row r="2582" spans="1:3" ht="14.4" customHeight="1" x14ac:dyDescent="0.3">
      <c r="A2582" s="23" t="s">
        <v>2598</v>
      </c>
      <c r="B2582" s="24">
        <v>0.129</v>
      </c>
      <c r="C2582" s="24">
        <v>17.29</v>
      </c>
    </row>
    <row r="2583" spans="1:3" ht="14.4" customHeight="1" x14ac:dyDescent="0.3">
      <c r="A2583" s="23" t="s">
        <v>2599</v>
      </c>
      <c r="B2583" s="24">
        <v>0.11700000000000001</v>
      </c>
      <c r="C2583" s="24">
        <v>18.152999999999999</v>
      </c>
    </row>
    <row r="2584" spans="1:3" ht="14.4" customHeight="1" x14ac:dyDescent="0.3">
      <c r="A2584" s="23" t="s">
        <v>2600</v>
      </c>
      <c r="B2584" s="24">
        <v>0.11899999999999999</v>
      </c>
      <c r="C2584" s="24">
        <v>18.468</v>
      </c>
    </row>
    <row r="2585" spans="1:3" ht="14.4" customHeight="1" x14ac:dyDescent="0.3">
      <c r="A2585" s="23" t="s">
        <v>2601</v>
      </c>
      <c r="B2585" s="24">
        <v>9.9000000000000005E-2</v>
      </c>
      <c r="C2585" s="24">
        <v>18.18</v>
      </c>
    </row>
    <row r="2586" spans="1:3" ht="14.4" customHeight="1" x14ac:dyDescent="0.3">
      <c r="A2586" s="23" t="s">
        <v>2602</v>
      </c>
      <c r="B2586" s="24">
        <v>8.8999999999999996E-2</v>
      </c>
      <c r="C2586" s="24">
        <v>18.341999999999999</v>
      </c>
    </row>
    <row r="2587" spans="1:3" ht="14.4" customHeight="1" x14ac:dyDescent="0.3">
      <c r="A2587" s="23" t="s">
        <v>2603</v>
      </c>
      <c r="B2587" s="24">
        <v>7.9000000000000001E-2</v>
      </c>
      <c r="C2587" s="24">
        <v>18.222000000000001</v>
      </c>
    </row>
    <row r="2588" spans="1:3" ht="14.4" customHeight="1" x14ac:dyDescent="0.3">
      <c r="A2588" s="23" t="s">
        <v>2604</v>
      </c>
      <c r="B2588" s="24">
        <v>6.0999999999999999E-2</v>
      </c>
      <c r="C2588" s="24">
        <v>18.402000000000001</v>
      </c>
    </row>
    <row r="2589" spans="1:3" ht="14.4" customHeight="1" x14ac:dyDescent="0.3">
      <c r="A2589" s="23" t="s">
        <v>2605</v>
      </c>
      <c r="B2589" s="24">
        <v>8.8999999999999996E-2</v>
      </c>
      <c r="C2589" s="24">
        <v>18.568999999999999</v>
      </c>
    </row>
    <row r="2590" spans="1:3" ht="14.4" customHeight="1" x14ac:dyDescent="0.3">
      <c r="A2590" s="23" t="s">
        <v>2606</v>
      </c>
      <c r="B2590" s="24">
        <v>9.6000000000000002E-2</v>
      </c>
      <c r="C2590" s="24">
        <v>18.431999999999999</v>
      </c>
    </row>
    <row r="2591" spans="1:3" ht="14.4" customHeight="1" x14ac:dyDescent="0.3">
      <c r="A2591" s="23" t="s">
        <v>2607</v>
      </c>
      <c r="B2591" s="24">
        <v>9.6000000000000002E-2</v>
      </c>
      <c r="C2591" s="24">
        <v>18.766999999999999</v>
      </c>
    </row>
    <row r="2592" spans="1:3" ht="14.4" customHeight="1" x14ac:dyDescent="0.3">
      <c r="A2592" s="23" t="s">
        <v>2608</v>
      </c>
      <c r="B2592" s="24">
        <v>0.10100000000000001</v>
      </c>
      <c r="C2592" s="24">
        <v>19.175000000000001</v>
      </c>
    </row>
    <row r="2593" spans="1:3" ht="14.4" customHeight="1" x14ac:dyDescent="0.3">
      <c r="A2593" s="23" t="s">
        <v>2609</v>
      </c>
      <c r="B2593" s="24">
        <v>0.114</v>
      </c>
      <c r="C2593" s="24">
        <v>18.802</v>
      </c>
    </row>
    <row r="2594" spans="1:3" ht="14.4" customHeight="1" x14ac:dyDescent="0.3">
      <c r="A2594" s="23" t="s">
        <v>2610</v>
      </c>
      <c r="B2594" s="24">
        <v>0.13200000000000001</v>
      </c>
      <c r="C2594" s="24">
        <v>18.896000000000001</v>
      </c>
    </row>
    <row r="2595" spans="1:3" ht="14.4" customHeight="1" x14ac:dyDescent="0.3">
      <c r="A2595" s="23" t="s">
        <v>2611</v>
      </c>
      <c r="B2595" s="24">
        <v>0.129</v>
      </c>
      <c r="C2595" s="24">
        <v>18.454000000000001</v>
      </c>
    </row>
    <row r="2596" spans="1:3" ht="14.4" customHeight="1" x14ac:dyDescent="0.3">
      <c r="A2596" s="23" t="s">
        <v>2612</v>
      </c>
      <c r="B2596" s="24">
        <v>0.129</v>
      </c>
      <c r="C2596" s="24">
        <v>18.731000000000002</v>
      </c>
    </row>
    <row r="2597" spans="1:3" ht="14.4" customHeight="1" x14ac:dyDescent="0.3">
      <c r="A2597" s="23" t="s">
        <v>2613</v>
      </c>
      <c r="B2597" s="24">
        <v>0.13400000000000001</v>
      </c>
      <c r="C2597" s="24">
        <v>19.105</v>
      </c>
    </row>
    <row r="2598" spans="1:3" ht="14.4" customHeight="1" x14ac:dyDescent="0.3">
      <c r="A2598" s="23" t="s">
        <v>2614</v>
      </c>
      <c r="B2598" s="24">
        <v>0.14199999999999999</v>
      </c>
      <c r="C2598" s="24">
        <v>18.672999999999998</v>
      </c>
    </row>
    <row r="2599" spans="1:3" ht="14.4" customHeight="1" x14ac:dyDescent="0.3">
      <c r="A2599" s="23" t="s">
        <v>2615</v>
      </c>
      <c r="B2599" s="24">
        <v>0.16700000000000001</v>
      </c>
      <c r="C2599" s="24">
        <v>18.594000000000001</v>
      </c>
    </row>
    <row r="2600" spans="1:3" ht="14.4" customHeight="1" x14ac:dyDescent="0.3">
      <c r="A2600" s="23" t="s">
        <v>2616</v>
      </c>
      <c r="B2600" s="24">
        <v>0.17699999999999999</v>
      </c>
      <c r="C2600" s="24">
        <v>18.670999999999999</v>
      </c>
    </row>
    <row r="2601" spans="1:3" ht="14.4" customHeight="1" x14ac:dyDescent="0.3">
      <c r="A2601" s="23" t="s">
        <v>2617</v>
      </c>
      <c r="B2601" s="24">
        <v>0.17199999999999999</v>
      </c>
      <c r="C2601" s="24">
        <v>17.760000000000002</v>
      </c>
    </row>
    <row r="2602" spans="1:3" ht="14.4" customHeight="1" x14ac:dyDescent="0.3">
      <c r="A2602" s="23" t="s">
        <v>2618</v>
      </c>
      <c r="B2602" s="24">
        <v>0.17</v>
      </c>
      <c r="C2602" s="24">
        <v>17.698</v>
      </c>
    </row>
    <row r="2603" spans="1:3" ht="14.4" customHeight="1" x14ac:dyDescent="0.3">
      <c r="A2603" s="23" t="s">
        <v>2619</v>
      </c>
      <c r="B2603" s="24">
        <v>0.16700000000000001</v>
      </c>
      <c r="C2603" s="24">
        <v>17.832999999999998</v>
      </c>
    </row>
    <row r="2604" spans="1:3" ht="14.4" customHeight="1" x14ac:dyDescent="0.3">
      <c r="A2604" s="23" t="s">
        <v>2620</v>
      </c>
      <c r="B2604" s="24">
        <v>0.16500000000000001</v>
      </c>
      <c r="C2604" s="24">
        <v>17.978999999999999</v>
      </c>
    </row>
    <row r="2605" spans="1:3" ht="14.4" customHeight="1" x14ac:dyDescent="0.3">
      <c r="A2605" s="23" t="s">
        <v>2621</v>
      </c>
      <c r="B2605" s="24">
        <v>0.152</v>
      </c>
      <c r="C2605" s="24">
        <v>17.852</v>
      </c>
    </row>
    <row r="2606" spans="1:3" ht="14.4" customHeight="1" x14ac:dyDescent="0.3">
      <c r="A2606" s="23" t="s">
        <v>2622</v>
      </c>
      <c r="B2606" s="24">
        <v>0.152</v>
      </c>
      <c r="C2606" s="24">
        <v>18.053000000000001</v>
      </c>
    </row>
    <row r="2607" spans="1:3" ht="14.4" customHeight="1" x14ac:dyDescent="0.3">
      <c r="A2607" s="23" t="s">
        <v>2623</v>
      </c>
      <c r="B2607" s="24">
        <v>0.152</v>
      </c>
      <c r="C2607" s="24">
        <v>17.896999999999998</v>
      </c>
    </row>
    <row r="2608" spans="1:3" ht="14.4" customHeight="1" x14ac:dyDescent="0.3">
      <c r="A2608" s="23" t="s">
        <v>2624</v>
      </c>
      <c r="B2608" s="24">
        <v>0.157</v>
      </c>
      <c r="C2608" s="24">
        <v>18.236999999999998</v>
      </c>
    </row>
    <row r="2609" spans="1:3" ht="14.4" customHeight="1" x14ac:dyDescent="0.3">
      <c r="A2609" s="23" t="s">
        <v>2625</v>
      </c>
      <c r="B2609" s="24">
        <v>0.152</v>
      </c>
      <c r="C2609" s="24">
        <v>18.274000000000001</v>
      </c>
    </row>
    <row r="2610" spans="1:3" ht="14.4" customHeight="1" x14ac:dyDescent="0.3">
      <c r="A2610" s="23" t="s">
        <v>2626</v>
      </c>
      <c r="B2610" s="24">
        <v>0.152</v>
      </c>
      <c r="C2610" s="24">
        <v>18.346</v>
      </c>
    </row>
    <row r="2611" spans="1:3" ht="14.4" customHeight="1" x14ac:dyDescent="0.3">
      <c r="A2611" s="23" t="s">
        <v>2627</v>
      </c>
      <c r="B2611" s="24">
        <v>0.152</v>
      </c>
      <c r="C2611" s="24">
        <v>17.773</v>
      </c>
    </row>
    <row r="2612" spans="1:3" ht="14.4" customHeight="1" x14ac:dyDescent="0.3">
      <c r="A2612" s="23" t="s">
        <v>2628</v>
      </c>
      <c r="B2612" s="24">
        <v>0.152</v>
      </c>
      <c r="C2612" s="24">
        <v>17.533999999999999</v>
      </c>
    </row>
    <row r="2613" spans="1:3" ht="14.4" customHeight="1" x14ac:dyDescent="0.3">
      <c r="A2613" s="23" t="s">
        <v>2629</v>
      </c>
      <c r="B2613" s="24">
        <v>0.157</v>
      </c>
      <c r="C2613" s="24">
        <v>17.684999999999999</v>
      </c>
    </row>
    <row r="2614" spans="1:3" ht="14.4" customHeight="1" x14ac:dyDescent="0.3">
      <c r="A2614" s="23" t="s">
        <v>2630</v>
      </c>
      <c r="B2614" s="24">
        <v>0.157</v>
      </c>
      <c r="C2614" s="24">
        <v>17.797999999999998</v>
      </c>
    </row>
    <row r="2615" spans="1:3" ht="14.4" customHeight="1" x14ac:dyDescent="0.3">
      <c r="A2615" s="23" t="s">
        <v>2631</v>
      </c>
      <c r="B2615" s="24">
        <v>0.152</v>
      </c>
      <c r="C2615" s="24">
        <v>18.114999999999998</v>
      </c>
    </row>
    <row r="2616" spans="1:3" ht="14.4" customHeight="1" x14ac:dyDescent="0.3">
      <c r="A2616" s="23" t="s">
        <v>2632</v>
      </c>
      <c r="B2616" s="24">
        <v>0.152</v>
      </c>
      <c r="C2616" s="24">
        <v>18.096</v>
      </c>
    </row>
    <row r="2617" spans="1:3" ht="14.4" customHeight="1" x14ac:dyDescent="0.3">
      <c r="A2617" s="23" t="s">
        <v>2633</v>
      </c>
      <c r="B2617" s="24">
        <v>0.155</v>
      </c>
      <c r="C2617" s="24">
        <v>18.195</v>
      </c>
    </row>
    <row r="2618" spans="1:3" ht="14.4" customHeight="1" x14ac:dyDescent="0.3">
      <c r="A2618" s="23" t="s">
        <v>2634</v>
      </c>
      <c r="B2618" s="24">
        <v>0.157</v>
      </c>
      <c r="C2618" s="24">
        <v>17.620999999999999</v>
      </c>
    </row>
    <row r="2619" spans="1:3" ht="14.4" customHeight="1" x14ac:dyDescent="0.3">
      <c r="A2619" s="23" t="s">
        <v>2635</v>
      </c>
      <c r="B2619" s="24">
        <v>0.155</v>
      </c>
      <c r="C2619" s="24">
        <v>17.422999999999998</v>
      </c>
    </row>
    <row r="2620" spans="1:3" ht="14.4" customHeight="1" x14ac:dyDescent="0.3">
      <c r="A2620" s="23" t="s">
        <v>2636</v>
      </c>
      <c r="B2620" s="24">
        <v>0.152</v>
      </c>
      <c r="C2620" s="24">
        <v>17.600999999999999</v>
      </c>
    </row>
    <row r="2621" spans="1:3" ht="14.4" customHeight="1" x14ac:dyDescent="0.3">
      <c r="A2621" s="23" t="s">
        <v>2637</v>
      </c>
      <c r="B2621" s="24">
        <v>0.14699999999999999</v>
      </c>
      <c r="C2621" s="24">
        <v>17.986999999999998</v>
      </c>
    </row>
    <row r="2622" spans="1:3" ht="14.4" customHeight="1" x14ac:dyDescent="0.3">
      <c r="A2622" s="23" t="s">
        <v>2638</v>
      </c>
      <c r="B2622" s="24">
        <v>0.14699999999999999</v>
      </c>
      <c r="C2622" s="24">
        <v>18.402999999999999</v>
      </c>
    </row>
    <row r="2623" spans="1:3" ht="14.4" customHeight="1" x14ac:dyDescent="0.3">
      <c r="A2623" s="23" t="s">
        <v>2639</v>
      </c>
      <c r="B2623" s="24">
        <v>0.16</v>
      </c>
      <c r="C2623" s="24">
        <v>18.407</v>
      </c>
    </row>
    <row r="2624" spans="1:3" ht="14.4" customHeight="1" x14ac:dyDescent="0.3">
      <c r="A2624" s="23" t="s">
        <v>2640</v>
      </c>
      <c r="B2624" s="24">
        <v>0.155</v>
      </c>
      <c r="C2624" s="24">
        <v>18.263000000000002</v>
      </c>
    </row>
    <row r="2625" spans="1:3" ht="14.4" customHeight="1" x14ac:dyDescent="0.3">
      <c r="A2625" s="23" t="s">
        <v>2641</v>
      </c>
      <c r="B2625" s="24">
        <v>0.15</v>
      </c>
      <c r="C2625" s="24">
        <v>18.308</v>
      </c>
    </row>
    <row r="2626" spans="1:3" ht="14.4" customHeight="1" x14ac:dyDescent="0.3">
      <c r="A2626" s="23" t="s">
        <v>2642</v>
      </c>
      <c r="B2626" s="24">
        <v>0.14499999999999999</v>
      </c>
      <c r="C2626" s="24">
        <v>18.459</v>
      </c>
    </row>
    <row r="2627" spans="1:3" ht="14.4" customHeight="1" x14ac:dyDescent="0.3">
      <c r="A2627" s="23" t="s">
        <v>2643</v>
      </c>
      <c r="B2627" s="24">
        <v>0.14499999999999999</v>
      </c>
      <c r="C2627" s="24">
        <v>18.228999999999999</v>
      </c>
    </row>
    <row r="2628" spans="1:3" ht="14.4" customHeight="1" x14ac:dyDescent="0.3">
      <c r="A2628" s="23" t="s">
        <v>2644</v>
      </c>
      <c r="B2628" s="24">
        <v>0.157</v>
      </c>
      <c r="C2628" s="24">
        <v>18.146000000000001</v>
      </c>
    </row>
    <row r="2629" spans="1:3" ht="14.4" customHeight="1" x14ac:dyDescent="0.3">
      <c r="A2629" s="23" t="s">
        <v>2645</v>
      </c>
      <c r="B2629" s="24">
        <v>0.152</v>
      </c>
      <c r="C2629" s="24">
        <v>17.89</v>
      </c>
    </row>
    <row r="2630" spans="1:3" ht="14.4" customHeight="1" x14ac:dyDescent="0.3">
      <c r="A2630" s="23" t="s">
        <v>2646</v>
      </c>
      <c r="B2630" s="24">
        <v>0.155</v>
      </c>
      <c r="C2630" s="24">
        <v>18.053000000000001</v>
      </c>
    </row>
    <row r="2631" spans="1:3" ht="14.4" customHeight="1" x14ac:dyDescent="0.3">
      <c r="A2631" s="23" t="s">
        <v>2647</v>
      </c>
      <c r="B2631" s="24">
        <v>0.155</v>
      </c>
      <c r="C2631" s="24">
        <v>18.097000000000001</v>
      </c>
    </row>
    <row r="2632" spans="1:3" ht="14.4" customHeight="1" x14ac:dyDescent="0.3">
      <c r="A2632" s="23" t="s">
        <v>2648</v>
      </c>
      <c r="B2632" s="24">
        <v>0.157</v>
      </c>
      <c r="C2632" s="24">
        <v>18.417999999999999</v>
      </c>
    </row>
    <row r="2633" spans="1:3" ht="14.4" customHeight="1" x14ac:dyDescent="0.3">
      <c r="A2633" s="23" t="s">
        <v>2649</v>
      </c>
      <c r="B2633" s="24">
        <v>0.16200000000000001</v>
      </c>
      <c r="C2633" s="24">
        <v>18.585999999999999</v>
      </c>
    </row>
    <row r="2634" spans="1:3" ht="14.4" customHeight="1" x14ac:dyDescent="0.3">
      <c r="A2634" s="23" t="s">
        <v>2650</v>
      </c>
      <c r="B2634" s="24">
        <v>0.157</v>
      </c>
      <c r="C2634" s="24">
        <v>18.39</v>
      </c>
    </row>
    <row r="2635" spans="1:3" ht="14.4" customHeight="1" x14ac:dyDescent="0.3">
      <c r="A2635" s="23" t="s">
        <v>2651</v>
      </c>
      <c r="B2635" s="24">
        <v>0.152</v>
      </c>
      <c r="C2635" s="24">
        <v>18.318000000000001</v>
      </c>
    </row>
    <row r="2636" spans="1:3" ht="14.4" customHeight="1" x14ac:dyDescent="0.3">
      <c r="A2636" s="23" t="s">
        <v>2652</v>
      </c>
      <c r="B2636" s="24">
        <v>0.152</v>
      </c>
      <c r="C2636" s="24">
        <v>17.981999999999999</v>
      </c>
    </row>
    <row r="2637" spans="1:3" ht="14.4" customHeight="1" x14ac:dyDescent="0.3">
      <c r="A2637" s="23" t="s">
        <v>2653</v>
      </c>
      <c r="B2637" s="24">
        <v>0.157</v>
      </c>
      <c r="C2637" s="24">
        <v>17.983000000000001</v>
      </c>
    </row>
    <row r="2638" spans="1:3" ht="14.4" customHeight="1" x14ac:dyDescent="0.3">
      <c r="A2638" s="23" t="s">
        <v>2654</v>
      </c>
      <c r="B2638" s="24">
        <v>0.16200000000000001</v>
      </c>
      <c r="C2638" s="24">
        <v>18.369</v>
      </c>
    </row>
    <row r="2639" spans="1:3" ht="14.4" customHeight="1" x14ac:dyDescent="0.3">
      <c r="A2639" s="23" t="s">
        <v>2655</v>
      </c>
      <c r="B2639" s="24">
        <v>0.157</v>
      </c>
      <c r="C2639" s="24">
        <v>19.021999999999998</v>
      </c>
    </row>
    <row r="2640" spans="1:3" ht="14.4" customHeight="1" x14ac:dyDescent="0.3">
      <c r="A2640" s="23" t="s">
        <v>2656</v>
      </c>
      <c r="B2640" s="24">
        <v>0.152</v>
      </c>
      <c r="C2640" s="24">
        <v>18.978000000000002</v>
      </c>
    </row>
    <row r="2641" spans="1:3" ht="14.4" customHeight="1" x14ac:dyDescent="0.3">
      <c r="A2641" s="23" t="s">
        <v>2657</v>
      </c>
      <c r="B2641" s="24">
        <v>0.14699999999999999</v>
      </c>
      <c r="C2641" s="24">
        <v>19.039000000000001</v>
      </c>
    </row>
    <row r="2642" spans="1:3" ht="14.4" customHeight="1" x14ac:dyDescent="0.3">
      <c r="A2642" s="23" t="s">
        <v>2658</v>
      </c>
      <c r="B2642" s="24">
        <v>0.13700000000000001</v>
      </c>
      <c r="C2642" s="24">
        <v>19.038</v>
      </c>
    </row>
    <row r="2643" spans="1:3" ht="14.4" customHeight="1" x14ac:dyDescent="0.3">
      <c r="A2643" s="23" t="s">
        <v>2659</v>
      </c>
      <c r="B2643" s="24">
        <v>0.14199999999999999</v>
      </c>
      <c r="C2643" s="24">
        <v>19.398</v>
      </c>
    </row>
    <row r="2644" spans="1:3" ht="14.4" customHeight="1" x14ac:dyDescent="0.3">
      <c r="A2644" s="23" t="s">
        <v>2660</v>
      </c>
      <c r="B2644" s="24">
        <v>0.13700000000000001</v>
      </c>
      <c r="C2644" s="24">
        <v>19.359000000000002</v>
      </c>
    </row>
    <row r="2645" spans="1:3" ht="14.4" customHeight="1" x14ac:dyDescent="0.3">
      <c r="A2645" s="23" t="s">
        <v>2661</v>
      </c>
      <c r="B2645" s="24">
        <v>0.13400000000000001</v>
      </c>
      <c r="C2645" s="24">
        <v>19.638000000000002</v>
      </c>
    </row>
    <row r="2646" spans="1:3" ht="14.4" customHeight="1" x14ac:dyDescent="0.3">
      <c r="A2646" s="23" t="s">
        <v>2662</v>
      </c>
      <c r="B2646" s="24">
        <v>0.13200000000000001</v>
      </c>
      <c r="C2646" s="24">
        <v>19.914999999999999</v>
      </c>
    </row>
    <row r="2647" spans="1:3" ht="14.4" customHeight="1" x14ac:dyDescent="0.3">
      <c r="A2647" s="23" t="s">
        <v>2663</v>
      </c>
      <c r="B2647" s="24">
        <v>0.13200000000000001</v>
      </c>
      <c r="C2647" s="24">
        <v>19.882999999999999</v>
      </c>
    </row>
    <row r="2648" spans="1:3" ht="14.4" customHeight="1" x14ac:dyDescent="0.3">
      <c r="A2648" s="23" t="s">
        <v>2664</v>
      </c>
      <c r="B2648" s="24">
        <v>0.13700000000000001</v>
      </c>
      <c r="C2648" s="24">
        <v>19.978000000000002</v>
      </c>
    </row>
    <row r="2649" spans="1:3" ht="14.4" customHeight="1" x14ac:dyDescent="0.3">
      <c r="A2649" s="23" t="s">
        <v>2665</v>
      </c>
      <c r="B2649" s="24">
        <v>0.14199999999999999</v>
      </c>
      <c r="C2649" s="24">
        <v>19.814</v>
      </c>
    </row>
    <row r="2650" spans="1:3" ht="14.4" customHeight="1" x14ac:dyDescent="0.3">
      <c r="A2650" s="23" t="s">
        <v>2666</v>
      </c>
      <c r="B2650" s="24">
        <v>0.14000000000000001</v>
      </c>
      <c r="C2650" s="24">
        <v>19.802</v>
      </c>
    </row>
    <row r="2651" spans="1:3" ht="14.4" customHeight="1" x14ac:dyDescent="0.3">
      <c r="A2651" s="23" t="s">
        <v>2667</v>
      </c>
      <c r="B2651" s="24">
        <v>0.14499999999999999</v>
      </c>
      <c r="C2651" s="24">
        <v>20.11</v>
      </c>
    </row>
    <row r="2652" spans="1:3" ht="14.4" customHeight="1" x14ac:dyDescent="0.3">
      <c r="A2652" s="23" t="s">
        <v>2668</v>
      </c>
      <c r="B2652" s="24">
        <v>0.152</v>
      </c>
      <c r="C2652" s="24">
        <v>20.401</v>
      </c>
    </row>
    <row r="2653" spans="1:3" ht="14.4" customHeight="1" x14ac:dyDescent="0.3">
      <c r="A2653" s="23" t="s">
        <v>2669</v>
      </c>
      <c r="B2653" s="24">
        <v>0.16</v>
      </c>
      <c r="C2653" s="24">
        <v>20.542000000000002</v>
      </c>
    </row>
    <row r="2654" spans="1:3" ht="14.4" customHeight="1" x14ac:dyDescent="0.3">
      <c r="A2654" s="23" t="s">
        <v>2670</v>
      </c>
      <c r="B2654" s="24">
        <v>0.157</v>
      </c>
      <c r="C2654" s="24">
        <v>20.745000000000001</v>
      </c>
    </row>
    <row r="2655" spans="1:3" ht="14.4" customHeight="1" x14ac:dyDescent="0.3">
      <c r="A2655" s="23" t="s">
        <v>2671</v>
      </c>
      <c r="B2655" s="24">
        <v>0.155</v>
      </c>
      <c r="C2655" s="24">
        <v>20.79</v>
      </c>
    </row>
    <row r="2656" spans="1:3" ht="14.4" customHeight="1" x14ac:dyDescent="0.3">
      <c r="A2656" s="23" t="s">
        <v>2672</v>
      </c>
      <c r="B2656" s="24">
        <v>0.157</v>
      </c>
      <c r="C2656" s="24">
        <v>20.777000000000001</v>
      </c>
    </row>
    <row r="2657" spans="1:3" ht="14.4" customHeight="1" x14ac:dyDescent="0.3">
      <c r="A2657" s="23" t="s">
        <v>2673</v>
      </c>
      <c r="B2657" s="24">
        <v>0.16200000000000001</v>
      </c>
      <c r="C2657" s="24">
        <v>20.62</v>
      </c>
    </row>
    <row r="2658" spans="1:3" ht="14.4" customHeight="1" x14ac:dyDescent="0.3">
      <c r="A2658" s="23" t="s">
        <v>2674</v>
      </c>
      <c r="B2658" s="24">
        <v>0.16</v>
      </c>
      <c r="C2658" s="24">
        <v>21.036000000000001</v>
      </c>
    </row>
    <row r="2659" spans="1:3" ht="14.4" customHeight="1" x14ac:dyDescent="0.3">
      <c r="A2659" s="23" t="s">
        <v>2675</v>
      </c>
      <c r="B2659" s="24">
        <v>0.157</v>
      </c>
      <c r="C2659" s="24">
        <v>21.193999999999999</v>
      </c>
    </row>
    <row r="2660" spans="1:3" ht="14.4" customHeight="1" x14ac:dyDescent="0.3">
      <c r="A2660" s="23" t="s">
        <v>2676</v>
      </c>
      <c r="B2660" s="24">
        <v>0.14699999999999999</v>
      </c>
      <c r="C2660" s="24">
        <v>21.382999999999999</v>
      </c>
    </row>
    <row r="2661" spans="1:3" ht="14.4" customHeight="1" x14ac:dyDescent="0.3">
      <c r="A2661" s="23" t="s">
        <v>2677</v>
      </c>
      <c r="B2661" s="24">
        <v>0.13700000000000001</v>
      </c>
      <c r="C2661" s="24">
        <v>21.454999999999998</v>
      </c>
    </row>
    <row r="2662" spans="1:3" ht="14.4" customHeight="1" x14ac:dyDescent="0.3">
      <c r="A2662" s="23" t="s">
        <v>2678</v>
      </c>
      <c r="B2662" s="24">
        <v>0.157</v>
      </c>
      <c r="C2662" s="24">
        <v>21.687999999999999</v>
      </c>
    </row>
    <row r="2663" spans="1:3" ht="14.4" customHeight="1" x14ac:dyDescent="0.3">
      <c r="A2663" s="23" t="s">
        <v>2679</v>
      </c>
      <c r="B2663" s="24">
        <v>0.16200000000000001</v>
      </c>
      <c r="C2663" s="24">
        <v>21.928999999999998</v>
      </c>
    </row>
    <row r="2664" spans="1:3" ht="14.4" customHeight="1" x14ac:dyDescent="0.3">
      <c r="A2664" s="23" t="s">
        <v>2680</v>
      </c>
      <c r="B2664" s="24">
        <v>0.16200000000000001</v>
      </c>
      <c r="C2664" s="24">
        <v>21.797999999999998</v>
      </c>
    </row>
    <row r="2665" spans="1:3" ht="14.4" customHeight="1" x14ac:dyDescent="0.3">
      <c r="A2665" s="23" t="s">
        <v>2681</v>
      </c>
      <c r="B2665" s="24">
        <v>0.157</v>
      </c>
      <c r="C2665" s="24">
        <v>22.036999999999999</v>
      </c>
    </row>
    <row r="2666" spans="1:3" ht="14.4" customHeight="1" x14ac:dyDescent="0.3">
      <c r="A2666" s="23" t="s">
        <v>2682</v>
      </c>
      <c r="B2666" s="24">
        <v>0.155</v>
      </c>
      <c r="C2666" s="24">
        <v>22.013000000000002</v>
      </c>
    </row>
    <row r="2667" spans="1:3" ht="14.4" customHeight="1" x14ac:dyDescent="0.3">
      <c r="A2667" s="23" t="s">
        <v>2683</v>
      </c>
      <c r="B2667" s="24">
        <v>0.11899999999999999</v>
      </c>
      <c r="C2667" s="24">
        <v>22.713999999999999</v>
      </c>
    </row>
    <row r="2668" spans="1:3" ht="14.4" customHeight="1" x14ac:dyDescent="0.3">
      <c r="A2668" s="23" t="s">
        <v>2684</v>
      </c>
      <c r="B2668" s="24">
        <v>0.122</v>
      </c>
      <c r="C2668" s="24">
        <v>23.02</v>
      </c>
    </row>
    <row r="2669" spans="1:3" ht="14.4" customHeight="1" x14ac:dyDescent="0.3">
      <c r="A2669" s="23" t="s">
        <v>2685</v>
      </c>
      <c r="B2669" s="24">
        <v>0.122</v>
      </c>
      <c r="C2669" s="24">
        <v>22.565000000000001</v>
      </c>
    </row>
    <row r="2670" spans="1:3" ht="14.4" customHeight="1" x14ac:dyDescent="0.3">
      <c r="A2670" s="23" t="s">
        <v>2686</v>
      </c>
      <c r="B2670" s="24">
        <v>0.122</v>
      </c>
      <c r="C2670" s="24">
        <v>23.087</v>
      </c>
    </row>
    <row r="2671" spans="1:3" ht="14.4" customHeight="1" x14ac:dyDescent="0.3">
      <c r="A2671" s="23" t="s">
        <v>2687</v>
      </c>
      <c r="B2671" s="24">
        <v>0.122</v>
      </c>
      <c r="C2671" s="24">
        <v>23.129000000000001</v>
      </c>
    </row>
    <row r="2672" spans="1:3" ht="14.4" customHeight="1" x14ac:dyDescent="0.3">
      <c r="A2672" s="23" t="s">
        <v>2688</v>
      </c>
      <c r="B2672" s="24">
        <v>0.13700000000000001</v>
      </c>
      <c r="C2672" s="24">
        <v>23.914000000000001</v>
      </c>
    </row>
    <row r="2673" spans="1:3" ht="14.4" customHeight="1" x14ac:dyDescent="0.3">
      <c r="A2673" s="23" t="s">
        <v>2689</v>
      </c>
      <c r="B2673" s="24">
        <v>0.14199999999999999</v>
      </c>
      <c r="C2673" s="24">
        <v>24.417000000000002</v>
      </c>
    </row>
    <row r="2674" spans="1:3" ht="14.4" customHeight="1" x14ac:dyDescent="0.3">
      <c r="A2674" s="23" t="s">
        <v>2690</v>
      </c>
      <c r="B2674" s="24">
        <v>0.14199999999999999</v>
      </c>
      <c r="C2674" s="24">
        <v>24.271999999999998</v>
      </c>
    </row>
    <row r="2675" spans="1:3" ht="14.4" customHeight="1" x14ac:dyDescent="0.3">
      <c r="A2675" s="23" t="s">
        <v>2691</v>
      </c>
      <c r="B2675" s="24">
        <v>0.14199999999999999</v>
      </c>
      <c r="C2675" s="24">
        <v>24.396999999999998</v>
      </c>
    </row>
    <row r="2676" spans="1:3" ht="14.4" customHeight="1" x14ac:dyDescent="0.3">
      <c r="A2676" s="23" t="s">
        <v>2692</v>
      </c>
      <c r="B2676" s="24">
        <v>0.14199999999999999</v>
      </c>
      <c r="C2676" s="24">
        <v>23.763999999999999</v>
      </c>
    </row>
    <row r="2677" spans="1:3" ht="14.4" customHeight="1" x14ac:dyDescent="0.3">
      <c r="A2677" s="23" t="s">
        <v>2693</v>
      </c>
      <c r="B2677" s="24">
        <v>0.14000000000000001</v>
      </c>
      <c r="C2677" s="24">
        <v>23.847999999999999</v>
      </c>
    </row>
    <row r="2678" spans="1:3" ht="14.4" customHeight="1" x14ac:dyDescent="0.3">
      <c r="A2678" s="23" t="s">
        <v>2694</v>
      </c>
      <c r="B2678" s="24">
        <v>0.129</v>
      </c>
      <c r="C2678" s="24">
        <v>23.123000000000001</v>
      </c>
    </row>
    <row r="2679" spans="1:3" ht="14.4" customHeight="1" x14ac:dyDescent="0.3">
      <c r="A2679" s="23" t="s">
        <v>2695</v>
      </c>
      <c r="B2679" s="24">
        <v>0.127</v>
      </c>
      <c r="C2679" s="24">
        <v>23.125</v>
      </c>
    </row>
    <row r="2680" spans="1:3" ht="14.4" customHeight="1" x14ac:dyDescent="0.3">
      <c r="A2680" s="23" t="s">
        <v>2696</v>
      </c>
      <c r="B2680" s="24">
        <v>0.122</v>
      </c>
      <c r="C2680" s="24">
        <v>23.544</v>
      </c>
    </row>
    <row r="2681" spans="1:3" ht="14.4" customHeight="1" x14ac:dyDescent="0.3">
      <c r="A2681" s="23" t="s">
        <v>2697</v>
      </c>
      <c r="B2681" s="24">
        <v>0.13700000000000001</v>
      </c>
      <c r="C2681" s="24">
        <v>23.824000000000002</v>
      </c>
    </row>
    <row r="2682" spans="1:3" ht="14.4" customHeight="1" x14ac:dyDescent="0.3">
      <c r="A2682" s="23" t="s">
        <v>2698</v>
      </c>
      <c r="B2682" s="24">
        <v>0.13700000000000001</v>
      </c>
      <c r="C2682" s="24">
        <v>23.398</v>
      </c>
    </row>
    <row r="2683" spans="1:3" ht="14.4" customHeight="1" x14ac:dyDescent="0.3">
      <c r="A2683" s="23" t="s">
        <v>2699</v>
      </c>
      <c r="B2683" s="24">
        <v>0.13200000000000001</v>
      </c>
      <c r="C2683" s="24">
        <v>23.870999999999999</v>
      </c>
    </row>
    <row r="2684" spans="1:3" ht="14.4" customHeight="1" x14ac:dyDescent="0.3">
      <c r="A2684" s="23" t="s">
        <v>2700</v>
      </c>
      <c r="B2684" s="24">
        <v>0.11899999999999999</v>
      </c>
      <c r="C2684" s="24">
        <v>24.56</v>
      </c>
    </row>
    <row r="2685" spans="1:3" ht="14.4" customHeight="1" x14ac:dyDescent="0.3">
      <c r="A2685" s="23" t="s">
        <v>2701</v>
      </c>
      <c r="B2685" s="24">
        <v>0.114</v>
      </c>
      <c r="C2685" s="24">
        <v>24.547999999999998</v>
      </c>
    </row>
    <row r="2686" spans="1:3" ht="14.4" customHeight="1" x14ac:dyDescent="0.3">
      <c r="A2686" s="23" t="s">
        <v>2702</v>
      </c>
      <c r="B2686" s="24">
        <v>0.13200000000000001</v>
      </c>
      <c r="C2686" s="24">
        <v>24.832000000000001</v>
      </c>
    </row>
    <row r="2687" spans="1:3" ht="14.4" customHeight="1" x14ac:dyDescent="0.3">
      <c r="A2687" s="23" t="s">
        <v>2703</v>
      </c>
      <c r="B2687" s="24">
        <v>0.127</v>
      </c>
      <c r="C2687" s="24">
        <v>24.431999999999999</v>
      </c>
    </row>
    <row r="2688" spans="1:3" ht="14.4" customHeight="1" x14ac:dyDescent="0.3">
      <c r="A2688" s="23" t="s">
        <v>2704</v>
      </c>
      <c r="B2688" s="24">
        <v>0.122</v>
      </c>
      <c r="C2688" s="24">
        <v>26.039000000000001</v>
      </c>
    </row>
    <row r="2689" spans="1:3" ht="14.4" customHeight="1" x14ac:dyDescent="0.3">
      <c r="A2689" s="23" t="s">
        <v>2705</v>
      </c>
      <c r="B2689" s="24">
        <v>0.122</v>
      </c>
      <c r="C2689" s="24">
        <v>26.744</v>
      </c>
    </row>
    <row r="2690" spans="1:3" ht="14.4" customHeight="1" x14ac:dyDescent="0.3">
      <c r="A2690" s="23" t="s">
        <v>2706</v>
      </c>
      <c r="B2690" s="24">
        <v>0.124</v>
      </c>
      <c r="C2690" s="24">
        <v>27.428000000000001</v>
      </c>
    </row>
    <row r="2691" spans="1:3" ht="14.4" customHeight="1" x14ac:dyDescent="0.3">
      <c r="A2691" s="23" t="s">
        <v>2707</v>
      </c>
      <c r="B2691" s="24">
        <v>0.13200000000000001</v>
      </c>
      <c r="C2691" s="24">
        <v>28.902000000000001</v>
      </c>
    </row>
    <row r="2692" spans="1:3" ht="14.4" customHeight="1" x14ac:dyDescent="0.3">
      <c r="A2692" s="23" t="s">
        <v>2708</v>
      </c>
      <c r="B2692" s="24">
        <v>0.13200000000000001</v>
      </c>
      <c r="C2692" s="24">
        <v>26.861000000000001</v>
      </c>
    </row>
    <row r="2693" spans="1:3" ht="14.4" customHeight="1" x14ac:dyDescent="0.3">
      <c r="A2693" s="23" t="s">
        <v>2709</v>
      </c>
      <c r="B2693" s="24">
        <v>0.13200000000000001</v>
      </c>
      <c r="C2693" s="24">
        <v>27.401</v>
      </c>
    </row>
    <row r="2694" spans="1:3" ht="14.4" customHeight="1" x14ac:dyDescent="0.3">
      <c r="A2694" s="23" t="s">
        <v>2710</v>
      </c>
      <c r="B2694" s="24">
        <v>0.13200000000000001</v>
      </c>
      <c r="C2694" s="24">
        <v>25.937999999999999</v>
      </c>
    </row>
    <row r="2695" spans="1:3" ht="14.4" customHeight="1" x14ac:dyDescent="0.3">
      <c r="A2695" s="23" t="s">
        <v>2711</v>
      </c>
      <c r="B2695" s="24">
        <v>0.13400000000000001</v>
      </c>
      <c r="C2695" s="24">
        <v>26.088000000000001</v>
      </c>
    </row>
    <row r="2696" spans="1:3" ht="14.4" customHeight="1" x14ac:dyDescent="0.3">
      <c r="A2696" s="23" t="s">
        <v>2712</v>
      </c>
      <c r="B2696" s="24">
        <v>0.14199999999999999</v>
      </c>
      <c r="C2696" s="24">
        <v>25.228999999999999</v>
      </c>
    </row>
    <row r="2697" spans="1:3" ht="14.4" customHeight="1" x14ac:dyDescent="0.3">
      <c r="A2697" s="23" t="s">
        <v>2713</v>
      </c>
      <c r="B2697" s="24">
        <v>0.14199999999999999</v>
      </c>
      <c r="C2697" s="24">
        <v>25.507000000000001</v>
      </c>
    </row>
    <row r="2698" spans="1:3" ht="14.4" customHeight="1" x14ac:dyDescent="0.3">
      <c r="A2698" s="23" t="s">
        <v>2714</v>
      </c>
      <c r="B2698" s="24">
        <v>0.14000000000000001</v>
      </c>
      <c r="C2698" s="24">
        <v>26.83</v>
      </c>
    </row>
    <row r="2699" spans="1:3" ht="14.4" customHeight="1" x14ac:dyDescent="0.3">
      <c r="A2699" s="23" t="s">
        <v>2715</v>
      </c>
      <c r="B2699" s="24">
        <v>0.13700000000000001</v>
      </c>
      <c r="C2699" s="24">
        <v>27.175000000000001</v>
      </c>
    </row>
    <row r="2700" spans="1:3" ht="14.4" customHeight="1" x14ac:dyDescent="0.3">
      <c r="A2700" s="23" t="s">
        <v>2716</v>
      </c>
      <c r="B2700" s="24">
        <v>0.13200000000000001</v>
      </c>
      <c r="C2700" s="24">
        <v>27.457000000000001</v>
      </c>
    </row>
    <row r="2701" spans="1:3" ht="14.4" customHeight="1" x14ac:dyDescent="0.3">
      <c r="A2701" s="23" t="s">
        <v>2717</v>
      </c>
      <c r="B2701" s="24">
        <v>0.152</v>
      </c>
      <c r="C2701" s="24">
        <v>27.568000000000001</v>
      </c>
    </row>
    <row r="2702" spans="1:3" ht="14.4" customHeight="1" x14ac:dyDescent="0.3">
      <c r="A2702" s="23" t="s">
        <v>2718</v>
      </c>
      <c r="B2702" s="24">
        <v>0.183</v>
      </c>
      <c r="C2702" s="24">
        <v>27.524000000000001</v>
      </c>
    </row>
    <row r="2703" spans="1:3" ht="14.4" customHeight="1" x14ac:dyDescent="0.3">
      <c r="A2703" s="23" t="s">
        <v>2719</v>
      </c>
      <c r="B2703" s="24">
        <v>0.16</v>
      </c>
      <c r="C2703" s="24">
        <v>26.695</v>
      </c>
    </row>
    <row r="2704" spans="1:3" ht="14.4" customHeight="1" x14ac:dyDescent="0.3">
      <c r="A2704" s="23" t="s">
        <v>2720</v>
      </c>
      <c r="B2704" s="24">
        <v>0.16200000000000001</v>
      </c>
      <c r="C2704" s="24">
        <v>27.148</v>
      </c>
    </row>
    <row r="2705" spans="1:3" ht="14.4" customHeight="1" x14ac:dyDescent="0.3">
      <c r="A2705" s="23" t="s">
        <v>2721</v>
      </c>
      <c r="B2705" s="24">
        <v>0.16700000000000001</v>
      </c>
      <c r="C2705" s="24">
        <v>28.184999999999999</v>
      </c>
    </row>
    <row r="2706" spans="1:3" ht="14.4" customHeight="1" x14ac:dyDescent="0.3">
      <c r="A2706" s="23" t="s">
        <v>2722</v>
      </c>
      <c r="B2706" s="24">
        <v>0.16500000000000001</v>
      </c>
      <c r="C2706" s="24">
        <v>28.388000000000002</v>
      </c>
    </row>
    <row r="2707" spans="1:3" ht="14.4" customHeight="1" x14ac:dyDescent="0.3">
      <c r="A2707" s="23" t="s">
        <v>2723</v>
      </c>
      <c r="B2707" s="24">
        <v>0.152</v>
      </c>
      <c r="C2707" s="24">
        <v>28.542000000000002</v>
      </c>
    </row>
    <row r="2708" spans="1:3" ht="14.4" customHeight="1" x14ac:dyDescent="0.3">
      <c r="A2708" s="23" t="s">
        <v>2724</v>
      </c>
      <c r="B2708" s="24">
        <v>0.14000000000000001</v>
      </c>
      <c r="C2708" s="24">
        <v>29.241</v>
      </c>
    </row>
    <row r="2709" spans="1:3" ht="14.4" customHeight="1" x14ac:dyDescent="0.3">
      <c r="A2709" s="23" t="s">
        <v>2725</v>
      </c>
      <c r="B2709" s="24">
        <v>0.129</v>
      </c>
      <c r="C2709" s="24">
        <v>29.704999999999998</v>
      </c>
    </row>
    <row r="2710" spans="1:3" ht="14.4" customHeight="1" x14ac:dyDescent="0.3">
      <c r="A2710" s="23" t="s">
        <v>2726</v>
      </c>
      <c r="B2710" s="24">
        <v>0.14699999999999999</v>
      </c>
      <c r="C2710" s="24">
        <v>29.748000000000001</v>
      </c>
    </row>
    <row r="2711" spans="1:3" ht="14.4" customHeight="1" x14ac:dyDescent="0.3">
      <c r="A2711" s="23" t="s">
        <v>2727</v>
      </c>
      <c r="B2711" s="24">
        <v>0.14199999999999999</v>
      </c>
      <c r="C2711" s="24">
        <v>28.224</v>
      </c>
    </row>
    <row r="2712" spans="1:3" ht="14.4" customHeight="1" x14ac:dyDescent="0.3">
      <c r="A2712" s="23" t="s">
        <v>2728</v>
      </c>
      <c r="B2712" s="24">
        <v>0.14199999999999999</v>
      </c>
      <c r="C2712" s="24">
        <v>28.789000000000001</v>
      </c>
    </row>
    <row r="2713" spans="1:3" ht="14.4" customHeight="1" x14ac:dyDescent="0.3">
      <c r="A2713" s="23" t="s">
        <v>2729</v>
      </c>
      <c r="B2713" s="24">
        <v>0.122</v>
      </c>
      <c r="C2713" s="24">
        <v>28.576000000000001</v>
      </c>
    </row>
    <row r="2714" spans="1:3" ht="14.4" customHeight="1" x14ac:dyDescent="0.3">
      <c r="A2714" s="23" t="s">
        <v>2730</v>
      </c>
      <c r="B2714" s="24">
        <v>0.127</v>
      </c>
      <c r="C2714" s="24">
        <v>29.599</v>
      </c>
    </row>
    <row r="2715" spans="1:3" ht="14.4" customHeight="1" x14ac:dyDescent="0.3">
      <c r="A2715" s="23" t="s">
        <v>2731</v>
      </c>
      <c r="B2715" s="24">
        <v>0.14499999999999999</v>
      </c>
      <c r="C2715" s="24">
        <v>29.759</v>
      </c>
    </row>
    <row r="2716" spans="1:3" ht="14.4" customHeight="1" x14ac:dyDescent="0.3">
      <c r="A2716" s="23" t="s">
        <v>2732</v>
      </c>
      <c r="B2716" s="24">
        <v>0.14499999999999999</v>
      </c>
      <c r="C2716" s="24">
        <v>29.225000000000001</v>
      </c>
    </row>
    <row r="2717" spans="1:3" ht="14.4" customHeight="1" x14ac:dyDescent="0.3">
      <c r="A2717" s="23" t="s">
        <v>2733</v>
      </c>
      <c r="B2717" s="24">
        <v>0.13200000000000001</v>
      </c>
      <c r="C2717" s="24">
        <v>28.757000000000001</v>
      </c>
    </row>
    <row r="2718" spans="1:3" ht="14.4" customHeight="1" x14ac:dyDescent="0.3">
      <c r="A2718" s="23" t="s">
        <v>2734</v>
      </c>
      <c r="B2718" s="24">
        <v>0.109</v>
      </c>
      <c r="C2718" s="24">
        <v>29.113</v>
      </c>
    </row>
    <row r="2719" spans="1:3" ht="14.4" customHeight="1" x14ac:dyDescent="0.3">
      <c r="A2719" s="23" t="s">
        <v>2735</v>
      </c>
      <c r="B2719" s="24">
        <v>0.106</v>
      </c>
      <c r="C2719" s="24">
        <v>29.335000000000001</v>
      </c>
    </row>
    <row r="2720" spans="1:3" ht="14.4" customHeight="1" x14ac:dyDescent="0.3">
      <c r="A2720" s="23" t="s">
        <v>2736</v>
      </c>
      <c r="B2720" s="24">
        <v>0.14199999999999999</v>
      </c>
      <c r="C2720" s="24">
        <v>29.376000000000001</v>
      </c>
    </row>
    <row r="2721" spans="1:3" ht="14.4" customHeight="1" x14ac:dyDescent="0.3">
      <c r="A2721" s="23" t="s">
        <v>2737</v>
      </c>
      <c r="B2721" s="24">
        <v>0.13700000000000001</v>
      </c>
      <c r="C2721" s="24">
        <v>29.367000000000001</v>
      </c>
    </row>
    <row r="2722" spans="1:3" ht="14.4" customHeight="1" x14ac:dyDescent="0.3">
      <c r="A2722" s="23" t="s">
        <v>2738</v>
      </c>
      <c r="B2722" s="24">
        <v>0.14000000000000001</v>
      </c>
      <c r="C2722" s="24">
        <v>29.31</v>
      </c>
    </row>
    <row r="2723" spans="1:3" ht="14.4" customHeight="1" x14ac:dyDescent="0.3">
      <c r="A2723" s="23" t="s">
        <v>2739</v>
      </c>
      <c r="B2723" s="24">
        <v>0.13700000000000001</v>
      </c>
      <c r="C2723" s="24">
        <v>29.292999999999999</v>
      </c>
    </row>
    <row r="2724" spans="1:3" ht="14.4" customHeight="1" x14ac:dyDescent="0.3">
      <c r="A2724" s="23" t="s">
        <v>2740</v>
      </c>
      <c r="B2724" s="24">
        <v>0.13400000000000001</v>
      </c>
      <c r="C2724" s="24">
        <v>29.234999999999999</v>
      </c>
    </row>
    <row r="2725" spans="1:3" ht="14.4" customHeight="1" x14ac:dyDescent="0.3">
      <c r="A2725" s="23" t="s">
        <v>2741</v>
      </c>
      <c r="B2725" s="24">
        <v>0.14699999999999999</v>
      </c>
      <c r="C2725" s="24">
        <v>30.297000000000001</v>
      </c>
    </row>
    <row r="2726" spans="1:3" ht="14.4" customHeight="1" x14ac:dyDescent="0.3">
      <c r="A2726" s="23" t="s">
        <v>2742</v>
      </c>
      <c r="B2726" s="24">
        <v>0.13200000000000001</v>
      </c>
      <c r="C2726" s="24">
        <v>30.678999999999998</v>
      </c>
    </row>
    <row r="2727" spans="1:3" ht="14.4" customHeight="1" x14ac:dyDescent="0.3">
      <c r="A2727" s="23" t="s">
        <v>2743</v>
      </c>
      <c r="B2727" s="24">
        <v>0.11700000000000001</v>
      </c>
      <c r="C2727" s="24">
        <v>30.488</v>
      </c>
    </row>
    <row r="2728" spans="1:3" ht="14.4" customHeight="1" x14ac:dyDescent="0.3">
      <c r="A2728" s="23" t="s">
        <v>2744</v>
      </c>
      <c r="B2728" s="24">
        <v>0.127</v>
      </c>
      <c r="C2728" s="24">
        <v>30.91</v>
      </c>
    </row>
    <row r="2729" spans="1:3" ht="14.4" customHeight="1" x14ac:dyDescent="0.3">
      <c r="A2729" s="23" t="s">
        <v>2745</v>
      </c>
      <c r="B2729" s="24">
        <v>0.124</v>
      </c>
      <c r="C2729" s="24">
        <v>31.096</v>
      </c>
    </row>
    <row r="2730" spans="1:3" ht="14.4" customHeight="1" x14ac:dyDescent="0.3">
      <c r="A2730" s="23" t="s">
        <v>2746</v>
      </c>
      <c r="B2730" s="24">
        <v>0.14199999999999999</v>
      </c>
      <c r="C2730" s="24">
        <v>29.492000000000001</v>
      </c>
    </row>
    <row r="2731" spans="1:3" ht="14.4" customHeight="1" x14ac:dyDescent="0.3">
      <c r="A2731" s="23" t="s">
        <v>2747</v>
      </c>
      <c r="B2731" s="24">
        <v>0.14199999999999999</v>
      </c>
      <c r="C2731" s="24">
        <v>29.172999999999998</v>
      </c>
    </row>
    <row r="2732" spans="1:3" ht="14.4" customHeight="1" x14ac:dyDescent="0.3">
      <c r="A2732" s="23" t="s">
        <v>2748</v>
      </c>
      <c r="B2732" s="24">
        <v>0.14699999999999999</v>
      </c>
      <c r="C2732" s="24">
        <v>29.11</v>
      </c>
    </row>
    <row r="2733" spans="1:3" ht="14.4" customHeight="1" x14ac:dyDescent="0.3">
      <c r="A2733" s="23" t="s">
        <v>2749</v>
      </c>
      <c r="B2733" s="24">
        <v>0.14199999999999999</v>
      </c>
      <c r="C2733" s="24">
        <v>28.661000000000001</v>
      </c>
    </row>
    <row r="2734" spans="1:3" ht="14.4" customHeight="1" x14ac:dyDescent="0.3">
      <c r="A2734" s="23" t="s">
        <v>2750</v>
      </c>
      <c r="B2734" s="24">
        <v>0.14199999999999999</v>
      </c>
      <c r="C2734" s="24">
        <v>28.850999999999999</v>
      </c>
    </row>
    <row r="2735" spans="1:3" ht="14.4" customHeight="1" x14ac:dyDescent="0.3">
      <c r="A2735" s="23" t="s">
        <v>2751</v>
      </c>
      <c r="B2735" s="24">
        <v>0.152</v>
      </c>
      <c r="C2735" s="24">
        <v>29.49</v>
      </c>
    </row>
    <row r="2736" spans="1:3" ht="14.4" customHeight="1" x14ac:dyDescent="0.3">
      <c r="A2736" s="23" t="s">
        <v>2752</v>
      </c>
      <c r="B2736" s="24">
        <v>0.15</v>
      </c>
      <c r="C2736" s="24">
        <v>29.532</v>
      </c>
    </row>
    <row r="2737" spans="1:3" ht="14.4" customHeight="1" x14ac:dyDescent="0.3">
      <c r="A2737" s="23" t="s">
        <v>2753</v>
      </c>
      <c r="B2737" s="24">
        <v>0.14699999999999999</v>
      </c>
      <c r="C2737" s="24">
        <v>29.251999999999999</v>
      </c>
    </row>
    <row r="2738" spans="1:3" ht="14.4" customHeight="1" x14ac:dyDescent="0.3">
      <c r="A2738" s="23" t="s">
        <v>2754</v>
      </c>
      <c r="B2738" s="24">
        <v>0.152</v>
      </c>
      <c r="C2738" s="24">
        <v>28.309000000000001</v>
      </c>
    </row>
    <row r="2739" spans="1:3" ht="14.4" customHeight="1" x14ac:dyDescent="0.3">
      <c r="A2739" s="23" t="s">
        <v>2755</v>
      </c>
      <c r="B2739" s="24">
        <v>0.152</v>
      </c>
      <c r="C2739" s="24">
        <v>28.318000000000001</v>
      </c>
    </row>
    <row r="2740" spans="1:3" ht="14.4" customHeight="1" x14ac:dyDescent="0.3">
      <c r="A2740" s="23" t="s">
        <v>2756</v>
      </c>
      <c r="B2740" s="24">
        <v>0.152</v>
      </c>
      <c r="C2740" s="24">
        <v>28.901</v>
      </c>
    </row>
    <row r="2741" spans="1:3" ht="14.4" customHeight="1" x14ac:dyDescent="0.3">
      <c r="A2741" s="23" t="s">
        <v>2757</v>
      </c>
      <c r="B2741" s="24">
        <v>0.16200000000000001</v>
      </c>
      <c r="C2741" s="24">
        <v>28.792000000000002</v>
      </c>
    </row>
    <row r="2742" spans="1:3" ht="14.4" customHeight="1" x14ac:dyDescent="0.3">
      <c r="A2742" s="23" t="s">
        <v>2758</v>
      </c>
      <c r="B2742" s="24">
        <v>0.16200000000000001</v>
      </c>
      <c r="C2742" s="24">
        <v>27.459</v>
      </c>
    </row>
    <row r="2743" spans="1:3" ht="14.4" customHeight="1" x14ac:dyDescent="0.3">
      <c r="A2743" s="23" t="s">
        <v>2759</v>
      </c>
      <c r="B2743" s="24">
        <v>0.157</v>
      </c>
      <c r="C2743" s="24">
        <v>27.416</v>
      </c>
    </row>
    <row r="2744" spans="1:3" ht="14.4" customHeight="1" x14ac:dyDescent="0.3">
      <c r="A2744" s="23" t="s">
        <v>2760</v>
      </c>
      <c r="B2744" s="24">
        <v>0.157</v>
      </c>
      <c r="C2744" s="24">
        <v>27.318000000000001</v>
      </c>
    </row>
    <row r="2745" spans="1:3" ht="14.4" customHeight="1" x14ac:dyDescent="0.3">
      <c r="A2745" s="23" t="s">
        <v>2761</v>
      </c>
      <c r="B2745" s="24">
        <v>0.157</v>
      </c>
      <c r="C2745" s="24">
        <v>26.811</v>
      </c>
    </row>
    <row r="2746" spans="1:3" ht="14.4" customHeight="1" x14ac:dyDescent="0.3">
      <c r="A2746" s="23" t="s">
        <v>2762</v>
      </c>
      <c r="B2746" s="24">
        <v>0.16200000000000001</v>
      </c>
      <c r="C2746" s="24">
        <v>27.132000000000001</v>
      </c>
    </row>
    <row r="2747" spans="1:3" ht="14.4" customHeight="1" x14ac:dyDescent="0.3">
      <c r="A2747" s="23" t="s">
        <v>2763</v>
      </c>
      <c r="B2747" s="24">
        <v>0.14699999999999999</v>
      </c>
      <c r="C2747" s="24">
        <v>27.045000000000002</v>
      </c>
    </row>
    <row r="2748" spans="1:3" ht="14.4" customHeight="1" x14ac:dyDescent="0.3">
      <c r="A2748" s="23" t="s">
        <v>2764</v>
      </c>
      <c r="B2748" s="24">
        <v>0.14699999999999999</v>
      </c>
      <c r="C2748" s="24">
        <v>27.934000000000001</v>
      </c>
    </row>
    <row r="2749" spans="1:3" ht="14.4" customHeight="1" x14ac:dyDescent="0.3">
      <c r="A2749" s="23" t="s">
        <v>2765</v>
      </c>
      <c r="B2749" s="24">
        <v>0.152</v>
      </c>
      <c r="C2749" s="24">
        <v>28.173999999999999</v>
      </c>
    </row>
    <row r="2750" spans="1:3" ht="14.4" customHeight="1" x14ac:dyDescent="0.3">
      <c r="A2750" s="23" t="s">
        <v>2766</v>
      </c>
      <c r="B2750" s="24">
        <v>0.157</v>
      </c>
      <c r="C2750" s="24">
        <v>28.524000000000001</v>
      </c>
    </row>
    <row r="2751" spans="1:3" ht="14.4" customHeight="1" x14ac:dyDescent="0.3">
      <c r="A2751" s="23" t="s">
        <v>2767</v>
      </c>
      <c r="B2751" s="24">
        <v>0.157</v>
      </c>
      <c r="C2751" s="24">
        <v>28.298999999999999</v>
      </c>
    </row>
    <row r="2752" spans="1:3" ht="14.4" customHeight="1" x14ac:dyDescent="0.3">
      <c r="A2752" s="23" t="s">
        <v>2768</v>
      </c>
      <c r="B2752" s="24">
        <v>0.152</v>
      </c>
      <c r="C2752" s="24">
        <v>28.733000000000001</v>
      </c>
    </row>
    <row r="2753" spans="1:3" ht="14.4" customHeight="1" x14ac:dyDescent="0.3">
      <c r="A2753" s="23" t="s">
        <v>2769</v>
      </c>
      <c r="B2753" s="24">
        <v>0.152</v>
      </c>
      <c r="C2753" s="24">
        <v>29.064</v>
      </c>
    </row>
    <row r="2754" spans="1:3" ht="14.4" customHeight="1" x14ac:dyDescent="0.3">
      <c r="A2754" s="23" t="s">
        <v>2770</v>
      </c>
      <c r="B2754" s="24">
        <v>0.15</v>
      </c>
      <c r="C2754" s="24">
        <v>29.347999999999999</v>
      </c>
    </row>
    <row r="2755" spans="1:3" ht="14.4" customHeight="1" x14ac:dyDescent="0.3">
      <c r="A2755" s="23" t="s">
        <v>2771</v>
      </c>
      <c r="B2755" s="24">
        <v>0.152</v>
      </c>
      <c r="C2755" s="24">
        <v>30.271000000000001</v>
      </c>
    </row>
    <row r="2756" spans="1:3" ht="14.4" customHeight="1" x14ac:dyDescent="0.3">
      <c r="A2756" s="23" t="s">
        <v>2772</v>
      </c>
      <c r="B2756" s="24">
        <v>0.13700000000000001</v>
      </c>
      <c r="C2756" s="24">
        <v>30.273</v>
      </c>
    </row>
    <row r="2757" spans="1:3" ht="14.4" customHeight="1" x14ac:dyDescent="0.3">
      <c r="A2757" s="23" t="s">
        <v>2773</v>
      </c>
      <c r="B2757" s="24">
        <v>0.11700000000000001</v>
      </c>
      <c r="C2757" s="24">
        <v>30.091000000000001</v>
      </c>
    </row>
    <row r="2758" spans="1:3" ht="14.4" customHeight="1" x14ac:dyDescent="0.3">
      <c r="A2758" s="23" t="s">
        <v>2774</v>
      </c>
      <c r="B2758" s="24">
        <v>0.11899999999999999</v>
      </c>
      <c r="C2758" s="24">
        <v>29.992000000000001</v>
      </c>
    </row>
    <row r="2759" spans="1:3" ht="14.4" customHeight="1" x14ac:dyDescent="0.3">
      <c r="A2759" s="23" t="s">
        <v>2775</v>
      </c>
      <c r="B2759" s="24">
        <v>0.11700000000000001</v>
      </c>
      <c r="C2759" s="24">
        <v>30.529</v>
      </c>
    </row>
    <row r="2760" spans="1:3" ht="14.4" customHeight="1" x14ac:dyDescent="0.3">
      <c r="A2760" s="23" t="s">
        <v>2776</v>
      </c>
      <c r="B2760" s="24">
        <v>0.129</v>
      </c>
      <c r="C2760" s="24">
        <v>30.693000000000001</v>
      </c>
    </row>
    <row r="2761" spans="1:3" ht="14.4" customHeight="1" x14ac:dyDescent="0.3">
      <c r="A2761" s="23" t="s">
        <v>2777</v>
      </c>
      <c r="B2761" s="24">
        <v>0.114</v>
      </c>
      <c r="C2761" s="24">
        <v>30.63</v>
      </c>
    </row>
    <row r="2762" spans="1:3" ht="14.4" customHeight="1" x14ac:dyDescent="0.3">
      <c r="A2762" s="23" t="s">
        <v>2778</v>
      </c>
      <c r="B2762" s="24">
        <v>9.6000000000000002E-2</v>
      </c>
      <c r="C2762" s="24">
        <v>31.571999999999999</v>
      </c>
    </row>
    <row r="2763" spans="1:3" ht="14.4" customHeight="1" x14ac:dyDescent="0.3">
      <c r="A2763" s="23" t="s">
        <v>2779</v>
      </c>
      <c r="B2763" s="24">
        <v>9.6000000000000002E-2</v>
      </c>
      <c r="C2763" s="24">
        <v>32.298000000000002</v>
      </c>
    </row>
    <row r="2764" spans="1:3" ht="14.4" customHeight="1" x14ac:dyDescent="0.3">
      <c r="A2764" s="23" t="s">
        <v>6073</v>
      </c>
      <c r="B2764" s="24">
        <v>9.6000000000000002E-2</v>
      </c>
      <c r="C2764" s="24">
        <v>34.078000000000003</v>
      </c>
    </row>
    <row r="2765" spans="1:3" ht="14.4" customHeight="1" x14ac:dyDescent="0.3">
      <c r="A2765" s="23" t="s">
        <v>2780</v>
      </c>
      <c r="B2765" s="24">
        <v>0.112</v>
      </c>
      <c r="C2765" s="24">
        <v>32.863999999999997</v>
      </c>
    </row>
    <row r="2766" spans="1:3" ht="14.4" customHeight="1" x14ac:dyDescent="0.3">
      <c r="A2766" s="23" t="s">
        <v>2781</v>
      </c>
      <c r="B2766" s="24">
        <v>0.122</v>
      </c>
      <c r="C2766" s="24">
        <v>33.302</v>
      </c>
    </row>
    <row r="2767" spans="1:3" ht="14.4" customHeight="1" x14ac:dyDescent="0.3">
      <c r="A2767" s="23" t="s">
        <v>2782</v>
      </c>
      <c r="B2767" s="24">
        <v>0.124</v>
      </c>
      <c r="C2767" s="24">
        <v>33.179000000000002</v>
      </c>
    </row>
    <row r="2768" spans="1:3" ht="14.4" customHeight="1" x14ac:dyDescent="0.3">
      <c r="A2768" s="23" t="s">
        <v>2783</v>
      </c>
      <c r="B2768" s="24">
        <v>0.13200000000000001</v>
      </c>
      <c r="C2768" s="24">
        <v>32.898000000000003</v>
      </c>
    </row>
    <row r="2769" spans="1:3" ht="14.4" customHeight="1" x14ac:dyDescent="0.3">
      <c r="A2769" s="23" t="s">
        <v>2784</v>
      </c>
      <c r="B2769" s="24">
        <v>0.14199999999999999</v>
      </c>
      <c r="C2769" s="24">
        <v>33.804000000000002</v>
      </c>
    </row>
    <row r="2770" spans="1:3" ht="14.4" customHeight="1" x14ac:dyDescent="0.3">
      <c r="A2770" s="23" t="s">
        <v>2785</v>
      </c>
      <c r="B2770" s="24">
        <v>0.14000000000000001</v>
      </c>
      <c r="C2770" s="24">
        <v>34.415999999999997</v>
      </c>
    </row>
    <row r="2771" spans="1:3" ht="14.4" customHeight="1" x14ac:dyDescent="0.3">
      <c r="A2771" s="23" t="s">
        <v>2786</v>
      </c>
      <c r="B2771" s="24">
        <v>0.129</v>
      </c>
      <c r="C2771" s="24">
        <v>34.825000000000003</v>
      </c>
    </row>
    <row r="2772" spans="1:3" ht="14.4" customHeight="1" x14ac:dyDescent="0.3">
      <c r="A2772" s="23" t="s">
        <v>2787</v>
      </c>
      <c r="B2772" s="24">
        <v>0.129</v>
      </c>
      <c r="C2772" s="24">
        <v>34.313000000000002</v>
      </c>
    </row>
    <row r="2773" spans="1:3" ht="14.4" customHeight="1" x14ac:dyDescent="0.3">
      <c r="A2773" s="23" t="s">
        <v>2788</v>
      </c>
      <c r="B2773" s="24">
        <v>0.11899999999999999</v>
      </c>
      <c r="C2773" s="24">
        <v>35.317</v>
      </c>
    </row>
    <row r="2774" spans="1:3" ht="14.4" customHeight="1" x14ac:dyDescent="0.3">
      <c r="A2774" s="23" t="s">
        <v>2789</v>
      </c>
      <c r="B2774" s="24">
        <v>0.112</v>
      </c>
      <c r="C2774" s="24">
        <v>35.854999999999997</v>
      </c>
    </row>
    <row r="2775" spans="1:3" ht="14.4" customHeight="1" x14ac:dyDescent="0.3">
      <c r="A2775" s="23" t="s">
        <v>2790</v>
      </c>
      <c r="B2775" s="24">
        <v>0.112</v>
      </c>
      <c r="C2775" s="24">
        <v>35.652999999999999</v>
      </c>
    </row>
    <row r="2776" spans="1:3" ht="14.4" customHeight="1" x14ac:dyDescent="0.3">
      <c r="A2776" s="23" t="s">
        <v>2791</v>
      </c>
      <c r="B2776" s="24">
        <v>0.10100000000000001</v>
      </c>
      <c r="C2776" s="24">
        <v>36.042999999999999</v>
      </c>
    </row>
    <row r="2777" spans="1:3" ht="14.4" customHeight="1" x14ac:dyDescent="0.3">
      <c r="A2777" s="23" t="s">
        <v>2792</v>
      </c>
      <c r="B2777" s="24">
        <v>7.2999999999999995E-2</v>
      </c>
      <c r="C2777" s="24">
        <v>35.064</v>
      </c>
    </row>
    <row r="2778" spans="1:3" ht="14.4" customHeight="1" x14ac:dyDescent="0.3">
      <c r="A2778" s="23" t="s">
        <v>2793</v>
      </c>
      <c r="B2778" s="24">
        <v>7.5999999999999998E-2</v>
      </c>
      <c r="C2778" s="24">
        <v>35.933</v>
      </c>
    </row>
    <row r="2779" spans="1:3" ht="14.4" customHeight="1" x14ac:dyDescent="0.3">
      <c r="A2779" s="23" t="s">
        <v>2794</v>
      </c>
      <c r="B2779" s="24">
        <v>8.4000000000000005E-2</v>
      </c>
      <c r="C2779" s="24">
        <v>35.825000000000003</v>
      </c>
    </row>
    <row r="2780" spans="1:3" ht="14.4" customHeight="1" x14ac:dyDescent="0.3">
      <c r="A2780" s="23" t="s">
        <v>2795</v>
      </c>
      <c r="B2780" s="24">
        <v>0.10100000000000001</v>
      </c>
      <c r="C2780" s="24">
        <v>34.116</v>
      </c>
    </row>
    <row r="2781" spans="1:3" ht="14.4" customHeight="1" x14ac:dyDescent="0.3">
      <c r="A2781" s="23" t="s">
        <v>2796</v>
      </c>
      <c r="B2781" s="24">
        <v>9.6000000000000002E-2</v>
      </c>
      <c r="C2781" s="24">
        <v>34.470999999999997</v>
      </c>
    </row>
    <row r="2782" spans="1:3" ht="14.4" customHeight="1" x14ac:dyDescent="0.3">
      <c r="A2782" s="23" t="s">
        <v>2797</v>
      </c>
      <c r="B2782" s="24">
        <v>8.1000000000000003E-2</v>
      </c>
      <c r="C2782" s="24">
        <v>34.26</v>
      </c>
    </row>
    <row r="2783" spans="1:3" ht="14.4" customHeight="1" x14ac:dyDescent="0.3">
      <c r="A2783" s="23" t="s">
        <v>2798</v>
      </c>
      <c r="B2783" s="24">
        <v>7.0999999999999994E-2</v>
      </c>
      <c r="C2783" s="24">
        <v>35.06</v>
      </c>
    </row>
    <row r="2784" spans="1:3" ht="14.4" customHeight="1" x14ac:dyDescent="0.3">
      <c r="A2784" s="23" t="s">
        <v>2799</v>
      </c>
      <c r="B2784" s="24">
        <v>7.5999999999999998E-2</v>
      </c>
      <c r="C2784" s="24">
        <v>36.002000000000002</v>
      </c>
    </row>
    <row r="2785" spans="1:3" ht="14.4" customHeight="1" x14ac:dyDescent="0.3">
      <c r="A2785" s="23" t="s">
        <v>2800</v>
      </c>
      <c r="B2785" s="24">
        <v>0.10100000000000001</v>
      </c>
      <c r="C2785" s="24">
        <v>36.271000000000001</v>
      </c>
    </row>
    <row r="2786" spans="1:3" ht="14.4" customHeight="1" x14ac:dyDescent="0.3">
      <c r="A2786" s="23" t="s">
        <v>2801</v>
      </c>
      <c r="B2786" s="24">
        <v>0.112</v>
      </c>
      <c r="C2786" s="24">
        <v>37.201999999999998</v>
      </c>
    </row>
    <row r="2787" spans="1:3" ht="14.4" customHeight="1" x14ac:dyDescent="0.3">
      <c r="A2787" s="23" t="s">
        <v>2802</v>
      </c>
      <c r="B2787" s="24">
        <v>8.5999999999999993E-2</v>
      </c>
      <c r="C2787" s="24">
        <v>37.387999999999998</v>
      </c>
    </row>
    <row r="2788" spans="1:3" ht="14.4" customHeight="1" x14ac:dyDescent="0.3">
      <c r="A2788" s="23" t="s">
        <v>2803</v>
      </c>
      <c r="B2788" s="24">
        <v>8.8999999999999996E-2</v>
      </c>
      <c r="C2788" s="24">
        <v>37.058</v>
      </c>
    </row>
    <row r="2789" spans="1:3" ht="14.4" customHeight="1" x14ac:dyDescent="0.3">
      <c r="A2789" s="23" t="s">
        <v>2804</v>
      </c>
      <c r="B2789" s="24">
        <v>8.5999999999999993E-2</v>
      </c>
      <c r="C2789" s="24">
        <v>37.097000000000001</v>
      </c>
    </row>
    <row r="2790" spans="1:3" ht="14.4" customHeight="1" x14ac:dyDescent="0.3">
      <c r="A2790" s="23" t="s">
        <v>2805</v>
      </c>
      <c r="B2790" s="24">
        <v>9.9000000000000005E-2</v>
      </c>
      <c r="C2790" s="24">
        <v>36.976999999999997</v>
      </c>
    </row>
    <row r="2791" spans="1:3" ht="14.4" customHeight="1" x14ac:dyDescent="0.3">
      <c r="A2791" s="23" t="s">
        <v>2806</v>
      </c>
      <c r="B2791" s="24">
        <v>9.4E-2</v>
      </c>
      <c r="C2791" s="24">
        <v>37.500999999999998</v>
      </c>
    </row>
    <row r="2792" spans="1:3" ht="14.4" customHeight="1" x14ac:dyDescent="0.3">
      <c r="A2792" s="23" t="s">
        <v>2807</v>
      </c>
      <c r="B2792" s="24">
        <v>9.4E-2</v>
      </c>
      <c r="C2792" s="24">
        <v>37.872</v>
      </c>
    </row>
    <row r="2793" spans="1:3" ht="14.4" customHeight="1" x14ac:dyDescent="0.3">
      <c r="A2793" s="23" t="s">
        <v>2808</v>
      </c>
      <c r="B2793" s="24">
        <v>6.3E-2</v>
      </c>
      <c r="C2793" s="24">
        <v>37.737000000000002</v>
      </c>
    </row>
    <row r="2794" spans="1:3" ht="14.4" customHeight="1" x14ac:dyDescent="0.3">
      <c r="A2794" s="23" t="s">
        <v>2809</v>
      </c>
      <c r="B2794" s="24">
        <v>4.1000000000000002E-2</v>
      </c>
      <c r="C2794" s="24">
        <v>38.484000000000002</v>
      </c>
    </row>
    <row r="2795" spans="1:3" ht="14.4" customHeight="1" x14ac:dyDescent="0.3">
      <c r="A2795" s="23" t="s">
        <v>2810</v>
      </c>
      <c r="B2795" s="24">
        <v>7.0999999999999994E-2</v>
      </c>
      <c r="C2795" s="24">
        <v>39.174999999999997</v>
      </c>
    </row>
    <row r="2796" spans="1:3" ht="14.4" customHeight="1" x14ac:dyDescent="0.3">
      <c r="A2796" s="23" t="s">
        <v>2811</v>
      </c>
      <c r="B2796" s="24">
        <v>6.6000000000000003E-2</v>
      </c>
      <c r="C2796" s="24">
        <v>39.384</v>
      </c>
    </row>
    <row r="2797" spans="1:3" ht="14.4" customHeight="1" x14ac:dyDescent="0.3">
      <c r="A2797" s="23" t="s">
        <v>2812</v>
      </c>
      <c r="B2797" s="24">
        <v>4.1000000000000002E-2</v>
      </c>
      <c r="C2797" s="24">
        <v>39.542000000000002</v>
      </c>
    </row>
    <row r="2798" spans="1:3" ht="14.4" customHeight="1" x14ac:dyDescent="0.3">
      <c r="A2798" s="23" t="s">
        <v>2813</v>
      </c>
      <c r="B2798" s="24">
        <v>4.1000000000000002E-2</v>
      </c>
      <c r="C2798" s="24">
        <v>40.6</v>
      </c>
    </row>
    <row r="2799" spans="1:3" ht="14.4" customHeight="1" x14ac:dyDescent="0.3">
      <c r="A2799" s="23" t="s">
        <v>2814</v>
      </c>
      <c r="B2799" s="24">
        <v>4.1000000000000002E-2</v>
      </c>
      <c r="C2799" s="24">
        <v>40.603999999999999</v>
      </c>
    </row>
    <row r="2800" spans="1:3" ht="14.4" customHeight="1" x14ac:dyDescent="0.3">
      <c r="A2800" s="23" t="s">
        <v>2815</v>
      </c>
      <c r="B2800" s="24">
        <v>5.0999999999999997E-2</v>
      </c>
      <c r="C2800" s="24">
        <v>40.058</v>
      </c>
    </row>
    <row r="2801" spans="1:3" ht="14.4" customHeight="1" x14ac:dyDescent="0.3">
      <c r="A2801" s="23" t="s">
        <v>2816</v>
      </c>
      <c r="B2801" s="24">
        <v>5.6000000000000001E-2</v>
      </c>
      <c r="C2801" s="24">
        <v>40.234999999999999</v>
      </c>
    </row>
    <row r="2802" spans="1:3" ht="14.4" customHeight="1" x14ac:dyDescent="0.3">
      <c r="A2802" s="23" t="s">
        <v>2817</v>
      </c>
      <c r="B2802" s="24">
        <v>7.0999999999999994E-2</v>
      </c>
      <c r="C2802" s="24">
        <v>41.661000000000001</v>
      </c>
    </row>
    <row r="2803" spans="1:3" ht="14.4" customHeight="1" x14ac:dyDescent="0.3">
      <c r="A2803" s="23" t="s">
        <v>2818</v>
      </c>
      <c r="B2803" s="24">
        <v>6.9000000000000006E-2</v>
      </c>
      <c r="C2803" s="24">
        <v>42.566000000000003</v>
      </c>
    </row>
    <row r="2804" spans="1:3" ht="14.4" customHeight="1" x14ac:dyDescent="0.3">
      <c r="A2804" s="23" t="s">
        <v>2819</v>
      </c>
      <c r="B2804" s="24">
        <v>6.0999999999999999E-2</v>
      </c>
      <c r="C2804" s="24">
        <v>42.957000000000001</v>
      </c>
    </row>
    <row r="2805" spans="1:3" ht="14.4" customHeight="1" x14ac:dyDescent="0.3">
      <c r="A2805" s="23" t="s">
        <v>2820</v>
      </c>
      <c r="B2805" s="24">
        <v>6.0999999999999999E-2</v>
      </c>
      <c r="C2805" s="24">
        <v>43.918999999999997</v>
      </c>
    </row>
    <row r="2806" spans="1:3" ht="14.4" customHeight="1" x14ac:dyDescent="0.3">
      <c r="A2806" s="23" t="s">
        <v>2821</v>
      </c>
      <c r="B2806" s="24">
        <v>6.6000000000000003E-2</v>
      </c>
      <c r="C2806" s="24">
        <v>44.465000000000003</v>
      </c>
    </row>
    <row r="2807" spans="1:3" ht="14.4" customHeight="1" x14ac:dyDescent="0.3">
      <c r="A2807" s="23" t="s">
        <v>2822</v>
      </c>
      <c r="B2807" s="24">
        <v>5.8000000000000003E-2</v>
      </c>
      <c r="C2807" s="24">
        <v>46.061999999999998</v>
      </c>
    </row>
    <row r="2808" spans="1:3" ht="14.4" customHeight="1" x14ac:dyDescent="0.3">
      <c r="A2808" s="23" t="s">
        <v>2823</v>
      </c>
      <c r="B2808" s="24">
        <v>5.2999999999999999E-2</v>
      </c>
      <c r="C2808" s="24">
        <v>47.151000000000003</v>
      </c>
    </row>
    <row r="2809" spans="1:3" ht="14.4" customHeight="1" x14ac:dyDescent="0.3">
      <c r="A2809" s="23" t="s">
        <v>2824</v>
      </c>
      <c r="B2809" s="24">
        <v>6.6000000000000003E-2</v>
      </c>
      <c r="C2809" s="24">
        <v>45.058</v>
      </c>
    </row>
    <row r="2810" spans="1:3" ht="14.4" customHeight="1" x14ac:dyDescent="0.3">
      <c r="A2810" s="23" t="s">
        <v>2825</v>
      </c>
      <c r="B2810" s="24">
        <v>6.0999999999999999E-2</v>
      </c>
      <c r="C2810" s="24">
        <v>45.963999999999999</v>
      </c>
    </row>
    <row r="2811" spans="1:3" ht="14.4" customHeight="1" x14ac:dyDescent="0.3">
      <c r="A2811" s="23" t="s">
        <v>2826</v>
      </c>
      <c r="B2811" s="24">
        <v>4.2999999999999997E-2</v>
      </c>
      <c r="C2811" s="24">
        <v>47.52</v>
      </c>
    </row>
    <row r="2812" spans="1:3" ht="14.4" customHeight="1" x14ac:dyDescent="0.3">
      <c r="A2812" s="23" t="s">
        <v>2827</v>
      </c>
      <c r="B2812" s="24">
        <v>4.2999999999999997E-2</v>
      </c>
      <c r="C2812" s="24">
        <v>48.584000000000003</v>
      </c>
    </row>
    <row r="2813" spans="1:3" ht="14.4" customHeight="1" x14ac:dyDescent="0.3">
      <c r="A2813" s="23" t="s">
        <v>2828</v>
      </c>
      <c r="B2813" s="24">
        <v>3.5000000000000003E-2</v>
      </c>
      <c r="C2813" s="24">
        <v>46.078000000000003</v>
      </c>
    </row>
    <row r="2814" spans="1:3" ht="14.4" customHeight="1" x14ac:dyDescent="0.3">
      <c r="A2814" s="23" t="s">
        <v>2829</v>
      </c>
      <c r="B2814" s="24">
        <v>0.03</v>
      </c>
      <c r="C2814" s="24">
        <v>42.576000000000001</v>
      </c>
    </row>
    <row r="2815" spans="1:3" ht="14.4" customHeight="1" x14ac:dyDescent="0.3">
      <c r="A2815" s="23" t="s">
        <v>2830</v>
      </c>
      <c r="B2815" s="24">
        <v>0.03</v>
      </c>
      <c r="C2815" s="24">
        <v>39.383000000000003</v>
      </c>
    </row>
    <row r="2816" spans="1:3" ht="14.4" customHeight="1" x14ac:dyDescent="0.3">
      <c r="A2816" s="23" t="s">
        <v>2831</v>
      </c>
      <c r="B2816" s="24">
        <v>0.01</v>
      </c>
      <c r="C2816" s="24">
        <v>36.231000000000002</v>
      </c>
    </row>
    <row r="2817" spans="1:3" ht="14.4" customHeight="1" x14ac:dyDescent="0.3">
      <c r="A2817" s="23" t="s">
        <v>2832</v>
      </c>
      <c r="B2817" s="24">
        <v>1.4999999999999999E-2</v>
      </c>
      <c r="C2817" s="24">
        <v>35.283000000000001</v>
      </c>
    </row>
    <row r="2818" spans="1:3" ht="14.4" customHeight="1" x14ac:dyDescent="0.3">
      <c r="A2818" s="23" t="s">
        <v>2833</v>
      </c>
      <c r="B2818" s="24">
        <v>0.01</v>
      </c>
      <c r="C2818" s="24">
        <v>37.11</v>
      </c>
    </row>
    <row r="2819" spans="1:3" ht="14.4" customHeight="1" x14ac:dyDescent="0.3">
      <c r="A2819" s="23" t="s">
        <v>2834</v>
      </c>
      <c r="B2819" s="24">
        <v>3.3000000000000002E-2</v>
      </c>
      <c r="C2819" s="24">
        <v>38.479999999999997</v>
      </c>
    </row>
    <row r="2820" spans="1:3" ht="14.4" customHeight="1" x14ac:dyDescent="0.3">
      <c r="A2820" s="23" t="s">
        <v>2835</v>
      </c>
      <c r="B2820" s="24">
        <v>2.5000000000000001E-2</v>
      </c>
      <c r="C2820" s="24">
        <v>35.509</v>
      </c>
    </row>
    <row r="2821" spans="1:3" ht="14.4" customHeight="1" x14ac:dyDescent="0.3">
      <c r="A2821" s="23" t="s">
        <v>2836</v>
      </c>
      <c r="B2821" s="24">
        <v>2.3E-2</v>
      </c>
      <c r="C2821" s="24">
        <v>34.792999999999999</v>
      </c>
    </row>
    <row r="2822" spans="1:3" ht="14.4" customHeight="1" x14ac:dyDescent="0.3">
      <c r="A2822" s="23" t="s">
        <v>2837</v>
      </c>
      <c r="B2822" s="24">
        <v>2.5000000000000001E-2</v>
      </c>
      <c r="C2822" s="24">
        <v>35.011000000000003</v>
      </c>
    </row>
    <row r="2823" spans="1:3" ht="14.4" customHeight="1" x14ac:dyDescent="0.3">
      <c r="A2823" s="23" t="s">
        <v>2838</v>
      </c>
      <c r="B2823" s="24">
        <v>2.5000000000000001E-2</v>
      </c>
      <c r="C2823" s="24">
        <v>34.128999999999998</v>
      </c>
    </row>
    <row r="2824" spans="1:3" ht="14.4" customHeight="1" x14ac:dyDescent="0.3">
      <c r="A2824" s="23" t="s">
        <v>2839</v>
      </c>
      <c r="B2824" s="24">
        <v>4.1000000000000002E-2</v>
      </c>
      <c r="C2824" s="24">
        <v>33.488</v>
      </c>
    </row>
    <row r="2825" spans="1:3" ht="14.4" customHeight="1" x14ac:dyDescent="0.3">
      <c r="A2825" s="23" t="s">
        <v>2840</v>
      </c>
      <c r="B2825" s="24">
        <v>4.1000000000000002E-2</v>
      </c>
      <c r="C2825" s="24">
        <v>35.094000000000001</v>
      </c>
    </row>
    <row r="2826" spans="1:3" ht="14.4" customHeight="1" x14ac:dyDescent="0.3">
      <c r="A2826" s="23" t="s">
        <v>2841</v>
      </c>
      <c r="B2826" s="24">
        <v>4.8000000000000001E-2</v>
      </c>
      <c r="C2826" s="24">
        <v>34.927</v>
      </c>
    </row>
    <row r="2827" spans="1:3" ht="14.4" customHeight="1" x14ac:dyDescent="0.3">
      <c r="A2827" s="23" t="s">
        <v>2842</v>
      </c>
      <c r="B2827" s="24">
        <v>4.5999999999999999E-2</v>
      </c>
      <c r="C2827" s="24">
        <v>35.082000000000001</v>
      </c>
    </row>
    <row r="2828" spans="1:3" ht="14.4" customHeight="1" x14ac:dyDescent="0.3">
      <c r="A2828" s="23" t="s">
        <v>2843</v>
      </c>
      <c r="B2828" s="24">
        <v>5.0999999999999997E-2</v>
      </c>
      <c r="C2828" s="24">
        <v>34.901000000000003</v>
      </c>
    </row>
    <row r="2829" spans="1:3" ht="14.4" customHeight="1" x14ac:dyDescent="0.3">
      <c r="A2829" s="23" t="s">
        <v>2844</v>
      </c>
      <c r="B2829" s="24">
        <v>5.6000000000000001E-2</v>
      </c>
      <c r="C2829" s="24">
        <v>36.121000000000002</v>
      </c>
    </row>
    <row r="2830" spans="1:3" ht="14.4" customHeight="1" x14ac:dyDescent="0.3">
      <c r="A2830" s="23" t="s">
        <v>2845</v>
      </c>
      <c r="B2830" s="24">
        <v>5.6000000000000001E-2</v>
      </c>
      <c r="C2830" s="24">
        <v>37.64</v>
      </c>
    </row>
    <row r="2831" spans="1:3" ht="14.4" customHeight="1" x14ac:dyDescent="0.3">
      <c r="A2831" s="23" t="s">
        <v>2846</v>
      </c>
      <c r="B2831" s="24">
        <v>5.0999999999999997E-2</v>
      </c>
      <c r="C2831" s="24">
        <v>37.326000000000001</v>
      </c>
    </row>
    <row r="2832" spans="1:3" ht="14.4" customHeight="1" x14ac:dyDescent="0.3">
      <c r="A2832" s="23" t="s">
        <v>2847</v>
      </c>
      <c r="B2832" s="24">
        <v>4.5999999999999999E-2</v>
      </c>
      <c r="C2832" s="24">
        <v>37.856999999999999</v>
      </c>
    </row>
    <row r="2833" spans="1:3" ht="14.4" customHeight="1" x14ac:dyDescent="0.3">
      <c r="A2833" s="23" t="s">
        <v>2848</v>
      </c>
      <c r="B2833" s="24">
        <v>5.2999999999999999E-2</v>
      </c>
      <c r="C2833" s="24">
        <v>38.302999999999997</v>
      </c>
    </row>
    <row r="2834" spans="1:3" ht="14.4" customHeight="1" x14ac:dyDescent="0.3">
      <c r="A2834" s="23" t="s">
        <v>2849</v>
      </c>
      <c r="B2834" s="24">
        <v>4.5999999999999999E-2</v>
      </c>
      <c r="C2834" s="24">
        <v>37.689</v>
      </c>
    </row>
    <row r="2835" spans="1:3" ht="14.4" customHeight="1" x14ac:dyDescent="0.3">
      <c r="A2835" s="23" t="s">
        <v>2850</v>
      </c>
      <c r="B2835" s="24">
        <v>4.1000000000000002E-2</v>
      </c>
      <c r="C2835" s="24">
        <v>36.200000000000003</v>
      </c>
    </row>
    <row r="2836" spans="1:3" ht="14.4" customHeight="1" x14ac:dyDescent="0.3">
      <c r="A2836" s="23" t="s">
        <v>2851</v>
      </c>
      <c r="B2836" s="24">
        <v>3.5999999999999997E-2</v>
      </c>
      <c r="C2836" s="24">
        <v>36.186999999999998</v>
      </c>
    </row>
    <row r="2837" spans="1:3" ht="14.4" customHeight="1" x14ac:dyDescent="0.3">
      <c r="A2837" s="23" t="s">
        <v>2852</v>
      </c>
      <c r="B2837" s="24">
        <v>0.03</v>
      </c>
      <c r="C2837" s="24">
        <v>36.776000000000003</v>
      </c>
    </row>
    <row r="2838" spans="1:3" ht="14.4" customHeight="1" x14ac:dyDescent="0.3">
      <c r="A2838" s="23" t="s">
        <v>2853</v>
      </c>
      <c r="B2838" s="24">
        <v>4.5999999999999999E-2</v>
      </c>
      <c r="C2838" s="24">
        <v>37.04</v>
      </c>
    </row>
    <row r="2839" spans="1:3" ht="14.4" customHeight="1" x14ac:dyDescent="0.3">
      <c r="A2839" s="23" t="s">
        <v>2854</v>
      </c>
      <c r="B2839" s="24">
        <v>4.1000000000000002E-2</v>
      </c>
      <c r="C2839" s="24">
        <v>36.619</v>
      </c>
    </row>
    <row r="2840" spans="1:3" ht="14.4" customHeight="1" x14ac:dyDescent="0.3">
      <c r="A2840" s="23" t="s">
        <v>2855</v>
      </c>
      <c r="B2840" s="24">
        <v>4.2999999999999997E-2</v>
      </c>
      <c r="C2840" s="24">
        <v>37.423000000000002</v>
      </c>
    </row>
    <row r="2841" spans="1:3" ht="14.4" customHeight="1" x14ac:dyDescent="0.3">
      <c r="A2841" s="23" t="s">
        <v>2856</v>
      </c>
      <c r="B2841" s="24">
        <v>4.1000000000000002E-2</v>
      </c>
      <c r="C2841" s="24">
        <v>36.326000000000001</v>
      </c>
    </row>
    <row r="2842" spans="1:3" ht="14.4" customHeight="1" x14ac:dyDescent="0.3">
      <c r="A2842" s="23" t="s">
        <v>2857</v>
      </c>
      <c r="B2842" s="24">
        <v>4.5999999999999999E-2</v>
      </c>
      <c r="C2842" s="24">
        <v>34.735999999999997</v>
      </c>
    </row>
    <row r="2843" spans="1:3" ht="14.4" customHeight="1" x14ac:dyDescent="0.3">
      <c r="A2843" s="23" t="s">
        <v>2858</v>
      </c>
      <c r="B2843" s="24">
        <v>5.2999999999999999E-2</v>
      </c>
      <c r="C2843" s="24">
        <v>35.409999999999997</v>
      </c>
    </row>
    <row r="2844" spans="1:3" ht="14.4" customHeight="1" x14ac:dyDescent="0.3">
      <c r="A2844" s="23" t="s">
        <v>2859</v>
      </c>
      <c r="B2844" s="24">
        <v>5.6000000000000001E-2</v>
      </c>
      <c r="C2844" s="24">
        <v>35.405999999999999</v>
      </c>
    </row>
    <row r="2845" spans="1:3" ht="14.4" customHeight="1" x14ac:dyDescent="0.3">
      <c r="A2845" s="23" t="s">
        <v>2860</v>
      </c>
      <c r="B2845" s="24">
        <v>4.2999999999999997E-2</v>
      </c>
      <c r="C2845" s="24">
        <v>35.552999999999997</v>
      </c>
    </row>
    <row r="2846" spans="1:3" ht="14.4" customHeight="1" x14ac:dyDescent="0.3">
      <c r="A2846" s="23" t="s">
        <v>2861</v>
      </c>
      <c r="B2846" s="24">
        <v>2.8000000000000001E-2</v>
      </c>
      <c r="C2846" s="24">
        <v>35.738999999999997</v>
      </c>
    </row>
    <row r="2847" spans="1:3" ht="14.4" customHeight="1" x14ac:dyDescent="0.3">
      <c r="A2847" s="23" t="s">
        <v>2862</v>
      </c>
      <c r="B2847" s="24">
        <v>2.3E-2</v>
      </c>
      <c r="C2847" s="24">
        <v>36.064999999999998</v>
      </c>
    </row>
    <row r="2848" spans="1:3" ht="14.4" customHeight="1" x14ac:dyDescent="0.3">
      <c r="A2848" s="23" t="s">
        <v>2863</v>
      </c>
      <c r="B2848" s="24">
        <v>2.5000000000000001E-2</v>
      </c>
      <c r="C2848" s="24">
        <v>36.372999999999998</v>
      </c>
    </row>
    <row r="2849" spans="1:3" ht="14.4" customHeight="1" x14ac:dyDescent="0.3">
      <c r="A2849" s="23" t="s">
        <v>2864</v>
      </c>
      <c r="B2849" s="24">
        <v>1.4999999999999999E-2</v>
      </c>
      <c r="C2849" s="24">
        <v>36.734000000000002</v>
      </c>
    </row>
    <row r="2850" spans="1:3" ht="14.4" customHeight="1" x14ac:dyDescent="0.3">
      <c r="A2850" s="23" t="s">
        <v>2865</v>
      </c>
      <c r="B2850" s="24">
        <v>0.01</v>
      </c>
      <c r="C2850" s="24">
        <v>35.005000000000003</v>
      </c>
    </row>
    <row r="2851" spans="1:3" ht="14.4" customHeight="1" x14ac:dyDescent="0.3">
      <c r="A2851" s="23" t="s">
        <v>2866</v>
      </c>
      <c r="B2851" s="24">
        <v>1.7999999999999999E-2</v>
      </c>
      <c r="C2851" s="24">
        <v>34.640999999999998</v>
      </c>
    </row>
    <row r="2852" spans="1:3" ht="14.4" customHeight="1" x14ac:dyDescent="0.3">
      <c r="A2852" s="23" t="s">
        <v>2867</v>
      </c>
      <c r="B2852" s="24">
        <v>0.02</v>
      </c>
      <c r="C2852" s="24">
        <v>33.58</v>
      </c>
    </row>
    <row r="2853" spans="1:3" ht="14.4" customHeight="1" x14ac:dyDescent="0.3">
      <c r="A2853" s="23" t="s">
        <v>2868</v>
      </c>
      <c r="B2853" s="24">
        <v>0.03</v>
      </c>
      <c r="C2853" s="24">
        <v>33.633000000000003</v>
      </c>
    </row>
    <row r="2854" spans="1:3" ht="14.4" customHeight="1" x14ac:dyDescent="0.3">
      <c r="A2854" s="23" t="s">
        <v>2869</v>
      </c>
      <c r="B2854" s="24">
        <v>2.3E-2</v>
      </c>
      <c r="C2854" s="24">
        <v>34.75</v>
      </c>
    </row>
    <row r="2855" spans="1:3" ht="14.4" customHeight="1" x14ac:dyDescent="0.3">
      <c r="A2855" s="23" t="s">
        <v>2870</v>
      </c>
      <c r="B2855" s="24">
        <v>0.02</v>
      </c>
      <c r="C2855" s="24">
        <v>34.811999999999998</v>
      </c>
    </row>
    <row r="2856" spans="1:3" ht="14.4" customHeight="1" x14ac:dyDescent="0.3">
      <c r="A2856" s="23" t="s">
        <v>2871</v>
      </c>
      <c r="B2856" s="24">
        <v>1.7999999999999999E-2</v>
      </c>
      <c r="C2856" s="24">
        <v>33.694000000000003</v>
      </c>
    </row>
    <row r="2857" spans="1:3" ht="14.4" customHeight="1" x14ac:dyDescent="0.3">
      <c r="A2857" s="23" t="s">
        <v>2872</v>
      </c>
      <c r="B2857" s="24">
        <v>1.4999999999999999E-2</v>
      </c>
      <c r="C2857" s="24">
        <v>34.097000000000001</v>
      </c>
    </row>
    <row r="2858" spans="1:3" ht="14.4" customHeight="1" x14ac:dyDescent="0.3">
      <c r="A2858" s="23" t="s">
        <v>2873</v>
      </c>
      <c r="B2858" s="24">
        <v>5.0000000000000001E-3</v>
      </c>
      <c r="C2858" s="24">
        <v>35.402000000000001</v>
      </c>
    </row>
    <row r="2859" spans="1:3" ht="14.4" customHeight="1" x14ac:dyDescent="0.3">
      <c r="A2859" s="23" t="s">
        <v>2874</v>
      </c>
      <c r="B2859" s="24">
        <v>0.01</v>
      </c>
      <c r="C2859" s="24">
        <v>35.911000000000001</v>
      </c>
    </row>
    <row r="2860" spans="1:3" ht="14.4" customHeight="1" x14ac:dyDescent="0.3">
      <c r="A2860" s="23" t="s">
        <v>2875</v>
      </c>
      <c r="B2860" s="24">
        <v>2.8000000000000001E-2</v>
      </c>
      <c r="C2860" s="24">
        <v>36.527999999999999</v>
      </c>
    </row>
    <row r="2861" spans="1:3" ht="14.4" customHeight="1" x14ac:dyDescent="0.3">
      <c r="A2861" s="23" t="s">
        <v>2876</v>
      </c>
      <c r="B2861" s="24">
        <v>2.8000000000000001E-2</v>
      </c>
      <c r="C2861" s="24">
        <v>36.536000000000001</v>
      </c>
    </row>
    <row r="2862" spans="1:3" ht="14.4" customHeight="1" x14ac:dyDescent="0.3">
      <c r="A2862" s="23" t="s">
        <v>2877</v>
      </c>
      <c r="B2862" s="24">
        <v>0.02</v>
      </c>
      <c r="C2862" s="24">
        <v>35.689</v>
      </c>
    </row>
    <row r="2863" spans="1:3" ht="14.4" customHeight="1" x14ac:dyDescent="0.3">
      <c r="A2863" s="23" t="s">
        <v>2878</v>
      </c>
      <c r="B2863" s="24">
        <v>0.03</v>
      </c>
      <c r="C2863" s="24">
        <v>35.628999999999998</v>
      </c>
    </row>
    <row r="2864" spans="1:3" ht="14.4" customHeight="1" x14ac:dyDescent="0.3">
      <c r="A2864" s="23" t="s">
        <v>2879</v>
      </c>
      <c r="B2864" s="24">
        <v>5.0000000000000001E-3</v>
      </c>
      <c r="C2864" s="24">
        <v>38.148000000000003</v>
      </c>
    </row>
    <row r="2865" spans="1:3" ht="14.4" customHeight="1" x14ac:dyDescent="0.3">
      <c r="A2865" s="23" t="s">
        <v>2880</v>
      </c>
      <c r="B2865" s="24">
        <v>0.01</v>
      </c>
      <c r="C2865" s="24">
        <v>38.689</v>
      </c>
    </row>
    <row r="2866" spans="1:3" ht="14.4" customHeight="1" x14ac:dyDescent="0.3">
      <c r="A2866" s="23" t="s">
        <v>2881</v>
      </c>
      <c r="B2866" s="24">
        <v>8.0000000000000002E-3</v>
      </c>
      <c r="C2866" s="24">
        <v>39.063000000000002</v>
      </c>
    </row>
    <row r="2867" spans="1:3" ht="14.4" customHeight="1" x14ac:dyDescent="0.3">
      <c r="A2867" s="23" t="s">
        <v>2882</v>
      </c>
      <c r="B2867" s="24">
        <v>0.01</v>
      </c>
      <c r="C2867" s="24">
        <v>40.332999999999998</v>
      </c>
    </row>
    <row r="2868" spans="1:3" ht="14.4" customHeight="1" x14ac:dyDescent="0.3">
      <c r="A2868" s="23" t="s">
        <v>2883</v>
      </c>
      <c r="B2868" s="24">
        <v>2.3E-2</v>
      </c>
      <c r="C2868" s="24">
        <v>40.210999999999999</v>
      </c>
    </row>
    <row r="2869" spans="1:3" ht="14.4" customHeight="1" x14ac:dyDescent="0.3">
      <c r="A2869" s="23" t="s">
        <v>2884</v>
      </c>
      <c r="B2869" s="24">
        <v>2.5000000000000001E-2</v>
      </c>
      <c r="C2869" s="24">
        <v>39.545999999999999</v>
      </c>
    </row>
    <row r="2870" spans="1:3" ht="14.4" customHeight="1" x14ac:dyDescent="0.3">
      <c r="A2870" s="23" t="s">
        <v>2885</v>
      </c>
      <c r="B2870" s="24">
        <v>3.7999999999999999E-2</v>
      </c>
      <c r="C2870" s="24">
        <v>38.936999999999998</v>
      </c>
    </row>
    <row r="2871" spans="1:3" ht="14.4" customHeight="1" x14ac:dyDescent="0.3">
      <c r="A2871" s="23" t="s">
        <v>2886</v>
      </c>
      <c r="B2871" s="24">
        <v>3.5000000000000003E-2</v>
      </c>
      <c r="C2871" s="24">
        <v>40.113</v>
      </c>
    </row>
    <row r="2872" spans="1:3" ht="14.4" customHeight="1" x14ac:dyDescent="0.3">
      <c r="A2872" s="23" t="s">
        <v>2887</v>
      </c>
      <c r="B2872" s="24">
        <v>4.1000000000000002E-2</v>
      </c>
      <c r="C2872" s="24">
        <v>40.353999999999999</v>
      </c>
    </row>
    <row r="2873" spans="1:3" ht="14.4" customHeight="1" x14ac:dyDescent="0.3">
      <c r="A2873" s="23" t="s">
        <v>2888</v>
      </c>
      <c r="B2873" s="24">
        <v>7.0999999999999994E-2</v>
      </c>
      <c r="C2873" s="24">
        <v>40.691000000000003</v>
      </c>
    </row>
    <row r="2874" spans="1:3" ht="14.4" customHeight="1" x14ac:dyDescent="0.3">
      <c r="A2874" s="23" t="s">
        <v>2889</v>
      </c>
      <c r="B2874" s="24">
        <v>7.0999999999999994E-2</v>
      </c>
      <c r="C2874" s="24">
        <v>40.552999999999997</v>
      </c>
    </row>
    <row r="2875" spans="1:3" ht="14.4" customHeight="1" x14ac:dyDescent="0.3">
      <c r="A2875" s="23" t="s">
        <v>2890</v>
      </c>
      <c r="B2875" s="24">
        <v>7.5999999999999998E-2</v>
      </c>
      <c r="C2875" s="24">
        <v>39.779000000000003</v>
      </c>
    </row>
    <row r="2876" spans="1:3" ht="14.4" customHeight="1" x14ac:dyDescent="0.3">
      <c r="A2876" s="23" t="s">
        <v>2891</v>
      </c>
      <c r="B2876" s="24">
        <v>9.9000000000000005E-2</v>
      </c>
      <c r="C2876" s="24">
        <v>40.091999999999999</v>
      </c>
    </row>
    <row r="2877" spans="1:3" ht="14.4" customHeight="1" x14ac:dyDescent="0.3">
      <c r="A2877" s="23" t="s">
        <v>2892</v>
      </c>
      <c r="B2877" s="24">
        <v>8.1000000000000003E-2</v>
      </c>
      <c r="C2877" s="24">
        <v>39.298000000000002</v>
      </c>
    </row>
    <row r="2878" spans="1:3" ht="14.4" customHeight="1" x14ac:dyDescent="0.3">
      <c r="A2878" s="23" t="s">
        <v>2893</v>
      </c>
      <c r="B2878" s="24">
        <v>6.4000000000000001E-2</v>
      </c>
      <c r="C2878" s="24">
        <v>40.081000000000003</v>
      </c>
    </row>
    <row r="2879" spans="1:3" ht="14.4" customHeight="1" x14ac:dyDescent="0.3">
      <c r="A2879" s="23" t="s">
        <v>2894</v>
      </c>
      <c r="B2879" s="24">
        <v>2.8000000000000001E-2</v>
      </c>
      <c r="C2879" s="24">
        <v>41.747</v>
      </c>
    </row>
    <row r="2880" spans="1:3" ht="14.4" customHeight="1" x14ac:dyDescent="0.3">
      <c r="A2880" s="23" t="s">
        <v>2895</v>
      </c>
      <c r="B2880" s="24">
        <v>8.0000000000000002E-3</v>
      </c>
      <c r="C2880" s="24">
        <v>39.417999999999999</v>
      </c>
    </row>
    <row r="2881" spans="1:3" ht="14.4" customHeight="1" x14ac:dyDescent="0.3">
      <c r="A2881" s="23" t="s">
        <v>2896</v>
      </c>
      <c r="B2881" s="24">
        <v>8.0000000000000002E-3</v>
      </c>
      <c r="C2881" s="24">
        <v>38.197000000000003</v>
      </c>
    </row>
    <row r="2882" spans="1:3" ht="14.4" customHeight="1" x14ac:dyDescent="0.3">
      <c r="A2882" s="23" t="s">
        <v>2897</v>
      </c>
      <c r="B2882" s="24">
        <v>2.5000000000000001E-2</v>
      </c>
      <c r="C2882" s="24">
        <v>39.374000000000002</v>
      </c>
    </row>
    <row r="2883" spans="1:3" ht="14.4" customHeight="1" x14ac:dyDescent="0.3">
      <c r="A2883" s="23" t="s">
        <v>2898</v>
      </c>
      <c r="B2883" s="24">
        <v>3.5999999999999997E-2</v>
      </c>
      <c r="C2883" s="24">
        <v>37.877000000000002</v>
      </c>
    </row>
    <row r="2884" spans="1:3" ht="14.4" customHeight="1" x14ac:dyDescent="0.3">
      <c r="A2884" s="23" t="s">
        <v>2899</v>
      </c>
      <c r="B2884" s="24">
        <v>1.4999999999999999E-2</v>
      </c>
      <c r="C2884" s="24">
        <v>39.325000000000003</v>
      </c>
    </row>
    <row r="2885" spans="1:3" ht="14.4" customHeight="1" x14ac:dyDescent="0.3">
      <c r="A2885" s="23" t="s">
        <v>2900</v>
      </c>
      <c r="B2885" s="24">
        <v>1.2999999999999999E-2</v>
      </c>
      <c r="C2885" s="24">
        <v>38.655999999999999</v>
      </c>
    </row>
    <row r="2886" spans="1:3" ht="14.4" customHeight="1" x14ac:dyDescent="0.3">
      <c r="A2886" s="23" t="s">
        <v>2901</v>
      </c>
      <c r="B2886" s="24">
        <v>8.0000000000000002E-3</v>
      </c>
      <c r="C2886" s="24">
        <v>39.100999999999999</v>
      </c>
    </row>
    <row r="2887" spans="1:3" ht="14.4" customHeight="1" x14ac:dyDescent="0.3">
      <c r="A2887" s="23" t="s">
        <v>2902</v>
      </c>
      <c r="B2887" s="24">
        <v>8.0000000000000002E-3</v>
      </c>
      <c r="C2887" s="24">
        <v>39.298000000000002</v>
      </c>
    </row>
    <row r="2888" spans="1:3" ht="14.4" customHeight="1" x14ac:dyDescent="0.3">
      <c r="A2888" s="23" t="s">
        <v>2903</v>
      </c>
      <c r="B2888" s="24">
        <v>2.5000000000000001E-2</v>
      </c>
      <c r="C2888" s="24">
        <v>39.820999999999998</v>
      </c>
    </row>
    <row r="2889" spans="1:3" ht="14.4" customHeight="1" x14ac:dyDescent="0.3">
      <c r="A2889" s="23" t="s">
        <v>2904</v>
      </c>
      <c r="B2889" s="24">
        <v>1.2999999999999999E-2</v>
      </c>
      <c r="C2889" s="24">
        <v>40.35</v>
      </c>
    </row>
    <row r="2890" spans="1:3" ht="14.4" customHeight="1" x14ac:dyDescent="0.3">
      <c r="A2890" s="23" t="s">
        <v>2905</v>
      </c>
      <c r="B2890" s="24">
        <v>8.0000000000000002E-3</v>
      </c>
      <c r="C2890" s="24">
        <v>40.686999999999998</v>
      </c>
    </row>
    <row r="2891" spans="1:3" ht="14.4" customHeight="1" x14ac:dyDescent="0.3">
      <c r="A2891" s="23" t="s">
        <v>2906</v>
      </c>
      <c r="B2891" s="24">
        <v>8.0000000000000002E-3</v>
      </c>
      <c r="C2891" s="24">
        <v>42.427999999999997</v>
      </c>
    </row>
    <row r="2892" spans="1:3" ht="14.4" customHeight="1" x14ac:dyDescent="0.3">
      <c r="A2892" s="23" t="s">
        <v>2907</v>
      </c>
      <c r="B2892" s="24">
        <v>3.0000000000000001E-3</v>
      </c>
      <c r="C2892" s="24">
        <v>43.320999999999998</v>
      </c>
    </row>
    <row r="2893" spans="1:3" ht="14.4" customHeight="1" x14ac:dyDescent="0.3">
      <c r="A2893" s="23" t="s">
        <v>2908</v>
      </c>
      <c r="B2893" s="24">
        <v>0.01</v>
      </c>
      <c r="C2893" s="24">
        <v>42.280999999999999</v>
      </c>
    </row>
    <row r="2894" spans="1:3" ht="14.4" customHeight="1" x14ac:dyDescent="0.3">
      <c r="A2894" s="23" t="s">
        <v>2909</v>
      </c>
      <c r="B2894" s="24">
        <v>0.01</v>
      </c>
      <c r="C2894" s="24">
        <v>39.156999999999996</v>
      </c>
    </row>
    <row r="2895" spans="1:3" ht="14.4" customHeight="1" x14ac:dyDescent="0.3">
      <c r="A2895" s="23" t="s">
        <v>2910</v>
      </c>
      <c r="B2895" s="24">
        <v>5.0000000000000001E-3</v>
      </c>
      <c r="C2895" s="24">
        <v>40.74</v>
      </c>
    </row>
    <row r="2896" spans="1:3" ht="14.4" customHeight="1" x14ac:dyDescent="0.3">
      <c r="A2896" s="23" t="s">
        <v>2911</v>
      </c>
      <c r="B2896" s="24">
        <v>5.0000000000000001E-3</v>
      </c>
      <c r="C2896" s="24">
        <v>40.947000000000003</v>
      </c>
    </row>
    <row r="2897" spans="1:3" ht="14.4" customHeight="1" x14ac:dyDescent="0.3">
      <c r="A2897" s="23" t="s">
        <v>2912</v>
      </c>
      <c r="B2897" s="24">
        <v>8.0000000000000002E-3</v>
      </c>
      <c r="C2897" s="24">
        <v>40.540999999999997</v>
      </c>
    </row>
    <row r="2898" spans="1:3" ht="14.4" customHeight="1" x14ac:dyDescent="0.3">
      <c r="A2898" s="23" t="s">
        <v>2913</v>
      </c>
      <c r="B2898" s="24">
        <v>1.4999999999999999E-2</v>
      </c>
      <c r="C2898" s="24">
        <v>41.398000000000003</v>
      </c>
    </row>
    <row r="2899" spans="1:3" ht="14.4" customHeight="1" x14ac:dyDescent="0.3">
      <c r="A2899" s="23" t="s">
        <v>2914</v>
      </c>
      <c r="B2899" s="24">
        <v>1.4999999999999999E-2</v>
      </c>
      <c r="C2899" s="24">
        <v>41.698999999999998</v>
      </c>
    </row>
    <row r="2900" spans="1:3" ht="14.4" customHeight="1" x14ac:dyDescent="0.3">
      <c r="A2900" s="23" t="s">
        <v>2915</v>
      </c>
      <c r="B2900" s="24">
        <v>1.4999999999999999E-2</v>
      </c>
      <c r="C2900" s="24">
        <v>41.481999999999999</v>
      </c>
    </row>
    <row r="2901" spans="1:3" ht="14.4" customHeight="1" x14ac:dyDescent="0.3">
      <c r="A2901" s="23" t="s">
        <v>2916</v>
      </c>
      <c r="B2901" s="24">
        <v>0.02</v>
      </c>
      <c r="C2901" s="24">
        <v>43.02</v>
      </c>
    </row>
    <row r="2902" spans="1:3" ht="14.4" customHeight="1" x14ac:dyDescent="0.3">
      <c r="A2902" s="23" t="s">
        <v>2917</v>
      </c>
      <c r="B2902" s="24">
        <v>0.02</v>
      </c>
      <c r="C2902" s="24">
        <v>43.067</v>
      </c>
    </row>
    <row r="2903" spans="1:3" ht="14.4" customHeight="1" x14ac:dyDescent="0.3">
      <c r="A2903" s="23" t="s">
        <v>2918</v>
      </c>
      <c r="B2903" s="24">
        <v>0.02</v>
      </c>
      <c r="C2903" s="24">
        <v>41.817999999999998</v>
      </c>
    </row>
    <row r="2904" spans="1:3" ht="14.4" customHeight="1" x14ac:dyDescent="0.3">
      <c r="A2904" s="23" t="s">
        <v>2919</v>
      </c>
      <c r="B2904" s="24">
        <v>0.02</v>
      </c>
      <c r="C2904" s="24">
        <v>41.572000000000003</v>
      </c>
    </row>
    <row r="2905" spans="1:3" ht="14.4" customHeight="1" x14ac:dyDescent="0.3">
      <c r="A2905" s="23" t="s">
        <v>2920</v>
      </c>
      <c r="B2905" s="24">
        <v>1.4999999999999999E-2</v>
      </c>
      <c r="C2905" s="24">
        <v>42.478999999999999</v>
      </c>
    </row>
    <row r="2906" spans="1:3" ht="14.4" customHeight="1" x14ac:dyDescent="0.3">
      <c r="A2906" s="23" t="s">
        <v>2921</v>
      </c>
      <c r="B2906" s="24">
        <v>0.01</v>
      </c>
      <c r="C2906" s="24">
        <v>41.573</v>
      </c>
    </row>
    <row r="2907" spans="1:3" ht="14.4" customHeight="1" x14ac:dyDescent="0.3">
      <c r="A2907" s="23" t="s">
        <v>2922</v>
      </c>
      <c r="B2907" s="24">
        <v>0.01</v>
      </c>
      <c r="C2907" s="24">
        <v>40.164000000000001</v>
      </c>
    </row>
    <row r="2908" spans="1:3" ht="14.4" customHeight="1" x14ac:dyDescent="0.3">
      <c r="A2908" s="23" t="s">
        <v>2923</v>
      </c>
      <c r="B2908" s="24">
        <v>1.2999999999999999E-2</v>
      </c>
      <c r="C2908" s="24">
        <v>41.122999999999998</v>
      </c>
    </row>
    <row r="2909" spans="1:3" ht="14.4" customHeight="1" x14ac:dyDescent="0.3">
      <c r="A2909" s="23" t="s">
        <v>2924</v>
      </c>
      <c r="B2909" s="24">
        <v>5.0000000000000001E-3</v>
      </c>
      <c r="C2909" s="24">
        <v>40.469000000000001</v>
      </c>
    </row>
    <row r="2910" spans="1:3" ht="14.4" customHeight="1" x14ac:dyDescent="0.3">
      <c r="A2910" s="23" t="s">
        <v>2925</v>
      </c>
      <c r="B2910" s="24">
        <v>3.0000000000000001E-3</v>
      </c>
      <c r="C2910" s="24">
        <v>39.453000000000003</v>
      </c>
    </row>
    <row r="2911" spans="1:3" ht="14.4" customHeight="1" x14ac:dyDescent="0.3">
      <c r="A2911" s="23" t="s">
        <v>2926</v>
      </c>
      <c r="B2911" s="24">
        <v>3.0000000000000001E-3</v>
      </c>
      <c r="C2911" s="24">
        <v>40.780999999999999</v>
      </c>
    </row>
    <row r="2912" spans="1:3" ht="14.4" customHeight="1" x14ac:dyDescent="0.3">
      <c r="A2912" s="23" t="s">
        <v>2927</v>
      </c>
      <c r="B2912" s="24">
        <v>8.0000000000000002E-3</v>
      </c>
      <c r="C2912" s="24">
        <v>39.11</v>
      </c>
    </row>
    <row r="2913" spans="1:3" ht="14.4" customHeight="1" x14ac:dyDescent="0.3">
      <c r="A2913" s="23" t="s">
        <v>2928</v>
      </c>
      <c r="B2913" s="24">
        <v>0.01</v>
      </c>
      <c r="C2913" s="24">
        <v>40.081000000000003</v>
      </c>
    </row>
    <row r="2914" spans="1:3" ht="14.4" customHeight="1" x14ac:dyDescent="0.3">
      <c r="A2914" s="23" t="s">
        <v>2929</v>
      </c>
      <c r="B2914" s="24">
        <v>0.01</v>
      </c>
      <c r="C2914" s="24">
        <v>40.42</v>
      </c>
    </row>
    <row r="2915" spans="1:3" ht="14.4" customHeight="1" x14ac:dyDescent="0.3">
      <c r="A2915" s="23" t="s">
        <v>2930</v>
      </c>
      <c r="B2915" s="24">
        <v>5.0000000000000001E-3</v>
      </c>
      <c r="C2915" s="24">
        <v>36.537999999999997</v>
      </c>
    </row>
    <row r="2916" spans="1:3" ht="14.4" customHeight="1" x14ac:dyDescent="0.3">
      <c r="A2916" s="23" t="s">
        <v>2931</v>
      </c>
      <c r="B2916" s="24">
        <v>5.0000000000000001E-3</v>
      </c>
      <c r="C2916" s="24">
        <v>30.050999999999998</v>
      </c>
    </row>
    <row r="2917" spans="1:3" ht="14.4" customHeight="1" x14ac:dyDescent="0.3">
      <c r="A2917" s="23" t="s">
        <v>2932</v>
      </c>
      <c r="B2917" s="24">
        <v>8.0000000000000002E-3</v>
      </c>
      <c r="C2917" s="24">
        <v>29.927</v>
      </c>
    </row>
    <row r="2918" spans="1:3" ht="14.4" customHeight="1" x14ac:dyDescent="0.3">
      <c r="A2918" s="23" t="s">
        <v>2933</v>
      </c>
      <c r="B2918" s="24">
        <v>1.4999999999999999E-2</v>
      </c>
      <c r="C2918" s="24">
        <v>31.497</v>
      </c>
    </row>
    <row r="2919" spans="1:3" ht="14.4" customHeight="1" x14ac:dyDescent="0.3">
      <c r="A2919" s="23" t="s">
        <v>2934</v>
      </c>
      <c r="B2919" s="24">
        <v>0.01</v>
      </c>
      <c r="C2919" s="24">
        <v>30.085000000000001</v>
      </c>
    </row>
    <row r="2920" spans="1:3" ht="14.4" customHeight="1" x14ac:dyDescent="0.3">
      <c r="A2920" s="23" t="s">
        <v>2935</v>
      </c>
      <c r="B2920" s="24">
        <v>1.4999999999999999E-2</v>
      </c>
      <c r="C2920" s="24">
        <v>30.472000000000001</v>
      </c>
    </row>
    <row r="2921" spans="1:3" ht="14.4" customHeight="1" x14ac:dyDescent="0.3">
      <c r="A2921" s="23" t="s">
        <v>2936</v>
      </c>
      <c r="B2921" s="24">
        <v>2.5000000000000001E-2</v>
      </c>
      <c r="C2921" s="24">
        <v>30.041</v>
      </c>
    </row>
    <row r="2922" spans="1:3" ht="14.4" customHeight="1" x14ac:dyDescent="0.3">
      <c r="A2922" s="23" t="s">
        <v>2937</v>
      </c>
      <c r="B2922" s="24">
        <v>8.0000000000000002E-3</v>
      </c>
      <c r="C2922" s="24">
        <v>30.75</v>
      </c>
    </row>
    <row r="2923" spans="1:3" ht="14.4" customHeight="1" x14ac:dyDescent="0.3">
      <c r="A2923" s="23" t="s">
        <v>2938</v>
      </c>
      <c r="B2923" s="24">
        <v>8.0000000000000002E-3</v>
      </c>
      <c r="C2923" s="24">
        <v>29.795000000000002</v>
      </c>
    </row>
    <row r="2924" spans="1:3" ht="14.4" customHeight="1" x14ac:dyDescent="0.3">
      <c r="A2924" s="23" t="s">
        <v>2939</v>
      </c>
      <c r="B2924" s="24">
        <v>3.0000000000000001E-3</v>
      </c>
      <c r="C2924" s="24">
        <v>30.317</v>
      </c>
    </row>
    <row r="2925" spans="1:3" ht="14.4" customHeight="1" x14ac:dyDescent="0.3">
      <c r="A2925" s="23" t="s">
        <v>2940</v>
      </c>
      <c r="B2925" s="24">
        <v>5.0000000000000001E-3</v>
      </c>
      <c r="C2925" s="24">
        <v>31.97</v>
      </c>
    </row>
    <row r="2926" spans="1:3" ht="14.4" customHeight="1" x14ac:dyDescent="0.3">
      <c r="A2926" s="23" t="s">
        <v>2941</v>
      </c>
      <c r="B2926" s="24">
        <v>0.01</v>
      </c>
      <c r="C2926" s="24">
        <v>30.957999999999998</v>
      </c>
    </row>
    <row r="2927" spans="1:3" ht="14.4" customHeight="1" x14ac:dyDescent="0.3">
      <c r="A2927" s="23" t="s">
        <v>2942</v>
      </c>
      <c r="B2927" s="24">
        <v>0.01</v>
      </c>
      <c r="C2927" s="24">
        <v>31.943999999999999</v>
      </c>
    </row>
    <row r="2928" spans="1:3" ht="14.4" customHeight="1" x14ac:dyDescent="0.3">
      <c r="A2928" s="23" t="s">
        <v>2943</v>
      </c>
      <c r="B2928" s="24">
        <v>8.0000000000000002E-3</v>
      </c>
      <c r="C2928" s="24">
        <v>31.963000000000001</v>
      </c>
    </row>
    <row r="2929" spans="1:3" ht="14.4" customHeight="1" x14ac:dyDescent="0.3">
      <c r="A2929" s="23" t="s">
        <v>2944</v>
      </c>
      <c r="B2929" s="24">
        <v>0.02</v>
      </c>
      <c r="C2929" s="24">
        <v>32.753999999999998</v>
      </c>
    </row>
    <row r="2930" spans="1:3" ht="14.4" customHeight="1" x14ac:dyDescent="0.3">
      <c r="A2930" s="23" t="s">
        <v>2945</v>
      </c>
      <c r="B2930" s="24">
        <v>0.02</v>
      </c>
      <c r="C2930" s="24">
        <v>31.632999999999999</v>
      </c>
    </row>
    <row r="2931" spans="1:3" ht="14.4" customHeight="1" x14ac:dyDescent="0.3">
      <c r="A2931" s="23" t="s">
        <v>2946</v>
      </c>
      <c r="B2931" s="24">
        <v>0.02</v>
      </c>
      <c r="C2931" s="24">
        <v>32.14</v>
      </c>
    </row>
    <row r="2932" spans="1:3" ht="14.4" customHeight="1" x14ac:dyDescent="0.3">
      <c r="A2932" s="23" t="s">
        <v>2947</v>
      </c>
      <c r="B2932" s="24">
        <v>2.5000000000000001E-2</v>
      </c>
      <c r="C2932" s="24">
        <v>31.791</v>
      </c>
    </row>
    <row r="2933" spans="1:3" ht="14.4" customHeight="1" x14ac:dyDescent="0.3">
      <c r="A2933" s="23" t="s">
        <v>2948</v>
      </c>
      <c r="B2933" s="24">
        <v>0.03</v>
      </c>
      <c r="C2933" s="24">
        <v>31.800999999999998</v>
      </c>
    </row>
    <row r="2934" spans="1:3" ht="14.4" customHeight="1" x14ac:dyDescent="0.3">
      <c r="A2934" s="23" t="s">
        <v>2949</v>
      </c>
      <c r="B2934" s="24">
        <v>2.5000000000000001E-2</v>
      </c>
      <c r="C2934" s="24">
        <v>31.251999999999999</v>
      </c>
    </row>
    <row r="2935" spans="1:3" ht="14.4" customHeight="1" x14ac:dyDescent="0.3">
      <c r="A2935" s="23" t="s">
        <v>2950</v>
      </c>
      <c r="B2935" s="24">
        <v>1.7999999999999999E-2</v>
      </c>
      <c r="C2935" s="24">
        <v>30.265999999999998</v>
      </c>
    </row>
    <row r="2936" spans="1:3" ht="14.4" customHeight="1" x14ac:dyDescent="0.3">
      <c r="A2936" s="23" t="s">
        <v>2951</v>
      </c>
      <c r="B2936" s="24">
        <v>0.02</v>
      </c>
      <c r="C2936" s="24">
        <v>31.172999999999998</v>
      </c>
    </row>
    <row r="2937" spans="1:3" ht="14.4" customHeight="1" x14ac:dyDescent="0.3">
      <c r="A2937" s="23" t="s">
        <v>2952</v>
      </c>
      <c r="B2937" s="24">
        <v>0.01</v>
      </c>
      <c r="C2937" s="24">
        <v>31.62</v>
      </c>
    </row>
    <row r="2938" spans="1:3" ht="14.4" customHeight="1" x14ac:dyDescent="0.3">
      <c r="A2938" s="23" t="s">
        <v>2953</v>
      </c>
      <c r="B2938" s="24">
        <v>0.02</v>
      </c>
      <c r="C2938" s="24">
        <v>33.033999999999999</v>
      </c>
    </row>
    <row r="2939" spans="1:3" ht="14.4" customHeight="1" x14ac:dyDescent="0.3">
      <c r="A2939" s="23" t="s">
        <v>2954</v>
      </c>
      <c r="B2939" s="24">
        <v>1.7999999999999999E-2</v>
      </c>
      <c r="C2939" s="24">
        <v>33.290999999999997</v>
      </c>
    </row>
    <row r="2940" spans="1:3" ht="14.4" customHeight="1" x14ac:dyDescent="0.3">
      <c r="A2940" s="23" t="s">
        <v>2955</v>
      </c>
      <c r="B2940" s="24">
        <v>1.4999999999999999E-2</v>
      </c>
      <c r="C2940" s="24">
        <v>35.094999999999999</v>
      </c>
    </row>
    <row r="2941" spans="1:3" ht="14.4" customHeight="1" x14ac:dyDescent="0.3">
      <c r="A2941" s="23" t="s">
        <v>2956</v>
      </c>
      <c r="B2941" s="24">
        <v>0.01</v>
      </c>
      <c r="C2941" s="24">
        <v>35.270000000000003</v>
      </c>
    </row>
    <row r="2942" spans="1:3" ht="14.4" customHeight="1" x14ac:dyDescent="0.3">
      <c r="A2942" s="23" t="s">
        <v>2957</v>
      </c>
      <c r="B2942" s="24">
        <v>-0.01</v>
      </c>
      <c r="C2942" s="24">
        <v>34.337000000000003</v>
      </c>
    </row>
    <row r="2943" spans="1:3" ht="14.4" customHeight="1" x14ac:dyDescent="0.3">
      <c r="A2943" s="23" t="s">
        <v>2958</v>
      </c>
      <c r="B2943" s="24">
        <v>5.0000000000000001E-3</v>
      </c>
      <c r="C2943" s="24">
        <v>32.722000000000001</v>
      </c>
    </row>
    <row r="2944" spans="1:3" ht="14.4" customHeight="1" x14ac:dyDescent="0.3">
      <c r="A2944" s="23" t="s">
        <v>2959</v>
      </c>
      <c r="B2944" s="24">
        <v>8.0000000000000002E-3</v>
      </c>
      <c r="C2944" s="24">
        <v>33.929000000000002</v>
      </c>
    </row>
    <row r="2945" spans="1:3" ht="14.4" customHeight="1" x14ac:dyDescent="0.3">
      <c r="A2945" s="23" t="s">
        <v>2960</v>
      </c>
      <c r="B2945" s="24">
        <v>8.0000000000000002E-3</v>
      </c>
      <c r="C2945" s="24">
        <v>34.488</v>
      </c>
    </row>
    <row r="2946" spans="1:3" ht="14.4" customHeight="1" x14ac:dyDescent="0.3">
      <c r="A2946" s="23" t="s">
        <v>2961</v>
      </c>
      <c r="B2946" s="24">
        <v>3.0000000000000001E-3</v>
      </c>
      <c r="C2946" s="24">
        <v>34.07</v>
      </c>
    </row>
    <row r="2947" spans="1:3" ht="14.4" customHeight="1" x14ac:dyDescent="0.3">
      <c r="A2947" s="23" t="s">
        <v>2962</v>
      </c>
      <c r="B2947" s="24">
        <v>5.0000000000000001E-3</v>
      </c>
      <c r="C2947" s="24">
        <v>34.811999999999998</v>
      </c>
    </row>
    <row r="2948" spans="1:3" ht="14.4" customHeight="1" x14ac:dyDescent="0.3">
      <c r="A2948" s="23" t="s">
        <v>2963</v>
      </c>
      <c r="B2948" s="24">
        <v>0.01</v>
      </c>
      <c r="C2948" s="24">
        <v>35.137</v>
      </c>
    </row>
    <row r="2949" spans="1:3" ht="14.4" customHeight="1" x14ac:dyDescent="0.3">
      <c r="A2949" s="23" t="s">
        <v>2964</v>
      </c>
      <c r="B2949" s="24">
        <v>0.01</v>
      </c>
      <c r="C2949" s="24">
        <v>34.347999999999999</v>
      </c>
    </row>
    <row r="2950" spans="1:3" ht="14.4" customHeight="1" x14ac:dyDescent="0.3">
      <c r="A2950" s="23" t="s">
        <v>2965</v>
      </c>
      <c r="B2950" s="24">
        <v>8.0000000000000002E-3</v>
      </c>
      <c r="C2950" s="24">
        <v>34.094999999999999</v>
      </c>
    </row>
    <row r="2951" spans="1:3" ht="14.4" customHeight="1" x14ac:dyDescent="0.3">
      <c r="A2951" s="23" t="s">
        <v>2966</v>
      </c>
      <c r="B2951" s="24">
        <v>8.0000000000000002E-3</v>
      </c>
      <c r="C2951" s="24">
        <v>34.670999999999999</v>
      </c>
    </row>
    <row r="2952" spans="1:3" ht="14.4" customHeight="1" x14ac:dyDescent="0.3">
      <c r="A2952" s="23" t="s">
        <v>2967</v>
      </c>
      <c r="B2952" s="24">
        <v>0.01</v>
      </c>
      <c r="C2952" s="24">
        <v>34.012999999999998</v>
      </c>
    </row>
    <row r="2953" spans="1:3" ht="14.4" customHeight="1" x14ac:dyDescent="0.3">
      <c r="A2953" s="23" t="s">
        <v>2968</v>
      </c>
      <c r="B2953" s="24">
        <v>1.4999999999999999E-2</v>
      </c>
      <c r="C2953" s="24">
        <v>34.448</v>
      </c>
    </row>
    <row r="2954" spans="1:3" ht="14.4" customHeight="1" x14ac:dyDescent="0.3">
      <c r="A2954" s="23" t="s">
        <v>2969</v>
      </c>
      <c r="B2954" s="24">
        <v>0.01</v>
      </c>
      <c r="C2954" s="24">
        <v>33.814</v>
      </c>
    </row>
    <row r="2955" spans="1:3" ht="14.4" customHeight="1" x14ac:dyDescent="0.3">
      <c r="A2955" s="23" t="s">
        <v>2970</v>
      </c>
      <c r="B2955" s="24">
        <v>8.0000000000000002E-3</v>
      </c>
      <c r="C2955" s="24">
        <v>31.492999999999999</v>
      </c>
    </row>
    <row r="2956" spans="1:3" ht="14.4" customHeight="1" x14ac:dyDescent="0.3">
      <c r="A2956" s="23" t="s">
        <v>2971</v>
      </c>
      <c r="B2956" s="24">
        <v>8.0000000000000002E-3</v>
      </c>
      <c r="C2956" s="24">
        <v>32.412999999999997</v>
      </c>
    </row>
    <row r="2957" spans="1:3" ht="14.4" customHeight="1" x14ac:dyDescent="0.3">
      <c r="A2957" s="23" t="s">
        <v>2972</v>
      </c>
      <c r="B2957" s="24">
        <v>0.01</v>
      </c>
      <c r="C2957" s="24">
        <v>31.113</v>
      </c>
    </row>
    <row r="2958" spans="1:3" ht="14.4" customHeight="1" x14ac:dyDescent="0.3">
      <c r="A2958" s="23" t="s">
        <v>2973</v>
      </c>
      <c r="B2958" s="24">
        <v>2.5000000000000001E-2</v>
      </c>
      <c r="C2958" s="24">
        <v>32.948</v>
      </c>
    </row>
    <row r="2959" spans="1:3" ht="14.4" customHeight="1" x14ac:dyDescent="0.3">
      <c r="A2959" s="23" t="s">
        <v>2974</v>
      </c>
      <c r="B2959" s="24">
        <v>0.02</v>
      </c>
      <c r="C2959" s="24">
        <v>31.882000000000001</v>
      </c>
    </row>
    <row r="2960" spans="1:3" ht="14.4" customHeight="1" x14ac:dyDescent="0.3">
      <c r="A2960" s="23" t="s">
        <v>6120</v>
      </c>
      <c r="B2960" s="24">
        <v>2.3E-2</v>
      </c>
      <c r="C2960" s="24">
        <v>31.663</v>
      </c>
    </row>
    <row r="2961" spans="1:3" ht="14.4" customHeight="1" x14ac:dyDescent="0.3">
      <c r="A2961" s="23" t="s">
        <v>2975</v>
      </c>
      <c r="B2961" s="24">
        <v>0.02</v>
      </c>
      <c r="C2961" s="24">
        <v>31.012</v>
      </c>
    </row>
    <row r="2962" spans="1:3" ht="14.4" customHeight="1" x14ac:dyDescent="0.3">
      <c r="A2962" s="23" t="s">
        <v>2976</v>
      </c>
      <c r="B2962" s="24">
        <v>0.03</v>
      </c>
      <c r="C2962" s="24">
        <v>32.159999999999997</v>
      </c>
    </row>
    <row r="2963" spans="1:3" ht="14.4" customHeight="1" x14ac:dyDescent="0.3">
      <c r="A2963" s="23" t="s">
        <v>2977</v>
      </c>
      <c r="B2963" s="24">
        <v>0.02</v>
      </c>
      <c r="C2963" s="24">
        <v>31.853000000000002</v>
      </c>
    </row>
    <row r="2964" spans="1:3" ht="14.4" customHeight="1" x14ac:dyDescent="0.3">
      <c r="A2964" s="23" t="s">
        <v>2978</v>
      </c>
      <c r="B2964" s="24">
        <v>8.0000000000000002E-3</v>
      </c>
      <c r="C2964" s="24">
        <v>32.731000000000002</v>
      </c>
    </row>
    <row r="2965" spans="1:3" ht="14.4" customHeight="1" x14ac:dyDescent="0.3">
      <c r="A2965" s="23" t="s">
        <v>2979</v>
      </c>
      <c r="B2965" s="24">
        <v>-3.0000000000000001E-3</v>
      </c>
      <c r="C2965" s="24">
        <v>32.695</v>
      </c>
    </row>
    <row r="2966" spans="1:3" ht="14.4" customHeight="1" x14ac:dyDescent="0.3">
      <c r="A2966" s="23" t="s">
        <v>2980</v>
      </c>
      <c r="B2966" s="24">
        <v>3.0000000000000001E-3</v>
      </c>
      <c r="C2966" s="24">
        <v>32.621000000000002</v>
      </c>
    </row>
    <row r="2967" spans="1:3" ht="14.4" customHeight="1" x14ac:dyDescent="0.3">
      <c r="A2967" s="23" t="s">
        <v>2981</v>
      </c>
      <c r="B2967" s="24">
        <v>0.01</v>
      </c>
      <c r="C2967" s="24">
        <v>32.305999999999997</v>
      </c>
    </row>
    <row r="2968" spans="1:3" ht="14.4" customHeight="1" x14ac:dyDescent="0.3">
      <c r="A2968" s="23" t="s">
        <v>2982</v>
      </c>
      <c r="B2968" s="24">
        <v>0.01</v>
      </c>
      <c r="C2968" s="24">
        <v>32.671999999999997</v>
      </c>
    </row>
    <row r="2969" spans="1:3" ht="14.4" customHeight="1" x14ac:dyDescent="0.3">
      <c r="A2969" s="23" t="s">
        <v>2983</v>
      </c>
      <c r="B2969" s="24">
        <v>8.0000000000000002E-3</v>
      </c>
      <c r="C2969" s="24">
        <v>32.555</v>
      </c>
    </row>
    <row r="2970" spans="1:3" ht="14.4" customHeight="1" x14ac:dyDescent="0.3">
      <c r="A2970" s="23" t="s">
        <v>2984</v>
      </c>
      <c r="B2970" s="24">
        <v>8.0000000000000002E-3</v>
      </c>
      <c r="C2970" s="24">
        <v>31.466999999999999</v>
      </c>
    </row>
    <row r="2971" spans="1:3" ht="14.4" customHeight="1" x14ac:dyDescent="0.3">
      <c r="A2971" s="23" t="s">
        <v>2985</v>
      </c>
      <c r="B2971" s="24">
        <v>8.0000000000000002E-3</v>
      </c>
      <c r="C2971" s="24">
        <v>32.173000000000002</v>
      </c>
    </row>
    <row r="2972" spans="1:3" ht="14.4" customHeight="1" x14ac:dyDescent="0.3">
      <c r="A2972" s="23" t="s">
        <v>2986</v>
      </c>
      <c r="B2972" s="24">
        <v>0.01</v>
      </c>
      <c r="C2972" s="24">
        <v>30.934999999999999</v>
      </c>
    </row>
    <row r="2973" spans="1:3" ht="14.4" customHeight="1" x14ac:dyDescent="0.3">
      <c r="A2973" s="23" t="s">
        <v>2987</v>
      </c>
      <c r="B2973" s="24">
        <v>0.01</v>
      </c>
      <c r="C2973" s="24">
        <v>31.195</v>
      </c>
    </row>
    <row r="2974" spans="1:3" ht="14.4" customHeight="1" x14ac:dyDescent="0.3">
      <c r="A2974" s="23" t="s">
        <v>2988</v>
      </c>
      <c r="B2974" s="24">
        <v>3.0000000000000001E-3</v>
      </c>
      <c r="C2974" s="24">
        <v>28.881</v>
      </c>
    </row>
    <row r="2975" spans="1:3" ht="14.4" customHeight="1" x14ac:dyDescent="0.3">
      <c r="A2975" s="23" t="s">
        <v>2989</v>
      </c>
      <c r="B2975" s="24">
        <v>3.0000000000000001E-3</v>
      </c>
      <c r="C2975" s="24">
        <v>29.225000000000001</v>
      </c>
    </row>
    <row r="2976" spans="1:3" ht="14.4" customHeight="1" x14ac:dyDescent="0.3">
      <c r="A2976" s="23" t="s">
        <v>2990</v>
      </c>
      <c r="B2976" s="24">
        <v>2E-3</v>
      </c>
      <c r="C2976" s="24">
        <v>29.614999999999998</v>
      </c>
    </row>
    <row r="2977" spans="1:3" ht="14.4" customHeight="1" x14ac:dyDescent="0.3">
      <c r="A2977" s="23" t="s">
        <v>2991</v>
      </c>
      <c r="B2977" s="24">
        <v>5.0000000000000001E-3</v>
      </c>
      <c r="C2977" s="24">
        <v>28.821999999999999</v>
      </c>
    </row>
    <row r="2978" spans="1:3" ht="14.4" customHeight="1" x14ac:dyDescent="0.3">
      <c r="A2978" s="23" t="s">
        <v>2992</v>
      </c>
      <c r="B2978" s="24">
        <v>8.0000000000000002E-3</v>
      </c>
      <c r="C2978" s="24">
        <v>29.495999999999999</v>
      </c>
    </row>
    <row r="2979" spans="1:3" ht="14.4" customHeight="1" x14ac:dyDescent="0.3">
      <c r="A2979" s="23" t="s">
        <v>2993</v>
      </c>
      <c r="B2979" s="24">
        <v>0.01</v>
      </c>
      <c r="C2979" s="24">
        <v>29.198</v>
      </c>
    </row>
    <row r="2980" spans="1:3" ht="14.4" customHeight="1" x14ac:dyDescent="0.3">
      <c r="A2980" s="23" t="s">
        <v>2994</v>
      </c>
      <c r="B2980" s="24">
        <v>8.0000000000000002E-3</v>
      </c>
      <c r="C2980" s="24">
        <v>29.001000000000001</v>
      </c>
    </row>
    <row r="2981" spans="1:3" ht="14.4" customHeight="1" x14ac:dyDescent="0.3">
      <c r="A2981" s="23" t="s">
        <v>2995</v>
      </c>
      <c r="B2981" s="24">
        <v>2E-3</v>
      </c>
      <c r="C2981" s="24">
        <v>29.045999999999999</v>
      </c>
    </row>
    <row r="2982" spans="1:3" ht="14.4" customHeight="1" x14ac:dyDescent="0.3">
      <c r="A2982" s="23" t="s">
        <v>2996</v>
      </c>
      <c r="B2982" s="24">
        <v>3.0000000000000001E-3</v>
      </c>
      <c r="C2982" s="24">
        <v>29.093</v>
      </c>
    </row>
    <row r="2983" spans="1:3" ht="14.4" customHeight="1" x14ac:dyDescent="0.3">
      <c r="A2983" s="23" t="s">
        <v>2997</v>
      </c>
      <c r="B2983" s="24">
        <v>2.3E-2</v>
      </c>
      <c r="C2983" s="24">
        <v>28.696999999999999</v>
      </c>
    </row>
    <row r="2984" spans="1:3" ht="14.4" customHeight="1" x14ac:dyDescent="0.3">
      <c r="A2984" s="23" t="s">
        <v>2998</v>
      </c>
      <c r="B2984" s="24">
        <v>8.0000000000000002E-3</v>
      </c>
      <c r="C2984" s="24">
        <v>27.192</v>
      </c>
    </row>
    <row r="2985" spans="1:3" ht="14.4" customHeight="1" x14ac:dyDescent="0.3">
      <c r="A2985" s="23" t="s">
        <v>2999</v>
      </c>
      <c r="B2985" s="24">
        <v>0.01</v>
      </c>
      <c r="C2985" s="24">
        <v>27.274000000000001</v>
      </c>
    </row>
    <row r="2986" spans="1:3" ht="14.4" customHeight="1" x14ac:dyDescent="0.3">
      <c r="A2986" s="23" t="s">
        <v>3000</v>
      </c>
      <c r="B2986" s="24">
        <v>0.02</v>
      </c>
      <c r="C2986" s="24">
        <v>27.875</v>
      </c>
    </row>
    <row r="2987" spans="1:3" ht="14.4" customHeight="1" x14ac:dyDescent="0.3">
      <c r="A2987" s="23" t="s">
        <v>3001</v>
      </c>
      <c r="B2987" s="24">
        <v>0.02</v>
      </c>
      <c r="C2987" s="24">
        <v>28.16</v>
      </c>
    </row>
    <row r="2988" spans="1:3" ht="14.4" customHeight="1" x14ac:dyDescent="0.3">
      <c r="A2988" s="23" t="s">
        <v>3002</v>
      </c>
      <c r="B2988" s="24">
        <v>0.02</v>
      </c>
      <c r="C2988" s="24">
        <v>29.533000000000001</v>
      </c>
    </row>
    <row r="2989" spans="1:3" ht="14.4" customHeight="1" x14ac:dyDescent="0.3">
      <c r="A2989" s="23" t="s">
        <v>3003</v>
      </c>
      <c r="B2989" s="24">
        <v>1.4999999999999999E-2</v>
      </c>
      <c r="C2989" s="24">
        <v>29.062999999999999</v>
      </c>
    </row>
    <row r="2990" spans="1:3" ht="14.4" customHeight="1" x14ac:dyDescent="0.3">
      <c r="A2990" s="23" t="s">
        <v>3004</v>
      </c>
      <c r="B2990" s="24">
        <v>1.4999999999999999E-2</v>
      </c>
      <c r="C2990" s="24">
        <v>29.265000000000001</v>
      </c>
    </row>
    <row r="2991" spans="1:3" ht="14.4" customHeight="1" x14ac:dyDescent="0.3">
      <c r="A2991" s="23" t="s">
        <v>3005</v>
      </c>
      <c r="B2991" s="24">
        <v>1.4999999999999999E-2</v>
      </c>
      <c r="C2991" s="24">
        <v>28.652999999999999</v>
      </c>
    </row>
    <row r="2992" spans="1:3" ht="14.4" customHeight="1" x14ac:dyDescent="0.3">
      <c r="A2992" s="23" t="s">
        <v>3006</v>
      </c>
      <c r="B2992" s="24">
        <v>1.2999999999999999E-2</v>
      </c>
      <c r="C2992" s="24">
        <v>28.748999999999999</v>
      </c>
    </row>
    <row r="2993" spans="1:3" ht="14.4" customHeight="1" x14ac:dyDescent="0.3">
      <c r="A2993" s="23" t="s">
        <v>3007</v>
      </c>
      <c r="B2993" s="24">
        <v>1.4999999999999999E-2</v>
      </c>
      <c r="C2993" s="24">
        <v>29.783000000000001</v>
      </c>
    </row>
    <row r="2994" spans="1:3" ht="14.4" customHeight="1" x14ac:dyDescent="0.3">
      <c r="A2994" s="23" t="s">
        <v>3008</v>
      </c>
      <c r="B2994" s="24">
        <v>0.02</v>
      </c>
      <c r="C2994" s="24">
        <v>29.858000000000001</v>
      </c>
    </row>
    <row r="2995" spans="1:3" ht="14.4" customHeight="1" x14ac:dyDescent="0.3">
      <c r="A2995" s="23" t="s">
        <v>3009</v>
      </c>
      <c r="B2995" s="24">
        <v>2.8000000000000001E-2</v>
      </c>
      <c r="C2995" s="24">
        <v>30.091999999999999</v>
      </c>
    </row>
    <row r="2996" spans="1:3" ht="14.4" customHeight="1" x14ac:dyDescent="0.3">
      <c r="A2996" s="23" t="s">
        <v>3010</v>
      </c>
      <c r="B2996" s="24">
        <v>2.8000000000000001E-2</v>
      </c>
      <c r="C2996" s="24">
        <v>29.492999999999999</v>
      </c>
    </row>
    <row r="2997" spans="1:3" ht="14.4" customHeight="1" x14ac:dyDescent="0.3">
      <c r="A2997" s="23" t="s">
        <v>6127</v>
      </c>
      <c r="B2997" s="24">
        <v>2.8000000000000001E-2</v>
      </c>
      <c r="C2997" s="24">
        <v>29.93</v>
      </c>
    </row>
    <row r="2998" spans="1:3" ht="14.4" customHeight="1" x14ac:dyDescent="0.3">
      <c r="A2998" s="23" t="s">
        <v>3011</v>
      </c>
      <c r="B2998" s="24">
        <v>0.03</v>
      </c>
      <c r="C2998" s="24">
        <v>30.106000000000002</v>
      </c>
    </row>
    <row r="2999" spans="1:3" ht="14.4" customHeight="1" x14ac:dyDescent="0.3">
      <c r="A2999" s="23" t="s">
        <v>3012</v>
      </c>
      <c r="B2999" s="24">
        <v>2.8000000000000001E-2</v>
      </c>
      <c r="C2999" s="24">
        <v>30.513999999999999</v>
      </c>
    </row>
    <row r="3000" spans="1:3" ht="14.4" customHeight="1" x14ac:dyDescent="0.3">
      <c r="A3000" s="23" t="s">
        <v>3013</v>
      </c>
      <c r="B3000" s="24">
        <v>4.1000000000000002E-2</v>
      </c>
      <c r="C3000" s="24">
        <v>30.481999999999999</v>
      </c>
    </row>
    <row r="3001" spans="1:3" ht="14.4" customHeight="1" x14ac:dyDescent="0.3">
      <c r="A3001" s="23" t="s">
        <v>3014</v>
      </c>
      <c r="B3001" s="24">
        <v>4.5999999999999999E-2</v>
      </c>
      <c r="C3001" s="24">
        <v>31.646999999999998</v>
      </c>
    </row>
    <row r="3002" spans="1:3" ht="14.4" customHeight="1" x14ac:dyDescent="0.3">
      <c r="A3002" s="23" t="s">
        <v>3015</v>
      </c>
      <c r="B3002" s="24">
        <v>4.1000000000000002E-2</v>
      </c>
      <c r="C3002" s="24">
        <v>32.232999999999997</v>
      </c>
    </row>
    <row r="3003" spans="1:3" ht="14.4" customHeight="1" x14ac:dyDescent="0.3">
      <c r="A3003" s="23" t="s">
        <v>3016</v>
      </c>
      <c r="B3003" s="24">
        <v>4.1000000000000002E-2</v>
      </c>
      <c r="C3003" s="24">
        <v>31.931000000000001</v>
      </c>
    </row>
    <row r="3004" spans="1:3" ht="14.4" customHeight="1" x14ac:dyDescent="0.3">
      <c r="A3004" s="23" t="s">
        <v>3017</v>
      </c>
      <c r="B3004" s="24">
        <v>4.1000000000000002E-2</v>
      </c>
      <c r="C3004" s="24">
        <v>33.091999999999999</v>
      </c>
    </row>
    <row r="3005" spans="1:3" ht="14.4" customHeight="1" x14ac:dyDescent="0.3">
      <c r="A3005" s="23" t="s">
        <v>3018</v>
      </c>
      <c r="B3005" s="24">
        <v>5.0999999999999997E-2</v>
      </c>
      <c r="C3005" s="24">
        <v>33.701999999999998</v>
      </c>
    </row>
    <row r="3006" spans="1:3" ht="14.4" customHeight="1" x14ac:dyDescent="0.3">
      <c r="A3006" s="23" t="s">
        <v>3019</v>
      </c>
      <c r="B3006" s="24">
        <v>5.8999999999999997E-2</v>
      </c>
      <c r="C3006" s="24">
        <v>33.747</v>
      </c>
    </row>
    <row r="3007" spans="1:3" ht="14.4" customHeight="1" x14ac:dyDescent="0.3">
      <c r="A3007" s="23" t="s">
        <v>3020</v>
      </c>
      <c r="B3007" s="24">
        <v>5.6000000000000001E-2</v>
      </c>
      <c r="C3007" s="24">
        <v>33.497</v>
      </c>
    </row>
    <row r="3008" spans="1:3" ht="14.4" customHeight="1" x14ac:dyDescent="0.3">
      <c r="A3008" s="23" t="s">
        <v>3021</v>
      </c>
      <c r="B3008" s="24">
        <v>5.6000000000000001E-2</v>
      </c>
      <c r="C3008" s="24">
        <v>33.232999999999997</v>
      </c>
    </row>
    <row r="3009" spans="1:3" ht="14.4" customHeight="1" x14ac:dyDescent="0.3">
      <c r="A3009" s="23" t="s">
        <v>3022</v>
      </c>
      <c r="B3009" s="24">
        <v>6.0999999999999999E-2</v>
      </c>
      <c r="C3009" s="24">
        <v>33.777999999999999</v>
      </c>
    </row>
    <row r="3010" spans="1:3" ht="14.4" customHeight="1" x14ac:dyDescent="0.3">
      <c r="A3010" s="23" t="s">
        <v>3023</v>
      </c>
      <c r="B3010" s="24">
        <v>8.4000000000000005E-2</v>
      </c>
      <c r="C3010" s="24">
        <v>34.151000000000003</v>
      </c>
    </row>
    <row r="3011" spans="1:3" ht="14.4" customHeight="1" x14ac:dyDescent="0.3">
      <c r="A3011" s="23" t="s">
        <v>3024</v>
      </c>
      <c r="B3011" s="24">
        <v>7.9000000000000001E-2</v>
      </c>
      <c r="C3011" s="24">
        <v>33.725000000000001</v>
      </c>
    </row>
    <row r="3012" spans="1:3" ht="14.4" customHeight="1" x14ac:dyDescent="0.3">
      <c r="A3012" s="23" t="s">
        <v>3025</v>
      </c>
      <c r="B3012" s="24">
        <v>8.5999999999999993E-2</v>
      </c>
      <c r="C3012" s="24">
        <v>33.722000000000001</v>
      </c>
    </row>
    <row r="3013" spans="1:3" ht="14.4" customHeight="1" x14ac:dyDescent="0.3">
      <c r="A3013" s="23" t="s">
        <v>3026</v>
      </c>
      <c r="B3013" s="24">
        <v>8.1000000000000003E-2</v>
      </c>
      <c r="C3013" s="24">
        <v>34.164999999999999</v>
      </c>
    </row>
    <row r="3014" spans="1:3" ht="14.4" customHeight="1" x14ac:dyDescent="0.3">
      <c r="A3014" s="23" t="s">
        <v>3027</v>
      </c>
      <c r="B3014" s="24">
        <v>8.1000000000000003E-2</v>
      </c>
      <c r="C3014" s="24">
        <v>33.673000000000002</v>
      </c>
    </row>
    <row r="3015" spans="1:3" ht="14.4" customHeight="1" x14ac:dyDescent="0.3">
      <c r="A3015" s="23" t="s">
        <v>3028</v>
      </c>
      <c r="B3015" s="24">
        <v>9.0999999999999998E-2</v>
      </c>
      <c r="C3015" s="24">
        <v>33.884</v>
      </c>
    </row>
    <row r="3016" spans="1:3" ht="14.4" customHeight="1" x14ac:dyDescent="0.3">
      <c r="A3016" s="23" t="s">
        <v>3029</v>
      </c>
      <c r="B3016" s="24">
        <v>8.8999999999999996E-2</v>
      </c>
      <c r="C3016" s="24">
        <v>33.576000000000001</v>
      </c>
    </row>
    <row r="3017" spans="1:3" ht="14.4" customHeight="1" x14ac:dyDescent="0.3">
      <c r="A3017" s="23" t="s">
        <v>3030</v>
      </c>
      <c r="B3017" s="24">
        <v>0.10199999999999999</v>
      </c>
      <c r="C3017" s="24">
        <v>33.695999999999998</v>
      </c>
    </row>
    <row r="3018" spans="1:3" ht="14.4" customHeight="1" x14ac:dyDescent="0.3">
      <c r="A3018" s="23" t="s">
        <v>3031</v>
      </c>
      <c r="B3018" s="24">
        <v>0.11700000000000001</v>
      </c>
      <c r="C3018" s="24">
        <v>33.326000000000001</v>
      </c>
    </row>
    <row r="3019" spans="1:3" ht="14.4" customHeight="1" x14ac:dyDescent="0.3">
      <c r="A3019" s="23" t="s">
        <v>3032</v>
      </c>
      <c r="B3019" s="24">
        <v>0.112</v>
      </c>
      <c r="C3019" s="24">
        <v>33.386000000000003</v>
      </c>
    </row>
    <row r="3020" spans="1:3" ht="14.4" customHeight="1" x14ac:dyDescent="0.3">
      <c r="A3020" s="23" t="s">
        <v>3033</v>
      </c>
      <c r="B3020" s="24">
        <v>0.104</v>
      </c>
      <c r="C3020" s="24">
        <v>33.353999999999999</v>
      </c>
    </row>
    <row r="3021" spans="1:3" ht="14.4" customHeight="1" x14ac:dyDescent="0.3">
      <c r="A3021" s="23" t="s">
        <v>3034</v>
      </c>
      <c r="B3021" s="24">
        <v>8.1000000000000003E-2</v>
      </c>
      <c r="C3021" s="24">
        <v>33.200000000000003</v>
      </c>
    </row>
    <row r="3022" spans="1:3" ht="14.4" customHeight="1" x14ac:dyDescent="0.3">
      <c r="A3022" s="23" t="s">
        <v>6133</v>
      </c>
      <c r="B3022" s="24">
        <v>7.5999999999999998E-2</v>
      </c>
      <c r="C3022" s="24">
        <v>33.508000000000003</v>
      </c>
    </row>
    <row r="3023" spans="1:3" ht="14.4" customHeight="1" x14ac:dyDescent="0.3">
      <c r="A3023" s="23" t="s">
        <v>3035</v>
      </c>
      <c r="B3023" s="24">
        <v>9.0999999999999998E-2</v>
      </c>
      <c r="C3023" s="24">
        <v>34.412999999999997</v>
      </c>
    </row>
    <row r="3024" spans="1:3" ht="14.4" customHeight="1" x14ac:dyDescent="0.3">
      <c r="A3024" s="23" t="s">
        <v>3036</v>
      </c>
      <c r="B3024" s="24">
        <v>8.5999999999999993E-2</v>
      </c>
      <c r="C3024" s="24">
        <v>34.238999999999997</v>
      </c>
    </row>
    <row r="3025" spans="1:3" ht="14.4" customHeight="1" x14ac:dyDescent="0.3">
      <c r="A3025" s="23" t="s">
        <v>3037</v>
      </c>
      <c r="B3025" s="24">
        <v>9.4E-2</v>
      </c>
      <c r="C3025" s="24">
        <v>35.543999999999997</v>
      </c>
    </row>
    <row r="3026" spans="1:3" ht="14.4" customHeight="1" x14ac:dyDescent="0.3">
      <c r="A3026" s="23" t="s">
        <v>3038</v>
      </c>
      <c r="B3026" s="24">
        <v>9.9000000000000005E-2</v>
      </c>
      <c r="C3026" s="24">
        <v>35.332000000000001</v>
      </c>
    </row>
    <row r="3027" spans="1:3" ht="14.4" customHeight="1" x14ac:dyDescent="0.3">
      <c r="A3027" s="23" t="s">
        <v>3039</v>
      </c>
      <c r="B3027" s="24">
        <v>0.11700000000000001</v>
      </c>
      <c r="C3027" s="24">
        <v>35.515999999999998</v>
      </c>
    </row>
    <row r="3028" spans="1:3" ht="14.4" customHeight="1" x14ac:dyDescent="0.3">
      <c r="A3028" s="23" t="s">
        <v>3040</v>
      </c>
      <c r="B3028" s="24">
        <v>0.107</v>
      </c>
      <c r="C3028" s="24">
        <v>37.14</v>
      </c>
    </row>
    <row r="3029" spans="1:3" ht="14.4" customHeight="1" x14ac:dyDescent="0.3">
      <c r="A3029" s="23" t="s">
        <v>3041</v>
      </c>
      <c r="B3029" s="24">
        <v>8.1000000000000003E-2</v>
      </c>
      <c r="C3029" s="24">
        <v>34.582999999999998</v>
      </c>
    </row>
    <row r="3030" spans="1:3" ht="14.4" customHeight="1" x14ac:dyDescent="0.3">
      <c r="A3030" s="23" t="s">
        <v>3042</v>
      </c>
      <c r="B3030" s="24">
        <v>7.3999999999999996E-2</v>
      </c>
      <c r="C3030" s="24">
        <v>35.610999999999997</v>
      </c>
    </row>
    <row r="3031" spans="1:3" ht="14.4" customHeight="1" x14ac:dyDescent="0.3">
      <c r="A3031" s="23" t="s">
        <v>3043</v>
      </c>
      <c r="B3031" s="24">
        <v>6.6000000000000003E-2</v>
      </c>
      <c r="C3031" s="24">
        <v>34.481000000000002</v>
      </c>
    </row>
    <row r="3032" spans="1:3" ht="14.4" customHeight="1" x14ac:dyDescent="0.3">
      <c r="A3032" s="23" t="s">
        <v>3044</v>
      </c>
      <c r="B3032" s="24">
        <v>8.1000000000000003E-2</v>
      </c>
      <c r="C3032" s="24">
        <v>33.651000000000003</v>
      </c>
    </row>
    <row r="3033" spans="1:3" ht="14.4" customHeight="1" x14ac:dyDescent="0.3">
      <c r="A3033" s="23" t="s">
        <v>3045</v>
      </c>
      <c r="B3033" s="24">
        <v>7.5999999999999998E-2</v>
      </c>
      <c r="C3033" s="24">
        <v>32.741</v>
      </c>
    </row>
    <row r="3034" spans="1:3" ht="14.4" customHeight="1" x14ac:dyDescent="0.3">
      <c r="A3034" s="23" t="s">
        <v>3046</v>
      </c>
      <c r="B3034" s="24">
        <v>8.1000000000000003E-2</v>
      </c>
      <c r="C3034" s="24">
        <v>33.542999999999999</v>
      </c>
    </row>
    <row r="3035" spans="1:3" ht="14.4" customHeight="1" x14ac:dyDescent="0.3">
      <c r="A3035" s="23" t="s">
        <v>3047</v>
      </c>
      <c r="B3035" s="24">
        <v>8.1000000000000003E-2</v>
      </c>
      <c r="C3035" s="24">
        <v>33.789000000000001</v>
      </c>
    </row>
    <row r="3036" spans="1:3" ht="14.4" customHeight="1" x14ac:dyDescent="0.3">
      <c r="A3036" s="23" t="s">
        <v>3048</v>
      </c>
      <c r="B3036" s="24">
        <v>8.5999999999999993E-2</v>
      </c>
      <c r="C3036" s="24">
        <v>34.174999999999997</v>
      </c>
    </row>
    <row r="3037" spans="1:3" ht="14.4" customHeight="1" x14ac:dyDescent="0.3">
      <c r="A3037" s="23" t="s">
        <v>3049</v>
      </c>
      <c r="B3037" s="24">
        <v>8.5999999999999993E-2</v>
      </c>
      <c r="C3037" s="24">
        <v>33.374000000000002</v>
      </c>
    </row>
    <row r="3038" spans="1:3" ht="14.4" customHeight="1" x14ac:dyDescent="0.3">
      <c r="A3038" s="23" t="s">
        <v>3050</v>
      </c>
      <c r="B3038" s="24">
        <v>8.5999999999999993E-2</v>
      </c>
      <c r="C3038" s="24">
        <v>33.543999999999997</v>
      </c>
    </row>
    <row r="3039" spans="1:3" ht="14.4" customHeight="1" x14ac:dyDescent="0.3">
      <c r="A3039" s="23" t="s">
        <v>3051</v>
      </c>
      <c r="B3039" s="24">
        <v>8.5999999999999993E-2</v>
      </c>
      <c r="C3039" s="24">
        <v>32.146999999999998</v>
      </c>
    </row>
    <row r="3040" spans="1:3" ht="14.4" customHeight="1" x14ac:dyDescent="0.3">
      <c r="A3040" s="23" t="s">
        <v>3052</v>
      </c>
      <c r="B3040" s="24">
        <v>8.1000000000000003E-2</v>
      </c>
      <c r="C3040" s="24">
        <v>32.692999999999998</v>
      </c>
    </row>
    <row r="3041" spans="1:3" ht="14.4" customHeight="1" x14ac:dyDescent="0.3">
      <c r="A3041" s="23" t="s">
        <v>3053</v>
      </c>
      <c r="B3041" s="24">
        <v>8.5999999999999993E-2</v>
      </c>
      <c r="C3041" s="24">
        <v>32.573</v>
      </c>
    </row>
    <row r="3042" spans="1:3" ht="14.4" customHeight="1" x14ac:dyDescent="0.3">
      <c r="A3042" s="23" t="s">
        <v>3054</v>
      </c>
      <c r="B3042" s="24">
        <v>9.7000000000000003E-2</v>
      </c>
      <c r="C3042" s="24">
        <v>32.926000000000002</v>
      </c>
    </row>
    <row r="3043" spans="1:3" ht="14.4" customHeight="1" x14ac:dyDescent="0.3">
      <c r="A3043" s="23" t="s">
        <v>3055</v>
      </c>
      <c r="B3043" s="24">
        <v>0.10199999999999999</v>
      </c>
      <c r="C3043" s="24">
        <v>31.805</v>
      </c>
    </row>
    <row r="3044" spans="1:3" ht="14.4" customHeight="1" x14ac:dyDescent="0.3">
      <c r="A3044" s="23" t="s">
        <v>3056</v>
      </c>
      <c r="B3044" s="24">
        <v>9.0999999999999998E-2</v>
      </c>
      <c r="C3044" s="24">
        <v>32.198999999999998</v>
      </c>
    </row>
    <row r="3045" spans="1:3" ht="14.4" customHeight="1" x14ac:dyDescent="0.3">
      <c r="A3045" s="23" t="s">
        <v>3057</v>
      </c>
      <c r="B3045" s="24">
        <v>7.5999999999999998E-2</v>
      </c>
      <c r="C3045" s="24">
        <v>31.318999999999999</v>
      </c>
    </row>
    <row r="3046" spans="1:3" ht="14.4" customHeight="1" x14ac:dyDescent="0.3">
      <c r="A3046" s="23" t="s">
        <v>3058</v>
      </c>
      <c r="B3046" s="24">
        <v>7.5999999999999998E-2</v>
      </c>
      <c r="C3046" s="24">
        <v>32.247999999999998</v>
      </c>
    </row>
    <row r="3047" spans="1:3" ht="14.4" customHeight="1" x14ac:dyDescent="0.3">
      <c r="A3047" s="23" t="s">
        <v>3059</v>
      </c>
      <c r="B3047" s="24">
        <v>0.14699999999999999</v>
      </c>
      <c r="C3047" s="24">
        <v>32.725999999999999</v>
      </c>
    </row>
    <row r="3048" spans="1:3" ht="14.4" customHeight="1" x14ac:dyDescent="0.3">
      <c r="A3048" s="23" t="s">
        <v>3060</v>
      </c>
      <c r="B3048" s="24">
        <v>8.5999999999999993E-2</v>
      </c>
      <c r="C3048" s="24">
        <v>32.600999999999999</v>
      </c>
    </row>
    <row r="3049" spans="1:3" ht="14.4" customHeight="1" x14ac:dyDescent="0.3">
      <c r="A3049" s="23" t="s">
        <v>3061</v>
      </c>
      <c r="B3049" s="24">
        <v>8.1000000000000003E-2</v>
      </c>
      <c r="C3049" s="24">
        <v>31.815999999999999</v>
      </c>
    </row>
    <row r="3050" spans="1:3" ht="14.4" customHeight="1" x14ac:dyDescent="0.3">
      <c r="A3050" s="23" t="s">
        <v>3062</v>
      </c>
      <c r="B3050" s="24">
        <v>6.0999999999999999E-2</v>
      </c>
      <c r="C3050" s="24">
        <v>31.978000000000002</v>
      </c>
    </row>
    <row r="3051" spans="1:3" ht="14.4" customHeight="1" x14ac:dyDescent="0.3">
      <c r="A3051" s="23" t="s">
        <v>3063</v>
      </c>
      <c r="B3051" s="24">
        <v>7.0999999999999994E-2</v>
      </c>
      <c r="C3051" s="24">
        <v>32.469000000000001</v>
      </c>
    </row>
    <row r="3052" spans="1:3" ht="14.4" customHeight="1" x14ac:dyDescent="0.3">
      <c r="A3052" s="23" t="s">
        <v>3064</v>
      </c>
      <c r="B3052" s="24">
        <v>7.9000000000000001E-2</v>
      </c>
      <c r="C3052" s="24">
        <v>33.082999999999998</v>
      </c>
    </row>
    <row r="3053" spans="1:3" ht="14.4" customHeight="1" x14ac:dyDescent="0.3">
      <c r="A3053" s="23" t="s">
        <v>3065</v>
      </c>
      <c r="B3053" s="24">
        <v>8.1000000000000003E-2</v>
      </c>
      <c r="C3053" s="24">
        <v>33.25</v>
      </c>
    </row>
    <row r="3054" spans="1:3" ht="14.4" customHeight="1" x14ac:dyDescent="0.3">
      <c r="A3054" s="23" t="s">
        <v>3066</v>
      </c>
      <c r="B3054" s="24">
        <v>7.5999999999999998E-2</v>
      </c>
      <c r="C3054" s="24">
        <v>31.029</v>
      </c>
    </row>
    <row r="3055" spans="1:3" ht="14.4" customHeight="1" x14ac:dyDescent="0.3">
      <c r="A3055" s="23" t="s">
        <v>3067</v>
      </c>
      <c r="B3055" s="24">
        <v>7.3999999999999996E-2</v>
      </c>
      <c r="C3055" s="24">
        <v>31.716000000000001</v>
      </c>
    </row>
    <row r="3056" spans="1:3" ht="14.4" customHeight="1" x14ac:dyDescent="0.3">
      <c r="A3056" s="23" t="s">
        <v>6140</v>
      </c>
      <c r="B3056" s="24">
        <v>7.3700000000000002E-2</v>
      </c>
      <c r="C3056" s="24">
        <v>31.873000000000001</v>
      </c>
    </row>
    <row r="3057" spans="1:3" ht="14.4" customHeight="1" x14ac:dyDescent="0.3">
      <c r="A3057" s="23" t="s">
        <v>3068</v>
      </c>
      <c r="B3057" s="24">
        <v>8.5999999999999993E-2</v>
      </c>
      <c r="C3057" s="24">
        <v>31.513000000000002</v>
      </c>
    </row>
    <row r="3058" spans="1:3" ht="14.4" customHeight="1" x14ac:dyDescent="0.3">
      <c r="A3058" s="23" t="s">
        <v>3069</v>
      </c>
      <c r="B3058" s="24">
        <v>8.5999999999999993E-2</v>
      </c>
      <c r="C3058" s="24">
        <v>31.67</v>
      </c>
    </row>
    <row r="3059" spans="1:3" ht="14.4" customHeight="1" x14ac:dyDescent="0.3">
      <c r="A3059" s="23" t="s">
        <v>3070</v>
      </c>
      <c r="B3059" s="24">
        <v>8.8999999999999996E-2</v>
      </c>
      <c r="C3059" s="24">
        <v>31.510999999999999</v>
      </c>
    </row>
    <row r="3060" spans="1:3" ht="14.4" customHeight="1" x14ac:dyDescent="0.3">
      <c r="A3060" s="23" t="s">
        <v>3071</v>
      </c>
      <c r="B3060" s="24">
        <v>8.8999999999999996E-2</v>
      </c>
      <c r="C3060" s="24">
        <v>32.515000000000001</v>
      </c>
    </row>
    <row r="3061" spans="1:3" ht="14.4" customHeight="1" x14ac:dyDescent="0.3">
      <c r="A3061" s="23" t="s">
        <v>3072</v>
      </c>
      <c r="B3061" s="24">
        <v>8.5999999999999993E-2</v>
      </c>
      <c r="C3061" s="24">
        <v>31.38</v>
      </c>
    </row>
    <row r="3062" spans="1:3" ht="14.4" customHeight="1" x14ac:dyDescent="0.3">
      <c r="A3062" s="23" t="s">
        <v>3073</v>
      </c>
      <c r="B3062" s="24">
        <v>8.1000000000000003E-2</v>
      </c>
      <c r="C3062" s="24">
        <v>31.364000000000001</v>
      </c>
    </row>
    <row r="3063" spans="1:3" ht="14.4" customHeight="1" x14ac:dyDescent="0.3">
      <c r="A3063" s="23" t="s">
        <v>3074</v>
      </c>
      <c r="B3063" s="24">
        <v>8.1000000000000003E-2</v>
      </c>
      <c r="C3063" s="24">
        <v>31.664999999999999</v>
      </c>
    </row>
    <row r="3064" spans="1:3" ht="14.4" customHeight="1" x14ac:dyDescent="0.3">
      <c r="A3064" s="23" t="s">
        <v>3075</v>
      </c>
      <c r="B3064" s="24">
        <v>7.0999999999999994E-2</v>
      </c>
      <c r="C3064" s="24">
        <v>31.478000000000002</v>
      </c>
    </row>
    <row r="3065" spans="1:3" ht="14.4" customHeight="1" x14ac:dyDescent="0.3">
      <c r="A3065" s="23" t="s">
        <v>3076</v>
      </c>
      <c r="B3065" s="24">
        <v>7.0999999999999994E-2</v>
      </c>
      <c r="C3065" s="24">
        <v>31.771000000000001</v>
      </c>
    </row>
    <row r="3066" spans="1:3" ht="14.4" customHeight="1" x14ac:dyDescent="0.3">
      <c r="A3066" s="23" t="s">
        <v>3077</v>
      </c>
      <c r="B3066" s="24">
        <v>7.3999999999999996E-2</v>
      </c>
      <c r="C3066" s="24">
        <v>31.643999999999998</v>
      </c>
    </row>
    <row r="3067" spans="1:3" ht="14.4" customHeight="1" x14ac:dyDescent="0.3">
      <c r="A3067" s="23" t="s">
        <v>3078</v>
      </c>
      <c r="B3067" s="24">
        <v>8.1000000000000003E-2</v>
      </c>
      <c r="C3067" s="24">
        <v>30.524999999999999</v>
      </c>
    </row>
    <row r="3068" spans="1:3" ht="14.4" customHeight="1" x14ac:dyDescent="0.3">
      <c r="A3068" s="23" t="s">
        <v>3079</v>
      </c>
      <c r="B3068" s="24">
        <v>8.8999999999999996E-2</v>
      </c>
      <c r="C3068" s="24">
        <v>30.74</v>
      </c>
    </row>
    <row r="3069" spans="1:3" ht="14.4" customHeight="1" x14ac:dyDescent="0.3">
      <c r="A3069" s="23" t="s">
        <v>3080</v>
      </c>
      <c r="B3069" s="24">
        <v>9.0999999999999998E-2</v>
      </c>
      <c r="C3069" s="24">
        <v>30.350999999999999</v>
      </c>
    </row>
    <row r="3070" spans="1:3" ht="14.4" customHeight="1" x14ac:dyDescent="0.3">
      <c r="A3070" s="23" t="s">
        <v>3081</v>
      </c>
      <c r="B3070" s="24">
        <v>9.0999999999999998E-2</v>
      </c>
      <c r="C3070" s="24">
        <v>31.202999999999999</v>
      </c>
    </row>
    <row r="3071" spans="1:3" ht="14.4" customHeight="1" x14ac:dyDescent="0.3">
      <c r="A3071" s="23" t="s">
        <v>3082</v>
      </c>
      <c r="B3071" s="24">
        <v>9.0999999999999998E-2</v>
      </c>
      <c r="C3071" s="24">
        <v>31.347000000000001</v>
      </c>
    </row>
    <row r="3072" spans="1:3" ht="14.4" customHeight="1" x14ac:dyDescent="0.3">
      <c r="A3072" s="23" t="s">
        <v>3083</v>
      </c>
      <c r="B3072" s="24">
        <v>9.7000000000000003E-2</v>
      </c>
      <c r="C3072" s="24">
        <v>30.959</v>
      </c>
    </row>
    <row r="3073" spans="1:3" ht="14.4" customHeight="1" x14ac:dyDescent="0.3">
      <c r="A3073" s="23" t="s">
        <v>3084</v>
      </c>
      <c r="B3073" s="24">
        <v>9.0999999999999998E-2</v>
      </c>
      <c r="C3073" s="24">
        <v>30.876999999999999</v>
      </c>
    </row>
    <row r="3074" spans="1:3" ht="14.4" customHeight="1" x14ac:dyDescent="0.3">
      <c r="A3074" s="23" t="s">
        <v>3085</v>
      </c>
      <c r="B3074" s="24">
        <v>8.1000000000000003E-2</v>
      </c>
      <c r="C3074" s="24">
        <v>30.591999999999999</v>
      </c>
    </row>
    <row r="3075" spans="1:3" ht="14.4" customHeight="1" x14ac:dyDescent="0.3">
      <c r="A3075" s="23" t="s">
        <v>3086</v>
      </c>
      <c r="B3075" s="24">
        <v>7.9000000000000001E-2</v>
      </c>
      <c r="C3075" s="24">
        <v>29.959</v>
      </c>
    </row>
    <row r="3076" spans="1:3" ht="14.4" customHeight="1" x14ac:dyDescent="0.3">
      <c r="A3076" s="23" t="s">
        <v>3087</v>
      </c>
      <c r="B3076" s="24">
        <v>7.3999999999999996E-2</v>
      </c>
      <c r="C3076" s="24">
        <v>30.38</v>
      </c>
    </row>
    <row r="3077" spans="1:3" ht="14.4" customHeight="1" x14ac:dyDescent="0.3">
      <c r="A3077" s="23" t="s">
        <v>6146</v>
      </c>
      <c r="B3077" s="24">
        <v>7.3700000000000002E-2</v>
      </c>
      <c r="C3077" s="24">
        <v>30.152999999999999</v>
      </c>
    </row>
    <row r="3078" spans="1:3" ht="14.4" customHeight="1" x14ac:dyDescent="0.3">
      <c r="A3078" s="23" t="s">
        <v>3088</v>
      </c>
      <c r="B3078" s="24">
        <v>9.7000000000000003E-2</v>
      </c>
      <c r="C3078" s="24">
        <v>30.071999999999999</v>
      </c>
    </row>
    <row r="3079" spans="1:3" ht="14.4" customHeight="1" x14ac:dyDescent="0.3">
      <c r="A3079" s="23" t="s">
        <v>3089</v>
      </c>
      <c r="B3079" s="24">
        <v>9.7000000000000003E-2</v>
      </c>
      <c r="C3079" s="24">
        <v>29.414000000000001</v>
      </c>
    </row>
    <row r="3080" spans="1:3" ht="14.4" customHeight="1" x14ac:dyDescent="0.3">
      <c r="A3080" s="23" t="s">
        <v>3090</v>
      </c>
      <c r="B3080" s="24">
        <v>9.4E-2</v>
      </c>
      <c r="C3080" s="24">
        <v>29.196999999999999</v>
      </c>
    </row>
    <row r="3081" spans="1:3" ht="14.4" customHeight="1" x14ac:dyDescent="0.3">
      <c r="A3081" s="23" t="s">
        <v>3091</v>
      </c>
      <c r="B3081" s="24">
        <v>9.7000000000000003E-2</v>
      </c>
      <c r="C3081" s="24">
        <v>29.135999999999999</v>
      </c>
    </row>
    <row r="3082" spans="1:3" ht="14.4" customHeight="1" x14ac:dyDescent="0.3">
      <c r="A3082" s="23" t="s">
        <v>3092</v>
      </c>
      <c r="B3082" s="24">
        <v>9.4E-2</v>
      </c>
      <c r="C3082" s="24">
        <v>28.858000000000001</v>
      </c>
    </row>
    <row r="3083" spans="1:3" ht="14.4" customHeight="1" x14ac:dyDescent="0.3">
      <c r="A3083" s="23" t="s">
        <v>3093</v>
      </c>
      <c r="B3083" s="24">
        <v>9.9000000000000005E-2</v>
      </c>
      <c r="C3083" s="24">
        <v>28.318999999999999</v>
      </c>
    </row>
    <row r="3084" spans="1:3" ht="14.4" customHeight="1" x14ac:dyDescent="0.3">
      <c r="A3084" s="23" t="s">
        <v>3094</v>
      </c>
      <c r="B3084" s="24">
        <v>9.7000000000000003E-2</v>
      </c>
      <c r="C3084" s="24">
        <v>28.053999999999998</v>
      </c>
    </row>
    <row r="3085" spans="1:3" ht="14.4" customHeight="1" x14ac:dyDescent="0.3">
      <c r="A3085" s="23" t="s">
        <v>3095</v>
      </c>
      <c r="B3085" s="24">
        <v>9.7000000000000003E-2</v>
      </c>
      <c r="C3085" s="24">
        <v>27.17</v>
      </c>
    </row>
    <row r="3086" spans="1:3" ht="14.4" customHeight="1" x14ac:dyDescent="0.3">
      <c r="A3086" s="23" t="s">
        <v>3096</v>
      </c>
      <c r="B3086" s="24">
        <v>9.7000000000000003E-2</v>
      </c>
      <c r="C3086" s="24">
        <v>27.995999999999999</v>
      </c>
    </row>
    <row r="3087" spans="1:3" ht="14.4" customHeight="1" x14ac:dyDescent="0.3">
      <c r="A3087" s="23" t="s">
        <v>3097</v>
      </c>
      <c r="B3087" s="24">
        <v>8.1000000000000003E-2</v>
      </c>
      <c r="C3087" s="24">
        <v>28.693999999999999</v>
      </c>
    </row>
    <row r="3088" spans="1:3" ht="14.4" customHeight="1" x14ac:dyDescent="0.3">
      <c r="A3088" s="23" t="s">
        <v>3098</v>
      </c>
      <c r="B3088" s="24">
        <v>8.5999999999999993E-2</v>
      </c>
      <c r="C3088" s="24">
        <v>28.303999999999998</v>
      </c>
    </row>
    <row r="3089" spans="1:3" ht="14.4" customHeight="1" x14ac:dyDescent="0.3">
      <c r="A3089" s="23" t="s">
        <v>3099</v>
      </c>
      <c r="B3089" s="24">
        <v>9.0999999999999998E-2</v>
      </c>
      <c r="C3089" s="24">
        <v>28.164999999999999</v>
      </c>
    </row>
    <row r="3090" spans="1:3" ht="14.4" customHeight="1" x14ac:dyDescent="0.3">
      <c r="A3090" s="23" t="s">
        <v>3100</v>
      </c>
      <c r="B3090" s="24">
        <v>8.5999999999999993E-2</v>
      </c>
      <c r="C3090" s="24">
        <v>27.507999999999999</v>
      </c>
    </row>
    <row r="3091" spans="1:3" ht="14.4" customHeight="1" x14ac:dyDescent="0.3">
      <c r="A3091" s="23" t="s">
        <v>3101</v>
      </c>
      <c r="B3091" s="24">
        <v>9.7000000000000003E-2</v>
      </c>
      <c r="C3091" s="24">
        <v>28.141999999999999</v>
      </c>
    </row>
    <row r="3092" spans="1:3" ht="14.4" customHeight="1" x14ac:dyDescent="0.3">
      <c r="A3092" s="23" t="s">
        <v>3102</v>
      </c>
      <c r="B3092" s="24">
        <v>8.5999999999999993E-2</v>
      </c>
      <c r="C3092" s="24">
        <v>28.37</v>
      </c>
    </row>
    <row r="3093" spans="1:3" ht="14.4" customHeight="1" x14ac:dyDescent="0.3">
      <c r="A3093" s="23" t="s">
        <v>6150</v>
      </c>
      <c r="B3093" s="24">
        <v>8.5999999999999993E-2</v>
      </c>
      <c r="C3093" s="24">
        <v>28.375</v>
      </c>
    </row>
    <row r="3094" spans="1:3" ht="14.4" customHeight="1" x14ac:dyDescent="0.3">
      <c r="A3094" s="23" t="s">
        <v>3103</v>
      </c>
      <c r="B3094" s="24">
        <v>8.5999999999999993E-2</v>
      </c>
      <c r="C3094" s="24">
        <v>27.766999999999999</v>
      </c>
    </row>
    <row r="3095" spans="1:3" ht="14.4" customHeight="1" x14ac:dyDescent="0.3">
      <c r="A3095" s="23" t="s">
        <v>3104</v>
      </c>
      <c r="B3095" s="24">
        <v>7.0999999999999994E-2</v>
      </c>
      <c r="C3095" s="24">
        <v>27.962</v>
      </c>
    </row>
    <row r="3096" spans="1:3" ht="14.4" customHeight="1" x14ac:dyDescent="0.3">
      <c r="A3096" s="23" t="s">
        <v>3105</v>
      </c>
      <c r="B3096" s="24">
        <v>7.0999999999999994E-2</v>
      </c>
      <c r="C3096" s="24">
        <v>27.741</v>
      </c>
    </row>
    <row r="3097" spans="1:3" ht="14.4" customHeight="1" x14ac:dyDescent="0.3">
      <c r="A3097" s="23" t="s">
        <v>3106</v>
      </c>
      <c r="B3097" s="24">
        <v>6.9000000000000006E-2</v>
      </c>
      <c r="C3097" s="24">
        <v>28.497</v>
      </c>
    </row>
    <row r="3098" spans="1:3" ht="14.4" customHeight="1" x14ac:dyDescent="0.3">
      <c r="A3098" s="23" t="s">
        <v>3107</v>
      </c>
      <c r="B3098" s="24">
        <v>8.1000000000000003E-2</v>
      </c>
      <c r="C3098" s="24">
        <v>27.992000000000001</v>
      </c>
    </row>
    <row r="3099" spans="1:3" ht="14.4" customHeight="1" x14ac:dyDescent="0.3">
      <c r="A3099" s="23" t="s">
        <v>3108</v>
      </c>
      <c r="B3099" s="24">
        <v>8.1000000000000003E-2</v>
      </c>
      <c r="C3099" s="24">
        <v>28.39</v>
      </c>
    </row>
    <row r="3100" spans="1:3" ht="14.4" customHeight="1" x14ac:dyDescent="0.3">
      <c r="A3100" s="23" t="s">
        <v>3109</v>
      </c>
      <c r="B3100" s="24">
        <v>8.5999999999999993E-2</v>
      </c>
      <c r="C3100" s="24">
        <v>29.475999999999999</v>
      </c>
    </row>
    <row r="3101" spans="1:3" ht="14.4" customHeight="1" x14ac:dyDescent="0.3">
      <c r="A3101" s="23" t="s">
        <v>3110</v>
      </c>
      <c r="B3101" s="24">
        <v>8.5999999999999993E-2</v>
      </c>
      <c r="C3101" s="24">
        <v>28.518999999999998</v>
      </c>
    </row>
    <row r="3102" spans="1:3" ht="14.4" customHeight="1" x14ac:dyDescent="0.3">
      <c r="A3102" s="23" t="s">
        <v>3111</v>
      </c>
      <c r="B3102" s="24">
        <v>8.4000000000000005E-2</v>
      </c>
      <c r="C3102" s="24">
        <v>28.460999999999999</v>
      </c>
    </row>
    <row r="3103" spans="1:3" ht="14.4" customHeight="1" x14ac:dyDescent="0.3">
      <c r="A3103" s="23" t="s">
        <v>3112</v>
      </c>
      <c r="B3103" s="24">
        <v>9.0999999999999998E-2</v>
      </c>
      <c r="C3103" s="24">
        <v>28.606000000000002</v>
      </c>
    </row>
    <row r="3104" spans="1:3" ht="14.4" customHeight="1" x14ac:dyDescent="0.3">
      <c r="A3104" s="23" t="s">
        <v>3113</v>
      </c>
      <c r="B3104" s="24">
        <v>9.6000000000000002E-2</v>
      </c>
      <c r="C3104" s="24">
        <v>28.943000000000001</v>
      </c>
    </row>
    <row r="3105" spans="1:3" ht="14.4" customHeight="1" x14ac:dyDescent="0.3">
      <c r="A3105" s="23" t="s">
        <v>3114</v>
      </c>
      <c r="B3105" s="24">
        <v>9.6000000000000002E-2</v>
      </c>
      <c r="C3105" s="24">
        <v>28.934999999999999</v>
      </c>
    </row>
    <row r="3106" spans="1:3" ht="14.4" customHeight="1" x14ac:dyDescent="0.3">
      <c r="A3106" s="23" t="s">
        <v>3115</v>
      </c>
      <c r="B3106" s="24">
        <v>0.10100000000000001</v>
      </c>
      <c r="C3106" s="24">
        <v>28.401</v>
      </c>
    </row>
    <row r="3107" spans="1:3" ht="14.4" customHeight="1" x14ac:dyDescent="0.3">
      <c r="A3107" s="23" t="s">
        <v>3116</v>
      </c>
      <c r="B3107" s="24">
        <v>9.0999999999999998E-2</v>
      </c>
      <c r="C3107" s="24">
        <v>28.734000000000002</v>
      </c>
    </row>
    <row r="3108" spans="1:3" ht="14.4" customHeight="1" x14ac:dyDescent="0.3">
      <c r="A3108" s="23" t="s">
        <v>3117</v>
      </c>
      <c r="B3108" s="24">
        <v>9.7000000000000003E-2</v>
      </c>
      <c r="C3108" s="24">
        <v>28.664999999999999</v>
      </c>
    </row>
    <row r="3109" spans="1:3" ht="14.4" customHeight="1" x14ac:dyDescent="0.3">
      <c r="A3109" s="23" t="s">
        <v>3118</v>
      </c>
      <c r="B3109" s="24">
        <v>9.0999999999999998E-2</v>
      </c>
      <c r="C3109" s="24">
        <v>28.361999999999998</v>
      </c>
    </row>
    <row r="3110" spans="1:3" ht="14.4" customHeight="1" x14ac:dyDescent="0.3">
      <c r="A3110" s="23" t="s">
        <v>3119</v>
      </c>
      <c r="B3110" s="24">
        <v>8.5999999999999993E-2</v>
      </c>
      <c r="C3110" s="24">
        <v>28.382999999999999</v>
      </c>
    </row>
    <row r="3111" spans="1:3" ht="14.4" customHeight="1" x14ac:dyDescent="0.3">
      <c r="A3111" s="23" t="s">
        <v>3120</v>
      </c>
      <c r="B3111" s="24">
        <v>8.1000000000000003E-2</v>
      </c>
      <c r="C3111" s="24">
        <v>26.832999999999998</v>
      </c>
    </row>
    <row r="3112" spans="1:3" ht="14.4" customHeight="1" x14ac:dyDescent="0.3">
      <c r="A3112" s="23" t="s">
        <v>3121</v>
      </c>
      <c r="B3112" s="24">
        <v>8.1000000000000003E-2</v>
      </c>
      <c r="C3112" s="24">
        <v>26.657</v>
      </c>
    </row>
    <row r="3113" spans="1:3" ht="14.4" customHeight="1" x14ac:dyDescent="0.3">
      <c r="A3113" s="23" t="s">
        <v>3122</v>
      </c>
      <c r="B3113" s="24">
        <v>9.6000000000000002E-2</v>
      </c>
      <c r="C3113" s="24">
        <v>27.518000000000001</v>
      </c>
    </row>
    <row r="3114" spans="1:3" ht="14.4" customHeight="1" x14ac:dyDescent="0.3">
      <c r="A3114" s="23" t="s">
        <v>3123</v>
      </c>
      <c r="B3114" s="24">
        <v>9.6000000000000002E-2</v>
      </c>
      <c r="C3114" s="24">
        <v>27.036999999999999</v>
      </c>
    </row>
    <row r="3115" spans="1:3" ht="14.4" customHeight="1" x14ac:dyDescent="0.3">
      <c r="A3115" s="23" t="s">
        <v>3124</v>
      </c>
      <c r="B3115" s="24">
        <v>8.5999999999999993E-2</v>
      </c>
      <c r="C3115" s="24">
        <v>26.940999999999999</v>
      </c>
    </row>
    <row r="3116" spans="1:3" ht="14.4" customHeight="1" x14ac:dyDescent="0.3">
      <c r="A3116" s="23" t="s">
        <v>3125</v>
      </c>
      <c r="B3116" s="24">
        <v>8.5999999999999993E-2</v>
      </c>
      <c r="C3116" s="24">
        <v>26.247</v>
      </c>
    </row>
    <row r="3117" spans="1:3" ht="14.4" customHeight="1" x14ac:dyDescent="0.3">
      <c r="A3117" s="23" t="s">
        <v>3126</v>
      </c>
      <c r="B3117" s="24">
        <v>8.5999999999999993E-2</v>
      </c>
      <c r="C3117" s="24">
        <v>27.58</v>
      </c>
    </row>
    <row r="3118" spans="1:3" ht="14.4" customHeight="1" x14ac:dyDescent="0.3">
      <c r="A3118" s="23" t="s">
        <v>3127</v>
      </c>
      <c r="B3118" s="24">
        <v>8.6199999999999999E-2</v>
      </c>
      <c r="C3118" s="24">
        <v>27.52</v>
      </c>
    </row>
    <row r="3119" spans="1:3" ht="14.4" customHeight="1" x14ac:dyDescent="0.3">
      <c r="A3119" s="23" t="s">
        <v>3128</v>
      </c>
      <c r="B3119" s="24">
        <v>0.10100000000000001</v>
      </c>
      <c r="C3119" s="24">
        <v>27.468</v>
      </c>
    </row>
    <row r="3120" spans="1:3" ht="14.4" customHeight="1" x14ac:dyDescent="0.3">
      <c r="A3120" s="23" t="s">
        <v>3129</v>
      </c>
      <c r="B3120" s="24">
        <v>8.5999999999999993E-2</v>
      </c>
      <c r="C3120" s="24">
        <v>28.242999999999999</v>
      </c>
    </row>
    <row r="3121" spans="1:3" ht="14.4" customHeight="1" x14ac:dyDescent="0.3">
      <c r="A3121" s="23" t="s">
        <v>6155</v>
      </c>
      <c r="B3121" s="24">
        <v>8.5999999999999993E-2</v>
      </c>
      <c r="C3121" s="24">
        <v>28.135000000000002</v>
      </c>
    </row>
    <row r="3122" spans="1:3" ht="14.4" customHeight="1" x14ac:dyDescent="0.3">
      <c r="A3122" s="23" t="s">
        <v>3130</v>
      </c>
      <c r="B3122" s="24">
        <v>7.9000000000000001E-2</v>
      </c>
      <c r="C3122" s="24">
        <v>27.638000000000002</v>
      </c>
    </row>
    <row r="3123" spans="1:3" ht="14.4" customHeight="1" x14ac:dyDescent="0.3">
      <c r="A3123" s="23" t="s">
        <v>3131</v>
      </c>
      <c r="B3123" s="24">
        <v>7.5999999999999998E-2</v>
      </c>
      <c r="C3123" s="24">
        <v>26.888999999999999</v>
      </c>
    </row>
    <row r="3124" spans="1:3" ht="14.4" customHeight="1" x14ac:dyDescent="0.3">
      <c r="A3124" s="23" t="s">
        <v>6156</v>
      </c>
      <c r="B3124" s="24">
        <v>7.6100000000000001E-2</v>
      </c>
      <c r="C3124" s="24">
        <v>26.965</v>
      </c>
    </row>
    <row r="3125" spans="1:3" ht="14.4" customHeight="1" x14ac:dyDescent="0.3">
      <c r="A3125" s="23" t="s">
        <v>3132</v>
      </c>
      <c r="B3125" s="24">
        <v>9.0999999999999998E-2</v>
      </c>
      <c r="C3125" s="24">
        <v>27.411000000000001</v>
      </c>
    </row>
    <row r="3126" spans="1:3" ht="14.4" customHeight="1" x14ac:dyDescent="0.3">
      <c r="A3126" s="23" t="s">
        <v>3133</v>
      </c>
      <c r="B3126" s="24">
        <v>9.0999999999999998E-2</v>
      </c>
      <c r="C3126" s="24">
        <v>26.850999999999999</v>
      </c>
    </row>
    <row r="3127" spans="1:3" ht="14.4" customHeight="1" x14ac:dyDescent="0.3">
      <c r="A3127" s="23" t="s">
        <v>3134</v>
      </c>
      <c r="B3127" s="24">
        <v>9.6000000000000002E-2</v>
      </c>
      <c r="C3127" s="24">
        <v>26.995000000000001</v>
      </c>
    </row>
    <row r="3128" spans="1:3" ht="14.4" customHeight="1" x14ac:dyDescent="0.3">
      <c r="A3128" s="23" t="s">
        <v>3135</v>
      </c>
      <c r="B3128" s="24">
        <v>0.10100000000000001</v>
      </c>
      <c r="C3128" s="24">
        <v>27.135999999999999</v>
      </c>
    </row>
    <row r="3129" spans="1:3" ht="14.4" customHeight="1" x14ac:dyDescent="0.3">
      <c r="A3129" s="23" t="s">
        <v>3136</v>
      </c>
      <c r="B3129" s="24">
        <v>9.6000000000000002E-2</v>
      </c>
      <c r="C3129" s="24">
        <v>27.344000000000001</v>
      </c>
    </row>
    <row r="3130" spans="1:3" ht="14.4" customHeight="1" x14ac:dyDescent="0.3">
      <c r="A3130" s="23" t="s">
        <v>3137</v>
      </c>
      <c r="B3130" s="24">
        <v>0.10199999999999999</v>
      </c>
      <c r="C3130" s="24">
        <v>27.297000000000001</v>
      </c>
    </row>
    <row r="3131" spans="1:3" ht="14.4" customHeight="1" x14ac:dyDescent="0.3">
      <c r="A3131" s="23" t="s">
        <v>3138</v>
      </c>
      <c r="B3131" s="24">
        <v>0.10199999999999999</v>
      </c>
      <c r="C3131" s="24">
        <v>27.292000000000002</v>
      </c>
    </row>
    <row r="3132" spans="1:3" ht="14.4" customHeight="1" x14ac:dyDescent="0.3">
      <c r="A3132" s="23" t="s">
        <v>3139</v>
      </c>
      <c r="B3132" s="24">
        <v>9.0999999999999998E-2</v>
      </c>
      <c r="C3132" s="24">
        <v>27.071000000000002</v>
      </c>
    </row>
    <row r="3133" spans="1:3" ht="14.4" customHeight="1" x14ac:dyDescent="0.3">
      <c r="A3133" s="23" t="s">
        <v>3140</v>
      </c>
      <c r="B3133" s="24">
        <v>8.5999999999999993E-2</v>
      </c>
      <c r="C3133" s="24">
        <v>27.193999999999999</v>
      </c>
    </row>
    <row r="3134" spans="1:3" ht="14.4" customHeight="1" x14ac:dyDescent="0.3">
      <c r="A3134" s="23" t="s">
        <v>3141</v>
      </c>
      <c r="B3134" s="24">
        <v>9.0999999999999998E-2</v>
      </c>
      <c r="C3134" s="24">
        <v>27.279</v>
      </c>
    </row>
    <row r="3135" spans="1:3" ht="14.4" customHeight="1" x14ac:dyDescent="0.3">
      <c r="A3135" s="23" t="s">
        <v>3142</v>
      </c>
      <c r="B3135" s="24">
        <v>0.10100000000000001</v>
      </c>
      <c r="C3135" s="24">
        <v>27.018999999999998</v>
      </c>
    </row>
    <row r="3136" spans="1:3" ht="14.4" customHeight="1" x14ac:dyDescent="0.3">
      <c r="A3136" s="23" t="s">
        <v>3143</v>
      </c>
      <c r="B3136" s="24">
        <v>0.10100000000000001</v>
      </c>
      <c r="C3136" s="24">
        <v>26.79</v>
      </c>
    </row>
    <row r="3137" spans="1:3" ht="14.4" customHeight="1" x14ac:dyDescent="0.3">
      <c r="A3137" s="23" t="s">
        <v>3144</v>
      </c>
      <c r="B3137" s="24">
        <v>0.10100000000000001</v>
      </c>
      <c r="C3137" s="24">
        <v>27.445</v>
      </c>
    </row>
    <row r="3138" spans="1:3" ht="14.4" customHeight="1" x14ac:dyDescent="0.3">
      <c r="A3138" s="23" t="s">
        <v>3145</v>
      </c>
      <c r="B3138" s="24">
        <v>0.106</v>
      </c>
      <c r="C3138" s="24">
        <v>27.431000000000001</v>
      </c>
    </row>
    <row r="3139" spans="1:3" ht="14.4" customHeight="1" x14ac:dyDescent="0.3">
      <c r="A3139" s="23" t="s">
        <v>3146</v>
      </c>
      <c r="B3139" s="24">
        <v>0.106</v>
      </c>
      <c r="C3139" s="24">
        <v>27.478000000000002</v>
      </c>
    </row>
    <row r="3140" spans="1:3" ht="14.4" customHeight="1" x14ac:dyDescent="0.3">
      <c r="A3140" s="23" t="s">
        <v>3147</v>
      </c>
      <c r="B3140" s="24">
        <v>0.112</v>
      </c>
      <c r="C3140" s="24">
        <v>28.013999999999999</v>
      </c>
    </row>
    <row r="3141" spans="1:3" ht="14.4" customHeight="1" x14ac:dyDescent="0.3">
      <c r="A3141" s="23" t="s">
        <v>3148</v>
      </c>
      <c r="B3141" s="24">
        <v>0.106</v>
      </c>
      <c r="C3141" s="24">
        <v>27.895</v>
      </c>
    </row>
    <row r="3142" spans="1:3" ht="14.4" customHeight="1" x14ac:dyDescent="0.3">
      <c r="A3142" s="23" t="s">
        <v>3149</v>
      </c>
      <c r="B3142" s="24">
        <v>9.6000000000000002E-2</v>
      </c>
      <c r="C3142" s="24">
        <v>27.516999999999999</v>
      </c>
    </row>
    <row r="3143" spans="1:3" ht="14.4" customHeight="1" x14ac:dyDescent="0.3">
      <c r="A3143" s="23" t="s">
        <v>3150</v>
      </c>
      <c r="B3143" s="24">
        <v>9.0999999999999998E-2</v>
      </c>
      <c r="C3143" s="24">
        <v>26.981000000000002</v>
      </c>
    </row>
    <row r="3144" spans="1:3" ht="14.4" customHeight="1" x14ac:dyDescent="0.3">
      <c r="A3144" s="23" t="s">
        <v>3151</v>
      </c>
      <c r="B3144" s="24">
        <v>8.1000000000000003E-2</v>
      </c>
      <c r="C3144" s="24">
        <v>27.79</v>
      </c>
    </row>
    <row r="3145" spans="1:3" ht="14.4" customHeight="1" x14ac:dyDescent="0.3">
      <c r="A3145" s="23" t="s">
        <v>6160</v>
      </c>
      <c r="B3145" s="24">
        <v>8.1100000000000005E-2</v>
      </c>
      <c r="C3145" s="24">
        <v>27.753</v>
      </c>
    </row>
    <row r="3146" spans="1:3" ht="14.4" customHeight="1" x14ac:dyDescent="0.3">
      <c r="A3146" s="23" t="s">
        <v>3152</v>
      </c>
      <c r="B3146" s="24">
        <v>0.10100000000000001</v>
      </c>
      <c r="C3146" s="24">
        <v>27.852</v>
      </c>
    </row>
    <row r="3147" spans="1:3" ht="14.4" customHeight="1" x14ac:dyDescent="0.3">
      <c r="A3147" s="23" t="s">
        <v>3153</v>
      </c>
      <c r="B3147" s="24">
        <v>0.106</v>
      </c>
      <c r="C3147" s="24">
        <v>28.074999999999999</v>
      </c>
    </row>
    <row r="3148" spans="1:3" ht="14.4" customHeight="1" x14ac:dyDescent="0.3">
      <c r="A3148" s="23" t="s">
        <v>3154</v>
      </c>
      <c r="B3148" s="24">
        <v>0.109</v>
      </c>
      <c r="C3148" s="24">
        <v>28.067</v>
      </c>
    </row>
    <row r="3149" spans="1:3" ht="14.4" customHeight="1" x14ac:dyDescent="0.3">
      <c r="A3149" s="23" t="s">
        <v>3155</v>
      </c>
      <c r="B3149" s="24">
        <v>0.11899999999999999</v>
      </c>
      <c r="C3149" s="24">
        <v>28.09</v>
      </c>
    </row>
    <row r="3150" spans="1:3" ht="14.4" customHeight="1" x14ac:dyDescent="0.3">
      <c r="A3150" s="23" t="s">
        <v>3156</v>
      </c>
      <c r="B3150" s="24">
        <v>0.104</v>
      </c>
      <c r="C3150" s="24">
        <v>28.055</v>
      </c>
    </row>
    <row r="3151" spans="1:3" ht="14.4" customHeight="1" x14ac:dyDescent="0.3">
      <c r="A3151" s="23" t="s">
        <v>3157</v>
      </c>
      <c r="B3151" s="24">
        <v>0.112</v>
      </c>
      <c r="C3151" s="24">
        <v>27.76</v>
      </c>
    </row>
    <row r="3152" spans="1:3" ht="14.4" customHeight="1" x14ac:dyDescent="0.3">
      <c r="A3152" s="23" t="s">
        <v>3158</v>
      </c>
      <c r="B3152" s="24">
        <v>0.112</v>
      </c>
      <c r="C3152" s="24">
        <v>27.756</v>
      </c>
    </row>
    <row r="3153" spans="1:3" ht="14.4" customHeight="1" x14ac:dyDescent="0.3">
      <c r="A3153" s="23" t="s">
        <v>3159</v>
      </c>
      <c r="B3153" s="24">
        <v>8.5999999999999993E-2</v>
      </c>
      <c r="C3153" s="24">
        <v>27.805</v>
      </c>
    </row>
    <row r="3154" spans="1:3" ht="14.4" customHeight="1" x14ac:dyDescent="0.3">
      <c r="A3154" s="23" t="s">
        <v>3160</v>
      </c>
      <c r="B3154" s="24">
        <v>8.1000000000000003E-2</v>
      </c>
      <c r="C3154" s="24">
        <v>28.204999999999998</v>
      </c>
    </row>
    <row r="3155" spans="1:3" ht="14.4" customHeight="1" x14ac:dyDescent="0.3">
      <c r="A3155" s="23" t="s">
        <v>3161</v>
      </c>
      <c r="B3155" s="24">
        <v>8.5999999999999993E-2</v>
      </c>
      <c r="C3155" s="24">
        <v>27.995000000000001</v>
      </c>
    </row>
    <row r="3156" spans="1:3" ht="14.4" customHeight="1" x14ac:dyDescent="0.3">
      <c r="A3156" s="23" t="s">
        <v>3162</v>
      </c>
      <c r="B3156" s="24">
        <v>0.106</v>
      </c>
      <c r="C3156" s="24">
        <v>28.585999999999999</v>
      </c>
    </row>
    <row r="3157" spans="1:3" ht="14.4" customHeight="1" x14ac:dyDescent="0.3">
      <c r="A3157" s="23" t="s">
        <v>3163</v>
      </c>
      <c r="B3157" s="24">
        <v>0.112</v>
      </c>
      <c r="C3157" s="24">
        <v>29.420999999999999</v>
      </c>
    </row>
    <row r="3158" spans="1:3" ht="14.4" customHeight="1" x14ac:dyDescent="0.3">
      <c r="A3158" s="23" t="s">
        <v>3164</v>
      </c>
      <c r="B3158" s="24">
        <v>0.106</v>
      </c>
      <c r="C3158" s="24">
        <v>29.548999999999999</v>
      </c>
    </row>
    <row r="3159" spans="1:3" ht="14.4" customHeight="1" x14ac:dyDescent="0.3">
      <c r="A3159" s="23" t="s">
        <v>3165</v>
      </c>
      <c r="B3159" s="24">
        <v>9.9000000000000005E-2</v>
      </c>
      <c r="C3159" s="24">
        <v>30.446999999999999</v>
      </c>
    </row>
    <row r="3160" spans="1:3" ht="14.4" customHeight="1" x14ac:dyDescent="0.3">
      <c r="A3160" s="23" t="s">
        <v>3166</v>
      </c>
      <c r="B3160" s="24">
        <v>9.9000000000000005E-2</v>
      </c>
      <c r="C3160" s="24">
        <v>30.606000000000002</v>
      </c>
    </row>
    <row r="3161" spans="1:3" ht="14.4" customHeight="1" x14ac:dyDescent="0.3">
      <c r="A3161" s="23" t="s">
        <v>3167</v>
      </c>
      <c r="B3161" s="24">
        <v>0.106</v>
      </c>
      <c r="C3161" s="24">
        <v>31.039000000000001</v>
      </c>
    </row>
    <row r="3162" spans="1:3" ht="14.4" customHeight="1" x14ac:dyDescent="0.3">
      <c r="A3162" s="23" t="s">
        <v>3168</v>
      </c>
      <c r="B3162" s="24">
        <v>0.106</v>
      </c>
      <c r="C3162" s="24">
        <v>30.869</v>
      </c>
    </row>
    <row r="3163" spans="1:3" ht="14.4" customHeight="1" x14ac:dyDescent="0.3">
      <c r="A3163" s="23" t="s">
        <v>3169</v>
      </c>
      <c r="B3163" s="24">
        <v>0.10100000000000001</v>
      </c>
      <c r="C3163" s="24">
        <v>30.831</v>
      </c>
    </row>
    <row r="3164" spans="1:3" ht="14.4" customHeight="1" x14ac:dyDescent="0.3">
      <c r="A3164" s="23" t="s">
        <v>3170</v>
      </c>
      <c r="B3164" s="24">
        <v>9.9000000000000005E-2</v>
      </c>
      <c r="C3164" s="24">
        <v>30.367000000000001</v>
      </c>
    </row>
    <row r="3165" spans="1:3" ht="14.4" customHeight="1" x14ac:dyDescent="0.3">
      <c r="A3165" s="23" t="s">
        <v>3171</v>
      </c>
      <c r="B3165" s="24">
        <v>9.0999999999999998E-2</v>
      </c>
      <c r="C3165" s="24">
        <v>31.37</v>
      </c>
    </row>
    <row r="3166" spans="1:3" ht="14.4" customHeight="1" x14ac:dyDescent="0.3">
      <c r="A3166" s="23" t="s">
        <v>6164</v>
      </c>
      <c r="B3166" s="24">
        <v>9.0999999999999998E-2</v>
      </c>
      <c r="C3166" s="24">
        <v>32.185000000000002</v>
      </c>
    </row>
    <row r="3167" spans="1:3" ht="14.4" customHeight="1" x14ac:dyDescent="0.3">
      <c r="A3167" s="23" t="s">
        <v>3172</v>
      </c>
      <c r="B3167" s="24">
        <v>0.10100000000000001</v>
      </c>
      <c r="C3167" s="24">
        <v>32.347999999999999</v>
      </c>
    </row>
    <row r="3168" spans="1:3" ht="14.4" customHeight="1" x14ac:dyDescent="0.3">
      <c r="A3168" s="23" t="s">
        <v>3173</v>
      </c>
      <c r="B3168" s="24">
        <v>0.106</v>
      </c>
      <c r="C3168" s="24">
        <v>32.271999999999998</v>
      </c>
    </row>
    <row r="3169" spans="1:3" ht="14.4" customHeight="1" x14ac:dyDescent="0.3">
      <c r="A3169" s="23" t="s">
        <v>3174</v>
      </c>
      <c r="B3169" s="24">
        <v>0.106</v>
      </c>
      <c r="C3169" s="24">
        <v>32.619</v>
      </c>
    </row>
    <row r="3170" spans="1:3" ht="14.4" customHeight="1" x14ac:dyDescent="0.3">
      <c r="A3170" s="23" t="s">
        <v>3175</v>
      </c>
      <c r="B3170" s="24">
        <v>0.106</v>
      </c>
      <c r="C3170" s="24">
        <v>33.633000000000003</v>
      </c>
    </row>
    <row r="3171" spans="1:3" ht="14.4" customHeight="1" x14ac:dyDescent="0.3">
      <c r="A3171" s="23" t="s">
        <v>3176</v>
      </c>
      <c r="B3171" s="24">
        <v>0.104</v>
      </c>
      <c r="C3171" s="24">
        <v>33.573999999999998</v>
      </c>
    </row>
    <row r="3172" spans="1:3" ht="14.4" customHeight="1" x14ac:dyDescent="0.3">
      <c r="A3172" s="23" t="s">
        <v>3177</v>
      </c>
      <c r="B3172" s="24">
        <v>0.10199999999999999</v>
      </c>
      <c r="C3172" s="24">
        <v>33.509</v>
      </c>
    </row>
    <row r="3173" spans="1:3" ht="14.4" customHeight="1" x14ac:dyDescent="0.3">
      <c r="A3173" s="23" t="s">
        <v>3178</v>
      </c>
      <c r="B3173" s="24">
        <v>0.10199999999999999</v>
      </c>
      <c r="C3173" s="24">
        <v>33.232999999999997</v>
      </c>
    </row>
    <row r="3174" spans="1:3" ht="14.4" customHeight="1" x14ac:dyDescent="0.3">
      <c r="A3174" s="23" t="s">
        <v>3179</v>
      </c>
      <c r="B3174" s="24">
        <v>0.10199999999999999</v>
      </c>
      <c r="C3174" s="24">
        <v>34.716000000000001</v>
      </c>
    </row>
    <row r="3175" spans="1:3" ht="14.4" customHeight="1" x14ac:dyDescent="0.3">
      <c r="A3175" s="23" t="s">
        <v>3180</v>
      </c>
      <c r="B3175" s="24">
        <v>0.104</v>
      </c>
      <c r="C3175" s="24">
        <v>34.603000000000002</v>
      </c>
    </row>
    <row r="3176" spans="1:3" ht="14.4" customHeight="1" x14ac:dyDescent="0.3">
      <c r="A3176" s="23" t="s">
        <v>3181</v>
      </c>
      <c r="B3176" s="24">
        <v>0.106</v>
      </c>
      <c r="C3176" s="24">
        <v>34.298000000000002</v>
      </c>
    </row>
    <row r="3177" spans="1:3" ht="14.4" customHeight="1" x14ac:dyDescent="0.3">
      <c r="A3177" s="23" t="s">
        <v>3182</v>
      </c>
      <c r="B3177" s="24">
        <v>0.104</v>
      </c>
      <c r="C3177" s="24">
        <v>34.643999999999998</v>
      </c>
    </row>
    <row r="3178" spans="1:3" ht="14.4" customHeight="1" x14ac:dyDescent="0.3">
      <c r="A3178" s="23" t="s">
        <v>3183</v>
      </c>
      <c r="B3178" s="24">
        <v>0.112</v>
      </c>
      <c r="C3178" s="24">
        <v>34.518999999999998</v>
      </c>
    </row>
    <row r="3179" spans="1:3" ht="14.4" customHeight="1" x14ac:dyDescent="0.3">
      <c r="A3179" s="23" t="s">
        <v>3184</v>
      </c>
      <c r="B3179" s="24">
        <v>0.109</v>
      </c>
      <c r="C3179" s="24">
        <v>34.618000000000002</v>
      </c>
    </row>
    <row r="3180" spans="1:3" ht="14.4" customHeight="1" x14ac:dyDescent="0.3">
      <c r="A3180" s="23" t="s">
        <v>3185</v>
      </c>
      <c r="B3180" s="24">
        <v>0.106</v>
      </c>
      <c r="C3180" s="24">
        <v>34.567</v>
      </c>
    </row>
    <row r="3181" spans="1:3" ht="14.4" customHeight="1" x14ac:dyDescent="0.3">
      <c r="A3181" s="23" t="s">
        <v>6166</v>
      </c>
      <c r="B3181" s="24">
        <v>0.1065</v>
      </c>
      <c r="C3181" s="24">
        <v>34.482999999999997</v>
      </c>
    </row>
    <row r="3182" spans="1:3" ht="14.4" customHeight="1" x14ac:dyDescent="0.3">
      <c r="A3182" s="23" t="s">
        <v>3186</v>
      </c>
      <c r="B3182" s="24">
        <v>0.112</v>
      </c>
      <c r="C3182" s="24">
        <v>33.920999999999999</v>
      </c>
    </row>
    <row r="3183" spans="1:3" ht="14.4" customHeight="1" x14ac:dyDescent="0.3">
      <c r="A3183" s="23" t="s">
        <v>3187</v>
      </c>
      <c r="B3183" s="24">
        <v>0.112</v>
      </c>
      <c r="C3183" s="24">
        <v>33.886000000000003</v>
      </c>
    </row>
    <row r="3184" spans="1:3" ht="14.4" customHeight="1" x14ac:dyDescent="0.3">
      <c r="A3184" s="23" t="s">
        <v>3188</v>
      </c>
      <c r="B3184" s="24">
        <v>0.106</v>
      </c>
      <c r="C3184" s="24">
        <v>33.883000000000003</v>
      </c>
    </row>
    <row r="3185" spans="1:3" ht="14.4" customHeight="1" x14ac:dyDescent="0.3">
      <c r="A3185" s="23" t="s">
        <v>3189</v>
      </c>
      <c r="B3185" s="24">
        <v>9.4E-2</v>
      </c>
      <c r="C3185" s="24">
        <v>34.594999999999999</v>
      </c>
    </row>
    <row r="3186" spans="1:3" ht="14.4" customHeight="1" x14ac:dyDescent="0.3">
      <c r="A3186" s="23" t="s">
        <v>3190</v>
      </c>
      <c r="B3186" s="24">
        <v>9.4E-2</v>
      </c>
      <c r="C3186" s="24">
        <v>34.517000000000003</v>
      </c>
    </row>
    <row r="3187" spans="1:3" ht="14.4" customHeight="1" x14ac:dyDescent="0.3">
      <c r="A3187" s="23" t="s">
        <v>3191</v>
      </c>
      <c r="B3187" s="24">
        <v>8.5999999999999993E-2</v>
      </c>
      <c r="C3187" s="24">
        <v>34.881</v>
      </c>
    </row>
    <row r="3188" spans="1:3" ht="14.4" customHeight="1" x14ac:dyDescent="0.3">
      <c r="A3188" s="23" t="s">
        <v>3192</v>
      </c>
      <c r="B3188" s="24">
        <v>9.0999999999999998E-2</v>
      </c>
      <c r="C3188" s="24">
        <v>34.603999999999999</v>
      </c>
    </row>
    <row r="3189" spans="1:3" ht="14.4" customHeight="1" x14ac:dyDescent="0.3">
      <c r="A3189" s="23" t="s">
        <v>3193</v>
      </c>
      <c r="B3189" s="24">
        <v>9.0999999999999998E-2</v>
      </c>
      <c r="C3189" s="24">
        <v>34.631</v>
      </c>
    </row>
    <row r="3190" spans="1:3" ht="14.4" customHeight="1" x14ac:dyDescent="0.3">
      <c r="A3190" s="23" t="s">
        <v>3194</v>
      </c>
      <c r="B3190" s="24">
        <v>0.104</v>
      </c>
      <c r="C3190" s="24">
        <v>35.040999999999997</v>
      </c>
    </row>
    <row r="3191" spans="1:3" ht="14.4" customHeight="1" x14ac:dyDescent="0.3">
      <c r="A3191" s="23" t="s">
        <v>3195</v>
      </c>
      <c r="B3191" s="24">
        <v>0.10100000000000001</v>
      </c>
      <c r="C3191" s="24">
        <v>34.515999999999998</v>
      </c>
    </row>
    <row r="3192" spans="1:3" ht="14.4" customHeight="1" x14ac:dyDescent="0.3">
      <c r="A3192" s="23" t="s">
        <v>3196</v>
      </c>
      <c r="B3192" s="24">
        <v>0.10100000000000001</v>
      </c>
      <c r="C3192" s="24">
        <v>33.981999999999999</v>
      </c>
    </row>
    <row r="3193" spans="1:3" ht="14.4" customHeight="1" x14ac:dyDescent="0.3">
      <c r="A3193" s="23" t="s">
        <v>3197</v>
      </c>
      <c r="B3193" s="24">
        <v>0.10199999999999999</v>
      </c>
      <c r="C3193" s="24">
        <v>33.951000000000001</v>
      </c>
    </row>
    <row r="3194" spans="1:3" ht="14.4" customHeight="1" x14ac:dyDescent="0.3">
      <c r="A3194" s="23" t="s">
        <v>3198</v>
      </c>
      <c r="B3194" s="24">
        <v>0.10199999999999999</v>
      </c>
      <c r="C3194" s="24">
        <v>34.073</v>
      </c>
    </row>
    <row r="3195" spans="1:3" ht="14.4" customHeight="1" x14ac:dyDescent="0.3">
      <c r="A3195" s="23" t="s">
        <v>3199</v>
      </c>
      <c r="B3195" s="24">
        <v>0.10199999999999999</v>
      </c>
      <c r="C3195" s="24">
        <v>34.045999999999999</v>
      </c>
    </row>
    <row r="3196" spans="1:3" ht="14.4" customHeight="1" x14ac:dyDescent="0.3">
      <c r="A3196" s="23" t="s">
        <v>3200</v>
      </c>
      <c r="B3196" s="24">
        <v>0.10199999999999999</v>
      </c>
      <c r="C3196" s="24">
        <v>33.633000000000003</v>
      </c>
    </row>
    <row r="3197" spans="1:3" ht="14.4" customHeight="1" x14ac:dyDescent="0.3">
      <c r="A3197" s="23" t="s">
        <v>3201</v>
      </c>
      <c r="B3197" s="24">
        <v>0.112</v>
      </c>
      <c r="C3197" s="24">
        <v>32.707000000000001</v>
      </c>
    </row>
    <row r="3198" spans="1:3" ht="14.4" customHeight="1" x14ac:dyDescent="0.3">
      <c r="A3198" s="23" t="s">
        <v>3202</v>
      </c>
      <c r="B3198" s="24">
        <v>0.112</v>
      </c>
      <c r="C3198" s="24">
        <v>32.921999999999997</v>
      </c>
    </row>
    <row r="3199" spans="1:3" ht="14.4" customHeight="1" x14ac:dyDescent="0.3">
      <c r="A3199" s="23" t="s">
        <v>3203</v>
      </c>
      <c r="B3199" s="24">
        <v>0.109</v>
      </c>
      <c r="C3199" s="24">
        <v>33.197000000000003</v>
      </c>
    </row>
    <row r="3200" spans="1:3" ht="14.4" customHeight="1" x14ac:dyDescent="0.3">
      <c r="A3200" s="23" t="s">
        <v>3204</v>
      </c>
      <c r="B3200" s="24">
        <v>0.106</v>
      </c>
      <c r="C3200" s="24">
        <v>32.838000000000001</v>
      </c>
    </row>
    <row r="3201" spans="1:3" ht="14.4" customHeight="1" x14ac:dyDescent="0.3">
      <c r="A3201" s="23" t="s">
        <v>3205</v>
      </c>
      <c r="B3201" s="24">
        <v>9.6000000000000002E-2</v>
      </c>
      <c r="C3201" s="24">
        <v>32.073</v>
      </c>
    </row>
    <row r="3202" spans="1:3" ht="14.4" customHeight="1" x14ac:dyDescent="0.3">
      <c r="A3202" s="23" t="s">
        <v>3206</v>
      </c>
      <c r="B3202" s="24">
        <v>0.106</v>
      </c>
      <c r="C3202" s="24">
        <v>32.226999999999997</v>
      </c>
    </row>
    <row r="3203" spans="1:3" ht="14.4" customHeight="1" x14ac:dyDescent="0.3">
      <c r="A3203" s="23" t="s">
        <v>3207</v>
      </c>
      <c r="B3203" s="24">
        <v>0.106</v>
      </c>
      <c r="C3203" s="24">
        <v>31.768000000000001</v>
      </c>
    </row>
    <row r="3204" spans="1:3" ht="14.4" customHeight="1" x14ac:dyDescent="0.3">
      <c r="A3204" s="23" t="s">
        <v>3208</v>
      </c>
      <c r="B3204" s="24">
        <v>0.112</v>
      </c>
      <c r="C3204" s="24">
        <v>31.594999999999999</v>
      </c>
    </row>
    <row r="3205" spans="1:3" ht="14.4" customHeight="1" x14ac:dyDescent="0.3">
      <c r="A3205" s="23" t="s">
        <v>3209</v>
      </c>
      <c r="B3205" s="24">
        <v>0.114</v>
      </c>
      <c r="C3205" s="24">
        <v>32.048999999999999</v>
      </c>
    </row>
    <row r="3206" spans="1:3" ht="14.4" customHeight="1" x14ac:dyDescent="0.3">
      <c r="A3206" s="23" t="s">
        <v>3210</v>
      </c>
      <c r="B3206" s="24">
        <v>0.112</v>
      </c>
      <c r="C3206" s="24">
        <v>32.011000000000003</v>
      </c>
    </row>
    <row r="3207" spans="1:3" ht="14.4" customHeight="1" x14ac:dyDescent="0.3">
      <c r="A3207" s="23" t="s">
        <v>3211</v>
      </c>
      <c r="B3207" s="24">
        <v>0.129</v>
      </c>
      <c r="C3207" s="24">
        <v>31.727</v>
      </c>
    </row>
    <row r="3208" spans="1:3" ht="14.4" customHeight="1" x14ac:dyDescent="0.3">
      <c r="A3208" s="23" t="s">
        <v>3212</v>
      </c>
      <c r="B3208" s="24">
        <v>0.13200000000000001</v>
      </c>
      <c r="C3208" s="24">
        <v>31.788</v>
      </c>
    </row>
    <row r="3209" spans="1:3" ht="14.4" customHeight="1" x14ac:dyDescent="0.3">
      <c r="A3209" s="23" t="s">
        <v>3213</v>
      </c>
      <c r="B3209" s="24">
        <v>0.114</v>
      </c>
      <c r="C3209" s="24">
        <v>32.287999999999997</v>
      </c>
    </row>
    <row r="3210" spans="1:3" ht="14.4" customHeight="1" x14ac:dyDescent="0.3">
      <c r="A3210" s="23" t="s">
        <v>3214</v>
      </c>
      <c r="B3210" s="24">
        <v>9.9000000000000005E-2</v>
      </c>
      <c r="C3210" s="24">
        <v>32.225999999999999</v>
      </c>
    </row>
    <row r="3211" spans="1:3" ht="14.4" customHeight="1" x14ac:dyDescent="0.3">
      <c r="A3211" s="23" t="s">
        <v>3215</v>
      </c>
      <c r="B3211" s="24">
        <v>9.6000000000000002E-2</v>
      </c>
      <c r="C3211" s="24">
        <v>30.835000000000001</v>
      </c>
    </row>
    <row r="3212" spans="1:3" ht="14.4" customHeight="1" x14ac:dyDescent="0.3">
      <c r="A3212" s="23" t="s">
        <v>3216</v>
      </c>
      <c r="B3212" s="24">
        <v>0.107</v>
      </c>
      <c r="C3212" s="24">
        <v>31.113</v>
      </c>
    </row>
    <row r="3213" spans="1:3" ht="14.4" customHeight="1" x14ac:dyDescent="0.3">
      <c r="A3213" s="23" t="s">
        <v>3217</v>
      </c>
      <c r="B3213" s="24">
        <v>0.107</v>
      </c>
      <c r="C3213" s="24">
        <v>32.018999999999998</v>
      </c>
    </row>
    <row r="3214" spans="1:3" ht="14.4" customHeight="1" x14ac:dyDescent="0.3">
      <c r="A3214" s="23" t="s">
        <v>3218</v>
      </c>
      <c r="B3214" s="24">
        <v>9.9000000000000005E-2</v>
      </c>
      <c r="C3214" s="24">
        <v>31.651</v>
      </c>
    </row>
    <row r="3215" spans="1:3" ht="14.4" customHeight="1" x14ac:dyDescent="0.3">
      <c r="A3215" s="23" t="s">
        <v>3219</v>
      </c>
      <c r="B3215" s="24">
        <v>9.0999999999999998E-2</v>
      </c>
      <c r="C3215" s="24">
        <v>32.231000000000002</v>
      </c>
    </row>
    <row r="3216" spans="1:3" ht="14.4" customHeight="1" x14ac:dyDescent="0.3">
      <c r="A3216" s="23" t="s">
        <v>3220</v>
      </c>
      <c r="B3216" s="24">
        <v>9.4E-2</v>
      </c>
      <c r="C3216" s="24">
        <v>32.590000000000003</v>
      </c>
    </row>
    <row r="3217" spans="1:3" ht="14.4" customHeight="1" x14ac:dyDescent="0.3">
      <c r="A3217" s="23" t="s">
        <v>3221</v>
      </c>
      <c r="B3217" s="24">
        <v>9.4E-2</v>
      </c>
      <c r="C3217" s="24">
        <v>32.512999999999998</v>
      </c>
    </row>
    <row r="3218" spans="1:3" ht="14.4" customHeight="1" x14ac:dyDescent="0.3">
      <c r="A3218" s="23" t="s">
        <v>3222</v>
      </c>
      <c r="B3218" s="24">
        <v>0.106</v>
      </c>
      <c r="C3218" s="24">
        <v>32.478000000000002</v>
      </c>
    </row>
    <row r="3219" spans="1:3" ht="14.4" customHeight="1" x14ac:dyDescent="0.3">
      <c r="A3219" s="23" t="s">
        <v>3223</v>
      </c>
      <c r="B3219" s="24">
        <v>0.106</v>
      </c>
      <c r="C3219" s="24">
        <v>32.871000000000002</v>
      </c>
    </row>
    <row r="3220" spans="1:3" ht="14.4" customHeight="1" x14ac:dyDescent="0.3">
      <c r="A3220" s="23" t="s">
        <v>3224</v>
      </c>
      <c r="B3220" s="24">
        <v>8.1000000000000003E-2</v>
      </c>
      <c r="C3220" s="24">
        <v>32.664999999999999</v>
      </c>
    </row>
    <row r="3221" spans="1:3" ht="14.4" customHeight="1" x14ac:dyDescent="0.3">
      <c r="A3221" s="23" t="s">
        <v>3225</v>
      </c>
      <c r="B3221" s="24">
        <v>8.1000000000000003E-2</v>
      </c>
      <c r="C3221" s="24">
        <v>32.360999999999997</v>
      </c>
    </row>
    <row r="3222" spans="1:3" ht="14.4" customHeight="1" x14ac:dyDescent="0.3">
      <c r="A3222" s="23" t="s">
        <v>3226</v>
      </c>
      <c r="B3222" s="24">
        <v>9.0999999999999998E-2</v>
      </c>
      <c r="C3222" s="24">
        <v>33.180999999999997</v>
      </c>
    </row>
    <row r="3223" spans="1:3" ht="14.4" customHeight="1" x14ac:dyDescent="0.3">
      <c r="A3223" s="23" t="s">
        <v>3227</v>
      </c>
      <c r="B3223" s="24">
        <v>9.0999999999999998E-2</v>
      </c>
      <c r="C3223" s="24">
        <v>32.923000000000002</v>
      </c>
    </row>
    <row r="3224" spans="1:3" ht="14.4" customHeight="1" x14ac:dyDescent="0.3">
      <c r="A3224" s="23" t="s">
        <v>3228</v>
      </c>
      <c r="B3224" s="24">
        <v>9.6000000000000002E-2</v>
      </c>
      <c r="C3224" s="24">
        <v>33.344000000000001</v>
      </c>
    </row>
    <row r="3225" spans="1:3" ht="14.4" customHeight="1" x14ac:dyDescent="0.3">
      <c r="A3225" s="23" t="s">
        <v>6173</v>
      </c>
      <c r="B3225" s="24">
        <v>9.6000000000000002E-2</v>
      </c>
      <c r="C3225" s="24">
        <v>33.340000000000003</v>
      </c>
    </row>
    <row r="3226" spans="1:3" ht="14.4" customHeight="1" x14ac:dyDescent="0.3">
      <c r="A3226" s="23" t="s">
        <v>3229</v>
      </c>
      <c r="B3226" s="24">
        <v>9.4E-2</v>
      </c>
      <c r="C3226" s="24">
        <v>34.110999999999997</v>
      </c>
    </row>
    <row r="3227" spans="1:3" ht="14.4" customHeight="1" x14ac:dyDescent="0.3">
      <c r="A3227" s="23" t="s">
        <v>3230</v>
      </c>
      <c r="B3227" s="24">
        <v>0.10100000000000001</v>
      </c>
      <c r="C3227" s="24">
        <v>34.137999999999998</v>
      </c>
    </row>
    <row r="3228" spans="1:3" ht="14.4" customHeight="1" x14ac:dyDescent="0.3">
      <c r="A3228" s="23" t="s">
        <v>3231</v>
      </c>
      <c r="B3228" s="24">
        <v>0.10100000000000001</v>
      </c>
      <c r="C3228" s="24">
        <v>33.981999999999999</v>
      </c>
    </row>
    <row r="3229" spans="1:3" ht="14.4" customHeight="1" x14ac:dyDescent="0.3">
      <c r="A3229" s="23" t="s">
        <v>3232</v>
      </c>
      <c r="B3229" s="24">
        <v>0.10100000000000001</v>
      </c>
      <c r="C3229" s="24">
        <v>33.680999999999997</v>
      </c>
    </row>
    <row r="3230" spans="1:3" ht="14.4" customHeight="1" x14ac:dyDescent="0.3">
      <c r="A3230" s="23" t="s">
        <v>3233</v>
      </c>
      <c r="B3230" s="24">
        <v>9.0999999999999998E-2</v>
      </c>
      <c r="C3230" s="24">
        <v>34.347999999999999</v>
      </c>
    </row>
    <row r="3231" spans="1:3" ht="14.4" customHeight="1" x14ac:dyDescent="0.3">
      <c r="A3231" s="23" t="s">
        <v>3234</v>
      </c>
      <c r="B3231" s="24">
        <v>8.1000000000000003E-2</v>
      </c>
      <c r="C3231" s="24">
        <v>33.204000000000001</v>
      </c>
    </row>
    <row r="3232" spans="1:3" ht="14.4" customHeight="1" x14ac:dyDescent="0.3">
      <c r="A3232" s="23" t="s">
        <v>3235</v>
      </c>
      <c r="B3232" s="24">
        <v>9.6000000000000002E-2</v>
      </c>
      <c r="C3232" s="24">
        <v>33.680999999999997</v>
      </c>
    </row>
    <row r="3233" spans="1:3" ht="14.4" customHeight="1" x14ac:dyDescent="0.3">
      <c r="A3233" s="23" t="s">
        <v>3236</v>
      </c>
      <c r="B3233" s="24">
        <v>9.6000000000000002E-2</v>
      </c>
      <c r="C3233" s="24">
        <v>32.734000000000002</v>
      </c>
    </row>
    <row r="3234" spans="1:3" ht="14.4" customHeight="1" x14ac:dyDescent="0.3">
      <c r="A3234" s="23" t="s">
        <v>3237</v>
      </c>
      <c r="B3234" s="24">
        <v>9.9000000000000005E-2</v>
      </c>
      <c r="C3234" s="24">
        <v>32.883000000000003</v>
      </c>
    </row>
    <row r="3235" spans="1:3" ht="14.4" customHeight="1" x14ac:dyDescent="0.3">
      <c r="A3235" s="23" t="s">
        <v>3238</v>
      </c>
      <c r="B3235" s="24">
        <v>9.6000000000000002E-2</v>
      </c>
      <c r="C3235" s="24">
        <v>33.039000000000001</v>
      </c>
    </row>
    <row r="3236" spans="1:3" ht="14.4" customHeight="1" x14ac:dyDescent="0.3">
      <c r="A3236" s="23" t="s">
        <v>3239</v>
      </c>
      <c r="B3236" s="24">
        <v>8.5999999999999993E-2</v>
      </c>
      <c r="C3236" s="24">
        <v>33.052999999999997</v>
      </c>
    </row>
    <row r="3237" spans="1:3" ht="14.4" customHeight="1" x14ac:dyDescent="0.3">
      <c r="A3237" s="23" t="s">
        <v>3240</v>
      </c>
      <c r="B3237" s="24">
        <v>9.0999999999999998E-2</v>
      </c>
      <c r="C3237" s="24">
        <v>33.299999999999997</v>
      </c>
    </row>
    <row r="3238" spans="1:3" ht="14.4" customHeight="1" x14ac:dyDescent="0.3">
      <c r="A3238" s="23" t="s">
        <v>3241</v>
      </c>
      <c r="B3238" s="24">
        <v>8.1000000000000003E-2</v>
      </c>
      <c r="C3238" s="24">
        <v>32.941000000000003</v>
      </c>
    </row>
    <row r="3239" spans="1:3" ht="14.4" customHeight="1" x14ac:dyDescent="0.3">
      <c r="A3239" s="23" t="s">
        <v>3242</v>
      </c>
      <c r="B3239" s="24">
        <v>7.0999999999999994E-2</v>
      </c>
      <c r="C3239" s="24">
        <v>33.707000000000001</v>
      </c>
    </row>
    <row r="3240" spans="1:3" ht="14.4" customHeight="1" x14ac:dyDescent="0.3">
      <c r="A3240" s="23" t="s">
        <v>3243</v>
      </c>
      <c r="B3240" s="24">
        <v>6.6000000000000003E-2</v>
      </c>
      <c r="C3240" s="24">
        <v>32.28</v>
      </c>
    </row>
    <row r="3241" spans="1:3" ht="14.4" customHeight="1" x14ac:dyDescent="0.3">
      <c r="A3241" s="23" t="s">
        <v>3244</v>
      </c>
      <c r="B3241" s="24">
        <v>3.3000000000000002E-2</v>
      </c>
      <c r="C3241" s="24">
        <v>32.222999999999999</v>
      </c>
    </row>
    <row r="3242" spans="1:3" ht="14.4" customHeight="1" x14ac:dyDescent="0.3">
      <c r="A3242" s="23" t="s">
        <v>3245</v>
      </c>
      <c r="B3242" s="24">
        <v>4.1000000000000002E-2</v>
      </c>
      <c r="C3242" s="24">
        <v>32.206000000000003</v>
      </c>
    </row>
    <row r="3243" spans="1:3" ht="14.4" customHeight="1" x14ac:dyDescent="0.3">
      <c r="A3243" s="23" t="s">
        <v>3246</v>
      </c>
      <c r="B3243" s="24">
        <v>5.6000000000000001E-2</v>
      </c>
      <c r="C3243" s="24">
        <v>31.594999999999999</v>
      </c>
    </row>
    <row r="3244" spans="1:3" ht="14.4" customHeight="1" x14ac:dyDescent="0.3">
      <c r="A3244" s="23" t="s">
        <v>3247</v>
      </c>
      <c r="B3244" s="24">
        <v>5.6000000000000001E-2</v>
      </c>
      <c r="C3244" s="24">
        <v>31.045000000000002</v>
      </c>
    </row>
    <row r="3245" spans="1:3" ht="14.4" customHeight="1" x14ac:dyDescent="0.3">
      <c r="A3245" s="23" t="s">
        <v>3248</v>
      </c>
      <c r="B3245" s="24">
        <v>5.6000000000000001E-2</v>
      </c>
      <c r="C3245" s="24">
        <v>29.611999999999998</v>
      </c>
    </row>
    <row r="3246" spans="1:3" ht="14.4" customHeight="1" x14ac:dyDescent="0.3">
      <c r="A3246" s="23" t="s">
        <v>3249</v>
      </c>
      <c r="B3246" s="24">
        <v>5.8000000000000003E-2</v>
      </c>
      <c r="C3246" s="24">
        <v>30.141999999999999</v>
      </c>
    </row>
    <row r="3247" spans="1:3" ht="14.4" customHeight="1" x14ac:dyDescent="0.3">
      <c r="A3247" s="23" t="s">
        <v>6178</v>
      </c>
      <c r="B3247" s="24">
        <v>5.8299999999999998E-2</v>
      </c>
      <c r="C3247" s="24">
        <v>30.126999999999999</v>
      </c>
    </row>
    <row r="3248" spans="1:3" ht="14.4" customHeight="1" x14ac:dyDescent="0.3">
      <c r="A3248" s="23" t="s">
        <v>3250</v>
      </c>
      <c r="B3248" s="24">
        <v>5.6000000000000001E-2</v>
      </c>
      <c r="C3248" s="24">
        <v>29.838999999999999</v>
      </c>
    </row>
    <row r="3249" spans="1:3" ht="14.4" customHeight="1" x14ac:dyDescent="0.3">
      <c r="A3249" s="23" t="s">
        <v>6179</v>
      </c>
      <c r="B3249" s="24">
        <v>6.0999999999999999E-2</v>
      </c>
      <c r="C3249" s="24">
        <v>29.94</v>
      </c>
    </row>
    <row r="3250" spans="1:3" ht="14.4" customHeight="1" x14ac:dyDescent="0.3">
      <c r="A3250" s="23" t="s">
        <v>3251</v>
      </c>
      <c r="B3250" s="24">
        <v>8.5999999999999993E-2</v>
      </c>
      <c r="C3250" s="24">
        <v>29.983000000000001</v>
      </c>
    </row>
    <row r="3251" spans="1:3" ht="14.4" customHeight="1" x14ac:dyDescent="0.3">
      <c r="A3251" s="23" t="s">
        <v>3252</v>
      </c>
      <c r="B3251" s="24">
        <v>7.5999999999999998E-2</v>
      </c>
      <c r="C3251" s="24">
        <v>30.184000000000001</v>
      </c>
    </row>
    <row r="3252" spans="1:3" ht="14.4" customHeight="1" x14ac:dyDescent="0.3">
      <c r="A3252" s="23" t="s">
        <v>3253</v>
      </c>
      <c r="B3252" s="24">
        <v>0.01</v>
      </c>
      <c r="C3252" s="24">
        <v>29.92</v>
      </c>
    </row>
    <row r="3253" spans="1:3" ht="14.4" customHeight="1" x14ac:dyDescent="0.3">
      <c r="A3253" s="23" t="s">
        <v>6180</v>
      </c>
      <c r="B3253" s="24">
        <v>1.01E-2</v>
      </c>
      <c r="C3253" s="24">
        <v>30.1</v>
      </c>
    </row>
    <row r="3254" spans="1:3" ht="14.4" customHeight="1" x14ac:dyDescent="0.3">
      <c r="A3254" s="23" t="s">
        <v>3254</v>
      </c>
      <c r="B3254" s="24">
        <v>4.5999999999999999E-2</v>
      </c>
      <c r="C3254" s="24">
        <v>30.172999999999998</v>
      </c>
    </row>
    <row r="3255" spans="1:3" ht="14.4" customHeight="1" x14ac:dyDescent="0.3">
      <c r="A3255" s="23" t="s">
        <v>6181</v>
      </c>
      <c r="B3255" s="24">
        <v>4.5999999999999999E-2</v>
      </c>
      <c r="C3255" s="24">
        <v>30.248000000000001</v>
      </c>
    </row>
    <row r="3256" spans="1:3" ht="14.4" customHeight="1" x14ac:dyDescent="0.3">
      <c r="A3256" s="23" t="s">
        <v>3255</v>
      </c>
      <c r="B3256" s="24">
        <v>7.5999999999999998E-2</v>
      </c>
      <c r="C3256" s="24">
        <v>30.952000000000002</v>
      </c>
    </row>
    <row r="3257" spans="1:3" ht="14.4" customHeight="1" x14ac:dyDescent="0.3">
      <c r="A3257" s="23" t="s">
        <v>3256</v>
      </c>
      <c r="B3257" s="24">
        <v>7.0999999999999994E-2</v>
      </c>
      <c r="C3257" s="24">
        <v>30.670999999999999</v>
      </c>
    </row>
    <row r="3258" spans="1:3" ht="14.4" customHeight="1" x14ac:dyDescent="0.3">
      <c r="A3258" s="23" t="s">
        <v>3257</v>
      </c>
      <c r="B3258" s="24">
        <v>7.0999999999999994E-2</v>
      </c>
      <c r="C3258" s="24">
        <v>29.896000000000001</v>
      </c>
    </row>
    <row r="3259" spans="1:3" ht="14.4" customHeight="1" x14ac:dyDescent="0.3">
      <c r="A3259" s="23" t="s">
        <v>3258</v>
      </c>
      <c r="B3259" s="24">
        <v>6.8000000000000005E-2</v>
      </c>
      <c r="C3259" s="24">
        <v>30.032</v>
      </c>
    </row>
    <row r="3260" spans="1:3" ht="14.4" customHeight="1" x14ac:dyDescent="0.3">
      <c r="A3260" s="23" t="s">
        <v>3259</v>
      </c>
      <c r="B3260" s="24">
        <v>6.6000000000000003E-2</v>
      </c>
      <c r="C3260" s="24">
        <v>30.414999999999999</v>
      </c>
    </row>
    <row r="3261" spans="1:3" ht="14.4" customHeight="1" x14ac:dyDescent="0.3">
      <c r="A3261" s="23" t="s">
        <v>3260</v>
      </c>
      <c r="B3261" s="24">
        <v>6.0999999999999999E-2</v>
      </c>
      <c r="C3261" s="24">
        <v>30.201000000000001</v>
      </c>
    </row>
    <row r="3262" spans="1:3" ht="14.4" customHeight="1" x14ac:dyDescent="0.3">
      <c r="A3262" s="23" t="s">
        <v>3261</v>
      </c>
      <c r="B3262" s="24">
        <v>6.8000000000000005E-2</v>
      </c>
      <c r="C3262" s="24">
        <v>30.875</v>
      </c>
    </row>
    <row r="3263" spans="1:3" ht="14.4" customHeight="1" x14ac:dyDescent="0.3">
      <c r="A3263" s="23" t="s">
        <v>3262</v>
      </c>
      <c r="B3263" s="24">
        <v>7.0999999999999994E-2</v>
      </c>
      <c r="C3263" s="24">
        <v>30.367000000000001</v>
      </c>
    </row>
    <row r="3264" spans="1:3" ht="14.4" customHeight="1" x14ac:dyDescent="0.3">
      <c r="A3264" s="23" t="s">
        <v>6183</v>
      </c>
      <c r="B3264" s="24">
        <v>7.0999999999999994E-2</v>
      </c>
      <c r="C3264" s="24">
        <v>30.413</v>
      </c>
    </row>
    <row r="3265" spans="1:3" ht="14.4" customHeight="1" x14ac:dyDescent="0.3">
      <c r="A3265" s="23" t="s">
        <v>3263</v>
      </c>
      <c r="B3265" s="24">
        <v>7.5999999999999998E-2</v>
      </c>
      <c r="C3265" s="24">
        <v>31.08</v>
      </c>
    </row>
    <row r="3266" spans="1:3" ht="14.4" customHeight="1" x14ac:dyDescent="0.3">
      <c r="A3266" s="23" t="s">
        <v>3264</v>
      </c>
      <c r="B3266" s="24">
        <v>8.5999999999999993E-2</v>
      </c>
      <c r="C3266" s="24">
        <v>31.498000000000001</v>
      </c>
    </row>
    <row r="3267" spans="1:3" ht="14.4" customHeight="1" x14ac:dyDescent="0.3">
      <c r="A3267" s="23" t="s">
        <v>3265</v>
      </c>
      <c r="B3267" s="24">
        <v>7.5999999999999998E-2</v>
      </c>
      <c r="C3267" s="24">
        <v>31.513999999999999</v>
      </c>
    </row>
    <row r="3268" spans="1:3" ht="14.4" customHeight="1" x14ac:dyDescent="0.3">
      <c r="A3268" s="23" t="s">
        <v>3266</v>
      </c>
      <c r="B3268" s="24">
        <v>8.1000000000000003E-2</v>
      </c>
      <c r="C3268" s="24">
        <v>31.786000000000001</v>
      </c>
    </row>
    <row r="3269" spans="1:3" ht="14.4" customHeight="1" x14ac:dyDescent="0.3">
      <c r="A3269" s="23" t="s">
        <v>3267</v>
      </c>
      <c r="B3269" s="24">
        <v>7.5999999999999998E-2</v>
      </c>
      <c r="C3269" s="24">
        <v>31.902000000000001</v>
      </c>
    </row>
    <row r="3270" spans="1:3" ht="14.4" customHeight="1" x14ac:dyDescent="0.3">
      <c r="A3270" s="23" t="s">
        <v>6184</v>
      </c>
      <c r="B3270" s="24">
        <v>7.5999999999999998E-2</v>
      </c>
      <c r="C3270" s="24">
        <v>32.012999999999998</v>
      </c>
    </row>
    <row r="3271" spans="1:3" ht="14.4" customHeight="1" x14ac:dyDescent="0.3">
      <c r="A3271" s="23" t="s">
        <v>3268</v>
      </c>
      <c r="B3271" s="24">
        <v>7.5999999999999998E-2</v>
      </c>
      <c r="C3271" s="24">
        <v>32.146999999999998</v>
      </c>
    </row>
    <row r="3272" spans="1:3" ht="14.4" customHeight="1" x14ac:dyDescent="0.3">
      <c r="A3272" s="23" t="s">
        <v>3269</v>
      </c>
      <c r="B3272" s="24">
        <v>7.5999999999999998E-2</v>
      </c>
      <c r="C3272" s="24">
        <v>32.408999999999999</v>
      </c>
    </row>
    <row r="3273" spans="1:3" ht="14.4" customHeight="1" x14ac:dyDescent="0.3">
      <c r="A3273" s="23" t="s">
        <v>3270</v>
      </c>
      <c r="B3273" s="24">
        <v>8.1000000000000003E-2</v>
      </c>
      <c r="C3273" s="24">
        <v>31.695</v>
      </c>
    </row>
    <row r="3274" spans="1:3" ht="14.4" customHeight="1" x14ac:dyDescent="0.3">
      <c r="A3274" s="23" t="s">
        <v>3271</v>
      </c>
      <c r="B3274" s="24">
        <v>7.5999999999999998E-2</v>
      </c>
      <c r="C3274" s="24">
        <v>31.18</v>
      </c>
    </row>
    <row r="3275" spans="1:3" ht="14.4" customHeight="1" x14ac:dyDescent="0.3">
      <c r="A3275" s="23" t="s">
        <v>3272</v>
      </c>
      <c r="B3275" s="24">
        <v>7.5999999999999998E-2</v>
      </c>
      <c r="C3275" s="24">
        <v>30.756</v>
      </c>
    </row>
    <row r="3276" spans="1:3" ht="14.4" customHeight="1" x14ac:dyDescent="0.3">
      <c r="A3276" s="23" t="s">
        <v>3273</v>
      </c>
      <c r="B3276" s="24">
        <v>7.0999999999999994E-2</v>
      </c>
      <c r="C3276" s="24">
        <v>31.158999999999999</v>
      </c>
    </row>
    <row r="3277" spans="1:3" ht="14.4" customHeight="1" x14ac:dyDescent="0.3">
      <c r="A3277" s="23" t="s">
        <v>3274</v>
      </c>
      <c r="B3277" s="24">
        <v>7.0999999999999994E-2</v>
      </c>
      <c r="C3277" s="24">
        <v>32.152000000000001</v>
      </c>
    </row>
    <row r="3278" spans="1:3" ht="14.4" customHeight="1" x14ac:dyDescent="0.3">
      <c r="A3278" s="23" t="s">
        <v>3275</v>
      </c>
      <c r="B3278" s="24">
        <v>7.9000000000000001E-2</v>
      </c>
      <c r="C3278" s="24">
        <v>31.335000000000001</v>
      </c>
    </row>
    <row r="3279" spans="1:3" ht="14.4" customHeight="1" x14ac:dyDescent="0.3">
      <c r="A3279" s="23" t="s">
        <v>3276</v>
      </c>
      <c r="B3279" s="24">
        <v>6.9000000000000006E-2</v>
      </c>
      <c r="C3279" s="24">
        <v>31.942</v>
      </c>
    </row>
    <row r="3280" spans="1:3" ht="14.4" customHeight="1" x14ac:dyDescent="0.3">
      <c r="A3280" s="23" t="s">
        <v>3277</v>
      </c>
      <c r="B3280" s="24">
        <v>7.0999999999999994E-2</v>
      </c>
      <c r="C3280" s="24">
        <v>31.7</v>
      </c>
    </row>
    <row r="3281" spans="1:3" ht="14.4" customHeight="1" x14ac:dyDescent="0.3">
      <c r="A3281" s="23" t="s">
        <v>3278</v>
      </c>
      <c r="B3281" s="24">
        <v>7.9000000000000001E-2</v>
      </c>
      <c r="C3281" s="24">
        <v>31.859000000000002</v>
      </c>
    </row>
    <row r="3282" spans="1:3" ht="14.4" customHeight="1" x14ac:dyDescent="0.3">
      <c r="A3282" s="23" t="s">
        <v>3279</v>
      </c>
      <c r="B3282" s="24">
        <v>7.0999999999999994E-2</v>
      </c>
      <c r="C3282" s="24">
        <v>31.861000000000001</v>
      </c>
    </row>
    <row r="3283" spans="1:3" ht="14.4" customHeight="1" x14ac:dyDescent="0.3">
      <c r="A3283" s="23" t="s">
        <v>3280</v>
      </c>
      <c r="B3283" s="24">
        <v>7.0999999999999994E-2</v>
      </c>
      <c r="C3283" s="24">
        <v>31.387</v>
      </c>
    </row>
    <row r="3284" spans="1:3" ht="14.4" customHeight="1" x14ac:dyDescent="0.3">
      <c r="A3284" s="23" t="s">
        <v>3281</v>
      </c>
      <c r="B3284" s="24">
        <v>7.0999999999999994E-2</v>
      </c>
      <c r="C3284" s="24">
        <v>31.425000000000001</v>
      </c>
    </row>
    <row r="3285" spans="1:3" ht="14.4" customHeight="1" x14ac:dyDescent="0.3">
      <c r="A3285" s="23" t="s">
        <v>3282</v>
      </c>
      <c r="B3285" s="24">
        <v>8.8999999999999996E-2</v>
      </c>
      <c r="C3285" s="24">
        <v>30.895</v>
      </c>
    </row>
    <row r="3286" spans="1:3" ht="14.4" customHeight="1" x14ac:dyDescent="0.3">
      <c r="A3286" s="23" t="s">
        <v>3283</v>
      </c>
      <c r="B3286" s="24">
        <v>8.5999999999999993E-2</v>
      </c>
      <c r="C3286" s="24">
        <v>31.004000000000001</v>
      </c>
    </row>
    <row r="3287" spans="1:3" ht="14.4" customHeight="1" x14ac:dyDescent="0.3">
      <c r="A3287" s="23" t="s">
        <v>3284</v>
      </c>
      <c r="B3287" s="24">
        <v>9.4E-2</v>
      </c>
      <c r="C3287" s="24">
        <v>30.853999999999999</v>
      </c>
    </row>
    <row r="3288" spans="1:3" ht="14.4" customHeight="1" x14ac:dyDescent="0.3">
      <c r="A3288" s="23" t="s">
        <v>3285</v>
      </c>
      <c r="B3288" s="24">
        <v>0.10100000000000001</v>
      </c>
      <c r="C3288" s="24">
        <v>30.343</v>
      </c>
    </row>
    <row r="3289" spans="1:3" ht="14.4" customHeight="1" x14ac:dyDescent="0.3">
      <c r="A3289" s="23" t="s">
        <v>3286</v>
      </c>
      <c r="B3289" s="24">
        <v>0.10100000000000001</v>
      </c>
      <c r="C3289" s="24">
        <v>29.838999999999999</v>
      </c>
    </row>
    <row r="3290" spans="1:3" ht="14.4" customHeight="1" x14ac:dyDescent="0.3">
      <c r="A3290" s="23" t="s">
        <v>6188</v>
      </c>
      <c r="B3290" s="24">
        <v>0.1014</v>
      </c>
      <c r="C3290" s="24">
        <v>29.864999999999998</v>
      </c>
    </row>
    <row r="3291" spans="1:3" ht="14.4" customHeight="1" x14ac:dyDescent="0.3">
      <c r="A3291" s="23" t="s">
        <v>6189</v>
      </c>
      <c r="B3291" s="24">
        <v>0.10100000000000001</v>
      </c>
      <c r="C3291" s="24">
        <v>30.042999999999999</v>
      </c>
    </row>
    <row r="3292" spans="1:3" ht="14.4" customHeight="1" x14ac:dyDescent="0.3">
      <c r="A3292" s="23" t="s">
        <v>3287</v>
      </c>
      <c r="B3292" s="24">
        <v>0.11899999999999999</v>
      </c>
      <c r="C3292" s="24">
        <v>29.413</v>
      </c>
    </row>
    <row r="3293" spans="1:3" ht="14.4" customHeight="1" x14ac:dyDescent="0.3">
      <c r="A3293" s="23" t="s">
        <v>3288</v>
      </c>
      <c r="B3293" s="24">
        <v>0.122</v>
      </c>
      <c r="C3293" s="24">
        <v>28.614999999999998</v>
      </c>
    </row>
    <row r="3294" spans="1:3" ht="14.4" customHeight="1" x14ac:dyDescent="0.3">
      <c r="A3294" s="23" t="s">
        <v>3289</v>
      </c>
      <c r="B3294" s="24">
        <v>0.124</v>
      </c>
      <c r="C3294" s="24">
        <v>28.695</v>
      </c>
    </row>
    <row r="3295" spans="1:3" ht="14.4" customHeight="1" x14ac:dyDescent="0.3">
      <c r="A3295" s="23" t="s">
        <v>3290</v>
      </c>
      <c r="B3295" s="24">
        <v>0.127</v>
      </c>
      <c r="C3295" s="24">
        <v>28.456</v>
      </c>
    </row>
    <row r="3296" spans="1:3" ht="14.4" customHeight="1" x14ac:dyDescent="0.3">
      <c r="A3296" s="23" t="s">
        <v>3291</v>
      </c>
      <c r="B3296" s="24">
        <v>0.122</v>
      </c>
      <c r="C3296" s="24">
        <v>28.983000000000001</v>
      </c>
    </row>
    <row r="3297" spans="1:3" ht="14.4" customHeight="1" x14ac:dyDescent="0.3">
      <c r="A3297" s="23" t="s">
        <v>3292</v>
      </c>
      <c r="B3297" s="24">
        <v>0.122</v>
      </c>
      <c r="C3297" s="24">
        <v>29.256</v>
      </c>
    </row>
    <row r="3298" spans="1:3" ht="14.4" customHeight="1" x14ac:dyDescent="0.3">
      <c r="A3298" s="23" t="s">
        <v>3293</v>
      </c>
      <c r="B3298" s="24">
        <v>0.109</v>
      </c>
      <c r="C3298" s="24">
        <v>28.943000000000001</v>
      </c>
    </row>
    <row r="3299" spans="1:3" ht="14.4" customHeight="1" x14ac:dyDescent="0.3">
      <c r="A3299" s="23" t="s">
        <v>3294</v>
      </c>
      <c r="B3299" s="24">
        <v>0.106</v>
      </c>
      <c r="C3299" s="24">
        <v>28.395</v>
      </c>
    </row>
    <row r="3300" spans="1:3" ht="14.4" customHeight="1" x14ac:dyDescent="0.3">
      <c r="A3300" s="23" t="s">
        <v>3295</v>
      </c>
      <c r="B3300" s="24">
        <v>0.106</v>
      </c>
      <c r="C3300" s="24">
        <v>28.451000000000001</v>
      </c>
    </row>
    <row r="3301" spans="1:3" ht="14.4" customHeight="1" x14ac:dyDescent="0.3">
      <c r="A3301" s="23" t="s">
        <v>3296</v>
      </c>
      <c r="B3301" s="24">
        <v>9.0999999999999998E-2</v>
      </c>
      <c r="C3301" s="24">
        <v>28.457000000000001</v>
      </c>
    </row>
    <row r="3302" spans="1:3" ht="14.4" customHeight="1" x14ac:dyDescent="0.3">
      <c r="A3302" s="23" t="s">
        <v>3297</v>
      </c>
      <c r="B3302" s="24">
        <v>9.9000000000000005E-2</v>
      </c>
      <c r="C3302" s="24">
        <v>28.562999999999999</v>
      </c>
    </row>
    <row r="3303" spans="1:3" ht="14.4" customHeight="1" x14ac:dyDescent="0.3">
      <c r="A3303" s="23" t="s">
        <v>3298</v>
      </c>
      <c r="B3303" s="24">
        <v>9.6000000000000002E-2</v>
      </c>
      <c r="C3303" s="24">
        <v>28.76</v>
      </c>
    </row>
    <row r="3304" spans="1:3" ht="14.4" customHeight="1" x14ac:dyDescent="0.3">
      <c r="A3304" s="23" t="s">
        <v>3299</v>
      </c>
      <c r="B3304" s="24">
        <v>9.6000000000000002E-2</v>
      </c>
      <c r="C3304" s="24">
        <v>28.766999999999999</v>
      </c>
    </row>
    <row r="3305" spans="1:3" ht="14.4" customHeight="1" x14ac:dyDescent="0.3">
      <c r="A3305" s="23" t="s">
        <v>3300</v>
      </c>
      <c r="B3305" s="24">
        <v>9.4E-2</v>
      </c>
      <c r="C3305" s="24">
        <v>28.908999999999999</v>
      </c>
    </row>
    <row r="3306" spans="1:3" ht="14.4" customHeight="1" x14ac:dyDescent="0.3">
      <c r="A3306" s="23" t="s">
        <v>3301</v>
      </c>
      <c r="B3306" s="24">
        <v>0.10100000000000001</v>
      </c>
      <c r="C3306" s="24">
        <v>28.812000000000001</v>
      </c>
    </row>
    <row r="3307" spans="1:3" ht="14.4" customHeight="1" x14ac:dyDescent="0.3">
      <c r="A3307" s="23" t="s">
        <v>3302</v>
      </c>
      <c r="B3307" s="24">
        <v>0.10100000000000001</v>
      </c>
      <c r="C3307" s="24">
        <v>29.131</v>
      </c>
    </row>
    <row r="3308" spans="1:3" ht="14.4" customHeight="1" x14ac:dyDescent="0.3">
      <c r="A3308" s="23" t="s">
        <v>3303</v>
      </c>
      <c r="B3308" s="24">
        <v>9.0999999999999998E-2</v>
      </c>
      <c r="C3308" s="24">
        <v>28.922000000000001</v>
      </c>
    </row>
    <row r="3309" spans="1:3" ht="14.4" customHeight="1" x14ac:dyDescent="0.3">
      <c r="A3309" s="23" t="s">
        <v>3304</v>
      </c>
      <c r="B3309" s="24">
        <v>9.6000000000000002E-2</v>
      </c>
      <c r="C3309" s="24">
        <v>28.771999999999998</v>
      </c>
    </row>
    <row r="3310" spans="1:3" ht="14.4" customHeight="1" x14ac:dyDescent="0.3">
      <c r="A3310" s="23" t="s">
        <v>3305</v>
      </c>
      <c r="B3310" s="24">
        <v>8.8999999999999996E-2</v>
      </c>
      <c r="C3310" s="24">
        <v>28.817</v>
      </c>
    </row>
    <row r="3311" spans="1:3" ht="14.4" customHeight="1" x14ac:dyDescent="0.3">
      <c r="A3311" s="23" t="s">
        <v>6194</v>
      </c>
      <c r="B3311" s="24">
        <v>8.8700000000000001E-2</v>
      </c>
      <c r="C3311" s="24">
        <v>29</v>
      </c>
    </row>
    <row r="3312" spans="1:3" ht="14.4" customHeight="1" x14ac:dyDescent="0.3">
      <c r="A3312" s="23" t="s">
        <v>3306</v>
      </c>
      <c r="B3312" s="24">
        <v>8.5999999999999993E-2</v>
      </c>
      <c r="C3312" s="24">
        <v>28.841000000000001</v>
      </c>
    </row>
    <row r="3313" spans="1:3" ht="14.4" customHeight="1" x14ac:dyDescent="0.3">
      <c r="A3313" s="23" t="s">
        <v>3307</v>
      </c>
      <c r="B3313" s="24">
        <v>7.9000000000000001E-2</v>
      </c>
      <c r="C3313" s="24">
        <v>28.81</v>
      </c>
    </row>
    <row r="3314" spans="1:3" ht="14.4" customHeight="1" x14ac:dyDescent="0.3">
      <c r="A3314" s="23" t="s">
        <v>3308</v>
      </c>
      <c r="B3314" s="24">
        <v>7.0999999999999994E-2</v>
      </c>
      <c r="C3314" s="24">
        <v>28.783000000000001</v>
      </c>
    </row>
    <row r="3315" spans="1:3" ht="14.4" customHeight="1" x14ac:dyDescent="0.3">
      <c r="A3315" s="23" t="s">
        <v>3309</v>
      </c>
      <c r="B3315" s="24">
        <v>6.8000000000000005E-2</v>
      </c>
      <c r="C3315" s="24">
        <v>29.178999999999998</v>
      </c>
    </row>
    <row r="3316" spans="1:3" ht="14.4" customHeight="1" x14ac:dyDescent="0.3">
      <c r="A3316" s="23" t="s">
        <v>3310</v>
      </c>
      <c r="B3316" s="24">
        <v>6.9000000000000006E-2</v>
      </c>
      <c r="C3316" s="24">
        <v>28.666</v>
      </c>
    </row>
    <row r="3317" spans="1:3" ht="14.4" customHeight="1" x14ac:dyDescent="0.3">
      <c r="A3317" s="23" t="s">
        <v>3311</v>
      </c>
      <c r="B3317" s="24">
        <v>7.5999999999999998E-2</v>
      </c>
      <c r="C3317" s="24">
        <v>28.785</v>
      </c>
    </row>
    <row r="3318" spans="1:3" ht="14.4" customHeight="1" x14ac:dyDescent="0.3">
      <c r="A3318" s="23" t="s">
        <v>3312</v>
      </c>
      <c r="B3318" s="24">
        <v>7.5999999999999998E-2</v>
      </c>
      <c r="C3318" s="24">
        <v>28.643999999999998</v>
      </c>
    </row>
    <row r="3319" spans="1:3" ht="14.4" customHeight="1" x14ac:dyDescent="0.3">
      <c r="A3319" s="23" t="s">
        <v>3313</v>
      </c>
      <c r="B3319" s="24">
        <v>8.5999999999999993E-2</v>
      </c>
      <c r="C3319" s="24">
        <v>28.577000000000002</v>
      </c>
    </row>
    <row r="3320" spans="1:3" ht="14.4" customHeight="1" x14ac:dyDescent="0.3">
      <c r="A3320" s="23" t="s">
        <v>3314</v>
      </c>
      <c r="B3320" s="24">
        <v>7.0999999999999994E-2</v>
      </c>
      <c r="C3320" s="24">
        <v>28.292000000000002</v>
      </c>
    </row>
    <row r="3321" spans="1:3" ht="14.4" customHeight="1" x14ac:dyDescent="0.3">
      <c r="A3321" s="23" t="s">
        <v>3315</v>
      </c>
      <c r="B3321" s="24">
        <v>7.9000000000000001E-2</v>
      </c>
      <c r="C3321" s="24">
        <v>27.913</v>
      </c>
    </row>
    <row r="3322" spans="1:3" ht="14.4" customHeight="1" x14ac:dyDescent="0.3">
      <c r="A3322" s="23" t="s">
        <v>3316</v>
      </c>
      <c r="B3322" s="24">
        <v>7.5999999999999998E-2</v>
      </c>
      <c r="C3322" s="24">
        <v>27.216999999999999</v>
      </c>
    </row>
    <row r="3323" spans="1:3" ht="14.4" customHeight="1" x14ac:dyDescent="0.3">
      <c r="A3323" s="23" t="s">
        <v>3317</v>
      </c>
      <c r="B3323" s="24">
        <v>6.0999999999999999E-2</v>
      </c>
      <c r="C3323" s="24">
        <v>26.773</v>
      </c>
    </row>
    <row r="3324" spans="1:3" ht="14.4" customHeight="1" x14ac:dyDescent="0.3">
      <c r="A3324" s="23" t="s">
        <v>3318</v>
      </c>
      <c r="B3324" s="24">
        <v>7.0999999999999994E-2</v>
      </c>
      <c r="C3324" s="24">
        <v>26.748000000000001</v>
      </c>
    </row>
    <row r="3325" spans="1:3" ht="14.4" customHeight="1" x14ac:dyDescent="0.3">
      <c r="A3325" s="23" t="s">
        <v>3319</v>
      </c>
      <c r="B3325" s="24">
        <v>6.6000000000000003E-2</v>
      </c>
      <c r="C3325" s="24">
        <v>27.201000000000001</v>
      </c>
    </row>
    <row r="3326" spans="1:3" ht="14.4" customHeight="1" x14ac:dyDescent="0.3">
      <c r="A3326" s="23" t="s">
        <v>3320</v>
      </c>
      <c r="B3326" s="24">
        <v>6.6000000000000003E-2</v>
      </c>
      <c r="C3326" s="24">
        <v>27.12</v>
      </c>
    </row>
    <row r="3327" spans="1:3" ht="14.4" customHeight="1" x14ac:dyDescent="0.3">
      <c r="A3327" s="23" t="s">
        <v>3321</v>
      </c>
      <c r="B3327" s="24">
        <v>7.0999999999999994E-2</v>
      </c>
      <c r="C3327" s="24">
        <v>27.866</v>
      </c>
    </row>
    <row r="3328" spans="1:3" ht="14.4" customHeight="1" x14ac:dyDescent="0.3">
      <c r="A3328" s="23" t="s">
        <v>3322</v>
      </c>
      <c r="B3328" s="24">
        <v>7.0999999999999994E-2</v>
      </c>
      <c r="C3328" s="24">
        <v>27.638999999999999</v>
      </c>
    </row>
    <row r="3329" spans="1:3" ht="14.4" customHeight="1" x14ac:dyDescent="0.3">
      <c r="A3329" s="23" t="s">
        <v>3323</v>
      </c>
      <c r="B3329" s="24">
        <v>6.8000000000000005E-2</v>
      </c>
      <c r="C3329" s="24">
        <v>27.684999999999999</v>
      </c>
    </row>
    <row r="3330" spans="1:3" ht="14.4" customHeight="1" x14ac:dyDescent="0.3">
      <c r="A3330" s="23" t="s">
        <v>3324</v>
      </c>
      <c r="B3330" s="24">
        <v>6.0999999999999999E-2</v>
      </c>
      <c r="C3330" s="24">
        <v>26.321999999999999</v>
      </c>
    </row>
    <row r="3331" spans="1:3" ht="14.4" customHeight="1" x14ac:dyDescent="0.3">
      <c r="A3331" s="23" t="s">
        <v>3325</v>
      </c>
      <c r="B3331" s="24">
        <v>6.3E-2</v>
      </c>
      <c r="C3331" s="24">
        <v>23.355</v>
      </c>
    </row>
    <row r="3332" spans="1:3" ht="14.4" customHeight="1" x14ac:dyDescent="0.3">
      <c r="A3332" s="23" t="s">
        <v>3326</v>
      </c>
      <c r="B3332" s="24">
        <v>5.6000000000000001E-2</v>
      </c>
      <c r="C3332" s="24">
        <v>23.622</v>
      </c>
    </row>
    <row r="3333" spans="1:3" ht="14.4" customHeight="1" x14ac:dyDescent="0.3">
      <c r="A3333" s="23" t="s">
        <v>3327</v>
      </c>
      <c r="B3333" s="24">
        <v>5.6000000000000001E-2</v>
      </c>
      <c r="C3333" s="24">
        <v>23.300999999999998</v>
      </c>
    </row>
    <row r="3334" spans="1:3" ht="14.4" customHeight="1" x14ac:dyDescent="0.3">
      <c r="A3334" s="23" t="s">
        <v>3328</v>
      </c>
      <c r="B3334" s="24">
        <v>5.6000000000000001E-2</v>
      </c>
      <c r="C3334" s="24">
        <v>23.239000000000001</v>
      </c>
    </row>
    <row r="3335" spans="1:3" ht="14.4" customHeight="1" x14ac:dyDescent="0.3">
      <c r="A3335" s="23" t="s">
        <v>3329</v>
      </c>
      <c r="B3335" s="24">
        <v>5.0999999999999997E-2</v>
      </c>
      <c r="C3335" s="24">
        <v>22.954999999999998</v>
      </c>
    </row>
    <row r="3336" spans="1:3" ht="14.4" customHeight="1" x14ac:dyDescent="0.3">
      <c r="A3336" s="23" t="s">
        <v>3330</v>
      </c>
      <c r="B3336" s="24">
        <v>5.2999999999999999E-2</v>
      </c>
      <c r="C3336" s="24">
        <v>23.32</v>
      </c>
    </row>
    <row r="3337" spans="1:3" ht="14.4" customHeight="1" x14ac:dyDescent="0.3">
      <c r="A3337" s="23" t="s">
        <v>3331</v>
      </c>
      <c r="B3337" s="24">
        <v>5.2999999999999999E-2</v>
      </c>
      <c r="C3337" s="24">
        <v>22.812999999999999</v>
      </c>
    </row>
    <row r="3338" spans="1:3" ht="14.4" customHeight="1" x14ac:dyDescent="0.3">
      <c r="A3338" s="23" t="s">
        <v>3332</v>
      </c>
      <c r="B3338" s="24">
        <v>5.6000000000000001E-2</v>
      </c>
      <c r="C3338" s="24">
        <v>22.829000000000001</v>
      </c>
    </row>
    <row r="3339" spans="1:3" ht="14.4" customHeight="1" x14ac:dyDescent="0.3">
      <c r="A3339" s="23" t="s">
        <v>3333</v>
      </c>
      <c r="B3339" s="24">
        <v>5.6000000000000001E-2</v>
      </c>
      <c r="C3339" s="24">
        <v>24.14</v>
      </c>
    </row>
    <row r="3340" spans="1:3" ht="14.4" customHeight="1" x14ac:dyDescent="0.3">
      <c r="A3340" s="23" t="s">
        <v>3334</v>
      </c>
      <c r="B3340" s="24">
        <v>5.2999999999999999E-2</v>
      </c>
      <c r="C3340" s="24">
        <v>23.757999999999999</v>
      </c>
    </row>
    <row r="3341" spans="1:3" ht="14.4" customHeight="1" x14ac:dyDescent="0.3">
      <c r="A3341" s="23" t="s">
        <v>3335</v>
      </c>
      <c r="B3341" s="24">
        <v>5.0999999999999997E-2</v>
      </c>
      <c r="C3341" s="24">
        <v>24.122</v>
      </c>
    </row>
    <row r="3342" spans="1:3" ht="14.4" customHeight="1" x14ac:dyDescent="0.3">
      <c r="A3342" s="23" t="s">
        <v>3336</v>
      </c>
      <c r="B3342" s="24">
        <v>5.0999999999999997E-2</v>
      </c>
      <c r="C3342" s="24">
        <v>24.143999999999998</v>
      </c>
    </row>
    <row r="3343" spans="1:3" ht="14.4" customHeight="1" x14ac:dyDescent="0.3">
      <c r="A3343" s="23" t="s">
        <v>3337</v>
      </c>
      <c r="B3343" s="24">
        <v>5.6000000000000001E-2</v>
      </c>
      <c r="C3343" s="24">
        <v>23.305</v>
      </c>
    </row>
    <row r="3344" spans="1:3" ht="14.4" customHeight="1" x14ac:dyDescent="0.3">
      <c r="A3344" s="23" t="s">
        <v>3338</v>
      </c>
      <c r="B3344" s="24">
        <v>5.6000000000000001E-2</v>
      </c>
      <c r="C3344" s="24">
        <v>23.79</v>
      </c>
    </row>
    <row r="3345" spans="1:3" ht="14.4" customHeight="1" x14ac:dyDescent="0.3">
      <c r="A3345" s="23" t="s">
        <v>3339</v>
      </c>
      <c r="B3345" s="24">
        <v>5.0999999999999997E-2</v>
      </c>
      <c r="C3345" s="24">
        <v>23.975000000000001</v>
      </c>
    </row>
    <row r="3346" spans="1:3" ht="14.4" customHeight="1" x14ac:dyDescent="0.3">
      <c r="A3346" s="23" t="s">
        <v>3340</v>
      </c>
      <c r="B3346" s="24">
        <v>4.2999999999999997E-2</v>
      </c>
      <c r="C3346" s="24">
        <v>23.917999999999999</v>
      </c>
    </row>
    <row r="3347" spans="1:3" ht="14.4" customHeight="1" x14ac:dyDescent="0.3">
      <c r="A3347" s="23" t="s">
        <v>3341</v>
      </c>
      <c r="B3347" s="24">
        <v>4.2999999999999997E-2</v>
      </c>
      <c r="C3347" s="24">
        <v>23.771000000000001</v>
      </c>
    </row>
    <row r="3348" spans="1:3" ht="14.4" customHeight="1" x14ac:dyDescent="0.3">
      <c r="A3348" s="23" t="s">
        <v>3342</v>
      </c>
      <c r="B3348" s="24">
        <v>4.5999999999999999E-2</v>
      </c>
      <c r="C3348" s="24">
        <v>23.891999999999999</v>
      </c>
    </row>
    <row r="3349" spans="1:3" ht="14.4" customHeight="1" x14ac:dyDescent="0.3">
      <c r="A3349" s="23" t="s">
        <v>3343</v>
      </c>
      <c r="B3349" s="24">
        <v>4.5999999999999999E-2</v>
      </c>
      <c r="C3349" s="24">
        <v>23.879000000000001</v>
      </c>
    </row>
    <row r="3350" spans="1:3" ht="14.4" customHeight="1" x14ac:dyDescent="0.3">
      <c r="A3350" s="23" t="s">
        <v>3344</v>
      </c>
      <c r="B3350" s="24">
        <v>4.1000000000000002E-2</v>
      </c>
      <c r="C3350" s="24">
        <v>23.632000000000001</v>
      </c>
    </row>
    <row r="3351" spans="1:3" ht="14.4" customHeight="1" x14ac:dyDescent="0.3">
      <c r="A3351" s="23" t="s">
        <v>3345</v>
      </c>
      <c r="B3351" s="24">
        <v>4.8000000000000001E-2</v>
      </c>
      <c r="C3351" s="24">
        <v>23.67</v>
      </c>
    </row>
    <row r="3352" spans="1:3" ht="14.4" customHeight="1" x14ac:dyDescent="0.3">
      <c r="A3352" s="23" t="s">
        <v>3346</v>
      </c>
      <c r="B3352" s="24">
        <v>4.8000000000000001E-2</v>
      </c>
      <c r="C3352" s="24">
        <v>23.355</v>
      </c>
    </row>
    <row r="3353" spans="1:3" ht="14.4" customHeight="1" x14ac:dyDescent="0.3">
      <c r="A3353" s="23" t="s">
        <v>3347</v>
      </c>
      <c r="B3353" s="24">
        <v>4.1000000000000002E-2</v>
      </c>
      <c r="C3353" s="24">
        <v>22.643000000000001</v>
      </c>
    </row>
    <row r="3354" spans="1:3" ht="14.4" customHeight="1" x14ac:dyDescent="0.3">
      <c r="A3354" s="23" t="s">
        <v>3348</v>
      </c>
      <c r="B3354" s="24">
        <v>3.3000000000000002E-2</v>
      </c>
      <c r="C3354" s="24">
        <v>22.643000000000001</v>
      </c>
    </row>
    <row r="3355" spans="1:3" ht="14.4" customHeight="1" x14ac:dyDescent="0.3">
      <c r="A3355" s="23" t="s">
        <v>3349</v>
      </c>
      <c r="B3355" s="24">
        <v>3.5000000000000003E-2</v>
      </c>
      <c r="C3355" s="24">
        <v>22.338999999999999</v>
      </c>
    </row>
    <row r="3356" spans="1:3" ht="14.4" customHeight="1" x14ac:dyDescent="0.3">
      <c r="A3356" s="23" t="s">
        <v>3350</v>
      </c>
      <c r="B3356" s="24">
        <v>4.5999999999999999E-2</v>
      </c>
      <c r="C3356" s="24">
        <v>22.568000000000001</v>
      </c>
    </row>
    <row r="3357" spans="1:3" ht="14.4" customHeight="1" x14ac:dyDescent="0.3">
      <c r="A3357" s="23" t="s">
        <v>3351</v>
      </c>
      <c r="B3357" s="24">
        <v>4.5999999999999999E-2</v>
      </c>
      <c r="C3357" s="24">
        <v>22.442</v>
      </c>
    </row>
    <row r="3358" spans="1:3" ht="14.4" customHeight="1" x14ac:dyDescent="0.3">
      <c r="A3358" s="23" t="s">
        <v>3352</v>
      </c>
      <c r="B3358" s="24">
        <v>4.1000000000000002E-2</v>
      </c>
      <c r="C3358" s="24">
        <v>22.457999999999998</v>
      </c>
    </row>
    <row r="3359" spans="1:3" ht="14.4" customHeight="1" x14ac:dyDescent="0.3">
      <c r="A3359" s="23" t="s">
        <v>3353</v>
      </c>
      <c r="B3359" s="24">
        <v>4.2999999999999997E-2</v>
      </c>
      <c r="C3359" s="24">
        <v>22.494</v>
      </c>
    </row>
    <row r="3360" spans="1:3" ht="14.4" customHeight="1" x14ac:dyDescent="0.3">
      <c r="A3360" s="23" t="s">
        <v>3354</v>
      </c>
      <c r="B3360" s="24">
        <v>4.2999999999999997E-2</v>
      </c>
      <c r="C3360" s="24">
        <v>22.481999999999999</v>
      </c>
    </row>
    <row r="3361" spans="1:3" ht="14.4" customHeight="1" x14ac:dyDescent="0.3">
      <c r="A3361" s="23" t="s">
        <v>6205</v>
      </c>
      <c r="B3361" s="24">
        <v>4.2999999999999997E-2</v>
      </c>
      <c r="C3361" s="24">
        <v>22.585000000000001</v>
      </c>
    </row>
    <row r="3362" spans="1:3" ht="14.4" customHeight="1" x14ac:dyDescent="0.3">
      <c r="A3362" s="23" t="s">
        <v>3355</v>
      </c>
      <c r="B3362" s="24">
        <v>4.8000000000000001E-2</v>
      </c>
      <c r="C3362" s="24">
        <v>22.18</v>
      </c>
    </row>
    <row r="3363" spans="1:3" ht="14.4" customHeight="1" x14ac:dyDescent="0.3">
      <c r="A3363" s="23" t="s">
        <v>3356</v>
      </c>
      <c r="B3363" s="24">
        <v>4.8000000000000001E-2</v>
      </c>
      <c r="C3363" s="24">
        <v>22.445</v>
      </c>
    </row>
    <row r="3364" spans="1:3" ht="14.4" customHeight="1" x14ac:dyDescent="0.3">
      <c r="A3364" s="23" t="s">
        <v>3357</v>
      </c>
      <c r="B3364" s="24">
        <v>3.3000000000000002E-2</v>
      </c>
      <c r="C3364" s="24">
        <v>22.673999999999999</v>
      </c>
    </row>
    <row r="3365" spans="1:3" ht="14.4" customHeight="1" x14ac:dyDescent="0.3">
      <c r="A3365" s="23" t="s">
        <v>3358</v>
      </c>
      <c r="B3365" s="24">
        <v>3.7999999999999999E-2</v>
      </c>
      <c r="C3365" s="24">
        <v>22.228000000000002</v>
      </c>
    </row>
    <row r="3366" spans="1:3" ht="14.4" customHeight="1" x14ac:dyDescent="0.3">
      <c r="A3366" s="23" t="s">
        <v>3359</v>
      </c>
      <c r="B3366" s="24">
        <v>4.8000000000000001E-2</v>
      </c>
      <c r="C3366" s="24">
        <v>22.715</v>
      </c>
    </row>
    <row r="3367" spans="1:3" ht="14.4" customHeight="1" x14ac:dyDescent="0.3">
      <c r="A3367" s="23" t="s">
        <v>3360</v>
      </c>
      <c r="B3367" s="24">
        <v>4.8000000000000001E-2</v>
      </c>
      <c r="C3367" s="24">
        <v>22.4</v>
      </c>
    </row>
    <row r="3368" spans="1:3" ht="14.4" customHeight="1" x14ac:dyDescent="0.3">
      <c r="A3368" s="23" t="s">
        <v>3361</v>
      </c>
      <c r="B3368" s="24">
        <v>5.0999999999999997E-2</v>
      </c>
      <c r="C3368" s="24">
        <v>22.465</v>
      </c>
    </row>
    <row r="3369" spans="1:3" ht="14.4" customHeight="1" x14ac:dyDescent="0.3">
      <c r="A3369" s="23" t="s">
        <v>3362</v>
      </c>
      <c r="B3369" s="24">
        <v>5.0999999999999997E-2</v>
      </c>
      <c r="C3369" s="24">
        <v>22.701000000000001</v>
      </c>
    </row>
    <row r="3370" spans="1:3" ht="14.4" customHeight="1" x14ac:dyDescent="0.3">
      <c r="A3370" s="23" t="s">
        <v>3363</v>
      </c>
      <c r="B3370" s="24">
        <v>4.5999999999999999E-2</v>
      </c>
      <c r="C3370" s="24">
        <v>21.736999999999998</v>
      </c>
    </row>
    <row r="3371" spans="1:3" ht="14.4" customHeight="1" x14ac:dyDescent="0.3">
      <c r="A3371" s="23" t="s">
        <v>3364</v>
      </c>
      <c r="B3371" s="24">
        <v>4.5999999999999999E-2</v>
      </c>
      <c r="C3371" s="24">
        <v>21.920999999999999</v>
      </c>
    </row>
    <row r="3372" spans="1:3" ht="14.4" customHeight="1" x14ac:dyDescent="0.3">
      <c r="A3372" s="23" t="s">
        <v>3365</v>
      </c>
      <c r="B3372" s="24">
        <v>4.5999999999999999E-2</v>
      </c>
      <c r="C3372" s="24">
        <v>21.645</v>
      </c>
    </row>
    <row r="3373" spans="1:3" ht="14.4" customHeight="1" x14ac:dyDescent="0.3">
      <c r="A3373" s="23" t="s">
        <v>3366</v>
      </c>
      <c r="B3373" s="24">
        <v>4.8000000000000001E-2</v>
      </c>
      <c r="C3373" s="24">
        <v>21.795999999999999</v>
      </c>
    </row>
    <row r="3374" spans="1:3" ht="14.4" customHeight="1" x14ac:dyDescent="0.3">
      <c r="A3374" s="23" t="s">
        <v>3367</v>
      </c>
      <c r="B3374" s="24">
        <v>4.8000000000000001E-2</v>
      </c>
      <c r="C3374" s="24">
        <v>21.582000000000001</v>
      </c>
    </row>
    <row r="3375" spans="1:3" ht="14.4" customHeight="1" x14ac:dyDescent="0.3">
      <c r="A3375" s="23" t="s">
        <v>3368</v>
      </c>
      <c r="B3375" s="24">
        <v>4.5999999999999999E-2</v>
      </c>
      <c r="C3375" s="24">
        <v>21.952999999999999</v>
      </c>
    </row>
    <row r="3376" spans="1:3" ht="14.4" customHeight="1" x14ac:dyDescent="0.3">
      <c r="A3376" s="23" t="s">
        <v>6208</v>
      </c>
      <c r="B3376" s="24">
        <v>4.5600000000000002E-2</v>
      </c>
      <c r="C3376" s="24">
        <v>21.984999999999999</v>
      </c>
    </row>
    <row r="3377" spans="1:3" ht="14.4" customHeight="1" x14ac:dyDescent="0.3">
      <c r="A3377" s="23" t="s">
        <v>3369</v>
      </c>
      <c r="B3377" s="24">
        <v>4.5999999999999999E-2</v>
      </c>
      <c r="C3377" s="24">
        <v>21.757000000000001</v>
      </c>
    </row>
    <row r="3378" spans="1:3" ht="14.4" customHeight="1" x14ac:dyDescent="0.3">
      <c r="A3378" s="23" t="s">
        <v>3370</v>
      </c>
      <c r="B3378" s="24">
        <v>5.2999999999999999E-2</v>
      </c>
      <c r="C3378" s="24">
        <v>21.675999999999998</v>
      </c>
    </row>
    <row r="3379" spans="1:3" ht="14.4" customHeight="1" x14ac:dyDescent="0.3">
      <c r="A3379" s="23" t="s">
        <v>3371</v>
      </c>
      <c r="B3379" s="24">
        <v>5.0999999999999997E-2</v>
      </c>
      <c r="C3379" s="24">
        <v>21.622</v>
      </c>
    </row>
    <row r="3380" spans="1:3" ht="14.4" customHeight="1" x14ac:dyDescent="0.3">
      <c r="A3380" s="23" t="s">
        <v>3372</v>
      </c>
      <c r="B3380" s="24">
        <v>5.0999999999999997E-2</v>
      </c>
      <c r="C3380" s="24">
        <v>19.821999999999999</v>
      </c>
    </row>
    <row r="3381" spans="1:3" ht="14.4" customHeight="1" x14ac:dyDescent="0.3">
      <c r="A3381" s="23" t="s">
        <v>3373</v>
      </c>
      <c r="B3381" s="24">
        <v>4.5999999999999999E-2</v>
      </c>
      <c r="C3381" s="24">
        <v>19.957999999999998</v>
      </c>
    </row>
    <row r="3382" spans="1:3" ht="14.4" customHeight="1" x14ac:dyDescent="0.3">
      <c r="A3382" s="23" t="s">
        <v>6209</v>
      </c>
      <c r="B3382" s="24">
        <v>4.5600000000000002E-2</v>
      </c>
      <c r="C3382" s="24">
        <v>20.170000000000002</v>
      </c>
    </row>
    <row r="3383" spans="1:3" ht="14.4" customHeight="1" x14ac:dyDescent="0.3">
      <c r="A3383" s="23" t="s">
        <v>3374</v>
      </c>
      <c r="B3383" s="24">
        <v>6.0999999999999999E-2</v>
      </c>
      <c r="C3383" s="24">
        <v>19.492999999999999</v>
      </c>
    </row>
    <row r="3384" spans="1:3" ht="14.4" customHeight="1" x14ac:dyDescent="0.3">
      <c r="A3384" s="23" t="s">
        <v>3375</v>
      </c>
      <c r="B3384" s="24">
        <v>6.3E-2</v>
      </c>
      <c r="C3384" s="24">
        <v>19.526</v>
      </c>
    </row>
    <row r="3385" spans="1:3" ht="14.4" customHeight="1" x14ac:dyDescent="0.3">
      <c r="A3385" s="23" t="s">
        <v>3376</v>
      </c>
      <c r="B3385" s="24">
        <v>6.0999999999999999E-2</v>
      </c>
      <c r="C3385" s="24">
        <v>18.587</v>
      </c>
    </row>
    <row r="3386" spans="1:3" ht="14.4" customHeight="1" x14ac:dyDescent="0.3">
      <c r="A3386" s="23" t="s">
        <v>3377</v>
      </c>
      <c r="B3386" s="24">
        <v>5.6000000000000001E-2</v>
      </c>
      <c r="C3386" s="24">
        <v>18.533000000000001</v>
      </c>
    </row>
    <row r="3387" spans="1:3" ht="14.4" customHeight="1" x14ac:dyDescent="0.3">
      <c r="A3387" s="23" t="s">
        <v>3378</v>
      </c>
      <c r="B3387" s="24">
        <v>3.5000000000000003E-2</v>
      </c>
      <c r="C3387" s="24">
        <v>19.451000000000001</v>
      </c>
    </row>
    <row r="3388" spans="1:3" ht="14.4" customHeight="1" x14ac:dyDescent="0.3">
      <c r="A3388" s="23" t="s">
        <v>3379</v>
      </c>
      <c r="B3388" s="24">
        <v>4.1000000000000002E-2</v>
      </c>
      <c r="C3388" s="24">
        <v>19.559999999999999</v>
      </c>
    </row>
    <row r="3389" spans="1:3" ht="14.4" customHeight="1" x14ac:dyDescent="0.3">
      <c r="A3389" s="23" t="s">
        <v>3380</v>
      </c>
      <c r="B3389" s="24">
        <v>4.1000000000000002E-2</v>
      </c>
      <c r="C3389" s="24">
        <v>19.297999999999998</v>
      </c>
    </row>
    <row r="3390" spans="1:3" ht="14.4" customHeight="1" x14ac:dyDescent="0.3">
      <c r="A3390" s="23" t="s">
        <v>3381</v>
      </c>
      <c r="B3390" s="24">
        <v>4.1000000000000002E-2</v>
      </c>
      <c r="C3390" s="24">
        <v>19.689</v>
      </c>
    </row>
    <row r="3391" spans="1:3" ht="14.4" customHeight="1" x14ac:dyDescent="0.3">
      <c r="A3391" s="23" t="s">
        <v>3382</v>
      </c>
      <c r="B3391" s="24">
        <v>4.1000000000000002E-2</v>
      </c>
      <c r="C3391" s="24">
        <v>19.52</v>
      </c>
    </row>
    <row r="3392" spans="1:3" ht="14.4" customHeight="1" x14ac:dyDescent="0.3">
      <c r="A3392" s="23" t="s">
        <v>3383</v>
      </c>
      <c r="B3392" s="24">
        <v>4.1000000000000002E-2</v>
      </c>
      <c r="C3392" s="24">
        <v>18.725999999999999</v>
      </c>
    </row>
    <row r="3393" spans="1:3" ht="14.4" customHeight="1" x14ac:dyDescent="0.3">
      <c r="A3393" s="23" t="s">
        <v>3384</v>
      </c>
      <c r="B3393" s="24">
        <v>4.5999999999999999E-2</v>
      </c>
      <c r="C3393" s="24">
        <v>19.024999999999999</v>
      </c>
    </row>
    <row r="3394" spans="1:3" ht="14.4" customHeight="1" x14ac:dyDescent="0.3">
      <c r="A3394" s="23" t="s">
        <v>3385</v>
      </c>
      <c r="B3394" s="24">
        <v>4.2999999999999997E-2</v>
      </c>
      <c r="C3394" s="24">
        <v>19.125</v>
      </c>
    </row>
    <row r="3395" spans="1:3" ht="14.4" customHeight="1" x14ac:dyDescent="0.3">
      <c r="A3395" s="23" t="s">
        <v>3386</v>
      </c>
      <c r="B3395" s="24">
        <v>4.1000000000000002E-2</v>
      </c>
      <c r="C3395" s="24">
        <v>19.151</v>
      </c>
    </row>
    <row r="3396" spans="1:3" ht="14.4" customHeight="1" x14ac:dyDescent="0.3">
      <c r="A3396" s="23" t="s">
        <v>3387</v>
      </c>
      <c r="B3396" s="24">
        <v>4.1000000000000002E-2</v>
      </c>
      <c r="C3396" s="24">
        <v>19.943000000000001</v>
      </c>
    </row>
    <row r="3397" spans="1:3" ht="14.4" customHeight="1" x14ac:dyDescent="0.3">
      <c r="A3397" s="23" t="s">
        <v>3388</v>
      </c>
      <c r="B3397" s="24">
        <v>3.7999999999999999E-2</v>
      </c>
      <c r="C3397" s="24">
        <v>19.779</v>
      </c>
    </row>
    <row r="3398" spans="1:3" ht="14.4" customHeight="1" x14ac:dyDescent="0.3">
      <c r="A3398" s="23" t="s">
        <v>3389</v>
      </c>
      <c r="B3398" s="24">
        <v>4.1000000000000002E-2</v>
      </c>
      <c r="C3398" s="24">
        <v>19.826000000000001</v>
      </c>
    </row>
    <row r="3399" spans="1:3" ht="14.4" customHeight="1" x14ac:dyDescent="0.3">
      <c r="A3399" s="23" t="s">
        <v>3390</v>
      </c>
      <c r="B3399" s="24">
        <v>4.1000000000000002E-2</v>
      </c>
      <c r="C3399" s="24">
        <v>19.922999999999998</v>
      </c>
    </row>
    <row r="3400" spans="1:3" ht="14.4" customHeight="1" x14ac:dyDescent="0.3">
      <c r="A3400" s="23" t="s">
        <v>3391</v>
      </c>
      <c r="B3400" s="24">
        <v>3.3000000000000002E-2</v>
      </c>
      <c r="C3400" s="24">
        <v>19.408999999999999</v>
      </c>
    </row>
    <row r="3401" spans="1:3" ht="14.4" customHeight="1" x14ac:dyDescent="0.3">
      <c r="A3401" s="23" t="s">
        <v>3392</v>
      </c>
      <c r="B3401" s="24">
        <v>0.03</v>
      </c>
      <c r="C3401" s="24">
        <v>19.376000000000001</v>
      </c>
    </row>
    <row r="3402" spans="1:3" ht="14.4" customHeight="1" x14ac:dyDescent="0.3">
      <c r="A3402" s="23" t="s">
        <v>3393</v>
      </c>
      <c r="B3402" s="24">
        <v>2.5000000000000001E-2</v>
      </c>
      <c r="C3402" s="24">
        <v>19.448</v>
      </c>
    </row>
    <row r="3403" spans="1:3" ht="14.4" customHeight="1" x14ac:dyDescent="0.3">
      <c r="A3403" s="23" t="s">
        <v>3394</v>
      </c>
      <c r="B3403" s="24">
        <v>3.5000000000000003E-2</v>
      </c>
      <c r="C3403" s="24">
        <v>20.498000000000001</v>
      </c>
    </row>
    <row r="3404" spans="1:3" ht="14.4" customHeight="1" x14ac:dyDescent="0.3">
      <c r="A3404" s="23" t="s">
        <v>3395</v>
      </c>
      <c r="B3404" s="24">
        <v>2.8000000000000001E-2</v>
      </c>
      <c r="C3404" s="24">
        <v>20.245999999999999</v>
      </c>
    </row>
    <row r="3405" spans="1:3" ht="14.4" customHeight="1" x14ac:dyDescent="0.3">
      <c r="A3405" s="23" t="s">
        <v>3396</v>
      </c>
      <c r="B3405" s="24">
        <v>2.5000000000000001E-2</v>
      </c>
      <c r="C3405" s="24">
        <v>20.013999999999999</v>
      </c>
    </row>
    <row r="3406" spans="1:3" ht="14.4" customHeight="1" x14ac:dyDescent="0.3">
      <c r="A3406" s="23" t="s">
        <v>3397</v>
      </c>
      <c r="B3406" s="24">
        <v>2.5000000000000001E-2</v>
      </c>
      <c r="C3406" s="24">
        <v>20.146999999999998</v>
      </c>
    </row>
    <row r="3407" spans="1:3" ht="14.4" customHeight="1" x14ac:dyDescent="0.3">
      <c r="A3407" s="23" t="s">
        <v>3398</v>
      </c>
      <c r="B3407" s="24">
        <v>0.02</v>
      </c>
      <c r="C3407" s="24">
        <v>19.765000000000001</v>
      </c>
    </row>
    <row r="3408" spans="1:3" ht="14.4" customHeight="1" x14ac:dyDescent="0.3">
      <c r="A3408" s="23" t="s">
        <v>3399</v>
      </c>
      <c r="B3408" s="24">
        <v>0.03</v>
      </c>
      <c r="C3408" s="24">
        <v>19.853999999999999</v>
      </c>
    </row>
    <row r="3409" spans="1:3" ht="14.4" customHeight="1" x14ac:dyDescent="0.3">
      <c r="A3409" s="23" t="s">
        <v>3400</v>
      </c>
      <c r="B3409" s="24">
        <v>3.5000000000000003E-2</v>
      </c>
      <c r="C3409" s="24">
        <v>19.666</v>
      </c>
    </row>
    <row r="3410" spans="1:3" ht="14.4" customHeight="1" x14ac:dyDescent="0.3">
      <c r="A3410" s="23" t="s">
        <v>3401</v>
      </c>
      <c r="B3410" s="24">
        <v>3.7999999999999999E-2</v>
      </c>
      <c r="C3410" s="24">
        <v>19.617000000000001</v>
      </c>
    </row>
    <row r="3411" spans="1:3" ht="14.4" customHeight="1" x14ac:dyDescent="0.3">
      <c r="A3411" s="23" t="s">
        <v>3402</v>
      </c>
      <c r="B3411" s="24">
        <v>4.1000000000000002E-2</v>
      </c>
      <c r="C3411" s="24">
        <v>19.614999999999998</v>
      </c>
    </row>
    <row r="3412" spans="1:3" ht="14.4" customHeight="1" x14ac:dyDescent="0.3">
      <c r="A3412" s="23" t="s">
        <v>3403</v>
      </c>
      <c r="B3412" s="24">
        <v>3.5000000000000003E-2</v>
      </c>
      <c r="C3412" s="24">
        <v>19.902999999999999</v>
      </c>
    </row>
    <row r="3413" spans="1:3" ht="14.4" customHeight="1" x14ac:dyDescent="0.3">
      <c r="A3413" s="23" t="s">
        <v>3404</v>
      </c>
      <c r="B3413" s="24">
        <v>4.5999999999999999E-2</v>
      </c>
      <c r="C3413" s="24">
        <v>19.710999999999999</v>
      </c>
    </row>
    <row r="3414" spans="1:3" ht="14.4" customHeight="1" x14ac:dyDescent="0.3">
      <c r="A3414" s="23" t="s">
        <v>3405</v>
      </c>
      <c r="B3414" s="24">
        <v>5.0999999999999997E-2</v>
      </c>
      <c r="C3414" s="24">
        <v>19.515000000000001</v>
      </c>
    </row>
    <row r="3415" spans="1:3" ht="14.4" customHeight="1" x14ac:dyDescent="0.3">
      <c r="A3415" s="23" t="s">
        <v>3406</v>
      </c>
      <c r="B3415" s="24">
        <v>4.5999999999999999E-2</v>
      </c>
      <c r="C3415" s="24">
        <v>19.498000000000001</v>
      </c>
    </row>
    <row r="3416" spans="1:3" ht="14.4" customHeight="1" x14ac:dyDescent="0.3">
      <c r="A3416" s="23" t="s">
        <v>3407</v>
      </c>
      <c r="B3416" s="24">
        <v>5.0999999999999997E-2</v>
      </c>
      <c r="C3416" s="24">
        <v>20.184000000000001</v>
      </c>
    </row>
    <row r="3417" spans="1:3" ht="14.4" customHeight="1" x14ac:dyDescent="0.3">
      <c r="A3417" s="23" t="s">
        <v>3408</v>
      </c>
      <c r="B3417" s="24">
        <v>5.2999999999999999E-2</v>
      </c>
      <c r="C3417" s="24">
        <v>20.399000000000001</v>
      </c>
    </row>
    <row r="3418" spans="1:3" ht="14.4" customHeight="1" x14ac:dyDescent="0.3">
      <c r="A3418" s="23" t="s">
        <v>6217</v>
      </c>
      <c r="B3418" s="24">
        <v>5.3199999999999997E-2</v>
      </c>
      <c r="C3418" s="24">
        <v>20.803000000000001</v>
      </c>
    </row>
    <row r="3419" spans="1:3" ht="14.4" customHeight="1" x14ac:dyDescent="0.3">
      <c r="A3419" s="23" t="s">
        <v>3409</v>
      </c>
      <c r="B3419" s="24">
        <v>5.8000000000000003E-2</v>
      </c>
      <c r="C3419" s="24">
        <v>21.332000000000001</v>
      </c>
    </row>
    <row r="3420" spans="1:3" ht="14.4" customHeight="1" x14ac:dyDescent="0.3">
      <c r="A3420" s="23" t="s">
        <v>3410</v>
      </c>
      <c r="B3420" s="24">
        <v>5.6000000000000001E-2</v>
      </c>
      <c r="C3420" s="24">
        <v>21.335999999999999</v>
      </c>
    </row>
    <row r="3421" spans="1:3" ht="14.4" customHeight="1" x14ac:dyDescent="0.3">
      <c r="A3421" s="23" t="s">
        <v>3411</v>
      </c>
      <c r="B3421" s="24">
        <v>5.0999999999999997E-2</v>
      </c>
      <c r="C3421" s="24">
        <v>21.780999999999999</v>
      </c>
    </row>
    <row r="3422" spans="1:3" ht="14.4" customHeight="1" x14ac:dyDescent="0.3">
      <c r="A3422" s="23" t="s">
        <v>3412</v>
      </c>
      <c r="B3422" s="24">
        <v>5.0999999999999997E-2</v>
      </c>
      <c r="C3422" s="24">
        <v>22.928999999999998</v>
      </c>
    </row>
    <row r="3423" spans="1:3" ht="14.4" customHeight="1" x14ac:dyDescent="0.3">
      <c r="A3423" s="23" t="s">
        <v>3413</v>
      </c>
      <c r="B3423" s="24">
        <v>4.5999999999999999E-2</v>
      </c>
      <c r="C3423" s="24">
        <v>23.317</v>
      </c>
    </row>
    <row r="3424" spans="1:3" ht="14.4" customHeight="1" x14ac:dyDescent="0.3">
      <c r="A3424" s="23" t="s">
        <v>6218</v>
      </c>
      <c r="B3424" s="24">
        <v>4.5600000000000002E-2</v>
      </c>
      <c r="C3424" s="24">
        <v>23.27</v>
      </c>
    </row>
    <row r="3425" spans="1:3" ht="14.4" customHeight="1" x14ac:dyDescent="0.3">
      <c r="A3425" s="23" t="s">
        <v>3414</v>
      </c>
      <c r="B3425" s="24">
        <v>5.6000000000000001E-2</v>
      </c>
      <c r="C3425" s="24">
        <v>23.161000000000001</v>
      </c>
    </row>
    <row r="3426" spans="1:3" ht="14.4" customHeight="1" x14ac:dyDescent="0.3">
      <c r="A3426" s="23" t="s">
        <v>3415</v>
      </c>
      <c r="B3426" s="24">
        <v>5.2999999999999999E-2</v>
      </c>
      <c r="C3426" s="24">
        <v>23.065999999999999</v>
      </c>
    </row>
    <row r="3427" spans="1:3" ht="14.4" customHeight="1" x14ac:dyDescent="0.3">
      <c r="A3427" s="23" t="s">
        <v>3416</v>
      </c>
      <c r="B3427" s="24">
        <v>4.5999999999999999E-2</v>
      </c>
      <c r="C3427" s="24">
        <v>22.957999999999998</v>
      </c>
    </row>
    <row r="3428" spans="1:3" ht="14.4" customHeight="1" x14ac:dyDescent="0.3">
      <c r="A3428" s="23" t="s">
        <v>3417</v>
      </c>
      <c r="B3428" s="24">
        <v>3.5000000000000003E-2</v>
      </c>
      <c r="C3428" s="24">
        <v>23.03</v>
      </c>
    </row>
    <row r="3429" spans="1:3" ht="14.4" customHeight="1" x14ac:dyDescent="0.3">
      <c r="A3429" s="23" t="s">
        <v>3418</v>
      </c>
      <c r="B3429" s="24">
        <v>0.03</v>
      </c>
      <c r="C3429" s="24">
        <v>23.733000000000001</v>
      </c>
    </row>
    <row r="3430" spans="1:3" ht="14.4" customHeight="1" x14ac:dyDescent="0.3">
      <c r="A3430" s="23" t="s">
        <v>6219</v>
      </c>
      <c r="B3430" s="24">
        <v>3.5499999999999997E-2</v>
      </c>
      <c r="C3430" s="24">
        <v>24.013000000000002</v>
      </c>
    </row>
    <row r="3431" spans="1:3" ht="14.4" customHeight="1" x14ac:dyDescent="0.3">
      <c r="A3431" s="23" t="s">
        <v>3419</v>
      </c>
      <c r="B3431" s="24">
        <v>4.1000000000000002E-2</v>
      </c>
      <c r="C3431" s="24">
        <v>24.007999999999999</v>
      </c>
    </row>
    <row r="3432" spans="1:3" ht="14.4" customHeight="1" x14ac:dyDescent="0.3">
      <c r="A3432" s="23" t="s">
        <v>3420</v>
      </c>
      <c r="B3432" s="24">
        <v>4.1000000000000002E-2</v>
      </c>
      <c r="C3432" s="24">
        <v>24.649000000000001</v>
      </c>
    </row>
    <row r="3433" spans="1:3" ht="14.4" customHeight="1" x14ac:dyDescent="0.3">
      <c r="A3433" s="23" t="s">
        <v>3421</v>
      </c>
      <c r="B3433" s="24">
        <v>3.5000000000000003E-2</v>
      </c>
      <c r="C3433" s="24">
        <v>24.388999999999999</v>
      </c>
    </row>
    <row r="3434" spans="1:3" ht="14.4" customHeight="1" x14ac:dyDescent="0.3">
      <c r="A3434" s="23" t="s">
        <v>3422</v>
      </c>
      <c r="B3434" s="24">
        <v>0.03</v>
      </c>
      <c r="C3434" s="24">
        <v>24.09</v>
      </c>
    </row>
    <row r="3435" spans="1:3" ht="14.4" customHeight="1" x14ac:dyDescent="0.3">
      <c r="A3435" s="23" t="s">
        <v>3423</v>
      </c>
      <c r="B3435" s="24">
        <v>2.5000000000000001E-2</v>
      </c>
      <c r="C3435" s="24">
        <v>23.463000000000001</v>
      </c>
    </row>
    <row r="3436" spans="1:3" ht="14.4" customHeight="1" x14ac:dyDescent="0.3">
      <c r="A3436" s="23" t="s">
        <v>6220</v>
      </c>
      <c r="B3436" s="24">
        <v>2.5399999999999999E-2</v>
      </c>
      <c r="C3436" s="24">
        <v>23.347999999999999</v>
      </c>
    </row>
    <row r="3437" spans="1:3" ht="14.4" customHeight="1" x14ac:dyDescent="0.3">
      <c r="A3437" s="23" t="s">
        <v>6221</v>
      </c>
      <c r="B3437" s="24">
        <v>0.03</v>
      </c>
      <c r="C3437" s="24">
        <v>24.222999999999999</v>
      </c>
    </row>
    <row r="3438" spans="1:3" ht="14.4" customHeight="1" x14ac:dyDescent="0.3">
      <c r="A3438" s="23" t="s">
        <v>3424</v>
      </c>
      <c r="B3438" s="24">
        <v>2.5000000000000001E-2</v>
      </c>
      <c r="C3438" s="24">
        <v>24.382000000000001</v>
      </c>
    </row>
    <row r="3439" spans="1:3" ht="14.4" customHeight="1" x14ac:dyDescent="0.3">
      <c r="A3439" s="23" t="s">
        <v>3425</v>
      </c>
      <c r="B3439" s="24">
        <v>2.3E-2</v>
      </c>
      <c r="C3439" s="24">
        <v>23.369</v>
      </c>
    </row>
    <row r="3440" spans="1:3" ht="14.4" customHeight="1" x14ac:dyDescent="0.3">
      <c r="A3440" s="23" t="s">
        <v>3426</v>
      </c>
      <c r="B3440" s="24">
        <v>2.5000000000000001E-2</v>
      </c>
      <c r="C3440" s="24">
        <v>23.206</v>
      </c>
    </row>
    <row r="3441" spans="1:3" ht="14.4" customHeight="1" x14ac:dyDescent="0.3">
      <c r="A3441" s="23" t="s">
        <v>3427</v>
      </c>
      <c r="B3441" s="24">
        <v>0.02</v>
      </c>
      <c r="C3441" s="24">
        <v>23.841999999999999</v>
      </c>
    </row>
    <row r="3442" spans="1:3" ht="14.4" customHeight="1" x14ac:dyDescent="0.3">
      <c r="A3442" s="23" t="s">
        <v>6222</v>
      </c>
      <c r="B3442" s="24">
        <v>2.0299999999999999E-2</v>
      </c>
      <c r="C3442" s="24">
        <v>23.93</v>
      </c>
    </row>
    <row r="3443" spans="1:3" ht="14.4" customHeight="1" x14ac:dyDescent="0.3">
      <c r="A3443" s="23" t="s">
        <v>3428</v>
      </c>
      <c r="B3443" s="24">
        <v>2.5000000000000001E-2</v>
      </c>
      <c r="C3443" s="24">
        <v>23.667999999999999</v>
      </c>
    </row>
    <row r="3444" spans="1:3" ht="14.4" customHeight="1" x14ac:dyDescent="0.3">
      <c r="A3444" s="23" t="s">
        <v>3429</v>
      </c>
      <c r="B3444" s="24">
        <v>0.02</v>
      </c>
      <c r="C3444" s="24">
        <v>22.966000000000001</v>
      </c>
    </row>
    <row r="3445" spans="1:3" ht="14.4" customHeight="1" x14ac:dyDescent="0.3">
      <c r="A3445" s="23" t="s">
        <v>3430</v>
      </c>
      <c r="B3445" s="24">
        <v>2.5000000000000001E-2</v>
      </c>
      <c r="C3445" s="24">
        <v>23.120999999999999</v>
      </c>
    </row>
    <row r="3446" spans="1:3" ht="14.4" customHeight="1" x14ac:dyDescent="0.3">
      <c r="A3446" s="23" t="s">
        <v>3431</v>
      </c>
      <c r="B3446" s="24">
        <v>2.3E-2</v>
      </c>
      <c r="C3446" s="24">
        <v>22.099</v>
      </c>
    </row>
    <row r="3447" spans="1:3" ht="14.4" customHeight="1" x14ac:dyDescent="0.3">
      <c r="A3447" s="23" t="s">
        <v>3432</v>
      </c>
      <c r="B3447" s="24">
        <v>1.7999999999999999E-2</v>
      </c>
      <c r="C3447" s="24">
        <v>21.67</v>
      </c>
    </row>
    <row r="3448" spans="1:3" ht="14.4" customHeight="1" x14ac:dyDescent="0.3">
      <c r="A3448" s="23" t="s">
        <v>6223</v>
      </c>
      <c r="B3448" s="24">
        <v>1.77E-2</v>
      </c>
      <c r="C3448" s="24">
        <v>22.29</v>
      </c>
    </row>
    <row r="3449" spans="1:3" ht="14.4" customHeight="1" x14ac:dyDescent="0.3">
      <c r="A3449" s="23" t="s">
        <v>3433</v>
      </c>
      <c r="B3449" s="24">
        <v>0.01</v>
      </c>
      <c r="C3449" s="24">
        <v>21.963000000000001</v>
      </c>
    </row>
    <row r="3450" spans="1:3" ht="14.4" customHeight="1" x14ac:dyDescent="0.3">
      <c r="A3450" s="23" t="s">
        <v>3434</v>
      </c>
      <c r="B3450" s="24">
        <v>0.01</v>
      </c>
      <c r="C3450" s="24">
        <v>21.734999999999999</v>
      </c>
    </row>
    <row r="3451" spans="1:3" ht="14.4" customHeight="1" x14ac:dyDescent="0.3">
      <c r="A3451" s="23" t="s">
        <v>3435</v>
      </c>
      <c r="B3451" s="24">
        <v>0.01</v>
      </c>
      <c r="C3451" s="24">
        <v>21.513999999999999</v>
      </c>
    </row>
    <row r="3452" spans="1:3" ht="14.4" customHeight="1" x14ac:dyDescent="0.3">
      <c r="A3452" s="23" t="s">
        <v>3436</v>
      </c>
      <c r="B3452" s="24">
        <v>0.01</v>
      </c>
      <c r="C3452" s="24">
        <v>23.242000000000001</v>
      </c>
    </row>
    <row r="3453" spans="1:3" ht="14.4" customHeight="1" x14ac:dyDescent="0.3">
      <c r="A3453" s="23" t="s">
        <v>3437</v>
      </c>
      <c r="B3453" s="24">
        <v>1.4999999999999999E-2</v>
      </c>
      <c r="C3453" s="24">
        <v>21.876000000000001</v>
      </c>
    </row>
    <row r="3454" spans="1:3" ht="14.4" customHeight="1" x14ac:dyDescent="0.3">
      <c r="A3454" s="23" t="s">
        <v>6224</v>
      </c>
      <c r="B3454" s="24">
        <v>1.52E-2</v>
      </c>
      <c r="C3454" s="24">
        <v>21.957999999999998</v>
      </c>
    </row>
    <row r="3455" spans="1:3" ht="14.4" customHeight="1" x14ac:dyDescent="0.3">
      <c r="A3455" s="23" t="s">
        <v>3438</v>
      </c>
      <c r="B3455" s="24">
        <v>0.02</v>
      </c>
      <c r="C3455" s="24">
        <v>21.805</v>
      </c>
    </row>
    <row r="3456" spans="1:3" ht="14.4" customHeight="1" x14ac:dyDescent="0.3">
      <c r="A3456" s="23" t="s">
        <v>3439</v>
      </c>
      <c r="B3456" s="24">
        <v>2.5000000000000001E-2</v>
      </c>
      <c r="C3456" s="24">
        <v>21.539000000000001</v>
      </c>
    </row>
    <row r="3457" spans="1:3" ht="14.4" customHeight="1" x14ac:dyDescent="0.3">
      <c r="A3457" s="23" t="s">
        <v>3440</v>
      </c>
      <c r="B3457" s="24">
        <v>0.02</v>
      </c>
      <c r="C3457" s="24">
        <v>21.838000000000001</v>
      </c>
    </row>
    <row r="3458" spans="1:3" ht="14.4" customHeight="1" x14ac:dyDescent="0.3">
      <c r="A3458" s="23" t="s">
        <v>3441</v>
      </c>
      <c r="B3458" s="24">
        <v>5.0000000000000001E-3</v>
      </c>
      <c r="C3458" s="24">
        <v>21.72</v>
      </c>
    </row>
    <row r="3459" spans="1:3" ht="14.4" customHeight="1" x14ac:dyDescent="0.3">
      <c r="A3459" s="23" t="s">
        <v>3442</v>
      </c>
      <c r="B3459" s="24">
        <v>0.02</v>
      </c>
      <c r="C3459" s="24">
        <v>21.783000000000001</v>
      </c>
    </row>
    <row r="3460" spans="1:3" ht="14.4" customHeight="1" x14ac:dyDescent="0.3">
      <c r="A3460" s="23" t="s">
        <v>6225</v>
      </c>
      <c r="B3460" s="24">
        <v>1.52E-2</v>
      </c>
      <c r="C3460" s="24">
        <v>21.835000000000001</v>
      </c>
    </row>
    <row r="3461" spans="1:3" ht="14.4" customHeight="1" x14ac:dyDescent="0.3">
      <c r="A3461" s="23" t="s">
        <v>3443</v>
      </c>
      <c r="B3461" s="24">
        <v>1.4999999999999999E-2</v>
      </c>
      <c r="C3461" s="24">
        <v>21.655999999999999</v>
      </c>
    </row>
    <row r="3462" spans="1:3" ht="14.4" customHeight="1" x14ac:dyDescent="0.3">
      <c r="A3462" s="23" t="s">
        <v>3444</v>
      </c>
      <c r="B3462" s="24">
        <v>0.03</v>
      </c>
      <c r="C3462" s="24">
        <v>21.123999999999999</v>
      </c>
    </row>
    <row r="3463" spans="1:3" ht="14.4" customHeight="1" x14ac:dyDescent="0.3">
      <c r="A3463" s="23" t="s">
        <v>3445</v>
      </c>
      <c r="B3463" s="24">
        <v>2.8000000000000001E-2</v>
      </c>
      <c r="C3463" s="24">
        <v>21.846</v>
      </c>
    </row>
    <row r="3464" spans="1:3" ht="14.4" customHeight="1" x14ac:dyDescent="0.3">
      <c r="A3464" s="23" t="s">
        <v>3446</v>
      </c>
      <c r="B3464" s="24">
        <v>0.03</v>
      </c>
      <c r="C3464" s="24">
        <v>21.739000000000001</v>
      </c>
    </row>
    <row r="3465" spans="1:3" ht="14.4" customHeight="1" x14ac:dyDescent="0.3">
      <c r="A3465" s="23" t="s">
        <v>3447</v>
      </c>
      <c r="B3465" s="24">
        <v>2.8000000000000001E-2</v>
      </c>
      <c r="C3465" s="24">
        <v>21.704999999999998</v>
      </c>
    </row>
    <row r="3466" spans="1:3" ht="14.4" customHeight="1" x14ac:dyDescent="0.3">
      <c r="A3466" s="23" t="s">
        <v>6226</v>
      </c>
      <c r="B3466" s="24">
        <v>3.04E-2</v>
      </c>
      <c r="C3466" s="24">
        <v>21.812999999999999</v>
      </c>
    </row>
    <row r="3467" spans="1:3" ht="14.4" customHeight="1" x14ac:dyDescent="0.3">
      <c r="A3467" s="23" t="s">
        <v>3448</v>
      </c>
      <c r="B3467" s="24">
        <v>3.5000000000000003E-2</v>
      </c>
      <c r="C3467" s="24">
        <v>22.338999999999999</v>
      </c>
    </row>
    <row r="3468" spans="1:3" ht="14.4" customHeight="1" x14ac:dyDescent="0.3">
      <c r="A3468" s="23" t="s">
        <v>3449</v>
      </c>
      <c r="B3468" s="24">
        <v>5.6000000000000001E-2</v>
      </c>
      <c r="C3468" s="24">
        <v>22.396999999999998</v>
      </c>
    </row>
    <row r="3469" spans="1:3" ht="14.4" customHeight="1" x14ac:dyDescent="0.3">
      <c r="A3469" s="23" t="s">
        <v>3450</v>
      </c>
      <c r="B3469" s="24">
        <v>4.5999999999999999E-2</v>
      </c>
      <c r="C3469" s="24">
        <v>21.846</v>
      </c>
    </row>
    <row r="3470" spans="1:3" ht="14.4" customHeight="1" x14ac:dyDescent="0.3">
      <c r="A3470" s="23" t="s">
        <v>3451</v>
      </c>
      <c r="B3470" s="24">
        <v>5.2999999999999999E-2</v>
      </c>
      <c r="C3470" s="24">
        <v>21.85</v>
      </c>
    </row>
    <row r="3471" spans="1:3" ht="14.4" customHeight="1" x14ac:dyDescent="0.3">
      <c r="A3471" s="23" t="s">
        <v>3452</v>
      </c>
      <c r="B3471" s="24">
        <v>6.8000000000000005E-2</v>
      </c>
      <c r="C3471" s="24">
        <v>21.215</v>
      </c>
    </row>
    <row r="3472" spans="1:3" ht="14.4" customHeight="1" x14ac:dyDescent="0.3">
      <c r="A3472" s="23" t="s">
        <v>3453</v>
      </c>
      <c r="B3472" s="24">
        <v>7.0999999999999994E-2</v>
      </c>
      <c r="C3472" s="24">
        <v>21.31</v>
      </c>
    </row>
    <row r="3473" spans="1:3" ht="14.4" customHeight="1" x14ac:dyDescent="0.3">
      <c r="A3473" s="23" t="s">
        <v>3454</v>
      </c>
      <c r="B3473" s="24">
        <v>0.13200000000000001</v>
      </c>
      <c r="C3473" s="24">
        <v>21.146000000000001</v>
      </c>
    </row>
    <row r="3474" spans="1:3" ht="14.4" customHeight="1" x14ac:dyDescent="0.3">
      <c r="A3474" s="23" t="s">
        <v>3455</v>
      </c>
      <c r="B3474" s="24">
        <v>9.6000000000000002E-2</v>
      </c>
      <c r="C3474" s="24">
        <v>21.32</v>
      </c>
    </row>
    <row r="3475" spans="1:3" ht="14.4" customHeight="1" x14ac:dyDescent="0.3">
      <c r="A3475" s="23" t="s">
        <v>3456</v>
      </c>
      <c r="B3475" s="24">
        <v>4.8000000000000001E-2</v>
      </c>
      <c r="C3475" s="24">
        <v>21.902999999999999</v>
      </c>
    </row>
    <row r="3476" spans="1:3" ht="14.4" customHeight="1" x14ac:dyDescent="0.3">
      <c r="A3476" s="23" t="s">
        <v>3457</v>
      </c>
      <c r="B3476" s="24">
        <v>0.03</v>
      </c>
      <c r="C3476" s="24">
        <v>21.869</v>
      </c>
    </row>
    <row r="3477" spans="1:3" ht="14.4" customHeight="1" x14ac:dyDescent="0.3">
      <c r="A3477" s="23" t="s">
        <v>3458</v>
      </c>
      <c r="B3477" s="24">
        <v>4.1000000000000002E-2</v>
      </c>
      <c r="C3477" s="24">
        <v>22.233000000000001</v>
      </c>
    </row>
    <row r="3478" spans="1:3" ht="14.4" customHeight="1" x14ac:dyDescent="0.3">
      <c r="A3478" s="23" t="s">
        <v>3459</v>
      </c>
      <c r="B3478" s="24">
        <v>4.1000000000000002E-2</v>
      </c>
      <c r="C3478" s="24">
        <v>22.754000000000001</v>
      </c>
    </row>
    <row r="3479" spans="1:3" ht="14.4" customHeight="1" x14ac:dyDescent="0.3">
      <c r="A3479" s="23" t="s">
        <v>3460</v>
      </c>
      <c r="B3479" s="24">
        <v>3.5000000000000003E-2</v>
      </c>
      <c r="C3479" s="24">
        <v>22.582000000000001</v>
      </c>
    </row>
    <row r="3480" spans="1:3" ht="14.4" customHeight="1" x14ac:dyDescent="0.3">
      <c r="A3480" s="23" t="s">
        <v>3461</v>
      </c>
      <c r="B3480" s="24">
        <v>3.5000000000000003E-2</v>
      </c>
      <c r="C3480" s="24">
        <v>22.786000000000001</v>
      </c>
    </row>
    <row r="3481" spans="1:3" ht="14.4" customHeight="1" x14ac:dyDescent="0.3">
      <c r="A3481" s="23" t="s">
        <v>3462</v>
      </c>
      <c r="B3481" s="24">
        <v>3.5000000000000003E-2</v>
      </c>
      <c r="C3481" s="24">
        <v>22.603000000000002</v>
      </c>
    </row>
    <row r="3482" spans="1:3" ht="14.4" customHeight="1" x14ac:dyDescent="0.3">
      <c r="A3482" s="23" t="s">
        <v>6229</v>
      </c>
      <c r="B3482" s="24">
        <v>3.5499999999999997E-2</v>
      </c>
      <c r="C3482" s="24">
        <v>22.545000000000002</v>
      </c>
    </row>
    <row r="3483" spans="1:3" ht="14.4" customHeight="1" x14ac:dyDescent="0.3">
      <c r="A3483" s="23" t="s">
        <v>3463</v>
      </c>
      <c r="B3483" s="24">
        <v>4.2999999999999997E-2</v>
      </c>
      <c r="C3483" s="24">
        <v>22.498000000000001</v>
      </c>
    </row>
    <row r="3484" spans="1:3" ht="14.4" customHeight="1" x14ac:dyDescent="0.3">
      <c r="A3484" s="23" t="s">
        <v>3464</v>
      </c>
      <c r="B3484" s="24">
        <v>4.5999999999999999E-2</v>
      </c>
      <c r="C3484" s="24">
        <v>22.452000000000002</v>
      </c>
    </row>
    <row r="3485" spans="1:3" ht="14.4" customHeight="1" x14ac:dyDescent="0.3">
      <c r="A3485" s="23" t="s">
        <v>3465</v>
      </c>
      <c r="B3485" s="24">
        <v>4.1000000000000002E-2</v>
      </c>
      <c r="C3485" s="24">
        <v>22.946000000000002</v>
      </c>
    </row>
    <row r="3486" spans="1:3" ht="14.4" customHeight="1" x14ac:dyDescent="0.3">
      <c r="A3486" s="23" t="s">
        <v>3466</v>
      </c>
      <c r="B3486" s="24">
        <v>3.7999999999999999E-2</v>
      </c>
      <c r="C3486" s="24">
        <v>21.832000000000001</v>
      </c>
    </row>
    <row r="3487" spans="1:3" ht="14.4" customHeight="1" x14ac:dyDescent="0.3">
      <c r="A3487" s="23" t="s">
        <v>3467</v>
      </c>
      <c r="B3487" s="24">
        <v>4.1000000000000002E-2</v>
      </c>
      <c r="C3487" s="24">
        <v>21.803999999999998</v>
      </c>
    </row>
    <row r="3488" spans="1:3" ht="14.4" customHeight="1" x14ac:dyDescent="0.3">
      <c r="A3488" s="23" t="s">
        <v>6230</v>
      </c>
      <c r="B3488" s="24">
        <v>4.0599999999999997E-2</v>
      </c>
      <c r="C3488" s="24">
        <v>21.847999999999999</v>
      </c>
    </row>
    <row r="3489" spans="1:3" ht="14.4" customHeight="1" x14ac:dyDescent="0.3">
      <c r="A3489" s="23" t="s">
        <v>3468</v>
      </c>
      <c r="B3489" s="24">
        <v>5.0999999999999997E-2</v>
      </c>
      <c r="C3489" s="24">
        <v>21.678000000000001</v>
      </c>
    </row>
    <row r="3490" spans="1:3" ht="14.4" customHeight="1" x14ac:dyDescent="0.3">
      <c r="A3490" s="23" t="s">
        <v>3469</v>
      </c>
      <c r="B3490" s="24">
        <v>5.0999999999999997E-2</v>
      </c>
      <c r="C3490" s="24">
        <v>21.614000000000001</v>
      </c>
    </row>
    <row r="3491" spans="1:3" ht="14.4" customHeight="1" x14ac:dyDescent="0.3">
      <c r="A3491" s="23" t="s">
        <v>3470</v>
      </c>
      <c r="B3491" s="24">
        <v>5.0999999999999997E-2</v>
      </c>
      <c r="C3491" s="24">
        <v>21.745999999999999</v>
      </c>
    </row>
    <row r="3492" spans="1:3" ht="14.4" customHeight="1" x14ac:dyDescent="0.3">
      <c r="A3492" s="23" t="s">
        <v>3471</v>
      </c>
      <c r="B3492" s="24">
        <v>5.6000000000000001E-2</v>
      </c>
      <c r="C3492" s="24">
        <v>21.638999999999999</v>
      </c>
    </row>
    <row r="3493" spans="1:3" ht="14.4" customHeight="1" x14ac:dyDescent="0.3">
      <c r="A3493" s="23" t="s">
        <v>3472</v>
      </c>
      <c r="B3493" s="24">
        <v>6.0999999999999999E-2</v>
      </c>
      <c r="C3493" s="24">
        <v>21.306999999999999</v>
      </c>
    </row>
    <row r="3494" spans="1:3" ht="14.4" customHeight="1" x14ac:dyDescent="0.3">
      <c r="A3494" s="23" t="s">
        <v>3473</v>
      </c>
      <c r="B3494" s="24">
        <v>6.3399999999999998E-2</v>
      </c>
      <c r="C3494" s="24">
        <v>21.271999999999998</v>
      </c>
    </row>
    <row r="3495" spans="1:3" ht="14.4" customHeight="1" x14ac:dyDescent="0.3">
      <c r="A3495" s="23" t="s">
        <v>3474</v>
      </c>
      <c r="B3495" s="24">
        <v>7.5999999999999998E-2</v>
      </c>
      <c r="C3495" s="24">
        <v>20.768000000000001</v>
      </c>
    </row>
    <row r="3496" spans="1:3" ht="14.4" customHeight="1" x14ac:dyDescent="0.3">
      <c r="A3496" s="23" t="s">
        <v>3475</v>
      </c>
      <c r="B3496" s="24">
        <v>7.5999999999999998E-2</v>
      </c>
      <c r="C3496" s="24">
        <v>20.431999999999999</v>
      </c>
    </row>
    <row r="3497" spans="1:3" ht="14.4" customHeight="1" x14ac:dyDescent="0.3">
      <c r="A3497" s="23" t="s">
        <v>3476</v>
      </c>
      <c r="B3497" s="24">
        <v>7.5999999999999998E-2</v>
      </c>
      <c r="C3497" s="24">
        <v>20.712</v>
      </c>
    </row>
    <row r="3498" spans="1:3" ht="14.4" customHeight="1" x14ac:dyDescent="0.3">
      <c r="A3498" s="23" t="s">
        <v>3477</v>
      </c>
      <c r="B3498" s="24">
        <v>7.9000000000000001E-2</v>
      </c>
      <c r="C3498" s="24">
        <v>20.716999999999999</v>
      </c>
    </row>
    <row r="3499" spans="1:3" ht="14.4" customHeight="1" x14ac:dyDescent="0.3">
      <c r="A3499" s="23" t="s">
        <v>6232</v>
      </c>
      <c r="B3499" s="24">
        <v>7.8600000000000003E-2</v>
      </c>
      <c r="C3499" s="24">
        <v>20.76</v>
      </c>
    </row>
    <row r="3500" spans="1:3" ht="14.4" customHeight="1" x14ac:dyDescent="0.3">
      <c r="A3500" s="23" t="s">
        <v>3478</v>
      </c>
      <c r="B3500" s="24">
        <v>8.5999999999999993E-2</v>
      </c>
      <c r="C3500" s="24">
        <v>20.349</v>
      </c>
    </row>
    <row r="3501" spans="1:3" ht="14.4" customHeight="1" x14ac:dyDescent="0.3">
      <c r="A3501" s="23" t="s">
        <v>3479</v>
      </c>
      <c r="B3501" s="24">
        <v>8.8999999999999996E-2</v>
      </c>
      <c r="C3501" s="24">
        <v>20.326000000000001</v>
      </c>
    </row>
    <row r="3502" spans="1:3" ht="14.4" customHeight="1" x14ac:dyDescent="0.3">
      <c r="A3502" s="23" t="s">
        <v>3480</v>
      </c>
      <c r="B3502" s="24">
        <v>8.1000000000000003E-2</v>
      </c>
      <c r="C3502" s="24">
        <v>20.05</v>
      </c>
    </row>
    <row r="3503" spans="1:3" ht="14.4" customHeight="1" x14ac:dyDescent="0.3">
      <c r="A3503" s="23" t="s">
        <v>3481</v>
      </c>
      <c r="B3503" s="24">
        <v>7.5999999999999998E-2</v>
      </c>
      <c r="C3503" s="24">
        <v>19.928000000000001</v>
      </c>
    </row>
    <row r="3504" spans="1:3" ht="14.4" customHeight="1" x14ac:dyDescent="0.3">
      <c r="A3504" s="23" t="s">
        <v>3482</v>
      </c>
      <c r="B3504" s="24">
        <v>7.5999999999999998E-2</v>
      </c>
      <c r="C3504" s="24">
        <v>19.856000000000002</v>
      </c>
    </row>
    <row r="3505" spans="1:3" ht="14.4" customHeight="1" x14ac:dyDescent="0.3">
      <c r="A3505" s="23" t="s">
        <v>3483</v>
      </c>
      <c r="B3505" s="24">
        <v>7.6100000000000001E-2</v>
      </c>
      <c r="C3505" s="24">
        <v>19.742999999999999</v>
      </c>
    </row>
    <row r="3506" spans="1:3" ht="14.4" customHeight="1" x14ac:dyDescent="0.3">
      <c r="A3506" s="23" t="s">
        <v>3484</v>
      </c>
      <c r="B3506" s="24">
        <v>7.5999999999999998E-2</v>
      </c>
      <c r="C3506" s="24">
        <v>19.88</v>
      </c>
    </row>
    <row r="3507" spans="1:3" ht="14.4" customHeight="1" x14ac:dyDescent="0.3">
      <c r="A3507" s="23" t="s">
        <v>3485</v>
      </c>
      <c r="B3507" s="24">
        <v>7.0999999999999994E-2</v>
      </c>
      <c r="C3507" s="24">
        <v>19.846</v>
      </c>
    </row>
    <row r="3508" spans="1:3" ht="14.4" customHeight="1" x14ac:dyDescent="0.3">
      <c r="A3508" s="23" t="s">
        <v>3486</v>
      </c>
      <c r="B3508" s="24">
        <v>6.3E-2</v>
      </c>
      <c r="C3508" s="24">
        <v>19.632999999999999</v>
      </c>
    </row>
    <row r="3509" spans="1:3" ht="14.4" customHeight="1" x14ac:dyDescent="0.3">
      <c r="A3509" s="23" t="s">
        <v>6234</v>
      </c>
      <c r="B3509" s="24">
        <v>6.6000000000000003E-2</v>
      </c>
      <c r="C3509" s="24">
        <v>19.75</v>
      </c>
    </row>
    <row r="3510" spans="1:3" ht="14.4" customHeight="1" x14ac:dyDescent="0.3">
      <c r="A3510" s="23" t="s">
        <v>3487</v>
      </c>
      <c r="B3510" s="24">
        <v>6.0999999999999999E-2</v>
      </c>
      <c r="C3510" s="24">
        <v>19.981000000000002</v>
      </c>
    </row>
    <row r="3511" spans="1:3" ht="14.4" customHeight="1" x14ac:dyDescent="0.3">
      <c r="A3511" s="23" t="s">
        <v>6236</v>
      </c>
      <c r="B3511" s="24">
        <v>6.59E-2</v>
      </c>
      <c r="C3511" s="24">
        <v>19.934999999999999</v>
      </c>
    </row>
    <row r="3512" spans="1:3" ht="14.4" customHeight="1" x14ac:dyDescent="0.3">
      <c r="A3512" s="23" t="s">
        <v>3488</v>
      </c>
      <c r="B3512" s="24">
        <v>6.0999999999999999E-2</v>
      </c>
      <c r="C3512" s="24">
        <v>19.233000000000001</v>
      </c>
    </row>
    <row r="3513" spans="1:3" ht="14.4" customHeight="1" x14ac:dyDescent="0.3">
      <c r="A3513" s="23" t="s">
        <v>3489</v>
      </c>
      <c r="B3513" s="24">
        <v>6.3E-2</v>
      </c>
      <c r="C3513" s="24">
        <v>19.010999999999999</v>
      </c>
    </row>
    <row r="3514" spans="1:3" ht="14.4" customHeight="1" x14ac:dyDescent="0.3">
      <c r="A3514" s="23" t="s">
        <v>3490</v>
      </c>
      <c r="B3514" s="24">
        <v>5.6000000000000001E-2</v>
      </c>
      <c r="C3514" s="24">
        <v>19.774000000000001</v>
      </c>
    </row>
    <row r="3515" spans="1:3" ht="14.4" customHeight="1" x14ac:dyDescent="0.3">
      <c r="A3515" s="23" t="s">
        <v>3491</v>
      </c>
      <c r="B3515" s="24">
        <v>5.0999999999999997E-2</v>
      </c>
      <c r="C3515" s="24">
        <v>19.513999999999999</v>
      </c>
    </row>
    <row r="3516" spans="1:3" ht="14.4" customHeight="1" x14ac:dyDescent="0.3">
      <c r="A3516" s="23" t="s">
        <v>3492</v>
      </c>
      <c r="B3516" s="24">
        <v>6.0999999999999999E-2</v>
      </c>
      <c r="C3516" s="24">
        <v>19.465</v>
      </c>
    </row>
    <row r="3517" spans="1:3" ht="14.4" customHeight="1" x14ac:dyDescent="0.3">
      <c r="A3517" s="23" t="s">
        <v>6238</v>
      </c>
      <c r="B3517" s="24">
        <v>6.08E-2</v>
      </c>
      <c r="C3517" s="24">
        <v>19.542999999999999</v>
      </c>
    </row>
    <row r="3518" spans="1:3" ht="14.4" customHeight="1" x14ac:dyDescent="0.3">
      <c r="A3518" s="23" t="s">
        <v>3493</v>
      </c>
      <c r="B3518" s="24">
        <v>7.0999999999999994E-2</v>
      </c>
      <c r="C3518" s="24">
        <v>19.643999999999998</v>
      </c>
    </row>
    <row r="3519" spans="1:3" ht="14.4" customHeight="1" x14ac:dyDescent="0.3">
      <c r="A3519" s="23" t="s">
        <v>3494</v>
      </c>
      <c r="B3519" s="24">
        <v>7.0999999999999994E-2</v>
      </c>
      <c r="C3519" s="24">
        <v>20.256</v>
      </c>
    </row>
    <row r="3520" spans="1:3" ht="14.4" customHeight="1" x14ac:dyDescent="0.3">
      <c r="A3520" s="23" t="s">
        <v>3495</v>
      </c>
      <c r="B3520" s="24">
        <v>7.2999999999999995E-2</v>
      </c>
      <c r="C3520" s="24">
        <v>20.297999999999998</v>
      </c>
    </row>
    <row r="3521" spans="1:3" ht="14.4" customHeight="1" x14ac:dyDescent="0.3">
      <c r="A3521" s="23" t="s">
        <v>3496</v>
      </c>
      <c r="B3521" s="24">
        <v>6.8000000000000005E-2</v>
      </c>
      <c r="C3521" s="24">
        <v>19.402000000000001</v>
      </c>
    </row>
    <row r="3522" spans="1:3" ht="14.4" customHeight="1" x14ac:dyDescent="0.3">
      <c r="A3522" s="23" t="s">
        <v>3497</v>
      </c>
      <c r="B3522" s="24">
        <v>6.6000000000000003E-2</v>
      </c>
      <c r="C3522" s="24">
        <v>19.559000000000001</v>
      </c>
    </row>
    <row r="3523" spans="1:3" ht="14.4" customHeight="1" x14ac:dyDescent="0.3">
      <c r="A3523" s="23" t="s">
        <v>6239</v>
      </c>
      <c r="B3523" s="24">
        <v>6.59E-2</v>
      </c>
      <c r="C3523" s="24">
        <v>19.614999999999998</v>
      </c>
    </row>
    <row r="3524" spans="1:3" ht="14.4" customHeight="1" x14ac:dyDescent="0.3">
      <c r="A3524" s="23" t="s">
        <v>3498</v>
      </c>
      <c r="B3524" s="24">
        <v>7.0999999999999994E-2</v>
      </c>
      <c r="C3524" s="24">
        <v>20.048999999999999</v>
      </c>
    </row>
    <row r="3525" spans="1:3" ht="14.4" customHeight="1" x14ac:dyDescent="0.3">
      <c r="A3525" s="23" t="s">
        <v>3499</v>
      </c>
      <c r="B3525" s="24">
        <v>6.6000000000000003E-2</v>
      </c>
      <c r="C3525" s="24">
        <v>19.792000000000002</v>
      </c>
    </row>
    <row r="3526" spans="1:3" ht="14.4" customHeight="1" x14ac:dyDescent="0.3">
      <c r="A3526" s="23" t="s">
        <v>3500</v>
      </c>
      <c r="B3526" s="24">
        <v>7.0999999999999994E-2</v>
      </c>
      <c r="C3526" s="24">
        <v>20.013999999999999</v>
      </c>
    </row>
    <row r="3527" spans="1:3" ht="14.4" customHeight="1" x14ac:dyDescent="0.3">
      <c r="A3527" s="23" t="s">
        <v>3501</v>
      </c>
      <c r="B3527" s="24">
        <v>7.0999999999999994E-2</v>
      </c>
      <c r="C3527" s="24">
        <v>19.143000000000001</v>
      </c>
    </row>
    <row r="3528" spans="1:3" ht="14.4" customHeight="1" x14ac:dyDescent="0.3">
      <c r="A3528" s="23" t="s">
        <v>3502</v>
      </c>
      <c r="B3528" s="24">
        <v>6.6000000000000003E-2</v>
      </c>
      <c r="C3528" s="24">
        <v>19.417999999999999</v>
      </c>
    </row>
    <row r="3529" spans="1:3" ht="14.4" customHeight="1" x14ac:dyDescent="0.3">
      <c r="A3529" s="23" t="s">
        <v>6240</v>
      </c>
      <c r="B3529" s="24">
        <v>6.3399999999999998E-2</v>
      </c>
      <c r="C3529" s="24">
        <v>19.420000000000002</v>
      </c>
    </row>
    <row r="3530" spans="1:3" ht="14.4" customHeight="1" x14ac:dyDescent="0.3">
      <c r="A3530" s="23" t="s">
        <v>3503</v>
      </c>
      <c r="B3530" s="24">
        <v>7.5999999999999998E-2</v>
      </c>
      <c r="C3530" s="24">
        <v>19.378</v>
      </c>
    </row>
    <row r="3531" spans="1:3" ht="14.4" customHeight="1" x14ac:dyDescent="0.3">
      <c r="A3531" s="23" t="s">
        <v>3504</v>
      </c>
      <c r="B3531" s="24">
        <v>7.2999999999999995E-2</v>
      </c>
      <c r="C3531" s="24">
        <v>19.452999999999999</v>
      </c>
    </row>
    <row r="3532" spans="1:3" ht="14.4" customHeight="1" x14ac:dyDescent="0.3">
      <c r="A3532" s="23" t="s">
        <v>3505</v>
      </c>
      <c r="B3532" s="24">
        <v>7.0999999999999994E-2</v>
      </c>
      <c r="C3532" s="24">
        <v>19.885000000000002</v>
      </c>
    </row>
    <row r="3533" spans="1:3" ht="14.4" customHeight="1" x14ac:dyDescent="0.3">
      <c r="A3533" s="23" t="s">
        <v>3506</v>
      </c>
      <c r="B3533" s="24">
        <v>6.6000000000000003E-2</v>
      </c>
      <c r="C3533" s="24">
        <v>20.013000000000002</v>
      </c>
    </row>
    <row r="3534" spans="1:3" ht="14.4" customHeight="1" x14ac:dyDescent="0.3">
      <c r="A3534" s="23" t="s">
        <v>6241</v>
      </c>
      <c r="B3534" s="24">
        <v>6.59E-2</v>
      </c>
      <c r="C3534" s="24">
        <v>20.13</v>
      </c>
    </row>
    <row r="3535" spans="1:3" ht="14.4" customHeight="1" x14ac:dyDescent="0.3">
      <c r="A3535" s="23" t="s">
        <v>3507</v>
      </c>
      <c r="B3535" s="24">
        <v>7.0999999999999994E-2</v>
      </c>
      <c r="C3535" s="24">
        <v>19.581</v>
      </c>
    </row>
    <row r="3536" spans="1:3" ht="14.4" customHeight="1" x14ac:dyDescent="0.3">
      <c r="A3536" s="23" t="s">
        <v>3508</v>
      </c>
      <c r="B3536" s="24">
        <v>7.2999999999999995E-2</v>
      </c>
      <c r="C3536" s="24">
        <v>19.338999999999999</v>
      </c>
    </row>
    <row r="3537" spans="1:3" ht="14.4" customHeight="1" x14ac:dyDescent="0.3">
      <c r="A3537" s="23" t="s">
        <v>3509</v>
      </c>
      <c r="B3537" s="24">
        <v>7.2999999999999995E-2</v>
      </c>
      <c r="C3537" s="24">
        <v>19.535</v>
      </c>
    </row>
    <row r="3538" spans="1:3" ht="14.4" customHeight="1" x14ac:dyDescent="0.3">
      <c r="A3538" s="23" t="s">
        <v>3510</v>
      </c>
      <c r="B3538" s="24">
        <v>6.8000000000000005E-2</v>
      </c>
      <c r="C3538" s="24">
        <v>20.097999999999999</v>
      </c>
    </row>
    <row r="3539" spans="1:3" ht="14.4" customHeight="1" x14ac:dyDescent="0.3">
      <c r="A3539" s="23" t="s">
        <v>3511</v>
      </c>
      <c r="B3539" s="24">
        <v>6.9000000000000006E-2</v>
      </c>
      <c r="C3539" s="24">
        <v>20.181999999999999</v>
      </c>
    </row>
    <row r="3540" spans="1:3" ht="14.4" customHeight="1" x14ac:dyDescent="0.3">
      <c r="A3540" s="23" t="s">
        <v>6242</v>
      </c>
      <c r="B3540" s="24">
        <v>6.3399999999999998E-2</v>
      </c>
      <c r="C3540" s="24">
        <v>20.117999999999999</v>
      </c>
    </row>
    <row r="3541" spans="1:3" ht="14.4" customHeight="1" x14ac:dyDescent="0.3">
      <c r="A3541" s="23" t="s">
        <v>3512</v>
      </c>
      <c r="B3541" s="24">
        <v>5.6000000000000001E-2</v>
      </c>
      <c r="C3541" s="24">
        <v>20.077000000000002</v>
      </c>
    </row>
    <row r="3542" spans="1:3" ht="14.4" customHeight="1" x14ac:dyDescent="0.3">
      <c r="A3542" s="23" t="s">
        <v>3513</v>
      </c>
      <c r="B3542" s="24">
        <v>5.0999999999999997E-2</v>
      </c>
      <c r="C3542" s="24">
        <v>19.765000000000001</v>
      </c>
    </row>
    <row r="3543" spans="1:3" ht="14.4" customHeight="1" x14ac:dyDescent="0.3">
      <c r="A3543" s="23" t="s">
        <v>3514</v>
      </c>
      <c r="B3543" s="24">
        <v>4.2999999999999997E-2</v>
      </c>
      <c r="C3543" s="24">
        <v>19.518000000000001</v>
      </c>
    </row>
    <row r="3544" spans="1:3" ht="14.4" customHeight="1" x14ac:dyDescent="0.3">
      <c r="A3544" s="23" t="s">
        <v>3515</v>
      </c>
      <c r="B3544" s="24">
        <v>4.2999999999999997E-2</v>
      </c>
      <c r="C3544" s="24">
        <v>19.663</v>
      </c>
    </row>
    <row r="3545" spans="1:3" ht="14.4" customHeight="1" x14ac:dyDescent="0.3">
      <c r="A3545" s="23" t="s">
        <v>3516</v>
      </c>
      <c r="B3545" s="24">
        <v>4.1000000000000002E-2</v>
      </c>
      <c r="C3545" s="24">
        <v>20.201000000000001</v>
      </c>
    </row>
    <row r="3546" spans="1:3" ht="14.4" customHeight="1" x14ac:dyDescent="0.3">
      <c r="A3546" s="23" t="s">
        <v>6243</v>
      </c>
      <c r="B3546" s="24">
        <v>4.0599999999999997E-2</v>
      </c>
      <c r="C3546" s="24">
        <v>20.22</v>
      </c>
    </row>
    <row r="3547" spans="1:3" ht="14.4" customHeight="1" x14ac:dyDescent="0.3">
      <c r="A3547" s="23" t="s">
        <v>3517</v>
      </c>
      <c r="B3547" s="24">
        <v>3.7999999999999999E-2</v>
      </c>
      <c r="C3547" s="24">
        <v>20.361000000000001</v>
      </c>
    </row>
    <row r="3548" spans="1:3" ht="14.4" customHeight="1" x14ac:dyDescent="0.3">
      <c r="A3548" s="23" t="s">
        <v>3518</v>
      </c>
      <c r="B3548" s="24">
        <v>3.5000000000000003E-2</v>
      </c>
      <c r="C3548" s="24">
        <v>20.251000000000001</v>
      </c>
    </row>
    <row r="3549" spans="1:3" ht="14.4" customHeight="1" x14ac:dyDescent="0.3">
      <c r="A3549" s="23" t="s">
        <v>3519</v>
      </c>
      <c r="B3549" s="24">
        <v>4.2999999999999997E-2</v>
      </c>
      <c r="C3549" s="24">
        <v>20.103000000000002</v>
      </c>
    </row>
    <row r="3550" spans="1:3" ht="14.4" customHeight="1" x14ac:dyDescent="0.3">
      <c r="A3550" s="23" t="s">
        <v>3520</v>
      </c>
      <c r="B3550" s="24">
        <v>3.5000000000000003E-2</v>
      </c>
      <c r="C3550" s="24">
        <v>20.024999999999999</v>
      </c>
    </row>
    <row r="3551" spans="1:3" ht="14.4" customHeight="1" x14ac:dyDescent="0.3">
      <c r="A3551" s="23" t="s">
        <v>3521</v>
      </c>
      <c r="B3551" s="24">
        <v>3.5000000000000003E-2</v>
      </c>
      <c r="C3551" s="24">
        <v>20.266999999999999</v>
      </c>
    </row>
    <row r="3552" spans="1:3" ht="14.4" customHeight="1" x14ac:dyDescent="0.3">
      <c r="A3552" s="23" t="s">
        <v>6245</v>
      </c>
      <c r="B3552" s="24">
        <v>4.1000000000000002E-2</v>
      </c>
      <c r="C3552" s="24">
        <v>20.32</v>
      </c>
    </row>
    <row r="3553" spans="1:3" ht="14.4" customHeight="1" x14ac:dyDescent="0.3">
      <c r="A3553" s="23" t="s">
        <v>3522</v>
      </c>
      <c r="B3553" s="24">
        <v>3.5000000000000003E-2</v>
      </c>
      <c r="C3553" s="24">
        <v>19.838000000000001</v>
      </c>
    </row>
    <row r="3554" spans="1:3" ht="14.4" customHeight="1" x14ac:dyDescent="0.3">
      <c r="A3554" s="23" t="s">
        <v>3523</v>
      </c>
      <c r="B3554" s="24">
        <v>3.5000000000000003E-2</v>
      </c>
      <c r="C3554" s="24">
        <v>19.809000000000001</v>
      </c>
    </row>
    <row r="3555" spans="1:3" ht="14.4" customHeight="1" x14ac:dyDescent="0.3">
      <c r="A3555" s="23" t="s">
        <v>3524</v>
      </c>
      <c r="B3555" s="24">
        <v>4.1000000000000002E-2</v>
      </c>
      <c r="C3555" s="24">
        <v>19.986000000000001</v>
      </c>
    </row>
    <row r="3556" spans="1:3" ht="14.4" customHeight="1" x14ac:dyDescent="0.3">
      <c r="A3556" s="23" t="s">
        <v>3525</v>
      </c>
      <c r="B3556" s="24">
        <v>4.5999999999999999E-2</v>
      </c>
      <c r="C3556" s="24">
        <v>19.742999999999999</v>
      </c>
    </row>
    <row r="3557" spans="1:3" ht="14.4" customHeight="1" x14ac:dyDescent="0.3">
      <c r="A3557" s="23" t="s">
        <v>6246</v>
      </c>
      <c r="B3557" s="24">
        <v>4.5600000000000002E-2</v>
      </c>
      <c r="C3557" s="24">
        <v>20.02</v>
      </c>
    </row>
    <row r="3558" spans="1:3" ht="14.4" customHeight="1" x14ac:dyDescent="0.3">
      <c r="A3558" s="23" t="s">
        <v>3526</v>
      </c>
      <c r="B3558" s="24">
        <v>5.2999999999999999E-2</v>
      </c>
      <c r="C3558" s="24">
        <v>19.771000000000001</v>
      </c>
    </row>
    <row r="3559" spans="1:3" ht="14.4" customHeight="1" x14ac:dyDescent="0.3">
      <c r="A3559" s="23" t="s">
        <v>3527</v>
      </c>
      <c r="B3559" s="24">
        <v>5.0999999999999997E-2</v>
      </c>
      <c r="C3559" s="24">
        <v>19.483000000000001</v>
      </c>
    </row>
    <row r="3560" spans="1:3" ht="14.4" customHeight="1" x14ac:dyDescent="0.3">
      <c r="A3560" s="23" t="s">
        <v>3528</v>
      </c>
      <c r="B3560" s="24">
        <v>4.2999999999999997E-2</v>
      </c>
      <c r="C3560" s="24">
        <v>19.533000000000001</v>
      </c>
    </row>
    <row r="3561" spans="1:3" ht="14.4" customHeight="1" x14ac:dyDescent="0.3">
      <c r="A3561" s="23" t="s">
        <v>3529</v>
      </c>
      <c r="B3561" s="24">
        <v>0.02</v>
      </c>
      <c r="C3561" s="24">
        <v>19.111000000000001</v>
      </c>
    </row>
    <row r="3562" spans="1:3" ht="14.4" customHeight="1" x14ac:dyDescent="0.3">
      <c r="A3562" s="23" t="s">
        <v>3530</v>
      </c>
      <c r="B3562" s="24">
        <v>0.02</v>
      </c>
      <c r="C3562" s="24">
        <v>19.105</v>
      </c>
    </row>
    <row r="3563" spans="1:3" ht="14.4" customHeight="1" x14ac:dyDescent="0.3">
      <c r="A3563" s="23" t="s">
        <v>6247</v>
      </c>
      <c r="B3563" s="24">
        <v>2.0299999999999999E-2</v>
      </c>
      <c r="C3563" s="24">
        <v>19.097999999999999</v>
      </c>
    </row>
    <row r="3564" spans="1:3" ht="14.4" customHeight="1" x14ac:dyDescent="0.3">
      <c r="A3564" s="23" t="s">
        <v>3531</v>
      </c>
      <c r="B3564" s="24">
        <v>5.2999999999999999E-2</v>
      </c>
      <c r="C3564" s="24">
        <v>19.388999999999999</v>
      </c>
    </row>
    <row r="3565" spans="1:3" ht="14.4" customHeight="1" x14ac:dyDescent="0.3">
      <c r="A3565" s="23" t="s">
        <v>3532</v>
      </c>
      <c r="B3565" s="24">
        <v>5.6000000000000001E-2</v>
      </c>
      <c r="C3565" s="24">
        <v>19.402000000000001</v>
      </c>
    </row>
    <row r="3566" spans="1:3" ht="14.4" customHeight="1" x14ac:dyDescent="0.3">
      <c r="A3566" s="23" t="s">
        <v>3533</v>
      </c>
      <c r="B3566" s="24">
        <v>6.0999999999999999E-2</v>
      </c>
      <c r="C3566" s="24">
        <v>19.785</v>
      </c>
    </row>
    <row r="3567" spans="1:3" ht="14.4" customHeight="1" x14ac:dyDescent="0.3">
      <c r="A3567" s="23" t="s">
        <v>3534</v>
      </c>
      <c r="B3567" s="24">
        <v>6.8000000000000005E-2</v>
      </c>
      <c r="C3567" s="24">
        <v>19.908000000000001</v>
      </c>
    </row>
    <row r="3568" spans="1:3" ht="14.4" customHeight="1" x14ac:dyDescent="0.3">
      <c r="A3568" s="23" t="s">
        <v>3535</v>
      </c>
      <c r="B3568" s="24">
        <v>8.5999999999999993E-2</v>
      </c>
      <c r="C3568" s="24">
        <v>19.920000000000002</v>
      </c>
    </row>
    <row r="3569" spans="1:3" ht="14.4" customHeight="1" x14ac:dyDescent="0.3">
      <c r="A3569" s="23" t="s">
        <v>6248</v>
      </c>
      <c r="B3569" s="24">
        <v>8.6199999999999999E-2</v>
      </c>
      <c r="C3569" s="24">
        <v>20.024999999999999</v>
      </c>
    </row>
    <row r="3570" spans="1:3" ht="14.4" customHeight="1" x14ac:dyDescent="0.3">
      <c r="A3570" s="23" t="s">
        <v>3536</v>
      </c>
      <c r="B3570" s="24">
        <v>6.8000000000000005E-2</v>
      </c>
      <c r="C3570" s="24">
        <v>20.099</v>
      </c>
    </row>
    <row r="3571" spans="1:3" ht="14.4" customHeight="1" x14ac:dyDescent="0.3">
      <c r="A3571" s="23" t="s">
        <v>3537</v>
      </c>
      <c r="B3571" s="24">
        <v>6.8000000000000005E-2</v>
      </c>
      <c r="C3571" s="24">
        <v>20.143000000000001</v>
      </c>
    </row>
    <row r="3572" spans="1:3" ht="14.4" customHeight="1" x14ac:dyDescent="0.3">
      <c r="A3572" s="23" t="s">
        <v>3538</v>
      </c>
      <c r="B3572" s="24">
        <v>5.0999999999999997E-2</v>
      </c>
      <c r="C3572" s="24">
        <v>20.331</v>
      </c>
    </row>
    <row r="3573" spans="1:3" ht="14.4" customHeight="1" x14ac:dyDescent="0.3">
      <c r="A3573" s="23" t="s">
        <v>3539</v>
      </c>
      <c r="B3573" s="24">
        <v>3.3000000000000002E-2</v>
      </c>
      <c r="C3573" s="24">
        <v>20.385000000000002</v>
      </c>
    </row>
    <row r="3574" spans="1:3" ht="14.4" customHeight="1" x14ac:dyDescent="0.3">
      <c r="A3574" s="23" t="s">
        <v>3540</v>
      </c>
      <c r="B3574" s="24">
        <v>0.02</v>
      </c>
      <c r="C3574" s="24">
        <v>21.411000000000001</v>
      </c>
    </row>
    <row r="3575" spans="1:3" ht="14.4" customHeight="1" x14ac:dyDescent="0.3">
      <c r="A3575" s="23" t="s">
        <v>6250</v>
      </c>
      <c r="B3575" s="24">
        <v>2.3E-2</v>
      </c>
      <c r="C3575" s="24">
        <v>21.83</v>
      </c>
    </row>
    <row r="3576" spans="1:3" ht="14.4" customHeight="1" x14ac:dyDescent="0.3">
      <c r="A3576" s="23" t="s">
        <v>3541</v>
      </c>
      <c r="B3576" s="24">
        <v>5.2999999999999999E-2</v>
      </c>
      <c r="C3576" s="24">
        <v>21.890999999999998</v>
      </c>
    </row>
    <row r="3577" spans="1:3" ht="14.4" customHeight="1" x14ac:dyDescent="0.3">
      <c r="A3577" s="23" t="s">
        <v>3542</v>
      </c>
      <c r="B3577" s="24">
        <v>5.6000000000000001E-2</v>
      </c>
      <c r="C3577" s="24">
        <v>21.844000000000001</v>
      </c>
    </row>
    <row r="3578" spans="1:3" ht="14.4" customHeight="1" x14ac:dyDescent="0.3">
      <c r="A3578" s="23" t="s">
        <v>3543</v>
      </c>
      <c r="B3578" s="24">
        <v>5.0999999999999997E-2</v>
      </c>
      <c r="C3578" s="24">
        <v>21.678000000000001</v>
      </c>
    </row>
    <row r="3579" spans="1:3" ht="14.4" customHeight="1" x14ac:dyDescent="0.3">
      <c r="A3579" s="23" t="s">
        <v>3544</v>
      </c>
      <c r="B3579" s="24">
        <v>4.1000000000000002E-2</v>
      </c>
      <c r="C3579" s="24">
        <v>21.777000000000001</v>
      </c>
    </row>
    <row r="3580" spans="1:3" ht="14.4" customHeight="1" x14ac:dyDescent="0.3">
      <c r="A3580" s="23" t="s">
        <v>6252</v>
      </c>
      <c r="B3580" s="24">
        <v>4.0599999999999997E-2</v>
      </c>
      <c r="C3580" s="24">
        <v>21.89</v>
      </c>
    </row>
    <row r="3581" spans="1:3" ht="14.4" customHeight="1" x14ac:dyDescent="0.3">
      <c r="A3581" s="23" t="s">
        <v>3545</v>
      </c>
      <c r="B3581" s="24">
        <v>4.8000000000000001E-2</v>
      </c>
      <c r="C3581" s="24">
        <v>22.047000000000001</v>
      </c>
    </row>
    <row r="3582" spans="1:3" ht="14.4" customHeight="1" x14ac:dyDescent="0.3">
      <c r="A3582" s="23" t="s">
        <v>3546</v>
      </c>
      <c r="B3582" s="24">
        <v>4.5999999999999999E-2</v>
      </c>
      <c r="C3582" s="24">
        <v>21.96</v>
      </c>
    </row>
    <row r="3583" spans="1:3" ht="14.4" customHeight="1" x14ac:dyDescent="0.3">
      <c r="A3583" s="23" t="s">
        <v>3547</v>
      </c>
      <c r="B3583" s="24">
        <v>4.8000000000000001E-2</v>
      </c>
      <c r="C3583" s="24">
        <v>21.254000000000001</v>
      </c>
    </row>
    <row r="3584" spans="1:3" ht="14.4" customHeight="1" x14ac:dyDescent="0.3">
      <c r="A3584" s="23" t="s">
        <v>3548</v>
      </c>
      <c r="B3584" s="24">
        <v>4.5999999999999999E-2</v>
      </c>
      <c r="C3584" s="24">
        <v>21.314</v>
      </c>
    </row>
    <row r="3585" spans="1:3" ht="14.4" customHeight="1" x14ac:dyDescent="0.3">
      <c r="A3585" s="23" t="s">
        <v>3549</v>
      </c>
      <c r="B3585" s="24">
        <v>5.0999999999999997E-2</v>
      </c>
      <c r="C3585" s="24">
        <v>21.204000000000001</v>
      </c>
    </row>
    <row r="3586" spans="1:3" ht="14.4" customHeight="1" x14ac:dyDescent="0.3">
      <c r="A3586" s="23" t="s">
        <v>6253</v>
      </c>
      <c r="B3586" s="24">
        <v>5.0700000000000002E-2</v>
      </c>
      <c r="C3586" s="24">
        <v>21.413</v>
      </c>
    </row>
    <row r="3587" spans="1:3" ht="14.4" customHeight="1" x14ac:dyDescent="0.3">
      <c r="A3587" s="23" t="s">
        <v>3550</v>
      </c>
      <c r="B3587" s="24">
        <v>5.0999999999999997E-2</v>
      </c>
      <c r="C3587" s="24">
        <v>21.448</v>
      </c>
    </row>
    <row r="3588" spans="1:3" ht="14.4" customHeight="1" x14ac:dyDescent="0.3">
      <c r="A3588" s="23" t="s">
        <v>3551</v>
      </c>
      <c r="B3588" s="24">
        <v>5.0999999999999997E-2</v>
      </c>
      <c r="C3588" s="24">
        <v>21.187999999999999</v>
      </c>
    </row>
    <row r="3589" spans="1:3" ht="14.4" customHeight="1" x14ac:dyDescent="0.3">
      <c r="A3589" s="23" t="s">
        <v>3552</v>
      </c>
      <c r="B3589" s="24">
        <v>5.6000000000000001E-2</v>
      </c>
      <c r="C3589" s="24">
        <v>21.239000000000001</v>
      </c>
    </row>
    <row r="3590" spans="1:3" ht="14.4" customHeight="1" x14ac:dyDescent="0.3">
      <c r="A3590" s="23" t="s">
        <v>3553</v>
      </c>
      <c r="B3590" s="24">
        <v>5.2999999999999999E-2</v>
      </c>
      <c r="C3590" s="24">
        <v>21.542000000000002</v>
      </c>
    </row>
    <row r="3591" spans="1:3" ht="14.4" customHeight="1" x14ac:dyDescent="0.3">
      <c r="A3591" s="23" t="s">
        <v>3554</v>
      </c>
      <c r="B3591" s="24">
        <v>5.2999999999999999E-2</v>
      </c>
      <c r="C3591" s="24">
        <v>20.896999999999998</v>
      </c>
    </row>
    <row r="3592" spans="1:3" ht="14.4" customHeight="1" x14ac:dyDescent="0.3">
      <c r="A3592" s="23" t="s">
        <v>6254</v>
      </c>
      <c r="B3592" s="24">
        <v>5.5800000000000002E-2</v>
      </c>
      <c r="C3592" s="24">
        <v>20.855</v>
      </c>
    </row>
    <row r="3593" spans="1:3" ht="14.4" customHeight="1" x14ac:dyDescent="0.3">
      <c r="A3593" s="23" t="s">
        <v>3555</v>
      </c>
      <c r="B3593" s="24">
        <v>5.6000000000000001E-2</v>
      </c>
      <c r="C3593" s="24">
        <v>20.879000000000001</v>
      </c>
    </row>
    <row r="3594" spans="1:3" ht="14.4" customHeight="1" x14ac:dyDescent="0.3">
      <c r="A3594" s="23" t="s">
        <v>3556</v>
      </c>
      <c r="B3594" s="24">
        <v>5.0999999999999997E-2</v>
      </c>
      <c r="C3594" s="24">
        <v>20.783999999999999</v>
      </c>
    </row>
    <row r="3595" spans="1:3" ht="14.4" customHeight="1" x14ac:dyDescent="0.3">
      <c r="A3595" s="23" t="s">
        <v>3557</v>
      </c>
      <c r="B3595" s="24">
        <v>4.5999999999999999E-2</v>
      </c>
      <c r="C3595" s="24">
        <v>21.327999999999999</v>
      </c>
    </row>
    <row r="3596" spans="1:3" ht="14.4" customHeight="1" x14ac:dyDescent="0.3">
      <c r="A3596" s="23" t="s">
        <v>3558</v>
      </c>
      <c r="B3596" s="24">
        <v>5.0999999999999997E-2</v>
      </c>
      <c r="C3596" s="24">
        <v>21.169</v>
      </c>
    </row>
    <row r="3597" spans="1:3" ht="14.4" customHeight="1" x14ac:dyDescent="0.3">
      <c r="A3597" s="23" t="s">
        <v>3559</v>
      </c>
      <c r="B3597" s="24">
        <v>5.2999999999999999E-2</v>
      </c>
      <c r="C3597" s="24">
        <v>21.384</v>
      </c>
    </row>
    <row r="3598" spans="1:3" ht="14.4" customHeight="1" x14ac:dyDescent="0.3">
      <c r="A3598" s="23" t="s">
        <v>6255</v>
      </c>
      <c r="B3598" s="24">
        <v>4.82E-2</v>
      </c>
      <c r="C3598" s="24">
        <v>21.545000000000002</v>
      </c>
    </row>
    <row r="3599" spans="1:3" ht="14.4" customHeight="1" x14ac:dyDescent="0.3">
      <c r="A3599" s="23" t="s">
        <v>3560</v>
      </c>
      <c r="B3599" s="24">
        <v>5.0999999999999997E-2</v>
      </c>
      <c r="C3599" s="24">
        <v>21.248999999999999</v>
      </c>
    </row>
    <row r="3600" spans="1:3" ht="14.4" customHeight="1" x14ac:dyDescent="0.3">
      <c r="A3600" s="23" t="s">
        <v>3561</v>
      </c>
      <c r="B3600" s="24">
        <v>5.6000000000000001E-2</v>
      </c>
      <c r="C3600" s="24">
        <v>20.835999999999999</v>
      </c>
    </row>
    <row r="3601" spans="1:3" ht="14.4" customHeight="1" x14ac:dyDescent="0.3">
      <c r="A3601" s="23" t="s">
        <v>3562</v>
      </c>
      <c r="B3601" s="24">
        <v>5.8000000000000003E-2</v>
      </c>
      <c r="C3601" s="24">
        <v>20.8</v>
      </c>
    </row>
    <row r="3602" spans="1:3" ht="14.4" customHeight="1" x14ac:dyDescent="0.3">
      <c r="A3602" s="23" t="s">
        <v>3563</v>
      </c>
      <c r="B3602" s="24">
        <v>6.0999999999999999E-2</v>
      </c>
      <c r="C3602" s="24">
        <v>20.404</v>
      </c>
    </row>
    <row r="3603" spans="1:3" ht="14.4" customHeight="1" x14ac:dyDescent="0.3">
      <c r="A3603" s="23" t="s">
        <v>3564</v>
      </c>
      <c r="B3603" s="24">
        <v>5.2999999999999999E-2</v>
      </c>
      <c r="C3603" s="24">
        <v>20.286000000000001</v>
      </c>
    </row>
    <row r="3604" spans="1:3" ht="14.4" customHeight="1" x14ac:dyDescent="0.3">
      <c r="A3604" s="23" t="s">
        <v>6256</v>
      </c>
      <c r="B3604" s="24">
        <v>5.5800000000000002E-2</v>
      </c>
      <c r="C3604" s="24">
        <v>20.248000000000001</v>
      </c>
    </row>
    <row r="3605" spans="1:3" ht="14.4" customHeight="1" x14ac:dyDescent="0.3">
      <c r="A3605" s="23" t="s">
        <v>3565</v>
      </c>
      <c r="B3605" s="24">
        <v>4.8000000000000001E-2</v>
      </c>
      <c r="C3605" s="24">
        <v>20.042999999999999</v>
      </c>
    </row>
    <row r="3606" spans="1:3" ht="14.4" customHeight="1" x14ac:dyDescent="0.3">
      <c r="A3606" s="23" t="s">
        <v>3566</v>
      </c>
      <c r="B3606" s="24">
        <v>5.0999999999999997E-2</v>
      </c>
      <c r="C3606" s="24">
        <v>19.954999999999998</v>
      </c>
    </row>
    <row r="3607" spans="1:3" ht="14.4" customHeight="1" x14ac:dyDescent="0.3">
      <c r="A3607" s="23" t="s">
        <v>3567</v>
      </c>
      <c r="B3607" s="24">
        <v>5.0999999999999997E-2</v>
      </c>
      <c r="C3607" s="24">
        <v>19.759</v>
      </c>
    </row>
    <row r="3608" spans="1:3" ht="14.4" customHeight="1" x14ac:dyDescent="0.3">
      <c r="A3608" s="23" t="s">
        <v>3568</v>
      </c>
      <c r="B3608" s="24">
        <v>4.1000000000000002E-2</v>
      </c>
      <c r="C3608" s="24">
        <v>19.690000000000001</v>
      </c>
    </row>
    <row r="3609" spans="1:3" ht="14.4" customHeight="1" x14ac:dyDescent="0.3">
      <c r="A3609" s="23" t="s">
        <v>3569</v>
      </c>
      <c r="B3609" s="24">
        <v>4.1000000000000002E-2</v>
      </c>
      <c r="C3609" s="24">
        <v>19.771999999999998</v>
      </c>
    </row>
    <row r="3610" spans="1:3" ht="14.4" customHeight="1" x14ac:dyDescent="0.3">
      <c r="A3610" s="23" t="s">
        <v>6257</v>
      </c>
      <c r="B3610" s="24">
        <v>4.0599999999999997E-2</v>
      </c>
      <c r="C3610" s="24">
        <v>19.835000000000001</v>
      </c>
    </row>
    <row r="3611" spans="1:3" ht="14.4" customHeight="1" x14ac:dyDescent="0.3">
      <c r="A3611" s="23" t="s">
        <v>3570</v>
      </c>
      <c r="B3611" s="24">
        <v>4.5999999999999999E-2</v>
      </c>
      <c r="C3611" s="24">
        <v>19.734000000000002</v>
      </c>
    </row>
    <row r="3612" spans="1:3" ht="14.4" customHeight="1" x14ac:dyDescent="0.3">
      <c r="A3612" s="23" t="s">
        <v>3571</v>
      </c>
      <c r="B3612" s="24">
        <v>4.1000000000000002E-2</v>
      </c>
      <c r="C3612" s="24">
        <v>19.669</v>
      </c>
    </row>
    <row r="3613" spans="1:3" ht="14.4" customHeight="1" x14ac:dyDescent="0.3">
      <c r="A3613" s="23" t="s">
        <v>3572</v>
      </c>
      <c r="B3613" s="24">
        <v>0.02</v>
      </c>
      <c r="C3613" s="24">
        <v>20.030999999999999</v>
      </c>
    </row>
    <row r="3614" spans="1:3" ht="14.4" customHeight="1" x14ac:dyDescent="0.3">
      <c r="A3614" s="23" t="s">
        <v>3573</v>
      </c>
      <c r="B3614" s="24">
        <v>0.02</v>
      </c>
      <c r="C3614" s="24">
        <v>19.786000000000001</v>
      </c>
    </row>
    <row r="3615" spans="1:3" ht="14.4" customHeight="1" x14ac:dyDescent="0.3">
      <c r="A3615" s="23" t="s">
        <v>3574</v>
      </c>
      <c r="B3615" s="24">
        <v>2.5000000000000001E-2</v>
      </c>
      <c r="C3615" s="24">
        <v>19.927</v>
      </c>
    </row>
    <row r="3616" spans="1:3" ht="14.4" customHeight="1" x14ac:dyDescent="0.3">
      <c r="A3616" s="23" t="s">
        <v>6259</v>
      </c>
      <c r="B3616" s="24">
        <v>3.04E-2</v>
      </c>
      <c r="C3616" s="24">
        <v>19.937999999999999</v>
      </c>
    </row>
    <row r="3617" spans="1:3" ht="14.4" customHeight="1" x14ac:dyDescent="0.3">
      <c r="A3617" s="23" t="s">
        <v>3575</v>
      </c>
      <c r="B3617" s="24">
        <v>0.03</v>
      </c>
      <c r="C3617" s="24">
        <v>19.890999999999998</v>
      </c>
    </row>
    <row r="3618" spans="1:3" ht="14.4" customHeight="1" x14ac:dyDescent="0.3">
      <c r="A3618" s="23" t="s">
        <v>3576</v>
      </c>
      <c r="B3618" s="24">
        <v>0.03</v>
      </c>
      <c r="C3618" s="24">
        <v>20.042000000000002</v>
      </c>
    </row>
    <row r="3619" spans="1:3" ht="14.4" customHeight="1" x14ac:dyDescent="0.3">
      <c r="A3619" s="23" t="s">
        <v>3577</v>
      </c>
      <c r="B3619" s="24">
        <v>3.5000000000000003E-2</v>
      </c>
      <c r="C3619" s="24">
        <v>19.754999999999999</v>
      </c>
    </row>
    <row r="3620" spans="1:3" ht="14.4" customHeight="1" x14ac:dyDescent="0.3">
      <c r="A3620" s="23" t="s">
        <v>3578</v>
      </c>
      <c r="B3620" s="24">
        <v>3.3000000000000002E-2</v>
      </c>
      <c r="C3620" s="24">
        <v>20.077999999999999</v>
      </c>
    </row>
    <row r="3621" spans="1:3" ht="14.4" customHeight="1" x14ac:dyDescent="0.3">
      <c r="A3621" s="23" t="s">
        <v>3579</v>
      </c>
      <c r="B3621" s="24">
        <v>3.7999999999999999E-2</v>
      </c>
      <c r="C3621" s="24">
        <v>19.933</v>
      </c>
    </row>
    <row r="3622" spans="1:3" ht="14.4" customHeight="1" x14ac:dyDescent="0.3">
      <c r="A3622" s="23" t="s">
        <v>6260</v>
      </c>
      <c r="B3622" s="24">
        <v>3.3000000000000002E-2</v>
      </c>
      <c r="C3622" s="24">
        <v>20.097999999999999</v>
      </c>
    </row>
    <row r="3623" spans="1:3" ht="14.4" customHeight="1" x14ac:dyDescent="0.3">
      <c r="A3623" s="23" t="s">
        <v>3580</v>
      </c>
      <c r="B3623" s="24">
        <v>3.5000000000000003E-2</v>
      </c>
      <c r="C3623" s="24">
        <v>19.998999999999999</v>
      </c>
    </row>
    <row r="3624" spans="1:3" ht="14.4" customHeight="1" x14ac:dyDescent="0.3">
      <c r="A3624" s="23" t="s">
        <v>3581</v>
      </c>
      <c r="B3624" s="24">
        <v>3.5000000000000003E-2</v>
      </c>
      <c r="C3624" s="24">
        <v>19.478000000000002</v>
      </c>
    </row>
    <row r="3625" spans="1:3" ht="14.4" customHeight="1" x14ac:dyDescent="0.3">
      <c r="A3625" s="23" t="s">
        <v>3582</v>
      </c>
      <c r="B3625" s="24">
        <v>3.3000000000000002E-2</v>
      </c>
      <c r="C3625" s="24">
        <v>19.623000000000001</v>
      </c>
    </row>
    <row r="3626" spans="1:3" ht="14.4" customHeight="1" x14ac:dyDescent="0.3">
      <c r="A3626" s="23" t="s">
        <v>3583</v>
      </c>
      <c r="B3626" s="24">
        <v>0.03</v>
      </c>
      <c r="C3626" s="24">
        <v>19.585999999999999</v>
      </c>
    </row>
    <row r="3627" spans="1:3" ht="14.4" customHeight="1" x14ac:dyDescent="0.3">
      <c r="A3627" s="23" t="s">
        <v>6261</v>
      </c>
      <c r="B3627" s="24">
        <v>3.04E-2</v>
      </c>
      <c r="C3627" s="24">
        <v>19.547999999999998</v>
      </c>
    </row>
    <row r="3628" spans="1:3" ht="14.4" customHeight="1" x14ac:dyDescent="0.3">
      <c r="A3628" s="23" t="s">
        <v>3584</v>
      </c>
      <c r="B3628" s="24">
        <v>0.03</v>
      </c>
      <c r="C3628" s="24">
        <v>19.341000000000001</v>
      </c>
    </row>
    <row r="3629" spans="1:3" ht="14.4" customHeight="1" x14ac:dyDescent="0.3">
      <c r="A3629" s="23" t="s">
        <v>3585</v>
      </c>
      <c r="B3629" s="24">
        <v>0.03</v>
      </c>
      <c r="C3629" s="24">
        <v>19.350999999999999</v>
      </c>
    </row>
    <row r="3630" spans="1:3" ht="14.4" customHeight="1" x14ac:dyDescent="0.3">
      <c r="A3630" s="23" t="s">
        <v>3586</v>
      </c>
      <c r="B3630" s="24">
        <v>0.02</v>
      </c>
      <c r="C3630" s="24">
        <v>19.43</v>
      </c>
    </row>
    <row r="3631" spans="1:3" ht="14.4" customHeight="1" x14ac:dyDescent="0.3">
      <c r="A3631" s="23" t="s">
        <v>3587</v>
      </c>
      <c r="B3631" s="24">
        <v>1.4999999999999999E-2</v>
      </c>
      <c r="C3631" s="24">
        <v>19.681999999999999</v>
      </c>
    </row>
    <row r="3632" spans="1:3" ht="14.4" customHeight="1" x14ac:dyDescent="0.3">
      <c r="A3632" s="23" t="s">
        <v>3588</v>
      </c>
      <c r="B3632" s="24">
        <v>1.4999999999999999E-2</v>
      </c>
      <c r="C3632" s="24">
        <v>19.684999999999999</v>
      </c>
    </row>
    <row r="3633" spans="1:3" ht="14.4" customHeight="1" x14ac:dyDescent="0.3">
      <c r="A3633" s="23" t="s">
        <v>6262</v>
      </c>
      <c r="B3633" s="24">
        <v>1.77E-2</v>
      </c>
      <c r="C3633" s="24">
        <v>19.739999999999998</v>
      </c>
    </row>
    <row r="3634" spans="1:3" ht="14.4" customHeight="1" x14ac:dyDescent="0.3">
      <c r="A3634" s="23" t="s">
        <v>3589</v>
      </c>
      <c r="B3634" s="24">
        <v>2.3E-2</v>
      </c>
      <c r="C3634" s="24">
        <v>19.585000000000001</v>
      </c>
    </row>
    <row r="3635" spans="1:3" ht="14.4" customHeight="1" x14ac:dyDescent="0.3">
      <c r="A3635" s="23" t="s">
        <v>3590</v>
      </c>
      <c r="B3635" s="24">
        <v>0.02</v>
      </c>
      <c r="C3635" s="24">
        <v>19.488</v>
      </c>
    </row>
    <row r="3636" spans="1:3" ht="14.4" customHeight="1" x14ac:dyDescent="0.3">
      <c r="A3636" s="23" t="s">
        <v>3591</v>
      </c>
      <c r="B3636" s="24">
        <v>2.5000000000000001E-2</v>
      </c>
      <c r="C3636" s="24">
        <v>19.119</v>
      </c>
    </row>
    <row r="3637" spans="1:3" ht="14.4" customHeight="1" x14ac:dyDescent="0.3">
      <c r="A3637" s="23" t="s">
        <v>3592</v>
      </c>
      <c r="B3637" s="24">
        <v>2.8000000000000001E-2</v>
      </c>
      <c r="C3637" s="24">
        <v>18.989000000000001</v>
      </c>
    </row>
    <row r="3638" spans="1:3" ht="14.4" customHeight="1" x14ac:dyDescent="0.3">
      <c r="A3638" s="23" t="s">
        <v>3593</v>
      </c>
      <c r="B3638" s="24">
        <v>2.3E-2</v>
      </c>
      <c r="C3638" s="24">
        <v>19.492000000000001</v>
      </c>
    </row>
    <row r="3639" spans="1:3" ht="14.4" customHeight="1" x14ac:dyDescent="0.3">
      <c r="A3639" s="23" t="s">
        <v>6263</v>
      </c>
      <c r="B3639" s="24">
        <v>2.2800000000000001E-2</v>
      </c>
      <c r="C3639" s="24">
        <v>19.5</v>
      </c>
    </row>
    <row r="3640" spans="1:3" ht="14.4" customHeight="1" x14ac:dyDescent="0.3">
      <c r="A3640" s="23" t="s">
        <v>3594</v>
      </c>
      <c r="B3640" s="24">
        <v>2.8000000000000001E-2</v>
      </c>
      <c r="C3640" s="24">
        <v>19.52</v>
      </c>
    </row>
    <row r="3641" spans="1:3" ht="14.4" customHeight="1" x14ac:dyDescent="0.3">
      <c r="A3641" s="23" t="s">
        <v>3595</v>
      </c>
      <c r="B3641" s="24">
        <v>2.5000000000000001E-2</v>
      </c>
      <c r="C3641" s="24">
        <v>19.597999999999999</v>
      </c>
    </row>
    <row r="3642" spans="1:3" ht="14.4" customHeight="1" x14ac:dyDescent="0.3">
      <c r="A3642" s="23" t="s">
        <v>3596</v>
      </c>
      <c r="B3642" s="24">
        <v>0.03</v>
      </c>
      <c r="C3642" s="24">
        <v>19.297999999999998</v>
      </c>
    </row>
    <row r="3643" spans="1:3" ht="14.4" customHeight="1" x14ac:dyDescent="0.3">
      <c r="A3643" s="23" t="s">
        <v>3597</v>
      </c>
      <c r="B3643" s="24">
        <v>3.3000000000000002E-2</v>
      </c>
      <c r="C3643" s="24">
        <v>19.094000000000001</v>
      </c>
    </row>
    <row r="3644" spans="1:3" ht="14.4" customHeight="1" x14ac:dyDescent="0.3">
      <c r="A3644" s="23" t="s">
        <v>3598</v>
      </c>
      <c r="B3644" s="24">
        <v>2.8000000000000001E-2</v>
      </c>
      <c r="C3644" s="24">
        <v>19.077000000000002</v>
      </c>
    </row>
    <row r="3645" spans="1:3" ht="14.4" customHeight="1" x14ac:dyDescent="0.3">
      <c r="A3645" s="23" t="s">
        <v>3599</v>
      </c>
      <c r="B3645" s="24">
        <v>2.7900000000000001E-2</v>
      </c>
      <c r="C3645" s="24">
        <v>19.097999999999999</v>
      </c>
    </row>
    <row r="3646" spans="1:3" ht="14.4" customHeight="1" x14ac:dyDescent="0.3">
      <c r="A3646" s="23" t="s">
        <v>3600</v>
      </c>
      <c r="B3646" s="24">
        <v>0.03</v>
      </c>
      <c r="C3646" s="24">
        <v>19.5</v>
      </c>
    </row>
    <row r="3647" spans="1:3" ht="14.4" customHeight="1" x14ac:dyDescent="0.3">
      <c r="A3647" s="23" t="s">
        <v>3601</v>
      </c>
      <c r="B3647" s="24">
        <v>2.8000000000000001E-2</v>
      </c>
      <c r="C3647" s="24">
        <v>19.504000000000001</v>
      </c>
    </row>
    <row r="3648" spans="1:3" ht="14.4" customHeight="1" x14ac:dyDescent="0.3">
      <c r="A3648" s="23" t="s">
        <v>3602</v>
      </c>
      <c r="B3648" s="24">
        <v>2.5000000000000001E-2</v>
      </c>
      <c r="C3648" s="24">
        <v>19.734999999999999</v>
      </c>
    </row>
    <row r="3649" spans="1:3" ht="14.4" customHeight="1" x14ac:dyDescent="0.3">
      <c r="A3649" s="23" t="s">
        <v>3603</v>
      </c>
      <c r="B3649" s="24">
        <v>2.5000000000000001E-2</v>
      </c>
      <c r="C3649" s="24">
        <v>19.446999999999999</v>
      </c>
    </row>
    <row r="3650" spans="1:3" ht="14.4" customHeight="1" x14ac:dyDescent="0.3">
      <c r="A3650" s="23" t="s">
        <v>3604</v>
      </c>
      <c r="B3650" s="24">
        <v>0.02</v>
      </c>
      <c r="C3650" s="24">
        <v>19.292000000000002</v>
      </c>
    </row>
    <row r="3651" spans="1:3" ht="14.4" customHeight="1" x14ac:dyDescent="0.3">
      <c r="A3651" s="23" t="s">
        <v>6264</v>
      </c>
      <c r="B3651" s="24">
        <v>2.2800000000000001E-2</v>
      </c>
      <c r="C3651" s="24">
        <v>19.344999999999999</v>
      </c>
    </row>
    <row r="3652" spans="1:3" ht="14.4" customHeight="1" x14ac:dyDescent="0.3">
      <c r="A3652" s="23" t="s">
        <v>3605</v>
      </c>
      <c r="B3652" s="24">
        <v>2.5000000000000001E-2</v>
      </c>
      <c r="C3652" s="24">
        <v>19.321999999999999</v>
      </c>
    </row>
    <row r="3653" spans="1:3" ht="14.4" customHeight="1" x14ac:dyDescent="0.3">
      <c r="A3653" s="23" t="s">
        <v>3606</v>
      </c>
      <c r="B3653" s="24">
        <v>0.03</v>
      </c>
      <c r="C3653" s="24">
        <v>19.367000000000001</v>
      </c>
    </row>
    <row r="3654" spans="1:3" ht="14.4" customHeight="1" x14ac:dyDescent="0.3">
      <c r="A3654" s="23" t="s">
        <v>3607</v>
      </c>
      <c r="B3654" s="24">
        <v>3.5000000000000003E-2</v>
      </c>
      <c r="C3654" s="24">
        <v>19.306999999999999</v>
      </c>
    </row>
    <row r="3655" spans="1:3" ht="14.4" customHeight="1" x14ac:dyDescent="0.3">
      <c r="A3655" s="23" t="s">
        <v>3608</v>
      </c>
      <c r="B3655" s="24">
        <v>3.5000000000000003E-2</v>
      </c>
      <c r="C3655" s="24">
        <v>19.489999999999998</v>
      </c>
    </row>
    <row r="3656" spans="1:3" ht="14.4" customHeight="1" x14ac:dyDescent="0.3">
      <c r="A3656" s="23" t="s">
        <v>3609</v>
      </c>
      <c r="B3656" s="24">
        <v>3.3000000000000002E-2</v>
      </c>
      <c r="C3656" s="24">
        <v>19.388000000000002</v>
      </c>
    </row>
    <row r="3657" spans="1:3" ht="14.4" customHeight="1" x14ac:dyDescent="0.3">
      <c r="A3657" s="23" t="s">
        <v>6265</v>
      </c>
      <c r="B3657" s="24">
        <v>3.3000000000000002E-2</v>
      </c>
      <c r="C3657" s="24">
        <v>19.43</v>
      </c>
    </row>
    <row r="3658" spans="1:3" ht="14.4" customHeight="1" x14ac:dyDescent="0.3">
      <c r="A3658" s="23" t="s">
        <v>6266</v>
      </c>
      <c r="B3658" s="24">
        <v>3.5000000000000003E-2</v>
      </c>
      <c r="C3658" s="24">
        <v>19.428000000000001</v>
      </c>
    </row>
    <row r="3659" spans="1:3" ht="14.4" customHeight="1" x14ac:dyDescent="0.3">
      <c r="A3659" s="23" t="s">
        <v>3610</v>
      </c>
      <c r="B3659" s="24">
        <v>3.5000000000000003E-2</v>
      </c>
      <c r="C3659" s="24">
        <v>19.039000000000001</v>
      </c>
    </row>
    <row r="3660" spans="1:3" ht="14.4" customHeight="1" x14ac:dyDescent="0.3">
      <c r="A3660" s="23" t="s">
        <v>3611</v>
      </c>
      <c r="B3660" s="24">
        <v>3.3000000000000002E-2</v>
      </c>
      <c r="C3660" s="24">
        <v>19.035</v>
      </c>
    </row>
    <row r="3661" spans="1:3" ht="14.4" customHeight="1" x14ac:dyDescent="0.3">
      <c r="A3661" s="23" t="s">
        <v>3612</v>
      </c>
      <c r="B3661" s="24">
        <v>3.5000000000000003E-2</v>
      </c>
      <c r="C3661" s="24">
        <v>18.983000000000001</v>
      </c>
    </row>
    <row r="3662" spans="1:3" ht="14.4" customHeight="1" x14ac:dyDescent="0.3">
      <c r="A3662" s="23" t="s">
        <v>3613</v>
      </c>
      <c r="B3662" s="24">
        <v>0.35</v>
      </c>
      <c r="C3662" s="24">
        <v>18.652999999999999</v>
      </c>
    </row>
    <row r="3663" spans="1:3" ht="14.4" customHeight="1" x14ac:dyDescent="0.3">
      <c r="A3663" s="23" t="s">
        <v>6267</v>
      </c>
      <c r="B3663" s="24">
        <v>3.5499999999999997E-2</v>
      </c>
      <c r="C3663" s="24">
        <v>18.748000000000001</v>
      </c>
    </row>
    <row r="3664" spans="1:3" ht="14.4" customHeight="1" x14ac:dyDescent="0.3">
      <c r="A3664" s="23" t="s">
        <v>3614</v>
      </c>
      <c r="B3664" s="24">
        <v>3.5000000000000003E-2</v>
      </c>
      <c r="C3664" s="24">
        <v>18.709</v>
      </c>
    </row>
    <row r="3665" spans="1:3" ht="14.4" customHeight="1" x14ac:dyDescent="0.3">
      <c r="A3665" s="23" t="s">
        <v>3615</v>
      </c>
      <c r="B3665" s="24">
        <v>4.1000000000000002E-2</v>
      </c>
      <c r="C3665" s="24">
        <v>18.731999999999999</v>
      </c>
    </row>
    <row r="3666" spans="1:3" ht="14.4" customHeight="1" x14ac:dyDescent="0.3">
      <c r="A3666" s="23" t="s">
        <v>3616</v>
      </c>
      <c r="B3666" s="24">
        <v>3.5000000000000003E-2</v>
      </c>
      <c r="C3666" s="24">
        <v>18.765999999999998</v>
      </c>
    </row>
    <row r="3667" spans="1:3" ht="14.4" customHeight="1" x14ac:dyDescent="0.3">
      <c r="A3667" s="23" t="s">
        <v>3617</v>
      </c>
      <c r="B3667" s="24">
        <v>3.5000000000000003E-2</v>
      </c>
      <c r="C3667" s="24">
        <v>19.055</v>
      </c>
    </row>
    <row r="3668" spans="1:3" ht="14.4" customHeight="1" x14ac:dyDescent="0.3">
      <c r="A3668" s="23" t="s">
        <v>3618</v>
      </c>
      <c r="B3668" s="24">
        <v>3.3000000000000002E-2</v>
      </c>
      <c r="C3668" s="24">
        <v>18.963000000000001</v>
      </c>
    </row>
    <row r="3669" spans="1:3" ht="14.4" customHeight="1" x14ac:dyDescent="0.3">
      <c r="A3669" s="23" t="s">
        <v>6269</v>
      </c>
      <c r="B3669" s="24">
        <v>3.5499999999999997E-2</v>
      </c>
      <c r="C3669" s="24">
        <v>19.027999999999999</v>
      </c>
    </row>
    <row r="3670" spans="1:3" ht="14.4" customHeight="1" x14ac:dyDescent="0.3">
      <c r="A3670" s="23" t="s">
        <v>3619</v>
      </c>
      <c r="B3670" s="24">
        <v>3.5000000000000003E-2</v>
      </c>
      <c r="C3670" s="24">
        <v>19.045000000000002</v>
      </c>
    </row>
    <row r="3671" spans="1:3" ht="14.4" customHeight="1" x14ac:dyDescent="0.3">
      <c r="A3671" s="23" t="s">
        <v>3620</v>
      </c>
      <c r="B3671" s="24">
        <v>3.5000000000000003E-2</v>
      </c>
      <c r="C3671" s="24">
        <v>19.146999999999998</v>
      </c>
    </row>
    <row r="3672" spans="1:3" ht="14.4" customHeight="1" x14ac:dyDescent="0.3">
      <c r="A3672" s="23" t="s">
        <v>3621</v>
      </c>
      <c r="B3672" s="24">
        <v>3.7999999999999999E-2</v>
      </c>
      <c r="C3672" s="24">
        <v>19.154</v>
      </c>
    </row>
    <row r="3673" spans="1:3" ht="14.4" customHeight="1" x14ac:dyDescent="0.3">
      <c r="A3673" s="23" t="s">
        <v>3622</v>
      </c>
      <c r="B3673" s="24">
        <v>4.1000000000000002E-2</v>
      </c>
      <c r="C3673" s="24">
        <v>19.515000000000001</v>
      </c>
    </row>
    <row r="3674" spans="1:3" ht="14.4" customHeight="1" x14ac:dyDescent="0.3">
      <c r="A3674" s="23" t="s">
        <v>3623</v>
      </c>
      <c r="B3674" s="24">
        <v>3.5000000000000003E-2</v>
      </c>
      <c r="C3674" s="24">
        <v>19.637</v>
      </c>
    </row>
    <row r="3675" spans="1:3" ht="14.4" customHeight="1" x14ac:dyDescent="0.3">
      <c r="A3675" s="23" t="s">
        <v>6270</v>
      </c>
      <c r="B3675" s="24">
        <v>3.7999999999999999E-2</v>
      </c>
      <c r="C3675" s="24">
        <v>19.748000000000001</v>
      </c>
    </row>
    <row r="3676" spans="1:3" ht="14.4" customHeight="1" x14ac:dyDescent="0.3">
      <c r="A3676" s="23" t="s">
        <v>3624</v>
      </c>
      <c r="B3676" s="24">
        <v>4.1000000000000002E-2</v>
      </c>
      <c r="C3676" s="24">
        <v>19.702000000000002</v>
      </c>
    </row>
    <row r="3677" spans="1:3" ht="14.4" customHeight="1" x14ac:dyDescent="0.3">
      <c r="A3677" s="23" t="s">
        <v>3625</v>
      </c>
      <c r="B3677" s="24">
        <v>4.1000000000000002E-2</v>
      </c>
      <c r="C3677" s="24">
        <v>19.721</v>
      </c>
    </row>
    <row r="3678" spans="1:3" ht="14.4" customHeight="1" x14ac:dyDescent="0.3">
      <c r="A3678" s="23" t="s">
        <v>3626</v>
      </c>
      <c r="B3678" s="24">
        <v>2.5000000000000001E-2</v>
      </c>
      <c r="C3678" s="24">
        <v>19.766999999999999</v>
      </c>
    </row>
    <row r="3679" spans="1:3" ht="14.4" customHeight="1" x14ac:dyDescent="0.3">
      <c r="A3679" s="23" t="s">
        <v>3627</v>
      </c>
      <c r="B3679" s="24">
        <v>0.02</v>
      </c>
      <c r="C3679" s="24">
        <v>20.637</v>
      </c>
    </row>
    <row r="3680" spans="1:3" ht="14.4" customHeight="1" x14ac:dyDescent="0.3">
      <c r="A3680" s="23" t="s">
        <v>3628</v>
      </c>
      <c r="B3680" s="24">
        <v>1.7999999999999999E-2</v>
      </c>
      <c r="C3680" s="24">
        <v>20.942</v>
      </c>
    </row>
    <row r="3681" spans="1:3" ht="14.4" customHeight="1" x14ac:dyDescent="0.3">
      <c r="A3681" s="23" t="s">
        <v>6271</v>
      </c>
      <c r="B3681" s="24">
        <v>2.0299999999999999E-2</v>
      </c>
      <c r="C3681" s="24">
        <v>20.875</v>
      </c>
    </row>
    <row r="3682" spans="1:3" ht="14.4" customHeight="1" x14ac:dyDescent="0.3">
      <c r="A3682" s="23" t="s">
        <v>3629</v>
      </c>
      <c r="B3682" s="24">
        <v>2.5000000000000001E-2</v>
      </c>
      <c r="C3682" s="24">
        <v>20.908999999999999</v>
      </c>
    </row>
    <row r="3683" spans="1:3" ht="14.4" customHeight="1" x14ac:dyDescent="0.3">
      <c r="A3683" s="23" t="s">
        <v>3630</v>
      </c>
      <c r="B3683" s="24">
        <v>0.03</v>
      </c>
      <c r="C3683" s="24">
        <v>21.038</v>
      </c>
    </row>
    <row r="3684" spans="1:3" ht="14.4" customHeight="1" x14ac:dyDescent="0.3">
      <c r="A3684" s="23" t="s">
        <v>3631</v>
      </c>
      <c r="B3684" s="24">
        <v>2.5000000000000001E-2</v>
      </c>
      <c r="C3684" s="24">
        <v>21.111000000000001</v>
      </c>
    </row>
    <row r="3685" spans="1:3" ht="14.4" customHeight="1" x14ac:dyDescent="0.3">
      <c r="A3685" s="23" t="s">
        <v>3632</v>
      </c>
      <c r="B3685" s="24">
        <v>0.03</v>
      </c>
      <c r="C3685" s="24">
        <v>21.103000000000002</v>
      </c>
    </row>
    <row r="3686" spans="1:3" ht="14.4" customHeight="1" x14ac:dyDescent="0.3">
      <c r="A3686" s="23" t="s">
        <v>3633</v>
      </c>
      <c r="B3686" s="24">
        <v>2.8000000000000001E-2</v>
      </c>
      <c r="C3686" s="24">
        <v>21.077000000000002</v>
      </c>
    </row>
    <row r="3687" spans="1:3" ht="14.4" customHeight="1" x14ac:dyDescent="0.3">
      <c r="A3687" s="23" t="s">
        <v>6277</v>
      </c>
      <c r="B3687" s="24">
        <v>2.5399999999999999E-2</v>
      </c>
      <c r="C3687" s="24">
        <v>21</v>
      </c>
    </row>
    <row r="3688" spans="1:3" ht="14.4" customHeight="1" x14ac:dyDescent="0.3">
      <c r="A3688" s="23" t="s">
        <v>3634</v>
      </c>
      <c r="B3688" s="24">
        <v>4.5999999999999999E-2</v>
      </c>
      <c r="C3688" s="24">
        <v>21.007000000000001</v>
      </c>
    </row>
    <row r="3689" spans="1:3" ht="14.4" customHeight="1" x14ac:dyDescent="0.3">
      <c r="A3689" s="23" t="s">
        <v>3635</v>
      </c>
      <c r="B3689" s="24">
        <v>4.1000000000000002E-2</v>
      </c>
      <c r="C3689" s="24">
        <v>21.067</v>
      </c>
    </row>
    <row r="3690" spans="1:3" ht="14.4" customHeight="1" x14ac:dyDescent="0.3">
      <c r="A3690" s="23" t="s">
        <v>3636</v>
      </c>
      <c r="B3690" s="24">
        <v>0.02</v>
      </c>
      <c r="C3690" s="24">
        <v>21.254000000000001</v>
      </c>
    </row>
    <row r="3691" spans="1:3" ht="14.4" customHeight="1" x14ac:dyDescent="0.3">
      <c r="A3691" s="23" t="s">
        <v>3637</v>
      </c>
      <c r="B3691" s="24">
        <v>0.01</v>
      </c>
      <c r="C3691" s="24">
        <v>21.088999999999999</v>
      </c>
    </row>
    <row r="3692" spans="1:3" ht="14.4" customHeight="1" x14ac:dyDescent="0.3">
      <c r="A3692" s="23" t="s">
        <v>3638</v>
      </c>
      <c r="B3692" s="24">
        <v>1.52E-2</v>
      </c>
      <c r="C3692" s="24">
        <v>21.138000000000002</v>
      </c>
    </row>
    <row r="3693" spans="1:3" ht="14.4" customHeight="1" x14ac:dyDescent="0.3">
      <c r="A3693" s="23" t="s">
        <v>3639</v>
      </c>
      <c r="B3693" s="24">
        <v>3.3000000000000002E-2</v>
      </c>
      <c r="C3693" s="24">
        <v>20.966000000000001</v>
      </c>
    </row>
    <row r="3694" spans="1:3" ht="14.4" customHeight="1" x14ac:dyDescent="0.3">
      <c r="A3694" s="23" t="s">
        <v>3640</v>
      </c>
      <c r="B3694" s="24">
        <v>3.3000000000000002E-2</v>
      </c>
      <c r="C3694" s="24">
        <v>20.966999999999999</v>
      </c>
    </row>
    <row r="3695" spans="1:3" ht="14.4" customHeight="1" x14ac:dyDescent="0.3">
      <c r="A3695" s="23" t="s">
        <v>3641</v>
      </c>
      <c r="B3695" s="24">
        <v>2.5000000000000001E-2</v>
      </c>
      <c r="C3695" s="24">
        <v>21.021999999999998</v>
      </c>
    </row>
    <row r="3696" spans="1:3" ht="14.4" customHeight="1" x14ac:dyDescent="0.3">
      <c r="A3696" s="23" t="s">
        <v>3642</v>
      </c>
      <c r="B3696" s="24">
        <v>0.02</v>
      </c>
      <c r="C3696" s="24">
        <v>21.459</v>
      </c>
    </row>
    <row r="3697" spans="1:3" ht="14.4" customHeight="1" x14ac:dyDescent="0.3">
      <c r="A3697" s="23" t="s">
        <v>3643</v>
      </c>
      <c r="B3697" s="24">
        <v>0.02</v>
      </c>
      <c r="C3697" s="24">
        <v>21.411000000000001</v>
      </c>
    </row>
    <row r="3698" spans="1:3" ht="14.4" customHeight="1" x14ac:dyDescent="0.3">
      <c r="A3698" s="23" t="s">
        <v>6280</v>
      </c>
      <c r="B3698" s="24">
        <v>2.0299999999999999E-2</v>
      </c>
      <c r="C3698" s="24">
        <v>21.507999999999999</v>
      </c>
    </row>
    <row r="3699" spans="1:3" ht="14.4" customHeight="1" x14ac:dyDescent="0.3">
      <c r="A3699" s="23" t="s">
        <v>3644</v>
      </c>
      <c r="B3699" s="24">
        <v>2.5000000000000001E-2</v>
      </c>
      <c r="C3699" s="24">
        <v>20.864000000000001</v>
      </c>
    </row>
    <row r="3700" spans="1:3" ht="14.4" customHeight="1" x14ac:dyDescent="0.3">
      <c r="A3700" s="23" t="s">
        <v>3645</v>
      </c>
      <c r="B3700" s="24">
        <v>2.5000000000000001E-2</v>
      </c>
      <c r="C3700" s="24">
        <v>20.841999999999999</v>
      </c>
    </row>
    <row r="3701" spans="1:3" ht="14.4" customHeight="1" x14ac:dyDescent="0.3">
      <c r="A3701" s="23" t="s">
        <v>3646</v>
      </c>
      <c r="B3701" s="24">
        <v>2.5000000000000001E-2</v>
      </c>
      <c r="C3701" s="24">
        <v>20.727</v>
      </c>
    </row>
    <row r="3702" spans="1:3" ht="14.4" customHeight="1" x14ac:dyDescent="0.3">
      <c r="A3702" s="23" t="s">
        <v>3647</v>
      </c>
      <c r="B3702" s="24">
        <v>1.4999999999999999E-2</v>
      </c>
      <c r="C3702" s="24">
        <v>21.085999999999999</v>
      </c>
    </row>
    <row r="3703" spans="1:3" ht="14.4" customHeight="1" x14ac:dyDescent="0.3">
      <c r="A3703" s="23" t="s">
        <v>3648</v>
      </c>
      <c r="B3703" s="24">
        <v>1.4999999999999999E-2</v>
      </c>
      <c r="C3703" s="24">
        <v>20.838000000000001</v>
      </c>
    </row>
    <row r="3704" spans="1:3" ht="14.4" customHeight="1" x14ac:dyDescent="0.3">
      <c r="A3704" s="23" t="s">
        <v>6281</v>
      </c>
      <c r="B3704" s="24">
        <v>1.52E-2</v>
      </c>
      <c r="C3704" s="24">
        <v>20.928000000000001</v>
      </c>
    </row>
    <row r="3705" spans="1:3" ht="14.4" customHeight="1" x14ac:dyDescent="0.3">
      <c r="A3705" s="23" t="s">
        <v>3649</v>
      </c>
      <c r="B3705" s="24">
        <v>2.8000000000000001E-2</v>
      </c>
      <c r="C3705" s="24">
        <v>20.966000000000001</v>
      </c>
    </row>
    <row r="3706" spans="1:3" ht="14.4" customHeight="1" x14ac:dyDescent="0.3">
      <c r="A3706" s="23" t="s">
        <v>3650</v>
      </c>
      <c r="B3706" s="24">
        <v>2.8000000000000001E-2</v>
      </c>
      <c r="C3706" s="24">
        <v>20.965</v>
      </c>
    </row>
    <row r="3707" spans="1:3" ht="14.4" customHeight="1" x14ac:dyDescent="0.3">
      <c r="A3707" s="23" t="s">
        <v>3651</v>
      </c>
      <c r="B3707" s="24">
        <v>2.5000000000000001E-2</v>
      </c>
      <c r="C3707" s="24">
        <v>20.952000000000002</v>
      </c>
    </row>
    <row r="3708" spans="1:3" ht="14.4" customHeight="1" x14ac:dyDescent="0.3">
      <c r="A3708" s="23" t="s">
        <v>3652</v>
      </c>
      <c r="B3708" s="24">
        <v>2.5000000000000001E-2</v>
      </c>
      <c r="C3708" s="24">
        <v>20.376000000000001</v>
      </c>
    </row>
    <row r="3709" spans="1:3" ht="14.4" customHeight="1" x14ac:dyDescent="0.3">
      <c r="A3709" s="23" t="s">
        <v>3653</v>
      </c>
      <c r="B3709" s="24">
        <v>0.03</v>
      </c>
      <c r="C3709" s="24">
        <v>20.588000000000001</v>
      </c>
    </row>
    <row r="3710" spans="1:3" ht="14.4" customHeight="1" x14ac:dyDescent="0.3">
      <c r="A3710" s="23" t="s">
        <v>6282</v>
      </c>
      <c r="B3710" s="24">
        <v>2.7900000000000001E-2</v>
      </c>
      <c r="C3710" s="24">
        <v>20.751999999999999</v>
      </c>
    </row>
    <row r="3711" spans="1:3" ht="14.4" customHeight="1" x14ac:dyDescent="0.3">
      <c r="A3711" s="23" t="s">
        <v>3654</v>
      </c>
      <c r="B3711" s="24">
        <v>2.8000000000000001E-2</v>
      </c>
      <c r="C3711" s="24">
        <v>20.526</v>
      </c>
    </row>
    <row r="3712" spans="1:3" ht="14.4" customHeight="1" x14ac:dyDescent="0.3">
      <c r="A3712" s="23" t="s">
        <v>3655</v>
      </c>
      <c r="B3712" s="24">
        <v>3.5000000000000003E-2</v>
      </c>
      <c r="C3712" s="24">
        <v>20.545999999999999</v>
      </c>
    </row>
    <row r="3713" spans="1:3" ht="14.4" customHeight="1" x14ac:dyDescent="0.3">
      <c r="A3713" s="23" t="s">
        <v>3656</v>
      </c>
      <c r="B3713" s="24">
        <v>3.5000000000000003E-2</v>
      </c>
      <c r="C3713" s="24">
        <v>20.558</v>
      </c>
    </row>
    <row r="3714" spans="1:3" ht="14.4" customHeight="1" x14ac:dyDescent="0.3">
      <c r="A3714" s="23" t="s">
        <v>3657</v>
      </c>
      <c r="B3714" s="24">
        <v>2.5000000000000001E-2</v>
      </c>
      <c r="C3714" s="24">
        <v>20.373000000000001</v>
      </c>
    </row>
    <row r="3715" spans="1:3" ht="14.4" customHeight="1" x14ac:dyDescent="0.3">
      <c r="A3715" s="23" t="s">
        <v>3658</v>
      </c>
      <c r="B3715" s="24">
        <v>2.5000000000000001E-2</v>
      </c>
      <c r="C3715" s="24">
        <v>20.332000000000001</v>
      </c>
    </row>
    <row r="3716" spans="1:3" ht="14.4" customHeight="1" x14ac:dyDescent="0.3">
      <c r="A3716" s="23" t="s">
        <v>3659</v>
      </c>
      <c r="B3716" s="24">
        <v>2.5399999999999999E-2</v>
      </c>
      <c r="C3716" s="24">
        <v>20.361999999999998</v>
      </c>
    </row>
    <row r="3717" spans="1:3" ht="14.4" customHeight="1" x14ac:dyDescent="0.3">
      <c r="A3717" s="23" t="s">
        <v>3660</v>
      </c>
      <c r="B3717" s="24">
        <v>0.02</v>
      </c>
      <c r="C3717" s="24">
        <v>20.193999999999999</v>
      </c>
    </row>
    <row r="3718" spans="1:3" ht="14.4" customHeight="1" x14ac:dyDescent="0.3">
      <c r="A3718" s="23" t="s">
        <v>3661</v>
      </c>
      <c r="B3718" s="24">
        <v>0.03</v>
      </c>
      <c r="C3718" s="24">
        <v>19.794</v>
      </c>
    </row>
    <row r="3719" spans="1:3" ht="14.4" customHeight="1" x14ac:dyDescent="0.3">
      <c r="A3719" s="23" t="s">
        <v>3662</v>
      </c>
      <c r="B3719" s="24">
        <v>2.5000000000000001E-2</v>
      </c>
      <c r="C3719" s="24">
        <v>19.984999999999999</v>
      </c>
    </row>
    <row r="3720" spans="1:3" ht="14.4" customHeight="1" x14ac:dyDescent="0.3">
      <c r="A3720" s="23" t="s">
        <v>3663</v>
      </c>
      <c r="B3720" s="24">
        <v>2.5000000000000001E-2</v>
      </c>
      <c r="C3720" s="24">
        <v>19.951000000000001</v>
      </c>
    </row>
    <row r="3721" spans="1:3" ht="14.4" customHeight="1" x14ac:dyDescent="0.3">
      <c r="A3721" s="23" t="s">
        <v>3664</v>
      </c>
      <c r="B3721" s="24">
        <v>2.5000000000000001E-2</v>
      </c>
      <c r="C3721" s="24">
        <v>19.902000000000001</v>
      </c>
    </row>
    <row r="3722" spans="1:3" ht="14.4" customHeight="1" x14ac:dyDescent="0.3">
      <c r="A3722" s="23" t="s">
        <v>6283</v>
      </c>
      <c r="B3722" s="24">
        <v>2.7900000000000001E-2</v>
      </c>
      <c r="C3722" s="24">
        <v>19.888000000000002</v>
      </c>
    </row>
    <row r="3723" spans="1:3" ht="14.4" customHeight="1" x14ac:dyDescent="0.3">
      <c r="A3723" s="23" t="s">
        <v>3665</v>
      </c>
      <c r="B3723" s="24">
        <v>0.03</v>
      </c>
      <c r="C3723" s="24">
        <v>20.059999999999999</v>
      </c>
    </row>
    <row r="3724" spans="1:3" ht="14.4" customHeight="1" x14ac:dyDescent="0.3">
      <c r="A3724" s="23" t="s">
        <v>3666</v>
      </c>
      <c r="B3724" s="24">
        <v>0.03</v>
      </c>
      <c r="C3724" s="24">
        <v>19.87</v>
      </c>
    </row>
    <row r="3725" spans="1:3" ht="14.4" customHeight="1" x14ac:dyDescent="0.3">
      <c r="A3725" s="23" t="s">
        <v>3667</v>
      </c>
      <c r="B3725" s="24">
        <v>3.5000000000000003E-2</v>
      </c>
      <c r="C3725" s="24">
        <v>19.809999999999999</v>
      </c>
    </row>
    <row r="3726" spans="1:3" ht="14.4" customHeight="1" x14ac:dyDescent="0.3">
      <c r="A3726" s="23" t="s">
        <v>3668</v>
      </c>
      <c r="B3726" s="24">
        <v>3.3000000000000002E-2</v>
      </c>
      <c r="C3726" s="24">
        <v>19.870999999999999</v>
      </c>
    </row>
    <row r="3727" spans="1:3" ht="14.4" customHeight="1" x14ac:dyDescent="0.3">
      <c r="A3727" s="23" t="s">
        <v>3669</v>
      </c>
      <c r="B3727" s="24">
        <v>2.8000000000000001E-2</v>
      </c>
      <c r="C3727" s="24">
        <v>19.489999999999998</v>
      </c>
    </row>
    <row r="3728" spans="1:3" ht="14.4" customHeight="1" x14ac:dyDescent="0.3">
      <c r="A3728" s="23" t="s">
        <v>6286</v>
      </c>
      <c r="B3728" s="24">
        <v>2.7900000000000001E-2</v>
      </c>
      <c r="C3728" s="24">
        <v>19.52</v>
      </c>
    </row>
    <row r="3729" spans="1:3" ht="14.4" customHeight="1" x14ac:dyDescent="0.3">
      <c r="A3729" s="23" t="s">
        <v>3670</v>
      </c>
      <c r="B3729" s="24">
        <v>2.8000000000000001E-2</v>
      </c>
      <c r="C3729" s="24">
        <v>19.600000000000001</v>
      </c>
    </row>
    <row r="3730" spans="1:3" ht="14.4" customHeight="1" x14ac:dyDescent="0.3">
      <c r="A3730" s="23" t="s">
        <v>3671</v>
      </c>
      <c r="B3730" s="24">
        <v>0.03</v>
      </c>
      <c r="C3730" s="24">
        <v>19.387</v>
      </c>
    </row>
    <row r="3731" spans="1:3" ht="14.4" customHeight="1" x14ac:dyDescent="0.3">
      <c r="A3731" s="23" t="s">
        <v>3672</v>
      </c>
      <c r="B3731" s="24">
        <v>0.03</v>
      </c>
      <c r="C3731" s="24">
        <v>19.472000000000001</v>
      </c>
    </row>
    <row r="3732" spans="1:3" ht="14.4" customHeight="1" x14ac:dyDescent="0.3">
      <c r="A3732" s="23" t="s">
        <v>3673</v>
      </c>
      <c r="B3732" s="24">
        <v>0.02</v>
      </c>
      <c r="C3732" s="24">
        <v>19.39</v>
      </c>
    </row>
    <row r="3733" spans="1:3" ht="14.4" customHeight="1" x14ac:dyDescent="0.3">
      <c r="A3733" s="23" t="s">
        <v>3674</v>
      </c>
      <c r="B3733" s="24">
        <v>2.3E-2</v>
      </c>
      <c r="C3733" s="24">
        <v>19.361000000000001</v>
      </c>
    </row>
    <row r="3734" spans="1:3" ht="14.4" customHeight="1" x14ac:dyDescent="0.3">
      <c r="A3734" s="23" t="s">
        <v>3675</v>
      </c>
      <c r="B3734" s="24">
        <v>0.02</v>
      </c>
      <c r="C3734" s="24">
        <v>19.338000000000001</v>
      </c>
    </row>
    <row r="3735" spans="1:3" ht="14.4" customHeight="1" x14ac:dyDescent="0.3">
      <c r="A3735" s="23" t="s">
        <v>3676</v>
      </c>
      <c r="B3735" s="24">
        <v>0.03</v>
      </c>
      <c r="C3735" s="24">
        <v>19.37</v>
      </c>
    </row>
    <row r="3736" spans="1:3" ht="14.4" customHeight="1" x14ac:dyDescent="0.3">
      <c r="A3736" s="23" t="s">
        <v>3677</v>
      </c>
      <c r="B3736" s="24">
        <v>3.3000000000000002E-2</v>
      </c>
      <c r="C3736" s="24">
        <v>19.395</v>
      </c>
    </row>
    <row r="3737" spans="1:3" ht="14.4" customHeight="1" x14ac:dyDescent="0.3">
      <c r="A3737" s="23" t="s">
        <v>3678</v>
      </c>
      <c r="B3737" s="24">
        <v>2.8000000000000001E-2</v>
      </c>
      <c r="C3737" s="24">
        <v>19.533999999999999</v>
      </c>
    </row>
    <row r="3738" spans="1:3" ht="14.4" customHeight="1" x14ac:dyDescent="0.3">
      <c r="A3738" s="23" t="s">
        <v>3679</v>
      </c>
      <c r="B3738" s="24">
        <v>2.5000000000000001E-2</v>
      </c>
      <c r="C3738" s="24">
        <v>19.398</v>
      </c>
    </row>
    <row r="3739" spans="1:3" ht="14.4" customHeight="1" x14ac:dyDescent="0.3">
      <c r="A3739" s="23" t="s">
        <v>6288</v>
      </c>
      <c r="B3739" s="24">
        <v>2.7900000000000001E-2</v>
      </c>
      <c r="C3739" s="24">
        <v>19.48</v>
      </c>
    </row>
    <row r="3740" spans="1:3" ht="14.4" customHeight="1" x14ac:dyDescent="0.3">
      <c r="A3740" s="23" t="s">
        <v>6289</v>
      </c>
      <c r="B3740" s="24">
        <v>3.04E-2</v>
      </c>
      <c r="C3740" s="24">
        <v>19.501999999999999</v>
      </c>
    </row>
    <row r="3741" spans="1:3" ht="14.4" customHeight="1" x14ac:dyDescent="0.3">
      <c r="A3741" s="23" t="s">
        <v>3680</v>
      </c>
      <c r="B3741" s="24">
        <v>2.5000000000000001E-2</v>
      </c>
      <c r="C3741" s="24">
        <v>19.071000000000002</v>
      </c>
    </row>
    <row r="3742" spans="1:3" ht="14.4" customHeight="1" x14ac:dyDescent="0.3">
      <c r="A3742" s="23" t="s">
        <v>3681</v>
      </c>
      <c r="B3742" s="24">
        <v>2.5000000000000001E-2</v>
      </c>
      <c r="C3742" s="24">
        <v>19.108000000000001</v>
      </c>
    </row>
    <row r="3743" spans="1:3" ht="14.4" customHeight="1" x14ac:dyDescent="0.3">
      <c r="A3743" s="23" t="s">
        <v>3682</v>
      </c>
      <c r="B3743" s="24">
        <v>2.8000000000000001E-2</v>
      </c>
      <c r="C3743" s="24">
        <v>19.064</v>
      </c>
    </row>
    <row r="3744" spans="1:3" ht="14.4" customHeight="1" x14ac:dyDescent="0.3">
      <c r="A3744" s="23" t="s">
        <v>3683</v>
      </c>
      <c r="B3744" s="24">
        <v>2.8000000000000001E-2</v>
      </c>
      <c r="C3744" s="24">
        <v>19.082000000000001</v>
      </c>
    </row>
    <row r="3745" spans="1:3" ht="14.4" customHeight="1" x14ac:dyDescent="0.3">
      <c r="A3745" s="23" t="s">
        <v>6290</v>
      </c>
      <c r="B3745" s="24">
        <v>3.04E-2</v>
      </c>
      <c r="C3745" s="24">
        <v>19.202999999999999</v>
      </c>
    </row>
    <row r="3746" spans="1:3" ht="14.4" customHeight="1" x14ac:dyDescent="0.3">
      <c r="A3746" s="23" t="s">
        <v>3684</v>
      </c>
      <c r="B3746" s="24">
        <v>2.5000000000000001E-2</v>
      </c>
      <c r="C3746" s="24">
        <v>18.887</v>
      </c>
    </row>
    <row r="3747" spans="1:3" ht="14.4" customHeight="1" x14ac:dyDescent="0.3">
      <c r="A3747" s="23" t="s">
        <v>3685</v>
      </c>
      <c r="B3747" s="24">
        <v>0.02</v>
      </c>
      <c r="C3747" s="24">
        <v>18.844000000000001</v>
      </c>
    </row>
    <row r="3748" spans="1:3" ht="14.4" customHeight="1" x14ac:dyDescent="0.3">
      <c r="A3748" s="23" t="s">
        <v>3686</v>
      </c>
      <c r="B3748" s="24">
        <v>0.02</v>
      </c>
      <c r="C3748" s="24">
        <v>18.856000000000002</v>
      </c>
    </row>
    <row r="3749" spans="1:3" ht="14.4" customHeight="1" x14ac:dyDescent="0.3">
      <c r="A3749" s="23" t="s">
        <v>3687</v>
      </c>
      <c r="B3749" s="24">
        <v>1.7999999999999999E-2</v>
      </c>
      <c r="C3749" s="24">
        <v>18.533000000000001</v>
      </c>
    </row>
    <row r="3750" spans="1:3" ht="14.4" customHeight="1" x14ac:dyDescent="0.3">
      <c r="A3750" s="23" t="s">
        <v>3688</v>
      </c>
      <c r="B3750" s="24">
        <v>1.4999999999999999E-2</v>
      </c>
      <c r="C3750" s="24">
        <v>18.545999999999999</v>
      </c>
    </row>
    <row r="3751" spans="1:3" ht="14.4" customHeight="1" x14ac:dyDescent="0.3">
      <c r="A3751" s="23" t="s">
        <v>6291</v>
      </c>
      <c r="B3751" s="24">
        <v>1.77E-2</v>
      </c>
      <c r="C3751" s="24">
        <v>18.579999999999998</v>
      </c>
    </row>
    <row r="3752" spans="1:3" ht="14.4" customHeight="1" x14ac:dyDescent="0.3">
      <c r="A3752" s="23" t="s">
        <v>3689</v>
      </c>
      <c r="B3752" s="24">
        <v>1.4999999999999999E-2</v>
      </c>
      <c r="C3752" s="24">
        <v>18.556000000000001</v>
      </c>
    </row>
    <row r="3753" spans="1:3" ht="14.4" customHeight="1" x14ac:dyDescent="0.3">
      <c r="A3753" s="23" t="s">
        <v>3690</v>
      </c>
      <c r="B3753" s="24">
        <v>0.02</v>
      </c>
      <c r="C3753" s="24">
        <v>18.655999999999999</v>
      </c>
    </row>
    <row r="3754" spans="1:3" ht="14.4" customHeight="1" x14ac:dyDescent="0.3">
      <c r="A3754" s="23" t="s">
        <v>3691</v>
      </c>
      <c r="B3754" s="24">
        <v>1.7999999999999999E-2</v>
      </c>
      <c r="C3754" s="24">
        <v>18.663</v>
      </c>
    </row>
    <row r="3755" spans="1:3" ht="14.4" customHeight="1" x14ac:dyDescent="0.3">
      <c r="A3755" s="23" t="s">
        <v>3692</v>
      </c>
      <c r="B3755" s="24">
        <v>1.4999999999999999E-2</v>
      </c>
      <c r="C3755" s="24">
        <v>18.452000000000002</v>
      </c>
    </row>
    <row r="3756" spans="1:3" ht="14.4" customHeight="1" x14ac:dyDescent="0.3">
      <c r="A3756" s="23" t="s">
        <v>3693</v>
      </c>
      <c r="B3756" s="24">
        <v>1.7999999999999999E-2</v>
      </c>
      <c r="C3756" s="24">
        <v>17.780999999999999</v>
      </c>
    </row>
    <row r="3757" spans="1:3" ht="14.4" customHeight="1" x14ac:dyDescent="0.3">
      <c r="A3757" s="23" t="s">
        <v>6292</v>
      </c>
      <c r="B3757" s="24">
        <v>1.77E-2</v>
      </c>
      <c r="C3757" s="24">
        <v>17.773</v>
      </c>
    </row>
    <row r="3758" spans="1:3" ht="14.4" customHeight="1" x14ac:dyDescent="0.3">
      <c r="A3758" s="23" t="s">
        <v>3694</v>
      </c>
      <c r="B3758" s="24">
        <v>5.0000000000000001E-3</v>
      </c>
      <c r="C3758" s="24">
        <v>17.699000000000002</v>
      </c>
    </row>
    <row r="3759" spans="1:3" ht="14.4" customHeight="1" x14ac:dyDescent="0.3">
      <c r="A3759" s="23" t="s">
        <v>3695</v>
      </c>
      <c r="B3759" s="24">
        <v>1.2999999999999999E-2</v>
      </c>
      <c r="C3759" s="24">
        <v>17.713000000000001</v>
      </c>
    </row>
    <row r="3760" spans="1:3" ht="14.4" customHeight="1" x14ac:dyDescent="0.3">
      <c r="A3760" s="23" t="s">
        <v>3696</v>
      </c>
      <c r="B3760" s="24">
        <v>1.7999999999999999E-2</v>
      </c>
      <c r="C3760" s="24">
        <v>17.643000000000001</v>
      </c>
    </row>
    <row r="3761" spans="1:3" ht="14.4" customHeight="1" x14ac:dyDescent="0.3">
      <c r="A3761" s="23" t="s">
        <v>3697</v>
      </c>
      <c r="B3761" s="24">
        <v>0.01</v>
      </c>
      <c r="C3761" s="24">
        <v>17.379000000000001</v>
      </c>
    </row>
    <row r="3762" spans="1:3" ht="14.4" customHeight="1" x14ac:dyDescent="0.3">
      <c r="A3762" s="23" t="s">
        <v>3698</v>
      </c>
      <c r="B3762" s="24">
        <v>1.2999999999999999E-2</v>
      </c>
      <c r="C3762" s="24">
        <v>17.477</v>
      </c>
    </row>
    <row r="3763" spans="1:3" ht="14.4" customHeight="1" x14ac:dyDescent="0.3">
      <c r="A3763" s="23" t="s">
        <v>6294</v>
      </c>
      <c r="B3763" s="24">
        <v>1.52E-2</v>
      </c>
      <c r="C3763" s="24">
        <v>17.545000000000002</v>
      </c>
    </row>
    <row r="3764" spans="1:3" ht="14.4" customHeight="1" x14ac:dyDescent="0.3">
      <c r="A3764" s="23" t="s">
        <v>3699</v>
      </c>
      <c r="B3764" s="24">
        <v>1.2999999999999999E-2</v>
      </c>
      <c r="C3764" s="24">
        <v>17.515999999999998</v>
      </c>
    </row>
    <row r="3765" spans="1:3" ht="14.4" customHeight="1" x14ac:dyDescent="0.3">
      <c r="A3765" s="23" t="s">
        <v>3700</v>
      </c>
      <c r="B3765" s="24">
        <v>2.3E-2</v>
      </c>
      <c r="C3765" s="24">
        <v>17.006</v>
      </c>
    </row>
    <row r="3766" spans="1:3" ht="14.4" customHeight="1" x14ac:dyDescent="0.3">
      <c r="A3766" s="23" t="s">
        <v>3701</v>
      </c>
      <c r="B3766" s="24">
        <v>1.7999999999999999E-2</v>
      </c>
      <c r="C3766" s="24">
        <v>17.21</v>
      </c>
    </row>
    <row r="3767" spans="1:3" ht="14.4" customHeight="1" x14ac:dyDescent="0.3">
      <c r="A3767" s="23" t="s">
        <v>3702</v>
      </c>
      <c r="B3767" s="24">
        <v>1.4999999999999999E-2</v>
      </c>
      <c r="C3767" s="24">
        <v>17.001000000000001</v>
      </c>
    </row>
    <row r="3768" spans="1:3" ht="14.4" customHeight="1" x14ac:dyDescent="0.3">
      <c r="A3768" s="23" t="s">
        <v>3703</v>
      </c>
      <c r="B3768" s="24">
        <v>1.4999999999999999E-2</v>
      </c>
      <c r="C3768" s="24">
        <v>16.78</v>
      </c>
    </row>
    <row r="3769" spans="1:3" ht="14.4" customHeight="1" x14ac:dyDescent="0.3">
      <c r="A3769" s="23" t="s">
        <v>6295</v>
      </c>
      <c r="B3769" s="24">
        <v>1.52E-2</v>
      </c>
      <c r="C3769" s="24">
        <v>16.754999999999999</v>
      </c>
    </row>
    <row r="3770" spans="1:3" ht="14.4" customHeight="1" x14ac:dyDescent="0.3">
      <c r="A3770" s="23" t="s">
        <v>3704</v>
      </c>
      <c r="B3770" s="24">
        <v>1.4999999999999999E-2</v>
      </c>
      <c r="C3770" s="24">
        <v>17.18</v>
      </c>
    </row>
    <row r="3771" spans="1:3" ht="14.4" customHeight="1" x14ac:dyDescent="0.3">
      <c r="A3771" s="23" t="s">
        <v>3705</v>
      </c>
      <c r="B3771" s="24">
        <v>1.4999999999999999E-2</v>
      </c>
      <c r="C3771" s="24">
        <v>17.190999999999999</v>
      </c>
    </row>
    <row r="3772" spans="1:3" ht="14.4" customHeight="1" x14ac:dyDescent="0.3">
      <c r="A3772" s="23" t="s">
        <v>3706</v>
      </c>
      <c r="B3772" s="24">
        <v>0.01</v>
      </c>
      <c r="C3772" s="24">
        <v>17.015000000000001</v>
      </c>
    </row>
    <row r="3773" spans="1:3" ht="14.4" customHeight="1" x14ac:dyDescent="0.3">
      <c r="A3773" s="23" t="s">
        <v>3707</v>
      </c>
      <c r="B3773" s="24">
        <v>0.01</v>
      </c>
      <c r="C3773" s="24">
        <v>17.367000000000001</v>
      </c>
    </row>
    <row r="3774" spans="1:3" ht="14.4" customHeight="1" x14ac:dyDescent="0.3">
      <c r="A3774" s="23" t="s">
        <v>3708</v>
      </c>
      <c r="B3774" s="24">
        <v>0.01</v>
      </c>
      <c r="C3774" s="24">
        <v>17.251999999999999</v>
      </c>
    </row>
    <row r="3775" spans="1:3" ht="14.4" customHeight="1" x14ac:dyDescent="0.3">
      <c r="A3775" s="23" t="s">
        <v>3709</v>
      </c>
      <c r="B3775" s="24">
        <v>1.01E-2</v>
      </c>
      <c r="C3775" s="24">
        <v>17.294</v>
      </c>
    </row>
    <row r="3776" spans="1:3" ht="14.4" customHeight="1" x14ac:dyDescent="0.3">
      <c r="A3776" s="23" t="s">
        <v>3710</v>
      </c>
      <c r="B3776" s="24">
        <v>0.01</v>
      </c>
      <c r="C3776" s="24">
        <v>17.353000000000002</v>
      </c>
    </row>
    <row r="3777" spans="1:3" ht="14.4" customHeight="1" x14ac:dyDescent="0.3">
      <c r="A3777" s="23" t="s">
        <v>3711</v>
      </c>
      <c r="B3777" s="24">
        <v>1.4999999999999999E-2</v>
      </c>
      <c r="C3777" s="24">
        <v>17.414999999999999</v>
      </c>
    </row>
    <row r="3778" spans="1:3" ht="14.4" customHeight="1" x14ac:dyDescent="0.3">
      <c r="A3778" s="23" t="s">
        <v>3712</v>
      </c>
      <c r="B3778" s="24">
        <v>2.5000000000000001E-2</v>
      </c>
      <c r="C3778" s="24">
        <v>17.388000000000002</v>
      </c>
    </row>
    <row r="3779" spans="1:3" ht="14.4" customHeight="1" x14ac:dyDescent="0.3">
      <c r="A3779" s="23" t="s">
        <v>3713</v>
      </c>
      <c r="B3779" s="24">
        <v>2.8000000000000001E-2</v>
      </c>
      <c r="C3779" s="24">
        <v>17.282</v>
      </c>
    </row>
    <row r="3780" spans="1:3" ht="14.4" customHeight="1" x14ac:dyDescent="0.3">
      <c r="A3780" s="23" t="s">
        <v>6297</v>
      </c>
      <c r="B3780" s="24">
        <v>3.04E-2</v>
      </c>
      <c r="C3780" s="24">
        <v>17.266999999999999</v>
      </c>
    </row>
    <row r="3781" spans="1:3" ht="14.4" customHeight="1" x14ac:dyDescent="0.3">
      <c r="A3781" s="23" t="s">
        <v>3714</v>
      </c>
      <c r="B3781" s="24">
        <v>2.5000000000000001E-2</v>
      </c>
      <c r="C3781" s="24">
        <v>17.303999999999998</v>
      </c>
    </row>
    <row r="3782" spans="1:3" ht="14.4" customHeight="1" x14ac:dyDescent="0.3">
      <c r="A3782" s="23" t="s">
        <v>3715</v>
      </c>
      <c r="B3782" s="24">
        <v>2.3E-2</v>
      </c>
      <c r="C3782" s="24">
        <v>17.504000000000001</v>
      </c>
    </row>
    <row r="3783" spans="1:3" ht="14.4" customHeight="1" x14ac:dyDescent="0.3">
      <c r="A3783" s="23" t="s">
        <v>3716</v>
      </c>
      <c r="B3783" s="24">
        <v>0.02</v>
      </c>
      <c r="C3783" s="24">
        <v>17.186</v>
      </c>
    </row>
    <row r="3784" spans="1:3" ht="14.4" customHeight="1" x14ac:dyDescent="0.3">
      <c r="A3784" s="23" t="s">
        <v>3717</v>
      </c>
      <c r="B3784" s="24">
        <v>5.0000000000000001E-3</v>
      </c>
      <c r="C3784" s="24">
        <v>17.114000000000001</v>
      </c>
    </row>
    <row r="3785" spans="1:3" ht="14.4" customHeight="1" x14ac:dyDescent="0.3">
      <c r="A3785" s="23" t="s">
        <v>3718</v>
      </c>
      <c r="B3785" s="24">
        <v>0.01</v>
      </c>
      <c r="C3785" s="24">
        <v>17.135999999999999</v>
      </c>
    </row>
    <row r="3786" spans="1:3" ht="14.4" customHeight="1" x14ac:dyDescent="0.3">
      <c r="A3786" s="23" t="s">
        <v>6299</v>
      </c>
      <c r="B3786" s="24">
        <v>1.01E-2</v>
      </c>
      <c r="C3786" s="24">
        <v>17.149999999999999</v>
      </c>
    </row>
    <row r="3787" spans="1:3" ht="14.4" customHeight="1" x14ac:dyDescent="0.3">
      <c r="A3787" s="23" t="s">
        <v>3719</v>
      </c>
      <c r="B3787" s="24">
        <v>0.01</v>
      </c>
      <c r="C3787" s="24">
        <v>17.114999999999998</v>
      </c>
    </row>
    <row r="3788" spans="1:3" ht="14.4" customHeight="1" x14ac:dyDescent="0.3">
      <c r="A3788" s="23" t="s">
        <v>3720</v>
      </c>
      <c r="B3788" s="24">
        <v>0.02</v>
      </c>
      <c r="C3788" s="24">
        <v>17.184999999999999</v>
      </c>
    </row>
    <row r="3789" spans="1:3" ht="14.4" customHeight="1" x14ac:dyDescent="0.3">
      <c r="A3789" s="23" t="s">
        <v>3721</v>
      </c>
      <c r="B3789" s="24">
        <v>0.02</v>
      </c>
      <c r="C3789" s="24">
        <v>17.219000000000001</v>
      </c>
    </row>
    <row r="3790" spans="1:3" ht="14.4" customHeight="1" x14ac:dyDescent="0.3">
      <c r="A3790" s="23" t="s">
        <v>3722</v>
      </c>
      <c r="B3790" s="24">
        <v>0.01</v>
      </c>
      <c r="C3790" s="24">
        <v>16.390999999999998</v>
      </c>
    </row>
    <row r="3791" spans="1:3" ht="14.4" customHeight="1" x14ac:dyDescent="0.3">
      <c r="A3791" s="23" t="s">
        <v>3723</v>
      </c>
      <c r="B3791" s="24">
        <v>8.0000000000000002E-3</v>
      </c>
      <c r="C3791" s="24">
        <v>16.077000000000002</v>
      </c>
    </row>
    <row r="3792" spans="1:3" ht="14.4" customHeight="1" x14ac:dyDescent="0.3">
      <c r="A3792" s="23" t="s">
        <v>6302</v>
      </c>
      <c r="B3792" s="24">
        <v>7.6E-3</v>
      </c>
      <c r="C3792" s="24">
        <v>15.952999999999999</v>
      </c>
    </row>
    <row r="3793" spans="1:3" ht="14.4" customHeight="1" x14ac:dyDescent="0.3">
      <c r="A3793" s="23" t="s">
        <v>3724</v>
      </c>
      <c r="B3793" s="24">
        <v>8.0000000000000002E-3</v>
      </c>
      <c r="C3793" s="24">
        <v>16.175000000000001</v>
      </c>
    </row>
    <row r="3794" spans="1:3" ht="14.4" customHeight="1" x14ac:dyDescent="0.3">
      <c r="A3794" s="23" t="s">
        <v>3725</v>
      </c>
      <c r="B3794" s="24">
        <v>2.8000000000000001E-2</v>
      </c>
      <c r="C3794" s="24">
        <v>15.927</v>
      </c>
    </row>
    <row r="3795" spans="1:3" ht="14.4" customHeight="1" x14ac:dyDescent="0.3">
      <c r="A3795" s="23" t="s">
        <v>3726</v>
      </c>
      <c r="B3795" s="24">
        <v>2.5000000000000001E-2</v>
      </c>
      <c r="C3795" s="24">
        <v>15.417999999999999</v>
      </c>
    </row>
    <row r="3796" spans="1:3" ht="14.4" customHeight="1" x14ac:dyDescent="0.3">
      <c r="A3796" s="23" t="s">
        <v>3727</v>
      </c>
      <c r="B3796" s="24">
        <v>2.3E-2</v>
      </c>
      <c r="C3796" s="24">
        <v>15.391999999999999</v>
      </c>
    </row>
    <row r="3797" spans="1:3" ht="14.4" customHeight="1" x14ac:dyDescent="0.3">
      <c r="A3797" s="23" t="s">
        <v>3728</v>
      </c>
      <c r="B3797" s="24">
        <v>0</v>
      </c>
      <c r="C3797" s="24">
        <v>15.699</v>
      </c>
    </row>
    <row r="3798" spans="1:3" ht="14.4" customHeight="1" x14ac:dyDescent="0.3">
      <c r="A3798" s="23" t="s">
        <v>6303</v>
      </c>
      <c r="B3798" s="24">
        <v>2.7900000000000001E-2</v>
      </c>
      <c r="C3798" s="24">
        <v>15.69</v>
      </c>
    </row>
    <row r="3799" spans="1:3" ht="14.4" customHeight="1" x14ac:dyDescent="0.3">
      <c r="A3799" s="23" t="s">
        <v>3729</v>
      </c>
      <c r="B3799" s="24">
        <v>0.02</v>
      </c>
      <c r="C3799" s="24">
        <v>15.657</v>
      </c>
    </row>
    <row r="3800" spans="1:3" ht="14.4" customHeight="1" x14ac:dyDescent="0.3">
      <c r="A3800" s="23" t="s">
        <v>3730</v>
      </c>
      <c r="B3800" s="24">
        <v>2.0299999999999999E-2</v>
      </c>
      <c r="C3800" s="24">
        <v>15.664</v>
      </c>
    </row>
    <row r="3801" spans="1:3" ht="14.4" customHeight="1" x14ac:dyDescent="0.3">
      <c r="A3801" s="23" t="s">
        <v>3731</v>
      </c>
      <c r="B3801" s="24">
        <v>1.7999999999999999E-2</v>
      </c>
      <c r="C3801" s="24">
        <v>15.619</v>
      </c>
    </row>
    <row r="3802" spans="1:3" ht="14.4" customHeight="1" x14ac:dyDescent="0.3">
      <c r="A3802" s="23" t="s">
        <v>3732</v>
      </c>
      <c r="B3802" s="24">
        <v>0.01</v>
      </c>
      <c r="C3802" s="24">
        <v>15.617000000000001</v>
      </c>
    </row>
    <row r="3803" spans="1:3" ht="14.4" customHeight="1" x14ac:dyDescent="0.3">
      <c r="A3803" s="23" t="s">
        <v>3733</v>
      </c>
      <c r="B3803" s="24">
        <v>1.2999999999999999E-2</v>
      </c>
      <c r="C3803" s="24">
        <v>16.309999999999999</v>
      </c>
    </row>
    <row r="3804" spans="1:3" ht="14.4" customHeight="1" x14ac:dyDescent="0.3">
      <c r="A3804" s="23" t="s">
        <v>6305</v>
      </c>
      <c r="B3804" s="24">
        <v>1.52E-2</v>
      </c>
      <c r="C3804" s="24">
        <v>16.227</v>
      </c>
    </row>
    <row r="3805" spans="1:3" ht="14.4" customHeight="1" x14ac:dyDescent="0.3">
      <c r="A3805" s="23" t="s">
        <v>3734</v>
      </c>
      <c r="B3805" s="24">
        <v>1.4999999999999999E-2</v>
      </c>
      <c r="C3805" s="24">
        <v>16.053000000000001</v>
      </c>
    </row>
    <row r="3806" spans="1:3" ht="14.4" customHeight="1" x14ac:dyDescent="0.3">
      <c r="A3806" s="23" t="s">
        <v>3735</v>
      </c>
      <c r="B3806" s="24">
        <v>1.7000000000000001E-2</v>
      </c>
      <c r="C3806" s="24">
        <v>16.170000000000002</v>
      </c>
    </row>
    <row r="3807" spans="1:3" ht="14.4" customHeight="1" x14ac:dyDescent="0.3">
      <c r="A3807" s="23" t="s">
        <v>3736</v>
      </c>
      <c r="B3807" s="24">
        <v>5.0000000000000001E-3</v>
      </c>
      <c r="C3807" s="24">
        <v>16.29</v>
      </c>
    </row>
    <row r="3808" spans="1:3" ht="14.4" customHeight="1" x14ac:dyDescent="0.3">
      <c r="A3808" s="23" t="s">
        <v>3737</v>
      </c>
      <c r="B3808" s="24">
        <v>8.0000000000000002E-3</v>
      </c>
      <c r="C3808" s="24">
        <v>16.132999999999999</v>
      </c>
    </row>
    <row r="3809" spans="1:3" ht="14.4" customHeight="1" x14ac:dyDescent="0.3">
      <c r="A3809" s="23" t="s">
        <v>3738</v>
      </c>
      <c r="B3809" s="24">
        <v>8.0000000000000002E-3</v>
      </c>
      <c r="C3809" s="24">
        <v>16.390999999999998</v>
      </c>
    </row>
    <row r="3810" spans="1:3" ht="14.4" customHeight="1" x14ac:dyDescent="0.3">
      <c r="A3810" s="23" t="s">
        <v>6307</v>
      </c>
      <c r="B3810" s="24">
        <v>7.6E-3</v>
      </c>
      <c r="C3810" s="24">
        <v>16.462</v>
      </c>
    </row>
    <row r="3811" spans="1:3" ht="14.4" customHeight="1" x14ac:dyDescent="0.3">
      <c r="A3811" s="23" t="s">
        <v>3739</v>
      </c>
      <c r="B3811" s="24">
        <v>1.2999999999999999E-2</v>
      </c>
      <c r="C3811" s="24">
        <v>16.376999999999999</v>
      </c>
    </row>
    <row r="3812" spans="1:3" ht="14.4" customHeight="1" x14ac:dyDescent="0.3">
      <c r="A3812" s="23" t="s">
        <v>3740</v>
      </c>
      <c r="B3812" s="24">
        <v>2.8000000000000001E-2</v>
      </c>
      <c r="C3812" s="24">
        <v>16.553999999999998</v>
      </c>
    </row>
    <row r="3813" spans="1:3" ht="14.4" customHeight="1" x14ac:dyDescent="0.3">
      <c r="A3813" s="23" t="s">
        <v>3741</v>
      </c>
      <c r="B3813" s="24">
        <v>1.7999999999999999E-2</v>
      </c>
      <c r="C3813" s="24">
        <v>16.547999999999998</v>
      </c>
    </row>
    <row r="3814" spans="1:3" ht="14.4" customHeight="1" x14ac:dyDescent="0.3">
      <c r="A3814" s="23" t="s">
        <v>3742</v>
      </c>
      <c r="B3814" s="24">
        <v>2.0299999999999999E-2</v>
      </c>
      <c r="C3814" s="24">
        <v>16.251999999999999</v>
      </c>
    </row>
    <row r="3815" spans="1:3" ht="14.4" customHeight="1" x14ac:dyDescent="0.3">
      <c r="A3815" s="23" t="s">
        <v>3743</v>
      </c>
      <c r="B3815" s="24">
        <v>1.2999999999999999E-2</v>
      </c>
      <c r="C3815" s="24">
        <v>15.489000000000001</v>
      </c>
    </row>
    <row r="3816" spans="1:3" ht="14.4" customHeight="1" x14ac:dyDescent="0.3">
      <c r="A3816" s="23" t="s">
        <v>3744</v>
      </c>
      <c r="B3816" s="24">
        <v>1.52E-2</v>
      </c>
      <c r="C3816" s="24">
        <v>14.757999999999999</v>
      </c>
    </row>
    <row r="3817" spans="1:3" ht="14.4" customHeight="1" x14ac:dyDescent="0.3">
      <c r="A3817" s="23" t="s">
        <v>3745</v>
      </c>
      <c r="B3817" s="24">
        <v>1.4999999999999999E-2</v>
      </c>
      <c r="C3817" s="24">
        <v>16.648</v>
      </c>
    </row>
    <row r="3818" spans="1:3" ht="14.4" customHeight="1" x14ac:dyDescent="0.3">
      <c r="A3818" s="23" t="s">
        <v>3746</v>
      </c>
      <c r="B3818" s="24">
        <v>2.5000000000000001E-2</v>
      </c>
      <c r="C3818" s="24">
        <v>16.408000000000001</v>
      </c>
    </row>
    <row r="3819" spans="1:3" ht="14.4" customHeight="1" x14ac:dyDescent="0.3">
      <c r="A3819" s="23" t="s">
        <v>3747</v>
      </c>
      <c r="B3819" s="24">
        <v>2.8000000000000001E-2</v>
      </c>
      <c r="C3819" s="24">
        <v>16.359000000000002</v>
      </c>
    </row>
    <row r="3820" spans="1:3" ht="14.4" customHeight="1" x14ac:dyDescent="0.3">
      <c r="A3820" s="23" t="s">
        <v>3748</v>
      </c>
      <c r="B3820" s="24">
        <v>0.02</v>
      </c>
      <c r="C3820" s="24">
        <v>16.52</v>
      </c>
    </row>
    <row r="3821" spans="1:3" ht="14.4" customHeight="1" x14ac:dyDescent="0.3">
      <c r="A3821" s="23" t="s">
        <v>3749</v>
      </c>
      <c r="B3821" s="24">
        <v>1.7999999999999999E-2</v>
      </c>
      <c r="C3821" s="24">
        <v>16.196000000000002</v>
      </c>
    </row>
    <row r="3822" spans="1:3" ht="14.4" customHeight="1" x14ac:dyDescent="0.3">
      <c r="A3822" s="23" t="s">
        <v>3750</v>
      </c>
      <c r="B3822" s="24">
        <v>2.0299999999999999E-2</v>
      </c>
      <c r="C3822" s="24">
        <v>16.233000000000001</v>
      </c>
    </row>
    <row r="3823" spans="1:3" ht="14.4" customHeight="1" x14ac:dyDescent="0.3">
      <c r="A3823" s="23" t="s">
        <v>3751</v>
      </c>
      <c r="B3823" s="24">
        <v>1.2999999999999999E-2</v>
      </c>
      <c r="C3823" s="24">
        <v>16.216000000000001</v>
      </c>
    </row>
    <row r="3824" spans="1:3" ht="14.4" customHeight="1" x14ac:dyDescent="0.3">
      <c r="A3824" s="23" t="s">
        <v>3752</v>
      </c>
      <c r="B3824" s="24">
        <v>3.7999999999999999E-2</v>
      </c>
      <c r="C3824" s="24">
        <v>17.081</v>
      </c>
    </row>
    <row r="3825" spans="1:3" ht="14.4" customHeight="1" x14ac:dyDescent="0.3">
      <c r="A3825" s="23" t="s">
        <v>3753</v>
      </c>
      <c r="B3825" s="24">
        <v>0.03</v>
      </c>
      <c r="C3825" s="24">
        <v>17.132999999999999</v>
      </c>
    </row>
    <row r="3826" spans="1:3" ht="14.4" customHeight="1" x14ac:dyDescent="0.3">
      <c r="A3826" s="23" t="s">
        <v>3754</v>
      </c>
      <c r="B3826" s="24">
        <v>0.03</v>
      </c>
      <c r="C3826" s="24">
        <v>17.059000000000001</v>
      </c>
    </row>
    <row r="3827" spans="1:3" ht="14.4" customHeight="1" x14ac:dyDescent="0.3">
      <c r="A3827" s="23" t="s">
        <v>3755</v>
      </c>
      <c r="B3827" s="24">
        <v>0.02</v>
      </c>
      <c r="C3827" s="24">
        <v>17.018999999999998</v>
      </c>
    </row>
    <row r="3828" spans="1:3" ht="14.4" customHeight="1" x14ac:dyDescent="0.3">
      <c r="A3828" s="23" t="s">
        <v>3756</v>
      </c>
      <c r="B3828" s="24">
        <v>2.5399999999999999E-2</v>
      </c>
      <c r="C3828" s="24">
        <v>17.047999999999998</v>
      </c>
    </row>
    <row r="3829" spans="1:3" ht="14.4" customHeight="1" x14ac:dyDescent="0.3">
      <c r="A3829" s="23" t="s">
        <v>3757</v>
      </c>
      <c r="B3829" s="24">
        <v>1.7999999999999999E-2</v>
      </c>
      <c r="C3829" s="24">
        <v>16.527000000000001</v>
      </c>
    </row>
    <row r="3830" spans="1:3" ht="14.4" customHeight="1" x14ac:dyDescent="0.3">
      <c r="A3830" s="23" t="s">
        <v>3758</v>
      </c>
      <c r="B3830" s="24">
        <v>3.5000000000000003E-2</v>
      </c>
      <c r="C3830" s="24">
        <v>15.715</v>
      </c>
    </row>
    <row r="3831" spans="1:3" ht="14.4" customHeight="1" x14ac:dyDescent="0.3">
      <c r="A3831" s="23" t="s">
        <v>3759</v>
      </c>
      <c r="B3831" s="24">
        <v>2.5000000000000001E-2</v>
      </c>
      <c r="C3831" s="24">
        <v>15.891</v>
      </c>
    </row>
    <row r="3832" spans="1:3" ht="14.4" customHeight="1" x14ac:dyDescent="0.3">
      <c r="A3832" s="23" t="s">
        <v>3760</v>
      </c>
      <c r="B3832" s="24">
        <v>4.1000000000000002E-2</v>
      </c>
      <c r="C3832" s="24">
        <v>15.894</v>
      </c>
    </row>
    <row r="3833" spans="1:3" ht="14.4" customHeight="1" x14ac:dyDescent="0.3">
      <c r="A3833" s="23" t="s">
        <v>3761</v>
      </c>
      <c r="B3833" s="24">
        <v>3.3000000000000002E-2</v>
      </c>
      <c r="C3833" s="24">
        <v>15.991</v>
      </c>
    </row>
    <row r="3834" spans="1:3" ht="14.4" customHeight="1" x14ac:dyDescent="0.3">
      <c r="A3834" s="23" t="s">
        <v>3762</v>
      </c>
      <c r="B3834" s="24">
        <v>3.5499999999999997E-2</v>
      </c>
      <c r="C3834" s="24">
        <v>16.085000000000001</v>
      </c>
    </row>
    <row r="3835" spans="1:3" ht="14.4" customHeight="1" x14ac:dyDescent="0.3">
      <c r="A3835" s="23" t="s">
        <v>3763</v>
      </c>
      <c r="B3835" s="24">
        <v>2.3E-2</v>
      </c>
      <c r="C3835" s="24">
        <v>15.648999999999999</v>
      </c>
    </row>
    <row r="3836" spans="1:3" ht="14.4" customHeight="1" x14ac:dyDescent="0.3">
      <c r="A3836" s="23" t="s">
        <v>3764</v>
      </c>
      <c r="B3836" s="24">
        <v>2.8000000000000001E-2</v>
      </c>
      <c r="C3836" s="24">
        <v>15.73</v>
      </c>
    </row>
    <row r="3837" spans="1:3" ht="14.4" customHeight="1" x14ac:dyDescent="0.3">
      <c r="A3837" s="23" t="s">
        <v>3765</v>
      </c>
      <c r="B3837" s="24">
        <v>2.8000000000000001E-2</v>
      </c>
      <c r="C3837" s="24">
        <v>15.673</v>
      </c>
    </row>
    <row r="3838" spans="1:3" ht="14.4" customHeight="1" x14ac:dyDescent="0.3">
      <c r="A3838" s="23" t="s">
        <v>6311</v>
      </c>
      <c r="B3838" s="24">
        <v>1.01E-2</v>
      </c>
      <c r="C3838" s="24">
        <v>15.805</v>
      </c>
    </row>
    <row r="3839" spans="1:3" ht="14.4" customHeight="1" x14ac:dyDescent="0.3">
      <c r="A3839" s="23" t="s">
        <v>3766</v>
      </c>
      <c r="B3839" s="24">
        <v>5.0000000000000001E-3</v>
      </c>
      <c r="C3839" s="24">
        <v>16.111999999999998</v>
      </c>
    </row>
    <row r="3840" spans="1:3" ht="14.4" customHeight="1" x14ac:dyDescent="0.3">
      <c r="A3840" s="23" t="s">
        <v>3767</v>
      </c>
      <c r="B3840" s="24">
        <v>1.01E-2</v>
      </c>
      <c r="C3840" s="24">
        <v>16.059999999999999</v>
      </c>
    </row>
    <row r="3841" spans="1:3" ht="14.4" customHeight="1" x14ac:dyDescent="0.3">
      <c r="A3841" s="23" t="s">
        <v>3768</v>
      </c>
      <c r="B3841" s="24">
        <v>1.2999999999999999E-2</v>
      </c>
      <c r="C3841" s="24">
        <v>15.744</v>
      </c>
    </row>
    <row r="3842" spans="1:3" ht="14.4" customHeight="1" x14ac:dyDescent="0.3">
      <c r="A3842" s="23" t="s">
        <v>3769</v>
      </c>
      <c r="B3842" s="24">
        <v>0.03</v>
      </c>
      <c r="C3842" s="24">
        <v>16.239999999999998</v>
      </c>
    </row>
    <row r="3843" spans="1:3" ht="14.4" customHeight="1" x14ac:dyDescent="0.3">
      <c r="A3843" s="23" t="s">
        <v>3770</v>
      </c>
      <c r="B3843" s="24">
        <v>4.1000000000000002E-2</v>
      </c>
      <c r="C3843" s="24">
        <v>15.565</v>
      </c>
    </row>
    <row r="3844" spans="1:3" ht="14.4" customHeight="1" x14ac:dyDescent="0.3">
      <c r="A3844" s="23" t="s">
        <v>6312</v>
      </c>
      <c r="B3844" s="24">
        <v>4.3099999999999999E-2</v>
      </c>
      <c r="C3844" s="24">
        <v>15.813000000000001</v>
      </c>
    </row>
    <row r="3845" spans="1:3" ht="14.4" customHeight="1" x14ac:dyDescent="0.3">
      <c r="A3845" s="23" t="s">
        <v>3771</v>
      </c>
      <c r="B3845" s="24">
        <v>0.02</v>
      </c>
      <c r="C3845" s="24">
        <v>15.734</v>
      </c>
    </row>
    <row r="3846" spans="1:3" ht="14.4" customHeight="1" x14ac:dyDescent="0.3">
      <c r="A3846" s="23" t="s">
        <v>6313</v>
      </c>
      <c r="B3846" s="24">
        <v>2.2800000000000001E-2</v>
      </c>
      <c r="C3846" s="24">
        <v>15.74</v>
      </c>
    </row>
    <row r="3847" spans="1:3" ht="14.4" customHeight="1" x14ac:dyDescent="0.3">
      <c r="A3847" s="23" t="s">
        <v>3772</v>
      </c>
      <c r="B3847" s="24">
        <v>8.0000000000000002E-3</v>
      </c>
      <c r="C3847" s="24">
        <v>16.178999999999998</v>
      </c>
    </row>
    <row r="3848" spans="1:3" ht="14.4" customHeight="1" x14ac:dyDescent="0.3">
      <c r="A3848" s="23" t="s">
        <v>3773</v>
      </c>
      <c r="B3848" s="24">
        <v>0.03</v>
      </c>
      <c r="C3848" s="24">
        <v>16.603000000000002</v>
      </c>
    </row>
    <row r="3849" spans="1:3" ht="14.4" customHeight="1" x14ac:dyDescent="0.3">
      <c r="A3849" s="23" t="s">
        <v>3774</v>
      </c>
      <c r="B3849" s="24">
        <v>2.5000000000000001E-2</v>
      </c>
      <c r="C3849" s="24">
        <v>16.510000000000002</v>
      </c>
    </row>
    <row r="3850" spans="1:3" ht="14.4" customHeight="1" x14ac:dyDescent="0.3">
      <c r="A3850" s="23" t="s">
        <v>3775</v>
      </c>
      <c r="B3850" s="24">
        <v>2.3E-2</v>
      </c>
      <c r="C3850" s="24">
        <v>16.350999999999999</v>
      </c>
    </row>
    <row r="3851" spans="1:3" ht="14.4" customHeight="1" x14ac:dyDescent="0.3">
      <c r="A3851" s="23" t="s">
        <v>3776</v>
      </c>
      <c r="B3851" s="24">
        <v>0.02</v>
      </c>
      <c r="C3851" s="24">
        <v>16.385999999999999</v>
      </c>
    </row>
    <row r="3852" spans="1:3" ht="14.4" customHeight="1" x14ac:dyDescent="0.3">
      <c r="A3852" s="23" t="s">
        <v>6316</v>
      </c>
      <c r="B3852" s="24">
        <v>2.0299999999999999E-2</v>
      </c>
      <c r="C3852" s="24">
        <v>16.64</v>
      </c>
    </row>
    <row r="3853" spans="1:3" ht="14.4" customHeight="1" x14ac:dyDescent="0.3">
      <c r="A3853" s="23" t="s">
        <v>3777</v>
      </c>
      <c r="B3853" s="24">
        <v>1.7999999999999999E-2</v>
      </c>
      <c r="C3853" s="24">
        <v>16.535</v>
      </c>
    </row>
    <row r="3854" spans="1:3" ht="14.4" customHeight="1" x14ac:dyDescent="0.3">
      <c r="A3854" s="23" t="s">
        <v>3778</v>
      </c>
      <c r="B3854" s="24">
        <v>0.03</v>
      </c>
      <c r="C3854" s="24">
        <v>17.125</v>
      </c>
    </row>
    <row r="3855" spans="1:3" ht="14.4" customHeight="1" x14ac:dyDescent="0.3">
      <c r="A3855" s="23" t="s">
        <v>3779</v>
      </c>
      <c r="B3855" s="24">
        <v>0.03</v>
      </c>
      <c r="C3855" s="24">
        <v>16.956</v>
      </c>
    </row>
    <row r="3856" spans="1:3" ht="14.4" customHeight="1" x14ac:dyDescent="0.3">
      <c r="A3856" s="23" t="s">
        <v>3780</v>
      </c>
      <c r="B3856" s="24">
        <v>2.8000000000000001E-2</v>
      </c>
      <c r="C3856" s="24">
        <v>17.073</v>
      </c>
    </row>
    <row r="3857" spans="1:3" ht="14.4" customHeight="1" x14ac:dyDescent="0.3">
      <c r="A3857" s="23" t="s">
        <v>3781</v>
      </c>
      <c r="B3857" s="24">
        <v>2.5000000000000001E-2</v>
      </c>
      <c r="C3857" s="24">
        <v>17.739000000000001</v>
      </c>
    </row>
    <row r="3858" spans="1:3" ht="14.4" customHeight="1" x14ac:dyDescent="0.3">
      <c r="A3858" s="23" t="s">
        <v>6319</v>
      </c>
      <c r="B3858" s="24">
        <v>2.53E-2</v>
      </c>
      <c r="C3858" s="24">
        <v>17.702999999999999</v>
      </c>
    </row>
    <row r="3859" spans="1:3" ht="14.4" customHeight="1" x14ac:dyDescent="0.3">
      <c r="A3859" s="23" t="s">
        <v>3782</v>
      </c>
      <c r="B3859" s="24">
        <v>1.4999999999999999E-2</v>
      </c>
      <c r="C3859" s="24">
        <v>17.946999999999999</v>
      </c>
    </row>
    <row r="3860" spans="1:3" ht="14.4" customHeight="1" x14ac:dyDescent="0.3">
      <c r="A3860" s="23" t="s">
        <v>3783</v>
      </c>
      <c r="B3860" s="24">
        <v>2.5000000000000001E-2</v>
      </c>
      <c r="C3860" s="24">
        <v>18.178999999999998</v>
      </c>
    </row>
    <row r="3861" spans="1:3" ht="14.4" customHeight="1" x14ac:dyDescent="0.3">
      <c r="A3861" s="23" t="s">
        <v>3784</v>
      </c>
      <c r="B3861" s="24">
        <v>0.02</v>
      </c>
      <c r="C3861" s="24">
        <v>18.346</v>
      </c>
    </row>
    <row r="3862" spans="1:3" ht="14.4" customHeight="1" x14ac:dyDescent="0.3">
      <c r="A3862" s="23" t="s">
        <v>3785</v>
      </c>
      <c r="B3862" s="24">
        <v>1.7999999999999999E-2</v>
      </c>
      <c r="C3862" s="24">
        <v>18.283999999999999</v>
      </c>
    </row>
    <row r="3863" spans="1:3" ht="14.4" customHeight="1" x14ac:dyDescent="0.3">
      <c r="A3863" s="23" t="s">
        <v>6320</v>
      </c>
      <c r="B3863" s="24">
        <v>2.0299999999999999E-2</v>
      </c>
      <c r="C3863" s="24">
        <v>18.391999999999999</v>
      </c>
    </row>
    <row r="3864" spans="1:3" ht="14.4" customHeight="1" x14ac:dyDescent="0.3">
      <c r="A3864" s="23" t="s">
        <v>3786</v>
      </c>
      <c r="B3864" s="24">
        <v>0.01</v>
      </c>
      <c r="C3864" s="24">
        <v>17.966999999999999</v>
      </c>
    </row>
    <row r="3865" spans="1:3" ht="14.4" customHeight="1" x14ac:dyDescent="0.3">
      <c r="A3865" s="23" t="s">
        <v>3787</v>
      </c>
      <c r="B3865" s="24">
        <v>2.5000000000000001E-2</v>
      </c>
      <c r="C3865" s="24">
        <v>18.068000000000001</v>
      </c>
    </row>
    <row r="3866" spans="1:3" ht="14.4" customHeight="1" x14ac:dyDescent="0.3">
      <c r="A3866" s="23" t="s">
        <v>3788</v>
      </c>
      <c r="B3866" s="24">
        <v>0.02</v>
      </c>
      <c r="C3866" s="24">
        <v>18.068000000000001</v>
      </c>
    </row>
    <row r="3867" spans="1:3" ht="14.4" customHeight="1" x14ac:dyDescent="0.3">
      <c r="A3867" s="23" t="s">
        <v>3789</v>
      </c>
      <c r="B3867" s="24">
        <v>1.4999999999999999E-2</v>
      </c>
      <c r="C3867" s="24">
        <v>16.757999999999999</v>
      </c>
    </row>
    <row r="3868" spans="1:3" ht="14.4" customHeight="1" x14ac:dyDescent="0.3">
      <c r="A3868" s="23" t="s">
        <v>3790</v>
      </c>
      <c r="B3868" s="24">
        <v>1.2999999999999999E-2</v>
      </c>
      <c r="C3868" s="24">
        <v>17.192</v>
      </c>
    </row>
    <row r="3869" spans="1:3" ht="14.4" customHeight="1" x14ac:dyDescent="0.3">
      <c r="A3869" s="23" t="s">
        <v>6321</v>
      </c>
      <c r="B3869" s="24">
        <v>1.52E-2</v>
      </c>
      <c r="C3869" s="24">
        <v>17.172999999999998</v>
      </c>
    </row>
    <row r="3870" spans="1:3" ht="14.4" customHeight="1" x14ac:dyDescent="0.3">
      <c r="A3870" s="23" t="s">
        <v>3791</v>
      </c>
      <c r="B3870" s="24">
        <v>0.01</v>
      </c>
      <c r="C3870" s="24">
        <v>17.234999999999999</v>
      </c>
    </row>
    <row r="3871" spans="1:3" ht="14.4" customHeight="1" x14ac:dyDescent="0.3">
      <c r="A3871" s="23" t="s">
        <v>3792</v>
      </c>
      <c r="B3871" s="24">
        <v>2.3E-2</v>
      </c>
      <c r="C3871" s="24">
        <v>17.305</v>
      </c>
    </row>
    <row r="3872" spans="1:3" ht="14.4" customHeight="1" x14ac:dyDescent="0.3">
      <c r="A3872" s="23" t="s">
        <v>3793</v>
      </c>
      <c r="B3872" s="24">
        <v>1.4999999999999999E-2</v>
      </c>
      <c r="C3872" s="24">
        <v>17.379000000000001</v>
      </c>
    </row>
    <row r="3873" spans="1:3" ht="14.4" customHeight="1" x14ac:dyDescent="0.3">
      <c r="A3873" s="23" t="s">
        <v>3794</v>
      </c>
      <c r="B3873" s="24">
        <v>1.4999999999999999E-2</v>
      </c>
      <c r="C3873" s="24">
        <v>17.18</v>
      </c>
    </row>
    <row r="3874" spans="1:3" ht="14.4" customHeight="1" x14ac:dyDescent="0.3">
      <c r="A3874" s="23" t="s">
        <v>3795</v>
      </c>
      <c r="B3874" s="24">
        <v>2.3E-2</v>
      </c>
      <c r="C3874" s="24">
        <v>16.678000000000001</v>
      </c>
    </row>
    <row r="3875" spans="1:3" ht="14.4" customHeight="1" x14ac:dyDescent="0.3">
      <c r="A3875" s="23" t="s">
        <v>6322</v>
      </c>
      <c r="B3875" s="24">
        <v>2.5399999999999999E-2</v>
      </c>
      <c r="C3875" s="24">
        <v>16.739999999999998</v>
      </c>
    </row>
    <row r="3876" spans="1:3" ht="14.4" customHeight="1" x14ac:dyDescent="0.3">
      <c r="A3876" s="23" t="s">
        <v>3796</v>
      </c>
      <c r="B3876" s="24">
        <v>0.01</v>
      </c>
      <c r="C3876" s="24">
        <v>17.053999999999998</v>
      </c>
    </row>
    <row r="3877" spans="1:3" ht="14.4" customHeight="1" x14ac:dyDescent="0.3">
      <c r="A3877" s="23" t="s">
        <v>3797</v>
      </c>
      <c r="B3877" s="24">
        <v>0.01</v>
      </c>
      <c r="C3877" s="24">
        <v>16.856999999999999</v>
      </c>
    </row>
    <row r="3878" spans="1:3" ht="14.4" customHeight="1" x14ac:dyDescent="0.3">
      <c r="A3878" s="23" t="s">
        <v>3798</v>
      </c>
      <c r="B3878" s="24">
        <v>0.01</v>
      </c>
      <c r="C3878" s="24">
        <v>16.745000000000001</v>
      </c>
    </row>
    <row r="3879" spans="1:3" ht="14.4" customHeight="1" x14ac:dyDescent="0.3">
      <c r="A3879" s="23" t="s">
        <v>3799</v>
      </c>
      <c r="B3879" s="24">
        <v>1.2999999999999999E-2</v>
      </c>
      <c r="C3879" s="24">
        <v>16.777999999999999</v>
      </c>
    </row>
    <row r="3880" spans="1:3" ht="14.4" customHeight="1" x14ac:dyDescent="0.3">
      <c r="A3880" s="23" t="s">
        <v>3800</v>
      </c>
      <c r="B3880" s="24">
        <v>0.01</v>
      </c>
      <c r="C3880" s="24">
        <v>17.277999999999999</v>
      </c>
    </row>
    <row r="3881" spans="1:3" ht="14.4" customHeight="1" x14ac:dyDescent="0.3">
      <c r="A3881" s="23" t="s">
        <v>6325</v>
      </c>
      <c r="B3881" s="24">
        <v>1.01E-2</v>
      </c>
      <c r="C3881" s="24">
        <v>17.27</v>
      </c>
    </row>
    <row r="3882" spans="1:3" ht="14.4" customHeight="1" x14ac:dyDescent="0.3">
      <c r="A3882" s="23" t="s">
        <v>3801</v>
      </c>
      <c r="B3882" s="24">
        <v>1.2999999999999999E-2</v>
      </c>
      <c r="C3882" s="24">
        <v>16.361999999999998</v>
      </c>
    </row>
    <row r="3883" spans="1:3" ht="14.4" customHeight="1" x14ac:dyDescent="0.3">
      <c r="A3883" s="23" t="s">
        <v>3802</v>
      </c>
      <c r="B3883" s="24">
        <v>0.02</v>
      </c>
      <c r="C3883" s="24">
        <v>16.25</v>
      </c>
    </row>
    <row r="3884" spans="1:3" ht="14.4" customHeight="1" x14ac:dyDescent="0.3">
      <c r="A3884" s="23" t="s">
        <v>3803</v>
      </c>
      <c r="B3884" s="24">
        <v>0.02</v>
      </c>
      <c r="C3884" s="24">
        <v>16.370999999999999</v>
      </c>
    </row>
    <row r="3885" spans="1:3" ht="14.4" customHeight="1" x14ac:dyDescent="0.3">
      <c r="A3885" s="23" t="s">
        <v>3804</v>
      </c>
      <c r="B3885" s="24">
        <v>1.4999999999999999E-2</v>
      </c>
      <c r="C3885" s="24">
        <v>16.263000000000002</v>
      </c>
    </row>
    <row r="3886" spans="1:3" ht="14.4" customHeight="1" x14ac:dyDescent="0.3">
      <c r="A3886" s="23" t="s">
        <v>6327</v>
      </c>
      <c r="B3886" s="24">
        <v>1.77E-2</v>
      </c>
      <c r="C3886" s="24">
        <v>16.251999999999999</v>
      </c>
    </row>
    <row r="3887" spans="1:3" ht="14.4" customHeight="1" x14ac:dyDescent="0.3">
      <c r="A3887" s="23" t="s">
        <v>3805</v>
      </c>
      <c r="B3887" s="24">
        <v>0.02</v>
      </c>
      <c r="C3887" s="24">
        <v>16.247</v>
      </c>
    </row>
    <row r="3888" spans="1:3" ht="14.4" customHeight="1" x14ac:dyDescent="0.3">
      <c r="A3888" s="23" t="s">
        <v>3806</v>
      </c>
      <c r="B3888" s="24">
        <v>2.3E-2</v>
      </c>
      <c r="C3888" s="24">
        <v>16.181999999999999</v>
      </c>
    </row>
    <row r="3889" spans="1:3" ht="14.4" customHeight="1" x14ac:dyDescent="0.3">
      <c r="A3889" s="23" t="s">
        <v>3807</v>
      </c>
      <c r="B3889" s="24">
        <v>0.02</v>
      </c>
      <c r="C3889" s="24">
        <v>16.423999999999999</v>
      </c>
    </row>
    <row r="3890" spans="1:3" ht="14.4" customHeight="1" x14ac:dyDescent="0.3">
      <c r="A3890" s="23" t="s">
        <v>3808</v>
      </c>
      <c r="B3890" s="24">
        <v>0.02</v>
      </c>
      <c r="C3890" s="24">
        <v>16.582999999999998</v>
      </c>
    </row>
    <row r="3891" spans="1:3" ht="14.4" customHeight="1" x14ac:dyDescent="0.3">
      <c r="A3891" s="23" t="s">
        <v>3809</v>
      </c>
      <c r="B3891" s="24">
        <v>1.4999999999999999E-2</v>
      </c>
      <c r="C3891" s="24">
        <v>16.513000000000002</v>
      </c>
    </row>
    <row r="3892" spans="1:3" ht="14.4" customHeight="1" x14ac:dyDescent="0.3">
      <c r="A3892" s="23" t="s">
        <v>6329</v>
      </c>
      <c r="B3892" s="24">
        <v>1.52E-2</v>
      </c>
      <c r="C3892" s="24">
        <v>16.623000000000001</v>
      </c>
    </row>
    <row r="3893" spans="1:3" ht="14.4" customHeight="1" x14ac:dyDescent="0.3">
      <c r="A3893" s="23" t="s">
        <v>3810</v>
      </c>
      <c r="B3893" s="24">
        <v>1.2999999999999999E-2</v>
      </c>
      <c r="C3893" s="24">
        <v>16.407</v>
      </c>
    </row>
    <row r="3894" spans="1:3" ht="14.4" customHeight="1" x14ac:dyDescent="0.3">
      <c r="A3894" s="23" t="s">
        <v>3811</v>
      </c>
      <c r="B3894" s="24">
        <v>0</v>
      </c>
      <c r="C3894" s="24">
        <v>16.257999999999999</v>
      </c>
    </row>
    <row r="3895" spans="1:3" ht="14.4" customHeight="1" x14ac:dyDescent="0.3">
      <c r="A3895" s="23" t="s">
        <v>3812</v>
      </c>
      <c r="B3895" s="24">
        <v>1.4999999999999999E-2</v>
      </c>
      <c r="C3895" s="24">
        <v>16.132000000000001</v>
      </c>
    </row>
    <row r="3896" spans="1:3" ht="14.4" customHeight="1" x14ac:dyDescent="0.3">
      <c r="A3896" s="23" t="s">
        <v>3813</v>
      </c>
      <c r="B3896" s="24">
        <v>0.01</v>
      </c>
      <c r="C3896" s="24">
        <v>16.132000000000001</v>
      </c>
    </row>
    <row r="3897" spans="1:3" ht="14.4" customHeight="1" x14ac:dyDescent="0.3">
      <c r="A3897" s="23" t="s">
        <v>3814</v>
      </c>
      <c r="B3897" s="24">
        <v>1.2999999999999999E-2</v>
      </c>
      <c r="C3897" s="24">
        <v>15.784000000000001</v>
      </c>
    </row>
    <row r="3898" spans="1:3" ht="14.4" customHeight="1" x14ac:dyDescent="0.3">
      <c r="A3898" s="23" t="s">
        <v>6330</v>
      </c>
      <c r="B3898" s="24">
        <v>1.52E-2</v>
      </c>
      <c r="C3898" s="24">
        <v>15.843</v>
      </c>
    </row>
    <row r="3899" spans="1:3" ht="14.4" customHeight="1" x14ac:dyDescent="0.3">
      <c r="A3899" s="23" t="s">
        <v>3815</v>
      </c>
      <c r="B3899" s="24">
        <v>0.01</v>
      </c>
      <c r="C3899" s="24">
        <v>15.755000000000001</v>
      </c>
    </row>
    <row r="3900" spans="1:3" ht="14.4" customHeight="1" x14ac:dyDescent="0.3">
      <c r="A3900" s="23" t="s">
        <v>3816</v>
      </c>
      <c r="B3900" s="24">
        <v>1.4999999999999999E-2</v>
      </c>
      <c r="C3900" s="24">
        <v>15.613</v>
      </c>
    </row>
    <row r="3901" spans="1:3" ht="14.4" customHeight="1" x14ac:dyDescent="0.3">
      <c r="A3901" s="23" t="s">
        <v>3817</v>
      </c>
      <c r="B3901" s="24">
        <v>1.7999999999999999E-2</v>
      </c>
      <c r="C3901" s="24">
        <v>15.345000000000001</v>
      </c>
    </row>
    <row r="3902" spans="1:3" ht="14.4" customHeight="1" x14ac:dyDescent="0.3">
      <c r="A3902" s="23" t="s">
        <v>3818</v>
      </c>
      <c r="B3902" s="24">
        <v>2.3E-2</v>
      </c>
      <c r="C3902" s="24">
        <v>15.493</v>
      </c>
    </row>
    <row r="3903" spans="1:3" ht="14.4" customHeight="1" x14ac:dyDescent="0.3">
      <c r="A3903" s="23" t="s">
        <v>3819</v>
      </c>
      <c r="B3903" s="24">
        <v>2.8000000000000001E-2</v>
      </c>
      <c r="C3903" s="24">
        <v>15.477</v>
      </c>
    </row>
    <row r="3904" spans="1:3" ht="14.4" customHeight="1" x14ac:dyDescent="0.3">
      <c r="A3904" s="23" t="s">
        <v>6331</v>
      </c>
      <c r="B3904" s="24">
        <v>3.04E-2</v>
      </c>
      <c r="C3904" s="24">
        <v>15.585000000000001</v>
      </c>
    </row>
    <row r="3905" spans="1:3" ht="14.4" customHeight="1" x14ac:dyDescent="0.3">
      <c r="A3905" s="23" t="s">
        <v>3820</v>
      </c>
      <c r="B3905" s="24">
        <v>3.5999999999999997E-2</v>
      </c>
      <c r="C3905" s="24">
        <v>15.601000000000001</v>
      </c>
    </row>
    <row r="3906" spans="1:3" ht="14.4" customHeight="1" x14ac:dyDescent="0.3">
      <c r="A3906" s="23" t="s">
        <v>3821</v>
      </c>
      <c r="B3906" s="24">
        <v>5.2999999999999999E-2</v>
      </c>
      <c r="C3906" s="24">
        <v>15.561999999999999</v>
      </c>
    </row>
    <row r="3907" spans="1:3" ht="14.4" customHeight="1" x14ac:dyDescent="0.3">
      <c r="A3907" s="23" t="s">
        <v>3822</v>
      </c>
      <c r="B3907" s="24">
        <v>4.8000000000000001E-2</v>
      </c>
      <c r="C3907" s="24">
        <v>15.525</v>
      </c>
    </row>
    <row r="3908" spans="1:3" ht="14.4" customHeight="1" x14ac:dyDescent="0.3">
      <c r="A3908" s="23" t="s">
        <v>3823</v>
      </c>
      <c r="B3908" s="24">
        <v>1.4999999999999999E-2</v>
      </c>
      <c r="C3908" s="24">
        <v>16.097999999999999</v>
      </c>
    </row>
    <row r="3909" spans="1:3" ht="14.4" customHeight="1" x14ac:dyDescent="0.3">
      <c r="A3909" s="23" t="s">
        <v>3824</v>
      </c>
      <c r="B3909" s="24">
        <v>8.0000000000000002E-3</v>
      </c>
      <c r="C3909" s="24">
        <v>16.867000000000001</v>
      </c>
    </row>
    <row r="3910" spans="1:3" ht="14.4" customHeight="1" x14ac:dyDescent="0.3">
      <c r="A3910" s="23" t="s">
        <v>6332</v>
      </c>
      <c r="B3910" s="24">
        <v>1.01E-2</v>
      </c>
      <c r="C3910" s="24">
        <v>16.797999999999998</v>
      </c>
    </row>
    <row r="3911" spans="1:3" ht="14.4" customHeight="1" x14ac:dyDescent="0.3">
      <c r="A3911" s="23" t="s">
        <v>3825</v>
      </c>
      <c r="B3911" s="24">
        <v>5.0000000000000001E-3</v>
      </c>
      <c r="C3911" s="24">
        <v>16.872</v>
      </c>
    </row>
    <row r="3912" spans="1:3" ht="14.4" customHeight="1" x14ac:dyDescent="0.3">
      <c r="A3912" s="23" t="s">
        <v>3826</v>
      </c>
      <c r="B3912" s="24">
        <v>0.02</v>
      </c>
      <c r="C3912" s="24">
        <v>16.963000000000001</v>
      </c>
    </row>
    <row r="3913" spans="1:3" ht="14.4" customHeight="1" x14ac:dyDescent="0.3">
      <c r="A3913" s="23" t="s">
        <v>3827</v>
      </c>
      <c r="B3913" s="24">
        <v>2.3E-2</v>
      </c>
      <c r="C3913" s="24">
        <v>16.98</v>
      </c>
    </row>
    <row r="3914" spans="1:3" ht="14.4" customHeight="1" x14ac:dyDescent="0.3">
      <c r="A3914" s="23" t="s">
        <v>3828</v>
      </c>
      <c r="B3914" s="24">
        <v>3.5999999999999997E-2</v>
      </c>
      <c r="C3914" s="24">
        <v>17.122</v>
      </c>
    </row>
    <row r="3915" spans="1:3" ht="14.4" customHeight="1" x14ac:dyDescent="0.3">
      <c r="A3915" s="23" t="s">
        <v>3829</v>
      </c>
      <c r="B3915" s="24">
        <v>3.7999999999999999E-2</v>
      </c>
      <c r="C3915" s="24">
        <v>17.052</v>
      </c>
    </row>
    <row r="3916" spans="1:3" ht="14.4" customHeight="1" x14ac:dyDescent="0.3">
      <c r="A3916" s="23" t="s">
        <v>6333</v>
      </c>
      <c r="B3916" s="24">
        <v>4.0599999999999997E-2</v>
      </c>
      <c r="C3916" s="24">
        <v>16.91</v>
      </c>
    </row>
    <row r="3917" spans="1:3" ht="14.4" customHeight="1" x14ac:dyDescent="0.3">
      <c r="A3917" s="23" t="s">
        <v>3830</v>
      </c>
      <c r="B3917" s="24">
        <v>2.8000000000000001E-2</v>
      </c>
      <c r="C3917" s="24">
        <v>16.657</v>
      </c>
    </row>
    <row r="3918" spans="1:3" ht="14.4" customHeight="1" x14ac:dyDescent="0.3">
      <c r="A3918" s="23" t="s">
        <v>3831</v>
      </c>
      <c r="B3918" s="24">
        <v>3.5999999999999997E-2</v>
      </c>
      <c r="C3918" s="24">
        <v>16.581</v>
      </c>
    </row>
    <row r="3919" spans="1:3" ht="14.4" customHeight="1" x14ac:dyDescent="0.3">
      <c r="A3919" s="23" t="s">
        <v>3832</v>
      </c>
      <c r="B3919" s="24">
        <v>3.7999999999999999E-2</v>
      </c>
      <c r="C3919" s="24">
        <v>17.044</v>
      </c>
    </row>
    <row r="3920" spans="1:3" ht="14.4" customHeight="1" x14ac:dyDescent="0.3">
      <c r="A3920" s="23" t="s">
        <v>3833</v>
      </c>
      <c r="B3920" s="24">
        <v>1.4999999999999999E-2</v>
      </c>
      <c r="C3920" s="24">
        <v>16.686</v>
      </c>
    </row>
    <row r="3921" spans="1:3" ht="14.4" customHeight="1" x14ac:dyDescent="0.3">
      <c r="A3921" s="23" t="s">
        <v>6335</v>
      </c>
      <c r="B3921" s="24">
        <v>1.2999999999999999E-2</v>
      </c>
      <c r="C3921" s="24">
        <v>16.686</v>
      </c>
    </row>
    <row r="3922" spans="1:3" ht="14.4" customHeight="1" x14ac:dyDescent="0.3">
      <c r="A3922" s="23" t="s">
        <v>6336</v>
      </c>
      <c r="B3922" s="24">
        <v>1.52E-2</v>
      </c>
      <c r="C3922" s="24">
        <v>17.071999999999999</v>
      </c>
    </row>
    <row r="3923" spans="1:3" ht="14.4" customHeight="1" x14ac:dyDescent="0.3">
      <c r="A3923" s="23" t="s">
        <v>3834</v>
      </c>
      <c r="B3923" s="24">
        <v>0.01</v>
      </c>
      <c r="C3923" s="24">
        <v>17.094999999999999</v>
      </c>
    </row>
    <row r="3924" spans="1:3" ht="14.4" customHeight="1" x14ac:dyDescent="0.3">
      <c r="A3924" s="23" t="s">
        <v>3835</v>
      </c>
      <c r="B3924" s="24">
        <v>2.5000000000000001E-2</v>
      </c>
      <c r="C3924" s="24">
        <v>16.824999999999999</v>
      </c>
    </row>
    <row r="3925" spans="1:3" ht="14.4" customHeight="1" x14ac:dyDescent="0.3">
      <c r="A3925" s="23" t="s">
        <v>3836</v>
      </c>
      <c r="B3925" s="24">
        <v>2.3E-2</v>
      </c>
      <c r="C3925" s="24">
        <v>16.440000000000001</v>
      </c>
    </row>
    <row r="3926" spans="1:3" ht="14.4" customHeight="1" x14ac:dyDescent="0.3">
      <c r="A3926" s="23" t="s">
        <v>3837</v>
      </c>
      <c r="B3926" s="24">
        <v>2.5000000000000001E-2</v>
      </c>
      <c r="C3926" s="24">
        <v>16.164000000000001</v>
      </c>
    </row>
    <row r="3927" spans="1:3" ht="14.4" customHeight="1" x14ac:dyDescent="0.3">
      <c r="A3927" s="23" t="s">
        <v>3838</v>
      </c>
      <c r="B3927" s="24">
        <v>0.02</v>
      </c>
      <c r="C3927" s="24">
        <v>16.37</v>
      </c>
    </row>
    <row r="3928" spans="1:3" ht="14.4" customHeight="1" x14ac:dyDescent="0.3">
      <c r="A3928" s="23" t="s">
        <v>6337</v>
      </c>
      <c r="B3928" s="24">
        <v>2.0299999999999999E-2</v>
      </c>
      <c r="C3928" s="24">
        <v>16.46</v>
      </c>
    </row>
    <row r="3929" spans="1:3" ht="14.4" customHeight="1" x14ac:dyDescent="0.3">
      <c r="A3929" s="23" t="s">
        <v>3839</v>
      </c>
      <c r="B3929" s="24">
        <v>1.2999999999999999E-2</v>
      </c>
      <c r="C3929" s="24">
        <v>16.28</v>
      </c>
    </row>
    <row r="3930" spans="1:3" ht="14.4" customHeight="1" x14ac:dyDescent="0.3">
      <c r="A3930" s="23" t="s">
        <v>3840</v>
      </c>
      <c r="B3930" s="24">
        <v>1.4999999999999999E-2</v>
      </c>
      <c r="C3930" s="24">
        <v>16.151</v>
      </c>
    </row>
    <row r="3931" spans="1:3" ht="14.4" customHeight="1" x14ac:dyDescent="0.3">
      <c r="A3931" s="23" t="s">
        <v>3841</v>
      </c>
      <c r="B3931" s="24">
        <v>0.02</v>
      </c>
      <c r="C3931" s="24">
        <v>16.268999999999998</v>
      </c>
    </row>
    <row r="3932" spans="1:3" ht="14.4" customHeight="1" x14ac:dyDescent="0.3">
      <c r="A3932" s="23" t="s">
        <v>3842</v>
      </c>
      <c r="B3932" s="24">
        <v>1.7999999999999999E-2</v>
      </c>
      <c r="C3932" s="24">
        <v>16.276</v>
      </c>
    </row>
    <row r="3933" spans="1:3" ht="14.4" customHeight="1" x14ac:dyDescent="0.3">
      <c r="A3933" s="23" t="s">
        <v>3843</v>
      </c>
      <c r="B3933" s="24">
        <v>1.7999999999999999E-2</v>
      </c>
      <c r="C3933" s="24">
        <v>16.221</v>
      </c>
    </row>
    <row r="3934" spans="1:3" ht="14.4" customHeight="1" x14ac:dyDescent="0.3">
      <c r="A3934" s="23" t="s">
        <v>6339</v>
      </c>
      <c r="B3934" s="24">
        <v>2.0299999999999999E-2</v>
      </c>
      <c r="C3934" s="24">
        <v>16.312999999999999</v>
      </c>
    </row>
    <row r="3935" spans="1:3" ht="14.4" customHeight="1" x14ac:dyDescent="0.3">
      <c r="A3935" s="23" t="s">
        <v>3844</v>
      </c>
      <c r="B3935" s="24">
        <v>1.7999999999999999E-2</v>
      </c>
      <c r="C3935" s="24">
        <v>15.882999999999999</v>
      </c>
    </row>
    <row r="3936" spans="1:3" ht="14.4" customHeight="1" x14ac:dyDescent="0.3">
      <c r="A3936" s="23" t="s">
        <v>3845</v>
      </c>
      <c r="B3936" s="24">
        <v>2.5000000000000001E-2</v>
      </c>
      <c r="C3936" s="24">
        <v>16.001999999999999</v>
      </c>
    </row>
    <row r="3937" spans="1:3" ht="14.4" customHeight="1" x14ac:dyDescent="0.3">
      <c r="A3937" s="23" t="s">
        <v>3846</v>
      </c>
      <c r="B3937" s="24">
        <v>2.5000000000000001E-2</v>
      </c>
      <c r="C3937" s="24">
        <v>15.791</v>
      </c>
    </row>
    <row r="3938" spans="1:3" ht="14.4" customHeight="1" x14ac:dyDescent="0.3">
      <c r="A3938" s="23" t="s">
        <v>3847</v>
      </c>
      <c r="B3938" s="24">
        <v>2.5000000000000001E-2</v>
      </c>
      <c r="C3938" s="24">
        <v>15.824</v>
      </c>
    </row>
    <row r="3939" spans="1:3" ht="14.4" customHeight="1" x14ac:dyDescent="0.3">
      <c r="A3939" s="23" t="s">
        <v>3848</v>
      </c>
      <c r="B3939" s="24">
        <v>0.02</v>
      </c>
      <c r="C3939" s="24">
        <v>15.631</v>
      </c>
    </row>
    <row r="3940" spans="1:3" ht="14.4" customHeight="1" x14ac:dyDescent="0.3">
      <c r="A3940" s="23" t="s">
        <v>6342</v>
      </c>
      <c r="B3940" s="24">
        <v>2.0299999999999999E-2</v>
      </c>
      <c r="C3940" s="24">
        <v>15.77</v>
      </c>
    </row>
    <row r="3941" spans="1:3" ht="14.4" customHeight="1" x14ac:dyDescent="0.3">
      <c r="A3941" s="23" t="s">
        <v>3849</v>
      </c>
      <c r="B3941" s="24">
        <v>1.7999999999999999E-2</v>
      </c>
      <c r="C3941" s="24">
        <v>16.39</v>
      </c>
    </row>
    <row r="3942" spans="1:3" ht="14.4" customHeight="1" x14ac:dyDescent="0.3">
      <c r="A3942" s="23" t="s">
        <v>3850</v>
      </c>
      <c r="B3942" s="24">
        <v>1.7999999999999999E-2</v>
      </c>
      <c r="C3942" s="24">
        <v>16.587</v>
      </c>
    </row>
    <row r="3943" spans="1:3" ht="14.4" customHeight="1" x14ac:dyDescent="0.3">
      <c r="A3943" s="23" t="s">
        <v>3851</v>
      </c>
      <c r="B3943" s="24">
        <v>8.0000000000000002E-3</v>
      </c>
      <c r="C3943" s="24">
        <v>16.670000000000002</v>
      </c>
    </row>
    <row r="3944" spans="1:3" ht="14.4" customHeight="1" x14ac:dyDescent="0.3">
      <c r="A3944" s="23" t="s">
        <v>3852</v>
      </c>
      <c r="B3944" s="24">
        <v>5.0000000000000001E-3</v>
      </c>
      <c r="C3944" s="24">
        <v>16.123999999999999</v>
      </c>
    </row>
    <row r="3945" spans="1:3" ht="14.4" customHeight="1" x14ac:dyDescent="0.3">
      <c r="A3945" s="23" t="s">
        <v>3853</v>
      </c>
      <c r="B3945" s="24">
        <v>8.0000000000000002E-3</v>
      </c>
      <c r="C3945" s="24">
        <v>16.111000000000001</v>
      </c>
    </row>
    <row r="3946" spans="1:3" ht="14.4" customHeight="1" x14ac:dyDescent="0.3">
      <c r="A3946" s="23" t="s">
        <v>6343</v>
      </c>
      <c r="B3946" s="24">
        <v>1.01E-2</v>
      </c>
      <c r="C3946" s="24">
        <v>16.175000000000001</v>
      </c>
    </row>
    <row r="3947" spans="1:3" ht="14.4" customHeight="1" x14ac:dyDescent="0.3">
      <c r="A3947" s="23" t="s">
        <v>3854</v>
      </c>
      <c r="B3947" s="24">
        <v>8.0000000000000002E-3</v>
      </c>
      <c r="C3947" s="24">
        <v>16.417999999999999</v>
      </c>
    </row>
    <row r="3948" spans="1:3" ht="14.4" customHeight="1" x14ac:dyDescent="0.3">
      <c r="A3948" s="23" t="s">
        <v>3855</v>
      </c>
      <c r="B3948" s="24">
        <v>1.2999999999999999E-2</v>
      </c>
      <c r="C3948" s="24">
        <v>16.556999999999999</v>
      </c>
    </row>
    <row r="3949" spans="1:3" ht="14.4" customHeight="1" x14ac:dyDescent="0.3">
      <c r="A3949" s="23" t="s">
        <v>3856</v>
      </c>
      <c r="B3949" s="24">
        <v>1.4999999999999999E-2</v>
      </c>
      <c r="C3949" s="24">
        <v>16.484000000000002</v>
      </c>
    </row>
    <row r="3950" spans="1:3" ht="14.4" customHeight="1" x14ac:dyDescent="0.3">
      <c r="A3950" s="23" t="s">
        <v>3857</v>
      </c>
      <c r="B3950" s="24">
        <v>0.01</v>
      </c>
      <c r="C3950" s="24">
        <v>16.271999999999998</v>
      </c>
    </row>
    <row r="3951" spans="1:3" ht="14.4" customHeight="1" x14ac:dyDescent="0.3">
      <c r="A3951" s="23" t="s">
        <v>3858</v>
      </c>
      <c r="B3951" s="24">
        <v>8.0000000000000002E-3</v>
      </c>
      <c r="C3951" s="24">
        <v>16.442</v>
      </c>
    </row>
    <row r="3952" spans="1:3" ht="14.4" customHeight="1" x14ac:dyDescent="0.3">
      <c r="A3952" s="23" t="s">
        <v>6344</v>
      </c>
      <c r="B3952" s="24">
        <v>1.01E-2</v>
      </c>
      <c r="C3952" s="24">
        <v>16.468</v>
      </c>
    </row>
    <row r="3953" spans="1:3" ht="14.4" customHeight="1" x14ac:dyDescent="0.3">
      <c r="A3953" s="23" t="s">
        <v>3859</v>
      </c>
      <c r="B3953" s="24">
        <v>1.2999999999999999E-2</v>
      </c>
      <c r="C3953" s="24">
        <v>16.297999999999998</v>
      </c>
    </row>
    <row r="3954" spans="1:3" ht="14.4" customHeight="1" x14ac:dyDescent="0.3">
      <c r="A3954" s="23" t="s">
        <v>3860</v>
      </c>
      <c r="B3954" s="24">
        <v>2.3E-2</v>
      </c>
      <c r="C3954" s="24">
        <v>16.510000000000002</v>
      </c>
    </row>
    <row r="3955" spans="1:3" ht="14.4" customHeight="1" x14ac:dyDescent="0.3">
      <c r="A3955" s="23" t="s">
        <v>3861</v>
      </c>
      <c r="B3955" s="24">
        <v>0.02</v>
      </c>
      <c r="C3955" s="24">
        <v>17.207000000000001</v>
      </c>
    </row>
    <row r="3956" spans="1:3" ht="14.4" customHeight="1" x14ac:dyDescent="0.3">
      <c r="A3956" s="23" t="s">
        <v>3862</v>
      </c>
      <c r="B3956" s="24">
        <v>1.7999999999999999E-2</v>
      </c>
      <c r="C3956" s="24">
        <v>17.449000000000002</v>
      </c>
    </row>
    <row r="3957" spans="1:3" ht="14.4" customHeight="1" x14ac:dyDescent="0.3">
      <c r="A3957" s="23" t="s">
        <v>3863</v>
      </c>
      <c r="B3957" s="24">
        <v>1.4999999999999999E-2</v>
      </c>
      <c r="C3957" s="24">
        <v>17.545000000000002</v>
      </c>
    </row>
    <row r="3958" spans="1:3" ht="14.4" customHeight="1" x14ac:dyDescent="0.3">
      <c r="A3958" s="23" t="s">
        <v>6345</v>
      </c>
      <c r="B3958" s="24">
        <v>2.0299999999999999E-2</v>
      </c>
      <c r="C3958" s="24">
        <v>17.559999999999999</v>
      </c>
    </row>
    <row r="3959" spans="1:3" ht="14.4" customHeight="1" x14ac:dyDescent="0.3">
      <c r="A3959" s="23" t="s">
        <v>3864</v>
      </c>
      <c r="B3959" s="24">
        <v>1.2999999999999999E-2</v>
      </c>
      <c r="C3959" s="24">
        <v>17.712</v>
      </c>
    </row>
    <row r="3960" spans="1:3" ht="14.4" customHeight="1" x14ac:dyDescent="0.3">
      <c r="A3960" s="23" t="s">
        <v>3865</v>
      </c>
      <c r="B3960" s="24">
        <v>0.02</v>
      </c>
      <c r="C3960" s="24">
        <v>17.05</v>
      </c>
    </row>
    <row r="3961" spans="1:3" ht="14.4" customHeight="1" x14ac:dyDescent="0.3">
      <c r="A3961" s="23" t="s">
        <v>3866</v>
      </c>
      <c r="B3961" s="24">
        <v>2.3E-2</v>
      </c>
      <c r="C3961" s="24">
        <v>17.091999999999999</v>
      </c>
    </row>
    <row r="3962" spans="1:3" ht="14.4" customHeight="1" x14ac:dyDescent="0.3">
      <c r="A3962" s="23" t="s">
        <v>3867</v>
      </c>
      <c r="B3962" s="24">
        <v>1.7999999999999999E-2</v>
      </c>
      <c r="C3962" s="24">
        <v>17.111000000000001</v>
      </c>
    </row>
    <row r="3963" spans="1:3" ht="14.4" customHeight="1" x14ac:dyDescent="0.3">
      <c r="A3963" s="23" t="s">
        <v>3868</v>
      </c>
      <c r="B3963" s="24">
        <v>0.02</v>
      </c>
      <c r="C3963" s="24">
        <v>17.03</v>
      </c>
    </row>
    <row r="3964" spans="1:3" ht="14.4" customHeight="1" x14ac:dyDescent="0.3">
      <c r="A3964" s="23" t="s">
        <v>6347</v>
      </c>
      <c r="B3964" s="24">
        <v>2.0299999999999999E-2</v>
      </c>
      <c r="C3964" s="24">
        <v>17.105</v>
      </c>
    </row>
    <row r="3965" spans="1:3" ht="14.4" customHeight="1" x14ac:dyDescent="0.3">
      <c r="A3965" s="23" t="s">
        <v>3869</v>
      </c>
      <c r="B3965" s="24">
        <v>1.4999999999999999E-2</v>
      </c>
      <c r="C3965" s="24">
        <v>16.734000000000002</v>
      </c>
    </row>
    <row r="3966" spans="1:3" ht="14.4" customHeight="1" x14ac:dyDescent="0.3">
      <c r="A3966" s="23" t="s">
        <v>3870</v>
      </c>
      <c r="B3966" s="24">
        <v>1.7999999999999999E-2</v>
      </c>
      <c r="C3966" s="24">
        <v>16.638000000000002</v>
      </c>
    </row>
    <row r="3967" spans="1:3" ht="14.4" customHeight="1" x14ac:dyDescent="0.3">
      <c r="A3967" s="23" t="s">
        <v>3871</v>
      </c>
      <c r="B3967" s="24">
        <v>8.0000000000000002E-3</v>
      </c>
      <c r="C3967" s="24">
        <v>16.652999999999999</v>
      </c>
    </row>
    <row r="3968" spans="1:3" ht="14.4" customHeight="1" x14ac:dyDescent="0.3">
      <c r="A3968" s="23" t="s">
        <v>3872</v>
      </c>
      <c r="B3968" s="24">
        <v>3.0000000000000001E-3</v>
      </c>
      <c r="C3968" s="24">
        <v>16.684000000000001</v>
      </c>
    </row>
    <row r="3969" spans="1:3" ht="14.4" customHeight="1" x14ac:dyDescent="0.3">
      <c r="A3969" s="23" t="s">
        <v>6348</v>
      </c>
      <c r="B3969" s="24">
        <v>1.01E-2</v>
      </c>
      <c r="C3969" s="24">
        <v>16.702999999999999</v>
      </c>
    </row>
    <row r="3970" spans="1:3" ht="14.4" customHeight="1" x14ac:dyDescent="0.3">
      <c r="A3970" s="23" t="s">
        <v>3873</v>
      </c>
      <c r="B3970" s="24">
        <v>0.01</v>
      </c>
      <c r="C3970" s="24">
        <v>16.664000000000001</v>
      </c>
    </row>
    <row r="3971" spans="1:3" ht="14.4" customHeight="1" x14ac:dyDescent="0.3">
      <c r="A3971" s="23" t="s">
        <v>3874</v>
      </c>
      <c r="B3971" s="24">
        <v>1.4999999999999999E-2</v>
      </c>
      <c r="C3971" s="24">
        <v>16.783000000000001</v>
      </c>
    </row>
    <row r="3972" spans="1:3" ht="14.4" customHeight="1" x14ac:dyDescent="0.3">
      <c r="A3972" s="23" t="s">
        <v>3875</v>
      </c>
      <c r="B3972" s="24">
        <v>1.4999999999999999E-2</v>
      </c>
      <c r="C3972" s="24">
        <v>16.463999999999999</v>
      </c>
    </row>
    <row r="3973" spans="1:3" ht="14.4" customHeight="1" x14ac:dyDescent="0.3">
      <c r="A3973" s="23" t="s">
        <v>3876</v>
      </c>
      <c r="B3973" s="24">
        <v>1.2999999999999999E-2</v>
      </c>
      <c r="C3973" s="24">
        <v>16.088999999999999</v>
      </c>
    </row>
    <row r="3974" spans="1:3" ht="14.4" customHeight="1" x14ac:dyDescent="0.3">
      <c r="A3974" s="23" t="s">
        <v>3877</v>
      </c>
      <c r="B3974" s="24">
        <v>1.7999999999999999E-2</v>
      </c>
      <c r="C3974" s="24">
        <v>15.971</v>
      </c>
    </row>
    <row r="3975" spans="1:3" ht="14.4" customHeight="1" x14ac:dyDescent="0.3">
      <c r="A3975" s="23" t="s">
        <v>6350</v>
      </c>
      <c r="B3975" s="24">
        <v>2.0299999999999999E-2</v>
      </c>
      <c r="C3975" s="24">
        <v>15.993</v>
      </c>
    </row>
    <row r="3976" spans="1:3" ht="14.4" customHeight="1" x14ac:dyDescent="0.3">
      <c r="A3976" s="23" t="s">
        <v>3878</v>
      </c>
      <c r="B3976" s="24">
        <v>1.4999999999999999E-2</v>
      </c>
      <c r="C3976" s="24">
        <v>15.951000000000001</v>
      </c>
    </row>
    <row r="3977" spans="1:3" ht="14.4" customHeight="1" x14ac:dyDescent="0.3">
      <c r="A3977" s="23" t="s">
        <v>3879</v>
      </c>
      <c r="B3977" s="24">
        <v>1.7999999999999999E-2</v>
      </c>
      <c r="C3977" s="24">
        <v>15.949</v>
      </c>
    </row>
    <row r="3978" spans="1:3" ht="14.4" customHeight="1" x14ac:dyDescent="0.3">
      <c r="A3978" s="23" t="s">
        <v>3880</v>
      </c>
      <c r="B3978" s="24">
        <v>1.7999999999999999E-2</v>
      </c>
      <c r="C3978" s="24">
        <v>15.952</v>
      </c>
    </row>
    <row r="3979" spans="1:3" ht="14.4" customHeight="1" x14ac:dyDescent="0.3">
      <c r="A3979" s="23" t="s">
        <v>3881</v>
      </c>
      <c r="B3979" s="24">
        <v>1.2999999999999999E-2</v>
      </c>
      <c r="C3979" s="24">
        <v>15.952999999999999</v>
      </c>
    </row>
    <row r="3980" spans="1:3" ht="14.4" customHeight="1" x14ac:dyDescent="0.3">
      <c r="A3980" s="23" t="s">
        <v>3882</v>
      </c>
      <c r="B3980" s="24">
        <v>0.01</v>
      </c>
      <c r="C3980" s="24">
        <v>15.818</v>
      </c>
    </row>
    <row r="3981" spans="1:3" ht="14.4" customHeight="1" x14ac:dyDescent="0.3">
      <c r="A3981" s="23" t="s">
        <v>6351</v>
      </c>
      <c r="B3981" s="24">
        <v>1.0200000000000001E-2</v>
      </c>
      <c r="C3981" s="24">
        <v>15.983000000000001</v>
      </c>
    </row>
    <row r="3982" spans="1:3" ht="14.4" customHeight="1" x14ac:dyDescent="0.3">
      <c r="A3982" s="23" t="s">
        <v>3883</v>
      </c>
      <c r="B3982" s="24">
        <v>0.01</v>
      </c>
      <c r="C3982" s="24">
        <v>16.076000000000001</v>
      </c>
    </row>
    <row r="3983" spans="1:3" ht="14.4" customHeight="1" x14ac:dyDescent="0.3">
      <c r="A3983" s="23" t="s">
        <v>3884</v>
      </c>
      <c r="B3983" s="24">
        <v>1.2999999999999999E-2</v>
      </c>
      <c r="C3983" s="24">
        <v>15.958</v>
      </c>
    </row>
    <row r="3984" spans="1:3" ht="14.4" customHeight="1" x14ac:dyDescent="0.3">
      <c r="A3984" s="23" t="s">
        <v>3885</v>
      </c>
      <c r="B3984" s="24">
        <v>1.2999999999999999E-2</v>
      </c>
      <c r="C3984" s="24">
        <v>15.94</v>
      </c>
    </row>
    <row r="3985" spans="1:3" ht="14.4" customHeight="1" x14ac:dyDescent="0.3">
      <c r="A3985" s="23" t="s">
        <v>3886</v>
      </c>
      <c r="B3985" s="24">
        <v>0.01</v>
      </c>
      <c r="C3985" s="24">
        <v>16.148</v>
      </c>
    </row>
    <row r="3986" spans="1:3" ht="14.4" customHeight="1" x14ac:dyDescent="0.3">
      <c r="A3986" s="23" t="s">
        <v>3887</v>
      </c>
      <c r="B3986" s="24">
        <v>8.0000000000000002E-3</v>
      </c>
      <c r="C3986" s="24">
        <v>16.103999999999999</v>
      </c>
    </row>
    <row r="3987" spans="1:3" ht="14.4" customHeight="1" x14ac:dyDescent="0.3">
      <c r="A3987" s="23" t="s">
        <v>6352</v>
      </c>
      <c r="B3987" s="24">
        <v>1.01E-2</v>
      </c>
      <c r="C3987" s="24">
        <v>16.077999999999999</v>
      </c>
    </row>
    <row r="3988" spans="1:3" ht="14.4" customHeight="1" x14ac:dyDescent="0.3">
      <c r="A3988" s="23" t="s">
        <v>3888</v>
      </c>
      <c r="B3988" s="24">
        <v>8.0000000000000002E-3</v>
      </c>
      <c r="C3988" s="24">
        <v>16.137</v>
      </c>
    </row>
    <row r="3989" spans="1:3" ht="14.4" customHeight="1" x14ac:dyDescent="0.3">
      <c r="A3989" s="23" t="s">
        <v>3889</v>
      </c>
      <c r="B3989" s="24">
        <v>1.2999999999999999E-2</v>
      </c>
      <c r="C3989" s="24">
        <v>15.731999999999999</v>
      </c>
    </row>
    <row r="3990" spans="1:3" ht="14.4" customHeight="1" x14ac:dyDescent="0.3">
      <c r="A3990" s="23" t="s">
        <v>3890</v>
      </c>
      <c r="B3990" s="24">
        <v>0.01</v>
      </c>
      <c r="C3990" s="24">
        <v>15.848000000000001</v>
      </c>
    </row>
    <row r="3991" spans="1:3" ht="14.4" customHeight="1" x14ac:dyDescent="0.3">
      <c r="A3991" s="23" t="s">
        <v>3891</v>
      </c>
      <c r="B3991" s="24">
        <v>5.0000000000000001E-3</v>
      </c>
      <c r="C3991" s="24">
        <v>15.805</v>
      </c>
    </row>
    <row r="3992" spans="1:3" ht="14.4" customHeight="1" x14ac:dyDescent="0.3">
      <c r="A3992" s="23" t="s">
        <v>3892</v>
      </c>
      <c r="B3992" s="24">
        <v>5.0000000000000001E-3</v>
      </c>
      <c r="C3992" s="24">
        <v>15.734999999999999</v>
      </c>
    </row>
    <row r="3993" spans="1:3" ht="14.4" customHeight="1" x14ac:dyDescent="0.3">
      <c r="A3993" s="23" t="s">
        <v>6353</v>
      </c>
      <c r="B3993" s="24">
        <v>5.1000000000000004E-3</v>
      </c>
      <c r="C3993" s="24">
        <v>15.928000000000001</v>
      </c>
    </row>
    <row r="3994" spans="1:3" ht="14.4" customHeight="1" x14ac:dyDescent="0.3">
      <c r="A3994" s="23" t="s">
        <v>3893</v>
      </c>
      <c r="B3994" s="24">
        <v>5.0000000000000001E-3</v>
      </c>
      <c r="C3994" s="24">
        <v>15.664</v>
      </c>
    </row>
    <row r="3995" spans="1:3" ht="14.4" customHeight="1" x14ac:dyDescent="0.3">
      <c r="A3995" s="23" t="s">
        <v>3894</v>
      </c>
      <c r="B3995" s="24">
        <v>0.02</v>
      </c>
      <c r="C3995" s="24">
        <v>15.551</v>
      </c>
    </row>
    <row r="3996" spans="1:3" ht="14.4" customHeight="1" x14ac:dyDescent="0.3">
      <c r="A3996" s="23" t="s">
        <v>3895</v>
      </c>
      <c r="B3996" s="24">
        <v>1.2999999999999999E-2</v>
      </c>
      <c r="C3996" s="24">
        <v>15.552</v>
      </c>
    </row>
    <row r="3997" spans="1:3" ht="14.4" customHeight="1" x14ac:dyDescent="0.3">
      <c r="A3997" s="23" t="s">
        <v>3896</v>
      </c>
      <c r="B3997" s="24">
        <v>8.0000000000000002E-3</v>
      </c>
      <c r="C3997" s="24">
        <v>15.537000000000001</v>
      </c>
    </row>
    <row r="3998" spans="1:3" ht="14.4" customHeight="1" x14ac:dyDescent="0.3">
      <c r="A3998" s="23" t="s">
        <v>6356</v>
      </c>
      <c r="B3998" s="24">
        <v>1.0200000000000001E-2</v>
      </c>
      <c r="C3998" s="24">
        <v>15.685</v>
      </c>
    </row>
    <row r="3999" spans="1:3" ht="14.4" customHeight="1" x14ac:dyDescent="0.3">
      <c r="A3999" s="23" t="s">
        <v>3897</v>
      </c>
      <c r="B3999" s="24">
        <v>0.01</v>
      </c>
      <c r="C3999" s="24">
        <v>15.726000000000001</v>
      </c>
    </row>
    <row r="4000" spans="1:3" ht="14.4" customHeight="1" x14ac:dyDescent="0.3">
      <c r="A4000" s="23" t="s">
        <v>3898</v>
      </c>
      <c r="B4000" s="24">
        <v>1.4999999999999999E-2</v>
      </c>
      <c r="C4000" s="24">
        <v>14.95</v>
      </c>
    </row>
    <row r="4001" spans="1:3" ht="14.4" customHeight="1" x14ac:dyDescent="0.3">
      <c r="A4001" s="23" t="s">
        <v>3899</v>
      </c>
      <c r="B4001" s="24">
        <v>1.4999999999999999E-2</v>
      </c>
      <c r="C4001" s="24">
        <v>15.147</v>
      </c>
    </row>
    <row r="4002" spans="1:3" ht="14.4" customHeight="1" x14ac:dyDescent="0.3">
      <c r="A4002" s="23" t="s">
        <v>3900</v>
      </c>
      <c r="B4002" s="24">
        <v>1.7999999999999999E-2</v>
      </c>
      <c r="C4002" s="24">
        <v>15.345000000000001</v>
      </c>
    </row>
    <row r="4003" spans="1:3" ht="14.4" customHeight="1" x14ac:dyDescent="0.3">
      <c r="A4003" s="23" t="s">
        <v>3901</v>
      </c>
      <c r="B4003" s="24">
        <v>1.4999999999999999E-2</v>
      </c>
      <c r="C4003" s="24">
        <v>15.468</v>
      </c>
    </row>
    <row r="4004" spans="1:3" ht="14.4" customHeight="1" x14ac:dyDescent="0.3">
      <c r="A4004" s="23" t="s">
        <v>6357</v>
      </c>
      <c r="B4004" s="24">
        <v>1.78E-2</v>
      </c>
      <c r="C4004" s="24">
        <v>15.615</v>
      </c>
    </row>
    <row r="4005" spans="1:3" ht="14.4" customHeight="1" x14ac:dyDescent="0.3">
      <c r="A4005" s="23" t="s">
        <v>3902</v>
      </c>
      <c r="B4005" s="24">
        <v>-3.0000000000000001E-3</v>
      </c>
      <c r="C4005" s="24">
        <v>15.436</v>
      </c>
    </row>
    <row r="4006" spans="1:3" ht="14.4" customHeight="1" x14ac:dyDescent="0.3">
      <c r="A4006" s="23" t="s">
        <v>3903</v>
      </c>
      <c r="B4006" s="24">
        <v>1.4999999999999999E-2</v>
      </c>
      <c r="C4006" s="24">
        <v>15.295</v>
      </c>
    </row>
    <row r="4007" spans="1:3" ht="14.4" customHeight="1" x14ac:dyDescent="0.3">
      <c r="A4007" s="23" t="s">
        <v>3904</v>
      </c>
      <c r="B4007" s="24">
        <v>0.02</v>
      </c>
      <c r="C4007" s="24">
        <v>15.028</v>
      </c>
    </row>
    <row r="4008" spans="1:3" ht="14.4" customHeight="1" x14ac:dyDescent="0.3">
      <c r="A4008" s="23" t="s">
        <v>3905</v>
      </c>
      <c r="B4008" s="24">
        <v>1.7999999999999999E-2</v>
      </c>
      <c r="C4008" s="24">
        <v>14.964</v>
      </c>
    </row>
    <row r="4009" spans="1:3" ht="14.4" customHeight="1" x14ac:dyDescent="0.3">
      <c r="A4009" s="23" t="s">
        <v>3906</v>
      </c>
      <c r="B4009" s="24">
        <v>0.02</v>
      </c>
      <c r="C4009" s="24">
        <v>14.82</v>
      </c>
    </row>
    <row r="4010" spans="1:3" ht="14.4" customHeight="1" x14ac:dyDescent="0.3">
      <c r="A4010" s="23" t="s">
        <v>6358</v>
      </c>
      <c r="B4010" s="24">
        <v>2.0299999999999999E-2</v>
      </c>
      <c r="C4010" s="24">
        <v>14.823</v>
      </c>
    </row>
    <row r="4011" spans="1:3" ht="14.4" customHeight="1" x14ac:dyDescent="0.3">
      <c r="A4011" s="23" t="s">
        <v>3907</v>
      </c>
      <c r="B4011" s="24">
        <v>2.8000000000000001E-2</v>
      </c>
      <c r="C4011" s="24">
        <v>14.744999999999999</v>
      </c>
    </row>
    <row r="4012" spans="1:3" ht="14.4" customHeight="1" x14ac:dyDescent="0.3">
      <c r="A4012" s="23" t="s">
        <v>3908</v>
      </c>
      <c r="B4012" s="24">
        <v>3.5999999999999997E-2</v>
      </c>
      <c r="C4012" s="24">
        <v>14.769</v>
      </c>
    </row>
    <row r="4013" spans="1:3" ht="14.4" customHeight="1" x14ac:dyDescent="0.3">
      <c r="A4013" s="23" t="s">
        <v>3909</v>
      </c>
      <c r="B4013" s="24">
        <v>3.5999999999999997E-2</v>
      </c>
      <c r="C4013" s="24">
        <v>14.714</v>
      </c>
    </row>
    <row r="4014" spans="1:3" ht="14.4" customHeight="1" x14ac:dyDescent="0.3">
      <c r="A4014" s="23" t="s">
        <v>3910</v>
      </c>
      <c r="B4014" s="24">
        <v>3.5999999999999997E-2</v>
      </c>
      <c r="C4014" s="24">
        <v>14.683</v>
      </c>
    </row>
    <row r="4015" spans="1:3" ht="14.4" customHeight="1" x14ac:dyDescent="0.3">
      <c r="A4015" s="23" t="s">
        <v>3911</v>
      </c>
      <c r="B4015" s="24">
        <v>3.7999999999999999E-2</v>
      </c>
      <c r="C4015" s="24">
        <v>14.477</v>
      </c>
    </row>
    <row r="4016" spans="1:3" ht="14.4" customHeight="1" x14ac:dyDescent="0.3">
      <c r="A4016" s="23" t="s">
        <v>6359</v>
      </c>
      <c r="B4016" s="24">
        <v>3.8100000000000002E-2</v>
      </c>
      <c r="C4016" s="24">
        <v>14.654999999999999</v>
      </c>
    </row>
    <row r="4017" spans="1:3" ht="14.4" customHeight="1" x14ac:dyDescent="0.3">
      <c r="A4017" s="23" t="s">
        <v>3912</v>
      </c>
      <c r="B4017" s="24">
        <v>3.3000000000000002E-2</v>
      </c>
      <c r="C4017" s="24">
        <v>14.593999999999999</v>
      </c>
    </row>
    <row r="4018" spans="1:3" ht="14.4" customHeight="1" x14ac:dyDescent="0.3">
      <c r="A4018" s="23" t="s">
        <v>3913</v>
      </c>
      <c r="B4018" s="24">
        <v>5.2999999999999999E-2</v>
      </c>
      <c r="C4018" s="24">
        <v>14.631</v>
      </c>
    </row>
    <row r="4019" spans="1:3" ht="14.4" customHeight="1" x14ac:dyDescent="0.3">
      <c r="A4019" s="23" t="s">
        <v>3914</v>
      </c>
      <c r="B4019" s="24">
        <v>5.2999999999999999E-2</v>
      </c>
      <c r="C4019" s="24">
        <v>14.734</v>
      </c>
    </row>
    <row r="4020" spans="1:3" ht="14.4" customHeight="1" x14ac:dyDescent="0.3">
      <c r="A4020" s="23" t="s">
        <v>3915</v>
      </c>
      <c r="B4020" s="24">
        <v>6.9000000000000006E-2</v>
      </c>
      <c r="C4020" s="24">
        <v>15.975</v>
      </c>
    </row>
    <row r="4021" spans="1:3" ht="14.4" customHeight="1" x14ac:dyDescent="0.3">
      <c r="A4021" s="23" t="s">
        <v>3916</v>
      </c>
      <c r="B4021" s="24">
        <v>6.4000000000000001E-2</v>
      </c>
      <c r="C4021" s="24">
        <v>16.010000000000002</v>
      </c>
    </row>
    <row r="4022" spans="1:3" ht="14.4" customHeight="1" x14ac:dyDescent="0.3">
      <c r="A4022" s="23" t="s">
        <v>3917</v>
      </c>
      <c r="B4022" s="24">
        <v>6.9000000000000006E-2</v>
      </c>
      <c r="C4022" s="24">
        <v>15.773</v>
      </c>
    </row>
    <row r="4023" spans="1:3" ht="14.4" customHeight="1" x14ac:dyDescent="0.3">
      <c r="A4023" s="23" t="s">
        <v>3918</v>
      </c>
      <c r="B4023" s="24">
        <v>8.1000000000000003E-2</v>
      </c>
      <c r="C4023" s="24">
        <v>15.817</v>
      </c>
    </row>
    <row r="4024" spans="1:3" ht="14.4" customHeight="1" x14ac:dyDescent="0.3">
      <c r="A4024" s="23" t="s">
        <v>3919</v>
      </c>
      <c r="B4024" s="24">
        <v>8.1000000000000003E-2</v>
      </c>
      <c r="C4024" s="24">
        <v>15.823</v>
      </c>
    </row>
    <row r="4025" spans="1:3" ht="14.4" customHeight="1" x14ac:dyDescent="0.3">
      <c r="A4025" s="23" t="s">
        <v>3920</v>
      </c>
      <c r="B4025" s="24">
        <v>3.3000000000000002E-2</v>
      </c>
      <c r="C4025" s="24">
        <v>15.952</v>
      </c>
    </row>
    <row r="4026" spans="1:3" ht="14.4" customHeight="1" x14ac:dyDescent="0.3">
      <c r="A4026" s="23" t="s">
        <v>3921</v>
      </c>
      <c r="B4026" s="24">
        <v>6.6000000000000003E-2</v>
      </c>
      <c r="C4026" s="24">
        <v>16.105</v>
      </c>
    </row>
    <row r="4027" spans="1:3" ht="14.4" customHeight="1" x14ac:dyDescent="0.3">
      <c r="A4027" s="23" t="s">
        <v>6362</v>
      </c>
      <c r="B4027" s="24">
        <v>6.6100000000000006E-2</v>
      </c>
      <c r="C4027" s="24">
        <v>14.725</v>
      </c>
    </row>
    <row r="4028" spans="1:3" ht="14.4" customHeight="1" x14ac:dyDescent="0.3">
      <c r="A4028" s="23" t="s">
        <v>3922</v>
      </c>
      <c r="B4028" s="24">
        <v>7.5999999999999998E-2</v>
      </c>
      <c r="C4028" s="24">
        <v>16.579999999999998</v>
      </c>
    </row>
    <row r="4029" spans="1:3" ht="14.4" customHeight="1" x14ac:dyDescent="0.3">
      <c r="A4029" s="23" t="s">
        <v>3923</v>
      </c>
      <c r="B4029" s="24">
        <v>0.104</v>
      </c>
      <c r="C4029" s="24">
        <v>16.567</v>
      </c>
    </row>
    <row r="4030" spans="1:3" ht="14.4" customHeight="1" x14ac:dyDescent="0.3">
      <c r="A4030" s="23" t="s">
        <v>3924</v>
      </c>
      <c r="B4030" s="24">
        <v>0.10199999999999999</v>
      </c>
      <c r="C4030" s="24">
        <v>16.757999999999999</v>
      </c>
    </row>
    <row r="4031" spans="1:3" ht="14.4" customHeight="1" x14ac:dyDescent="0.3">
      <c r="A4031" s="23" t="s">
        <v>3925</v>
      </c>
      <c r="B4031" s="24">
        <v>9.1999999999999998E-2</v>
      </c>
      <c r="C4031" s="24">
        <v>16.681000000000001</v>
      </c>
    </row>
    <row r="4032" spans="1:3" ht="14.4" customHeight="1" x14ac:dyDescent="0.3">
      <c r="A4032" s="23" t="s">
        <v>3926</v>
      </c>
      <c r="B4032" s="24">
        <v>9.1999999999999998E-2</v>
      </c>
      <c r="C4032" s="24">
        <v>16.501999999999999</v>
      </c>
    </row>
    <row r="4033" spans="1:3" ht="14.4" customHeight="1" x14ac:dyDescent="0.3">
      <c r="A4033" s="23" t="s">
        <v>6363</v>
      </c>
      <c r="B4033" s="24">
        <v>9.1300000000000006E-2</v>
      </c>
      <c r="C4033" s="24">
        <v>15.2</v>
      </c>
    </row>
    <row r="4034" spans="1:3" ht="14.4" customHeight="1" x14ac:dyDescent="0.3">
      <c r="A4034" s="23" t="s">
        <v>3927</v>
      </c>
      <c r="B4034" s="24">
        <v>7.0999999999999994E-2</v>
      </c>
      <c r="C4034" s="24">
        <v>16.585999999999999</v>
      </c>
    </row>
    <row r="4035" spans="1:3" ht="14.4" customHeight="1" x14ac:dyDescent="0.3">
      <c r="A4035" s="23" t="s">
        <v>3928</v>
      </c>
      <c r="B4035" s="24">
        <v>9.1999999999999998E-2</v>
      </c>
      <c r="C4035" s="24">
        <v>16.065999999999999</v>
      </c>
    </row>
    <row r="4036" spans="1:3" ht="14.4" customHeight="1" x14ac:dyDescent="0.3">
      <c r="A4036" s="23" t="s">
        <v>3929</v>
      </c>
      <c r="B4036" s="24">
        <v>5.0999999999999997E-2</v>
      </c>
      <c r="C4036" s="24">
        <v>16.452999999999999</v>
      </c>
    </row>
    <row r="4037" spans="1:3" ht="14.4" customHeight="1" x14ac:dyDescent="0.3">
      <c r="A4037" s="23" t="s">
        <v>3930</v>
      </c>
      <c r="B4037" s="24">
        <v>0.02</v>
      </c>
      <c r="C4037" s="24">
        <v>16.791</v>
      </c>
    </row>
    <row r="4038" spans="1:3" ht="14.4" customHeight="1" x14ac:dyDescent="0.3">
      <c r="A4038" s="23" t="s">
        <v>3931</v>
      </c>
      <c r="B4038" s="24">
        <v>3.1E-2</v>
      </c>
      <c r="C4038" s="24">
        <v>16.57</v>
      </c>
    </row>
    <row r="4039" spans="1:3" ht="14.4" customHeight="1" x14ac:dyDescent="0.3">
      <c r="A4039" s="23" t="s">
        <v>6364</v>
      </c>
      <c r="B4039" s="24">
        <v>3.0499999999999999E-2</v>
      </c>
      <c r="C4039" s="24">
        <v>15.34</v>
      </c>
    </row>
    <row r="4040" spans="1:3" ht="14.4" customHeight="1" x14ac:dyDescent="0.3">
      <c r="A4040" s="23" t="s">
        <v>3932</v>
      </c>
      <c r="B4040" s="24">
        <v>2.3E-2</v>
      </c>
      <c r="C4040" s="24">
        <v>16.012</v>
      </c>
    </row>
    <row r="4041" spans="1:3" ht="14.4" customHeight="1" x14ac:dyDescent="0.3">
      <c r="A4041" s="23" t="s">
        <v>3933</v>
      </c>
      <c r="B4041" s="24">
        <v>6.0999999999999999E-2</v>
      </c>
      <c r="C4041" s="24">
        <v>15.863</v>
      </c>
    </row>
    <row r="4042" spans="1:3" ht="14.4" customHeight="1" x14ac:dyDescent="0.3">
      <c r="A4042" s="23" t="s">
        <v>3934</v>
      </c>
      <c r="B4042" s="24">
        <v>6.4000000000000001E-2</v>
      </c>
      <c r="C4042" s="24">
        <v>15.287000000000001</v>
      </c>
    </row>
    <row r="4043" spans="1:3" ht="14.4" customHeight="1" x14ac:dyDescent="0.3">
      <c r="A4043" s="23" t="s">
        <v>3935</v>
      </c>
      <c r="B4043" s="24">
        <v>5.8000000000000003E-2</v>
      </c>
      <c r="C4043" s="24">
        <v>15.654999999999999</v>
      </c>
    </row>
    <row r="4044" spans="1:3" ht="14.4" customHeight="1" x14ac:dyDescent="0.3">
      <c r="A4044" s="23" t="s">
        <v>3936</v>
      </c>
      <c r="B4044" s="24">
        <v>5.8000000000000003E-2</v>
      </c>
      <c r="C4044" s="24">
        <v>15.772</v>
      </c>
    </row>
    <row r="4045" spans="1:3" ht="14.4" customHeight="1" x14ac:dyDescent="0.3">
      <c r="A4045" s="23" t="s">
        <v>6365</v>
      </c>
      <c r="B4045" s="24">
        <v>6.0999999999999999E-2</v>
      </c>
      <c r="C4045" s="24">
        <v>14.53</v>
      </c>
    </row>
    <row r="4046" spans="1:3" ht="14.4" customHeight="1" x14ac:dyDescent="0.3">
      <c r="A4046" s="23" t="s">
        <v>3937</v>
      </c>
      <c r="B4046" s="24">
        <v>0.01</v>
      </c>
      <c r="C4046" s="24">
        <v>15.811999999999999</v>
      </c>
    </row>
    <row r="4047" spans="1:3" ht="14.4" customHeight="1" x14ac:dyDescent="0.3">
      <c r="A4047" s="23" t="s">
        <v>3938</v>
      </c>
      <c r="B4047" s="24">
        <v>5.2999999999999999E-2</v>
      </c>
      <c r="C4047" s="24">
        <v>15.85</v>
      </c>
    </row>
    <row r="4048" spans="1:3" ht="14.4" customHeight="1" x14ac:dyDescent="0.3">
      <c r="A4048" s="23" t="s">
        <v>3939</v>
      </c>
      <c r="B4048" s="24">
        <v>3.1E-2</v>
      </c>
      <c r="C4048" s="24">
        <v>15.891999999999999</v>
      </c>
    </row>
    <row r="4049" spans="1:3" ht="14.4" customHeight="1" x14ac:dyDescent="0.3">
      <c r="A4049" s="23" t="s">
        <v>3940</v>
      </c>
      <c r="B4049" s="24">
        <v>0.02</v>
      </c>
      <c r="C4049" s="24">
        <v>15.930999999999999</v>
      </c>
    </row>
    <row r="4050" spans="1:3" ht="14.4" customHeight="1" x14ac:dyDescent="0.3">
      <c r="A4050" s="23" t="s">
        <v>3941</v>
      </c>
      <c r="B4050" s="24">
        <v>3.5999999999999997E-2</v>
      </c>
      <c r="C4050" s="24">
        <v>15.752000000000001</v>
      </c>
    </row>
    <row r="4051" spans="1:3" ht="14.4" customHeight="1" x14ac:dyDescent="0.3">
      <c r="A4051" s="23" t="s">
        <v>6367</v>
      </c>
      <c r="B4051" s="24">
        <v>3.56E-2</v>
      </c>
      <c r="C4051" s="24">
        <v>14.515000000000001</v>
      </c>
    </row>
    <row r="4052" spans="1:3" ht="14.4" customHeight="1" x14ac:dyDescent="0.3">
      <c r="A4052" s="23" t="s">
        <v>3942</v>
      </c>
      <c r="B4052" s="24">
        <v>3.1E-2</v>
      </c>
      <c r="C4052" s="24">
        <v>15.983000000000001</v>
      </c>
    </row>
    <row r="4053" spans="1:3" ht="14.4" customHeight="1" x14ac:dyDescent="0.3">
      <c r="A4053" s="23" t="s">
        <v>3943</v>
      </c>
      <c r="B4053" s="24">
        <v>4.5999999999999999E-2</v>
      </c>
      <c r="C4053" s="24">
        <v>15.788</v>
      </c>
    </row>
    <row r="4054" spans="1:3" ht="14.4" customHeight="1" x14ac:dyDescent="0.3">
      <c r="A4054" s="23" t="s">
        <v>3944</v>
      </c>
      <c r="B4054" s="24">
        <v>2.5000000000000001E-2</v>
      </c>
      <c r="C4054" s="24">
        <v>15.871</v>
      </c>
    </row>
    <row r="4055" spans="1:3" ht="14.4" customHeight="1" x14ac:dyDescent="0.3">
      <c r="A4055" s="23" t="s">
        <v>3945</v>
      </c>
      <c r="B4055" s="24">
        <v>3.1E-2</v>
      </c>
      <c r="C4055" s="24">
        <v>15.718999999999999</v>
      </c>
    </row>
    <row r="4056" spans="1:3" ht="14.4" customHeight="1" x14ac:dyDescent="0.3">
      <c r="A4056" s="23" t="s">
        <v>6368</v>
      </c>
      <c r="B4056" s="24">
        <v>3.5499999999999997E-2</v>
      </c>
      <c r="C4056" s="24">
        <v>14.505000000000001</v>
      </c>
    </row>
    <row r="4057" spans="1:3" ht="14.4" customHeight="1" x14ac:dyDescent="0.3">
      <c r="A4057" s="23" t="s">
        <v>3946</v>
      </c>
      <c r="B4057" s="24">
        <v>0</v>
      </c>
      <c r="C4057" s="24">
        <v>15.579000000000001</v>
      </c>
    </row>
    <row r="4058" spans="1:3" ht="14.4" customHeight="1" x14ac:dyDescent="0.3">
      <c r="A4058" s="23" t="s">
        <v>3947</v>
      </c>
      <c r="B4058" s="24">
        <v>6.4000000000000001E-2</v>
      </c>
      <c r="C4058" s="24">
        <v>15.542</v>
      </c>
    </row>
    <row r="4059" spans="1:3" ht="14.4" customHeight="1" x14ac:dyDescent="0.3">
      <c r="A4059" s="23" t="s">
        <v>3948</v>
      </c>
      <c r="B4059" s="24">
        <v>6.4000000000000001E-2</v>
      </c>
      <c r="C4059" s="24">
        <v>16.106000000000002</v>
      </c>
    </row>
    <row r="4060" spans="1:3" ht="14.4" customHeight="1" x14ac:dyDescent="0.3">
      <c r="A4060" s="23" t="s">
        <v>3949</v>
      </c>
      <c r="B4060" s="24">
        <v>1.2999999999999999E-2</v>
      </c>
      <c r="C4060" s="24">
        <v>16.204999999999998</v>
      </c>
    </row>
    <row r="4061" spans="1:3" ht="14.4" customHeight="1" x14ac:dyDescent="0.3">
      <c r="A4061" s="23" t="s">
        <v>3950</v>
      </c>
      <c r="B4061" s="24">
        <v>-8.0000000000000002E-3</v>
      </c>
      <c r="C4061" s="24">
        <v>16.363</v>
      </c>
    </row>
    <row r="4062" spans="1:3" ht="14.4" customHeight="1" x14ac:dyDescent="0.3">
      <c r="A4062" s="23" t="s">
        <v>6369</v>
      </c>
      <c r="B4062" s="24">
        <v>-7.6E-3</v>
      </c>
      <c r="C4062" s="24">
        <v>15.154999999999999</v>
      </c>
    </row>
    <row r="4063" spans="1:3" ht="14.4" customHeight="1" x14ac:dyDescent="0.3">
      <c r="A4063" s="23" t="s">
        <v>3951</v>
      </c>
      <c r="B4063" s="24">
        <v>-8.0000000000000002E-3</v>
      </c>
      <c r="C4063" s="24">
        <v>16.422999999999998</v>
      </c>
    </row>
    <row r="4064" spans="1:3" ht="14.4" customHeight="1" x14ac:dyDescent="0.3">
      <c r="A4064" s="23" t="s">
        <v>3952</v>
      </c>
      <c r="B4064" s="24">
        <v>8.0000000000000002E-3</v>
      </c>
      <c r="C4064" s="24">
        <v>15.945</v>
      </c>
    </row>
    <row r="4065" spans="1:3" ht="14.4" customHeight="1" x14ac:dyDescent="0.3">
      <c r="A4065" s="23" t="s">
        <v>3953</v>
      </c>
      <c r="B4065" s="24">
        <v>0.01</v>
      </c>
      <c r="C4065" s="24">
        <v>15.956</v>
      </c>
    </row>
    <row r="4066" spans="1:3" ht="14.4" customHeight="1" x14ac:dyDescent="0.3">
      <c r="A4066" s="23" t="s">
        <v>3954</v>
      </c>
      <c r="B4066" s="24">
        <v>5.0000000000000001E-3</v>
      </c>
      <c r="C4066" s="24">
        <v>16.298999999999999</v>
      </c>
    </row>
    <row r="4067" spans="1:3" ht="14.4" customHeight="1" x14ac:dyDescent="0.3">
      <c r="A4067" s="23" t="s">
        <v>3955</v>
      </c>
      <c r="B4067" s="24">
        <v>-1.2999999999999999E-2</v>
      </c>
      <c r="C4067" s="24">
        <v>16.283000000000001</v>
      </c>
    </row>
    <row r="4068" spans="1:3" ht="14.4" customHeight="1" x14ac:dyDescent="0.3">
      <c r="A4068" s="23" t="s">
        <v>6370</v>
      </c>
      <c r="B4068" s="24">
        <v>-1.2699999999999999E-2</v>
      </c>
      <c r="C4068" s="24">
        <v>15.105</v>
      </c>
    </row>
    <row r="4069" spans="1:3" ht="14.4" customHeight="1" x14ac:dyDescent="0.3">
      <c r="A4069" s="23" t="s">
        <v>3956</v>
      </c>
      <c r="B4069" s="24">
        <v>-3.0000000000000001E-3</v>
      </c>
      <c r="C4069" s="24">
        <v>15.701000000000001</v>
      </c>
    </row>
    <row r="4070" spans="1:3" ht="14.4" customHeight="1" x14ac:dyDescent="0.3">
      <c r="A4070" s="23" t="s">
        <v>3957</v>
      </c>
      <c r="B4070" s="24">
        <v>0.01</v>
      </c>
      <c r="C4070" s="24">
        <v>15.723000000000001</v>
      </c>
    </row>
    <row r="4071" spans="1:3" ht="14.4" customHeight="1" x14ac:dyDescent="0.3">
      <c r="A4071" s="23" t="s">
        <v>3958</v>
      </c>
      <c r="B4071" s="24">
        <v>8.0000000000000002E-3</v>
      </c>
      <c r="C4071" s="24">
        <v>15.663</v>
      </c>
    </row>
    <row r="4072" spans="1:3" ht="14.4" customHeight="1" x14ac:dyDescent="0.3">
      <c r="A4072" s="23" t="s">
        <v>3959</v>
      </c>
      <c r="B4072" s="24">
        <v>-0.01</v>
      </c>
      <c r="C4072" s="24">
        <v>15.653</v>
      </c>
    </row>
    <row r="4073" spans="1:3" ht="14.4" customHeight="1" x14ac:dyDescent="0.3">
      <c r="A4073" s="23" t="s">
        <v>3960</v>
      </c>
      <c r="B4073" s="24">
        <v>3.0000000000000001E-3</v>
      </c>
      <c r="C4073" s="24">
        <v>16.382999999999999</v>
      </c>
    </row>
    <row r="4074" spans="1:3" ht="14.4" customHeight="1" x14ac:dyDescent="0.3">
      <c r="A4074" s="23" t="s">
        <v>6371</v>
      </c>
      <c r="B4074" s="24">
        <v>-1E-4</v>
      </c>
      <c r="C4074" s="24">
        <v>15.22</v>
      </c>
    </row>
    <row r="4075" spans="1:3" ht="14.4" customHeight="1" x14ac:dyDescent="0.3">
      <c r="A4075" s="23" t="s">
        <v>3961</v>
      </c>
      <c r="B4075" s="24">
        <v>3.0000000000000001E-3</v>
      </c>
      <c r="C4075" s="24">
        <v>16.832000000000001</v>
      </c>
    </row>
    <row r="4076" spans="1:3" ht="14.4" customHeight="1" x14ac:dyDescent="0.3">
      <c r="A4076" s="23" t="s">
        <v>3962</v>
      </c>
      <c r="B4076" s="24">
        <v>5.0000000000000001E-3</v>
      </c>
      <c r="C4076" s="24">
        <v>17.106999999999999</v>
      </c>
    </row>
    <row r="4077" spans="1:3" ht="14.4" customHeight="1" x14ac:dyDescent="0.3">
      <c r="A4077" s="23" t="s">
        <v>3963</v>
      </c>
      <c r="B4077" s="24">
        <v>0</v>
      </c>
      <c r="C4077" s="24">
        <v>17.216000000000001</v>
      </c>
    </row>
    <row r="4078" spans="1:3" ht="14.4" customHeight="1" x14ac:dyDescent="0.3">
      <c r="A4078" s="23" t="s">
        <v>3964</v>
      </c>
      <c r="B4078" s="24">
        <v>5.0000000000000001E-3</v>
      </c>
      <c r="C4078" s="24">
        <v>16.890999999999998</v>
      </c>
    </row>
    <row r="4079" spans="1:3" ht="14.4" customHeight="1" x14ac:dyDescent="0.3">
      <c r="A4079" s="23" t="s">
        <v>3965</v>
      </c>
      <c r="B4079" s="24">
        <v>8.0000000000000002E-3</v>
      </c>
      <c r="C4079" s="24">
        <v>16.949000000000002</v>
      </c>
    </row>
    <row r="4080" spans="1:3" ht="14.4" customHeight="1" x14ac:dyDescent="0.3">
      <c r="A4080" s="23" t="s">
        <v>3966</v>
      </c>
      <c r="B4080" s="24">
        <v>2.5000000000000001E-3</v>
      </c>
      <c r="C4080" s="24">
        <v>17.003</v>
      </c>
    </row>
    <row r="4081" spans="1:3" ht="14.4" customHeight="1" x14ac:dyDescent="0.3">
      <c r="A4081" s="23" t="s">
        <v>3967</v>
      </c>
      <c r="B4081" s="24">
        <v>5.0000000000000001E-3</v>
      </c>
      <c r="C4081" s="24">
        <v>17.042999999999999</v>
      </c>
    </row>
    <row r="4082" spans="1:3" ht="14.4" customHeight="1" x14ac:dyDescent="0.3">
      <c r="A4082" s="23" t="s">
        <v>3968</v>
      </c>
      <c r="B4082" s="24">
        <v>0</v>
      </c>
      <c r="C4082" s="24">
        <v>17.239000000000001</v>
      </c>
    </row>
    <row r="4083" spans="1:3" ht="14.4" customHeight="1" x14ac:dyDescent="0.3">
      <c r="A4083" s="23" t="s">
        <v>3969</v>
      </c>
      <c r="B4083" s="24">
        <v>5.0000000000000001E-3</v>
      </c>
      <c r="C4083" s="24">
        <v>17.283000000000001</v>
      </c>
    </row>
    <row r="4084" spans="1:3" ht="14.4" customHeight="1" x14ac:dyDescent="0.3">
      <c r="A4084" s="23" t="s">
        <v>3970</v>
      </c>
      <c r="B4084" s="24">
        <v>5.0000000000000001E-3</v>
      </c>
      <c r="C4084" s="24">
        <v>17.233000000000001</v>
      </c>
    </row>
    <row r="4085" spans="1:3" ht="14.4" customHeight="1" x14ac:dyDescent="0.3">
      <c r="A4085" s="23" t="s">
        <v>6373</v>
      </c>
      <c r="B4085" s="24">
        <v>5.1000000000000004E-3</v>
      </c>
      <c r="C4085" s="24">
        <v>16.015000000000001</v>
      </c>
    </row>
    <row r="4086" spans="1:3" ht="14.4" customHeight="1" x14ac:dyDescent="0.3">
      <c r="A4086" s="23" t="s">
        <v>3971</v>
      </c>
      <c r="B4086" s="24">
        <v>3.0000000000000001E-3</v>
      </c>
      <c r="C4086" s="24">
        <v>16.959</v>
      </c>
    </row>
    <row r="4087" spans="1:3" ht="14.4" customHeight="1" x14ac:dyDescent="0.3">
      <c r="A4087" s="23" t="s">
        <v>3972</v>
      </c>
      <c r="B4087" s="24">
        <v>0.02</v>
      </c>
      <c r="C4087" s="24">
        <v>17.030999999999999</v>
      </c>
    </row>
    <row r="4088" spans="1:3" ht="14.4" customHeight="1" x14ac:dyDescent="0.3">
      <c r="A4088" s="23" t="s">
        <v>3973</v>
      </c>
      <c r="B4088" s="24">
        <v>5.0000000000000001E-3</v>
      </c>
      <c r="C4088" s="24">
        <v>16.823</v>
      </c>
    </row>
    <row r="4089" spans="1:3" ht="14.4" customHeight="1" x14ac:dyDescent="0.3">
      <c r="A4089" s="23" t="s">
        <v>3974</v>
      </c>
      <c r="B4089" s="24">
        <v>5.0000000000000001E-3</v>
      </c>
      <c r="C4089" s="24">
        <v>16.951000000000001</v>
      </c>
    </row>
    <row r="4090" spans="1:3" ht="14.4" customHeight="1" x14ac:dyDescent="0.3">
      <c r="A4090" s="23" t="s">
        <v>3975</v>
      </c>
      <c r="B4090" s="24">
        <v>8.0000000000000002E-3</v>
      </c>
      <c r="C4090" s="24">
        <v>16.939</v>
      </c>
    </row>
    <row r="4091" spans="1:3" ht="14.4" customHeight="1" x14ac:dyDescent="0.3">
      <c r="A4091" s="23" t="s">
        <v>6375</v>
      </c>
      <c r="B4091" s="24">
        <v>7.6E-3</v>
      </c>
      <c r="C4091" s="24">
        <v>15.84</v>
      </c>
    </row>
    <row r="4092" spans="1:3" ht="14.4" customHeight="1" x14ac:dyDescent="0.3">
      <c r="A4092" s="23" t="s">
        <v>3976</v>
      </c>
      <c r="B4092" s="24">
        <v>1.7999999999999999E-2</v>
      </c>
      <c r="C4092" s="24">
        <v>17.021000000000001</v>
      </c>
    </row>
    <row r="4093" spans="1:3" ht="14.4" customHeight="1" x14ac:dyDescent="0.3">
      <c r="A4093" s="23" t="s">
        <v>3977</v>
      </c>
      <c r="B4093" s="24">
        <v>0.02</v>
      </c>
      <c r="C4093" s="24">
        <v>16.978999999999999</v>
      </c>
    </row>
    <row r="4094" spans="1:3" ht="14.4" customHeight="1" x14ac:dyDescent="0.3">
      <c r="A4094" s="23" t="s">
        <v>3978</v>
      </c>
      <c r="B4094" s="24">
        <v>4.5999999999999999E-2</v>
      </c>
      <c r="C4094" s="24">
        <v>17.411999999999999</v>
      </c>
    </row>
    <row r="4095" spans="1:3" ht="14.4" customHeight="1" x14ac:dyDescent="0.3">
      <c r="A4095" s="23" t="s">
        <v>3979</v>
      </c>
      <c r="B4095" s="24">
        <v>6.4000000000000001E-2</v>
      </c>
      <c r="C4095" s="24">
        <v>16.712</v>
      </c>
    </row>
    <row r="4096" spans="1:3" ht="14.4" customHeight="1" x14ac:dyDescent="0.3">
      <c r="A4096" s="23" t="s">
        <v>3980</v>
      </c>
      <c r="B4096" s="24">
        <v>7.9000000000000001E-2</v>
      </c>
      <c r="C4096" s="24">
        <v>16.728000000000002</v>
      </c>
    </row>
    <row r="4097" spans="1:3" ht="14.4" customHeight="1" x14ac:dyDescent="0.3">
      <c r="A4097" s="23" t="s">
        <v>6376</v>
      </c>
      <c r="B4097" s="24">
        <v>7.8799999999999995E-2</v>
      </c>
      <c r="C4097" s="24">
        <v>15.505000000000001</v>
      </c>
    </row>
    <row r="4098" spans="1:3" ht="14.4" customHeight="1" x14ac:dyDescent="0.3">
      <c r="A4098" s="23" t="s">
        <v>3981</v>
      </c>
      <c r="B4098" s="24">
        <v>6.4000000000000001E-2</v>
      </c>
      <c r="C4098" s="24">
        <v>16.567</v>
      </c>
    </row>
    <row r="4099" spans="1:3" ht="14.4" customHeight="1" x14ac:dyDescent="0.3">
      <c r="A4099" s="23" t="s">
        <v>3982</v>
      </c>
      <c r="B4099" s="24">
        <v>6.9000000000000006E-2</v>
      </c>
      <c r="C4099" s="24">
        <v>16.398</v>
      </c>
    </row>
    <row r="4100" spans="1:3" ht="14.4" customHeight="1" x14ac:dyDescent="0.3">
      <c r="A4100" s="23" t="s">
        <v>3983</v>
      </c>
      <c r="B4100" s="24">
        <v>6.6000000000000003E-2</v>
      </c>
      <c r="C4100" s="24">
        <v>16.216999999999999</v>
      </c>
    </row>
    <row r="4101" spans="1:3" ht="14.4" customHeight="1" x14ac:dyDescent="0.3">
      <c r="A4101" s="23" t="s">
        <v>3984</v>
      </c>
      <c r="B4101" s="24">
        <v>4.8000000000000001E-2</v>
      </c>
      <c r="C4101" s="24">
        <v>16.123999999999999</v>
      </c>
    </row>
    <row r="4102" spans="1:3" ht="14.4" customHeight="1" x14ac:dyDescent="0.3">
      <c r="A4102" s="23" t="s">
        <v>3985</v>
      </c>
      <c r="B4102" s="24">
        <v>8.4000000000000005E-2</v>
      </c>
      <c r="C4102" s="24">
        <v>15.845000000000001</v>
      </c>
    </row>
    <row r="4103" spans="1:3" ht="14.4" customHeight="1" x14ac:dyDescent="0.3">
      <c r="A4103" s="23" t="s">
        <v>6378</v>
      </c>
      <c r="B4103" s="24">
        <v>8.3699999999999997E-2</v>
      </c>
      <c r="C4103" s="24">
        <v>14.71</v>
      </c>
    </row>
    <row r="4104" spans="1:3" ht="14.4" customHeight="1" x14ac:dyDescent="0.3">
      <c r="A4104" s="23" t="s">
        <v>3986</v>
      </c>
      <c r="B4104" s="24">
        <v>8.8999999999999996E-2</v>
      </c>
      <c r="C4104" s="24">
        <v>15.571999999999999</v>
      </c>
    </row>
    <row r="4105" spans="1:3" ht="14.4" customHeight="1" x14ac:dyDescent="0.3">
      <c r="A4105" s="23" t="s">
        <v>3987</v>
      </c>
      <c r="B4105" s="24">
        <v>0.13200000000000001</v>
      </c>
      <c r="C4105" s="24">
        <v>15.507999999999999</v>
      </c>
    </row>
    <row r="4106" spans="1:3" ht="14.4" customHeight="1" x14ac:dyDescent="0.3">
      <c r="A4106" s="23" t="s">
        <v>3988</v>
      </c>
      <c r="B4106" s="24">
        <v>0.13730000000000001</v>
      </c>
      <c r="C4106" s="24">
        <v>15.420999999999999</v>
      </c>
    </row>
    <row r="4107" spans="1:3" ht="14.4" customHeight="1" x14ac:dyDescent="0.3">
      <c r="A4107" s="23" t="s">
        <v>3989</v>
      </c>
      <c r="B4107" s="24">
        <v>0.13500000000000001</v>
      </c>
      <c r="C4107" s="24">
        <v>15.377000000000001</v>
      </c>
    </row>
    <row r="4108" spans="1:3" ht="14.4" customHeight="1" x14ac:dyDescent="0.3">
      <c r="A4108" s="23" t="s">
        <v>3990</v>
      </c>
      <c r="B4108" s="24">
        <v>0.125</v>
      </c>
      <c r="C4108" s="24">
        <v>15.333</v>
      </c>
    </row>
    <row r="4109" spans="1:3" ht="14.4" customHeight="1" x14ac:dyDescent="0.3">
      <c r="A4109" s="23" t="s">
        <v>6381</v>
      </c>
      <c r="B4109" s="24">
        <v>0.1246</v>
      </c>
      <c r="C4109" s="24">
        <v>14.365</v>
      </c>
    </row>
    <row r="4110" spans="1:3" ht="14.4" customHeight="1" x14ac:dyDescent="0.3">
      <c r="A4110" s="23" t="s">
        <v>3991</v>
      </c>
      <c r="B4110" s="24">
        <v>0.109</v>
      </c>
      <c r="C4110" s="24">
        <v>15.365</v>
      </c>
    </row>
    <row r="4111" spans="1:3" ht="14.4" customHeight="1" x14ac:dyDescent="0.3">
      <c r="A4111" s="23" t="s">
        <v>3992</v>
      </c>
      <c r="B4111" s="24">
        <v>0.14699999999999999</v>
      </c>
      <c r="C4111" s="24">
        <v>15.313000000000001</v>
      </c>
    </row>
    <row r="4112" spans="1:3" ht="14.4" customHeight="1" x14ac:dyDescent="0.3">
      <c r="A4112" s="23" t="s">
        <v>3993</v>
      </c>
      <c r="B4112" s="24">
        <v>0.13500000000000001</v>
      </c>
      <c r="C4112" s="24">
        <v>15.231</v>
      </c>
    </row>
    <row r="4113" spans="1:3" ht="14.4" customHeight="1" x14ac:dyDescent="0.3">
      <c r="A4113" s="23" t="s">
        <v>3994</v>
      </c>
      <c r="B4113" s="24">
        <v>9.9000000000000005E-2</v>
      </c>
      <c r="C4113" s="24">
        <v>15.35</v>
      </c>
    </row>
    <row r="4114" spans="1:3" ht="14.4" customHeight="1" x14ac:dyDescent="0.3">
      <c r="A4114" s="23" t="s">
        <v>3995</v>
      </c>
      <c r="B4114" s="24">
        <v>0.104</v>
      </c>
      <c r="C4114" s="24">
        <v>15.226000000000001</v>
      </c>
    </row>
    <row r="4115" spans="1:3" ht="14.4" customHeight="1" x14ac:dyDescent="0.3">
      <c r="A4115" s="23" t="s">
        <v>6382</v>
      </c>
      <c r="B4115" s="24">
        <v>0.1042</v>
      </c>
      <c r="C4115" s="24">
        <v>14.125</v>
      </c>
    </row>
    <row r="4116" spans="1:3" ht="14.4" customHeight="1" x14ac:dyDescent="0.3">
      <c r="A4116" s="23" t="s">
        <v>3996</v>
      </c>
      <c r="B4116" s="24">
        <v>0.11700000000000001</v>
      </c>
      <c r="C4116" s="24">
        <v>15.163</v>
      </c>
    </row>
    <row r="4117" spans="1:3" ht="14.4" customHeight="1" x14ac:dyDescent="0.3">
      <c r="A4117" s="23" t="s">
        <v>3997</v>
      </c>
      <c r="B4117" s="24">
        <v>0.16500000000000001</v>
      </c>
      <c r="C4117" s="24">
        <v>15.291</v>
      </c>
    </row>
    <row r="4118" spans="1:3" ht="14.4" customHeight="1" x14ac:dyDescent="0.3">
      <c r="A4118" s="23" t="s">
        <v>3998</v>
      </c>
      <c r="B4118" s="24">
        <v>0.188</v>
      </c>
      <c r="C4118" s="24">
        <v>15.282999999999999</v>
      </c>
    </row>
    <row r="4119" spans="1:3" ht="14.4" customHeight="1" x14ac:dyDescent="0.3">
      <c r="A4119" s="23" t="s">
        <v>6383</v>
      </c>
      <c r="B4119" s="24">
        <v>0.1933</v>
      </c>
      <c r="C4119" s="24">
        <v>14.23</v>
      </c>
    </row>
    <row r="4120" spans="1:3" ht="14.4" customHeight="1" x14ac:dyDescent="0.3">
      <c r="A4120" s="23" t="s">
        <v>3999</v>
      </c>
      <c r="B4120" s="24">
        <v>0.17299999999999999</v>
      </c>
      <c r="C4120" s="24">
        <v>15.157</v>
      </c>
    </row>
    <row r="4121" spans="1:3" ht="14.4" customHeight="1" x14ac:dyDescent="0.3">
      <c r="A4121" s="23" t="s">
        <v>6384</v>
      </c>
      <c r="B4121" s="24">
        <v>0.1729</v>
      </c>
      <c r="C4121" s="24">
        <v>14.035</v>
      </c>
    </row>
    <row r="4122" spans="1:3" ht="14.4" customHeight="1" x14ac:dyDescent="0.3">
      <c r="A4122" s="23" t="s">
        <v>4000</v>
      </c>
      <c r="B4122" s="24">
        <v>0.18099999999999999</v>
      </c>
      <c r="C4122" s="24">
        <v>15.199</v>
      </c>
    </row>
    <row r="4123" spans="1:3" ht="14.4" customHeight="1" x14ac:dyDescent="0.3">
      <c r="A4123" s="23" t="s">
        <v>4001</v>
      </c>
      <c r="B4123" s="24">
        <v>0.216</v>
      </c>
      <c r="C4123" s="24">
        <v>15.132</v>
      </c>
    </row>
    <row r="4124" spans="1:3" ht="14.4" customHeight="1" x14ac:dyDescent="0.3">
      <c r="A4124" s="23" t="s">
        <v>4002</v>
      </c>
      <c r="B4124" s="24">
        <v>0.20799999999999999</v>
      </c>
      <c r="C4124" s="24">
        <v>15.058</v>
      </c>
    </row>
    <row r="4125" spans="1:3" ht="14.4" customHeight="1" x14ac:dyDescent="0.3">
      <c r="A4125" s="23" t="s">
        <v>4003</v>
      </c>
      <c r="B4125" s="24">
        <v>0.21099999999999999</v>
      </c>
      <c r="C4125" s="24">
        <v>15.14</v>
      </c>
    </row>
    <row r="4126" spans="1:3" ht="14.4" customHeight="1" x14ac:dyDescent="0.3">
      <c r="A4126" s="23" t="s">
        <v>4004</v>
      </c>
      <c r="B4126" s="24">
        <v>0.221</v>
      </c>
      <c r="C4126" s="24">
        <v>15.597</v>
      </c>
    </row>
    <row r="4127" spans="1:3" ht="14.4" customHeight="1" x14ac:dyDescent="0.3">
      <c r="A4127" s="23" t="s">
        <v>6386</v>
      </c>
      <c r="B4127" s="24">
        <v>0.21870000000000001</v>
      </c>
      <c r="C4127" s="24">
        <v>14.47</v>
      </c>
    </row>
    <row r="4128" spans="1:3" ht="14.4" customHeight="1" x14ac:dyDescent="0.3">
      <c r="A4128" s="23" t="s">
        <v>4005</v>
      </c>
      <c r="B4128" s="24">
        <v>0.249</v>
      </c>
      <c r="C4128" s="24">
        <v>15.398</v>
      </c>
    </row>
    <row r="4129" spans="1:3" ht="14.4" customHeight="1" x14ac:dyDescent="0.3">
      <c r="A4129" s="23" t="s">
        <v>4006</v>
      </c>
      <c r="B4129" s="24">
        <v>0.28199999999999997</v>
      </c>
      <c r="C4129" s="24">
        <v>15.177</v>
      </c>
    </row>
    <row r="4130" spans="1:3" ht="14.4" customHeight="1" x14ac:dyDescent="0.3">
      <c r="A4130" s="23" t="s">
        <v>4007</v>
      </c>
      <c r="B4130" s="24">
        <v>0.25900000000000001</v>
      </c>
      <c r="C4130" s="24">
        <v>15.250999999999999</v>
      </c>
    </row>
    <row r="4131" spans="1:3" ht="14.4" customHeight="1" x14ac:dyDescent="0.3">
      <c r="A4131" s="23" t="s">
        <v>4008</v>
      </c>
      <c r="B4131" s="24">
        <v>0.24399999999999999</v>
      </c>
      <c r="C4131" s="24">
        <v>15.170999999999999</v>
      </c>
    </row>
    <row r="4132" spans="1:3" ht="14.4" customHeight="1" x14ac:dyDescent="0.3">
      <c r="A4132" s="23" t="s">
        <v>4009</v>
      </c>
      <c r="B4132" s="24">
        <v>0.22600000000000001</v>
      </c>
      <c r="C4132" s="24">
        <v>14.904</v>
      </c>
    </row>
    <row r="4133" spans="1:3" ht="14.4" customHeight="1" x14ac:dyDescent="0.3">
      <c r="A4133" s="23" t="s">
        <v>6387</v>
      </c>
      <c r="B4133" s="24">
        <v>0.22889999999999999</v>
      </c>
      <c r="C4133" s="24">
        <v>13.94</v>
      </c>
    </row>
    <row r="4134" spans="1:3" ht="14.4" customHeight="1" x14ac:dyDescent="0.3">
      <c r="A4134" s="23" t="s">
        <v>4010</v>
      </c>
      <c r="B4134" s="24">
        <v>0.214</v>
      </c>
      <c r="C4134" s="24">
        <v>14.715999999999999</v>
      </c>
    </row>
    <row r="4135" spans="1:3" ht="14.4" customHeight="1" x14ac:dyDescent="0.3">
      <c r="A4135" s="23" t="s">
        <v>4011</v>
      </c>
      <c r="B4135" s="24">
        <v>0.26500000000000001</v>
      </c>
      <c r="C4135" s="24">
        <v>14.794</v>
      </c>
    </row>
    <row r="4136" spans="1:3" ht="14.4" customHeight="1" x14ac:dyDescent="0.3">
      <c r="A4136" s="23" t="s">
        <v>4012</v>
      </c>
      <c r="B4136" s="24">
        <v>0.27</v>
      </c>
      <c r="C4136" s="24">
        <v>15.291</v>
      </c>
    </row>
    <row r="4137" spans="1:3" ht="14.4" customHeight="1" x14ac:dyDescent="0.3">
      <c r="A4137" s="23" t="s">
        <v>4013</v>
      </c>
      <c r="B4137" s="24">
        <v>0.22600000000000001</v>
      </c>
      <c r="C4137" s="24">
        <v>14.744</v>
      </c>
    </row>
    <row r="4138" spans="1:3" ht="14.4" customHeight="1" x14ac:dyDescent="0.3">
      <c r="A4138" s="23" t="s">
        <v>4014</v>
      </c>
      <c r="B4138" s="24">
        <v>0.188</v>
      </c>
      <c r="C4138" s="24">
        <v>15.135999999999999</v>
      </c>
    </row>
    <row r="4139" spans="1:3" ht="14.4" customHeight="1" x14ac:dyDescent="0.3">
      <c r="A4139" s="23" t="s">
        <v>6388</v>
      </c>
      <c r="B4139" s="24">
        <v>0.18559999999999999</v>
      </c>
      <c r="C4139" s="24">
        <v>14.06</v>
      </c>
    </row>
    <row r="4140" spans="1:3" ht="14.4" customHeight="1" x14ac:dyDescent="0.3">
      <c r="A4140" s="23" t="s">
        <v>4015</v>
      </c>
      <c r="B4140" s="24">
        <v>0.16800000000000001</v>
      </c>
      <c r="C4140" s="24">
        <v>15.364000000000001</v>
      </c>
    </row>
    <row r="4141" spans="1:3" ht="14.4" customHeight="1" x14ac:dyDescent="0.3">
      <c r="A4141" s="23" t="s">
        <v>4016</v>
      </c>
      <c r="B4141" s="24">
        <v>0.21099999999999999</v>
      </c>
      <c r="C4141" s="24">
        <v>15.358000000000001</v>
      </c>
    </row>
    <row r="4142" spans="1:3" ht="14.4" customHeight="1" x14ac:dyDescent="0.3">
      <c r="A4142" s="23" t="s">
        <v>4017</v>
      </c>
      <c r="B4142" s="24">
        <v>0.19800000000000001</v>
      </c>
      <c r="C4142" s="24">
        <v>15.331</v>
      </c>
    </row>
    <row r="4143" spans="1:3" ht="14.4" customHeight="1" x14ac:dyDescent="0.3">
      <c r="A4143" s="23" t="s">
        <v>4018</v>
      </c>
      <c r="B4143" s="24">
        <v>0.20100000000000001</v>
      </c>
      <c r="C4143" s="24">
        <v>15.425000000000001</v>
      </c>
    </row>
    <row r="4144" spans="1:3" ht="14.4" customHeight="1" x14ac:dyDescent="0.3">
      <c r="A4144" s="23" t="s">
        <v>6389</v>
      </c>
      <c r="B4144" s="24">
        <v>0.2009</v>
      </c>
      <c r="C4144" s="24">
        <v>14.34</v>
      </c>
    </row>
    <row r="4145" spans="1:3" ht="14.4" customHeight="1" x14ac:dyDescent="0.3">
      <c r="A4145" s="23" t="s">
        <v>4019</v>
      </c>
      <c r="B4145" s="24">
        <v>0.20300000000000001</v>
      </c>
      <c r="C4145" s="24">
        <v>14.929</v>
      </c>
    </row>
    <row r="4146" spans="1:3" ht="14.4" customHeight="1" x14ac:dyDescent="0.3">
      <c r="A4146" s="23" t="s">
        <v>4020</v>
      </c>
      <c r="B4146" s="24">
        <v>0.22900000000000001</v>
      </c>
      <c r="C4146" s="24">
        <v>14.976000000000001</v>
      </c>
    </row>
    <row r="4147" spans="1:3" ht="14.4" customHeight="1" x14ac:dyDescent="0.3">
      <c r="A4147" s="23" t="s">
        <v>4021</v>
      </c>
      <c r="B4147" s="24">
        <v>0.219</v>
      </c>
      <c r="C4147" s="24">
        <v>14.897</v>
      </c>
    </row>
    <row r="4148" spans="1:3" ht="14.4" customHeight="1" x14ac:dyDescent="0.3">
      <c r="A4148" s="23" t="s">
        <v>4022</v>
      </c>
      <c r="B4148" s="24">
        <v>0.17799999999999999</v>
      </c>
      <c r="C4148" s="24">
        <v>14.845000000000001</v>
      </c>
    </row>
    <row r="4149" spans="1:3" ht="14.4" customHeight="1" x14ac:dyDescent="0.3">
      <c r="A4149" s="23" t="s">
        <v>6390</v>
      </c>
      <c r="B4149" s="24">
        <v>0.1729</v>
      </c>
      <c r="C4149" s="24">
        <v>13.89</v>
      </c>
    </row>
    <row r="4150" spans="1:3" ht="14.4" customHeight="1" x14ac:dyDescent="0.3">
      <c r="A4150" s="23" t="s">
        <v>4023</v>
      </c>
      <c r="B4150" s="24">
        <v>0.16800000000000001</v>
      </c>
      <c r="C4150" s="24">
        <v>14.88</v>
      </c>
    </row>
    <row r="4151" spans="1:3" ht="14.4" customHeight="1" x14ac:dyDescent="0.3">
      <c r="A4151" s="23" t="s">
        <v>4024</v>
      </c>
      <c r="B4151" s="24">
        <v>0.219</v>
      </c>
      <c r="C4151" s="24">
        <v>15.007999999999999</v>
      </c>
    </row>
    <row r="4152" spans="1:3" ht="14.4" customHeight="1" x14ac:dyDescent="0.3">
      <c r="A4152" s="23" t="s">
        <v>4025</v>
      </c>
      <c r="B4152" s="24">
        <v>0.219</v>
      </c>
      <c r="C4152" s="24">
        <v>15.005000000000001</v>
      </c>
    </row>
    <row r="4153" spans="1:3" ht="14.4" customHeight="1" x14ac:dyDescent="0.3">
      <c r="A4153" s="23" t="s">
        <v>4026</v>
      </c>
      <c r="B4153" s="24">
        <v>0.20300000000000001</v>
      </c>
      <c r="C4153" s="24">
        <v>15.367000000000001</v>
      </c>
    </row>
    <row r="4154" spans="1:3" ht="14.4" customHeight="1" x14ac:dyDescent="0.3">
      <c r="A4154" s="23" t="s">
        <v>4027</v>
      </c>
      <c r="B4154" s="24">
        <v>0.20300000000000001</v>
      </c>
      <c r="C4154" s="24">
        <v>14.942</v>
      </c>
    </row>
    <row r="4155" spans="1:3" ht="14.4" customHeight="1" x14ac:dyDescent="0.3">
      <c r="A4155" s="23" t="s">
        <v>6391</v>
      </c>
      <c r="B4155" s="24">
        <v>0.2009</v>
      </c>
      <c r="C4155" s="24">
        <v>13.945</v>
      </c>
    </row>
    <row r="4156" spans="1:3" ht="14.4" customHeight="1" x14ac:dyDescent="0.3">
      <c r="A4156" s="23" t="s">
        <v>4028</v>
      </c>
      <c r="B4156" s="24">
        <v>0.191</v>
      </c>
      <c r="C4156" s="24">
        <v>14.871</v>
      </c>
    </row>
    <row r="4157" spans="1:3" ht="14.4" customHeight="1" x14ac:dyDescent="0.3">
      <c r="A4157" s="23" t="s">
        <v>4029</v>
      </c>
      <c r="B4157" s="24">
        <v>0.219</v>
      </c>
      <c r="C4157" s="24">
        <v>14.752000000000001</v>
      </c>
    </row>
    <row r="4158" spans="1:3" ht="14.4" customHeight="1" x14ac:dyDescent="0.3">
      <c r="A4158" s="23" t="s">
        <v>4030</v>
      </c>
      <c r="B4158" s="24">
        <v>0.224</v>
      </c>
      <c r="C4158" s="24">
        <v>15.156000000000001</v>
      </c>
    </row>
    <row r="4159" spans="1:3" ht="14.4" customHeight="1" x14ac:dyDescent="0.3">
      <c r="A4159" s="23" t="s">
        <v>4031</v>
      </c>
      <c r="B4159" s="24">
        <v>0.249</v>
      </c>
      <c r="C4159" s="24">
        <v>14.699</v>
      </c>
    </row>
    <row r="4160" spans="1:3" ht="14.4" customHeight="1" x14ac:dyDescent="0.3">
      <c r="A4160" s="23" t="s">
        <v>4032</v>
      </c>
      <c r="B4160" s="24">
        <v>0.23699999999999999</v>
      </c>
      <c r="C4160" s="24">
        <v>14.776999999999999</v>
      </c>
    </row>
    <row r="4161" spans="1:3" ht="14.4" customHeight="1" x14ac:dyDescent="0.3">
      <c r="A4161" s="23" t="s">
        <v>6394</v>
      </c>
      <c r="B4161" s="24">
        <v>0.23400000000000001</v>
      </c>
      <c r="C4161" s="24">
        <v>13.9</v>
      </c>
    </row>
    <row r="4162" spans="1:3" ht="14.4" customHeight="1" x14ac:dyDescent="0.3">
      <c r="A4162" s="23" t="s">
        <v>4033</v>
      </c>
      <c r="B4162" s="24">
        <v>0.24399999999999999</v>
      </c>
      <c r="C4162" s="24">
        <v>15.004</v>
      </c>
    </row>
    <row r="4163" spans="1:3" ht="14.4" customHeight="1" x14ac:dyDescent="0.3">
      <c r="A4163" s="23" t="s">
        <v>4034</v>
      </c>
      <c r="B4163" s="24">
        <v>0.26200000000000001</v>
      </c>
      <c r="C4163" s="24">
        <v>15.005000000000001</v>
      </c>
    </row>
    <row r="4164" spans="1:3" ht="14.4" customHeight="1" x14ac:dyDescent="0.3">
      <c r="A4164" s="23" t="s">
        <v>4035</v>
      </c>
      <c r="B4164" s="24">
        <v>0.28499999999999998</v>
      </c>
      <c r="C4164" s="24">
        <v>14.936</v>
      </c>
    </row>
    <row r="4165" spans="1:3" ht="14.4" customHeight="1" x14ac:dyDescent="0.3">
      <c r="A4165" s="23" t="s">
        <v>4036</v>
      </c>
      <c r="B4165" s="24">
        <v>0.3</v>
      </c>
      <c r="C4165" s="24">
        <v>14.901</v>
      </c>
    </row>
    <row r="4166" spans="1:3" ht="14.4" customHeight="1" x14ac:dyDescent="0.3">
      <c r="A4166" s="23" t="s">
        <v>6395</v>
      </c>
      <c r="B4166" s="24">
        <v>0.30270000000000002</v>
      </c>
      <c r="C4166" s="24">
        <v>14.05</v>
      </c>
    </row>
    <row r="4167" spans="1:3" ht="14.4" customHeight="1" x14ac:dyDescent="0.3">
      <c r="A4167" s="23" t="s">
        <v>4037</v>
      </c>
      <c r="B4167" s="24">
        <v>0.28999999999999998</v>
      </c>
      <c r="C4167" s="24">
        <v>15.109</v>
      </c>
    </row>
    <row r="4168" spans="1:3" ht="14.4" customHeight="1" x14ac:dyDescent="0.3">
      <c r="A4168" s="23" t="s">
        <v>4038</v>
      </c>
      <c r="B4168" s="24">
        <v>0.315</v>
      </c>
      <c r="C4168" s="24">
        <v>15.412000000000001</v>
      </c>
    </row>
    <row r="4169" spans="1:3" ht="14.4" customHeight="1" x14ac:dyDescent="0.3">
      <c r="A4169" s="23" t="s">
        <v>4039</v>
      </c>
      <c r="B4169" s="24">
        <v>0.315</v>
      </c>
      <c r="C4169" s="24">
        <v>15.303000000000001</v>
      </c>
    </row>
    <row r="4170" spans="1:3" ht="14.4" customHeight="1" x14ac:dyDescent="0.3">
      <c r="A4170" s="23" t="s">
        <v>4040</v>
      </c>
      <c r="B4170" s="24">
        <v>0.33300000000000002</v>
      </c>
      <c r="C4170" s="24">
        <v>15.07</v>
      </c>
    </row>
    <row r="4171" spans="1:3" ht="14.4" customHeight="1" x14ac:dyDescent="0.3">
      <c r="A4171" s="23" t="s">
        <v>4041</v>
      </c>
      <c r="B4171" s="24">
        <v>0.315</v>
      </c>
      <c r="C4171" s="24">
        <v>15.073</v>
      </c>
    </row>
    <row r="4172" spans="1:3" ht="14.4" customHeight="1" x14ac:dyDescent="0.3">
      <c r="A4172" s="23" t="s">
        <v>6397</v>
      </c>
      <c r="B4172" s="24">
        <v>0.31790000000000002</v>
      </c>
      <c r="C4172" s="24">
        <v>14.25</v>
      </c>
    </row>
    <row r="4173" spans="1:3" ht="14.4" customHeight="1" x14ac:dyDescent="0.3">
      <c r="A4173" s="23" t="s">
        <v>4042</v>
      </c>
      <c r="B4173" s="24">
        <v>0.31</v>
      </c>
      <c r="C4173" s="24">
        <v>15.180999999999999</v>
      </c>
    </row>
    <row r="4174" spans="1:3" ht="14.4" customHeight="1" x14ac:dyDescent="0.3">
      <c r="A4174" s="23" t="s">
        <v>4043</v>
      </c>
      <c r="B4174" s="24">
        <v>0.34599999999999997</v>
      </c>
      <c r="C4174" s="24">
        <v>15.116</v>
      </c>
    </row>
    <row r="4175" spans="1:3" ht="14.4" customHeight="1" x14ac:dyDescent="0.3">
      <c r="A4175" s="23" t="s">
        <v>4044</v>
      </c>
      <c r="B4175" s="24">
        <v>0.34599999999999997</v>
      </c>
      <c r="C4175" s="24">
        <v>15.557</v>
      </c>
    </row>
    <row r="4176" spans="1:3" ht="14.4" customHeight="1" x14ac:dyDescent="0.3">
      <c r="A4176" s="23" t="s">
        <v>4045</v>
      </c>
      <c r="B4176" s="24">
        <v>0.29799999999999999</v>
      </c>
      <c r="C4176" s="24">
        <v>15.673</v>
      </c>
    </row>
    <row r="4177" spans="1:3" ht="14.4" customHeight="1" x14ac:dyDescent="0.3">
      <c r="A4177" s="23" t="s">
        <v>4046</v>
      </c>
      <c r="B4177" s="24">
        <v>0.29199999999999998</v>
      </c>
      <c r="C4177" s="24">
        <v>15.6</v>
      </c>
    </row>
    <row r="4178" spans="1:3" ht="14.4" customHeight="1" x14ac:dyDescent="0.3">
      <c r="A4178" s="23" t="s">
        <v>6398</v>
      </c>
      <c r="B4178" s="24">
        <v>0.28989999999999999</v>
      </c>
      <c r="C4178" s="24">
        <v>14.95</v>
      </c>
    </row>
    <row r="4179" spans="1:3" ht="14.4" customHeight="1" x14ac:dyDescent="0.3">
      <c r="A4179" s="23" t="s">
        <v>4047</v>
      </c>
      <c r="B4179" s="24">
        <v>0.27500000000000002</v>
      </c>
      <c r="C4179" s="24">
        <v>16.245999999999999</v>
      </c>
    </row>
    <row r="4180" spans="1:3" ht="14.4" customHeight="1" x14ac:dyDescent="0.3">
      <c r="A4180" s="23" t="s">
        <v>4048</v>
      </c>
      <c r="B4180" s="24">
        <v>0.313</v>
      </c>
      <c r="C4180" s="24">
        <v>16.242999999999999</v>
      </c>
    </row>
    <row r="4181" spans="1:3" ht="14.4" customHeight="1" x14ac:dyDescent="0.3">
      <c r="A4181" s="23" t="s">
        <v>4049</v>
      </c>
      <c r="B4181" s="24">
        <v>0.313</v>
      </c>
      <c r="C4181" s="24">
        <v>16.058</v>
      </c>
    </row>
    <row r="4182" spans="1:3" ht="14.4" customHeight="1" x14ac:dyDescent="0.3">
      <c r="A4182" s="23" t="s">
        <v>4050</v>
      </c>
      <c r="B4182" s="24">
        <v>0.28699999999999998</v>
      </c>
      <c r="C4182" s="24">
        <v>16.529</v>
      </c>
    </row>
    <row r="4183" spans="1:3" ht="14.4" customHeight="1" x14ac:dyDescent="0.3">
      <c r="A4183" s="23" t="s">
        <v>4051</v>
      </c>
      <c r="B4183" s="24">
        <v>0.28999999999999998</v>
      </c>
      <c r="C4183" s="24">
        <v>16.539000000000001</v>
      </c>
    </row>
    <row r="4184" spans="1:3" ht="14.4" customHeight="1" x14ac:dyDescent="0.3">
      <c r="A4184" s="23" t="s">
        <v>6399</v>
      </c>
      <c r="B4184" s="24">
        <v>0.28989999999999999</v>
      </c>
      <c r="C4184" s="24">
        <v>15.73</v>
      </c>
    </row>
    <row r="4185" spans="1:3" ht="14.4" customHeight="1" x14ac:dyDescent="0.3">
      <c r="A4185" s="23" t="s">
        <v>6400</v>
      </c>
      <c r="B4185" s="24">
        <v>0.28989999999999999</v>
      </c>
      <c r="C4185" s="24">
        <v>15.335000000000001</v>
      </c>
    </row>
    <row r="4186" spans="1:3" ht="14.4" customHeight="1" x14ac:dyDescent="0.3">
      <c r="A4186" s="23" t="s">
        <v>4052</v>
      </c>
      <c r="B4186" s="24">
        <v>0.28699999999999998</v>
      </c>
      <c r="C4186" s="24">
        <v>16.099</v>
      </c>
    </row>
    <row r="4187" spans="1:3" ht="14.4" customHeight="1" x14ac:dyDescent="0.3">
      <c r="A4187" s="23" t="s">
        <v>4053</v>
      </c>
      <c r="B4187" s="24">
        <v>0.31</v>
      </c>
      <c r="C4187" s="24">
        <v>16.146999999999998</v>
      </c>
    </row>
    <row r="4188" spans="1:3" ht="14.4" customHeight="1" x14ac:dyDescent="0.3">
      <c r="A4188" s="23" t="s">
        <v>4054</v>
      </c>
      <c r="B4188" s="24">
        <v>0.3</v>
      </c>
      <c r="C4188" s="24">
        <v>16.225999999999999</v>
      </c>
    </row>
    <row r="4189" spans="1:3" ht="14.4" customHeight="1" x14ac:dyDescent="0.3">
      <c r="A4189" s="23" t="s">
        <v>4055</v>
      </c>
      <c r="B4189" s="24">
        <v>0.29499999999999998</v>
      </c>
      <c r="C4189" s="24">
        <v>16.170999999999999</v>
      </c>
    </row>
    <row r="4190" spans="1:3" ht="14.4" customHeight="1" x14ac:dyDescent="0.3">
      <c r="A4190" s="23" t="s">
        <v>6403</v>
      </c>
      <c r="B4190" s="24">
        <v>0.29499999999999998</v>
      </c>
      <c r="C4190" s="24">
        <v>15.34</v>
      </c>
    </row>
    <row r="4191" spans="1:3" ht="14.4" customHeight="1" x14ac:dyDescent="0.3">
      <c r="A4191" s="23" t="s">
        <v>4056</v>
      </c>
      <c r="B4191" s="24">
        <v>0.308</v>
      </c>
      <c r="C4191" s="24">
        <v>15.991</v>
      </c>
    </row>
    <row r="4192" spans="1:3" ht="14.4" customHeight="1" x14ac:dyDescent="0.3">
      <c r="A4192" s="23" t="s">
        <v>4057</v>
      </c>
      <c r="B4192" s="24">
        <v>0.33100000000000002</v>
      </c>
      <c r="C4192" s="24">
        <v>16.052</v>
      </c>
    </row>
    <row r="4193" spans="1:3" ht="14.4" customHeight="1" x14ac:dyDescent="0.3">
      <c r="A4193" s="23" t="s">
        <v>4058</v>
      </c>
      <c r="B4193" s="24">
        <v>0.33100000000000002</v>
      </c>
      <c r="C4193" s="24">
        <v>16.106000000000002</v>
      </c>
    </row>
    <row r="4194" spans="1:3" ht="14.4" customHeight="1" x14ac:dyDescent="0.3">
      <c r="A4194" s="23" t="s">
        <v>4059</v>
      </c>
      <c r="B4194" s="24">
        <v>0.32800000000000001</v>
      </c>
      <c r="C4194" s="24">
        <v>15.975</v>
      </c>
    </row>
    <row r="4195" spans="1:3" ht="14.4" customHeight="1" x14ac:dyDescent="0.3">
      <c r="A4195" s="23" t="s">
        <v>4060</v>
      </c>
      <c r="B4195" s="24">
        <v>0.318</v>
      </c>
      <c r="C4195" s="24">
        <v>15.503</v>
      </c>
    </row>
    <row r="4196" spans="1:3" ht="14.4" customHeight="1" x14ac:dyDescent="0.3">
      <c r="A4196" s="23" t="s">
        <v>6407</v>
      </c>
      <c r="B4196" s="24">
        <v>0.32050000000000001</v>
      </c>
      <c r="C4196" s="24">
        <v>14.76</v>
      </c>
    </row>
    <row r="4197" spans="1:3" ht="14.4" customHeight="1" x14ac:dyDescent="0.3">
      <c r="A4197" s="23" t="s">
        <v>4061</v>
      </c>
      <c r="B4197" s="24">
        <v>0.32300000000000001</v>
      </c>
      <c r="C4197" s="24">
        <v>15.709</v>
      </c>
    </row>
    <row r="4198" spans="1:3" ht="14.4" customHeight="1" x14ac:dyDescent="0.3">
      <c r="A4198" s="23" t="s">
        <v>4062</v>
      </c>
      <c r="B4198" s="24">
        <v>0.33500000000000002</v>
      </c>
      <c r="C4198" s="24">
        <v>15.561999999999999</v>
      </c>
    </row>
    <row r="4199" spans="1:3" ht="14.4" customHeight="1" x14ac:dyDescent="0.3">
      <c r="A4199" s="23" t="s">
        <v>4063</v>
      </c>
      <c r="B4199" s="24">
        <v>0.317</v>
      </c>
      <c r="C4199" s="24">
        <v>15.85</v>
      </c>
    </row>
    <row r="4200" spans="1:3" ht="14.4" customHeight="1" x14ac:dyDescent="0.3">
      <c r="A4200" s="23" t="s">
        <v>4064</v>
      </c>
      <c r="B4200" s="24">
        <v>0.27900000000000003</v>
      </c>
      <c r="C4200" s="24">
        <v>15.976000000000001</v>
      </c>
    </row>
    <row r="4201" spans="1:3" ht="14.4" customHeight="1" x14ac:dyDescent="0.3">
      <c r="A4201" s="23" t="s">
        <v>4065</v>
      </c>
      <c r="B4201" s="24">
        <v>0.27600000000000002</v>
      </c>
      <c r="C4201" s="24">
        <v>16.536000000000001</v>
      </c>
    </row>
    <row r="4202" spans="1:3" ht="14.4" customHeight="1" x14ac:dyDescent="0.3">
      <c r="A4202" s="23" t="s">
        <v>6408</v>
      </c>
      <c r="B4202" s="24">
        <v>0.2772</v>
      </c>
      <c r="C4202" s="24">
        <v>15.61</v>
      </c>
    </row>
    <row r="4203" spans="1:3" ht="14.4" customHeight="1" x14ac:dyDescent="0.3">
      <c r="A4203" s="23" t="s">
        <v>4066</v>
      </c>
      <c r="B4203" s="24">
        <v>0.27600000000000002</v>
      </c>
      <c r="C4203" s="24">
        <v>16.484000000000002</v>
      </c>
    </row>
    <row r="4204" spans="1:3" ht="14.4" customHeight="1" x14ac:dyDescent="0.3">
      <c r="A4204" s="23" t="s">
        <v>4067</v>
      </c>
      <c r="B4204" s="24">
        <v>0.317</v>
      </c>
      <c r="C4204" s="24">
        <v>16.225000000000001</v>
      </c>
    </row>
    <row r="4205" spans="1:3" ht="14.4" customHeight="1" x14ac:dyDescent="0.3">
      <c r="A4205" s="23" t="s">
        <v>4068</v>
      </c>
      <c r="B4205" s="24">
        <v>0.30399999999999999</v>
      </c>
      <c r="C4205" s="24">
        <v>16.206</v>
      </c>
    </row>
    <row r="4206" spans="1:3" ht="14.4" customHeight="1" x14ac:dyDescent="0.3">
      <c r="A4206" s="23" t="s">
        <v>4069</v>
      </c>
      <c r="B4206" s="24">
        <v>0.317</v>
      </c>
      <c r="C4206" s="24">
        <v>16.398</v>
      </c>
    </row>
    <row r="4207" spans="1:3" ht="14.4" customHeight="1" x14ac:dyDescent="0.3">
      <c r="A4207" s="23" t="s">
        <v>4070</v>
      </c>
      <c r="B4207" s="24">
        <v>0.32</v>
      </c>
      <c r="C4207" s="24">
        <v>16.465</v>
      </c>
    </row>
    <row r="4208" spans="1:3" ht="14.4" customHeight="1" x14ac:dyDescent="0.3">
      <c r="A4208" s="23" t="s">
        <v>6409</v>
      </c>
      <c r="B4208" s="24">
        <v>0.32050000000000001</v>
      </c>
      <c r="C4208" s="24">
        <v>15.53</v>
      </c>
    </row>
    <row r="4209" spans="1:3" ht="14.4" customHeight="1" x14ac:dyDescent="0.3">
      <c r="A4209" s="23" t="s">
        <v>4071</v>
      </c>
      <c r="B4209" s="24">
        <v>0.32200000000000001</v>
      </c>
      <c r="C4209" s="24">
        <v>16.381</v>
      </c>
    </row>
    <row r="4210" spans="1:3" ht="14.4" customHeight="1" x14ac:dyDescent="0.3">
      <c r="A4210" s="23" t="s">
        <v>4072</v>
      </c>
      <c r="B4210" s="24">
        <v>0.34499999999999997</v>
      </c>
      <c r="C4210" s="24">
        <v>16.190000000000001</v>
      </c>
    </row>
    <row r="4211" spans="1:3" ht="14.4" customHeight="1" x14ac:dyDescent="0.3">
      <c r="A4211" s="23" t="s">
        <v>4073</v>
      </c>
      <c r="B4211" s="24">
        <v>0.315</v>
      </c>
      <c r="C4211" s="24">
        <v>16.152999999999999</v>
      </c>
    </row>
    <row r="4212" spans="1:3" ht="14.4" customHeight="1" x14ac:dyDescent="0.3">
      <c r="A4212" s="23" t="s">
        <v>4074</v>
      </c>
      <c r="B4212" s="24">
        <v>0.28699999999999998</v>
      </c>
      <c r="C4212" s="24">
        <v>16.966000000000001</v>
      </c>
    </row>
    <row r="4213" spans="1:3" ht="14.4" customHeight="1" x14ac:dyDescent="0.3">
      <c r="A4213" s="23" t="s">
        <v>4075</v>
      </c>
      <c r="B4213" s="24">
        <v>0.29399999999999998</v>
      </c>
      <c r="C4213" s="24">
        <v>16.739000000000001</v>
      </c>
    </row>
    <row r="4214" spans="1:3" ht="14.4" customHeight="1" x14ac:dyDescent="0.3">
      <c r="A4214" s="23" t="s">
        <v>6410</v>
      </c>
      <c r="B4214" s="24">
        <v>0.29759999999999998</v>
      </c>
      <c r="C4214" s="24">
        <v>15.8</v>
      </c>
    </row>
    <row r="4215" spans="1:3" ht="14.4" customHeight="1" x14ac:dyDescent="0.3">
      <c r="A4215" s="23" t="s">
        <v>4076</v>
      </c>
      <c r="B4215" s="24">
        <v>0.30199999999999999</v>
      </c>
      <c r="C4215" s="24">
        <v>16.783000000000001</v>
      </c>
    </row>
    <row r="4216" spans="1:3" ht="14.4" customHeight="1" x14ac:dyDescent="0.3">
      <c r="A4216" s="23" t="s">
        <v>4077</v>
      </c>
      <c r="B4216" s="24">
        <v>0.309</v>
      </c>
      <c r="C4216" s="24">
        <v>16.826000000000001</v>
      </c>
    </row>
    <row r="4217" spans="1:3" ht="14.4" customHeight="1" x14ac:dyDescent="0.3">
      <c r="A4217" s="23" t="s">
        <v>4078</v>
      </c>
      <c r="B4217" s="24">
        <v>0.309</v>
      </c>
      <c r="C4217" s="24">
        <v>16.212</v>
      </c>
    </row>
    <row r="4218" spans="1:3" ht="14.4" customHeight="1" x14ac:dyDescent="0.3">
      <c r="A4218" s="23" t="s">
        <v>4079</v>
      </c>
      <c r="B4218" s="24">
        <v>0.29199999999999998</v>
      </c>
      <c r="C4218" s="24">
        <v>16.14</v>
      </c>
    </row>
    <row r="4219" spans="1:3" ht="14.4" customHeight="1" x14ac:dyDescent="0.3">
      <c r="A4219" s="23" t="s">
        <v>6412</v>
      </c>
      <c r="B4219" s="24">
        <v>0.29499999999999998</v>
      </c>
      <c r="C4219" s="24">
        <v>15.22</v>
      </c>
    </row>
    <row r="4220" spans="1:3" ht="14.4" customHeight="1" x14ac:dyDescent="0.3">
      <c r="A4220" s="23" t="s">
        <v>4080</v>
      </c>
      <c r="B4220" s="24">
        <v>0.27600000000000002</v>
      </c>
      <c r="C4220" s="24">
        <v>16.131</v>
      </c>
    </row>
    <row r="4221" spans="1:3" ht="14.4" customHeight="1" x14ac:dyDescent="0.3">
      <c r="A4221" s="23" t="s">
        <v>4081</v>
      </c>
      <c r="B4221" s="24">
        <v>0.23599999999999999</v>
      </c>
      <c r="C4221" s="24">
        <v>16.167999999999999</v>
      </c>
    </row>
    <row r="4222" spans="1:3" ht="14.4" customHeight="1" x14ac:dyDescent="0.3">
      <c r="A4222" s="23" t="s">
        <v>4082</v>
      </c>
      <c r="B4222" s="24">
        <v>0.19800000000000001</v>
      </c>
      <c r="C4222" s="24">
        <v>16.120999999999999</v>
      </c>
    </row>
    <row r="4223" spans="1:3" ht="14.4" customHeight="1" x14ac:dyDescent="0.3">
      <c r="A4223" s="23" t="s">
        <v>4083</v>
      </c>
      <c r="B4223" s="24">
        <v>0.21299999999999999</v>
      </c>
      <c r="C4223" s="24">
        <v>16.353999999999999</v>
      </c>
    </row>
    <row r="4224" spans="1:3" ht="14.4" customHeight="1" x14ac:dyDescent="0.3">
      <c r="A4224" s="23" t="s">
        <v>4084</v>
      </c>
      <c r="B4224" s="24">
        <v>0.23300000000000001</v>
      </c>
      <c r="C4224" s="24">
        <v>15.939</v>
      </c>
    </row>
    <row r="4225" spans="1:3" ht="14.4" customHeight="1" x14ac:dyDescent="0.3">
      <c r="A4225" s="23" t="s">
        <v>6414</v>
      </c>
      <c r="B4225" s="24">
        <v>0.23139999999999999</v>
      </c>
      <c r="C4225" s="24">
        <v>15.02</v>
      </c>
    </row>
    <row r="4226" spans="1:3" ht="14.4" customHeight="1" x14ac:dyDescent="0.3">
      <c r="A4226" s="23" t="s">
        <v>4085</v>
      </c>
      <c r="B4226" s="24">
        <v>0.19500000000000001</v>
      </c>
      <c r="C4226" s="24">
        <v>15.848000000000001</v>
      </c>
    </row>
    <row r="4227" spans="1:3" ht="14.4" customHeight="1" x14ac:dyDescent="0.3">
      <c r="A4227" s="23" t="s">
        <v>4086</v>
      </c>
      <c r="B4227" s="24">
        <v>0.23100000000000001</v>
      </c>
      <c r="C4227" s="24">
        <v>15.984999999999999</v>
      </c>
    </row>
    <row r="4228" spans="1:3" ht="14.4" customHeight="1" x14ac:dyDescent="0.3">
      <c r="A4228" s="23" t="s">
        <v>4087</v>
      </c>
      <c r="B4228" s="24">
        <v>0.23300000000000001</v>
      </c>
      <c r="C4228" s="24">
        <v>15.912000000000001</v>
      </c>
    </row>
    <row r="4229" spans="1:3" ht="14.4" customHeight="1" x14ac:dyDescent="0.3">
      <c r="A4229" s="23" t="s">
        <v>4088</v>
      </c>
      <c r="B4229" s="24">
        <v>0.23599999999999999</v>
      </c>
      <c r="C4229" s="24">
        <v>16</v>
      </c>
    </row>
    <row r="4230" spans="1:3" ht="14.4" customHeight="1" x14ac:dyDescent="0.3">
      <c r="A4230" s="23" t="s">
        <v>4089</v>
      </c>
      <c r="B4230" s="24">
        <v>0.23100000000000001</v>
      </c>
      <c r="C4230" s="24">
        <v>16.228999999999999</v>
      </c>
    </row>
    <row r="4231" spans="1:3" ht="14.4" customHeight="1" x14ac:dyDescent="0.3">
      <c r="A4231" s="23" t="s">
        <v>6416</v>
      </c>
      <c r="B4231" s="24">
        <v>0.22889999999999999</v>
      </c>
      <c r="C4231" s="24">
        <v>15.395</v>
      </c>
    </row>
    <row r="4232" spans="1:3" ht="14.4" customHeight="1" x14ac:dyDescent="0.3">
      <c r="A4232" s="23" t="s">
        <v>4090</v>
      </c>
      <c r="B4232" s="24">
        <v>0.221</v>
      </c>
      <c r="C4232" s="24">
        <v>16.821999999999999</v>
      </c>
    </row>
    <row r="4233" spans="1:3" ht="14.4" customHeight="1" x14ac:dyDescent="0.3">
      <c r="A4233" s="23" t="s">
        <v>4091</v>
      </c>
      <c r="B4233" s="24">
        <v>0.23799999999999999</v>
      </c>
      <c r="C4233" s="24">
        <v>17.077000000000002</v>
      </c>
    </row>
    <row r="4234" spans="1:3" ht="14.4" customHeight="1" x14ac:dyDescent="0.3">
      <c r="A4234" s="23" t="s">
        <v>4092</v>
      </c>
      <c r="B4234" s="24">
        <v>0.23599999999999999</v>
      </c>
      <c r="C4234" s="24">
        <v>17.187000000000001</v>
      </c>
    </row>
    <row r="4235" spans="1:3" ht="14.4" customHeight="1" x14ac:dyDescent="0.3">
      <c r="A4235" s="23" t="s">
        <v>4093</v>
      </c>
      <c r="B4235" s="24">
        <v>0.22800000000000001</v>
      </c>
      <c r="C4235" s="24">
        <v>17.033000000000001</v>
      </c>
    </row>
    <row r="4236" spans="1:3" ht="14.4" customHeight="1" x14ac:dyDescent="0.3">
      <c r="A4236" s="23" t="s">
        <v>4094</v>
      </c>
      <c r="B4236" s="24">
        <v>0.22800000000000001</v>
      </c>
      <c r="C4236" s="24">
        <v>17.172999999999998</v>
      </c>
    </row>
    <row r="4237" spans="1:3" ht="14.4" customHeight="1" x14ac:dyDescent="0.3">
      <c r="A4237" s="23" t="s">
        <v>6417</v>
      </c>
      <c r="B4237" s="24">
        <v>0.2238</v>
      </c>
      <c r="C4237" s="24">
        <v>16.265000000000001</v>
      </c>
    </row>
    <row r="4238" spans="1:3" ht="14.4" customHeight="1" x14ac:dyDescent="0.3">
      <c r="A4238" s="23" t="s">
        <v>4095</v>
      </c>
      <c r="B4238" s="24">
        <v>0.21</v>
      </c>
      <c r="C4238" s="24">
        <v>17.117999999999999</v>
      </c>
    </row>
    <row r="4239" spans="1:3" ht="14.4" customHeight="1" x14ac:dyDescent="0.3">
      <c r="A4239" s="23" t="s">
        <v>4096</v>
      </c>
      <c r="B4239" s="24">
        <v>0.223</v>
      </c>
      <c r="C4239" s="24">
        <v>17.788</v>
      </c>
    </row>
    <row r="4240" spans="1:3" ht="14.4" customHeight="1" x14ac:dyDescent="0.3">
      <c r="A4240" s="23" t="s">
        <v>4097</v>
      </c>
      <c r="B4240" s="24">
        <v>0.22800000000000001</v>
      </c>
      <c r="C4240" s="24">
        <v>18.065999999999999</v>
      </c>
    </row>
    <row r="4241" spans="1:3" ht="14.4" customHeight="1" x14ac:dyDescent="0.3">
      <c r="A4241" s="23" t="s">
        <v>4098</v>
      </c>
      <c r="B4241" s="24">
        <v>0.23300000000000001</v>
      </c>
      <c r="C4241" s="24">
        <v>18.035</v>
      </c>
    </row>
    <row r="4242" spans="1:3" ht="14.4" customHeight="1" x14ac:dyDescent="0.3">
      <c r="A4242" s="23" t="s">
        <v>4099</v>
      </c>
      <c r="B4242" s="24">
        <v>0.23599999999999999</v>
      </c>
      <c r="C4242" s="24">
        <v>17.843</v>
      </c>
    </row>
    <row r="4243" spans="1:3" ht="14.4" customHeight="1" x14ac:dyDescent="0.3">
      <c r="A4243" s="23" t="s">
        <v>6419</v>
      </c>
      <c r="B4243" s="24">
        <v>0.23910000000000001</v>
      </c>
      <c r="C4243" s="24">
        <v>17.04</v>
      </c>
    </row>
    <row r="4244" spans="1:3" ht="14.4" customHeight="1" x14ac:dyDescent="0.3">
      <c r="A4244" s="23" t="s">
        <v>4100</v>
      </c>
      <c r="B4244" s="24">
        <v>0.251</v>
      </c>
      <c r="C4244" s="24">
        <v>17.948</v>
      </c>
    </row>
    <row r="4245" spans="1:3" ht="14.4" customHeight="1" x14ac:dyDescent="0.3">
      <c r="A4245" s="23" t="s">
        <v>4101</v>
      </c>
      <c r="B4245" s="24">
        <v>0.254</v>
      </c>
      <c r="C4245" s="24">
        <v>18.047999999999998</v>
      </c>
    </row>
    <row r="4246" spans="1:3" ht="14.4" customHeight="1" x14ac:dyDescent="0.3">
      <c r="A4246" s="23" t="s">
        <v>4102</v>
      </c>
      <c r="B4246" s="24">
        <v>0.254</v>
      </c>
      <c r="C4246" s="24">
        <v>18.227</v>
      </c>
    </row>
    <row r="4247" spans="1:3" ht="14.4" customHeight="1" x14ac:dyDescent="0.3">
      <c r="A4247" s="23" t="s">
        <v>4103</v>
      </c>
      <c r="B4247" s="24">
        <v>0.221</v>
      </c>
      <c r="C4247" s="24">
        <v>18.481999999999999</v>
      </c>
    </row>
    <row r="4248" spans="1:3" ht="14.4" customHeight="1" x14ac:dyDescent="0.3">
      <c r="A4248" s="23" t="s">
        <v>4104</v>
      </c>
      <c r="B4248" s="24">
        <v>0.20499999999999999</v>
      </c>
      <c r="C4248" s="24">
        <v>18.725999999999999</v>
      </c>
    </row>
    <row r="4249" spans="1:3" ht="14.4" customHeight="1" x14ac:dyDescent="0.3">
      <c r="A4249" s="23" t="s">
        <v>6422</v>
      </c>
      <c r="B4249" s="24">
        <v>0.20849999999999999</v>
      </c>
      <c r="C4249" s="24">
        <v>17.88</v>
      </c>
    </row>
    <row r="4250" spans="1:3" ht="14.4" customHeight="1" x14ac:dyDescent="0.3">
      <c r="A4250" s="23" t="s">
        <v>4105</v>
      </c>
      <c r="B4250" s="24">
        <v>0.19800000000000001</v>
      </c>
      <c r="C4250" s="24">
        <v>18.606999999999999</v>
      </c>
    </row>
    <row r="4251" spans="1:3" ht="14.4" customHeight="1" x14ac:dyDescent="0.3">
      <c r="A4251" s="23" t="s">
        <v>4106</v>
      </c>
      <c r="B4251" s="24">
        <v>0.216</v>
      </c>
      <c r="C4251" s="24">
        <v>18.420000000000002</v>
      </c>
    </row>
    <row r="4252" spans="1:3" ht="14.4" customHeight="1" x14ac:dyDescent="0.3">
      <c r="A4252" s="23" t="s">
        <v>4107</v>
      </c>
      <c r="B4252" s="24">
        <v>0.21</v>
      </c>
      <c r="C4252" s="24">
        <v>18.215</v>
      </c>
    </row>
    <row r="4253" spans="1:3" ht="14.4" customHeight="1" x14ac:dyDescent="0.3">
      <c r="A4253" s="23" t="s">
        <v>4108</v>
      </c>
      <c r="B4253" s="24">
        <v>0.19500000000000001</v>
      </c>
      <c r="C4253" s="24">
        <v>18.242000000000001</v>
      </c>
    </row>
    <row r="4254" spans="1:3" ht="14.4" customHeight="1" x14ac:dyDescent="0.3">
      <c r="A4254" s="23" t="s">
        <v>4109</v>
      </c>
      <c r="B4254" s="24">
        <v>0.193</v>
      </c>
      <c r="C4254" s="24">
        <v>18.439</v>
      </c>
    </row>
    <row r="4255" spans="1:3" ht="14.4" customHeight="1" x14ac:dyDescent="0.3">
      <c r="A4255" s="23" t="s">
        <v>6423</v>
      </c>
      <c r="B4255" s="24">
        <v>0.1933</v>
      </c>
      <c r="C4255" s="24">
        <v>17.45</v>
      </c>
    </row>
    <row r="4256" spans="1:3" ht="14.4" customHeight="1" x14ac:dyDescent="0.3">
      <c r="A4256" s="23" t="s">
        <v>4110</v>
      </c>
      <c r="B4256" s="24">
        <v>0.21299999999999999</v>
      </c>
      <c r="C4256" s="24">
        <v>17.998000000000001</v>
      </c>
    </row>
    <row r="4257" spans="1:3" ht="14.4" customHeight="1" x14ac:dyDescent="0.3">
      <c r="A4257" s="23" t="s">
        <v>4111</v>
      </c>
      <c r="B4257" s="24">
        <v>0.251</v>
      </c>
      <c r="C4257" s="24">
        <v>18.003</v>
      </c>
    </row>
    <row r="4258" spans="1:3" ht="14.4" customHeight="1" x14ac:dyDescent="0.3">
      <c r="A4258" s="23" t="s">
        <v>4112</v>
      </c>
      <c r="B4258" s="24">
        <v>0.25600000000000001</v>
      </c>
      <c r="C4258" s="24">
        <v>18.236999999999998</v>
      </c>
    </row>
    <row r="4259" spans="1:3" ht="14.4" customHeight="1" x14ac:dyDescent="0.3">
      <c r="A4259" s="23" t="s">
        <v>4113</v>
      </c>
      <c r="B4259" s="24">
        <v>0.27100000000000002</v>
      </c>
      <c r="C4259" s="24">
        <v>18.018999999999998</v>
      </c>
    </row>
    <row r="4260" spans="1:3" ht="14.4" customHeight="1" x14ac:dyDescent="0.3">
      <c r="A4260" s="23" t="s">
        <v>4114</v>
      </c>
      <c r="B4260" s="24">
        <v>0.27100000000000002</v>
      </c>
      <c r="C4260" s="24">
        <v>18.047000000000001</v>
      </c>
    </row>
    <row r="4261" spans="1:3" ht="14.4" customHeight="1" x14ac:dyDescent="0.3">
      <c r="A4261" s="23" t="s">
        <v>6424</v>
      </c>
      <c r="B4261" s="24">
        <v>0.26960000000000001</v>
      </c>
      <c r="C4261" s="24">
        <v>17.149999999999999</v>
      </c>
    </row>
    <row r="4262" spans="1:3" ht="14.4" customHeight="1" x14ac:dyDescent="0.3">
      <c r="A4262" s="23" t="s">
        <v>4115</v>
      </c>
      <c r="B4262" s="24">
        <v>0.27100000000000002</v>
      </c>
      <c r="C4262" s="24">
        <v>18.074000000000002</v>
      </c>
    </row>
    <row r="4263" spans="1:3" ht="14.4" customHeight="1" x14ac:dyDescent="0.3">
      <c r="A4263" s="23" t="s">
        <v>4116</v>
      </c>
      <c r="B4263" s="24">
        <v>0.28699999999999998</v>
      </c>
      <c r="C4263" s="24">
        <v>18.167999999999999</v>
      </c>
    </row>
    <row r="4264" spans="1:3" ht="14.4" customHeight="1" x14ac:dyDescent="0.3">
      <c r="A4264" s="23" t="s">
        <v>4117</v>
      </c>
      <c r="B4264" s="24">
        <v>0.28199999999999997</v>
      </c>
      <c r="C4264" s="24">
        <v>18.056000000000001</v>
      </c>
    </row>
    <row r="4265" spans="1:3" ht="14.4" customHeight="1" x14ac:dyDescent="0.3">
      <c r="A4265" s="23" t="s">
        <v>4118</v>
      </c>
      <c r="B4265" s="24">
        <v>0.30399999999999999</v>
      </c>
      <c r="C4265" s="24">
        <v>17.416</v>
      </c>
    </row>
    <row r="4266" spans="1:3" ht="14.4" customHeight="1" x14ac:dyDescent="0.3">
      <c r="A4266" s="23" t="s">
        <v>4119</v>
      </c>
      <c r="B4266" s="24">
        <v>0.317</v>
      </c>
      <c r="C4266" s="24">
        <v>17.463000000000001</v>
      </c>
    </row>
    <row r="4267" spans="1:3" ht="14.4" customHeight="1" x14ac:dyDescent="0.3">
      <c r="A4267" s="23" t="s">
        <v>6425</v>
      </c>
      <c r="B4267" s="24">
        <v>0.31290000000000001</v>
      </c>
      <c r="C4267" s="24">
        <v>16.5</v>
      </c>
    </row>
    <row r="4268" spans="1:3" ht="14.4" customHeight="1" x14ac:dyDescent="0.3">
      <c r="A4268" s="23" t="s">
        <v>4120</v>
      </c>
      <c r="B4268" s="24">
        <v>0.32700000000000001</v>
      </c>
      <c r="C4268" s="24">
        <v>17.363</v>
      </c>
    </row>
    <row r="4269" spans="1:3" ht="14.4" customHeight="1" x14ac:dyDescent="0.3">
      <c r="A4269" s="23" t="s">
        <v>4121</v>
      </c>
      <c r="B4269" s="24">
        <v>0.35499999999999998</v>
      </c>
      <c r="C4269" s="24">
        <v>17.195</v>
      </c>
    </row>
    <row r="4270" spans="1:3" ht="14.4" customHeight="1" x14ac:dyDescent="0.3">
      <c r="A4270" s="23" t="s">
        <v>4122</v>
      </c>
      <c r="B4270" s="24">
        <v>0.32500000000000001</v>
      </c>
      <c r="C4270" s="24">
        <v>17.204999999999998</v>
      </c>
    </row>
    <row r="4271" spans="1:3" ht="14.4" customHeight="1" x14ac:dyDescent="0.3">
      <c r="A4271" s="23" t="s">
        <v>4123</v>
      </c>
      <c r="B4271" s="24">
        <v>0.29399999999999998</v>
      </c>
      <c r="C4271" s="24">
        <v>17.286000000000001</v>
      </c>
    </row>
    <row r="4272" spans="1:3" ht="14.4" customHeight="1" x14ac:dyDescent="0.3">
      <c r="A4272" s="23" t="s">
        <v>4124</v>
      </c>
      <c r="B4272" s="24">
        <v>0.317</v>
      </c>
      <c r="C4272" s="24">
        <v>17.210999999999999</v>
      </c>
    </row>
    <row r="4273" spans="1:3" ht="14.4" customHeight="1" x14ac:dyDescent="0.3">
      <c r="A4273" s="23" t="s">
        <v>6426</v>
      </c>
      <c r="B4273" s="24">
        <v>0.31790000000000002</v>
      </c>
      <c r="C4273" s="24">
        <v>16.035</v>
      </c>
    </row>
    <row r="4274" spans="1:3" ht="14.4" customHeight="1" x14ac:dyDescent="0.3">
      <c r="A4274" s="23" t="s">
        <v>4125</v>
      </c>
      <c r="B4274" s="24">
        <v>0.30199999999999999</v>
      </c>
      <c r="C4274" s="24">
        <v>16.940999999999999</v>
      </c>
    </row>
    <row r="4275" spans="1:3" ht="14.4" customHeight="1" x14ac:dyDescent="0.3">
      <c r="A4275" s="23" t="s">
        <v>4126</v>
      </c>
      <c r="B4275" s="24">
        <v>0.309</v>
      </c>
      <c r="C4275" s="24">
        <v>16.881</v>
      </c>
    </row>
    <row r="4276" spans="1:3" ht="14.4" customHeight="1" x14ac:dyDescent="0.3">
      <c r="A4276" s="23" t="s">
        <v>4127</v>
      </c>
      <c r="B4276" s="24">
        <v>0.28899999999999998</v>
      </c>
      <c r="C4276" s="24">
        <v>16.975000000000001</v>
      </c>
    </row>
    <row r="4277" spans="1:3" ht="14.4" customHeight="1" x14ac:dyDescent="0.3">
      <c r="A4277" s="23" t="s">
        <v>4128</v>
      </c>
      <c r="B4277" s="24">
        <v>0.28899999999999998</v>
      </c>
      <c r="C4277" s="24">
        <v>17.314</v>
      </c>
    </row>
    <row r="4278" spans="1:3" ht="14.4" customHeight="1" x14ac:dyDescent="0.3">
      <c r="A4278" s="23" t="s">
        <v>6427</v>
      </c>
      <c r="B4278" s="24">
        <v>0.28660000000000002</v>
      </c>
      <c r="C4278" s="24">
        <v>16.454999999999998</v>
      </c>
    </row>
    <row r="4279" spans="1:3" ht="14.4" customHeight="1" x14ac:dyDescent="0.3">
      <c r="A4279" s="23" t="s">
        <v>4129</v>
      </c>
      <c r="B4279" s="24">
        <v>0.26900000000000002</v>
      </c>
      <c r="C4279" s="24">
        <v>17.398</v>
      </c>
    </row>
    <row r="4280" spans="1:3" ht="14.4" customHeight="1" x14ac:dyDescent="0.3">
      <c r="A4280" s="23" t="s">
        <v>4130</v>
      </c>
      <c r="B4280" s="24">
        <v>0.27900000000000003</v>
      </c>
      <c r="C4280" s="24">
        <v>17.344999999999999</v>
      </c>
    </row>
    <row r="4281" spans="1:3" ht="14.4" customHeight="1" x14ac:dyDescent="0.3">
      <c r="A4281" s="23" t="s">
        <v>4131</v>
      </c>
      <c r="B4281" s="24">
        <v>0.249</v>
      </c>
      <c r="C4281" s="24">
        <v>17.940000000000001</v>
      </c>
    </row>
    <row r="4282" spans="1:3" ht="14.4" customHeight="1" x14ac:dyDescent="0.3">
      <c r="A4282" s="23" t="s">
        <v>4132</v>
      </c>
      <c r="B4282" s="24">
        <v>0.25600000000000001</v>
      </c>
      <c r="C4282" s="24">
        <v>18.228999999999999</v>
      </c>
    </row>
    <row r="4283" spans="1:3" ht="14.4" customHeight="1" x14ac:dyDescent="0.3">
      <c r="A4283" s="23" t="s">
        <v>4133</v>
      </c>
      <c r="B4283" s="24">
        <v>0.25600000000000001</v>
      </c>
      <c r="C4283" s="24">
        <v>18.291</v>
      </c>
    </row>
    <row r="4284" spans="1:3" ht="14.4" customHeight="1" x14ac:dyDescent="0.3">
      <c r="A4284" s="23" t="s">
        <v>6428</v>
      </c>
      <c r="B4284" s="24">
        <v>0.25359999999999999</v>
      </c>
      <c r="C4284" s="24">
        <v>17.375</v>
      </c>
    </row>
    <row r="4285" spans="1:3" ht="14.4" customHeight="1" x14ac:dyDescent="0.3">
      <c r="A4285" s="23" t="s">
        <v>4134</v>
      </c>
      <c r="B4285" s="24">
        <v>0.26100000000000001</v>
      </c>
      <c r="C4285" s="24">
        <v>18.404</v>
      </c>
    </row>
    <row r="4286" spans="1:3" ht="14.4" customHeight="1" x14ac:dyDescent="0.3">
      <c r="A4286" s="23" t="s">
        <v>4135</v>
      </c>
      <c r="B4286" s="24">
        <v>0.27400000000000002</v>
      </c>
      <c r="C4286" s="24">
        <v>18.382999999999999</v>
      </c>
    </row>
    <row r="4287" spans="1:3" ht="14.4" customHeight="1" x14ac:dyDescent="0.3">
      <c r="A4287" s="23" t="s">
        <v>4136</v>
      </c>
      <c r="B4287" s="24">
        <v>0.26900000000000002</v>
      </c>
      <c r="C4287" s="24">
        <v>18.462</v>
      </c>
    </row>
    <row r="4288" spans="1:3" ht="14.4" customHeight="1" x14ac:dyDescent="0.3">
      <c r="A4288" s="23" t="s">
        <v>4137</v>
      </c>
      <c r="B4288" s="24">
        <v>0.26400000000000001</v>
      </c>
      <c r="C4288" s="24">
        <v>18.565999999999999</v>
      </c>
    </row>
    <row r="4289" spans="1:3" ht="14.4" customHeight="1" x14ac:dyDescent="0.3">
      <c r="A4289" s="23" t="s">
        <v>4138</v>
      </c>
      <c r="B4289" s="24">
        <v>0.26600000000000001</v>
      </c>
      <c r="C4289" s="24">
        <v>18.369</v>
      </c>
    </row>
    <row r="4290" spans="1:3" ht="14.4" customHeight="1" x14ac:dyDescent="0.3">
      <c r="A4290" s="23" t="s">
        <v>6429</v>
      </c>
      <c r="B4290" s="24">
        <v>0.26450000000000001</v>
      </c>
      <c r="C4290" s="24">
        <v>17.45</v>
      </c>
    </row>
    <row r="4291" spans="1:3" ht="14.4" customHeight="1" x14ac:dyDescent="0.3">
      <c r="A4291" s="23" t="s">
        <v>4139</v>
      </c>
      <c r="B4291" s="24">
        <v>0.26600000000000001</v>
      </c>
      <c r="C4291" s="24">
        <v>18.475999999999999</v>
      </c>
    </row>
    <row r="4292" spans="1:3" ht="14.4" customHeight="1" x14ac:dyDescent="0.3">
      <c r="A4292" s="23" t="s">
        <v>4140</v>
      </c>
      <c r="B4292" s="24">
        <v>0.27900000000000003</v>
      </c>
      <c r="C4292" s="24">
        <v>18.283000000000001</v>
      </c>
    </row>
    <row r="4293" spans="1:3" ht="14.4" customHeight="1" x14ac:dyDescent="0.3">
      <c r="A4293" s="23" t="s">
        <v>4141</v>
      </c>
      <c r="B4293" s="24">
        <v>0.27600000000000002</v>
      </c>
      <c r="C4293" s="24">
        <v>18.276</v>
      </c>
    </row>
    <row r="4294" spans="1:3" ht="14.4" customHeight="1" x14ac:dyDescent="0.3">
      <c r="A4294" s="23" t="s">
        <v>4142</v>
      </c>
      <c r="B4294" s="24">
        <v>0.29199999999999998</v>
      </c>
      <c r="C4294" s="24">
        <v>18.321999999999999</v>
      </c>
    </row>
    <row r="4295" spans="1:3" ht="14.4" customHeight="1" x14ac:dyDescent="0.3">
      <c r="A4295" s="23" t="s">
        <v>4143</v>
      </c>
      <c r="B4295" s="24">
        <v>0.25900000000000001</v>
      </c>
      <c r="C4295" s="24">
        <v>18.748999999999999</v>
      </c>
    </row>
    <row r="4296" spans="1:3" ht="14.4" customHeight="1" x14ac:dyDescent="0.3">
      <c r="A4296" s="23" t="s">
        <v>6430</v>
      </c>
      <c r="B4296" s="24">
        <v>0.25619999999999998</v>
      </c>
      <c r="C4296" s="24">
        <v>17.93</v>
      </c>
    </row>
    <row r="4297" spans="1:3" ht="14.4" customHeight="1" x14ac:dyDescent="0.3">
      <c r="A4297" s="23" t="s">
        <v>4144</v>
      </c>
      <c r="B4297" s="24">
        <v>0.254</v>
      </c>
      <c r="C4297" s="24">
        <v>18.683</v>
      </c>
    </row>
    <row r="4298" spans="1:3" ht="14.4" customHeight="1" x14ac:dyDescent="0.3">
      <c r="A4298" s="23" t="s">
        <v>4145</v>
      </c>
      <c r="B4298" s="24">
        <v>0.26900000000000002</v>
      </c>
      <c r="C4298" s="24">
        <v>18.785</v>
      </c>
    </row>
    <row r="4299" spans="1:3" ht="14.4" customHeight="1" x14ac:dyDescent="0.3">
      <c r="A4299" s="23" t="s">
        <v>4146</v>
      </c>
      <c r="B4299" s="24">
        <v>0.26400000000000001</v>
      </c>
      <c r="C4299" s="24">
        <v>19.308</v>
      </c>
    </row>
    <row r="4300" spans="1:3" ht="14.4" customHeight="1" x14ac:dyDescent="0.3">
      <c r="A4300" s="23" t="s">
        <v>4147</v>
      </c>
      <c r="B4300" s="24">
        <v>0.26600000000000001</v>
      </c>
      <c r="C4300" s="24">
        <v>19.524000000000001</v>
      </c>
    </row>
    <row r="4301" spans="1:3" ht="14.4" customHeight="1" x14ac:dyDescent="0.3">
      <c r="A4301" s="23" t="s">
        <v>4148</v>
      </c>
      <c r="B4301" s="24">
        <v>0.25900000000000001</v>
      </c>
      <c r="C4301" s="24">
        <v>20.504999999999999</v>
      </c>
    </row>
    <row r="4302" spans="1:3" ht="14.4" customHeight="1" x14ac:dyDescent="0.3">
      <c r="A4302" s="23" t="s">
        <v>6433</v>
      </c>
      <c r="B4302" s="24">
        <v>0.25869999999999999</v>
      </c>
      <c r="C4302" s="24">
        <v>20.49</v>
      </c>
    </row>
    <row r="4303" spans="1:3" ht="14.4" customHeight="1" x14ac:dyDescent="0.3">
      <c r="A4303" s="23" t="s">
        <v>4149</v>
      </c>
      <c r="B4303" s="24">
        <v>0.254</v>
      </c>
      <c r="C4303" s="24">
        <v>20.83</v>
      </c>
    </row>
    <row r="4304" spans="1:3" ht="14.4" customHeight="1" x14ac:dyDescent="0.3">
      <c r="A4304" s="23" t="s">
        <v>4150</v>
      </c>
      <c r="B4304" s="24">
        <v>0.27100000000000002</v>
      </c>
      <c r="C4304" s="24">
        <v>21.137</v>
      </c>
    </row>
    <row r="4305" spans="1:3" ht="14.4" customHeight="1" x14ac:dyDescent="0.3">
      <c r="A4305" s="23" t="s">
        <v>4151</v>
      </c>
      <c r="B4305" s="24">
        <v>0.28399999999999997</v>
      </c>
      <c r="C4305" s="24">
        <v>20.774999999999999</v>
      </c>
    </row>
    <row r="4306" spans="1:3" ht="14.4" customHeight="1" x14ac:dyDescent="0.3">
      <c r="A4306" s="23" t="s">
        <v>4152</v>
      </c>
      <c r="B4306" s="24">
        <v>0.28699999999999998</v>
      </c>
      <c r="C4306" s="24">
        <v>21.036000000000001</v>
      </c>
    </row>
    <row r="4307" spans="1:3" ht="14.4" customHeight="1" x14ac:dyDescent="0.3">
      <c r="A4307" s="23" t="s">
        <v>6434</v>
      </c>
      <c r="B4307" s="24">
        <v>0.28410000000000002</v>
      </c>
      <c r="C4307" s="24">
        <v>20.538</v>
      </c>
    </row>
    <row r="4308" spans="1:3" ht="14.4" customHeight="1" x14ac:dyDescent="0.3">
      <c r="A4308" s="23" t="s">
        <v>4153</v>
      </c>
      <c r="B4308" s="24">
        <v>0.28899999999999998</v>
      </c>
      <c r="C4308" s="24">
        <v>21.251999999999999</v>
      </c>
    </row>
    <row r="4309" spans="1:3" ht="14.4" customHeight="1" x14ac:dyDescent="0.3">
      <c r="A4309" s="23" t="s">
        <v>4154</v>
      </c>
      <c r="B4309" s="24">
        <v>0.309</v>
      </c>
      <c r="C4309" s="24">
        <v>21.128</v>
      </c>
    </row>
    <row r="4310" spans="1:3" ht="14.4" customHeight="1" x14ac:dyDescent="0.3">
      <c r="A4310" s="23" t="s">
        <v>4155</v>
      </c>
      <c r="B4310" s="24">
        <v>0.312</v>
      </c>
      <c r="C4310" s="24">
        <v>21.375</v>
      </c>
    </row>
    <row r="4311" spans="1:3" ht="14.4" customHeight="1" x14ac:dyDescent="0.3">
      <c r="A4311" s="23" t="s">
        <v>4156</v>
      </c>
      <c r="B4311" s="24">
        <v>0.317</v>
      </c>
      <c r="C4311" s="24">
        <v>21.286999999999999</v>
      </c>
    </row>
    <row r="4312" spans="1:3" ht="14.4" customHeight="1" x14ac:dyDescent="0.3">
      <c r="A4312" s="23" t="s">
        <v>4157</v>
      </c>
      <c r="B4312" s="24">
        <v>0.317</v>
      </c>
      <c r="C4312" s="24">
        <v>21.129000000000001</v>
      </c>
    </row>
    <row r="4313" spans="1:3" ht="14.4" customHeight="1" x14ac:dyDescent="0.3">
      <c r="A4313" s="23" t="s">
        <v>6435</v>
      </c>
      <c r="B4313" s="24">
        <v>0.31540000000000001</v>
      </c>
      <c r="C4313" s="24">
        <v>20.248000000000001</v>
      </c>
    </row>
    <row r="4314" spans="1:3" ht="14.4" customHeight="1" x14ac:dyDescent="0.3">
      <c r="A4314" s="23" t="s">
        <v>4158</v>
      </c>
      <c r="B4314" s="24">
        <v>0.30199999999999999</v>
      </c>
      <c r="C4314" s="24">
        <v>21.039000000000001</v>
      </c>
    </row>
    <row r="4315" spans="1:3" ht="14.4" customHeight="1" x14ac:dyDescent="0.3">
      <c r="A4315" s="23" t="s">
        <v>4159</v>
      </c>
      <c r="B4315" s="24">
        <v>0.32500000000000001</v>
      </c>
      <c r="C4315" s="24">
        <v>20.97</v>
      </c>
    </row>
    <row r="4316" spans="1:3" ht="14.4" customHeight="1" x14ac:dyDescent="0.3">
      <c r="A4316" s="23" t="s">
        <v>4160</v>
      </c>
      <c r="B4316" s="24">
        <v>0.32500000000000001</v>
      </c>
      <c r="C4316" s="24">
        <v>20.576000000000001</v>
      </c>
    </row>
    <row r="4317" spans="1:3" ht="14.4" customHeight="1" x14ac:dyDescent="0.3">
      <c r="A4317" s="23" t="s">
        <v>4161</v>
      </c>
      <c r="B4317" s="24">
        <v>0.32</v>
      </c>
      <c r="C4317" s="24">
        <v>20.782</v>
      </c>
    </row>
    <row r="4318" spans="1:3" ht="14.4" customHeight="1" x14ac:dyDescent="0.3">
      <c r="A4318" s="23" t="s">
        <v>4162</v>
      </c>
      <c r="B4318" s="24">
        <v>0.317</v>
      </c>
      <c r="C4318" s="24">
        <v>20.655999999999999</v>
      </c>
    </row>
    <row r="4319" spans="1:3" ht="14.4" customHeight="1" x14ac:dyDescent="0.3">
      <c r="A4319" s="23" t="s">
        <v>6436</v>
      </c>
      <c r="B4319" s="24">
        <v>0.3145</v>
      </c>
      <c r="C4319" s="24">
        <v>19.652000000000001</v>
      </c>
    </row>
    <row r="4320" spans="1:3" ht="14.4" customHeight="1" x14ac:dyDescent="0.3">
      <c r="A4320" s="23" t="s">
        <v>4163</v>
      </c>
      <c r="B4320" s="24">
        <v>0.312</v>
      </c>
      <c r="C4320" s="24">
        <v>20.617999999999999</v>
      </c>
    </row>
    <row r="4321" spans="1:3" ht="14.4" customHeight="1" x14ac:dyDescent="0.3">
      <c r="A4321" s="23" t="s">
        <v>4164</v>
      </c>
      <c r="B4321" s="24">
        <v>0.32200000000000001</v>
      </c>
      <c r="C4321" s="24">
        <v>20.658000000000001</v>
      </c>
    </row>
    <row r="4322" spans="1:3" ht="14.4" customHeight="1" x14ac:dyDescent="0.3">
      <c r="A4322" s="23" t="s">
        <v>4165</v>
      </c>
      <c r="B4322" s="24">
        <v>0.312</v>
      </c>
      <c r="C4322" s="24">
        <v>20.977</v>
      </c>
    </row>
    <row r="4323" spans="1:3" ht="14.4" customHeight="1" x14ac:dyDescent="0.3">
      <c r="A4323" s="23" t="s">
        <v>4166</v>
      </c>
      <c r="B4323" s="24">
        <v>0.23799999999999999</v>
      </c>
      <c r="C4323" s="24">
        <v>21.506</v>
      </c>
    </row>
    <row r="4324" spans="1:3" ht="14.4" customHeight="1" x14ac:dyDescent="0.3">
      <c r="A4324" s="23" t="s">
        <v>4167</v>
      </c>
      <c r="B4324" s="24">
        <v>0.25900000000000001</v>
      </c>
      <c r="C4324" s="24">
        <v>21.672000000000001</v>
      </c>
    </row>
    <row r="4325" spans="1:3" ht="14.4" customHeight="1" x14ac:dyDescent="0.3">
      <c r="A4325" s="23" t="s">
        <v>6437</v>
      </c>
      <c r="B4325" s="24">
        <v>0.26379999999999998</v>
      </c>
      <c r="C4325" s="24">
        <v>20.407</v>
      </c>
    </row>
    <row r="4326" spans="1:3" ht="14.4" customHeight="1" x14ac:dyDescent="0.3">
      <c r="A4326" s="23" t="s">
        <v>4168</v>
      </c>
      <c r="B4326" s="24">
        <v>0.254</v>
      </c>
      <c r="C4326" s="24">
        <v>21.853000000000002</v>
      </c>
    </row>
    <row r="4327" spans="1:3" ht="14.4" customHeight="1" x14ac:dyDescent="0.3">
      <c r="A4327" s="23" t="s">
        <v>4169</v>
      </c>
      <c r="B4327" s="24">
        <v>0.28899999999999998</v>
      </c>
      <c r="C4327" s="24">
        <v>22.091000000000001</v>
      </c>
    </row>
    <row r="4328" spans="1:3" ht="14.4" customHeight="1" x14ac:dyDescent="0.3">
      <c r="A4328" s="23" t="s">
        <v>4170</v>
      </c>
      <c r="B4328" s="24">
        <v>0.28199999999999997</v>
      </c>
      <c r="C4328" s="24">
        <v>21.86</v>
      </c>
    </row>
    <row r="4329" spans="1:3" ht="14.4" customHeight="1" x14ac:dyDescent="0.3">
      <c r="A4329" s="23" t="s">
        <v>4171</v>
      </c>
      <c r="B4329" s="24">
        <v>0.26400000000000001</v>
      </c>
      <c r="C4329" s="24">
        <v>21.832999999999998</v>
      </c>
    </row>
    <row r="4330" spans="1:3" ht="14.4" customHeight="1" x14ac:dyDescent="0.3">
      <c r="A4330" s="23" t="s">
        <v>4172</v>
      </c>
      <c r="B4330" s="24">
        <v>0.26900000000000002</v>
      </c>
      <c r="C4330" s="24">
        <v>21.263999999999999</v>
      </c>
    </row>
    <row r="4331" spans="1:3" ht="14.4" customHeight="1" x14ac:dyDescent="0.3">
      <c r="A4331" s="23" t="s">
        <v>6438</v>
      </c>
      <c r="B4331" s="24">
        <v>0.26629999999999998</v>
      </c>
      <c r="C4331" s="24">
        <v>19.693000000000001</v>
      </c>
    </row>
    <row r="4332" spans="1:3" ht="14.4" customHeight="1" x14ac:dyDescent="0.3">
      <c r="A4332" s="23" t="s">
        <v>4173</v>
      </c>
      <c r="B4332" s="24">
        <v>0.26900000000000002</v>
      </c>
      <c r="C4332" s="24">
        <v>21.26</v>
      </c>
    </row>
    <row r="4333" spans="1:3" ht="14.4" customHeight="1" x14ac:dyDescent="0.3">
      <c r="A4333" s="23" t="s">
        <v>4174</v>
      </c>
      <c r="B4333" s="24">
        <v>0.307</v>
      </c>
      <c r="C4333" s="24">
        <v>21.318999999999999</v>
      </c>
    </row>
    <row r="4334" spans="1:3" ht="14.4" customHeight="1" x14ac:dyDescent="0.3">
      <c r="A4334" s="23" t="s">
        <v>4175</v>
      </c>
      <c r="B4334" s="24">
        <v>0.28699999999999998</v>
      </c>
      <c r="C4334" s="24">
        <v>21.652999999999999</v>
      </c>
    </row>
    <row r="4335" spans="1:3" ht="14.4" customHeight="1" x14ac:dyDescent="0.3">
      <c r="A4335" s="23" t="s">
        <v>4176</v>
      </c>
      <c r="B4335" s="24">
        <v>0.29399999999999998</v>
      </c>
      <c r="C4335" s="24">
        <v>21.513999999999999</v>
      </c>
    </row>
    <row r="4336" spans="1:3" ht="14.4" customHeight="1" x14ac:dyDescent="0.3">
      <c r="A4336" s="23" t="s">
        <v>4177</v>
      </c>
      <c r="B4336" s="24">
        <v>0.28199999999999997</v>
      </c>
      <c r="C4336" s="24">
        <v>21.193999999999999</v>
      </c>
    </row>
    <row r="4337" spans="1:3" ht="14.4" customHeight="1" x14ac:dyDescent="0.3">
      <c r="A4337" s="23" t="s">
        <v>6439</v>
      </c>
      <c r="B4337" s="24">
        <v>0.2772</v>
      </c>
      <c r="C4337" s="24">
        <v>19.818000000000001</v>
      </c>
    </row>
    <row r="4338" spans="1:3" ht="14.4" customHeight="1" x14ac:dyDescent="0.3">
      <c r="A4338" s="23" t="s">
        <v>4178</v>
      </c>
      <c r="B4338" s="24">
        <v>0.29199999999999998</v>
      </c>
      <c r="C4338" s="24">
        <v>21.332000000000001</v>
      </c>
    </row>
    <row r="4339" spans="1:3" ht="14.4" customHeight="1" x14ac:dyDescent="0.3">
      <c r="A4339" s="23" t="s">
        <v>4179</v>
      </c>
      <c r="B4339" s="24">
        <v>0.30199999999999999</v>
      </c>
      <c r="C4339" s="24">
        <v>21.344000000000001</v>
      </c>
    </row>
    <row r="4340" spans="1:3" ht="14.4" customHeight="1" x14ac:dyDescent="0.3">
      <c r="A4340" s="23" t="s">
        <v>4180</v>
      </c>
      <c r="B4340" s="24">
        <v>0.30199999999999999</v>
      </c>
      <c r="C4340" s="24">
        <v>21.123999999999999</v>
      </c>
    </row>
    <row r="4341" spans="1:3" ht="14.4" customHeight="1" x14ac:dyDescent="0.3">
      <c r="A4341" s="23" t="s">
        <v>4181</v>
      </c>
      <c r="B4341" s="24">
        <v>0.30199999999999999</v>
      </c>
      <c r="C4341" s="24">
        <v>21.234000000000002</v>
      </c>
    </row>
    <row r="4342" spans="1:3" ht="14.4" customHeight="1" x14ac:dyDescent="0.3">
      <c r="A4342" s="23" t="s">
        <v>4182</v>
      </c>
      <c r="B4342" s="24">
        <v>0.309</v>
      </c>
      <c r="C4342" s="24">
        <v>20.821000000000002</v>
      </c>
    </row>
    <row r="4343" spans="1:3" ht="14.4" customHeight="1" x14ac:dyDescent="0.3">
      <c r="A4343" s="23" t="s">
        <v>6440</v>
      </c>
      <c r="B4343" s="24">
        <v>0.3095</v>
      </c>
      <c r="C4343" s="24">
        <v>18.986999999999998</v>
      </c>
    </row>
    <row r="4344" spans="1:3" ht="14.4" customHeight="1" x14ac:dyDescent="0.3">
      <c r="A4344" s="23" t="s">
        <v>4183</v>
      </c>
      <c r="B4344" s="24">
        <v>0.29699999999999999</v>
      </c>
      <c r="C4344" s="24">
        <v>20.373999999999999</v>
      </c>
    </row>
    <row r="4345" spans="1:3" ht="14.4" customHeight="1" x14ac:dyDescent="0.3">
      <c r="A4345" s="23" t="s">
        <v>4184</v>
      </c>
      <c r="B4345" s="24">
        <v>0.315</v>
      </c>
      <c r="C4345" s="24">
        <v>20.445</v>
      </c>
    </row>
    <row r="4346" spans="1:3" ht="14.4" customHeight="1" x14ac:dyDescent="0.3">
      <c r="A4346" s="23" t="s">
        <v>4185</v>
      </c>
      <c r="B4346" s="24">
        <v>0.315</v>
      </c>
      <c r="C4346" s="24">
        <v>20.065999999999999</v>
      </c>
    </row>
    <row r="4347" spans="1:3" ht="14.4" customHeight="1" x14ac:dyDescent="0.3">
      <c r="A4347" s="23" t="s">
        <v>4186</v>
      </c>
      <c r="B4347" s="24">
        <v>0.32500000000000001</v>
      </c>
      <c r="C4347" s="24">
        <v>19.978999999999999</v>
      </c>
    </row>
    <row r="4348" spans="1:3" ht="14.4" customHeight="1" x14ac:dyDescent="0.3">
      <c r="A4348" s="23" t="s">
        <v>4187</v>
      </c>
      <c r="B4348" s="24">
        <v>0.32700000000000001</v>
      </c>
      <c r="C4348" s="24">
        <v>20.103999999999999</v>
      </c>
    </row>
    <row r="4349" spans="1:3" ht="14.4" customHeight="1" x14ac:dyDescent="0.3">
      <c r="A4349" s="23" t="s">
        <v>6441</v>
      </c>
      <c r="B4349" s="24">
        <v>0.32469999999999999</v>
      </c>
      <c r="C4349" s="24">
        <v>18.54</v>
      </c>
    </row>
    <row r="4350" spans="1:3" ht="14.4" customHeight="1" x14ac:dyDescent="0.3">
      <c r="A4350" s="23" t="s">
        <v>4188</v>
      </c>
      <c r="B4350" s="24">
        <v>0.32200000000000001</v>
      </c>
      <c r="C4350" s="24">
        <v>20.213000000000001</v>
      </c>
    </row>
    <row r="4351" spans="1:3" ht="14.4" customHeight="1" x14ac:dyDescent="0.3">
      <c r="A4351" s="23" t="s">
        <v>4189</v>
      </c>
      <c r="B4351" s="24">
        <v>0.34</v>
      </c>
      <c r="C4351" s="24">
        <v>20.027000000000001</v>
      </c>
    </row>
    <row r="4352" spans="1:3" ht="14.4" customHeight="1" x14ac:dyDescent="0.3">
      <c r="A4352" s="23" t="s">
        <v>4190</v>
      </c>
      <c r="B4352" s="24">
        <v>0.33</v>
      </c>
      <c r="C4352" s="24">
        <v>20.058</v>
      </c>
    </row>
    <row r="4353" spans="1:3" ht="14.4" customHeight="1" x14ac:dyDescent="0.3">
      <c r="A4353" s="23" t="s">
        <v>4191</v>
      </c>
      <c r="B4353" s="24">
        <v>0.33500000000000002</v>
      </c>
      <c r="C4353" s="24">
        <v>20.292000000000002</v>
      </c>
    </row>
    <row r="4354" spans="1:3" ht="14.4" customHeight="1" x14ac:dyDescent="0.3">
      <c r="A4354" s="23" t="s">
        <v>4192</v>
      </c>
      <c r="B4354" s="24">
        <v>0.32200000000000001</v>
      </c>
      <c r="C4354" s="24">
        <v>20.71</v>
      </c>
    </row>
    <row r="4355" spans="1:3" ht="14.4" customHeight="1" x14ac:dyDescent="0.3">
      <c r="A4355" s="23" t="s">
        <v>6443</v>
      </c>
      <c r="B4355" s="24">
        <v>0.32719999999999999</v>
      </c>
      <c r="C4355" s="24">
        <v>19.632999999999999</v>
      </c>
    </row>
    <row r="4356" spans="1:3" ht="14.4" customHeight="1" x14ac:dyDescent="0.3">
      <c r="A4356" s="23" t="s">
        <v>4193</v>
      </c>
      <c r="B4356" s="24">
        <v>0.32</v>
      </c>
      <c r="C4356" s="24">
        <v>21.486000000000001</v>
      </c>
    </row>
    <row r="4357" spans="1:3" ht="14.4" customHeight="1" x14ac:dyDescent="0.3">
      <c r="A4357" s="23" t="s">
        <v>4194</v>
      </c>
      <c r="B4357" s="24">
        <v>0.34</v>
      </c>
      <c r="C4357" s="24">
        <v>21.21</v>
      </c>
    </row>
    <row r="4358" spans="1:3" ht="14.4" customHeight="1" x14ac:dyDescent="0.3">
      <c r="A4358" s="23" t="s">
        <v>4195</v>
      </c>
      <c r="B4358" s="24">
        <v>0.35299999999999998</v>
      </c>
      <c r="C4358" s="24">
        <v>21.033999999999999</v>
      </c>
    </row>
    <row r="4359" spans="1:3" ht="14.4" customHeight="1" x14ac:dyDescent="0.3">
      <c r="A4359" s="23" t="s">
        <v>4196</v>
      </c>
      <c r="B4359" s="24">
        <v>0.35499999999999998</v>
      </c>
      <c r="C4359" s="24">
        <v>20.724</v>
      </c>
    </row>
    <row r="4360" spans="1:3" ht="14.4" customHeight="1" x14ac:dyDescent="0.3">
      <c r="A4360" s="23" t="s">
        <v>6444</v>
      </c>
      <c r="B4360" s="24">
        <v>0.34089999999999998</v>
      </c>
      <c r="C4360" s="24">
        <v>19.157</v>
      </c>
    </row>
    <row r="4361" spans="1:3" ht="14.4" customHeight="1" x14ac:dyDescent="0.3">
      <c r="A4361" s="23" t="s">
        <v>4197</v>
      </c>
      <c r="B4361" s="24">
        <v>0.37</v>
      </c>
      <c r="C4361" s="24">
        <v>20.352</v>
      </c>
    </row>
    <row r="4362" spans="1:3" ht="14.4" customHeight="1" x14ac:dyDescent="0.3">
      <c r="A4362" s="23" t="s">
        <v>4198</v>
      </c>
      <c r="B4362" s="24">
        <v>0.36</v>
      </c>
      <c r="C4362" s="24">
        <v>20.327000000000002</v>
      </c>
    </row>
    <row r="4363" spans="1:3" ht="14.4" customHeight="1" x14ac:dyDescent="0.3">
      <c r="A4363" s="23" t="s">
        <v>4199</v>
      </c>
      <c r="B4363" s="24">
        <v>0.33200000000000002</v>
      </c>
      <c r="C4363" s="24">
        <v>20.419</v>
      </c>
    </row>
    <row r="4364" spans="1:3" ht="14.4" customHeight="1" x14ac:dyDescent="0.3">
      <c r="A4364" s="23" t="s">
        <v>4200</v>
      </c>
      <c r="B4364" s="24">
        <v>0.29399999999999998</v>
      </c>
      <c r="C4364" s="24">
        <v>20.393999999999998</v>
      </c>
    </row>
    <row r="4365" spans="1:3" ht="14.4" customHeight="1" x14ac:dyDescent="0.3">
      <c r="A4365" s="23" t="s">
        <v>4201</v>
      </c>
      <c r="B4365" s="24">
        <v>0.28899999999999998</v>
      </c>
      <c r="C4365" s="24">
        <v>20.225999999999999</v>
      </c>
    </row>
    <row r="4366" spans="1:3" ht="14.4" customHeight="1" x14ac:dyDescent="0.3">
      <c r="A4366" s="23" t="s">
        <v>6445</v>
      </c>
      <c r="B4366" s="24">
        <v>0.28920000000000001</v>
      </c>
      <c r="C4366" s="24">
        <v>18.882999999999999</v>
      </c>
    </row>
    <row r="4367" spans="1:3" ht="14.4" customHeight="1" x14ac:dyDescent="0.3">
      <c r="A4367" s="23" t="s">
        <v>4202</v>
      </c>
      <c r="B4367" s="24">
        <v>0.25600000000000001</v>
      </c>
      <c r="C4367" s="24">
        <v>20.655000000000001</v>
      </c>
    </row>
    <row r="4368" spans="1:3" ht="14.4" customHeight="1" x14ac:dyDescent="0.3">
      <c r="A4368" s="23" t="s">
        <v>4203</v>
      </c>
      <c r="B4368" s="24">
        <v>0.30199999999999999</v>
      </c>
      <c r="C4368" s="24">
        <v>20.641999999999999</v>
      </c>
    </row>
    <row r="4369" spans="1:3" ht="14.4" customHeight="1" x14ac:dyDescent="0.3">
      <c r="A4369" s="23" t="s">
        <v>4204</v>
      </c>
      <c r="B4369" s="24">
        <v>0.23599999999999999</v>
      </c>
      <c r="C4369" s="24">
        <v>21.135000000000002</v>
      </c>
    </row>
    <row r="4370" spans="1:3" ht="14.4" customHeight="1" x14ac:dyDescent="0.3">
      <c r="A4370" s="23" t="s">
        <v>4205</v>
      </c>
      <c r="B4370" s="24">
        <v>0.18</v>
      </c>
      <c r="C4370" s="24">
        <v>21.472000000000001</v>
      </c>
    </row>
    <row r="4371" spans="1:3" ht="14.4" customHeight="1" x14ac:dyDescent="0.3">
      <c r="A4371" s="23" t="s">
        <v>4206</v>
      </c>
      <c r="B4371" s="24">
        <v>0.185</v>
      </c>
      <c r="C4371" s="24">
        <v>21.184000000000001</v>
      </c>
    </row>
    <row r="4372" spans="1:3" ht="14.4" customHeight="1" x14ac:dyDescent="0.3">
      <c r="A4372" s="23" t="s">
        <v>6446</v>
      </c>
      <c r="B4372" s="24">
        <v>0.17749999999999999</v>
      </c>
      <c r="C4372" s="24">
        <v>19.782</v>
      </c>
    </row>
    <row r="4373" spans="1:3" ht="14.4" customHeight="1" x14ac:dyDescent="0.3">
      <c r="A4373" s="23" t="s">
        <v>4207</v>
      </c>
      <c r="B4373" s="24">
        <v>0.19</v>
      </c>
      <c r="C4373" s="24">
        <v>20.984000000000002</v>
      </c>
    </row>
    <row r="4374" spans="1:3" ht="14.4" customHeight="1" x14ac:dyDescent="0.3">
      <c r="A4374" s="23" t="s">
        <v>4208</v>
      </c>
      <c r="B4374" s="24">
        <v>0.27100000000000002</v>
      </c>
      <c r="C4374" s="24">
        <v>20.556000000000001</v>
      </c>
    </row>
    <row r="4375" spans="1:3" ht="14.4" customHeight="1" x14ac:dyDescent="0.3">
      <c r="A4375" s="23" t="s">
        <v>4209</v>
      </c>
      <c r="B4375" s="24">
        <v>0.28199999999999997</v>
      </c>
      <c r="C4375" s="24">
        <v>20.515000000000001</v>
      </c>
    </row>
    <row r="4376" spans="1:3" ht="14.4" customHeight="1" x14ac:dyDescent="0.3">
      <c r="A4376" s="23" t="s">
        <v>4210</v>
      </c>
      <c r="B4376" s="24">
        <v>0.254</v>
      </c>
      <c r="C4376" s="24">
        <v>20.582000000000001</v>
      </c>
    </row>
    <row r="4377" spans="1:3" ht="14.4" customHeight="1" x14ac:dyDescent="0.3">
      <c r="A4377" s="23" t="s">
        <v>4211</v>
      </c>
      <c r="B4377" s="24">
        <v>0.28399999999999997</v>
      </c>
      <c r="C4377" s="24">
        <v>20.606999999999999</v>
      </c>
    </row>
    <row r="4378" spans="1:3" ht="14.4" customHeight="1" x14ac:dyDescent="0.3">
      <c r="A4378" s="23" t="s">
        <v>6447</v>
      </c>
      <c r="B4378" s="24">
        <v>0.28149999999999997</v>
      </c>
      <c r="C4378" s="24">
        <v>19.218</v>
      </c>
    </row>
    <row r="4379" spans="1:3" ht="14.4" customHeight="1" x14ac:dyDescent="0.3">
      <c r="A4379" s="23" t="s">
        <v>4212</v>
      </c>
      <c r="B4379" s="24">
        <v>0.307</v>
      </c>
      <c r="C4379" s="24">
        <v>20.259</v>
      </c>
    </row>
    <row r="4380" spans="1:3" ht="14.4" customHeight="1" x14ac:dyDescent="0.3">
      <c r="A4380" s="23" t="s">
        <v>4213</v>
      </c>
      <c r="B4380" s="24">
        <v>0.33</v>
      </c>
      <c r="C4380" s="24">
        <v>19.154</v>
      </c>
    </row>
    <row r="4381" spans="1:3" ht="14.4" customHeight="1" x14ac:dyDescent="0.3">
      <c r="A4381" s="23" t="s">
        <v>4214</v>
      </c>
      <c r="B4381" s="24">
        <v>0.32700000000000001</v>
      </c>
      <c r="C4381" s="24">
        <v>19.073</v>
      </c>
    </row>
    <row r="4382" spans="1:3" ht="14.4" customHeight="1" x14ac:dyDescent="0.3">
      <c r="A4382" s="23" t="s">
        <v>4215</v>
      </c>
      <c r="B4382" s="24">
        <v>0.32700000000000001</v>
      </c>
      <c r="C4382" s="24">
        <v>18.72</v>
      </c>
    </row>
    <row r="4383" spans="1:3" ht="14.4" customHeight="1" x14ac:dyDescent="0.3">
      <c r="A4383" s="23" t="s">
        <v>4216</v>
      </c>
      <c r="B4383" s="24">
        <v>0.32700000000000001</v>
      </c>
      <c r="C4383" s="24">
        <v>18.754999999999999</v>
      </c>
    </row>
    <row r="4384" spans="1:3" ht="14.4" customHeight="1" x14ac:dyDescent="0.3">
      <c r="A4384" s="23" t="s">
        <v>4217</v>
      </c>
      <c r="B4384" s="24">
        <v>0.32300000000000001</v>
      </c>
      <c r="C4384" s="24">
        <v>19.042000000000002</v>
      </c>
    </row>
    <row r="4385" spans="1:3" ht="14.4" customHeight="1" x14ac:dyDescent="0.3">
      <c r="A4385" s="23" t="s">
        <v>4218</v>
      </c>
      <c r="B4385" s="24">
        <v>0.33700000000000002</v>
      </c>
      <c r="C4385" s="24">
        <v>18.890999999999998</v>
      </c>
    </row>
    <row r="4386" spans="1:3" ht="14.4" customHeight="1" x14ac:dyDescent="0.3">
      <c r="A4386" s="23" t="s">
        <v>4219</v>
      </c>
      <c r="B4386" s="24">
        <v>0.35799999999999998</v>
      </c>
      <c r="C4386" s="24">
        <v>18.882999999999999</v>
      </c>
    </row>
    <row r="4387" spans="1:3" ht="14.4" customHeight="1" x14ac:dyDescent="0.3">
      <c r="A4387" s="23" t="s">
        <v>4220</v>
      </c>
      <c r="B4387" s="24">
        <v>0.29399999999999998</v>
      </c>
      <c r="C4387" s="24">
        <v>18.837</v>
      </c>
    </row>
    <row r="4388" spans="1:3" ht="14.4" customHeight="1" x14ac:dyDescent="0.3">
      <c r="A4388" s="23" t="s">
        <v>4221</v>
      </c>
      <c r="B4388" s="24">
        <v>0.30399999999999999</v>
      </c>
      <c r="C4388" s="24">
        <v>18.82</v>
      </c>
    </row>
    <row r="4389" spans="1:3" ht="14.4" customHeight="1" x14ac:dyDescent="0.3">
      <c r="A4389" s="23" t="s">
        <v>6449</v>
      </c>
      <c r="B4389" s="24">
        <v>0.29420000000000002</v>
      </c>
      <c r="C4389" s="24">
        <v>17.462</v>
      </c>
    </row>
    <row r="4390" spans="1:3" ht="14.4" customHeight="1" x14ac:dyDescent="0.3">
      <c r="A4390" s="23" t="s">
        <v>4222</v>
      </c>
      <c r="B4390" s="24">
        <v>0.309</v>
      </c>
      <c r="C4390" s="24">
        <v>18.853999999999999</v>
      </c>
    </row>
    <row r="4391" spans="1:3" ht="14.4" customHeight="1" x14ac:dyDescent="0.3">
      <c r="A4391" s="23" t="s">
        <v>4223</v>
      </c>
      <c r="B4391" s="24">
        <v>0.34799999999999998</v>
      </c>
      <c r="C4391" s="24">
        <v>19.030999999999999</v>
      </c>
    </row>
    <row r="4392" spans="1:3" ht="14.4" customHeight="1" x14ac:dyDescent="0.3">
      <c r="A4392" s="23" t="s">
        <v>4224</v>
      </c>
      <c r="B4392" s="24">
        <v>0.33700000000000002</v>
      </c>
      <c r="C4392" s="24">
        <v>19.050999999999998</v>
      </c>
    </row>
    <row r="4393" spans="1:3" ht="14.4" customHeight="1" x14ac:dyDescent="0.3">
      <c r="A4393" s="23" t="s">
        <v>4225</v>
      </c>
      <c r="B4393" s="24">
        <v>0.33200000000000002</v>
      </c>
      <c r="C4393" s="24">
        <v>18.931999999999999</v>
      </c>
    </row>
    <row r="4394" spans="1:3" ht="14.4" customHeight="1" x14ac:dyDescent="0.3">
      <c r="A4394" s="23" t="s">
        <v>4226</v>
      </c>
      <c r="B4394" s="24">
        <v>0.33200000000000002</v>
      </c>
      <c r="C4394" s="24">
        <v>18.875</v>
      </c>
    </row>
    <row r="4395" spans="1:3" ht="14.4" customHeight="1" x14ac:dyDescent="0.3">
      <c r="A4395" s="23" t="s">
        <v>6450</v>
      </c>
      <c r="B4395" s="24">
        <v>0.32979999999999998</v>
      </c>
      <c r="C4395" s="24">
        <v>17.524999999999999</v>
      </c>
    </row>
    <row r="4396" spans="1:3" ht="14.4" customHeight="1" x14ac:dyDescent="0.3">
      <c r="A4396" s="23" t="s">
        <v>4227</v>
      </c>
      <c r="B4396" s="24">
        <v>0.32700000000000001</v>
      </c>
      <c r="C4396" s="24">
        <v>18.983000000000001</v>
      </c>
    </row>
    <row r="4397" spans="1:3" ht="14.4" customHeight="1" x14ac:dyDescent="0.3">
      <c r="A4397" s="23" t="s">
        <v>4228</v>
      </c>
      <c r="B4397" s="24">
        <v>0.34499999999999997</v>
      </c>
      <c r="C4397" s="24">
        <v>19.154</v>
      </c>
    </row>
    <row r="4398" spans="1:3" ht="14.4" customHeight="1" x14ac:dyDescent="0.3">
      <c r="A4398" s="23" t="s">
        <v>4229</v>
      </c>
      <c r="B4398" s="24">
        <v>0.33</v>
      </c>
      <c r="C4398" s="24">
        <v>18.984999999999999</v>
      </c>
    </row>
    <row r="4399" spans="1:3" ht="14.4" customHeight="1" x14ac:dyDescent="0.3">
      <c r="A4399" s="23" t="s">
        <v>4230</v>
      </c>
      <c r="B4399" s="24">
        <v>0.28899999999999998</v>
      </c>
      <c r="C4399" s="24">
        <v>18.984000000000002</v>
      </c>
    </row>
    <row r="4400" spans="1:3" ht="14.4" customHeight="1" x14ac:dyDescent="0.3">
      <c r="A4400" s="23" t="s">
        <v>4231</v>
      </c>
      <c r="B4400" s="24">
        <v>0.28899999999999998</v>
      </c>
      <c r="C4400" s="24">
        <v>19.148</v>
      </c>
    </row>
    <row r="4401" spans="1:3" ht="14.4" customHeight="1" x14ac:dyDescent="0.3">
      <c r="A4401" s="23" t="s">
        <v>6451</v>
      </c>
      <c r="B4401" s="24">
        <v>0.29420000000000002</v>
      </c>
      <c r="C4401" s="24">
        <v>17.84</v>
      </c>
    </row>
    <row r="4402" spans="1:3" ht="14.4" customHeight="1" x14ac:dyDescent="0.3">
      <c r="A4402" s="23" t="s">
        <v>4232</v>
      </c>
      <c r="B4402" s="24">
        <v>0.309</v>
      </c>
      <c r="C4402" s="24">
        <v>19.148</v>
      </c>
    </row>
    <row r="4403" spans="1:3" ht="14.4" customHeight="1" x14ac:dyDescent="0.3">
      <c r="A4403" s="23" t="s">
        <v>4233</v>
      </c>
      <c r="B4403" s="24">
        <v>0.36</v>
      </c>
      <c r="C4403" s="24">
        <v>19.786999999999999</v>
      </c>
    </row>
    <row r="4404" spans="1:3" ht="14.4" customHeight="1" x14ac:dyDescent="0.3">
      <c r="A4404" s="23" t="s">
        <v>4234</v>
      </c>
      <c r="B4404" s="24">
        <v>0.36</v>
      </c>
      <c r="C4404" s="24">
        <v>20.068000000000001</v>
      </c>
    </row>
    <row r="4405" spans="1:3" ht="14.4" customHeight="1" x14ac:dyDescent="0.3">
      <c r="A4405" s="23" t="s">
        <v>4235</v>
      </c>
      <c r="B4405" s="24">
        <v>0.373</v>
      </c>
      <c r="C4405" s="24">
        <v>19.795000000000002</v>
      </c>
    </row>
    <row r="4406" spans="1:3" ht="14.4" customHeight="1" x14ac:dyDescent="0.3">
      <c r="A4406" s="23" t="s">
        <v>4236</v>
      </c>
      <c r="B4406" s="24">
        <v>0.373</v>
      </c>
      <c r="C4406" s="24">
        <v>19.759</v>
      </c>
    </row>
    <row r="4407" spans="1:3" ht="14.4" customHeight="1" x14ac:dyDescent="0.3">
      <c r="A4407" s="23" t="s">
        <v>6452</v>
      </c>
      <c r="B4407" s="24">
        <v>0.36890000000000001</v>
      </c>
      <c r="C4407" s="24">
        <v>18.175000000000001</v>
      </c>
    </row>
    <row r="4408" spans="1:3" ht="14.4" customHeight="1" x14ac:dyDescent="0.3">
      <c r="A4408" s="23" t="s">
        <v>4237</v>
      </c>
      <c r="B4408" s="24">
        <v>0.40799999999999997</v>
      </c>
      <c r="C4408" s="24">
        <v>19.536000000000001</v>
      </c>
    </row>
    <row r="4409" spans="1:3" ht="14.4" customHeight="1" x14ac:dyDescent="0.3">
      <c r="A4409" s="23" t="s">
        <v>4238</v>
      </c>
      <c r="B4409" s="24">
        <v>0.436</v>
      </c>
      <c r="C4409" s="24">
        <v>19.736000000000001</v>
      </c>
    </row>
    <row r="4410" spans="1:3" ht="14.4" customHeight="1" x14ac:dyDescent="0.3">
      <c r="A4410" s="23" t="s">
        <v>4239</v>
      </c>
      <c r="B4410" s="24">
        <v>0.434</v>
      </c>
      <c r="C4410" s="24">
        <v>19.759</v>
      </c>
    </row>
    <row r="4411" spans="1:3" ht="14.4" customHeight="1" x14ac:dyDescent="0.3">
      <c r="A4411" s="23" t="s">
        <v>4240</v>
      </c>
      <c r="B4411" s="24">
        <v>0.47499999999999998</v>
      </c>
      <c r="C4411" s="24">
        <v>20.11</v>
      </c>
    </row>
    <row r="4412" spans="1:3" ht="14.4" customHeight="1" x14ac:dyDescent="0.3">
      <c r="A4412" s="23" t="s">
        <v>6453</v>
      </c>
      <c r="B4412" s="24">
        <v>0.47449999999999998</v>
      </c>
      <c r="C4412" s="24">
        <v>17.457000000000001</v>
      </c>
    </row>
    <row r="4413" spans="1:3" ht="14.4" customHeight="1" x14ac:dyDescent="0.3">
      <c r="A4413" s="23" t="s">
        <v>4241</v>
      </c>
      <c r="B4413" s="24">
        <v>0.52</v>
      </c>
      <c r="C4413" s="24">
        <v>18.231000000000002</v>
      </c>
    </row>
    <row r="4414" spans="1:3" ht="14.4" customHeight="1" x14ac:dyDescent="0.3">
      <c r="A4414" s="23" t="s">
        <v>4242</v>
      </c>
      <c r="B4414" s="24">
        <v>0.505</v>
      </c>
      <c r="C4414" s="24">
        <v>18.381</v>
      </c>
    </row>
    <row r="4415" spans="1:3" ht="14.4" customHeight="1" x14ac:dyDescent="0.3">
      <c r="A4415" s="23" t="s">
        <v>4243</v>
      </c>
      <c r="B4415" s="24">
        <v>0.46899999999999997</v>
      </c>
      <c r="C4415" s="24">
        <v>18.271000000000001</v>
      </c>
    </row>
    <row r="4416" spans="1:3" ht="14.4" customHeight="1" x14ac:dyDescent="0.3">
      <c r="A4416" s="23" t="s">
        <v>4244</v>
      </c>
      <c r="B4416" s="24">
        <v>0.436</v>
      </c>
      <c r="C4416" s="24">
        <v>18.123000000000001</v>
      </c>
    </row>
    <row r="4417" spans="1:3" ht="14.4" customHeight="1" x14ac:dyDescent="0.3">
      <c r="A4417" s="23" t="s">
        <v>4245</v>
      </c>
      <c r="B4417" s="24">
        <v>0.434</v>
      </c>
      <c r="C4417" s="24">
        <v>17.968</v>
      </c>
    </row>
    <row r="4418" spans="1:3" ht="14.4" customHeight="1" x14ac:dyDescent="0.3">
      <c r="A4418" s="23" t="s">
        <v>6454</v>
      </c>
      <c r="B4418" s="24">
        <v>0.43640000000000001</v>
      </c>
      <c r="C4418" s="24">
        <v>16.553000000000001</v>
      </c>
    </row>
    <row r="4419" spans="1:3" ht="14.4" customHeight="1" x14ac:dyDescent="0.3">
      <c r="A4419" s="23" t="s">
        <v>4246</v>
      </c>
      <c r="B4419" s="24">
        <v>0.442</v>
      </c>
      <c r="C4419" s="24">
        <v>17.867999999999999</v>
      </c>
    </row>
    <row r="4420" spans="1:3" ht="14.4" customHeight="1" x14ac:dyDescent="0.3">
      <c r="A4420" s="23" t="s">
        <v>4247</v>
      </c>
      <c r="B4420" s="24">
        <v>0.49199999999999999</v>
      </c>
      <c r="C4420" s="24">
        <v>18.006</v>
      </c>
    </row>
    <row r="4421" spans="1:3" ht="14.4" customHeight="1" x14ac:dyDescent="0.3">
      <c r="A4421" s="23" t="s">
        <v>4248</v>
      </c>
      <c r="B4421" s="24">
        <v>0.502</v>
      </c>
      <c r="C4421" s="24">
        <v>17.760999999999999</v>
      </c>
    </row>
    <row r="4422" spans="1:3" ht="14.4" customHeight="1" x14ac:dyDescent="0.3">
      <c r="A4422" s="23" t="s">
        <v>6455</v>
      </c>
      <c r="B4422" s="24">
        <v>0.50249999999999995</v>
      </c>
      <c r="C4422" s="24">
        <v>16.343</v>
      </c>
    </row>
    <row r="4423" spans="1:3" ht="14.4" customHeight="1" x14ac:dyDescent="0.3">
      <c r="A4423" s="23" t="s">
        <v>4249</v>
      </c>
      <c r="B4423" s="24">
        <v>0.502</v>
      </c>
      <c r="C4423" s="24">
        <v>17.829999999999998</v>
      </c>
    </row>
    <row r="4424" spans="1:3" ht="14.4" customHeight="1" x14ac:dyDescent="0.3">
      <c r="A4424" s="23" t="s">
        <v>4250</v>
      </c>
      <c r="B4424" s="24">
        <v>0.47199999999999998</v>
      </c>
      <c r="C4424" s="24">
        <v>17.959</v>
      </c>
    </row>
    <row r="4425" spans="1:3" ht="14.4" customHeight="1" x14ac:dyDescent="0.3">
      <c r="A4425" s="23" t="s">
        <v>4251</v>
      </c>
      <c r="B4425" s="24">
        <v>0.48499999999999999</v>
      </c>
      <c r="C4425" s="24">
        <v>18.027000000000001</v>
      </c>
    </row>
    <row r="4426" spans="1:3" ht="14.4" customHeight="1" x14ac:dyDescent="0.3">
      <c r="A4426" s="23" t="s">
        <v>4252</v>
      </c>
      <c r="B4426" s="24">
        <v>0.48499999999999999</v>
      </c>
      <c r="C4426" s="24">
        <v>17.766999999999999</v>
      </c>
    </row>
    <row r="4427" spans="1:3" ht="14.4" customHeight="1" x14ac:dyDescent="0.3">
      <c r="A4427" s="23" t="s">
        <v>4253</v>
      </c>
      <c r="B4427" s="24">
        <v>0.47499999999999998</v>
      </c>
      <c r="C4427" s="24">
        <v>17.797999999999998</v>
      </c>
    </row>
    <row r="4428" spans="1:3" ht="14.4" customHeight="1" x14ac:dyDescent="0.3">
      <c r="A4428" s="23" t="s">
        <v>4254</v>
      </c>
      <c r="B4428" s="24">
        <v>0.47499999999999998</v>
      </c>
      <c r="C4428" s="24">
        <v>18.122</v>
      </c>
    </row>
    <row r="4429" spans="1:3" ht="14.4" customHeight="1" x14ac:dyDescent="0.3">
      <c r="A4429" s="23" t="s">
        <v>6456</v>
      </c>
      <c r="B4429" s="24">
        <v>0.46939999999999998</v>
      </c>
      <c r="C4429" s="24">
        <v>16.861999999999998</v>
      </c>
    </row>
    <row r="4430" spans="1:3" ht="14.4" customHeight="1" x14ac:dyDescent="0.3">
      <c r="A4430" s="23" t="s">
        <v>4255</v>
      </c>
      <c r="B4430" s="24">
        <v>0.47199999999999998</v>
      </c>
      <c r="C4430" s="24">
        <v>18.184000000000001</v>
      </c>
    </row>
    <row r="4431" spans="1:3" ht="14.4" customHeight="1" x14ac:dyDescent="0.3">
      <c r="A4431" s="23" t="s">
        <v>4256</v>
      </c>
      <c r="B4431" s="24">
        <v>0.505</v>
      </c>
      <c r="C4431" s="24">
        <v>18.082999999999998</v>
      </c>
    </row>
    <row r="4432" spans="1:3" ht="14.4" customHeight="1" x14ac:dyDescent="0.3">
      <c r="A4432" s="23" t="s">
        <v>4257</v>
      </c>
      <c r="B4432" s="24">
        <v>0.505</v>
      </c>
      <c r="C4432" s="24">
        <v>18.556000000000001</v>
      </c>
    </row>
    <row r="4433" spans="1:3" ht="14.4" customHeight="1" x14ac:dyDescent="0.3">
      <c r="A4433" s="23" t="s">
        <v>4258</v>
      </c>
      <c r="B4433" s="24">
        <v>0.51</v>
      </c>
      <c r="C4433" s="24">
        <v>18.372</v>
      </c>
    </row>
    <row r="4434" spans="1:3" ht="14.4" customHeight="1" x14ac:dyDescent="0.3">
      <c r="A4434" s="23" t="s">
        <v>4259</v>
      </c>
      <c r="B4434" s="24">
        <v>0.54100000000000004</v>
      </c>
      <c r="C4434" s="24">
        <v>18.241</v>
      </c>
    </row>
    <row r="4435" spans="1:3" ht="14.4" customHeight="1" x14ac:dyDescent="0.3">
      <c r="A4435" s="23" t="s">
        <v>6457</v>
      </c>
      <c r="B4435" s="24">
        <v>0.53300000000000003</v>
      </c>
      <c r="C4435" s="24">
        <v>16.968</v>
      </c>
    </row>
    <row r="4436" spans="1:3" ht="14.4" customHeight="1" x14ac:dyDescent="0.3">
      <c r="A4436" s="23" t="s">
        <v>4260</v>
      </c>
      <c r="B4436" s="24">
        <v>0.51800000000000002</v>
      </c>
      <c r="C4436" s="24">
        <v>18.625</v>
      </c>
    </row>
    <row r="4437" spans="1:3" ht="14.4" customHeight="1" x14ac:dyDescent="0.3">
      <c r="A4437" s="23" t="s">
        <v>4261</v>
      </c>
      <c r="B4437" s="24">
        <v>0.54300000000000004</v>
      </c>
      <c r="C4437" s="24">
        <v>18.405999999999999</v>
      </c>
    </row>
    <row r="4438" spans="1:3" ht="14.4" customHeight="1" x14ac:dyDescent="0.3">
      <c r="A4438" s="23" t="s">
        <v>4262</v>
      </c>
      <c r="B4438" s="24">
        <v>0.54100000000000004</v>
      </c>
      <c r="C4438" s="24">
        <v>18.649999999999999</v>
      </c>
    </row>
    <row r="4439" spans="1:3" ht="14.4" customHeight="1" x14ac:dyDescent="0.3">
      <c r="A4439" s="23" t="s">
        <v>4263</v>
      </c>
      <c r="B4439" s="24">
        <v>0.505</v>
      </c>
      <c r="C4439" s="24">
        <v>17.370999999999999</v>
      </c>
    </row>
    <row r="4440" spans="1:3" ht="14.4" customHeight="1" x14ac:dyDescent="0.3">
      <c r="A4440" s="23" t="s">
        <v>4264</v>
      </c>
      <c r="B4440" s="24">
        <v>0.505</v>
      </c>
      <c r="C4440" s="24">
        <v>17.622</v>
      </c>
    </row>
    <row r="4441" spans="1:3" ht="14.4" customHeight="1" x14ac:dyDescent="0.3">
      <c r="A4441" s="23" t="s">
        <v>6458</v>
      </c>
      <c r="B4441" s="24">
        <v>0.505</v>
      </c>
      <c r="C4441" s="24">
        <v>16.163</v>
      </c>
    </row>
    <row r="4442" spans="1:3" ht="14.4" customHeight="1" x14ac:dyDescent="0.3">
      <c r="A4442" s="23" t="s">
        <v>4265</v>
      </c>
      <c r="B4442" s="24">
        <v>0.495</v>
      </c>
      <c r="C4442" s="24">
        <v>17.492999999999999</v>
      </c>
    </row>
    <row r="4443" spans="1:3" ht="14.4" customHeight="1" x14ac:dyDescent="0.3">
      <c r="A4443" s="23" t="s">
        <v>4266</v>
      </c>
      <c r="B4443" s="24">
        <v>0.52800000000000002</v>
      </c>
      <c r="C4443" s="24">
        <v>17.521999999999998</v>
      </c>
    </row>
    <row r="4444" spans="1:3" ht="14.4" customHeight="1" x14ac:dyDescent="0.3">
      <c r="A4444" s="23" t="s">
        <v>4267</v>
      </c>
      <c r="B4444" s="24">
        <v>0.51500000000000001</v>
      </c>
      <c r="C4444" s="24">
        <v>17.382999999999999</v>
      </c>
    </row>
    <row r="4445" spans="1:3" ht="14.4" customHeight="1" x14ac:dyDescent="0.3">
      <c r="A4445" s="23" t="s">
        <v>4268</v>
      </c>
      <c r="B4445" s="24">
        <v>0.51300000000000001</v>
      </c>
      <c r="C4445" s="24">
        <v>17.268000000000001</v>
      </c>
    </row>
    <row r="4446" spans="1:3" ht="14.4" customHeight="1" x14ac:dyDescent="0.3">
      <c r="A4446" s="23" t="s">
        <v>4269</v>
      </c>
      <c r="B4446" s="24">
        <v>0.52</v>
      </c>
      <c r="C4446" s="24">
        <v>17.155000000000001</v>
      </c>
    </row>
    <row r="4447" spans="1:3" ht="14.4" customHeight="1" x14ac:dyDescent="0.3">
      <c r="A4447" s="23" t="s">
        <v>6459</v>
      </c>
      <c r="B4447" s="24">
        <v>0.51770000000000005</v>
      </c>
      <c r="C4447" s="24">
        <v>15.824999999999999</v>
      </c>
    </row>
    <row r="4448" spans="1:3" ht="14.4" customHeight="1" x14ac:dyDescent="0.3">
      <c r="A4448" s="23" t="s">
        <v>4270</v>
      </c>
      <c r="B4448" s="24">
        <v>0.51500000000000001</v>
      </c>
      <c r="C4448" s="24">
        <v>17.385000000000002</v>
      </c>
    </row>
    <row r="4449" spans="1:3" ht="14.4" customHeight="1" x14ac:dyDescent="0.3">
      <c r="A4449" s="23" t="s">
        <v>4271</v>
      </c>
      <c r="B4449" s="24">
        <v>0.51300000000000001</v>
      </c>
      <c r="C4449" s="24">
        <v>17.434999999999999</v>
      </c>
    </row>
    <row r="4450" spans="1:3" ht="14.4" customHeight="1" x14ac:dyDescent="0.3">
      <c r="A4450" s="23" t="s">
        <v>4272</v>
      </c>
      <c r="B4450" s="24">
        <v>0.46200000000000002</v>
      </c>
      <c r="C4450" s="24">
        <v>17.623000000000001</v>
      </c>
    </row>
    <row r="4451" spans="1:3" ht="14.4" customHeight="1" x14ac:dyDescent="0.3">
      <c r="A4451" s="23" t="s">
        <v>4273</v>
      </c>
      <c r="B4451" s="24">
        <v>0.502</v>
      </c>
      <c r="C4451" s="24">
        <v>17.388999999999999</v>
      </c>
    </row>
    <row r="4452" spans="1:3" ht="14.4" customHeight="1" x14ac:dyDescent="0.3">
      <c r="A4452" s="23" t="s">
        <v>6460</v>
      </c>
      <c r="B4452" s="24">
        <v>0.50249999999999995</v>
      </c>
      <c r="C4452" s="24">
        <v>16.015000000000001</v>
      </c>
    </row>
    <row r="4453" spans="1:3" ht="14.4" customHeight="1" x14ac:dyDescent="0.3">
      <c r="A4453" s="23" t="s">
        <v>4274</v>
      </c>
      <c r="B4453" s="24">
        <v>0.497</v>
      </c>
      <c r="C4453" s="24">
        <v>17.809999999999999</v>
      </c>
    </row>
    <row r="4454" spans="1:3" ht="14.4" customHeight="1" x14ac:dyDescent="0.3">
      <c r="A4454" s="23" t="s">
        <v>4275</v>
      </c>
      <c r="B4454" s="24">
        <v>0.53600000000000003</v>
      </c>
      <c r="C4454" s="24">
        <v>17.954999999999998</v>
      </c>
    </row>
    <row r="4455" spans="1:3" ht="14.4" customHeight="1" x14ac:dyDescent="0.3">
      <c r="A4455" s="23" t="s">
        <v>4276</v>
      </c>
      <c r="B4455" s="24">
        <v>0.52500000000000002</v>
      </c>
      <c r="C4455" s="24">
        <v>18.036999999999999</v>
      </c>
    </row>
    <row r="4456" spans="1:3" ht="14.4" customHeight="1" x14ac:dyDescent="0.3">
      <c r="A4456" s="23" t="s">
        <v>4277</v>
      </c>
      <c r="B4456" s="24">
        <v>0.52</v>
      </c>
      <c r="C4456" s="24">
        <v>17.920999999999999</v>
      </c>
    </row>
    <row r="4457" spans="1:3" ht="14.4" customHeight="1" x14ac:dyDescent="0.3">
      <c r="A4457" s="23" t="s">
        <v>6461</v>
      </c>
      <c r="B4457" s="24">
        <v>0.52529999999999999</v>
      </c>
      <c r="C4457" s="24">
        <v>16.556999999999999</v>
      </c>
    </row>
    <row r="4458" spans="1:3" ht="14.4" customHeight="1" x14ac:dyDescent="0.3">
      <c r="A4458" s="23" t="s">
        <v>4278</v>
      </c>
      <c r="B4458" s="24">
        <v>0.502</v>
      </c>
      <c r="C4458" s="24">
        <v>18.096</v>
      </c>
    </row>
    <row r="4459" spans="1:3" ht="14.4" customHeight="1" x14ac:dyDescent="0.3">
      <c r="A4459" s="23" t="s">
        <v>4279</v>
      </c>
      <c r="B4459" s="24">
        <v>0.52</v>
      </c>
      <c r="C4459" s="24">
        <v>18.282</v>
      </c>
    </row>
    <row r="4460" spans="1:3" ht="14.4" customHeight="1" x14ac:dyDescent="0.3">
      <c r="A4460" s="23" t="s">
        <v>4280</v>
      </c>
      <c r="B4460" s="24">
        <v>0.51500000000000001</v>
      </c>
      <c r="C4460" s="24">
        <v>18.274999999999999</v>
      </c>
    </row>
    <row r="4461" spans="1:3" ht="14.4" customHeight="1" x14ac:dyDescent="0.3">
      <c r="A4461" s="23" t="s">
        <v>4281</v>
      </c>
      <c r="B4461" s="24">
        <v>0.51800000000000002</v>
      </c>
      <c r="C4461" s="24">
        <v>18.271000000000001</v>
      </c>
    </row>
    <row r="4462" spans="1:3" ht="14.4" customHeight="1" x14ac:dyDescent="0.3">
      <c r="A4462" s="23" t="s">
        <v>4282</v>
      </c>
      <c r="B4462" s="24">
        <v>0.53</v>
      </c>
      <c r="C4462" s="24">
        <v>18.209</v>
      </c>
    </row>
    <row r="4463" spans="1:3" ht="14.4" customHeight="1" x14ac:dyDescent="0.3">
      <c r="A4463" s="23" t="s">
        <v>6463</v>
      </c>
      <c r="B4463" s="24">
        <v>0.53039999999999998</v>
      </c>
      <c r="C4463" s="24">
        <v>16.832000000000001</v>
      </c>
    </row>
    <row r="4464" spans="1:3" ht="14.4" customHeight="1" x14ac:dyDescent="0.3">
      <c r="A4464" s="23" t="s">
        <v>4283</v>
      </c>
      <c r="B4464" s="24">
        <v>0.53</v>
      </c>
      <c r="C4464" s="24">
        <v>18.593</v>
      </c>
    </row>
    <row r="4465" spans="1:3" ht="14.4" customHeight="1" x14ac:dyDescent="0.3">
      <c r="A4465" s="23" t="s">
        <v>4284</v>
      </c>
      <c r="B4465" s="24">
        <v>0.52800000000000002</v>
      </c>
      <c r="C4465" s="24">
        <v>18.718</v>
      </c>
    </row>
    <row r="4466" spans="1:3" ht="14.4" customHeight="1" x14ac:dyDescent="0.3">
      <c r="A4466" s="23" t="s">
        <v>4285</v>
      </c>
      <c r="B4466" s="24">
        <v>0.52</v>
      </c>
      <c r="C4466" s="24">
        <v>18.437999999999999</v>
      </c>
    </row>
    <row r="4467" spans="1:3" ht="14.4" customHeight="1" x14ac:dyDescent="0.3">
      <c r="A4467" s="23" t="s">
        <v>4286</v>
      </c>
      <c r="B4467" s="24">
        <v>0.497</v>
      </c>
      <c r="C4467" s="24">
        <v>18.471</v>
      </c>
    </row>
    <row r="4468" spans="1:3" ht="14.4" customHeight="1" x14ac:dyDescent="0.3">
      <c r="A4468" s="23" t="s">
        <v>6464</v>
      </c>
      <c r="B4468" s="24">
        <v>0.49990000000000001</v>
      </c>
      <c r="C4468" s="24">
        <v>17.181999999999999</v>
      </c>
    </row>
    <row r="4469" spans="1:3" ht="14.4" customHeight="1" x14ac:dyDescent="0.3">
      <c r="A4469" s="23" t="s">
        <v>4287</v>
      </c>
      <c r="B4469" s="24">
        <v>0.49199999999999999</v>
      </c>
      <c r="C4469" s="24">
        <v>18.629000000000001</v>
      </c>
    </row>
    <row r="4470" spans="1:3" ht="14.4" customHeight="1" x14ac:dyDescent="0.3">
      <c r="A4470" s="23" t="s">
        <v>4288</v>
      </c>
      <c r="B4470" s="24">
        <v>0.51</v>
      </c>
      <c r="C4470" s="24">
        <v>18.626000000000001</v>
      </c>
    </row>
    <row r="4471" spans="1:3" ht="14.4" customHeight="1" x14ac:dyDescent="0.3">
      <c r="A4471" s="23" t="s">
        <v>4289</v>
      </c>
      <c r="B4471" s="24">
        <v>0.5</v>
      </c>
      <c r="C4471" s="24">
        <v>18.417000000000002</v>
      </c>
    </row>
    <row r="4472" spans="1:3" ht="14.4" customHeight="1" x14ac:dyDescent="0.3">
      <c r="A4472" s="23" t="s">
        <v>4290</v>
      </c>
      <c r="B4472" s="24">
        <v>0.505</v>
      </c>
      <c r="C4472" s="24">
        <v>18.288</v>
      </c>
    </row>
    <row r="4473" spans="1:3" ht="14.4" customHeight="1" x14ac:dyDescent="0.3">
      <c r="A4473" s="23" t="s">
        <v>4291</v>
      </c>
      <c r="B4473" s="24">
        <v>0.51500000000000001</v>
      </c>
      <c r="C4473" s="24">
        <v>18.576000000000001</v>
      </c>
    </row>
    <row r="4474" spans="1:3" ht="14.4" customHeight="1" x14ac:dyDescent="0.3">
      <c r="A4474" s="23" t="s">
        <v>6465</v>
      </c>
      <c r="B4474" s="24">
        <v>0.51770000000000005</v>
      </c>
      <c r="C4474" s="24">
        <v>17.218</v>
      </c>
    </row>
    <row r="4475" spans="1:3" ht="14.4" customHeight="1" x14ac:dyDescent="0.3">
      <c r="A4475" s="23" t="s">
        <v>4292</v>
      </c>
      <c r="B4475" s="24">
        <v>0.51300000000000001</v>
      </c>
      <c r="C4475" s="24">
        <v>18.599</v>
      </c>
    </row>
    <row r="4476" spans="1:3" ht="14.4" customHeight="1" x14ac:dyDescent="0.3">
      <c r="A4476" s="23" t="s">
        <v>4293</v>
      </c>
      <c r="B4476" s="24">
        <v>0.51800000000000002</v>
      </c>
      <c r="C4476" s="24">
        <v>19.062999999999999</v>
      </c>
    </row>
    <row r="4477" spans="1:3" ht="14.4" customHeight="1" x14ac:dyDescent="0.3">
      <c r="A4477" s="23" t="s">
        <v>4294</v>
      </c>
      <c r="B4477" s="24">
        <v>0.51800000000000002</v>
      </c>
      <c r="C4477" s="24">
        <v>18.983000000000001</v>
      </c>
    </row>
    <row r="4478" spans="1:3" ht="14.4" customHeight="1" x14ac:dyDescent="0.3">
      <c r="A4478" s="23" t="s">
        <v>4295</v>
      </c>
      <c r="B4478" s="24">
        <v>0.505</v>
      </c>
      <c r="C4478" s="24">
        <v>18.963000000000001</v>
      </c>
    </row>
    <row r="4479" spans="1:3" ht="14.4" customHeight="1" x14ac:dyDescent="0.3">
      <c r="A4479" s="23" t="s">
        <v>4296</v>
      </c>
      <c r="B4479" s="24">
        <v>0.505</v>
      </c>
      <c r="C4479" s="24">
        <v>19.012</v>
      </c>
    </row>
    <row r="4480" spans="1:3" ht="14.4" customHeight="1" x14ac:dyDescent="0.3">
      <c r="A4480" s="23" t="s">
        <v>6466</v>
      </c>
      <c r="B4480" s="24">
        <v>0.505</v>
      </c>
      <c r="C4480" s="24">
        <v>17.486999999999998</v>
      </c>
    </row>
    <row r="4481" spans="1:3" ht="14.4" customHeight="1" x14ac:dyDescent="0.3">
      <c r="A4481" s="23" t="s">
        <v>4297</v>
      </c>
      <c r="B4481" s="24">
        <v>0.52</v>
      </c>
      <c r="C4481" s="24">
        <v>19.247</v>
      </c>
    </row>
    <row r="4482" spans="1:3" ht="14.4" customHeight="1" x14ac:dyDescent="0.3">
      <c r="A4482" s="23" t="s">
        <v>4298</v>
      </c>
      <c r="B4482" s="24">
        <v>0.54300000000000004</v>
      </c>
      <c r="C4482" s="24">
        <v>19.337</v>
      </c>
    </row>
    <row r="4483" spans="1:3" ht="14.4" customHeight="1" x14ac:dyDescent="0.3">
      <c r="A4483" s="23" t="s">
        <v>4299</v>
      </c>
      <c r="B4483" s="24">
        <v>0.54300000000000004</v>
      </c>
      <c r="C4483" s="24">
        <v>19.302</v>
      </c>
    </row>
    <row r="4484" spans="1:3" ht="14.4" customHeight="1" x14ac:dyDescent="0.3">
      <c r="A4484" s="23" t="s">
        <v>4300</v>
      </c>
      <c r="B4484" s="24">
        <v>0.54300000000000004</v>
      </c>
      <c r="C4484" s="24">
        <v>19.34</v>
      </c>
    </row>
    <row r="4485" spans="1:3" ht="14.4" customHeight="1" x14ac:dyDescent="0.3">
      <c r="A4485" s="23" t="s">
        <v>4301</v>
      </c>
      <c r="B4485" s="24">
        <v>0.53800000000000003</v>
      </c>
      <c r="C4485" s="24">
        <v>19.545999999999999</v>
      </c>
    </row>
    <row r="4486" spans="1:3" ht="14.4" customHeight="1" x14ac:dyDescent="0.3">
      <c r="A4486" s="23" t="s">
        <v>6467</v>
      </c>
      <c r="B4486" s="24">
        <v>0.53549999999999998</v>
      </c>
      <c r="C4486" s="24">
        <v>17.931999999999999</v>
      </c>
    </row>
    <row r="4487" spans="1:3" ht="14.4" customHeight="1" x14ac:dyDescent="0.3">
      <c r="A4487" s="23" t="s">
        <v>4302</v>
      </c>
      <c r="B4487" s="24">
        <v>0.54100000000000004</v>
      </c>
      <c r="C4487" s="24">
        <v>19.445</v>
      </c>
    </row>
    <row r="4488" spans="1:3" ht="14.4" customHeight="1" x14ac:dyDescent="0.3">
      <c r="A4488" s="23" t="s">
        <v>4303</v>
      </c>
      <c r="B4488" s="24">
        <v>0.55300000000000005</v>
      </c>
      <c r="C4488" s="24">
        <v>19.536999999999999</v>
      </c>
    </row>
    <row r="4489" spans="1:3" ht="14.4" customHeight="1" x14ac:dyDescent="0.3">
      <c r="A4489" s="23" t="s">
        <v>4304</v>
      </c>
      <c r="B4489" s="24">
        <v>0.53800000000000003</v>
      </c>
      <c r="C4489" s="24">
        <v>19.623000000000001</v>
      </c>
    </row>
    <row r="4490" spans="1:3" ht="14.4" customHeight="1" x14ac:dyDescent="0.3">
      <c r="A4490" s="23" t="s">
        <v>4305</v>
      </c>
      <c r="B4490" s="24">
        <v>0.52500000000000002</v>
      </c>
      <c r="C4490" s="24">
        <v>19.739000000000001</v>
      </c>
    </row>
    <row r="4491" spans="1:3" ht="14.4" customHeight="1" x14ac:dyDescent="0.3">
      <c r="A4491" s="23" t="s">
        <v>4306</v>
      </c>
      <c r="B4491" s="24">
        <v>0.52500000000000002</v>
      </c>
      <c r="C4491" s="24">
        <v>19.690999999999999</v>
      </c>
    </row>
    <row r="4492" spans="1:3" ht="14.4" customHeight="1" x14ac:dyDescent="0.3">
      <c r="A4492" s="23" t="s">
        <v>6469</v>
      </c>
      <c r="B4492" s="24">
        <v>0.51770000000000005</v>
      </c>
      <c r="C4492" s="24">
        <v>18.042999999999999</v>
      </c>
    </row>
    <row r="4493" spans="1:3" ht="14.4" customHeight="1" x14ac:dyDescent="0.3">
      <c r="A4493" s="23" t="s">
        <v>4307</v>
      </c>
      <c r="B4493" s="24">
        <v>0.52300000000000002</v>
      </c>
      <c r="C4493" s="24">
        <v>19.670000000000002</v>
      </c>
    </row>
    <row r="4494" spans="1:3" ht="14.4" customHeight="1" x14ac:dyDescent="0.3">
      <c r="A4494" s="23" t="s">
        <v>4308</v>
      </c>
      <c r="B4494" s="24">
        <v>0.52800000000000002</v>
      </c>
      <c r="C4494" s="24">
        <v>19.616</v>
      </c>
    </row>
    <row r="4495" spans="1:3" ht="14.4" customHeight="1" x14ac:dyDescent="0.3">
      <c r="A4495" s="23" t="s">
        <v>4309</v>
      </c>
      <c r="B4495" s="24">
        <v>0.51500000000000001</v>
      </c>
      <c r="C4495" s="24">
        <v>19.777999999999999</v>
      </c>
    </row>
    <row r="4496" spans="1:3" ht="14.4" customHeight="1" x14ac:dyDescent="0.3">
      <c r="A4496" s="23" t="s">
        <v>4310</v>
      </c>
      <c r="B4496" s="24">
        <v>0.51500000000000001</v>
      </c>
      <c r="C4496" s="24">
        <v>20</v>
      </c>
    </row>
    <row r="4497" spans="1:3" ht="14.4" customHeight="1" x14ac:dyDescent="0.3">
      <c r="A4497" s="23" t="s">
        <v>6470</v>
      </c>
      <c r="B4497" s="24">
        <v>0.51519999999999999</v>
      </c>
      <c r="C4497" s="24">
        <v>18.388000000000002</v>
      </c>
    </row>
    <row r="4498" spans="1:3" ht="14.4" customHeight="1" x14ac:dyDescent="0.3">
      <c r="A4498" s="23" t="s">
        <v>4311</v>
      </c>
      <c r="B4498" s="24">
        <v>0.51</v>
      </c>
      <c r="C4498" s="24">
        <v>20.009</v>
      </c>
    </row>
    <row r="4499" spans="1:3" ht="14.4" customHeight="1" x14ac:dyDescent="0.3">
      <c r="A4499" s="23" t="s">
        <v>4312</v>
      </c>
      <c r="B4499" s="24">
        <v>0.54100000000000004</v>
      </c>
      <c r="C4499" s="24">
        <v>20.061</v>
      </c>
    </row>
    <row r="4500" spans="1:3" ht="14.4" customHeight="1" x14ac:dyDescent="0.3">
      <c r="A4500" s="23" t="s">
        <v>4313</v>
      </c>
      <c r="B4500" s="24">
        <v>0.63500000000000001</v>
      </c>
      <c r="C4500" s="24">
        <v>20.084</v>
      </c>
    </row>
    <row r="4501" spans="1:3" ht="14.4" customHeight="1" x14ac:dyDescent="0.3">
      <c r="A4501" s="23" t="s">
        <v>4314</v>
      </c>
      <c r="B4501" s="24">
        <v>0.66500000000000004</v>
      </c>
      <c r="C4501" s="24">
        <v>19.349</v>
      </c>
    </row>
    <row r="4502" spans="1:3" ht="14.4" customHeight="1" x14ac:dyDescent="0.3">
      <c r="A4502" s="23" t="s">
        <v>4315</v>
      </c>
      <c r="B4502" s="24">
        <v>0.70599999999999996</v>
      </c>
      <c r="C4502" s="24">
        <v>19.321000000000002</v>
      </c>
    </row>
    <row r="4503" spans="1:3" ht="14.4" customHeight="1" x14ac:dyDescent="0.3">
      <c r="A4503" s="23" t="s">
        <v>6471</v>
      </c>
      <c r="B4503" s="24">
        <v>0.69820000000000004</v>
      </c>
      <c r="C4503" s="24">
        <v>17.977</v>
      </c>
    </row>
    <row r="4504" spans="1:3" ht="14.4" customHeight="1" x14ac:dyDescent="0.3">
      <c r="A4504" s="23" t="s">
        <v>4316</v>
      </c>
      <c r="B4504" s="24">
        <v>0.72899999999999998</v>
      </c>
      <c r="C4504" s="24">
        <v>19.344000000000001</v>
      </c>
    </row>
    <row r="4505" spans="1:3" ht="14.4" customHeight="1" x14ac:dyDescent="0.3">
      <c r="A4505" s="23" t="s">
        <v>4317</v>
      </c>
      <c r="B4505" s="24">
        <v>0.75700000000000001</v>
      </c>
      <c r="C4505" s="24">
        <v>19.105</v>
      </c>
    </row>
    <row r="4506" spans="1:3" ht="14.4" customHeight="1" x14ac:dyDescent="0.3">
      <c r="A4506" s="23" t="s">
        <v>4318</v>
      </c>
      <c r="B4506" s="24">
        <v>0.72899999999999998</v>
      </c>
      <c r="C4506" s="24">
        <v>18.876999999999999</v>
      </c>
    </row>
    <row r="4507" spans="1:3" ht="14.4" customHeight="1" x14ac:dyDescent="0.3">
      <c r="A4507" s="23" t="s">
        <v>4319</v>
      </c>
      <c r="B4507" s="24">
        <v>0.73399999999999999</v>
      </c>
      <c r="C4507" s="24">
        <v>18.597000000000001</v>
      </c>
    </row>
    <row r="4508" spans="1:3" ht="14.4" customHeight="1" x14ac:dyDescent="0.3">
      <c r="A4508" s="23" t="s">
        <v>4320</v>
      </c>
      <c r="B4508" s="24">
        <v>0.747</v>
      </c>
      <c r="C4508" s="24">
        <v>18.474</v>
      </c>
    </row>
    <row r="4509" spans="1:3" ht="14.4" customHeight="1" x14ac:dyDescent="0.3">
      <c r="A4509" s="23" t="s">
        <v>6472</v>
      </c>
      <c r="B4509" s="24">
        <v>0.74650000000000005</v>
      </c>
      <c r="C4509" s="24">
        <v>17.016999999999999</v>
      </c>
    </row>
    <row r="4510" spans="1:3" ht="14.4" customHeight="1" x14ac:dyDescent="0.3">
      <c r="A4510" s="23" t="s">
        <v>4321</v>
      </c>
      <c r="B4510" s="24">
        <v>0.749</v>
      </c>
      <c r="C4510" s="24">
        <v>18.523</v>
      </c>
    </row>
    <row r="4511" spans="1:3" ht="14.4" customHeight="1" x14ac:dyDescent="0.3">
      <c r="A4511" s="23" t="s">
        <v>4322</v>
      </c>
      <c r="B4511" s="24">
        <v>0.77500000000000002</v>
      </c>
      <c r="C4511" s="24">
        <v>18.474</v>
      </c>
    </row>
    <row r="4512" spans="1:3" ht="14.4" customHeight="1" x14ac:dyDescent="0.3">
      <c r="A4512" s="23" t="s">
        <v>4323</v>
      </c>
      <c r="B4512" s="24">
        <v>0.73899999999999999</v>
      </c>
      <c r="C4512" s="24">
        <v>18.475000000000001</v>
      </c>
    </row>
    <row r="4513" spans="1:3" ht="14.4" customHeight="1" x14ac:dyDescent="0.3">
      <c r="A4513" s="23" t="s">
        <v>4324</v>
      </c>
      <c r="B4513" s="24">
        <v>0.73399999999999999</v>
      </c>
      <c r="C4513" s="24">
        <v>18.890999999999998</v>
      </c>
    </row>
    <row r="4514" spans="1:3" ht="14.4" customHeight="1" x14ac:dyDescent="0.3">
      <c r="A4514" s="23" t="s">
        <v>4325</v>
      </c>
      <c r="B4514" s="24">
        <v>0.72899999999999998</v>
      </c>
      <c r="C4514" s="24">
        <v>18.998999999999999</v>
      </c>
    </row>
    <row r="4515" spans="1:3" ht="14.4" customHeight="1" x14ac:dyDescent="0.3">
      <c r="A4515" s="23" t="s">
        <v>6473</v>
      </c>
      <c r="B4515" s="24">
        <v>0.72870000000000001</v>
      </c>
      <c r="C4515" s="24">
        <v>17.428000000000001</v>
      </c>
    </row>
    <row r="4516" spans="1:3" ht="14.4" customHeight="1" x14ac:dyDescent="0.3">
      <c r="A4516" s="23" t="s">
        <v>4326</v>
      </c>
      <c r="B4516" s="24">
        <v>0.73399999999999999</v>
      </c>
      <c r="C4516" s="24">
        <v>19.024999999999999</v>
      </c>
    </row>
    <row r="4517" spans="1:3" ht="14.4" customHeight="1" x14ac:dyDescent="0.3">
      <c r="A4517" s="23" t="s">
        <v>4327</v>
      </c>
      <c r="B4517" s="24">
        <v>0.77500000000000002</v>
      </c>
      <c r="C4517" s="24">
        <v>19.178000000000001</v>
      </c>
    </row>
    <row r="4518" spans="1:3" ht="14.4" customHeight="1" x14ac:dyDescent="0.3">
      <c r="A4518" s="23" t="s">
        <v>4328</v>
      </c>
      <c r="B4518" s="24">
        <v>0.76900000000000002</v>
      </c>
      <c r="C4518" s="24">
        <v>19.170000000000002</v>
      </c>
    </row>
    <row r="4519" spans="1:3" ht="14.4" customHeight="1" x14ac:dyDescent="0.3">
      <c r="A4519" s="23" t="s">
        <v>4329</v>
      </c>
      <c r="B4519" s="24">
        <v>0.76900000000000002</v>
      </c>
      <c r="C4519" s="24">
        <v>19.184000000000001</v>
      </c>
    </row>
    <row r="4520" spans="1:3" ht="14.4" customHeight="1" x14ac:dyDescent="0.3">
      <c r="A4520" s="23" t="s">
        <v>4330</v>
      </c>
      <c r="B4520" s="24">
        <v>0.76900000000000002</v>
      </c>
      <c r="C4520" s="24">
        <v>19.34</v>
      </c>
    </row>
    <row r="4521" spans="1:3" ht="14.4" customHeight="1" x14ac:dyDescent="0.3">
      <c r="A4521" s="23" t="s">
        <v>6474</v>
      </c>
      <c r="B4521" s="24">
        <v>0.76939999999999997</v>
      </c>
      <c r="C4521" s="24">
        <v>17.855</v>
      </c>
    </row>
    <row r="4522" spans="1:3" ht="14.4" customHeight="1" x14ac:dyDescent="0.3">
      <c r="A4522" s="23" t="s">
        <v>4331</v>
      </c>
      <c r="B4522" s="24">
        <v>0.78</v>
      </c>
      <c r="C4522" s="24">
        <v>19.701000000000001</v>
      </c>
    </row>
    <row r="4523" spans="1:3" ht="14.4" customHeight="1" x14ac:dyDescent="0.3">
      <c r="A4523" s="23" t="s">
        <v>4332</v>
      </c>
      <c r="B4523" s="24">
        <v>0.79500000000000004</v>
      </c>
      <c r="C4523" s="24">
        <v>19.847000000000001</v>
      </c>
    </row>
    <row r="4524" spans="1:3" ht="14.4" customHeight="1" x14ac:dyDescent="0.3">
      <c r="A4524" s="23" t="s">
        <v>4333</v>
      </c>
      <c r="B4524" s="24">
        <v>0.77700000000000002</v>
      </c>
      <c r="C4524" s="24">
        <v>19.846</v>
      </c>
    </row>
    <row r="4525" spans="1:3" ht="14.4" customHeight="1" x14ac:dyDescent="0.3">
      <c r="A4525" s="23" t="s">
        <v>4334</v>
      </c>
      <c r="B4525" s="24">
        <v>0.78</v>
      </c>
      <c r="C4525" s="24">
        <v>19.809999999999999</v>
      </c>
    </row>
    <row r="4526" spans="1:3" ht="14.4" customHeight="1" x14ac:dyDescent="0.3">
      <c r="A4526" s="23" t="s">
        <v>4335</v>
      </c>
      <c r="B4526" s="24">
        <v>0.76200000000000001</v>
      </c>
      <c r="C4526" s="24">
        <v>19.86</v>
      </c>
    </row>
    <row r="4527" spans="1:3" ht="14.4" customHeight="1" x14ac:dyDescent="0.3">
      <c r="A4527" s="23" t="s">
        <v>6475</v>
      </c>
      <c r="B4527" s="24">
        <v>0.75419999999999998</v>
      </c>
      <c r="C4527" s="24">
        <v>18.236999999999998</v>
      </c>
    </row>
    <row r="4528" spans="1:3" ht="14.4" customHeight="1" x14ac:dyDescent="0.3">
      <c r="A4528" s="23" t="s">
        <v>4336</v>
      </c>
      <c r="B4528" s="24">
        <v>0.76400000000000001</v>
      </c>
      <c r="C4528" s="24">
        <v>19.806000000000001</v>
      </c>
    </row>
    <row r="4529" spans="1:3" ht="14.4" customHeight="1" x14ac:dyDescent="0.3">
      <c r="A4529" s="23" t="s">
        <v>4337</v>
      </c>
      <c r="B4529" s="24">
        <v>0.80300000000000005</v>
      </c>
      <c r="C4529" s="24">
        <v>19.940999999999999</v>
      </c>
    </row>
    <row r="4530" spans="1:3" ht="14.4" customHeight="1" x14ac:dyDescent="0.3">
      <c r="A4530" s="23" t="s">
        <v>4338</v>
      </c>
      <c r="B4530" s="24">
        <v>0.80300000000000005</v>
      </c>
      <c r="C4530" s="24">
        <v>19.803999999999998</v>
      </c>
    </row>
    <row r="4531" spans="1:3" ht="14.4" customHeight="1" x14ac:dyDescent="0.3">
      <c r="A4531" s="23" t="s">
        <v>4339</v>
      </c>
      <c r="B4531" s="24">
        <v>0.81</v>
      </c>
      <c r="C4531" s="24">
        <v>19.853999999999999</v>
      </c>
    </row>
    <row r="4532" spans="1:3" ht="14.4" customHeight="1" x14ac:dyDescent="0.3">
      <c r="A4532" s="23" t="s">
        <v>4340</v>
      </c>
      <c r="B4532" s="24">
        <v>0.82</v>
      </c>
      <c r="C4532" s="24">
        <v>19.773</v>
      </c>
    </row>
    <row r="4533" spans="1:3" ht="14.4" customHeight="1" x14ac:dyDescent="0.3">
      <c r="A4533" s="23" t="s">
        <v>6476</v>
      </c>
      <c r="B4533" s="24">
        <v>0.81779999999999997</v>
      </c>
      <c r="C4533" s="24">
        <v>17.992000000000001</v>
      </c>
    </row>
    <row r="4534" spans="1:3" ht="14.4" customHeight="1" x14ac:dyDescent="0.3">
      <c r="A4534" s="23" t="s">
        <v>4341</v>
      </c>
      <c r="B4534" s="24">
        <v>0.81</v>
      </c>
      <c r="C4534" s="24">
        <v>19.535</v>
      </c>
    </row>
    <row r="4535" spans="1:3" ht="14.4" customHeight="1" x14ac:dyDescent="0.3">
      <c r="A4535" s="23" t="s">
        <v>4342</v>
      </c>
      <c r="B4535" s="24">
        <v>0.82299999999999995</v>
      </c>
      <c r="C4535" s="24">
        <v>19.864999999999998</v>
      </c>
    </row>
    <row r="4536" spans="1:3" ht="14.4" customHeight="1" x14ac:dyDescent="0.3">
      <c r="A4536" s="23" t="s">
        <v>4343</v>
      </c>
      <c r="B4536" s="24">
        <v>0.81499999999999995</v>
      </c>
      <c r="C4536" s="24">
        <v>19.913</v>
      </c>
    </row>
    <row r="4537" spans="1:3" ht="14.4" customHeight="1" x14ac:dyDescent="0.3">
      <c r="A4537" s="23" t="s">
        <v>4344</v>
      </c>
      <c r="B4537" s="24">
        <v>0.81</v>
      </c>
      <c r="C4537" s="24">
        <v>20.122</v>
      </c>
    </row>
    <row r="4538" spans="1:3" ht="14.4" customHeight="1" x14ac:dyDescent="0.3">
      <c r="A4538" s="23" t="s">
        <v>6478</v>
      </c>
      <c r="B4538" s="24">
        <v>0.81010000000000004</v>
      </c>
      <c r="C4538" s="24">
        <v>18.62</v>
      </c>
    </row>
    <row r="4539" spans="1:3" ht="14.4" customHeight="1" x14ac:dyDescent="0.3">
      <c r="A4539" s="23" t="s">
        <v>4345</v>
      </c>
      <c r="B4539" s="24">
        <v>0.81499999999999995</v>
      </c>
      <c r="C4539" s="24">
        <v>20.126999999999999</v>
      </c>
    </row>
    <row r="4540" spans="1:3" ht="14.4" customHeight="1" x14ac:dyDescent="0.3">
      <c r="A4540" s="23" t="s">
        <v>4346</v>
      </c>
      <c r="B4540" s="24">
        <v>0.82799999999999996</v>
      </c>
      <c r="C4540" s="24">
        <v>19.873000000000001</v>
      </c>
    </row>
    <row r="4541" spans="1:3" ht="14.4" customHeight="1" x14ac:dyDescent="0.3">
      <c r="A4541" s="23" t="s">
        <v>4347</v>
      </c>
      <c r="B4541" s="24">
        <v>0.80800000000000005</v>
      </c>
      <c r="C4541" s="24">
        <v>19.765999999999998</v>
      </c>
    </row>
    <row r="4542" spans="1:3" ht="14.4" customHeight="1" x14ac:dyDescent="0.3">
      <c r="A4542" s="23" t="s">
        <v>4348</v>
      </c>
      <c r="B4542" s="24">
        <v>0.79200000000000004</v>
      </c>
      <c r="C4542" s="24">
        <v>19.638000000000002</v>
      </c>
    </row>
    <row r="4543" spans="1:3" ht="14.4" customHeight="1" x14ac:dyDescent="0.3">
      <c r="A4543" s="23" t="s">
        <v>4349</v>
      </c>
      <c r="B4543" s="24">
        <v>0.78500000000000003</v>
      </c>
      <c r="C4543" s="24">
        <v>19.478999999999999</v>
      </c>
    </row>
    <row r="4544" spans="1:3" ht="14.4" customHeight="1" x14ac:dyDescent="0.3">
      <c r="A4544" s="23" t="s">
        <v>4350</v>
      </c>
      <c r="B4544" s="24">
        <v>0.79500000000000004</v>
      </c>
      <c r="C4544" s="24">
        <v>19.481000000000002</v>
      </c>
    </row>
    <row r="4545" spans="1:3" ht="14.4" customHeight="1" x14ac:dyDescent="0.3">
      <c r="A4545" s="23" t="s">
        <v>4351</v>
      </c>
      <c r="B4545" s="24">
        <v>0.83099999999999996</v>
      </c>
      <c r="C4545" s="24">
        <v>19.221</v>
      </c>
    </row>
    <row r="4546" spans="1:3" ht="14.4" customHeight="1" x14ac:dyDescent="0.3">
      <c r="A4546" s="23" t="s">
        <v>4352</v>
      </c>
      <c r="B4546" s="24">
        <v>0.82499999999999996</v>
      </c>
      <c r="C4546" s="24">
        <v>18.994</v>
      </c>
    </row>
    <row r="4547" spans="1:3" ht="14.4" customHeight="1" x14ac:dyDescent="0.3">
      <c r="A4547" s="23" t="s">
        <v>4353</v>
      </c>
      <c r="B4547" s="24">
        <v>0.80800000000000005</v>
      </c>
      <c r="C4547" s="24">
        <v>18.893999999999998</v>
      </c>
    </row>
    <row r="4548" spans="1:3" ht="14.4" customHeight="1" x14ac:dyDescent="0.3">
      <c r="A4548" s="23" t="s">
        <v>4354</v>
      </c>
      <c r="B4548" s="24">
        <v>0.80300000000000005</v>
      </c>
      <c r="C4548" s="24">
        <v>18.821999999999999</v>
      </c>
    </row>
    <row r="4549" spans="1:3" ht="14.4" customHeight="1" x14ac:dyDescent="0.3">
      <c r="A4549" s="23" t="s">
        <v>6485</v>
      </c>
      <c r="B4549" s="24">
        <v>0.8</v>
      </c>
      <c r="C4549" s="24">
        <v>17.295000000000002</v>
      </c>
    </row>
    <row r="4550" spans="1:3" ht="14.4" customHeight="1" x14ac:dyDescent="0.3">
      <c r="A4550" s="23" t="s">
        <v>4355</v>
      </c>
      <c r="B4550" s="24">
        <v>0.80800000000000005</v>
      </c>
      <c r="C4550" s="24">
        <v>18.398</v>
      </c>
    </row>
    <row r="4551" spans="1:3" ht="14.4" customHeight="1" x14ac:dyDescent="0.3">
      <c r="A4551" s="23" t="s">
        <v>4356</v>
      </c>
      <c r="B4551" s="24">
        <v>0.86099999999999999</v>
      </c>
      <c r="C4551" s="24">
        <v>18.385000000000002</v>
      </c>
    </row>
    <row r="4552" spans="1:3" ht="14.4" customHeight="1" x14ac:dyDescent="0.3">
      <c r="A4552" s="23" t="s">
        <v>4357</v>
      </c>
      <c r="B4552" s="24">
        <v>0.871</v>
      </c>
      <c r="C4552" s="24">
        <v>18.094999999999999</v>
      </c>
    </row>
    <row r="4553" spans="1:3" ht="14.4" customHeight="1" x14ac:dyDescent="0.3">
      <c r="A4553" s="23" t="s">
        <v>4358</v>
      </c>
      <c r="B4553" s="24">
        <v>0.879</v>
      </c>
      <c r="C4553" s="24">
        <v>17.847999999999999</v>
      </c>
    </row>
    <row r="4554" spans="1:3" ht="14.4" customHeight="1" x14ac:dyDescent="0.3">
      <c r="A4554" s="23" t="s">
        <v>4359</v>
      </c>
      <c r="B4554" s="24">
        <v>0.89200000000000002</v>
      </c>
      <c r="C4554" s="24">
        <v>17.818999999999999</v>
      </c>
    </row>
    <row r="4555" spans="1:3" ht="14.4" customHeight="1" x14ac:dyDescent="0.3">
      <c r="A4555" s="23" t="s">
        <v>6487</v>
      </c>
      <c r="B4555" s="24">
        <v>0.88900000000000001</v>
      </c>
      <c r="C4555" s="24">
        <v>16.489999999999998</v>
      </c>
    </row>
    <row r="4556" spans="1:3" ht="14.4" customHeight="1" x14ac:dyDescent="0.3">
      <c r="A4556" s="23" t="s">
        <v>4360</v>
      </c>
      <c r="B4556" s="24">
        <v>0.89400000000000002</v>
      </c>
      <c r="C4556" s="24">
        <v>17.803000000000001</v>
      </c>
    </row>
    <row r="4557" spans="1:3" ht="14.4" customHeight="1" x14ac:dyDescent="0.3">
      <c r="A4557" s="23" t="s">
        <v>4361</v>
      </c>
      <c r="B4557" s="24">
        <v>0.91500000000000004</v>
      </c>
      <c r="C4557" s="24">
        <v>17.606000000000002</v>
      </c>
    </row>
    <row r="4558" spans="1:3" ht="14.4" customHeight="1" x14ac:dyDescent="0.3">
      <c r="A4558" s="23" t="s">
        <v>4362</v>
      </c>
      <c r="B4558" s="24">
        <v>0.89900000000000002</v>
      </c>
      <c r="C4558" s="24">
        <v>17.744</v>
      </c>
    </row>
    <row r="4559" spans="1:3" ht="14.4" customHeight="1" x14ac:dyDescent="0.3">
      <c r="A4559" s="23" t="s">
        <v>4363</v>
      </c>
      <c r="B4559" s="24">
        <v>0.88400000000000001</v>
      </c>
      <c r="C4559" s="24">
        <v>17.800999999999998</v>
      </c>
    </row>
    <row r="4560" spans="1:3" ht="14.4" customHeight="1" x14ac:dyDescent="0.3">
      <c r="A4560" s="23" t="s">
        <v>4364</v>
      </c>
      <c r="B4560" s="24">
        <v>0.879</v>
      </c>
      <c r="C4560" s="24">
        <v>17.937000000000001</v>
      </c>
    </row>
    <row r="4561" spans="1:3" ht="14.4" customHeight="1" x14ac:dyDescent="0.3">
      <c r="A4561" s="23" t="s">
        <v>6488</v>
      </c>
      <c r="B4561" s="24">
        <v>0.87890000000000001</v>
      </c>
      <c r="C4561" s="24">
        <v>16.471</v>
      </c>
    </row>
    <row r="4562" spans="1:3" ht="14.4" customHeight="1" x14ac:dyDescent="0.3">
      <c r="A4562" s="23" t="s">
        <v>4365</v>
      </c>
      <c r="B4562" s="24">
        <v>0.88600000000000001</v>
      </c>
      <c r="C4562" s="24">
        <v>18.132000000000001</v>
      </c>
    </row>
    <row r="4563" spans="1:3" ht="14.4" customHeight="1" x14ac:dyDescent="0.3">
      <c r="A4563" s="23" t="s">
        <v>4366</v>
      </c>
      <c r="B4563" s="24">
        <v>0.91500000000000004</v>
      </c>
      <c r="C4563" s="24">
        <v>18.28</v>
      </c>
    </row>
    <row r="4564" spans="1:3" ht="14.4" customHeight="1" x14ac:dyDescent="0.3">
      <c r="A4564" s="23" t="s">
        <v>4367</v>
      </c>
      <c r="B4564" s="24">
        <v>0.90200000000000002</v>
      </c>
      <c r="C4564" s="24">
        <v>18.443999999999999</v>
      </c>
    </row>
    <row r="4565" spans="1:3" ht="14.4" customHeight="1" x14ac:dyDescent="0.3">
      <c r="A4565" s="23" t="s">
        <v>4368</v>
      </c>
      <c r="B4565" s="24">
        <v>0.91700000000000004</v>
      </c>
      <c r="C4565" s="24">
        <v>18.207999999999998</v>
      </c>
    </row>
    <row r="4566" spans="1:3" ht="14.4" customHeight="1" x14ac:dyDescent="0.3">
      <c r="A4566" s="23" t="s">
        <v>4369</v>
      </c>
      <c r="B4566" s="24">
        <v>0.91400000000000003</v>
      </c>
      <c r="C4566" s="24">
        <v>18.331</v>
      </c>
    </row>
    <row r="4567" spans="1:3" ht="14.4" customHeight="1" x14ac:dyDescent="0.3">
      <c r="A4567" s="23" t="s">
        <v>6489</v>
      </c>
      <c r="B4567" s="24">
        <v>0.90680000000000005</v>
      </c>
      <c r="C4567" s="24">
        <v>16.989999999999998</v>
      </c>
    </row>
    <row r="4568" spans="1:3" ht="14.4" customHeight="1" x14ac:dyDescent="0.3">
      <c r="A4568" s="23" t="s">
        <v>4370</v>
      </c>
      <c r="B4568" s="24">
        <v>0.90400000000000003</v>
      </c>
      <c r="C4568" s="24">
        <v>18.727</v>
      </c>
    </row>
    <row r="4569" spans="1:3" ht="14.4" customHeight="1" x14ac:dyDescent="0.3">
      <c r="A4569" s="23" t="s">
        <v>4371</v>
      </c>
      <c r="B4569" s="24">
        <v>0.93700000000000006</v>
      </c>
      <c r="C4569" s="24">
        <v>18.677</v>
      </c>
    </row>
    <row r="4570" spans="1:3" ht="14.4" customHeight="1" x14ac:dyDescent="0.3">
      <c r="A4570" s="23" t="s">
        <v>4372</v>
      </c>
      <c r="B4570" s="24">
        <v>0.93</v>
      </c>
      <c r="C4570" s="24">
        <v>18.654</v>
      </c>
    </row>
    <row r="4571" spans="1:3" ht="14.4" customHeight="1" x14ac:dyDescent="0.3">
      <c r="A4571" s="23" t="s">
        <v>4373</v>
      </c>
      <c r="B4571" s="24">
        <v>0.93200000000000005</v>
      </c>
      <c r="C4571" s="24">
        <v>18.73</v>
      </c>
    </row>
    <row r="4572" spans="1:3" ht="14.4" customHeight="1" x14ac:dyDescent="0.3">
      <c r="A4572" s="23" t="s">
        <v>4374</v>
      </c>
      <c r="B4572" s="24">
        <v>0.93500000000000005</v>
      </c>
      <c r="C4572" s="24">
        <v>18.861000000000001</v>
      </c>
    </row>
    <row r="4573" spans="1:3" ht="14.4" customHeight="1" x14ac:dyDescent="0.3">
      <c r="A4573" s="23" t="s">
        <v>6491</v>
      </c>
      <c r="B4573" s="24">
        <v>0.93230000000000002</v>
      </c>
      <c r="C4573" s="24">
        <v>17.391999999999999</v>
      </c>
    </row>
    <row r="4574" spans="1:3" ht="14.4" customHeight="1" x14ac:dyDescent="0.3">
      <c r="A4574" s="23" t="s">
        <v>4375</v>
      </c>
      <c r="B4574" s="24">
        <v>0.93500000000000005</v>
      </c>
      <c r="C4574" s="24">
        <v>18.96</v>
      </c>
    </row>
    <row r="4575" spans="1:3" ht="14.4" customHeight="1" x14ac:dyDescent="0.3">
      <c r="A4575" s="23" t="s">
        <v>4376</v>
      </c>
      <c r="B4575" s="24">
        <v>0.97799999999999998</v>
      </c>
      <c r="C4575" s="24">
        <v>18.937999999999999</v>
      </c>
    </row>
    <row r="4576" spans="1:3" ht="14.4" customHeight="1" x14ac:dyDescent="0.3">
      <c r="A4576" s="23" t="s">
        <v>4377</v>
      </c>
      <c r="B4576" s="24">
        <v>0.97299999999999998</v>
      </c>
      <c r="C4576" s="24">
        <v>18.803000000000001</v>
      </c>
    </row>
    <row r="4577" spans="1:3" ht="14.4" customHeight="1" x14ac:dyDescent="0.3">
      <c r="A4577" s="23" t="s">
        <v>4378</v>
      </c>
      <c r="B4577" s="24">
        <v>0.97799999999999998</v>
      </c>
      <c r="C4577" s="24">
        <v>19.047000000000001</v>
      </c>
    </row>
    <row r="4578" spans="1:3" ht="14.4" customHeight="1" x14ac:dyDescent="0.3">
      <c r="A4578" s="23" t="s">
        <v>6492</v>
      </c>
      <c r="B4578" s="24">
        <v>0.97560000000000002</v>
      </c>
      <c r="C4578" s="24">
        <v>17.574000000000002</v>
      </c>
    </row>
    <row r="4579" spans="1:3" ht="14.4" customHeight="1" x14ac:dyDescent="0.3">
      <c r="A4579" s="23" t="s">
        <v>4379</v>
      </c>
      <c r="B4579" s="24">
        <v>0.97299999999999998</v>
      </c>
      <c r="C4579" s="24">
        <v>19.103000000000002</v>
      </c>
    </row>
    <row r="4580" spans="1:3" ht="14.4" customHeight="1" x14ac:dyDescent="0.3">
      <c r="A4580" s="23" t="s">
        <v>4380</v>
      </c>
      <c r="B4580" s="24">
        <v>0.98299999999999998</v>
      </c>
      <c r="C4580" s="24">
        <v>19.231999999999999</v>
      </c>
    </row>
    <row r="4581" spans="1:3" ht="14.4" customHeight="1" x14ac:dyDescent="0.3">
      <c r="A4581" s="23" t="s">
        <v>4381</v>
      </c>
      <c r="B4581" s="24">
        <v>0.999</v>
      </c>
      <c r="C4581" s="24">
        <v>19.149000000000001</v>
      </c>
    </row>
    <row r="4582" spans="1:3" ht="14.4" customHeight="1" x14ac:dyDescent="0.3">
      <c r="A4582" s="23" t="s">
        <v>4382</v>
      </c>
      <c r="B4582" s="24">
        <v>0.999</v>
      </c>
      <c r="C4582" s="24">
        <v>18.943000000000001</v>
      </c>
    </row>
    <row r="4583" spans="1:3" ht="14.4" customHeight="1" x14ac:dyDescent="0.3">
      <c r="A4583" s="23" t="s">
        <v>4383</v>
      </c>
      <c r="B4583" s="24">
        <v>1.006</v>
      </c>
      <c r="C4583" s="24">
        <v>18.760000000000002</v>
      </c>
    </row>
    <row r="4584" spans="1:3" ht="14.4" customHeight="1" x14ac:dyDescent="0.3">
      <c r="A4584" s="23" t="s">
        <v>6493</v>
      </c>
      <c r="B4584" s="24">
        <v>1.0112000000000001</v>
      </c>
      <c r="C4584" s="24">
        <v>17.146999999999998</v>
      </c>
    </row>
    <row r="4585" spans="1:3" ht="14.4" customHeight="1" x14ac:dyDescent="0.3">
      <c r="A4585" s="23" t="s">
        <v>4384</v>
      </c>
      <c r="B4585" s="24">
        <v>0.998</v>
      </c>
      <c r="C4585" s="24">
        <v>18.48</v>
      </c>
    </row>
    <row r="4586" spans="1:3" ht="14.4" customHeight="1" x14ac:dyDescent="0.3">
      <c r="A4586" s="23" t="s">
        <v>4385</v>
      </c>
      <c r="B4586" s="24">
        <v>1.0089999999999999</v>
      </c>
      <c r="C4586" s="24">
        <v>18.303999999999998</v>
      </c>
    </row>
    <row r="4587" spans="1:3" ht="14.4" customHeight="1" x14ac:dyDescent="0.3">
      <c r="A4587" s="23" t="s">
        <v>4386</v>
      </c>
      <c r="B4587" s="24">
        <v>1.0109999999999999</v>
      </c>
      <c r="C4587" s="24">
        <v>18.673999999999999</v>
      </c>
    </row>
    <row r="4588" spans="1:3" ht="14.4" customHeight="1" x14ac:dyDescent="0.3">
      <c r="A4588" s="23" t="s">
        <v>4387</v>
      </c>
      <c r="B4588" s="24">
        <v>1.0189999999999999</v>
      </c>
      <c r="C4588" s="24">
        <v>18.245999999999999</v>
      </c>
    </row>
    <row r="4589" spans="1:3" ht="14.4" customHeight="1" x14ac:dyDescent="0.3">
      <c r="A4589" s="23" t="s">
        <v>4388</v>
      </c>
      <c r="B4589" s="24">
        <v>1.0109999999999999</v>
      </c>
      <c r="C4589" s="24">
        <v>18.18</v>
      </c>
    </row>
    <row r="4590" spans="1:3" ht="14.4" customHeight="1" x14ac:dyDescent="0.3">
      <c r="A4590" s="23" t="s">
        <v>6494</v>
      </c>
      <c r="B4590" s="24">
        <v>1.0112000000000001</v>
      </c>
      <c r="C4590" s="24">
        <v>16.667999999999999</v>
      </c>
    </row>
    <row r="4591" spans="1:3" ht="14.4" customHeight="1" x14ac:dyDescent="0.3">
      <c r="A4591" s="23" t="s">
        <v>4389</v>
      </c>
      <c r="B4591" s="24">
        <v>1.0109999999999999</v>
      </c>
      <c r="C4591" s="24">
        <v>18.03</v>
      </c>
    </row>
    <row r="4592" spans="1:3" ht="14.4" customHeight="1" x14ac:dyDescent="0.3">
      <c r="A4592" s="23" t="s">
        <v>4390</v>
      </c>
      <c r="B4592" s="24">
        <v>1.0189999999999999</v>
      </c>
      <c r="C4592" s="24">
        <v>17.942</v>
      </c>
    </row>
    <row r="4593" spans="1:3" ht="14.4" customHeight="1" x14ac:dyDescent="0.3">
      <c r="A4593" s="23" t="s">
        <v>4391</v>
      </c>
      <c r="B4593" s="24">
        <v>0.99399999999999999</v>
      </c>
      <c r="C4593" s="24">
        <v>17.899000000000001</v>
      </c>
    </row>
    <row r="4594" spans="1:3" ht="14.4" customHeight="1" x14ac:dyDescent="0.3">
      <c r="A4594" s="23" t="s">
        <v>4392</v>
      </c>
      <c r="B4594" s="24">
        <v>0.95799999999999996</v>
      </c>
      <c r="C4594" s="24">
        <v>18.038</v>
      </c>
    </row>
    <row r="4595" spans="1:3" ht="14.4" customHeight="1" x14ac:dyDescent="0.3">
      <c r="A4595" s="23" t="s">
        <v>4393</v>
      </c>
      <c r="B4595" s="24">
        <v>0.95799999999999996</v>
      </c>
      <c r="C4595" s="24">
        <v>18.170999999999999</v>
      </c>
    </row>
    <row r="4596" spans="1:3" ht="14.4" customHeight="1" x14ac:dyDescent="0.3">
      <c r="A4596" s="23" t="s">
        <v>6495</v>
      </c>
      <c r="B4596" s="24">
        <v>0.96289999999999998</v>
      </c>
      <c r="C4596" s="24">
        <v>16.68</v>
      </c>
    </row>
    <row r="4597" spans="1:3" ht="14.4" customHeight="1" x14ac:dyDescent="0.3">
      <c r="A4597" s="23" t="s">
        <v>4394</v>
      </c>
      <c r="B4597" s="24">
        <v>0.96</v>
      </c>
      <c r="C4597" s="24">
        <v>18.094999999999999</v>
      </c>
    </row>
    <row r="4598" spans="1:3" ht="14.4" customHeight="1" x14ac:dyDescent="0.3">
      <c r="A4598" s="23" t="s">
        <v>4395</v>
      </c>
      <c r="B4598" s="24">
        <v>1.0189999999999999</v>
      </c>
      <c r="C4598" s="24">
        <v>18.113</v>
      </c>
    </row>
    <row r="4599" spans="1:3" ht="14.4" customHeight="1" x14ac:dyDescent="0.3">
      <c r="A4599" s="23" t="s">
        <v>4396</v>
      </c>
      <c r="B4599" s="24">
        <v>1.0109999999999999</v>
      </c>
      <c r="C4599" s="24">
        <v>18.253</v>
      </c>
    </row>
    <row r="4600" spans="1:3" ht="14.4" customHeight="1" x14ac:dyDescent="0.3">
      <c r="A4600" s="23" t="s">
        <v>4397</v>
      </c>
      <c r="B4600" s="24">
        <v>1.0289999999999999</v>
      </c>
      <c r="C4600" s="24">
        <v>18.116</v>
      </c>
    </row>
    <row r="4601" spans="1:3" ht="14.4" customHeight="1" x14ac:dyDescent="0.3">
      <c r="A4601" s="23" t="s">
        <v>4398</v>
      </c>
      <c r="B4601" s="24">
        <v>1.0209999999999999</v>
      </c>
      <c r="C4601" s="24">
        <v>18.09</v>
      </c>
    </row>
    <row r="4602" spans="1:3" ht="14.4" customHeight="1" x14ac:dyDescent="0.3">
      <c r="A4602" s="23" t="s">
        <v>6498</v>
      </c>
      <c r="B4602" s="24">
        <v>1.0214000000000001</v>
      </c>
      <c r="C4602" s="24">
        <v>16.593</v>
      </c>
    </row>
    <row r="4603" spans="1:3" ht="14.4" customHeight="1" x14ac:dyDescent="0.3">
      <c r="A4603" s="23" t="s">
        <v>4399</v>
      </c>
      <c r="B4603" s="24">
        <v>1.026</v>
      </c>
      <c r="C4603" s="24">
        <v>17.553000000000001</v>
      </c>
    </row>
    <row r="4604" spans="1:3" ht="14.4" customHeight="1" x14ac:dyDescent="0.3">
      <c r="A4604" s="23" t="s">
        <v>6499</v>
      </c>
      <c r="B4604" s="24">
        <v>1.0624</v>
      </c>
      <c r="C4604" s="24">
        <v>16.126000000000001</v>
      </c>
    </row>
    <row r="4605" spans="1:3" ht="14.4" customHeight="1" x14ac:dyDescent="0.3">
      <c r="A4605" s="23" t="s">
        <v>4400</v>
      </c>
      <c r="B4605" s="24">
        <v>1.05</v>
      </c>
      <c r="C4605" s="24">
        <v>17.353999999999999</v>
      </c>
    </row>
    <row r="4606" spans="1:3" ht="14.4" customHeight="1" x14ac:dyDescent="0.3">
      <c r="A4606" s="23" t="s">
        <v>4401</v>
      </c>
      <c r="B4606" s="24">
        <v>1.034</v>
      </c>
      <c r="C4606" s="24">
        <v>17.440000000000001</v>
      </c>
    </row>
    <row r="4607" spans="1:3" ht="14.4" customHeight="1" x14ac:dyDescent="0.3">
      <c r="A4607" s="23" t="s">
        <v>4402</v>
      </c>
      <c r="B4607" s="24">
        <v>1.034</v>
      </c>
      <c r="C4607" s="24">
        <v>16.878</v>
      </c>
    </row>
    <row r="4608" spans="1:3" ht="14.4" customHeight="1" x14ac:dyDescent="0.3">
      <c r="A4608" s="23" t="s">
        <v>6500</v>
      </c>
      <c r="B4608" s="24">
        <v>1.0342</v>
      </c>
      <c r="C4608" s="24">
        <v>15.589</v>
      </c>
    </row>
    <row r="4609" spans="1:3" ht="14.4" customHeight="1" x14ac:dyDescent="0.3">
      <c r="A4609" s="23" t="s">
        <v>4403</v>
      </c>
      <c r="B4609" s="24">
        <v>1.0389999999999999</v>
      </c>
      <c r="C4609" s="24">
        <v>17.081</v>
      </c>
    </row>
    <row r="4610" spans="1:3" ht="14.4" customHeight="1" x14ac:dyDescent="0.3">
      <c r="A4610" s="23" t="s">
        <v>4404</v>
      </c>
      <c r="B4610" s="24">
        <v>1.06</v>
      </c>
      <c r="C4610" s="24">
        <v>17.189</v>
      </c>
    </row>
    <row r="4611" spans="1:3" ht="14.4" customHeight="1" x14ac:dyDescent="0.3">
      <c r="A4611" s="23" t="s">
        <v>4405</v>
      </c>
      <c r="B4611" s="24">
        <v>1.05</v>
      </c>
      <c r="C4611" s="24">
        <v>17.331</v>
      </c>
    </row>
    <row r="4612" spans="1:3" ht="14.4" customHeight="1" x14ac:dyDescent="0.3">
      <c r="A4612" s="23" t="s">
        <v>4406</v>
      </c>
      <c r="B4612" s="24">
        <v>1.0389999999999999</v>
      </c>
      <c r="C4612" s="24">
        <v>17.132000000000001</v>
      </c>
    </row>
    <row r="4613" spans="1:3" ht="14.4" customHeight="1" x14ac:dyDescent="0.3">
      <c r="A4613" s="23" t="s">
        <v>4407</v>
      </c>
      <c r="B4613" s="24">
        <v>1.034</v>
      </c>
      <c r="C4613" s="24">
        <v>17.373999999999999</v>
      </c>
    </row>
    <row r="4614" spans="1:3" ht="14.4" customHeight="1" x14ac:dyDescent="0.3">
      <c r="A4614" s="23" t="s">
        <v>6501</v>
      </c>
      <c r="B4614" s="24">
        <v>1.0392999999999999</v>
      </c>
      <c r="C4614" s="24">
        <v>16.021999999999998</v>
      </c>
    </row>
    <row r="4615" spans="1:3" ht="14.4" customHeight="1" x14ac:dyDescent="0.3">
      <c r="A4615" s="23" t="s">
        <v>4408</v>
      </c>
      <c r="B4615" s="24">
        <v>1.0469999999999999</v>
      </c>
      <c r="C4615" s="24">
        <v>17.542000000000002</v>
      </c>
    </row>
    <row r="4616" spans="1:3" ht="14.4" customHeight="1" x14ac:dyDescent="0.3">
      <c r="A4616" s="23" t="s">
        <v>4409</v>
      </c>
      <c r="B4616" s="24">
        <v>1.07</v>
      </c>
      <c r="C4616" s="24">
        <v>17.710999999999999</v>
      </c>
    </row>
    <row r="4617" spans="1:3" ht="14.4" customHeight="1" x14ac:dyDescent="0.3">
      <c r="A4617" s="23" t="s">
        <v>4410</v>
      </c>
      <c r="B4617" s="24">
        <v>1.1160000000000001</v>
      </c>
      <c r="C4617" s="24">
        <v>17.736000000000001</v>
      </c>
    </row>
    <row r="4618" spans="1:3" ht="14.4" customHeight="1" x14ac:dyDescent="0.3">
      <c r="A4618" s="23" t="s">
        <v>4411</v>
      </c>
      <c r="B4618" s="24">
        <v>1.1439999999999999</v>
      </c>
      <c r="C4618" s="24">
        <v>17.782</v>
      </c>
    </row>
    <row r="4619" spans="1:3" ht="14.4" customHeight="1" x14ac:dyDescent="0.3">
      <c r="A4619" s="23" t="s">
        <v>4412</v>
      </c>
      <c r="B4619" s="24">
        <v>1.169</v>
      </c>
      <c r="C4619" s="24">
        <v>17.893000000000001</v>
      </c>
    </row>
    <row r="4620" spans="1:3" ht="14.4" customHeight="1" x14ac:dyDescent="0.3">
      <c r="A4620" s="23" t="s">
        <v>6502</v>
      </c>
      <c r="B4620" s="24">
        <v>1.1742999999999999</v>
      </c>
      <c r="C4620" s="24">
        <v>16.504000000000001</v>
      </c>
    </row>
    <row r="4621" spans="1:3" ht="14.4" customHeight="1" x14ac:dyDescent="0.3">
      <c r="A4621" s="23" t="s">
        <v>4413</v>
      </c>
      <c r="B4621" s="24">
        <v>1.179</v>
      </c>
      <c r="C4621" s="24">
        <v>17.88</v>
      </c>
    </row>
    <row r="4622" spans="1:3" ht="14.4" customHeight="1" x14ac:dyDescent="0.3">
      <c r="A4622" s="23" t="s">
        <v>4414</v>
      </c>
      <c r="B4622" s="24">
        <v>1.1719999999999999</v>
      </c>
      <c r="C4622" s="24">
        <v>17.981000000000002</v>
      </c>
    </row>
    <row r="4623" spans="1:3" ht="14.4" customHeight="1" x14ac:dyDescent="0.3">
      <c r="A4623" s="23" t="s">
        <v>4415</v>
      </c>
      <c r="B4623" s="24">
        <v>1.129</v>
      </c>
      <c r="C4623" s="24">
        <v>17.896999999999998</v>
      </c>
    </row>
    <row r="4624" spans="1:3" ht="14.4" customHeight="1" x14ac:dyDescent="0.3">
      <c r="A4624" s="23" t="s">
        <v>4416</v>
      </c>
      <c r="B4624" s="24">
        <v>1.1060000000000001</v>
      </c>
      <c r="C4624" s="24">
        <v>18.042999999999999</v>
      </c>
    </row>
    <row r="4625" spans="1:3" ht="14.4" customHeight="1" x14ac:dyDescent="0.3">
      <c r="A4625" s="23" t="s">
        <v>4417</v>
      </c>
      <c r="B4625" s="24">
        <v>1.08</v>
      </c>
      <c r="C4625" s="24">
        <v>18.166</v>
      </c>
    </row>
    <row r="4626" spans="1:3" ht="14.4" customHeight="1" x14ac:dyDescent="0.3">
      <c r="A4626" s="23" t="s">
        <v>6503</v>
      </c>
      <c r="B4626" s="24">
        <v>1.0672999999999999</v>
      </c>
      <c r="C4626" s="24">
        <v>16.773</v>
      </c>
    </row>
    <row r="4627" spans="1:3" ht="14.4" customHeight="1" x14ac:dyDescent="0.3">
      <c r="A4627" s="23" t="s">
        <v>4418</v>
      </c>
      <c r="B4627" s="24">
        <v>1.083</v>
      </c>
      <c r="C4627" s="24">
        <v>18.259</v>
      </c>
    </row>
    <row r="4628" spans="1:3" ht="14.4" customHeight="1" x14ac:dyDescent="0.3">
      <c r="A4628" s="23" t="s">
        <v>4419</v>
      </c>
      <c r="B4628" s="24">
        <v>1.085</v>
      </c>
      <c r="C4628" s="24">
        <v>18.236000000000001</v>
      </c>
    </row>
    <row r="4629" spans="1:3" ht="14.4" customHeight="1" x14ac:dyDescent="0.3">
      <c r="A4629" s="23" t="s">
        <v>4420</v>
      </c>
      <c r="B4629" s="24">
        <v>1.0780000000000001</v>
      </c>
      <c r="C4629" s="24">
        <v>18.204999999999998</v>
      </c>
    </row>
    <row r="4630" spans="1:3" ht="14.4" customHeight="1" x14ac:dyDescent="0.3">
      <c r="A4630" s="23" t="s">
        <v>4421</v>
      </c>
      <c r="B4630" s="24">
        <v>1.085</v>
      </c>
      <c r="C4630" s="24">
        <v>18.099</v>
      </c>
    </row>
    <row r="4631" spans="1:3" ht="14.4" customHeight="1" x14ac:dyDescent="0.3">
      <c r="A4631" s="23" t="s">
        <v>4422</v>
      </c>
      <c r="B4631" s="24">
        <v>1.077</v>
      </c>
      <c r="C4631" s="24">
        <v>17.712</v>
      </c>
    </row>
    <row r="4632" spans="1:3" ht="14.4" customHeight="1" x14ac:dyDescent="0.3">
      <c r="A4632" s="23" t="s">
        <v>6505</v>
      </c>
      <c r="B4632" s="24">
        <v>1.08</v>
      </c>
      <c r="C4632" s="24">
        <v>16.225000000000001</v>
      </c>
    </row>
    <row r="4633" spans="1:3" ht="14.4" customHeight="1" x14ac:dyDescent="0.3">
      <c r="A4633" s="23" t="s">
        <v>4423</v>
      </c>
      <c r="B4633" s="24">
        <v>1.0569999999999999</v>
      </c>
      <c r="C4633" s="24">
        <v>17.704000000000001</v>
      </c>
    </row>
    <row r="4634" spans="1:3" ht="14.4" customHeight="1" x14ac:dyDescent="0.3">
      <c r="A4634" s="23" t="s">
        <v>4424</v>
      </c>
      <c r="B4634" s="24">
        <v>1.0569999999999999</v>
      </c>
      <c r="C4634" s="24">
        <v>17.837</v>
      </c>
    </row>
    <row r="4635" spans="1:3" ht="14.4" customHeight="1" x14ac:dyDescent="0.3">
      <c r="A4635" s="23" t="s">
        <v>4425</v>
      </c>
      <c r="B4635" s="24">
        <v>1.052</v>
      </c>
      <c r="C4635" s="24">
        <v>18.308</v>
      </c>
    </row>
    <row r="4636" spans="1:3" ht="14.4" customHeight="1" x14ac:dyDescent="0.3">
      <c r="A4636" s="23" t="s">
        <v>4426</v>
      </c>
      <c r="B4636" s="24">
        <v>1.044</v>
      </c>
      <c r="C4636" s="24">
        <v>18.513999999999999</v>
      </c>
    </row>
    <row r="4637" spans="1:3" ht="14.4" customHeight="1" x14ac:dyDescent="0.3">
      <c r="A4637" s="23" t="s">
        <v>4427</v>
      </c>
      <c r="B4637" s="24">
        <v>1.0389999999999999</v>
      </c>
      <c r="C4637" s="24">
        <v>18.515999999999998</v>
      </c>
    </row>
    <row r="4638" spans="1:3" ht="14.4" customHeight="1" x14ac:dyDescent="0.3">
      <c r="A4638" s="23" t="s">
        <v>6506</v>
      </c>
      <c r="B4638" s="24">
        <v>1.0468999999999999</v>
      </c>
      <c r="C4638" s="24">
        <v>17.076000000000001</v>
      </c>
    </row>
    <row r="4639" spans="1:3" ht="14.4" customHeight="1" x14ac:dyDescent="0.3">
      <c r="A4639" s="23" t="s">
        <v>4428</v>
      </c>
      <c r="B4639" s="24">
        <v>1.0289999999999999</v>
      </c>
      <c r="C4639" s="24">
        <v>18.567</v>
      </c>
    </row>
    <row r="4640" spans="1:3" ht="14.4" customHeight="1" x14ac:dyDescent="0.3">
      <c r="A4640" s="23" t="s">
        <v>4429</v>
      </c>
      <c r="B4640" s="24">
        <v>1.034</v>
      </c>
      <c r="C4640" s="24">
        <v>18.16</v>
      </c>
    </row>
    <row r="4641" spans="1:3" ht="14.4" customHeight="1" x14ac:dyDescent="0.3">
      <c r="A4641" s="23" t="s">
        <v>4430</v>
      </c>
      <c r="B4641" s="24">
        <v>1.014</v>
      </c>
      <c r="C4641" s="24">
        <v>18.385000000000002</v>
      </c>
    </row>
    <row r="4642" spans="1:3" ht="14.4" customHeight="1" x14ac:dyDescent="0.3">
      <c r="A4642" s="23" t="s">
        <v>4431</v>
      </c>
      <c r="B4642" s="24">
        <v>1.004</v>
      </c>
      <c r="C4642" s="24">
        <v>18.5</v>
      </c>
    </row>
    <row r="4643" spans="1:3" ht="14.4" customHeight="1" x14ac:dyDescent="0.3">
      <c r="A4643" s="23" t="s">
        <v>4432</v>
      </c>
      <c r="B4643" s="24">
        <v>1.014</v>
      </c>
      <c r="C4643" s="24">
        <v>18.445</v>
      </c>
    </row>
    <row r="4644" spans="1:3" ht="14.4" customHeight="1" x14ac:dyDescent="0.3">
      <c r="A4644" s="23" t="s">
        <v>6507</v>
      </c>
      <c r="B4644" s="24">
        <v>1.0036</v>
      </c>
      <c r="C4644" s="24">
        <v>16.896000000000001</v>
      </c>
    </row>
    <row r="4645" spans="1:3" ht="14.4" customHeight="1" x14ac:dyDescent="0.3">
      <c r="A4645" s="23" t="s">
        <v>4433</v>
      </c>
      <c r="B4645" s="24">
        <v>0.99099999999999999</v>
      </c>
      <c r="C4645" s="24">
        <v>18.452999999999999</v>
      </c>
    </row>
    <row r="4646" spans="1:3" ht="14.4" customHeight="1" x14ac:dyDescent="0.3">
      <c r="A4646" s="23" t="s">
        <v>4434</v>
      </c>
      <c r="B4646" s="24">
        <v>1.016</v>
      </c>
      <c r="C4646" s="24">
        <v>18.416</v>
      </c>
    </row>
    <row r="4647" spans="1:3" ht="14.4" customHeight="1" x14ac:dyDescent="0.3">
      <c r="A4647" s="23" t="s">
        <v>4435</v>
      </c>
      <c r="B4647" s="24">
        <v>1.0009999999999999</v>
      </c>
      <c r="C4647" s="24">
        <v>18.466999999999999</v>
      </c>
    </row>
    <row r="4648" spans="1:3" ht="14.4" customHeight="1" x14ac:dyDescent="0.3">
      <c r="A4648" s="23" t="s">
        <v>4436</v>
      </c>
      <c r="B4648" s="24">
        <v>1.024</v>
      </c>
      <c r="C4648" s="24">
        <v>18.388000000000002</v>
      </c>
    </row>
    <row r="4649" spans="1:3" ht="14.4" customHeight="1" x14ac:dyDescent="0.3">
      <c r="A4649" s="23" t="s">
        <v>4437</v>
      </c>
      <c r="B4649" s="24">
        <v>1.0209999999999999</v>
      </c>
      <c r="C4649" s="24">
        <v>18.475999999999999</v>
      </c>
    </row>
    <row r="4650" spans="1:3" ht="14.4" customHeight="1" x14ac:dyDescent="0.3">
      <c r="A4650" s="23" t="s">
        <v>6508</v>
      </c>
      <c r="B4650" s="24">
        <v>1.0138</v>
      </c>
      <c r="C4650" s="24">
        <v>17.042000000000002</v>
      </c>
    </row>
    <row r="4651" spans="1:3" ht="14.4" customHeight="1" x14ac:dyDescent="0.3">
      <c r="A4651" s="23" t="s">
        <v>4438</v>
      </c>
      <c r="B4651" s="24">
        <v>1.032</v>
      </c>
      <c r="C4651" s="24">
        <v>18.876999999999999</v>
      </c>
    </row>
    <row r="4652" spans="1:3" ht="14.4" customHeight="1" x14ac:dyDescent="0.3">
      <c r="A4652" s="23" t="s">
        <v>4439</v>
      </c>
      <c r="B4652" s="24">
        <v>1.0369999999999999</v>
      </c>
      <c r="C4652" s="24">
        <v>18.866</v>
      </c>
    </row>
    <row r="4653" spans="1:3" ht="14.4" customHeight="1" x14ac:dyDescent="0.3">
      <c r="A4653" s="23" t="s">
        <v>4440</v>
      </c>
      <c r="B4653" s="24">
        <v>1.024</v>
      </c>
      <c r="C4653" s="24">
        <v>18.856000000000002</v>
      </c>
    </row>
    <row r="4654" spans="1:3" ht="14.4" customHeight="1" x14ac:dyDescent="0.3">
      <c r="A4654" s="23" t="s">
        <v>4441</v>
      </c>
      <c r="B4654" s="24">
        <v>1.004</v>
      </c>
      <c r="C4654" s="24">
        <v>18.919</v>
      </c>
    </row>
    <row r="4655" spans="1:3" ht="14.4" customHeight="1" x14ac:dyDescent="0.3">
      <c r="A4655" s="23" t="s">
        <v>4442</v>
      </c>
      <c r="B4655" s="24">
        <v>1.0109999999999999</v>
      </c>
      <c r="C4655" s="24">
        <v>19.16</v>
      </c>
    </row>
    <row r="4656" spans="1:3" ht="14.4" customHeight="1" x14ac:dyDescent="0.3">
      <c r="A4656" s="23" t="s">
        <v>6511</v>
      </c>
      <c r="B4656" s="24">
        <v>1.0188999999999999</v>
      </c>
      <c r="C4656" s="24">
        <v>17.934000000000001</v>
      </c>
    </row>
    <row r="4657" spans="1:3" ht="14.4" customHeight="1" x14ac:dyDescent="0.3">
      <c r="A4657" s="23" t="s">
        <v>4443</v>
      </c>
      <c r="B4657" s="24">
        <v>1.0089999999999999</v>
      </c>
      <c r="C4657" s="24">
        <v>19.286999999999999</v>
      </c>
    </row>
    <row r="4658" spans="1:3" ht="14.4" customHeight="1" x14ac:dyDescent="0.3">
      <c r="A4658" s="23" t="s">
        <v>4444</v>
      </c>
      <c r="B4658" s="24">
        <v>1.0649999999999999</v>
      </c>
      <c r="C4658" s="24">
        <v>19.253</v>
      </c>
    </row>
    <row r="4659" spans="1:3" ht="14.4" customHeight="1" x14ac:dyDescent="0.3">
      <c r="A4659" s="23" t="s">
        <v>4445</v>
      </c>
      <c r="B4659" s="24">
        <v>1.0469999999999999</v>
      </c>
      <c r="C4659" s="24">
        <v>19.341000000000001</v>
      </c>
    </row>
    <row r="4660" spans="1:3" ht="14.4" customHeight="1" x14ac:dyDescent="0.3">
      <c r="A4660" s="23" t="s">
        <v>4446</v>
      </c>
      <c r="B4660" s="24">
        <v>1.0469999999999999</v>
      </c>
      <c r="C4660" s="24">
        <v>19.353999999999999</v>
      </c>
    </row>
    <row r="4661" spans="1:3" ht="14.4" customHeight="1" x14ac:dyDescent="0.3">
      <c r="A4661" s="23" t="s">
        <v>6513</v>
      </c>
      <c r="B4661" s="24">
        <v>1.0468999999999999</v>
      </c>
      <c r="C4661" s="24">
        <v>17.93</v>
      </c>
    </row>
    <row r="4662" spans="1:3" ht="14.4" customHeight="1" x14ac:dyDescent="0.3">
      <c r="A4662" s="23" t="s">
        <v>4447</v>
      </c>
      <c r="B4662" s="24">
        <v>1.0469999999999999</v>
      </c>
      <c r="C4662" s="24">
        <v>19.140999999999998</v>
      </c>
    </row>
    <row r="4663" spans="1:3" ht="14.4" customHeight="1" x14ac:dyDescent="0.3">
      <c r="A4663" s="23" t="s">
        <v>4448</v>
      </c>
      <c r="B4663" s="24">
        <v>1.044</v>
      </c>
      <c r="C4663" s="24">
        <v>19.14</v>
      </c>
    </row>
    <row r="4664" spans="1:3" ht="14.4" customHeight="1" x14ac:dyDescent="0.3">
      <c r="A4664" s="23" t="s">
        <v>4449</v>
      </c>
      <c r="B4664" s="24">
        <v>1.044</v>
      </c>
      <c r="C4664" s="24">
        <v>19.13</v>
      </c>
    </row>
    <row r="4665" spans="1:3" ht="14.4" customHeight="1" x14ac:dyDescent="0.3">
      <c r="A4665" s="23" t="s">
        <v>4450</v>
      </c>
      <c r="B4665" s="24">
        <v>1.0549999999999999</v>
      </c>
      <c r="C4665" s="24">
        <v>19.077000000000002</v>
      </c>
    </row>
    <row r="4666" spans="1:3" ht="14.4" customHeight="1" x14ac:dyDescent="0.3">
      <c r="A4666" s="23" t="s">
        <v>4451</v>
      </c>
      <c r="B4666" s="24">
        <v>1.0369999999999999</v>
      </c>
      <c r="C4666" s="24">
        <v>18.988</v>
      </c>
    </row>
    <row r="4667" spans="1:3" ht="14.4" customHeight="1" x14ac:dyDescent="0.3">
      <c r="A4667" s="23" t="s">
        <v>6514</v>
      </c>
      <c r="B4667" s="24">
        <v>1.0367</v>
      </c>
      <c r="C4667" s="24">
        <v>17.602</v>
      </c>
    </row>
    <row r="4668" spans="1:3" ht="14.4" customHeight="1" x14ac:dyDescent="0.3">
      <c r="A4668" s="23" t="s">
        <v>4452</v>
      </c>
      <c r="B4668" s="24">
        <v>1.0269999999999999</v>
      </c>
      <c r="C4668" s="24">
        <v>18.434000000000001</v>
      </c>
    </row>
    <row r="4669" spans="1:3" ht="14.4" customHeight="1" x14ac:dyDescent="0.3">
      <c r="A4669" s="23" t="s">
        <v>4453</v>
      </c>
      <c r="B4669" s="24">
        <v>1.044</v>
      </c>
      <c r="C4669" s="24">
        <v>18.559999999999999</v>
      </c>
    </row>
    <row r="4670" spans="1:3" ht="14.4" customHeight="1" x14ac:dyDescent="0.3">
      <c r="A4670" s="23" t="s">
        <v>4454</v>
      </c>
      <c r="B4670" s="24">
        <v>1.0469999999999999</v>
      </c>
      <c r="C4670" s="24">
        <v>18.600000000000001</v>
      </c>
    </row>
    <row r="4671" spans="1:3" ht="14.4" customHeight="1" x14ac:dyDescent="0.3">
      <c r="A4671" s="23" t="s">
        <v>4455</v>
      </c>
      <c r="B4671" s="24">
        <v>1.034</v>
      </c>
      <c r="C4671" s="24">
        <v>18.277999999999999</v>
      </c>
    </row>
    <row r="4672" spans="1:3" ht="14.4" customHeight="1" x14ac:dyDescent="0.3">
      <c r="A4672" s="23" t="s">
        <v>4456</v>
      </c>
      <c r="B4672" s="24">
        <v>1.0289999999999999</v>
      </c>
      <c r="C4672" s="24">
        <v>18.241</v>
      </c>
    </row>
    <row r="4673" spans="1:3" ht="14.4" customHeight="1" x14ac:dyDescent="0.3">
      <c r="A4673" s="23" t="s">
        <v>6515</v>
      </c>
      <c r="B4673" s="24">
        <v>1.0265</v>
      </c>
      <c r="C4673" s="24">
        <v>16.957000000000001</v>
      </c>
    </row>
    <row r="4674" spans="1:3" ht="14.4" customHeight="1" x14ac:dyDescent="0.3">
      <c r="A4674" s="23" t="s">
        <v>4457</v>
      </c>
      <c r="B4674" s="24">
        <v>1.024</v>
      </c>
      <c r="C4674" s="24">
        <v>18.405000000000001</v>
      </c>
    </row>
    <row r="4675" spans="1:3" ht="14.4" customHeight="1" x14ac:dyDescent="0.3">
      <c r="A4675" s="23" t="s">
        <v>4458</v>
      </c>
      <c r="B4675" s="24">
        <v>1.07</v>
      </c>
      <c r="C4675" s="24">
        <v>18.138000000000002</v>
      </c>
    </row>
    <row r="4676" spans="1:3" ht="14.4" customHeight="1" x14ac:dyDescent="0.3">
      <c r="A4676" s="23" t="s">
        <v>4459</v>
      </c>
      <c r="B4676" s="24">
        <v>1.0649999999999999</v>
      </c>
      <c r="C4676" s="24">
        <v>18.085999999999999</v>
      </c>
    </row>
    <row r="4677" spans="1:3" ht="14.4" customHeight="1" x14ac:dyDescent="0.3">
      <c r="A4677" s="23" t="s">
        <v>4460</v>
      </c>
      <c r="B4677" s="24">
        <v>1.0569999999999999</v>
      </c>
      <c r="C4677" s="24">
        <v>18.106000000000002</v>
      </c>
    </row>
    <row r="4678" spans="1:3" ht="14.4" customHeight="1" x14ac:dyDescent="0.3">
      <c r="A4678" s="23" t="s">
        <v>4461</v>
      </c>
      <c r="B4678" s="24">
        <v>1.0569999999999999</v>
      </c>
      <c r="C4678" s="24">
        <v>17.959</v>
      </c>
    </row>
    <row r="4679" spans="1:3" ht="14.4" customHeight="1" x14ac:dyDescent="0.3">
      <c r="A4679" s="23" t="s">
        <v>6516</v>
      </c>
      <c r="B4679" s="24">
        <v>1.0570999999999999</v>
      </c>
      <c r="C4679" s="24">
        <v>16.643999999999998</v>
      </c>
    </row>
    <row r="4680" spans="1:3" ht="14.4" customHeight="1" x14ac:dyDescent="0.3">
      <c r="A4680" s="23" t="s">
        <v>4462</v>
      </c>
      <c r="B4680" s="24">
        <v>1.044</v>
      </c>
      <c r="C4680" s="24">
        <v>17.936</v>
      </c>
    </row>
    <row r="4681" spans="1:3" ht="14.4" customHeight="1" x14ac:dyDescent="0.3">
      <c r="A4681" s="23" t="s">
        <v>4463</v>
      </c>
      <c r="B4681" s="24">
        <v>1.0620000000000001</v>
      </c>
      <c r="C4681" s="24">
        <v>17.927</v>
      </c>
    </row>
    <row r="4682" spans="1:3" ht="14.4" customHeight="1" x14ac:dyDescent="0.3">
      <c r="A4682" s="23" t="s">
        <v>4464</v>
      </c>
      <c r="B4682" s="24">
        <v>1.07</v>
      </c>
      <c r="C4682" s="24">
        <v>17.905000000000001</v>
      </c>
    </row>
    <row r="4683" spans="1:3" ht="14.4" customHeight="1" x14ac:dyDescent="0.3">
      <c r="A4683" s="23" t="s">
        <v>4465</v>
      </c>
      <c r="B4683" s="24">
        <v>1.07</v>
      </c>
      <c r="C4683" s="24">
        <v>17.928000000000001</v>
      </c>
    </row>
    <row r="4684" spans="1:3" ht="14.4" customHeight="1" x14ac:dyDescent="0.3">
      <c r="A4684" s="23" t="s">
        <v>4466</v>
      </c>
      <c r="B4684" s="24">
        <v>1.07</v>
      </c>
      <c r="C4684" s="24">
        <v>18.084</v>
      </c>
    </row>
    <row r="4685" spans="1:3" ht="14.4" customHeight="1" x14ac:dyDescent="0.3">
      <c r="A4685" s="23" t="s">
        <v>4467</v>
      </c>
      <c r="B4685" s="24">
        <v>1.0698000000000001</v>
      </c>
      <c r="C4685" s="24">
        <v>18.263999999999999</v>
      </c>
    </row>
    <row r="4686" spans="1:3" ht="14.4" customHeight="1" x14ac:dyDescent="0.3">
      <c r="A4686" s="23" t="s">
        <v>4468</v>
      </c>
      <c r="B4686" s="24">
        <v>1.083</v>
      </c>
      <c r="C4686" s="24">
        <v>18.504000000000001</v>
      </c>
    </row>
    <row r="4687" spans="1:3" ht="14.4" customHeight="1" x14ac:dyDescent="0.3">
      <c r="A4687" s="23" t="s">
        <v>4469</v>
      </c>
      <c r="B4687" s="24">
        <v>1.095</v>
      </c>
      <c r="C4687" s="24">
        <v>18.43</v>
      </c>
    </row>
    <row r="4688" spans="1:3" ht="14.4" customHeight="1" x14ac:dyDescent="0.3">
      <c r="A4688" s="23" t="s">
        <v>4470</v>
      </c>
      <c r="B4688" s="24">
        <v>1.08</v>
      </c>
      <c r="C4688" s="24">
        <v>18.562999999999999</v>
      </c>
    </row>
    <row r="4689" spans="1:3" ht="14.4" customHeight="1" x14ac:dyDescent="0.3">
      <c r="A4689" s="23" t="s">
        <v>4471</v>
      </c>
      <c r="B4689" s="24">
        <v>1.077</v>
      </c>
      <c r="C4689" s="24">
        <v>18.706</v>
      </c>
    </row>
    <row r="4690" spans="1:3" ht="14.4" customHeight="1" x14ac:dyDescent="0.3">
      <c r="A4690" s="23" t="s">
        <v>6518</v>
      </c>
      <c r="B4690" s="24">
        <v>1.0774999999999999</v>
      </c>
      <c r="C4690" s="24">
        <v>17.446999999999999</v>
      </c>
    </row>
    <row r="4691" spans="1:3" ht="14.4" customHeight="1" x14ac:dyDescent="0.3">
      <c r="A4691" s="23" t="s">
        <v>4472</v>
      </c>
      <c r="B4691" s="24">
        <v>1.083</v>
      </c>
      <c r="C4691" s="24">
        <v>18.675000000000001</v>
      </c>
    </row>
    <row r="4692" spans="1:3" ht="14.4" customHeight="1" x14ac:dyDescent="0.3">
      <c r="A4692" s="23" t="s">
        <v>4473</v>
      </c>
      <c r="B4692" s="24">
        <v>1.101</v>
      </c>
      <c r="C4692" s="24">
        <v>18.344999999999999</v>
      </c>
    </row>
    <row r="4693" spans="1:3" ht="14.4" customHeight="1" x14ac:dyDescent="0.3">
      <c r="A4693" s="23" t="s">
        <v>4474</v>
      </c>
      <c r="B4693" s="24">
        <v>1.095</v>
      </c>
      <c r="C4693" s="24">
        <v>18.3</v>
      </c>
    </row>
    <row r="4694" spans="1:3" ht="14.4" customHeight="1" x14ac:dyDescent="0.3">
      <c r="A4694" s="23" t="s">
        <v>4475</v>
      </c>
      <c r="B4694" s="24">
        <v>1.093</v>
      </c>
      <c r="C4694" s="24">
        <v>18.558</v>
      </c>
    </row>
    <row r="4695" spans="1:3" ht="14.4" customHeight="1" x14ac:dyDescent="0.3">
      <c r="A4695" s="23" t="s">
        <v>4476</v>
      </c>
      <c r="B4695" s="24">
        <v>1.103</v>
      </c>
      <c r="C4695" s="24">
        <v>18.378</v>
      </c>
    </row>
    <row r="4696" spans="1:3" ht="14.4" customHeight="1" x14ac:dyDescent="0.3">
      <c r="A4696" s="23" t="s">
        <v>6519</v>
      </c>
      <c r="B4696" s="24">
        <v>1.1054999999999999</v>
      </c>
      <c r="C4696" s="24">
        <v>16.995999999999999</v>
      </c>
    </row>
    <row r="4697" spans="1:3" ht="14.4" customHeight="1" x14ac:dyDescent="0.3">
      <c r="A4697" s="23" t="s">
        <v>4477</v>
      </c>
      <c r="B4697" s="24">
        <v>1.0980000000000001</v>
      </c>
      <c r="C4697" s="24">
        <v>18.376999999999999</v>
      </c>
    </row>
    <row r="4698" spans="1:3" ht="14.4" customHeight="1" x14ac:dyDescent="0.3">
      <c r="A4698" s="23" t="s">
        <v>4478</v>
      </c>
      <c r="B4698" s="24">
        <v>1.1259999999999999</v>
      </c>
      <c r="C4698" s="24">
        <v>18.266999999999999</v>
      </c>
    </row>
    <row r="4699" spans="1:3" ht="14.4" customHeight="1" x14ac:dyDescent="0.3">
      <c r="A4699" s="23" t="s">
        <v>4479</v>
      </c>
      <c r="B4699" s="24">
        <v>1.111</v>
      </c>
      <c r="C4699" s="24">
        <v>18.227</v>
      </c>
    </row>
    <row r="4700" spans="1:3" ht="14.4" customHeight="1" x14ac:dyDescent="0.3">
      <c r="A4700" s="23" t="s">
        <v>4480</v>
      </c>
      <c r="B4700" s="24">
        <v>1.1080000000000001</v>
      </c>
      <c r="C4700" s="24">
        <v>18.117000000000001</v>
      </c>
    </row>
    <row r="4701" spans="1:3" ht="14.4" customHeight="1" x14ac:dyDescent="0.3">
      <c r="A4701" s="23" t="s">
        <v>4481</v>
      </c>
      <c r="B4701" s="24">
        <v>1.1000000000000001</v>
      </c>
      <c r="C4701" s="24">
        <v>18.055</v>
      </c>
    </row>
    <row r="4702" spans="1:3" ht="14.4" customHeight="1" x14ac:dyDescent="0.3">
      <c r="A4702" s="23" t="s">
        <v>6520</v>
      </c>
      <c r="B4702" s="24">
        <v>1.1004</v>
      </c>
      <c r="C4702" s="24">
        <v>16.838000000000001</v>
      </c>
    </row>
    <row r="4703" spans="1:3" ht="14.4" customHeight="1" x14ac:dyDescent="0.3">
      <c r="A4703" s="23" t="s">
        <v>4482</v>
      </c>
      <c r="B4703" s="24">
        <v>1.103</v>
      </c>
      <c r="C4703" s="24">
        <v>18.141999999999999</v>
      </c>
    </row>
    <row r="4704" spans="1:3" ht="14.4" customHeight="1" x14ac:dyDescent="0.3">
      <c r="A4704" s="23" t="s">
        <v>4483</v>
      </c>
      <c r="B4704" s="24">
        <v>1.1539999999999999</v>
      </c>
      <c r="C4704" s="24">
        <v>17.991</v>
      </c>
    </row>
    <row r="4705" spans="1:3" ht="14.4" customHeight="1" x14ac:dyDescent="0.3">
      <c r="A4705" s="23" t="s">
        <v>4484</v>
      </c>
      <c r="B4705" s="24">
        <v>1.167</v>
      </c>
      <c r="C4705" s="24">
        <v>18.463000000000001</v>
      </c>
    </row>
    <row r="4706" spans="1:3" ht="14.4" customHeight="1" x14ac:dyDescent="0.3">
      <c r="A4706" s="23" t="s">
        <v>4485</v>
      </c>
      <c r="B4706" s="24">
        <v>1.167</v>
      </c>
      <c r="C4706" s="24">
        <v>18.436</v>
      </c>
    </row>
    <row r="4707" spans="1:3" ht="14.4" customHeight="1" x14ac:dyDescent="0.3">
      <c r="A4707" s="23" t="s">
        <v>4486</v>
      </c>
      <c r="B4707" s="24">
        <v>1.177</v>
      </c>
      <c r="C4707" s="24">
        <v>18.135999999999999</v>
      </c>
    </row>
    <row r="4708" spans="1:3" ht="14.4" customHeight="1" x14ac:dyDescent="0.3">
      <c r="A4708" s="23" t="s">
        <v>6521</v>
      </c>
      <c r="B4708" s="24">
        <v>1.1794</v>
      </c>
      <c r="C4708" s="24">
        <v>16.861000000000001</v>
      </c>
    </row>
    <row r="4709" spans="1:3" ht="14.4" customHeight="1" x14ac:dyDescent="0.3">
      <c r="A4709" s="23" t="s">
        <v>4487</v>
      </c>
      <c r="B4709" s="24">
        <v>1.1870000000000001</v>
      </c>
      <c r="C4709" s="24">
        <v>18.536999999999999</v>
      </c>
    </row>
    <row r="4710" spans="1:3" ht="14.4" customHeight="1" x14ac:dyDescent="0.3">
      <c r="A4710" s="23" t="s">
        <v>4488</v>
      </c>
      <c r="B4710" s="24">
        <v>1.218</v>
      </c>
      <c r="C4710" s="24">
        <v>18.254000000000001</v>
      </c>
    </row>
    <row r="4711" spans="1:3" ht="14.4" customHeight="1" x14ac:dyDescent="0.3">
      <c r="A4711" s="23" t="s">
        <v>4489</v>
      </c>
      <c r="B4711" s="24">
        <v>1.2250000000000001</v>
      </c>
      <c r="C4711" s="24">
        <v>18.454000000000001</v>
      </c>
    </row>
    <row r="4712" spans="1:3" ht="14.4" customHeight="1" x14ac:dyDescent="0.3">
      <c r="A4712" s="23" t="s">
        <v>4490</v>
      </c>
      <c r="B4712" s="24">
        <v>1.2330000000000001</v>
      </c>
      <c r="C4712" s="24">
        <v>18.286000000000001</v>
      </c>
    </row>
    <row r="4713" spans="1:3" ht="14.4" customHeight="1" x14ac:dyDescent="0.3">
      <c r="A4713" s="23" t="s">
        <v>4491</v>
      </c>
      <c r="B4713" s="24">
        <v>1.23</v>
      </c>
      <c r="C4713" s="24">
        <v>18.167000000000002</v>
      </c>
    </row>
    <row r="4714" spans="1:3" ht="14.4" customHeight="1" x14ac:dyDescent="0.3">
      <c r="A4714" s="23" t="s">
        <v>6522</v>
      </c>
      <c r="B4714" s="24">
        <v>1.2303999999999999</v>
      </c>
      <c r="C4714" s="24">
        <v>16.902000000000001</v>
      </c>
    </row>
    <row r="4715" spans="1:3" ht="14.4" customHeight="1" x14ac:dyDescent="0.3">
      <c r="A4715" s="23" t="s">
        <v>4492</v>
      </c>
      <c r="B4715" s="24">
        <v>1.2150000000000001</v>
      </c>
      <c r="C4715" s="24">
        <v>18.350999999999999</v>
      </c>
    </row>
    <row r="4716" spans="1:3" ht="14.4" customHeight="1" x14ac:dyDescent="0.3">
      <c r="A4716" s="23" t="s">
        <v>4493</v>
      </c>
      <c r="B4716" s="24">
        <v>1.2709999999999999</v>
      </c>
      <c r="C4716" s="24">
        <v>18.387</v>
      </c>
    </row>
    <row r="4717" spans="1:3" ht="14.4" customHeight="1" x14ac:dyDescent="0.3">
      <c r="A4717" s="23" t="s">
        <v>4494</v>
      </c>
      <c r="B4717" s="24">
        <v>1.256</v>
      </c>
      <c r="C4717" s="24">
        <v>18.283000000000001</v>
      </c>
    </row>
    <row r="4718" spans="1:3" ht="14.4" customHeight="1" x14ac:dyDescent="0.3">
      <c r="A4718" s="23" t="s">
        <v>4495</v>
      </c>
      <c r="B4718" s="24">
        <v>1.2609999999999999</v>
      </c>
      <c r="C4718" s="24">
        <v>18.395</v>
      </c>
    </row>
    <row r="4719" spans="1:3" ht="14.4" customHeight="1" x14ac:dyDescent="0.3">
      <c r="A4719" s="23" t="s">
        <v>4496</v>
      </c>
      <c r="B4719" s="24">
        <v>1.2709999999999999</v>
      </c>
      <c r="C4719" s="24">
        <v>18.702000000000002</v>
      </c>
    </row>
    <row r="4720" spans="1:3" ht="14.4" customHeight="1" x14ac:dyDescent="0.3">
      <c r="A4720" s="23" t="s">
        <v>6523</v>
      </c>
      <c r="B4720" s="24">
        <v>1.2686999999999999</v>
      </c>
      <c r="C4720" s="24">
        <v>17.265999999999998</v>
      </c>
    </row>
    <row r="4721" spans="1:3" ht="14.4" customHeight="1" x14ac:dyDescent="0.3">
      <c r="A4721" s="23" t="s">
        <v>4497</v>
      </c>
      <c r="B4721" s="24">
        <v>1.2709999999999999</v>
      </c>
      <c r="C4721" s="24">
        <v>18.172000000000001</v>
      </c>
    </row>
    <row r="4722" spans="1:3" ht="14.4" customHeight="1" x14ac:dyDescent="0.3">
      <c r="A4722" s="23" t="s">
        <v>4498</v>
      </c>
      <c r="B4722" s="24">
        <v>1.31</v>
      </c>
      <c r="C4722" s="24">
        <v>18.305</v>
      </c>
    </row>
    <row r="4723" spans="1:3" ht="14.4" customHeight="1" x14ac:dyDescent="0.3">
      <c r="A4723" s="23" t="s">
        <v>4499</v>
      </c>
      <c r="B4723" s="24">
        <v>1.292</v>
      </c>
      <c r="C4723" s="24">
        <v>18.486000000000001</v>
      </c>
    </row>
    <row r="4724" spans="1:3" ht="14.4" customHeight="1" x14ac:dyDescent="0.3">
      <c r="A4724" s="23" t="s">
        <v>6524</v>
      </c>
      <c r="B4724" s="24">
        <v>1.3019000000000001</v>
      </c>
      <c r="C4724" s="24">
        <v>17.096</v>
      </c>
    </row>
    <row r="4725" spans="1:3" ht="14.4" customHeight="1" x14ac:dyDescent="0.3">
      <c r="A4725" s="23" t="s">
        <v>4500</v>
      </c>
      <c r="B4725" s="24">
        <v>1.2709999999999999</v>
      </c>
      <c r="C4725" s="24">
        <v>18.366</v>
      </c>
    </row>
    <row r="4726" spans="1:3" ht="14.4" customHeight="1" x14ac:dyDescent="0.3">
      <c r="A4726" s="23" t="s">
        <v>6525</v>
      </c>
      <c r="B4726" s="24">
        <v>1.2916000000000001</v>
      </c>
      <c r="C4726" s="24">
        <v>17.009</v>
      </c>
    </row>
    <row r="4727" spans="1:3" ht="14.4" customHeight="1" x14ac:dyDescent="0.3">
      <c r="A4727" s="23" t="s">
        <v>4501</v>
      </c>
      <c r="B4727" s="24">
        <v>1.256</v>
      </c>
      <c r="C4727" s="24">
        <v>18.390999999999998</v>
      </c>
    </row>
    <row r="4728" spans="1:3" ht="14.4" customHeight="1" x14ac:dyDescent="0.3">
      <c r="A4728" s="23" t="s">
        <v>4502</v>
      </c>
      <c r="B4728" s="24">
        <v>1.2969999999999999</v>
      </c>
      <c r="C4728" s="24">
        <v>18.187000000000001</v>
      </c>
    </row>
    <row r="4729" spans="1:3" ht="14.4" customHeight="1" x14ac:dyDescent="0.3">
      <c r="A4729" s="23" t="s">
        <v>4503</v>
      </c>
      <c r="B4729" s="24">
        <v>1.2889999999999999</v>
      </c>
      <c r="C4729" s="24">
        <v>17.838999999999999</v>
      </c>
    </row>
    <row r="4730" spans="1:3" ht="14.4" customHeight="1" x14ac:dyDescent="0.3">
      <c r="A4730" s="23" t="s">
        <v>4504</v>
      </c>
      <c r="B4730" s="24">
        <v>1.2689999999999999</v>
      </c>
      <c r="C4730" s="24">
        <v>17.763999999999999</v>
      </c>
    </row>
    <row r="4731" spans="1:3" ht="14.4" customHeight="1" x14ac:dyDescent="0.3">
      <c r="A4731" s="23" t="s">
        <v>4505</v>
      </c>
      <c r="B4731" s="24">
        <v>1.266</v>
      </c>
      <c r="C4731" s="24">
        <v>17.670000000000002</v>
      </c>
    </row>
    <row r="4732" spans="1:3" ht="14.4" customHeight="1" x14ac:dyDescent="0.3">
      <c r="A4732" s="23" t="s">
        <v>6526</v>
      </c>
      <c r="B4732" s="24">
        <v>1.2661</v>
      </c>
      <c r="C4732" s="24">
        <v>16.41</v>
      </c>
    </row>
    <row r="4733" spans="1:3" ht="14.4" customHeight="1" x14ac:dyDescent="0.3">
      <c r="A4733" s="23" t="s">
        <v>4506</v>
      </c>
      <c r="B4733" s="24">
        <v>1.3149999999999999</v>
      </c>
      <c r="C4733" s="24">
        <v>17.652000000000001</v>
      </c>
    </row>
    <row r="4734" spans="1:3" ht="14.4" customHeight="1" x14ac:dyDescent="0.3">
      <c r="A4734" s="23" t="s">
        <v>4507</v>
      </c>
      <c r="B4734" s="24">
        <v>1.3149999999999999</v>
      </c>
      <c r="C4734" s="24">
        <v>17.344999999999999</v>
      </c>
    </row>
    <row r="4735" spans="1:3" ht="14.4" customHeight="1" x14ac:dyDescent="0.3">
      <c r="A4735" s="23" t="s">
        <v>4508</v>
      </c>
      <c r="B4735" s="24">
        <v>1.294</v>
      </c>
      <c r="C4735" s="24">
        <v>17.228999999999999</v>
      </c>
    </row>
    <row r="4736" spans="1:3" ht="14.4" customHeight="1" x14ac:dyDescent="0.3">
      <c r="A4736" s="23" t="s">
        <v>4509</v>
      </c>
      <c r="B4736" s="24">
        <v>1.292</v>
      </c>
      <c r="C4736" s="24">
        <v>17.077999999999999</v>
      </c>
    </row>
    <row r="4737" spans="1:3" ht="14.4" customHeight="1" x14ac:dyDescent="0.3">
      <c r="A4737" s="23" t="s">
        <v>4510</v>
      </c>
      <c r="B4737" s="24">
        <v>1.284</v>
      </c>
      <c r="C4737" s="24">
        <v>17.102</v>
      </c>
    </row>
    <row r="4738" spans="1:3" ht="14.4" customHeight="1" x14ac:dyDescent="0.3">
      <c r="A4738" s="23" t="s">
        <v>6527</v>
      </c>
      <c r="B4738" s="24">
        <v>1.2890999999999999</v>
      </c>
      <c r="C4738" s="24">
        <v>15.865</v>
      </c>
    </row>
    <row r="4739" spans="1:3" ht="14.4" customHeight="1" x14ac:dyDescent="0.3">
      <c r="A4739" s="23" t="s">
        <v>4511</v>
      </c>
      <c r="B4739" s="24">
        <v>1.294</v>
      </c>
      <c r="C4739" s="24">
        <v>17.062999999999999</v>
      </c>
    </row>
    <row r="4740" spans="1:3" ht="14.4" customHeight="1" x14ac:dyDescent="0.3">
      <c r="A4740" s="23" t="s">
        <v>4512</v>
      </c>
      <c r="B4740" s="24">
        <v>1.343</v>
      </c>
      <c r="C4740" s="24">
        <v>16.942</v>
      </c>
    </row>
    <row r="4741" spans="1:3" ht="14.4" customHeight="1" x14ac:dyDescent="0.3">
      <c r="A4741" s="23" t="s">
        <v>4513</v>
      </c>
      <c r="B4741" s="24">
        <v>1.3049999999999999</v>
      </c>
      <c r="C4741" s="24">
        <v>17.143999999999998</v>
      </c>
    </row>
    <row r="4742" spans="1:3" ht="14.4" customHeight="1" x14ac:dyDescent="0.3">
      <c r="A4742" s="23" t="s">
        <v>4514</v>
      </c>
      <c r="B4742" s="24">
        <v>1.3149999999999999</v>
      </c>
      <c r="C4742" s="24">
        <v>17.207999999999998</v>
      </c>
    </row>
    <row r="4743" spans="1:3" ht="14.4" customHeight="1" x14ac:dyDescent="0.3">
      <c r="A4743" s="23" t="s">
        <v>4515</v>
      </c>
      <c r="B4743" s="24">
        <v>1.3169999999999999</v>
      </c>
      <c r="C4743" s="24">
        <v>17.335000000000001</v>
      </c>
    </row>
    <row r="4744" spans="1:3" ht="14.4" customHeight="1" x14ac:dyDescent="0.3">
      <c r="A4744" s="23" t="s">
        <v>6528</v>
      </c>
      <c r="B4744" s="24">
        <v>1.3272999999999999</v>
      </c>
      <c r="C4744" s="24">
        <v>16.07</v>
      </c>
    </row>
    <row r="4745" spans="1:3" ht="14.4" customHeight="1" x14ac:dyDescent="0.3">
      <c r="A4745" s="23" t="s">
        <v>4516</v>
      </c>
      <c r="B4745" s="24">
        <v>1.3480000000000001</v>
      </c>
      <c r="C4745" s="24">
        <v>17.475000000000001</v>
      </c>
    </row>
    <row r="4746" spans="1:3" ht="14.4" customHeight="1" x14ac:dyDescent="0.3">
      <c r="A4746" s="23" t="s">
        <v>4517</v>
      </c>
      <c r="B4746" s="24">
        <v>1.3859999999999999</v>
      </c>
      <c r="C4746" s="24">
        <v>17.427</v>
      </c>
    </row>
    <row r="4747" spans="1:3" ht="14.4" customHeight="1" x14ac:dyDescent="0.3">
      <c r="A4747" s="23" t="s">
        <v>4518</v>
      </c>
      <c r="B4747" s="24">
        <v>1.3839999999999999</v>
      </c>
      <c r="C4747" s="24">
        <v>17.565999999999999</v>
      </c>
    </row>
    <row r="4748" spans="1:3" ht="14.4" customHeight="1" x14ac:dyDescent="0.3">
      <c r="A4748" s="23" t="s">
        <v>4519</v>
      </c>
      <c r="B4748" s="24">
        <v>1.353</v>
      </c>
      <c r="C4748" s="24">
        <v>17.53</v>
      </c>
    </row>
    <row r="4749" spans="1:3" ht="14.4" customHeight="1" x14ac:dyDescent="0.3">
      <c r="A4749" s="23" t="s">
        <v>4520</v>
      </c>
      <c r="B4749" s="24">
        <v>1.335</v>
      </c>
      <c r="C4749" s="24">
        <v>17.736000000000001</v>
      </c>
    </row>
    <row r="4750" spans="1:3" ht="14.4" customHeight="1" x14ac:dyDescent="0.3">
      <c r="A4750" s="23" t="s">
        <v>6529</v>
      </c>
      <c r="B4750" s="24">
        <v>1.3528</v>
      </c>
      <c r="C4750" s="24">
        <v>16.39</v>
      </c>
    </row>
    <row r="4751" spans="1:3" ht="14.4" customHeight="1" x14ac:dyDescent="0.3">
      <c r="A4751" s="23" t="s">
        <v>4521</v>
      </c>
      <c r="B4751" s="24">
        <v>1.345</v>
      </c>
      <c r="C4751" s="24">
        <v>17.898</v>
      </c>
    </row>
    <row r="4752" spans="1:3" ht="14.4" customHeight="1" x14ac:dyDescent="0.3">
      <c r="A4752" s="23" t="s">
        <v>4522</v>
      </c>
      <c r="B4752" s="24">
        <v>1.4470000000000001</v>
      </c>
      <c r="C4752" s="24">
        <v>18.047999999999998</v>
      </c>
    </row>
    <row r="4753" spans="1:3" ht="14.4" customHeight="1" x14ac:dyDescent="0.3">
      <c r="A4753" s="23" t="s">
        <v>4523</v>
      </c>
      <c r="B4753" s="24">
        <v>1.407</v>
      </c>
      <c r="C4753" s="24">
        <v>18.213000000000001</v>
      </c>
    </row>
    <row r="4754" spans="1:3" ht="14.4" customHeight="1" x14ac:dyDescent="0.3">
      <c r="A4754" s="23" t="s">
        <v>4524</v>
      </c>
      <c r="B4754" s="24">
        <v>1.391</v>
      </c>
      <c r="C4754" s="24">
        <v>18.437000000000001</v>
      </c>
    </row>
    <row r="4755" spans="1:3" ht="14.4" customHeight="1" x14ac:dyDescent="0.3">
      <c r="A4755" s="23" t="s">
        <v>6530</v>
      </c>
      <c r="B4755" s="24">
        <v>1.391</v>
      </c>
      <c r="C4755" s="24">
        <v>17.07</v>
      </c>
    </row>
    <row r="4756" spans="1:3" ht="14.4" customHeight="1" x14ac:dyDescent="0.3">
      <c r="A4756" s="23" t="s">
        <v>4525</v>
      </c>
      <c r="B4756" s="24">
        <v>1.411</v>
      </c>
      <c r="C4756" s="24">
        <v>18.498000000000001</v>
      </c>
    </row>
    <row r="4757" spans="1:3" ht="14.4" customHeight="1" x14ac:dyDescent="0.3">
      <c r="A4757" s="23" t="s">
        <v>4526</v>
      </c>
      <c r="B4757" s="24">
        <v>1.4039999999999999</v>
      </c>
      <c r="C4757" s="24">
        <v>18.562999999999999</v>
      </c>
    </row>
    <row r="4758" spans="1:3" ht="14.4" customHeight="1" x14ac:dyDescent="0.3">
      <c r="A4758" s="23" t="s">
        <v>4527</v>
      </c>
      <c r="B4758" s="24">
        <v>1.4039999999999999</v>
      </c>
      <c r="C4758" s="24">
        <v>18.577000000000002</v>
      </c>
    </row>
    <row r="4759" spans="1:3" ht="14.4" customHeight="1" x14ac:dyDescent="0.3">
      <c r="A4759" s="23" t="s">
        <v>4528</v>
      </c>
      <c r="B4759" s="24">
        <v>1.4039999999999999</v>
      </c>
      <c r="C4759" s="24">
        <v>18.603999999999999</v>
      </c>
    </row>
    <row r="4760" spans="1:3" ht="14.4" customHeight="1" x14ac:dyDescent="0.3">
      <c r="A4760" s="23" t="s">
        <v>6531</v>
      </c>
      <c r="B4760" s="24">
        <v>1.4037999999999999</v>
      </c>
      <c r="C4760" s="24">
        <v>17.27</v>
      </c>
    </row>
    <row r="4761" spans="1:3" ht="14.4" customHeight="1" x14ac:dyDescent="0.3">
      <c r="A4761" s="23" t="s">
        <v>4529</v>
      </c>
      <c r="B4761" s="24">
        <v>1.4139999999999999</v>
      </c>
      <c r="C4761" s="24">
        <v>18.484000000000002</v>
      </c>
    </row>
    <row r="4762" spans="1:3" ht="14.4" customHeight="1" x14ac:dyDescent="0.3">
      <c r="A4762" s="23" t="s">
        <v>4530</v>
      </c>
      <c r="B4762" s="24">
        <v>1.45</v>
      </c>
      <c r="C4762" s="24">
        <v>18.356000000000002</v>
      </c>
    </row>
    <row r="4763" spans="1:3" ht="14.4" customHeight="1" x14ac:dyDescent="0.3">
      <c r="A4763" s="23" t="s">
        <v>4531</v>
      </c>
      <c r="B4763" s="24">
        <v>1.4239999999999999</v>
      </c>
      <c r="C4763" s="24">
        <v>18.405000000000001</v>
      </c>
    </row>
    <row r="4764" spans="1:3" ht="14.4" customHeight="1" x14ac:dyDescent="0.3">
      <c r="A4764" s="23" t="s">
        <v>4532</v>
      </c>
      <c r="B4764" s="24">
        <v>1.4370000000000001</v>
      </c>
      <c r="C4764" s="24">
        <v>18.337</v>
      </c>
    </row>
    <row r="4765" spans="1:3" ht="14.4" customHeight="1" x14ac:dyDescent="0.3">
      <c r="A4765" s="23" t="s">
        <v>4533</v>
      </c>
      <c r="B4765" s="24">
        <v>1.4450000000000001</v>
      </c>
      <c r="C4765" s="24">
        <v>18.536000000000001</v>
      </c>
    </row>
    <row r="4766" spans="1:3" ht="14.4" customHeight="1" x14ac:dyDescent="0.3">
      <c r="A4766" s="23" t="s">
        <v>6533</v>
      </c>
      <c r="B4766" s="24">
        <v>1.4446000000000001</v>
      </c>
      <c r="C4766" s="24">
        <v>17.38</v>
      </c>
    </row>
    <row r="4767" spans="1:3" ht="14.4" customHeight="1" x14ac:dyDescent="0.3">
      <c r="A4767" s="23" t="s">
        <v>4534</v>
      </c>
      <c r="B4767" s="24">
        <v>1.429</v>
      </c>
      <c r="C4767" s="24">
        <v>18.603000000000002</v>
      </c>
    </row>
    <row r="4768" spans="1:3" ht="14.4" customHeight="1" x14ac:dyDescent="0.3">
      <c r="A4768" s="23" t="s">
        <v>4535</v>
      </c>
      <c r="B4768" s="24">
        <v>1.4450000000000001</v>
      </c>
      <c r="C4768" s="24">
        <v>18.584</v>
      </c>
    </row>
    <row r="4769" spans="1:3" ht="14.4" customHeight="1" x14ac:dyDescent="0.3">
      <c r="A4769" s="23" t="s">
        <v>4536</v>
      </c>
      <c r="B4769" s="24">
        <v>1.44</v>
      </c>
      <c r="C4769" s="24">
        <v>18.373000000000001</v>
      </c>
    </row>
    <row r="4770" spans="1:3" ht="14.4" customHeight="1" x14ac:dyDescent="0.3">
      <c r="A4770" s="23" t="s">
        <v>4537</v>
      </c>
      <c r="B4770" s="24">
        <v>1.4339999999999999</v>
      </c>
      <c r="C4770" s="24">
        <v>18.457999999999998</v>
      </c>
    </row>
    <row r="4771" spans="1:3" ht="14.4" customHeight="1" x14ac:dyDescent="0.3">
      <c r="A4771" s="23" t="s">
        <v>4538</v>
      </c>
      <c r="B4771" s="24">
        <v>1.4239999999999999</v>
      </c>
      <c r="C4771" s="24">
        <v>18.609000000000002</v>
      </c>
    </row>
    <row r="4772" spans="1:3" ht="14.4" customHeight="1" x14ac:dyDescent="0.3">
      <c r="A4772" s="23" t="s">
        <v>4539</v>
      </c>
      <c r="B4772" s="24">
        <v>1.4470000000000001</v>
      </c>
      <c r="C4772" s="24">
        <v>18.532</v>
      </c>
    </row>
    <row r="4773" spans="1:3" ht="14.4" customHeight="1" x14ac:dyDescent="0.3">
      <c r="A4773" s="23" t="s">
        <v>4540</v>
      </c>
      <c r="B4773" s="24">
        <v>1.44</v>
      </c>
      <c r="C4773" s="24">
        <v>19.21</v>
      </c>
    </row>
    <row r="4774" spans="1:3" ht="14.4" customHeight="1" x14ac:dyDescent="0.3">
      <c r="A4774" s="23" t="s">
        <v>4541</v>
      </c>
      <c r="B4774" s="24">
        <v>1.427</v>
      </c>
      <c r="C4774" s="24">
        <v>19.334</v>
      </c>
    </row>
    <row r="4775" spans="1:3" ht="14.4" customHeight="1" x14ac:dyDescent="0.3">
      <c r="A4775" s="23" t="s">
        <v>4542</v>
      </c>
      <c r="B4775" s="24">
        <v>1.4219999999999999</v>
      </c>
      <c r="C4775" s="24">
        <v>19.157</v>
      </c>
    </row>
    <row r="4776" spans="1:3" ht="14.4" customHeight="1" x14ac:dyDescent="0.3">
      <c r="A4776" s="23" t="s">
        <v>6535</v>
      </c>
      <c r="B4776" s="24">
        <v>1.4217</v>
      </c>
      <c r="C4776" s="24">
        <v>17.41</v>
      </c>
    </row>
    <row r="4777" spans="1:3" ht="14.4" customHeight="1" x14ac:dyDescent="0.3">
      <c r="A4777" s="23" t="s">
        <v>4543</v>
      </c>
      <c r="B4777" s="24">
        <v>1.409</v>
      </c>
      <c r="C4777" s="24">
        <v>18.838999999999999</v>
      </c>
    </row>
    <row r="4778" spans="1:3" ht="14.4" customHeight="1" x14ac:dyDescent="0.3">
      <c r="A4778" s="23" t="s">
        <v>4544</v>
      </c>
      <c r="B4778" s="24">
        <v>1.46</v>
      </c>
      <c r="C4778" s="24">
        <v>18.771000000000001</v>
      </c>
    </row>
    <row r="4779" spans="1:3" ht="14.4" customHeight="1" x14ac:dyDescent="0.3">
      <c r="A4779" s="23" t="s">
        <v>4545</v>
      </c>
      <c r="B4779" s="24">
        <v>1.4650000000000001</v>
      </c>
      <c r="C4779" s="24">
        <v>18.966999999999999</v>
      </c>
    </row>
    <row r="4780" spans="1:3" ht="14.4" customHeight="1" x14ac:dyDescent="0.3">
      <c r="A4780" s="23" t="s">
        <v>4546</v>
      </c>
      <c r="B4780" s="24">
        <v>1.488</v>
      </c>
      <c r="C4780" s="24">
        <v>18.881</v>
      </c>
    </row>
    <row r="4781" spans="1:3" ht="14.4" customHeight="1" x14ac:dyDescent="0.3">
      <c r="A4781" s="23" t="s">
        <v>4547</v>
      </c>
      <c r="B4781" s="24">
        <v>1.486</v>
      </c>
      <c r="C4781" s="24">
        <v>18.434000000000001</v>
      </c>
    </row>
    <row r="4782" spans="1:3" ht="14.4" customHeight="1" x14ac:dyDescent="0.3">
      <c r="A4782" s="23" t="s">
        <v>6536</v>
      </c>
      <c r="B4782" s="24">
        <v>1.4881</v>
      </c>
      <c r="C4782" s="24">
        <v>16.594999999999999</v>
      </c>
    </row>
    <row r="4783" spans="1:3" ht="14.4" customHeight="1" x14ac:dyDescent="0.3">
      <c r="A4783" s="23" t="s">
        <v>4548</v>
      </c>
      <c r="B4783" s="24">
        <v>1.4930000000000001</v>
      </c>
      <c r="C4783" s="24">
        <v>18.39</v>
      </c>
    </row>
    <row r="4784" spans="1:3" ht="14.4" customHeight="1" x14ac:dyDescent="0.3">
      <c r="A4784" s="23" t="s">
        <v>4549</v>
      </c>
      <c r="B4784" s="24">
        <v>1.524</v>
      </c>
      <c r="C4784" s="24">
        <v>18.298999999999999</v>
      </c>
    </row>
    <row r="4785" spans="1:3" ht="14.4" customHeight="1" x14ac:dyDescent="0.3">
      <c r="A4785" s="23" t="s">
        <v>4550</v>
      </c>
      <c r="B4785" s="24">
        <v>1.5469999999999999</v>
      </c>
      <c r="C4785" s="24">
        <v>17.946000000000002</v>
      </c>
    </row>
    <row r="4786" spans="1:3" ht="14.4" customHeight="1" x14ac:dyDescent="0.3">
      <c r="A4786" s="23" t="s">
        <v>4551</v>
      </c>
      <c r="B4786" s="24">
        <v>1.552</v>
      </c>
      <c r="C4786" s="24">
        <v>18.045000000000002</v>
      </c>
    </row>
    <row r="4787" spans="1:3" ht="14.4" customHeight="1" x14ac:dyDescent="0.3">
      <c r="A4787" s="23" t="s">
        <v>4552</v>
      </c>
      <c r="B4787" s="24">
        <v>1.5620000000000001</v>
      </c>
      <c r="C4787" s="24">
        <v>17.831</v>
      </c>
    </row>
    <row r="4788" spans="1:3" ht="14.4" customHeight="1" x14ac:dyDescent="0.3">
      <c r="A4788" s="23" t="s">
        <v>6537</v>
      </c>
      <c r="B4788" s="24">
        <v>1.5621</v>
      </c>
      <c r="C4788" s="24">
        <v>16.32</v>
      </c>
    </row>
    <row r="4789" spans="1:3" ht="14.4" customHeight="1" x14ac:dyDescent="0.3">
      <c r="A4789" s="23" t="s">
        <v>4553</v>
      </c>
      <c r="B4789" s="24">
        <v>1.5720000000000001</v>
      </c>
      <c r="C4789" s="24">
        <v>18.257000000000001</v>
      </c>
    </row>
    <row r="4790" spans="1:3" ht="14.4" customHeight="1" x14ac:dyDescent="0.3">
      <c r="A4790" s="23" t="s">
        <v>4554</v>
      </c>
      <c r="B4790" s="24">
        <v>1.6080000000000001</v>
      </c>
      <c r="C4790" s="24">
        <v>18.209</v>
      </c>
    </row>
    <row r="4791" spans="1:3" ht="14.4" customHeight="1" x14ac:dyDescent="0.3">
      <c r="A4791" s="23" t="s">
        <v>4555</v>
      </c>
      <c r="B4791" s="24">
        <v>1.5880000000000001</v>
      </c>
      <c r="C4791" s="24">
        <v>18.553999999999998</v>
      </c>
    </row>
    <row r="4792" spans="1:3" ht="14.4" customHeight="1" x14ac:dyDescent="0.3">
      <c r="A4792" s="23" t="s">
        <v>4556</v>
      </c>
      <c r="B4792" s="24">
        <v>1.5980000000000001</v>
      </c>
      <c r="C4792" s="24">
        <v>18.484999999999999</v>
      </c>
    </row>
    <row r="4793" spans="1:3" ht="14.4" customHeight="1" x14ac:dyDescent="0.3">
      <c r="A4793" s="23" t="s">
        <v>4557</v>
      </c>
      <c r="B4793" s="24">
        <v>1.6080000000000001</v>
      </c>
      <c r="C4793" s="24">
        <v>18.405999999999999</v>
      </c>
    </row>
    <row r="4794" spans="1:3" ht="14.4" customHeight="1" x14ac:dyDescent="0.3">
      <c r="A4794" s="23" t="s">
        <v>6538</v>
      </c>
      <c r="B4794" s="24">
        <v>1.6004</v>
      </c>
      <c r="C4794" s="24">
        <v>16.605</v>
      </c>
    </row>
    <row r="4795" spans="1:3" ht="14.4" customHeight="1" x14ac:dyDescent="0.3">
      <c r="A4795" s="23" t="s">
        <v>6539</v>
      </c>
      <c r="B4795" s="24">
        <v>1.6080000000000001</v>
      </c>
      <c r="C4795" s="24">
        <v>16.61</v>
      </c>
    </row>
    <row r="4796" spans="1:3" ht="14.4" customHeight="1" x14ac:dyDescent="0.3">
      <c r="A4796" s="23" t="s">
        <v>4558</v>
      </c>
      <c r="B4796" s="24">
        <v>1.61</v>
      </c>
      <c r="C4796" s="24">
        <v>18.123999999999999</v>
      </c>
    </row>
    <row r="4797" spans="1:3" ht="14.4" customHeight="1" x14ac:dyDescent="0.3">
      <c r="A4797" s="23" t="s">
        <v>4559</v>
      </c>
      <c r="B4797" s="24">
        <v>1.647</v>
      </c>
      <c r="C4797" s="24">
        <v>18.297999999999998</v>
      </c>
    </row>
    <row r="4798" spans="1:3" ht="14.4" customHeight="1" x14ac:dyDescent="0.3">
      <c r="A4798" s="23" t="s">
        <v>4560</v>
      </c>
      <c r="B4798" s="24">
        <v>1.6439999999999999</v>
      </c>
      <c r="C4798" s="24">
        <v>18.260000000000002</v>
      </c>
    </row>
    <row r="4799" spans="1:3" ht="14.4" customHeight="1" x14ac:dyDescent="0.3">
      <c r="A4799" s="23" t="s">
        <v>4561</v>
      </c>
      <c r="B4799" s="24">
        <v>1.6439999999999999</v>
      </c>
      <c r="C4799" s="24">
        <v>18.170000000000002</v>
      </c>
    </row>
    <row r="4800" spans="1:3" ht="14.4" customHeight="1" x14ac:dyDescent="0.3">
      <c r="A4800" s="23" t="s">
        <v>6540</v>
      </c>
      <c r="B4800" s="24">
        <v>1.6464000000000001</v>
      </c>
      <c r="C4800" s="24">
        <v>16.45</v>
      </c>
    </row>
    <row r="4801" spans="1:3" ht="14.4" customHeight="1" x14ac:dyDescent="0.3">
      <c r="A4801" s="23" t="s">
        <v>4562</v>
      </c>
      <c r="B4801" s="24">
        <v>1.6459999999999999</v>
      </c>
      <c r="C4801" s="24">
        <v>18.244</v>
      </c>
    </row>
    <row r="4802" spans="1:3" ht="14.4" customHeight="1" x14ac:dyDescent="0.3">
      <c r="A4802" s="23" t="s">
        <v>4563</v>
      </c>
      <c r="B4802" s="24">
        <v>1.675</v>
      </c>
      <c r="C4802" s="24">
        <v>18.068999999999999</v>
      </c>
    </row>
    <row r="4803" spans="1:3" ht="14.4" customHeight="1" x14ac:dyDescent="0.3">
      <c r="A4803" s="23" t="s">
        <v>4564</v>
      </c>
      <c r="B4803" s="24">
        <v>1.659</v>
      </c>
      <c r="C4803" s="24">
        <v>18.088999999999999</v>
      </c>
    </row>
    <row r="4804" spans="1:3" ht="14.4" customHeight="1" x14ac:dyDescent="0.3">
      <c r="A4804" s="23" t="s">
        <v>4565</v>
      </c>
      <c r="B4804" s="24">
        <v>1.629</v>
      </c>
      <c r="C4804" s="24">
        <v>17.96</v>
      </c>
    </row>
    <row r="4805" spans="1:3" ht="14.4" customHeight="1" x14ac:dyDescent="0.3">
      <c r="A4805" s="23" t="s">
        <v>4566</v>
      </c>
      <c r="B4805" s="24">
        <v>1.6439999999999999</v>
      </c>
      <c r="C4805" s="24">
        <v>18.161000000000001</v>
      </c>
    </row>
    <row r="4806" spans="1:3" ht="14.4" customHeight="1" x14ac:dyDescent="0.3">
      <c r="A4806" s="23" t="s">
        <v>6541</v>
      </c>
      <c r="B4806" s="24">
        <v>1.6464000000000001</v>
      </c>
      <c r="C4806" s="24">
        <v>16.535</v>
      </c>
    </row>
    <row r="4807" spans="1:3" ht="14.4" customHeight="1" x14ac:dyDescent="0.3">
      <c r="A4807" s="23" t="s">
        <v>4567</v>
      </c>
      <c r="B4807" s="24">
        <v>1.667</v>
      </c>
      <c r="C4807" s="24">
        <v>18.109000000000002</v>
      </c>
    </row>
    <row r="4808" spans="1:3" ht="14.4" customHeight="1" x14ac:dyDescent="0.3">
      <c r="A4808" s="23" t="s">
        <v>4568</v>
      </c>
      <c r="B4808" s="24">
        <v>1.6819999999999999</v>
      </c>
      <c r="C4808" s="24">
        <v>18.483000000000001</v>
      </c>
    </row>
    <row r="4809" spans="1:3" ht="14.4" customHeight="1" x14ac:dyDescent="0.3">
      <c r="A4809" s="23" t="s">
        <v>4569</v>
      </c>
      <c r="B4809" s="24">
        <v>1.6850000000000001</v>
      </c>
      <c r="C4809" s="24">
        <v>18.192</v>
      </c>
    </row>
    <row r="4810" spans="1:3" ht="14.4" customHeight="1" x14ac:dyDescent="0.3">
      <c r="A4810" s="23" t="s">
        <v>4570</v>
      </c>
      <c r="B4810" s="24">
        <v>1.675</v>
      </c>
      <c r="C4810" s="24">
        <v>18.204999999999998</v>
      </c>
    </row>
    <row r="4811" spans="1:3" ht="14.4" customHeight="1" x14ac:dyDescent="0.3">
      <c r="A4811" s="23" t="s">
        <v>4571</v>
      </c>
      <c r="B4811" s="24">
        <v>1.675</v>
      </c>
      <c r="C4811" s="24">
        <v>18.321999999999999</v>
      </c>
    </row>
    <row r="4812" spans="1:3" ht="14.4" customHeight="1" x14ac:dyDescent="0.3">
      <c r="A4812" s="23" t="s">
        <v>6542</v>
      </c>
      <c r="B4812" s="24">
        <v>1.6745000000000001</v>
      </c>
      <c r="C4812" s="24">
        <v>16.62</v>
      </c>
    </row>
    <row r="4813" spans="1:3" ht="14.4" customHeight="1" x14ac:dyDescent="0.3">
      <c r="A4813" s="23" t="s">
        <v>4572</v>
      </c>
      <c r="B4813" s="24">
        <v>1.6819999999999999</v>
      </c>
      <c r="C4813" s="24">
        <v>18.248000000000001</v>
      </c>
    </row>
    <row r="4814" spans="1:3" ht="14.4" customHeight="1" x14ac:dyDescent="0.3">
      <c r="A4814" s="23" t="s">
        <v>4573</v>
      </c>
      <c r="B4814" s="24">
        <v>1.726</v>
      </c>
      <c r="C4814" s="24">
        <v>18.346</v>
      </c>
    </row>
    <row r="4815" spans="1:3" ht="14.4" customHeight="1" x14ac:dyDescent="0.3">
      <c r="A4815" s="23" t="s">
        <v>4574</v>
      </c>
      <c r="B4815" s="24">
        <v>1.754</v>
      </c>
      <c r="C4815" s="24">
        <v>18.253</v>
      </c>
    </row>
    <row r="4816" spans="1:3" ht="14.4" customHeight="1" x14ac:dyDescent="0.3">
      <c r="A4816" s="23" t="s">
        <v>4575</v>
      </c>
      <c r="B4816" s="24">
        <v>1.772</v>
      </c>
      <c r="C4816" s="24">
        <v>18.126999999999999</v>
      </c>
    </row>
    <row r="4817" spans="1:3" ht="14.4" customHeight="1" x14ac:dyDescent="0.3">
      <c r="A4817" s="23" t="s">
        <v>4576</v>
      </c>
      <c r="B4817" s="24">
        <v>1.7789999999999999</v>
      </c>
      <c r="C4817" s="24">
        <v>17.978999999999999</v>
      </c>
    </row>
    <row r="4818" spans="1:3" ht="14.4" customHeight="1" x14ac:dyDescent="0.3">
      <c r="A4818" s="23" t="s">
        <v>6543</v>
      </c>
      <c r="B4818" s="24">
        <v>1.7818000000000001</v>
      </c>
      <c r="C4818" s="24">
        <v>16.3</v>
      </c>
    </row>
    <row r="4819" spans="1:3" ht="14.4" customHeight="1" x14ac:dyDescent="0.3">
      <c r="A4819" s="23" t="s">
        <v>4577</v>
      </c>
      <c r="B4819" s="24">
        <v>1.7689999999999999</v>
      </c>
      <c r="C4819" s="24">
        <v>18.032</v>
      </c>
    </row>
    <row r="4820" spans="1:3" ht="14.4" customHeight="1" x14ac:dyDescent="0.3">
      <c r="A4820" s="23" t="s">
        <v>4578</v>
      </c>
      <c r="B4820" s="24">
        <v>1.8</v>
      </c>
      <c r="C4820" s="24">
        <v>17.908000000000001</v>
      </c>
    </row>
    <row r="4821" spans="1:3" ht="14.4" customHeight="1" x14ac:dyDescent="0.3">
      <c r="A4821" s="23" t="s">
        <v>4579</v>
      </c>
      <c r="B4821" s="24">
        <v>1.746</v>
      </c>
      <c r="C4821" s="24">
        <v>18.148</v>
      </c>
    </row>
    <row r="4822" spans="1:3" ht="14.4" customHeight="1" x14ac:dyDescent="0.3">
      <c r="A4822" s="23" t="s">
        <v>4580</v>
      </c>
      <c r="B4822" s="24">
        <v>1.7230000000000001</v>
      </c>
      <c r="C4822" s="24">
        <v>18.114000000000001</v>
      </c>
    </row>
    <row r="4823" spans="1:3" ht="14.4" customHeight="1" x14ac:dyDescent="0.3">
      <c r="A4823" s="23" t="s">
        <v>4581</v>
      </c>
      <c r="B4823" s="24">
        <v>1.728</v>
      </c>
      <c r="C4823" s="24">
        <v>18.312999999999999</v>
      </c>
    </row>
    <row r="4824" spans="1:3" ht="14.4" customHeight="1" x14ac:dyDescent="0.3">
      <c r="A4824" s="23" t="s">
        <v>6544</v>
      </c>
      <c r="B4824" s="24">
        <v>1.7231000000000001</v>
      </c>
      <c r="C4824" s="24">
        <v>16.614999999999998</v>
      </c>
    </row>
    <row r="4825" spans="1:3" ht="14.4" customHeight="1" x14ac:dyDescent="0.3">
      <c r="A4825" s="23" t="s">
        <v>4582</v>
      </c>
      <c r="B4825" s="24">
        <v>1.746</v>
      </c>
      <c r="C4825" s="24">
        <v>18.417999999999999</v>
      </c>
    </row>
    <row r="4826" spans="1:3" ht="14.4" customHeight="1" x14ac:dyDescent="0.3">
      <c r="A4826" s="23" t="s">
        <v>4583</v>
      </c>
      <c r="B4826" s="24">
        <v>1.7749999999999999</v>
      </c>
      <c r="C4826" s="24">
        <v>18.274999999999999</v>
      </c>
    </row>
    <row r="4827" spans="1:3" ht="14.4" customHeight="1" x14ac:dyDescent="0.3">
      <c r="A4827" s="23" t="s">
        <v>4584</v>
      </c>
      <c r="B4827" s="24">
        <v>1.736</v>
      </c>
      <c r="C4827" s="24">
        <v>17.969000000000001</v>
      </c>
    </row>
    <row r="4828" spans="1:3" ht="14.4" customHeight="1" x14ac:dyDescent="0.3">
      <c r="A4828" s="23" t="s">
        <v>4585</v>
      </c>
      <c r="B4828" s="24">
        <v>1.7150000000000001</v>
      </c>
      <c r="C4828" s="24">
        <v>17.978000000000002</v>
      </c>
    </row>
    <row r="4829" spans="1:3" ht="14.4" customHeight="1" x14ac:dyDescent="0.3">
      <c r="A4829" s="23" t="s">
        <v>6545</v>
      </c>
      <c r="B4829" s="24">
        <v>1.7306999999999999</v>
      </c>
      <c r="C4829" s="24">
        <v>16.375</v>
      </c>
    </row>
    <row r="4830" spans="1:3" ht="14.4" customHeight="1" x14ac:dyDescent="0.3">
      <c r="A4830" s="23" t="s">
        <v>4586</v>
      </c>
      <c r="B4830" s="24">
        <v>1.7230000000000001</v>
      </c>
      <c r="C4830" s="24">
        <v>18.382999999999999</v>
      </c>
    </row>
    <row r="4831" spans="1:3" ht="14.4" customHeight="1" x14ac:dyDescent="0.3">
      <c r="A4831" s="23" t="s">
        <v>4587</v>
      </c>
      <c r="B4831" s="24">
        <v>1.754</v>
      </c>
      <c r="C4831" s="24">
        <v>18.093</v>
      </c>
    </row>
    <row r="4832" spans="1:3" ht="14.4" customHeight="1" x14ac:dyDescent="0.3">
      <c r="A4832" s="23" t="s">
        <v>4588</v>
      </c>
      <c r="B4832" s="24">
        <v>1.708</v>
      </c>
      <c r="C4832" s="24">
        <v>17.940999999999999</v>
      </c>
    </row>
    <row r="4833" spans="1:3" ht="14.4" customHeight="1" x14ac:dyDescent="0.3">
      <c r="A4833" s="23" t="s">
        <v>4589</v>
      </c>
      <c r="B4833" s="24">
        <v>1.7130000000000001</v>
      </c>
      <c r="C4833" s="24">
        <v>18.036000000000001</v>
      </c>
    </row>
    <row r="4834" spans="1:3" ht="14.4" customHeight="1" x14ac:dyDescent="0.3">
      <c r="A4834" s="23" t="s">
        <v>4590</v>
      </c>
      <c r="B4834" s="24">
        <v>1.72</v>
      </c>
      <c r="C4834" s="24">
        <v>18.039000000000001</v>
      </c>
    </row>
    <row r="4835" spans="1:3" ht="14.4" customHeight="1" x14ac:dyDescent="0.3">
      <c r="A4835" s="23" t="s">
        <v>6546</v>
      </c>
      <c r="B4835" s="24">
        <v>1.7179</v>
      </c>
      <c r="C4835" s="24">
        <v>16.385000000000002</v>
      </c>
    </row>
    <row r="4836" spans="1:3" ht="14.4" customHeight="1" x14ac:dyDescent="0.3">
      <c r="A4836" s="23" t="s">
        <v>4591</v>
      </c>
      <c r="B4836" s="24">
        <v>1.7150000000000001</v>
      </c>
      <c r="C4836" s="24">
        <v>18.190000000000001</v>
      </c>
    </row>
    <row r="4837" spans="1:3" ht="14.4" customHeight="1" x14ac:dyDescent="0.3">
      <c r="A4837" s="23" t="s">
        <v>4592</v>
      </c>
      <c r="B4837" s="24">
        <v>1.736</v>
      </c>
      <c r="C4837" s="24">
        <v>18.238</v>
      </c>
    </row>
    <row r="4838" spans="1:3" ht="14.4" customHeight="1" x14ac:dyDescent="0.3">
      <c r="A4838" s="23" t="s">
        <v>4593</v>
      </c>
      <c r="B4838" s="24">
        <v>1.734</v>
      </c>
      <c r="C4838" s="24">
        <v>18.411000000000001</v>
      </c>
    </row>
    <row r="4839" spans="1:3" ht="14.4" customHeight="1" x14ac:dyDescent="0.3">
      <c r="A4839" s="23" t="s">
        <v>4594</v>
      </c>
      <c r="B4839" s="24">
        <v>1.746</v>
      </c>
      <c r="C4839" s="24">
        <v>18.114999999999998</v>
      </c>
    </row>
    <row r="4840" spans="1:3" ht="14.4" customHeight="1" x14ac:dyDescent="0.3">
      <c r="A4840" s="23" t="s">
        <v>4595</v>
      </c>
      <c r="B4840" s="24">
        <v>1.7589999999999999</v>
      </c>
      <c r="C4840" s="24">
        <v>18.309999999999999</v>
      </c>
    </row>
    <row r="4841" spans="1:3" ht="14.4" customHeight="1" x14ac:dyDescent="0.3">
      <c r="A4841" s="23" t="s">
        <v>6547</v>
      </c>
      <c r="B4841" s="24">
        <v>1.7563</v>
      </c>
      <c r="C4841" s="24">
        <v>16.625</v>
      </c>
    </row>
    <row r="4842" spans="1:3" ht="14.4" customHeight="1" x14ac:dyDescent="0.3">
      <c r="A4842" s="23" t="s">
        <v>4596</v>
      </c>
      <c r="B4842" s="24">
        <v>1.754</v>
      </c>
      <c r="C4842" s="24">
        <v>18.321000000000002</v>
      </c>
    </row>
    <row r="4843" spans="1:3" ht="14.4" customHeight="1" x14ac:dyDescent="0.3">
      <c r="A4843" s="23" t="s">
        <v>4597</v>
      </c>
      <c r="B4843" s="24">
        <v>1.792</v>
      </c>
      <c r="C4843" s="24">
        <v>18.420000000000002</v>
      </c>
    </row>
    <row r="4844" spans="1:3" ht="14.4" customHeight="1" x14ac:dyDescent="0.3">
      <c r="A4844" s="23" t="s">
        <v>4598</v>
      </c>
      <c r="B4844" s="24">
        <v>1.8129999999999999</v>
      </c>
      <c r="C4844" s="24">
        <v>18.893999999999998</v>
      </c>
    </row>
    <row r="4845" spans="1:3" ht="14.4" customHeight="1" x14ac:dyDescent="0.3">
      <c r="A4845" s="23" t="s">
        <v>4599</v>
      </c>
      <c r="B4845" s="24">
        <v>1.8260000000000001</v>
      </c>
      <c r="C4845" s="24">
        <v>18.879000000000001</v>
      </c>
    </row>
    <row r="4846" spans="1:3" ht="14.4" customHeight="1" x14ac:dyDescent="0.3">
      <c r="A4846" s="23" t="s">
        <v>4600</v>
      </c>
      <c r="B4846" s="24">
        <v>1.8069999999999999</v>
      </c>
      <c r="C4846" s="24">
        <v>18.798999999999999</v>
      </c>
    </row>
    <row r="4847" spans="1:3" ht="14.4" customHeight="1" x14ac:dyDescent="0.3">
      <c r="A4847" s="23" t="s">
        <v>6548</v>
      </c>
      <c r="B4847" s="24">
        <v>1.8073999999999999</v>
      </c>
      <c r="C4847" s="24">
        <v>17.085000000000001</v>
      </c>
    </row>
    <row r="4848" spans="1:3" ht="14.4" customHeight="1" x14ac:dyDescent="0.3">
      <c r="A4848" s="23" t="s">
        <v>4601</v>
      </c>
      <c r="B4848" s="24">
        <v>1.825</v>
      </c>
      <c r="C4848" s="24">
        <v>18.251999999999999</v>
      </c>
    </row>
    <row r="4849" spans="1:3" ht="14.4" customHeight="1" x14ac:dyDescent="0.3">
      <c r="A4849" s="23" t="s">
        <v>4602</v>
      </c>
      <c r="B4849" s="24">
        <v>1.867</v>
      </c>
      <c r="C4849" s="24">
        <v>18.379000000000001</v>
      </c>
    </row>
    <row r="4850" spans="1:3" ht="14.4" customHeight="1" x14ac:dyDescent="0.3">
      <c r="A4850" s="23" t="s">
        <v>4603</v>
      </c>
      <c r="B4850" s="24">
        <v>1.8540000000000001</v>
      </c>
      <c r="C4850" s="24">
        <v>18.18</v>
      </c>
    </row>
    <row r="4851" spans="1:3" ht="14.4" customHeight="1" x14ac:dyDescent="0.3">
      <c r="A4851" s="23" t="s">
        <v>4604</v>
      </c>
      <c r="B4851" s="24">
        <v>1.8280000000000001</v>
      </c>
      <c r="C4851" s="24">
        <v>18.170999999999999</v>
      </c>
    </row>
    <row r="4852" spans="1:3" ht="14.4" customHeight="1" x14ac:dyDescent="0.3">
      <c r="A4852" s="23" t="s">
        <v>4605</v>
      </c>
      <c r="B4852" s="24">
        <v>1.8129999999999999</v>
      </c>
      <c r="C4852" s="24">
        <v>18.091999999999999</v>
      </c>
    </row>
    <row r="4853" spans="1:3" ht="14.4" customHeight="1" x14ac:dyDescent="0.3">
      <c r="A4853" s="23" t="s">
        <v>6549</v>
      </c>
      <c r="B4853" s="24">
        <v>1.8125</v>
      </c>
      <c r="C4853" s="24">
        <v>16.454999999999998</v>
      </c>
    </row>
    <row r="4854" spans="1:3" ht="14.4" customHeight="1" x14ac:dyDescent="0.3">
      <c r="A4854" s="23" t="s">
        <v>4606</v>
      </c>
      <c r="B4854" s="24">
        <v>1.8069999999999999</v>
      </c>
      <c r="C4854" s="24">
        <v>17.992999999999999</v>
      </c>
    </row>
    <row r="4855" spans="1:3" ht="14.4" customHeight="1" x14ac:dyDescent="0.3">
      <c r="A4855" s="23" t="s">
        <v>4607</v>
      </c>
      <c r="B4855" s="24">
        <v>1.8540000000000001</v>
      </c>
      <c r="C4855" s="24">
        <v>17.712</v>
      </c>
    </row>
    <row r="4856" spans="1:3" ht="14.4" customHeight="1" x14ac:dyDescent="0.3">
      <c r="A4856" s="23" t="s">
        <v>4608</v>
      </c>
      <c r="B4856" s="24">
        <v>1.823</v>
      </c>
      <c r="C4856" s="24">
        <v>17.960999999999999</v>
      </c>
    </row>
    <row r="4857" spans="1:3" ht="14.4" customHeight="1" x14ac:dyDescent="0.3">
      <c r="A4857" s="23" t="s">
        <v>4609</v>
      </c>
      <c r="B4857" s="24">
        <v>1.831</v>
      </c>
      <c r="C4857" s="24">
        <v>18.033999999999999</v>
      </c>
    </row>
    <row r="4858" spans="1:3" ht="14.4" customHeight="1" x14ac:dyDescent="0.3">
      <c r="A4858" s="23" t="s">
        <v>4610</v>
      </c>
      <c r="B4858" s="24">
        <v>1.8360000000000001</v>
      </c>
      <c r="C4858" s="24">
        <v>18.11</v>
      </c>
    </row>
    <row r="4859" spans="1:3" ht="14.4" customHeight="1" x14ac:dyDescent="0.3">
      <c r="A4859" s="23" t="s">
        <v>6550</v>
      </c>
      <c r="B4859" s="24">
        <v>1.833</v>
      </c>
      <c r="C4859" s="24">
        <v>16.535</v>
      </c>
    </row>
    <row r="4860" spans="1:3" ht="14.4" customHeight="1" x14ac:dyDescent="0.3">
      <c r="A4860" s="23" t="s">
        <v>4611</v>
      </c>
      <c r="B4860" s="24">
        <v>1.835</v>
      </c>
      <c r="C4860" s="24">
        <v>18.117999999999999</v>
      </c>
    </row>
    <row r="4861" spans="1:3" ht="14.4" customHeight="1" x14ac:dyDescent="0.3">
      <c r="A4861" s="23" t="s">
        <v>4612</v>
      </c>
      <c r="B4861" s="24">
        <v>1.8740000000000001</v>
      </c>
      <c r="C4861" s="24">
        <v>18.103999999999999</v>
      </c>
    </row>
    <row r="4862" spans="1:3" ht="14.4" customHeight="1" x14ac:dyDescent="0.3">
      <c r="A4862" s="23" t="s">
        <v>4613</v>
      </c>
      <c r="B4862" s="24">
        <v>1.885</v>
      </c>
      <c r="C4862" s="24">
        <v>18.169</v>
      </c>
    </row>
    <row r="4863" spans="1:3" ht="14.4" customHeight="1" x14ac:dyDescent="0.3">
      <c r="A4863" s="23" t="s">
        <v>4614</v>
      </c>
      <c r="B4863" s="24">
        <v>1.89</v>
      </c>
      <c r="C4863" s="24">
        <v>18.388000000000002</v>
      </c>
    </row>
    <row r="4864" spans="1:3" ht="14.4" customHeight="1" x14ac:dyDescent="0.3">
      <c r="A4864" s="23" t="s">
        <v>4615</v>
      </c>
      <c r="B4864" s="24">
        <v>1.905</v>
      </c>
      <c r="C4864" s="24">
        <v>18.405999999999999</v>
      </c>
    </row>
    <row r="4865" spans="1:3" ht="14.4" customHeight="1" x14ac:dyDescent="0.3">
      <c r="A4865" s="23" t="s">
        <v>6551</v>
      </c>
      <c r="B4865" s="24">
        <v>1.9019999999999999</v>
      </c>
      <c r="C4865" s="24">
        <v>16.725000000000001</v>
      </c>
    </row>
    <row r="4866" spans="1:3" ht="14.4" customHeight="1" x14ac:dyDescent="0.3">
      <c r="A4866" s="23" t="s">
        <v>4616</v>
      </c>
      <c r="B4866" s="24">
        <v>1.899</v>
      </c>
      <c r="C4866" s="24">
        <v>18.292999999999999</v>
      </c>
    </row>
    <row r="4867" spans="1:3" ht="14.4" customHeight="1" x14ac:dyDescent="0.3">
      <c r="A4867" s="23" t="s">
        <v>4617</v>
      </c>
      <c r="B4867" s="24">
        <v>1.915</v>
      </c>
      <c r="C4867" s="24">
        <v>17.905999999999999</v>
      </c>
    </row>
    <row r="4868" spans="1:3" ht="14.4" customHeight="1" x14ac:dyDescent="0.3">
      <c r="A4868" s="23" t="s">
        <v>4618</v>
      </c>
      <c r="B4868" s="24">
        <v>1.905</v>
      </c>
      <c r="C4868" s="24">
        <v>18.033999999999999</v>
      </c>
    </row>
    <row r="4869" spans="1:3" ht="14.4" customHeight="1" x14ac:dyDescent="0.3">
      <c r="A4869" s="23" t="s">
        <v>4619</v>
      </c>
      <c r="B4869" s="24">
        <v>1.907</v>
      </c>
      <c r="C4869" s="24">
        <v>18.161000000000001</v>
      </c>
    </row>
    <row r="4870" spans="1:3" ht="14.4" customHeight="1" x14ac:dyDescent="0.3">
      <c r="A4870" s="23" t="s">
        <v>4620</v>
      </c>
      <c r="B4870" s="24">
        <v>1.899</v>
      </c>
      <c r="C4870" s="24">
        <v>18.132000000000001</v>
      </c>
    </row>
    <row r="4871" spans="1:3" ht="14.4" customHeight="1" x14ac:dyDescent="0.3">
      <c r="A4871" s="23" t="s">
        <v>6552</v>
      </c>
      <c r="B4871" s="24">
        <v>1.8943000000000001</v>
      </c>
      <c r="C4871" s="24">
        <v>16.454999999999998</v>
      </c>
    </row>
    <row r="4872" spans="1:3" ht="14.4" customHeight="1" x14ac:dyDescent="0.3">
      <c r="A4872" s="23" t="s">
        <v>4621</v>
      </c>
      <c r="B4872" s="24">
        <v>1.907</v>
      </c>
      <c r="C4872" s="24">
        <v>18.192</v>
      </c>
    </row>
    <row r="4873" spans="1:3" ht="14.4" customHeight="1" x14ac:dyDescent="0.3">
      <c r="A4873" s="23" t="s">
        <v>4622</v>
      </c>
      <c r="B4873" s="24">
        <v>1.9379999999999999</v>
      </c>
      <c r="C4873" s="24">
        <v>18.247</v>
      </c>
    </row>
    <row r="4874" spans="1:3" ht="14.4" customHeight="1" x14ac:dyDescent="0.3">
      <c r="A4874" s="23" t="s">
        <v>4623</v>
      </c>
      <c r="B4874" s="24">
        <v>1.9179999999999999</v>
      </c>
      <c r="C4874" s="24">
        <v>18.071999999999999</v>
      </c>
    </row>
    <row r="4875" spans="1:3" ht="14.4" customHeight="1" x14ac:dyDescent="0.3">
      <c r="A4875" s="23" t="s">
        <v>4624</v>
      </c>
      <c r="B4875" s="24">
        <v>1.905</v>
      </c>
      <c r="C4875" s="24">
        <v>18.355</v>
      </c>
    </row>
    <row r="4876" spans="1:3" ht="14.4" customHeight="1" x14ac:dyDescent="0.3">
      <c r="A4876" s="23" t="s">
        <v>4625</v>
      </c>
      <c r="B4876" s="24">
        <v>1.897</v>
      </c>
      <c r="C4876" s="24">
        <v>18.187999999999999</v>
      </c>
    </row>
    <row r="4877" spans="1:3" ht="14.4" customHeight="1" x14ac:dyDescent="0.3">
      <c r="A4877" s="23" t="s">
        <v>6554</v>
      </c>
      <c r="B4877" s="24">
        <v>1.8994</v>
      </c>
      <c r="C4877" s="24">
        <v>16.495000000000001</v>
      </c>
    </row>
    <row r="4878" spans="1:3" ht="14.4" customHeight="1" x14ac:dyDescent="0.3">
      <c r="A4878" s="23" t="s">
        <v>4626</v>
      </c>
      <c r="B4878" s="24">
        <v>1.8859999999999999</v>
      </c>
      <c r="C4878" s="24">
        <v>17.971</v>
      </c>
    </row>
    <row r="4879" spans="1:3" ht="14.4" customHeight="1" x14ac:dyDescent="0.3">
      <c r="A4879" s="23" t="s">
        <v>4627</v>
      </c>
      <c r="B4879" s="24">
        <v>1.923</v>
      </c>
      <c r="C4879" s="24">
        <v>18.146999999999998</v>
      </c>
    </row>
    <row r="4880" spans="1:3" ht="14.4" customHeight="1" x14ac:dyDescent="0.3">
      <c r="A4880" s="23" t="s">
        <v>4628</v>
      </c>
      <c r="B4880" s="24">
        <v>1.915</v>
      </c>
      <c r="C4880" s="24">
        <v>18.059000000000001</v>
      </c>
    </row>
    <row r="4881" spans="1:3" ht="14.4" customHeight="1" x14ac:dyDescent="0.3">
      <c r="A4881" s="23" t="s">
        <v>4629</v>
      </c>
      <c r="B4881" s="24">
        <v>1.91</v>
      </c>
      <c r="C4881" s="24">
        <v>18.047999999999998</v>
      </c>
    </row>
    <row r="4882" spans="1:3" ht="14.4" customHeight="1" x14ac:dyDescent="0.3">
      <c r="A4882" s="23" t="s">
        <v>6555</v>
      </c>
      <c r="B4882" s="24">
        <v>1.9123000000000001</v>
      </c>
      <c r="C4882" s="24">
        <v>16.41</v>
      </c>
    </row>
    <row r="4883" spans="1:3" ht="14.4" customHeight="1" x14ac:dyDescent="0.3">
      <c r="A4883" s="23" t="s">
        <v>4630</v>
      </c>
      <c r="B4883" s="24">
        <v>1.91</v>
      </c>
      <c r="C4883" s="24">
        <v>18.04</v>
      </c>
    </row>
    <row r="4884" spans="1:3" ht="14.4" customHeight="1" x14ac:dyDescent="0.3">
      <c r="A4884" s="23" t="s">
        <v>4631</v>
      </c>
      <c r="B4884" s="24">
        <v>1.948</v>
      </c>
      <c r="C4884" s="24">
        <v>18.14</v>
      </c>
    </row>
    <row r="4885" spans="1:3" ht="14.4" customHeight="1" x14ac:dyDescent="0.3">
      <c r="A4885" s="23" t="s">
        <v>4632</v>
      </c>
      <c r="B4885" s="24">
        <v>1.9410000000000001</v>
      </c>
      <c r="C4885" s="24">
        <v>18.280999999999999</v>
      </c>
    </row>
    <row r="4886" spans="1:3" ht="14.4" customHeight="1" x14ac:dyDescent="0.3">
      <c r="A4886" s="23" t="s">
        <v>4633</v>
      </c>
      <c r="B4886" s="24">
        <v>1.93</v>
      </c>
      <c r="C4886" s="24">
        <v>18.399999999999999</v>
      </c>
    </row>
    <row r="4887" spans="1:3" ht="14.4" customHeight="1" x14ac:dyDescent="0.3">
      <c r="A4887" s="23" t="s">
        <v>4634</v>
      </c>
      <c r="B4887" s="24">
        <v>1.925</v>
      </c>
      <c r="C4887" s="24">
        <v>18.326000000000001</v>
      </c>
    </row>
    <row r="4888" spans="1:3" ht="14.4" customHeight="1" x14ac:dyDescent="0.3">
      <c r="A4888" s="23" t="s">
        <v>6556</v>
      </c>
      <c r="B4888" s="24">
        <v>1.9301999999999999</v>
      </c>
      <c r="C4888" s="24">
        <v>16.785</v>
      </c>
    </row>
    <row r="4889" spans="1:3" ht="14.4" customHeight="1" x14ac:dyDescent="0.3">
      <c r="A4889" s="23" t="s">
        <v>4635</v>
      </c>
      <c r="B4889" s="24">
        <v>1.9119999999999999</v>
      </c>
      <c r="C4889" s="24">
        <v>18.539000000000001</v>
      </c>
    </row>
    <row r="4890" spans="1:3" ht="14.4" customHeight="1" x14ac:dyDescent="0.3">
      <c r="A4890" s="23" t="s">
        <v>4636</v>
      </c>
      <c r="B4890" s="24">
        <v>1.9330000000000001</v>
      </c>
      <c r="C4890" s="24">
        <v>18.475999999999999</v>
      </c>
    </row>
    <row r="4891" spans="1:3" ht="14.4" customHeight="1" x14ac:dyDescent="0.3">
      <c r="A4891" s="23" t="s">
        <v>4637</v>
      </c>
      <c r="B4891" s="24">
        <v>1.9359999999999999</v>
      </c>
      <c r="C4891" s="24">
        <v>18.577999999999999</v>
      </c>
    </row>
    <row r="4892" spans="1:3" ht="14.4" customHeight="1" x14ac:dyDescent="0.3">
      <c r="A4892" s="23" t="s">
        <v>4638</v>
      </c>
      <c r="B4892" s="24">
        <v>1.9279999999999999</v>
      </c>
      <c r="C4892" s="24">
        <v>18.846</v>
      </c>
    </row>
    <row r="4893" spans="1:3" ht="14.4" customHeight="1" x14ac:dyDescent="0.3">
      <c r="A4893" s="23" t="s">
        <v>4639</v>
      </c>
      <c r="B4893" s="24">
        <v>1.9330000000000001</v>
      </c>
      <c r="C4893" s="24">
        <v>18.048999999999999</v>
      </c>
    </row>
    <row r="4894" spans="1:3" ht="14.4" customHeight="1" x14ac:dyDescent="0.3">
      <c r="A4894" s="23" t="s">
        <v>6557</v>
      </c>
      <c r="B4894" s="24">
        <v>1.9327000000000001</v>
      </c>
      <c r="C4894" s="24">
        <v>16.585000000000001</v>
      </c>
    </row>
    <row r="4895" spans="1:3" ht="14.4" customHeight="1" x14ac:dyDescent="0.3">
      <c r="A4895" s="23" t="s">
        <v>4640</v>
      </c>
      <c r="B4895" s="24">
        <v>1.927</v>
      </c>
      <c r="C4895" s="24">
        <v>18.003</v>
      </c>
    </row>
    <row r="4896" spans="1:3" ht="14.4" customHeight="1" x14ac:dyDescent="0.3">
      <c r="A4896" s="23" t="s">
        <v>4641</v>
      </c>
      <c r="B4896" s="24">
        <v>1.9430000000000001</v>
      </c>
      <c r="C4896" s="24">
        <v>17.881</v>
      </c>
    </row>
    <row r="4897" spans="1:3" ht="14.4" customHeight="1" x14ac:dyDescent="0.3">
      <c r="A4897" s="23" t="s">
        <v>4642</v>
      </c>
      <c r="B4897" s="24">
        <v>1.9330000000000001</v>
      </c>
      <c r="C4897" s="24">
        <v>17.864999999999998</v>
      </c>
    </row>
    <row r="4898" spans="1:3" ht="14.4" customHeight="1" x14ac:dyDescent="0.3">
      <c r="A4898" s="23" t="s">
        <v>4643</v>
      </c>
      <c r="B4898" s="24">
        <v>1.9330000000000001</v>
      </c>
      <c r="C4898" s="24">
        <v>17.885999999999999</v>
      </c>
    </row>
    <row r="4899" spans="1:3" ht="14.4" customHeight="1" x14ac:dyDescent="0.3">
      <c r="A4899" s="23" t="s">
        <v>4644</v>
      </c>
      <c r="B4899" s="24">
        <v>1.915</v>
      </c>
      <c r="C4899" s="24">
        <v>18.018000000000001</v>
      </c>
    </row>
    <row r="4900" spans="1:3" ht="14.4" customHeight="1" x14ac:dyDescent="0.3">
      <c r="A4900" s="23" t="s">
        <v>6558</v>
      </c>
      <c r="B4900" s="24">
        <v>1.925</v>
      </c>
      <c r="C4900" s="24">
        <v>16.475000000000001</v>
      </c>
    </row>
    <row r="4901" spans="1:3" ht="14.4" customHeight="1" x14ac:dyDescent="0.3">
      <c r="A4901" s="23" t="s">
        <v>4645</v>
      </c>
      <c r="B4901" s="24">
        <v>1.899</v>
      </c>
      <c r="C4901" s="24">
        <v>17.885000000000002</v>
      </c>
    </row>
    <row r="4902" spans="1:3" ht="14.4" customHeight="1" x14ac:dyDescent="0.3">
      <c r="A4902" s="23" t="s">
        <v>4646</v>
      </c>
      <c r="B4902" s="24">
        <v>1.9379999999999999</v>
      </c>
      <c r="C4902" s="24">
        <v>17.803999999999998</v>
      </c>
    </row>
    <row r="4903" spans="1:3" ht="14.4" customHeight="1" x14ac:dyDescent="0.3">
      <c r="A4903" s="23" t="s">
        <v>4647</v>
      </c>
      <c r="B4903" s="24">
        <v>1.92</v>
      </c>
      <c r="C4903" s="24">
        <v>17.71</v>
      </c>
    </row>
    <row r="4904" spans="1:3" ht="14.4" customHeight="1" x14ac:dyDescent="0.3">
      <c r="A4904" s="23" t="s">
        <v>4648</v>
      </c>
      <c r="B4904" s="24">
        <v>1.92</v>
      </c>
      <c r="C4904" s="24">
        <v>17.513999999999999</v>
      </c>
    </row>
    <row r="4905" spans="1:3" ht="14.4" customHeight="1" x14ac:dyDescent="0.3">
      <c r="A4905" s="23" t="s">
        <v>4649</v>
      </c>
      <c r="B4905" s="24">
        <v>1.92</v>
      </c>
      <c r="C4905" s="24">
        <v>17.672999999999998</v>
      </c>
    </row>
    <row r="4906" spans="1:3" ht="14.4" customHeight="1" x14ac:dyDescent="0.3">
      <c r="A4906" s="23" t="s">
        <v>6559</v>
      </c>
      <c r="B4906" s="24">
        <v>1.9198999999999999</v>
      </c>
      <c r="C4906" s="24">
        <v>16.16</v>
      </c>
    </row>
    <row r="4907" spans="1:3" ht="14.4" customHeight="1" x14ac:dyDescent="0.3">
      <c r="A4907" s="23" t="s">
        <v>4650</v>
      </c>
      <c r="B4907" s="24">
        <v>1.9350000000000001</v>
      </c>
      <c r="C4907" s="24">
        <v>17.297999999999998</v>
      </c>
    </row>
    <row r="4908" spans="1:3" ht="14.4" customHeight="1" x14ac:dyDescent="0.3">
      <c r="A4908" s="23" t="s">
        <v>4651</v>
      </c>
      <c r="B4908" s="24">
        <v>1.9790000000000001</v>
      </c>
      <c r="C4908" s="24">
        <v>17.506</v>
      </c>
    </row>
    <row r="4909" spans="1:3" ht="14.4" customHeight="1" x14ac:dyDescent="0.3">
      <c r="A4909" s="23" t="s">
        <v>6560</v>
      </c>
      <c r="B4909" s="24">
        <v>1.9715</v>
      </c>
      <c r="C4909" s="24">
        <v>16.13</v>
      </c>
    </row>
    <row r="4910" spans="1:3" ht="14.4" customHeight="1" x14ac:dyDescent="0.3">
      <c r="A4910" s="23" t="s">
        <v>4652</v>
      </c>
      <c r="B4910" s="24">
        <v>1.956</v>
      </c>
      <c r="C4910" s="24">
        <v>17.561</v>
      </c>
    </row>
    <row r="4911" spans="1:3" ht="14.4" customHeight="1" x14ac:dyDescent="0.3">
      <c r="A4911" s="23" t="s">
        <v>4653</v>
      </c>
      <c r="B4911" s="24">
        <v>1.9510000000000001</v>
      </c>
      <c r="C4911" s="24">
        <v>17.538</v>
      </c>
    </row>
    <row r="4912" spans="1:3" ht="14.4" customHeight="1" x14ac:dyDescent="0.3">
      <c r="A4912" s="23" t="s">
        <v>6561</v>
      </c>
      <c r="B4912" s="24">
        <v>1.9505999999999999</v>
      </c>
      <c r="C4912" s="24">
        <v>16.100000000000001</v>
      </c>
    </row>
    <row r="4913" spans="1:3" ht="14.4" customHeight="1" x14ac:dyDescent="0.3">
      <c r="A4913" s="23" t="s">
        <v>4654</v>
      </c>
      <c r="B4913" s="24">
        <v>1.9610000000000001</v>
      </c>
      <c r="C4913" s="24">
        <v>17.614000000000001</v>
      </c>
    </row>
    <row r="4914" spans="1:3" ht="14.4" customHeight="1" x14ac:dyDescent="0.3">
      <c r="A4914" s="23" t="s">
        <v>4655</v>
      </c>
      <c r="B4914" s="24">
        <v>1.9770000000000001</v>
      </c>
      <c r="C4914" s="24">
        <v>17.565000000000001</v>
      </c>
    </row>
    <row r="4915" spans="1:3" ht="14.4" customHeight="1" x14ac:dyDescent="0.3">
      <c r="A4915" s="23" t="s">
        <v>4656</v>
      </c>
      <c r="B4915" s="24">
        <v>1.9610000000000001</v>
      </c>
      <c r="C4915" s="24">
        <v>17.28</v>
      </c>
    </row>
    <row r="4916" spans="1:3" ht="14.4" customHeight="1" x14ac:dyDescent="0.3">
      <c r="A4916" s="23" t="s">
        <v>4657</v>
      </c>
      <c r="B4916" s="24">
        <v>1.974</v>
      </c>
      <c r="C4916" s="24">
        <v>17.446000000000002</v>
      </c>
    </row>
    <row r="4917" spans="1:3" ht="14.4" customHeight="1" x14ac:dyDescent="0.3">
      <c r="A4917" s="23" t="s">
        <v>4658</v>
      </c>
      <c r="B4917" s="24">
        <v>1.9710000000000001</v>
      </c>
      <c r="C4917" s="24">
        <v>17.282</v>
      </c>
    </row>
    <row r="4918" spans="1:3" ht="14.4" customHeight="1" x14ac:dyDescent="0.3">
      <c r="A4918" s="23" t="s">
        <v>6562</v>
      </c>
      <c r="B4918" s="24">
        <v>1.9762</v>
      </c>
      <c r="C4918" s="24">
        <v>15.835000000000001</v>
      </c>
    </row>
    <row r="4919" spans="1:3" ht="14.4" customHeight="1" x14ac:dyDescent="0.3">
      <c r="A4919" s="23" t="s">
        <v>4659</v>
      </c>
      <c r="B4919" s="24">
        <v>1.9810000000000001</v>
      </c>
      <c r="C4919" s="24">
        <v>17.277000000000001</v>
      </c>
    </row>
    <row r="4920" spans="1:3" ht="14.4" customHeight="1" x14ac:dyDescent="0.3">
      <c r="A4920" s="23" t="s">
        <v>4660</v>
      </c>
      <c r="B4920" s="24">
        <v>2.0179999999999998</v>
      </c>
      <c r="C4920" s="24">
        <v>17.073</v>
      </c>
    </row>
    <row r="4921" spans="1:3" ht="14.4" customHeight="1" x14ac:dyDescent="0.3">
      <c r="A4921" s="23" t="s">
        <v>4661</v>
      </c>
      <c r="B4921" s="24">
        <v>2.0019999999999998</v>
      </c>
      <c r="C4921" s="24">
        <v>17.024000000000001</v>
      </c>
    </row>
    <row r="4922" spans="1:3" ht="14.4" customHeight="1" x14ac:dyDescent="0.3">
      <c r="A4922" s="23" t="s">
        <v>4662</v>
      </c>
      <c r="B4922" s="24">
        <v>1.994</v>
      </c>
      <c r="C4922" s="24">
        <v>16.837</v>
      </c>
    </row>
    <row r="4923" spans="1:3" ht="14.4" customHeight="1" x14ac:dyDescent="0.3">
      <c r="A4923" s="23" t="s">
        <v>4663</v>
      </c>
      <c r="B4923" s="24">
        <v>1.9790000000000001</v>
      </c>
      <c r="C4923" s="24">
        <v>16.981000000000002</v>
      </c>
    </row>
    <row r="4924" spans="1:3" ht="14.4" customHeight="1" x14ac:dyDescent="0.3">
      <c r="A4924" s="23" t="s">
        <v>6563</v>
      </c>
      <c r="B4924" s="24">
        <v>1.9762</v>
      </c>
      <c r="C4924" s="24">
        <v>15.545</v>
      </c>
    </row>
    <row r="4925" spans="1:3" ht="14.4" customHeight="1" x14ac:dyDescent="0.3">
      <c r="A4925" s="23" t="s">
        <v>4664</v>
      </c>
      <c r="B4925" s="24">
        <v>1.966</v>
      </c>
      <c r="C4925" s="24">
        <v>16.850999999999999</v>
      </c>
    </row>
    <row r="4926" spans="1:3" ht="14.4" customHeight="1" x14ac:dyDescent="0.3">
      <c r="A4926" s="23" t="s">
        <v>4665</v>
      </c>
      <c r="B4926" s="24">
        <v>2.0070000000000001</v>
      </c>
      <c r="C4926" s="24">
        <v>16.943000000000001</v>
      </c>
    </row>
    <row r="4927" spans="1:3" ht="14.4" customHeight="1" x14ac:dyDescent="0.3">
      <c r="A4927" s="23" t="s">
        <v>4666</v>
      </c>
      <c r="B4927" s="24">
        <v>2</v>
      </c>
      <c r="C4927" s="24">
        <v>17.007999999999999</v>
      </c>
    </row>
    <row r="4928" spans="1:3" ht="14.4" customHeight="1" x14ac:dyDescent="0.3">
      <c r="A4928" s="23" t="s">
        <v>4667</v>
      </c>
      <c r="B4928" s="24">
        <v>1.9890000000000001</v>
      </c>
      <c r="C4928" s="24">
        <v>16.908999999999999</v>
      </c>
    </row>
    <row r="4929" spans="1:3" ht="14.4" customHeight="1" x14ac:dyDescent="0.3">
      <c r="A4929" s="23" t="s">
        <v>4668</v>
      </c>
      <c r="B4929" s="24">
        <v>1.992</v>
      </c>
      <c r="C4929" s="24">
        <v>16.908000000000001</v>
      </c>
    </row>
    <row r="4930" spans="1:3" ht="14.4" customHeight="1" x14ac:dyDescent="0.3">
      <c r="A4930" s="23" t="s">
        <v>6564</v>
      </c>
      <c r="B4930" s="24">
        <v>1.9890000000000001</v>
      </c>
      <c r="C4930" s="24">
        <v>15.51</v>
      </c>
    </row>
    <row r="4931" spans="1:3" ht="14.4" customHeight="1" x14ac:dyDescent="0.3">
      <c r="A4931" s="23" t="s">
        <v>4669</v>
      </c>
      <c r="B4931" s="24">
        <v>1.9910000000000001</v>
      </c>
      <c r="C4931" s="24">
        <v>16.952999999999999</v>
      </c>
    </row>
    <row r="4932" spans="1:3" ht="14.4" customHeight="1" x14ac:dyDescent="0.3">
      <c r="A4932" s="23" t="s">
        <v>4670</v>
      </c>
      <c r="B4932" s="24">
        <v>2.0329999999999999</v>
      </c>
      <c r="C4932" s="24">
        <v>16.978999999999999</v>
      </c>
    </row>
    <row r="4933" spans="1:3" ht="14.4" customHeight="1" x14ac:dyDescent="0.3">
      <c r="A4933" s="23" t="s">
        <v>4671</v>
      </c>
      <c r="B4933" s="24">
        <v>2.0249999999999999</v>
      </c>
      <c r="C4933" s="24">
        <v>16.876000000000001</v>
      </c>
    </row>
    <row r="4934" spans="1:3" ht="14.4" customHeight="1" x14ac:dyDescent="0.3">
      <c r="A4934" s="23" t="s">
        <v>4672</v>
      </c>
      <c r="B4934" s="24">
        <v>2.0070000000000001</v>
      </c>
      <c r="C4934" s="24">
        <v>16.789000000000001</v>
      </c>
    </row>
    <row r="4935" spans="1:3" ht="14.4" customHeight="1" x14ac:dyDescent="0.3">
      <c r="A4935" s="23" t="s">
        <v>4673</v>
      </c>
      <c r="B4935" s="24">
        <v>2.0070000000000001</v>
      </c>
      <c r="C4935" s="24">
        <v>16.869</v>
      </c>
    </row>
    <row r="4936" spans="1:3" ht="14.4" customHeight="1" x14ac:dyDescent="0.3">
      <c r="A4936" s="23" t="s">
        <v>6565</v>
      </c>
      <c r="B4936" s="24">
        <v>2.0068999999999999</v>
      </c>
      <c r="C4936" s="24">
        <v>15.455</v>
      </c>
    </row>
    <row r="4937" spans="1:3" ht="14.4" customHeight="1" x14ac:dyDescent="0.3">
      <c r="A4937" s="23" t="s">
        <v>4674</v>
      </c>
      <c r="B4937" s="24">
        <v>2.0139999999999998</v>
      </c>
      <c r="C4937" s="24">
        <v>16.748999999999999</v>
      </c>
    </row>
    <row r="4938" spans="1:3" ht="14.4" customHeight="1" x14ac:dyDescent="0.3">
      <c r="A4938" s="23" t="s">
        <v>4675</v>
      </c>
      <c r="B4938" s="24">
        <v>2.056</v>
      </c>
      <c r="C4938" s="24">
        <v>16.777999999999999</v>
      </c>
    </row>
    <row r="4939" spans="1:3" ht="14.4" customHeight="1" x14ac:dyDescent="0.3">
      <c r="A4939" s="23" t="s">
        <v>4676</v>
      </c>
      <c r="B4939" s="24">
        <v>2.056</v>
      </c>
      <c r="C4939" s="24">
        <v>16.84</v>
      </c>
    </row>
    <row r="4940" spans="1:3" ht="14.4" customHeight="1" x14ac:dyDescent="0.3">
      <c r="A4940" s="23" t="s">
        <v>4677</v>
      </c>
      <c r="B4940" s="24">
        <v>2.0510000000000002</v>
      </c>
      <c r="C4940" s="24">
        <v>16.876000000000001</v>
      </c>
    </row>
    <row r="4941" spans="1:3" ht="14.4" customHeight="1" x14ac:dyDescent="0.3">
      <c r="A4941" s="23" t="s">
        <v>4678</v>
      </c>
      <c r="B4941" s="24">
        <v>2.0449999999999999</v>
      </c>
      <c r="C4941" s="24">
        <v>16.707999999999998</v>
      </c>
    </row>
    <row r="4942" spans="1:3" ht="14.4" customHeight="1" x14ac:dyDescent="0.3">
      <c r="A4942" s="23" t="s">
        <v>6566</v>
      </c>
      <c r="B4942" s="24">
        <v>2.0503999999999998</v>
      </c>
      <c r="C4942" s="24">
        <v>15.324999999999999</v>
      </c>
    </row>
    <row r="4943" spans="1:3" ht="14.4" customHeight="1" x14ac:dyDescent="0.3">
      <c r="A4943" s="23" t="s">
        <v>4679</v>
      </c>
      <c r="B4943" s="24">
        <v>2.0430000000000001</v>
      </c>
      <c r="C4943" s="24">
        <v>16.391999999999999</v>
      </c>
    </row>
    <row r="4944" spans="1:3" ht="14.4" customHeight="1" x14ac:dyDescent="0.3">
      <c r="A4944" s="23" t="s">
        <v>4680</v>
      </c>
      <c r="B4944" s="24">
        <v>2.0819999999999999</v>
      </c>
      <c r="C4944" s="24">
        <v>16.437999999999999</v>
      </c>
    </row>
    <row r="4945" spans="1:3" ht="14.4" customHeight="1" x14ac:dyDescent="0.3">
      <c r="A4945" s="23" t="s">
        <v>4681</v>
      </c>
      <c r="B4945" s="24">
        <v>2.069</v>
      </c>
      <c r="C4945" s="24">
        <v>15.744</v>
      </c>
    </row>
    <row r="4946" spans="1:3" ht="14.4" customHeight="1" x14ac:dyDescent="0.3">
      <c r="A4946" s="23" t="s">
        <v>4682</v>
      </c>
      <c r="B4946" s="24">
        <v>2.0640000000000001</v>
      </c>
      <c r="C4946" s="24">
        <v>16.029</v>
      </c>
    </row>
    <row r="4947" spans="1:3" ht="14.4" customHeight="1" x14ac:dyDescent="0.3">
      <c r="A4947" s="23" t="s">
        <v>4683</v>
      </c>
      <c r="B4947" s="24">
        <v>2.0430000000000001</v>
      </c>
      <c r="C4947" s="24">
        <v>15.946</v>
      </c>
    </row>
    <row r="4948" spans="1:3" ht="14.4" customHeight="1" x14ac:dyDescent="0.3">
      <c r="A4948" s="23" t="s">
        <v>6567</v>
      </c>
      <c r="B4948" s="24">
        <v>2.0427</v>
      </c>
      <c r="C4948" s="24">
        <v>14.765000000000001</v>
      </c>
    </row>
    <row r="4949" spans="1:3" ht="14.4" customHeight="1" x14ac:dyDescent="0.3">
      <c r="A4949" s="23" t="s">
        <v>4684</v>
      </c>
      <c r="B4949" s="24">
        <v>2.04</v>
      </c>
      <c r="C4949" s="24">
        <v>15.978999999999999</v>
      </c>
    </row>
    <row r="4950" spans="1:3" ht="14.4" customHeight="1" x14ac:dyDescent="0.3">
      <c r="A4950" s="23" t="s">
        <v>4685</v>
      </c>
      <c r="B4950" s="24">
        <v>2.0790000000000002</v>
      </c>
      <c r="C4950" s="24">
        <v>16.077000000000002</v>
      </c>
    </row>
    <row r="4951" spans="1:3" ht="14.4" customHeight="1" x14ac:dyDescent="0.3">
      <c r="A4951" s="23" t="s">
        <v>4686</v>
      </c>
      <c r="B4951" s="24">
        <v>2.0840000000000001</v>
      </c>
      <c r="C4951" s="24">
        <v>16.068999999999999</v>
      </c>
    </row>
    <row r="4952" spans="1:3" ht="14.4" customHeight="1" x14ac:dyDescent="0.3">
      <c r="A4952" s="23" t="s">
        <v>4687</v>
      </c>
      <c r="B4952" s="24">
        <v>2.0790000000000002</v>
      </c>
      <c r="C4952" s="24">
        <v>15.859</v>
      </c>
    </row>
    <row r="4953" spans="1:3" ht="14.4" customHeight="1" x14ac:dyDescent="0.3">
      <c r="A4953" s="23" t="s">
        <v>4688</v>
      </c>
      <c r="B4953" s="24">
        <v>2.0939999999999999</v>
      </c>
      <c r="C4953" s="24">
        <v>16.129000000000001</v>
      </c>
    </row>
    <row r="4954" spans="1:3" ht="14.4" customHeight="1" x14ac:dyDescent="0.3">
      <c r="A4954" s="23" t="s">
        <v>6568</v>
      </c>
      <c r="B4954" s="24">
        <v>2.0992000000000002</v>
      </c>
      <c r="C4954" s="24">
        <v>14.83</v>
      </c>
    </row>
    <row r="4955" spans="1:3" ht="14.4" customHeight="1" x14ac:dyDescent="0.3">
      <c r="A4955" s="23" t="s">
        <v>4689</v>
      </c>
      <c r="B4955" s="24">
        <v>2.109</v>
      </c>
      <c r="C4955" s="24">
        <v>16.193999999999999</v>
      </c>
    </row>
    <row r="4956" spans="1:3" ht="14.4" customHeight="1" x14ac:dyDescent="0.3">
      <c r="A4956" s="23" t="s">
        <v>4690</v>
      </c>
      <c r="B4956" s="24">
        <v>2.1280000000000001</v>
      </c>
      <c r="C4956" s="24">
        <v>16.132000000000001</v>
      </c>
    </row>
    <row r="4957" spans="1:3" ht="14.4" customHeight="1" x14ac:dyDescent="0.3">
      <c r="A4957" s="23" t="s">
        <v>4691</v>
      </c>
      <c r="B4957" s="24">
        <v>2.125</v>
      </c>
      <c r="C4957" s="24">
        <v>16.053000000000001</v>
      </c>
    </row>
    <row r="4958" spans="1:3" ht="14.4" customHeight="1" x14ac:dyDescent="0.3">
      <c r="A4958" s="23" t="s">
        <v>4692</v>
      </c>
      <c r="B4958" s="24">
        <v>2.105</v>
      </c>
      <c r="C4958" s="24">
        <v>15.837</v>
      </c>
    </row>
    <row r="4959" spans="1:3" ht="14.4" customHeight="1" x14ac:dyDescent="0.3">
      <c r="A4959" s="23" t="s">
        <v>4693</v>
      </c>
      <c r="B4959" s="24">
        <v>2.1040000000000001</v>
      </c>
      <c r="C4959" s="24">
        <v>15.798999999999999</v>
      </c>
    </row>
    <row r="4960" spans="1:3" ht="14.4" customHeight="1" x14ac:dyDescent="0.3">
      <c r="A4960" s="23" t="s">
        <v>6570</v>
      </c>
      <c r="B4960" s="24">
        <v>2.1015000000000001</v>
      </c>
      <c r="C4960" s="24">
        <v>14.52</v>
      </c>
    </row>
    <row r="4961" spans="1:3" ht="14.4" customHeight="1" x14ac:dyDescent="0.3">
      <c r="A4961" s="23" t="s">
        <v>4694</v>
      </c>
      <c r="B4961" s="24">
        <v>2.117</v>
      </c>
      <c r="C4961" s="24">
        <v>15.385</v>
      </c>
    </row>
    <row r="4962" spans="1:3" ht="14.4" customHeight="1" x14ac:dyDescent="0.3">
      <c r="A4962" s="23" t="s">
        <v>4695</v>
      </c>
      <c r="B4962" s="24">
        <v>2.1349999999999998</v>
      </c>
      <c r="C4962" s="24">
        <v>15.417</v>
      </c>
    </row>
    <row r="4963" spans="1:3" ht="14.4" customHeight="1" x14ac:dyDescent="0.3">
      <c r="A4963" s="23" t="s">
        <v>4696</v>
      </c>
      <c r="B4963" s="24">
        <v>2.13</v>
      </c>
      <c r="C4963" s="24">
        <v>15.372</v>
      </c>
    </row>
    <row r="4964" spans="1:3" ht="14.4" customHeight="1" x14ac:dyDescent="0.3">
      <c r="A4964" s="23" t="s">
        <v>4697</v>
      </c>
      <c r="B4964" s="24">
        <v>2.137</v>
      </c>
      <c r="C4964" s="24">
        <v>15.368</v>
      </c>
    </row>
    <row r="4965" spans="1:3" ht="14.4" customHeight="1" x14ac:dyDescent="0.3">
      <c r="A4965" s="23" t="s">
        <v>6571</v>
      </c>
      <c r="B4965" s="24">
        <v>2.14</v>
      </c>
      <c r="C4965" s="24">
        <v>14.195</v>
      </c>
    </row>
    <row r="4966" spans="1:3" ht="14.4" customHeight="1" x14ac:dyDescent="0.3">
      <c r="A4966" s="23" t="s">
        <v>4698</v>
      </c>
      <c r="B4966" s="24">
        <v>2.1320000000000001</v>
      </c>
      <c r="C4966" s="24">
        <v>15.388</v>
      </c>
    </row>
    <row r="4967" spans="1:3" ht="14.4" customHeight="1" x14ac:dyDescent="0.3">
      <c r="A4967" s="23" t="s">
        <v>4699</v>
      </c>
      <c r="B4967" s="24">
        <v>2.153</v>
      </c>
      <c r="C4967" s="24">
        <v>15.365</v>
      </c>
    </row>
    <row r="4968" spans="1:3" ht="14.4" customHeight="1" x14ac:dyDescent="0.3">
      <c r="A4968" s="23" t="s">
        <v>4700</v>
      </c>
      <c r="B4968" s="24">
        <v>2.1509999999999998</v>
      </c>
      <c r="C4968" s="24">
        <v>15.509</v>
      </c>
    </row>
    <row r="4969" spans="1:3" ht="14.4" customHeight="1" x14ac:dyDescent="0.3">
      <c r="A4969" s="23" t="s">
        <v>4701</v>
      </c>
      <c r="B4969" s="24">
        <v>2.1429999999999998</v>
      </c>
      <c r="C4969" s="24">
        <v>15.468</v>
      </c>
    </row>
    <row r="4970" spans="1:3" ht="14.4" customHeight="1" x14ac:dyDescent="0.3">
      <c r="A4970" s="23" t="s">
        <v>4702</v>
      </c>
      <c r="B4970" s="24">
        <v>2.153</v>
      </c>
      <c r="C4970" s="24">
        <v>15.361000000000001</v>
      </c>
    </row>
    <row r="4971" spans="1:3" ht="14.4" customHeight="1" x14ac:dyDescent="0.3">
      <c r="A4971" s="23" t="s">
        <v>6572</v>
      </c>
      <c r="B4971" s="24">
        <v>2.1528</v>
      </c>
      <c r="C4971" s="24">
        <v>14.08</v>
      </c>
    </row>
    <row r="4972" spans="1:3" ht="14.4" customHeight="1" x14ac:dyDescent="0.3">
      <c r="A4972" s="23" t="s">
        <v>4703</v>
      </c>
      <c r="B4972" s="24">
        <v>2.1579999999999999</v>
      </c>
      <c r="C4972" s="24">
        <v>15.444000000000001</v>
      </c>
    </row>
    <row r="4973" spans="1:3" ht="14.4" customHeight="1" x14ac:dyDescent="0.3">
      <c r="A4973" s="23" t="s">
        <v>4704</v>
      </c>
      <c r="B4973" s="24">
        <v>2.1739999999999999</v>
      </c>
      <c r="C4973" s="24">
        <v>15.403</v>
      </c>
    </row>
    <row r="4974" spans="1:3" ht="14.4" customHeight="1" x14ac:dyDescent="0.3">
      <c r="A4974" s="23" t="s">
        <v>4705</v>
      </c>
      <c r="B4974" s="24">
        <v>2.1659999999999999</v>
      </c>
      <c r="C4974" s="24">
        <v>15.49</v>
      </c>
    </row>
    <row r="4975" spans="1:3" ht="14.4" customHeight="1" x14ac:dyDescent="0.3">
      <c r="A4975" s="23" t="s">
        <v>4706</v>
      </c>
      <c r="B4975" s="24">
        <v>2.169</v>
      </c>
      <c r="C4975" s="24">
        <v>15.515000000000001</v>
      </c>
    </row>
    <row r="4976" spans="1:3" ht="14.4" customHeight="1" x14ac:dyDescent="0.3">
      <c r="A4976" s="23" t="s">
        <v>4707</v>
      </c>
      <c r="B4976" s="24">
        <v>2.173</v>
      </c>
      <c r="C4976" s="24">
        <v>15.569000000000001</v>
      </c>
    </row>
    <row r="4977" spans="1:3" ht="14.4" customHeight="1" x14ac:dyDescent="0.3">
      <c r="A4977" s="23" t="s">
        <v>6573</v>
      </c>
      <c r="B4977" s="24">
        <v>2.1732999999999998</v>
      </c>
      <c r="C4977" s="24">
        <v>14.3</v>
      </c>
    </row>
    <row r="4978" spans="1:3" ht="14.4" customHeight="1" x14ac:dyDescent="0.3">
      <c r="A4978" s="23" t="s">
        <v>4708</v>
      </c>
      <c r="B4978" s="24">
        <v>2.173</v>
      </c>
      <c r="C4978" s="24">
        <v>15.55</v>
      </c>
    </row>
    <row r="4979" spans="1:3" ht="14.4" customHeight="1" x14ac:dyDescent="0.3">
      <c r="A4979" s="23" t="s">
        <v>4709</v>
      </c>
      <c r="B4979" s="24">
        <v>2.2149999999999999</v>
      </c>
      <c r="C4979" s="24">
        <v>15.709</v>
      </c>
    </row>
    <row r="4980" spans="1:3" ht="14.4" customHeight="1" x14ac:dyDescent="0.3">
      <c r="A4980" s="23" t="s">
        <v>4710</v>
      </c>
      <c r="B4980" s="24">
        <v>2.2120000000000002</v>
      </c>
      <c r="C4980" s="24">
        <v>15.617000000000001</v>
      </c>
    </row>
    <row r="4981" spans="1:3" ht="14.4" customHeight="1" x14ac:dyDescent="0.3">
      <c r="A4981" s="23" t="s">
        <v>4711</v>
      </c>
      <c r="B4981" s="24">
        <v>2.1920000000000002</v>
      </c>
      <c r="C4981" s="24">
        <v>15.505000000000001</v>
      </c>
    </row>
    <row r="4982" spans="1:3" ht="14.4" customHeight="1" x14ac:dyDescent="0.3">
      <c r="A4982" s="23" t="s">
        <v>4712</v>
      </c>
      <c r="B4982" s="24">
        <v>2.1989999999999998</v>
      </c>
      <c r="C4982" s="24">
        <v>15.933</v>
      </c>
    </row>
    <row r="4983" spans="1:3" ht="14.4" customHeight="1" x14ac:dyDescent="0.3">
      <c r="A4983" s="23" t="s">
        <v>6574</v>
      </c>
      <c r="B4983" s="24">
        <v>2.2040999999999999</v>
      </c>
      <c r="C4983" s="24">
        <v>14.685</v>
      </c>
    </row>
    <row r="4984" spans="1:3" ht="14.4" customHeight="1" x14ac:dyDescent="0.3">
      <c r="A4984" s="23" t="s">
        <v>4713</v>
      </c>
      <c r="B4984" s="24">
        <v>2.206</v>
      </c>
      <c r="C4984" s="24">
        <v>15.733000000000001</v>
      </c>
    </row>
    <row r="4985" spans="1:3" ht="14.4" customHeight="1" x14ac:dyDescent="0.3">
      <c r="A4985" s="23" t="s">
        <v>4714</v>
      </c>
      <c r="B4985" s="24">
        <v>2.2229999999999999</v>
      </c>
      <c r="C4985" s="24">
        <v>15.923</v>
      </c>
    </row>
    <row r="4986" spans="1:3" ht="14.4" customHeight="1" x14ac:dyDescent="0.3">
      <c r="A4986" s="23" t="s">
        <v>4715</v>
      </c>
      <c r="B4986" s="24">
        <v>2.2229999999999999</v>
      </c>
      <c r="C4986" s="24">
        <v>15.903</v>
      </c>
    </row>
    <row r="4987" spans="1:3" ht="14.4" customHeight="1" x14ac:dyDescent="0.3">
      <c r="A4987" s="23" t="s">
        <v>4716</v>
      </c>
      <c r="B4987" s="24">
        <v>2.222</v>
      </c>
      <c r="C4987" s="24">
        <v>15.829000000000001</v>
      </c>
    </row>
    <row r="4988" spans="1:3" ht="14.4" customHeight="1" x14ac:dyDescent="0.3">
      <c r="A4988" s="23" t="s">
        <v>4717</v>
      </c>
      <c r="B4988" s="24">
        <v>2.2170000000000001</v>
      </c>
      <c r="C4988" s="24">
        <v>15.936</v>
      </c>
    </row>
    <row r="4989" spans="1:3" ht="14.4" customHeight="1" x14ac:dyDescent="0.3">
      <c r="A4989" s="23" t="s">
        <v>4718</v>
      </c>
      <c r="B4989" s="24">
        <v>2.2166999999999999</v>
      </c>
      <c r="C4989" s="24">
        <v>15.609</v>
      </c>
    </row>
    <row r="4990" spans="1:3" ht="14.4" customHeight="1" x14ac:dyDescent="0.3">
      <c r="A4990" s="23" t="s">
        <v>4719</v>
      </c>
      <c r="B4990" s="24">
        <v>2.2370000000000001</v>
      </c>
      <c r="C4990" s="24">
        <v>15.686</v>
      </c>
    </row>
    <row r="4991" spans="1:3" ht="14.4" customHeight="1" x14ac:dyDescent="0.3">
      <c r="A4991" s="23" t="s">
        <v>4720</v>
      </c>
      <c r="B4991" s="24">
        <v>2.274</v>
      </c>
      <c r="C4991" s="24">
        <v>15.622</v>
      </c>
    </row>
    <row r="4992" spans="1:3" ht="14.4" customHeight="1" x14ac:dyDescent="0.3">
      <c r="A4992" s="23" t="s">
        <v>4721</v>
      </c>
      <c r="B4992" s="24">
        <v>2.266</v>
      </c>
      <c r="C4992" s="24">
        <v>15.925000000000001</v>
      </c>
    </row>
    <row r="4993" spans="1:3" ht="14.4" customHeight="1" x14ac:dyDescent="0.3">
      <c r="A4993" s="23" t="s">
        <v>4722</v>
      </c>
      <c r="B4993" s="24">
        <v>2.2709999999999999</v>
      </c>
      <c r="C4993" s="24">
        <v>15.944000000000001</v>
      </c>
    </row>
    <row r="4994" spans="1:3" ht="14.4" customHeight="1" x14ac:dyDescent="0.3">
      <c r="A4994" s="23" t="s">
        <v>6576</v>
      </c>
      <c r="B4994" s="24">
        <v>2.2707000000000002</v>
      </c>
      <c r="C4994" s="24">
        <v>14.66</v>
      </c>
    </row>
    <row r="4995" spans="1:3" ht="14.4" customHeight="1" x14ac:dyDescent="0.3">
      <c r="A4995" s="23" t="s">
        <v>4723</v>
      </c>
      <c r="B4995" s="24">
        <v>2.2829999999999999</v>
      </c>
      <c r="C4995" s="24">
        <v>16.039000000000001</v>
      </c>
    </row>
    <row r="4996" spans="1:3" ht="14.4" customHeight="1" x14ac:dyDescent="0.3">
      <c r="A4996" s="23" t="s">
        <v>4724</v>
      </c>
      <c r="B4996" s="24">
        <v>2.31</v>
      </c>
      <c r="C4996" s="24">
        <v>16.010999999999999</v>
      </c>
    </row>
    <row r="4997" spans="1:3" ht="14.4" customHeight="1" x14ac:dyDescent="0.3">
      <c r="A4997" s="23" t="s">
        <v>4725</v>
      </c>
      <c r="B4997" s="24">
        <v>2.31</v>
      </c>
      <c r="C4997" s="24">
        <v>15.977</v>
      </c>
    </row>
    <row r="4998" spans="1:3" ht="14.4" customHeight="1" x14ac:dyDescent="0.3">
      <c r="A4998" s="23" t="s">
        <v>4726</v>
      </c>
      <c r="B4998" s="24">
        <v>2.31</v>
      </c>
      <c r="C4998" s="24">
        <v>15.914999999999999</v>
      </c>
    </row>
    <row r="4999" spans="1:3" ht="14.4" customHeight="1" x14ac:dyDescent="0.3">
      <c r="A4999" s="23" t="s">
        <v>4727</v>
      </c>
      <c r="B4999" s="24">
        <v>2.3090000000000002</v>
      </c>
      <c r="C4999" s="24">
        <v>15.965999999999999</v>
      </c>
    </row>
    <row r="5000" spans="1:3" ht="14.4" customHeight="1" x14ac:dyDescent="0.3">
      <c r="A5000" s="23" t="s">
        <v>6577</v>
      </c>
      <c r="B5000" s="24">
        <v>2.3090999999999999</v>
      </c>
      <c r="C5000" s="24">
        <v>14.664999999999999</v>
      </c>
    </row>
    <row r="5001" spans="1:3" ht="14.4" customHeight="1" x14ac:dyDescent="0.3">
      <c r="A5001" s="23" t="s">
        <v>4728</v>
      </c>
      <c r="B5001" s="24">
        <v>2.3119999999999998</v>
      </c>
      <c r="C5001" s="24">
        <v>15.903</v>
      </c>
    </row>
    <row r="5002" spans="1:3" ht="14.4" customHeight="1" x14ac:dyDescent="0.3">
      <c r="A5002" s="23" t="s">
        <v>4729</v>
      </c>
      <c r="B5002" s="24">
        <v>2.34</v>
      </c>
      <c r="C5002" s="24">
        <v>16.116</v>
      </c>
    </row>
    <row r="5003" spans="1:3" ht="14.4" customHeight="1" x14ac:dyDescent="0.3">
      <c r="A5003" s="23" t="s">
        <v>4730</v>
      </c>
      <c r="B5003" s="24">
        <v>2.34</v>
      </c>
      <c r="C5003" s="24">
        <v>15.994</v>
      </c>
    </row>
    <row r="5004" spans="1:3" ht="14.4" customHeight="1" x14ac:dyDescent="0.3">
      <c r="A5004" s="23" t="s">
        <v>4731</v>
      </c>
      <c r="B5004" s="24">
        <v>2.335</v>
      </c>
      <c r="C5004" s="24">
        <v>15.949</v>
      </c>
    </row>
    <row r="5005" spans="1:3" ht="14.4" customHeight="1" x14ac:dyDescent="0.3">
      <c r="A5005" s="23" t="s">
        <v>4732</v>
      </c>
      <c r="B5005" s="24">
        <v>2.327</v>
      </c>
      <c r="C5005" s="24">
        <v>16.018000000000001</v>
      </c>
    </row>
    <row r="5006" spans="1:3" ht="14.4" customHeight="1" x14ac:dyDescent="0.3">
      <c r="A5006" s="23" t="s">
        <v>6578</v>
      </c>
      <c r="B5006" s="24">
        <v>2.3296000000000001</v>
      </c>
      <c r="C5006" s="24">
        <v>14.71</v>
      </c>
    </row>
    <row r="5007" spans="1:3" ht="14.4" customHeight="1" x14ac:dyDescent="0.3">
      <c r="A5007" s="23" t="s">
        <v>4733</v>
      </c>
      <c r="B5007" s="24">
        <v>2.3140000000000001</v>
      </c>
      <c r="C5007" s="24">
        <v>15.763</v>
      </c>
    </row>
    <row r="5008" spans="1:3" ht="14.4" customHeight="1" x14ac:dyDescent="0.3">
      <c r="A5008" s="23" t="s">
        <v>4734</v>
      </c>
      <c r="B5008" s="24">
        <v>2.3380000000000001</v>
      </c>
      <c r="C5008" s="24">
        <v>15.78</v>
      </c>
    </row>
    <row r="5009" spans="1:3" ht="14.4" customHeight="1" x14ac:dyDescent="0.3">
      <c r="A5009" s="23" t="s">
        <v>4735</v>
      </c>
      <c r="B5009" s="24">
        <v>2.3330000000000002</v>
      </c>
      <c r="C5009" s="24">
        <v>15.602</v>
      </c>
    </row>
    <row r="5010" spans="1:3" ht="14.4" customHeight="1" x14ac:dyDescent="0.3">
      <c r="A5010" s="23" t="s">
        <v>4736</v>
      </c>
      <c r="B5010" s="24">
        <v>2.3250000000000002</v>
      </c>
      <c r="C5010" s="24">
        <v>16.106000000000002</v>
      </c>
    </row>
    <row r="5011" spans="1:3" ht="14.4" customHeight="1" x14ac:dyDescent="0.3">
      <c r="A5011" s="23" t="s">
        <v>4737</v>
      </c>
      <c r="B5011" s="24">
        <v>2.327</v>
      </c>
      <c r="C5011" s="24">
        <v>16.088000000000001</v>
      </c>
    </row>
    <row r="5012" spans="1:3" ht="14.4" customHeight="1" x14ac:dyDescent="0.3">
      <c r="A5012" s="23" t="s">
        <v>6579</v>
      </c>
      <c r="B5012" s="24">
        <v>2.3245</v>
      </c>
      <c r="C5012" s="24">
        <v>14.765000000000001</v>
      </c>
    </row>
    <row r="5013" spans="1:3" ht="14.4" customHeight="1" x14ac:dyDescent="0.3">
      <c r="A5013" s="23" t="s">
        <v>4738</v>
      </c>
      <c r="B5013" s="24">
        <v>2.3220000000000001</v>
      </c>
      <c r="C5013" s="24">
        <v>15.981999999999999</v>
      </c>
    </row>
    <row r="5014" spans="1:3" ht="14.4" customHeight="1" x14ac:dyDescent="0.3">
      <c r="A5014" s="23" t="s">
        <v>4739</v>
      </c>
      <c r="B5014" s="24">
        <v>2.3660000000000001</v>
      </c>
      <c r="C5014" s="24">
        <v>15.84</v>
      </c>
    </row>
    <row r="5015" spans="1:3" ht="14.4" customHeight="1" x14ac:dyDescent="0.3">
      <c r="A5015" s="23" t="s">
        <v>4740</v>
      </c>
      <c r="B5015" s="24">
        <v>2.3610000000000002</v>
      </c>
      <c r="C5015" s="24">
        <v>15.917999999999999</v>
      </c>
    </row>
    <row r="5016" spans="1:3" ht="14.4" customHeight="1" x14ac:dyDescent="0.3">
      <c r="A5016" s="23" t="s">
        <v>4741</v>
      </c>
      <c r="B5016" s="24">
        <v>2.3580000000000001</v>
      </c>
      <c r="C5016" s="24">
        <v>15.775</v>
      </c>
    </row>
    <row r="5017" spans="1:3" ht="14.4" customHeight="1" x14ac:dyDescent="0.3">
      <c r="A5017" s="23" t="s">
        <v>4742</v>
      </c>
      <c r="B5017" s="24">
        <v>2.355</v>
      </c>
      <c r="C5017" s="24">
        <v>15.494999999999999</v>
      </c>
    </row>
    <row r="5018" spans="1:3" ht="14.4" customHeight="1" x14ac:dyDescent="0.3">
      <c r="A5018" s="23" t="s">
        <v>4743</v>
      </c>
      <c r="B5018" s="24">
        <v>2.3551000000000002</v>
      </c>
      <c r="C5018" s="24">
        <v>15.37</v>
      </c>
    </row>
    <row r="5019" spans="1:3" ht="14.4" customHeight="1" x14ac:dyDescent="0.3">
      <c r="A5019" s="23" t="s">
        <v>4744</v>
      </c>
      <c r="B5019" s="24">
        <v>2.35</v>
      </c>
      <c r="C5019" s="24">
        <v>15.336</v>
      </c>
    </row>
    <row r="5020" spans="1:3" ht="14.4" customHeight="1" x14ac:dyDescent="0.3">
      <c r="A5020" s="23" t="s">
        <v>4745</v>
      </c>
      <c r="B5020" s="24">
        <v>2.3759999999999999</v>
      </c>
      <c r="C5020" s="24">
        <v>15.439</v>
      </c>
    </row>
    <row r="5021" spans="1:3" ht="14.4" customHeight="1" x14ac:dyDescent="0.3">
      <c r="A5021" s="23" t="s">
        <v>4746</v>
      </c>
      <c r="B5021" s="24">
        <v>2.3660000000000001</v>
      </c>
      <c r="C5021" s="24">
        <v>15.629</v>
      </c>
    </row>
    <row r="5022" spans="1:3" ht="14.4" customHeight="1" x14ac:dyDescent="0.3">
      <c r="A5022" s="23" t="s">
        <v>4747</v>
      </c>
      <c r="B5022" s="24">
        <v>2.355</v>
      </c>
      <c r="C5022" s="24">
        <v>15.747999999999999</v>
      </c>
    </row>
    <row r="5023" spans="1:3" ht="14.4" customHeight="1" x14ac:dyDescent="0.3">
      <c r="A5023" s="23" t="s">
        <v>6581</v>
      </c>
      <c r="B5023" s="24">
        <v>2.3527</v>
      </c>
      <c r="C5023" s="24">
        <v>14.39</v>
      </c>
    </row>
    <row r="5024" spans="1:3" ht="14.4" customHeight="1" x14ac:dyDescent="0.3">
      <c r="A5024" s="23" t="s">
        <v>4748</v>
      </c>
      <c r="B5024" s="24">
        <v>2.355</v>
      </c>
      <c r="C5024" s="24">
        <v>15.747999999999999</v>
      </c>
    </row>
    <row r="5025" spans="1:3" ht="14.4" customHeight="1" x14ac:dyDescent="0.3">
      <c r="A5025" s="23" t="s">
        <v>4749</v>
      </c>
      <c r="B5025" s="24">
        <v>2.3919999999999999</v>
      </c>
      <c r="C5025" s="24">
        <v>15.583</v>
      </c>
    </row>
    <row r="5026" spans="1:3" ht="14.4" customHeight="1" x14ac:dyDescent="0.3">
      <c r="A5026" s="23" t="s">
        <v>4750</v>
      </c>
      <c r="B5026" s="24">
        <v>2.407</v>
      </c>
      <c r="C5026" s="24">
        <v>15.824999999999999</v>
      </c>
    </row>
    <row r="5027" spans="1:3" ht="14.4" customHeight="1" x14ac:dyDescent="0.3">
      <c r="A5027" s="23" t="s">
        <v>6582</v>
      </c>
      <c r="B5027" s="24">
        <v>2.4018000000000002</v>
      </c>
      <c r="C5027" s="24">
        <v>14.47</v>
      </c>
    </row>
    <row r="5028" spans="1:3" ht="14.4" customHeight="1" x14ac:dyDescent="0.3">
      <c r="A5028" s="23" t="s">
        <v>4751</v>
      </c>
      <c r="B5028" s="24">
        <v>2.4039999999999999</v>
      </c>
      <c r="C5028" s="24">
        <v>15.567</v>
      </c>
    </row>
    <row r="5029" spans="1:3" ht="14.4" customHeight="1" x14ac:dyDescent="0.3">
      <c r="A5029" s="23" t="s">
        <v>6583</v>
      </c>
      <c r="B5029" s="24">
        <v>2.4064999999999999</v>
      </c>
      <c r="C5029" s="24">
        <v>14.4</v>
      </c>
    </row>
    <row r="5030" spans="1:3" ht="14.4" customHeight="1" x14ac:dyDescent="0.3">
      <c r="A5030" s="23" t="s">
        <v>4752</v>
      </c>
      <c r="B5030" s="24">
        <v>2.399</v>
      </c>
      <c r="C5030" s="24">
        <v>15.544</v>
      </c>
    </row>
    <row r="5031" spans="1:3" ht="14.4" customHeight="1" x14ac:dyDescent="0.3">
      <c r="A5031" s="23" t="s">
        <v>4753</v>
      </c>
      <c r="B5031" s="24">
        <v>2.4049999999999998</v>
      </c>
      <c r="C5031" s="24">
        <v>15.414999999999999</v>
      </c>
    </row>
    <row r="5032" spans="1:3" ht="14.4" customHeight="1" x14ac:dyDescent="0.3">
      <c r="A5032" s="23" t="s">
        <v>4754</v>
      </c>
      <c r="B5032" s="24">
        <v>2.387</v>
      </c>
      <c r="C5032" s="24">
        <v>15.648999999999999</v>
      </c>
    </row>
    <row r="5033" spans="1:3" ht="14.4" customHeight="1" x14ac:dyDescent="0.3">
      <c r="A5033" s="23" t="s">
        <v>4755</v>
      </c>
      <c r="B5033" s="24">
        <v>2.3660000000000001</v>
      </c>
      <c r="C5033" s="24">
        <v>15.593999999999999</v>
      </c>
    </row>
    <row r="5034" spans="1:3" ht="14.4" customHeight="1" x14ac:dyDescent="0.3">
      <c r="A5034" s="23" t="s">
        <v>4756</v>
      </c>
      <c r="B5034" s="24">
        <v>2.363</v>
      </c>
      <c r="C5034" s="24">
        <v>15.406000000000001</v>
      </c>
    </row>
    <row r="5035" spans="1:3" ht="14.4" customHeight="1" x14ac:dyDescent="0.3">
      <c r="A5035" s="23" t="s">
        <v>6584</v>
      </c>
      <c r="B5035" s="24">
        <v>2.3552</v>
      </c>
      <c r="C5035" s="24">
        <v>14.31</v>
      </c>
    </row>
    <row r="5036" spans="1:3" ht="14.4" customHeight="1" x14ac:dyDescent="0.3">
      <c r="A5036" s="23" t="s">
        <v>4757</v>
      </c>
      <c r="B5036" s="24">
        <v>2.3420000000000001</v>
      </c>
      <c r="C5036" s="24">
        <v>15.693</v>
      </c>
    </row>
    <row r="5037" spans="1:3" ht="14.4" customHeight="1" x14ac:dyDescent="0.3">
      <c r="A5037" s="23" t="s">
        <v>4758</v>
      </c>
      <c r="B5037" s="24">
        <v>2.423</v>
      </c>
      <c r="C5037" s="24">
        <v>15.829000000000001</v>
      </c>
    </row>
    <row r="5038" spans="1:3" ht="14.4" customHeight="1" x14ac:dyDescent="0.3">
      <c r="A5038" s="23" t="s">
        <v>4759</v>
      </c>
      <c r="B5038" s="24">
        <v>2.4224999999999999</v>
      </c>
      <c r="C5038" s="24">
        <v>15.772</v>
      </c>
    </row>
    <row r="5039" spans="1:3" ht="14.4" customHeight="1" x14ac:dyDescent="0.3">
      <c r="A5039" s="23" t="s">
        <v>4760</v>
      </c>
      <c r="B5039" s="24">
        <v>2.41</v>
      </c>
      <c r="C5039" s="24">
        <v>15.694000000000001</v>
      </c>
    </row>
    <row r="5040" spans="1:3" ht="14.4" customHeight="1" x14ac:dyDescent="0.3">
      <c r="A5040" s="23" t="s">
        <v>4761</v>
      </c>
      <c r="B5040" s="24">
        <v>2.3959999999999999</v>
      </c>
      <c r="C5040" s="24">
        <v>15.875</v>
      </c>
    </row>
    <row r="5041" spans="1:3" ht="14.4" customHeight="1" x14ac:dyDescent="0.3">
      <c r="A5041" s="23" t="s">
        <v>6585</v>
      </c>
      <c r="B5041" s="24">
        <v>2.3961999999999999</v>
      </c>
      <c r="C5041" s="24">
        <v>14.696999999999999</v>
      </c>
    </row>
    <row r="5042" spans="1:3" ht="14.4" customHeight="1" x14ac:dyDescent="0.3">
      <c r="A5042" s="23" t="s">
        <v>4762</v>
      </c>
      <c r="B5042" s="24">
        <v>2.3860000000000001</v>
      </c>
      <c r="C5042" s="24">
        <v>15.746</v>
      </c>
    </row>
    <row r="5043" spans="1:3" ht="14.4" customHeight="1" x14ac:dyDescent="0.3">
      <c r="A5043" s="23" t="s">
        <v>4763</v>
      </c>
      <c r="B5043" s="24">
        <v>2.4279999999999999</v>
      </c>
      <c r="C5043" s="24">
        <v>15.769</v>
      </c>
    </row>
    <row r="5044" spans="1:3" ht="14.4" customHeight="1" x14ac:dyDescent="0.3">
      <c r="A5044" s="23" t="s">
        <v>4764</v>
      </c>
      <c r="B5044" s="24">
        <v>2.4279999999999999</v>
      </c>
      <c r="C5044" s="24">
        <v>15.988</v>
      </c>
    </row>
    <row r="5045" spans="1:3" ht="14.4" customHeight="1" x14ac:dyDescent="0.3">
      <c r="A5045" s="23" t="s">
        <v>4765</v>
      </c>
      <c r="B5045" s="24">
        <v>2.42</v>
      </c>
      <c r="C5045" s="24">
        <v>15.989000000000001</v>
      </c>
    </row>
    <row r="5046" spans="1:3" ht="14.4" customHeight="1" x14ac:dyDescent="0.3">
      <c r="A5046" s="23" t="s">
        <v>4766</v>
      </c>
      <c r="B5046" s="24">
        <v>2.4239999999999999</v>
      </c>
      <c r="C5046" s="24">
        <v>15.768000000000001</v>
      </c>
    </row>
    <row r="5047" spans="1:3" ht="14.4" customHeight="1" x14ac:dyDescent="0.3">
      <c r="A5047" s="23" t="s">
        <v>6586</v>
      </c>
      <c r="B5047" s="24">
        <v>2.4167999999999998</v>
      </c>
      <c r="C5047" s="24">
        <v>14.637</v>
      </c>
    </row>
    <row r="5048" spans="1:3" ht="14.4" customHeight="1" x14ac:dyDescent="0.3">
      <c r="A5048" s="23" t="s">
        <v>4767</v>
      </c>
      <c r="B5048" s="24">
        <v>2.3940000000000001</v>
      </c>
      <c r="C5048" s="24">
        <v>15.891</v>
      </c>
    </row>
    <row r="5049" spans="1:3" ht="14.4" customHeight="1" x14ac:dyDescent="0.3">
      <c r="A5049" s="23" t="s">
        <v>4768</v>
      </c>
      <c r="B5049" s="24">
        <v>2.3839999999999999</v>
      </c>
      <c r="C5049" s="24">
        <v>15.823</v>
      </c>
    </row>
    <row r="5050" spans="1:3" ht="14.4" customHeight="1" x14ac:dyDescent="0.3">
      <c r="A5050" s="23" t="s">
        <v>4769</v>
      </c>
      <c r="B5050" s="24">
        <v>2.3940000000000001</v>
      </c>
      <c r="C5050" s="24">
        <v>15.94</v>
      </c>
    </row>
    <row r="5051" spans="1:3" ht="14.4" customHeight="1" x14ac:dyDescent="0.3">
      <c r="A5051" s="23" t="s">
        <v>4770</v>
      </c>
      <c r="B5051" s="24">
        <v>2.3919999999999999</v>
      </c>
      <c r="C5051" s="24">
        <v>15.991</v>
      </c>
    </row>
    <row r="5052" spans="1:3" ht="14.4" customHeight="1" x14ac:dyDescent="0.3">
      <c r="A5052" s="23" t="s">
        <v>4771</v>
      </c>
      <c r="B5052" s="24">
        <v>2.3860000000000001</v>
      </c>
      <c r="C5052" s="24">
        <v>15.808999999999999</v>
      </c>
    </row>
    <row r="5053" spans="1:3" ht="14.4" customHeight="1" x14ac:dyDescent="0.3">
      <c r="A5053" s="23" t="s">
        <v>6587</v>
      </c>
      <c r="B5053" s="24">
        <v>2.3860000000000001</v>
      </c>
      <c r="C5053" s="24">
        <v>14.723000000000001</v>
      </c>
    </row>
    <row r="5054" spans="1:3" ht="14.4" customHeight="1" x14ac:dyDescent="0.3">
      <c r="A5054" s="23" t="s">
        <v>4772</v>
      </c>
      <c r="B5054" s="24">
        <v>2.3879999999999999</v>
      </c>
      <c r="C5054" s="24">
        <v>15.923</v>
      </c>
    </row>
    <row r="5055" spans="1:3" ht="14.4" customHeight="1" x14ac:dyDescent="0.3">
      <c r="A5055" s="23" t="s">
        <v>6588</v>
      </c>
      <c r="B5055" s="24">
        <v>2.4432</v>
      </c>
      <c r="C5055" s="24">
        <v>14.811999999999999</v>
      </c>
    </row>
    <row r="5056" spans="1:3" ht="14.4" customHeight="1" x14ac:dyDescent="0.3">
      <c r="A5056" s="23" t="s">
        <v>4773</v>
      </c>
      <c r="B5056" s="24">
        <v>2.4350000000000001</v>
      </c>
      <c r="C5056" s="24">
        <v>16.233000000000001</v>
      </c>
    </row>
    <row r="5057" spans="1:3" ht="14.4" customHeight="1" x14ac:dyDescent="0.3">
      <c r="A5057" s="23" t="s">
        <v>4774</v>
      </c>
      <c r="B5057" s="24">
        <v>2.41</v>
      </c>
      <c r="C5057" s="24">
        <v>16.416</v>
      </c>
    </row>
    <row r="5058" spans="1:3" ht="14.4" customHeight="1" x14ac:dyDescent="0.3">
      <c r="A5058" s="23" t="s">
        <v>4775</v>
      </c>
      <c r="B5058" s="24">
        <v>2.383</v>
      </c>
      <c r="C5058" s="24">
        <v>16.539000000000001</v>
      </c>
    </row>
    <row r="5059" spans="1:3" ht="14.4" customHeight="1" x14ac:dyDescent="0.3">
      <c r="A5059" s="23" t="s">
        <v>6589</v>
      </c>
      <c r="B5059" s="24">
        <v>2.3860000000000001</v>
      </c>
      <c r="C5059" s="24">
        <v>15.438000000000001</v>
      </c>
    </row>
    <row r="5060" spans="1:3" ht="14.4" customHeight="1" x14ac:dyDescent="0.3">
      <c r="A5060" s="23" t="s">
        <v>4776</v>
      </c>
      <c r="B5060" s="24">
        <v>2.3809999999999998</v>
      </c>
      <c r="C5060" s="24">
        <v>16.641999999999999</v>
      </c>
    </row>
    <row r="5061" spans="1:3" ht="14.4" customHeight="1" x14ac:dyDescent="0.3">
      <c r="A5061" s="23" t="s">
        <v>6590</v>
      </c>
      <c r="B5061" s="24">
        <v>2.4662999999999999</v>
      </c>
      <c r="C5061" s="24">
        <v>15.523</v>
      </c>
    </row>
    <row r="5062" spans="1:3" ht="14.4" customHeight="1" x14ac:dyDescent="0.3">
      <c r="A5062" s="23" t="s">
        <v>4777</v>
      </c>
      <c r="B5062" s="24">
        <v>2.4169999999999998</v>
      </c>
      <c r="C5062" s="24">
        <v>16.754000000000001</v>
      </c>
    </row>
    <row r="5063" spans="1:3" ht="14.4" customHeight="1" x14ac:dyDescent="0.3">
      <c r="A5063" s="23" t="s">
        <v>4778</v>
      </c>
      <c r="B5063" s="24">
        <v>2.4119999999999999</v>
      </c>
      <c r="C5063" s="24">
        <v>16.905999999999999</v>
      </c>
    </row>
    <row r="5064" spans="1:3" ht="14.4" customHeight="1" x14ac:dyDescent="0.3">
      <c r="A5064" s="23" t="s">
        <v>4779</v>
      </c>
      <c r="B5064" s="24">
        <v>2.4140000000000001</v>
      </c>
      <c r="C5064" s="24">
        <v>16.893999999999998</v>
      </c>
    </row>
    <row r="5065" spans="1:3" ht="14.4" customHeight="1" x14ac:dyDescent="0.3">
      <c r="A5065" s="23" t="s">
        <v>6591</v>
      </c>
      <c r="B5065" s="24">
        <v>2.4243999999999999</v>
      </c>
      <c r="C5065" s="24">
        <v>15.755000000000001</v>
      </c>
    </row>
    <row r="5066" spans="1:3" ht="14.4" customHeight="1" x14ac:dyDescent="0.3">
      <c r="A5066" s="23" t="s">
        <v>4780</v>
      </c>
      <c r="B5066" s="24">
        <v>2.4089999999999998</v>
      </c>
      <c r="C5066" s="24">
        <v>16.863</v>
      </c>
    </row>
    <row r="5067" spans="1:3" ht="14.4" customHeight="1" x14ac:dyDescent="0.3">
      <c r="A5067" s="23" t="s">
        <v>4781</v>
      </c>
      <c r="B5067" s="24">
        <v>2.4580000000000002</v>
      </c>
      <c r="C5067" s="24">
        <v>16.829000000000001</v>
      </c>
    </row>
    <row r="5068" spans="1:3" ht="14.4" customHeight="1" x14ac:dyDescent="0.3">
      <c r="A5068" s="23" t="s">
        <v>4782</v>
      </c>
      <c r="B5068" s="24">
        <v>2.4430000000000001</v>
      </c>
      <c r="C5068" s="24">
        <v>16.852</v>
      </c>
    </row>
    <row r="5069" spans="1:3" ht="14.4" customHeight="1" x14ac:dyDescent="0.3">
      <c r="A5069" s="23" t="s">
        <v>4783</v>
      </c>
      <c r="B5069" s="24">
        <v>2.4329999999999998</v>
      </c>
      <c r="C5069" s="24">
        <v>16.763999999999999</v>
      </c>
    </row>
    <row r="5070" spans="1:3" ht="14.4" customHeight="1" x14ac:dyDescent="0.3">
      <c r="A5070" s="23" t="s">
        <v>4784</v>
      </c>
      <c r="B5070" s="24">
        <v>2.4239999999999999</v>
      </c>
      <c r="C5070" s="24">
        <v>16.776</v>
      </c>
    </row>
    <row r="5071" spans="1:3" ht="14.4" customHeight="1" x14ac:dyDescent="0.3">
      <c r="A5071" s="23" t="s">
        <v>6592</v>
      </c>
      <c r="B5071" s="24">
        <v>2.4218999999999999</v>
      </c>
      <c r="C5071" s="24">
        <v>15.637</v>
      </c>
    </row>
    <row r="5072" spans="1:3" ht="14.4" customHeight="1" x14ac:dyDescent="0.3">
      <c r="A5072" s="23" t="s">
        <v>4785</v>
      </c>
      <c r="B5072" s="24">
        <v>2.4169999999999998</v>
      </c>
      <c r="C5072" s="24">
        <v>16.809999999999999</v>
      </c>
    </row>
    <row r="5073" spans="1:3" ht="14.4" customHeight="1" x14ac:dyDescent="0.3">
      <c r="A5073" s="23" t="s">
        <v>4786</v>
      </c>
      <c r="B5073" s="24">
        <v>2.4510000000000001</v>
      </c>
      <c r="C5073" s="24">
        <v>16.742000000000001</v>
      </c>
    </row>
    <row r="5074" spans="1:3" ht="14.4" customHeight="1" x14ac:dyDescent="0.3">
      <c r="A5074" s="23" t="s">
        <v>4787</v>
      </c>
      <c r="B5074" s="24">
        <v>2.42</v>
      </c>
      <c r="C5074" s="24">
        <v>16.760999999999999</v>
      </c>
    </row>
    <row r="5075" spans="1:3" ht="14.4" customHeight="1" x14ac:dyDescent="0.3">
      <c r="A5075" s="23" t="s">
        <v>4788</v>
      </c>
      <c r="B5075" s="24">
        <v>2.41</v>
      </c>
      <c r="C5075" s="24">
        <v>16.661000000000001</v>
      </c>
    </row>
    <row r="5076" spans="1:3" ht="14.4" customHeight="1" x14ac:dyDescent="0.3">
      <c r="A5076" s="23" t="s">
        <v>4789</v>
      </c>
      <c r="B5076" s="24">
        <v>2.4039999999999999</v>
      </c>
      <c r="C5076" s="24">
        <v>16.521000000000001</v>
      </c>
    </row>
    <row r="5077" spans="1:3" ht="14.4" customHeight="1" x14ac:dyDescent="0.3">
      <c r="A5077" s="23" t="s">
        <v>6594</v>
      </c>
      <c r="B5077" s="24">
        <v>2.4062999999999999</v>
      </c>
      <c r="C5077" s="24">
        <v>15.282999999999999</v>
      </c>
    </row>
    <row r="5078" spans="1:3" ht="14.4" customHeight="1" x14ac:dyDescent="0.3">
      <c r="A5078" s="23" t="s">
        <v>4790</v>
      </c>
      <c r="B5078" s="24">
        <v>2.4009999999999998</v>
      </c>
      <c r="C5078" s="24">
        <v>16.442</v>
      </c>
    </row>
    <row r="5079" spans="1:3" ht="14.4" customHeight="1" x14ac:dyDescent="0.3">
      <c r="A5079" s="23" t="s">
        <v>4791</v>
      </c>
      <c r="B5079" s="24">
        <v>2.41</v>
      </c>
      <c r="C5079" s="24">
        <v>16.501999999999999</v>
      </c>
    </row>
    <row r="5080" spans="1:3" ht="14.4" customHeight="1" x14ac:dyDescent="0.3">
      <c r="A5080" s="23" t="s">
        <v>4792</v>
      </c>
      <c r="B5080" s="24">
        <v>2.3690000000000002</v>
      </c>
      <c r="C5080" s="24">
        <v>16.420999999999999</v>
      </c>
    </row>
    <row r="5081" spans="1:3" ht="14.4" customHeight="1" x14ac:dyDescent="0.3">
      <c r="A5081" s="23" t="s">
        <v>4793</v>
      </c>
      <c r="B5081" s="24">
        <v>2.383</v>
      </c>
      <c r="C5081" s="24">
        <v>16.834</v>
      </c>
    </row>
    <row r="5082" spans="1:3" ht="14.4" customHeight="1" x14ac:dyDescent="0.3">
      <c r="A5082" s="23" t="s">
        <v>6595</v>
      </c>
      <c r="B5082" s="24">
        <v>2.3834</v>
      </c>
      <c r="C5082" s="24">
        <v>15.731999999999999</v>
      </c>
    </row>
    <row r="5083" spans="1:3" ht="14.4" customHeight="1" x14ac:dyDescent="0.3">
      <c r="A5083" s="23" t="s">
        <v>4794</v>
      </c>
      <c r="B5083" s="24">
        <v>2.3879999999999999</v>
      </c>
      <c r="C5083" s="24">
        <v>16.902000000000001</v>
      </c>
    </row>
    <row r="5084" spans="1:3" ht="14.4" customHeight="1" x14ac:dyDescent="0.3">
      <c r="A5084" s="23" t="s">
        <v>4795</v>
      </c>
      <c r="B5084" s="24">
        <v>2.423</v>
      </c>
      <c r="C5084" s="24">
        <v>16.984000000000002</v>
      </c>
    </row>
    <row r="5085" spans="1:3" ht="14.4" customHeight="1" x14ac:dyDescent="0.3">
      <c r="A5085" s="23" t="s">
        <v>4796</v>
      </c>
      <c r="B5085" s="24">
        <v>2.4169999999999998</v>
      </c>
      <c r="C5085" s="24">
        <v>17.071999999999999</v>
      </c>
    </row>
    <row r="5086" spans="1:3" ht="14.4" customHeight="1" x14ac:dyDescent="0.3">
      <c r="A5086" s="23" t="s">
        <v>4797</v>
      </c>
      <c r="B5086" s="24">
        <v>2.3969999999999998</v>
      </c>
      <c r="C5086" s="24">
        <v>17.216999999999999</v>
      </c>
    </row>
    <row r="5087" spans="1:3" ht="14.4" customHeight="1" x14ac:dyDescent="0.3">
      <c r="A5087" s="23" t="s">
        <v>4798</v>
      </c>
      <c r="B5087" s="24">
        <v>2.3959999999999999</v>
      </c>
      <c r="C5087" s="24">
        <v>17.077999999999999</v>
      </c>
    </row>
    <row r="5088" spans="1:3" ht="14.4" customHeight="1" x14ac:dyDescent="0.3">
      <c r="A5088" s="23" t="s">
        <v>6596</v>
      </c>
      <c r="B5088" s="24">
        <v>2.3961999999999999</v>
      </c>
      <c r="C5088" s="24">
        <v>15.912000000000001</v>
      </c>
    </row>
    <row r="5089" spans="1:3" ht="14.4" customHeight="1" x14ac:dyDescent="0.3">
      <c r="A5089" s="23" t="s">
        <v>4799</v>
      </c>
      <c r="B5089" s="24">
        <v>2.391</v>
      </c>
      <c r="C5089" s="24">
        <v>17.038</v>
      </c>
    </row>
    <row r="5090" spans="1:3" ht="14.4" customHeight="1" x14ac:dyDescent="0.3">
      <c r="A5090" s="23" t="s">
        <v>4800</v>
      </c>
      <c r="B5090" s="24">
        <v>2.4169999999999998</v>
      </c>
      <c r="C5090" s="24">
        <v>16.988</v>
      </c>
    </row>
    <row r="5091" spans="1:3" ht="14.4" customHeight="1" x14ac:dyDescent="0.3">
      <c r="A5091" s="23" t="s">
        <v>4801</v>
      </c>
      <c r="B5091" s="24">
        <v>2.4169999999999998</v>
      </c>
      <c r="C5091" s="24">
        <v>16.853000000000002</v>
      </c>
    </row>
    <row r="5092" spans="1:3" ht="14.4" customHeight="1" x14ac:dyDescent="0.3">
      <c r="A5092" s="23" t="s">
        <v>4802</v>
      </c>
      <c r="B5092" s="24">
        <v>2.4119999999999999</v>
      </c>
      <c r="C5092" s="24">
        <v>16.867999999999999</v>
      </c>
    </row>
    <row r="5093" spans="1:3" ht="14.4" customHeight="1" x14ac:dyDescent="0.3">
      <c r="A5093" s="23" t="s">
        <v>4803</v>
      </c>
      <c r="B5093" s="24">
        <v>2.4220000000000002</v>
      </c>
      <c r="C5093" s="24">
        <v>16.966999999999999</v>
      </c>
    </row>
    <row r="5094" spans="1:3" ht="14.4" customHeight="1" x14ac:dyDescent="0.3">
      <c r="A5094" s="23" t="s">
        <v>6597</v>
      </c>
      <c r="B5094" s="24">
        <v>2.4218999999999999</v>
      </c>
      <c r="C5094" s="24">
        <v>15.818</v>
      </c>
    </row>
    <row r="5095" spans="1:3" ht="14.4" customHeight="1" x14ac:dyDescent="0.3">
      <c r="A5095" s="23" t="s">
        <v>4804</v>
      </c>
      <c r="B5095" s="24">
        <v>2.4319999999999999</v>
      </c>
      <c r="C5095" s="24">
        <v>16.847000000000001</v>
      </c>
    </row>
    <row r="5096" spans="1:3" ht="14.4" customHeight="1" x14ac:dyDescent="0.3">
      <c r="A5096" s="23" t="s">
        <v>4805</v>
      </c>
      <c r="B5096" s="24">
        <v>2.4350000000000001</v>
      </c>
      <c r="C5096" s="24">
        <v>16.841999999999999</v>
      </c>
    </row>
    <row r="5097" spans="1:3" ht="14.4" customHeight="1" x14ac:dyDescent="0.3">
      <c r="A5097" s="23" t="s">
        <v>4806</v>
      </c>
      <c r="B5097" s="24">
        <v>2.4300000000000002</v>
      </c>
      <c r="C5097" s="24">
        <v>16.791</v>
      </c>
    </row>
    <row r="5098" spans="1:3" ht="14.4" customHeight="1" x14ac:dyDescent="0.3">
      <c r="A5098" s="23" t="s">
        <v>4807</v>
      </c>
      <c r="B5098" s="24">
        <v>2.4300000000000002</v>
      </c>
      <c r="C5098" s="24">
        <v>16.670000000000002</v>
      </c>
    </row>
    <row r="5099" spans="1:3" ht="14.4" customHeight="1" x14ac:dyDescent="0.3">
      <c r="A5099" s="23" t="s">
        <v>4808</v>
      </c>
      <c r="B5099" s="24">
        <v>2.427</v>
      </c>
      <c r="C5099" s="24">
        <v>16.888999999999999</v>
      </c>
    </row>
    <row r="5100" spans="1:3" ht="14.4" customHeight="1" x14ac:dyDescent="0.3">
      <c r="A5100" s="23" t="s">
        <v>6599</v>
      </c>
      <c r="B5100" s="24">
        <v>2.4293999999999998</v>
      </c>
      <c r="C5100" s="24">
        <v>15.787000000000001</v>
      </c>
    </row>
    <row r="5101" spans="1:3" ht="14.4" customHeight="1" x14ac:dyDescent="0.3">
      <c r="A5101" s="23" t="s">
        <v>4809</v>
      </c>
      <c r="B5101" s="24">
        <v>2.4289999999999998</v>
      </c>
      <c r="C5101" s="24">
        <v>17.114000000000001</v>
      </c>
    </row>
    <row r="5102" spans="1:3" ht="14.4" customHeight="1" x14ac:dyDescent="0.3">
      <c r="A5102" s="23" t="s">
        <v>4810</v>
      </c>
      <c r="B5102" s="24">
        <v>2.4460000000000002</v>
      </c>
      <c r="C5102" s="24">
        <v>17.327000000000002</v>
      </c>
    </row>
    <row r="5103" spans="1:3" ht="14.4" customHeight="1" x14ac:dyDescent="0.3">
      <c r="A5103" s="23" t="s">
        <v>4811</v>
      </c>
      <c r="B5103" s="24">
        <v>2.448</v>
      </c>
      <c r="C5103" s="24">
        <v>16.95</v>
      </c>
    </row>
    <row r="5104" spans="1:3" ht="14.4" customHeight="1" x14ac:dyDescent="0.3">
      <c r="A5104" s="23" t="s">
        <v>4812</v>
      </c>
      <c r="B5104" s="24">
        <v>2.4500000000000002</v>
      </c>
      <c r="C5104" s="24">
        <v>17.055</v>
      </c>
    </row>
    <row r="5105" spans="1:3" ht="14.4" customHeight="1" x14ac:dyDescent="0.3">
      <c r="A5105" s="23" t="s">
        <v>6600</v>
      </c>
      <c r="B5105" s="24">
        <v>2.4500999999999999</v>
      </c>
      <c r="C5105" s="24">
        <v>15.882999999999999</v>
      </c>
    </row>
    <row r="5106" spans="1:3" ht="14.4" customHeight="1" x14ac:dyDescent="0.3">
      <c r="A5106" s="23" t="s">
        <v>4813</v>
      </c>
      <c r="B5106" s="24">
        <v>2.4500000000000002</v>
      </c>
      <c r="C5106" s="24">
        <v>16.98</v>
      </c>
    </row>
    <row r="5107" spans="1:3" ht="14.4" customHeight="1" x14ac:dyDescent="0.3">
      <c r="A5107" s="23" t="s">
        <v>4814</v>
      </c>
      <c r="B5107" s="24">
        <v>2.4580000000000002</v>
      </c>
      <c r="C5107" s="24">
        <v>16.983000000000001</v>
      </c>
    </row>
    <row r="5108" spans="1:3" ht="14.4" customHeight="1" x14ac:dyDescent="0.3">
      <c r="A5108" s="23" t="s">
        <v>4815</v>
      </c>
      <c r="B5108" s="24">
        <v>2.4510000000000001</v>
      </c>
      <c r="C5108" s="24">
        <v>16.829000000000001</v>
      </c>
    </row>
    <row r="5109" spans="1:3" ht="14.4" customHeight="1" x14ac:dyDescent="0.3">
      <c r="A5109" s="23" t="s">
        <v>4816</v>
      </c>
      <c r="B5109" s="24">
        <v>2.44</v>
      </c>
      <c r="C5109" s="24">
        <v>16.696000000000002</v>
      </c>
    </row>
    <row r="5110" spans="1:3" ht="14.4" customHeight="1" x14ac:dyDescent="0.3">
      <c r="A5110" s="23" t="s">
        <v>4817</v>
      </c>
      <c r="B5110" s="24">
        <v>2.4350000000000001</v>
      </c>
      <c r="C5110" s="24">
        <v>16.321999999999999</v>
      </c>
    </row>
    <row r="5111" spans="1:3" ht="14.4" customHeight="1" x14ac:dyDescent="0.3">
      <c r="A5111" s="23" t="s">
        <v>6601</v>
      </c>
      <c r="B5111" s="24">
        <v>2.4398</v>
      </c>
      <c r="C5111" s="24">
        <v>15.16</v>
      </c>
    </row>
    <row r="5112" spans="1:3" ht="14.4" customHeight="1" x14ac:dyDescent="0.3">
      <c r="A5112" s="23" t="s">
        <v>4818</v>
      </c>
      <c r="B5112" s="24">
        <v>2.4319999999999999</v>
      </c>
      <c r="C5112" s="24">
        <v>16.170999999999999</v>
      </c>
    </row>
    <row r="5113" spans="1:3" ht="14.4" customHeight="1" x14ac:dyDescent="0.3">
      <c r="A5113" s="23" t="s">
        <v>4819</v>
      </c>
      <c r="B5113" s="24">
        <v>2.4649999999999999</v>
      </c>
      <c r="C5113" s="24">
        <v>16.170000000000002</v>
      </c>
    </row>
    <row r="5114" spans="1:3" ht="14.4" customHeight="1" x14ac:dyDescent="0.3">
      <c r="A5114" s="23" t="s">
        <v>4820</v>
      </c>
      <c r="B5114" s="24">
        <v>2.4649999999999999</v>
      </c>
      <c r="C5114" s="24">
        <v>16.143999999999998</v>
      </c>
    </row>
    <row r="5115" spans="1:3" ht="14.4" customHeight="1" x14ac:dyDescent="0.3">
      <c r="A5115" s="23" t="s">
        <v>4821</v>
      </c>
      <c r="B5115" s="24">
        <v>2.46</v>
      </c>
      <c r="C5115" s="24">
        <v>16.100999999999999</v>
      </c>
    </row>
    <row r="5116" spans="1:3" ht="14.4" customHeight="1" x14ac:dyDescent="0.3">
      <c r="A5116" s="23" t="s">
        <v>4822</v>
      </c>
      <c r="B5116" s="24">
        <v>2.4540000000000002</v>
      </c>
      <c r="C5116" s="24">
        <v>16.413</v>
      </c>
    </row>
    <row r="5117" spans="1:3" ht="14.4" customHeight="1" x14ac:dyDescent="0.3">
      <c r="A5117" s="23" t="s">
        <v>6602</v>
      </c>
      <c r="B5117" s="24">
        <v>2.4527000000000001</v>
      </c>
      <c r="C5117" s="24">
        <v>15.337999999999999</v>
      </c>
    </row>
    <row r="5118" spans="1:3" ht="14.4" customHeight="1" x14ac:dyDescent="0.3">
      <c r="A5118" s="23" t="s">
        <v>4823</v>
      </c>
      <c r="B5118" s="24">
        <v>2.444</v>
      </c>
      <c r="C5118" s="24">
        <v>16.338999999999999</v>
      </c>
    </row>
    <row r="5119" spans="1:3" ht="14.4" customHeight="1" x14ac:dyDescent="0.3">
      <c r="A5119" s="23" t="s">
        <v>4824</v>
      </c>
      <c r="B5119" s="24">
        <v>2.46</v>
      </c>
      <c r="C5119" s="24">
        <v>16.478000000000002</v>
      </c>
    </row>
    <row r="5120" spans="1:3" ht="14.4" customHeight="1" x14ac:dyDescent="0.3">
      <c r="A5120" s="23" t="s">
        <v>4825</v>
      </c>
      <c r="B5120" s="24">
        <v>2.452</v>
      </c>
      <c r="C5120" s="24">
        <v>16.521999999999998</v>
      </c>
    </row>
    <row r="5121" spans="1:3" ht="14.4" customHeight="1" x14ac:dyDescent="0.3">
      <c r="A5121" s="23" t="s">
        <v>4826</v>
      </c>
      <c r="B5121" s="24">
        <v>2.452</v>
      </c>
      <c r="C5121" s="24">
        <v>16.231999999999999</v>
      </c>
    </row>
    <row r="5122" spans="1:3" ht="14.4" customHeight="1" x14ac:dyDescent="0.3">
      <c r="A5122" s="23" t="s">
        <v>4827</v>
      </c>
      <c r="B5122" s="24">
        <v>2.452</v>
      </c>
      <c r="C5122" s="24">
        <v>16.385999999999999</v>
      </c>
    </row>
    <row r="5123" spans="1:3" ht="14.4" customHeight="1" x14ac:dyDescent="0.3">
      <c r="A5123" s="23" t="s">
        <v>6603</v>
      </c>
      <c r="B5123" s="24">
        <v>2.4424000000000001</v>
      </c>
      <c r="C5123" s="24">
        <v>15.268000000000001</v>
      </c>
    </row>
    <row r="5124" spans="1:3" ht="14.4" customHeight="1" x14ac:dyDescent="0.3">
      <c r="A5124" s="23" t="s">
        <v>4828</v>
      </c>
      <c r="B5124" s="24">
        <v>2.4460000000000002</v>
      </c>
      <c r="C5124" s="24">
        <v>16.382999999999999</v>
      </c>
    </row>
    <row r="5125" spans="1:3" ht="14.4" customHeight="1" x14ac:dyDescent="0.3">
      <c r="A5125" s="23" t="s">
        <v>4829</v>
      </c>
      <c r="B5125" s="24">
        <v>2.4700000000000002</v>
      </c>
      <c r="C5125" s="24">
        <v>16.431999999999999</v>
      </c>
    </row>
    <row r="5126" spans="1:3" ht="14.4" customHeight="1" x14ac:dyDescent="0.3">
      <c r="A5126" s="23" t="s">
        <v>4830</v>
      </c>
      <c r="B5126" s="24">
        <v>2.4729999999999999</v>
      </c>
      <c r="C5126" s="24">
        <v>16.376000000000001</v>
      </c>
    </row>
    <row r="5127" spans="1:3" ht="14.4" customHeight="1" x14ac:dyDescent="0.3">
      <c r="A5127" s="23" t="s">
        <v>4831</v>
      </c>
      <c r="B5127" s="24">
        <v>2.4729999999999999</v>
      </c>
      <c r="C5127" s="24">
        <v>16.492999999999999</v>
      </c>
    </row>
    <row r="5128" spans="1:3" ht="14.4" customHeight="1" x14ac:dyDescent="0.3">
      <c r="A5128" s="23" t="s">
        <v>4832</v>
      </c>
      <c r="B5128" s="24">
        <v>2.4620000000000002</v>
      </c>
      <c r="C5128" s="24">
        <v>16.45</v>
      </c>
    </row>
    <row r="5129" spans="1:3" ht="14.4" customHeight="1" x14ac:dyDescent="0.3">
      <c r="A5129" s="23" t="s">
        <v>6604</v>
      </c>
      <c r="B5129" s="24">
        <v>2.4527000000000001</v>
      </c>
      <c r="C5129" s="24">
        <v>15.407999999999999</v>
      </c>
    </row>
    <row r="5130" spans="1:3" ht="14.4" customHeight="1" x14ac:dyDescent="0.3">
      <c r="A5130" s="23" t="s">
        <v>4833</v>
      </c>
      <c r="B5130" s="24">
        <v>2.4540000000000002</v>
      </c>
      <c r="C5130" s="24">
        <v>16.608000000000001</v>
      </c>
    </row>
    <row r="5131" spans="1:3" ht="14.4" customHeight="1" x14ac:dyDescent="0.3">
      <c r="A5131" s="23" t="s">
        <v>4834</v>
      </c>
      <c r="B5131" s="24">
        <v>2.4700000000000002</v>
      </c>
      <c r="C5131" s="24">
        <v>16.472999999999999</v>
      </c>
    </row>
    <row r="5132" spans="1:3" ht="14.4" customHeight="1" x14ac:dyDescent="0.3">
      <c r="A5132" s="23" t="s">
        <v>4835</v>
      </c>
      <c r="B5132" s="24">
        <v>2.4420000000000002</v>
      </c>
      <c r="C5132" s="24">
        <v>16.314</v>
      </c>
    </row>
    <row r="5133" spans="1:3" ht="14.4" customHeight="1" x14ac:dyDescent="0.3">
      <c r="A5133" s="23" t="s">
        <v>4836</v>
      </c>
      <c r="B5133" s="24">
        <v>2.4369999999999998</v>
      </c>
      <c r="C5133" s="24">
        <v>15.972</v>
      </c>
    </row>
    <row r="5134" spans="1:3" ht="14.4" customHeight="1" x14ac:dyDescent="0.3">
      <c r="A5134" s="23" t="s">
        <v>4837</v>
      </c>
      <c r="B5134" s="24">
        <v>2.4</v>
      </c>
      <c r="C5134" s="24">
        <v>16.114999999999998</v>
      </c>
    </row>
    <row r="5135" spans="1:3" ht="14.4" customHeight="1" x14ac:dyDescent="0.3">
      <c r="A5135" s="23" t="s">
        <v>6605</v>
      </c>
      <c r="B5135" s="24">
        <v>2.4014000000000002</v>
      </c>
      <c r="C5135" s="24">
        <v>15.113</v>
      </c>
    </row>
    <row r="5136" spans="1:3" ht="14.4" customHeight="1" x14ac:dyDescent="0.3">
      <c r="A5136" s="23" t="s">
        <v>4838</v>
      </c>
      <c r="B5136" s="24">
        <v>2.3919999999999999</v>
      </c>
      <c r="C5136" s="24">
        <v>16.106000000000002</v>
      </c>
    </row>
    <row r="5137" spans="1:3" ht="14.4" customHeight="1" x14ac:dyDescent="0.3">
      <c r="A5137" s="23" t="s">
        <v>4839</v>
      </c>
      <c r="B5137" s="24">
        <v>2.4340000000000002</v>
      </c>
      <c r="C5137" s="24">
        <v>16.082000000000001</v>
      </c>
    </row>
    <row r="5138" spans="1:3" ht="14.4" customHeight="1" x14ac:dyDescent="0.3">
      <c r="A5138" s="23" t="s">
        <v>4840</v>
      </c>
      <c r="B5138" s="24">
        <v>2.4369999999999998</v>
      </c>
      <c r="C5138" s="24">
        <v>16.120999999999999</v>
      </c>
    </row>
    <row r="5139" spans="1:3" ht="14.4" customHeight="1" x14ac:dyDescent="0.3">
      <c r="A5139" s="23" t="s">
        <v>4841</v>
      </c>
      <c r="B5139" s="24">
        <v>2.4340000000000002</v>
      </c>
      <c r="C5139" s="24">
        <v>16.102</v>
      </c>
    </row>
    <row r="5140" spans="1:3" ht="14.4" customHeight="1" x14ac:dyDescent="0.3">
      <c r="A5140" s="23" t="s">
        <v>4842</v>
      </c>
      <c r="B5140" s="24">
        <v>2.4340000000000002</v>
      </c>
      <c r="C5140" s="24">
        <v>16.109000000000002</v>
      </c>
    </row>
    <row r="5141" spans="1:3" ht="14.4" customHeight="1" x14ac:dyDescent="0.3">
      <c r="A5141" s="23" t="s">
        <v>6606</v>
      </c>
      <c r="B5141" s="24">
        <v>2.4297</v>
      </c>
      <c r="C5141" s="24">
        <v>15.087999999999999</v>
      </c>
    </row>
    <row r="5142" spans="1:3" ht="14.4" customHeight="1" x14ac:dyDescent="0.3">
      <c r="A5142" s="23" t="s">
        <v>4843</v>
      </c>
      <c r="B5142" s="24">
        <v>2.4289999999999998</v>
      </c>
      <c r="C5142" s="24">
        <v>16.244</v>
      </c>
    </row>
    <row r="5143" spans="1:3" ht="14.4" customHeight="1" x14ac:dyDescent="0.3">
      <c r="A5143" s="23" t="s">
        <v>4844</v>
      </c>
      <c r="B5143" s="24">
        <v>2.4289999999999998</v>
      </c>
      <c r="C5143" s="24">
        <v>16.236999999999998</v>
      </c>
    </row>
    <row r="5144" spans="1:3" ht="14.4" customHeight="1" x14ac:dyDescent="0.3">
      <c r="A5144" s="23" t="s">
        <v>4845</v>
      </c>
      <c r="B5144" s="24">
        <v>2.427</v>
      </c>
      <c r="C5144" s="24">
        <v>16.271999999999998</v>
      </c>
    </row>
    <row r="5145" spans="1:3" ht="14.4" customHeight="1" x14ac:dyDescent="0.3">
      <c r="A5145" s="23" t="s">
        <v>4846</v>
      </c>
      <c r="B5145" s="24">
        <v>2.4289999999999998</v>
      </c>
      <c r="C5145" s="24">
        <v>15.885</v>
      </c>
    </row>
    <row r="5146" spans="1:3" ht="14.4" customHeight="1" x14ac:dyDescent="0.3">
      <c r="A5146" s="23" t="s">
        <v>4847</v>
      </c>
      <c r="B5146" s="24">
        <v>2.4409999999999998</v>
      </c>
      <c r="C5146" s="24">
        <v>15.987</v>
      </c>
    </row>
    <row r="5147" spans="1:3" ht="14.4" customHeight="1" x14ac:dyDescent="0.3">
      <c r="A5147" s="23" t="s">
        <v>6607</v>
      </c>
      <c r="B5147" s="24">
        <v>2.4321000000000002</v>
      </c>
      <c r="C5147" s="24">
        <v>14.917999999999999</v>
      </c>
    </row>
    <row r="5148" spans="1:3" ht="14.4" customHeight="1" x14ac:dyDescent="0.3">
      <c r="A5148" s="23" t="s">
        <v>4848</v>
      </c>
      <c r="B5148" s="24">
        <v>2.423</v>
      </c>
      <c r="C5148" s="24">
        <v>15.999000000000001</v>
      </c>
    </row>
    <row r="5149" spans="1:3" ht="14.4" customHeight="1" x14ac:dyDescent="0.3">
      <c r="A5149" s="23" t="s">
        <v>4849</v>
      </c>
      <c r="B5149" s="24">
        <v>2.4420000000000002</v>
      </c>
      <c r="C5149" s="24">
        <v>15.933999999999999</v>
      </c>
    </row>
    <row r="5150" spans="1:3" ht="14.4" customHeight="1" x14ac:dyDescent="0.3">
      <c r="A5150" s="23" t="s">
        <v>4850</v>
      </c>
      <c r="B5150" s="24">
        <v>2.4390000000000001</v>
      </c>
      <c r="C5150" s="24">
        <v>15.945</v>
      </c>
    </row>
    <row r="5151" spans="1:3" ht="14.4" customHeight="1" x14ac:dyDescent="0.3">
      <c r="A5151" s="23" t="s">
        <v>4851</v>
      </c>
      <c r="B5151" s="24">
        <v>2.4289999999999998</v>
      </c>
      <c r="C5151" s="24">
        <v>15.964</v>
      </c>
    </row>
    <row r="5152" spans="1:3" ht="14.4" customHeight="1" x14ac:dyDescent="0.3">
      <c r="A5152" s="23" t="s">
        <v>6609</v>
      </c>
      <c r="B5152" s="24">
        <v>2.427</v>
      </c>
      <c r="C5152" s="24">
        <v>14.981999999999999</v>
      </c>
    </row>
    <row r="5153" spans="1:3" ht="14.4" customHeight="1" x14ac:dyDescent="0.3">
      <c r="A5153" s="23" t="s">
        <v>4852</v>
      </c>
      <c r="B5153" s="24">
        <v>2.4409999999999998</v>
      </c>
      <c r="C5153" s="24">
        <v>15.978</v>
      </c>
    </row>
    <row r="5154" spans="1:3" ht="14.4" customHeight="1" x14ac:dyDescent="0.3">
      <c r="A5154" s="23" t="s">
        <v>4853</v>
      </c>
      <c r="B5154" s="24">
        <v>2.4500000000000002</v>
      </c>
      <c r="C5154" s="24">
        <v>15.789</v>
      </c>
    </row>
    <row r="5155" spans="1:3" ht="14.4" customHeight="1" x14ac:dyDescent="0.3">
      <c r="A5155" s="23" t="s">
        <v>4854</v>
      </c>
      <c r="B5155" s="24">
        <v>2.4340000000000002</v>
      </c>
      <c r="C5155" s="24">
        <v>15.909000000000001</v>
      </c>
    </row>
    <row r="5156" spans="1:3" ht="14.4" customHeight="1" x14ac:dyDescent="0.3">
      <c r="A5156" s="23" t="s">
        <v>4855</v>
      </c>
      <c r="B5156" s="24">
        <v>2.4289999999999998</v>
      </c>
      <c r="C5156" s="24">
        <v>15.866</v>
      </c>
    </row>
    <row r="5157" spans="1:3" ht="14.4" customHeight="1" x14ac:dyDescent="0.3">
      <c r="A5157" s="23" t="s">
        <v>4856</v>
      </c>
      <c r="B5157" s="24">
        <v>2.423</v>
      </c>
      <c r="C5157" s="24">
        <v>15.997</v>
      </c>
    </row>
    <row r="5158" spans="1:3" ht="14.4" customHeight="1" x14ac:dyDescent="0.3">
      <c r="A5158" s="23" t="s">
        <v>4857</v>
      </c>
      <c r="B5158" s="24">
        <v>2.423</v>
      </c>
      <c r="C5158" s="24">
        <v>15.831</v>
      </c>
    </row>
    <row r="5159" spans="1:3" ht="14.4" customHeight="1" x14ac:dyDescent="0.3">
      <c r="A5159" s="23" t="s">
        <v>4858</v>
      </c>
      <c r="B5159" s="24">
        <v>2.4319999999999999</v>
      </c>
      <c r="C5159" s="24">
        <v>15.887</v>
      </c>
    </row>
    <row r="5160" spans="1:3" ht="14.4" customHeight="1" x14ac:dyDescent="0.3">
      <c r="A5160" s="23" t="s">
        <v>4859</v>
      </c>
      <c r="B5160" s="24">
        <v>2.427</v>
      </c>
      <c r="C5160" s="24">
        <v>15.635999999999999</v>
      </c>
    </row>
    <row r="5161" spans="1:3" ht="14.4" customHeight="1" x14ac:dyDescent="0.3">
      <c r="A5161" s="23" t="s">
        <v>4860</v>
      </c>
      <c r="B5161" s="24">
        <v>2.4369999999999998</v>
      </c>
      <c r="C5161" s="24">
        <v>15.525</v>
      </c>
    </row>
    <row r="5162" spans="1:3" ht="14.4" customHeight="1" x14ac:dyDescent="0.3">
      <c r="A5162" s="23" t="s">
        <v>4861</v>
      </c>
      <c r="B5162" s="24">
        <v>2.431</v>
      </c>
      <c r="C5162" s="24">
        <v>15.901999999999999</v>
      </c>
    </row>
    <row r="5163" spans="1:3" ht="14.4" customHeight="1" x14ac:dyDescent="0.3">
      <c r="A5163" s="23" t="s">
        <v>6611</v>
      </c>
      <c r="B5163" s="24">
        <v>2.427</v>
      </c>
      <c r="C5163" s="24">
        <v>14.945</v>
      </c>
    </row>
    <row r="5164" spans="1:3" ht="14.4" customHeight="1" x14ac:dyDescent="0.3">
      <c r="A5164" s="23" t="s">
        <v>4862</v>
      </c>
      <c r="B5164" s="24">
        <v>2.4260000000000002</v>
      </c>
      <c r="C5164" s="24">
        <v>15.845000000000001</v>
      </c>
    </row>
    <row r="5165" spans="1:3" ht="14.4" customHeight="1" x14ac:dyDescent="0.3">
      <c r="A5165" s="23" t="s">
        <v>4863</v>
      </c>
      <c r="B5165" s="24">
        <v>2.4319999999999999</v>
      </c>
      <c r="C5165" s="24">
        <v>15.831</v>
      </c>
    </row>
    <row r="5166" spans="1:3" ht="14.4" customHeight="1" x14ac:dyDescent="0.3">
      <c r="A5166" s="23" t="s">
        <v>4864</v>
      </c>
      <c r="B5166" s="24">
        <v>2.4340000000000002</v>
      </c>
      <c r="C5166" s="24">
        <v>15.755000000000001</v>
      </c>
    </row>
    <row r="5167" spans="1:3" ht="14.4" customHeight="1" x14ac:dyDescent="0.3">
      <c r="A5167" s="23" t="s">
        <v>4865</v>
      </c>
      <c r="B5167" s="24">
        <v>2.4340000000000002</v>
      </c>
      <c r="C5167" s="24">
        <v>15.664999999999999</v>
      </c>
    </row>
    <row r="5168" spans="1:3" ht="14.4" customHeight="1" x14ac:dyDescent="0.3">
      <c r="A5168" s="23" t="s">
        <v>4866</v>
      </c>
      <c r="B5168" s="24">
        <v>2.4289999999999998</v>
      </c>
      <c r="C5168" s="24">
        <v>15.680999999999999</v>
      </c>
    </row>
    <row r="5169" spans="1:3" ht="14.4" customHeight="1" x14ac:dyDescent="0.3">
      <c r="A5169" s="23" t="s">
        <v>6612</v>
      </c>
      <c r="B5169" s="24">
        <v>2.4243999999999999</v>
      </c>
      <c r="C5169" s="24">
        <v>14.757999999999999</v>
      </c>
    </row>
    <row r="5170" spans="1:3" ht="14.4" customHeight="1" x14ac:dyDescent="0.3">
      <c r="A5170" s="23" t="s">
        <v>4867</v>
      </c>
      <c r="B5170" s="24">
        <v>2.4129999999999998</v>
      </c>
      <c r="C5170" s="24">
        <v>15.662000000000001</v>
      </c>
    </row>
    <row r="5171" spans="1:3" ht="14.4" customHeight="1" x14ac:dyDescent="0.3">
      <c r="A5171" s="23" t="s">
        <v>4868</v>
      </c>
      <c r="B5171" s="24">
        <v>2.4159999999999999</v>
      </c>
      <c r="C5171" s="24">
        <v>15.691000000000001</v>
      </c>
    </row>
    <row r="5172" spans="1:3" ht="14.4" customHeight="1" x14ac:dyDescent="0.3">
      <c r="A5172" s="23" t="s">
        <v>4869</v>
      </c>
      <c r="B5172" s="24">
        <v>2.4089999999999998</v>
      </c>
      <c r="C5172" s="24">
        <v>15.683999999999999</v>
      </c>
    </row>
    <row r="5173" spans="1:3" ht="14.4" customHeight="1" x14ac:dyDescent="0.3">
      <c r="A5173" s="23" t="s">
        <v>4870</v>
      </c>
      <c r="B5173" s="24">
        <v>2.4009999999999998</v>
      </c>
      <c r="C5173" s="24">
        <v>15.412000000000001</v>
      </c>
    </row>
    <row r="5174" spans="1:3" ht="14.4" customHeight="1" x14ac:dyDescent="0.3">
      <c r="A5174" s="23" t="s">
        <v>4871</v>
      </c>
      <c r="B5174" s="24">
        <v>2.3929999999999998</v>
      </c>
      <c r="C5174" s="24">
        <v>15.259</v>
      </c>
    </row>
    <row r="5175" spans="1:3" ht="14.4" customHeight="1" x14ac:dyDescent="0.3">
      <c r="A5175" s="23" t="s">
        <v>6613</v>
      </c>
      <c r="B5175" s="24">
        <v>2.3860000000000001</v>
      </c>
      <c r="C5175" s="24">
        <v>14.428000000000001</v>
      </c>
    </row>
    <row r="5176" spans="1:3" ht="14.4" customHeight="1" x14ac:dyDescent="0.3">
      <c r="A5176" s="23" t="s">
        <v>4872</v>
      </c>
      <c r="B5176" s="24">
        <v>2.3820000000000001</v>
      </c>
      <c r="C5176" s="24">
        <v>15.318</v>
      </c>
    </row>
    <row r="5177" spans="1:3" ht="14.4" customHeight="1" x14ac:dyDescent="0.3">
      <c r="A5177" s="23" t="s">
        <v>4873</v>
      </c>
      <c r="B5177" s="24">
        <v>2.3929999999999998</v>
      </c>
      <c r="C5177" s="24">
        <v>15.284000000000001</v>
      </c>
    </row>
    <row r="5178" spans="1:3" ht="14.4" customHeight="1" x14ac:dyDescent="0.3">
      <c r="A5178" s="23" t="s">
        <v>4874</v>
      </c>
      <c r="B5178" s="24">
        <v>2.3780000000000001</v>
      </c>
      <c r="C5178" s="24">
        <v>15.321</v>
      </c>
    </row>
    <row r="5179" spans="1:3" ht="14.4" customHeight="1" x14ac:dyDescent="0.3">
      <c r="A5179" s="23" t="s">
        <v>4875</v>
      </c>
      <c r="B5179" s="24">
        <v>2.3650000000000002</v>
      </c>
      <c r="C5179" s="24">
        <v>15.483000000000001</v>
      </c>
    </row>
    <row r="5180" spans="1:3" ht="14.4" customHeight="1" x14ac:dyDescent="0.3">
      <c r="A5180" s="23" t="s">
        <v>4876</v>
      </c>
      <c r="B5180" s="24">
        <v>2.3540000000000001</v>
      </c>
      <c r="C5180" s="24">
        <v>15.407999999999999</v>
      </c>
    </row>
    <row r="5181" spans="1:3" ht="14.4" customHeight="1" x14ac:dyDescent="0.3">
      <c r="A5181" s="23" t="s">
        <v>6615</v>
      </c>
      <c r="B5181" s="24">
        <v>2.3525</v>
      </c>
      <c r="C5181" s="24">
        <v>14.571999999999999</v>
      </c>
    </row>
    <row r="5182" spans="1:3" ht="14.4" customHeight="1" x14ac:dyDescent="0.3">
      <c r="A5182" s="23" t="s">
        <v>4877</v>
      </c>
      <c r="B5182" s="24">
        <v>2.3559999999999999</v>
      </c>
      <c r="C5182" s="24">
        <v>15.172000000000001</v>
      </c>
    </row>
    <row r="5183" spans="1:3" ht="14.4" customHeight="1" x14ac:dyDescent="0.3">
      <c r="A5183" s="23" t="s">
        <v>4878</v>
      </c>
      <c r="B5183" s="24">
        <v>2.36</v>
      </c>
      <c r="C5183" s="24">
        <v>15.238</v>
      </c>
    </row>
    <row r="5184" spans="1:3" ht="14.4" customHeight="1" x14ac:dyDescent="0.3">
      <c r="A5184" s="23" t="s">
        <v>4879</v>
      </c>
      <c r="B5184" s="24">
        <v>2.3719999999999999</v>
      </c>
      <c r="C5184" s="24">
        <v>15.323</v>
      </c>
    </row>
    <row r="5185" spans="1:3" ht="14.4" customHeight="1" x14ac:dyDescent="0.3">
      <c r="A5185" s="23" t="s">
        <v>4880</v>
      </c>
      <c r="B5185" s="24">
        <v>2.3540000000000001</v>
      </c>
      <c r="C5185" s="24">
        <v>15.372999999999999</v>
      </c>
    </row>
    <row r="5186" spans="1:3" ht="14.4" customHeight="1" x14ac:dyDescent="0.3">
      <c r="A5186" s="23" t="s">
        <v>6616</v>
      </c>
      <c r="B5186" s="24">
        <v>2.3475000000000001</v>
      </c>
      <c r="C5186" s="24">
        <v>14.602</v>
      </c>
    </row>
    <row r="5187" spans="1:3" ht="14.4" customHeight="1" x14ac:dyDescent="0.3">
      <c r="A5187" s="23" t="s">
        <v>4881</v>
      </c>
      <c r="B5187" s="24">
        <v>2.3410000000000002</v>
      </c>
      <c r="C5187" s="24">
        <v>15.54</v>
      </c>
    </row>
    <row r="5188" spans="1:3" ht="14.4" customHeight="1" x14ac:dyDescent="0.3">
      <c r="A5188" s="23" t="s">
        <v>4882</v>
      </c>
      <c r="B5188" s="24">
        <v>2.3570000000000002</v>
      </c>
      <c r="C5188" s="24">
        <v>15.566000000000001</v>
      </c>
    </row>
    <row r="5189" spans="1:3" ht="14.4" customHeight="1" x14ac:dyDescent="0.3">
      <c r="A5189" s="23" t="s">
        <v>4883</v>
      </c>
      <c r="B5189" s="24">
        <v>2.3420000000000001</v>
      </c>
      <c r="C5189" s="24">
        <v>15.554</v>
      </c>
    </row>
    <row r="5190" spans="1:3" ht="14.4" customHeight="1" x14ac:dyDescent="0.3">
      <c r="A5190" s="23" t="s">
        <v>4884</v>
      </c>
      <c r="B5190" s="24">
        <v>2.3130000000000002</v>
      </c>
      <c r="C5190" s="24">
        <v>15.661</v>
      </c>
    </row>
    <row r="5191" spans="1:3" ht="14.4" customHeight="1" x14ac:dyDescent="0.3">
      <c r="A5191" s="23" t="s">
        <v>4885</v>
      </c>
      <c r="B5191" s="24">
        <v>2.274</v>
      </c>
      <c r="C5191" s="24">
        <v>15.792</v>
      </c>
    </row>
    <row r="5192" spans="1:3" ht="14.4" customHeight="1" x14ac:dyDescent="0.3">
      <c r="A5192" s="23" t="s">
        <v>6617</v>
      </c>
      <c r="B5192" s="24">
        <v>2.2795000000000001</v>
      </c>
      <c r="C5192" s="24">
        <v>14.973000000000001</v>
      </c>
    </row>
    <row r="5193" spans="1:3" ht="14.4" customHeight="1" x14ac:dyDescent="0.3">
      <c r="A5193" s="23" t="s">
        <v>4886</v>
      </c>
      <c r="B5193" s="24">
        <v>2.2789999999999999</v>
      </c>
      <c r="C5193" s="24">
        <v>15.401999999999999</v>
      </c>
    </row>
    <row r="5194" spans="1:3" ht="14.4" customHeight="1" x14ac:dyDescent="0.3">
      <c r="A5194" s="23" t="s">
        <v>4887</v>
      </c>
      <c r="B5194" s="24">
        <v>2.2719999999999998</v>
      </c>
      <c r="C5194" s="24">
        <v>15.5</v>
      </c>
    </row>
    <row r="5195" spans="1:3" ht="14.4" customHeight="1" x14ac:dyDescent="0.3">
      <c r="A5195" s="23" t="s">
        <v>4888</v>
      </c>
      <c r="B5195" s="24">
        <v>2.2210000000000001</v>
      </c>
      <c r="C5195" s="24">
        <v>15.500999999999999</v>
      </c>
    </row>
    <row r="5196" spans="1:3" ht="14.4" customHeight="1" x14ac:dyDescent="0.3">
      <c r="A5196" s="23" t="s">
        <v>4889</v>
      </c>
      <c r="B5196" s="24">
        <v>2.198</v>
      </c>
      <c r="C5196" s="24">
        <v>15.63</v>
      </c>
    </row>
    <row r="5197" spans="1:3" ht="14.4" customHeight="1" x14ac:dyDescent="0.3">
      <c r="A5197" s="23" t="s">
        <v>4890</v>
      </c>
      <c r="B5197" s="24">
        <v>2.1819999999999999</v>
      </c>
      <c r="C5197" s="24">
        <v>15.547000000000001</v>
      </c>
    </row>
    <row r="5198" spans="1:3" ht="14.4" customHeight="1" x14ac:dyDescent="0.3">
      <c r="A5198" s="23" t="s">
        <v>6618</v>
      </c>
      <c r="B5198" s="24">
        <v>2.1758999999999999</v>
      </c>
      <c r="C5198" s="24">
        <v>14.807</v>
      </c>
    </row>
    <row r="5199" spans="1:3" ht="14.4" customHeight="1" x14ac:dyDescent="0.3">
      <c r="A5199" s="23" t="s">
        <v>4891</v>
      </c>
      <c r="B5199" s="24">
        <v>2.1949999999999998</v>
      </c>
      <c r="C5199" s="24">
        <v>15.571999999999999</v>
      </c>
    </row>
    <row r="5200" spans="1:3" ht="14.4" customHeight="1" x14ac:dyDescent="0.3">
      <c r="A5200" s="23" t="s">
        <v>4892</v>
      </c>
      <c r="B5200" s="24">
        <v>2.226</v>
      </c>
      <c r="C5200" s="24">
        <v>15.731999999999999</v>
      </c>
    </row>
    <row r="5201" spans="1:3" ht="14.4" customHeight="1" x14ac:dyDescent="0.3">
      <c r="A5201" s="23" t="s">
        <v>4893</v>
      </c>
      <c r="B5201" s="24">
        <v>2.1819999999999999</v>
      </c>
      <c r="C5201" s="24">
        <v>15.696999999999999</v>
      </c>
    </row>
    <row r="5202" spans="1:3" ht="14.4" customHeight="1" x14ac:dyDescent="0.3">
      <c r="A5202" s="23" t="s">
        <v>4894</v>
      </c>
      <c r="B5202" s="24">
        <v>2.1360000000000001</v>
      </c>
      <c r="C5202" s="24">
        <v>16.221</v>
      </c>
    </row>
    <row r="5203" spans="1:3" ht="14.4" customHeight="1" x14ac:dyDescent="0.3">
      <c r="A5203" s="23" t="s">
        <v>4895</v>
      </c>
      <c r="B5203" s="24">
        <v>2.11</v>
      </c>
      <c r="C5203" s="24">
        <v>16.02</v>
      </c>
    </row>
    <row r="5204" spans="1:3" ht="14.4" customHeight="1" x14ac:dyDescent="0.3">
      <c r="A5204" s="23" t="s">
        <v>6619</v>
      </c>
      <c r="B5204" s="24">
        <v>2.1151</v>
      </c>
      <c r="C5204" s="24">
        <v>15.401999999999999</v>
      </c>
    </row>
    <row r="5205" spans="1:3" ht="14.4" customHeight="1" x14ac:dyDescent="0.3">
      <c r="A5205" s="23" t="s">
        <v>4896</v>
      </c>
      <c r="B5205" s="24">
        <v>2.1120000000000001</v>
      </c>
      <c r="C5205" s="24">
        <v>16.103000000000002</v>
      </c>
    </row>
    <row r="5206" spans="1:3" ht="14.4" customHeight="1" x14ac:dyDescent="0.3">
      <c r="A5206" s="23" t="s">
        <v>4897</v>
      </c>
      <c r="B5206" s="24">
        <v>2.1389999999999998</v>
      </c>
      <c r="C5206" s="24">
        <v>16.04</v>
      </c>
    </row>
    <row r="5207" spans="1:3" ht="14.4" customHeight="1" x14ac:dyDescent="0.3">
      <c r="A5207" s="23" t="s">
        <v>4898</v>
      </c>
      <c r="B5207" s="24">
        <v>2.149</v>
      </c>
      <c r="C5207" s="24">
        <v>16.027999999999999</v>
      </c>
    </row>
    <row r="5208" spans="1:3" ht="14.4" customHeight="1" x14ac:dyDescent="0.3">
      <c r="A5208" s="23" t="s">
        <v>4899</v>
      </c>
      <c r="B5208" s="24">
        <v>2.1440000000000001</v>
      </c>
      <c r="C5208" s="24">
        <v>15.948</v>
      </c>
    </row>
    <row r="5209" spans="1:3" ht="14.4" customHeight="1" x14ac:dyDescent="0.3">
      <c r="A5209" s="23" t="s">
        <v>4900</v>
      </c>
      <c r="B5209" s="24">
        <v>2.1</v>
      </c>
      <c r="C5209" s="24">
        <v>15.996</v>
      </c>
    </row>
    <row r="5210" spans="1:3" ht="14.4" customHeight="1" x14ac:dyDescent="0.3">
      <c r="A5210" s="23" t="s">
        <v>6620</v>
      </c>
      <c r="B5210" s="24">
        <v>2.1074000000000002</v>
      </c>
      <c r="C5210" s="24">
        <v>15.231999999999999</v>
      </c>
    </row>
    <row r="5211" spans="1:3" ht="14.4" customHeight="1" x14ac:dyDescent="0.3">
      <c r="A5211" s="23" t="s">
        <v>4901</v>
      </c>
      <c r="B5211" s="24">
        <v>2.125</v>
      </c>
      <c r="C5211" s="24">
        <v>15.863</v>
      </c>
    </row>
    <row r="5212" spans="1:3" ht="14.4" customHeight="1" x14ac:dyDescent="0.3">
      <c r="A5212" s="23" t="s">
        <v>4902</v>
      </c>
      <c r="B5212" s="24">
        <v>2.2050000000000001</v>
      </c>
      <c r="C5212" s="24">
        <v>15.916</v>
      </c>
    </row>
    <row r="5213" spans="1:3" ht="14.4" customHeight="1" x14ac:dyDescent="0.3">
      <c r="A5213" s="23" t="s">
        <v>4903</v>
      </c>
      <c r="B5213" s="24">
        <v>2.2080000000000002</v>
      </c>
      <c r="C5213" s="24">
        <v>16.015000000000001</v>
      </c>
    </row>
    <row r="5214" spans="1:3" ht="14.4" customHeight="1" x14ac:dyDescent="0.3">
      <c r="A5214" s="23" t="s">
        <v>6621</v>
      </c>
      <c r="B5214" s="24">
        <v>2.2079</v>
      </c>
      <c r="C5214" s="24">
        <v>15.35</v>
      </c>
    </row>
    <row r="5215" spans="1:3" ht="14.4" customHeight="1" x14ac:dyDescent="0.3">
      <c r="A5215" s="23" t="s">
        <v>4904</v>
      </c>
      <c r="B5215" s="24">
        <v>2.218</v>
      </c>
      <c r="C5215" s="24">
        <v>15.699</v>
      </c>
    </row>
    <row r="5216" spans="1:3" ht="14.4" customHeight="1" x14ac:dyDescent="0.3">
      <c r="A5216" s="23" t="s">
        <v>6622</v>
      </c>
      <c r="B5216" s="24">
        <v>2.2229000000000001</v>
      </c>
      <c r="C5216" s="24">
        <v>14.997999999999999</v>
      </c>
    </row>
    <row r="5217" spans="1:3" ht="14.4" customHeight="1" x14ac:dyDescent="0.3">
      <c r="A5217" s="23" t="s">
        <v>4905</v>
      </c>
      <c r="B5217" s="24">
        <v>2.2410000000000001</v>
      </c>
      <c r="C5217" s="24">
        <v>15.749000000000001</v>
      </c>
    </row>
    <row r="5218" spans="1:3" ht="14.4" customHeight="1" x14ac:dyDescent="0.3">
      <c r="A5218" s="23" t="s">
        <v>4906</v>
      </c>
      <c r="B5218" s="24">
        <v>2.254</v>
      </c>
      <c r="C5218" s="24">
        <v>15.847</v>
      </c>
    </row>
    <row r="5219" spans="1:3" ht="14.4" customHeight="1" x14ac:dyDescent="0.3">
      <c r="A5219" s="23" t="s">
        <v>4907</v>
      </c>
      <c r="B5219" s="24">
        <v>2.19</v>
      </c>
      <c r="C5219" s="24">
        <v>15.922000000000001</v>
      </c>
    </row>
    <row r="5220" spans="1:3" ht="14.4" customHeight="1" x14ac:dyDescent="0.3">
      <c r="A5220" s="23" t="s">
        <v>4908</v>
      </c>
      <c r="B5220" s="24">
        <v>2.157</v>
      </c>
      <c r="C5220" s="24">
        <v>15.840999999999999</v>
      </c>
    </row>
    <row r="5221" spans="1:3" ht="14.4" customHeight="1" x14ac:dyDescent="0.3">
      <c r="A5221" s="23" t="s">
        <v>4909</v>
      </c>
      <c r="B5221" s="24">
        <v>2.1509999999999998</v>
      </c>
      <c r="C5221" s="24">
        <v>15.93</v>
      </c>
    </row>
    <row r="5222" spans="1:3" ht="14.4" customHeight="1" x14ac:dyDescent="0.3">
      <c r="A5222" s="23" t="s">
        <v>6623</v>
      </c>
      <c r="B5222" s="24">
        <v>2.1425999999999998</v>
      </c>
      <c r="C5222" s="24">
        <v>15.252000000000001</v>
      </c>
    </row>
    <row r="5223" spans="1:3" ht="14.4" customHeight="1" x14ac:dyDescent="0.3">
      <c r="A5223" s="23" t="s">
        <v>4910</v>
      </c>
      <c r="B5223" s="24">
        <v>2.1429999999999998</v>
      </c>
      <c r="C5223" s="24">
        <v>16.053999999999998</v>
      </c>
    </row>
    <row r="5224" spans="1:3" ht="14.4" customHeight="1" x14ac:dyDescent="0.3">
      <c r="A5224" s="23" t="s">
        <v>4911</v>
      </c>
      <c r="B5224" s="24">
        <v>2.1589999999999998</v>
      </c>
      <c r="C5224" s="24">
        <v>16.378</v>
      </c>
    </row>
    <row r="5225" spans="1:3" ht="14.4" customHeight="1" x14ac:dyDescent="0.3">
      <c r="A5225" s="23" t="s">
        <v>4912</v>
      </c>
      <c r="B5225" s="24">
        <v>2.1280000000000001</v>
      </c>
      <c r="C5225" s="24">
        <v>16.667000000000002</v>
      </c>
    </row>
    <row r="5226" spans="1:3" ht="14.4" customHeight="1" x14ac:dyDescent="0.3">
      <c r="A5226" s="23" t="s">
        <v>4913</v>
      </c>
      <c r="B5226" s="24">
        <v>2.069</v>
      </c>
      <c r="C5226" s="24">
        <v>16.89</v>
      </c>
    </row>
    <row r="5227" spans="1:3" ht="14.4" customHeight="1" x14ac:dyDescent="0.3">
      <c r="A5227" s="23" t="s">
        <v>4914</v>
      </c>
      <c r="B5227" s="24">
        <v>2.0659999999999998</v>
      </c>
      <c r="C5227" s="24">
        <v>16.885999999999999</v>
      </c>
    </row>
    <row r="5228" spans="1:3" ht="14.4" customHeight="1" x14ac:dyDescent="0.3">
      <c r="A5228" s="23" t="s">
        <v>6624</v>
      </c>
      <c r="B5228" s="24">
        <v>2.0689000000000002</v>
      </c>
      <c r="C5228" s="24">
        <v>16.233000000000001</v>
      </c>
    </row>
    <row r="5229" spans="1:3" ht="14.4" customHeight="1" x14ac:dyDescent="0.3">
      <c r="A5229" s="23" t="s">
        <v>4915</v>
      </c>
      <c r="B5229" s="24">
        <v>2.0819999999999999</v>
      </c>
      <c r="C5229" s="24">
        <v>17.103999999999999</v>
      </c>
    </row>
    <row r="5230" spans="1:3" ht="14.4" customHeight="1" x14ac:dyDescent="0.3">
      <c r="A5230" s="23" t="s">
        <v>4916</v>
      </c>
      <c r="B5230" s="24">
        <v>2.0920000000000001</v>
      </c>
      <c r="C5230" s="24">
        <v>17.170999999999999</v>
      </c>
    </row>
    <row r="5231" spans="1:3" ht="14.4" customHeight="1" x14ac:dyDescent="0.3">
      <c r="A5231" s="23" t="s">
        <v>4917</v>
      </c>
      <c r="B5231" s="24">
        <v>2.0950000000000002</v>
      </c>
      <c r="C5231" s="24">
        <v>17.324999999999999</v>
      </c>
    </row>
    <row r="5232" spans="1:3" ht="14.4" customHeight="1" x14ac:dyDescent="0.3">
      <c r="A5232" s="23" t="s">
        <v>4918</v>
      </c>
      <c r="B5232" s="24">
        <v>2.11</v>
      </c>
      <c r="C5232" s="24">
        <v>17.109000000000002</v>
      </c>
    </row>
    <row r="5233" spans="1:3" ht="14.4" customHeight="1" x14ac:dyDescent="0.3">
      <c r="A5233" s="23" t="s">
        <v>4919</v>
      </c>
      <c r="B5233" s="24">
        <v>2.1179999999999999</v>
      </c>
      <c r="C5233" s="24">
        <v>17.100000000000001</v>
      </c>
    </row>
    <row r="5234" spans="1:3" ht="14.4" customHeight="1" x14ac:dyDescent="0.3">
      <c r="A5234" s="23" t="s">
        <v>6625</v>
      </c>
      <c r="B5234" s="24">
        <v>2.1227999999999998</v>
      </c>
      <c r="C5234" s="24">
        <v>16.402000000000001</v>
      </c>
    </row>
    <row r="5235" spans="1:3" ht="14.4" customHeight="1" x14ac:dyDescent="0.3">
      <c r="A5235" s="23" t="s">
        <v>4920</v>
      </c>
      <c r="B5235" s="24">
        <v>2.105</v>
      </c>
      <c r="C5235" s="24">
        <v>17.146000000000001</v>
      </c>
    </row>
    <row r="5236" spans="1:3" ht="14.4" customHeight="1" x14ac:dyDescent="0.3">
      <c r="A5236" s="23" t="s">
        <v>4921</v>
      </c>
      <c r="B5236" s="24">
        <v>2.0950000000000002</v>
      </c>
      <c r="C5236" s="24">
        <v>17.265000000000001</v>
      </c>
    </row>
    <row r="5237" spans="1:3" ht="14.4" customHeight="1" x14ac:dyDescent="0.3">
      <c r="A5237" s="23" t="s">
        <v>4922</v>
      </c>
      <c r="B5237" s="24">
        <v>2.085</v>
      </c>
      <c r="C5237" s="24">
        <v>17.106999999999999</v>
      </c>
    </row>
    <row r="5238" spans="1:3" ht="14.4" customHeight="1" x14ac:dyDescent="0.3">
      <c r="A5238" s="23" t="s">
        <v>4923</v>
      </c>
      <c r="B5238" s="24">
        <v>2.085</v>
      </c>
      <c r="C5238" s="24">
        <v>16.885000000000002</v>
      </c>
    </row>
    <row r="5239" spans="1:3" ht="14.4" customHeight="1" x14ac:dyDescent="0.3">
      <c r="A5239" s="23" t="s">
        <v>4924</v>
      </c>
      <c r="B5239" s="24">
        <v>2.0640000000000001</v>
      </c>
      <c r="C5239" s="24">
        <v>16.966000000000001</v>
      </c>
    </row>
    <row r="5240" spans="1:3" ht="14.4" customHeight="1" x14ac:dyDescent="0.3">
      <c r="A5240" s="23" t="s">
        <v>6626</v>
      </c>
      <c r="B5240" s="24">
        <v>2.0636999999999999</v>
      </c>
      <c r="C5240" s="24">
        <v>16.202999999999999</v>
      </c>
    </row>
    <row r="5241" spans="1:3" ht="14.4" customHeight="1" x14ac:dyDescent="0.3">
      <c r="A5241" s="23" t="s">
        <v>4925</v>
      </c>
      <c r="B5241" s="24">
        <v>2.0150000000000001</v>
      </c>
      <c r="C5241" s="24">
        <v>17.076000000000001</v>
      </c>
    </row>
    <row r="5242" spans="1:3" ht="14.4" customHeight="1" x14ac:dyDescent="0.3">
      <c r="A5242" s="23" t="s">
        <v>4926</v>
      </c>
      <c r="B5242" s="24">
        <v>2.0489999999999999</v>
      </c>
      <c r="C5242" s="24">
        <v>17.13</v>
      </c>
    </row>
    <row r="5243" spans="1:3" ht="14.4" customHeight="1" x14ac:dyDescent="0.3">
      <c r="A5243" s="23" t="s">
        <v>4927</v>
      </c>
      <c r="B5243" s="24">
        <v>2.0209999999999999</v>
      </c>
      <c r="C5243" s="24">
        <v>17.876999999999999</v>
      </c>
    </row>
    <row r="5244" spans="1:3" ht="14.4" customHeight="1" x14ac:dyDescent="0.3">
      <c r="A5244" s="23" t="s">
        <v>4928</v>
      </c>
      <c r="B5244" s="24">
        <v>2.0230000000000001</v>
      </c>
      <c r="C5244" s="24">
        <v>17.614000000000001</v>
      </c>
    </row>
    <row r="5245" spans="1:3" ht="14.4" customHeight="1" x14ac:dyDescent="0.3">
      <c r="A5245" s="23" t="s">
        <v>4929</v>
      </c>
      <c r="B5245" s="24">
        <v>2.0019999999999998</v>
      </c>
      <c r="C5245" s="24">
        <v>17.61</v>
      </c>
    </row>
    <row r="5246" spans="1:3" ht="14.4" customHeight="1" x14ac:dyDescent="0.3">
      <c r="A5246" s="23" t="s">
        <v>6627</v>
      </c>
      <c r="B5246" s="24">
        <v>1.9966999999999999</v>
      </c>
      <c r="C5246" s="24">
        <v>16.997</v>
      </c>
    </row>
    <row r="5247" spans="1:3" ht="14.4" customHeight="1" x14ac:dyDescent="0.3">
      <c r="A5247" s="23" t="s">
        <v>4930</v>
      </c>
      <c r="B5247" s="24">
        <v>1.984</v>
      </c>
      <c r="C5247" s="24">
        <v>17.747</v>
      </c>
    </row>
    <row r="5248" spans="1:3" ht="14.4" customHeight="1" x14ac:dyDescent="0.3">
      <c r="A5248" s="23" t="s">
        <v>4931</v>
      </c>
      <c r="B5248" s="24">
        <v>2.008</v>
      </c>
      <c r="C5248" s="24">
        <v>17.670000000000002</v>
      </c>
    </row>
    <row r="5249" spans="1:3" ht="14.4" customHeight="1" x14ac:dyDescent="0.3">
      <c r="A5249" s="23" t="s">
        <v>4932</v>
      </c>
      <c r="B5249" s="24">
        <v>1.9590000000000001</v>
      </c>
      <c r="C5249" s="24">
        <v>17.965</v>
      </c>
    </row>
    <row r="5250" spans="1:3" ht="14.4" customHeight="1" x14ac:dyDescent="0.3">
      <c r="A5250" s="23" t="s">
        <v>4933</v>
      </c>
      <c r="B5250" s="24">
        <v>1.9019999999999999</v>
      </c>
      <c r="C5250" s="24">
        <v>17.896000000000001</v>
      </c>
    </row>
    <row r="5251" spans="1:3" ht="14.4" customHeight="1" x14ac:dyDescent="0.3">
      <c r="A5251" s="23" t="s">
        <v>4934</v>
      </c>
      <c r="B5251" s="24">
        <v>1.871</v>
      </c>
      <c r="C5251" s="24">
        <v>17.809000000000001</v>
      </c>
    </row>
    <row r="5252" spans="1:3" ht="14.4" customHeight="1" x14ac:dyDescent="0.3">
      <c r="A5252" s="23" t="s">
        <v>6628</v>
      </c>
      <c r="B5252" s="24">
        <v>1.8688</v>
      </c>
      <c r="C5252" s="24">
        <v>17.067</v>
      </c>
    </row>
    <row r="5253" spans="1:3" ht="14.4" customHeight="1" x14ac:dyDescent="0.3">
      <c r="A5253" s="23" t="s">
        <v>4935</v>
      </c>
      <c r="B5253" s="24">
        <v>1.907</v>
      </c>
      <c r="C5253" s="24">
        <v>17.626000000000001</v>
      </c>
    </row>
    <row r="5254" spans="1:3" ht="14.4" customHeight="1" x14ac:dyDescent="0.3">
      <c r="A5254" s="23" t="s">
        <v>4936</v>
      </c>
      <c r="B5254" s="24">
        <v>1.9510000000000001</v>
      </c>
      <c r="C5254" s="24">
        <v>17.835999999999999</v>
      </c>
    </row>
    <row r="5255" spans="1:3" ht="14.4" customHeight="1" x14ac:dyDescent="0.3">
      <c r="A5255" s="23" t="s">
        <v>4937</v>
      </c>
      <c r="B5255" s="24">
        <v>1.974</v>
      </c>
      <c r="C5255" s="24">
        <v>17.841999999999999</v>
      </c>
    </row>
    <row r="5256" spans="1:3" ht="14.4" customHeight="1" x14ac:dyDescent="0.3">
      <c r="A5256" s="23" t="s">
        <v>4938</v>
      </c>
      <c r="B5256" s="24">
        <v>1.992</v>
      </c>
      <c r="C5256" s="24">
        <v>17.733000000000001</v>
      </c>
    </row>
    <row r="5257" spans="1:3" ht="14.4" customHeight="1" x14ac:dyDescent="0.3">
      <c r="A5257" s="23" t="s">
        <v>4939</v>
      </c>
      <c r="B5257" s="24">
        <v>1.964</v>
      </c>
      <c r="C5257" s="24">
        <v>18.105</v>
      </c>
    </row>
    <row r="5258" spans="1:3" ht="14.4" customHeight="1" x14ac:dyDescent="0.3">
      <c r="A5258" s="23" t="s">
        <v>6629</v>
      </c>
      <c r="B5258" s="24">
        <v>1.9714</v>
      </c>
      <c r="C5258" s="24">
        <v>17.812000000000001</v>
      </c>
    </row>
    <row r="5259" spans="1:3" ht="14.4" customHeight="1" x14ac:dyDescent="0.3">
      <c r="A5259" s="23" t="s">
        <v>4940</v>
      </c>
      <c r="B5259" s="24">
        <v>1.9870000000000001</v>
      </c>
      <c r="C5259" s="24">
        <v>18.347000000000001</v>
      </c>
    </row>
    <row r="5260" spans="1:3" ht="14.4" customHeight="1" x14ac:dyDescent="0.3">
      <c r="A5260" s="23" t="s">
        <v>4941</v>
      </c>
      <c r="B5260" s="24">
        <v>1.9950000000000001</v>
      </c>
      <c r="C5260" s="24">
        <v>18.86</v>
      </c>
    </row>
    <row r="5261" spans="1:3" ht="14.4" customHeight="1" x14ac:dyDescent="0.3">
      <c r="A5261" s="23" t="s">
        <v>4942</v>
      </c>
      <c r="B5261" s="24">
        <v>1.992</v>
      </c>
      <c r="C5261" s="24">
        <v>19.021999999999998</v>
      </c>
    </row>
    <row r="5262" spans="1:3" ht="14.4" customHeight="1" x14ac:dyDescent="0.3">
      <c r="A5262" s="23" t="s">
        <v>4943</v>
      </c>
      <c r="B5262" s="24">
        <v>1.992</v>
      </c>
      <c r="C5262" s="24">
        <v>18.902999999999999</v>
      </c>
    </row>
    <row r="5263" spans="1:3" ht="14.4" customHeight="1" x14ac:dyDescent="0.3">
      <c r="A5263" s="23" t="s">
        <v>4944</v>
      </c>
      <c r="B5263" s="24">
        <v>1.9870000000000001</v>
      </c>
      <c r="C5263" s="24">
        <v>18.931000000000001</v>
      </c>
    </row>
    <row r="5264" spans="1:3" ht="14.4" customHeight="1" x14ac:dyDescent="0.3">
      <c r="A5264" s="23" t="s">
        <v>6631</v>
      </c>
      <c r="B5264" s="24">
        <v>1.9893000000000001</v>
      </c>
      <c r="C5264" s="24">
        <v>18.492000000000001</v>
      </c>
    </row>
    <row r="5265" spans="1:3" ht="14.4" customHeight="1" x14ac:dyDescent="0.3">
      <c r="A5265" s="23" t="s">
        <v>4945</v>
      </c>
      <c r="B5265" s="24">
        <v>1.964</v>
      </c>
      <c r="C5265" s="24">
        <v>19.834</v>
      </c>
    </row>
    <row r="5266" spans="1:3" ht="14.4" customHeight="1" x14ac:dyDescent="0.3">
      <c r="A5266" s="23" t="s">
        <v>4946</v>
      </c>
      <c r="B5266" s="24">
        <v>1.9670000000000001</v>
      </c>
      <c r="C5266" s="24">
        <v>20.152000000000001</v>
      </c>
    </row>
    <row r="5267" spans="1:3" ht="14.4" customHeight="1" x14ac:dyDescent="0.3">
      <c r="A5267" s="23" t="s">
        <v>4947</v>
      </c>
      <c r="B5267" s="24">
        <v>1.972</v>
      </c>
      <c r="C5267" s="24">
        <v>19.422000000000001</v>
      </c>
    </row>
    <row r="5268" spans="1:3" ht="14.4" customHeight="1" x14ac:dyDescent="0.3">
      <c r="A5268" s="23" t="s">
        <v>4948</v>
      </c>
      <c r="B5268" s="24">
        <v>1.964</v>
      </c>
      <c r="C5268" s="24">
        <v>18.724</v>
      </c>
    </row>
    <row r="5269" spans="1:3" ht="14.4" customHeight="1" x14ac:dyDescent="0.3">
      <c r="A5269" s="23" t="s">
        <v>6632</v>
      </c>
      <c r="B5269" s="24">
        <v>1.9557</v>
      </c>
      <c r="C5269" s="24">
        <v>18.266999999999999</v>
      </c>
    </row>
    <row r="5270" spans="1:3" ht="14.4" customHeight="1" x14ac:dyDescent="0.3">
      <c r="A5270" s="23" t="s">
        <v>4949</v>
      </c>
      <c r="B5270" s="24">
        <v>1.964</v>
      </c>
      <c r="C5270" s="24">
        <v>18.771999999999998</v>
      </c>
    </row>
    <row r="5271" spans="1:3" ht="14.4" customHeight="1" x14ac:dyDescent="0.3">
      <c r="A5271" s="23" t="s">
        <v>4950</v>
      </c>
      <c r="B5271" s="24">
        <v>1.962</v>
      </c>
      <c r="C5271" s="24">
        <v>18.797000000000001</v>
      </c>
    </row>
    <row r="5272" spans="1:3" ht="14.4" customHeight="1" x14ac:dyDescent="0.3">
      <c r="A5272" s="23" t="s">
        <v>4951</v>
      </c>
      <c r="B5272" s="24">
        <v>1.962</v>
      </c>
      <c r="C5272" s="24">
        <v>18.79</v>
      </c>
    </row>
    <row r="5273" spans="1:3" ht="14.4" customHeight="1" x14ac:dyDescent="0.3">
      <c r="A5273" s="23" t="s">
        <v>4952</v>
      </c>
      <c r="B5273" s="24">
        <v>1.956</v>
      </c>
      <c r="C5273" s="24">
        <v>18.818000000000001</v>
      </c>
    </row>
    <row r="5274" spans="1:3" ht="14.4" customHeight="1" x14ac:dyDescent="0.3">
      <c r="A5274" s="23" t="s">
        <v>4953</v>
      </c>
      <c r="B5274" s="24">
        <v>1.9610000000000001</v>
      </c>
      <c r="C5274" s="24">
        <v>18.228000000000002</v>
      </c>
    </row>
    <row r="5275" spans="1:3" ht="14.4" customHeight="1" x14ac:dyDescent="0.3">
      <c r="A5275" s="23" t="s">
        <v>6634</v>
      </c>
      <c r="B5275" s="24">
        <v>1.9661999999999999</v>
      </c>
      <c r="C5275" s="24">
        <v>17.823</v>
      </c>
    </row>
    <row r="5276" spans="1:3" ht="14.4" customHeight="1" x14ac:dyDescent="0.3">
      <c r="A5276" s="23" t="s">
        <v>4954</v>
      </c>
      <c r="B5276" s="24">
        <v>1.9990000000000001</v>
      </c>
      <c r="C5276" s="24">
        <v>18.699000000000002</v>
      </c>
    </row>
    <row r="5277" spans="1:3" ht="14.4" customHeight="1" x14ac:dyDescent="0.3">
      <c r="A5277" s="23" t="s">
        <v>4955</v>
      </c>
      <c r="B5277" s="24">
        <v>2</v>
      </c>
      <c r="C5277" s="24">
        <v>18.809000000000001</v>
      </c>
    </row>
    <row r="5278" spans="1:3" ht="14.4" customHeight="1" x14ac:dyDescent="0.3">
      <c r="A5278" s="23" t="s">
        <v>4956</v>
      </c>
      <c r="B5278" s="24">
        <v>1.9410000000000001</v>
      </c>
      <c r="C5278" s="24">
        <v>18.584</v>
      </c>
    </row>
    <row r="5279" spans="1:3" ht="14.4" customHeight="1" x14ac:dyDescent="0.3">
      <c r="A5279" s="23" t="s">
        <v>4957</v>
      </c>
      <c r="B5279" s="24">
        <v>1.9379999999999999</v>
      </c>
      <c r="C5279" s="24">
        <v>18.547000000000001</v>
      </c>
    </row>
    <row r="5280" spans="1:3" ht="14.4" customHeight="1" x14ac:dyDescent="0.3">
      <c r="A5280" s="23" t="s">
        <v>4958</v>
      </c>
      <c r="B5280" s="24">
        <v>1.91</v>
      </c>
      <c r="C5280" s="24">
        <v>18.512</v>
      </c>
    </row>
    <row r="5281" spans="1:3" ht="14.4" customHeight="1" x14ac:dyDescent="0.3">
      <c r="A5281" s="23" t="s">
        <v>6635</v>
      </c>
      <c r="B5281" s="24">
        <v>1.9149</v>
      </c>
      <c r="C5281" s="24">
        <v>18.047000000000001</v>
      </c>
    </row>
    <row r="5282" spans="1:3" ht="14.4" customHeight="1" x14ac:dyDescent="0.3">
      <c r="A5282" s="23" t="s">
        <v>4959</v>
      </c>
      <c r="B5282" s="24">
        <v>1.905</v>
      </c>
      <c r="C5282" s="24">
        <v>19.370999999999999</v>
      </c>
    </row>
    <row r="5283" spans="1:3" ht="14.4" customHeight="1" x14ac:dyDescent="0.3">
      <c r="A5283" s="23" t="s">
        <v>4960</v>
      </c>
      <c r="B5283" s="24">
        <v>1.931</v>
      </c>
      <c r="C5283" s="24">
        <v>19.282</v>
      </c>
    </row>
    <row r="5284" spans="1:3" ht="14.4" customHeight="1" x14ac:dyDescent="0.3">
      <c r="A5284" s="23" t="s">
        <v>4961</v>
      </c>
      <c r="B5284" s="24">
        <v>1.895</v>
      </c>
      <c r="C5284" s="24">
        <v>18.728000000000002</v>
      </c>
    </row>
    <row r="5285" spans="1:3" ht="14.4" customHeight="1" x14ac:dyDescent="0.3">
      <c r="A5285" s="23" t="s">
        <v>4962</v>
      </c>
      <c r="B5285" s="24">
        <v>1.8280000000000001</v>
      </c>
      <c r="C5285" s="24">
        <v>18.564</v>
      </c>
    </row>
    <row r="5286" spans="1:3" ht="14.4" customHeight="1" x14ac:dyDescent="0.3">
      <c r="A5286" s="23" t="s">
        <v>4963</v>
      </c>
      <c r="B5286" s="24">
        <v>1.7969999999999999</v>
      </c>
      <c r="C5286" s="24">
        <v>18.302</v>
      </c>
    </row>
    <row r="5287" spans="1:3" ht="14.4" customHeight="1" x14ac:dyDescent="0.3">
      <c r="A5287" s="23" t="s">
        <v>6636</v>
      </c>
      <c r="B5287" s="24">
        <v>1.8047</v>
      </c>
      <c r="C5287" s="24">
        <v>17.577999999999999</v>
      </c>
    </row>
    <row r="5288" spans="1:3" ht="14.4" customHeight="1" x14ac:dyDescent="0.3">
      <c r="A5288" s="23" t="s">
        <v>4964</v>
      </c>
      <c r="B5288" s="24">
        <v>1.825</v>
      </c>
      <c r="C5288" s="24">
        <v>17.643999999999998</v>
      </c>
    </row>
    <row r="5289" spans="1:3" ht="14.4" customHeight="1" x14ac:dyDescent="0.3">
      <c r="A5289" s="23" t="s">
        <v>4965</v>
      </c>
      <c r="B5289" s="24">
        <v>1.8260000000000001</v>
      </c>
      <c r="C5289" s="24">
        <v>17.943999999999999</v>
      </c>
    </row>
    <row r="5290" spans="1:3" ht="14.4" customHeight="1" x14ac:dyDescent="0.3">
      <c r="A5290" s="23" t="s">
        <v>4966</v>
      </c>
      <c r="B5290" s="24">
        <v>1.8080000000000001</v>
      </c>
      <c r="C5290" s="24">
        <v>18.324999999999999</v>
      </c>
    </row>
    <row r="5291" spans="1:3" ht="14.4" customHeight="1" x14ac:dyDescent="0.3">
      <c r="A5291" s="23" t="s">
        <v>4967</v>
      </c>
      <c r="B5291" s="24">
        <v>1.718</v>
      </c>
      <c r="C5291" s="24">
        <v>18.305</v>
      </c>
    </row>
    <row r="5292" spans="1:3" ht="14.4" customHeight="1" x14ac:dyDescent="0.3">
      <c r="A5292" s="23" t="s">
        <v>4968</v>
      </c>
      <c r="B5292" s="24">
        <v>1.71</v>
      </c>
      <c r="C5292" s="24">
        <v>18.257999999999999</v>
      </c>
    </row>
    <row r="5293" spans="1:3" ht="14.4" customHeight="1" x14ac:dyDescent="0.3">
      <c r="A5293" s="23" t="s">
        <v>6637</v>
      </c>
      <c r="B5293" s="24">
        <v>1.7025999999999999</v>
      </c>
      <c r="C5293" s="24">
        <v>17.614999999999998</v>
      </c>
    </row>
    <row r="5294" spans="1:3" ht="14.4" customHeight="1" x14ac:dyDescent="0.3">
      <c r="A5294" s="23" t="s">
        <v>4969</v>
      </c>
      <c r="B5294" s="24">
        <v>1.7230000000000001</v>
      </c>
      <c r="C5294" s="24">
        <v>18.172999999999998</v>
      </c>
    </row>
    <row r="5295" spans="1:3" ht="14.4" customHeight="1" x14ac:dyDescent="0.3">
      <c r="A5295" s="23" t="s">
        <v>4970</v>
      </c>
      <c r="B5295" s="24">
        <v>1.7</v>
      </c>
      <c r="C5295" s="24">
        <v>18.331</v>
      </c>
    </row>
    <row r="5296" spans="1:3" ht="14.4" customHeight="1" x14ac:dyDescent="0.3">
      <c r="A5296" s="23" t="s">
        <v>4971</v>
      </c>
      <c r="B5296" s="24">
        <v>1.7050000000000001</v>
      </c>
      <c r="C5296" s="24">
        <v>18.442</v>
      </c>
    </row>
    <row r="5297" spans="1:3" ht="14.4" customHeight="1" x14ac:dyDescent="0.3">
      <c r="A5297" s="23" t="s">
        <v>4972</v>
      </c>
      <c r="B5297" s="24">
        <v>1.6870000000000001</v>
      </c>
      <c r="C5297" s="24">
        <v>18.233000000000001</v>
      </c>
    </row>
    <row r="5298" spans="1:3" ht="14.4" customHeight="1" x14ac:dyDescent="0.3">
      <c r="A5298" s="23" t="s">
        <v>4973</v>
      </c>
      <c r="B5298" s="24">
        <v>1.6819999999999999</v>
      </c>
      <c r="C5298" s="24">
        <v>18.181000000000001</v>
      </c>
    </row>
    <row r="5299" spans="1:3" ht="14.4" customHeight="1" x14ac:dyDescent="0.3">
      <c r="A5299" s="23" t="s">
        <v>4974</v>
      </c>
      <c r="B5299" s="24">
        <v>1.6867000000000001</v>
      </c>
      <c r="C5299" s="24">
        <v>18.347999999999999</v>
      </c>
    </row>
    <row r="5300" spans="1:3" ht="14.4" customHeight="1" x14ac:dyDescent="0.3">
      <c r="A5300" s="23" t="s">
        <v>4975</v>
      </c>
      <c r="B5300" s="24">
        <v>1.671</v>
      </c>
      <c r="C5300" s="24">
        <v>18.02</v>
      </c>
    </row>
    <row r="5301" spans="1:3" ht="14.4" customHeight="1" x14ac:dyDescent="0.3">
      <c r="A5301" s="23" t="s">
        <v>4976</v>
      </c>
      <c r="B5301" s="24">
        <v>1.669</v>
      </c>
      <c r="C5301" s="24">
        <v>18.065000000000001</v>
      </c>
    </row>
    <row r="5302" spans="1:3" ht="14.4" customHeight="1" x14ac:dyDescent="0.3">
      <c r="A5302" s="23" t="s">
        <v>4977</v>
      </c>
      <c r="B5302" s="24">
        <v>1.669</v>
      </c>
      <c r="C5302" s="24">
        <v>18.256</v>
      </c>
    </row>
    <row r="5303" spans="1:3" ht="14.4" customHeight="1" x14ac:dyDescent="0.3">
      <c r="A5303" s="23" t="s">
        <v>4978</v>
      </c>
      <c r="B5303" s="24">
        <v>1.671</v>
      </c>
      <c r="C5303" s="24">
        <v>18.222000000000001</v>
      </c>
    </row>
    <row r="5304" spans="1:3" ht="14.4" customHeight="1" x14ac:dyDescent="0.3">
      <c r="A5304" s="23" t="s">
        <v>6639</v>
      </c>
      <c r="B5304" s="24">
        <v>1.6714</v>
      </c>
      <c r="C5304" s="24">
        <v>17.593</v>
      </c>
    </row>
    <row r="5305" spans="1:3" ht="14.4" customHeight="1" x14ac:dyDescent="0.3">
      <c r="A5305" s="23" t="s">
        <v>4979</v>
      </c>
      <c r="B5305" s="24">
        <v>1.669</v>
      </c>
      <c r="C5305" s="24">
        <v>18.248999999999999</v>
      </c>
    </row>
    <row r="5306" spans="1:3" ht="14.4" customHeight="1" x14ac:dyDescent="0.3">
      <c r="A5306" s="23" t="s">
        <v>4980</v>
      </c>
      <c r="B5306" s="24">
        <v>1.659</v>
      </c>
      <c r="C5306" s="24">
        <v>18.149000000000001</v>
      </c>
    </row>
    <row r="5307" spans="1:3" ht="14.4" customHeight="1" x14ac:dyDescent="0.3">
      <c r="A5307" s="23" t="s">
        <v>4981</v>
      </c>
      <c r="B5307" s="24">
        <v>1.659</v>
      </c>
      <c r="C5307" s="24">
        <v>18.238</v>
      </c>
    </row>
    <row r="5308" spans="1:3" ht="14.4" customHeight="1" x14ac:dyDescent="0.3">
      <c r="A5308" s="23" t="s">
        <v>4982</v>
      </c>
      <c r="B5308" s="24">
        <v>1.6739999999999999</v>
      </c>
      <c r="C5308" s="24">
        <v>18.468</v>
      </c>
    </row>
    <row r="5309" spans="1:3" ht="14.4" customHeight="1" x14ac:dyDescent="0.3">
      <c r="A5309" s="23" t="s">
        <v>4983</v>
      </c>
      <c r="B5309" s="24">
        <v>1.6739999999999999</v>
      </c>
      <c r="C5309" s="24">
        <v>18.594000000000001</v>
      </c>
    </row>
    <row r="5310" spans="1:3" ht="14.4" customHeight="1" x14ac:dyDescent="0.3">
      <c r="A5310" s="23" t="s">
        <v>6640</v>
      </c>
      <c r="B5310" s="24">
        <v>1.6739999999999999</v>
      </c>
      <c r="C5310" s="24">
        <v>18.032</v>
      </c>
    </row>
    <row r="5311" spans="1:3" ht="14.4" customHeight="1" x14ac:dyDescent="0.3">
      <c r="A5311" s="23" t="s">
        <v>4984</v>
      </c>
      <c r="B5311" s="24">
        <v>1.6479999999999999</v>
      </c>
      <c r="C5311" s="24">
        <v>18.550999999999998</v>
      </c>
    </row>
    <row r="5312" spans="1:3" ht="14.4" customHeight="1" x14ac:dyDescent="0.3">
      <c r="A5312" s="23" t="s">
        <v>4985</v>
      </c>
      <c r="B5312" s="24">
        <v>1.6439999999999999</v>
      </c>
      <c r="C5312" s="24">
        <v>18.507000000000001</v>
      </c>
    </row>
    <row r="5313" spans="1:3" ht="14.4" customHeight="1" x14ac:dyDescent="0.3">
      <c r="A5313" s="23" t="s">
        <v>4986</v>
      </c>
      <c r="B5313" s="24">
        <v>1.6439999999999999</v>
      </c>
      <c r="C5313" s="24">
        <v>18.57</v>
      </c>
    </row>
    <row r="5314" spans="1:3" ht="14.4" customHeight="1" x14ac:dyDescent="0.3">
      <c r="A5314" s="23" t="s">
        <v>4987</v>
      </c>
      <c r="B5314" s="24">
        <v>1.546</v>
      </c>
      <c r="C5314" s="24">
        <v>18.785</v>
      </c>
    </row>
    <row r="5315" spans="1:3" ht="14.4" customHeight="1" x14ac:dyDescent="0.3">
      <c r="A5315" s="23" t="s">
        <v>4988</v>
      </c>
      <c r="B5315" s="24">
        <v>1.5329999999999999</v>
      </c>
      <c r="C5315" s="24">
        <v>18.786999999999999</v>
      </c>
    </row>
    <row r="5316" spans="1:3" ht="14.4" customHeight="1" x14ac:dyDescent="0.3">
      <c r="A5316" s="23" t="s">
        <v>6641</v>
      </c>
      <c r="B5316" s="24">
        <v>1.5264</v>
      </c>
      <c r="C5316" s="24">
        <v>18.122</v>
      </c>
    </row>
    <row r="5317" spans="1:3" ht="14.4" customHeight="1" x14ac:dyDescent="0.3">
      <c r="A5317" s="23" t="s">
        <v>4989</v>
      </c>
      <c r="B5317" s="24">
        <v>1.548</v>
      </c>
      <c r="C5317" s="24">
        <v>18.809999999999999</v>
      </c>
    </row>
    <row r="5318" spans="1:3" ht="14.4" customHeight="1" x14ac:dyDescent="0.3">
      <c r="A5318" s="23" t="s">
        <v>4990</v>
      </c>
      <c r="B5318" s="24">
        <v>1.5589999999999999</v>
      </c>
      <c r="C5318" s="24">
        <v>18.306000000000001</v>
      </c>
    </row>
    <row r="5319" spans="1:3" ht="14.4" customHeight="1" x14ac:dyDescent="0.3">
      <c r="A5319" s="23" t="s">
        <v>4991</v>
      </c>
      <c r="B5319" s="24">
        <v>1.556</v>
      </c>
      <c r="C5319" s="24">
        <v>18.34</v>
      </c>
    </row>
    <row r="5320" spans="1:3" ht="14.4" customHeight="1" x14ac:dyDescent="0.3">
      <c r="A5320" s="23" t="s">
        <v>4992</v>
      </c>
      <c r="B5320" s="24">
        <v>1.5589999999999999</v>
      </c>
      <c r="C5320" s="24">
        <v>17.753</v>
      </c>
    </row>
    <row r="5321" spans="1:3" ht="14.4" customHeight="1" x14ac:dyDescent="0.3">
      <c r="A5321" s="23" t="s">
        <v>4993</v>
      </c>
      <c r="B5321" s="24">
        <v>1.554</v>
      </c>
      <c r="C5321" s="24">
        <v>17.556000000000001</v>
      </c>
    </row>
    <row r="5322" spans="1:3" ht="14.4" customHeight="1" x14ac:dyDescent="0.3">
      <c r="A5322" s="23" t="s">
        <v>4994</v>
      </c>
      <c r="B5322" s="24">
        <v>1.5561</v>
      </c>
      <c r="C5322" s="24">
        <v>17.536000000000001</v>
      </c>
    </row>
    <row r="5323" spans="1:3" ht="14.4" customHeight="1" x14ac:dyDescent="0.3">
      <c r="A5323" s="23" t="s">
        <v>4995</v>
      </c>
      <c r="B5323" s="24">
        <v>1.5740000000000001</v>
      </c>
      <c r="C5323" s="24">
        <v>17.417999999999999</v>
      </c>
    </row>
    <row r="5324" spans="1:3" ht="14.4" customHeight="1" x14ac:dyDescent="0.3">
      <c r="A5324" s="23" t="s">
        <v>4996</v>
      </c>
      <c r="B5324" s="24">
        <v>1.5720000000000001</v>
      </c>
      <c r="C5324" s="24">
        <v>17.638000000000002</v>
      </c>
    </row>
    <row r="5325" spans="1:3" ht="14.4" customHeight="1" x14ac:dyDescent="0.3">
      <c r="A5325" s="23" t="s">
        <v>4997</v>
      </c>
      <c r="B5325" s="24">
        <v>1.5740000000000001</v>
      </c>
      <c r="C5325" s="24">
        <v>17.748999999999999</v>
      </c>
    </row>
    <row r="5326" spans="1:3" ht="14.4" customHeight="1" x14ac:dyDescent="0.3">
      <c r="A5326" s="23" t="s">
        <v>4998</v>
      </c>
      <c r="B5326" s="24">
        <v>1.569</v>
      </c>
      <c r="C5326" s="24">
        <v>17.661999999999999</v>
      </c>
    </row>
    <row r="5327" spans="1:3" ht="14.4" customHeight="1" x14ac:dyDescent="0.3">
      <c r="A5327" s="23" t="s">
        <v>6643</v>
      </c>
      <c r="B5327" s="24">
        <v>1.569</v>
      </c>
      <c r="C5327" s="24">
        <v>16.962</v>
      </c>
    </row>
    <row r="5328" spans="1:3" ht="14.4" customHeight="1" x14ac:dyDescent="0.3">
      <c r="A5328" s="23" t="s">
        <v>4999</v>
      </c>
      <c r="B5328" s="24">
        <v>1.5740000000000001</v>
      </c>
      <c r="C5328" s="24">
        <v>17.704999999999998</v>
      </c>
    </row>
    <row r="5329" spans="1:3" ht="14.4" customHeight="1" x14ac:dyDescent="0.3">
      <c r="A5329" s="23" t="s">
        <v>5000</v>
      </c>
      <c r="B5329" s="24">
        <v>1.5669999999999999</v>
      </c>
      <c r="C5329" s="24">
        <v>17.823</v>
      </c>
    </row>
    <row r="5330" spans="1:3" ht="14.4" customHeight="1" x14ac:dyDescent="0.3">
      <c r="A5330" s="23" t="s">
        <v>5001</v>
      </c>
      <c r="B5330" s="24">
        <v>1.5720000000000001</v>
      </c>
      <c r="C5330" s="24">
        <v>17.817</v>
      </c>
    </row>
    <row r="5331" spans="1:3" ht="14.4" customHeight="1" x14ac:dyDescent="0.3">
      <c r="A5331" s="23" t="s">
        <v>5002</v>
      </c>
      <c r="B5331" s="24">
        <v>1.577</v>
      </c>
      <c r="C5331" s="24">
        <v>17.771999999999998</v>
      </c>
    </row>
    <row r="5332" spans="1:3" ht="14.4" customHeight="1" x14ac:dyDescent="0.3">
      <c r="A5332" s="23" t="s">
        <v>5003</v>
      </c>
      <c r="B5332" s="24">
        <v>1.589</v>
      </c>
      <c r="C5332" s="24">
        <v>17.71</v>
      </c>
    </row>
    <row r="5333" spans="1:3" ht="14.4" customHeight="1" x14ac:dyDescent="0.3">
      <c r="A5333" s="23" t="s">
        <v>6644</v>
      </c>
      <c r="B5333" s="24">
        <v>1.5893999999999999</v>
      </c>
      <c r="C5333" s="24">
        <v>17.032</v>
      </c>
    </row>
    <row r="5334" spans="1:3" ht="14.4" customHeight="1" x14ac:dyDescent="0.3">
      <c r="A5334" s="23" t="s">
        <v>5004</v>
      </c>
      <c r="B5334" s="24">
        <v>1.589</v>
      </c>
      <c r="C5334" s="24">
        <v>17.606000000000002</v>
      </c>
    </row>
    <row r="5335" spans="1:3" ht="14.4" customHeight="1" x14ac:dyDescent="0.3">
      <c r="A5335" s="23" t="s">
        <v>5005</v>
      </c>
      <c r="B5335" s="24">
        <v>1.605</v>
      </c>
      <c r="C5335" s="24">
        <v>17.773</v>
      </c>
    </row>
    <row r="5336" spans="1:3" ht="14.4" customHeight="1" x14ac:dyDescent="0.3">
      <c r="A5336" s="23" t="s">
        <v>5006</v>
      </c>
      <c r="B5336" s="24">
        <v>1.6080000000000001</v>
      </c>
      <c r="C5336" s="24">
        <v>17.651</v>
      </c>
    </row>
    <row r="5337" spans="1:3" ht="14.4" customHeight="1" x14ac:dyDescent="0.3">
      <c r="A5337" s="23" t="s">
        <v>6646</v>
      </c>
      <c r="B5337" s="24">
        <v>1.6083000000000001</v>
      </c>
      <c r="C5337" s="24">
        <v>17.032</v>
      </c>
    </row>
    <row r="5338" spans="1:3" ht="14.4" customHeight="1" x14ac:dyDescent="0.3">
      <c r="A5338" s="23" t="s">
        <v>5007</v>
      </c>
      <c r="B5338" s="24">
        <v>1.587</v>
      </c>
      <c r="C5338" s="24">
        <v>17.712</v>
      </c>
    </row>
    <row r="5339" spans="1:3" ht="14.4" customHeight="1" x14ac:dyDescent="0.3">
      <c r="A5339" s="23" t="s">
        <v>6647</v>
      </c>
      <c r="B5339" s="24">
        <v>1.5825</v>
      </c>
      <c r="C5339" s="24">
        <v>17.062000000000001</v>
      </c>
    </row>
    <row r="5340" spans="1:3" ht="14.4" customHeight="1" x14ac:dyDescent="0.3">
      <c r="A5340" s="23" t="s">
        <v>5008</v>
      </c>
      <c r="B5340" s="24">
        <v>1.579</v>
      </c>
      <c r="C5340" s="24">
        <v>17.593</v>
      </c>
    </row>
    <row r="5341" spans="1:3" ht="14.4" customHeight="1" x14ac:dyDescent="0.3">
      <c r="A5341" s="23" t="s">
        <v>5009</v>
      </c>
      <c r="B5341" s="24">
        <v>1.579</v>
      </c>
      <c r="C5341" s="24">
        <v>17.87</v>
      </c>
    </row>
    <row r="5342" spans="1:3" ht="14.4" customHeight="1" x14ac:dyDescent="0.3">
      <c r="A5342" s="23" t="s">
        <v>5010</v>
      </c>
      <c r="B5342" s="24">
        <v>1.5589999999999999</v>
      </c>
      <c r="C5342" s="24">
        <v>17.524999999999999</v>
      </c>
    </row>
    <row r="5343" spans="1:3" ht="14.4" customHeight="1" x14ac:dyDescent="0.3">
      <c r="A5343" s="23" t="s">
        <v>5011</v>
      </c>
      <c r="B5343" s="24">
        <v>1.546</v>
      </c>
      <c r="C5343" s="24">
        <v>17.649999999999999</v>
      </c>
    </row>
    <row r="5344" spans="1:3" ht="14.4" customHeight="1" x14ac:dyDescent="0.3">
      <c r="A5344" s="23" t="s">
        <v>5012</v>
      </c>
      <c r="B5344" s="24">
        <v>1.5229999999999999</v>
      </c>
      <c r="C5344" s="24">
        <v>17.18</v>
      </c>
    </row>
    <row r="5345" spans="1:3" ht="14.4" customHeight="1" x14ac:dyDescent="0.3">
      <c r="A5345" s="23" t="s">
        <v>6648</v>
      </c>
      <c r="B5345" s="24">
        <v>1.5228999999999999</v>
      </c>
      <c r="C5345" s="24">
        <v>16.637</v>
      </c>
    </row>
    <row r="5346" spans="1:3" ht="14.4" customHeight="1" x14ac:dyDescent="0.3">
      <c r="A5346" s="23" t="s">
        <v>5013</v>
      </c>
      <c r="B5346" s="24">
        <v>1.556</v>
      </c>
      <c r="C5346" s="24">
        <v>17.22</v>
      </c>
    </row>
    <row r="5347" spans="1:3" ht="14.4" customHeight="1" x14ac:dyDescent="0.3">
      <c r="A5347" s="23" t="s">
        <v>5014</v>
      </c>
      <c r="B5347" s="24">
        <v>1.5669999999999999</v>
      </c>
      <c r="C5347" s="24">
        <v>17.283000000000001</v>
      </c>
    </row>
    <row r="5348" spans="1:3" ht="14.4" customHeight="1" x14ac:dyDescent="0.3">
      <c r="A5348" s="23" t="s">
        <v>5015</v>
      </c>
      <c r="B5348" s="24">
        <v>1.5720000000000001</v>
      </c>
      <c r="C5348" s="24">
        <v>17.425999999999998</v>
      </c>
    </row>
    <row r="5349" spans="1:3" ht="14.4" customHeight="1" x14ac:dyDescent="0.3">
      <c r="A5349" s="23" t="s">
        <v>5016</v>
      </c>
      <c r="B5349" s="24">
        <v>1.5720000000000001</v>
      </c>
      <c r="C5349" s="24">
        <v>17.527999999999999</v>
      </c>
    </row>
    <row r="5350" spans="1:3" ht="14.4" customHeight="1" x14ac:dyDescent="0.3">
      <c r="A5350" s="23" t="s">
        <v>5017</v>
      </c>
      <c r="B5350" s="24">
        <v>1.5640000000000001</v>
      </c>
      <c r="C5350" s="24">
        <v>17.585000000000001</v>
      </c>
    </row>
    <row r="5351" spans="1:3" ht="14.4" customHeight="1" x14ac:dyDescent="0.3">
      <c r="A5351" s="23" t="s">
        <v>6649</v>
      </c>
      <c r="B5351" s="24">
        <v>1.5638000000000001</v>
      </c>
      <c r="C5351" s="24">
        <v>16.983000000000001</v>
      </c>
    </row>
    <row r="5352" spans="1:3" ht="14.4" customHeight="1" x14ac:dyDescent="0.3">
      <c r="A5352" s="23" t="s">
        <v>5018</v>
      </c>
      <c r="B5352" s="24">
        <v>1.5660000000000001</v>
      </c>
      <c r="C5352" s="24">
        <v>17.681000000000001</v>
      </c>
    </row>
    <row r="5353" spans="1:3" ht="14.4" customHeight="1" x14ac:dyDescent="0.3">
      <c r="A5353" s="23" t="s">
        <v>5019</v>
      </c>
      <c r="B5353" s="24">
        <v>1.5720000000000001</v>
      </c>
      <c r="C5353" s="24">
        <v>17.64</v>
      </c>
    </row>
    <row r="5354" spans="1:3" ht="14.4" customHeight="1" x14ac:dyDescent="0.3">
      <c r="A5354" s="23" t="s">
        <v>5020</v>
      </c>
      <c r="B5354" s="24">
        <v>1.5589999999999999</v>
      </c>
      <c r="C5354" s="24">
        <v>17.617999999999999</v>
      </c>
    </row>
    <row r="5355" spans="1:3" ht="14.4" customHeight="1" x14ac:dyDescent="0.3">
      <c r="A5355" s="23" t="s">
        <v>5021</v>
      </c>
      <c r="B5355" s="24">
        <v>1.5740000000000001</v>
      </c>
      <c r="C5355" s="24">
        <v>17.722000000000001</v>
      </c>
    </row>
    <row r="5356" spans="1:3" ht="14.4" customHeight="1" x14ac:dyDescent="0.3">
      <c r="A5356" s="23" t="s">
        <v>5022</v>
      </c>
      <c r="B5356" s="24">
        <v>1.579</v>
      </c>
      <c r="C5356" s="24">
        <v>17.792000000000002</v>
      </c>
    </row>
    <row r="5357" spans="1:3" ht="14.4" customHeight="1" x14ac:dyDescent="0.3">
      <c r="A5357" s="23" t="s">
        <v>6650</v>
      </c>
      <c r="B5357" s="24">
        <v>1.5818000000000001</v>
      </c>
      <c r="C5357" s="24">
        <v>17.247</v>
      </c>
    </row>
    <row r="5358" spans="1:3" ht="14.4" customHeight="1" x14ac:dyDescent="0.3">
      <c r="A5358" s="23" t="s">
        <v>5023</v>
      </c>
      <c r="B5358" s="24">
        <v>1.5740000000000001</v>
      </c>
      <c r="C5358" s="24">
        <v>18.067</v>
      </c>
    </row>
    <row r="5359" spans="1:3" ht="14.4" customHeight="1" x14ac:dyDescent="0.3">
      <c r="A5359" s="23" t="s">
        <v>5024</v>
      </c>
      <c r="B5359" s="24">
        <v>1.579</v>
      </c>
      <c r="C5359" s="24">
        <v>18.420999999999999</v>
      </c>
    </row>
    <row r="5360" spans="1:3" ht="14.4" customHeight="1" x14ac:dyDescent="0.3">
      <c r="A5360" s="23" t="s">
        <v>6651</v>
      </c>
      <c r="B5360" s="24">
        <v>1.5820000000000001</v>
      </c>
      <c r="C5360" s="24">
        <v>17.832000000000001</v>
      </c>
    </row>
    <row r="5361" spans="1:3" ht="14.4" customHeight="1" x14ac:dyDescent="0.3">
      <c r="A5361" s="23" t="s">
        <v>5025</v>
      </c>
      <c r="B5361" s="24">
        <v>1.577</v>
      </c>
      <c r="C5361" s="24">
        <v>18.555</v>
      </c>
    </row>
    <row r="5362" spans="1:3" ht="14.4" customHeight="1" x14ac:dyDescent="0.3">
      <c r="A5362" s="23" t="s">
        <v>5026</v>
      </c>
      <c r="B5362" s="24">
        <v>1.5640000000000001</v>
      </c>
      <c r="C5362" s="24">
        <v>18.506</v>
      </c>
    </row>
    <row r="5363" spans="1:3" ht="14.4" customHeight="1" x14ac:dyDescent="0.3">
      <c r="A5363" s="23" t="s">
        <v>6652</v>
      </c>
      <c r="B5363" s="24">
        <v>1.5587</v>
      </c>
      <c r="C5363" s="24">
        <v>17.878</v>
      </c>
    </row>
    <row r="5364" spans="1:3" ht="14.4" customHeight="1" x14ac:dyDescent="0.3">
      <c r="A5364" s="23" t="s">
        <v>5027</v>
      </c>
      <c r="B5364" s="24">
        <v>1.5409999999999999</v>
      </c>
      <c r="C5364" s="24">
        <v>18.57</v>
      </c>
    </row>
    <row r="5365" spans="1:3" ht="14.4" customHeight="1" x14ac:dyDescent="0.3">
      <c r="A5365" s="23" t="s">
        <v>5028</v>
      </c>
      <c r="B5365" s="24">
        <v>1.556</v>
      </c>
      <c r="C5365" s="24">
        <v>18.489999999999998</v>
      </c>
    </row>
    <row r="5366" spans="1:3" ht="14.4" customHeight="1" x14ac:dyDescent="0.3">
      <c r="A5366" s="23" t="s">
        <v>6653</v>
      </c>
      <c r="B5366" s="24">
        <v>1.5564</v>
      </c>
      <c r="C5366" s="24">
        <v>17.937999999999999</v>
      </c>
    </row>
    <row r="5367" spans="1:3" ht="14.4" customHeight="1" x14ac:dyDescent="0.3">
      <c r="A5367" s="23" t="s">
        <v>5029</v>
      </c>
      <c r="B5367" s="24">
        <v>1.5329999999999999</v>
      </c>
      <c r="C5367" s="24">
        <v>18.616</v>
      </c>
    </row>
    <row r="5368" spans="1:3" ht="14.4" customHeight="1" x14ac:dyDescent="0.3">
      <c r="A5368" s="23" t="s">
        <v>5030</v>
      </c>
      <c r="B5368" s="24">
        <v>1.52</v>
      </c>
      <c r="C5368" s="24">
        <v>18.719000000000001</v>
      </c>
    </row>
    <row r="5369" spans="1:3" ht="14.4" customHeight="1" x14ac:dyDescent="0.3">
      <c r="A5369" s="23" t="s">
        <v>6655</v>
      </c>
      <c r="B5369" s="24">
        <v>1.5305</v>
      </c>
      <c r="C5369" s="24">
        <v>18.212</v>
      </c>
    </row>
    <row r="5370" spans="1:3" ht="14.4" customHeight="1" x14ac:dyDescent="0.3">
      <c r="A5370" s="23" t="s">
        <v>5031</v>
      </c>
      <c r="B5370" s="24">
        <v>1.538</v>
      </c>
      <c r="C5370" s="24">
        <v>18.748000000000001</v>
      </c>
    </row>
    <row r="5371" spans="1:3" ht="14.4" customHeight="1" x14ac:dyDescent="0.3">
      <c r="A5371" s="23" t="s">
        <v>5032</v>
      </c>
      <c r="B5371" s="24">
        <v>1.5509999999999999</v>
      </c>
      <c r="C5371" s="24">
        <v>18.962</v>
      </c>
    </row>
    <row r="5372" spans="1:3" ht="14.4" customHeight="1" x14ac:dyDescent="0.3">
      <c r="A5372" s="23" t="s">
        <v>5033</v>
      </c>
      <c r="B5372" s="24">
        <v>1.544</v>
      </c>
      <c r="C5372" s="24">
        <v>18.736999999999998</v>
      </c>
    </row>
    <row r="5373" spans="1:3" ht="14.4" customHeight="1" x14ac:dyDescent="0.3">
      <c r="A5373" s="23" t="s">
        <v>5034</v>
      </c>
      <c r="B5373" s="24">
        <v>1.5409999999999999</v>
      </c>
      <c r="C5373" s="24">
        <v>18.507000000000001</v>
      </c>
    </row>
    <row r="5374" spans="1:3" ht="14.4" customHeight="1" x14ac:dyDescent="0.3">
      <c r="A5374" s="23" t="s">
        <v>5035</v>
      </c>
      <c r="B5374" s="24">
        <v>1.538</v>
      </c>
      <c r="C5374" s="24">
        <v>18.678999999999998</v>
      </c>
    </row>
    <row r="5375" spans="1:3" ht="14.4" customHeight="1" x14ac:dyDescent="0.3">
      <c r="A5375" s="23" t="s">
        <v>6657</v>
      </c>
      <c r="B5375" s="24">
        <v>1.5382</v>
      </c>
      <c r="C5375" s="24">
        <v>18.077999999999999</v>
      </c>
    </row>
    <row r="5376" spans="1:3" ht="14.4" customHeight="1" x14ac:dyDescent="0.3">
      <c r="A5376" s="23" t="s">
        <v>5036</v>
      </c>
      <c r="B5376" s="24">
        <v>1.5640000000000001</v>
      </c>
      <c r="C5376" s="24">
        <v>18.571999999999999</v>
      </c>
    </row>
    <row r="5377" spans="1:3" ht="14.4" customHeight="1" x14ac:dyDescent="0.3">
      <c r="A5377" s="23" t="s">
        <v>5037</v>
      </c>
      <c r="B5377" s="24">
        <v>1.5720000000000001</v>
      </c>
      <c r="C5377" s="24">
        <v>18.309999999999999</v>
      </c>
    </row>
    <row r="5378" spans="1:3" ht="14.4" customHeight="1" x14ac:dyDescent="0.3">
      <c r="A5378" s="23" t="s">
        <v>5038</v>
      </c>
      <c r="B5378" s="24">
        <v>1.569</v>
      </c>
      <c r="C5378" s="24">
        <v>18.556000000000001</v>
      </c>
    </row>
    <row r="5379" spans="1:3" ht="14.4" customHeight="1" x14ac:dyDescent="0.3">
      <c r="A5379" s="23" t="s">
        <v>5039</v>
      </c>
      <c r="B5379" s="24">
        <v>1.5589999999999999</v>
      </c>
      <c r="C5379" s="24">
        <v>18.507000000000001</v>
      </c>
    </row>
    <row r="5380" spans="1:3" ht="14.4" customHeight="1" x14ac:dyDescent="0.3">
      <c r="A5380" s="23" t="s">
        <v>5040</v>
      </c>
      <c r="B5380" s="24">
        <v>1.5609999999999999</v>
      </c>
      <c r="C5380" s="24">
        <v>18.64</v>
      </c>
    </row>
    <row r="5381" spans="1:3" ht="14.4" customHeight="1" x14ac:dyDescent="0.3">
      <c r="A5381" s="23" t="s">
        <v>6660</v>
      </c>
      <c r="B5381" s="24">
        <v>1.5586</v>
      </c>
      <c r="C5381" s="24">
        <v>18.073</v>
      </c>
    </row>
    <row r="5382" spans="1:3" ht="14.4" customHeight="1" x14ac:dyDescent="0.3">
      <c r="A5382" s="23" t="s">
        <v>5041</v>
      </c>
      <c r="B5382" s="24">
        <v>1.556</v>
      </c>
      <c r="C5382" s="24">
        <v>18.369</v>
      </c>
    </row>
    <row r="5383" spans="1:3" ht="14.4" customHeight="1" x14ac:dyDescent="0.3">
      <c r="A5383" s="23" t="s">
        <v>5042</v>
      </c>
      <c r="B5383" s="24">
        <v>1.554</v>
      </c>
      <c r="C5383" s="24">
        <v>18.388000000000002</v>
      </c>
    </row>
    <row r="5384" spans="1:3" ht="14.4" customHeight="1" x14ac:dyDescent="0.3">
      <c r="A5384" s="23" t="s">
        <v>5043</v>
      </c>
      <c r="B5384" s="24">
        <v>1.556</v>
      </c>
      <c r="C5384" s="24">
        <v>18.388999999999999</v>
      </c>
    </row>
    <row r="5385" spans="1:3" ht="14.4" customHeight="1" x14ac:dyDescent="0.3">
      <c r="A5385" s="23" t="s">
        <v>5044</v>
      </c>
      <c r="B5385" s="24">
        <v>1.5309999999999999</v>
      </c>
      <c r="C5385" s="24">
        <v>18.672000000000001</v>
      </c>
    </row>
    <row r="5386" spans="1:3" ht="14.4" customHeight="1" x14ac:dyDescent="0.3">
      <c r="A5386" s="23" t="s">
        <v>6662</v>
      </c>
      <c r="B5386" s="24">
        <v>1.5305</v>
      </c>
      <c r="C5386" s="24">
        <v>18.218</v>
      </c>
    </row>
    <row r="5387" spans="1:3" ht="14.4" customHeight="1" x14ac:dyDescent="0.3">
      <c r="A5387" s="23" t="s">
        <v>5045</v>
      </c>
      <c r="B5387" s="24">
        <v>1.546</v>
      </c>
      <c r="C5387" s="24">
        <v>18.61</v>
      </c>
    </row>
    <row r="5388" spans="1:3" ht="14.4" customHeight="1" x14ac:dyDescent="0.3">
      <c r="A5388" s="23" t="s">
        <v>5046</v>
      </c>
      <c r="B5388" s="24">
        <v>1.5720000000000001</v>
      </c>
      <c r="C5388" s="24">
        <v>18.012</v>
      </c>
    </row>
    <row r="5389" spans="1:3" ht="14.4" customHeight="1" x14ac:dyDescent="0.3">
      <c r="A5389" s="23" t="s">
        <v>5047</v>
      </c>
      <c r="B5389" s="24">
        <v>1.5620000000000001</v>
      </c>
      <c r="C5389" s="24">
        <v>18.041</v>
      </c>
    </row>
    <row r="5390" spans="1:3" ht="14.4" customHeight="1" x14ac:dyDescent="0.3">
      <c r="A5390" s="23" t="s">
        <v>5048</v>
      </c>
      <c r="B5390" s="24">
        <v>1.569</v>
      </c>
      <c r="C5390" s="24">
        <v>18.542000000000002</v>
      </c>
    </row>
    <row r="5391" spans="1:3" ht="14.4" customHeight="1" x14ac:dyDescent="0.3">
      <c r="A5391" s="23" t="s">
        <v>5049</v>
      </c>
      <c r="B5391" s="24">
        <v>1.554</v>
      </c>
      <c r="C5391" s="24">
        <v>18.558</v>
      </c>
    </row>
    <row r="5392" spans="1:3" ht="14.4" customHeight="1" x14ac:dyDescent="0.3">
      <c r="A5392" s="23" t="s">
        <v>6664</v>
      </c>
      <c r="B5392" s="24">
        <v>1.5587</v>
      </c>
      <c r="C5392" s="24">
        <v>18.067</v>
      </c>
    </row>
    <row r="5393" spans="1:3" ht="14.4" customHeight="1" x14ac:dyDescent="0.3">
      <c r="A5393" s="23" t="s">
        <v>5050</v>
      </c>
      <c r="B5393" s="24">
        <v>1.579</v>
      </c>
      <c r="C5393" s="24">
        <v>18.218</v>
      </c>
    </row>
    <row r="5394" spans="1:3" ht="14.4" customHeight="1" x14ac:dyDescent="0.3">
      <c r="A5394" s="23" t="s">
        <v>5051</v>
      </c>
      <c r="B5394" s="24">
        <v>1.5740000000000001</v>
      </c>
      <c r="C5394" s="24">
        <v>18.111000000000001</v>
      </c>
    </row>
    <row r="5395" spans="1:3" ht="14.4" customHeight="1" x14ac:dyDescent="0.3">
      <c r="A5395" s="23" t="s">
        <v>5052</v>
      </c>
      <c r="B5395" s="24">
        <v>1.5620000000000001</v>
      </c>
      <c r="C5395" s="24">
        <v>18.164999999999999</v>
      </c>
    </row>
    <row r="5396" spans="1:3" ht="14.4" customHeight="1" x14ac:dyDescent="0.3">
      <c r="A5396" s="23" t="s">
        <v>5053</v>
      </c>
      <c r="B5396" s="24">
        <v>1.5740000000000001</v>
      </c>
      <c r="C5396" s="24">
        <v>18.382000000000001</v>
      </c>
    </row>
    <row r="5397" spans="1:3" ht="14.4" customHeight="1" x14ac:dyDescent="0.3">
      <c r="A5397" s="23" t="s">
        <v>5054</v>
      </c>
      <c r="B5397" s="24">
        <v>1.5640000000000001</v>
      </c>
      <c r="C5397" s="24">
        <v>18.251999999999999</v>
      </c>
    </row>
    <row r="5398" spans="1:3" ht="14.4" customHeight="1" x14ac:dyDescent="0.3">
      <c r="A5398" s="23" t="s">
        <v>6665</v>
      </c>
      <c r="B5398" s="24">
        <v>1.5664</v>
      </c>
      <c r="C5398" s="24">
        <v>17.727</v>
      </c>
    </row>
    <row r="5399" spans="1:3" ht="14.4" customHeight="1" x14ac:dyDescent="0.3">
      <c r="A5399" s="23" t="s">
        <v>5055</v>
      </c>
      <c r="B5399" s="24">
        <v>1.5660000000000001</v>
      </c>
      <c r="C5399" s="24">
        <v>18.344000000000001</v>
      </c>
    </row>
    <row r="5400" spans="1:3" ht="14.4" customHeight="1" x14ac:dyDescent="0.3">
      <c r="A5400" s="23" t="s">
        <v>5056</v>
      </c>
      <c r="B5400" s="24">
        <v>1.579</v>
      </c>
      <c r="C5400" s="24">
        <v>18.149999999999999</v>
      </c>
    </row>
    <row r="5401" spans="1:3" ht="14.4" customHeight="1" x14ac:dyDescent="0.3">
      <c r="A5401" s="23" t="s">
        <v>5057</v>
      </c>
      <c r="B5401" s="24">
        <v>1.577</v>
      </c>
      <c r="C5401" s="24">
        <v>18.050999999999998</v>
      </c>
    </row>
    <row r="5402" spans="1:3" ht="14.4" customHeight="1" x14ac:dyDescent="0.3">
      <c r="A5402" s="23" t="s">
        <v>5058</v>
      </c>
      <c r="B5402" s="24">
        <v>1.587</v>
      </c>
      <c r="C5402" s="24">
        <v>18.173999999999999</v>
      </c>
    </row>
    <row r="5403" spans="1:3" ht="14.4" customHeight="1" x14ac:dyDescent="0.3">
      <c r="A5403" s="23" t="s">
        <v>5059</v>
      </c>
      <c r="B5403" s="24">
        <v>1.577</v>
      </c>
      <c r="C5403" s="24">
        <v>18.285</v>
      </c>
    </row>
    <row r="5404" spans="1:3" ht="14.4" customHeight="1" x14ac:dyDescent="0.3">
      <c r="A5404" s="23" t="s">
        <v>6670</v>
      </c>
      <c r="B5404" s="24">
        <v>1.5766</v>
      </c>
      <c r="C5404" s="24">
        <v>17.788</v>
      </c>
    </row>
    <row r="5405" spans="1:3" ht="14.4" customHeight="1" x14ac:dyDescent="0.3">
      <c r="A5405" s="23" t="s">
        <v>5060</v>
      </c>
      <c r="B5405" s="24">
        <v>1.577</v>
      </c>
      <c r="C5405" s="24">
        <v>18.704000000000001</v>
      </c>
    </row>
    <row r="5406" spans="1:3" ht="14.4" customHeight="1" x14ac:dyDescent="0.3">
      <c r="A5406" s="23" t="s">
        <v>5061</v>
      </c>
      <c r="B5406" s="24">
        <v>1.579</v>
      </c>
      <c r="C5406" s="24">
        <v>18.869</v>
      </c>
    </row>
    <row r="5407" spans="1:3" ht="14.4" customHeight="1" x14ac:dyDescent="0.3">
      <c r="A5407" s="23" t="s">
        <v>5062</v>
      </c>
      <c r="B5407" s="24">
        <v>1.579</v>
      </c>
      <c r="C5407" s="24">
        <v>18.878</v>
      </c>
    </row>
    <row r="5408" spans="1:3" ht="14.4" customHeight="1" x14ac:dyDescent="0.3">
      <c r="A5408" s="23" t="s">
        <v>5063</v>
      </c>
      <c r="B5408" s="24">
        <v>1.5589999999999999</v>
      </c>
      <c r="C5408" s="24">
        <v>19.085999999999999</v>
      </c>
    </row>
    <row r="5409" spans="1:3" ht="14.4" customHeight="1" x14ac:dyDescent="0.3">
      <c r="A5409" s="23" t="s">
        <v>6673</v>
      </c>
      <c r="B5409" s="24">
        <v>1.5587</v>
      </c>
      <c r="C5409" s="24">
        <v>18.648</v>
      </c>
    </row>
    <row r="5410" spans="1:3" ht="14.4" customHeight="1" x14ac:dyDescent="0.3">
      <c r="A5410" s="23" t="s">
        <v>5064</v>
      </c>
      <c r="B5410" s="24">
        <v>1.548</v>
      </c>
      <c r="C5410" s="24">
        <v>19.431999999999999</v>
      </c>
    </row>
    <row r="5411" spans="1:3" ht="14.4" customHeight="1" x14ac:dyDescent="0.3">
      <c r="A5411" s="23" t="s">
        <v>5065</v>
      </c>
      <c r="B5411" s="24">
        <v>1.5309999999999999</v>
      </c>
      <c r="C5411" s="24">
        <v>18.742000000000001</v>
      </c>
    </row>
    <row r="5412" spans="1:3" ht="14.4" customHeight="1" x14ac:dyDescent="0.3">
      <c r="A5412" s="23" t="s">
        <v>5066</v>
      </c>
      <c r="B5412" s="24">
        <v>1.518</v>
      </c>
      <c r="C5412" s="24">
        <v>18.385000000000002</v>
      </c>
    </row>
    <row r="5413" spans="1:3" ht="14.4" customHeight="1" x14ac:dyDescent="0.3">
      <c r="A5413" s="23" t="s">
        <v>5067</v>
      </c>
      <c r="B5413" s="24">
        <v>1.454</v>
      </c>
      <c r="C5413" s="24">
        <v>18.209</v>
      </c>
    </row>
    <row r="5414" spans="1:3" ht="14.4" customHeight="1" x14ac:dyDescent="0.3">
      <c r="A5414" s="23" t="s">
        <v>5068</v>
      </c>
      <c r="B5414" s="24">
        <v>1.2849999999999999</v>
      </c>
      <c r="C5414" s="24">
        <v>16.904</v>
      </c>
    </row>
    <row r="5415" spans="1:3" ht="14.4" customHeight="1" x14ac:dyDescent="0.3">
      <c r="A5415" s="23" t="s">
        <v>6675</v>
      </c>
      <c r="B5415" s="24">
        <v>1.2926</v>
      </c>
      <c r="C5415" s="24">
        <v>16.565000000000001</v>
      </c>
    </row>
    <row r="5416" spans="1:3" ht="14.4" customHeight="1" x14ac:dyDescent="0.3">
      <c r="A5416" s="23" t="s">
        <v>5069</v>
      </c>
      <c r="B5416" s="24">
        <v>1.169</v>
      </c>
      <c r="C5416" s="24">
        <v>17.152999999999999</v>
      </c>
    </row>
    <row r="5417" spans="1:3" ht="14.4" customHeight="1" x14ac:dyDescent="0.3">
      <c r="A5417" s="23" t="s">
        <v>5070</v>
      </c>
      <c r="B5417" s="24">
        <v>0.95299999999999996</v>
      </c>
      <c r="C5417" s="24">
        <v>17.584</v>
      </c>
    </row>
    <row r="5418" spans="1:3" ht="14.4" customHeight="1" x14ac:dyDescent="0.3">
      <c r="A5418" s="23" t="s">
        <v>5071</v>
      </c>
      <c r="B5418" s="24">
        <v>0.70599999999999996</v>
      </c>
      <c r="C5418" s="24">
        <v>17.619</v>
      </c>
    </row>
    <row r="5419" spans="1:3" ht="14.4" customHeight="1" x14ac:dyDescent="0.3">
      <c r="A5419" s="23" t="s">
        <v>5072</v>
      </c>
      <c r="B5419" s="24">
        <v>0.625</v>
      </c>
      <c r="C5419" s="24">
        <v>17.745000000000001</v>
      </c>
    </row>
    <row r="5420" spans="1:3" ht="14.4" customHeight="1" x14ac:dyDescent="0.3">
      <c r="A5420" s="23" t="s">
        <v>5073</v>
      </c>
      <c r="B5420" s="24">
        <v>0.47499999999999998</v>
      </c>
      <c r="C5420" s="24">
        <v>17.587</v>
      </c>
    </row>
    <row r="5421" spans="1:3" ht="14.4" customHeight="1" x14ac:dyDescent="0.3">
      <c r="A5421" s="23" t="s">
        <v>6676</v>
      </c>
      <c r="B5421" s="24">
        <v>0.52929999999999999</v>
      </c>
      <c r="C5421" s="24">
        <v>17.492000000000001</v>
      </c>
    </row>
    <row r="5422" spans="1:3" ht="14.4" customHeight="1" x14ac:dyDescent="0.3">
      <c r="A5422" s="23" t="s">
        <v>5074</v>
      </c>
      <c r="B5422" s="24">
        <v>0.38300000000000001</v>
      </c>
      <c r="C5422" s="24">
        <v>17.326000000000001</v>
      </c>
    </row>
    <row r="5423" spans="1:3" ht="14.4" customHeight="1" x14ac:dyDescent="0.3">
      <c r="A5423" s="23" t="s">
        <v>5075</v>
      </c>
      <c r="B5423" s="24">
        <v>0.42599999999999999</v>
      </c>
      <c r="C5423" s="24">
        <v>17.221</v>
      </c>
    </row>
    <row r="5424" spans="1:3" ht="14.4" customHeight="1" x14ac:dyDescent="0.3">
      <c r="A5424" s="23" t="s">
        <v>5076</v>
      </c>
      <c r="B5424" s="24">
        <v>0.434</v>
      </c>
      <c r="C5424" s="24">
        <v>17.030999999999999</v>
      </c>
    </row>
    <row r="5425" spans="1:3" ht="14.4" customHeight="1" x14ac:dyDescent="0.3">
      <c r="A5425" s="23" t="s">
        <v>5077</v>
      </c>
      <c r="B5425" s="24">
        <v>0.32700000000000001</v>
      </c>
      <c r="C5425" s="24">
        <v>16.247</v>
      </c>
    </row>
    <row r="5426" spans="1:3" ht="14.4" customHeight="1" x14ac:dyDescent="0.3">
      <c r="A5426" s="23" t="s">
        <v>5078</v>
      </c>
      <c r="B5426" s="24">
        <v>0.27600000000000002</v>
      </c>
      <c r="C5426" s="24">
        <v>14.721</v>
      </c>
    </row>
    <row r="5427" spans="1:3" ht="14.4" customHeight="1" x14ac:dyDescent="0.3">
      <c r="A5427" s="23" t="s">
        <v>6677</v>
      </c>
      <c r="B5427" s="24">
        <v>0.1933</v>
      </c>
      <c r="C5427" s="24">
        <v>14.78</v>
      </c>
    </row>
    <row r="5428" spans="1:3" ht="14.4" customHeight="1" x14ac:dyDescent="0.3">
      <c r="A5428" s="23" t="s">
        <v>5079</v>
      </c>
      <c r="B5428" s="24">
        <v>0.223</v>
      </c>
      <c r="C5428" s="24">
        <v>13.021000000000001</v>
      </c>
    </row>
    <row r="5429" spans="1:3" ht="14.4" customHeight="1" x14ac:dyDescent="0.3">
      <c r="A5429" s="23" t="s">
        <v>5080</v>
      </c>
      <c r="B5429" s="24">
        <v>0.20799999999999999</v>
      </c>
      <c r="C5429" s="24">
        <v>12.702999999999999</v>
      </c>
    </row>
    <row r="5430" spans="1:3" ht="14.4" customHeight="1" x14ac:dyDescent="0.3">
      <c r="A5430" s="23" t="s">
        <v>5081</v>
      </c>
      <c r="B5430" s="24">
        <v>0.02</v>
      </c>
      <c r="C5430" s="24">
        <v>11.978</v>
      </c>
    </row>
    <row r="5431" spans="1:3" ht="14.4" customHeight="1" x14ac:dyDescent="0.3">
      <c r="A5431" s="23" t="s">
        <v>5082</v>
      </c>
      <c r="B5431" s="24">
        <v>6.3E-2</v>
      </c>
      <c r="C5431" s="24">
        <v>12.348000000000001</v>
      </c>
    </row>
    <row r="5432" spans="1:3" ht="14.4" customHeight="1" x14ac:dyDescent="0.3">
      <c r="A5432" s="23" t="s">
        <v>5083</v>
      </c>
      <c r="B5432" s="24">
        <v>3.7999999999999999E-2</v>
      </c>
      <c r="C5432" s="24">
        <v>12.586</v>
      </c>
    </row>
    <row r="5433" spans="1:3" ht="14.4" customHeight="1" x14ac:dyDescent="0.3">
      <c r="A5433" s="23" t="s">
        <v>6678</v>
      </c>
      <c r="B5433" s="24">
        <v>3.0499999999999999E-2</v>
      </c>
      <c r="C5433" s="24">
        <v>12.435</v>
      </c>
    </row>
    <row r="5434" spans="1:3" ht="14.4" customHeight="1" x14ac:dyDescent="0.3">
      <c r="A5434" s="23" t="s">
        <v>5084</v>
      </c>
      <c r="B5434" s="24">
        <v>0.03</v>
      </c>
      <c r="C5434" s="24">
        <v>13.49</v>
      </c>
    </row>
    <row r="5435" spans="1:3" ht="14.4" customHeight="1" x14ac:dyDescent="0.3">
      <c r="A5435" s="23" t="s">
        <v>5085</v>
      </c>
      <c r="B5435" s="24">
        <v>2.8000000000000001E-2</v>
      </c>
      <c r="C5435" s="24">
        <v>14.433999999999999</v>
      </c>
    </row>
    <row r="5436" spans="1:3" ht="14.4" customHeight="1" x14ac:dyDescent="0.3">
      <c r="A5436" s="23" t="s">
        <v>5086</v>
      </c>
      <c r="B5436" s="24">
        <v>-4.5999999999999999E-2</v>
      </c>
      <c r="C5436" s="24">
        <v>15.01</v>
      </c>
    </row>
    <row r="5437" spans="1:3" ht="14.4" customHeight="1" x14ac:dyDescent="0.3">
      <c r="A5437" s="23" t="s">
        <v>5087</v>
      </c>
      <c r="B5437" s="24">
        <v>-3.5000000000000003E-2</v>
      </c>
      <c r="C5437" s="24">
        <v>14.837999999999999</v>
      </c>
    </row>
    <row r="5438" spans="1:3" ht="14.4" customHeight="1" x14ac:dyDescent="0.3">
      <c r="A5438" s="23" t="s">
        <v>5088</v>
      </c>
      <c r="B5438" s="24">
        <v>1.4999999999999999E-2</v>
      </c>
      <c r="C5438" s="24">
        <v>14.763</v>
      </c>
    </row>
    <row r="5439" spans="1:3" ht="14.4" customHeight="1" x14ac:dyDescent="0.3">
      <c r="A5439" s="23" t="s">
        <v>6680</v>
      </c>
      <c r="B5439" s="24">
        <v>2.0299999999999999E-2</v>
      </c>
      <c r="C5439" s="24">
        <v>14.553000000000001</v>
      </c>
    </row>
    <row r="5440" spans="1:3" ht="14.4" customHeight="1" x14ac:dyDescent="0.3">
      <c r="A5440" s="23" t="s">
        <v>5089</v>
      </c>
      <c r="B5440" s="24">
        <v>5.2999999999999999E-2</v>
      </c>
      <c r="C5440" s="24">
        <v>14.385</v>
      </c>
    </row>
    <row r="5441" spans="1:3" ht="14.4" customHeight="1" x14ac:dyDescent="0.3">
      <c r="A5441" s="23" t="s">
        <v>5090</v>
      </c>
      <c r="B5441" s="24">
        <v>0.13200000000000001</v>
      </c>
      <c r="C5441" s="24">
        <v>14.394</v>
      </c>
    </row>
    <row r="5442" spans="1:3" ht="14.4" customHeight="1" x14ac:dyDescent="0.3">
      <c r="A5442" s="23" t="s">
        <v>5091</v>
      </c>
      <c r="B5442" s="24">
        <v>7.3999999999999996E-2</v>
      </c>
      <c r="C5442" s="24">
        <v>14.227</v>
      </c>
    </row>
    <row r="5443" spans="1:3" ht="14.4" customHeight="1" x14ac:dyDescent="0.3">
      <c r="A5443" s="23" t="s">
        <v>5092</v>
      </c>
      <c r="B5443" s="24">
        <v>9.6000000000000002E-2</v>
      </c>
      <c r="C5443" s="24">
        <v>14.926</v>
      </c>
    </row>
    <row r="5444" spans="1:3" ht="14.4" customHeight="1" x14ac:dyDescent="0.3">
      <c r="A5444" s="23" t="s">
        <v>5093</v>
      </c>
      <c r="B5444" s="24">
        <v>0.106</v>
      </c>
      <c r="C5444" s="24">
        <v>14.747</v>
      </c>
    </row>
    <row r="5445" spans="1:3" ht="14.4" customHeight="1" x14ac:dyDescent="0.3">
      <c r="A5445" s="23" t="s">
        <v>6682</v>
      </c>
      <c r="B5445" s="24">
        <v>9.1499999999999998E-2</v>
      </c>
      <c r="C5445" s="24">
        <v>14.53</v>
      </c>
    </row>
    <row r="5446" spans="1:3" ht="14.4" customHeight="1" x14ac:dyDescent="0.3">
      <c r="A5446" s="23" t="s">
        <v>5094</v>
      </c>
      <c r="B5446" s="24">
        <v>0.104</v>
      </c>
      <c r="C5446" s="24">
        <v>15.398</v>
      </c>
    </row>
    <row r="5447" spans="1:3" ht="14.4" customHeight="1" x14ac:dyDescent="0.3">
      <c r="A5447" s="23" t="s">
        <v>5095</v>
      </c>
      <c r="B5447" s="24">
        <v>0.15</v>
      </c>
      <c r="C5447" s="24">
        <v>15.75</v>
      </c>
    </row>
    <row r="5448" spans="1:3" ht="14.4" customHeight="1" x14ac:dyDescent="0.3">
      <c r="A5448" s="23" t="s">
        <v>5096</v>
      </c>
      <c r="B5448" s="24">
        <v>0.19800000000000001</v>
      </c>
      <c r="C5448" s="24">
        <v>15.557</v>
      </c>
    </row>
    <row r="5449" spans="1:3" ht="14.4" customHeight="1" x14ac:dyDescent="0.3">
      <c r="A5449" s="23" t="s">
        <v>5097</v>
      </c>
      <c r="B5449" s="24">
        <v>0.23599999999999999</v>
      </c>
      <c r="C5449" s="24">
        <v>16.507000000000001</v>
      </c>
    </row>
    <row r="5450" spans="1:3" ht="14.4" customHeight="1" x14ac:dyDescent="0.3">
      <c r="A5450" s="23" t="s">
        <v>6684</v>
      </c>
      <c r="B5450" s="24">
        <v>0.26960000000000001</v>
      </c>
      <c r="C5450" s="24">
        <v>15.765000000000001</v>
      </c>
    </row>
    <row r="5451" spans="1:3" ht="14.4" customHeight="1" x14ac:dyDescent="0.3">
      <c r="A5451" s="23" t="s">
        <v>5098</v>
      </c>
      <c r="B5451" s="24">
        <v>0.23100000000000001</v>
      </c>
      <c r="C5451" s="24">
        <v>15.984999999999999</v>
      </c>
    </row>
    <row r="5452" spans="1:3" ht="14.4" customHeight="1" x14ac:dyDescent="0.3">
      <c r="A5452" s="23" t="s">
        <v>5099</v>
      </c>
      <c r="B5452" s="24">
        <v>0.20799999999999999</v>
      </c>
      <c r="C5452" s="24">
        <v>16.564</v>
      </c>
    </row>
    <row r="5453" spans="1:3" ht="14.4" customHeight="1" x14ac:dyDescent="0.3">
      <c r="A5453" s="23" t="s">
        <v>5100</v>
      </c>
      <c r="B5453" s="24">
        <v>0.157</v>
      </c>
      <c r="C5453" s="24">
        <v>15.869</v>
      </c>
    </row>
    <row r="5454" spans="1:3" ht="14.4" customHeight="1" x14ac:dyDescent="0.3">
      <c r="A5454" s="23" t="s">
        <v>5101</v>
      </c>
      <c r="B5454" s="24">
        <v>0.14699999999999999</v>
      </c>
      <c r="C5454" s="24">
        <v>15.978999999999999</v>
      </c>
    </row>
    <row r="5455" spans="1:3" ht="14.4" customHeight="1" x14ac:dyDescent="0.3">
      <c r="A5455" s="23" t="s">
        <v>5102</v>
      </c>
      <c r="B5455" s="24">
        <v>0.124</v>
      </c>
      <c r="C5455" s="24">
        <v>15.628</v>
      </c>
    </row>
    <row r="5456" spans="1:3" ht="14.4" customHeight="1" x14ac:dyDescent="0.3">
      <c r="A5456" s="23" t="s">
        <v>6685</v>
      </c>
      <c r="B5456" s="24">
        <v>0.13730000000000001</v>
      </c>
      <c r="C5456" s="24">
        <v>15.244999999999999</v>
      </c>
    </row>
    <row r="5457" spans="1:3" ht="14.4" customHeight="1" x14ac:dyDescent="0.3">
      <c r="A5457" s="23" t="s">
        <v>5103</v>
      </c>
      <c r="B5457" s="24">
        <v>0.10100000000000001</v>
      </c>
      <c r="C5457" s="24">
        <v>15.913</v>
      </c>
    </row>
    <row r="5458" spans="1:3" ht="14.4" customHeight="1" x14ac:dyDescent="0.3">
      <c r="A5458" s="23" t="s">
        <v>5104</v>
      </c>
      <c r="B5458" s="24">
        <v>0.109</v>
      </c>
      <c r="C5458" s="24">
        <v>15.154999999999999</v>
      </c>
    </row>
    <row r="5459" spans="1:3" ht="14.4" customHeight="1" x14ac:dyDescent="0.3">
      <c r="A5459" s="23" t="s">
        <v>5105</v>
      </c>
      <c r="B5459" s="24">
        <v>0.104</v>
      </c>
      <c r="C5459" s="24">
        <v>15.68</v>
      </c>
    </row>
    <row r="5460" spans="1:3" ht="14.4" customHeight="1" x14ac:dyDescent="0.3">
      <c r="A5460" s="23" t="s">
        <v>5106</v>
      </c>
      <c r="B5460" s="24">
        <v>0.109</v>
      </c>
      <c r="C5460" s="24">
        <v>15.701000000000001</v>
      </c>
    </row>
    <row r="5461" spans="1:3" ht="14.4" customHeight="1" x14ac:dyDescent="0.3">
      <c r="A5461" s="23" t="s">
        <v>5107</v>
      </c>
      <c r="B5461" s="24">
        <v>0.122</v>
      </c>
      <c r="C5461" s="24">
        <v>15.62</v>
      </c>
    </row>
    <row r="5462" spans="1:3" ht="14.4" customHeight="1" x14ac:dyDescent="0.3">
      <c r="A5462" s="23" t="s">
        <v>6686</v>
      </c>
      <c r="B5462" s="24">
        <v>0.13220000000000001</v>
      </c>
      <c r="C5462" s="24">
        <v>15.365</v>
      </c>
    </row>
    <row r="5463" spans="1:3" ht="14.4" customHeight="1" x14ac:dyDescent="0.3">
      <c r="A5463" s="23" t="s">
        <v>5108</v>
      </c>
      <c r="B5463" s="24">
        <v>0.114</v>
      </c>
      <c r="C5463" s="24">
        <v>15.53</v>
      </c>
    </row>
    <row r="5464" spans="1:3" ht="14.4" customHeight="1" x14ac:dyDescent="0.3">
      <c r="A5464" s="23" t="s">
        <v>5109</v>
      </c>
      <c r="B5464" s="24">
        <v>0.106</v>
      </c>
      <c r="C5464" s="24">
        <v>15.599</v>
      </c>
    </row>
    <row r="5465" spans="1:3" ht="14.4" customHeight="1" x14ac:dyDescent="0.3">
      <c r="A5465" s="23" t="s">
        <v>5110</v>
      </c>
      <c r="B5465" s="24">
        <v>0.10100000000000001</v>
      </c>
      <c r="C5465" s="24">
        <v>15.615</v>
      </c>
    </row>
    <row r="5466" spans="1:3" ht="14.4" customHeight="1" x14ac:dyDescent="0.3">
      <c r="A5466" s="23" t="s">
        <v>5111</v>
      </c>
      <c r="B5466" s="24">
        <v>0.106</v>
      </c>
      <c r="C5466" s="24">
        <v>15.331</v>
      </c>
    </row>
    <row r="5467" spans="1:3" ht="14.4" customHeight="1" x14ac:dyDescent="0.3">
      <c r="A5467" s="23" t="s">
        <v>5112</v>
      </c>
      <c r="B5467" s="24">
        <v>0.109</v>
      </c>
      <c r="C5467" s="24">
        <v>15.311999999999999</v>
      </c>
    </row>
    <row r="5468" spans="1:3" ht="14.4" customHeight="1" x14ac:dyDescent="0.3">
      <c r="A5468" s="23" t="s">
        <v>6687</v>
      </c>
      <c r="B5468" s="24">
        <v>0.11700000000000001</v>
      </c>
      <c r="C5468" s="24">
        <v>14.97</v>
      </c>
    </row>
    <row r="5469" spans="1:3" ht="14.4" customHeight="1" x14ac:dyDescent="0.3">
      <c r="A5469" s="23" t="s">
        <v>5113</v>
      </c>
      <c r="B5469" s="24">
        <v>0.104</v>
      </c>
      <c r="C5469" s="24">
        <v>15.137</v>
      </c>
    </row>
    <row r="5470" spans="1:3" ht="14.4" customHeight="1" x14ac:dyDescent="0.3">
      <c r="A5470" s="23" t="s">
        <v>5114</v>
      </c>
      <c r="B5470" s="24">
        <v>0.122</v>
      </c>
      <c r="C5470" s="24">
        <v>15.439</v>
      </c>
    </row>
    <row r="5471" spans="1:3" ht="14.4" customHeight="1" x14ac:dyDescent="0.3">
      <c r="A5471" s="23" t="s">
        <v>5115</v>
      </c>
      <c r="B5471" s="24">
        <v>0.11899999999999999</v>
      </c>
      <c r="C5471" s="24">
        <v>15.353999999999999</v>
      </c>
    </row>
    <row r="5472" spans="1:3" ht="14.4" customHeight="1" x14ac:dyDescent="0.3">
      <c r="A5472" s="23" t="s">
        <v>5116</v>
      </c>
      <c r="B5472" s="24">
        <v>0.106</v>
      </c>
      <c r="C5472" s="24">
        <v>15.92</v>
      </c>
    </row>
    <row r="5473" spans="1:3" ht="14.4" customHeight="1" x14ac:dyDescent="0.3">
      <c r="A5473" s="23" t="s">
        <v>5117</v>
      </c>
      <c r="B5473" s="24">
        <v>0.11700000000000001</v>
      </c>
      <c r="C5473" s="24">
        <v>16.108000000000001</v>
      </c>
    </row>
    <row r="5474" spans="1:3" ht="14.4" customHeight="1" x14ac:dyDescent="0.3">
      <c r="A5474" s="23" t="s">
        <v>6688</v>
      </c>
      <c r="B5474" s="24">
        <v>0.1195</v>
      </c>
      <c r="C5474" s="24">
        <v>15.855</v>
      </c>
    </row>
    <row r="5475" spans="1:3" ht="14.4" customHeight="1" x14ac:dyDescent="0.3">
      <c r="A5475" s="23" t="s">
        <v>5118</v>
      </c>
      <c r="B5475" s="24">
        <v>0.11899999999999999</v>
      </c>
      <c r="C5475" s="24">
        <v>16.024000000000001</v>
      </c>
    </row>
    <row r="5476" spans="1:3" ht="14.4" customHeight="1" x14ac:dyDescent="0.3">
      <c r="A5476" s="23" t="s">
        <v>5119</v>
      </c>
      <c r="B5476" s="24">
        <v>0.13400000000000001</v>
      </c>
      <c r="C5476" s="24">
        <v>16.082999999999998</v>
      </c>
    </row>
    <row r="5477" spans="1:3" ht="14.4" customHeight="1" x14ac:dyDescent="0.3">
      <c r="A5477" s="23" t="s">
        <v>5120</v>
      </c>
      <c r="B5477" s="24">
        <v>0.122</v>
      </c>
      <c r="C5477" s="24">
        <v>16.016999999999999</v>
      </c>
    </row>
    <row r="5478" spans="1:3" ht="14.4" customHeight="1" x14ac:dyDescent="0.3">
      <c r="A5478" s="23" t="s">
        <v>5121</v>
      </c>
      <c r="B5478" s="24">
        <v>0.122</v>
      </c>
      <c r="C5478" s="24">
        <v>16.463999999999999</v>
      </c>
    </row>
    <row r="5479" spans="1:3" ht="14.4" customHeight="1" x14ac:dyDescent="0.3">
      <c r="A5479" s="23" t="s">
        <v>5122</v>
      </c>
      <c r="B5479" s="24">
        <v>0.124</v>
      </c>
      <c r="C5479" s="24">
        <v>17.361000000000001</v>
      </c>
    </row>
    <row r="5480" spans="1:3" ht="14.4" customHeight="1" x14ac:dyDescent="0.3">
      <c r="A5480" s="23" t="s">
        <v>6690</v>
      </c>
      <c r="B5480" s="24">
        <v>0.1195</v>
      </c>
      <c r="C5480" s="24">
        <v>17.34</v>
      </c>
    </row>
    <row r="5481" spans="1:3" ht="14.4" customHeight="1" x14ac:dyDescent="0.3">
      <c r="A5481" s="23" t="s">
        <v>5123</v>
      </c>
      <c r="B5481" s="24">
        <v>0.122</v>
      </c>
      <c r="C5481" s="24">
        <v>17.768000000000001</v>
      </c>
    </row>
    <row r="5482" spans="1:3" ht="14.4" customHeight="1" x14ac:dyDescent="0.3">
      <c r="A5482" s="23" t="s">
        <v>5124</v>
      </c>
      <c r="B5482" s="24">
        <v>0.129</v>
      </c>
      <c r="C5482" s="24">
        <v>18.177</v>
      </c>
    </row>
    <row r="5483" spans="1:3" ht="14.4" customHeight="1" x14ac:dyDescent="0.3">
      <c r="A5483" s="23" t="s">
        <v>5125</v>
      </c>
      <c r="B5483" s="24">
        <v>0.124</v>
      </c>
      <c r="C5483" s="24">
        <v>18.305</v>
      </c>
    </row>
    <row r="5484" spans="1:3" ht="14.4" customHeight="1" x14ac:dyDescent="0.3">
      <c r="A5484" s="23" t="s">
        <v>5126</v>
      </c>
      <c r="B5484" s="24">
        <v>0.122</v>
      </c>
      <c r="C5484" s="24">
        <v>17.661999999999999</v>
      </c>
    </row>
    <row r="5485" spans="1:3" ht="14.4" customHeight="1" x14ac:dyDescent="0.3">
      <c r="A5485" s="23" t="s">
        <v>5127</v>
      </c>
      <c r="B5485" s="24">
        <v>0.122</v>
      </c>
      <c r="C5485" s="24">
        <v>18.029</v>
      </c>
    </row>
    <row r="5486" spans="1:3" ht="14.4" customHeight="1" x14ac:dyDescent="0.3">
      <c r="A5486" s="23" t="s">
        <v>6692</v>
      </c>
      <c r="B5486" s="24">
        <v>0.122</v>
      </c>
      <c r="C5486" s="24">
        <v>17.641999999999999</v>
      </c>
    </row>
    <row r="5487" spans="1:3" ht="14.4" customHeight="1" x14ac:dyDescent="0.3">
      <c r="A5487" s="23" t="s">
        <v>5128</v>
      </c>
      <c r="B5487" s="24">
        <v>0.129</v>
      </c>
      <c r="C5487" s="24">
        <v>17.943000000000001</v>
      </c>
    </row>
    <row r="5488" spans="1:3" ht="14.4" customHeight="1" x14ac:dyDescent="0.3">
      <c r="A5488" s="23" t="s">
        <v>5129</v>
      </c>
      <c r="B5488" s="24">
        <v>0.14199999999999999</v>
      </c>
      <c r="C5488" s="24">
        <v>18.109000000000002</v>
      </c>
    </row>
    <row r="5489" spans="1:3" ht="14.4" customHeight="1" x14ac:dyDescent="0.3">
      <c r="A5489" s="23" t="s">
        <v>5130</v>
      </c>
      <c r="B5489" s="24">
        <v>0.15</v>
      </c>
      <c r="C5489" s="24">
        <v>18.324999999999999</v>
      </c>
    </row>
    <row r="5490" spans="1:3" ht="14.4" customHeight="1" x14ac:dyDescent="0.3">
      <c r="A5490" s="23" t="s">
        <v>5131</v>
      </c>
      <c r="B5490" s="24">
        <v>0.14199999999999999</v>
      </c>
      <c r="C5490" s="24">
        <v>18.850999999999999</v>
      </c>
    </row>
    <row r="5491" spans="1:3" ht="14.4" customHeight="1" x14ac:dyDescent="0.3">
      <c r="A5491" s="23" t="s">
        <v>6693</v>
      </c>
      <c r="B5491" s="24">
        <v>0.1424</v>
      </c>
      <c r="C5491" s="24">
        <v>18.683</v>
      </c>
    </row>
    <row r="5492" spans="1:3" ht="14.4" customHeight="1" x14ac:dyDescent="0.3">
      <c r="A5492" s="23" t="s">
        <v>5132</v>
      </c>
      <c r="B5492" s="24">
        <v>0.13900000000000001</v>
      </c>
      <c r="C5492" s="24">
        <v>19.343</v>
      </c>
    </row>
    <row r="5493" spans="1:3" ht="14.4" customHeight="1" x14ac:dyDescent="0.3">
      <c r="A5493" s="23" t="s">
        <v>5133</v>
      </c>
      <c r="B5493" s="24">
        <v>0.152</v>
      </c>
      <c r="C5493" s="24">
        <v>18.866</v>
      </c>
    </row>
    <row r="5494" spans="1:3" ht="14.4" customHeight="1" x14ac:dyDescent="0.3">
      <c r="A5494" s="23" t="s">
        <v>5134</v>
      </c>
      <c r="B5494" s="24">
        <v>0.155</v>
      </c>
      <c r="C5494" s="24">
        <v>18.579000000000001</v>
      </c>
    </row>
    <row r="5495" spans="1:3" ht="14.4" customHeight="1" x14ac:dyDescent="0.3">
      <c r="A5495" s="23" t="s">
        <v>5135</v>
      </c>
      <c r="B5495" s="24">
        <v>0.152</v>
      </c>
      <c r="C5495" s="24">
        <v>18.701000000000001</v>
      </c>
    </row>
    <row r="5496" spans="1:3" ht="14.4" customHeight="1" x14ac:dyDescent="0.3">
      <c r="A5496" s="23" t="s">
        <v>5136</v>
      </c>
      <c r="B5496" s="24">
        <v>0.157</v>
      </c>
      <c r="C5496" s="24">
        <v>18.225999999999999</v>
      </c>
    </row>
    <row r="5497" spans="1:3" ht="14.4" customHeight="1" x14ac:dyDescent="0.3">
      <c r="A5497" s="23" t="s">
        <v>6694</v>
      </c>
      <c r="B5497" s="24">
        <v>0.1547</v>
      </c>
      <c r="C5497" s="24">
        <v>17.582000000000001</v>
      </c>
    </row>
    <row r="5498" spans="1:3" ht="14.4" customHeight="1" x14ac:dyDescent="0.3">
      <c r="A5498" s="23" t="s">
        <v>5137</v>
      </c>
      <c r="B5498" s="24">
        <v>0.16500000000000001</v>
      </c>
      <c r="C5498" s="24">
        <v>18.678999999999998</v>
      </c>
    </row>
    <row r="5499" spans="1:3" ht="14.4" customHeight="1" x14ac:dyDescent="0.3">
      <c r="A5499" s="23" t="s">
        <v>5138</v>
      </c>
      <c r="B5499" s="24">
        <v>0.17199999999999999</v>
      </c>
      <c r="C5499" s="24">
        <v>18.536999999999999</v>
      </c>
    </row>
    <row r="5500" spans="1:3" ht="14.4" customHeight="1" x14ac:dyDescent="0.3">
      <c r="A5500" s="23" t="s">
        <v>5139</v>
      </c>
      <c r="B5500" s="24">
        <v>0.17199999999999999</v>
      </c>
      <c r="C5500" s="24">
        <v>18.495000000000001</v>
      </c>
    </row>
    <row r="5501" spans="1:3" ht="14.4" customHeight="1" x14ac:dyDescent="0.3">
      <c r="A5501" s="23" t="s">
        <v>5140</v>
      </c>
      <c r="B5501" s="24">
        <v>0.16500000000000001</v>
      </c>
      <c r="C5501" s="24">
        <v>18.594999999999999</v>
      </c>
    </row>
    <row r="5502" spans="1:3" ht="14.4" customHeight="1" x14ac:dyDescent="0.3">
      <c r="A5502" s="23" t="s">
        <v>5141</v>
      </c>
      <c r="B5502" s="24">
        <v>0.16500000000000001</v>
      </c>
      <c r="C5502" s="24">
        <v>18.169</v>
      </c>
    </row>
    <row r="5503" spans="1:3" ht="14.4" customHeight="1" x14ac:dyDescent="0.3">
      <c r="A5503" s="23" t="s">
        <v>5142</v>
      </c>
      <c r="B5503" s="24">
        <v>0.16700000000000001</v>
      </c>
      <c r="C5503" s="24">
        <v>18.071999999999999</v>
      </c>
    </row>
    <row r="5504" spans="1:3" ht="14.4" customHeight="1" x14ac:dyDescent="0.3">
      <c r="A5504" s="23" t="s">
        <v>5143</v>
      </c>
      <c r="B5504" s="24">
        <v>0.17199999999999999</v>
      </c>
      <c r="C5504" s="24">
        <v>18.321000000000002</v>
      </c>
    </row>
    <row r="5505" spans="1:3" ht="14.4" customHeight="1" x14ac:dyDescent="0.3">
      <c r="A5505" s="23" t="s">
        <v>5144</v>
      </c>
      <c r="B5505" s="24">
        <v>0.17799999999999999</v>
      </c>
      <c r="C5505" s="24">
        <v>18.471</v>
      </c>
    </row>
    <row r="5506" spans="1:3" ht="14.4" customHeight="1" x14ac:dyDescent="0.3">
      <c r="A5506" s="23" t="s">
        <v>5145</v>
      </c>
      <c r="B5506" s="24">
        <v>0.157</v>
      </c>
      <c r="C5506" s="24">
        <v>18.204999999999998</v>
      </c>
    </row>
    <row r="5507" spans="1:3" ht="14.4" customHeight="1" x14ac:dyDescent="0.3">
      <c r="A5507" s="23" t="s">
        <v>5146</v>
      </c>
      <c r="B5507" s="24">
        <v>0.155</v>
      </c>
      <c r="C5507" s="24">
        <v>18.573</v>
      </c>
    </row>
    <row r="5508" spans="1:3" ht="14.4" customHeight="1" x14ac:dyDescent="0.3">
      <c r="A5508" s="23" t="s">
        <v>6696</v>
      </c>
      <c r="B5508" s="24">
        <v>0.1547</v>
      </c>
      <c r="C5508" s="24">
        <v>17.97</v>
      </c>
    </row>
    <row r="5509" spans="1:3" ht="14.4" customHeight="1" x14ac:dyDescent="0.3">
      <c r="A5509" s="23" t="s">
        <v>5147</v>
      </c>
      <c r="B5509" s="24">
        <v>0.152</v>
      </c>
      <c r="C5509" s="24">
        <v>18.614999999999998</v>
      </c>
    </row>
    <row r="5510" spans="1:3" ht="14.4" customHeight="1" x14ac:dyDescent="0.3">
      <c r="A5510" s="23" t="s">
        <v>5148</v>
      </c>
      <c r="B5510" s="24">
        <v>0.152</v>
      </c>
      <c r="C5510" s="24">
        <v>18.771999999999998</v>
      </c>
    </row>
    <row r="5511" spans="1:3" ht="14.4" customHeight="1" x14ac:dyDescent="0.3">
      <c r="A5511" s="23" t="s">
        <v>5149</v>
      </c>
      <c r="B5511" s="24">
        <v>0.152</v>
      </c>
      <c r="C5511" s="24">
        <v>18.34</v>
      </c>
    </row>
    <row r="5512" spans="1:3" ht="14.4" customHeight="1" x14ac:dyDescent="0.3">
      <c r="A5512" s="23" t="s">
        <v>5150</v>
      </c>
      <c r="B5512" s="24">
        <v>0.14199999999999999</v>
      </c>
      <c r="C5512" s="24">
        <v>18.555</v>
      </c>
    </row>
    <row r="5513" spans="1:3" ht="14.4" customHeight="1" x14ac:dyDescent="0.3">
      <c r="A5513" s="23" t="s">
        <v>5151</v>
      </c>
      <c r="B5513" s="24">
        <v>0.14499999999999999</v>
      </c>
      <c r="C5513" s="24">
        <v>18.661999999999999</v>
      </c>
    </row>
    <row r="5514" spans="1:3" ht="14.4" customHeight="1" x14ac:dyDescent="0.3">
      <c r="A5514" s="23" t="s">
        <v>6697</v>
      </c>
      <c r="B5514" s="24">
        <v>0.14449999999999999</v>
      </c>
      <c r="C5514" s="24">
        <v>18.004999999999999</v>
      </c>
    </row>
    <row r="5515" spans="1:3" ht="14.4" customHeight="1" x14ac:dyDescent="0.3">
      <c r="A5515" s="23" t="s">
        <v>5152</v>
      </c>
      <c r="B5515" s="24">
        <v>0.13700000000000001</v>
      </c>
      <c r="C5515" s="24">
        <v>18.556999999999999</v>
      </c>
    </row>
    <row r="5516" spans="1:3" ht="14.4" customHeight="1" x14ac:dyDescent="0.3">
      <c r="A5516" s="23" t="s">
        <v>5153</v>
      </c>
      <c r="B5516" s="24">
        <v>0.14699999999999999</v>
      </c>
      <c r="C5516" s="24">
        <v>19.131</v>
      </c>
    </row>
    <row r="5517" spans="1:3" ht="14.4" customHeight="1" x14ac:dyDescent="0.3">
      <c r="A5517" s="23" t="s">
        <v>5154</v>
      </c>
      <c r="B5517" s="24">
        <v>0.14199999999999999</v>
      </c>
      <c r="C5517" s="24">
        <v>18.826000000000001</v>
      </c>
    </row>
    <row r="5518" spans="1:3" ht="14.4" customHeight="1" x14ac:dyDescent="0.3">
      <c r="A5518" s="23" t="s">
        <v>5155</v>
      </c>
      <c r="B5518" s="24">
        <v>0.14199999999999999</v>
      </c>
      <c r="C5518" s="24">
        <v>18.963999999999999</v>
      </c>
    </row>
    <row r="5519" spans="1:3" ht="14.4" customHeight="1" x14ac:dyDescent="0.3">
      <c r="A5519" s="23" t="s">
        <v>6699</v>
      </c>
      <c r="B5519" s="24">
        <v>0.14449999999999999</v>
      </c>
      <c r="C5519" s="24">
        <v>18.332000000000001</v>
      </c>
    </row>
    <row r="5520" spans="1:3" ht="14.4" customHeight="1" x14ac:dyDescent="0.3">
      <c r="A5520" s="23" t="s">
        <v>5156</v>
      </c>
      <c r="B5520" s="24">
        <v>0.14499999999999999</v>
      </c>
      <c r="C5520" s="24">
        <v>19.239999999999998</v>
      </c>
    </row>
    <row r="5521" spans="1:3" ht="14.4" customHeight="1" x14ac:dyDescent="0.3">
      <c r="A5521" s="23" t="s">
        <v>5157</v>
      </c>
      <c r="B5521" s="24">
        <v>0.14699999999999999</v>
      </c>
      <c r="C5521" s="24">
        <v>19.367000000000001</v>
      </c>
    </row>
    <row r="5522" spans="1:3" ht="14.4" customHeight="1" x14ac:dyDescent="0.3">
      <c r="A5522" s="23" t="s">
        <v>5158</v>
      </c>
      <c r="B5522" s="24">
        <v>0.14699999999999999</v>
      </c>
      <c r="C5522" s="24">
        <v>19.812000000000001</v>
      </c>
    </row>
    <row r="5523" spans="1:3" ht="14.4" customHeight="1" x14ac:dyDescent="0.3">
      <c r="A5523" s="23" t="s">
        <v>5159</v>
      </c>
      <c r="B5523" s="24">
        <v>0.13400000000000001</v>
      </c>
      <c r="C5523" s="24">
        <v>19.629000000000001</v>
      </c>
    </row>
    <row r="5524" spans="1:3" ht="14.4" customHeight="1" x14ac:dyDescent="0.3">
      <c r="A5524" s="23" t="s">
        <v>5160</v>
      </c>
      <c r="B5524" s="24">
        <v>0.13200000000000001</v>
      </c>
      <c r="C5524" s="24">
        <v>19.713999999999999</v>
      </c>
    </row>
    <row r="5525" spans="1:3" ht="14.4" customHeight="1" x14ac:dyDescent="0.3">
      <c r="A5525" s="23" t="s">
        <v>6700</v>
      </c>
      <c r="B5525" s="24">
        <v>0.13220000000000001</v>
      </c>
      <c r="C5525" s="24">
        <v>19.167999999999999</v>
      </c>
    </row>
    <row r="5526" spans="1:3" ht="14.4" customHeight="1" x14ac:dyDescent="0.3">
      <c r="A5526" s="23" t="s">
        <v>5161</v>
      </c>
      <c r="B5526" s="24">
        <v>0.13700000000000001</v>
      </c>
      <c r="C5526" s="24">
        <v>20.420000000000002</v>
      </c>
    </row>
    <row r="5527" spans="1:3" ht="14.4" customHeight="1" x14ac:dyDescent="0.3">
      <c r="A5527" s="23" t="s">
        <v>5162</v>
      </c>
      <c r="B5527" s="24">
        <v>0.14499999999999999</v>
      </c>
      <c r="C5527" s="24">
        <v>20.114000000000001</v>
      </c>
    </row>
    <row r="5528" spans="1:3" ht="14.4" customHeight="1" x14ac:dyDescent="0.3">
      <c r="A5528" s="23" t="s">
        <v>5163</v>
      </c>
      <c r="B5528" s="24">
        <v>0.13700000000000001</v>
      </c>
      <c r="C5528" s="24">
        <v>20.382000000000001</v>
      </c>
    </row>
    <row r="5529" spans="1:3" ht="14.4" customHeight="1" x14ac:dyDescent="0.3">
      <c r="A5529" s="23" t="s">
        <v>5164</v>
      </c>
      <c r="B5529" s="24">
        <v>0.114</v>
      </c>
      <c r="C5529" s="24">
        <v>20.204999999999998</v>
      </c>
    </row>
    <row r="5530" spans="1:3" ht="14.4" customHeight="1" x14ac:dyDescent="0.3">
      <c r="A5530" s="23" t="s">
        <v>5165</v>
      </c>
      <c r="B5530" s="24">
        <v>0.11700000000000001</v>
      </c>
      <c r="C5530" s="24">
        <v>20.465</v>
      </c>
    </row>
    <row r="5531" spans="1:3" ht="14.4" customHeight="1" x14ac:dyDescent="0.3">
      <c r="A5531" s="23" t="s">
        <v>5166</v>
      </c>
      <c r="B5531" s="24">
        <v>0.11700000000000001</v>
      </c>
      <c r="C5531" s="24">
        <v>20.896999999999998</v>
      </c>
    </row>
    <row r="5532" spans="1:3" ht="14.4" customHeight="1" x14ac:dyDescent="0.3">
      <c r="A5532" s="23" t="s">
        <v>5167</v>
      </c>
      <c r="B5532" s="24">
        <v>0.124</v>
      </c>
      <c r="C5532" s="24">
        <v>22.271000000000001</v>
      </c>
    </row>
    <row r="5533" spans="1:3" ht="14.4" customHeight="1" x14ac:dyDescent="0.3">
      <c r="A5533" s="23" t="s">
        <v>5168</v>
      </c>
      <c r="B5533" s="24">
        <v>0.122</v>
      </c>
      <c r="C5533" s="24">
        <v>23.934999999999999</v>
      </c>
    </row>
    <row r="5534" spans="1:3" ht="14.4" customHeight="1" x14ac:dyDescent="0.3">
      <c r="A5534" s="23" t="s">
        <v>5169</v>
      </c>
      <c r="B5534" s="24">
        <v>0.11700000000000001</v>
      </c>
      <c r="C5534" s="24">
        <v>23.814</v>
      </c>
    </row>
    <row r="5535" spans="1:3" ht="14.4" customHeight="1" x14ac:dyDescent="0.3">
      <c r="A5535" s="23" t="s">
        <v>5170</v>
      </c>
      <c r="B5535" s="24">
        <v>0.109</v>
      </c>
      <c r="C5535" s="24">
        <v>23.692</v>
      </c>
    </row>
    <row r="5536" spans="1:3" ht="14.4" customHeight="1" x14ac:dyDescent="0.3">
      <c r="A5536" s="23" t="s">
        <v>6702</v>
      </c>
      <c r="B5536" s="24">
        <v>0.1116</v>
      </c>
      <c r="C5536" s="24">
        <v>23.375</v>
      </c>
    </row>
    <row r="5537" spans="1:3" ht="14.4" customHeight="1" x14ac:dyDescent="0.3">
      <c r="A5537" s="23" t="s">
        <v>5171</v>
      </c>
      <c r="B5537" s="24">
        <v>0.104</v>
      </c>
      <c r="C5537" s="24">
        <v>25.378</v>
      </c>
    </row>
    <row r="5538" spans="1:3" ht="14.4" customHeight="1" x14ac:dyDescent="0.3">
      <c r="A5538" s="23" t="s">
        <v>5172</v>
      </c>
      <c r="B5538" s="24">
        <v>0.109</v>
      </c>
      <c r="C5538" s="24">
        <v>25.189</v>
      </c>
    </row>
    <row r="5539" spans="1:3" ht="14.4" customHeight="1" x14ac:dyDescent="0.3">
      <c r="A5539" s="23" t="s">
        <v>5173</v>
      </c>
      <c r="B5539" s="24">
        <v>0.10100000000000001</v>
      </c>
      <c r="C5539" s="24">
        <v>25.254999999999999</v>
      </c>
    </row>
    <row r="5540" spans="1:3" ht="14.4" customHeight="1" x14ac:dyDescent="0.3">
      <c r="A5540" s="23" t="s">
        <v>5174</v>
      </c>
      <c r="B5540" s="24">
        <v>9.6000000000000002E-2</v>
      </c>
      <c r="C5540" s="24">
        <v>24.3</v>
      </c>
    </row>
    <row r="5541" spans="1:3" ht="14.4" customHeight="1" x14ac:dyDescent="0.3">
      <c r="A5541" s="23" t="s">
        <v>5175</v>
      </c>
      <c r="B5541" s="24">
        <v>9.4E-2</v>
      </c>
      <c r="C5541" s="24">
        <v>25.141999999999999</v>
      </c>
    </row>
    <row r="5542" spans="1:3" ht="14.4" customHeight="1" x14ac:dyDescent="0.3">
      <c r="A5542" s="23" t="s">
        <v>6703</v>
      </c>
      <c r="B5542" s="24">
        <v>9.3799999999999994E-2</v>
      </c>
      <c r="C5542" s="24">
        <v>24.75</v>
      </c>
    </row>
    <row r="5543" spans="1:3" ht="14.4" customHeight="1" x14ac:dyDescent="0.3">
      <c r="A5543" s="23" t="s">
        <v>5176</v>
      </c>
      <c r="B5543" s="24">
        <v>8.8999999999999996E-2</v>
      </c>
      <c r="C5543" s="24">
        <v>25.329000000000001</v>
      </c>
    </row>
    <row r="5544" spans="1:3" ht="14.4" customHeight="1" x14ac:dyDescent="0.3">
      <c r="A5544" s="23" t="s">
        <v>5177</v>
      </c>
      <c r="B5544" s="24">
        <v>9.9000000000000005E-2</v>
      </c>
      <c r="C5544" s="24">
        <v>26.956</v>
      </c>
    </row>
    <row r="5545" spans="1:3" ht="14.4" customHeight="1" x14ac:dyDescent="0.3">
      <c r="A5545" s="23" t="s">
        <v>5178</v>
      </c>
      <c r="B5545" s="24">
        <v>0.10100000000000001</v>
      </c>
      <c r="C5545" s="24">
        <v>27.856999999999999</v>
      </c>
    </row>
    <row r="5546" spans="1:3" ht="14.4" customHeight="1" x14ac:dyDescent="0.3">
      <c r="A5546" s="23" t="s">
        <v>5179</v>
      </c>
      <c r="B5546" s="24">
        <v>9.9000000000000005E-2</v>
      </c>
      <c r="C5546" s="24">
        <v>29.411000000000001</v>
      </c>
    </row>
    <row r="5547" spans="1:3" ht="14.4" customHeight="1" x14ac:dyDescent="0.3">
      <c r="A5547" s="23" t="s">
        <v>5180</v>
      </c>
      <c r="B5547" s="24">
        <v>9.9000000000000005E-2</v>
      </c>
      <c r="C5547" s="24">
        <v>28.510999999999999</v>
      </c>
    </row>
    <row r="5548" spans="1:3" ht="14.4" customHeight="1" x14ac:dyDescent="0.3">
      <c r="A5548" s="23" t="s">
        <v>6704</v>
      </c>
      <c r="B5548" s="24">
        <v>9.6600000000000005E-2</v>
      </c>
      <c r="C5548" s="24">
        <v>28.25</v>
      </c>
    </row>
    <row r="5549" spans="1:3" ht="14.4" customHeight="1" x14ac:dyDescent="0.3">
      <c r="A5549" s="23" t="s">
        <v>5181</v>
      </c>
      <c r="B5549" s="24">
        <v>9.9000000000000005E-2</v>
      </c>
      <c r="C5549" s="24">
        <v>30.135000000000002</v>
      </c>
    </row>
    <row r="5550" spans="1:3" ht="14.4" customHeight="1" x14ac:dyDescent="0.3">
      <c r="A5550" s="23" t="s">
        <v>5182</v>
      </c>
      <c r="B5550" s="24">
        <v>0.112</v>
      </c>
      <c r="C5550" s="24">
        <v>26.873999999999999</v>
      </c>
    </row>
    <row r="5551" spans="1:3" ht="14.4" customHeight="1" x14ac:dyDescent="0.3">
      <c r="A5551" s="23" t="s">
        <v>5183</v>
      </c>
      <c r="B5551" s="24">
        <v>0.106</v>
      </c>
      <c r="C5551" s="24">
        <v>26.777999999999999</v>
      </c>
    </row>
    <row r="5552" spans="1:3" ht="14.4" customHeight="1" x14ac:dyDescent="0.3">
      <c r="A5552" s="23" t="s">
        <v>5184</v>
      </c>
      <c r="B5552" s="24">
        <v>9.9000000000000005E-2</v>
      </c>
      <c r="C5552" s="24">
        <v>28.451000000000001</v>
      </c>
    </row>
    <row r="5553" spans="1:3" ht="14.4" customHeight="1" x14ac:dyDescent="0.3">
      <c r="A5553" s="23" t="s">
        <v>5185</v>
      </c>
      <c r="B5553" s="24">
        <v>9.9000000000000005E-2</v>
      </c>
      <c r="C5553" s="24">
        <v>26.786999999999999</v>
      </c>
    </row>
    <row r="5554" spans="1:3" ht="14.4" customHeight="1" x14ac:dyDescent="0.3">
      <c r="A5554" s="23" t="s">
        <v>5186</v>
      </c>
      <c r="B5554" s="24">
        <v>9.4E-2</v>
      </c>
      <c r="C5554" s="24">
        <v>28.361000000000001</v>
      </c>
    </row>
    <row r="5555" spans="1:3" ht="14.4" customHeight="1" x14ac:dyDescent="0.3">
      <c r="A5555" s="23" t="s">
        <v>5187</v>
      </c>
      <c r="B5555" s="24">
        <v>0.106</v>
      </c>
      <c r="C5555" s="24">
        <v>28.800999999999998</v>
      </c>
    </row>
    <row r="5556" spans="1:3" ht="14.4" customHeight="1" x14ac:dyDescent="0.3">
      <c r="A5556" s="23" t="s">
        <v>5188</v>
      </c>
      <c r="B5556" s="24">
        <v>0.10100000000000001</v>
      </c>
      <c r="C5556" s="24">
        <v>28.045999999999999</v>
      </c>
    </row>
    <row r="5557" spans="1:3" ht="14.4" customHeight="1" x14ac:dyDescent="0.3">
      <c r="A5557" s="23" t="s">
        <v>5189</v>
      </c>
      <c r="B5557" s="24">
        <v>9.6000000000000002E-2</v>
      </c>
      <c r="C5557" s="24">
        <v>27.85</v>
      </c>
    </row>
    <row r="5558" spans="1:3" ht="14.4" customHeight="1" x14ac:dyDescent="0.3">
      <c r="A5558" s="23" t="s">
        <v>5190</v>
      </c>
      <c r="B5558" s="24">
        <v>9.6000000000000002E-2</v>
      </c>
      <c r="C5558" s="24">
        <v>27.393999999999998</v>
      </c>
    </row>
    <row r="5559" spans="1:3" ht="14.4" customHeight="1" x14ac:dyDescent="0.3">
      <c r="A5559" s="23" t="s">
        <v>6706</v>
      </c>
      <c r="B5559" s="24">
        <v>9.6299999999999997E-2</v>
      </c>
      <c r="C5559" s="24">
        <v>26.66</v>
      </c>
    </row>
    <row r="5560" spans="1:3" ht="14.4" customHeight="1" x14ac:dyDescent="0.3">
      <c r="A5560" s="23" t="s">
        <v>5191</v>
      </c>
      <c r="B5560" s="24">
        <v>9.4E-2</v>
      </c>
      <c r="C5560" s="24">
        <v>27.292000000000002</v>
      </c>
    </row>
    <row r="5561" spans="1:3" ht="14.4" customHeight="1" x14ac:dyDescent="0.3">
      <c r="A5561" s="23" t="s">
        <v>5192</v>
      </c>
      <c r="B5561" s="24">
        <v>0.10100000000000001</v>
      </c>
      <c r="C5561" s="24">
        <v>26.925000000000001</v>
      </c>
    </row>
    <row r="5562" spans="1:3" ht="14.4" customHeight="1" x14ac:dyDescent="0.3">
      <c r="A5562" s="23" t="s">
        <v>5193</v>
      </c>
      <c r="B5562" s="24">
        <v>9.9000000000000005E-2</v>
      </c>
      <c r="C5562" s="24">
        <v>28.140999999999998</v>
      </c>
    </row>
    <row r="5563" spans="1:3" ht="14.4" customHeight="1" x14ac:dyDescent="0.3">
      <c r="A5563" s="23" t="s">
        <v>5194</v>
      </c>
      <c r="B5563" s="24">
        <v>0.10100000000000001</v>
      </c>
      <c r="C5563" s="24">
        <v>27.748999999999999</v>
      </c>
    </row>
    <row r="5564" spans="1:3" ht="14.4" customHeight="1" x14ac:dyDescent="0.3">
      <c r="A5564" s="23" t="s">
        <v>5195</v>
      </c>
      <c r="B5564" s="24">
        <v>0.104</v>
      </c>
      <c r="C5564" s="24">
        <v>28.306000000000001</v>
      </c>
    </row>
    <row r="5565" spans="1:3" ht="14.4" customHeight="1" x14ac:dyDescent="0.3">
      <c r="A5565" s="23" t="s">
        <v>5196</v>
      </c>
      <c r="B5565" s="24">
        <v>0.106</v>
      </c>
      <c r="C5565" s="24">
        <v>29.094999999999999</v>
      </c>
    </row>
    <row r="5566" spans="1:3" ht="14.4" customHeight="1" x14ac:dyDescent="0.3">
      <c r="A5566" s="23" t="s">
        <v>5197</v>
      </c>
      <c r="B5566" s="24">
        <v>0.106</v>
      </c>
      <c r="C5566" s="24">
        <v>29.145</v>
      </c>
    </row>
    <row r="5567" spans="1:3" ht="14.4" customHeight="1" x14ac:dyDescent="0.3">
      <c r="A5567" s="23" t="s">
        <v>5198</v>
      </c>
      <c r="B5567" s="24">
        <v>0.106</v>
      </c>
      <c r="C5567" s="24">
        <v>28.06</v>
      </c>
    </row>
    <row r="5568" spans="1:3" ht="14.4" customHeight="1" x14ac:dyDescent="0.3">
      <c r="A5568" s="23" t="s">
        <v>5199</v>
      </c>
      <c r="B5568" s="24">
        <v>0.106</v>
      </c>
      <c r="C5568" s="24">
        <v>27.492000000000001</v>
      </c>
    </row>
    <row r="5569" spans="1:3" ht="14.4" customHeight="1" x14ac:dyDescent="0.3">
      <c r="A5569" s="23" t="s">
        <v>5200</v>
      </c>
      <c r="B5569" s="24">
        <v>0.112</v>
      </c>
      <c r="C5569" s="24">
        <v>27.289000000000001</v>
      </c>
    </row>
    <row r="5570" spans="1:3" ht="14.4" customHeight="1" x14ac:dyDescent="0.3">
      <c r="A5570" s="23" t="s">
        <v>5201</v>
      </c>
      <c r="B5570" s="24">
        <v>0.11899999999999999</v>
      </c>
      <c r="C5570" s="24">
        <v>27.568000000000001</v>
      </c>
    </row>
    <row r="5571" spans="1:3" ht="14.4" customHeight="1" x14ac:dyDescent="0.3">
      <c r="A5571" s="23" t="s">
        <v>5202</v>
      </c>
      <c r="B5571" s="24">
        <v>0.112</v>
      </c>
      <c r="C5571" s="24">
        <v>27.628</v>
      </c>
    </row>
    <row r="5572" spans="1:3" ht="14.4" customHeight="1" x14ac:dyDescent="0.3">
      <c r="A5572" s="23" t="s">
        <v>5203</v>
      </c>
      <c r="B5572" s="24">
        <v>0.114</v>
      </c>
      <c r="C5572" s="24">
        <v>27.795999999999999</v>
      </c>
    </row>
    <row r="5573" spans="1:3" ht="14.4" customHeight="1" x14ac:dyDescent="0.3">
      <c r="A5573" s="23" t="s">
        <v>5204</v>
      </c>
      <c r="B5573" s="24">
        <v>0.112</v>
      </c>
      <c r="C5573" s="24">
        <v>27.359000000000002</v>
      </c>
    </row>
    <row r="5574" spans="1:3" ht="14.4" customHeight="1" x14ac:dyDescent="0.3">
      <c r="A5574" s="23" t="s">
        <v>6710</v>
      </c>
      <c r="B5574" s="24">
        <v>0.1116</v>
      </c>
      <c r="C5574" s="24">
        <v>26.972999999999999</v>
      </c>
    </row>
    <row r="5575" spans="1:3" ht="14.4" customHeight="1" x14ac:dyDescent="0.3">
      <c r="A5575" s="23" t="s">
        <v>5205</v>
      </c>
      <c r="B5575" s="24">
        <v>0.109</v>
      </c>
      <c r="C5575" s="24">
        <v>27.858000000000001</v>
      </c>
    </row>
    <row r="5576" spans="1:3" ht="14.4" customHeight="1" x14ac:dyDescent="0.3">
      <c r="A5576" s="23" t="s">
        <v>5206</v>
      </c>
      <c r="B5576" s="24">
        <v>0.112</v>
      </c>
      <c r="C5576" s="24">
        <v>27.952999999999999</v>
      </c>
    </row>
    <row r="5577" spans="1:3" ht="14.4" customHeight="1" x14ac:dyDescent="0.3">
      <c r="A5577" s="23" t="s">
        <v>5207</v>
      </c>
      <c r="B5577" s="24">
        <v>0.112</v>
      </c>
      <c r="C5577" s="24">
        <v>27.951000000000001</v>
      </c>
    </row>
    <row r="5578" spans="1:3" ht="14.4" customHeight="1" x14ac:dyDescent="0.3">
      <c r="A5578" s="23" t="s">
        <v>5208</v>
      </c>
      <c r="B5578" s="24">
        <v>9.4E-2</v>
      </c>
      <c r="C5578" s="24">
        <v>27.568999999999999</v>
      </c>
    </row>
    <row r="5579" spans="1:3" ht="14.4" customHeight="1" x14ac:dyDescent="0.3">
      <c r="A5579" s="23" t="s">
        <v>5209</v>
      </c>
      <c r="B5579" s="24">
        <v>9.0999999999999998E-2</v>
      </c>
      <c r="C5579" s="24">
        <v>27.591000000000001</v>
      </c>
    </row>
    <row r="5580" spans="1:3" ht="14.4" customHeight="1" x14ac:dyDescent="0.3">
      <c r="A5580" s="23" t="s">
        <v>5210</v>
      </c>
      <c r="B5580" s="24">
        <v>8.5999999999999993E-2</v>
      </c>
      <c r="C5580" s="24">
        <v>24.832000000000001</v>
      </c>
    </row>
    <row r="5581" spans="1:3" ht="14.4" customHeight="1" x14ac:dyDescent="0.3">
      <c r="A5581" s="23" t="s">
        <v>5211</v>
      </c>
      <c r="B5581" s="24">
        <v>9.9000000000000005E-2</v>
      </c>
      <c r="C5581" s="24">
        <v>24.962</v>
      </c>
    </row>
    <row r="5582" spans="1:3" ht="14.4" customHeight="1" x14ac:dyDescent="0.3">
      <c r="A5582" s="23" t="s">
        <v>5212</v>
      </c>
      <c r="B5582" s="24">
        <v>9.9000000000000005E-2</v>
      </c>
      <c r="C5582" s="24">
        <v>23.516999999999999</v>
      </c>
    </row>
    <row r="5583" spans="1:3" ht="14.4" customHeight="1" x14ac:dyDescent="0.3">
      <c r="A5583" s="23" t="s">
        <v>5213</v>
      </c>
      <c r="B5583" s="24">
        <v>9.9000000000000005E-2</v>
      </c>
      <c r="C5583" s="24">
        <v>23.559000000000001</v>
      </c>
    </row>
    <row r="5584" spans="1:3" ht="14.4" customHeight="1" x14ac:dyDescent="0.3">
      <c r="A5584" s="23" t="s">
        <v>5214</v>
      </c>
      <c r="B5584" s="24">
        <v>0.10100000000000001</v>
      </c>
      <c r="C5584" s="24">
        <v>23.462</v>
      </c>
    </row>
    <row r="5585" spans="1:3" ht="14.4" customHeight="1" x14ac:dyDescent="0.3">
      <c r="A5585" s="23" t="s">
        <v>6712</v>
      </c>
      <c r="B5585" s="24">
        <v>9.6299999999999997E-2</v>
      </c>
      <c r="C5585" s="24">
        <v>23.08</v>
      </c>
    </row>
    <row r="5586" spans="1:3" ht="14.4" customHeight="1" x14ac:dyDescent="0.3">
      <c r="A5586" s="23" t="s">
        <v>5215</v>
      </c>
      <c r="B5586" s="24">
        <v>9.4E-2</v>
      </c>
      <c r="C5586" s="24">
        <v>23.966999999999999</v>
      </c>
    </row>
    <row r="5587" spans="1:3" ht="14.4" customHeight="1" x14ac:dyDescent="0.3">
      <c r="A5587" s="23" t="s">
        <v>5216</v>
      </c>
      <c r="B5587" s="24">
        <v>9.6000000000000002E-2</v>
      </c>
      <c r="C5587" s="24">
        <v>24.827000000000002</v>
      </c>
    </row>
    <row r="5588" spans="1:3" ht="14.4" customHeight="1" x14ac:dyDescent="0.3">
      <c r="A5588" s="23" t="s">
        <v>5217</v>
      </c>
      <c r="B5588" s="24">
        <v>9.6000000000000002E-2</v>
      </c>
      <c r="C5588" s="24">
        <v>23.919</v>
      </c>
    </row>
    <row r="5589" spans="1:3" ht="14.4" customHeight="1" x14ac:dyDescent="0.3">
      <c r="A5589" s="23" t="s">
        <v>5218</v>
      </c>
      <c r="B5589" s="24">
        <v>9.0999999999999998E-2</v>
      </c>
      <c r="C5589" s="24">
        <v>24.66</v>
      </c>
    </row>
    <row r="5590" spans="1:3" ht="14.4" customHeight="1" x14ac:dyDescent="0.3">
      <c r="A5590" s="23" t="s">
        <v>5219</v>
      </c>
      <c r="B5590" s="24">
        <v>9.0999999999999998E-2</v>
      </c>
      <c r="C5590" s="24">
        <v>24.422000000000001</v>
      </c>
    </row>
    <row r="5591" spans="1:3" ht="14.4" customHeight="1" x14ac:dyDescent="0.3">
      <c r="A5591" s="23" t="s">
        <v>6713</v>
      </c>
      <c r="B5591" s="24">
        <v>9.1499999999999998E-2</v>
      </c>
      <c r="C5591" s="24">
        <v>24.03</v>
      </c>
    </row>
    <row r="5592" spans="1:3" ht="14.4" customHeight="1" x14ac:dyDescent="0.3">
      <c r="A5592" s="23" t="s">
        <v>5220</v>
      </c>
      <c r="B5592" s="24">
        <v>9.6000000000000002E-2</v>
      </c>
      <c r="C5592" s="24">
        <v>24.95</v>
      </c>
    </row>
    <row r="5593" spans="1:3" ht="14.4" customHeight="1" x14ac:dyDescent="0.3">
      <c r="A5593" s="23" t="s">
        <v>5221</v>
      </c>
      <c r="B5593" s="24">
        <v>9.9000000000000005E-2</v>
      </c>
      <c r="C5593" s="24">
        <v>24.291</v>
      </c>
    </row>
    <row r="5594" spans="1:3" ht="14.4" customHeight="1" x14ac:dyDescent="0.3">
      <c r="A5594" s="23" t="s">
        <v>5222</v>
      </c>
      <c r="B5594" s="24">
        <v>9.9000000000000005E-2</v>
      </c>
      <c r="C5594" s="24">
        <v>24.367999999999999</v>
      </c>
    </row>
    <row r="5595" spans="1:3" ht="14.4" customHeight="1" x14ac:dyDescent="0.3">
      <c r="A5595" s="23" t="s">
        <v>5223</v>
      </c>
      <c r="B5595" s="24">
        <v>9.6000000000000002E-2</v>
      </c>
      <c r="C5595" s="24">
        <v>24.298999999999999</v>
      </c>
    </row>
    <row r="5596" spans="1:3" ht="14.4" customHeight="1" x14ac:dyDescent="0.3">
      <c r="A5596" s="23" t="s">
        <v>5224</v>
      </c>
      <c r="B5596" s="24">
        <v>0.10100000000000001</v>
      </c>
      <c r="C5596" s="24">
        <v>25.571000000000002</v>
      </c>
    </row>
    <row r="5597" spans="1:3" ht="14.4" customHeight="1" x14ac:dyDescent="0.3">
      <c r="A5597" s="23" t="s">
        <v>5225</v>
      </c>
      <c r="B5597" s="24">
        <v>9.9000000000000005E-2</v>
      </c>
      <c r="C5597" s="24">
        <v>24.628</v>
      </c>
    </row>
    <row r="5598" spans="1:3" ht="14.4" customHeight="1" x14ac:dyDescent="0.3">
      <c r="A5598" s="23" t="s">
        <v>5226</v>
      </c>
      <c r="B5598" s="24">
        <v>0.106</v>
      </c>
      <c r="C5598" s="24">
        <v>24.888999999999999</v>
      </c>
    </row>
    <row r="5599" spans="1:3" ht="14.4" customHeight="1" x14ac:dyDescent="0.3">
      <c r="A5599" s="23" t="s">
        <v>5227</v>
      </c>
      <c r="B5599" s="24">
        <v>0.104</v>
      </c>
      <c r="C5599" s="24">
        <v>24.670999999999999</v>
      </c>
    </row>
    <row r="5600" spans="1:3" ht="14.4" customHeight="1" x14ac:dyDescent="0.3">
      <c r="A5600" s="23" t="s">
        <v>5228</v>
      </c>
      <c r="B5600" s="24">
        <v>9.6000000000000002E-2</v>
      </c>
      <c r="C5600" s="24">
        <v>24.856999999999999</v>
      </c>
    </row>
    <row r="5601" spans="1:3" ht="14.4" customHeight="1" x14ac:dyDescent="0.3">
      <c r="A5601" s="23" t="s">
        <v>6715</v>
      </c>
      <c r="B5601" s="24">
        <v>0.104</v>
      </c>
      <c r="C5601" s="24">
        <v>24.327999999999999</v>
      </c>
    </row>
    <row r="5602" spans="1:3" ht="14.4" customHeight="1" x14ac:dyDescent="0.3">
      <c r="A5602" s="23" t="s">
        <v>5229</v>
      </c>
      <c r="B5602" s="24">
        <v>9.6000000000000002E-2</v>
      </c>
      <c r="C5602" s="24">
        <v>25.16</v>
      </c>
    </row>
    <row r="5603" spans="1:3" ht="14.4" customHeight="1" x14ac:dyDescent="0.3">
      <c r="A5603" s="23" t="s">
        <v>5230</v>
      </c>
      <c r="B5603" s="24">
        <v>0.10100000000000001</v>
      </c>
      <c r="C5603" s="24">
        <v>25.437000000000001</v>
      </c>
    </row>
    <row r="5604" spans="1:3" ht="14.4" customHeight="1" x14ac:dyDescent="0.3">
      <c r="A5604" s="23" t="s">
        <v>5231</v>
      </c>
      <c r="B5604" s="24">
        <v>9.6000000000000002E-2</v>
      </c>
      <c r="C5604" s="24">
        <v>25.683</v>
      </c>
    </row>
    <row r="5605" spans="1:3" ht="14.4" customHeight="1" x14ac:dyDescent="0.3">
      <c r="A5605" s="23" t="s">
        <v>5232</v>
      </c>
      <c r="B5605" s="24">
        <v>9.0999999999999998E-2</v>
      </c>
      <c r="C5605" s="24">
        <v>25.158000000000001</v>
      </c>
    </row>
    <row r="5606" spans="1:3" ht="14.4" customHeight="1" x14ac:dyDescent="0.3">
      <c r="A5606" s="23" t="s">
        <v>5233</v>
      </c>
      <c r="B5606" s="24">
        <v>9.4E-2</v>
      </c>
      <c r="C5606" s="24">
        <v>25.103000000000002</v>
      </c>
    </row>
    <row r="5607" spans="1:3" ht="14.4" customHeight="1" x14ac:dyDescent="0.3">
      <c r="A5607" s="23" t="s">
        <v>5234</v>
      </c>
      <c r="B5607" s="24">
        <v>8.8999999999999996E-2</v>
      </c>
      <c r="C5607" s="24">
        <v>24.841000000000001</v>
      </c>
    </row>
    <row r="5608" spans="1:3" ht="14.4" customHeight="1" x14ac:dyDescent="0.3">
      <c r="A5608" s="23" t="s">
        <v>5235</v>
      </c>
      <c r="B5608" s="24">
        <v>9.6000000000000002E-2</v>
      </c>
      <c r="C5608" s="24">
        <v>24.978999999999999</v>
      </c>
    </row>
    <row r="5609" spans="1:3" ht="14.4" customHeight="1" x14ac:dyDescent="0.3">
      <c r="A5609" s="23" t="s">
        <v>5236</v>
      </c>
      <c r="B5609" s="24">
        <v>9.6000000000000002E-2</v>
      </c>
      <c r="C5609" s="24">
        <v>23.765999999999998</v>
      </c>
    </row>
    <row r="5610" spans="1:3" ht="14.4" customHeight="1" x14ac:dyDescent="0.3">
      <c r="A5610" s="23" t="s">
        <v>5237</v>
      </c>
      <c r="B5610" s="24">
        <v>9.4E-2</v>
      </c>
      <c r="C5610" s="24">
        <v>23.786999999999999</v>
      </c>
    </row>
    <row r="5611" spans="1:3" ht="14.4" customHeight="1" x14ac:dyDescent="0.3">
      <c r="A5611" s="23" t="s">
        <v>5238</v>
      </c>
      <c r="B5611" s="24">
        <v>9.4E-2</v>
      </c>
      <c r="C5611" s="24">
        <v>24.08</v>
      </c>
    </row>
    <row r="5612" spans="1:3" ht="14.4" customHeight="1" x14ac:dyDescent="0.3">
      <c r="A5612" s="23" t="s">
        <v>6717</v>
      </c>
      <c r="B5612" s="24">
        <v>9.4100000000000003E-2</v>
      </c>
      <c r="C5612" s="24">
        <v>23.507999999999999</v>
      </c>
    </row>
    <row r="5613" spans="1:3" ht="14.4" customHeight="1" x14ac:dyDescent="0.3">
      <c r="A5613" s="23" t="s">
        <v>5239</v>
      </c>
      <c r="B5613" s="24">
        <v>9.0999999999999998E-2</v>
      </c>
      <c r="C5613" s="24">
        <v>24.510999999999999</v>
      </c>
    </row>
    <row r="5614" spans="1:3" ht="14.4" customHeight="1" x14ac:dyDescent="0.3">
      <c r="A5614" s="23" t="s">
        <v>5240</v>
      </c>
      <c r="B5614" s="24">
        <v>9.6000000000000002E-2</v>
      </c>
      <c r="C5614" s="24">
        <v>24.777999999999999</v>
      </c>
    </row>
    <row r="5615" spans="1:3" ht="14.4" customHeight="1" x14ac:dyDescent="0.3">
      <c r="A5615" s="23" t="s">
        <v>5241</v>
      </c>
      <c r="B5615" s="24">
        <v>9.4E-2</v>
      </c>
      <c r="C5615" s="24">
        <v>24.309000000000001</v>
      </c>
    </row>
    <row r="5616" spans="1:3" ht="14.4" customHeight="1" x14ac:dyDescent="0.3">
      <c r="A5616" s="23" t="s">
        <v>5242</v>
      </c>
      <c r="B5616" s="24">
        <v>9.0999999999999998E-2</v>
      </c>
      <c r="C5616" s="24">
        <v>25.596</v>
      </c>
    </row>
    <row r="5617" spans="1:3" ht="14.4" customHeight="1" x14ac:dyDescent="0.3">
      <c r="A5617" s="23" t="s">
        <v>5243</v>
      </c>
      <c r="B5617" s="24">
        <v>9.4E-2</v>
      </c>
      <c r="C5617" s="24">
        <v>26.079000000000001</v>
      </c>
    </row>
    <row r="5618" spans="1:3" ht="14.4" customHeight="1" x14ac:dyDescent="0.3">
      <c r="A5618" s="23" t="s">
        <v>6718</v>
      </c>
      <c r="B5618" s="24">
        <v>9.3799999999999994E-2</v>
      </c>
      <c r="C5618" s="24">
        <v>26.055</v>
      </c>
    </row>
    <row r="5619" spans="1:3" ht="14.4" customHeight="1" x14ac:dyDescent="0.3">
      <c r="A5619" s="23" t="s">
        <v>5244</v>
      </c>
      <c r="B5619" s="24">
        <v>9.6000000000000002E-2</v>
      </c>
      <c r="C5619" s="24">
        <v>24.099</v>
      </c>
    </row>
    <row r="5620" spans="1:3" ht="14.4" customHeight="1" x14ac:dyDescent="0.3">
      <c r="A5620" s="23" t="s">
        <v>5245</v>
      </c>
      <c r="B5620" s="24">
        <v>9.6000000000000002E-2</v>
      </c>
      <c r="C5620" s="24">
        <v>24.86</v>
      </c>
    </row>
    <row r="5621" spans="1:3" ht="14.4" customHeight="1" x14ac:dyDescent="0.3">
      <c r="A5621" s="23" t="s">
        <v>5246</v>
      </c>
      <c r="B5621" s="24">
        <v>9.6299999999999997E-2</v>
      </c>
      <c r="C5621" s="24">
        <v>24.645</v>
      </c>
    </row>
    <row r="5622" spans="1:3" ht="14.4" customHeight="1" x14ac:dyDescent="0.3">
      <c r="A5622" s="23" t="s">
        <v>5247</v>
      </c>
      <c r="B5622" s="24">
        <v>9.0999999999999998E-2</v>
      </c>
      <c r="C5622" s="24">
        <v>24.692</v>
      </c>
    </row>
    <row r="5623" spans="1:3" ht="14.4" customHeight="1" x14ac:dyDescent="0.3">
      <c r="A5623" s="23" t="s">
        <v>5248</v>
      </c>
      <c r="B5623" s="24">
        <v>9.0999999999999998E-2</v>
      </c>
      <c r="C5623" s="24">
        <v>25.16</v>
      </c>
    </row>
    <row r="5624" spans="1:3" ht="14.4" customHeight="1" x14ac:dyDescent="0.3">
      <c r="A5624" s="23" t="s">
        <v>6719</v>
      </c>
      <c r="B5624" s="24">
        <v>9.1300000000000006E-2</v>
      </c>
      <c r="C5624" s="24">
        <v>24.774999999999999</v>
      </c>
    </row>
    <row r="5625" spans="1:3" ht="14.4" customHeight="1" x14ac:dyDescent="0.3">
      <c r="A5625" s="23" t="s">
        <v>5249</v>
      </c>
      <c r="B5625" s="24">
        <v>8.4000000000000005E-2</v>
      </c>
      <c r="C5625" s="24">
        <v>25.158999999999999</v>
      </c>
    </row>
    <row r="5626" spans="1:3" ht="14.4" customHeight="1" x14ac:dyDescent="0.3">
      <c r="A5626" s="23" t="s">
        <v>5250</v>
      </c>
      <c r="B5626" s="24">
        <v>8.5999999999999993E-2</v>
      </c>
      <c r="C5626" s="24">
        <v>24.989000000000001</v>
      </c>
    </row>
    <row r="5627" spans="1:3" ht="14.4" customHeight="1" x14ac:dyDescent="0.3">
      <c r="A5627" s="23" t="s">
        <v>5251</v>
      </c>
      <c r="B5627" s="24">
        <v>8.5999999999999993E-2</v>
      </c>
      <c r="C5627" s="24">
        <v>24.786000000000001</v>
      </c>
    </row>
    <row r="5628" spans="1:3" ht="14.4" customHeight="1" x14ac:dyDescent="0.3">
      <c r="A5628" s="23" t="s">
        <v>5252</v>
      </c>
      <c r="B5628" s="24">
        <v>6.6000000000000003E-2</v>
      </c>
      <c r="C5628" s="24">
        <v>24.378</v>
      </c>
    </row>
    <row r="5629" spans="1:3" ht="14.4" customHeight="1" x14ac:dyDescent="0.3">
      <c r="A5629" s="23" t="s">
        <v>5253</v>
      </c>
      <c r="B5629" s="24">
        <v>6.8000000000000005E-2</v>
      </c>
      <c r="C5629" s="24">
        <v>24.693999999999999</v>
      </c>
    </row>
    <row r="5630" spans="1:3" ht="14.4" customHeight="1" x14ac:dyDescent="0.3">
      <c r="A5630" s="23" t="s">
        <v>6720</v>
      </c>
      <c r="B5630" s="24">
        <v>7.0999999999999994E-2</v>
      </c>
      <c r="C5630" s="24">
        <v>24.26</v>
      </c>
    </row>
    <row r="5631" spans="1:3" ht="14.4" customHeight="1" x14ac:dyDescent="0.3">
      <c r="A5631" s="23" t="s">
        <v>5254</v>
      </c>
      <c r="B5631" s="24">
        <v>7.5999999999999998E-2</v>
      </c>
      <c r="C5631" s="24">
        <v>23.971</v>
      </c>
    </row>
    <row r="5632" spans="1:3" ht="14.4" customHeight="1" x14ac:dyDescent="0.3">
      <c r="A5632" s="23" t="s">
        <v>5255</v>
      </c>
      <c r="B5632" s="24">
        <v>8.5999999999999993E-2</v>
      </c>
      <c r="C5632" s="24">
        <v>23.63</v>
      </c>
    </row>
    <row r="5633" spans="1:3" ht="14.4" customHeight="1" x14ac:dyDescent="0.3">
      <c r="A5633" s="23" t="s">
        <v>5256</v>
      </c>
      <c r="B5633" s="24">
        <v>8.5999999999999993E-2</v>
      </c>
      <c r="C5633" s="24">
        <v>23.664999999999999</v>
      </c>
    </row>
    <row r="5634" spans="1:3" ht="14.4" customHeight="1" x14ac:dyDescent="0.3">
      <c r="A5634" s="23" t="s">
        <v>6721</v>
      </c>
      <c r="B5634" s="24">
        <v>9.6600000000000005E-2</v>
      </c>
      <c r="C5634" s="24">
        <v>23.215</v>
      </c>
    </row>
    <row r="5635" spans="1:3" ht="14.4" customHeight="1" x14ac:dyDescent="0.3">
      <c r="A5635" s="23" t="s">
        <v>5257</v>
      </c>
      <c r="B5635" s="24">
        <v>8.1000000000000003E-2</v>
      </c>
      <c r="C5635" s="24">
        <v>22.856999999999999</v>
      </c>
    </row>
    <row r="5636" spans="1:3" ht="14.4" customHeight="1" x14ac:dyDescent="0.3">
      <c r="A5636" s="23" t="s">
        <v>5258</v>
      </c>
      <c r="B5636" s="24">
        <v>8.1000000000000003E-2</v>
      </c>
      <c r="C5636" s="24">
        <v>22.8</v>
      </c>
    </row>
    <row r="5637" spans="1:3" ht="14.4" customHeight="1" x14ac:dyDescent="0.3">
      <c r="A5637" s="23" t="s">
        <v>5259</v>
      </c>
      <c r="B5637" s="24">
        <v>8.5999999999999993E-2</v>
      </c>
      <c r="C5637" s="24">
        <v>24.283000000000001</v>
      </c>
    </row>
    <row r="5638" spans="1:3" ht="14.4" customHeight="1" x14ac:dyDescent="0.3">
      <c r="A5638" s="23" t="s">
        <v>5260</v>
      </c>
      <c r="B5638" s="24">
        <v>8.1000000000000003E-2</v>
      </c>
      <c r="C5638" s="24">
        <v>24.259</v>
      </c>
    </row>
    <row r="5639" spans="1:3" ht="14.4" customHeight="1" x14ac:dyDescent="0.3">
      <c r="A5639" s="23" t="s">
        <v>5261</v>
      </c>
      <c r="B5639" s="24">
        <v>8.1000000000000003E-2</v>
      </c>
      <c r="C5639" s="24">
        <v>24.309000000000001</v>
      </c>
    </row>
    <row r="5640" spans="1:3" ht="14.4" customHeight="1" x14ac:dyDescent="0.3">
      <c r="A5640" s="23" t="s">
        <v>5262</v>
      </c>
      <c r="B5640" s="24">
        <v>8.1000000000000003E-2</v>
      </c>
      <c r="C5640" s="24">
        <v>24.434000000000001</v>
      </c>
    </row>
    <row r="5641" spans="1:3" ht="14.4" customHeight="1" x14ac:dyDescent="0.3">
      <c r="A5641" s="23" t="s">
        <v>5263</v>
      </c>
      <c r="B5641" s="24">
        <v>7.5999999999999998E-2</v>
      </c>
      <c r="C5641" s="24">
        <v>24.977</v>
      </c>
    </row>
    <row r="5642" spans="1:3" ht="14.4" customHeight="1" x14ac:dyDescent="0.3">
      <c r="A5642" s="23" t="s">
        <v>5264</v>
      </c>
      <c r="B5642" s="24">
        <v>7.9000000000000001E-2</v>
      </c>
      <c r="C5642" s="24">
        <v>24.88</v>
      </c>
    </row>
    <row r="5643" spans="1:3" ht="14.4" customHeight="1" x14ac:dyDescent="0.3">
      <c r="A5643" s="23" t="s">
        <v>5265</v>
      </c>
      <c r="B5643" s="24">
        <v>7.5999999999999998E-2</v>
      </c>
      <c r="C5643" s="24">
        <v>24.132999999999999</v>
      </c>
    </row>
    <row r="5644" spans="1:3" ht="14.4" customHeight="1" x14ac:dyDescent="0.3">
      <c r="A5644" s="23" t="s">
        <v>5266</v>
      </c>
      <c r="B5644" s="24">
        <v>7.9000000000000001E-2</v>
      </c>
      <c r="C5644" s="24">
        <v>24.222999999999999</v>
      </c>
    </row>
    <row r="5645" spans="1:3" ht="14.4" customHeight="1" x14ac:dyDescent="0.3">
      <c r="A5645" s="23" t="s">
        <v>5267</v>
      </c>
      <c r="B5645" s="24">
        <v>7.0999999999999994E-2</v>
      </c>
      <c r="C5645" s="24">
        <v>24.216999999999999</v>
      </c>
    </row>
    <row r="5646" spans="1:3" ht="14.4" customHeight="1" x14ac:dyDescent="0.3">
      <c r="A5646" s="23" t="s">
        <v>5268</v>
      </c>
      <c r="B5646" s="24">
        <v>7.0999999999999994E-2</v>
      </c>
      <c r="C5646" s="24">
        <v>24.178999999999998</v>
      </c>
    </row>
    <row r="5647" spans="1:3" ht="14.4" customHeight="1" x14ac:dyDescent="0.3">
      <c r="A5647" s="23" t="s">
        <v>5269</v>
      </c>
      <c r="B5647" s="24">
        <v>7.5999999999999998E-2</v>
      </c>
      <c r="C5647" s="24">
        <v>24.777000000000001</v>
      </c>
    </row>
    <row r="5648" spans="1:3" ht="14.4" customHeight="1" x14ac:dyDescent="0.3">
      <c r="A5648" s="23" t="s">
        <v>5270</v>
      </c>
      <c r="B5648" s="24">
        <v>8.1000000000000003E-2</v>
      </c>
      <c r="C5648" s="24">
        <v>25.195</v>
      </c>
    </row>
    <row r="5649" spans="1:3" ht="14.4" customHeight="1" x14ac:dyDescent="0.3">
      <c r="A5649" s="23" t="s">
        <v>5271</v>
      </c>
      <c r="B5649" s="24">
        <v>8.5999999999999993E-2</v>
      </c>
      <c r="C5649" s="24">
        <v>26.327000000000002</v>
      </c>
    </row>
    <row r="5650" spans="1:3" ht="14.4" customHeight="1" x14ac:dyDescent="0.3">
      <c r="A5650" s="23" t="s">
        <v>5272</v>
      </c>
      <c r="B5650" s="24">
        <v>8.5999999999999993E-2</v>
      </c>
      <c r="C5650" s="24">
        <v>26.169</v>
      </c>
    </row>
    <row r="5651" spans="1:3" ht="14.4" customHeight="1" x14ac:dyDescent="0.3">
      <c r="A5651" s="23" t="s">
        <v>6725</v>
      </c>
      <c r="B5651" s="24">
        <v>8.6199999999999999E-2</v>
      </c>
      <c r="C5651" s="24">
        <v>26.015000000000001</v>
      </c>
    </row>
    <row r="5652" spans="1:3" ht="14.4" customHeight="1" x14ac:dyDescent="0.3">
      <c r="A5652" s="23" t="s">
        <v>5273</v>
      </c>
      <c r="B5652" s="24">
        <v>8.8999999999999996E-2</v>
      </c>
      <c r="C5652" s="24">
        <v>26.518999999999998</v>
      </c>
    </row>
    <row r="5653" spans="1:3" ht="14.4" customHeight="1" x14ac:dyDescent="0.3">
      <c r="A5653" s="23" t="s">
        <v>5274</v>
      </c>
      <c r="B5653" s="24">
        <v>8.8999999999999996E-2</v>
      </c>
      <c r="C5653" s="24">
        <v>25.687999999999999</v>
      </c>
    </row>
    <row r="5654" spans="1:3" ht="14.4" customHeight="1" x14ac:dyDescent="0.3">
      <c r="A5654" s="23" t="s">
        <v>5275</v>
      </c>
      <c r="B5654" s="24">
        <v>8.5999999999999993E-2</v>
      </c>
      <c r="C5654" s="24">
        <v>26.074999999999999</v>
      </c>
    </row>
    <row r="5655" spans="1:3" ht="14.4" customHeight="1" x14ac:dyDescent="0.3">
      <c r="A5655" s="23" t="s">
        <v>5276</v>
      </c>
      <c r="B5655" s="24">
        <v>8.8999999999999996E-2</v>
      </c>
      <c r="C5655" s="24">
        <v>26.068999999999999</v>
      </c>
    </row>
    <row r="5656" spans="1:3" ht="14.4" customHeight="1" x14ac:dyDescent="0.3">
      <c r="A5656" s="23" t="s">
        <v>6726</v>
      </c>
      <c r="B5656" s="24">
        <v>8.8700000000000001E-2</v>
      </c>
      <c r="C5656" s="24">
        <v>26.295000000000002</v>
      </c>
    </row>
    <row r="5657" spans="1:3" ht="14.4" customHeight="1" x14ac:dyDescent="0.3">
      <c r="A5657" s="23" t="s">
        <v>5277</v>
      </c>
      <c r="B5657" s="24">
        <v>9.4E-2</v>
      </c>
      <c r="C5657" s="24">
        <v>26.704000000000001</v>
      </c>
    </row>
    <row r="5658" spans="1:3" ht="14.4" customHeight="1" x14ac:dyDescent="0.3">
      <c r="A5658" s="23" t="s">
        <v>5278</v>
      </c>
      <c r="B5658" s="24">
        <v>9.6000000000000002E-2</v>
      </c>
      <c r="C5658" s="24">
        <v>26.388000000000002</v>
      </c>
    </row>
    <row r="5659" spans="1:3" ht="14.4" customHeight="1" x14ac:dyDescent="0.3">
      <c r="A5659" s="23" t="s">
        <v>5279</v>
      </c>
      <c r="B5659" s="24">
        <v>8.1000000000000003E-2</v>
      </c>
      <c r="C5659" s="24">
        <v>26.753</v>
      </c>
    </row>
    <row r="5660" spans="1:3" ht="14.4" customHeight="1" x14ac:dyDescent="0.3">
      <c r="A5660" s="23" t="s">
        <v>5280</v>
      </c>
      <c r="B5660" s="24">
        <v>7.9000000000000001E-2</v>
      </c>
      <c r="C5660" s="24">
        <v>26.588999999999999</v>
      </c>
    </row>
    <row r="5661" spans="1:3" ht="14.4" customHeight="1" x14ac:dyDescent="0.3">
      <c r="A5661" s="23" t="s">
        <v>6728</v>
      </c>
      <c r="B5661" s="24">
        <v>7.6100000000000001E-2</v>
      </c>
      <c r="C5661" s="24">
        <v>27.007999999999999</v>
      </c>
    </row>
    <row r="5662" spans="1:3" ht="14.4" customHeight="1" x14ac:dyDescent="0.3">
      <c r="A5662" s="23" t="s">
        <v>5281</v>
      </c>
      <c r="B5662" s="24">
        <v>7.9000000000000001E-2</v>
      </c>
      <c r="C5662" s="24">
        <v>27.584</v>
      </c>
    </row>
    <row r="5663" spans="1:3" ht="14.4" customHeight="1" x14ac:dyDescent="0.3">
      <c r="A5663" s="23" t="s">
        <v>5282</v>
      </c>
      <c r="B5663" s="24">
        <v>8.4000000000000005E-2</v>
      </c>
      <c r="C5663" s="24">
        <v>27.867000000000001</v>
      </c>
    </row>
    <row r="5664" spans="1:3" ht="14.4" customHeight="1" x14ac:dyDescent="0.3">
      <c r="A5664" s="23" t="s">
        <v>5283</v>
      </c>
      <c r="B5664" s="24">
        <v>8.8999999999999996E-2</v>
      </c>
      <c r="C5664" s="24">
        <v>27.27</v>
      </c>
    </row>
    <row r="5665" spans="1:3" ht="14.4" customHeight="1" x14ac:dyDescent="0.3">
      <c r="A5665" s="23" t="s">
        <v>5284</v>
      </c>
      <c r="B5665" s="24">
        <v>8.5999999999999993E-2</v>
      </c>
      <c r="C5665" s="24">
        <v>27.472999999999999</v>
      </c>
    </row>
    <row r="5666" spans="1:3" ht="14.4" customHeight="1" x14ac:dyDescent="0.3">
      <c r="A5666" s="23" t="s">
        <v>5285</v>
      </c>
      <c r="B5666" s="24">
        <v>8.5999999999999993E-2</v>
      </c>
      <c r="C5666" s="24">
        <v>24.844999999999999</v>
      </c>
    </row>
    <row r="5667" spans="1:3" ht="14.4" customHeight="1" x14ac:dyDescent="0.3">
      <c r="A5667" s="23" t="s">
        <v>6729</v>
      </c>
      <c r="B5667" s="24">
        <v>8.6199999999999999E-2</v>
      </c>
      <c r="C5667" s="24">
        <v>25.132999999999999</v>
      </c>
    </row>
    <row r="5668" spans="1:3" ht="14.4" customHeight="1" x14ac:dyDescent="0.3">
      <c r="A5668" s="23" t="s">
        <v>5286</v>
      </c>
      <c r="B5668" s="24">
        <v>8.5999999999999993E-2</v>
      </c>
      <c r="C5668" s="24">
        <v>25.478000000000002</v>
      </c>
    </row>
    <row r="5669" spans="1:3" ht="14.4" customHeight="1" x14ac:dyDescent="0.3">
      <c r="A5669" s="23" t="s">
        <v>5287</v>
      </c>
      <c r="B5669" s="24">
        <v>8.5999999999999993E-2</v>
      </c>
      <c r="C5669" s="24">
        <v>25.637</v>
      </c>
    </row>
    <row r="5670" spans="1:3" ht="14.4" customHeight="1" x14ac:dyDescent="0.3">
      <c r="A5670" s="23" t="s">
        <v>5288</v>
      </c>
      <c r="B5670" s="24">
        <v>8.5999999999999993E-2</v>
      </c>
      <c r="C5670" s="24">
        <v>25.768000000000001</v>
      </c>
    </row>
    <row r="5671" spans="1:3" ht="14.4" customHeight="1" x14ac:dyDescent="0.3">
      <c r="A5671" s="23" t="s">
        <v>5289</v>
      </c>
      <c r="B5671" s="24">
        <v>8.1000000000000003E-2</v>
      </c>
      <c r="C5671" s="24">
        <v>25.997</v>
      </c>
    </row>
    <row r="5672" spans="1:3" ht="14.4" customHeight="1" x14ac:dyDescent="0.3">
      <c r="A5672" s="23" t="s">
        <v>5290</v>
      </c>
      <c r="B5672" s="24">
        <v>8.1000000000000003E-2</v>
      </c>
      <c r="C5672" s="24">
        <v>25.053999999999998</v>
      </c>
    </row>
    <row r="5673" spans="1:3" ht="14.4" customHeight="1" x14ac:dyDescent="0.3">
      <c r="A5673" s="23" t="s">
        <v>6731</v>
      </c>
      <c r="B5673" s="24">
        <v>8.1100000000000005E-2</v>
      </c>
      <c r="C5673" s="24">
        <v>25.045000000000002</v>
      </c>
    </row>
    <row r="5674" spans="1:3" ht="14.4" customHeight="1" x14ac:dyDescent="0.3">
      <c r="A5674" s="23" t="s">
        <v>5291</v>
      </c>
      <c r="B5674" s="24">
        <v>8.8999999999999996E-2</v>
      </c>
      <c r="C5674" s="24">
        <v>25.504999999999999</v>
      </c>
    </row>
    <row r="5675" spans="1:3" ht="14.4" customHeight="1" x14ac:dyDescent="0.3">
      <c r="A5675" s="23" t="s">
        <v>5292</v>
      </c>
      <c r="B5675" s="24">
        <v>8.1000000000000003E-2</v>
      </c>
      <c r="C5675" s="24">
        <v>25.933</v>
      </c>
    </row>
    <row r="5676" spans="1:3" ht="14.4" customHeight="1" x14ac:dyDescent="0.3">
      <c r="A5676" s="23" t="s">
        <v>5293</v>
      </c>
      <c r="B5676" s="24">
        <v>8.1000000000000003E-2</v>
      </c>
      <c r="C5676" s="24">
        <v>26.02</v>
      </c>
    </row>
    <row r="5677" spans="1:3" ht="14.4" customHeight="1" x14ac:dyDescent="0.3">
      <c r="A5677" s="23" t="s">
        <v>5294</v>
      </c>
      <c r="B5677" s="24">
        <v>7.9000000000000001E-2</v>
      </c>
      <c r="C5677" s="24">
        <v>25.716999999999999</v>
      </c>
    </row>
    <row r="5678" spans="1:3" ht="14.4" customHeight="1" x14ac:dyDescent="0.3">
      <c r="A5678" s="23" t="s">
        <v>6732</v>
      </c>
      <c r="B5678" s="24">
        <v>7.6100000000000001E-2</v>
      </c>
      <c r="C5678" s="24">
        <v>25.614999999999998</v>
      </c>
    </row>
    <row r="5679" spans="1:3" ht="14.4" customHeight="1" x14ac:dyDescent="0.3">
      <c r="A5679" s="23" t="s">
        <v>5295</v>
      </c>
      <c r="B5679" s="24">
        <v>7.5999999999999998E-2</v>
      </c>
      <c r="C5679" s="24">
        <v>25.65</v>
      </c>
    </row>
    <row r="5680" spans="1:3" ht="14.4" customHeight="1" x14ac:dyDescent="0.3">
      <c r="A5680" s="23" t="s">
        <v>5296</v>
      </c>
      <c r="B5680" s="24">
        <v>7.9000000000000001E-2</v>
      </c>
      <c r="C5680" s="24">
        <v>25.701000000000001</v>
      </c>
    </row>
    <row r="5681" spans="1:3" ht="14.4" customHeight="1" x14ac:dyDescent="0.3">
      <c r="A5681" s="23" t="s">
        <v>5297</v>
      </c>
      <c r="B5681" s="24">
        <v>7.0999999999999994E-2</v>
      </c>
      <c r="C5681" s="24">
        <v>25.547999999999998</v>
      </c>
    </row>
    <row r="5682" spans="1:3" ht="14.4" customHeight="1" x14ac:dyDescent="0.3">
      <c r="A5682" s="23" t="s">
        <v>5298</v>
      </c>
      <c r="B5682" s="24">
        <v>6.3E-2</v>
      </c>
      <c r="C5682" s="24">
        <v>26.058</v>
      </c>
    </row>
    <row r="5683" spans="1:3" ht="14.4" customHeight="1" x14ac:dyDescent="0.3">
      <c r="A5683" s="23" t="s">
        <v>5299</v>
      </c>
      <c r="B5683" s="24">
        <v>5.8000000000000003E-2</v>
      </c>
      <c r="C5683" s="24">
        <v>27.036999999999999</v>
      </c>
    </row>
    <row r="5684" spans="1:3" ht="14.4" customHeight="1" x14ac:dyDescent="0.3">
      <c r="A5684" s="23" t="s">
        <v>6733</v>
      </c>
      <c r="B5684" s="24">
        <v>6.3399999999999998E-2</v>
      </c>
      <c r="C5684" s="24">
        <v>28.82</v>
      </c>
    </row>
    <row r="5685" spans="1:3" ht="14.4" customHeight="1" x14ac:dyDescent="0.3">
      <c r="A5685" s="23" t="s">
        <v>5300</v>
      </c>
      <c r="B5685" s="24">
        <v>5.6000000000000001E-2</v>
      </c>
      <c r="C5685" s="24">
        <v>29.364000000000001</v>
      </c>
    </row>
    <row r="5686" spans="1:3" ht="14.4" customHeight="1" x14ac:dyDescent="0.3">
      <c r="A5686" s="23" t="s">
        <v>5301</v>
      </c>
      <c r="B5686" s="24">
        <v>5.6000000000000001E-2</v>
      </c>
      <c r="C5686" s="24">
        <v>26.469000000000001</v>
      </c>
    </row>
    <row r="5687" spans="1:3" ht="14.4" customHeight="1" x14ac:dyDescent="0.3">
      <c r="A5687" s="23" t="s">
        <v>5302</v>
      </c>
      <c r="B5687" s="24">
        <v>4.5999999999999999E-2</v>
      </c>
      <c r="C5687" s="24">
        <v>26.981999999999999</v>
      </c>
    </row>
    <row r="5688" spans="1:3" ht="14.4" customHeight="1" x14ac:dyDescent="0.3">
      <c r="A5688" s="23" t="s">
        <v>5303</v>
      </c>
      <c r="B5688" s="24">
        <v>3.7999999999999999E-2</v>
      </c>
      <c r="C5688" s="24">
        <v>26.327000000000002</v>
      </c>
    </row>
    <row r="5689" spans="1:3" ht="14.4" customHeight="1" x14ac:dyDescent="0.3">
      <c r="A5689" s="23" t="s">
        <v>5304</v>
      </c>
      <c r="B5689" s="24">
        <v>3.3000000000000002E-2</v>
      </c>
      <c r="C5689" s="24">
        <v>27.062000000000001</v>
      </c>
    </row>
    <row r="5690" spans="1:3" ht="14.4" customHeight="1" x14ac:dyDescent="0.3">
      <c r="A5690" s="23" t="s">
        <v>6736</v>
      </c>
      <c r="B5690" s="24">
        <v>3.7999999999999999E-2</v>
      </c>
      <c r="C5690" s="24">
        <v>27.343</v>
      </c>
    </row>
    <row r="5691" spans="1:3" ht="14.4" customHeight="1" x14ac:dyDescent="0.3">
      <c r="A5691" s="23" t="s">
        <v>5305</v>
      </c>
      <c r="B5691" s="24">
        <v>0.03</v>
      </c>
      <c r="C5691" s="24">
        <v>27.602</v>
      </c>
    </row>
    <row r="5692" spans="1:3" ht="14.4" customHeight="1" x14ac:dyDescent="0.3">
      <c r="A5692" s="23" t="s">
        <v>5306</v>
      </c>
      <c r="B5692" s="24">
        <v>4.1000000000000002E-2</v>
      </c>
      <c r="C5692" s="24">
        <v>27.448</v>
      </c>
    </row>
    <row r="5693" spans="1:3" ht="14.4" customHeight="1" x14ac:dyDescent="0.3">
      <c r="A5693" s="23" t="s">
        <v>5307</v>
      </c>
      <c r="B5693" s="24">
        <v>4.1000000000000002E-2</v>
      </c>
      <c r="C5693" s="24">
        <v>27.134</v>
      </c>
    </row>
    <row r="5694" spans="1:3" ht="14.4" customHeight="1" x14ac:dyDescent="0.3">
      <c r="A5694" s="23" t="s">
        <v>5308</v>
      </c>
      <c r="B5694" s="24">
        <v>4.1000000000000002E-2</v>
      </c>
      <c r="C5694" s="24">
        <v>27.117999999999999</v>
      </c>
    </row>
    <row r="5695" spans="1:3" ht="14.4" customHeight="1" x14ac:dyDescent="0.3">
      <c r="A5695" s="23" t="s">
        <v>5309</v>
      </c>
      <c r="B5695" s="24">
        <v>4.1000000000000002E-2</v>
      </c>
      <c r="C5695" s="24">
        <v>27.38</v>
      </c>
    </row>
    <row r="5696" spans="1:3" ht="14.4" customHeight="1" x14ac:dyDescent="0.3">
      <c r="A5696" s="23" t="s">
        <v>6738</v>
      </c>
      <c r="B5696" s="24">
        <v>4.0599999999999997E-2</v>
      </c>
      <c r="C5696" s="24">
        <v>27.672000000000001</v>
      </c>
    </row>
    <row r="5697" spans="1:3" ht="14.4" customHeight="1" x14ac:dyDescent="0.3">
      <c r="A5697" s="23" t="s">
        <v>5310</v>
      </c>
      <c r="B5697" s="24">
        <v>4.1000000000000002E-2</v>
      </c>
      <c r="C5697" s="24">
        <v>27.369</v>
      </c>
    </row>
    <row r="5698" spans="1:3" ht="14.4" customHeight="1" x14ac:dyDescent="0.3">
      <c r="A5698" s="23" t="s">
        <v>5311</v>
      </c>
      <c r="B5698" s="24">
        <v>4.1000000000000002E-2</v>
      </c>
      <c r="C5698" s="24">
        <v>27.361999999999998</v>
      </c>
    </row>
    <row r="5699" spans="1:3" ht="14.4" customHeight="1" x14ac:dyDescent="0.3">
      <c r="A5699" s="23" t="s">
        <v>5312</v>
      </c>
      <c r="B5699" s="24">
        <v>3.7999999999999999E-2</v>
      </c>
      <c r="C5699" s="24">
        <v>27.134</v>
      </c>
    </row>
    <row r="5700" spans="1:3" ht="14.4" customHeight="1" x14ac:dyDescent="0.3">
      <c r="A5700" s="23" t="s">
        <v>5313</v>
      </c>
      <c r="B5700" s="24">
        <v>3.3000000000000002E-2</v>
      </c>
      <c r="C5700" s="24">
        <v>27.321000000000002</v>
      </c>
    </row>
    <row r="5701" spans="1:3" ht="14.4" customHeight="1" x14ac:dyDescent="0.3">
      <c r="A5701" s="23" t="s">
        <v>6739</v>
      </c>
      <c r="B5701" s="24">
        <v>3.04E-2</v>
      </c>
      <c r="C5701" s="24">
        <v>27.477</v>
      </c>
    </row>
    <row r="5702" spans="1:3" ht="14.4" customHeight="1" x14ac:dyDescent="0.3">
      <c r="A5702" s="23" t="s">
        <v>5314</v>
      </c>
      <c r="B5702" s="24">
        <v>0.03</v>
      </c>
      <c r="C5702" s="24">
        <v>28.166</v>
      </c>
    </row>
    <row r="5703" spans="1:3" ht="14.4" customHeight="1" x14ac:dyDescent="0.3">
      <c r="A5703" s="23" t="s">
        <v>5315</v>
      </c>
      <c r="B5703" s="24">
        <v>3.3000000000000002E-2</v>
      </c>
      <c r="C5703" s="24">
        <v>27.782</v>
      </c>
    </row>
    <row r="5704" spans="1:3" ht="14.4" customHeight="1" x14ac:dyDescent="0.3">
      <c r="A5704" s="23" t="s">
        <v>5316</v>
      </c>
      <c r="B5704" s="24">
        <v>3.3000000000000002E-2</v>
      </c>
      <c r="C5704" s="24">
        <v>27.963000000000001</v>
      </c>
    </row>
    <row r="5705" spans="1:3" ht="14.4" customHeight="1" x14ac:dyDescent="0.3">
      <c r="A5705" s="23" t="s">
        <v>5317</v>
      </c>
      <c r="B5705" s="24">
        <v>4.2999999999999997E-2</v>
      </c>
      <c r="C5705" s="24">
        <v>27.733000000000001</v>
      </c>
    </row>
    <row r="5706" spans="1:3" ht="14.4" customHeight="1" x14ac:dyDescent="0.3">
      <c r="A5706" s="23" t="s">
        <v>5318</v>
      </c>
      <c r="B5706" s="24">
        <v>4.1000000000000002E-2</v>
      </c>
      <c r="C5706" s="24">
        <v>26.498000000000001</v>
      </c>
    </row>
    <row r="5707" spans="1:3" ht="14.4" customHeight="1" x14ac:dyDescent="0.3">
      <c r="A5707" s="23" t="s">
        <v>6740</v>
      </c>
      <c r="B5707" s="24">
        <v>4.0599999999999997E-2</v>
      </c>
      <c r="C5707" s="24">
        <v>26.832000000000001</v>
      </c>
    </row>
    <row r="5708" spans="1:3" ht="14.4" customHeight="1" x14ac:dyDescent="0.3">
      <c r="A5708" s="23" t="s">
        <v>5319</v>
      </c>
      <c r="B5708" s="24">
        <v>3.5000000000000003E-2</v>
      </c>
      <c r="C5708" s="24">
        <v>26.728000000000002</v>
      </c>
    </row>
    <row r="5709" spans="1:3" ht="14.4" customHeight="1" x14ac:dyDescent="0.3">
      <c r="A5709" s="23" t="s">
        <v>5320</v>
      </c>
      <c r="B5709" s="24">
        <v>4.1000000000000002E-2</v>
      </c>
      <c r="C5709" s="24">
        <v>26.933</v>
      </c>
    </row>
    <row r="5710" spans="1:3" ht="14.4" customHeight="1" x14ac:dyDescent="0.3">
      <c r="A5710" s="23" t="s">
        <v>5321</v>
      </c>
      <c r="B5710" s="24">
        <v>4.1000000000000002E-2</v>
      </c>
      <c r="C5710" s="24">
        <v>26.451000000000001</v>
      </c>
    </row>
    <row r="5711" spans="1:3" ht="14.4" customHeight="1" x14ac:dyDescent="0.3">
      <c r="A5711" s="23" t="s">
        <v>5322</v>
      </c>
      <c r="B5711" s="24">
        <v>3.7999999999999999E-2</v>
      </c>
      <c r="C5711" s="24">
        <v>25.527000000000001</v>
      </c>
    </row>
    <row r="5712" spans="1:3" ht="14.4" customHeight="1" x14ac:dyDescent="0.3">
      <c r="A5712" s="23" t="s">
        <v>5323</v>
      </c>
      <c r="B5712" s="24">
        <v>3.7999999999999999E-2</v>
      </c>
      <c r="C5712" s="24">
        <v>25.355</v>
      </c>
    </row>
    <row r="5713" spans="1:3" ht="14.4" customHeight="1" x14ac:dyDescent="0.3">
      <c r="A5713" s="23" t="s">
        <v>6741</v>
      </c>
      <c r="B5713" s="24">
        <v>3.5499999999999997E-2</v>
      </c>
      <c r="C5713" s="24">
        <v>25.49</v>
      </c>
    </row>
    <row r="5714" spans="1:3" ht="14.4" customHeight="1" x14ac:dyDescent="0.3">
      <c r="A5714" s="23" t="s">
        <v>5324</v>
      </c>
      <c r="B5714" s="24">
        <v>4.1000000000000002E-2</v>
      </c>
      <c r="C5714" s="24">
        <v>25.324000000000002</v>
      </c>
    </row>
    <row r="5715" spans="1:3" ht="14.4" customHeight="1" x14ac:dyDescent="0.3">
      <c r="A5715" s="23" t="s">
        <v>5325</v>
      </c>
      <c r="B5715" s="24">
        <v>4.1000000000000002E-2</v>
      </c>
      <c r="C5715" s="24">
        <v>26.241</v>
      </c>
    </row>
    <row r="5716" spans="1:3" ht="14.4" customHeight="1" x14ac:dyDescent="0.3">
      <c r="A5716" s="23" t="s">
        <v>5326</v>
      </c>
      <c r="B5716" s="24">
        <v>4.1000000000000002E-2</v>
      </c>
      <c r="C5716" s="24">
        <v>26.186</v>
      </c>
    </row>
    <row r="5717" spans="1:3" ht="14.4" customHeight="1" x14ac:dyDescent="0.3">
      <c r="A5717" s="23" t="s">
        <v>5327</v>
      </c>
      <c r="B5717" s="24">
        <v>3.7999999999999999E-2</v>
      </c>
      <c r="C5717" s="24">
        <v>26.245999999999999</v>
      </c>
    </row>
    <row r="5718" spans="1:3" ht="14.4" customHeight="1" x14ac:dyDescent="0.3">
      <c r="A5718" s="23" t="s">
        <v>5328</v>
      </c>
      <c r="B5718" s="24">
        <v>0.03</v>
      </c>
      <c r="C5718" s="24">
        <v>25.957999999999998</v>
      </c>
    </row>
    <row r="5719" spans="1:3" ht="14.4" customHeight="1" x14ac:dyDescent="0.3">
      <c r="A5719" s="23" t="s">
        <v>6742</v>
      </c>
      <c r="B5719" s="24">
        <v>3.04E-2</v>
      </c>
      <c r="C5719" s="24">
        <v>26.058</v>
      </c>
    </row>
    <row r="5720" spans="1:3" ht="14.4" customHeight="1" x14ac:dyDescent="0.3">
      <c r="A5720" s="23" t="s">
        <v>5329</v>
      </c>
      <c r="B5720" s="24">
        <v>2.5000000000000001E-2</v>
      </c>
      <c r="C5720" s="24">
        <v>26.347999999999999</v>
      </c>
    </row>
    <row r="5721" spans="1:3" ht="14.4" customHeight="1" x14ac:dyDescent="0.3">
      <c r="A5721" s="23" t="s">
        <v>5330</v>
      </c>
      <c r="B5721" s="24">
        <v>1.7999999999999999E-2</v>
      </c>
      <c r="C5721" s="24">
        <v>26.058</v>
      </c>
    </row>
    <row r="5722" spans="1:3" ht="14.4" customHeight="1" x14ac:dyDescent="0.3">
      <c r="A5722" s="23" t="s">
        <v>5331</v>
      </c>
      <c r="B5722" s="24">
        <v>1.7999999999999999E-2</v>
      </c>
      <c r="C5722" s="24">
        <v>26.113</v>
      </c>
    </row>
    <row r="5723" spans="1:3" ht="14.4" customHeight="1" x14ac:dyDescent="0.3">
      <c r="A5723" s="23" t="s">
        <v>5332</v>
      </c>
      <c r="B5723" s="24">
        <v>1.4999999999999999E-2</v>
      </c>
      <c r="C5723" s="24">
        <v>26.404</v>
      </c>
    </row>
    <row r="5724" spans="1:3" ht="14.4" customHeight="1" x14ac:dyDescent="0.3">
      <c r="A5724" s="23" t="s">
        <v>5333</v>
      </c>
      <c r="B5724" s="24">
        <v>0.01</v>
      </c>
      <c r="C5724" s="24">
        <v>26.370999999999999</v>
      </c>
    </row>
    <row r="5725" spans="1:3" ht="14.4" customHeight="1" x14ac:dyDescent="0.3">
      <c r="A5725" s="23" t="s">
        <v>6743</v>
      </c>
      <c r="B5725" s="24">
        <v>1.52E-2</v>
      </c>
      <c r="C5725" s="24">
        <v>25.952999999999999</v>
      </c>
    </row>
    <row r="5726" spans="1:3" ht="14.4" customHeight="1" x14ac:dyDescent="0.3">
      <c r="A5726" s="23" t="s">
        <v>5334</v>
      </c>
      <c r="B5726" s="24">
        <v>0.01</v>
      </c>
      <c r="C5726" s="24">
        <v>25.818000000000001</v>
      </c>
    </row>
    <row r="5727" spans="1:3" ht="14.4" customHeight="1" x14ac:dyDescent="0.3">
      <c r="A5727" s="23" t="s">
        <v>5335</v>
      </c>
      <c r="B5727" s="24">
        <v>1.4999999999999999E-2</v>
      </c>
      <c r="C5727" s="24">
        <v>25.285</v>
      </c>
    </row>
    <row r="5728" spans="1:3" ht="14.4" customHeight="1" x14ac:dyDescent="0.3">
      <c r="A5728" s="23" t="s">
        <v>5336</v>
      </c>
      <c r="B5728" s="24">
        <v>0.02</v>
      </c>
      <c r="C5728" s="24">
        <v>25.295000000000002</v>
      </c>
    </row>
    <row r="5729" spans="1:3" ht="14.4" customHeight="1" x14ac:dyDescent="0.3">
      <c r="A5729" s="23" t="s">
        <v>5337</v>
      </c>
      <c r="B5729" s="24">
        <v>0.02</v>
      </c>
      <c r="C5729" s="24">
        <v>25.108000000000001</v>
      </c>
    </row>
    <row r="5730" spans="1:3" ht="14.4" customHeight="1" x14ac:dyDescent="0.3">
      <c r="A5730" s="23" t="s">
        <v>5338</v>
      </c>
      <c r="B5730" s="24">
        <v>0.02</v>
      </c>
      <c r="C5730" s="24">
        <v>25.184000000000001</v>
      </c>
    </row>
    <row r="5731" spans="1:3" ht="14.4" customHeight="1" x14ac:dyDescent="0.3">
      <c r="A5731" s="23" t="s">
        <v>6744</v>
      </c>
      <c r="B5731" s="24">
        <v>2.0299999999999999E-2</v>
      </c>
      <c r="C5731" s="24">
        <v>25.082000000000001</v>
      </c>
    </row>
    <row r="5732" spans="1:3" ht="14.4" customHeight="1" x14ac:dyDescent="0.3">
      <c r="A5732" s="23" t="s">
        <v>5339</v>
      </c>
      <c r="B5732" s="24">
        <v>1.4999999999999999E-2</v>
      </c>
      <c r="C5732" s="24">
        <v>24.841000000000001</v>
      </c>
    </row>
    <row r="5733" spans="1:3" ht="14.4" customHeight="1" x14ac:dyDescent="0.3">
      <c r="A5733" s="23" t="s">
        <v>5340</v>
      </c>
      <c r="B5733" s="24">
        <v>2.3E-2</v>
      </c>
      <c r="C5733" s="24">
        <v>24.209</v>
      </c>
    </row>
    <row r="5734" spans="1:3" ht="14.4" customHeight="1" x14ac:dyDescent="0.3">
      <c r="A5734" s="23" t="s">
        <v>5341</v>
      </c>
      <c r="B5734" s="24">
        <v>2.3E-2</v>
      </c>
      <c r="C5734" s="24">
        <v>24.609000000000002</v>
      </c>
    </row>
    <row r="5735" spans="1:3" ht="14.4" customHeight="1" x14ac:dyDescent="0.3">
      <c r="A5735" s="23" t="s">
        <v>5342</v>
      </c>
      <c r="B5735" s="24">
        <v>1.7999999999999999E-2</v>
      </c>
      <c r="C5735" s="24">
        <v>25.02</v>
      </c>
    </row>
    <row r="5736" spans="1:3" ht="14.4" customHeight="1" x14ac:dyDescent="0.3">
      <c r="A5736" s="23" t="s">
        <v>6746</v>
      </c>
      <c r="B5736" s="24">
        <v>2.0299999999999999E-2</v>
      </c>
      <c r="C5736" s="24">
        <v>25.047000000000001</v>
      </c>
    </row>
    <row r="5737" spans="1:3" ht="14.4" customHeight="1" x14ac:dyDescent="0.3">
      <c r="A5737" s="23" t="s">
        <v>5343</v>
      </c>
      <c r="B5737" s="24">
        <v>0.02</v>
      </c>
      <c r="C5737" s="24">
        <v>24.855</v>
      </c>
    </row>
    <row r="5738" spans="1:3" ht="14.4" customHeight="1" x14ac:dyDescent="0.3">
      <c r="A5738" s="23" t="s">
        <v>5344</v>
      </c>
      <c r="B5738" s="24">
        <v>0.02</v>
      </c>
      <c r="C5738" s="24">
        <v>25.302</v>
      </c>
    </row>
    <row r="5739" spans="1:3" ht="14.4" customHeight="1" x14ac:dyDescent="0.3">
      <c r="A5739" s="23" t="s">
        <v>5345</v>
      </c>
      <c r="B5739" s="24">
        <v>1.4999999999999999E-2</v>
      </c>
      <c r="C5739" s="24">
        <v>25.312000000000001</v>
      </c>
    </row>
    <row r="5740" spans="1:3" ht="14.4" customHeight="1" x14ac:dyDescent="0.3">
      <c r="A5740" s="23" t="s">
        <v>5346</v>
      </c>
      <c r="B5740" s="24">
        <v>1.4999999999999999E-2</v>
      </c>
      <c r="C5740" s="24">
        <v>25.652999999999999</v>
      </c>
    </row>
    <row r="5741" spans="1:3" ht="14.4" customHeight="1" x14ac:dyDescent="0.3">
      <c r="A5741" s="23" t="s">
        <v>5347</v>
      </c>
      <c r="B5741" s="24">
        <v>1.2999999999999999E-2</v>
      </c>
      <c r="C5741" s="24">
        <v>25.388999999999999</v>
      </c>
    </row>
    <row r="5742" spans="1:3" ht="14.4" customHeight="1" x14ac:dyDescent="0.3">
      <c r="A5742" s="23" t="s">
        <v>6747</v>
      </c>
      <c r="B5742" s="24">
        <v>1.2699999999999999E-2</v>
      </c>
      <c r="C5742" s="24">
        <v>25.305</v>
      </c>
    </row>
    <row r="5743" spans="1:3" ht="14.4" customHeight="1" x14ac:dyDescent="0.3">
      <c r="A5743" s="23" t="s">
        <v>5348</v>
      </c>
      <c r="B5743" s="24">
        <v>1.7999999999999999E-2</v>
      </c>
      <c r="C5743" s="24">
        <v>24.931000000000001</v>
      </c>
    </row>
    <row r="5744" spans="1:3" ht="14.4" customHeight="1" x14ac:dyDescent="0.3">
      <c r="A5744" s="23" t="s">
        <v>5349</v>
      </c>
      <c r="B5744" s="24">
        <v>0.02</v>
      </c>
      <c r="C5744" s="24">
        <v>25.491</v>
      </c>
    </row>
    <row r="5745" spans="1:3" ht="14.4" customHeight="1" x14ac:dyDescent="0.3">
      <c r="A5745" s="23" t="s">
        <v>5350</v>
      </c>
      <c r="B5745" s="24">
        <v>0.02</v>
      </c>
      <c r="C5745" s="24">
        <v>25.59</v>
      </c>
    </row>
    <row r="5746" spans="1:3" ht="14.4" customHeight="1" x14ac:dyDescent="0.3">
      <c r="A5746" s="23" t="s">
        <v>5351</v>
      </c>
      <c r="B5746" s="24">
        <v>1.4999999999999999E-2</v>
      </c>
      <c r="C5746" s="24">
        <v>26.026</v>
      </c>
    </row>
    <row r="5747" spans="1:3" ht="14.4" customHeight="1" x14ac:dyDescent="0.3">
      <c r="A5747" s="23" t="s">
        <v>5352</v>
      </c>
      <c r="B5747" s="24">
        <v>1.7999999999999999E-2</v>
      </c>
      <c r="C5747" s="24">
        <v>26.169</v>
      </c>
    </row>
    <row r="5748" spans="1:3" ht="14.4" customHeight="1" x14ac:dyDescent="0.3">
      <c r="A5748" s="23" t="s">
        <v>6748</v>
      </c>
      <c r="B5748" s="24">
        <v>1.52E-2</v>
      </c>
      <c r="C5748" s="24">
        <v>25.988</v>
      </c>
    </row>
    <row r="5749" spans="1:3" ht="14.4" customHeight="1" x14ac:dyDescent="0.3">
      <c r="A5749" s="23" t="s">
        <v>5353</v>
      </c>
      <c r="B5749" s="24">
        <v>0.02</v>
      </c>
      <c r="C5749" s="24">
        <v>25.902000000000001</v>
      </c>
    </row>
    <row r="5750" spans="1:3" ht="14.4" customHeight="1" x14ac:dyDescent="0.3">
      <c r="A5750" s="23" t="s">
        <v>5354</v>
      </c>
      <c r="B5750" s="24">
        <v>2.5000000000000001E-2</v>
      </c>
      <c r="C5750" s="24">
        <v>25.904</v>
      </c>
    </row>
    <row r="5751" spans="1:3" ht="14.4" customHeight="1" x14ac:dyDescent="0.3">
      <c r="A5751" s="23" t="s">
        <v>5355</v>
      </c>
      <c r="B5751" s="24">
        <v>2.3E-2</v>
      </c>
      <c r="C5751" s="24">
        <v>26.632000000000001</v>
      </c>
    </row>
    <row r="5752" spans="1:3" ht="14.4" customHeight="1" x14ac:dyDescent="0.3">
      <c r="A5752" s="23" t="s">
        <v>5356</v>
      </c>
      <c r="B5752" s="24">
        <v>0.02</v>
      </c>
      <c r="C5752" s="24">
        <v>26.247</v>
      </c>
    </row>
    <row r="5753" spans="1:3" ht="14.4" customHeight="1" x14ac:dyDescent="0.3">
      <c r="A5753" s="23" t="s">
        <v>5357</v>
      </c>
      <c r="B5753" s="24">
        <v>0.02</v>
      </c>
      <c r="C5753" s="24">
        <v>26.141999999999999</v>
      </c>
    </row>
    <row r="5754" spans="1:3" ht="14.4" customHeight="1" x14ac:dyDescent="0.3">
      <c r="A5754" s="23" t="s">
        <v>6749</v>
      </c>
      <c r="B5754" s="24">
        <v>2.0299999999999999E-2</v>
      </c>
      <c r="C5754" s="24">
        <v>25.995000000000001</v>
      </c>
    </row>
    <row r="5755" spans="1:3" ht="14.4" customHeight="1" x14ac:dyDescent="0.3">
      <c r="A5755" s="23" t="s">
        <v>5358</v>
      </c>
      <c r="B5755" s="24">
        <v>1.4999999999999999E-2</v>
      </c>
      <c r="C5755" s="24">
        <v>26.276</v>
      </c>
    </row>
    <row r="5756" spans="1:3" ht="14.4" customHeight="1" x14ac:dyDescent="0.3">
      <c r="A5756" s="23" t="s">
        <v>5359</v>
      </c>
      <c r="B5756" s="24">
        <v>1.4999999999999999E-2</v>
      </c>
      <c r="C5756" s="24">
        <v>26.484000000000002</v>
      </c>
    </row>
    <row r="5757" spans="1:3" ht="14.4" customHeight="1" x14ac:dyDescent="0.3">
      <c r="A5757" s="23" t="s">
        <v>5360</v>
      </c>
      <c r="B5757" s="24">
        <v>1.7999999999999999E-2</v>
      </c>
      <c r="C5757" s="24">
        <v>26.151</v>
      </c>
    </row>
    <row r="5758" spans="1:3" ht="14.4" customHeight="1" x14ac:dyDescent="0.3">
      <c r="A5758" s="23" t="s">
        <v>5361</v>
      </c>
      <c r="B5758" s="24">
        <v>1.2999999999999999E-2</v>
      </c>
      <c r="C5758" s="24">
        <v>26.114999999999998</v>
      </c>
    </row>
    <row r="5759" spans="1:3" ht="14.4" customHeight="1" x14ac:dyDescent="0.3">
      <c r="A5759" s="23" t="s">
        <v>5362</v>
      </c>
      <c r="B5759" s="24">
        <v>1.2999999999999999E-2</v>
      </c>
      <c r="C5759" s="24">
        <v>25.9</v>
      </c>
    </row>
    <row r="5760" spans="1:3" ht="14.4" customHeight="1" x14ac:dyDescent="0.3">
      <c r="A5760" s="23" t="s">
        <v>6752</v>
      </c>
      <c r="B5760" s="24">
        <v>1.2699999999999999E-2</v>
      </c>
      <c r="C5760" s="24">
        <v>25.917999999999999</v>
      </c>
    </row>
    <row r="5761" spans="1:3" ht="14.4" customHeight="1" x14ac:dyDescent="0.3">
      <c r="A5761" s="23" t="s">
        <v>5363</v>
      </c>
      <c r="B5761" s="24">
        <v>1.4999999999999999E-2</v>
      </c>
      <c r="C5761" s="24">
        <v>26.988</v>
      </c>
    </row>
    <row r="5762" spans="1:3" ht="14.4" customHeight="1" x14ac:dyDescent="0.3">
      <c r="A5762" s="23" t="s">
        <v>5364</v>
      </c>
      <c r="B5762" s="24">
        <v>1.4999999999999999E-2</v>
      </c>
      <c r="C5762" s="24">
        <v>26.582999999999998</v>
      </c>
    </row>
    <row r="5763" spans="1:3" ht="14.4" customHeight="1" x14ac:dyDescent="0.3">
      <c r="A5763" s="23" t="s">
        <v>5365</v>
      </c>
      <c r="B5763" s="24">
        <v>1.7999999999999999E-2</v>
      </c>
      <c r="C5763" s="24">
        <v>26.547999999999998</v>
      </c>
    </row>
    <row r="5764" spans="1:3" ht="14.4" customHeight="1" x14ac:dyDescent="0.3">
      <c r="A5764" s="23" t="s">
        <v>5366</v>
      </c>
      <c r="B5764" s="24">
        <v>1.4999999999999999E-2</v>
      </c>
      <c r="C5764" s="24">
        <v>27.503</v>
      </c>
    </row>
    <row r="5765" spans="1:3" ht="14.4" customHeight="1" x14ac:dyDescent="0.3">
      <c r="A5765" s="23" t="s">
        <v>5367</v>
      </c>
      <c r="B5765" s="24">
        <v>1.4999999999999999E-2</v>
      </c>
      <c r="C5765" s="24">
        <v>27.501999999999999</v>
      </c>
    </row>
    <row r="5766" spans="1:3" ht="14.4" customHeight="1" x14ac:dyDescent="0.3">
      <c r="A5766" s="23" t="s">
        <v>6755</v>
      </c>
      <c r="B5766" s="24">
        <v>1.77E-2</v>
      </c>
      <c r="C5766" s="24">
        <v>27.766999999999999</v>
      </c>
    </row>
    <row r="5767" spans="1:3" ht="14.4" customHeight="1" x14ac:dyDescent="0.3">
      <c r="A5767" s="23" t="s">
        <v>5368</v>
      </c>
      <c r="B5767" s="24">
        <v>0.01</v>
      </c>
      <c r="C5767" s="24">
        <v>27.516999999999999</v>
      </c>
    </row>
    <row r="5768" spans="1:3" ht="14.4" customHeight="1" x14ac:dyDescent="0.3">
      <c r="A5768" s="23" t="s">
        <v>5369</v>
      </c>
      <c r="B5768" s="24">
        <v>1.4999999999999999E-2</v>
      </c>
      <c r="C5768" s="24">
        <v>27.69</v>
      </c>
    </row>
    <row r="5769" spans="1:3" ht="14.4" customHeight="1" x14ac:dyDescent="0.3">
      <c r="A5769" s="23" t="s">
        <v>5370</v>
      </c>
      <c r="B5769" s="24">
        <v>1.4999999999999999E-2</v>
      </c>
      <c r="C5769" s="24">
        <v>27.266999999999999</v>
      </c>
    </row>
    <row r="5770" spans="1:3" ht="14.4" customHeight="1" x14ac:dyDescent="0.3">
      <c r="A5770" s="23" t="s">
        <v>5371</v>
      </c>
      <c r="B5770" s="24">
        <v>1.2999999999999999E-2</v>
      </c>
      <c r="C5770" s="24">
        <v>27.082999999999998</v>
      </c>
    </row>
    <row r="5771" spans="1:3" ht="14.4" customHeight="1" x14ac:dyDescent="0.3">
      <c r="A5771" s="23" t="s">
        <v>5372</v>
      </c>
      <c r="B5771" s="24">
        <v>0.01</v>
      </c>
      <c r="C5771" s="24">
        <v>27.39</v>
      </c>
    </row>
    <row r="5772" spans="1:3" ht="14.4" customHeight="1" x14ac:dyDescent="0.3">
      <c r="A5772" s="23" t="s">
        <v>6758</v>
      </c>
      <c r="B5772" s="24">
        <v>1.52E-2</v>
      </c>
      <c r="C5772" s="24">
        <v>27.582000000000001</v>
      </c>
    </row>
    <row r="5773" spans="1:3" ht="14.4" customHeight="1" x14ac:dyDescent="0.3">
      <c r="A5773" s="23" t="s">
        <v>5373</v>
      </c>
      <c r="B5773" s="24">
        <v>0.01</v>
      </c>
      <c r="C5773" s="24">
        <v>28.297999999999998</v>
      </c>
    </row>
    <row r="5774" spans="1:3" ht="14.4" customHeight="1" x14ac:dyDescent="0.3">
      <c r="A5774" s="23" t="s">
        <v>5374</v>
      </c>
      <c r="B5774" s="24">
        <v>1.4999999999999999E-2</v>
      </c>
      <c r="C5774" s="24">
        <v>28.358000000000001</v>
      </c>
    </row>
    <row r="5775" spans="1:3" ht="14.4" customHeight="1" x14ac:dyDescent="0.3">
      <c r="A5775" s="23" t="s">
        <v>5375</v>
      </c>
      <c r="B5775" s="24">
        <v>1.4999999999999999E-2</v>
      </c>
      <c r="C5775" s="24">
        <v>28.047000000000001</v>
      </c>
    </row>
    <row r="5776" spans="1:3" ht="14.4" customHeight="1" x14ac:dyDescent="0.3">
      <c r="A5776" s="23" t="s">
        <v>5376</v>
      </c>
      <c r="B5776" s="24">
        <v>8.0000000000000002E-3</v>
      </c>
      <c r="C5776" s="24">
        <v>28.091000000000001</v>
      </c>
    </row>
    <row r="5777" spans="1:3" ht="14.4" customHeight="1" x14ac:dyDescent="0.3">
      <c r="A5777" s="23" t="s">
        <v>5377</v>
      </c>
      <c r="B5777" s="24">
        <v>5.0000000000000001E-3</v>
      </c>
      <c r="C5777" s="24">
        <v>27.51</v>
      </c>
    </row>
    <row r="5778" spans="1:3" ht="14.4" customHeight="1" x14ac:dyDescent="0.3">
      <c r="A5778" s="23" t="s">
        <v>6760</v>
      </c>
      <c r="B5778" s="24">
        <v>1.52E-2</v>
      </c>
      <c r="C5778" s="24">
        <v>27.657</v>
      </c>
    </row>
    <row r="5779" spans="1:3" ht="14.4" customHeight="1" x14ac:dyDescent="0.3">
      <c r="A5779" s="23" t="s">
        <v>5378</v>
      </c>
      <c r="B5779" s="24">
        <v>0.01</v>
      </c>
      <c r="C5779" s="24">
        <v>27.931999999999999</v>
      </c>
    </row>
    <row r="5780" spans="1:3" ht="14.4" customHeight="1" x14ac:dyDescent="0.3">
      <c r="A5780" s="23" t="s">
        <v>5379</v>
      </c>
      <c r="B5780" s="24">
        <v>1.4999999999999999E-2</v>
      </c>
      <c r="C5780" s="24">
        <v>28.085999999999999</v>
      </c>
    </row>
    <row r="5781" spans="1:3" ht="14.4" customHeight="1" x14ac:dyDescent="0.3">
      <c r="A5781" s="23" t="s">
        <v>5380</v>
      </c>
      <c r="B5781" s="24">
        <v>0.01</v>
      </c>
      <c r="C5781" s="24">
        <v>27.907</v>
      </c>
    </row>
    <row r="5782" spans="1:3" ht="14.4" customHeight="1" x14ac:dyDescent="0.3">
      <c r="A5782" s="23" t="s">
        <v>5381</v>
      </c>
      <c r="B5782" s="24">
        <v>0.01</v>
      </c>
      <c r="C5782" s="24">
        <v>27.971</v>
      </c>
    </row>
    <row r="5783" spans="1:3" ht="14.4" customHeight="1" x14ac:dyDescent="0.3">
      <c r="A5783" s="23" t="s">
        <v>5382</v>
      </c>
      <c r="B5783" s="24">
        <v>1.2999999999999999E-2</v>
      </c>
      <c r="C5783" s="24">
        <v>28.045000000000002</v>
      </c>
    </row>
    <row r="5784" spans="1:3" ht="14.4" customHeight="1" x14ac:dyDescent="0.3">
      <c r="A5784" s="23" t="s">
        <v>6764</v>
      </c>
      <c r="B5784" s="24">
        <v>1.52E-2</v>
      </c>
      <c r="C5784" s="24">
        <v>28.192</v>
      </c>
    </row>
    <row r="5785" spans="1:3" ht="14.4" customHeight="1" x14ac:dyDescent="0.3">
      <c r="A5785" s="23" t="s">
        <v>5383</v>
      </c>
      <c r="B5785" s="24">
        <v>1.4999999999999999E-2</v>
      </c>
      <c r="C5785" s="24">
        <v>28.134</v>
      </c>
    </row>
    <row r="5786" spans="1:3" ht="14.4" customHeight="1" x14ac:dyDescent="0.3">
      <c r="A5786" s="23" t="s">
        <v>5384</v>
      </c>
      <c r="B5786" s="24">
        <v>0.02</v>
      </c>
      <c r="C5786" s="24">
        <v>28.234999999999999</v>
      </c>
    </row>
    <row r="5787" spans="1:3" ht="14.4" customHeight="1" x14ac:dyDescent="0.3">
      <c r="A5787" s="23" t="s">
        <v>5385</v>
      </c>
      <c r="B5787" s="24">
        <v>0.02</v>
      </c>
      <c r="C5787" s="24">
        <v>27.506</v>
      </c>
    </row>
    <row r="5788" spans="1:3" ht="14.4" customHeight="1" x14ac:dyDescent="0.3">
      <c r="A5788" s="23" t="s">
        <v>5386</v>
      </c>
      <c r="B5788" s="24">
        <v>0.02</v>
      </c>
      <c r="C5788" s="24">
        <v>27.925999999999998</v>
      </c>
    </row>
    <row r="5789" spans="1:3" ht="14.4" customHeight="1" x14ac:dyDescent="0.3">
      <c r="A5789" s="23" t="s">
        <v>6767</v>
      </c>
      <c r="B5789" s="24">
        <v>2.5399999999999999E-2</v>
      </c>
      <c r="C5789" s="24">
        <v>27.878</v>
      </c>
    </row>
    <row r="5790" spans="1:3" ht="14.4" customHeight="1" x14ac:dyDescent="0.3">
      <c r="A5790" s="23" t="s">
        <v>5387</v>
      </c>
      <c r="B5790" s="24">
        <v>2.5000000000000001E-2</v>
      </c>
      <c r="C5790" s="24">
        <v>28.05</v>
      </c>
    </row>
    <row r="5791" spans="1:3" ht="14.4" customHeight="1" x14ac:dyDescent="0.3">
      <c r="A5791" s="23" t="s">
        <v>5388</v>
      </c>
      <c r="B5791" s="24">
        <v>2.5000000000000001E-2</v>
      </c>
      <c r="C5791" s="24">
        <v>27.762</v>
      </c>
    </row>
    <row r="5792" spans="1:3" ht="14.4" customHeight="1" x14ac:dyDescent="0.3">
      <c r="A5792" s="23" t="s">
        <v>5389</v>
      </c>
      <c r="B5792" s="24">
        <v>2.5000000000000001E-2</v>
      </c>
      <c r="C5792" s="24">
        <v>28.032</v>
      </c>
    </row>
    <row r="5793" spans="1:3" ht="14.4" customHeight="1" x14ac:dyDescent="0.3">
      <c r="A5793" s="23" t="s">
        <v>5390</v>
      </c>
      <c r="B5793" s="24">
        <v>2.5000000000000001E-2</v>
      </c>
      <c r="C5793" s="24">
        <v>28.062000000000001</v>
      </c>
    </row>
    <row r="5794" spans="1:3" ht="14.4" customHeight="1" x14ac:dyDescent="0.3">
      <c r="A5794" s="23" t="s">
        <v>5391</v>
      </c>
      <c r="B5794" s="24">
        <v>2.8000000000000001E-2</v>
      </c>
      <c r="C5794" s="24">
        <v>28.18</v>
      </c>
    </row>
    <row r="5795" spans="1:3" ht="14.4" customHeight="1" x14ac:dyDescent="0.3">
      <c r="A5795" s="23" t="s">
        <v>6770</v>
      </c>
      <c r="B5795" s="24">
        <v>2.7900000000000001E-2</v>
      </c>
      <c r="C5795" s="24">
        <v>27.954999999999998</v>
      </c>
    </row>
    <row r="5796" spans="1:3" ht="14.4" customHeight="1" x14ac:dyDescent="0.3">
      <c r="A5796" s="23" t="s">
        <v>5392</v>
      </c>
      <c r="B5796" s="24">
        <v>2.5000000000000001E-2</v>
      </c>
      <c r="C5796" s="24">
        <v>28.074000000000002</v>
      </c>
    </row>
    <row r="5797" spans="1:3" ht="14.4" customHeight="1" x14ac:dyDescent="0.3">
      <c r="A5797" s="23" t="s">
        <v>5393</v>
      </c>
      <c r="B5797" s="24">
        <v>2.5000000000000001E-2</v>
      </c>
      <c r="C5797" s="24">
        <v>27.73</v>
      </c>
    </row>
    <row r="5798" spans="1:3" ht="14.4" customHeight="1" x14ac:dyDescent="0.3">
      <c r="A5798" s="23" t="s">
        <v>5394</v>
      </c>
      <c r="B5798" s="24">
        <v>4.8000000000000001E-2</v>
      </c>
      <c r="C5798" s="24">
        <v>27.847999999999999</v>
      </c>
    </row>
    <row r="5799" spans="1:3" ht="14.4" customHeight="1" x14ac:dyDescent="0.3">
      <c r="A5799" s="23" t="s">
        <v>5395</v>
      </c>
      <c r="B5799" s="24">
        <v>3.7999999999999999E-2</v>
      </c>
      <c r="C5799" s="24">
        <v>25.891999999999999</v>
      </c>
    </row>
    <row r="5800" spans="1:3" ht="14.4" customHeight="1" x14ac:dyDescent="0.3">
      <c r="A5800" s="23" t="s">
        <v>5396</v>
      </c>
      <c r="B5800" s="24">
        <v>4.1000000000000002E-2</v>
      </c>
      <c r="C5800" s="24">
        <v>26.009</v>
      </c>
    </row>
    <row r="5801" spans="1:3" ht="14.4" customHeight="1" x14ac:dyDescent="0.3">
      <c r="A5801" s="23" t="s">
        <v>6772</v>
      </c>
      <c r="B5801" s="24">
        <v>4.5600000000000002E-2</v>
      </c>
      <c r="C5801" s="24">
        <v>25.93</v>
      </c>
    </row>
    <row r="5802" spans="1:3" ht="14.4" customHeight="1" x14ac:dyDescent="0.3">
      <c r="A5802" s="23" t="s">
        <v>5397</v>
      </c>
      <c r="B5802" s="24">
        <v>4.1000000000000002E-2</v>
      </c>
      <c r="C5802" s="24">
        <v>26.065000000000001</v>
      </c>
    </row>
    <row r="5803" spans="1:3" ht="14.4" customHeight="1" x14ac:dyDescent="0.3">
      <c r="A5803" s="23" t="s">
        <v>5398</v>
      </c>
      <c r="B5803" s="24">
        <v>4.2999999999999997E-2</v>
      </c>
      <c r="C5803" s="24">
        <v>25.898</v>
      </c>
    </row>
    <row r="5804" spans="1:3" ht="14.4" customHeight="1" x14ac:dyDescent="0.3">
      <c r="A5804" s="23" t="s">
        <v>5399</v>
      </c>
      <c r="B5804" s="24">
        <v>4.5999999999999999E-2</v>
      </c>
      <c r="C5804" s="24">
        <v>26.152000000000001</v>
      </c>
    </row>
    <row r="5805" spans="1:3" ht="14.4" customHeight="1" x14ac:dyDescent="0.3">
      <c r="A5805" s="23" t="s">
        <v>5400</v>
      </c>
      <c r="B5805" s="24">
        <v>5.2999999999999999E-2</v>
      </c>
      <c r="C5805" s="24">
        <v>26.088999999999999</v>
      </c>
    </row>
    <row r="5806" spans="1:3" ht="14.4" customHeight="1" x14ac:dyDescent="0.3">
      <c r="A5806" s="23" t="s">
        <v>5401</v>
      </c>
      <c r="B5806" s="24">
        <v>5.0700000000000002E-2</v>
      </c>
      <c r="C5806" s="24">
        <v>26.126000000000001</v>
      </c>
    </row>
    <row r="5807" spans="1:3" ht="14.4" customHeight="1" x14ac:dyDescent="0.3">
      <c r="A5807" s="23" t="s">
        <v>6776</v>
      </c>
      <c r="B5807" s="24">
        <v>5.8299999999999998E-2</v>
      </c>
      <c r="C5807" s="24">
        <v>26.192</v>
      </c>
    </row>
    <row r="5808" spans="1:3" ht="14.4" customHeight="1" x14ac:dyDescent="0.3">
      <c r="A5808" s="23" t="s">
        <v>5402</v>
      </c>
      <c r="B5808" s="24">
        <v>5.0999999999999997E-2</v>
      </c>
      <c r="C5808" s="24">
        <v>26.254000000000001</v>
      </c>
    </row>
    <row r="5809" spans="1:3" ht="14.4" customHeight="1" x14ac:dyDescent="0.3">
      <c r="A5809" s="23" t="s">
        <v>5403</v>
      </c>
      <c r="B5809" s="24">
        <v>5.0999999999999997E-2</v>
      </c>
      <c r="C5809" s="24">
        <v>25.901</v>
      </c>
    </row>
    <row r="5810" spans="1:3" ht="14.4" customHeight="1" x14ac:dyDescent="0.3">
      <c r="A5810" s="23" t="s">
        <v>5404</v>
      </c>
      <c r="B5810" s="24">
        <v>4.5999999999999999E-2</v>
      </c>
      <c r="C5810" s="24">
        <v>26.193999999999999</v>
      </c>
    </row>
    <row r="5811" spans="1:3" ht="14.4" customHeight="1" x14ac:dyDescent="0.3">
      <c r="A5811" s="23" t="s">
        <v>5405</v>
      </c>
      <c r="B5811" s="24">
        <v>4.8000000000000001E-2</v>
      </c>
      <c r="C5811" s="24">
        <v>26.1</v>
      </c>
    </row>
    <row r="5812" spans="1:3" ht="14.4" customHeight="1" x14ac:dyDescent="0.3">
      <c r="A5812" s="23" t="s">
        <v>5406</v>
      </c>
      <c r="B5812" s="24">
        <v>5.0999999999999997E-2</v>
      </c>
      <c r="C5812" s="24">
        <v>26.501000000000001</v>
      </c>
    </row>
    <row r="5813" spans="1:3" ht="14.4" customHeight="1" x14ac:dyDescent="0.3">
      <c r="A5813" s="23" t="s">
        <v>6782</v>
      </c>
      <c r="B5813" s="24">
        <v>4.5600000000000002E-2</v>
      </c>
      <c r="C5813" s="24">
        <v>26.538</v>
      </c>
    </row>
    <row r="5814" spans="1:3" ht="14.4" customHeight="1" x14ac:dyDescent="0.3">
      <c r="A5814" s="23" t="s">
        <v>5407</v>
      </c>
      <c r="B5814" s="24">
        <v>4.8000000000000001E-2</v>
      </c>
      <c r="C5814" s="24">
        <v>26.173999999999999</v>
      </c>
    </row>
    <row r="5815" spans="1:3" ht="14.4" customHeight="1" x14ac:dyDescent="0.3">
      <c r="A5815" s="23" t="s">
        <v>5408</v>
      </c>
      <c r="B5815" s="24">
        <v>5.2999999999999999E-2</v>
      </c>
      <c r="C5815" s="24">
        <v>26.129000000000001</v>
      </c>
    </row>
    <row r="5816" spans="1:3" ht="14.4" customHeight="1" x14ac:dyDescent="0.3">
      <c r="A5816" s="23" t="s">
        <v>5409</v>
      </c>
      <c r="B5816" s="24">
        <v>5.2999999999999999E-2</v>
      </c>
      <c r="C5816" s="24">
        <v>25.986999999999998</v>
      </c>
    </row>
    <row r="5817" spans="1:3" ht="14.4" customHeight="1" x14ac:dyDescent="0.3">
      <c r="A5817" s="23" t="s">
        <v>5410</v>
      </c>
      <c r="B5817" s="24">
        <v>5.2999999999999999E-2</v>
      </c>
      <c r="C5817" s="24">
        <v>26.234000000000002</v>
      </c>
    </row>
    <row r="5818" spans="1:3" ht="14.4" customHeight="1" x14ac:dyDescent="0.3">
      <c r="A5818" s="23" t="s">
        <v>6787</v>
      </c>
      <c r="B5818" s="24">
        <v>5.0700000000000002E-2</v>
      </c>
      <c r="C5818" s="24">
        <v>26.192</v>
      </c>
    </row>
    <row r="5819" spans="1:3" ht="14.4" customHeight="1" x14ac:dyDescent="0.3">
      <c r="A5819" s="23" t="s">
        <v>5411</v>
      </c>
      <c r="B5819" s="24">
        <v>5.2999999999999999E-2</v>
      </c>
      <c r="C5819" s="24">
        <v>26.239000000000001</v>
      </c>
    </row>
    <row r="5820" spans="1:3" ht="14.4" customHeight="1" x14ac:dyDescent="0.3">
      <c r="A5820" s="23" t="s">
        <v>5412</v>
      </c>
      <c r="B5820" s="24">
        <v>5.0999999999999997E-2</v>
      </c>
      <c r="C5820" s="24">
        <v>26.14</v>
      </c>
    </row>
    <row r="5821" spans="1:3" ht="14.4" customHeight="1" x14ac:dyDescent="0.3">
      <c r="A5821" s="23" t="s">
        <v>5413</v>
      </c>
      <c r="B5821" s="24">
        <v>5.0999999999999997E-2</v>
      </c>
      <c r="C5821" s="24">
        <v>26.271000000000001</v>
      </c>
    </row>
    <row r="5822" spans="1:3" ht="14.4" customHeight="1" x14ac:dyDescent="0.3">
      <c r="A5822" s="23" t="s">
        <v>5414</v>
      </c>
      <c r="B5822" s="24">
        <v>4.8000000000000001E-2</v>
      </c>
      <c r="C5822" s="24">
        <v>26.393999999999998</v>
      </c>
    </row>
    <row r="5823" spans="1:3" ht="14.4" customHeight="1" x14ac:dyDescent="0.3">
      <c r="A5823" s="23" t="s">
        <v>5415</v>
      </c>
      <c r="B5823" s="24">
        <v>4.5999999999999999E-2</v>
      </c>
      <c r="C5823" s="24">
        <v>25.795000000000002</v>
      </c>
    </row>
    <row r="5824" spans="1:3" ht="14.4" customHeight="1" x14ac:dyDescent="0.3">
      <c r="A5824" s="23" t="s">
        <v>6793</v>
      </c>
      <c r="B5824" s="24">
        <v>5.0700000000000002E-2</v>
      </c>
      <c r="C5824" s="24">
        <v>25.747</v>
      </c>
    </row>
    <row r="5825" spans="1:3" ht="14.4" customHeight="1" x14ac:dyDescent="0.3">
      <c r="A5825" s="23" t="s">
        <v>5416</v>
      </c>
      <c r="B5825" s="24">
        <v>4.5999999999999999E-2</v>
      </c>
      <c r="C5825" s="24">
        <v>25.143999999999998</v>
      </c>
    </row>
    <row r="5826" spans="1:3" ht="14.4" customHeight="1" x14ac:dyDescent="0.3">
      <c r="A5826" s="23" t="s">
        <v>5417</v>
      </c>
      <c r="B5826" s="24">
        <v>5.0999999999999997E-2</v>
      </c>
      <c r="C5826" s="24">
        <v>24.995000000000001</v>
      </c>
    </row>
    <row r="5827" spans="1:3" ht="14.4" customHeight="1" x14ac:dyDescent="0.3">
      <c r="A5827" s="23" t="s">
        <v>5418</v>
      </c>
      <c r="B5827" s="24">
        <v>5.0999999999999997E-2</v>
      </c>
      <c r="C5827" s="24">
        <v>25.254999999999999</v>
      </c>
    </row>
    <row r="5828" spans="1:3" ht="14.4" customHeight="1" x14ac:dyDescent="0.3">
      <c r="A5828" s="23" t="s">
        <v>5419</v>
      </c>
      <c r="B5828" s="24">
        <v>4.8000000000000001E-2</v>
      </c>
      <c r="C5828" s="24">
        <v>25.381</v>
      </c>
    </row>
    <row r="5829" spans="1:3" ht="14.4" customHeight="1" x14ac:dyDescent="0.3">
      <c r="A5829" s="23" t="s">
        <v>5420</v>
      </c>
      <c r="B5829" s="24">
        <v>5.0999999999999997E-2</v>
      </c>
      <c r="C5829" s="24">
        <v>25.233000000000001</v>
      </c>
    </row>
    <row r="5830" spans="1:3" ht="14.4" customHeight="1" x14ac:dyDescent="0.3">
      <c r="A5830" s="23" t="s">
        <v>6799</v>
      </c>
      <c r="B5830" s="24">
        <v>5.0700000000000002E-2</v>
      </c>
      <c r="C5830" s="24">
        <v>25.22</v>
      </c>
    </row>
    <row r="5831" spans="1:3" ht="14.4" customHeight="1" x14ac:dyDescent="0.3">
      <c r="A5831" s="23" t="s">
        <v>5421</v>
      </c>
      <c r="B5831" s="24">
        <v>4.5999999999999999E-2</v>
      </c>
      <c r="C5831" s="24">
        <v>25.318000000000001</v>
      </c>
    </row>
    <row r="5832" spans="1:3" ht="14.4" customHeight="1" x14ac:dyDescent="0.3">
      <c r="A5832" s="23" t="s">
        <v>5422</v>
      </c>
      <c r="B5832" s="24">
        <v>5.0999999999999997E-2</v>
      </c>
      <c r="C5832" s="24">
        <v>24.649000000000001</v>
      </c>
    </row>
    <row r="5833" spans="1:3" ht="14.4" customHeight="1" x14ac:dyDescent="0.3">
      <c r="A5833" s="23" t="s">
        <v>5423</v>
      </c>
      <c r="B5833" s="24">
        <v>5.0999999999999997E-2</v>
      </c>
      <c r="C5833" s="24">
        <v>24.876999999999999</v>
      </c>
    </row>
    <row r="5834" spans="1:3" ht="14.4" customHeight="1" x14ac:dyDescent="0.3">
      <c r="A5834" s="23" t="s">
        <v>5424</v>
      </c>
      <c r="B5834" s="24">
        <v>4.5999999999999999E-2</v>
      </c>
      <c r="C5834" s="24">
        <v>25.782</v>
      </c>
    </row>
    <row r="5835" spans="1:3" ht="14.4" customHeight="1" x14ac:dyDescent="0.3">
      <c r="A5835" s="23" t="s">
        <v>5425</v>
      </c>
      <c r="B5835" s="24">
        <v>4.5999999999999999E-2</v>
      </c>
      <c r="C5835" s="24">
        <v>25.547000000000001</v>
      </c>
    </row>
    <row r="5836" spans="1:3" ht="14.4" customHeight="1" x14ac:dyDescent="0.3">
      <c r="A5836" s="23" t="s">
        <v>5426</v>
      </c>
      <c r="B5836" s="24">
        <v>4.8000000000000001E-2</v>
      </c>
      <c r="C5836" s="24">
        <v>25.574999999999999</v>
      </c>
    </row>
    <row r="5837" spans="1:3" ht="14.4" customHeight="1" x14ac:dyDescent="0.3">
      <c r="A5837" s="23" t="s">
        <v>5427</v>
      </c>
      <c r="B5837" s="24">
        <v>5.0999999999999997E-2</v>
      </c>
      <c r="C5837" s="24">
        <v>25.582000000000001</v>
      </c>
    </row>
    <row r="5838" spans="1:3" ht="14.4" customHeight="1" x14ac:dyDescent="0.3">
      <c r="A5838" s="23" t="s">
        <v>5428</v>
      </c>
      <c r="B5838" s="24">
        <v>5.0999999999999997E-2</v>
      </c>
      <c r="C5838" s="24">
        <v>25.460999999999999</v>
      </c>
    </row>
    <row r="5839" spans="1:3" ht="14.4" customHeight="1" x14ac:dyDescent="0.3">
      <c r="A5839" s="23" t="s">
        <v>5429</v>
      </c>
      <c r="B5839" s="24">
        <v>5.2999999999999999E-2</v>
      </c>
      <c r="C5839" s="24">
        <v>25.292000000000002</v>
      </c>
    </row>
    <row r="5840" spans="1:3" ht="14.4" customHeight="1" x14ac:dyDescent="0.3">
      <c r="A5840" s="23" t="s">
        <v>5430</v>
      </c>
      <c r="B5840" s="24">
        <v>5.0999999999999997E-2</v>
      </c>
      <c r="C5840" s="24">
        <v>24.326000000000001</v>
      </c>
    </row>
    <row r="5841" spans="1:3" ht="14.4" customHeight="1" x14ac:dyDescent="0.3">
      <c r="A5841" s="23" t="s">
        <v>5431</v>
      </c>
      <c r="B5841" s="24">
        <v>5.0999999999999997E-2</v>
      </c>
      <c r="C5841" s="24">
        <v>23.268999999999998</v>
      </c>
    </row>
    <row r="5842" spans="1:3" ht="14.4" customHeight="1" x14ac:dyDescent="0.3">
      <c r="A5842" s="23" t="s">
        <v>5432</v>
      </c>
      <c r="B5842" s="24">
        <v>5.6000000000000001E-2</v>
      </c>
      <c r="C5842" s="24">
        <v>23.391999999999999</v>
      </c>
    </row>
    <row r="5843" spans="1:3" ht="14.4" customHeight="1" x14ac:dyDescent="0.3">
      <c r="A5843" s="23" t="s">
        <v>5433</v>
      </c>
      <c r="B5843" s="24">
        <v>5.0999999999999997E-2</v>
      </c>
      <c r="C5843" s="24">
        <v>23.488</v>
      </c>
    </row>
    <row r="5844" spans="1:3" ht="14.4" customHeight="1" x14ac:dyDescent="0.3">
      <c r="A5844" s="23" t="s">
        <v>5434</v>
      </c>
      <c r="B5844" s="24">
        <v>5.0999999999999997E-2</v>
      </c>
      <c r="C5844" s="24">
        <v>23.116</v>
      </c>
    </row>
    <row r="5845" spans="1:3" ht="14.4" customHeight="1" x14ac:dyDescent="0.3">
      <c r="A5845" s="23" t="s">
        <v>5435</v>
      </c>
      <c r="B5845" s="24">
        <v>5.2999999999999999E-2</v>
      </c>
      <c r="C5845" s="24">
        <v>23.779</v>
      </c>
    </row>
    <row r="5846" spans="1:3" ht="14.4" customHeight="1" x14ac:dyDescent="0.3">
      <c r="A5846" s="23" t="s">
        <v>6817</v>
      </c>
      <c r="B5846" s="24">
        <v>5.8299999999999998E-2</v>
      </c>
      <c r="C5846" s="24">
        <v>23.667999999999999</v>
      </c>
    </row>
    <row r="5847" spans="1:3" ht="14.4" customHeight="1" x14ac:dyDescent="0.3">
      <c r="A5847" s="23" t="s">
        <v>5436</v>
      </c>
      <c r="B5847" s="24">
        <v>6.3E-2</v>
      </c>
      <c r="C5847" s="24">
        <v>23.791</v>
      </c>
    </row>
    <row r="5848" spans="1:3" ht="14.4" customHeight="1" x14ac:dyDescent="0.3">
      <c r="A5848" s="23" t="s">
        <v>5437</v>
      </c>
      <c r="B5848" s="24">
        <v>7.3999999999999996E-2</v>
      </c>
      <c r="C5848" s="24">
        <v>23.658999999999999</v>
      </c>
    </row>
    <row r="5849" spans="1:3" ht="14.4" customHeight="1" x14ac:dyDescent="0.3">
      <c r="A5849" s="23" t="s">
        <v>5438</v>
      </c>
      <c r="B5849" s="24">
        <v>6.0999999999999999E-2</v>
      </c>
      <c r="C5849" s="24">
        <v>23.422000000000001</v>
      </c>
    </row>
    <row r="5850" spans="1:3" ht="14.4" customHeight="1" x14ac:dyDescent="0.3">
      <c r="A5850" s="23" t="s">
        <v>5439</v>
      </c>
      <c r="B5850" s="24">
        <v>5.2999999999999999E-2</v>
      </c>
      <c r="C5850" s="24">
        <v>23.23</v>
      </c>
    </row>
    <row r="5851" spans="1:3" ht="14.4" customHeight="1" x14ac:dyDescent="0.3">
      <c r="A5851" s="23" t="s">
        <v>5440</v>
      </c>
      <c r="B5851" s="24">
        <v>5.2999999999999999E-2</v>
      </c>
      <c r="C5851" s="24">
        <v>23.111999999999998</v>
      </c>
    </row>
    <row r="5852" spans="1:3" ht="14.4" customHeight="1" x14ac:dyDescent="0.3">
      <c r="A5852" s="23" t="s">
        <v>6823</v>
      </c>
      <c r="B5852" s="24">
        <v>5.5800000000000002E-2</v>
      </c>
      <c r="C5852" s="24">
        <v>22.948</v>
      </c>
    </row>
    <row r="5853" spans="1:3" ht="14.4" customHeight="1" x14ac:dyDescent="0.3">
      <c r="A5853" s="23" t="s">
        <v>5441</v>
      </c>
      <c r="B5853" s="24">
        <v>5.0999999999999997E-2</v>
      </c>
      <c r="C5853" s="24">
        <v>23.655999999999999</v>
      </c>
    </row>
    <row r="5854" spans="1:3" ht="14.4" customHeight="1" x14ac:dyDescent="0.3">
      <c r="A5854" s="23" t="s">
        <v>5442</v>
      </c>
      <c r="B5854" s="24">
        <v>5.8000000000000003E-2</v>
      </c>
      <c r="C5854" s="24">
        <v>23.937000000000001</v>
      </c>
    </row>
    <row r="5855" spans="1:3" ht="14.4" customHeight="1" x14ac:dyDescent="0.3">
      <c r="A5855" s="23" t="s">
        <v>5443</v>
      </c>
      <c r="B5855" s="24">
        <v>5.0999999999999997E-2</v>
      </c>
      <c r="C5855" s="24">
        <v>23.821999999999999</v>
      </c>
    </row>
    <row r="5856" spans="1:3" ht="14.4" customHeight="1" x14ac:dyDescent="0.3">
      <c r="A5856" s="23" t="s">
        <v>5444</v>
      </c>
      <c r="B5856" s="24">
        <v>5.2999999999999999E-2</v>
      </c>
      <c r="C5856" s="24">
        <v>23.596</v>
      </c>
    </row>
    <row r="5857" spans="1:3" ht="14.4" customHeight="1" x14ac:dyDescent="0.3">
      <c r="A5857" s="23" t="s">
        <v>5445</v>
      </c>
      <c r="B5857" s="24">
        <v>5.2999999999999999E-2</v>
      </c>
      <c r="C5857" s="24">
        <v>24.11</v>
      </c>
    </row>
    <row r="5858" spans="1:3" ht="14.4" customHeight="1" x14ac:dyDescent="0.3">
      <c r="A5858" s="23" t="s">
        <v>6827</v>
      </c>
      <c r="B5858" s="24">
        <v>5.3199999999999997E-2</v>
      </c>
      <c r="C5858" s="24">
        <v>24.148</v>
      </c>
    </row>
    <row r="5859" spans="1:3" ht="14.4" customHeight="1" x14ac:dyDescent="0.3">
      <c r="A5859" s="23" t="s">
        <v>5446</v>
      </c>
      <c r="B5859" s="24">
        <v>4.5999999999999999E-2</v>
      </c>
      <c r="C5859" s="24">
        <v>24.006</v>
      </c>
    </row>
    <row r="5860" spans="1:3" ht="14.4" customHeight="1" x14ac:dyDescent="0.3">
      <c r="A5860" s="23" t="s">
        <v>5447</v>
      </c>
      <c r="B5860" s="24">
        <v>4.5999999999999999E-2</v>
      </c>
      <c r="C5860" s="24">
        <v>24.006</v>
      </c>
    </row>
    <row r="5861" spans="1:3" ht="14.4" customHeight="1" x14ac:dyDescent="0.3">
      <c r="A5861" s="23" t="s">
        <v>5448</v>
      </c>
      <c r="B5861" s="24">
        <v>4.5999999999999999E-2</v>
      </c>
      <c r="C5861" s="24">
        <v>24.221</v>
      </c>
    </row>
    <row r="5862" spans="1:3" ht="14.4" customHeight="1" x14ac:dyDescent="0.3">
      <c r="A5862" s="23" t="s">
        <v>5449</v>
      </c>
      <c r="B5862" s="24">
        <v>4.5999999999999999E-2</v>
      </c>
      <c r="C5862" s="24">
        <v>23.917999999999999</v>
      </c>
    </row>
    <row r="5863" spans="1:3" ht="14.4" customHeight="1" x14ac:dyDescent="0.3">
      <c r="A5863" s="23" t="s">
        <v>5450</v>
      </c>
      <c r="B5863" s="24">
        <v>4.5999999999999999E-2</v>
      </c>
      <c r="C5863" s="24">
        <v>24.802</v>
      </c>
    </row>
    <row r="5864" spans="1:3" ht="14.4" customHeight="1" x14ac:dyDescent="0.3">
      <c r="A5864" s="23" t="s">
        <v>6834</v>
      </c>
      <c r="B5864" s="24">
        <v>4.5600000000000002E-2</v>
      </c>
      <c r="C5864" s="24">
        <v>24.742000000000001</v>
      </c>
    </row>
    <row r="5865" spans="1:3" ht="14.4" customHeight="1" x14ac:dyDescent="0.3">
      <c r="A5865" s="23" t="s">
        <v>5451</v>
      </c>
      <c r="B5865" s="24">
        <v>4.1000000000000002E-2</v>
      </c>
      <c r="C5865" s="24">
        <v>24.373000000000001</v>
      </c>
    </row>
    <row r="5866" spans="1:3" ht="14.4" customHeight="1" x14ac:dyDescent="0.3">
      <c r="A5866" s="23" t="s">
        <v>5452</v>
      </c>
      <c r="B5866" s="24">
        <v>4.5999999999999999E-2</v>
      </c>
      <c r="C5866" s="24">
        <v>24.056000000000001</v>
      </c>
    </row>
    <row r="5867" spans="1:3" ht="14.4" customHeight="1" x14ac:dyDescent="0.3">
      <c r="A5867" s="23" t="s">
        <v>5453</v>
      </c>
      <c r="B5867" s="24">
        <v>4.5999999999999999E-2</v>
      </c>
      <c r="C5867" s="24">
        <v>24.177</v>
      </c>
    </row>
    <row r="5868" spans="1:3" ht="14.4" customHeight="1" x14ac:dyDescent="0.3">
      <c r="A5868" s="23" t="s">
        <v>5454</v>
      </c>
      <c r="B5868" s="24">
        <v>4.8000000000000001E-2</v>
      </c>
      <c r="C5868" s="24">
        <v>23.9</v>
      </c>
    </row>
    <row r="5869" spans="1:3" ht="14.4" customHeight="1" x14ac:dyDescent="0.3">
      <c r="A5869" s="23" t="s">
        <v>6838</v>
      </c>
      <c r="B5869" s="24">
        <v>4.5600000000000002E-2</v>
      </c>
      <c r="C5869" s="24">
        <v>23.802</v>
      </c>
    </row>
    <row r="5870" spans="1:3" ht="14.4" customHeight="1" x14ac:dyDescent="0.3">
      <c r="A5870" s="23" t="s">
        <v>5455</v>
      </c>
      <c r="B5870" s="24">
        <v>4.8000000000000001E-2</v>
      </c>
      <c r="C5870" s="24">
        <v>23.795999999999999</v>
      </c>
    </row>
    <row r="5871" spans="1:3" ht="14.4" customHeight="1" x14ac:dyDescent="0.3">
      <c r="A5871" s="23" t="s">
        <v>5456</v>
      </c>
      <c r="B5871" s="24">
        <v>4.1000000000000002E-2</v>
      </c>
      <c r="C5871" s="24">
        <v>23.885000000000002</v>
      </c>
    </row>
    <row r="5872" spans="1:3" ht="14.4" customHeight="1" x14ac:dyDescent="0.3">
      <c r="A5872" s="23" t="s">
        <v>5457</v>
      </c>
      <c r="B5872" s="24">
        <v>4.1000000000000002E-2</v>
      </c>
      <c r="C5872" s="24">
        <v>23.800999999999998</v>
      </c>
    </row>
    <row r="5873" spans="1:3" ht="14.4" customHeight="1" x14ac:dyDescent="0.3">
      <c r="A5873" s="23" t="s">
        <v>5458</v>
      </c>
      <c r="B5873" s="24">
        <v>3.5000000000000003E-2</v>
      </c>
      <c r="C5873" s="24">
        <v>22.794</v>
      </c>
    </row>
    <row r="5874" spans="1:3" ht="14.4" customHeight="1" x14ac:dyDescent="0.3">
      <c r="A5874" s="23" t="s">
        <v>5459</v>
      </c>
      <c r="B5874" s="24">
        <v>3.7999999999999999E-2</v>
      </c>
      <c r="C5874" s="24">
        <v>22.337</v>
      </c>
    </row>
    <row r="5875" spans="1:3" ht="14.4" customHeight="1" x14ac:dyDescent="0.3">
      <c r="A5875" s="23" t="s">
        <v>6843</v>
      </c>
      <c r="B5875" s="24">
        <v>4.0599999999999997E-2</v>
      </c>
      <c r="C5875" s="24">
        <v>22.358000000000001</v>
      </c>
    </row>
    <row r="5876" spans="1:3" ht="14.4" customHeight="1" x14ac:dyDescent="0.3">
      <c r="A5876" s="23" t="s">
        <v>5460</v>
      </c>
      <c r="B5876" s="24">
        <v>0.03</v>
      </c>
      <c r="C5876" s="24">
        <v>22.204000000000001</v>
      </c>
    </row>
    <row r="5877" spans="1:3" ht="14.4" customHeight="1" x14ac:dyDescent="0.3">
      <c r="A5877" s="23" t="s">
        <v>5461</v>
      </c>
      <c r="B5877" s="24">
        <v>2.5000000000000001E-2</v>
      </c>
      <c r="C5877" s="24">
        <v>22.611000000000001</v>
      </c>
    </row>
    <row r="5878" spans="1:3" ht="14.4" customHeight="1" x14ac:dyDescent="0.3">
      <c r="A5878" s="23" t="s">
        <v>5462</v>
      </c>
      <c r="B5878" s="24">
        <v>0.03</v>
      </c>
      <c r="C5878" s="24">
        <v>22.907</v>
      </c>
    </row>
    <row r="5879" spans="1:3" ht="14.4" customHeight="1" x14ac:dyDescent="0.3">
      <c r="A5879" s="23" t="s">
        <v>5463</v>
      </c>
      <c r="B5879" s="24">
        <v>0.03</v>
      </c>
      <c r="C5879" s="24">
        <v>22.678999999999998</v>
      </c>
    </row>
    <row r="5880" spans="1:3" ht="14.4" customHeight="1" x14ac:dyDescent="0.3">
      <c r="A5880" s="23" t="s">
        <v>5464</v>
      </c>
      <c r="B5880" s="24">
        <v>3.5000000000000003E-2</v>
      </c>
      <c r="C5880" s="24">
        <v>22.425000000000001</v>
      </c>
    </row>
    <row r="5881" spans="1:3" ht="14.4" customHeight="1" x14ac:dyDescent="0.3">
      <c r="A5881" s="23" t="s">
        <v>6847</v>
      </c>
      <c r="B5881" s="24">
        <v>3.7999999999999999E-2</v>
      </c>
      <c r="C5881" s="24">
        <v>22.413</v>
      </c>
    </row>
    <row r="5882" spans="1:3" ht="14.4" customHeight="1" x14ac:dyDescent="0.3">
      <c r="A5882" s="23" t="s">
        <v>5465</v>
      </c>
      <c r="B5882" s="24">
        <v>0.03</v>
      </c>
      <c r="C5882" s="24">
        <v>22.693999999999999</v>
      </c>
    </row>
    <row r="5883" spans="1:3" ht="14.4" customHeight="1" x14ac:dyDescent="0.3">
      <c r="A5883" s="23" t="s">
        <v>5466</v>
      </c>
      <c r="B5883" s="24">
        <v>4.1000000000000002E-2</v>
      </c>
      <c r="C5883" s="24">
        <v>22.466999999999999</v>
      </c>
    </row>
    <row r="5884" spans="1:3" ht="14.4" customHeight="1" x14ac:dyDescent="0.3">
      <c r="A5884" s="23" t="s">
        <v>5467</v>
      </c>
      <c r="B5884" s="24">
        <v>4.1000000000000002E-2</v>
      </c>
      <c r="C5884" s="24">
        <v>21.484999999999999</v>
      </c>
    </row>
    <row r="5885" spans="1:3" ht="14.4" customHeight="1" x14ac:dyDescent="0.3">
      <c r="A5885" s="23" t="s">
        <v>5468</v>
      </c>
      <c r="B5885" s="24">
        <v>3.7999999999999999E-2</v>
      </c>
      <c r="C5885" s="24">
        <v>22.047000000000001</v>
      </c>
    </row>
    <row r="5886" spans="1:3" ht="14.4" customHeight="1" x14ac:dyDescent="0.3">
      <c r="A5886" s="23" t="s">
        <v>5469</v>
      </c>
      <c r="B5886" s="24">
        <v>3.7999999999999999E-2</v>
      </c>
      <c r="C5886" s="24">
        <v>22.536000000000001</v>
      </c>
    </row>
    <row r="5887" spans="1:3" ht="14.4" customHeight="1" x14ac:dyDescent="0.3">
      <c r="A5887" s="23" t="s">
        <v>6853</v>
      </c>
      <c r="B5887" s="24">
        <v>3.5499999999999997E-2</v>
      </c>
      <c r="C5887" s="24">
        <v>22.683</v>
      </c>
    </row>
    <row r="5888" spans="1:3" ht="14.4" customHeight="1" x14ac:dyDescent="0.3">
      <c r="A5888" s="23" t="s">
        <v>5470</v>
      </c>
      <c r="B5888" s="24">
        <v>3.7999999999999999E-2</v>
      </c>
      <c r="C5888" s="24">
        <v>22.643999999999998</v>
      </c>
    </row>
    <row r="5889" spans="1:3" ht="14.4" customHeight="1" x14ac:dyDescent="0.3">
      <c r="A5889" s="23" t="s">
        <v>5471</v>
      </c>
      <c r="B5889" s="24">
        <v>4.1000000000000002E-2</v>
      </c>
      <c r="C5889" s="24">
        <v>22.608000000000001</v>
      </c>
    </row>
    <row r="5890" spans="1:3" ht="14.4" customHeight="1" x14ac:dyDescent="0.3">
      <c r="A5890" s="23" t="s">
        <v>5472</v>
      </c>
      <c r="B5890" s="24">
        <v>4.5999999999999999E-2</v>
      </c>
      <c r="C5890" s="24">
        <v>22.532</v>
      </c>
    </row>
    <row r="5891" spans="1:3" ht="14.4" customHeight="1" x14ac:dyDescent="0.3">
      <c r="A5891" s="23" t="s">
        <v>5473</v>
      </c>
      <c r="B5891" s="24">
        <v>5.2999999999999999E-2</v>
      </c>
      <c r="C5891" s="24">
        <v>22.658000000000001</v>
      </c>
    </row>
    <row r="5892" spans="1:3" ht="14.4" customHeight="1" x14ac:dyDescent="0.3">
      <c r="A5892" s="23" t="s">
        <v>5474</v>
      </c>
      <c r="B5892" s="24">
        <v>5.0999999999999997E-2</v>
      </c>
      <c r="C5892" s="24">
        <v>22.704999999999998</v>
      </c>
    </row>
    <row r="5893" spans="1:3" ht="14.4" customHeight="1" x14ac:dyDescent="0.3">
      <c r="A5893" s="23" t="s">
        <v>5475</v>
      </c>
      <c r="B5893" s="24">
        <v>5.3199999999999997E-2</v>
      </c>
      <c r="C5893" s="24">
        <v>22.664999999999999</v>
      </c>
    </row>
    <row r="5894" spans="1:3" ht="14.4" customHeight="1" x14ac:dyDescent="0.3">
      <c r="A5894" s="23" t="s">
        <v>5476</v>
      </c>
      <c r="B5894" s="24">
        <v>5.0999999999999997E-2</v>
      </c>
      <c r="C5894" s="24">
        <v>22.513999999999999</v>
      </c>
    </row>
    <row r="5895" spans="1:3" ht="14.4" customHeight="1" x14ac:dyDescent="0.3">
      <c r="A5895" s="23" t="s">
        <v>5477</v>
      </c>
      <c r="B5895" s="24">
        <v>5.0999999999999997E-2</v>
      </c>
      <c r="C5895" s="24">
        <v>23.17</v>
      </c>
    </row>
    <row r="5896" spans="1:3" ht="14.4" customHeight="1" x14ac:dyDescent="0.3">
      <c r="A5896" s="23" t="s">
        <v>5478</v>
      </c>
      <c r="B5896" s="24">
        <v>4.5999999999999999E-2</v>
      </c>
      <c r="C5896" s="24">
        <v>23.477</v>
      </c>
    </row>
    <row r="5897" spans="1:3" ht="14.4" customHeight="1" x14ac:dyDescent="0.3">
      <c r="A5897" s="23" t="s">
        <v>5479</v>
      </c>
      <c r="B5897" s="24">
        <v>4.8000000000000001E-2</v>
      </c>
      <c r="C5897" s="24">
        <v>23.349</v>
      </c>
    </row>
    <row r="5898" spans="1:3" ht="14.4" customHeight="1" x14ac:dyDescent="0.3">
      <c r="A5898" s="23" t="s">
        <v>6865</v>
      </c>
      <c r="B5898" s="24">
        <v>6.08E-2</v>
      </c>
      <c r="C5898" s="24">
        <v>23.387</v>
      </c>
    </row>
    <row r="5899" spans="1:3" ht="14.4" customHeight="1" x14ac:dyDescent="0.3">
      <c r="A5899" s="23" t="s">
        <v>5480</v>
      </c>
      <c r="B5899" s="24">
        <v>5.2999999999999999E-2</v>
      </c>
      <c r="C5899" s="24">
        <v>23.263999999999999</v>
      </c>
    </row>
    <row r="5900" spans="1:3" ht="14.4" customHeight="1" x14ac:dyDescent="0.3">
      <c r="A5900" s="23" t="s">
        <v>5481</v>
      </c>
      <c r="B5900" s="24">
        <v>5.6000000000000001E-2</v>
      </c>
      <c r="C5900" s="24">
        <v>23.882999999999999</v>
      </c>
    </row>
    <row r="5901" spans="1:3" ht="14.4" customHeight="1" x14ac:dyDescent="0.3">
      <c r="A5901" s="23" t="s">
        <v>5482</v>
      </c>
      <c r="B5901" s="24">
        <v>5.6000000000000001E-2</v>
      </c>
      <c r="C5901" s="24">
        <v>24.445</v>
      </c>
    </row>
    <row r="5902" spans="1:3" ht="14.4" customHeight="1" x14ac:dyDescent="0.3">
      <c r="A5902" s="23" t="s">
        <v>5483</v>
      </c>
      <c r="B5902" s="24">
        <v>5.6000000000000001E-2</v>
      </c>
      <c r="C5902" s="24">
        <v>24.17</v>
      </c>
    </row>
    <row r="5903" spans="1:3" ht="14.4" customHeight="1" x14ac:dyDescent="0.3">
      <c r="A5903" s="23" t="s">
        <v>5484</v>
      </c>
      <c r="B5903" s="24">
        <v>6.0999999999999999E-2</v>
      </c>
      <c r="C5903" s="24">
        <v>24.449000000000002</v>
      </c>
    </row>
    <row r="5904" spans="1:3" ht="14.4" customHeight="1" x14ac:dyDescent="0.3">
      <c r="A5904" s="23" t="s">
        <v>6871</v>
      </c>
      <c r="B5904" s="24">
        <v>5.8299999999999998E-2</v>
      </c>
      <c r="C5904" s="24">
        <v>24.452999999999999</v>
      </c>
    </row>
    <row r="5905" spans="1:3" ht="14.4" customHeight="1" x14ac:dyDescent="0.3">
      <c r="A5905" s="23" t="s">
        <v>5485</v>
      </c>
      <c r="B5905" s="24">
        <v>5.6000000000000001E-2</v>
      </c>
      <c r="C5905" s="24">
        <v>24.591999999999999</v>
      </c>
    </row>
    <row r="5906" spans="1:3" ht="14.4" customHeight="1" x14ac:dyDescent="0.3">
      <c r="A5906" s="23" t="s">
        <v>5486</v>
      </c>
      <c r="B5906" s="24">
        <v>5.6000000000000001E-2</v>
      </c>
      <c r="C5906" s="24">
        <v>24.088000000000001</v>
      </c>
    </row>
    <row r="5907" spans="1:3" ht="14.4" customHeight="1" x14ac:dyDescent="0.3">
      <c r="A5907" s="23" t="s">
        <v>5487</v>
      </c>
      <c r="B5907" s="24">
        <v>5.6000000000000001E-2</v>
      </c>
      <c r="C5907" s="24">
        <v>24.190999999999999</v>
      </c>
    </row>
    <row r="5908" spans="1:3" ht="14.4" customHeight="1" x14ac:dyDescent="0.3">
      <c r="A5908" s="23" t="s">
        <v>5488</v>
      </c>
      <c r="B5908" s="24">
        <v>5.6000000000000001E-2</v>
      </c>
      <c r="C5908" s="24">
        <v>24.12</v>
      </c>
    </row>
    <row r="5909" spans="1:3" ht="14.4" customHeight="1" x14ac:dyDescent="0.3">
      <c r="A5909" s="23" t="s">
        <v>5489</v>
      </c>
      <c r="B5909" s="24">
        <v>5.8000000000000003E-2</v>
      </c>
      <c r="C5909" s="24">
        <v>23.949000000000002</v>
      </c>
    </row>
    <row r="5910" spans="1:3" ht="14.4" customHeight="1" x14ac:dyDescent="0.3">
      <c r="A5910" s="23" t="s">
        <v>6877</v>
      </c>
      <c r="B5910" s="24">
        <v>5.8299999999999998E-2</v>
      </c>
      <c r="C5910" s="24">
        <v>23.84</v>
      </c>
    </row>
    <row r="5911" spans="1:3" ht="14.4" customHeight="1" x14ac:dyDescent="0.3">
      <c r="A5911" s="23" t="s">
        <v>5490</v>
      </c>
      <c r="B5911" s="24">
        <v>4.8000000000000001E-2</v>
      </c>
      <c r="C5911" s="24">
        <v>24.073</v>
      </c>
    </row>
    <row r="5912" spans="1:3" ht="14.4" customHeight="1" x14ac:dyDescent="0.3">
      <c r="A5912" s="23" t="s">
        <v>5491</v>
      </c>
      <c r="B5912" s="24">
        <v>5.0999999999999997E-2</v>
      </c>
      <c r="C5912" s="24">
        <v>23.507000000000001</v>
      </c>
    </row>
    <row r="5913" spans="1:3" ht="14.4" customHeight="1" x14ac:dyDescent="0.3">
      <c r="A5913" s="23" t="s">
        <v>5492</v>
      </c>
      <c r="B5913" s="24">
        <v>5.0999999999999997E-2</v>
      </c>
      <c r="C5913" s="24">
        <v>23.231000000000002</v>
      </c>
    </row>
    <row r="5914" spans="1:3" ht="14.4" customHeight="1" x14ac:dyDescent="0.3">
      <c r="A5914" s="23" t="s">
        <v>5493</v>
      </c>
      <c r="B5914" s="24">
        <v>4.1000000000000002E-2</v>
      </c>
      <c r="C5914" s="24">
        <v>23.911000000000001</v>
      </c>
    </row>
    <row r="5915" spans="1:3" ht="14.4" customHeight="1" x14ac:dyDescent="0.3">
      <c r="A5915" s="23" t="s">
        <v>5494</v>
      </c>
      <c r="B5915" s="24">
        <v>4.5999999999999999E-2</v>
      </c>
      <c r="C5915" s="24">
        <v>24.157</v>
      </c>
    </row>
    <row r="5916" spans="1:3" ht="14.4" customHeight="1" x14ac:dyDescent="0.3">
      <c r="A5916" s="23" t="s">
        <v>6883</v>
      </c>
      <c r="B5916" s="24">
        <v>4.5600000000000002E-2</v>
      </c>
      <c r="C5916" s="24">
        <v>24.215</v>
      </c>
    </row>
    <row r="5917" spans="1:3" ht="14.4" customHeight="1" x14ac:dyDescent="0.3">
      <c r="A5917" s="23" t="s">
        <v>5495</v>
      </c>
      <c r="B5917" s="24">
        <v>4.1000000000000002E-2</v>
      </c>
      <c r="C5917" s="24">
        <v>24.542000000000002</v>
      </c>
    </row>
    <row r="5918" spans="1:3" ht="14.4" customHeight="1" x14ac:dyDescent="0.3">
      <c r="A5918" s="23" t="s">
        <v>5496</v>
      </c>
      <c r="B5918" s="24">
        <v>4.5999999999999999E-2</v>
      </c>
      <c r="C5918" s="24">
        <v>24.318000000000001</v>
      </c>
    </row>
    <row r="5919" spans="1:3" ht="14.4" customHeight="1" x14ac:dyDescent="0.3">
      <c r="A5919" s="23" t="s">
        <v>5497</v>
      </c>
      <c r="B5919" s="24">
        <v>5.0999999999999997E-2</v>
      </c>
      <c r="C5919" s="24">
        <v>24.771999999999998</v>
      </c>
    </row>
    <row r="5920" spans="1:3" ht="14.4" customHeight="1" x14ac:dyDescent="0.3">
      <c r="A5920" s="23" t="s">
        <v>5498</v>
      </c>
      <c r="B5920" s="24">
        <v>5.0700000000000002E-2</v>
      </c>
      <c r="C5920" s="24">
        <v>25.300999999999998</v>
      </c>
    </row>
    <row r="5921" spans="1:3" ht="14.4" customHeight="1" x14ac:dyDescent="0.3">
      <c r="A5921" s="23" t="s">
        <v>5499</v>
      </c>
      <c r="B5921" s="24">
        <v>5.3199999999999997E-2</v>
      </c>
      <c r="C5921" s="24">
        <v>25.346</v>
      </c>
    </row>
    <row r="5922" spans="1:3" ht="14.4" customHeight="1" x14ac:dyDescent="0.3">
      <c r="A5922" s="23" t="s">
        <v>6888</v>
      </c>
      <c r="B5922" s="24">
        <v>5.5800000000000002E-2</v>
      </c>
      <c r="C5922" s="24">
        <v>25.427</v>
      </c>
    </row>
    <row r="5923" spans="1:3" ht="14.4" customHeight="1" x14ac:dyDescent="0.3">
      <c r="A5923" s="23" t="s">
        <v>5500</v>
      </c>
      <c r="B5923" s="24">
        <v>4.5999999999999999E-2</v>
      </c>
      <c r="C5923" s="24">
        <v>25.105</v>
      </c>
    </row>
    <row r="5924" spans="1:3" ht="14.4" customHeight="1" x14ac:dyDescent="0.3">
      <c r="A5924" s="23" t="s">
        <v>5501</v>
      </c>
      <c r="B5924" s="24">
        <v>4.5999999999999999E-2</v>
      </c>
      <c r="C5924" s="24">
        <v>24.943999999999999</v>
      </c>
    </row>
    <row r="5925" spans="1:3" ht="14.4" customHeight="1" x14ac:dyDescent="0.3">
      <c r="A5925" s="23" t="s">
        <v>5502</v>
      </c>
      <c r="B5925" s="24">
        <v>5.0999999999999997E-2</v>
      </c>
      <c r="C5925" s="24">
        <v>25.167000000000002</v>
      </c>
    </row>
    <row r="5926" spans="1:3" ht="14.4" customHeight="1" x14ac:dyDescent="0.3">
      <c r="A5926" s="23" t="s">
        <v>5503</v>
      </c>
      <c r="B5926" s="24">
        <v>5.0999999999999997E-2</v>
      </c>
      <c r="C5926" s="24">
        <v>24.9</v>
      </c>
    </row>
    <row r="5927" spans="1:3" ht="14.4" customHeight="1" x14ac:dyDescent="0.3">
      <c r="A5927" s="23" t="s">
        <v>5504</v>
      </c>
      <c r="B5927" s="24">
        <v>5.0999999999999997E-2</v>
      </c>
      <c r="C5927" s="24">
        <v>24.780999999999999</v>
      </c>
    </row>
    <row r="5928" spans="1:3" ht="14.4" customHeight="1" x14ac:dyDescent="0.3">
      <c r="A5928" s="23" t="s">
        <v>6894</v>
      </c>
      <c r="B5928" s="24">
        <v>5.5800000000000002E-2</v>
      </c>
      <c r="C5928" s="24">
        <v>24.65</v>
      </c>
    </row>
    <row r="5929" spans="1:3" ht="14.4" customHeight="1" x14ac:dyDescent="0.3">
      <c r="A5929" s="23" t="s">
        <v>5505</v>
      </c>
      <c r="B5929" s="24">
        <v>5.0999999999999997E-2</v>
      </c>
      <c r="C5929" s="24">
        <v>24.297000000000001</v>
      </c>
    </row>
    <row r="5930" spans="1:3" ht="14.4" customHeight="1" x14ac:dyDescent="0.3">
      <c r="A5930" s="23" t="s">
        <v>5506</v>
      </c>
      <c r="B5930" s="24">
        <v>5.0999999999999997E-2</v>
      </c>
      <c r="C5930" s="24">
        <v>23.434999999999999</v>
      </c>
    </row>
    <row r="5931" spans="1:3" ht="14.4" customHeight="1" x14ac:dyDescent="0.3">
      <c r="A5931" s="23" t="s">
        <v>5507</v>
      </c>
      <c r="B5931" s="24">
        <v>6.0999999999999999E-2</v>
      </c>
      <c r="C5931" s="24">
        <v>23.495999999999999</v>
      </c>
    </row>
    <row r="5932" spans="1:3" ht="14.4" customHeight="1" x14ac:dyDescent="0.3">
      <c r="A5932" s="23" t="s">
        <v>6898</v>
      </c>
      <c r="B5932" s="24">
        <v>6.08E-2</v>
      </c>
      <c r="C5932" s="24">
        <v>23.582000000000001</v>
      </c>
    </row>
    <row r="5933" spans="1:3" ht="14.4" customHeight="1" x14ac:dyDescent="0.3">
      <c r="A5933" s="23" t="s">
        <v>5508</v>
      </c>
      <c r="B5933" s="24">
        <v>5.2999999999999999E-2</v>
      </c>
      <c r="C5933" s="24">
        <v>23.106999999999999</v>
      </c>
    </row>
    <row r="5934" spans="1:3" ht="14.4" customHeight="1" x14ac:dyDescent="0.3">
      <c r="A5934" s="23" t="s">
        <v>6900</v>
      </c>
      <c r="B5934" s="24">
        <v>5.5800000000000002E-2</v>
      </c>
      <c r="C5934" s="24">
        <v>23.59</v>
      </c>
    </row>
    <row r="5935" spans="1:3" ht="14.4" customHeight="1" x14ac:dyDescent="0.3">
      <c r="A5935" s="23" t="s">
        <v>5509</v>
      </c>
      <c r="B5935" s="24">
        <v>4.8000000000000001E-2</v>
      </c>
      <c r="C5935" s="24">
        <v>22.798999999999999</v>
      </c>
    </row>
    <row r="5936" spans="1:3" ht="14.4" customHeight="1" x14ac:dyDescent="0.3">
      <c r="A5936" s="23" t="s">
        <v>5510</v>
      </c>
      <c r="B5936" s="24">
        <v>5.2999999999999999E-2</v>
      </c>
      <c r="C5936" s="24">
        <v>22.765000000000001</v>
      </c>
    </row>
    <row r="5937" spans="1:3" ht="14.4" customHeight="1" x14ac:dyDescent="0.3">
      <c r="A5937" s="23" t="s">
        <v>5511</v>
      </c>
      <c r="B5937" s="24">
        <v>5.6000000000000001E-2</v>
      </c>
      <c r="C5937" s="24">
        <v>22.298999999999999</v>
      </c>
    </row>
    <row r="5938" spans="1:3" ht="14.4" customHeight="1" x14ac:dyDescent="0.3">
      <c r="A5938" s="23" t="s">
        <v>5512</v>
      </c>
      <c r="B5938" s="24">
        <v>5.2999999999999999E-2</v>
      </c>
      <c r="C5938" s="24">
        <v>22.28</v>
      </c>
    </row>
    <row r="5939" spans="1:3" ht="14.4" customHeight="1" x14ac:dyDescent="0.3">
      <c r="A5939" s="23" t="s">
        <v>5513</v>
      </c>
      <c r="B5939" s="24">
        <v>5.3199999999999997E-2</v>
      </c>
      <c r="C5939" s="24">
        <v>22.445</v>
      </c>
    </row>
    <row r="5940" spans="1:3" ht="14.4" customHeight="1" x14ac:dyDescent="0.3">
      <c r="A5940" s="23" t="s">
        <v>6901</v>
      </c>
      <c r="B5940" s="24">
        <v>5.5800000000000002E-2</v>
      </c>
      <c r="C5940" s="24">
        <v>22.602</v>
      </c>
    </row>
    <row r="5941" spans="1:3" ht="14.4" customHeight="1" x14ac:dyDescent="0.3">
      <c r="A5941" s="23" t="s">
        <v>5514</v>
      </c>
      <c r="B5941" s="24">
        <v>5.2999999999999999E-2</v>
      </c>
      <c r="C5941" s="24">
        <v>22.228000000000002</v>
      </c>
    </row>
    <row r="5942" spans="1:3" ht="14.4" customHeight="1" x14ac:dyDescent="0.3">
      <c r="A5942" s="23" t="s">
        <v>5515</v>
      </c>
      <c r="B5942" s="24">
        <v>6.3E-2</v>
      </c>
      <c r="C5942" s="24">
        <v>22.486999999999998</v>
      </c>
    </row>
    <row r="5943" spans="1:3" ht="14.4" customHeight="1" x14ac:dyDescent="0.3">
      <c r="A5943" s="23" t="s">
        <v>5516</v>
      </c>
      <c r="B5943" s="24">
        <v>6.6000000000000003E-2</v>
      </c>
      <c r="C5943" s="24">
        <v>22.39</v>
      </c>
    </row>
    <row r="5944" spans="1:3" ht="14.4" customHeight="1" x14ac:dyDescent="0.3">
      <c r="A5944" s="23" t="s">
        <v>5517</v>
      </c>
      <c r="B5944" s="24">
        <v>6.3E-2</v>
      </c>
      <c r="C5944" s="24">
        <v>21.974</v>
      </c>
    </row>
    <row r="5945" spans="1:3" ht="14.4" customHeight="1" x14ac:dyDescent="0.3">
      <c r="A5945" s="23" t="s">
        <v>5518</v>
      </c>
      <c r="B5945" s="24">
        <v>6.3E-2</v>
      </c>
      <c r="C5945" s="24">
        <v>22.16</v>
      </c>
    </row>
    <row r="5946" spans="1:3" ht="14.4" customHeight="1" x14ac:dyDescent="0.3">
      <c r="A5946" s="23" t="s">
        <v>6902</v>
      </c>
      <c r="B5946" s="24">
        <v>6.08E-2</v>
      </c>
      <c r="C5946" s="24">
        <v>22.234999999999999</v>
      </c>
    </row>
    <row r="5947" spans="1:3" ht="14.4" customHeight="1" x14ac:dyDescent="0.3">
      <c r="A5947" s="23" t="s">
        <v>5519</v>
      </c>
      <c r="B5947" s="24">
        <v>5.6000000000000001E-2</v>
      </c>
      <c r="C5947" s="24">
        <v>22.29</v>
      </c>
    </row>
    <row r="5948" spans="1:3" ht="14.4" customHeight="1" x14ac:dyDescent="0.3">
      <c r="A5948" s="23" t="s">
        <v>5520</v>
      </c>
      <c r="B5948" s="24">
        <v>5.8000000000000003E-2</v>
      </c>
      <c r="C5948" s="24">
        <v>21.887</v>
      </c>
    </row>
    <row r="5949" spans="1:3" ht="14.4" customHeight="1" x14ac:dyDescent="0.3">
      <c r="A5949" s="23" t="s">
        <v>5521</v>
      </c>
      <c r="B5949" s="24">
        <v>5.0999999999999997E-2</v>
      </c>
      <c r="C5949" s="24">
        <v>21.507999999999999</v>
      </c>
    </row>
    <row r="5950" spans="1:3" ht="14.4" customHeight="1" x14ac:dyDescent="0.3">
      <c r="A5950" s="23" t="s">
        <v>5522</v>
      </c>
      <c r="B5950" s="24">
        <v>4.5999999999999999E-2</v>
      </c>
      <c r="C5950" s="24">
        <v>22.454999999999998</v>
      </c>
    </row>
    <row r="5951" spans="1:3" ht="14.4" customHeight="1" x14ac:dyDescent="0.3">
      <c r="A5951" s="23" t="s">
        <v>5523</v>
      </c>
      <c r="B5951" s="24">
        <v>5.0999999999999997E-2</v>
      </c>
      <c r="C5951" s="24">
        <v>22.507000000000001</v>
      </c>
    </row>
    <row r="5952" spans="1:3" ht="14.4" customHeight="1" x14ac:dyDescent="0.3">
      <c r="A5952" s="23" t="s">
        <v>6903</v>
      </c>
      <c r="B5952" s="24">
        <v>5.0700000000000002E-2</v>
      </c>
      <c r="C5952" s="24">
        <v>22.363</v>
      </c>
    </row>
    <row r="5953" spans="1:3" ht="14.4" customHeight="1" x14ac:dyDescent="0.3">
      <c r="A5953" s="23" t="s">
        <v>5524</v>
      </c>
      <c r="B5953" s="24">
        <v>7.5999999999999998E-2</v>
      </c>
      <c r="C5953" s="24">
        <v>22.274999999999999</v>
      </c>
    </row>
    <row r="5954" spans="1:3" ht="14.4" customHeight="1" x14ac:dyDescent="0.3">
      <c r="A5954" s="23" t="s">
        <v>5525</v>
      </c>
      <c r="B5954" s="24">
        <v>7.0999999999999994E-2</v>
      </c>
      <c r="C5954" s="24">
        <v>22.501999999999999</v>
      </c>
    </row>
    <row r="5955" spans="1:3" ht="14.4" customHeight="1" x14ac:dyDescent="0.3">
      <c r="A5955" s="23" t="s">
        <v>5526</v>
      </c>
      <c r="B5955" s="24">
        <v>7.0999999999999994E-2</v>
      </c>
      <c r="C5955" s="24">
        <v>22.792000000000002</v>
      </c>
    </row>
    <row r="5956" spans="1:3" ht="14.4" customHeight="1" x14ac:dyDescent="0.3">
      <c r="A5956" s="23" t="s">
        <v>5527</v>
      </c>
      <c r="B5956" s="24">
        <v>7.0999999999999994E-2</v>
      </c>
      <c r="C5956" s="24">
        <v>22.94</v>
      </c>
    </row>
    <row r="5957" spans="1:3" ht="14.4" customHeight="1" x14ac:dyDescent="0.3">
      <c r="A5957" s="23" t="s">
        <v>6906</v>
      </c>
      <c r="B5957" s="24">
        <v>7.6100000000000001E-2</v>
      </c>
      <c r="C5957" s="24">
        <v>22.878</v>
      </c>
    </row>
    <row r="5958" spans="1:3" ht="14.4" customHeight="1" x14ac:dyDescent="0.3">
      <c r="A5958" s="23" t="s">
        <v>5528</v>
      </c>
      <c r="B5958" s="24">
        <v>5.6000000000000001E-2</v>
      </c>
      <c r="C5958" s="24">
        <v>22.978999999999999</v>
      </c>
    </row>
    <row r="5959" spans="1:3" ht="14.4" customHeight="1" x14ac:dyDescent="0.3">
      <c r="A5959" s="23" t="s">
        <v>5529</v>
      </c>
      <c r="B5959" s="24">
        <v>6.0999999999999999E-2</v>
      </c>
      <c r="C5959" s="24">
        <v>23.111000000000001</v>
      </c>
    </row>
    <row r="5960" spans="1:3" ht="14.4" customHeight="1" x14ac:dyDescent="0.3">
      <c r="A5960" s="23" t="s">
        <v>5530</v>
      </c>
      <c r="B5960" s="24">
        <v>5.0999999999999997E-2</v>
      </c>
      <c r="C5960" s="24">
        <v>22.847999999999999</v>
      </c>
    </row>
    <row r="5961" spans="1:3" ht="14.4" customHeight="1" x14ac:dyDescent="0.3">
      <c r="A5961" s="23" t="s">
        <v>5531</v>
      </c>
      <c r="B5961" s="24">
        <v>4.5999999999999999E-2</v>
      </c>
      <c r="C5961" s="24">
        <v>23.091000000000001</v>
      </c>
    </row>
    <row r="5962" spans="1:3" ht="14.4" customHeight="1" x14ac:dyDescent="0.3">
      <c r="A5962" s="23" t="s">
        <v>5532</v>
      </c>
      <c r="B5962" s="24">
        <v>5.2999999999999999E-2</v>
      </c>
      <c r="C5962" s="24">
        <v>23.381</v>
      </c>
    </row>
    <row r="5963" spans="1:3" ht="14.4" customHeight="1" x14ac:dyDescent="0.3">
      <c r="A5963" s="23" t="s">
        <v>6907</v>
      </c>
      <c r="B5963" s="24">
        <v>5.5800000000000002E-2</v>
      </c>
      <c r="C5963" s="24">
        <v>23.327999999999999</v>
      </c>
    </row>
    <row r="5964" spans="1:3" ht="14.4" customHeight="1" x14ac:dyDescent="0.3">
      <c r="A5964" s="23" t="s">
        <v>5533</v>
      </c>
      <c r="B5964" s="24">
        <v>6.3E-2</v>
      </c>
      <c r="C5964" s="24">
        <v>22.84</v>
      </c>
    </row>
    <row r="5965" spans="1:3" ht="14.4" customHeight="1" x14ac:dyDescent="0.3">
      <c r="A5965" s="23" t="s">
        <v>5534</v>
      </c>
      <c r="B5965" s="24">
        <v>8.5999999999999993E-2</v>
      </c>
      <c r="C5965" s="24">
        <v>23.085999999999999</v>
      </c>
    </row>
    <row r="5966" spans="1:3" ht="14.4" customHeight="1" x14ac:dyDescent="0.3">
      <c r="A5966" s="23" t="s">
        <v>5535</v>
      </c>
      <c r="B5966" s="24">
        <v>9.0999999999999998E-2</v>
      </c>
      <c r="C5966" s="24">
        <v>23.202000000000002</v>
      </c>
    </row>
    <row r="5967" spans="1:3" ht="14.4" customHeight="1" x14ac:dyDescent="0.3">
      <c r="A5967" s="23" t="s">
        <v>5536</v>
      </c>
      <c r="B5967" s="24">
        <v>0.10100000000000001</v>
      </c>
      <c r="C5967" s="24">
        <v>22.221</v>
      </c>
    </row>
    <row r="5968" spans="1:3" ht="14.4" customHeight="1" x14ac:dyDescent="0.3">
      <c r="A5968" s="23" t="s">
        <v>5537</v>
      </c>
      <c r="B5968" s="24">
        <v>9.6000000000000002E-2</v>
      </c>
      <c r="C5968" s="24">
        <v>22.443000000000001</v>
      </c>
    </row>
    <row r="5969" spans="1:3" ht="14.4" customHeight="1" x14ac:dyDescent="0.3">
      <c r="A5969" s="23" t="s">
        <v>6908</v>
      </c>
      <c r="B5969" s="24">
        <v>9.6299999999999997E-2</v>
      </c>
      <c r="C5969" s="24">
        <v>22.382999999999999</v>
      </c>
    </row>
    <row r="5970" spans="1:3" ht="14.4" customHeight="1" x14ac:dyDescent="0.3">
      <c r="A5970" s="23" t="s">
        <v>5538</v>
      </c>
      <c r="B5970" s="24">
        <v>9.9000000000000005E-2</v>
      </c>
      <c r="C5970" s="24">
        <v>22.497</v>
      </c>
    </row>
    <row r="5971" spans="1:3" ht="14.4" customHeight="1" x14ac:dyDescent="0.3">
      <c r="A5971" s="23" t="s">
        <v>5539</v>
      </c>
      <c r="B5971" s="24">
        <v>0.127</v>
      </c>
      <c r="C5971" s="24">
        <v>22.847999999999999</v>
      </c>
    </row>
    <row r="5972" spans="1:3" ht="14.4" customHeight="1" x14ac:dyDescent="0.3">
      <c r="A5972" s="23" t="s">
        <v>5540</v>
      </c>
      <c r="B5972" s="24">
        <v>0.122</v>
      </c>
      <c r="C5972" s="24">
        <v>23.242999999999999</v>
      </c>
    </row>
    <row r="5973" spans="1:3" ht="14.4" customHeight="1" x14ac:dyDescent="0.3">
      <c r="A5973" s="23" t="s">
        <v>5541</v>
      </c>
      <c r="B5973" s="24">
        <v>0.122</v>
      </c>
      <c r="C5973" s="24">
        <v>23.199000000000002</v>
      </c>
    </row>
    <row r="5974" spans="1:3" ht="14.4" customHeight="1" x14ac:dyDescent="0.3">
      <c r="A5974" s="23" t="s">
        <v>5542</v>
      </c>
      <c r="B5974" s="24">
        <v>0.129</v>
      </c>
      <c r="C5974" s="24">
        <v>22.954000000000001</v>
      </c>
    </row>
    <row r="5975" spans="1:3" ht="14.4" customHeight="1" x14ac:dyDescent="0.3">
      <c r="A5975" s="23" t="s">
        <v>6910</v>
      </c>
      <c r="B5975" s="24">
        <v>0.13950000000000001</v>
      </c>
      <c r="C5975" s="24">
        <v>23.042999999999999</v>
      </c>
    </row>
    <row r="5976" spans="1:3" ht="14.4" customHeight="1" x14ac:dyDescent="0.3">
      <c r="A5976" s="23" t="s">
        <v>5543</v>
      </c>
      <c r="B5976" s="24">
        <v>0.14199999999999999</v>
      </c>
      <c r="C5976" s="24">
        <v>23.527999999999999</v>
      </c>
    </row>
    <row r="5977" spans="1:3" ht="14.4" customHeight="1" x14ac:dyDescent="0.3">
      <c r="A5977" s="23" t="s">
        <v>5544</v>
      </c>
      <c r="B5977" s="24">
        <v>0.17199999999999999</v>
      </c>
      <c r="C5977" s="24">
        <v>24.266999999999999</v>
      </c>
    </row>
    <row r="5978" spans="1:3" ht="14.4" customHeight="1" x14ac:dyDescent="0.3">
      <c r="A5978" s="23" t="s">
        <v>5545</v>
      </c>
      <c r="B5978" s="24">
        <v>0.18</v>
      </c>
      <c r="C5978" s="24">
        <v>24.751999999999999</v>
      </c>
    </row>
    <row r="5979" spans="1:3" ht="14.4" customHeight="1" x14ac:dyDescent="0.3">
      <c r="A5979" s="23" t="s">
        <v>5546</v>
      </c>
      <c r="B5979" s="24">
        <v>0.17</v>
      </c>
      <c r="C5979" s="24">
        <v>24.356999999999999</v>
      </c>
    </row>
    <row r="5980" spans="1:3" ht="14.4" customHeight="1" x14ac:dyDescent="0.3">
      <c r="A5980" s="23" t="s">
        <v>6911</v>
      </c>
      <c r="B5980" s="24">
        <v>0.17749999999999999</v>
      </c>
      <c r="C5980" s="24">
        <v>24.34</v>
      </c>
    </row>
    <row r="5981" spans="1:3" ht="14.4" customHeight="1" x14ac:dyDescent="0.3">
      <c r="A5981" s="23" t="s">
        <v>5547</v>
      </c>
      <c r="B5981" s="24">
        <v>0.17</v>
      </c>
      <c r="C5981" s="24">
        <v>23.837</v>
      </c>
    </row>
    <row r="5982" spans="1:3" ht="14.4" customHeight="1" x14ac:dyDescent="0.3">
      <c r="A5982" s="23" t="s">
        <v>5548</v>
      </c>
      <c r="B5982" s="24">
        <v>0.193</v>
      </c>
      <c r="C5982" s="24">
        <v>23.934000000000001</v>
      </c>
    </row>
    <row r="5983" spans="1:3" ht="14.4" customHeight="1" x14ac:dyDescent="0.3">
      <c r="A5983" s="23" t="s">
        <v>5549</v>
      </c>
      <c r="B5983" s="24">
        <v>0.2</v>
      </c>
      <c r="C5983" s="24">
        <v>23.846</v>
      </c>
    </row>
    <row r="5984" spans="1:3" ht="14.4" customHeight="1" x14ac:dyDescent="0.3">
      <c r="A5984" s="23" t="s">
        <v>5550</v>
      </c>
      <c r="B5984" s="24">
        <v>0.20499999999999999</v>
      </c>
      <c r="C5984" s="24">
        <v>22.713999999999999</v>
      </c>
    </row>
    <row r="5985" spans="1:3" ht="14.4" customHeight="1" x14ac:dyDescent="0.3">
      <c r="A5985" s="23" t="s">
        <v>5551</v>
      </c>
      <c r="B5985" s="24">
        <v>0.19</v>
      </c>
      <c r="C5985" s="24">
        <v>22.34</v>
      </c>
    </row>
    <row r="5986" spans="1:3" ht="14.4" customHeight="1" x14ac:dyDescent="0.3">
      <c r="A5986" s="23" t="s">
        <v>6912</v>
      </c>
      <c r="B5986" s="24">
        <v>0.1978</v>
      </c>
      <c r="C5986" s="24">
        <v>22.413</v>
      </c>
    </row>
    <row r="5987" spans="1:3" ht="14.4" customHeight="1" x14ac:dyDescent="0.3">
      <c r="A5987" s="23" t="s">
        <v>5552</v>
      </c>
      <c r="B5987" s="24">
        <v>0.185</v>
      </c>
      <c r="C5987" s="24">
        <v>22.431999999999999</v>
      </c>
    </row>
    <row r="5988" spans="1:3" ht="14.4" customHeight="1" x14ac:dyDescent="0.3">
      <c r="A5988" s="23" t="s">
        <v>5553</v>
      </c>
      <c r="B5988" s="24">
        <v>0.216</v>
      </c>
      <c r="C5988" s="24">
        <v>22.635000000000002</v>
      </c>
    </row>
    <row r="5989" spans="1:3" ht="14.4" customHeight="1" x14ac:dyDescent="0.3">
      <c r="A5989" s="23" t="s">
        <v>5554</v>
      </c>
      <c r="B5989" s="24">
        <v>0.193</v>
      </c>
      <c r="C5989" s="24">
        <v>22.748000000000001</v>
      </c>
    </row>
    <row r="5990" spans="1:3" ht="14.4" customHeight="1" x14ac:dyDescent="0.3">
      <c r="A5990" s="23" t="s">
        <v>5555</v>
      </c>
      <c r="B5990" s="24">
        <v>0.20499999999999999</v>
      </c>
      <c r="C5990" s="24">
        <v>22.417000000000002</v>
      </c>
    </row>
    <row r="5991" spans="1:3" ht="14.4" customHeight="1" x14ac:dyDescent="0.3">
      <c r="A5991" s="23" t="s">
        <v>5556</v>
      </c>
      <c r="B5991" s="24">
        <v>0.23799999999999999</v>
      </c>
      <c r="C5991" s="24">
        <v>22.516999999999999</v>
      </c>
    </row>
    <row r="5992" spans="1:3" ht="14.4" customHeight="1" x14ac:dyDescent="0.3">
      <c r="A5992" s="23" t="s">
        <v>6913</v>
      </c>
      <c r="B5992" s="24">
        <v>0.2359</v>
      </c>
      <c r="C5992" s="24">
        <v>22.593</v>
      </c>
    </row>
    <row r="5993" spans="1:3" ht="14.4" customHeight="1" x14ac:dyDescent="0.3">
      <c r="A5993" s="23" t="s">
        <v>5557</v>
      </c>
      <c r="B5993" s="24">
        <v>0.223</v>
      </c>
      <c r="C5993" s="24">
        <v>23.119</v>
      </c>
    </row>
    <row r="5994" spans="1:3" ht="14.4" customHeight="1" x14ac:dyDescent="0.3">
      <c r="A5994" s="23" t="s">
        <v>5558</v>
      </c>
      <c r="B5994" s="24">
        <v>0.28399999999999997</v>
      </c>
      <c r="C5994" s="24">
        <v>23.242999999999999</v>
      </c>
    </row>
    <row r="5995" spans="1:3" ht="14.4" customHeight="1" x14ac:dyDescent="0.3">
      <c r="A5995" s="23" t="s">
        <v>5559</v>
      </c>
      <c r="B5995" s="24">
        <v>0.27900000000000003</v>
      </c>
      <c r="C5995" s="24">
        <v>23.385999999999999</v>
      </c>
    </row>
    <row r="5996" spans="1:3" ht="14.4" customHeight="1" x14ac:dyDescent="0.3">
      <c r="A5996" s="23" t="s">
        <v>5560</v>
      </c>
      <c r="B5996" s="24">
        <v>0.40899999999999997</v>
      </c>
      <c r="C5996" s="24">
        <v>23.568999999999999</v>
      </c>
    </row>
    <row r="5997" spans="1:3" ht="14.4" customHeight="1" x14ac:dyDescent="0.3">
      <c r="A5997" s="23" t="s">
        <v>5561</v>
      </c>
      <c r="B5997" s="24">
        <v>0.373</v>
      </c>
      <c r="C5997" s="24">
        <v>23.42</v>
      </c>
    </row>
    <row r="5998" spans="1:3" ht="14.4" customHeight="1" x14ac:dyDescent="0.3">
      <c r="A5998" s="23" t="s">
        <v>5562</v>
      </c>
      <c r="B5998" s="24">
        <v>0.39100000000000001</v>
      </c>
      <c r="C5998" s="24">
        <v>23.896999999999998</v>
      </c>
    </row>
    <row r="5999" spans="1:3" ht="14.4" customHeight="1" x14ac:dyDescent="0.3">
      <c r="A5999" s="23" t="s">
        <v>5563</v>
      </c>
      <c r="B5999" s="24">
        <v>0.41599999999999998</v>
      </c>
      <c r="C5999" s="24">
        <v>23.39</v>
      </c>
    </row>
    <row r="6000" spans="1:3" ht="14.4" customHeight="1" x14ac:dyDescent="0.3">
      <c r="A6000" s="23" t="s">
        <v>5564</v>
      </c>
      <c r="B6000" s="24">
        <v>0.38300000000000001</v>
      </c>
      <c r="C6000" s="24">
        <v>23.654</v>
      </c>
    </row>
    <row r="6001" spans="1:3" ht="14.4" customHeight="1" x14ac:dyDescent="0.3">
      <c r="A6001" s="23" t="s">
        <v>5565</v>
      </c>
      <c r="B6001" s="24">
        <v>0.36499999999999999</v>
      </c>
      <c r="C6001" s="24">
        <v>23.922000000000001</v>
      </c>
    </row>
    <row r="6002" spans="1:3" ht="14.4" customHeight="1" x14ac:dyDescent="0.3">
      <c r="A6002" s="23" t="s">
        <v>5566</v>
      </c>
      <c r="B6002" s="24">
        <v>0.35799999999999998</v>
      </c>
      <c r="C6002" s="24">
        <v>24.038</v>
      </c>
    </row>
    <row r="6003" spans="1:3" ht="14.4" customHeight="1" x14ac:dyDescent="0.3">
      <c r="A6003" s="23" t="s">
        <v>6917</v>
      </c>
      <c r="B6003" s="24">
        <v>0.34499999999999997</v>
      </c>
      <c r="C6003" s="24">
        <v>24.038</v>
      </c>
    </row>
    <row r="6004" spans="1:3" ht="14.4" customHeight="1" x14ac:dyDescent="0.3">
      <c r="A6004" s="23" t="s">
        <v>5567</v>
      </c>
      <c r="B6004" s="24">
        <v>0.35499999999999998</v>
      </c>
      <c r="C6004" s="24">
        <v>24.356000000000002</v>
      </c>
    </row>
    <row r="6005" spans="1:3" ht="14.4" customHeight="1" x14ac:dyDescent="0.3">
      <c r="A6005" s="23" t="s">
        <v>5568</v>
      </c>
      <c r="B6005" s="24">
        <v>0.35499999999999998</v>
      </c>
      <c r="C6005" s="24">
        <v>24.597999999999999</v>
      </c>
    </row>
    <row r="6006" spans="1:3" ht="14.4" customHeight="1" x14ac:dyDescent="0.3">
      <c r="A6006" s="23" t="s">
        <v>5569</v>
      </c>
      <c r="B6006" s="24">
        <v>0.32200000000000001</v>
      </c>
      <c r="C6006" s="24">
        <v>24.71</v>
      </c>
    </row>
    <row r="6007" spans="1:3" ht="14.4" customHeight="1" x14ac:dyDescent="0.3">
      <c r="A6007" s="23" t="s">
        <v>5570</v>
      </c>
      <c r="B6007" s="24">
        <v>0.34799999999999998</v>
      </c>
      <c r="C6007" s="24">
        <v>24.016999999999999</v>
      </c>
    </row>
    <row r="6008" spans="1:3" ht="14.4" customHeight="1" x14ac:dyDescent="0.3">
      <c r="A6008" s="23" t="s">
        <v>6921</v>
      </c>
      <c r="B6008" s="24">
        <v>0.33489999999999998</v>
      </c>
      <c r="C6008" s="24">
        <v>24.46</v>
      </c>
    </row>
    <row r="6009" spans="1:3" ht="14.4" customHeight="1" x14ac:dyDescent="0.3">
      <c r="A6009" s="23" t="s">
        <v>5571</v>
      </c>
      <c r="B6009" s="24">
        <v>0.32200000000000001</v>
      </c>
      <c r="C6009" s="24">
        <v>24.366</v>
      </c>
    </row>
    <row r="6010" spans="1:3" ht="14.4" customHeight="1" x14ac:dyDescent="0.3">
      <c r="A6010" s="23" t="s">
        <v>5572</v>
      </c>
      <c r="B6010" s="24">
        <v>0.33200000000000002</v>
      </c>
      <c r="C6010" s="24">
        <v>25.541</v>
      </c>
    </row>
    <row r="6011" spans="1:3" ht="14.4" customHeight="1" x14ac:dyDescent="0.3">
      <c r="A6011" s="23" t="s">
        <v>5573</v>
      </c>
      <c r="B6011" s="24">
        <v>0.33500000000000002</v>
      </c>
      <c r="C6011" s="24">
        <v>25.19</v>
      </c>
    </row>
    <row r="6012" spans="1:3" ht="14.4" customHeight="1" x14ac:dyDescent="0.3">
      <c r="A6012" s="23" t="s">
        <v>5574</v>
      </c>
      <c r="B6012" s="24">
        <v>0.36499999999999999</v>
      </c>
      <c r="C6012" s="24">
        <v>25.212</v>
      </c>
    </row>
    <row r="6013" spans="1:3" ht="14.4" customHeight="1" x14ac:dyDescent="0.3">
      <c r="A6013" s="23" t="s">
        <v>5575</v>
      </c>
      <c r="B6013" s="24">
        <v>0.33500000000000002</v>
      </c>
      <c r="C6013" s="24">
        <v>25.789000000000001</v>
      </c>
    </row>
    <row r="6014" spans="1:3" ht="14.4" customHeight="1" x14ac:dyDescent="0.3">
      <c r="A6014" s="23" t="s">
        <v>6927</v>
      </c>
      <c r="B6014" s="24">
        <v>0.32979999999999998</v>
      </c>
      <c r="C6014" s="24">
        <v>26.234999999999999</v>
      </c>
    </row>
    <row r="6015" spans="1:3" ht="14.4" customHeight="1" x14ac:dyDescent="0.3">
      <c r="A6015" s="23" t="s">
        <v>5576</v>
      </c>
      <c r="B6015" s="24">
        <v>0.34</v>
      </c>
      <c r="C6015" s="24">
        <v>25.72</v>
      </c>
    </row>
    <row r="6016" spans="1:3" ht="14.4" customHeight="1" x14ac:dyDescent="0.3">
      <c r="A6016" s="23" t="s">
        <v>5577</v>
      </c>
      <c r="B6016" s="24">
        <v>0.375</v>
      </c>
      <c r="C6016" s="24">
        <v>26.895</v>
      </c>
    </row>
    <row r="6017" spans="1:3" ht="14.4" customHeight="1" x14ac:dyDescent="0.3">
      <c r="A6017" s="23" t="s">
        <v>5578</v>
      </c>
      <c r="B6017" s="24">
        <v>0.38100000000000001</v>
      </c>
      <c r="C6017" s="24">
        <v>25.815999999999999</v>
      </c>
    </row>
    <row r="6018" spans="1:3" ht="14.4" customHeight="1" x14ac:dyDescent="0.3">
      <c r="A6018" s="23" t="s">
        <v>5579</v>
      </c>
      <c r="B6018" s="24">
        <v>0.39600000000000002</v>
      </c>
      <c r="C6018" s="24">
        <v>26.256</v>
      </c>
    </row>
    <row r="6019" spans="1:3" ht="14.4" customHeight="1" x14ac:dyDescent="0.3">
      <c r="A6019" s="23" t="s">
        <v>5580</v>
      </c>
      <c r="B6019" s="24">
        <v>0.39600000000000002</v>
      </c>
      <c r="C6019" s="24">
        <v>26.16</v>
      </c>
    </row>
    <row r="6020" spans="1:3" ht="14.4" customHeight="1" x14ac:dyDescent="0.3">
      <c r="A6020" s="23" t="s">
        <v>6933</v>
      </c>
      <c r="B6020" s="24">
        <v>0.3856</v>
      </c>
      <c r="C6020" s="24">
        <v>25.9</v>
      </c>
    </row>
    <row r="6021" spans="1:3" ht="14.4" customHeight="1" x14ac:dyDescent="0.3">
      <c r="A6021" s="23" t="s">
        <v>5581</v>
      </c>
      <c r="B6021" s="24">
        <v>0.42399999999999999</v>
      </c>
      <c r="C6021" s="24">
        <v>25.297999999999998</v>
      </c>
    </row>
    <row r="6022" spans="1:3" ht="14.4" customHeight="1" x14ac:dyDescent="0.3">
      <c r="A6022" s="23" t="s">
        <v>5582</v>
      </c>
      <c r="B6022" s="24">
        <v>0.46400000000000002</v>
      </c>
      <c r="C6022" s="24">
        <v>25.158000000000001</v>
      </c>
    </row>
    <row r="6023" spans="1:3" ht="14.4" customHeight="1" x14ac:dyDescent="0.3">
      <c r="A6023" s="23" t="s">
        <v>6936</v>
      </c>
      <c r="B6023" s="24">
        <v>0.45900000000000002</v>
      </c>
      <c r="C6023" s="24">
        <v>24.71</v>
      </c>
    </row>
    <row r="6024" spans="1:3" ht="14.4" customHeight="1" x14ac:dyDescent="0.3">
      <c r="A6024" s="23" t="s">
        <v>6938</v>
      </c>
      <c r="B6024" s="24">
        <v>0.42880000000000001</v>
      </c>
      <c r="C6024" s="24">
        <v>25.616</v>
      </c>
    </row>
    <row r="6025" spans="1:3" ht="14.4" customHeight="1" x14ac:dyDescent="0.3">
      <c r="A6025" s="23" t="s">
        <v>6940</v>
      </c>
      <c r="B6025" s="24">
        <v>0.41399999999999998</v>
      </c>
      <c r="C6025" s="24">
        <v>25.087</v>
      </c>
    </row>
    <row r="6026" spans="1:3" ht="14.4" customHeight="1" x14ac:dyDescent="0.3">
      <c r="A6026" s="23" t="s">
        <v>6941</v>
      </c>
      <c r="B6026" s="24">
        <v>0.40849999999999997</v>
      </c>
      <c r="C6026" s="24">
        <v>25.047000000000001</v>
      </c>
    </row>
    <row r="6027" spans="1:3" ht="14.4" customHeight="1" x14ac:dyDescent="0.3">
      <c r="A6027" s="23" t="s">
        <v>6942</v>
      </c>
      <c r="B6027" s="24">
        <v>0.49199999999999999</v>
      </c>
      <c r="C6027" s="24">
        <v>25.312999999999999</v>
      </c>
    </row>
    <row r="6028" spans="1:3" ht="14.4" customHeight="1" x14ac:dyDescent="0.3">
      <c r="A6028" s="23" t="s">
        <v>6944</v>
      </c>
      <c r="B6028" s="24">
        <v>0.53800000000000003</v>
      </c>
      <c r="C6028" s="24">
        <v>24.904</v>
      </c>
    </row>
    <row r="6029" spans="1:3" ht="14.4" customHeight="1" x14ac:dyDescent="0.3">
      <c r="A6029" s="23" t="s">
        <v>6946</v>
      </c>
      <c r="B6029" s="24">
        <v>0.497</v>
      </c>
      <c r="C6029" s="24">
        <v>25.189</v>
      </c>
    </row>
    <row r="6030" spans="1:3" ht="14.4" customHeight="1" x14ac:dyDescent="0.3">
      <c r="A6030" s="23" t="s">
        <v>6948</v>
      </c>
      <c r="B6030" s="24">
        <v>0.52</v>
      </c>
      <c r="C6030" s="24">
        <v>25.92</v>
      </c>
    </row>
    <row r="6031" spans="1:3" ht="14.4" customHeight="1" x14ac:dyDescent="0.3">
      <c r="A6031" s="23" t="s">
        <v>6950</v>
      </c>
      <c r="B6031" s="24">
        <v>0.53800000000000003</v>
      </c>
      <c r="C6031" s="24">
        <v>25.614999999999998</v>
      </c>
    </row>
    <row r="6032" spans="1:3" ht="14.4" customHeight="1" x14ac:dyDescent="0.3">
      <c r="A6032" s="23" t="s">
        <v>6952</v>
      </c>
      <c r="B6032" s="24">
        <v>0.52280000000000004</v>
      </c>
      <c r="C6032" s="24">
        <v>25.672000000000001</v>
      </c>
    </row>
    <row r="6033" spans="1:3" ht="14.4" customHeight="1" x14ac:dyDescent="0.3">
      <c r="A6033" s="23" t="s">
        <v>6953</v>
      </c>
      <c r="B6033" s="24">
        <v>0.55600000000000005</v>
      </c>
      <c r="C6033" s="24">
        <v>25.196000000000002</v>
      </c>
    </row>
    <row r="6034" spans="1:3" ht="14.4" customHeight="1" x14ac:dyDescent="0.3">
      <c r="A6034" s="23" t="s">
        <v>6955</v>
      </c>
      <c r="B6034" s="24">
        <v>0.57399999999999995</v>
      </c>
      <c r="C6034" s="24">
        <v>24.736000000000001</v>
      </c>
    </row>
    <row r="6035" spans="1:3" ht="14.4" customHeight="1" x14ac:dyDescent="0.3">
      <c r="A6035" s="23" t="s">
        <v>6957</v>
      </c>
      <c r="B6035" s="24">
        <v>0.53800000000000003</v>
      </c>
      <c r="C6035" s="24">
        <v>25.113</v>
      </c>
    </row>
    <row r="6036" spans="1:3" ht="14.4" customHeight="1" x14ac:dyDescent="0.3">
      <c r="A6036" s="23" t="s">
        <v>6959</v>
      </c>
      <c r="B6036" s="24">
        <v>0.52</v>
      </c>
      <c r="C6036" s="24">
        <v>25.132999999999999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49403-4704-48E2-8938-15167307CAE2}">
  <dimension ref="A1:B6160"/>
  <sheetViews>
    <sheetView workbookViewId="0">
      <selection activeCell="B6160" sqref="B1:B6160"/>
    </sheetView>
  </sheetViews>
  <sheetFormatPr defaultRowHeight="14.4" x14ac:dyDescent="0.3"/>
  <sheetData>
    <row r="1" spans="1:2" x14ac:dyDescent="0.3">
      <c r="A1" t="s">
        <v>5593</v>
      </c>
      <c r="B1" t="s">
        <v>5594</v>
      </c>
    </row>
    <row r="2" spans="1:2" x14ac:dyDescent="0.3">
      <c r="A2" t="s">
        <v>8</v>
      </c>
      <c r="B2">
        <v>5.4050000000000002</v>
      </c>
    </row>
    <row r="3" spans="1:2" x14ac:dyDescent="0.3">
      <c r="A3" t="s">
        <v>13</v>
      </c>
      <c r="B3">
        <v>5.3789999999999996</v>
      </c>
    </row>
    <row r="4" spans="1:2" x14ac:dyDescent="0.3">
      <c r="A4" t="s">
        <v>15</v>
      </c>
      <c r="B4">
        <v>5.43</v>
      </c>
    </row>
    <row r="5" spans="1:2" x14ac:dyDescent="0.3">
      <c r="A5" t="s">
        <v>16</v>
      </c>
      <c r="B5">
        <v>5.3929999999999998</v>
      </c>
    </row>
    <row r="6" spans="1:2" x14ac:dyDescent="0.3">
      <c r="A6" t="s">
        <v>18</v>
      </c>
      <c r="B6">
        <v>5.375</v>
      </c>
    </row>
    <row r="7" spans="1:2" x14ac:dyDescent="0.3">
      <c r="A7" t="s">
        <v>19</v>
      </c>
      <c r="B7">
        <v>5.3840000000000003</v>
      </c>
    </row>
    <row r="8" spans="1:2" x14ac:dyDescent="0.3">
      <c r="A8" t="s">
        <v>21</v>
      </c>
      <c r="B8">
        <v>5.4210000000000003</v>
      </c>
    </row>
    <row r="9" spans="1:2" x14ac:dyDescent="0.3">
      <c r="A9" t="s">
        <v>22</v>
      </c>
      <c r="B9">
        <v>5.42</v>
      </c>
    </row>
    <row r="10" spans="1:2" x14ac:dyDescent="0.3">
      <c r="A10" t="s">
        <v>24</v>
      </c>
      <c r="B10">
        <v>5.3769999999999998</v>
      </c>
    </row>
    <row r="11" spans="1:2" x14ac:dyDescent="0.3">
      <c r="A11" t="s">
        <v>25</v>
      </c>
      <c r="B11">
        <v>5.4</v>
      </c>
    </row>
    <row r="12" spans="1:2" x14ac:dyDescent="0.3">
      <c r="A12" t="s">
        <v>26</v>
      </c>
      <c r="B12">
        <v>5.3730000000000002</v>
      </c>
    </row>
    <row r="13" spans="1:2" x14ac:dyDescent="0.3">
      <c r="A13" t="s">
        <v>27</v>
      </c>
      <c r="B13">
        <v>5.4820000000000002</v>
      </c>
    </row>
    <row r="14" spans="1:2" x14ac:dyDescent="0.3">
      <c r="A14" t="s">
        <v>28</v>
      </c>
      <c r="B14">
        <v>5.4290000000000003</v>
      </c>
    </row>
    <row r="15" spans="1:2" x14ac:dyDescent="0.3">
      <c r="A15" t="s">
        <v>29</v>
      </c>
      <c r="B15">
        <v>5.4269999999999996</v>
      </c>
    </row>
    <row r="16" spans="1:2" x14ac:dyDescent="0.3">
      <c r="A16" t="s">
        <v>30</v>
      </c>
      <c r="B16">
        <v>5.4470000000000001</v>
      </c>
    </row>
    <row r="17" spans="1:2" x14ac:dyDescent="0.3">
      <c r="A17" t="s">
        <v>31</v>
      </c>
      <c r="B17">
        <v>5.5670000000000002</v>
      </c>
    </row>
    <row r="18" spans="1:2" x14ac:dyDescent="0.3">
      <c r="A18" t="s">
        <v>32</v>
      </c>
      <c r="B18">
        <v>5.5609999999999999</v>
      </c>
    </row>
    <row r="19" spans="1:2" x14ac:dyDescent="0.3">
      <c r="A19" t="s">
        <v>33</v>
      </c>
      <c r="B19">
        <v>5.5650000000000004</v>
      </c>
    </row>
    <row r="20" spans="1:2" x14ac:dyDescent="0.3">
      <c r="A20" t="s">
        <v>34</v>
      </c>
      <c r="B20">
        <v>5.625</v>
      </c>
    </row>
    <row r="21" spans="1:2" x14ac:dyDescent="0.3">
      <c r="A21" t="s">
        <v>35</v>
      </c>
      <c r="B21">
        <v>5.6920000000000002</v>
      </c>
    </row>
    <row r="22" spans="1:2" x14ac:dyDescent="0.3">
      <c r="A22" t="s">
        <v>36</v>
      </c>
      <c r="B22">
        <v>5.6920000000000002</v>
      </c>
    </row>
    <row r="23" spans="1:2" x14ac:dyDescent="0.3">
      <c r="A23" t="s">
        <v>37</v>
      </c>
      <c r="B23">
        <v>5.5970000000000004</v>
      </c>
    </row>
    <row r="24" spans="1:2" x14ac:dyDescent="0.3">
      <c r="A24" t="s">
        <v>38</v>
      </c>
      <c r="B24">
        <v>5.6120000000000001</v>
      </c>
    </row>
    <row r="25" spans="1:2" x14ac:dyDescent="0.3">
      <c r="A25" t="s">
        <v>39</v>
      </c>
      <c r="B25">
        <v>5.625</v>
      </c>
    </row>
    <row r="26" spans="1:2" x14ac:dyDescent="0.3">
      <c r="A26" t="s">
        <v>40</v>
      </c>
      <c r="B26">
        <v>5.6139999999999999</v>
      </c>
    </row>
    <row r="27" spans="1:2" x14ac:dyDescent="0.3">
      <c r="A27" t="s">
        <v>41</v>
      </c>
      <c r="B27">
        <v>5.6820000000000004</v>
      </c>
    </row>
    <row r="28" spans="1:2" x14ac:dyDescent="0.3">
      <c r="A28" t="s">
        <v>42</v>
      </c>
      <c r="B28">
        <v>5.6289999999999996</v>
      </c>
    </row>
    <row r="29" spans="1:2" x14ac:dyDescent="0.3">
      <c r="A29" t="s">
        <v>43</v>
      </c>
      <c r="B29">
        <v>5.6539999999999999</v>
      </c>
    </row>
    <row r="30" spans="1:2" x14ac:dyDescent="0.3">
      <c r="A30" t="s">
        <v>44</v>
      </c>
      <c r="B30">
        <v>5.633</v>
      </c>
    </row>
    <row r="31" spans="1:2" x14ac:dyDescent="0.3">
      <c r="A31" t="s">
        <v>45</v>
      </c>
      <c r="B31">
        <v>5.593</v>
      </c>
    </row>
    <row r="32" spans="1:2" x14ac:dyDescent="0.3">
      <c r="A32" t="s">
        <v>46</v>
      </c>
      <c r="B32">
        <v>5.63</v>
      </c>
    </row>
    <row r="33" spans="1:2" x14ac:dyDescent="0.3">
      <c r="A33" t="s">
        <v>47</v>
      </c>
      <c r="B33">
        <v>5.7119999999999997</v>
      </c>
    </row>
    <row r="34" spans="1:2" x14ac:dyDescent="0.3">
      <c r="A34" t="s">
        <v>48</v>
      </c>
      <c r="B34">
        <v>5.7320000000000002</v>
      </c>
    </row>
    <row r="35" spans="1:2" x14ac:dyDescent="0.3">
      <c r="A35" t="s">
        <v>49</v>
      </c>
      <c r="B35">
        <v>5.7290000000000001</v>
      </c>
    </row>
    <row r="36" spans="1:2" x14ac:dyDescent="0.3">
      <c r="A36" t="s">
        <v>50</v>
      </c>
      <c r="B36">
        <v>5.7670000000000003</v>
      </c>
    </row>
    <row r="37" spans="1:2" x14ac:dyDescent="0.3">
      <c r="A37" t="s">
        <v>51</v>
      </c>
      <c r="B37">
        <v>5.8070000000000004</v>
      </c>
    </row>
    <row r="38" spans="1:2" x14ac:dyDescent="0.3">
      <c r="A38" t="s">
        <v>52</v>
      </c>
      <c r="B38">
        <v>5.806</v>
      </c>
    </row>
    <row r="39" spans="1:2" x14ac:dyDescent="0.3">
      <c r="A39" t="s">
        <v>53</v>
      </c>
      <c r="B39">
        <v>5.782</v>
      </c>
    </row>
    <row r="40" spans="1:2" x14ac:dyDescent="0.3">
      <c r="A40" t="s">
        <v>54</v>
      </c>
      <c r="B40">
        <v>5.8019999999999996</v>
      </c>
    </row>
    <row r="41" spans="1:2" x14ac:dyDescent="0.3">
      <c r="A41" t="s">
        <v>55</v>
      </c>
      <c r="B41">
        <v>5.7919999999999998</v>
      </c>
    </row>
    <row r="42" spans="1:2" x14ac:dyDescent="0.3">
      <c r="A42" t="s">
        <v>56</v>
      </c>
      <c r="B42">
        <v>5.7489999999999997</v>
      </c>
    </row>
    <row r="43" spans="1:2" x14ac:dyDescent="0.3">
      <c r="A43" t="s">
        <v>57</v>
      </c>
      <c r="B43">
        <v>5.7380000000000004</v>
      </c>
    </row>
    <row r="44" spans="1:2" x14ac:dyDescent="0.3">
      <c r="A44" t="s">
        <v>58</v>
      </c>
      <c r="B44">
        <v>5.7869999999999999</v>
      </c>
    </row>
    <row r="45" spans="1:2" x14ac:dyDescent="0.3">
      <c r="A45" t="s">
        <v>59</v>
      </c>
      <c r="B45">
        <v>5.8019999999999996</v>
      </c>
    </row>
    <row r="46" spans="1:2" x14ac:dyDescent="0.3">
      <c r="A46" t="s">
        <v>60</v>
      </c>
      <c r="B46">
        <v>5.8120000000000003</v>
      </c>
    </row>
    <row r="47" spans="1:2" x14ac:dyDescent="0.3">
      <c r="A47" t="s">
        <v>61</v>
      </c>
      <c r="B47">
        <v>5.8120000000000003</v>
      </c>
    </row>
    <row r="48" spans="1:2" x14ac:dyDescent="0.3">
      <c r="A48" t="s">
        <v>62</v>
      </c>
      <c r="B48">
        <v>5.8109999999999999</v>
      </c>
    </row>
    <row r="49" spans="1:2" x14ac:dyDescent="0.3">
      <c r="A49" t="s">
        <v>63</v>
      </c>
      <c r="B49">
        <v>5.7869999999999999</v>
      </c>
    </row>
    <row r="50" spans="1:2" x14ac:dyDescent="0.3">
      <c r="A50" t="s">
        <v>64</v>
      </c>
      <c r="B50">
        <v>5.8559999999999999</v>
      </c>
    </row>
    <row r="51" spans="1:2" x14ac:dyDescent="0.3">
      <c r="A51" t="s">
        <v>65</v>
      </c>
      <c r="B51">
        <v>5.8570000000000002</v>
      </c>
    </row>
    <row r="52" spans="1:2" x14ac:dyDescent="0.3">
      <c r="A52" t="s">
        <v>66</v>
      </c>
      <c r="B52">
        <v>5.8319999999999999</v>
      </c>
    </row>
    <row r="53" spans="1:2" x14ac:dyDescent="0.3">
      <c r="A53" t="s">
        <v>67</v>
      </c>
      <c r="B53">
        <v>5.8419999999999996</v>
      </c>
    </row>
    <row r="54" spans="1:2" x14ac:dyDescent="0.3">
      <c r="A54" t="s">
        <v>68</v>
      </c>
      <c r="B54">
        <v>5.8650000000000002</v>
      </c>
    </row>
    <row r="55" spans="1:2" x14ac:dyDescent="0.3">
      <c r="A55" t="s">
        <v>69</v>
      </c>
      <c r="B55">
        <v>5.88</v>
      </c>
    </row>
    <row r="56" spans="1:2" x14ac:dyDescent="0.3">
      <c r="A56" t="s">
        <v>70</v>
      </c>
      <c r="B56">
        <v>5.891</v>
      </c>
    </row>
    <row r="57" spans="1:2" x14ac:dyDescent="0.3">
      <c r="A57" t="s">
        <v>71</v>
      </c>
      <c r="B57">
        <v>5.8849999999999998</v>
      </c>
    </row>
    <row r="58" spans="1:2" x14ac:dyDescent="0.3">
      <c r="A58" t="s">
        <v>72</v>
      </c>
      <c r="B58">
        <v>5.8520000000000003</v>
      </c>
    </row>
    <row r="59" spans="1:2" x14ac:dyDescent="0.3">
      <c r="A59" t="s">
        <v>73</v>
      </c>
      <c r="B59">
        <v>5.8810000000000002</v>
      </c>
    </row>
    <row r="60" spans="1:2" x14ac:dyDescent="0.3">
      <c r="A60" t="s">
        <v>74</v>
      </c>
      <c r="B60">
        <v>5.8380000000000001</v>
      </c>
    </row>
    <row r="61" spans="1:2" x14ac:dyDescent="0.3">
      <c r="A61" t="s">
        <v>75</v>
      </c>
      <c r="B61">
        <v>5.875</v>
      </c>
    </row>
    <row r="62" spans="1:2" x14ac:dyDescent="0.3">
      <c r="A62" t="s">
        <v>76</v>
      </c>
      <c r="B62">
        <v>5.8849999999999998</v>
      </c>
    </row>
    <row r="63" spans="1:2" x14ac:dyDescent="0.3">
      <c r="A63" t="s">
        <v>77</v>
      </c>
      <c r="B63">
        <v>5.8680000000000003</v>
      </c>
    </row>
    <row r="64" spans="1:2" x14ac:dyDescent="0.3">
      <c r="A64" t="s">
        <v>78</v>
      </c>
      <c r="B64">
        <v>5.86</v>
      </c>
    </row>
    <row r="65" spans="1:2" x14ac:dyDescent="0.3">
      <c r="A65" t="s">
        <v>79</v>
      </c>
      <c r="B65">
        <v>5.8150000000000004</v>
      </c>
    </row>
    <row r="66" spans="1:2" x14ac:dyDescent="0.3">
      <c r="A66" t="s">
        <v>80</v>
      </c>
      <c r="B66">
        <v>5.8019999999999996</v>
      </c>
    </row>
    <row r="67" spans="1:2" x14ac:dyDescent="0.3">
      <c r="A67" t="s">
        <v>81</v>
      </c>
      <c r="B67">
        <v>5.8529999999999998</v>
      </c>
    </row>
    <row r="68" spans="1:2" x14ac:dyDescent="0.3">
      <c r="A68" t="s">
        <v>82</v>
      </c>
      <c r="B68">
        <v>5.8730000000000002</v>
      </c>
    </row>
    <row r="69" spans="1:2" x14ac:dyDescent="0.3">
      <c r="A69" t="s">
        <v>83</v>
      </c>
      <c r="B69">
        <v>5.87</v>
      </c>
    </row>
    <row r="70" spans="1:2" x14ac:dyDescent="0.3">
      <c r="A70" t="s">
        <v>84</v>
      </c>
      <c r="B70">
        <v>5.8410000000000002</v>
      </c>
    </row>
    <row r="71" spans="1:2" x14ac:dyDescent="0.3">
      <c r="A71" t="s">
        <v>85</v>
      </c>
      <c r="B71">
        <v>5.8230000000000004</v>
      </c>
    </row>
    <row r="72" spans="1:2" x14ac:dyDescent="0.3">
      <c r="A72" t="s">
        <v>86</v>
      </c>
      <c r="B72">
        <v>5.827</v>
      </c>
    </row>
    <row r="73" spans="1:2" x14ac:dyDescent="0.3">
      <c r="A73" t="s">
        <v>87</v>
      </c>
      <c r="B73">
        <v>5.758</v>
      </c>
    </row>
    <row r="74" spans="1:2" x14ac:dyDescent="0.3">
      <c r="A74" t="s">
        <v>88</v>
      </c>
      <c r="B74">
        <v>5.7640000000000002</v>
      </c>
    </row>
    <row r="75" spans="1:2" x14ac:dyDescent="0.3">
      <c r="A75" t="s">
        <v>89</v>
      </c>
      <c r="B75">
        <v>5.7549999999999999</v>
      </c>
    </row>
    <row r="76" spans="1:2" x14ac:dyDescent="0.3">
      <c r="A76" t="s">
        <v>90</v>
      </c>
      <c r="B76">
        <v>5.7809999999999997</v>
      </c>
    </row>
    <row r="77" spans="1:2" x14ac:dyDescent="0.3">
      <c r="A77" t="s">
        <v>91</v>
      </c>
      <c r="B77">
        <v>5.7960000000000003</v>
      </c>
    </row>
    <row r="78" spans="1:2" x14ac:dyDescent="0.3">
      <c r="A78" t="s">
        <v>92</v>
      </c>
      <c r="B78">
        <v>5.7789999999999999</v>
      </c>
    </row>
    <row r="79" spans="1:2" x14ac:dyDescent="0.3">
      <c r="A79" t="s">
        <v>93</v>
      </c>
      <c r="B79">
        <v>5.7439999999999998</v>
      </c>
    </row>
    <row r="80" spans="1:2" x14ac:dyDescent="0.3">
      <c r="A80" t="s">
        <v>94</v>
      </c>
      <c r="B80">
        <v>5.7809999999999997</v>
      </c>
    </row>
    <row r="81" spans="1:2" x14ac:dyDescent="0.3">
      <c r="A81" t="s">
        <v>95</v>
      </c>
      <c r="B81">
        <v>5.7380000000000004</v>
      </c>
    </row>
    <row r="82" spans="1:2" x14ac:dyDescent="0.3">
      <c r="A82" t="s">
        <v>96</v>
      </c>
      <c r="B82">
        <v>5.7270000000000003</v>
      </c>
    </row>
    <row r="83" spans="1:2" x14ac:dyDescent="0.3">
      <c r="A83" t="s">
        <v>97</v>
      </c>
      <c r="B83">
        <v>5.8129999999999997</v>
      </c>
    </row>
    <row r="84" spans="1:2" x14ac:dyDescent="0.3">
      <c r="A84" t="s">
        <v>98</v>
      </c>
      <c r="B84">
        <v>5.7960000000000003</v>
      </c>
    </row>
    <row r="85" spans="1:2" x14ac:dyDescent="0.3">
      <c r="A85" t="s">
        <v>99</v>
      </c>
      <c r="B85">
        <v>5.883</v>
      </c>
    </row>
    <row r="86" spans="1:2" x14ac:dyDescent="0.3">
      <c r="A86" t="s">
        <v>100</v>
      </c>
      <c r="B86">
        <v>5.843</v>
      </c>
    </row>
    <row r="87" spans="1:2" x14ac:dyDescent="0.3">
      <c r="A87" t="s">
        <v>101</v>
      </c>
      <c r="B87">
        <v>5.899</v>
      </c>
    </row>
    <row r="88" spans="1:2" x14ac:dyDescent="0.3">
      <c r="A88" t="s">
        <v>102</v>
      </c>
      <c r="B88">
        <v>5.9429999999999996</v>
      </c>
    </row>
    <row r="89" spans="1:2" x14ac:dyDescent="0.3">
      <c r="A89" t="s">
        <v>103</v>
      </c>
      <c r="B89">
        <v>5.984</v>
      </c>
    </row>
    <row r="90" spans="1:2" x14ac:dyDescent="0.3">
      <c r="A90" t="s">
        <v>104</v>
      </c>
      <c r="B90">
        <v>6.1150000000000002</v>
      </c>
    </row>
    <row r="91" spans="1:2" x14ac:dyDescent="0.3">
      <c r="A91" t="s">
        <v>105</v>
      </c>
      <c r="B91">
        <v>6.0830000000000002</v>
      </c>
    </row>
    <row r="92" spans="1:2" x14ac:dyDescent="0.3">
      <c r="A92" t="s">
        <v>106</v>
      </c>
      <c r="B92">
        <v>6.0170000000000003</v>
      </c>
    </row>
    <row r="93" spans="1:2" x14ac:dyDescent="0.3">
      <c r="A93" t="s">
        <v>107</v>
      </c>
      <c r="B93">
        <v>6.1150000000000002</v>
      </c>
    </row>
    <row r="94" spans="1:2" x14ac:dyDescent="0.3">
      <c r="A94" t="s">
        <v>108</v>
      </c>
      <c r="B94">
        <v>6.0780000000000003</v>
      </c>
    </row>
    <row r="95" spans="1:2" x14ac:dyDescent="0.3">
      <c r="A95" t="s">
        <v>109</v>
      </c>
      <c r="B95">
        <v>6.1470000000000002</v>
      </c>
    </row>
    <row r="96" spans="1:2" x14ac:dyDescent="0.3">
      <c r="A96" t="s">
        <v>110</v>
      </c>
      <c r="B96">
        <v>6.0410000000000004</v>
      </c>
    </row>
    <row r="97" spans="1:2" x14ac:dyDescent="0.3">
      <c r="A97" t="s">
        <v>111</v>
      </c>
      <c r="B97">
        <v>5.8780000000000001</v>
      </c>
    </row>
    <row r="98" spans="1:2" x14ac:dyDescent="0.3">
      <c r="A98" t="s">
        <v>112</v>
      </c>
      <c r="B98">
        <v>5.8390000000000004</v>
      </c>
    </row>
    <row r="99" spans="1:2" x14ac:dyDescent="0.3">
      <c r="A99" t="s">
        <v>113</v>
      </c>
      <c r="B99">
        <v>5.8280000000000003</v>
      </c>
    </row>
    <row r="100" spans="1:2" x14ac:dyDescent="0.3">
      <c r="A100" t="s">
        <v>114</v>
      </c>
      <c r="B100">
        <v>5.9269999999999996</v>
      </c>
    </row>
    <row r="101" spans="1:2" x14ac:dyDescent="0.3">
      <c r="A101" t="s">
        <v>115</v>
      </c>
      <c r="B101">
        <v>5.89</v>
      </c>
    </row>
    <row r="102" spans="1:2" x14ac:dyDescent="0.3">
      <c r="A102" t="s">
        <v>116</v>
      </c>
      <c r="B102">
        <v>5.8419999999999996</v>
      </c>
    </row>
    <row r="103" spans="1:2" x14ac:dyDescent="0.3">
      <c r="A103" t="s">
        <v>117</v>
      </c>
      <c r="B103">
        <v>5.7859999999999996</v>
      </c>
    </row>
    <row r="104" spans="1:2" x14ac:dyDescent="0.3">
      <c r="A104" t="s">
        <v>118</v>
      </c>
      <c r="B104">
        <v>5.7249999999999996</v>
      </c>
    </row>
    <row r="105" spans="1:2" x14ac:dyDescent="0.3">
      <c r="A105" t="s">
        <v>119</v>
      </c>
      <c r="B105">
        <v>5.6130000000000004</v>
      </c>
    </row>
    <row r="106" spans="1:2" x14ac:dyDescent="0.3">
      <c r="A106" t="s">
        <v>120</v>
      </c>
      <c r="B106">
        <v>5.6959999999999997</v>
      </c>
    </row>
    <row r="107" spans="1:2" x14ac:dyDescent="0.3">
      <c r="A107" t="s">
        <v>121</v>
      </c>
      <c r="B107">
        <v>5.8079999999999998</v>
      </c>
    </row>
    <row r="108" spans="1:2" x14ac:dyDescent="0.3">
      <c r="A108" t="s">
        <v>122</v>
      </c>
      <c r="B108">
        <v>5.8689999999999998</v>
      </c>
    </row>
    <row r="109" spans="1:2" x14ac:dyDescent="0.3">
      <c r="A109" t="s">
        <v>123</v>
      </c>
      <c r="B109">
        <v>5.9690000000000003</v>
      </c>
    </row>
    <row r="110" spans="1:2" x14ac:dyDescent="0.3">
      <c r="A110" t="s">
        <v>124</v>
      </c>
      <c r="B110">
        <v>5.8949999999999996</v>
      </c>
    </row>
    <row r="111" spans="1:2" x14ac:dyDescent="0.3">
      <c r="A111" t="s">
        <v>125</v>
      </c>
      <c r="B111">
        <v>5.8940000000000001</v>
      </c>
    </row>
    <row r="112" spans="1:2" x14ac:dyDescent="0.3">
      <c r="A112" t="s">
        <v>126</v>
      </c>
      <c r="B112">
        <v>5.9020000000000001</v>
      </c>
    </row>
    <row r="113" spans="1:2" x14ac:dyDescent="0.3">
      <c r="A113" t="s">
        <v>127</v>
      </c>
      <c r="B113">
        <v>5.8380000000000001</v>
      </c>
    </row>
    <row r="114" spans="1:2" x14ac:dyDescent="0.3">
      <c r="A114" t="s">
        <v>128</v>
      </c>
      <c r="B114">
        <v>5.742</v>
      </c>
    </row>
    <row r="115" spans="1:2" x14ac:dyDescent="0.3">
      <c r="A115" t="s">
        <v>129</v>
      </c>
      <c r="B115">
        <v>5.8010000000000002</v>
      </c>
    </row>
    <row r="116" spans="1:2" x14ac:dyDescent="0.3">
      <c r="A116" t="s">
        <v>130</v>
      </c>
      <c r="B116">
        <v>5.8209999999999997</v>
      </c>
    </row>
    <row r="117" spans="1:2" x14ac:dyDescent="0.3">
      <c r="A117" t="s">
        <v>131</v>
      </c>
      <c r="B117">
        <v>5.8079999999999998</v>
      </c>
    </row>
    <row r="118" spans="1:2" x14ac:dyDescent="0.3">
      <c r="A118" t="s">
        <v>132</v>
      </c>
      <c r="B118">
        <v>5.7759999999999998</v>
      </c>
    </row>
    <row r="119" spans="1:2" x14ac:dyDescent="0.3">
      <c r="A119" t="s">
        <v>133</v>
      </c>
      <c r="B119">
        <v>5.7839999999999998</v>
      </c>
    </row>
    <row r="120" spans="1:2" x14ac:dyDescent="0.3">
      <c r="A120" t="s">
        <v>134</v>
      </c>
      <c r="B120">
        <v>5.78</v>
      </c>
    </row>
    <row r="121" spans="1:2" x14ac:dyDescent="0.3">
      <c r="A121" t="s">
        <v>135</v>
      </c>
      <c r="B121">
        <v>5.7789999999999999</v>
      </c>
    </row>
    <row r="122" spans="1:2" x14ac:dyDescent="0.3">
      <c r="A122" t="s">
        <v>136</v>
      </c>
      <c r="B122">
        <v>5.8390000000000004</v>
      </c>
    </row>
    <row r="123" spans="1:2" x14ac:dyDescent="0.3">
      <c r="A123" t="s">
        <v>137</v>
      </c>
      <c r="B123">
        <v>5.7990000000000004</v>
      </c>
    </row>
    <row r="124" spans="1:2" x14ac:dyDescent="0.3">
      <c r="A124" t="s">
        <v>138</v>
      </c>
      <c r="B124">
        <v>5.8280000000000003</v>
      </c>
    </row>
    <row r="125" spans="1:2" x14ac:dyDescent="0.3">
      <c r="A125" t="s">
        <v>139</v>
      </c>
      <c r="B125">
        <v>5.798</v>
      </c>
    </row>
    <row r="126" spans="1:2" x14ac:dyDescent="0.3">
      <c r="A126" t="s">
        <v>140</v>
      </c>
      <c r="B126">
        <v>5.8310000000000004</v>
      </c>
    </row>
    <row r="127" spans="1:2" x14ac:dyDescent="0.3">
      <c r="A127" t="s">
        <v>141</v>
      </c>
      <c r="B127">
        <v>5.86</v>
      </c>
    </row>
    <row r="128" spans="1:2" x14ac:dyDescent="0.3">
      <c r="A128" t="s">
        <v>6963</v>
      </c>
      <c r="B128">
        <v>5.8579999999999997</v>
      </c>
    </row>
    <row r="129" spans="1:2" x14ac:dyDescent="0.3">
      <c r="A129" t="s">
        <v>142</v>
      </c>
      <c r="B129">
        <v>5.984</v>
      </c>
    </row>
    <row r="130" spans="1:2" x14ac:dyDescent="0.3">
      <c r="A130" t="s">
        <v>143</v>
      </c>
      <c r="B130">
        <v>5.9980000000000002</v>
      </c>
    </row>
    <row r="131" spans="1:2" x14ac:dyDescent="0.3">
      <c r="A131" t="s">
        <v>144</v>
      </c>
      <c r="B131">
        <v>6.016</v>
      </c>
    </row>
    <row r="132" spans="1:2" x14ac:dyDescent="0.3">
      <c r="A132" t="s">
        <v>145</v>
      </c>
      <c r="B132">
        <v>6.0410000000000004</v>
      </c>
    </row>
    <row r="133" spans="1:2" x14ac:dyDescent="0.3">
      <c r="A133" t="s">
        <v>146</v>
      </c>
      <c r="B133">
        <v>5.9169999999999998</v>
      </c>
    </row>
    <row r="134" spans="1:2" x14ac:dyDescent="0.3">
      <c r="A134" t="s">
        <v>147</v>
      </c>
      <c r="B134">
        <v>6.1639999999999997</v>
      </c>
    </row>
    <row r="135" spans="1:2" x14ac:dyDescent="0.3">
      <c r="A135" t="s">
        <v>148</v>
      </c>
      <c r="B135">
        <v>6.1660000000000004</v>
      </c>
    </row>
    <row r="136" spans="1:2" x14ac:dyDescent="0.3">
      <c r="A136" t="s">
        <v>149</v>
      </c>
      <c r="B136">
        <v>6.1619999999999999</v>
      </c>
    </row>
    <row r="137" spans="1:2" x14ac:dyDescent="0.3">
      <c r="A137" t="s">
        <v>150</v>
      </c>
      <c r="B137">
        <v>6.1459999999999999</v>
      </c>
    </row>
    <row r="138" spans="1:2" x14ac:dyDescent="0.3">
      <c r="A138" t="s">
        <v>151</v>
      </c>
      <c r="B138">
        <v>6.1310000000000002</v>
      </c>
    </row>
    <row r="139" spans="1:2" x14ac:dyDescent="0.3">
      <c r="A139" t="s">
        <v>152</v>
      </c>
      <c r="B139">
        <v>6.1459999999999999</v>
      </c>
    </row>
    <row r="140" spans="1:2" x14ac:dyDescent="0.3">
      <c r="A140" t="s">
        <v>153</v>
      </c>
      <c r="B140">
        <v>6.181</v>
      </c>
    </row>
    <row r="141" spans="1:2" x14ac:dyDescent="0.3">
      <c r="A141" t="s">
        <v>154</v>
      </c>
      <c r="B141">
        <v>6.1</v>
      </c>
    </row>
    <row r="142" spans="1:2" x14ac:dyDescent="0.3">
      <c r="A142" t="s">
        <v>155</v>
      </c>
      <c r="B142">
        <v>6.141</v>
      </c>
    </row>
    <row r="143" spans="1:2" x14ac:dyDescent="0.3">
      <c r="A143" t="s">
        <v>156</v>
      </c>
      <c r="B143">
        <v>6.1340000000000003</v>
      </c>
    </row>
    <row r="144" spans="1:2" x14ac:dyDescent="0.3">
      <c r="A144" t="s">
        <v>157</v>
      </c>
      <c r="B144">
        <v>6.1769999999999996</v>
      </c>
    </row>
    <row r="145" spans="1:2" x14ac:dyDescent="0.3">
      <c r="A145" t="s">
        <v>158</v>
      </c>
      <c r="B145">
        <v>6.1970000000000001</v>
      </c>
    </row>
    <row r="146" spans="1:2" x14ac:dyDescent="0.3">
      <c r="A146" t="s">
        <v>159</v>
      </c>
      <c r="B146">
        <v>6.1829999999999998</v>
      </c>
    </row>
    <row r="147" spans="1:2" x14ac:dyDescent="0.3">
      <c r="A147" t="s">
        <v>160</v>
      </c>
      <c r="B147">
        <v>6.2030000000000003</v>
      </c>
    </row>
    <row r="148" spans="1:2" x14ac:dyDescent="0.3">
      <c r="A148" t="s">
        <v>161</v>
      </c>
      <c r="B148">
        <v>6.1360000000000001</v>
      </c>
    </row>
    <row r="149" spans="1:2" x14ac:dyDescent="0.3">
      <c r="A149" t="s">
        <v>162</v>
      </c>
      <c r="B149">
        <v>6.24</v>
      </c>
    </row>
    <row r="150" spans="1:2" x14ac:dyDescent="0.3">
      <c r="A150" t="s">
        <v>163</v>
      </c>
      <c r="B150">
        <v>6.218</v>
      </c>
    </row>
    <row r="151" spans="1:2" x14ac:dyDescent="0.3">
      <c r="A151" t="s">
        <v>164</v>
      </c>
      <c r="B151">
        <v>6.2089999999999996</v>
      </c>
    </row>
    <row r="152" spans="1:2" x14ac:dyDescent="0.3">
      <c r="A152" t="s">
        <v>165</v>
      </c>
      <c r="B152">
        <v>6.234</v>
      </c>
    </row>
    <row r="153" spans="1:2" x14ac:dyDescent="0.3">
      <c r="A153" t="s">
        <v>166</v>
      </c>
      <c r="B153">
        <v>6.1020000000000003</v>
      </c>
    </row>
    <row r="154" spans="1:2" x14ac:dyDescent="0.3">
      <c r="A154" t="s">
        <v>167</v>
      </c>
      <c r="B154">
        <v>6.2190000000000003</v>
      </c>
    </row>
    <row r="155" spans="1:2" x14ac:dyDescent="0.3">
      <c r="A155" t="s">
        <v>168</v>
      </c>
      <c r="B155">
        <v>6.2389999999999999</v>
      </c>
    </row>
    <row r="156" spans="1:2" x14ac:dyDescent="0.3">
      <c r="A156" t="s">
        <v>169</v>
      </c>
      <c r="B156">
        <v>6.2359999999999998</v>
      </c>
    </row>
    <row r="157" spans="1:2" x14ac:dyDescent="0.3">
      <c r="A157" t="s">
        <v>170</v>
      </c>
      <c r="B157">
        <v>6.2679999999999998</v>
      </c>
    </row>
    <row r="158" spans="1:2" x14ac:dyDescent="0.3">
      <c r="A158" t="s">
        <v>171</v>
      </c>
      <c r="B158">
        <v>6.2510000000000003</v>
      </c>
    </row>
    <row r="159" spans="1:2" x14ac:dyDescent="0.3">
      <c r="A159" t="s">
        <v>172</v>
      </c>
      <c r="B159">
        <v>6.2549999999999999</v>
      </c>
    </row>
    <row r="160" spans="1:2" x14ac:dyDescent="0.3">
      <c r="A160" t="s">
        <v>173</v>
      </c>
      <c r="B160">
        <v>6.2539999999999996</v>
      </c>
    </row>
    <row r="161" spans="1:2" x14ac:dyDescent="0.3">
      <c r="A161" t="s">
        <v>174</v>
      </c>
      <c r="B161">
        <v>6.2560000000000002</v>
      </c>
    </row>
    <row r="162" spans="1:2" x14ac:dyDescent="0.3">
      <c r="A162" t="s">
        <v>175</v>
      </c>
      <c r="B162">
        <v>6.2549999999999999</v>
      </c>
    </row>
    <row r="163" spans="1:2" x14ac:dyDescent="0.3">
      <c r="A163" t="s">
        <v>176</v>
      </c>
      <c r="B163">
        <v>6.2629999999999999</v>
      </c>
    </row>
    <row r="164" spans="1:2" x14ac:dyDescent="0.3">
      <c r="A164" t="s">
        <v>177</v>
      </c>
      <c r="B164">
        <v>6.2830000000000004</v>
      </c>
    </row>
    <row r="165" spans="1:2" x14ac:dyDescent="0.3">
      <c r="A165" t="s">
        <v>178</v>
      </c>
      <c r="B165">
        <v>6.282</v>
      </c>
    </row>
    <row r="166" spans="1:2" x14ac:dyDescent="0.3">
      <c r="A166" t="s">
        <v>179</v>
      </c>
      <c r="B166">
        <v>6.2889999999999997</v>
      </c>
    </row>
    <row r="167" spans="1:2" x14ac:dyDescent="0.3">
      <c r="A167" t="s">
        <v>180</v>
      </c>
      <c r="B167">
        <v>6.298</v>
      </c>
    </row>
    <row r="168" spans="1:2" x14ac:dyDescent="0.3">
      <c r="A168" t="s">
        <v>181</v>
      </c>
      <c r="B168">
        <v>6.306</v>
      </c>
    </row>
    <row r="169" spans="1:2" x14ac:dyDescent="0.3">
      <c r="A169" t="s">
        <v>182</v>
      </c>
      <c r="B169">
        <v>6.3230000000000004</v>
      </c>
    </row>
    <row r="170" spans="1:2" x14ac:dyDescent="0.3">
      <c r="A170" t="s">
        <v>183</v>
      </c>
      <c r="B170">
        <v>6.3070000000000004</v>
      </c>
    </row>
    <row r="171" spans="1:2" x14ac:dyDescent="0.3">
      <c r="A171" t="s">
        <v>184</v>
      </c>
      <c r="B171">
        <v>6.2629999999999999</v>
      </c>
    </row>
    <row r="172" spans="1:2" x14ac:dyDescent="0.3">
      <c r="A172" t="s">
        <v>185</v>
      </c>
      <c r="B172">
        <v>6.2329999999999997</v>
      </c>
    </row>
    <row r="173" spans="1:2" x14ac:dyDescent="0.3">
      <c r="A173" t="s">
        <v>186</v>
      </c>
      <c r="B173">
        <v>6.2030000000000003</v>
      </c>
    </row>
    <row r="174" spans="1:2" x14ac:dyDescent="0.3">
      <c r="A174" t="s">
        <v>187</v>
      </c>
      <c r="B174">
        <v>6.1859999999999999</v>
      </c>
    </row>
    <row r="175" spans="1:2" x14ac:dyDescent="0.3">
      <c r="A175" t="s">
        <v>188</v>
      </c>
      <c r="B175">
        <v>6.1420000000000003</v>
      </c>
    </row>
    <row r="176" spans="1:2" x14ac:dyDescent="0.3">
      <c r="A176" t="s">
        <v>189</v>
      </c>
      <c r="B176">
        <v>6.1040000000000001</v>
      </c>
    </row>
    <row r="177" spans="1:2" x14ac:dyDescent="0.3">
      <c r="A177" t="s">
        <v>190</v>
      </c>
      <c r="B177">
        <v>6.0839999999999996</v>
      </c>
    </row>
    <row r="178" spans="1:2" x14ac:dyDescent="0.3">
      <c r="A178" t="s">
        <v>191</v>
      </c>
      <c r="B178">
        <v>6.0730000000000004</v>
      </c>
    </row>
    <row r="179" spans="1:2" x14ac:dyDescent="0.3">
      <c r="A179" t="s">
        <v>192</v>
      </c>
      <c r="B179">
        <v>6.1340000000000003</v>
      </c>
    </row>
    <row r="180" spans="1:2" x14ac:dyDescent="0.3">
      <c r="A180" t="s">
        <v>193</v>
      </c>
      <c r="B180">
        <v>6.1360000000000001</v>
      </c>
    </row>
    <row r="181" spans="1:2" x14ac:dyDescent="0.3">
      <c r="A181" t="s">
        <v>194</v>
      </c>
      <c r="B181">
        <v>6.13</v>
      </c>
    </row>
    <row r="182" spans="1:2" x14ac:dyDescent="0.3">
      <c r="A182" t="s">
        <v>195</v>
      </c>
      <c r="B182">
        <v>6.1210000000000004</v>
      </c>
    </row>
    <row r="183" spans="1:2" x14ac:dyDescent="0.3">
      <c r="A183" t="s">
        <v>196</v>
      </c>
      <c r="B183">
        <v>6.12</v>
      </c>
    </row>
    <row r="184" spans="1:2" x14ac:dyDescent="0.3">
      <c r="A184" t="s">
        <v>197</v>
      </c>
      <c r="B184">
        <v>6.1449999999999996</v>
      </c>
    </row>
    <row r="185" spans="1:2" x14ac:dyDescent="0.3">
      <c r="A185" t="s">
        <v>198</v>
      </c>
      <c r="B185">
        <v>6.157</v>
      </c>
    </row>
    <row r="186" spans="1:2" x14ac:dyDescent="0.3">
      <c r="A186" t="s">
        <v>199</v>
      </c>
      <c r="B186">
        <v>6.1459999999999999</v>
      </c>
    </row>
    <row r="187" spans="1:2" x14ac:dyDescent="0.3">
      <c r="A187" t="s">
        <v>200</v>
      </c>
      <c r="B187">
        <v>6.1440000000000001</v>
      </c>
    </row>
    <row r="188" spans="1:2" x14ac:dyDescent="0.3">
      <c r="A188" t="s">
        <v>201</v>
      </c>
      <c r="B188">
        <v>6.1719999999999997</v>
      </c>
    </row>
    <row r="189" spans="1:2" x14ac:dyDescent="0.3">
      <c r="A189" t="s">
        <v>202</v>
      </c>
      <c r="B189">
        <v>6.218</v>
      </c>
    </row>
    <row r="190" spans="1:2" x14ac:dyDescent="0.3">
      <c r="A190" t="s">
        <v>203</v>
      </c>
      <c r="B190">
        <v>6.2089999999999996</v>
      </c>
    </row>
    <row r="191" spans="1:2" x14ac:dyDescent="0.3">
      <c r="A191" t="s">
        <v>204</v>
      </c>
      <c r="B191">
        <v>6.1929999999999996</v>
      </c>
    </row>
    <row r="192" spans="1:2" x14ac:dyDescent="0.3">
      <c r="A192" t="s">
        <v>205</v>
      </c>
      <c r="B192">
        <v>6.23</v>
      </c>
    </row>
    <row r="193" spans="1:2" x14ac:dyDescent="0.3">
      <c r="A193" t="s">
        <v>206</v>
      </c>
      <c r="B193">
        <v>5.9</v>
      </c>
    </row>
    <row r="194" spans="1:2" x14ac:dyDescent="0.3">
      <c r="A194" t="s">
        <v>207</v>
      </c>
      <c r="B194">
        <v>6.2279999999999998</v>
      </c>
    </row>
    <row r="195" spans="1:2" x14ac:dyDescent="0.3">
      <c r="A195" t="s">
        <v>208</v>
      </c>
      <c r="B195">
        <v>6.2240000000000002</v>
      </c>
    </row>
    <row r="196" spans="1:2" x14ac:dyDescent="0.3">
      <c r="A196" t="s">
        <v>209</v>
      </c>
      <c r="B196">
        <v>6.2279999999999998</v>
      </c>
    </row>
    <row r="197" spans="1:2" x14ac:dyDescent="0.3">
      <c r="A197" t="s">
        <v>210</v>
      </c>
      <c r="B197">
        <v>6.2069999999999999</v>
      </c>
    </row>
    <row r="198" spans="1:2" x14ac:dyDescent="0.3">
      <c r="A198" t="s">
        <v>211</v>
      </c>
      <c r="B198">
        <v>5.9050000000000002</v>
      </c>
    </row>
    <row r="199" spans="1:2" x14ac:dyDescent="0.3">
      <c r="A199" t="s">
        <v>212</v>
      </c>
      <c r="B199">
        <v>6.1660000000000004</v>
      </c>
    </row>
    <row r="200" spans="1:2" x14ac:dyDescent="0.3">
      <c r="A200" t="s">
        <v>213</v>
      </c>
      <c r="B200">
        <v>6.1420000000000003</v>
      </c>
    </row>
    <row r="201" spans="1:2" x14ac:dyDescent="0.3">
      <c r="A201" t="s">
        <v>214</v>
      </c>
      <c r="B201">
        <v>6.2140000000000004</v>
      </c>
    </row>
    <row r="202" spans="1:2" x14ac:dyDescent="0.3">
      <c r="A202" t="s">
        <v>215</v>
      </c>
      <c r="B202">
        <v>6.2039999999999997</v>
      </c>
    </row>
    <row r="203" spans="1:2" x14ac:dyDescent="0.3">
      <c r="A203" t="s">
        <v>216</v>
      </c>
      <c r="B203">
        <v>6.2030000000000003</v>
      </c>
    </row>
    <row r="204" spans="1:2" x14ac:dyDescent="0.3">
      <c r="A204" t="s">
        <v>217</v>
      </c>
      <c r="B204">
        <v>6.3170000000000002</v>
      </c>
    </row>
    <row r="205" spans="1:2" x14ac:dyDescent="0.3">
      <c r="A205" t="s">
        <v>218</v>
      </c>
      <c r="B205">
        <v>6.298</v>
      </c>
    </row>
    <row r="206" spans="1:2" x14ac:dyDescent="0.3">
      <c r="A206" t="s">
        <v>219</v>
      </c>
      <c r="B206">
        <v>6.3339999999999996</v>
      </c>
    </row>
    <row r="207" spans="1:2" x14ac:dyDescent="0.3">
      <c r="A207" t="s">
        <v>220</v>
      </c>
      <c r="B207">
        <v>6.3449999999999998</v>
      </c>
    </row>
    <row r="208" spans="1:2" x14ac:dyDescent="0.3">
      <c r="A208" t="s">
        <v>221</v>
      </c>
      <c r="B208">
        <v>6.3440000000000003</v>
      </c>
    </row>
    <row r="209" spans="1:2" x14ac:dyDescent="0.3">
      <c r="A209" t="s">
        <v>222</v>
      </c>
      <c r="B209">
        <v>6.3540000000000001</v>
      </c>
    </row>
    <row r="210" spans="1:2" x14ac:dyDescent="0.3">
      <c r="A210" t="s">
        <v>223</v>
      </c>
      <c r="B210">
        <v>6.319</v>
      </c>
    </row>
    <row r="211" spans="1:2" x14ac:dyDescent="0.3">
      <c r="A211" t="s">
        <v>224</v>
      </c>
      <c r="B211">
        <v>6.3280000000000003</v>
      </c>
    </row>
    <row r="212" spans="1:2" x14ac:dyDescent="0.3">
      <c r="A212" t="s">
        <v>225</v>
      </c>
      <c r="B212">
        <v>6.351</v>
      </c>
    </row>
    <row r="213" spans="1:2" x14ac:dyDescent="0.3">
      <c r="A213" t="s">
        <v>226</v>
      </c>
      <c r="B213">
        <v>6.3550000000000004</v>
      </c>
    </row>
    <row r="214" spans="1:2" x14ac:dyDescent="0.3">
      <c r="A214" t="s">
        <v>227</v>
      </c>
      <c r="B214">
        <v>6.3540000000000001</v>
      </c>
    </row>
    <row r="215" spans="1:2" x14ac:dyDescent="0.3">
      <c r="A215" t="s">
        <v>228</v>
      </c>
      <c r="B215">
        <v>6.3769999999999998</v>
      </c>
    </row>
    <row r="216" spans="1:2" x14ac:dyDescent="0.3">
      <c r="A216" t="s">
        <v>229</v>
      </c>
      <c r="B216">
        <v>6.37</v>
      </c>
    </row>
    <row r="217" spans="1:2" x14ac:dyDescent="0.3">
      <c r="A217" t="s">
        <v>230</v>
      </c>
      <c r="B217">
        <v>6.39</v>
      </c>
    </row>
    <row r="218" spans="1:2" x14ac:dyDescent="0.3">
      <c r="A218" t="s">
        <v>231</v>
      </c>
      <c r="B218">
        <v>6.3860000000000001</v>
      </c>
    </row>
    <row r="219" spans="1:2" x14ac:dyDescent="0.3">
      <c r="A219" t="s">
        <v>232</v>
      </c>
      <c r="B219">
        <v>6.3769999999999998</v>
      </c>
    </row>
    <row r="220" spans="1:2" x14ac:dyDescent="0.3">
      <c r="A220" t="s">
        <v>233</v>
      </c>
      <c r="B220">
        <v>6.3079999999999998</v>
      </c>
    </row>
    <row r="221" spans="1:2" x14ac:dyDescent="0.3">
      <c r="A221" t="s">
        <v>234</v>
      </c>
      <c r="B221">
        <v>6.36</v>
      </c>
    </row>
    <row r="222" spans="1:2" x14ac:dyDescent="0.3">
      <c r="A222" t="s">
        <v>235</v>
      </c>
      <c r="B222">
        <v>6.2930000000000001</v>
      </c>
    </row>
    <row r="223" spans="1:2" x14ac:dyDescent="0.3">
      <c r="A223" t="s">
        <v>236</v>
      </c>
      <c r="B223">
        <v>6.3550000000000004</v>
      </c>
    </row>
    <row r="224" spans="1:2" x14ac:dyDescent="0.3">
      <c r="A224" t="s">
        <v>237</v>
      </c>
      <c r="B224">
        <v>6.3330000000000002</v>
      </c>
    </row>
    <row r="225" spans="1:2" x14ac:dyDescent="0.3">
      <c r="A225" t="s">
        <v>238</v>
      </c>
      <c r="B225">
        <v>6.335</v>
      </c>
    </row>
    <row r="226" spans="1:2" x14ac:dyDescent="0.3">
      <c r="A226" t="s">
        <v>239</v>
      </c>
      <c r="B226">
        <v>6.3179999999999996</v>
      </c>
    </row>
    <row r="227" spans="1:2" x14ac:dyDescent="0.3">
      <c r="A227" t="s">
        <v>240</v>
      </c>
      <c r="B227">
        <v>6.3250000000000002</v>
      </c>
    </row>
    <row r="228" spans="1:2" x14ac:dyDescent="0.3">
      <c r="A228" t="s">
        <v>241</v>
      </c>
      <c r="B228">
        <v>6.343</v>
      </c>
    </row>
    <row r="229" spans="1:2" x14ac:dyDescent="0.3">
      <c r="A229" t="s">
        <v>6964</v>
      </c>
      <c r="B229">
        <v>6.35</v>
      </c>
    </row>
    <row r="230" spans="1:2" x14ac:dyDescent="0.3">
      <c r="A230" t="s">
        <v>242</v>
      </c>
      <c r="B230">
        <v>6.3179999999999996</v>
      </c>
    </row>
    <row r="231" spans="1:2" x14ac:dyDescent="0.3">
      <c r="A231" t="s">
        <v>243</v>
      </c>
      <c r="B231">
        <v>6.2720000000000002</v>
      </c>
    </row>
    <row r="232" spans="1:2" x14ac:dyDescent="0.3">
      <c r="A232" t="s">
        <v>244</v>
      </c>
      <c r="B232">
        <v>6.2190000000000003</v>
      </c>
    </row>
    <row r="233" spans="1:2" x14ac:dyDescent="0.3">
      <c r="A233" t="s">
        <v>245</v>
      </c>
      <c r="B233">
        <v>6.2069999999999999</v>
      </c>
    </row>
    <row r="234" spans="1:2" x14ac:dyDescent="0.3">
      <c r="A234" t="s">
        <v>246</v>
      </c>
      <c r="B234">
        <v>6.2089999999999996</v>
      </c>
    </row>
    <row r="235" spans="1:2" x14ac:dyDescent="0.3">
      <c r="A235" t="s">
        <v>247</v>
      </c>
      <c r="B235">
        <v>6.1559999999999997</v>
      </c>
    </row>
    <row r="236" spans="1:2" x14ac:dyDescent="0.3">
      <c r="A236" t="s">
        <v>248</v>
      </c>
      <c r="B236">
        <v>6.0839999999999996</v>
      </c>
    </row>
    <row r="237" spans="1:2" x14ac:dyDescent="0.3">
      <c r="A237" t="s">
        <v>249</v>
      </c>
      <c r="B237">
        <v>6.0830000000000002</v>
      </c>
    </row>
    <row r="238" spans="1:2" x14ac:dyDescent="0.3">
      <c r="A238" t="s">
        <v>250</v>
      </c>
      <c r="B238">
        <v>6.0919999999999996</v>
      </c>
    </row>
    <row r="239" spans="1:2" x14ac:dyDescent="0.3">
      <c r="A239" t="s">
        <v>251</v>
      </c>
      <c r="B239">
        <v>6.0739999999999998</v>
      </c>
    </row>
    <row r="240" spans="1:2" x14ac:dyDescent="0.3">
      <c r="A240" t="s">
        <v>252</v>
      </c>
      <c r="B240">
        <v>6.0679999999999996</v>
      </c>
    </row>
    <row r="241" spans="1:2" x14ac:dyDescent="0.3">
      <c r="A241" t="s">
        <v>253</v>
      </c>
      <c r="B241">
        <v>6.0629999999999997</v>
      </c>
    </row>
    <row r="242" spans="1:2" x14ac:dyDescent="0.3">
      <c r="A242" t="s">
        <v>254</v>
      </c>
      <c r="B242">
        <v>6.0410000000000004</v>
      </c>
    </row>
    <row r="243" spans="1:2" x14ac:dyDescent="0.3">
      <c r="A243" t="s">
        <v>255</v>
      </c>
      <c r="B243">
        <v>6.03</v>
      </c>
    </row>
    <row r="244" spans="1:2" x14ac:dyDescent="0.3">
      <c r="A244" t="s">
        <v>256</v>
      </c>
      <c r="B244">
        <v>6.0060000000000002</v>
      </c>
    </row>
    <row r="245" spans="1:2" x14ac:dyDescent="0.3">
      <c r="A245" t="s">
        <v>257</v>
      </c>
      <c r="B245">
        <v>5.9370000000000003</v>
      </c>
    </row>
    <row r="246" spans="1:2" x14ac:dyDescent="0.3">
      <c r="A246" t="s">
        <v>258</v>
      </c>
      <c r="B246">
        <v>5.9169999999999998</v>
      </c>
    </row>
    <row r="247" spans="1:2" x14ac:dyDescent="0.3">
      <c r="A247" t="s">
        <v>259</v>
      </c>
      <c r="B247">
        <v>5.7489999999999997</v>
      </c>
    </row>
    <row r="248" spans="1:2" x14ac:dyDescent="0.3">
      <c r="A248" t="s">
        <v>260</v>
      </c>
      <c r="B248">
        <v>5.4349999999999996</v>
      </c>
    </row>
    <row r="249" spans="1:2" x14ac:dyDescent="0.3">
      <c r="A249" t="s">
        <v>261</v>
      </c>
      <c r="B249">
        <v>5.2350000000000003</v>
      </c>
    </row>
    <row r="250" spans="1:2" x14ac:dyDescent="0.3">
      <c r="A250" t="s">
        <v>262</v>
      </c>
      <c r="B250">
        <v>5.7590000000000003</v>
      </c>
    </row>
    <row r="251" spans="1:2" x14ac:dyDescent="0.3">
      <c r="A251" t="s">
        <v>263</v>
      </c>
      <c r="B251">
        <v>5.9669999999999996</v>
      </c>
    </row>
    <row r="252" spans="1:2" x14ac:dyDescent="0.3">
      <c r="A252" t="s">
        <v>264</v>
      </c>
      <c r="B252">
        <v>5.8689999999999998</v>
      </c>
    </row>
    <row r="253" spans="1:2" x14ac:dyDescent="0.3">
      <c r="A253" t="s">
        <v>265</v>
      </c>
      <c r="B253">
        <v>5.593</v>
      </c>
    </row>
    <row r="254" spans="1:2" x14ac:dyDescent="0.3">
      <c r="A254" t="s">
        <v>266</v>
      </c>
      <c r="B254">
        <v>5.6550000000000002</v>
      </c>
    </row>
    <row r="255" spans="1:2" x14ac:dyDescent="0.3">
      <c r="A255" t="s">
        <v>267</v>
      </c>
      <c r="B255">
        <v>5.383</v>
      </c>
    </row>
    <row r="256" spans="1:2" x14ac:dyDescent="0.3">
      <c r="A256" t="s">
        <v>268</v>
      </c>
      <c r="B256">
        <v>5.1210000000000004</v>
      </c>
    </row>
    <row r="257" spans="1:2" x14ac:dyDescent="0.3">
      <c r="A257" t="s">
        <v>269</v>
      </c>
      <c r="B257">
        <v>5.1829999999999998</v>
      </c>
    </row>
    <row r="258" spans="1:2" x14ac:dyDescent="0.3">
      <c r="A258" t="s">
        <v>270</v>
      </c>
      <c r="B258">
        <v>5.2439999999999998</v>
      </c>
    </row>
    <row r="259" spans="1:2" x14ac:dyDescent="0.3">
      <c r="A259" t="s">
        <v>271</v>
      </c>
      <c r="B259">
        <v>5.3109999999999999</v>
      </c>
    </row>
    <row r="260" spans="1:2" x14ac:dyDescent="0.3">
      <c r="A260" t="s">
        <v>272</v>
      </c>
      <c r="B260">
        <v>5.2839999999999998</v>
      </c>
    </row>
    <row r="261" spans="1:2" x14ac:dyDescent="0.3">
      <c r="A261" t="s">
        <v>273</v>
      </c>
      <c r="B261">
        <v>5.3490000000000002</v>
      </c>
    </row>
    <row r="262" spans="1:2" x14ac:dyDescent="0.3">
      <c r="A262" t="s">
        <v>274</v>
      </c>
      <c r="B262">
        <v>5.3739999999999997</v>
      </c>
    </row>
    <row r="263" spans="1:2" x14ac:dyDescent="0.3">
      <c r="A263" t="s">
        <v>275</v>
      </c>
      <c r="B263">
        <v>5.3579999999999997</v>
      </c>
    </row>
    <row r="264" spans="1:2" x14ac:dyDescent="0.3">
      <c r="A264" t="s">
        <v>276</v>
      </c>
      <c r="B264">
        <v>5.274</v>
      </c>
    </row>
    <row r="265" spans="1:2" x14ac:dyDescent="0.3">
      <c r="A265" t="s">
        <v>277</v>
      </c>
      <c r="B265">
        <v>5.2249999999999996</v>
      </c>
    </row>
    <row r="266" spans="1:2" x14ac:dyDescent="0.3">
      <c r="A266" t="s">
        <v>278</v>
      </c>
      <c r="B266">
        <v>5.2229999999999999</v>
      </c>
    </row>
    <row r="267" spans="1:2" x14ac:dyDescent="0.3">
      <c r="A267" t="s">
        <v>279</v>
      </c>
      <c r="B267">
        <v>5.2329999999999997</v>
      </c>
    </row>
    <row r="268" spans="1:2" x14ac:dyDescent="0.3">
      <c r="A268" t="s">
        <v>280</v>
      </c>
      <c r="B268">
        <v>5.28</v>
      </c>
    </row>
    <row r="269" spans="1:2" x14ac:dyDescent="0.3">
      <c r="A269" t="s">
        <v>281</v>
      </c>
      <c r="B269">
        <v>5.2640000000000002</v>
      </c>
    </row>
    <row r="270" spans="1:2" x14ac:dyDescent="0.3">
      <c r="A270" t="s">
        <v>282</v>
      </c>
      <c r="B270">
        <v>5.1680000000000001</v>
      </c>
    </row>
    <row r="271" spans="1:2" x14ac:dyDescent="0.3">
      <c r="A271" t="s">
        <v>283</v>
      </c>
      <c r="B271">
        <v>5.1449999999999996</v>
      </c>
    </row>
    <row r="272" spans="1:2" x14ac:dyDescent="0.3">
      <c r="A272" t="s">
        <v>284</v>
      </c>
      <c r="B272">
        <v>5.01</v>
      </c>
    </row>
    <row r="273" spans="1:2" x14ac:dyDescent="0.3">
      <c r="A273" t="s">
        <v>285</v>
      </c>
      <c r="B273">
        <v>4.9779999999999998</v>
      </c>
    </row>
    <row r="274" spans="1:2" x14ac:dyDescent="0.3">
      <c r="A274" t="s">
        <v>286</v>
      </c>
      <c r="B274">
        <v>4.9980000000000002</v>
      </c>
    </row>
    <row r="275" spans="1:2" x14ac:dyDescent="0.3">
      <c r="A275" t="s">
        <v>287</v>
      </c>
      <c r="B275">
        <v>5.0590000000000002</v>
      </c>
    </row>
    <row r="276" spans="1:2" x14ac:dyDescent="0.3">
      <c r="A276" t="s">
        <v>288</v>
      </c>
      <c r="B276">
        <v>5.0510000000000002</v>
      </c>
    </row>
    <row r="277" spans="1:2" x14ac:dyDescent="0.3">
      <c r="A277" t="s">
        <v>289</v>
      </c>
      <c r="B277">
        <v>5.077</v>
      </c>
    </row>
    <row r="278" spans="1:2" x14ac:dyDescent="0.3">
      <c r="A278" t="s">
        <v>290</v>
      </c>
      <c r="B278">
        <v>5.077</v>
      </c>
    </row>
    <row r="279" spans="1:2" x14ac:dyDescent="0.3">
      <c r="A279" t="s">
        <v>291</v>
      </c>
      <c r="B279">
        <v>5.0759999999999996</v>
      </c>
    </row>
    <row r="280" spans="1:2" x14ac:dyDescent="0.3">
      <c r="A280" t="s">
        <v>292</v>
      </c>
      <c r="B280">
        <v>5.0590000000000002</v>
      </c>
    </row>
    <row r="281" spans="1:2" x14ac:dyDescent="0.3">
      <c r="A281" t="s">
        <v>293</v>
      </c>
      <c r="B281">
        <v>5.0720000000000001</v>
      </c>
    </row>
    <row r="282" spans="1:2" x14ac:dyDescent="0.3">
      <c r="A282" t="s">
        <v>294</v>
      </c>
      <c r="B282">
        <v>5.0460000000000003</v>
      </c>
    </row>
    <row r="283" spans="1:2" x14ac:dyDescent="0.3">
      <c r="A283" t="s">
        <v>295</v>
      </c>
      <c r="B283">
        <v>5.0609999999999999</v>
      </c>
    </row>
    <row r="284" spans="1:2" x14ac:dyDescent="0.3">
      <c r="A284" t="s">
        <v>296</v>
      </c>
      <c r="B284">
        <v>5.0869999999999997</v>
      </c>
    </row>
    <row r="285" spans="1:2" x14ac:dyDescent="0.3">
      <c r="A285" t="s">
        <v>297</v>
      </c>
      <c r="B285">
        <v>4.9539999999999997</v>
      </c>
    </row>
    <row r="286" spans="1:2" x14ac:dyDescent="0.3">
      <c r="A286" t="s">
        <v>298</v>
      </c>
      <c r="B286">
        <v>5.03</v>
      </c>
    </row>
    <row r="287" spans="1:2" x14ac:dyDescent="0.3">
      <c r="A287" t="s">
        <v>299</v>
      </c>
      <c r="B287">
        <v>5.01</v>
      </c>
    </row>
    <row r="288" spans="1:2" x14ac:dyDescent="0.3">
      <c r="A288" t="s">
        <v>300</v>
      </c>
      <c r="B288">
        <v>4.9980000000000002</v>
      </c>
    </row>
    <row r="289" spans="1:2" x14ac:dyDescent="0.3">
      <c r="A289" t="s">
        <v>301</v>
      </c>
      <c r="B289">
        <v>4.8979999999999997</v>
      </c>
    </row>
    <row r="290" spans="1:2" x14ac:dyDescent="0.3">
      <c r="A290" t="s">
        <v>302</v>
      </c>
      <c r="B290">
        <v>4.8230000000000004</v>
      </c>
    </row>
    <row r="291" spans="1:2" x14ac:dyDescent="0.3">
      <c r="A291" t="s">
        <v>303</v>
      </c>
      <c r="B291">
        <v>4.7910000000000004</v>
      </c>
    </row>
    <row r="292" spans="1:2" x14ac:dyDescent="0.3">
      <c r="A292" t="s">
        <v>304</v>
      </c>
      <c r="B292">
        <v>4.8689999999999998</v>
      </c>
    </row>
    <row r="293" spans="1:2" x14ac:dyDescent="0.3">
      <c r="A293" t="s">
        <v>305</v>
      </c>
      <c r="B293">
        <v>4.8529999999999998</v>
      </c>
    </row>
    <row r="294" spans="1:2" x14ac:dyDescent="0.3">
      <c r="A294" t="s">
        <v>306</v>
      </c>
      <c r="B294">
        <v>4.8410000000000002</v>
      </c>
    </row>
    <row r="295" spans="1:2" x14ac:dyDescent="0.3">
      <c r="A295" t="s">
        <v>307</v>
      </c>
      <c r="B295">
        <v>4.8330000000000002</v>
      </c>
    </row>
    <row r="296" spans="1:2" x14ac:dyDescent="0.3">
      <c r="A296" t="s">
        <v>308</v>
      </c>
      <c r="B296">
        <v>4.7190000000000003</v>
      </c>
    </row>
    <row r="297" spans="1:2" x14ac:dyDescent="0.3">
      <c r="A297" t="s">
        <v>309</v>
      </c>
      <c r="B297">
        <v>4.6769999999999996</v>
      </c>
    </row>
    <row r="298" spans="1:2" x14ac:dyDescent="0.3">
      <c r="A298" t="s">
        <v>310</v>
      </c>
      <c r="B298">
        <v>4.6769999999999996</v>
      </c>
    </row>
    <row r="299" spans="1:2" x14ac:dyDescent="0.3">
      <c r="A299" t="s">
        <v>311</v>
      </c>
      <c r="B299">
        <v>4.7270000000000003</v>
      </c>
    </row>
    <row r="300" spans="1:2" x14ac:dyDescent="0.3">
      <c r="A300" t="s">
        <v>312</v>
      </c>
      <c r="B300">
        <v>4.3869999999999996</v>
      </c>
    </row>
    <row r="301" spans="1:2" x14ac:dyDescent="0.3">
      <c r="A301" t="s">
        <v>313</v>
      </c>
      <c r="B301">
        <v>4.641</v>
      </c>
    </row>
    <row r="302" spans="1:2" x14ac:dyDescent="0.3">
      <c r="A302" t="s">
        <v>314</v>
      </c>
      <c r="B302">
        <v>4.532</v>
      </c>
    </row>
    <row r="303" spans="1:2" x14ac:dyDescent="0.3">
      <c r="A303" t="s">
        <v>315</v>
      </c>
      <c r="B303">
        <v>4.5209999999999999</v>
      </c>
    </row>
    <row r="304" spans="1:2" x14ac:dyDescent="0.3">
      <c r="A304" t="s">
        <v>316</v>
      </c>
      <c r="B304">
        <v>4.5350000000000001</v>
      </c>
    </row>
    <row r="305" spans="1:2" x14ac:dyDescent="0.3">
      <c r="A305" t="s">
        <v>317</v>
      </c>
      <c r="B305">
        <v>4.5739999999999998</v>
      </c>
    </row>
    <row r="306" spans="1:2" x14ac:dyDescent="0.3">
      <c r="A306" t="s">
        <v>318</v>
      </c>
      <c r="B306">
        <v>4.4800000000000004</v>
      </c>
    </row>
    <row r="307" spans="1:2" x14ac:dyDescent="0.3">
      <c r="A307" t="s">
        <v>319</v>
      </c>
      <c r="B307">
        <v>4.4800000000000004</v>
      </c>
    </row>
    <row r="308" spans="1:2" x14ac:dyDescent="0.3">
      <c r="A308" t="s">
        <v>320</v>
      </c>
      <c r="B308">
        <v>4.2619999999999996</v>
      </c>
    </row>
    <row r="309" spans="1:2" x14ac:dyDescent="0.3">
      <c r="A309" t="s">
        <v>321</v>
      </c>
      <c r="B309">
        <v>4.2809999999999997</v>
      </c>
    </row>
    <row r="310" spans="1:2" x14ac:dyDescent="0.3">
      <c r="A310" t="s">
        <v>322</v>
      </c>
      <c r="B310">
        <v>4.242</v>
      </c>
    </row>
    <row r="311" spans="1:2" x14ac:dyDescent="0.3">
      <c r="A311" t="s">
        <v>323</v>
      </c>
      <c r="B311">
        <v>4.34</v>
      </c>
    </row>
    <row r="312" spans="1:2" x14ac:dyDescent="0.3">
      <c r="A312" t="s">
        <v>324</v>
      </c>
      <c r="B312">
        <v>4.3460000000000001</v>
      </c>
    </row>
    <row r="313" spans="1:2" x14ac:dyDescent="0.3">
      <c r="A313" t="s">
        <v>325</v>
      </c>
      <c r="B313">
        <v>4.3449999999999998</v>
      </c>
    </row>
    <row r="314" spans="1:2" x14ac:dyDescent="0.3">
      <c r="A314" t="s">
        <v>326</v>
      </c>
      <c r="B314">
        <v>4.2919999999999998</v>
      </c>
    </row>
    <row r="315" spans="1:2" x14ac:dyDescent="0.3">
      <c r="A315" t="s">
        <v>327</v>
      </c>
      <c r="B315">
        <v>4.2629999999999999</v>
      </c>
    </row>
    <row r="316" spans="1:2" x14ac:dyDescent="0.3">
      <c r="A316" t="s">
        <v>328</v>
      </c>
      <c r="B316">
        <v>4.1589999999999998</v>
      </c>
    </row>
    <row r="317" spans="1:2" x14ac:dyDescent="0.3">
      <c r="A317" t="s">
        <v>329</v>
      </c>
      <c r="B317">
        <v>4.0869999999999997</v>
      </c>
    </row>
    <row r="318" spans="1:2" x14ac:dyDescent="0.3">
      <c r="A318" t="s">
        <v>330</v>
      </c>
      <c r="B318">
        <v>4.0910000000000002</v>
      </c>
    </row>
    <row r="319" spans="1:2" x14ac:dyDescent="0.3">
      <c r="A319" t="s">
        <v>331</v>
      </c>
      <c r="B319">
        <v>3.9710000000000001</v>
      </c>
    </row>
    <row r="320" spans="1:2" x14ac:dyDescent="0.3">
      <c r="A320" t="s">
        <v>332</v>
      </c>
      <c r="B320">
        <v>3.952</v>
      </c>
    </row>
    <row r="321" spans="1:2" x14ac:dyDescent="0.3">
      <c r="A321" t="s">
        <v>333</v>
      </c>
      <c r="B321">
        <v>3.9319999999999999</v>
      </c>
    </row>
    <row r="322" spans="1:2" x14ac:dyDescent="0.3">
      <c r="A322" t="s">
        <v>334</v>
      </c>
      <c r="B322">
        <v>4.0659999999999998</v>
      </c>
    </row>
    <row r="323" spans="1:2" x14ac:dyDescent="0.3">
      <c r="A323" t="s">
        <v>335</v>
      </c>
      <c r="B323">
        <v>4.0229999999999997</v>
      </c>
    </row>
    <row r="324" spans="1:2" x14ac:dyDescent="0.3">
      <c r="A324" t="s">
        <v>336</v>
      </c>
      <c r="B324">
        <v>4.1379999999999999</v>
      </c>
    </row>
    <row r="325" spans="1:2" x14ac:dyDescent="0.3">
      <c r="A325" t="s">
        <v>337</v>
      </c>
      <c r="B325">
        <v>4.1280000000000001</v>
      </c>
    </row>
    <row r="326" spans="1:2" x14ac:dyDescent="0.3">
      <c r="A326" t="s">
        <v>338</v>
      </c>
      <c r="B326">
        <v>4.1849999999999996</v>
      </c>
    </row>
    <row r="327" spans="1:2" x14ac:dyDescent="0.3">
      <c r="A327" t="s">
        <v>339</v>
      </c>
      <c r="B327">
        <v>3.9</v>
      </c>
    </row>
    <row r="328" spans="1:2" x14ac:dyDescent="0.3">
      <c r="A328" t="s">
        <v>340</v>
      </c>
      <c r="B328">
        <v>3.7650000000000001</v>
      </c>
    </row>
    <row r="329" spans="1:2" x14ac:dyDescent="0.3">
      <c r="A329" t="s">
        <v>341</v>
      </c>
      <c r="B329">
        <v>3.7149999999999999</v>
      </c>
    </row>
    <row r="330" spans="1:2" x14ac:dyDescent="0.3">
      <c r="A330" t="s">
        <v>342</v>
      </c>
      <c r="B330">
        <v>3.7970000000000002</v>
      </c>
    </row>
    <row r="331" spans="1:2" x14ac:dyDescent="0.3">
      <c r="A331" t="s">
        <v>343</v>
      </c>
      <c r="B331">
        <v>3.8180000000000001</v>
      </c>
    </row>
    <row r="332" spans="1:2" x14ac:dyDescent="0.3">
      <c r="A332" t="s">
        <v>344</v>
      </c>
      <c r="B332">
        <v>3.823</v>
      </c>
    </row>
    <row r="333" spans="1:2" x14ac:dyDescent="0.3">
      <c r="A333" t="s">
        <v>345</v>
      </c>
      <c r="B333">
        <v>3.8420000000000001</v>
      </c>
    </row>
    <row r="334" spans="1:2" x14ac:dyDescent="0.3">
      <c r="A334" t="s">
        <v>346</v>
      </c>
      <c r="B334">
        <v>3.88</v>
      </c>
    </row>
    <row r="335" spans="1:2" x14ac:dyDescent="0.3">
      <c r="A335" t="s">
        <v>347</v>
      </c>
      <c r="B335">
        <v>3.9009999999999998</v>
      </c>
    </row>
    <row r="336" spans="1:2" x14ac:dyDescent="0.3">
      <c r="A336" t="s">
        <v>348</v>
      </c>
      <c r="B336">
        <v>3.89</v>
      </c>
    </row>
    <row r="337" spans="1:2" x14ac:dyDescent="0.3">
      <c r="A337" t="s">
        <v>349</v>
      </c>
      <c r="B337">
        <v>3.8330000000000002</v>
      </c>
    </row>
    <row r="338" spans="1:2" x14ac:dyDescent="0.3">
      <c r="A338" t="s">
        <v>350</v>
      </c>
      <c r="B338">
        <v>3.7440000000000002</v>
      </c>
    </row>
    <row r="339" spans="1:2" x14ac:dyDescent="0.3">
      <c r="A339" t="s">
        <v>351</v>
      </c>
      <c r="B339">
        <v>3.7040000000000002</v>
      </c>
    </row>
    <row r="340" spans="1:2" x14ac:dyDescent="0.3">
      <c r="A340" t="s">
        <v>352</v>
      </c>
      <c r="B340">
        <v>3.694</v>
      </c>
    </row>
    <row r="341" spans="1:2" x14ac:dyDescent="0.3">
      <c r="A341" t="s">
        <v>353</v>
      </c>
      <c r="B341">
        <v>3.7349999999999999</v>
      </c>
    </row>
    <row r="342" spans="1:2" x14ac:dyDescent="0.3">
      <c r="A342" t="s">
        <v>354</v>
      </c>
      <c r="B342">
        <v>3.7450000000000001</v>
      </c>
    </row>
    <row r="343" spans="1:2" x14ac:dyDescent="0.3">
      <c r="A343" t="s">
        <v>355</v>
      </c>
      <c r="B343">
        <v>3.734</v>
      </c>
    </row>
    <row r="344" spans="1:2" x14ac:dyDescent="0.3">
      <c r="A344" t="s">
        <v>356</v>
      </c>
      <c r="B344">
        <v>3.6920000000000002</v>
      </c>
    </row>
    <row r="345" spans="1:2" x14ac:dyDescent="0.3">
      <c r="A345" t="s">
        <v>357</v>
      </c>
      <c r="B345">
        <v>3.6419999999999999</v>
      </c>
    </row>
    <row r="346" spans="1:2" x14ac:dyDescent="0.3">
      <c r="A346" t="s">
        <v>358</v>
      </c>
      <c r="B346">
        <v>3.58</v>
      </c>
    </row>
    <row r="347" spans="1:2" x14ac:dyDescent="0.3">
      <c r="A347" t="s">
        <v>359</v>
      </c>
      <c r="B347">
        <v>3.5590000000000002</v>
      </c>
    </row>
    <row r="348" spans="1:2" x14ac:dyDescent="0.3">
      <c r="A348" t="s">
        <v>360</v>
      </c>
      <c r="B348">
        <v>3.61</v>
      </c>
    </row>
    <row r="349" spans="1:2" x14ac:dyDescent="0.3">
      <c r="A349" t="s">
        <v>361</v>
      </c>
      <c r="B349">
        <v>3.6320000000000001</v>
      </c>
    </row>
    <row r="350" spans="1:2" x14ac:dyDescent="0.3">
      <c r="A350" t="s">
        <v>362</v>
      </c>
      <c r="B350">
        <v>3.637</v>
      </c>
    </row>
    <row r="351" spans="1:2" x14ac:dyDescent="0.3">
      <c r="A351" t="s">
        <v>363</v>
      </c>
      <c r="B351">
        <v>3.6469999999999998</v>
      </c>
    </row>
    <row r="352" spans="1:2" x14ac:dyDescent="0.3">
      <c r="A352" t="s">
        <v>364</v>
      </c>
      <c r="B352">
        <v>3.6419999999999999</v>
      </c>
    </row>
    <row r="353" spans="1:2" x14ac:dyDescent="0.3">
      <c r="A353" t="s">
        <v>365</v>
      </c>
      <c r="B353">
        <v>3.6920000000000002</v>
      </c>
    </row>
    <row r="354" spans="1:2" x14ac:dyDescent="0.3">
      <c r="A354" t="s">
        <v>366</v>
      </c>
      <c r="B354">
        <v>3.6829999999999998</v>
      </c>
    </row>
    <row r="355" spans="1:2" x14ac:dyDescent="0.3">
      <c r="A355" t="s">
        <v>367</v>
      </c>
      <c r="B355">
        <v>3.6890000000000001</v>
      </c>
    </row>
    <row r="356" spans="1:2" x14ac:dyDescent="0.3">
      <c r="A356" t="s">
        <v>368</v>
      </c>
      <c r="B356">
        <v>3.6419999999999999</v>
      </c>
    </row>
    <row r="357" spans="1:2" x14ac:dyDescent="0.3">
      <c r="A357" t="s">
        <v>369</v>
      </c>
      <c r="B357">
        <v>3.6509999999999998</v>
      </c>
    </row>
    <row r="358" spans="1:2" x14ac:dyDescent="0.3">
      <c r="A358" t="s">
        <v>370</v>
      </c>
      <c r="B358">
        <v>3.6829999999999998</v>
      </c>
    </row>
    <row r="359" spans="1:2" x14ac:dyDescent="0.3">
      <c r="A359" t="s">
        <v>371</v>
      </c>
      <c r="B359">
        <v>3.6629999999999998</v>
      </c>
    </row>
    <row r="360" spans="1:2" x14ac:dyDescent="0.3">
      <c r="A360" t="s">
        <v>372</v>
      </c>
      <c r="B360">
        <v>3.6219999999999999</v>
      </c>
    </row>
    <row r="361" spans="1:2" x14ac:dyDescent="0.3">
      <c r="A361" t="s">
        <v>373</v>
      </c>
      <c r="B361">
        <v>3.6259999999999999</v>
      </c>
    </row>
    <row r="362" spans="1:2" x14ac:dyDescent="0.3">
      <c r="A362" t="s">
        <v>374</v>
      </c>
      <c r="B362">
        <v>3.6459999999999999</v>
      </c>
    </row>
    <row r="363" spans="1:2" x14ac:dyDescent="0.3">
      <c r="A363" t="s">
        <v>375</v>
      </c>
      <c r="B363">
        <v>3.5910000000000002</v>
      </c>
    </row>
    <row r="364" spans="1:2" x14ac:dyDescent="0.3">
      <c r="A364" t="s">
        <v>376</v>
      </c>
      <c r="B364">
        <v>3.5649999999999999</v>
      </c>
    </row>
    <row r="365" spans="1:2" x14ac:dyDescent="0.3">
      <c r="A365" t="s">
        <v>377</v>
      </c>
      <c r="B365">
        <v>3.544</v>
      </c>
    </row>
    <row r="366" spans="1:2" x14ac:dyDescent="0.3">
      <c r="A366" t="s">
        <v>378</v>
      </c>
      <c r="B366">
        <v>3.5489999999999999</v>
      </c>
    </row>
    <row r="367" spans="1:2" x14ac:dyDescent="0.3">
      <c r="A367" t="s">
        <v>379</v>
      </c>
      <c r="B367">
        <v>3.5219999999999998</v>
      </c>
    </row>
    <row r="368" spans="1:2" x14ac:dyDescent="0.3">
      <c r="A368" t="s">
        <v>380</v>
      </c>
      <c r="B368">
        <v>3.4769999999999999</v>
      </c>
    </row>
    <row r="369" spans="1:2" x14ac:dyDescent="0.3">
      <c r="A369" t="s">
        <v>381</v>
      </c>
      <c r="B369">
        <v>3.5030000000000001</v>
      </c>
    </row>
    <row r="370" spans="1:2" x14ac:dyDescent="0.3">
      <c r="A370" t="s">
        <v>382</v>
      </c>
      <c r="B370">
        <v>3.4929999999999999</v>
      </c>
    </row>
    <row r="371" spans="1:2" x14ac:dyDescent="0.3">
      <c r="A371" t="s">
        <v>383</v>
      </c>
      <c r="B371">
        <v>3.508</v>
      </c>
    </row>
    <row r="372" spans="1:2" x14ac:dyDescent="0.3">
      <c r="A372" t="s">
        <v>384</v>
      </c>
      <c r="B372">
        <v>3.4550000000000001</v>
      </c>
    </row>
    <row r="373" spans="1:2" x14ac:dyDescent="0.3">
      <c r="A373" t="s">
        <v>385</v>
      </c>
      <c r="B373">
        <v>3.4460000000000002</v>
      </c>
    </row>
    <row r="374" spans="1:2" x14ac:dyDescent="0.3">
      <c r="A374" t="s">
        <v>386</v>
      </c>
      <c r="B374">
        <v>3.4510000000000001</v>
      </c>
    </row>
    <row r="375" spans="1:2" x14ac:dyDescent="0.3">
      <c r="A375" t="s">
        <v>387</v>
      </c>
      <c r="B375">
        <v>3.5339999999999998</v>
      </c>
    </row>
    <row r="376" spans="1:2" x14ac:dyDescent="0.3">
      <c r="A376" t="s">
        <v>388</v>
      </c>
      <c r="B376">
        <v>3.6419999999999999</v>
      </c>
    </row>
    <row r="377" spans="1:2" x14ac:dyDescent="0.3">
      <c r="A377" t="s">
        <v>389</v>
      </c>
      <c r="B377">
        <v>3.6720000000000002</v>
      </c>
    </row>
    <row r="378" spans="1:2" x14ac:dyDescent="0.3">
      <c r="A378" t="s">
        <v>390</v>
      </c>
      <c r="B378">
        <v>3.6659999999999999</v>
      </c>
    </row>
    <row r="379" spans="1:2" x14ac:dyDescent="0.3">
      <c r="A379" t="s">
        <v>391</v>
      </c>
      <c r="B379">
        <v>3.6789999999999998</v>
      </c>
    </row>
    <row r="380" spans="1:2" x14ac:dyDescent="0.3">
      <c r="A380" t="s">
        <v>392</v>
      </c>
      <c r="B380">
        <v>3.6520000000000001</v>
      </c>
    </row>
    <row r="381" spans="1:2" x14ac:dyDescent="0.3">
      <c r="A381" t="s">
        <v>393</v>
      </c>
      <c r="B381">
        <v>3.6309999999999998</v>
      </c>
    </row>
    <row r="382" spans="1:2" x14ac:dyDescent="0.3">
      <c r="A382" t="s">
        <v>394</v>
      </c>
      <c r="B382">
        <v>3.6459999999999999</v>
      </c>
    </row>
    <row r="383" spans="1:2" x14ac:dyDescent="0.3">
      <c r="A383" t="s">
        <v>395</v>
      </c>
      <c r="B383">
        <v>3.601</v>
      </c>
    </row>
    <row r="384" spans="1:2" x14ac:dyDescent="0.3">
      <c r="A384" t="s">
        <v>396</v>
      </c>
      <c r="B384">
        <v>3.59</v>
      </c>
    </row>
    <row r="385" spans="1:2" x14ac:dyDescent="0.3">
      <c r="A385" t="s">
        <v>397</v>
      </c>
      <c r="B385">
        <v>3.6</v>
      </c>
    </row>
    <row r="386" spans="1:2" x14ac:dyDescent="0.3">
      <c r="A386" t="s">
        <v>398</v>
      </c>
      <c r="B386">
        <v>3.6309999999999998</v>
      </c>
    </row>
    <row r="387" spans="1:2" x14ac:dyDescent="0.3">
      <c r="A387" t="s">
        <v>399</v>
      </c>
      <c r="B387">
        <v>3.6429999999999998</v>
      </c>
    </row>
    <row r="388" spans="1:2" x14ac:dyDescent="0.3">
      <c r="A388" t="s">
        <v>400</v>
      </c>
      <c r="B388">
        <v>3.6219999999999999</v>
      </c>
    </row>
    <row r="389" spans="1:2" x14ac:dyDescent="0.3">
      <c r="A389" t="s">
        <v>401</v>
      </c>
      <c r="B389">
        <v>3.544</v>
      </c>
    </row>
    <row r="390" spans="1:2" x14ac:dyDescent="0.3">
      <c r="A390" t="s">
        <v>402</v>
      </c>
      <c r="B390">
        <v>3.5489999999999999</v>
      </c>
    </row>
    <row r="391" spans="1:2" x14ac:dyDescent="0.3">
      <c r="A391" t="s">
        <v>403</v>
      </c>
      <c r="B391">
        <v>3.548</v>
      </c>
    </row>
    <row r="392" spans="1:2" x14ac:dyDescent="0.3">
      <c r="A392" t="s">
        <v>404</v>
      </c>
      <c r="B392">
        <v>3.5529999999999999</v>
      </c>
    </row>
    <row r="393" spans="1:2" x14ac:dyDescent="0.3">
      <c r="A393" t="s">
        <v>405</v>
      </c>
      <c r="B393">
        <v>3.56</v>
      </c>
    </row>
    <row r="394" spans="1:2" x14ac:dyDescent="0.3">
      <c r="A394" t="s">
        <v>406</v>
      </c>
      <c r="B394">
        <v>3.5539999999999998</v>
      </c>
    </row>
    <row r="395" spans="1:2" x14ac:dyDescent="0.3">
      <c r="A395" t="s">
        <v>407</v>
      </c>
      <c r="B395">
        <v>3.569</v>
      </c>
    </row>
    <row r="396" spans="1:2" x14ac:dyDescent="0.3">
      <c r="A396" t="s">
        <v>408</v>
      </c>
      <c r="B396">
        <v>3.5539999999999998</v>
      </c>
    </row>
    <row r="397" spans="1:2" x14ac:dyDescent="0.3">
      <c r="A397" t="s">
        <v>409</v>
      </c>
      <c r="B397">
        <v>3.573</v>
      </c>
    </row>
    <row r="398" spans="1:2" x14ac:dyDescent="0.3">
      <c r="A398" t="s">
        <v>410</v>
      </c>
      <c r="B398">
        <v>3.5489999999999999</v>
      </c>
    </row>
    <row r="399" spans="1:2" x14ac:dyDescent="0.3">
      <c r="A399" t="s">
        <v>411</v>
      </c>
      <c r="B399">
        <v>3.5329999999999999</v>
      </c>
    </row>
    <row r="400" spans="1:2" x14ac:dyDescent="0.3">
      <c r="A400" t="s">
        <v>412</v>
      </c>
      <c r="B400">
        <v>3.5430000000000001</v>
      </c>
    </row>
    <row r="401" spans="1:2" x14ac:dyDescent="0.3">
      <c r="A401" t="s">
        <v>413</v>
      </c>
      <c r="B401">
        <v>3.5329999999999999</v>
      </c>
    </row>
    <row r="402" spans="1:2" x14ac:dyDescent="0.3">
      <c r="A402" t="s">
        <v>414</v>
      </c>
      <c r="B402">
        <v>3.5369999999999999</v>
      </c>
    </row>
    <row r="403" spans="1:2" x14ac:dyDescent="0.3">
      <c r="A403" t="s">
        <v>415</v>
      </c>
      <c r="B403">
        <v>3.528</v>
      </c>
    </row>
    <row r="404" spans="1:2" x14ac:dyDescent="0.3">
      <c r="A404" t="s">
        <v>416</v>
      </c>
      <c r="B404">
        <v>3.4870000000000001</v>
      </c>
    </row>
    <row r="405" spans="1:2" x14ac:dyDescent="0.3">
      <c r="A405" t="s">
        <v>417</v>
      </c>
      <c r="B405">
        <v>3.4969999999999999</v>
      </c>
    </row>
    <row r="406" spans="1:2" x14ac:dyDescent="0.3">
      <c r="A406" t="s">
        <v>418</v>
      </c>
      <c r="B406">
        <v>3.4540000000000002</v>
      </c>
    </row>
    <row r="407" spans="1:2" x14ac:dyDescent="0.3">
      <c r="A407" t="s">
        <v>419</v>
      </c>
      <c r="B407">
        <v>3.4489999999999998</v>
      </c>
    </row>
    <row r="408" spans="1:2" x14ac:dyDescent="0.3">
      <c r="A408" t="s">
        <v>420</v>
      </c>
      <c r="B408">
        <v>3.4350000000000001</v>
      </c>
    </row>
    <row r="409" spans="1:2" x14ac:dyDescent="0.3">
      <c r="A409" t="s">
        <v>421</v>
      </c>
      <c r="B409">
        <v>3.4350000000000001</v>
      </c>
    </row>
    <row r="410" spans="1:2" x14ac:dyDescent="0.3">
      <c r="A410" t="s">
        <v>422</v>
      </c>
      <c r="B410">
        <v>3.4039999999999999</v>
      </c>
    </row>
    <row r="411" spans="1:2" x14ac:dyDescent="0.3">
      <c r="A411" t="s">
        <v>423</v>
      </c>
      <c r="B411">
        <v>3.3780000000000001</v>
      </c>
    </row>
    <row r="412" spans="1:2" x14ac:dyDescent="0.3">
      <c r="A412" t="s">
        <v>424</v>
      </c>
      <c r="B412">
        <v>3.4359999999999999</v>
      </c>
    </row>
    <row r="413" spans="1:2" x14ac:dyDescent="0.3">
      <c r="A413" t="s">
        <v>425</v>
      </c>
      <c r="B413">
        <v>3.3940000000000001</v>
      </c>
    </row>
    <row r="414" spans="1:2" x14ac:dyDescent="0.3">
      <c r="A414" t="s">
        <v>426</v>
      </c>
      <c r="B414">
        <v>3.3940000000000001</v>
      </c>
    </row>
    <row r="415" spans="1:2" x14ac:dyDescent="0.3">
      <c r="A415" t="s">
        <v>427</v>
      </c>
      <c r="B415">
        <v>3.4350000000000001</v>
      </c>
    </row>
    <row r="416" spans="1:2" x14ac:dyDescent="0.3">
      <c r="A416" t="s">
        <v>428</v>
      </c>
      <c r="B416">
        <v>3.43</v>
      </c>
    </row>
    <row r="417" spans="1:2" x14ac:dyDescent="0.3">
      <c r="A417" t="s">
        <v>429</v>
      </c>
      <c r="B417">
        <v>3.4540000000000002</v>
      </c>
    </row>
    <row r="418" spans="1:2" x14ac:dyDescent="0.3">
      <c r="A418" t="s">
        <v>430</v>
      </c>
      <c r="B418">
        <v>3.4249999999999998</v>
      </c>
    </row>
    <row r="419" spans="1:2" x14ac:dyDescent="0.3">
      <c r="A419" t="s">
        <v>431</v>
      </c>
      <c r="B419">
        <v>3.42</v>
      </c>
    </row>
    <row r="420" spans="1:2" x14ac:dyDescent="0.3">
      <c r="A420" t="s">
        <v>432</v>
      </c>
      <c r="B420">
        <v>3.383</v>
      </c>
    </row>
    <row r="421" spans="1:2" x14ac:dyDescent="0.3">
      <c r="A421" t="s">
        <v>433</v>
      </c>
      <c r="B421">
        <v>3.3780000000000001</v>
      </c>
    </row>
    <row r="422" spans="1:2" x14ac:dyDescent="0.3">
      <c r="A422" t="s">
        <v>434</v>
      </c>
      <c r="B422">
        <v>3.4430000000000001</v>
      </c>
    </row>
    <row r="423" spans="1:2" x14ac:dyDescent="0.3">
      <c r="A423" t="s">
        <v>435</v>
      </c>
      <c r="B423">
        <v>3.4249999999999998</v>
      </c>
    </row>
    <row r="424" spans="1:2" x14ac:dyDescent="0.3">
      <c r="A424" t="s">
        <v>436</v>
      </c>
      <c r="B424">
        <v>3.347</v>
      </c>
    </row>
    <row r="425" spans="1:2" x14ac:dyDescent="0.3">
      <c r="A425" t="s">
        <v>437</v>
      </c>
      <c r="B425">
        <v>3.2679999999999998</v>
      </c>
    </row>
    <row r="426" spans="1:2" x14ac:dyDescent="0.3">
      <c r="A426" t="s">
        <v>438</v>
      </c>
      <c r="B426">
        <v>3.2679999999999998</v>
      </c>
    </row>
    <row r="427" spans="1:2" x14ac:dyDescent="0.3">
      <c r="A427" t="s">
        <v>5963</v>
      </c>
      <c r="B427">
        <v>3.2429999999999999</v>
      </c>
    </row>
    <row r="428" spans="1:2" x14ac:dyDescent="0.3">
      <c r="A428" t="s">
        <v>6965</v>
      </c>
      <c r="B428">
        <v>2.766</v>
      </c>
    </row>
    <row r="429" spans="1:2" x14ac:dyDescent="0.3">
      <c r="A429" t="s">
        <v>5964</v>
      </c>
      <c r="B429">
        <v>2.6320000000000001</v>
      </c>
    </row>
    <row r="430" spans="1:2" x14ac:dyDescent="0.3">
      <c r="A430" t="s">
        <v>439</v>
      </c>
      <c r="B430">
        <v>2.6829999999999998</v>
      </c>
    </row>
    <row r="431" spans="1:2" x14ac:dyDescent="0.3">
      <c r="A431" t="s">
        <v>440</v>
      </c>
      <c r="B431">
        <v>2.5299999999999998</v>
      </c>
    </row>
    <row r="432" spans="1:2" x14ac:dyDescent="0.3">
      <c r="A432" t="s">
        <v>441</v>
      </c>
      <c r="B432">
        <v>2.3460000000000001</v>
      </c>
    </row>
    <row r="433" spans="1:2" x14ac:dyDescent="0.3">
      <c r="A433" t="s">
        <v>442</v>
      </c>
      <c r="B433">
        <v>2.2120000000000002</v>
      </c>
    </row>
    <row r="434" spans="1:2" x14ac:dyDescent="0.3">
      <c r="A434" t="s">
        <v>443</v>
      </c>
      <c r="B434">
        <v>2.2530000000000001</v>
      </c>
    </row>
    <row r="435" spans="1:2" x14ac:dyDescent="0.3">
      <c r="A435" t="s">
        <v>444</v>
      </c>
      <c r="B435">
        <v>2.387</v>
      </c>
    </row>
    <row r="436" spans="1:2" x14ac:dyDescent="0.3">
      <c r="A436" t="s">
        <v>445</v>
      </c>
      <c r="B436">
        <v>2.3969999999999998</v>
      </c>
    </row>
    <row r="437" spans="1:2" x14ac:dyDescent="0.3">
      <c r="A437" t="s">
        <v>446</v>
      </c>
      <c r="B437">
        <v>2.3759999999999999</v>
      </c>
    </row>
    <row r="438" spans="1:2" x14ac:dyDescent="0.3">
      <c r="A438" t="s">
        <v>447</v>
      </c>
      <c r="B438">
        <v>2.3660000000000001</v>
      </c>
    </row>
    <row r="439" spans="1:2" x14ac:dyDescent="0.3">
      <c r="A439" t="s">
        <v>448</v>
      </c>
      <c r="B439">
        <v>2.371</v>
      </c>
    </row>
    <row r="440" spans="1:2" x14ac:dyDescent="0.3">
      <c r="A440" t="s">
        <v>449</v>
      </c>
      <c r="B440">
        <v>2.3460000000000001</v>
      </c>
    </row>
    <row r="441" spans="1:2" x14ac:dyDescent="0.3">
      <c r="A441" t="s">
        <v>450</v>
      </c>
      <c r="B441">
        <v>2.2639999999999998</v>
      </c>
    </row>
    <row r="442" spans="1:2" x14ac:dyDescent="0.3">
      <c r="A442" t="s">
        <v>451</v>
      </c>
      <c r="B442">
        <v>2.2170000000000001</v>
      </c>
    </row>
    <row r="443" spans="1:2" x14ac:dyDescent="0.3">
      <c r="A443" t="s">
        <v>452</v>
      </c>
      <c r="B443">
        <v>2.2120000000000002</v>
      </c>
    </row>
    <row r="444" spans="1:2" x14ac:dyDescent="0.3">
      <c r="A444" t="s">
        <v>453</v>
      </c>
      <c r="B444">
        <v>2.222</v>
      </c>
    </row>
    <row r="445" spans="1:2" x14ac:dyDescent="0.3">
      <c r="A445" t="s">
        <v>454</v>
      </c>
      <c r="B445">
        <v>2.222</v>
      </c>
    </row>
    <row r="446" spans="1:2" x14ac:dyDescent="0.3">
      <c r="A446" t="s">
        <v>455</v>
      </c>
      <c r="B446">
        <v>2.238</v>
      </c>
    </row>
    <row r="447" spans="1:2" x14ac:dyDescent="0.3">
      <c r="A447" t="s">
        <v>456</v>
      </c>
      <c r="B447">
        <v>2.2280000000000002</v>
      </c>
    </row>
    <row r="448" spans="1:2" x14ac:dyDescent="0.3">
      <c r="A448" t="s">
        <v>457</v>
      </c>
      <c r="B448">
        <v>2.2629999999999999</v>
      </c>
    </row>
    <row r="449" spans="1:2" x14ac:dyDescent="0.3">
      <c r="A449" t="s">
        <v>458</v>
      </c>
      <c r="B449">
        <v>2.2839999999999998</v>
      </c>
    </row>
    <row r="450" spans="1:2" x14ac:dyDescent="0.3">
      <c r="A450" t="s">
        <v>459</v>
      </c>
      <c r="B450">
        <v>2.2429999999999999</v>
      </c>
    </row>
    <row r="451" spans="1:2" x14ac:dyDescent="0.3">
      <c r="A451" t="s">
        <v>460</v>
      </c>
      <c r="B451">
        <v>2.2280000000000002</v>
      </c>
    </row>
    <row r="452" spans="1:2" x14ac:dyDescent="0.3">
      <c r="A452" t="s">
        <v>461</v>
      </c>
      <c r="B452">
        <v>2.2229999999999999</v>
      </c>
    </row>
    <row r="453" spans="1:2" x14ac:dyDescent="0.3">
      <c r="A453" t="s">
        <v>462</v>
      </c>
      <c r="B453">
        <v>2.202</v>
      </c>
    </row>
    <row r="454" spans="1:2" x14ac:dyDescent="0.3">
      <c r="A454" t="s">
        <v>463</v>
      </c>
      <c r="B454">
        <v>2.2010000000000001</v>
      </c>
    </row>
    <row r="455" spans="1:2" x14ac:dyDescent="0.3">
      <c r="A455" t="s">
        <v>464</v>
      </c>
      <c r="B455">
        <v>2.2229999999999999</v>
      </c>
    </row>
    <row r="456" spans="1:2" x14ac:dyDescent="0.3">
      <c r="A456" t="s">
        <v>465</v>
      </c>
      <c r="B456">
        <v>2.2069999999999999</v>
      </c>
    </row>
    <row r="457" spans="1:2" x14ac:dyDescent="0.3">
      <c r="A457" t="s">
        <v>466</v>
      </c>
      <c r="B457">
        <v>2.1819999999999999</v>
      </c>
    </row>
    <row r="458" spans="1:2" x14ac:dyDescent="0.3">
      <c r="A458" t="s">
        <v>467</v>
      </c>
      <c r="B458">
        <v>2.1509999999999998</v>
      </c>
    </row>
    <row r="459" spans="1:2" x14ac:dyDescent="0.3">
      <c r="A459" t="s">
        <v>468</v>
      </c>
      <c r="B459">
        <v>2.16</v>
      </c>
    </row>
    <row r="460" spans="1:2" x14ac:dyDescent="0.3">
      <c r="A460" t="s">
        <v>469</v>
      </c>
      <c r="B460">
        <v>2.11</v>
      </c>
    </row>
    <row r="461" spans="1:2" x14ac:dyDescent="0.3">
      <c r="A461" t="s">
        <v>470</v>
      </c>
      <c r="B461">
        <v>2.0430000000000001</v>
      </c>
    </row>
    <row r="462" spans="1:2" x14ac:dyDescent="0.3">
      <c r="A462" t="s">
        <v>471</v>
      </c>
      <c r="B462">
        <v>2.0379999999999998</v>
      </c>
    </row>
    <row r="463" spans="1:2" x14ac:dyDescent="0.3">
      <c r="A463" t="s">
        <v>472</v>
      </c>
      <c r="B463">
        <v>2.048</v>
      </c>
    </row>
    <row r="464" spans="1:2" x14ac:dyDescent="0.3">
      <c r="A464" t="s">
        <v>473</v>
      </c>
      <c r="B464">
        <v>2.0169999999999999</v>
      </c>
    </row>
    <row r="465" spans="1:2" x14ac:dyDescent="0.3">
      <c r="A465" t="s">
        <v>474</v>
      </c>
      <c r="B465">
        <v>2.0230000000000001</v>
      </c>
    </row>
    <row r="466" spans="1:2" x14ac:dyDescent="0.3">
      <c r="A466" t="s">
        <v>475</v>
      </c>
      <c r="B466">
        <v>1.849</v>
      </c>
    </row>
    <row r="467" spans="1:2" x14ac:dyDescent="0.3">
      <c r="A467" t="s">
        <v>476</v>
      </c>
      <c r="B467">
        <v>1.7969999999999999</v>
      </c>
    </row>
    <row r="468" spans="1:2" x14ac:dyDescent="0.3">
      <c r="A468" t="s">
        <v>477</v>
      </c>
      <c r="B468">
        <v>1.8380000000000001</v>
      </c>
    </row>
    <row r="469" spans="1:2" x14ac:dyDescent="0.3">
      <c r="A469" t="s">
        <v>478</v>
      </c>
      <c r="B469">
        <v>1.8280000000000001</v>
      </c>
    </row>
    <row r="470" spans="1:2" x14ac:dyDescent="0.3">
      <c r="A470" t="s">
        <v>479</v>
      </c>
      <c r="B470">
        <v>1.8480000000000001</v>
      </c>
    </row>
    <row r="471" spans="1:2" x14ac:dyDescent="0.3">
      <c r="A471" t="s">
        <v>480</v>
      </c>
      <c r="B471">
        <v>1.982</v>
      </c>
    </row>
    <row r="472" spans="1:2" x14ac:dyDescent="0.3">
      <c r="A472" t="s">
        <v>481</v>
      </c>
      <c r="B472">
        <v>1.8839999999999999</v>
      </c>
    </row>
    <row r="473" spans="1:2" x14ac:dyDescent="0.3">
      <c r="A473" t="s">
        <v>482</v>
      </c>
      <c r="B473">
        <v>1.9610000000000001</v>
      </c>
    </row>
    <row r="474" spans="1:2" x14ac:dyDescent="0.3">
      <c r="A474" t="s">
        <v>483</v>
      </c>
      <c r="B474">
        <v>1.94</v>
      </c>
    </row>
    <row r="475" spans="1:2" x14ac:dyDescent="0.3">
      <c r="A475" t="s">
        <v>484</v>
      </c>
      <c r="B475">
        <v>1.9510000000000001</v>
      </c>
    </row>
    <row r="476" spans="1:2" x14ac:dyDescent="0.3">
      <c r="A476" t="s">
        <v>485</v>
      </c>
      <c r="B476">
        <v>1.9510000000000001</v>
      </c>
    </row>
    <row r="477" spans="1:2" x14ac:dyDescent="0.3">
      <c r="A477" t="s">
        <v>6966</v>
      </c>
      <c r="B477">
        <v>1.992</v>
      </c>
    </row>
    <row r="478" spans="1:2" x14ac:dyDescent="0.3">
      <c r="A478" t="s">
        <v>486</v>
      </c>
      <c r="B478">
        <v>1.982</v>
      </c>
    </row>
    <row r="479" spans="1:2" x14ac:dyDescent="0.3">
      <c r="A479" t="s">
        <v>487</v>
      </c>
      <c r="B479">
        <v>1.921</v>
      </c>
    </row>
    <row r="480" spans="1:2" x14ac:dyDescent="0.3">
      <c r="A480" t="s">
        <v>488</v>
      </c>
      <c r="B480">
        <v>1.869</v>
      </c>
    </row>
    <row r="481" spans="1:2" x14ac:dyDescent="0.3">
      <c r="A481" t="s">
        <v>489</v>
      </c>
      <c r="B481">
        <v>1.7969999999999999</v>
      </c>
    </row>
    <row r="482" spans="1:2" x14ac:dyDescent="0.3">
      <c r="A482" t="s">
        <v>490</v>
      </c>
      <c r="B482">
        <v>1.782</v>
      </c>
    </row>
    <row r="483" spans="1:2" x14ac:dyDescent="0.3">
      <c r="A483" t="s">
        <v>491</v>
      </c>
      <c r="B483">
        <v>1.7869999999999999</v>
      </c>
    </row>
    <row r="484" spans="1:2" x14ac:dyDescent="0.3">
      <c r="A484" t="s">
        <v>492</v>
      </c>
      <c r="B484">
        <v>1.746</v>
      </c>
    </row>
    <row r="485" spans="1:2" x14ac:dyDescent="0.3">
      <c r="A485" t="s">
        <v>493</v>
      </c>
      <c r="B485">
        <v>1.7669999999999999</v>
      </c>
    </row>
    <row r="486" spans="1:2" x14ac:dyDescent="0.3">
      <c r="A486" t="s">
        <v>494</v>
      </c>
      <c r="B486">
        <v>1.756</v>
      </c>
    </row>
    <row r="487" spans="1:2" x14ac:dyDescent="0.3">
      <c r="A487" t="s">
        <v>495</v>
      </c>
      <c r="B487">
        <v>1.7050000000000001</v>
      </c>
    </row>
    <row r="488" spans="1:2" x14ac:dyDescent="0.3">
      <c r="A488" t="s">
        <v>496</v>
      </c>
      <c r="B488">
        <v>1.71</v>
      </c>
    </row>
    <row r="489" spans="1:2" x14ac:dyDescent="0.3">
      <c r="A489" t="s">
        <v>497</v>
      </c>
      <c r="B489">
        <v>1.6639999999999999</v>
      </c>
    </row>
    <row r="490" spans="1:2" x14ac:dyDescent="0.3">
      <c r="A490" t="s">
        <v>498</v>
      </c>
      <c r="B490">
        <v>1.69</v>
      </c>
    </row>
    <row r="491" spans="1:2" x14ac:dyDescent="0.3">
      <c r="A491" t="s">
        <v>499</v>
      </c>
      <c r="B491">
        <v>1.7</v>
      </c>
    </row>
    <row r="492" spans="1:2" x14ac:dyDescent="0.3">
      <c r="A492" t="s">
        <v>500</v>
      </c>
      <c r="B492">
        <v>1.746</v>
      </c>
    </row>
    <row r="493" spans="1:2" x14ac:dyDescent="0.3">
      <c r="A493" t="s">
        <v>501</v>
      </c>
      <c r="B493">
        <v>1.756</v>
      </c>
    </row>
    <row r="494" spans="1:2" x14ac:dyDescent="0.3">
      <c r="A494" t="s">
        <v>502</v>
      </c>
      <c r="B494">
        <v>1.72</v>
      </c>
    </row>
    <row r="495" spans="1:2" x14ac:dyDescent="0.3">
      <c r="A495" t="s">
        <v>503</v>
      </c>
      <c r="B495">
        <v>1.6950000000000001</v>
      </c>
    </row>
    <row r="496" spans="1:2" x14ac:dyDescent="0.3">
      <c r="A496" t="s">
        <v>504</v>
      </c>
      <c r="B496">
        <v>1.7</v>
      </c>
    </row>
    <row r="497" spans="1:2" x14ac:dyDescent="0.3">
      <c r="A497" t="s">
        <v>505</v>
      </c>
      <c r="B497">
        <v>1.72</v>
      </c>
    </row>
    <row r="498" spans="1:2" x14ac:dyDescent="0.3">
      <c r="A498" t="s">
        <v>6967</v>
      </c>
      <c r="B498">
        <v>1.7250000000000001</v>
      </c>
    </row>
    <row r="499" spans="1:2" x14ac:dyDescent="0.3">
      <c r="A499" t="s">
        <v>5966</v>
      </c>
      <c r="B499">
        <v>1.746</v>
      </c>
    </row>
    <row r="500" spans="1:2" x14ac:dyDescent="0.3">
      <c r="A500" t="s">
        <v>506</v>
      </c>
      <c r="B500">
        <v>1.746</v>
      </c>
    </row>
    <row r="501" spans="1:2" x14ac:dyDescent="0.3">
      <c r="A501" t="s">
        <v>507</v>
      </c>
      <c r="B501">
        <v>1.7150000000000001</v>
      </c>
    </row>
    <row r="502" spans="1:2" x14ac:dyDescent="0.3">
      <c r="A502" t="s">
        <v>5967</v>
      </c>
      <c r="B502">
        <v>1.736</v>
      </c>
    </row>
    <row r="503" spans="1:2" x14ac:dyDescent="0.3">
      <c r="A503" t="s">
        <v>508</v>
      </c>
      <c r="B503">
        <v>1.7150000000000001</v>
      </c>
    </row>
    <row r="504" spans="1:2" x14ac:dyDescent="0.3">
      <c r="A504" t="s">
        <v>509</v>
      </c>
      <c r="B504">
        <v>1.736</v>
      </c>
    </row>
    <row r="505" spans="1:2" x14ac:dyDescent="0.3">
      <c r="A505" t="s">
        <v>510</v>
      </c>
      <c r="B505">
        <v>1.72</v>
      </c>
    </row>
    <row r="506" spans="1:2" x14ac:dyDescent="0.3">
      <c r="A506" t="s">
        <v>511</v>
      </c>
      <c r="B506">
        <v>1.6890000000000001</v>
      </c>
    </row>
    <row r="507" spans="1:2" x14ac:dyDescent="0.3">
      <c r="A507" t="s">
        <v>512</v>
      </c>
      <c r="B507">
        <v>1.726</v>
      </c>
    </row>
    <row r="508" spans="1:2" x14ac:dyDescent="0.3">
      <c r="A508" t="s">
        <v>513</v>
      </c>
      <c r="B508">
        <v>1.6739999999999999</v>
      </c>
    </row>
    <row r="509" spans="1:2" x14ac:dyDescent="0.3">
      <c r="A509" t="s">
        <v>514</v>
      </c>
      <c r="B509">
        <v>1.6839999999999999</v>
      </c>
    </row>
    <row r="510" spans="1:2" x14ac:dyDescent="0.3">
      <c r="A510" t="s">
        <v>515</v>
      </c>
      <c r="B510">
        <v>1.6080000000000001</v>
      </c>
    </row>
    <row r="511" spans="1:2" x14ac:dyDescent="0.3">
      <c r="A511" t="s">
        <v>516</v>
      </c>
      <c r="B511">
        <v>1.5820000000000001</v>
      </c>
    </row>
    <row r="512" spans="1:2" x14ac:dyDescent="0.3">
      <c r="A512" t="s">
        <v>517</v>
      </c>
      <c r="B512">
        <v>1.6080000000000001</v>
      </c>
    </row>
    <row r="513" spans="1:2" x14ac:dyDescent="0.3">
      <c r="A513" t="s">
        <v>518</v>
      </c>
      <c r="B513">
        <v>1.597</v>
      </c>
    </row>
    <row r="514" spans="1:2" x14ac:dyDescent="0.3">
      <c r="A514" t="s">
        <v>519</v>
      </c>
      <c r="B514">
        <v>1.613</v>
      </c>
    </row>
    <row r="515" spans="1:2" x14ac:dyDescent="0.3">
      <c r="A515" t="s">
        <v>520</v>
      </c>
      <c r="B515">
        <v>1.6279999999999999</v>
      </c>
    </row>
    <row r="516" spans="1:2" x14ac:dyDescent="0.3">
      <c r="A516" t="s">
        <v>521</v>
      </c>
      <c r="B516">
        <v>1.7</v>
      </c>
    </row>
    <row r="517" spans="1:2" x14ac:dyDescent="0.3">
      <c r="A517" t="s">
        <v>522</v>
      </c>
      <c r="B517">
        <v>1.7150000000000001</v>
      </c>
    </row>
    <row r="518" spans="1:2" x14ac:dyDescent="0.3">
      <c r="A518" t="s">
        <v>523</v>
      </c>
      <c r="B518">
        <v>1.7150000000000001</v>
      </c>
    </row>
    <row r="519" spans="1:2" x14ac:dyDescent="0.3">
      <c r="A519" t="s">
        <v>524</v>
      </c>
      <c r="B519">
        <v>1.72</v>
      </c>
    </row>
    <row r="520" spans="1:2" x14ac:dyDescent="0.3">
      <c r="A520" t="s">
        <v>525</v>
      </c>
      <c r="B520">
        <v>1.756</v>
      </c>
    </row>
    <row r="521" spans="1:2" x14ac:dyDescent="0.3">
      <c r="A521" t="s">
        <v>526</v>
      </c>
      <c r="B521">
        <v>1.7310000000000001</v>
      </c>
    </row>
    <row r="522" spans="1:2" x14ac:dyDescent="0.3">
      <c r="A522" t="s">
        <v>527</v>
      </c>
      <c r="B522">
        <v>1.7509999999999999</v>
      </c>
    </row>
    <row r="523" spans="1:2" x14ac:dyDescent="0.3">
      <c r="A523" t="s">
        <v>528</v>
      </c>
      <c r="B523">
        <v>1.7769999999999999</v>
      </c>
    </row>
    <row r="524" spans="1:2" x14ac:dyDescent="0.3">
      <c r="A524" t="s">
        <v>529</v>
      </c>
      <c r="B524">
        <v>1.766</v>
      </c>
    </row>
    <row r="525" spans="1:2" x14ac:dyDescent="0.3">
      <c r="A525" t="s">
        <v>530</v>
      </c>
      <c r="B525">
        <v>1.7609999999999999</v>
      </c>
    </row>
    <row r="526" spans="1:2" x14ac:dyDescent="0.3">
      <c r="A526" t="s">
        <v>531</v>
      </c>
      <c r="B526">
        <v>1.7669999999999999</v>
      </c>
    </row>
    <row r="527" spans="1:2" x14ac:dyDescent="0.3">
      <c r="A527" t="s">
        <v>532</v>
      </c>
      <c r="B527">
        <v>1.746</v>
      </c>
    </row>
    <row r="528" spans="1:2" x14ac:dyDescent="0.3">
      <c r="A528" t="s">
        <v>533</v>
      </c>
      <c r="B528">
        <v>1.72</v>
      </c>
    </row>
    <row r="529" spans="1:2" x14ac:dyDescent="0.3">
      <c r="A529" t="s">
        <v>534</v>
      </c>
      <c r="B529">
        <v>1.726</v>
      </c>
    </row>
    <row r="530" spans="1:2" x14ac:dyDescent="0.3">
      <c r="A530" t="s">
        <v>535</v>
      </c>
      <c r="B530">
        <v>1.746</v>
      </c>
    </row>
    <row r="531" spans="1:2" x14ac:dyDescent="0.3">
      <c r="A531" t="s">
        <v>536</v>
      </c>
      <c r="B531">
        <v>1.756</v>
      </c>
    </row>
    <row r="532" spans="1:2" x14ac:dyDescent="0.3">
      <c r="A532" t="s">
        <v>537</v>
      </c>
      <c r="B532">
        <v>1.756</v>
      </c>
    </row>
    <row r="533" spans="1:2" x14ac:dyDescent="0.3">
      <c r="A533" t="s">
        <v>538</v>
      </c>
      <c r="B533">
        <v>1.756</v>
      </c>
    </row>
    <row r="534" spans="1:2" x14ac:dyDescent="0.3">
      <c r="A534" t="s">
        <v>539</v>
      </c>
      <c r="B534">
        <v>1.746</v>
      </c>
    </row>
    <row r="535" spans="1:2" x14ac:dyDescent="0.3">
      <c r="A535" t="s">
        <v>540</v>
      </c>
      <c r="B535">
        <v>1.7669999999999999</v>
      </c>
    </row>
    <row r="536" spans="1:2" x14ac:dyDescent="0.3">
      <c r="A536" t="s">
        <v>541</v>
      </c>
      <c r="B536">
        <v>1.7609999999999999</v>
      </c>
    </row>
    <row r="537" spans="1:2" x14ac:dyDescent="0.3">
      <c r="A537" t="s">
        <v>542</v>
      </c>
      <c r="B537">
        <v>1.7609999999999999</v>
      </c>
    </row>
    <row r="538" spans="1:2" x14ac:dyDescent="0.3">
      <c r="A538" t="s">
        <v>543</v>
      </c>
      <c r="B538">
        <v>1.756</v>
      </c>
    </row>
    <row r="539" spans="1:2" x14ac:dyDescent="0.3">
      <c r="A539" t="s">
        <v>544</v>
      </c>
      <c r="B539">
        <v>1.746</v>
      </c>
    </row>
    <row r="540" spans="1:2" x14ac:dyDescent="0.3">
      <c r="A540" t="s">
        <v>545</v>
      </c>
      <c r="B540">
        <v>1.7769999999999999</v>
      </c>
    </row>
    <row r="541" spans="1:2" x14ac:dyDescent="0.3">
      <c r="A541" t="s">
        <v>546</v>
      </c>
      <c r="B541">
        <v>1.7769999999999999</v>
      </c>
    </row>
    <row r="542" spans="1:2" x14ac:dyDescent="0.3">
      <c r="A542" t="s">
        <v>547</v>
      </c>
      <c r="B542">
        <v>1.756</v>
      </c>
    </row>
    <row r="543" spans="1:2" x14ac:dyDescent="0.3">
      <c r="A543" t="s">
        <v>548</v>
      </c>
      <c r="B543">
        <v>1.782</v>
      </c>
    </row>
    <row r="544" spans="1:2" x14ac:dyDescent="0.3">
      <c r="A544" t="s">
        <v>549</v>
      </c>
      <c r="B544">
        <v>1.8029999999999999</v>
      </c>
    </row>
    <row r="545" spans="1:2" x14ac:dyDescent="0.3">
      <c r="A545" t="s">
        <v>550</v>
      </c>
      <c r="B545">
        <v>1.8029999999999999</v>
      </c>
    </row>
    <row r="546" spans="1:2" x14ac:dyDescent="0.3">
      <c r="A546" t="s">
        <v>551</v>
      </c>
      <c r="B546">
        <v>1.7769999999999999</v>
      </c>
    </row>
    <row r="547" spans="1:2" x14ac:dyDescent="0.3">
      <c r="A547" t="s">
        <v>552</v>
      </c>
      <c r="B547">
        <v>1.792</v>
      </c>
    </row>
    <row r="548" spans="1:2" x14ac:dyDescent="0.3">
      <c r="A548" t="s">
        <v>553</v>
      </c>
      <c r="B548">
        <v>1.8069999999999999</v>
      </c>
    </row>
    <row r="549" spans="1:2" x14ac:dyDescent="0.3">
      <c r="A549" t="s">
        <v>554</v>
      </c>
      <c r="B549">
        <v>1.859</v>
      </c>
    </row>
    <row r="550" spans="1:2" x14ac:dyDescent="0.3">
      <c r="A550" t="s">
        <v>555</v>
      </c>
      <c r="B550">
        <v>1.849</v>
      </c>
    </row>
    <row r="551" spans="1:2" x14ac:dyDescent="0.3">
      <c r="A551" t="s">
        <v>556</v>
      </c>
      <c r="B551">
        <v>1.833</v>
      </c>
    </row>
    <row r="552" spans="1:2" x14ac:dyDescent="0.3">
      <c r="A552" t="s">
        <v>557</v>
      </c>
      <c r="B552">
        <v>1.859</v>
      </c>
    </row>
    <row r="553" spans="1:2" x14ac:dyDescent="0.3">
      <c r="A553" t="s">
        <v>558</v>
      </c>
      <c r="B553">
        <v>1.8640000000000001</v>
      </c>
    </row>
    <row r="554" spans="1:2" x14ac:dyDescent="0.3">
      <c r="A554" t="s">
        <v>559</v>
      </c>
      <c r="B554">
        <v>1.88</v>
      </c>
    </row>
    <row r="555" spans="1:2" x14ac:dyDescent="0.3">
      <c r="A555" t="s">
        <v>560</v>
      </c>
      <c r="B555">
        <v>1.859</v>
      </c>
    </row>
    <row r="556" spans="1:2" x14ac:dyDescent="0.3">
      <c r="A556" t="s">
        <v>561</v>
      </c>
      <c r="B556">
        <v>1.8380000000000001</v>
      </c>
    </row>
    <row r="557" spans="1:2" x14ac:dyDescent="0.3">
      <c r="A557" t="s">
        <v>562</v>
      </c>
      <c r="B557">
        <v>1.8380000000000001</v>
      </c>
    </row>
    <row r="558" spans="1:2" x14ac:dyDescent="0.3">
      <c r="A558" t="s">
        <v>563</v>
      </c>
      <c r="B558">
        <v>1.8480000000000001</v>
      </c>
    </row>
    <row r="559" spans="1:2" x14ac:dyDescent="0.3">
      <c r="A559" t="s">
        <v>564</v>
      </c>
      <c r="B559">
        <v>1.8540000000000001</v>
      </c>
    </row>
    <row r="560" spans="1:2" x14ac:dyDescent="0.3">
      <c r="A560" t="s">
        <v>565</v>
      </c>
      <c r="B560">
        <v>1.849</v>
      </c>
    </row>
    <row r="561" spans="1:2" x14ac:dyDescent="0.3">
      <c r="A561" t="s">
        <v>566</v>
      </c>
      <c r="B561">
        <v>1.8380000000000001</v>
      </c>
    </row>
    <row r="562" spans="1:2" x14ac:dyDescent="0.3">
      <c r="A562" t="s">
        <v>567</v>
      </c>
      <c r="B562">
        <v>1.8080000000000001</v>
      </c>
    </row>
    <row r="563" spans="1:2" x14ac:dyDescent="0.3">
      <c r="A563" t="s">
        <v>568</v>
      </c>
      <c r="B563">
        <v>1.823</v>
      </c>
    </row>
    <row r="564" spans="1:2" x14ac:dyDescent="0.3">
      <c r="A564" t="s">
        <v>569</v>
      </c>
      <c r="B564">
        <v>1.6850000000000001</v>
      </c>
    </row>
    <row r="565" spans="1:2" x14ac:dyDescent="0.3">
      <c r="A565" t="s">
        <v>570</v>
      </c>
      <c r="B565">
        <v>1.7969999999999999</v>
      </c>
    </row>
    <row r="566" spans="1:2" x14ac:dyDescent="0.3">
      <c r="A566" t="s">
        <v>571</v>
      </c>
      <c r="B566">
        <v>1.7869999999999999</v>
      </c>
    </row>
    <row r="567" spans="1:2" x14ac:dyDescent="0.3">
      <c r="A567" t="s">
        <v>572</v>
      </c>
      <c r="B567">
        <v>1.766</v>
      </c>
    </row>
    <row r="568" spans="1:2" x14ac:dyDescent="0.3">
      <c r="A568" t="s">
        <v>573</v>
      </c>
      <c r="B568">
        <v>1.7609999999999999</v>
      </c>
    </row>
    <row r="569" spans="1:2" x14ac:dyDescent="0.3">
      <c r="A569" t="s">
        <v>574</v>
      </c>
      <c r="B569">
        <v>1.7310000000000001</v>
      </c>
    </row>
    <row r="570" spans="1:2" x14ac:dyDescent="0.3">
      <c r="A570" t="s">
        <v>575</v>
      </c>
      <c r="B570">
        <v>1.72</v>
      </c>
    </row>
    <row r="571" spans="1:2" x14ac:dyDescent="0.3">
      <c r="A571" t="s">
        <v>576</v>
      </c>
      <c r="B571">
        <v>1.7150000000000001</v>
      </c>
    </row>
    <row r="572" spans="1:2" x14ac:dyDescent="0.3">
      <c r="A572" t="s">
        <v>577</v>
      </c>
      <c r="B572">
        <v>1.72</v>
      </c>
    </row>
    <row r="573" spans="1:2" x14ac:dyDescent="0.3">
      <c r="A573" t="s">
        <v>578</v>
      </c>
      <c r="B573">
        <v>1.7310000000000001</v>
      </c>
    </row>
    <row r="574" spans="1:2" x14ac:dyDescent="0.3">
      <c r="A574" t="s">
        <v>579</v>
      </c>
      <c r="B574">
        <v>1.746</v>
      </c>
    </row>
    <row r="575" spans="1:2" x14ac:dyDescent="0.3">
      <c r="A575" t="s">
        <v>580</v>
      </c>
      <c r="B575">
        <v>1.7310000000000001</v>
      </c>
    </row>
    <row r="576" spans="1:2" x14ac:dyDescent="0.3">
      <c r="A576" t="s">
        <v>581</v>
      </c>
      <c r="B576">
        <v>1.736</v>
      </c>
    </row>
    <row r="577" spans="1:2" x14ac:dyDescent="0.3">
      <c r="A577" t="s">
        <v>582</v>
      </c>
      <c r="B577">
        <v>1.7410000000000001</v>
      </c>
    </row>
    <row r="578" spans="1:2" x14ac:dyDescent="0.3">
      <c r="A578" t="s">
        <v>583</v>
      </c>
      <c r="B578">
        <v>1.7310000000000001</v>
      </c>
    </row>
    <row r="579" spans="1:2" x14ac:dyDescent="0.3">
      <c r="A579" t="s">
        <v>584</v>
      </c>
      <c r="B579">
        <v>1.746</v>
      </c>
    </row>
    <row r="580" spans="1:2" x14ac:dyDescent="0.3">
      <c r="A580" t="s">
        <v>585</v>
      </c>
      <c r="B580">
        <v>1.72</v>
      </c>
    </row>
    <row r="581" spans="1:2" x14ac:dyDescent="0.3">
      <c r="A581" t="s">
        <v>586</v>
      </c>
      <c r="B581">
        <v>1.746</v>
      </c>
    </row>
    <row r="582" spans="1:2" x14ac:dyDescent="0.3">
      <c r="A582" t="s">
        <v>587</v>
      </c>
      <c r="B582">
        <v>1.7509999999999999</v>
      </c>
    </row>
    <row r="583" spans="1:2" x14ac:dyDescent="0.3">
      <c r="A583" t="s">
        <v>588</v>
      </c>
      <c r="B583">
        <v>1.7869999999999999</v>
      </c>
    </row>
    <row r="584" spans="1:2" x14ac:dyDescent="0.3">
      <c r="A584" t="s">
        <v>589</v>
      </c>
      <c r="B584">
        <v>1.782</v>
      </c>
    </row>
    <row r="585" spans="1:2" x14ac:dyDescent="0.3">
      <c r="A585" t="s">
        <v>590</v>
      </c>
      <c r="B585">
        <v>1.782</v>
      </c>
    </row>
    <row r="586" spans="1:2" x14ac:dyDescent="0.3">
      <c r="A586" t="s">
        <v>591</v>
      </c>
      <c r="B586">
        <v>1.7769999999999999</v>
      </c>
    </row>
    <row r="587" spans="1:2" x14ac:dyDescent="0.3">
      <c r="A587" t="s">
        <v>592</v>
      </c>
      <c r="B587">
        <v>1.7709999999999999</v>
      </c>
    </row>
    <row r="588" spans="1:2" x14ac:dyDescent="0.3">
      <c r="A588" t="s">
        <v>593</v>
      </c>
      <c r="B588">
        <v>1.782</v>
      </c>
    </row>
    <row r="589" spans="1:2" x14ac:dyDescent="0.3">
      <c r="A589" t="s">
        <v>594</v>
      </c>
      <c r="B589">
        <v>1.762</v>
      </c>
    </row>
    <row r="590" spans="1:2" x14ac:dyDescent="0.3">
      <c r="A590" t="s">
        <v>595</v>
      </c>
      <c r="B590">
        <v>1.772</v>
      </c>
    </row>
    <row r="591" spans="1:2" x14ac:dyDescent="0.3">
      <c r="A591" t="s">
        <v>596</v>
      </c>
      <c r="B591">
        <v>1.766</v>
      </c>
    </row>
    <row r="592" spans="1:2" x14ac:dyDescent="0.3">
      <c r="A592" t="s">
        <v>597</v>
      </c>
      <c r="B592">
        <v>1.766</v>
      </c>
    </row>
    <row r="593" spans="1:2" x14ac:dyDescent="0.3">
      <c r="A593" t="s">
        <v>598</v>
      </c>
      <c r="B593">
        <v>1.7869999999999999</v>
      </c>
    </row>
    <row r="594" spans="1:2" x14ac:dyDescent="0.3">
      <c r="A594" t="s">
        <v>599</v>
      </c>
      <c r="B594">
        <v>1.7969999999999999</v>
      </c>
    </row>
    <row r="595" spans="1:2" x14ac:dyDescent="0.3">
      <c r="A595" t="s">
        <v>600</v>
      </c>
      <c r="B595">
        <v>1.7769999999999999</v>
      </c>
    </row>
    <row r="596" spans="1:2" x14ac:dyDescent="0.3">
      <c r="A596" t="s">
        <v>601</v>
      </c>
      <c r="B596">
        <v>1.7609999999999999</v>
      </c>
    </row>
    <row r="597" spans="1:2" x14ac:dyDescent="0.3">
      <c r="A597" t="s">
        <v>602</v>
      </c>
      <c r="B597">
        <v>1.7609999999999999</v>
      </c>
    </row>
    <row r="598" spans="1:2" x14ac:dyDescent="0.3">
      <c r="A598" t="s">
        <v>603</v>
      </c>
      <c r="B598">
        <v>1.7669999999999999</v>
      </c>
    </row>
    <row r="599" spans="1:2" x14ac:dyDescent="0.3">
      <c r="A599" t="s">
        <v>604</v>
      </c>
      <c r="B599">
        <v>1.756</v>
      </c>
    </row>
    <row r="600" spans="1:2" x14ac:dyDescent="0.3">
      <c r="A600" t="s">
        <v>605</v>
      </c>
      <c r="B600">
        <v>1.7410000000000001</v>
      </c>
    </row>
    <row r="601" spans="1:2" x14ac:dyDescent="0.3">
      <c r="A601" t="s">
        <v>606</v>
      </c>
      <c r="B601">
        <v>1.7509999999999999</v>
      </c>
    </row>
    <row r="602" spans="1:2" x14ac:dyDescent="0.3">
      <c r="A602" t="s">
        <v>607</v>
      </c>
      <c r="B602">
        <v>1.7509999999999999</v>
      </c>
    </row>
    <row r="603" spans="1:2" x14ac:dyDescent="0.3">
      <c r="A603" t="s">
        <v>608</v>
      </c>
      <c r="B603">
        <v>1.782</v>
      </c>
    </row>
    <row r="604" spans="1:2" x14ac:dyDescent="0.3">
      <c r="A604" t="s">
        <v>609</v>
      </c>
      <c r="B604">
        <v>1.7609999999999999</v>
      </c>
    </row>
    <row r="605" spans="1:2" x14ac:dyDescent="0.3">
      <c r="A605" t="s">
        <v>610</v>
      </c>
      <c r="B605">
        <v>1.766</v>
      </c>
    </row>
    <row r="606" spans="1:2" x14ac:dyDescent="0.3">
      <c r="A606" t="s">
        <v>611</v>
      </c>
      <c r="B606">
        <v>1.746</v>
      </c>
    </row>
    <row r="607" spans="1:2" x14ac:dyDescent="0.3">
      <c r="A607" t="s">
        <v>612</v>
      </c>
      <c r="B607">
        <v>1.746</v>
      </c>
    </row>
    <row r="608" spans="1:2" x14ac:dyDescent="0.3">
      <c r="A608" t="s">
        <v>613</v>
      </c>
      <c r="B608">
        <v>1.7669999999999999</v>
      </c>
    </row>
    <row r="609" spans="1:2" x14ac:dyDescent="0.3">
      <c r="A609" t="s">
        <v>614</v>
      </c>
      <c r="B609">
        <v>1.7509999999999999</v>
      </c>
    </row>
    <row r="610" spans="1:2" x14ac:dyDescent="0.3">
      <c r="A610" t="s">
        <v>615</v>
      </c>
      <c r="B610">
        <v>1.736</v>
      </c>
    </row>
    <row r="611" spans="1:2" x14ac:dyDescent="0.3">
      <c r="A611" t="s">
        <v>616</v>
      </c>
      <c r="B611">
        <v>1.746</v>
      </c>
    </row>
    <row r="612" spans="1:2" x14ac:dyDescent="0.3">
      <c r="A612" t="s">
        <v>617</v>
      </c>
      <c r="B612">
        <v>1.7669999999999999</v>
      </c>
    </row>
    <row r="613" spans="1:2" x14ac:dyDescent="0.3">
      <c r="A613" t="s">
        <v>618</v>
      </c>
      <c r="B613">
        <v>1.756</v>
      </c>
    </row>
    <row r="614" spans="1:2" x14ac:dyDescent="0.3">
      <c r="A614" t="s">
        <v>619</v>
      </c>
      <c r="B614">
        <v>1.7410000000000001</v>
      </c>
    </row>
    <row r="615" spans="1:2" x14ac:dyDescent="0.3">
      <c r="A615" t="s">
        <v>620</v>
      </c>
      <c r="B615">
        <v>1.7310000000000001</v>
      </c>
    </row>
    <row r="616" spans="1:2" x14ac:dyDescent="0.3">
      <c r="A616" t="s">
        <v>621</v>
      </c>
      <c r="B616">
        <v>1.72</v>
      </c>
    </row>
    <row r="617" spans="1:2" x14ac:dyDescent="0.3">
      <c r="A617" t="s">
        <v>622</v>
      </c>
      <c r="B617">
        <v>1.7350000000000001</v>
      </c>
    </row>
    <row r="618" spans="1:2" x14ac:dyDescent="0.3">
      <c r="A618" t="s">
        <v>623</v>
      </c>
      <c r="B618">
        <v>1.7410000000000001</v>
      </c>
    </row>
    <row r="619" spans="1:2" x14ac:dyDescent="0.3">
      <c r="A619" t="s">
        <v>624</v>
      </c>
      <c r="B619">
        <v>1.7150000000000001</v>
      </c>
    </row>
    <row r="620" spans="1:2" x14ac:dyDescent="0.3">
      <c r="A620" t="s">
        <v>625</v>
      </c>
      <c r="B620">
        <v>1.7310000000000001</v>
      </c>
    </row>
    <row r="621" spans="1:2" x14ac:dyDescent="0.3">
      <c r="A621" t="s">
        <v>626</v>
      </c>
      <c r="B621">
        <v>1.73</v>
      </c>
    </row>
    <row r="622" spans="1:2" x14ac:dyDescent="0.3">
      <c r="A622" t="s">
        <v>627</v>
      </c>
      <c r="B622">
        <v>1.7410000000000001</v>
      </c>
    </row>
    <row r="623" spans="1:2" x14ac:dyDescent="0.3">
      <c r="A623" t="s">
        <v>628</v>
      </c>
      <c r="B623">
        <v>1.7410000000000001</v>
      </c>
    </row>
    <row r="624" spans="1:2" x14ac:dyDescent="0.3">
      <c r="A624" t="s">
        <v>629</v>
      </c>
      <c r="B624">
        <v>1.7150000000000001</v>
      </c>
    </row>
    <row r="625" spans="1:2" x14ac:dyDescent="0.3">
      <c r="A625" t="s">
        <v>630</v>
      </c>
      <c r="B625">
        <v>1.7</v>
      </c>
    </row>
    <row r="626" spans="1:2" x14ac:dyDescent="0.3">
      <c r="A626" t="s">
        <v>631</v>
      </c>
      <c r="B626">
        <v>1.7</v>
      </c>
    </row>
    <row r="627" spans="1:2" x14ac:dyDescent="0.3">
      <c r="A627" t="s">
        <v>632</v>
      </c>
      <c r="B627">
        <v>1.726</v>
      </c>
    </row>
    <row r="628" spans="1:2" x14ac:dyDescent="0.3">
      <c r="A628" t="s">
        <v>633</v>
      </c>
      <c r="B628">
        <v>1.7310000000000001</v>
      </c>
    </row>
    <row r="629" spans="1:2" x14ac:dyDescent="0.3">
      <c r="A629" t="s">
        <v>634</v>
      </c>
      <c r="B629">
        <v>1.726</v>
      </c>
    </row>
    <row r="630" spans="1:2" x14ac:dyDescent="0.3">
      <c r="A630" t="s">
        <v>6968</v>
      </c>
      <c r="B630">
        <v>1.73</v>
      </c>
    </row>
    <row r="631" spans="1:2" x14ac:dyDescent="0.3">
      <c r="A631" t="s">
        <v>635</v>
      </c>
      <c r="B631">
        <v>1.7410000000000001</v>
      </c>
    </row>
    <row r="632" spans="1:2" x14ac:dyDescent="0.3">
      <c r="A632" t="s">
        <v>636</v>
      </c>
      <c r="B632">
        <v>1.746</v>
      </c>
    </row>
    <row r="633" spans="1:2" x14ac:dyDescent="0.3">
      <c r="A633" t="s">
        <v>637</v>
      </c>
      <c r="B633">
        <v>1.7150000000000001</v>
      </c>
    </row>
    <row r="634" spans="1:2" x14ac:dyDescent="0.3">
      <c r="A634" t="s">
        <v>638</v>
      </c>
      <c r="B634">
        <v>1.726</v>
      </c>
    </row>
    <row r="635" spans="1:2" x14ac:dyDescent="0.3">
      <c r="A635" t="s">
        <v>639</v>
      </c>
      <c r="B635">
        <v>1.72</v>
      </c>
    </row>
    <row r="636" spans="1:2" x14ac:dyDescent="0.3">
      <c r="A636" t="s">
        <v>640</v>
      </c>
      <c r="B636">
        <v>1.7210000000000001</v>
      </c>
    </row>
    <row r="637" spans="1:2" x14ac:dyDescent="0.3">
      <c r="A637" t="s">
        <v>641</v>
      </c>
      <c r="B637">
        <v>1.7410000000000001</v>
      </c>
    </row>
    <row r="638" spans="1:2" x14ac:dyDescent="0.3">
      <c r="A638" t="s">
        <v>642</v>
      </c>
      <c r="B638">
        <v>1.726</v>
      </c>
    </row>
    <row r="639" spans="1:2" x14ac:dyDescent="0.3">
      <c r="A639" t="s">
        <v>643</v>
      </c>
      <c r="B639">
        <v>1.726</v>
      </c>
    </row>
    <row r="640" spans="1:2" x14ac:dyDescent="0.3">
      <c r="A640" t="s">
        <v>644</v>
      </c>
      <c r="B640">
        <v>1.7150000000000001</v>
      </c>
    </row>
    <row r="641" spans="1:2" x14ac:dyDescent="0.3">
      <c r="A641" t="s">
        <v>645</v>
      </c>
      <c r="B641">
        <v>1.716</v>
      </c>
    </row>
    <row r="642" spans="1:2" x14ac:dyDescent="0.3">
      <c r="A642" t="s">
        <v>646</v>
      </c>
      <c r="B642">
        <v>1.7150000000000001</v>
      </c>
    </row>
    <row r="643" spans="1:2" x14ac:dyDescent="0.3">
      <c r="A643" t="s">
        <v>647</v>
      </c>
      <c r="B643">
        <v>1.69</v>
      </c>
    </row>
    <row r="644" spans="1:2" x14ac:dyDescent="0.3">
      <c r="A644" t="s">
        <v>648</v>
      </c>
      <c r="B644">
        <v>1.7</v>
      </c>
    </row>
    <row r="645" spans="1:2" x14ac:dyDescent="0.3">
      <c r="A645" t="s">
        <v>649</v>
      </c>
      <c r="B645">
        <v>1.694</v>
      </c>
    </row>
    <row r="646" spans="1:2" x14ac:dyDescent="0.3">
      <c r="A646" t="s">
        <v>650</v>
      </c>
      <c r="B646">
        <v>1.7310000000000001</v>
      </c>
    </row>
    <row r="647" spans="1:2" x14ac:dyDescent="0.3">
      <c r="A647" t="s">
        <v>651</v>
      </c>
      <c r="B647">
        <v>1.7310000000000001</v>
      </c>
    </row>
    <row r="648" spans="1:2" x14ac:dyDescent="0.3">
      <c r="A648" t="s">
        <v>652</v>
      </c>
      <c r="B648">
        <v>1.7050000000000001</v>
      </c>
    </row>
    <row r="649" spans="1:2" x14ac:dyDescent="0.3">
      <c r="A649" t="s">
        <v>653</v>
      </c>
      <c r="B649">
        <v>1.69</v>
      </c>
    </row>
    <row r="650" spans="1:2" x14ac:dyDescent="0.3">
      <c r="A650" t="s">
        <v>654</v>
      </c>
      <c r="B650">
        <v>1.6279999999999999</v>
      </c>
    </row>
    <row r="651" spans="1:2" x14ac:dyDescent="0.3">
      <c r="A651" t="s">
        <v>655</v>
      </c>
      <c r="B651">
        <v>1.6439999999999999</v>
      </c>
    </row>
    <row r="652" spans="1:2" x14ac:dyDescent="0.3">
      <c r="A652" t="s">
        <v>656</v>
      </c>
      <c r="B652">
        <v>1.6539999999999999</v>
      </c>
    </row>
    <row r="653" spans="1:2" x14ac:dyDescent="0.3">
      <c r="A653" t="s">
        <v>657</v>
      </c>
      <c r="B653">
        <v>1.597</v>
      </c>
    </row>
    <row r="654" spans="1:2" x14ac:dyDescent="0.3">
      <c r="A654" t="s">
        <v>658</v>
      </c>
      <c r="B654">
        <v>1.623</v>
      </c>
    </row>
    <row r="655" spans="1:2" x14ac:dyDescent="0.3">
      <c r="A655" t="s">
        <v>659</v>
      </c>
      <c r="B655">
        <v>1.623</v>
      </c>
    </row>
    <row r="656" spans="1:2" x14ac:dyDescent="0.3">
      <c r="A656" t="s">
        <v>660</v>
      </c>
      <c r="B656">
        <v>1.6739999999999999</v>
      </c>
    </row>
    <row r="657" spans="1:2" x14ac:dyDescent="0.3">
      <c r="A657" t="s">
        <v>661</v>
      </c>
      <c r="B657">
        <v>1.6180000000000001</v>
      </c>
    </row>
    <row r="658" spans="1:2" x14ac:dyDescent="0.3">
      <c r="A658" t="s">
        <v>662</v>
      </c>
      <c r="B658">
        <v>1.6539999999999999</v>
      </c>
    </row>
    <row r="659" spans="1:2" x14ac:dyDescent="0.3">
      <c r="A659" t="s">
        <v>663</v>
      </c>
      <c r="B659">
        <v>1.623</v>
      </c>
    </row>
    <row r="660" spans="1:2" x14ac:dyDescent="0.3">
      <c r="A660" t="s">
        <v>664</v>
      </c>
      <c r="B660">
        <v>1.623</v>
      </c>
    </row>
    <row r="661" spans="1:2" x14ac:dyDescent="0.3">
      <c r="A661" t="s">
        <v>665</v>
      </c>
      <c r="B661">
        <v>1.669</v>
      </c>
    </row>
    <row r="662" spans="1:2" x14ac:dyDescent="0.3">
      <c r="A662" t="s">
        <v>666</v>
      </c>
      <c r="B662">
        <v>1.633</v>
      </c>
    </row>
    <row r="663" spans="1:2" x14ac:dyDescent="0.3">
      <c r="A663" t="s">
        <v>667</v>
      </c>
      <c r="B663">
        <v>1.633</v>
      </c>
    </row>
    <row r="664" spans="1:2" x14ac:dyDescent="0.3">
      <c r="A664" t="s">
        <v>668</v>
      </c>
      <c r="B664">
        <v>1.6639999999999999</v>
      </c>
    </row>
    <row r="665" spans="1:2" x14ac:dyDescent="0.3">
      <c r="A665" t="s">
        <v>669</v>
      </c>
      <c r="B665">
        <v>1.659</v>
      </c>
    </row>
    <row r="666" spans="1:2" x14ac:dyDescent="0.3">
      <c r="A666" t="s">
        <v>670</v>
      </c>
      <c r="B666">
        <v>1.675</v>
      </c>
    </row>
    <row r="667" spans="1:2" x14ac:dyDescent="0.3">
      <c r="A667" t="s">
        <v>671</v>
      </c>
      <c r="B667">
        <v>1.69</v>
      </c>
    </row>
    <row r="668" spans="1:2" x14ac:dyDescent="0.3">
      <c r="A668" t="s">
        <v>672</v>
      </c>
      <c r="B668">
        <v>1.679</v>
      </c>
    </row>
    <row r="669" spans="1:2" x14ac:dyDescent="0.3">
      <c r="A669" t="s">
        <v>673</v>
      </c>
      <c r="B669">
        <v>1.6850000000000001</v>
      </c>
    </row>
    <row r="670" spans="1:2" x14ac:dyDescent="0.3">
      <c r="A670" t="s">
        <v>674</v>
      </c>
      <c r="B670">
        <v>1.6890000000000001</v>
      </c>
    </row>
    <row r="671" spans="1:2" x14ac:dyDescent="0.3">
      <c r="A671" t="s">
        <v>675</v>
      </c>
      <c r="B671">
        <v>1.6539999999999999</v>
      </c>
    </row>
    <row r="672" spans="1:2" x14ac:dyDescent="0.3">
      <c r="A672" t="s">
        <v>676</v>
      </c>
      <c r="B672">
        <v>1.633</v>
      </c>
    </row>
    <row r="673" spans="1:2" x14ac:dyDescent="0.3">
      <c r="A673" t="s">
        <v>677</v>
      </c>
      <c r="B673">
        <v>1.6180000000000001</v>
      </c>
    </row>
    <row r="674" spans="1:2" x14ac:dyDescent="0.3">
      <c r="A674" t="s">
        <v>678</v>
      </c>
      <c r="B674">
        <v>1.659</v>
      </c>
    </row>
    <row r="675" spans="1:2" x14ac:dyDescent="0.3">
      <c r="A675" t="s">
        <v>679</v>
      </c>
      <c r="B675">
        <v>1.6950000000000001</v>
      </c>
    </row>
    <row r="676" spans="1:2" x14ac:dyDescent="0.3">
      <c r="A676" t="s">
        <v>680</v>
      </c>
      <c r="B676">
        <v>1.6950000000000001</v>
      </c>
    </row>
    <row r="677" spans="1:2" x14ac:dyDescent="0.3">
      <c r="A677" t="s">
        <v>681</v>
      </c>
      <c r="B677">
        <v>1.7</v>
      </c>
    </row>
    <row r="678" spans="1:2" x14ac:dyDescent="0.3">
      <c r="A678" t="s">
        <v>682</v>
      </c>
      <c r="B678">
        <v>1.6950000000000001</v>
      </c>
    </row>
    <row r="679" spans="1:2" x14ac:dyDescent="0.3">
      <c r="A679" t="s">
        <v>683</v>
      </c>
      <c r="B679">
        <v>1.7</v>
      </c>
    </row>
    <row r="680" spans="1:2" x14ac:dyDescent="0.3">
      <c r="A680" t="s">
        <v>684</v>
      </c>
      <c r="B680">
        <v>1.71</v>
      </c>
    </row>
    <row r="681" spans="1:2" x14ac:dyDescent="0.3">
      <c r="A681" t="s">
        <v>685</v>
      </c>
      <c r="B681">
        <v>1.7</v>
      </c>
    </row>
    <row r="682" spans="1:2" x14ac:dyDescent="0.3">
      <c r="A682" t="s">
        <v>686</v>
      </c>
      <c r="B682">
        <v>1.6850000000000001</v>
      </c>
    </row>
    <row r="683" spans="1:2" x14ac:dyDescent="0.3">
      <c r="A683" t="s">
        <v>687</v>
      </c>
      <c r="B683">
        <v>1.649</v>
      </c>
    </row>
    <row r="684" spans="1:2" x14ac:dyDescent="0.3">
      <c r="A684" t="s">
        <v>688</v>
      </c>
      <c r="B684">
        <v>1.653</v>
      </c>
    </row>
    <row r="685" spans="1:2" x14ac:dyDescent="0.3">
      <c r="A685" t="s">
        <v>689</v>
      </c>
      <c r="B685">
        <v>1.649</v>
      </c>
    </row>
    <row r="686" spans="1:2" x14ac:dyDescent="0.3">
      <c r="A686" t="s">
        <v>690</v>
      </c>
      <c r="B686">
        <v>1.649</v>
      </c>
    </row>
    <row r="687" spans="1:2" x14ac:dyDescent="0.3">
      <c r="A687" t="s">
        <v>691</v>
      </c>
      <c r="B687">
        <v>1.6639999999999999</v>
      </c>
    </row>
    <row r="688" spans="1:2" x14ac:dyDescent="0.3">
      <c r="A688" t="s">
        <v>692</v>
      </c>
      <c r="B688">
        <v>1.6639999999999999</v>
      </c>
    </row>
    <row r="689" spans="1:2" x14ac:dyDescent="0.3">
      <c r="A689" t="s">
        <v>693</v>
      </c>
      <c r="B689">
        <v>1.6379999999999999</v>
      </c>
    </row>
    <row r="690" spans="1:2" x14ac:dyDescent="0.3">
      <c r="A690" t="s">
        <v>694</v>
      </c>
      <c r="B690">
        <v>1.5509999999999999</v>
      </c>
    </row>
    <row r="691" spans="1:2" x14ac:dyDescent="0.3">
      <c r="A691" t="s">
        <v>695</v>
      </c>
      <c r="B691">
        <v>1.5920000000000001</v>
      </c>
    </row>
    <row r="692" spans="1:2" x14ac:dyDescent="0.3">
      <c r="A692" t="s">
        <v>696</v>
      </c>
      <c r="B692">
        <v>1.5720000000000001</v>
      </c>
    </row>
    <row r="693" spans="1:2" x14ac:dyDescent="0.3">
      <c r="A693" t="s">
        <v>697</v>
      </c>
      <c r="B693">
        <v>1.5720000000000001</v>
      </c>
    </row>
    <row r="694" spans="1:2" x14ac:dyDescent="0.3">
      <c r="A694" t="s">
        <v>698</v>
      </c>
      <c r="B694">
        <v>1.6180000000000001</v>
      </c>
    </row>
    <row r="695" spans="1:2" x14ac:dyDescent="0.3">
      <c r="A695" t="s">
        <v>699</v>
      </c>
      <c r="B695">
        <v>1.623</v>
      </c>
    </row>
    <row r="696" spans="1:2" x14ac:dyDescent="0.3">
      <c r="A696" t="s">
        <v>700</v>
      </c>
      <c r="B696">
        <v>1.613</v>
      </c>
    </row>
    <row r="697" spans="1:2" x14ac:dyDescent="0.3">
      <c r="A697" t="s">
        <v>701</v>
      </c>
      <c r="B697">
        <v>1.556</v>
      </c>
    </row>
    <row r="698" spans="1:2" x14ac:dyDescent="0.3">
      <c r="A698" t="s">
        <v>702</v>
      </c>
      <c r="B698">
        <v>1.5820000000000001</v>
      </c>
    </row>
    <row r="699" spans="1:2" x14ac:dyDescent="0.3">
      <c r="A699" t="s">
        <v>703</v>
      </c>
      <c r="B699">
        <v>1.587</v>
      </c>
    </row>
    <row r="700" spans="1:2" x14ac:dyDescent="0.3">
      <c r="A700" t="s">
        <v>704</v>
      </c>
      <c r="B700">
        <v>1.587</v>
      </c>
    </row>
    <row r="701" spans="1:2" x14ac:dyDescent="0.3">
      <c r="A701" t="s">
        <v>705</v>
      </c>
      <c r="B701">
        <v>1.6639999999999999</v>
      </c>
    </row>
    <row r="702" spans="1:2" x14ac:dyDescent="0.3">
      <c r="A702" t="s">
        <v>706</v>
      </c>
      <c r="B702">
        <v>1.659</v>
      </c>
    </row>
    <row r="703" spans="1:2" x14ac:dyDescent="0.3">
      <c r="A703" t="s">
        <v>707</v>
      </c>
      <c r="B703">
        <v>1.69</v>
      </c>
    </row>
    <row r="704" spans="1:2" x14ac:dyDescent="0.3">
      <c r="A704" t="s">
        <v>708</v>
      </c>
      <c r="B704">
        <v>1.6739999999999999</v>
      </c>
    </row>
    <row r="705" spans="1:2" x14ac:dyDescent="0.3">
      <c r="A705" t="s">
        <v>709</v>
      </c>
      <c r="B705">
        <v>1.7050000000000001</v>
      </c>
    </row>
    <row r="706" spans="1:2" x14ac:dyDescent="0.3">
      <c r="A706" t="s">
        <v>710</v>
      </c>
      <c r="B706">
        <v>1.7</v>
      </c>
    </row>
    <row r="707" spans="1:2" x14ac:dyDescent="0.3">
      <c r="A707" t="s">
        <v>711</v>
      </c>
      <c r="B707">
        <v>1.6850000000000001</v>
      </c>
    </row>
    <row r="708" spans="1:2" x14ac:dyDescent="0.3">
      <c r="A708" t="s">
        <v>712</v>
      </c>
      <c r="B708">
        <v>1.6639999999999999</v>
      </c>
    </row>
    <row r="709" spans="1:2" x14ac:dyDescent="0.3">
      <c r="A709" t="s">
        <v>713</v>
      </c>
      <c r="B709">
        <v>1.6479999999999999</v>
      </c>
    </row>
    <row r="710" spans="1:2" x14ac:dyDescent="0.3">
      <c r="A710" t="s">
        <v>714</v>
      </c>
      <c r="B710">
        <v>1.6020000000000001</v>
      </c>
    </row>
    <row r="711" spans="1:2" x14ac:dyDescent="0.3">
      <c r="A711" t="s">
        <v>715</v>
      </c>
      <c r="B711">
        <v>1.5920000000000001</v>
      </c>
    </row>
    <row r="712" spans="1:2" x14ac:dyDescent="0.3">
      <c r="A712" t="s">
        <v>716</v>
      </c>
      <c r="B712">
        <v>1.5209999999999999</v>
      </c>
    </row>
    <row r="713" spans="1:2" x14ac:dyDescent="0.3">
      <c r="A713" t="s">
        <v>717</v>
      </c>
      <c r="B713">
        <v>1.5149999999999999</v>
      </c>
    </row>
    <row r="714" spans="1:2" x14ac:dyDescent="0.3">
      <c r="A714" t="s">
        <v>718</v>
      </c>
      <c r="B714">
        <v>1.4330000000000001</v>
      </c>
    </row>
    <row r="715" spans="1:2" x14ac:dyDescent="0.3">
      <c r="A715" t="s">
        <v>719</v>
      </c>
      <c r="B715">
        <v>1.4390000000000001</v>
      </c>
    </row>
    <row r="716" spans="1:2" x14ac:dyDescent="0.3">
      <c r="A716" t="s">
        <v>720</v>
      </c>
      <c r="B716">
        <v>1.4390000000000001</v>
      </c>
    </row>
    <row r="717" spans="1:2" x14ac:dyDescent="0.3">
      <c r="A717" t="s">
        <v>721</v>
      </c>
      <c r="B717">
        <v>1.224</v>
      </c>
    </row>
    <row r="718" spans="1:2" x14ac:dyDescent="0.3">
      <c r="A718" t="s">
        <v>722</v>
      </c>
      <c r="B718">
        <v>1.2290000000000001</v>
      </c>
    </row>
    <row r="719" spans="1:2" x14ac:dyDescent="0.3">
      <c r="A719" t="s">
        <v>723</v>
      </c>
      <c r="B719">
        <v>1.2290000000000001</v>
      </c>
    </row>
    <row r="720" spans="1:2" x14ac:dyDescent="0.3">
      <c r="A720" t="s">
        <v>724</v>
      </c>
      <c r="B720">
        <v>1.234</v>
      </c>
    </row>
    <row r="721" spans="1:2" x14ac:dyDescent="0.3">
      <c r="A721" t="s">
        <v>725</v>
      </c>
      <c r="B721">
        <v>1.2290000000000001</v>
      </c>
    </row>
    <row r="722" spans="1:2" x14ac:dyDescent="0.3">
      <c r="A722" t="s">
        <v>726</v>
      </c>
      <c r="B722">
        <v>1.214</v>
      </c>
    </row>
    <row r="723" spans="1:2" x14ac:dyDescent="0.3">
      <c r="A723" t="s">
        <v>727</v>
      </c>
      <c r="B723">
        <v>1.224</v>
      </c>
    </row>
    <row r="724" spans="1:2" x14ac:dyDescent="0.3">
      <c r="A724" t="s">
        <v>728</v>
      </c>
      <c r="B724">
        <v>1.234</v>
      </c>
    </row>
    <row r="725" spans="1:2" x14ac:dyDescent="0.3">
      <c r="A725" t="s">
        <v>729</v>
      </c>
      <c r="B725">
        <v>1.2390000000000001</v>
      </c>
    </row>
    <row r="726" spans="1:2" x14ac:dyDescent="0.3">
      <c r="A726" t="s">
        <v>730</v>
      </c>
      <c r="B726">
        <v>1.224</v>
      </c>
    </row>
    <row r="727" spans="1:2" x14ac:dyDescent="0.3">
      <c r="A727" t="s">
        <v>731</v>
      </c>
      <c r="B727">
        <v>1.2190000000000001</v>
      </c>
    </row>
    <row r="728" spans="1:2" x14ac:dyDescent="0.3">
      <c r="A728" t="s">
        <v>732</v>
      </c>
      <c r="B728">
        <v>1.224</v>
      </c>
    </row>
    <row r="729" spans="1:2" x14ac:dyDescent="0.3">
      <c r="A729" t="s">
        <v>733</v>
      </c>
      <c r="B729">
        <v>1.224</v>
      </c>
    </row>
    <row r="730" spans="1:2" x14ac:dyDescent="0.3">
      <c r="A730" t="s">
        <v>734</v>
      </c>
      <c r="B730">
        <v>1.2390000000000001</v>
      </c>
    </row>
    <row r="731" spans="1:2" x14ac:dyDescent="0.3">
      <c r="A731" t="s">
        <v>735</v>
      </c>
      <c r="B731">
        <v>1.2290000000000001</v>
      </c>
    </row>
    <row r="732" spans="1:2" x14ac:dyDescent="0.3">
      <c r="A732" t="s">
        <v>736</v>
      </c>
      <c r="B732">
        <v>1.2490000000000001</v>
      </c>
    </row>
    <row r="733" spans="1:2" x14ac:dyDescent="0.3">
      <c r="A733" t="s">
        <v>6969</v>
      </c>
      <c r="B733">
        <v>1.254</v>
      </c>
    </row>
    <row r="734" spans="1:2" x14ac:dyDescent="0.3">
      <c r="A734" t="s">
        <v>737</v>
      </c>
      <c r="B734">
        <v>1.2390000000000001</v>
      </c>
    </row>
    <row r="735" spans="1:2" x14ac:dyDescent="0.3">
      <c r="A735" t="s">
        <v>738</v>
      </c>
      <c r="B735">
        <v>1.2390000000000001</v>
      </c>
    </row>
    <row r="736" spans="1:2" x14ac:dyDescent="0.3">
      <c r="A736" t="s">
        <v>739</v>
      </c>
      <c r="B736">
        <v>1.244</v>
      </c>
    </row>
    <row r="737" spans="1:2" x14ac:dyDescent="0.3">
      <c r="A737" t="s">
        <v>740</v>
      </c>
      <c r="B737">
        <v>1.224</v>
      </c>
    </row>
    <row r="738" spans="1:2" x14ac:dyDescent="0.3">
      <c r="A738" t="s">
        <v>741</v>
      </c>
      <c r="B738">
        <v>1.2290000000000001</v>
      </c>
    </row>
    <row r="739" spans="1:2" x14ac:dyDescent="0.3">
      <c r="A739" t="s">
        <v>742</v>
      </c>
      <c r="B739">
        <v>1.234</v>
      </c>
    </row>
    <row r="740" spans="1:2" x14ac:dyDescent="0.3">
      <c r="A740" t="s">
        <v>743</v>
      </c>
      <c r="B740">
        <v>1.244</v>
      </c>
    </row>
    <row r="741" spans="1:2" x14ac:dyDescent="0.3">
      <c r="A741" t="s">
        <v>744</v>
      </c>
      <c r="B741">
        <v>1.2130000000000001</v>
      </c>
    </row>
    <row r="742" spans="1:2" x14ac:dyDescent="0.3">
      <c r="A742" t="s">
        <v>745</v>
      </c>
      <c r="B742">
        <v>1.2130000000000001</v>
      </c>
    </row>
    <row r="743" spans="1:2" x14ac:dyDescent="0.3">
      <c r="A743" t="s">
        <v>746</v>
      </c>
      <c r="B743">
        <v>1.224</v>
      </c>
    </row>
    <row r="744" spans="1:2" x14ac:dyDescent="0.3">
      <c r="A744" t="s">
        <v>747</v>
      </c>
      <c r="B744">
        <v>1.2290000000000001</v>
      </c>
    </row>
    <row r="745" spans="1:2" x14ac:dyDescent="0.3">
      <c r="A745" t="s">
        <v>748</v>
      </c>
      <c r="B745">
        <v>1.2190000000000001</v>
      </c>
    </row>
    <row r="746" spans="1:2" x14ac:dyDescent="0.3">
      <c r="A746" t="s">
        <v>749</v>
      </c>
      <c r="B746">
        <v>1.198</v>
      </c>
    </row>
    <row r="747" spans="1:2" x14ac:dyDescent="0.3">
      <c r="A747" t="s">
        <v>750</v>
      </c>
      <c r="B747">
        <v>1.2</v>
      </c>
    </row>
    <row r="748" spans="1:2" x14ac:dyDescent="0.3">
      <c r="A748" t="s">
        <v>751</v>
      </c>
      <c r="B748">
        <v>1.1930000000000001</v>
      </c>
    </row>
    <row r="749" spans="1:2" x14ac:dyDescent="0.3">
      <c r="A749" t="s">
        <v>752</v>
      </c>
      <c r="B749">
        <v>1.1879999999999999</v>
      </c>
    </row>
    <row r="750" spans="1:2" x14ac:dyDescent="0.3">
      <c r="A750" t="s">
        <v>5974</v>
      </c>
      <c r="B750">
        <v>1.1879999999999999</v>
      </c>
    </row>
    <row r="751" spans="1:2" x14ac:dyDescent="0.3">
      <c r="A751" t="s">
        <v>753</v>
      </c>
      <c r="B751">
        <v>1.1719999999999999</v>
      </c>
    </row>
    <row r="752" spans="1:2" x14ac:dyDescent="0.3">
      <c r="A752" t="s">
        <v>754</v>
      </c>
      <c r="B752">
        <v>1.2190000000000001</v>
      </c>
    </row>
    <row r="753" spans="1:2" x14ac:dyDescent="0.3">
      <c r="A753" t="s">
        <v>755</v>
      </c>
      <c r="B753">
        <v>1.2190000000000001</v>
      </c>
    </row>
    <row r="754" spans="1:2" x14ac:dyDescent="0.3">
      <c r="A754" t="s">
        <v>756</v>
      </c>
      <c r="B754">
        <v>1.208</v>
      </c>
    </row>
    <row r="755" spans="1:2" x14ac:dyDescent="0.3">
      <c r="A755" t="s">
        <v>757</v>
      </c>
      <c r="B755">
        <v>1.224</v>
      </c>
    </row>
    <row r="756" spans="1:2" x14ac:dyDescent="0.3">
      <c r="A756" t="s">
        <v>758</v>
      </c>
      <c r="B756">
        <v>1.218</v>
      </c>
    </row>
    <row r="757" spans="1:2" x14ac:dyDescent="0.3">
      <c r="A757" t="s">
        <v>759</v>
      </c>
      <c r="B757">
        <v>1.214</v>
      </c>
    </row>
    <row r="758" spans="1:2" x14ac:dyDescent="0.3">
      <c r="A758" t="s">
        <v>760</v>
      </c>
      <c r="B758">
        <v>1.2190000000000001</v>
      </c>
    </row>
    <row r="759" spans="1:2" x14ac:dyDescent="0.3">
      <c r="A759" t="s">
        <v>761</v>
      </c>
      <c r="B759">
        <v>1.2030000000000001</v>
      </c>
    </row>
    <row r="760" spans="1:2" x14ac:dyDescent="0.3">
      <c r="A760" t="s">
        <v>762</v>
      </c>
      <c r="B760">
        <v>1.2030000000000001</v>
      </c>
    </row>
    <row r="761" spans="1:2" x14ac:dyDescent="0.3">
      <c r="A761" t="s">
        <v>763</v>
      </c>
      <c r="B761">
        <v>1.2030000000000001</v>
      </c>
    </row>
    <row r="762" spans="1:2" x14ac:dyDescent="0.3">
      <c r="A762" t="s">
        <v>764</v>
      </c>
      <c r="B762">
        <v>1.198</v>
      </c>
    </row>
    <row r="763" spans="1:2" x14ac:dyDescent="0.3">
      <c r="A763" t="s">
        <v>765</v>
      </c>
      <c r="B763">
        <v>1.198</v>
      </c>
    </row>
    <row r="764" spans="1:2" x14ac:dyDescent="0.3">
      <c r="A764" t="s">
        <v>766</v>
      </c>
      <c r="B764">
        <v>1.1930000000000001</v>
      </c>
    </row>
    <row r="765" spans="1:2" x14ac:dyDescent="0.3">
      <c r="A765" t="s">
        <v>767</v>
      </c>
      <c r="B765">
        <v>1.1930000000000001</v>
      </c>
    </row>
    <row r="766" spans="1:2" x14ac:dyDescent="0.3">
      <c r="A766" t="s">
        <v>768</v>
      </c>
      <c r="B766">
        <v>1.1719999999999999</v>
      </c>
    </row>
    <row r="767" spans="1:2" x14ac:dyDescent="0.3">
      <c r="A767" t="s">
        <v>769</v>
      </c>
      <c r="B767">
        <v>1.198</v>
      </c>
    </row>
    <row r="768" spans="1:2" x14ac:dyDescent="0.3">
      <c r="A768" t="s">
        <v>770</v>
      </c>
      <c r="B768">
        <v>1.1779999999999999</v>
      </c>
    </row>
    <row r="769" spans="1:2" x14ac:dyDescent="0.3">
      <c r="A769" t="s">
        <v>771</v>
      </c>
      <c r="B769">
        <v>1.1519999999999999</v>
      </c>
    </row>
    <row r="770" spans="1:2" x14ac:dyDescent="0.3">
      <c r="A770" t="s">
        <v>772</v>
      </c>
      <c r="B770">
        <v>1.173</v>
      </c>
    </row>
    <row r="771" spans="1:2" x14ac:dyDescent="0.3">
      <c r="A771" t="s">
        <v>773</v>
      </c>
      <c r="B771">
        <v>1.173</v>
      </c>
    </row>
    <row r="772" spans="1:2" x14ac:dyDescent="0.3">
      <c r="A772" t="s">
        <v>774</v>
      </c>
      <c r="B772">
        <v>1.173</v>
      </c>
    </row>
    <row r="773" spans="1:2" x14ac:dyDescent="0.3">
      <c r="A773" t="s">
        <v>775</v>
      </c>
      <c r="B773">
        <v>1.1779999999999999</v>
      </c>
    </row>
    <row r="774" spans="1:2" x14ac:dyDescent="0.3">
      <c r="A774" t="s">
        <v>776</v>
      </c>
      <c r="B774">
        <v>1.177</v>
      </c>
    </row>
    <row r="775" spans="1:2" x14ac:dyDescent="0.3">
      <c r="A775" t="s">
        <v>777</v>
      </c>
      <c r="B775">
        <v>1.177</v>
      </c>
    </row>
    <row r="776" spans="1:2" x14ac:dyDescent="0.3">
      <c r="A776" t="s">
        <v>778</v>
      </c>
      <c r="B776">
        <v>1.1830000000000001</v>
      </c>
    </row>
    <row r="777" spans="1:2" x14ac:dyDescent="0.3">
      <c r="A777" t="s">
        <v>779</v>
      </c>
      <c r="B777">
        <v>1.173</v>
      </c>
    </row>
    <row r="778" spans="1:2" x14ac:dyDescent="0.3">
      <c r="A778" t="s">
        <v>780</v>
      </c>
      <c r="B778">
        <v>1.173</v>
      </c>
    </row>
    <row r="779" spans="1:2" x14ac:dyDescent="0.3">
      <c r="A779" t="s">
        <v>781</v>
      </c>
      <c r="B779">
        <v>1.1719999999999999</v>
      </c>
    </row>
    <row r="780" spans="1:2" x14ac:dyDescent="0.3">
      <c r="A780" t="s">
        <v>782</v>
      </c>
      <c r="B780">
        <v>1.1779999999999999</v>
      </c>
    </row>
    <row r="781" spans="1:2" x14ac:dyDescent="0.3">
      <c r="A781" t="s">
        <v>783</v>
      </c>
      <c r="B781">
        <v>1.1830000000000001</v>
      </c>
    </row>
    <row r="782" spans="1:2" x14ac:dyDescent="0.3">
      <c r="A782" t="s">
        <v>784</v>
      </c>
      <c r="B782">
        <v>1.1830000000000001</v>
      </c>
    </row>
    <row r="783" spans="1:2" x14ac:dyDescent="0.3">
      <c r="A783" t="s">
        <v>785</v>
      </c>
      <c r="B783">
        <v>1.1779999999999999</v>
      </c>
    </row>
    <row r="784" spans="1:2" x14ac:dyDescent="0.3">
      <c r="A784" t="s">
        <v>786</v>
      </c>
      <c r="B784">
        <v>1.1879999999999999</v>
      </c>
    </row>
    <row r="785" spans="1:2" x14ac:dyDescent="0.3">
      <c r="A785" t="s">
        <v>5975</v>
      </c>
      <c r="B785">
        <v>1.1830000000000001</v>
      </c>
    </row>
    <row r="786" spans="1:2" x14ac:dyDescent="0.3">
      <c r="A786" t="s">
        <v>787</v>
      </c>
      <c r="B786">
        <v>1.1879999999999999</v>
      </c>
    </row>
    <row r="787" spans="1:2" x14ac:dyDescent="0.3">
      <c r="A787" t="s">
        <v>788</v>
      </c>
      <c r="B787">
        <v>1.1930000000000001</v>
      </c>
    </row>
    <row r="788" spans="1:2" x14ac:dyDescent="0.3">
      <c r="A788" t="s">
        <v>789</v>
      </c>
      <c r="B788">
        <v>1.2030000000000001</v>
      </c>
    </row>
    <row r="789" spans="1:2" x14ac:dyDescent="0.3">
      <c r="A789" t="s">
        <v>790</v>
      </c>
      <c r="B789">
        <v>1.2030000000000001</v>
      </c>
    </row>
    <row r="790" spans="1:2" x14ac:dyDescent="0.3">
      <c r="A790" t="s">
        <v>791</v>
      </c>
      <c r="B790">
        <v>1.1930000000000001</v>
      </c>
    </row>
    <row r="791" spans="1:2" x14ac:dyDescent="0.3">
      <c r="A791" t="s">
        <v>792</v>
      </c>
      <c r="B791">
        <v>1.198</v>
      </c>
    </row>
    <row r="792" spans="1:2" x14ac:dyDescent="0.3">
      <c r="A792" t="s">
        <v>793</v>
      </c>
      <c r="B792">
        <v>1.208</v>
      </c>
    </row>
    <row r="793" spans="1:2" x14ac:dyDescent="0.3">
      <c r="A793" t="s">
        <v>794</v>
      </c>
      <c r="B793">
        <v>1.2030000000000001</v>
      </c>
    </row>
    <row r="794" spans="1:2" x14ac:dyDescent="0.3">
      <c r="A794" t="s">
        <v>795</v>
      </c>
      <c r="B794">
        <v>1.208</v>
      </c>
    </row>
    <row r="795" spans="1:2" x14ac:dyDescent="0.3">
      <c r="A795" t="s">
        <v>796</v>
      </c>
      <c r="B795">
        <v>1.1930000000000001</v>
      </c>
    </row>
    <row r="796" spans="1:2" x14ac:dyDescent="0.3">
      <c r="A796" t="s">
        <v>797</v>
      </c>
      <c r="B796">
        <v>1.1879999999999999</v>
      </c>
    </row>
    <row r="797" spans="1:2" x14ac:dyDescent="0.3">
      <c r="A797" t="s">
        <v>798</v>
      </c>
      <c r="B797">
        <v>1.1779999999999999</v>
      </c>
    </row>
    <row r="798" spans="1:2" x14ac:dyDescent="0.3">
      <c r="A798" t="s">
        <v>799</v>
      </c>
      <c r="B798">
        <v>1.177</v>
      </c>
    </row>
    <row r="799" spans="1:2" x14ac:dyDescent="0.3">
      <c r="A799" t="s">
        <v>800</v>
      </c>
      <c r="B799">
        <v>1.075</v>
      </c>
    </row>
    <row r="800" spans="1:2" x14ac:dyDescent="0.3">
      <c r="A800" t="s">
        <v>801</v>
      </c>
      <c r="B800">
        <v>1.06</v>
      </c>
    </row>
    <row r="801" spans="1:2" x14ac:dyDescent="0.3">
      <c r="A801" t="s">
        <v>802</v>
      </c>
      <c r="B801">
        <v>1.081</v>
      </c>
    </row>
    <row r="802" spans="1:2" x14ac:dyDescent="0.3">
      <c r="A802" t="s">
        <v>803</v>
      </c>
      <c r="B802">
        <v>1.091</v>
      </c>
    </row>
    <row r="803" spans="1:2" x14ac:dyDescent="0.3">
      <c r="A803" t="s">
        <v>804</v>
      </c>
      <c r="B803">
        <v>1.137</v>
      </c>
    </row>
    <row r="804" spans="1:2" x14ac:dyDescent="0.3">
      <c r="A804" t="s">
        <v>805</v>
      </c>
      <c r="B804">
        <v>1.137</v>
      </c>
    </row>
    <row r="805" spans="1:2" x14ac:dyDescent="0.3">
      <c r="A805" t="s">
        <v>806</v>
      </c>
      <c r="B805">
        <v>1.1619999999999999</v>
      </c>
    </row>
    <row r="806" spans="1:2" x14ac:dyDescent="0.3">
      <c r="A806" t="s">
        <v>807</v>
      </c>
      <c r="B806">
        <v>1.1619999999999999</v>
      </c>
    </row>
    <row r="807" spans="1:2" x14ac:dyDescent="0.3">
      <c r="A807" t="s">
        <v>808</v>
      </c>
      <c r="B807">
        <v>1.1619999999999999</v>
      </c>
    </row>
    <row r="808" spans="1:2" x14ac:dyDescent="0.3">
      <c r="A808" t="s">
        <v>809</v>
      </c>
      <c r="B808">
        <v>1.1830000000000001</v>
      </c>
    </row>
    <row r="809" spans="1:2" x14ac:dyDescent="0.3">
      <c r="A809" t="s">
        <v>810</v>
      </c>
      <c r="B809">
        <v>1.1830000000000001</v>
      </c>
    </row>
    <row r="810" spans="1:2" x14ac:dyDescent="0.3">
      <c r="A810" t="s">
        <v>811</v>
      </c>
      <c r="B810">
        <v>1.173</v>
      </c>
    </row>
    <row r="811" spans="1:2" x14ac:dyDescent="0.3">
      <c r="A811" t="s">
        <v>812</v>
      </c>
      <c r="B811">
        <v>1.1830000000000001</v>
      </c>
    </row>
    <row r="812" spans="1:2" x14ac:dyDescent="0.3">
      <c r="A812" t="s">
        <v>813</v>
      </c>
      <c r="B812">
        <v>1.1830000000000001</v>
      </c>
    </row>
    <row r="813" spans="1:2" x14ac:dyDescent="0.3">
      <c r="A813" t="s">
        <v>814</v>
      </c>
      <c r="B813">
        <v>1.167</v>
      </c>
    </row>
    <row r="814" spans="1:2" x14ac:dyDescent="0.3">
      <c r="A814" t="s">
        <v>815</v>
      </c>
      <c r="B814">
        <v>1.127</v>
      </c>
    </row>
    <row r="815" spans="1:2" x14ac:dyDescent="0.3">
      <c r="A815" t="s">
        <v>816</v>
      </c>
      <c r="B815">
        <v>1.127</v>
      </c>
    </row>
    <row r="816" spans="1:2" x14ac:dyDescent="0.3">
      <c r="A816" t="s">
        <v>817</v>
      </c>
      <c r="B816">
        <v>1.127</v>
      </c>
    </row>
    <row r="817" spans="1:2" x14ac:dyDescent="0.3">
      <c r="A817" t="s">
        <v>818</v>
      </c>
      <c r="B817">
        <v>1.101</v>
      </c>
    </row>
    <row r="818" spans="1:2" x14ac:dyDescent="0.3">
      <c r="A818" t="s">
        <v>819</v>
      </c>
      <c r="B818">
        <v>1.101</v>
      </c>
    </row>
    <row r="819" spans="1:2" x14ac:dyDescent="0.3">
      <c r="A819" t="s">
        <v>820</v>
      </c>
      <c r="B819">
        <v>1.1619999999999999</v>
      </c>
    </row>
    <row r="820" spans="1:2" x14ac:dyDescent="0.3">
      <c r="A820" t="s">
        <v>821</v>
      </c>
      <c r="B820">
        <v>1.1619999999999999</v>
      </c>
    </row>
    <row r="821" spans="1:2" x14ac:dyDescent="0.3">
      <c r="A821" t="s">
        <v>822</v>
      </c>
      <c r="B821">
        <v>1.1319999999999999</v>
      </c>
    </row>
    <row r="822" spans="1:2" x14ac:dyDescent="0.3">
      <c r="A822" t="s">
        <v>823</v>
      </c>
      <c r="B822">
        <v>1.147</v>
      </c>
    </row>
    <row r="823" spans="1:2" x14ac:dyDescent="0.3">
      <c r="A823" t="s">
        <v>824</v>
      </c>
      <c r="B823">
        <v>1.177</v>
      </c>
    </row>
    <row r="824" spans="1:2" x14ac:dyDescent="0.3">
      <c r="A824" t="s">
        <v>825</v>
      </c>
      <c r="B824">
        <v>1.1879999999999999</v>
      </c>
    </row>
    <row r="825" spans="1:2" x14ac:dyDescent="0.3">
      <c r="A825" t="s">
        <v>826</v>
      </c>
      <c r="B825">
        <v>1.1830000000000001</v>
      </c>
    </row>
    <row r="826" spans="1:2" x14ac:dyDescent="0.3">
      <c r="A826" t="s">
        <v>827</v>
      </c>
      <c r="B826">
        <v>1.173</v>
      </c>
    </row>
    <row r="827" spans="1:2" x14ac:dyDescent="0.3">
      <c r="A827" t="s">
        <v>828</v>
      </c>
      <c r="B827">
        <v>1.1830000000000001</v>
      </c>
    </row>
    <row r="828" spans="1:2" x14ac:dyDescent="0.3">
      <c r="A828" t="s">
        <v>829</v>
      </c>
      <c r="B828">
        <v>1.1830000000000001</v>
      </c>
    </row>
    <row r="829" spans="1:2" x14ac:dyDescent="0.3">
      <c r="A829" t="s">
        <v>830</v>
      </c>
      <c r="B829">
        <v>1.1830000000000001</v>
      </c>
    </row>
    <row r="830" spans="1:2" x14ac:dyDescent="0.3">
      <c r="A830" t="s">
        <v>831</v>
      </c>
      <c r="B830">
        <v>1.1619999999999999</v>
      </c>
    </row>
    <row r="831" spans="1:2" x14ac:dyDescent="0.3">
      <c r="A831" t="s">
        <v>832</v>
      </c>
      <c r="B831">
        <v>1.1519999999999999</v>
      </c>
    </row>
    <row r="832" spans="1:2" x14ac:dyDescent="0.3">
      <c r="A832" t="s">
        <v>833</v>
      </c>
      <c r="B832">
        <v>1.147</v>
      </c>
    </row>
    <row r="833" spans="1:2" x14ac:dyDescent="0.3">
      <c r="A833" t="s">
        <v>834</v>
      </c>
      <c r="B833">
        <v>1.147</v>
      </c>
    </row>
    <row r="834" spans="1:2" x14ac:dyDescent="0.3">
      <c r="A834" t="s">
        <v>835</v>
      </c>
      <c r="B834">
        <v>1.1519999999999999</v>
      </c>
    </row>
    <row r="835" spans="1:2" x14ac:dyDescent="0.3">
      <c r="A835" t="s">
        <v>836</v>
      </c>
      <c r="B835">
        <v>1.127</v>
      </c>
    </row>
    <row r="836" spans="1:2" x14ac:dyDescent="0.3">
      <c r="A836" t="s">
        <v>837</v>
      </c>
      <c r="B836">
        <v>1.1060000000000001</v>
      </c>
    </row>
    <row r="837" spans="1:2" x14ac:dyDescent="0.3">
      <c r="A837" t="s">
        <v>838</v>
      </c>
      <c r="B837">
        <v>1.1259999999999999</v>
      </c>
    </row>
    <row r="838" spans="1:2" x14ac:dyDescent="0.3">
      <c r="A838" t="s">
        <v>839</v>
      </c>
      <c r="B838">
        <v>1.121</v>
      </c>
    </row>
    <row r="839" spans="1:2" x14ac:dyDescent="0.3">
      <c r="A839" t="s">
        <v>840</v>
      </c>
      <c r="B839">
        <v>1.1419999999999999</v>
      </c>
    </row>
    <row r="840" spans="1:2" x14ac:dyDescent="0.3">
      <c r="A840" t="s">
        <v>841</v>
      </c>
      <c r="B840">
        <v>1.1160000000000001</v>
      </c>
    </row>
    <row r="841" spans="1:2" x14ac:dyDescent="0.3">
      <c r="A841" t="s">
        <v>842</v>
      </c>
      <c r="B841">
        <v>1.101</v>
      </c>
    </row>
    <row r="842" spans="1:2" x14ac:dyDescent="0.3">
      <c r="A842" t="s">
        <v>843</v>
      </c>
      <c r="B842">
        <v>1.1060000000000001</v>
      </c>
    </row>
    <row r="843" spans="1:2" x14ac:dyDescent="0.3">
      <c r="A843" t="s">
        <v>844</v>
      </c>
      <c r="B843">
        <v>1.0960000000000001</v>
      </c>
    </row>
    <row r="844" spans="1:2" x14ac:dyDescent="0.3">
      <c r="A844" t="s">
        <v>845</v>
      </c>
      <c r="B844">
        <v>1.0860000000000001</v>
      </c>
    </row>
    <row r="845" spans="1:2" x14ac:dyDescent="0.3">
      <c r="A845" t="s">
        <v>846</v>
      </c>
      <c r="B845">
        <v>1.0649999999999999</v>
      </c>
    </row>
    <row r="846" spans="1:2" x14ac:dyDescent="0.3">
      <c r="A846" t="s">
        <v>847</v>
      </c>
      <c r="B846">
        <v>1.06</v>
      </c>
    </row>
    <row r="847" spans="1:2" x14ac:dyDescent="0.3">
      <c r="A847" t="s">
        <v>848</v>
      </c>
      <c r="B847">
        <v>1.034</v>
      </c>
    </row>
    <row r="848" spans="1:2" x14ac:dyDescent="0.3">
      <c r="A848" t="s">
        <v>849</v>
      </c>
      <c r="B848">
        <v>1.07</v>
      </c>
    </row>
    <row r="849" spans="1:2" x14ac:dyDescent="0.3">
      <c r="A849" t="s">
        <v>850</v>
      </c>
      <c r="B849">
        <v>1.04</v>
      </c>
    </row>
    <row r="850" spans="1:2" x14ac:dyDescent="0.3">
      <c r="A850" t="s">
        <v>851</v>
      </c>
      <c r="B850">
        <v>1.091</v>
      </c>
    </row>
    <row r="851" spans="1:2" x14ac:dyDescent="0.3">
      <c r="A851" t="s">
        <v>852</v>
      </c>
      <c r="B851">
        <v>1.081</v>
      </c>
    </row>
    <row r="852" spans="1:2" x14ac:dyDescent="0.3">
      <c r="A852" t="s">
        <v>853</v>
      </c>
      <c r="B852">
        <v>1.08</v>
      </c>
    </row>
    <row r="853" spans="1:2" x14ac:dyDescent="0.3">
      <c r="A853" t="s">
        <v>854</v>
      </c>
      <c r="B853">
        <v>1.0960000000000001</v>
      </c>
    </row>
    <row r="854" spans="1:2" x14ac:dyDescent="0.3">
      <c r="A854" t="s">
        <v>855</v>
      </c>
      <c r="B854">
        <v>1.121</v>
      </c>
    </row>
    <row r="855" spans="1:2" x14ac:dyDescent="0.3">
      <c r="A855" t="s">
        <v>856</v>
      </c>
      <c r="B855">
        <v>1.1060000000000001</v>
      </c>
    </row>
    <row r="856" spans="1:2" x14ac:dyDescent="0.3">
      <c r="A856" t="s">
        <v>857</v>
      </c>
      <c r="B856">
        <v>1.111</v>
      </c>
    </row>
    <row r="857" spans="1:2" x14ac:dyDescent="0.3">
      <c r="A857" t="s">
        <v>858</v>
      </c>
      <c r="B857">
        <v>1.137</v>
      </c>
    </row>
    <row r="858" spans="1:2" x14ac:dyDescent="0.3">
      <c r="A858" t="s">
        <v>859</v>
      </c>
      <c r="B858">
        <v>1.101</v>
      </c>
    </row>
    <row r="859" spans="1:2" x14ac:dyDescent="0.3">
      <c r="A859" t="s">
        <v>860</v>
      </c>
      <c r="B859">
        <v>1.0549999999999999</v>
      </c>
    </row>
    <row r="860" spans="1:2" x14ac:dyDescent="0.3">
      <c r="A860" t="s">
        <v>861</v>
      </c>
      <c r="B860">
        <v>1.05</v>
      </c>
    </row>
    <row r="861" spans="1:2" x14ac:dyDescent="0.3">
      <c r="A861" t="s">
        <v>862</v>
      </c>
      <c r="B861">
        <v>1.0549999999999999</v>
      </c>
    </row>
    <row r="862" spans="1:2" x14ac:dyDescent="0.3">
      <c r="A862" t="s">
        <v>863</v>
      </c>
      <c r="B862">
        <v>1.04</v>
      </c>
    </row>
    <row r="863" spans="1:2" x14ac:dyDescent="0.3">
      <c r="A863" t="s">
        <v>864</v>
      </c>
      <c r="B863">
        <v>0.97799999999999998</v>
      </c>
    </row>
    <row r="864" spans="1:2" x14ac:dyDescent="0.3">
      <c r="A864" t="s">
        <v>865</v>
      </c>
      <c r="B864">
        <v>0.94299999999999995</v>
      </c>
    </row>
    <row r="865" spans="1:2" x14ac:dyDescent="0.3">
      <c r="A865" t="s">
        <v>866</v>
      </c>
      <c r="B865">
        <v>0.91200000000000003</v>
      </c>
    </row>
    <row r="866" spans="1:2" x14ac:dyDescent="0.3">
      <c r="A866" t="s">
        <v>867</v>
      </c>
      <c r="B866">
        <v>0.85599999999999998</v>
      </c>
    </row>
    <row r="867" spans="1:2" x14ac:dyDescent="0.3">
      <c r="A867" t="s">
        <v>868</v>
      </c>
      <c r="B867">
        <v>0.871</v>
      </c>
    </row>
    <row r="868" spans="1:2" x14ac:dyDescent="0.3">
      <c r="A868" t="s">
        <v>869</v>
      </c>
      <c r="B868">
        <v>0.86099999999999999</v>
      </c>
    </row>
    <row r="869" spans="1:2" x14ac:dyDescent="0.3">
      <c r="A869" t="s">
        <v>870</v>
      </c>
      <c r="B869">
        <v>0.88600000000000001</v>
      </c>
    </row>
    <row r="870" spans="1:2" x14ac:dyDescent="0.3">
      <c r="A870" t="s">
        <v>871</v>
      </c>
      <c r="B870">
        <v>0.82</v>
      </c>
    </row>
    <row r="871" spans="1:2" x14ac:dyDescent="0.3">
      <c r="A871" t="s">
        <v>872</v>
      </c>
      <c r="B871">
        <v>0.83</v>
      </c>
    </row>
    <row r="872" spans="1:2" x14ac:dyDescent="0.3">
      <c r="A872" t="s">
        <v>873</v>
      </c>
      <c r="B872">
        <v>0.85099999999999998</v>
      </c>
    </row>
    <row r="873" spans="1:2" x14ac:dyDescent="0.3">
      <c r="A873" t="s">
        <v>874</v>
      </c>
      <c r="B873">
        <v>0.83</v>
      </c>
    </row>
    <row r="874" spans="1:2" x14ac:dyDescent="0.3">
      <c r="A874" t="s">
        <v>875</v>
      </c>
      <c r="B874">
        <v>0.92200000000000004</v>
      </c>
    </row>
    <row r="875" spans="1:2" x14ac:dyDescent="0.3">
      <c r="A875" t="s">
        <v>876</v>
      </c>
      <c r="B875">
        <v>0.89100000000000001</v>
      </c>
    </row>
    <row r="876" spans="1:2" x14ac:dyDescent="0.3">
      <c r="A876" t="s">
        <v>877</v>
      </c>
      <c r="B876">
        <v>0.871</v>
      </c>
    </row>
    <row r="877" spans="1:2" x14ac:dyDescent="0.3">
      <c r="A877" t="s">
        <v>878</v>
      </c>
      <c r="B877">
        <v>0.91700000000000004</v>
      </c>
    </row>
    <row r="878" spans="1:2" x14ac:dyDescent="0.3">
      <c r="A878" t="s">
        <v>879</v>
      </c>
      <c r="B878">
        <v>0.89700000000000002</v>
      </c>
    </row>
    <row r="879" spans="1:2" x14ac:dyDescent="0.3">
      <c r="A879" t="s">
        <v>880</v>
      </c>
      <c r="B879">
        <v>0.86599999999999999</v>
      </c>
    </row>
    <row r="880" spans="1:2" x14ac:dyDescent="0.3">
      <c r="A880" t="s">
        <v>881</v>
      </c>
      <c r="B880">
        <v>0.86599999999999999</v>
      </c>
    </row>
    <row r="881" spans="1:2" x14ac:dyDescent="0.3">
      <c r="A881" t="s">
        <v>882</v>
      </c>
      <c r="B881">
        <v>0.88100000000000001</v>
      </c>
    </row>
    <row r="882" spans="1:2" x14ac:dyDescent="0.3">
      <c r="A882" t="s">
        <v>883</v>
      </c>
      <c r="B882">
        <v>0.90700000000000003</v>
      </c>
    </row>
    <row r="883" spans="1:2" x14ac:dyDescent="0.3">
      <c r="A883" t="s">
        <v>884</v>
      </c>
      <c r="B883">
        <v>0.93200000000000005</v>
      </c>
    </row>
    <row r="884" spans="1:2" x14ac:dyDescent="0.3">
      <c r="A884" t="s">
        <v>885</v>
      </c>
      <c r="B884">
        <v>0.89100000000000001</v>
      </c>
    </row>
    <row r="885" spans="1:2" x14ac:dyDescent="0.3">
      <c r="A885" t="s">
        <v>886</v>
      </c>
      <c r="B885">
        <v>0.89100000000000001</v>
      </c>
    </row>
    <row r="886" spans="1:2" x14ac:dyDescent="0.3">
      <c r="A886" t="s">
        <v>887</v>
      </c>
      <c r="B886">
        <v>0.90700000000000003</v>
      </c>
    </row>
    <row r="887" spans="1:2" x14ac:dyDescent="0.3">
      <c r="A887" t="s">
        <v>888</v>
      </c>
      <c r="B887">
        <v>0.91700000000000004</v>
      </c>
    </row>
    <row r="888" spans="1:2" x14ac:dyDescent="0.3">
      <c r="A888" t="s">
        <v>889</v>
      </c>
      <c r="B888">
        <v>0.91200000000000003</v>
      </c>
    </row>
    <row r="889" spans="1:2" x14ac:dyDescent="0.3">
      <c r="A889" t="s">
        <v>890</v>
      </c>
      <c r="B889">
        <v>0.90200000000000002</v>
      </c>
    </row>
    <row r="890" spans="1:2" x14ac:dyDescent="0.3">
      <c r="A890" t="s">
        <v>891</v>
      </c>
      <c r="B890">
        <v>0.89700000000000002</v>
      </c>
    </row>
    <row r="891" spans="1:2" x14ac:dyDescent="0.3">
      <c r="A891" t="s">
        <v>892</v>
      </c>
      <c r="B891">
        <v>0.92200000000000004</v>
      </c>
    </row>
    <row r="892" spans="1:2" x14ac:dyDescent="0.3">
      <c r="A892" t="s">
        <v>893</v>
      </c>
      <c r="B892">
        <v>0.92700000000000005</v>
      </c>
    </row>
    <row r="893" spans="1:2" x14ac:dyDescent="0.3">
      <c r="A893" t="s">
        <v>894</v>
      </c>
      <c r="B893">
        <v>0.92200000000000004</v>
      </c>
    </row>
    <row r="894" spans="1:2" x14ac:dyDescent="0.3">
      <c r="A894" t="s">
        <v>895</v>
      </c>
      <c r="B894">
        <v>0.91700000000000004</v>
      </c>
    </row>
    <row r="895" spans="1:2" x14ac:dyDescent="0.3">
      <c r="A895" t="s">
        <v>896</v>
      </c>
      <c r="B895">
        <v>0.92700000000000005</v>
      </c>
    </row>
    <row r="896" spans="1:2" x14ac:dyDescent="0.3">
      <c r="A896" t="s">
        <v>897</v>
      </c>
      <c r="B896">
        <v>0.96799999999999997</v>
      </c>
    </row>
    <row r="897" spans="1:2" x14ac:dyDescent="0.3">
      <c r="A897" t="s">
        <v>898</v>
      </c>
      <c r="B897">
        <v>0.98899999999999999</v>
      </c>
    </row>
    <row r="898" spans="1:2" x14ac:dyDescent="0.3">
      <c r="A898" t="s">
        <v>899</v>
      </c>
      <c r="B898">
        <v>0.97299999999999998</v>
      </c>
    </row>
    <row r="899" spans="1:2" x14ac:dyDescent="0.3">
      <c r="A899" t="s">
        <v>900</v>
      </c>
      <c r="B899">
        <v>0.93799999999999994</v>
      </c>
    </row>
    <row r="900" spans="1:2" x14ac:dyDescent="0.3">
      <c r="A900" t="s">
        <v>901</v>
      </c>
      <c r="B900">
        <v>0.94299999999999995</v>
      </c>
    </row>
    <row r="901" spans="1:2" x14ac:dyDescent="0.3">
      <c r="A901" t="s">
        <v>902</v>
      </c>
      <c r="B901">
        <v>0.97299999999999998</v>
      </c>
    </row>
    <row r="902" spans="1:2" x14ac:dyDescent="0.3">
      <c r="A902" t="s">
        <v>903</v>
      </c>
      <c r="B902">
        <v>0.96799999999999997</v>
      </c>
    </row>
    <row r="903" spans="1:2" x14ac:dyDescent="0.3">
      <c r="A903" t="s">
        <v>904</v>
      </c>
      <c r="B903">
        <v>0.94799999999999995</v>
      </c>
    </row>
    <row r="904" spans="1:2" x14ac:dyDescent="0.3">
      <c r="A904" t="s">
        <v>905</v>
      </c>
      <c r="B904">
        <v>0.94799999999999995</v>
      </c>
    </row>
    <row r="905" spans="1:2" x14ac:dyDescent="0.3">
      <c r="A905" t="s">
        <v>906</v>
      </c>
      <c r="B905">
        <v>0.96799999999999997</v>
      </c>
    </row>
    <row r="906" spans="1:2" x14ac:dyDescent="0.3">
      <c r="A906" t="s">
        <v>907</v>
      </c>
      <c r="B906">
        <v>0.96299999999999997</v>
      </c>
    </row>
    <row r="907" spans="1:2" x14ac:dyDescent="0.3">
      <c r="A907" t="s">
        <v>908</v>
      </c>
      <c r="B907">
        <v>0.95799999999999996</v>
      </c>
    </row>
    <row r="908" spans="1:2" x14ac:dyDescent="0.3">
      <c r="A908" t="s">
        <v>909</v>
      </c>
      <c r="B908">
        <v>0.95799999999999996</v>
      </c>
    </row>
    <row r="909" spans="1:2" x14ac:dyDescent="0.3">
      <c r="A909" t="s">
        <v>910</v>
      </c>
      <c r="B909">
        <v>0.95799999999999996</v>
      </c>
    </row>
    <row r="910" spans="1:2" x14ac:dyDescent="0.3">
      <c r="A910" t="s">
        <v>911</v>
      </c>
      <c r="B910">
        <v>0.94799999999999995</v>
      </c>
    </row>
    <row r="911" spans="1:2" x14ac:dyDescent="0.3">
      <c r="A911" t="s">
        <v>912</v>
      </c>
      <c r="B911">
        <v>0.96799999999999997</v>
      </c>
    </row>
    <row r="912" spans="1:2" x14ac:dyDescent="0.3">
      <c r="A912" t="s">
        <v>913</v>
      </c>
      <c r="B912">
        <v>0.96799999999999997</v>
      </c>
    </row>
    <row r="913" spans="1:2" x14ac:dyDescent="0.3">
      <c r="A913" t="s">
        <v>914</v>
      </c>
      <c r="B913">
        <v>0.95799999999999996</v>
      </c>
    </row>
    <row r="914" spans="1:2" x14ac:dyDescent="0.3">
      <c r="A914" t="s">
        <v>915</v>
      </c>
      <c r="B914">
        <v>0.96799999999999997</v>
      </c>
    </row>
    <row r="915" spans="1:2" x14ac:dyDescent="0.3">
      <c r="A915" t="s">
        <v>916</v>
      </c>
      <c r="B915">
        <v>0.97799999999999998</v>
      </c>
    </row>
    <row r="916" spans="1:2" x14ac:dyDescent="0.3">
      <c r="A916" t="s">
        <v>917</v>
      </c>
      <c r="B916">
        <v>0.999</v>
      </c>
    </row>
    <row r="917" spans="1:2" x14ac:dyDescent="0.3">
      <c r="A917" t="s">
        <v>918</v>
      </c>
      <c r="B917">
        <v>1.004</v>
      </c>
    </row>
    <row r="918" spans="1:2" x14ac:dyDescent="0.3">
      <c r="A918" t="s">
        <v>919</v>
      </c>
      <c r="B918">
        <v>1.004</v>
      </c>
    </row>
    <row r="919" spans="1:2" x14ac:dyDescent="0.3">
      <c r="A919" t="s">
        <v>920</v>
      </c>
      <c r="B919">
        <v>0.98399999999999999</v>
      </c>
    </row>
    <row r="920" spans="1:2" x14ac:dyDescent="0.3">
      <c r="A920" t="s">
        <v>921</v>
      </c>
      <c r="B920">
        <v>0.97799999999999998</v>
      </c>
    </row>
    <row r="921" spans="1:2" x14ac:dyDescent="0.3">
      <c r="A921" t="s">
        <v>922</v>
      </c>
      <c r="B921">
        <v>1.004</v>
      </c>
    </row>
    <row r="922" spans="1:2" x14ac:dyDescent="0.3">
      <c r="A922" t="s">
        <v>923</v>
      </c>
      <c r="B922">
        <v>0.98399999999999999</v>
      </c>
    </row>
    <row r="923" spans="1:2" x14ac:dyDescent="0.3">
      <c r="A923" t="s">
        <v>924</v>
      </c>
      <c r="B923">
        <v>0.96299999999999997</v>
      </c>
    </row>
    <row r="924" spans="1:2" x14ac:dyDescent="0.3">
      <c r="A924" t="s">
        <v>925</v>
      </c>
      <c r="B924">
        <v>0.94799999999999995</v>
      </c>
    </row>
    <row r="925" spans="1:2" x14ac:dyDescent="0.3">
      <c r="A925" t="s">
        <v>926</v>
      </c>
      <c r="B925">
        <v>0.96799999999999997</v>
      </c>
    </row>
    <row r="926" spans="1:2" x14ac:dyDescent="0.3">
      <c r="A926" t="s">
        <v>927</v>
      </c>
      <c r="B926">
        <v>0.96799999999999997</v>
      </c>
    </row>
    <row r="927" spans="1:2" x14ac:dyDescent="0.3">
      <c r="A927" t="s">
        <v>928</v>
      </c>
      <c r="B927">
        <v>0.96799999999999997</v>
      </c>
    </row>
    <row r="928" spans="1:2" x14ac:dyDescent="0.3">
      <c r="A928" t="s">
        <v>929</v>
      </c>
      <c r="B928">
        <v>0.95299999999999996</v>
      </c>
    </row>
    <row r="929" spans="1:2" x14ac:dyDescent="0.3">
      <c r="A929" t="s">
        <v>930</v>
      </c>
      <c r="B929">
        <v>0.95299999999999996</v>
      </c>
    </row>
    <row r="930" spans="1:2" x14ac:dyDescent="0.3">
      <c r="A930" t="s">
        <v>931</v>
      </c>
      <c r="B930">
        <v>0.95299999999999996</v>
      </c>
    </row>
    <row r="931" spans="1:2" x14ac:dyDescent="0.3">
      <c r="A931" t="s">
        <v>932</v>
      </c>
      <c r="B931">
        <v>0.96799999999999997</v>
      </c>
    </row>
    <row r="932" spans="1:2" x14ac:dyDescent="0.3">
      <c r="A932" t="s">
        <v>933</v>
      </c>
      <c r="B932">
        <v>0.95799999999999996</v>
      </c>
    </row>
    <row r="933" spans="1:2" x14ac:dyDescent="0.3">
      <c r="A933" t="s">
        <v>934</v>
      </c>
      <c r="B933">
        <v>0.95299999999999996</v>
      </c>
    </row>
    <row r="934" spans="1:2" x14ac:dyDescent="0.3">
      <c r="A934" t="s">
        <v>935</v>
      </c>
      <c r="B934">
        <v>0.95799999999999996</v>
      </c>
    </row>
    <row r="935" spans="1:2" x14ac:dyDescent="0.3">
      <c r="A935" t="s">
        <v>936</v>
      </c>
      <c r="B935">
        <v>0.95799999999999996</v>
      </c>
    </row>
    <row r="936" spans="1:2" x14ac:dyDescent="0.3">
      <c r="A936" t="s">
        <v>937</v>
      </c>
      <c r="B936">
        <v>0.94799999999999995</v>
      </c>
    </row>
    <row r="937" spans="1:2" x14ac:dyDescent="0.3">
      <c r="A937" t="s">
        <v>938</v>
      </c>
      <c r="B937">
        <v>0.93799999999999994</v>
      </c>
    </row>
    <row r="938" spans="1:2" x14ac:dyDescent="0.3">
      <c r="A938" t="s">
        <v>939</v>
      </c>
      <c r="B938">
        <v>0.93799999999999994</v>
      </c>
    </row>
    <row r="939" spans="1:2" x14ac:dyDescent="0.3">
      <c r="A939" t="s">
        <v>940</v>
      </c>
      <c r="B939">
        <v>0.94799999999999995</v>
      </c>
    </row>
    <row r="940" spans="1:2" x14ac:dyDescent="0.3">
      <c r="A940" t="s">
        <v>941</v>
      </c>
      <c r="B940">
        <v>0.95299999999999996</v>
      </c>
    </row>
    <row r="941" spans="1:2" x14ac:dyDescent="0.3">
      <c r="A941" t="s">
        <v>942</v>
      </c>
      <c r="B941">
        <v>0.94799999999999995</v>
      </c>
    </row>
    <row r="942" spans="1:2" x14ac:dyDescent="0.3">
      <c r="A942" t="s">
        <v>943</v>
      </c>
      <c r="B942">
        <v>0.94799999999999995</v>
      </c>
    </row>
    <row r="943" spans="1:2" x14ac:dyDescent="0.3">
      <c r="A943" t="s">
        <v>944</v>
      </c>
      <c r="B943">
        <v>0.92700000000000005</v>
      </c>
    </row>
    <row r="944" spans="1:2" x14ac:dyDescent="0.3">
      <c r="A944" t="s">
        <v>945</v>
      </c>
      <c r="B944">
        <v>0.93200000000000005</v>
      </c>
    </row>
    <row r="945" spans="1:2" x14ac:dyDescent="0.3">
      <c r="A945" t="s">
        <v>946</v>
      </c>
      <c r="B945">
        <v>0.91700000000000004</v>
      </c>
    </row>
    <row r="946" spans="1:2" x14ac:dyDescent="0.3">
      <c r="A946" t="s">
        <v>947</v>
      </c>
      <c r="B946">
        <v>0.92700000000000005</v>
      </c>
    </row>
    <row r="947" spans="1:2" x14ac:dyDescent="0.3">
      <c r="A947" t="s">
        <v>948</v>
      </c>
      <c r="B947">
        <v>0.90700000000000003</v>
      </c>
    </row>
    <row r="948" spans="1:2" x14ac:dyDescent="0.3">
      <c r="A948" t="s">
        <v>949</v>
      </c>
      <c r="B948">
        <v>0.90200000000000002</v>
      </c>
    </row>
    <row r="949" spans="1:2" x14ac:dyDescent="0.3">
      <c r="A949" t="s">
        <v>950</v>
      </c>
      <c r="B949">
        <v>0.90700000000000003</v>
      </c>
    </row>
    <row r="950" spans="1:2" x14ac:dyDescent="0.3">
      <c r="A950" t="s">
        <v>951</v>
      </c>
      <c r="B950">
        <v>0.90700000000000003</v>
      </c>
    </row>
    <row r="951" spans="1:2" x14ac:dyDescent="0.3">
      <c r="A951" t="s">
        <v>952</v>
      </c>
      <c r="B951">
        <v>0.93799999999999994</v>
      </c>
    </row>
    <row r="952" spans="1:2" x14ac:dyDescent="0.3">
      <c r="A952" t="s">
        <v>953</v>
      </c>
      <c r="B952">
        <v>0.93200000000000005</v>
      </c>
    </row>
    <row r="953" spans="1:2" x14ac:dyDescent="0.3">
      <c r="A953" t="s">
        <v>954</v>
      </c>
      <c r="B953">
        <v>0.92200000000000004</v>
      </c>
    </row>
    <row r="954" spans="1:2" x14ac:dyDescent="0.3">
      <c r="A954" t="s">
        <v>955</v>
      </c>
      <c r="B954">
        <v>0.93200000000000005</v>
      </c>
    </row>
    <row r="955" spans="1:2" x14ac:dyDescent="0.3">
      <c r="A955" t="s">
        <v>956</v>
      </c>
      <c r="B955">
        <v>0.94799999999999995</v>
      </c>
    </row>
    <row r="956" spans="1:2" x14ac:dyDescent="0.3">
      <c r="A956" t="s">
        <v>957</v>
      </c>
      <c r="B956">
        <v>0.94299999999999995</v>
      </c>
    </row>
    <row r="957" spans="1:2" x14ac:dyDescent="0.3">
      <c r="A957" t="s">
        <v>958</v>
      </c>
      <c r="B957">
        <v>0.95299999999999996</v>
      </c>
    </row>
    <row r="958" spans="1:2" x14ac:dyDescent="0.3">
      <c r="A958" t="s">
        <v>959</v>
      </c>
      <c r="B958">
        <v>0.95299999999999996</v>
      </c>
    </row>
    <row r="959" spans="1:2" x14ac:dyDescent="0.3">
      <c r="A959" t="s">
        <v>960</v>
      </c>
      <c r="B959">
        <v>0.95299999999999996</v>
      </c>
    </row>
    <row r="960" spans="1:2" x14ac:dyDescent="0.3">
      <c r="A960" t="s">
        <v>961</v>
      </c>
      <c r="B960">
        <v>0.96799999999999997</v>
      </c>
    </row>
    <row r="961" spans="1:2" x14ac:dyDescent="0.3">
      <c r="A961" t="s">
        <v>962</v>
      </c>
      <c r="B961">
        <v>0.98399999999999999</v>
      </c>
    </row>
    <row r="962" spans="1:2" x14ac:dyDescent="0.3">
      <c r="A962" t="s">
        <v>963</v>
      </c>
      <c r="B962">
        <v>0.95799999999999996</v>
      </c>
    </row>
    <row r="963" spans="1:2" x14ac:dyDescent="0.3">
      <c r="A963" t="s">
        <v>964</v>
      </c>
      <c r="B963">
        <v>0.95299999999999996</v>
      </c>
    </row>
    <row r="964" spans="1:2" x14ac:dyDescent="0.3">
      <c r="A964" t="s">
        <v>965</v>
      </c>
      <c r="B964">
        <v>0.95299999999999996</v>
      </c>
    </row>
    <row r="965" spans="1:2" x14ac:dyDescent="0.3">
      <c r="A965" t="s">
        <v>966</v>
      </c>
      <c r="B965">
        <v>0.93200000000000005</v>
      </c>
    </row>
    <row r="966" spans="1:2" x14ac:dyDescent="0.3">
      <c r="A966" t="s">
        <v>967</v>
      </c>
      <c r="B966">
        <v>0.95299999999999996</v>
      </c>
    </row>
    <row r="967" spans="1:2" x14ac:dyDescent="0.3">
      <c r="A967" t="s">
        <v>968</v>
      </c>
      <c r="B967">
        <v>0.95299999999999996</v>
      </c>
    </row>
    <row r="968" spans="1:2" x14ac:dyDescent="0.3">
      <c r="A968" t="s">
        <v>969</v>
      </c>
      <c r="B968">
        <v>0.95299999999999996</v>
      </c>
    </row>
    <row r="969" spans="1:2" x14ac:dyDescent="0.3">
      <c r="A969" t="s">
        <v>970</v>
      </c>
      <c r="B969">
        <v>0.96299999999999997</v>
      </c>
    </row>
    <row r="970" spans="1:2" x14ac:dyDescent="0.3">
      <c r="A970" t="s">
        <v>971</v>
      </c>
      <c r="B970">
        <v>0.95799999999999996</v>
      </c>
    </row>
    <row r="971" spans="1:2" x14ac:dyDescent="0.3">
      <c r="A971" t="s">
        <v>972</v>
      </c>
      <c r="B971">
        <v>0.95799999999999996</v>
      </c>
    </row>
    <row r="972" spans="1:2" x14ac:dyDescent="0.3">
      <c r="A972" t="s">
        <v>973</v>
      </c>
      <c r="B972">
        <v>0.96299999999999997</v>
      </c>
    </row>
    <row r="973" spans="1:2" x14ac:dyDescent="0.3">
      <c r="A973" t="s">
        <v>974</v>
      </c>
      <c r="B973">
        <v>0.95299999999999996</v>
      </c>
    </row>
    <row r="974" spans="1:2" x14ac:dyDescent="0.3">
      <c r="A974" t="s">
        <v>975</v>
      </c>
      <c r="B974">
        <v>0.95799999999999996</v>
      </c>
    </row>
    <row r="975" spans="1:2" x14ac:dyDescent="0.3">
      <c r="A975" t="s">
        <v>976</v>
      </c>
      <c r="B975">
        <v>0.93799999999999994</v>
      </c>
    </row>
    <row r="976" spans="1:2" x14ac:dyDescent="0.3">
      <c r="A976" t="s">
        <v>977</v>
      </c>
      <c r="B976">
        <v>0.94799999999999995</v>
      </c>
    </row>
    <row r="977" spans="1:2" x14ac:dyDescent="0.3">
      <c r="A977" t="s">
        <v>978</v>
      </c>
      <c r="B977">
        <v>0.95799999999999996</v>
      </c>
    </row>
    <row r="978" spans="1:2" x14ac:dyDescent="0.3">
      <c r="A978" t="s">
        <v>979</v>
      </c>
      <c r="B978">
        <v>0.94299999999999995</v>
      </c>
    </row>
    <row r="979" spans="1:2" x14ac:dyDescent="0.3">
      <c r="A979" t="s">
        <v>980</v>
      </c>
      <c r="B979">
        <v>0.93700000000000006</v>
      </c>
    </row>
    <row r="980" spans="1:2" x14ac:dyDescent="0.3">
      <c r="A980" t="s">
        <v>981</v>
      </c>
      <c r="B980">
        <v>0.95799999999999996</v>
      </c>
    </row>
    <row r="981" spans="1:2" x14ac:dyDescent="0.3">
      <c r="A981" t="s">
        <v>982</v>
      </c>
      <c r="B981">
        <v>0.96299999999999997</v>
      </c>
    </row>
    <row r="982" spans="1:2" x14ac:dyDescent="0.3">
      <c r="A982" t="s">
        <v>983</v>
      </c>
      <c r="B982">
        <v>0.93799999999999994</v>
      </c>
    </row>
    <row r="983" spans="1:2" x14ac:dyDescent="0.3">
      <c r="A983" t="s">
        <v>6970</v>
      </c>
      <c r="B983">
        <v>0.93700000000000006</v>
      </c>
    </row>
    <row r="984" spans="1:2" x14ac:dyDescent="0.3">
      <c r="A984" t="s">
        <v>984</v>
      </c>
      <c r="B984">
        <v>0.94799999999999995</v>
      </c>
    </row>
    <row r="985" spans="1:2" x14ac:dyDescent="0.3">
      <c r="A985" t="s">
        <v>985</v>
      </c>
      <c r="B985">
        <v>0.95299999999999996</v>
      </c>
    </row>
    <row r="986" spans="1:2" x14ac:dyDescent="0.3">
      <c r="A986" t="s">
        <v>986</v>
      </c>
      <c r="B986">
        <v>0.93799999999999994</v>
      </c>
    </row>
    <row r="987" spans="1:2" x14ac:dyDescent="0.3">
      <c r="A987" t="s">
        <v>987</v>
      </c>
      <c r="B987">
        <v>0.92200000000000004</v>
      </c>
    </row>
    <row r="988" spans="1:2" x14ac:dyDescent="0.3">
      <c r="A988" t="s">
        <v>988</v>
      </c>
      <c r="B988">
        <v>0.91200000000000003</v>
      </c>
    </row>
    <row r="989" spans="1:2" x14ac:dyDescent="0.3">
      <c r="A989" t="s">
        <v>989</v>
      </c>
      <c r="B989">
        <v>0.93200000000000005</v>
      </c>
    </row>
    <row r="990" spans="1:2" x14ac:dyDescent="0.3">
      <c r="A990" t="s">
        <v>990</v>
      </c>
      <c r="B990">
        <v>0.94299999999999995</v>
      </c>
    </row>
    <row r="991" spans="1:2" x14ac:dyDescent="0.3">
      <c r="A991" t="s">
        <v>991</v>
      </c>
      <c r="B991">
        <v>0.91200000000000003</v>
      </c>
    </row>
    <row r="992" spans="1:2" x14ac:dyDescent="0.3">
      <c r="A992" t="s">
        <v>992</v>
      </c>
      <c r="B992">
        <v>0.90200000000000002</v>
      </c>
    </row>
    <row r="993" spans="1:2" x14ac:dyDescent="0.3">
      <c r="A993" t="s">
        <v>993</v>
      </c>
      <c r="B993">
        <v>0.90700000000000003</v>
      </c>
    </row>
    <row r="994" spans="1:2" x14ac:dyDescent="0.3">
      <c r="A994" t="s">
        <v>994</v>
      </c>
      <c r="B994">
        <v>0.90700000000000003</v>
      </c>
    </row>
    <row r="995" spans="1:2" x14ac:dyDescent="0.3">
      <c r="A995" t="s">
        <v>995</v>
      </c>
      <c r="B995">
        <v>0.90700000000000003</v>
      </c>
    </row>
    <row r="996" spans="1:2" x14ac:dyDescent="0.3">
      <c r="A996" t="s">
        <v>996</v>
      </c>
      <c r="B996">
        <v>0.89200000000000002</v>
      </c>
    </row>
    <row r="997" spans="1:2" x14ac:dyDescent="0.3">
      <c r="A997" t="s">
        <v>997</v>
      </c>
      <c r="B997">
        <v>0.88600000000000001</v>
      </c>
    </row>
    <row r="998" spans="1:2" x14ac:dyDescent="0.3">
      <c r="A998" t="s">
        <v>998</v>
      </c>
      <c r="B998">
        <v>0.88100000000000001</v>
      </c>
    </row>
    <row r="999" spans="1:2" x14ac:dyDescent="0.3">
      <c r="A999" t="s">
        <v>999</v>
      </c>
      <c r="B999">
        <v>0.89700000000000002</v>
      </c>
    </row>
    <row r="1000" spans="1:2" x14ac:dyDescent="0.3">
      <c r="A1000" t="s">
        <v>1000</v>
      </c>
      <c r="B1000">
        <v>0.90200000000000002</v>
      </c>
    </row>
    <row r="1001" spans="1:2" x14ac:dyDescent="0.3">
      <c r="A1001" t="s">
        <v>1001</v>
      </c>
      <c r="B1001">
        <v>0.89700000000000002</v>
      </c>
    </row>
    <row r="1002" spans="1:2" x14ac:dyDescent="0.3">
      <c r="A1002" t="s">
        <v>6971</v>
      </c>
      <c r="B1002">
        <v>0.871</v>
      </c>
    </row>
    <row r="1003" spans="1:2" x14ac:dyDescent="0.3">
      <c r="A1003" t="s">
        <v>1002</v>
      </c>
      <c r="B1003">
        <v>0.88600000000000001</v>
      </c>
    </row>
    <row r="1004" spans="1:2" x14ac:dyDescent="0.3">
      <c r="A1004" t="s">
        <v>1003</v>
      </c>
      <c r="B1004">
        <v>0.88600000000000001</v>
      </c>
    </row>
    <row r="1005" spans="1:2" x14ac:dyDescent="0.3">
      <c r="A1005" t="s">
        <v>1004</v>
      </c>
      <c r="B1005">
        <v>0.92700000000000005</v>
      </c>
    </row>
    <row r="1006" spans="1:2" x14ac:dyDescent="0.3">
      <c r="A1006" t="s">
        <v>6972</v>
      </c>
      <c r="B1006">
        <v>0.91700000000000004</v>
      </c>
    </row>
    <row r="1007" spans="1:2" x14ac:dyDescent="0.3">
      <c r="A1007" t="s">
        <v>1005</v>
      </c>
      <c r="B1007">
        <v>0.91700000000000004</v>
      </c>
    </row>
    <row r="1008" spans="1:2" x14ac:dyDescent="0.3">
      <c r="A1008" t="s">
        <v>1006</v>
      </c>
      <c r="B1008">
        <v>0.92200000000000004</v>
      </c>
    </row>
    <row r="1009" spans="1:2" x14ac:dyDescent="0.3">
      <c r="A1009" t="s">
        <v>1007</v>
      </c>
      <c r="B1009">
        <v>0.89700000000000002</v>
      </c>
    </row>
    <row r="1010" spans="1:2" x14ac:dyDescent="0.3">
      <c r="A1010" t="s">
        <v>1008</v>
      </c>
      <c r="B1010">
        <v>0.86599999999999999</v>
      </c>
    </row>
    <row r="1011" spans="1:2" x14ac:dyDescent="0.3">
      <c r="A1011" t="s">
        <v>1009</v>
      </c>
      <c r="B1011">
        <v>0.86099999999999999</v>
      </c>
    </row>
    <row r="1012" spans="1:2" x14ac:dyDescent="0.3">
      <c r="A1012" t="s">
        <v>1010</v>
      </c>
      <c r="B1012">
        <v>0.86099999999999999</v>
      </c>
    </row>
    <row r="1013" spans="1:2" x14ac:dyDescent="0.3">
      <c r="A1013" t="s">
        <v>1011</v>
      </c>
      <c r="B1013">
        <v>0.871</v>
      </c>
    </row>
    <row r="1014" spans="1:2" x14ac:dyDescent="0.3">
      <c r="A1014" t="s">
        <v>1012</v>
      </c>
      <c r="B1014">
        <v>0.876</v>
      </c>
    </row>
    <row r="1015" spans="1:2" x14ac:dyDescent="0.3">
      <c r="A1015" t="s">
        <v>1013</v>
      </c>
      <c r="B1015">
        <v>0.86599999999999999</v>
      </c>
    </row>
    <row r="1016" spans="1:2" x14ac:dyDescent="0.3">
      <c r="A1016" t="s">
        <v>1014</v>
      </c>
      <c r="B1016">
        <v>0.871</v>
      </c>
    </row>
    <row r="1017" spans="1:2" x14ac:dyDescent="0.3">
      <c r="A1017" t="s">
        <v>1015</v>
      </c>
      <c r="B1017">
        <v>0.86599999999999999</v>
      </c>
    </row>
    <row r="1018" spans="1:2" x14ac:dyDescent="0.3">
      <c r="A1018" t="s">
        <v>1016</v>
      </c>
      <c r="B1018">
        <v>0.88100000000000001</v>
      </c>
    </row>
    <row r="1019" spans="1:2" x14ac:dyDescent="0.3">
      <c r="A1019" t="s">
        <v>1017</v>
      </c>
      <c r="B1019">
        <v>0.871</v>
      </c>
    </row>
    <row r="1020" spans="1:2" x14ac:dyDescent="0.3">
      <c r="A1020" t="s">
        <v>1018</v>
      </c>
      <c r="B1020">
        <v>0.871</v>
      </c>
    </row>
    <row r="1021" spans="1:2" x14ac:dyDescent="0.3">
      <c r="A1021" t="s">
        <v>1019</v>
      </c>
      <c r="B1021">
        <v>0.879</v>
      </c>
    </row>
    <row r="1022" spans="1:2" x14ac:dyDescent="0.3">
      <c r="A1022" t="s">
        <v>1020</v>
      </c>
      <c r="B1022">
        <v>0.91700000000000004</v>
      </c>
    </row>
    <row r="1023" spans="1:2" x14ac:dyDescent="0.3">
      <c r="A1023" t="s">
        <v>1021</v>
      </c>
      <c r="B1023">
        <v>0.90700000000000003</v>
      </c>
    </row>
    <row r="1024" spans="1:2" x14ac:dyDescent="0.3">
      <c r="A1024" t="s">
        <v>1022</v>
      </c>
      <c r="B1024">
        <v>0.93200000000000005</v>
      </c>
    </row>
    <row r="1025" spans="1:2" x14ac:dyDescent="0.3">
      <c r="A1025" t="s">
        <v>1023</v>
      </c>
      <c r="B1025">
        <v>0.91700000000000004</v>
      </c>
    </row>
    <row r="1026" spans="1:2" x14ac:dyDescent="0.3">
      <c r="A1026" t="s">
        <v>1024</v>
      </c>
      <c r="B1026">
        <v>0.90700000000000003</v>
      </c>
    </row>
    <row r="1027" spans="1:2" x14ac:dyDescent="0.3">
      <c r="A1027" t="s">
        <v>1025</v>
      </c>
      <c r="B1027">
        <v>0.93200000000000005</v>
      </c>
    </row>
    <row r="1028" spans="1:2" x14ac:dyDescent="0.3">
      <c r="A1028" t="s">
        <v>1026</v>
      </c>
      <c r="B1028">
        <v>0.92200000000000004</v>
      </c>
    </row>
    <row r="1029" spans="1:2" x14ac:dyDescent="0.3">
      <c r="A1029" t="s">
        <v>1027</v>
      </c>
      <c r="B1029">
        <v>0.92700000000000005</v>
      </c>
    </row>
    <row r="1030" spans="1:2" x14ac:dyDescent="0.3">
      <c r="A1030" t="s">
        <v>1028</v>
      </c>
      <c r="B1030">
        <v>0.92700000000000005</v>
      </c>
    </row>
    <row r="1031" spans="1:2" x14ac:dyDescent="0.3">
      <c r="A1031" t="s">
        <v>1029</v>
      </c>
      <c r="B1031">
        <v>0.92700000000000005</v>
      </c>
    </row>
    <row r="1032" spans="1:2" x14ac:dyDescent="0.3">
      <c r="A1032" t="s">
        <v>1030</v>
      </c>
      <c r="B1032">
        <v>0.91700000000000004</v>
      </c>
    </row>
    <row r="1033" spans="1:2" x14ac:dyDescent="0.3">
      <c r="A1033" t="s">
        <v>1031</v>
      </c>
      <c r="B1033">
        <v>0.92200000000000004</v>
      </c>
    </row>
    <row r="1034" spans="1:2" x14ac:dyDescent="0.3">
      <c r="A1034" t="s">
        <v>1032</v>
      </c>
      <c r="B1034">
        <v>0.91700000000000004</v>
      </c>
    </row>
    <row r="1035" spans="1:2" x14ac:dyDescent="0.3">
      <c r="A1035" t="s">
        <v>1033</v>
      </c>
      <c r="B1035">
        <v>0.91700000000000004</v>
      </c>
    </row>
    <row r="1036" spans="1:2" x14ac:dyDescent="0.3">
      <c r="A1036" t="s">
        <v>1034</v>
      </c>
      <c r="B1036">
        <v>0.91700000000000004</v>
      </c>
    </row>
    <row r="1037" spans="1:2" x14ac:dyDescent="0.3">
      <c r="A1037" t="s">
        <v>1035</v>
      </c>
      <c r="B1037">
        <v>0.92700000000000005</v>
      </c>
    </row>
    <row r="1038" spans="1:2" x14ac:dyDescent="0.3">
      <c r="A1038" t="s">
        <v>1036</v>
      </c>
      <c r="B1038">
        <v>0.92700000000000005</v>
      </c>
    </row>
    <row r="1039" spans="1:2" x14ac:dyDescent="0.3">
      <c r="A1039" t="s">
        <v>1037</v>
      </c>
      <c r="B1039">
        <v>0.93200000000000005</v>
      </c>
    </row>
    <row r="1040" spans="1:2" x14ac:dyDescent="0.3">
      <c r="A1040" t="s">
        <v>1038</v>
      </c>
      <c r="B1040">
        <v>0.93700000000000006</v>
      </c>
    </row>
    <row r="1041" spans="1:2" x14ac:dyDescent="0.3">
      <c r="A1041" t="s">
        <v>1039</v>
      </c>
      <c r="B1041">
        <v>0.94799999999999995</v>
      </c>
    </row>
    <row r="1042" spans="1:2" x14ac:dyDescent="0.3">
      <c r="A1042" t="s">
        <v>1040</v>
      </c>
      <c r="B1042">
        <v>0.95299999999999996</v>
      </c>
    </row>
    <row r="1043" spans="1:2" x14ac:dyDescent="0.3">
      <c r="A1043" t="s">
        <v>1041</v>
      </c>
      <c r="B1043">
        <v>0.95</v>
      </c>
    </row>
    <row r="1044" spans="1:2" x14ac:dyDescent="0.3">
      <c r="A1044" t="s">
        <v>1042</v>
      </c>
      <c r="B1044">
        <v>0.94799999999999995</v>
      </c>
    </row>
    <row r="1045" spans="1:2" x14ac:dyDescent="0.3">
      <c r="A1045" t="s">
        <v>1043</v>
      </c>
      <c r="B1045">
        <v>0.94799999999999995</v>
      </c>
    </row>
    <row r="1046" spans="1:2" x14ac:dyDescent="0.3">
      <c r="A1046" t="s">
        <v>1044</v>
      </c>
      <c r="B1046">
        <v>0.96299999999999997</v>
      </c>
    </row>
    <row r="1047" spans="1:2" x14ac:dyDescent="0.3">
      <c r="A1047" t="s">
        <v>1045</v>
      </c>
      <c r="B1047">
        <v>0.95799999999999996</v>
      </c>
    </row>
    <row r="1048" spans="1:2" x14ac:dyDescent="0.3">
      <c r="A1048" t="s">
        <v>1046</v>
      </c>
      <c r="B1048">
        <v>0.95799999999999996</v>
      </c>
    </row>
    <row r="1049" spans="1:2" x14ac:dyDescent="0.3">
      <c r="A1049" t="s">
        <v>1047</v>
      </c>
      <c r="B1049">
        <v>0.94799999999999995</v>
      </c>
    </row>
    <row r="1050" spans="1:2" x14ac:dyDescent="0.3">
      <c r="A1050" t="s">
        <v>1048</v>
      </c>
      <c r="B1050">
        <v>0.94799999999999995</v>
      </c>
    </row>
    <row r="1051" spans="1:2" x14ac:dyDescent="0.3">
      <c r="A1051" t="s">
        <v>1049</v>
      </c>
      <c r="B1051">
        <v>0.94799999999999995</v>
      </c>
    </row>
    <row r="1052" spans="1:2" x14ac:dyDescent="0.3">
      <c r="A1052" t="s">
        <v>1050</v>
      </c>
      <c r="B1052">
        <v>0.94799999999999995</v>
      </c>
    </row>
    <row r="1053" spans="1:2" x14ac:dyDescent="0.3">
      <c r="A1053" t="s">
        <v>1051</v>
      </c>
      <c r="B1053">
        <v>0.94799999999999995</v>
      </c>
    </row>
    <row r="1054" spans="1:2" x14ac:dyDescent="0.3">
      <c r="A1054" t="s">
        <v>1052</v>
      </c>
      <c r="B1054">
        <v>0.94799999999999995</v>
      </c>
    </row>
    <row r="1055" spans="1:2" x14ac:dyDescent="0.3">
      <c r="A1055" t="s">
        <v>1053</v>
      </c>
      <c r="B1055">
        <v>0.94799999999999995</v>
      </c>
    </row>
    <row r="1056" spans="1:2" x14ac:dyDescent="0.3">
      <c r="A1056" t="s">
        <v>1054</v>
      </c>
      <c r="B1056">
        <v>0.95299999999999996</v>
      </c>
    </row>
    <row r="1057" spans="1:2" x14ac:dyDescent="0.3">
      <c r="A1057" t="s">
        <v>1055</v>
      </c>
      <c r="B1057">
        <v>0.93200000000000005</v>
      </c>
    </row>
    <row r="1058" spans="1:2" x14ac:dyDescent="0.3">
      <c r="A1058" t="s">
        <v>1056</v>
      </c>
      <c r="B1058">
        <v>0.93200000000000005</v>
      </c>
    </row>
    <row r="1059" spans="1:2" x14ac:dyDescent="0.3">
      <c r="A1059" t="s">
        <v>1057</v>
      </c>
      <c r="B1059">
        <v>0.93200000000000005</v>
      </c>
    </row>
    <row r="1060" spans="1:2" x14ac:dyDescent="0.3">
      <c r="A1060" t="s">
        <v>1058</v>
      </c>
      <c r="B1060">
        <v>0.93700000000000006</v>
      </c>
    </row>
    <row r="1061" spans="1:2" x14ac:dyDescent="0.3">
      <c r="A1061" t="s">
        <v>1059</v>
      </c>
      <c r="B1061">
        <v>0.94299999999999995</v>
      </c>
    </row>
    <row r="1062" spans="1:2" x14ac:dyDescent="0.3">
      <c r="A1062" t="s">
        <v>1060</v>
      </c>
      <c r="B1062">
        <v>0.93799999999999994</v>
      </c>
    </row>
    <row r="1063" spans="1:2" x14ac:dyDescent="0.3">
      <c r="A1063" t="s">
        <v>1061</v>
      </c>
      <c r="B1063">
        <v>0.93200000000000005</v>
      </c>
    </row>
    <row r="1064" spans="1:2" x14ac:dyDescent="0.3">
      <c r="A1064" t="s">
        <v>1062</v>
      </c>
      <c r="B1064">
        <v>0.93700000000000006</v>
      </c>
    </row>
    <row r="1065" spans="1:2" x14ac:dyDescent="0.3">
      <c r="A1065" t="s">
        <v>1063</v>
      </c>
      <c r="B1065">
        <v>0.93200000000000005</v>
      </c>
    </row>
    <row r="1066" spans="1:2" x14ac:dyDescent="0.3">
      <c r="A1066" t="s">
        <v>1064</v>
      </c>
      <c r="B1066">
        <v>0.95299999999999996</v>
      </c>
    </row>
    <row r="1067" spans="1:2" x14ac:dyDescent="0.3">
      <c r="A1067" t="s">
        <v>1065</v>
      </c>
      <c r="B1067">
        <v>0.94299999999999995</v>
      </c>
    </row>
    <row r="1068" spans="1:2" x14ac:dyDescent="0.3">
      <c r="A1068" t="s">
        <v>1066</v>
      </c>
      <c r="B1068">
        <v>0.93200000000000005</v>
      </c>
    </row>
    <row r="1069" spans="1:2" x14ac:dyDescent="0.3">
      <c r="A1069" t="s">
        <v>1067</v>
      </c>
      <c r="B1069">
        <v>0.94299999999999995</v>
      </c>
    </row>
    <row r="1070" spans="1:2" x14ac:dyDescent="0.3">
      <c r="A1070" t="s">
        <v>1068</v>
      </c>
      <c r="B1070">
        <v>0.92700000000000005</v>
      </c>
    </row>
    <row r="1071" spans="1:2" x14ac:dyDescent="0.3">
      <c r="A1071" t="s">
        <v>1069</v>
      </c>
      <c r="B1071">
        <v>0.93799999999999994</v>
      </c>
    </row>
    <row r="1072" spans="1:2" x14ac:dyDescent="0.3">
      <c r="A1072" t="s">
        <v>1070</v>
      </c>
      <c r="B1072">
        <v>0.93200000000000005</v>
      </c>
    </row>
    <row r="1073" spans="1:2" x14ac:dyDescent="0.3">
      <c r="A1073" t="s">
        <v>1071</v>
      </c>
      <c r="B1073">
        <v>0.93200000000000005</v>
      </c>
    </row>
    <row r="1074" spans="1:2" x14ac:dyDescent="0.3">
      <c r="A1074" t="s">
        <v>1072</v>
      </c>
      <c r="B1074">
        <v>0.93200000000000005</v>
      </c>
    </row>
    <row r="1075" spans="1:2" x14ac:dyDescent="0.3">
      <c r="A1075" t="s">
        <v>1073</v>
      </c>
      <c r="B1075">
        <v>0.92200000000000004</v>
      </c>
    </row>
    <row r="1076" spans="1:2" x14ac:dyDescent="0.3">
      <c r="A1076" t="s">
        <v>1074</v>
      </c>
      <c r="B1076">
        <v>0.92700000000000005</v>
      </c>
    </row>
    <row r="1077" spans="1:2" x14ac:dyDescent="0.3">
      <c r="A1077" t="s">
        <v>1075</v>
      </c>
      <c r="B1077">
        <v>0.94299999999999995</v>
      </c>
    </row>
    <row r="1078" spans="1:2" x14ac:dyDescent="0.3">
      <c r="A1078" t="s">
        <v>1076</v>
      </c>
      <c r="B1078">
        <v>0.93700000000000006</v>
      </c>
    </row>
    <row r="1079" spans="1:2" x14ac:dyDescent="0.3">
      <c r="A1079" t="s">
        <v>1077</v>
      </c>
      <c r="B1079">
        <v>0.93700000000000006</v>
      </c>
    </row>
    <row r="1080" spans="1:2" x14ac:dyDescent="0.3">
      <c r="A1080" t="s">
        <v>1078</v>
      </c>
      <c r="B1080">
        <v>0.95799999999999996</v>
      </c>
    </row>
    <row r="1081" spans="1:2" x14ac:dyDescent="0.3">
      <c r="A1081" t="s">
        <v>1079</v>
      </c>
      <c r="B1081">
        <v>0.98399999999999999</v>
      </c>
    </row>
    <row r="1082" spans="1:2" x14ac:dyDescent="0.3">
      <c r="A1082" t="s">
        <v>1080</v>
      </c>
      <c r="B1082">
        <v>0.95799999999999996</v>
      </c>
    </row>
    <row r="1083" spans="1:2" x14ac:dyDescent="0.3">
      <c r="A1083" t="s">
        <v>1081</v>
      </c>
      <c r="B1083">
        <v>0.95799999999999996</v>
      </c>
    </row>
    <row r="1084" spans="1:2" x14ac:dyDescent="0.3">
      <c r="A1084" t="s">
        <v>1082</v>
      </c>
      <c r="B1084">
        <v>0.96299999999999997</v>
      </c>
    </row>
    <row r="1085" spans="1:2" x14ac:dyDescent="0.3">
      <c r="A1085" t="s">
        <v>1083</v>
      </c>
      <c r="B1085">
        <v>0.97799999999999998</v>
      </c>
    </row>
    <row r="1086" spans="1:2" x14ac:dyDescent="0.3">
      <c r="A1086" t="s">
        <v>1084</v>
      </c>
      <c r="B1086">
        <v>0.96799999999999997</v>
      </c>
    </row>
    <row r="1087" spans="1:2" x14ac:dyDescent="0.3">
      <c r="A1087" t="s">
        <v>1085</v>
      </c>
      <c r="B1087">
        <v>0.95799999999999996</v>
      </c>
    </row>
    <row r="1088" spans="1:2" x14ac:dyDescent="0.3">
      <c r="A1088" t="s">
        <v>1086</v>
      </c>
      <c r="B1088">
        <v>0.96799999999999997</v>
      </c>
    </row>
    <row r="1089" spans="1:2" x14ac:dyDescent="0.3">
      <c r="A1089" t="s">
        <v>1087</v>
      </c>
      <c r="B1089">
        <v>0.96799999999999997</v>
      </c>
    </row>
    <row r="1090" spans="1:2" x14ac:dyDescent="0.3">
      <c r="A1090" t="s">
        <v>1088</v>
      </c>
      <c r="B1090">
        <v>0.83</v>
      </c>
    </row>
    <row r="1091" spans="1:2" x14ac:dyDescent="0.3">
      <c r="A1091" t="s">
        <v>1089</v>
      </c>
      <c r="B1091">
        <v>0.97799999999999998</v>
      </c>
    </row>
    <row r="1092" spans="1:2" x14ac:dyDescent="0.3">
      <c r="A1092" t="s">
        <v>1090</v>
      </c>
      <c r="B1092">
        <v>0.98299999999999998</v>
      </c>
    </row>
    <row r="1093" spans="1:2" x14ac:dyDescent="0.3">
      <c r="A1093" t="s">
        <v>1091</v>
      </c>
      <c r="B1093">
        <v>0.98899999999999999</v>
      </c>
    </row>
    <row r="1094" spans="1:2" x14ac:dyDescent="0.3">
      <c r="A1094" t="s">
        <v>1092</v>
      </c>
      <c r="B1094">
        <v>1.05</v>
      </c>
    </row>
    <row r="1095" spans="1:2" x14ac:dyDescent="0.3">
      <c r="A1095" t="s">
        <v>1093</v>
      </c>
      <c r="B1095">
        <v>1.06</v>
      </c>
    </row>
    <row r="1096" spans="1:2" x14ac:dyDescent="0.3">
      <c r="A1096" t="s">
        <v>1094</v>
      </c>
      <c r="B1096">
        <v>1.0289999999999999</v>
      </c>
    </row>
    <row r="1097" spans="1:2" x14ac:dyDescent="0.3">
      <c r="A1097" t="s">
        <v>1095</v>
      </c>
      <c r="B1097">
        <v>0.98899999999999999</v>
      </c>
    </row>
    <row r="1098" spans="1:2" x14ac:dyDescent="0.3">
      <c r="A1098" t="s">
        <v>1096</v>
      </c>
      <c r="B1098">
        <v>0.97299999999999998</v>
      </c>
    </row>
    <row r="1099" spans="1:2" x14ac:dyDescent="0.3">
      <c r="A1099" t="s">
        <v>1097</v>
      </c>
      <c r="B1099">
        <v>0.98299999999999998</v>
      </c>
    </row>
    <row r="1100" spans="1:2" x14ac:dyDescent="0.3">
      <c r="A1100" t="s">
        <v>1098</v>
      </c>
      <c r="B1100">
        <v>1.05</v>
      </c>
    </row>
    <row r="1101" spans="1:2" x14ac:dyDescent="0.3">
      <c r="A1101" t="s">
        <v>1099</v>
      </c>
      <c r="B1101">
        <v>1.0289999999999999</v>
      </c>
    </row>
    <row r="1102" spans="1:2" x14ac:dyDescent="0.3">
      <c r="A1102" t="s">
        <v>1100</v>
      </c>
      <c r="B1102">
        <v>1.0189999999999999</v>
      </c>
    </row>
    <row r="1103" spans="1:2" x14ac:dyDescent="0.3">
      <c r="A1103" t="s">
        <v>1101</v>
      </c>
      <c r="B1103">
        <v>1.024</v>
      </c>
    </row>
    <row r="1104" spans="1:2" x14ac:dyDescent="0.3">
      <c r="A1104" t="s">
        <v>1102</v>
      </c>
      <c r="B1104">
        <v>1.024</v>
      </c>
    </row>
    <row r="1105" spans="1:2" x14ac:dyDescent="0.3">
      <c r="A1105" t="s">
        <v>1103</v>
      </c>
      <c r="B1105">
        <v>1.0649999999999999</v>
      </c>
    </row>
    <row r="1106" spans="1:2" x14ac:dyDescent="0.3">
      <c r="A1106" t="s">
        <v>1104</v>
      </c>
      <c r="B1106">
        <v>1.075</v>
      </c>
    </row>
    <row r="1107" spans="1:2" x14ac:dyDescent="0.3">
      <c r="A1107" t="s">
        <v>1105</v>
      </c>
      <c r="B1107">
        <v>1.06</v>
      </c>
    </row>
    <row r="1108" spans="1:2" x14ac:dyDescent="0.3">
      <c r="A1108" t="s">
        <v>1106</v>
      </c>
      <c r="B1108">
        <v>1.06</v>
      </c>
    </row>
    <row r="1109" spans="1:2" x14ac:dyDescent="0.3">
      <c r="A1109" t="s">
        <v>1107</v>
      </c>
      <c r="B1109">
        <v>1.0720000000000001</v>
      </c>
    </row>
    <row r="1110" spans="1:2" x14ac:dyDescent="0.3">
      <c r="A1110" t="s">
        <v>1108</v>
      </c>
      <c r="B1110">
        <v>1.1619999999999999</v>
      </c>
    </row>
    <row r="1111" spans="1:2" x14ac:dyDescent="0.3">
      <c r="A1111" t="s">
        <v>1109</v>
      </c>
      <c r="B1111">
        <v>1.1619999999999999</v>
      </c>
    </row>
    <row r="1112" spans="1:2" x14ac:dyDescent="0.3">
      <c r="A1112" t="s">
        <v>1110</v>
      </c>
      <c r="B1112">
        <v>1.173</v>
      </c>
    </row>
    <row r="1113" spans="1:2" x14ac:dyDescent="0.3">
      <c r="A1113" t="s">
        <v>1111</v>
      </c>
      <c r="B1113">
        <v>1.196</v>
      </c>
    </row>
    <row r="1114" spans="1:2" x14ac:dyDescent="0.3">
      <c r="A1114" t="s">
        <v>1112</v>
      </c>
      <c r="B1114">
        <v>1.244</v>
      </c>
    </row>
    <row r="1115" spans="1:2" x14ac:dyDescent="0.3">
      <c r="A1115" t="s">
        <v>1113</v>
      </c>
      <c r="B1115">
        <v>1.244</v>
      </c>
    </row>
    <row r="1116" spans="1:2" x14ac:dyDescent="0.3">
      <c r="A1116" t="s">
        <v>1114</v>
      </c>
      <c r="B1116">
        <v>1.2649999999999999</v>
      </c>
    </row>
    <row r="1117" spans="1:2" x14ac:dyDescent="0.3">
      <c r="A1117" t="s">
        <v>1115</v>
      </c>
      <c r="B1117">
        <v>1.2849999999999999</v>
      </c>
    </row>
    <row r="1118" spans="1:2" x14ac:dyDescent="0.3">
      <c r="A1118" t="s">
        <v>1116</v>
      </c>
      <c r="B1118">
        <v>1.347</v>
      </c>
    </row>
    <row r="1119" spans="1:2" x14ac:dyDescent="0.3">
      <c r="A1119" t="s">
        <v>1117</v>
      </c>
      <c r="B1119">
        <v>1.2949999999999999</v>
      </c>
    </row>
    <row r="1120" spans="1:2" x14ac:dyDescent="0.3">
      <c r="A1120" t="s">
        <v>1118</v>
      </c>
      <c r="B1120">
        <v>1.2649999999999999</v>
      </c>
    </row>
    <row r="1121" spans="1:2" x14ac:dyDescent="0.3">
      <c r="A1121" t="s">
        <v>1119</v>
      </c>
      <c r="B1121">
        <v>1.2649999999999999</v>
      </c>
    </row>
    <row r="1122" spans="1:2" x14ac:dyDescent="0.3">
      <c r="A1122" t="s">
        <v>1120</v>
      </c>
      <c r="B1122">
        <v>1.264</v>
      </c>
    </row>
    <row r="1123" spans="1:2" x14ac:dyDescent="0.3">
      <c r="A1123" t="s">
        <v>1121</v>
      </c>
      <c r="B1123">
        <v>1.27</v>
      </c>
    </row>
    <row r="1124" spans="1:2" x14ac:dyDescent="0.3">
      <c r="A1124" t="s">
        <v>1122</v>
      </c>
      <c r="B1124">
        <v>1.28</v>
      </c>
    </row>
    <row r="1125" spans="1:2" x14ac:dyDescent="0.3">
      <c r="A1125" t="s">
        <v>1123</v>
      </c>
      <c r="B1125">
        <v>1.2490000000000001</v>
      </c>
    </row>
    <row r="1126" spans="1:2" x14ac:dyDescent="0.3">
      <c r="A1126" t="s">
        <v>1124</v>
      </c>
      <c r="B1126">
        <v>1.28</v>
      </c>
    </row>
    <row r="1127" spans="1:2" x14ac:dyDescent="0.3">
      <c r="A1127" t="s">
        <v>1125</v>
      </c>
      <c r="B1127">
        <v>1.3</v>
      </c>
    </row>
    <row r="1128" spans="1:2" x14ac:dyDescent="0.3">
      <c r="A1128" t="s">
        <v>1126</v>
      </c>
      <c r="B1128">
        <v>1.367</v>
      </c>
    </row>
    <row r="1129" spans="1:2" x14ac:dyDescent="0.3">
      <c r="A1129" t="s">
        <v>1127</v>
      </c>
      <c r="B1129">
        <v>1.28</v>
      </c>
    </row>
    <row r="1130" spans="1:2" x14ac:dyDescent="0.3">
      <c r="A1130" t="s">
        <v>1128</v>
      </c>
      <c r="B1130">
        <v>1.208</v>
      </c>
    </row>
    <row r="1131" spans="1:2" x14ac:dyDescent="0.3">
      <c r="A1131" t="s">
        <v>1129</v>
      </c>
      <c r="B1131">
        <v>1.218</v>
      </c>
    </row>
    <row r="1132" spans="1:2" x14ac:dyDescent="0.3">
      <c r="A1132" t="s">
        <v>1130</v>
      </c>
      <c r="B1132">
        <v>1.218</v>
      </c>
    </row>
    <row r="1133" spans="1:2" x14ac:dyDescent="0.3">
      <c r="A1133" t="s">
        <v>1131</v>
      </c>
      <c r="B1133">
        <v>1.0449999999999999</v>
      </c>
    </row>
    <row r="1134" spans="1:2" x14ac:dyDescent="0.3">
      <c r="A1134" t="s">
        <v>1132</v>
      </c>
      <c r="B1134">
        <v>1.2649999999999999</v>
      </c>
    </row>
    <row r="1135" spans="1:2" x14ac:dyDescent="0.3">
      <c r="A1135" t="s">
        <v>1133</v>
      </c>
      <c r="B1135">
        <v>1.2589999999999999</v>
      </c>
    </row>
    <row r="1136" spans="1:2" x14ac:dyDescent="0.3">
      <c r="A1136" t="s">
        <v>1134</v>
      </c>
      <c r="B1136">
        <v>1.264</v>
      </c>
    </row>
    <row r="1137" spans="1:2" x14ac:dyDescent="0.3">
      <c r="A1137" t="s">
        <v>1135</v>
      </c>
      <c r="B1137">
        <v>1.321</v>
      </c>
    </row>
    <row r="1138" spans="1:2" x14ac:dyDescent="0.3">
      <c r="A1138" t="s">
        <v>1136</v>
      </c>
      <c r="B1138">
        <v>1.1930000000000001</v>
      </c>
    </row>
    <row r="1139" spans="1:2" x14ac:dyDescent="0.3">
      <c r="A1139" t="s">
        <v>1137</v>
      </c>
      <c r="B1139">
        <v>1.1830000000000001</v>
      </c>
    </row>
    <row r="1140" spans="1:2" x14ac:dyDescent="0.3">
      <c r="A1140" t="s">
        <v>1138</v>
      </c>
      <c r="B1140">
        <v>1.3360000000000001</v>
      </c>
    </row>
    <row r="1141" spans="1:2" x14ac:dyDescent="0.3">
      <c r="A1141" t="s">
        <v>1139</v>
      </c>
      <c r="B1141">
        <v>1.331</v>
      </c>
    </row>
    <row r="1142" spans="1:2" x14ac:dyDescent="0.3">
      <c r="A1142" t="s">
        <v>1140</v>
      </c>
      <c r="B1142">
        <v>1.3360000000000001</v>
      </c>
    </row>
    <row r="1143" spans="1:2" x14ac:dyDescent="0.3">
      <c r="A1143" t="s">
        <v>1141</v>
      </c>
      <c r="B1143">
        <v>1.3260000000000001</v>
      </c>
    </row>
    <row r="1144" spans="1:2" x14ac:dyDescent="0.3">
      <c r="A1144" t="s">
        <v>1142</v>
      </c>
      <c r="B1144">
        <v>1.341</v>
      </c>
    </row>
    <row r="1145" spans="1:2" x14ac:dyDescent="0.3">
      <c r="A1145" t="s">
        <v>1143</v>
      </c>
      <c r="B1145">
        <v>1.3360000000000001</v>
      </c>
    </row>
    <row r="1146" spans="1:2" x14ac:dyDescent="0.3">
      <c r="A1146" t="s">
        <v>1144</v>
      </c>
      <c r="B1146">
        <v>1.357</v>
      </c>
    </row>
    <row r="1147" spans="1:2" x14ac:dyDescent="0.3">
      <c r="A1147" t="s">
        <v>1145</v>
      </c>
      <c r="B1147">
        <v>1.3879999999999999</v>
      </c>
    </row>
    <row r="1148" spans="1:2" x14ac:dyDescent="0.3">
      <c r="A1148" t="s">
        <v>1146</v>
      </c>
      <c r="B1148">
        <v>1.347</v>
      </c>
    </row>
    <row r="1149" spans="1:2" x14ac:dyDescent="0.3">
      <c r="A1149" t="s">
        <v>1147</v>
      </c>
      <c r="B1149">
        <v>1.341</v>
      </c>
    </row>
    <row r="1150" spans="1:2" x14ac:dyDescent="0.3">
      <c r="A1150" t="s">
        <v>1148</v>
      </c>
      <c r="B1150">
        <v>1.4390000000000001</v>
      </c>
    </row>
    <row r="1151" spans="1:2" x14ac:dyDescent="0.3">
      <c r="A1151" t="s">
        <v>1149</v>
      </c>
      <c r="B1151">
        <v>1.423</v>
      </c>
    </row>
    <row r="1152" spans="1:2" x14ac:dyDescent="0.3">
      <c r="A1152" t="s">
        <v>1150</v>
      </c>
      <c r="B1152">
        <v>1.4490000000000001</v>
      </c>
    </row>
    <row r="1153" spans="1:2" x14ac:dyDescent="0.3">
      <c r="A1153" t="s">
        <v>1151</v>
      </c>
      <c r="B1153">
        <v>1.343</v>
      </c>
    </row>
    <row r="1154" spans="1:2" x14ac:dyDescent="0.3">
      <c r="A1154" t="s">
        <v>1152</v>
      </c>
      <c r="B1154">
        <v>1.347</v>
      </c>
    </row>
    <row r="1155" spans="1:2" x14ac:dyDescent="0.3">
      <c r="A1155" t="s">
        <v>1153</v>
      </c>
      <c r="B1155">
        <v>1.4279999999999999</v>
      </c>
    </row>
    <row r="1156" spans="1:2" x14ac:dyDescent="0.3">
      <c r="A1156" t="s">
        <v>1154</v>
      </c>
      <c r="B1156">
        <v>1.4279999999999999</v>
      </c>
    </row>
    <row r="1157" spans="1:2" x14ac:dyDescent="0.3">
      <c r="A1157" t="s">
        <v>1155</v>
      </c>
      <c r="B1157">
        <v>1.4690000000000001</v>
      </c>
    </row>
    <row r="1158" spans="1:2" x14ac:dyDescent="0.3">
      <c r="A1158" t="s">
        <v>1156</v>
      </c>
      <c r="B1158">
        <v>1.4690000000000001</v>
      </c>
    </row>
    <row r="1159" spans="1:2" x14ac:dyDescent="0.3">
      <c r="A1159" t="s">
        <v>1157</v>
      </c>
      <c r="B1159">
        <v>1.474</v>
      </c>
    </row>
    <row r="1160" spans="1:2" x14ac:dyDescent="0.3">
      <c r="A1160" t="s">
        <v>1158</v>
      </c>
      <c r="B1160">
        <v>1.4690000000000001</v>
      </c>
    </row>
    <row r="1161" spans="1:2" x14ac:dyDescent="0.3">
      <c r="A1161" t="s">
        <v>1159</v>
      </c>
      <c r="B1161">
        <v>1.4690000000000001</v>
      </c>
    </row>
    <row r="1162" spans="1:2" x14ac:dyDescent="0.3">
      <c r="A1162" t="s">
        <v>1160</v>
      </c>
      <c r="B1162">
        <v>1.5109999999999999</v>
      </c>
    </row>
    <row r="1163" spans="1:2" x14ac:dyDescent="0.3">
      <c r="A1163" t="s">
        <v>1161</v>
      </c>
      <c r="B1163">
        <v>1.532</v>
      </c>
    </row>
    <row r="1164" spans="1:2" x14ac:dyDescent="0.3">
      <c r="A1164" t="s">
        <v>1162</v>
      </c>
      <c r="B1164">
        <v>1.532</v>
      </c>
    </row>
    <row r="1165" spans="1:2" x14ac:dyDescent="0.3">
      <c r="A1165" t="s">
        <v>1163</v>
      </c>
      <c r="B1165">
        <v>1.5369999999999999</v>
      </c>
    </row>
    <row r="1166" spans="1:2" x14ac:dyDescent="0.3">
      <c r="A1166" t="s">
        <v>1164</v>
      </c>
      <c r="B1166">
        <v>1.5469999999999999</v>
      </c>
    </row>
    <row r="1167" spans="1:2" x14ac:dyDescent="0.3">
      <c r="A1167" t="s">
        <v>1165</v>
      </c>
      <c r="B1167">
        <v>1.583</v>
      </c>
    </row>
    <row r="1168" spans="1:2" x14ac:dyDescent="0.3">
      <c r="A1168" t="s">
        <v>1166</v>
      </c>
      <c r="B1168">
        <v>1.5669999999999999</v>
      </c>
    </row>
    <row r="1169" spans="1:2" x14ac:dyDescent="0.3">
      <c r="A1169" t="s">
        <v>1167</v>
      </c>
      <c r="B1169">
        <v>1.573</v>
      </c>
    </row>
    <row r="1170" spans="1:2" x14ac:dyDescent="0.3">
      <c r="A1170" t="s">
        <v>1168</v>
      </c>
      <c r="B1170">
        <v>1.5669999999999999</v>
      </c>
    </row>
    <row r="1171" spans="1:2" x14ac:dyDescent="0.3">
      <c r="A1171" t="s">
        <v>1169</v>
      </c>
      <c r="B1171">
        <v>1.6180000000000001</v>
      </c>
    </row>
    <row r="1172" spans="1:2" x14ac:dyDescent="0.3">
      <c r="A1172" t="s">
        <v>1170</v>
      </c>
      <c r="B1172">
        <v>1.639</v>
      </c>
    </row>
    <row r="1173" spans="1:2" x14ac:dyDescent="0.3">
      <c r="A1173" t="s">
        <v>1171</v>
      </c>
      <c r="B1173">
        <v>1.629</v>
      </c>
    </row>
    <row r="1174" spans="1:2" x14ac:dyDescent="0.3">
      <c r="A1174" t="s">
        <v>1172</v>
      </c>
      <c r="B1174">
        <v>1.6339999999999999</v>
      </c>
    </row>
    <row r="1175" spans="1:2" x14ac:dyDescent="0.3">
      <c r="A1175" t="s">
        <v>1173</v>
      </c>
      <c r="B1175">
        <v>1.639</v>
      </c>
    </row>
    <row r="1176" spans="1:2" x14ac:dyDescent="0.3">
      <c r="A1176" t="s">
        <v>1174</v>
      </c>
      <c r="B1176">
        <v>1.6439999999999999</v>
      </c>
    </row>
    <row r="1177" spans="1:2" x14ac:dyDescent="0.3">
      <c r="A1177" t="s">
        <v>1175</v>
      </c>
      <c r="B1177">
        <v>1.639</v>
      </c>
    </row>
    <row r="1178" spans="1:2" x14ac:dyDescent="0.3">
      <c r="A1178" t="s">
        <v>1176</v>
      </c>
      <c r="B1178">
        <v>1.659</v>
      </c>
    </row>
    <row r="1179" spans="1:2" x14ac:dyDescent="0.3">
      <c r="A1179" t="s">
        <v>1177</v>
      </c>
      <c r="B1179">
        <v>1.659</v>
      </c>
    </row>
    <row r="1180" spans="1:2" x14ac:dyDescent="0.3">
      <c r="A1180" t="s">
        <v>1178</v>
      </c>
      <c r="B1180">
        <v>1.69</v>
      </c>
    </row>
    <row r="1181" spans="1:2" x14ac:dyDescent="0.3">
      <c r="A1181" t="s">
        <v>1179</v>
      </c>
      <c r="B1181">
        <v>1.7110000000000001</v>
      </c>
    </row>
    <row r="1182" spans="1:2" x14ac:dyDescent="0.3">
      <c r="A1182" t="s">
        <v>1180</v>
      </c>
      <c r="B1182">
        <v>1.69</v>
      </c>
    </row>
    <row r="1183" spans="1:2" x14ac:dyDescent="0.3">
      <c r="A1183" t="s">
        <v>1181</v>
      </c>
      <c r="B1183">
        <v>1.6950000000000001</v>
      </c>
    </row>
    <row r="1184" spans="1:2" x14ac:dyDescent="0.3">
      <c r="A1184" t="s">
        <v>1182</v>
      </c>
      <c r="B1184">
        <v>1.71</v>
      </c>
    </row>
    <row r="1185" spans="1:2" x14ac:dyDescent="0.3">
      <c r="A1185" t="s">
        <v>1183</v>
      </c>
      <c r="B1185">
        <v>1.71</v>
      </c>
    </row>
    <row r="1186" spans="1:2" x14ac:dyDescent="0.3">
      <c r="A1186" t="s">
        <v>1184</v>
      </c>
      <c r="B1186">
        <v>1.7110000000000001</v>
      </c>
    </row>
    <row r="1187" spans="1:2" x14ac:dyDescent="0.3">
      <c r="A1187" t="s">
        <v>1185</v>
      </c>
      <c r="B1187">
        <v>1.6950000000000001</v>
      </c>
    </row>
    <row r="1188" spans="1:2" x14ac:dyDescent="0.3">
      <c r="A1188" t="s">
        <v>1186</v>
      </c>
      <c r="B1188">
        <v>1.6950000000000001</v>
      </c>
    </row>
    <row r="1189" spans="1:2" x14ac:dyDescent="0.3">
      <c r="A1189" t="s">
        <v>1187</v>
      </c>
      <c r="B1189">
        <v>1.68</v>
      </c>
    </row>
    <row r="1190" spans="1:2" x14ac:dyDescent="0.3">
      <c r="A1190" t="s">
        <v>1188</v>
      </c>
      <c r="B1190">
        <v>1.6739999999999999</v>
      </c>
    </row>
    <row r="1191" spans="1:2" x14ac:dyDescent="0.3">
      <c r="A1191" t="s">
        <v>1189</v>
      </c>
      <c r="B1191">
        <v>1.6950000000000001</v>
      </c>
    </row>
    <row r="1192" spans="1:2" x14ac:dyDescent="0.3">
      <c r="A1192" t="s">
        <v>1190</v>
      </c>
      <c r="B1192">
        <v>1.69</v>
      </c>
    </row>
    <row r="1193" spans="1:2" x14ac:dyDescent="0.3">
      <c r="A1193" t="s">
        <v>1191</v>
      </c>
      <c r="B1193">
        <v>1.6850000000000001</v>
      </c>
    </row>
    <row r="1194" spans="1:2" x14ac:dyDescent="0.3">
      <c r="A1194" t="s">
        <v>1192</v>
      </c>
      <c r="B1194">
        <v>1.6739999999999999</v>
      </c>
    </row>
    <row r="1195" spans="1:2" x14ac:dyDescent="0.3">
      <c r="A1195" t="s">
        <v>1193</v>
      </c>
      <c r="B1195">
        <v>1.6739999999999999</v>
      </c>
    </row>
    <row r="1196" spans="1:2" x14ac:dyDescent="0.3">
      <c r="A1196" t="s">
        <v>1194</v>
      </c>
      <c r="B1196">
        <v>1.669</v>
      </c>
    </row>
    <row r="1197" spans="1:2" x14ac:dyDescent="0.3">
      <c r="A1197" t="s">
        <v>1195</v>
      </c>
      <c r="B1197">
        <v>1.7050000000000001</v>
      </c>
    </row>
    <row r="1198" spans="1:2" x14ac:dyDescent="0.3">
      <c r="A1198" t="s">
        <v>1196</v>
      </c>
      <c r="B1198">
        <v>1.7110000000000001</v>
      </c>
    </row>
    <row r="1199" spans="1:2" x14ac:dyDescent="0.3">
      <c r="A1199" t="s">
        <v>1197</v>
      </c>
      <c r="B1199">
        <v>1.72</v>
      </c>
    </row>
    <row r="1200" spans="1:2" x14ac:dyDescent="0.3">
      <c r="A1200" t="s">
        <v>1198</v>
      </c>
      <c r="B1200">
        <v>1.736</v>
      </c>
    </row>
    <row r="1201" spans="1:2" x14ac:dyDescent="0.3">
      <c r="A1201" t="s">
        <v>1199</v>
      </c>
      <c r="B1201">
        <v>1.798</v>
      </c>
    </row>
    <row r="1202" spans="1:2" x14ac:dyDescent="0.3">
      <c r="A1202" t="s">
        <v>1200</v>
      </c>
      <c r="B1202">
        <v>1.798</v>
      </c>
    </row>
    <row r="1203" spans="1:2" x14ac:dyDescent="0.3">
      <c r="A1203" t="s">
        <v>1201</v>
      </c>
      <c r="B1203">
        <v>1.8080000000000001</v>
      </c>
    </row>
    <row r="1204" spans="1:2" x14ac:dyDescent="0.3">
      <c r="A1204" t="s">
        <v>1202</v>
      </c>
      <c r="B1204">
        <v>1.8280000000000001</v>
      </c>
    </row>
    <row r="1205" spans="1:2" x14ac:dyDescent="0.3">
      <c r="A1205" t="s">
        <v>1203</v>
      </c>
      <c r="B1205">
        <v>1.8069999999999999</v>
      </c>
    </row>
    <row r="1206" spans="1:2" x14ac:dyDescent="0.3">
      <c r="A1206" t="s">
        <v>1204</v>
      </c>
      <c r="B1206">
        <v>1.869</v>
      </c>
    </row>
    <row r="1207" spans="1:2" x14ac:dyDescent="0.3">
      <c r="A1207" t="s">
        <v>1205</v>
      </c>
      <c r="B1207">
        <v>1.895</v>
      </c>
    </row>
    <row r="1208" spans="1:2" x14ac:dyDescent="0.3">
      <c r="A1208" t="s">
        <v>1206</v>
      </c>
      <c r="B1208">
        <v>1.895</v>
      </c>
    </row>
    <row r="1209" spans="1:2" x14ac:dyDescent="0.3">
      <c r="A1209" t="s">
        <v>1207</v>
      </c>
      <c r="B1209">
        <v>1.8939999999999999</v>
      </c>
    </row>
    <row r="1210" spans="1:2" x14ac:dyDescent="0.3">
      <c r="A1210" t="s">
        <v>1208</v>
      </c>
      <c r="B1210">
        <v>1.889</v>
      </c>
    </row>
    <row r="1211" spans="1:2" x14ac:dyDescent="0.3">
      <c r="A1211" t="s">
        <v>1209</v>
      </c>
      <c r="B1211">
        <v>1.93</v>
      </c>
    </row>
    <row r="1212" spans="1:2" x14ac:dyDescent="0.3">
      <c r="A1212" t="s">
        <v>1210</v>
      </c>
      <c r="B1212">
        <v>1.9410000000000001</v>
      </c>
    </row>
    <row r="1213" spans="1:2" x14ac:dyDescent="0.3">
      <c r="A1213" t="s">
        <v>1211</v>
      </c>
      <c r="B1213">
        <v>1.9410000000000001</v>
      </c>
    </row>
    <row r="1214" spans="1:2" x14ac:dyDescent="0.3">
      <c r="A1214" t="s">
        <v>1212</v>
      </c>
      <c r="B1214">
        <v>1.966</v>
      </c>
    </row>
    <row r="1215" spans="1:2" x14ac:dyDescent="0.3">
      <c r="A1215" t="s">
        <v>1213</v>
      </c>
      <c r="B1215">
        <v>2.0169999999999999</v>
      </c>
    </row>
    <row r="1216" spans="1:2" x14ac:dyDescent="0.3">
      <c r="A1216" t="s">
        <v>1214</v>
      </c>
      <c r="B1216">
        <v>2.069</v>
      </c>
    </row>
    <row r="1217" spans="1:2" x14ac:dyDescent="0.3">
      <c r="A1217" t="s">
        <v>1215</v>
      </c>
      <c r="B1217">
        <v>2.0529999999999999</v>
      </c>
    </row>
    <row r="1218" spans="1:2" x14ac:dyDescent="0.3">
      <c r="A1218" t="s">
        <v>1216</v>
      </c>
      <c r="B1218">
        <v>2.145</v>
      </c>
    </row>
    <row r="1219" spans="1:2" x14ac:dyDescent="0.3">
      <c r="A1219" t="s">
        <v>1217</v>
      </c>
      <c r="B1219">
        <v>2.0579999999999998</v>
      </c>
    </row>
    <row r="1220" spans="1:2" x14ac:dyDescent="0.3">
      <c r="A1220" t="s">
        <v>1218</v>
      </c>
      <c r="B1220">
        <v>2.0680000000000001</v>
      </c>
    </row>
    <row r="1221" spans="1:2" x14ac:dyDescent="0.3">
      <c r="A1221" t="s">
        <v>1219</v>
      </c>
      <c r="B1221">
        <v>2.11</v>
      </c>
    </row>
    <row r="1222" spans="1:2" x14ac:dyDescent="0.3">
      <c r="A1222" t="s">
        <v>1220</v>
      </c>
      <c r="B1222">
        <v>2.11</v>
      </c>
    </row>
    <row r="1223" spans="1:2" x14ac:dyDescent="0.3">
      <c r="A1223" t="s">
        <v>1221</v>
      </c>
      <c r="B1223">
        <v>2.1349999999999998</v>
      </c>
    </row>
    <row r="1224" spans="1:2" x14ac:dyDescent="0.3">
      <c r="A1224" t="s">
        <v>1222</v>
      </c>
      <c r="B1224">
        <v>2.12</v>
      </c>
    </row>
    <row r="1225" spans="1:2" x14ac:dyDescent="0.3">
      <c r="A1225" t="s">
        <v>1223</v>
      </c>
      <c r="B1225">
        <v>2.13</v>
      </c>
    </row>
    <row r="1226" spans="1:2" x14ac:dyDescent="0.3">
      <c r="A1226" t="s">
        <v>1224</v>
      </c>
      <c r="B1226">
        <v>2.1659999999999999</v>
      </c>
    </row>
    <row r="1227" spans="1:2" x14ac:dyDescent="0.3">
      <c r="A1227" t="s">
        <v>1225</v>
      </c>
      <c r="B1227">
        <v>2.1659999999999999</v>
      </c>
    </row>
    <row r="1228" spans="1:2" x14ac:dyDescent="0.3">
      <c r="A1228" t="s">
        <v>6973</v>
      </c>
      <c r="B1228">
        <v>2.1659999999999999</v>
      </c>
    </row>
    <row r="1229" spans="1:2" x14ac:dyDescent="0.3">
      <c r="A1229" t="s">
        <v>1226</v>
      </c>
      <c r="B1229">
        <v>2.1859999999999999</v>
      </c>
    </row>
    <row r="1230" spans="1:2" x14ac:dyDescent="0.3">
      <c r="A1230" t="s">
        <v>1227</v>
      </c>
      <c r="B1230">
        <v>2.2120000000000002</v>
      </c>
    </row>
    <row r="1231" spans="1:2" x14ac:dyDescent="0.3">
      <c r="A1231" t="s">
        <v>1228</v>
      </c>
      <c r="B1231">
        <v>2.2069999999999999</v>
      </c>
    </row>
    <row r="1232" spans="1:2" x14ac:dyDescent="0.3">
      <c r="A1232" t="s">
        <v>1229</v>
      </c>
      <c r="B1232">
        <v>2.2069999999999999</v>
      </c>
    </row>
    <row r="1233" spans="1:2" x14ac:dyDescent="0.3">
      <c r="A1233" t="s">
        <v>1230</v>
      </c>
      <c r="B1233">
        <v>2.1859999999999999</v>
      </c>
    </row>
    <row r="1234" spans="1:2" x14ac:dyDescent="0.3">
      <c r="A1234" t="s">
        <v>1231</v>
      </c>
      <c r="B1234">
        <v>2.206</v>
      </c>
    </row>
    <row r="1235" spans="1:2" x14ac:dyDescent="0.3">
      <c r="A1235" t="s">
        <v>1232</v>
      </c>
      <c r="B1235">
        <v>2.238</v>
      </c>
    </row>
    <row r="1236" spans="1:2" x14ac:dyDescent="0.3">
      <c r="A1236" t="s">
        <v>1233</v>
      </c>
      <c r="B1236">
        <v>2.238</v>
      </c>
    </row>
    <row r="1237" spans="1:2" x14ac:dyDescent="0.3">
      <c r="A1237" t="s">
        <v>1234</v>
      </c>
      <c r="B1237">
        <v>2.2280000000000002</v>
      </c>
    </row>
    <row r="1238" spans="1:2" x14ac:dyDescent="0.3">
      <c r="A1238" t="s">
        <v>1235</v>
      </c>
      <c r="B1238">
        <v>2.2269999999999999</v>
      </c>
    </row>
    <row r="1239" spans="1:2" x14ac:dyDescent="0.3">
      <c r="A1239" t="s">
        <v>1236</v>
      </c>
      <c r="B1239">
        <v>2.2170000000000001</v>
      </c>
    </row>
    <row r="1240" spans="1:2" x14ac:dyDescent="0.3">
      <c r="A1240" t="s">
        <v>1237</v>
      </c>
      <c r="B1240">
        <v>2.2120000000000002</v>
      </c>
    </row>
    <row r="1241" spans="1:2" x14ac:dyDescent="0.3">
      <c r="A1241" t="s">
        <v>1238</v>
      </c>
      <c r="B1241">
        <v>2.202</v>
      </c>
    </row>
    <row r="1242" spans="1:2" x14ac:dyDescent="0.3">
      <c r="A1242" t="s">
        <v>1239</v>
      </c>
      <c r="B1242">
        <v>2.181</v>
      </c>
    </row>
    <row r="1243" spans="1:2" x14ac:dyDescent="0.3">
      <c r="A1243" t="s">
        <v>1240</v>
      </c>
      <c r="B1243">
        <v>2.181</v>
      </c>
    </row>
    <row r="1244" spans="1:2" x14ac:dyDescent="0.3">
      <c r="A1244" t="s">
        <v>1241</v>
      </c>
      <c r="B1244">
        <v>2.1859999999999999</v>
      </c>
    </row>
    <row r="1245" spans="1:2" x14ac:dyDescent="0.3">
      <c r="A1245" t="s">
        <v>1242</v>
      </c>
      <c r="B1245">
        <v>2.202</v>
      </c>
    </row>
    <row r="1246" spans="1:2" x14ac:dyDescent="0.3">
      <c r="A1246" t="s">
        <v>1243</v>
      </c>
      <c r="B1246">
        <v>2.1819999999999999</v>
      </c>
    </row>
    <row r="1247" spans="1:2" x14ac:dyDescent="0.3">
      <c r="A1247" t="s">
        <v>1244</v>
      </c>
      <c r="B1247">
        <v>2.181</v>
      </c>
    </row>
    <row r="1248" spans="1:2" x14ac:dyDescent="0.3">
      <c r="A1248" t="s">
        <v>1245</v>
      </c>
      <c r="B1248">
        <v>2.181</v>
      </c>
    </row>
    <row r="1249" spans="1:2" x14ac:dyDescent="0.3">
      <c r="A1249" t="s">
        <v>1246</v>
      </c>
      <c r="B1249">
        <v>2.2480000000000002</v>
      </c>
    </row>
    <row r="1250" spans="1:2" x14ac:dyDescent="0.3">
      <c r="A1250" t="s">
        <v>1247</v>
      </c>
      <c r="B1250">
        <v>2.2120000000000002</v>
      </c>
    </row>
    <row r="1251" spans="1:2" x14ac:dyDescent="0.3">
      <c r="A1251" t="s">
        <v>1248</v>
      </c>
      <c r="B1251">
        <v>2.1970000000000001</v>
      </c>
    </row>
    <row r="1252" spans="1:2" x14ac:dyDescent="0.3">
      <c r="A1252" t="s">
        <v>6974</v>
      </c>
      <c r="B1252">
        <v>2.2069999999999999</v>
      </c>
    </row>
    <row r="1253" spans="1:2" x14ac:dyDescent="0.3">
      <c r="A1253" t="s">
        <v>1249</v>
      </c>
      <c r="B1253">
        <v>2.206</v>
      </c>
    </row>
    <row r="1254" spans="1:2" x14ac:dyDescent="0.3">
      <c r="A1254" t="s">
        <v>1250</v>
      </c>
      <c r="B1254">
        <v>2.3149999999999999</v>
      </c>
    </row>
    <row r="1255" spans="1:2" x14ac:dyDescent="0.3">
      <c r="A1255" t="s">
        <v>1251</v>
      </c>
      <c r="B1255">
        <v>2.31</v>
      </c>
    </row>
    <row r="1256" spans="1:2" x14ac:dyDescent="0.3">
      <c r="A1256" t="s">
        <v>1252</v>
      </c>
      <c r="B1256">
        <v>2.2989999999999999</v>
      </c>
    </row>
    <row r="1257" spans="1:2" x14ac:dyDescent="0.3">
      <c r="A1257" t="s">
        <v>1253</v>
      </c>
      <c r="B1257">
        <v>2.2989999999999999</v>
      </c>
    </row>
    <row r="1258" spans="1:2" x14ac:dyDescent="0.3">
      <c r="A1258" t="s">
        <v>1254</v>
      </c>
      <c r="B1258">
        <v>2.3090000000000002</v>
      </c>
    </row>
    <row r="1259" spans="1:2" x14ac:dyDescent="0.3">
      <c r="A1259" t="s">
        <v>1255</v>
      </c>
      <c r="B1259">
        <v>2.34</v>
      </c>
    </row>
    <row r="1260" spans="1:2" x14ac:dyDescent="0.3">
      <c r="A1260" t="s">
        <v>1256</v>
      </c>
      <c r="B1260">
        <v>2.3199999999999998</v>
      </c>
    </row>
    <row r="1261" spans="1:2" x14ac:dyDescent="0.3">
      <c r="A1261" t="s">
        <v>1257</v>
      </c>
      <c r="B1261">
        <v>2.3199999999999998</v>
      </c>
    </row>
    <row r="1262" spans="1:2" x14ac:dyDescent="0.3">
      <c r="A1262" t="s">
        <v>1258</v>
      </c>
      <c r="B1262">
        <v>2.34</v>
      </c>
    </row>
    <row r="1263" spans="1:2" x14ac:dyDescent="0.3">
      <c r="A1263" t="s">
        <v>1259</v>
      </c>
      <c r="B1263">
        <v>2.34</v>
      </c>
    </row>
    <row r="1264" spans="1:2" x14ac:dyDescent="0.3">
      <c r="A1264" t="s">
        <v>1260</v>
      </c>
      <c r="B1264">
        <v>2.3660000000000001</v>
      </c>
    </row>
    <row r="1265" spans="1:2" x14ac:dyDescent="0.3">
      <c r="A1265" t="s">
        <v>1261</v>
      </c>
      <c r="B1265">
        <v>2.3450000000000002</v>
      </c>
    </row>
    <row r="1266" spans="1:2" x14ac:dyDescent="0.3">
      <c r="A1266" t="s">
        <v>1262</v>
      </c>
      <c r="B1266">
        <v>2.34</v>
      </c>
    </row>
    <row r="1267" spans="1:2" x14ac:dyDescent="0.3">
      <c r="A1267" t="s">
        <v>1263</v>
      </c>
      <c r="B1267">
        <v>2.319</v>
      </c>
    </row>
    <row r="1268" spans="1:2" x14ac:dyDescent="0.3">
      <c r="A1268" t="s">
        <v>1264</v>
      </c>
      <c r="B1268">
        <v>2.35</v>
      </c>
    </row>
    <row r="1269" spans="1:2" x14ac:dyDescent="0.3">
      <c r="A1269" t="s">
        <v>1265</v>
      </c>
      <c r="B1269">
        <v>2.4020000000000001</v>
      </c>
    </row>
    <row r="1270" spans="1:2" x14ac:dyDescent="0.3">
      <c r="A1270" t="s">
        <v>1266</v>
      </c>
      <c r="B1270">
        <v>2.407</v>
      </c>
    </row>
    <row r="1271" spans="1:2" x14ac:dyDescent="0.3">
      <c r="A1271" t="s">
        <v>1267</v>
      </c>
      <c r="B1271">
        <v>2.4319999999999999</v>
      </c>
    </row>
    <row r="1272" spans="1:2" x14ac:dyDescent="0.3">
      <c r="A1272" t="s">
        <v>1268</v>
      </c>
      <c r="B1272">
        <v>2.4470000000000001</v>
      </c>
    </row>
    <row r="1273" spans="1:2" x14ac:dyDescent="0.3">
      <c r="A1273" t="s">
        <v>1269</v>
      </c>
      <c r="B1273">
        <v>2.5</v>
      </c>
    </row>
    <row r="1274" spans="1:2" x14ac:dyDescent="0.3">
      <c r="A1274" t="s">
        <v>1270</v>
      </c>
      <c r="B1274">
        <v>2.4940000000000002</v>
      </c>
    </row>
    <row r="1275" spans="1:2" x14ac:dyDescent="0.3">
      <c r="A1275" t="s">
        <v>1271</v>
      </c>
      <c r="B1275">
        <v>2.4740000000000002</v>
      </c>
    </row>
    <row r="1276" spans="1:2" x14ac:dyDescent="0.3">
      <c r="A1276" t="s">
        <v>1272</v>
      </c>
      <c r="B1276">
        <v>2.468</v>
      </c>
    </row>
    <row r="1277" spans="1:2" x14ac:dyDescent="0.3">
      <c r="A1277" t="s">
        <v>1273</v>
      </c>
      <c r="B1277">
        <v>2.468</v>
      </c>
    </row>
    <row r="1278" spans="1:2" x14ac:dyDescent="0.3">
      <c r="A1278" t="s">
        <v>1274</v>
      </c>
      <c r="B1278">
        <v>2.5150000000000001</v>
      </c>
    </row>
    <row r="1279" spans="1:2" x14ac:dyDescent="0.3">
      <c r="A1279" t="s">
        <v>1275</v>
      </c>
      <c r="B1279">
        <v>2.5099999999999998</v>
      </c>
    </row>
    <row r="1280" spans="1:2" x14ac:dyDescent="0.3">
      <c r="A1280" t="s">
        <v>1276</v>
      </c>
      <c r="B1280">
        <v>2.5099999999999998</v>
      </c>
    </row>
    <row r="1281" spans="1:2" x14ac:dyDescent="0.3">
      <c r="A1281" t="s">
        <v>1277</v>
      </c>
      <c r="B1281">
        <v>2.5139999999999998</v>
      </c>
    </row>
    <row r="1282" spans="1:2" x14ac:dyDescent="0.3">
      <c r="A1282" t="s">
        <v>1278</v>
      </c>
      <c r="B1282">
        <v>2.5190000000000001</v>
      </c>
    </row>
    <row r="1283" spans="1:2" x14ac:dyDescent="0.3">
      <c r="A1283" t="s">
        <v>1279</v>
      </c>
      <c r="B1283">
        <v>2.5710000000000002</v>
      </c>
    </row>
    <row r="1284" spans="1:2" x14ac:dyDescent="0.3">
      <c r="A1284" t="s">
        <v>1280</v>
      </c>
      <c r="B1284">
        <v>2.5710000000000002</v>
      </c>
    </row>
    <row r="1285" spans="1:2" x14ac:dyDescent="0.3">
      <c r="A1285" t="s">
        <v>1281</v>
      </c>
      <c r="B1285">
        <v>2.5710000000000002</v>
      </c>
    </row>
    <row r="1286" spans="1:2" x14ac:dyDescent="0.3">
      <c r="A1286" t="s">
        <v>1282</v>
      </c>
      <c r="B1286">
        <v>2.57</v>
      </c>
    </row>
    <row r="1287" spans="1:2" x14ac:dyDescent="0.3">
      <c r="A1287" t="s">
        <v>1283</v>
      </c>
      <c r="B1287">
        <v>2.601</v>
      </c>
    </row>
    <row r="1288" spans="1:2" x14ac:dyDescent="0.3">
      <c r="A1288" t="s">
        <v>1284</v>
      </c>
      <c r="B1288">
        <v>2.6219999999999999</v>
      </c>
    </row>
    <row r="1289" spans="1:2" x14ac:dyDescent="0.3">
      <c r="A1289" t="s">
        <v>1285</v>
      </c>
      <c r="B1289">
        <v>2.669</v>
      </c>
    </row>
    <row r="1290" spans="1:2" x14ac:dyDescent="0.3">
      <c r="A1290" t="s">
        <v>1286</v>
      </c>
      <c r="B1290">
        <v>2.673</v>
      </c>
    </row>
    <row r="1291" spans="1:2" x14ac:dyDescent="0.3">
      <c r="A1291" t="s">
        <v>1287</v>
      </c>
      <c r="B1291">
        <v>2.7240000000000002</v>
      </c>
    </row>
    <row r="1292" spans="1:2" x14ac:dyDescent="0.3">
      <c r="A1292" t="s">
        <v>1288</v>
      </c>
      <c r="B1292">
        <v>2.7410000000000001</v>
      </c>
    </row>
    <row r="1293" spans="1:2" x14ac:dyDescent="0.3">
      <c r="A1293" t="s">
        <v>1289</v>
      </c>
      <c r="B1293">
        <v>2.7149999999999999</v>
      </c>
    </row>
    <row r="1294" spans="1:2" x14ac:dyDescent="0.3">
      <c r="A1294" t="s">
        <v>1290</v>
      </c>
      <c r="B1294">
        <v>2.7250000000000001</v>
      </c>
    </row>
    <row r="1295" spans="1:2" x14ac:dyDescent="0.3">
      <c r="A1295" t="s">
        <v>1291</v>
      </c>
      <c r="B1295">
        <v>2.74</v>
      </c>
    </row>
    <row r="1296" spans="1:2" x14ac:dyDescent="0.3">
      <c r="A1296" t="s">
        <v>1292</v>
      </c>
      <c r="B1296">
        <v>2.7240000000000002</v>
      </c>
    </row>
    <row r="1297" spans="1:2" x14ac:dyDescent="0.3">
      <c r="A1297" t="s">
        <v>1293</v>
      </c>
      <c r="B1297">
        <v>2.7410000000000001</v>
      </c>
    </row>
    <row r="1298" spans="1:2" x14ac:dyDescent="0.3">
      <c r="A1298" t="s">
        <v>1294</v>
      </c>
      <c r="B1298">
        <v>2.7410000000000001</v>
      </c>
    </row>
    <row r="1299" spans="1:2" x14ac:dyDescent="0.3">
      <c r="A1299" t="s">
        <v>1295</v>
      </c>
      <c r="B1299">
        <v>2.73</v>
      </c>
    </row>
    <row r="1300" spans="1:2" x14ac:dyDescent="0.3">
      <c r="A1300" t="s">
        <v>1296</v>
      </c>
      <c r="B1300">
        <v>2.7349999999999999</v>
      </c>
    </row>
    <row r="1301" spans="1:2" x14ac:dyDescent="0.3">
      <c r="A1301" t="s">
        <v>1297</v>
      </c>
      <c r="B1301">
        <v>2.74</v>
      </c>
    </row>
    <row r="1302" spans="1:2" x14ac:dyDescent="0.3">
      <c r="A1302" t="s">
        <v>1298</v>
      </c>
      <c r="B1302">
        <v>2.7770000000000001</v>
      </c>
    </row>
    <row r="1303" spans="1:2" x14ac:dyDescent="0.3">
      <c r="A1303" t="s">
        <v>1299</v>
      </c>
      <c r="B1303">
        <v>2.7770000000000001</v>
      </c>
    </row>
    <row r="1304" spans="1:2" x14ac:dyDescent="0.3">
      <c r="A1304" t="s">
        <v>1300</v>
      </c>
      <c r="B1304">
        <v>2.766</v>
      </c>
    </row>
    <row r="1305" spans="1:2" x14ac:dyDescent="0.3">
      <c r="A1305" t="s">
        <v>1301</v>
      </c>
      <c r="B1305">
        <v>2.7759999999999998</v>
      </c>
    </row>
    <row r="1306" spans="1:2" x14ac:dyDescent="0.3">
      <c r="A1306" t="s">
        <v>1302</v>
      </c>
      <c r="B1306">
        <v>2.786</v>
      </c>
    </row>
    <row r="1307" spans="1:2" x14ac:dyDescent="0.3">
      <c r="A1307" t="s">
        <v>1303</v>
      </c>
      <c r="B1307">
        <v>2.8170000000000002</v>
      </c>
    </row>
    <row r="1308" spans="1:2" x14ac:dyDescent="0.3">
      <c r="A1308" t="s">
        <v>1304</v>
      </c>
      <c r="B1308">
        <v>2.8130000000000002</v>
      </c>
    </row>
    <row r="1309" spans="1:2" x14ac:dyDescent="0.3">
      <c r="A1309" t="s">
        <v>1305</v>
      </c>
      <c r="B1309">
        <v>2.8119999999999998</v>
      </c>
    </row>
    <row r="1310" spans="1:2" x14ac:dyDescent="0.3">
      <c r="A1310" t="s">
        <v>1306</v>
      </c>
      <c r="B1310">
        <v>2.8119999999999998</v>
      </c>
    </row>
    <row r="1311" spans="1:2" x14ac:dyDescent="0.3">
      <c r="A1311" t="s">
        <v>1307</v>
      </c>
      <c r="B1311">
        <v>2.8180000000000001</v>
      </c>
    </row>
    <row r="1312" spans="1:2" x14ac:dyDescent="0.3">
      <c r="A1312" t="s">
        <v>1308</v>
      </c>
      <c r="B1312">
        <v>2.8130000000000002</v>
      </c>
    </row>
    <row r="1313" spans="1:2" x14ac:dyDescent="0.3">
      <c r="A1313" t="s">
        <v>1309</v>
      </c>
      <c r="B1313">
        <v>2.766</v>
      </c>
    </row>
    <row r="1314" spans="1:2" x14ac:dyDescent="0.3">
      <c r="A1314" t="s">
        <v>1310</v>
      </c>
      <c r="B1314">
        <v>2.766</v>
      </c>
    </row>
    <row r="1315" spans="1:2" x14ac:dyDescent="0.3">
      <c r="A1315" t="s">
        <v>1311</v>
      </c>
      <c r="B1315">
        <v>2.7349999999999999</v>
      </c>
    </row>
    <row r="1316" spans="1:2" x14ac:dyDescent="0.3">
      <c r="A1316" t="s">
        <v>1312</v>
      </c>
      <c r="B1316">
        <v>2.7770000000000001</v>
      </c>
    </row>
    <row r="1317" spans="1:2" x14ac:dyDescent="0.3">
      <c r="A1317" t="s">
        <v>1313</v>
      </c>
      <c r="B1317">
        <v>2.7410000000000001</v>
      </c>
    </row>
    <row r="1318" spans="1:2" x14ac:dyDescent="0.3">
      <c r="A1318" t="s">
        <v>1314</v>
      </c>
      <c r="B1318">
        <v>2.746</v>
      </c>
    </row>
    <row r="1319" spans="1:2" x14ac:dyDescent="0.3">
      <c r="A1319" t="s">
        <v>1315</v>
      </c>
      <c r="B1319">
        <v>2.75</v>
      </c>
    </row>
    <row r="1320" spans="1:2" x14ac:dyDescent="0.3">
      <c r="A1320" t="s">
        <v>1316</v>
      </c>
      <c r="B1320">
        <v>2.7450000000000001</v>
      </c>
    </row>
    <row r="1321" spans="1:2" x14ac:dyDescent="0.3">
      <c r="A1321" t="s">
        <v>1317</v>
      </c>
      <c r="B1321">
        <v>2.7450000000000001</v>
      </c>
    </row>
    <row r="1322" spans="1:2" x14ac:dyDescent="0.3">
      <c r="A1322" t="s">
        <v>1318</v>
      </c>
      <c r="B1322">
        <v>2.7509999999999999</v>
      </c>
    </row>
    <row r="1323" spans="1:2" x14ac:dyDescent="0.3">
      <c r="A1323" t="s">
        <v>1319</v>
      </c>
      <c r="B1323">
        <v>2.7509999999999999</v>
      </c>
    </row>
    <row r="1324" spans="1:2" x14ac:dyDescent="0.3">
      <c r="A1324" t="s">
        <v>1320</v>
      </c>
      <c r="B1324">
        <v>2.75</v>
      </c>
    </row>
    <row r="1325" spans="1:2" x14ac:dyDescent="0.3">
      <c r="A1325" t="s">
        <v>1321</v>
      </c>
      <c r="B1325">
        <v>2.76</v>
      </c>
    </row>
    <row r="1326" spans="1:2" x14ac:dyDescent="0.3">
      <c r="A1326" t="s">
        <v>1322</v>
      </c>
      <c r="B1326">
        <v>2.895</v>
      </c>
    </row>
    <row r="1327" spans="1:2" x14ac:dyDescent="0.3">
      <c r="A1327" t="s">
        <v>1323</v>
      </c>
      <c r="B1327">
        <v>2.8439999999999999</v>
      </c>
    </row>
    <row r="1328" spans="1:2" x14ac:dyDescent="0.3">
      <c r="A1328" t="s">
        <v>1324</v>
      </c>
      <c r="B1328">
        <v>2.8380000000000001</v>
      </c>
    </row>
    <row r="1329" spans="1:2" x14ac:dyDescent="0.3">
      <c r="A1329" t="s">
        <v>1325</v>
      </c>
      <c r="B1329">
        <v>2.863</v>
      </c>
    </row>
    <row r="1330" spans="1:2" x14ac:dyDescent="0.3">
      <c r="A1330" t="s">
        <v>1326</v>
      </c>
      <c r="B1330">
        <v>2.879</v>
      </c>
    </row>
    <row r="1331" spans="1:2" x14ac:dyDescent="0.3">
      <c r="A1331" t="s">
        <v>1327</v>
      </c>
      <c r="B1331">
        <v>2.895</v>
      </c>
    </row>
    <row r="1332" spans="1:2" x14ac:dyDescent="0.3">
      <c r="A1332" t="s">
        <v>1328</v>
      </c>
      <c r="B1332">
        <v>2.8639999999999999</v>
      </c>
    </row>
    <row r="1333" spans="1:2" x14ac:dyDescent="0.3">
      <c r="A1333" t="s">
        <v>1329</v>
      </c>
      <c r="B1333">
        <v>2.8490000000000002</v>
      </c>
    </row>
    <row r="1334" spans="1:2" x14ac:dyDescent="0.3">
      <c r="A1334" t="s">
        <v>1330</v>
      </c>
      <c r="B1334">
        <v>2.8690000000000002</v>
      </c>
    </row>
    <row r="1335" spans="1:2" x14ac:dyDescent="0.3">
      <c r="A1335" t="s">
        <v>1331</v>
      </c>
      <c r="B1335">
        <v>2.8679999999999999</v>
      </c>
    </row>
    <row r="1336" spans="1:2" x14ac:dyDescent="0.3">
      <c r="A1336" t="s">
        <v>1332</v>
      </c>
      <c r="B1336">
        <v>2.8839999999999999</v>
      </c>
    </row>
    <row r="1337" spans="1:2" x14ac:dyDescent="0.3">
      <c r="A1337" t="s">
        <v>1333</v>
      </c>
      <c r="B1337">
        <v>2.8330000000000002</v>
      </c>
    </row>
    <row r="1338" spans="1:2" x14ac:dyDescent="0.3">
      <c r="A1338" t="s">
        <v>1334</v>
      </c>
      <c r="B1338">
        <v>2.7719999999999998</v>
      </c>
    </row>
    <row r="1339" spans="1:2" x14ac:dyDescent="0.3">
      <c r="A1339" t="s">
        <v>1335</v>
      </c>
      <c r="B1339">
        <v>2.786</v>
      </c>
    </row>
    <row r="1340" spans="1:2" x14ac:dyDescent="0.3">
      <c r="A1340" t="s">
        <v>1336</v>
      </c>
      <c r="B1340">
        <v>2.843</v>
      </c>
    </row>
    <row r="1341" spans="1:2" x14ac:dyDescent="0.3">
      <c r="A1341" t="s">
        <v>1337</v>
      </c>
      <c r="B1341">
        <v>2.863</v>
      </c>
    </row>
    <row r="1342" spans="1:2" x14ac:dyDescent="0.3">
      <c r="A1342" t="s">
        <v>1338</v>
      </c>
      <c r="B1342">
        <v>2.8439999999999999</v>
      </c>
    </row>
    <row r="1343" spans="1:2" x14ac:dyDescent="0.3">
      <c r="A1343" t="s">
        <v>1339</v>
      </c>
      <c r="B1343">
        <v>2.8540000000000001</v>
      </c>
    </row>
    <row r="1344" spans="1:2" x14ac:dyDescent="0.3">
      <c r="A1344" t="s">
        <v>1340</v>
      </c>
      <c r="B1344">
        <v>2.7970000000000002</v>
      </c>
    </row>
    <row r="1345" spans="1:2" x14ac:dyDescent="0.3">
      <c r="A1345" t="s">
        <v>1341</v>
      </c>
      <c r="B1345">
        <v>2.766</v>
      </c>
    </row>
    <row r="1346" spans="1:2" x14ac:dyDescent="0.3">
      <c r="A1346" t="s">
        <v>1342</v>
      </c>
      <c r="B1346">
        <v>2.786</v>
      </c>
    </row>
    <row r="1347" spans="1:2" x14ac:dyDescent="0.3">
      <c r="A1347" t="s">
        <v>1343</v>
      </c>
      <c r="B1347">
        <v>2.839</v>
      </c>
    </row>
    <row r="1348" spans="1:2" x14ac:dyDescent="0.3">
      <c r="A1348" t="s">
        <v>1344</v>
      </c>
      <c r="B1348">
        <v>2.8490000000000002</v>
      </c>
    </row>
    <row r="1349" spans="1:2" x14ac:dyDescent="0.3">
      <c r="A1349" t="s">
        <v>1345</v>
      </c>
      <c r="B1349">
        <v>2.8530000000000002</v>
      </c>
    </row>
    <row r="1350" spans="1:2" x14ac:dyDescent="0.3">
      <c r="A1350" t="s">
        <v>1346</v>
      </c>
      <c r="B1350">
        <v>2.879</v>
      </c>
    </row>
    <row r="1351" spans="1:2" x14ac:dyDescent="0.3">
      <c r="A1351" t="s">
        <v>1347</v>
      </c>
      <c r="B1351">
        <v>2.9089999999999998</v>
      </c>
    </row>
    <row r="1352" spans="1:2" x14ac:dyDescent="0.3">
      <c r="A1352" t="s">
        <v>1348</v>
      </c>
      <c r="B1352">
        <v>2.9260000000000002</v>
      </c>
    </row>
    <row r="1353" spans="1:2" x14ac:dyDescent="0.3">
      <c r="A1353" t="s">
        <v>1349</v>
      </c>
      <c r="B1353">
        <v>2.915</v>
      </c>
    </row>
    <row r="1354" spans="1:2" x14ac:dyDescent="0.3">
      <c r="A1354" t="s">
        <v>1350</v>
      </c>
      <c r="B1354">
        <v>2.92</v>
      </c>
    </row>
    <row r="1355" spans="1:2" x14ac:dyDescent="0.3">
      <c r="A1355" t="s">
        <v>1351</v>
      </c>
      <c r="B1355">
        <v>2.93</v>
      </c>
    </row>
    <row r="1356" spans="1:2" x14ac:dyDescent="0.3">
      <c r="A1356" t="s">
        <v>1352</v>
      </c>
      <c r="B1356">
        <v>2.94</v>
      </c>
    </row>
    <row r="1357" spans="1:2" x14ac:dyDescent="0.3">
      <c r="A1357" t="s">
        <v>1353</v>
      </c>
      <c r="B1357">
        <v>2.9620000000000002</v>
      </c>
    </row>
    <row r="1358" spans="1:2" x14ac:dyDescent="0.3">
      <c r="A1358" t="s">
        <v>1354</v>
      </c>
      <c r="B1358">
        <v>2.9609999999999999</v>
      </c>
    </row>
    <row r="1359" spans="1:2" x14ac:dyDescent="0.3">
      <c r="A1359" t="s">
        <v>1355</v>
      </c>
      <c r="B1359">
        <v>2.9809999999999999</v>
      </c>
    </row>
    <row r="1360" spans="1:2" x14ac:dyDescent="0.3">
      <c r="A1360" t="s">
        <v>1356</v>
      </c>
      <c r="B1360">
        <v>2.9980000000000002</v>
      </c>
    </row>
    <row r="1361" spans="1:2" x14ac:dyDescent="0.3">
      <c r="A1361" t="s">
        <v>1357</v>
      </c>
      <c r="B1361">
        <v>3.008</v>
      </c>
    </row>
    <row r="1362" spans="1:2" x14ac:dyDescent="0.3">
      <c r="A1362" t="s">
        <v>1358</v>
      </c>
      <c r="B1362">
        <v>2.9769999999999999</v>
      </c>
    </row>
    <row r="1363" spans="1:2" x14ac:dyDescent="0.3">
      <c r="A1363" t="s">
        <v>1359</v>
      </c>
      <c r="B1363">
        <v>2.976</v>
      </c>
    </row>
    <row r="1364" spans="1:2" x14ac:dyDescent="0.3">
      <c r="A1364" t="s">
        <v>1360</v>
      </c>
      <c r="B1364">
        <v>2.9860000000000002</v>
      </c>
    </row>
    <row r="1365" spans="1:2" x14ac:dyDescent="0.3">
      <c r="A1365" t="s">
        <v>1361</v>
      </c>
      <c r="B1365">
        <v>2.9860000000000002</v>
      </c>
    </row>
    <row r="1366" spans="1:2" x14ac:dyDescent="0.3">
      <c r="A1366" t="s">
        <v>1362</v>
      </c>
      <c r="B1366">
        <v>2.9830000000000001</v>
      </c>
    </row>
    <row r="1367" spans="1:2" x14ac:dyDescent="0.3">
      <c r="A1367" t="s">
        <v>1363</v>
      </c>
      <c r="B1367">
        <v>2.9409999999999998</v>
      </c>
    </row>
    <row r="1368" spans="1:2" x14ac:dyDescent="0.3">
      <c r="A1368" t="s">
        <v>1364</v>
      </c>
      <c r="B1368">
        <v>2.9460000000000002</v>
      </c>
    </row>
    <row r="1369" spans="1:2" x14ac:dyDescent="0.3">
      <c r="A1369" t="s">
        <v>1365</v>
      </c>
      <c r="B1369">
        <v>2.9660000000000002</v>
      </c>
    </row>
    <row r="1370" spans="1:2" x14ac:dyDescent="0.3">
      <c r="A1370" t="s">
        <v>1366</v>
      </c>
      <c r="B1370">
        <v>2.9860000000000002</v>
      </c>
    </row>
    <row r="1371" spans="1:2" x14ac:dyDescent="0.3">
      <c r="A1371" t="s">
        <v>1367</v>
      </c>
      <c r="B1371">
        <v>3.008</v>
      </c>
    </row>
    <row r="1372" spans="1:2" x14ac:dyDescent="0.3">
      <c r="A1372" t="s">
        <v>1368</v>
      </c>
      <c r="B1372">
        <v>3.0129999999999999</v>
      </c>
    </row>
    <row r="1373" spans="1:2" x14ac:dyDescent="0.3">
      <c r="A1373" t="s">
        <v>1369</v>
      </c>
      <c r="B1373">
        <v>3.0539999999999998</v>
      </c>
    </row>
    <row r="1374" spans="1:2" x14ac:dyDescent="0.3">
      <c r="A1374" t="s">
        <v>1370</v>
      </c>
      <c r="B1374">
        <v>3.069</v>
      </c>
    </row>
    <row r="1375" spans="1:2" x14ac:dyDescent="0.3">
      <c r="A1375" t="s">
        <v>1371</v>
      </c>
      <c r="B1375">
        <v>3.11</v>
      </c>
    </row>
    <row r="1376" spans="1:2" x14ac:dyDescent="0.3">
      <c r="A1376" t="s">
        <v>1372</v>
      </c>
      <c r="B1376">
        <v>3.1160000000000001</v>
      </c>
    </row>
    <row r="1377" spans="1:2" x14ac:dyDescent="0.3">
      <c r="A1377" t="s">
        <v>1373</v>
      </c>
      <c r="B1377">
        <v>3.101</v>
      </c>
    </row>
    <row r="1378" spans="1:2" x14ac:dyDescent="0.3">
      <c r="A1378" t="s">
        <v>1374</v>
      </c>
      <c r="B1378">
        <v>3.11</v>
      </c>
    </row>
    <row r="1379" spans="1:2" x14ac:dyDescent="0.3">
      <c r="A1379" t="s">
        <v>1375</v>
      </c>
      <c r="B1379">
        <v>3.1509999999999998</v>
      </c>
    </row>
    <row r="1380" spans="1:2" x14ac:dyDescent="0.3">
      <c r="A1380" t="s">
        <v>1376</v>
      </c>
      <c r="B1380">
        <v>3.161</v>
      </c>
    </row>
    <row r="1381" spans="1:2" x14ac:dyDescent="0.3">
      <c r="A1381" t="s">
        <v>1377</v>
      </c>
      <c r="B1381">
        <v>3.09</v>
      </c>
    </row>
    <row r="1382" spans="1:2" x14ac:dyDescent="0.3">
      <c r="A1382" t="s">
        <v>1378</v>
      </c>
      <c r="B1382">
        <v>3.1360000000000001</v>
      </c>
    </row>
    <row r="1383" spans="1:2" x14ac:dyDescent="0.3">
      <c r="A1383" t="s">
        <v>1379</v>
      </c>
      <c r="B1383">
        <v>3.1509999999999998</v>
      </c>
    </row>
    <row r="1384" spans="1:2" x14ac:dyDescent="0.3">
      <c r="A1384" t="s">
        <v>1380</v>
      </c>
      <c r="B1384">
        <v>3.161</v>
      </c>
    </row>
    <row r="1385" spans="1:2" x14ac:dyDescent="0.3">
      <c r="A1385" t="s">
        <v>1381</v>
      </c>
      <c r="B1385">
        <v>3.194</v>
      </c>
    </row>
    <row r="1386" spans="1:2" x14ac:dyDescent="0.3">
      <c r="A1386" t="s">
        <v>1382</v>
      </c>
      <c r="B1386">
        <v>3.2040000000000002</v>
      </c>
    </row>
    <row r="1387" spans="1:2" x14ac:dyDescent="0.3">
      <c r="A1387" t="s">
        <v>1383</v>
      </c>
      <c r="B1387">
        <v>3.2080000000000002</v>
      </c>
    </row>
    <row r="1388" spans="1:2" x14ac:dyDescent="0.3">
      <c r="A1388" t="s">
        <v>1384</v>
      </c>
      <c r="B1388">
        <v>3.2389999999999999</v>
      </c>
    </row>
    <row r="1389" spans="1:2" x14ac:dyDescent="0.3">
      <c r="A1389" t="s">
        <v>1385</v>
      </c>
      <c r="B1389">
        <v>3.2690000000000001</v>
      </c>
    </row>
    <row r="1390" spans="1:2" x14ac:dyDescent="0.3">
      <c r="A1390" t="s">
        <v>1386</v>
      </c>
      <c r="B1390">
        <v>3.2919999999999998</v>
      </c>
    </row>
    <row r="1391" spans="1:2" x14ac:dyDescent="0.3">
      <c r="A1391" t="s">
        <v>1387</v>
      </c>
      <c r="B1391">
        <v>3.2909999999999999</v>
      </c>
    </row>
    <row r="1392" spans="1:2" x14ac:dyDescent="0.3">
      <c r="A1392" t="s">
        <v>1388</v>
      </c>
      <c r="B1392">
        <v>3.3370000000000002</v>
      </c>
    </row>
    <row r="1393" spans="1:2" x14ac:dyDescent="0.3">
      <c r="A1393" t="s">
        <v>1389</v>
      </c>
      <c r="B1393">
        <v>3.3620000000000001</v>
      </c>
    </row>
    <row r="1394" spans="1:2" x14ac:dyDescent="0.3">
      <c r="A1394" t="s">
        <v>1390</v>
      </c>
      <c r="B1394">
        <v>3.3980000000000001</v>
      </c>
    </row>
    <row r="1395" spans="1:2" x14ac:dyDescent="0.3">
      <c r="A1395" t="s">
        <v>1391</v>
      </c>
      <c r="B1395">
        <v>3.3839999999999999</v>
      </c>
    </row>
    <row r="1396" spans="1:2" x14ac:dyDescent="0.3">
      <c r="A1396" t="s">
        <v>1392</v>
      </c>
      <c r="B1396">
        <v>3.3580000000000001</v>
      </c>
    </row>
    <row r="1397" spans="1:2" x14ac:dyDescent="0.3">
      <c r="A1397" t="s">
        <v>1393</v>
      </c>
      <c r="B1397">
        <v>3.3889999999999998</v>
      </c>
    </row>
    <row r="1398" spans="1:2" x14ac:dyDescent="0.3">
      <c r="A1398" t="s">
        <v>1394</v>
      </c>
      <c r="B1398">
        <v>3.3929999999999998</v>
      </c>
    </row>
    <row r="1399" spans="1:2" x14ac:dyDescent="0.3">
      <c r="A1399" t="s">
        <v>1395</v>
      </c>
      <c r="B1399">
        <v>3.4239999999999999</v>
      </c>
    </row>
    <row r="1400" spans="1:2" x14ac:dyDescent="0.3">
      <c r="A1400" t="s">
        <v>1396</v>
      </c>
      <c r="B1400">
        <v>3.4409999999999998</v>
      </c>
    </row>
    <row r="1401" spans="1:2" x14ac:dyDescent="0.3">
      <c r="A1401" t="s">
        <v>1397</v>
      </c>
      <c r="B1401">
        <v>3.4409999999999998</v>
      </c>
    </row>
    <row r="1402" spans="1:2" x14ac:dyDescent="0.3">
      <c r="A1402" t="s">
        <v>1398</v>
      </c>
      <c r="B1402">
        <v>3.4550000000000001</v>
      </c>
    </row>
    <row r="1403" spans="1:2" x14ac:dyDescent="0.3">
      <c r="A1403" t="s">
        <v>1399</v>
      </c>
      <c r="B1403">
        <v>3.496</v>
      </c>
    </row>
    <row r="1404" spans="1:2" x14ac:dyDescent="0.3">
      <c r="A1404" t="s">
        <v>1400</v>
      </c>
      <c r="B1404">
        <v>3.5009999999999999</v>
      </c>
    </row>
    <row r="1405" spans="1:2" x14ac:dyDescent="0.3">
      <c r="A1405" t="s">
        <v>1401</v>
      </c>
      <c r="B1405">
        <v>3.3839999999999999</v>
      </c>
    </row>
    <row r="1406" spans="1:2" x14ac:dyDescent="0.3">
      <c r="A1406" t="s">
        <v>1402</v>
      </c>
      <c r="B1406">
        <v>3.3889999999999998</v>
      </c>
    </row>
    <row r="1407" spans="1:2" x14ac:dyDescent="0.3">
      <c r="A1407" t="s">
        <v>1403</v>
      </c>
      <c r="B1407">
        <v>3.4860000000000002</v>
      </c>
    </row>
    <row r="1408" spans="1:2" x14ac:dyDescent="0.3">
      <c r="A1408" t="s">
        <v>1404</v>
      </c>
      <c r="B1408">
        <v>3.4809999999999999</v>
      </c>
    </row>
    <row r="1409" spans="1:2" x14ac:dyDescent="0.3">
      <c r="A1409" t="s">
        <v>1405</v>
      </c>
      <c r="B1409">
        <v>3.496</v>
      </c>
    </row>
    <row r="1410" spans="1:2" x14ac:dyDescent="0.3">
      <c r="A1410" t="s">
        <v>1406</v>
      </c>
      <c r="B1410">
        <v>3.5030000000000001</v>
      </c>
    </row>
    <row r="1411" spans="1:2" x14ac:dyDescent="0.3">
      <c r="A1411" t="s">
        <v>1407</v>
      </c>
      <c r="B1411">
        <v>3.4660000000000002</v>
      </c>
    </row>
    <row r="1412" spans="1:2" x14ac:dyDescent="0.3">
      <c r="A1412" t="s">
        <v>1408</v>
      </c>
      <c r="B1412">
        <v>3.4649999999999999</v>
      </c>
    </row>
    <row r="1413" spans="1:2" x14ac:dyDescent="0.3">
      <c r="A1413" t="s">
        <v>1409</v>
      </c>
      <c r="B1413">
        <v>3.4910000000000001</v>
      </c>
    </row>
    <row r="1414" spans="1:2" x14ac:dyDescent="0.3">
      <c r="A1414" t="s">
        <v>1410</v>
      </c>
      <c r="B1414">
        <v>3.5059999999999998</v>
      </c>
    </row>
    <row r="1415" spans="1:2" x14ac:dyDescent="0.3">
      <c r="A1415" t="s">
        <v>1411</v>
      </c>
      <c r="B1415">
        <v>3.4929999999999999</v>
      </c>
    </row>
    <row r="1416" spans="1:2" x14ac:dyDescent="0.3">
      <c r="A1416" t="s">
        <v>1412</v>
      </c>
      <c r="B1416">
        <v>3.4870000000000001</v>
      </c>
    </row>
    <row r="1417" spans="1:2" x14ac:dyDescent="0.3">
      <c r="A1417" t="s">
        <v>1413</v>
      </c>
      <c r="B1417">
        <v>3.5070000000000001</v>
      </c>
    </row>
    <row r="1418" spans="1:2" x14ac:dyDescent="0.3">
      <c r="A1418" t="s">
        <v>1414</v>
      </c>
      <c r="B1418">
        <v>3.532</v>
      </c>
    </row>
    <row r="1419" spans="1:2" x14ac:dyDescent="0.3">
      <c r="A1419" t="s">
        <v>1415</v>
      </c>
      <c r="B1419">
        <v>3.5539999999999998</v>
      </c>
    </row>
    <row r="1420" spans="1:2" x14ac:dyDescent="0.3">
      <c r="A1420" t="s">
        <v>1416</v>
      </c>
      <c r="B1420">
        <v>3.5030000000000001</v>
      </c>
    </row>
    <row r="1421" spans="1:2" x14ac:dyDescent="0.3">
      <c r="A1421" t="s">
        <v>1417</v>
      </c>
      <c r="B1421">
        <v>3.415</v>
      </c>
    </row>
    <row r="1422" spans="1:2" x14ac:dyDescent="0.3">
      <c r="A1422" t="s">
        <v>1418</v>
      </c>
      <c r="B1422">
        <v>3.4079999999999999</v>
      </c>
    </row>
    <row r="1423" spans="1:2" x14ac:dyDescent="0.3">
      <c r="A1423" t="s">
        <v>1419</v>
      </c>
      <c r="B1423">
        <v>3.4489999999999998</v>
      </c>
    </row>
    <row r="1424" spans="1:2" x14ac:dyDescent="0.3">
      <c r="A1424" t="s">
        <v>1420</v>
      </c>
      <c r="B1424">
        <v>3.4409999999999998</v>
      </c>
    </row>
    <row r="1425" spans="1:2" x14ac:dyDescent="0.3">
      <c r="A1425" t="s">
        <v>1421</v>
      </c>
      <c r="B1425">
        <v>3.4510000000000001</v>
      </c>
    </row>
    <row r="1426" spans="1:2" x14ac:dyDescent="0.3">
      <c r="A1426" t="s">
        <v>1422</v>
      </c>
      <c r="B1426">
        <v>3.45</v>
      </c>
    </row>
    <row r="1427" spans="1:2" x14ac:dyDescent="0.3">
      <c r="A1427" t="s">
        <v>1423</v>
      </c>
      <c r="B1427">
        <v>3.47</v>
      </c>
    </row>
    <row r="1428" spans="1:2" x14ac:dyDescent="0.3">
      <c r="A1428" t="s">
        <v>1424</v>
      </c>
      <c r="B1428">
        <v>3.4620000000000002</v>
      </c>
    </row>
    <row r="1429" spans="1:2" x14ac:dyDescent="0.3">
      <c r="A1429" t="s">
        <v>1425</v>
      </c>
      <c r="B1429">
        <v>3.4</v>
      </c>
    </row>
    <row r="1430" spans="1:2" x14ac:dyDescent="0.3">
      <c r="A1430" t="s">
        <v>1426</v>
      </c>
      <c r="B1430">
        <v>3.379</v>
      </c>
    </row>
    <row r="1431" spans="1:2" x14ac:dyDescent="0.3">
      <c r="A1431" t="s">
        <v>1427</v>
      </c>
      <c r="B1431">
        <v>3.4289999999999998</v>
      </c>
    </row>
    <row r="1432" spans="1:2" x14ac:dyDescent="0.3">
      <c r="A1432" t="s">
        <v>1428</v>
      </c>
      <c r="B1432">
        <v>3.4809999999999999</v>
      </c>
    </row>
    <row r="1433" spans="1:2" x14ac:dyDescent="0.3">
      <c r="A1433" t="s">
        <v>1429</v>
      </c>
      <c r="B1433">
        <v>3.5270000000000001</v>
      </c>
    </row>
    <row r="1434" spans="1:2" x14ac:dyDescent="0.3">
      <c r="A1434" t="s">
        <v>1430</v>
      </c>
      <c r="B1434">
        <v>3.3639999999999999</v>
      </c>
    </row>
    <row r="1435" spans="1:2" x14ac:dyDescent="0.3">
      <c r="A1435" t="s">
        <v>1431</v>
      </c>
      <c r="B1435">
        <v>3.3580000000000001</v>
      </c>
    </row>
    <row r="1436" spans="1:2" x14ac:dyDescent="0.3">
      <c r="A1436" t="s">
        <v>1432</v>
      </c>
      <c r="B1436">
        <v>3.45</v>
      </c>
    </row>
    <row r="1437" spans="1:2" x14ac:dyDescent="0.3">
      <c r="A1437" t="s">
        <v>1433</v>
      </c>
      <c r="B1437">
        <v>3.4649999999999999</v>
      </c>
    </row>
    <row r="1438" spans="1:2" x14ac:dyDescent="0.3">
      <c r="A1438" t="s">
        <v>1434</v>
      </c>
      <c r="B1438">
        <v>3.472</v>
      </c>
    </row>
    <row r="1439" spans="1:2" x14ac:dyDescent="0.3">
      <c r="A1439" t="s">
        <v>1435</v>
      </c>
      <c r="B1439">
        <v>3.4409999999999998</v>
      </c>
    </row>
    <row r="1440" spans="1:2" x14ac:dyDescent="0.3">
      <c r="A1440" t="s">
        <v>1436</v>
      </c>
      <c r="B1440">
        <v>3.4409999999999998</v>
      </c>
    </row>
    <row r="1441" spans="1:2" x14ac:dyDescent="0.3">
      <c r="A1441" t="s">
        <v>1437</v>
      </c>
      <c r="B1441">
        <v>3.5179999999999998</v>
      </c>
    </row>
    <row r="1442" spans="1:2" x14ac:dyDescent="0.3">
      <c r="A1442" t="s">
        <v>1438</v>
      </c>
      <c r="B1442">
        <v>3.5270000000000001</v>
      </c>
    </row>
    <row r="1443" spans="1:2" x14ac:dyDescent="0.3">
      <c r="A1443" t="s">
        <v>1439</v>
      </c>
      <c r="B1443">
        <v>3.5630000000000002</v>
      </c>
    </row>
    <row r="1444" spans="1:2" x14ac:dyDescent="0.3">
      <c r="A1444" t="s">
        <v>1440</v>
      </c>
      <c r="B1444">
        <v>3.544</v>
      </c>
    </row>
    <row r="1445" spans="1:2" x14ac:dyDescent="0.3">
      <c r="A1445" t="s">
        <v>1441</v>
      </c>
      <c r="B1445">
        <v>3.5489999999999999</v>
      </c>
    </row>
    <row r="1446" spans="1:2" x14ac:dyDescent="0.3">
      <c r="A1446" t="s">
        <v>1442</v>
      </c>
      <c r="B1446">
        <v>3.5369999999999999</v>
      </c>
    </row>
    <row r="1447" spans="1:2" x14ac:dyDescent="0.3">
      <c r="A1447" t="s">
        <v>1443</v>
      </c>
      <c r="B1447">
        <v>3.62</v>
      </c>
    </row>
    <row r="1448" spans="1:2" x14ac:dyDescent="0.3">
      <c r="A1448" t="s">
        <v>1444</v>
      </c>
      <c r="B1448">
        <v>3.6040000000000001</v>
      </c>
    </row>
    <row r="1449" spans="1:2" x14ac:dyDescent="0.3">
      <c r="A1449" t="s">
        <v>1445</v>
      </c>
      <c r="B1449">
        <v>3.645</v>
      </c>
    </row>
    <row r="1450" spans="1:2" x14ac:dyDescent="0.3">
      <c r="A1450" t="s">
        <v>1446</v>
      </c>
      <c r="B1450">
        <v>3.6989999999999998</v>
      </c>
    </row>
    <row r="1451" spans="1:2" x14ac:dyDescent="0.3">
      <c r="A1451" t="s">
        <v>1447</v>
      </c>
      <c r="B1451">
        <v>3.7280000000000002</v>
      </c>
    </row>
    <row r="1452" spans="1:2" x14ac:dyDescent="0.3">
      <c r="A1452" t="s">
        <v>1448</v>
      </c>
      <c r="B1452">
        <v>3.7690000000000001</v>
      </c>
    </row>
    <row r="1453" spans="1:2" x14ac:dyDescent="0.3">
      <c r="A1453" t="s">
        <v>1449</v>
      </c>
      <c r="B1453">
        <v>3.8380000000000001</v>
      </c>
    </row>
    <row r="1454" spans="1:2" x14ac:dyDescent="0.3">
      <c r="A1454" t="s">
        <v>1450</v>
      </c>
      <c r="B1454">
        <v>3.823</v>
      </c>
    </row>
    <row r="1455" spans="1:2" x14ac:dyDescent="0.3">
      <c r="A1455" t="s">
        <v>1451</v>
      </c>
      <c r="B1455">
        <v>3.8490000000000002</v>
      </c>
    </row>
    <row r="1456" spans="1:2" x14ac:dyDescent="0.3">
      <c r="A1456" t="s">
        <v>1452</v>
      </c>
      <c r="B1456">
        <v>3.8540000000000001</v>
      </c>
    </row>
    <row r="1457" spans="1:2" x14ac:dyDescent="0.3">
      <c r="A1457" t="s">
        <v>1453</v>
      </c>
      <c r="B1457">
        <v>3.8580000000000001</v>
      </c>
    </row>
    <row r="1458" spans="1:2" x14ac:dyDescent="0.3">
      <c r="A1458" t="s">
        <v>1454</v>
      </c>
      <c r="B1458">
        <v>3.847</v>
      </c>
    </row>
    <row r="1459" spans="1:2" x14ac:dyDescent="0.3">
      <c r="A1459" t="s">
        <v>1455</v>
      </c>
      <c r="B1459">
        <v>3.8849999999999998</v>
      </c>
    </row>
    <row r="1460" spans="1:2" x14ac:dyDescent="0.3">
      <c r="A1460" t="s">
        <v>1456</v>
      </c>
      <c r="B1460">
        <v>3.8740000000000001</v>
      </c>
    </row>
    <row r="1461" spans="1:2" x14ac:dyDescent="0.3">
      <c r="A1461" t="s">
        <v>1457</v>
      </c>
      <c r="B1461">
        <v>3.8780000000000001</v>
      </c>
    </row>
    <row r="1462" spans="1:2" x14ac:dyDescent="0.3">
      <c r="A1462" t="s">
        <v>1458</v>
      </c>
      <c r="B1462">
        <v>3.867</v>
      </c>
    </row>
    <row r="1463" spans="1:2" x14ac:dyDescent="0.3">
      <c r="A1463" t="s">
        <v>1459</v>
      </c>
      <c r="B1463">
        <v>3.8879999999999999</v>
      </c>
    </row>
    <row r="1464" spans="1:2" x14ac:dyDescent="0.3">
      <c r="A1464" t="s">
        <v>1460</v>
      </c>
      <c r="B1464">
        <v>3.9159999999999999</v>
      </c>
    </row>
    <row r="1465" spans="1:2" x14ac:dyDescent="0.3">
      <c r="A1465" t="s">
        <v>1461</v>
      </c>
      <c r="B1465">
        <v>3.91</v>
      </c>
    </row>
    <row r="1466" spans="1:2" x14ac:dyDescent="0.3">
      <c r="A1466" t="s">
        <v>1462</v>
      </c>
      <c r="B1466">
        <v>3.9249999999999998</v>
      </c>
    </row>
    <row r="1467" spans="1:2" x14ac:dyDescent="0.3">
      <c r="A1467" t="s">
        <v>1463</v>
      </c>
      <c r="B1467">
        <v>3.9089999999999998</v>
      </c>
    </row>
    <row r="1468" spans="1:2" x14ac:dyDescent="0.3">
      <c r="A1468" t="s">
        <v>1464</v>
      </c>
      <c r="B1468">
        <v>3.9140000000000001</v>
      </c>
    </row>
    <row r="1469" spans="1:2" x14ac:dyDescent="0.3">
      <c r="A1469" t="s">
        <v>1465</v>
      </c>
      <c r="B1469">
        <v>3.9470000000000001</v>
      </c>
    </row>
    <row r="1470" spans="1:2" x14ac:dyDescent="0.3">
      <c r="A1470" t="s">
        <v>1466</v>
      </c>
      <c r="B1470">
        <v>3.9449999999999998</v>
      </c>
    </row>
    <row r="1471" spans="1:2" x14ac:dyDescent="0.3">
      <c r="A1471" t="s">
        <v>1467</v>
      </c>
      <c r="B1471">
        <v>3.956</v>
      </c>
    </row>
    <row r="1472" spans="1:2" x14ac:dyDescent="0.3">
      <c r="A1472" t="s">
        <v>1468</v>
      </c>
      <c r="B1472">
        <v>3.95</v>
      </c>
    </row>
    <row r="1473" spans="1:2" x14ac:dyDescent="0.3">
      <c r="A1473" t="s">
        <v>1469</v>
      </c>
      <c r="B1473">
        <v>3.976</v>
      </c>
    </row>
    <row r="1474" spans="1:2" x14ac:dyDescent="0.3">
      <c r="A1474" t="s">
        <v>1470</v>
      </c>
      <c r="B1474">
        <v>3.9940000000000002</v>
      </c>
    </row>
    <row r="1475" spans="1:2" x14ac:dyDescent="0.3">
      <c r="A1475" t="s">
        <v>1471</v>
      </c>
      <c r="B1475">
        <v>3.988</v>
      </c>
    </row>
    <row r="1476" spans="1:2" x14ac:dyDescent="0.3">
      <c r="A1476" t="s">
        <v>1472</v>
      </c>
      <c r="B1476">
        <v>3.9969999999999999</v>
      </c>
    </row>
    <row r="1477" spans="1:2" x14ac:dyDescent="0.3">
      <c r="A1477" t="s">
        <v>1473</v>
      </c>
      <c r="B1477">
        <v>3.9660000000000002</v>
      </c>
    </row>
    <row r="1478" spans="1:2" x14ac:dyDescent="0.3">
      <c r="A1478" t="s">
        <v>1474</v>
      </c>
      <c r="B1478">
        <v>3.89</v>
      </c>
    </row>
    <row r="1479" spans="1:2" x14ac:dyDescent="0.3">
      <c r="A1479" t="s">
        <v>1475</v>
      </c>
      <c r="B1479">
        <v>3.91</v>
      </c>
    </row>
    <row r="1480" spans="1:2" x14ac:dyDescent="0.3">
      <c r="A1480" t="s">
        <v>6975</v>
      </c>
      <c r="B1480">
        <v>3.9350000000000001</v>
      </c>
    </row>
    <row r="1481" spans="1:2" x14ac:dyDescent="0.3">
      <c r="A1481" t="s">
        <v>1476</v>
      </c>
      <c r="B1481">
        <v>3.9140000000000001</v>
      </c>
    </row>
    <row r="1482" spans="1:2" x14ac:dyDescent="0.3">
      <c r="A1482" t="s">
        <v>1477</v>
      </c>
      <c r="B1482">
        <v>3.9239999999999999</v>
      </c>
    </row>
    <row r="1483" spans="1:2" x14ac:dyDescent="0.3">
      <c r="A1483" t="s">
        <v>1478</v>
      </c>
      <c r="B1483">
        <v>3.9369999999999998</v>
      </c>
    </row>
    <row r="1484" spans="1:2" x14ac:dyDescent="0.3">
      <c r="A1484" t="s">
        <v>1479</v>
      </c>
      <c r="B1484">
        <v>3.9359999999999999</v>
      </c>
    </row>
    <row r="1485" spans="1:2" x14ac:dyDescent="0.3">
      <c r="A1485" t="s">
        <v>1480</v>
      </c>
      <c r="B1485">
        <v>3.9660000000000002</v>
      </c>
    </row>
    <row r="1486" spans="1:2" x14ac:dyDescent="0.3">
      <c r="A1486" t="s">
        <v>1481</v>
      </c>
      <c r="B1486">
        <v>3.976</v>
      </c>
    </row>
    <row r="1487" spans="1:2" x14ac:dyDescent="0.3">
      <c r="A1487" t="s">
        <v>1482</v>
      </c>
      <c r="B1487">
        <v>3.895</v>
      </c>
    </row>
    <row r="1488" spans="1:2" x14ac:dyDescent="0.3">
      <c r="A1488" t="s">
        <v>1483</v>
      </c>
      <c r="B1488">
        <v>3.88</v>
      </c>
    </row>
    <row r="1489" spans="1:2" x14ac:dyDescent="0.3">
      <c r="A1489" t="s">
        <v>1484</v>
      </c>
      <c r="B1489">
        <v>3.8540000000000001</v>
      </c>
    </row>
    <row r="1490" spans="1:2" x14ac:dyDescent="0.3">
      <c r="A1490" t="s">
        <v>1485</v>
      </c>
      <c r="B1490">
        <v>3.9089999999999998</v>
      </c>
    </row>
    <row r="1491" spans="1:2" x14ac:dyDescent="0.3">
      <c r="A1491" t="s">
        <v>1486</v>
      </c>
      <c r="B1491">
        <v>3.9140000000000001</v>
      </c>
    </row>
    <row r="1492" spans="1:2" x14ac:dyDescent="0.3">
      <c r="A1492" t="s">
        <v>1487</v>
      </c>
      <c r="B1492">
        <v>3.9630000000000001</v>
      </c>
    </row>
    <row r="1493" spans="1:2" x14ac:dyDescent="0.3">
      <c r="A1493" t="s">
        <v>1488</v>
      </c>
      <c r="B1493">
        <v>3.968</v>
      </c>
    </row>
    <row r="1494" spans="1:2" x14ac:dyDescent="0.3">
      <c r="A1494" t="s">
        <v>1489</v>
      </c>
      <c r="B1494">
        <v>3.9569999999999999</v>
      </c>
    </row>
    <row r="1495" spans="1:2" x14ac:dyDescent="0.3">
      <c r="A1495" t="s">
        <v>1490</v>
      </c>
      <c r="B1495">
        <v>3.9809999999999999</v>
      </c>
    </row>
    <row r="1496" spans="1:2" x14ac:dyDescent="0.3">
      <c r="A1496" t="s">
        <v>1491</v>
      </c>
      <c r="B1496">
        <v>3.9649999999999999</v>
      </c>
    </row>
    <row r="1497" spans="1:2" x14ac:dyDescent="0.3">
      <c r="A1497" t="s">
        <v>1492</v>
      </c>
      <c r="B1497">
        <v>3.9369999999999998</v>
      </c>
    </row>
    <row r="1498" spans="1:2" x14ac:dyDescent="0.3">
      <c r="A1498" t="s">
        <v>1493</v>
      </c>
      <c r="B1498">
        <v>3.9209999999999998</v>
      </c>
    </row>
    <row r="1499" spans="1:2" x14ac:dyDescent="0.3">
      <c r="A1499" t="s">
        <v>1494</v>
      </c>
      <c r="B1499">
        <v>3.9969999999999999</v>
      </c>
    </row>
    <row r="1500" spans="1:2" x14ac:dyDescent="0.3">
      <c r="A1500" t="s">
        <v>1495</v>
      </c>
      <c r="B1500">
        <v>4.0679999999999996</v>
      </c>
    </row>
    <row r="1501" spans="1:2" x14ac:dyDescent="0.3">
      <c r="A1501" t="s">
        <v>1496</v>
      </c>
      <c r="B1501">
        <v>4.1150000000000002</v>
      </c>
    </row>
    <row r="1502" spans="1:2" x14ac:dyDescent="0.3">
      <c r="A1502" t="s">
        <v>1497</v>
      </c>
      <c r="B1502">
        <v>4.1689999999999996</v>
      </c>
    </row>
    <row r="1503" spans="1:2" x14ac:dyDescent="0.3">
      <c r="A1503" t="s">
        <v>1498</v>
      </c>
      <c r="B1503">
        <v>4.1879999999999997</v>
      </c>
    </row>
    <row r="1504" spans="1:2" x14ac:dyDescent="0.3">
      <c r="A1504" t="s">
        <v>1499</v>
      </c>
      <c r="B1504">
        <v>4.1980000000000004</v>
      </c>
    </row>
    <row r="1505" spans="1:2" x14ac:dyDescent="0.3">
      <c r="A1505" t="s">
        <v>1500</v>
      </c>
      <c r="B1505">
        <v>4.2140000000000004</v>
      </c>
    </row>
    <row r="1506" spans="1:2" x14ac:dyDescent="0.3">
      <c r="A1506" t="s">
        <v>1501</v>
      </c>
      <c r="B1506">
        <v>4.2830000000000004</v>
      </c>
    </row>
    <row r="1507" spans="1:2" x14ac:dyDescent="0.3">
      <c r="A1507" t="s">
        <v>1502</v>
      </c>
      <c r="B1507">
        <v>4.2880000000000003</v>
      </c>
    </row>
    <row r="1508" spans="1:2" x14ac:dyDescent="0.3">
      <c r="A1508" t="s">
        <v>1503</v>
      </c>
      <c r="B1508">
        <v>4.2960000000000003</v>
      </c>
    </row>
    <row r="1509" spans="1:2" x14ac:dyDescent="0.3">
      <c r="A1509" t="s">
        <v>1504</v>
      </c>
      <c r="B1509">
        <v>4.3159999999999998</v>
      </c>
    </row>
    <row r="1510" spans="1:2" x14ac:dyDescent="0.3">
      <c r="A1510" t="s">
        <v>1505</v>
      </c>
      <c r="B1510">
        <v>4.3220000000000001</v>
      </c>
    </row>
    <row r="1511" spans="1:2" x14ac:dyDescent="0.3">
      <c r="A1511" t="s">
        <v>1506</v>
      </c>
      <c r="B1511">
        <v>4.3289999999999997</v>
      </c>
    </row>
    <row r="1512" spans="1:2" x14ac:dyDescent="0.3">
      <c r="A1512" t="s">
        <v>1507</v>
      </c>
      <c r="B1512">
        <v>4.3380000000000001</v>
      </c>
    </row>
    <row r="1513" spans="1:2" x14ac:dyDescent="0.3">
      <c r="A1513" t="s">
        <v>1508</v>
      </c>
      <c r="B1513">
        <v>4.3330000000000002</v>
      </c>
    </row>
    <row r="1514" spans="1:2" x14ac:dyDescent="0.3">
      <c r="A1514" t="s">
        <v>1509</v>
      </c>
      <c r="B1514">
        <v>4.3479999999999999</v>
      </c>
    </row>
    <row r="1515" spans="1:2" x14ac:dyDescent="0.3">
      <c r="A1515" t="s">
        <v>1510</v>
      </c>
      <c r="B1515">
        <v>4.3970000000000002</v>
      </c>
    </row>
    <row r="1516" spans="1:2" x14ac:dyDescent="0.3">
      <c r="A1516" t="s">
        <v>1511</v>
      </c>
      <c r="B1516">
        <v>4.4119999999999999</v>
      </c>
    </row>
    <row r="1517" spans="1:2" x14ac:dyDescent="0.3">
      <c r="A1517" t="s">
        <v>1512</v>
      </c>
      <c r="B1517">
        <v>4.4210000000000003</v>
      </c>
    </row>
    <row r="1518" spans="1:2" x14ac:dyDescent="0.3">
      <c r="A1518" t="s">
        <v>1513</v>
      </c>
      <c r="B1518">
        <v>4.4359999999999999</v>
      </c>
    </row>
    <row r="1519" spans="1:2" x14ac:dyDescent="0.3">
      <c r="A1519" t="s">
        <v>1514</v>
      </c>
      <c r="B1519">
        <v>4.4539999999999997</v>
      </c>
    </row>
    <row r="1520" spans="1:2" x14ac:dyDescent="0.3">
      <c r="A1520" t="s">
        <v>1515</v>
      </c>
      <c r="B1520">
        <v>4.4489999999999998</v>
      </c>
    </row>
    <row r="1521" spans="1:2" x14ac:dyDescent="0.3">
      <c r="A1521" t="s">
        <v>1516</v>
      </c>
      <c r="B1521">
        <v>4.4539999999999997</v>
      </c>
    </row>
    <row r="1522" spans="1:2" x14ac:dyDescent="0.3">
      <c r="A1522" t="s">
        <v>1517</v>
      </c>
      <c r="B1522">
        <v>4.452</v>
      </c>
    </row>
    <row r="1523" spans="1:2" x14ac:dyDescent="0.3">
      <c r="A1523" t="s">
        <v>1518</v>
      </c>
      <c r="B1523">
        <v>4.4459999999999997</v>
      </c>
    </row>
    <row r="1524" spans="1:2" x14ac:dyDescent="0.3">
      <c r="A1524" t="s">
        <v>1519</v>
      </c>
      <c r="B1524">
        <v>4.4649999999999999</v>
      </c>
    </row>
    <row r="1525" spans="1:2" x14ac:dyDescent="0.3">
      <c r="A1525" t="s">
        <v>1520</v>
      </c>
      <c r="B1525">
        <v>4.4850000000000003</v>
      </c>
    </row>
    <row r="1526" spans="1:2" x14ac:dyDescent="0.3">
      <c r="A1526" t="s">
        <v>1521</v>
      </c>
      <c r="B1526">
        <v>4.49</v>
      </c>
    </row>
    <row r="1527" spans="1:2" x14ac:dyDescent="0.3">
      <c r="A1527" t="s">
        <v>1522</v>
      </c>
      <c r="B1527">
        <v>4.4989999999999997</v>
      </c>
    </row>
    <row r="1528" spans="1:2" x14ac:dyDescent="0.3">
      <c r="A1528" t="s">
        <v>1523</v>
      </c>
      <c r="B1528">
        <v>4.524</v>
      </c>
    </row>
    <row r="1529" spans="1:2" x14ac:dyDescent="0.3">
      <c r="A1529" t="s">
        <v>1524</v>
      </c>
      <c r="B1529">
        <v>4.5419999999999998</v>
      </c>
    </row>
    <row r="1530" spans="1:2" x14ac:dyDescent="0.3">
      <c r="A1530" t="s">
        <v>1525</v>
      </c>
      <c r="B1530">
        <v>4.5369999999999999</v>
      </c>
    </row>
    <row r="1531" spans="1:2" x14ac:dyDescent="0.3">
      <c r="A1531" t="s">
        <v>1526</v>
      </c>
      <c r="B1531">
        <v>4.5309999999999997</v>
      </c>
    </row>
    <row r="1532" spans="1:2" x14ac:dyDescent="0.3">
      <c r="A1532" t="s">
        <v>1527</v>
      </c>
      <c r="B1532">
        <v>4.5289999999999999</v>
      </c>
    </row>
    <row r="1533" spans="1:2" x14ac:dyDescent="0.3">
      <c r="A1533" t="s">
        <v>1528</v>
      </c>
      <c r="B1533">
        <v>4.5339999999999998</v>
      </c>
    </row>
    <row r="1534" spans="1:2" x14ac:dyDescent="0.3">
      <c r="A1534" t="s">
        <v>1529</v>
      </c>
      <c r="B1534">
        <v>4.5579999999999998</v>
      </c>
    </row>
    <row r="1535" spans="1:2" x14ac:dyDescent="0.3">
      <c r="A1535" t="s">
        <v>1530</v>
      </c>
      <c r="B1535">
        <v>4.5570000000000004</v>
      </c>
    </row>
    <row r="1536" spans="1:2" x14ac:dyDescent="0.3">
      <c r="A1536" t="s">
        <v>1531</v>
      </c>
      <c r="B1536">
        <v>4.5759999999999996</v>
      </c>
    </row>
    <row r="1537" spans="1:2" x14ac:dyDescent="0.3">
      <c r="A1537" t="s">
        <v>1532</v>
      </c>
      <c r="B1537">
        <v>4.5860000000000003</v>
      </c>
    </row>
    <row r="1538" spans="1:2" x14ac:dyDescent="0.3">
      <c r="A1538" t="s">
        <v>1533</v>
      </c>
      <c r="B1538">
        <v>4.6020000000000003</v>
      </c>
    </row>
    <row r="1539" spans="1:2" x14ac:dyDescent="0.3">
      <c r="A1539" t="s">
        <v>1534</v>
      </c>
      <c r="B1539">
        <v>4.5940000000000003</v>
      </c>
    </row>
    <row r="1540" spans="1:2" x14ac:dyDescent="0.3">
      <c r="A1540" t="s">
        <v>1535</v>
      </c>
      <c r="B1540">
        <v>4.5940000000000003</v>
      </c>
    </row>
    <row r="1541" spans="1:2" x14ac:dyDescent="0.3">
      <c r="A1541" t="s">
        <v>1536</v>
      </c>
      <c r="B1541">
        <v>4.5919999999999996</v>
      </c>
    </row>
    <row r="1542" spans="1:2" x14ac:dyDescent="0.3">
      <c r="A1542" t="s">
        <v>1537</v>
      </c>
      <c r="B1542">
        <v>4.5599999999999996</v>
      </c>
    </row>
    <row r="1543" spans="1:2" x14ac:dyDescent="0.3">
      <c r="A1543" t="s">
        <v>1538</v>
      </c>
      <c r="B1543">
        <v>4.5890000000000004</v>
      </c>
    </row>
    <row r="1544" spans="1:2" x14ac:dyDescent="0.3">
      <c r="A1544" t="s">
        <v>1539</v>
      </c>
      <c r="B1544">
        <v>4.5739999999999998</v>
      </c>
    </row>
    <row r="1545" spans="1:2" x14ac:dyDescent="0.3">
      <c r="A1545" t="s">
        <v>1540</v>
      </c>
      <c r="B1545">
        <v>4.5570000000000004</v>
      </c>
    </row>
    <row r="1546" spans="1:2" x14ac:dyDescent="0.3">
      <c r="A1546" t="s">
        <v>1541</v>
      </c>
      <c r="B1546">
        <v>4.5709999999999997</v>
      </c>
    </row>
    <row r="1547" spans="1:2" x14ac:dyDescent="0.3">
      <c r="A1547" t="s">
        <v>1542</v>
      </c>
      <c r="B1547">
        <v>4.5860000000000003</v>
      </c>
    </row>
    <row r="1548" spans="1:2" x14ac:dyDescent="0.3">
      <c r="A1548" t="s">
        <v>1543</v>
      </c>
      <c r="B1548">
        <v>4.5739999999999998</v>
      </c>
    </row>
    <row r="1549" spans="1:2" x14ac:dyDescent="0.3">
      <c r="A1549" t="s">
        <v>1544</v>
      </c>
      <c r="B1549">
        <v>4.5789999999999997</v>
      </c>
    </row>
    <row r="1550" spans="1:2" x14ac:dyDescent="0.3">
      <c r="A1550" t="s">
        <v>1545</v>
      </c>
      <c r="B1550">
        <v>4.5880000000000001</v>
      </c>
    </row>
    <row r="1551" spans="1:2" x14ac:dyDescent="0.3">
      <c r="A1551" t="s">
        <v>1546</v>
      </c>
      <c r="B1551">
        <v>4.5970000000000004</v>
      </c>
    </row>
    <row r="1552" spans="1:2" x14ac:dyDescent="0.3">
      <c r="A1552" t="s">
        <v>1547</v>
      </c>
      <c r="B1552">
        <v>4.617</v>
      </c>
    </row>
    <row r="1553" spans="1:2" x14ac:dyDescent="0.3">
      <c r="A1553" t="s">
        <v>1548</v>
      </c>
      <c r="B1553">
        <v>4.6509999999999998</v>
      </c>
    </row>
    <row r="1554" spans="1:2" x14ac:dyDescent="0.3">
      <c r="A1554" t="s">
        <v>1549</v>
      </c>
      <c r="B1554">
        <v>4.6769999999999996</v>
      </c>
    </row>
    <row r="1555" spans="1:2" x14ac:dyDescent="0.3">
      <c r="A1555" t="s">
        <v>1550</v>
      </c>
      <c r="B1555">
        <v>4.6559999999999997</v>
      </c>
    </row>
    <row r="1556" spans="1:2" x14ac:dyDescent="0.3">
      <c r="A1556" t="s">
        <v>1551</v>
      </c>
      <c r="B1556">
        <v>4.6280000000000001</v>
      </c>
    </row>
    <row r="1557" spans="1:2" x14ac:dyDescent="0.3">
      <c r="A1557" t="s">
        <v>1552</v>
      </c>
      <c r="B1557">
        <v>4.6020000000000003</v>
      </c>
    </row>
    <row r="1558" spans="1:2" x14ac:dyDescent="0.3">
      <c r="A1558" t="s">
        <v>1553</v>
      </c>
      <c r="B1558">
        <v>4.6150000000000002</v>
      </c>
    </row>
    <row r="1559" spans="1:2" x14ac:dyDescent="0.3">
      <c r="A1559" t="s">
        <v>1554</v>
      </c>
      <c r="B1559">
        <v>4.5990000000000002</v>
      </c>
    </row>
    <row r="1560" spans="1:2" x14ac:dyDescent="0.3">
      <c r="A1560" t="s">
        <v>1555</v>
      </c>
      <c r="B1560">
        <v>4.5940000000000003</v>
      </c>
    </row>
    <row r="1561" spans="1:2" x14ac:dyDescent="0.3">
      <c r="A1561" t="s">
        <v>1556</v>
      </c>
      <c r="B1561">
        <v>4.5919999999999996</v>
      </c>
    </row>
    <row r="1562" spans="1:2" x14ac:dyDescent="0.3">
      <c r="A1562" t="s">
        <v>1557</v>
      </c>
      <c r="B1562">
        <v>4.5970000000000004</v>
      </c>
    </row>
    <row r="1563" spans="1:2" x14ac:dyDescent="0.3">
      <c r="A1563" t="s">
        <v>1558</v>
      </c>
      <c r="B1563">
        <v>4.6509999999999998</v>
      </c>
    </row>
    <row r="1564" spans="1:2" x14ac:dyDescent="0.3">
      <c r="A1564" t="s">
        <v>1559</v>
      </c>
      <c r="B1564">
        <v>4.6559999999999997</v>
      </c>
    </row>
    <row r="1565" spans="1:2" x14ac:dyDescent="0.3">
      <c r="A1565" t="s">
        <v>1560</v>
      </c>
      <c r="B1565">
        <v>4.6559999999999997</v>
      </c>
    </row>
    <row r="1566" spans="1:2" x14ac:dyDescent="0.3">
      <c r="A1566" t="s">
        <v>1561</v>
      </c>
      <c r="B1566">
        <v>4.6589999999999998</v>
      </c>
    </row>
    <row r="1567" spans="1:2" x14ac:dyDescent="0.3">
      <c r="A1567" t="s">
        <v>1562</v>
      </c>
      <c r="B1567">
        <v>4.6689999999999996</v>
      </c>
    </row>
    <row r="1568" spans="1:2" x14ac:dyDescent="0.3">
      <c r="A1568" t="s">
        <v>1563</v>
      </c>
      <c r="B1568">
        <v>4.6769999999999996</v>
      </c>
    </row>
    <row r="1569" spans="1:2" x14ac:dyDescent="0.3">
      <c r="A1569" t="s">
        <v>1564</v>
      </c>
      <c r="B1569">
        <v>4.6769999999999996</v>
      </c>
    </row>
    <row r="1570" spans="1:2" x14ac:dyDescent="0.3">
      <c r="A1570" t="s">
        <v>1565</v>
      </c>
      <c r="B1570">
        <v>4.6749999999999998</v>
      </c>
    </row>
    <row r="1571" spans="1:2" x14ac:dyDescent="0.3">
      <c r="A1571" t="s">
        <v>1566</v>
      </c>
      <c r="B1571">
        <v>4.6790000000000003</v>
      </c>
    </row>
    <row r="1572" spans="1:2" x14ac:dyDescent="0.3">
      <c r="A1572" t="s">
        <v>1567</v>
      </c>
      <c r="B1572">
        <v>4.6900000000000004</v>
      </c>
    </row>
    <row r="1573" spans="1:2" x14ac:dyDescent="0.3">
      <c r="A1573" t="s">
        <v>1568</v>
      </c>
      <c r="B1573">
        <v>4.7030000000000003</v>
      </c>
    </row>
    <row r="1574" spans="1:2" x14ac:dyDescent="0.3">
      <c r="A1574" t="s">
        <v>1569</v>
      </c>
      <c r="B1574">
        <v>4.6970000000000001</v>
      </c>
    </row>
    <row r="1575" spans="1:2" x14ac:dyDescent="0.3">
      <c r="A1575" t="s">
        <v>1570</v>
      </c>
      <c r="B1575">
        <v>4.7060000000000004</v>
      </c>
    </row>
    <row r="1576" spans="1:2" x14ac:dyDescent="0.3">
      <c r="A1576" t="s">
        <v>1571</v>
      </c>
      <c r="B1576">
        <v>4.726</v>
      </c>
    </row>
    <row r="1577" spans="1:2" x14ac:dyDescent="0.3">
      <c r="A1577" t="s">
        <v>1572</v>
      </c>
      <c r="B1577">
        <v>4.7450000000000001</v>
      </c>
    </row>
    <row r="1578" spans="1:2" x14ac:dyDescent="0.3">
      <c r="A1578" t="s">
        <v>1573</v>
      </c>
      <c r="B1578">
        <v>4.76</v>
      </c>
    </row>
    <row r="1579" spans="1:2" x14ac:dyDescent="0.3">
      <c r="A1579" t="s">
        <v>1574</v>
      </c>
      <c r="B1579">
        <v>4.7699999999999996</v>
      </c>
    </row>
    <row r="1580" spans="1:2" x14ac:dyDescent="0.3">
      <c r="A1580" t="s">
        <v>1575</v>
      </c>
      <c r="B1580">
        <v>4.758</v>
      </c>
    </row>
    <row r="1581" spans="1:2" x14ac:dyDescent="0.3">
      <c r="A1581" t="s">
        <v>1576</v>
      </c>
      <c r="B1581">
        <v>4.7519999999999998</v>
      </c>
    </row>
    <row r="1582" spans="1:2" x14ac:dyDescent="0.3">
      <c r="A1582" t="s">
        <v>1577</v>
      </c>
      <c r="B1582">
        <v>4.7729999999999997</v>
      </c>
    </row>
    <row r="1583" spans="1:2" x14ac:dyDescent="0.3">
      <c r="A1583" t="s">
        <v>1578</v>
      </c>
      <c r="B1583">
        <v>4.7969999999999997</v>
      </c>
    </row>
    <row r="1584" spans="1:2" x14ac:dyDescent="0.3">
      <c r="A1584" t="s">
        <v>1579</v>
      </c>
      <c r="B1584">
        <v>4.7859999999999996</v>
      </c>
    </row>
    <row r="1585" spans="1:2" x14ac:dyDescent="0.3">
      <c r="A1585" t="s">
        <v>1580</v>
      </c>
      <c r="B1585">
        <v>4.7789999999999999</v>
      </c>
    </row>
    <row r="1586" spans="1:2" x14ac:dyDescent="0.3">
      <c r="A1586" t="s">
        <v>1581</v>
      </c>
      <c r="B1586">
        <v>4.7990000000000004</v>
      </c>
    </row>
    <row r="1587" spans="1:2" x14ac:dyDescent="0.3">
      <c r="A1587" t="s">
        <v>1582</v>
      </c>
      <c r="B1587">
        <v>4.8540000000000001</v>
      </c>
    </row>
    <row r="1588" spans="1:2" x14ac:dyDescent="0.3">
      <c r="A1588" t="s">
        <v>1583</v>
      </c>
      <c r="B1588">
        <v>4.8540000000000001</v>
      </c>
    </row>
    <row r="1589" spans="1:2" x14ac:dyDescent="0.3">
      <c r="A1589" t="s">
        <v>1584</v>
      </c>
      <c r="B1589">
        <v>4.806</v>
      </c>
    </row>
    <row r="1590" spans="1:2" x14ac:dyDescent="0.3">
      <c r="A1590" t="s">
        <v>1585</v>
      </c>
      <c r="B1590">
        <v>4.7789999999999999</v>
      </c>
    </row>
    <row r="1591" spans="1:2" x14ac:dyDescent="0.3">
      <c r="A1591" t="s">
        <v>1586</v>
      </c>
      <c r="B1591">
        <v>4.7990000000000004</v>
      </c>
    </row>
    <row r="1592" spans="1:2" x14ac:dyDescent="0.3">
      <c r="A1592" t="s">
        <v>1587</v>
      </c>
      <c r="B1592">
        <v>4.843</v>
      </c>
    </row>
    <row r="1593" spans="1:2" x14ac:dyDescent="0.3">
      <c r="A1593" t="s">
        <v>1588</v>
      </c>
      <c r="B1593">
        <v>4.8170000000000002</v>
      </c>
    </row>
    <row r="1594" spans="1:2" x14ac:dyDescent="0.3">
      <c r="A1594" t="s">
        <v>1589</v>
      </c>
      <c r="B1594">
        <v>4.8010000000000002</v>
      </c>
    </row>
    <row r="1595" spans="1:2" x14ac:dyDescent="0.3">
      <c r="A1595" t="s">
        <v>1590</v>
      </c>
      <c r="B1595">
        <v>4.8099999999999996</v>
      </c>
    </row>
    <row r="1596" spans="1:2" x14ac:dyDescent="0.3">
      <c r="A1596" t="s">
        <v>1591</v>
      </c>
      <c r="B1596">
        <v>4.7880000000000003</v>
      </c>
    </row>
    <row r="1597" spans="1:2" x14ac:dyDescent="0.3">
      <c r="A1597" t="s">
        <v>1592</v>
      </c>
      <c r="B1597">
        <v>4.7990000000000004</v>
      </c>
    </row>
    <row r="1598" spans="1:2" x14ac:dyDescent="0.3">
      <c r="A1598" t="s">
        <v>1593</v>
      </c>
      <c r="B1598">
        <v>4.8170000000000002</v>
      </c>
    </row>
    <row r="1599" spans="1:2" x14ac:dyDescent="0.3">
      <c r="A1599" t="s">
        <v>1594</v>
      </c>
      <c r="B1599">
        <v>4.806</v>
      </c>
    </row>
    <row r="1600" spans="1:2" x14ac:dyDescent="0.3">
      <c r="A1600" t="s">
        <v>1595</v>
      </c>
      <c r="B1600">
        <v>4.8140000000000001</v>
      </c>
    </row>
    <row r="1601" spans="1:2" x14ac:dyDescent="0.3">
      <c r="A1601" t="s">
        <v>1596</v>
      </c>
      <c r="B1601">
        <v>4.798</v>
      </c>
    </row>
    <row r="1602" spans="1:2" x14ac:dyDescent="0.3">
      <c r="A1602" t="s">
        <v>1597</v>
      </c>
      <c r="B1602">
        <v>4.8019999999999996</v>
      </c>
    </row>
    <row r="1603" spans="1:2" x14ac:dyDescent="0.3">
      <c r="A1603" t="s">
        <v>1598</v>
      </c>
      <c r="B1603">
        <v>4.8170000000000002</v>
      </c>
    </row>
    <row r="1604" spans="1:2" x14ac:dyDescent="0.3">
      <c r="A1604" t="s">
        <v>1599</v>
      </c>
      <c r="B1604">
        <v>4.7939999999999996</v>
      </c>
    </row>
    <row r="1605" spans="1:2" x14ac:dyDescent="0.3">
      <c r="A1605" t="s">
        <v>1600</v>
      </c>
      <c r="B1605">
        <v>4.7930000000000001</v>
      </c>
    </row>
    <row r="1606" spans="1:2" x14ac:dyDescent="0.3">
      <c r="A1606" t="s">
        <v>1601</v>
      </c>
      <c r="B1606">
        <v>4.8140000000000001</v>
      </c>
    </row>
    <row r="1607" spans="1:2" x14ac:dyDescent="0.3">
      <c r="A1607" t="s">
        <v>1602</v>
      </c>
      <c r="B1607">
        <v>4.8380000000000001</v>
      </c>
    </row>
    <row r="1608" spans="1:2" x14ac:dyDescent="0.3">
      <c r="A1608" t="s">
        <v>1603</v>
      </c>
      <c r="B1608">
        <v>4.8380000000000001</v>
      </c>
    </row>
    <row r="1609" spans="1:2" x14ac:dyDescent="0.3">
      <c r="A1609" t="s">
        <v>1604</v>
      </c>
      <c r="B1609">
        <v>4.8460000000000001</v>
      </c>
    </row>
    <row r="1610" spans="1:2" x14ac:dyDescent="0.3">
      <c r="A1610" t="s">
        <v>1605</v>
      </c>
      <c r="B1610">
        <v>4.8710000000000004</v>
      </c>
    </row>
    <row r="1611" spans="1:2" x14ac:dyDescent="0.3">
      <c r="A1611" t="s">
        <v>1606</v>
      </c>
      <c r="B1611">
        <v>4.8819999999999997</v>
      </c>
    </row>
    <row r="1612" spans="1:2" x14ac:dyDescent="0.3">
      <c r="A1612" t="s">
        <v>1607</v>
      </c>
      <c r="B1612">
        <v>4.88</v>
      </c>
    </row>
    <row r="1613" spans="1:2" x14ac:dyDescent="0.3">
      <c r="A1613" t="s">
        <v>1608</v>
      </c>
      <c r="B1613">
        <v>4.8120000000000003</v>
      </c>
    </row>
    <row r="1614" spans="1:2" x14ac:dyDescent="0.3">
      <c r="A1614" t="s">
        <v>1609</v>
      </c>
      <c r="B1614">
        <v>4.7990000000000004</v>
      </c>
    </row>
    <row r="1615" spans="1:2" x14ac:dyDescent="0.3">
      <c r="A1615" t="s">
        <v>1610</v>
      </c>
      <c r="B1615">
        <v>4.84</v>
      </c>
    </row>
    <row r="1616" spans="1:2" x14ac:dyDescent="0.3">
      <c r="A1616" t="s">
        <v>1611</v>
      </c>
      <c r="B1616">
        <v>4.8869999999999996</v>
      </c>
    </row>
    <row r="1617" spans="1:2" x14ac:dyDescent="0.3">
      <c r="A1617" t="s">
        <v>1612</v>
      </c>
      <c r="B1617">
        <v>4.9109999999999996</v>
      </c>
    </row>
    <row r="1618" spans="1:2" x14ac:dyDescent="0.3">
      <c r="A1618" t="s">
        <v>1613</v>
      </c>
      <c r="B1618">
        <v>4.8890000000000002</v>
      </c>
    </row>
    <row r="1619" spans="1:2" x14ac:dyDescent="0.3">
      <c r="A1619" t="s">
        <v>1614</v>
      </c>
      <c r="B1619">
        <v>4.8869999999999996</v>
      </c>
    </row>
    <row r="1620" spans="1:2" x14ac:dyDescent="0.3">
      <c r="A1620" t="s">
        <v>1615</v>
      </c>
      <c r="B1620">
        <v>4.9489999999999998</v>
      </c>
    </row>
    <row r="1621" spans="1:2" x14ac:dyDescent="0.3">
      <c r="A1621" t="s">
        <v>1616</v>
      </c>
      <c r="B1621">
        <v>5.01</v>
      </c>
    </row>
    <row r="1622" spans="1:2" x14ac:dyDescent="0.3">
      <c r="A1622" t="s">
        <v>1617</v>
      </c>
      <c r="B1622">
        <v>5.0199999999999996</v>
      </c>
    </row>
    <row r="1623" spans="1:2" x14ac:dyDescent="0.3">
      <c r="A1623" t="s">
        <v>1618</v>
      </c>
      <c r="B1623">
        <v>4.9829999999999997</v>
      </c>
    </row>
    <row r="1624" spans="1:2" x14ac:dyDescent="0.3">
      <c r="A1624" t="s">
        <v>1619</v>
      </c>
      <c r="B1624">
        <v>4.976</v>
      </c>
    </row>
    <row r="1625" spans="1:2" x14ac:dyDescent="0.3">
      <c r="A1625" t="s">
        <v>1620</v>
      </c>
      <c r="B1625">
        <v>4.9740000000000002</v>
      </c>
    </row>
    <row r="1626" spans="1:2" x14ac:dyDescent="0.3">
      <c r="A1626" t="s">
        <v>1621</v>
      </c>
      <c r="B1626">
        <v>4.9939999999999998</v>
      </c>
    </row>
    <row r="1627" spans="1:2" x14ac:dyDescent="0.3">
      <c r="A1627" t="s">
        <v>1622</v>
      </c>
      <c r="B1627">
        <v>4.9880000000000004</v>
      </c>
    </row>
    <row r="1628" spans="1:2" x14ac:dyDescent="0.3">
      <c r="A1628" t="s">
        <v>1623</v>
      </c>
      <c r="B1628">
        <v>4.9809999999999999</v>
      </c>
    </row>
    <row r="1629" spans="1:2" x14ac:dyDescent="0.3">
      <c r="A1629" t="s">
        <v>1624</v>
      </c>
      <c r="B1629">
        <v>4.9909999999999997</v>
      </c>
    </row>
    <row r="1630" spans="1:2" x14ac:dyDescent="0.3">
      <c r="A1630" t="s">
        <v>1625</v>
      </c>
      <c r="B1630">
        <v>5.0220000000000002</v>
      </c>
    </row>
    <row r="1631" spans="1:2" x14ac:dyDescent="0.3">
      <c r="A1631" t="s">
        <v>1626</v>
      </c>
      <c r="B1631">
        <v>5.0460000000000003</v>
      </c>
    </row>
    <row r="1632" spans="1:2" x14ac:dyDescent="0.3">
      <c r="A1632" t="s">
        <v>1627</v>
      </c>
      <c r="B1632">
        <v>5.0449999999999999</v>
      </c>
    </row>
    <row r="1633" spans="1:2" x14ac:dyDescent="0.3">
      <c r="A1633" t="s">
        <v>1628</v>
      </c>
      <c r="B1633">
        <v>5.0380000000000003</v>
      </c>
    </row>
    <row r="1634" spans="1:2" x14ac:dyDescent="0.3">
      <c r="A1634" t="s">
        <v>1629</v>
      </c>
      <c r="B1634">
        <v>5.0369999999999999</v>
      </c>
    </row>
    <row r="1635" spans="1:2" x14ac:dyDescent="0.3">
      <c r="A1635" t="s">
        <v>1630</v>
      </c>
      <c r="B1635">
        <v>5.0739999999999998</v>
      </c>
    </row>
    <row r="1636" spans="1:2" x14ac:dyDescent="0.3">
      <c r="A1636" t="s">
        <v>1631</v>
      </c>
      <c r="B1636">
        <v>5.0979999999999999</v>
      </c>
    </row>
    <row r="1637" spans="1:2" x14ac:dyDescent="0.3">
      <c r="A1637" t="s">
        <v>1632</v>
      </c>
      <c r="B1637">
        <v>5.0759999999999996</v>
      </c>
    </row>
    <row r="1638" spans="1:2" x14ac:dyDescent="0.3">
      <c r="A1638" t="s">
        <v>1633</v>
      </c>
      <c r="B1638">
        <v>5.0640000000000001</v>
      </c>
    </row>
    <row r="1639" spans="1:2" x14ac:dyDescent="0.3">
      <c r="A1639" t="s">
        <v>1634</v>
      </c>
      <c r="B1639">
        <v>5.0579999999999998</v>
      </c>
    </row>
    <row r="1640" spans="1:2" x14ac:dyDescent="0.3">
      <c r="A1640" t="s">
        <v>1635</v>
      </c>
      <c r="B1640">
        <v>5.0890000000000004</v>
      </c>
    </row>
    <row r="1641" spans="1:2" x14ac:dyDescent="0.3">
      <c r="A1641" t="s">
        <v>1636</v>
      </c>
      <c r="B1641">
        <v>5.0979999999999999</v>
      </c>
    </row>
    <row r="1642" spans="1:2" x14ac:dyDescent="0.3">
      <c r="A1642" t="s">
        <v>1637</v>
      </c>
      <c r="B1642">
        <v>5.0709999999999997</v>
      </c>
    </row>
    <row r="1643" spans="1:2" x14ac:dyDescent="0.3">
      <c r="A1643" t="s">
        <v>1638</v>
      </c>
      <c r="B1643">
        <v>5.0540000000000003</v>
      </c>
    </row>
    <row r="1644" spans="1:2" x14ac:dyDescent="0.3">
      <c r="A1644" t="s">
        <v>1639</v>
      </c>
      <c r="B1644">
        <v>5.048</v>
      </c>
    </row>
    <row r="1645" spans="1:2" x14ac:dyDescent="0.3">
      <c r="A1645" t="s">
        <v>1640</v>
      </c>
      <c r="B1645">
        <v>5.0739999999999998</v>
      </c>
    </row>
    <row r="1646" spans="1:2" x14ac:dyDescent="0.3">
      <c r="A1646" t="s">
        <v>1641</v>
      </c>
      <c r="B1646">
        <v>5.0880000000000001</v>
      </c>
    </row>
    <row r="1647" spans="1:2" x14ac:dyDescent="0.3">
      <c r="A1647" t="s">
        <v>1642</v>
      </c>
      <c r="B1647">
        <v>5.0919999999999996</v>
      </c>
    </row>
    <row r="1648" spans="1:2" x14ac:dyDescent="0.3">
      <c r="A1648" t="s">
        <v>1643</v>
      </c>
      <c r="B1648">
        <v>5.0590000000000002</v>
      </c>
    </row>
    <row r="1649" spans="1:2" x14ac:dyDescent="0.3">
      <c r="A1649" t="s">
        <v>1644</v>
      </c>
      <c r="B1649">
        <v>5.0679999999999996</v>
      </c>
    </row>
    <row r="1650" spans="1:2" x14ac:dyDescent="0.3">
      <c r="A1650" t="s">
        <v>1645</v>
      </c>
      <c r="B1650">
        <v>5.093</v>
      </c>
    </row>
    <row r="1651" spans="1:2" x14ac:dyDescent="0.3">
      <c r="A1651" t="s">
        <v>1646</v>
      </c>
      <c r="B1651">
        <v>5.0620000000000003</v>
      </c>
    </row>
    <row r="1652" spans="1:2" x14ac:dyDescent="0.3">
      <c r="A1652" t="s">
        <v>1647</v>
      </c>
      <c r="B1652">
        <v>5.04</v>
      </c>
    </row>
    <row r="1653" spans="1:2" x14ac:dyDescent="0.3">
      <c r="A1653" t="s">
        <v>1648</v>
      </c>
      <c r="B1653">
        <v>5.0380000000000003</v>
      </c>
    </row>
    <row r="1654" spans="1:2" x14ac:dyDescent="0.3">
      <c r="A1654" t="s">
        <v>1649</v>
      </c>
      <c r="B1654">
        <v>5.0579999999999998</v>
      </c>
    </row>
    <row r="1655" spans="1:2" x14ac:dyDescent="0.3">
      <c r="A1655" t="s">
        <v>1650</v>
      </c>
      <c r="B1655">
        <v>5.0819999999999999</v>
      </c>
    </row>
    <row r="1656" spans="1:2" x14ac:dyDescent="0.3">
      <c r="A1656" t="s">
        <v>1651</v>
      </c>
      <c r="B1656">
        <v>5.0620000000000003</v>
      </c>
    </row>
    <row r="1657" spans="1:2" x14ac:dyDescent="0.3">
      <c r="A1657" t="s">
        <v>1652</v>
      </c>
      <c r="B1657">
        <v>5.05</v>
      </c>
    </row>
    <row r="1658" spans="1:2" x14ac:dyDescent="0.3">
      <c r="A1658" t="s">
        <v>1653</v>
      </c>
      <c r="B1658">
        <v>5.0739999999999998</v>
      </c>
    </row>
    <row r="1659" spans="1:2" x14ac:dyDescent="0.3">
      <c r="A1659" t="s">
        <v>1654</v>
      </c>
      <c r="B1659">
        <v>5.0679999999999996</v>
      </c>
    </row>
    <row r="1660" spans="1:2" x14ac:dyDescent="0.3">
      <c r="A1660" t="s">
        <v>1655</v>
      </c>
      <c r="B1660">
        <v>5.0780000000000003</v>
      </c>
    </row>
    <row r="1661" spans="1:2" x14ac:dyDescent="0.3">
      <c r="A1661" t="s">
        <v>1656</v>
      </c>
      <c r="B1661">
        <v>5.0880000000000001</v>
      </c>
    </row>
    <row r="1662" spans="1:2" x14ac:dyDescent="0.3">
      <c r="A1662" t="s">
        <v>1657</v>
      </c>
      <c r="B1662">
        <v>5.077</v>
      </c>
    </row>
    <row r="1663" spans="1:2" x14ac:dyDescent="0.3">
      <c r="A1663" t="s">
        <v>1658</v>
      </c>
      <c r="B1663">
        <v>5.0750000000000002</v>
      </c>
    </row>
    <row r="1664" spans="1:2" x14ac:dyDescent="0.3">
      <c r="A1664" t="s">
        <v>1659</v>
      </c>
      <c r="B1664">
        <v>5.0579999999999998</v>
      </c>
    </row>
    <row r="1665" spans="1:2" x14ac:dyDescent="0.3">
      <c r="A1665" t="s">
        <v>1660</v>
      </c>
      <c r="B1665">
        <v>5.0620000000000003</v>
      </c>
    </row>
    <row r="1666" spans="1:2" x14ac:dyDescent="0.3">
      <c r="A1666" t="s">
        <v>1661</v>
      </c>
      <c r="B1666">
        <v>5.0410000000000004</v>
      </c>
    </row>
    <row r="1667" spans="1:2" x14ac:dyDescent="0.3">
      <c r="A1667" t="s">
        <v>1662</v>
      </c>
      <c r="B1667">
        <v>5.03</v>
      </c>
    </row>
    <row r="1668" spans="1:2" x14ac:dyDescent="0.3">
      <c r="A1668" t="s">
        <v>1663</v>
      </c>
      <c r="B1668">
        <v>4.9850000000000003</v>
      </c>
    </row>
    <row r="1669" spans="1:2" x14ac:dyDescent="0.3">
      <c r="A1669" t="s">
        <v>1664</v>
      </c>
      <c r="B1669">
        <v>4.9640000000000004</v>
      </c>
    </row>
    <row r="1670" spans="1:2" x14ac:dyDescent="0.3">
      <c r="A1670" t="s">
        <v>1665</v>
      </c>
      <c r="B1670">
        <v>4.9470000000000001</v>
      </c>
    </row>
    <row r="1671" spans="1:2" x14ac:dyDescent="0.3">
      <c r="A1671" t="s">
        <v>1666</v>
      </c>
      <c r="B1671">
        <v>4.9470000000000001</v>
      </c>
    </row>
    <row r="1672" spans="1:2" x14ac:dyDescent="0.3">
      <c r="A1672" t="s">
        <v>1667</v>
      </c>
      <c r="B1672">
        <v>4.9130000000000003</v>
      </c>
    </row>
    <row r="1673" spans="1:2" x14ac:dyDescent="0.3">
      <c r="A1673" t="s">
        <v>1668</v>
      </c>
      <c r="B1673">
        <v>4.9240000000000004</v>
      </c>
    </row>
    <row r="1674" spans="1:2" x14ac:dyDescent="0.3">
      <c r="A1674" t="s">
        <v>1669</v>
      </c>
      <c r="B1674">
        <v>4.8849999999999998</v>
      </c>
    </row>
    <row r="1675" spans="1:2" x14ac:dyDescent="0.3">
      <c r="A1675" t="s">
        <v>1670</v>
      </c>
      <c r="B1675">
        <v>4.8849999999999998</v>
      </c>
    </row>
    <row r="1676" spans="1:2" x14ac:dyDescent="0.3">
      <c r="A1676" t="s">
        <v>1671</v>
      </c>
      <c r="B1676">
        <v>4.8890000000000002</v>
      </c>
    </row>
    <row r="1677" spans="1:2" x14ac:dyDescent="0.3">
      <c r="A1677" t="s">
        <v>1672</v>
      </c>
      <c r="B1677">
        <v>4.9130000000000003</v>
      </c>
    </row>
    <row r="1678" spans="1:2" x14ac:dyDescent="0.3">
      <c r="A1678" t="s">
        <v>1673</v>
      </c>
      <c r="B1678">
        <v>4.9180000000000001</v>
      </c>
    </row>
    <row r="1679" spans="1:2" x14ac:dyDescent="0.3">
      <c r="A1679" t="s">
        <v>1674</v>
      </c>
      <c r="B1679">
        <v>4.9320000000000004</v>
      </c>
    </row>
    <row r="1680" spans="1:2" x14ac:dyDescent="0.3">
      <c r="A1680" t="s">
        <v>1675</v>
      </c>
      <c r="B1680">
        <v>4.9160000000000004</v>
      </c>
    </row>
    <row r="1681" spans="1:2" x14ac:dyDescent="0.3">
      <c r="A1681" t="s">
        <v>1676</v>
      </c>
      <c r="B1681">
        <v>4.9050000000000002</v>
      </c>
    </row>
    <row r="1682" spans="1:2" x14ac:dyDescent="0.3">
      <c r="A1682" t="s">
        <v>1677</v>
      </c>
      <c r="B1682">
        <v>4.8869999999999996</v>
      </c>
    </row>
    <row r="1683" spans="1:2" x14ac:dyDescent="0.3">
      <c r="A1683" t="s">
        <v>1678</v>
      </c>
      <c r="B1683">
        <v>4.907</v>
      </c>
    </row>
    <row r="1684" spans="1:2" x14ac:dyDescent="0.3">
      <c r="A1684" t="s">
        <v>1679</v>
      </c>
      <c r="B1684">
        <v>4.875</v>
      </c>
    </row>
    <row r="1685" spans="1:2" x14ac:dyDescent="0.3">
      <c r="A1685" t="s">
        <v>1680</v>
      </c>
      <c r="B1685">
        <v>4.8639999999999999</v>
      </c>
    </row>
    <row r="1686" spans="1:2" x14ac:dyDescent="0.3">
      <c r="A1686" t="s">
        <v>1681</v>
      </c>
      <c r="B1686">
        <v>4.843</v>
      </c>
    </row>
    <row r="1687" spans="1:2" x14ac:dyDescent="0.3">
      <c r="A1687" t="s">
        <v>1682</v>
      </c>
      <c r="B1687">
        <v>4.851</v>
      </c>
    </row>
    <row r="1688" spans="1:2" x14ac:dyDescent="0.3">
      <c r="A1688" t="s">
        <v>1683</v>
      </c>
      <c r="B1688">
        <v>4.8710000000000004</v>
      </c>
    </row>
    <row r="1689" spans="1:2" x14ac:dyDescent="0.3">
      <c r="A1689" t="s">
        <v>1684</v>
      </c>
      <c r="B1689">
        <v>4.8600000000000003</v>
      </c>
    </row>
    <row r="1690" spans="1:2" x14ac:dyDescent="0.3">
      <c r="A1690" t="s">
        <v>1685</v>
      </c>
      <c r="B1690">
        <v>4.8949999999999996</v>
      </c>
    </row>
    <row r="1691" spans="1:2" x14ac:dyDescent="0.3">
      <c r="A1691" t="s">
        <v>1686</v>
      </c>
      <c r="B1691">
        <v>4.9000000000000004</v>
      </c>
    </row>
    <row r="1692" spans="1:2" x14ac:dyDescent="0.3">
      <c r="A1692" t="s">
        <v>1687</v>
      </c>
      <c r="B1692">
        <v>4.9080000000000004</v>
      </c>
    </row>
    <row r="1693" spans="1:2" x14ac:dyDescent="0.3">
      <c r="A1693" t="s">
        <v>1688</v>
      </c>
      <c r="B1693">
        <v>5.0019999999999998</v>
      </c>
    </row>
    <row r="1694" spans="1:2" x14ac:dyDescent="0.3">
      <c r="A1694" t="s">
        <v>1689</v>
      </c>
      <c r="B1694">
        <v>4.9279999999999999</v>
      </c>
    </row>
    <row r="1695" spans="1:2" x14ac:dyDescent="0.3">
      <c r="A1695" t="s">
        <v>1690</v>
      </c>
      <c r="B1695">
        <v>4.984</v>
      </c>
    </row>
    <row r="1696" spans="1:2" x14ac:dyDescent="0.3">
      <c r="A1696" t="s">
        <v>1691</v>
      </c>
      <c r="B1696">
        <v>5.0039999999999996</v>
      </c>
    </row>
    <row r="1697" spans="1:2" x14ac:dyDescent="0.3">
      <c r="A1697" t="s">
        <v>1692</v>
      </c>
      <c r="B1697">
        <v>5.0380000000000003</v>
      </c>
    </row>
    <row r="1698" spans="1:2" x14ac:dyDescent="0.3">
      <c r="A1698" t="s">
        <v>1693</v>
      </c>
      <c r="B1698">
        <v>5.0270000000000001</v>
      </c>
    </row>
    <row r="1699" spans="1:2" x14ac:dyDescent="0.3">
      <c r="A1699" t="s">
        <v>1694</v>
      </c>
      <c r="B1699">
        <v>5.0570000000000004</v>
      </c>
    </row>
    <row r="1700" spans="1:2" x14ac:dyDescent="0.3">
      <c r="A1700" t="s">
        <v>1695</v>
      </c>
      <c r="B1700">
        <v>5.077</v>
      </c>
    </row>
    <row r="1701" spans="1:2" x14ac:dyDescent="0.3">
      <c r="A1701" t="s">
        <v>1696</v>
      </c>
      <c r="B1701">
        <v>5.0709999999999997</v>
      </c>
    </row>
    <row r="1702" spans="1:2" x14ac:dyDescent="0.3">
      <c r="A1702" t="s">
        <v>1697</v>
      </c>
      <c r="B1702">
        <v>5.0739999999999998</v>
      </c>
    </row>
    <row r="1703" spans="1:2" x14ac:dyDescent="0.3">
      <c r="A1703" t="s">
        <v>1698</v>
      </c>
      <c r="B1703">
        <v>5.0739999999999998</v>
      </c>
    </row>
    <row r="1704" spans="1:2" x14ac:dyDescent="0.3">
      <c r="A1704" t="s">
        <v>1699</v>
      </c>
      <c r="B1704">
        <v>5.0990000000000002</v>
      </c>
    </row>
    <row r="1705" spans="1:2" x14ac:dyDescent="0.3">
      <c r="A1705" t="s">
        <v>1700</v>
      </c>
      <c r="B1705">
        <v>5.1139999999999999</v>
      </c>
    </row>
    <row r="1706" spans="1:2" x14ac:dyDescent="0.3">
      <c r="A1706" t="s">
        <v>1701</v>
      </c>
      <c r="B1706">
        <v>5.0970000000000004</v>
      </c>
    </row>
    <row r="1707" spans="1:2" x14ac:dyDescent="0.3">
      <c r="A1707" t="s">
        <v>1702</v>
      </c>
      <c r="B1707">
        <v>5.09</v>
      </c>
    </row>
    <row r="1708" spans="1:2" x14ac:dyDescent="0.3">
      <c r="A1708" t="s">
        <v>1703</v>
      </c>
      <c r="B1708">
        <v>5.0730000000000004</v>
      </c>
    </row>
    <row r="1709" spans="1:2" x14ac:dyDescent="0.3">
      <c r="A1709" t="s">
        <v>1704</v>
      </c>
      <c r="B1709">
        <v>5.0679999999999996</v>
      </c>
    </row>
    <row r="1710" spans="1:2" x14ac:dyDescent="0.3">
      <c r="A1710" t="s">
        <v>1705</v>
      </c>
      <c r="B1710">
        <v>5.0510000000000002</v>
      </c>
    </row>
    <row r="1711" spans="1:2" x14ac:dyDescent="0.3">
      <c r="A1711" t="s">
        <v>1706</v>
      </c>
      <c r="B1711">
        <v>5.056</v>
      </c>
    </row>
    <row r="1712" spans="1:2" x14ac:dyDescent="0.3">
      <c r="A1712" t="s">
        <v>1707</v>
      </c>
      <c r="B1712">
        <v>5.069</v>
      </c>
    </row>
    <row r="1713" spans="1:2" x14ac:dyDescent="0.3">
      <c r="A1713" t="s">
        <v>1708</v>
      </c>
      <c r="B1713">
        <v>5.0839999999999996</v>
      </c>
    </row>
    <row r="1714" spans="1:2" x14ac:dyDescent="0.3">
      <c r="A1714" t="s">
        <v>1709</v>
      </c>
      <c r="B1714">
        <v>5.0780000000000003</v>
      </c>
    </row>
    <row r="1715" spans="1:2" x14ac:dyDescent="0.3">
      <c r="A1715" t="s">
        <v>1710</v>
      </c>
      <c r="B1715">
        <v>5.093</v>
      </c>
    </row>
    <row r="1716" spans="1:2" x14ac:dyDescent="0.3">
      <c r="A1716" t="s">
        <v>1711</v>
      </c>
      <c r="B1716">
        <v>5.09</v>
      </c>
    </row>
    <row r="1717" spans="1:2" x14ac:dyDescent="0.3">
      <c r="A1717" t="s">
        <v>1712</v>
      </c>
      <c r="B1717">
        <v>5.09</v>
      </c>
    </row>
    <row r="1718" spans="1:2" x14ac:dyDescent="0.3">
      <c r="A1718" t="s">
        <v>1713</v>
      </c>
      <c r="B1718">
        <v>5.0739999999999998</v>
      </c>
    </row>
    <row r="1719" spans="1:2" x14ac:dyDescent="0.3">
      <c r="A1719" t="s">
        <v>1714</v>
      </c>
      <c r="B1719">
        <v>5.0730000000000004</v>
      </c>
    </row>
    <row r="1720" spans="1:2" x14ac:dyDescent="0.3">
      <c r="A1720" t="s">
        <v>1715</v>
      </c>
      <c r="B1720">
        <v>5.077</v>
      </c>
    </row>
    <row r="1721" spans="1:2" x14ac:dyDescent="0.3">
      <c r="A1721" t="s">
        <v>1716</v>
      </c>
      <c r="B1721">
        <v>5.0759999999999996</v>
      </c>
    </row>
    <row r="1722" spans="1:2" x14ac:dyDescent="0.3">
      <c r="A1722" t="s">
        <v>1717</v>
      </c>
      <c r="B1722">
        <v>5.0739999999999998</v>
      </c>
    </row>
    <row r="1723" spans="1:2" x14ac:dyDescent="0.3">
      <c r="A1723" t="s">
        <v>1718</v>
      </c>
      <c r="B1723">
        <v>5.048</v>
      </c>
    </row>
    <row r="1724" spans="1:2" x14ac:dyDescent="0.3">
      <c r="A1724" t="s">
        <v>1719</v>
      </c>
      <c r="B1724">
        <v>5.0469999999999997</v>
      </c>
    </row>
    <row r="1725" spans="1:2" x14ac:dyDescent="0.3">
      <c r="A1725" t="s">
        <v>1720</v>
      </c>
      <c r="B1725">
        <v>5.0449999999999999</v>
      </c>
    </row>
    <row r="1726" spans="1:2" x14ac:dyDescent="0.3">
      <c r="A1726" t="s">
        <v>5996</v>
      </c>
      <c r="B1726">
        <v>5.0279999999999996</v>
      </c>
    </row>
    <row r="1727" spans="1:2" x14ac:dyDescent="0.3">
      <c r="A1727" t="s">
        <v>1721</v>
      </c>
      <c r="B1727">
        <v>5.016</v>
      </c>
    </row>
    <row r="1728" spans="1:2" x14ac:dyDescent="0.3">
      <c r="A1728" t="s">
        <v>1722</v>
      </c>
      <c r="B1728">
        <v>5.0259999999999998</v>
      </c>
    </row>
    <row r="1729" spans="1:2" x14ac:dyDescent="0.3">
      <c r="A1729" t="s">
        <v>1723</v>
      </c>
      <c r="B1729">
        <v>5.0199999999999996</v>
      </c>
    </row>
    <row r="1730" spans="1:2" x14ac:dyDescent="0.3">
      <c r="A1730" t="s">
        <v>1724</v>
      </c>
      <c r="B1730">
        <v>5.0140000000000002</v>
      </c>
    </row>
    <row r="1731" spans="1:2" x14ac:dyDescent="0.3">
      <c r="A1731" t="s">
        <v>1725</v>
      </c>
      <c r="B1731">
        <v>5.0019999999999998</v>
      </c>
    </row>
    <row r="1732" spans="1:2" x14ac:dyDescent="0.3">
      <c r="A1732" t="s">
        <v>1726</v>
      </c>
      <c r="B1732">
        <v>4.9909999999999997</v>
      </c>
    </row>
    <row r="1733" spans="1:2" x14ac:dyDescent="0.3">
      <c r="A1733" t="s">
        <v>1727</v>
      </c>
      <c r="B1733">
        <v>4.9740000000000002</v>
      </c>
    </row>
    <row r="1734" spans="1:2" x14ac:dyDescent="0.3">
      <c r="A1734" t="s">
        <v>1728</v>
      </c>
      <c r="B1734">
        <v>4.9729999999999999</v>
      </c>
    </row>
    <row r="1735" spans="1:2" x14ac:dyDescent="0.3">
      <c r="A1735" t="s">
        <v>1729</v>
      </c>
      <c r="B1735">
        <v>4.9619999999999997</v>
      </c>
    </row>
    <row r="1736" spans="1:2" x14ac:dyDescent="0.3">
      <c r="A1736" t="s">
        <v>1730</v>
      </c>
      <c r="B1736">
        <v>4.944</v>
      </c>
    </row>
    <row r="1737" spans="1:2" x14ac:dyDescent="0.3">
      <c r="A1737" t="s">
        <v>1731</v>
      </c>
      <c r="B1737">
        <v>4.9279999999999999</v>
      </c>
    </row>
    <row r="1738" spans="1:2" x14ac:dyDescent="0.3">
      <c r="A1738" t="s">
        <v>1732</v>
      </c>
      <c r="B1738">
        <v>4.9169999999999998</v>
      </c>
    </row>
    <row r="1739" spans="1:2" x14ac:dyDescent="0.3">
      <c r="A1739" t="s">
        <v>1733</v>
      </c>
      <c r="B1739">
        <v>4.9210000000000003</v>
      </c>
    </row>
    <row r="1740" spans="1:2" x14ac:dyDescent="0.3">
      <c r="A1740" t="s">
        <v>1734</v>
      </c>
      <c r="B1740">
        <v>4.9210000000000003</v>
      </c>
    </row>
    <row r="1741" spans="1:2" x14ac:dyDescent="0.3">
      <c r="A1741" t="s">
        <v>1735</v>
      </c>
      <c r="B1741">
        <v>4.8769999999999998</v>
      </c>
    </row>
    <row r="1742" spans="1:2" x14ac:dyDescent="0.3">
      <c r="A1742" t="s">
        <v>1736</v>
      </c>
      <c r="B1742">
        <v>4.8920000000000003</v>
      </c>
    </row>
    <row r="1743" spans="1:2" x14ac:dyDescent="0.3">
      <c r="A1743" t="s">
        <v>1737</v>
      </c>
      <c r="B1743">
        <v>4.9379999999999997</v>
      </c>
    </row>
    <row r="1744" spans="1:2" x14ac:dyDescent="0.3">
      <c r="A1744" t="s">
        <v>1738</v>
      </c>
      <c r="B1744">
        <v>4.9470000000000001</v>
      </c>
    </row>
    <row r="1745" spans="1:2" x14ac:dyDescent="0.3">
      <c r="A1745" t="s">
        <v>1739</v>
      </c>
      <c r="B1745">
        <v>4.9470000000000001</v>
      </c>
    </row>
    <row r="1746" spans="1:2" x14ac:dyDescent="0.3">
      <c r="A1746" t="s">
        <v>1740</v>
      </c>
      <c r="B1746">
        <v>4.944</v>
      </c>
    </row>
    <row r="1747" spans="1:2" x14ac:dyDescent="0.3">
      <c r="A1747" t="s">
        <v>1741</v>
      </c>
      <c r="B1747">
        <v>4.9589999999999996</v>
      </c>
    </row>
    <row r="1748" spans="1:2" x14ac:dyDescent="0.3">
      <c r="A1748" t="s">
        <v>1742</v>
      </c>
      <c r="B1748">
        <v>4.9630000000000001</v>
      </c>
    </row>
    <row r="1749" spans="1:2" x14ac:dyDescent="0.3">
      <c r="A1749" t="s">
        <v>1743</v>
      </c>
      <c r="B1749">
        <v>4.9669999999999996</v>
      </c>
    </row>
    <row r="1750" spans="1:2" x14ac:dyDescent="0.3">
      <c r="A1750" t="s">
        <v>1744</v>
      </c>
      <c r="B1750">
        <v>4.9800000000000004</v>
      </c>
    </row>
    <row r="1751" spans="1:2" x14ac:dyDescent="0.3">
      <c r="A1751" t="s">
        <v>5998</v>
      </c>
      <c r="B1751">
        <v>4.99</v>
      </c>
    </row>
    <row r="1752" spans="1:2" x14ac:dyDescent="0.3">
      <c r="A1752" t="s">
        <v>1745</v>
      </c>
      <c r="B1752">
        <v>5.0410000000000004</v>
      </c>
    </row>
    <row r="1753" spans="1:2" x14ac:dyDescent="0.3">
      <c r="A1753" t="s">
        <v>1746</v>
      </c>
      <c r="B1753">
        <v>5.024</v>
      </c>
    </row>
    <row r="1754" spans="1:2" x14ac:dyDescent="0.3">
      <c r="A1754" t="s">
        <v>1747</v>
      </c>
      <c r="B1754">
        <v>5.0170000000000003</v>
      </c>
    </row>
    <row r="1755" spans="1:2" x14ac:dyDescent="0.3">
      <c r="A1755" t="s">
        <v>1748</v>
      </c>
      <c r="B1755">
        <v>5.0430000000000001</v>
      </c>
    </row>
    <row r="1756" spans="1:2" x14ac:dyDescent="0.3">
      <c r="A1756" t="s">
        <v>1749</v>
      </c>
      <c r="B1756">
        <v>5.0620000000000003</v>
      </c>
    </row>
    <row r="1757" spans="1:2" x14ac:dyDescent="0.3">
      <c r="A1757" t="s">
        <v>1750</v>
      </c>
      <c r="B1757">
        <v>5.0670000000000002</v>
      </c>
    </row>
    <row r="1758" spans="1:2" x14ac:dyDescent="0.3">
      <c r="A1758" t="s">
        <v>1751</v>
      </c>
      <c r="B1758">
        <v>5.0759999999999996</v>
      </c>
    </row>
    <row r="1759" spans="1:2" x14ac:dyDescent="0.3">
      <c r="A1759" t="s">
        <v>1752</v>
      </c>
      <c r="B1759">
        <v>5.0789999999999997</v>
      </c>
    </row>
    <row r="1760" spans="1:2" x14ac:dyDescent="0.3">
      <c r="A1760" t="s">
        <v>1753</v>
      </c>
      <c r="B1760">
        <v>5.0780000000000003</v>
      </c>
    </row>
    <row r="1761" spans="1:2" x14ac:dyDescent="0.3">
      <c r="A1761" t="s">
        <v>1754</v>
      </c>
      <c r="B1761">
        <v>5.0979999999999999</v>
      </c>
    </row>
    <row r="1762" spans="1:2" x14ac:dyDescent="0.3">
      <c r="A1762" t="s">
        <v>1755</v>
      </c>
      <c r="B1762">
        <v>5.1020000000000003</v>
      </c>
    </row>
    <row r="1763" spans="1:2" x14ac:dyDescent="0.3">
      <c r="A1763" t="s">
        <v>1756</v>
      </c>
      <c r="B1763">
        <v>5.1109999999999998</v>
      </c>
    </row>
    <row r="1764" spans="1:2" x14ac:dyDescent="0.3">
      <c r="A1764" t="s">
        <v>1757</v>
      </c>
      <c r="B1764">
        <v>5.1100000000000003</v>
      </c>
    </row>
    <row r="1765" spans="1:2" x14ac:dyDescent="0.3">
      <c r="A1765" t="s">
        <v>1758</v>
      </c>
      <c r="B1765">
        <v>5.1139999999999999</v>
      </c>
    </row>
    <row r="1766" spans="1:2" x14ac:dyDescent="0.3">
      <c r="A1766" t="s">
        <v>1759</v>
      </c>
      <c r="B1766">
        <v>5.1189999999999998</v>
      </c>
    </row>
    <row r="1767" spans="1:2" x14ac:dyDescent="0.3">
      <c r="A1767" t="s">
        <v>1760</v>
      </c>
      <c r="B1767">
        <v>5.1230000000000002</v>
      </c>
    </row>
    <row r="1768" spans="1:2" x14ac:dyDescent="0.3">
      <c r="A1768" t="s">
        <v>1761</v>
      </c>
      <c r="B1768">
        <v>5.1210000000000004</v>
      </c>
    </row>
    <row r="1769" spans="1:2" x14ac:dyDescent="0.3">
      <c r="A1769" t="s">
        <v>1762</v>
      </c>
      <c r="B1769">
        <v>5.1100000000000003</v>
      </c>
    </row>
    <row r="1770" spans="1:2" x14ac:dyDescent="0.3">
      <c r="A1770" t="s">
        <v>1763</v>
      </c>
      <c r="B1770">
        <v>5.125</v>
      </c>
    </row>
    <row r="1771" spans="1:2" x14ac:dyDescent="0.3">
      <c r="A1771" t="s">
        <v>1764</v>
      </c>
      <c r="B1771">
        <v>5.1029999999999998</v>
      </c>
    </row>
    <row r="1772" spans="1:2" x14ac:dyDescent="0.3">
      <c r="A1772" t="s">
        <v>1765</v>
      </c>
      <c r="B1772">
        <v>5.0970000000000004</v>
      </c>
    </row>
    <row r="1773" spans="1:2" x14ac:dyDescent="0.3">
      <c r="A1773" t="s">
        <v>1766</v>
      </c>
      <c r="B1773">
        <v>5.1109999999999998</v>
      </c>
    </row>
    <row r="1774" spans="1:2" x14ac:dyDescent="0.3">
      <c r="A1774" t="s">
        <v>1767</v>
      </c>
      <c r="B1774">
        <v>5.1150000000000002</v>
      </c>
    </row>
    <row r="1775" spans="1:2" x14ac:dyDescent="0.3">
      <c r="A1775" t="s">
        <v>1768</v>
      </c>
      <c r="B1775">
        <v>5.1349999999999998</v>
      </c>
    </row>
    <row r="1776" spans="1:2" x14ac:dyDescent="0.3">
      <c r="A1776" t="s">
        <v>1769</v>
      </c>
      <c r="B1776">
        <v>5.14</v>
      </c>
    </row>
    <row r="1777" spans="1:2" x14ac:dyDescent="0.3">
      <c r="A1777" t="s">
        <v>1770</v>
      </c>
      <c r="B1777">
        <v>5.1440000000000001</v>
      </c>
    </row>
    <row r="1778" spans="1:2" x14ac:dyDescent="0.3">
      <c r="A1778" t="s">
        <v>1771</v>
      </c>
      <c r="B1778">
        <v>5.1420000000000003</v>
      </c>
    </row>
    <row r="1779" spans="1:2" x14ac:dyDescent="0.3">
      <c r="A1779" t="s">
        <v>1772</v>
      </c>
      <c r="B1779">
        <v>5.141</v>
      </c>
    </row>
    <row r="1780" spans="1:2" x14ac:dyDescent="0.3">
      <c r="A1780" t="s">
        <v>1773</v>
      </c>
      <c r="B1780">
        <v>5.1459999999999999</v>
      </c>
    </row>
    <row r="1781" spans="1:2" x14ac:dyDescent="0.3">
      <c r="A1781" t="s">
        <v>1774</v>
      </c>
      <c r="B1781">
        <v>5.14</v>
      </c>
    </row>
    <row r="1782" spans="1:2" x14ac:dyDescent="0.3">
      <c r="A1782" t="s">
        <v>1775</v>
      </c>
      <c r="B1782">
        <v>5.1390000000000002</v>
      </c>
    </row>
    <row r="1783" spans="1:2" x14ac:dyDescent="0.3">
      <c r="A1783" t="s">
        <v>1776</v>
      </c>
      <c r="B1783">
        <v>5.1459999999999999</v>
      </c>
    </row>
    <row r="1784" spans="1:2" x14ac:dyDescent="0.3">
      <c r="A1784" t="s">
        <v>1777</v>
      </c>
      <c r="B1784">
        <v>5.1609999999999996</v>
      </c>
    </row>
    <row r="1785" spans="1:2" x14ac:dyDescent="0.3">
      <c r="A1785" t="s">
        <v>1778</v>
      </c>
      <c r="B1785">
        <v>5.16</v>
      </c>
    </row>
    <row r="1786" spans="1:2" x14ac:dyDescent="0.3">
      <c r="A1786" t="s">
        <v>1779</v>
      </c>
      <c r="B1786">
        <v>5.16</v>
      </c>
    </row>
    <row r="1787" spans="1:2" x14ac:dyDescent="0.3">
      <c r="A1787" t="s">
        <v>1780</v>
      </c>
      <c r="B1787">
        <v>5.1680000000000001</v>
      </c>
    </row>
    <row r="1788" spans="1:2" x14ac:dyDescent="0.3">
      <c r="A1788" t="s">
        <v>1781</v>
      </c>
      <c r="B1788">
        <v>5.157</v>
      </c>
    </row>
    <row r="1789" spans="1:2" x14ac:dyDescent="0.3">
      <c r="A1789" t="s">
        <v>1782</v>
      </c>
      <c r="B1789">
        <v>5.109</v>
      </c>
    </row>
    <row r="1790" spans="1:2" x14ac:dyDescent="0.3">
      <c r="A1790" t="s">
        <v>1783</v>
      </c>
      <c r="B1790">
        <v>5.1139999999999999</v>
      </c>
    </row>
    <row r="1791" spans="1:2" x14ac:dyDescent="0.3">
      <c r="A1791" t="s">
        <v>1784</v>
      </c>
      <c r="B1791">
        <v>5.0970000000000004</v>
      </c>
    </row>
    <row r="1792" spans="1:2" x14ac:dyDescent="0.3">
      <c r="A1792" t="s">
        <v>1785</v>
      </c>
      <c r="B1792">
        <v>5.09</v>
      </c>
    </row>
    <row r="1793" spans="1:2" x14ac:dyDescent="0.3">
      <c r="A1793" t="s">
        <v>1786</v>
      </c>
      <c r="B1793">
        <v>5.0739999999999998</v>
      </c>
    </row>
    <row r="1794" spans="1:2" x14ac:dyDescent="0.3">
      <c r="A1794" t="s">
        <v>1787</v>
      </c>
      <c r="B1794">
        <v>5.0830000000000002</v>
      </c>
    </row>
    <row r="1795" spans="1:2" x14ac:dyDescent="0.3">
      <c r="A1795" t="s">
        <v>1788</v>
      </c>
      <c r="B1795">
        <v>5.0819999999999999</v>
      </c>
    </row>
    <row r="1796" spans="1:2" x14ac:dyDescent="0.3">
      <c r="A1796" t="s">
        <v>1789</v>
      </c>
      <c r="B1796">
        <v>5.0759999999999996</v>
      </c>
    </row>
    <row r="1797" spans="1:2" x14ac:dyDescent="0.3">
      <c r="A1797" t="s">
        <v>1790</v>
      </c>
      <c r="B1797">
        <v>5.0640000000000001</v>
      </c>
    </row>
    <row r="1798" spans="1:2" x14ac:dyDescent="0.3">
      <c r="A1798" t="s">
        <v>1791</v>
      </c>
      <c r="B1798">
        <v>5.0679999999999996</v>
      </c>
    </row>
    <row r="1799" spans="1:2" x14ac:dyDescent="0.3">
      <c r="A1799" t="s">
        <v>1792</v>
      </c>
      <c r="B1799">
        <v>5.0469999999999997</v>
      </c>
    </row>
    <row r="1800" spans="1:2" x14ac:dyDescent="0.3">
      <c r="A1800" t="s">
        <v>1793</v>
      </c>
      <c r="B1800">
        <v>5.0410000000000004</v>
      </c>
    </row>
    <row r="1801" spans="1:2" x14ac:dyDescent="0.3">
      <c r="A1801" t="s">
        <v>1794</v>
      </c>
      <c r="B1801">
        <v>5.0190000000000001</v>
      </c>
    </row>
    <row r="1802" spans="1:2" x14ac:dyDescent="0.3">
      <c r="A1802" t="s">
        <v>1795</v>
      </c>
      <c r="B1802">
        <v>5.0019999999999998</v>
      </c>
    </row>
    <row r="1803" spans="1:2" x14ac:dyDescent="0.3">
      <c r="A1803" t="s">
        <v>1796</v>
      </c>
      <c r="B1803">
        <v>5.0060000000000002</v>
      </c>
    </row>
    <row r="1804" spans="1:2" x14ac:dyDescent="0.3">
      <c r="A1804" t="s">
        <v>1797</v>
      </c>
      <c r="B1804">
        <v>5.0309999999999997</v>
      </c>
    </row>
    <row r="1805" spans="1:2" x14ac:dyDescent="0.3">
      <c r="A1805" t="s">
        <v>1798</v>
      </c>
      <c r="B1805">
        <v>5.03</v>
      </c>
    </row>
    <row r="1806" spans="1:2" x14ac:dyDescent="0.3">
      <c r="A1806" t="s">
        <v>1799</v>
      </c>
      <c r="B1806">
        <v>5.0250000000000004</v>
      </c>
    </row>
    <row r="1807" spans="1:2" x14ac:dyDescent="0.3">
      <c r="A1807" t="s">
        <v>1800</v>
      </c>
      <c r="B1807">
        <v>5.0279999999999996</v>
      </c>
    </row>
    <row r="1808" spans="1:2" x14ac:dyDescent="0.3">
      <c r="A1808" t="s">
        <v>1801</v>
      </c>
      <c r="B1808">
        <v>5.0430000000000001</v>
      </c>
    </row>
    <row r="1809" spans="1:2" x14ac:dyDescent="0.3">
      <c r="A1809" t="s">
        <v>1802</v>
      </c>
      <c r="B1809">
        <v>5.01</v>
      </c>
    </row>
    <row r="1810" spans="1:2" x14ac:dyDescent="0.3">
      <c r="A1810" t="s">
        <v>1803</v>
      </c>
      <c r="B1810">
        <v>5.0250000000000004</v>
      </c>
    </row>
    <row r="1811" spans="1:2" x14ac:dyDescent="0.3">
      <c r="A1811" t="s">
        <v>1804</v>
      </c>
      <c r="B1811">
        <v>5.03</v>
      </c>
    </row>
    <row r="1812" spans="1:2" x14ac:dyDescent="0.3">
      <c r="A1812" t="s">
        <v>1805</v>
      </c>
      <c r="B1812">
        <v>5.0170000000000003</v>
      </c>
    </row>
    <row r="1813" spans="1:2" x14ac:dyDescent="0.3">
      <c r="A1813" t="s">
        <v>1806</v>
      </c>
      <c r="B1813">
        <v>5.016</v>
      </c>
    </row>
    <row r="1814" spans="1:2" x14ac:dyDescent="0.3">
      <c r="A1814" t="s">
        <v>1807</v>
      </c>
      <c r="B1814">
        <v>5.0259999999999998</v>
      </c>
    </row>
    <row r="1815" spans="1:2" x14ac:dyDescent="0.3">
      <c r="A1815" t="s">
        <v>1808</v>
      </c>
      <c r="B1815">
        <v>5.0250000000000004</v>
      </c>
    </row>
    <row r="1816" spans="1:2" x14ac:dyDescent="0.3">
      <c r="A1816" t="s">
        <v>1809</v>
      </c>
      <c r="B1816">
        <v>5.0069999999999997</v>
      </c>
    </row>
    <row r="1817" spans="1:2" x14ac:dyDescent="0.3">
      <c r="A1817" t="s">
        <v>6976</v>
      </c>
      <c r="B1817">
        <v>5.0119999999999996</v>
      </c>
    </row>
    <row r="1818" spans="1:2" x14ac:dyDescent="0.3">
      <c r="A1818" t="s">
        <v>1810</v>
      </c>
      <c r="B1818">
        <v>5.0010000000000003</v>
      </c>
    </row>
    <row r="1819" spans="1:2" x14ac:dyDescent="0.3">
      <c r="A1819" t="s">
        <v>1811</v>
      </c>
      <c r="B1819">
        <v>4.9740000000000002</v>
      </c>
    </row>
    <row r="1820" spans="1:2" x14ac:dyDescent="0.3">
      <c r="A1820" t="s">
        <v>1812</v>
      </c>
      <c r="B1820">
        <v>4.9989999999999997</v>
      </c>
    </row>
    <row r="1821" spans="1:2" x14ac:dyDescent="0.3">
      <c r="A1821" t="s">
        <v>1813</v>
      </c>
      <c r="B1821">
        <v>5.0039999999999996</v>
      </c>
    </row>
    <row r="1822" spans="1:2" x14ac:dyDescent="0.3">
      <c r="A1822" t="s">
        <v>1814</v>
      </c>
      <c r="B1822">
        <v>4.9909999999999997</v>
      </c>
    </row>
    <row r="1823" spans="1:2" x14ac:dyDescent="0.3">
      <c r="A1823" t="s">
        <v>1815</v>
      </c>
      <c r="B1823">
        <v>4.9850000000000003</v>
      </c>
    </row>
    <row r="1824" spans="1:2" x14ac:dyDescent="0.3">
      <c r="A1824" t="s">
        <v>1816</v>
      </c>
      <c r="B1824">
        <v>4.9790000000000001</v>
      </c>
    </row>
    <row r="1825" spans="1:2" x14ac:dyDescent="0.3">
      <c r="A1825" t="s">
        <v>1817</v>
      </c>
      <c r="B1825">
        <v>4.968</v>
      </c>
    </row>
    <row r="1826" spans="1:2" x14ac:dyDescent="0.3">
      <c r="A1826" t="s">
        <v>1818</v>
      </c>
      <c r="B1826">
        <v>4.9619999999999997</v>
      </c>
    </row>
    <row r="1827" spans="1:2" x14ac:dyDescent="0.3">
      <c r="A1827" t="s">
        <v>1819</v>
      </c>
      <c r="B1827">
        <v>4.9550000000000001</v>
      </c>
    </row>
    <row r="1828" spans="1:2" x14ac:dyDescent="0.3">
      <c r="A1828" t="s">
        <v>1820</v>
      </c>
      <c r="B1828">
        <v>4.9539999999999997</v>
      </c>
    </row>
    <row r="1829" spans="1:2" x14ac:dyDescent="0.3">
      <c r="A1829" t="s">
        <v>1821</v>
      </c>
      <c r="B1829">
        <v>4.9480000000000004</v>
      </c>
    </row>
    <row r="1830" spans="1:2" x14ac:dyDescent="0.3">
      <c r="A1830" t="s">
        <v>1822</v>
      </c>
      <c r="B1830">
        <v>4.9420000000000002</v>
      </c>
    </row>
    <row r="1831" spans="1:2" x14ac:dyDescent="0.3">
      <c r="A1831" t="s">
        <v>1823</v>
      </c>
      <c r="B1831">
        <v>4.9260000000000002</v>
      </c>
    </row>
    <row r="1832" spans="1:2" x14ac:dyDescent="0.3">
      <c r="A1832" t="s">
        <v>1824</v>
      </c>
      <c r="B1832">
        <v>4.9130000000000003</v>
      </c>
    </row>
    <row r="1833" spans="1:2" x14ac:dyDescent="0.3">
      <c r="A1833" t="s">
        <v>1825</v>
      </c>
      <c r="B1833">
        <v>4.835</v>
      </c>
    </row>
    <row r="1834" spans="1:2" x14ac:dyDescent="0.3">
      <c r="A1834" t="s">
        <v>1826</v>
      </c>
      <c r="B1834">
        <v>4.875</v>
      </c>
    </row>
    <row r="1835" spans="1:2" x14ac:dyDescent="0.3">
      <c r="A1835" t="s">
        <v>1827</v>
      </c>
      <c r="B1835">
        <v>4.87</v>
      </c>
    </row>
    <row r="1836" spans="1:2" x14ac:dyDescent="0.3">
      <c r="A1836" t="s">
        <v>1828</v>
      </c>
      <c r="B1836">
        <v>4.8689999999999998</v>
      </c>
    </row>
    <row r="1837" spans="1:2" x14ac:dyDescent="0.3">
      <c r="A1837" t="s">
        <v>1829</v>
      </c>
      <c r="B1837">
        <v>4.8559999999999999</v>
      </c>
    </row>
    <row r="1838" spans="1:2" x14ac:dyDescent="0.3">
      <c r="A1838" t="s">
        <v>1830</v>
      </c>
      <c r="B1838">
        <v>4.8449999999999998</v>
      </c>
    </row>
    <row r="1839" spans="1:2" x14ac:dyDescent="0.3">
      <c r="A1839" t="s">
        <v>1831</v>
      </c>
      <c r="B1839">
        <v>4.875</v>
      </c>
    </row>
    <row r="1840" spans="1:2" x14ac:dyDescent="0.3">
      <c r="A1840" t="s">
        <v>1832</v>
      </c>
      <c r="B1840">
        <v>4.8479999999999999</v>
      </c>
    </row>
    <row r="1841" spans="1:2" x14ac:dyDescent="0.3">
      <c r="A1841" t="s">
        <v>1833</v>
      </c>
      <c r="B1841">
        <v>4.8319999999999999</v>
      </c>
    </row>
    <row r="1842" spans="1:2" x14ac:dyDescent="0.3">
      <c r="A1842" t="s">
        <v>1834</v>
      </c>
      <c r="B1842">
        <v>4.8250000000000002</v>
      </c>
    </row>
    <row r="1843" spans="1:2" x14ac:dyDescent="0.3">
      <c r="A1843" t="s">
        <v>1835</v>
      </c>
      <c r="B1843">
        <v>4.8090000000000002</v>
      </c>
    </row>
    <row r="1844" spans="1:2" x14ac:dyDescent="0.3">
      <c r="A1844" t="s">
        <v>1836</v>
      </c>
      <c r="B1844">
        <v>4.7919999999999998</v>
      </c>
    </row>
    <row r="1845" spans="1:2" x14ac:dyDescent="0.3">
      <c r="A1845" t="s">
        <v>1837</v>
      </c>
      <c r="B1845">
        <v>4.7240000000000002</v>
      </c>
    </row>
    <row r="1846" spans="1:2" x14ac:dyDescent="0.3">
      <c r="A1846" t="s">
        <v>1838</v>
      </c>
      <c r="B1846">
        <v>4.7229999999999999</v>
      </c>
    </row>
    <row r="1847" spans="1:2" x14ac:dyDescent="0.3">
      <c r="A1847" t="s">
        <v>1839</v>
      </c>
      <c r="B1847">
        <v>4.7679999999999998</v>
      </c>
    </row>
    <row r="1848" spans="1:2" x14ac:dyDescent="0.3">
      <c r="A1848" t="s">
        <v>1840</v>
      </c>
      <c r="B1848">
        <v>4.8040000000000003</v>
      </c>
    </row>
    <row r="1849" spans="1:2" x14ac:dyDescent="0.3">
      <c r="A1849" t="s">
        <v>1841</v>
      </c>
      <c r="B1849">
        <v>4.867</v>
      </c>
    </row>
    <row r="1850" spans="1:2" x14ac:dyDescent="0.3">
      <c r="A1850" t="s">
        <v>1842</v>
      </c>
      <c r="B1850">
        <v>4.88</v>
      </c>
    </row>
    <row r="1851" spans="1:2" x14ac:dyDescent="0.3">
      <c r="A1851" t="s">
        <v>1843</v>
      </c>
      <c r="B1851">
        <v>4.8760000000000003</v>
      </c>
    </row>
    <row r="1852" spans="1:2" x14ac:dyDescent="0.3">
      <c r="A1852" t="s">
        <v>1844</v>
      </c>
      <c r="B1852">
        <v>4.8609999999999998</v>
      </c>
    </row>
    <row r="1853" spans="1:2" x14ac:dyDescent="0.3">
      <c r="A1853" t="s">
        <v>1845</v>
      </c>
      <c r="B1853">
        <v>4.8079999999999998</v>
      </c>
    </row>
    <row r="1854" spans="1:2" x14ac:dyDescent="0.3">
      <c r="A1854" t="s">
        <v>1846</v>
      </c>
      <c r="B1854">
        <v>4.82</v>
      </c>
    </row>
    <row r="1855" spans="1:2" x14ac:dyDescent="0.3">
      <c r="A1855" t="s">
        <v>1847</v>
      </c>
      <c r="B1855">
        <v>4.71</v>
      </c>
    </row>
    <row r="1856" spans="1:2" x14ac:dyDescent="0.3">
      <c r="A1856" t="s">
        <v>1848</v>
      </c>
      <c r="B1856">
        <v>4.7190000000000003</v>
      </c>
    </row>
    <row r="1857" spans="1:2" x14ac:dyDescent="0.3">
      <c r="A1857" t="s">
        <v>1849</v>
      </c>
      <c r="B1857">
        <v>4.7549999999999999</v>
      </c>
    </row>
    <row r="1858" spans="1:2" x14ac:dyDescent="0.3">
      <c r="A1858" t="s">
        <v>1850</v>
      </c>
      <c r="B1858">
        <v>4.7839999999999998</v>
      </c>
    </row>
    <row r="1859" spans="1:2" x14ac:dyDescent="0.3">
      <c r="A1859" t="s">
        <v>1851</v>
      </c>
      <c r="B1859">
        <v>4.7789999999999999</v>
      </c>
    </row>
    <row r="1860" spans="1:2" x14ac:dyDescent="0.3">
      <c r="A1860" t="s">
        <v>1852</v>
      </c>
      <c r="B1860">
        <v>4.7830000000000004</v>
      </c>
    </row>
    <row r="1861" spans="1:2" x14ac:dyDescent="0.3">
      <c r="A1861" t="s">
        <v>1853</v>
      </c>
      <c r="B1861">
        <v>4.76</v>
      </c>
    </row>
    <row r="1862" spans="1:2" x14ac:dyDescent="0.3">
      <c r="A1862" t="s">
        <v>1854</v>
      </c>
      <c r="B1862">
        <v>4.718</v>
      </c>
    </row>
    <row r="1863" spans="1:2" x14ac:dyDescent="0.3">
      <c r="A1863" t="s">
        <v>1855</v>
      </c>
      <c r="B1863">
        <v>4.7009999999999996</v>
      </c>
    </row>
    <row r="1864" spans="1:2" x14ac:dyDescent="0.3">
      <c r="A1864" t="s">
        <v>1856</v>
      </c>
      <c r="B1864">
        <v>4.6379999999999999</v>
      </c>
    </row>
    <row r="1865" spans="1:2" x14ac:dyDescent="0.3">
      <c r="A1865" t="s">
        <v>1857</v>
      </c>
      <c r="B1865">
        <v>4.6319999999999997</v>
      </c>
    </row>
    <row r="1866" spans="1:2" x14ac:dyDescent="0.3">
      <c r="A1866" t="s">
        <v>1858</v>
      </c>
      <c r="B1866">
        <v>4.5529999999999999</v>
      </c>
    </row>
    <row r="1867" spans="1:2" x14ac:dyDescent="0.3">
      <c r="A1867" t="s">
        <v>1859</v>
      </c>
      <c r="B1867">
        <v>4.5</v>
      </c>
    </row>
    <row r="1868" spans="1:2" x14ac:dyDescent="0.3">
      <c r="A1868" t="s">
        <v>1860</v>
      </c>
      <c r="B1868">
        <v>4.5970000000000004</v>
      </c>
    </row>
    <row r="1869" spans="1:2" x14ac:dyDescent="0.3">
      <c r="A1869" t="s">
        <v>1861</v>
      </c>
      <c r="B1869">
        <v>4.6689999999999996</v>
      </c>
    </row>
    <row r="1870" spans="1:2" x14ac:dyDescent="0.3">
      <c r="A1870" t="s">
        <v>1862</v>
      </c>
      <c r="B1870">
        <v>4.6740000000000004</v>
      </c>
    </row>
    <row r="1871" spans="1:2" x14ac:dyDescent="0.3">
      <c r="A1871" t="s">
        <v>1863</v>
      </c>
      <c r="B1871">
        <v>4.6820000000000004</v>
      </c>
    </row>
    <row r="1872" spans="1:2" x14ac:dyDescent="0.3">
      <c r="A1872" t="s">
        <v>1864</v>
      </c>
      <c r="B1872">
        <v>4.7030000000000003</v>
      </c>
    </row>
    <row r="1873" spans="1:2" x14ac:dyDescent="0.3">
      <c r="A1873" t="s">
        <v>1865</v>
      </c>
      <c r="B1873">
        <v>4.8</v>
      </c>
    </row>
    <row r="1874" spans="1:2" x14ac:dyDescent="0.3">
      <c r="A1874" t="s">
        <v>1866</v>
      </c>
      <c r="B1874">
        <v>4.758</v>
      </c>
    </row>
    <row r="1875" spans="1:2" x14ac:dyDescent="0.3">
      <c r="A1875" t="s">
        <v>1867</v>
      </c>
      <c r="B1875">
        <v>4.7569999999999997</v>
      </c>
    </row>
    <row r="1876" spans="1:2" x14ac:dyDescent="0.3">
      <c r="A1876" t="s">
        <v>1868</v>
      </c>
      <c r="B1876">
        <v>4.7569999999999997</v>
      </c>
    </row>
    <row r="1877" spans="1:2" x14ac:dyDescent="0.3">
      <c r="A1877" t="s">
        <v>1869</v>
      </c>
      <c r="B1877">
        <v>4.7910000000000004</v>
      </c>
    </row>
    <row r="1878" spans="1:2" x14ac:dyDescent="0.3">
      <c r="A1878" t="s">
        <v>1870</v>
      </c>
      <c r="B1878">
        <v>4.8979999999999997</v>
      </c>
    </row>
    <row r="1879" spans="1:2" x14ac:dyDescent="0.3">
      <c r="A1879" t="s">
        <v>1871</v>
      </c>
      <c r="B1879">
        <v>4.9290000000000003</v>
      </c>
    </row>
    <row r="1880" spans="1:2" x14ac:dyDescent="0.3">
      <c r="A1880" t="s">
        <v>1872</v>
      </c>
      <c r="B1880">
        <v>4.9219999999999997</v>
      </c>
    </row>
    <row r="1881" spans="1:2" x14ac:dyDescent="0.3">
      <c r="A1881" t="s">
        <v>1873</v>
      </c>
      <c r="B1881">
        <v>4.9000000000000004</v>
      </c>
    </row>
    <row r="1882" spans="1:2" x14ac:dyDescent="0.3">
      <c r="A1882" t="s">
        <v>1874</v>
      </c>
      <c r="B1882">
        <v>4.915</v>
      </c>
    </row>
    <row r="1883" spans="1:2" x14ac:dyDescent="0.3">
      <c r="A1883" t="s">
        <v>1875</v>
      </c>
      <c r="B1883">
        <v>4.93</v>
      </c>
    </row>
    <row r="1884" spans="1:2" x14ac:dyDescent="0.3">
      <c r="A1884" t="s">
        <v>1876</v>
      </c>
      <c r="B1884">
        <v>4.9390000000000001</v>
      </c>
    </row>
    <row r="1885" spans="1:2" x14ac:dyDescent="0.3">
      <c r="A1885" t="s">
        <v>1877</v>
      </c>
      <c r="B1885">
        <v>4.9480000000000004</v>
      </c>
    </row>
    <row r="1886" spans="1:2" x14ac:dyDescent="0.3">
      <c r="A1886" t="s">
        <v>1878</v>
      </c>
      <c r="B1886">
        <v>4.9260000000000002</v>
      </c>
    </row>
    <row r="1887" spans="1:2" x14ac:dyDescent="0.3">
      <c r="A1887" t="s">
        <v>1879</v>
      </c>
      <c r="B1887">
        <v>4.9249999999999998</v>
      </c>
    </row>
    <row r="1888" spans="1:2" x14ac:dyDescent="0.3">
      <c r="A1888" t="s">
        <v>1880</v>
      </c>
      <c r="B1888">
        <v>4.9349999999999996</v>
      </c>
    </row>
    <row r="1889" spans="1:2" x14ac:dyDescent="0.3">
      <c r="A1889" t="s">
        <v>1881</v>
      </c>
      <c r="B1889">
        <v>4.9450000000000003</v>
      </c>
    </row>
    <row r="1890" spans="1:2" x14ac:dyDescent="0.3">
      <c r="A1890" t="s">
        <v>1882</v>
      </c>
      <c r="B1890">
        <v>4.9530000000000003</v>
      </c>
    </row>
    <row r="1891" spans="1:2" x14ac:dyDescent="0.3">
      <c r="A1891" t="s">
        <v>1883</v>
      </c>
      <c r="B1891">
        <v>4.9569999999999999</v>
      </c>
    </row>
    <row r="1892" spans="1:2" x14ac:dyDescent="0.3">
      <c r="A1892" t="s">
        <v>1884</v>
      </c>
      <c r="B1892">
        <v>4.9930000000000003</v>
      </c>
    </row>
    <row r="1893" spans="1:2" x14ac:dyDescent="0.3">
      <c r="A1893" t="s">
        <v>1885</v>
      </c>
      <c r="B1893">
        <v>4.9710000000000001</v>
      </c>
    </row>
    <row r="1894" spans="1:2" x14ac:dyDescent="0.3">
      <c r="A1894" t="s">
        <v>1886</v>
      </c>
      <c r="B1894">
        <v>4.8920000000000003</v>
      </c>
    </row>
    <row r="1895" spans="1:2" x14ac:dyDescent="0.3">
      <c r="A1895" t="s">
        <v>1887</v>
      </c>
      <c r="B1895">
        <v>4.8330000000000002</v>
      </c>
    </row>
    <row r="1896" spans="1:2" x14ac:dyDescent="0.3">
      <c r="A1896" t="s">
        <v>1888</v>
      </c>
      <c r="B1896">
        <v>4.8330000000000002</v>
      </c>
    </row>
    <row r="1897" spans="1:2" x14ac:dyDescent="0.3">
      <c r="A1897" t="s">
        <v>1889</v>
      </c>
      <c r="B1897">
        <v>4.92</v>
      </c>
    </row>
    <row r="1898" spans="1:2" x14ac:dyDescent="0.3">
      <c r="A1898" t="s">
        <v>1890</v>
      </c>
      <c r="B1898">
        <v>4.8719999999999999</v>
      </c>
    </row>
    <row r="1899" spans="1:2" x14ac:dyDescent="0.3">
      <c r="A1899" t="s">
        <v>1891</v>
      </c>
      <c r="B1899">
        <v>4.8719999999999999</v>
      </c>
    </row>
    <row r="1900" spans="1:2" x14ac:dyDescent="0.3">
      <c r="A1900" t="s">
        <v>1892</v>
      </c>
      <c r="B1900">
        <v>4.8120000000000003</v>
      </c>
    </row>
    <row r="1901" spans="1:2" x14ac:dyDescent="0.3">
      <c r="A1901" t="s">
        <v>1893</v>
      </c>
      <c r="B1901">
        <v>4.8070000000000004</v>
      </c>
    </row>
    <row r="1902" spans="1:2" x14ac:dyDescent="0.3">
      <c r="A1902" t="s">
        <v>1894</v>
      </c>
      <c r="B1902">
        <v>4.8940000000000001</v>
      </c>
    </row>
    <row r="1903" spans="1:2" x14ac:dyDescent="0.3">
      <c r="A1903" t="s">
        <v>1895</v>
      </c>
      <c r="B1903">
        <v>4.9189999999999996</v>
      </c>
    </row>
    <row r="1904" spans="1:2" x14ac:dyDescent="0.3">
      <c r="A1904" t="s">
        <v>1896</v>
      </c>
      <c r="B1904">
        <v>4.7469999999999999</v>
      </c>
    </row>
    <row r="1905" spans="1:2" x14ac:dyDescent="0.3">
      <c r="A1905" t="s">
        <v>1897</v>
      </c>
      <c r="B1905">
        <v>4.532</v>
      </c>
    </row>
    <row r="1906" spans="1:2" x14ac:dyDescent="0.3">
      <c r="A1906" t="s">
        <v>1898</v>
      </c>
      <c r="B1906">
        <v>4.5270000000000001</v>
      </c>
    </row>
    <row r="1907" spans="1:2" x14ac:dyDescent="0.3">
      <c r="A1907" t="s">
        <v>1899</v>
      </c>
      <c r="B1907">
        <v>4.5709999999999997</v>
      </c>
    </row>
    <row r="1908" spans="1:2" x14ac:dyDescent="0.3">
      <c r="A1908" t="s">
        <v>1900</v>
      </c>
      <c r="B1908">
        <v>4.0149999999999997</v>
      </c>
    </row>
    <row r="1909" spans="1:2" x14ac:dyDescent="0.3">
      <c r="A1909" t="s">
        <v>1901</v>
      </c>
      <c r="B1909">
        <v>3.367</v>
      </c>
    </row>
    <row r="1910" spans="1:2" x14ac:dyDescent="0.3">
      <c r="A1910" t="s">
        <v>1902</v>
      </c>
      <c r="B1910">
        <v>3.7130000000000001</v>
      </c>
    </row>
    <row r="1911" spans="1:2" x14ac:dyDescent="0.3">
      <c r="A1911" t="s">
        <v>1903</v>
      </c>
      <c r="B1911">
        <v>2.464</v>
      </c>
    </row>
    <row r="1912" spans="1:2" x14ac:dyDescent="0.3">
      <c r="A1912" t="s">
        <v>1904</v>
      </c>
      <c r="B1912">
        <v>2.8929999999999998</v>
      </c>
    </row>
    <row r="1913" spans="1:2" x14ac:dyDescent="0.3">
      <c r="A1913" t="s">
        <v>1905</v>
      </c>
      <c r="B1913">
        <v>3.5590000000000002</v>
      </c>
    </row>
    <row r="1914" spans="1:2" x14ac:dyDescent="0.3">
      <c r="A1914" t="s">
        <v>1906</v>
      </c>
      <c r="B1914">
        <v>3.5750000000000002</v>
      </c>
    </row>
    <row r="1915" spans="1:2" x14ac:dyDescent="0.3">
      <c r="A1915" t="s">
        <v>1907</v>
      </c>
      <c r="B1915">
        <v>3.927</v>
      </c>
    </row>
    <row r="1916" spans="1:2" x14ac:dyDescent="0.3">
      <c r="A1916" t="s">
        <v>1908</v>
      </c>
      <c r="B1916">
        <v>4.2359999999999998</v>
      </c>
    </row>
    <row r="1917" spans="1:2" x14ac:dyDescent="0.3">
      <c r="A1917" t="s">
        <v>1909</v>
      </c>
      <c r="B1917">
        <v>4.1710000000000003</v>
      </c>
    </row>
    <row r="1918" spans="1:2" x14ac:dyDescent="0.3">
      <c r="A1918" t="s">
        <v>1910</v>
      </c>
      <c r="B1918">
        <v>3.859</v>
      </c>
    </row>
    <row r="1919" spans="1:2" x14ac:dyDescent="0.3">
      <c r="A1919" t="s">
        <v>1911</v>
      </c>
      <c r="B1919">
        <v>3.59</v>
      </c>
    </row>
    <row r="1920" spans="1:2" x14ac:dyDescent="0.3">
      <c r="A1920" t="s">
        <v>1912</v>
      </c>
      <c r="B1920">
        <v>3.8620000000000001</v>
      </c>
    </row>
    <row r="1921" spans="1:2" x14ac:dyDescent="0.3">
      <c r="A1921" t="s">
        <v>1913</v>
      </c>
      <c r="B1921">
        <v>4.1989999999999998</v>
      </c>
    </row>
    <row r="1922" spans="1:2" x14ac:dyDescent="0.3">
      <c r="A1922" t="s">
        <v>1914</v>
      </c>
      <c r="B1922">
        <v>4.2480000000000002</v>
      </c>
    </row>
    <row r="1923" spans="1:2" x14ac:dyDescent="0.3">
      <c r="A1923" t="s">
        <v>1915</v>
      </c>
      <c r="B1923">
        <v>4.274</v>
      </c>
    </row>
    <row r="1924" spans="1:2" x14ac:dyDescent="0.3">
      <c r="A1924" t="s">
        <v>1916</v>
      </c>
      <c r="B1924">
        <v>3.956</v>
      </c>
    </row>
    <row r="1925" spans="1:2" x14ac:dyDescent="0.3">
      <c r="A1925" t="s">
        <v>1917</v>
      </c>
      <c r="B1925">
        <v>3.883</v>
      </c>
    </row>
    <row r="1926" spans="1:2" x14ac:dyDescent="0.3">
      <c r="A1926" t="s">
        <v>1918</v>
      </c>
      <c r="B1926">
        <v>3.907</v>
      </c>
    </row>
    <row r="1927" spans="1:2" x14ac:dyDescent="0.3">
      <c r="A1927" t="s">
        <v>1919</v>
      </c>
      <c r="B1927">
        <v>3.984</v>
      </c>
    </row>
    <row r="1928" spans="1:2" x14ac:dyDescent="0.3">
      <c r="A1928" t="s">
        <v>1920</v>
      </c>
      <c r="B1928">
        <v>3.9209999999999998</v>
      </c>
    </row>
    <row r="1929" spans="1:2" x14ac:dyDescent="0.3">
      <c r="A1929" t="s">
        <v>1921</v>
      </c>
      <c r="B1929">
        <v>3.956</v>
      </c>
    </row>
    <row r="1930" spans="1:2" x14ac:dyDescent="0.3">
      <c r="A1930" t="s">
        <v>1922</v>
      </c>
      <c r="B1930">
        <v>3.9449999999999998</v>
      </c>
    </row>
    <row r="1931" spans="1:2" x14ac:dyDescent="0.3">
      <c r="A1931" t="s">
        <v>1923</v>
      </c>
      <c r="B1931">
        <v>3.9940000000000002</v>
      </c>
    </row>
    <row r="1932" spans="1:2" x14ac:dyDescent="0.3">
      <c r="A1932" t="s">
        <v>1924</v>
      </c>
      <c r="B1932">
        <v>3.8959999999999999</v>
      </c>
    </row>
    <row r="1933" spans="1:2" x14ac:dyDescent="0.3">
      <c r="A1933" t="s">
        <v>1925</v>
      </c>
      <c r="B1933">
        <v>3.6779999999999999</v>
      </c>
    </row>
    <row r="1934" spans="1:2" x14ac:dyDescent="0.3">
      <c r="A1934" t="s">
        <v>1926</v>
      </c>
      <c r="B1934">
        <v>3.6970000000000001</v>
      </c>
    </row>
    <row r="1935" spans="1:2" x14ac:dyDescent="0.3">
      <c r="A1935" t="s">
        <v>1927</v>
      </c>
      <c r="B1935">
        <v>3.754</v>
      </c>
    </row>
    <row r="1936" spans="1:2" x14ac:dyDescent="0.3">
      <c r="A1936" t="s">
        <v>1928</v>
      </c>
      <c r="B1936">
        <v>3.7509999999999999</v>
      </c>
    </row>
    <row r="1937" spans="1:2" x14ac:dyDescent="0.3">
      <c r="A1937" t="s">
        <v>1929</v>
      </c>
      <c r="B1937">
        <v>3.6829999999999998</v>
      </c>
    </row>
    <row r="1938" spans="1:2" x14ac:dyDescent="0.3">
      <c r="A1938" t="s">
        <v>1930</v>
      </c>
      <c r="B1938">
        <v>3.61</v>
      </c>
    </row>
    <row r="1939" spans="1:2" x14ac:dyDescent="0.3">
      <c r="A1939" t="s">
        <v>1931</v>
      </c>
      <c r="B1939">
        <v>3.6720000000000002</v>
      </c>
    </row>
    <row r="1940" spans="1:2" x14ac:dyDescent="0.3">
      <c r="A1940" t="s">
        <v>1932</v>
      </c>
      <c r="B1940">
        <v>3.78</v>
      </c>
    </row>
    <row r="1941" spans="1:2" x14ac:dyDescent="0.3">
      <c r="A1941" t="s">
        <v>1933</v>
      </c>
      <c r="B1941">
        <v>3.9119999999999999</v>
      </c>
    </row>
    <row r="1942" spans="1:2" x14ac:dyDescent="0.3">
      <c r="A1942" t="s">
        <v>1934</v>
      </c>
      <c r="B1942">
        <v>3.9319999999999999</v>
      </c>
    </row>
    <row r="1943" spans="1:2" x14ac:dyDescent="0.3">
      <c r="A1943" t="s">
        <v>1935</v>
      </c>
      <c r="B1943">
        <v>3.931</v>
      </c>
    </row>
    <row r="1944" spans="1:2" x14ac:dyDescent="0.3">
      <c r="A1944" t="s">
        <v>1936</v>
      </c>
      <c r="B1944">
        <v>3.9089999999999998</v>
      </c>
    </row>
    <row r="1945" spans="1:2" x14ac:dyDescent="0.3">
      <c r="A1945" t="s">
        <v>1937</v>
      </c>
      <c r="B1945">
        <v>3.96</v>
      </c>
    </row>
    <row r="1946" spans="1:2" x14ac:dyDescent="0.3">
      <c r="A1946" t="s">
        <v>1938</v>
      </c>
      <c r="B1946">
        <v>4.0359999999999996</v>
      </c>
    </row>
    <row r="1947" spans="1:2" x14ac:dyDescent="0.3">
      <c r="A1947" t="s">
        <v>1939</v>
      </c>
      <c r="B1947">
        <v>4.0350000000000001</v>
      </c>
    </row>
    <row r="1948" spans="1:2" x14ac:dyDescent="0.3">
      <c r="A1948" t="s">
        <v>1940</v>
      </c>
      <c r="B1948">
        <v>4.0960000000000001</v>
      </c>
    </row>
    <row r="1949" spans="1:2" x14ac:dyDescent="0.3">
      <c r="A1949" t="s">
        <v>1941</v>
      </c>
      <c r="B1949">
        <v>4.1790000000000003</v>
      </c>
    </row>
    <row r="1950" spans="1:2" x14ac:dyDescent="0.3">
      <c r="A1950" t="s">
        <v>1942</v>
      </c>
      <c r="B1950">
        <v>4.2279999999999998</v>
      </c>
    </row>
    <row r="1951" spans="1:2" x14ac:dyDescent="0.3">
      <c r="A1951" t="s">
        <v>1943</v>
      </c>
      <c r="B1951">
        <v>3.9420000000000002</v>
      </c>
    </row>
    <row r="1952" spans="1:2" x14ac:dyDescent="0.3">
      <c r="A1952" t="s">
        <v>1944</v>
      </c>
      <c r="B1952">
        <v>3.698</v>
      </c>
    </row>
    <row r="1953" spans="1:2" x14ac:dyDescent="0.3">
      <c r="A1953" t="s">
        <v>1945</v>
      </c>
      <c r="B1953">
        <v>3.806</v>
      </c>
    </row>
    <row r="1954" spans="1:2" x14ac:dyDescent="0.3">
      <c r="A1954" t="s">
        <v>1946</v>
      </c>
      <c r="B1954">
        <v>3.79</v>
      </c>
    </row>
    <row r="1955" spans="1:2" x14ac:dyDescent="0.3">
      <c r="A1955" t="s">
        <v>1947</v>
      </c>
      <c r="B1955">
        <v>3.9580000000000002</v>
      </c>
    </row>
    <row r="1956" spans="1:2" x14ac:dyDescent="0.3">
      <c r="A1956" t="s">
        <v>1948</v>
      </c>
      <c r="B1956">
        <v>3.766</v>
      </c>
    </row>
    <row r="1957" spans="1:2" x14ac:dyDescent="0.3">
      <c r="A1957" t="s">
        <v>1949</v>
      </c>
      <c r="B1957">
        <v>3.8380000000000001</v>
      </c>
    </row>
    <row r="1958" spans="1:2" x14ac:dyDescent="0.3">
      <c r="A1958" t="s">
        <v>1950</v>
      </c>
      <c r="B1958">
        <v>3.915</v>
      </c>
    </row>
    <row r="1959" spans="1:2" x14ac:dyDescent="0.3">
      <c r="A1959" t="s">
        <v>1951</v>
      </c>
      <c r="B1959">
        <v>3.93</v>
      </c>
    </row>
    <row r="1960" spans="1:2" x14ac:dyDescent="0.3">
      <c r="A1960" t="s">
        <v>1952</v>
      </c>
      <c r="B1960">
        <v>3.9430000000000001</v>
      </c>
    </row>
    <row r="1961" spans="1:2" x14ac:dyDescent="0.3">
      <c r="A1961" t="s">
        <v>1953</v>
      </c>
      <c r="B1961">
        <v>3.8279999999999998</v>
      </c>
    </row>
    <row r="1962" spans="1:2" x14ac:dyDescent="0.3">
      <c r="A1962" t="s">
        <v>1954</v>
      </c>
      <c r="B1962">
        <v>3.7549999999999999</v>
      </c>
    </row>
    <row r="1963" spans="1:2" x14ac:dyDescent="0.3">
      <c r="A1963" t="s">
        <v>1955</v>
      </c>
      <c r="B1963">
        <v>3.5009999999999999</v>
      </c>
    </row>
    <row r="1964" spans="1:2" x14ac:dyDescent="0.3">
      <c r="A1964" t="s">
        <v>1956</v>
      </c>
      <c r="B1964">
        <v>3.532</v>
      </c>
    </row>
    <row r="1965" spans="1:2" x14ac:dyDescent="0.3">
      <c r="A1965" t="s">
        <v>1957</v>
      </c>
      <c r="B1965">
        <v>3.71</v>
      </c>
    </row>
    <row r="1966" spans="1:2" x14ac:dyDescent="0.3">
      <c r="A1966" t="s">
        <v>1958</v>
      </c>
      <c r="B1966">
        <v>3.419</v>
      </c>
    </row>
    <row r="1967" spans="1:2" x14ac:dyDescent="0.3">
      <c r="A1967" t="s">
        <v>1959</v>
      </c>
      <c r="B1967">
        <v>3.2949999999999999</v>
      </c>
    </row>
    <row r="1968" spans="1:2" x14ac:dyDescent="0.3">
      <c r="A1968" t="s">
        <v>1960</v>
      </c>
      <c r="B1968">
        <v>3.036</v>
      </c>
    </row>
    <row r="1969" spans="1:2" x14ac:dyDescent="0.3">
      <c r="A1969" t="s">
        <v>1961</v>
      </c>
      <c r="B1969">
        <v>3.17</v>
      </c>
    </row>
    <row r="1970" spans="1:2" x14ac:dyDescent="0.3">
      <c r="A1970" t="s">
        <v>1962</v>
      </c>
      <c r="B1970">
        <v>3.383</v>
      </c>
    </row>
    <row r="1971" spans="1:2" x14ac:dyDescent="0.3">
      <c r="A1971" t="s">
        <v>1963</v>
      </c>
      <c r="B1971">
        <v>3.2490000000000001</v>
      </c>
    </row>
    <row r="1972" spans="1:2" x14ac:dyDescent="0.3">
      <c r="A1972" t="s">
        <v>1964</v>
      </c>
      <c r="B1972">
        <v>3.3050000000000002</v>
      </c>
    </row>
    <row r="1973" spans="1:2" x14ac:dyDescent="0.3">
      <c r="A1973" t="s">
        <v>1965</v>
      </c>
      <c r="B1973">
        <v>3.351</v>
      </c>
    </row>
    <row r="1974" spans="1:2" x14ac:dyDescent="0.3">
      <c r="A1974" t="s">
        <v>1966</v>
      </c>
      <c r="B1974">
        <v>3.218</v>
      </c>
    </row>
    <row r="1975" spans="1:2" x14ac:dyDescent="0.3">
      <c r="A1975" t="s">
        <v>1967</v>
      </c>
      <c r="B1975">
        <v>2.99</v>
      </c>
    </row>
    <row r="1976" spans="1:2" x14ac:dyDescent="0.3">
      <c r="A1976" t="s">
        <v>6003</v>
      </c>
      <c r="B1976">
        <v>3.1080000000000001</v>
      </c>
    </row>
    <row r="1977" spans="1:2" x14ac:dyDescent="0.3">
      <c r="A1977" t="s">
        <v>1968</v>
      </c>
      <c r="B1977">
        <v>3.093</v>
      </c>
    </row>
    <row r="1978" spans="1:2" x14ac:dyDescent="0.3">
      <c r="A1978" t="s">
        <v>1969</v>
      </c>
      <c r="B1978">
        <v>3.089</v>
      </c>
    </row>
    <row r="1979" spans="1:2" x14ac:dyDescent="0.3">
      <c r="A1979" t="s">
        <v>1970</v>
      </c>
      <c r="B1979">
        <v>3.016</v>
      </c>
    </row>
    <row r="1980" spans="1:2" x14ac:dyDescent="0.3">
      <c r="A1980" t="s">
        <v>1971</v>
      </c>
      <c r="B1980">
        <v>2.8769999999999998</v>
      </c>
    </row>
    <row r="1981" spans="1:2" x14ac:dyDescent="0.3">
      <c r="A1981" t="s">
        <v>1972</v>
      </c>
      <c r="B1981">
        <v>2.9590000000000001</v>
      </c>
    </row>
    <row r="1982" spans="1:2" x14ac:dyDescent="0.3">
      <c r="A1982" t="s">
        <v>1973</v>
      </c>
      <c r="B1982">
        <v>2.984</v>
      </c>
    </row>
    <row r="1983" spans="1:2" x14ac:dyDescent="0.3">
      <c r="A1983" t="s">
        <v>1974</v>
      </c>
      <c r="B1983">
        <v>3.0070000000000001</v>
      </c>
    </row>
    <row r="1984" spans="1:2" x14ac:dyDescent="0.3">
      <c r="A1984" t="s">
        <v>1975</v>
      </c>
      <c r="B1984">
        <v>3.0419999999999998</v>
      </c>
    </row>
    <row r="1985" spans="1:2" x14ac:dyDescent="0.3">
      <c r="A1985" t="s">
        <v>1976</v>
      </c>
      <c r="B1985">
        <v>2.9340000000000002</v>
      </c>
    </row>
    <row r="1986" spans="1:2" x14ac:dyDescent="0.3">
      <c r="A1986" t="s">
        <v>1977</v>
      </c>
      <c r="B1986">
        <v>3.01</v>
      </c>
    </row>
    <row r="1987" spans="1:2" x14ac:dyDescent="0.3">
      <c r="A1987" t="s">
        <v>1978</v>
      </c>
      <c r="B1987">
        <v>2.984</v>
      </c>
    </row>
    <row r="1988" spans="1:2" x14ac:dyDescent="0.3">
      <c r="A1988" t="s">
        <v>1979</v>
      </c>
      <c r="B1988">
        <v>2.8980000000000001</v>
      </c>
    </row>
    <row r="1989" spans="1:2" x14ac:dyDescent="0.3">
      <c r="A1989" t="s">
        <v>1980</v>
      </c>
      <c r="B1989">
        <v>2.8050000000000002</v>
      </c>
    </row>
    <row r="1990" spans="1:2" x14ac:dyDescent="0.3">
      <c r="A1990" t="s">
        <v>1981</v>
      </c>
      <c r="B1990">
        <v>2.738</v>
      </c>
    </row>
    <row r="1991" spans="1:2" x14ac:dyDescent="0.3">
      <c r="A1991" t="s">
        <v>1982</v>
      </c>
      <c r="B1991">
        <v>2.8559999999999999</v>
      </c>
    </row>
    <row r="1992" spans="1:2" x14ac:dyDescent="0.3">
      <c r="A1992" t="s">
        <v>1983</v>
      </c>
      <c r="B1992">
        <v>2.8610000000000002</v>
      </c>
    </row>
    <row r="1993" spans="1:2" x14ac:dyDescent="0.3">
      <c r="A1993" t="s">
        <v>1984</v>
      </c>
      <c r="B1993">
        <v>3.012</v>
      </c>
    </row>
    <row r="1994" spans="1:2" x14ac:dyDescent="0.3">
      <c r="A1994" t="s">
        <v>1985</v>
      </c>
      <c r="B1994">
        <v>2.8769999999999998</v>
      </c>
    </row>
    <row r="1995" spans="1:2" x14ac:dyDescent="0.3">
      <c r="A1995" t="s">
        <v>1986</v>
      </c>
      <c r="B1995">
        <v>2.7589999999999999</v>
      </c>
    </row>
    <row r="1996" spans="1:2" x14ac:dyDescent="0.3">
      <c r="A1996" t="s">
        <v>1987</v>
      </c>
      <c r="B1996">
        <v>2.948</v>
      </c>
    </row>
    <row r="1997" spans="1:2" x14ac:dyDescent="0.3">
      <c r="A1997" t="s">
        <v>6005</v>
      </c>
      <c r="B1997">
        <v>2.9529999999999998</v>
      </c>
    </row>
    <row r="1998" spans="1:2" x14ac:dyDescent="0.3">
      <c r="A1998" t="s">
        <v>1988</v>
      </c>
      <c r="B1998">
        <v>3.2850000000000001</v>
      </c>
    </row>
    <row r="1999" spans="1:2" x14ac:dyDescent="0.3">
      <c r="A1999" t="s">
        <v>1989</v>
      </c>
      <c r="B1999">
        <v>3.089</v>
      </c>
    </row>
    <row r="2000" spans="1:2" x14ac:dyDescent="0.3">
      <c r="A2000" t="s">
        <v>1990</v>
      </c>
      <c r="B2000">
        <v>3.093</v>
      </c>
    </row>
    <row r="2001" spans="1:2" x14ac:dyDescent="0.3">
      <c r="A2001" t="s">
        <v>1991</v>
      </c>
      <c r="B2001">
        <v>3.1280000000000001</v>
      </c>
    </row>
    <row r="2002" spans="1:2" x14ac:dyDescent="0.3">
      <c r="A2002" t="s">
        <v>1992</v>
      </c>
      <c r="B2002">
        <v>3.2389999999999999</v>
      </c>
    </row>
    <row r="2003" spans="1:2" x14ac:dyDescent="0.3">
      <c r="A2003" t="s">
        <v>1993</v>
      </c>
      <c r="B2003">
        <v>3.202</v>
      </c>
    </row>
    <row r="2004" spans="1:2" x14ac:dyDescent="0.3">
      <c r="A2004" t="s">
        <v>1994</v>
      </c>
      <c r="B2004">
        <v>3.17</v>
      </c>
    </row>
    <row r="2005" spans="1:2" x14ac:dyDescent="0.3">
      <c r="A2005" t="s">
        <v>1995</v>
      </c>
      <c r="B2005">
        <v>3.1909999999999998</v>
      </c>
    </row>
    <row r="2006" spans="1:2" x14ac:dyDescent="0.3">
      <c r="A2006" t="s">
        <v>1996</v>
      </c>
      <c r="B2006">
        <v>3.2130000000000001</v>
      </c>
    </row>
    <row r="2007" spans="1:2" x14ac:dyDescent="0.3">
      <c r="A2007" t="s">
        <v>1997</v>
      </c>
      <c r="B2007">
        <v>3.177</v>
      </c>
    </row>
    <row r="2008" spans="1:2" x14ac:dyDescent="0.3">
      <c r="A2008" t="s">
        <v>1998</v>
      </c>
      <c r="B2008">
        <v>3.1760000000000002</v>
      </c>
    </row>
    <row r="2009" spans="1:2" x14ac:dyDescent="0.3">
      <c r="A2009" t="s">
        <v>1999</v>
      </c>
      <c r="B2009">
        <v>3.0720000000000001</v>
      </c>
    </row>
    <row r="2010" spans="1:2" x14ac:dyDescent="0.3">
      <c r="A2010" t="s">
        <v>2000</v>
      </c>
      <c r="B2010">
        <v>3.077</v>
      </c>
    </row>
    <row r="2011" spans="1:2" x14ac:dyDescent="0.3">
      <c r="A2011" t="s">
        <v>2001</v>
      </c>
      <c r="B2011">
        <v>3.1349999999999998</v>
      </c>
    </row>
    <row r="2012" spans="1:2" x14ac:dyDescent="0.3">
      <c r="A2012" t="s">
        <v>2002</v>
      </c>
      <c r="B2012">
        <v>3.0939999999999999</v>
      </c>
    </row>
    <row r="2013" spans="1:2" x14ac:dyDescent="0.3">
      <c r="A2013" t="s">
        <v>2003</v>
      </c>
      <c r="B2013">
        <v>2.98</v>
      </c>
    </row>
    <row r="2014" spans="1:2" x14ac:dyDescent="0.3">
      <c r="A2014" t="s">
        <v>2004</v>
      </c>
      <c r="B2014">
        <v>2.83</v>
      </c>
    </row>
    <row r="2015" spans="1:2" x14ac:dyDescent="0.3">
      <c r="A2015" t="s">
        <v>2005</v>
      </c>
      <c r="B2015">
        <v>2.258</v>
      </c>
    </row>
    <row r="2016" spans="1:2" x14ac:dyDescent="0.3">
      <c r="A2016" t="s">
        <v>2006</v>
      </c>
      <c r="B2016">
        <v>1.9870000000000001</v>
      </c>
    </row>
    <row r="2017" spans="1:2" x14ac:dyDescent="0.3">
      <c r="A2017" t="s">
        <v>2007</v>
      </c>
      <c r="B2017">
        <v>2.177</v>
      </c>
    </row>
    <row r="2018" spans="1:2" x14ac:dyDescent="0.3">
      <c r="A2018" t="s">
        <v>2008</v>
      </c>
      <c r="B2018">
        <v>2.202</v>
      </c>
    </row>
    <row r="2019" spans="1:2" x14ac:dyDescent="0.3">
      <c r="A2019" t="s">
        <v>2009</v>
      </c>
      <c r="B2019">
        <v>2.2429999999999999</v>
      </c>
    </row>
    <row r="2020" spans="1:2" x14ac:dyDescent="0.3">
      <c r="A2020" t="s">
        <v>2010</v>
      </c>
      <c r="B2020">
        <v>2.1880000000000002</v>
      </c>
    </row>
    <row r="2021" spans="1:2" x14ac:dyDescent="0.3">
      <c r="A2021" t="s">
        <v>2011</v>
      </c>
      <c r="B2021">
        <v>2.069</v>
      </c>
    </row>
    <row r="2022" spans="1:2" x14ac:dyDescent="0.3">
      <c r="A2022" t="s">
        <v>2012</v>
      </c>
      <c r="B2022">
        <v>1.849</v>
      </c>
    </row>
    <row r="2023" spans="1:2" x14ac:dyDescent="0.3">
      <c r="A2023" t="s">
        <v>2013</v>
      </c>
      <c r="B2023">
        <v>1.905</v>
      </c>
    </row>
    <row r="2024" spans="1:2" x14ac:dyDescent="0.3">
      <c r="A2024" t="s">
        <v>2014</v>
      </c>
      <c r="B2024">
        <v>2.105</v>
      </c>
    </row>
    <row r="2025" spans="1:2" x14ac:dyDescent="0.3">
      <c r="A2025" t="s">
        <v>2015</v>
      </c>
      <c r="B2025">
        <v>2.157</v>
      </c>
    </row>
    <row r="2026" spans="1:2" x14ac:dyDescent="0.3">
      <c r="A2026" t="s">
        <v>2016</v>
      </c>
      <c r="B2026">
        <v>2.0640000000000001</v>
      </c>
    </row>
    <row r="2027" spans="1:2" x14ac:dyDescent="0.3">
      <c r="A2027" t="s">
        <v>2017</v>
      </c>
      <c r="B2027">
        <v>2.0489999999999999</v>
      </c>
    </row>
    <row r="2028" spans="1:2" x14ac:dyDescent="0.3">
      <c r="A2028" t="s">
        <v>2018</v>
      </c>
      <c r="B2028">
        <v>2.2530000000000001</v>
      </c>
    </row>
    <row r="2029" spans="1:2" x14ac:dyDescent="0.3">
      <c r="A2029" t="s">
        <v>2019</v>
      </c>
      <c r="B2029">
        <v>2.181</v>
      </c>
    </row>
    <row r="2030" spans="1:2" x14ac:dyDescent="0.3">
      <c r="A2030" t="s">
        <v>2020</v>
      </c>
      <c r="B2030">
        <v>2.2599999999999998</v>
      </c>
    </row>
    <row r="2031" spans="1:2" x14ac:dyDescent="0.3">
      <c r="A2031" t="s">
        <v>2021</v>
      </c>
      <c r="B2031">
        <v>2.2240000000000002</v>
      </c>
    </row>
    <row r="2032" spans="1:2" x14ac:dyDescent="0.3">
      <c r="A2032" t="s">
        <v>2022</v>
      </c>
      <c r="B2032">
        <v>2.254</v>
      </c>
    </row>
    <row r="2033" spans="1:2" x14ac:dyDescent="0.3">
      <c r="A2033" t="s">
        <v>2023</v>
      </c>
      <c r="B2033">
        <v>2.177</v>
      </c>
    </row>
    <row r="2034" spans="1:2" x14ac:dyDescent="0.3">
      <c r="A2034" t="s">
        <v>2024</v>
      </c>
      <c r="B2034">
        <v>2.2069999999999999</v>
      </c>
    </row>
    <row r="2035" spans="1:2" x14ac:dyDescent="0.3">
      <c r="A2035" t="s">
        <v>2025</v>
      </c>
      <c r="B2035">
        <v>2.198</v>
      </c>
    </row>
    <row r="2036" spans="1:2" x14ac:dyDescent="0.3">
      <c r="A2036" t="s">
        <v>2026</v>
      </c>
      <c r="B2036">
        <v>2.1819999999999999</v>
      </c>
    </row>
    <row r="2037" spans="1:2" x14ac:dyDescent="0.3">
      <c r="A2037" t="s">
        <v>2027</v>
      </c>
      <c r="B2037">
        <v>2.161</v>
      </c>
    </row>
    <row r="2038" spans="1:2" x14ac:dyDescent="0.3">
      <c r="A2038" t="s">
        <v>2028</v>
      </c>
      <c r="B2038">
        <v>2.161</v>
      </c>
    </row>
    <row r="2039" spans="1:2" x14ac:dyDescent="0.3">
      <c r="A2039" t="s">
        <v>2029</v>
      </c>
      <c r="B2039">
        <v>2.0550000000000002</v>
      </c>
    </row>
    <row r="2040" spans="1:2" x14ac:dyDescent="0.3">
      <c r="A2040" t="s">
        <v>2030</v>
      </c>
      <c r="B2040">
        <v>1.905</v>
      </c>
    </row>
    <row r="2041" spans="1:2" x14ac:dyDescent="0.3">
      <c r="A2041" t="s">
        <v>2031</v>
      </c>
      <c r="B2041">
        <v>1.8080000000000001</v>
      </c>
    </row>
    <row r="2042" spans="1:2" x14ac:dyDescent="0.3">
      <c r="A2042" t="s">
        <v>2032</v>
      </c>
      <c r="B2042">
        <v>1.766</v>
      </c>
    </row>
    <row r="2043" spans="1:2" x14ac:dyDescent="0.3">
      <c r="A2043" t="s">
        <v>2033</v>
      </c>
      <c r="B2043">
        <v>1.6120000000000001</v>
      </c>
    </row>
    <row r="2044" spans="1:2" x14ac:dyDescent="0.3">
      <c r="A2044" t="s">
        <v>2034</v>
      </c>
      <c r="B2044">
        <v>1.577</v>
      </c>
    </row>
    <row r="2045" spans="1:2" x14ac:dyDescent="0.3">
      <c r="A2045" t="s">
        <v>2035</v>
      </c>
      <c r="B2045">
        <v>1.49</v>
      </c>
    </row>
    <row r="2046" spans="1:2" x14ac:dyDescent="0.3">
      <c r="A2046" t="s">
        <v>2036</v>
      </c>
      <c r="B2046">
        <v>1.3460000000000001</v>
      </c>
    </row>
    <row r="2047" spans="1:2" x14ac:dyDescent="0.3">
      <c r="A2047" t="s">
        <v>2037</v>
      </c>
      <c r="B2047">
        <v>1.27</v>
      </c>
    </row>
    <row r="2048" spans="1:2" x14ac:dyDescent="0.3">
      <c r="A2048" t="s">
        <v>2038</v>
      </c>
      <c r="B2048">
        <v>1.31</v>
      </c>
    </row>
    <row r="2049" spans="1:2" x14ac:dyDescent="0.3">
      <c r="A2049" t="s">
        <v>2039</v>
      </c>
      <c r="B2049">
        <v>1.331</v>
      </c>
    </row>
    <row r="2050" spans="1:2" x14ac:dyDescent="0.3">
      <c r="A2050" t="s">
        <v>2040</v>
      </c>
      <c r="B2050">
        <v>1.3819999999999999</v>
      </c>
    </row>
    <row r="2051" spans="1:2" x14ac:dyDescent="0.3">
      <c r="A2051" t="s">
        <v>2041</v>
      </c>
      <c r="B2051">
        <v>1.29</v>
      </c>
    </row>
    <row r="2052" spans="1:2" x14ac:dyDescent="0.3">
      <c r="A2052" t="s">
        <v>2042</v>
      </c>
      <c r="B2052">
        <v>1.111</v>
      </c>
    </row>
    <row r="2053" spans="1:2" x14ac:dyDescent="0.3">
      <c r="A2053" t="s">
        <v>2043</v>
      </c>
      <c r="B2053">
        <v>0.626</v>
      </c>
    </row>
    <row r="2054" spans="1:2" x14ac:dyDescent="0.3">
      <c r="A2054" t="s">
        <v>2044</v>
      </c>
      <c r="B2054">
        <v>0.749</v>
      </c>
    </row>
    <row r="2055" spans="1:2" x14ac:dyDescent="0.3">
      <c r="A2055" t="s">
        <v>2045</v>
      </c>
      <c r="B2055">
        <v>0.55000000000000004</v>
      </c>
    </row>
    <row r="2056" spans="1:2" x14ac:dyDescent="0.3">
      <c r="A2056" t="s">
        <v>2046</v>
      </c>
      <c r="B2056">
        <v>0.51900000000000002</v>
      </c>
    </row>
    <row r="2057" spans="1:2" x14ac:dyDescent="0.3">
      <c r="A2057" t="s">
        <v>2047</v>
      </c>
      <c r="B2057">
        <v>0.51400000000000001</v>
      </c>
    </row>
    <row r="2058" spans="1:2" x14ac:dyDescent="0.3">
      <c r="A2058" t="s">
        <v>2048</v>
      </c>
      <c r="B2058">
        <v>0.97299999999999998</v>
      </c>
    </row>
    <row r="2059" spans="1:2" x14ac:dyDescent="0.3">
      <c r="A2059" t="s">
        <v>2049</v>
      </c>
      <c r="B2059">
        <v>1.2030000000000001</v>
      </c>
    </row>
    <row r="2060" spans="1:2" x14ac:dyDescent="0.3">
      <c r="A2060" t="s">
        <v>2050</v>
      </c>
      <c r="B2060">
        <v>1.173</v>
      </c>
    </row>
    <row r="2061" spans="1:2" x14ac:dyDescent="0.3">
      <c r="A2061" t="s">
        <v>2051</v>
      </c>
      <c r="B2061">
        <v>1.29</v>
      </c>
    </row>
    <row r="2062" spans="1:2" x14ac:dyDescent="0.3">
      <c r="A2062" t="s">
        <v>2052</v>
      </c>
      <c r="B2062">
        <v>1.264</v>
      </c>
    </row>
    <row r="2063" spans="1:2" x14ac:dyDescent="0.3">
      <c r="A2063" t="s">
        <v>2053</v>
      </c>
      <c r="B2063">
        <v>1.3360000000000001</v>
      </c>
    </row>
    <row r="2064" spans="1:2" x14ac:dyDescent="0.3">
      <c r="A2064" t="s">
        <v>2054</v>
      </c>
      <c r="B2064">
        <v>1.357</v>
      </c>
    </row>
    <row r="2065" spans="1:2" x14ac:dyDescent="0.3">
      <c r="A2065" t="s">
        <v>2055</v>
      </c>
      <c r="B2065">
        <v>1.306</v>
      </c>
    </row>
    <row r="2066" spans="1:2" x14ac:dyDescent="0.3">
      <c r="A2066" t="s">
        <v>2056</v>
      </c>
      <c r="B2066">
        <v>1.254</v>
      </c>
    </row>
    <row r="2067" spans="1:2" x14ac:dyDescent="0.3">
      <c r="A2067" t="s">
        <v>2057</v>
      </c>
      <c r="B2067">
        <v>1.3919999999999999</v>
      </c>
    </row>
    <row r="2068" spans="1:2" x14ac:dyDescent="0.3">
      <c r="A2068" t="s">
        <v>2058</v>
      </c>
      <c r="B2068">
        <v>1.3720000000000001</v>
      </c>
    </row>
    <row r="2069" spans="1:2" x14ac:dyDescent="0.3">
      <c r="A2069" t="s">
        <v>2059</v>
      </c>
      <c r="B2069">
        <v>1.3</v>
      </c>
    </row>
    <row r="2070" spans="1:2" x14ac:dyDescent="0.3">
      <c r="A2070" t="s">
        <v>2060</v>
      </c>
      <c r="B2070">
        <v>1.2130000000000001</v>
      </c>
    </row>
    <row r="2071" spans="1:2" x14ac:dyDescent="0.3">
      <c r="A2071" t="s">
        <v>2061</v>
      </c>
      <c r="B2071">
        <v>1.2030000000000001</v>
      </c>
    </row>
    <row r="2072" spans="1:2" x14ac:dyDescent="0.3">
      <c r="A2072" t="s">
        <v>2062</v>
      </c>
      <c r="B2072">
        <v>1.0649999999999999</v>
      </c>
    </row>
    <row r="2073" spans="1:2" x14ac:dyDescent="0.3">
      <c r="A2073" t="s">
        <v>2063</v>
      </c>
      <c r="B2073">
        <v>1.1679999999999999</v>
      </c>
    </row>
    <row r="2074" spans="1:2" x14ac:dyDescent="0.3">
      <c r="A2074" t="s">
        <v>2064</v>
      </c>
      <c r="B2074">
        <v>1.1220000000000001</v>
      </c>
    </row>
    <row r="2075" spans="1:2" x14ac:dyDescent="0.3">
      <c r="A2075" t="s">
        <v>2065</v>
      </c>
      <c r="B2075">
        <v>1.2849999999999999</v>
      </c>
    </row>
    <row r="2076" spans="1:2" x14ac:dyDescent="0.3">
      <c r="A2076" t="s">
        <v>2066</v>
      </c>
      <c r="B2076">
        <v>1.341</v>
      </c>
    </row>
    <row r="2077" spans="1:2" x14ac:dyDescent="0.3">
      <c r="A2077" t="s">
        <v>2067</v>
      </c>
      <c r="B2077">
        <v>1.321</v>
      </c>
    </row>
    <row r="2078" spans="1:2" x14ac:dyDescent="0.3">
      <c r="A2078" t="s">
        <v>2068</v>
      </c>
      <c r="B2078">
        <v>1.2949999999999999</v>
      </c>
    </row>
    <row r="2079" spans="1:2" x14ac:dyDescent="0.3">
      <c r="A2079" t="s">
        <v>2069</v>
      </c>
      <c r="B2079">
        <v>1.2190000000000001</v>
      </c>
    </row>
    <row r="2080" spans="1:2" x14ac:dyDescent="0.3">
      <c r="A2080" t="s">
        <v>2070</v>
      </c>
      <c r="B2080">
        <v>1.26</v>
      </c>
    </row>
    <row r="2081" spans="1:2" x14ac:dyDescent="0.3">
      <c r="A2081" t="s">
        <v>2071</v>
      </c>
      <c r="B2081">
        <v>1.367</v>
      </c>
    </row>
    <row r="2082" spans="1:2" x14ac:dyDescent="0.3">
      <c r="A2082" t="s">
        <v>2072</v>
      </c>
      <c r="B2082">
        <v>1.387</v>
      </c>
    </row>
    <row r="2083" spans="1:2" x14ac:dyDescent="0.3">
      <c r="A2083" t="s">
        <v>2073</v>
      </c>
      <c r="B2083">
        <v>1.4850000000000001</v>
      </c>
    </row>
    <row r="2084" spans="1:2" x14ac:dyDescent="0.3">
      <c r="A2084" t="s">
        <v>2074</v>
      </c>
      <c r="B2084">
        <v>1.3520000000000001</v>
      </c>
    </row>
    <row r="2085" spans="1:2" x14ac:dyDescent="0.3">
      <c r="A2085" t="s">
        <v>2075</v>
      </c>
      <c r="B2085">
        <v>1.4079999999999999</v>
      </c>
    </row>
    <row r="2086" spans="1:2" x14ac:dyDescent="0.3">
      <c r="A2086" t="s">
        <v>2076</v>
      </c>
      <c r="B2086">
        <v>1.5249999999999999</v>
      </c>
    </row>
    <row r="2087" spans="1:2" x14ac:dyDescent="0.3">
      <c r="A2087" t="s">
        <v>2077</v>
      </c>
      <c r="B2087">
        <v>1.5820000000000001</v>
      </c>
    </row>
    <row r="2088" spans="1:2" x14ac:dyDescent="0.3">
      <c r="A2088" t="s">
        <v>2078</v>
      </c>
      <c r="B2088">
        <v>1.633</v>
      </c>
    </row>
    <row r="2089" spans="1:2" x14ac:dyDescent="0.3">
      <c r="A2089" t="s">
        <v>2079</v>
      </c>
      <c r="B2089">
        <v>1.6850000000000001</v>
      </c>
    </row>
    <row r="2090" spans="1:2" x14ac:dyDescent="0.3">
      <c r="A2090" t="s">
        <v>2080</v>
      </c>
      <c r="B2090">
        <v>1.659</v>
      </c>
    </row>
    <row r="2091" spans="1:2" x14ac:dyDescent="0.3">
      <c r="A2091" t="s">
        <v>2081</v>
      </c>
      <c r="B2091">
        <v>1.6890000000000001</v>
      </c>
    </row>
    <row r="2092" spans="1:2" x14ac:dyDescent="0.3">
      <c r="A2092" t="s">
        <v>2082</v>
      </c>
      <c r="B2092">
        <v>1.8169999999999999</v>
      </c>
    </row>
    <row r="2093" spans="1:2" x14ac:dyDescent="0.3">
      <c r="A2093" t="s">
        <v>2083</v>
      </c>
      <c r="B2093">
        <v>1.9570000000000001</v>
      </c>
    </row>
    <row r="2094" spans="1:2" x14ac:dyDescent="0.3">
      <c r="A2094" t="s">
        <v>2084</v>
      </c>
      <c r="B2094">
        <v>1.8180000000000001</v>
      </c>
    </row>
    <row r="2095" spans="1:2" x14ac:dyDescent="0.3">
      <c r="A2095" t="s">
        <v>2085</v>
      </c>
      <c r="B2095">
        <v>1.843</v>
      </c>
    </row>
    <row r="2096" spans="1:2" x14ac:dyDescent="0.3">
      <c r="A2096" t="s">
        <v>2086</v>
      </c>
      <c r="B2096">
        <v>1.8380000000000001</v>
      </c>
    </row>
    <row r="2097" spans="1:2" x14ac:dyDescent="0.3">
      <c r="A2097" t="s">
        <v>2087</v>
      </c>
      <c r="B2097">
        <v>1.8580000000000001</v>
      </c>
    </row>
    <row r="2098" spans="1:2" x14ac:dyDescent="0.3">
      <c r="A2098" t="s">
        <v>2088</v>
      </c>
      <c r="B2098">
        <v>1.849</v>
      </c>
    </row>
    <row r="2099" spans="1:2" x14ac:dyDescent="0.3">
      <c r="A2099" t="s">
        <v>2089</v>
      </c>
      <c r="B2099">
        <v>1.869</v>
      </c>
    </row>
    <row r="2100" spans="1:2" x14ac:dyDescent="0.3">
      <c r="A2100" t="s">
        <v>2090</v>
      </c>
      <c r="B2100">
        <v>1.869</v>
      </c>
    </row>
    <row r="2101" spans="1:2" x14ac:dyDescent="0.3">
      <c r="A2101" t="s">
        <v>2091</v>
      </c>
      <c r="B2101">
        <v>1.8580000000000001</v>
      </c>
    </row>
    <row r="2102" spans="1:2" x14ac:dyDescent="0.3">
      <c r="A2102" t="s">
        <v>2092</v>
      </c>
      <c r="B2102">
        <v>1.915</v>
      </c>
    </row>
    <row r="2103" spans="1:2" x14ac:dyDescent="0.3">
      <c r="A2103" t="s">
        <v>2093</v>
      </c>
      <c r="B2103">
        <v>1.9</v>
      </c>
    </row>
    <row r="2104" spans="1:2" x14ac:dyDescent="0.3">
      <c r="A2104" t="s">
        <v>2094</v>
      </c>
      <c r="B2104">
        <v>1.879</v>
      </c>
    </row>
    <row r="2105" spans="1:2" x14ac:dyDescent="0.3">
      <c r="A2105" t="s">
        <v>2095</v>
      </c>
      <c r="B2105">
        <v>1.905</v>
      </c>
    </row>
    <row r="2106" spans="1:2" x14ac:dyDescent="0.3">
      <c r="A2106" t="s">
        <v>2096</v>
      </c>
      <c r="B2106">
        <v>1.833</v>
      </c>
    </row>
    <row r="2107" spans="1:2" x14ac:dyDescent="0.3">
      <c r="A2107" t="s">
        <v>2097</v>
      </c>
      <c r="B2107">
        <v>1.8540000000000001</v>
      </c>
    </row>
    <row r="2108" spans="1:2" x14ac:dyDescent="0.3">
      <c r="A2108" t="s">
        <v>2098</v>
      </c>
      <c r="B2108">
        <v>1.8540000000000001</v>
      </c>
    </row>
    <row r="2109" spans="1:2" x14ac:dyDescent="0.3">
      <c r="A2109" t="s">
        <v>2099</v>
      </c>
      <c r="B2109">
        <v>1.859</v>
      </c>
    </row>
    <row r="2110" spans="1:2" x14ac:dyDescent="0.3">
      <c r="A2110" t="s">
        <v>2100</v>
      </c>
      <c r="B2110">
        <v>1.843</v>
      </c>
    </row>
    <row r="2111" spans="1:2" x14ac:dyDescent="0.3">
      <c r="A2111" t="s">
        <v>2101</v>
      </c>
      <c r="B2111">
        <v>1.899</v>
      </c>
    </row>
    <row r="2112" spans="1:2" x14ac:dyDescent="0.3">
      <c r="A2112" t="s">
        <v>2102</v>
      </c>
      <c r="B2112">
        <v>2.0129999999999999</v>
      </c>
    </row>
    <row r="2113" spans="1:2" x14ac:dyDescent="0.3">
      <c r="A2113" t="s">
        <v>2103</v>
      </c>
      <c r="B2113">
        <v>1.931</v>
      </c>
    </row>
    <row r="2114" spans="1:2" x14ac:dyDescent="0.3">
      <c r="A2114" t="s">
        <v>2104</v>
      </c>
      <c r="B2114">
        <v>2.0070000000000001</v>
      </c>
    </row>
    <row r="2115" spans="1:2" x14ac:dyDescent="0.3">
      <c r="A2115" t="s">
        <v>2105</v>
      </c>
      <c r="B2115">
        <v>1.992</v>
      </c>
    </row>
    <row r="2116" spans="1:2" x14ac:dyDescent="0.3">
      <c r="A2116" t="s">
        <v>2106</v>
      </c>
      <c r="B2116">
        <v>1.9450000000000001</v>
      </c>
    </row>
    <row r="2117" spans="1:2" x14ac:dyDescent="0.3">
      <c r="A2117" t="s">
        <v>2107</v>
      </c>
      <c r="B2117">
        <v>1.982</v>
      </c>
    </row>
    <row r="2118" spans="1:2" x14ac:dyDescent="0.3">
      <c r="A2118" t="s">
        <v>2108</v>
      </c>
      <c r="B2118">
        <v>1.92</v>
      </c>
    </row>
    <row r="2119" spans="1:2" x14ac:dyDescent="0.3">
      <c r="A2119" t="s">
        <v>2109</v>
      </c>
      <c r="B2119">
        <v>1.915</v>
      </c>
    </row>
    <row r="2120" spans="1:2" x14ac:dyDescent="0.3">
      <c r="A2120" t="s">
        <v>2110</v>
      </c>
      <c r="B2120">
        <v>1.869</v>
      </c>
    </row>
    <row r="2121" spans="1:2" x14ac:dyDescent="0.3">
      <c r="A2121" t="s">
        <v>2111</v>
      </c>
      <c r="B2121">
        <v>1.8939999999999999</v>
      </c>
    </row>
    <row r="2122" spans="1:2" x14ac:dyDescent="0.3">
      <c r="A2122" t="s">
        <v>2112</v>
      </c>
      <c r="B2122">
        <v>1.859</v>
      </c>
    </row>
    <row r="2123" spans="1:2" x14ac:dyDescent="0.3">
      <c r="A2123" t="s">
        <v>2113</v>
      </c>
      <c r="B2123">
        <v>1.8029999999999999</v>
      </c>
    </row>
    <row r="2124" spans="1:2" x14ac:dyDescent="0.3">
      <c r="A2124" t="s">
        <v>2114</v>
      </c>
      <c r="B2124">
        <v>1.7110000000000001</v>
      </c>
    </row>
    <row r="2125" spans="1:2" x14ac:dyDescent="0.3">
      <c r="A2125" t="s">
        <v>2115</v>
      </c>
      <c r="B2125">
        <v>1.639</v>
      </c>
    </row>
    <row r="2126" spans="1:2" x14ac:dyDescent="0.3">
      <c r="A2126" t="s">
        <v>2116</v>
      </c>
      <c r="B2126">
        <v>1.72</v>
      </c>
    </row>
    <row r="2127" spans="1:2" x14ac:dyDescent="0.3">
      <c r="A2127" t="s">
        <v>2117</v>
      </c>
      <c r="B2127">
        <v>1.8640000000000001</v>
      </c>
    </row>
    <row r="2128" spans="1:2" x14ac:dyDescent="0.3">
      <c r="A2128" t="s">
        <v>2118</v>
      </c>
      <c r="B2128">
        <v>1.8080000000000001</v>
      </c>
    </row>
    <row r="2129" spans="1:2" x14ac:dyDescent="0.3">
      <c r="A2129" t="s">
        <v>2119</v>
      </c>
      <c r="B2129">
        <v>1.853</v>
      </c>
    </row>
    <row r="2130" spans="1:2" x14ac:dyDescent="0.3">
      <c r="A2130" t="s">
        <v>2120</v>
      </c>
      <c r="B2130">
        <v>1.8120000000000001</v>
      </c>
    </row>
    <row r="2131" spans="1:2" x14ac:dyDescent="0.3">
      <c r="A2131" t="s">
        <v>2121</v>
      </c>
      <c r="B2131">
        <v>1.905</v>
      </c>
    </row>
    <row r="2132" spans="1:2" x14ac:dyDescent="0.3">
      <c r="A2132" t="s">
        <v>2122</v>
      </c>
      <c r="B2132">
        <v>1.8029999999999999</v>
      </c>
    </row>
    <row r="2133" spans="1:2" x14ac:dyDescent="0.3">
      <c r="A2133" t="s">
        <v>2123</v>
      </c>
      <c r="B2133">
        <v>1.67</v>
      </c>
    </row>
    <row r="2134" spans="1:2" x14ac:dyDescent="0.3">
      <c r="A2134" t="s">
        <v>2124</v>
      </c>
      <c r="B2134">
        <v>1.577</v>
      </c>
    </row>
    <row r="2135" spans="1:2" x14ac:dyDescent="0.3">
      <c r="A2135" t="s">
        <v>2125</v>
      </c>
      <c r="B2135">
        <v>1.4550000000000001</v>
      </c>
    </row>
    <row r="2136" spans="1:2" x14ac:dyDescent="0.3">
      <c r="A2136" t="s">
        <v>2126</v>
      </c>
      <c r="B2136">
        <v>1.409</v>
      </c>
    </row>
    <row r="2137" spans="1:2" x14ac:dyDescent="0.3">
      <c r="A2137" t="s">
        <v>2127</v>
      </c>
      <c r="B2137">
        <v>1.363</v>
      </c>
    </row>
    <row r="2138" spans="1:2" x14ac:dyDescent="0.3">
      <c r="A2138" t="s">
        <v>2128</v>
      </c>
      <c r="B2138">
        <v>1.389</v>
      </c>
    </row>
    <row r="2139" spans="1:2" x14ac:dyDescent="0.3">
      <c r="A2139" t="s">
        <v>2129</v>
      </c>
      <c r="B2139">
        <v>1.4750000000000001</v>
      </c>
    </row>
    <row r="2140" spans="1:2" x14ac:dyDescent="0.3">
      <c r="A2140" t="s">
        <v>2130</v>
      </c>
      <c r="B2140">
        <v>1.4239999999999999</v>
      </c>
    </row>
    <row r="2141" spans="1:2" x14ac:dyDescent="0.3">
      <c r="A2141" t="s">
        <v>2131</v>
      </c>
      <c r="B2141">
        <v>1.552</v>
      </c>
    </row>
    <row r="2142" spans="1:2" x14ac:dyDescent="0.3">
      <c r="A2142" t="s">
        <v>2132</v>
      </c>
      <c r="B2142">
        <v>1.5469999999999999</v>
      </c>
    </row>
    <row r="2143" spans="1:2" x14ac:dyDescent="0.3">
      <c r="A2143" t="s">
        <v>2133</v>
      </c>
      <c r="B2143">
        <v>1.6339999999999999</v>
      </c>
    </row>
    <row r="2144" spans="1:2" x14ac:dyDescent="0.3">
      <c r="A2144" t="s">
        <v>2134</v>
      </c>
      <c r="B2144">
        <v>1.7410000000000001</v>
      </c>
    </row>
    <row r="2145" spans="1:2" x14ac:dyDescent="0.3">
      <c r="A2145" t="s">
        <v>2135</v>
      </c>
      <c r="B2145">
        <v>1.6950000000000001</v>
      </c>
    </row>
    <row r="2146" spans="1:2" x14ac:dyDescent="0.3">
      <c r="A2146" t="s">
        <v>2136</v>
      </c>
      <c r="B2146">
        <v>1.7210000000000001</v>
      </c>
    </row>
    <row r="2147" spans="1:2" x14ac:dyDescent="0.3">
      <c r="A2147" t="s">
        <v>2137</v>
      </c>
      <c r="B2147">
        <v>1.7</v>
      </c>
    </row>
    <row r="2148" spans="1:2" x14ac:dyDescent="0.3">
      <c r="A2148" t="s">
        <v>2138</v>
      </c>
      <c r="B2148">
        <v>1.67</v>
      </c>
    </row>
    <row r="2149" spans="1:2" x14ac:dyDescent="0.3">
      <c r="A2149" t="s">
        <v>2139</v>
      </c>
      <c r="B2149">
        <v>1.659</v>
      </c>
    </row>
    <row r="2150" spans="1:2" x14ac:dyDescent="0.3">
      <c r="A2150" t="s">
        <v>2140</v>
      </c>
      <c r="B2150">
        <v>1.71</v>
      </c>
    </row>
    <row r="2151" spans="1:2" x14ac:dyDescent="0.3">
      <c r="A2151" t="s">
        <v>2141</v>
      </c>
      <c r="B2151">
        <v>1.736</v>
      </c>
    </row>
    <row r="2152" spans="1:2" x14ac:dyDescent="0.3">
      <c r="A2152" t="s">
        <v>2142</v>
      </c>
      <c r="B2152">
        <v>1.6339999999999999</v>
      </c>
    </row>
    <row r="2153" spans="1:2" x14ac:dyDescent="0.3">
      <c r="A2153" t="s">
        <v>2143</v>
      </c>
      <c r="B2153">
        <v>1.68</v>
      </c>
    </row>
    <row r="2154" spans="1:2" x14ac:dyDescent="0.3">
      <c r="A2154" t="s">
        <v>2144</v>
      </c>
      <c r="B2154">
        <v>1.6850000000000001</v>
      </c>
    </row>
    <row r="2155" spans="1:2" x14ac:dyDescent="0.3">
      <c r="A2155" t="s">
        <v>2145</v>
      </c>
      <c r="B2155">
        <v>1.7969999999999999</v>
      </c>
    </row>
    <row r="2156" spans="1:2" x14ac:dyDescent="0.3">
      <c r="A2156" t="s">
        <v>2146</v>
      </c>
      <c r="B2156">
        <v>1.8540000000000001</v>
      </c>
    </row>
    <row r="2157" spans="1:2" x14ac:dyDescent="0.3">
      <c r="A2157" t="s">
        <v>2147</v>
      </c>
      <c r="B2157">
        <v>1.849</v>
      </c>
    </row>
    <row r="2158" spans="1:2" x14ac:dyDescent="0.3">
      <c r="A2158" t="s">
        <v>2148</v>
      </c>
      <c r="B2158">
        <v>1.8640000000000001</v>
      </c>
    </row>
    <row r="2159" spans="1:2" x14ac:dyDescent="0.3">
      <c r="A2159" t="s">
        <v>2149</v>
      </c>
      <c r="B2159">
        <v>1.8480000000000001</v>
      </c>
    </row>
    <row r="2160" spans="1:2" x14ac:dyDescent="0.3">
      <c r="A2160" t="s">
        <v>2150</v>
      </c>
      <c r="B2160">
        <v>1.7769999999999999</v>
      </c>
    </row>
    <row r="2161" spans="1:2" x14ac:dyDescent="0.3">
      <c r="A2161" t="s">
        <v>2151</v>
      </c>
      <c r="B2161">
        <v>1.8029999999999999</v>
      </c>
    </row>
    <row r="2162" spans="1:2" x14ac:dyDescent="0.3">
      <c r="A2162" t="s">
        <v>2152</v>
      </c>
      <c r="B2162">
        <v>1.6950000000000001</v>
      </c>
    </row>
    <row r="2163" spans="1:2" x14ac:dyDescent="0.3">
      <c r="A2163" t="s">
        <v>2153</v>
      </c>
      <c r="B2163">
        <v>1.7110000000000001</v>
      </c>
    </row>
    <row r="2164" spans="1:2" x14ac:dyDescent="0.3">
      <c r="A2164" t="s">
        <v>2154</v>
      </c>
      <c r="B2164">
        <v>1.71</v>
      </c>
    </row>
    <row r="2165" spans="1:2" x14ac:dyDescent="0.3">
      <c r="A2165" t="s">
        <v>2155</v>
      </c>
      <c r="B2165">
        <v>1.68</v>
      </c>
    </row>
    <row r="2166" spans="1:2" x14ac:dyDescent="0.3">
      <c r="A2166" t="s">
        <v>2156</v>
      </c>
      <c r="B2166">
        <v>1.6950000000000001</v>
      </c>
    </row>
    <row r="2167" spans="1:2" x14ac:dyDescent="0.3">
      <c r="A2167" t="s">
        <v>2157</v>
      </c>
      <c r="B2167">
        <v>1.6539999999999999</v>
      </c>
    </row>
    <row r="2168" spans="1:2" x14ac:dyDescent="0.3">
      <c r="A2168" t="s">
        <v>2158</v>
      </c>
      <c r="B2168">
        <v>1.736</v>
      </c>
    </row>
    <row r="2169" spans="1:2" x14ac:dyDescent="0.3">
      <c r="A2169" t="s">
        <v>2159</v>
      </c>
      <c r="B2169">
        <v>1.726</v>
      </c>
    </row>
    <row r="2170" spans="1:2" x14ac:dyDescent="0.3">
      <c r="A2170" t="s">
        <v>2160</v>
      </c>
      <c r="B2170">
        <v>1.669</v>
      </c>
    </row>
    <row r="2171" spans="1:2" x14ac:dyDescent="0.3">
      <c r="A2171" t="s">
        <v>2161</v>
      </c>
      <c r="B2171">
        <v>1.706</v>
      </c>
    </row>
    <row r="2172" spans="1:2" x14ac:dyDescent="0.3">
      <c r="A2172" t="s">
        <v>2162</v>
      </c>
      <c r="B2172">
        <v>1.675</v>
      </c>
    </row>
    <row r="2173" spans="1:2" x14ac:dyDescent="0.3">
      <c r="A2173" t="s">
        <v>2163</v>
      </c>
      <c r="B2173">
        <v>1.756</v>
      </c>
    </row>
    <row r="2174" spans="1:2" x14ac:dyDescent="0.3">
      <c r="A2174" t="s">
        <v>2164</v>
      </c>
      <c r="B2174">
        <v>1.6950000000000001</v>
      </c>
    </row>
    <row r="2175" spans="1:2" x14ac:dyDescent="0.3">
      <c r="A2175" t="s">
        <v>2165</v>
      </c>
      <c r="B2175">
        <v>1.6539999999999999</v>
      </c>
    </row>
    <row r="2176" spans="1:2" x14ac:dyDescent="0.3">
      <c r="A2176" t="s">
        <v>2166</v>
      </c>
      <c r="B2176">
        <v>1.6339999999999999</v>
      </c>
    </row>
    <row r="2177" spans="1:2" x14ac:dyDescent="0.3">
      <c r="A2177" t="s">
        <v>2167</v>
      </c>
      <c r="B2177">
        <v>1.629</v>
      </c>
    </row>
    <row r="2178" spans="1:2" x14ac:dyDescent="0.3">
      <c r="A2178" t="s">
        <v>2168</v>
      </c>
      <c r="B2178">
        <v>1.47</v>
      </c>
    </row>
    <row r="2179" spans="1:2" x14ac:dyDescent="0.3">
      <c r="A2179" t="s">
        <v>2169</v>
      </c>
      <c r="B2179">
        <v>0.79200000000000004</v>
      </c>
    </row>
    <row r="2180" spans="1:2" x14ac:dyDescent="0.3">
      <c r="A2180" t="s">
        <v>2170</v>
      </c>
      <c r="B2180">
        <v>0.69599999999999995</v>
      </c>
    </row>
    <row r="2181" spans="1:2" x14ac:dyDescent="0.3">
      <c r="A2181" t="s">
        <v>2171</v>
      </c>
      <c r="B2181">
        <v>4.1000000000000002E-2</v>
      </c>
    </row>
    <row r="2182" spans="1:2" x14ac:dyDescent="0.3">
      <c r="A2182" t="s">
        <v>2172</v>
      </c>
      <c r="B2182">
        <v>0.22800000000000001</v>
      </c>
    </row>
    <row r="2183" spans="1:2" x14ac:dyDescent="0.3">
      <c r="A2183" t="s">
        <v>2173</v>
      </c>
      <c r="B2183">
        <v>1.006</v>
      </c>
    </row>
    <row r="2184" spans="1:2" x14ac:dyDescent="0.3">
      <c r="A2184" t="s">
        <v>2174</v>
      </c>
      <c r="B2184">
        <v>0.90400000000000003</v>
      </c>
    </row>
    <row r="2185" spans="1:2" x14ac:dyDescent="0.3">
      <c r="A2185" t="s">
        <v>2175</v>
      </c>
      <c r="B2185">
        <v>0.80300000000000005</v>
      </c>
    </row>
    <row r="2186" spans="1:2" x14ac:dyDescent="0.3">
      <c r="A2186" t="s">
        <v>2176</v>
      </c>
      <c r="B2186">
        <v>0.45700000000000002</v>
      </c>
    </row>
    <row r="2187" spans="1:2" x14ac:dyDescent="0.3">
      <c r="A2187" t="s">
        <v>2177</v>
      </c>
      <c r="B2187">
        <v>0.78200000000000003</v>
      </c>
    </row>
    <row r="2188" spans="1:2" x14ac:dyDescent="0.3">
      <c r="A2188" t="s">
        <v>2178</v>
      </c>
      <c r="B2188">
        <v>0.84299999999999997</v>
      </c>
    </row>
    <row r="2189" spans="1:2" x14ac:dyDescent="0.3">
      <c r="A2189" t="s">
        <v>2179</v>
      </c>
      <c r="B2189">
        <v>0.13200000000000001</v>
      </c>
    </row>
    <row r="2190" spans="1:2" x14ac:dyDescent="0.3">
      <c r="A2190" t="s">
        <v>2180</v>
      </c>
      <c r="B2190">
        <v>0.91</v>
      </c>
    </row>
    <row r="2191" spans="1:2" x14ac:dyDescent="0.3">
      <c r="A2191" t="s">
        <v>2181</v>
      </c>
      <c r="B2191">
        <v>0.79800000000000004</v>
      </c>
    </row>
    <row r="2192" spans="1:2" x14ac:dyDescent="0.3">
      <c r="A2192" t="s">
        <v>2182</v>
      </c>
      <c r="B2192">
        <v>0.70099999999999996</v>
      </c>
    </row>
    <row r="2193" spans="1:2" x14ac:dyDescent="0.3">
      <c r="A2193" t="s">
        <v>2183</v>
      </c>
      <c r="B2193">
        <v>0.50800000000000001</v>
      </c>
    </row>
    <row r="2194" spans="1:2" x14ac:dyDescent="0.3">
      <c r="A2194" t="s">
        <v>2184</v>
      </c>
      <c r="B2194">
        <v>0.44700000000000001</v>
      </c>
    </row>
    <row r="2195" spans="1:2" x14ac:dyDescent="0.3">
      <c r="A2195" t="s">
        <v>2185</v>
      </c>
      <c r="B2195">
        <v>0.70099999999999996</v>
      </c>
    </row>
    <row r="2196" spans="1:2" x14ac:dyDescent="0.3">
      <c r="A2196" t="s">
        <v>2186</v>
      </c>
      <c r="B2196">
        <v>0.56299999999999994</v>
      </c>
    </row>
    <row r="2197" spans="1:2" x14ac:dyDescent="0.3">
      <c r="A2197" t="s">
        <v>2187</v>
      </c>
      <c r="B2197">
        <v>0.51300000000000001</v>
      </c>
    </row>
    <row r="2198" spans="1:2" x14ac:dyDescent="0.3">
      <c r="A2198" t="s">
        <v>2188</v>
      </c>
      <c r="B2198">
        <v>0.23300000000000001</v>
      </c>
    </row>
    <row r="2199" spans="1:2" x14ac:dyDescent="0.3">
      <c r="A2199" t="s">
        <v>2189</v>
      </c>
      <c r="B2199">
        <v>0.26900000000000002</v>
      </c>
    </row>
    <row r="2200" spans="1:2" x14ac:dyDescent="0.3">
      <c r="A2200" t="s">
        <v>2190</v>
      </c>
      <c r="B2200">
        <v>0.22800000000000001</v>
      </c>
    </row>
    <row r="2201" spans="1:2" x14ac:dyDescent="0.3">
      <c r="A2201" t="s">
        <v>2191</v>
      </c>
      <c r="B2201">
        <v>0.497</v>
      </c>
    </row>
    <row r="2202" spans="1:2" x14ac:dyDescent="0.3">
      <c r="A2202" t="s">
        <v>2192</v>
      </c>
      <c r="B2202">
        <v>0.80800000000000005</v>
      </c>
    </row>
    <row r="2203" spans="1:2" x14ac:dyDescent="0.3">
      <c r="A2203" t="s">
        <v>2193</v>
      </c>
      <c r="B2203">
        <v>1.093</v>
      </c>
    </row>
    <row r="2204" spans="1:2" x14ac:dyDescent="0.3">
      <c r="A2204" t="s">
        <v>2194</v>
      </c>
      <c r="B2204">
        <v>1.0880000000000001</v>
      </c>
    </row>
    <row r="2205" spans="1:2" x14ac:dyDescent="0.3">
      <c r="A2205" t="s">
        <v>2195</v>
      </c>
      <c r="B2205">
        <v>1.032</v>
      </c>
    </row>
    <row r="2206" spans="1:2" x14ac:dyDescent="0.3">
      <c r="A2206" t="s">
        <v>2196</v>
      </c>
      <c r="B2206">
        <v>0.97599999999999998</v>
      </c>
    </row>
    <row r="2207" spans="1:2" x14ac:dyDescent="0.3">
      <c r="A2207" t="s">
        <v>2197</v>
      </c>
      <c r="B2207">
        <v>0.879</v>
      </c>
    </row>
    <row r="2208" spans="1:2" x14ac:dyDescent="0.3">
      <c r="A2208" t="s">
        <v>2198</v>
      </c>
      <c r="B2208">
        <v>0.752</v>
      </c>
    </row>
    <row r="2209" spans="1:2" x14ac:dyDescent="0.3">
      <c r="A2209" t="s">
        <v>2199</v>
      </c>
      <c r="B2209">
        <v>0.77700000000000002</v>
      </c>
    </row>
    <row r="2210" spans="1:2" x14ac:dyDescent="0.3">
      <c r="A2210" t="s">
        <v>2200</v>
      </c>
      <c r="B2210">
        <v>0.55300000000000005</v>
      </c>
    </row>
    <row r="2211" spans="1:2" x14ac:dyDescent="0.3">
      <c r="A2211" t="s">
        <v>2201</v>
      </c>
      <c r="B2211">
        <v>0.36</v>
      </c>
    </row>
    <row r="2212" spans="1:2" x14ac:dyDescent="0.3">
      <c r="A2212" t="s">
        <v>2202</v>
      </c>
      <c r="B2212">
        <v>0.442</v>
      </c>
    </row>
    <row r="2213" spans="1:2" x14ac:dyDescent="0.3">
      <c r="A2213" t="s">
        <v>2203</v>
      </c>
      <c r="B2213">
        <v>0.45200000000000001</v>
      </c>
    </row>
    <row r="2214" spans="1:2" x14ac:dyDescent="0.3">
      <c r="A2214" t="s">
        <v>2204</v>
      </c>
      <c r="B2214">
        <v>0.48699999999999999</v>
      </c>
    </row>
    <row r="2215" spans="1:2" x14ac:dyDescent="0.3">
      <c r="A2215" t="s">
        <v>2205</v>
      </c>
      <c r="B2215">
        <v>0.40600000000000003</v>
      </c>
    </row>
    <row r="2216" spans="1:2" x14ac:dyDescent="0.3">
      <c r="A2216" t="s">
        <v>2206</v>
      </c>
      <c r="B2216">
        <v>0.30399999999999999</v>
      </c>
    </row>
    <row r="2217" spans="1:2" x14ac:dyDescent="0.3">
      <c r="A2217" t="s">
        <v>2207</v>
      </c>
      <c r="B2217">
        <v>0.28399999999999997</v>
      </c>
    </row>
    <row r="2218" spans="1:2" x14ac:dyDescent="0.3">
      <c r="A2218" t="s">
        <v>2208</v>
      </c>
      <c r="B2218">
        <v>0.223</v>
      </c>
    </row>
    <row r="2219" spans="1:2" x14ac:dyDescent="0.3">
      <c r="A2219" t="s">
        <v>2209</v>
      </c>
      <c r="B2219">
        <v>0.14699999999999999</v>
      </c>
    </row>
    <row r="2220" spans="1:2" x14ac:dyDescent="0.3">
      <c r="A2220" t="s">
        <v>2210</v>
      </c>
      <c r="B2220">
        <v>0.19800000000000001</v>
      </c>
    </row>
    <row r="2221" spans="1:2" x14ac:dyDescent="0.3">
      <c r="A2221" t="s">
        <v>2211</v>
      </c>
      <c r="B2221">
        <v>0.122</v>
      </c>
    </row>
    <row r="2222" spans="1:2" x14ac:dyDescent="0.3">
      <c r="A2222" t="s">
        <v>2212</v>
      </c>
      <c r="B2222">
        <v>0.10100000000000001</v>
      </c>
    </row>
    <row r="2223" spans="1:2" x14ac:dyDescent="0.3">
      <c r="A2223" t="s">
        <v>2213</v>
      </c>
      <c r="B2223">
        <v>0.13200000000000001</v>
      </c>
    </row>
    <row r="2224" spans="1:2" x14ac:dyDescent="0.3">
      <c r="A2224" t="s">
        <v>2214</v>
      </c>
      <c r="B2224">
        <v>6.0999999999999999E-2</v>
      </c>
    </row>
    <row r="2225" spans="1:2" x14ac:dyDescent="0.3">
      <c r="A2225" t="s">
        <v>2215</v>
      </c>
      <c r="B2225">
        <v>0.02</v>
      </c>
    </row>
    <row r="2226" spans="1:2" x14ac:dyDescent="0.3">
      <c r="A2226" t="s">
        <v>2216</v>
      </c>
      <c r="B2226">
        <v>0.03</v>
      </c>
    </row>
    <row r="2227" spans="1:2" x14ac:dyDescent="0.3">
      <c r="A2227" t="s">
        <v>2217</v>
      </c>
      <c r="B2227">
        <v>2.5000000000000001E-2</v>
      </c>
    </row>
    <row r="2228" spans="1:2" x14ac:dyDescent="0.3">
      <c r="A2228" t="s">
        <v>2218</v>
      </c>
      <c r="B2228">
        <v>0.122</v>
      </c>
    </row>
    <row r="2229" spans="1:2" x14ac:dyDescent="0.3">
      <c r="A2229" t="s">
        <v>2219</v>
      </c>
      <c r="B2229">
        <v>7.0999999999999994E-2</v>
      </c>
    </row>
    <row r="2230" spans="1:2" x14ac:dyDescent="0.3">
      <c r="A2230" t="s">
        <v>2220</v>
      </c>
      <c r="B2230">
        <v>3.5999999999999997E-2</v>
      </c>
    </row>
    <row r="2231" spans="1:2" x14ac:dyDescent="0.3">
      <c r="A2231" t="s">
        <v>2221</v>
      </c>
      <c r="B2231">
        <v>2.5000000000000001E-2</v>
      </c>
    </row>
    <row r="2232" spans="1:2" x14ac:dyDescent="0.3">
      <c r="A2232" t="s">
        <v>2222</v>
      </c>
      <c r="B2232">
        <v>3.5000000000000003E-2</v>
      </c>
    </row>
    <row r="2233" spans="1:2" x14ac:dyDescent="0.3">
      <c r="A2233" t="s">
        <v>2223</v>
      </c>
      <c r="B2233">
        <v>1.4999999999999999E-2</v>
      </c>
    </row>
    <row r="2234" spans="1:2" x14ac:dyDescent="0.3">
      <c r="A2234" t="s">
        <v>2224</v>
      </c>
      <c r="B2234">
        <v>1.7999999999999999E-2</v>
      </c>
    </row>
    <row r="2235" spans="1:2" x14ac:dyDescent="0.3">
      <c r="A2235" t="s">
        <v>2225</v>
      </c>
      <c r="B2235">
        <v>2.5000000000000001E-2</v>
      </c>
    </row>
    <row r="2236" spans="1:2" x14ac:dyDescent="0.3">
      <c r="A2236" t="s">
        <v>2226</v>
      </c>
      <c r="B2236">
        <v>8.0000000000000002E-3</v>
      </c>
    </row>
    <row r="2237" spans="1:2" x14ac:dyDescent="0.3">
      <c r="A2237" t="s">
        <v>2227</v>
      </c>
      <c r="B2237">
        <v>0.03</v>
      </c>
    </row>
    <row r="2238" spans="1:2" x14ac:dyDescent="0.3">
      <c r="A2238" t="s">
        <v>2228</v>
      </c>
      <c r="B2238">
        <v>1.4999999999999999E-2</v>
      </c>
    </row>
    <row r="2239" spans="1:2" x14ac:dyDescent="0.3">
      <c r="A2239" t="s">
        <v>2229</v>
      </c>
      <c r="B2239">
        <v>5.0000000000000001E-3</v>
      </c>
    </row>
    <row r="2240" spans="1:2" x14ac:dyDescent="0.3">
      <c r="A2240" t="s">
        <v>2230</v>
      </c>
      <c r="B2240">
        <v>3.5999999999999997E-2</v>
      </c>
    </row>
    <row r="2241" spans="1:2" x14ac:dyDescent="0.3">
      <c r="A2241" t="s">
        <v>2231</v>
      </c>
      <c r="B2241">
        <v>2.5000000000000001E-2</v>
      </c>
    </row>
    <row r="2242" spans="1:2" x14ac:dyDescent="0.3">
      <c r="A2242" t="s">
        <v>2232</v>
      </c>
      <c r="B2242">
        <v>1.4999999999999999E-2</v>
      </c>
    </row>
    <row r="2243" spans="1:2" x14ac:dyDescent="0.3">
      <c r="A2243" t="s">
        <v>2233</v>
      </c>
      <c r="B2243">
        <v>5.0000000000000001E-3</v>
      </c>
    </row>
    <row r="2244" spans="1:2" x14ac:dyDescent="0.3">
      <c r="A2244" t="s">
        <v>2234</v>
      </c>
      <c r="B2244">
        <v>5.0000000000000001E-3</v>
      </c>
    </row>
    <row r="2245" spans="1:2" x14ac:dyDescent="0.3">
      <c r="A2245" t="s">
        <v>2235</v>
      </c>
      <c r="B2245">
        <v>0.02</v>
      </c>
    </row>
    <row r="2246" spans="1:2" x14ac:dyDescent="0.3">
      <c r="A2246" t="s">
        <v>2236</v>
      </c>
      <c r="B2246">
        <v>1.4999999999999999E-2</v>
      </c>
    </row>
    <row r="2247" spans="1:2" x14ac:dyDescent="0.3">
      <c r="A2247" t="s">
        <v>2237</v>
      </c>
      <c r="B2247">
        <v>1.4999999999999999E-2</v>
      </c>
    </row>
    <row r="2248" spans="1:2" x14ac:dyDescent="0.3">
      <c r="A2248" t="s">
        <v>2238</v>
      </c>
      <c r="B2248">
        <v>1.4999999999999999E-2</v>
      </c>
    </row>
    <row r="2249" spans="1:2" x14ac:dyDescent="0.3">
      <c r="A2249" t="s">
        <v>2239</v>
      </c>
      <c r="B2249">
        <v>0.02</v>
      </c>
    </row>
    <row r="2250" spans="1:2" x14ac:dyDescent="0.3">
      <c r="A2250" t="s">
        <v>2240</v>
      </c>
      <c r="B2250">
        <v>0.02</v>
      </c>
    </row>
    <row r="2251" spans="1:2" x14ac:dyDescent="0.3">
      <c r="A2251" t="s">
        <v>2241</v>
      </c>
      <c r="B2251">
        <v>8.1000000000000003E-2</v>
      </c>
    </row>
    <row r="2252" spans="1:2" x14ac:dyDescent="0.3">
      <c r="A2252" t="s">
        <v>2242</v>
      </c>
      <c r="B2252">
        <v>0.127</v>
      </c>
    </row>
    <row r="2253" spans="1:2" x14ac:dyDescent="0.3">
      <c r="A2253" t="s">
        <v>2243</v>
      </c>
      <c r="B2253">
        <v>8.1000000000000003E-2</v>
      </c>
    </row>
    <row r="2254" spans="1:2" x14ac:dyDescent="0.3">
      <c r="A2254" t="s">
        <v>2244</v>
      </c>
      <c r="B2254">
        <v>9.0999999999999998E-2</v>
      </c>
    </row>
    <row r="2255" spans="1:2" x14ac:dyDescent="0.3">
      <c r="A2255" t="s">
        <v>2245</v>
      </c>
      <c r="B2255">
        <v>0.13700000000000001</v>
      </c>
    </row>
    <row r="2256" spans="1:2" x14ac:dyDescent="0.3">
      <c r="A2256" t="s">
        <v>2246</v>
      </c>
      <c r="B2256">
        <v>0.10100000000000001</v>
      </c>
    </row>
    <row r="2257" spans="1:2" x14ac:dyDescent="0.3">
      <c r="A2257" t="s">
        <v>2247</v>
      </c>
      <c r="B2257">
        <v>8.1000000000000003E-2</v>
      </c>
    </row>
    <row r="2258" spans="1:2" x14ac:dyDescent="0.3">
      <c r="A2258" t="s">
        <v>2248</v>
      </c>
      <c r="B2258">
        <v>6.6000000000000003E-2</v>
      </c>
    </row>
    <row r="2259" spans="1:2" x14ac:dyDescent="0.3">
      <c r="A2259" t="s">
        <v>2249</v>
      </c>
      <c r="B2259">
        <v>6.6000000000000003E-2</v>
      </c>
    </row>
    <row r="2260" spans="1:2" x14ac:dyDescent="0.3">
      <c r="A2260" t="s">
        <v>2250</v>
      </c>
      <c r="B2260">
        <v>0.11700000000000001</v>
      </c>
    </row>
    <row r="2261" spans="1:2" x14ac:dyDescent="0.3">
      <c r="A2261" t="s">
        <v>2251</v>
      </c>
      <c r="B2261">
        <v>0.106</v>
      </c>
    </row>
    <row r="2262" spans="1:2" x14ac:dyDescent="0.3">
      <c r="A2262" t="s">
        <v>2252</v>
      </c>
      <c r="B2262">
        <v>0.106</v>
      </c>
    </row>
    <row r="2263" spans="1:2" x14ac:dyDescent="0.3">
      <c r="A2263" t="s">
        <v>2253</v>
      </c>
      <c r="B2263">
        <v>0.11700000000000001</v>
      </c>
    </row>
    <row r="2264" spans="1:2" x14ac:dyDescent="0.3">
      <c r="A2264" t="s">
        <v>2254</v>
      </c>
      <c r="B2264">
        <v>0.11700000000000001</v>
      </c>
    </row>
    <row r="2265" spans="1:2" x14ac:dyDescent="0.3">
      <c r="A2265" t="s">
        <v>2255</v>
      </c>
      <c r="B2265">
        <v>0.122</v>
      </c>
    </row>
    <row r="2266" spans="1:2" x14ac:dyDescent="0.3">
      <c r="A2266" t="s">
        <v>2256</v>
      </c>
      <c r="B2266">
        <v>0.106</v>
      </c>
    </row>
    <row r="2267" spans="1:2" x14ac:dyDescent="0.3">
      <c r="A2267" t="s">
        <v>2257</v>
      </c>
      <c r="B2267">
        <v>0.10100000000000001</v>
      </c>
    </row>
    <row r="2268" spans="1:2" x14ac:dyDescent="0.3">
      <c r="A2268" t="s">
        <v>2258</v>
      </c>
      <c r="B2268">
        <v>0.11700000000000001</v>
      </c>
    </row>
    <row r="2269" spans="1:2" x14ac:dyDescent="0.3">
      <c r="A2269" t="s">
        <v>2259</v>
      </c>
      <c r="B2269">
        <v>0.14199999999999999</v>
      </c>
    </row>
    <row r="2270" spans="1:2" x14ac:dyDescent="0.3">
      <c r="A2270" t="s">
        <v>2260</v>
      </c>
      <c r="B2270">
        <v>0.183</v>
      </c>
    </row>
    <row r="2271" spans="1:2" x14ac:dyDescent="0.3">
      <c r="A2271" t="s">
        <v>2261</v>
      </c>
      <c r="B2271">
        <v>0.22800000000000001</v>
      </c>
    </row>
    <row r="2272" spans="1:2" x14ac:dyDescent="0.3">
      <c r="A2272" t="s">
        <v>2262</v>
      </c>
      <c r="B2272">
        <v>0.24299999999999999</v>
      </c>
    </row>
    <row r="2273" spans="1:2" x14ac:dyDescent="0.3">
      <c r="A2273" t="s">
        <v>2263</v>
      </c>
      <c r="B2273">
        <v>0.26400000000000001</v>
      </c>
    </row>
    <row r="2274" spans="1:2" x14ac:dyDescent="0.3">
      <c r="A2274" t="s">
        <v>2264</v>
      </c>
      <c r="B2274">
        <v>0.32</v>
      </c>
    </row>
    <row r="2275" spans="1:2" x14ac:dyDescent="0.3">
      <c r="A2275" t="s">
        <v>2265</v>
      </c>
      <c r="B2275">
        <v>0.30399999999999999</v>
      </c>
    </row>
    <row r="2276" spans="1:2" x14ac:dyDescent="0.3">
      <c r="A2276" t="s">
        <v>2266</v>
      </c>
      <c r="B2276">
        <v>0.29399999999999998</v>
      </c>
    </row>
    <row r="2277" spans="1:2" x14ac:dyDescent="0.3">
      <c r="A2277" t="s">
        <v>2267</v>
      </c>
      <c r="B2277">
        <v>0.29399999999999998</v>
      </c>
    </row>
    <row r="2278" spans="1:2" x14ac:dyDescent="0.3">
      <c r="A2278" t="s">
        <v>2268</v>
      </c>
      <c r="B2278">
        <v>0.28399999999999997</v>
      </c>
    </row>
    <row r="2279" spans="1:2" x14ac:dyDescent="0.3">
      <c r="A2279" t="s">
        <v>2269</v>
      </c>
      <c r="B2279">
        <v>0.32</v>
      </c>
    </row>
    <row r="2280" spans="1:2" x14ac:dyDescent="0.3">
      <c r="A2280" t="s">
        <v>2270</v>
      </c>
      <c r="B2280">
        <v>0.32</v>
      </c>
    </row>
    <row r="2281" spans="1:2" x14ac:dyDescent="0.3">
      <c r="A2281" t="s">
        <v>2271</v>
      </c>
      <c r="B2281">
        <v>0.29899999999999999</v>
      </c>
    </row>
    <row r="2282" spans="1:2" x14ac:dyDescent="0.3">
      <c r="A2282" t="s">
        <v>2272</v>
      </c>
      <c r="B2282">
        <v>0.30399999999999999</v>
      </c>
    </row>
    <row r="2283" spans="1:2" x14ac:dyDescent="0.3">
      <c r="A2283" t="s">
        <v>2273</v>
      </c>
      <c r="B2283">
        <v>0.29899999999999999</v>
      </c>
    </row>
    <row r="2284" spans="1:2" x14ac:dyDescent="0.3">
      <c r="A2284" t="s">
        <v>2274</v>
      </c>
      <c r="B2284">
        <v>0.315</v>
      </c>
    </row>
    <row r="2285" spans="1:2" x14ac:dyDescent="0.3">
      <c r="A2285" t="s">
        <v>2275</v>
      </c>
      <c r="B2285">
        <v>0.31</v>
      </c>
    </row>
    <row r="2286" spans="1:2" x14ac:dyDescent="0.3">
      <c r="A2286" t="s">
        <v>2276</v>
      </c>
      <c r="B2286">
        <v>0.27400000000000002</v>
      </c>
    </row>
    <row r="2287" spans="1:2" x14ac:dyDescent="0.3">
      <c r="A2287" t="s">
        <v>2277</v>
      </c>
      <c r="B2287">
        <v>0.27900000000000003</v>
      </c>
    </row>
    <row r="2288" spans="1:2" x14ac:dyDescent="0.3">
      <c r="A2288" t="s">
        <v>2278</v>
      </c>
      <c r="B2288">
        <v>0.29899999999999999</v>
      </c>
    </row>
    <row r="2289" spans="1:2" x14ac:dyDescent="0.3">
      <c r="A2289" t="s">
        <v>2279</v>
      </c>
      <c r="B2289">
        <v>0.30399999999999999</v>
      </c>
    </row>
    <row r="2290" spans="1:2" x14ac:dyDescent="0.3">
      <c r="A2290" t="s">
        <v>2280</v>
      </c>
      <c r="B2290">
        <v>0.27400000000000002</v>
      </c>
    </row>
    <row r="2291" spans="1:2" x14ac:dyDescent="0.3">
      <c r="A2291" t="s">
        <v>2281</v>
      </c>
      <c r="B2291">
        <v>0.254</v>
      </c>
    </row>
    <row r="2292" spans="1:2" x14ac:dyDescent="0.3">
      <c r="A2292" t="s">
        <v>2282</v>
      </c>
      <c r="B2292">
        <v>0.24299999999999999</v>
      </c>
    </row>
    <row r="2293" spans="1:2" x14ac:dyDescent="0.3">
      <c r="A2293" t="s">
        <v>2283</v>
      </c>
      <c r="B2293">
        <v>0.26400000000000001</v>
      </c>
    </row>
    <row r="2294" spans="1:2" x14ac:dyDescent="0.3">
      <c r="A2294" t="s">
        <v>2284</v>
      </c>
      <c r="B2294">
        <v>0.254</v>
      </c>
    </row>
    <row r="2295" spans="1:2" x14ac:dyDescent="0.3">
      <c r="A2295" t="s">
        <v>2285</v>
      </c>
      <c r="B2295">
        <v>0.183</v>
      </c>
    </row>
    <row r="2296" spans="1:2" x14ac:dyDescent="0.3">
      <c r="A2296" t="s">
        <v>2286</v>
      </c>
      <c r="B2296">
        <v>0.20799999999999999</v>
      </c>
    </row>
    <row r="2297" spans="1:2" x14ac:dyDescent="0.3">
      <c r="A2297" t="s">
        <v>2287</v>
      </c>
      <c r="B2297">
        <v>0.21299999999999999</v>
      </c>
    </row>
    <row r="2298" spans="1:2" x14ac:dyDescent="0.3">
      <c r="A2298" t="s">
        <v>2288</v>
      </c>
      <c r="B2298">
        <v>0.24299999999999999</v>
      </c>
    </row>
    <row r="2299" spans="1:2" x14ac:dyDescent="0.3">
      <c r="A2299" t="s">
        <v>2289</v>
      </c>
      <c r="B2299">
        <v>0.22800000000000001</v>
      </c>
    </row>
    <row r="2300" spans="1:2" x14ac:dyDescent="0.3">
      <c r="A2300" t="s">
        <v>2290</v>
      </c>
      <c r="B2300">
        <v>0.20300000000000001</v>
      </c>
    </row>
    <row r="2301" spans="1:2" x14ac:dyDescent="0.3">
      <c r="A2301" t="s">
        <v>2291</v>
      </c>
      <c r="B2301">
        <v>0.20799999999999999</v>
      </c>
    </row>
    <row r="2302" spans="1:2" x14ac:dyDescent="0.3">
      <c r="A2302" t="s">
        <v>2292</v>
      </c>
      <c r="B2302">
        <v>0.23300000000000001</v>
      </c>
    </row>
    <row r="2303" spans="1:2" x14ac:dyDescent="0.3">
      <c r="A2303" t="s">
        <v>2293</v>
      </c>
      <c r="B2303">
        <v>0.23799999999999999</v>
      </c>
    </row>
    <row r="2304" spans="1:2" x14ac:dyDescent="0.3">
      <c r="A2304" t="s">
        <v>2294</v>
      </c>
      <c r="B2304">
        <v>0.20799999999999999</v>
      </c>
    </row>
    <row r="2305" spans="1:2" x14ac:dyDescent="0.3">
      <c r="A2305" t="s">
        <v>2295</v>
      </c>
      <c r="B2305">
        <v>0.19800000000000001</v>
      </c>
    </row>
    <row r="2306" spans="1:2" x14ac:dyDescent="0.3">
      <c r="A2306" t="s">
        <v>2296</v>
      </c>
      <c r="B2306">
        <v>0.20799999999999999</v>
      </c>
    </row>
    <row r="2307" spans="1:2" x14ac:dyDescent="0.3">
      <c r="A2307" t="s">
        <v>2297</v>
      </c>
      <c r="B2307">
        <v>0.20799999999999999</v>
      </c>
    </row>
    <row r="2308" spans="1:2" x14ac:dyDescent="0.3">
      <c r="A2308" t="s">
        <v>2298</v>
      </c>
      <c r="B2308">
        <v>0.21299999999999999</v>
      </c>
    </row>
    <row r="2309" spans="1:2" x14ac:dyDescent="0.3">
      <c r="A2309" t="s">
        <v>2299</v>
      </c>
      <c r="B2309">
        <v>0.193</v>
      </c>
    </row>
    <row r="2310" spans="1:2" x14ac:dyDescent="0.3">
      <c r="A2310" t="s">
        <v>2300</v>
      </c>
      <c r="B2310">
        <v>0.14699999999999999</v>
      </c>
    </row>
    <row r="2311" spans="1:2" x14ac:dyDescent="0.3">
      <c r="A2311" t="s">
        <v>2301</v>
      </c>
      <c r="B2311">
        <v>0.13700000000000001</v>
      </c>
    </row>
    <row r="2312" spans="1:2" x14ac:dyDescent="0.3">
      <c r="A2312" t="s">
        <v>2302</v>
      </c>
      <c r="B2312">
        <v>0.14199999999999999</v>
      </c>
    </row>
    <row r="2313" spans="1:2" x14ac:dyDescent="0.3">
      <c r="A2313" t="s">
        <v>2303</v>
      </c>
      <c r="B2313">
        <v>0.20799999999999999</v>
      </c>
    </row>
    <row r="2314" spans="1:2" x14ac:dyDescent="0.3">
      <c r="A2314" t="s">
        <v>2304</v>
      </c>
      <c r="B2314">
        <v>0.20799999999999999</v>
      </c>
    </row>
    <row r="2315" spans="1:2" x14ac:dyDescent="0.3">
      <c r="A2315" t="s">
        <v>2305</v>
      </c>
      <c r="B2315">
        <v>0.21299999999999999</v>
      </c>
    </row>
    <row r="2316" spans="1:2" x14ac:dyDescent="0.3">
      <c r="A2316" t="s">
        <v>2306</v>
      </c>
      <c r="B2316">
        <v>0.20799999999999999</v>
      </c>
    </row>
    <row r="2317" spans="1:2" x14ac:dyDescent="0.3">
      <c r="A2317" t="s">
        <v>2307</v>
      </c>
      <c r="B2317">
        <v>0.193</v>
      </c>
    </row>
    <row r="2318" spans="1:2" x14ac:dyDescent="0.3">
      <c r="A2318" t="s">
        <v>2308</v>
      </c>
      <c r="B2318">
        <v>0.19800000000000001</v>
      </c>
    </row>
    <row r="2319" spans="1:2" x14ac:dyDescent="0.3">
      <c r="A2319" t="s">
        <v>2309</v>
      </c>
      <c r="B2319">
        <v>0.183</v>
      </c>
    </row>
    <row r="2320" spans="1:2" x14ac:dyDescent="0.3">
      <c r="A2320" t="s">
        <v>2310</v>
      </c>
      <c r="B2320">
        <v>0.188</v>
      </c>
    </row>
    <row r="2321" spans="1:2" x14ac:dyDescent="0.3">
      <c r="A2321" t="s">
        <v>2311</v>
      </c>
      <c r="B2321">
        <v>0.17699999999999999</v>
      </c>
    </row>
    <row r="2322" spans="1:2" x14ac:dyDescent="0.3">
      <c r="A2322" t="s">
        <v>2312</v>
      </c>
      <c r="B2322">
        <v>0.17699999999999999</v>
      </c>
    </row>
    <row r="2323" spans="1:2" x14ac:dyDescent="0.3">
      <c r="A2323" t="s">
        <v>2313</v>
      </c>
      <c r="B2323">
        <v>0.152</v>
      </c>
    </row>
    <row r="2324" spans="1:2" x14ac:dyDescent="0.3">
      <c r="A2324" t="s">
        <v>2314</v>
      </c>
      <c r="B2324">
        <v>0.13700000000000001</v>
      </c>
    </row>
    <row r="2325" spans="1:2" x14ac:dyDescent="0.3">
      <c r="A2325" t="s">
        <v>2315</v>
      </c>
      <c r="B2325">
        <v>0.14199999999999999</v>
      </c>
    </row>
    <row r="2326" spans="1:2" x14ac:dyDescent="0.3">
      <c r="A2326" t="s">
        <v>2316</v>
      </c>
      <c r="B2326">
        <v>0.13200000000000001</v>
      </c>
    </row>
    <row r="2327" spans="1:2" x14ac:dyDescent="0.3">
      <c r="A2327" t="s">
        <v>2317</v>
      </c>
      <c r="B2327">
        <v>0.152</v>
      </c>
    </row>
    <row r="2328" spans="1:2" x14ac:dyDescent="0.3">
      <c r="A2328" t="s">
        <v>2318</v>
      </c>
      <c r="B2328">
        <v>0.13700000000000001</v>
      </c>
    </row>
    <row r="2329" spans="1:2" x14ac:dyDescent="0.3">
      <c r="A2329" t="s">
        <v>2319</v>
      </c>
      <c r="B2329">
        <v>0.106</v>
      </c>
    </row>
    <row r="2330" spans="1:2" x14ac:dyDescent="0.3">
      <c r="A2330" t="s">
        <v>2320</v>
      </c>
      <c r="B2330">
        <v>0.106</v>
      </c>
    </row>
    <row r="2331" spans="1:2" x14ac:dyDescent="0.3">
      <c r="A2331" t="s">
        <v>2321</v>
      </c>
      <c r="B2331">
        <v>9.6000000000000002E-2</v>
      </c>
    </row>
    <row r="2332" spans="1:2" x14ac:dyDescent="0.3">
      <c r="A2332" t="s">
        <v>2322</v>
      </c>
      <c r="B2332">
        <v>0.127</v>
      </c>
    </row>
    <row r="2333" spans="1:2" x14ac:dyDescent="0.3">
      <c r="A2333" t="s">
        <v>2323</v>
      </c>
      <c r="B2333">
        <v>0.10100000000000001</v>
      </c>
    </row>
    <row r="2334" spans="1:2" x14ac:dyDescent="0.3">
      <c r="A2334" t="s">
        <v>2324</v>
      </c>
      <c r="B2334">
        <v>0.13200000000000001</v>
      </c>
    </row>
    <row r="2335" spans="1:2" x14ac:dyDescent="0.3">
      <c r="A2335" t="s">
        <v>2325</v>
      </c>
      <c r="B2335">
        <v>0.155</v>
      </c>
    </row>
    <row r="2336" spans="1:2" x14ac:dyDescent="0.3">
      <c r="A2336" t="s">
        <v>2326</v>
      </c>
      <c r="B2336">
        <v>0.188</v>
      </c>
    </row>
    <row r="2337" spans="1:2" x14ac:dyDescent="0.3">
      <c r="A2337" t="s">
        <v>2327</v>
      </c>
      <c r="B2337">
        <v>0.193</v>
      </c>
    </row>
    <row r="2338" spans="1:2" x14ac:dyDescent="0.3">
      <c r="A2338" t="s">
        <v>2328</v>
      </c>
      <c r="B2338">
        <v>0.188</v>
      </c>
    </row>
    <row r="2339" spans="1:2" x14ac:dyDescent="0.3">
      <c r="A2339" t="s">
        <v>2329</v>
      </c>
      <c r="B2339">
        <v>0.188</v>
      </c>
    </row>
    <row r="2340" spans="1:2" x14ac:dyDescent="0.3">
      <c r="A2340" t="s">
        <v>2330</v>
      </c>
      <c r="B2340">
        <v>0.18</v>
      </c>
    </row>
    <row r="2341" spans="1:2" x14ac:dyDescent="0.3">
      <c r="A2341" t="s">
        <v>2331</v>
      </c>
      <c r="B2341">
        <v>0.17</v>
      </c>
    </row>
    <row r="2342" spans="1:2" x14ac:dyDescent="0.3">
      <c r="A2342" t="s">
        <v>2332</v>
      </c>
      <c r="B2342">
        <v>0.188</v>
      </c>
    </row>
    <row r="2343" spans="1:2" x14ac:dyDescent="0.3">
      <c r="A2343" t="s">
        <v>2333</v>
      </c>
      <c r="B2343">
        <v>0.17699999999999999</v>
      </c>
    </row>
    <row r="2344" spans="1:2" x14ac:dyDescent="0.3">
      <c r="A2344" t="s">
        <v>2334</v>
      </c>
      <c r="B2344">
        <v>0.16200000000000001</v>
      </c>
    </row>
    <row r="2345" spans="1:2" x14ac:dyDescent="0.3">
      <c r="A2345" t="s">
        <v>2335</v>
      </c>
      <c r="B2345">
        <v>0.16500000000000001</v>
      </c>
    </row>
    <row r="2346" spans="1:2" x14ac:dyDescent="0.3">
      <c r="A2346" t="s">
        <v>2336</v>
      </c>
      <c r="B2346">
        <v>0.17199999999999999</v>
      </c>
    </row>
    <row r="2347" spans="1:2" x14ac:dyDescent="0.3">
      <c r="A2347" t="s">
        <v>2337</v>
      </c>
      <c r="B2347">
        <v>0.183</v>
      </c>
    </row>
    <row r="2348" spans="1:2" x14ac:dyDescent="0.3">
      <c r="A2348" t="s">
        <v>2338</v>
      </c>
      <c r="B2348">
        <v>0.183</v>
      </c>
    </row>
    <row r="2349" spans="1:2" x14ac:dyDescent="0.3">
      <c r="A2349" t="s">
        <v>2339</v>
      </c>
      <c r="B2349">
        <v>0.183</v>
      </c>
    </row>
    <row r="2350" spans="1:2" x14ac:dyDescent="0.3">
      <c r="A2350" t="s">
        <v>2340</v>
      </c>
      <c r="B2350">
        <v>0.183</v>
      </c>
    </row>
    <row r="2351" spans="1:2" x14ac:dyDescent="0.3">
      <c r="A2351" t="s">
        <v>2341</v>
      </c>
      <c r="B2351">
        <v>0.17699999999999999</v>
      </c>
    </row>
    <row r="2352" spans="1:2" x14ac:dyDescent="0.3">
      <c r="A2352" t="s">
        <v>2342</v>
      </c>
      <c r="B2352">
        <v>0.16200000000000001</v>
      </c>
    </row>
    <row r="2353" spans="1:2" x14ac:dyDescent="0.3">
      <c r="A2353" t="s">
        <v>2343</v>
      </c>
      <c r="B2353">
        <v>0.14499999999999999</v>
      </c>
    </row>
    <row r="2354" spans="1:2" x14ac:dyDescent="0.3">
      <c r="A2354" t="s">
        <v>2344</v>
      </c>
      <c r="B2354">
        <v>0.13700000000000001</v>
      </c>
    </row>
    <row r="2355" spans="1:2" x14ac:dyDescent="0.3">
      <c r="A2355" t="s">
        <v>2345</v>
      </c>
      <c r="B2355">
        <v>9.9000000000000005E-2</v>
      </c>
    </row>
    <row r="2356" spans="1:2" x14ac:dyDescent="0.3">
      <c r="A2356" t="s">
        <v>2346</v>
      </c>
      <c r="B2356">
        <v>0.13400000000000001</v>
      </c>
    </row>
    <row r="2357" spans="1:2" x14ac:dyDescent="0.3">
      <c r="A2357" t="s">
        <v>2347</v>
      </c>
      <c r="B2357">
        <v>0.13200000000000001</v>
      </c>
    </row>
    <row r="2358" spans="1:2" x14ac:dyDescent="0.3">
      <c r="A2358" t="s">
        <v>2348</v>
      </c>
      <c r="B2358">
        <v>0.15</v>
      </c>
    </row>
    <row r="2359" spans="1:2" x14ac:dyDescent="0.3">
      <c r="A2359" t="s">
        <v>2349</v>
      </c>
      <c r="B2359">
        <v>0.19</v>
      </c>
    </row>
    <row r="2360" spans="1:2" x14ac:dyDescent="0.3">
      <c r="A2360" t="s">
        <v>2350</v>
      </c>
      <c r="B2360">
        <v>0.18</v>
      </c>
    </row>
    <row r="2361" spans="1:2" x14ac:dyDescent="0.3">
      <c r="A2361" t="s">
        <v>2351</v>
      </c>
      <c r="B2361">
        <v>0.183</v>
      </c>
    </row>
    <row r="2362" spans="1:2" x14ac:dyDescent="0.3">
      <c r="A2362" t="s">
        <v>2352</v>
      </c>
      <c r="B2362">
        <v>0.17699999999999999</v>
      </c>
    </row>
    <row r="2363" spans="1:2" x14ac:dyDescent="0.3">
      <c r="A2363" t="s">
        <v>2353</v>
      </c>
      <c r="B2363">
        <v>0.17699999999999999</v>
      </c>
    </row>
    <row r="2364" spans="1:2" x14ac:dyDescent="0.3">
      <c r="A2364" t="s">
        <v>2354</v>
      </c>
      <c r="B2364">
        <v>0.17199999999999999</v>
      </c>
    </row>
    <row r="2365" spans="1:2" x14ac:dyDescent="0.3">
      <c r="A2365" t="s">
        <v>2355</v>
      </c>
      <c r="B2365">
        <v>0.16200000000000001</v>
      </c>
    </row>
    <row r="2366" spans="1:2" x14ac:dyDescent="0.3">
      <c r="A2366" t="s">
        <v>2356</v>
      </c>
      <c r="B2366">
        <v>0.17499999999999999</v>
      </c>
    </row>
    <row r="2367" spans="1:2" x14ac:dyDescent="0.3">
      <c r="A2367" t="s">
        <v>2357</v>
      </c>
      <c r="B2367">
        <v>0.17199999999999999</v>
      </c>
    </row>
    <row r="2368" spans="1:2" x14ac:dyDescent="0.3">
      <c r="A2368" t="s">
        <v>2358</v>
      </c>
      <c r="B2368">
        <v>0.17699999999999999</v>
      </c>
    </row>
    <row r="2369" spans="1:2" x14ac:dyDescent="0.3">
      <c r="A2369" t="s">
        <v>2359</v>
      </c>
      <c r="B2369">
        <v>0.18</v>
      </c>
    </row>
    <row r="2370" spans="1:2" x14ac:dyDescent="0.3">
      <c r="A2370" t="s">
        <v>2360</v>
      </c>
      <c r="B2370">
        <v>0.193</v>
      </c>
    </row>
    <row r="2371" spans="1:2" x14ac:dyDescent="0.3">
      <c r="A2371" t="s">
        <v>2361</v>
      </c>
      <c r="B2371">
        <v>0.20499999999999999</v>
      </c>
    </row>
    <row r="2372" spans="1:2" x14ac:dyDescent="0.3">
      <c r="A2372" t="s">
        <v>2362</v>
      </c>
      <c r="B2372">
        <v>0.19800000000000001</v>
      </c>
    </row>
    <row r="2373" spans="1:2" x14ac:dyDescent="0.3">
      <c r="A2373" t="s">
        <v>2363</v>
      </c>
      <c r="B2373">
        <v>0.17199999999999999</v>
      </c>
    </row>
    <row r="2374" spans="1:2" x14ac:dyDescent="0.3">
      <c r="A2374" t="s">
        <v>2364</v>
      </c>
      <c r="B2374">
        <v>0.188</v>
      </c>
    </row>
    <row r="2375" spans="1:2" x14ac:dyDescent="0.3">
      <c r="A2375" t="s">
        <v>2365</v>
      </c>
      <c r="B2375">
        <v>0.183</v>
      </c>
    </row>
    <row r="2376" spans="1:2" x14ac:dyDescent="0.3">
      <c r="A2376" t="s">
        <v>2366</v>
      </c>
      <c r="B2376">
        <v>0.193</v>
      </c>
    </row>
    <row r="2377" spans="1:2" x14ac:dyDescent="0.3">
      <c r="A2377" t="s">
        <v>2367</v>
      </c>
      <c r="B2377">
        <v>0.17199999999999999</v>
      </c>
    </row>
    <row r="2378" spans="1:2" x14ac:dyDescent="0.3">
      <c r="A2378" t="s">
        <v>2368</v>
      </c>
      <c r="B2378">
        <v>0.16200000000000001</v>
      </c>
    </row>
    <row r="2379" spans="1:2" x14ac:dyDescent="0.3">
      <c r="A2379" t="s">
        <v>2369</v>
      </c>
      <c r="B2379">
        <v>0.16200000000000001</v>
      </c>
    </row>
    <row r="2380" spans="1:2" x14ac:dyDescent="0.3">
      <c r="A2380" t="s">
        <v>2370</v>
      </c>
      <c r="B2380">
        <v>0.188</v>
      </c>
    </row>
    <row r="2381" spans="1:2" x14ac:dyDescent="0.3">
      <c r="A2381" t="s">
        <v>2371</v>
      </c>
      <c r="B2381">
        <v>0.185</v>
      </c>
    </row>
    <row r="2382" spans="1:2" x14ac:dyDescent="0.3">
      <c r="A2382" t="s">
        <v>2372</v>
      </c>
      <c r="B2382">
        <v>0.183</v>
      </c>
    </row>
    <row r="2383" spans="1:2" x14ac:dyDescent="0.3">
      <c r="A2383" t="s">
        <v>2373</v>
      </c>
      <c r="B2383">
        <v>0.17699999999999999</v>
      </c>
    </row>
    <row r="2384" spans="1:2" x14ac:dyDescent="0.3">
      <c r="A2384" t="s">
        <v>2374</v>
      </c>
      <c r="B2384">
        <v>0.183</v>
      </c>
    </row>
    <row r="2385" spans="1:2" x14ac:dyDescent="0.3">
      <c r="A2385" t="s">
        <v>2375</v>
      </c>
      <c r="B2385">
        <v>0.183</v>
      </c>
    </row>
    <row r="2386" spans="1:2" x14ac:dyDescent="0.3">
      <c r="A2386" t="s">
        <v>2376</v>
      </c>
      <c r="B2386">
        <v>0.183</v>
      </c>
    </row>
    <row r="2387" spans="1:2" x14ac:dyDescent="0.3">
      <c r="A2387" t="s">
        <v>2377</v>
      </c>
      <c r="B2387">
        <v>0.17199999999999999</v>
      </c>
    </row>
    <row r="2388" spans="1:2" x14ac:dyDescent="0.3">
      <c r="A2388" t="s">
        <v>2378</v>
      </c>
      <c r="B2388">
        <v>0.17199999999999999</v>
      </c>
    </row>
    <row r="2389" spans="1:2" x14ac:dyDescent="0.3">
      <c r="A2389" t="s">
        <v>2379</v>
      </c>
      <c r="B2389">
        <v>0.17199999999999999</v>
      </c>
    </row>
    <row r="2390" spans="1:2" x14ac:dyDescent="0.3">
      <c r="A2390" t="s">
        <v>2380</v>
      </c>
      <c r="B2390">
        <v>0.188</v>
      </c>
    </row>
    <row r="2391" spans="1:2" x14ac:dyDescent="0.3">
      <c r="A2391" t="s">
        <v>2381</v>
      </c>
      <c r="B2391">
        <v>0.188</v>
      </c>
    </row>
    <row r="2392" spans="1:2" x14ac:dyDescent="0.3">
      <c r="A2392" t="s">
        <v>2382</v>
      </c>
      <c r="B2392">
        <v>0.188</v>
      </c>
    </row>
    <row r="2393" spans="1:2" x14ac:dyDescent="0.3">
      <c r="A2393" t="s">
        <v>2383</v>
      </c>
      <c r="B2393">
        <v>0.188</v>
      </c>
    </row>
    <row r="2394" spans="1:2" x14ac:dyDescent="0.3">
      <c r="A2394" t="s">
        <v>2384</v>
      </c>
      <c r="B2394">
        <v>0.193</v>
      </c>
    </row>
    <row r="2395" spans="1:2" x14ac:dyDescent="0.3">
      <c r="A2395" t="s">
        <v>2385</v>
      </c>
      <c r="B2395">
        <v>0.19800000000000001</v>
      </c>
    </row>
    <row r="2396" spans="1:2" x14ac:dyDescent="0.3">
      <c r="A2396" t="s">
        <v>2386</v>
      </c>
      <c r="B2396">
        <v>0.20300000000000001</v>
      </c>
    </row>
    <row r="2397" spans="1:2" x14ac:dyDescent="0.3">
      <c r="A2397" t="s">
        <v>2387</v>
      </c>
      <c r="B2397">
        <v>0.185</v>
      </c>
    </row>
    <row r="2398" spans="1:2" x14ac:dyDescent="0.3">
      <c r="A2398" t="s">
        <v>2388</v>
      </c>
      <c r="B2398">
        <v>0.185</v>
      </c>
    </row>
    <row r="2399" spans="1:2" x14ac:dyDescent="0.3">
      <c r="A2399" t="s">
        <v>2389</v>
      </c>
      <c r="B2399">
        <v>0.193</v>
      </c>
    </row>
    <row r="2400" spans="1:2" x14ac:dyDescent="0.3">
      <c r="A2400" t="s">
        <v>2390</v>
      </c>
      <c r="B2400">
        <v>0.185</v>
      </c>
    </row>
    <row r="2401" spans="1:2" x14ac:dyDescent="0.3">
      <c r="A2401" t="s">
        <v>2391</v>
      </c>
      <c r="B2401">
        <v>0.183</v>
      </c>
    </row>
    <row r="2402" spans="1:2" x14ac:dyDescent="0.3">
      <c r="A2402" t="s">
        <v>2392</v>
      </c>
      <c r="B2402">
        <v>0.17499999999999999</v>
      </c>
    </row>
    <row r="2403" spans="1:2" x14ac:dyDescent="0.3">
      <c r="A2403" t="s">
        <v>2393</v>
      </c>
      <c r="B2403">
        <v>0.17699999999999999</v>
      </c>
    </row>
    <row r="2404" spans="1:2" x14ac:dyDescent="0.3">
      <c r="A2404" t="s">
        <v>2394</v>
      </c>
      <c r="B2404">
        <v>0.16700000000000001</v>
      </c>
    </row>
    <row r="2405" spans="1:2" x14ac:dyDescent="0.3">
      <c r="A2405" t="s">
        <v>2395</v>
      </c>
      <c r="B2405">
        <v>0.188</v>
      </c>
    </row>
    <row r="2406" spans="1:2" x14ac:dyDescent="0.3">
      <c r="A2406" t="s">
        <v>2396</v>
      </c>
      <c r="B2406">
        <v>0.183</v>
      </c>
    </row>
    <row r="2407" spans="1:2" x14ac:dyDescent="0.3">
      <c r="A2407" t="s">
        <v>2397</v>
      </c>
      <c r="B2407">
        <v>0.17499999999999999</v>
      </c>
    </row>
    <row r="2408" spans="1:2" x14ac:dyDescent="0.3">
      <c r="A2408" t="s">
        <v>2398</v>
      </c>
      <c r="B2408">
        <v>0.17499999999999999</v>
      </c>
    </row>
    <row r="2409" spans="1:2" x14ac:dyDescent="0.3">
      <c r="A2409" t="s">
        <v>2399</v>
      </c>
      <c r="B2409">
        <v>0.17699999999999999</v>
      </c>
    </row>
    <row r="2410" spans="1:2" x14ac:dyDescent="0.3">
      <c r="A2410" t="s">
        <v>2400</v>
      </c>
      <c r="B2410">
        <v>0.185</v>
      </c>
    </row>
    <row r="2411" spans="1:2" x14ac:dyDescent="0.3">
      <c r="A2411" t="s">
        <v>2401</v>
      </c>
      <c r="B2411">
        <v>0.16700000000000001</v>
      </c>
    </row>
    <row r="2412" spans="1:2" x14ac:dyDescent="0.3">
      <c r="A2412" t="s">
        <v>2402</v>
      </c>
      <c r="B2412">
        <v>0.16500000000000001</v>
      </c>
    </row>
    <row r="2413" spans="1:2" x14ac:dyDescent="0.3">
      <c r="A2413" t="s">
        <v>2403</v>
      </c>
      <c r="B2413">
        <v>0.16700000000000001</v>
      </c>
    </row>
    <row r="2414" spans="1:2" x14ac:dyDescent="0.3">
      <c r="A2414" t="s">
        <v>2404</v>
      </c>
      <c r="B2414">
        <v>0.16200000000000001</v>
      </c>
    </row>
    <row r="2415" spans="1:2" x14ac:dyDescent="0.3">
      <c r="A2415" t="s">
        <v>2405</v>
      </c>
      <c r="B2415">
        <v>0.16500000000000001</v>
      </c>
    </row>
    <row r="2416" spans="1:2" x14ac:dyDescent="0.3">
      <c r="A2416" t="s">
        <v>2406</v>
      </c>
      <c r="B2416">
        <v>0.157</v>
      </c>
    </row>
    <row r="2417" spans="1:2" x14ac:dyDescent="0.3">
      <c r="A2417" t="s">
        <v>2407</v>
      </c>
      <c r="B2417">
        <v>0.14699999999999999</v>
      </c>
    </row>
    <row r="2418" spans="1:2" x14ac:dyDescent="0.3">
      <c r="A2418" t="s">
        <v>2408</v>
      </c>
      <c r="B2418">
        <v>0.14000000000000001</v>
      </c>
    </row>
    <row r="2419" spans="1:2" x14ac:dyDescent="0.3">
      <c r="A2419" t="s">
        <v>2409</v>
      </c>
      <c r="B2419">
        <v>0.14199999999999999</v>
      </c>
    </row>
    <row r="2420" spans="1:2" x14ac:dyDescent="0.3">
      <c r="A2420" t="s">
        <v>2410</v>
      </c>
      <c r="B2420">
        <v>0.14199999999999999</v>
      </c>
    </row>
    <row r="2421" spans="1:2" x14ac:dyDescent="0.3">
      <c r="A2421" t="s">
        <v>2411</v>
      </c>
      <c r="B2421">
        <v>0.13700000000000001</v>
      </c>
    </row>
    <row r="2422" spans="1:2" x14ac:dyDescent="0.3">
      <c r="A2422" t="s">
        <v>2412</v>
      </c>
      <c r="B2422">
        <v>0.13700000000000001</v>
      </c>
    </row>
    <row r="2423" spans="1:2" x14ac:dyDescent="0.3">
      <c r="A2423" t="s">
        <v>2413</v>
      </c>
      <c r="B2423">
        <v>0.13700000000000001</v>
      </c>
    </row>
    <row r="2424" spans="1:2" x14ac:dyDescent="0.3">
      <c r="A2424" t="s">
        <v>2414</v>
      </c>
      <c r="B2424">
        <v>0.13400000000000001</v>
      </c>
    </row>
    <row r="2425" spans="1:2" x14ac:dyDescent="0.3">
      <c r="A2425" t="s">
        <v>2415</v>
      </c>
      <c r="B2425">
        <v>0.14699999999999999</v>
      </c>
    </row>
    <row r="2426" spans="1:2" x14ac:dyDescent="0.3">
      <c r="A2426" t="s">
        <v>2416</v>
      </c>
      <c r="B2426">
        <v>0.14499999999999999</v>
      </c>
    </row>
    <row r="2427" spans="1:2" x14ac:dyDescent="0.3">
      <c r="A2427" t="s">
        <v>2417</v>
      </c>
      <c r="B2427">
        <v>0.14199999999999999</v>
      </c>
    </row>
    <row r="2428" spans="1:2" x14ac:dyDescent="0.3">
      <c r="A2428" t="s">
        <v>2418</v>
      </c>
      <c r="B2428">
        <v>0.13700000000000001</v>
      </c>
    </row>
    <row r="2429" spans="1:2" x14ac:dyDescent="0.3">
      <c r="A2429" t="s">
        <v>2419</v>
      </c>
      <c r="B2429">
        <v>0.13400000000000001</v>
      </c>
    </row>
    <row r="2430" spans="1:2" x14ac:dyDescent="0.3">
      <c r="A2430" t="s">
        <v>2420</v>
      </c>
      <c r="B2430">
        <v>0.11700000000000001</v>
      </c>
    </row>
    <row r="2431" spans="1:2" x14ac:dyDescent="0.3">
      <c r="A2431" t="s">
        <v>2421</v>
      </c>
      <c r="B2431">
        <v>9.9000000000000005E-2</v>
      </c>
    </row>
    <row r="2432" spans="1:2" x14ac:dyDescent="0.3">
      <c r="A2432" t="s">
        <v>2422</v>
      </c>
      <c r="B2432">
        <v>8.5999999999999993E-2</v>
      </c>
    </row>
    <row r="2433" spans="1:2" x14ac:dyDescent="0.3">
      <c r="A2433" t="s">
        <v>2423</v>
      </c>
      <c r="B2433">
        <v>9.4E-2</v>
      </c>
    </row>
    <row r="2434" spans="1:2" x14ac:dyDescent="0.3">
      <c r="A2434" t="s">
        <v>2424</v>
      </c>
      <c r="B2434">
        <v>0.106</v>
      </c>
    </row>
    <row r="2435" spans="1:2" x14ac:dyDescent="0.3">
      <c r="A2435" t="s">
        <v>2425</v>
      </c>
      <c r="B2435">
        <v>0.10100000000000001</v>
      </c>
    </row>
    <row r="2436" spans="1:2" x14ac:dyDescent="0.3">
      <c r="A2436" t="s">
        <v>2426</v>
      </c>
      <c r="B2436">
        <v>9.6000000000000002E-2</v>
      </c>
    </row>
    <row r="2437" spans="1:2" x14ac:dyDescent="0.3">
      <c r="A2437" t="s">
        <v>2427</v>
      </c>
      <c r="B2437">
        <v>0.10100000000000001</v>
      </c>
    </row>
    <row r="2438" spans="1:2" x14ac:dyDescent="0.3">
      <c r="A2438" t="s">
        <v>2428</v>
      </c>
      <c r="B2438">
        <v>9.9000000000000005E-2</v>
      </c>
    </row>
    <row r="2439" spans="1:2" x14ac:dyDescent="0.3">
      <c r="A2439" t="s">
        <v>2429</v>
      </c>
      <c r="B2439">
        <v>0.127</v>
      </c>
    </row>
    <row r="2440" spans="1:2" x14ac:dyDescent="0.3">
      <c r="A2440" t="s">
        <v>2430</v>
      </c>
      <c r="B2440">
        <v>0.127</v>
      </c>
    </row>
    <row r="2441" spans="1:2" x14ac:dyDescent="0.3">
      <c r="A2441" t="s">
        <v>2431</v>
      </c>
      <c r="B2441">
        <v>0.10100000000000001</v>
      </c>
    </row>
    <row r="2442" spans="1:2" x14ac:dyDescent="0.3">
      <c r="A2442" t="s">
        <v>2432</v>
      </c>
      <c r="B2442">
        <v>9.9000000000000005E-2</v>
      </c>
    </row>
    <row r="2443" spans="1:2" x14ac:dyDescent="0.3">
      <c r="A2443" t="s">
        <v>2433</v>
      </c>
      <c r="B2443">
        <v>9.6000000000000002E-2</v>
      </c>
    </row>
    <row r="2444" spans="1:2" x14ac:dyDescent="0.3">
      <c r="A2444" t="s">
        <v>2434</v>
      </c>
      <c r="B2444">
        <v>7.5999999999999998E-2</v>
      </c>
    </row>
    <row r="2445" spans="1:2" x14ac:dyDescent="0.3">
      <c r="A2445" t="s">
        <v>2435</v>
      </c>
      <c r="B2445">
        <v>8.5999999999999993E-2</v>
      </c>
    </row>
    <row r="2446" spans="1:2" x14ac:dyDescent="0.3">
      <c r="A2446" t="s">
        <v>2436</v>
      </c>
      <c r="B2446">
        <v>6.6000000000000003E-2</v>
      </c>
    </row>
    <row r="2447" spans="1:2" x14ac:dyDescent="0.3">
      <c r="A2447" t="s">
        <v>2437</v>
      </c>
      <c r="B2447">
        <v>7.0999999999999994E-2</v>
      </c>
    </row>
    <row r="2448" spans="1:2" x14ac:dyDescent="0.3">
      <c r="A2448" t="s">
        <v>2438</v>
      </c>
      <c r="B2448">
        <v>6.6000000000000003E-2</v>
      </c>
    </row>
    <row r="2449" spans="1:2" x14ac:dyDescent="0.3">
      <c r="A2449" t="s">
        <v>2439</v>
      </c>
      <c r="B2449">
        <v>6.0999999999999999E-2</v>
      </c>
    </row>
    <row r="2450" spans="1:2" x14ac:dyDescent="0.3">
      <c r="A2450" t="s">
        <v>2440</v>
      </c>
      <c r="B2450">
        <v>6.3E-2</v>
      </c>
    </row>
    <row r="2451" spans="1:2" x14ac:dyDescent="0.3">
      <c r="A2451" t="s">
        <v>2441</v>
      </c>
      <c r="B2451">
        <v>6.6000000000000003E-2</v>
      </c>
    </row>
    <row r="2452" spans="1:2" x14ac:dyDescent="0.3">
      <c r="A2452" t="s">
        <v>2442</v>
      </c>
      <c r="B2452">
        <v>6.8000000000000005E-2</v>
      </c>
    </row>
    <row r="2453" spans="1:2" x14ac:dyDescent="0.3">
      <c r="A2453" t="s">
        <v>2443</v>
      </c>
      <c r="B2453">
        <v>8.4000000000000005E-2</v>
      </c>
    </row>
    <row r="2454" spans="1:2" x14ac:dyDescent="0.3">
      <c r="A2454" t="s">
        <v>2444</v>
      </c>
      <c r="B2454">
        <v>7.0999999999999994E-2</v>
      </c>
    </row>
    <row r="2455" spans="1:2" x14ac:dyDescent="0.3">
      <c r="A2455" t="s">
        <v>2445</v>
      </c>
      <c r="B2455">
        <v>5.2999999999999999E-2</v>
      </c>
    </row>
    <row r="2456" spans="1:2" x14ac:dyDescent="0.3">
      <c r="A2456" t="s">
        <v>2446</v>
      </c>
      <c r="B2456">
        <v>6.0999999999999999E-2</v>
      </c>
    </row>
    <row r="2457" spans="1:2" x14ac:dyDescent="0.3">
      <c r="A2457" t="s">
        <v>2447</v>
      </c>
      <c r="B2457">
        <v>5.6000000000000001E-2</v>
      </c>
    </row>
    <row r="2458" spans="1:2" x14ac:dyDescent="0.3">
      <c r="A2458" t="s">
        <v>2448</v>
      </c>
      <c r="B2458">
        <v>7.5999999999999998E-2</v>
      </c>
    </row>
    <row r="2459" spans="1:2" x14ac:dyDescent="0.3">
      <c r="A2459" t="s">
        <v>2449</v>
      </c>
      <c r="B2459">
        <v>7.0999999999999994E-2</v>
      </c>
    </row>
    <row r="2460" spans="1:2" x14ac:dyDescent="0.3">
      <c r="A2460" t="s">
        <v>2450</v>
      </c>
      <c r="B2460">
        <v>5.8000000000000003E-2</v>
      </c>
    </row>
    <row r="2461" spans="1:2" x14ac:dyDescent="0.3">
      <c r="A2461" t="s">
        <v>2451</v>
      </c>
      <c r="B2461">
        <v>5.0999999999999997E-2</v>
      </c>
    </row>
    <row r="2462" spans="1:2" x14ac:dyDescent="0.3">
      <c r="A2462" t="s">
        <v>2452</v>
      </c>
      <c r="B2462">
        <v>5.0999999999999997E-2</v>
      </c>
    </row>
    <row r="2463" spans="1:2" x14ac:dyDescent="0.3">
      <c r="A2463" t="s">
        <v>2453</v>
      </c>
      <c r="B2463">
        <v>5.2999999999999999E-2</v>
      </c>
    </row>
    <row r="2464" spans="1:2" x14ac:dyDescent="0.3">
      <c r="A2464" t="s">
        <v>2454</v>
      </c>
      <c r="B2464">
        <v>5.0999999999999997E-2</v>
      </c>
    </row>
    <row r="2465" spans="1:2" x14ac:dyDescent="0.3">
      <c r="A2465" t="s">
        <v>2455</v>
      </c>
      <c r="B2465">
        <v>4.1000000000000002E-2</v>
      </c>
    </row>
    <row r="2466" spans="1:2" x14ac:dyDescent="0.3">
      <c r="A2466" t="s">
        <v>2456</v>
      </c>
      <c r="B2466">
        <v>5.6000000000000001E-2</v>
      </c>
    </row>
    <row r="2467" spans="1:2" x14ac:dyDescent="0.3">
      <c r="A2467" t="s">
        <v>2457</v>
      </c>
      <c r="B2467">
        <v>5.2999999999999999E-2</v>
      </c>
    </row>
    <row r="2468" spans="1:2" x14ac:dyDescent="0.3">
      <c r="A2468" t="s">
        <v>2458</v>
      </c>
      <c r="B2468">
        <v>6.6000000000000003E-2</v>
      </c>
    </row>
    <row r="2469" spans="1:2" x14ac:dyDescent="0.3">
      <c r="A2469" t="s">
        <v>2459</v>
      </c>
      <c r="B2469">
        <v>6.3E-2</v>
      </c>
    </row>
    <row r="2470" spans="1:2" x14ac:dyDescent="0.3">
      <c r="A2470" t="s">
        <v>2460</v>
      </c>
      <c r="B2470">
        <v>6.3E-2</v>
      </c>
    </row>
    <row r="2471" spans="1:2" x14ac:dyDescent="0.3">
      <c r="A2471" t="s">
        <v>2461</v>
      </c>
      <c r="B2471">
        <v>5.8000000000000003E-2</v>
      </c>
    </row>
    <row r="2472" spans="1:2" x14ac:dyDescent="0.3">
      <c r="A2472" t="s">
        <v>2462</v>
      </c>
      <c r="B2472">
        <v>6.3E-2</v>
      </c>
    </row>
    <row r="2473" spans="1:2" x14ac:dyDescent="0.3">
      <c r="A2473" t="s">
        <v>2463</v>
      </c>
      <c r="B2473">
        <v>0.03</v>
      </c>
    </row>
    <row r="2474" spans="1:2" x14ac:dyDescent="0.3">
      <c r="A2474" t="s">
        <v>2464</v>
      </c>
      <c r="B2474">
        <v>0.02</v>
      </c>
    </row>
    <row r="2475" spans="1:2" x14ac:dyDescent="0.3">
      <c r="A2475" t="s">
        <v>2465</v>
      </c>
      <c r="B2475">
        <v>0.02</v>
      </c>
    </row>
    <row r="2476" spans="1:2" x14ac:dyDescent="0.3">
      <c r="A2476" t="s">
        <v>2466</v>
      </c>
      <c r="B2476">
        <v>2.5000000000000001E-2</v>
      </c>
    </row>
    <row r="2477" spans="1:2" x14ac:dyDescent="0.3">
      <c r="A2477" t="s">
        <v>2467</v>
      </c>
      <c r="B2477">
        <v>4.5999999999999999E-2</v>
      </c>
    </row>
    <row r="2478" spans="1:2" x14ac:dyDescent="0.3">
      <c r="A2478" t="s">
        <v>2468</v>
      </c>
      <c r="B2478">
        <v>4.5999999999999999E-2</v>
      </c>
    </row>
    <row r="2479" spans="1:2" x14ac:dyDescent="0.3">
      <c r="A2479" t="s">
        <v>2469</v>
      </c>
      <c r="B2479">
        <v>2.8000000000000001E-2</v>
      </c>
    </row>
    <row r="2480" spans="1:2" x14ac:dyDescent="0.3">
      <c r="A2480" t="s">
        <v>2470</v>
      </c>
      <c r="B2480">
        <v>5.6000000000000001E-2</v>
      </c>
    </row>
    <row r="2481" spans="1:2" x14ac:dyDescent="0.3">
      <c r="A2481" t="s">
        <v>2471</v>
      </c>
      <c r="B2481">
        <v>5.6000000000000001E-2</v>
      </c>
    </row>
    <row r="2482" spans="1:2" x14ac:dyDescent="0.3">
      <c r="A2482" t="s">
        <v>2472</v>
      </c>
      <c r="B2482">
        <v>4.5999999999999999E-2</v>
      </c>
    </row>
    <row r="2483" spans="1:2" x14ac:dyDescent="0.3">
      <c r="A2483" t="s">
        <v>2473</v>
      </c>
      <c r="B2483">
        <v>4.8000000000000001E-2</v>
      </c>
    </row>
    <row r="2484" spans="1:2" x14ac:dyDescent="0.3">
      <c r="A2484" t="s">
        <v>2474</v>
      </c>
      <c r="B2484">
        <v>5.0999999999999997E-2</v>
      </c>
    </row>
    <row r="2485" spans="1:2" x14ac:dyDescent="0.3">
      <c r="A2485" t="s">
        <v>2475</v>
      </c>
      <c r="B2485">
        <v>2.3E-2</v>
      </c>
    </row>
    <row r="2486" spans="1:2" x14ac:dyDescent="0.3">
      <c r="A2486" t="s">
        <v>2476</v>
      </c>
      <c r="B2486">
        <v>2.5000000000000001E-2</v>
      </c>
    </row>
    <row r="2487" spans="1:2" x14ac:dyDescent="0.3">
      <c r="A2487" t="s">
        <v>2477</v>
      </c>
      <c r="B2487">
        <v>3.3000000000000002E-2</v>
      </c>
    </row>
    <row r="2488" spans="1:2" x14ac:dyDescent="0.3">
      <c r="A2488" t="s">
        <v>2478</v>
      </c>
      <c r="B2488">
        <v>2.8000000000000001E-2</v>
      </c>
    </row>
    <row r="2489" spans="1:2" x14ac:dyDescent="0.3">
      <c r="A2489" t="s">
        <v>2479</v>
      </c>
      <c r="B2489">
        <v>2.5000000000000001E-2</v>
      </c>
    </row>
    <row r="2490" spans="1:2" x14ac:dyDescent="0.3">
      <c r="A2490" t="s">
        <v>2480</v>
      </c>
      <c r="B2490">
        <v>0.03</v>
      </c>
    </row>
    <row r="2491" spans="1:2" x14ac:dyDescent="0.3">
      <c r="A2491" t="s">
        <v>2481</v>
      </c>
      <c r="B2491">
        <v>4.5999999999999999E-2</v>
      </c>
    </row>
    <row r="2492" spans="1:2" x14ac:dyDescent="0.3">
      <c r="A2492" t="s">
        <v>2482</v>
      </c>
      <c r="B2492">
        <v>4.1000000000000002E-2</v>
      </c>
    </row>
    <row r="2493" spans="1:2" x14ac:dyDescent="0.3">
      <c r="A2493" t="s">
        <v>2483</v>
      </c>
      <c r="B2493">
        <v>4.2999999999999997E-2</v>
      </c>
    </row>
    <row r="2494" spans="1:2" x14ac:dyDescent="0.3">
      <c r="A2494" t="s">
        <v>2484</v>
      </c>
      <c r="B2494">
        <v>4.5999999999999999E-2</v>
      </c>
    </row>
    <row r="2495" spans="1:2" x14ac:dyDescent="0.3">
      <c r="A2495" t="s">
        <v>2485</v>
      </c>
      <c r="B2495">
        <v>5.0999999999999997E-2</v>
      </c>
    </row>
    <row r="2496" spans="1:2" x14ac:dyDescent="0.3">
      <c r="A2496" t="s">
        <v>2486</v>
      </c>
      <c r="B2496">
        <v>7.5999999999999998E-2</v>
      </c>
    </row>
    <row r="2497" spans="1:2" x14ac:dyDescent="0.3">
      <c r="A2497" t="s">
        <v>2487</v>
      </c>
      <c r="B2497">
        <v>6.6000000000000003E-2</v>
      </c>
    </row>
    <row r="2498" spans="1:2" x14ac:dyDescent="0.3">
      <c r="A2498" t="s">
        <v>2488</v>
      </c>
      <c r="B2498">
        <v>4.8000000000000001E-2</v>
      </c>
    </row>
    <row r="2499" spans="1:2" x14ac:dyDescent="0.3">
      <c r="A2499" t="s">
        <v>2489</v>
      </c>
      <c r="B2499">
        <v>6.3E-2</v>
      </c>
    </row>
    <row r="2500" spans="1:2" x14ac:dyDescent="0.3">
      <c r="A2500" t="s">
        <v>2490</v>
      </c>
      <c r="B2500">
        <v>0.10100000000000001</v>
      </c>
    </row>
    <row r="2501" spans="1:2" x14ac:dyDescent="0.3">
      <c r="A2501" t="s">
        <v>2491</v>
      </c>
      <c r="B2501">
        <v>4.2999999999999997E-2</v>
      </c>
    </row>
    <row r="2502" spans="1:2" x14ac:dyDescent="0.3">
      <c r="A2502" t="s">
        <v>2492</v>
      </c>
      <c r="B2502">
        <v>6.0999999999999999E-2</v>
      </c>
    </row>
    <row r="2503" spans="1:2" x14ac:dyDescent="0.3">
      <c r="A2503" t="s">
        <v>2493</v>
      </c>
      <c r="B2503">
        <v>6.3E-2</v>
      </c>
    </row>
    <row r="2504" spans="1:2" x14ac:dyDescent="0.3">
      <c r="A2504" t="s">
        <v>2494</v>
      </c>
      <c r="B2504">
        <v>6.6000000000000003E-2</v>
      </c>
    </row>
    <row r="2505" spans="1:2" x14ac:dyDescent="0.3">
      <c r="A2505" t="s">
        <v>2495</v>
      </c>
      <c r="B2505">
        <v>5.6000000000000001E-2</v>
      </c>
    </row>
    <row r="2506" spans="1:2" x14ac:dyDescent="0.3">
      <c r="A2506" t="s">
        <v>2496</v>
      </c>
      <c r="B2506">
        <v>5.2999999999999999E-2</v>
      </c>
    </row>
    <row r="2507" spans="1:2" x14ac:dyDescent="0.3">
      <c r="A2507" t="s">
        <v>2497</v>
      </c>
      <c r="B2507">
        <v>5.0999999999999997E-2</v>
      </c>
    </row>
    <row r="2508" spans="1:2" x14ac:dyDescent="0.3">
      <c r="A2508" t="s">
        <v>2498</v>
      </c>
      <c r="B2508">
        <v>3.3000000000000002E-2</v>
      </c>
    </row>
    <row r="2509" spans="1:2" x14ac:dyDescent="0.3">
      <c r="A2509" t="s">
        <v>2499</v>
      </c>
      <c r="B2509">
        <v>4.8000000000000001E-2</v>
      </c>
    </row>
    <row r="2510" spans="1:2" x14ac:dyDescent="0.3">
      <c r="A2510" t="s">
        <v>2500</v>
      </c>
      <c r="B2510">
        <v>5.6000000000000001E-2</v>
      </c>
    </row>
    <row r="2511" spans="1:2" x14ac:dyDescent="0.3">
      <c r="A2511" t="s">
        <v>2501</v>
      </c>
      <c r="B2511">
        <v>5.2999999999999999E-2</v>
      </c>
    </row>
    <row r="2512" spans="1:2" x14ac:dyDescent="0.3">
      <c r="A2512" t="s">
        <v>2502</v>
      </c>
      <c r="B2512">
        <v>6.0999999999999999E-2</v>
      </c>
    </row>
    <row r="2513" spans="1:2" x14ac:dyDescent="0.3">
      <c r="A2513" t="s">
        <v>2503</v>
      </c>
      <c r="B2513">
        <v>5.8000000000000003E-2</v>
      </c>
    </row>
    <row r="2514" spans="1:2" x14ac:dyDescent="0.3">
      <c r="A2514" t="s">
        <v>2504</v>
      </c>
      <c r="B2514">
        <v>5.2999999999999999E-2</v>
      </c>
    </row>
    <row r="2515" spans="1:2" x14ac:dyDescent="0.3">
      <c r="A2515" t="s">
        <v>2505</v>
      </c>
      <c r="B2515">
        <v>5.0999999999999997E-2</v>
      </c>
    </row>
    <row r="2516" spans="1:2" x14ac:dyDescent="0.3">
      <c r="A2516" t="s">
        <v>2506</v>
      </c>
      <c r="B2516">
        <v>5.0999999999999997E-2</v>
      </c>
    </row>
    <row r="2517" spans="1:2" x14ac:dyDescent="0.3">
      <c r="A2517" t="s">
        <v>2507</v>
      </c>
      <c r="B2517">
        <v>5.0999999999999997E-2</v>
      </c>
    </row>
    <row r="2518" spans="1:2" x14ac:dyDescent="0.3">
      <c r="A2518" t="s">
        <v>2508</v>
      </c>
      <c r="B2518">
        <v>7.0999999999999994E-2</v>
      </c>
    </row>
    <row r="2519" spans="1:2" x14ac:dyDescent="0.3">
      <c r="A2519" t="s">
        <v>2509</v>
      </c>
      <c r="B2519">
        <v>7.5999999999999998E-2</v>
      </c>
    </row>
    <row r="2520" spans="1:2" x14ac:dyDescent="0.3">
      <c r="A2520" t="s">
        <v>2510</v>
      </c>
      <c r="B2520">
        <v>7.9000000000000001E-2</v>
      </c>
    </row>
    <row r="2521" spans="1:2" x14ac:dyDescent="0.3">
      <c r="A2521" t="s">
        <v>2511</v>
      </c>
      <c r="B2521">
        <v>7.5999999999999998E-2</v>
      </c>
    </row>
    <row r="2522" spans="1:2" x14ac:dyDescent="0.3">
      <c r="A2522" t="s">
        <v>2512</v>
      </c>
      <c r="B2522">
        <v>9.0999999999999998E-2</v>
      </c>
    </row>
    <row r="2523" spans="1:2" x14ac:dyDescent="0.3">
      <c r="A2523" t="s">
        <v>2513</v>
      </c>
      <c r="B2523">
        <v>9.9000000000000005E-2</v>
      </c>
    </row>
    <row r="2524" spans="1:2" x14ac:dyDescent="0.3">
      <c r="A2524" t="s">
        <v>2514</v>
      </c>
      <c r="B2524">
        <v>0.10100000000000001</v>
      </c>
    </row>
    <row r="2525" spans="1:2" x14ac:dyDescent="0.3">
      <c r="A2525" t="s">
        <v>2515</v>
      </c>
      <c r="B2525">
        <v>9.0999999999999998E-2</v>
      </c>
    </row>
    <row r="2526" spans="1:2" x14ac:dyDescent="0.3">
      <c r="A2526" t="s">
        <v>2516</v>
      </c>
      <c r="B2526">
        <v>9.4E-2</v>
      </c>
    </row>
    <row r="2527" spans="1:2" x14ac:dyDescent="0.3">
      <c r="A2527" t="s">
        <v>2517</v>
      </c>
      <c r="B2527">
        <v>9.9000000000000005E-2</v>
      </c>
    </row>
    <row r="2528" spans="1:2" x14ac:dyDescent="0.3">
      <c r="A2528" t="s">
        <v>2518</v>
      </c>
      <c r="B2528">
        <v>0.109</v>
      </c>
    </row>
    <row r="2529" spans="1:2" x14ac:dyDescent="0.3">
      <c r="A2529" t="s">
        <v>2519</v>
      </c>
      <c r="B2529">
        <v>0.106</v>
      </c>
    </row>
    <row r="2530" spans="1:2" x14ac:dyDescent="0.3">
      <c r="A2530" t="s">
        <v>2520</v>
      </c>
      <c r="B2530">
        <v>0.10100000000000001</v>
      </c>
    </row>
    <row r="2531" spans="1:2" x14ac:dyDescent="0.3">
      <c r="A2531" t="s">
        <v>2521</v>
      </c>
      <c r="B2531">
        <v>9.6000000000000002E-2</v>
      </c>
    </row>
    <row r="2532" spans="1:2" x14ac:dyDescent="0.3">
      <c r="A2532" t="s">
        <v>2522</v>
      </c>
      <c r="B2532">
        <v>9.4E-2</v>
      </c>
    </row>
    <row r="2533" spans="1:2" x14ac:dyDescent="0.3">
      <c r="A2533" t="s">
        <v>2523</v>
      </c>
      <c r="B2533">
        <v>9.9000000000000005E-2</v>
      </c>
    </row>
    <row r="2534" spans="1:2" x14ac:dyDescent="0.3">
      <c r="A2534" t="s">
        <v>2524</v>
      </c>
      <c r="B2534">
        <v>0.10100000000000001</v>
      </c>
    </row>
    <row r="2535" spans="1:2" x14ac:dyDescent="0.3">
      <c r="A2535" t="s">
        <v>2525</v>
      </c>
      <c r="B2535">
        <v>0.106</v>
      </c>
    </row>
    <row r="2536" spans="1:2" x14ac:dyDescent="0.3">
      <c r="A2536" t="s">
        <v>2526</v>
      </c>
      <c r="B2536">
        <v>9.4E-2</v>
      </c>
    </row>
    <row r="2537" spans="1:2" x14ac:dyDescent="0.3">
      <c r="A2537" t="s">
        <v>2527</v>
      </c>
      <c r="B2537">
        <v>0.11700000000000001</v>
      </c>
    </row>
    <row r="2538" spans="1:2" x14ac:dyDescent="0.3">
      <c r="A2538" t="s">
        <v>2528</v>
      </c>
      <c r="B2538">
        <v>0.11700000000000001</v>
      </c>
    </row>
    <row r="2539" spans="1:2" x14ac:dyDescent="0.3">
      <c r="A2539" t="s">
        <v>2529</v>
      </c>
      <c r="B2539">
        <v>0.122</v>
      </c>
    </row>
    <row r="2540" spans="1:2" x14ac:dyDescent="0.3">
      <c r="A2540" t="s">
        <v>2530</v>
      </c>
      <c r="B2540">
        <v>0.124</v>
      </c>
    </row>
    <row r="2541" spans="1:2" x14ac:dyDescent="0.3">
      <c r="A2541" t="s">
        <v>2531</v>
      </c>
      <c r="B2541">
        <v>0.127</v>
      </c>
    </row>
    <row r="2542" spans="1:2" x14ac:dyDescent="0.3">
      <c r="A2542" t="s">
        <v>2532</v>
      </c>
      <c r="B2542">
        <v>0.13200000000000001</v>
      </c>
    </row>
    <row r="2543" spans="1:2" x14ac:dyDescent="0.3">
      <c r="A2543" t="s">
        <v>2533</v>
      </c>
      <c r="B2543">
        <v>0.14199999999999999</v>
      </c>
    </row>
    <row r="2544" spans="1:2" x14ac:dyDescent="0.3">
      <c r="A2544" t="s">
        <v>2534</v>
      </c>
      <c r="B2544">
        <v>0.14199999999999999</v>
      </c>
    </row>
    <row r="2545" spans="1:2" x14ac:dyDescent="0.3">
      <c r="A2545" t="s">
        <v>2535</v>
      </c>
      <c r="B2545">
        <v>0.152</v>
      </c>
    </row>
    <row r="2546" spans="1:2" x14ac:dyDescent="0.3">
      <c r="A2546" t="s">
        <v>2536</v>
      </c>
      <c r="B2546">
        <v>0.152</v>
      </c>
    </row>
    <row r="2547" spans="1:2" x14ac:dyDescent="0.3">
      <c r="A2547" t="s">
        <v>2537</v>
      </c>
      <c r="B2547">
        <v>0.157</v>
      </c>
    </row>
    <row r="2548" spans="1:2" x14ac:dyDescent="0.3">
      <c r="A2548" t="s">
        <v>2538</v>
      </c>
      <c r="B2548">
        <v>0.152</v>
      </c>
    </row>
    <row r="2549" spans="1:2" x14ac:dyDescent="0.3">
      <c r="A2549" t="s">
        <v>2539</v>
      </c>
      <c r="B2549">
        <v>0.152</v>
      </c>
    </row>
    <row r="2550" spans="1:2" x14ac:dyDescent="0.3">
      <c r="A2550" t="s">
        <v>2540</v>
      </c>
      <c r="B2550">
        <v>0.15</v>
      </c>
    </row>
    <row r="2551" spans="1:2" x14ac:dyDescent="0.3">
      <c r="A2551" t="s">
        <v>2541</v>
      </c>
      <c r="B2551">
        <v>0.152</v>
      </c>
    </row>
    <row r="2552" spans="1:2" x14ac:dyDescent="0.3">
      <c r="A2552" t="s">
        <v>2542</v>
      </c>
      <c r="B2552">
        <v>0.16200000000000001</v>
      </c>
    </row>
    <row r="2553" spans="1:2" x14ac:dyDescent="0.3">
      <c r="A2553" t="s">
        <v>2543</v>
      </c>
      <c r="B2553">
        <v>0.155</v>
      </c>
    </row>
    <row r="2554" spans="1:2" x14ac:dyDescent="0.3">
      <c r="A2554" t="s">
        <v>2544</v>
      </c>
      <c r="B2554">
        <v>0.155</v>
      </c>
    </row>
    <row r="2555" spans="1:2" x14ac:dyDescent="0.3">
      <c r="A2555" t="s">
        <v>2545</v>
      </c>
      <c r="B2555">
        <v>0.157</v>
      </c>
    </row>
    <row r="2556" spans="1:2" x14ac:dyDescent="0.3">
      <c r="A2556" t="s">
        <v>2546</v>
      </c>
      <c r="B2556">
        <v>0.14199999999999999</v>
      </c>
    </row>
    <row r="2557" spans="1:2" x14ac:dyDescent="0.3">
      <c r="A2557" t="s">
        <v>2547</v>
      </c>
      <c r="B2557">
        <v>0.13700000000000001</v>
      </c>
    </row>
    <row r="2558" spans="1:2" x14ac:dyDescent="0.3">
      <c r="A2558" t="s">
        <v>2548</v>
      </c>
      <c r="B2558">
        <v>0.14199999999999999</v>
      </c>
    </row>
    <row r="2559" spans="1:2" x14ac:dyDescent="0.3">
      <c r="A2559" t="s">
        <v>2549</v>
      </c>
      <c r="B2559">
        <v>0.13700000000000001</v>
      </c>
    </row>
    <row r="2560" spans="1:2" x14ac:dyDescent="0.3">
      <c r="A2560" t="s">
        <v>2550</v>
      </c>
      <c r="B2560">
        <v>0.14000000000000001</v>
      </c>
    </row>
    <row r="2561" spans="1:2" x14ac:dyDescent="0.3">
      <c r="A2561" t="s">
        <v>2551</v>
      </c>
      <c r="B2561">
        <v>0.13200000000000001</v>
      </c>
    </row>
    <row r="2562" spans="1:2" x14ac:dyDescent="0.3">
      <c r="A2562" t="s">
        <v>2552</v>
      </c>
      <c r="B2562">
        <v>0.155</v>
      </c>
    </row>
    <row r="2563" spans="1:2" x14ac:dyDescent="0.3">
      <c r="A2563" t="s">
        <v>2553</v>
      </c>
      <c r="B2563">
        <v>0.157</v>
      </c>
    </row>
    <row r="2564" spans="1:2" x14ac:dyDescent="0.3">
      <c r="A2564" t="s">
        <v>2554</v>
      </c>
      <c r="B2564">
        <v>0.16200000000000001</v>
      </c>
    </row>
    <row r="2565" spans="1:2" x14ac:dyDescent="0.3">
      <c r="A2565" t="s">
        <v>6977</v>
      </c>
      <c r="B2565">
        <v>0.16700000000000001</v>
      </c>
    </row>
    <row r="2566" spans="1:2" x14ac:dyDescent="0.3">
      <c r="A2566" t="s">
        <v>2555</v>
      </c>
      <c r="B2566">
        <v>0.16700000000000001</v>
      </c>
    </row>
    <row r="2567" spans="1:2" x14ac:dyDescent="0.3">
      <c r="A2567" t="s">
        <v>2556</v>
      </c>
      <c r="B2567">
        <v>0.17199999999999999</v>
      </c>
    </row>
    <row r="2568" spans="1:2" x14ac:dyDescent="0.3">
      <c r="A2568" t="s">
        <v>2557</v>
      </c>
      <c r="B2568">
        <v>0.16700000000000001</v>
      </c>
    </row>
    <row r="2569" spans="1:2" x14ac:dyDescent="0.3">
      <c r="A2569" t="s">
        <v>2558</v>
      </c>
      <c r="B2569">
        <v>0.16200000000000001</v>
      </c>
    </row>
    <row r="2570" spans="1:2" x14ac:dyDescent="0.3">
      <c r="A2570" t="s">
        <v>2559</v>
      </c>
      <c r="B2570">
        <v>0.157</v>
      </c>
    </row>
    <row r="2571" spans="1:2" x14ac:dyDescent="0.3">
      <c r="A2571" t="s">
        <v>2560</v>
      </c>
      <c r="B2571">
        <v>0.14199999999999999</v>
      </c>
    </row>
    <row r="2572" spans="1:2" x14ac:dyDescent="0.3">
      <c r="A2572" t="s">
        <v>2561</v>
      </c>
      <c r="B2572">
        <v>0.157</v>
      </c>
    </row>
    <row r="2573" spans="1:2" x14ac:dyDescent="0.3">
      <c r="A2573" t="s">
        <v>2562</v>
      </c>
      <c r="B2573">
        <v>0.16</v>
      </c>
    </row>
    <row r="2574" spans="1:2" x14ac:dyDescent="0.3">
      <c r="A2574" t="s">
        <v>2563</v>
      </c>
      <c r="B2574">
        <v>0.16</v>
      </c>
    </row>
    <row r="2575" spans="1:2" x14ac:dyDescent="0.3">
      <c r="A2575" t="s">
        <v>2564</v>
      </c>
      <c r="B2575">
        <v>0.157</v>
      </c>
    </row>
    <row r="2576" spans="1:2" x14ac:dyDescent="0.3">
      <c r="A2576" t="s">
        <v>2565</v>
      </c>
      <c r="B2576">
        <v>0.152</v>
      </c>
    </row>
    <row r="2577" spans="1:2" x14ac:dyDescent="0.3">
      <c r="A2577" t="s">
        <v>2566</v>
      </c>
      <c r="B2577">
        <v>0.152</v>
      </c>
    </row>
    <row r="2578" spans="1:2" x14ac:dyDescent="0.3">
      <c r="A2578" t="s">
        <v>2567</v>
      </c>
      <c r="B2578">
        <v>0.155</v>
      </c>
    </row>
    <row r="2579" spans="1:2" x14ac:dyDescent="0.3">
      <c r="A2579" t="s">
        <v>2568</v>
      </c>
      <c r="B2579">
        <v>0.157</v>
      </c>
    </row>
    <row r="2580" spans="1:2" x14ac:dyDescent="0.3">
      <c r="A2580" t="s">
        <v>2569</v>
      </c>
      <c r="B2580">
        <v>0.157</v>
      </c>
    </row>
    <row r="2581" spans="1:2" x14ac:dyDescent="0.3">
      <c r="A2581" t="s">
        <v>2570</v>
      </c>
      <c r="B2581">
        <v>0.157</v>
      </c>
    </row>
    <row r="2582" spans="1:2" x14ac:dyDescent="0.3">
      <c r="A2582" t="s">
        <v>2571</v>
      </c>
      <c r="B2582">
        <v>0.152</v>
      </c>
    </row>
    <row r="2583" spans="1:2" x14ac:dyDescent="0.3">
      <c r="A2583" t="s">
        <v>2572</v>
      </c>
      <c r="B2583">
        <v>0.16200000000000001</v>
      </c>
    </row>
    <row r="2584" spans="1:2" x14ac:dyDescent="0.3">
      <c r="A2584" t="s">
        <v>2573</v>
      </c>
      <c r="B2584">
        <v>0.16700000000000001</v>
      </c>
    </row>
    <row r="2585" spans="1:2" x14ac:dyDescent="0.3">
      <c r="A2585" t="s">
        <v>2574</v>
      </c>
      <c r="B2585">
        <v>0.16500000000000001</v>
      </c>
    </row>
    <row r="2586" spans="1:2" x14ac:dyDescent="0.3">
      <c r="A2586" t="s">
        <v>2575</v>
      </c>
      <c r="B2586">
        <v>0.16700000000000001</v>
      </c>
    </row>
    <row r="2587" spans="1:2" x14ac:dyDescent="0.3">
      <c r="A2587" t="s">
        <v>2576</v>
      </c>
      <c r="B2587">
        <v>0.17</v>
      </c>
    </row>
    <row r="2588" spans="1:2" x14ac:dyDescent="0.3">
      <c r="A2588" t="s">
        <v>2577</v>
      </c>
      <c r="B2588">
        <v>0.155</v>
      </c>
    </row>
    <row r="2589" spans="1:2" x14ac:dyDescent="0.3">
      <c r="A2589" t="s">
        <v>2578</v>
      </c>
      <c r="B2589">
        <v>0.114</v>
      </c>
    </row>
    <row r="2590" spans="1:2" x14ac:dyDescent="0.3">
      <c r="A2590" t="s">
        <v>2579</v>
      </c>
      <c r="B2590">
        <v>0.127</v>
      </c>
    </row>
    <row r="2591" spans="1:2" x14ac:dyDescent="0.3">
      <c r="A2591" t="s">
        <v>2580</v>
      </c>
      <c r="B2591">
        <v>0.152</v>
      </c>
    </row>
    <row r="2592" spans="1:2" x14ac:dyDescent="0.3">
      <c r="A2592" t="s">
        <v>2581</v>
      </c>
      <c r="B2592">
        <v>0.157</v>
      </c>
    </row>
    <row r="2593" spans="1:2" x14ac:dyDescent="0.3">
      <c r="A2593" t="s">
        <v>2582</v>
      </c>
      <c r="B2593">
        <v>0.157</v>
      </c>
    </row>
    <row r="2594" spans="1:2" x14ac:dyDescent="0.3">
      <c r="A2594" t="s">
        <v>2583</v>
      </c>
      <c r="B2594">
        <v>0.16200000000000001</v>
      </c>
    </row>
    <row r="2595" spans="1:2" x14ac:dyDescent="0.3">
      <c r="A2595" t="s">
        <v>2584</v>
      </c>
      <c r="B2595">
        <v>0.152</v>
      </c>
    </row>
    <row r="2596" spans="1:2" x14ac:dyDescent="0.3">
      <c r="A2596" t="s">
        <v>2585</v>
      </c>
      <c r="B2596">
        <v>0.157</v>
      </c>
    </row>
    <row r="2597" spans="1:2" x14ac:dyDescent="0.3">
      <c r="A2597" t="s">
        <v>2586</v>
      </c>
      <c r="B2597">
        <v>0.17199999999999999</v>
      </c>
    </row>
    <row r="2598" spans="1:2" x14ac:dyDescent="0.3">
      <c r="A2598" t="s">
        <v>2587</v>
      </c>
      <c r="B2598">
        <v>0.17</v>
      </c>
    </row>
    <row r="2599" spans="1:2" x14ac:dyDescent="0.3">
      <c r="A2599" t="s">
        <v>2588</v>
      </c>
      <c r="B2599">
        <v>0.16200000000000001</v>
      </c>
    </row>
    <row r="2600" spans="1:2" x14ac:dyDescent="0.3">
      <c r="A2600" t="s">
        <v>2589</v>
      </c>
      <c r="B2600">
        <v>0.16200000000000001</v>
      </c>
    </row>
    <row r="2601" spans="1:2" x14ac:dyDescent="0.3">
      <c r="A2601" t="s">
        <v>2590</v>
      </c>
      <c r="B2601">
        <v>0.157</v>
      </c>
    </row>
    <row r="2602" spans="1:2" x14ac:dyDescent="0.3">
      <c r="A2602" t="s">
        <v>2591</v>
      </c>
      <c r="B2602">
        <v>0.16700000000000001</v>
      </c>
    </row>
    <row r="2603" spans="1:2" x14ac:dyDescent="0.3">
      <c r="A2603" t="s">
        <v>2592</v>
      </c>
      <c r="B2603">
        <v>0.16700000000000001</v>
      </c>
    </row>
    <row r="2604" spans="1:2" x14ac:dyDescent="0.3">
      <c r="A2604" t="s">
        <v>2593</v>
      </c>
      <c r="B2604">
        <v>0.16700000000000001</v>
      </c>
    </row>
    <row r="2605" spans="1:2" x14ac:dyDescent="0.3">
      <c r="A2605" t="s">
        <v>2594</v>
      </c>
      <c r="B2605">
        <v>0.16200000000000001</v>
      </c>
    </row>
    <row r="2606" spans="1:2" x14ac:dyDescent="0.3">
      <c r="A2606" t="s">
        <v>2595</v>
      </c>
      <c r="B2606">
        <v>0.152</v>
      </c>
    </row>
    <row r="2607" spans="1:2" x14ac:dyDescent="0.3">
      <c r="A2607" t="s">
        <v>2596</v>
      </c>
      <c r="B2607">
        <v>0.152</v>
      </c>
    </row>
    <row r="2608" spans="1:2" x14ac:dyDescent="0.3">
      <c r="A2608" t="s">
        <v>2597</v>
      </c>
      <c r="B2608">
        <v>0.14499999999999999</v>
      </c>
    </row>
    <row r="2609" spans="1:2" x14ac:dyDescent="0.3">
      <c r="A2609" t="s">
        <v>2598</v>
      </c>
      <c r="B2609">
        <v>0.129</v>
      </c>
    </row>
    <row r="2610" spans="1:2" x14ac:dyDescent="0.3">
      <c r="A2610" t="s">
        <v>2599</v>
      </c>
      <c r="B2610">
        <v>0.11700000000000001</v>
      </c>
    </row>
    <row r="2611" spans="1:2" x14ac:dyDescent="0.3">
      <c r="A2611" t="s">
        <v>2600</v>
      </c>
      <c r="B2611">
        <v>0.11899999999999999</v>
      </c>
    </row>
    <row r="2612" spans="1:2" x14ac:dyDescent="0.3">
      <c r="A2612" t="s">
        <v>2601</v>
      </c>
      <c r="B2612">
        <v>9.9000000000000005E-2</v>
      </c>
    </row>
    <row r="2613" spans="1:2" x14ac:dyDescent="0.3">
      <c r="A2613" t="s">
        <v>2602</v>
      </c>
      <c r="B2613">
        <v>8.8999999999999996E-2</v>
      </c>
    </row>
    <row r="2614" spans="1:2" x14ac:dyDescent="0.3">
      <c r="A2614" t="s">
        <v>2603</v>
      </c>
      <c r="B2614">
        <v>7.9000000000000001E-2</v>
      </c>
    </row>
    <row r="2615" spans="1:2" x14ac:dyDescent="0.3">
      <c r="A2615" t="s">
        <v>2604</v>
      </c>
      <c r="B2615">
        <v>6.0999999999999999E-2</v>
      </c>
    </row>
    <row r="2616" spans="1:2" x14ac:dyDescent="0.3">
      <c r="A2616" t="s">
        <v>2605</v>
      </c>
      <c r="B2616">
        <v>8.8999999999999996E-2</v>
      </c>
    </row>
    <row r="2617" spans="1:2" x14ac:dyDescent="0.3">
      <c r="A2617" t="s">
        <v>2606</v>
      </c>
      <c r="B2617">
        <v>9.6000000000000002E-2</v>
      </c>
    </row>
    <row r="2618" spans="1:2" x14ac:dyDescent="0.3">
      <c r="A2618" t="s">
        <v>2607</v>
      </c>
      <c r="B2618">
        <v>9.6000000000000002E-2</v>
      </c>
    </row>
    <row r="2619" spans="1:2" x14ac:dyDescent="0.3">
      <c r="A2619" t="s">
        <v>2608</v>
      </c>
      <c r="B2619">
        <v>0.10100000000000001</v>
      </c>
    </row>
    <row r="2620" spans="1:2" x14ac:dyDescent="0.3">
      <c r="A2620" t="s">
        <v>2609</v>
      </c>
      <c r="B2620">
        <v>0.114</v>
      </c>
    </row>
    <row r="2621" spans="1:2" x14ac:dyDescent="0.3">
      <c r="A2621" t="s">
        <v>2610</v>
      </c>
      <c r="B2621">
        <v>0.13200000000000001</v>
      </c>
    </row>
    <row r="2622" spans="1:2" x14ac:dyDescent="0.3">
      <c r="A2622" t="s">
        <v>2611</v>
      </c>
      <c r="B2622">
        <v>0.129</v>
      </c>
    </row>
    <row r="2623" spans="1:2" x14ac:dyDescent="0.3">
      <c r="A2623" t="s">
        <v>2612</v>
      </c>
      <c r="B2623">
        <v>0.129</v>
      </c>
    </row>
    <row r="2624" spans="1:2" x14ac:dyDescent="0.3">
      <c r="A2624" t="s">
        <v>2613</v>
      </c>
      <c r="B2624">
        <v>0.13400000000000001</v>
      </c>
    </row>
    <row r="2625" spans="1:2" x14ac:dyDescent="0.3">
      <c r="A2625" t="s">
        <v>2614</v>
      </c>
      <c r="B2625">
        <v>0.14199999999999999</v>
      </c>
    </row>
    <row r="2626" spans="1:2" x14ac:dyDescent="0.3">
      <c r="A2626" t="s">
        <v>2615</v>
      </c>
      <c r="B2626">
        <v>0.16700000000000001</v>
      </c>
    </row>
    <row r="2627" spans="1:2" x14ac:dyDescent="0.3">
      <c r="A2627" t="s">
        <v>2616</v>
      </c>
      <c r="B2627">
        <v>0.17699999999999999</v>
      </c>
    </row>
    <row r="2628" spans="1:2" x14ac:dyDescent="0.3">
      <c r="A2628" t="s">
        <v>2617</v>
      </c>
      <c r="B2628">
        <v>0.17199999999999999</v>
      </c>
    </row>
    <row r="2629" spans="1:2" x14ac:dyDescent="0.3">
      <c r="A2629" t="s">
        <v>2618</v>
      </c>
      <c r="B2629">
        <v>0.17</v>
      </c>
    </row>
    <row r="2630" spans="1:2" x14ac:dyDescent="0.3">
      <c r="A2630" t="s">
        <v>2619</v>
      </c>
      <c r="B2630">
        <v>0.16700000000000001</v>
      </c>
    </row>
    <row r="2631" spans="1:2" x14ac:dyDescent="0.3">
      <c r="A2631" t="s">
        <v>2620</v>
      </c>
      <c r="B2631">
        <v>0.16500000000000001</v>
      </c>
    </row>
    <row r="2632" spans="1:2" x14ac:dyDescent="0.3">
      <c r="A2632" t="s">
        <v>2621</v>
      </c>
      <c r="B2632">
        <v>0.152</v>
      </c>
    </row>
    <row r="2633" spans="1:2" x14ac:dyDescent="0.3">
      <c r="A2633" t="s">
        <v>2622</v>
      </c>
      <c r="B2633">
        <v>0.152</v>
      </c>
    </row>
    <row r="2634" spans="1:2" x14ac:dyDescent="0.3">
      <c r="A2634" t="s">
        <v>2623</v>
      </c>
      <c r="B2634">
        <v>0.152</v>
      </c>
    </row>
    <row r="2635" spans="1:2" x14ac:dyDescent="0.3">
      <c r="A2635" t="s">
        <v>2624</v>
      </c>
      <c r="B2635">
        <v>0.157</v>
      </c>
    </row>
    <row r="2636" spans="1:2" x14ac:dyDescent="0.3">
      <c r="A2636" t="s">
        <v>2625</v>
      </c>
      <c r="B2636">
        <v>0.152</v>
      </c>
    </row>
    <row r="2637" spans="1:2" x14ac:dyDescent="0.3">
      <c r="A2637" t="s">
        <v>2626</v>
      </c>
      <c r="B2637">
        <v>0.152</v>
      </c>
    </row>
    <row r="2638" spans="1:2" x14ac:dyDescent="0.3">
      <c r="A2638" t="s">
        <v>2627</v>
      </c>
      <c r="B2638">
        <v>0.152</v>
      </c>
    </row>
    <row r="2639" spans="1:2" x14ac:dyDescent="0.3">
      <c r="A2639" t="s">
        <v>2628</v>
      </c>
      <c r="B2639">
        <v>0.152</v>
      </c>
    </row>
    <row r="2640" spans="1:2" x14ac:dyDescent="0.3">
      <c r="A2640" t="s">
        <v>2629</v>
      </c>
      <c r="B2640">
        <v>0.157</v>
      </c>
    </row>
    <row r="2641" spans="1:2" x14ac:dyDescent="0.3">
      <c r="A2641" t="s">
        <v>2630</v>
      </c>
      <c r="B2641">
        <v>0.157</v>
      </c>
    </row>
    <row r="2642" spans="1:2" x14ac:dyDescent="0.3">
      <c r="A2642" t="s">
        <v>2631</v>
      </c>
      <c r="B2642">
        <v>0.152</v>
      </c>
    </row>
    <row r="2643" spans="1:2" x14ac:dyDescent="0.3">
      <c r="A2643" t="s">
        <v>2632</v>
      </c>
      <c r="B2643">
        <v>0.152</v>
      </c>
    </row>
    <row r="2644" spans="1:2" x14ac:dyDescent="0.3">
      <c r="A2644" t="s">
        <v>2633</v>
      </c>
      <c r="B2644">
        <v>0.155</v>
      </c>
    </row>
    <row r="2645" spans="1:2" x14ac:dyDescent="0.3">
      <c r="A2645" t="s">
        <v>2634</v>
      </c>
      <c r="B2645">
        <v>0.157</v>
      </c>
    </row>
    <row r="2646" spans="1:2" x14ac:dyDescent="0.3">
      <c r="A2646" t="s">
        <v>2635</v>
      </c>
      <c r="B2646">
        <v>0.155</v>
      </c>
    </row>
    <row r="2647" spans="1:2" x14ac:dyDescent="0.3">
      <c r="A2647" t="s">
        <v>2636</v>
      </c>
      <c r="B2647">
        <v>0.152</v>
      </c>
    </row>
    <row r="2648" spans="1:2" x14ac:dyDescent="0.3">
      <c r="A2648" t="s">
        <v>2637</v>
      </c>
      <c r="B2648">
        <v>0.14699999999999999</v>
      </c>
    </row>
    <row r="2649" spans="1:2" x14ac:dyDescent="0.3">
      <c r="A2649" t="s">
        <v>2638</v>
      </c>
      <c r="B2649">
        <v>0.14699999999999999</v>
      </c>
    </row>
    <row r="2650" spans="1:2" x14ac:dyDescent="0.3">
      <c r="A2650" t="s">
        <v>2639</v>
      </c>
      <c r="B2650">
        <v>0.16</v>
      </c>
    </row>
    <row r="2651" spans="1:2" x14ac:dyDescent="0.3">
      <c r="A2651" t="s">
        <v>2640</v>
      </c>
      <c r="B2651">
        <v>0.155</v>
      </c>
    </row>
    <row r="2652" spans="1:2" x14ac:dyDescent="0.3">
      <c r="A2652" t="s">
        <v>2641</v>
      </c>
      <c r="B2652">
        <v>0.15</v>
      </c>
    </row>
    <row r="2653" spans="1:2" x14ac:dyDescent="0.3">
      <c r="A2653" t="s">
        <v>2642</v>
      </c>
      <c r="B2653">
        <v>0.14499999999999999</v>
      </c>
    </row>
    <row r="2654" spans="1:2" x14ac:dyDescent="0.3">
      <c r="A2654" t="s">
        <v>2643</v>
      </c>
      <c r="B2654">
        <v>0.14499999999999999</v>
      </c>
    </row>
    <row r="2655" spans="1:2" x14ac:dyDescent="0.3">
      <c r="A2655" t="s">
        <v>2644</v>
      </c>
      <c r="B2655">
        <v>0.157</v>
      </c>
    </row>
    <row r="2656" spans="1:2" x14ac:dyDescent="0.3">
      <c r="A2656" t="s">
        <v>2645</v>
      </c>
      <c r="B2656">
        <v>0.152</v>
      </c>
    </row>
    <row r="2657" spans="1:2" x14ac:dyDescent="0.3">
      <c r="A2657" t="s">
        <v>2646</v>
      </c>
      <c r="B2657">
        <v>0.155</v>
      </c>
    </row>
    <row r="2658" spans="1:2" x14ac:dyDescent="0.3">
      <c r="A2658" t="s">
        <v>2647</v>
      </c>
      <c r="B2658">
        <v>0.155</v>
      </c>
    </row>
    <row r="2659" spans="1:2" x14ac:dyDescent="0.3">
      <c r="A2659" t="s">
        <v>2648</v>
      </c>
      <c r="B2659">
        <v>0.157</v>
      </c>
    </row>
    <row r="2660" spans="1:2" x14ac:dyDescent="0.3">
      <c r="A2660" t="s">
        <v>2649</v>
      </c>
      <c r="B2660">
        <v>0.16200000000000001</v>
      </c>
    </row>
    <row r="2661" spans="1:2" x14ac:dyDescent="0.3">
      <c r="A2661" t="s">
        <v>2650</v>
      </c>
      <c r="B2661">
        <v>0.157</v>
      </c>
    </row>
    <row r="2662" spans="1:2" x14ac:dyDescent="0.3">
      <c r="A2662" t="s">
        <v>2651</v>
      </c>
      <c r="B2662">
        <v>0.152</v>
      </c>
    </row>
    <row r="2663" spans="1:2" x14ac:dyDescent="0.3">
      <c r="A2663" t="s">
        <v>2652</v>
      </c>
      <c r="B2663">
        <v>0.152</v>
      </c>
    </row>
    <row r="2664" spans="1:2" x14ac:dyDescent="0.3">
      <c r="A2664" t="s">
        <v>2653</v>
      </c>
      <c r="B2664">
        <v>0.157</v>
      </c>
    </row>
    <row r="2665" spans="1:2" x14ac:dyDescent="0.3">
      <c r="A2665" t="s">
        <v>2654</v>
      </c>
      <c r="B2665">
        <v>0.16200000000000001</v>
      </c>
    </row>
    <row r="2666" spans="1:2" x14ac:dyDescent="0.3">
      <c r="A2666" t="s">
        <v>2655</v>
      </c>
      <c r="B2666">
        <v>0.157</v>
      </c>
    </row>
    <row r="2667" spans="1:2" x14ac:dyDescent="0.3">
      <c r="A2667" t="s">
        <v>2656</v>
      </c>
      <c r="B2667">
        <v>0.152</v>
      </c>
    </row>
    <row r="2668" spans="1:2" x14ac:dyDescent="0.3">
      <c r="A2668" t="s">
        <v>2657</v>
      </c>
      <c r="B2668">
        <v>0.14699999999999999</v>
      </c>
    </row>
    <row r="2669" spans="1:2" x14ac:dyDescent="0.3">
      <c r="A2669" t="s">
        <v>2658</v>
      </c>
      <c r="B2669">
        <v>0.13700000000000001</v>
      </c>
    </row>
    <row r="2670" spans="1:2" x14ac:dyDescent="0.3">
      <c r="A2670" t="s">
        <v>2659</v>
      </c>
      <c r="B2670">
        <v>0.14199999999999999</v>
      </c>
    </row>
    <row r="2671" spans="1:2" x14ac:dyDescent="0.3">
      <c r="A2671" t="s">
        <v>2660</v>
      </c>
      <c r="B2671">
        <v>0.13700000000000001</v>
      </c>
    </row>
    <row r="2672" spans="1:2" x14ac:dyDescent="0.3">
      <c r="A2672" t="s">
        <v>2661</v>
      </c>
      <c r="B2672">
        <v>0.13400000000000001</v>
      </c>
    </row>
    <row r="2673" spans="1:2" x14ac:dyDescent="0.3">
      <c r="A2673" t="s">
        <v>2662</v>
      </c>
      <c r="B2673">
        <v>0.13200000000000001</v>
      </c>
    </row>
    <row r="2674" spans="1:2" x14ac:dyDescent="0.3">
      <c r="A2674" t="s">
        <v>2663</v>
      </c>
      <c r="B2674">
        <v>0.13200000000000001</v>
      </c>
    </row>
    <row r="2675" spans="1:2" x14ac:dyDescent="0.3">
      <c r="A2675" t="s">
        <v>2664</v>
      </c>
      <c r="B2675">
        <v>0.13700000000000001</v>
      </c>
    </row>
    <row r="2676" spans="1:2" x14ac:dyDescent="0.3">
      <c r="A2676" t="s">
        <v>2665</v>
      </c>
      <c r="B2676">
        <v>0.14199999999999999</v>
      </c>
    </row>
    <row r="2677" spans="1:2" x14ac:dyDescent="0.3">
      <c r="A2677" t="s">
        <v>2666</v>
      </c>
      <c r="B2677">
        <v>0.14000000000000001</v>
      </c>
    </row>
    <row r="2678" spans="1:2" x14ac:dyDescent="0.3">
      <c r="A2678" t="s">
        <v>2667</v>
      </c>
      <c r="B2678">
        <v>0.14499999999999999</v>
      </c>
    </row>
    <row r="2679" spans="1:2" x14ac:dyDescent="0.3">
      <c r="A2679" t="s">
        <v>2668</v>
      </c>
      <c r="B2679">
        <v>0.152</v>
      </c>
    </row>
    <row r="2680" spans="1:2" x14ac:dyDescent="0.3">
      <c r="A2680" t="s">
        <v>2669</v>
      </c>
      <c r="B2680">
        <v>0.16</v>
      </c>
    </row>
    <row r="2681" spans="1:2" x14ac:dyDescent="0.3">
      <c r="A2681" t="s">
        <v>2670</v>
      </c>
      <c r="B2681">
        <v>0.157</v>
      </c>
    </row>
    <row r="2682" spans="1:2" x14ac:dyDescent="0.3">
      <c r="A2682" t="s">
        <v>2671</v>
      </c>
      <c r="B2682">
        <v>0.155</v>
      </c>
    </row>
    <row r="2683" spans="1:2" x14ac:dyDescent="0.3">
      <c r="A2683" t="s">
        <v>2672</v>
      </c>
      <c r="B2683">
        <v>0.157</v>
      </c>
    </row>
    <row r="2684" spans="1:2" x14ac:dyDescent="0.3">
      <c r="A2684" t="s">
        <v>2673</v>
      </c>
      <c r="B2684">
        <v>0.16200000000000001</v>
      </c>
    </row>
    <row r="2685" spans="1:2" x14ac:dyDescent="0.3">
      <c r="A2685" t="s">
        <v>2674</v>
      </c>
      <c r="B2685">
        <v>0.16</v>
      </c>
    </row>
    <row r="2686" spans="1:2" x14ac:dyDescent="0.3">
      <c r="A2686" t="s">
        <v>2675</v>
      </c>
      <c r="B2686">
        <v>0.157</v>
      </c>
    </row>
    <row r="2687" spans="1:2" x14ac:dyDescent="0.3">
      <c r="A2687" t="s">
        <v>2676</v>
      </c>
      <c r="B2687">
        <v>0.14699999999999999</v>
      </c>
    </row>
    <row r="2688" spans="1:2" x14ac:dyDescent="0.3">
      <c r="A2688" t="s">
        <v>2677</v>
      </c>
      <c r="B2688">
        <v>0.13700000000000001</v>
      </c>
    </row>
    <row r="2689" spans="1:2" x14ac:dyDescent="0.3">
      <c r="A2689" t="s">
        <v>2678</v>
      </c>
      <c r="B2689">
        <v>0.157</v>
      </c>
    </row>
    <row r="2690" spans="1:2" x14ac:dyDescent="0.3">
      <c r="A2690" t="s">
        <v>2679</v>
      </c>
      <c r="B2690">
        <v>0.16200000000000001</v>
      </c>
    </row>
    <row r="2691" spans="1:2" x14ac:dyDescent="0.3">
      <c r="A2691" t="s">
        <v>2680</v>
      </c>
      <c r="B2691">
        <v>0.16200000000000001</v>
      </c>
    </row>
    <row r="2692" spans="1:2" x14ac:dyDescent="0.3">
      <c r="A2692" t="s">
        <v>2681</v>
      </c>
      <c r="B2692">
        <v>0.157</v>
      </c>
    </row>
    <row r="2693" spans="1:2" x14ac:dyDescent="0.3">
      <c r="A2693" t="s">
        <v>2682</v>
      </c>
      <c r="B2693">
        <v>0.155</v>
      </c>
    </row>
    <row r="2694" spans="1:2" x14ac:dyDescent="0.3">
      <c r="A2694" t="s">
        <v>2683</v>
      </c>
      <c r="B2694">
        <v>0.11899999999999999</v>
      </c>
    </row>
    <row r="2695" spans="1:2" x14ac:dyDescent="0.3">
      <c r="A2695" t="s">
        <v>2684</v>
      </c>
      <c r="B2695">
        <v>0.122</v>
      </c>
    </row>
    <row r="2696" spans="1:2" x14ac:dyDescent="0.3">
      <c r="A2696" t="s">
        <v>2685</v>
      </c>
      <c r="B2696">
        <v>0.122</v>
      </c>
    </row>
    <row r="2697" spans="1:2" x14ac:dyDescent="0.3">
      <c r="A2697" t="s">
        <v>2686</v>
      </c>
      <c r="B2697">
        <v>0.122</v>
      </c>
    </row>
    <row r="2698" spans="1:2" x14ac:dyDescent="0.3">
      <c r="A2698" t="s">
        <v>2687</v>
      </c>
      <c r="B2698">
        <v>0.122</v>
      </c>
    </row>
    <row r="2699" spans="1:2" x14ac:dyDescent="0.3">
      <c r="A2699" t="s">
        <v>2688</v>
      </c>
      <c r="B2699">
        <v>0.13700000000000001</v>
      </c>
    </row>
    <row r="2700" spans="1:2" x14ac:dyDescent="0.3">
      <c r="A2700" t="s">
        <v>2689</v>
      </c>
      <c r="B2700">
        <v>0.14199999999999999</v>
      </c>
    </row>
    <row r="2701" spans="1:2" x14ac:dyDescent="0.3">
      <c r="A2701" t="s">
        <v>2690</v>
      </c>
      <c r="B2701">
        <v>0.14199999999999999</v>
      </c>
    </row>
    <row r="2702" spans="1:2" x14ac:dyDescent="0.3">
      <c r="A2702" t="s">
        <v>2691</v>
      </c>
      <c r="B2702">
        <v>0.14199999999999999</v>
      </c>
    </row>
    <row r="2703" spans="1:2" x14ac:dyDescent="0.3">
      <c r="A2703" t="s">
        <v>2692</v>
      </c>
      <c r="B2703">
        <v>0.14199999999999999</v>
      </c>
    </row>
    <row r="2704" spans="1:2" x14ac:dyDescent="0.3">
      <c r="A2704" t="s">
        <v>2693</v>
      </c>
      <c r="B2704">
        <v>0.14000000000000001</v>
      </c>
    </row>
    <row r="2705" spans="1:2" x14ac:dyDescent="0.3">
      <c r="A2705" t="s">
        <v>2694</v>
      </c>
      <c r="B2705">
        <v>0.129</v>
      </c>
    </row>
    <row r="2706" spans="1:2" x14ac:dyDescent="0.3">
      <c r="A2706" t="s">
        <v>2695</v>
      </c>
      <c r="B2706">
        <v>0.127</v>
      </c>
    </row>
    <row r="2707" spans="1:2" x14ac:dyDescent="0.3">
      <c r="A2707" t="s">
        <v>2696</v>
      </c>
      <c r="B2707">
        <v>0.122</v>
      </c>
    </row>
    <row r="2708" spans="1:2" x14ac:dyDescent="0.3">
      <c r="A2708" t="s">
        <v>2697</v>
      </c>
      <c r="B2708">
        <v>0.13700000000000001</v>
      </c>
    </row>
    <row r="2709" spans="1:2" x14ac:dyDescent="0.3">
      <c r="A2709" t="s">
        <v>2698</v>
      </c>
      <c r="B2709">
        <v>0.13700000000000001</v>
      </c>
    </row>
    <row r="2710" spans="1:2" x14ac:dyDescent="0.3">
      <c r="A2710" t="s">
        <v>2699</v>
      </c>
      <c r="B2710">
        <v>0.13200000000000001</v>
      </c>
    </row>
    <row r="2711" spans="1:2" x14ac:dyDescent="0.3">
      <c r="A2711" t="s">
        <v>2700</v>
      </c>
      <c r="B2711">
        <v>0.11899999999999999</v>
      </c>
    </row>
    <row r="2712" spans="1:2" x14ac:dyDescent="0.3">
      <c r="A2712" t="s">
        <v>2701</v>
      </c>
      <c r="B2712">
        <v>0.114</v>
      </c>
    </row>
    <row r="2713" spans="1:2" x14ac:dyDescent="0.3">
      <c r="A2713" t="s">
        <v>2702</v>
      </c>
      <c r="B2713">
        <v>0.13200000000000001</v>
      </c>
    </row>
    <row r="2714" spans="1:2" x14ac:dyDescent="0.3">
      <c r="A2714" t="s">
        <v>2703</v>
      </c>
      <c r="B2714">
        <v>0.127</v>
      </c>
    </row>
    <row r="2715" spans="1:2" x14ac:dyDescent="0.3">
      <c r="A2715" t="s">
        <v>2704</v>
      </c>
      <c r="B2715">
        <v>0.122</v>
      </c>
    </row>
    <row r="2716" spans="1:2" x14ac:dyDescent="0.3">
      <c r="A2716" t="s">
        <v>2705</v>
      </c>
      <c r="B2716">
        <v>0.122</v>
      </c>
    </row>
    <row r="2717" spans="1:2" x14ac:dyDescent="0.3">
      <c r="A2717" t="s">
        <v>2706</v>
      </c>
      <c r="B2717">
        <v>0.124</v>
      </c>
    </row>
    <row r="2718" spans="1:2" x14ac:dyDescent="0.3">
      <c r="A2718" t="s">
        <v>2707</v>
      </c>
      <c r="B2718">
        <v>0.13200000000000001</v>
      </c>
    </row>
    <row r="2719" spans="1:2" x14ac:dyDescent="0.3">
      <c r="A2719" t="s">
        <v>2708</v>
      </c>
      <c r="B2719">
        <v>0.13200000000000001</v>
      </c>
    </row>
    <row r="2720" spans="1:2" x14ac:dyDescent="0.3">
      <c r="A2720" t="s">
        <v>2709</v>
      </c>
      <c r="B2720">
        <v>0.13200000000000001</v>
      </c>
    </row>
    <row r="2721" spans="1:2" x14ac:dyDescent="0.3">
      <c r="A2721" t="s">
        <v>2710</v>
      </c>
      <c r="B2721">
        <v>0.13200000000000001</v>
      </c>
    </row>
    <row r="2722" spans="1:2" x14ac:dyDescent="0.3">
      <c r="A2722" t="s">
        <v>2711</v>
      </c>
      <c r="B2722">
        <v>0.13400000000000001</v>
      </c>
    </row>
    <row r="2723" spans="1:2" x14ac:dyDescent="0.3">
      <c r="A2723" t="s">
        <v>2712</v>
      </c>
      <c r="B2723">
        <v>0.14199999999999999</v>
      </c>
    </row>
    <row r="2724" spans="1:2" x14ac:dyDescent="0.3">
      <c r="A2724" t="s">
        <v>2713</v>
      </c>
      <c r="B2724">
        <v>0.14199999999999999</v>
      </c>
    </row>
    <row r="2725" spans="1:2" x14ac:dyDescent="0.3">
      <c r="A2725" t="s">
        <v>2714</v>
      </c>
      <c r="B2725">
        <v>0.14000000000000001</v>
      </c>
    </row>
    <row r="2726" spans="1:2" x14ac:dyDescent="0.3">
      <c r="A2726" t="s">
        <v>2715</v>
      </c>
      <c r="B2726">
        <v>0.13700000000000001</v>
      </c>
    </row>
    <row r="2727" spans="1:2" x14ac:dyDescent="0.3">
      <c r="A2727" t="s">
        <v>2716</v>
      </c>
      <c r="B2727">
        <v>0.13200000000000001</v>
      </c>
    </row>
    <row r="2728" spans="1:2" x14ac:dyDescent="0.3">
      <c r="A2728" t="s">
        <v>2717</v>
      </c>
      <c r="B2728">
        <v>0.152</v>
      </c>
    </row>
    <row r="2729" spans="1:2" x14ac:dyDescent="0.3">
      <c r="A2729" t="s">
        <v>2718</v>
      </c>
      <c r="B2729">
        <v>0.183</v>
      </c>
    </row>
    <row r="2730" spans="1:2" x14ac:dyDescent="0.3">
      <c r="A2730" t="s">
        <v>2719</v>
      </c>
      <c r="B2730">
        <v>0.16</v>
      </c>
    </row>
    <row r="2731" spans="1:2" x14ac:dyDescent="0.3">
      <c r="A2731" t="s">
        <v>2720</v>
      </c>
      <c r="B2731">
        <v>0.16200000000000001</v>
      </c>
    </row>
    <row r="2732" spans="1:2" x14ac:dyDescent="0.3">
      <c r="A2732" t="s">
        <v>2721</v>
      </c>
      <c r="B2732">
        <v>0.16700000000000001</v>
      </c>
    </row>
    <row r="2733" spans="1:2" x14ac:dyDescent="0.3">
      <c r="A2733" t="s">
        <v>2722</v>
      </c>
      <c r="B2733">
        <v>0.16500000000000001</v>
      </c>
    </row>
    <row r="2734" spans="1:2" x14ac:dyDescent="0.3">
      <c r="A2734" t="s">
        <v>2723</v>
      </c>
      <c r="B2734">
        <v>0.152</v>
      </c>
    </row>
    <row r="2735" spans="1:2" x14ac:dyDescent="0.3">
      <c r="A2735" t="s">
        <v>2724</v>
      </c>
      <c r="B2735">
        <v>0.14000000000000001</v>
      </c>
    </row>
    <row r="2736" spans="1:2" x14ac:dyDescent="0.3">
      <c r="A2736" t="s">
        <v>2725</v>
      </c>
      <c r="B2736">
        <v>0.129</v>
      </c>
    </row>
    <row r="2737" spans="1:2" x14ac:dyDescent="0.3">
      <c r="A2737" t="s">
        <v>2726</v>
      </c>
      <c r="B2737">
        <v>0.14699999999999999</v>
      </c>
    </row>
    <row r="2738" spans="1:2" x14ac:dyDescent="0.3">
      <c r="A2738" t="s">
        <v>2727</v>
      </c>
      <c r="B2738">
        <v>0.14199999999999999</v>
      </c>
    </row>
    <row r="2739" spans="1:2" x14ac:dyDescent="0.3">
      <c r="A2739" t="s">
        <v>2728</v>
      </c>
      <c r="B2739">
        <v>0.14199999999999999</v>
      </c>
    </row>
    <row r="2740" spans="1:2" x14ac:dyDescent="0.3">
      <c r="A2740" t="s">
        <v>2729</v>
      </c>
      <c r="B2740">
        <v>0.122</v>
      </c>
    </row>
    <row r="2741" spans="1:2" x14ac:dyDescent="0.3">
      <c r="A2741" t="s">
        <v>2730</v>
      </c>
      <c r="B2741">
        <v>0.127</v>
      </c>
    </row>
    <row r="2742" spans="1:2" x14ac:dyDescent="0.3">
      <c r="A2742" t="s">
        <v>2731</v>
      </c>
      <c r="B2742">
        <v>0.14499999999999999</v>
      </c>
    </row>
    <row r="2743" spans="1:2" x14ac:dyDescent="0.3">
      <c r="A2743" t="s">
        <v>2732</v>
      </c>
      <c r="B2743">
        <v>0.14499999999999999</v>
      </c>
    </row>
    <row r="2744" spans="1:2" x14ac:dyDescent="0.3">
      <c r="A2744" t="s">
        <v>2733</v>
      </c>
      <c r="B2744">
        <v>0.13200000000000001</v>
      </c>
    </row>
    <row r="2745" spans="1:2" x14ac:dyDescent="0.3">
      <c r="A2745" t="s">
        <v>2734</v>
      </c>
      <c r="B2745">
        <v>0.109</v>
      </c>
    </row>
    <row r="2746" spans="1:2" x14ac:dyDescent="0.3">
      <c r="A2746" t="s">
        <v>2735</v>
      </c>
      <c r="B2746">
        <v>0.106</v>
      </c>
    </row>
    <row r="2747" spans="1:2" x14ac:dyDescent="0.3">
      <c r="A2747" t="s">
        <v>2736</v>
      </c>
      <c r="B2747">
        <v>0.14199999999999999</v>
      </c>
    </row>
    <row r="2748" spans="1:2" x14ac:dyDescent="0.3">
      <c r="A2748" t="s">
        <v>2737</v>
      </c>
      <c r="B2748">
        <v>0.13700000000000001</v>
      </c>
    </row>
    <row r="2749" spans="1:2" x14ac:dyDescent="0.3">
      <c r="A2749" t="s">
        <v>2738</v>
      </c>
      <c r="B2749">
        <v>0.14000000000000001</v>
      </c>
    </row>
    <row r="2750" spans="1:2" x14ac:dyDescent="0.3">
      <c r="A2750" t="s">
        <v>2739</v>
      </c>
      <c r="B2750">
        <v>0.13700000000000001</v>
      </c>
    </row>
    <row r="2751" spans="1:2" x14ac:dyDescent="0.3">
      <c r="A2751" t="s">
        <v>2740</v>
      </c>
      <c r="B2751">
        <v>0.13400000000000001</v>
      </c>
    </row>
    <row r="2752" spans="1:2" x14ac:dyDescent="0.3">
      <c r="A2752" t="s">
        <v>2741</v>
      </c>
      <c r="B2752">
        <v>0.14699999999999999</v>
      </c>
    </row>
    <row r="2753" spans="1:2" x14ac:dyDescent="0.3">
      <c r="A2753" t="s">
        <v>2742</v>
      </c>
      <c r="B2753">
        <v>0.13200000000000001</v>
      </c>
    </row>
    <row r="2754" spans="1:2" x14ac:dyDescent="0.3">
      <c r="A2754" t="s">
        <v>2743</v>
      </c>
      <c r="B2754">
        <v>0.11700000000000001</v>
      </c>
    </row>
    <row r="2755" spans="1:2" x14ac:dyDescent="0.3">
      <c r="A2755" t="s">
        <v>2744</v>
      </c>
      <c r="B2755">
        <v>0.127</v>
      </c>
    </row>
    <row r="2756" spans="1:2" x14ac:dyDescent="0.3">
      <c r="A2756" t="s">
        <v>2745</v>
      </c>
      <c r="B2756">
        <v>0.124</v>
      </c>
    </row>
    <row r="2757" spans="1:2" x14ac:dyDescent="0.3">
      <c r="A2757" t="s">
        <v>2746</v>
      </c>
      <c r="B2757">
        <v>0.14199999999999999</v>
      </c>
    </row>
    <row r="2758" spans="1:2" x14ac:dyDescent="0.3">
      <c r="A2758" t="s">
        <v>2747</v>
      </c>
      <c r="B2758">
        <v>0.14199999999999999</v>
      </c>
    </row>
    <row r="2759" spans="1:2" x14ac:dyDescent="0.3">
      <c r="A2759" t="s">
        <v>2748</v>
      </c>
      <c r="B2759">
        <v>0.14699999999999999</v>
      </c>
    </row>
    <row r="2760" spans="1:2" x14ac:dyDescent="0.3">
      <c r="A2760" t="s">
        <v>2749</v>
      </c>
      <c r="B2760">
        <v>0.14199999999999999</v>
      </c>
    </row>
    <row r="2761" spans="1:2" x14ac:dyDescent="0.3">
      <c r="A2761" t="s">
        <v>2750</v>
      </c>
      <c r="B2761">
        <v>0.14199999999999999</v>
      </c>
    </row>
    <row r="2762" spans="1:2" x14ac:dyDescent="0.3">
      <c r="A2762" t="s">
        <v>2751</v>
      </c>
      <c r="B2762">
        <v>0.152</v>
      </c>
    </row>
    <row r="2763" spans="1:2" x14ac:dyDescent="0.3">
      <c r="A2763" t="s">
        <v>2752</v>
      </c>
      <c r="B2763">
        <v>0.15</v>
      </c>
    </row>
    <row r="2764" spans="1:2" x14ac:dyDescent="0.3">
      <c r="A2764" t="s">
        <v>2753</v>
      </c>
      <c r="B2764">
        <v>0.14699999999999999</v>
      </c>
    </row>
    <row r="2765" spans="1:2" x14ac:dyDescent="0.3">
      <c r="A2765" t="s">
        <v>2754</v>
      </c>
      <c r="B2765">
        <v>0.152</v>
      </c>
    </row>
    <row r="2766" spans="1:2" x14ac:dyDescent="0.3">
      <c r="A2766" t="s">
        <v>2755</v>
      </c>
      <c r="B2766">
        <v>0.152</v>
      </c>
    </row>
    <row r="2767" spans="1:2" x14ac:dyDescent="0.3">
      <c r="A2767" t="s">
        <v>2756</v>
      </c>
      <c r="B2767">
        <v>0.152</v>
      </c>
    </row>
    <row r="2768" spans="1:2" x14ac:dyDescent="0.3">
      <c r="A2768" t="s">
        <v>2757</v>
      </c>
      <c r="B2768">
        <v>0.16200000000000001</v>
      </c>
    </row>
    <row r="2769" spans="1:2" x14ac:dyDescent="0.3">
      <c r="A2769" t="s">
        <v>2758</v>
      </c>
      <c r="B2769">
        <v>0.16200000000000001</v>
      </c>
    </row>
    <row r="2770" spans="1:2" x14ac:dyDescent="0.3">
      <c r="A2770" t="s">
        <v>2759</v>
      </c>
      <c r="B2770">
        <v>0.157</v>
      </c>
    </row>
    <row r="2771" spans="1:2" x14ac:dyDescent="0.3">
      <c r="A2771" t="s">
        <v>2760</v>
      </c>
      <c r="B2771">
        <v>0.157</v>
      </c>
    </row>
    <row r="2772" spans="1:2" x14ac:dyDescent="0.3">
      <c r="A2772" t="s">
        <v>2761</v>
      </c>
      <c r="B2772">
        <v>0.157</v>
      </c>
    </row>
    <row r="2773" spans="1:2" x14ac:dyDescent="0.3">
      <c r="A2773" t="s">
        <v>2762</v>
      </c>
      <c r="B2773">
        <v>0.16200000000000001</v>
      </c>
    </row>
    <row r="2774" spans="1:2" x14ac:dyDescent="0.3">
      <c r="A2774" t="s">
        <v>2763</v>
      </c>
      <c r="B2774">
        <v>0.14699999999999999</v>
      </c>
    </row>
    <row r="2775" spans="1:2" x14ac:dyDescent="0.3">
      <c r="A2775" t="s">
        <v>2764</v>
      </c>
      <c r="B2775">
        <v>0.14699999999999999</v>
      </c>
    </row>
    <row r="2776" spans="1:2" x14ac:dyDescent="0.3">
      <c r="A2776" t="s">
        <v>2765</v>
      </c>
      <c r="B2776">
        <v>0.152</v>
      </c>
    </row>
    <row r="2777" spans="1:2" x14ac:dyDescent="0.3">
      <c r="A2777" t="s">
        <v>2766</v>
      </c>
      <c r="B2777">
        <v>0.157</v>
      </c>
    </row>
    <row r="2778" spans="1:2" x14ac:dyDescent="0.3">
      <c r="A2778" t="s">
        <v>2767</v>
      </c>
      <c r="B2778">
        <v>0.157</v>
      </c>
    </row>
    <row r="2779" spans="1:2" x14ac:dyDescent="0.3">
      <c r="A2779" t="s">
        <v>2768</v>
      </c>
      <c r="B2779">
        <v>0.152</v>
      </c>
    </row>
    <row r="2780" spans="1:2" x14ac:dyDescent="0.3">
      <c r="A2780" t="s">
        <v>2769</v>
      </c>
      <c r="B2780">
        <v>0.152</v>
      </c>
    </row>
    <row r="2781" spans="1:2" x14ac:dyDescent="0.3">
      <c r="A2781" t="s">
        <v>2770</v>
      </c>
      <c r="B2781">
        <v>0.15</v>
      </c>
    </row>
    <row r="2782" spans="1:2" x14ac:dyDescent="0.3">
      <c r="A2782" t="s">
        <v>2771</v>
      </c>
      <c r="B2782">
        <v>0.152</v>
      </c>
    </row>
    <row r="2783" spans="1:2" x14ac:dyDescent="0.3">
      <c r="A2783" t="s">
        <v>2772</v>
      </c>
      <c r="B2783">
        <v>0.13700000000000001</v>
      </c>
    </row>
    <row r="2784" spans="1:2" x14ac:dyDescent="0.3">
      <c r="A2784" t="s">
        <v>2773</v>
      </c>
      <c r="B2784">
        <v>0.11700000000000001</v>
      </c>
    </row>
    <row r="2785" spans="1:2" x14ac:dyDescent="0.3">
      <c r="A2785" t="s">
        <v>2774</v>
      </c>
      <c r="B2785">
        <v>0.11899999999999999</v>
      </c>
    </row>
    <row r="2786" spans="1:2" x14ac:dyDescent="0.3">
      <c r="A2786" t="s">
        <v>2775</v>
      </c>
      <c r="B2786">
        <v>0.11700000000000001</v>
      </c>
    </row>
    <row r="2787" spans="1:2" x14ac:dyDescent="0.3">
      <c r="A2787" t="s">
        <v>2776</v>
      </c>
      <c r="B2787">
        <v>0.129</v>
      </c>
    </row>
    <row r="2788" spans="1:2" x14ac:dyDescent="0.3">
      <c r="A2788" t="s">
        <v>2777</v>
      </c>
      <c r="B2788">
        <v>0.114</v>
      </c>
    </row>
    <row r="2789" spans="1:2" x14ac:dyDescent="0.3">
      <c r="A2789" t="s">
        <v>2778</v>
      </c>
      <c r="B2789">
        <v>9.6000000000000002E-2</v>
      </c>
    </row>
    <row r="2790" spans="1:2" x14ac:dyDescent="0.3">
      <c r="A2790" t="s">
        <v>2779</v>
      </c>
      <c r="B2790">
        <v>9.6000000000000002E-2</v>
      </c>
    </row>
    <row r="2791" spans="1:2" x14ac:dyDescent="0.3">
      <c r="A2791" t="s">
        <v>6073</v>
      </c>
      <c r="B2791">
        <v>9.6000000000000002E-2</v>
      </c>
    </row>
    <row r="2792" spans="1:2" x14ac:dyDescent="0.3">
      <c r="A2792" t="s">
        <v>2780</v>
      </c>
      <c r="B2792">
        <v>0.112</v>
      </c>
    </row>
    <row r="2793" spans="1:2" x14ac:dyDescent="0.3">
      <c r="A2793" t="s">
        <v>2781</v>
      </c>
      <c r="B2793">
        <v>0.122</v>
      </c>
    </row>
    <row r="2794" spans="1:2" x14ac:dyDescent="0.3">
      <c r="A2794" t="s">
        <v>2782</v>
      </c>
      <c r="B2794">
        <v>0.124</v>
      </c>
    </row>
    <row r="2795" spans="1:2" x14ac:dyDescent="0.3">
      <c r="A2795" t="s">
        <v>2783</v>
      </c>
      <c r="B2795">
        <v>0.13200000000000001</v>
      </c>
    </row>
    <row r="2796" spans="1:2" x14ac:dyDescent="0.3">
      <c r="A2796" t="s">
        <v>2784</v>
      </c>
      <c r="B2796">
        <v>0.14199999999999999</v>
      </c>
    </row>
    <row r="2797" spans="1:2" x14ac:dyDescent="0.3">
      <c r="A2797" t="s">
        <v>2785</v>
      </c>
      <c r="B2797">
        <v>0.14000000000000001</v>
      </c>
    </row>
    <row r="2798" spans="1:2" x14ac:dyDescent="0.3">
      <c r="A2798" t="s">
        <v>2786</v>
      </c>
      <c r="B2798">
        <v>0.129</v>
      </c>
    </row>
    <row r="2799" spans="1:2" x14ac:dyDescent="0.3">
      <c r="A2799" t="s">
        <v>2787</v>
      </c>
      <c r="B2799">
        <v>0.129</v>
      </c>
    </row>
    <row r="2800" spans="1:2" x14ac:dyDescent="0.3">
      <c r="A2800" t="s">
        <v>2788</v>
      </c>
      <c r="B2800">
        <v>0.11899999999999999</v>
      </c>
    </row>
    <row r="2801" spans="1:2" x14ac:dyDescent="0.3">
      <c r="A2801" t="s">
        <v>2789</v>
      </c>
      <c r="B2801">
        <v>0.112</v>
      </c>
    </row>
    <row r="2802" spans="1:2" x14ac:dyDescent="0.3">
      <c r="A2802" t="s">
        <v>2790</v>
      </c>
      <c r="B2802">
        <v>0.112</v>
      </c>
    </row>
    <row r="2803" spans="1:2" x14ac:dyDescent="0.3">
      <c r="A2803" t="s">
        <v>2791</v>
      </c>
      <c r="B2803">
        <v>0.10100000000000001</v>
      </c>
    </row>
    <row r="2804" spans="1:2" x14ac:dyDescent="0.3">
      <c r="A2804" t="s">
        <v>2792</v>
      </c>
      <c r="B2804">
        <v>7.2999999999999995E-2</v>
      </c>
    </row>
    <row r="2805" spans="1:2" x14ac:dyDescent="0.3">
      <c r="A2805" t="s">
        <v>2793</v>
      </c>
      <c r="B2805">
        <v>7.5999999999999998E-2</v>
      </c>
    </row>
    <row r="2806" spans="1:2" x14ac:dyDescent="0.3">
      <c r="A2806" t="s">
        <v>2794</v>
      </c>
      <c r="B2806">
        <v>8.4000000000000005E-2</v>
      </c>
    </row>
    <row r="2807" spans="1:2" x14ac:dyDescent="0.3">
      <c r="A2807" t="s">
        <v>2795</v>
      </c>
      <c r="B2807">
        <v>0.10100000000000001</v>
      </c>
    </row>
    <row r="2808" spans="1:2" x14ac:dyDescent="0.3">
      <c r="A2808" t="s">
        <v>2796</v>
      </c>
      <c r="B2808">
        <v>9.6000000000000002E-2</v>
      </c>
    </row>
    <row r="2809" spans="1:2" x14ac:dyDescent="0.3">
      <c r="A2809" t="s">
        <v>2797</v>
      </c>
      <c r="B2809">
        <v>8.1000000000000003E-2</v>
      </c>
    </row>
    <row r="2810" spans="1:2" x14ac:dyDescent="0.3">
      <c r="A2810" t="s">
        <v>2798</v>
      </c>
      <c r="B2810">
        <v>7.0999999999999994E-2</v>
      </c>
    </row>
    <row r="2811" spans="1:2" x14ac:dyDescent="0.3">
      <c r="A2811" t="s">
        <v>2799</v>
      </c>
      <c r="B2811">
        <v>7.5999999999999998E-2</v>
      </c>
    </row>
    <row r="2812" spans="1:2" x14ac:dyDescent="0.3">
      <c r="A2812" t="s">
        <v>2800</v>
      </c>
      <c r="B2812">
        <v>0.10100000000000001</v>
      </c>
    </row>
    <row r="2813" spans="1:2" x14ac:dyDescent="0.3">
      <c r="A2813" t="s">
        <v>2801</v>
      </c>
      <c r="B2813">
        <v>0.112</v>
      </c>
    </row>
    <row r="2814" spans="1:2" x14ac:dyDescent="0.3">
      <c r="A2814" t="s">
        <v>2802</v>
      </c>
      <c r="B2814">
        <v>8.5999999999999993E-2</v>
      </c>
    </row>
    <row r="2815" spans="1:2" x14ac:dyDescent="0.3">
      <c r="A2815" t="s">
        <v>2803</v>
      </c>
      <c r="B2815">
        <v>8.8999999999999996E-2</v>
      </c>
    </row>
    <row r="2816" spans="1:2" x14ac:dyDescent="0.3">
      <c r="A2816" t="s">
        <v>2804</v>
      </c>
      <c r="B2816">
        <v>8.5999999999999993E-2</v>
      </c>
    </row>
    <row r="2817" spans="1:2" x14ac:dyDescent="0.3">
      <c r="A2817" t="s">
        <v>2805</v>
      </c>
      <c r="B2817">
        <v>9.9000000000000005E-2</v>
      </c>
    </row>
    <row r="2818" spans="1:2" x14ac:dyDescent="0.3">
      <c r="A2818" t="s">
        <v>2806</v>
      </c>
      <c r="B2818">
        <v>9.4E-2</v>
      </c>
    </row>
    <row r="2819" spans="1:2" x14ac:dyDescent="0.3">
      <c r="A2819" t="s">
        <v>2807</v>
      </c>
      <c r="B2819">
        <v>9.4E-2</v>
      </c>
    </row>
    <row r="2820" spans="1:2" x14ac:dyDescent="0.3">
      <c r="A2820" t="s">
        <v>2808</v>
      </c>
      <c r="B2820">
        <v>6.3E-2</v>
      </c>
    </row>
    <row r="2821" spans="1:2" x14ac:dyDescent="0.3">
      <c r="A2821" t="s">
        <v>2809</v>
      </c>
      <c r="B2821">
        <v>4.1000000000000002E-2</v>
      </c>
    </row>
    <row r="2822" spans="1:2" x14ac:dyDescent="0.3">
      <c r="A2822" t="s">
        <v>2810</v>
      </c>
      <c r="B2822">
        <v>7.0999999999999994E-2</v>
      </c>
    </row>
    <row r="2823" spans="1:2" x14ac:dyDescent="0.3">
      <c r="A2823" t="s">
        <v>2811</v>
      </c>
      <c r="B2823">
        <v>6.6000000000000003E-2</v>
      </c>
    </row>
    <row r="2824" spans="1:2" x14ac:dyDescent="0.3">
      <c r="A2824" t="s">
        <v>2812</v>
      </c>
      <c r="B2824">
        <v>4.1000000000000002E-2</v>
      </c>
    </row>
    <row r="2825" spans="1:2" x14ac:dyDescent="0.3">
      <c r="A2825" t="s">
        <v>2813</v>
      </c>
      <c r="B2825">
        <v>4.1000000000000002E-2</v>
      </c>
    </row>
    <row r="2826" spans="1:2" x14ac:dyDescent="0.3">
      <c r="A2826" t="s">
        <v>2814</v>
      </c>
      <c r="B2826">
        <v>4.1000000000000002E-2</v>
      </c>
    </row>
    <row r="2827" spans="1:2" x14ac:dyDescent="0.3">
      <c r="A2827" t="s">
        <v>2815</v>
      </c>
      <c r="B2827">
        <v>5.0999999999999997E-2</v>
      </c>
    </row>
    <row r="2828" spans="1:2" x14ac:dyDescent="0.3">
      <c r="A2828" t="s">
        <v>2816</v>
      </c>
      <c r="B2828">
        <v>5.6000000000000001E-2</v>
      </c>
    </row>
    <row r="2829" spans="1:2" x14ac:dyDescent="0.3">
      <c r="A2829" t="s">
        <v>2817</v>
      </c>
      <c r="B2829">
        <v>7.0999999999999994E-2</v>
      </c>
    </row>
    <row r="2830" spans="1:2" x14ac:dyDescent="0.3">
      <c r="A2830" t="s">
        <v>2818</v>
      </c>
      <c r="B2830">
        <v>6.9000000000000006E-2</v>
      </c>
    </row>
    <row r="2831" spans="1:2" x14ac:dyDescent="0.3">
      <c r="A2831" t="s">
        <v>2819</v>
      </c>
      <c r="B2831">
        <v>6.0999999999999999E-2</v>
      </c>
    </row>
    <row r="2832" spans="1:2" x14ac:dyDescent="0.3">
      <c r="A2832" t="s">
        <v>2820</v>
      </c>
      <c r="B2832">
        <v>6.0999999999999999E-2</v>
      </c>
    </row>
    <row r="2833" spans="1:2" x14ac:dyDescent="0.3">
      <c r="A2833" t="s">
        <v>2821</v>
      </c>
      <c r="B2833">
        <v>6.6000000000000003E-2</v>
      </c>
    </row>
    <row r="2834" spans="1:2" x14ac:dyDescent="0.3">
      <c r="A2834" t="s">
        <v>2822</v>
      </c>
      <c r="B2834">
        <v>5.8000000000000003E-2</v>
      </c>
    </row>
    <row r="2835" spans="1:2" x14ac:dyDescent="0.3">
      <c r="A2835" t="s">
        <v>2823</v>
      </c>
      <c r="B2835">
        <v>5.2999999999999999E-2</v>
      </c>
    </row>
    <row r="2836" spans="1:2" x14ac:dyDescent="0.3">
      <c r="A2836" t="s">
        <v>2824</v>
      </c>
      <c r="B2836">
        <v>6.6000000000000003E-2</v>
      </c>
    </row>
    <row r="2837" spans="1:2" x14ac:dyDescent="0.3">
      <c r="A2837" t="s">
        <v>2825</v>
      </c>
      <c r="B2837">
        <v>6.0999999999999999E-2</v>
      </c>
    </row>
    <row r="2838" spans="1:2" x14ac:dyDescent="0.3">
      <c r="A2838" t="s">
        <v>2826</v>
      </c>
      <c r="B2838">
        <v>4.2999999999999997E-2</v>
      </c>
    </row>
    <row r="2839" spans="1:2" x14ac:dyDescent="0.3">
      <c r="A2839" t="s">
        <v>2827</v>
      </c>
      <c r="B2839">
        <v>4.2999999999999997E-2</v>
      </c>
    </row>
    <row r="2840" spans="1:2" x14ac:dyDescent="0.3">
      <c r="A2840" t="s">
        <v>2828</v>
      </c>
      <c r="B2840">
        <v>3.5000000000000003E-2</v>
      </c>
    </row>
    <row r="2841" spans="1:2" x14ac:dyDescent="0.3">
      <c r="A2841" t="s">
        <v>2829</v>
      </c>
      <c r="B2841">
        <v>0.03</v>
      </c>
    </row>
    <row r="2842" spans="1:2" x14ac:dyDescent="0.3">
      <c r="A2842" t="s">
        <v>2830</v>
      </c>
      <c r="B2842">
        <v>0.03</v>
      </c>
    </row>
    <row r="2843" spans="1:2" x14ac:dyDescent="0.3">
      <c r="A2843" t="s">
        <v>2831</v>
      </c>
      <c r="B2843">
        <v>0.01</v>
      </c>
    </row>
    <row r="2844" spans="1:2" x14ac:dyDescent="0.3">
      <c r="A2844" t="s">
        <v>2832</v>
      </c>
      <c r="B2844">
        <v>1.4999999999999999E-2</v>
      </c>
    </row>
    <row r="2845" spans="1:2" x14ac:dyDescent="0.3">
      <c r="A2845" t="s">
        <v>2833</v>
      </c>
      <c r="B2845">
        <v>0.01</v>
      </c>
    </row>
    <row r="2846" spans="1:2" x14ac:dyDescent="0.3">
      <c r="A2846" t="s">
        <v>2834</v>
      </c>
      <c r="B2846">
        <v>3.3000000000000002E-2</v>
      </c>
    </row>
    <row r="2847" spans="1:2" x14ac:dyDescent="0.3">
      <c r="A2847" t="s">
        <v>2835</v>
      </c>
      <c r="B2847">
        <v>2.5000000000000001E-2</v>
      </c>
    </row>
    <row r="2848" spans="1:2" x14ac:dyDescent="0.3">
      <c r="A2848" t="s">
        <v>2836</v>
      </c>
      <c r="B2848">
        <v>2.3E-2</v>
      </c>
    </row>
    <row r="2849" spans="1:2" x14ac:dyDescent="0.3">
      <c r="A2849" t="s">
        <v>2837</v>
      </c>
      <c r="B2849">
        <v>2.5000000000000001E-2</v>
      </c>
    </row>
    <row r="2850" spans="1:2" x14ac:dyDescent="0.3">
      <c r="A2850" t="s">
        <v>2838</v>
      </c>
      <c r="B2850">
        <v>2.5000000000000001E-2</v>
      </c>
    </row>
    <row r="2851" spans="1:2" x14ac:dyDescent="0.3">
      <c r="A2851" t="s">
        <v>2839</v>
      </c>
      <c r="B2851">
        <v>4.1000000000000002E-2</v>
      </c>
    </row>
    <row r="2852" spans="1:2" x14ac:dyDescent="0.3">
      <c r="A2852" t="s">
        <v>2840</v>
      </c>
      <c r="B2852">
        <v>4.1000000000000002E-2</v>
      </c>
    </row>
    <row r="2853" spans="1:2" x14ac:dyDescent="0.3">
      <c r="A2853" t="s">
        <v>2841</v>
      </c>
      <c r="B2853">
        <v>4.8000000000000001E-2</v>
      </c>
    </row>
    <row r="2854" spans="1:2" x14ac:dyDescent="0.3">
      <c r="A2854" t="s">
        <v>2842</v>
      </c>
      <c r="B2854">
        <v>4.5999999999999999E-2</v>
      </c>
    </row>
    <row r="2855" spans="1:2" x14ac:dyDescent="0.3">
      <c r="A2855" t="s">
        <v>2843</v>
      </c>
      <c r="B2855">
        <v>5.0999999999999997E-2</v>
      </c>
    </row>
    <row r="2856" spans="1:2" x14ac:dyDescent="0.3">
      <c r="A2856" t="s">
        <v>2844</v>
      </c>
      <c r="B2856">
        <v>5.6000000000000001E-2</v>
      </c>
    </row>
    <row r="2857" spans="1:2" x14ac:dyDescent="0.3">
      <c r="A2857" t="s">
        <v>2845</v>
      </c>
      <c r="B2857">
        <v>5.6000000000000001E-2</v>
      </c>
    </row>
    <row r="2858" spans="1:2" x14ac:dyDescent="0.3">
      <c r="A2858" t="s">
        <v>2846</v>
      </c>
      <c r="B2858">
        <v>5.0999999999999997E-2</v>
      </c>
    </row>
    <row r="2859" spans="1:2" x14ac:dyDescent="0.3">
      <c r="A2859" t="s">
        <v>2847</v>
      </c>
      <c r="B2859">
        <v>4.5999999999999999E-2</v>
      </c>
    </row>
    <row r="2860" spans="1:2" x14ac:dyDescent="0.3">
      <c r="A2860" t="s">
        <v>2848</v>
      </c>
      <c r="B2860">
        <v>5.2999999999999999E-2</v>
      </c>
    </row>
    <row r="2861" spans="1:2" x14ac:dyDescent="0.3">
      <c r="A2861" t="s">
        <v>2849</v>
      </c>
      <c r="B2861">
        <v>4.5999999999999999E-2</v>
      </c>
    </row>
    <row r="2862" spans="1:2" x14ac:dyDescent="0.3">
      <c r="A2862" t="s">
        <v>2850</v>
      </c>
      <c r="B2862">
        <v>4.1000000000000002E-2</v>
      </c>
    </row>
    <row r="2863" spans="1:2" x14ac:dyDescent="0.3">
      <c r="A2863" t="s">
        <v>2851</v>
      </c>
      <c r="B2863">
        <v>3.5999999999999997E-2</v>
      </c>
    </row>
    <row r="2864" spans="1:2" x14ac:dyDescent="0.3">
      <c r="A2864" t="s">
        <v>2852</v>
      </c>
      <c r="B2864">
        <v>0.03</v>
      </c>
    </row>
    <row r="2865" spans="1:2" x14ac:dyDescent="0.3">
      <c r="A2865" t="s">
        <v>2853</v>
      </c>
      <c r="B2865">
        <v>4.5999999999999999E-2</v>
      </c>
    </row>
    <row r="2866" spans="1:2" x14ac:dyDescent="0.3">
      <c r="A2866" t="s">
        <v>2854</v>
      </c>
      <c r="B2866">
        <v>4.1000000000000002E-2</v>
      </c>
    </row>
    <row r="2867" spans="1:2" x14ac:dyDescent="0.3">
      <c r="A2867" t="s">
        <v>2855</v>
      </c>
      <c r="B2867">
        <v>4.2999999999999997E-2</v>
      </c>
    </row>
    <row r="2868" spans="1:2" x14ac:dyDescent="0.3">
      <c r="A2868" t="s">
        <v>2856</v>
      </c>
      <c r="B2868">
        <v>4.1000000000000002E-2</v>
      </c>
    </row>
    <row r="2869" spans="1:2" x14ac:dyDescent="0.3">
      <c r="A2869" t="s">
        <v>2857</v>
      </c>
      <c r="B2869">
        <v>4.5999999999999999E-2</v>
      </c>
    </row>
    <row r="2870" spans="1:2" x14ac:dyDescent="0.3">
      <c r="A2870" t="s">
        <v>2858</v>
      </c>
      <c r="B2870">
        <v>5.2999999999999999E-2</v>
      </c>
    </row>
    <row r="2871" spans="1:2" x14ac:dyDescent="0.3">
      <c r="A2871" t="s">
        <v>2859</v>
      </c>
      <c r="B2871">
        <v>5.6000000000000001E-2</v>
      </c>
    </row>
    <row r="2872" spans="1:2" x14ac:dyDescent="0.3">
      <c r="A2872" t="s">
        <v>2860</v>
      </c>
      <c r="B2872">
        <v>4.2999999999999997E-2</v>
      </c>
    </row>
    <row r="2873" spans="1:2" x14ac:dyDescent="0.3">
      <c r="A2873" t="s">
        <v>2861</v>
      </c>
      <c r="B2873">
        <v>2.8000000000000001E-2</v>
      </c>
    </row>
    <row r="2874" spans="1:2" x14ac:dyDescent="0.3">
      <c r="A2874" t="s">
        <v>2862</v>
      </c>
      <c r="B2874">
        <v>2.3E-2</v>
      </c>
    </row>
    <row r="2875" spans="1:2" x14ac:dyDescent="0.3">
      <c r="A2875" t="s">
        <v>2863</v>
      </c>
      <c r="B2875">
        <v>2.5000000000000001E-2</v>
      </c>
    </row>
    <row r="2876" spans="1:2" x14ac:dyDescent="0.3">
      <c r="A2876" t="s">
        <v>2864</v>
      </c>
      <c r="B2876">
        <v>1.4999999999999999E-2</v>
      </c>
    </row>
    <row r="2877" spans="1:2" x14ac:dyDescent="0.3">
      <c r="A2877" t="s">
        <v>2865</v>
      </c>
      <c r="B2877">
        <v>0.01</v>
      </c>
    </row>
    <row r="2878" spans="1:2" x14ac:dyDescent="0.3">
      <c r="A2878" t="s">
        <v>2866</v>
      </c>
      <c r="B2878">
        <v>1.7999999999999999E-2</v>
      </c>
    </row>
    <row r="2879" spans="1:2" x14ac:dyDescent="0.3">
      <c r="A2879" t="s">
        <v>2867</v>
      </c>
      <c r="B2879">
        <v>0.02</v>
      </c>
    </row>
    <row r="2880" spans="1:2" x14ac:dyDescent="0.3">
      <c r="A2880" t="s">
        <v>2868</v>
      </c>
      <c r="B2880">
        <v>0.03</v>
      </c>
    </row>
    <row r="2881" spans="1:2" x14ac:dyDescent="0.3">
      <c r="A2881" t="s">
        <v>2869</v>
      </c>
      <c r="B2881">
        <v>2.3E-2</v>
      </c>
    </row>
    <row r="2882" spans="1:2" x14ac:dyDescent="0.3">
      <c r="A2882" t="s">
        <v>2870</v>
      </c>
      <c r="B2882">
        <v>0.02</v>
      </c>
    </row>
    <row r="2883" spans="1:2" x14ac:dyDescent="0.3">
      <c r="A2883" t="s">
        <v>2871</v>
      </c>
      <c r="B2883">
        <v>1.7999999999999999E-2</v>
      </c>
    </row>
    <row r="2884" spans="1:2" x14ac:dyDescent="0.3">
      <c r="A2884" t="s">
        <v>2872</v>
      </c>
      <c r="B2884">
        <v>1.4999999999999999E-2</v>
      </c>
    </row>
    <row r="2885" spans="1:2" x14ac:dyDescent="0.3">
      <c r="A2885" t="s">
        <v>2873</v>
      </c>
      <c r="B2885">
        <v>5.0000000000000001E-3</v>
      </c>
    </row>
    <row r="2886" spans="1:2" x14ac:dyDescent="0.3">
      <c r="A2886" t="s">
        <v>2874</v>
      </c>
      <c r="B2886">
        <v>0.01</v>
      </c>
    </row>
    <row r="2887" spans="1:2" x14ac:dyDescent="0.3">
      <c r="A2887" t="s">
        <v>2875</v>
      </c>
      <c r="B2887">
        <v>2.8000000000000001E-2</v>
      </c>
    </row>
    <row r="2888" spans="1:2" x14ac:dyDescent="0.3">
      <c r="A2888" t="s">
        <v>2876</v>
      </c>
      <c r="B2888">
        <v>2.8000000000000001E-2</v>
      </c>
    </row>
    <row r="2889" spans="1:2" x14ac:dyDescent="0.3">
      <c r="A2889" t="s">
        <v>2877</v>
      </c>
      <c r="B2889">
        <v>0.02</v>
      </c>
    </row>
    <row r="2890" spans="1:2" x14ac:dyDescent="0.3">
      <c r="A2890" t="s">
        <v>2878</v>
      </c>
      <c r="B2890">
        <v>0.03</v>
      </c>
    </row>
    <row r="2891" spans="1:2" x14ac:dyDescent="0.3">
      <c r="A2891" t="s">
        <v>2879</v>
      </c>
      <c r="B2891">
        <v>5.0000000000000001E-3</v>
      </c>
    </row>
    <row r="2892" spans="1:2" x14ac:dyDescent="0.3">
      <c r="A2892" t="s">
        <v>2880</v>
      </c>
      <c r="B2892">
        <v>0.01</v>
      </c>
    </row>
    <row r="2893" spans="1:2" x14ac:dyDescent="0.3">
      <c r="A2893" t="s">
        <v>2881</v>
      </c>
      <c r="B2893">
        <v>8.0000000000000002E-3</v>
      </c>
    </row>
    <row r="2894" spans="1:2" x14ac:dyDescent="0.3">
      <c r="A2894" t="s">
        <v>2882</v>
      </c>
      <c r="B2894">
        <v>0.01</v>
      </c>
    </row>
    <row r="2895" spans="1:2" x14ac:dyDescent="0.3">
      <c r="A2895" t="s">
        <v>2883</v>
      </c>
      <c r="B2895">
        <v>2.3E-2</v>
      </c>
    </row>
    <row r="2896" spans="1:2" x14ac:dyDescent="0.3">
      <c r="A2896" t="s">
        <v>2884</v>
      </c>
      <c r="B2896">
        <v>2.5000000000000001E-2</v>
      </c>
    </row>
    <row r="2897" spans="1:2" x14ac:dyDescent="0.3">
      <c r="A2897" t="s">
        <v>2885</v>
      </c>
      <c r="B2897">
        <v>3.7999999999999999E-2</v>
      </c>
    </row>
    <row r="2898" spans="1:2" x14ac:dyDescent="0.3">
      <c r="A2898" t="s">
        <v>2886</v>
      </c>
      <c r="B2898">
        <v>3.5000000000000003E-2</v>
      </c>
    </row>
    <row r="2899" spans="1:2" x14ac:dyDescent="0.3">
      <c r="A2899" t="s">
        <v>2887</v>
      </c>
      <c r="B2899">
        <v>4.1000000000000002E-2</v>
      </c>
    </row>
    <row r="2900" spans="1:2" x14ac:dyDescent="0.3">
      <c r="A2900" t="s">
        <v>2888</v>
      </c>
      <c r="B2900">
        <v>7.0999999999999994E-2</v>
      </c>
    </row>
    <row r="2901" spans="1:2" x14ac:dyDescent="0.3">
      <c r="A2901" t="s">
        <v>2889</v>
      </c>
      <c r="B2901">
        <v>7.0999999999999994E-2</v>
      </c>
    </row>
    <row r="2902" spans="1:2" x14ac:dyDescent="0.3">
      <c r="A2902" t="s">
        <v>2890</v>
      </c>
      <c r="B2902">
        <v>7.5999999999999998E-2</v>
      </c>
    </row>
    <row r="2903" spans="1:2" x14ac:dyDescent="0.3">
      <c r="A2903" t="s">
        <v>2891</v>
      </c>
      <c r="B2903">
        <v>9.9000000000000005E-2</v>
      </c>
    </row>
    <row r="2904" spans="1:2" x14ac:dyDescent="0.3">
      <c r="A2904" t="s">
        <v>2892</v>
      </c>
      <c r="B2904">
        <v>8.1000000000000003E-2</v>
      </c>
    </row>
    <row r="2905" spans="1:2" x14ac:dyDescent="0.3">
      <c r="A2905" t="s">
        <v>2893</v>
      </c>
      <c r="B2905">
        <v>6.4000000000000001E-2</v>
      </c>
    </row>
    <row r="2906" spans="1:2" x14ac:dyDescent="0.3">
      <c r="A2906" t="s">
        <v>2894</v>
      </c>
      <c r="B2906">
        <v>2.8000000000000001E-2</v>
      </c>
    </row>
    <row r="2907" spans="1:2" x14ac:dyDescent="0.3">
      <c r="A2907" t="s">
        <v>2895</v>
      </c>
      <c r="B2907">
        <v>8.0000000000000002E-3</v>
      </c>
    </row>
    <row r="2908" spans="1:2" x14ac:dyDescent="0.3">
      <c r="A2908" t="s">
        <v>2896</v>
      </c>
      <c r="B2908">
        <v>8.0000000000000002E-3</v>
      </c>
    </row>
    <row r="2909" spans="1:2" x14ac:dyDescent="0.3">
      <c r="A2909" t="s">
        <v>2897</v>
      </c>
      <c r="B2909">
        <v>2.5000000000000001E-2</v>
      </c>
    </row>
    <row r="2910" spans="1:2" x14ac:dyDescent="0.3">
      <c r="A2910" t="s">
        <v>2898</v>
      </c>
      <c r="B2910">
        <v>3.5999999999999997E-2</v>
      </c>
    </row>
    <row r="2911" spans="1:2" x14ac:dyDescent="0.3">
      <c r="A2911" t="s">
        <v>2899</v>
      </c>
      <c r="B2911">
        <v>1.4999999999999999E-2</v>
      </c>
    </row>
    <row r="2912" spans="1:2" x14ac:dyDescent="0.3">
      <c r="A2912" t="s">
        <v>2900</v>
      </c>
      <c r="B2912">
        <v>1.2999999999999999E-2</v>
      </c>
    </row>
    <row r="2913" spans="1:2" x14ac:dyDescent="0.3">
      <c r="A2913" t="s">
        <v>2901</v>
      </c>
      <c r="B2913">
        <v>8.0000000000000002E-3</v>
      </c>
    </row>
    <row r="2914" spans="1:2" x14ac:dyDescent="0.3">
      <c r="A2914" t="s">
        <v>2902</v>
      </c>
      <c r="B2914">
        <v>8.0000000000000002E-3</v>
      </c>
    </row>
    <row r="2915" spans="1:2" x14ac:dyDescent="0.3">
      <c r="A2915" t="s">
        <v>2903</v>
      </c>
      <c r="B2915">
        <v>2.5000000000000001E-2</v>
      </c>
    </row>
    <row r="2916" spans="1:2" x14ac:dyDescent="0.3">
      <c r="A2916" t="s">
        <v>2904</v>
      </c>
      <c r="B2916">
        <v>1.2999999999999999E-2</v>
      </c>
    </row>
    <row r="2917" spans="1:2" x14ac:dyDescent="0.3">
      <c r="A2917" t="s">
        <v>2905</v>
      </c>
      <c r="B2917">
        <v>8.0000000000000002E-3</v>
      </c>
    </row>
    <row r="2918" spans="1:2" x14ac:dyDescent="0.3">
      <c r="A2918" t="s">
        <v>2906</v>
      </c>
      <c r="B2918">
        <v>8.0000000000000002E-3</v>
      </c>
    </row>
    <row r="2919" spans="1:2" x14ac:dyDescent="0.3">
      <c r="A2919" t="s">
        <v>2907</v>
      </c>
      <c r="B2919">
        <v>3.0000000000000001E-3</v>
      </c>
    </row>
    <row r="2920" spans="1:2" x14ac:dyDescent="0.3">
      <c r="A2920" t="s">
        <v>2908</v>
      </c>
      <c r="B2920">
        <v>0.01</v>
      </c>
    </row>
    <row r="2921" spans="1:2" x14ac:dyDescent="0.3">
      <c r="A2921" t="s">
        <v>2909</v>
      </c>
      <c r="B2921">
        <v>0.01</v>
      </c>
    </row>
    <row r="2922" spans="1:2" x14ac:dyDescent="0.3">
      <c r="A2922" t="s">
        <v>2910</v>
      </c>
      <c r="B2922">
        <v>5.0000000000000001E-3</v>
      </c>
    </row>
    <row r="2923" spans="1:2" x14ac:dyDescent="0.3">
      <c r="A2923" t="s">
        <v>2911</v>
      </c>
      <c r="B2923">
        <v>5.0000000000000001E-3</v>
      </c>
    </row>
    <row r="2924" spans="1:2" x14ac:dyDescent="0.3">
      <c r="A2924" t="s">
        <v>2912</v>
      </c>
      <c r="B2924">
        <v>8.0000000000000002E-3</v>
      </c>
    </row>
    <row r="2925" spans="1:2" x14ac:dyDescent="0.3">
      <c r="A2925" t="s">
        <v>2913</v>
      </c>
      <c r="B2925">
        <v>1.4999999999999999E-2</v>
      </c>
    </row>
    <row r="2926" spans="1:2" x14ac:dyDescent="0.3">
      <c r="A2926" t="s">
        <v>2914</v>
      </c>
      <c r="B2926">
        <v>1.4999999999999999E-2</v>
      </c>
    </row>
    <row r="2927" spans="1:2" x14ac:dyDescent="0.3">
      <c r="A2927" t="s">
        <v>2915</v>
      </c>
      <c r="B2927">
        <v>1.4999999999999999E-2</v>
      </c>
    </row>
    <row r="2928" spans="1:2" x14ac:dyDescent="0.3">
      <c r="A2928" t="s">
        <v>2916</v>
      </c>
      <c r="B2928">
        <v>0.02</v>
      </c>
    </row>
    <row r="2929" spans="1:2" x14ac:dyDescent="0.3">
      <c r="A2929" t="s">
        <v>2917</v>
      </c>
      <c r="B2929">
        <v>0.02</v>
      </c>
    </row>
    <row r="2930" spans="1:2" x14ac:dyDescent="0.3">
      <c r="A2930" t="s">
        <v>2918</v>
      </c>
      <c r="B2930">
        <v>0.02</v>
      </c>
    </row>
    <row r="2931" spans="1:2" x14ac:dyDescent="0.3">
      <c r="A2931" t="s">
        <v>2919</v>
      </c>
      <c r="B2931">
        <v>0.02</v>
      </c>
    </row>
    <row r="2932" spans="1:2" x14ac:dyDescent="0.3">
      <c r="A2932" t="s">
        <v>2920</v>
      </c>
      <c r="B2932">
        <v>1.4999999999999999E-2</v>
      </c>
    </row>
    <row r="2933" spans="1:2" x14ac:dyDescent="0.3">
      <c r="A2933" t="s">
        <v>2921</v>
      </c>
      <c r="B2933">
        <v>0.01</v>
      </c>
    </row>
    <row r="2934" spans="1:2" x14ac:dyDescent="0.3">
      <c r="A2934" t="s">
        <v>2922</v>
      </c>
      <c r="B2934">
        <v>0.01</v>
      </c>
    </row>
    <row r="2935" spans="1:2" x14ac:dyDescent="0.3">
      <c r="A2935" t="s">
        <v>2923</v>
      </c>
      <c r="B2935">
        <v>1.2999999999999999E-2</v>
      </c>
    </row>
    <row r="2936" spans="1:2" x14ac:dyDescent="0.3">
      <c r="A2936" t="s">
        <v>2924</v>
      </c>
      <c r="B2936">
        <v>5.0000000000000001E-3</v>
      </c>
    </row>
    <row r="2937" spans="1:2" x14ac:dyDescent="0.3">
      <c r="A2937" t="s">
        <v>2925</v>
      </c>
      <c r="B2937">
        <v>3.0000000000000001E-3</v>
      </c>
    </row>
    <row r="2938" spans="1:2" x14ac:dyDescent="0.3">
      <c r="A2938" t="s">
        <v>2926</v>
      </c>
      <c r="B2938">
        <v>3.0000000000000001E-3</v>
      </c>
    </row>
    <row r="2939" spans="1:2" x14ac:dyDescent="0.3">
      <c r="A2939" t="s">
        <v>2927</v>
      </c>
      <c r="B2939">
        <v>8.0000000000000002E-3</v>
      </c>
    </row>
    <row r="2940" spans="1:2" x14ac:dyDescent="0.3">
      <c r="A2940" t="s">
        <v>2928</v>
      </c>
      <c r="B2940">
        <v>0.01</v>
      </c>
    </row>
    <row r="2941" spans="1:2" x14ac:dyDescent="0.3">
      <c r="A2941" t="s">
        <v>2929</v>
      </c>
      <c r="B2941">
        <v>0.01</v>
      </c>
    </row>
    <row r="2942" spans="1:2" x14ac:dyDescent="0.3">
      <c r="A2942" t="s">
        <v>2930</v>
      </c>
      <c r="B2942">
        <v>5.0000000000000001E-3</v>
      </c>
    </row>
    <row r="2943" spans="1:2" x14ac:dyDescent="0.3">
      <c r="A2943" t="s">
        <v>2931</v>
      </c>
      <c r="B2943">
        <v>5.0000000000000001E-3</v>
      </c>
    </row>
    <row r="2944" spans="1:2" x14ac:dyDescent="0.3">
      <c r="A2944" t="s">
        <v>2932</v>
      </c>
      <c r="B2944">
        <v>8.0000000000000002E-3</v>
      </c>
    </row>
    <row r="2945" spans="1:2" x14ac:dyDescent="0.3">
      <c r="A2945" t="s">
        <v>2933</v>
      </c>
      <c r="B2945">
        <v>1.4999999999999999E-2</v>
      </c>
    </row>
    <row r="2946" spans="1:2" x14ac:dyDescent="0.3">
      <c r="A2946" t="s">
        <v>2934</v>
      </c>
      <c r="B2946">
        <v>0.01</v>
      </c>
    </row>
    <row r="2947" spans="1:2" x14ac:dyDescent="0.3">
      <c r="A2947" t="s">
        <v>2935</v>
      </c>
      <c r="B2947">
        <v>1.4999999999999999E-2</v>
      </c>
    </row>
    <row r="2948" spans="1:2" x14ac:dyDescent="0.3">
      <c r="A2948" t="s">
        <v>2936</v>
      </c>
      <c r="B2948">
        <v>2.5000000000000001E-2</v>
      </c>
    </row>
    <row r="2949" spans="1:2" x14ac:dyDescent="0.3">
      <c r="A2949" t="s">
        <v>2937</v>
      </c>
      <c r="B2949">
        <v>8.0000000000000002E-3</v>
      </c>
    </row>
    <row r="2950" spans="1:2" x14ac:dyDescent="0.3">
      <c r="A2950" t="s">
        <v>2938</v>
      </c>
      <c r="B2950">
        <v>8.0000000000000002E-3</v>
      </c>
    </row>
    <row r="2951" spans="1:2" x14ac:dyDescent="0.3">
      <c r="A2951" t="s">
        <v>2939</v>
      </c>
      <c r="B2951">
        <v>3.0000000000000001E-3</v>
      </c>
    </row>
    <row r="2952" spans="1:2" x14ac:dyDescent="0.3">
      <c r="A2952" t="s">
        <v>2940</v>
      </c>
      <c r="B2952">
        <v>5.0000000000000001E-3</v>
      </c>
    </row>
    <row r="2953" spans="1:2" x14ac:dyDescent="0.3">
      <c r="A2953" t="s">
        <v>2941</v>
      </c>
      <c r="B2953">
        <v>0.01</v>
      </c>
    </row>
    <row r="2954" spans="1:2" x14ac:dyDescent="0.3">
      <c r="A2954" t="s">
        <v>2942</v>
      </c>
      <c r="B2954">
        <v>0.01</v>
      </c>
    </row>
    <row r="2955" spans="1:2" x14ac:dyDescent="0.3">
      <c r="A2955" t="s">
        <v>2943</v>
      </c>
      <c r="B2955">
        <v>8.0000000000000002E-3</v>
      </c>
    </row>
    <row r="2956" spans="1:2" x14ac:dyDescent="0.3">
      <c r="A2956" t="s">
        <v>2944</v>
      </c>
      <c r="B2956">
        <v>0.02</v>
      </c>
    </row>
    <row r="2957" spans="1:2" x14ac:dyDescent="0.3">
      <c r="A2957" t="s">
        <v>2945</v>
      </c>
      <c r="B2957">
        <v>0.02</v>
      </c>
    </row>
    <row r="2958" spans="1:2" x14ac:dyDescent="0.3">
      <c r="A2958" t="s">
        <v>2946</v>
      </c>
      <c r="B2958">
        <v>0.02</v>
      </c>
    </row>
    <row r="2959" spans="1:2" x14ac:dyDescent="0.3">
      <c r="A2959" t="s">
        <v>2947</v>
      </c>
      <c r="B2959">
        <v>2.5000000000000001E-2</v>
      </c>
    </row>
    <row r="2960" spans="1:2" x14ac:dyDescent="0.3">
      <c r="A2960" t="s">
        <v>2948</v>
      </c>
      <c r="B2960">
        <v>0.03</v>
      </c>
    </row>
    <row r="2961" spans="1:2" x14ac:dyDescent="0.3">
      <c r="A2961" t="s">
        <v>2949</v>
      </c>
      <c r="B2961">
        <v>2.5000000000000001E-2</v>
      </c>
    </row>
    <row r="2962" spans="1:2" x14ac:dyDescent="0.3">
      <c r="A2962" t="s">
        <v>2950</v>
      </c>
      <c r="B2962">
        <v>1.7999999999999999E-2</v>
      </c>
    </row>
    <row r="2963" spans="1:2" x14ac:dyDescent="0.3">
      <c r="A2963" t="s">
        <v>2951</v>
      </c>
      <c r="B2963">
        <v>0.02</v>
      </c>
    </row>
    <row r="2964" spans="1:2" x14ac:dyDescent="0.3">
      <c r="A2964" t="s">
        <v>2952</v>
      </c>
      <c r="B2964">
        <v>0.01</v>
      </c>
    </row>
    <row r="2965" spans="1:2" x14ac:dyDescent="0.3">
      <c r="A2965" t="s">
        <v>2953</v>
      </c>
      <c r="B2965">
        <v>0.02</v>
      </c>
    </row>
    <row r="2966" spans="1:2" x14ac:dyDescent="0.3">
      <c r="A2966" t="s">
        <v>2954</v>
      </c>
      <c r="B2966">
        <v>1.7999999999999999E-2</v>
      </c>
    </row>
    <row r="2967" spans="1:2" x14ac:dyDescent="0.3">
      <c r="A2967" t="s">
        <v>2955</v>
      </c>
      <c r="B2967">
        <v>1.4999999999999999E-2</v>
      </c>
    </row>
    <row r="2968" spans="1:2" x14ac:dyDescent="0.3">
      <c r="A2968" t="s">
        <v>2956</v>
      </c>
      <c r="B2968">
        <v>0.01</v>
      </c>
    </row>
    <row r="2969" spans="1:2" x14ac:dyDescent="0.3">
      <c r="A2969" t="s">
        <v>2957</v>
      </c>
      <c r="B2969">
        <v>-0.01</v>
      </c>
    </row>
    <row r="2970" spans="1:2" x14ac:dyDescent="0.3">
      <c r="A2970" t="s">
        <v>2958</v>
      </c>
      <c r="B2970">
        <v>5.0000000000000001E-3</v>
      </c>
    </row>
    <row r="2971" spans="1:2" x14ac:dyDescent="0.3">
      <c r="A2971" t="s">
        <v>2959</v>
      </c>
      <c r="B2971">
        <v>8.0000000000000002E-3</v>
      </c>
    </row>
    <row r="2972" spans="1:2" x14ac:dyDescent="0.3">
      <c r="A2972" t="s">
        <v>2960</v>
      </c>
      <c r="B2972">
        <v>8.0000000000000002E-3</v>
      </c>
    </row>
    <row r="2973" spans="1:2" x14ac:dyDescent="0.3">
      <c r="A2973" t="s">
        <v>2961</v>
      </c>
      <c r="B2973">
        <v>3.0000000000000001E-3</v>
      </c>
    </row>
    <row r="2974" spans="1:2" x14ac:dyDescent="0.3">
      <c r="A2974" t="s">
        <v>2962</v>
      </c>
      <c r="B2974">
        <v>5.0000000000000001E-3</v>
      </c>
    </row>
    <row r="2975" spans="1:2" x14ac:dyDescent="0.3">
      <c r="A2975" t="s">
        <v>2963</v>
      </c>
      <c r="B2975">
        <v>0.01</v>
      </c>
    </row>
    <row r="2976" spans="1:2" x14ac:dyDescent="0.3">
      <c r="A2976" t="s">
        <v>2964</v>
      </c>
      <c r="B2976">
        <v>0.01</v>
      </c>
    </row>
    <row r="2977" spans="1:2" x14ac:dyDescent="0.3">
      <c r="A2977" t="s">
        <v>2965</v>
      </c>
      <c r="B2977">
        <v>8.0000000000000002E-3</v>
      </c>
    </row>
    <row r="2978" spans="1:2" x14ac:dyDescent="0.3">
      <c r="A2978" t="s">
        <v>2966</v>
      </c>
      <c r="B2978">
        <v>8.0000000000000002E-3</v>
      </c>
    </row>
    <row r="2979" spans="1:2" x14ac:dyDescent="0.3">
      <c r="A2979" t="s">
        <v>2967</v>
      </c>
      <c r="B2979">
        <v>0.01</v>
      </c>
    </row>
    <row r="2980" spans="1:2" x14ac:dyDescent="0.3">
      <c r="A2980" t="s">
        <v>2968</v>
      </c>
      <c r="B2980">
        <v>1.4999999999999999E-2</v>
      </c>
    </row>
    <row r="2981" spans="1:2" x14ac:dyDescent="0.3">
      <c r="A2981" t="s">
        <v>2969</v>
      </c>
      <c r="B2981">
        <v>0.01</v>
      </c>
    </row>
    <row r="2982" spans="1:2" x14ac:dyDescent="0.3">
      <c r="A2982" t="s">
        <v>2970</v>
      </c>
      <c r="B2982">
        <v>8.0000000000000002E-3</v>
      </c>
    </row>
    <row r="2983" spans="1:2" x14ac:dyDescent="0.3">
      <c r="A2983" t="s">
        <v>2971</v>
      </c>
      <c r="B2983">
        <v>8.0000000000000002E-3</v>
      </c>
    </row>
    <row r="2984" spans="1:2" x14ac:dyDescent="0.3">
      <c r="A2984" t="s">
        <v>2972</v>
      </c>
      <c r="B2984">
        <v>0.01</v>
      </c>
    </row>
    <row r="2985" spans="1:2" x14ac:dyDescent="0.3">
      <c r="A2985" t="s">
        <v>2973</v>
      </c>
      <c r="B2985">
        <v>2.5000000000000001E-2</v>
      </c>
    </row>
    <row r="2986" spans="1:2" x14ac:dyDescent="0.3">
      <c r="A2986" t="s">
        <v>2974</v>
      </c>
      <c r="B2986">
        <v>0.02</v>
      </c>
    </row>
    <row r="2987" spans="1:2" x14ac:dyDescent="0.3">
      <c r="A2987" t="s">
        <v>6120</v>
      </c>
      <c r="B2987">
        <v>2.3E-2</v>
      </c>
    </row>
    <row r="2988" spans="1:2" x14ac:dyDescent="0.3">
      <c r="A2988" t="s">
        <v>2975</v>
      </c>
      <c r="B2988">
        <v>0.02</v>
      </c>
    </row>
    <row r="2989" spans="1:2" x14ac:dyDescent="0.3">
      <c r="A2989" t="s">
        <v>2976</v>
      </c>
      <c r="B2989">
        <v>0.03</v>
      </c>
    </row>
    <row r="2990" spans="1:2" x14ac:dyDescent="0.3">
      <c r="A2990" t="s">
        <v>2977</v>
      </c>
      <c r="B2990">
        <v>0.02</v>
      </c>
    </row>
    <row r="2991" spans="1:2" x14ac:dyDescent="0.3">
      <c r="A2991" t="s">
        <v>2978</v>
      </c>
      <c r="B2991">
        <v>8.0000000000000002E-3</v>
      </c>
    </row>
    <row r="2992" spans="1:2" x14ac:dyDescent="0.3">
      <c r="A2992" t="s">
        <v>2979</v>
      </c>
      <c r="B2992">
        <v>-3.0000000000000001E-3</v>
      </c>
    </row>
    <row r="2993" spans="1:2" x14ac:dyDescent="0.3">
      <c r="A2993" t="s">
        <v>2980</v>
      </c>
      <c r="B2993">
        <v>3.0000000000000001E-3</v>
      </c>
    </row>
    <row r="2994" spans="1:2" x14ac:dyDescent="0.3">
      <c r="A2994" t="s">
        <v>2981</v>
      </c>
      <c r="B2994">
        <v>0.01</v>
      </c>
    </row>
    <row r="2995" spans="1:2" x14ac:dyDescent="0.3">
      <c r="A2995" t="s">
        <v>2982</v>
      </c>
      <c r="B2995">
        <v>0.01</v>
      </c>
    </row>
    <row r="2996" spans="1:2" x14ac:dyDescent="0.3">
      <c r="A2996" t="s">
        <v>2983</v>
      </c>
      <c r="B2996">
        <v>8.0000000000000002E-3</v>
      </c>
    </row>
    <row r="2997" spans="1:2" x14ac:dyDescent="0.3">
      <c r="A2997" t="s">
        <v>2984</v>
      </c>
      <c r="B2997">
        <v>8.0000000000000002E-3</v>
      </c>
    </row>
    <row r="2998" spans="1:2" x14ac:dyDescent="0.3">
      <c r="A2998" t="s">
        <v>2985</v>
      </c>
      <c r="B2998">
        <v>8.0000000000000002E-3</v>
      </c>
    </row>
    <row r="2999" spans="1:2" x14ac:dyDescent="0.3">
      <c r="A2999" t="s">
        <v>2986</v>
      </c>
      <c r="B2999">
        <v>0.01</v>
      </c>
    </row>
    <row r="3000" spans="1:2" x14ac:dyDescent="0.3">
      <c r="A3000" t="s">
        <v>2987</v>
      </c>
      <c r="B3000">
        <v>0.01</v>
      </c>
    </row>
    <row r="3001" spans="1:2" x14ac:dyDescent="0.3">
      <c r="A3001" t="s">
        <v>2988</v>
      </c>
      <c r="B3001">
        <v>3.0000000000000001E-3</v>
      </c>
    </row>
    <row r="3002" spans="1:2" x14ac:dyDescent="0.3">
      <c r="A3002" t="s">
        <v>2989</v>
      </c>
      <c r="B3002">
        <v>3.0000000000000001E-3</v>
      </c>
    </row>
    <row r="3003" spans="1:2" x14ac:dyDescent="0.3">
      <c r="A3003" t="s">
        <v>2990</v>
      </c>
      <c r="B3003">
        <v>2E-3</v>
      </c>
    </row>
    <row r="3004" spans="1:2" x14ac:dyDescent="0.3">
      <c r="A3004" t="s">
        <v>2991</v>
      </c>
      <c r="B3004">
        <v>5.0000000000000001E-3</v>
      </c>
    </row>
    <row r="3005" spans="1:2" x14ac:dyDescent="0.3">
      <c r="A3005" t="s">
        <v>2992</v>
      </c>
      <c r="B3005">
        <v>8.0000000000000002E-3</v>
      </c>
    </row>
    <row r="3006" spans="1:2" x14ac:dyDescent="0.3">
      <c r="A3006" t="s">
        <v>2993</v>
      </c>
      <c r="B3006">
        <v>0.01</v>
      </c>
    </row>
    <row r="3007" spans="1:2" x14ac:dyDescent="0.3">
      <c r="A3007" t="s">
        <v>2994</v>
      </c>
      <c r="B3007">
        <v>8.0000000000000002E-3</v>
      </c>
    </row>
    <row r="3008" spans="1:2" x14ac:dyDescent="0.3">
      <c r="A3008" t="s">
        <v>2995</v>
      </c>
      <c r="B3008">
        <v>2E-3</v>
      </c>
    </row>
    <row r="3009" spans="1:2" x14ac:dyDescent="0.3">
      <c r="A3009" t="s">
        <v>2996</v>
      </c>
      <c r="B3009">
        <v>3.0000000000000001E-3</v>
      </c>
    </row>
    <row r="3010" spans="1:2" x14ac:dyDescent="0.3">
      <c r="A3010" t="s">
        <v>2997</v>
      </c>
      <c r="B3010">
        <v>2.3E-2</v>
      </c>
    </row>
    <row r="3011" spans="1:2" x14ac:dyDescent="0.3">
      <c r="A3011" t="s">
        <v>2998</v>
      </c>
      <c r="B3011">
        <v>8.0000000000000002E-3</v>
      </c>
    </row>
    <row r="3012" spans="1:2" x14ac:dyDescent="0.3">
      <c r="A3012" t="s">
        <v>2999</v>
      </c>
      <c r="B3012">
        <v>0.01</v>
      </c>
    </row>
    <row r="3013" spans="1:2" x14ac:dyDescent="0.3">
      <c r="A3013" t="s">
        <v>3000</v>
      </c>
      <c r="B3013">
        <v>0.02</v>
      </c>
    </row>
    <row r="3014" spans="1:2" x14ac:dyDescent="0.3">
      <c r="A3014" t="s">
        <v>3001</v>
      </c>
      <c r="B3014">
        <v>0.02</v>
      </c>
    </row>
    <row r="3015" spans="1:2" x14ac:dyDescent="0.3">
      <c r="A3015" t="s">
        <v>3002</v>
      </c>
      <c r="B3015">
        <v>0.02</v>
      </c>
    </row>
    <row r="3016" spans="1:2" x14ac:dyDescent="0.3">
      <c r="A3016" t="s">
        <v>3003</v>
      </c>
      <c r="B3016">
        <v>1.4999999999999999E-2</v>
      </c>
    </row>
    <row r="3017" spans="1:2" x14ac:dyDescent="0.3">
      <c r="A3017" t="s">
        <v>3004</v>
      </c>
      <c r="B3017">
        <v>1.4999999999999999E-2</v>
      </c>
    </row>
    <row r="3018" spans="1:2" x14ac:dyDescent="0.3">
      <c r="A3018" t="s">
        <v>3005</v>
      </c>
      <c r="B3018">
        <v>1.4999999999999999E-2</v>
      </c>
    </row>
    <row r="3019" spans="1:2" x14ac:dyDescent="0.3">
      <c r="A3019" t="s">
        <v>3006</v>
      </c>
      <c r="B3019">
        <v>1.2999999999999999E-2</v>
      </c>
    </row>
    <row r="3020" spans="1:2" x14ac:dyDescent="0.3">
      <c r="A3020" t="s">
        <v>3007</v>
      </c>
      <c r="B3020">
        <v>1.4999999999999999E-2</v>
      </c>
    </row>
    <row r="3021" spans="1:2" x14ac:dyDescent="0.3">
      <c r="A3021" t="s">
        <v>3008</v>
      </c>
      <c r="B3021">
        <v>0.02</v>
      </c>
    </row>
    <row r="3022" spans="1:2" x14ac:dyDescent="0.3">
      <c r="A3022" t="s">
        <v>3009</v>
      </c>
      <c r="B3022">
        <v>2.8000000000000001E-2</v>
      </c>
    </row>
    <row r="3023" spans="1:2" x14ac:dyDescent="0.3">
      <c r="A3023" t="s">
        <v>3010</v>
      </c>
      <c r="B3023">
        <v>2.8000000000000001E-2</v>
      </c>
    </row>
    <row r="3024" spans="1:2" x14ac:dyDescent="0.3">
      <c r="A3024" t="s">
        <v>6127</v>
      </c>
      <c r="B3024">
        <v>2.8000000000000001E-2</v>
      </c>
    </row>
    <row r="3025" spans="1:2" x14ac:dyDescent="0.3">
      <c r="A3025" t="s">
        <v>3011</v>
      </c>
      <c r="B3025">
        <v>0.03</v>
      </c>
    </row>
    <row r="3026" spans="1:2" x14ac:dyDescent="0.3">
      <c r="A3026" t="s">
        <v>3012</v>
      </c>
      <c r="B3026">
        <v>2.8000000000000001E-2</v>
      </c>
    </row>
    <row r="3027" spans="1:2" x14ac:dyDescent="0.3">
      <c r="A3027" t="s">
        <v>3013</v>
      </c>
      <c r="B3027">
        <v>4.1000000000000002E-2</v>
      </c>
    </row>
    <row r="3028" spans="1:2" x14ac:dyDescent="0.3">
      <c r="A3028" t="s">
        <v>3014</v>
      </c>
      <c r="B3028">
        <v>4.5999999999999999E-2</v>
      </c>
    </row>
    <row r="3029" spans="1:2" x14ac:dyDescent="0.3">
      <c r="A3029" t="s">
        <v>3015</v>
      </c>
      <c r="B3029">
        <v>4.1000000000000002E-2</v>
      </c>
    </row>
    <row r="3030" spans="1:2" x14ac:dyDescent="0.3">
      <c r="A3030" t="s">
        <v>3016</v>
      </c>
      <c r="B3030">
        <v>4.1000000000000002E-2</v>
      </c>
    </row>
    <row r="3031" spans="1:2" x14ac:dyDescent="0.3">
      <c r="A3031" t="s">
        <v>3017</v>
      </c>
      <c r="B3031">
        <v>4.1000000000000002E-2</v>
      </c>
    </row>
    <row r="3032" spans="1:2" x14ac:dyDescent="0.3">
      <c r="A3032" t="s">
        <v>3018</v>
      </c>
      <c r="B3032">
        <v>5.0999999999999997E-2</v>
      </c>
    </row>
    <row r="3033" spans="1:2" x14ac:dyDescent="0.3">
      <c r="A3033" t="s">
        <v>3019</v>
      </c>
      <c r="B3033">
        <v>5.8999999999999997E-2</v>
      </c>
    </row>
    <row r="3034" spans="1:2" x14ac:dyDescent="0.3">
      <c r="A3034" t="s">
        <v>3020</v>
      </c>
      <c r="B3034">
        <v>5.6000000000000001E-2</v>
      </c>
    </row>
    <row r="3035" spans="1:2" x14ac:dyDescent="0.3">
      <c r="A3035" t="s">
        <v>3021</v>
      </c>
      <c r="B3035">
        <v>5.6000000000000001E-2</v>
      </c>
    </row>
    <row r="3036" spans="1:2" x14ac:dyDescent="0.3">
      <c r="A3036" t="s">
        <v>3022</v>
      </c>
      <c r="B3036">
        <v>6.0999999999999999E-2</v>
      </c>
    </row>
    <row r="3037" spans="1:2" x14ac:dyDescent="0.3">
      <c r="A3037" t="s">
        <v>3023</v>
      </c>
      <c r="B3037">
        <v>8.4000000000000005E-2</v>
      </c>
    </row>
    <row r="3038" spans="1:2" x14ac:dyDescent="0.3">
      <c r="A3038" t="s">
        <v>3024</v>
      </c>
      <c r="B3038">
        <v>7.9000000000000001E-2</v>
      </c>
    </row>
    <row r="3039" spans="1:2" x14ac:dyDescent="0.3">
      <c r="A3039" t="s">
        <v>3025</v>
      </c>
      <c r="B3039">
        <v>8.5999999999999993E-2</v>
      </c>
    </row>
    <row r="3040" spans="1:2" x14ac:dyDescent="0.3">
      <c r="A3040" t="s">
        <v>3026</v>
      </c>
      <c r="B3040">
        <v>8.1000000000000003E-2</v>
      </c>
    </row>
    <row r="3041" spans="1:2" x14ac:dyDescent="0.3">
      <c r="A3041" t="s">
        <v>3027</v>
      </c>
      <c r="B3041">
        <v>8.1000000000000003E-2</v>
      </c>
    </row>
    <row r="3042" spans="1:2" x14ac:dyDescent="0.3">
      <c r="A3042" t="s">
        <v>3028</v>
      </c>
      <c r="B3042">
        <v>9.0999999999999998E-2</v>
      </c>
    </row>
    <row r="3043" spans="1:2" x14ac:dyDescent="0.3">
      <c r="A3043" t="s">
        <v>3029</v>
      </c>
      <c r="B3043">
        <v>8.8999999999999996E-2</v>
      </c>
    </row>
    <row r="3044" spans="1:2" x14ac:dyDescent="0.3">
      <c r="A3044" t="s">
        <v>3030</v>
      </c>
      <c r="B3044">
        <v>0.10199999999999999</v>
      </c>
    </row>
    <row r="3045" spans="1:2" x14ac:dyDescent="0.3">
      <c r="A3045" t="s">
        <v>3031</v>
      </c>
      <c r="B3045">
        <v>0.11700000000000001</v>
      </c>
    </row>
    <row r="3046" spans="1:2" x14ac:dyDescent="0.3">
      <c r="A3046" t="s">
        <v>3032</v>
      </c>
      <c r="B3046">
        <v>0.112</v>
      </c>
    </row>
    <row r="3047" spans="1:2" x14ac:dyDescent="0.3">
      <c r="A3047" t="s">
        <v>3033</v>
      </c>
      <c r="B3047">
        <v>0.104</v>
      </c>
    </row>
    <row r="3048" spans="1:2" x14ac:dyDescent="0.3">
      <c r="A3048" t="s">
        <v>3034</v>
      </c>
      <c r="B3048">
        <v>8.1000000000000003E-2</v>
      </c>
    </row>
    <row r="3049" spans="1:2" x14ac:dyDescent="0.3">
      <c r="A3049" t="s">
        <v>6133</v>
      </c>
      <c r="B3049">
        <v>7.5999999999999998E-2</v>
      </c>
    </row>
    <row r="3050" spans="1:2" x14ac:dyDescent="0.3">
      <c r="A3050" t="s">
        <v>3035</v>
      </c>
      <c r="B3050">
        <v>9.0999999999999998E-2</v>
      </c>
    </row>
    <row r="3051" spans="1:2" x14ac:dyDescent="0.3">
      <c r="A3051" t="s">
        <v>3036</v>
      </c>
      <c r="B3051">
        <v>8.5999999999999993E-2</v>
      </c>
    </row>
    <row r="3052" spans="1:2" x14ac:dyDescent="0.3">
      <c r="A3052" t="s">
        <v>3037</v>
      </c>
      <c r="B3052">
        <v>9.4E-2</v>
      </c>
    </row>
    <row r="3053" spans="1:2" x14ac:dyDescent="0.3">
      <c r="A3053" t="s">
        <v>3038</v>
      </c>
      <c r="B3053">
        <v>9.9000000000000005E-2</v>
      </c>
    </row>
    <row r="3054" spans="1:2" x14ac:dyDescent="0.3">
      <c r="A3054" t="s">
        <v>3039</v>
      </c>
      <c r="B3054">
        <v>0.11700000000000001</v>
      </c>
    </row>
    <row r="3055" spans="1:2" x14ac:dyDescent="0.3">
      <c r="A3055" t="s">
        <v>3040</v>
      </c>
      <c r="B3055">
        <v>0.107</v>
      </c>
    </row>
    <row r="3056" spans="1:2" x14ac:dyDescent="0.3">
      <c r="A3056" t="s">
        <v>3041</v>
      </c>
      <c r="B3056">
        <v>8.1000000000000003E-2</v>
      </c>
    </row>
    <row r="3057" spans="1:2" x14ac:dyDescent="0.3">
      <c r="A3057" t="s">
        <v>3042</v>
      </c>
      <c r="B3057">
        <v>7.3999999999999996E-2</v>
      </c>
    </row>
    <row r="3058" spans="1:2" x14ac:dyDescent="0.3">
      <c r="A3058" t="s">
        <v>3043</v>
      </c>
      <c r="B3058">
        <v>6.6000000000000003E-2</v>
      </c>
    </row>
    <row r="3059" spans="1:2" x14ac:dyDescent="0.3">
      <c r="A3059" t="s">
        <v>6978</v>
      </c>
      <c r="B3059">
        <v>6.6100000000000006E-2</v>
      </c>
    </row>
    <row r="3060" spans="1:2" x14ac:dyDescent="0.3">
      <c r="A3060" t="s">
        <v>3044</v>
      </c>
      <c r="B3060">
        <v>8.1000000000000003E-2</v>
      </c>
    </row>
    <row r="3061" spans="1:2" x14ac:dyDescent="0.3">
      <c r="A3061" t="s">
        <v>3045</v>
      </c>
      <c r="B3061">
        <v>7.5999999999999998E-2</v>
      </c>
    </row>
    <row r="3062" spans="1:2" x14ac:dyDescent="0.3">
      <c r="A3062" t="s">
        <v>3046</v>
      </c>
      <c r="B3062">
        <v>8.1000000000000003E-2</v>
      </c>
    </row>
    <row r="3063" spans="1:2" x14ac:dyDescent="0.3">
      <c r="A3063" t="s">
        <v>3047</v>
      </c>
      <c r="B3063">
        <v>8.1000000000000003E-2</v>
      </c>
    </row>
    <row r="3064" spans="1:2" x14ac:dyDescent="0.3">
      <c r="A3064" t="s">
        <v>3048</v>
      </c>
      <c r="B3064">
        <v>8.5999999999999993E-2</v>
      </c>
    </row>
    <row r="3065" spans="1:2" x14ac:dyDescent="0.3">
      <c r="A3065" t="s">
        <v>6979</v>
      </c>
      <c r="B3065">
        <v>8.6400000000000005E-2</v>
      </c>
    </row>
    <row r="3066" spans="1:2" x14ac:dyDescent="0.3">
      <c r="A3066" t="s">
        <v>3049</v>
      </c>
      <c r="B3066">
        <v>8.5999999999999993E-2</v>
      </c>
    </row>
    <row r="3067" spans="1:2" x14ac:dyDescent="0.3">
      <c r="A3067" t="s">
        <v>3050</v>
      </c>
      <c r="B3067">
        <v>8.5999999999999993E-2</v>
      </c>
    </row>
    <row r="3068" spans="1:2" x14ac:dyDescent="0.3">
      <c r="A3068" t="s">
        <v>3051</v>
      </c>
      <c r="B3068">
        <v>8.5999999999999993E-2</v>
      </c>
    </row>
    <row r="3069" spans="1:2" x14ac:dyDescent="0.3">
      <c r="A3069" t="s">
        <v>3052</v>
      </c>
      <c r="B3069">
        <v>8.1000000000000003E-2</v>
      </c>
    </row>
    <row r="3070" spans="1:2" x14ac:dyDescent="0.3">
      <c r="A3070" t="s">
        <v>3053</v>
      </c>
      <c r="B3070">
        <v>8.5999999999999993E-2</v>
      </c>
    </row>
    <row r="3071" spans="1:2" x14ac:dyDescent="0.3">
      <c r="A3071" t="s">
        <v>6980</v>
      </c>
      <c r="B3071">
        <v>8.6400000000000005E-2</v>
      </c>
    </row>
    <row r="3072" spans="1:2" x14ac:dyDescent="0.3">
      <c r="A3072" t="s">
        <v>3054</v>
      </c>
      <c r="B3072">
        <v>9.7000000000000003E-2</v>
      </c>
    </row>
    <row r="3073" spans="1:2" x14ac:dyDescent="0.3">
      <c r="A3073" t="s">
        <v>3055</v>
      </c>
      <c r="B3073">
        <v>0.10199999999999999</v>
      </c>
    </row>
    <row r="3074" spans="1:2" x14ac:dyDescent="0.3">
      <c r="A3074" t="s">
        <v>3056</v>
      </c>
      <c r="B3074">
        <v>9.0999999999999998E-2</v>
      </c>
    </row>
    <row r="3075" spans="1:2" x14ac:dyDescent="0.3">
      <c r="A3075" t="s">
        <v>3057</v>
      </c>
      <c r="B3075">
        <v>7.5999999999999998E-2</v>
      </c>
    </row>
    <row r="3076" spans="1:2" x14ac:dyDescent="0.3">
      <c r="A3076" t="s">
        <v>3058</v>
      </c>
      <c r="B3076">
        <v>7.5999999999999998E-2</v>
      </c>
    </row>
    <row r="3077" spans="1:2" x14ac:dyDescent="0.3">
      <c r="A3077" t="s">
        <v>6981</v>
      </c>
      <c r="B3077">
        <v>7.6300000000000007E-2</v>
      </c>
    </row>
    <row r="3078" spans="1:2" x14ac:dyDescent="0.3">
      <c r="A3078" t="s">
        <v>3059</v>
      </c>
      <c r="B3078">
        <v>0.14699999999999999</v>
      </c>
    </row>
    <row r="3079" spans="1:2" x14ac:dyDescent="0.3">
      <c r="A3079" t="s">
        <v>3060</v>
      </c>
      <c r="B3079">
        <v>8.5999999999999993E-2</v>
      </c>
    </row>
    <row r="3080" spans="1:2" x14ac:dyDescent="0.3">
      <c r="A3080" t="s">
        <v>3061</v>
      </c>
      <c r="B3080">
        <v>8.1000000000000003E-2</v>
      </c>
    </row>
    <row r="3081" spans="1:2" x14ac:dyDescent="0.3">
      <c r="A3081" t="s">
        <v>3062</v>
      </c>
      <c r="B3081">
        <v>6.0999999999999999E-2</v>
      </c>
    </row>
    <row r="3082" spans="1:2" x14ac:dyDescent="0.3">
      <c r="A3082" t="s">
        <v>3063</v>
      </c>
      <c r="B3082">
        <v>7.0999999999999994E-2</v>
      </c>
    </row>
    <row r="3083" spans="1:2" x14ac:dyDescent="0.3">
      <c r="A3083" t="s">
        <v>6982</v>
      </c>
      <c r="B3083">
        <v>7.1199999999999999E-2</v>
      </c>
    </row>
    <row r="3084" spans="1:2" x14ac:dyDescent="0.3">
      <c r="A3084" t="s">
        <v>3064</v>
      </c>
      <c r="B3084">
        <v>7.9000000000000001E-2</v>
      </c>
    </row>
    <row r="3085" spans="1:2" x14ac:dyDescent="0.3">
      <c r="A3085" t="s">
        <v>3065</v>
      </c>
      <c r="B3085">
        <v>8.1000000000000003E-2</v>
      </c>
    </row>
    <row r="3086" spans="1:2" x14ac:dyDescent="0.3">
      <c r="A3086" t="s">
        <v>3066</v>
      </c>
      <c r="B3086">
        <v>7.5999999999999998E-2</v>
      </c>
    </row>
    <row r="3087" spans="1:2" x14ac:dyDescent="0.3">
      <c r="A3087" t="s">
        <v>3067</v>
      </c>
      <c r="B3087">
        <v>7.3999999999999996E-2</v>
      </c>
    </row>
    <row r="3088" spans="1:2" x14ac:dyDescent="0.3">
      <c r="A3088" t="s">
        <v>6983</v>
      </c>
      <c r="B3088">
        <v>7.3999999999999996E-2</v>
      </c>
    </row>
    <row r="3089" spans="1:2" x14ac:dyDescent="0.3">
      <c r="A3089" t="s">
        <v>6984</v>
      </c>
      <c r="B3089">
        <v>7.3700000000000002E-2</v>
      </c>
    </row>
    <row r="3090" spans="1:2" x14ac:dyDescent="0.3">
      <c r="A3090" t="s">
        <v>6140</v>
      </c>
      <c r="B3090">
        <v>7.3700000000000002E-2</v>
      </c>
    </row>
    <row r="3091" spans="1:2" x14ac:dyDescent="0.3">
      <c r="A3091" t="s">
        <v>3068</v>
      </c>
      <c r="B3091">
        <v>8.5999999999999993E-2</v>
      </c>
    </row>
    <row r="3092" spans="1:2" x14ac:dyDescent="0.3">
      <c r="A3092" t="s">
        <v>3069</v>
      </c>
      <c r="B3092">
        <v>8.5999999999999993E-2</v>
      </c>
    </row>
    <row r="3093" spans="1:2" x14ac:dyDescent="0.3">
      <c r="A3093" t="s">
        <v>3070</v>
      </c>
      <c r="B3093">
        <v>8.8999999999999996E-2</v>
      </c>
    </row>
    <row r="3094" spans="1:2" x14ac:dyDescent="0.3">
      <c r="A3094" t="s">
        <v>3071</v>
      </c>
      <c r="B3094">
        <v>8.8999999999999996E-2</v>
      </c>
    </row>
    <row r="3095" spans="1:2" x14ac:dyDescent="0.3">
      <c r="A3095" t="s">
        <v>3072</v>
      </c>
      <c r="B3095">
        <v>8.5999999999999993E-2</v>
      </c>
    </row>
    <row r="3096" spans="1:2" x14ac:dyDescent="0.3">
      <c r="A3096" t="s">
        <v>6985</v>
      </c>
      <c r="B3096">
        <v>8.6400000000000005E-2</v>
      </c>
    </row>
    <row r="3097" spans="1:2" x14ac:dyDescent="0.3">
      <c r="A3097" t="s">
        <v>3073</v>
      </c>
      <c r="B3097">
        <v>8.1000000000000003E-2</v>
      </c>
    </row>
    <row r="3098" spans="1:2" x14ac:dyDescent="0.3">
      <c r="A3098" t="s">
        <v>3074</v>
      </c>
      <c r="B3098">
        <v>8.1000000000000003E-2</v>
      </c>
    </row>
    <row r="3099" spans="1:2" x14ac:dyDescent="0.3">
      <c r="A3099" t="s">
        <v>3075</v>
      </c>
      <c r="B3099">
        <v>7.0999999999999994E-2</v>
      </c>
    </row>
    <row r="3100" spans="1:2" x14ac:dyDescent="0.3">
      <c r="A3100" t="s">
        <v>3076</v>
      </c>
      <c r="B3100">
        <v>7.0999999999999994E-2</v>
      </c>
    </row>
    <row r="3101" spans="1:2" x14ac:dyDescent="0.3">
      <c r="A3101" t="s">
        <v>3077</v>
      </c>
      <c r="B3101">
        <v>7.3999999999999996E-2</v>
      </c>
    </row>
    <row r="3102" spans="1:2" x14ac:dyDescent="0.3">
      <c r="A3102" t="s">
        <v>6986</v>
      </c>
      <c r="B3102">
        <v>7.3700000000000002E-2</v>
      </c>
    </row>
    <row r="3103" spans="1:2" x14ac:dyDescent="0.3">
      <c r="A3103" t="s">
        <v>3078</v>
      </c>
      <c r="B3103">
        <v>8.1000000000000003E-2</v>
      </c>
    </row>
    <row r="3104" spans="1:2" x14ac:dyDescent="0.3">
      <c r="A3104" t="s">
        <v>3079</v>
      </c>
      <c r="B3104">
        <v>8.8999999999999996E-2</v>
      </c>
    </row>
    <row r="3105" spans="1:2" x14ac:dyDescent="0.3">
      <c r="A3105" t="s">
        <v>3080</v>
      </c>
      <c r="B3105">
        <v>9.0999999999999998E-2</v>
      </c>
    </row>
    <row r="3106" spans="1:2" x14ac:dyDescent="0.3">
      <c r="A3106" t="s">
        <v>3081</v>
      </c>
      <c r="B3106">
        <v>9.0999999999999998E-2</v>
      </c>
    </row>
    <row r="3107" spans="1:2" x14ac:dyDescent="0.3">
      <c r="A3107" t="s">
        <v>3082</v>
      </c>
      <c r="B3107">
        <v>9.0999999999999998E-2</v>
      </c>
    </row>
    <row r="3108" spans="1:2" x14ac:dyDescent="0.3">
      <c r="A3108" t="s">
        <v>6987</v>
      </c>
      <c r="B3108">
        <v>9.1499999999999998E-2</v>
      </c>
    </row>
    <row r="3109" spans="1:2" x14ac:dyDescent="0.3">
      <c r="A3109" t="s">
        <v>3083</v>
      </c>
      <c r="B3109">
        <v>9.7000000000000003E-2</v>
      </c>
    </row>
    <row r="3110" spans="1:2" x14ac:dyDescent="0.3">
      <c r="A3110" t="s">
        <v>3084</v>
      </c>
      <c r="B3110">
        <v>9.0999999999999998E-2</v>
      </c>
    </row>
    <row r="3111" spans="1:2" x14ac:dyDescent="0.3">
      <c r="A3111" t="s">
        <v>3085</v>
      </c>
      <c r="B3111">
        <v>8.1000000000000003E-2</v>
      </c>
    </row>
    <row r="3112" spans="1:2" x14ac:dyDescent="0.3">
      <c r="A3112" t="s">
        <v>3086</v>
      </c>
      <c r="B3112">
        <v>7.9000000000000001E-2</v>
      </c>
    </row>
    <row r="3113" spans="1:2" x14ac:dyDescent="0.3">
      <c r="A3113" t="s">
        <v>3087</v>
      </c>
      <c r="B3113">
        <v>7.3999999999999996E-2</v>
      </c>
    </row>
    <row r="3114" spans="1:2" x14ac:dyDescent="0.3">
      <c r="A3114" t="s">
        <v>6988</v>
      </c>
      <c r="B3114">
        <v>7.3700000000000002E-2</v>
      </c>
    </row>
    <row r="3115" spans="1:2" x14ac:dyDescent="0.3">
      <c r="A3115" t="s">
        <v>6146</v>
      </c>
      <c r="B3115">
        <v>7.3700000000000002E-2</v>
      </c>
    </row>
    <row r="3116" spans="1:2" x14ac:dyDescent="0.3">
      <c r="A3116" t="s">
        <v>3088</v>
      </c>
      <c r="B3116">
        <v>9.7000000000000003E-2</v>
      </c>
    </row>
    <row r="3117" spans="1:2" x14ac:dyDescent="0.3">
      <c r="A3117" t="s">
        <v>3089</v>
      </c>
      <c r="B3117">
        <v>9.7000000000000003E-2</v>
      </c>
    </row>
    <row r="3118" spans="1:2" x14ac:dyDescent="0.3">
      <c r="A3118" t="s">
        <v>3090</v>
      </c>
      <c r="B3118">
        <v>9.4E-2</v>
      </c>
    </row>
    <row r="3119" spans="1:2" x14ac:dyDescent="0.3">
      <c r="A3119" t="s">
        <v>3091</v>
      </c>
      <c r="B3119">
        <v>9.7000000000000003E-2</v>
      </c>
    </row>
    <row r="3120" spans="1:2" x14ac:dyDescent="0.3">
      <c r="A3120" t="s">
        <v>3092</v>
      </c>
      <c r="B3120">
        <v>9.4E-2</v>
      </c>
    </row>
    <row r="3121" spans="1:2" x14ac:dyDescent="0.3">
      <c r="A3121" t="s">
        <v>6989</v>
      </c>
      <c r="B3121">
        <v>9.4100000000000003E-2</v>
      </c>
    </row>
    <row r="3122" spans="1:2" x14ac:dyDescent="0.3">
      <c r="A3122" t="s">
        <v>3093</v>
      </c>
      <c r="B3122">
        <v>9.9000000000000005E-2</v>
      </c>
    </row>
    <row r="3123" spans="1:2" x14ac:dyDescent="0.3">
      <c r="A3123" t="s">
        <v>3094</v>
      </c>
      <c r="B3123">
        <v>9.7000000000000003E-2</v>
      </c>
    </row>
    <row r="3124" spans="1:2" x14ac:dyDescent="0.3">
      <c r="A3124" t="s">
        <v>3095</v>
      </c>
      <c r="B3124">
        <v>9.7000000000000003E-2</v>
      </c>
    </row>
    <row r="3125" spans="1:2" x14ac:dyDescent="0.3">
      <c r="A3125" t="s">
        <v>3096</v>
      </c>
      <c r="B3125">
        <v>9.7000000000000003E-2</v>
      </c>
    </row>
    <row r="3126" spans="1:2" x14ac:dyDescent="0.3">
      <c r="A3126" t="s">
        <v>3097</v>
      </c>
      <c r="B3126">
        <v>8.1000000000000003E-2</v>
      </c>
    </row>
    <row r="3127" spans="1:2" x14ac:dyDescent="0.3">
      <c r="A3127" t="s">
        <v>6990</v>
      </c>
      <c r="B3127">
        <v>8.14E-2</v>
      </c>
    </row>
    <row r="3128" spans="1:2" x14ac:dyDescent="0.3">
      <c r="A3128" t="s">
        <v>3098</v>
      </c>
      <c r="B3128">
        <v>8.5999999999999993E-2</v>
      </c>
    </row>
    <row r="3129" spans="1:2" x14ac:dyDescent="0.3">
      <c r="A3129" t="s">
        <v>3099</v>
      </c>
      <c r="B3129">
        <v>9.0999999999999998E-2</v>
      </c>
    </row>
    <row r="3130" spans="1:2" x14ac:dyDescent="0.3">
      <c r="A3130" t="s">
        <v>3100</v>
      </c>
      <c r="B3130">
        <v>8.5999999999999993E-2</v>
      </c>
    </row>
    <row r="3131" spans="1:2" x14ac:dyDescent="0.3">
      <c r="A3131" t="s">
        <v>3101</v>
      </c>
      <c r="B3131">
        <v>9.7000000000000003E-2</v>
      </c>
    </row>
    <row r="3132" spans="1:2" x14ac:dyDescent="0.3">
      <c r="A3132" t="s">
        <v>3102</v>
      </c>
      <c r="B3132">
        <v>8.5999999999999993E-2</v>
      </c>
    </row>
    <row r="3133" spans="1:2" x14ac:dyDescent="0.3">
      <c r="A3133" t="s">
        <v>6991</v>
      </c>
      <c r="B3133">
        <v>8.6400000000000005E-2</v>
      </c>
    </row>
    <row r="3134" spans="1:2" x14ac:dyDescent="0.3">
      <c r="A3134" t="s">
        <v>6150</v>
      </c>
      <c r="B3134">
        <v>8.5999999999999993E-2</v>
      </c>
    </row>
    <row r="3135" spans="1:2" x14ac:dyDescent="0.3">
      <c r="A3135" t="s">
        <v>3103</v>
      </c>
      <c r="B3135">
        <v>8.5999999999999993E-2</v>
      </c>
    </row>
    <row r="3136" spans="1:2" x14ac:dyDescent="0.3">
      <c r="A3136" t="s">
        <v>3104</v>
      </c>
      <c r="B3136">
        <v>7.0999999999999994E-2</v>
      </c>
    </row>
    <row r="3137" spans="1:2" x14ac:dyDescent="0.3">
      <c r="A3137" t="s">
        <v>3105</v>
      </c>
      <c r="B3137">
        <v>7.0999999999999994E-2</v>
      </c>
    </row>
    <row r="3138" spans="1:2" x14ac:dyDescent="0.3">
      <c r="A3138" t="s">
        <v>3106</v>
      </c>
      <c r="B3138">
        <v>6.9000000000000006E-2</v>
      </c>
    </row>
    <row r="3139" spans="1:2" x14ac:dyDescent="0.3">
      <c r="A3139" t="s">
        <v>6992</v>
      </c>
      <c r="B3139">
        <v>6.8500000000000005E-2</v>
      </c>
    </row>
    <row r="3140" spans="1:2" x14ac:dyDescent="0.3">
      <c r="A3140" t="s">
        <v>3107</v>
      </c>
      <c r="B3140">
        <v>8.1000000000000003E-2</v>
      </c>
    </row>
    <row r="3141" spans="1:2" x14ac:dyDescent="0.3">
      <c r="A3141" t="s">
        <v>3108</v>
      </c>
      <c r="B3141">
        <v>8.1000000000000003E-2</v>
      </c>
    </row>
    <row r="3142" spans="1:2" x14ac:dyDescent="0.3">
      <c r="A3142" t="s">
        <v>3109</v>
      </c>
      <c r="B3142">
        <v>8.5999999999999993E-2</v>
      </c>
    </row>
    <row r="3143" spans="1:2" x14ac:dyDescent="0.3">
      <c r="A3143" t="s">
        <v>3110</v>
      </c>
      <c r="B3143">
        <v>8.5999999999999993E-2</v>
      </c>
    </row>
    <row r="3144" spans="1:2" x14ac:dyDescent="0.3">
      <c r="A3144" t="s">
        <v>3111</v>
      </c>
      <c r="B3144">
        <v>8.4000000000000005E-2</v>
      </c>
    </row>
    <row r="3145" spans="1:2" x14ac:dyDescent="0.3">
      <c r="A3145" t="s">
        <v>6993</v>
      </c>
      <c r="B3145">
        <v>8.3699999999999997E-2</v>
      </c>
    </row>
    <row r="3146" spans="1:2" x14ac:dyDescent="0.3">
      <c r="A3146" t="s">
        <v>3112</v>
      </c>
      <c r="B3146">
        <v>9.0999999999999998E-2</v>
      </c>
    </row>
    <row r="3147" spans="1:2" x14ac:dyDescent="0.3">
      <c r="A3147" t="s">
        <v>3113</v>
      </c>
      <c r="B3147">
        <v>9.6000000000000002E-2</v>
      </c>
    </row>
    <row r="3148" spans="1:2" x14ac:dyDescent="0.3">
      <c r="A3148" t="s">
        <v>3114</v>
      </c>
      <c r="B3148">
        <v>9.6000000000000002E-2</v>
      </c>
    </row>
    <row r="3149" spans="1:2" x14ac:dyDescent="0.3">
      <c r="A3149" t="s">
        <v>3115</v>
      </c>
      <c r="B3149">
        <v>0.10100000000000001</v>
      </c>
    </row>
    <row r="3150" spans="1:2" x14ac:dyDescent="0.3">
      <c r="A3150" t="s">
        <v>3116</v>
      </c>
      <c r="B3150">
        <v>9.0999999999999998E-2</v>
      </c>
    </row>
    <row r="3151" spans="1:2" x14ac:dyDescent="0.3">
      <c r="A3151" t="s">
        <v>6994</v>
      </c>
      <c r="B3151">
        <v>9.1300000000000006E-2</v>
      </c>
    </row>
    <row r="3152" spans="1:2" x14ac:dyDescent="0.3">
      <c r="A3152" t="s">
        <v>3117</v>
      </c>
      <c r="B3152">
        <v>9.7000000000000003E-2</v>
      </c>
    </row>
    <row r="3153" spans="1:2" x14ac:dyDescent="0.3">
      <c r="A3153" t="s">
        <v>3118</v>
      </c>
      <c r="B3153">
        <v>9.0999999999999998E-2</v>
      </c>
    </row>
    <row r="3154" spans="1:2" x14ac:dyDescent="0.3">
      <c r="A3154" t="s">
        <v>3119</v>
      </c>
      <c r="B3154">
        <v>8.5999999999999993E-2</v>
      </c>
    </row>
    <row r="3155" spans="1:2" x14ac:dyDescent="0.3">
      <c r="A3155" t="s">
        <v>3120</v>
      </c>
      <c r="B3155">
        <v>8.1000000000000003E-2</v>
      </c>
    </row>
    <row r="3156" spans="1:2" x14ac:dyDescent="0.3">
      <c r="A3156" t="s">
        <v>3121</v>
      </c>
      <c r="B3156">
        <v>8.1000000000000003E-2</v>
      </c>
    </row>
    <row r="3157" spans="1:2" x14ac:dyDescent="0.3">
      <c r="A3157" t="s">
        <v>6995</v>
      </c>
      <c r="B3157">
        <v>8.1299999999999997E-2</v>
      </c>
    </row>
    <row r="3158" spans="1:2" x14ac:dyDescent="0.3">
      <c r="A3158" t="s">
        <v>3122</v>
      </c>
      <c r="B3158">
        <v>9.6000000000000002E-2</v>
      </c>
    </row>
    <row r="3159" spans="1:2" x14ac:dyDescent="0.3">
      <c r="A3159" t="s">
        <v>3123</v>
      </c>
      <c r="B3159">
        <v>9.6000000000000002E-2</v>
      </c>
    </row>
    <row r="3160" spans="1:2" x14ac:dyDescent="0.3">
      <c r="A3160" t="s">
        <v>3124</v>
      </c>
      <c r="B3160">
        <v>8.5999999999999993E-2</v>
      </c>
    </row>
    <row r="3161" spans="1:2" x14ac:dyDescent="0.3">
      <c r="A3161" t="s">
        <v>3125</v>
      </c>
      <c r="B3161">
        <v>8.5999999999999993E-2</v>
      </c>
    </row>
    <row r="3162" spans="1:2" x14ac:dyDescent="0.3">
      <c r="A3162" t="s">
        <v>3126</v>
      </c>
      <c r="B3162">
        <v>8.5999999999999993E-2</v>
      </c>
    </row>
    <row r="3163" spans="1:2" x14ac:dyDescent="0.3">
      <c r="A3163" t="s">
        <v>6996</v>
      </c>
      <c r="B3163">
        <v>8.6199999999999999E-2</v>
      </c>
    </row>
    <row r="3164" spans="1:2" x14ac:dyDescent="0.3">
      <c r="A3164" t="s">
        <v>3127</v>
      </c>
      <c r="B3164">
        <v>8.6199999999999999E-2</v>
      </c>
    </row>
    <row r="3165" spans="1:2" x14ac:dyDescent="0.3">
      <c r="A3165" t="s">
        <v>3128</v>
      </c>
      <c r="B3165">
        <v>0.10100000000000001</v>
      </c>
    </row>
    <row r="3166" spans="1:2" x14ac:dyDescent="0.3">
      <c r="A3166" t="s">
        <v>3129</v>
      </c>
      <c r="B3166">
        <v>8.5999999999999993E-2</v>
      </c>
    </row>
    <row r="3167" spans="1:2" x14ac:dyDescent="0.3">
      <c r="A3167" t="s">
        <v>6155</v>
      </c>
      <c r="B3167">
        <v>8.5999999999999993E-2</v>
      </c>
    </row>
    <row r="3168" spans="1:2" x14ac:dyDescent="0.3">
      <c r="A3168" t="s">
        <v>3130</v>
      </c>
      <c r="B3168">
        <v>7.9000000000000001E-2</v>
      </c>
    </row>
    <row r="3169" spans="1:2" x14ac:dyDescent="0.3">
      <c r="A3169" t="s">
        <v>3131</v>
      </c>
      <c r="B3169">
        <v>7.5999999999999998E-2</v>
      </c>
    </row>
    <row r="3170" spans="1:2" x14ac:dyDescent="0.3">
      <c r="A3170" t="s">
        <v>6997</v>
      </c>
      <c r="B3170">
        <v>7.6100000000000001E-2</v>
      </c>
    </row>
    <row r="3171" spans="1:2" x14ac:dyDescent="0.3">
      <c r="A3171" t="s">
        <v>6156</v>
      </c>
      <c r="B3171">
        <v>7.6100000000000001E-2</v>
      </c>
    </row>
    <row r="3172" spans="1:2" x14ac:dyDescent="0.3">
      <c r="A3172" t="s">
        <v>3132</v>
      </c>
      <c r="B3172">
        <v>9.0999999999999998E-2</v>
      </c>
    </row>
    <row r="3173" spans="1:2" x14ac:dyDescent="0.3">
      <c r="A3173" t="s">
        <v>3133</v>
      </c>
      <c r="B3173">
        <v>9.0999999999999998E-2</v>
      </c>
    </row>
    <row r="3174" spans="1:2" x14ac:dyDescent="0.3">
      <c r="A3174" t="s">
        <v>3134</v>
      </c>
      <c r="B3174">
        <v>9.6000000000000002E-2</v>
      </c>
    </row>
    <row r="3175" spans="1:2" x14ac:dyDescent="0.3">
      <c r="A3175" t="s">
        <v>3135</v>
      </c>
      <c r="B3175">
        <v>0.10100000000000001</v>
      </c>
    </row>
    <row r="3176" spans="1:2" x14ac:dyDescent="0.3">
      <c r="A3176" t="s">
        <v>3136</v>
      </c>
      <c r="B3176">
        <v>9.6000000000000002E-2</v>
      </c>
    </row>
    <row r="3177" spans="1:2" x14ac:dyDescent="0.3">
      <c r="A3177" t="s">
        <v>6998</v>
      </c>
      <c r="B3177">
        <v>9.6299999999999997E-2</v>
      </c>
    </row>
    <row r="3178" spans="1:2" x14ac:dyDescent="0.3">
      <c r="A3178" t="s">
        <v>3137</v>
      </c>
      <c r="B3178">
        <v>0.10199999999999999</v>
      </c>
    </row>
    <row r="3179" spans="1:2" x14ac:dyDescent="0.3">
      <c r="A3179" t="s">
        <v>3138</v>
      </c>
      <c r="B3179">
        <v>0.10199999999999999</v>
      </c>
    </row>
    <row r="3180" spans="1:2" x14ac:dyDescent="0.3">
      <c r="A3180" t="s">
        <v>3139</v>
      </c>
      <c r="B3180">
        <v>9.0999999999999998E-2</v>
      </c>
    </row>
    <row r="3181" spans="1:2" x14ac:dyDescent="0.3">
      <c r="A3181" t="s">
        <v>3140</v>
      </c>
      <c r="B3181">
        <v>8.5999999999999993E-2</v>
      </c>
    </row>
    <row r="3182" spans="1:2" x14ac:dyDescent="0.3">
      <c r="A3182" t="s">
        <v>3141</v>
      </c>
      <c r="B3182">
        <v>9.0999999999999998E-2</v>
      </c>
    </row>
    <row r="3183" spans="1:2" x14ac:dyDescent="0.3">
      <c r="A3183" t="s">
        <v>6999</v>
      </c>
      <c r="B3183">
        <v>9.1499999999999998E-2</v>
      </c>
    </row>
    <row r="3184" spans="1:2" x14ac:dyDescent="0.3">
      <c r="A3184" t="s">
        <v>3142</v>
      </c>
      <c r="B3184">
        <v>0.10100000000000001</v>
      </c>
    </row>
    <row r="3185" spans="1:2" x14ac:dyDescent="0.3">
      <c r="A3185" t="s">
        <v>3143</v>
      </c>
      <c r="B3185">
        <v>0.10100000000000001</v>
      </c>
    </row>
    <row r="3186" spans="1:2" x14ac:dyDescent="0.3">
      <c r="A3186" t="s">
        <v>3144</v>
      </c>
      <c r="B3186">
        <v>0.10100000000000001</v>
      </c>
    </row>
    <row r="3187" spans="1:2" x14ac:dyDescent="0.3">
      <c r="A3187" t="s">
        <v>3145</v>
      </c>
      <c r="B3187">
        <v>0.106</v>
      </c>
    </row>
    <row r="3188" spans="1:2" x14ac:dyDescent="0.3">
      <c r="A3188" t="s">
        <v>3146</v>
      </c>
      <c r="B3188">
        <v>0.106</v>
      </c>
    </row>
    <row r="3189" spans="1:2" x14ac:dyDescent="0.3">
      <c r="A3189" t="s">
        <v>7000</v>
      </c>
      <c r="B3189">
        <v>0.1065</v>
      </c>
    </row>
    <row r="3190" spans="1:2" x14ac:dyDescent="0.3">
      <c r="A3190" t="s">
        <v>3147</v>
      </c>
      <c r="B3190">
        <v>0.112</v>
      </c>
    </row>
    <row r="3191" spans="1:2" x14ac:dyDescent="0.3">
      <c r="A3191" t="s">
        <v>3148</v>
      </c>
      <c r="B3191">
        <v>0.106</v>
      </c>
    </row>
    <row r="3192" spans="1:2" x14ac:dyDescent="0.3">
      <c r="A3192" t="s">
        <v>3149</v>
      </c>
      <c r="B3192">
        <v>9.6000000000000002E-2</v>
      </c>
    </row>
    <row r="3193" spans="1:2" x14ac:dyDescent="0.3">
      <c r="A3193" t="s">
        <v>3150</v>
      </c>
      <c r="B3193">
        <v>9.0999999999999998E-2</v>
      </c>
    </row>
    <row r="3194" spans="1:2" x14ac:dyDescent="0.3">
      <c r="A3194" t="s">
        <v>3151</v>
      </c>
      <c r="B3194">
        <v>8.1000000000000003E-2</v>
      </c>
    </row>
    <row r="3195" spans="1:2" x14ac:dyDescent="0.3">
      <c r="A3195" t="s">
        <v>7001</v>
      </c>
      <c r="B3195">
        <v>8.1100000000000005E-2</v>
      </c>
    </row>
    <row r="3196" spans="1:2" x14ac:dyDescent="0.3">
      <c r="A3196" t="s">
        <v>6160</v>
      </c>
      <c r="B3196">
        <v>8.1100000000000005E-2</v>
      </c>
    </row>
    <row r="3197" spans="1:2" x14ac:dyDescent="0.3">
      <c r="A3197" t="s">
        <v>3152</v>
      </c>
      <c r="B3197">
        <v>0.10100000000000001</v>
      </c>
    </row>
    <row r="3198" spans="1:2" x14ac:dyDescent="0.3">
      <c r="A3198" t="s">
        <v>3153</v>
      </c>
      <c r="B3198">
        <v>0.106</v>
      </c>
    </row>
    <row r="3199" spans="1:2" x14ac:dyDescent="0.3">
      <c r="A3199" t="s">
        <v>3154</v>
      </c>
      <c r="B3199">
        <v>0.109</v>
      </c>
    </row>
    <row r="3200" spans="1:2" x14ac:dyDescent="0.3">
      <c r="A3200" t="s">
        <v>3155</v>
      </c>
      <c r="B3200">
        <v>0.11899999999999999</v>
      </c>
    </row>
    <row r="3201" spans="1:2" x14ac:dyDescent="0.3">
      <c r="A3201" t="s">
        <v>3156</v>
      </c>
      <c r="B3201">
        <v>0.104</v>
      </c>
    </row>
    <row r="3202" spans="1:2" x14ac:dyDescent="0.3">
      <c r="A3202" t="s">
        <v>7002</v>
      </c>
      <c r="B3202">
        <v>0.104</v>
      </c>
    </row>
    <row r="3203" spans="1:2" x14ac:dyDescent="0.3">
      <c r="A3203" t="s">
        <v>3157</v>
      </c>
      <c r="B3203">
        <v>0.112</v>
      </c>
    </row>
    <row r="3204" spans="1:2" x14ac:dyDescent="0.3">
      <c r="A3204" t="s">
        <v>3158</v>
      </c>
      <c r="B3204">
        <v>0.112</v>
      </c>
    </row>
    <row r="3205" spans="1:2" x14ac:dyDescent="0.3">
      <c r="A3205" t="s">
        <v>3159</v>
      </c>
      <c r="B3205">
        <v>8.5999999999999993E-2</v>
      </c>
    </row>
    <row r="3206" spans="1:2" x14ac:dyDescent="0.3">
      <c r="A3206" t="s">
        <v>3160</v>
      </c>
      <c r="B3206">
        <v>8.1000000000000003E-2</v>
      </c>
    </row>
    <row r="3207" spans="1:2" x14ac:dyDescent="0.3">
      <c r="A3207" t="s">
        <v>3161</v>
      </c>
      <c r="B3207">
        <v>8.5999999999999993E-2</v>
      </c>
    </row>
    <row r="3208" spans="1:2" x14ac:dyDescent="0.3">
      <c r="A3208" t="s">
        <v>7003</v>
      </c>
      <c r="B3208">
        <v>8.6400000000000005E-2</v>
      </c>
    </row>
    <row r="3209" spans="1:2" x14ac:dyDescent="0.3">
      <c r="A3209" t="s">
        <v>3162</v>
      </c>
      <c r="B3209">
        <v>0.106</v>
      </c>
    </row>
    <row r="3210" spans="1:2" x14ac:dyDescent="0.3">
      <c r="A3210" t="s">
        <v>3163</v>
      </c>
      <c r="B3210">
        <v>0.112</v>
      </c>
    </row>
    <row r="3211" spans="1:2" x14ac:dyDescent="0.3">
      <c r="A3211" t="s">
        <v>3164</v>
      </c>
      <c r="B3211">
        <v>0.106</v>
      </c>
    </row>
    <row r="3212" spans="1:2" x14ac:dyDescent="0.3">
      <c r="A3212" t="s">
        <v>3165</v>
      </c>
      <c r="B3212">
        <v>9.9000000000000005E-2</v>
      </c>
    </row>
    <row r="3213" spans="1:2" x14ac:dyDescent="0.3">
      <c r="A3213" t="s">
        <v>3166</v>
      </c>
      <c r="B3213">
        <v>9.9000000000000005E-2</v>
      </c>
    </row>
    <row r="3214" spans="1:2" x14ac:dyDescent="0.3">
      <c r="A3214" t="s">
        <v>7004</v>
      </c>
      <c r="B3214">
        <v>9.8900000000000002E-2</v>
      </c>
    </row>
    <row r="3215" spans="1:2" x14ac:dyDescent="0.3">
      <c r="A3215" t="s">
        <v>3167</v>
      </c>
      <c r="B3215">
        <v>0.106</v>
      </c>
    </row>
    <row r="3216" spans="1:2" x14ac:dyDescent="0.3">
      <c r="A3216" t="s">
        <v>3168</v>
      </c>
      <c r="B3216">
        <v>0.106</v>
      </c>
    </row>
    <row r="3217" spans="1:2" x14ac:dyDescent="0.3">
      <c r="A3217" t="s">
        <v>3169</v>
      </c>
      <c r="B3217">
        <v>0.10100000000000001</v>
      </c>
    </row>
    <row r="3218" spans="1:2" x14ac:dyDescent="0.3">
      <c r="A3218" t="s">
        <v>3170</v>
      </c>
      <c r="B3218">
        <v>9.9000000000000005E-2</v>
      </c>
    </row>
    <row r="3219" spans="1:2" x14ac:dyDescent="0.3">
      <c r="A3219" t="s">
        <v>3171</v>
      </c>
      <c r="B3219">
        <v>9.0999999999999998E-2</v>
      </c>
    </row>
    <row r="3220" spans="1:2" x14ac:dyDescent="0.3">
      <c r="A3220" t="s">
        <v>7005</v>
      </c>
      <c r="B3220">
        <v>9.1300000000000006E-2</v>
      </c>
    </row>
    <row r="3221" spans="1:2" x14ac:dyDescent="0.3">
      <c r="A3221" t="s">
        <v>6164</v>
      </c>
      <c r="B3221">
        <v>9.0999999999999998E-2</v>
      </c>
    </row>
    <row r="3222" spans="1:2" x14ac:dyDescent="0.3">
      <c r="A3222" t="s">
        <v>3172</v>
      </c>
      <c r="B3222">
        <v>0.10100000000000001</v>
      </c>
    </row>
    <row r="3223" spans="1:2" x14ac:dyDescent="0.3">
      <c r="A3223" t="s">
        <v>3173</v>
      </c>
      <c r="B3223">
        <v>0.106</v>
      </c>
    </row>
    <row r="3224" spans="1:2" x14ac:dyDescent="0.3">
      <c r="A3224" t="s">
        <v>3174</v>
      </c>
      <c r="B3224">
        <v>0.106</v>
      </c>
    </row>
    <row r="3225" spans="1:2" x14ac:dyDescent="0.3">
      <c r="A3225" t="s">
        <v>3175</v>
      </c>
      <c r="B3225">
        <v>0.106</v>
      </c>
    </row>
    <row r="3226" spans="1:2" x14ac:dyDescent="0.3">
      <c r="A3226" t="s">
        <v>7006</v>
      </c>
      <c r="B3226">
        <v>0.1065</v>
      </c>
    </row>
    <row r="3227" spans="1:2" x14ac:dyDescent="0.3">
      <c r="A3227" t="s">
        <v>3176</v>
      </c>
      <c r="B3227">
        <v>0.104</v>
      </c>
    </row>
    <row r="3228" spans="1:2" x14ac:dyDescent="0.3">
      <c r="A3228" t="s">
        <v>3177</v>
      </c>
      <c r="B3228">
        <v>0.10199999999999999</v>
      </c>
    </row>
    <row r="3229" spans="1:2" x14ac:dyDescent="0.3">
      <c r="A3229" t="s">
        <v>3178</v>
      </c>
      <c r="B3229">
        <v>0.10199999999999999</v>
      </c>
    </row>
    <row r="3230" spans="1:2" x14ac:dyDescent="0.3">
      <c r="A3230" t="s">
        <v>3179</v>
      </c>
      <c r="B3230">
        <v>0.10199999999999999</v>
      </c>
    </row>
    <row r="3231" spans="1:2" x14ac:dyDescent="0.3">
      <c r="A3231" t="s">
        <v>3180</v>
      </c>
      <c r="B3231">
        <v>0.104</v>
      </c>
    </row>
    <row r="3232" spans="1:2" x14ac:dyDescent="0.3">
      <c r="A3232" t="s">
        <v>7007</v>
      </c>
      <c r="B3232">
        <v>0.1042</v>
      </c>
    </row>
    <row r="3233" spans="1:2" x14ac:dyDescent="0.3">
      <c r="A3233" t="s">
        <v>3181</v>
      </c>
      <c r="B3233">
        <v>0.106</v>
      </c>
    </row>
    <row r="3234" spans="1:2" x14ac:dyDescent="0.3">
      <c r="A3234" t="s">
        <v>3182</v>
      </c>
      <c r="B3234">
        <v>0.104</v>
      </c>
    </row>
    <row r="3235" spans="1:2" x14ac:dyDescent="0.3">
      <c r="A3235" t="s">
        <v>3183</v>
      </c>
      <c r="B3235">
        <v>0.112</v>
      </c>
    </row>
    <row r="3236" spans="1:2" x14ac:dyDescent="0.3">
      <c r="A3236" t="s">
        <v>3184</v>
      </c>
      <c r="B3236">
        <v>0.109</v>
      </c>
    </row>
    <row r="3237" spans="1:2" x14ac:dyDescent="0.3">
      <c r="A3237" t="s">
        <v>3185</v>
      </c>
      <c r="B3237">
        <v>0.106</v>
      </c>
    </row>
    <row r="3238" spans="1:2" x14ac:dyDescent="0.3">
      <c r="A3238" t="s">
        <v>7008</v>
      </c>
      <c r="B3238">
        <v>0.1065</v>
      </c>
    </row>
    <row r="3239" spans="1:2" x14ac:dyDescent="0.3">
      <c r="A3239" t="s">
        <v>6166</v>
      </c>
      <c r="B3239">
        <v>0.1065</v>
      </c>
    </row>
    <row r="3240" spans="1:2" x14ac:dyDescent="0.3">
      <c r="A3240" t="s">
        <v>3186</v>
      </c>
      <c r="B3240">
        <v>0.112</v>
      </c>
    </row>
    <row r="3241" spans="1:2" x14ac:dyDescent="0.3">
      <c r="A3241" t="s">
        <v>3187</v>
      </c>
      <c r="B3241">
        <v>0.112</v>
      </c>
    </row>
    <row r="3242" spans="1:2" x14ac:dyDescent="0.3">
      <c r="A3242" t="s">
        <v>3188</v>
      </c>
      <c r="B3242">
        <v>0.106</v>
      </c>
    </row>
    <row r="3243" spans="1:2" x14ac:dyDescent="0.3">
      <c r="A3243" t="s">
        <v>3189</v>
      </c>
      <c r="B3243">
        <v>9.4E-2</v>
      </c>
    </row>
    <row r="3244" spans="1:2" x14ac:dyDescent="0.3">
      <c r="A3244" t="s">
        <v>3190</v>
      </c>
      <c r="B3244">
        <v>9.4E-2</v>
      </c>
    </row>
    <row r="3245" spans="1:2" x14ac:dyDescent="0.3">
      <c r="A3245" t="s">
        <v>7009</v>
      </c>
      <c r="B3245">
        <v>9.3799999999999994E-2</v>
      </c>
    </row>
    <row r="3246" spans="1:2" x14ac:dyDescent="0.3">
      <c r="A3246" t="s">
        <v>3191</v>
      </c>
      <c r="B3246">
        <v>8.5999999999999993E-2</v>
      </c>
    </row>
    <row r="3247" spans="1:2" x14ac:dyDescent="0.3">
      <c r="A3247" t="s">
        <v>3192</v>
      </c>
      <c r="B3247">
        <v>9.0999999999999998E-2</v>
      </c>
    </row>
    <row r="3248" spans="1:2" x14ac:dyDescent="0.3">
      <c r="A3248" t="s">
        <v>3193</v>
      </c>
      <c r="B3248">
        <v>9.0999999999999998E-2</v>
      </c>
    </row>
    <row r="3249" spans="1:2" x14ac:dyDescent="0.3">
      <c r="A3249" t="s">
        <v>3194</v>
      </c>
      <c r="B3249">
        <v>0.104</v>
      </c>
    </row>
    <row r="3250" spans="1:2" x14ac:dyDescent="0.3">
      <c r="A3250" t="s">
        <v>3195</v>
      </c>
      <c r="B3250">
        <v>0.10100000000000001</v>
      </c>
    </row>
    <row r="3251" spans="1:2" x14ac:dyDescent="0.3">
      <c r="A3251" t="s">
        <v>7010</v>
      </c>
      <c r="B3251">
        <v>0.1014</v>
      </c>
    </row>
    <row r="3252" spans="1:2" x14ac:dyDescent="0.3">
      <c r="A3252" t="s">
        <v>3196</v>
      </c>
      <c r="B3252">
        <v>0.10100000000000001</v>
      </c>
    </row>
    <row r="3253" spans="1:2" x14ac:dyDescent="0.3">
      <c r="A3253" t="s">
        <v>3197</v>
      </c>
      <c r="B3253">
        <v>0.10199999999999999</v>
      </c>
    </row>
    <row r="3254" spans="1:2" x14ac:dyDescent="0.3">
      <c r="A3254" t="s">
        <v>3198</v>
      </c>
      <c r="B3254">
        <v>0.10199999999999999</v>
      </c>
    </row>
    <row r="3255" spans="1:2" x14ac:dyDescent="0.3">
      <c r="A3255" t="s">
        <v>3199</v>
      </c>
      <c r="B3255">
        <v>0.10199999999999999</v>
      </c>
    </row>
    <row r="3256" spans="1:2" x14ac:dyDescent="0.3">
      <c r="A3256" t="s">
        <v>3200</v>
      </c>
      <c r="B3256">
        <v>0.10199999999999999</v>
      </c>
    </row>
    <row r="3257" spans="1:2" x14ac:dyDescent="0.3">
      <c r="A3257" t="s">
        <v>7011</v>
      </c>
      <c r="B3257">
        <v>0.1017</v>
      </c>
    </row>
    <row r="3258" spans="1:2" x14ac:dyDescent="0.3">
      <c r="A3258" t="s">
        <v>3201</v>
      </c>
      <c r="B3258">
        <v>0.112</v>
      </c>
    </row>
    <row r="3259" spans="1:2" x14ac:dyDescent="0.3">
      <c r="A3259" t="s">
        <v>3202</v>
      </c>
      <c r="B3259">
        <v>0.112</v>
      </c>
    </row>
    <row r="3260" spans="1:2" x14ac:dyDescent="0.3">
      <c r="A3260" t="s">
        <v>3203</v>
      </c>
      <c r="B3260">
        <v>0.109</v>
      </c>
    </row>
    <row r="3261" spans="1:2" x14ac:dyDescent="0.3">
      <c r="A3261" t="s">
        <v>3204</v>
      </c>
      <c r="B3261">
        <v>0.106</v>
      </c>
    </row>
    <row r="3262" spans="1:2" x14ac:dyDescent="0.3">
      <c r="A3262" t="s">
        <v>3205</v>
      </c>
      <c r="B3262">
        <v>9.6000000000000002E-2</v>
      </c>
    </row>
    <row r="3263" spans="1:2" x14ac:dyDescent="0.3">
      <c r="A3263" t="s">
        <v>7012</v>
      </c>
      <c r="B3263">
        <v>9.6299999999999997E-2</v>
      </c>
    </row>
    <row r="3264" spans="1:2" x14ac:dyDescent="0.3">
      <c r="A3264" t="s">
        <v>3206</v>
      </c>
      <c r="B3264">
        <v>0.106</v>
      </c>
    </row>
    <row r="3265" spans="1:2" x14ac:dyDescent="0.3">
      <c r="A3265" t="s">
        <v>3207</v>
      </c>
      <c r="B3265">
        <v>0.106</v>
      </c>
    </row>
    <row r="3266" spans="1:2" x14ac:dyDescent="0.3">
      <c r="A3266" t="s">
        <v>3208</v>
      </c>
      <c r="B3266">
        <v>0.112</v>
      </c>
    </row>
    <row r="3267" spans="1:2" x14ac:dyDescent="0.3">
      <c r="A3267" t="s">
        <v>3209</v>
      </c>
      <c r="B3267">
        <v>0.114</v>
      </c>
    </row>
    <row r="3268" spans="1:2" x14ac:dyDescent="0.3">
      <c r="A3268" t="s">
        <v>3210</v>
      </c>
      <c r="B3268">
        <v>0.112</v>
      </c>
    </row>
    <row r="3269" spans="1:2" x14ac:dyDescent="0.3">
      <c r="A3269" t="s">
        <v>7013</v>
      </c>
      <c r="B3269">
        <v>0.1116</v>
      </c>
    </row>
    <row r="3270" spans="1:2" x14ac:dyDescent="0.3">
      <c r="A3270" t="s">
        <v>3211</v>
      </c>
      <c r="B3270">
        <v>0.129</v>
      </c>
    </row>
    <row r="3271" spans="1:2" x14ac:dyDescent="0.3">
      <c r="A3271" t="s">
        <v>3212</v>
      </c>
      <c r="B3271">
        <v>0.13200000000000001</v>
      </c>
    </row>
    <row r="3272" spans="1:2" x14ac:dyDescent="0.3">
      <c r="A3272" t="s">
        <v>3213</v>
      </c>
      <c r="B3272">
        <v>0.114</v>
      </c>
    </row>
    <row r="3273" spans="1:2" x14ac:dyDescent="0.3">
      <c r="A3273" t="s">
        <v>3214</v>
      </c>
      <c r="B3273">
        <v>9.9000000000000005E-2</v>
      </c>
    </row>
    <row r="3274" spans="1:2" x14ac:dyDescent="0.3">
      <c r="A3274" t="s">
        <v>3215</v>
      </c>
      <c r="B3274">
        <v>9.6000000000000002E-2</v>
      </c>
    </row>
    <row r="3275" spans="1:2" x14ac:dyDescent="0.3">
      <c r="A3275" t="s">
        <v>7014</v>
      </c>
      <c r="B3275">
        <v>9.6299999999999997E-2</v>
      </c>
    </row>
    <row r="3276" spans="1:2" x14ac:dyDescent="0.3">
      <c r="A3276" t="s">
        <v>3216</v>
      </c>
      <c r="B3276">
        <v>0.107</v>
      </c>
    </row>
    <row r="3277" spans="1:2" x14ac:dyDescent="0.3">
      <c r="A3277" t="s">
        <v>3217</v>
      </c>
      <c r="B3277">
        <v>0.107</v>
      </c>
    </row>
    <row r="3278" spans="1:2" x14ac:dyDescent="0.3">
      <c r="A3278" t="s">
        <v>3218</v>
      </c>
      <c r="B3278">
        <v>9.9000000000000005E-2</v>
      </c>
    </row>
    <row r="3279" spans="1:2" x14ac:dyDescent="0.3">
      <c r="A3279" t="s">
        <v>3219</v>
      </c>
      <c r="B3279">
        <v>9.0999999999999998E-2</v>
      </c>
    </row>
    <row r="3280" spans="1:2" x14ac:dyDescent="0.3">
      <c r="A3280" t="s">
        <v>3220</v>
      </c>
      <c r="B3280">
        <v>9.4E-2</v>
      </c>
    </row>
    <row r="3281" spans="1:2" x14ac:dyDescent="0.3">
      <c r="A3281" t="s">
        <v>7015</v>
      </c>
      <c r="B3281">
        <v>9.4100000000000003E-2</v>
      </c>
    </row>
    <row r="3282" spans="1:2" x14ac:dyDescent="0.3">
      <c r="A3282" t="s">
        <v>3221</v>
      </c>
      <c r="B3282">
        <v>9.4E-2</v>
      </c>
    </row>
    <row r="3283" spans="1:2" x14ac:dyDescent="0.3">
      <c r="A3283" t="s">
        <v>3222</v>
      </c>
      <c r="B3283">
        <v>0.106</v>
      </c>
    </row>
    <row r="3284" spans="1:2" x14ac:dyDescent="0.3">
      <c r="A3284" t="s">
        <v>3223</v>
      </c>
      <c r="B3284">
        <v>0.106</v>
      </c>
    </row>
    <row r="3285" spans="1:2" x14ac:dyDescent="0.3">
      <c r="A3285" t="s">
        <v>3224</v>
      </c>
      <c r="B3285">
        <v>8.1000000000000003E-2</v>
      </c>
    </row>
    <row r="3286" spans="1:2" x14ac:dyDescent="0.3">
      <c r="A3286" t="s">
        <v>3225</v>
      </c>
      <c r="B3286">
        <v>8.1000000000000003E-2</v>
      </c>
    </row>
    <row r="3287" spans="1:2" x14ac:dyDescent="0.3">
      <c r="A3287" t="s">
        <v>7016</v>
      </c>
      <c r="B3287">
        <v>8.1100000000000005E-2</v>
      </c>
    </row>
    <row r="3288" spans="1:2" x14ac:dyDescent="0.3">
      <c r="A3288" t="s">
        <v>3226</v>
      </c>
      <c r="B3288">
        <v>9.0999999999999998E-2</v>
      </c>
    </row>
    <row r="3289" spans="1:2" x14ac:dyDescent="0.3">
      <c r="A3289" t="s">
        <v>3227</v>
      </c>
      <c r="B3289">
        <v>9.0999999999999998E-2</v>
      </c>
    </row>
    <row r="3290" spans="1:2" x14ac:dyDescent="0.3">
      <c r="A3290" t="s">
        <v>3228</v>
      </c>
      <c r="B3290">
        <v>9.6000000000000002E-2</v>
      </c>
    </row>
    <row r="3291" spans="1:2" x14ac:dyDescent="0.3">
      <c r="A3291" t="s">
        <v>6173</v>
      </c>
      <c r="B3291">
        <v>9.6000000000000002E-2</v>
      </c>
    </row>
    <row r="3292" spans="1:2" x14ac:dyDescent="0.3">
      <c r="A3292" t="s">
        <v>3229</v>
      </c>
      <c r="B3292">
        <v>9.4E-2</v>
      </c>
    </row>
    <row r="3293" spans="1:2" x14ac:dyDescent="0.3">
      <c r="A3293" t="s">
        <v>7017</v>
      </c>
      <c r="B3293">
        <v>9.3799999999999994E-2</v>
      </c>
    </row>
    <row r="3294" spans="1:2" x14ac:dyDescent="0.3">
      <c r="A3294" t="s">
        <v>3230</v>
      </c>
      <c r="B3294">
        <v>0.10100000000000001</v>
      </c>
    </row>
    <row r="3295" spans="1:2" x14ac:dyDescent="0.3">
      <c r="A3295" t="s">
        <v>3231</v>
      </c>
      <c r="B3295">
        <v>0.10100000000000001</v>
      </c>
    </row>
    <row r="3296" spans="1:2" x14ac:dyDescent="0.3">
      <c r="A3296" t="s">
        <v>3232</v>
      </c>
      <c r="B3296">
        <v>0.10100000000000001</v>
      </c>
    </row>
    <row r="3297" spans="1:2" x14ac:dyDescent="0.3">
      <c r="A3297" t="s">
        <v>3233</v>
      </c>
      <c r="B3297">
        <v>9.0999999999999998E-2</v>
      </c>
    </row>
    <row r="3298" spans="1:2" x14ac:dyDescent="0.3">
      <c r="A3298" t="s">
        <v>3234</v>
      </c>
      <c r="B3298">
        <v>8.1000000000000003E-2</v>
      </c>
    </row>
    <row r="3299" spans="1:2" x14ac:dyDescent="0.3">
      <c r="A3299" t="s">
        <v>7018</v>
      </c>
      <c r="B3299">
        <v>8.1100000000000005E-2</v>
      </c>
    </row>
    <row r="3300" spans="1:2" x14ac:dyDescent="0.3">
      <c r="A3300" t="s">
        <v>3235</v>
      </c>
      <c r="B3300">
        <v>9.6000000000000002E-2</v>
      </c>
    </row>
    <row r="3301" spans="1:2" x14ac:dyDescent="0.3">
      <c r="A3301" t="s">
        <v>3236</v>
      </c>
      <c r="B3301">
        <v>9.6000000000000002E-2</v>
      </c>
    </row>
    <row r="3302" spans="1:2" x14ac:dyDescent="0.3">
      <c r="A3302" t="s">
        <v>3237</v>
      </c>
      <c r="B3302">
        <v>9.9000000000000005E-2</v>
      </c>
    </row>
    <row r="3303" spans="1:2" x14ac:dyDescent="0.3">
      <c r="A3303" t="s">
        <v>3238</v>
      </c>
      <c r="B3303">
        <v>9.6000000000000002E-2</v>
      </c>
    </row>
    <row r="3304" spans="1:2" x14ac:dyDescent="0.3">
      <c r="A3304" t="s">
        <v>3239</v>
      </c>
      <c r="B3304">
        <v>8.5999999999999993E-2</v>
      </c>
    </row>
    <row r="3305" spans="1:2" x14ac:dyDescent="0.3">
      <c r="A3305" t="s">
        <v>7019</v>
      </c>
      <c r="B3305">
        <v>8.6199999999999999E-2</v>
      </c>
    </row>
    <row r="3306" spans="1:2" x14ac:dyDescent="0.3">
      <c r="A3306" t="s">
        <v>3240</v>
      </c>
      <c r="B3306">
        <v>9.0999999999999998E-2</v>
      </c>
    </row>
    <row r="3307" spans="1:2" x14ac:dyDescent="0.3">
      <c r="A3307" t="s">
        <v>3241</v>
      </c>
      <c r="B3307">
        <v>8.1000000000000003E-2</v>
      </c>
    </row>
    <row r="3308" spans="1:2" x14ac:dyDescent="0.3">
      <c r="A3308" t="s">
        <v>3242</v>
      </c>
      <c r="B3308">
        <v>7.0999999999999994E-2</v>
      </c>
    </row>
    <row r="3309" spans="1:2" x14ac:dyDescent="0.3">
      <c r="A3309" t="s">
        <v>3243</v>
      </c>
      <c r="B3309">
        <v>6.6000000000000003E-2</v>
      </c>
    </row>
    <row r="3310" spans="1:2" x14ac:dyDescent="0.3">
      <c r="A3310" t="s">
        <v>3244</v>
      </c>
      <c r="B3310">
        <v>3.3000000000000002E-2</v>
      </c>
    </row>
    <row r="3311" spans="1:2" x14ac:dyDescent="0.3">
      <c r="A3311" t="s">
        <v>7020</v>
      </c>
      <c r="B3311">
        <v>3.3000000000000002E-2</v>
      </c>
    </row>
    <row r="3312" spans="1:2" x14ac:dyDescent="0.3">
      <c r="A3312" t="s">
        <v>3245</v>
      </c>
      <c r="B3312">
        <v>4.1000000000000002E-2</v>
      </c>
    </row>
    <row r="3313" spans="1:2" x14ac:dyDescent="0.3">
      <c r="A3313" t="s">
        <v>3246</v>
      </c>
      <c r="B3313">
        <v>5.6000000000000001E-2</v>
      </c>
    </row>
    <row r="3314" spans="1:2" x14ac:dyDescent="0.3">
      <c r="A3314" t="s">
        <v>3247</v>
      </c>
      <c r="B3314">
        <v>5.6000000000000001E-2</v>
      </c>
    </row>
    <row r="3315" spans="1:2" x14ac:dyDescent="0.3">
      <c r="A3315" t="s">
        <v>3248</v>
      </c>
      <c r="B3315">
        <v>5.6000000000000001E-2</v>
      </c>
    </row>
    <row r="3316" spans="1:2" x14ac:dyDescent="0.3">
      <c r="A3316" t="s">
        <v>3249</v>
      </c>
      <c r="B3316">
        <v>5.8000000000000003E-2</v>
      </c>
    </row>
    <row r="3317" spans="1:2" x14ac:dyDescent="0.3">
      <c r="A3317" t="s">
        <v>7021</v>
      </c>
      <c r="B3317">
        <v>5.8299999999999998E-2</v>
      </c>
    </row>
    <row r="3318" spans="1:2" x14ac:dyDescent="0.3">
      <c r="A3318" t="s">
        <v>6178</v>
      </c>
      <c r="B3318">
        <v>5.8299999999999998E-2</v>
      </c>
    </row>
    <row r="3319" spans="1:2" x14ac:dyDescent="0.3">
      <c r="A3319" t="s">
        <v>3250</v>
      </c>
      <c r="B3319">
        <v>5.6000000000000001E-2</v>
      </c>
    </row>
    <row r="3320" spans="1:2" x14ac:dyDescent="0.3">
      <c r="A3320" t="s">
        <v>6179</v>
      </c>
      <c r="B3320">
        <v>6.0999999999999999E-2</v>
      </c>
    </row>
    <row r="3321" spans="1:2" x14ac:dyDescent="0.3">
      <c r="A3321" t="s">
        <v>3251</v>
      </c>
      <c r="B3321">
        <v>8.5999999999999993E-2</v>
      </c>
    </row>
    <row r="3322" spans="1:2" x14ac:dyDescent="0.3">
      <c r="A3322" t="s">
        <v>3252</v>
      </c>
      <c r="B3322">
        <v>7.5999999999999998E-2</v>
      </c>
    </row>
    <row r="3323" spans="1:2" x14ac:dyDescent="0.3">
      <c r="A3323" t="s">
        <v>3253</v>
      </c>
      <c r="B3323">
        <v>0.01</v>
      </c>
    </row>
    <row r="3324" spans="1:2" x14ac:dyDescent="0.3">
      <c r="A3324" t="s">
        <v>7022</v>
      </c>
      <c r="B3324">
        <v>1.01E-2</v>
      </c>
    </row>
    <row r="3325" spans="1:2" x14ac:dyDescent="0.3">
      <c r="A3325" t="s">
        <v>6180</v>
      </c>
      <c r="B3325">
        <v>1.01E-2</v>
      </c>
    </row>
    <row r="3326" spans="1:2" x14ac:dyDescent="0.3">
      <c r="A3326" t="s">
        <v>3254</v>
      </c>
      <c r="B3326">
        <v>4.5999999999999999E-2</v>
      </c>
    </row>
    <row r="3327" spans="1:2" x14ac:dyDescent="0.3">
      <c r="A3327" t="s">
        <v>6181</v>
      </c>
      <c r="B3327">
        <v>4.5999999999999999E-2</v>
      </c>
    </row>
    <row r="3328" spans="1:2" x14ac:dyDescent="0.3">
      <c r="A3328" t="s">
        <v>3255</v>
      </c>
      <c r="B3328">
        <v>7.5999999999999998E-2</v>
      </c>
    </row>
    <row r="3329" spans="1:2" x14ac:dyDescent="0.3">
      <c r="A3329" t="s">
        <v>3256</v>
      </c>
      <c r="B3329">
        <v>7.0999999999999994E-2</v>
      </c>
    </row>
    <row r="3330" spans="1:2" x14ac:dyDescent="0.3">
      <c r="A3330" t="s">
        <v>3257</v>
      </c>
      <c r="B3330">
        <v>7.0999999999999994E-2</v>
      </c>
    </row>
    <row r="3331" spans="1:2" x14ac:dyDescent="0.3">
      <c r="A3331" t="s">
        <v>7023</v>
      </c>
      <c r="B3331">
        <v>7.0999999999999994E-2</v>
      </c>
    </row>
    <row r="3332" spans="1:2" x14ac:dyDescent="0.3">
      <c r="A3332" t="s">
        <v>3258</v>
      </c>
      <c r="B3332">
        <v>6.8000000000000005E-2</v>
      </c>
    </row>
    <row r="3333" spans="1:2" x14ac:dyDescent="0.3">
      <c r="A3333" t="s">
        <v>3259</v>
      </c>
      <c r="B3333">
        <v>6.6000000000000003E-2</v>
      </c>
    </row>
    <row r="3334" spans="1:2" x14ac:dyDescent="0.3">
      <c r="A3334" t="s">
        <v>3260</v>
      </c>
      <c r="B3334">
        <v>6.0999999999999999E-2</v>
      </c>
    </row>
    <row r="3335" spans="1:2" x14ac:dyDescent="0.3">
      <c r="A3335" t="s">
        <v>3261</v>
      </c>
      <c r="B3335">
        <v>6.8000000000000005E-2</v>
      </c>
    </row>
    <row r="3336" spans="1:2" x14ac:dyDescent="0.3">
      <c r="A3336" t="s">
        <v>3262</v>
      </c>
      <c r="B3336">
        <v>7.0999999999999994E-2</v>
      </c>
    </row>
    <row r="3337" spans="1:2" x14ac:dyDescent="0.3">
      <c r="A3337" t="s">
        <v>7024</v>
      </c>
      <c r="B3337">
        <v>7.0999999999999994E-2</v>
      </c>
    </row>
    <row r="3338" spans="1:2" x14ac:dyDescent="0.3">
      <c r="A3338" t="s">
        <v>6183</v>
      </c>
      <c r="B3338">
        <v>7.0999999999999994E-2</v>
      </c>
    </row>
    <row r="3339" spans="1:2" x14ac:dyDescent="0.3">
      <c r="A3339" t="s">
        <v>3263</v>
      </c>
      <c r="B3339">
        <v>7.5999999999999998E-2</v>
      </c>
    </row>
    <row r="3340" spans="1:2" x14ac:dyDescent="0.3">
      <c r="A3340" t="s">
        <v>3264</v>
      </c>
      <c r="B3340">
        <v>8.5999999999999993E-2</v>
      </c>
    </row>
    <row r="3341" spans="1:2" x14ac:dyDescent="0.3">
      <c r="A3341" t="s">
        <v>3265</v>
      </c>
      <c r="B3341">
        <v>7.5999999999999998E-2</v>
      </c>
    </row>
    <row r="3342" spans="1:2" x14ac:dyDescent="0.3">
      <c r="A3342" t="s">
        <v>3266</v>
      </c>
      <c r="B3342">
        <v>8.1000000000000003E-2</v>
      </c>
    </row>
    <row r="3343" spans="1:2" x14ac:dyDescent="0.3">
      <c r="A3343" t="s">
        <v>3267</v>
      </c>
      <c r="B3343">
        <v>7.5999999999999998E-2</v>
      </c>
    </row>
    <row r="3344" spans="1:2" x14ac:dyDescent="0.3">
      <c r="A3344" t="s">
        <v>7025</v>
      </c>
      <c r="B3344">
        <v>7.6100000000000001E-2</v>
      </c>
    </row>
    <row r="3345" spans="1:2" x14ac:dyDescent="0.3">
      <c r="A3345" t="s">
        <v>6184</v>
      </c>
      <c r="B3345">
        <v>7.5999999999999998E-2</v>
      </c>
    </row>
    <row r="3346" spans="1:2" x14ac:dyDescent="0.3">
      <c r="A3346" t="s">
        <v>3268</v>
      </c>
      <c r="B3346">
        <v>7.5999999999999998E-2</v>
      </c>
    </row>
    <row r="3347" spans="1:2" x14ac:dyDescent="0.3">
      <c r="A3347" t="s">
        <v>3269</v>
      </c>
      <c r="B3347">
        <v>7.5999999999999998E-2</v>
      </c>
    </row>
    <row r="3348" spans="1:2" x14ac:dyDescent="0.3">
      <c r="A3348" t="s">
        <v>3270</v>
      </c>
      <c r="B3348">
        <v>8.1000000000000003E-2</v>
      </c>
    </row>
    <row r="3349" spans="1:2" x14ac:dyDescent="0.3">
      <c r="A3349" t="s">
        <v>3271</v>
      </c>
      <c r="B3349">
        <v>7.5999999999999998E-2</v>
      </c>
    </row>
    <row r="3350" spans="1:2" x14ac:dyDescent="0.3">
      <c r="A3350" t="s">
        <v>7026</v>
      </c>
      <c r="B3350">
        <v>7.6100000000000001E-2</v>
      </c>
    </row>
    <row r="3351" spans="1:2" x14ac:dyDescent="0.3">
      <c r="A3351" t="s">
        <v>3272</v>
      </c>
      <c r="B3351">
        <v>7.5999999999999998E-2</v>
      </c>
    </row>
    <row r="3352" spans="1:2" x14ac:dyDescent="0.3">
      <c r="A3352" t="s">
        <v>3273</v>
      </c>
      <c r="B3352">
        <v>7.0999999999999994E-2</v>
      </c>
    </row>
    <row r="3353" spans="1:2" x14ac:dyDescent="0.3">
      <c r="A3353" t="s">
        <v>3274</v>
      </c>
      <c r="B3353">
        <v>7.0999999999999994E-2</v>
      </c>
    </row>
    <row r="3354" spans="1:2" x14ac:dyDescent="0.3">
      <c r="A3354" t="s">
        <v>3275</v>
      </c>
      <c r="B3354">
        <v>7.9000000000000001E-2</v>
      </c>
    </row>
    <row r="3355" spans="1:2" x14ac:dyDescent="0.3">
      <c r="A3355" t="s">
        <v>3276</v>
      </c>
      <c r="B3355">
        <v>6.9000000000000006E-2</v>
      </c>
    </row>
    <row r="3356" spans="1:2" x14ac:dyDescent="0.3">
      <c r="A3356" t="s">
        <v>7027</v>
      </c>
      <c r="B3356">
        <v>6.8500000000000005E-2</v>
      </c>
    </row>
    <row r="3357" spans="1:2" x14ac:dyDescent="0.3">
      <c r="A3357" t="s">
        <v>3277</v>
      </c>
      <c r="B3357">
        <v>7.0999999999999994E-2</v>
      </c>
    </row>
    <row r="3358" spans="1:2" x14ac:dyDescent="0.3">
      <c r="A3358" t="s">
        <v>3278</v>
      </c>
      <c r="B3358">
        <v>7.9000000000000001E-2</v>
      </c>
    </row>
    <row r="3359" spans="1:2" x14ac:dyDescent="0.3">
      <c r="A3359" t="s">
        <v>3279</v>
      </c>
      <c r="B3359">
        <v>7.0999999999999994E-2</v>
      </c>
    </row>
    <row r="3360" spans="1:2" x14ac:dyDescent="0.3">
      <c r="A3360" t="s">
        <v>3280</v>
      </c>
      <c r="B3360">
        <v>7.0999999999999994E-2</v>
      </c>
    </row>
    <row r="3361" spans="1:2" x14ac:dyDescent="0.3">
      <c r="A3361" t="s">
        <v>3281</v>
      </c>
      <c r="B3361">
        <v>7.0999999999999994E-2</v>
      </c>
    </row>
    <row r="3362" spans="1:2" x14ac:dyDescent="0.3">
      <c r="A3362" t="s">
        <v>7028</v>
      </c>
      <c r="B3362">
        <v>7.0999999999999994E-2</v>
      </c>
    </row>
    <row r="3363" spans="1:2" x14ac:dyDescent="0.3">
      <c r="A3363" t="s">
        <v>3282</v>
      </c>
      <c r="B3363">
        <v>8.8999999999999996E-2</v>
      </c>
    </row>
    <row r="3364" spans="1:2" x14ac:dyDescent="0.3">
      <c r="A3364" t="s">
        <v>3283</v>
      </c>
      <c r="B3364">
        <v>8.5999999999999993E-2</v>
      </c>
    </row>
    <row r="3365" spans="1:2" x14ac:dyDescent="0.3">
      <c r="A3365" t="s">
        <v>3284</v>
      </c>
      <c r="B3365">
        <v>9.4E-2</v>
      </c>
    </row>
    <row r="3366" spans="1:2" x14ac:dyDescent="0.3">
      <c r="A3366" t="s">
        <v>3285</v>
      </c>
      <c r="B3366">
        <v>0.10100000000000001</v>
      </c>
    </row>
    <row r="3367" spans="1:2" x14ac:dyDescent="0.3">
      <c r="A3367" t="s">
        <v>3286</v>
      </c>
      <c r="B3367">
        <v>0.10100000000000001</v>
      </c>
    </row>
    <row r="3368" spans="1:2" x14ac:dyDescent="0.3">
      <c r="A3368" t="s">
        <v>7029</v>
      </c>
      <c r="B3368">
        <v>0.1014</v>
      </c>
    </row>
    <row r="3369" spans="1:2" x14ac:dyDescent="0.3">
      <c r="A3369" t="s">
        <v>6188</v>
      </c>
      <c r="B3369">
        <v>0.1014</v>
      </c>
    </row>
    <row r="3370" spans="1:2" x14ac:dyDescent="0.3">
      <c r="A3370" t="s">
        <v>6189</v>
      </c>
      <c r="B3370">
        <v>0.10100000000000001</v>
      </c>
    </row>
    <row r="3371" spans="1:2" x14ac:dyDescent="0.3">
      <c r="A3371" t="s">
        <v>3287</v>
      </c>
      <c r="B3371">
        <v>0.11899999999999999</v>
      </c>
    </row>
    <row r="3372" spans="1:2" x14ac:dyDescent="0.3">
      <c r="A3372" t="s">
        <v>3288</v>
      </c>
      <c r="B3372">
        <v>0.122</v>
      </c>
    </row>
    <row r="3373" spans="1:2" x14ac:dyDescent="0.3">
      <c r="A3373" t="s">
        <v>3289</v>
      </c>
      <c r="B3373">
        <v>0.124</v>
      </c>
    </row>
    <row r="3374" spans="1:2" x14ac:dyDescent="0.3">
      <c r="A3374" t="s">
        <v>3290</v>
      </c>
      <c r="B3374">
        <v>0.127</v>
      </c>
    </row>
    <row r="3375" spans="1:2" x14ac:dyDescent="0.3">
      <c r="A3375" t="s">
        <v>7030</v>
      </c>
      <c r="B3375">
        <v>0.1268</v>
      </c>
    </row>
    <row r="3376" spans="1:2" x14ac:dyDescent="0.3">
      <c r="A3376" t="s">
        <v>3291</v>
      </c>
      <c r="B3376">
        <v>0.122</v>
      </c>
    </row>
    <row r="3377" spans="1:2" x14ac:dyDescent="0.3">
      <c r="A3377" t="s">
        <v>3292</v>
      </c>
      <c r="B3377">
        <v>0.122</v>
      </c>
    </row>
    <row r="3378" spans="1:2" x14ac:dyDescent="0.3">
      <c r="A3378" t="s">
        <v>3293</v>
      </c>
      <c r="B3378">
        <v>0.109</v>
      </c>
    </row>
    <row r="3379" spans="1:2" x14ac:dyDescent="0.3">
      <c r="A3379" t="s">
        <v>3294</v>
      </c>
      <c r="B3379">
        <v>0.106</v>
      </c>
    </row>
    <row r="3380" spans="1:2" x14ac:dyDescent="0.3">
      <c r="A3380" t="s">
        <v>3295</v>
      </c>
      <c r="B3380">
        <v>0.106</v>
      </c>
    </row>
    <row r="3381" spans="1:2" x14ac:dyDescent="0.3">
      <c r="A3381" t="s">
        <v>7031</v>
      </c>
      <c r="B3381">
        <v>0.1065</v>
      </c>
    </row>
    <row r="3382" spans="1:2" x14ac:dyDescent="0.3">
      <c r="A3382" t="s">
        <v>3296</v>
      </c>
      <c r="B3382">
        <v>9.0999999999999998E-2</v>
      </c>
    </row>
    <row r="3383" spans="1:2" x14ac:dyDescent="0.3">
      <c r="A3383" t="s">
        <v>3297</v>
      </c>
      <c r="B3383">
        <v>9.9000000000000005E-2</v>
      </c>
    </row>
    <row r="3384" spans="1:2" x14ac:dyDescent="0.3">
      <c r="A3384" t="s">
        <v>3298</v>
      </c>
      <c r="B3384">
        <v>9.6000000000000002E-2</v>
      </c>
    </row>
    <row r="3385" spans="1:2" x14ac:dyDescent="0.3">
      <c r="A3385" t="s">
        <v>3299</v>
      </c>
      <c r="B3385">
        <v>9.6000000000000002E-2</v>
      </c>
    </row>
    <row r="3386" spans="1:2" x14ac:dyDescent="0.3">
      <c r="A3386" t="s">
        <v>3300</v>
      </c>
      <c r="B3386">
        <v>9.4E-2</v>
      </c>
    </row>
    <row r="3387" spans="1:2" x14ac:dyDescent="0.3">
      <c r="A3387" t="s">
        <v>7032</v>
      </c>
      <c r="B3387">
        <v>9.3799999999999994E-2</v>
      </c>
    </row>
    <row r="3388" spans="1:2" x14ac:dyDescent="0.3">
      <c r="A3388" t="s">
        <v>3301</v>
      </c>
      <c r="B3388">
        <v>0.10100000000000001</v>
      </c>
    </row>
    <row r="3389" spans="1:2" x14ac:dyDescent="0.3">
      <c r="A3389" t="s">
        <v>3302</v>
      </c>
      <c r="B3389">
        <v>0.10100000000000001</v>
      </c>
    </row>
    <row r="3390" spans="1:2" x14ac:dyDescent="0.3">
      <c r="A3390" t="s">
        <v>3303</v>
      </c>
      <c r="B3390">
        <v>9.0999999999999998E-2</v>
      </c>
    </row>
    <row r="3391" spans="1:2" x14ac:dyDescent="0.3">
      <c r="A3391" t="s">
        <v>3304</v>
      </c>
      <c r="B3391">
        <v>9.6000000000000002E-2</v>
      </c>
    </row>
    <row r="3392" spans="1:2" x14ac:dyDescent="0.3">
      <c r="A3392" t="s">
        <v>3305</v>
      </c>
      <c r="B3392">
        <v>8.8999999999999996E-2</v>
      </c>
    </row>
    <row r="3393" spans="1:2" x14ac:dyDescent="0.3">
      <c r="A3393" t="s">
        <v>7033</v>
      </c>
      <c r="B3393">
        <v>8.8700000000000001E-2</v>
      </c>
    </row>
    <row r="3394" spans="1:2" x14ac:dyDescent="0.3">
      <c r="A3394" t="s">
        <v>6194</v>
      </c>
      <c r="B3394">
        <v>8.8700000000000001E-2</v>
      </c>
    </row>
    <row r="3395" spans="1:2" x14ac:dyDescent="0.3">
      <c r="A3395" t="s">
        <v>3306</v>
      </c>
      <c r="B3395">
        <v>8.5999999999999993E-2</v>
      </c>
    </row>
    <row r="3396" spans="1:2" x14ac:dyDescent="0.3">
      <c r="A3396" t="s">
        <v>3307</v>
      </c>
      <c r="B3396">
        <v>7.9000000000000001E-2</v>
      </c>
    </row>
    <row r="3397" spans="1:2" x14ac:dyDescent="0.3">
      <c r="A3397" t="s">
        <v>3308</v>
      </c>
      <c r="B3397">
        <v>7.0999999999999994E-2</v>
      </c>
    </row>
    <row r="3398" spans="1:2" x14ac:dyDescent="0.3">
      <c r="A3398" t="s">
        <v>3309</v>
      </c>
      <c r="B3398">
        <v>6.8000000000000005E-2</v>
      </c>
    </row>
    <row r="3399" spans="1:2" x14ac:dyDescent="0.3">
      <c r="A3399" t="s">
        <v>3310</v>
      </c>
      <c r="B3399">
        <v>6.9000000000000006E-2</v>
      </c>
    </row>
    <row r="3400" spans="1:2" x14ac:dyDescent="0.3">
      <c r="A3400" t="s">
        <v>7034</v>
      </c>
      <c r="B3400">
        <v>6.8500000000000005E-2</v>
      </c>
    </row>
    <row r="3401" spans="1:2" x14ac:dyDescent="0.3">
      <c r="A3401" t="s">
        <v>3311</v>
      </c>
      <c r="B3401">
        <v>7.5999999999999998E-2</v>
      </c>
    </row>
    <row r="3402" spans="1:2" x14ac:dyDescent="0.3">
      <c r="A3402" t="s">
        <v>3312</v>
      </c>
      <c r="B3402">
        <v>7.5999999999999998E-2</v>
      </c>
    </row>
    <row r="3403" spans="1:2" x14ac:dyDescent="0.3">
      <c r="A3403" t="s">
        <v>3313</v>
      </c>
      <c r="B3403">
        <v>8.5999999999999993E-2</v>
      </c>
    </row>
    <row r="3404" spans="1:2" x14ac:dyDescent="0.3">
      <c r="A3404" t="s">
        <v>3314</v>
      </c>
      <c r="B3404">
        <v>7.0999999999999994E-2</v>
      </c>
    </row>
    <row r="3405" spans="1:2" x14ac:dyDescent="0.3">
      <c r="A3405" t="s">
        <v>7035</v>
      </c>
      <c r="B3405">
        <v>7.0999999999999994E-2</v>
      </c>
    </row>
    <row r="3406" spans="1:2" x14ac:dyDescent="0.3">
      <c r="A3406" t="s">
        <v>3315</v>
      </c>
      <c r="B3406">
        <v>7.9000000000000001E-2</v>
      </c>
    </row>
    <row r="3407" spans="1:2" x14ac:dyDescent="0.3">
      <c r="A3407" t="s">
        <v>3316</v>
      </c>
      <c r="B3407">
        <v>7.5999999999999998E-2</v>
      </c>
    </row>
    <row r="3408" spans="1:2" x14ac:dyDescent="0.3">
      <c r="A3408" t="s">
        <v>3317</v>
      </c>
      <c r="B3408">
        <v>6.0999999999999999E-2</v>
      </c>
    </row>
    <row r="3409" spans="1:2" x14ac:dyDescent="0.3">
      <c r="A3409" t="s">
        <v>3318</v>
      </c>
      <c r="B3409">
        <v>7.0999999999999994E-2</v>
      </c>
    </row>
    <row r="3410" spans="1:2" x14ac:dyDescent="0.3">
      <c r="A3410" t="s">
        <v>3319</v>
      </c>
      <c r="B3410">
        <v>6.6000000000000003E-2</v>
      </c>
    </row>
    <row r="3411" spans="1:2" x14ac:dyDescent="0.3">
      <c r="A3411" t="s">
        <v>3320</v>
      </c>
      <c r="B3411">
        <v>6.6000000000000003E-2</v>
      </c>
    </row>
    <row r="3412" spans="1:2" x14ac:dyDescent="0.3">
      <c r="A3412" t="s">
        <v>3321</v>
      </c>
      <c r="B3412">
        <v>7.0999999999999994E-2</v>
      </c>
    </row>
    <row r="3413" spans="1:2" x14ac:dyDescent="0.3">
      <c r="A3413" t="s">
        <v>3322</v>
      </c>
      <c r="B3413">
        <v>7.0999999999999994E-2</v>
      </c>
    </row>
    <row r="3414" spans="1:2" x14ac:dyDescent="0.3">
      <c r="A3414" t="s">
        <v>3323</v>
      </c>
      <c r="B3414">
        <v>6.8000000000000005E-2</v>
      </c>
    </row>
    <row r="3415" spans="1:2" x14ac:dyDescent="0.3">
      <c r="A3415" t="s">
        <v>3324</v>
      </c>
      <c r="B3415">
        <v>6.0999999999999999E-2</v>
      </c>
    </row>
    <row r="3416" spans="1:2" x14ac:dyDescent="0.3">
      <c r="A3416" t="s">
        <v>7036</v>
      </c>
      <c r="B3416">
        <v>6.08E-2</v>
      </c>
    </row>
    <row r="3417" spans="1:2" x14ac:dyDescent="0.3">
      <c r="A3417" t="s">
        <v>3325</v>
      </c>
      <c r="B3417">
        <v>6.3E-2</v>
      </c>
    </row>
    <row r="3418" spans="1:2" x14ac:dyDescent="0.3">
      <c r="A3418" t="s">
        <v>3326</v>
      </c>
      <c r="B3418">
        <v>5.6000000000000001E-2</v>
      </c>
    </row>
    <row r="3419" spans="1:2" x14ac:dyDescent="0.3">
      <c r="A3419" t="s">
        <v>3327</v>
      </c>
      <c r="B3419">
        <v>5.6000000000000001E-2</v>
      </c>
    </row>
    <row r="3420" spans="1:2" x14ac:dyDescent="0.3">
      <c r="A3420" t="s">
        <v>3328</v>
      </c>
      <c r="B3420">
        <v>5.6000000000000001E-2</v>
      </c>
    </row>
    <row r="3421" spans="1:2" x14ac:dyDescent="0.3">
      <c r="A3421" t="s">
        <v>3329</v>
      </c>
      <c r="B3421">
        <v>5.0999999999999997E-2</v>
      </c>
    </row>
    <row r="3422" spans="1:2" x14ac:dyDescent="0.3">
      <c r="A3422" t="s">
        <v>7037</v>
      </c>
      <c r="B3422">
        <v>5.0700000000000002E-2</v>
      </c>
    </row>
    <row r="3423" spans="1:2" x14ac:dyDescent="0.3">
      <c r="A3423" t="s">
        <v>3330</v>
      </c>
      <c r="B3423">
        <v>5.2999999999999999E-2</v>
      </c>
    </row>
    <row r="3424" spans="1:2" x14ac:dyDescent="0.3">
      <c r="A3424" t="s">
        <v>3331</v>
      </c>
      <c r="B3424">
        <v>5.2999999999999999E-2</v>
      </c>
    </row>
    <row r="3425" spans="1:2" x14ac:dyDescent="0.3">
      <c r="A3425" t="s">
        <v>3332</v>
      </c>
      <c r="B3425">
        <v>5.6000000000000001E-2</v>
      </c>
    </row>
    <row r="3426" spans="1:2" x14ac:dyDescent="0.3">
      <c r="A3426" t="s">
        <v>3333</v>
      </c>
      <c r="B3426">
        <v>5.6000000000000001E-2</v>
      </c>
    </row>
    <row r="3427" spans="1:2" x14ac:dyDescent="0.3">
      <c r="A3427" t="s">
        <v>3334</v>
      </c>
      <c r="B3427">
        <v>5.2999999999999999E-2</v>
      </c>
    </row>
    <row r="3428" spans="1:2" x14ac:dyDescent="0.3">
      <c r="A3428" t="s">
        <v>7038</v>
      </c>
      <c r="B3428">
        <v>5.3199999999999997E-2</v>
      </c>
    </row>
    <row r="3429" spans="1:2" x14ac:dyDescent="0.3">
      <c r="A3429" t="s">
        <v>3335</v>
      </c>
      <c r="B3429">
        <v>5.0999999999999997E-2</v>
      </c>
    </row>
    <row r="3430" spans="1:2" x14ac:dyDescent="0.3">
      <c r="A3430" t="s">
        <v>3336</v>
      </c>
      <c r="B3430">
        <v>5.0999999999999997E-2</v>
      </c>
    </row>
    <row r="3431" spans="1:2" x14ac:dyDescent="0.3">
      <c r="A3431" t="s">
        <v>3337</v>
      </c>
      <c r="B3431">
        <v>5.6000000000000001E-2</v>
      </c>
    </row>
    <row r="3432" spans="1:2" x14ac:dyDescent="0.3">
      <c r="A3432" t="s">
        <v>3338</v>
      </c>
      <c r="B3432">
        <v>5.6000000000000001E-2</v>
      </c>
    </row>
    <row r="3433" spans="1:2" x14ac:dyDescent="0.3">
      <c r="A3433" t="s">
        <v>3339</v>
      </c>
      <c r="B3433">
        <v>5.0999999999999997E-2</v>
      </c>
    </row>
    <row r="3434" spans="1:2" x14ac:dyDescent="0.3">
      <c r="A3434" t="s">
        <v>7039</v>
      </c>
      <c r="B3434">
        <v>5.0700000000000002E-2</v>
      </c>
    </row>
    <row r="3435" spans="1:2" x14ac:dyDescent="0.3">
      <c r="A3435" t="s">
        <v>3340</v>
      </c>
      <c r="B3435">
        <v>4.2999999999999997E-2</v>
      </c>
    </row>
    <row r="3436" spans="1:2" x14ac:dyDescent="0.3">
      <c r="A3436" t="s">
        <v>3341</v>
      </c>
      <c r="B3436">
        <v>4.2999999999999997E-2</v>
      </c>
    </row>
    <row r="3437" spans="1:2" x14ac:dyDescent="0.3">
      <c r="A3437" t="s">
        <v>3342</v>
      </c>
      <c r="B3437">
        <v>4.5999999999999999E-2</v>
      </c>
    </row>
    <row r="3438" spans="1:2" x14ac:dyDescent="0.3">
      <c r="A3438" t="s">
        <v>3343</v>
      </c>
      <c r="B3438">
        <v>4.5999999999999999E-2</v>
      </c>
    </row>
    <row r="3439" spans="1:2" x14ac:dyDescent="0.3">
      <c r="A3439" t="s">
        <v>3344</v>
      </c>
      <c r="B3439">
        <v>4.1000000000000002E-2</v>
      </c>
    </row>
    <row r="3440" spans="1:2" x14ac:dyDescent="0.3">
      <c r="A3440" t="s">
        <v>7040</v>
      </c>
      <c r="B3440">
        <v>4.0599999999999997E-2</v>
      </c>
    </row>
    <row r="3441" spans="1:2" x14ac:dyDescent="0.3">
      <c r="A3441" t="s">
        <v>3345</v>
      </c>
      <c r="B3441">
        <v>4.8000000000000001E-2</v>
      </c>
    </row>
    <row r="3442" spans="1:2" x14ac:dyDescent="0.3">
      <c r="A3442" t="s">
        <v>3346</v>
      </c>
      <c r="B3442">
        <v>4.8000000000000001E-2</v>
      </c>
    </row>
    <row r="3443" spans="1:2" x14ac:dyDescent="0.3">
      <c r="A3443" t="s">
        <v>3347</v>
      </c>
      <c r="B3443">
        <v>4.1000000000000002E-2</v>
      </c>
    </row>
    <row r="3444" spans="1:2" x14ac:dyDescent="0.3">
      <c r="A3444" t="s">
        <v>3348</v>
      </c>
      <c r="B3444">
        <v>3.3000000000000002E-2</v>
      </c>
    </row>
    <row r="3445" spans="1:2" x14ac:dyDescent="0.3">
      <c r="A3445" t="s">
        <v>3349</v>
      </c>
      <c r="B3445">
        <v>3.5000000000000003E-2</v>
      </c>
    </row>
    <row r="3446" spans="1:2" x14ac:dyDescent="0.3">
      <c r="A3446" t="s">
        <v>7041</v>
      </c>
      <c r="B3446">
        <v>3.5499999999999997E-2</v>
      </c>
    </row>
    <row r="3447" spans="1:2" x14ac:dyDescent="0.3">
      <c r="A3447" t="s">
        <v>3350</v>
      </c>
      <c r="B3447">
        <v>4.5999999999999999E-2</v>
      </c>
    </row>
    <row r="3448" spans="1:2" x14ac:dyDescent="0.3">
      <c r="A3448" t="s">
        <v>3351</v>
      </c>
      <c r="B3448">
        <v>4.5999999999999999E-2</v>
      </c>
    </row>
    <row r="3449" spans="1:2" x14ac:dyDescent="0.3">
      <c r="A3449" t="s">
        <v>3352</v>
      </c>
      <c r="B3449">
        <v>4.1000000000000002E-2</v>
      </c>
    </row>
    <row r="3450" spans="1:2" x14ac:dyDescent="0.3">
      <c r="A3450" t="s">
        <v>3353</v>
      </c>
      <c r="B3450">
        <v>4.2999999999999997E-2</v>
      </c>
    </row>
    <row r="3451" spans="1:2" x14ac:dyDescent="0.3">
      <c r="A3451" t="s">
        <v>3354</v>
      </c>
      <c r="B3451">
        <v>4.2999999999999997E-2</v>
      </c>
    </row>
    <row r="3452" spans="1:2" x14ac:dyDescent="0.3">
      <c r="A3452" t="s">
        <v>7042</v>
      </c>
      <c r="B3452">
        <v>4.3099999999999999E-2</v>
      </c>
    </row>
    <row r="3453" spans="1:2" x14ac:dyDescent="0.3">
      <c r="A3453" t="s">
        <v>6205</v>
      </c>
      <c r="B3453">
        <v>4.2999999999999997E-2</v>
      </c>
    </row>
    <row r="3454" spans="1:2" x14ac:dyDescent="0.3">
      <c r="A3454" t="s">
        <v>3355</v>
      </c>
      <c r="B3454">
        <v>4.8000000000000001E-2</v>
      </c>
    </row>
    <row r="3455" spans="1:2" x14ac:dyDescent="0.3">
      <c r="A3455" t="s">
        <v>3356</v>
      </c>
      <c r="B3455">
        <v>4.8000000000000001E-2</v>
      </c>
    </row>
    <row r="3456" spans="1:2" x14ac:dyDescent="0.3">
      <c r="A3456" t="s">
        <v>3357</v>
      </c>
      <c r="B3456">
        <v>3.3000000000000002E-2</v>
      </c>
    </row>
    <row r="3457" spans="1:2" x14ac:dyDescent="0.3">
      <c r="A3457" t="s">
        <v>3358</v>
      </c>
      <c r="B3457">
        <v>3.7999999999999999E-2</v>
      </c>
    </row>
    <row r="3458" spans="1:2" x14ac:dyDescent="0.3">
      <c r="A3458" t="s">
        <v>7043</v>
      </c>
      <c r="B3458">
        <v>3.7999999999999999E-2</v>
      </c>
    </row>
    <row r="3459" spans="1:2" x14ac:dyDescent="0.3">
      <c r="A3459" t="s">
        <v>3359</v>
      </c>
      <c r="B3459">
        <v>4.8000000000000001E-2</v>
      </c>
    </row>
    <row r="3460" spans="1:2" x14ac:dyDescent="0.3">
      <c r="A3460" t="s">
        <v>3360</v>
      </c>
      <c r="B3460">
        <v>4.8000000000000001E-2</v>
      </c>
    </row>
    <row r="3461" spans="1:2" x14ac:dyDescent="0.3">
      <c r="A3461" t="s">
        <v>3361</v>
      </c>
      <c r="B3461">
        <v>5.0999999999999997E-2</v>
      </c>
    </row>
    <row r="3462" spans="1:2" x14ac:dyDescent="0.3">
      <c r="A3462" t="s">
        <v>3362</v>
      </c>
      <c r="B3462">
        <v>5.0999999999999997E-2</v>
      </c>
    </row>
    <row r="3463" spans="1:2" x14ac:dyDescent="0.3">
      <c r="A3463" t="s">
        <v>3363</v>
      </c>
      <c r="B3463">
        <v>4.5999999999999999E-2</v>
      </c>
    </row>
    <row r="3464" spans="1:2" x14ac:dyDescent="0.3">
      <c r="A3464" t="s">
        <v>7044</v>
      </c>
      <c r="B3464">
        <v>4.5600000000000002E-2</v>
      </c>
    </row>
    <row r="3465" spans="1:2" x14ac:dyDescent="0.3">
      <c r="A3465" t="s">
        <v>3364</v>
      </c>
      <c r="B3465">
        <v>4.5999999999999999E-2</v>
      </c>
    </row>
    <row r="3466" spans="1:2" x14ac:dyDescent="0.3">
      <c r="A3466" t="s">
        <v>3365</v>
      </c>
      <c r="B3466">
        <v>4.5999999999999999E-2</v>
      </c>
    </row>
    <row r="3467" spans="1:2" x14ac:dyDescent="0.3">
      <c r="A3467" t="s">
        <v>3366</v>
      </c>
      <c r="B3467">
        <v>4.8000000000000001E-2</v>
      </c>
    </row>
    <row r="3468" spans="1:2" x14ac:dyDescent="0.3">
      <c r="A3468" t="s">
        <v>3367</v>
      </c>
      <c r="B3468">
        <v>4.8000000000000001E-2</v>
      </c>
    </row>
    <row r="3469" spans="1:2" x14ac:dyDescent="0.3">
      <c r="A3469" t="s">
        <v>3368</v>
      </c>
      <c r="B3469">
        <v>4.5999999999999999E-2</v>
      </c>
    </row>
    <row r="3470" spans="1:2" x14ac:dyDescent="0.3">
      <c r="A3470" t="s">
        <v>7045</v>
      </c>
      <c r="B3470">
        <v>4.5600000000000002E-2</v>
      </c>
    </row>
    <row r="3471" spans="1:2" x14ac:dyDescent="0.3">
      <c r="A3471" t="s">
        <v>6208</v>
      </c>
      <c r="B3471">
        <v>4.5600000000000002E-2</v>
      </c>
    </row>
    <row r="3472" spans="1:2" x14ac:dyDescent="0.3">
      <c r="A3472" t="s">
        <v>3369</v>
      </c>
      <c r="B3472">
        <v>4.5999999999999999E-2</v>
      </c>
    </row>
    <row r="3473" spans="1:2" x14ac:dyDescent="0.3">
      <c r="A3473" t="s">
        <v>3370</v>
      </c>
      <c r="B3473">
        <v>5.2999999999999999E-2</v>
      </c>
    </row>
    <row r="3474" spans="1:2" x14ac:dyDescent="0.3">
      <c r="A3474" t="s">
        <v>3371</v>
      </c>
      <c r="B3474">
        <v>5.0999999999999997E-2</v>
      </c>
    </row>
    <row r="3475" spans="1:2" x14ac:dyDescent="0.3">
      <c r="A3475" t="s">
        <v>3372</v>
      </c>
      <c r="B3475">
        <v>5.0999999999999997E-2</v>
      </c>
    </row>
    <row r="3476" spans="1:2" x14ac:dyDescent="0.3">
      <c r="A3476" t="s">
        <v>3373</v>
      </c>
      <c r="B3476">
        <v>4.5999999999999999E-2</v>
      </c>
    </row>
    <row r="3477" spans="1:2" x14ac:dyDescent="0.3">
      <c r="A3477" t="s">
        <v>7046</v>
      </c>
      <c r="B3477">
        <v>4.5600000000000002E-2</v>
      </c>
    </row>
    <row r="3478" spans="1:2" x14ac:dyDescent="0.3">
      <c r="A3478" t="s">
        <v>6209</v>
      </c>
      <c r="B3478">
        <v>4.5600000000000002E-2</v>
      </c>
    </row>
    <row r="3479" spans="1:2" x14ac:dyDescent="0.3">
      <c r="A3479" t="s">
        <v>3374</v>
      </c>
      <c r="B3479">
        <v>6.0999999999999999E-2</v>
      </c>
    </row>
    <row r="3480" spans="1:2" x14ac:dyDescent="0.3">
      <c r="A3480" t="s">
        <v>3375</v>
      </c>
      <c r="B3480">
        <v>6.3E-2</v>
      </c>
    </row>
    <row r="3481" spans="1:2" x14ac:dyDescent="0.3">
      <c r="A3481" t="s">
        <v>3376</v>
      </c>
      <c r="B3481">
        <v>6.0999999999999999E-2</v>
      </c>
    </row>
    <row r="3482" spans="1:2" x14ac:dyDescent="0.3">
      <c r="A3482" t="s">
        <v>3377</v>
      </c>
      <c r="B3482">
        <v>5.6000000000000001E-2</v>
      </c>
    </row>
    <row r="3483" spans="1:2" x14ac:dyDescent="0.3">
      <c r="A3483" t="s">
        <v>3378</v>
      </c>
      <c r="B3483">
        <v>3.5000000000000003E-2</v>
      </c>
    </row>
    <row r="3484" spans="1:2" x14ac:dyDescent="0.3">
      <c r="A3484" t="s">
        <v>7047</v>
      </c>
      <c r="B3484">
        <v>3.5499999999999997E-2</v>
      </c>
    </row>
    <row r="3485" spans="1:2" x14ac:dyDescent="0.3">
      <c r="A3485" t="s">
        <v>3379</v>
      </c>
      <c r="B3485">
        <v>4.1000000000000002E-2</v>
      </c>
    </row>
    <row r="3486" spans="1:2" x14ac:dyDescent="0.3">
      <c r="A3486" t="s">
        <v>3380</v>
      </c>
      <c r="B3486">
        <v>4.1000000000000002E-2</v>
      </c>
    </row>
    <row r="3487" spans="1:2" x14ac:dyDescent="0.3">
      <c r="A3487" t="s">
        <v>3381</v>
      </c>
      <c r="B3487">
        <v>4.1000000000000002E-2</v>
      </c>
    </row>
    <row r="3488" spans="1:2" x14ac:dyDescent="0.3">
      <c r="A3488" t="s">
        <v>3382</v>
      </c>
      <c r="B3488">
        <v>4.1000000000000002E-2</v>
      </c>
    </row>
    <row r="3489" spans="1:2" x14ac:dyDescent="0.3">
      <c r="A3489" t="s">
        <v>3383</v>
      </c>
      <c r="B3489">
        <v>4.1000000000000002E-2</v>
      </c>
    </row>
    <row r="3490" spans="1:2" x14ac:dyDescent="0.3">
      <c r="A3490" t="s">
        <v>7048</v>
      </c>
      <c r="B3490">
        <v>4.0599999999999997E-2</v>
      </c>
    </row>
    <row r="3491" spans="1:2" x14ac:dyDescent="0.3">
      <c r="A3491" t="s">
        <v>3384</v>
      </c>
      <c r="B3491">
        <v>4.5999999999999999E-2</v>
      </c>
    </row>
    <row r="3492" spans="1:2" x14ac:dyDescent="0.3">
      <c r="A3492" t="s">
        <v>3385</v>
      </c>
      <c r="B3492">
        <v>4.2999999999999997E-2</v>
      </c>
    </row>
    <row r="3493" spans="1:2" x14ac:dyDescent="0.3">
      <c r="A3493" t="s">
        <v>3386</v>
      </c>
      <c r="B3493">
        <v>4.1000000000000002E-2</v>
      </c>
    </row>
    <row r="3494" spans="1:2" x14ac:dyDescent="0.3">
      <c r="A3494" t="s">
        <v>3387</v>
      </c>
      <c r="B3494">
        <v>4.1000000000000002E-2</v>
      </c>
    </row>
    <row r="3495" spans="1:2" x14ac:dyDescent="0.3">
      <c r="A3495" t="s">
        <v>3388</v>
      </c>
      <c r="B3495">
        <v>3.7999999999999999E-2</v>
      </c>
    </row>
    <row r="3496" spans="1:2" x14ac:dyDescent="0.3">
      <c r="A3496" t="s">
        <v>7049</v>
      </c>
      <c r="B3496">
        <v>3.7999999999999999E-2</v>
      </c>
    </row>
    <row r="3497" spans="1:2" x14ac:dyDescent="0.3">
      <c r="A3497" t="s">
        <v>3389</v>
      </c>
      <c r="B3497">
        <v>4.1000000000000002E-2</v>
      </c>
    </row>
    <row r="3498" spans="1:2" x14ac:dyDescent="0.3">
      <c r="A3498" t="s">
        <v>3390</v>
      </c>
      <c r="B3498">
        <v>4.1000000000000002E-2</v>
      </c>
    </row>
    <row r="3499" spans="1:2" x14ac:dyDescent="0.3">
      <c r="A3499" t="s">
        <v>3391</v>
      </c>
      <c r="B3499">
        <v>3.3000000000000002E-2</v>
      </c>
    </row>
    <row r="3500" spans="1:2" x14ac:dyDescent="0.3">
      <c r="A3500" t="s">
        <v>3392</v>
      </c>
      <c r="B3500">
        <v>0.03</v>
      </c>
    </row>
    <row r="3501" spans="1:2" x14ac:dyDescent="0.3">
      <c r="A3501" t="s">
        <v>3393</v>
      </c>
      <c r="B3501">
        <v>2.5000000000000001E-2</v>
      </c>
    </row>
    <row r="3502" spans="1:2" x14ac:dyDescent="0.3">
      <c r="A3502" t="s">
        <v>7050</v>
      </c>
      <c r="B3502">
        <v>2.5399999999999999E-2</v>
      </c>
    </row>
    <row r="3503" spans="1:2" x14ac:dyDescent="0.3">
      <c r="A3503" t="s">
        <v>3394</v>
      </c>
      <c r="B3503">
        <v>3.5000000000000003E-2</v>
      </c>
    </row>
    <row r="3504" spans="1:2" x14ac:dyDescent="0.3">
      <c r="A3504" t="s">
        <v>3395</v>
      </c>
      <c r="B3504">
        <v>2.8000000000000001E-2</v>
      </c>
    </row>
    <row r="3505" spans="1:2" x14ac:dyDescent="0.3">
      <c r="A3505" t="s">
        <v>3396</v>
      </c>
      <c r="B3505">
        <v>2.5000000000000001E-2</v>
      </c>
    </row>
    <row r="3506" spans="1:2" x14ac:dyDescent="0.3">
      <c r="A3506" t="s">
        <v>3397</v>
      </c>
      <c r="B3506">
        <v>2.5000000000000001E-2</v>
      </c>
    </row>
    <row r="3507" spans="1:2" x14ac:dyDescent="0.3">
      <c r="A3507" t="s">
        <v>3398</v>
      </c>
      <c r="B3507">
        <v>0.02</v>
      </c>
    </row>
    <row r="3508" spans="1:2" x14ac:dyDescent="0.3">
      <c r="A3508" t="s">
        <v>7051</v>
      </c>
      <c r="B3508">
        <v>2.0299999999999999E-2</v>
      </c>
    </row>
    <row r="3509" spans="1:2" x14ac:dyDescent="0.3">
      <c r="A3509" t="s">
        <v>3399</v>
      </c>
      <c r="B3509">
        <v>0.03</v>
      </c>
    </row>
    <row r="3510" spans="1:2" x14ac:dyDescent="0.3">
      <c r="A3510" t="s">
        <v>3400</v>
      </c>
      <c r="B3510">
        <v>3.5000000000000003E-2</v>
      </c>
    </row>
    <row r="3511" spans="1:2" x14ac:dyDescent="0.3">
      <c r="A3511" t="s">
        <v>3401</v>
      </c>
      <c r="B3511">
        <v>3.7999999999999999E-2</v>
      </c>
    </row>
    <row r="3512" spans="1:2" x14ac:dyDescent="0.3">
      <c r="A3512" t="s">
        <v>3402</v>
      </c>
      <c r="B3512">
        <v>4.1000000000000002E-2</v>
      </c>
    </row>
    <row r="3513" spans="1:2" x14ac:dyDescent="0.3">
      <c r="A3513" t="s">
        <v>3403</v>
      </c>
      <c r="B3513">
        <v>3.5000000000000003E-2</v>
      </c>
    </row>
    <row r="3514" spans="1:2" x14ac:dyDescent="0.3">
      <c r="A3514" t="s">
        <v>7052</v>
      </c>
      <c r="B3514">
        <v>3.5499999999999997E-2</v>
      </c>
    </row>
    <row r="3515" spans="1:2" x14ac:dyDescent="0.3">
      <c r="A3515" t="s">
        <v>3404</v>
      </c>
      <c r="B3515">
        <v>4.5999999999999999E-2</v>
      </c>
    </row>
    <row r="3516" spans="1:2" x14ac:dyDescent="0.3">
      <c r="A3516" t="s">
        <v>3405</v>
      </c>
      <c r="B3516">
        <v>5.0999999999999997E-2</v>
      </c>
    </row>
    <row r="3517" spans="1:2" x14ac:dyDescent="0.3">
      <c r="A3517" t="s">
        <v>3406</v>
      </c>
      <c r="B3517">
        <v>4.5999999999999999E-2</v>
      </c>
    </row>
    <row r="3518" spans="1:2" x14ac:dyDescent="0.3">
      <c r="A3518" t="s">
        <v>3407</v>
      </c>
      <c r="B3518">
        <v>5.0999999999999997E-2</v>
      </c>
    </row>
    <row r="3519" spans="1:2" x14ac:dyDescent="0.3">
      <c r="A3519" t="s">
        <v>3408</v>
      </c>
      <c r="B3519">
        <v>5.2999999999999999E-2</v>
      </c>
    </row>
    <row r="3520" spans="1:2" x14ac:dyDescent="0.3">
      <c r="A3520" t="s">
        <v>7053</v>
      </c>
      <c r="B3520">
        <v>5.3199999999999997E-2</v>
      </c>
    </row>
    <row r="3521" spans="1:2" x14ac:dyDescent="0.3">
      <c r="A3521" t="s">
        <v>6217</v>
      </c>
      <c r="B3521">
        <v>5.3199999999999997E-2</v>
      </c>
    </row>
    <row r="3522" spans="1:2" x14ac:dyDescent="0.3">
      <c r="A3522" t="s">
        <v>3409</v>
      </c>
      <c r="B3522">
        <v>5.8000000000000003E-2</v>
      </c>
    </row>
    <row r="3523" spans="1:2" x14ac:dyDescent="0.3">
      <c r="A3523" t="s">
        <v>3410</v>
      </c>
      <c r="B3523">
        <v>5.6000000000000001E-2</v>
      </c>
    </row>
    <row r="3524" spans="1:2" x14ac:dyDescent="0.3">
      <c r="A3524" t="s">
        <v>3411</v>
      </c>
      <c r="B3524">
        <v>5.0999999999999997E-2</v>
      </c>
    </row>
    <row r="3525" spans="1:2" x14ac:dyDescent="0.3">
      <c r="A3525" t="s">
        <v>3412</v>
      </c>
      <c r="B3525">
        <v>5.0999999999999997E-2</v>
      </c>
    </row>
    <row r="3526" spans="1:2" x14ac:dyDescent="0.3">
      <c r="A3526" t="s">
        <v>3413</v>
      </c>
      <c r="B3526">
        <v>4.5999999999999999E-2</v>
      </c>
    </row>
    <row r="3527" spans="1:2" x14ac:dyDescent="0.3">
      <c r="A3527" t="s">
        <v>6218</v>
      </c>
      <c r="B3527">
        <v>4.5600000000000002E-2</v>
      </c>
    </row>
    <row r="3528" spans="1:2" x14ac:dyDescent="0.3">
      <c r="A3528" t="s">
        <v>3414</v>
      </c>
      <c r="B3528">
        <v>5.6000000000000001E-2</v>
      </c>
    </row>
    <row r="3529" spans="1:2" x14ac:dyDescent="0.3">
      <c r="A3529" t="s">
        <v>3415</v>
      </c>
      <c r="B3529">
        <v>5.2999999999999999E-2</v>
      </c>
    </row>
    <row r="3530" spans="1:2" x14ac:dyDescent="0.3">
      <c r="A3530" t="s">
        <v>3416</v>
      </c>
      <c r="B3530">
        <v>4.5999999999999999E-2</v>
      </c>
    </row>
    <row r="3531" spans="1:2" x14ac:dyDescent="0.3">
      <c r="A3531" t="s">
        <v>3417</v>
      </c>
      <c r="B3531">
        <v>3.5000000000000003E-2</v>
      </c>
    </row>
    <row r="3532" spans="1:2" x14ac:dyDescent="0.3">
      <c r="A3532" t="s">
        <v>3418</v>
      </c>
      <c r="B3532">
        <v>0.03</v>
      </c>
    </row>
    <row r="3533" spans="1:2" x14ac:dyDescent="0.3">
      <c r="A3533" t="s">
        <v>6219</v>
      </c>
      <c r="B3533">
        <v>3.5499999999999997E-2</v>
      </c>
    </row>
    <row r="3534" spans="1:2" x14ac:dyDescent="0.3">
      <c r="A3534" t="s">
        <v>3419</v>
      </c>
      <c r="B3534">
        <v>4.1000000000000002E-2</v>
      </c>
    </row>
    <row r="3535" spans="1:2" x14ac:dyDescent="0.3">
      <c r="A3535" t="s">
        <v>3420</v>
      </c>
      <c r="B3535">
        <v>4.1000000000000002E-2</v>
      </c>
    </row>
    <row r="3536" spans="1:2" x14ac:dyDescent="0.3">
      <c r="A3536" t="s">
        <v>3421</v>
      </c>
      <c r="B3536">
        <v>3.5000000000000003E-2</v>
      </c>
    </row>
    <row r="3537" spans="1:2" x14ac:dyDescent="0.3">
      <c r="A3537" t="s">
        <v>3422</v>
      </c>
      <c r="B3537">
        <v>0.03</v>
      </c>
    </row>
    <row r="3538" spans="1:2" x14ac:dyDescent="0.3">
      <c r="A3538" t="s">
        <v>3423</v>
      </c>
      <c r="B3538">
        <v>2.5000000000000001E-2</v>
      </c>
    </row>
    <row r="3539" spans="1:2" x14ac:dyDescent="0.3">
      <c r="A3539" t="s">
        <v>6220</v>
      </c>
      <c r="B3539">
        <v>2.5399999999999999E-2</v>
      </c>
    </row>
    <row r="3540" spans="1:2" x14ac:dyDescent="0.3">
      <c r="A3540" t="s">
        <v>6221</v>
      </c>
      <c r="B3540">
        <v>0.03</v>
      </c>
    </row>
    <row r="3541" spans="1:2" x14ac:dyDescent="0.3">
      <c r="A3541" t="s">
        <v>3424</v>
      </c>
      <c r="B3541">
        <v>2.5000000000000001E-2</v>
      </c>
    </row>
    <row r="3542" spans="1:2" x14ac:dyDescent="0.3">
      <c r="A3542" t="s">
        <v>3425</v>
      </c>
      <c r="B3542">
        <v>2.3E-2</v>
      </c>
    </row>
    <row r="3543" spans="1:2" x14ac:dyDescent="0.3">
      <c r="A3543" t="s">
        <v>3426</v>
      </c>
      <c r="B3543">
        <v>2.5000000000000001E-2</v>
      </c>
    </row>
    <row r="3544" spans="1:2" x14ac:dyDescent="0.3">
      <c r="A3544" t="s">
        <v>3427</v>
      </c>
      <c r="B3544">
        <v>0.02</v>
      </c>
    </row>
    <row r="3545" spans="1:2" x14ac:dyDescent="0.3">
      <c r="A3545" t="s">
        <v>7054</v>
      </c>
      <c r="B3545">
        <v>2.0299999999999999E-2</v>
      </c>
    </row>
    <row r="3546" spans="1:2" x14ac:dyDescent="0.3">
      <c r="A3546" t="s">
        <v>6222</v>
      </c>
      <c r="B3546">
        <v>2.0299999999999999E-2</v>
      </c>
    </row>
    <row r="3547" spans="1:2" x14ac:dyDescent="0.3">
      <c r="A3547" t="s">
        <v>3428</v>
      </c>
      <c r="B3547">
        <v>2.5000000000000001E-2</v>
      </c>
    </row>
    <row r="3548" spans="1:2" x14ac:dyDescent="0.3">
      <c r="A3548" t="s">
        <v>3429</v>
      </c>
      <c r="B3548">
        <v>0.02</v>
      </c>
    </row>
    <row r="3549" spans="1:2" x14ac:dyDescent="0.3">
      <c r="A3549" t="s">
        <v>3430</v>
      </c>
      <c r="B3549">
        <v>2.5000000000000001E-2</v>
      </c>
    </row>
    <row r="3550" spans="1:2" x14ac:dyDescent="0.3">
      <c r="A3550" t="s">
        <v>3431</v>
      </c>
      <c r="B3550">
        <v>2.3E-2</v>
      </c>
    </row>
    <row r="3551" spans="1:2" x14ac:dyDescent="0.3">
      <c r="A3551" t="s">
        <v>3432</v>
      </c>
      <c r="B3551">
        <v>1.7999999999999999E-2</v>
      </c>
    </row>
    <row r="3552" spans="1:2" x14ac:dyDescent="0.3">
      <c r="A3552" t="s">
        <v>6223</v>
      </c>
      <c r="B3552">
        <v>1.77E-2</v>
      </c>
    </row>
    <row r="3553" spans="1:2" x14ac:dyDescent="0.3">
      <c r="A3553" t="s">
        <v>3433</v>
      </c>
      <c r="B3553">
        <v>0.01</v>
      </c>
    </row>
    <row r="3554" spans="1:2" x14ac:dyDescent="0.3">
      <c r="A3554" t="s">
        <v>3434</v>
      </c>
      <c r="B3554">
        <v>0.01</v>
      </c>
    </row>
    <row r="3555" spans="1:2" x14ac:dyDescent="0.3">
      <c r="A3555" t="s">
        <v>3435</v>
      </c>
      <c r="B3555">
        <v>0.01</v>
      </c>
    </row>
    <row r="3556" spans="1:2" x14ac:dyDescent="0.3">
      <c r="A3556" t="s">
        <v>3436</v>
      </c>
      <c r="B3556">
        <v>0.01</v>
      </c>
    </row>
    <row r="3557" spans="1:2" x14ac:dyDescent="0.3">
      <c r="A3557" t="s">
        <v>3437</v>
      </c>
      <c r="B3557">
        <v>1.4999999999999999E-2</v>
      </c>
    </row>
    <row r="3558" spans="1:2" x14ac:dyDescent="0.3">
      <c r="A3558" t="s">
        <v>6224</v>
      </c>
      <c r="B3558">
        <v>1.52E-2</v>
      </c>
    </row>
    <row r="3559" spans="1:2" x14ac:dyDescent="0.3">
      <c r="A3559" t="s">
        <v>3438</v>
      </c>
      <c r="B3559">
        <v>0.02</v>
      </c>
    </row>
    <row r="3560" spans="1:2" x14ac:dyDescent="0.3">
      <c r="A3560" t="s">
        <v>3439</v>
      </c>
      <c r="B3560">
        <v>2.5000000000000001E-2</v>
      </c>
    </row>
    <row r="3561" spans="1:2" x14ac:dyDescent="0.3">
      <c r="A3561" t="s">
        <v>3440</v>
      </c>
      <c r="B3561">
        <v>0.02</v>
      </c>
    </row>
    <row r="3562" spans="1:2" x14ac:dyDescent="0.3">
      <c r="A3562" t="s">
        <v>3441</v>
      </c>
      <c r="B3562">
        <v>5.0000000000000001E-3</v>
      </c>
    </row>
    <row r="3563" spans="1:2" x14ac:dyDescent="0.3">
      <c r="A3563" t="s">
        <v>3442</v>
      </c>
      <c r="B3563">
        <v>0.02</v>
      </c>
    </row>
    <row r="3564" spans="1:2" x14ac:dyDescent="0.3">
      <c r="A3564" t="s">
        <v>6225</v>
      </c>
      <c r="B3564">
        <v>1.52E-2</v>
      </c>
    </row>
    <row r="3565" spans="1:2" x14ac:dyDescent="0.3">
      <c r="A3565" t="s">
        <v>3443</v>
      </c>
      <c r="B3565">
        <v>1.4999999999999999E-2</v>
      </c>
    </row>
    <row r="3566" spans="1:2" x14ac:dyDescent="0.3">
      <c r="A3566" t="s">
        <v>3444</v>
      </c>
      <c r="B3566">
        <v>0.03</v>
      </c>
    </row>
    <row r="3567" spans="1:2" x14ac:dyDescent="0.3">
      <c r="A3567" t="s">
        <v>3445</v>
      </c>
      <c r="B3567">
        <v>2.8000000000000001E-2</v>
      </c>
    </row>
    <row r="3568" spans="1:2" x14ac:dyDescent="0.3">
      <c r="A3568" t="s">
        <v>3446</v>
      </c>
      <c r="B3568">
        <v>0.03</v>
      </c>
    </row>
    <row r="3569" spans="1:2" x14ac:dyDescent="0.3">
      <c r="A3569" t="s">
        <v>3447</v>
      </c>
      <c r="B3569">
        <v>2.8000000000000001E-2</v>
      </c>
    </row>
    <row r="3570" spans="1:2" x14ac:dyDescent="0.3">
      <c r="A3570" t="s">
        <v>6226</v>
      </c>
      <c r="B3570">
        <v>3.04E-2</v>
      </c>
    </row>
    <row r="3571" spans="1:2" x14ac:dyDescent="0.3">
      <c r="A3571" t="s">
        <v>3448</v>
      </c>
      <c r="B3571">
        <v>3.5000000000000003E-2</v>
      </c>
    </row>
    <row r="3572" spans="1:2" x14ac:dyDescent="0.3">
      <c r="A3572" t="s">
        <v>3449</v>
      </c>
      <c r="B3572">
        <v>5.6000000000000001E-2</v>
      </c>
    </row>
    <row r="3573" spans="1:2" x14ac:dyDescent="0.3">
      <c r="A3573" t="s">
        <v>3450</v>
      </c>
      <c r="B3573">
        <v>4.5999999999999999E-2</v>
      </c>
    </row>
    <row r="3574" spans="1:2" x14ac:dyDescent="0.3">
      <c r="A3574" t="s">
        <v>3451</v>
      </c>
      <c r="B3574">
        <v>5.2999999999999999E-2</v>
      </c>
    </row>
    <row r="3575" spans="1:2" x14ac:dyDescent="0.3">
      <c r="A3575" t="s">
        <v>3452</v>
      </c>
      <c r="B3575">
        <v>6.8000000000000005E-2</v>
      </c>
    </row>
    <row r="3576" spans="1:2" x14ac:dyDescent="0.3">
      <c r="A3576" t="s">
        <v>3453</v>
      </c>
      <c r="B3576">
        <v>7.0999999999999994E-2</v>
      </c>
    </row>
    <row r="3577" spans="1:2" x14ac:dyDescent="0.3">
      <c r="A3577" t="s">
        <v>3454</v>
      </c>
      <c r="B3577">
        <v>0.13200000000000001</v>
      </c>
    </row>
    <row r="3578" spans="1:2" x14ac:dyDescent="0.3">
      <c r="A3578" t="s">
        <v>3455</v>
      </c>
      <c r="B3578">
        <v>9.6000000000000002E-2</v>
      </c>
    </row>
    <row r="3579" spans="1:2" x14ac:dyDescent="0.3">
      <c r="A3579" t="s">
        <v>3456</v>
      </c>
      <c r="B3579">
        <v>4.8000000000000001E-2</v>
      </c>
    </row>
    <row r="3580" spans="1:2" x14ac:dyDescent="0.3">
      <c r="A3580" t="s">
        <v>3457</v>
      </c>
      <c r="B3580">
        <v>0.03</v>
      </c>
    </row>
    <row r="3581" spans="1:2" x14ac:dyDescent="0.3">
      <c r="A3581" t="s">
        <v>3458</v>
      </c>
      <c r="B3581">
        <v>4.1000000000000002E-2</v>
      </c>
    </row>
    <row r="3582" spans="1:2" x14ac:dyDescent="0.3">
      <c r="A3582" t="s">
        <v>3459</v>
      </c>
      <c r="B3582">
        <v>4.1000000000000002E-2</v>
      </c>
    </row>
    <row r="3583" spans="1:2" x14ac:dyDescent="0.3">
      <c r="A3583" t="s">
        <v>3460</v>
      </c>
      <c r="B3583">
        <v>3.5000000000000003E-2</v>
      </c>
    </row>
    <row r="3584" spans="1:2" x14ac:dyDescent="0.3">
      <c r="A3584" t="s">
        <v>3461</v>
      </c>
      <c r="B3584">
        <v>3.5000000000000003E-2</v>
      </c>
    </row>
    <row r="3585" spans="1:2" x14ac:dyDescent="0.3">
      <c r="A3585" t="s">
        <v>3462</v>
      </c>
      <c r="B3585">
        <v>3.5000000000000003E-2</v>
      </c>
    </row>
    <row r="3586" spans="1:2" x14ac:dyDescent="0.3">
      <c r="A3586" t="s">
        <v>6229</v>
      </c>
      <c r="B3586">
        <v>3.5499999999999997E-2</v>
      </c>
    </row>
    <row r="3587" spans="1:2" x14ac:dyDescent="0.3">
      <c r="A3587" t="s">
        <v>3463</v>
      </c>
      <c r="B3587">
        <v>4.2999999999999997E-2</v>
      </c>
    </row>
    <row r="3588" spans="1:2" x14ac:dyDescent="0.3">
      <c r="A3588" t="s">
        <v>3464</v>
      </c>
      <c r="B3588">
        <v>4.5999999999999999E-2</v>
      </c>
    </row>
    <row r="3589" spans="1:2" x14ac:dyDescent="0.3">
      <c r="A3589" t="s">
        <v>3465</v>
      </c>
      <c r="B3589">
        <v>4.1000000000000002E-2</v>
      </c>
    </row>
    <row r="3590" spans="1:2" x14ac:dyDescent="0.3">
      <c r="A3590" t="s">
        <v>3466</v>
      </c>
      <c r="B3590">
        <v>3.7999999999999999E-2</v>
      </c>
    </row>
    <row r="3591" spans="1:2" x14ac:dyDescent="0.3">
      <c r="A3591" t="s">
        <v>3467</v>
      </c>
      <c r="B3591">
        <v>4.1000000000000002E-2</v>
      </c>
    </row>
    <row r="3592" spans="1:2" x14ac:dyDescent="0.3">
      <c r="A3592" t="s">
        <v>6230</v>
      </c>
      <c r="B3592">
        <v>4.0599999999999997E-2</v>
      </c>
    </row>
    <row r="3593" spans="1:2" x14ac:dyDescent="0.3">
      <c r="A3593" t="s">
        <v>3468</v>
      </c>
      <c r="B3593">
        <v>5.0999999999999997E-2</v>
      </c>
    </row>
    <row r="3594" spans="1:2" x14ac:dyDescent="0.3">
      <c r="A3594" t="s">
        <v>3469</v>
      </c>
      <c r="B3594">
        <v>5.0999999999999997E-2</v>
      </c>
    </row>
    <row r="3595" spans="1:2" x14ac:dyDescent="0.3">
      <c r="A3595" t="s">
        <v>3470</v>
      </c>
      <c r="B3595">
        <v>5.0999999999999997E-2</v>
      </c>
    </row>
    <row r="3596" spans="1:2" x14ac:dyDescent="0.3">
      <c r="A3596" t="s">
        <v>3471</v>
      </c>
      <c r="B3596">
        <v>5.6000000000000001E-2</v>
      </c>
    </row>
    <row r="3597" spans="1:2" x14ac:dyDescent="0.3">
      <c r="A3597" t="s">
        <v>3472</v>
      </c>
      <c r="B3597">
        <v>6.0999999999999999E-2</v>
      </c>
    </row>
    <row r="3598" spans="1:2" x14ac:dyDescent="0.3">
      <c r="A3598" t="s">
        <v>3473</v>
      </c>
      <c r="B3598">
        <v>6.3399999999999998E-2</v>
      </c>
    </row>
    <row r="3599" spans="1:2" x14ac:dyDescent="0.3">
      <c r="A3599" t="s">
        <v>3474</v>
      </c>
      <c r="B3599">
        <v>7.5999999999999998E-2</v>
      </c>
    </row>
    <row r="3600" spans="1:2" x14ac:dyDescent="0.3">
      <c r="A3600" t="s">
        <v>3475</v>
      </c>
      <c r="B3600">
        <v>7.5999999999999998E-2</v>
      </c>
    </row>
    <row r="3601" spans="1:2" x14ac:dyDescent="0.3">
      <c r="A3601" t="s">
        <v>3476</v>
      </c>
      <c r="B3601">
        <v>7.5999999999999998E-2</v>
      </c>
    </row>
    <row r="3602" spans="1:2" x14ac:dyDescent="0.3">
      <c r="A3602" t="s">
        <v>3477</v>
      </c>
      <c r="B3602">
        <v>7.9000000000000001E-2</v>
      </c>
    </row>
    <row r="3603" spans="1:2" x14ac:dyDescent="0.3">
      <c r="A3603" t="s">
        <v>6232</v>
      </c>
      <c r="B3603">
        <v>7.8600000000000003E-2</v>
      </c>
    </row>
    <row r="3604" spans="1:2" x14ac:dyDescent="0.3">
      <c r="A3604" t="s">
        <v>3478</v>
      </c>
      <c r="B3604">
        <v>8.5999999999999993E-2</v>
      </c>
    </row>
    <row r="3605" spans="1:2" x14ac:dyDescent="0.3">
      <c r="A3605" t="s">
        <v>3479</v>
      </c>
      <c r="B3605">
        <v>8.8999999999999996E-2</v>
      </c>
    </row>
    <row r="3606" spans="1:2" x14ac:dyDescent="0.3">
      <c r="A3606" t="s">
        <v>3480</v>
      </c>
      <c r="B3606">
        <v>8.1000000000000003E-2</v>
      </c>
    </row>
    <row r="3607" spans="1:2" x14ac:dyDescent="0.3">
      <c r="A3607" t="s">
        <v>3481</v>
      </c>
      <c r="B3607">
        <v>7.5999999999999998E-2</v>
      </c>
    </row>
    <row r="3608" spans="1:2" x14ac:dyDescent="0.3">
      <c r="A3608" t="s">
        <v>3482</v>
      </c>
      <c r="B3608">
        <v>7.5999999999999998E-2</v>
      </c>
    </row>
    <row r="3609" spans="1:2" x14ac:dyDescent="0.3">
      <c r="A3609" t="s">
        <v>3483</v>
      </c>
      <c r="B3609">
        <v>7.6100000000000001E-2</v>
      </c>
    </row>
    <row r="3610" spans="1:2" x14ac:dyDescent="0.3">
      <c r="A3610" t="s">
        <v>3484</v>
      </c>
      <c r="B3610">
        <v>7.5999999999999998E-2</v>
      </c>
    </row>
    <row r="3611" spans="1:2" x14ac:dyDescent="0.3">
      <c r="A3611" t="s">
        <v>3485</v>
      </c>
      <c r="B3611">
        <v>7.0999999999999994E-2</v>
      </c>
    </row>
    <row r="3612" spans="1:2" x14ac:dyDescent="0.3">
      <c r="A3612" t="s">
        <v>3486</v>
      </c>
      <c r="B3612">
        <v>6.3E-2</v>
      </c>
    </row>
    <row r="3613" spans="1:2" x14ac:dyDescent="0.3">
      <c r="A3613" t="s">
        <v>6234</v>
      </c>
      <c r="B3613">
        <v>6.6000000000000003E-2</v>
      </c>
    </row>
    <row r="3614" spans="1:2" x14ac:dyDescent="0.3">
      <c r="A3614" t="s">
        <v>3487</v>
      </c>
      <c r="B3614">
        <v>6.0999999999999999E-2</v>
      </c>
    </row>
    <row r="3615" spans="1:2" x14ac:dyDescent="0.3">
      <c r="A3615" t="s">
        <v>6236</v>
      </c>
      <c r="B3615">
        <v>6.59E-2</v>
      </c>
    </row>
    <row r="3616" spans="1:2" x14ac:dyDescent="0.3">
      <c r="A3616" t="s">
        <v>3488</v>
      </c>
      <c r="B3616">
        <v>6.0999999999999999E-2</v>
      </c>
    </row>
    <row r="3617" spans="1:2" x14ac:dyDescent="0.3">
      <c r="A3617" t="s">
        <v>3489</v>
      </c>
      <c r="B3617">
        <v>6.3E-2</v>
      </c>
    </row>
    <row r="3618" spans="1:2" x14ac:dyDescent="0.3">
      <c r="A3618" t="s">
        <v>3490</v>
      </c>
      <c r="B3618">
        <v>5.6000000000000001E-2</v>
      </c>
    </row>
    <row r="3619" spans="1:2" x14ac:dyDescent="0.3">
      <c r="A3619" t="s">
        <v>3491</v>
      </c>
      <c r="B3619">
        <v>5.0999999999999997E-2</v>
      </c>
    </row>
    <row r="3620" spans="1:2" x14ac:dyDescent="0.3">
      <c r="A3620" t="s">
        <v>3492</v>
      </c>
      <c r="B3620">
        <v>6.0999999999999999E-2</v>
      </c>
    </row>
    <row r="3621" spans="1:2" x14ac:dyDescent="0.3">
      <c r="A3621" t="s">
        <v>6238</v>
      </c>
      <c r="B3621">
        <v>6.08E-2</v>
      </c>
    </row>
    <row r="3622" spans="1:2" x14ac:dyDescent="0.3">
      <c r="A3622" t="s">
        <v>3493</v>
      </c>
      <c r="B3622">
        <v>7.0999999999999994E-2</v>
      </c>
    </row>
    <row r="3623" spans="1:2" x14ac:dyDescent="0.3">
      <c r="A3623" t="s">
        <v>3494</v>
      </c>
      <c r="B3623">
        <v>7.0999999999999994E-2</v>
      </c>
    </row>
    <row r="3624" spans="1:2" x14ac:dyDescent="0.3">
      <c r="A3624" t="s">
        <v>3495</v>
      </c>
      <c r="B3624">
        <v>7.2999999999999995E-2</v>
      </c>
    </row>
    <row r="3625" spans="1:2" x14ac:dyDescent="0.3">
      <c r="A3625" t="s">
        <v>3496</v>
      </c>
      <c r="B3625">
        <v>6.8000000000000005E-2</v>
      </c>
    </row>
    <row r="3626" spans="1:2" x14ac:dyDescent="0.3">
      <c r="A3626" t="s">
        <v>3497</v>
      </c>
      <c r="B3626">
        <v>6.6000000000000003E-2</v>
      </c>
    </row>
    <row r="3627" spans="1:2" x14ac:dyDescent="0.3">
      <c r="A3627" t="s">
        <v>6239</v>
      </c>
      <c r="B3627">
        <v>6.59E-2</v>
      </c>
    </row>
    <row r="3628" spans="1:2" x14ac:dyDescent="0.3">
      <c r="A3628" t="s">
        <v>3498</v>
      </c>
      <c r="B3628">
        <v>7.0999999999999994E-2</v>
      </c>
    </row>
    <row r="3629" spans="1:2" x14ac:dyDescent="0.3">
      <c r="A3629" t="s">
        <v>3499</v>
      </c>
      <c r="B3629">
        <v>6.6000000000000003E-2</v>
      </c>
    </row>
    <row r="3630" spans="1:2" x14ac:dyDescent="0.3">
      <c r="A3630" t="s">
        <v>3500</v>
      </c>
      <c r="B3630">
        <v>7.0999999999999994E-2</v>
      </c>
    </row>
    <row r="3631" spans="1:2" x14ac:dyDescent="0.3">
      <c r="A3631" t="s">
        <v>3501</v>
      </c>
      <c r="B3631">
        <v>7.0999999999999994E-2</v>
      </c>
    </row>
    <row r="3632" spans="1:2" x14ac:dyDescent="0.3">
      <c r="A3632" t="s">
        <v>3502</v>
      </c>
      <c r="B3632">
        <v>6.6000000000000003E-2</v>
      </c>
    </row>
    <row r="3633" spans="1:2" x14ac:dyDescent="0.3">
      <c r="A3633" t="s">
        <v>6240</v>
      </c>
      <c r="B3633">
        <v>6.3399999999999998E-2</v>
      </c>
    </row>
    <row r="3634" spans="1:2" x14ac:dyDescent="0.3">
      <c r="A3634" t="s">
        <v>3503</v>
      </c>
      <c r="B3634">
        <v>7.5999999999999998E-2</v>
      </c>
    </row>
    <row r="3635" spans="1:2" x14ac:dyDescent="0.3">
      <c r="A3635" t="s">
        <v>3504</v>
      </c>
      <c r="B3635">
        <v>7.2999999999999995E-2</v>
      </c>
    </row>
    <row r="3636" spans="1:2" x14ac:dyDescent="0.3">
      <c r="A3636" t="s">
        <v>7055</v>
      </c>
      <c r="B3636">
        <v>7.2999999999999995E-2</v>
      </c>
    </row>
    <row r="3637" spans="1:2" x14ac:dyDescent="0.3">
      <c r="A3637" t="s">
        <v>3505</v>
      </c>
      <c r="B3637">
        <v>7.0999999999999994E-2</v>
      </c>
    </row>
    <row r="3638" spans="1:2" x14ac:dyDescent="0.3">
      <c r="A3638" t="s">
        <v>3506</v>
      </c>
      <c r="B3638">
        <v>6.6000000000000003E-2</v>
      </c>
    </row>
    <row r="3639" spans="1:2" x14ac:dyDescent="0.3">
      <c r="A3639" t="s">
        <v>6241</v>
      </c>
      <c r="B3639">
        <v>6.59E-2</v>
      </c>
    </row>
    <row r="3640" spans="1:2" x14ac:dyDescent="0.3">
      <c r="A3640" t="s">
        <v>3507</v>
      </c>
      <c r="B3640">
        <v>7.0999999999999994E-2</v>
      </c>
    </row>
    <row r="3641" spans="1:2" x14ac:dyDescent="0.3">
      <c r="A3641" t="s">
        <v>3508</v>
      </c>
      <c r="B3641">
        <v>7.2999999999999995E-2</v>
      </c>
    </row>
    <row r="3642" spans="1:2" x14ac:dyDescent="0.3">
      <c r="A3642" t="s">
        <v>3509</v>
      </c>
      <c r="B3642">
        <v>7.2999999999999995E-2</v>
      </c>
    </row>
    <row r="3643" spans="1:2" x14ac:dyDescent="0.3">
      <c r="A3643" t="s">
        <v>3510</v>
      </c>
      <c r="B3643">
        <v>6.8000000000000005E-2</v>
      </c>
    </row>
    <row r="3644" spans="1:2" x14ac:dyDescent="0.3">
      <c r="A3644" t="s">
        <v>3511</v>
      </c>
      <c r="B3644">
        <v>6.9000000000000006E-2</v>
      </c>
    </row>
    <row r="3645" spans="1:2" x14ac:dyDescent="0.3">
      <c r="A3645" t="s">
        <v>6242</v>
      </c>
      <c r="B3645">
        <v>6.3399999999999998E-2</v>
      </c>
    </row>
    <row r="3646" spans="1:2" x14ac:dyDescent="0.3">
      <c r="A3646" t="s">
        <v>3512</v>
      </c>
      <c r="B3646">
        <v>5.6000000000000001E-2</v>
      </c>
    </row>
    <row r="3647" spans="1:2" x14ac:dyDescent="0.3">
      <c r="A3647" t="s">
        <v>3513</v>
      </c>
      <c r="B3647">
        <v>5.0999999999999997E-2</v>
      </c>
    </row>
    <row r="3648" spans="1:2" x14ac:dyDescent="0.3">
      <c r="A3648" t="s">
        <v>3514</v>
      </c>
      <c r="B3648">
        <v>4.2999999999999997E-2</v>
      </c>
    </row>
    <row r="3649" spans="1:2" x14ac:dyDescent="0.3">
      <c r="A3649" t="s">
        <v>3515</v>
      </c>
      <c r="B3649">
        <v>4.2999999999999997E-2</v>
      </c>
    </row>
    <row r="3650" spans="1:2" x14ac:dyDescent="0.3">
      <c r="A3650" t="s">
        <v>3516</v>
      </c>
      <c r="B3650">
        <v>4.1000000000000002E-2</v>
      </c>
    </row>
    <row r="3651" spans="1:2" x14ac:dyDescent="0.3">
      <c r="A3651" t="s">
        <v>6243</v>
      </c>
      <c r="B3651">
        <v>4.0599999999999997E-2</v>
      </c>
    </row>
    <row r="3652" spans="1:2" x14ac:dyDescent="0.3">
      <c r="A3652" t="s">
        <v>3517</v>
      </c>
      <c r="B3652">
        <v>3.7999999999999999E-2</v>
      </c>
    </row>
    <row r="3653" spans="1:2" x14ac:dyDescent="0.3">
      <c r="A3653" t="s">
        <v>3518</v>
      </c>
      <c r="B3653">
        <v>3.5000000000000003E-2</v>
      </c>
    </row>
    <row r="3654" spans="1:2" x14ac:dyDescent="0.3">
      <c r="A3654" t="s">
        <v>3519</v>
      </c>
      <c r="B3654">
        <v>4.2999999999999997E-2</v>
      </c>
    </row>
    <row r="3655" spans="1:2" x14ac:dyDescent="0.3">
      <c r="A3655" t="s">
        <v>3520</v>
      </c>
      <c r="B3655">
        <v>3.5000000000000003E-2</v>
      </c>
    </row>
    <row r="3656" spans="1:2" x14ac:dyDescent="0.3">
      <c r="A3656" t="s">
        <v>3521</v>
      </c>
      <c r="B3656">
        <v>3.5000000000000003E-2</v>
      </c>
    </row>
    <row r="3657" spans="1:2" x14ac:dyDescent="0.3">
      <c r="A3657" t="s">
        <v>6245</v>
      </c>
      <c r="B3657">
        <v>4.1000000000000002E-2</v>
      </c>
    </row>
    <row r="3658" spans="1:2" x14ac:dyDescent="0.3">
      <c r="A3658" t="s">
        <v>3522</v>
      </c>
      <c r="B3658">
        <v>3.5000000000000003E-2</v>
      </c>
    </row>
    <row r="3659" spans="1:2" x14ac:dyDescent="0.3">
      <c r="A3659" t="s">
        <v>3523</v>
      </c>
      <c r="B3659">
        <v>3.5000000000000003E-2</v>
      </c>
    </row>
    <row r="3660" spans="1:2" x14ac:dyDescent="0.3">
      <c r="A3660" t="s">
        <v>3524</v>
      </c>
      <c r="B3660">
        <v>4.1000000000000002E-2</v>
      </c>
    </row>
    <row r="3661" spans="1:2" x14ac:dyDescent="0.3">
      <c r="A3661" t="s">
        <v>3525</v>
      </c>
      <c r="B3661">
        <v>4.5999999999999999E-2</v>
      </c>
    </row>
    <row r="3662" spans="1:2" x14ac:dyDescent="0.3">
      <c r="A3662" t="s">
        <v>6246</v>
      </c>
      <c r="B3662">
        <v>4.5600000000000002E-2</v>
      </c>
    </row>
    <row r="3663" spans="1:2" x14ac:dyDescent="0.3">
      <c r="A3663" t="s">
        <v>3526</v>
      </c>
      <c r="B3663">
        <v>5.2999999999999999E-2</v>
      </c>
    </row>
    <row r="3664" spans="1:2" x14ac:dyDescent="0.3">
      <c r="A3664" t="s">
        <v>3527</v>
      </c>
      <c r="B3664">
        <v>5.0999999999999997E-2</v>
      </c>
    </row>
    <row r="3665" spans="1:2" x14ac:dyDescent="0.3">
      <c r="A3665" t="s">
        <v>3528</v>
      </c>
      <c r="B3665">
        <v>4.2999999999999997E-2</v>
      </c>
    </row>
    <row r="3666" spans="1:2" x14ac:dyDescent="0.3">
      <c r="A3666" t="s">
        <v>3529</v>
      </c>
      <c r="B3666">
        <v>0.02</v>
      </c>
    </row>
    <row r="3667" spans="1:2" x14ac:dyDescent="0.3">
      <c r="A3667" t="s">
        <v>3530</v>
      </c>
      <c r="B3667">
        <v>0.02</v>
      </c>
    </row>
    <row r="3668" spans="1:2" x14ac:dyDescent="0.3">
      <c r="A3668" t="s">
        <v>6247</v>
      </c>
      <c r="B3668">
        <v>2.0299999999999999E-2</v>
      </c>
    </row>
    <row r="3669" spans="1:2" x14ac:dyDescent="0.3">
      <c r="A3669" t="s">
        <v>3531</v>
      </c>
      <c r="B3669">
        <v>5.2999999999999999E-2</v>
      </c>
    </row>
    <row r="3670" spans="1:2" x14ac:dyDescent="0.3">
      <c r="A3670" t="s">
        <v>3532</v>
      </c>
      <c r="B3670">
        <v>5.6000000000000001E-2</v>
      </c>
    </row>
    <row r="3671" spans="1:2" x14ac:dyDescent="0.3">
      <c r="A3671" t="s">
        <v>3533</v>
      </c>
      <c r="B3671">
        <v>6.0999999999999999E-2</v>
      </c>
    </row>
    <row r="3672" spans="1:2" x14ac:dyDescent="0.3">
      <c r="A3672" t="s">
        <v>3534</v>
      </c>
      <c r="B3672">
        <v>6.8000000000000005E-2</v>
      </c>
    </row>
    <row r="3673" spans="1:2" x14ac:dyDescent="0.3">
      <c r="A3673" t="s">
        <v>3535</v>
      </c>
      <c r="B3673">
        <v>8.5999999999999993E-2</v>
      </c>
    </row>
    <row r="3674" spans="1:2" x14ac:dyDescent="0.3">
      <c r="A3674" t="s">
        <v>6248</v>
      </c>
      <c r="B3674">
        <v>8.6199999999999999E-2</v>
      </c>
    </row>
    <row r="3675" spans="1:2" x14ac:dyDescent="0.3">
      <c r="A3675" t="s">
        <v>3536</v>
      </c>
      <c r="B3675">
        <v>6.8000000000000005E-2</v>
      </c>
    </row>
    <row r="3676" spans="1:2" x14ac:dyDescent="0.3">
      <c r="A3676" t="s">
        <v>3537</v>
      </c>
      <c r="B3676">
        <v>6.8000000000000005E-2</v>
      </c>
    </row>
    <row r="3677" spans="1:2" x14ac:dyDescent="0.3">
      <c r="A3677" t="s">
        <v>3538</v>
      </c>
      <c r="B3677">
        <v>5.0999999999999997E-2</v>
      </c>
    </row>
    <row r="3678" spans="1:2" x14ac:dyDescent="0.3">
      <c r="A3678" t="s">
        <v>3539</v>
      </c>
      <c r="B3678">
        <v>3.3000000000000002E-2</v>
      </c>
    </row>
    <row r="3679" spans="1:2" x14ac:dyDescent="0.3">
      <c r="A3679" t="s">
        <v>3540</v>
      </c>
      <c r="B3679">
        <v>0.02</v>
      </c>
    </row>
    <row r="3680" spans="1:2" x14ac:dyDescent="0.3">
      <c r="A3680" t="s">
        <v>6250</v>
      </c>
      <c r="B3680">
        <v>2.3E-2</v>
      </c>
    </row>
    <row r="3681" spans="1:2" x14ac:dyDescent="0.3">
      <c r="A3681" t="s">
        <v>3541</v>
      </c>
      <c r="B3681">
        <v>5.2999999999999999E-2</v>
      </c>
    </row>
    <row r="3682" spans="1:2" x14ac:dyDescent="0.3">
      <c r="A3682" t="s">
        <v>3542</v>
      </c>
      <c r="B3682">
        <v>5.6000000000000001E-2</v>
      </c>
    </row>
    <row r="3683" spans="1:2" x14ac:dyDescent="0.3">
      <c r="A3683" t="s">
        <v>3543</v>
      </c>
      <c r="B3683">
        <v>5.0999999999999997E-2</v>
      </c>
    </row>
    <row r="3684" spans="1:2" x14ac:dyDescent="0.3">
      <c r="A3684" t="s">
        <v>3544</v>
      </c>
      <c r="B3684">
        <v>4.1000000000000002E-2</v>
      </c>
    </row>
    <row r="3685" spans="1:2" x14ac:dyDescent="0.3">
      <c r="A3685" t="s">
        <v>6252</v>
      </c>
      <c r="B3685">
        <v>4.0599999999999997E-2</v>
      </c>
    </row>
    <row r="3686" spans="1:2" x14ac:dyDescent="0.3">
      <c r="A3686" t="s">
        <v>3545</v>
      </c>
      <c r="B3686">
        <v>4.8000000000000001E-2</v>
      </c>
    </row>
    <row r="3687" spans="1:2" x14ac:dyDescent="0.3">
      <c r="A3687" t="s">
        <v>3546</v>
      </c>
      <c r="B3687">
        <v>4.5999999999999999E-2</v>
      </c>
    </row>
    <row r="3688" spans="1:2" x14ac:dyDescent="0.3">
      <c r="A3688" t="s">
        <v>3547</v>
      </c>
      <c r="B3688">
        <v>4.8000000000000001E-2</v>
      </c>
    </row>
    <row r="3689" spans="1:2" x14ac:dyDescent="0.3">
      <c r="A3689" t="s">
        <v>3548</v>
      </c>
      <c r="B3689">
        <v>4.5999999999999999E-2</v>
      </c>
    </row>
    <row r="3690" spans="1:2" x14ac:dyDescent="0.3">
      <c r="A3690" t="s">
        <v>3549</v>
      </c>
      <c r="B3690">
        <v>5.0999999999999997E-2</v>
      </c>
    </row>
    <row r="3691" spans="1:2" x14ac:dyDescent="0.3">
      <c r="A3691" t="s">
        <v>6253</v>
      </c>
      <c r="B3691">
        <v>5.0700000000000002E-2</v>
      </c>
    </row>
    <row r="3692" spans="1:2" x14ac:dyDescent="0.3">
      <c r="A3692" t="s">
        <v>3550</v>
      </c>
      <c r="B3692">
        <v>5.0999999999999997E-2</v>
      </c>
    </row>
    <row r="3693" spans="1:2" x14ac:dyDescent="0.3">
      <c r="A3693" t="s">
        <v>3551</v>
      </c>
      <c r="B3693">
        <v>5.0999999999999997E-2</v>
      </c>
    </row>
    <row r="3694" spans="1:2" x14ac:dyDescent="0.3">
      <c r="A3694" t="s">
        <v>3552</v>
      </c>
      <c r="B3694">
        <v>5.6000000000000001E-2</v>
      </c>
    </row>
    <row r="3695" spans="1:2" x14ac:dyDescent="0.3">
      <c r="A3695" t="s">
        <v>3553</v>
      </c>
      <c r="B3695">
        <v>5.2999999999999999E-2</v>
      </c>
    </row>
    <row r="3696" spans="1:2" x14ac:dyDescent="0.3">
      <c r="A3696" t="s">
        <v>3554</v>
      </c>
      <c r="B3696">
        <v>5.2999999999999999E-2</v>
      </c>
    </row>
    <row r="3697" spans="1:2" x14ac:dyDescent="0.3">
      <c r="A3697" t="s">
        <v>6254</v>
      </c>
      <c r="B3697">
        <v>5.5800000000000002E-2</v>
      </c>
    </row>
    <row r="3698" spans="1:2" x14ac:dyDescent="0.3">
      <c r="A3698" t="s">
        <v>3555</v>
      </c>
      <c r="B3698">
        <v>5.6000000000000001E-2</v>
      </c>
    </row>
    <row r="3699" spans="1:2" x14ac:dyDescent="0.3">
      <c r="A3699" t="s">
        <v>3556</v>
      </c>
      <c r="B3699">
        <v>5.0999999999999997E-2</v>
      </c>
    </row>
    <row r="3700" spans="1:2" x14ac:dyDescent="0.3">
      <c r="A3700" t="s">
        <v>3557</v>
      </c>
      <c r="B3700">
        <v>4.5999999999999999E-2</v>
      </c>
    </row>
    <row r="3701" spans="1:2" x14ac:dyDescent="0.3">
      <c r="A3701" t="s">
        <v>3558</v>
      </c>
      <c r="B3701">
        <v>5.0999999999999997E-2</v>
      </c>
    </row>
    <row r="3702" spans="1:2" x14ac:dyDescent="0.3">
      <c r="A3702" t="s">
        <v>3559</v>
      </c>
      <c r="B3702">
        <v>5.2999999999999999E-2</v>
      </c>
    </row>
    <row r="3703" spans="1:2" x14ac:dyDescent="0.3">
      <c r="A3703" t="s">
        <v>6255</v>
      </c>
      <c r="B3703">
        <v>4.82E-2</v>
      </c>
    </row>
    <row r="3704" spans="1:2" x14ac:dyDescent="0.3">
      <c r="A3704" t="s">
        <v>3560</v>
      </c>
      <c r="B3704">
        <v>5.0999999999999997E-2</v>
      </c>
    </row>
    <row r="3705" spans="1:2" x14ac:dyDescent="0.3">
      <c r="A3705" t="s">
        <v>3561</v>
      </c>
      <c r="B3705">
        <v>5.6000000000000001E-2</v>
      </c>
    </row>
    <row r="3706" spans="1:2" x14ac:dyDescent="0.3">
      <c r="A3706" t="s">
        <v>3562</v>
      </c>
      <c r="B3706">
        <v>5.8000000000000003E-2</v>
      </c>
    </row>
    <row r="3707" spans="1:2" x14ac:dyDescent="0.3">
      <c r="A3707" t="s">
        <v>3563</v>
      </c>
      <c r="B3707">
        <v>6.0999999999999999E-2</v>
      </c>
    </row>
    <row r="3708" spans="1:2" x14ac:dyDescent="0.3">
      <c r="A3708" t="s">
        <v>3564</v>
      </c>
      <c r="B3708">
        <v>5.2999999999999999E-2</v>
      </c>
    </row>
    <row r="3709" spans="1:2" x14ac:dyDescent="0.3">
      <c r="A3709" t="s">
        <v>6256</v>
      </c>
      <c r="B3709">
        <v>5.5800000000000002E-2</v>
      </c>
    </row>
    <row r="3710" spans="1:2" x14ac:dyDescent="0.3">
      <c r="A3710" t="s">
        <v>3565</v>
      </c>
      <c r="B3710">
        <v>4.8000000000000001E-2</v>
      </c>
    </row>
    <row r="3711" spans="1:2" x14ac:dyDescent="0.3">
      <c r="A3711" t="s">
        <v>3566</v>
      </c>
      <c r="B3711">
        <v>5.0999999999999997E-2</v>
      </c>
    </row>
    <row r="3712" spans="1:2" x14ac:dyDescent="0.3">
      <c r="A3712" t="s">
        <v>3567</v>
      </c>
      <c r="B3712">
        <v>5.0999999999999997E-2</v>
      </c>
    </row>
    <row r="3713" spans="1:2" x14ac:dyDescent="0.3">
      <c r="A3713" t="s">
        <v>3568</v>
      </c>
      <c r="B3713">
        <v>4.1000000000000002E-2</v>
      </c>
    </row>
    <row r="3714" spans="1:2" x14ac:dyDescent="0.3">
      <c r="A3714" t="s">
        <v>3569</v>
      </c>
      <c r="B3714">
        <v>4.1000000000000002E-2</v>
      </c>
    </row>
    <row r="3715" spans="1:2" x14ac:dyDescent="0.3">
      <c r="A3715" t="s">
        <v>6257</v>
      </c>
      <c r="B3715">
        <v>4.0599999999999997E-2</v>
      </c>
    </row>
    <row r="3716" spans="1:2" x14ac:dyDescent="0.3">
      <c r="A3716" t="s">
        <v>3570</v>
      </c>
      <c r="B3716">
        <v>4.5999999999999999E-2</v>
      </c>
    </row>
    <row r="3717" spans="1:2" x14ac:dyDescent="0.3">
      <c r="A3717" t="s">
        <v>3571</v>
      </c>
      <c r="B3717">
        <v>4.1000000000000002E-2</v>
      </c>
    </row>
    <row r="3718" spans="1:2" x14ac:dyDescent="0.3">
      <c r="A3718" t="s">
        <v>3572</v>
      </c>
      <c r="B3718">
        <v>0.02</v>
      </c>
    </row>
    <row r="3719" spans="1:2" x14ac:dyDescent="0.3">
      <c r="A3719" t="s">
        <v>3573</v>
      </c>
      <c r="B3719">
        <v>0.02</v>
      </c>
    </row>
    <row r="3720" spans="1:2" x14ac:dyDescent="0.3">
      <c r="A3720" t="s">
        <v>3574</v>
      </c>
      <c r="B3720">
        <v>2.5000000000000001E-2</v>
      </c>
    </row>
    <row r="3721" spans="1:2" x14ac:dyDescent="0.3">
      <c r="A3721" t="s">
        <v>6259</v>
      </c>
      <c r="B3721">
        <v>3.04E-2</v>
      </c>
    </row>
    <row r="3722" spans="1:2" x14ac:dyDescent="0.3">
      <c r="A3722" t="s">
        <v>3575</v>
      </c>
      <c r="B3722">
        <v>0.03</v>
      </c>
    </row>
    <row r="3723" spans="1:2" x14ac:dyDescent="0.3">
      <c r="A3723" t="s">
        <v>3576</v>
      </c>
      <c r="B3723">
        <v>0.03</v>
      </c>
    </row>
    <row r="3724" spans="1:2" x14ac:dyDescent="0.3">
      <c r="A3724" t="s">
        <v>3577</v>
      </c>
      <c r="B3724">
        <v>3.5000000000000003E-2</v>
      </c>
    </row>
    <row r="3725" spans="1:2" x14ac:dyDescent="0.3">
      <c r="A3725" t="s">
        <v>3578</v>
      </c>
      <c r="B3725">
        <v>3.3000000000000002E-2</v>
      </c>
    </row>
    <row r="3726" spans="1:2" x14ac:dyDescent="0.3">
      <c r="A3726" t="s">
        <v>3579</v>
      </c>
      <c r="B3726">
        <v>3.7999999999999999E-2</v>
      </c>
    </row>
    <row r="3727" spans="1:2" x14ac:dyDescent="0.3">
      <c r="A3727" t="s">
        <v>6260</v>
      </c>
      <c r="B3727">
        <v>3.3000000000000002E-2</v>
      </c>
    </row>
    <row r="3728" spans="1:2" x14ac:dyDescent="0.3">
      <c r="A3728" t="s">
        <v>3580</v>
      </c>
      <c r="B3728">
        <v>3.5000000000000003E-2</v>
      </c>
    </row>
    <row r="3729" spans="1:2" x14ac:dyDescent="0.3">
      <c r="A3729" t="s">
        <v>3581</v>
      </c>
      <c r="B3729">
        <v>3.5000000000000003E-2</v>
      </c>
    </row>
    <row r="3730" spans="1:2" x14ac:dyDescent="0.3">
      <c r="A3730" t="s">
        <v>3582</v>
      </c>
      <c r="B3730">
        <v>3.3000000000000002E-2</v>
      </c>
    </row>
    <row r="3731" spans="1:2" x14ac:dyDescent="0.3">
      <c r="A3731" t="s">
        <v>3583</v>
      </c>
      <c r="B3731">
        <v>0.03</v>
      </c>
    </row>
    <row r="3732" spans="1:2" x14ac:dyDescent="0.3">
      <c r="A3732" t="s">
        <v>6261</v>
      </c>
      <c r="B3732">
        <v>3.04E-2</v>
      </c>
    </row>
    <row r="3733" spans="1:2" x14ac:dyDescent="0.3">
      <c r="A3733" t="s">
        <v>3584</v>
      </c>
      <c r="B3733">
        <v>0.03</v>
      </c>
    </row>
    <row r="3734" spans="1:2" x14ac:dyDescent="0.3">
      <c r="A3734" t="s">
        <v>3585</v>
      </c>
      <c r="B3734">
        <v>0.03</v>
      </c>
    </row>
    <row r="3735" spans="1:2" x14ac:dyDescent="0.3">
      <c r="A3735" t="s">
        <v>3586</v>
      </c>
      <c r="B3735">
        <v>0.02</v>
      </c>
    </row>
    <row r="3736" spans="1:2" x14ac:dyDescent="0.3">
      <c r="A3736" t="s">
        <v>3587</v>
      </c>
      <c r="B3736">
        <v>1.4999999999999999E-2</v>
      </c>
    </row>
    <row r="3737" spans="1:2" x14ac:dyDescent="0.3">
      <c r="A3737" t="s">
        <v>3588</v>
      </c>
      <c r="B3737">
        <v>1.4999999999999999E-2</v>
      </c>
    </row>
    <row r="3738" spans="1:2" x14ac:dyDescent="0.3">
      <c r="A3738" t="s">
        <v>6262</v>
      </c>
      <c r="B3738">
        <v>1.77E-2</v>
      </c>
    </row>
    <row r="3739" spans="1:2" x14ac:dyDescent="0.3">
      <c r="A3739" t="s">
        <v>3589</v>
      </c>
      <c r="B3739">
        <v>2.3E-2</v>
      </c>
    </row>
    <row r="3740" spans="1:2" x14ac:dyDescent="0.3">
      <c r="A3740" t="s">
        <v>3590</v>
      </c>
      <c r="B3740">
        <v>0.02</v>
      </c>
    </row>
    <row r="3741" spans="1:2" x14ac:dyDescent="0.3">
      <c r="A3741" t="s">
        <v>3591</v>
      </c>
      <c r="B3741">
        <v>2.5000000000000001E-2</v>
      </c>
    </row>
    <row r="3742" spans="1:2" x14ac:dyDescent="0.3">
      <c r="A3742" t="s">
        <v>3592</v>
      </c>
      <c r="B3742">
        <v>2.8000000000000001E-2</v>
      </c>
    </row>
    <row r="3743" spans="1:2" x14ac:dyDescent="0.3">
      <c r="A3743" t="s">
        <v>3593</v>
      </c>
      <c r="B3743">
        <v>2.3E-2</v>
      </c>
    </row>
    <row r="3744" spans="1:2" x14ac:dyDescent="0.3">
      <c r="A3744" t="s">
        <v>6263</v>
      </c>
      <c r="B3744">
        <v>2.2800000000000001E-2</v>
      </c>
    </row>
    <row r="3745" spans="1:2" x14ac:dyDescent="0.3">
      <c r="A3745" t="s">
        <v>3594</v>
      </c>
      <c r="B3745">
        <v>2.8000000000000001E-2</v>
      </c>
    </row>
    <row r="3746" spans="1:2" x14ac:dyDescent="0.3">
      <c r="A3746" t="s">
        <v>3595</v>
      </c>
      <c r="B3746">
        <v>2.5000000000000001E-2</v>
      </c>
    </row>
    <row r="3747" spans="1:2" x14ac:dyDescent="0.3">
      <c r="A3747" t="s">
        <v>3596</v>
      </c>
      <c r="B3747">
        <v>0.03</v>
      </c>
    </row>
    <row r="3748" spans="1:2" x14ac:dyDescent="0.3">
      <c r="A3748" t="s">
        <v>3597</v>
      </c>
      <c r="B3748">
        <v>3.3000000000000002E-2</v>
      </c>
    </row>
    <row r="3749" spans="1:2" x14ac:dyDescent="0.3">
      <c r="A3749" t="s">
        <v>3598</v>
      </c>
      <c r="B3749">
        <v>2.8000000000000001E-2</v>
      </c>
    </row>
    <row r="3750" spans="1:2" x14ac:dyDescent="0.3">
      <c r="A3750" t="s">
        <v>3599</v>
      </c>
      <c r="B3750">
        <v>2.7900000000000001E-2</v>
      </c>
    </row>
    <row r="3751" spans="1:2" x14ac:dyDescent="0.3">
      <c r="A3751" t="s">
        <v>3600</v>
      </c>
      <c r="B3751">
        <v>0.03</v>
      </c>
    </row>
    <row r="3752" spans="1:2" x14ac:dyDescent="0.3">
      <c r="A3752" t="s">
        <v>3601</v>
      </c>
      <c r="B3752">
        <v>2.8000000000000001E-2</v>
      </c>
    </row>
    <row r="3753" spans="1:2" x14ac:dyDescent="0.3">
      <c r="A3753" t="s">
        <v>3602</v>
      </c>
      <c r="B3753">
        <v>2.5000000000000001E-2</v>
      </c>
    </row>
    <row r="3754" spans="1:2" x14ac:dyDescent="0.3">
      <c r="A3754" t="s">
        <v>3603</v>
      </c>
      <c r="B3754">
        <v>2.5000000000000001E-2</v>
      </c>
    </row>
    <row r="3755" spans="1:2" x14ac:dyDescent="0.3">
      <c r="A3755" t="s">
        <v>3604</v>
      </c>
      <c r="B3755">
        <v>0.02</v>
      </c>
    </row>
    <row r="3756" spans="1:2" x14ac:dyDescent="0.3">
      <c r="A3756" t="s">
        <v>6264</v>
      </c>
      <c r="B3756">
        <v>2.2800000000000001E-2</v>
      </c>
    </row>
    <row r="3757" spans="1:2" x14ac:dyDescent="0.3">
      <c r="A3757" t="s">
        <v>3605</v>
      </c>
      <c r="B3757">
        <v>2.5000000000000001E-2</v>
      </c>
    </row>
    <row r="3758" spans="1:2" x14ac:dyDescent="0.3">
      <c r="A3758" t="s">
        <v>3606</v>
      </c>
      <c r="B3758">
        <v>0.03</v>
      </c>
    </row>
    <row r="3759" spans="1:2" x14ac:dyDescent="0.3">
      <c r="A3759" t="s">
        <v>3607</v>
      </c>
      <c r="B3759">
        <v>3.5000000000000003E-2</v>
      </c>
    </row>
    <row r="3760" spans="1:2" x14ac:dyDescent="0.3">
      <c r="A3760" t="s">
        <v>3608</v>
      </c>
      <c r="B3760">
        <v>3.5000000000000003E-2</v>
      </c>
    </row>
    <row r="3761" spans="1:2" x14ac:dyDescent="0.3">
      <c r="A3761" t="s">
        <v>3609</v>
      </c>
      <c r="B3761">
        <v>3.3000000000000002E-2</v>
      </c>
    </row>
    <row r="3762" spans="1:2" x14ac:dyDescent="0.3">
      <c r="A3762" t="s">
        <v>6265</v>
      </c>
      <c r="B3762">
        <v>3.3000000000000002E-2</v>
      </c>
    </row>
    <row r="3763" spans="1:2" x14ac:dyDescent="0.3">
      <c r="A3763" t="s">
        <v>6266</v>
      </c>
      <c r="B3763">
        <v>3.5000000000000003E-2</v>
      </c>
    </row>
    <row r="3764" spans="1:2" x14ac:dyDescent="0.3">
      <c r="A3764" t="s">
        <v>3610</v>
      </c>
      <c r="B3764">
        <v>3.5000000000000003E-2</v>
      </c>
    </row>
    <row r="3765" spans="1:2" x14ac:dyDescent="0.3">
      <c r="A3765" t="s">
        <v>3611</v>
      </c>
      <c r="B3765">
        <v>3.3000000000000002E-2</v>
      </c>
    </row>
    <row r="3766" spans="1:2" x14ac:dyDescent="0.3">
      <c r="A3766" t="s">
        <v>3612</v>
      </c>
      <c r="B3766">
        <v>3.5000000000000003E-2</v>
      </c>
    </row>
    <row r="3767" spans="1:2" x14ac:dyDescent="0.3">
      <c r="A3767" t="s">
        <v>3613</v>
      </c>
      <c r="B3767">
        <v>0.35</v>
      </c>
    </row>
    <row r="3768" spans="1:2" x14ac:dyDescent="0.3">
      <c r="A3768" t="s">
        <v>6267</v>
      </c>
      <c r="B3768">
        <v>3.5499999999999997E-2</v>
      </c>
    </row>
    <row r="3769" spans="1:2" x14ac:dyDescent="0.3">
      <c r="A3769" t="s">
        <v>3614</v>
      </c>
      <c r="B3769">
        <v>3.5000000000000003E-2</v>
      </c>
    </row>
    <row r="3770" spans="1:2" x14ac:dyDescent="0.3">
      <c r="A3770" t="s">
        <v>3615</v>
      </c>
      <c r="B3770">
        <v>4.1000000000000002E-2</v>
      </c>
    </row>
    <row r="3771" spans="1:2" x14ac:dyDescent="0.3">
      <c r="A3771" t="s">
        <v>3616</v>
      </c>
      <c r="B3771">
        <v>3.5000000000000003E-2</v>
      </c>
    </row>
    <row r="3772" spans="1:2" x14ac:dyDescent="0.3">
      <c r="A3772" t="s">
        <v>3617</v>
      </c>
      <c r="B3772">
        <v>3.5000000000000003E-2</v>
      </c>
    </row>
    <row r="3773" spans="1:2" x14ac:dyDescent="0.3">
      <c r="A3773" t="s">
        <v>3618</v>
      </c>
      <c r="B3773">
        <v>3.3000000000000002E-2</v>
      </c>
    </row>
    <row r="3774" spans="1:2" x14ac:dyDescent="0.3">
      <c r="A3774" t="s">
        <v>6269</v>
      </c>
      <c r="B3774">
        <v>3.5499999999999997E-2</v>
      </c>
    </row>
    <row r="3775" spans="1:2" x14ac:dyDescent="0.3">
      <c r="A3775" t="s">
        <v>3619</v>
      </c>
      <c r="B3775">
        <v>3.5000000000000003E-2</v>
      </c>
    </row>
    <row r="3776" spans="1:2" x14ac:dyDescent="0.3">
      <c r="A3776" t="s">
        <v>3620</v>
      </c>
      <c r="B3776">
        <v>3.5000000000000003E-2</v>
      </c>
    </row>
    <row r="3777" spans="1:2" x14ac:dyDescent="0.3">
      <c r="A3777" t="s">
        <v>3621</v>
      </c>
      <c r="B3777">
        <v>3.7999999999999999E-2</v>
      </c>
    </row>
    <row r="3778" spans="1:2" x14ac:dyDescent="0.3">
      <c r="A3778" t="s">
        <v>3622</v>
      </c>
      <c r="B3778">
        <v>4.1000000000000002E-2</v>
      </c>
    </row>
    <row r="3779" spans="1:2" x14ac:dyDescent="0.3">
      <c r="A3779" t="s">
        <v>3623</v>
      </c>
      <c r="B3779">
        <v>3.5000000000000003E-2</v>
      </c>
    </row>
    <row r="3780" spans="1:2" x14ac:dyDescent="0.3">
      <c r="A3780" t="s">
        <v>6270</v>
      </c>
      <c r="B3780">
        <v>3.7999999999999999E-2</v>
      </c>
    </row>
    <row r="3781" spans="1:2" x14ac:dyDescent="0.3">
      <c r="A3781" t="s">
        <v>3624</v>
      </c>
      <c r="B3781">
        <v>4.1000000000000002E-2</v>
      </c>
    </row>
    <row r="3782" spans="1:2" x14ac:dyDescent="0.3">
      <c r="A3782" t="s">
        <v>3625</v>
      </c>
      <c r="B3782">
        <v>4.1000000000000002E-2</v>
      </c>
    </row>
    <row r="3783" spans="1:2" x14ac:dyDescent="0.3">
      <c r="A3783" t="s">
        <v>3626</v>
      </c>
      <c r="B3783">
        <v>2.5000000000000001E-2</v>
      </c>
    </row>
    <row r="3784" spans="1:2" x14ac:dyDescent="0.3">
      <c r="A3784" t="s">
        <v>3627</v>
      </c>
      <c r="B3784">
        <v>0.02</v>
      </c>
    </row>
    <row r="3785" spans="1:2" x14ac:dyDescent="0.3">
      <c r="A3785" t="s">
        <v>3628</v>
      </c>
      <c r="B3785">
        <v>1.7999999999999999E-2</v>
      </c>
    </row>
    <row r="3786" spans="1:2" x14ac:dyDescent="0.3">
      <c r="A3786" t="s">
        <v>6271</v>
      </c>
      <c r="B3786">
        <v>2.0299999999999999E-2</v>
      </c>
    </row>
    <row r="3787" spans="1:2" x14ac:dyDescent="0.3">
      <c r="A3787" t="s">
        <v>3629</v>
      </c>
      <c r="B3787">
        <v>2.5000000000000001E-2</v>
      </c>
    </row>
    <row r="3788" spans="1:2" x14ac:dyDescent="0.3">
      <c r="A3788" t="s">
        <v>3630</v>
      </c>
      <c r="B3788">
        <v>0.03</v>
      </c>
    </row>
    <row r="3789" spans="1:2" x14ac:dyDescent="0.3">
      <c r="A3789" t="s">
        <v>3631</v>
      </c>
      <c r="B3789">
        <v>2.5000000000000001E-2</v>
      </c>
    </row>
    <row r="3790" spans="1:2" x14ac:dyDescent="0.3">
      <c r="A3790" t="s">
        <v>3632</v>
      </c>
      <c r="B3790">
        <v>0.03</v>
      </c>
    </row>
    <row r="3791" spans="1:2" x14ac:dyDescent="0.3">
      <c r="A3791" t="s">
        <v>3633</v>
      </c>
      <c r="B3791">
        <v>2.8000000000000001E-2</v>
      </c>
    </row>
    <row r="3792" spans="1:2" x14ac:dyDescent="0.3">
      <c r="A3792" t="s">
        <v>6277</v>
      </c>
      <c r="B3792">
        <v>2.5399999999999999E-2</v>
      </c>
    </row>
    <row r="3793" spans="1:2" x14ac:dyDescent="0.3">
      <c r="A3793" t="s">
        <v>3634</v>
      </c>
      <c r="B3793">
        <v>4.5999999999999999E-2</v>
      </c>
    </row>
    <row r="3794" spans="1:2" x14ac:dyDescent="0.3">
      <c r="A3794" t="s">
        <v>3635</v>
      </c>
      <c r="B3794">
        <v>4.1000000000000002E-2</v>
      </c>
    </row>
    <row r="3795" spans="1:2" x14ac:dyDescent="0.3">
      <c r="A3795" t="s">
        <v>3636</v>
      </c>
      <c r="B3795">
        <v>0.02</v>
      </c>
    </row>
    <row r="3796" spans="1:2" x14ac:dyDescent="0.3">
      <c r="A3796" t="s">
        <v>3637</v>
      </c>
      <c r="B3796">
        <v>0.01</v>
      </c>
    </row>
    <row r="3797" spans="1:2" x14ac:dyDescent="0.3">
      <c r="A3797" t="s">
        <v>3638</v>
      </c>
      <c r="B3797">
        <v>1.52E-2</v>
      </c>
    </row>
    <row r="3798" spans="1:2" x14ac:dyDescent="0.3">
      <c r="A3798" t="s">
        <v>3639</v>
      </c>
      <c r="B3798">
        <v>3.3000000000000002E-2</v>
      </c>
    </row>
    <row r="3799" spans="1:2" x14ac:dyDescent="0.3">
      <c r="A3799" t="s">
        <v>3640</v>
      </c>
      <c r="B3799">
        <v>3.3000000000000002E-2</v>
      </c>
    </row>
    <row r="3800" spans="1:2" x14ac:dyDescent="0.3">
      <c r="A3800" t="s">
        <v>3641</v>
      </c>
      <c r="B3800">
        <v>2.5000000000000001E-2</v>
      </c>
    </row>
    <row r="3801" spans="1:2" x14ac:dyDescent="0.3">
      <c r="A3801" t="s">
        <v>3642</v>
      </c>
      <c r="B3801">
        <v>0.02</v>
      </c>
    </row>
    <row r="3802" spans="1:2" x14ac:dyDescent="0.3">
      <c r="A3802" t="s">
        <v>3643</v>
      </c>
      <c r="B3802">
        <v>0.02</v>
      </c>
    </row>
    <row r="3803" spans="1:2" x14ac:dyDescent="0.3">
      <c r="A3803" t="s">
        <v>7056</v>
      </c>
      <c r="B3803">
        <v>2.0299999999999999E-2</v>
      </c>
    </row>
    <row r="3804" spans="1:2" x14ac:dyDescent="0.3">
      <c r="A3804" t="s">
        <v>6280</v>
      </c>
      <c r="B3804">
        <v>2.0299999999999999E-2</v>
      </c>
    </row>
    <row r="3805" spans="1:2" x14ac:dyDescent="0.3">
      <c r="A3805" t="s">
        <v>3644</v>
      </c>
      <c r="B3805">
        <v>2.5000000000000001E-2</v>
      </c>
    </row>
    <row r="3806" spans="1:2" x14ac:dyDescent="0.3">
      <c r="A3806" t="s">
        <v>3645</v>
      </c>
      <c r="B3806">
        <v>2.5000000000000001E-2</v>
      </c>
    </row>
    <row r="3807" spans="1:2" x14ac:dyDescent="0.3">
      <c r="A3807" t="s">
        <v>3646</v>
      </c>
      <c r="B3807">
        <v>2.5000000000000001E-2</v>
      </c>
    </row>
    <row r="3808" spans="1:2" x14ac:dyDescent="0.3">
      <c r="A3808" t="s">
        <v>3647</v>
      </c>
      <c r="B3808">
        <v>1.4999999999999999E-2</v>
      </c>
    </row>
    <row r="3809" spans="1:2" x14ac:dyDescent="0.3">
      <c r="A3809" t="s">
        <v>3648</v>
      </c>
      <c r="B3809">
        <v>1.4999999999999999E-2</v>
      </c>
    </row>
    <row r="3810" spans="1:2" x14ac:dyDescent="0.3">
      <c r="A3810" t="s">
        <v>6281</v>
      </c>
      <c r="B3810">
        <v>1.52E-2</v>
      </c>
    </row>
    <row r="3811" spans="1:2" x14ac:dyDescent="0.3">
      <c r="A3811" t="s">
        <v>3649</v>
      </c>
      <c r="B3811">
        <v>2.8000000000000001E-2</v>
      </c>
    </row>
    <row r="3812" spans="1:2" x14ac:dyDescent="0.3">
      <c r="A3812" t="s">
        <v>3650</v>
      </c>
      <c r="B3812">
        <v>2.8000000000000001E-2</v>
      </c>
    </row>
    <row r="3813" spans="1:2" x14ac:dyDescent="0.3">
      <c r="A3813" t="s">
        <v>3651</v>
      </c>
      <c r="B3813">
        <v>2.5000000000000001E-2</v>
      </c>
    </row>
    <row r="3814" spans="1:2" x14ac:dyDescent="0.3">
      <c r="A3814" t="s">
        <v>3652</v>
      </c>
      <c r="B3814">
        <v>2.5000000000000001E-2</v>
      </c>
    </row>
    <row r="3815" spans="1:2" x14ac:dyDescent="0.3">
      <c r="A3815" t="s">
        <v>3653</v>
      </c>
      <c r="B3815">
        <v>0.03</v>
      </c>
    </row>
    <row r="3816" spans="1:2" x14ac:dyDescent="0.3">
      <c r="A3816" t="s">
        <v>6282</v>
      </c>
      <c r="B3816">
        <v>2.7900000000000001E-2</v>
      </c>
    </row>
    <row r="3817" spans="1:2" x14ac:dyDescent="0.3">
      <c r="A3817" t="s">
        <v>3654</v>
      </c>
      <c r="B3817">
        <v>2.8000000000000001E-2</v>
      </c>
    </row>
    <row r="3818" spans="1:2" x14ac:dyDescent="0.3">
      <c r="A3818" t="s">
        <v>3655</v>
      </c>
      <c r="B3818">
        <v>3.5000000000000003E-2</v>
      </c>
    </row>
    <row r="3819" spans="1:2" x14ac:dyDescent="0.3">
      <c r="A3819" t="s">
        <v>3656</v>
      </c>
      <c r="B3819">
        <v>3.5000000000000003E-2</v>
      </c>
    </row>
    <row r="3820" spans="1:2" x14ac:dyDescent="0.3">
      <c r="A3820" t="s">
        <v>3657</v>
      </c>
      <c r="B3820">
        <v>2.5000000000000001E-2</v>
      </c>
    </row>
    <row r="3821" spans="1:2" x14ac:dyDescent="0.3">
      <c r="A3821" t="s">
        <v>3658</v>
      </c>
      <c r="B3821">
        <v>2.5000000000000001E-2</v>
      </c>
    </row>
    <row r="3822" spans="1:2" x14ac:dyDescent="0.3">
      <c r="A3822" t="s">
        <v>7057</v>
      </c>
      <c r="B3822">
        <v>2.2800000000000001E-2</v>
      </c>
    </row>
    <row r="3823" spans="1:2" x14ac:dyDescent="0.3">
      <c r="A3823" t="s">
        <v>3659</v>
      </c>
      <c r="B3823">
        <v>2.5399999999999999E-2</v>
      </c>
    </row>
    <row r="3824" spans="1:2" x14ac:dyDescent="0.3">
      <c r="A3824" t="s">
        <v>3660</v>
      </c>
      <c r="B3824">
        <v>0.02</v>
      </c>
    </row>
    <row r="3825" spans="1:2" x14ac:dyDescent="0.3">
      <c r="A3825" t="s">
        <v>3661</v>
      </c>
      <c r="B3825">
        <v>0.03</v>
      </c>
    </row>
    <row r="3826" spans="1:2" x14ac:dyDescent="0.3">
      <c r="A3826" t="s">
        <v>3662</v>
      </c>
      <c r="B3826">
        <v>2.5000000000000001E-2</v>
      </c>
    </row>
    <row r="3827" spans="1:2" x14ac:dyDescent="0.3">
      <c r="A3827" t="s">
        <v>3663</v>
      </c>
      <c r="B3827">
        <v>2.5000000000000001E-2</v>
      </c>
    </row>
    <row r="3828" spans="1:2" x14ac:dyDescent="0.3">
      <c r="A3828" t="s">
        <v>3664</v>
      </c>
      <c r="B3828">
        <v>2.5000000000000001E-2</v>
      </c>
    </row>
    <row r="3829" spans="1:2" x14ac:dyDescent="0.3">
      <c r="A3829" t="s">
        <v>6283</v>
      </c>
      <c r="B3829">
        <v>2.7900000000000001E-2</v>
      </c>
    </row>
    <row r="3830" spans="1:2" x14ac:dyDescent="0.3">
      <c r="A3830" t="s">
        <v>3665</v>
      </c>
      <c r="B3830">
        <v>0.03</v>
      </c>
    </row>
    <row r="3831" spans="1:2" x14ac:dyDescent="0.3">
      <c r="A3831" t="s">
        <v>3666</v>
      </c>
      <c r="B3831">
        <v>0.03</v>
      </c>
    </row>
    <row r="3832" spans="1:2" x14ac:dyDescent="0.3">
      <c r="A3832" t="s">
        <v>3667</v>
      </c>
      <c r="B3832">
        <v>3.5000000000000003E-2</v>
      </c>
    </row>
    <row r="3833" spans="1:2" x14ac:dyDescent="0.3">
      <c r="A3833" t="s">
        <v>3668</v>
      </c>
      <c r="B3833">
        <v>3.3000000000000002E-2</v>
      </c>
    </row>
    <row r="3834" spans="1:2" x14ac:dyDescent="0.3">
      <c r="A3834" t="s">
        <v>3669</v>
      </c>
      <c r="B3834">
        <v>2.8000000000000001E-2</v>
      </c>
    </row>
    <row r="3835" spans="1:2" x14ac:dyDescent="0.3">
      <c r="A3835" t="s">
        <v>6286</v>
      </c>
      <c r="B3835">
        <v>2.7900000000000001E-2</v>
      </c>
    </row>
    <row r="3836" spans="1:2" x14ac:dyDescent="0.3">
      <c r="A3836" t="s">
        <v>3670</v>
      </c>
      <c r="B3836">
        <v>2.8000000000000001E-2</v>
      </c>
    </row>
    <row r="3837" spans="1:2" x14ac:dyDescent="0.3">
      <c r="A3837" t="s">
        <v>3671</v>
      </c>
      <c r="B3837">
        <v>0.03</v>
      </c>
    </row>
    <row r="3838" spans="1:2" x14ac:dyDescent="0.3">
      <c r="A3838" t="s">
        <v>3672</v>
      </c>
      <c r="B3838">
        <v>0.03</v>
      </c>
    </row>
    <row r="3839" spans="1:2" x14ac:dyDescent="0.3">
      <c r="A3839" t="s">
        <v>3673</v>
      </c>
      <c r="B3839">
        <v>0.02</v>
      </c>
    </row>
    <row r="3840" spans="1:2" x14ac:dyDescent="0.3">
      <c r="A3840" t="s">
        <v>3674</v>
      </c>
      <c r="B3840">
        <v>2.3E-2</v>
      </c>
    </row>
    <row r="3841" spans="1:2" x14ac:dyDescent="0.3">
      <c r="A3841" t="s">
        <v>7058</v>
      </c>
      <c r="B3841">
        <v>2.0299999999999999E-2</v>
      </c>
    </row>
    <row r="3842" spans="1:2" x14ac:dyDescent="0.3">
      <c r="A3842" t="s">
        <v>3675</v>
      </c>
      <c r="B3842">
        <v>0.02</v>
      </c>
    </row>
    <row r="3843" spans="1:2" x14ac:dyDescent="0.3">
      <c r="A3843" t="s">
        <v>3676</v>
      </c>
      <c r="B3843">
        <v>0.03</v>
      </c>
    </row>
    <row r="3844" spans="1:2" x14ac:dyDescent="0.3">
      <c r="A3844" t="s">
        <v>3677</v>
      </c>
      <c r="B3844">
        <v>3.3000000000000002E-2</v>
      </c>
    </row>
    <row r="3845" spans="1:2" x14ac:dyDescent="0.3">
      <c r="A3845" t="s">
        <v>3678</v>
      </c>
      <c r="B3845">
        <v>2.8000000000000001E-2</v>
      </c>
    </row>
    <row r="3846" spans="1:2" x14ac:dyDescent="0.3">
      <c r="A3846" t="s">
        <v>3679</v>
      </c>
      <c r="B3846">
        <v>2.5000000000000001E-2</v>
      </c>
    </row>
    <row r="3847" spans="1:2" x14ac:dyDescent="0.3">
      <c r="A3847" t="s">
        <v>6288</v>
      </c>
      <c r="B3847">
        <v>2.7900000000000001E-2</v>
      </c>
    </row>
    <row r="3848" spans="1:2" x14ac:dyDescent="0.3">
      <c r="A3848" t="s">
        <v>6289</v>
      </c>
      <c r="B3848">
        <v>3.04E-2</v>
      </c>
    </row>
    <row r="3849" spans="1:2" x14ac:dyDescent="0.3">
      <c r="A3849" t="s">
        <v>3680</v>
      </c>
      <c r="B3849">
        <v>2.5000000000000001E-2</v>
      </c>
    </row>
    <row r="3850" spans="1:2" x14ac:dyDescent="0.3">
      <c r="A3850" t="s">
        <v>3681</v>
      </c>
      <c r="B3850">
        <v>2.5000000000000001E-2</v>
      </c>
    </row>
    <row r="3851" spans="1:2" x14ac:dyDescent="0.3">
      <c r="A3851" t="s">
        <v>3682</v>
      </c>
      <c r="B3851">
        <v>2.8000000000000001E-2</v>
      </c>
    </row>
    <row r="3852" spans="1:2" x14ac:dyDescent="0.3">
      <c r="A3852" t="s">
        <v>3683</v>
      </c>
      <c r="B3852">
        <v>2.8000000000000001E-2</v>
      </c>
    </row>
    <row r="3853" spans="1:2" x14ac:dyDescent="0.3">
      <c r="A3853" t="s">
        <v>6290</v>
      </c>
      <c r="B3853">
        <v>3.04E-2</v>
      </c>
    </row>
    <row r="3854" spans="1:2" x14ac:dyDescent="0.3">
      <c r="A3854" t="s">
        <v>3684</v>
      </c>
      <c r="B3854">
        <v>2.5000000000000001E-2</v>
      </c>
    </row>
    <row r="3855" spans="1:2" x14ac:dyDescent="0.3">
      <c r="A3855" t="s">
        <v>3685</v>
      </c>
      <c r="B3855">
        <v>0.02</v>
      </c>
    </row>
    <row r="3856" spans="1:2" x14ac:dyDescent="0.3">
      <c r="A3856" t="s">
        <v>3686</v>
      </c>
      <c r="B3856">
        <v>0.02</v>
      </c>
    </row>
    <row r="3857" spans="1:2" x14ac:dyDescent="0.3">
      <c r="A3857" t="s">
        <v>3687</v>
      </c>
      <c r="B3857">
        <v>1.7999999999999999E-2</v>
      </c>
    </row>
    <row r="3858" spans="1:2" x14ac:dyDescent="0.3">
      <c r="A3858" t="s">
        <v>3688</v>
      </c>
      <c r="B3858">
        <v>1.4999999999999999E-2</v>
      </c>
    </row>
    <row r="3859" spans="1:2" x14ac:dyDescent="0.3">
      <c r="A3859" t="s">
        <v>7059</v>
      </c>
      <c r="B3859">
        <v>1.77E-2</v>
      </c>
    </row>
    <row r="3860" spans="1:2" x14ac:dyDescent="0.3">
      <c r="A3860" t="s">
        <v>6291</v>
      </c>
      <c r="B3860">
        <v>1.77E-2</v>
      </c>
    </row>
    <row r="3861" spans="1:2" x14ac:dyDescent="0.3">
      <c r="A3861" t="s">
        <v>3689</v>
      </c>
      <c r="B3861">
        <v>1.4999999999999999E-2</v>
      </c>
    </row>
    <row r="3862" spans="1:2" x14ac:dyDescent="0.3">
      <c r="A3862" t="s">
        <v>3690</v>
      </c>
      <c r="B3862">
        <v>0.02</v>
      </c>
    </row>
    <row r="3863" spans="1:2" x14ac:dyDescent="0.3">
      <c r="A3863" t="s">
        <v>3691</v>
      </c>
      <c r="B3863">
        <v>1.7999999999999999E-2</v>
      </c>
    </row>
    <row r="3864" spans="1:2" x14ac:dyDescent="0.3">
      <c r="A3864" t="s">
        <v>3692</v>
      </c>
      <c r="B3864">
        <v>1.4999999999999999E-2</v>
      </c>
    </row>
    <row r="3865" spans="1:2" x14ac:dyDescent="0.3">
      <c r="A3865" t="s">
        <v>3693</v>
      </c>
      <c r="B3865">
        <v>1.7999999999999999E-2</v>
      </c>
    </row>
    <row r="3866" spans="1:2" x14ac:dyDescent="0.3">
      <c r="A3866" t="s">
        <v>6292</v>
      </c>
      <c r="B3866">
        <v>1.77E-2</v>
      </c>
    </row>
    <row r="3867" spans="1:2" x14ac:dyDescent="0.3">
      <c r="A3867" t="s">
        <v>3694</v>
      </c>
      <c r="B3867">
        <v>5.0000000000000001E-3</v>
      </c>
    </row>
    <row r="3868" spans="1:2" x14ac:dyDescent="0.3">
      <c r="A3868" t="s">
        <v>3695</v>
      </c>
      <c r="B3868">
        <v>1.2999999999999999E-2</v>
      </c>
    </row>
    <row r="3869" spans="1:2" x14ac:dyDescent="0.3">
      <c r="A3869" t="s">
        <v>3696</v>
      </c>
      <c r="B3869">
        <v>1.7999999999999999E-2</v>
      </c>
    </row>
    <row r="3870" spans="1:2" x14ac:dyDescent="0.3">
      <c r="A3870" t="s">
        <v>3697</v>
      </c>
      <c r="B3870">
        <v>0.01</v>
      </c>
    </row>
    <row r="3871" spans="1:2" x14ac:dyDescent="0.3">
      <c r="A3871" t="s">
        <v>3698</v>
      </c>
      <c r="B3871">
        <v>1.2999999999999999E-2</v>
      </c>
    </row>
    <row r="3872" spans="1:2" x14ac:dyDescent="0.3">
      <c r="A3872" t="s">
        <v>7060</v>
      </c>
      <c r="B3872">
        <v>1.2699999999999999E-2</v>
      </c>
    </row>
    <row r="3873" spans="1:2" x14ac:dyDescent="0.3">
      <c r="A3873" t="s">
        <v>6294</v>
      </c>
      <c r="B3873">
        <v>1.52E-2</v>
      </c>
    </row>
    <row r="3874" spans="1:2" x14ac:dyDescent="0.3">
      <c r="A3874" t="s">
        <v>3699</v>
      </c>
      <c r="B3874">
        <v>1.2999999999999999E-2</v>
      </c>
    </row>
    <row r="3875" spans="1:2" x14ac:dyDescent="0.3">
      <c r="A3875" t="s">
        <v>3700</v>
      </c>
      <c r="B3875">
        <v>2.3E-2</v>
      </c>
    </row>
    <row r="3876" spans="1:2" x14ac:dyDescent="0.3">
      <c r="A3876" t="s">
        <v>3701</v>
      </c>
      <c r="B3876">
        <v>1.7999999999999999E-2</v>
      </c>
    </row>
    <row r="3877" spans="1:2" x14ac:dyDescent="0.3">
      <c r="A3877" t="s">
        <v>3702</v>
      </c>
      <c r="B3877">
        <v>1.4999999999999999E-2</v>
      </c>
    </row>
    <row r="3878" spans="1:2" x14ac:dyDescent="0.3">
      <c r="A3878" t="s">
        <v>3703</v>
      </c>
      <c r="B3878">
        <v>1.4999999999999999E-2</v>
      </c>
    </row>
    <row r="3879" spans="1:2" x14ac:dyDescent="0.3">
      <c r="A3879" t="s">
        <v>6295</v>
      </c>
      <c r="B3879">
        <v>1.52E-2</v>
      </c>
    </row>
    <row r="3880" spans="1:2" x14ac:dyDescent="0.3">
      <c r="A3880" t="s">
        <v>3704</v>
      </c>
      <c r="B3880">
        <v>1.4999999999999999E-2</v>
      </c>
    </row>
    <row r="3881" spans="1:2" x14ac:dyDescent="0.3">
      <c r="A3881" t="s">
        <v>3705</v>
      </c>
      <c r="B3881">
        <v>1.4999999999999999E-2</v>
      </c>
    </row>
    <row r="3882" spans="1:2" x14ac:dyDescent="0.3">
      <c r="A3882" t="s">
        <v>3706</v>
      </c>
      <c r="B3882">
        <v>0.01</v>
      </c>
    </row>
    <row r="3883" spans="1:2" x14ac:dyDescent="0.3">
      <c r="A3883" t="s">
        <v>3707</v>
      </c>
      <c r="B3883">
        <v>0.01</v>
      </c>
    </row>
    <row r="3884" spans="1:2" x14ac:dyDescent="0.3">
      <c r="A3884" t="s">
        <v>3708</v>
      </c>
      <c r="B3884">
        <v>0.01</v>
      </c>
    </row>
    <row r="3885" spans="1:2" x14ac:dyDescent="0.3">
      <c r="A3885" t="s">
        <v>3709</v>
      </c>
      <c r="B3885">
        <v>1.01E-2</v>
      </c>
    </row>
    <row r="3886" spans="1:2" x14ac:dyDescent="0.3">
      <c r="A3886" t="s">
        <v>3710</v>
      </c>
      <c r="B3886">
        <v>0.01</v>
      </c>
    </row>
    <row r="3887" spans="1:2" x14ac:dyDescent="0.3">
      <c r="A3887" t="s">
        <v>3711</v>
      </c>
      <c r="B3887">
        <v>1.4999999999999999E-2</v>
      </c>
    </row>
    <row r="3888" spans="1:2" x14ac:dyDescent="0.3">
      <c r="A3888" t="s">
        <v>3712</v>
      </c>
      <c r="B3888">
        <v>2.5000000000000001E-2</v>
      </c>
    </row>
    <row r="3889" spans="1:2" x14ac:dyDescent="0.3">
      <c r="A3889" t="s">
        <v>3713</v>
      </c>
      <c r="B3889">
        <v>2.8000000000000001E-2</v>
      </c>
    </row>
    <row r="3890" spans="1:2" x14ac:dyDescent="0.3">
      <c r="A3890" t="s">
        <v>6297</v>
      </c>
      <c r="B3890">
        <v>3.04E-2</v>
      </c>
    </row>
    <row r="3891" spans="1:2" x14ac:dyDescent="0.3">
      <c r="A3891" t="s">
        <v>3714</v>
      </c>
      <c r="B3891">
        <v>2.5000000000000001E-2</v>
      </c>
    </row>
    <row r="3892" spans="1:2" x14ac:dyDescent="0.3">
      <c r="A3892" t="s">
        <v>3715</v>
      </c>
      <c r="B3892">
        <v>2.3E-2</v>
      </c>
    </row>
    <row r="3893" spans="1:2" x14ac:dyDescent="0.3">
      <c r="A3893" t="s">
        <v>3716</v>
      </c>
      <c r="B3893">
        <v>0.02</v>
      </c>
    </row>
    <row r="3894" spans="1:2" x14ac:dyDescent="0.3">
      <c r="A3894" t="s">
        <v>3717</v>
      </c>
      <c r="B3894">
        <v>5.0000000000000001E-3</v>
      </c>
    </row>
    <row r="3895" spans="1:2" x14ac:dyDescent="0.3">
      <c r="A3895" t="s">
        <v>3718</v>
      </c>
      <c r="B3895">
        <v>0.01</v>
      </c>
    </row>
    <row r="3896" spans="1:2" x14ac:dyDescent="0.3">
      <c r="A3896" t="s">
        <v>6299</v>
      </c>
      <c r="B3896">
        <v>1.01E-2</v>
      </c>
    </row>
    <row r="3897" spans="1:2" x14ac:dyDescent="0.3">
      <c r="A3897" t="s">
        <v>3719</v>
      </c>
      <c r="B3897">
        <v>0.01</v>
      </c>
    </row>
    <row r="3898" spans="1:2" x14ac:dyDescent="0.3">
      <c r="A3898" t="s">
        <v>3720</v>
      </c>
      <c r="B3898">
        <v>0.02</v>
      </c>
    </row>
    <row r="3899" spans="1:2" x14ac:dyDescent="0.3">
      <c r="A3899" t="s">
        <v>3721</v>
      </c>
      <c r="B3899">
        <v>0.02</v>
      </c>
    </row>
    <row r="3900" spans="1:2" x14ac:dyDescent="0.3">
      <c r="A3900" t="s">
        <v>3722</v>
      </c>
      <c r="B3900">
        <v>0.01</v>
      </c>
    </row>
    <row r="3901" spans="1:2" x14ac:dyDescent="0.3">
      <c r="A3901" t="s">
        <v>3723</v>
      </c>
      <c r="B3901">
        <v>8.0000000000000002E-3</v>
      </c>
    </row>
    <row r="3902" spans="1:2" x14ac:dyDescent="0.3">
      <c r="A3902" t="s">
        <v>6302</v>
      </c>
      <c r="B3902">
        <v>7.6E-3</v>
      </c>
    </row>
    <row r="3903" spans="1:2" x14ac:dyDescent="0.3">
      <c r="A3903" t="s">
        <v>3724</v>
      </c>
      <c r="B3903">
        <v>8.0000000000000002E-3</v>
      </c>
    </row>
    <row r="3904" spans="1:2" x14ac:dyDescent="0.3">
      <c r="A3904" t="s">
        <v>3725</v>
      </c>
      <c r="B3904">
        <v>2.8000000000000001E-2</v>
      </c>
    </row>
    <row r="3905" spans="1:2" x14ac:dyDescent="0.3">
      <c r="A3905" t="s">
        <v>3726</v>
      </c>
      <c r="B3905">
        <v>2.5000000000000001E-2</v>
      </c>
    </row>
    <row r="3906" spans="1:2" x14ac:dyDescent="0.3">
      <c r="A3906" t="s">
        <v>3727</v>
      </c>
      <c r="B3906">
        <v>2.3E-2</v>
      </c>
    </row>
    <row r="3907" spans="1:2" x14ac:dyDescent="0.3">
      <c r="A3907" t="s">
        <v>3728</v>
      </c>
      <c r="B3907">
        <v>0</v>
      </c>
    </row>
    <row r="3908" spans="1:2" x14ac:dyDescent="0.3">
      <c r="A3908" t="s">
        <v>6303</v>
      </c>
      <c r="B3908">
        <v>2.7900000000000001E-2</v>
      </c>
    </row>
    <row r="3909" spans="1:2" x14ac:dyDescent="0.3">
      <c r="A3909" t="s">
        <v>3729</v>
      </c>
      <c r="B3909">
        <v>0.02</v>
      </c>
    </row>
    <row r="3910" spans="1:2" x14ac:dyDescent="0.3">
      <c r="A3910" t="s">
        <v>3730</v>
      </c>
      <c r="B3910">
        <v>2.0299999999999999E-2</v>
      </c>
    </row>
    <row r="3911" spans="1:2" x14ac:dyDescent="0.3">
      <c r="A3911" t="s">
        <v>3731</v>
      </c>
      <c r="B3911">
        <v>1.7999999999999999E-2</v>
      </c>
    </row>
    <row r="3912" spans="1:2" x14ac:dyDescent="0.3">
      <c r="A3912" t="s">
        <v>3732</v>
      </c>
      <c r="B3912">
        <v>0.01</v>
      </c>
    </row>
    <row r="3913" spans="1:2" x14ac:dyDescent="0.3">
      <c r="A3913" t="s">
        <v>3733</v>
      </c>
      <c r="B3913">
        <v>1.2999999999999999E-2</v>
      </c>
    </row>
    <row r="3914" spans="1:2" x14ac:dyDescent="0.3">
      <c r="A3914" t="s">
        <v>6305</v>
      </c>
      <c r="B3914">
        <v>1.52E-2</v>
      </c>
    </row>
    <row r="3915" spans="1:2" x14ac:dyDescent="0.3">
      <c r="A3915" t="s">
        <v>3734</v>
      </c>
      <c r="B3915">
        <v>1.4999999999999999E-2</v>
      </c>
    </row>
    <row r="3916" spans="1:2" x14ac:dyDescent="0.3">
      <c r="A3916" t="s">
        <v>3735</v>
      </c>
      <c r="B3916">
        <v>1.7000000000000001E-2</v>
      </c>
    </row>
    <row r="3917" spans="1:2" x14ac:dyDescent="0.3">
      <c r="A3917" t="s">
        <v>3736</v>
      </c>
      <c r="B3917">
        <v>5.0000000000000001E-3</v>
      </c>
    </row>
    <row r="3918" spans="1:2" x14ac:dyDescent="0.3">
      <c r="A3918" t="s">
        <v>3737</v>
      </c>
      <c r="B3918">
        <v>8.0000000000000002E-3</v>
      </c>
    </row>
    <row r="3919" spans="1:2" x14ac:dyDescent="0.3">
      <c r="A3919" t="s">
        <v>3738</v>
      </c>
      <c r="B3919">
        <v>8.0000000000000002E-3</v>
      </c>
    </row>
    <row r="3920" spans="1:2" x14ac:dyDescent="0.3">
      <c r="A3920" t="s">
        <v>6307</v>
      </c>
      <c r="B3920">
        <v>7.6E-3</v>
      </c>
    </row>
    <row r="3921" spans="1:2" x14ac:dyDescent="0.3">
      <c r="A3921" t="s">
        <v>3739</v>
      </c>
      <c r="B3921">
        <v>1.2999999999999999E-2</v>
      </c>
    </row>
    <row r="3922" spans="1:2" x14ac:dyDescent="0.3">
      <c r="A3922" t="s">
        <v>3740</v>
      </c>
      <c r="B3922">
        <v>2.8000000000000001E-2</v>
      </c>
    </row>
    <row r="3923" spans="1:2" x14ac:dyDescent="0.3">
      <c r="A3923" t="s">
        <v>3741</v>
      </c>
      <c r="B3923">
        <v>1.7999999999999999E-2</v>
      </c>
    </row>
    <row r="3924" spans="1:2" x14ac:dyDescent="0.3">
      <c r="A3924" t="s">
        <v>3742</v>
      </c>
      <c r="B3924">
        <v>2.0299999999999999E-2</v>
      </c>
    </row>
    <row r="3925" spans="1:2" x14ac:dyDescent="0.3">
      <c r="A3925" t="s">
        <v>3743</v>
      </c>
      <c r="B3925">
        <v>1.2999999999999999E-2</v>
      </c>
    </row>
    <row r="3926" spans="1:2" x14ac:dyDescent="0.3">
      <c r="A3926" t="s">
        <v>3744</v>
      </c>
      <c r="B3926">
        <v>1.52E-2</v>
      </c>
    </row>
    <row r="3927" spans="1:2" x14ac:dyDescent="0.3">
      <c r="A3927" t="s">
        <v>3745</v>
      </c>
      <c r="B3927">
        <v>1.4999999999999999E-2</v>
      </c>
    </row>
    <row r="3928" spans="1:2" x14ac:dyDescent="0.3">
      <c r="A3928" t="s">
        <v>3746</v>
      </c>
      <c r="B3928">
        <v>2.5000000000000001E-2</v>
      </c>
    </row>
    <row r="3929" spans="1:2" x14ac:dyDescent="0.3">
      <c r="A3929" t="s">
        <v>3747</v>
      </c>
      <c r="B3929">
        <v>2.8000000000000001E-2</v>
      </c>
    </row>
    <row r="3930" spans="1:2" x14ac:dyDescent="0.3">
      <c r="A3930" t="s">
        <v>3748</v>
      </c>
      <c r="B3930">
        <v>0.02</v>
      </c>
    </row>
    <row r="3931" spans="1:2" x14ac:dyDescent="0.3">
      <c r="A3931" t="s">
        <v>3749</v>
      </c>
      <c r="B3931">
        <v>1.7999999999999999E-2</v>
      </c>
    </row>
    <row r="3932" spans="1:2" x14ac:dyDescent="0.3">
      <c r="A3932" t="s">
        <v>3750</v>
      </c>
      <c r="B3932">
        <v>2.0299999999999999E-2</v>
      </c>
    </row>
    <row r="3933" spans="1:2" x14ac:dyDescent="0.3">
      <c r="A3933" t="s">
        <v>3751</v>
      </c>
      <c r="B3933">
        <v>1.2999999999999999E-2</v>
      </c>
    </row>
    <row r="3934" spans="1:2" x14ac:dyDescent="0.3">
      <c r="A3934" t="s">
        <v>3752</v>
      </c>
      <c r="B3934">
        <v>3.7999999999999999E-2</v>
      </c>
    </row>
    <row r="3935" spans="1:2" x14ac:dyDescent="0.3">
      <c r="A3935" t="s">
        <v>3753</v>
      </c>
      <c r="B3935">
        <v>0.03</v>
      </c>
    </row>
    <row r="3936" spans="1:2" x14ac:dyDescent="0.3">
      <c r="A3936" t="s">
        <v>3754</v>
      </c>
      <c r="B3936">
        <v>0.03</v>
      </c>
    </row>
    <row r="3937" spans="1:2" x14ac:dyDescent="0.3">
      <c r="A3937" t="s">
        <v>3755</v>
      </c>
      <c r="B3937">
        <v>0.02</v>
      </c>
    </row>
    <row r="3938" spans="1:2" x14ac:dyDescent="0.3">
      <c r="A3938" t="s">
        <v>3756</v>
      </c>
      <c r="B3938">
        <v>2.5399999999999999E-2</v>
      </c>
    </row>
    <row r="3939" spans="1:2" x14ac:dyDescent="0.3">
      <c r="A3939" t="s">
        <v>3757</v>
      </c>
      <c r="B3939">
        <v>1.7999999999999999E-2</v>
      </c>
    </row>
    <row r="3940" spans="1:2" x14ac:dyDescent="0.3">
      <c r="A3940" t="s">
        <v>3758</v>
      </c>
      <c r="B3940">
        <v>3.5000000000000003E-2</v>
      </c>
    </row>
    <row r="3941" spans="1:2" x14ac:dyDescent="0.3">
      <c r="A3941" t="s">
        <v>3759</v>
      </c>
      <c r="B3941">
        <v>2.5000000000000001E-2</v>
      </c>
    </row>
    <row r="3942" spans="1:2" x14ac:dyDescent="0.3">
      <c r="A3942" t="s">
        <v>3760</v>
      </c>
      <c r="B3942">
        <v>4.1000000000000002E-2</v>
      </c>
    </row>
    <row r="3943" spans="1:2" x14ac:dyDescent="0.3">
      <c r="A3943" t="s">
        <v>3761</v>
      </c>
      <c r="B3943">
        <v>3.3000000000000002E-2</v>
      </c>
    </row>
    <row r="3944" spans="1:2" x14ac:dyDescent="0.3">
      <c r="A3944" t="s">
        <v>3762</v>
      </c>
      <c r="B3944">
        <v>3.5499999999999997E-2</v>
      </c>
    </row>
    <row r="3945" spans="1:2" x14ac:dyDescent="0.3">
      <c r="A3945" t="s">
        <v>3763</v>
      </c>
      <c r="B3945">
        <v>2.3E-2</v>
      </c>
    </row>
    <row r="3946" spans="1:2" x14ac:dyDescent="0.3">
      <c r="A3946" t="s">
        <v>3764</v>
      </c>
      <c r="B3946">
        <v>2.8000000000000001E-2</v>
      </c>
    </row>
    <row r="3947" spans="1:2" x14ac:dyDescent="0.3">
      <c r="A3947" t="s">
        <v>3765</v>
      </c>
      <c r="B3947">
        <v>2.8000000000000001E-2</v>
      </c>
    </row>
    <row r="3948" spans="1:2" x14ac:dyDescent="0.3">
      <c r="A3948" t="s">
        <v>6311</v>
      </c>
      <c r="B3948">
        <v>1.01E-2</v>
      </c>
    </row>
    <row r="3949" spans="1:2" x14ac:dyDescent="0.3">
      <c r="A3949" t="s">
        <v>3766</v>
      </c>
      <c r="B3949">
        <v>5.0000000000000001E-3</v>
      </c>
    </row>
    <row r="3950" spans="1:2" x14ac:dyDescent="0.3">
      <c r="A3950" t="s">
        <v>3767</v>
      </c>
      <c r="B3950">
        <v>1.01E-2</v>
      </c>
    </row>
    <row r="3951" spans="1:2" x14ac:dyDescent="0.3">
      <c r="A3951" t="s">
        <v>3768</v>
      </c>
      <c r="B3951">
        <v>1.2999999999999999E-2</v>
      </c>
    </row>
    <row r="3952" spans="1:2" x14ac:dyDescent="0.3">
      <c r="A3952" t="s">
        <v>3769</v>
      </c>
      <c r="B3952">
        <v>0.03</v>
      </c>
    </row>
    <row r="3953" spans="1:2" x14ac:dyDescent="0.3">
      <c r="A3953" t="s">
        <v>3770</v>
      </c>
      <c r="B3953">
        <v>4.1000000000000002E-2</v>
      </c>
    </row>
    <row r="3954" spans="1:2" x14ac:dyDescent="0.3">
      <c r="A3954" t="s">
        <v>6312</v>
      </c>
      <c r="B3954">
        <v>4.3099999999999999E-2</v>
      </c>
    </row>
    <row r="3955" spans="1:2" x14ac:dyDescent="0.3">
      <c r="A3955" t="s">
        <v>3771</v>
      </c>
      <c r="B3955">
        <v>0.02</v>
      </c>
    </row>
    <row r="3956" spans="1:2" x14ac:dyDescent="0.3">
      <c r="A3956" t="s">
        <v>6313</v>
      </c>
      <c r="B3956">
        <v>2.2800000000000001E-2</v>
      </c>
    </row>
    <row r="3957" spans="1:2" x14ac:dyDescent="0.3">
      <c r="A3957" t="s">
        <v>3772</v>
      </c>
      <c r="B3957">
        <v>8.0000000000000002E-3</v>
      </c>
    </row>
    <row r="3958" spans="1:2" x14ac:dyDescent="0.3">
      <c r="A3958" t="s">
        <v>3773</v>
      </c>
      <c r="B3958">
        <v>0.03</v>
      </c>
    </row>
    <row r="3959" spans="1:2" x14ac:dyDescent="0.3">
      <c r="A3959" t="s">
        <v>3774</v>
      </c>
      <c r="B3959">
        <v>2.5000000000000001E-2</v>
      </c>
    </row>
    <row r="3960" spans="1:2" x14ac:dyDescent="0.3">
      <c r="A3960" t="s">
        <v>3775</v>
      </c>
      <c r="B3960">
        <v>2.3E-2</v>
      </c>
    </row>
    <row r="3961" spans="1:2" x14ac:dyDescent="0.3">
      <c r="A3961" t="s">
        <v>3776</v>
      </c>
      <c r="B3961">
        <v>0.02</v>
      </c>
    </row>
    <row r="3962" spans="1:2" x14ac:dyDescent="0.3">
      <c r="A3962" t="s">
        <v>6316</v>
      </c>
      <c r="B3962">
        <v>2.0299999999999999E-2</v>
      </c>
    </row>
    <row r="3963" spans="1:2" x14ac:dyDescent="0.3">
      <c r="A3963" t="s">
        <v>3777</v>
      </c>
      <c r="B3963">
        <v>1.7999999999999999E-2</v>
      </c>
    </row>
    <row r="3964" spans="1:2" x14ac:dyDescent="0.3">
      <c r="A3964" t="s">
        <v>3778</v>
      </c>
      <c r="B3964">
        <v>0.03</v>
      </c>
    </row>
    <row r="3965" spans="1:2" x14ac:dyDescent="0.3">
      <c r="A3965" t="s">
        <v>3779</v>
      </c>
      <c r="B3965">
        <v>0.03</v>
      </c>
    </row>
    <row r="3966" spans="1:2" x14ac:dyDescent="0.3">
      <c r="A3966" t="s">
        <v>3780</v>
      </c>
      <c r="B3966">
        <v>2.8000000000000001E-2</v>
      </c>
    </row>
    <row r="3967" spans="1:2" x14ac:dyDescent="0.3">
      <c r="A3967" t="s">
        <v>3781</v>
      </c>
      <c r="B3967">
        <v>2.5000000000000001E-2</v>
      </c>
    </row>
    <row r="3968" spans="1:2" x14ac:dyDescent="0.3">
      <c r="A3968" t="s">
        <v>6319</v>
      </c>
      <c r="B3968">
        <v>2.53E-2</v>
      </c>
    </row>
    <row r="3969" spans="1:2" x14ac:dyDescent="0.3">
      <c r="A3969" t="s">
        <v>3782</v>
      </c>
      <c r="B3969">
        <v>1.4999999999999999E-2</v>
      </c>
    </row>
    <row r="3970" spans="1:2" x14ac:dyDescent="0.3">
      <c r="A3970" t="s">
        <v>3783</v>
      </c>
      <c r="B3970">
        <v>2.5000000000000001E-2</v>
      </c>
    </row>
    <row r="3971" spans="1:2" x14ac:dyDescent="0.3">
      <c r="A3971" t="s">
        <v>3784</v>
      </c>
      <c r="B3971">
        <v>0.02</v>
      </c>
    </row>
    <row r="3972" spans="1:2" x14ac:dyDescent="0.3">
      <c r="A3972" t="s">
        <v>3785</v>
      </c>
      <c r="B3972">
        <v>1.7999999999999999E-2</v>
      </c>
    </row>
    <row r="3973" spans="1:2" x14ac:dyDescent="0.3">
      <c r="A3973" t="s">
        <v>6320</v>
      </c>
      <c r="B3973">
        <v>2.0299999999999999E-2</v>
      </c>
    </row>
    <row r="3974" spans="1:2" x14ac:dyDescent="0.3">
      <c r="A3974" t="s">
        <v>3786</v>
      </c>
      <c r="B3974">
        <v>0.01</v>
      </c>
    </row>
    <row r="3975" spans="1:2" x14ac:dyDescent="0.3">
      <c r="A3975" t="s">
        <v>3787</v>
      </c>
      <c r="B3975">
        <v>2.5000000000000001E-2</v>
      </c>
    </row>
    <row r="3976" spans="1:2" x14ac:dyDescent="0.3">
      <c r="A3976" t="s">
        <v>3788</v>
      </c>
      <c r="B3976">
        <v>0.02</v>
      </c>
    </row>
    <row r="3977" spans="1:2" x14ac:dyDescent="0.3">
      <c r="A3977" t="s">
        <v>3789</v>
      </c>
      <c r="B3977">
        <v>1.4999999999999999E-2</v>
      </c>
    </row>
    <row r="3978" spans="1:2" x14ac:dyDescent="0.3">
      <c r="A3978" t="s">
        <v>3790</v>
      </c>
      <c r="B3978">
        <v>1.2999999999999999E-2</v>
      </c>
    </row>
    <row r="3979" spans="1:2" x14ac:dyDescent="0.3">
      <c r="A3979" t="s">
        <v>6321</v>
      </c>
      <c r="B3979">
        <v>1.52E-2</v>
      </c>
    </row>
    <row r="3980" spans="1:2" x14ac:dyDescent="0.3">
      <c r="A3980" t="s">
        <v>3791</v>
      </c>
      <c r="B3980">
        <v>0.01</v>
      </c>
    </row>
    <row r="3981" spans="1:2" x14ac:dyDescent="0.3">
      <c r="A3981" t="s">
        <v>3792</v>
      </c>
      <c r="B3981">
        <v>2.3E-2</v>
      </c>
    </row>
    <row r="3982" spans="1:2" x14ac:dyDescent="0.3">
      <c r="A3982" t="s">
        <v>3793</v>
      </c>
      <c r="B3982">
        <v>1.4999999999999999E-2</v>
      </c>
    </row>
    <row r="3983" spans="1:2" x14ac:dyDescent="0.3">
      <c r="A3983" t="s">
        <v>3794</v>
      </c>
      <c r="B3983">
        <v>1.4999999999999999E-2</v>
      </c>
    </row>
    <row r="3984" spans="1:2" x14ac:dyDescent="0.3">
      <c r="A3984" t="s">
        <v>3795</v>
      </c>
      <c r="B3984">
        <v>2.3E-2</v>
      </c>
    </row>
    <row r="3985" spans="1:2" x14ac:dyDescent="0.3">
      <c r="A3985" t="s">
        <v>6322</v>
      </c>
      <c r="B3985">
        <v>2.5399999999999999E-2</v>
      </c>
    </row>
    <row r="3986" spans="1:2" x14ac:dyDescent="0.3">
      <c r="A3986" t="s">
        <v>3796</v>
      </c>
      <c r="B3986">
        <v>0.01</v>
      </c>
    </row>
    <row r="3987" spans="1:2" x14ac:dyDescent="0.3">
      <c r="A3987" t="s">
        <v>3797</v>
      </c>
      <c r="B3987">
        <v>0.01</v>
      </c>
    </row>
    <row r="3988" spans="1:2" x14ac:dyDescent="0.3">
      <c r="A3988" t="s">
        <v>3798</v>
      </c>
      <c r="B3988">
        <v>0.01</v>
      </c>
    </row>
    <row r="3989" spans="1:2" x14ac:dyDescent="0.3">
      <c r="A3989" t="s">
        <v>3799</v>
      </c>
      <c r="B3989">
        <v>1.2999999999999999E-2</v>
      </c>
    </row>
    <row r="3990" spans="1:2" x14ac:dyDescent="0.3">
      <c r="A3990" t="s">
        <v>3800</v>
      </c>
      <c r="B3990">
        <v>0.01</v>
      </c>
    </row>
    <row r="3991" spans="1:2" x14ac:dyDescent="0.3">
      <c r="A3991" t="s">
        <v>6325</v>
      </c>
      <c r="B3991">
        <v>1.01E-2</v>
      </c>
    </row>
    <row r="3992" spans="1:2" x14ac:dyDescent="0.3">
      <c r="A3992" t="s">
        <v>3801</v>
      </c>
      <c r="B3992">
        <v>1.2999999999999999E-2</v>
      </c>
    </row>
    <row r="3993" spans="1:2" x14ac:dyDescent="0.3">
      <c r="A3993" t="s">
        <v>3802</v>
      </c>
      <c r="B3993">
        <v>0.02</v>
      </c>
    </row>
    <row r="3994" spans="1:2" x14ac:dyDescent="0.3">
      <c r="A3994" t="s">
        <v>3803</v>
      </c>
      <c r="B3994">
        <v>0.02</v>
      </c>
    </row>
    <row r="3995" spans="1:2" x14ac:dyDescent="0.3">
      <c r="A3995" t="s">
        <v>3804</v>
      </c>
      <c r="B3995">
        <v>1.4999999999999999E-2</v>
      </c>
    </row>
    <row r="3996" spans="1:2" x14ac:dyDescent="0.3">
      <c r="A3996" t="s">
        <v>6327</v>
      </c>
      <c r="B3996">
        <v>1.77E-2</v>
      </c>
    </row>
    <row r="3997" spans="1:2" x14ac:dyDescent="0.3">
      <c r="A3997" t="s">
        <v>3805</v>
      </c>
      <c r="B3997">
        <v>0.02</v>
      </c>
    </row>
    <row r="3998" spans="1:2" x14ac:dyDescent="0.3">
      <c r="A3998" t="s">
        <v>3806</v>
      </c>
      <c r="B3998">
        <v>2.3E-2</v>
      </c>
    </row>
    <row r="3999" spans="1:2" x14ac:dyDescent="0.3">
      <c r="A3999" t="s">
        <v>3807</v>
      </c>
      <c r="B3999">
        <v>0.02</v>
      </c>
    </row>
    <row r="4000" spans="1:2" x14ac:dyDescent="0.3">
      <c r="A4000" t="s">
        <v>3808</v>
      </c>
      <c r="B4000">
        <v>0.02</v>
      </c>
    </row>
    <row r="4001" spans="1:2" x14ac:dyDescent="0.3">
      <c r="A4001" t="s">
        <v>3809</v>
      </c>
      <c r="B4001">
        <v>1.4999999999999999E-2</v>
      </c>
    </row>
    <row r="4002" spans="1:2" x14ac:dyDescent="0.3">
      <c r="A4002" t="s">
        <v>6329</v>
      </c>
      <c r="B4002">
        <v>1.52E-2</v>
      </c>
    </row>
    <row r="4003" spans="1:2" x14ac:dyDescent="0.3">
      <c r="A4003" t="s">
        <v>3810</v>
      </c>
      <c r="B4003">
        <v>1.2999999999999999E-2</v>
      </c>
    </row>
    <row r="4004" spans="1:2" x14ac:dyDescent="0.3">
      <c r="A4004" t="s">
        <v>3811</v>
      </c>
      <c r="B4004">
        <v>0</v>
      </c>
    </row>
    <row r="4005" spans="1:2" x14ac:dyDescent="0.3">
      <c r="A4005" t="s">
        <v>3812</v>
      </c>
      <c r="B4005">
        <v>1.4999999999999999E-2</v>
      </c>
    </row>
    <row r="4006" spans="1:2" x14ac:dyDescent="0.3">
      <c r="A4006" t="s">
        <v>3813</v>
      </c>
      <c r="B4006">
        <v>0.01</v>
      </c>
    </row>
    <row r="4007" spans="1:2" x14ac:dyDescent="0.3">
      <c r="A4007" t="s">
        <v>3814</v>
      </c>
      <c r="B4007">
        <v>1.2999999999999999E-2</v>
      </c>
    </row>
    <row r="4008" spans="1:2" x14ac:dyDescent="0.3">
      <c r="A4008" t="s">
        <v>6330</v>
      </c>
      <c r="B4008">
        <v>1.52E-2</v>
      </c>
    </row>
    <row r="4009" spans="1:2" x14ac:dyDescent="0.3">
      <c r="A4009" t="s">
        <v>3815</v>
      </c>
      <c r="B4009">
        <v>0.01</v>
      </c>
    </row>
    <row r="4010" spans="1:2" x14ac:dyDescent="0.3">
      <c r="A4010" t="s">
        <v>3816</v>
      </c>
      <c r="B4010">
        <v>1.4999999999999999E-2</v>
      </c>
    </row>
    <row r="4011" spans="1:2" x14ac:dyDescent="0.3">
      <c r="A4011" t="s">
        <v>3817</v>
      </c>
      <c r="B4011">
        <v>1.7999999999999999E-2</v>
      </c>
    </row>
    <row r="4012" spans="1:2" x14ac:dyDescent="0.3">
      <c r="A4012" t="s">
        <v>3818</v>
      </c>
      <c r="B4012">
        <v>2.3E-2</v>
      </c>
    </row>
    <row r="4013" spans="1:2" x14ac:dyDescent="0.3">
      <c r="A4013" t="s">
        <v>3819</v>
      </c>
      <c r="B4013">
        <v>2.8000000000000001E-2</v>
      </c>
    </row>
    <row r="4014" spans="1:2" x14ac:dyDescent="0.3">
      <c r="A4014" t="s">
        <v>6331</v>
      </c>
      <c r="B4014">
        <v>3.04E-2</v>
      </c>
    </row>
    <row r="4015" spans="1:2" x14ac:dyDescent="0.3">
      <c r="A4015" t="s">
        <v>3820</v>
      </c>
      <c r="B4015">
        <v>3.5999999999999997E-2</v>
      </c>
    </row>
    <row r="4016" spans="1:2" x14ac:dyDescent="0.3">
      <c r="A4016" t="s">
        <v>3821</v>
      </c>
      <c r="B4016">
        <v>5.2999999999999999E-2</v>
      </c>
    </row>
    <row r="4017" spans="1:2" x14ac:dyDescent="0.3">
      <c r="A4017" t="s">
        <v>3822</v>
      </c>
      <c r="B4017">
        <v>4.8000000000000001E-2</v>
      </c>
    </row>
    <row r="4018" spans="1:2" x14ac:dyDescent="0.3">
      <c r="A4018" t="s">
        <v>3823</v>
      </c>
      <c r="B4018">
        <v>1.4999999999999999E-2</v>
      </c>
    </row>
    <row r="4019" spans="1:2" x14ac:dyDescent="0.3">
      <c r="A4019" t="s">
        <v>3824</v>
      </c>
      <c r="B4019">
        <v>8.0000000000000002E-3</v>
      </c>
    </row>
    <row r="4020" spans="1:2" x14ac:dyDescent="0.3">
      <c r="A4020" t="s">
        <v>6332</v>
      </c>
      <c r="B4020">
        <v>1.01E-2</v>
      </c>
    </row>
    <row r="4021" spans="1:2" x14ac:dyDescent="0.3">
      <c r="A4021" t="s">
        <v>3825</v>
      </c>
      <c r="B4021">
        <v>5.0000000000000001E-3</v>
      </c>
    </row>
    <row r="4022" spans="1:2" x14ac:dyDescent="0.3">
      <c r="A4022" t="s">
        <v>3826</v>
      </c>
      <c r="B4022">
        <v>0.02</v>
      </c>
    </row>
    <row r="4023" spans="1:2" x14ac:dyDescent="0.3">
      <c r="A4023" t="s">
        <v>3827</v>
      </c>
      <c r="B4023">
        <v>2.3E-2</v>
      </c>
    </row>
    <row r="4024" spans="1:2" x14ac:dyDescent="0.3">
      <c r="A4024" t="s">
        <v>3828</v>
      </c>
      <c r="B4024">
        <v>3.5999999999999997E-2</v>
      </c>
    </row>
    <row r="4025" spans="1:2" x14ac:dyDescent="0.3">
      <c r="A4025" t="s">
        <v>3829</v>
      </c>
      <c r="B4025">
        <v>3.7999999999999999E-2</v>
      </c>
    </row>
    <row r="4026" spans="1:2" x14ac:dyDescent="0.3">
      <c r="A4026" t="s">
        <v>6333</v>
      </c>
      <c r="B4026">
        <v>4.0599999999999997E-2</v>
      </c>
    </row>
    <row r="4027" spans="1:2" x14ac:dyDescent="0.3">
      <c r="A4027" t="s">
        <v>3830</v>
      </c>
      <c r="B4027">
        <v>2.8000000000000001E-2</v>
      </c>
    </row>
    <row r="4028" spans="1:2" x14ac:dyDescent="0.3">
      <c r="A4028" t="s">
        <v>3831</v>
      </c>
      <c r="B4028">
        <v>3.5999999999999997E-2</v>
      </c>
    </row>
    <row r="4029" spans="1:2" x14ac:dyDescent="0.3">
      <c r="A4029" t="s">
        <v>3832</v>
      </c>
      <c r="B4029">
        <v>3.7999999999999999E-2</v>
      </c>
    </row>
    <row r="4030" spans="1:2" x14ac:dyDescent="0.3">
      <c r="A4030" t="s">
        <v>3833</v>
      </c>
      <c r="B4030">
        <v>1.4999999999999999E-2</v>
      </c>
    </row>
    <row r="4031" spans="1:2" x14ac:dyDescent="0.3">
      <c r="A4031" t="s">
        <v>6335</v>
      </c>
      <c r="B4031">
        <v>1.2999999999999999E-2</v>
      </c>
    </row>
    <row r="4032" spans="1:2" x14ac:dyDescent="0.3">
      <c r="A4032" t="s">
        <v>6336</v>
      </c>
      <c r="B4032">
        <v>1.52E-2</v>
      </c>
    </row>
    <row r="4033" spans="1:2" x14ac:dyDescent="0.3">
      <c r="A4033" t="s">
        <v>3834</v>
      </c>
      <c r="B4033">
        <v>0.01</v>
      </c>
    </row>
    <row r="4034" spans="1:2" x14ac:dyDescent="0.3">
      <c r="A4034" t="s">
        <v>3835</v>
      </c>
      <c r="B4034">
        <v>2.5000000000000001E-2</v>
      </c>
    </row>
    <row r="4035" spans="1:2" x14ac:dyDescent="0.3">
      <c r="A4035" t="s">
        <v>3836</v>
      </c>
      <c r="B4035">
        <v>2.3E-2</v>
      </c>
    </row>
    <row r="4036" spans="1:2" x14ac:dyDescent="0.3">
      <c r="A4036" t="s">
        <v>3837</v>
      </c>
      <c r="B4036">
        <v>2.5000000000000001E-2</v>
      </c>
    </row>
    <row r="4037" spans="1:2" x14ac:dyDescent="0.3">
      <c r="A4037" t="s">
        <v>3838</v>
      </c>
      <c r="B4037">
        <v>0.02</v>
      </c>
    </row>
    <row r="4038" spans="1:2" x14ac:dyDescent="0.3">
      <c r="A4038" t="s">
        <v>6337</v>
      </c>
      <c r="B4038">
        <v>2.0299999999999999E-2</v>
      </c>
    </row>
    <row r="4039" spans="1:2" x14ac:dyDescent="0.3">
      <c r="A4039" t="s">
        <v>3839</v>
      </c>
      <c r="B4039">
        <v>1.2999999999999999E-2</v>
      </c>
    </row>
    <row r="4040" spans="1:2" x14ac:dyDescent="0.3">
      <c r="A4040" t="s">
        <v>3840</v>
      </c>
      <c r="B4040">
        <v>1.4999999999999999E-2</v>
      </c>
    </row>
    <row r="4041" spans="1:2" x14ac:dyDescent="0.3">
      <c r="A4041" t="s">
        <v>3841</v>
      </c>
      <c r="B4041">
        <v>0.02</v>
      </c>
    </row>
    <row r="4042" spans="1:2" x14ac:dyDescent="0.3">
      <c r="A4042" t="s">
        <v>3842</v>
      </c>
      <c r="B4042">
        <v>1.7999999999999999E-2</v>
      </c>
    </row>
    <row r="4043" spans="1:2" x14ac:dyDescent="0.3">
      <c r="A4043" t="s">
        <v>3843</v>
      </c>
      <c r="B4043">
        <v>1.7999999999999999E-2</v>
      </c>
    </row>
    <row r="4044" spans="1:2" x14ac:dyDescent="0.3">
      <c r="A4044" t="s">
        <v>6339</v>
      </c>
      <c r="B4044">
        <v>2.0299999999999999E-2</v>
      </c>
    </row>
    <row r="4045" spans="1:2" x14ac:dyDescent="0.3">
      <c r="A4045" t="s">
        <v>3844</v>
      </c>
      <c r="B4045">
        <v>1.7999999999999999E-2</v>
      </c>
    </row>
    <row r="4046" spans="1:2" x14ac:dyDescent="0.3">
      <c r="A4046" t="s">
        <v>3845</v>
      </c>
      <c r="B4046">
        <v>2.5000000000000001E-2</v>
      </c>
    </row>
    <row r="4047" spans="1:2" x14ac:dyDescent="0.3">
      <c r="A4047" t="s">
        <v>3846</v>
      </c>
      <c r="B4047">
        <v>2.5000000000000001E-2</v>
      </c>
    </row>
    <row r="4048" spans="1:2" x14ac:dyDescent="0.3">
      <c r="A4048" t="s">
        <v>3847</v>
      </c>
      <c r="B4048">
        <v>2.5000000000000001E-2</v>
      </c>
    </row>
    <row r="4049" spans="1:2" x14ac:dyDescent="0.3">
      <c r="A4049" t="s">
        <v>3848</v>
      </c>
      <c r="B4049">
        <v>0.02</v>
      </c>
    </row>
    <row r="4050" spans="1:2" x14ac:dyDescent="0.3">
      <c r="A4050" t="s">
        <v>6342</v>
      </c>
      <c r="B4050">
        <v>2.0299999999999999E-2</v>
      </c>
    </row>
    <row r="4051" spans="1:2" x14ac:dyDescent="0.3">
      <c r="A4051" t="s">
        <v>3849</v>
      </c>
      <c r="B4051">
        <v>1.7999999999999999E-2</v>
      </c>
    </row>
    <row r="4052" spans="1:2" x14ac:dyDescent="0.3">
      <c r="A4052" t="s">
        <v>3850</v>
      </c>
      <c r="B4052">
        <v>1.7999999999999999E-2</v>
      </c>
    </row>
    <row r="4053" spans="1:2" x14ac:dyDescent="0.3">
      <c r="A4053" t="s">
        <v>3851</v>
      </c>
      <c r="B4053">
        <v>8.0000000000000002E-3</v>
      </c>
    </row>
    <row r="4054" spans="1:2" x14ac:dyDescent="0.3">
      <c r="A4054" t="s">
        <v>3852</v>
      </c>
      <c r="B4054">
        <v>5.0000000000000001E-3</v>
      </c>
    </row>
    <row r="4055" spans="1:2" x14ac:dyDescent="0.3">
      <c r="A4055" t="s">
        <v>3853</v>
      </c>
      <c r="B4055">
        <v>8.0000000000000002E-3</v>
      </c>
    </row>
    <row r="4056" spans="1:2" x14ac:dyDescent="0.3">
      <c r="A4056" t="s">
        <v>6343</v>
      </c>
      <c r="B4056">
        <v>1.01E-2</v>
      </c>
    </row>
    <row r="4057" spans="1:2" x14ac:dyDescent="0.3">
      <c r="A4057" t="s">
        <v>3854</v>
      </c>
      <c r="B4057">
        <v>8.0000000000000002E-3</v>
      </c>
    </row>
    <row r="4058" spans="1:2" x14ac:dyDescent="0.3">
      <c r="A4058" t="s">
        <v>3855</v>
      </c>
      <c r="B4058">
        <v>1.2999999999999999E-2</v>
      </c>
    </row>
    <row r="4059" spans="1:2" x14ac:dyDescent="0.3">
      <c r="A4059" t="s">
        <v>3856</v>
      </c>
      <c r="B4059">
        <v>1.4999999999999999E-2</v>
      </c>
    </row>
    <row r="4060" spans="1:2" x14ac:dyDescent="0.3">
      <c r="A4060" t="s">
        <v>3857</v>
      </c>
      <c r="B4060">
        <v>0.01</v>
      </c>
    </row>
    <row r="4061" spans="1:2" x14ac:dyDescent="0.3">
      <c r="A4061" t="s">
        <v>3858</v>
      </c>
      <c r="B4061">
        <v>8.0000000000000002E-3</v>
      </c>
    </row>
    <row r="4062" spans="1:2" x14ac:dyDescent="0.3">
      <c r="A4062" t="s">
        <v>6344</v>
      </c>
      <c r="B4062">
        <v>1.01E-2</v>
      </c>
    </row>
    <row r="4063" spans="1:2" x14ac:dyDescent="0.3">
      <c r="A4063" t="s">
        <v>3859</v>
      </c>
      <c r="B4063">
        <v>1.2999999999999999E-2</v>
      </c>
    </row>
    <row r="4064" spans="1:2" x14ac:dyDescent="0.3">
      <c r="A4064" t="s">
        <v>3860</v>
      </c>
      <c r="B4064">
        <v>2.3E-2</v>
      </c>
    </row>
    <row r="4065" spans="1:2" x14ac:dyDescent="0.3">
      <c r="A4065" t="s">
        <v>3861</v>
      </c>
      <c r="B4065">
        <v>0.02</v>
      </c>
    </row>
    <row r="4066" spans="1:2" x14ac:dyDescent="0.3">
      <c r="A4066" t="s">
        <v>3862</v>
      </c>
      <c r="B4066">
        <v>1.7999999999999999E-2</v>
      </c>
    </row>
    <row r="4067" spans="1:2" x14ac:dyDescent="0.3">
      <c r="A4067" t="s">
        <v>3863</v>
      </c>
      <c r="B4067">
        <v>1.4999999999999999E-2</v>
      </c>
    </row>
    <row r="4068" spans="1:2" x14ac:dyDescent="0.3">
      <c r="A4068" t="s">
        <v>6345</v>
      </c>
      <c r="B4068">
        <v>2.0299999999999999E-2</v>
      </c>
    </row>
    <row r="4069" spans="1:2" x14ac:dyDescent="0.3">
      <c r="A4069" t="s">
        <v>3864</v>
      </c>
      <c r="B4069">
        <v>1.2999999999999999E-2</v>
      </c>
    </row>
    <row r="4070" spans="1:2" x14ac:dyDescent="0.3">
      <c r="A4070" t="s">
        <v>3865</v>
      </c>
      <c r="B4070">
        <v>0.02</v>
      </c>
    </row>
    <row r="4071" spans="1:2" x14ac:dyDescent="0.3">
      <c r="A4071" t="s">
        <v>3866</v>
      </c>
      <c r="B4071">
        <v>2.3E-2</v>
      </c>
    </row>
    <row r="4072" spans="1:2" x14ac:dyDescent="0.3">
      <c r="A4072" t="s">
        <v>3867</v>
      </c>
      <c r="B4072">
        <v>1.7999999999999999E-2</v>
      </c>
    </row>
    <row r="4073" spans="1:2" x14ac:dyDescent="0.3">
      <c r="A4073" t="s">
        <v>3868</v>
      </c>
      <c r="B4073">
        <v>0.02</v>
      </c>
    </row>
    <row r="4074" spans="1:2" x14ac:dyDescent="0.3">
      <c r="A4074" t="s">
        <v>6347</v>
      </c>
      <c r="B4074">
        <v>2.0299999999999999E-2</v>
      </c>
    </row>
    <row r="4075" spans="1:2" x14ac:dyDescent="0.3">
      <c r="A4075" t="s">
        <v>3869</v>
      </c>
      <c r="B4075">
        <v>1.4999999999999999E-2</v>
      </c>
    </row>
    <row r="4076" spans="1:2" x14ac:dyDescent="0.3">
      <c r="A4076" t="s">
        <v>3870</v>
      </c>
      <c r="B4076">
        <v>1.7999999999999999E-2</v>
      </c>
    </row>
    <row r="4077" spans="1:2" x14ac:dyDescent="0.3">
      <c r="A4077" t="s">
        <v>3871</v>
      </c>
      <c r="B4077">
        <v>8.0000000000000002E-3</v>
      </c>
    </row>
    <row r="4078" spans="1:2" x14ac:dyDescent="0.3">
      <c r="A4078" t="s">
        <v>3872</v>
      </c>
      <c r="B4078">
        <v>3.0000000000000001E-3</v>
      </c>
    </row>
    <row r="4079" spans="1:2" x14ac:dyDescent="0.3">
      <c r="A4079" t="s">
        <v>7061</v>
      </c>
      <c r="B4079">
        <v>2.5000000000000001E-3</v>
      </c>
    </row>
    <row r="4080" spans="1:2" x14ac:dyDescent="0.3">
      <c r="A4080" t="s">
        <v>6348</v>
      </c>
      <c r="B4080">
        <v>1.01E-2</v>
      </c>
    </row>
    <row r="4081" spans="1:2" x14ac:dyDescent="0.3">
      <c r="A4081" t="s">
        <v>3873</v>
      </c>
      <c r="B4081">
        <v>0.01</v>
      </c>
    </row>
    <row r="4082" spans="1:2" x14ac:dyDescent="0.3">
      <c r="A4082" t="s">
        <v>3874</v>
      </c>
      <c r="B4082">
        <v>1.4999999999999999E-2</v>
      </c>
    </row>
    <row r="4083" spans="1:2" x14ac:dyDescent="0.3">
      <c r="A4083" t="s">
        <v>3875</v>
      </c>
      <c r="B4083">
        <v>1.4999999999999999E-2</v>
      </c>
    </row>
    <row r="4084" spans="1:2" x14ac:dyDescent="0.3">
      <c r="A4084" t="s">
        <v>3876</v>
      </c>
      <c r="B4084">
        <v>1.2999999999999999E-2</v>
      </c>
    </row>
    <row r="4085" spans="1:2" x14ac:dyDescent="0.3">
      <c r="A4085" t="s">
        <v>3877</v>
      </c>
      <c r="B4085">
        <v>1.7999999999999999E-2</v>
      </c>
    </row>
    <row r="4086" spans="1:2" x14ac:dyDescent="0.3">
      <c r="A4086" t="s">
        <v>6350</v>
      </c>
      <c r="B4086">
        <v>2.0299999999999999E-2</v>
      </c>
    </row>
    <row r="4087" spans="1:2" x14ac:dyDescent="0.3">
      <c r="A4087" t="s">
        <v>3878</v>
      </c>
      <c r="B4087">
        <v>1.4999999999999999E-2</v>
      </c>
    </row>
    <row r="4088" spans="1:2" x14ac:dyDescent="0.3">
      <c r="A4088" t="s">
        <v>3879</v>
      </c>
      <c r="B4088">
        <v>1.7999999999999999E-2</v>
      </c>
    </row>
    <row r="4089" spans="1:2" x14ac:dyDescent="0.3">
      <c r="A4089" t="s">
        <v>3880</v>
      </c>
      <c r="B4089">
        <v>1.7999999999999999E-2</v>
      </c>
    </row>
    <row r="4090" spans="1:2" x14ac:dyDescent="0.3">
      <c r="A4090" t="s">
        <v>3881</v>
      </c>
      <c r="B4090">
        <v>1.2999999999999999E-2</v>
      </c>
    </row>
    <row r="4091" spans="1:2" x14ac:dyDescent="0.3">
      <c r="A4091" t="s">
        <v>3882</v>
      </c>
      <c r="B4091">
        <v>0.01</v>
      </c>
    </row>
    <row r="4092" spans="1:2" x14ac:dyDescent="0.3">
      <c r="A4092" t="s">
        <v>6351</v>
      </c>
      <c r="B4092">
        <v>1.0200000000000001E-2</v>
      </c>
    </row>
    <row r="4093" spans="1:2" x14ac:dyDescent="0.3">
      <c r="A4093" t="s">
        <v>3883</v>
      </c>
      <c r="B4093">
        <v>0.01</v>
      </c>
    </row>
    <row r="4094" spans="1:2" x14ac:dyDescent="0.3">
      <c r="A4094" t="s">
        <v>3884</v>
      </c>
      <c r="B4094">
        <v>1.2999999999999999E-2</v>
      </c>
    </row>
    <row r="4095" spans="1:2" x14ac:dyDescent="0.3">
      <c r="A4095" t="s">
        <v>3885</v>
      </c>
      <c r="B4095">
        <v>1.2999999999999999E-2</v>
      </c>
    </row>
    <row r="4096" spans="1:2" x14ac:dyDescent="0.3">
      <c r="A4096" t="s">
        <v>3886</v>
      </c>
      <c r="B4096">
        <v>0.01</v>
      </c>
    </row>
    <row r="4097" spans="1:2" x14ac:dyDescent="0.3">
      <c r="A4097" t="s">
        <v>3887</v>
      </c>
      <c r="B4097">
        <v>8.0000000000000002E-3</v>
      </c>
    </row>
    <row r="4098" spans="1:2" x14ac:dyDescent="0.3">
      <c r="A4098" t="s">
        <v>6352</v>
      </c>
      <c r="B4098">
        <v>1.01E-2</v>
      </c>
    </row>
    <row r="4099" spans="1:2" x14ac:dyDescent="0.3">
      <c r="A4099" t="s">
        <v>3888</v>
      </c>
      <c r="B4099">
        <v>8.0000000000000002E-3</v>
      </c>
    </row>
    <row r="4100" spans="1:2" x14ac:dyDescent="0.3">
      <c r="A4100" t="s">
        <v>3889</v>
      </c>
      <c r="B4100">
        <v>1.2999999999999999E-2</v>
      </c>
    </row>
    <row r="4101" spans="1:2" x14ac:dyDescent="0.3">
      <c r="A4101" t="s">
        <v>3890</v>
      </c>
      <c r="B4101">
        <v>0.01</v>
      </c>
    </row>
    <row r="4102" spans="1:2" x14ac:dyDescent="0.3">
      <c r="A4102" t="s">
        <v>3891</v>
      </c>
      <c r="B4102">
        <v>5.0000000000000001E-3</v>
      </c>
    </row>
    <row r="4103" spans="1:2" x14ac:dyDescent="0.3">
      <c r="A4103" t="s">
        <v>3892</v>
      </c>
      <c r="B4103">
        <v>5.0000000000000001E-3</v>
      </c>
    </row>
    <row r="4104" spans="1:2" x14ac:dyDescent="0.3">
      <c r="A4104" t="s">
        <v>6353</v>
      </c>
      <c r="B4104">
        <v>5.1000000000000004E-3</v>
      </c>
    </row>
    <row r="4105" spans="1:2" x14ac:dyDescent="0.3">
      <c r="A4105" t="s">
        <v>3893</v>
      </c>
      <c r="B4105">
        <v>5.0000000000000001E-3</v>
      </c>
    </row>
    <row r="4106" spans="1:2" x14ac:dyDescent="0.3">
      <c r="A4106" t="s">
        <v>3894</v>
      </c>
      <c r="B4106">
        <v>0.02</v>
      </c>
    </row>
    <row r="4107" spans="1:2" x14ac:dyDescent="0.3">
      <c r="A4107" t="s">
        <v>3895</v>
      </c>
      <c r="B4107">
        <v>1.2999999999999999E-2</v>
      </c>
    </row>
    <row r="4108" spans="1:2" x14ac:dyDescent="0.3">
      <c r="A4108" t="s">
        <v>3896</v>
      </c>
      <c r="B4108">
        <v>8.0000000000000002E-3</v>
      </c>
    </row>
    <row r="4109" spans="1:2" x14ac:dyDescent="0.3">
      <c r="A4109" t="s">
        <v>6356</v>
      </c>
      <c r="B4109">
        <v>1.0200000000000001E-2</v>
      </c>
    </row>
    <row r="4110" spans="1:2" x14ac:dyDescent="0.3">
      <c r="A4110" t="s">
        <v>3897</v>
      </c>
      <c r="B4110">
        <v>0.01</v>
      </c>
    </row>
    <row r="4111" spans="1:2" x14ac:dyDescent="0.3">
      <c r="A4111" t="s">
        <v>3898</v>
      </c>
      <c r="B4111">
        <v>1.4999999999999999E-2</v>
      </c>
    </row>
    <row r="4112" spans="1:2" x14ac:dyDescent="0.3">
      <c r="A4112" t="s">
        <v>3899</v>
      </c>
      <c r="B4112">
        <v>1.4999999999999999E-2</v>
      </c>
    </row>
    <row r="4113" spans="1:2" x14ac:dyDescent="0.3">
      <c r="A4113" t="s">
        <v>3900</v>
      </c>
      <c r="B4113">
        <v>1.7999999999999999E-2</v>
      </c>
    </row>
    <row r="4114" spans="1:2" x14ac:dyDescent="0.3">
      <c r="A4114" t="s">
        <v>3901</v>
      </c>
      <c r="B4114">
        <v>1.4999999999999999E-2</v>
      </c>
    </row>
    <row r="4115" spans="1:2" x14ac:dyDescent="0.3">
      <c r="A4115" t="s">
        <v>6357</v>
      </c>
      <c r="B4115">
        <v>1.78E-2</v>
      </c>
    </row>
    <row r="4116" spans="1:2" x14ac:dyDescent="0.3">
      <c r="A4116" t="s">
        <v>3902</v>
      </c>
      <c r="B4116">
        <v>-3.0000000000000001E-3</v>
      </c>
    </row>
    <row r="4117" spans="1:2" x14ac:dyDescent="0.3">
      <c r="A4117" t="s">
        <v>3903</v>
      </c>
      <c r="B4117">
        <v>1.4999999999999999E-2</v>
      </c>
    </row>
    <row r="4118" spans="1:2" x14ac:dyDescent="0.3">
      <c r="A4118" t="s">
        <v>3904</v>
      </c>
      <c r="B4118">
        <v>0.02</v>
      </c>
    </row>
    <row r="4119" spans="1:2" x14ac:dyDescent="0.3">
      <c r="A4119" t="s">
        <v>3905</v>
      </c>
      <c r="B4119">
        <v>1.7999999999999999E-2</v>
      </c>
    </row>
    <row r="4120" spans="1:2" x14ac:dyDescent="0.3">
      <c r="A4120" t="s">
        <v>3906</v>
      </c>
      <c r="B4120">
        <v>0.02</v>
      </c>
    </row>
    <row r="4121" spans="1:2" x14ac:dyDescent="0.3">
      <c r="A4121" t="s">
        <v>7062</v>
      </c>
      <c r="B4121">
        <v>2.0299999999999999E-2</v>
      </c>
    </row>
    <row r="4122" spans="1:2" x14ac:dyDescent="0.3">
      <c r="A4122" t="s">
        <v>6358</v>
      </c>
      <c r="B4122">
        <v>2.0299999999999999E-2</v>
      </c>
    </row>
    <row r="4123" spans="1:2" x14ac:dyDescent="0.3">
      <c r="A4123" t="s">
        <v>3907</v>
      </c>
      <c r="B4123">
        <v>2.8000000000000001E-2</v>
      </c>
    </row>
    <row r="4124" spans="1:2" x14ac:dyDescent="0.3">
      <c r="A4124" t="s">
        <v>3908</v>
      </c>
      <c r="B4124">
        <v>3.5999999999999997E-2</v>
      </c>
    </row>
    <row r="4125" spans="1:2" x14ac:dyDescent="0.3">
      <c r="A4125" t="s">
        <v>3909</v>
      </c>
      <c r="B4125">
        <v>3.5999999999999997E-2</v>
      </c>
    </row>
    <row r="4126" spans="1:2" x14ac:dyDescent="0.3">
      <c r="A4126" t="s">
        <v>3910</v>
      </c>
      <c r="B4126">
        <v>3.5999999999999997E-2</v>
      </c>
    </row>
    <row r="4127" spans="1:2" x14ac:dyDescent="0.3">
      <c r="A4127" t="s">
        <v>3911</v>
      </c>
      <c r="B4127">
        <v>3.7999999999999999E-2</v>
      </c>
    </row>
    <row r="4128" spans="1:2" x14ac:dyDescent="0.3">
      <c r="A4128" t="s">
        <v>6359</v>
      </c>
      <c r="B4128">
        <v>3.8100000000000002E-2</v>
      </c>
    </row>
    <row r="4129" spans="1:2" x14ac:dyDescent="0.3">
      <c r="A4129" t="s">
        <v>3912</v>
      </c>
      <c r="B4129">
        <v>3.3000000000000002E-2</v>
      </c>
    </row>
    <row r="4130" spans="1:2" x14ac:dyDescent="0.3">
      <c r="A4130" t="s">
        <v>3913</v>
      </c>
      <c r="B4130">
        <v>5.2999999999999999E-2</v>
      </c>
    </row>
    <row r="4131" spans="1:2" x14ac:dyDescent="0.3">
      <c r="A4131" t="s">
        <v>3914</v>
      </c>
      <c r="B4131">
        <v>5.2999999999999999E-2</v>
      </c>
    </row>
    <row r="4132" spans="1:2" x14ac:dyDescent="0.3">
      <c r="A4132" t="s">
        <v>3915</v>
      </c>
      <c r="B4132">
        <v>6.9000000000000006E-2</v>
      </c>
    </row>
    <row r="4133" spans="1:2" x14ac:dyDescent="0.3">
      <c r="A4133" t="s">
        <v>3916</v>
      </c>
      <c r="B4133">
        <v>6.4000000000000001E-2</v>
      </c>
    </row>
    <row r="4134" spans="1:2" x14ac:dyDescent="0.3">
      <c r="A4134" t="s">
        <v>3917</v>
      </c>
      <c r="B4134">
        <v>6.9000000000000006E-2</v>
      </c>
    </row>
    <row r="4135" spans="1:2" x14ac:dyDescent="0.3">
      <c r="A4135" t="s">
        <v>3918</v>
      </c>
      <c r="B4135">
        <v>8.1000000000000003E-2</v>
      </c>
    </row>
    <row r="4136" spans="1:2" x14ac:dyDescent="0.3">
      <c r="A4136" t="s">
        <v>3919</v>
      </c>
      <c r="B4136">
        <v>8.1000000000000003E-2</v>
      </c>
    </row>
    <row r="4137" spans="1:2" x14ac:dyDescent="0.3">
      <c r="A4137" t="s">
        <v>3920</v>
      </c>
      <c r="B4137">
        <v>3.3000000000000002E-2</v>
      </c>
    </row>
    <row r="4138" spans="1:2" x14ac:dyDescent="0.3">
      <c r="A4138" t="s">
        <v>3921</v>
      </c>
      <c r="B4138">
        <v>6.6000000000000003E-2</v>
      </c>
    </row>
    <row r="4139" spans="1:2" x14ac:dyDescent="0.3">
      <c r="A4139" t="s">
        <v>6362</v>
      </c>
      <c r="B4139">
        <v>6.6100000000000006E-2</v>
      </c>
    </row>
    <row r="4140" spans="1:2" x14ac:dyDescent="0.3">
      <c r="A4140" t="s">
        <v>3922</v>
      </c>
      <c r="B4140">
        <v>7.5999999999999998E-2</v>
      </c>
    </row>
    <row r="4141" spans="1:2" x14ac:dyDescent="0.3">
      <c r="A4141" t="s">
        <v>3923</v>
      </c>
      <c r="B4141">
        <v>0.104</v>
      </c>
    </row>
    <row r="4142" spans="1:2" x14ac:dyDescent="0.3">
      <c r="A4142" t="s">
        <v>3924</v>
      </c>
      <c r="B4142">
        <v>0.10199999999999999</v>
      </c>
    </row>
    <row r="4143" spans="1:2" x14ac:dyDescent="0.3">
      <c r="A4143" t="s">
        <v>3925</v>
      </c>
      <c r="B4143">
        <v>9.1999999999999998E-2</v>
      </c>
    </row>
    <row r="4144" spans="1:2" x14ac:dyDescent="0.3">
      <c r="A4144" t="s">
        <v>3926</v>
      </c>
      <c r="B4144">
        <v>9.1999999999999998E-2</v>
      </c>
    </row>
    <row r="4145" spans="1:2" x14ac:dyDescent="0.3">
      <c r="A4145" t="s">
        <v>6363</v>
      </c>
      <c r="B4145">
        <v>9.1300000000000006E-2</v>
      </c>
    </row>
    <row r="4146" spans="1:2" x14ac:dyDescent="0.3">
      <c r="A4146" t="s">
        <v>3927</v>
      </c>
      <c r="B4146">
        <v>7.0999999999999994E-2</v>
      </c>
    </row>
    <row r="4147" spans="1:2" x14ac:dyDescent="0.3">
      <c r="A4147" t="s">
        <v>3928</v>
      </c>
      <c r="B4147">
        <v>9.1999999999999998E-2</v>
      </c>
    </row>
    <row r="4148" spans="1:2" x14ac:dyDescent="0.3">
      <c r="A4148" t="s">
        <v>3929</v>
      </c>
      <c r="B4148">
        <v>5.0999999999999997E-2</v>
      </c>
    </row>
    <row r="4149" spans="1:2" x14ac:dyDescent="0.3">
      <c r="A4149" t="s">
        <v>3930</v>
      </c>
      <c r="B4149">
        <v>0.02</v>
      </c>
    </row>
    <row r="4150" spans="1:2" x14ac:dyDescent="0.3">
      <c r="A4150" t="s">
        <v>3931</v>
      </c>
      <c r="B4150">
        <v>3.1E-2</v>
      </c>
    </row>
    <row r="4151" spans="1:2" x14ac:dyDescent="0.3">
      <c r="A4151" t="s">
        <v>6364</v>
      </c>
      <c r="B4151">
        <v>3.0499999999999999E-2</v>
      </c>
    </row>
    <row r="4152" spans="1:2" x14ac:dyDescent="0.3">
      <c r="A4152" t="s">
        <v>3932</v>
      </c>
      <c r="B4152">
        <v>2.3E-2</v>
      </c>
    </row>
    <row r="4153" spans="1:2" x14ac:dyDescent="0.3">
      <c r="A4153" t="s">
        <v>3933</v>
      </c>
      <c r="B4153">
        <v>6.0999999999999999E-2</v>
      </c>
    </row>
    <row r="4154" spans="1:2" x14ac:dyDescent="0.3">
      <c r="A4154" t="s">
        <v>3934</v>
      </c>
      <c r="B4154">
        <v>6.4000000000000001E-2</v>
      </c>
    </row>
    <row r="4155" spans="1:2" x14ac:dyDescent="0.3">
      <c r="A4155" t="s">
        <v>3935</v>
      </c>
      <c r="B4155">
        <v>5.8000000000000003E-2</v>
      </c>
    </row>
    <row r="4156" spans="1:2" x14ac:dyDescent="0.3">
      <c r="A4156" t="s">
        <v>3936</v>
      </c>
      <c r="B4156">
        <v>5.8000000000000003E-2</v>
      </c>
    </row>
    <row r="4157" spans="1:2" x14ac:dyDescent="0.3">
      <c r="A4157" t="s">
        <v>6365</v>
      </c>
      <c r="B4157">
        <v>6.0999999999999999E-2</v>
      </c>
    </row>
    <row r="4158" spans="1:2" x14ac:dyDescent="0.3">
      <c r="A4158" t="s">
        <v>3937</v>
      </c>
      <c r="B4158">
        <v>0.01</v>
      </c>
    </row>
    <row r="4159" spans="1:2" x14ac:dyDescent="0.3">
      <c r="A4159" t="s">
        <v>3938</v>
      </c>
      <c r="B4159">
        <v>5.2999999999999999E-2</v>
      </c>
    </row>
    <row r="4160" spans="1:2" x14ac:dyDescent="0.3">
      <c r="A4160" t="s">
        <v>3939</v>
      </c>
      <c r="B4160">
        <v>3.1E-2</v>
      </c>
    </row>
    <row r="4161" spans="1:2" x14ac:dyDescent="0.3">
      <c r="A4161" t="s">
        <v>3940</v>
      </c>
      <c r="B4161">
        <v>0.02</v>
      </c>
    </row>
    <row r="4162" spans="1:2" x14ac:dyDescent="0.3">
      <c r="A4162" t="s">
        <v>3941</v>
      </c>
      <c r="B4162">
        <v>3.5999999999999997E-2</v>
      </c>
    </row>
    <row r="4163" spans="1:2" x14ac:dyDescent="0.3">
      <c r="A4163" t="s">
        <v>6367</v>
      </c>
      <c r="B4163">
        <v>3.56E-2</v>
      </c>
    </row>
    <row r="4164" spans="1:2" x14ac:dyDescent="0.3">
      <c r="A4164" t="s">
        <v>3942</v>
      </c>
      <c r="B4164">
        <v>3.1E-2</v>
      </c>
    </row>
    <row r="4165" spans="1:2" x14ac:dyDescent="0.3">
      <c r="A4165" t="s">
        <v>3943</v>
      </c>
      <c r="B4165">
        <v>4.5999999999999999E-2</v>
      </c>
    </row>
    <row r="4166" spans="1:2" x14ac:dyDescent="0.3">
      <c r="A4166" t="s">
        <v>3944</v>
      </c>
      <c r="B4166">
        <v>2.5000000000000001E-2</v>
      </c>
    </row>
    <row r="4167" spans="1:2" x14ac:dyDescent="0.3">
      <c r="A4167" t="s">
        <v>3945</v>
      </c>
      <c r="B4167">
        <v>3.1E-2</v>
      </c>
    </row>
    <row r="4168" spans="1:2" x14ac:dyDescent="0.3">
      <c r="A4168" t="s">
        <v>6368</v>
      </c>
      <c r="B4168">
        <v>3.5499999999999997E-2</v>
      </c>
    </row>
    <row r="4169" spans="1:2" x14ac:dyDescent="0.3">
      <c r="A4169" t="s">
        <v>3946</v>
      </c>
      <c r="B4169">
        <v>0</v>
      </c>
    </row>
    <row r="4170" spans="1:2" x14ac:dyDescent="0.3">
      <c r="A4170" t="s">
        <v>3947</v>
      </c>
      <c r="B4170">
        <v>6.4000000000000001E-2</v>
      </c>
    </row>
    <row r="4171" spans="1:2" x14ac:dyDescent="0.3">
      <c r="A4171" t="s">
        <v>3948</v>
      </c>
      <c r="B4171">
        <v>6.4000000000000001E-2</v>
      </c>
    </row>
    <row r="4172" spans="1:2" x14ac:dyDescent="0.3">
      <c r="A4172" t="s">
        <v>3949</v>
      </c>
      <c r="B4172">
        <v>1.2999999999999999E-2</v>
      </c>
    </row>
    <row r="4173" spans="1:2" x14ac:dyDescent="0.3">
      <c r="A4173" t="s">
        <v>3950</v>
      </c>
      <c r="B4173">
        <v>-8.0000000000000002E-3</v>
      </c>
    </row>
    <row r="4174" spans="1:2" x14ac:dyDescent="0.3">
      <c r="A4174" t="s">
        <v>6369</v>
      </c>
      <c r="B4174">
        <v>-7.6E-3</v>
      </c>
    </row>
    <row r="4175" spans="1:2" x14ac:dyDescent="0.3">
      <c r="A4175" t="s">
        <v>3951</v>
      </c>
      <c r="B4175">
        <v>-8.0000000000000002E-3</v>
      </c>
    </row>
    <row r="4176" spans="1:2" x14ac:dyDescent="0.3">
      <c r="A4176" t="s">
        <v>3952</v>
      </c>
      <c r="B4176">
        <v>8.0000000000000002E-3</v>
      </c>
    </row>
    <row r="4177" spans="1:2" x14ac:dyDescent="0.3">
      <c r="A4177" t="s">
        <v>3953</v>
      </c>
      <c r="B4177">
        <v>0.01</v>
      </c>
    </row>
    <row r="4178" spans="1:2" x14ac:dyDescent="0.3">
      <c r="A4178" t="s">
        <v>3954</v>
      </c>
      <c r="B4178">
        <v>5.0000000000000001E-3</v>
      </c>
    </row>
    <row r="4179" spans="1:2" x14ac:dyDescent="0.3">
      <c r="A4179" t="s">
        <v>3955</v>
      </c>
      <c r="B4179">
        <v>-1.2999999999999999E-2</v>
      </c>
    </row>
    <row r="4180" spans="1:2" x14ac:dyDescent="0.3">
      <c r="A4180" t="s">
        <v>6370</v>
      </c>
      <c r="B4180">
        <v>-1.2699999999999999E-2</v>
      </c>
    </row>
    <row r="4181" spans="1:2" x14ac:dyDescent="0.3">
      <c r="A4181" t="s">
        <v>3956</v>
      </c>
      <c r="B4181">
        <v>-3.0000000000000001E-3</v>
      </c>
    </row>
    <row r="4182" spans="1:2" x14ac:dyDescent="0.3">
      <c r="A4182" t="s">
        <v>3957</v>
      </c>
      <c r="B4182">
        <v>0.01</v>
      </c>
    </row>
    <row r="4183" spans="1:2" x14ac:dyDescent="0.3">
      <c r="A4183" t="s">
        <v>3958</v>
      </c>
      <c r="B4183">
        <v>8.0000000000000002E-3</v>
      </c>
    </row>
    <row r="4184" spans="1:2" x14ac:dyDescent="0.3">
      <c r="A4184" t="s">
        <v>3959</v>
      </c>
      <c r="B4184">
        <v>-0.01</v>
      </c>
    </row>
    <row r="4185" spans="1:2" x14ac:dyDescent="0.3">
      <c r="A4185" t="s">
        <v>3960</v>
      </c>
      <c r="B4185">
        <v>3.0000000000000001E-3</v>
      </c>
    </row>
    <row r="4186" spans="1:2" x14ac:dyDescent="0.3">
      <c r="A4186" t="s">
        <v>7063</v>
      </c>
      <c r="B4186">
        <v>2.5000000000000001E-3</v>
      </c>
    </row>
    <row r="4187" spans="1:2" x14ac:dyDescent="0.3">
      <c r="A4187" t="s">
        <v>6371</v>
      </c>
      <c r="B4187">
        <v>-1E-4</v>
      </c>
    </row>
    <row r="4188" spans="1:2" x14ac:dyDescent="0.3">
      <c r="A4188" t="s">
        <v>3961</v>
      </c>
      <c r="B4188">
        <v>3.0000000000000001E-3</v>
      </c>
    </row>
    <row r="4189" spans="1:2" x14ac:dyDescent="0.3">
      <c r="A4189" t="s">
        <v>3962</v>
      </c>
      <c r="B4189">
        <v>5.0000000000000001E-3</v>
      </c>
    </row>
    <row r="4190" spans="1:2" x14ac:dyDescent="0.3">
      <c r="A4190" t="s">
        <v>3963</v>
      </c>
      <c r="B4190">
        <v>0</v>
      </c>
    </row>
    <row r="4191" spans="1:2" x14ac:dyDescent="0.3">
      <c r="A4191" t="s">
        <v>3964</v>
      </c>
      <c r="B4191">
        <v>5.0000000000000001E-3</v>
      </c>
    </row>
    <row r="4192" spans="1:2" x14ac:dyDescent="0.3">
      <c r="A4192" t="s">
        <v>3965</v>
      </c>
      <c r="B4192">
        <v>8.0000000000000002E-3</v>
      </c>
    </row>
    <row r="4193" spans="1:2" x14ac:dyDescent="0.3">
      <c r="A4193" t="s">
        <v>3966</v>
      </c>
      <c r="B4193">
        <v>2.5000000000000001E-3</v>
      </c>
    </row>
    <row r="4194" spans="1:2" x14ac:dyDescent="0.3">
      <c r="A4194" t="s">
        <v>3967</v>
      </c>
      <c r="B4194">
        <v>5.0000000000000001E-3</v>
      </c>
    </row>
    <row r="4195" spans="1:2" x14ac:dyDescent="0.3">
      <c r="A4195" t="s">
        <v>3968</v>
      </c>
      <c r="B4195">
        <v>0</v>
      </c>
    </row>
    <row r="4196" spans="1:2" x14ac:dyDescent="0.3">
      <c r="A4196" t="s">
        <v>3969</v>
      </c>
      <c r="B4196">
        <v>5.0000000000000001E-3</v>
      </c>
    </row>
    <row r="4197" spans="1:2" x14ac:dyDescent="0.3">
      <c r="A4197" t="s">
        <v>3970</v>
      </c>
      <c r="B4197">
        <v>5.0000000000000001E-3</v>
      </c>
    </row>
    <row r="4198" spans="1:2" x14ac:dyDescent="0.3">
      <c r="A4198" t="s">
        <v>6373</v>
      </c>
      <c r="B4198">
        <v>5.1000000000000004E-3</v>
      </c>
    </row>
    <row r="4199" spans="1:2" x14ac:dyDescent="0.3">
      <c r="A4199" t="s">
        <v>3971</v>
      </c>
      <c r="B4199">
        <v>3.0000000000000001E-3</v>
      </c>
    </row>
    <row r="4200" spans="1:2" x14ac:dyDescent="0.3">
      <c r="A4200" t="s">
        <v>3972</v>
      </c>
      <c r="B4200">
        <v>0.02</v>
      </c>
    </row>
    <row r="4201" spans="1:2" x14ac:dyDescent="0.3">
      <c r="A4201" t="s">
        <v>3973</v>
      </c>
      <c r="B4201">
        <v>5.0000000000000001E-3</v>
      </c>
    </row>
    <row r="4202" spans="1:2" x14ac:dyDescent="0.3">
      <c r="A4202" t="s">
        <v>3974</v>
      </c>
      <c r="B4202">
        <v>5.0000000000000001E-3</v>
      </c>
    </row>
    <row r="4203" spans="1:2" x14ac:dyDescent="0.3">
      <c r="A4203" t="s">
        <v>3975</v>
      </c>
      <c r="B4203">
        <v>8.0000000000000002E-3</v>
      </c>
    </row>
    <row r="4204" spans="1:2" x14ac:dyDescent="0.3">
      <c r="A4204" t="s">
        <v>6375</v>
      </c>
      <c r="B4204">
        <v>7.6E-3</v>
      </c>
    </row>
    <row r="4205" spans="1:2" x14ac:dyDescent="0.3">
      <c r="A4205" t="s">
        <v>3976</v>
      </c>
      <c r="B4205">
        <v>1.7999999999999999E-2</v>
      </c>
    </row>
    <row r="4206" spans="1:2" x14ac:dyDescent="0.3">
      <c r="A4206" t="s">
        <v>3977</v>
      </c>
      <c r="B4206">
        <v>0.02</v>
      </c>
    </row>
    <row r="4207" spans="1:2" x14ac:dyDescent="0.3">
      <c r="A4207" t="s">
        <v>3978</v>
      </c>
      <c r="B4207">
        <v>4.5999999999999999E-2</v>
      </c>
    </row>
    <row r="4208" spans="1:2" x14ac:dyDescent="0.3">
      <c r="A4208" t="s">
        <v>3979</v>
      </c>
      <c r="B4208">
        <v>6.4000000000000001E-2</v>
      </c>
    </row>
    <row r="4209" spans="1:2" x14ac:dyDescent="0.3">
      <c r="A4209" t="s">
        <v>3980</v>
      </c>
      <c r="B4209">
        <v>7.9000000000000001E-2</v>
      </c>
    </row>
    <row r="4210" spans="1:2" x14ac:dyDescent="0.3">
      <c r="A4210" t="s">
        <v>6376</v>
      </c>
      <c r="B4210">
        <v>7.8799999999999995E-2</v>
      </c>
    </row>
    <row r="4211" spans="1:2" x14ac:dyDescent="0.3">
      <c r="A4211" t="s">
        <v>3981</v>
      </c>
      <c r="B4211">
        <v>6.4000000000000001E-2</v>
      </c>
    </row>
    <row r="4212" spans="1:2" x14ac:dyDescent="0.3">
      <c r="A4212" t="s">
        <v>3982</v>
      </c>
      <c r="B4212">
        <v>6.9000000000000006E-2</v>
      </c>
    </row>
    <row r="4213" spans="1:2" x14ac:dyDescent="0.3">
      <c r="A4213" t="s">
        <v>3983</v>
      </c>
      <c r="B4213">
        <v>6.6000000000000003E-2</v>
      </c>
    </row>
    <row r="4214" spans="1:2" x14ac:dyDescent="0.3">
      <c r="A4214" t="s">
        <v>3984</v>
      </c>
      <c r="B4214">
        <v>4.8000000000000001E-2</v>
      </c>
    </row>
    <row r="4215" spans="1:2" x14ac:dyDescent="0.3">
      <c r="A4215" t="s">
        <v>3985</v>
      </c>
      <c r="B4215">
        <v>8.4000000000000005E-2</v>
      </c>
    </row>
    <row r="4216" spans="1:2" x14ac:dyDescent="0.3">
      <c r="A4216" t="s">
        <v>6378</v>
      </c>
      <c r="B4216">
        <v>8.3699999999999997E-2</v>
      </c>
    </row>
    <row r="4217" spans="1:2" x14ac:dyDescent="0.3">
      <c r="A4217" t="s">
        <v>3986</v>
      </c>
      <c r="B4217">
        <v>8.8999999999999996E-2</v>
      </c>
    </row>
    <row r="4218" spans="1:2" x14ac:dyDescent="0.3">
      <c r="A4218" t="s">
        <v>3987</v>
      </c>
      <c r="B4218">
        <v>0.13200000000000001</v>
      </c>
    </row>
    <row r="4219" spans="1:2" x14ac:dyDescent="0.3">
      <c r="A4219" t="s">
        <v>3988</v>
      </c>
      <c r="B4219">
        <v>0.13730000000000001</v>
      </c>
    </row>
    <row r="4220" spans="1:2" x14ac:dyDescent="0.3">
      <c r="A4220" t="s">
        <v>3989</v>
      </c>
      <c r="B4220">
        <v>0.13500000000000001</v>
      </c>
    </row>
    <row r="4221" spans="1:2" x14ac:dyDescent="0.3">
      <c r="A4221" t="s">
        <v>3990</v>
      </c>
      <c r="B4221">
        <v>0.125</v>
      </c>
    </row>
    <row r="4222" spans="1:2" x14ac:dyDescent="0.3">
      <c r="A4222" t="s">
        <v>6381</v>
      </c>
      <c r="B4222">
        <v>0.1246</v>
      </c>
    </row>
    <row r="4223" spans="1:2" x14ac:dyDescent="0.3">
      <c r="A4223" t="s">
        <v>3991</v>
      </c>
      <c r="B4223">
        <v>0.109</v>
      </c>
    </row>
    <row r="4224" spans="1:2" x14ac:dyDescent="0.3">
      <c r="A4224" t="s">
        <v>3992</v>
      </c>
      <c r="B4224">
        <v>0.14699999999999999</v>
      </c>
    </row>
    <row r="4225" spans="1:2" x14ac:dyDescent="0.3">
      <c r="A4225" t="s">
        <v>3993</v>
      </c>
      <c r="B4225">
        <v>0.13500000000000001</v>
      </c>
    </row>
    <row r="4226" spans="1:2" x14ac:dyDescent="0.3">
      <c r="A4226" t="s">
        <v>3994</v>
      </c>
      <c r="B4226">
        <v>9.9000000000000005E-2</v>
      </c>
    </row>
    <row r="4227" spans="1:2" x14ac:dyDescent="0.3">
      <c r="A4227" t="s">
        <v>3995</v>
      </c>
      <c r="B4227">
        <v>0.104</v>
      </c>
    </row>
    <row r="4228" spans="1:2" x14ac:dyDescent="0.3">
      <c r="A4228" t="s">
        <v>6382</v>
      </c>
      <c r="B4228">
        <v>0.1042</v>
      </c>
    </row>
    <row r="4229" spans="1:2" x14ac:dyDescent="0.3">
      <c r="A4229" t="s">
        <v>3996</v>
      </c>
      <c r="B4229">
        <v>0.11700000000000001</v>
      </c>
    </row>
    <row r="4230" spans="1:2" x14ac:dyDescent="0.3">
      <c r="A4230" t="s">
        <v>3997</v>
      </c>
      <c r="B4230">
        <v>0.16500000000000001</v>
      </c>
    </row>
    <row r="4231" spans="1:2" x14ac:dyDescent="0.3">
      <c r="A4231" t="s">
        <v>3998</v>
      </c>
      <c r="B4231">
        <v>0.188</v>
      </c>
    </row>
    <row r="4232" spans="1:2" x14ac:dyDescent="0.3">
      <c r="A4232" t="s">
        <v>6383</v>
      </c>
      <c r="B4232">
        <v>0.1933</v>
      </c>
    </row>
    <row r="4233" spans="1:2" x14ac:dyDescent="0.3">
      <c r="A4233" t="s">
        <v>3999</v>
      </c>
      <c r="B4233">
        <v>0.17299999999999999</v>
      </c>
    </row>
    <row r="4234" spans="1:2" x14ac:dyDescent="0.3">
      <c r="A4234" t="s">
        <v>6384</v>
      </c>
      <c r="B4234">
        <v>0.1729</v>
      </c>
    </row>
    <row r="4235" spans="1:2" x14ac:dyDescent="0.3">
      <c r="A4235" t="s">
        <v>4000</v>
      </c>
      <c r="B4235">
        <v>0.18099999999999999</v>
      </c>
    </row>
    <row r="4236" spans="1:2" x14ac:dyDescent="0.3">
      <c r="A4236" t="s">
        <v>4001</v>
      </c>
      <c r="B4236">
        <v>0.216</v>
      </c>
    </row>
    <row r="4237" spans="1:2" x14ac:dyDescent="0.3">
      <c r="A4237" t="s">
        <v>4002</v>
      </c>
      <c r="B4237">
        <v>0.20799999999999999</v>
      </c>
    </row>
    <row r="4238" spans="1:2" x14ac:dyDescent="0.3">
      <c r="A4238" t="s">
        <v>4003</v>
      </c>
      <c r="B4238">
        <v>0.21099999999999999</v>
      </c>
    </row>
    <row r="4239" spans="1:2" x14ac:dyDescent="0.3">
      <c r="A4239" t="s">
        <v>4004</v>
      </c>
      <c r="B4239">
        <v>0.221</v>
      </c>
    </row>
    <row r="4240" spans="1:2" x14ac:dyDescent="0.3">
      <c r="A4240" t="s">
        <v>6386</v>
      </c>
      <c r="B4240">
        <v>0.21870000000000001</v>
      </c>
    </row>
    <row r="4241" spans="1:2" x14ac:dyDescent="0.3">
      <c r="A4241" t="s">
        <v>4005</v>
      </c>
      <c r="B4241">
        <v>0.249</v>
      </c>
    </row>
    <row r="4242" spans="1:2" x14ac:dyDescent="0.3">
      <c r="A4242" t="s">
        <v>4006</v>
      </c>
      <c r="B4242">
        <v>0.28199999999999997</v>
      </c>
    </row>
    <row r="4243" spans="1:2" x14ac:dyDescent="0.3">
      <c r="A4243" t="s">
        <v>4007</v>
      </c>
      <c r="B4243">
        <v>0.25900000000000001</v>
      </c>
    </row>
    <row r="4244" spans="1:2" x14ac:dyDescent="0.3">
      <c r="A4244" t="s">
        <v>4008</v>
      </c>
      <c r="B4244">
        <v>0.24399999999999999</v>
      </c>
    </row>
    <row r="4245" spans="1:2" x14ac:dyDescent="0.3">
      <c r="A4245" t="s">
        <v>4009</v>
      </c>
      <c r="B4245">
        <v>0.22600000000000001</v>
      </c>
    </row>
    <row r="4246" spans="1:2" x14ac:dyDescent="0.3">
      <c r="A4246" t="s">
        <v>6387</v>
      </c>
      <c r="B4246">
        <v>0.22889999999999999</v>
      </c>
    </row>
    <row r="4247" spans="1:2" x14ac:dyDescent="0.3">
      <c r="A4247" t="s">
        <v>4010</v>
      </c>
      <c r="B4247">
        <v>0.214</v>
      </c>
    </row>
    <row r="4248" spans="1:2" x14ac:dyDescent="0.3">
      <c r="A4248" t="s">
        <v>4011</v>
      </c>
      <c r="B4248">
        <v>0.26500000000000001</v>
      </c>
    </row>
    <row r="4249" spans="1:2" x14ac:dyDescent="0.3">
      <c r="A4249" t="s">
        <v>4012</v>
      </c>
      <c r="B4249">
        <v>0.27</v>
      </c>
    </row>
    <row r="4250" spans="1:2" x14ac:dyDescent="0.3">
      <c r="A4250" t="s">
        <v>4013</v>
      </c>
      <c r="B4250">
        <v>0.22600000000000001</v>
      </c>
    </row>
    <row r="4251" spans="1:2" x14ac:dyDescent="0.3">
      <c r="A4251" t="s">
        <v>4014</v>
      </c>
      <c r="B4251">
        <v>0.188</v>
      </c>
    </row>
    <row r="4252" spans="1:2" x14ac:dyDescent="0.3">
      <c r="A4252" t="s">
        <v>6388</v>
      </c>
      <c r="B4252">
        <v>0.18559999999999999</v>
      </c>
    </row>
    <row r="4253" spans="1:2" x14ac:dyDescent="0.3">
      <c r="A4253" t="s">
        <v>4015</v>
      </c>
      <c r="B4253">
        <v>0.16800000000000001</v>
      </c>
    </row>
    <row r="4254" spans="1:2" x14ac:dyDescent="0.3">
      <c r="A4254" t="s">
        <v>4016</v>
      </c>
      <c r="B4254">
        <v>0.21099999999999999</v>
      </c>
    </row>
    <row r="4255" spans="1:2" x14ac:dyDescent="0.3">
      <c r="A4255" t="s">
        <v>4017</v>
      </c>
      <c r="B4255">
        <v>0.19800000000000001</v>
      </c>
    </row>
    <row r="4256" spans="1:2" x14ac:dyDescent="0.3">
      <c r="A4256" t="s">
        <v>4018</v>
      </c>
      <c r="B4256">
        <v>0.20100000000000001</v>
      </c>
    </row>
    <row r="4257" spans="1:2" x14ac:dyDescent="0.3">
      <c r="A4257" t="s">
        <v>6389</v>
      </c>
      <c r="B4257">
        <v>0.2009</v>
      </c>
    </row>
    <row r="4258" spans="1:2" x14ac:dyDescent="0.3">
      <c r="A4258" t="s">
        <v>4019</v>
      </c>
      <c r="B4258">
        <v>0.20300000000000001</v>
      </c>
    </row>
    <row r="4259" spans="1:2" x14ac:dyDescent="0.3">
      <c r="A4259" t="s">
        <v>4020</v>
      </c>
      <c r="B4259">
        <v>0.22900000000000001</v>
      </c>
    </row>
    <row r="4260" spans="1:2" x14ac:dyDescent="0.3">
      <c r="A4260" t="s">
        <v>4021</v>
      </c>
      <c r="B4260">
        <v>0.219</v>
      </c>
    </row>
    <row r="4261" spans="1:2" x14ac:dyDescent="0.3">
      <c r="A4261" t="s">
        <v>4022</v>
      </c>
      <c r="B4261">
        <v>0.17799999999999999</v>
      </c>
    </row>
    <row r="4262" spans="1:2" x14ac:dyDescent="0.3">
      <c r="A4262" t="s">
        <v>6390</v>
      </c>
      <c r="B4262">
        <v>0.1729</v>
      </c>
    </row>
    <row r="4263" spans="1:2" x14ac:dyDescent="0.3">
      <c r="A4263" t="s">
        <v>4023</v>
      </c>
      <c r="B4263">
        <v>0.16800000000000001</v>
      </c>
    </row>
    <row r="4264" spans="1:2" x14ac:dyDescent="0.3">
      <c r="A4264" t="s">
        <v>4024</v>
      </c>
      <c r="B4264">
        <v>0.219</v>
      </c>
    </row>
    <row r="4265" spans="1:2" x14ac:dyDescent="0.3">
      <c r="A4265" t="s">
        <v>4025</v>
      </c>
      <c r="B4265">
        <v>0.219</v>
      </c>
    </row>
    <row r="4266" spans="1:2" x14ac:dyDescent="0.3">
      <c r="A4266" t="s">
        <v>4026</v>
      </c>
      <c r="B4266">
        <v>0.20300000000000001</v>
      </c>
    </row>
    <row r="4267" spans="1:2" x14ac:dyDescent="0.3">
      <c r="A4267" t="s">
        <v>4027</v>
      </c>
      <c r="B4267">
        <v>0.20300000000000001</v>
      </c>
    </row>
    <row r="4268" spans="1:2" x14ac:dyDescent="0.3">
      <c r="A4268" t="s">
        <v>6391</v>
      </c>
      <c r="B4268">
        <v>0.2009</v>
      </c>
    </row>
    <row r="4269" spans="1:2" x14ac:dyDescent="0.3">
      <c r="A4269" t="s">
        <v>4028</v>
      </c>
      <c r="B4269">
        <v>0.191</v>
      </c>
    </row>
    <row r="4270" spans="1:2" x14ac:dyDescent="0.3">
      <c r="A4270" t="s">
        <v>4029</v>
      </c>
      <c r="B4270">
        <v>0.219</v>
      </c>
    </row>
    <row r="4271" spans="1:2" x14ac:dyDescent="0.3">
      <c r="A4271" t="s">
        <v>4030</v>
      </c>
      <c r="B4271">
        <v>0.224</v>
      </c>
    </row>
    <row r="4272" spans="1:2" x14ac:dyDescent="0.3">
      <c r="A4272" t="s">
        <v>4031</v>
      </c>
      <c r="B4272">
        <v>0.249</v>
      </c>
    </row>
    <row r="4273" spans="1:2" x14ac:dyDescent="0.3">
      <c r="A4273" t="s">
        <v>4032</v>
      </c>
      <c r="B4273">
        <v>0.23699999999999999</v>
      </c>
    </row>
    <row r="4274" spans="1:2" x14ac:dyDescent="0.3">
      <c r="A4274" t="s">
        <v>6394</v>
      </c>
      <c r="B4274">
        <v>0.23400000000000001</v>
      </c>
    </row>
    <row r="4275" spans="1:2" x14ac:dyDescent="0.3">
      <c r="A4275" t="s">
        <v>4033</v>
      </c>
      <c r="B4275">
        <v>0.24399999999999999</v>
      </c>
    </row>
    <row r="4276" spans="1:2" x14ac:dyDescent="0.3">
      <c r="A4276" t="s">
        <v>4034</v>
      </c>
      <c r="B4276">
        <v>0.26200000000000001</v>
      </c>
    </row>
    <row r="4277" spans="1:2" x14ac:dyDescent="0.3">
      <c r="A4277" t="s">
        <v>4035</v>
      </c>
      <c r="B4277">
        <v>0.28499999999999998</v>
      </c>
    </row>
    <row r="4278" spans="1:2" x14ac:dyDescent="0.3">
      <c r="A4278" t="s">
        <v>4036</v>
      </c>
      <c r="B4278">
        <v>0.3</v>
      </c>
    </row>
    <row r="4279" spans="1:2" x14ac:dyDescent="0.3">
      <c r="A4279" t="s">
        <v>6395</v>
      </c>
      <c r="B4279">
        <v>0.30270000000000002</v>
      </c>
    </row>
    <row r="4280" spans="1:2" x14ac:dyDescent="0.3">
      <c r="A4280" t="s">
        <v>4037</v>
      </c>
      <c r="B4280">
        <v>0.28999999999999998</v>
      </c>
    </row>
    <row r="4281" spans="1:2" x14ac:dyDescent="0.3">
      <c r="A4281" t="s">
        <v>4038</v>
      </c>
      <c r="B4281">
        <v>0.315</v>
      </c>
    </row>
    <row r="4282" spans="1:2" x14ac:dyDescent="0.3">
      <c r="A4282" t="s">
        <v>4039</v>
      </c>
      <c r="B4282">
        <v>0.315</v>
      </c>
    </row>
    <row r="4283" spans="1:2" x14ac:dyDescent="0.3">
      <c r="A4283" t="s">
        <v>4040</v>
      </c>
      <c r="B4283">
        <v>0.33300000000000002</v>
      </c>
    </row>
    <row r="4284" spans="1:2" x14ac:dyDescent="0.3">
      <c r="A4284" t="s">
        <v>4041</v>
      </c>
      <c r="B4284">
        <v>0.315</v>
      </c>
    </row>
    <row r="4285" spans="1:2" x14ac:dyDescent="0.3">
      <c r="A4285" t="s">
        <v>6397</v>
      </c>
      <c r="B4285">
        <v>0.31790000000000002</v>
      </c>
    </row>
    <row r="4286" spans="1:2" x14ac:dyDescent="0.3">
      <c r="A4286" t="s">
        <v>4042</v>
      </c>
      <c r="B4286">
        <v>0.31</v>
      </c>
    </row>
    <row r="4287" spans="1:2" x14ac:dyDescent="0.3">
      <c r="A4287" t="s">
        <v>4043</v>
      </c>
      <c r="B4287">
        <v>0.34599999999999997</v>
      </c>
    </row>
    <row r="4288" spans="1:2" x14ac:dyDescent="0.3">
      <c r="A4288" t="s">
        <v>4044</v>
      </c>
      <c r="B4288">
        <v>0.34599999999999997</v>
      </c>
    </row>
    <row r="4289" spans="1:2" x14ac:dyDescent="0.3">
      <c r="A4289" t="s">
        <v>4045</v>
      </c>
      <c r="B4289">
        <v>0.29799999999999999</v>
      </c>
    </row>
    <row r="4290" spans="1:2" x14ac:dyDescent="0.3">
      <c r="A4290" t="s">
        <v>4046</v>
      </c>
      <c r="B4290">
        <v>0.29199999999999998</v>
      </c>
    </row>
    <row r="4291" spans="1:2" x14ac:dyDescent="0.3">
      <c r="A4291" t="s">
        <v>6398</v>
      </c>
      <c r="B4291">
        <v>0.28989999999999999</v>
      </c>
    </row>
    <row r="4292" spans="1:2" x14ac:dyDescent="0.3">
      <c r="A4292" t="s">
        <v>4047</v>
      </c>
      <c r="B4292">
        <v>0.27500000000000002</v>
      </c>
    </row>
    <row r="4293" spans="1:2" x14ac:dyDescent="0.3">
      <c r="A4293" t="s">
        <v>4048</v>
      </c>
      <c r="B4293">
        <v>0.313</v>
      </c>
    </row>
    <row r="4294" spans="1:2" x14ac:dyDescent="0.3">
      <c r="A4294" t="s">
        <v>4049</v>
      </c>
      <c r="B4294">
        <v>0.313</v>
      </c>
    </row>
    <row r="4295" spans="1:2" x14ac:dyDescent="0.3">
      <c r="A4295" t="s">
        <v>4050</v>
      </c>
      <c r="B4295">
        <v>0.28699999999999998</v>
      </c>
    </row>
    <row r="4296" spans="1:2" x14ac:dyDescent="0.3">
      <c r="A4296" t="s">
        <v>4051</v>
      </c>
      <c r="B4296">
        <v>0.28999999999999998</v>
      </c>
    </row>
    <row r="4297" spans="1:2" x14ac:dyDescent="0.3">
      <c r="A4297" t="s">
        <v>6399</v>
      </c>
      <c r="B4297">
        <v>0.28989999999999999</v>
      </c>
    </row>
    <row r="4298" spans="1:2" x14ac:dyDescent="0.3">
      <c r="A4298" t="s">
        <v>6400</v>
      </c>
      <c r="B4298">
        <v>0.28989999999999999</v>
      </c>
    </row>
    <row r="4299" spans="1:2" x14ac:dyDescent="0.3">
      <c r="A4299" t="s">
        <v>4052</v>
      </c>
      <c r="B4299">
        <v>0.28699999999999998</v>
      </c>
    </row>
    <row r="4300" spans="1:2" x14ac:dyDescent="0.3">
      <c r="A4300" t="s">
        <v>4053</v>
      </c>
      <c r="B4300">
        <v>0.31</v>
      </c>
    </row>
    <row r="4301" spans="1:2" x14ac:dyDescent="0.3">
      <c r="A4301" t="s">
        <v>4054</v>
      </c>
      <c r="B4301">
        <v>0.3</v>
      </c>
    </row>
    <row r="4302" spans="1:2" x14ac:dyDescent="0.3">
      <c r="A4302" t="s">
        <v>4055</v>
      </c>
      <c r="B4302">
        <v>0.29499999999999998</v>
      </c>
    </row>
    <row r="4303" spans="1:2" x14ac:dyDescent="0.3">
      <c r="A4303" t="s">
        <v>6403</v>
      </c>
      <c r="B4303">
        <v>0.29499999999999998</v>
      </c>
    </row>
    <row r="4304" spans="1:2" x14ac:dyDescent="0.3">
      <c r="A4304" t="s">
        <v>4056</v>
      </c>
      <c r="B4304">
        <v>0.308</v>
      </c>
    </row>
    <row r="4305" spans="1:2" x14ac:dyDescent="0.3">
      <c r="A4305" t="s">
        <v>4057</v>
      </c>
      <c r="B4305">
        <v>0.33100000000000002</v>
      </c>
    </row>
    <row r="4306" spans="1:2" x14ac:dyDescent="0.3">
      <c r="A4306" t="s">
        <v>4058</v>
      </c>
      <c r="B4306">
        <v>0.33100000000000002</v>
      </c>
    </row>
    <row r="4307" spans="1:2" x14ac:dyDescent="0.3">
      <c r="A4307" t="s">
        <v>4059</v>
      </c>
      <c r="B4307">
        <v>0.32800000000000001</v>
      </c>
    </row>
    <row r="4308" spans="1:2" x14ac:dyDescent="0.3">
      <c r="A4308" t="s">
        <v>4060</v>
      </c>
      <c r="B4308">
        <v>0.318</v>
      </c>
    </row>
    <row r="4309" spans="1:2" x14ac:dyDescent="0.3">
      <c r="A4309" t="s">
        <v>6407</v>
      </c>
      <c r="B4309">
        <v>0.32050000000000001</v>
      </c>
    </row>
    <row r="4310" spans="1:2" x14ac:dyDescent="0.3">
      <c r="A4310" t="s">
        <v>4061</v>
      </c>
      <c r="B4310">
        <v>0.32300000000000001</v>
      </c>
    </row>
    <row r="4311" spans="1:2" x14ac:dyDescent="0.3">
      <c r="A4311" t="s">
        <v>4062</v>
      </c>
      <c r="B4311">
        <v>0.33500000000000002</v>
      </c>
    </row>
    <row r="4312" spans="1:2" x14ac:dyDescent="0.3">
      <c r="A4312" t="s">
        <v>4063</v>
      </c>
      <c r="B4312">
        <v>0.317</v>
      </c>
    </row>
    <row r="4313" spans="1:2" x14ac:dyDescent="0.3">
      <c r="A4313" t="s">
        <v>4064</v>
      </c>
      <c r="B4313">
        <v>0.27900000000000003</v>
      </c>
    </row>
    <row r="4314" spans="1:2" x14ac:dyDescent="0.3">
      <c r="A4314" t="s">
        <v>4065</v>
      </c>
      <c r="B4314">
        <v>0.27600000000000002</v>
      </c>
    </row>
    <row r="4315" spans="1:2" x14ac:dyDescent="0.3">
      <c r="A4315" t="s">
        <v>6408</v>
      </c>
      <c r="B4315">
        <v>0.2772</v>
      </c>
    </row>
    <row r="4316" spans="1:2" x14ac:dyDescent="0.3">
      <c r="A4316" t="s">
        <v>4066</v>
      </c>
      <c r="B4316">
        <v>0.27600000000000002</v>
      </c>
    </row>
    <row r="4317" spans="1:2" x14ac:dyDescent="0.3">
      <c r="A4317" t="s">
        <v>4067</v>
      </c>
      <c r="B4317">
        <v>0.317</v>
      </c>
    </row>
    <row r="4318" spans="1:2" x14ac:dyDescent="0.3">
      <c r="A4318" t="s">
        <v>4068</v>
      </c>
      <c r="B4318">
        <v>0.30399999999999999</v>
      </c>
    </row>
    <row r="4319" spans="1:2" x14ac:dyDescent="0.3">
      <c r="A4319" t="s">
        <v>4069</v>
      </c>
      <c r="B4319">
        <v>0.317</v>
      </c>
    </row>
    <row r="4320" spans="1:2" x14ac:dyDescent="0.3">
      <c r="A4320" t="s">
        <v>4070</v>
      </c>
      <c r="B4320">
        <v>0.32</v>
      </c>
    </row>
    <row r="4321" spans="1:2" x14ac:dyDescent="0.3">
      <c r="A4321" t="s">
        <v>6409</v>
      </c>
      <c r="B4321">
        <v>0.32050000000000001</v>
      </c>
    </row>
    <row r="4322" spans="1:2" x14ac:dyDescent="0.3">
      <c r="A4322" t="s">
        <v>4071</v>
      </c>
      <c r="B4322">
        <v>0.32200000000000001</v>
      </c>
    </row>
    <row r="4323" spans="1:2" x14ac:dyDescent="0.3">
      <c r="A4323" t="s">
        <v>4072</v>
      </c>
      <c r="B4323">
        <v>0.34499999999999997</v>
      </c>
    </row>
    <row r="4324" spans="1:2" x14ac:dyDescent="0.3">
      <c r="A4324" t="s">
        <v>4073</v>
      </c>
      <c r="B4324">
        <v>0.315</v>
      </c>
    </row>
    <row r="4325" spans="1:2" x14ac:dyDescent="0.3">
      <c r="A4325" t="s">
        <v>4074</v>
      </c>
      <c r="B4325">
        <v>0.28699999999999998</v>
      </c>
    </row>
    <row r="4326" spans="1:2" x14ac:dyDescent="0.3">
      <c r="A4326" t="s">
        <v>4075</v>
      </c>
      <c r="B4326">
        <v>0.29399999999999998</v>
      </c>
    </row>
    <row r="4327" spans="1:2" x14ac:dyDescent="0.3">
      <c r="A4327" t="s">
        <v>6410</v>
      </c>
      <c r="B4327">
        <v>0.29759999999999998</v>
      </c>
    </row>
    <row r="4328" spans="1:2" x14ac:dyDescent="0.3">
      <c r="A4328" t="s">
        <v>4076</v>
      </c>
      <c r="B4328">
        <v>0.30199999999999999</v>
      </c>
    </row>
    <row r="4329" spans="1:2" x14ac:dyDescent="0.3">
      <c r="A4329" t="s">
        <v>4077</v>
      </c>
      <c r="B4329">
        <v>0.309</v>
      </c>
    </row>
    <row r="4330" spans="1:2" x14ac:dyDescent="0.3">
      <c r="A4330" t="s">
        <v>4078</v>
      </c>
      <c r="B4330">
        <v>0.309</v>
      </c>
    </row>
    <row r="4331" spans="1:2" x14ac:dyDescent="0.3">
      <c r="A4331" t="s">
        <v>4079</v>
      </c>
      <c r="B4331">
        <v>0.29199999999999998</v>
      </c>
    </row>
    <row r="4332" spans="1:2" x14ac:dyDescent="0.3">
      <c r="A4332" t="s">
        <v>6412</v>
      </c>
      <c r="B4332">
        <v>0.29499999999999998</v>
      </c>
    </row>
    <row r="4333" spans="1:2" x14ac:dyDescent="0.3">
      <c r="A4333" t="s">
        <v>4080</v>
      </c>
      <c r="B4333">
        <v>0.27600000000000002</v>
      </c>
    </row>
    <row r="4334" spans="1:2" x14ac:dyDescent="0.3">
      <c r="A4334" t="s">
        <v>4081</v>
      </c>
      <c r="B4334">
        <v>0.23599999999999999</v>
      </c>
    </row>
    <row r="4335" spans="1:2" x14ac:dyDescent="0.3">
      <c r="A4335" t="s">
        <v>4082</v>
      </c>
      <c r="B4335">
        <v>0.19800000000000001</v>
      </c>
    </row>
    <row r="4336" spans="1:2" x14ac:dyDescent="0.3">
      <c r="A4336" t="s">
        <v>4083</v>
      </c>
      <c r="B4336">
        <v>0.21299999999999999</v>
      </c>
    </row>
    <row r="4337" spans="1:2" x14ac:dyDescent="0.3">
      <c r="A4337" t="s">
        <v>4084</v>
      </c>
      <c r="B4337">
        <v>0.23300000000000001</v>
      </c>
    </row>
    <row r="4338" spans="1:2" x14ac:dyDescent="0.3">
      <c r="A4338" t="s">
        <v>6414</v>
      </c>
      <c r="B4338">
        <v>0.23139999999999999</v>
      </c>
    </row>
    <row r="4339" spans="1:2" x14ac:dyDescent="0.3">
      <c r="A4339" t="s">
        <v>4085</v>
      </c>
      <c r="B4339">
        <v>0.19500000000000001</v>
      </c>
    </row>
    <row r="4340" spans="1:2" x14ac:dyDescent="0.3">
      <c r="A4340" t="s">
        <v>4086</v>
      </c>
      <c r="B4340">
        <v>0.23100000000000001</v>
      </c>
    </row>
    <row r="4341" spans="1:2" x14ac:dyDescent="0.3">
      <c r="A4341" t="s">
        <v>4087</v>
      </c>
      <c r="B4341">
        <v>0.23300000000000001</v>
      </c>
    </row>
    <row r="4342" spans="1:2" x14ac:dyDescent="0.3">
      <c r="A4342" t="s">
        <v>4088</v>
      </c>
      <c r="B4342">
        <v>0.23599999999999999</v>
      </c>
    </row>
    <row r="4343" spans="1:2" x14ac:dyDescent="0.3">
      <c r="A4343" t="s">
        <v>4089</v>
      </c>
      <c r="B4343">
        <v>0.23100000000000001</v>
      </c>
    </row>
    <row r="4344" spans="1:2" x14ac:dyDescent="0.3">
      <c r="A4344" t="s">
        <v>6416</v>
      </c>
      <c r="B4344">
        <v>0.22889999999999999</v>
      </c>
    </row>
    <row r="4345" spans="1:2" x14ac:dyDescent="0.3">
      <c r="A4345" t="s">
        <v>4090</v>
      </c>
      <c r="B4345">
        <v>0.221</v>
      </c>
    </row>
    <row r="4346" spans="1:2" x14ac:dyDescent="0.3">
      <c r="A4346" t="s">
        <v>4091</v>
      </c>
      <c r="B4346">
        <v>0.23799999999999999</v>
      </c>
    </row>
    <row r="4347" spans="1:2" x14ac:dyDescent="0.3">
      <c r="A4347" t="s">
        <v>4092</v>
      </c>
      <c r="B4347">
        <v>0.23599999999999999</v>
      </c>
    </row>
    <row r="4348" spans="1:2" x14ac:dyDescent="0.3">
      <c r="A4348" t="s">
        <v>4093</v>
      </c>
      <c r="B4348">
        <v>0.22800000000000001</v>
      </c>
    </row>
    <row r="4349" spans="1:2" x14ac:dyDescent="0.3">
      <c r="A4349" t="s">
        <v>4094</v>
      </c>
      <c r="B4349">
        <v>0.22800000000000001</v>
      </c>
    </row>
    <row r="4350" spans="1:2" x14ac:dyDescent="0.3">
      <c r="A4350" t="s">
        <v>6417</v>
      </c>
      <c r="B4350">
        <v>0.2238</v>
      </c>
    </row>
    <row r="4351" spans="1:2" x14ac:dyDescent="0.3">
      <c r="A4351" t="s">
        <v>4095</v>
      </c>
      <c r="B4351">
        <v>0.21</v>
      </c>
    </row>
    <row r="4352" spans="1:2" x14ac:dyDescent="0.3">
      <c r="A4352" t="s">
        <v>4096</v>
      </c>
      <c r="B4352">
        <v>0.223</v>
      </c>
    </row>
    <row r="4353" spans="1:2" x14ac:dyDescent="0.3">
      <c r="A4353" t="s">
        <v>4097</v>
      </c>
      <c r="B4353">
        <v>0.22800000000000001</v>
      </c>
    </row>
    <row r="4354" spans="1:2" x14ac:dyDescent="0.3">
      <c r="A4354" t="s">
        <v>4098</v>
      </c>
      <c r="B4354">
        <v>0.23300000000000001</v>
      </c>
    </row>
    <row r="4355" spans="1:2" x14ac:dyDescent="0.3">
      <c r="A4355" t="s">
        <v>4099</v>
      </c>
      <c r="B4355">
        <v>0.23599999999999999</v>
      </c>
    </row>
    <row r="4356" spans="1:2" x14ac:dyDescent="0.3">
      <c r="A4356" t="s">
        <v>6419</v>
      </c>
      <c r="B4356">
        <v>0.23910000000000001</v>
      </c>
    </row>
    <row r="4357" spans="1:2" x14ac:dyDescent="0.3">
      <c r="A4357" t="s">
        <v>4100</v>
      </c>
      <c r="B4357">
        <v>0.251</v>
      </c>
    </row>
    <row r="4358" spans="1:2" x14ac:dyDescent="0.3">
      <c r="A4358" t="s">
        <v>4101</v>
      </c>
      <c r="B4358">
        <v>0.254</v>
      </c>
    </row>
    <row r="4359" spans="1:2" x14ac:dyDescent="0.3">
      <c r="A4359" t="s">
        <v>4102</v>
      </c>
      <c r="B4359">
        <v>0.254</v>
      </c>
    </row>
    <row r="4360" spans="1:2" x14ac:dyDescent="0.3">
      <c r="A4360" t="s">
        <v>4103</v>
      </c>
      <c r="B4360">
        <v>0.221</v>
      </c>
    </row>
    <row r="4361" spans="1:2" x14ac:dyDescent="0.3">
      <c r="A4361" t="s">
        <v>4104</v>
      </c>
      <c r="B4361">
        <v>0.20499999999999999</v>
      </c>
    </row>
    <row r="4362" spans="1:2" x14ac:dyDescent="0.3">
      <c r="A4362" t="s">
        <v>6422</v>
      </c>
      <c r="B4362">
        <v>0.20849999999999999</v>
      </c>
    </row>
    <row r="4363" spans="1:2" x14ac:dyDescent="0.3">
      <c r="A4363" t="s">
        <v>4105</v>
      </c>
      <c r="B4363">
        <v>0.19800000000000001</v>
      </c>
    </row>
    <row r="4364" spans="1:2" x14ac:dyDescent="0.3">
      <c r="A4364" t="s">
        <v>4106</v>
      </c>
      <c r="B4364">
        <v>0.216</v>
      </c>
    </row>
    <row r="4365" spans="1:2" x14ac:dyDescent="0.3">
      <c r="A4365" t="s">
        <v>4107</v>
      </c>
      <c r="B4365">
        <v>0.21</v>
      </c>
    </row>
    <row r="4366" spans="1:2" x14ac:dyDescent="0.3">
      <c r="A4366" t="s">
        <v>4108</v>
      </c>
      <c r="B4366">
        <v>0.19500000000000001</v>
      </c>
    </row>
    <row r="4367" spans="1:2" x14ac:dyDescent="0.3">
      <c r="A4367" t="s">
        <v>4109</v>
      </c>
      <c r="B4367">
        <v>0.193</v>
      </c>
    </row>
    <row r="4368" spans="1:2" x14ac:dyDescent="0.3">
      <c r="A4368" t="s">
        <v>6423</v>
      </c>
      <c r="B4368">
        <v>0.1933</v>
      </c>
    </row>
    <row r="4369" spans="1:2" x14ac:dyDescent="0.3">
      <c r="A4369" t="s">
        <v>4110</v>
      </c>
      <c r="B4369">
        <v>0.21299999999999999</v>
      </c>
    </row>
    <row r="4370" spans="1:2" x14ac:dyDescent="0.3">
      <c r="A4370" t="s">
        <v>4111</v>
      </c>
      <c r="B4370">
        <v>0.251</v>
      </c>
    </row>
    <row r="4371" spans="1:2" x14ac:dyDescent="0.3">
      <c r="A4371" t="s">
        <v>4112</v>
      </c>
      <c r="B4371">
        <v>0.25600000000000001</v>
      </c>
    </row>
    <row r="4372" spans="1:2" x14ac:dyDescent="0.3">
      <c r="A4372" t="s">
        <v>4113</v>
      </c>
      <c r="B4372">
        <v>0.27100000000000002</v>
      </c>
    </row>
    <row r="4373" spans="1:2" x14ac:dyDescent="0.3">
      <c r="A4373" t="s">
        <v>4114</v>
      </c>
      <c r="B4373">
        <v>0.27100000000000002</v>
      </c>
    </row>
    <row r="4374" spans="1:2" x14ac:dyDescent="0.3">
      <c r="A4374" t="s">
        <v>6424</v>
      </c>
      <c r="B4374">
        <v>0.26960000000000001</v>
      </c>
    </row>
    <row r="4375" spans="1:2" x14ac:dyDescent="0.3">
      <c r="A4375" t="s">
        <v>4115</v>
      </c>
      <c r="B4375">
        <v>0.27100000000000002</v>
      </c>
    </row>
    <row r="4376" spans="1:2" x14ac:dyDescent="0.3">
      <c r="A4376" t="s">
        <v>4116</v>
      </c>
      <c r="B4376">
        <v>0.28699999999999998</v>
      </c>
    </row>
    <row r="4377" spans="1:2" x14ac:dyDescent="0.3">
      <c r="A4377" t="s">
        <v>4117</v>
      </c>
      <c r="B4377">
        <v>0.28199999999999997</v>
      </c>
    </row>
    <row r="4378" spans="1:2" x14ac:dyDescent="0.3">
      <c r="A4378" t="s">
        <v>4118</v>
      </c>
      <c r="B4378">
        <v>0.30399999999999999</v>
      </c>
    </row>
    <row r="4379" spans="1:2" x14ac:dyDescent="0.3">
      <c r="A4379" t="s">
        <v>4119</v>
      </c>
      <c r="B4379">
        <v>0.317</v>
      </c>
    </row>
    <row r="4380" spans="1:2" x14ac:dyDescent="0.3">
      <c r="A4380" t="s">
        <v>6425</v>
      </c>
      <c r="B4380">
        <v>0.31290000000000001</v>
      </c>
    </row>
    <row r="4381" spans="1:2" x14ac:dyDescent="0.3">
      <c r="A4381" t="s">
        <v>4120</v>
      </c>
      <c r="B4381">
        <v>0.32700000000000001</v>
      </c>
    </row>
    <row r="4382" spans="1:2" x14ac:dyDescent="0.3">
      <c r="A4382" t="s">
        <v>4121</v>
      </c>
      <c r="B4382">
        <v>0.35499999999999998</v>
      </c>
    </row>
    <row r="4383" spans="1:2" x14ac:dyDescent="0.3">
      <c r="A4383" t="s">
        <v>4122</v>
      </c>
      <c r="B4383">
        <v>0.32500000000000001</v>
      </c>
    </row>
    <row r="4384" spans="1:2" x14ac:dyDescent="0.3">
      <c r="A4384" t="s">
        <v>4123</v>
      </c>
      <c r="B4384">
        <v>0.29399999999999998</v>
      </c>
    </row>
    <row r="4385" spans="1:2" x14ac:dyDescent="0.3">
      <c r="A4385" t="s">
        <v>4124</v>
      </c>
      <c r="B4385">
        <v>0.317</v>
      </c>
    </row>
    <row r="4386" spans="1:2" x14ac:dyDescent="0.3">
      <c r="A4386" t="s">
        <v>6426</v>
      </c>
      <c r="B4386">
        <v>0.31790000000000002</v>
      </c>
    </row>
    <row r="4387" spans="1:2" x14ac:dyDescent="0.3">
      <c r="A4387" t="s">
        <v>4125</v>
      </c>
      <c r="B4387">
        <v>0.30199999999999999</v>
      </c>
    </row>
    <row r="4388" spans="1:2" x14ac:dyDescent="0.3">
      <c r="A4388" t="s">
        <v>4126</v>
      </c>
      <c r="B4388">
        <v>0.309</v>
      </c>
    </row>
    <row r="4389" spans="1:2" x14ac:dyDescent="0.3">
      <c r="A4389" t="s">
        <v>4127</v>
      </c>
      <c r="B4389">
        <v>0.28899999999999998</v>
      </c>
    </row>
    <row r="4390" spans="1:2" x14ac:dyDescent="0.3">
      <c r="A4390" t="s">
        <v>4128</v>
      </c>
      <c r="B4390">
        <v>0.28899999999999998</v>
      </c>
    </row>
    <row r="4391" spans="1:2" x14ac:dyDescent="0.3">
      <c r="A4391" t="s">
        <v>6427</v>
      </c>
      <c r="B4391">
        <v>0.28660000000000002</v>
      </c>
    </row>
    <row r="4392" spans="1:2" x14ac:dyDescent="0.3">
      <c r="A4392" t="s">
        <v>4129</v>
      </c>
      <c r="B4392">
        <v>0.26900000000000002</v>
      </c>
    </row>
    <row r="4393" spans="1:2" x14ac:dyDescent="0.3">
      <c r="A4393" t="s">
        <v>4130</v>
      </c>
      <c r="B4393">
        <v>0.27900000000000003</v>
      </c>
    </row>
    <row r="4394" spans="1:2" x14ac:dyDescent="0.3">
      <c r="A4394" t="s">
        <v>4131</v>
      </c>
      <c r="B4394">
        <v>0.249</v>
      </c>
    </row>
    <row r="4395" spans="1:2" x14ac:dyDescent="0.3">
      <c r="A4395" t="s">
        <v>4132</v>
      </c>
      <c r="B4395">
        <v>0.25600000000000001</v>
      </c>
    </row>
    <row r="4396" spans="1:2" x14ac:dyDescent="0.3">
      <c r="A4396" t="s">
        <v>4133</v>
      </c>
      <c r="B4396">
        <v>0.25600000000000001</v>
      </c>
    </row>
    <row r="4397" spans="1:2" x14ac:dyDescent="0.3">
      <c r="A4397" t="s">
        <v>6428</v>
      </c>
      <c r="B4397">
        <v>0.25359999999999999</v>
      </c>
    </row>
    <row r="4398" spans="1:2" x14ac:dyDescent="0.3">
      <c r="A4398" t="s">
        <v>4134</v>
      </c>
      <c r="B4398">
        <v>0.26100000000000001</v>
      </c>
    </row>
    <row r="4399" spans="1:2" x14ac:dyDescent="0.3">
      <c r="A4399" t="s">
        <v>4135</v>
      </c>
      <c r="B4399">
        <v>0.27400000000000002</v>
      </c>
    </row>
    <row r="4400" spans="1:2" x14ac:dyDescent="0.3">
      <c r="A4400" t="s">
        <v>4136</v>
      </c>
      <c r="B4400">
        <v>0.26900000000000002</v>
      </c>
    </row>
    <row r="4401" spans="1:2" x14ac:dyDescent="0.3">
      <c r="A4401" t="s">
        <v>4137</v>
      </c>
      <c r="B4401">
        <v>0.26400000000000001</v>
      </c>
    </row>
    <row r="4402" spans="1:2" x14ac:dyDescent="0.3">
      <c r="A4402" t="s">
        <v>4138</v>
      </c>
      <c r="B4402">
        <v>0.26600000000000001</v>
      </c>
    </row>
    <row r="4403" spans="1:2" x14ac:dyDescent="0.3">
      <c r="A4403" t="s">
        <v>6429</v>
      </c>
      <c r="B4403">
        <v>0.26450000000000001</v>
      </c>
    </row>
    <row r="4404" spans="1:2" x14ac:dyDescent="0.3">
      <c r="A4404" t="s">
        <v>4139</v>
      </c>
      <c r="B4404">
        <v>0.26600000000000001</v>
      </c>
    </row>
    <row r="4405" spans="1:2" x14ac:dyDescent="0.3">
      <c r="A4405" t="s">
        <v>4140</v>
      </c>
      <c r="B4405">
        <v>0.27900000000000003</v>
      </c>
    </row>
    <row r="4406" spans="1:2" x14ac:dyDescent="0.3">
      <c r="A4406" t="s">
        <v>4141</v>
      </c>
      <c r="B4406">
        <v>0.27600000000000002</v>
      </c>
    </row>
    <row r="4407" spans="1:2" x14ac:dyDescent="0.3">
      <c r="A4407" t="s">
        <v>4142</v>
      </c>
      <c r="B4407">
        <v>0.29199999999999998</v>
      </c>
    </row>
    <row r="4408" spans="1:2" x14ac:dyDescent="0.3">
      <c r="A4408" t="s">
        <v>4143</v>
      </c>
      <c r="B4408">
        <v>0.25900000000000001</v>
      </c>
    </row>
    <row r="4409" spans="1:2" x14ac:dyDescent="0.3">
      <c r="A4409" t="s">
        <v>6430</v>
      </c>
      <c r="B4409">
        <v>0.25619999999999998</v>
      </c>
    </row>
    <row r="4410" spans="1:2" x14ac:dyDescent="0.3">
      <c r="A4410" t="s">
        <v>4144</v>
      </c>
      <c r="B4410">
        <v>0.254</v>
      </c>
    </row>
    <row r="4411" spans="1:2" x14ac:dyDescent="0.3">
      <c r="A4411" t="s">
        <v>4145</v>
      </c>
      <c r="B4411">
        <v>0.26900000000000002</v>
      </c>
    </row>
    <row r="4412" spans="1:2" x14ac:dyDescent="0.3">
      <c r="A4412" t="s">
        <v>4146</v>
      </c>
      <c r="B4412">
        <v>0.26400000000000001</v>
      </c>
    </row>
    <row r="4413" spans="1:2" x14ac:dyDescent="0.3">
      <c r="A4413" t="s">
        <v>4147</v>
      </c>
      <c r="B4413">
        <v>0.26600000000000001</v>
      </c>
    </row>
    <row r="4414" spans="1:2" x14ac:dyDescent="0.3">
      <c r="A4414" t="s">
        <v>4148</v>
      </c>
      <c r="B4414">
        <v>0.25900000000000001</v>
      </c>
    </row>
    <row r="4415" spans="1:2" x14ac:dyDescent="0.3">
      <c r="A4415" t="s">
        <v>6433</v>
      </c>
      <c r="B4415">
        <v>0.25869999999999999</v>
      </c>
    </row>
    <row r="4416" spans="1:2" x14ac:dyDescent="0.3">
      <c r="A4416" t="s">
        <v>4149</v>
      </c>
      <c r="B4416">
        <v>0.254</v>
      </c>
    </row>
    <row r="4417" spans="1:2" x14ac:dyDescent="0.3">
      <c r="A4417" t="s">
        <v>4150</v>
      </c>
      <c r="B4417">
        <v>0.27100000000000002</v>
      </c>
    </row>
    <row r="4418" spans="1:2" x14ac:dyDescent="0.3">
      <c r="A4418" t="s">
        <v>4151</v>
      </c>
      <c r="B4418">
        <v>0.28399999999999997</v>
      </c>
    </row>
    <row r="4419" spans="1:2" x14ac:dyDescent="0.3">
      <c r="A4419" t="s">
        <v>4152</v>
      </c>
      <c r="B4419">
        <v>0.28699999999999998</v>
      </c>
    </row>
    <row r="4420" spans="1:2" x14ac:dyDescent="0.3">
      <c r="A4420" t="s">
        <v>6434</v>
      </c>
      <c r="B4420">
        <v>0.28410000000000002</v>
      </c>
    </row>
    <row r="4421" spans="1:2" x14ac:dyDescent="0.3">
      <c r="A4421" t="s">
        <v>4153</v>
      </c>
      <c r="B4421">
        <v>0.28899999999999998</v>
      </c>
    </row>
    <row r="4422" spans="1:2" x14ac:dyDescent="0.3">
      <c r="A4422" t="s">
        <v>4154</v>
      </c>
      <c r="B4422">
        <v>0.309</v>
      </c>
    </row>
    <row r="4423" spans="1:2" x14ac:dyDescent="0.3">
      <c r="A4423" t="s">
        <v>4155</v>
      </c>
      <c r="B4423">
        <v>0.312</v>
      </c>
    </row>
    <row r="4424" spans="1:2" x14ac:dyDescent="0.3">
      <c r="A4424" t="s">
        <v>4156</v>
      </c>
      <c r="B4424">
        <v>0.317</v>
      </c>
    </row>
    <row r="4425" spans="1:2" x14ac:dyDescent="0.3">
      <c r="A4425" t="s">
        <v>4157</v>
      </c>
      <c r="B4425">
        <v>0.317</v>
      </c>
    </row>
    <row r="4426" spans="1:2" x14ac:dyDescent="0.3">
      <c r="A4426" t="s">
        <v>6435</v>
      </c>
      <c r="B4426">
        <v>0.31540000000000001</v>
      </c>
    </row>
    <row r="4427" spans="1:2" x14ac:dyDescent="0.3">
      <c r="A4427" t="s">
        <v>4158</v>
      </c>
      <c r="B4427">
        <v>0.30199999999999999</v>
      </c>
    </row>
    <row r="4428" spans="1:2" x14ac:dyDescent="0.3">
      <c r="A4428" t="s">
        <v>4159</v>
      </c>
      <c r="B4428">
        <v>0.32500000000000001</v>
      </c>
    </row>
    <row r="4429" spans="1:2" x14ac:dyDescent="0.3">
      <c r="A4429" t="s">
        <v>4160</v>
      </c>
      <c r="B4429">
        <v>0.32500000000000001</v>
      </c>
    </row>
    <row r="4430" spans="1:2" x14ac:dyDescent="0.3">
      <c r="A4430" t="s">
        <v>4161</v>
      </c>
      <c r="B4430">
        <v>0.32</v>
      </c>
    </row>
    <row r="4431" spans="1:2" x14ac:dyDescent="0.3">
      <c r="A4431" t="s">
        <v>4162</v>
      </c>
      <c r="B4431">
        <v>0.317</v>
      </c>
    </row>
    <row r="4432" spans="1:2" x14ac:dyDescent="0.3">
      <c r="A4432" t="s">
        <v>6436</v>
      </c>
      <c r="B4432">
        <v>0.3145</v>
      </c>
    </row>
    <row r="4433" spans="1:2" x14ac:dyDescent="0.3">
      <c r="A4433" t="s">
        <v>4163</v>
      </c>
      <c r="B4433">
        <v>0.312</v>
      </c>
    </row>
    <row r="4434" spans="1:2" x14ac:dyDescent="0.3">
      <c r="A4434" t="s">
        <v>4164</v>
      </c>
      <c r="B4434">
        <v>0.32200000000000001</v>
      </c>
    </row>
    <row r="4435" spans="1:2" x14ac:dyDescent="0.3">
      <c r="A4435" t="s">
        <v>4165</v>
      </c>
      <c r="B4435">
        <v>0.312</v>
      </c>
    </row>
    <row r="4436" spans="1:2" x14ac:dyDescent="0.3">
      <c r="A4436" t="s">
        <v>4166</v>
      </c>
      <c r="B4436">
        <v>0.23799999999999999</v>
      </c>
    </row>
    <row r="4437" spans="1:2" x14ac:dyDescent="0.3">
      <c r="A4437" t="s">
        <v>4167</v>
      </c>
      <c r="B4437">
        <v>0.25900000000000001</v>
      </c>
    </row>
    <row r="4438" spans="1:2" x14ac:dyDescent="0.3">
      <c r="A4438" t="s">
        <v>6437</v>
      </c>
      <c r="B4438">
        <v>0.26379999999999998</v>
      </c>
    </row>
    <row r="4439" spans="1:2" x14ac:dyDescent="0.3">
      <c r="A4439" t="s">
        <v>4168</v>
      </c>
      <c r="B4439">
        <v>0.254</v>
      </c>
    </row>
    <row r="4440" spans="1:2" x14ac:dyDescent="0.3">
      <c r="A4440" t="s">
        <v>4169</v>
      </c>
      <c r="B4440">
        <v>0.28899999999999998</v>
      </c>
    </row>
    <row r="4441" spans="1:2" x14ac:dyDescent="0.3">
      <c r="A4441" t="s">
        <v>4170</v>
      </c>
      <c r="B4441">
        <v>0.28199999999999997</v>
      </c>
    </row>
    <row r="4442" spans="1:2" x14ac:dyDescent="0.3">
      <c r="A4442" t="s">
        <v>4171</v>
      </c>
      <c r="B4442">
        <v>0.26400000000000001</v>
      </c>
    </row>
    <row r="4443" spans="1:2" x14ac:dyDescent="0.3">
      <c r="A4443" t="s">
        <v>4172</v>
      </c>
      <c r="B4443">
        <v>0.26900000000000002</v>
      </c>
    </row>
    <row r="4444" spans="1:2" x14ac:dyDescent="0.3">
      <c r="A4444" t="s">
        <v>7064</v>
      </c>
      <c r="B4444">
        <v>0.27139999999999997</v>
      </c>
    </row>
    <row r="4445" spans="1:2" x14ac:dyDescent="0.3">
      <c r="A4445" t="s">
        <v>6438</v>
      </c>
      <c r="B4445">
        <v>0.26629999999999998</v>
      </c>
    </row>
    <row r="4446" spans="1:2" x14ac:dyDescent="0.3">
      <c r="A4446" t="s">
        <v>4173</v>
      </c>
      <c r="B4446">
        <v>0.26900000000000002</v>
      </c>
    </row>
    <row r="4447" spans="1:2" x14ac:dyDescent="0.3">
      <c r="A4447" t="s">
        <v>4174</v>
      </c>
      <c r="B4447">
        <v>0.307</v>
      </c>
    </row>
    <row r="4448" spans="1:2" x14ac:dyDescent="0.3">
      <c r="A4448" t="s">
        <v>4175</v>
      </c>
      <c r="B4448">
        <v>0.28699999999999998</v>
      </c>
    </row>
    <row r="4449" spans="1:2" x14ac:dyDescent="0.3">
      <c r="A4449" t="s">
        <v>4176</v>
      </c>
      <c r="B4449">
        <v>0.29399999999999998</v>
      </c>
    </row>
    <row r="4450" spans="1:2" x14ac:dyDescent="0.3">
      <c r="A4450" t="s">
        <v>4177</v>
      </c>
      <c r="B4450">
        <v>0.28199999999999997</v>
      </c>
    </row>
    <row r="4451" spans="1:2" x14ac:dyDescent="0.3">
      <c r="A4451" t="s">
        <v>7065</v>
      </c>
      <c r="B4451">
        <v>0.27979999999999999</v>
      </c>
    </row>
    <row r="4452" spans="1:2" x14ac:dyDescent="0.3">
      <c r="A4452" t="s">
        <v>6439</v>
      </c>
      <c r="B4452">
        <v>0.2772</v>
      </c>
    </row>
    <row r="4453" spans="1:2" x14ac:dyDescent="0.3">
      <c r="A4453" t="s">
        <v>4178</v>
      </c>
      <c r="B4453">
        <v>0.29199999999999998</v>
      </c>
    </row>
    <row r="4454" spans="1:2" x14ac:dyDescent="0.3">
      <c r="A4454" t="s">
        <v>4179</v>
      </c>
      <c r="B4454">
        <v>0.30199999999999999</v>
      </c>
    </row>
    <row r="4455" spans="1:2" x14ac:dyDescent="0.3">
      <c r="A4455" t="s">
        <v>4180</v>
      </c>
      <c r="B4455">
        <v>0.30199999999999999</v>
      </c>
    </row>
    <row r="4456" spans="1:2" x14ac:dyDescent="0.3">
      <c r="A4456" t="s">
        <v>4181</v>
      </c>
      <c r="B4456">
        <v>0.30199999999999999</v>
      </c>
    </row>
    <row r="4457" spans="1:2" x14ac:dyDescent="0.3">
      <c r="A4457" t="s">
        <v>4182</v>
      </c>
      <c r="B4457">
        <v>0.309</v>
      </c>
    </row>
    <row r="4458" spans="1:2" x14ac:dyDescent="0.3">
      <c r="A4458" t="s">
        <v>6440</v>
      </c>
      <c r="B4458">
        <v>0.3095</v>
      </c>
    </row>
    <row r="4459" spans="1:2" x14ac:dyDescent="0.3">
      <c r="A4459" t="s">
        <v>4183</v>
      </c>
      <c r="B4459">
        <v>0.29699999999999999</v>
      </c>
    </row>
    <row r="4460" spans="1:2" x14ac:dyDescent="0.3">
      <c r="A4460" t="s">
        <v>4184</v>
      </c>
      <c r="B4460">
        <v>0.315</v>
      </c>
    </row>
    <row r="4461" spans="1:2" x14ac:dyDescent="0.3">
      <c r="A4461" t="s">
        <v>4185</v>
      </c>
      <c r="B4461">
        <v>0.315</v>
      </c>
    </row>
    <row r="4462" spans="1:2" x14ac:dyDescent="0.3">
      <c r="A4462" t="s">
        <v>4186</v>
      </c>
      <c r="B4462">
        <v>0.32500000000000001</v>
      </c>
    </row>
    <row r="4463" spans="1:2" x14ac:dyDescent="0.3">
      <c r="A4463" t="s">
        <v>4187</v>
      </c>
      <c r="B4463">
        <v>0.32700000000000001</v>
      </c>
    </row>
    <row r="4464" spans="1:2" x14ac:dyDescent="0.3">
      <c r="A4464" t="s">
        <v>6441</v>
      </c>
      <c r="B4464">
        <v>0.32469999999999999</v>
      </c>
    </row>
    <row r="4465" spans="1:2" x14ac:dyDescent="0.3">
      <c r="A4465" t="s">
        <v>4188</v>
      </c>
      <c r="B4465">
        <v>0.32200000000000001</v>
      </c>
    </row>
    <row r="4466" spans="1:2" x14ac:dyDescent="0.3">
      <c r="A4466" t="s">
        <v>4189</v>
      </c>
      <c r="B4466">
        <v>0.34</v>
      </c>
    </row>
    <row r="4467" spans="1:2" x14ac:dyDescent="0.3">
      <c r="A4467" t="s">
        <v>4190</v>
      </c>
      <c r="B4467">
        <v>0.33</v>
      </c>
    </row>
    <row r="4468" spans="1:2" x14ac:dyDescent="0.3">
      <c r="A4468" t="s">
        <v>4191</v>
      </c>
      <c r="B4468">
        <v>0.33500000000000002</v>
      </c>
    </row>
    <row r="4469" spans="1:2" x14ac:dyDescent="0.3">
      <c r="A4469" t="s">
        <v>4192</v>
      </c>
      <c r="B4469">
        <v>0.32200000000000001</v>
      </c>
    </row>
    <row r="4470" spans="1:2" x14ac:dyDescent="0.3">
      <c r="A4470" t="s">
        <v>6443</v>
      </c>
      <c r="B4470">
        <v>0.32719999999999999</v>
      </c>
    </row>
    <row r="4471" spans="1:2" x14ac:dyDescent="0.3">
      <c r="A4471" t="s">
        <v>4193</v>
      </c>
      <c r="B4471">
        <v>0.32</v>
      </c>
    </row>
    <row r="4472" spans="1:2" x14ac:dyDescent="0.3">
      <c r="A4472" t="s">
        <v>4194</v>
      </c>
      <c r="B4472">
        <v>0.34</v>
      </c>
    </row>
    <row r="4473" spans="1:2" x14ac:dyDescent="0.3">
      <c r="A4473" t="s">
        <v>4195</v>
      </c>
      <c r="B4473">
        <v>0.35299999999999998</v>
      </c>
    </row>
    <row r="4474" spans="1:2" x14ac:dyDescent="0.3">
      <c r="A4474" t="s">
        <v>4196</v>
      </c>
      <c r="B4474">
        <v>0.35499999999999998</v>
      </c>
    </row>
    <row r="4475" spans="1:2" x14ac:dyDescent="0.3">
      <c r="A4475" t="s">
        <v>6444</v>
      </c>
      <c r="B4475">
        <v>0.34089999999999998</v>
      </c>
    </row>
    <row r="4476" spans="1:2" x14ac:dyDescent="0.3">
      <c r="A4476" t="s">
        <v>4197</v>
      </c>
      <c r="B4476">
        <v>0.37</v>
      </c>
    </row>
    <row r="4477" spans="1:2" x14ac:dyDescent="0.3">
      <c r="A4477" t="s">
        <v>4198</v>
      </c>
      <c r="B4477">
        <v>0.36</v>
      </c>
    </row>
    <row r="4478" spans="1:2" x14ac:dyDescent="0.3">
      <c r="A4478" t="s">
        <v>4199</v>
      </c>
      <c r="B4478">
        <v>0.33200000000000002</v>
      </c>
    </row>
    <row r="4479" spans="1:2" x14ac:dyDescent="0.3">
      <c r="A4479" t="s">
        <v>4200</v>
      </c>
      <c r="B4479">
        <v>0.29399999999999998</v>
      </c>
    </row>
    <row r="4480" spans="1:2" x14ac:dyDescent="0.3">
      <c r="A4480" t="s">
        <v>4201</v>
      </c>
      <c r="B4480">
        <v>0.28899999999999998</v>
      </c>
    </row>
    <row r="4481" spans="1:2" x14ac:dyDescent="0.3">
      <c r="A4481" t="s">
        <v>7066</v>
      </c>
      <c r="B4481">
        <v>0.28920000000000001</v>
      </c>
    </row>
    <row r="4482" spans="1:2" x14ac:dyDescent="0.3">
      <c r="A4482" t="s">
        <v>6445</v>
      </c>
      <c r="B4482">
        <v>0.28920000000000001</v>
      </c>
    </row>
    <row r="4483" spans="1:2" x14ac:dyDescent="0.3">
      <c r="A4483" t="s">
        <v>4202</v>
      </c>
      <c r="B4483">
        <v>0.25600000000000001</v>
      </c>
    </row>
    <row r="4484" spans="1:2" x14ac:dyDescent="0.3">
      <c r="A4484" t="s">
        <v>4203</v>
      </c>
      <c r="B4484">
        <v>0.30199999999999999</v>
      </c>
    </row>
    <row r="4485" spans="1:2" x14ac:dyDescent="0.3">
      <c r="A4485" t="s">
        <v>4204</v>
      </c>
      <c r="B4485">
        <v>0.23599999999999999</v>
      </c>
    </row>
    <row r="4486" spans="1:2" x14ac:dyDescent="0.3">
      <c r="A4486" t="s">
        <v>4205</v>
      </c>
      <c r="B4486">
        <v>0.18</v>
      </c>
    </row>
    <row r="4487" spans="1:2" x14ac:dyDescent="0.3">
      <c r="A4487" t="s">
        <v>4206</v>
      </c>
      <c r="B4487">
        <v>0.185</v>
      </c>
    </row>
    <row r="4488" spans="1:2" x14ac:dyDescent="0.3">
      <c r="A4488" t="s">
        <v>7067</v>
      </c>
      <c r="B4488">
        <v>0.18260000000000001</v>
      </c>
    </row>
    <row r="4489" spans="1:2" x14ac:dyDescent="0.3">
      <c r="A4489" t="s">
        <v>6446</v>
      </c>
      <c r="B4489">
        <v>0.17749999999999999</v>
      </c>
    </row>
    <row r="4490" spans="1:2" x14ac:dyDescent="0.3">
      <c r="A4490" t="s">
        <v>4207</v>
      </c>
      <c r="B4490">
        <v>0.19</v>
      </c>
    </row>
    <row r="4491" spans="1:2" x14ac:dyDescent="0.3">
      <c r="A4491" t="s">
        <v>4208</v>
      </c>
      <c r="B4491">
        <v>0.27100000000000002</v>
      </c>
    </row>
    <row r="4492" spans="1:2" x14ac:dyDescent="0.3">
      <c r="A4492" t="s">
        <v>4209</v>
      </c>
      <c r="B4492">
        <v>0.28199999999999997</v>
      </c>
    </row>
    <row r="4493" spans="1:2" x14ac:dyDescent="0.3">
      <c r="A4493" t="s">
        <v>4210</v>
      </c>
      <c r="B4493">
        <v>0.254</v>
      </c>
    </row>
    <row r="4494" spans="1:2" x14ac:dyDescent="0.3">
      <c r="A4494" t="s">
        <v>4211</v>
      </c>
      <c r="B4494">
        <v>0.28399999999999997</v>
      </c>
    </row>
    <row r="4495" spans="1:2" x14ac:dyDescent="0.3">
      <c r="A4495" t="s">
        <v>6447</v>
      </c>
      <c r="B4495">
        <v>0.28149999999999997</v>
      </c>
    </row>
    <row r="4496" spans="1:2" x14ac:dyDescent="0.3">
      <c r="A4496" t="s">
        <v>4212</v>
      </c>
      <c r="B4496">
        <v>0.307</v>
      </c>
    </row>
    <row r="4497" spans="1:2" x14ac:dyDescent="0.3">
      <c r="A4497" t="s">
        <v>4213</v>
      </c>
      <c r="B4497">
        <v>0.33</v>
      </c>
    </row>
    <row r="4498" spans="1:2" x14ac:dyDescent="0.3">
      <c r="A4498" t="s">
        <v>4214</v>
      </c>
      <c r="B4498">
        <v>0.32700000000000001</v>
      </c>
    </row>
    <row r="4499" spans="1:2" x14ac:dyDescent="0.3">
      <c r="A4499" t="s">
        <v>4215</v>
      </c>
      <c r="B4499">
        <v>0.32700000000000001</v>
      </c>
    </row>
    <row r="4500" spans="1:2" x14ac:dyDescent="0.3">
      <c r="A4500" t="s">
        <v>4216</v>
      </c>
      <c r="B4500">
        <v>0.32700000000000001</v>
      </c>
    </row>
    <row r="4501" spans="1:2" x14ac:dyDescent="0.3">
      <c r="A4501" t="s">
        <v>4217</v>
      </c>
      <c r="B4501">
        <v>0.32300000000000001</v>
      </c>
    </row>
    <row r="4502" spans="1:2" x14ac:dyDescent="0.3">
      <c r="A4502" t="s">
        <v>4218</v>
      </c>
      <c r="B4502">
        <v>0.33700000000000002</v>
      </c>
    </row>
    <row r="4503" spans="1:2" x14ac:dyDescent="0.3">
      <c r="A4503" t="s">
        <v>4219</v>
      </c>
      <c r="B4503">
        <v>0.35799999999999998</v>
      </c>
    </row>
    <row r="4504" spans="1:2" x14ac:dyDescent="0.3">
      <c r="A4504" t="s">
        <v>4220</v>
      </c>
      <c r="B4504">
        <v>0.29399999999999998</v>
      </c>
    </row>
    <row r="4505" spans="1:2" x14ac:dyDescent="0.3">
      <c r="A4505" t="s">
        <v>4221</v>
      </c>
      <c r="B4505">
        <v>0.30399999999999999</v>
      </c>
    </row>
    <row r="4506" spans="1:2" x14ac:dyDescent="0.3">
      <c r="A4506" t="s">
        <v>7068</v>
      </c>
      <c r="B4506">
        <v>0.3095</v>
      </c>
    </row>
    <row r="4507" spans="1:2" x14ac:dyDescent="0.3">
      <c r="A4507" t="s">
        <v>6449</v>
      </c>
      <c r="B4507">
        <v>0.29420000000000002</v>
      </c>
    </row>
    <row r="4508" spans="1:2" x14ac:dyDescent="0.3">
      <c r="A4508" t="s">
        <v>4222</v>
      </c>
      <c r="B4508">
        <v>0.309</v>
      </c>
    </row>
    <row r="4509" spans="1:2" x14ac:dyDescent="0.3">
      <c r="A4509" t="s">
        <v>4223</v>
      </c>
      <c r="B4509">
        <v>0.34799999999999998</v>
      </c>
    </row>
    <row r="4510" spans="1:2" x14ac:dyDescent="0.3">
      <c r="A4510" t="s">
        <v>4224</v>
      </c>
      <c r="B4510">
        <v>0.33700000000000002</v>
      </c>
    </row>
    <row r="4511" spans="1:2" x14ac:dyDescent="0.3">
      <c r="A4511" t="s">
        <v>4225</v>
      </c>
      <c r="B4511">
        <v>0.33200000000000002</v>
      </c>
    </row>
    <row r="4512" spans="1:2" x14ac:dyDescent="0.3">
      <c r="A4512" t="s">
        <v>4226</v>
      </c>
      <c r="B4512">
        <v>0.33200000000000002</v>
      </c>
    </row>
    <row r="4513" spans="1:2" x14ac:dyDescent="0.3">
      <c r="A4513" t="s">
        <v>6450</v>
      </c>
      <c r="B4513">
        <v>0.32979999999999998</v>
      </c>
    </row>
    <row r="4514" spans="1:2" x14ac:dyDescent="0.3">
      <c r="A4514" t="s">
        <v>4227</v>
      </c>
      <c r="B4514">
        <v>0.32700000000000001</v>
      </c>
    </row>
    <row r="4515" spans="1:2" x14ac:dyDescent="0.3">
      <c r="A4515" t="s">
        <v>4228</v>
      </c>
      <c r="B4515">
        <v>0.34499999999999997</v>
      </c>
    </row>
    <row r="4516" spans="1:2" x14ac:dyDescent="0.3">
      <c r="A4516" t="s">
        <v>4229</v>
      </c>
      <c r="B4516">
        <v>0.33</v>
      </c>
    </row>
    <row r="4517" spans="1:2" x14ac:dyDescent="0.3">
      <c r="A4517" t="s">
        <v>4230</v>
      </c>
      <c r="B4517">
        <v>0.28899999999999998</v>
      </c>
    </row>
    <row r="4518" spans="1:2" x14ac:dyDescent="0.3">
      <c r="A4518" t="s">
        <v>4231</v>
      </c>
      <c r="B4518">
        <v>0.28899999999999998</v>
      </c>
    </row>
    <row r="4519" spans="1:2" x14ac:dyDescent="0.3">
      <c r="A4519" t="s">
        <v>6451</v>
      </c>
      <c r="B4519">
        <v>0.29420000000000002</v>
      </c>
    </row>
    <row r="4520" spans="1:2" x14ac:dyDescent="0.3">
      <c r="A4520" t="s">
        <v>4232</v>
      </c>
      <c r="B4520">
        <v>0.309</v>
      </c>
    </row>
    <row r="4521" spans="1:2" x14ac:dyDescent="0.3">
      <c r="A4521" t="s">
        <v>4233</v>
      </c>
      <c r="B4521">
        <v>0.36</v>
      </c>
    </row>
    <row r="4522" spans="1:2" x14ac:dyDescent="0.3">
      <c r="A4522" t="s">
        <v>4234</v>
      </c>
      <c r="B4522">
        <v>0.36</v>
      </c>
    </row>
    <row r="4523" spans="1:2" x14ac:dyDescent="0.3">
      <c r="A4523" t="s">
        <v>4235</v>
      </c>
      <c r="B4523">
        <v>0.373</v>
      </c>
    </row>
    <row r="4524" spans="1:2" x14ac:dyDescent="0.3">
      <c r="A4524" t="s">
        <v>4236</v>
      </c>
      <c r="B4524">
        <v>0.373</v>
      </c>
    </row>
    <row r="4525" spans="1:2" x14ac:dyDescent="0.3">
      <c r="A4525" t="s">
        <v>6452</v>
      </c>
      <c r="B4525">
        <v>0.36890000000000001</v>
      </c>
    </row>
    <row r="4526" spans="1:2" x14ac:dyDescent="0.3">
      <c r="A4526" t="s">
        <v>4237</v>
      </c>
      <c r="B4526">
        <v>0.40799999999999997</v>
      </c>
    </row>
    <row r="4527" spans="1:2" x14ac:dyDescent="0.3">
      <c r="A4527" t="s">
        <v>4238</v>
      </c>
      <c r="B4527">
        <v>0.436</v>
      </c>
    </row>
    <row r="4528" spans="1:2" x14ac:dyDescent="0.3">
      <c r="A4528" t="s">
        <v>4239</v>
      </c>
      <c r="B4528">
        <v>0.434</v>
      </c>
    </row>
    <row r="4529" spans="1:2" x14ac:dyDescent="0.3">
      <c r="A4529" t="s">
        <v>4240</v>
      </c>
      <c r="B4529">
        <v>0.47499999999999998</v>
      </c>
    </row>
    <row r="4530" spans="1:2" x14ac:dyDescent="0.3">
      <c r="A4530" t="s">
        <v>6453</v>
      </c>
      <c r="B4530">
        <v>0.47449999999999998</v>
      </c>
    </row>
    <row r="4531" spans="1:2" x14ac:dyDescent="0.3">
      <c r="A4531" t="s">
        <v>4241</v>
      </c>
      <c r="B4531">
        <v>0.52</v>
      </c>
    </row>
    <row r="4532" spans="1:2" x14ac:dyDescent="0.3">
      <c r="A4532" t="s">
        <v>4242</v>
      </c>
      <c r="B4532">
        <v>0.505</v>
      </c>
    </row>
    <row r="4533" spans="1:2" x14ac:dyDescent="0.3">
      <c r="A4533" t="s">
        <v>4243</v>
      </c>
      <c r="B4533">
        <v>0.46899999999999997</v>
      </c>
    </row>
    <row r="4534" spans="1:2" x14ac:dyDescent="0.3">
      <c r="A4534" t="s">
        <v>4244</v>
      </c>
      <c r="B4534">
        <v>0.436</v>
      </c>
    </row>
    <row r="4535" spans="1:2" x14ac:dyDescent="0.3">
      <c r="A4535" t="s">
        <v>4245</v>
      </c>
      <c r="B4535">
        <v>0.434</v>
      </c>
    </row>
    <row r="4536" spans="1:2" x14ac:dyDescent="0.3">
      <c r="A4536" t="s">
        <v>6454</v>
      </c>
      <c r="B4536">
        <v>0.43640000000000001</v>
      </c>
    </row>
    <row r="4537" spans="1:2" x14ac:dyDescent="0.3">
      <c r="A4537" t="s">
        <v>4246</v>
      </c>
      <c r="B4537">
        <v>0.442</v>
      </c>
    </row>
    <row r="4538" spans="1:2" x14ac:dyDescent="0.3">
      <c r="A4538" t="s">
        <v>4247</v>
      </c>
      <c r="B4538">
        <v>0.49199999999999999</v>
      </c>
    </row>
    <row r="4539" spans="1:2" x14ac:dyDescent="0.3">
      <c r="A4539" t="s">
        <v>4248</v>
      </c>
      <c r="B4539">
        <v>0.502</v>
      </c>
    </row>
    <row r="4540" spans="1:2" x14ac:dyDescent="0.3">
      <c r="A4540" t="s">
        <v>6455</v>
      </c>
      <c r="B4540">
        <v>0.50249999999999995</v>
      </c>
    </row>
    <row r="4541" spans="1:2" x14ac:dyDescent="0.3">
      <c r="A4541" t="s">
        <v>4249</v>
      </c>
      <c r="B4541">
        <v>0.502</v>
      </c>
    </row>
    <row r="4542" spans="1:2" x14ac:dyDescent="0.3">
      <c r="A4542" t="s">
        <v>7069</v>
      </c>
      <c r="B4542">
        <v>0.49740000000000001</v>
      </c>
    </row>
    <row r="4543" spans="1:2" x14ac:dyDescent="0.3">
      <c r="A4543" t="s">
        <v>4250</v>
      </c>
      <c r="B4543">
        <v>0.47199999999999998</v>
      </c>
    </row>
    <row r="4544" spans="1:2" x14ac:dyDescent="0.3">
      <c r="A4544" t="s">
        <v>4251</v>
      </c>
      <c r="B4544">
        <v>0.48499999999999999</v>
      </c>
    </row>
    <row r="4545" spans="1:2" x14ac:dyDescent="0.3">
      <c r="A4545" t="s">
        <v>4252</v>
      </c>
      <c r="B4545">
        <v>0.48499999999999999</v>
      </c>
    </row>
    <row r="4546" spans="1:2" x14ac:dyDescent="0.3">
      <c r="A4546" t="s">
        <v>4253</v>
      </c>
      <c r="B4546">
        <v>0.47499999999999998</v>
      </c>
    </row>
    <row r="4547" spans="1:2" x14ac:dyDescent="0.3">
      <c r="A4547" t="s">
        <v>4254</v>
      </c>
      <c r="B4547">
        <v>0.47499999999999998</v>
      </c>
    </row>
    <row r="4548" spans="1:2" x14ac:dyDescent="0.3">
      <c r="A4548" t="s">
        <v>6456</v>
      </c>
      <c r="B4548">
        <v>0.46939999999999998</v>
      </c>
    </row>
    <row r="4549" spans="1:2" x14ac:dyDescent="0.3">
      <c r="A4549" t="s">
        <v>4255</v>
      </c>
      <c r="B4549">
        <v>0.47199999999999998</v>
      </c>
    </row>
    <row r="4550" spans="1:2" x14ac:dyDescent="0.3">
      <c r="A4550" t="s">
        <v>4256</v>
      </c>
      <c r="B4550">
        <v>0.505</v>
      </c>
    </row>
    <row r="4551" spans="1:2" x14ac:dyDescent="0.3">
      <c r="A4551" t="s">
        <v>4257</v>
      </c>
      <c r="B4551">
        <v>0.505</v>
      </c>
    </row>
    <row r="4552" spans="1:2" x14ac:dyDescent="0.3">
      <c r="A4552" t="s">
        <v>4258</v>
      </c>
      <c r="B4552">
        <v>0.51</v>
      </c>
    </row>
    <row r="4553" spans="1:2" x14ac:dyDescent="0.3">
      <c r="A4553" t="s">
        <v>4259</v>
      </c>
      <c r="B4553">
        <v>0.54100000000000004</v>
      </c>
    </row>
    <row r="4554" spans="1:2" x14ac:dyDescent="0.3">
      <c r="A4554" t="s">
        <v>6457</v>
      </c>
      <c r="B4554">
        <v>0.53300000000000003</v>
      </c>
    </row>
    <row r="4555" spans="1:2" x14ac:dyDescent="0.3">
      <c r="A4555" t="s">
        <v>4260</v>
      </c>
      <c r="B4555">
        <v>0.51800000000000002</v>
      </c>
    </row>
    <row r="4556" spans="1:2" x14ac:dyDescent="0.3">
      <c r="A4556" t="s">
        <v>4261</v>
      </c>
      <c r="B4556">
        <v>0.54300000000000004</v>
      </c>
    </row>
    <row r="4557" spans="1:2" x14ac:dyDescent="0.3">
      <c r="A4557" t="s">
        <v>4262</v>
      </c>
      <c r="B4557">
        <v>0.54100000000000004</v>
      </c>
    </row>
    <row r="4558" spans="1:2" x14ac:dyDescent="0.3">
      <c r="A4558" t="s">
        <v>4263</v>
      </c>
      <c r="B4558">
        <v>0.505</v>
      </c>
    </row>
    <row r="4559" spans="1:2" x14ac:dyDescent="0.3">
      <c r="A4559" t="s">
        <v>4264</v>
      </c>
      <c r="B4559">
        <v>0.505</v>
      </c>
    </row>
    <row r="4560" spans="1:2" x14ac:dyDescent="0.3">
      <c r="A4560" t="s">
        <v>6458</v>
      </c>
      <c r="B4560">
        <v>0.505</v>
      </c>
    </row>
    <row r="4561" spans="1:2" x14ac:dyDescent="0.3">
      <c r="A4561" t="s">
        <v>4265</v>
      </c>
      <c r="B4561">
        <v>0.495</v>
      </c>
    </row>
    <row r="4562" spans="1:2" x14ac:dyDescent="0.3">
      <c r="A4562" t="s">
        <v>4266</v>
      </c>
      <c r="B4562">
        <v>0.52800000000000002</v>
      </c>
    </row>
    <row r="4563" spans="1:2" x14ac:dyDescent="0.3">
      <c r="A4563" t="s">
        <v>4267</v>
      </c>
      <c r="B4563">
        <v>0.51500000000000001</v>
      </c>
    </row>
    <row r="4564" spans="1:2" x14ac:dyDescent="0.3">
      <c r="A4564" t="s">
        <v>4268</v>
      </c>
      <c r="B4564">
        <v>0.51300000000000001</v>
      </c>
    </row>
    <row r="4565" spans="1:2" x14ac:dyDescent="0.3">
      <c r="A4565" t="s">
        <v>4269</v>
      </c>
      <c r="B4565">
        <v>0.52</v>
      </c>
    </row>
    <row r="4566" spans="1:2" x14ac:dyDescent="0.3">
      <c r="A4566" t="s">
        <v>6459</v>
      </c>
      <c r="B4566">
        <v>0.51770000000000005</v>
      </c>
    </row>
    <row r="4567" spans="1:2" x14ac:dyDescent="0.3">
      <c r="A4567" t="s">
        <v>4270</v>
      </c>
      <c r="B4567">
        <v>0.51500000000000001</v>
      </c>
    </row>
    <row r="4568" spans="1:2" x14ac:dyDescent="0.3">
      <c r="A4568" t="s">
        <v>4271</v>
      </c>
      <c r="B4568">
        <v>0.51300000000000001</v>
      </c>
    </row>
    <row r="4569" spans="1:2" x14ac:dyDescent="0.3">
      <c r="A4569" t="s">
        <v>4272</v>
      </c>
      <c r="B4569">
        <v>0.46200000000000002</v>
      </c>
    </row>
    <row r="4570" spans="1:2" x14ac:dyDescent="0.3">
      <c r="A4570" t="s">
        <v>4273</v>
      </c>
      <c r="B4570">
        <v>0.502</v>
      </c>
    </row>
    <row r="4571" spans="1:2" x14ac:dyDescent="0.3">
      <c r="A4571" t="s">
        <v>6460</v>
      </c>
      <c r="B4571">
        <v>0.50249999999999995</v>
      </c>
    </row>
    <row r="4572" spans="1:2" x14ac:dyDescent="0.3">
      <c r="A4572" t="s">
        <v>4274</v>
      </c>
      <c r="B4572">
        <v>0.497</v>
      </c>
    </row>
    <row r="4573" spans="1:2" x14ac:dyDescent="0.3">
      <c r="A4573" t="s">
        <v>4275</v>
      </c>
      <c r="B4573">
        <v>0.53600000000000003</v>
      </c>
    </row>
    <row r="4574" spans="1:2" x14ac:dyDescent="0.3">
      <c r="A4574" t="s">
        <v>4276</v>
      </c>
      <c r="B4574">
        <v>0.52500000000000002</v>
      </c>
    </row>
    <row r="4575" spans="1:2" x14ac:dyDescent="0.3">
      <c r="A4575" t="s">
        <v>4277</v>
      </c>
      <c r="B4575">
        <v>0.52</v>
      </c>
    </row>
    <row r="4576" spans="1:2" x14ac:dyDescent="0.3">
      <c r="A4576" t="s">
        <v>6461</v>
      </c>
      <c r="B4576">
        <v>0.52529999999999999</v>
      </c>
    </row>
    <row r="4577" spans="1:2" x14ac:dyDescent="0.3">
      <c r="A4577" t="s">
        <v>4278</v>
      </c>
      <c r="B4577">
        <v>0.502</v>
      </c>
    </row>
    <row r="4578" spans="1:2" x14ac:dyDescent="0.3">
      <c r="A4578" t="s">
        <v>4279</v>
      </c>
      <c r="B4578">
        <v>0.52</v>
      </c>
    </row>
    <row r="4579" spans="1:2" x14ac:dyDescent="0.3">
      <c r="A4579" t="s">
        <v>4280</v>
      </c>
      <c r="B4579">
        <v>0.51500000000000001</v>
      </c>
    </row>
    <row r="4580" spans="1:2" x14ac:dyDescent="0.3">
      <c r="A4580" t="s">
        <v>4281</v>
      </c>
      <c r="B4580">
        <v>0.51800000000000002</v>
      </c>
    </row>
    <row r="4581" spans="1:2" x14ac:dyDescent="0.3">
      <c r="A4581" t="s">
        <v>4282</v>
      </c>
      <c r="B4581">
        <v>0.53</v>
      </c>
    </row>
    <row r="4582" spans="1:2" x14ac:dyDescent="0.3">
      <c r="A4582" t="s">
        <v>6463</v>
      </c>
      <c r="B4582">
        <v>0.53039999999999998</v>
      </c>
    </row>
    <row r="4583" spans="1:2" x14ac:dyDescent="0.3">
      <c r="A4583" t="s">
        <v>4283</v>
      </c>
      <c r="B4583">
        <v>0.53</v>
      </c>
    </row>
    <row r="4584" spans="1:2" x14ac:dyDescent="0.3">
      <c r="A4584" t="s">
        <v>4284</v>
      </c>
      <c r="B4584">
        <v>0.52800000000000002</v>
      </c>
    </row>
    <row r="4585" spans="1:2" x14ac:dyDescent="0.3">
      <c r="A4585" t="s">
        <v>4285</v>
      </c>
      <c r="B4585">
        <v>0.52</v>
      </c>
    </row>
    <row r="4586" spans="1:2" x14ac:dyDescent="0.3">
      <c r="A4586" t="s">
        <v>4286</v>
      </c>
      <c r="B4586">
        <v>0.497</v>
      </c>
    </row>
    <row r="4587" spans="1:2" x14ac:dyDescent="0.3">
      <c r="A4587" t="s">
        <v>6464</v>
      </c>
      <c r="B4587">
        <v>0.49990000000000001</v>
      </c>
    </row>
    <row r="4588" spans="1:2" x14ac:dyDescent="0.3">
      <c r="A4588" t="s">
        <v>4287</v>
      </c>
      <c r="B4588">
        <v>0.49199999999999999</v>
      </c>
    </row>
    <row r="4589" spans="1:2" x14ac:dyDescent="0.3">
      <c r="A4589" t="s">
        <v>4288</v>
      </c>
      <c r="B4589">
        <v>0.51</v>
      </c>
    </row>
    <row r="4590" spans="1:2" x14ac:dyDescent="0.3">
      <c r="A4590" t="s">
        <v>4289</v>
      </c>
      <c r="B4590">
        <v>0.5</v>
      </c>
    </row>
    <row r="4591" spans="1:2" x14ac:dyDescent="0.3">
      <c r="A4591" t="s">
        <v>4290</v>
      </c>
      <c r="B4591">
        <v>0.505</v>
      </c>
    </row>
    <row r="4592" spans="1:2" x14ac:dyDescent="0.3">
      <c r="A4592" t="s">
        <v>4291</v>
      </c>
      <c r="B4592">
        <v>0.51500000000000001</v>
      </c>
    </row>
    <row r="4593" spans="1:2" x14ac:dyDescent="0.3">
      <c r="A4593" t="s">
        <v>6465</v>
      </c>
      <c r="B4593">
        <v>0.51770000000000005</v>
      </c>
    </row>
    <row r="4594" spans="1:2" x14ac:dyDescent="0.3">
      <c r="A4594" t="s">
        <v>4292</v>
      </c>
      <c r="B4594">
        <v>0.51300000000000001</v>
      </c>
    </row>
    <row r="4595" spans="1:2" x14ac:dyDescent="0.3">
      <c r="A4595" t="s">
        <v>4293</v>
      </c>
      <c r="B4595">
        <v>0.51800000000000002</v>
      </c>
    </row>
    <row r="4596" spans="1:2" x14ac:dyDescent="0.3">
      <c r="A4596" t="s">
        <v>4294</v>
      </c>
      <c r="B4596">
        <v>0.51800000000000002</v>
      </c>
    </row>
    <row r="4597" spans="1:2" x14ac:dyDescent="0.3">
      <c r="A4597" t="s">
        <v>4295</v>
      </c>
      <c r="B4597">
        <v>0.505</v>
      </c>
    </row>
    <row r="4598" spans="1:2" x14ac:dyDescent="0.3">
      <c r="A4598" t="s">
        <v>4296</v>
      </c>
      <c r="B4598">
        <v>0.505</v>
      </c>
    </row>
    <row r="4599" spans="1:2" x14ac:dyDescent="0.3">
      <c r="A4599" t="s">
        <v>6466</v>
      </c>
      <c r="B4599">
        <v>0.505</v>
      </c>
    </row>
    <row r="4600" spans="1:2" x14ac:dyDescent="0.3">
      <c r="A4600" t="s">
        <v>4297</v>
      </c>
      <c r="B4600">
        <v>0.52</v>
      </c>
    </row>
    <row r="4601" spans="1:2" x14ac:dyDescent="0.3">
      <c r="A4601" t="s">
        <v>4298</v>
      </c>
      <c r="B4601">
        <v>0.54300000000000004</v>
      </c>
    </row>
    <row r="4602" spans="1:2" x14ac:dyDescent="0.3">
      <c r="A4602" t="s">
        <v>4299</v>
      </c>
      <c r="B4602">
        <v>0.54300000000000004</v>
      </c>
    </row>
    <row r="4603" spans="1:2" x14ac:dyDescent="0.3">
      <c r="A4603" t="s">
        <v>4300</v>
      </c>
      <c r="B4603">
        <v>0.54300000000000004</v>
      </c>
    </row>
    <row r="4604" spans="1:2" x14ac:dyDescent="0.3">
      <c r="A4604" t="s">
        <v>4301</v>
      </c>
      <c r="B4604">
        <v>0.53800000000000003</v>
      </c>
    </row>
    <row r="4605" spans="1:2" x14ac:dyDescent="0.3">
      <c r="A4605" t="s">
        <v>6467</v>
      </c>
      <c r="B4605">
        <v>0.53549999999999998</v>
      </c>
    </row>
    <row r="4606" spans="1:2" x14ac:dyDescent="0.3">
      <c r="A4606" t="s">
        <v>4302</v>
      </c>
      <c r="B4606">
        <v>0.54100000000000004</v>
      </c>
    </row>
    <row r="4607" spans="1:2" x14ac:dyDescent="0.3">
      <c r="A4607" t="s">
        <v>4303</v>
      </c>
      <c r="B4607">
        <v>0.55300000000000005</v>
      </c>
    </row>
    <row r="4608" spans="1:2" x14ac:dyDescent="0.3">
      <c r="A4608" t="s">
        <v>4304</v>
      </c>
      <c r="B4608">
        <v>0.53800000000000003</v>
      </c>
    </row>
    <row r="4609" spans="1:2" x14ac:dyDescent="0.3">
      <c r="A4609" t="s">
        <v>4305</v>
      </c>
      <c r="B4609">
        <v>0.52500000000000002</v>
      </c>
    </row>
    <row r="4610" spans="1:2" x14ac:dyDescent="0.3">
      <c r="A4610" t="s">
        <v>4306</v>
      </c>
      <c r="B4610">
        <v>0.52500000000000002</v>
      </c>
    </row>
    <row r="4611" spans="1:2" x14ac:dyDescent="0.3">
      <c r="A4611" t="s">
        <v>6469</v>
      </c>
      <c r="B4611">
        <v>0.51770000000000005</v>
      </c>
    </row>
    <row r="4612" spans="1:2" x14ac:dyDescent="0.3">
      <c r="A4612" t="s">
        <v>4307</v>
      </c>
      <c r="B4612">
        <v>0.52300000000000002</v>
      </c>
    </row>
    <row r="4613" spans="1:2" x14ac:dyDescent="0.3">
      <c r="A4613" t="s">
        <v>4308</v>
      </c>
      <c r="B4613">
        <v>0.52800000000000002</v>
      </c>
    </row>
    <row r="4614" spans="1:2" x14ac:dyDescent="0.3">
      <c r="A4614" t="s">
        <v>4309</v>
      </c>
      <c r="B4614">
        <v>0.51500000000000001</v>
      </c>
    </row>
    <row r="4615" spans="1:2" x14ac:dyDescent="0.3">
      <c r="A4615" t="s">
        <v>4310</v>
      </c>
      <c r="B4615">
        <v>0.51500000000000001</v>
      </c>
    </row>
    <row r="4616" spans="1:2" x14ac:dyDescent="0.3">
      <c r="A4616" t="s">
        <v>6470</v>
      </c>
      <c r="B4616">
        <v>0.51519999999999999</v>
      </c>
    </row>
    <row r="4617" spans="1:2" x14ac:dyDescent="0.3">
      <c r="A4617" t="s">
        <v>4311</v>
      </c>
      <c r="B4617">
        <v>0.51</v>
      </c>
    </row>
    <row r="4618" spans="1:2" x14ac:dyDescent="0.3">
      <c r="A4618" t="s">
        <v>4312</v>
      </c>
      <c r="B4618">
        <v>0.54100000000000004</v>
      </c>
    </row>
    <row r="4619" spans="1:2" x14ac:dyDescent="0.3">
      <c r="A4619" t="s">
        <v>4313</v>
      </c>
      <c r="B4619">
        <v>0.63500000000000001</v>
      </c>
    </row>
    <row r="4620" spans="1:2" x14ac:dyDescent="0.3">
      <c r="A4620" t="s">
        <v>4314</v>
      </c>
      <c r="B4620">
        <v>0.66500000000000004</v>
      </c>
    </row>
    <row r="4621" spans="1:2" x14ac:dyDescent="0.3">
      <c r="A4621" t="s">
        <v>4315</v>
      </c>
      <c r="B4621">
        <v>0.70599999999999996</v>
      </c>
    </row>
    <row r="4622" spans="1:2" x14ac:dyDescent="0.3">
      <c r="A4622" t="s">
        <v>6471</v>
      </c>
      <c r="B4622">
        <v>0.69820000000000004</v>
      </c>
    </row>
    <row r="4623" spans="1:2" x14ac:dyDescent="0.3">
      <c r="A4623" t="s">
        <v>4316</v>
      </c>
      <c r="B4623">
        <v>0.72899999999999998</v>
      </c>
    </row>
    <row r="4624" spans="1:2" x14ac:dyDescent="0.3">
      <c r="A4624" t="s">
        <v>4317</v>
      </c>
      <c r="B4624">
        <v>0.75700000000000001</v>
      </c>
    </row>
    <row r="4625" spans="1:2" x14ac:dyDescent="0.3">
      <c r="A4625" t="s">
        <v>4318</v>
      </c>
      <c r="B4625">
        <v>0.72899999999999998</v>
      </c>
    </row>
    <row r="4626" spans="1:2" x14ac:dyDescent="0.3">
      <c r="A4626" t="s">
        <v>4319</v>
      </c>
      <c r="B4626">
        <v>0.73399999999999999</v>
      </c>
    </row>
    <row r="4627" spans="1:2" x14ac:dyDescent="0.3">
      <c r="A4627" t="s">
        <v>4320</v>
      </c>
      <c r="B4627">
        <v>0.747</v>
      </c>
    </row>
    <row r="4628" spans="1:2" x14ac:dyDescent="0.3">
      <c r="A4628" t="s">
        <v>6472</v>
      </c>
      <c r="B4628">
        <v>0.74650000000000005</v>
      </c>
    </row>
    <row r="4629" spans="1:2" x14ac:dyDescent="0.3">
      <c r="A4629" t="s">
        <v>4321</v>
      </c>
      <c r="B4629">
        <v>0.749</v>
      </c>
    </row>
    <row r="4630" spans="1:2" x14ac:dyDescent="0.3">
      <c r="A4630" t="s">
        <v>4322</v>
      </c>
      <c r="B4630">
        <v>0.77500000000000002</v>
      </c>
    </row>
    <row r="4631" spans="1:2" x14ac:dyDescent="0.3">
      <c r="A4631" t="s">
        <v>4323</v>
      </c>
      <c r="B4631">
        <v>0.73899999999999999</v>
      </c>
    </row>
    <row r="4632" spans="1:2" x14ac:dyDescent="0.3">
      <c r="A4632" t="s">
        <v>4324</v>
      </c>
      <c r="B4632">
        <v>0.73399999999999999</v>
      </c>
    </row>
    <row r="4633" spans="1:2" x14ac:dyDescent="0.3">
      <c r="A4633" t="s">
        <v>4325</v>
      </c>
      <c r="B4633">
        <v>0.72899999999999998</v>
      </c>
    </row>
    <row r="4634" spans="1:2" x14ac:dyDescent="0.3">
      <c r="A4634" t="s">
        <v>7070</v>
      </c>
      <c r="B4634">
        <v>0.72870000000000001</v>
      </c>
    </row>
    <row r="4635" spans="1:2" x14ac:dyDescent="0.3">
      <c r="A4635" t="s">
        <v>6473</v>
      </c>
      <c r="B4635">
        <v>0.72870000000000001</v>
      </c>
    </row>
    <row r="4636" spans="1:2" x14ac:dyDescent="0.3">
      <c r="A4636" t="s">
        <v>4326</v>
      </c>
      <c r="B4636">
        <v>0.73399999999999999</v>
      </c>
    </row>
    <row r="4637" spans="1:2" x14ac:dyDescent="0.3">
      <c r="A4637" t="s">
        <v>4327</v>
      </c>
      <c r="B4637">
        <v>0.77500000000000002</v>
      </c>
    </row>
    <row r="4638" spans="1:2" x14ac:dyDescent="0.3">
      <c r="A4638" t="s">
        <v>4328</v>
      </c>
      <c r="B4638">
        <v>0.76900000000000002</v>
      </c>
    </row>
    <row r="4639" spans="1:2" x14ac:dyDescent="0.3">
      <c r="A4639" t="s">
        <v>4329</v>
      </c>
      <c r="B4639">
        <v>0.76900000000000002</v>
      </c>
    </row>
    <row r="4640" spans="1:2" x14ac:dyDescent="0.3">
      <c r="A4640" t="s">
        <v>4330</v>
      </c>
      <c r="B4640">
        <v>0.76900000000000002</v>
      </c>
    </row>
    <row r="4641" spans="1:2" x14ac:dyDescent="0.3">
      <c r="A4641" t="s">
        <v>6474</v>
      </c>
      <c r="B4641">
        <v>0.76939999999999997</v>
      </c>
    </row>
    <row r="4642" spans="1:2" x14ac:dyDescent="0.3">
      <c r="A4642" t="s">
        <v>4331</v>
      </c>
      <c r="B4642">
        <v>0.78</v>
      </c>
    </row>
    <row r="4643" spans="1:2" x14ac:dyDescent="0.3">
      <c r="A4643" t="s">
        <v>4332</v>
      </c>
      <c r="B4643">
        <v>0.79500000000000004</v>
      </c>
    </row>
    <row r="4644" spans="1:2" x14ac:dyDescent="0.3">
      <c r="A4644" t="s">
        <v>4333</v>
      </c>
      <c r="B4644">
        <v>0.77700000000000002</v>
      </c>
    </row>
    <row r="4645" spans="1:2" x14ac:dyDescent="0.3">
      <c r="A4645" t="s">
        <v>4334</v>
      </c>
      <c r="B4645">
        <v>0.78</v>
      </c>
    </row>
    <row r="4646" spans="1:2" x14ac:dyDescent="0.3">
      <c r="A4646" t="s">
        <v>4335</v>
      </c>
      <c r="B4646">
        <v>0.76200000000000001</v>
      </c>
    </row>
    <row r="4647" spans="1:2" x14ac:dyDescent="0.3">
      <c r="A4647" t="s">
        <v>6475</v>
      </c>
      <c r="B4647">
        <v>0.75419999999999998</v>
      </c>
    </row>
    <row r="4648" spans="1:2" x14ac:dyDescent="0.3">
      <c r="A4648" t="s">
        <v>4336</v>
      </c>
      <c r="B4648">
        <v>0.76400000000000001</v>
      </c>
    </row>
    <row r="4649" spans="1:2" x14ac:dyDescent="0.3">
      <c r="A4649" t="s">
        <v>4337</v>
      </c>
      <c r="B4649">
        <v>0.80300000000000005</v>
      </c>
    </row>
    <row r="4650" spans="1:2" x14ac:dyDescent="0.3">
      <c r="A4650" t="s">
        <v>4338</v>
      </c>
      <c r="B4650">
        <v>0.80300000000000005</v>
      </c>
    </row>
    <row r="4651" spans="1:2" x14ac:dyDescent="0.3">
      <c r="A4651" t="s">
        <v>4339</v>
      </c>
      <c r="B4651">
        <v>0.81</v>
      </c>
    </row>
    <row r="4652" spans="1:2" x14ac:dyDescent="0.3">
      <c r="A4652" t="s">
        <v>4340</v>
      </c>
      <c r="B4652">
        <v>0.82</v>
      </c>
    </row>
    <row r="4653" spans="1:2" x14ac:dyDescent="0.3">
      <c r="A4653" t="s">
        <v>6476</v>
      </c>
      <c r="B4653">
        <v>0.81779999999999997</v>
      </c>
    </row>
    <row r="4654" spans="1:2" x14ac:dyDescent="0.3">
      <c r="A4654" t="s">
        <v>4341</v>
      </c>
      <c r="B4654">
        <v>0.81</v>
      </c>
    </row>
    <row r="4655" spans="1:2" x14ac:dyDescent="0.3">
      <c r="A4655" t="s">
        <v>4342</v>
      </c>
      <c r="B4655">
        <v>0.82299999999999995</v>
      </c>
    </row>
    <row r="4656" spans="1:2" x14ac:dyDescent="0.3">
      <c r="A4656" t="s">
        <v>4343</v>
      </c>
      <c r="B4656">
        <v>0.81499999999999995</v>
      </c>
    </row>
    <row r="4657" spans="1:2" x14ac:dyDescent="0.3">
      <c r="A4657" t="s">
        <v>4344</v>
      </c>
      <c r="B4657">
        <v>0.81</v>
      </c>
    </row>
    <row r="4658" spans="1:2" x14ac:dyDescent="0.3">
      <c r="A4658" t="s">
        <v>6478</v>
      </c>
      <c r="B4658">
        <v>0.81010000000000004</v>
      </c>
    </row>
    <row r="4659" spans="1:2" x14ac:dyDescent="0.3">
      <c r="A4659" t="s">
        <v>4345</v>
      </c>
      <c r="B4659">
        <v>0.81499999999999995</v>
      </c>
    </row>
    <row r="4660" spans="1:2" x14ac:dyDescent="0.3">
      <c r="A4660" t="s">
        <v>4346</v>
      </c>
      <c r="B4660">
        <v>0.82799999999999996</v>
      </c>
    </row>
    <row r="4661" spans="1:2" x14ac:dyDescent="0.3">
      <c r="A4661" t="s">
        <v>4347</v>
      </c>
      <c r="B4661">
        <v>0.80800000000000005</v>
      </c>
    </row>
    <row r="4662" spans="1:2" x14ac:dyDescent="0.3">
      <c r="A4662" t="s">
        <v>4348</v>
      </c>
      <c r="B4662">
        <v>0.79200000000000004</v>
      </c>
    </row>
    <row r="4663" spans="1:2" x14ac:dyDescent="0.3">
      <c r="A4663" t="s">
        <v>4349</v>
      </c>
      <c r="B4663">
        <v>0.78500000000000003</v>
      </c>
    </row>
    <row r="4664" spans="1:2" x14ac:dyDescent="0.3">
      <c r="A4664" t="s">
        <v>7071</v>
      </c>
      <c r="B4664">
        <v>0.78210000000000002</v>
      </c>
    </row>
    <row r="4665" spans="1:2" x14ac:dyDescent="0.3">
      <c r="A4665" t="s">
        <v>4350</v>
      </c>
      <c r="B4665">
        <v>0.79500000000000004</v>
      </c>
    </row>
    <row r="4666" spans="1:2" x14ac:dyDescent="0.3">
      <c r="A4666" t="s">
        <v>4351</v>
      </c>
      <c r="B4666">
        <v>0.83099999999999996</v>
      </c>
    </row>
    <row r="4667" spans="1:2" x14ac:dyDescent="0.3">
      <c r="A4667" t="s">
        <v>4352</v>
      </c>
      <c r="B4667">
        <v>0.82499999999999996</v>
      </c>
    </row>
    <row r="4668" spans="1:2" x14ac:dyDescent="0.3">
      <c r="A4668" t="s">
        <v>4353</v>
      </c>
      <c r="B4668">
        <v>0.80800000000000005</v>
      </c>
    </row>
    <row r="4669" spans="1:2" x14ac:dyDescent="0.3">
      <c r="A4669" t="s">
        <v>4354</v>
      </c>
      <c r="B4669">
        <v>0.80300000000000005</v>
      </c>
    </row>
    <row r="4670" spans="1:2" x14ac:dyDescent="0.3">
      <c r="A4670" t="s">
        <v>6485</v>
      </c>
      <c r="B4670">
        <v>0.8</v>
      </c>
    </row>
    <row r="4671" spans="1:2" x14ac:dyDescent="0.3">
      <c r="A4671" t="s">
        <v>4355</v>
      </c>
      <c r="B4671">
        <v>0.80800000000000005</v>
      </c>
    </row>
    <row r="4672" spans="1:2" x14ac:dyDescent="0.3">
      <c r="A4672" t="s">
        <v>4356</v>
      </c>
      <c r="B4672">
        <v>0.86099999999999999</v>
      </c>
    </row>
    <row r="4673" spans="1:2" x14ac:dyDescent="0.3">
      <c r="A4673" t="s">
        <v>4357</v>
      </c>
      <c r="B4673">
        <v>0.871</v>
      </c>
    </row>
    <row r="4674" spans="1:2" x14ac:dyDescent="0.3">
      <c r="A4674" t="s">
        <v>4358</v>
      </c>
      <c r="B4674">
        <v>0.879</v>
      </c>
    </row>
    <row r="4675" spans="1:2" x14ac:dyDescent="0.3">
      <c r="A4675" t="s">
        <v>4359</v>
      </c>
      <c r="B4675">
        <v>0.89200000000000002</v>
      </c>
    </row>
    <row r="4676" spans="1:2" x14ac:dyDescent="0.3">
      <c r="A4676" t="s">
        <v>6487</v>
      </c>
      <c r="B4676">
        <v>0.88900000000000001</v>
      </c>
    </row>
    <row r="4677" spans="1:2" x14ac:dyDescent="0.3">
      <c r="A4677" t="s">
        <v>4360</v>
      </c>
      <c r="B4677">
        <v>0.89400000000000002</v>
      </c>
    </row>
    <row r="4678" spans="1:2" x14ac:dyDescent="0.3">
      <c r="A4678" t="s">
        <v>4361</v>
      </c>
      <c r="B4678">
        <v>0.91500000000000004</v>
      </c>
    </row>
    <row r="4679" spans="1:2" x14ac:dyDescent="0.3">
      <c r="A4679" t="s">
        <v>4362</v>
      </c>
      <c r="B4679">
        <v>0.89900000000000002</v>
      </c>
    </row>
    <row r="4680" spans="1:2" x14ac:dyDescent="0.3">
      <c r="A4680" t="s">
        <v>4363</v>
      </c>
      <c r="B4680">
        <v>0.88400000000000001</v>
      </c>
    </row>
    <row r="4681" spans="1:2" x14ac:dyDescent="0.3">
      <c r="A4681" t="s">
        <v>4364</v>
      </c>
      <c r="B4681">
        <v>0.879</v>
      </c>
    </row>
    <row r="4682" spans="1:2" x14ac:dyDescent="0.3">
      <c r="A4682" t="s">
        <v>6488</v>
      </c>
      <c r="B4682">
        <v>0.87890000000000001</v>
      </c>
    </row>
    <row r="4683" spans="1:2" x14ac:dyDescent="0.3">
      <c r="A4683" t="s">
        <v>4365</v>
      </c>
      <c r="B4683">
        <v>0.88600000000000001</v>
      </c>
    </row>
    <row r="4684" spans="1:2" x14ac:dyDescent="0.3">
      <c r="A4684" t="s">
        <v>4366</v>
      </c>
      <c r="B4684">
        <v>0.91500000000000004</v>
      </c>
    </row>
    <row r="4685" spans="1:2" x14ac:dyDescent="0.3">
      <c r="A4685" t="s">
        <v>4367</v>
      </c>
      <c r="B4685">
        <v>0.90200000000000002</v>
      </c>
    </row>
    <row r="4686" spans="1:2" x14ac:dyDescent="0.3">
      <c r="A4686" t="s">
        <v>4368</v>
      </c>
      <c r="B4686">
        <v>0.91700000000000004</v>
      </c>
    </row>
    <row r="4687" spans="1:2" x14ac:dyDescent="0.3">
      <c r="A4687" t="s">
        <v>4369</v>
      </c>
      <c r="B4687">
        <v>0.91400000000000003</v>
      </c>
    </row>
    <row r="4688" spans="1:2" x14ac:dyDescent="0.3">
      <c r="A4688" t="s">
        <v>6489</v>
      </c>
      <c r="B4688">
        <v>0.90680000000000005</v>
      </c>
    </row>
    <row r="4689" spans="1:2" x14ac:dyDescent="0.3">
      <c r="A4689" t="s">
        <v>4370</v>
      </c>
      <c r="B4689">
        <v>0.90400000000000003</v>
      </c>
    </row>
    <row r="4690" spans="1:2" x14ac:dyDescent="0.3">
      <c r="A4690" t="s">
        <v>4371</v>
      </c>
      <c r="B4690">
        <v>0.93700000000000006</v>
      </c>
    </row>
    <row r="4691" spans="1:2" x14ac:dyDescent="0.3">
      <c r="A4691" t="s">
        <v>4372</v>
      </c>
      <c r="B4691">
        <v>0.93</v>
      </c>
    </row>
    <row r="4692" spans="1:2" x14ac:dyDescent="0.3">
      <c r="A4692" t="s">
        <v>4373</v>
      </c>
      <c r="B4692">
        <v>0.93200000000000005</v>
      </c>
    </row>
    <row r="4693" spans="1:2" x14ac:dyDescent="0.3">
      <c r="A4693" t="s">
        <v>4374</v>
      </c>
      <c r="B4693">
        <v>0.93500000000000005</v>
      </c>
    </row>
    <row r="4694" spans="1:2" x14ac:dyDescent="0.3">
      <c r="A4694" t="s">
        <v>6491</v>
      </c>
      <c r="B4694">
        <v>0.93230000000000002</v>
      </c>
    </row>
    <row r="4695" spans="1:2" x14ac:dyDescent="0.3">
      <c r="A4695" t="s">
        <v>4375</v>
      </c>
      <c r="B4695">
        <v>0.93500000000000005</v>
      </c>
    </row>
    <row r="4696" spans="1:2" x14ac:dyDescent="0.3">
      <c r="A4696" t="s">
        <v>4376</v>
      </c>
      <c r="B4696">
        <v>0.97799999999999998</v>
      </c>
    </row>
    <row r="4697" spans="1:2" x14ac:dyDescent="0.3">
      <c r="A4697" t="s">
        <v>4377</v>
      </c>
      <c r="B4697">
        <v>0.97299999999999998</v>
      </c>
    </row>
    <row r="4698" spans="1:2" x14ac:dyDescent="0.3">
      <c r="A4698" t="s">
        <v>4378</v>
      </c>
      <c r="B4698">
        <v>0.97799999999999998</v>
      </c>
    </row>
    <row r="4699" spans="1:2" x14ac:dyDescent="0.3">
      <c r="A4699" t="s">
        <v>6492</v>
      </c>
      <c r="B4699">
        <v>0.97560000000000002</v>
      </c>
    </row>
    <row r="4700" spans="1:2" x14ac:dyDescent="0.3">
      <c r="A4700" t="s">
        <v>4379</v>
      </c>
      <c r="B4700">
        <v>0.97299999999999998</v>
      </c>
    </row>
    <row r="4701" spans="1:2" x14ac:dyDescent="0.3">
      <c r="A4701" t="s">
        <v>4380</v>
      </c>
      <c r="B4701">
        <v>0.98299999999999998</v>
      </c>
    </row>
    <row r="4702" spans="1:2" x14ac:dyDescent="0.3">
      <c r="A4702" t="s">
        <v>4381</v>
      </c>
      <c r="B4702">
        <v>0.999</v>
      </c>
    </row>
    <row r="4703" spans="1:2" x14ac:dyDescent="0.3">
      <c r="A4703" t="s">
        <v>4382</v>
      </c>
      <c r="B4703">
        <v>0.999</v>
      </c>
    </row>
    <row r="4704" spans="1:2" x14ac:dyDescent="0.3">
      <c r="A4704" t="s">
        <v>4383</v>
      </c>
      <c r="B4704">
        <v>1.006</v>
      </c>
    </row>
    <row r="4705" spans="1:2" x14ac:dyDescent="0.3">
      <c r="A4705" t="s">
        <v>6493</v>
      </c>
      <c r="B4705">
        <v>1.0112000000000001</v>
      </c>
    </row>
    <row r="4706" spans="1:2" x14ac:dyDescent="0.3">
      <c r="A4706" t="s">
        <v>4384</v>
      </c>
      <c r="B4706">
        <v>0.998</v>
      </c>
    </row>
    <row r="4707" spans="1:2" x14ac:dyDescent="0.3">
      <c r="A4707" t="s">
        <v>4385</v>
      </c>
      <c r="B4707">
        <v>1.0089999999999999</v>
      </c>
    </row>
    <row r="4708" spans="1:2" x14ac:dyDescent="0.3">
      <c r="A4708" t="s">
        <v>4386</v>
      </c>
      <c r="B4708">
        <v>1.0109999999999999</v>
      </c>
    </row>
    <row r="4709" spans="1:2" x14ac:dyDescent="0.3">
      <c r="A4709" t="s">
        <v>4387</v>
      </c>
      <c r="B4709">
        <v>1.0189999999999999</v>
      </c>
    </row>
    <row r="4710" spans="1:2" x14ac:dyDescent="0.3">
      <c r="A4710" t="s">
        <v>4388</v>
      </c>
      <c r="B4710">
        <v>1.0109999999999999</v>
      </c>
    </row>
    <row r="4711" spans="1:2" x14ac:dyDescent="0.3">
      <c r="A4711" t="s">
        <v>6494</v>
      </c>
      <c r="B4711">
        <v>1.0112000000000001</v>
      </c>
    </row>
    <row r="4712" spans="1:2" x14ac:dyDescent="0.3">
      <c r="A4712" t="s">
        <v>4389</v>
      </c>
      <c r="B4712">
        <v>1.0109999999999999</v>
      </c>
    </row>
    <row r="4713" spans="1:2" x14ac:dyDescent="0.3">
      <c r="A4713" t="s">
        <v>4390</v>
      </c>
      <c r="B4713">
        <v>1.0189999999999999</v>
      </c>
    </row>
    <row r="4714" spans="1:2" x14ac:dyDescent="0.3">
      <c r="A4714" t="s">
        <v>4391</v>
      </c>
      <c r="B4714">
        <v>0.99399999999999999</v>
      </c>
    </row>
    <row r="4715" spans="1:2" x14ac:dyDescent="0.3">
      <c r="A4715" t="s">
        <v>4392</v>
      </c>
      <c r="B4715">
        <v>0.95799999999999996</v>
      </c>
    </row>
    <row r="4716" spans="1:2" x14ac:dyDescent="0.3">
      <c r="A4716" t="s">
        <v>4393</v>
      </c>
      <c r="B4716">
        <v>0.95799999999999996</v>
      </c>
    </row>
    <row r="4717" spans="1:2" x14ac:dyDescent="0.3">
      <c r="A4717" t="s">
        <v>6495</v>
      </c>
      <c r="B4717">
        <v>0.96289999999999998</v>
      </c>
    </row>
    <row r="4718" spans="1:2" x14ac:dyDescent="0.3">
      <c r="A4718" t="s">
        <v>4394</v>
      </c>
      <c r="B4718">
        <v>0.96</v>
      </c>
    </row>
    <row r="4719" spans="1:2" x14ac:dyDescent="0.3">
      <c r="A4719" t="s">
        <v>4395</v>
      </c>
      <c r="B4719">
        <v>1.0189999999999999</v>
      </c>
    </row>
    <row r="4720" spans="1:2" x14ac:dyDescent="0.3">
      <c r="A4720" t="s">
        <v>4396</v>
      </c>
      <c r="B4720">
        <v>1.0109999999999999</v>
      </c>
    </row>
    <row r="4721" spans="1:2" x14ac:dyDescent="0.3">
      <c r="A4721" t="s">
        <v>4397</v>
      </c>
      <c r="B4721">
        <v>1.0289999999999999</v>
      </c>
    </row>
    <row r="4722" spans="1:2" x14ac:dyDescent="0.3">
      <c r="A4722" t="s">
        <v>4398</v>
      </c>
      <c r="B4722">
        <v>1.0209999999999999</v>
      </c>
    </row>
    <row r="4723" spans="1:2" x14ac:dyDescent="0.3">
      <c r="A4723" t="s">
        <v>7072</v>
      </c>
      <c r="B4723">
        <v>1.0265</v>
      </c>
    </row>
    <row r="4724" spans="1:2" x14ac:dyDescent="0.3">
      <c r="A4724" t="s">
        <v>6498</v>
      </c>
      <c r="B4724">
        <v>1.0214000000000001</v>
      </c>
    </row>
    <row r="4725" spans="1:2" x14ac:dyDescent="0.3">
      <c r="A4725" t="s">
        <v>4399</v>
      </c>
      <c r="B4725">
        <v>1.026</v>
      </c>
    </row>
    <row r="4726" spans="1:2" x14ac:dyDescent="0.3">
      <c r="A4726" t="s">
        <v>6499</v>
      </c>
      <c r="B4726">
        <v>1.0624</v>
      </c>
    </row>
    <row r="4727" spans="1:2" x14ac:dyDescent="0.3">
      <c r="A4727" t="s">
        <v>4400</v>
      </c>
      <c r="B4727">
        <v>1.05</v>
      </c>
    </row>
    <row r="4728" spans="1:2" x14ac:dyDescent="0.3">
      <c r="A4728" t="s">
        <v>4401</v>
      </c>
      <c r="B4728">
        <v>1.034</v>
      </c>
    </row>
    <row r="4729" spans="1:2" x14ac:dyDescent="0.3">
      <c r="A4729" t="s">
        <v>4402</v>
      </c>
      <c r="B4729">
        <v>1.034</v>
      </c>
    </row>
    <row r="4730" spans="1:2" x14ac:dyDescent="0.3">
      <c r="A4730" t="s">
        <v>6500</v>
      </c>
      <c r="B4730">
        <v>1.0342</v>
      </c>
    </row>
    <row r="4731" spans="1:2" x14ac:dyDescent="0.3">
      <c r="A4731" t="s">
        <v>4403</v>
      </c>
      <c r="B4731">
        <v>1.0389999999999999</v>
      </c>
    </row>
    <row r="4732" spans="1:2" x14ac:dyDescent="0.3">
      <c r="A4732" t="s">
        <v>4404</v>
      </c>
      <c r="B4732">
        <v>1.06</v>
      </c>
    </row>
    <row r="4733" spans="1:2" x14ac:dyDescent="0.3">
      <c r="A4733" t="s">
        <v>4405</v>
      </c>
      <c r="B4733">
        <v>1.05</v>
      </c>
    </row>
    <row r="4734" spans="1:2" x14ac:dyDescent="0.3">
      <c r="A4734" t="s">
        <v>4406</v>
      </c>
      <c r="B4734">
        <v>1.0389999999999999</v>
      </c>
    </row>
    <row r="4735" spans="1:2" x14ac:dyDescent="0.3">
      <c r="A4735" t="s">
        <v>4407</v>
      </c>
      <c r="B4735">
        <v>1.034</v>
      </c>
    </row>
    <row r="4736" spans="1:2" x14ac:dyDescent="0.3">
      <c r="A4736" t="s">
        <v>6501</v>
      </c>
      <c r="B4736">
        <v>1.0392999999999999</v>
      </c>
    </row>
    <row r="4737" spans="1:2" x14ac:dyDescent="0.3">
      <c r="A4737" t="s">
        <v>4408</v>
      </c>
      <c r="B4737">
        <v>1.0469999999999999</v>
      </c>
    </row>
    <row r="4738" spans="1:2" x14ac:dyDescent="0.3">
      <c r="A4738" t="s">
        <v>4409</v>
      </c>
      <c r="B4738">
        <v>1.07</v>
      </c>
    </row>
    <row r="4739" spans="1:2" x14ac:dyDescent="0.3">
      <c r="A4739" t="s">
        <v>4410</v>
      </c>
      <c r="B4739">
        <v>1.1160000000000001</v>
      </c>
    </row>
    <row r="4740" spans="1:2" x14ac:dyDescent="0.3">
      <c r="A4740" t="s">
        <v>4411</v>
      </c>
      <c r="B4740">
        <v>1.1439999999999999</v>
      </c>
    </row>
    <row r="4741" spans="1:2" x14ac:dyDescent="0.3">
      <c r="A4741" t="s">
        <v>4412</v>
      </c>
      <c r="B4741">
        <v>1.169</v>
      </c>
    </row>
    <row r="4742" spans="1:2" x14ac:dyDescent="0.3">
      <c r="A4742" t="s">
        <v>6502</v>
      </c>
      <c r="B4742">
        <v>1.1742999999999999</v>
      </c>
    </row>
    <row r="4743" spans="1:2" x14ac:dyDescent="0.3">
      <c r="A4743" t="s">
        <v>4413</v>
      </c>
      <c r="B4743">
        <v>1.179</v>
      </c>
    </row>
    <row r="4744" spans="1:2" x14ac:dyDescent="0.3">
      <c r="A4744" t="s">
        <v>4414</v>
      </c>
      <c r="B4744">
        <v>1.1719999999999999</v>
      </c>
    </row>
    <row r="4745" spans="1:2" x14ac:dyDescent="0.3">
      <c r="A4745" t="s">
        <v>4415</v>
      </c>
      <c r="B4745">
        <v>1.129</v>
      </c>
    </row>
    <row r="4746" spans="1:2" x14ac:dyDescent="0.3">
      <c r="A4746" t="s">
        <v>4416</v>
      </c>
      <c r="B4746">
        <v>1.1060000000000001</v>
      </c>
    </row>
    <row r="4747" spans="1:2" x14ac:dyDescent="0.3">
      <c r="A4747" t="s">
        <v>4417</v>
      </c>
      <c r="B4747">
        <v>1.08</v>
      </c>
    </row>
    <row r="4748" spans="1:2" x14ac:dyDescent="0.3">
      <c r="A4748" t="s">
        <v>6503</v>
      </c>
      <c r="B4748">
        <v>1.0672999999999999</v>
      </c>
    </row>
    <row r="4749" spans="1:2" x14ac:dyDescent="0.3">
      <c r="A4749" t="s">
        <v>4418</v>
      </c>
      <c r="B4749">
        <v>1.083</v>
      </c>
    </row>
    <row r="4750" spans="1:2" x14ac:dyDescent="0.3">
      <c r="A4750" t="s">
        <v>4419</v>
      </c>
      <c r="B4750">
        <v>1.085</v>
      </c>
    </row>
    <row r="4751" spans="1:2" x14ac:dyDescent="0.3">
      <c r="A4751" t="s">
        <v>4420</v>
      </c>
      <c r="B4751">
        <v>1.0780000000000001</v>
      </c>
    </row>
    <row r="4752" spans="1:2" x14ac:dyDescent="0.3">
      <c r="A4752" t="s">
        <v>4421</v>
      </c>
      <c r="B4752">
        <v>1.085</v>
      </c>
    </row>
    <row r="4753" spans="1:2" x14ac:dyDescent="0.3">
      <c r="A4753" t="s">
        <v>4422</v>
      </c>
      <c r="B4753">
        <v>1.077</v>
      </c>
    </row>
    <row r="4754" spans="1:2" x14ac:dyDescent="0.3">
      <c r="A4754" t="s">
        <v>6505</v>
      </c>
      <c r="B4754">
        <v>1.08</v>
      </c>
    </row>
    <row r="4755" spans="1:2" x14ac:dyDescent="0.3">
      <c r="A4755" t="s">
        <v>4423</v>
      </c>
      <c r="B4755">
        <v>1.0569999999999999</v>
      </c>
    </row>
    <row r="4756" spans="1:2" x14ac:dyDescent="0.3">
      <c r="A4756" t="s">
        <v>4424</v>
      </c>
      <c r="B4756">
        <v>1.0569999999999999</v>
      </c>
    </row>
    <row r="4757" spans="1:2" x14ac:dyDescent="0.3">
      <c r="A4757" t="s">
        <v>4425</v>
      </c>
      <c r="B4757">
        <v>1.052</v>
      </c>
    </row>
    <row r="4758" spans="1:2" x14ac:dyDescent="0.3">
      <c r="A4758" t="s">
        <v>4426</v>
      </c>
      <c r="B4758">
        <v>1.044</v>
      </c>
    </row>
    <row r="4759" spans="1:2" x14ac:dyDescent="0.3">
      <c r="A4759" t="s">
        <v>4427</v>
      </c>
      <c r="B4759">
        <v>1.0389999999999999</v>
      </c>
    </row>
    <row r="4760" spans="1:2" x14ac:dyDescent="0.3">
      <c r="A4760" t="s">
        <v>6506</v>
      </c>
      <c r="B4760">
        <v>1.0468999999999999</v>
      </c>
    </row>
    <row r="4761" spans="1:2" x14ac:dyDescent="0.3">
      <c r="A4761" t="s">
        <v>4428</v>
      </c>
      <c r="B4761">
        <v>1.0289999999999999</v>
      </c>
    </row>
    <row r="4762" spans="1:2" x14ac:dyDescent="0.3">
      <c r="A4762" t="s">
        <v>4429</v>
      </c>
      <c r="B4762">
        <v>1.034</v>
      </c>
    </row>
    <row r="4763" spans="1:2" x14ac:dyDescent="0.3">
      <c r="A4763" t="s">
        <v>4430</v>
      </c>
      <c r="B4763">
        <v>1.014</v>
      </c>
    </row>
    <row r="4764" spans="1:2" x14ac:dyDescent="0.3">
      <c r="A4764" t="s">
        <v>4431</v>
      </c>
      <c r="B4764">
        <v>1.004</v>
      </c>
    </row>
    <row r="4765" spans="1:2" x14ac:dyDescent="0.3">
      <c r="A4765" t="s">
        <v>4432</v>
      </c>
      <c r="B4765">
        <v>1.014</v>
      </c>
    </row>
    <row r="4766" spans="1:2" x14ac:dyDescent="0.3">
      <c r="A4766" t="s">
        <v>6507</v>
      </c>
      <c r="B4766">
        <v>1.0036</v>
      </c>
    </row>
    <row r="4767" spans="1:2" x14ac:dyDescent="0.3">
      <c r="A4767" t="s">
        <v>4433</v>
      </c>
      <c r="B4767">
        <v>0.99099999999999999</v>
      </c>
    </row>
    <row r="4768" spans="1:2" x14ac:dyDescent="0.3">
      <c r="A4768" t="s">
        <v>4434</v>
      </c>
      <c r="B4768">
        <v>1.016</v>
      </c>
    </row>
    <row r="4769" spans="1:2" x14ac:dyDescent="0.3">
      <c r="A4769" t="s">
        <v>4435</v>
      </c>
      <c r="B4769">
        <v>1.0009999999999999</v>
      </c>
    </row>
    <row r="4770" spans="1:2" x14ac:dyDescent="0.3">
      <c r="A4770" t="s">
        <v>4436</v>
      </c>
      <c r="B4770">
        <v>1.024</v>
      </c>
    </row>
    <row r="4771" spans="1:2" x14ac:dyDescent="0.3">
      <c r="A4771" t="s">
        <v>4437</v>
      </c>
      <c r="B4771">
        <v>1.0209999999999999</v>
      </c>
    </row>
    <row r="4772" spans="1:2" x14ac:dyDescent="0.3">
      <c r="A4772" t="s">
        <v>6508</v>
      </c>
      <c r="B4772">
        <v>1.0138</v>
      </c>
    </row>
    <row r="4773" spans="1:2" x14ac:dyDescent="0.3">
      <c r="A4773" t="s">
        <v>4438</v>
      </c>
      <c r="B4773">
        <v>1.032</v>
      </c>
    </row>
    <row r="4774" spans="1:2" x14ac:dyDescent="0.3">
      <c r="A4774" t="s">
        <v>4439</v>
      </c>
      <c r="B4774">
        <v>1.0369999999999999</v>
      </c>
    </row>
    <row r="4775" spans="1:2" x14ac:dyDescent="0.3">
      <c r="A4775" t="s">
        <v>4440</v>
      </c>
      <c r="B4775">
        <v>1.024</v>
      </c>
    </row>
    <row r="4776" spans="1:2" x14ac:dyDescent="0.3">
      <c r="A4776" t="s">
        <v>4441</v>
      </c>
      <c r="B4776">
        <v>1.004</v>
      </c>
    </row>
    <row r="4777" spans="1:2" x14ac:dyDescent="0.3">
      <c r="A4777" t="s">
        <v>4442</v>
      </c>
      <c r="B4777">
        <v>1.0109999999999999</v>
      </c>
    </row>
    <row r="4778" spans="1:2" x14ac:dyDescent="0.3">
      <c r="A4778" t="s">
        <v>6511</v>
      </c>
      <c r="B4778">
        <v>1.0188999999999999</v>
      </c>
    </row>
    <row r="4779" spans="1:2" x14ac:dyDescent="0.3">
      <c r="A4779" t="s">
        <v>4443</v>
      </c>
      <c r="B4779">
        <v>1.0089999999999999</v>
      </c>
    </row>
    <row r="4780" spans="1:2" x14ac:dyDescent="0.3">
      <c r="A4780" t="s">
        <v>4444</v>
      </c>
      <c r="B4780">
        <v>1.0649999999999999</v>
      </c>
    </row>
    <row r="4781" spans="1:2" x14ac:dyDescent="0.3">
      <c r="A4781" t="s">
        <v>4445</v>
      </c>
      <c r="B4781">
        <v>1.0469999999999999</v>
      </c>
    </row>
    <row r="4782" spans="1:2" x14ac:dyDescent="0.3">
      <c r="A4782" t="s">
        <v>4446</v>
      </c>
      <c r="B4782">
        <v>1.0469999999999999</v>
      </c>
    </row>
    <row r="4783" spans="1:2" x14ac:dyDescent="0.3">
      <c r="A4783" t="s">
        <v>6513</v>
      </c>
      <c r="B4783">
        <v>1.0468999999999999</v>
      </c>
    </row>
    <row r="4784" spans="1:2" x14ac:dyDescent="0.3">
      <c r="A4784" t="s">
        <v>4447</v>
      </c>
      <c r="B4784">
        <v>1.0469999999999999</v>
      </c>
    </row>
    <row r="4785" spans="1:2" x14ac:dyDescent="0.3">
      <c r="A4785" t="s">
        <v>4448</v>
      </c>
      <c r="B4785">
        <v>1.044</v>
      </c>
    </row>
    <row r="4786" spans="1:2" x14ac:dyDescent="0.3">
      <c r="A4786" t="s">
        <v>4449</v>
      </c>
      <c r="B4786">
        <v>1.044</v>
      </c>
    </row>
    <row r="4787" spans="1:2" x14ac:dyDescent="0.3">
      <c r="A4787" t="s">
        <v>4450</v>
      </c>
      <c r="B4787">
        <v>1.0549999999999999</v>
      </c>
    </row>
    <row r="4788" spans="1:2" x14ac:dyDescent="0.3">
      <c r="A4788" t="s">
        <v>4451</v>
      </c>
      <c r="B4788">
        <v>1.0369999999999999</v>
      </c>
    </row>
    <row r="4789" spans="1:2" x14ac:dyDescent="0.3">
      <c r="A4789" t="s">
        <v>6514</v>
      </c>
      <c r="B4789">
        <v>1.0367</v>
      </c>
    </row>
    <row r="4790" spans="1:2" x14ac:dyDescent="0.3">
      <c r="A4790" t="s">
        <v>4452</v>
      </c>
      <c r="B4790">
        <v>1.0269999999999999</v>
      </c>
    </row>
    <row r="4791" spans="1:2" x14ac:dyDescent="0.3">
      <c r="A4791" t="s">
        <v>4453</v>
      </c>
      <c r="B4791">
        <v>1.044</v>
      </c>
    </row>
    <row r="4792" spans="1:2" x14ac:dyDescent="0.3">
      <c r="A4792" t="s">
        <v>4454</v>
      </c>
      <c r="B4792">
        <v>1.0469999999999999</v>
      </c>
    </row>
    <row r="4793" spans="1:2" x14ac:dyDescent="0.3">
      <c r="A4793" t="s">
        <v>4455</v>
      </c>
      <c r="B4793">
        <v>1.034</v>
      </c>
    </row>
    <row r="4794" spans="1:2" x14ac:dyDescent="0.3">
      <c r="A4794" t="s">
        <v>4456</v>
      </c>
      <c r="B4794">
        <v>1.0289999999999999</v>
      </c>
    </row>
    <row r="4795" spans="1:2" x14ac:dyDescent="0.3">
      <c r="A4795" t="s">
        <v>6515</v>
      </c>
      <c r="B4795">
        <v>1.0265</v>
      </c>
    </row>
    <row r="4796" spans="1:2" x14ac:dyDescent="0.3">
      <c r="A4796" t="s">
        <v>4457</v>
      </c>
      <c r="B4796">
        <v>1.024</v>
      </c>
    </row>
    <row r="4797" spans="1:2" x14ac:dyDescent="0.3">
      <c r="A4797" t="s">
        <v>4458</v>
      </c>
      <c r="B4797">
        <v>1.07</v>
      </c>
    </row>
    <row r="4798" spans="1:2" x14ac:dyDescent="0.3">
      <c r="A4798" t="s">
        <v>4459</v>
      </c>
      <c r="B4798">
        <v>1.0649999999999999</v>
      </c>
    </row>
    <row r="4799" spans="1:2" x14ac:dyDescent="0.3">
      <c r="A4799" t="s">
        <v>4460</v>
      </c>
      <c r="B4799">
        <v>1.0569999999999999</v>
      </c>
    </row>
    <row r="4800" spans="1:2" x14ac:dyDescent="0.3">
      <c r="A4800" t="s">
        <v>4461</v>
      </c>
      <c r="B4800">
        <v>1.0569999999999999</v>
      </c>
    </row>
    <row r="4801" spans="1:2" x14ac:dyDescent="0.3">
      <c r="A4801" t="s">
        <v>6516</v>
      </c>
      <c r="B4801">
        <v>1.0570999999999999</v>
      </c>
    </row>
    <row r="4802" spans="1:2" x14ac:dyDescent="0.3">
      <c r="A4802" t="s">
        <v>4462</v>
      </c>
      <c r="B4802">
        <v>1.044</v>
      </c>
    </row>
    <row r="4803" spans="1:2" x14ac:dyDescent="0.3">
      <c r="A4803" t="s">
        <v>4463</v>
      </c>
      <c r="B4803">
        <v>1.0620000000000001</v>
      </c>
    </row>
    <row r="4804" spans="1:2" x14ac:dyDescent="0.3">
      <c r="A4804" t="s">
        <v>4464</v>
      </c>
      <c r="B4804">
        <v>1.07</v>
      </c>
    </row>
    <row r="4805" spans="1:2" x14ac:dyDescent="0.3">
      <c r="A4805" t="s">
        <v>4465</v>
      </c>
      <c r="B4805">
        <v>1.07</v>
      </c>
    </row>
    <row r="4806" spans="1:2" x14ac:dyDescent="0.3">
      <c r="A4806" t="s">
        <v>4466</v>
      </c>
      <c r="B4806">
        <v>1.07</v>
      </c>
    </row>
    <row r="4807" spans="1:2" x14ac:dyDescent="0.3">
      <c r="A4807" t="s">
        <v>4467</v>
      </c>
      <c r="B4807">
        <v>1.0698000000000001</v>
      </c>
    </row>
    <row r="4808" spans="1:2" x14ac:dyDescent="0.3">
      <c r="A4808" t="s">
        <v>4468</v>
      </c>
      <c r="B4808">
        <v>1.083</v>
      </c>
    </row>
    <row r="4809" spans="1:2" x14ac:dyDescent="0.3">
      <c r="A4809" t="s">
        <v>4469</v>
      </c>
      <c r="B4809">
        <v>1.095</v>
      </c>
    </row>
    <row r="4810" spans="1:2" x14ac:dyDescent="0.3">
      <c r="A4810" t="s">
        <v>4470</v>
      </c>
      <c r="B4810">
        <v>1.08</v>
      </c>
    </row>
    <row r="4811" spans="1:2" x14ac:dyDescent="0.3">
      <c r="A4811" t="s">
        <v>4471</v>
      </c>
      <c r="B4811">
        <v>1.077</v>
      </c>
    </row>
    <row r="4812" spans="1:2" x14ac:dyDescent="0.3">
      <c r="A4812" t="s">
        <v>6518</v>
      </c>
      <c r="B4812">
        <v>1.0774999999999999</v>
      </c>
    </row>
    <row r="4813" spans="1:2" x14ac:dyDescent="0.3">
      <c r="A4813" t="s">
        <v>4472</v>
      </c>
      <c r="B4813">
        <v>1.083</v>
      </c>
    </row>
    <row r="4814" spans="1:2" x14ac:dyDescent="0.3">
      <c r="A4814" t="s">
        <v>4473</v>
      </c>
      <c r="B4814">
        <v>1.101</v>
      </c>
    </row>
    <row r="4815" spans="1:2" x14ac:dyDescent="0.3">
      <c r="A4815" t="s">
        <v>4474</v>
      </c>
      <c r="B4815">
        <v>1.095</v>
      </c>
    </row>
    <row r="4816" spans="1:2" x14ac:dyDescent="0.3">
      <c r="A4816" t="s">
        <v>4475</v>
      </c>
      <c r="B4816">
        <v>1.093</v>
      </c>
    </row>
    <row r="4817" spans="1:2" x14ac:dyDescent="0.3">
      <c r="A4817" t="s">
        <v>4476</v>
      </c>
      <c r="B4817">
        <v>1.103</v>
      </c>
    </row>
    <row r="4818" spans="1:2" x14ac:dyDescent="0.3">
      <c r="A4818" t="s">
        <v>6519</v>
      </c>
      <c r="B4818">
        <v>1.1054999999999999</v>
      </c>
    </row>
    <row r="4819" spans="1:2" x14ac:dyDescent="0.3">
      <c r="A4819" t="s">
        <v>4477</v>
      </c>
      <c r="B4819">
        <v>1.0980000000000001</v>
      </c>
    </row>
    <row r="4820" spans="1:2" x14ac:dyDescent="0.3">
      <c r="A4820" t="s">
        <v>4478</v>
      </c>
      <c r="B4820">
        <v>1.1259999999999999</v>
      </c>
    </row>
    <row r="4821" spans="1:2" x14ac:dyDescent="0.3">
      <c r="A4821" t="s">
        <v>4479</v>
      </c>
      <c r="B4821">
        <v>1.111</v>
      </c>
    </row>
    <row r="4822" spans="1:2" x14ac:dyDescent="0.3">
      <c r="A4822" t="s">
        <v>4480</v>
      </c>
      <c r="B4822">
        <v>1.1080000000000001</v>
      </c>
    </row>
    <row r="4823" spans="1:2" x14ac:dyDescent="0.3">
      <c r="A4823" t="s">
        <v>4481</v>
      </c>
      <c r="B4823">
        <v>1.1000000000000001</v>
      </c>
    </row>
    <row r="4824" spans="1:2" x14ac:dyDescent="0.3">
      <c r="A4824" t="s">
        <v>6520</v>
      </c>
      <c r="B4824">
        <v>1.1004</v>
      </c>
    </row>
    <row r="4825" spans="1:2" x14ac:dyDescent="0.3">
      <c r="A4825" t="s">
        <v>4482</v>
      </c>
      <c r="B4825">
        <v>1.103</v>
      </c>
    </row>
    <row r="4826" spans="1:2" x14ac:dyDescent="0.3">
      <c r="A4826" t="s">
        <v>4483</v>
      </c>
      <c r="B4826">
        <v>1.1539999999999999</v>
      </c>
    </row>
    <row r="4827" spans="1:2" x14ac:dyDescent="0.3">
      <c r="A4827" t="s">
        <v>4484</v>
      </c>
      <c r="B4827">
        <v>1.167</v>
      </c>
    </row>
    <row r="4828" spans="1:2" x14ac:dyDescent="0.3">
      <c r="A4828" t="s">
        <v>4485</v>
      </c>
      <c r="B4828">
        <v>1.167</v>
      </c>
    </row>
    <row r="4829" spans="1:2" x14ac:dyDescent="0.3">
      <c r="A4829" t="s">
        <v>4486</v>
      </c>
      <c r="B4829">
        <v>1.177</v>
      </c>
    </row>
    <row r="4830" spans="1:2" x14ac:dyDescent="0.3">
      <c r="A4830" t="s">
        <v>6521</v>
      </c>
      <c r="B4830">
        <v>1.1794</v>
      </c>
    </row>
    <row r="4831" spans="1:2" x14ac:dyDescent="0.3">
      <c r="A4831" t="s">
        <v>4487</v>
      </c>
      <c r="B4831">
        <v>1.1870000000000001</v>
      </c>
    </row>
    <row r="4832" spans="1:2" x14ac:dyDescent="0.3">
      <c r="A4832" t="s">
        <v>4488</v>
      </c>
      <c r="B4832">
        <v>1.218</v>
      </c>
    </row>
    <row r="4833" spans="1:2" x14ac:dyDescent="0.3">
      <c r="A4833" t="s">
        <v>4489</v>
      </c>
      <c r="B4833">
        <v>1.2250000000000001</v>
      </c>
    </row>
    <row r="4834" spans="1:2" x14ac:dyDescent="0.3">
      <c r="A4834" t="s">
        <v>4490</v>
      </c>
      <c r="B4834">
        <v>1.2330000000000001</v>
      </c>
    </row>
    <row r="4835" spans="1:2" x14ac:dyDescent="0.3">
      <c r="A4835" t="s">
        <v>4491</v>
      </c>
      <c r="B4835">
        <v>1.23</v>
      </c>
    </row>
    <row r="4836" spans="1:2" x14ac:dyDescent="0.3">
      <c r="A4836" t="s">
        <v>6522</v>
      </c>
      <c r="B4836">
        <v>1.2303999999999999</v>
      </c>
    </row>
    <row r="4837" spans="1:2" x14ac:dyDescent="0.3">
      <c r="A4837" t="s">
        <v>4492</v>
      </c>
      <c r="B4837">
        <v>1.2150000000000001</v>
      </c>
    </row>
    <row r="4838" spans="1:2" x14ac:dyDescent="0.3">
      <c r="A4838" t="s">
        <v>4493</v>
      </c>
      <c r="B4838">
        <v>1.2709999999999999</v>
      </c>
    </row>
    <row r="4839" spans="1:2" x14ac:dyDescent="0.3">
      <c r="A4839" t="s">
        <v>4494</v>
      </c>
      <c r="B4839">
        <v>1.256</v>
      </c>
    </row>
    <row r="4840" spans="1:2" x14ac:dyDescent="0.3">
      <c r="A4840" t="s">
        <v>4495</v>
      </c>
      <c r="B4840">
        <v>1.2609999999999999</v>
      </c>
    </row>
    <row r="4841" spans="1:2" x14ac:dyDescent="0.3">
      <c r="A4841" t="s">
        <v>4496</v>
      </c>
      <c r="B4841">
        <v>1.2709999999999999</v>
      </c>
    </row>
    <row r="4842" spans="1:2" x14ac:dyDescent="0.3">
      <c r="A4842" t="s">
        <v>6523</v>
      </c>
      <c r="B4842">
        <v>1.2686999999999999</v>
      </c>
    </row>
    <row r="4843" spans="1:2" x14ac:dyDescent="0.3">
      <c r="A4843" t="s">
        <v>4497</v>
      </c>
      <c r="B4843">
        <v>1.2709999999999999</v>
      </c>
    </row>
    <row r="4844" spans="1:2" x14ac:dyDescent="0.3">
      <c r="A4844" t="s">
        <v>4498</v>
      </c>
      <c r="B4844">
        <v>1.31</v>
      </c>
    </row>
    <row r="4845" spans="1:2" x14ac:dyDescent="0.3">
      <c r="A4845" t="s">
        <v>4499</v>
      </c>
      <c r="B4845">
        <v>1.292</v>
      </c>
    </row>
    <row r="4846" spans="1:2" x14ac:dyDescent="0.3">
      <c r="A4846" t="s">
        <v>6524</v>
      </c>
      <c r="B4846">
        <v>1.3019000000000001</v>
      </c>
    </row>
    <row r="4847" spans="1:2" x14ac:dyDescent="0.3">
      <c r="A4847" t="s">
        <v>4500</v>
      </c>
      <c r="B4847">
        <v>1.2709999999999999</v>
      </c>
    </row>
    <row r="4848" spans="1:2" x14ac:dyDescent="0.3">
      <c r="A4848" t="s">
        <v>6525</v>
      </c>
      <c r="B4848">
        <v>1.2916000000000001</v>
      </c>
    </row>
    <row r="4849" spans="1:2" x14ac:dyDescent="0.3">
      <c r="A4849" t="s">
        <v>4501</v>
      </c>
      <c r="B4849">
        <v>1.256</v>
      </c>
    </row>
    <row r="4850" spans="1:2" x14ac:dyDescent="0.3">
      <c r="A4850" t="s">
        <v>4502</v>
      </c>
      <c r="B4850">
        <v>1.2969999999999999</v>
      </c>
    </row>
    <row r="4851" spans="1:2" x14ac:dyDescent="0.3">
      <c r="A4851" t="s">
        <v>4503</v>
      </c>
      <c r="B4851">
        <v>1.2889999999999999</v>
      </c>
    </row>
    <row r="4852" spans="1:2" x14ac:dyDescent="0.3">
      <c r="A4852" t="s">
        <v>4504</v>
      </c>
      <c r="B4852">
        <v>1.2689999999999999</v>
      </c>
    </row>
    <row r="4853" spans="1:2" x14ac:dyDescent="0.3">
      <c r="A4853" t="s">
        <v>4505</v>
      </c>
      <c r="B4853">
        <v>1.266</v>
      </c>
    </row>
    <row r="4854" spans="1:2" x14ac:dyDescent="0.3">
      <c r="A4854" t="s">
        <v>6526</v>
      </c>
      <c r="B4854">
        <v>1.2661</v>
      </c>
    </row>
    <row r="4855" spans="1:2" x14ac:dyDescent="0.3">
      <c r="A4855" t="s">
        <v>4506</v>
      </c>
      <c r="B4855">
        <v>1.3149999999999999</v>
      </c>
    </row>
    <row r="4856" spans="1:2" x14ac:dyDescent="0.3">
      <c r="A4856" t="s">
        <v>4507</v>
      </c>
      <c r="B4856">
        <v>1.3149999999999999</v>
      </c>
    </row>
    <row r="4857" spans="1:2" x14ac:dyDescent="0.3">
      <c r="A4857" t="s">
        <v>4508</v>
      </c>
      <c r="B4857">
        <v>1.294</v>
      </c>
    </row>
    <row r="4858" spans="1:2" x14ac:dyDescent="0.3">
      <c r="A4858" t="s">
        <v>4509</v>
      </c>
      <c r="B4858">
        <v>1.292</v>
      </c>
    </row>
    <row r="4859" spans="1:2" x14ac:dyDescent="0.3">
      <c r="A4859" t="s">
        <v>4510</v>
      </c>
      <c r="B4859">
        <v>1.284</v>
      </c>
    </row>
    <row r="4860" spans="1:2" x14ac:dyDescent="0.3">
      <c r="A4860" t="s">
        <v>6527</v>
      </c>
      <c r="B4860">
        <v>1.2890999999999999</v>
      </c>
    </row>
    <row r="4861" spans="1:2" x14ac:dyDescent="0.3">
      <c r="A4861" t="s">
        <v>4511</v>
      </c>
      <c r="B4861">
        <v>1.294</v>
      </c>
    </row>
    <row r="4862" spans="1:2" x14ac:dyDescent="0.3">
      <c r="A4862" t="s">
        <v>4512</v>
      </c>
      <c r="B4862">
        <v>1.343</v>
      </c>
    </row>
    <row r="4863" spans="1:2" x14ac:dyDescent="0.3">
      <c r="A4863" t="s">
        <v>4513</v>
      </c>
      <c r="B4863">
        <v>1.3049999999999999</v>
      </c>
    </row>
    <row r="4864" spans="1:2" x14ac:dyDescent="0.3">
      <c r="A4864" t="s">
        <v>4514</v>
      </c>
      <c r="B4864">
        <v>1.3149999999999999</v>
      </c>
    </row>
    <row r="4865" spans="1:2" x14ac:dyDescent="0.3">
      <c r="A4865" t="s">
        <v>4515</v>
      </c>
      <c r="B4865">
        <v>1.3169999999999999</v>
      </c>
    </row>
    <row r="4866" spans="1:2" x14ac:dyDescent="0.3">
      <c r="A4866" t="s">
        <v>7073</v>
      </c>
      <c r="B4866">
        <v>1.3222</v>
      </c>
    </row>
    <row r="4867" spans="1:2" x14ac:dyDescent="0.3">
      <c r="A4867" t="s">
        <v>6528</v>
      </c>
      <c r="B4867">
        <v>1.3272999999999999</v>
      </c>
    </row>
    <row r="4868" spans="1:2" x14ac:dyDescent="0.3">
      <c r="A4868" t="s">
        <v>4516</v>
      </c>
      <c r="B4868">
        <v>1.3480000000000001</v>
      </c>
    </row>
    <row r="4869" spans="1:2" x14ac:dyDescent="0.3">
      <c r="A4869" t="s">
        <v>4517</v>
      </c>
      <c r="B4869">
        <v>1.3859999999999999</v>
      </c>
    </row>
    <row r="4870" spans="1:2" x14ac:dyDescent="0.3">
      <c r="A4870" t="s">
        <v>4518</v>
      </c>
      <c r="B4870">
        <v>1.3839999999999999</v>
      </c>
    </row>
    <row r="4871" spans="1:2" x14ac:dyDescent="0.3">
      <c r="A4871" t="s">
        <v>4519</v>
      </c>
      <c r="B4871">
        <v>1.353</v>
      </c>
    </row>
    <row r="4872" spans="1:2" x14ac:dyDescent="0.3">
      <c r="A4872" t="s">
        <v>4520</v>
      </c>
      <c r="B4872">
        <v>1.335</v>
      </c>
    </row>
    <row r="4873" spans="1:2" x14ac:dyDescent="0.3">
      <c r="A4873" t="s">
        <v>6529</v>
      </c>
      <c r="B4873">
        <v>1.3528</v>
      </c>
    </row>
    <row r="4874" spans="1:2" x14ac:dyDescent="0.3">
      <c r="A4874" t="s">
        <v>4521</v>
      </c>
      <c r="B4874">
        <v>1.345</v>
      </c>
    </row>
    <row r="4875" spans="1:2" x14ac:dyDescent="0.3">
      <c r="A4875" t="s">
        <v>4522</v>
      </c>
      <c r="B4875">
        <v>1.4470000000000001</v>
      </c>
    </row>
    <row r="4876" spans="1:2" x14ac:dyDescent="0.3">
      <c r="A4876" t="s">
        <v>4523</v>
      </c>
      <c r="B4876">
        <v>1.407</v>
      </c>
    </row>
    <row r="4877" spans="1:2" x14ac:dyDescent="0.3">
      <c r="A4877" t="s">
        <v>4524</v>
      </c>
      <c r="B4877">
        <v>1.391</v>
      </c>
    </row>
    <row r="4878" spans="1:2" x14ac:dyDescent="0.3">
      <c r="A4878" t="s">
        <v>6530</v>
      </c>
      <c r="B4878">
        <v>1.391</v>
      </c>
    </row>
    <row r="4879" spans="1:2" x14ac:dyDescent="0.3">
      <c r="A4879" t="s">
        <v>4525</v>
      </c>
      <c r="B4879">
        <v>1.411</v>
      </c>
    </row>
    <row r="4880" spans="1:2" x14ac:dyDescent="0.3">
      <c r="A4880" t="s">
        <v>4526</v>
      </c>
      <c r="B4880">
        <v>1.4039999999999999</v>
      </c>
    </row>
    <row r="4881" spans="1:2" x14ac:dyDescent="0.3">
      <c r="A4881" t="s">
        <v>4527</v>
      </c>
      <c r="B4881">
        <v>1.4039999999999999</v>
      </c>
    </row>
    <row r="4882" spans="1:2" x14ac:dyDescent="0.3">
      <c r="A4882" t="s">
        <v>4528</v>
      </c>
      <c r="B4882">
        <v>1.4039999999999999</v>
      </c>
    </row>
    <row r="4883" spans="1:2" x14ac:dyDescent="0.3">
      <c r="A4883" t="s">
        <v>6531</v>
      </c>
      <c r="B4883">
        <v>1.4037999999999999</v>
      </c>
    </row>
    <row r="4884" spans="1:2" x14ac:dyDescent="0.3">
      <c r="A4884" t="s">
        <v>4529</v>
      </c>
      <c r="B4884">
        <v>1.4139999999999999</v>
      </c>
    </row>
    <row r="4885" spans="1:2" x14ac:dyDescent="0.3">
      <c r="A4885" t="s">
        <v>4530</v>
      </c>
      <c r="B4885">
        <v>1.45</v>
      </c>
    </row>
    <row r="4886" spans="1:2" x14ac:dyDescent="0.3">
      <c r="A4886" t="s">
        <v>4531</v>
      </c>
      <c r="B4886">
        <v>1.4239999999999999</v>
      </c>
    </row>
    <row r="4887" spans="1:2" x14ac:dyDescent="0.3">
      <c r="A4887" t="s">
        <v>4532</v>
      </c>
      <c r="B4887">
        <v>1.4370000000000001</v>
      </c>
    </row>
    <row r="4888" spans="1:2" x14ac:dyDescent="0.3">
      <c r="A4888" t="s">
        <v>4533</v>
      </c>
      <c r="B4888">
        <v>1.4450000000000001</v>
      </c>
    </row>
    <row r="4889" spans="1:2" x14ac:dyDescent="0.3">
      <c r="A4889" t="s">
        <v>6533</v>
      </c>
      <c r="B4889">
        <v>1.4446000000000001</v>
      </c>
    </row>
    <row r="4890" spans="1:2" x14ac:dyDescent="0.3">
      <c r="A4890" t="s">
        <v>4534</v>
      </c>
      <c r="B4890">
        <v>1.429</v>
      </c>
    </row>
    <row r="4891" spans="1:2" x14ac:dyDescent="0.3">
      <c r="A4891" t="s">
        <v>4535</v>
      </c>
      <c r="B4891">
        <v>1.4450000000000001</v>
      </c>
    </row>
    <row r="4892" spans="1:2" x14ac:dyDescent="0.3">
      <c r="A4892" t="s">
        <v>4536</v>
      </c>
      <c r="B4892">
        <v>1.44</v>
      </c>
    </row>
    <row r="4893" spans="1:2" x14ac:dyDescent="0.3">
      <c r="A4893" t="s">
        <v>4537</v>
      </c>
      <c r="B4893">
        <v>1.4339999999999999</v>
      </c>
    </row>
    <row r="4894" spans="1:2" x14ac:dyDescent="0.3">
      <c r="A4894" t="s">
        <v>4538</v>
      </c>
      <c r="B4894">
        <v>1.4239999999999999</v>
      </c>
    </row>
    <row r="4895" spans="1:2" x14ac:dyDescent="0.3">
      <c r="A4895" t="s">
        <v>4539</v>
      </c>
      <c r="B4895">
        <v>1.4470000000000001</v>
      </c>
    </row>
    <row r="4896" spans="1:2" x14ac:dyDescent="0.3">
      <c r="A4896" t="s">
        <v>4540</v>
      </c>
      <c r="B4896">
        <v>1.44</v>
      </c>
    </row>
    <row r="4897" spans="1:2" x14ac:dyDescent="0.3">
      <c r="A4897" t="s">
        <v>4541</v>
      </c>
      <c r="B4897">
        <v>1.427</v>
      </c>
    </row>
    <row r="4898" spans="1:2" x14ac:dyDescent="0.3">
      <c r="A4898" t="s">
        <v>4542</v>
      </c>
      <c r="B4898">
        <v>1.4219999999999999</v>
      </c>
    </row>
    <row r="4899" spans="1:2" x14ac:dyDescent="0.3">
      <c r="A4899" t="s">
        <v>6535</v>
      </c>
      <c r="B4899">
        <v>1.4217</v>
      </c>
    </row>
    <row r="4900" spans="1:2" x14ac:dyDescent="0.3">
      <c r="A4900" t="s">
        <v>4543</v>
      </c>
      <c r="B4900">
        <v>1.409</v>
      </c>
    </row>
    <row r="4901" spans="1:2" x14ac:dyDescent="0.3">
      <c r="A4901" t="s">
        <v>4544</v>
      </c>
      <c r="B4901">
        <v>1.46</v>
      </c>
    </row>
    <row r="4902" spans="1:2" x14ac:dyDescent="0.3">
      <c r="A4902" t="s">
        <v>4545</v>
      </c>
      <c r="B4902">
        <v>1.4650000000000001</v>
      </c>
    </row>
    <row r="4903" spans="1:2" x14ac:dyDescent="0.3">
      <c r="A4903" t="s">
        <v>4546</v>
      </c>
      <c r="B4903">
        <v>1.488</v>
      </c>
    </row>
    <row r="4904" spans="1:2" x14ac:dyDescent="0.3">
      <c r="A4904" t="s">
        <v>4547</v>
      </c>
      <c r="B4904">
        <v>1.486</v>
      </c>
    </row>
    <row r="4905" spans="1:2" x14ac:dyDescent="0.3">
      <c r="A4905" t="s">
        <v>6536</v>
      </c>
      <c r="B4905">
        <v>1.4881</v>
      </c>
    </row>
    <row r="4906" spans="1:2" x14ac:dyDescent="0.3">
      <c r="A4906" t="s">
        <v>4548</v>
      </c>
      <c r="B4906">
        <v>1.4930000000000001</v>
      </c>
    </row>
    <row r="4907" spans="1:2" x14ac:dyDescent="0.3">
      <c r="A4907" t="s">
        <v>4549</v>
      </c>
      <c r="B4907">
        <v>1.524</v>
      </c>
    </row>
    <row r="4908" spans="1:2" x14ac:dyDescent="0.3">
      <c r="A4908" t="s">
        <v>4550</v>
      </c>
      <c r="B4908">
        <v>1.5469999999999999</v>
      </c>
    </row>
    <row r="4909" spans="1:2" x14ac:dyDescent="0.3">
      <c r="A4909" t="s">
        <v>4551</v>
      </c>
      <c r="B4909">
        <v>1.552</v>
      </c>
    </row>
    <row r="4910" spans="1:2" x14ac:dyDescent="0.3">
      <c r="A4910" t="s">
        <v>4552</v>
      </c>
      <c r="B4910">
        <v>1.5620000000000001</v>
      </c>
    </row>
    <row r="4911" spans="1:2" x14ac:dyDescent="0.3">
      <c r="A4911" t="s">
        <v>6537</v>
      </c>
      <c r="B4911">
        <v>1.5621</v>
      </c>
    </row>
    <row r="4912" spans="1:2" x14ac:dyDescent="0.3">
      <c r="A4912" t="s">
        <v>4553</v>
      </c>
      <c r="B4912">
        <v>1.5720000000000001</v>
      </c>
    </row>
    <row r="4913" spans="1:2" x14ac:dyDescent="0.3">
      <c r="A4913" t="s">
        <v>4554</v>
      </c>
      <c r="B4913">
        <v>1.6080000000000001</v>
      </c>
    </row>
    <row r="4914" spans="1:2" x14ac:dyDescent="0.3">
      <c r="A4914" t="s">
        <v>4555</v>
      </c>
      <c r="B4914">
        <v>1.5880000000000001</v>
      </c>
    </row>
    <row r="4915" spans="1:2" x14ac:dyDescent="0.3">
      <c r="A4915" t="s">
        <v>4556</v>
      </c>
      <c r="B4915">
        <v>1.5980000000000001</v>
      </c>
    </row>
    <row r="4916" spans="1:2" x14ac:dyDescent="0.3">
      <c r="A4916" t="s">
        <v>4557</v>
      </c>
      <c r="B4916">
        <v>1.6080000000000001</v>
      </c>
    </row>
    <row r="4917" spans="1:2" x14ac:dyDescent="0.3">
      <c r="A4917" t="s">
        <v>6538</v>
      </c>
      <c r="B4917">
        <v>1.6004</v>
      </c>
    </row>
    <row r="4918" spans="1:2" x14ac:dyDescent="0.3">
      <c r="A4918" t="s">
        <v>6539</v>
      </c>
      <c r="B4918">
        <v>1.6080000000000001</v>
      </c>
    </row>
    <row r="4919" spans="1:2" x14ac:dyDescent="0.3">
      <c r="A4919" t="s">
        <v>4558</v>
      </c>
      <c r="B4919">
        <v>1.61</v>
      </c>
    </row>
    <row r="4920" spans="1:2" x14ac:dyDescent="0.3">
      <c r="A4920" t="s">
        <v>4559</v>
      </c>
      <c r="B4920">
        <v>1.647</v>
      </c>
    </row>
    <row r="4921" spans="1:2" x14ac:dyDescent="0.3">
      <c r="A4921" t="s">
        <v>4560</v>
      </c>
      <c r="B4921">
        <v>1.6439999999999999</v>
      </c>
    </row>
    <row r="4922" spans="1:2" x14ac:dyDescent="0.3">
      <c r="A4922" t="s">
        <v>4561</v>
      </c>
      <c r="B4922">
        <v>1.6439999999999999</v>
      </c>
    </row>
    <row r="4923" spans="1:2" x14ac:dyDescent="0.3">
      <c r="A4923" t="s">
        <v>6540</v>
      </c>
      <c r="B4923">
        <v>1.6464000000000001</v>
      </c>
    </row>
    <row r="4924" spans="1:2" x14ac:dyDescent="0.3">
      <c r="A4924" t="s">
        <v>4562</v>
      </c>
      <c r="B4924">
        <v>1.6459999999999999</v>
      </c>
    </row>
    <row r="4925" spans="1:2" x14ac:dyDescent="0.3">
      <c r="A4925" t="s">
        <v>4563</v>
      </c>
      <c r="B4925">
        <v>1.675</v>
      </c>
    </row>
    <row r="4926" spans="1:2" x14ac:dyDescent="0.3">
      <c r="A4926" t="s">
        <v>4564</v>
      </c>
      <c r="B4926">
        <v>1.659</v>
      </c>
    </row>
    <row r="4927" spans="1:2" x14ac:dyDescent="0.3">
      <c r="A4927" t="s">
        <v>4565</v>
      </c>
      <c r="B4927">
        <v>1.629</v>
      </c>
    </row>
    <row r="4928" spans="1:2" x14ac:dyDescent="0.3">
      <c r="A4928" t="s">
        <v>4566</v>
      </c>
      <c r="B4928">
        <v>1.6439999999999999</v>
      </c>
    </row>
    <row r="4929" spans="1:2" x14ac:dyDescent="0.3">
      <c r="A4929" t="s">
        <v>6541</v>
      </c>
      <c r="B4929">
        <v>1.6464000000000001</v>
      </c>
    </row>
    <row r="4930" spans="1:2" x14ac:dyDescent="0.3">
      <c r="A4930" t="s">
        <v>4567</v>
      </c>
      <c r="B4930">
        <v>1.667</v>
      </c>
    </row>
    <row r="4931" spans="1:2" x14ac:dyDescent="0.3">
      <c r="A4931" t="s">
        <v>4568</v>
      </c>
      <c r="B4931">
        <v>1.6819999999999999</v>
      </c>
    </row>
    <row r="4932" spans="1:2" x14ac:dyDescent="0.3">
      <c r="A4932" t="s">
        <v>4569</v>
      </c>
      <c r="B4932">
        <v>1.6850000000000001</v>
      </c>
    </row>
    <row r="4933" spans="1:2" x14ac:dyDescent="0.3">
      <c r="A4933" t="s">
        <v>4570</v>
      </c>
      <c r="B4933">
        <v>1.675</v>
      </c>
    </row>
    <row r="4934" spans="1:2" x14ac:dyDescent="0.3">
      <c r="A4934" t="s">
        <v>4571</v>
      </c>
      <c r="B4934">
        <v>1.675</v>
      </c>
    </row>
    <row r="4935" spans="1:2" x14ac:dyDescent="0.3">
      <c r="A4935" t="s">
        <v>6542</v>
      </c>
      <c r="B4935">
        <v>1.6745000000000001</v>
      </c>
    </row>
    <row r="4936" spans="1:2" x14ac:dyDescent="0.3">
      <c r="A4936" t="s">
        <v>4572</v>
      </c>
      <c r="B4936">
        <v>1.6819999999999999</v>
      </c>
    </row>
    <row r="4937" spans="1:2" x14ac:dyDescent="0.3">
      <c r="A4937" t="s">
        <v>4573</v>
      </c>
      <c r="B4937">
        <v>1.726</v>
      </c>
    </row>
    <row r="4938" spans="1:2" x14ac:dyDescent="0.3">
      <c r="A4938" t="s">
        <v>4574</v>
      </c>
      <c r="B4938">
        <v>1.754</v>
      </c>
    </row>
    <row r="4939" spans="1:2" x14ac:dyDescent="0.3">
      <c r="A4939" t="s">
        <v>4575</v>
      </c>
      <c r="B4939">
        <v>1.772</v>
      </c>
    </row>
    <row r="4940" spans="1:2" x14ac:dyDescent="0.3">
      <c r="A4940" t="s">
        <v>4576</v>
      </c>
      <c r="B4940">
        <v>1.7789999999999999</v>
      </c>
    </row>
    <row r="4941" spans="1:2" x14ac:dyDescent="0.3">
      <c r="A4941" t="s">
        <v>6543</v>
      </c>
      <c r="B4941">
        <v>1.7818000000000001</v>
      </c>
    </row>
    <row r="4942" spans="1:2" x14ac:dyDescent="0.3">
      <c r="A4942" t="s">
        <v>4577</v>
      </c>
      <c r="B4942">
        <v>1.7689999999999999</v>
      </c>
    </row>
    <row r="4943" spans="1:2" x14ac:dyDescent="0.3">
      <c r="A4943" t="s">
        <v>4578</v>
      </c>
      <c r="B4943">
        <v>1.8</v>
      </c>
    </row>
    <row r="4944" spans="1:2" x14ac:dyDescent="0.3">
      <c r="A4944" t="s">
        <v>4579</v>
      </c>
      <c r="B4944">
        <v>1.746</v>
      </c>
    </row>
    <row r="4945" spans="1:2" x14ac:dyDescent="0.3">
      <c r="A4945" t="s">
        <v>4580</v>
      </c>
      <c r="B4945">
        <v>1.7230000000000001</v>
      </c>
    </row>
    <row r="4946" spans="1:2" x14ac:dyDescent="0.3">
      <c r="A4946" t="s">
        <v>4581</v>
      </c>
      <c r="B4946">
        <v>1.728</v>
      </c>
    </row>
    <row r="4947" spans="1:2" x14ac:dyDescent="0.3">
      <c r="A4947" t="s">
        <v>6544</v>
      </c>
      <c r="B4947">
        <v>1.7231000000000001</v>
      </c>
    </row>
    <row r="4948" spans="1:2" x14ac:dyDescent="0.3">
      <c r="A4948" t="s">
        <v>4582</v>
      </c>
      <c r="B4948">
        <v>1.746</v>
      </c>
    </row>
    <row r="4949" spans="1:2" x14ac:dyDescent="0.3">
      <c r="A4949" t="s">
        <v>4583</v>
      </c>
      <c r="B4949">
        <v>1.7749999999999999</v>
      </c>
    </row>
    <row r="4950" spans="1:2" x14ac:dyDescent="0.3">
      <c r="A4950" t="s">
        <v>4584</v>
      </c>
      <c r="B4950">
        <v>1.736</v>
      </c>
    </row>
    <row r="4951" spans="1:2" x14ac:dyDescent="0.3">
      <c r="A4951" t="s">
        <v>4585</v>
      </c>
      <c r="B4951">
        <v>1.7150000000000001</v>
      </c>
    </row>
    <row r="4952" spans="1:2" x14ac:dyDescent="0.3">
      <c r="A4952" t="s">
        <v>6545</v>
      </c>
      <c r="B4952">
        <v>1.7306999999999999</v>
      </c>
    </row>
    <row r="4953" spans="1:2" x14ac:dyDescent="0.3">
      <c r="A4953" t="s">
        <v>4586</v>
      </c>
      <c r="B4953">
        <v>1.7230000000000001</v>
      </c>
    </row>
    <row r="4954" spans="1:2" x14ac:dyDescent="0.3">
      <c r="A4954" t="s">
        <v>4587</v>
      </c>
      <c r="B4954">
        <v>1.754</v>
      </c>
    </row>
    <row r="4955" spans="1:2" x14ac:dyDescent="0.3">
      <c r="A4955" t="s">
        <v>4588</v>
      </c>
      <c r="B4955">
        <v>1.708</v>
      </c>
    </row>
    <row r="4956" spans="1:2" x14ac:dyDescent="0.3">
      <c r="A4956" t="s">
        <v>4589</v>
      </c>
      <c r="B4956">
        <v>1.7130000000000001</v>
      </c>
    </row>
    <row r="4957" spans="1:2" x14ac:dyDescent="0.3">
      <c r="A4957" t="s">
        <v>4590</v>
      </c>
      <c r="B4957">
        <v>1.72</v>
      </c>
    </row>
    <row r="4958" spans="1:2" x14ac:dyDescent="0.3">
      <c r="A4958" t="s">
        <v>6546</v>
      </c>
      <c r="B4958">
        <v>1.7179</v>
      </c>
    </row>
    <row r="4959" spans="1:2" x14ac:dyDescent="0.3">
      <c r="A4959" t="s">
        <v>4591</v>
      </c>
      <c r="B4959">
        <v>1.7150000000000001</v>
      </c>
    </row>
    <row r="4960" spans="1:2" x14ac:dyDescent="0.3">
      <c r="A4960" t="s">
        <v>4592</v>
      </c>
      <c r="B4960">
        <v>1.736</v>
      </c>
    </row>
    <row r="4961" spans="1:2" x14ac:dyDescent="0.3">
      <c r="A4961" t="s">
        <v>4593</v>
      </c>
      <c r="B4961">
        <v>1.734</v>
      </c>
    </row>
    <row r="4962" spans="1:2" x14ac:dyDescent="0.3">
      <c r="A4962" t="s">
        <v>4594</v>
      </c>
      <c r="B4962">
        <v>1.746</v>
      </c>
    </row>
    <row r="4963" spans="1:2" x14ac:dyDescent="0.3">
      <c r="A4963" t="s">
        <v>4595</v>
      </c>
      <c r="B4963">
        <v>1.7589999999999999</v>
      </c>
    </row>
    <row r="4964" spans="1:2" x14ac:dyDescent="0.3">
      <c r="A4964" t="s">
        <v>6547</v>
      </c>
      <c r="B4964">
        <v>1.7563</v>
      </c>
    </row>
    <row r="4965" spans="1:2" x14ac:dyDescent="0.3">
      <c r="A4965" t="s">
        <v>4596</v>
      </c>
      <c r="B4965">
        <v>1.754</v>
      </c>
    </row>
    <row r="4966" spans="1:2" x14ac:dyDescent="0.3">
      <c r="A4966" t="s">
        <v>4597</v>
      </c>
      <c r="B4966">
        <v>1.792</v>
      </c>
    </row>
    <row r="4967" spans="1:2" x14ac:dyDescent="0.3">
      <c r="A4967" t="s">
        <v>4598</v>
      </c>
      <c r="B4967">
        <v>1.8129999999999999</v>
      </c>
    </row>
    <row r="4968" spans="1:2" x14ac:dyDescent="0.3">
      <c r="A4968" t="s">
        <v>4599</v>
      </c>
      <c r="B4968">
        <v>1.8260000000000001</v>
      </c>
    </row>
    <row r="4969" spans="1:2" x14ac:dyDescent="0.3">
      <c r="A4969" t="s">
        <v>4600</v>
      </c>
      <c r="B4969">
        <v>1.8069999999999999</v>
      </c>
    </row>
    <row r="4970" spans="1:2" x14ac:dyDescent="0.3">
      <c r="A4970" t="s">
        <v>6548</v>
      </c>
      <c r="B4970">
        <v>1.8073999999999999</v>
      </c>
    </row>
    <row r="4971" spans="1:2" x14ac:dyDescent="0.3">
      <c r="A4971" t="s">
        <v>4601</v>
      </c>
      <c r="B4971">
        <v>1.825</v>
      </c>
    </row>
    <row r="4972" spans="1:2" x14ac:dyDescent="0.3">
      <c r="A4972" t="s">
        <v>4602</v>
      </c>
      <c r="B4972">
        <v>1.867</v>
      </c>
    </row>
    <row r="4973" spans="1:2" x14ac:dyDescent="0.3">
      <c r="A4973" t="s">
        <v>4603</v>
      </c>
      <c r="B4973">
        <v>1.8540000000000001</v>
      </c>
    </row>
    <row r="4974" spans="1:2" x14ac:dyDescent="0.3">
      <c r="A4974" t="s">
        <v>4604</v>
      </c>
      <c r="B4974">
        <v>1.8280000000000001</v>
      </c>
    </row>
    <row r="4975" spans="1:2" x14ac:dyDescent="0.3">
      <c r="A4975" t="s">
        <v>4605</v>
      </c>
      <c r="B4975">
        <v>1.8129999999999999</v>
      </c>
    </row>
    <row r="4976" spans="1:2" x14ac:dyDescent="0.3">
      <c r="A4976" t="s">
        <v>6549</v>
      </c>
      <c r="B4976">
        <v>1.8125</v>
      </c>
    </row>
    <row r="4977" spans="1:2" x14ac:dyDescent="0.3">
      <c r="A4977" t="s">
        <v>4606</v>
      </c>
      <c r="B4977">
        <v>1.8069999999999999</v>
      </c>
    </row>
    <row r="4978" spans="1:2" x14ac:dyDescent="0.3">
      <c r="A4978" t="s">
        <v>4607</v>
      </c>
      <c r="B4978">
        <v>1.8540000000000001</v>
      </c>
    </row>
    <row r="4979" spans="1:2" x14ac:dyDescent="0.3">
      <c r="A4979" t="s">
        <v>4608</v>
      </c>
      <c r="B4979">
        <v>1.823</v>
      </c>
    </row>
    <row r="4980" spans="1:2" x14ac:dyDescent="0.3">
      <c r="A4980" t="s">
        <v>4609</v>
      </c>
      <c r="B4980">
        <v>1.831</v>
      </c>
    </row>
    <row r="4981" spans="1:2" x14ac:dyDescent="0.3">
      <c r="A4981" t="s">
        <v>4610</v>
      </c>
      <c r="B4981">
        <v>1.8360000000000001</v>
      </c>
    </row>
    <row r="4982" spans="1:2" x14ac:dyDescent="0.3">
      <c r="A4982" t="s">
        <v>6550</v>
      </c>
      <c r="B4982">
        <v>1.833</v>
      </c>
    </row>
    <row r="4983" spans="1:2" x14ac:dyDescent="0.3">
      <c r="A4983" t="s">
        <v>4611</v>
      </c>
      <c r="B4983">
        <v>1.835</v>
      </c>
    </row>
    <row r="4984" spans="1:2" x14ac:dyDescent="0.3">
      <c r="A4984" t="s">
        <v>4612</v>
      </c>
      <c r="B4984">
        <v>1.8740000000000001</v>
      </c>
    </row>
    <row r="4985" spans="1:2" x14ac:dyDescent="0.3">
      <c r="A4985" t="s">
        <v>4613</v>
      </c>
      <c r="B4985">
        <v>1.885</v>
      </c>
    </row>
    <row r="4986" spans="1:2" x14ac:dyDescent="0.3">
      <c r="A4986" t="s">
        <v>4614</v>
      </c>
      <c r="B4986">
        <v>1.89</v>
      </c>
    </row>
    <row r="4987" spans="1:2" x14ac:dyDescent="0.3">
      <c r="A4987" t="s">
        <v>4615</v>
      </c>
      <c r="B4987">
        <v>1.905</v>
      </c>
    </row>
    <row r="4988" spans="1:2" x14ac:dyDescent="0.3">
      <c r="A4988" t="s">
        <v>6551</v>
      </c>
      <c r="B4988">
        <v>1.9019999999999999</v>
      </c>
    </row>
    <row r="4989" spans="1:2" x14ac:dyDescent="0.3">
      <c r="A4989" t="s">
        <v>4616</v>
      </c>
      <c r="B4989">
        <v>1.899</v>
      </c>
    </row>
    <row r="4990" spans="1:2" x14ac:dyDescent="0.3">
      <c r="A4990" t="s">
        <v>4617</v>
      </c>
      <c r="B4990">
        <v>1.915</v>
      </c>
    </row>
    <row r="4991" spans="1:2" x14ac:dyDescent="0.3">
      <c r="A4991" t="s">
        <v>4618</v>
      </c>
      <c r="B4991">
        <v>1.905</v>
      </c>
    </row>
    <row r="4992" spans="1:2" x14ac:dyDescent="0.3">
      <c r="A4992" t="s">
        <v>4619</v>
      </c>
      <c r="B4992">
        <v>1.907</v>
      </c>
    </row>
    <row r="4993" spans="1:2" x14ac:dyDescent="0.3">
      <c r="A4993" t="s">
        <v>4620</v>
      </c>
      <c r="B4993">
        <v>1.899</v>
      </c>
    </row>
    <row r="4994" spans="1:2" x14ac:dyDescent="0.3">
      <c r="A4994" t="s">
        <v>6552</v>
      </c>
      <c r="B4994">
        <v>1.8943000000000001</v>
      </c>
    </row>
    <row r="4995" spans="1:2" x14ac:dyDescent="0.3">
      <c r="A4995" t="s">
        <v>4621</v>
      </c>
      <c r="B4995">
        <v>1.907</v>
      </c>
    </row>
    <row r="4996" spans="1:2" x14ac:dyDescent="0.3">
      <c r="A4996" t="s">
        <v>4622</v>
      </c>
      <c r="B4996">
        <v>1.9379999999999999</v>
      </c>
    </row>
    <row r="4997" spans="1:2" x14ac:dyDescent="0.3">
      <c r="A4997" t="s">
        <v>4623</v>
      </c>
      <c r="B4997">
        <v>1.9179999999999999</v>
      </c>
    </row>
    <row r="4998" spans="1:2" x14ac:dyDescent="0.3">
      <c r="A4998" t="s">
        <v>4624</v>
      </c>
      <c r="B4998">
        <v>1.905</v>
      </c>
    </row>
    <row r="4999" spans="1:2" x14ac:dyDescent="0.3">
      <c r="A4999" t="s">
        <v>4625</v>
      </c>
      <c r="B4999">
        <v>1.897</v>
      </c>
    </row>
    <row r="5000" spans="1:2" x14ac:dyDescent="0.3">
      <c r="A5000" t="s">
        <v>6554</v>
      </c>
      <c r="B5000">
        <v>1.8994</v>
      </c>
    </row>
    <row r="5001" spans="1:2" x14ac:dyDescent="0.3">
      <c r="A5001" t="s">
        <v>4626</v>
      </c>
      <c r="B5001">
        <v>1.8859999999999999</v>
      </c>
    </row>
    <row r="5002" spans="1:2" x14ac:dyDescent="0.3">
      <c r="A5002" t="s">
        <v>4627</v>
      </c>
      <c r="B5002">
        <v>1.923</v>
      </c>
    </row>
    <row r="5003" spans="1:2" x14ac:dyDescent="0.3">
      <c r="A5003" t="s">
        <v>4628</v>
      </c>
      <c r="B5003">
        <v>1.915</v>
      </c>
    </row>
    <row r="5004" spans="1:2" x14ac:dyDescent="0.3">
      <c r="A5004" t="s">
        <v>4629</v>
      </c>
      <c r="B5004">
        <v>1.91</v>
      </c>
    </row>
    <row r="5005" spans="1:2" x14ac:dyDescent="0.3">
      <c r="A5005" t="s">
        <v>6555</v>
      </c>
      <c r="B5005">
        <v>1.9123000000000001</v>
      </c>
    </row>
    <row r="5006" spans="1:2" x14ac:dyDescent="0.3">
      <c r="A5006" t="s">
        <v>4630</v>
      </c>
      <c r="B5006">
        <v>1.91</v>
      </c>
    </row>
    <row r="5007" spans="1:2" x14ac:dyDescent="0.3">
      <c r="A5007" t="s">
        <v>4631</v>
      </c>
      <c r="B5007">
        <v>1.948</v>
      </c>
    </row>
    <row r="5008" spans="1:2" x14ac:dyDescent="0.3">
      <c r="A5008" t="s">
        <v>4632</v>
      </c>
      <c r="B5008">
        <v>1.9410000000000001</v>
      </c>
    </row>
    <row r="5009" spans="1:2" x14ac:dyDescent="0.3">
      <c r="A5009" t="s">
        <v>4633</v>
      </c>
      <c r="B5009">
        <v>1.93</v>
      </c>
    </row>
    <row r="5010" spans="1:2" x14ac:dyDescent="0.3">
      <c r="A5010" t="s">
        <v>4634</v>
      </c>
      <c r="B5010">
        <v>1.925</v>
      </c>
    </row>
    <row r="5011" spans="1:2" x14ac:dyDescent="0.3">
      <c r="A5011" t="s">
        <v>6556</v>
      </c>
      <c r="B5011">
        <v>1.9301999999999999</v>
      </c>
    </row>
    <row r="5012" spans="1:2" x14ac:dyDescent="0.3">
      <c r="A5012" t="s">
        <v>4635</v>
      </c>
      <c r="B5012">
        <v>1.9119999999999999</v>
      </c>
    </row>
    <row r="5013" spans="1:2" x14ac:dyDescent="0.3">
      <c r="A5013" t="s">
        <v>4636</v>
      </c>
      <c r="B5013">
        <v>1.9330000000000001</v>
      </c>
    </row>
    <row r="5014" spans="1:2" x14ac:dyDescent="0.3">
      <c r="A5014" t="s">
        <v>4637</v>
      </c>
      <c r="B5014">
        <v>1.9359999999999999</v>
      </c>
    </row>
    <row r="5015" spans="1:2" x14ac:dyDescent="0.3">
      <c r="A5015" t="s">
        <v>4638</v>
      </c>
      <c r="B5015">
        <v>1.9279999999999999</v>
      </c>
    </row>
    <row r="5016" spans="1:2" x14ac:dyDescent="0.3">
      <c r="A5016" t="s">
        <v>4639</v>
      </c>
      <c r="B5016">
        <v>1.9330000000000001</v>
      </c>
    </row>
    <row r="5017" spans="1:2" x14ac:dyDescent="0.3">
      <c r="A5017" t="s">
        <v>6557</v>
      </c>
      <c r="B5017">
        <v>1.9327000000000001</v>
      </c>
    </row>
    <row r="5018" spans="1:2" x14ac:dyDescent="0.3">
      <c r="A5018" t="s">
        <v>4640</v>
      </c>
      <c r="B5018">
        <v>1.927</v>
      </c>
    </row>
    <row r="5019" spans="1:2" x14ac:dyDescent="0.3">
      <c r="A5019" t="s">
        <v>4641</v>
      </c>
      <c r="B5019">
        <v>1.9430000000000001</v>
      </c>
    </row>
    <row r="5020" spans="1:2" x14ac:dyDescent="0.3">
      <c r="A5020" t="s">
        <v>4642</v>
      </c>
      <c r="B5020">
        <v>1.9330000000000001</v>
      </c>
    </row>
    <row r="5021" spans="1:2" x14ac:dyDescent="0.3">
      <c r="A5021" t="s">
        <v>4643</v>
      </c>
      <c r="B5021">
        <v>1.9330000000000001</v>
      </c>
    </row>
    <row r="5022" spans="1:2" x14ac:dyDescent="0.3">
      <c r="A5022" t="s">
        <v>4644</v>
      </c>
      <c r="B5022">
        <v>1.915</v>
      </c>
    </row>
    <row r="5023" spans="1:2" x14ac:dyDescent="0.3">
      <c r="A5023" t="s">
        <v>6558</v>
      </c>
      <c r="B5023">
        <v>1.925</v>
      </c>
    </row>
    <row r="5024" spans="1:2" x14ac:dyDescent="0.3">
      <c r="A5024" t="s">
        <v>4645</v>
      </c>
      <c r="B5024">
        <v>1.899</v>
      </c>
    </row>
    <row r="5025" spans="1:2" x14ac:dyDescent="0.3">
      <c r="A5025" t="s">
        <v>4646</v>
      </c>
      <c r="B5025">
        <v>1.9379999999999999</v>
      </c>
    </row>
    <row r="5026" spans="1:2" x14ac:dyDescent="0.3">
      <c r="A5026" t="s">
        <v>4647</v>
      </c>
      <c r="B5026">
        <v>1.92</v>
      </c>
    </row>
    <row r="5027" spans="1:2" x14ac:dyDescent="0.3">
      <c r="A5027" t="s">
        <v>4648</v>
      </c>
      <c r="B5027">
        <v>1.92</v>
      </c>
    </row>
    <row r="5028" spans="1:2" x14ac:dyDescent="0.3">
      <c r="A5028" t="s">
        <v>4649</v>
      </c>
      <c r="B5028">
        <v>1.92</v>
      </c>
    </row>
    <row r="5029" spans="1:2" x14ac:dyDescent="0.3">
      <c r="A5029" t="s">
        <v>6559</v>
      </c>
      <c r="B5029">
        <v>1.9198999999999999</v>
      </c>
    </row>
    <row r="5030" spans="1:2" x14ac:dyDescent="0.3">
      <c r="A5030" t="s">
        <v>4650</v>
      </c>
      <c r="B5030">
        <v>1.9350000000000001</v>
      </c>
    </row>
    <row r="5031" spans="1:2" x14ac:dyDescent="0.3">
      <c r="A5031" t="s">
        <v>4651</v>
      </c>
      <c r="B5031">
        <v>1.9790000000000001</v>
      </c>
    </row>
    <row r="5032" spans="1:2" x14ac:dyDescent="0.3">
      <c r="A5032" t="s">
        <v>6560</v>
      </c>
      <c r="B5032">
        <v>1.9715</v>
      </c>
    </row>
    <row r="5033" spans="1:2" x14ac:dyDescent="0.3">
      <c r="A5033" t="s">
        <v>4652</v>
      </c>
      <c r="B5033">
        <v>1.956</v>
      </c>
    </row>
    <row r="5034" spans="1:2" x14ac:dyDescent="0.3">
      <c r="A5034" t="s">
        <v>4653</v>
      </c>
      <c r="B5034">
        <v>1.9510000000000001</v>
      </c>
    </row>
    <row r="5035" spans="1:2" x14ac:dyDescent="0.3">
      <c r="A5035" t="s">
        <v>6561</v>
      </c>
      <c r="B5035">
        <v>1.9505999999999999</v>
      </c>
    </row>
    <row r="5036" spans="1:2" x14ac:dyDescent="0.3">
      <c r="A5036" t="s">
        <v>4654</v>
      </c>
      <c r="B5036">
        <v>1.9610000000000001</v>
      </c>
    </row>
    <row r="5037" spans="1:2" x14ac:dyDescent="0.3">
      <c r="A5037" t="s">
        <v>4655</v>
      </c>
      <c r="B5037">
        <v>1.9770000000000001</v>
      </c>
    </row>
    <row r="5038" spans="1:2" x14ac:dyDescent="0.3">
      <c r="A5038" t="s">
        <v>4656</v>
      </c>
      <c r="B5038">
        <v>1.9610000000000001</v>
      </c>
    </row>
    <row r="5039" spans="1:2" x14ac:dyDescent="0.3">
      <c r="A5039" t="s">
        <v>4657</v>
      </c>
      <c r="B5039">
        <v>1.974</v>
      </c>
    </row>
    <row r="5040" spans="1:2" x14ac:dyDescent="0.3">
      <c r="A5040" t="s">
        <v>4658</v>
      </c>
      <c r="B5040">
        <v>1.9710000000000001</v>
      </c>
    </row>
    <row r="5041" spans="1:2" x14ac:dyDescent="0.3">
      <c r="A5041" t="s">
        <v>6562</v>
      </c>
      <c r="B5041">
        <v>1.9762</v>
      </c>
    </row>
    <row r="5042" spans="1:2" x14ac:dyDescent="0.3">
      <c r="A5042" t="s">
        <v>4659</v>
      </c>
      <c r="B5042">
        <v>1.9810000000000001</v>
      </c>
    </row>
    <row r="5043" spans="1:2" x14ac:dyDescent="0.3">
      <c r="A5043" t="s">
        <v>4660</v>
      </c>
      <c r="B5043">
        <v>2.0179999999999998</v>
      </c>
    </row>
    <row r="5044" spans="1:2" x14ac:dyDescent="0.3">
      <c r="A5044" t="s">
        <v>4661</v>
      </c>
      <c r="B5044">
        <v>2.0019999999999998</v>
      </c>
    </row>
    <row r="5045" spans="1:2" x14ac:dyDescent="0.3">
      <c r="A5045" t="s">
        <v>4662</v>
      </c>
      <c r="B5045">
        <v>1.994</v>
      </c>
    </row>
    <row r="5046" spans="1:2" x14ac:dyDescent="0.3">
      <c r="A5046" t="s">
        <v>4663</v>
      </c>
      <c r="B5046">
        <v>1.9790000000000001</v>
      </c>
    </row>
    <row r="5047" spans="1:2" x14ac:dyDescent="0.3">
      <c r="A5047" t="s">
        <v>6563</v>
      </c>
      <c r="B5047">
        <v>1.9762</v>
      </c>
    </row>
    <row r="5048" spans="1:2" x14ac:dyDescent="0.3">
      <c r="A5048" t="s">
        <v>4664</v>
      </c>
      <c r="B5048">
        <v>1.966</v>
      </c>
    </row>
    <row r="5049" spans="1:2" x14ac:dyDescent="0.3">
      <c r="A5049" t="s">
        <v>4665</v>
      </c>
      <c r="B5049">
        <v>2.0070000000000001</v>
      </c>
    </row>
    <row r="5050" spans="1:2" x14ac:dyDescent="0.3">
      <c r="A5050" t="s">
        <v>4666</v>
      </c>
      <c r="B5050">
        <v>2</v>
      </c>
    </row>
    <row r="5051" spans="1:2" x14ac:dyDescent="0.3">
      <c r="A5051" t="s">
        <v>4667</v>
      </c>
      <c r="B5051">
        <v>1.9890000000000001</v>
      </c>
    </row>
    <row r="5052" spans="1:2" x14ac:dyDescent="0.3">
      <c r="A5052" t="s">
        <v>4668</v>
      </c>
      <c r="B5052">
        <v>1.992</v>
      </c>
    </row>
    <row r="5053" spans="1:2" x14ac:dyDescent="0.3">
      <c r="A5053" t="s">
        <v>6564</v>
      </c>
      <c r="B5053">
        <v>1.9890000000000001</v>
      </c>
    </row>
    <row r="5054" spans="1:2" x14ac:dyDescent="0.3">
      <c r="A5054" t="s">
        <v>4669</v>
      </c>
      <c r="B5054">
        <v>1.9910000000000001</v>
      </c>
    </row>
    <row r="5055" spans="1:2" x14ac:dyDescent="0.3">
      <c r="A5055" t="s">
        <v>4670</v>
      </c>
      <c r="B5055">
        <v>2.0329999999999999</v>
      </c>
    </row>
    <row r="5056" spans="1:2" x14ac:dyDescent="0.3">
      <c r="A5056" t="s">
        <v>4671</v>
      </c>
      <c r="B5056">
        <v>2.0249999999999999</v>
      </c>
    </row>
    <row r="5057" spans="1:2" x14ac:dyDescent="0.3">
      <c r="A5057" t="s">
        <v>4672</v>
      </c>
      <c r="B5057">
        <v>2.0070000000000001</v>
      </c>
    </row>
    <row r="5058" spans="1:2" x14ac:dyDescent="0.3">
      <c r="A5058" t="s">
        <v>4673</v>
      </c>
      <c r="B5058">
        <v>2.0070000000000001</v>
      </c>
    </row>
    <row r="5059" spans="1:2" x14ac:dyDescent="0.3">
      <c r="A5059" t="s">
        <v>6565</v>
      </c>
      <c r="B5059">
        <v>2.0068999999999999</v>
      </c>
    </row>
    <row r="5060" spans="1:2" x14ac:dyDescent="0.3">
      <c r="A5060" t="s">
        <v>4674</v>
      </c>
      <c r="B5060">
        <v>2.0139999999999998</v>
      </c>
    </row>
    <row r="5061" spans="1:2" x14ac:dyDescent="0.3">
      <c r="A5061" t="s">
        <v>4675</v>
      </c>
      <c r="B5061">
        <v>2.056</v>
      </c>
    </row>
    <row r="5062" spans="1:2" x14ac:dyDescent="0.3">
      <c r="A5062" t="s">
        <v>4676</v>
      </c>
      <c r="B5062">
        <v>2.056</v>
      </c>
    </row>
    <row r="5063" spans="1:2" x14ac:dyDescent="0.3">
      <c r="A5063" t="s">
        <v>4677</v>
      </c>
      <c r="B5063">
        <v>2.0510000000000002</v>
      </c>
    </row>
    <row r="5064" spans="1:2" x14ac:dyDescent="0.3">
      <c r="A5064" t="s">
        <v>4678</v>
      </c>
      <c r="B5064">
        <v>2.0449999999999999</v>
      </c>
    </row>
    <row r="5065" spans="1:2" x14ac:dyDescent="0.3">
      <c r="A5065" t="s">
        <v>6566</v>
      </c>
      <c r="B5065">
        <v>2.0503999999999998</v>
      </c>
    </row>
    <row r="5066" spans="1:2" x14ac:dyDescent="0.3">
      <c r="A5066" t="s">
        <v>4679</v>
      </c>
      <c r="B5066">
        <v>2.0430000000000001</v>
      </c>
    </row>
    <row r="5067" spans="1:2" x14ac:dyDescent="0.3">
      <c r="A5067" t="s">
        <v>4680</v>
      </c>
      <c r="B5067">
        <v>2.0819999999999999</v>
      </c>
    </row>
    <row r="5068" spans="1:2" x14ac:dyDescent="0.3">
      <c r="A5068" t="s">
        <v>4681</v>
      </c>
      <c r="B5068">
        <v>2.069</v>
      </c>
    </row>
    <row r="5069" spans="1:2" x14ac:dyDescent="0.3">
      <c r="A5069" t="s">
        <v>4682</v>
      </c>
      <c r="B5069">
        <v>2.0640000000000001</v>
      </c>
    </row>
    <row r="5070" spans="1:2" x14ac:dyDescent="0.3">
      <c r="A5070" t="s">
        <v>4683</v>
      </c>
      <c r="B5070">
        <v>2.0430000000000001</v>
      </c>
    </row>
    <row r="5071" spans="1:2" x14ac:dyDescent="0.3">
      <c r="A5071" t="s">
        <v>6567</v>
      </c>
      <c r="B5071">
        <v>2.0427</v>
      </c>
    </row>
    <row r="5072" spans="1:2" x14ac:dyDescent="0.3">
      <c r="A5072" t="s">
        <v>4684</v>
      </c>
      <c r="B5072">
        <v>2.04</v>
      </c>
    </row>
    <row r="5073" spans="1:2" x14ac:dyDescent="0.3">
      <c r="A5073" t="s">
        <v>4685</v>
      </c>
      <c r="B5073">
        <v>2.0790000000000002</v>
      </c>
    </row>
    <row r="5074" spans="1:2" x14ac:dyDescent="0.3">
      <c r="A5074" t="s">
        <v>4686</v>
      </c>
      <c r="B5074">
        <v>2.0840000000000001</v>
      </c>
    </row>
    <row r="5075" spans="1:2" x14ac:dyDescent="0.3">
      <c r="A5075" t="s">
        <v>4687</v>
      </c>
      <c r="B5075">
        <v>2.0790000000000002</v>
      </c>
    </row>
    <row r="5076" spans="1:2" x14ac:dyDescent="0.3">
      <c r="A5076" t="s">
        <v>4688</v>
      </c>
      <c r="B5076">
        <v>2.0939999999999999</v>
      </c>
    </row>
    <row r="5077" spans="1:2" x14ac:dyDescent="0.3">
      <c r="A5077" t="s">
        <v>6568</v>
      </c>
      <c r="B5077">
        <v>2.0992000000000002</v>
      </c>
    </row>
    <row r="5078" spans="1:2" x14ac:dyDescent="0.3">
      <c r="A5078" t="s">
        <v>4689</v>
      </c>
      <c r="B5078">
        <v>2.109</v>
      </c>
    </row>
    <row r="5079" spans="1:2" x14ac:dyDescent="0.3">
      <c r="A5079" t="s">
        <v>4690</v>
      </c>
      <c r="B5079">
        <v>2.1280000000000001</v>
      </c>
    </row>
    <row r="5080" spans="1:2" x14ac:dyDescent="0.3">
      <c r="A5080" t="s">
        <v>4691</v>
      </c>
      <c r="B5080">
        <v>2.125</v>
      </c>
    </row>
    <row r="5081" spans="1:2" x14ac:dyDescent="0.3">
      <c r="A5081" t="s">
        <v>4692</v>
      </c>
      <c r="B5081">
        <v>2.105</v>
      </c>
    </row>
    <row r="5082" spans="1:2" x14ac:dyDescent="0.3">
      <c r="A5082" t="s">
        <v>4693</v>
      </c>
      <c r="B5082">
        <v>2.1040000000000001</v>
      </c>
    </row>
    <row r="5083" spans="1:2" x14ac:dyDescent="0.3">
      <c r="A5083" t="s">
        <v>6570</v>
      </c>
      <c r="B5083">
        <v>2.1015000000000001</v>
      </c>
    </row>
    <row r="5084" spans="1:2" x14ac:dyDescent="0.3">
      <c r="A5084" t="s">
        <v>4694</v>
      </c>
      <c r="B5084">
        <v>2.117</v>
      </c>
    </row>
    <row r="5085" spans="1:2" x14ac:dyDescent="0.3">
      <c r="A5085" t="s">
        <v>4695</v>
      </c>
      <c r="B5085">
        <v>2.1349999999999998</v>
      </c>
    </row>
    <row r="5086" spans="1:2" x14ac:dyDescent="0.3">
      <c r="A5086" t="s">
        <v>4696</v>
      </c>
      <c r="B5086">
        <v>2.13</v>
      </c>
    </row>
    <row r="5087" spans="1:2" x14ac:dyDescent="0.3">
      <c r="A5087" t="s">
        <v>4697</v>
      </c>
      <c r="B5087">
        <v>2.137</v>
      </c>
    </row>
    <row r="5088" spans="1:2" x14ac:dyDescent="0.3">
      <c r="A5088" t="s">
        <v>6571</v>
      </c>
      <c r="B5088">
        <v>2.14</v>
      </c>
    </row>
    <row r="5089" spans="1:2" x14ac:dyDescent="0.3">
      <c r="A5089" t="s">
        <v>4698</v>
      </c>
      <c r="B5089">
        <v>2.1320000000000001</v>
      </c>
    </row>
    <row r="5090" spans="1:2" x14ac:dyDescent="0.3">
      <c r="A5090" t="s">
        <v>4699</v>
      </c>
      <c r="B5090">
        <v>2.153</v>
      </c>
    </row>
    <row r="5091" spans="1:2" x14ac:dyDescent="0.3">
      <c r="A5091" t="s">
        <v>4700</v>
      </c>
      <c r="B5091">
        <v>2.1509999999999998</v>
      </c>
    </row>
    <row r="5092" spans="1:2" x14ac:dyDescent="0.3">
      <c r="A5092" t="s">
        <v>4701</v>
      </c>
      <c r="B5092">
        <v>2.1429999999999998</v>
      </c>
    </row>
    <row r="5093" spans="1:2" x14ac:dyDescent="0.3">
      <c r="A5093" t="s">
        <v>4702</v>
      </c>
      <c r="B5093">
        <v>2.153</v>
      </c>
    </row>
    <row r="5094" spans="1:2" x14ac:dyDescent="0.3">
      <c r="A5094" t="s">
        <v>6572</v>
      </c>
      <c r="B5094">
        <v>2.1528</v>
      </c>
    </row>
    <row r="5095" spans="1:2" x14ac:dyDescent="0.3">
      <c r="A5095" t="s">
        <v>4703</v>
      </c>
      <c r="B5095">
        <v>2.1579999999999999</v>
      </c>
    </row>
    <row r="5096" spans="1:2" x14ac:dyDescent="0.3">
      <c r="A5096" t="s">
        <v>4704</v>
      </c>
      <c r="B5096">
        <v>2.1739999999999999</v>
      </c>
    </row>
    <row r="5097" spans="1:2" x14ac:dyDescent="0.3">
      <c r="A5097" t="s">
        <v>4705</v>
      </c>
      <c r="B5097">
        <v>2.1659999999999999</v>
      </c>
    </row>
    <row r="5098" spans="1:2" x14ac:dyDescent="0.3">
      <c r="A5098" t="s">
        <v>4706</v>
      </c>
      <c r="B5098">
        <v>2.169</v>
      </c>
    </row>
    <row r="5099" spans="1:2" x14ac:dyDescent="0.3">
      <c r="A5099" t="s">
        <v>4707</v>
      </c>
      <c r="B5099">
        <v>2.173</v>
      </c>
    </row>
    <row r="5100" spans="1:2" x14ac:dyDescent="0.3">
      <c r="A5100" t="s">
        <v>6573</v>
      </c>
      <c r="B5100">
        <v>2.1732999999999998</v>
      </c>
    </row>
    <row r="5101" spans="1:2" x14ac:dyDescent="0.3">
      <c r="A5101" t="s">
        <v>4708</v>
      </c>
      <c r="B5101">
        <v>2.173</v>
      </c>
    </row>
    <row r="5102" spans="1:2" x14ac:dyDescent="0.3">
      <c r="A5102" t="s">
        <v>4709</v>
      </c>
      <c r="B5102">
        <v>2.2149999999999999</v>
      </c>
    </row>
    <row r="5103" spans="1:2" x14ac:dyDescent="0.3">
      <c r="A5103" t="s">
        <v>4710</v>
      </c>
      <c r="B5103">
        <v>2.2120000000000002</v>
      </c>
    </row>
    <row r="5104" spans="1:2" x14ac:dyDescent="0.3">
      <c r="A5104" t="s">
        <v>4711</v>
      </c>
      <c r="B5104">
        <v>2.1920000000000002</v>
      </c>
    </row>
    <row r="5105" spans="1:2" x14ac:dyDescent="0.3">
      <c r="A5105" t="s">
        <v>4712</v>
      </c>
      <c r="B5105">
        <v>2.1989999999999998</v>
      </c>
    </row>
    <row r="5106" spans="1:2" x14ac:dyDescent="0.3">
      <c r="A5106" t="s">
        <v>6574</v>
      </c>
      <c r="B5106">
        <v>2.2040999999999999</v>
      </c>
    </row>
    <row r="5107" spans="1:2" x14ac:dyDescent="0.3">
      <c r="A5107" t="s">
        <v>4713</v>
      </c>
      <c r="B5107">
        <v>2.206</v>
      </c>
    </row>
    <row r="5108" spans="1:2" x14ac:dyDescent="0.3">
      <c r="A5108" t="s">
        <v>4714</v>
      </c>
      <c r="B5108">
        <v>2.2229999999999999</v>
      </c>
    </row>
    <row r="5109" spans="1:2" x14ac:dyDescent="0.3">
      <c r="A5109" t="s">
        <v>4715</v>
      </c>
      <c r="B5109">
        <v>2.2229999999999999</v>
      </c>
    </row>
    <row r="5110" spans="1:2" x14ac:dyDescent="0.3">
      <c r="A5110" t="s">
        <v>4716</v>
      </c>
      <c r="B5110">
        <v>2.222</v>
      </c>
    </row>
    <row r="5111" spans="1:2" x14ac:dyDescent="0.3">
      <c r="A5111" t="s">
        <v>4717</v>
      </c>
      <c r="B5111">
        <v>2.2170000000000001</v>
      </c>
    </row>
    <row r="5112" spans="1:2" x14ac:dyDescent="0.3">
      <c r="A5112" t="s">
        <v>4718</v>
      </c>
      <c r="B5112">
        <v>2.2166999999999999</v>
      </c>
    </row>
    <row r="5113" spans="1:2" x14ac:dyDescent="0.3">
      <c r="A5113" t="s">
        <v>4719</v>
      </c>
      <c r="B5113">
        <v>2.2370000000000001</v>
      </c>
    </row>
    <row r="5114" spans="1:2" x14ac:dyDescent="0.3">
      <c r="A5114" t="s">
        <v>4720</v>
      </c>
      <c r="B5114">
        <v>2.274</v>
      </c>
    </row>
    <row r="5115" spans="1:2" x14ac:dyDescent="0.3">
      <c r="A5115" t="s">
        <v>4721</v>
      </c>
      <c r="B5115">
        <v>2.266</v>
      </c>
    </row>
    <row r="5116" spans="1:2" x14ac:dyDescent="0.3">
      <c r="A5116" t="s">
        <v>4722</v>
      </c>
      <c r="B5116">
        <v>2.2709999999999999</v>
      </c>
    </row>
    <row r="5117" spans="1:2" x14ac:dyDescent="0.3">
      <c r="A5117" t="s">
        <v>6576</v>
      </c>
      <c r="B5117">
        <v>2.2707000000000002</v>
      </c>
    </row>
    <row r="5118" spans="1:2" x14ac:dyDescent="0.3">
      <c r="A5118" t="s">
        <v>4723</v>
      </c>
      <c r="B5118">
        <v>2.2829999999999999</v>
      </c>
    </row>
    <row r="5119" spans="1:2" x14ac:dyDescent="0.3">
      <c r="A5119" t="s">
        <v>4724</v>
      </c>
      <c r="B5119">
        <v>2.31</v>
      </c>
    </row>
    <row r="5120" spans="1:2" x14ac:dyDescent="0.3">
      <c r="A5120" t="s">
        <v>4725</v>
      </c>
      <c r="B5120">
        <v>2.31</v>
      </c>
    </row>
    <row r="5121" spans="1:2" x14ac:dyDescent="0.3">
      <c r="A5121" t="s">
        <v>4726</v>
      </c>
      <c r="B5121">
        <v>2.31</v>
      </c>
    </row>
    <row r="5122" spans="1:2" x14ac:dyDescent="0.3">
      <c r="A5122" t="s">
        <v>4727</v>
      </c>
      <c r="B5122">
        <v>2.3090000000000002</v>
      </c>
    </row>
    <row r="5123" spans="1:2" x14ac:dyDescent="0.3">
      <c r="A5123" t="s">
        <v>6577</v>
      </c>
      <c r="B5123">
        <v>2.3090999999999999</v>
      </c>
    </row>
    <row r="5124" spans="1:2" x14ac:dyDescent="0.3">
      <c r="A5124" t="s">
        <v>4728</v>
      </c>
      <c r="B5124">
        <v>2.3119999999999998</v>
      </c>
    </row>
    <row r="5125" spans="1:2" x14ac:dyDescent="0.3">
      <c r="A5125" t="s">
        <v>4729</v>
      </c>
      <c r="B5125">
        <v>2.34</v>
      </c>
    </row>
    <row r="5126" spans="1:2" x14ac:dyDescent="0.3">
      <c r="A5126" t="s">
        <v>4730</v>
      </c>
      <c r="B5126">
        <v>2.34</v>
      </c>
    </row>
    <row r="5127" spans="1:2" x14ac:dyDescent="0.3">
      <c r="A5127" t="s">
        <v>4731</v>
      </c>
      <c r="B5127">
        <v>2.335</v>
      </c>
    </row>
    <row r="5128" spans="1:2" x14ac:dyDescent="0.3">
      <c r="A5128" t="s">
        <v>4732</v>
      </c>
      <c r="B5128">
        <v>2.327</v>
      </c>
    </row>
    <row r="5129" spans="1:2" x14ac:dyDescent="0.3">
      <c r="A5129" t="s">
        <v>6578</v>
      </c>
      <c r="B5129">
        <v>2.3296000000000001</v>
      </c>
    </row>
    <row r="5130" spans="1:2" x14ac:dyDescent="0.3">
      <c r="A5130" t="s">
        <v>4733</v>
      </c>
      <c r="B5130">
        <v>2.3140000000000001</v>
      </c>
    </row>
    <row r="5131" spans="1:2" x14ac:dyDescent="0.3">
      <c r="A5131" t="s">
        <v>4734</v>
      </c>
      <c r="B5131">
        <v>2.3380000000000001</v>
      </c>
    </row>
    <row r="5132" spans="1:2" x14ac:dyDescent="0.3">
      <c r="A5132" t="s">
        <v>4735</v>
      </c>
      <c r="B5132">
        <v>2.3330000000000002</v>
      </c>
    </row>
    <row r="5133" spans="1:2" x14ac:dyDescent="0.3">
      <c r="A5133" t="s">
        <v>4736</v>
      </c>
      <c r="B5133">
        <v>2.3250000000000002</v>
      </c>
    </row>
    <row r="5134" spans="1:2" x14ac:dyDescent="0.3">
      <c r="A5134" t="s">
        <v>4737</v>
      </c>
      <c r="B5134">
        <v>2.327</v>
      </c>
    </row>
    <row r="5135" spans="1:2" x14ac:dyDescent="0.3">
      <c r="A5135" t="s">
        <v>6579</v>
      </c>
      <c r="B5135">
        <v>2.3245</v>
      </c>
    </row>
    <row r="5136" spans="1:2" x14ac:dyDescent="0.3">
      <c r="A5136" t="s">
        <v>4738</v>
      </c>
      <c r="B5136">
        <v>2.3220000000000001</v>
      </c>
    </row>
    <row r="5137" spans="1:2" x14ac:dyDescent="0.3">
      <c r="A5137" t="s">
        <v>4739</v>
      </c>
      <c r="B5137">
        <v>2.3660000000000001</v>
      </c>
    </row>
    <row r="5138" spans="1:2" x14ac:dyDescent="0.3">
      <c r="A5138" t="s">
        <v>4740</v>
      </c>
      <c r="B5138">
        <v>2.3610000000000002</v>
      </c>
    </row>
    <row r="5139" spans="1:2" x14ac:dyDescent="0.3">
      <c r="A5139" t="s">
        <v>4741</v>
      </c>
      <c r="B5139">
        <v>2.3580000000000001</v>
      </c>
    </row>
    <row r="5140" spans="1:2" x14ac:dyDescent="0.3">
      <c r="A5140" t="s">
        <v>4742</v>
      </c>
      <c r="B5140">
        <v>2.355</v>
      </c>
    </row>
    <row r="5141" spans="1:2" x14ac:dyDescent="0.3">
      <c r="A5141" t="s">
        <v>4743</v>
      </c>
      <c r="B5141">
        <v>2.3551000000000002</v>
      </c>
    </row>
    <row r="5142" spans="1:2" x14ac:dyDescent="0.3">
      <c r="A5142" t="s">
        <v>4744</v>
      </c>
      <c r="B5142">
        <v>2.35</v>
      </c>
    </row>
    <row r="5143" spans="1:2" x14ac:dyDescent="0.3">
      <c r="A5143" t="s">
        <v>4745</v>
      </c>
      <c r="B5143">
        <v>2.3759999999999999</v>
      </c>
    </row>
    <row r="5144" spans="1:2" x14ac:dyDescent="0.3">
      <c r="A5144" t="s">
        <v>4746</v>
      </c>
      <c r="B5144">
        <v>2.3660000000000001</v>
      </c>
    </row>
    <row r="5145" spans="1:2" x14ac:dyDescent="0.3">
      <c r="A5145" t="s">
        <v>4747</v>
      </c>
      <c r="B5145">
        <v>2.355</v>
      </c>
    </row>
    <row r="5146" spans="1:2" x14ac:dyDescent="0.3">
      <c r="A5146" t="s">
        <v>6581</v>
      </c>
      <c r="B5146">
        <v>2.3527</v>
      </c>
    </row>
    <row r="5147" spans="1:2" x14ac:dyDescent="0.3">
      <c r="A5147" t="s">
        <v>4748</v>
      </c>
      <c r="B5147">
        <v>2.355</v>
      </c>
    </row>
    <row r="5148" spans="1:2" x14ac:dyDescent="0.3">
      <c r="A5148" t="s">
        <v>4749</v>
      </c>
      <c r="B5148">
        <v>2.3919999999999999</v>
      </c>
    </row>
    <row r="5149" spans="1:2" x14ac:dyDescent="0.3">
      <c r="A5149" t="s">
        <v>4750</v>
      </c>
      <c r="B5149">
        <v>2.407</v>
      </c>
    </row>
    <row r="5150" spans="1:2" x14ac:dyDescent="0.3">
      <c r="A5150" t="s">
        <v>6582</v>
      </c>
      <c r="B5150">
        <v>2.4018000000000002</v>
      </c>
    </row>
    <row r="5151" spans="1:2" x14ac:dyDescent="0.3">
      <c r="A5151" t="s">
        <v>4751</v>
      </c>
      <c r="B5151">
        <v>2.4039999999999999</v>
      </c>
    </row>
    <row r="5152" spans="1:2" x14ac:dyDescent="0.3">
      <c r="A5152" t="s">
        <v>6583</v>
      </c>
      <c r="B5152">
        <v>2.4064999999999999</v>
      </c>
    </row>
    <row r="5153" spans="1:2" x14ac:dyDescent="0.3">
      <c r="A5153" t="s">
        <v>4752</v>
      </c>
      <c r="B5153">
        <v>2.399</v>
      </c>
    </row>
    <row r="5154" spans="1:2" x14ac:dyDescent="0.3">
      <c r="A5154" t="s">
        <v>4753</v>
      </c>
      <c r="B5154">
        <v>2.4049999999999998</v>
      </c>
    </row>
    <row r="5155" spans="1:2" x14ac:dyDescent="0.3">
      <c r="A5155" t="s">
        <v>4754</v>
      </c>
      <c r="B5155">
        <v>2.387</v>
      </c>
    </row>
    <row r="5156" spans="1:2" x14ac:dyDescent="0.3">
      <c r="A5156" t="s">
        <v>4755</v>
      </c>
      <c r="B5156">
        <v>2.3660000000000001</v>
      </c>
    </row>
    <row r="5157" spans="1:2" x14ac:dyDescent="0.3">
      <c r="A5157" t="s">
        <v>4756</v>
      </c>
      <c r="B5157">
        <v>2.363</v>
      </c>
    </row>
    <row r="5158" spans="1:2" x14ac:dyDescent="0.3">
      <c r="A5158" t="s">
        <v>6584</v>
      </c>
      <c r="B5158">
        <v>2.3552</v>
      </c>
    </row>
    <row r="5159" spans="1:2" x14ac:dyDescent="0.3">
      <c r="A5159" t="s">
        <v>4757</v>
      </c>
      <c r="B5159">
        <v>2.3420000000000001</v>
      </c>
    </row>
    <row r="5160" spans="1:2" x14ac:dyDescent="0.3">
      <c r="A5160" t="s">
        <v>4758</v>
      </c>
      <c r="B5160">
        <v>2.423</v>
      </c>
    </row>
    <row r="5161" spans="1:2" x14ac:dyDescent="0.3">
      <c r="A5161" t="s">
        <v>4759</v>
      </c>
      <c r="B5161">
        <v>2.4224999999999999</v>
      </c>
    </row>
    <row r="5162" spans="1:2" x14ac:dyDescent="0.3">
      <c r="A5162" t="s">
        <v>4760</v>
      </c>
      <c r="B5162">
        <v>2.41</v>
      </c>
    </row>
    <row r="5163" spans="1:2" x14ac:dyDescent="0.3">
      <c r="A5163" t="s">
        <v>4761</v>
      </c>
      <c r="B5163">
        <v>2.3959999999999999</v>
      </c>
    </row>
    <row r="5164" spans="1:2" x14ac:dyDescent="0.3">
      <c r="A5164" t="s">
        <v>6585</v>
      </c>
      <c r="B5164">
        <v>2.3961999999999999</v>
      </c>
    </row>
    <row r="5165" spans="1:2" x14ac:dyDescent="0.3">
      <c r="A5165" t="s">
        <v>4762</v>
      </c>
      <c r="B5165">
        <v>2.3860000000000001</v>
      </c>
    </row>
    <row r="5166" spans="1:2" x14ac:dyDescent="0.3">
      <c r="A5166" t="s">
        <v>4763</v>
      </c>
      <c r="B5166">
        <v>2.4279999999999999</v>
      </c>
    </row>
    <row r="5167" spans="1:2" x14ac:dyDescent="0.3">
      <c r="A5167" t="s">
        <v>4764</v>
      </c>
      <c r="B5167">
        <v>2.4279999999999999</v>
      </c>
    </row>
    <row r="5168" spans="1:2" x14ac:dyDescent="0.3">
      <c r="A5168" t="s">
        <v>4765</v>
      </c>
      <c r="B5168">
        <v>2.42</v>
      </c>
    </row>
    <row r="5169" spans="1:2" x14ac:dyDescent="0.3">
      <c r="A5169" t="s">
        <v>4766</v>
      </c>
      <c r="B5169">
        <v>2.4239999999999999</v>
      </c>
    </row>
    <row r="5170" spans="1:2" x14ac:dyDescent="0.3">
      <c r="A5170" t="s">
        <v>6586</v>
      </c>
      <c r="B5170">
        <v>2.4167999999999998</v>
      </c>
    </row>
    <row r="5171" spans="1:2" x14ac:dyDescent="0.3">
      <c r="A5171" t="s">
        <v>4767</v>
      </c>
      <c r="B5171">
        <v>2.3940000000000001</v>
      </c>
    </row>
    <row r="5172" spans="1:2" x14ac:dyDescent="0.3">
      <c r="A5172" t="s">
        <v>4768</v>
      </c>
      <c r="B5172">
        <v>2.3839999999999999</v>
      </c>
    </row>
    <row r="5173" spans="1:2" x14ac:dyDescent="0.3">
      <c r="A5173" t="s">
        <v>4769</v>
      </c>
      <c r="B5173">
        <v>2.3940000000000001</v>
      </c>
    </row>
    <row r="5174" spans="1:2" x14ac:dyDescent="0.3">
      <c r="A5174" t="s">
        <v>4770</v>
      </c>
      <c r="B5174">
        <v>2.3919999999999999</v>
      </c>
    </row>
    <row r="5175" spans="1:2" x14ac:dyDescent="0.3">
      <c r="A5175" t="s">
        <v>4771</v>
      </c>
      <c r="B5175">
        <v>2.3860000000000001</v>
      </c>
    </row>
    <row r="5176" spans="1:2" x14ac:dyDescent="0.3">
      <c r="A5176" t="s">
        <v>6587</v>
      </c>
      <c r="B5176">
        <v>2.3860000000000001</v>
      </c>
    </row>
    <row r="5177" spans="1:2" x14ac:dyDescent="0.3">
      <c r="A5177" t="s">
        <v>4772</v>
      </c>
      <c r="B5177">
        <v>2.3879999999999999</v>
      </c>
    </row>
    <row r="5178" spans="1:2" x14ac:dyDescent="0.3">
      <c r="A5178" t="s">
        <v>6588</v>
      </c>
      <c r="B5178">
        <v>2.4432</v>
      </c>
    </row>
    <row r="5179" spans="1:2" x14ac:dyDescent="0.3">
      <c r="A5179" t="s">
        <v>4773</v>
      </c>
      <c r="B5179">
        <v>2.4350000000000001</v>
      </c>
    </row>
    <row r="5180" spans="1:2" x14ac:dyDescent="0.3">
      <c r="A5180" t="s">
        <v>4774</v>
      </c>
      <c r="B5180">
        <v>2.41</v>
      </c>
    </row>
    <row r="5181" spans="1:2" x14ac:dyDescent="0.3">
      <c r="A5181" t="s">
        <v>4775</v>
      </c>
      <c r="B5181">
        <v>2.383</v>
      </c>
    </row>
    <row r="5182" spans="1:2" x14ac:dyDescent="0.3">
      <c r="A5182" t="s">
        <v>6589</v>
      </c>
      <c r="B5182">
        <v>2.3860000000000001</v>
      </c>
    </row>
    <row r="5183" spans="1:2" x14ac:dyDescent="0.3">
      <c r="A5183" t="s">
        <v>4776</v>
      </c>
      <c r="B5183">
        <v>2.3809999999999998</v>
      </c>
    </row>
    <row r="5184" spans="1:2" x14ac:dyDescent="0.3">
      <c r="A5184" t="s">
        <v>6590</v>
      </c>
      <c r="B5184">
        <v>2.4662999999999999</v>
      </c>
    </row>
    <row r="5185" spans="1:2" x14ac:dyDescent="0.3">
      <c r="A5185" t="s">
        <v>4777</v>
      </c>
      <c r="B5185">
        <v>2.4169999999999998</v>
      </c>
    </row>
    <row r="5186" spans="1:2" x14ac:dyDescent="0.3">
      <c r="A5186" t="s">
        <v>4778</v>
      </c>
      <c r="B5186">
        <v>2.4119999999999999</v>
      </c>
    </row>
    <row r="5187" spans="1:2" x14ac:dyDescent="0.3">
      <c r="A5187" t="s">
        <v>4779</v>
      </c>
      <c r="B5187">
        <v>2.4140000000000001</v>
      </c>
    </row>
    <row r="5188" spans="1:2" x14ac:dyDescent="0.3">
      <c r="A5188" t="s">
        <v>6591</v>
      </c>
      <c r="B5188">
        <v>2.4243999999999999</v>
      </c>
    </row>
    <row r="5189" spans="1:2" x14ac:dyDescent="0.3">
      <c r="A5189" t="s">
        <v>4780</v>
      </c>
      <c r="B5189">
        <v>2.4089999999999998</v>
      </c>
    </row>
    <row r="5190" spans="1:2" x14ac:dyDescent="0.3">
      <c r="A5190" t="s">
        <v>4781</v>
      </c>
      <c r="B5190">
        <v>2.4580000000000002</v>
      </c>
    </row>
    <row r="5191" spans="1:2" x14ac:dyDescent="0.3">
      <c r="A5191" t="s">
        <v>4782</v>
      </c>
      <c r="B5191">
        <v>2.4430000000000001</v>
      </c>
    </row>
    <row r="5192" spans="1:2" x14ac:dyDescent="0.3">
      <c r="A5192" t="s">
        <v>4783</v>
      </c>
      <c r="B5192">
        <v>2.4329999999999998</v>
      </c>
    </row>
    <row r="5193" spans="1:2" x14ac:dyDescent="0.3">
      <c r="A5193" t="s">
        <v>4784</v>
      </c>
      <c r="B5193">
        <v>2.4239999999999999</v>
      </c>
    </row>
    <row r="5194" spans="1:2" x14ac:dyDescent="0.3">
      <c r="A5194" t="s">
        <v>6592</v>
      </c>
      <c r="B5194">
        <v>2.4218999999999999</v>
      </c>
    </row>
    <row r="5195" spans="1:2" x14ac:dyDescent="0.3">
      <c r="A5195" t="s">
        <v>4785</v>
      </c>
      <c r="B5195">
        <v>2.4169999999999998</v>
      </c>
    </row>
    <row r="5196" spans="1:2" x14ac:dyDescent="0.3">
      <c r="A5196" t="s">
        <v>4786</v>
      </c>
      <c r="B5196">
        <v>2.4510000000000001</v>
      </c>
    </row>
    <row r="5197" spans="1:2" x14ac:dyDescent="0.3">
      <c r="A5197" t="s">
        <v>4787</v>
      </c>
      <c r="B5197">
        <v>2.42</v>
      </c>
    </row>
    <row r="5198" spans="1:2" x14ac:dyDescent="0.3">
      <c r="A5198" t="s">
        <v>4788</v>
      </c>
      <c r="B5198">
        <v>2.41</v>
      </c>
    </row>
    <row r="5199" spans="1:2" x14ac:dyDescent="0.3">
      <c r="A5199" t="s">
        <v>4789</v>
      </c>
      <c r="B5199">
        <v>2.4039999999999999</v>
      </c>
    </row>
    <row r="5200" spans="1:2" x14ac:dyDescent="0.3">
      <c r="A5200" t="s">
        <v>6594</v>
      </c>
      <c r="B5200">
        <v>2.4062999999999999</v>
      </c>
    </row>
    <row r="5201" spans="1:2" x14ac:dyDescent="0.3">
      <c r="A5201" t="s">
        <v>4790</v>
      </c>
      <c r="B5201">
        <v>2.4009999999999998</v>
      </c>
    </row>
    <row r="5202" spans="1:2" x14ac:dyDescent="0.3">
      <c r="A5202" t="s">
        <v>4791</v>
      </c>
      <c r="B5202">
        <v>2.41</v>
      </c>
    </row>
    <row r="5203" spans="1:2" x14ac:dyDescent="0.3">
      <c r="A5203" t="s">
        <v>4792</v>
      </c>
      <c r="B5203">
        <v>2.3690000000000002</v>
      </c>
    </row>
    <row r="5204" spans="1:2" x14ac:dyDescent="0.3">
      <c r="A5204" t="s">
        <v>4793</v>
      </c>
      <c r="B5204">
        <v>2.383</v>
      </c>
    </row>
    <row r="5205" spans="1:2" x14ac:dyDescent="0.3">
      <c r="A5205" t="s">
        <v>6595</v>
      </c>
      <c r="B5205">
        <v>2.3834</v>
      </c>
    </row>
    <row r="5206" spans="1:2" x14ac:dyDescent="0.3">
      <c r="A5206" t="s">
        <v>4794</v>
      </c>
      <c r="B5206">
        <v>2.3879999999999999</v>
      </c>
    </row>
    <row r="5207" spans="1:2" x14ac:dyDescent="0.3">
      <c r="A5207" t="s">
        <v>4795</v>
      </c>
      <c r="B5207">
        <v>2.423</v>
      </c>
    </row>
    <row r="5208" spans="1:2" x14ac:dyDescent="0.3">
      <c r="A5208" t="s">
        <v>4796</v>
      </c>
      <c r="B5208">
        <v>2.4169999999999998</v>
      </c>
    </row>
    <row r="5209" spans="1:2" x14ac:dyDescent="0.3">
      <c r="A5209" t="s">
        <v>4797</v>
      </c>
      <c r="B5209">
        <v>2.3969999999999998</v>
      </c>
    </row>
    <row r="5210" spans="1:2" x14ac:dyDescent="0.3">
      <c r="A5210" t="s">
        <v>4798</v>
      </c>
      <c r="B5210">
        <v>2.3959999999999999</v>
      </c>
    </row>
    <row r="5211" spans="1:2" x14ac:dyDescent="0.3">
      <c r="A5211" t="s">
        <v>6596</v>
      </c>
      <c r="B5211">
        <v>2.3961999999999999</v>
      </c>
    </row>
    <row r="5212" spans="1:2" x14ac:dyDescent="0.3">
      <c r="A5212" t="s">
        <v>4799</v>
      </c>
      <c r="B5212">
        <v>2.391</v>
      </c>
    </row>
    <row r="5213" spans="1:2" x14ac:dyDescent="0.3">
      <c r="A5213" t="s">
        <v>4800</v>
      </c>
      <c r="B5213">
        <v>2.4169999999999998</v>
      </c>
    </row>
    <row r="5214" spans="1:2" x14ac:dyDescent="0.3">
      <c r="A5214" t="s">
        <v>4801</v>
      </c>
      <c r="B5214">
        <v>2.4169999999999998</v>
      </c>
    </row>
    <row r="5215" spans="1:2" x14ac:dyDescent="0.3">
      <c r="A5215" t="s">
        <v>4802</v>
      </c>
      <c r="B5215">
        <v>2.4119999999999999</v>
      </c>
    </row>
    <row r="5216" spans="1:2" x14ac:dyDescent="0.3">
      <c r="A5216" t="s">
        <v>4803</v>
      </c>
      <c r="B5216">
        <v>2.4220000000000002</v>
      </c>
    </row>
    <row r="5217" spans="1:2" x14ac:dyDescent="0.3">
      <c r="A5217" t="s">
        <v>6597</v>
      </c>
      <c r="B5217">
        <v>2.4218999999999999</v>
      </c>
    </row>
    <row r="5218" spans="1:2" x14ac:dyDescent="0.3">
      <c r="A5218" t="s">
        <v>4804</v>
      </c>
      <c r="B5218">
        <v>2.4319999999999999</v>
      </c>
    </row>
    <row r="5219" spans="1:2" x14ac:dyDescent="0.3">
      <c r="A5219" t="s">
        <v>4805</v>
      </c>
      <c r="B5219">
        <v>2.4350000000000001</v>
      </c>
    </row>
    <row r="5220" spans="1:2" x14ac:dyDescent="0.3">
      <c r="A5220" t="s">
        <v>4806</v>
      </c>
      <c r="B5220">
        <v>2.4300000000000002</v>
      </c>
    </row>
    <row r="5221" spans="1:2" x14ac:dyDescent="0.3">
      <c r="A5221" t="s">
        <v>4807</v>
      </c>
      <c r="B5221">
        <v>2.4300000000000002</v>
      </c>
    </row>
    <row r="5222" spans="1:2" x14ac:dyDescent="0.3">
      <c r="A5222" t="s">
        <v>4808</v>
      </c>
      <c r="B5222">
        <v>2.427</v>
      </c>
    </row>
    <row r="5223" spans="1:2" x14ac:dyDescent="0.3">
      <c r="A5223" t="s">
        <v>6599</v>
      </c>
      <c r="B5223">
        <v>2.4293999999999998</v>
      </c>
    </row>
    <row r="5224" spans="1:2" x14ac:dyDescent="0.3">
      <c r="A5224" t="s">
        <v>4809</v>
      </c>
      <c r="B5224">
        <v>2.4289999999999998</v>
      </c>
    </row>
    <row r="5225" spans="1:2" x14ac:dyDescent="0.3">
      <c r="A5225" t="s">
        <v>4810</v>
      </c>
      <c r="B5225">
        <v>2.4460000000000002</v>
      </c>
    </row>
    <row r="5226" spans="1:2" x14ac:dyDescent="0.3">
      <c r="A5226" t="s">
        <v>4811</v>
      </c>
      <c r="B5226">
        <v>2.448</v>
      </c>
    </row>
    <row r="5227" spans="1:2" x14ac:dyDescent="0.3">
      <c r="A5227" t="s">
        <v>4812</v>
      </c>
      <c r="B5227">
        <v>2.4500000000000002</v>
      </c>
    </row>
    <row r="5228" spans="1:2" x14ac:dyDescent="0.3">
      <c r="A5228" t="s">
        <v>6600</v>
      </c>
      <c r="B5228">
        <v>2.4500999999999999</v>
      </c>
    </row>
    <row r="5229" spans="1:2" x14ac:dyDescent="0.3">
      <c r="A5229" t="s">
        <v>4813</v>
      </c>
      <c r="B5229">
        <v>2.4500000000000002</v>
      </c>
    </row>
    <row r="5230" spans="1:2" x14ac:dyDescent="0.3">
      <c r="A5230" t="s">
        <v>4814</v>
      </c>
      <c r="B5230">
        <v>2.4580000000000002</v>
      </c>
    </row>
    <row r="5231" spans="1:2" x14ac:dyDescent="0.3">
      <c r="A5231" t="s">
        <v>4815</v>
      </c>
      <c r="B5231">
        <v>2.4510000000000001</v>
      </c>
    </row>
    <row r="5232" spans="1:2" x14ac:dyDescent="0.3">
      <c r="A5232" t="s">
        <v>4816</v>
      </c>
      <c r="B5232">
        <v>2.44</v>
      </c>
    </row>
    <row r="5233" spans="1:2" x14ac:dyDescent="0.3">
      <c r="A5233" t="s">
        <v>4817</v>
      </c>
      <c r="B5233">
        <v>2.4350000000000001</v>
      </c>
    </row>
    <row r="5234" spans="1:2" x14ac:dyDescent="0.3">
      <c r="A5234" t="s">
        <v>6601</v>
      </c>
      <c r="B5234">
        <v>2.4398</v>
      </c>
    </row>
    <row r="5235" spans="1:2" x14ac:dyDescent="0.3">
      <c r="A5235" t="s">
        <v>4818</v>
      </c>
      <c r="B5235">
        <v>2.4319999999999999</v>
      </c>
    </row>
    <row r="5236" spans="1:2" x14ac:dyDescent="0.3">
      <c r="A5236" t="s">
        <v>4819</v>
      </c>
      <c r="B5236">
        <v>2.4649999999999999</v>
      </c>
    </row>
    <row r="5237" spans="1:2" x14ac:dyDescent="0.3">
      <c r="A5237" t="s">
        <v>4820</v>
      </c>
      <c r="B5237">
        <v>2.4649999999999999</v>
      </c>
    </row>
    <row r="5238" spans="1:2" x14ac:dyDescent="0.3">
      <c r="A5238" t="s">
        <v>4821</v>
      </c>
      <c r="B5238">
        <v>2.46</v>
      </c>
    </row>
    <row r="5239" spans="1:2" x14ac:dyDescent="0.3">
      <c r="A5239" t="s">
        <v>4822</v>
      </c>
      <c r="B5239">
        <v>2.4540000000000002</v>
      </c>
    </row>
    <row r="5240" spans="1:2" x14ac:dyDescent="0.3">
      <c r="A5240" t="s">
        <v>6602</v>
      </c>
      <c r="B5240">
        <v>2.4527000000000001</v>
      </c>
    </row>
    <row r="5241" spans="1:2" x14ac:dyDescent="0.3">
      <c r="A5241" t="s">
        <v>4823</v>
      </c>
      <c r="B5241">
        <v>2.444</v>
      </c>
    </row>
    <row r="5242" spans="1:2" x14ac:dyDescent="0.3">
      <c r="A5242" t="s">
        <v>4824</v>
      </c>
      <c r="B5242">
        <v>2.46</v>
      </c>
    </row>
    <row r="5243" spans="1:2" x14ac:dyDescent="0.3">
      <c r="A5243" t="s">
        <v>4825</v>
      </c>
      <c r="B5243">
        <v>2.452</v>
      </c>
    </row>
    <row r="5244" spans="1:2" x14ac:dyDescent="0.3">
      <c r="A5244" t="s">
        <v>4826</v>
      </c>
      <c r="B5244">
        <v>2.452</v>
      </c>
    </row>
    <row r="5245" spans="1:2" x14ac:dyDescent="0.3">
      <c r="A5245" t="s">
        <v>4827</v>
      </c>
      <c r="B5245">
        <v>2.452</v>
      </c>
    </row>
    <row r="5246" spans="1:2" x14ac:dyDescent="0.3">
      <c r="A5246" t="s">
        <v>6603</v>
      </c>
      <c r="B5246">
        <v>2.4424000000000001</v>
      </c>
    </row>
    <row r="5247" spans="1:2" x14ac:dyDescent="0.3">
      <c r="A5247" t="s">
        <v>4828</v>
      </c>
      <c r="B5247">
        <v>2.4460000000000002</v>
      </c>
    </row>
    <row r="5248" spans="1:2" x14ac:dyDescent="0.3">
      <c r="A5248" t="s">
        <v>4829</v>
      </c>
      <c r="B5248">
        <v>2.4700000000000002</v>
      </c>
    </row>
    <row r="5249" spans="1:2" x14ac:dyDescent="0.3">
      <c r="A5249" t="s">
        <v>4830</v>
      </c>
      <c r="B5249">
        <v>2.4729999999999999</v>
      </c>
    </row>
    <row r="5250" spans="1:2" x14ac:dyDescent="0.3">
      <c r="A5250" t="s">
        <v>4831</v>
      </c>
      <c r="B5250">
        <v>2.4729999999999999</v>
      </c>
    </row>
    <row r="5251" spans="1:2" x14ac:dyDescent="0.3">
      <c r="A5251" t="s">
        <v>4832</v>
      </c>
      <c r="B5251">
        <v>2.4620000000000002</v>
      </c>
    </row>
    <row r="5252" spans="1:2" x14ac:dyDescent="0.3">
      <c r="A5252" t="s">
        <v>6604</v>
      </c>
      <c r="B5252">
        <v>2.4527000000000001</v>
      </c>
    </row>
    <row r="5253" spans="1:2" x14ac:dyDescent="0.3">
      <c r="A5253" t="s">
        <v>4833</v>
      </c>
      <c r="B5253">
        <v>2.4540000000000002</v>
      </c>
    </row>
    <row r="5254" spans="1:2" x14ac:dyDescent="0.3">
      <c r="A5254" t="s">
        <v>4834</v>
      </c>
      <c r="B5254">
        <v>2.4700000000000002</v>
      </c>
    </row>
    <row r="5255" spans="1:2" x14ac:dyDescent="0.3">
      <c r="A5255" t="s">
        <v>4835</v>
      </c>
      <c r="B5255">
        <v>2.4420000000000002</v>
      </c>
    </row>
    <row r="5256" spans="1:2" x14ac:dyDescent="0.3">
      <c r="A5256" t="s">
        <v>4836</v>
      </c>
      <c r="B5256">
        <v>2.4369999999999998</v>
      </c>
    </row>
    <row r="5257" spans="1:2" x14ac:dyDescent="0.3">
      <c r="A5257" t="s">
        <v>4837</v>
      </c>
      <c r="B5257">
        <v>2.4</v>
      </c>
    </row>
    <row r="5258" spans="1:2" x14ac:dyDescent="0.3">
      <c r="A5258" t="s">
        <v>6605</v>
      </c>
      <c r="B5258">
        <v>2.4014000000000002</v>
      </c>
    </row>
    <row r="5259" spans="1:2" x14ac:dyDescent="0.3">
      <c r="A5259" t="s">
        <v>4838</v>
      </c>
      <c r="B5259">
        <v>2.3919999999999999</v>
      </c>
    </row>
    <row r="5260" spans="1:2" x14ac:dyDescent="0.3">
      <c r="A5260" t="s">
        <v>4839</v>
      </c>
      <c r="B5260">
        <v>2.4340000000000002</v>
      </c>
    </row>
    <row r="5261" spans="1:2" x14ac:dyDescent="0.3">
      <c r="A5261" t="s">
        <v>4840</v>
      </c>
      <c r="B5261">
        <v>2.4369999999999998</v>
      </c>
    </row>
    <row r="5262" spans="1:2" x14ac:dyDescent="0.3">
      <c r="A5262" t="s">
        <v>4841</v>
      </c>
      <c r="B5262">
        <v>2.4340000000000002</v>
      </c>
    </row>
    <row r="5263" spans="1:2" x14ac:dyDescent="0.3">
      <c r="A5263" t="s">
        <v>4842</v>
      </c>
      <c r="B5263">
        <v>2.4340000000000002</v>
      </c>
    </row>
    <row r="5264" spans="1:2" x14ac:dyDescent="0.3">
      <c r="A5264" t="s">
        <v>6606</v>
      </c>
      <c r="B5264">
        <v>2.4297</v>
      </c>
    </row>
    <row r="5265" spans="1:2" x14ac:dyDescent="0.3">
      <c r="A5265" t="s">
        <v>4843</v>
      </c>
      <c r="B5265">
        <v>2.4289999999999998</v>
      </c>
    </row>
    <row r="5266" spans="1:2" x14ac:dyDescent="0.3">
      <c r="A5266" t="s">
        <v>4844</v>
      </c>
      <c r="B5266">
        <v>2.4289999999999998</v>
      </c>
    </row>
    <row r="5267" spans="1:2" x14ac:dyDescent="0.3">
      <c r="A5267" t="s">
        <v>4845</v>
      </c>
      <c r="B5267">
        <v>2.427</v>
      </c>
    </row>
    <row r="5268" spans="1:2" x14ac:dyDescent="0.3">
      <c r="A5268" t="s">
        <v>4846</v>
      </c>
      <c r="B5268">
        <v>2.4289999999999998</v>
      </c>
    </row>
    <row r="5269" spans="1:2" x14ac:dyDescent="0.3">
      <c r="A5269" t="s">
        <v>4847</v>
      </c>
      <c r="B5269">
        <v>2.4409999999999998</v>
      </c>
    </row>
    <row r="5270" spans="1:2" x14ac:dyDescent="0.3">
      <c r="A5270" t="s">
        <v>6607</v>
      </c>
      <c r="B5270">
        <v>2.4321000000000002</v>
      </c>
    </row>
    <row r="5271" spans="1:2" x14ac:dyDescent="0.3">
      <c r="A5271" t="s">
        <v>4848</v>
      </c>
      <c r="B5271">
        <v>2.423</v>
      </c>
    </row>
    <row r="5272" spans="1:2" x14ac:dyDescent="0.3">
      <c r="A5272" t="s">
        <v>4849</v>
      </c>
      <c r="B5272">
        <v>2.4420000000000002</v>
      </c>
    </row>
    <row r="5273" spans="1:2" x14ac:dyDescent="0.3">
      <c r="A5273" t="s">
        <v>4850</v>
      </c>
      <c r="B5273">
        <v>2.4390000000000001</v>
      </c>
    </row>
    <row r="5274" spans="1:2" x14ac:dyDescent="0.3">
      <c r="A5274" t="s">
        <v>4851</v>
      </c>
      <c r="B5274">
        <v>2.4289999999999998</v>
      </c>
    </row>
    <row r="5275" spans="1:2" x14ac:dyDescent="0.3">
      <c r="A5275" t="s">
        <v>6609</v>
      </c>
      <c r="B5275">
        <v>2.427</v>
      </c>
    </row>
    <row r="5276" spans="1:2" x14ac:dyDescent="0.3">
      <c r="A5276" t="s">
        <v>4852</v>
      </c>
      <c r="B5276">
        <v>2.4409999999999998</v>
      </c>
    </row>
    <row r="5277" spans="1:2" x14ac:dyDescent="0.3">
      <c r="A5277" t="s">
        <v>4853</v>
      </c>
      <c r="B5277">
        <v>2.4500000000000002</v>
      </c>
    </row>
    <row r="5278" spans="1:2" x14ac:dyDescent="0.3">
      <c r="A5278" t="s">
        <v>4854</v>
      </c>
      <c r="B5278">
        <v>2.4340000000000002</v>
      </c>
    </row>
    <row r="5279" spans="1:2" x14ac:dyDescent="0.3">
      <c r="A5279" t="s">
        <v>4855</v>
      </c>
      <c r="B5279">
        <v>2.4289999999999998</v>
      </c>
    </row>
    <row r="5280" spans="1:2" x14ac:dyDescent="0.3">
      <c r="A5280" t="s">
        <v>4856</v>
      </c>
      <c r="B5280">
        <v>2.423</v>
      </c>
    </row>
    <row r="5281" spans="1:2" x14ac:dyDescent="0.3">
      <c r="A5281" t="s">
        <v>4857</v>
      </c>
      <c r="B5281">
        <v>2.423</v>
      </c>
    </row>
    <row r="5282" spans="1:2" x14ac:dyDescent="0.3">
      <c r="A5282" t="s">
        <v>4858</v>
      </c>
      <c r="B5282">
        <v>2.4319999999999999</v>
      </c>
    </row>
    <row r="5283" spans="1:2" x14ac:dyDescent="0.3">
      <c r="A5283" t="s">
        <v>4859</v>
      </c>
      <c r="B5283">
        <v>2.427</v>
      </c>
    </row>
    <row r="5284" spans="1:2" x14ac:dyDescent="0.3">
      <c r="A5284" t="s">
        <v>4860</v>
      </c>
      <c r="B5284">
        <v>2.4369999999999998</v>
      </c>
    </row>
    <row r="5285" spans="1:2" x14ac:dyDescent="0.3">
      <c r="A5285" t="s">
        <v>4861</v>
      </c>
      <c r="B5285">
        <v>2.431</v>
      </c>
    </row>
    <row r="5286" spans="1:2" x14ac:dyDescent="0.3">
      <c r="A5286" t="s">
        <v>6611</v>
      </c>
      <c r="B5286">
        <v>2.427</v>
      </c>
    </row>
    <row r="5287" spans="1:2" x14ac:dyDescent="0.3">
      <c r="A5287" t="s">
        <v>4862</v>
      </c>
      <c r="B5287">
        <v>2.4260000000000002</v>
      </c>
    </row>
    <row r="5288" spans="1:2" x14ac:dyDescent="0.3">
      <c r="A5288" t="s">
        <v>4863</v>
      </c>
      <c r="B5288">
        <v>2.4319999999999999</v>
      </c>
    </row>
    <row r="5289" spans="1:2" x14ac:dyDescent="0.3">
      <c r="A5289" t="s">
        <v>4864</v>
      </c>
      <c r="B5289">
        <v>2.4340000000000002</v>
      </c>
    </row>
    <row r="5290" spans="1:2" x14ac:dyDescent="0.3">
      <c r="A5290" t="s">
        <v>4865</v>
      </c>
      <c r="B5290">
        <v>2.4340000000000002</v>
      </c>
    </row>
    <row r="5291" spans="1:2" x14ac:dyDescent="0.3">
      <c r="A5291" t="s">
        <v>4866</v>
      </c>
      <c r="B5291">
        <v>2.4289999999999998</v>
      </c>
    </row>
    <row r="5292" spans="1:2" x14ac:dyDescent="0.3">
      <c r="A5292" t="s">
        <v>6612</v>
      </c>
      <c r="B5292">
        <v>2.4243999999999999</v>
      </c>
    </row>
    <row r="5293" spans="1:2" x14ac:dyDescent="0.3">
      <c r="A5293" t="s">
        <v>4867</v>
      </c>
      <c r="B5293">
        <v>2.4129999999999998</v>
      </c>
    </row>
    <row r="5294" spans="1:2" x14ac:dyDescent="0.3">
      <c r="A5294" t="s">
        <v>4868</v>
      </c>
      <c r="B5294">
        <v>2.4159999999999999</v>
      </c>
    </row>
    <row r="5295" spans="1:2" x14ac:dyDescent="0.3">
      <c r="A5295" t="s">
        <v>4869</v>
      </c>
      <c r="B5295">
        <v>2.4089999999999998</v>
      </c>
    </row>
    <row r="5296" spans="1:2" x14ac:dyDescent="0.3">
      <c r="A5296" t="s">
        <v>4870</v>
      </c>
      <c r="B5296">
        <v>2.4009999999999998</v>
      </c>
    </row>
    <row r="5297" spans="1:2" x14ac:dyDescent="0.3">
      <c r="A5297" t="s">
        <v>4871</v>
      </c>
      <c r="B5297">
        <v>2.3929999999999998</v>
      </c>
    </row>
    <row r="5298" spans="1:2" x14ac:dyDescent="0.3">
      <c r="A5298" t="s">
        <v>6613</v>
      </c>
      <c r="B5298">
        <v>2.3860000000000001</v>
      </c>
    </row>
    <row r="5299" spans="1:2" x14ac:dyDescent="0.3">
      <c r="A5299" t="s">
        <v>4872</v>
      </c>
      <c r="B5299">
        <v>2.3820000000000001</v>
      </c>
    </row>
    <row r="5300" spans="1:2" x14ac:dyDescent="0.3">
      <c r="A5300" t="s">
        <v>4873</v>
      </c>
      <c r="B5300">
        <v>2.3929999999999998</v>
      </c>
    </row>
    <row r="5301" spans="1:2" x14ac:dyDescent="0.3">
      <c r="A5301" t="s">
        <v>4874</v>
      </c>
      <c r="B5301">
        <v>2.3780000000000001</v>
      </c>
    </row>
    <row r="5302" spans="1:2" x14ac:dyDescent="0.3">
      <c r="A5302" t="s">
        <v>4875</v>
      </c>
      <c r="B5302">
        <v>2.3650000000000002</v>
      </c>
    </row>
    <row r="5303" spans="1:2" x14ac:dyDescent="0.3">
      <c r="A5303" t="s">
        <v>4876</v>
      </c>
      <c r="B5303">
        <v>2.3540000000000001</v>
      </c>
    </row>
    <row r="5304" spans="1:2" x14ac:dyDescent="0.3">
      <c r="A5304" t="s">
        <v>6615</v>
      </c>
      <c r="B5304">
        <v>2.3525</v>
      </c>
    </row>
    <row r="5305" spans="1:2" x14ac:dyDescent="0.3">
      <c r="A5305" t="s">
        <v>4877</v>
      </c>
      <c r="B5305">
        <v>2.3559999999999999</v>
      </c>
    </row>
    <row r="5306" spans="1:2" x14ac:dyDescent="0.3">
      <c r="A5306" t="s">
        <v>4878</v>
      </c>
      <c r="B5306">
        <v>2.36</v>
      </c>
    </row>
    <row r="5307" spans="1:2" x14ac:dyDescent="0.3">
      <c r="A5307" t="s">
        <v>4879</v>
      </c>
      <c r="B5307">
        <v>2.3719999999999999</v>
      </c>
    </row>
    <row r="5308" spans="1:2" x14ac:dyDescent="0.3">
      <c r="A5308" t="s">
        <v>4880</v>
      </c>
      <c r="B5308">
        <v>2.3540000000000001</v>
      </c>
    </row>
    <row r="5309" spans="1:2" x14ac:dyDescent="0.3">
      <c r="A5309" t="s">
        <v>6616</v>
      </c>
      <c r="B5309">
        <v>2.3475000000000001</v>
      </c>
    </row>
    <row r="5310" spans="1:2" x14ac:dyDescent="0.3">
      <c r="A5310" t="s">
        <v>4881</v>
      </c>
      <c r="B5310">
        <v>2.3410000000000002</v>
      </c>
    </row>
    <row r="5311" spans="1:2" x14ac:dyDescent="0.3">
      <c r="A5311" t="s">
        <v>4882</v>
      </c>
      <c r="B5311">
        <v>2.3570000000000002</v>
      </c>
    </row>
    <row r="5312" spans="1:2" x14ac:dyDescent="0.3">
      <c r="A5312" t="s">
        <v>4883</v>
      </c>
      <c r="B5312">
        <v>2.3420000000000001</v>
      </c>
    </row>
    <row r="5313" spans="1:2" x14ac:dyDescent="0.3">
      <c r="A5313" t="s">
        <v>4884</v>
      </c>
      <c r="B5313">
        <v>2.3130000000000002</v>
      </c>
    </row>
    <row r="5314" spans="1:2" x14ac:dyDescent="0.3">
      <c r="A5314" t="s">
        <v>4885</v>
      </c>
      <c r="B5314">
        <v>2.274</v>
      </c>
    </row>
    <row r="5315" spans="1:2" x14ac:dyDescent="0.3">
      <c r="A5315" t="s">
        <v>6617</v>
      </c>
      <c r="B5315">
        <v>2.2795000000000001</v>
      </c>
    </row>
    <row r="5316" spans="1:2" x14ac:dyDescent="0.3">
      <c r="A5316" t="s">
        <v>4886</v>
      </c>
      <c r="B5316">
        <v>2.2789999999999999</v>
      </c>
    </row>
    <row r="5317" spans="1:2" x14ac:dyDescent="0.3">
      <c r="A5317" t="s">
        <v>4887</v>
      </c>
      <c r="B5317">
        <v>2.2719999999999998</v>
      </c>
    </row>
    <row r="5318" spans="1:2" x14ac:dyDescent="0.3">
      <c r="A5318" t="s">
        <v>4888</v>
      </c>
      <c r="B5318">
        <v>2.2210000000000001</v>
      </c>
    </row>
    <row r="5319" spans="1:2" x14ac:dyDescent="0.3">
      <c r="A5319" t="s">
        <v>4889</v>
      </c>
      <c r="B5319">
        <v>2.198</v>
      </c>
    </row>
    <row r="5320" spans="1:2" x14ac:dyDescent="0.3">
      <c r="A5320" t="s">
        <v>4890</v>
      </c>
      <c r="B5320">
        <v>2.1819999999999999</v>
      </c>
    </row>
    <row r="5321" spans="1:2" x14ac:dyDescent="0.3">
      <c r="A5321" t="s">
        <v>6618</v>
      </c>
      <c r="B5321">
        <v>2.1758999999999999</v>
      </c>
    </row>
    <row r="5322" spans="1:2" x14ac:dyDescent="0.3">
      <c r="A5322" t="s">
        <v>4891</v>
      </c>
      <c r="B5322">
        <v>2.1949999999999998</v>
      </c>
    </row>
    <row r="5323" spans="1:2" x14ac:dyDescent="0.3">
      <c r="A5323" t="s">
        <v>4892</v>
      </c>
      <c r="B5323">
        <v>2.226</v>
      </c>
    </row>
    <row r="5324" spans="1:2" x14ac:dyDescent="0.3">
      <c r="A5324" t="s">
        <v>4893</v>
      </c>
      <c r="B5324">
        <v>2.1819999999999999</v>
      </c>
    </row>
    <row r="5325" spans="1:2" x14ac:dyDescent="0.3">
      <c r="A5325" t="s">
        <v>4894</v>
      </c>
      <c r="B5325">
        <v>2.1360000000000001</v>
      </c>
    </row>
    <row r="5326" spans="1:2" x14ac:dyDescent="0.3">
      <c r="A5326" t="s">
        <v>4895</v>
      </c>
      <c r="B5326">
        <v>2.11</v>
      </c>
    </row>
    <row r="5327" spans="1:2" x14ac:dyDescent="0.3">
      <c r="A5327" t="s">
        <v>6619</v>
      </c>
      <c r="B5327">
        <v>2.1151</v>
      </c>
    </row>
    <row r="5328" spans="1:2" x14ac:dyDescent="0.3">
      <c r="A5328" t="s">
        <v>4896</v>
      </c>
      <c r="B5328">
        <v>2.1120000000000001</v>
      </c>
    </row>
    <row r="5329" spans="1:2" x14ac:dyDescent="0.3">
      <c r="A5329" t="s">
        <v>4897</v>
      </c>
      <c r="B5329">
        <v>2.1389999999999998</v>
      </c>
    </row>
    <row r="5330" spans="1:2" x14ac:dyDescent="0.3">
      <c r="A5330" t="s">
        <v>4898</v>
      </c>
      <c r="B5330">
        <v>2.149</v>
      </c>
    </row>
    <row r="5331" spans="1:2" x14ac:dyDescent="0.3">
      <c r="A5331" t="s">
        <v>4899</v>
      </c>
      <c r="B5331">
        <v>2.1440000000000001</v>
      </c>
    </row>
    <row r="5332" spans="1:2" x14ac:dyDescent="0.3">
      <c r="A5332" t="s">
        <v>4900</v>
      </c>
      <c r="B5332">
        <v>2.1</v>
      </c>
    </row>
    <row r="5333" spans="1:2" x14ac:dyDescent="0.3">
      <c r="A5333" t="s">
        <v>6620</v>
      </c>
      <c r="B5333">
        <v>2.1074000000000002</v>
      </c>
    </row>
    <row r="5334" spans="1:2" x14ac:dyDescent="0.3">
      <c r="A5334" t="s">
        <v>4901</v>
      </c>
      <c r="B5334">
        <v>2.125</v>
      </c>
    </row>
    <row r="5335" spans="1:2" x14ac:dyDescent="0.3">
      <c r="A5335" t="s">
        <v>4902</v>
      </c>
      <c r="B5335">
        <v>2.2050000000000001</v>
      </c>
    </row>
    <row r="5336" spans="1:2" x14ac:dyDescent="0.3">
      <c r="A5336" t="s">
        <v>4903</v>
      </c>
      <c r="B5336">
        <v>2.2080000000000002</v>
      </c>
    </row>
    <row r="5337" spans="1:2" x14ac:dyDescent="0.3">
      <c r="A5337" t="s">
        <v>6621</v>
      </c>
      <c r="B5337">
        <v>2.2079</v>
      </c>
    </row>
    <row r="5338" spans="1:2" x14ac:dyDescent="0.3">
      <c r="A5338" t="s">
        <v>4904</v>
      </c>
      <c r="B5338">
        <v>2.218</v>
      </c>
    </row>
    <row r="5339" spans="1:2" x14ac:dyDescent="0.3">
      <c r="A5339" t="s">
        <v>6622</v>
      </c>
      <c r="B5339">
        <v>2.2229000000000001</v>
      </c>
    </row>
    <row r="5340" spans="1:2" x14ac:dyDescent="0.3">
      <c r="A5340" t="s">
        <v>4905</v>
      </c>
      <c r="B5340">
        <v>2.2410000000000001</v>
      </c>
    </row>
    <row r="5341" spans="1:2" x14ac:dyDescent="0.3">
      <c r="A5341" t="s">
        <v>4906</v>
      </c>
      <c r="B5341">
        <v>2.254</v>
      </c>
    </row>
    <row r="5342" spans="1:2" x14ac:dyDescent="0.3">
      <c r="A5342" t="s">
        <v>4907</v>
      </c>
      <c r="B5342">
        <v>2.19</v>
      </c>
    </row>
    <row r="5343" spans="1:2" x14ac:dyDescent="0.3">
      <c r="A5343" t="s">
        <v>4908</v>
      </c>
      <c r="B5343">
        <v>2.157</v>
      </c>
    </row>
    <row r="5344" spans="1:2" x14ac:dyDescent="0.3">
      <c r="A5344" t="s">
        <v>4909</v>
      </c>
      <c r="B5344">
        <v>2.1509999999999998</v>
      </c>
    </row>
    <row r="5345" spans="1:2" x14ac:dyDescent="0.3">
      <c r="A5345" t="s">
        <v>6623</v>
      </c>
      <c r="B5345">
        <v>2.1425999999999998</v>
      </c>
    </row>
    <row r="5346" spans="1:2" x14ac:dyDescent="0.3">
      <c r="A5346" t="s">
        <v>4910</v>
      </c>
      <c r="B5346">
        <v>2.1429999999999998</v>
      </c>
    </row>
    <row r="5347" spans="1:2" x14ac:dyDescent="0.3">
      <c r="A5347" t="s">
        <v>4911</v>
      </c>
      <c r="B5347">
        <v>2.1589999999999998</v>
      </c>
    </row>
    <row r="5348" spans="1:2" x14ac:dyDescent="0.3">
      <c r="A5348" t="s">
        <v>4912</v>
      </c>
      <c r="B5348">
        <v>2.1280000000000001</v>
      </c>
    </row>
    <row r="5349" spans="1:2" x14ac:dyDescent="0.3">
      <c r="A5349" t="s">
        <v>4913</v>
      </c>
      <c r="B5349">
        <v>2.069</v>
      </c>
    </row>
    <row r="5350" spans="1:2" x14ac:dyDescent="0.3">
      <c r="A5350" t="s">
        <v>4914</v>
      </c>
      <c r="B5350">
        <v>2.0659999999999998</v>
      </c>
    </row>
    <row r="5351" spans="1:2" x14ac:dyDescent="0.3">
      <c r="A5351" t="s">
        <v>6624</v>
      </c>
      <c r="B5351">
        <v>2.0689000000000002</v>
      </c>
    </row>
    <row r="5352" spans="1:2" x14ac:dyDescent="0.3">
      <c r="A5352" t="s">
        <v>4915</v>
      </c>
      <c r="B5352">
        <v>2.0819999999999999</v>
      </c>
    </row>
    <row r="5353" spans="1:2" x14ac:dyDescent="0.3">
      <c r="A5353" t="s">
        <v>4916</v>
      </c>
      <c r="B5353">
        <v>2.0920000000000001</v>
      </c>
    </row>
    <row r="5354" spans="1:2" x14ac:dyDescent="0.3">
      <c r="A5354" t="s">
        <v>4917</v>
      </c>
      <c r="B5354">
        <v>2.0950000000000002</v>
      </c>
    </row>
    <row r="5355" spans="1:2" x14ac:dyDescent="0.3">
      <c r="A5355" t="s">
        <v>4918</v>
      </c>
      <c r="B5355">
        <v>2.11</v>
      </c>
    </row>
    <row r="5356" spans="1:2" x14ac:dyDescent="0.3">
      <c r="A5356" t="s">
        <v>4919</v>
      </c>
      <c r="B5356">
        <v>2.1179999999999999</v>
      </c>
    </row>
    <row r="5357" spans="1:2" x14ac:dyDescent="0.3">
      <c r="A5357" t="s">
        <v>6625</v>
      </c>
      <c r="B5357">
        <v>2.1227999999999998</v>
      </c>
    </row>
    <row r="5358" spans="1:2" x14ac:dyDescent="0.3">
      <c r="A5358" t="s">
        <v>4920</v>
      </c>
      <c r="B5358">
        <v>2.105</v>
      </c>
    </row>
    <row r="5359" spans="1:2" x14ac:dyDescent="0.3">
      <c r="A5359" t="s">
        <v>4921</v>
      </c>
      <c r="B5359">
        <v>2.0950000000000002</v>
      </c>
    </row>
    <row r="5360" spans="1:2" x14ac:dyDescent="0.3">
      <c r="A5360" t="s">
        <v>4922</v>
      </c>
      <c r="B5360">
        <v>2.085</v>
      </c>
    </row>
    <row r="5361" spans="1:2" x14ac:dyDescent="0.3">
      <c r="A5361" t="s">
        <v>4923</v>
      </c>
      <c r="B5361">
        <v>2.085</v>
      </c>
    </row>
    <row r="5362" spans="1:2" x14ac:dyDescent="0.3">
      <c r="A5362" t="s">
        <v>4924</v>
      </c>
      <c r="B5362">
        <v>2.0640000000000001</v>
      </c>
    </row>
    <row r="5363" spans="1:2" x14ac:dyDescent="0.3">
      <c r="A5363" t="s">
        <v>6626</v>
      </c>
      <c r="B5363">
        <v>2.0636999999999999</v>
      </c>
    </row>
    <row r="5364" spans="1:2" x14ac:dyDescent="0.3">
      <c r="A5364" t="s">
        <v>4925</v>
      </c>
      <c r="B5364">
        <v>2.0150000000000001</v>
      </c>
    </row>
    <row r="5365" spans="1:2" x14ac:dyDescent="0.3">
      <c r="A5365" t="s">
        <v>4926</v>
      </c>
      <c r="B5365">
        <v>2.0489999999999999</v>
      </c>
    </row>
    <row r="5366" spans="1:2" x14ac:dyDescent="0.3">
      <c r="A5366" t="s">
        <v>4927</v>
      </c>
      <c r="B5366">
        <v>2.0209999999999999</v>
      </c>
    </row>
    <row r="5367" spans="1:2" x14ac:dyDescent="0.3">
      <c r="A5367" t="s">
        <v>4928</v>
      </c>
      <c r="B5367">
        <v>2.0230000000000001</v>
      </c>
    </row>
    <row r="5368" spans="1:2" x14ac:dyDescent="0.3">
      <c r="A5368" t="s">
        <v>4929</v>
      </c>
      <c r="B5368">
        <v>2.0019999999999998</v>
      </c>
    </row>
    <row r="5369" spans="1:2" x14ac:dyDescent="0.3">
      <c r="A5369" t="s">
        <v>6627</v>
      </c>
      <c r="B5369">
        <v>1.9966999999999999</v>
      </c>
    </row>
    <row r="5370" spans="1:2" x14ac:dyDescent="0.3">
      <c r="A5370" t="s">
        <v>4930</v>
      </c>
      <c r="B5370">
        <v>1.984</v>
      </c>
    </row>
    <row r="5371" spans="1:2" x14ac:dyDescent="0.3">
      <c r="A5371" t="s">
        <v>4931</v>
      </c>
      <c r="B5371">
        <v>2.008</v>
      </c>
    </row>
    <row r="5372" spans="1:2" x14ac:dyDescent="0.3">
      <c r="A5372" t="s">
        <v>4932</v>
      </c>
      <c r="B5372">
        <v>1.9590000000000001</v>
      </c>
    </row>
    <row r="5373" spans="1:2" x14ac:dyDescent="0.3">
      <c r="A5373" t="s">
        <v>4933</v>
      </c>
      <c r="B5373">
        <v>1.9019999999999999</v>
      </c>
    </row>
    <row r="5374" spans="1:2" x14ac:dyDescent="0.3">
      <c r="A5374" t="s">
        <v>4934</v>
      </c>
      <c r="B5374">
        <v>1.871</v>
      </c>
    </row>
    <row r="5375" spans="1:2" x14ac:dyDescent="0.3">
      <c r="A5375" t="s">
        <v>6628</v>
      </c>
      <c r="B5375">
        <v>1.8688</v>
      </c>
    </row>
    <row r="5376" spans="1:2" x14ac:dyDescent="0.3">
      <c r="A5376" t="s">
        <v>4935</v>
      </c>
      <c r="B5376">
        <v>1.907</v>
      </c>
    </row>
    <row r="5377" spans="1:2" x14ac:dyDescent="0.3">
      <c r="A5377" t="s">
        <v>4936</v>
      </c>
      <c r="B5377">
        <v>1.9510000000000001</v>
      </c>
    </row>
    <row r="5378" spans="1:2" x14ac:dyDescent="0.3">
      <c r="A5378" t="s">
        <v>4937</v>
      </c>
      <c r="B5378">
        <v>1.974</v>
      </c>
    </row>
    <row r="5379" spans="1:2" x14ac:dyDescent="0.3">
      <c r="A5379" t="s">
        <v>4938</v>
      </c>
      <c r="B5379">
        <v>1.992</v>
      </c>
    </row>
    <row r="5380" spans="1:2" x14ac:dyDescent="0.3">
      <c r="A5380" t="s">
        <v>4939</v>
      </c>
      <c r="B5380">
        <v>1.964</v>
      </c>
    </row>
    <row r="5381" spans="1:2" x14ac:dyDescent="0.3">
      <c r="A5381" t="s">
        <v>6629</v>
      </c>
      <c r="B5381">
        <v>1.9714</v>
      </c>
    </row>
    <row r="5382" spans="1:2" x14ac:dyDescent="0.3">
      <c r="A5382" t="s">
        <v>4940</v>
      </c>
      <c r="B5382">
        <v>1.9870000000000001</v>
      </c>
    </row>
    <row r="5383" spans="1:2" x14ac:dyDescent="0.3">
      <c r="A5383" t="s">
        <v>4941</v>
      </c>
      <c r="B5383">
        <v>1.9950000000000001</v>
      </c>
    </row>
    <row r="5384" spans="1:2" x14ac:dyDescent="0.3">
      <c r="A5384" t="s">
        <v>4942</v>
      </c>
      <c r="B5384">
        <v>1.992</v>
      </c>
    </row>
    <row r="5385" spans="1:2" x14ac:dyDescent="0.3">
      <c r="A5385" t="s">
        <v>4943</v>
      </c>
      <c r="B5385">
        <v>1.992</v>
      </c>
    </row>
    <row r="5386" spans="1:2" x14ac:dyDescent="0.3">
      <c r="A5386" t="s">
        <v>4944</v>
      </c>
      <c r="B5386">
        <v>1.9870000000000001</v>
      </c>
    </row>
    <row r="5387" spans="1:2" x14ac:dyDescent="0.3">
      <c r="A5387" t="s">
        <v>6631</v>
      </c>
      <c r="B5387">
        <v>1.9893000000000001</v>
      </c>
    </row>
    <row r="5388" spans="1:2" x14ac:dyDescent="0.3">
      <c r="A5388" t="s">
        <v>4945</v>
      </c>
      <c r="B5388">
        <v>1.964</v>
      </c>
    </row>
    <row r="5389" spans="1:2" x14ac:dyDescent="0.3">
      <c r="A5389" t="s">
        <v>4946</v>
      </c>
      <c r="B5389">
        <v>1.9670000000000001</v>
      </c>
    </row>
    <row r="5390" spans="1:2" x14ac:dyDescent="0.3">
      <c r="A5390" t="s">
        <v>4947</v>
      </c>
      <c r="B5390">
        <v>1.972</v>
      </c>
    </row>
    <row r="5391" spans="1:2" x14ac:dyDescent="0.3">
      <c r="A5391" t="s">
        <v>4948</v>
      </c>
      <c r="B5391">
        <v>1.964</v>
      </c>
    </row>
    <row r="5392" spans="1:2" x14ac:dyDescent="0.3">
      <c r="A5392" t="s">
        <v>6632</v>
      </c>
      <c r="B5392">
        <v>1.9557</v>
      </c>
    </row>
    <row r="5393" spans="1:2" x14ac:dyDescent="0.3">
      <c r="A5393" t="s">
        <v>4949</v>
      </c>
      <c r="B5393">
        <v>1.964</v>
      </c>
    </row>
    <row r="5394" spans="1:2" x14ac:dyDescent="0.3">
      <c r="A5394" t="s">
        <v>4950</v>
      </c>
      <c r="B5394">
        <v>1.962</v>
      </c>
    </row>
    <row r="5395" spans="1:2" x14ac:dyDescent="0.3">
      <c r="A5395" t="s">
        <v>4951</v>
      </c>
      <c r="B5395">
        <v>1.962</v>
      </c>
    </row>
    <row r="5396" spans="1:2" x14ac:dyDescent="0.3">
      <c r="A5396" t="s">
        <v>4952</v>
      </c>
      <c r="B5396">
        <v>1.956</v>
      </c>
    </row>
    <row r="5397" spans="1:2" x14ac:dyDescent="0.3">
      <c r="A5397" t="s">
        <v>4953</v>
      </c>
      <c r="B5397">
        <v>1.9610000000000001</v>
      </c>
    </row>
    <row r="5398" spans="1:2" x14ac:dyDescent="0.3">
      <c r="A5398" t="s">
        <v>6634</v>
      </c>
      <c r="B5398">
        <v>1.9661999999999999</v>
      </c>
    </row>
    <row r="5399" spans="1:2" x14ac:dyDescent="0.3">
      <c r="A5399" t="s">
        <v>4954</v>
      </c>
      <c r="B5399">
        <v>1.9990000000000001</v>
      </c>
    </row>
    <row r="5400" spans="1:2" x14ac:dyDescent="0.3">
      <c r="A5400" t="s">
        <v>4955</v>
      </c>
      <c r="B5400">
        <v>2</v>
      </c>
    </row>
    <row r="5401" spans="1:2" x14ac:dyDescent="0.3">
      <c r="A5401" t="s">
        <v>4956</v>
      </c>
      <c r="B5401">
        <v>1.9410000000000001</v>
      </c>
    </row>
    <row r="5402" spans="1:2" x14ac:dyDescent="0.3">
      <c r="A5402" t="s">
        <v>4957</v>
      </c>
      <c r="B5402">
        <v>1.9379999999999999</v>
      </c>
    </row>
    <row r="5403" spans="1:2" x14ac:dyDescent="0.3">
      <c r="A5403" t="s">
        <v>4958</v>
      </c>
      <c r="B5403">
        <v>1.91</v>
      </c>
    </row>
    <row r="5404" spans="1:2" x14ac:dyDescent="0.3">
      <c r="A5404" t="s">
        <v>6635</v>
      </c>
      <c r="B5404">
        <v>1.9149</v>
      </c>
    </row>
    <row r="5405" spans="1:2" x14ac:dyDescent="0.3">
      <c r="A5405" t="s">
        <v>4959</v>
      </c>
      <c r="B5405">
        <v>1.905</v>
      </c>
    </row>
    <row r="5406" spans="1:2" x14ac:dyDescent="0.3">
      <c r="A5406" t="s">
        <v>4960</v>
      </c>
      <c r="B5406">
        <v>1.931</v>
      </c>
    </row>
    <row r="5407" spans="1:2" x14ac:dyDescent="0.3">
      <c r="A5407" t="s">
        <v>4961</v>
      </c>
      <c r="B5407">
        <v>1.895</v>
      </c>
    </row>
    <row r="5408" spans="1:2" x14ac:dyDescent="0.3">
      <c r="A5408" t="s">
        <v>4962</v>
      </c>
      <c r="B5408">
        <v>1.8280000000000001</v>
      </c>
    </row>
    <row r="5409" spans="1:2" x14ac:dyDescent="0.3">
      <c r="A5409" t="s">
        <v>4963</v>
      </c>
      <c r="B5409">
        <v>1.7969999999999999</v>
      </c>
    </row>
    <row r="5410" spans="1:2" x14ac:dyDescent="0.3">
      <c r="A5410" t="s">
        <v>6636</v>
      </c>
      <c r="B5410">
        <v>1.8047</v>
      </c>
    </row>
    <row r="5411" spans="1:2" x14ac:dyDescent="0.3">
      <c r="A5411" t="s">
        <v>4964</v>
      </c>
      <c r="B5411">
        <v>1.825</v>
      </c>
    </row>
    <row r="5412" spans="1:2" x14ac:dyDescent="0.3">
      <c r="A5412" t="s">
        <v>4965</v>
      </c>
      <c r="B5412">
        <v>1.8260000000000001</v>
      </c>
    </row>
    <row r="5413" spans="1:2" x14ac:dyDescent="0.3">
      <c r="A5413" t="s">
        <v>4966</v>
      </c>
      <c r="B5413">
        <v>1.8080000000000001</v>
      </c>
    </row>
    <row r="5414" spans="1:2" x14ac:dyDescent="0.3">
      <c r="A5414" t="s">
        <v>4967</v>
      </c>
      <c r="B5414">
        <v>1.718</v>
      </c>
    </row>
    <row r="5415" spans="1:2" x14ac:dyDescent="0.3">
      <c r="A5415" t="s">
        <v>4968</v>
      </c>
      <c r="B5415">
        <v>1.71</v>
      </c>
    </row>
    <row r="5416" spans="1:2" x14ac:dyDescent="0.3">
      <c r="A5416" t="s">
        <v>6637</v>
      </c>
      <c r="B5416">
        <v>1.7025999999999999</v>
      </c>
    </row>
    <row r="5417" spans="1:2" x14ac:dyDescent="0.3">
      <c r="A5417" t="s">
        <v>4969</v>
      </c>
      <c r="B5417">
        <v>1.7230000000000001</v>
      </c>
    </row>
    <row r="5418" spans="1:2" x14ac:dyDescent="0.3">
      <c r="A5418" t="s">
        <v>4970</v>
      </c>
      <c r="B5418">
        <v>1.7</v>
      </c>
    </row>
    <row r="5419" spans="1:2" x14ac:dyDescent="0.3">
      <c r="A5419" t="s">
        <v>4971</v>
      </c>
      <c r="B5419">
        <v>1.7050000000000001</v>
      </c>
    </row>
    <row r="5420" spans="1:2" x14ac:dyDescent="0.3">
      <c r="A5420" t="s">
        <v>4972</v>
      </c>
      <c r="B5420">
        <v>1.6870000000000001</v>
      </c>
    </row>
    <row r="5421" spans="1:2" x14ac:dyDescent="0.3">
      <c r="A5421" t="s">
        <v>4973</v>
      </c>
      <c r="B5421">
        <v>1.6819999999999999</v>
      </c>
    </row>
    <row r="5422" spans="1:2" x14ac:dyDescent="0.3">
      <c r="A5422" t="s">
        <v>4974</v>
      </c>
      <c r="B5422">
        <v>1.6867000000000001</v>
      </c>
    </row>
    <row r="5423" spans="1:2" x14ac:dyDescent="0.3">
      <c r="A5423" t="s">
        <v>4975</v>
      </c>
      <c r="B5423">
        <v>1.671</v>
      </c>
    </row>
    <row r="5424" spans="1:2" x14ac:dyDescent="0.3">
      <c r="A5424" t="s">
        <v>4976</v>
      </c>
      <c r="B5424">
        <v>1.669</v>
      </c>
    </row>
    <row r="5425" spans="1:2" x14ac:dyDescent="0.3">
      <c r="A5425" t="s">
        <v>4977</v>
      </c>
      <c r="B5425">
        <v>1.669</v>
      </c>
    </row>
    <row r="5426" spans="1:2" x14ac:dyDescent="0.3">
      <c r="A5426" t="s">
        <v>4978</v>
      </c>
      <c r="B5426">
        <v>1.671</v>
      </c>
    </row>
    <row r="5427" spans="1:2" x14ac:dyDescent="0.3">
      <c r="A5427" t="s">
        <v>6639</v>
      </c>
      <c r="B5427">
        <v>1.6714</v>
      </c>
    </row>
    <row r="5428" spans="1:2" x14ac:dyDescent="0.3">
      <c r="A5428" t="s">
        <v>4979</v>
      </c>
      <c r="B5428">
        <v>1.669</v>
      </c>
    </row>
    <row r="5429" spans="1:2" x14ac:dyDescent="0.3">
      <c r="A5429" t="s">
        <v>4980</v>
      </c>
      <c r="B5429">
        <v>1.659</v>
      </c>
    </row>
    <row r="5430" spans="1:2" x14ac:dyDescent="0.3">
      <c r="A5430" t="s">
        <v>4981</v>
      </c>
      <c r="B5430">
        <v>1.659</v>
      </c>
    </row>
    <row r="5431" spans="1:2" x14ac:dyDescent="0.3">
      <c r="A5431" t="s">
        <v>4982</v>
      </c>
      <c r="B5431">
        <v>1.6739999999999999</v>
      </c>
    </row>
    <row r="5432" spans="1:2" x14ac:dyDescent="0.3">
      <c r="A5432" t="s">
        <v>4983</v>
      </c>
      <c r="B5432">
        <v>1.6739999999999999</v>
      </c>
    </row>
    <row r="5433" spans="1:2" x14ac:dyDescent="0.3">
      <c r="A5433" t="s">
        <v>6640</v>
      </c>
      <c r="B5433">
        <v>1.6739999999999999</v>
      </c>
    </row>
    <row r="5434" spans="1:2" x14ac:dyDescent="0.3">
      <c r="A5434" t="s">
        <v>4984</v>
      </c>
      <c r="B5434">
        <v>1.6479999999999999</v>
      </c>
    </row>
    <row r="5435" spans="1:2" x14ac:dyDescent="0.3">
      <c r="A5435" t="s">
        <v>4985</v>
      </c>
      <c r="B5435">
        <v>1.6439999999999999</v>
      </c>
    </row>
    <row r="5436" spans="1:2" x14ac:dyDescent="0.3">
      <c r="A5436" t="s">
        <v>4986</v>
      </c>
      <c r="B5436">
        <v>1.6439999999999999</v>
      </c>
    </row>
    <row r="5437" spans="1:2" x14ac:dyDescent="0.3">
      <c r="A5437" t="s">
        <v>4987</v>
      </c>
      <c r="B5437">
        <v>1.546</v>
      </c>
    </row>
    <row r="5438" spans="1:2" x14ac:dyDescent="0.3">
      <c r="A5438" t="s">
        <v>4988</v>
      </c>
      <c r="B5438">
        <v>1.5329999999999999</v>
      </c>
    </row>
    <row r="5439" spans="1:2" x14ac:dyDescent="0.3">
      <c r="A5439" t="s">
        <v>6641</v>
      </c>
      <c r="B5439">
        <v>1.5264</v>
      </c>
    </row>
    <row r="5440" spans="1:2" x14ac:dyDescent="0.3">
      <c r="A5440" t="s">
        <v>4989</v>
      </c>
      <c r="B5440">
        <v>1.548</v>
      </c>
    </row>
    <row r="5441" spans="1:2" x14ac:dyDescent="0.3">
      <c r="A5441" t="s">
        <v>4990</v>
      </c>
      <c r="B5441">
        <v>1.5589999999999999</v>
      </c>
    </row>
    <row r="5442" spans="1:2" x14ac:dyDescent="0.3">
      <c r="A5442" t="s">
        <v>4991</v>
      </c>
      <c r="B5442">
        <v>1.556</v>
      </c>
    </row>
    <row r="5443" spans="1:2" x14ac:dyDescent="0.3">
      <c r="A5443" t="s">
        <v>4992</v>
      </c>
      <c r="B5443">
        <v>1.5589999999999999</v>
      </c>
    </row>
    <row r="5444" spans="1:2" x14ac:dyDescent="0.3">
      <c r="A5444" t="s">
        <v>4993</v>
      </c>
      <c r="B5444">
        <v>1.554</v>
      </c>
    </row>
    <row r="5445" spans="1:2" x14ac:dyDescent="0.3">
      <c r="A5445" t="s">
        <v>4994</v>
      </c>
      <c r="B5445">
        <v>1.5561</v>
      </c>
    </row>
    <row r="5446" spans="1:2" x14ac:dyDescent="0.3">
      <c r="A5446" t="s">
        <v>4995</v>
      </c>
      <c r="B5446">
        <v>1.5740000000000001</v>
      </c>
    </row>
    <row r="5447" spans="1:2" x14ac:dyDescent="0.3">
      <c r="A5447" t="s">
        <v>4996</v>
      </c>
      <c r="B5447">
        <v>1.5720000000000001</v>
      </c>
    </row>
    <row r="5448" spans="1:2" x14ac:dyDescent="0.3">
      <c r="A5448" t="s">
        <v>4997</v>
      </c>
      <c r="B5448">
        <v>1.5740000000000001</v>
      </c>
    </row>
    <row r="5449" spans="1:2" x14ac:dyDescent="0.3">
      <c r="A5449" t="s">
        <v>4998</v>
      </c>
      <c r="B5449">
        <v>1.569</v>
      </c>
    </row>
    <row r="5450" spans="1:2" x14ac:dyDescent="0.3">
      <c r="A5450" t="s">
        <v>6643</v>
      </c>
      <c r="B5450">
        <v>1.569</v>
      </c>
    </row>
    <row r="5451" spans="1:2" x14ac:dyDescent="0.3">
      <c r="A5451" t="s">
        <v>4999</v>
      </c>
      <c r="B5451">
        <v>1.5740000000000001</v>
      </c>
    </row>
    <row r="5452" spans="1:2" x14ac:dyDescent="0.3">
      <c r="A5452" t="s">
        <v>5000</v>
      </c>
      <c r="B5452">
        <v>1.5669999999999999</v>
      </c>
    </row>
    <row r="5453" spans="1:2" x14ac:dyDescent="0.3">
      <c r="A5453" t="s">
        <v>5001</v>
      </c>
      <c r="B5453">
        <v>1.5720000000000001</v>
      </c>
    </row>
    <row r="5454" spans="1:2" x14ac:dyDescent="0.3">
      <c r="A5454" t="s">
        <v>5002</v>
      </c>
      <c r="B5454">
        <v>1.577</v>
      </c>
    </row>
    <row r="5455" spans="1:2" x14ac:dyDescent="0.3">
      <c r="A5455" t="s">
        <v>5003</v>
      </c>
      <c r="B5455">
        <v>1.589</v>
      </c>
    </row>
    <row r="5456" spans="1:2" x14ac:dyDescent="0.3">
      <c r="A5456" t="s">
        <v>6644</v>
      </c>
      <c r="B5456">
        <v>1.5893999999999999</v>
      </c>
    </row>
    <row r="5457" spans="1:2" x14ac:dyDescent="0.3">
      <c r="A5457" t="s">
        <v>5004</v>
      </c>
      <c r="B5457">
        <v>1.589</v>
      </c>
    </row>
    <row r="5458" spans="1:2" x14ac:dyDescent="0.3">
      <c r="A5458" t="s">
        <v>5005</v>
      </c>
      <c r="B5458">
        <v>1.605</v>
      </c>
    </row>
    <row r="5459" spans="1:2" x14ac:dyDescent="0.3">
      <c r="A5459" t="s">
        <v>5006</v>
      </c>
      <c r="B5459">
        <v>1.6080000000000001</v>
      </c>
    </row>
    <row r="5460" spans="1:2" x14ac:dyDescent="0.3">
      <c r="A5460" t="s">
        <v>6646</v>
      </c>
      <c r="B5460">
        <v>1.6083000000000001</v>
      </c>
    </row>
    <row r="5461" spans="1:2" x14ac:dyDescent="0.3">
      <c r="A5461" t="s">
        <v>5007</v>
      </c>
      <c r="B5461">
        <v>1.587</v>
      </c>
    </row>
    <row r="5462" spans="1:2" x14ac:dyDescent="0.3">
      <c r="A5462" t="s">
        <v>6647</v>
      </c>
      <c r="B5462">
        <v>1.5825</v>
      </c>
    </row>
    <row r="5463" spans="1:2" x14ac:dyDescent="0.3">
      <c r="A5463" t="s">
        <v>5008</v>
      </c>
      <c r="B5463">
        <v>1.579</v>
      </c>
    </row>
    <row r="5464" spans="1:2" x14ac:dyDescent="0.3">
      <c r="A5464" t="s">
        <v>5009</v>
      </c>
      <c r="B5464">
        <v>1.579</v>
      </c>
    </row>
    <row r="5465" spans="1:2" x14ac:dyDescent="0.3">
      <c r="A5465" t="s">
        <v>5010</v>
      </c>
      <c r="B5465">
        <v>1.5589999999999999</v>
      </c>
    </row>
    <row r="5466" spans="1:2" x14ac:dyDescent="0.3">
      <c r="A5466" t="s">
        <v>5011</v>
      </c>
      <c r="B5466">
        <v>1.546</v>
      </c>
    </row>
    <row r="5467" spans="1:2" x14ac:dyDescent="0.3">
      <c r="A5467" t="s">
        <v>5012</v>
      </c>
      <c r="B5467">
        <v>1.5229999999999999</v>
      </c>
    </row>
    <row r="5468" spans="1:2" x14ac:dyDescent="0.3">
      <c r="A5468" t="s">
        <v>6648</v>
      </c>
      <c r="B5468">
        <v>1.5228999999999999</v>
      </c>
    </row>
    <row r="5469" spans="1:2" x14ac:dyDescent="0.3">
      <c r="A5469" t="s">
        <v>5013</v>
      </c>
      <c r="B5469">
        <v>1.556</v>
      </c>
    </row>
    <row r="5470" spans="1:2" x14ac:dyDescent="0.3">
      <c r="A5470" t="s">
        <v>5014</v>
      </c>
      <c r="B5470">
        <v>1.5669999999999999</v>
      </c>
    </row>
    <row r="5471" spans="1:2" x14ac:dyDescent="0.3">
      <c r="A5471" t="s">
        <v>5015</v>
      </c>
      <c r="B5471">
        <v>1.5720000000000001</v>
      </c>
    </row>
    <row r="5472" spans="1:2" x14ac:dyDescent="0.3">
      <c r="A5472" t="s">
        <v>5016</v>
      </c>
      <c r="B5472">
        <v>1.5720000000000001</v>
      </c>
    </row>
    <row r="5473" spans="1:2" x14ac:dyDescent="0.3">
      <c r="A5473" t="s">
        <v>5017</v>
      </c>
      <c r="B5473">
        <v>1.5640000000000001</v>
      </c>
    </row>
    <row r="5474" spans="1:2" x14ac:dyDescent="0.3">
      <c r="A5474" t="s">
        <v>6649</v>
      </c>
      <c r="B5474">
        <v>1.5638000000000001</v>
      </c>
    </row>
    <row r="5475" spans="1:2" x14ac:dyDescent="0.3">
      <c r="A5475" t="s">
        <v>5018</v>
      </c>
      <c r="B5475">
        <v>1.5660000000000001</v>
      </c>
    </row>
    <row r="5476" spans="1:2" x14ac:dyDescent="0.3">
      <c r="A5476" t="s">
        <v>5019</v>
      </c>
      <c r="B5476">
        <v>1.5720000000000001</v>
      </c>
    </row>
    <row r="5477" spans="1:2" x14ac:dyDescent="0.3">
      <c r="A5477" t="s">
        <v>5020</v>
      </c>
      <c r="B5477">
        <v>1.5589999999999999</v>
      </c>
    </row>
    <row r="5478" spans="1:2" x14ac:dyDescent="0.3">
      <c r="A5478" t="s">
        <v>5021</v>
      </c>
      <c r="B5478">
        <v>1.5740000000000001</v>
      </c>
    </row>
    <row r="5479" spans="1:2" x14ac:dyDescent="0.3">
      <c r="A5479" t="s">
        <v>5022</v>
      </c>
      <c r="B5479">
        <v>1.579</v>
      </c>
    </row>
    <row r="5480" spans="1:2" x14ac:dyDescent="0.3">
      <c r="A5480" t="s">
        <v>6650</v>
      </c>
      <c r="B5480">
        <v>1.5818000000000001</v>
      </c>
    </row>
    <row r="5481" spans="1:2" x14ac:dyDescent="0.3">
      <c r="A5481" t="s">
        <v>5023</v>
      </c>
      <c r="B5481">
        <v>1.5740000000000001</v>
      </c>
    </row>
    <row r="5482" spans="1:2" x14ac:dyDescent="0.3">
      <c r="A5482" t="s">
        <v>5024</v>
      </c>
      <c r="B5482">
        <v>1.579</v>
      </c>
    </row>
    <row r="5483" spans="1:2" x14ac:dyDescent="0.3">
      <c r="A5483" t="s">
        <v>6651</v>
      </c>
      <c r="B5483">
        <v>1.5820000000000001</v>
      </c>
    </row>
    <row r="5484" spans="1:2" x14ac:dyDescent="0.3">
      <c r="A5484" t="s">
        <v>5025</v>
      </c>
      <c r="B5484">
        <v>1.577</v>
      </c>
    </row>
    <row r="5485" spans="1:2" x14ac:dyDescent="0.3">
      <c r="A5485" t="s">
        <v>5026</v>
      </c>
      <c r="B5485">
        <v>1.5640000000000001</v>
      </c>
    </row>
    <row r="5486" spans="1:2" x14ac:dyDescent="0.3">
      <c r="A5486" t="s">
        <v>6652</v>
      </c>
      <c r="B5486">
        <v>1.5587</v>
      </c>
    </row>
    <row r="5487" spans="1:2" x14ac:dyDescent="0.3">
      <c r="A5487" t="s">
        <v>5027</v>
      </c>
      <c r="B5487">
        <v>1.5409999999999999</v>
      </c>
    </row>
    <row r="5488" spans="1:2" x14ac:dyDescent="0.3">
      <c r="A5488" t="s">
        <v>5028</v>
      </c>
      <c r="B5488">
        <v>1.556</v>
      </c>
    </row>
    <row r="5489" spans="1:2" x14ac:dyDescent="0.3">
      <c r="A5489" t="s">
        <v>6653</v>
      </c>
      <c r="B5489">
        <v>1.5564</v>
      </c>
    </row>
    <row r="5490" spans="1:2" x14ac:dyDescent="0.3">
      <c r="A5490" t="s">
        <v>5029</v>
      </c>
      <c r="B5490">
        <v>1.5329999999999999</v>
      </c>
    </row>
    <row r="5491" spans="1:2" x14ac:dyDescent="0.3">
      <c r="A5491" t="s">
        <v>5030</v>
      </c>
      <c r="B5491">
        <v>1.52</v>
      </c>
    </row>
    <row r="5492" spans="1:2" x14ac:dyDescent="0.3">
      <c r="A5492" t="s">
        <v>6655</v>
      </c>
      <c r="B5492">
        <v>1.5305</v>
      </c>
    </row>
    <row r="5493" spans="1:2" x14ac:dyDescent="0.3">
      <c r="A5493" t="s">
        <v>5031</v>
      </c>
      <c r="B5493">
        <v>1.538</v>
      </c>
    </row>
    <row r="5494" spans="1:2" x14ac:dyDescent="0.3">
      <c r="A5494" t="s">
        <v>5032</v>
      </c>
      <c r="B5494">
        <v>1.5509999999999999</v>
      </c>
    </row>
    <row r="5495" spans="1:2" x14ac:dyDescent="0.3">
      <c r="A5495" t="s">
        <v>5033</v>
      </c>
      <c r="B5495">
        <v>1.544</v>
      </c>
    </row>
    <row r="5496" spans="1:2" x14ac:dyDescent="0.3">
      <c r="A5496" t="s">
        <v>5034</v>
      </c>
      <c r="B5496">
        <v>1.5409999999999999</v>
      </c>
    </row>
    <row r="5497" spans="1:2" x14ac:dyDescent="0.3">
      <c r="A5497" t="s">
        <v>5035</v>
      </c>
      <c r="B5497">
        <v>1.538</v>
      </c>
    </row>
    <row r="5498" spans="1:2" x14ac:dyDescent="0.3">
      <c r="A5498" t="s">
        <v>6657</v>
      </c>
      <c r="B5498">
        <v>1.5382</v>
      </c>
    </row>
    <row r="5499" spans="1:2" x14ac:dyDescent="0.3">
      <c r="A5499" t="s">
        <v>5036</v>
      </c>
      <c r="B5499">
        <v>1.5640000000000001</v>
      </c>
    </row>
    <row r="5500" spans="1:2" x14ac:dyDescent="0.3">
      <c r="A5500" t="s">
        <v>5037</v>
      </c>
      <c r="B5500">
        <v>1.5720000000000001</v>
      </c>
    </row>
    <row r="5501" spans="1:2" x14ac:dyDescent="0.3">
      <c r="A5501" t="s">
        <v>5038</v>
      </c>
      <c r="B5501">
        <v>1.569</v>
      </c>
    </row>
    <row r="5502" spans="1:2" x14ac:dyDescent="0.3">
      <c r="A5502" t="s">
        <v>5039</v>
      </c>
      <c r="B5502">
        <v>1.5589999999999999</v>
      </c>
    </row>
    <row r="5503" spans="1:2" x14ac:dyDescent="0.3">
      <c r="A5503" t="s">
        <v>5040</v>
      </c>
      <c r="B5503">
        <v>1.5609999999999999</v>
      </c>
    </row>
    <row r="5504" spans="1:2" x14ac:dyDescent="0.3">
      <c r="A5504" t="s">
        <v>6660</v>
      </c>
      <c r="B5504">
        <v>1.5586</v>
      </c>
    </row>
    <row r="5505" spans="1:2" x14ac:dyDescent="0.3">
      <c r="A5505" t="s">
        <v>5041</v>
      </c>
      <c r="B5505">
        <v>1.556</v>
      </c>
    </row>
    <row r="5506" spans="1:2" x14ac:dyDescent="0.3">
      <c r="A5506" t="s">
        <v>5042</v>
      </c>
      <c r="B5506">
        <v>1.554</v>
      </c>
    </row>
    <row r="5507" spans="1:2" x14ac:dyDescent="0.3">
      <c r="A5507" t="s">
        <v>5043</v>
      </c>
      <c r="B5507">
        <v>1.556</v>
      </c>
    </row>
    <row r="5508" spans="1:2" x14ac:dyDescent="0.3">
      <c r="A5508" t="s">
        <v>5044</v>
      </c>
      <c r="B5508">
        <v>1.5309999999999999</v>
      </c>
    </row>
    <row r="5509" spans="1:2" x14ac:dyDescent="0.3">
      <c r="A5509" t="s">
        <v>6662</v>
      </c>
      <c r="B5509">
        <v>1.5305</v>
      </c>
    </row>
    <row r="5510" spans="1:2" x14ac:dyDescent="0.3">
      <c r="A5510" t="s">
        <v>5045</v>
      </c>
      <c r="B5510">
        <v>1.546</v>
      </c>
    </row>
    <row r="5511" spans="1:2" x14ac:dyDescent="0.3">
      <c r="A5511" t="s">
        <v>5046</v>
      </c>
      <c r="B5511">
        <v>1.5720000000000001</v>
      </c>
    </row>
    <row r="5512" spans="1:2" x14ac:dyDescent="0.3">
      <c r="A5512" t="s">
        <v>5047</v>
      </c>
      <c r="B5512">
        <v>1.5620000000000001</v>
      </c>
    </row>
    <row r="5513" spans="1:2" x14ac:dyDescent="0.3">
      <c r="A5513" t="s">
        <v>5048</v>
      </c>
      <c r="B5513">
        <v>1.569</v>
      </c>
    </row>
    <row r="5514" spans="1:2" x14ac:dyDescent="0.3">
      <c r="A5514" t="s">
        <v>5049</v>
      </c>
      <c r="B5514">
        <v>1.554</v>
      </c>
    </row>
    <row r="5515" spans="1:2" x14ac:dyDescent="0.3">
      <c r="A5515" t="s">
        <v>6664</v>
      </c>
      <c r="B5515">
        <v>1.5587</v>
      </c>
    </row>
    <row r="5516" spans="1:2" x14ac:dyDescent="0.3">
      <c r="A5516" t="s">
        <v>5050</v>
      </c>
      <c r="B5516">
        <v>1.579</v>
      </c>
    </row>
    <row r="5517" spans="1:2" x14ac:dyDescent="0.3">
      <c r="A5517" t="s">
        <v>5051</v>
      </c>
      <c r="B5517">
        <v>1.5740000000000001</v>
      </c>
    </row>
    <row r="5518" spans="1:2" x14ac:dyDescent="0.3">
      <c r="A5518" t="s">
        <v>5052</v>
      </c>
      <c r="B5518">
        <v>1.5620000000000001</v>
      </c>
    </row>
    <row r="5519" spans="1:2" x14ac:dyDescent="0.3">
      <c r="A5519" t="s">
        <v>5053</v>
      </c>
      <c r="B5519">
        <v>1.5740000000000001</v>
      </c>
    </row>
    <row r="5520" spans="1:2" x14ac:dyDescent="0.3">
      <c r="A5520" t="s">
        <v>5054</v>
      </c>
      <c r="B5520">
        <v>1.5640000000000001</v>
      </c>
    </row>
    <row r="5521" spans="1:2" x14ac:dyDescent="0.3">
      <c r="A5521" t="s">
        <v>6665</v>
      </c>
      <c r="B5521">
        <v>1.5664</v>
      </c>
    </row>
    <row r="5522" spans="1:2" x14ac:dyDescent="0.3">
      <c r="A5522" t="s">
        <v>5055</v>
      </c>
      <c r="B5522">
        <v>1.5660000000000001</v>
      </c>
    </row>
    <row r="5523" spans="1:2" x14ac:dyDescent="0.3">
      <c r="A5523" t="s">
        <v>5056</v>
      </c>
      <c r="B5523">
        <v>1.579</v>
      </c>
    </row>
    <row r="5524" spans="1:2" x14ac:dyDescent="0.3">
      <c r="A5524" t="s">
        <v>5057</v>
      </c>
      <c r="B5524">
        <v>1.577</v>
      </c>
    </row>
    <row r="5525" spans="1:2" x14ac:dyDescent="0.3">
      <c r="A5525" t="s">
        <v>5058</v>
      </c>
      <c r="B5525">
        <v>1.587</v>
      </c>
    </row>
    <row r="5526" spans="1:2" x14ac:dyDescent="0.3">
      <c r="A5526" t="s">
        <v>5059</v>
      </c>
      <c r="B5526">
        <v>1.577</v>
      </c>
    </row>
    <row r="5527" spans="1:2" x14ac:dyDescent="0.3">
      <c r="A5527" t="s">
        <v>6670</v>
      </c>
      <c r="B5527">
        <v>1.5766</v>
      </c>
    </row>
    <row r="5528" spans="1:2" x14ac:dyDescent="0.3">
      <c r="A5528" t="s">
        <v>5060</v>
      </c>
      <c r="B5528">
        <v>1.577</v>
      </c>
    </row>
    <row r="5529" spans="1:2" x14ac:dyDescent="0.3">
      <c r="A5529" t="s">
        <v>5061</v>
      </c>
      <c r="B5529">
        <v>1.579</v>
      </c>
    </row>
    <row r="5530" spans="1:2" x14ac:dyDescent="0.3">
      <c r="A5530" t="s">
        <v>5062</v>
      </c>
      <c r="B5530">
        <v>1.579</v>
      </c>
    </row>
    <row r="5531" spans="1:2" x14ac:dyDescent="0.3">
      <c r="A5531" t="s">
        <v>5063</v>
      </c>
      <c r="B5531">
        <v>1.5589999999999999</v>
      </c>
    </row>
    <row r="5532" spans="1:2" x14ac:dyDescent="0.3">
      <c r="A5532" t="s">
        <v>6673</v>
      </c>
      <c r="B5532">
        <v>1.5587</v>
      </c>
    </row>
    <row r="5533" spans="1:2" x14ac:dyDescent="0.3">
      <c r="A5533" t="s">
        <v>5064</v>
      </c>
      <c r="B5533">
        <v>1.548</v>
      </c>
    </row>
    <row r="5534" spans="1:2" x14ac:dyDescent="0.3">
      <c r="A5534" t="s">
        <v>5065</v>
      </c>
      <c r="B5534">
        <v>1.5309999999999999</v>
      </c>
    </row>
    <row r="5535" spans="1:2" x14ac:dyDescent="0.3">
      <c r="A5535" t="s">
        <v>5066</v>
      </c>
      <c r="B5535">
        <v>1.518</v>
      </c>
    </row>
    <row r="5536" spans="1:2" x14ac:dyDescent="0.3">
      <c r="A5536" t="s">
        <v>5067</v>
      </c>
      <c r="B5536">
        <v>1.454</v>
      </c>
    </row>
    <row r="5537" spans="1:2" x14ac:dyDescent="0.3">
      <c r="A5537" t="s">
        <v>5068</v>
      </c>
      <c r="B5537">
        <v>1.2849999999999999</v>
      </c>
    </row>
    <row r="5538" spans="1:2" x14ac:dyDescent="0.3">
      <c r="A5538" t="s">
        <v>6675</v>
      </c>
      <c r="B5538">
        <v>1.2926</v>
      </c>
    </row>
    <row r="5539" spans="1:2" x14ac:dyDescent="0.3">
      <c r="A5539" t="s">
        <v>5069</v>
      </c>
      <c r="B5539">
        <v>1.169</v>
      </c>
    </row>
    <row r="5540" spans="1:2" x14ac:dyDescent="0.3">
      <c r="A5540" t="s">
        <v>5070</v>
      </c>
      <c r="B5540">
        <v>0.95299999999999996</v>
      </c>
    </row>
    <row r="5541" spans="1:2" x14ac:dyDescent="0.3">
      <c r="A5541" t="s">
        <v>5071</v>
      </c>
      <c r="B5541">
        <v>0.70599999999999996</v>
      </c>
    </row>
    <row r="5542" spans="1:2" x14ac:dyDescent="0.3">
      <c r="A5542" t="s">
        <v>5072</v>
      </c>
      <c r="B5542">
        <v>0.625</v>
      </c>
    </row>
    <row r="5543" spans="1:2" x14ac:dyDescent="0.3">
      <c r="A5543" t="s">
        <v>5073</v>
      </c>
      <c r="B5543">
        <v>0.47499999999999998</v>
      </c>
    </row>
    <row r="5544" spans="1:2" x14ac:dyDescent="0.3">
      <c r="A5544" t="s">
        <v>6676</v>
      </c>
      <c r="B5544">
        <v>0.52929999999999999</v>
      </c>
    </row>
    <row r="5545" spans="1:2" x14ac:dyDescent="0.3">
      <c r="A5545" t="s">
        <v>5074</v>
      </c>
      <c r="B5545">
        <v>0.38300000000000001</v>
      </c>
    </row>
    <row r="5546" spans="1:2" x14ac:dyDescent="0.3">
      <c r="A5546" t="s">
        <v>5075</v>
      </c>
      <c r="B5546">
        <v>0.42599999999999999</v>
      </c>
    </row>
    <row r="5547" spans="1:2" x14ac:dyDescent="0.3">
      <c r="A5547" t="s">
        <v>5076</v>
      </c>
      <c r="B5547">
        <v>0.434</v>
      </c>
    </row>
    <row r="5548" spans="1:2" x14ac:dyDescent="0.3">
      <c r="A5548" t="s">
        <v>5077</v>
      </c>
      <c r="B5548">
        <v>0.32700000000000001</v>
      </c>
    </row>
    <row r="5549" spans="1:2" x14ac:dyDescent="0.3">
      <c r="A5549" t="s">
        <v>5078</v>
      </c>
      <c r="B5549">
        <v>0.27600000000000002</v>
      </c>
    </row>
    <row r="5550" spans="1:2" x14ac:dyDescent="0.3">
      <c r="A5550" t="s">
        <v>6677</v>
      </c>
      <c r="B5550">
        <v>0.1933</v>
      </c>
    </row>
    <row r="5551" spans="1:2" x14ac:dyDescent="0.3">
      <c r="A5551" t="s">
        <v>5079</v>
      </c>
      <c r="B5551">
        <v>0.223</v>
      </c>
    </row>
    <row r="5552" spans="1:2" x14ac:dyDescent="0.3">
      <c r="A5552" t="s">
        <v>5080</v>
      </c>
      <c r="B5552">
        <v>0.20799999999999999</v>
      </c>
    </row>
    <row r="5553" spans="1:2" x14ac:dyDescent="0.3">
      <c r="A5553" t="s">
        <v>5081</v>
      </c>
      <c r="B5553">
        <v>0.02</v>
      </c>
    </row>
    <row r="5554" spans="1:2" x14ac:dyDescent="0.3">
      <c r="A5554" t="s">
        <v>5082</v>
      </c>
      <c r="B5554">
        <v>6.3E-2</v>
      </c>
    </row>
    <row r="5555" spans="1:2" x14ac:dyDescent="0.3">
      <c r="A5555" t="s">
        <v>5083</v>
      </c>
      <c r="B5555">
        <v>3.7999999999999999E-2</v>
      </c>
    </row>
    <row r="5556" spans="1:2" x14ac:dyDescent="0.3">
      <c r="A5556" t="s">
        <v>6678</v>
      </c>
      <c r="B5556">
        <v>3.0499999999999999E-2</v>
      </c>
    </row>
    <row r="5557" spans="1:2" x14ac:dyDescent="0.3">
      <c r="A5557" t="s">
        <v>5084</v>
      </c>
      <c r="B5557">
        <v>0.03</v>
      </c>
    </row>
    <row r="5558" spans="1:2" x14ac:dyDescent="0.3">
      <c r="A5558" t="s">
        <v>5085</v>
      </c>
      <c r="B5558">
        <v>2.8000000000000001E-2</v>
      </c>
    </row>
    <row r="5559" spans="1:2" x14ac:dyDescent="0.3">
      <c r="A5559" t="s">
        <v>5086</v>
      </c>
      <c r="B5559">
        <v>-4.5999999999999999E-2</v>
      </c>
    </row>
    <row r="5560" spans="1:2" x14ac:dyDescent="0.3">
      <c r="A5560" t="s">
        <v>5087</v>
      </c>
      <c r="B5560">
        <v>-3.5000000000000003E-2</v>
      </c>
    </row>
    <row r="5561" spans="1:2" x14ac:dyDescent="0.3">
      <c r="A5561" t="s">
        <v>5088</v>
      </c>
      <c r="B5561">
        <v>1.4999999999999999E-2</v>
      </c>
    </row>
    <row r="5562" spans="1:2" x14ac:dyDescent="0.3">
      <c r="A5562" t="s">
        <v>6680</v>
      </c>
      <c r="B5562">
        <v>2.0299999999999999E-2</v>
      </c>
    </row>
    <row r="5563" spans="1:2" x14ac:dyDescent="0.3">
      <c r="A5563" t="s">
        <v>5089</v>
      </c>
      <c r="B5563">
        <v>5.2999999999999999E-2</v>
      </c>
    </row>
    <row r="5564" spans="1:2" x14ac:dyDescent="0.3">
      <c r="A5564" t="s">
        <v>5090</v>
      </c>
      <c r="B5564">
        <v>0.13200000000000001</v>
      </c>
    </row>
    <row r="5565" spans="1:2" x14ac:dyDescent="0.3">
      <c r="A5565" t="s">
        <v>5091</v>
      </c>
      <c r="B5565">
        <v>7.3999999999999996E-2</v>
      </c>
    </row>
    <row r="5566" spans="1:2" x14ac:dyDescent="0.3">
      <c r="A5566" t="s">
        <v>5092</v>
      </c>
      <c r="B5566">
        <v>9.6000000000000002E-2</v>
      </c>
    </row>
    <row r="5567" spans="1:2" x14ac:dyDescent="0.3">
      <c r="A5567" t="s">
        <v>5093</v>
      </c>
      <c r="B5567">
        <v>0.106</v>
      </c>
    </row>
    <row r="5568" spans="1:2" x14ac:dyDescent="0.3">
      <c r="A5568" t="s">
        <v>6682</v>
      </c>
      <c r="B5568">
        <v>9.1499999999999998E-2</v>
      </c>
    </row>
    <row r="5569" spans="1:2" x14ac:dyDescent="0.3">
      <c r="A5569" t="s">
        <v>5094</v>
      </c>
      <c r="B5569">
        <v>0.104</v>
      </c>
    </row>
    <row r="5570" spans="1:2" x14ac:dyDescent="0.3">
      <c r="A5570" t="s">
        <v>5095</v>
      </c>
      <c r="B5570">
        <v>0.15</v>
      </c>
    </row>
    <row r="5571" spans="1:2" x14ac:dyDescent="0.3">
      <c r="A5571" t="s">
        <v>5096</v>
      </c>
      <c r="B5571">
        <v>0.19800000000000001</v>
      </c>
    </row>
    <row r="5572" spans="1:2" x14ac:dyDescent="0.3">
      <c r="A5572" t="s">
        <v>5097</v>
      </c>
      <c r="B5572">
        <v>0.23599999999999999</v>
      </c>
    </row>
    <row r="5573" spans="1:2" x14ac:dyDescent="0.3">
      <c r="A5573" t="s">
        <v>6684</v>
      </c>
      <c r="B5573">
        <v>0.26960000000000001</v>
      </c>
    </row>
    <row r="5574" spans="1:2" x14ac:dyDescent="0.3">
      <c r="A5574" t="s">
        <v>5098</v>
      </c>
      <c r="B5574">
        <v>0.23100000000000001</v>
      </c>
    </row>
    <row r="5575" spans="1:2" x14ac:dyDescent="0.3">
      <c r="A5575" t="s">
        <v>5099</v>
      </c>
      <c r="B5575">
        <v>0.20799999999999999</v>
      </c>
    </row>
    <row r="5576" spans="1:2" x14ac:dyDescent="0.3">
      <c r="A5576" t="s">
        <v>5100</v>
      </c>
      <c r="B5576">
        <v>0.157</v>
      </c>
    </row>
    <row r="5577" spans="1:2" x14ac:dyDescent="0.3">
      <c r="A5577" t="s">
        <v>5101</v>
      </c>
      <c r="B5577">
        <v>0.14699999999999999</v>
      </c>
    </row>
    <row r="5578" spans="1:2" x14ac:dyDescent="0.3">
      <c r="A5578" t="s">
        <v>5102</v>
      </c>
      <c r="B5578">
        <v>0.124</v>
      </c>
    </row>
    <row r="5579" spans="1:2" x14ac:dyDescent="0.3">
      <c r="A5579" t="s">
        <v>6685</v>
      </c>
      <c r="B5579">
        <v>0.13730000000000001</v>
      </c>
    </row>
    <row r="5580" spans="1:2" x14ac:dyDescent="0.3">
      <c r="A5580" t="s">
        <v>5103</v>
      </c>
      <c r="B5580">
        <v>0.10100000000000001</v>
      </c>
    </row>
    <row r="5581" spans="1:2" x14ac:dyDescent="0.3">
      <c r="A5581" t="s">
        <v>5104</v>
      </c>
      <c r="B5581">
        <v>0.109</v>
      </c>
    </row>
    <row r="5582" spans="1:2" x14ac:dyDescent="0.3">
      <c r="A5582" t="s">
        <v>5105</v>
      </c>
      <c r="B5582">
        <v>0.104</v>
      </c>
    </row>
    <row r="5583" spans="1:2" x14ac:dyDescent="0.3">
      <c r="A5583" t="s">
        <v>5106</v>
      </c>
      <c r="B5583">
        <v>0.109</v>
      </c>
    </row>
    <row r="5584" spans="1:2" x14ac:dyDescent="0.3">
      <c r="A5584" t="s">
        <v>5107</v>
      </c>
      <c r="B5584">
        <v>0.122</v>
      </c>
    </row>
    <row r="5585" spans="1:2" x14ac:dyDescent="0.3">
      <c r="A5585" t="s">
        <v>6686</v>
      </c>
      <c r="B5585">
        <v>0.13220000000000001</v>
      </c>
    </row>
    <row r="5586" spans="1:2" x14ac:dyDescent="0.3">
      <c r="A5586" t="s">
        <v>5108</v>
      </c>
      <c r="B5586">
        <v>0.114</v>
      </c>
    </row>
    <row r="5587" spans="1:2" x14ac:dyDescent="0.3">
      <c r="A5587" t="s">
        <v>5109</v>
      </c>
      <c r="B5587">
        <v>0.106</v>
      </c>
    </row>
    <row r="5588" spans="1:2" x14ac:dyDescent="0.3">
      <c r="A5588" t="s">
        <v>5110</v>
      </c>
      <c r="B5588">
        <v>0.10100000000000001</v>
      </c>
    </row>
    <row r="5589" spans="1:2" x14ac:dyDescent="0.3">
      <c r="A5589" t="s">
        <v>5111</v>
      </c>
      <c r="B5589">
        <v>0.106</v>
      </c>
    </row>
    <row r="5590" spans="1:2" x14ac:dyDescent="0.3">
      <c r="A5590" t="s">
        <v>5112</v>
      </c>
      <c r="B5590">
        <v>0.109</v>
      </c>
    </row>
    <row r="5591" spans="1:2" x14ac:dyDescent="0.3">
      <c r="A5591" t="s">
        <v>6687</v>
      </c>
      <c r="B5591">
        <v>0.11700000000000001</v>
      </c>
    </row>
    <row r="5592" spans="1:2" x14ac:dyDescent="0.3">
      <c r="A5592" t="s">
        <v>5113</v>
      </c>
      <c r="B5592">
        <v>0.104</v>
      </c>
    </row>
    <row r="5593" spans="1:2" x14ac:dyDescent="0.3">
      <c r="A5593" t="s">
        <v>5114</v>
      </c>
      <c r="B5593">
        <v>0.122</v>
      </c>
    </row>
    <row r="5594" spans="1:2" x14ac:dyDescent="0.3">
      <c r="A5594" t="s">
        <v>5115</v>
      </c>
      <c r="B5594">
        <v>0.11899999999999999</v>
      </c>
    </row>
    <row r="5595" spans="1:2" x14ac:dyDescent="0.3">
      <c r="A5595" t="s">
        <v>5116</v>
      </c>
      <c r="B5595">
        <v>0.106</v>
      </c>
    </row>
    <row r="5596" spans="1:2" x14ac:dyDescent="0.3">
      <c r="A5596" t="s">
        <v>5117</v>
      </c>
      <c r="B5596">
        <v>0.11700000000000001</v>
      </c>
    </row>
    <row r="5597" spans="1:2" x14ac:dyDescent="0.3">
      <c r="A5597" t="s">
        <v>6688</v>
      </c>
      <c r="B5597">
        <v>0.1195</v>
      </c>
    </row>
    <row r="5598" spans="1:2" x14ac:dyDescent="0.3">
      <c r="A5598" t="s">
        <v>5118</v>
      </c>
      <c r="B5598">
        <v>0.11899999999999999</v>
      </c>
    </row>
    <row r="5599" spans="1:2" x14ac:dyDescent="0.3">
      <c r="A5599" t="s">
        <v>5119</v>
      </c>
      <c r="B5599">
        <v>0.13400000000000001</v>
      </c>
    </row>
    <row r="5600" spans="1:2" x14ac:dyDescent="0.3">
      <c r="A5600" t="s">
        <v>5120</v>
      </c>
      <c r="B5600">
        <v>0.122</v>
      </c>
    </row>
    <row r="5601" spans="1:2" x14ac:dyDescent="0.3">
      <c r="A5601" t="s">
        <v>5121</v>
      </c>
      <c r="B5601">
        <v>0.122</v>
      </c>
    </row>
    <row r="5602" spans="1:2" x14ac:dyDescent="0.3">
      <c r="A5602" t="s">
        <v>5122</v>
      </c>
      <c r="B5602">
        <v>0.124</v>
      </c>
    </row>
    <row r="5603" spans="1:2" x14ac:dyDescent="0.3">
      <c r="A5603" t="s">
        <v>6690</v>
      </c>
      <c r="B5603">
        <v>0.1195</v>
      </c>
    </row>
    <row r="5604" spans="1:2" x14ac:dyDescent="0.3">
      <c r="A5604" t="s">
        <v>5123</v>
      </c>
      <c r="B5604">
        <v>0.122</v>
      </c>
    </row>
    <row r="5605" spans="1:2" x14ac:dyDescent="0.3">
      <c r="A5605" t="s">
        <v>5124</v>
      </c>
      <c r="B5605">
        <v>0.129</v>
      </c>
    </row>
    <row r="5606" spans="1:2" x14ac:dyDescent="0.3">
      <c r="A5606" t="s">
        <v>5125</v>
      </c>
      <c r="B5606">
        <v>0.124</v>
      </c>
    </row>
    <row r="5607" spans="1:2" x14ac:dyDescent="0.3">
      <c r="A5607" t="s">
        <v>5126</v>
      </c>
      <c r="B5607">
        <v>0.122</v>
      </c>
    </row>
    <row r="5608" spans="1:2" x14ac:dyDescent="0.3">
      <c r="A5608" t="s">
        <v>5127</v>
      </c>
      <c r="B5608">
        <v>0.122</v>
      </c>
    </row>
    <row r="5609" spans="1:2" x14ac:dyDescent="0.3">
      <c r="A5609" t="s">
        <v>6692</v>
      </c>
      <c r="B5609">
        <v>0.122</v>
      </c>
    </row>
    <row r="5610" spans="1:2" x14ac:dyDescent="0.3">
      <c r="A5610" t="s">
        <v>5128</v>
      </c>
      <c r="B5610">
        <v>0.129</v>
      </c>
    </row>
    <row r="5611" spans="1:2" x14ac:dyDescent="0.3">
      <c r="A5611" t="s">
        <v>5129</v>
      </c>
      <c r="B5611">
        <v>0.14199999999999999</v>
      </c>
    </row>
    <row r="5612" spans="1:2" x14ac:dyDescent="0.3">
      <c r="A5612" t="s">
        <v>5130</v>
      </c>
      <c r="B5612">
        <v>0.15</v>
      </c>
    </row>
    <row r="5613" spans="1:2" x14ac:dyDescent="0.3">
      <c r="A5613" t="s">
        <v>5131</v>
      </c>
      <c r="B5613">
        <v>0.14199999999999999</v>
      </c>
    </row>
    <row r="5614" spans="1:2" x14ac:dyDescent="0.3">
      <c r="A5614" t="s">
        <v>6693</v>
      </c>
      <c r="B5614">
        <v>0.1424</v>
      </c>
    </row>
    <row r="5615" spans="1:2" x14ac:dyDescent="0.3">
      <c r="A5615" t="s">
        <v>5132</v>
      </c>
      <c r="B5615">
        <v>0.13900000000000001</v>
      </c>
    </row>
    <row r="5616" spans="1:2" x14ac:dyDescent="0.3">
      <c r="A5616" t="s">
        <v>5133</v>
      </c>
      <c r="B5616">
        <v>0.152</v>
      </c>
    </row>
    <row r="5617" spans="1:2" x14ac:dyDescent="0.3">
      <c r="A5617" t="s">
        <v>5134</v>
      </c>
      <c r="B5617">
        <v>0.155</v>
      </c>
    </row>
    <row r="5618" spans="1:2" x14ac:dyDescent="0.3">
      <c r="A5618" t="s">
        <v>5135</v>
      </c>
      <c r="B5618">
        <v>0.152</v>
      </c>
    </row>
    <row r="5619" spans="1:2" x14ac:dyDescent="0.3">
      <c r="A5619" t="s">
        <v>5136</v>
      </c>
      <c r="B5619">
        <v>0.157</v>
      </c>
    </row>
    <row r="5620" spans="1:2" x14ac:dyDescent="0.3">
      <c r="A5620" t="s">
        <v>6694</v>
      </c>
      <c r="B5620">
        <v>0.1547</v>
      </c>
    </row>
    <row r="5621" spans="1:2" x14ac:dyDescent="0.3">
      <c r="A5621" t="s">
        <v>5137</v>
      </c>
      <c r="B5621">
        <v>0.16500000000000001</v>
      </c>
    </row>
    <row r="5622" spans="1:2" x14ac:dyDescent="0.3">
      <c r="A5622" t="s">
        <v>5138</v>
      </c>
      <c r="B5622">
        <v>0.17199999999999999</v>
      </c>
    </row>
    <row r="5623" spans="1:2" x14ac:dyDescent="0.3">
      <c r="A5623" t="s">
        <v>5139</v>
      </c>
      <c r="B5623">
        <v>0.17199999999999999</v>
      </c>
    </row>
    <row r="5624" spans="1:2" x14ac:dyDescent="0.3">
      <c r="A5624" t="s">
        <v>5140</v>
      </c>
      <c r="B5624">
        <v>0.16500000000000001</v>
      </c>
    </row>
    <row r="5625" spans="1:2" x14ac:dyDescent="0.3">
      <c r="A5625" t="s">
        <v>5141</v>
      </c>
      <c r="B5625">
        <v>0.16500000000000001</v>
      </c>
    </row>
    <row r="5626" spans="1:2" x14ac:dyDescent="0.3">
      <c r="A5626" t="s">
        <v>5142</v>
      </c>
      <c r="B5626">
        <v>0.16700000000000001</v>
      </c>
    </row>
    <row r="5627" spans="1:2" x14ac:dyDescent="0.3">
      <c r="A5627" t="s">
        <v>5143</v>
      </c>
      <c r="B5627">
        <v>0.17199999999999999</v>
      </c>
    </row>
    <row r="5628" spans="1:2" x14ac:dyDescent="0.3">
      <c r="A5628" t="s">
        <v>5144</v>
      </c>
      <c r="B5628">
        <v>0.17799999999999999</v>
      </c>
    </row>
    <row r="5629" spans="1:2" x14ac:dyDescent="0.3">
      <c r="A5629" t="s">
        <v>5145</v>
      </c>
      <c r="B5629">
        <v>0.157</v>
      </c>
    </row>
    <row r="5630" spans="1:2" x14ac:dyDescent="0.3">
      <c r="A5630" t="s">
        <v>5146</v>
      </c>
      <c r="B5630">
        <v>0.155</v>
      </c>
    </row>
    <row r="5631" spans="1:2" x14ac:dyDescent="0.3">
      <c r="A5631" t="s">
        <v>6696</v>
      </c>
      <c r="B5631">
        <v>0.1547</v>
      </c>
    </row>
    <row r="5632" spans="1:2" x14ac:dyDescent="0.3">
      <c r="A5632" t="s">
        <v>5147</v>
      </c>
      <c r="B5632">
        <v>0.152</v>
      </c>
    </row>
    <row r="5633" spans="1:2" x14ac:dyDescent="0.3">
      <c r="A5633" t="s">
        <v>5148</v>
      </c>
      <c r="B5633">
        <v>0.152</v>
      </c>
    </row>
    <row r="5634" spans="1:2" x14ac:dyDescent="0.3">
      <c r="A5634" t="s">
        <v>5149</v>
      </c>
      <c r="B5634">
        <v>0.152</v>
      </c>
    </row>
    <row r="5635" spans="1:2" x14ac:dyDescent="0.3">
      <c r="A5635" t="s">
        <v>5150</v>
      </c>
      <c r="B5635">
        <v>0.14199999999999999</v>
      </c>
    </row>
    <row r="5636" spans="1:2" x14ac:dyDescent="0.3">
      <c r="A5636" t="s">
        <v>5151</v>
      </c>
      <c r="B5636">
        <v>0.14499999999999999</v>
      </c>
    </row>
    <row r="5637" spans="1:2" x14ac:dyDescent="0.3">
      <c r="A5637" t="s">
        <v>6697</v>
      </c>
      <c r="B5637">
        <v>0.14449999999999999</v>
      </c>
    </row>
    <row r="5638" spans="1:2" x14ac:dyDescent="0.3">
      <c r="A5638" t="s">
        <v>5152</v>
      </c>
      <c r="B5638">
        <v>0.13700000000000001</v>
      </c>
    </row>
    <row r="5639" spans="1:2" x14ac:dyDescent="0.3">
      <c r="A5639" t="s">
        <v>5153</v>
      </c>
      <c r="B5639">
        <v>0.14699999999999999</v>
      </c>
    </row>
    <row r="5640" spans="1:2" x14ac:dyDescent="0.3">
      <c r="A5640" t="s">
        <v>5154</v>
      </c>
      <c r="B5640">
        <v>0.14199999999999999</v>
      </c>
    </row>
    <row r="5641" spans="1:2" x14ac:dyDescent="0.3">
      <c r="A5641" t="s">
        <v>5155</v>
      </c>
      <c r="B5641">
        <v>0.14199999999999999</v>
      </c>
    </row>
    <row r="5642" spans="1:2" x14ac:dyDescent="0.3">
      <c r="A5642" t="s">
        <v>6699</v>
      </c>
      <c r="B5642">
        <v>0.14449999999999999</v>
      </c>
    </row>
    <row r="5643" spans="1:2" x14ac:dyDescent="0.3">
      <c r="A5643" t="s">
        <v>5156</v>
      </c>
      <c r="B5643">
        <v>0.14499999999999999</v>
      </c>
    </row>
    <row r="5644" spans="1:2" x14ac:dyDescent="0.3">
      <c r="A5644" t="s">
        <v>5157</v>
      </c>
      <c r="B5644">
        <v>0.14699999999999999</v>
      </c>
    </row>
    <row r="5645" spans="1:2" x14ac:dyDescent="0.3">
      <c r="A5645" t="s">
        <v>5158</v>
      </c>
      <c r="B5645">
        <v>0.14699999999999999</v>
      </c>
    </row>
    <row r="5646" spans="1:2" x14ac:dyDescent="0.3">
      <c r="A5646" t="s">
        <v>5159</v>
      </c>
      <c r="B5646">
        <v>0.13400000000000001</v>
      </c>
    </row>
    <row r="5647" spans="1:2" x14ac:dyDescent="0.3">
      <c r="A5647" t="s">
        <v>5160</v>
      </c>
      <c r="B5647">
        <v>0.13200000000000001</v>
      </c>
    </row>
    <row r="5648" spans="1:2" x14ac:dyDescent="0.3">
      <c r="A5648" t="s">
        <v>6700</v>
      </c>
      <c r="B5648">
        <v>0.13220000000000001</v>
      </c>
    </row>
    <row r="5649" spans="1:2" x14ac:dyDescent="0.3">
      <c r="A5649" t="s">
        <v>5161</v>
      </c>
      <c r="B5649">
        <v>0.13700000000000001</v>
      </c>
    </row>
    <row r="5650" spans="1:2" x14ac:dyDescent="0.3">
      <c r="A5650" t="s">
        <v>5162</v>
      </c>
      <c r="B5650">
        <v>0.14499999999999999</v>
      </c>
    </row>
    <row r="5651" spans="1:2" x14ac:dyDescent="0.3">
      <c r="A5651" t="s">
        <v>5163</v>
      </c>
      <c r="B5651">
        <v>0.13700000000000001</v>
      </c>
    </row>
    <row r="5652" spans="1:2" x14ac:dyDescent="0.3">
      <c r="A5652" t="s">
        <v>5164</v>
      </c>
      <c r="B5652">
        <v>0.114</v>
      </c>
    </row>
    <row r="5653" spans="1:2" x14ac:dyDescent="0.3">
      <c r="A5653" t="s">
        <v>5165</v>
      </c>
      <c r="B5653">
        <v>0.11700000000000001</v>
      </c>
    </row>
    <row r="5654" spans="1:2" x14ac:dyDescent="0.3">
      <c r="A5654" t="s">
        <v>5166</v>
      </c>
      <c r="B5654">
        <v>0.11700000000000001</v>
      </c>
    </row>
    <row r="5655" spans="1:2" x14ac:dyDescent="0.3">
      <c r="A5655" t="s">
        <v>5167</v>
      </c>
      <c r="B5655">
        <v>0.124</v>
      </c>
    </row>
    <row r="5656" spans="1:2" x14ac:dyDescent="0.3">
      <c r="A5656" t="s">
        <v>5168</v>
      </c>
      <c r="B5656">
        <v>0.122</v>
      </c>
    </row>
    <row r="5657" spans="1:2" x14ac:dyDescent="0.3">
      <c r="A5657" t="s">
        <v>5169</v>
      </c>
      <c r="B5657">
        <v>0.11700000000000001</v>
      </c>
    </row>
    <row r="5658" spans="1:2" x14ac:dyDescent="0.3">
      <c r="A5658" t="s">
        <v>5170</v>
      </c>
      <c r="B5658">
        <v>0.109</v>
      </c>
    </row>
    <row r="5659" spans="1:2" x14ac:dyDescent="0.3">
      <c r="A5659" t="s">
        <v>6702</v>
      </c>
      <c r="B5659">
        <v>0.1116</v>
      </c>
    </row>
    <row r="5660" spans="1:2" x14ac:dyDescent="0.3">
      <c r="A5660" t="s">
        <v>5171</v>
      </c>
      <c r="B5660">
        <v>0.104</v>
      </c>
    </row>
    <row r="5661" spans="1:2" x14ac:dyDescent="0.3">
      <c r="A5661" t="s">
        <v>5172</v>
      </c>
      <c r="B5661">
        <v>0.109</v>
      </c>
    </row>
    <row r="5662" spans="1:2" x14ac:dyDescent="0.3">
      <c r="A5662" t="s">
        <v>5173</v>
      </c>
      <c r="B5662">
        <v>0.10100000000000001</v>
      </c>
    </row>
    <row r="5663" spans="1:2" x14ac:dyDescent="0.3">
      <c r="A5663" t="s">
        <v>5174</v>
      </c>
      <c r="B5663">
        <v>9.6000000000000002E-2</v>
      </c>
    </row>
    <row r="5664" spans="1:2" x14ac:dyDescent="0.3">
      <c r="A5664" t="s">
        <v>5175</v>
      </c>
      <c r="B5664">
        <v>9.4E-2</v>
      </c>
    </row>
    <row r="5665" spans="1:2" x14ac:dyDescent="0.3">
      <c r="A5665" t="s">
        <v>6703</v>
      </c>
      <c r="B5665">
        <v>9.3799999999999994E-2</v>
      </c>
    </row>
    <row r="5666" spans="1:2" x14ac:dyDescent="0.3">
      <c r="A5666" t="s">
        <v>5176</v>
      </c>
      <c r="B5666">
        <v>8.8999999999999996E-2</v>
      </c>
    </row>
    <row r="5667" spans="1:2" x14ac:dyDescent="0.3">
      <c r="A5667" t="s">
        <v>5177</v>
      </c>
      <c r="B5667">
        <v>9.9000000000000005E-2</v>
      </c>
    </row>
    <row r="5668" spans="1:2" x14ac:dyDescent="0.3">
      <c r="A5668" t="s">
        <v>5178</v>
      </c>
      <c r="B5668">
        <v>0.10100000000000001</v>
      </c>
    </row>
    <row r="5669" spans="1:2" x14ac:dyDescent="0.3">
      <c r="A5669" t="s">
        <v>5179</v>
      </c>
      <c r="B5669">
        <v>9.9000000000000005E-2</v>
      </c>
    </row>
    <row r="5670" spans="1:2" x14ac:dyDescent="0.3">
      <c r="A5670" t="s">
        <v>5180</v>
      </c>
      <c r="B5670">
        <v>9.9000000000000005E-2</v>
      </c>
    </row>
    <row r="5671" spans="1:2" x14ac:dyDescent="0.3">
      <c r="A5671" t="s">
        <v>6704</v>
      </c>
      <c r="B5671">
        <v>9.6600000000000005E-2</v>
      </c>
    </row>
    <row r="5672" spans="1:2" x14ac:dyDescent="0.3">
      <c r="A5672" t="s">
        <v>5181</v>
      </c>
      <c r="B5672">
        <v>9.9000000000000005E-2</v>
      </c>
    </row>
    <row r="5673" spans="1:2" x14ac:dyDescent="0.3">
      <c r="A5673" t="s">
        <v>5182</v>
      </c>
      <c r="B5673">
        <v>0.112</v>
      </c>
    </row>
    <row r="5674" spans="1:2" x14ac:dyDescent="0.3">
      <c r="A5674" t="s">
        <v>5183</v>
      </c>
      <c r="B5674">
        <v>0.106</v>
      </c>
    </row>
    <row r="5675" spans="1:2" x14ac:dyDescent="0.3">
      <c r="A5675" t="s">
        <v>5184</v>
      </c>
      <c r="B5675">
        <v>9.9000000000000005E-2</v>
      </c>
    </row>
    <row r="5676" spans="1:2" x14ac:dyDescent="0.3">
      <c r="A5676" t="s">
        <v>5185</v>
      </c>
      <c r="B5676">
        <v>9.9000000000000005E-2</v>
      </c>
    </row>
    <row r="5677" spans="1:2" x14ac:dyDescent="0.3">
      <c r="A5677" t="s">
        <v>5186</v>
      </c>
      <c r="B5677">
        <v>9.4E-2</v>
      </c>
    </row>
    <row r="5678" spans="1:2" x14ac:dyDescent="0.3">
      <c r="A5678" t="s">
        <v>5187</v>
      </c>
      <c r="B5678">
        <v>0.106</v>
      </c>
    </row>
    <row r="5679" spans="1:2" x14ac:dyDescent="0.3">
      <c r="A5679" t="s">
        <v>5188</v>
      </c>
      <c r="B5679">
        <v>0.10100000000000001</v>
      </c>
    </row>
    <row r="5680" spans="1:2" x14ac:dyDescent="0.3">
      <c r="A5680" t="s">
        <v>5189</v>
      </c>
      <c r="B5680">
        <v>9.6000000000000002E-2</v>
      </c>
    </row>
    <row r="5681" spans="1:2" x14ac:dyDescent="0.3">
      <c r="A5681" t="s">
        <v>5190</v>
      </c>
      <c r="B5681">
        <v>9.6000000000000002E-2</v>
      </c>
    </row>
    <row r="5682" spans="1:2" x14ac:dyDescent="0.3">
      <c r="A5682" t="s">
        <v>6706</v>
      </c>
      <c r="B5682">
        <v>9.6299999999999997E-2</v>
      </c>
    </row>
    <row r="5683" spans="1:2" x14ac:dyDescent="0.3">
      <c r="A5683" t="s">
        <v>5191</v>
      </c>
      <c r="B5683">
        <v>9.4E-2</v>
      </c>
    </row>
    <row r="5684" spans="1:2" x14ac:dyDescent="0.3">
      <c r="A5684" t="s">
        <v>5192</v>
      </c>
      <c r="B5684">
        <v>0.10100000000000001</v>
      </c>
    </row>
    <row r="5685" spans="1:2" x14ac:dyDescent="0.3">
      <c r="A5685" t="s">
        <v>5193</v>
      </c>
      <c r="B5685">
        <v>9.9000000000000005E-2</v>
      </c>
    </row>
    <row r="5686" spans="1:2" x14ac:dyDescent="0.3">
      <c r="A5686" t="s">
        <v>5194</v>
      </c>
      <c r="B5686">
        <v>0.10100000000000001</v>
      </c>
    </row>
    <row r="5687" spans="1:2" x14ac:dyDescent="0.3">
      <c r="A5687" t="s">
        <v>5195</v>
      </c>
      <c r="B5687">
        <v>0.104</v>
      </c>
    </row>
    <row r="5688" spans="1:2" x14ac:dyDescent="0.3">
      <c r="A5688" t="s">
        <v>5196</v>
      </c>
      <c r="B5688">
        <v>0.106</v>
      </c>
    </row>
    <row r="5689" spans="1:2" x14ac:dyDescent="0.3">
      <c r="A5689" t="s">
        <v>5197</v>
      </c>
      <c r="B5689">
        <v>0.106</v>
      </c>
    </row>
    <row r="5690" spans="1:2" x14ac:dyDescent="0.3">
      <c r="A5690" t="s">
        <v>5198</v>
      </c>
      <c r="B5690">
        <v>0.106</v>
      </c>
    </row>
    <row r="5691" spans="1:2" x14ac:dyDescent="0.3">
      <c r="A5691" t="s">
        <v>5199</v>
      </c>
      <c r="B5691">
        <v>0.106</v>
      </c>
    </row>
    <row r="5692" spans="1:2" x14ac:dyDescent="0.3">
      <c r="A5692" t="s">
        <v>5200</v>
      </c>
      <c r="B5692">
        <v>0.112</v>
      </c>
    </row>
    <row r="5693" spans="1:2" x14ac:dyDescent="0.3">
      <c r="A5693" t="s">
        <v>5201</v>
      </c>
      <c r="B5693">
        <v>0.11899999999999999</v>
      </c>
    </row>
    <row r="5694" spans="1:2" x14ac:dyDescent="0.3">
      <c r="A5694" t="s">
        <v>5202</v>
      </c>
      <c r="B5694">
        <v>0.112</v>
      </c>
    </row>
    <row r="5695" spans="1:2" x14ac:dyDescent="0.3">
      <c r="A5695" t="s">
        <v>5203</v>
      </c>
      <c r="B5695">
        <v>0.114</v>
      </c>
    </row>
    <row r="5696" spans="1:2" x14ac:dyDescent="0.3">
      <c r="A5696" t="s">
        <v>5204</v>
      </c>
      <c r="B5696">
        <v>0.112</v>
      </c>
    </row>
    <row r="5697" spans="1:2" x14ac:dyDescent="0.3">
      <c r="A5697" t="s">
        <v>6710</v>
      </c>
      <c r="B5697">
        <v>0.1116</v>
      </c>
    </row>
    <row r="5698" spans="1:2" x14ac:dyDescent="0.3">
      <c r="A5698" t="s">
        <v>5205</v>
      </c>
      <c r="B5698">
        <v>0.109</v>
      </c>
    </row>
    <row r="5699" spans="1:2" x14ac:dyDescent="0.3">
      <c r="A5699" t="s">
        <v>5206</v>
      </c>
      <c r="B5699">
        <v>0.112</v>
      </c>
    </row>
    <row r="5700" spans="1:2" x14ac:dyDescent="0.3">
      <c r="A5700" t="s">
        <v>5207</v>
      </c>
      <c r="B5700">
        <v>0.112</v>
      </c>
    </row>
    <row r="5701" spans="1:2" x14ac:dyDescent="0.3">
      <c r="A5701" t="s">
        <v>5208</v>
      </c>
      <c r="B5701">
        <v>9.4E-2</v>
      </c>
    </row>
    <row r="5702" spans="1:2" x14ac:dyDescent="0.3">
      <c r="A5702" t="s">
        <v>5209</v>
      </c>
      <c r="B5702">
        <v>9.0999999999999998E-2</v>
      </c>
    </row>
    <row r="5703" spans="1:2" x14ac:dyDescent="0.3">
      <c r="A5703" t="s">
        <v>5210</v>
      </c>
      <c r="B5703">
        <v>8.5999999999999993E-2</v>
      </c>
    </row>
    <row r="5704" spans="1:2" x14ac:dyDescent="0.3">
      <c r="A5704" t="s">
        <v>5211</v>
      </c>
      <c r="B5704">
        <v>9.9000000000000005E-2</v>
      </c>
    </row>
    <row r="5705" spans="1:2" x14ac:dyDescent="0.3">
      <c r="A5705" t="s">
        <v>5212</v>
      </c>
      <c r="B5705">
        <v>9.9000000000000005E-2</v>
      </c>
    </row>
    <row r="5706" spans="1:2" x14ac:dyDescent="0.3">
      <c r="A5706" t="s">
        <v>5213</v>
      </c>
      <c r="B5706">
        <v>9.9000000000000005E-2</v>
      </c>
    </row>
    <row r="5707" spans="1:2" x14ac:dyDescent="0.3">
      <c r="A5707" t="s">
        <v>5214</v>
      </c>
      <c r="B5707">
        <v>0.10100000000000001</v>
      </c>
    </row>
    <row r="5708" spans="1:2" x14ac:dyDescent="0.3">
      <c r="A5708" t="s">
        <v>6712</v>
      </c>
      <c r="B5708">
        <v>9.6299999999999997E-2</v>
      </c>
    </row>
    <row r="5709" spans="1:2" x14ac:dyDescent="0.3">
      <c r="A5709" t="s">
        <v>5215</v>
      </c>
      <c r="B5709">
        <v>9.4E-2</v>
      </c>
    </row>
    <row r="5710" spans="1:2" x14ac:dyDescent="0.3">
      <c r="A5710" t="s">
        <v>5216</v>
      </c>
      <c r="B5710">
        <v>9.6000000000000002E-2</v>
      </c>
    </row>
    <row r="5711" spans="1:2" x14ac:dyDescent="0.3">
      <c r="A5711" t="s">
        <v>5217</v>
      </c>
      <c r="B5711">
        <v>9.6000000000000002E-2</v>
      </c>
    </row>
    <row r="5712" spans="1:2" x14ac:dyDescent="0.3">
      <c r="A5712" t="s">
        <v>5218</v>
      </c>
      <c r="B5712">
        <v>9.0999999999999998E-2</v>
      </c>
    </row>
    <row r="5713" spans="1:2" x14ac:dyDescent="0.3">
      <c r="A5713" t="s">
        <v>5219</v>
      </c>
      <c r="B5713">
        <v>9.0999999999999998E-2</v>
      </c>
    </row>
    <row r="5714" spans="1:2" x14ac:dyDescent="0.3">
      <c r="A5714" t="s">
        <v>6713</v>
      </c>
      <c r="B5714">
        <v>9.1499999999999998E-2</v>
      </c>
    </row>
    <row r="5715" spans="1:2" x14ac:dyDescent="0.3">
      <c r="A5715" t="s">
        <v>5220</v>
      </c>
      <c r="B5715">
        <v>9.6000000000000002E-2</v>
      </c>
    </row>
    <row r="5716" spans="1:2" x14ac:dyDescent="0.3">
      <c r="A5716" t="s">
        <v>5221</v>
      </c>
      <c r="B5716">
        <v>9.9000000000000005E-2</v>
      </c>
    </row>
    <row r="5717" spans="1:2" x14ac:dyDescent="0.3">
      <c r="A5717" t="s">
        <v>5222</v>
      </c>
      <c r="B5717">
        <v>9.9000000000000005E-2</v>
      </c>
    </row>
    <row r="5718" spans="1:2" x14ac:dyDescent="0.3">
      <c r="A5718" t="s">
        <v>5223</v>
      </c>
      <c r="B5718">
        <v>9.6000000000000002E-2</v>
      </c>
    </row>
    <row r="5719" spans="1:2" x14ac:dyDescent="0.3">
      <c r="A5719" t="s">
        <v>5224</v>
      </c>
      <c r="B5719">
        <v>0.10100000000000001</v>
      </c>
    </row>
    <row r="5720" spans="1:2" x14ac:dyDescent="0.3">
      <c r="A5720" t="s">
        <v>5225</v>
      </c>
      <c r="B5720">
        <v>9.9000000000000005E-2</v>
      </c>
    </row>
    <row r="5721" spans="1:2" x14ac:dyDescent="0.3">
      <c r="A5721" t="s">
        <v>5226</v>
      </c>
      <c r="B5721">
        <v>0.106</v>
      </c>
    </row>
    <row r="5722" spans="1:2" x14ac:dyDescent="0.3">
      <c r="A5722" t="s">
        <v>5227</v>
      </c>
      <c r="B5722">
        <v>0.104</v>
      </c>
    </row>
    <row r="5723" spans="1:2" x14ac:dyDescent="0.3">
      <c r="A5723" t="s">
        <v>5228</v>
      </c>
      <c r="B5723">
        <v>9.6000000000000002E-2</v>
      </c>
    </row>
    <row r="5724" spans="1:2" x14ac:dyDescent="0.3">
      <c r="A5724" t="s">
        <v>6715</v>
      </c>
      <c r="B5724">
        <v>0.104</v>
      </c>
    </row>
    <row r="5725" spans="1:2" x14ac:dyDescent="0.3">
      <c r="A5725" t="s">
        <v>5229</v>
      </c>
      <c r="B5725">
        <v>9.6000000000000002E-2</v>
      </c>
    </row>
    <row r="5726" spans="1:2" x14ac:dyDescent="0.3">
      <c r="A5726" t="s">
        <v>5230</v>
      </c>
      <c r="B5726">
        <v>0.10100000000000001</v>
      </c>
    </row>
    <row r="5727" spans="1:2" x14ac:dyDescent="0.3">
      <c r="A5727" t="s">
        <v>5231</v>
      </c>
      <c r="B5727">
        <v>9.6000000000000002E-2</v>
      </c>
    </row>
    <row r="5728" spans="1:2" x14ac:dyDescent="0.3">
      <c r="A5728" t="s">
        <v>5232</v>
      </c>
      <c r="B5728">
        <v>9.0999999999999998E-2</v>
      </c>
    </row>
    <row r="5729" spans="1:2" x14ac:dyDescent="0.3">
      <c r="A5729" t="s">
        <v>5233</v>
      </c>
      <c r="B5729">
        <v>9.4E-2</v>
      </c>
    </row>
    <row r="5730" spans="1:2" x14ac:dyDescent="0.3">
      <c r="A5730" t="s">
        <v>5234</v>
      </c>
      <c r="B5730">
        <v>8.8999999999999996E-2</v>
      </c>
    </row>
    <row r="5731" spans="1:2" x14ac:dyDescent="0.3">
      <c r="A5731" t="s">
        <v>5235</v>
      </c>
      <c r="B5731">
        <v>9.6000000000000002E-2</v>
      </c>
    </row>
    <row r="5732" spans="1:2" x14ac:dyDescent="0.3">
      <c r="A5732" t="s">
        <v>5236</v>
      </c>
      <c r="B5732">
        <v>9.6000000000000002E-2</v>
      </c>
    </row>
    <row r="5733" spans="1:2" x14ac:dyDescent="0.3">
      <c r="A5733" t="s">
        <v>5237</v>
      </c>
      <c r="B5733">
        <v>9.4E-2</v>
      </c>
    </row>
    <row r="5734" spans="1:2" x14ac:dyDescent="0.3">
      <c r="A5734" t="s">
        <v>5238</v>
      </c>
      <c r="B5734">
        <v>9.4E-2</v>
      </c>
    </row>
    <row r="5735" spans="1:2" x14ac:dyDescent="0.3">
      <c r="A5735" t="s">
        <v>6717</v>
      </c>
      <c r="B5735">
        <v>9.4100000000000003E-2</v>
      </c>
    </row>
    <row r="5736" spans="1:2" x14ac:dyDescent="0.3">
      <c r="A5736" t="s">
        <v>5239</v>
      </c>
      <c r="B5736">
        <v>9.0999999999999998E-2</v>
      </c>
    </row>
    <row r="5737" spans="1:2" x14ac:dyDescent="0.3">
      <c r="A5737" t="s">
        <v>5240</v>
      </c>
      <c r="B5737">
        <v>9.6000000000000002E-2</v>
      </c>
    </row>
    <row r="5738" spans="1:2" x14ac:dyDescent="0.3">
      <c r="A5738" t="s">
        <v>5241</v>
      </c>
      <c r="B5738">
        <v>9.4E-2</v>
      </c>
    </row>
    <row r="5739" spans="1:2" x14ac:dyDescent="0.3">
      <c r="A5739" t="s">
        <v>5242</v>
      </c>
      <c r="B5739">
        <v>9.0999999999999998E-2</v>
      </c>
    </row>
    <row r="5740" spans="1:2" x14ac:dyDescent="0.3">
      <c r="A5740" t="s">
        <v>5243</v>
      </c>
      <c r="B5740">
        <v>9.4E-2</v>
      </c>
    </row>
    <row r="5741" spans="1:2" x14ac:dyDescent="0.3">
      <c r="A5741" t="s">
        <v>6718</v>
      </c>
      <c r="B5741">
        <v>9.3799999999999994E-2</v>
      </c>
    </row>
    <row r="5742" spans="1:2" x14ac:dyDescent="0.3">
      <c r="A5742" t="s">
        <v>5244</v>
      </c>
      <c r="B5742">
        <v>9.6000000000000002E-2</v>
      </c>
    </row>
    <row r="5743" spans="1:2" x14ac:dyDescent="0.3">
      <c r="A5743" t="s">
        <v>5245</v>
      </c>
      <c r="B5743">
        <v>9.6000000000000002E-2</v>
      </c>
    </row>
    <row r="5744" spans="1:2" x14ac:dyDescent="0.3">
      <c r="A5744" t="s">
        <v>5246</v>
      </c>
      <c r="B5744">
        <v>9.6299999999999997E-2</v>
      </c>
    </row>
    <row r="5745" spans="1:2" x14ac:dyDescent="0.3">
      <c r="A5745" t="s">
        <v>5247</v>
      </c>
      <c r="B5745">
        <v>9.0999999999999998E-2</v>
      </c>
    </row>
    <row r="5746" spans="1:2" x14ac:dyDescent="0.3">
      <c r="A5746" t="s">
        <v>5248</v>
      </c>
      <c r="B5746">
        <v>9.0999999999999998E-2</v>
      </c>
    </row>
    <row r="5747" spans="1:2" x14ac:dyDescent="0.3">
      <c r="A5747" t="s">
        <v>6719</v>
      </c>
      <c r="B5747">
        <v>9.1300000000000006E-2</v>
      </c>
    </row>
    <row r="5748" spans="1:2" x14ac:dyDescent="0.3">
      <c r="A5748" t="s">
        <v>5249</v>
      </c>
      <c r="B5748">
        <v>8.4000000000000005E-2</v>
      </c>
    </row>
    <row r="5749" spans="1:2" x14ac:dyDescent="0.3">
      <c r="A5749" t="s">
        <v>5250</v>
      </c>
      <c r="B5749">
        <v>8.5999999999999993E-2</v>
      </c>
    </row>
    <row r="5750" spans="1:2" x14ac:dyDescent="0.3">
      <c r="A5750" t="s">
        <v>5251</v>
      </c>
      <c r="B5750">
        <v>8.5999999999999993E-2</v>
      </c>
    </row>
    <row r="5751" spans="1:2" x14ac:dyDescent="0.3">
      <c r="A5751" t="s">
        <v>5252</v>
      </c>
      <c r="B5751">
        <v>6.6000000000000003E-2</v>
      </c>
    </row>
    <row r="5752" spans="1:2" x14ac:dyDescent="0.3">
      <c r="A5752" t="s">
        <v>5253</v>
      </c>
      <c r="B5752">
        <v>6.8000000000000005E-2</v>
      </c>
    </row>
    <row r="5753" spans="1:2" x14ac:dyDescent="0.3">
      <c r="A5753" t="s">
        <v>6720</v>
      </c>
      <c r="B5753">
        <v>7.0999999999999994E-2</v>
      </c>
    </row>
    <row r="5754" spans="1:2" x14ac:dyDescent="0.3">
      <c r="A5754" t="s">
        <v>5254</v>
      </c>
      <c r="B5754">
        <v>7.5999999999999998E-2</v>
      </c>
    </row>
    <row r="5755" spans="1:2" x14ac:dyDescent="0.3">
      <c r="A5755" t="s">
        <v>5255</v>
      </c>
      <c r="B5755">
        <v>8.5999999999999993E-2</v>
      </c>
    </row>
    <row r="5756" spans="1:2" x14ac:dyDescent="0.3">
      <c r="A5756" t="s">
        <v>5256</v>
      </c>
      <c r="B5756">
        <v>8.5999999999999993E-2</v>
      </c>
    </row>
    <row r="5757" spans="1:2" x14ac:dyDescent="0.3">
      <c r="A5757" t="s">
        <v>6721</v>
      </c>
      <c r="B5757">
        <v>9.6600000000000005E-2</v>
      </c>
    </row>
    <row r="5758" spans="1:2" x14ac:dyDescent="0.3">
      <c r="A5758" t="s">
        <v>5257</v>
      </c>
      <c r="B5758">
        <v>8.1000000000000003E-2</v>
      </c>
    </row>
    <row r="5759" spans="1:2" x14ac:dyDescent="0.3">
      <c r="A5759" t="s">
        <v>5258</v>
      </c>
      <c r="B5759">
        <v>8.1000000000000003E-2</v>
      </c>
    </row>
    <row r="5760" spans="1:2" x14ac:dyDescent="0.3">
      <c r="A5760" t="s">
        <v>5259</v>
      </c>
      <c r="B5760">
        <v>8.5999999999999993E-2</v>
      </c>
    </row>
    <row r="5761" spans="1:2" x14ac:dyDescent="0.3">
      <c r="A5761" t="s">
        <v>5260</v>
      </c>
      <c r="B5761">
        <v>8.1000000000000003E-2</v>
      </c>
    </row>
    <row r="5762" spans="1:2" x14ac:dyDescent="0.3">
      <c r="A5762" t="s">
        <v>5261</v>
      </c>
      <c r="B5762">
        <v>8.1000000000000003E-2</v>
      </c>
    </row>
    <row r="5763" spans="1:2" x14ac:dyDescent="0.3">
      <c r="A5763" t="s">
        <v>5262</v>
      </c>
      <c r="B5763">
        <v>8.1000000000000003E-2</v>
      </c>
    </row>
    <row r="5764" spans="1:2" x14ac:dyDescent="0.3">
      <c r="A5764" t="s">
        <v>5263</v>
      </c>
      <c r="B5764">
        <v>7.5999999999999998E-2</v>
      </c>
    </row>
    <row r="5765" spans="1:2" x14ac:dyDescent="0.3">
      <c r="A5765" t="s">
        <v>5264</v>
      </c>
      <c r="B5765">
        <v>7.9000000000000001E-2</v>
      </c>
    </row>
    <row r="5766" spans="1:2" x14ac:dyDescent="0.3">
      <c r="A5766" t="s">
        <v>5265</v>
      </c>
      <c r="B5766">
        <v>7.5999999999999998E-2</v>
      </c>
    </row>
    <row r="5767" spans="1:2" x14ac:dyDescent="0.3">
      <c r="A5767" t="s">
        <v>5266</v>
      </c>
      <c r="B5767">
        <v>7.9000000000000001E-2</v>
      </c>
    </row>
    <row r="5768" spans="1:2" x14ac:dyDescent="0.3">
      <c r="A5768" t="s">
        <v>5267</v>
      </c>
      <c r="B5768">
        <v>7.0999999999999994E-2</v>
      </c>
    </row>
    <row r="5769" spans="1:2" x14ac:dyDescent="0.3">
      <c r="A5769" t="s">
        <v>5268</v>
      </c>
      <c r="B5769">
        <v>7.0999999999999994E-2</v>
      </c>
    </row>
    <row r="5770" spans="1:2" x14ac:dyDescent="0.3">
      <c r="A5770" t="s">
        <v>5269</v>
      </c>
      <c r="B5770">
        <v>7.5999999999999998E-2</v>
      </c>
    </row>
    <row r="5771" spans="1:2" x14ac:dyDescent="0.3">
      <c r="A5771" t="s">
        <v>5270</v>
      </c>
      <c r="B5771">
        <v>8.1000000000000003E-2</v>
      </c>
    </row>
    <row r="5772" spans="1:2" x14ac:dyDescent="0.3">
      <c r="A5772" t="s">
        <v>5271</v>
      </c>
      <c r="B5772">
        <v>8.5999999999999993E-2</v>
      </c>
    </row>
    <row r="5773" spans="1:2" x14ac:dyDescent="0.3">
      <c r="A5773" t="s">
        <v>5272</v>
      </c>
      <c r="B5773">
        <v>8.5999999999999993E-2</v>
      </c>
    </row>
    <row r="5774" spans="1:2" x14ac:dyDescent="0.3">
      <c r="A5774" t="s">
        <v>6725</v>
      </c>
      <c r="B5774">
        <v>8.6199999999999999E-2</v>
      </c>
    </row>
    <row r="5775" spans="1:2" x14ac:dyDescent="0.3">
      <c r="A5775" t="s">
        <v>5273</v>
      </c>
      <c r="B5775">
        <v>8.8999999999999996E-2</v>
      </c>
    </row>
    <row r="5776" spans="1:2" x14ac:dyDescent="0.3">
      <c r="A5776" t="s">
        <v>5274</v>
      </c>
      <c r="B5776">
        <v>8.8999999999999996E-2</v>
      </c>
    </row>
    <row r="5777" spans="1:2" x14ac:dyDescent="0.3">
      <c r="A5777" t="s">
        <v>5275</v>
      </c>
      <c r="B5777">
        <v>8.5999999999999993E-2</v>
      </c>
    </row>
    <row r="5778" spans="1:2" x14ac:dyDescent="0.3">
      <c r="A5778" t="s">
        <v>5276</v>
      </c>
      <c r="B5778">
        <v>8.8999999999999996E-2</v>
      </c>
    </row>
    <row r="5779" spans="1:2" x14ac:dyDescent="0.3">
      <c r="A5779" t="s">
        <v>6726</v>
      </c>
      <c r="B5779">
        <v>8.8700000000000001E-2</v>
      </c>
    </row>
    <row r="5780" spans="1:2" x14ac:dyDescent="0.3">
      <c r="A5780" t="s">
        <v>5277</v>
      </c>
      <c r="B5780">
        <v>9.4E-2</v>
      </c>
    </row>
    <row r="5781" spans="1:2" x14ac:dyDescent="0.3">
      <c r="A5781" t="s">
        <v>5278</v>
      </c>
      <c r="B5781">
        <v>9.6000000000000002E-2</v>
      </c>
    </row>
    <row r="5782" spans="1:2" x14ac:dyDescent="0.3">
      <c r="A5782" t="s">
        <v>5279</v>
      </c>
      <c r="B5782">
        <v>8.1000000000000003E-2</v>
      </c>
    </row>
    <row r="5783" spans="1:2" x14ac:dyDescent="0.3">
      <c r="A5783" t="s">
        <v>5280</v>
      </c>
      <c r="B5783">
        <v>7.9000000000000001E-2</v>
      </c>
    </row>
    <row r="5784" spans="1:2" x14ac:dyDescent="0.3">
      <c r="A5784" t="s">
        <v>6728</v>
      </c>
      <c r="B5784">
        <v>7.6100000000000001E-2</v>
      </c>
    </row>
    <row r="5785" spans="1:2" x14ac:dyDescent="0.3">
      <c r="A5785" t="s">
        <v>5281</v>
      </c>
      <c r="B5785">
        <v>7.9000000000000001E-2</v>
      </c>
    </row>
    <row r="5786" spans="1:2" x14ac:dyDescent="0.3">
      <c r="A5786" t="s">
        <v>5282</v>
      </c>
      <c r="B5786">
        <v>8.4000000000000005E-2</v>
      </c>
    </row>
    <row r="5787" spans="1:2" x14ac:dyDescent="0.3">
      <c r="A5787" t="s">
        <v>5283</v>
      </c>
      <c r="B5787">
        <v>8.8999999999999996E-2</v>
      </c>
    </row>
    <row r="5788" spans="1:2" x14ac:dyDescent="0.3">
      <c r="A5788" t="s">
        <v>5284</v>
      </c>
      <c r="B5788">
        <v>8.5999999999999993E-2</v>
      </c>
    </row>
    <row r="5789" spans="1:2" x14ac:dyDescent="0.3">
      <c r="A5789" t="s">
        <v>5285</v>
      </c>
      <c r="B5789">
        <v>8.5999999999999993E-2</v>
      </c>
    </row>
    <row r="5790" spans="1:2" x14ac:dyDescent="0.3">
      <c r="A5790" t="s">
        <v>6729</v>
      </c>
      <c r="B5790">
        <v>8.6199999999999999E-2</v>
      </c>
    </row>
    <row r="5791" spans="1:2" x14ac:dyDescent="0.3">
      <c r="A5791" t="s">
        <v>5286</v>
      </c>
      <c r="B5791">
        <v>8.5999999999999993E-2</v>
      </c>
    </row>
    <row r="5792" spans="1:2" x14ac:dyDescent="0.3">
      <c r="A5792" t="s">
        <v>5287</v>
      </c>
      <c r="B5792">
        <v>8.5999999999999993E-2</v>
      </c>
    </row>
    <row r="5793" spans="1:2" x14ac:dyDescent="0.3">
      <c r="A5793" t="s">
        <v>5288</v>
      </c>
      <c r="B5793">
        <v>8.5999999999999993E-2</v>
      </c>
    </row>
    <row r="5794" spans="1:2" x14ac:dyDescent="0.3">
      <c r="A5794" t="s">
        <v>5289</v>
      </c>
      <c r="B5794">
        <v>8.1000000000000003E-2</v>
      </c>
    </row>
    <row r="5795" spans="1:2" x14ac:dyDescent="0.3">
      <c r="A5795" t="s">
        <v>5290</v>
      </c>
      <c r="B5795">
        <v>8.1000000000000003E-2</v>
      </c>
    </row>
    <row r="5796" spans="1:2" x14ac:dyDescent="0.3">
      <c r="A5796" t="s">
        <v>6731</v>
      </c>
      <c r="B5796">
        <v>8.1100000000000005E-2</v>
      </c>
    </row>
    <row r="5797" spans="1:2" x14ac:dyDescent="0.3">
      <c r="A5797" t="s">
        <v>5291</v>
      </c>
      <c r="B5797">
        <v>8.8999999999999996E-2</v>
      </c>
    </row>
    <row r="5798" spans="1:2" x14ac:dyDescent="0.3">
      <c r="A5798" t="s">
        <v>5292</v>
      </c>
      <c r="B5798">
        <v>8.1000000000000003E-2</v>
      </c>
    </row>
    <row r="5799" spans="1:2" x14ac:dyDescent="0.3">
      <c r="A5799" t="s">
        <v>5293</v>
      </c>
      <c r="B5799">
        <v>8.1000000000000003E-2</v>
      </c>
    </row>
    <row r="5800" spans="1:2" x14ac:dyDescent="0.3">
      <c r="A5800" t="s">
        <v>5294</v>
      </c>
      <c r="B5800">
        <v>7.9000000000000001E-2</v>
      </c>
    </row>
    <row r="5801" spans="1:2" x14ac:dyDescent="0.3">
      <c r="A5801" t="s">
        <v>6732</v>
      </c>
      <c r="B5801">
        <v>7.6100000000000001E-2</v>
      </c>
    </row>
    <row r="5802" spans="1:2" x14ac:dyDescent="0.3">
      <c r="A5802" t="s">
        <v>5295</v>
      </c>
      <c r="B5802">
        <v>7.5999999999999998E-2</v>
      </c>
    </row>
    <row r="5803" spans="1:2" x14ac:dyDescent="0.3">
      <c r="A5803" t="s">
        <v>5296</v>
      </c>
      <c r="B5803">
        <v>7.9000000000000001E-2</v>
      </c>
    </row>
    <row r="5804" spans="1:2" x14ac:dyDescent="0.3">
      <c r="A5804" t="s">
        <v>5297</v>
      </c>
      <c r="B5804">
        <v>7.0999999999999994E-2</v>
      </c>
    </row>
    <row r="5805" spans="1:2" x14ac:dyDescent="0.3">
      <c r="A5805" t="s">
        <v>5298</v>
      </c>
      <c r="B5805">
        <v>6.3E-2</v>
      </c>
    </row>
    <row r="5806" spans="1:2" x14ac:dyDescent="0.3">
      <c r="A5806" t="s">
        <v>5299</v>
      </c>
      <c r="B5806">
        <v>5.8000000000000003E-2</v>
      </c>
    </row>
    <row r="5807" spans="1:2" x14ac:dyDescent="0.3">
      <c r="A5807" t="s">
        <v>6733</v>
      </c>
      <c r="B5807">
        <v>6.3399999999999998E-2</v>
      </c>
    </row>
    <row r="5808" spans="1:2" x14ac:dyDescent="0.3">
      <c r="A5808" t="s">
        <v>5300</v>
      </c>
      <c r="B5808">
        <v>5.6000000000000001E-2</v>
      </c>
    </row>
    <row r="5809" spans="1:2" x14ac:dyDescent="0.3">
      <c r="A5809" t="s">
        <v>5301</v>
      </c>
      <c r="B5809">
        <v>5.6000000000000001E-2</v>
      </c>
    </row>
    <row r="5810" spans="1:2" x14ac:dyDescent="0.3">
      <c r="A5810" t="s">
        <v>5302</v>
      </c>
      <c r="B5810">
        <v>4.5999999999999999E-2</v>
      </c>
    </row>
    <row r="5811" spans="1:2" x14ac:dyDescent="0.3">
      <c r="A5811" t="s">
        <v>5303</v>
      </c>
      <c r="B5811">
        <v>3.7999999999999999E-2</v>
      </c>
    </row>
    <row r="5812" spans="1:2" x14ac:dyDescent="0.3">
      <c r="A5812" t="s">
        <v>5304</v>
      </c>
      <c r="B5812">
        <v>3.3000000000000002E-2</v>
      </c>
    </row>
    <row r="5813" spans="1:2" x14ac:dyDescent="0.3">
      <c r="A5813" t="s">
        <v>6736</v>
      </c>
      <c r="B5813">
        <v>3.7999999999999999E-2</v>
      </c>
    </row>
    <row r="5814" spans="1:2" x14ac:dyDescent="0.3">
      <c r="A5814" t="s">
        <v>5305</v>
      </c>
      <c r="B5814">
        <v>0.03</v>
      </c>
    </row>
    <row r="5815" spans="1:2" x14ac:dyDescent="0.3">
      <c r="A5815" t="s">
        <v>5306</v>
      </c>
      <c r="B5815">
        <v>4.1000000000000002E-2</v>
      </c>
    </row>
    <row r="5816" spans="1:2" x14ac:dyDescent="0.3">
      <c r="A5816" t="s">
        <v>5307</v>
      </c>
      <c r="B5816">
        <v>4.1000000000000002E-2</v>
      </c>
    </row>
    <row r="5817" spans="1:2" x14ac:dyDescent="0.3">
      <c r="A5817" t="s">
        <v>5308</v>
      </c>
      <c r="B5817">
        <v>4.1000000000000002E-2</v>
      </c>
    </row>
    <row r="5818" spans="1:2" x14ac:dyDescent="0.3">
      <c r="A5818" t="s">
        <v>5309</v>
      </c>
      <c r="B5818">
        <v>4.1000000000000002E-2</v>
      </c>
    </row>
    <row r="5819" spans="1:2" x14ac:dyDescent="0.3">
      <c r="A5819" t="s">
        <v>6738</v>
      </c>
      <c r="B5819">
        <v>4.0599999999999997E-2</v>
      </c>
    </row>
    <row r="5820" spans="1:2" x14ac:dyDescent="0.3">
      <c r="A5820" t="s">
        <v>5310</v>
      </c>
      <c r="B5820">
        <v>4.1000000000000002E-2</v>
      </c>
    </row>
    <row r="5821" spans="1:2" x14ac:dyDescent="0.3">
      <c r="A5821" t="s">
        <v>5311</v>
      </c>
      <c r="B5821">
        <v>4.1000000000000002E-2</v>
      </c>
    </row>
    <row r="5822" spans="1:2" x14ac:dyDescent="0.3">
      <c r="A5822" t="s">
        <v>5312</v>
      </c>
      <c r="B5822">
        <v>3.7999999999999999E-2</v>
      </c>
    </row>
    <row r="5823" spans="1:2" x14ac:dyDescent="0.3">
      <c r="A5823" t="s">
        <v>5313</v>
      </c>
      <c r="B5823">
        <v>3.3000000000000002E-2</v>
      </c>
    </row>
    <row r="5824" spans="1:2" x14ac:dyDescent="0.3">
      <c r="A5824" t="s">
        <v>6739</v>
      </c>
      <c r="B5824">
        <v>3.04E-2</v>
      </c>
    </row>
    <row r="5825" spans="1:2" x14ac:dyDescent="0.3">
      <c r="A5825" t="s">
        <v>5314</v>
      </c>
      <c r="B5825">
        <v>0.03</v>
      </c>
    </row>
    <row r="5826" spans="1:2" x14ac:dyDescent="0.3">
      <c r="A5826" t="s">
        <v>5315</v>
      </c>
      <c r="B5826">
        <v>3.3000000000000002E-2</v>
      </c>
    </row>
    <row r="5827" spans="1:2" x14ac:dyDescent="0.3">
      <c r="A5827" t="s">
        <v>5316</v>
      </c>
      <c r="B5827">
        <v>3.3000000000000002E-2</v>
      </c>
    </row>
    <row r="5828" spans="1:2" x14ac:dyDescent="0.3">
      <c r="A5828" t="s">
        <v>5317</v>
      </c>
      <c r="B5828">
        <v>4.2999999999999997E-2</v>
      </c>
    </row>
    <row r="5829" spans="1:2" x14ac:dyDescent="0.3">
      <c r="A5829" t="s">
        <v>5318</v>
      </c>
      <c r="B5829">
        <v>4.1000000000000002E-2</v>
      </c>
    </row>
    <row r="5830" spans="1:2" x14ac:dyDescent="0.3">
      <c r="A5830" t="s">
        <v>6740</v>
      </c>
      <c r="B5830">
        <v>4.0599999999999997E-2</v>
      </c>
    </row>
    <row r="5831" spans="1:2" x14ac:dyDescent="0.3">
      <c r="A5831" t="s">
        <v>5319</v>
      </c>
      <c r="B5831">
        <v>3.5000000000000003E-2</v>
      </c>
    </row>
    <row r="5832" spans="1:2" x14ac:dyDescent="0.3">
      <c r="A5832" t="s">
        <v>5320</v>
      </c>
      <c r="B5832">
        <v>4.1000000000000002E-2</v>
      </c>
    </row>
    <row r="5833" spans="1:2" x14ac:dyDescent="0.3">
      <c r="A5833" t="s">
        <v>5321</v>
      </c>
      <c r="B5833">
        <v>4.1000000000000002E-2</v>
      </c>
    </row>
    <row r="5834" spans="1:2" x14ac:dyDescent="0.3">
      <c r="A5834" t="s">
        <v>5322</v>
      </c>
      <c r="B5834">
        <v>3.7999999999999999E-2</v>
      </c>
    </row>
    <row r="5835" spans="1:2" x14ac:dyDescent="0.3">
      <c r="A5835" t="s">
        <v>5323</v>
      </c>
      <c r="B5835">
        <v>3.7999999999999999E-2</v>
      </c>
    </row>
    <row r="5836" spans="1:2" x14ac:dyDescent="0.3">
      <c r="A5836" t="s">
        <v>6741</v>
      </c>
      <c r="B5836">
        <v>3.5499999999999997E-2</v>
      </c>
    </row>
    <row r="5837" spans="1:2" x14ac:dyDescent="0.3">
      <c r="A5837" t="s">
        <v>5324</v>
      </c>
      <c r="B5837">
        <v>4.1000000000000002E-2</v>
      </c>
    </row>
    <row r="5838" spans="1:2" x14ac:dyDescent="0.3">
      <c r="A5838" t="s">
        <v>5325</v>
      </c>
      <c r="B5838">
        <v>4.1000000000000002E-2</v>
      </c>
    </row>
    <row r="5839" spans="1:2" x14ac:dyDescent="0.3">
      <c r="A5839" t="s">
        <v>5326</v>
      </c>
      <c r="B5839">
        <v>4.1000000000000002E-2</v>
      </c>
    </row>
    <row r="5840" spans="1:2" x14ac:dyDescent="0.3">
      <c r="A5840" t="s">
        <v>5327</v>
      </c>
      <c r="B5840">
        <v>3.7999999999999999E-2</v>
      </c>
    </row>
    <row r="5841" spans="1:2" x14ac:dyDescent="0.3">
      <c r="A5841" t="s">
        <v>5328</v>
      </c>
      <c r="B5841">
        <v>0.03</v>
      </c>
    </row>
    <row r="5842" spans="1:2" x14ac:dyDescent="0.3">
      <c r="A5842" t="s">
        <v>6742</v>
      </c>
      <c r="B5842">
        <v>3.04E-2</v>
      </c>
    </row>
    <row r="5843" spans="1:2" x14ac:dyDescent="0.3">
      <c r="A5843" t="s">
        <v>5329</v>
      </c>
      <c r="B5843">
        <v>2.5000000000000001E-2</v>
      </c>
    </row>
    <row r="5844" spans="1:2" x14ac:dyDescent="0.3">
      <c r="A5844" t="s">
        <v>5330</v>
      </c>
      <c r="B5844">
        <v>1.7999999999999999E-2</v>
      </c>
    </row>
    <row r="5845" spans="1:2" x14ac:dyDescent="0.3">
      <c r="A5845" t="s">
        <v>5331</v>
      </c>
      <c r="B5845">
        <v>1.7999999999999999E-2</v>
      </c>
    </row>
    <row r="5846" spans="1:2" x14ac:dyDescent="0.3">
      <c r="A5846" t="s">
        <v>5332</v>
      </c>
      <c r="B5846">
        <v>1.4999999999999999E-2</v>
      </c>
    </row>
    <row r="5847" spans="1:2" x14ac:dyDescent="0.3">
      <c r="A5847" t="s">
        <v>5333</v>
      </c>
      <c r="B5847">
        <v>0.01</v>
      </c>
    </row>
    <row r="5848" spans="1:2" x14ac:dyDescent="0.3">
      <c r="A5848" t="s">
        <v>6743</v>
      </c>
      <c r="B5848">
        <v>1.52E-2</v>
      </c>
    </row>
    <row r="5849" spans="1:2" x14ac:dyDescent="0.3">
      <c r="A5849" t="s">
        <v>5334</v>
      </c>
      <c r="B5849">
        <v>0.01</v>
      </c>
    </row>
    <row r="5850" spans="1:2" x14ac:dyDescent="0.3">
      <c r="A5850" t="s">
        <v>5335</v>
      </c>
      <c r="B5850">
        <v>1.4999999999999999E-2</v>
      </c>
    </row>
    <row r="5851" spans="1:2" x14ac:dyDescent="0.3">
      <c r="A5851" t="s">
        <v>5336</v>
      </c>
      <c r="B5851">
        <v>0.02</v>
      </c>
    </row>
    <row r="5852" spans="1:2" x14ac:dyDescent="0.3">
      <c r="A5852" t="s">
        <v>5337</v>
      </c>
      <c r="B5852">
        <v>0.02</v>
      </c>
    </row>
    <row r="5853" spans="1:2" x14ac:dyDescent="0.3">
      <c r="A5853" t="s">
        <v>5338</v>
      </c>
      <c r="B5853">
        <v>0.02</v>
      </c>
    </row>
    <row r="5854" spans="1:2" x14ac:dyDescent="0.3">
      <c r="A5854" t="s">
        <v>6744</v>
      </c>
      <c r="B5854">
        <v>2.0299999999999999E-2</v>
      </c>
    </row>
    <row r="5855" spans="1:2" x14ac:dyDescent="0.3">
      <c r="A5855" t="s">
        <v>5339</v>
      </c>
      <c r="B5855">
        <v>1.4999999999999999E-2</v>
      </c>
    </row>
    <row r="5856" spans="1:2" x14ac:dyDescent="0.3">
      <c r="A5856" t="s">
        <v>5340</v>
      </c>
      <c r="B5856">
        <v>2.3E-2</v>
      </c>
    </row>
    <row r="5857" spans="1:2" x14ac:dyDescent="0.3">
      <c r="A5857" t="s">
        <v>5341</v>
      </c>
      <c r="B5857">
        <v>2.3E-2</v>
      </c>
    </row>
    <row r="5858" spans="1:2" x14ac:dyDescent="0.3">
      <c r="A5858" t="s">
        <v>5342</v>
      </c>
      <c r="B5858">
        <v>1.7999999999999999E-2</v>
      </c>
    </row>
    <row r="5859" spans="1:2" x14ac:dyDescent="0.3">
      <c r="A5859" t="s">
        <v>7074</v>
      </c>
      <c r="B5859">
        <v>2.0299999999999999E-2</v>
      </c>
    </row>
    <row r="5860" spans="1:2" x14ac:dyDescent="0.3">
      <c r="A5860" t="s">
        <v>6746</v>
      </c>
      <c r="B5860">
        <v>2.0299999999999999E-2</v>
      </c>
    </row>
    <row r="5861" spans="1:2" x14ac:dyDescent="0.3">
      <c r="A5861" t="s">
        <v>5343</v>
      </c>
      <c r="B5861">
        <v>0.02</v>
      </c>
    </row>
    <row r="5862" spans="1:2" x14ac:dyDescent="0.3">
      <c r="A5862" t="s">
        <v>5344</v>
      </c>
      <c r="B5862">
        <v>0.02</v>
      </c>
    </row>
    <row r="5863" spans="1:2" x14ac:dyDescent="0.3">
      <c r="A5863" t="s">
        <v>5345</v>
      </c>
      <c r="B5863">
        <v>1.4999999999999999E-2</v>
      </c>
    </row>
    <row r="5864" spans="1:2" x14ac:dyDescent="0.3">
      <c r="A5864" t="s">
        <v>5346</v>
      </c>
      <c r="B5864">
        <v>1.4999999999999999E-2</v>
      </c>
    </row>
    <row r="5865" spans="1:2" x14ac:dyDescent="0.3">
      <c r="A5865" t="s">
        <v>5347</v>
      </c>
      <c r="B5865">
        <v>1.2999999999999999E-2</v>
      </c>
    </row>
    <row r="5866" spans="1:2" x14ac:dyDescent="0.3">
      <c r="A5866" t="s">
        <v>6747</v>
      </c>
      <c r="B5866">
        <v>1.2699999999999999E-2</v>
      </c>
    </row>
    <row r="5867" spans="1:2" x14ac:dyDescent="0.3">
      <c r="A5867" t="s">
        <v>5348</v>
      </c>
      <c r="B5867">
        <v>1.7999999999999999E-2</v>
      </c>
    </row>
    <row r="5868" spans="1:2" x14ac:dyDescent="0.3">
      <c r="A5868" t="s">
        <v>5349</v>
      </c>
      <c r="B5868">
        <v>0.02</v>
      </c>
    </row>
    <row r="5869" spans="1:2" x14ac:dyDescent="0.3">
      <c r="A5869" t="s">
        <v>5350</v>
      </c>
      <c r="B5869">
        <v>0.02</v>
      </c>
    </row>
    <row r="5870" spans="1:2" x14ac:dyDescent="0.3">
      <c r="A5870" t="s">
        <v>5351</v>
      </c>
      <c r="B5870">
        <v>1.4999999999999999E-2</v>
      </c>
    </row>
    <row r="5871" spans="1:2" x14ac:dyDescent="0.3">
      <c r="A5871" t="s">
        <v>5352</v>
      </c>
      <c r="B5871">
        <v>1.7999999999999999E-2</v>
      </c>
    </row>
    <row r="5872" spans="1:2" x14ac:dyDescent="0.3">
      <c r="A5872" t="s">
        <v>6748</v>
      </c>
      <c r="B5872">
        <v>1.52E-2</v>
      </c>
    </row>
    <row r="5873" spans="1:2" x14ac:dyDescent="0.3">
      <c r="A5873" t="s">
        <v>5353</v>
      </c>
      <c r="B5873">
        <v>0.02</v>
      </c>
    </row>
    <row r="5874" spans="1:2" x14ac:dyDescent="0.3">
      <c r="A5874" t="s">
        <v>5354</v>
      </c>
      <c r="B5874">
        <v>2.5000000000000001E-2</v>
      </c>
    </row>
    <row r="5875" spans="1:2" x14ac:dyDescent="0.3">
      <c r="A5875" t="s">
        <v>5355</v>
      </c>
      <c r="B5875">
        <v>2.3E-2</v>
      </c>
    </row>
    <row r="5876" spans="1:2" x14ac:dyDescent="0.3">
      <c r="A5876" t="s">
        <v>5356</v>
      </c>
      <c r="B5876">
        <v>0.02</v>
      </c>
    </row>
    <row r="5877" spans="1:2" x14ac:dyDescent="0.3">
      <c r="A5877" t="s">
        <v>5357</v>
      </c>
      <c r="B5877">
        <v>0.02</v>
      </c>
    </row>
    <row r="5878" spans="1:2" x14ac:dyDescent="0.3">
      <c r="A5878" t="s">
        <v>6749</v>
      </c>
      <c r="B5878">
        <v>2.0299999999999999E-2</v>
      </c>
    </row>
    <row r="5879" spans="1:2" x14ac:dyDescent="0.3">
      <c r="A5879" t="s">
        <v>5358</v>
      </c>
      <c r="B5879">
        <v>1.4999999999999999E-2</v>
      </c>
    </row>
    <row r="5880" spans="1:2" x14ac:dyDescent="0.3">
      <c r="A5880" t="s">
        <v>5359</v>
      </c>
      <c r="B5880">
        <v>1.4999999999999999E-2</v>
      </c>
    </row>
    <row r="5881" spans="1:2" x14ac:dyDescent="0.3">
      <c r="A5881" t="s">
        <v>5360</v>
      </c>
      <c r="B5881">
        <v>1.7999999999999999E-2</v>
      </c>
    </row>
    <row r="5882" spans="1:2" x14ac:dyDescent="0.3">
      <c r="A5882" t="s">
        <v>5361</v>
      </c>
      <c r="B5882">
        <v>1.2999999999999999E-2</v>
      </c>
    </row>
    <row r="5883" spans="1:2" x14ac:dyDescent="0.3">
      <c r="A5883" t="s">
        <v>5362</v>
      </c>
      <c r="B5883">
        <v>1.2999999999999999E-2</v>
      </c>
    </row>
    <row r="5884" spans="1:2" x14ac:dyDescent="0.3">
      <c r="A5884" t="s">
        <v>6752</v>
      </c>
      <c r="B5884">
        <v>1.2699999999999999E-2</v>
      </c>
    </row>
    <row r="5885" spans="1:2" x14ac:dyDescent="0.3">
      <c r="A5885" t="s">
        <v>5363</v>
      </c>
      <c r="B5885">
        <v>1.4999999999999999E-2</v>
      </c>
    </row>
    <row r="5886" spans="1:2" x14ac:dyDescent="0.3">
      <c r="A5886" t="s">
        <v>5364</v>
      </c>
      <c r="B5886">
        <v>1.4999999999999999E-2</v>
      </c>
    </row>
    <row r="5887" spans="1:2" x14ac:dyDescent="0.3">
      <c r="A5887" t="s">
        <v>5365</v>
      </c>
      <c r="B5887">
        <v>1.7999999999999999E-2</v>
      </c>
    </row>
    <row r="5888" spans="1:2" x14ac:dyDescent="0.3">
      <c r="A5888" t="s">
        <v>5366</v>
      </c>
      <c r="B5888">
        <v>1.4999999999999999E-2</v>
      </c>
    </row>
    <row r="5889" spans="1:2" x14ac:dyDescent="0.3">
      <c r="A5889" t="s">
        <v>5367</v>
      </c>
      <c r="B5889">
        <v>1.4999999999999999E-2</v>
      </c>
    </row>
    <row r="5890" spans="1:2" x14ac:dyDescent="0.3">
      <c r="A5890" t="s">
        <v>6755</v>
      </c>
      <c r="B5890">
        <v>1.77E-2</v>
      </c>
    </row>
    <row r="5891" spans="1:2" x14ac:dyDescent="0.3">
      <c r="A5891" t="s">
        <v>5368</v>
      </c>
      <c r="B5891">
        <v>0.01</v>
      </c>
    </row>
    <row r="5892" spans="1:2" x14ac:dyDescent="0.3">
      <c r="A5892" t="s">
        <v>5369</v>
      </c>
      <c r="B5892">
        <v>1.4999999999999999E-2</v>
      </c>
    </row>
    <row r="5893" spans="1:2" x14ac:dyDescent="0.3">
      <c r="A5893" t="s">
        <v>5370</v>
      </c>
      <c r="B5893">
        <v>1.4999999999999999E-2</v>
      </c>
    </row>
    <row r="5894" spans="1:2" x14ac:dyDescent="0.3">
      <c r="A5894" t="s">
        <v>5371</v>
      </c>
      <c r="B5894">
        <v>1.2999999999999999E-2</v>
      </c>
    </row>
    <row r="5895" spans="1:2" x14ac:dyDescent="0.3">
      <c r="A5895" t="s">
        <v>5372</v>
      </c>
      <c r="B5895">
        <v>0.01</v>
      </c>
    </row>
    <row r="5896" spans="1:2" x14ac:dyDescent="0.3">
      <c r="A5896" t="s">
        <v>6758</v>
      </c>
      <c r="B5896">
        <v>1.52E-2</v>
      </c>
    </row>
    <row r="5897" spans="1:2" x14ac:dyDescent="0.3">
      <c r="A5897" t="s">
        <v>5373</v>
      </c>
      <c r="B5897">
        <v>0.01</v>
      </c>
    </row>
    <row r="5898" spans="1:2" x14ac:dyDescent="0.3">
      <c r="A5898" t="s">
        <v>5374</v>
      </c>
      <c r="B5898">
        <v>1.4999999999999999E-2</v>
      </c>
    </row>
    <row r="5899" spans="1:2" x14ac:dyDescent="0.3">
      <c r="A5899" t="s">
        <v>5375</v>
      </c>
      <c r="B5899">
        <v>1.4999999999999999E-2</v>
      </c>
    </row>
    <row r="5900" spans="1:2" x14ac:dyDescent="0.3">
      <c r="A5900" t="s">
        <v>5376</v>
      </c>
      <c r="B5900">
        <v>8.0000000000000002E-3</v>
      </c>
    </row>
    <row r="5901" spans="1:2" x14ac:dyDescent="0.3">
      <c r="A5901" t="s">
        <v>5377</v>
      </c>
      <c r="B5901">
        <v>5.0000000000000001E-3</v>
      </c>
    </row>
    <row r="5902" spans="1:2" x14ac:dyDescent="0.3">
      <c r="A5902" t="s">
        <v>6760</v>
      </c>
      <c r="B5902">
        <v>1.52E-2</v>
      </c>
    </row>
    <row r="5903" spans="1:2" x14ac:dyDescent="0.3">
      <c r="A5903" t="s">
        <v>5378</v>
      </c>
      <c r="B5903">
        <v>0.01</v>
      </c>
    </row>
    <row r="5904" spans="1:2" x14ac:dyDescent="0.3">
      <c r="A5904" t="s">
        <v>5379</v>
      </c>
      <c r="B5904">
        <v>1.4999999999999999E-2</v>
      </c>
    </row>
    <row r="5905" spans="1:2" x14ac:dyDescent="0.3">
      <c r="A5905" t="s">
        <v>5380</v>
      </c>
      <c r="B5905">
        <v>0.01</v>
      </c>
    </row>
    <row r="5906" spans="1:2" x14ac:dyDescent="0.3">
      <c r="A5906" t="s">
        <v>5381</v>
      </c>
      <c r="B5906">
        <v>0.01</v>
      </c>
    </row>
    <row r="5907" spans="1:2" x14ac:dyDescent="0.3">
      <c r="A5907" t="s">
        <v>5382</v>
      </c>
      <c r="B5907">
        <v>1.2999999999999999E-2</v>
      </c>
    </row>
    <row r="5908" spans="1:2" x14ac:dyDescent="0.3">
      <c r="A5908" t="s">
        <v>6764</v>
      </c>
      <c r="B5908">
        <v>1.52E-2</v>
      </c>
    </row>
    <row r="5909" spans="1:2" x14ac:dyDescent="0.3">
      <c r="A5909" t="s">
        <v>5383</v>
      </c>
      <c r="B5909">
        <v>1.4999999999999999E-2</v>
      </c>
    </row>
    <row r="5910" spans="1:2" x14ac:dyDescent="0.3">
      <c r="A5910" t="s">
        <v>5384</v>
      </c>
      <c r="B5910">
        <v>0.02</v>
      </c>
    </row>
    <row r="5911" spans="1:2" x14ac:dyDescent="0.3">
      <c r="A5911" t="s">
        <v>5385</v>
      </c>
      <c r="B5911">
        <v>0.02</v>
      </c>
    </row>
    <row r="5912" spans="1:2" x14ac:dyDescent="0.3">
      <c r="A5912" t="s">
        <v>5386</v>
      </c>
      <c r="B5912">
        <v>0.02</v>
      </c>
    </row>
    <row r="5913" spans="1:2" x14ac:dyDescent="0.3">
      <c r="A5913" t="s">
        <v>6767</v>
      </c>
      <c r="B5913">
        <v>2.5399999999999999E-2</v>
      </c>
    </row>
    <row r="5914" spans="1:2" x14ac:dyDescent="0.3">
      <c r="A5914" t="s">
        <v>5387</v>
      </c>
      <c r="B5914">
        <v>2.5000000000000001E-2</v>
      </c>
    </row>
    <row r="5915" spans="1:2" x14ac:dyDescent="0.3">
      <c r="A5915" t="s">
        <v>5388</v>
      </c>
      <c r="B5915">
        <v>2.5000000000000001E-2</v>
      </c>
    </row>
    <row r="5916" spans="1:2" x14ac:dyDescent="0.3">
      <c r="A5916" t="s">
        <v>5389</v>
      </c>
      <c r="B5916">
        <v>2.5000000000000001E-2</v>
      </c>
    </row>
    <row r="5917" spans="1:2" x14ac:dyDescent="0.3">
      <c r="A5917" t="s">
        <v>5390</v>
      </c>
      <c r="B5917">
        <v>2.5000000000000001E-2</v>
      </c>
    </row>
    <row r="5918" spans="1:2" x14ac:dyDescent="0.3">
      <c r="A5918" t="s">
        <v>5391</v>
      </c>
      <c r="B5918">
        <v>2.8000000000000001E-2</v>
      </c>
    </row>
    <row r="5919" spans="1:2" x14ac:dyDescent="0.3">
      <c r="A5919" t="s">
        <v>6770</v>
      </c>
      <c r="B5919">
        <v>2.7900000000000001E-2</v>
      </c>
    </row>
    <row r="5920" spans="1:2" x14ac:dyDescent="0.3">
      <c r="A5920" t="s">
        <v>5392</v>
      </c>
      <c r="B5920">
        <v>2.5000000000000001E-2</v>
      </c>
    </row>
    <row r="5921" spans="1:2" x14ac:dyDescent="0.3">
      <c r="A5921" t="s">
        <v>5393</v>
      </c>
      <c r="B5921">
        <v>2.5000000000000001E-2</v>
      </c>
    </row>
    <row r="5922" spans="1:2" x14ac:dyDescent="0.3">
      <c r="A5922" t="s">
        <v>5394</v>
      </c>
      <c r="B5922">
        <v>4.8000000000000001E-2</v>
      </c>
    </row>
    <row r="5923" spans="1:2" x14ac:dyDescent="0.3">
      <c r="A5923" t="s">
        <v>5395</v>
      </c>
      <c r="B5923">
        <v>3.7999999999999999E-2</v>
      </c>
    </row>
    <row r="5924" spans="1:2" x14ac:dyDescent="0.3">
      <c r="A5924" t="s">
        <v>5396</v>
      </c>
      <c r="B5924">
        <v>4.1000000000000002E-2</v>
      </c>
    </row>
    <row r="5925" spans="1:2" x14ac:dyDescent="0.3">
      <c r="A5925" t="s">
        <v>6772</v>
      </c>
      <c r="B5925">
        <v>4.5600000000000002E-2</v>
      </c>
    </row>
    <row r="5926" spans="1:2" x14ac:dyDescent="0.3">
      <c r="A5926" t="s">
        <v>5397</v>
      </c>
      <c r="B5926">
        <v>4.1000000000000002E-2</v>
      </c>
    </row>
    <row r="5927" spans="1:2" x14ac:dyDescent="0.3">
      <c r="A5927" t="s">
        <v>5398</v>
      </c>
      <c r="B5927">
        <v>4.2999999999999997E-2</v>
      </c>
    </row>
    <row r="5928" spans="1:2" x14ac:dyDescent="0.3">
      <c r="A5928" t="s">
        <v>5399</v>
      </c>
      <c r="B5928">
        <v>4.5999999999999999E-2</v>
      </c>
    </row>
    <row r="5929" spans="1:2" x14ac:dyDescent="0.3">
      <c r="A5929" t="s">
        <v>5400</v>
      </c>
      <c r="B5929">
        <v>5.2999999999999999E-2</v>
      </c>
    </row>
    <row r="5930" spans="1:2" x14ac:dyDescent="0.3">
      <c r="A5930" t="s">
        <v>5401</v>
      </c>
      <c r="B5930">
        <v>5.0700000000000002E-2</v>
      </c>
    </row>
    <row r="5931" spans="1:2" x14ac:dyDescent="0.3">
      <c r="A5931" t="s">
        <v>6776</v>
      </c>
      <c r="B5931">
        <v>5.8299999999999998E-2</v>
      </c>
    </row>
    <row r="5932" spans="1:2" x14ac:dyDescent="0.3">
      <c r="A5932" t="s">
        <v>5402</v>
      </c>
      <c r="B5932">
        <v>5.0999999999999997E-2</v>
      </c>
    </row>
    <row r="5933" spans="1:2" x14ac:dyDescent="0.3">
      <c r="A5933" t="s">
        <v>5403</v>
      </c>
      <c r="B5933">
        <v>5.0999999999999997E-2</v>
      </c>
    </row>
    <row r="5934" spans="1:2" x14ac:dyDescent="0.3">
      <c r="A5934" t="s">
        <v>5404</v>
      </c>
      <c r="B5934">
        <v>4.5999999999999999E-2</v>
      </c>
    </row>
    <row r="5935" spans="1:2" x14ac:dyDescent="0.3">
      <c r="A5935" t="s">
        <v>5405</v>
      </c>
      <c r="B5935">
        <v>4.8000000000000001E-2</v>
      </c>
    </row>
    <row r="5936" spans="1:2" x14ac:dyDescent="0.3">
      <c r="A5936" t="s">
        <v>5406</v>
      </c>
      <c r="B5936">
        <v>5.0999999999999997E-2</v>
      </c>
    </row>
    <row r="5937" spans="1:2" x14ac:dyDescent="0.3">
      <c r="A5937" t="s">
        <v>6782</v>
      </c>
      <c r="B5937">
        <v>4.5600000000000002E-2</v>
      </c>
    </row>
    <row r="5938" spans="1:2" x14ac:dyDescent="0.3">
      <c r="A5938" t="s">
        <v>5407</v>
      </c>
      <c r="B5938">
        <v>4.8000000000000001E-2</v>
      </c>
    </row>
    <row r="5939" spans="1:2" x14ac:dyDescent="0.3">
      <c r="A5939" t="s">
        <v>5408</v>
      </c>
      <c r="B5939">
        <v>5.2999999999999999E-2</v>
      </c>
    </row>
    <row r="5940" spans="1:2" x14ac:dyDescent="0.3">
      <c r="A5940" t="s">
        <v>5409</v>
      </c>
      <c r="B5940">
        <v>5.2999999999999999E-2</v>
      </c>
    </row>
    <row r="5941" spans="1:2" x14ac:dyDescent="0.3">
      <c r="A5941" t="s">
        <v>5410</v>
      </c>
      <c r="B5941">
        <v>5.2999999999999999E-2</v>
      </c>
    </row>
    <row r="5942" spans="1:2" x14ac:dyDescent="0.3">
      <c r="A5942" t="s">
        <v>6787</v>
      </c>
      <c r="B5942">
        <v>5.0700000000000002E-2</v>
      </c>
    </row>
    <row r="5943" spans="1:2" x14ac:dyDescent="0.3">
      <c r="A5943" t="s">
        <v>5411</v>
      </c>
      <c r="B5943">
        <v>5.2999999999999999E-2</v>
      </c>
    </row>
    <row r="5944" spans="1:2" x14ac:dyDescent="0.3">
      <c r="A5944" t="s">
        <v>5412</v>
      </c>
      <c r="B5944">
        <v>5.0999999999999997E-2</v>
      </c>
    </row>
    <row r="5945" spans="1:2" x14ac:dyDescent="0.3">
      <c r="A5945" t="s">
        <v>5413</v>
      </c>
      <c r="B5945">
        <v>5.0999999999999997E-2</v>
      </c>
    </row>
    <row r="5946" spans="1:2" x14ac:dyDescent="0.3">
      <c r="A5946" t="s">
        <v>5414</v>
      </c>
      <c r="B5946">
        <v>4.8000000000000001E-2</v>
      </c>
    </row>
    <row r="5947" spans="1:2" x14ac:dyDescent="0.3">
      <c r="A5947" t="s">
        <v>5415</v>
      </c>
      <c r="B5947">
        <v>4.5999999999999999E-2</v>
      </c>
    </row>
    <row r="5948" spans="1:2" x14ac:dyDescent="0.3">
      <c r="A5948" t="s">
        <v>6793</v>
      </c>
      <c r="B5948">
        <v>5.0700000000000002E-2</v>
      </c>
    </row>
    <row r="5949" spans="1:2" x14ac:dyDescent="0.3">
      <c r="A5949" t="s">
        <v>5416</v>
      </c>
      <c r="B5949">
        <v>4.5999999999999999E-2</v>
      </c>
    </row>
    <row r="5950" spans="1:2" x14ac:dyDescent="0.3">
      <c r="A5950" t="s">
        <v>5417</v>
      </c>
      <c r="B5950">
        <v>5.0999999999999997E-2</v>
      </c>
    </row>
    <row r="5951" spans="1:2" x14ac:dyDescent="0.3">
      <c r="A5951" t="s">
        <v>5418</v>
      </c>
      <c r="B5951">
        <v>5.0999999999999997E-2</v>
      </c>
    </row>
    <row r="5952" spans="1:2" x14ac:dyDescent="0.3">
      <c r="A5952" t="s">
        <v>5419</v>
      </c>
      <c r="B5952">
        <v>4.8000000000000001E-2</v>
      </c>
    </row>
    <row r="5953" spans="1:2" x14ac:dyDescent="0.3">
      <c r="A5953" t="s">
        <v>5420</v>
      </c>
      <c r="B5953">
        <v>5.0999999999999997E-2</v>
      </c>
    </row>
    <row r="5954" spans="1:2" x14ac:dyDescent="0.3">
      <c r="A5954" t="s">
        <v>6799</v>
      </c>
      <c r="B5954">
        <v>5.0700000000000002E-2</v>
      </c>
    </row>
    <row r="5955" spans="1:2" x14ac:dyDescent="0.3">
      <c r="A5955" t="s">
        <v>5421</v>
      </c>
      <c r="B5955">
        <v>4.5999999999999999E-2</v>
      </c>
    </row>
    <row r="5956" spans="1:2" x14ac:dyDescent="0.3">
      <c r="A5956" t="s">
        <v>5422</v>
      </c>
      <c r="B5956">
        <v>5.0999999999999997E-2</v>
      </c>
    </row>
    <row r="5957" spans="1:2" x14ac:dyDescent="0.3">
      <c r="A5957" t="s">
        <v>5423</v>
      </c>
      <c r="B5957">
        <v>5.0999999999999997E-2</v>
      </c>
    </row>
    <row r="5958" spans="1:2" x14ac:dyDescent="0.3">
      <c r="A5958" t="s">
        <v>5424</v>
      </c>
      <c r="B5958">
        <v>4.5999999999999999E-2</v>
      </c>
    </row>
    <row r="5959" spans="1:2" x14ac:dyDescent="0.3">
      <c r="A5959" t="s">
        <v>5425</v>
      </c>
      <c r="B5959">
        <v>4.5999999999999999E-2</v>
      </c>
    </row>
    <row r="5960" spans="1:2" x14ac:dyDescent="0.3">
      <c r="A5960" t="s">
        <v>5426</v>
      </c>
      <c r="B5960">
        <v>4.8000000000000001E-2</v>
      </c>
    </row>
    <row r="5961" spans="1:2" x14ac:dyDescent="0.3">
      <c r="A5961" t="s">
        <v>5427</v>
      </c>
      <c r="B5961">
        <v>5.0999999999999997E-2</v>
      </c>
    </row>
    <row r="5962" spans="1:2" x14ac:dyDescent="0.3">
      <c r="A5962" t="s">
        <v>5428</v>
      </c>
      <c r="B5962">
        <v>5.0999999999999997E-2</v>
      </c>
    </row>
    <row r="5963" spans="1:2" x14ac:dyDescent="0.3">
      <c r="A5963" t="s">
        <v>5429</v>
      </c>
      <c r="B5963">
        <v>5.2999999999999999E-2</v>
      </c>
    </row>
    <row r="5964" spans="1:2" x14ac:dyDescent="0.3">
      <c r="A5964" t="s">
        <v>5430</v>
      </c>
      <c r="B5964">
        <v>5.0999999999999997E-2</v>
      </c>
    </row>
    <row r="5965" spans="1:2" x14ac:dyDescent="0.3">
      <c r="A5965" t="s">
        <v>5431</v>
      </c>
      <c r="B5965">
        <v>5.0999999999999997E-2</v>
      </c>
    </row>
    <row r="5966" spans="1:2" x14ac:dyDescent="0.3">
      <c r="A5966" t="s">
        <v>5432</v>
      </c>
      <c r="B5966">
        <v>5.6000000000000001E-2</v>
      </c>
    </row>
    <row r="5967" spans="1:2" x14ac:dyDescent="0.3">
      <c r="A5967" t="s">
        <v>5433</v>
      </c>
      <c r="B5967">
        <v>5.0999999999999997E-2</v>
      </c>
    </row>
    <row r="5968" spans="1:2" x14ac:dyDescent="0.3">
      <c r="A5968" t="s">
        <v>5434</v>
      </c>
      <c r="B5968">
        <v>5.0999999999999997E-2</v>
      </c>
    </row>
    <row r="5969" spans="1:2" x14ac:dyDescent="0.3">
      <c r="A5969" t="s">
        <v>5435</v>
      </c>
      <c r="B5969">
        <v>5.2999999999999999E-2</v>
      </c>
    </row>
    <row r="5970" spans="1:2" x14ac:dyDescent="0.3">
      <c r="A5970" t="s">
        <v>6817</v>
      </c>
      <c r="B5970">
        <v>5.8299999999999998E-2</v>
      </c>
    </row>
    <row r="5971" spans="1:2" x14ac:dyDescent="0.3">
      <c r="A5971" t="s">
        <v>5436</v>
      </c>
      <c r="B5971">
        <v>6.3E-2</v>
      </c>
    </row>
    <row r="5972" spans="1:2" x14ac:dyDescent="0.3">
      <c r="A5972" t="s">
        <v>5437</v>
      </c>
      <c r="B5972">
        <v>7.3999999999999996E-2</v>
      </c>
    </row>
    <row r="5973" spans="1:2" x14ac:dyDescent="0.3">
      <c r="A5973" t="s">
        <v>5438</v>
      </c>
      <c r="B5973">
        <v>6.0999999999999999E-2</v>
      </c>
    </row>
    <row r="5974" spans="1:2" x14ac:dyDescent="0.3">
      <c r="A5974" t="s">
        <v>5439</v>
      </c>
      <c r="B5974">
        <v>5.2999999999999999E-2</v>
      </c>
    </row>
    <row r="5975" spans="1:2" x14ac:dyDescent="0.3">
      <c r="A5975" t="s">
        <v>5440</v>
      </c>
      <c r="B5975">
        <v>5.2999999999999999E-2</v>
      </c>
    </row>
    <row r="5976" spans="1:2" x14ac:dyDescent="0.3">
      <c r="A5976" t="s">
        <v>6823</v>
      </c>
      <c r="B5976">
        <v>5.5800000000000002E-2</v>
      </c>
    </row>
    <row r="5977" spans="1:2" x14ac:dyDescent="0.3">
      <c r="A5977" t="s">
        <v>5441</v>
      </c>
      <c r="B5977">
        <v>5.0999999999999997E-2</v>
      </c>
    </row>
    <row r="5978" spans="1:2" x14ac:dyDescent="0.3">
      <c r="A5978" t="s">
        <v>5442</v>
      </c>
      <c r="B5978">
        <v>5.8000000000000003E-2</v>
      </c>
    </row>
    <row r="5979" spans="1:2" x14ac:dyDescent="0.3">
      <c r="A5979" t="s">
        <v>5443</v>
      </c>
      <c r="B5979">
        <v>5.0999999999999997E-2</v>
      </c>
    </row>
    <row r="5980" spans="1:2" x14ac:dyDescent="0.3">
      <c r="A5980" t="s">
        <v>5444</v>
      </c>
      <c r="B5980">
        <v>5.2999999999999999E-2</v>
      </c>
    </row>
    <row r="5981" spans="1:2" x14ac:dyDescent="0.3">
      <c r="A5981" t="s">
        <v>5445</v>
      </c>
      <c r="B5981">
        <v>5.2999999999999999E-2</v>
      </c>
    </row>
    <row r="5982" spans="1:2" x14ac:dyDescent="0.3">
      <c r="A5982" t="s">
        <v>6827</v>
      </c>
      <c r="B5982">
        <v>5.3199999999999997E-2</v>
      </c>
    </row>
    <row r="5983" spans="1:2" x14ac:dyDescent="0.3">
      <c r="A5983" t="s">
        <v>5446</v>
      </c>
      <c r="B5983">
        <v>4.5999999999999999E-2</v>
      </c>
    </row>
    <row r="5984" spans="1:2" x14ac:dyDescent="0.3">
      <c r="A5984" t="s">
        <v>5447</v>
      </c>
      <c r="B5984">
        <v>4.5999999999999999E-2</v>
      </c>
    </row>
    <row r="5985" spans="1:2" x14ac:dyDescent="0.3">
      <c r="A5985" t="s">
        <v>5448</v>
      </c>
      <c r="B5985">
        <v>4.5999999999999999E-2</v>
      </c>
    </row>
    <row r="5986" spans="1:2" x14ac:dyDescent="0.3">
      <c r="A5986" t="s">
        <v>5449</v>
      </c>
      <c r="B5986">
        <v>4.5999999999999999E-2</v>
      </c>
    </row>
    <row r="5987" spans="1:2" x14ac:dyDescent="0.3">
      <c r="A5987" t="s">
        <v>5450</v>
      </c>
      <c r="B5987">
        <v>4.5999999999999999E-2</v>
      </c>
    </row>
    <row r="5988" spans="1:2" x14ac:dyDescent="0.3">
      <c r="A5988" t="s">
        <v>6834</v>
      </c>
      <c r="B5988">
        <v>4.5600000000000002E-2</v>
      </c>
    </row>
    <row r="5989" spans="1:2" x14ac:dyDescent="0.3">
      <c r="A5989" t="s">
        <v>5451</v>
      </c>
      <c r="B5989">
        <v>4.1000000000000002E-2</v>
      </c>
    </row>
    <row r="5990" spans="1:2" x14ac:dyDescent="0.3">
      <c r="A5990" t="s">
        <v>5452</v>
      </c>
      <c r="B5990">
        <v>4.5999999999999999E-2</v>
      </c>
    </row>
    <row r="5991" spans="1:2" x14ac:dyDescent="0.3">
      <c r="A5991" t="s">
        <v>5453</v>
      </c>
      <c r="B5991">
        <v>4.5999999999999999E-2</v>
      </c>
    </row>
    <row r="5992" spans="1:2" x14ac:dyDescent="0.3">
      <c r="A5992" t="s">
        <v>5454</v>
      </c>
      <c r="B5992">
        <v>4.8000000000000001E-2</v>
      </c>
    </row>
    <row r="5993" spans="1:2" x14ac:dyDescent="0.3">
      <c r="A5993" t="s">
        <v>6838</v>
      </c>
      <c r="B5993">
        <v>4.5600000000000002E-2</v>
      </c>
    </row>
    <row r="5994" spans="1:2" x14ac:dyDescent="0.3">
      <c r="A5994" t="s">
        <v>5455</v>
      </c>
      <c r="B5994">
        <v>4.8000000000000001E-2</v>
      </c>
    </row>
    <row r="5995" spans="1:2" x14ac:dyDescent="0.3">
      <c r="A5995" t="s">
        <v>5456</v>
      </c>
      <c r="B5995">
        <v>4.1000000000000002E-2</v>
      </c>
    </row>
    <row r="5996" spans="1:2" x14ac:dyDescent="0.3">
      <c r="A5996" t="s">
        <v>5457</v>
      </c>
      <c r="B5996">
        <v>4.1000000000000002E-2</v>
      </c>
    </row>
    <row r="5997" spans="1:2" x14ac:dyDescent="0.3">
      <c r="A5997" t="s">
        <v>5458</v>
      </c>
      <c r="B5997">
        <v>3.5000000000000003E-2</v>
      </c>
    </row>
    <row r="5998" spans="1:2" x14ac:dyDescent="0.3">
      <c r="A5998" t="s">
        <v>5459</v>
      </c>
      <c r="B5998">
        <v>3.7999999999999999E-2</v>
      </c>
    </row>
    <row r="5999" spans="1:2" x14ac:dyDescent="0.3">
      <c r="A5999" t="s">
        <v>6843</v>
      </c>
      <c r="B5999">
        <v>4.0599999999999997E-2</v>
      </c>
    </row>
    <row r="6000" spans="1:2" x14ac:dyDescent="0.3">
      <c r="A6000" t="s">
        <v>5460</v>
      </c>
      <c r="B6000">
        <v>0.03</v>
      </c>
    </row>
    <row r="6001" spans="1:2" x14ac:dyDescent="0.3">
      <c r="A6001" t="s">
        <v>5461</v>
      </c>
      <c r="B6001">
        <v>2.5000000000000001E-2</v>
      </c>
    </row>
    <row r="6002" spans="1:2" x14ac:dyDescent="0.3">
      <c r="A6002" t="s">
        <v>5462</v>
      </c>
      <c r="B6002">
        <v>0.03</v>
      </c>
    </row>
    <row r="6003" spans="1:2" x14ac:dyDescent="0.3">
      <c r="A6003" t="s">
        <v>5463</v>
      </c>
      <c r="B6003">
        <v>0.03</v>
      </c>
    </row>
    <row r="6004" spans="1:2" x14ac:dyDescent="0.3">
      <c r="A6004" t="s">
        <v>5464</v>
      </c>
      <c r="B6004">
        <v>3.5000000000000003E-2</v>
      </c>
    </row>
    <row r="6005" spans="1:2" x14ac:dyDescent="0.3">
      <c r="A6005" t="s">
        <v>6847</v>
      </c>
      <c r="B6005">
        <v>3.7999999999999999E-2</v>
      </c>
    </row>
    <row r="6006" spans="1:2" x14ac:dyDescent="0.3">
      <c r="A6006" t="s">
        <v>5465</v>
      </c>
      <c r="B6006">
        <v>0.03</v>
      </c>
    </row>
    <row r="6007" spans="1:2" x14ac:dyDescent="0.3">
      <c r="A6007" t="s">
        <v>5466</v>
      </c>
      <c r="B6007">
        <v>4.1000000000000002E-2</v>
      </c>
    </row>
    <row r="6008" spans="1:2" x14ac:dyDescent="0.3">
      <c r="A6008" t="s">
        <v>5467</v>
      </c>
      <c r="B6008">
        <v>4.1000000000000002E-2</v>
      </c>
    </row>
    <row r="6009" spans="1:2" x14ac:dyDescent="0.3">
      <c r="A6009" t="s">
        <v>5468</v>
      </c>
      <c r="B6009">
        <v>3.7999999999999999E-2</v>
      </c>
    </row>
    <row r="6010" spans="1:2" x14ac:dyDescent="0.3">
      <c r="A6010" t="s">
        <v>5469</v>
      </c>
      <c r="B6010">
        <v>3.7999999999999999E-2</v>
      </c>
    </row>
    <row r="6011" spans="1:2" x14ac:dyDescent="0.3">
      <c r="A6011" t="s">
        <v>6853</v>
      </c>
      <c r="B6011">
        <v>3.5499999999999997E-2</v>
      </c>
    </row>
    <row r="6012" spans="1:2" x14ac:dyDescent="0.3">
      <c r="A6012" t="s">
        <v>5470</v>
      </c>
      <c r="B6012">
        <v>3.7999999999999999E-2</v>
      </c>
    </row>
    <row r="6013" spans="1:2" x14ac:dyDescent="0.3">
      <c r="A6013" t="s">
        <v>5471</v>
      </c>
      <c r="B6013">
        <v>4.1000000000000002E-2</v>
      </c>
    </row>
    <row r="6014" spans="1:2" x14ac:dyDescent="0.3">
      <c r="A6014" t="s">
        <v>5472</v>
      </c>
      <c r="B6014">
        <v>4.5999999999999999E-2</v>
      </c>
    </row>
    <row r="6015" spans="1:2" x14ac:dyDescent="0.3">
      <c r="A6015" t="s">
        <v>5473</v>
      </c>
      <c r="B6015">
        <v>5.2999999999999999E-2</v>
      </c>
    </row>
    <row r="6016" spans="1:2" x14ac:dyDescent="0.3">
      <c r="A6016" t="s">
        <v>5474</v>
      </c>
      <c r="B6016">
        <v>5.0999999999999997E-2</v>
      </c>
    </row>
    <row r="6017" spans="1:2" x14ac:dyDescent="0.3">
      <c r="A6017" t="s">
        <v>5475</v>
      </c>
      <c r="B6017">
        <v>5.3199999999999997E-2</v>
      </c>
    </row>
    <row r="6018" spans="1:2" x14ac:dyDescent="0.3">
      <c r="A6018" t="s">
        <v>5476</v>
      </c>
      <c r="B6018">
        <v>5.0999999999999997E-2</v>
      </c>
    </row>
    <row r="6019" spans="1:2" x14ac:dyDescent="0.3">
      <c r="A6019" t="s">
        <v>5477</v>
      </c>
      <c r="B6019">
        <v>5.0999999999999997E-2</v>
      </c>
    </row>
    <row r="6020" spans="1:2" x14ac:dyDescent="0.3">
      <c r="A6020" t="s">
        <v>5478</v>
      </c>
      <c r="B6020">
        <v>4.5999999999999999E-2</v>
      </c>
    </row>
    <row r="6021" spans="1:2" x14ac:dyDescent="0.3">
      <c r="A6021" t="s">
        <v>5479</v>
      </c>
      <c r="B6021">
        <v>4.8000000000000001E-2</v>
      </c>
    </row>
    <row r="6022" spans="1:2" x14ac:dyDescent="0.3">
      <c r="A6022" t="s">
        <v>6865</v>
      </c>
      <c r="B6022">
        <v>6.08E-2</v>
      </c>
    </row>
    <row r="6023" spans="1:2" x14ac:dyDescent="0.3">
      <c r="A6023" t="s">
        <v>5480</v>
      </c>
      <c r="B6023">
        <v>5.2999999999999999E-2</v>
      </c>
    </row>
    <row r="6024" spans="1:2" x14ac:dyDescent="0.3">
      <c r="A6024" t="s">
        <v>5481</v>
      </c>
      <c r="B6024">
        <v>5.6000000000000001E-2</v>
      </c>
    </row>
    <row r="6025" spans="1:2" x14ac:dyDescent="0.3">
      <c r="A6025" t="s">
        <v>5482</v>
      </c>
      <c r="B6025">
        <v>5.6000000000000001E-2</v>
      </c>
    </row>
    <row r="6026" spans="1:2" x14ac:dyDescent="0.3">
      <c r="A6026" t="s">
        <v>5483</v>
      </c>
      <c r="B6026">
        <v>5.6000000000000001E-2</v>
      </c>
    </row>
    <row r="6027" spans="1:2" x14ac:dyDescent="0.3">
      <c r="A6027" t="s">
        <v>5484</v>
      </c>
      <c r="B6027">
        <v>6.0999999999999999E-2</v>
      </c>
    </row>
    <row r="6028" spans="1:2" x14ac:dyDescent="0.3">
      <c r="A6028" t="s">
        <v>6871</v>
      </c>
      <c r="B6028">
        <v>5.8299999999999998E-2</v>
      </c>
    </row>
    <row r="6029" spans="1:2" x14ac:dyDescent="0.3">
      <c r="A6029" t="s">
        <v>5485</v>
      </c>
      <c r="B6029">
        <v>5.6000000000000001E-2</v>
      </c>
    </row>
    <row r="6030" spans="1:2" x14ac:dyDescent="0.3">
      <c r="A6030" t="s">
        <v>5486</v>
      </c>
      <c r="B6030">
        <v>5.6000000000000001E-2</v>
      </c>
    </row>
    <row r="6031" spans="1:2" x14ac:dyDescent="0.3">
      <c r="A6031" t="s">
        <v>5487</v>
      </c>
      <c r="B6031">
        <v>5.6000000000000001E-2</v>
      </c>
    </row>
    <row r="6032" spans="1:2" x14ac:dyDescent="0.3">
      <c r="A6032" t="s">
        <v>5488</v>
      </c>
      <c r="B6032">
        <v>5.6000000000000001E-2</v>
      </c>
    </row>
    <row r="6033" spans="1:2" x14ac:dyDescent="0.3">
      <c r="A6033" t="s">
        <v>5489</v>
      </c>
      <c r="B6033">
        <v>5.8000000000000003E-2</v>
      </c>
    </row>
    <row r="6034" spans="1:2" x14ac:dyDescent="0.3">
      <c r="A6034" t="s">
        <v>6877</v>
      </c>
      <c r="B6034">
        <v>5.8299999999999998E-2</v>
      </c>
    </row>
    <row r="6035" spans="1:2" x14ac:dyDescent="0.3">
      <c r="A6035" t="s">
        <v>5490</v>
      </c>
      <c r="B6035">
        <v>4.8000000000000001E-2</v>
      </c>
    </row>
    <row r="6036" spans="1:2" x14ac:dyDescent="0.3">
      <c r="A6036" t="s">
        <v>5491</v>
      </c>
      <c r="B6036">
        <v>5.0999999999999997E-2</v>
      </c>
    </row>
    <row r="6037" spans="1:2" x14ac:dyDescent="0.3">
      <c r="A6037" t="s">
        <v>5492</v>
      </c>
      <c r="B6037">
        <v>5.0999999999999997E-2</v>
      </c>
    </row>
    <row r="6038" spans="1:2" x14ac:dyDescent="0.3">
      <c r="A6038" t="s">
        <v>5493</v>
      </c>
      <c r="B6038">
        <v>4.1000000000000002E-2</v>
      </c>
    </row>
    <row r="6039" spans="1:2" x14ac:dyDescent="0.3">
      <c r="A6039" t="s">
        <v>5494</v>
      </c>
      <c r="B6039">
        <v>4.5999999999999999E-2</v>
      </c>
    </row>
    <row r="6040" spans="1:2" x14ac:dyDescent="0.3">
      <c r="A6040" t="s">
        <v>6883</v>
      </c>
      <c r="B6040">
        <v>4.5600000000000002E-2</v>
      </c>
    </row>
    <row r="6041" spans="1:2" x14ac:dyDescent="0.3">
      <c r="A6041" t="s">
        <v>5495</v>
      </c>
      <c r="B6041">
        <v>4.1000000000000002E-2</v>
      </c>
    </row>
    <row r="6042" spans="1:2" x14ac:dyDescent="0.3">
      <c r="A6042" t="s">
        <v>5496</v>
      </c>
      <c r="B6042">
        <v>4.5999999999999999E-2</v>
      </c>
    </row>
    <row r="6043" spans="1:2" x14ac:dyDescent="0.3">
      <c r="A6043" t="s">
        <v>5497</v>
      </c>
      <c r="B6043">
        <v>5.0999999999999997E-2</v>
      </c>
    </row>
    <row r="6044" spans="1:2" x14ac:dyDescent="0.3">
      <c r="A6044" t="s">
        <v>5498</v>
      </c>
      <c r="B6044">
        <v>5.0700000000000002E-2</v>
      </c>
    </row>
    <row r="6045" spans="1:2" x14ac:dyDescent="0.3">
      <c r="A6045" t="s">
        <v>5499</v>
      </c>
      <c r="B6045">
        <v>5.3199999999999997E-2</v>
      </c>
    </row>
    <row r="6046" spans="1:2" x14ac:dyDescent="0.3">
      <c r="A6046" t="s">
        <v>6888</v>
      </c>
      <c r="B6046">
        <v>5.5800000000000002E-2</v>
      </c>
    </row>
    <row r="6047" spans="1:2" x14ac:dyDescent="0.3">
      <c r="A6047" t="s">
        <v>5500</v>
      </c>
      <c r="B6047">
        <v>4.5999999999999999E-2</v>
      </c>
    </row>
    <row r="6048" spans="1:2" x14ac:dyDescent="0.3">
      <c r="A6048" t="s">
        <v>5501</v>
      </c>
      <c r="B6048">
        <v>4.5999999999999999E-2</v>
      </c>
    </row>
    <row r="6049" spans="1:2" x14ac:dyDescent="0.3">
      <c r="A6049" t="s">
        <v>5502</v>
      </c>
      <c r="B6049">
        <v>5.0999999999999997E-2</v>
      </c>
    </row>
    <row r="6050" spans="1:2" x14ac:dyDescent="0.3">
      <c r="A6050" t="s">
        <v>5503</v>
      </c>
      <c r="B6050">
        <v>5.0999999999999997E-2</v>
      </c>
    </row>
    <row r="6051" spans="1:2" x14ac:dyDescent="0.3">
      <c r="A6051" t="s">
        <v>5504</v>
      </c>
      <c r="B6051">
        <v>5.0999999999999997E-2</v>
      </c>
    </row>
    <row r="6052" spans="1:2" x14ac:dyDescent="0.3">
      <c r="A6052" t="s">
        <v>6894</v>
      </c>
      <c r="B6052">
        <v>5.5800000000000002E-2</v>
      </c>
    </row>
    <row r="6053" spans="1:2" x14ac:dyDescent="0.3">
      <c r="A6053" t="s">
        <v>5505</v>
      </c>
      <c r="B6053">
        <v>5.0999999999999997E-2</v>
      </c>
    </row>
    <row r="6054" spans="1:2" x14ac:dyDescent="0.3">
      <c r="A6054" t="s">
        <v>5506</v>
      </c>
      <c r="B6054">
        <v>5.0999999999999997E-2</v>
      </c>
    </row>
    <row r="6055" spans="1:2" x14ac:dyDescent="0.3">
      <c r="A6055" t="s">
        <v>5507</v>
      </c>
      <c r="B6055">
        <v>6.0999999999999999E-2</v>
      </c>
    </row>
    <row r="6056" spans="1:2" x14ac:dyDescent="0.3">
      <c r="A6056" t="s">
        <v>6898</v>
      </c>
      <c r="B6056">
        <v>6.08E-2</v>
      </c>
    </row>
    <row r="6057" spans="1:2" x14ac:dyDescent="0.3">
      <c r="A6057" t="s">
        <v>5508</v>
      </c>
      <c r="B6057">
        <v>5.2999999999999999E-2</v>
      </c>
    </row>
    <row r="6058" spans="1:2" x14ac:dyDescent="0.3">
      <c r="A6058" t="s">
        <v>6900</v>
      </c>
      <c r="B6058">
        <v>5.5800000000000002E-2</v>
      </c>
    </row>
    <row r="6059" spans="1:2" x14ac:dyDescent="0.3">
      <c r="A6059" t="s">
        <v>5509</v>
      </c>
      <c r="B6059">
        <v>4.8000000000000001E-2</v>
      </c>
    </row>
    <row r="6060" spans="1:2" x14ac:dyDescent="0.3">
      <c r="A6060" t="s">
        <v>5510</v>
      </c>
      <c r="B6060">
        <v>5.2999999999999999E-2</v>
      </c>
    </row>
    <row r="6061" spans="1:2" x14ac:dyDescent="0.3">
      <c r="A6061" t="s">
        <v>5511</v>
      </c>
      <c r="B6061">
        <v>5.6000000000000001E-2</v>
      </c>
    </row>
    <row r="6062" spans="1:2" x14ac:dyDescent="0.3">
      <c r="A6062" t="s">
        <v>5512</v>
      </c>
      <c r="B6062">
        <v>5.2999999999999999E-2</v>
      </c>
    </row>
    <row r="6063" spans="1:2" x14ac:dyDescent="0.3">
      <c r="A6063" t="s">
        <v>5513</v>
      </c>
      <c r="B6063">
        <v>5.3199999999999997E-2</v>
      </c>
    </row>
    <row r="6064" spans="1:2" x14ac:dyDescent="0.3">
      <c r="A6064" t="s">
        <v>6901</v>
      </c>
      <c r="B6064">
        <v>5.5800000000000002E-2</v>
      </c>
    </row>
    <row r="6065" spans="1:2" x14ac:dyDescent="0.3">
      <c r="A6065" t="s">
        <v>5514</v>
      </c>
      <c r="B6065">
        <v>5.2999999999999999E-2</v>
      </c>
    </row>
    <row r="6066" spans="1:2" x14ac:dyDescent="0.3">
      <c r="A6066" t="s">
        <v>5515</v>
      </c>
      <c r="B6066">
        <v>6.3E-2</v>
      </c>
    </row>
    <row r="6067" spans="1:2" x14ac:dyDescent="0.3">
      <c r="A6067" t="s">
        <v>5516</v>
      </c>
      <c r="B6067">
        <v>6.6000000000000003E-2</v>
      </c>
    </row>
    <row r="6068" spans="1:2" x14ac:dyDescent="0.3">
      <c r="A6068" t="s">
        <v>5517</v>
      </c>
      <c r="B6068">
        <v>6.3E-2</v>
      </c>
    </row>
    <row r="6069" spans="1:2" x14ac:dyDescent="0.3">
      <c r="A6069" t="s">
        <v>5518</v>
      </c>
      <c r="B6069">
        <v>6.3E-2</v>
      </c>
    </row>
    <row r="6070" spans="1:2" x14ac:dyDescent="0.3">
      <c r="A6070" t="s">
        <v>6902</v>
      </c>
      <c r="B6070">
        <v>6.08E-2</v>
      </c>
    </row>
    <row r="6071" spans="1:2" x14ac:dyDescent="0.3">
      <c r="A6071" t="s">
        <v>5519</v>
      </c>
      <c r="B6071">
        <v>5.6000000000000001E-2</v>
      </c>
    </row>
    <row r="6072" spans="1:2" x14ac:dyDescent="0.3">
      <c r="A6072" t="s">
        <v>5520</v>
      </c>
      <c r="B6072">
        <v>5.8000000000000003E-2</v>
      </c>
    </row>
    <row r="6073" spans="1:2" x14ac:dyDescent="0.3">
      <c r="A6073" t="s">
        <v>5521</v>
      </c>
      <c r="B6073">
        <v>5.0999999999999997E-2</v>
      </c>
    </row>
    <row r="6074" spans="1:2" x14ac:dyDescent="0.3">
      <c r="A6074" t="s">
        <v>5522</v>
      </c>
      <c r="B6074">
        <v>4.5999999999999999E-2</v>
      </c>
    </row>
    <row r="6075" spans="1:2" x14ac:dyDescent="0.3">
      <c r="A6075" t="s">
        <v>5523</v>
      </c>
      <c r="B6075">
        <v>5.0999999999999997E-2</v>
      </c>
    </row>
    <row r="6076" spans="1:2" x14ac:dyDescent="0.3">
      <c r="A6076" t="s">
        <v>6903</v>
      </c>
      <c r="B6076">
        <v>5.0700000000000002E-2</v>
      </c>
    </row>
    <row r="6077" spans="1:2" x14ac:dyDescent="0.3">
      <c r="A6077" t="s">
        <v>5524</v>
      </c>
      <c r="B6077">
        <v>7.5999999999999998E-2</v>
      </c>
    </row>
    <row r="6078" spans="1:2" x14ac:dyDescent="0.3">
      <c r="A6078" t="s">
        <v>5525</v>
      </c>
      <c r="B6078">
        <v>7.0999999999999994E-2</v>
      </c>
    </row>
    <row r="6079" spans="1:2" x14ac:dyDescent="0.3">
      <c r="A6079" t="s">
        <v>5526</v>
      </c>
      <c r="B6079">
        <v>7.0999999999999994E-2</v>
      </c>
    </row>
    <row r="6080" spans="1:2" x14ac:dyDescent="0.3">
      <c r="A6080" t="s">
        <v>5527</v>
      </c>
      <c r="B6080">
        <v>7.0999999999999994E-2</v>
      </c>
    </row>
    <row r="6081" spans="1:2" x14ac:dyDescent="0.3">
      <c r="A6081" t="s">
        <v>6906</v>
      </c>
      <c r="B6081">
        <v>7.6100000000000001E-2</v>
      </c>
    </row>
    <row r="6082" spans="1:2" x14ac:dyDescent="0.3">
      <c r="A6082" t="s">
        <v>5528</v>
      </c>
      <c r="B6082">
        <v>5.6000000000000001E-2</v>
      </c>
    </row>
    <row r="6083" spans="1:2" x14ac:dyDescent="0.3">
      <c r="A6083" t="s">
        <v>5529</v>
      </c>
      <c r="B6083">
        <v>6.0999999999999999E-2</v>
      </c>
    </row>
    <row r="6084" spans="1:2" x14ac:dyDescent="0.3">
      <c r="A6084" t="s">
        <v>5530</v>
      </c>
      <c r="B6084">
        <v>5.0999999999999997E-2</v>
      </c>
    </row>
    <row r="6085" spans="1:2" x14ac:dyDescent="0.3">
      <c r="A6085" t="s">
        <v>5531</v>
      </c>
      <c r="B6085">
        <v>4.5999999999999999E-2</v>
      </c>
    </row>
    <row r="6086" spans="1:2" x14ac:dyDescent="0.3">
      <c r="A6086" t="s">
        <v>5532</v>
      </c>
      <c r="B6086">
        <v>5.2999999999999999E-2</v>
      </c>
    </row>
    <row r="6087" spans="1:2" x14ac:dyDescent="0.3">
      <c r="A6087" t="s">
        <v>6907</v>
      </c>
      <c r="B6087">
        <v>5.5800000000000002E-2</v>
      </c>
    </row>
    <row r="6088" spans="1:2" x14ac:dyDescent="0.3">
      <c r="A6088" t="s">
        <v>5533</v>
      </c>
      <c r="B6088">
        <v>6.3E-2</v>
      </c>
    </row>
    <row r="6089" spans="1:2" x14ac:dyDescent="0.3">
      <c r="A6089" t="s">
        <v>5534</v>
      </c>
      <c r="B6089">
        <v>8.5999999999999993E-2</v>
      </c>
    </row>
    <row r="6090" spans="1:2" x14ac:dyDescent="0.3">
      <c r="A6090" t="s">
        <v>5535</v>
      </c>
      <c r="B6090">
        <v>9.0999999999999998E-2</v>
      </c>
    </row>
    <row r="6091" spans="1:2" x14ac:dyDescent="0.3">
      <c r="A6091" t="s">
        <v>5536</v>
      </c>
      <c r="B6091">
        <v>0.10100000000000001</v>
      </c>
    </row>
    <row r="6092" spans="1:2" x14ac:dyDescent="0.3">
      <c r="A6092" t="s">
        <v>5537</v>
      </c>
      <c r="B6092">
        <v>9.6000000000000002E-2</v>
      </c>
    </row>
    <row r="6093" spans="1:2" x14ac:dyDescent="0.3">
      <c r="A6093" t="s">
        <v>6908</v>
      </c>
      <c r="B6093">
        <v>9.6299999999999997E-2</v>
      </c>
    </row>
    <row r="6094" spans="1:2" x14ac:dyDescent="0.3">
      <c r="A6094" t="s">
        <v>5538</v>
      </c>
      <c r="B6094">
        <v>9.9000000000000005E-2</v>
      </c>
    </row>
    <row r="6095" spans="1:2" x14ac:dyDescent="0.3">
      <c r="A6095" t="s">
        <v>5539</v>
      </c>
      <c r="B6095">
        <v>0.127</v>
      </c>
    </row>
    <row r="6096" spans="1:2" x14ac:dyDescent="0.3">
      <c r="A6096" t="s">
        <v>5540</v>
      </c>
      <c r="B6096">
        <v>0.122</v>
      </c>
    </row>
    <row r="6097" spans="1:2" x14ac:dyDescent="0.3">
      <c r="A6097" t="s">
        <v>5541</v>
      </c>
      <c r="B6097">
        <v>0.122</v>
      </c>
    </row>
    <row r="6098" spans="1:2" x14ac:dyDescent="0.3">
      <c r="A6098" t="s">
        <v>5542</v>
      </c>
      <c r="B6098">
        <v>0.129</v>
      </c>
    </row>
    <row r="6099" spans="1:2" x14ac:dyDescent="0.3">
      <c r="A6099" t="s">
        <v>6910</v>
      </c>
      <c r="B6099">
        <v>0.13950000000000001</v>
      </c>
    </row>
    <row r="6100" spans="1:2" x14ac:dyDescent="0.3">
      <c r="A6100" t="s">
        <v>5543</v>
      </c>
      <c r="B6100">
        <v>0.14199999999999999</v>
      </c>
    </row>
    <row r="6101" spans="1:2" x14ac:dyDescent="0.3">
      <c r="A6101" t="s">
        <v>5544</v>
      </c>
      <c r="B6101">
        <v>0.17199999999999999</v>
      </c>
    </row>
    <row r="6102" spans="1:2" x14ac:dyDescent="0.3">
      <c r="A6102" t="s">
        <v>5545</v>
      </c>
      <c r="B6102">
        <v>0.18</v>
      </c>
    </row>
    <row r="6103" spans="1:2" x14ac:dyDescent="0.3">
      <c r="A6103" t="s">
        <v>5546</v>
      </c>
      <c r="B6103">
        <v>0.17</v>
      </c>
    </row>
    <row r="6104" spans="1:2" x14ac:dyDescent="0.3">
      <c r="A6104" t="s">
        <v>6911</v>
      </c>
      <c r="B6104">
        <v>0.17749999999999999</v>
      </c>
    </row>
    <row r="6105" spans="1:2" x14ac:dyDescent="0.3">
      <c r="A6105" t="s">
        <v>5547</v>
      </c>
      <c r="B6105">
        <v>0.17</v>
      </c>
    </row>
    <row r="6106" spans="1:2" x14ac:dyDescent="0.3">
      <c r="A6106" t="s">
        <v>5548</v>
      </c>
      <c r="B6106">
        <v>0.193</v>
      </c>
    </row>
    <row r="6107" spans="1:2" x14ac:dyDescent="0.3">
      <c r="A6107" t="s">
        <v>5549</v>
      </c>
      <c r="B6107">
        <v>0.2</v>
      </c>
    </row>
    <row r="6108" spans="1:2" x14ac:dyDescent="0.3">
      <c r="A6108" t="s">
        <v>5550</v>
      </c>
      <c r="B6108">
        <v>0.20499999999999999</v>
      </c>
    </row>
    <row r="6109" spans="1:2" x14ac:dyDescent="0.3">
      <c r="A6109" t="s">
        <v>5551</v>
      </c>
      <c r="B6109">
        <v>0.19</v>
      </c>
    </row>
    <row r="6110" spans="1:2" x14ac:dyDescent="0.3">
      <c r="A6110" t="s">
        <v>6912</v>
      </c>
      <c r="B6110">
        <v>0.1978</v>
      </c>
    </row>
    <row r="6111" spans="1:2" x14ac:dyDescent="0.3">
      <c r="A6111" t="s">
        <v>5552</v>
      </c>
      <c r="B6111">
        <v>0.185</v>
      </c>
    </row>
    <row r="6112" spans="1:2" x14ac:dyDescent="0.3">
      <c r="A6112" t="s">
        <v>5553</v>
      </c>
      <c r="B6112">
        <v>0.216</v>
      </c>
    </row>
    <row r="6113" spans="1:2" x14ac:dyDescent="0.3">
      <c r="A6113" t="s">
        <v>5554</v>
      </c>
      <c r="B6113">
        <v>0.193</v>
      </c>
    </row>
    <row r="6114" spans="1:2" x14ac:dyDescent="0.3">
      <c r="A6114" t="s">
        <v>5555</v>
      </c>
      <c r="B6114">
        <v>0.20499999999999999</v>
      </c>
    </row>
    <row r="6115" spans="1:2" x14ac:dyDescent="0.3">
      <c r="A6115" t="s">
        <v>5556</v>
      </c>
      <c r="B6115">
        <v>0.23799999999999999</v>
      </c>
    </row>
    <row r="6116" spans="1:2" x14ac:dyDescent="0.3">
      <c r="A6116" t="s">
        <v>6913</v>
      </c>
      <c r="B6116">
        <v>0.2359</v>
      </c>
    </row>
    <row r="6117" spans="1:2" x14ac:dyDescent="0.3">
      <c r="A6117" t="s">
        <v>5557</v>
      </c>
      <c r="B6117">
        <v>0.223</v>
      </c>
    </row>
    <row r="6118" spans="1:2" x14ac:dyDescent="0.3">
      <c r="A6118" t="s">
        <v>5558</v>
      </c>
      <c r="B6118">
        <v>0.28399999999999997</v>
      </c>
    </row>
    <row r="6119" spans="1:2" x14ac:dyDescent="0.3">
      <c r="A6119" t="s">
        <v>5559</v>
      </c>
      <c r="B6119">
        <v>0.27900000000000003</v>
      </c>
    </row>
    <row r="6120" spans="1:2" x14ac:dyDescent="0.3">
      <c r="A6120" t="s">
        <v>5560</v>
      </c>
      <c r="B6120">
        <v>0.40899999999999997</v>
      </c>
    </row>
    <row r="6121" spans="1:2" x14ac:dyDescent="0.3">
      <c r="A6121" t="s">
        <v>5561</v>
      </c>
      <c r="B6121">
        <v>0.373</v>
      </c>
    </row>
    <row r="6122" spans="1:2" x14ac:dyDescent="0.3">
      <c r="A6122" t="s">
        <v>5562</v>
      </c>
      <c r="B6122">
        <v>0.39100000000000001</v>
      </c>
    </row>
    <row r="6123" spans="1:2" x14ac:dyDescent="0.3">
      <c r="A6123" t="s">
        <v>5563</v>
      </c>
      <c r="B6123">
        <v>0.41599999999999998</v>
      </c>
    </row>
    <row r="6124" spans="1:2" x14ac:dyDescent="0.3">
      <c r="A6124" t="s">
        <v>5564</v>
      </c>
      <c r="B6124">
        <v>0.38300000000000001</v>
      </c>
    </row>
    <row r="6125" spans="1:2" x14ac:dyDescent="0.3">
      <c r="A6125" t="s">
        <v>5565</v>
      </c>
      <c r="B6125">
        <v>0.36499999999999999</v>
      </c>
    </row>
    <row r="6126" spans="1:2" x14ac:dyDescent="0.3">
      <c r="A6126" t="s">
        <v>5566</v>
      </c>
      <c r="B6126">
        <v>0.35799999999999998</v>
      </c>
    </row>
    <row r="6127" spans="1:2" x14ac:dyDescent="0.3">
      <c r="A6127" t="s">
        <v>6917</v>
      </c>
      <c r="B6127">
        <v>0.34499999999999997</v>
      </c>
    </row>
    <row r="6128" spans="1:2" x14ac:dyDescent="0.3">
      <c r="A6128" t="s">
        <v>5567</v>
      </c>
      <c r="B6128">
        <v>0.35499999999999998</v>
      </c>
    </row>
    <row r="6129" spans="1:2" x14ac:dyDescent="0.3">
      <c r="A6129" t="s">
        <v>5568</v>
      </c>
      <c r="B6129">
        <v>0.35499999999999998</v>
      </c>
    </row>
    <row r="6130" spans="1:2" x14ac:dyDescent="0.3">
      <c r="A6130" t="s">
        <v>5569</v>
      </c>
      <c r="B6130">
        <v>0.32200000000000001</v>
      </c>
    </row>
    <row r="6131" spans="1:2" x14ac:dyDescent="0.3">
      <c r="A6131" t="s">
        <v>5570</v>
      </c>
      <c r="B6131">
        <v>0.34799999999999998</v>
      </c>
    </row>
    <row r="6132" spans="1:2" x14ac:dyDescent="0.3">
      <c r="A6132" t="s">
        <v>6921</v>
      </c>
      <c r="B6132">
        <v>0.33489999999999998</v>
      </c>
    </row>
    <row r="6133" spans="1:2" x14ac:dyDescent="0.3">
      <c r="A6133" t="s">
        <v>5571</v>
      </c>
      <c r="B6133">
        <v>0.32200000000000001</v>
      </c>
    </row>
    <row r="6134" spans="1:2" x14ac:dyDescent="0.3">
      <c r="A6134" t="s">
        <v>5572</v>
      </c>
      <c r="B6134">
        <v>0.33200000000000002</v>
      </c>
    </row>
    <row r="6135" spans="1:2" x14ac:dyDescent="0.3">
      <c r="A6135" t="s">
        <v>5573</v>
      </c>
      <c r="B6135">
        <v>0.33500000000000002</v>
      </c>
    </row>
    <row r="6136" spans="1:2" x14ac:dyDescent="0.3">
      <c r="A6136" t="s">
        <v>5574</v>
      </c>
      <c r="B6136">
        <v>0.36499999999999999</v>
      </c>
    </row>
    <row r="6137" spans="1:2" x14ac:dyDescent="0.3">
      <c r="A6137" t="s">
        <v>5575</v>
      </c>
      <c r="B6137">
        <v>0.33500000000000002</v>
      </c>
    </row>
    <row r="6138" spans="1:2" x14ac:dyDescent="0.3">
      <c r="A6138" t="s">
        <v>6927</v>
      </c>
      <c r="B6138">
        <v>0.32979999999999998</v>
      </c>
    </row>
    <row r="6139" spans="1:2" x14ac:dyDescent="0.3">
      <c r="A6139" t="s">
        <v>5576</v>
      </c>
      <c r="B6139">
        <v>0.34</v>
      </c>
    </row>
    <row r="6140" spans="1:2" x14ac:dyDescent="0.3">
      <c r="A6140" t="s">
        <v>5577</v>
      </c>
      <c r="B6140">
        <v>0.375</v>
      </c>
    </row>
    <row r="6141" spans="1:2" x14ac:dyDescent="0.3">
      <c r="A6141" t="s">
        <v>5578</v>
      </c>
      <c r="B6141">
        <v>0.38100000000000001</v>
      </c>
    </row>
    <row r="6142" spans="1:2" x14ac:dyDescent="0.3">
      <c r="A6142" t="s">
        <v>5579</v>
      </c>
      <c r="B6142">
        <v>0.39600000000000002</v>
      </c>
    </row>
    <row r="6143" spans="1:2" x14ac:dyDescent="0.3">
      <c r="A6143" t="s">
        <v>5580</v>
      </c>
      <c r="B6143">
        <v>0.39600000000000002</v>
      </c>
    </row>
    <row r="6144" spans="1:2" x14ac:dyDescent="0.3">
      <c r="A6144" t="s">
        <v>6933</v>
      </c>
      <c r="B6144">
        <v>0.3856</v>
      </c>
    </row>
    <row r="6145" spans="1:2" x14ac:dyDescent="0.3">
      <c r="A6145" t="s">
        <v>5581</v>
      </c>
      <c r="B6145">
        <v>0.42399999999999999</v>
      </c>
    </row>
    <row r="6146" spans="1:2" x14ac:dyDescent="0.3">
      <c r="A6146" t="s">
        <v>5582</v>
      </c>
      <c r="B6146">
        <v>0.46400000000000002</v>
      </c>
    </row>
    <row r="6147" spans="1:2" x14ac:dyDescent="0.3">
      <c r="A6147" t="s">
        <v>6936</v>
      </c>
      <c r="B6147">
        <v>0.45900000000000002</v>
      </c>
    </row>
    <row r="6148" spans="1:2" x14ac:dyDescent="0.3">
      <c r="A6148" t="s">
        <v>6938</v>
      </c>
      <c r="B6148">
        <v>0.42880000000000001</v>
      </c>
    </row>
    <row r="6149" spans="1:2" x14ac:dyDescent="0.3">
      <c r="A6149" t="s">
        <v>6940</v>
      </c>
      <c r="B6149">
        <v>0.41399999999999998</v>
      </c>
    </row>
    <row r="6150" spans="1:2" x14ac:dyDescent="0.3">
      <c r="A6150" t="s">
        <v>6941</v>
      </c>
      <c r="B6150">
        <v>0.40849999999999997</v>
      </c>
    </row>
    <row r="6151" spans="1:2" x14ac:dyDescent="0.3">
      <c r="A6151" t="s">
        <v>6942</v>
      </c>
      <c r="B6151">
        <v>0.49199999999999999</v>
      </c>
    </row>
    <row r="6152" spans="1:2" x14ac:dyDescent="0.3">
      <c r="A6152" t="s">
        <v>6944</v>
      </c>
      <c r="B6152">
        <v>0.53800000000000003</v>
      </c>
    </row>
    <row r="6153" spans="1:2" x14ac:dyDescent="0.3">
      <c r="A6153" t="s">
        <v>6946</v>
      </c>
      <c r="B6153">
        <v>0.497</v>
      </c>
    </row>
    <row r="6154" spans="1:2" x14ac:dyDescent="0.3">
      <c r="A6154" t="s">
        <v>6948</v>
      </c>
      <c r="B6154">
        <v>0.52</v>
      </c>
    </row>
    <row r="6155" spans="1:2" x14ac:dyDescent="0.3">
      <c r="A6155" t="s">
        <v>6950</v>
      </c>
      <c r="B6155">
        <v>0.53800000000000003</v>
      </c>
    </row>
    <row r="6156" spans="1:2" x14ac:dyDescent="0.3">
      <c r="A6156" t="s">
        <v>6952</v>
      </c>
      <c r="B6156">
        <v>0.52280000000000004</v>
      </c>
    </row>
    <row r="6157" spans="1:2" x14ac:dyDescent="0.3">
      <c r="A6157" t="s">
        <v>6953</v>
      </c>
      <c r="B6157">
        <v>0.55600000000000005</v>
      </c>
    </row>
    <row r="6158" spans="1:2" x14ac:dyDescent="0.3">
      <c r="A6158" t="s">
        <v>6955</v>
      </c>
      <c r="B6158">
        <v>0.57399999999999995</v>
      </c>
    </row>
    <row r="6159" spans="1:2" x14ac:dyDescent="0.3">
      <c r="A6159" t="s">
        <v>6957</v>
      </c>
      <c r="B6159">
        <v>0.53800000000000003</v>
      </c>
    </row>
    <row r="6160" spans="1:2" x14ac:dyDescent="0.3">
      <c r="A6160" t="s">
        <v>6959</v>
      </c>
      <c r="B6160">
        <v>0.52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3D3F1-5563-4BAD-B4AA-843C2DFF4C9B}">
  <dimension ref="A1:B6322"/>
  <sheetViews>
    <sheetView topLeftCell="A6298" workbookViewId="0">
      <selection activeCell="B2" sqref="B2:B6322"/>
    </sheetView>
  </sheetViews>
  <sheetFormatPr defaultRowHeight="14.4" x14ac:dyDescent="0.3"/>
  <cols>
    <col min="1" max="1" width="13.33203125" customWidth="1"/>
  </cols>
  <sheetData>
    <row r="1" spans="1:2" x14ac:dyDescent="0.3">
      <c r="A1" t="s">
        <v>5593</v>
      </c>
      <c r="B1" t="s">
        <v>5594</v>
      </c>
    </row>
    <row r="2" spans="1:2" x14ac:dyDescent="0.3">
      <c r="A2" t="s">
        <v>13</v>
      </c>
      <c r="B2">
        <v>5.335</v>
      </c>
    </row>
    <row r="3" spans="1:2" x14ac:dyDescent="0.3">
      <c r="A3" t="s">
        <v>15</v>
      </c>
      <c r="B3">
        <v>5.17</v>
      </c>
    </row>
    <row r="4" spans="1:2" x14ac:dyDescent="0.3">
      <c r="A4" t="s">
        <v>16</v>
      </c>
      <c r="B4">
        <v>5.1269999999999998</v>
      </c>
    </row>
    <row r="5" spans="1:2" x14ac:dyDescent="0.3">
      <c r="A5" t="s">
        <v>18</v>
      </c>
      <c r="B5">
        <v>5.15</v>
      </c>
    </row>
    <row r="6" spans="1:2" x14ac:dyDescent="0.3">
      <c r="A6" t="s">
        <v>19</v>
      </c>
      <c r="B6">
        <v>5.1449999999999996</v>
      </c>
    </row>
    <row r="7" spans="1:2" x14ac:dyDescent="0.3">
      <c r="A7" t="s">
        <v>21</v>
      </c>
      <c r="B7">
        <v>5.15</v>
      </c>
    </row>
    <row r="8" spans="1:2" x14ac:dyDescent="0.3">
      <c r="A8" t="s">
        <v>22</v>
      </c>
      <c r="B8">
        <v>5.0999999999999996</v>
      </c>
    </row>
    <row r="9" spans="1:2" x14ac:dyDescent="0.3">
      <c r="A9" t="s">
        <v>24</v>
      </c>
      <c r="B9">
        <v>5.1150000000000002</v>
      </c>
    </row>
    <row r="10" spans="1:2" x14ac:dyDescent="0.3">
      <c r="A10" t="s">
        <v>25</v>
      </c>
      <c r="B10">
        <v>5.1120000000000001</v>
      </c>
    </row>
    <row r="11" spans="1:2" x14ac:dyDescent="0.3">
      <c r="A11" t="s">
        <v>26</v>
      </c>
      <c r="B11">
        <v>5.1269999999999998</v>
      </c>
    </row>
    <row r="12" spans="1:2" x14ac:dyDescent="0.3">
      <c r="A12" t="s">
        <v>27</v>
      </c>
      <c r="B12">
        <v>5.1349999999999998</v>
      </c>
    </row>
    <row r="13" spans="1:2" x14ac:dyDescent="0.3">
      <c r="A13" t="s">
        <v>28</v>
      </c>
      <c r="B13">
        <v>5.2190000000000003</v>
      </c>
    </row>
    <row r="14" spans="1:2" x14ac:dyDescent="0.3">
      <c r="A14" t="s">
        <v>29</v>
      </c>
      <c r="B14">
        <v>5.2220000000000004</v>
      </c>
    </row>
    <row r="15" spans="1:2" x14ac:dyDescent="0.3">
      <c r="A15" t="s">
        <v>30</v>
      </c>
      <c r="B15">
        <v>5.2549999999999999</v>
      </c>
    </row>
    <row r="16" spans="1:2" x14ac:dyDescent="0.3">
      <c r="A16" t="s">
        <v>31</v>
      </c>
      <c r="B16">
        <v>5.2770000000000001</v>
      </c>
    </row>
    <row r="17" spans="1:2" x14ac:dyDescent="0.3">
      <c r="A17" t="s">
        <v>32</v>
      </c>
      <c r="B17">
        <v>5.25</v>
      </c>
    </row>
    <row r="18" spans="1:2" x14ac:dyDescent="0.3">
      <c r="A18" t="s">
        <v>33</v>
      </c>
      <c r="B18">
        <v>5.3819999999999997</v>
      </c>
    </row>
    <row r="19" spans="1:2" x14ac:dyDescent="0.3">
      <c r="A19" t="s">
        <v>34</v>
      </c>
      <c r="B19">
        <v>5.3070000000000004</v>
      </c>
    </row>
    <row r="20" spans="1:2" x14ac:dyDescent="0.3">
      <c r="A20" t="s">
        <v>35</v>
      </c>
      <c r="B20">
        <v>5.2869999999999999</v>
      </c>
    </row>
    <row r="21" spans="1:2" x14ac:dyDescent="0.3">
      <c r="A21" t="s">
        <v>36</v>
      </c>
      <c r="B21">
        <v>5.2229999999999999</v>
      </c>
    </row>
    <row r="22" spans="1:2" x14ac:dyDescent="0.3">
      <c r="A22" t="s">
        <v>37</v>
      </c>
      <c r="B22">
        <v>5.2119999999999997</v>
      </c>
    </row>
    <row r="23" spans="1:2" x14ac:dyDescent="0.3">
      <c r="A23" t="s">
        <v>38</v>
      </c>
      <c r="B23">
        <v>5.26</v>
      </c>
    </row>
    <row r="24" spans="1:2" x14ac:dyDescent="0.3">
      <c r="A24" t="s">
        <v>39</v>
      </c>
      <c r="B24">
        <v>5.5469999999999997</v>
      </c>
    </row>
    <row r="25" spans="1:2" x14ac:dyDescent="0.3">
      <c r="A25" t="s">
        <v>40</v>
      </c>
      <c r="B25">
        <v>5.26</v>
      </c>
    </row>
    <row r="26" spans="1:2" x14ac:dyDescent="0.3">
      <c r="A26" t="s">
        <v>41</v>
      </c>
      <c r="B26">
        <v>5.3179999999999996</v>
      </c>
    </row>
    <row r="27" spans="1:2" x14ac:dyDescent="0.3">
      <c r="A27" t="s">
        <v>42</v>
      </c>
      <c r="B27">
        <v>5.4080000000000004</v>
      </c>
    </row>
    <row r="28" spans="1:2" x14ac:dyDescent="0.3">
      <c r="A28" t="s">
        <v>43</v>
      </c>
      <c r="B28">
        <v>5.4050000000000002</v>
      </c>
    </row>
    <row r="29" spans="1:2" x14ac:dyDescent="0.3">
      <c r="A29" t="s">
        <v>44</v>
      </c>
      <c r="B29">
        <v>5.3319999999999999</v>
      </c>
    </row>
    <row r="30" spans="1:2" x14ac:dyDescent="0.3">
      <c r="A30" t="s">
        <v>45</v>
      </c>
      <c r="B30">
        <v>5.2549999999999999</v>
      </c>
    </row>
    <row r="31" spans="1:2" x14ac:dyDescent="0.3">
      <c r="A31" t="s">
        <v>46</v>
      </c>
      <c r="B31">
        <v>5.2450000000000001</v>
      </c>
    </row>
    <row r="32" spans="1:2" x14ac:dyDescent="0.3">
      <c r="A32" t="s">
        <v>47</v>
      </c>
      <c r="B32">
        <v>5.2919999999999998</v>
      </c>
    </row>
    <row r="33" spans="1:2" x14ac:dyDescent="0.3">
      <c r="A33" t="s">
        <v>48</v>
      </c>
      <c r="B33">
        <v>5.2549999999999999</v>
      </c>
    </row>
    <row r="34" spans="1:2" x14ac:dyDescent="0.3">
      <c r="A34" t="s">
        <v>49</v>
      </c>
      <c r="B34">
        <v>5.2729999999999997</v>
      </c>
    </row>
    <row r="35" spans="1:2" x14ac:dyDescent="0.3">
      <c r="A35" t="s">
        <v>50</v>
      </c>
      <c r="B35">
        <v>5.2830000000000004</v>
      </c>
    </row>
    <row r="36" spans="1:2" x14ac:dyDescent="0.3">
      <c r="A36" t="s">
        <v>51</v>
      </c>
      <c r="B36">
        <v>5.2560000000000002</v>
      </c>
    </row>
    <row r="37" spans="1:2" x14ac:dyDescent="0.3">
      <c r="A37" t="s">
        <v>52</v>
      </c>
      <c r="B37">
        <v>5.1660000000000004</v>
      </c>
    </row>
    <row r="38" spans="1:2" x14ac:dyDescent="0.3">
      <c r="A38" t="s">
        <v>53</v>
      </c>
      <c r="B38">
        <v>5.0359999999999996</v>
      </c>
    </row>
    <row r="39" spans="1:2" x14ac:dyDescent="0.3">
      <c r="A39" t="s">
        <v>54</v>
      </c>
      <c r="B39">
        <v>5.048</v>
      </c>
    </row>
    <row r="40" spans="1:2" x14ac:dyDescent="0.3">
      <c r="A40" t="s">
        <v>55</v>
      </c>
      <c r="B40">
        <v>5.048</v>
      </c>
    </row>
    <row r="41" spans="1:2" x14ac:dyDescent="0.3">
      <c r="A41" t="s">
        <v>56</v>
      </c>
      <c r="B41">
        <v>5.0730000000000004</v>
      </c>
    </row>
    <row r="42" spans="1:2" x14ac:dyDescent="0.3">
      <c r="A42" t="s">
        <v>57</v>
      </c>
      <c r="B42">
        <v>5.008</v>
      </c>
    </row>
    <row r="43" spans="1:2" x14ac:dyDescent="0.3">
      <c r="A43" t="s">
        <v>58</v>
      </c>
      <c r="B43">
        <v>5.0990000000000002</v>
      </c>
    </row>
    <row r="44" spans="1:2" x14ac:dyDescent="0.3">
      <c r="A44" t="s">
        <v>59</v>
      </c>
      <c r="B44">
        <v>5.0529999999999999</v>
      </c>
    </row>
    <row r="45" spans="1:2" x14ac:dyDescent="0.3">
      <c r="A45" t="s">
        <v>60</v>
      </c>
      <c r="B45">
        <v>5.069</v>
      </c>
    </row>
    <row r="46" spans="1:2" x14ac:dyDescent="0.3">
      <c r="A46" t="s">
        <v>61</v>
      </c>
      <c r="B46">
        <v>5.077</v>
      </c>
    </row>
    <row r="47" spans="1:2" x14ac:dyDescent="0.3">
      <c r="A47" t="s">
        <v>62</v>
      </c>
      <c r="B47">
        <v>5.0970000000000004</v>
      </c>
    </row>
    <row r="48" spans="1:2" x14ac:dyDescent="0.3">
      <c r="A48" t="s">
        <v>63</v>
      </c>
      <c r="B48">
        <v>5.0640000000000001</v>
      </c>
    </row>
    <row r="49" spans="1:2" x14ac:dyDescent="0.3">
      <c r="A49" t="s">
        <v>64</v>
      </c>
      <c r="B49">
        <v>5.0640000000000001</v>
      </c>
    </row>
    <row r="50" spans="1:2" x14ac:dyDescent="0.3">
      <c r="A50" t="s">
        <v>65</v>
      </c>
      <c r="B50">
        <v>5.0919999999999996</v>
      </c>
    </row>
    <row r="51" spans="1:2" x14ac:dyDescent="0.3">
      <c r="A51" t="s">
        <v>66</v>
      </c>
      <c r="B51">
        <v>5.1269999999999998</v>
      </c>
    </row>
    <row r="52" spans="1:2" x14ac:dyDescent="0.3">
      <c r="A52" t="s">
        <v>67</v>
      </c>
      <c r="B52">
        <v>5.0869999999999997</v>
      </c>
    </row>
    <row r="53" spans="1:2" x14ac:dyDescent="0.3">
      <c r="A53" t="s">
        <v>68</v>
      </c>
      <c r="B53">
        <v>5.0919999999999996</v>
      </c>
    </row>
    <row r="54" spans="1:2" x14ac:dyDescent="0.3">
      <c r="A54" t="s">
        <v>69</v>
      </c>
      <c r="B54">
        <v>5.03</v>
      </c>
    </row>
    <row r="55" spans="1:2" x14ac:dyDescent="0.3">
      <c r="A55" t="s">
        <v>70</v>
      </c>
      <c r="B55">
        <v>5.1210000000000004</v>
      </c>
    </row>
    <row r="56" spans="1:2" x14ac:dyDescent="0.3">
      <c r="A56" t="s">
        <v>71</v>
      </c>
      <c r="B56">
        <v>5.13</v>
      </c>
    </row>
    <row r="57" spans="1:2" x14ac:dyDescent="0.3">
      <c r="A57" t="s">
        <v>72</v>
      </c>
      <c r="B57">
        <v>5.09</v>
      </c>
    </row>
    <row r="58" spans="1:2" x14ac:dyDescent="0.3">
      <c r="A58" t="s">
        <v>73</v>
      </c>
      <c r="B58">
        <v>5.1189999999999998</v>
      </c>
    </row>
    <row r="59" spans="1:2" x14ac:dyDescent="0.3">
      <c r="A59" t="s">
        <v>74</v>
      </c>
      <c r="B59">
        <v>5.093</v>
      </c>
    </row>
    <row r="60" spans="1:2" x14ac:dyDescent="0.3">
      <c r="A60" t="s">
        <v>75</v>
      </c>
      <c r="B60">
        <v>5.0759999999999996</v>
      </c>
    </row>
    <row r="61" spans="1:2" x14ac:dyDescent="0.3">
      <c r="A61" t="s">
        <v>76</v>
      </c>
      <c r="B61">
        <v>4.9560000000000004</v>
      </c>
    </row>
    <row r="62" spans="1:2" x14ac:dyDescent="0.3">
      <c r="A62" t="s">
        <v>77</v>
      </c>
      <c r="B62">
        <v>4.9630000000000001</v>
      </c>
    </row>
    <row r="63" spans="1:2" x14ac:dyDescent="0.3">
      <c r="A63" t="s">
        <v>78</v>
      </c>
      <c r="B63">
        <v>5.0199999999999996</v>
      </c>
    </row>
    <row r="64" spans="1:2" x14ac:dyDescent="0.3">
      <c r="A64" t="s">
        <v>79</v>
      </c>
      <c r="B64">
        <v>5.032</v>
      </c>
    </row>
    <row r="65" spans="1:2" x14ac:dyDescent="0.3">
      <c r="A65" t="s">
        <v>80</v>
      </c>
      <c r="B65">
        <v>5.14</v>
      </c>
    </row>
    <row r="66" spans="1:2" x14ac:dyDescent="0.3">
      <c r="A66" t="s">
        <v>81</v>
      </c>
      <c r="B66">
        <v>5.1139999999999999</v>
      </c>
    </row>
    <row r="67" spans="1:2" x14ac:dyDescent="0.3">
      <c r="A67" t="s">
        <v>82</v>
      </c>
      <c r="B67">
        <v>5.1120000000000001</v>
      </c>
    </row>
    <row r="68" spans="1:2" x14ac:dyDescent="0.3">
      <c r="A68" t="s">
        <v>83</v>
      </c>
      <c r="B68">
        <v>5.1040000000000001</v>
      </c>
    </row>
    <row r="69" spans="1:2" x14ac:dyDescent="0.3">
      <c r="A69" t="s">
        <v>84</v>
      </c>
      <c r="B69">
        <v>5.15</v>
      </c>
    </row>
    <row r="70" spans="1:2" x14ac:dyDescent="0.3">
      <c r="A70" t="s">
        <v>85</v>
      </c>
      <c r="B70">
        <v>5.1280000000000001</v>
      </c>
    </row>
    <row r="71" spans="1:2" x14ac:dyDescent="0.3">
      <c r="A71" t="s">
        <v>86</v>
      </c>
      <c r="B71">
        <v>5.133</v>
      </c>
    </row>
    <row r="72" spans="1:2" x14ac:dyDescent="0.3">
      <c r="A72" t="s">
        <v>87</v>
      </c>
      <c r="B72">
        <v>5.16</v>
      </c>
    </row>
    <row r="73" spans="1:2" x14ac:dyDescent="0.3">
      <c r="A73" t="s">
        <v>88</v>
      </c>
      <c r="B73">
        <v>5.1619999999999999</v>
      </c>
    </row>
    <row r="74" spans="1:2" x14ac:dyDescent="0.3">
      <c r="A74" t="s">
        <v>89</v>
      </c>
      <c r="B74">
        <v>5.13</v>
      </c>
    </row>
    <row r="75" spans="1:2" x14ac:dyDescent="0.3">
      <c r="A75" t="s">
        <v>90</v>
      </c>
      <c r="B75">
        <v>5.1269999999999998</v>
      </c>
    </row>
    <row r="76" spans="1:2" x14ac:dyDescent="0.3">
      <c r="A76" t="s">
        <v>91</v>
      </c>
      <c r="B76">
        <v>5.1219999999999999</v>
      </c>
    </row>
    <row r="77" spans="1:2" x14ac:dyDescent="0.3">
      <c r="A77" t="s">
        <v>92</v>
      </c>
      <c r="B77">
        <v>4.9889999999999999</v>
      </c>
    </row>
    <row r="78" spans="1:2" x14ac:dyDescent="0.3">
      <c r="A78" t="s">
        <v>93</v>
      </c>
      <c r="B78">
        <v>4.944</v>
      </c>
    </row>
    <row r="79" spans="1:2" x14ac:dyDescent="0.3">
      <c r="A79" t="s">
        <v>94</v>
      </c>
      <c r="B79">
        <v>5.008</v>
      </c>
    </row>
    <row r="80" spans="1:2" x14ac:dyDescent="0.3">
      <c r="A80" t="s">
        <v>95</v>
      </c>
      <c r="B80">
        <v>4.9420000000000002</v>
      </c>
    </row>
    <row r="81" spans="1:2" x14ac:dyDescent="0.3">
      <c r="A81" t="s">
        <v>96</v>
      </c>
      <c r="B81">
        <v>4.9580000000000002</v>
      </c>
    </row>
    <row r="82" spans="1:2" x14ac:dyDescent="0.3">
      <c r="A82" t="s">
        <v>97</v>
      </c>
      <c r="B82">
        <v>4.96</v>
      </c>
    </row>
    <row r="83" spans="1:2" x14ac:dyDescent="0.3">
      <c r="A83" t="s">
        <v>98</v>
      </c>
      <c r="B83">
        <v>5.0250000000000004</v>
      </c>
    </row>
    <row r="84" spans="1:2" x14ac:dyDescent="0.3">
      <c r="A84" t="s">
        <v>99</v>
      </c>
      <c r="B84">
        <v>5.0250000000000004</v>
      </c>
    </row>
    <row r="85" spans="1:2" x14ac:dyDescent="0.3">
      <c r="A85" t="s">
        <v>100</v>
      </c>
      <c r="B85">
        <v>5.0250000000000004</v>
      </c>
    </row>
    <row r="86" spans="1:2" x14ac:dyDescent="0.3">
      <c r="A86" t="s">
        <v>101</v>
      </c>
      <c r="B86">
        <v>5.1230000000000002</v>
      </c>
    </row>
    <row r="87" spans="1:2" x14ac:dyDescent="0.3">
      <c r="A87" t="s">
        <v>102</v>
      </c>
      <c r="B87">
        <v>5.0060000000000002</v>
      </c>
    </row>
    <row r="88" spans="1:2" x14ac:dyDescent="0.3">
      <c r="A88" t="s">
        <v>103</v>
      </c>
      <c r="B88">
        <v>5.0199999999999996</v>
      </c>
    </row>
    <row r="89" spans="1:2" x14ac:dyDescent="0.3">
      <c r="A89" t="s">
        <v>104</v>
      </c>
      <c r="B89">
        <v>5.04</v>
      </c>
    </row>
    <row r="90" spans="1:2" x14ac:dyDescent="0.3">
      <c r="A90" t="s">
        <v>105</v>
      </c>
      <c r="B90">
        <v>5.0369999999999999</v>
      </c>
    </row>
    <row r="91" spans="1:2" x14ac:dyDescent="0.3">
      <c r="A91" t="s">
        <v>106</v>
      </c>
      <c r="B91">
        <v>5.0209999999999999</v>
      </c>
    </row>
    <row r="92" spans="1:2" x14ac:dyDescent="0.3">
      <c r="A92" t="s">
        <v>107</v>
      </c>
      <c r="B92">
        <v>5.0190000000000001</v>
      </c>
    </row>
    <row r="93" spans="1:2" x14ac:dyDescent="0.3">
      <c r="A93" t="s">
        <v>108</v>
      </c>
      <c r="B93">
        <v>5.0229999999999997</v>
      </c>
    </row>
    <row r="94" spans="1:2" x14ac:dyDescent="0.3">
      <c r="A94" t="s">
        <v>109</v>
      </c>
      <c r="B94">
        <v>5.1079999999999997</v>
      </c>
    </row>
    <row r="95" spans="1:2" x14ac:dyDescent="0.3">
      <c r="A95" t="s">
        <v>110</v>
      </c>
      <c r="B95">
        <v>5.0030000000000001</v>
      </c>
    </row>
    <row r="96" spans="1:2" x14ac:dyDescent="0.3">
      <c r="A96" t="s">
        <v>111</v>
      </c>
      <c r="B96">
        <v>5.0199999999999996</v>
      </c>
    </row>
    <row r="97" spans="1:2" x14ac:dyDescent="0.3">
      <c r="A97" t="s">
        <v>112</v>
      </c>
      <c r="B97">
        <v>4.9950000000000001</v>
      </c>
    </row>
    <row r="98" spans="1:2" x14ac:dyDescent="0.3">
      <c r="A98" t="s">
        <v>113</v>
      </c>
      <c r="B98">
        <v>5.0149999999999997</v>
      </c>
    </row>
    <row r="99" spans="1:2" x14ac:dyDescent="0.3">
      <c r="A99" t="s">
        <v>114</v>
      </c>
      <c r="B99">
        <v>5.016</v>
      </c>
    </row>
    <row r="100" spans="1:2" x14ac:dyDescent="0.3">
      <c r="A100" t="s">
        <v>115</v>
      </c>
      <c r="B100">
        <v>4.992</v>
      </c>
    </row>
    <row r="101" spans="1:2" x14ac:dyDescent="0.3">
      <c r="A101" t="s">
        <v>116</v>
      </c>
      <c r="B101">
        <v>4.92</v>
      </c>
    </row>
    <row r="102" spans="1:2" x14ac:dyDescent="0.3">
      <c r="A102" t="s">
        <v>117</v>
      </c>
      <c r="B102">
        <v>4.9370000000000003</v>
      </c>
    </row>
    <row r="103" spans="1:2" x14ac:dyDescent="0.3">
      <c r="A103" t="s">
        <v>118</v>
      </c>
      <c r="B103">
        <v>4.9240000000000004</v>
      </c>
    </row>
    <row r="104" spans="1:2" x14ac:dyDescent="0.3">
      <c r="A104" t="s">
        <v>119</v>
      </c>
      <c r="B104">
        <v>4.9409999999999998</v>
      </c>
    </row>
    <row r="105" spans="1:2" x14ac:dyDescent="0.3">
      <c r="A105" t="s">
        <v>120</v>
      </c>
      <c r="B105">
        <v>4.9409999999999998</v>
      </c>
    </row>
    <row r="106" spans="1:2" x14ac:dyDescent="0.3">
      <c r="A106" t="s">
        <v>121</v>
      </c>
      <c r="B106">
        <v>5.0259999999999998</v>
      </c>
    </row>
    <row r="107" spans="1:2" x14ac:dyDescent="0.3">
      <c r="A107" t="s">
        <v>122</v>
      </c>
      <c r="B107">
        <v>5.0510000000000002</v>
      </c>
    </row>
    <row r="108" spans="1:2" x14ac:dyDescent="0.3">
      <c r="A108" t="s">
        <v>123</v>
      </c>
      <c r="B108">
        <v>5.0860000000000003</v>
      </c>
    </row>
    <row r="109" spans="1:2" x14ac:dyDescent="0.3">
      <c r="A109" t="s">
        <v>124</v>
      </c>
      <c r="B109">
        <v>5.0960000000000001</v>
      </c>
    </row>
    <row r="110" spans="1:2" x14ac:dyDescent="0.3">
      <c r="A110" t="s">
        <v>125</v>
      </c>
      <c r="B110">
        <v>5.0730000000000004</v>
      </c>
    </row>
    <row r="111" spans="1:2" x14ac:dyDescent="0.3">
      <c r="A111" t="s">
        <v>126</v>
      </c>
      <c r="B111">
        <v>5.04</v>
      </c>
    </row>
    <row r="112" spans="1:2" x14ac:dyDescent="0.3">
      <c r="A112" t="s">
        <v>127</v>
      </c>
      <c r="B112">
        <v>5.0199999999999996</v>
      </c>
    </row>
    <row r="113" spans="1:2" x14ac:dyDescent="0.3">
      <c r="A113" t="s">
        <v>128</v>
      </c>
      <c r="B113">
        <v>5.0049999999999999</v>
      </c>
    </row>
    <row r="114" spans="1:2" x14ac:dyDescent="0.3">
      <c r="A114" t="s">
        <v>129</v>
      </c>
      <c r="B114">
        <v>5.07</v>
      </c>
    </row>
    <row r="115" spans="1:2" x14ac:dyDescent="0.3">
      <c r="A115" t="s">
        <v>130</v>
      </c>
      <c r="B115">
        <v>5.0570000000000004</v>
      </c>
    </row>
    <row r="116" spans="1:2" x14ac:dyDescent="0.3">
      <c r="A116" t="s">
        <v>131</v>
      </c>
      <c r="B116">
        <v>5.0679999999999996</v>
      </c>
    </row>
    <row r="117" spans="1:2" x14ac:dyDescent="0.3">
      <c r="A117" t="s">
        <v>132</v>
      </c>
      <c r="B117">
        <v>5.0279999999999996</v>
      </c>
    </row>
    <row r="118" spans="1:2" x14ac:dyDescent="0.3">
      <c r="A118" t="s">
        <v>133</v>
      </c>
      <c r="B118">
        <v>5.0250000000000004</v>
      </c>
    </row>
    <row r="119" spans="1:2" x14ac:dyDescent="0.3">
      <c r="A119" t="s">
        <v>134</v>
      </c>
      <c r="B119">
        <v>4.96</v>
      </c>
    </row>
    <row r="120" spans="1:2" x14ac:dyDescent="0.3">
      <c r="A120" t="s">
        <v>135</v>
      </c>
      <c r="B120">
        <v>4.968</v>
      </c>
    </row>
    <row r="121" spans="1:2" x14ac:dyDescent="0.3">
      <c r="A121" t="s">
        <v>136</v>
      </c>
      <c r="B121">
        <v>4.9480000000000004</v>
      </c>
    </row>
    <row r="122" spans="1:2" x14ac:dyDescent="0.3">
      <c r="A122" t="s">
        <v>137</v>
      </c>
      <c r="B122">
        <v>4.9749999999999996</v>
      </c>
    </row>
    <row r="123" spans="1:2" x14ac:dyDescent="0.3">
      <c r="A123" t="s">
        <v>138</v>
      </c>
      <c r="B123">
        <v>4.9580000000000002</v>
      </c>
    </row>
    <row r="124" spans="1:2" x14ac:dyDescent="0.3">
      <c r="A124" t="s">
        <v>139</v>
      </c>
      <c r="B124">
        <v>4.9889999999999999</v>
      </c>
    </row>
    <row r="125" spans="1:2" x14ac:dyDescent="0.3">
      <c r="A125" t="s">
        <v>140</v>
      </c>
      <c r="B125">
        <v>4.9969999999999999</v>
      </c>
    </row>
    <row r="126" spans="1:2" x14ac:dyDescent="0.3">
      <c r="A126" t="s">
        <v>141</v>
      </c>
      <c r="B126">
        <v>5.0330000000000004</v>
      </c>
    </row>
    <row r="127" spans="1:2" x14ac:dyDescent="0.3">
      <c r="A127" t="s">
        <v>142</v>
      </c>
      <c r="B127">
        <v>4.9930000000000003</v>
      </c>
    </row>
    <row r="128" spans="1:2" x14ac:dyDescent="0.3">
      <c r="A128" t="s">
        <v>143</v>
      </c>
      <c r="B128">
        <v>5.0039999999999996</v>
      </c>
    </row>
    <row r="129" spans="1:2" x14ac:dyDescent="0.3">
      <c r="A129" t="s">
        <v>144</v>
      </c>
      <c r="B129">
        <v>4.9859999999999998</v>
      </c>
    </row>
    <row r="130" spans="1:2" x14ac:dyDescent="0.3">
      <c r="A130" t="s">
        <v>145</v>
      </c>
      <c r="B130">
        <v>5.0060000000000002</v>
      </c>
    </row>
    <row r="131" spans="1:2" x14ac:dyDescent="0.3">
      <c r="A131" t="s">
        <v>146</v>
      </c>
      <c r="B131">
        <v>4.9630000000000001</v>
      </c>
    </row>
    <row r="132" spans="1:2" x14ac:dyDescent="0.3">
      <c r="A132" t="s">
        <v>147</v>
      </c>
      <c r="B132">
        <v>4.976</v>
      </c>
    </row>
    <row r="133" spans="1:2" x14ac:dyDescent="0.3">
      <c r="A133" t="s">
        <v>148</v>
      </c>
      <c r="B133">
        <v>4.9829999999999997</v>
      </c>
    </row>
    <row r="134" spans="1:2" x14ac:dyDescent="0.3">
      <c r="A134" t="s">
        <v>149</v>
      </c>
      <c r="B134">
        <v>5.0030000000000001</v>
      </c>
    </row>
    <row r="135" spans="1:2" x14ac:dyDescent="0.3">
      <c r="A135" t="s">
        <v>150</v>
      </c>
      <c r="B135">
        <v>5.0179999999999998</v>
      </c>
    </row>
    <row r="136" spans="1:2" x14ac:dyDescent="0.3">
      <c r="A136" t="s">
        <v>151</v>
      </c>
      <c r="B136">
        <v>5.0220000000000002</v>
      </c>
    </row>
    <row r="137" spans="1:2" x14ac:dyDescent="0.3">
      <c r="A137" t="s">
        <v>152</v>
      </c>
      <c r="B137">
        <v>4.9820000000000002</v>
      </c>
    </row>
    <row r="138" spans="1:2" x14ac:dyDescent="0.3">
      <c r="A138" t="s">
        <v>153</v>
      </c>
      <c r="B138">
        <v>4.9960000000000004</v>
      </c>
    </row>
    <row r="139" spans="1:2" x14ac:dyDescent="0.3">
      <c r="A139" t="s">
        <v>154</v>
      </c>
      <c r="B139">
        <v>4.9260000000000002</v>
      </c>
    </row>
    <row r="140" spans="1:2" x14ac:dyDescent="0.3">
      <c r="A140" t="s">
        <v>155</v>
      </c>
      <c r="B140">
        <v>4.9459999999999997</v>
      </c>
    </row>
    <row r="141" spans="1:2" x14ac:dyDescent="0.3">
      <c r="A141" t="s">
        <v>156</v>
      </c>
      <c r="B141">
        <v>4.992</v>
      </c>
    </row>
    <row r="142" spans="1:2" x14ac:dyDescent="0.3">
      <c r="A142" t="s">
        <v>157</v>
      </c>
      <c r="B142">
        <v>4.952</v>
      </c>
    </row>
    <row r="143" spans="1:2" x14ac:dyDescent="0.3">
      <c r="A143" t="s">
        <v>158</v>
      </c>
      <c r="B143">
        <v>4.9669999999999996</v>
      </c>
    </row>
    <row r="144" spans="1:2" x14ac:dyDescent="0.3">
      <c r="A144" t="s">
        <v>159</v>
      </c>
      <c r="B144">
        <v>4.968</v>
      </c>
    </row>
    <row r="145" spans="1:2" x14ac:dyDescent="0.3">
      <c r="A145" t="s">
        <v>160</v>
      </c>
      <c r="B145">
        <v>5.0060000000000002</v>
      </c>
    </row>
    <row r="146" spans="1:2" x14ac:dyDescent="0.3">
      <c r="A146" t="s">
        <v>161</v>
      </c>
      <c r="B146">
        <v>4.9960000000000004</v>
      </c>
    </row>
    <row r="147" spans="1:2" x14ac:dyDescent="0.3">
      <c r="A147" t="s">
        <v>162</v>
      </c>
      <c r="B147">
        <v>4.9909999999999997</v>
      </c>
    </row>
    <row r="148" spans="1:2" x14ac:dyDescent="0.3">
      <c r="A148" t="s">
        <v>163</v>
      </c>
      <c r="B148">
        <v>4.9740000000000002</v>
      </c>
    </row>
    <row r="149" spans="1:2" x14ac:dyDescent="0.3">
      <c r="A149" t="s">
        <v>164</v>
      </c>
      <c r="B149">
        <v>4.9119999999999999</v>
      </c>
    </row>
    <row r="150" spans="1:2" x14ac:dyDescent="0.3">
      <c r="A150" t="s">
        <v>165</v>
      </c>
      <c r="B150">
        <v>4.9390000000000001</v>
      </c>
    </row>
    <row r="151" spans="1:2" x14ac:dyDescent="0.3">
      <c r="A151" t="s">
        <v>166</v>
      </c>
      <c r="B151">
        <v>4.9039999999999999</v>
      </c>
    </row>
    <row r="152" spans="1:2" x14ac:dyDescent="0.3">
      <c r="A152" t="s">
        <v>167</v>
      </c>
      <c r="B152">
        <v>4.8899999999999997</v>
      </c>
    </row>
    <row r="153" spans="1:2" x14ac:dyDescent="0.3">
      <c r="A153" t="s">
        <v>168</v>
      </c>
      <c r="B153">
        <v>4.9000000000000004</v>
      </c>
    </row>
    <row r="154" spans="1:2" x14ac:dyDescent="0.3">
      <c r="A154" t="s">
        <v>169</v>
      </c>
      <c r="B154">
        <v>4.923</v>
      </c>
    </row>
    <row r="155" spans="1:2" x14ac:dyDescent="0.3">
      <c r="A155" t="s">
        <v>170</v>
      </c>
      <c r="B155">
        <v>4.8879999999999999</v>
      </c>
    </row>
    <row r="156" spans="1:2" x14ac:dyDescent="0.3">
      <c r="A156" t="s">
        <v>171</v>
      </c>
      <c r="B156">
        <v>4.8630000000000004</v>
      </c>
    </row>
    <row r="157" spans="1:2" x14ac:dyDescent="0.3">
      <c r="A157" t="s">
        <v>172</v>
      </c>
      <c r="B157">
        <v>4.8550000000000004</v>
      </c>
    </row>
    <row r="158" spans="1:2" x14ac:dyDescent="0.3">
      <c r="A158" t="s">
        <v>173</v>
      </c>
      <c r="B158">
        <v>4.8680000000000003</v>
      </c>
    </row>
    <row r="159" spans="1:2" x14ac:dyDescent="0.3">
      <c r="A159" t="s">
        <v>174</v>
      </c>
      <c r="B159">
        <v>4.8419999999999996</v>
      </c>
    </row>
    <row r="160" spans="1:2" x14ac:dyDescent="0.3">
      <c r="A160" t="s">
        <v>175</v>
      </c>
      <c r="B160">
        <v>4.8550000000000004</v>
      </c>
    </row>
    <row r="161" spans="1:2" x14ac:dyDescent="0.3">
      <c r="A161" t="s">
        <v>176</v>
      </c>
      <c r="B161">
        <v>4.835</v>
      </c>
    </row>
    <row r="162" spans="1:2" x14ac:dyDescent="0.3">
      <c r="A162" t="s">
        <v>177</v>
      </c>
      <c r="B162">
        <v>4.79</v>
      </c>
    </row>
    <row r="163" spans="1:2" x14ac:dyDescent="0.3">
      <c r="A163" t="s">
        <v>178</v>
      </c>
      <c r="B163">
        <v>4.8520000000000003</v>
      </c>
    </row>
    <row r="164" spans="1:2" x14ac:dyDescent="0.3">
      <c r="A164" t="s">
        <v>179</v>
      </c>
      <c r="B164">
        <v>4.8869999999999996</v>
      </c>
    </row>
    <row r="165" spans="1:2" x14ac:dyDescent="0.3">
      <c r="A165" t="s">
        <v>180</v>
      </c>
      <c r="B165">
        <v>4.9269999999999996</v>
      </c>
    </row>
    <row r="166" spans="1:2" x14ac:dyDescent="0.3">
      <c r="A166" t="s">
        <v>181</v>
      </c>
      <c r="B166">
        <v>4.9429999999999996</v>
      </c>
    </row>
    <row r="167" spans="1:2" x14ac:dyDescent="0.3">
      <c r="A167" t="s">
        <v>182</v>
      </c>
      <c r="B167">
        <v>4.93</v>
      </c>
    </row>
    <row r="168" spans="1:2" x14ac:dyDescent="0.3">
      <c r="A168" t="s">
        <v>183</v>
      </c>
      <c r="B168">
        <v>5.0030000000000001</v>
      </c>
    </row>
    <row r="169" spans="1:2" x14ac:dyDescent="0.3">
      <c r="A169" t="s">
        <v>184</v>
      </c>
      <c r="B169">
        <v>5.0039999999999996</v>
      </c>
    </row>
    <row r="170" spans="1:2" x14ac:dyDescent="0.3">
      <c r="A170" t="s">
        <v>185</v>
      </c>
      <c r="B170">
        <v>4.9980000000000002</v>
      </c>
    </row>
    <row r="171" spans="1:2" x14ac:dyDescent="0.3">
      <c r="A171" t="s">
        <v>186</v>
      </c>
      <c r="B171">
        <v>4.9829999999999997</v>
      </c>
    </row>
    <row r="172" spans="1:2" x14ac:dyDescent="0.3">
      <c r="A172" t="s">
        <v>187</v>
      </c>
      <c r="B172">
        <v>4.9349999999999996</v>
      </c>
    </row>
    <row r="173" spans="1:2" x14ac:dyDescent="0.3">
      <c r="A173" t="s">
        <v>188</v>
      </c>
      <c r="B173">
        <v>4.923</v>
      </c>
    </row>
    <row r="174" spans="1:2" x14ac:dyDescent="0.3">
      <c r="A174" t="s">
        <v>189</v>
      </c>
      <c r="B174">
        <v>4.8849999999999998</v>
      </c>
    </row>
    <row r="175" spans="1:2" x14ac:dyDescent="0.3">
      <c r="A175" t="s">
        <v>190</v>
      </c>
      <c r="B175">
        <v>4.9089999999999998</v>
      </c>
    </row>
    <row r="176" spans="1:2" x14ac:dyDescent="0.3">
      <c r="A176" t="s">
        <v>191</v>
      </c>
      <c r="B176">
        <v>4.8920000000000003</v>
      </c>
    </row>
    <row r="177" spans="1:2" x14ac:dyDescent="0.3">
      <c r="A177" t="s">
        <v>192</v>
      </c>
      <c r="B177">
        <v>4.8879999999999999</v>
      </c>
    </row>
    <row r="178" spans="1:2" x14ac:dyDescent="0.3">
      <c r="A178" t="s">
        <v>193</v>
      </c>
      <c r="B178">
        <v>4.8680000000000003</v>
      </c>
    </row>
    <row r="179" spans="1:2" x14ac:dyDescent="0.3">
      <c r="A179" t="s">
        <v>194</v>
      </c>
      <c r="B179">
        <v>4.8760000000000003</v>
      </c>
    </row>
    <row r="180" spans="1:2" x14ac:dyDescent="0.3">
      <c r="A180" t="s">
        <v>195</v>
      </c>
      <c r="B180">
        <v>4.883</v>
      </c>
    </row>
    <row r="181" spans="1:2" x14ac:dyDescent="0.3">
      <c r="A181" t="s">
        <v>196</v>
      </c>
      <c r="B181">
        <v>4.83</v>
      </c>
    </row>
    <row r="182" spans="1:2" x14ac:dyDescent="0.3">
      <c r="A182" t="s">
        <v>197</v>
      </c>
      <c r="B182">
        <v>4.8719999999999999</v>
      </c>
    </row>
    <row r="183" spans="1:2" x14ac:dyDescent="0.3">
      <c r="A183" t="s">
        <v>198</v>
      </c>
      <c r="B183">
        <v>4.91</v>
      </c>
    </row>
    <row r="184" spans="1:2" x14ac:dyDescent="0.3">
      <c r="A184" t="s">
        <v>199</v>
      </c>
      <c r="B184">
        <v>4.915</v>
      </c>
    </row>
    <row r="185" spans="1:2" x14ac:dyDescent="0.3">
      <c r="A185" t="s">
        <v>200</v>
      </c>
      <c r="B185">
        <v>4.931</v>
      </c>
    </row>
    <row r="186" spans="1:2" x14ac:dyDescent="0.3">
      <c r="A186" t="s">
        <v>201</v>
      </c>
      <c r="B186">
        <v>4.968</v>
      </c>
    </row>
    <row r="187" spans="1:2" x14ac:dyDescent="0.3">
      <c r="A187" t="s">
        <v>202</v>
      </c>
      <c r="B187">
        <v>4.9530000000000003</v>
      </c>
    </row>
    <row r="188" spans="1:2" x14ac:dyDescent="0.3">
      <c r="A188" t="s">
        <v>203</v>
      </c>
      <c r="B188">
        <v>4.899</v>
      </c>
    </row>
    <row r="189" spans="1:2" x14ac:dyDescent="0.3">
      <c r="A189" t="s">
        <v>204</v>
      </c>
      <c r="B189">
        <v>4.9059999999999997</v>
      </c>
    </row>
    <row r="190" spans="1:2" x14ac:dyDescent="0.3">
      <c r="A190" t="s">
        <v>205</v>
      </c>
      <c r="B190">
        <v>4.9130000000000003</v>
      </c>
    </row>
    <row r="191" spans="1:2" x14ac:dyDescent="0.3">
      <c r="A191" t="s">
        <v>206</v>
      </c>
      <c r="B191">
        <v>4.8739999999999997</v>
      </c>
    </row>
    <row r="192" spans="1:2" x14ac:dyDescent="0.3">
      <c r="A192" t="s">
        <v>207</v>
      </c>
      <c r="B192">
        <v>4.8890000000000002</v>
      </c>
    </row>
    <row r="193" spans="1:2" x14ac:dyDescent="0.3">
      <c r="A193" t="s">
        <v>208</v>
      </c>
      <c r="B193">
        <v>4.883</v>
      </c>
    </row>
    <row r="194" spans="1:2" x14ac:dyDescent="0.3">
      <c r="A194" t="s">
        <v>209</v>
      </c>
      <c r="B194">
        <v>4.8849999999999998</v>
      </c>
    </row>
    <row r="195" spans="1:2" x14ac:dyDescent="0.3">
      <c r="A195" t="s">
        <v>210</v>
      </c>
      <c r="B195">
        <v>4.9180000000000001</v>
      </c>
    </row>
    <row r="196" spans="1:2" x14ac:dyDescent="0.3">
      <c r="A196" t="s">
        <v>211</v>
      </c>
      <c r="B196">
        <v>4.87</v>
      </c>
    </row>
    <row r="197" spans="1:2" x14ac:dyDescent="0.3">
      <c r="A197" t="s">
        <v>212</v>
      </c>
      <c r="B197">
        <v>4.923</v>
      </c>
    </row>
    <row r="198" spans="1:2" x14ac:dyDescent="0.3">
      <c r="A198" t="s">
        <v>213</v>
      </c>
      <c r="B198">
        <v>4.883</v>
      </c>
    </row>
    <row r="199" spans="1:2" x14ac:dyDescent="0.3">
      <c r="A199" t="s">
        <v>214</v>
      </c>
      <c r="B199">
        <v>4.8810000000000002</v>
      </c>
    </row>
    <row r="200" spans="1:2" x14ac:dyDescent="0.3">
      <c r="A200" t="s">
        <v>215</v>
      </c>
      <c r="B200">
        <v>4.843</v>
      </c>
    </row>
    <row r="201" spans="1:2" x14ac:dyDescent="0.3">
      <c r="A201" t="s">
        <v>216</v>
      </c>
      <c r="B201">
        <v>4.8529999999999998</v>
      </c>
    </row>
    <row r="202" spans="1:2" x14ac:dyDescent="0.3">
      <c r="A202" t="s">
        <v>217</v>
      </c>
      <c r="B202">
        <v>4.8280000000000003</v>
      </c>
    </row>
    <row r="203" spans="1:2" x14ac:dyDescent="0.3">
      <c r="A203" t="s">
        <v>218</v>
      </c>
      <c r="B203">
        <v>4.8280000000000003</v>
      </c>
    </row>
    <row r="204" spans="1:2" x14ac:dyDescent="0.3">
      <c r="A204" t="s">
        <v>219</v>
      </c>
      <c r="B204">
        <v>4.7859999999999996</v>
      </c>
    </row>
    <row r="205" spans="1:2" x14ac:dyDescent="0.3">
      <c r="A205" t="s">
        <v>220</v>
      </c>
      <c r="B205">
        <v>4.7990000000000004</v>
      </c>
    </row>
    <row r="206" spans="1:2" x14ac:dyDescent="0.3">
      <c r="A206" t="s">
        <v>221</v>
      </c>
      <c r="B206">
        <v>4.7640000000000002</v>
      </c>
    </row>
    <row r="207" spans="1:2" x14ac:dyDescent="0.3">
      <c r="A207" t="s">
        <v>222</v>
      </c>
      <c r="B207">
        <v>4.7309999999999999</v>
      </c>
    </row>
    <row r="208" spans="1:2" x14ac:dyDescent="0.3">
      <c r="A208" t="s">
        <v>223</v>
      </c>
      <c r="B208">
        <v>4.7460000000000004</v>
      </c>
    </row>
    <row r="209" spans="1:2" x14ac:dyDescent="0.3">
      <c r="A209" t="s">
        <v>224</v>
      </c>
      <c r="B209">
        <v>4.7480000000000002</v>
      </c>
    </row>
    <row r="210" spans="1:2" x14ac:dyDescent="0.3">
      <c r="A210" t="s">
        <v>225</v>
      </c>
      <c r="B210">
        <v>4.7539999999999996</v>
      </c>
    </row>
    <row r="211" spans="1:2" x14ac:dyDescent="0.3">
      <c r="A211" t="s">
        <v>226</v>
      </c>
      <c r="B211">
        <v>4.774</v>
      </c>
    </row>
    <row r="212" spans="1:2" x14ac:dyDescent="0.3">
      <c r="A212" t="s">
        <v>227</v>
      </c>
      <c r="B212">
        <v>4.7110000000000003</v>
      </c>
    </row>
    <row r="213" spans="1:2" x14ac:dyDescent="0.3">
      <c r="A213" t="s">
        <v>228</v>
      </c>
      <c r="B213">
        <v>4.7409999999999997</v>
      </c>
    </row>
    <row r="214" spans="1:2" x14ac:dyDescent="0.3">
      <c r="A214" t="s">
        <v>229</v>
      </c>
      <c r="B214">
        <v>4.7610000000000001</v>
      </c>
    </row>
    <row r="215" spans="1:2" x14ac:dyDescent="0.3">
      <c r="A215" t="s">
        <v>230</v>
      </c>
      <c r="B215">
        <v>4.7210000000000001</v>
      </c>
    </row>
    <row r="216" spans="1:2" x14ac:dyDescent="0.3">
      <c r="A216" t="s">
        <v>231</v>
      </c>
      <c r="B216">
        <v>4.7389999999999999</v>
      </c>
    </row>
    <row r="217" spans="1:2" x14ac:dyDescent="0.3">
      <c r="A217" t="s">
        <v>232</v>
      </c>
      <c r="B217">
        <v>4.7489999999999997</v>
      </c>
    </row>
    <row r="218" spans="1:2" x14ac:dyDescent="0.3">
      <c r="A218" t="s">
        <v>233</v>
      </c>
      <c r="B218">
        <v>4.7069999999999999</v>
      </c>
    </row>
    <row r="219" spans="1:2" x14ac:dyDescent="0.3">
      <c r="A219" t="s">
        <v>234</v>
      </c>
      <c r="B219">
        <v>4.6719999999999997</v>
      </c>
    </row>
    <row r="220" spans="1:2" x14ac:dyDescent="0.3">
      <c r="A220" t="s">
        <v>235</v>
      </c>
      <c r="B220">
        <v>4.6790000000000003</v>
      </c>
    </row>
    <row r="221" spans="1:2" x14ac:dyDescent="0.3">
      <c r="A221" t="s">
        <v>236</v>
      </c>
      <c r="B221">
        <v>4.6719999999999997</v>
      </c>
    </row>
    <row r="222" spans="1:2" x14ac:dyDescent="0.3">
      <c r="A222" t="s">
        <v>237</v>
      </c>
      <c r="B222">
        <v>4.66</v>
      </c>
    </row>
    <row r="223" spans="1:2" x14ac:dyDescent="0.3">
      <c r="A223" t="s">
        <v>238</v>
      </c>
      <c r="B223">
        <v>4.6449999999999996</v>
      </c>
    </row>
    <row r="224" spans="1:2" x14ac:dyDescent="0.3">
      <c r="A224" t="s">
        <v>239</v>
      </c>
      <c r="B224">
        <v>4.6420000000000003</v>
      </c>
    </row>
    <row r="225" spans="1:2" x14ac:dyDescent="0.3">
      <c r="A225" t="s">
        <v>240</v>
      </c>
      <c r="B225">
        <v>4.6269999999999998</v>
      </c>
    </row>
    <row r="226" spans="1:2" x14ac:dyDescent="0.3">
      <c r="A226" t="s">
        <v>241</v>
      </c>
      <c r="B226">
        <v>4.625</v>
      </c>
    </row>
    <row r="227" spans="1:2" x14ac:dyDescent="0.3">
      <c r="A227" t="s">
        <v>242</v>
      </c>
      <c r="B227">
        <v>4.6950000000000003</v>
      </c>
    </row>
    <row r="228" spans="1:2" x14ac:dyDescent="0.3">
      <c r="A228" t="s">
        <v>243</v>
      </c>
      <c r="B228">
        <v>4.6980000000000004</v>
      </c>
    </row>
    <row r="229" spans="1:2" x14ac:dyDescent="0.3">
      <c r="A229" t="s">
        <v>244</v>
      </c>
      <c r="B229">
        <v>4.6150000000000002</v>
      </c>
    </row>
    <row r="230" spans="1:2" x14ac:dyDescent="0.3">
      <c r="A230" t="s">
        <v>245</v>
      </c>
      <c r="B230">
        <v>4.6740000000000004</v>
      </c>
    </row>
    <row r="231" spans="1:2" x14ac:dyDescent="0.3">
      <c r="A231" t="s">
        <v>246</v>
      </c>
      <c r="B231">
        <v>4.6399999999999997</v>
      </c>
    </row>
    <row r="232" spans="1:2" x14ac:dyDescent="0.3">
      <c r="A232" t="s">
        <v>247</v>
      </c>
      <c r="B232">
        <v>4.7140000000000004</v>
      </c>
    </row>
    <row r="233" spans="1:2" x14ac:dyDescent="0.3">
      <c r="A233" t="s">
        <v>248</v>
      </c>
      <c r="B233">
        <v>4.7039999999999997</v>
      </c>
    </row>
    <row r="234" spans="1:2" x14ac:dyDescent="0.3">
      <c r="A234" t="s">
        <v>249</v>
      </c>
      <c r="B234">
        <v>4.7539999999999996</v>
      </c>
    </row>
    <row r="235" spans="1:2" x14ac:dyDescent="0.3">
      <c r="A235" t="s">
        <v>250</v>
      </c>
      <c r="B235">
        <v>4.7240000000000002</v>
      </c>
    </row>
    <row r="236" spans="1:2" x14ac:dyDescent="0.3">
      <c r="A236" t="s">
        <v>251</v>
      </c>
      <c r="B236">
        <v>4.6479999999999997</v>
      </c>
    </row>
    <row r="237" spans="1:2" x14ac:dyDescent="0.3">
      <c r="A237" t="s">
        <v>252</v>
      </c>
      <c r="B237">
        <v>4.6559999999999997</v>
      </c>
    </row>
    <row r="238" spans="1:2" x14ac:dyDescent="0.3">
      <c r="A238" t="s">
        <v>253</v>
      </c>
      <c r="B238">
        <v>4.66</v>
      </c>
    </row>
    <row r="239" spans="1:2" x14ac:dyDescent="0.3">
      <c r="A239" t="s">
        <v>254</v>
      </c>
      <c r="B239">
        <v>4.6230000000000002</v>
      </c>
    </row>
    <row r="240" spans="1:2" x14ac:dyDescent="0.3">
      <c r="A240" t="s">
        <v>255</v>
      </c>
      <c r="B240">
        <v>4.5979999999999999</v>
      </c>
    </row>
    <row r="241" spans="1:2" x14ac:dyDescent="0.3">
      <c r="A241" t="s">
        <v>256</v>
      </c>
      <c r="B241">
        <v>4.5629999999999997</v>
      </c>
    </row>
    <row r="242" spans="1:2" x14ac:dyDescent="0.3">
      <c r="A242" t="s">
        <v>257</v>
      </c>
      <c r="B242">
        <v>4.5750000000000002</v>
      </c>
    </row>
    <row r="243" spans="1:2" x14ac:dyDescent="0.3">
      <c r="A243" t="s">
        <v>258</v>
      </c>
      <c r="B243">
        <v>4.585</v>
      </c>
    </row>
    <row r="244" spans="1:2" x14ac:dyDescent="0.3">
      <c r="A244" t="s">
        <v>259</v>
      </c>
      <c r="B244">
        <v>4.5960000000000001</v>
      </c>
    </row>
    <row r="245" spans="1:2" x14ac:dyDescent="0.3">
      <c r="A245" t="s">
        <v>260</v>
      </c>
      <c r="B245">
        <v>4.5990000000000002</v>
      </c>
    </row>
    <row r="246" spans="1:2" x14ac:dyDescent="0.3">
      <c r="A246" t="s">
        <v>261</v>
      </c>
      <c r="B246">
        <v>4.6109999999999998</v>
      </c>
    </row>
    <row r="247" spans="1:2" x14ac:dyDescent="0.3">
      <c r="A247" t="s">
        <v>5661</v>
      </c>
      <c r="B247">
        <v>4.6230000000000002</v>
      </c>
    </row>
    <row r="248" spans="1:2" x14ac:dyDescent="0.3">
      <c r="A248" t="s">
        <v>262</v>
      </c>
      <c r="B248">
        <v>4.5830000000000002</v>
      </c>
    </row>
    <row r="249" spans="1:2" x14ac:dyDescent="0.3">
      <c r="A249" t="s">
        <v>263</v>
      </c>
      <c r="B249">
        <v>4.5869999999999997</v>
      </c>
    </row>
    <row r="250" spans="1:2" x14ac:dyDescent="0.3">
      <c r="A250" t="s">
        <v>264</v>
      </c>
      <c r="B250">
        <v>4.585</v>
      </c>
    </row>
    <row r="251" spans="1:2" x14ac:dyDescent="0.3">
      <c r="A251" t="s">
        <v>265</v>
      </c>
      <c r="B251">
        <v>4.5449999999999999</v>
      </c>
    </row>
    <row r="252" spans="1:2" x14ac:dyDescent="0.3">
      <c r="A252" t="s">
        <v>266</v>
      </c>
      <c r="B252">
        <v>4.49</v>
      </c>
    </row>
    <row r="253" spans="1:2" x14ac:dyDescent="0.3">
      <c r="A253" t="s">
        <v>267</v>
      </c>
      <c r="B253">
        <v>4.532</v>
      </c>
    </row>
    <row r="254" spans="1:2" x14ac:dyDescent="0.3">
      <c r="A254" t="s">
        <v>268</v>
      </c>
      <c r="B254">
        <v>4.5549999999999997</v>
      </c>
    </row>
    <row r="255" spans="1:2" x14ac:dyDescent="0.3">
      <c r="A255" t="s">
        <v>269</v>
      </c>
      <c r="B255">
        <v>4.5449999999999999</v>
      </c>
    </row>
    <row r="256" spans="1:2" x14ac:dyDescent="0.3">
      <c r="A256" t="s">
        <v>270</v>
      </c>
      <c r="B256">
        <v>4.55</v>
      </c>
    </row>
    <row r="257" spans="1:2" x14ac:dyDescent="0.3">
      <c r="A257" t="s">
        <v>271</v>
      </c>
      <c r="B257">
        <v>4.5350000000000001</v>
      </c>
    </row>
    <row r="258" spans="1:2" x14ac:dyDescent="0.3">
      <c r="A258" t="s">
        <v>272</v>
      </c>
      <c r="B258">
        <v>4.5570000000000004</v>
      </c>
    </row>
    <row r="259" spans="1:2" x14ac:dyDescent="0.3">
      <c r="A259" t="s">
        <v>273</v>
      </c>
      <c r="B259">
        <v>4.6219999999999999</v>
      </c>
    </row>
    <row r="260" spans="1:2" x14ac:dyDescent="0.3">
      <c r="A260" t="s">
        <v>274</v>
      </c>
      <c r="B260">
        <v>4.6769999999999996</v>
      </c>
    </row>
    <row r="261" spans="1:2" x14ac:dyDescent="0.3">
      <c r="A261" t="s">
        <v>275</v>
      </c>
      <c r="B261">
        <v>4.71</v>
      </c>
    </row>
    <row r="262" spans="1:2" x14ac:dyDescent="0.3">
      <c r="A262" t="s">
        <v>276</v>
      </c>
      <c r="B262">
        <v>4.7939999999999996</v>
      </c>
    </row>
    <row r="263" spans="1:2" x14ac:dyDescent="0.3">
      <c r="A263" t="s">
        <v>277</v>
      </c>
      <c r="B263">
        <v>4.7489999999999997</v>
      </c>
    </row>
    <row r="264" spans="1:2" x14ac:dyDescent="0.3">
      <c r="A264" t="s">
        <v>278</v>
      </c>
      <c r="B264">
        <v>4.774</v>
      </c>
    </row>
    <row r="265" spans="1:2" x14ac:dyDescent="0.3">
      <c r="A265" t="s">
        <v>279</v>
      </c>
      <c r="B265">
        <v>4.7759999999999998</v>
      </c>
    </row>
    <row r="266" spans="1:2" x14ac:dyDescent="0.3">
      <c r="A266" t="s">
        <v>280</v>
      </c>
      <c r="B266">
        <v>4.7679999999999998</v>
      </c>
    </row>
    <row r="267" spans="1:2" x14ac:dyDescent="0.3">
      <c r="A267" t="s">
        <v>281</v>
      </c>
      <c r="B267">
        <v>4.7850000000000001</v>
      </c>
    </row>
    <row r="268" spans="1:2" x14ac:dyDescent="0.3">
      <c r="A268" t="s">
        <v>282</v>
      </c>
      <c r="B268">
        <v>4.8049999999999997</v>
      </c>
    </row>
    <row r="269" spans="1:2" x14ac:dyDescent="0.3">
      <c r="A269" t="s">
        <v>283</v>
      </c>
      <c r="B269">
        <v>4.8029999999999999</v>
      </c>
    </row>
    <row r="270" spans="1:2" x14ac:dyDescent="0.3">
      <c r="A270" t="s">
        <v>284</v>
      </c>
      <c r="B270">
        <v>4.7960000000000003</v>
      </c>
    </row>
    <row r="271" spans="1:2" x14ac:dyDescent="0.3">
      <c r="A271" t="s">
        <v>285</v>
      </c>
      <c r="B271">
        <v>4.7910000000000004</v>
      </c>
    </row>
    <row r="272" spans="1:2" x14ac:dyDescent="0.3">
      <c r="A272" t="s">
        <v>286</v>
      </c>
      <c r="B272">
        <v>4.79</v>
      </c>
    </row>
    <row r="273" spans="1:2" x14ac:dyDescent="0.3">
      <c r="A273" t="s">
        <v>287</v>
      </c>
      <c r="B273">
        <v>4.7679999999999998</v>
      </c>
    </row>
    <row r="274" spans="1:2" x14ac:dyDescent="0.3">
      <c r="A274" t="s">
        <v>288</v>
      </c>
      <c r="B274">
        <v>4.6779999999999999</v>
      </c>
    </row>
    <row r="275" spans="1:2" x14ac:dyDescent="0.3">
      <c r="A275" t="s">
        <v>289</v>
      </c>
      <c r="B275">
        <v>4.6529999999999996</v>
      </c>
    </row>
    <row r="276" spans="1:2" x14ac:dyDescent="0.3">
      <c r="A276" t="s">
        <v>290</v>
      </c>
      <c r="B276">
        <v>4.6109999999999998</v>
      </c>
    </row>
    <row r="277" spans="1:2" x14ac:dyDescent="0.3">
      <c r="A277" t="s">
        <v>291</v>
      </c>
      <c r="B277">
        <v>4.5599999999999996</v>
      </c>
    </row>
    <row r="278" spans="1:2" x14ac:dyDescent="0.3">
      <c r="A278" t="s">
        <v>292</v>
      </c>
      <c r="B278">
        <v>4.5529999999999999</v>
      </c>
    </row>
    <row r="279" spans="1:2" x14ac:dyDescent="0.3">
      <c r="A279" t="s">
        <v>293</v>
      </c>
      <c r="B279">
        <v>4.5529999999999999</v>
      </c>
    </row>
    <row r="280" spans="1:2" x14ac:dyDescent="0.3">
      <c r="A280" t="s">
        <v>294</v>
      </c>
      <c r="B280">
        <v>4.5529999999999999</v>
      </c>
    </row>
    <row r="281" spans="1:2" x14ac:dyDescent="0.3">
      <c r="A281" t="s">
        <v>295</v>
      </c>
      <c r="B281">
        <v>4.508</v>
      </c>
    </row>
    <row r="282" spans="1:2" x14ac:dyDescent="0.3">
      <c r="A282" t="s">
        <v>296</v>
      </c>
      <c r="B282">
        <v>4.5129999999999999</v>
      </c>
    </row>
    <row r="283" spans="1:2" x14ac:dyDescent="0.3">
      <c r="A283" t="s">
        <v>297</v>
      </c>
      <c r="B283">
        <v>4.4880000000000004</v>
      </c>
    </row>
    <row r="284" spans="1:2" x14ac:dyDescent="0.3">
      <c r="A284" t="s">
        <v>298</v>
      </c>
      <c r="B284">
        <v>4.4180000000000001</v>
      </c>
    </row>
    <row r="285" spans="1:2" x14ac:dyDescent="0.3">
      <c r="A285" t="s">
        <v>299</v>
      </c>
      <c r="B285">
        <v>4.4059999999999997</v>
      </c>
    </row>
    <row r="286" spans="1:2" x14ac:dyDescent="0.3">
      <c r="A286" t="s">
        <v>300</v>
      </c>
      <c r="B286">
        <v>4.4130000000000003</v>
      </c>
    </row>
    <row r="287" spans="1:2" x14ac:dyDescent="0.3">
      <c r="A287" t="s">
        <v>301</v>
      </c>
      <c r="B287">
        <v>4.431</v>
      </c>
    </row>
    <row r="288" spans="1:2" x14ac:dyDescent="0.3">
      <c r="A288" t="s">
        <v>302</v>
      </c>
      <c r="B288">
        <v>4.4429999999999996</v>
      </c>
    </row>
    <row r="289" spans="1:2" x14ac:dyDescent="0.3">
      <c r="A289" t="s">
        <v>303</v>
      </c>
      <c r="B289">
        <v>4.4139999999999997</v>
      </c>
    </row>
    <row r="290" spans="1:2" x14ac:dyDescent="0.3">
      <c r="A290" t="s">
        <v>304</v>
      </c>
      <c r="B290">
        <v>4.4720000000000004</v>
      </c>
    </row>
    <row r="291" spans="1:2" x14ac:dyDescent="0.3">
      <c r="A291" t="s">
        <v>305</v>
      </c>
      <c r="B291">
        <v>4.3949999999999996</v>
      </c>
    </row>
    <row r="292" spans="1:2" x14ac:dyDescent="0.3">
      <c r="A292" t="s">
        <v>306</v>
      </c>
      <c r="B292">
        <v>4.4189999999999996</v>
      </c>
    </row>
    <row r="293" spans="1:2" x14ac:dyDescent="0.3">
      <c r="A293" t="s">
        <v>307</v>
      </c>
      <c r="B293">
        <v>4.4160000000000004</v>
      </c>
    </row>
    <row r="294" spans="1:2" x14ac:dyDescent="0.3">
      <c r="A294" t="s">
        <v>308</v>
      </c>
      <c r="B294">
        <v>4.4080000000000004</v>
      </c>
    </row>
    <row r="295" spans="1:2" x14ac:dyDescent="0.3">
      <c r="A295" t="s">
        <v>309</v>
      </c>
      <c r="B295">
        <v>4.4279999999999999</v>
      </c>
    </row>
    <row r="296" spans="1:2" x14ac:dyDescent="0.3">
      <c r="A296" t="s">
        <v>310</v>
      </c>
      <c r="B296">
        <v>4.476</v>
      </c>
    </row>
    <row r="297" spans="1:2" x14ac:dyDescent="0.3">
      <c r="A297" t="s">
        <v>311</v>
      </c>
      <c r="B297">
        <v>4.4880000000000004</v>
      </c>
    </row>
    <row r="298" spans="1:2" x14ac:dyDescent="0.3">
      <c r="A298" t="s">
        <v>312</v>
      </c>
      <c r="B298">
        <v>4.4089999999999998</v>
      </c>
    </row>
    <row r="299" spans="1:2" x14ac:dyDescent="0.3">
      <c r="A299" t="s">
        <v>313</v>
      </c>
      <c r="B299">
        <v>4.4189999999999996</v>
      </c>
    </row>
    <row r="300" spans="1:2" x14ac:dyDescent="0.3">
      <c r="A300" t="s">
        <v>314</v>
      </c>
      <c r="B300">
        <v>4.4279999999999999</v>
      </c>
    </row>
    <row r="301" spans="1:2" x14ac:dyDescent="0.3">
      <c r="A301" t="s">
        <v>315</v>
      </c>
      <c r="B301">
        <v>4.3250000000000002</v>
      </c>
    </row>
    <row r="302" spans="1:2" x14ac:dyDescent="0.3">
      <c r="A302" t="s">
        <v>316</v>
      </c>
      <c r="B302">
        <v>4.2880000000000003</v>
      </c>
    </row>
    <row r="303" spans="1:2" x14ac:dyDescent="0.3">
      <c r="A303" t="s">
        <v>317</v>
      </c>
      <c r="B303">
        <v>4.2949999999999999</v>
      </c>
    </row>
    <row r="304" spans="1:2" x14ac:dyDescent="0.3">
      <c r="A304" t="s">
        <v>318</v>
      </c>
      <c r="B304">
        <v>4.3280000000000003</v>
      </c>
    </row>
    <row r="305" spans="1:2" x14ac:dyDescent="0.3">
      <c r="A305" t="s">
        <v>319</v>
      </c>
      <c r="B305">
        <v>4.3230000000000004</v>
      </c>
    </row>
    <row r="306" spans="1:2" x14ac:dyDescent="0.3">
      <c r="A306" t="s">
        <v>320</v>
      </c>
      <c r="B306">
        <v>4.3339999999999996</v>
      </c>
    </row>
    <row r="307" spans="1:2" x14ac:dyDescent="0.3">
      <c r="A307" t="s">
        <v>321</v>
      </c>
      <c r="B307">
        <v>4.3419999999999996</v>
      </c>
    </row>
    <row r="308" spans="1:2" x14ac:dyDescent="0.3">
      <c r="A308" t="s">
        <v>322</v>
      </c>
      <c r="B308">
        <v>4.359</v>
      </c>
    </row>
    <row r="309" spans="1:2" x14ac:dyDescent="0.3">
      <c r="A309" t="s">
        <v>323</v>
      </c>
      <c r="B309">
        <v>4.4139999999999997</v>
      </c>
    </row>
    <row r="310" spans="1:2" x14ac:dyDescent="0.3">
      <c r="A310" t="s">
        <v>324</v>
      </c>
      <c r="B310">
        <v>4.3540000000000001</v>
      </c>
    </row>
    <row r="311" spans="1:2" x14ac:dyDescent="0.3">
      <c r="A311" t="s">
        <v>325</v>
      </c>
      <c r="B311">
        <v>4.3179999999999996</v>
      </c>
    </row>
    <row r="312" spans="1:2" x14ac:dyDescent="0.3">
      <c r="A312" t="s">
        <v>326</v>
      </c>
      <c r="B312">
        <v>4.2779999999999996</v>
      </c>
    </row>
    <row r="313" spans="1:2" x14ac:dyDescent="0.3">
      <c r="A313" t="s">
        <v>327</v>
      </c>
      <c r="B313">
        <v>4.298</v>
      </c>
    </row>
    <row r="314" spans="1:2" x14ac:dyDescent="0.3">
      <c r="A314" t="s">
        <v>328</v>
      </c>
      <c r="B314">
        <v>4.2960000000000003</v>
      </c>
    </row>
    <row r="315" spans="1:2" x14ac:dyDescent="0.3">
      <c r="A315" t="s">
        <v>329</v>
      </c>
      <c r="B315">
        <v>4.3230000000000004</v>
      </c>
    </row>
    <row r="316" spans="1:2" x14ac:dyDescent="0.3">
      <c r="A316" t="s">
        <v>330</v>
      </c>
      <c r="B316">
        <v>4.3410000000000002</v>
      </c>
    </row>
    <row r="317" spans="1:2" x14ac:dyDescent="0.3">
      <c r="A317" t="s">
        <v>331</v>
      </c>
      <c r="B317">
        <v>4.3209999999999997</v>
      </c>
    </row>
    <row r="318" spans="1:2" x14ac:dyDescent="0.3">
      <c r="A318" t="s">
        <v>332</v>
      </c>
      <c r="B318">
        <v>4.3010000000000002</v>
      </c>
    </row>
    <row r="319" spans="1:2" x14ac:dyDescent="0.3">
      <c r="A319" t="s">
        <v>333</v>
      </c>
      <c r="B319">
        <v>4.3109999999999999</v>
      </c>
    </row>
    <row r="320" spans="1:2" x14ac:dyDescent="0.3">
      <c r="A320" t="s">
        <v>334</v>
      </c>
      <c r="B320">
        <v>4.3529999999999998</v>
      </c>
    </row>
    <row r="321" spans="1:2" x14ac:dyDescent="0.3">
      <c r="A321" t="s">
        <v>335</v>
      </c>
      <c r="B321">
        <v>4.3579999999999997</v>
      </c>
    </row>
    <row r="322" spans="1:2" x14ac:dyDescent="0.3">
      <c r="A322" t="s">
        <v>336</v>
      </c>
      <c r="B322">
        <v>4.4320000000000004</v>
      </c>
    </row>
    <row r="323" spans="1:2" x14ac:dyDescent="0.3">
      <c r="A323" t="s">
        <v>337</v>
      </c>
      <c r="B323">
        <v>4.3600000000000003</v>
      </c>
    </row>
    <row r="324" spans="1:2" x14ac:dyDescent="0.3">
      <c r="A324" t="s">
        <v>338</v>
      </c>
      <c r="B324">
        <v>4.3570000000000002</v>
      </c>
    </row>
    <row r="325" spans="1:2" x14ac:dyDescent="0.3">
      <c r="A325" t="s">
        <v>339</v>
      </c>
      <c r="B325">
        <v>4.4189999999999996</v>
      </c>
    </row>
    <row r="326" spans="1:2" x14ac:dyDescent="0.3">
      <c r="A326" t="s">
        <v>340</v>
      </c>
      <c r="B326">
        <v>4.4349999999999996</v>
      </c>
    </row>
    <row r="327" spans="1:2" x14ac:dyDescent="0.3">
      <c r="A327" t="s">
        <v>341</v>
      </c>
      <c r="B327">
        <v>4.4349999999999996</v>
      </c>
    </row>
    <row r="328" spans="1:2" x14ac:dyDescent="0.3">
      <c r="A328" t="s">
        <v>342</v>
      </c>
      <c r="B328">
        <v>4.4480000000000004</v>
      </c>
    </row>
    <row r="329" spans="1:2" x14ac:dyDescent="0.3">
      <c r="A329" t="s">
        <v>343</v>
      </c>
      <c r="B329">
        <v>4.3650000000000002</v>
      </c>
    </row>
    <row r="330" spans="1:2" x14ac:dyDescent="0.3">
      <c r="A330" t="s">
        <v>344</v>
      </c>
      <c r="B330">
        <v>4.3769999999999998</v>
      </c>
    </row>
    <row r="331" spans="1:2" x14ac:dyDescent="0.3">
      <c r="A331" t="s">
        <v>345</v>
      </c>
      <c r="B331">
        <v>4.3570000000000002</v>
      </c>
    </row>
    <row r="332" spans="1:2" x14ac:dyDescent="0.3">
      <c r="A332" t="s">
        <v>346</v>
      </c>
      <c r="B332">
        <v>4.32</v>
      </c>
    </row>
    <row r="333" spans="1:2" x14ac:dyDescent="0.3">
      <c r="A333" t="s">
        <v>347</v>
      </c>
      <c r="B333">
        <v>4.3499999999999996</v>
      </c>
    </row>
    <row r="334" spans="1:2" x14ac:dyDescent="0.3">
      <c r="A334" t="s">
        <v>348</v>
      </c>
      <c r="B334">
        <v>4.3600000000000003</v>
      </c>
    </row>
    <row r="335" spans="1:2" x14ac:dyDescent="0.3">
      <c r="A335" t="s">
        <v>349</v>
      </c>
      <c r="B335">
        <v>4.33</v>
      </c>
    </row>
    <row r="336" spans="1:2" x14ac:dyDescent="0.3">
      <c r="A336" t="s">
        <v>350</v>
      </c>
      <c r="B336">
        <v>4.327</v>
      </c>
    </row>
    <row r="337" spans="1:2" x14ac:dyDescent="0.3">
      <c r="A337" t="s">
        <v>351</v>
      </c>
      <c r="B337">
        <v>4.2939999999999996</v>
      </c>
    </row>
    <row r="338" spans="1:2" x14ac:dyDescent="0.3">
      <c r="A338" t="s">
        <v>352</v>
      </c>
      <c r="B338">
        <v>4.3040000000000003</v>
      </c>
    </row>
    <row r="339" spans="1:2" x14ac:dyDescent="0.3">
      <c r="A339" t="s">
        <v>353</v>
      </c>
      <c r="B339">
        <v>4.3860000000000001</v>
      </c>
    </row>
    <row r="340" spans="1:2" x14ac:dyDescent="0.3">
      <c r="A340" t="s">
        <v>354</v>
      </c>
      <c r="B340">
        <v>4.3230000000000004</v>
      </c>
    </row>
    <row r="341" spans="1:2" x14ac:dyDescent="0.3">
      <c r="A341" t="s">
        <v>355</v>
      </c>
      <c r="B341">
        <v>4.3099999999999996</v>
      </c>
    </row>
    <row r="342" spans="1:2" x14ac:dyDescent="0.3">
      <c r="A342" t="s">
        <v>356</v>
      </c>
      <c r="B342">
        <v>4.3319999999999999</v>
      </c>
    </row>
    <row r="343" spans="1:2" x14ac:dyDescent="0.3">
      <c r="A343" t="s">
        <v>357</v>
      </c>
      <c r="B343">
        <v>4.2949999999999999</v>
      </c>
    </row>
    <row r="344" spans="1:2" x14ac:dyDescent="0.3">
      <c r="A344" t="s">
        <v>358</v>
      </c>
      <c r="B344">
        <v>4.4379999999999997</v>
      </c>
    </row>
    <row r="345" spans="1:2" x14ac:dyDescent="0.3">
      <c r="A345" t="s">
        <v>359</v>
      </c>
      <c r="B345">
        <v>4.47</v>
      </c>
    </row>
    <row r="346" spans="1:2" x14ac:dyDescent="0.3">
      <c r="A346" t="s">
        <v>360</v>
      </c>
      <c r="B346">
        <v>4.5519999999999996</v>
      </c>
    </row>
    <row r="347" spans="1:2" x14ac:dyDescent="0.3">
      <c r="A347" t="s">
        <v>361</v>
      </c>
      <c r="B347">
        <v>4.5259999999999998</v>
      </c>
    </row>
    <row r="348" spans="1:2" x14ac:dyDescent="0.3">
      <c r="A348" t="s">
        <v>362</v>
      </c>
      <c r="B348">
        <v>4.5439999999999996</v>
      </c>
    </row>
    <row r="349" spans="1:2" x14ac:dyDescent="0.3">
      <c r="A349" t="s">
        <v>363</v>
      </c>
      <c r="B349">
        <v>4.5599999999999996</v>
      </c>
    </row>
    <row r="350" spans="1:2" x14ac:dyDescent="0.3">
      <c r="A350" t="s">
        <v>364</v>
      </c>
      <c r="B350">
        <v>4.6029999999999998</v>
      </c>
    </row>
    <row r="351" spans="1:2" x14ac:dyDescent="0.3">
      <c r="A351" t="s">
        <v>365</v>
      </c>
      <c r="B351">
        <v>4.5629999999999997</v>
      </c>
    </row>
    <row r="352" spans="1:2" x14ac:dyDescent="0.3">
      <c r="A352" t="s">
        <v>366</v>
      </c>
      <c r="B352">
        <v>4.5229999999999997</v>
      </c>
    </row>
    <row r="353" spans="1:2" x14ac:dyDescent="0.3">
      <c r="A353" t="s">
        <v>367</v>
      </c>
      <c r="B353">
        <v>4.423</v>
      </c>
    </row>
    <row r="354" spans="1:2" x14ac:dyDescent="0.3">
      <c r="A354" t="s">
        <v>368</v>
      </c>
      <c r="B354">
        <v>4.3959999999999999</v>
      </c>
    </row>
    <row r="355" spans="1:2" x14ac:dyDescent="0.3">
      <c r="A355" t="s">
        <v>369</v>
      </c>
      <c r="B355">
        <v>4.4089999999999998</v>
      </c>
    </row>
    <row r="356" spans="1:2" x14ac:dyDescent="0.3">
      <c r="A356" t="s">
        <v>370</v>
      </c>
      <c r="B356">
        <v>4.3209999999999997</v>
      </c>
    </row>
    <row r="357" spans="1:2" x14ac:dyDescent="0.3">
      <c r="A357" t="s">
        <v>371</v>
      </c>
      <c r="B357">
        <v>4.3289999999999997</v>
      </c>
    </row>
    <row r="358" spans="1:2" x14ac:dyDescent="0.3">
      <c r="A358" t="s">
        <v>372</v>
      </c>
      <c r="B358">
        <v>4.3280000000000003</v>
      </c>
    </row>
    <row r="359" spans="1:2" x14ac:dyDescent="0.3">
      <c r="A359" t="s">
        <v>373</v>
      </c>
      <c r="B359">
        <v>4.3230000000000004</v>
      </c>
    </row>
    <row r="360" spans="1:2" x14ac:dyDescent="0.3">
      <c r="A360" t="s">
        <v>374</v>
      </c>
      <c r="B360">
        <v>4.3579999999999997</v>
      </c>
    </row>
    <row r="361" spans="1:2" x14ac:dyDescent="0.3">
      <c r="A361" t="s">
        <v>375</v>
      </c>
      <c r="B361">
        <v>4.3259999999999996</v>
      </c>
    </row>
    <row r="362" spans="1:2" x14ac:dyDescent="0.3">
      <c r="A362" t="s">
        <v>376</v>
      </c>
      <c r="B362">
        <v>4.3650000000000002</v>
      </c>
    </row>
    <row r="363" spans="1:2" x14ac:dyDescent="0.3">
      <c r="A363" t="s">
        <v>377</v>
      </c>
      <c r="B363">
        <v>4.4050000000000002</v>
      </c>
    </row>
    <row r="364" spans="1:2" x14ac:dyDescent="0.3">
      <c r="A364" t="s">
        <v>378</v>
      </c>
      <c r="B364">
        <v>4.46</v>
      </c>
    </row>
    <row r="365" spans="1:2" x14ac:dyDescent="0.3">
      <c r="A365" t="s">
        <v>379</v>
      </c>
      <c r="B365">
        <v>4.3929999999999998</v>
      </c>
    </row>
    <row r="366" spans="1:2" x14ac:dyDescent="0.3">
      <c r="A366" t="s">
        <v>380</v>
      </c>
      <c r="B366">
        <v>4.415</v>
      </c>
    </row>
    <row r="367" spans="1:2" x14ac:dyDescent="0.3">
      <c r="A367" t="s">
        <v>381</v>
      </c>
      <c r="B367">
        <v>4.3929999999999998</v>
      </c>
    </row>
    <row r="368" spans="1:2" x14ac:dyDescent="0.3">
      <c r="A368" t="s">
        <v>382</v>
      </c>
      <c r="B368">
        <v>4.3380000000000001</v>
      </c>
    </row>
    <row r="369" spans="1:2" x14ac:dyDescent="0.3">
      <c r="A369" t="s">
        <v>383</v>
      </c>
      <c r="B369">
        <v>4.3159999999999998</v>
      </c>
    </row>
    <row r="370" spans="1:2" x14ac:dyDescent="0.3">
      <c r="A370" t="s">
        <v>384</v>
      </c>
      <c r="B370">
        <v>4.2990000000000004</v>
      </c>
    </row>
    <row r="371" spans="1:2" x14ac:dyDescent="0.3">
      <c r="A371" t="s">
        <v>385</v>
      </c>
      <c r="B371">
        <v>4.2939999999999996</v>
      </c>
    </row>
    <row r="372" spans="1:2" x14ac:dyDescent="0.3">
      <c r="A372" t="s">
        <v>386</v>
      </c>
      <c r="B372">
        <v>4.3440000000000003</v>
      </c>
    </row>
    <row r="373" spans="1:2" x14ac:dyDescent="0.3">
      <c r="A373" t="s">
        <v>387</v>
      </c>
      <c r="B373">
        <v>4.3049999999999997</v>
      </c>
    </row>
    <row r="374" spans="1:2" x14ac:dyDescent="0.3">
      <c r="A374" t="s">
        <v>388</v>
      </c>
      <c r="B374">
        <v>4.2930000000000001</v>
      </c>
    </row>
    <row r="375" spans="1:2" x14ac:dyDescent="0.3">
      <c r="A375" t="s">
        <v>389</v>
      </c>
      <c r="B375">
        <v>4.2919999999999998</v>
      </c>
    </row>
    <row r="376" spans="1:2" x14ac:dyDescent="0.3">
      <c r="A376" t="s">
        <v>390</v>
      </c>
      <c r="B376">
        <v>4.2770000000000001</v>
      </c>
    </row>
    <row r="377" spans="1:2" x14ac:dyDescent="0.3">
      <c r="A377" t="s">
        <v>391</v>
      </c>
      <c r="B377">
        <v>4.2430000000000003</v>
      </c>
    </row>
    <row r="378" spans="1:2" x14ac:dyDescent="0.3">
      <c r="A378" t="s">
        <v>392</v>
      </c>
      <c r="B378">
        <v>4.2080000000000002</v>
      </c>
    </row>
    <row r="379" spans="1:2" x14ac:dyDescent="0.3">
      <c r="A379" t="s">
        <v>393</v>
      </c>
      <c r="B379">
        <v>4.2350000000000003</v>
      </c>
    </row>
    <row r="380" spans="1:2" x14ac:dyDescent="0.3">
      <c r="A380" t="s">
        <v>394</v>
      </c>
      <c r="B380">
        <v>4.2130000000000001</v>
      </c>
    </row>
    <row r="381" spans="1:2" x14ac:dyDescent="0.3">
      <c r="A381" t="s">
        <v>395</v>
      </c>
      <c r="B381">
        <v>4.2350000000000003</v>
      </c>
    </row>
    <row r="382" spans="1:2" x14ac:dyDescent="0.3">
      <c r="A382" t="s">
        <v>396</v>
      </c>
      <c r="B382">
        <v>4.2320000000000002</v>
      </c>
    </row>
    <row r="383" spans="1:2" x14ac:dyDescent="0.3">
      <c r="A383" t="s">
        <v>397</v>
      </c>
      <c r="B383">
        <v>4.2409999999999997</v>
      </c>
    </row>
    <row r="384" spans="1:2" x14ac:dyDescent="0.3">
      <c r="A384" t="s">
        <v>398</v>
      </c>
      <c r="B384">
        <v>4.282</v>
      </c>
    </row>
    <row r="385" spans="1:2" x14ac:dyDescent="0.3">
      <c r="A385" t="s">
        <v>399</v>
      </c>
      <c r="B385">
        <v>4.1870000000000003</v>
      </c>
    </row>
    <row r="386" spans="1:2" x14ac:dyDescent="0.3">
      <c r="A386" t="s">
        <v>400</v>
      </c>
      <c r="B386">
        <v>4.2249999999999996</v>
      </c>
    </row>
    <row r="387" spans="1:2" x14ac:dyDescent="0.3">
      <c r="A387" t="s">
        <v>401</v>
      </c>
      <c r="B387">
        <v>4.2649999999999997</v>
      </c>
    </row>
    <row r="388" spans="1:2" x14ac:dyDescent="0.3">
      <c r="A388" t="s">
        <v>402</v>
      </c>
      <c r="B388">
        <v>4.218</v>
      </c>
    </row>
    <row r="389" spans="1:2" x14ac:dyDescent="0.3">
      <c r="A389" t="s">
        <v>403</v>
      </c>
      <c r="B389">
        <v>4.2190000000000003</v>
      </c>
    </row>
    <row r="390" spans="1:2" x14ac:dyDescent="0.3">
      <c r="A390" t="s">
        <v>404</v>
      </c>
      <c r="B390">
        <v>4.2389999999999999</v>
      </c>
    </row>
    <row r="391" spans="1:2" x14ac:dyDescent="0.3">
      <c r="A391" t="s">
        <v>405</v>
      </c>
      <c r="B391">
        <v>4.24</v>
      </c>
    </row>
    <row r="392" spans="1:2" x14ac:dyDescent="0.3">
      <c r="A392" t="s">
        <v>406</v>
      </c>
      <c r="B392">
        <v>4.2130000000000001</v>
      </c>
    </row>
    <row r="393" spans="1:2" x14ac:dyDescent="0.3">
      <c r="A393" t="s">
        <v>407</v>
      </c>
      <c r="B393">
        <v>4.2220000000000004</v>
      </c>
    </row>
    <row r="394" spans="1:2" x14ac:dyDescent="0.3">
      <c r="A394" t="s">
        <v>408</v>
      </c>
      <c r="B394">
        <v>4.202</v>
      </c>
    </row>
    <row r="395" spans="1:2" x14ac:dyDescent="0.3">
      <c r="A395" t="s">
        <v>409</v>
      </c>
      <c r="B395">
        <v>4.1900000000000004</v>
      </c>
    </row>
    <row r="396" spans="1:2" x14ac:dyDescent="0.3">
      <c r="A396" t="s">
        <v>410</v>
      </c>
      <c r="B396">
        <v>4.21</v>
      </c>
    </row>
    <row r="397" spans="1:2" x14ac:dyDescent="0.3">
      <c r="A397" t="s">
        <v>411</v>
      </c>
      <c r="B397">
        <v>4.2169999999999996</v>
      </c>
    </row>
    <row r="398" spans="1:2" x14ac:dyDescent="0.3">
      <c r="A398" t="s">
        <v>412</v>
      </c>
      <c r="B398">
        <v>4.22</v>
      </c>
    </row>
    <row r="399" spans="1:2" x14ac:dyDescent="0.3">
      <c r="A399" t="s">
        <v>413</v>
      </c>
      <c r="B399">
        <v>4.2130000000000001</v>
      </c>
    </row>
    <row r="400" spans="1:2" x14ac:dyDescent="0.3">
      <c r="A400" t="s">
        <v>414</v>
      </c>
      <c r="B400">
        <v>4.1779999999999999</v>
      </c>
    </row>
    <row r="401" spans="1:2" x14ac:dyDescent="0.3">
      <c r="A401" t="s">
        <v>415</v>
      </c>
      <c r="B401">
        <v>4.1580000000000004</v>
      </c>
    </row>
    <row r="402" spans="1:2" x14ac:dyDescent="0.3">
      <c r="A402" t="s">
        <v>416</v>
      </c>
      <c r="B402">
        <v>4.1379999999999999</v>
      </c>
    </row>
    <row r="403" spans="1:2" x14ac:dyDescent="0.3">
      <c r="A403" t="s">
        <v>417</v>
      </c>
      <c r="B403">
        <v>4.2050000000000001</v>
      </c>
    </row>
    <row r="404" spans="1:2" x14ac:dyDescent="0.3">
      <c r="A404" t="s">
        <v>418</v>
      </c>
      <c r="B404">
        <v>4.1349999999999998</v>
      </c>
    </row>
    <row r="405" spans="1:2" x14ac:dyDescent="0.3">
      <c r="A405" t="s">
        <v>419</v>
      </c>
      <c r="B405">
        <v>4.1360000000000001</v>
      </c>
    </row>
    <row r="406" spans="1:2" x14ac:dyDescent="0.3">
      <c r="A406" t="s">
        <v>420</v>
      </c>
      <c r="B406">
        <v>4.1909999999999998</v>
      </c>
    </row>
    <row r="407" spans="1:2" x14ac:dyDescent="0.3">
      <c r="A407" t="s">
        <v>421</v>
      </c>
      <c r="B407">
        <v>4.1440000000000001</v>
      </c>
    </row>
    <row r="408" spans="1:2" x14ac:dyDescent="0.3">
      <c r="A408" t="s">
        <v>422</v>
      </c>
      <c r="B408">
        <v>4.1900000000000004</v>
      </c>
    </row>
    <row r="409" spans="1:2" x14ac:dyDescent="0.3">
      <c r="A409" t="s">
        <v>423</v>
      </c>
      <c r="B409">
        <v>4.2569999999999997</v>
      </c>
    </row>
    <row r="410" spans="1:2" x14ac:dyDescent="0.3">
      <c r="A410" t="s">
        <v>424</v>
      </c>
      <c r="B410">
        <v>4.1449999999999996</v>
      </c>
    </row>
    <row r="411" spans="1:2" x14ac:dyDescent="0.3">
      <c r="A411" t="s">
        <v>425</v>
      </c>
      <c r="B411">
        <v>4.1849999999999996</v>
      </c>
    </row>
    <row r="412" spans="1:2" x14ac:dyDescent="0.3">
      <c r="A412" t="s">
        <v>426</v>
      </c>
      <c r="B412">
        <v>4.202</v>
      </c>
    </row>
    <row r="413" spans="1:2" x14ac:dyDescent="0.3">
      <c r="A413" t="s">
        <v>427</v>
      </c>
      <c r="B413">
        <v>4.2140000000000004</v>
      </c>
    </row>
    <row r="414" spans="1:2" x14ac:dyDescent="0.3">
      <c r="A414" t="s">
        <v>428</v>
      </c>
      <c r="B414">
        <v>4.1820000000000004</v>
      </c>
    </row>
    <row r="415" spans="1:2" x14ac:dyDescent="0.3">
      <c r="A415" t="s">
        <v>429</v>
      </c>
      <c r="B415">
        <v>4.194</v>
      </c>
    </row>
    <row r="416" spans="1:2" x14ac:dyDescent="0.3">
      <c r="A416" t="s">
        <v>430</v>
      </c>
      <c r="B416">
        <v>4.18</v>
      </c>
    </row>
    <row r="417" spans="1:2" x14ac:dyDescent="0.3">
      <c r="A417" t="s">
        <v>431</v>
      </c>
      <c r="B417">
        <v>4.1820000000000004</v>
      </c>
    </row>
    <row r="418" spans="1:2" x14ac:dyDescent="0.3">
      <c r="A418" t="s">
        <v>432</v>
      </c>
      <c r="B418">
        <v>4.1559999999999997</v>
      </c>
    </row>
    <row r="419" spans="1:2" x14ac:dyDescent="0.3">
      <c r="A419" t="s">
        <v>433</v>
      </c>
      <c r="B419">
        <v>4.1619999999999999</v>
      </c>
    </row>
    <row r="420" spans="1:2" x14ac:dyDescent="0.3">
      <c r="A420" t="s">
        <v>434</v>
      </c>
      <c r="B420">
        <v>4.1420000000000003</v>
      </c>
    </row>
    <row r="421" spans="1:2" x14ac:dyDescent="0.3">
      <c r="A421" t="s">
        <v>435</v>
      </c>
      <c r="B421">
        <v>4.149</v>
      </c>
    </row>
    <row r="422" spans="1:2" x14ac:dyDescent="0.3">
      <c r="A422" t="s">
        <v>436</v>
      </c>
      <c r="B422">
        <v>4.1479999999999997</v>
      </c>
    </row>
    <row r="423" spans="1:2" x14ac:dyDescent="0.3">
      <c r="A423" t="s">
        <v>437</v>
      </c>
      <c r="B423">
        <v>4.1440000000000001</v>
      </c>
    </row>
    <row r="424" spans="1:2" x14ac:dyDescent="0.3">
      <c r="A424" t="s">
        <v>438</v>
      </c>
      <c r="B424">
        <v>4.1559999999999997</v>
      </c>
    </row>
    <row r="425" spans="1:2" x14ac:dyDescent="0.3">
      <c r="A425" t="s">
        <v>5963</v>
      </c>
      <c r="B425">
        <v>4.1559999999999997</v>
      </c>
    </row>
    <row r="426" spans="1:2" x14ac:dyDescent="0.3">
      <c r="A426" t="s">
        <v>5964</v>
      </c>
      <c r="B426">
        <v>4.2930000000000001</v>
      </c>
    </row>
    <row r="427" spans="1:2" x14ac:dyDescent="0.3">
      <c r="A427" t="s">
        <v>439</v>
      </c>
      <c r="B427">
        <v>4.383</v>
      </c>
    </row>
    <row r="428" spans="1:2" x14ac:dyDescent="0.3">
      <c r="A428" t="s">
        <v>440</v>
      </c>
      <c r="B428">
        <v>4.4429999999999996</v>
      </c>
    </row>
    <row r="429" spans="1:2" x14ac:dyDescent="0.3">
      <c r="A429" t="s">
        <v>441</v>
      </c>
      <c r="B429">
        <v>4.718</v>
      </c>
    </row>
    <row r="430" spans="1:2" x14ac:dyDescent="0.3">
      <c r="A430" t="s">
        <v>442</v>
      </c>
      <c r="B430">
        <v>4.51</v>
      </c>
    </row>
    <row r="431" spans="1:2" x14ac:dyDescent="0.3">
      <c r="A431" t="s">
        <v>443</v>
      </c>
      <c r="B431">
        <v>4.5919999999999996</v>
      </c>
    </row>
    <row r="432" spans="1:2" x14ac:dyDescent="0.3">
      <c r="A432" t="s">
        <v>444</v>
      </c>
      <c r="B432">
        <v>4.57</v>
      </c>
    </row>
    <row r="433" spans="1:2" x14ac:dyDescent="0.3">
      <c r="A433" t="s">
        <v>445</v>
      </c>
      <c r="B433">
        <v>4.5220000000000002</v>
      </c>
    </row>
    <row r="434" spans="1:2" x14ac:dyDescent="0.3">
      <c r="A434" t="s">
        <v>446</v>
      </c>
      <c r="B434">
        <v>4.5999999999999996</v>
      </c>
    </row>
    <row r="435" spans="1:2" x14ac:dyDescent="0.3">
      <c r="A435" t="s">
        <v>447</v>
      </c>
      <c r="B435">
        <v>4.58</v>
      </c>
    </row>
    <row r="436" spans="1:2" x14ac:dyDescent="0.3">
      <c r="A436" t="s">
        <v>448</v>
      </c>
      <c r="B436">
        <v>4.6470000000000002</v>
      </c>
    </row>
    <row r="437" spans="1:2" x14ac:dyDescent="0.3">
      <c r="A437" t="s">
        <v>449</v>
      </c>
      <c r="B437">
        <v>4.6390000000000002</v>
      </c>
    </row>
    <row r="438" spans="1:2" x14ac:dyDescent="0.3">
      <c r="A438" t="s">
        <v>450</v>
      </c>
      <c r="B438">
        <v>4.6219999999999999</v>
      </c>
    </row>
    <row r="439" spans="1:2" x14ac:dyDescent="0.3">
      <c r="A439" t="s">
        <v>451</v>
      </c>
      <c r="B439">
        <v>4.6070000000000002</v>
      </c>
    </row>
    <row r="440" spans="1:2" x14ac:dyDescent="0.3">
      <c r="A440" t="s">
        <v>452</v>
      </c>
      <c r="B440">
        <v>4.6369999999999996</v>
      </c>
    </row>
    <row r="441" spans="1:2" x14ac:dyDescent="0.3">
      <c r="A441" t="s">
        <v>453</v>
      </c>
      <c r="B441">
        <v>4.665</v>
      </c>
    </row>
    <row r="442" spans="1:2" x14ac:dyDescent="0.3">
      <c r="A442" t="s">
        <v>454</v>
      </c>
      <c r="B442">
        <v>4.6900000000000004</v>
      </c>
    </row>
    <row r="443" spans="1:2" x14ac:dyDescent="0.3">
      <c r="A443" t="s">
        <v>455</v>
      </c>
      <c r="B443">
        <v>4.53</v>
      </c>
    </row>
    <row r="444" spans="1:2" x14ac:dyDescent="0.3">
      <c r="A444" t="s">
        <v>456</v>
      </c>
      <c r="B444">
        <v>4.4180000000000001</v>
      </c>
    </row>
    <row r="445" spans="1:2" x14ac:dyDescent="0.3">
      <c r="A445" t="s">
        <v>457</v>
      </c>
      <c r="B445">
        <v>4.4029999999999996</v>
      </c>
    </row>
    <row r="446" spans="1:2" x14ac:dyDescent="0.3">
      <c r="A446" t="s">
        <v>458</v>
      </c>
      <c r="B446">
        <v>4.4480000000000004</v>
      </c>
    </row>
    <row r="447" spans="1:2" x14ac:dyDescent="0.3">
      <c r="A447" t="s">
        <v>459</v>
      </c>
      <c r="B447">
        <v>4.3710000000000004</v>
      </c>
    </row>
    <row r="448" spans="1:2" x14ac:dyDescent="0.3">
      <c r="A448" t="s">
        <v>460</v>
      </c>
      <c r="B448">
        <v>4.3230000000000004</v>
      </c>
    </row>
    <row r="449" spans="1:2" x14ac:dyDescent="0.3">
      <c r="A449" t="s">
        <v>461</v>
      </c>
      <c r="B449">
        <v>4.3479999999999999</v>
      </c>
    </row>
    <row r="450" spans="1:2" x14ac:dyDescent="0.3">
      <c r="A450" t="s">
        <v>462</v>
      </c>
      <c r="B450">
        <v>4.2430000000000003</v>
      </c>
    </row>
    <row r="451" spans="1:2" x14ac:dyDescent="0.3">
      <c r="A451" t="s">
        <v>463</v>
      </c>
      <c r="B451">
        <v>4.258</v>
      </c>
    </row>
    <row r="452" spans="1:2" x14ac:dyDescent="0.3">
      <c r="A452" t="s">
        <v>464</v>
      </c>
      <c r="B452">
        <v>4.22</v>
      </c>
    </row>
    <row r="453" spans="1:2" x14ac:dyDescent="0.3">
      <c r="A453" t="s">
        <v>465</v>
      </c>
      <c r="B453">
        <v>4.2279999999999998</v>
      </c>
    </row>
    <row r="454" spans="1:2" x14ac:dyDescent="0.3">
      <c r="A454" t="s">
        <v>466</v>
      </c>
      <c r="B454">
        <v>4.2030000000000003</v>
      </c>
    </row>
    <row r="455" spans="1:2" x14ac:dyDescent="0.3">
      <c r="A455" t="s">
        <v>467</v>
      </c>
      <c r="B455">
        <v>4.2080000000000002</v>
      </c>
    </row>
    <row r="456" spans="1:2" x14ac:dyDescent="0.3">
      <c r="A456" t="s">
        <v>468</v>
      </c>
      <c r="B456">
        <v>4.2030000000000003</v>
      </c>
    </row>
    <row r="457" spans="1:2" x14ac:dyDescent="0.3">
      <c r="A457" t="s">
        <v>469</v>
      </c>
      <c r="B457">
        <v>4.2309999999999999</v>
      </c>
    </row>
    <row r="458" spans="1:2" x14ac:dyDescent="0.3">
      <c r="A458" t="s">
        <v>470</v>
      </c>
      <c r="B458">
        <v>4.2519999999999998</v>
      </c>
    </row>
    <row r="459" spans="1:2" x14ac:dyDescent="0.3">
      <c r="A459" t="s">
        <v>471</v>
      </c>
      <c r="B459">
        <v>4.2140000000000004</v>
      </c>
    </row>
    <row r="460" spans="1:2" x14ac:dyDescent="0.3">
      <c r="A460" t="s">
        <v>472</v>
      </c>
      <c r="B460">
        <v>4.1959999999999997</v>
      </c>
    </row>
    <row r="461" spans="1:2" x14ac:dyDescent="0.3">
      <c r="A461" t="s">
        <v>473</v>
      </c>
      <c r="B461">
        <v>4.0990000000000002</v>
      </c>
    </row>
    <row r="462" spans="1:2" x14ac:dyDescent="0.3">
      <c r="A462" t="s">
        <v>474</v>
      </c>
      <c r="B462">
        <v>4.0869999999999997</v>
      </c>
    </row>
    <row r="463" spans="1:2" x14ac:dyDescent="0.3">
      <c r="A463" t="s">
        <v>475</v>
      </c>
      <c r="B463">
        <v>4.1079999999999997</v>
      </c>
    </row>
    <row r="464" spans="1:2" x14ac:dyDescent="0.3">
      <c r="A464" t="s">
        <v>476</v>
      </c>
      <c r="B464">
        <v>4.1180000000000003</v>
      </c>
    </row>
    <row r="465" spans="1:2" x14ac:dyDescent="0.3">
      <c r="A465" t="s">
        <v>477</v>
      </c>
      <c r="B465">
        <v>4.0679999999999996</v>
      </c>
    </row>
    <row r="466" spans="1:2" x14ac:dyDescent="0.3">
      <c r="A466" t="s">
        <v>478</v>
      </c>
      <c r="B466">
        <v>4.07</v>
      </c>
    </row>
    <row r="467" spans="1:2" x14ac:dyDescent="0.3">
      <c r="A467" t="s">
        <v>5683</v>
      </c>
      <c r="B467">
        <v>4.1079999999999997</v>
      </c>
    </row>
    <row r="468" spans="1:2" x14ac:dyDescent="0.3">
      <c r="A468" t="s">
        <v>479</v>
      </c>
      <c r="B468">
        <v>4.1349999999999998</v>
      </c>
    </row>
    <row r="469" spans="1:2" x14ac:dyDescent="0.3">
      <c r="A469" t="s">
        <v>480</v>
      </c>
      <c r="B469">
        <v>4.1379999999999999</v>
      </c>
    </row>
    <row r="470" spans="1:2" x14ac:dyDescent="0.3">
      <c r="A470" t="s">
        <v>481</v>
      </c>
      <c r="B470">
        <v>4.1059999999999999</v>
      </c>
    </row>
    <row r="471" spans="1:2" x14ac:dyDescent="0.3">
      <c r="A471" t="s">
        <v>482</v>
      </c>
      <c r="B471">
        <v>4.093</v>
      </c>
    </row>
    <row r="472" spans="1:2" x14ac:dyDescent="0.3">
      <c r="A472" t="s">
        <v>483</v>
      </c>
      <c r="B472">
        <v>4.056</v>
      </c>
    </row>
    <row r="473" spans="1:2" x14ac:dyDescent="0.3">
      <c r="A473" t="s">
        <v>484</v>
      </c>
      <c r="B473">
        <v>4.048</v>
      </c>
    </row>
    <row r="474" spans="1:2" x14ac:dyDescent="0.3">
      <c r="A474" t="s">
        <v>485</v>
      </c>
      <c r="B474">
        <v>4.0330000000000004</v>
      </c>
    </row>
    <row r="475" spans="1:2" x14ac:dyDescent="0.3">
      <c r="A475" t="s">
        <v>486</v>
      </c>
      <c r="B475">
        <v>4.0259999999999998</v>
      </c>
    </row>
    <row r="476" spans="1:2" x14ac:dyDescent="0.3">
      <c r="A476" t="s">
        <v>487</v>
      </c>
      <c r="B476">
        <v>4.0380000000000003</v>
      </c>
    </row>
    <row r="477" spans="1:2" x14ac:dyDescent="0.3">
      <c r="A477" t="s">
        <v>488</v>
      </c>
      <c r="B477">
        <v>4.1130000000000004</v>
      </c>
    </row>
    <row r="478" spans="1:2" x14ac:dyDescent="0.3">
      <c r="A478" t="s">
        <v>489</v>
      </c>
      <c r="B478">
        <v>4.0629999999999997</v>
      </c>
    </row>
    <row r="479" spans="1:2" x14ac:dyDescent="0.3">
      <c r="A479" t="s">
        <v>490</v>
      </c>
      <c r="B479">
        <v>4.1280000000000001</v>
      </c>
    </row>
    <row r="480" spans="1:2" x14ac:dyDescent="0.3">
      <c r="A480" t="s">
        <v>491</v>
      </c>
      <c r="B480">
        <v>4.2</v>
      </c>
    </row>
    <row r="481" spans="1:2" x14ac:dyDescent="0.3">
      <c r="A481" t="s">
        <v>492</v>
      </c>
      <c r="B481">
        <v>4.1280000000000001</v>
      </c>
    </row>
    <row r="482" spans="1:2" x14ac:dyDescent="0.3">
      <c r="A482" t="s">
        <v>493</v>
      </c>
      <c r="B482">
        <v>4.1760000000000002</v>
      </c>
    </row>
    <row r="483" spans="1:2" x14ac:dyDescent="0.3">
      <c r="A483" t="s">
        <v>494</v>
      </c>
      <c r="B483">
        <v>4.2169999999999996</v>
      </c>
    </row>
    <row r="484" spans="1:2" x14ac:dyDescent="0.3">
      <c r="A484" t="s">
        <v>495</v>
      </c>
      <c r="B484">
        <v>4.25</v>
      </c>
    </row>
    <row r="485" spans="1:2" x14ac:dyDescent="0.3">
      <c r="A485" t="s">
        <v>496</v>
      </c>
      <c r="B485">
        <v>4.2249999999999996</v>
      </c>
    </row>
    <row r="486" spans="1:2" x14ac:dyDescent="0.3">
      <c r="A486" t="s">
        <v>497</v>
      </c>
      <c r="B486">
        <v>4.2569999999999997</v>
      </c>
    </row>
    <row r="487" spans="1:2" x14ac:dyDescent="0.3">
      <c r="A487" t="s">
        <v>498</v>
      </c>
      <c r="B487">
        <v>4.2450000000000001</v>
      </c>
    </row>
    <row r="488" spans="1:2" x14ac:dyDescent="0.3">
      <c r="A488" t="s">
        <v>499</v>
      </c>
      <c r="B488">
        <v>4.2649999999999997</v>
      </c>
    </row>
    <row r="489" spans="1:2" x14ac:dyDescent="0.3">
      <c r="A489" t="s">
        <v>500</v>
      </c>
      <c r="B489">
        <v>4.3570000000000002</v>
      </c>
    </row>
    <row r="490" spans="1:2" x14ac:dyDescent="0.3">
      <c r="A490" t="s">
        <v>501</v>
      </c>
      <c r="B490">
        <v>4.3600000000000003</v>
      </c>
    </row>
    <row r="491" spans="1:2" x14ac:dyDescent="0.3">
      <c r="A491" t="s">
        <v>502</v>
      </c>
      <c r="B491">
        <v>4.415</v>
      </c>
    </row>
    <row r="492" spans="1:2" x14ac:dyDescent="0.3">
      <c r="A492" t="s">
        <v>503</v>
      </c>
      <c r="B492">
        <v>4.3029999999999999</v>
      </c>
    </row>
    <row r="493" spans="1:2" x14ac:dyDescent="0.3">
      <c r="A493" t="s">
        <v>504</v>
      </c>
      <c r="B493">
        <v>4.3929999999999998</v>
      </c>
    </row>
    <row r="494" spans="1:2" x14ac:dyDescent="0.3">
      <c r="A494" t="s">
        <v>505</v>
      </c>
      <c r="B494">
        <v>4.4649999999999999</v>
      </c>
    </row>
    <row r="495" spans="1:2" x14ac:dyDescent="0.3">
      <c r="A495" t="s">
        <v>5966</v>
      </c>
      <c r="B495">
        <v>4.5359999999999996</v>
      </c>
    </row>
    <row r="496" spans="1:2" x14ac:dyDescent="0.3">
      <c r="A496" t="s">
        <v>506</v>
      </c>
      <c r="B496">
        <v>4.4610000000000003</v>
      </c>
    </row>
    <row r="497" spans="1:2" x14ac:dyDescent="0.3">
      <c r="A497" t="s">
        <v>507</v>
      </c>
      <c r="B497">
        <v>4.4889999999999999</v>
      </c>
    </row>
    <row r="498" spans="1:2" x14ac:dyDescent="0.3">
      <c r="A498" t="s">
        <v>5967</v>
      </c>
      <c r="B498">
        <v>4.5789999999999997</v>
      </c>
    </row>
    <row r="499" spans="1:2" x14ac:dyDescent="0.3">
      <c r="A499" t="s">
        <v>508</v>
      </c>
      <c r="B499">
        <v>4.5259999999999998</v>
      </c>
    </row>
    <row r="500" spans="1:2" x14ac:dyDescent="0.3">
      <c r="A500" t="s">
        <v>509</v>
      </c>
      <c r="B500">
        <v>4.5990000000000002</v>
      </c>
    </row>
    <row r="501" spans="1:2" x14ac:dyDescent="0.3">
      <c r="A501" t="s">
        <v>510</v>
      </c>
      <c r="B501">
        <v>4.6420000000000003</v>
      </c>
    </row>
    <row r="502" spans="1:2" x14ac:dyDescent="0.3">
      <c r="A502" t="s">
        <v>511</v>
      </c>
      <c r="B502">
        <v>4.66</v>
      </c>
    </row>
    <row r="503" spans="1:2" x14ac:dyDescent="0.3">
      <c r="A503" t="s">
        <v>512</v>
      </c>
      <c r="B503">
        <v>4.633</v>
      </c>
    </row>
    <row r="504" spans="1:2" x14ac:dyDescent="0.3">
      <c r="A504" t="s">
        <v>513</v>
      </c>
      <c r="B504">
        <v>4.7030000000000003</v>
      </c>
    </row>
    <row r="505" spans="1:2" x14ac:dyDescent="0.3">
      <c r="A505" t="s">
        <v>514</v>
      </c>
      <c r="B505">
        <v>4.6929999999999996</v>
      </c>
    </row>
    <row r="506" spans="1:2" x14ac:dyDescent="0.3">
      <c r="A506" t="s">
        <v>515</v>
      </c>
      <c r="B506">
        <v>4.6909999999999998</v>
      </c>
    </row>
    <row r="507" spans="1:2" x14ac:dyDescent="0.3">
      <c r="A507" t="s">
        <v>516</v>
      </c>
      <c r="B507">
        <v>4.508</v>
      </c>
    </row>
    <row r="508" spans="1:2" x14ac:dyDescent="0.3">
      <c r="A508" t="s">
        <v>517</v>
      </c>
      <c r="B508">
        <v>4.548</v>
      </c>
    </row>
    <row r="509" spans="1:2" x14ac:dyDescent="0.3">
      <c r="A509" t="s">
        <v>518</v>
      </c>
      <c r="B509">
        <v>4.5549999999999997</v>
      </c>
    </row>
    <row r="510" spans="1:2" x14ac:dyDescent="0.3">
      <c r="A510" t="s">
        <v>519</v>
      </c>
      <c r="B510">
        <v>4.4379999999999997</v>
      </c>
    </row>
    <row r="511" spans="1:2" x14ac:dyDescent="0.3">
      <c r="A511" t="s">
        <v>520</v>
      </c>
      <c r="B511">
        <v>4.3380000000000001</v>
      </c>
    </row>
    <row r="512" spans="1:2" x14ac:dyDescent="0.3">
      <c r="A512" t="s">
        <v>521</v>
      </c>
      <c r="B512">
        <v>4.2809999999999997</v>
      </c>
    </row>
    <row r="513" spans="1:2" x14ac:dyDescent="0.3">
      <c r="A513" t="s">
        <v>522</v>
      </c>
      <c r="B513">
        <v>4.2530000000000001</v>
      </c>
    </row>
    <row r="514" spans="1:2" x14ac:dyDescent="0.3">
      <c r="A514" t="s">
        <v>523</v>
      </c>
      <c r="B514">
        <v>4.266</v>
      </c>
    </row>
    <row r="515" spans="1:2" x14ac:dyDescent="0.3">
      <c r="A515" t="s">
        <v>524</v>
      </c>
      <c r="B515">
        <v>4.298</v>
      </c>
    </row>
    <row r="516" spans="1:2" x14ac:dyDescent="0.3">
      <c r="A516" t="s">
        <v>525</v>
      </c>
      <c r="B516">
        <v>4.2430000000000003</v>
      </c>
    </row>
    <row r="517" spans="1:2" x14ac:dyDescent="0.3">
      <c r="A517" t="s">
        <v>526</v>
      </c>
      <c r="B517">
        <v>4.2880000000000003</v>
      </c>
    </row>
    <row r="518" spans="1:2" x14ac:dyDescent="0.3">
      <c r="A518" t="s">
        <v>527</v>
      </c>
      <c r="B518">
        <v>4.2859999999999996</v>
      </c>
    </row>
    <row r="519" spans="1:2" x14ac:dyDescent="0.3">
      <c r="A519" t="s">
        <v>528</v>
      </c>
      <c r="B519">
        <v>4.2160000000000002</v>
      </c>
    </row>
    <row r="520" spans="1:2" x14ac:dyDescent="0.3">
      <c r="A520" t="s">
        <v>529</v>
      </c>
      <c r="B520">
        <v>4.306</v>
      </c>
    </row>
    <row r="521" spans="1:2" x14ac:dyDescent="0.3">
      <c r="A521" t="s">
        <v>530</v>
      </c>
      <c r="B521">
        <v>4.2880000000000003</v>
      </c>
    </row>
    <row r="522" spans="1:2" x14ac:dyDescent="0.3">
      <c r="A522" t="s">
        <v>531</v>
      </c>
      <c r="B522">
        <v>4.3929999999999998</v>
      </c>
    </row>
    <row r="523" spans="1:2" x14ac:dyDescent="0.3">
      <c r="A523" t="s">
        <v>532</v>
      </c>
      <c r="B523">
        <v>4.3609999999999998</v>
      </c>
    </row>
    <row r="524" spans="1:2" x14ac:dyDescent="0.3">
      <c r="A524" t="s">
        <v>533</v>
      </c>
      <c r="B524">
        <v>4.3419999999999996</v>
      </c>
    </row>
    <row r="525" spans="1:2" x14ac:dyDescent="0.3">
      <c r="A525" t="s">
        <v>534</v>
      </c>
      <c r="B525">
        <v>4.452</v>
      </c>
    </row>
    <row r="526" spans="1:2" x14ac:dyDescent="0.3">
      <c r="A526" t="s">
        <v>535</v>
      </c>
      <c r="B526">
        <v>4.4119999999999999</v>
      </c>
    </row>
    <row r="527" spans="1:2" x14ac:dyDescent="0.3">
      <c r="A527" t="s">
        <v>536</v>
      </c>
      <c r="B527">
        <v>4.4820000000000002</v>
      </c>
    </row>
    <row r="528" spans="1:2" x14ac:dyDescent="0.3">
      <c r="A528" t="s">
        <v>537</v>
      </c>
      <c r="B528">
        <v>4.5019999999999998</v>
      </c>
    </row>
    <row r="529" spans="1:2" x14ac:dyDescent="0.3">
      <c r="A529" t="s">
        <v>538</v>
      </c>
      <c r="B529">
        <v>4.5270000000000001</v>
      </c>
    </row>
    <row r="530" spans="1:2" x14ac:dyDescent="0.3">
      <c r="A530" t="s">
        <v>539</v>
      </c>
      <c r="B530">
        <v>4.5350000000000001</v>
      </c>
    </row>
    <row r="531" spans="1:2" x14ac:dyDescent="0.3">
      <c r="A531" t="s">
        <v>540</v>
      </c>
      <c r="B531">
        <v>4.4669999999999996</v>
      </c>
    </row>
    <row r="532" spans="1:2" x14ac:dyDescent="0.3">
      <c r="A532" t="s">
        <v>541</v>
      </c>
      <c r="B532">
        <v>4.3970000000000002</v>
      </c>
    </row>
    <row r="533" spans="1:2" x14ac:dyDescent="0.3">
      <c r="A533" t="s">
        <v>542</v>
      </c>
      <c r="B533">
        <v>4.4169999999999998</v>
      </c>
    </row>
    <row r="534" spans="1:2" x14ac:dyDescent="0.3">
      <c r="A534" t="s">
        <v>543</v>
      </c>
      <c r="B534">
        <v>4.3949999999999996</v>
      </c>
    </row>
    <row r="535" spans="1:2" x14ac:dyDescent="0.3">
      <c r="A535" t="s">
        <v>544</v>
      </c>
      <c r="B535">
        <v>4.3650000000000002</v>
      </c>
    </row>
    <row r="536" spans="1:2" x14ac:dyDescent="0.3">
      <c r="A536" t="s">
        <v>545</v>
      </c>
      <c r="B536">
        <v>4.42</v>
      </c>
    </row>
    <row r="537" spans="1:2" x14ac:dyDescent="0.3">
      <c r="A537" t="s">
        <v>546</v>
      </c>
      <c r="B537">
        <v>4.4240000000000004</v>
      </c>
    </row>
    <row r="538" spans="1:2" x14ac:dyDescent="0.3">
      <c r="A538" t="s">
        <v>547</v>
      </c>
      <c r="B538">
        <v>4.4969999999999999</v>
      </c>
    </row>
    <row r="539" spans="1:2" x14ac:dyDescent="0.3">
      <c r="A539" t="s">
        <v>548</v>
      </c>
      <c r="B539">
        <v>4.5490000000000004</v>
      </c>
    </row>
    <row r="540" spans="1:2" x14ac:dyDescent="0.3">
      <c r="A540" t="s">
        <v>549</v>
      </c>
      <c r="B540">
        <v>4.5869999999999997</v>
      </c>
    </row>
    <row r="541" spans="1:2" x14ac:dyDescent="0.3">
      <c r="A541" t="s">
        <v>550</v>
      </c>
      <c r="B541">
        <v>4.5410000000000004</v>
      </c>
    </row>
    <row r="542" spans="1:2" x14ac:dyDescent="0.3">
      <c r="A542" t="s">
        <v>551</v>
      </c>
      <c r="B542">
        <v>4.516</v>
      </c>
    </row>
    <row r="543" spans="1:2" x14ac:dyDescent="0.3">
      <c r="A543" t="s">
        <v>552</v>
      </c>
      <c r="B543">
        <v>4.4660000000000002</v>
      </c>
    </row>
    <row r="544" spans="1:2" x14ac:dyDescent="0.3">
      <c r="A544" t="s">
        <v>553</v>
      </c>
      <c r="B544">
        <v>4.492</v>
      </c>
    </row>
    <row r="545" spans="1:2" x14ac:dyDescent="0.3">
      <c r="A545" t="s">
        <v>554</v>
      </c>
      <c r="B545">
        <v>4.4720000000000004</v>
      </c>
    </row>
    <row r="546" spans="1:2" x14ac:dyDescent="0.3">
      <c r="A546" t="s">
        <v>555</v>
      </c>
      <c r="B546">
        <v>4.4850000000000003</v>
      </c>
    </row>
    <row r="547" spans="1:2" x14ac:dyDescent="0.3">
      <c r="A547" t="s">
        <v>556</v>
      </c>
      <c r="B547">
        <v>4.5170000000000003</v>
      </c>
    </row>
    <row r="548" spans="1:2" x14ac:dyDescent="0.3">
      <c r="A548" t="s">
        <v>557</v>
      </c>
      <c r="B548">
        <v>4.4889999999999999</v>
      </c>
    </row>
    <row r="549" spans="1:2" x14ac:dyDescent="0.3">
      <c r="A549" t="s">
        <v>558</v>
      </c>
      <c r="B549">
        <v>4.4820000000000002</v>
      </c>
    </row>
    <row r="550" spans="1:2" x14ac:dyDescent="0.3">
      <c r="A550" t="s">
        <v>559</v>
      </c>
      <c r="B550">
        <v>4.492</v>
      </c>
    </row>
    <row r="551" spans="1:2" x14ac:dyDescent="0.3">
      <c r="A551" t="s">
        <v>560</v>
      </c>
      <c r="B551">
        <v>4.5119999999999996</v>
      </c>
    </row>
    <row r="552" spans="1:2" x14ac:dyDescent="0.3">
      <c r="A552" t="s">
        <v>561</v>
      </c>
      <c r="B552">
        <v>4.5220000000000002</v>
      </c>
    </row>
    <row r="553" spans="1:2" x14ac:dyDescent="0.3">
      <c r="A553" t="s">
        <v>562</v>
      </c>
      <c r="B553">
        <v>4.4989999999999997</v>
      </c>
    </row>
    <row r="554" spans="1:2" x14ac:dyDescent="0.3">
      <c r="A554" t="s">
        <v>563</v>
      </c>
      <c r="B554">
        <v>4.5309999999999997</v>
      </c>
    </row>
    <row r="555" spans="1:2" x14ac:dyDescent="0.3">
      <c r="A555" t="s">
        <v>564</v>
      </c>
      <c r="B555">
        <v>4.5720000000000001</v>
      </c>
    </row>
    <row r="556" spans="1:2" x14ac:dyDescent="0.3">
      <c r="A556" t="s">
        <v>565</v>
      </c>
      <c r="B556">
        <v>4.5789999999999997</v>
      </c>
    </row>
    <row r="557" spans="1:2" x14ac:dyDescent="0.3">
      <c r="A557" t="s">
        <v>566</v>
      </c>
      <c r="B557">
        <v>4.5789999999999997</v>
      </c>
    </row>
    <row r="558" spans="1:2" x14ac:dyDescent="0.3">
      <c r="A558" t="s">
        <v>567</v>
      </c>
      <c r="B558">
        <v>4.641</v>
      </c>
    </row>
    <row r="559" spans="1:2" x14ac:dyDescent="0.3">
      <c r="A559" t="s">
        <v>568</v>
      </c>
      <c r="B559">
        <v>4.6909999999999998</v>
      </c>
    </row>
    <row r="560" spans="1:2" x14ac:dyDescent="0.3">
      <c r="A560" t="s">
        <v>569</v>
      </c>
      <c r="B560">
        <v>4.7380000000000004</v>
      </c>
    </row>
    <row r="561" spans="1:2" x14ac:dyDescent="0.3">
      <c r="A561" t="s">
        <v>570</v>
      </c>
      <c r="B561">
        <v>4.6580000000000004</v>
      </c>
    </row>
    <row r="562" spans="1:2" x14ac:dyDescent="0.3">
      <c r="A562" t="s">
        <v>571</v>
      </c>
      <c r="B562">
        <v>4.6159999999999997</v>
      </c>
    </row>
    <row r="563" spans="1:2" x14ac:dyDescent="0.3">
      <c r="A563" t="s">
        <v>572</v>
      </c>
      <c r="B563">
        <v>4.5709999999999997</v>
      </c>
    </row>
    <row r="564" spans="1:2" x14ac:dyDescent="0.3">
      <c r="A564" t="s">
        <v>573</v>
      </c>
      <c r="B564">
        <v>4.5609999999999999</v>
      </c>
    </row>
    <row r="565" spans="1:2" x14ac:dyDescent="0.3">
      <c r="A565" t="s">
        <v>574</v>
      </c>
      <c r="B565">
        <v>4.5490000000000004</v>
      </c>
    </row>
    <row r="566" spans="1:2" x14ac:dyDescent="0.3">
      <c r="A566" t="s">
        <v>575</v>
      </c>
      <c r="B566">
        <v>4.6189999999999998</v>
      </c>
    </row>
    <row r="567" spans="1:2" x14ac:dyDescent="0.3">
      <c r="A567" t="s">
        <v>576</v>
      </c>
      <c r="B567">
        <v>4.5780000000000003</v>
      </c>
    </row>
    <row r="568" spans="1:2" x14ac:dyDescent="0.3">
      <c r="A568" t="s">
        <v>577</v>
      </c>
      <c r="B568">
        <v>4.5880000000000001</v>
      </c>
    </row>
    <row r="569" spans="1:2" x14ac:dyDescent="0.3">
      <c r="A569" t="s">
        <v>578</v>
      </c>
      <c r="B569">
        <v>4.4450000000000003</v>
      </c>
    </row>
    <row r="570" spans="1:2" x14ac:dyDescent="0.3">
      <c r="A570" t="s">
        <v>579</v>
      </c>
      <c r="B570">
        <v>4.4000000000000004</v>
      </c>
    </row>
    <row r="571" spans="1:2" x14ac:dyDescent="0.3">
      <c r="A571" t="s">
        <v>580</v>
      </c>
      <c r="B571">
        <v>4.4450000000000003</v>
      </c>
    </row>
    <row r="572" spans="1:2" x14ac:dyDescent="0.3">
      <c r="A572" t="s">
        <v>581</v>
      </c>
      <c r="B572">
        <v>4.4930000000000003</v>
      </c>
    </row>
    <row r="573" spans="1:2" x14ac:dyDescent="0.3">
      <c r="A573" t="s">
        <v>582</v>
      </c>
      <c r="B573">
        <v>4.4980000000000002</v>
      </c>
    </row>
    <row r="574" spans="1:2" x14ac:dyDescent="0.3">
      <c r="A574" t="s">
        <v>583</v>
      </c>
      <c r="B574">
        <v>4.5380000000000003</v>
      </c>
    </row>
    <row r="575" spans="1:2" x14ac:dyDescent="0.3">
      <c r="A575" t="s">
        <v>584</v>
      </c>
      <c r="B575">
        <v>4.5650000000000004</v>
      </c>
    </row>
    <row r="576" spans="1:2" x14ac:dyDescent="0.3">
      <c r="A576" t="s">
        <v>585</v>
      </c>
      <c r="B576">
        <v>4.5570000000000004</v>
      </c>
    </row>
    <row r="577" spans="1:2" x14ac:dyDescent="0.3">
      <c r="A577" t="s">
        <v>586</v>
      </c>
      <c r="B577">
        <v>4.6150000000000002</v>
      </c>
    </row>
    <row r="578" spans="1:2" x14ac:dyDescent="0.3">
      <c r="A578" t="s">
        <v>587</v>
      </c>
      <c r="B578">
        <v>4.6470000000000002</v>
      </c>
    </row>
    <row r="579" spans="1:2" x14ac:dyDescent="0.3">
      <c r="A579" t="s">
        <v>588</v>
      </c>
      <c r="B579">
        <v>4.6360000000000001</v>
      </c>
    </row>
    <row r="580" spans="1:2" x14ac:dyDescent="0.3">
      <c r="A580" t="s">
        <v>589</v>
      </c>
      <c r="B580">
        <v>4.532</v>
      </c>
    </row>
    <row r="581" spans="1:2" x14ac:dyDescent="0.3">
      <c r="A581" t="s">
        <v>590</v>
      </c>
      <c r="B581">
        <v>4.5289999999999999</v>
      </c>
    </row>
    <row r="582" spans="1:2" x14ac:dyDescent="0.3">
      <c r="A582" t="s">
        <v>591</v>
      </c>
      <c r="B582">
        <v>4.5430000000000001</v>
      </c>
    </row>
    <row r="583" spans="1:2" x14ac:dyDescent="0.3">
      <c r="A583" t="s">
        <v>592</v>
      </c>
      <c r="B583">
        <v>4.5970000000000004</v>
      </c>
    </row>
    <row r="584" spans="1:2" x14ac:dyDescent="0.3">
      <c r="A584" t="s">
        <v>593</v>
      </c>
      <c r="B584">
        <v>4.5960000000000001</v>
      </c>
    </row>
    <row r="585" spans="1:2" x14ac:dyDescent="0.3">
      <c r="A585" t="s">
        <v>594</v>
      </c>
      <c r="B585">
        <v>4.6180000000000003</v>
      </c>
    </row>
    <row r="586" spans="1:2" x14ac:dyDescent="0.3">
      <c r="A586" t="s">
        <v>595</v>
      </c>
      <c r="B586">
        <v>4.5720000000000001</v>
      </c>
    </row>
    <row r="587" spans="1:2" x14ac:dyDescent="0.3">
      <c r="A587" t="s">
        <v>596</v>
      </c>
      <c r="B587">
        <v>4.6150000000000002</v>
      </c>
    </row>
    <row r="588" spans="1:2" x14ac:dyDescent="0.3">
      <c r="A588" t="s">
        <v>597</v>
      </c>
      <c r="B588">
        <v>4.6580000000000004</v>
      </c>
    </row>
    <row r="589" spans="1:2" x14ac:dyDescent="0.3">
      <c r="A589" t="s">
        <v>598</v>
      </c>
      <c r="B589">
        <v>4.5960000000000001</v>
      </c>
    </row>
    <row r="590" spans="1:2" x14ac:dyDescent="0.3">
      <c r="A590" t="s">
        <v>599</v>
      </c>
      <c r="B590">
        <v>4.5960000000000001</v>
      </c>
    </row>
    <row r="591" spans="1:2" x14ac:dyDescent="0.3">
      <c r="A591" t="s">
        <v>600</v>
      </c>
      <c r="B591">
        <v>4.6260000000000003</v>
      </c>
    </row>
    <row r="592" spans="1:2" x14ac:dyDescent="0.3">
      <c r="A592" t="s">
        <v>601</v>
      </c>
      <c r="B592">
        <v>4.6390000000000002</v>
      </c>
    </row>
    <row r="593" spans="1:2" x14ac:dyDescent="0.3">
      <c r="A593" t="s">
        <v>602</v>
      </c>
      <c r="B593">
        <v>4.6539999999999999</v>
      </c>
    </row>
    <row r="594" spans="1:2" x14ac:dyDescent="0.3">
      <c r="A594" t="s">
        <v>603</v>
      </c>
      <c r="B594">
        <v>4.7690000000000001</v>
      </c>
    </row>
    <row r="595" spans="1:2" x14ac:dyDescent="0.3">
      <c r="A595" t="s">
        <v>604</v>
      </c>
      <c r="B595">
        <v>4.8339999999999996</v>
      </c>
    </row>
    <row r="596" spans="1:2" x14ac:dyDescent="0.3">
      <c r="A596" t="s">
        <v>605</v>
      </c>
      <c r="B596">
        <v>4.8250000000000002</v>
      </c>
    </row>
    <row r="597" spans="1:2" x14ac:dyDescent="0.3">
      <c r="A597" t="s">
        <v>606</v>
      </c>
      <c r="B597">
        <v>4.8970000000000002</v>
      </c>
    </row>
    <row r="598" spans="1:2" x14ac:dyDescent="0.3">
      <c r="A598" t="s">
        <v>607</v>
      </c>
      <c r="B598">
        <v>4.8570000000000002</v>
      </c>
    </row>
    <row r="599" spans="1:2" x14ac:dyDescent="0.3">
      <c r="A599" t="s">
        <v>608</v>
      </c>
      <c r="B599">
        <v>4.87</v>
      </c>
    </row>
    <row r="600" spans="1:2" x14ac:dyDescent="0.3">
      <c r="A600" t="s">
        <v>609</v>
      </c>
      <c r="B600">
        <v>4.9329999999999998</v>
      </c>
    </row>
    <row r="601" spans="1:2" x14ac:dyDescent="0.3">
      <c r="A601" t="s">
        <v>610</v>
      </c>
      <c r="B601">
        <v>4.9690000000000003</v>
      </c>
    </row>
    <row r="602" spans="1:2" x14ac:dyDescent="0.3">
      <c r="A602" t="s">
        <v>611</v>
      </c>
      <c r="B602">
        <v>5.0259999999999998</v>
      </c>
    </row>
    <row r="603" spans="1:2" x14ac:dyDescent="0.3">
      <c r="A603" t="s">
        <v>612</v>
      </c>
      <c r="B603">
        <v>5.0679999999999996</v>
      </c>
    </row>
    <row r="604" spans="1:2" x14ac:dyDescent="0.3">
      <c r="A604" t="s">
        <v>613</v>
      </c>
      <c r="B604">
        <v>5.1130000000000004</v>
      </c>
    </row>
    <row r="605" spans="1:2" x14ac:dyDescent="0.3">
      <c r="A605" t="s">
        <v>614</v>
      </c>
      <c r="B605">
        <v>4.9329999999999998</v>
      </c>
    </row>
    <row r="606" spans="1:2" x14ac:dyDescent="0.3">
      <c r="A606" t="s">
        <v>615</v>
      </c>
      <c r="B606">
        <v>4.9859999999999998</v>
      </c>
    </row>
    <row r="607" spans="1:2" x14ac:dyDescent="0.3">
      <c r="A607" t="s">
        <v>616</v>
      </c>
      <c r="B607">
        <v>4.9710000000000001</v>
      </c>
    </row>
    <row r="608" spans="1:2" x14ac:dyDescent="0.3">
      <c r="A608" t="s">
        <v>617</v>
      </c>
      <c r="B608">
        <v>4.9029999999999996</v>
      </c>
    </row>
    <row r="609" spans="1:2" x14ac:dyDescent="0.3">
      <c r="A609" t="s">
        <v>618</v>
      </c>
      <c r="B609">
        <v>4.8730000000000002</v>
      </c>
    </row>
    <row r="610" spans="1:2" x14ac:dyDescent="0.3">
      <c r="A610" t="s">
        <v>619</v>
      </c>
      <c r="B610">
        <v>4.91</v>
      </c>
    </row>
    <row r="611" spans="1:2" x14ac:dyDescent="0.3">
      <c r="A611" t="s">
        <v>620</v>
      </c>
      <c r="B611">
        <v>4.827</v>
      </c>
    </row>
    <row r="612" spans="1:2" x14ac:dyDescent="0.3">
      <c r="A612" t="s">
        <v>621</v>
      </c>
      <c r="B612">
        <v>4.8470000000000004</v>
      </c>
    </row>
    <row r="613" spans="1:2" x14ac:dyDescent="0.3">
      <c r="A613" t="s">
        <v>622</v>
      </c>
      <c r="B613">
        <v>4.82</v>
      </c>
    </row>
    <row r="614" spans="1:2" x14ac:dyDescent="0.3">
      <c r="A614" t="s">
        <v>623</v>
      </c>
      <c r="B614">
        <v>4.8419999999999996</v>
      </c>
    </row>
    <row r="615" spans="1:2" x14ac:dyDescent="0.3">
      <c r="A615" t="s">
        <v>624</v>
      </c>
      <c r="B615">
        <v>4.8390000000000004</v>
      </c>
    </row>
    <row r="616" spans="1:2" x14ac:dyDescent="0.3">
      <c r="A616" t="s">
        <v>625</v>
      </c>
      <c r="B616">
        <v>4.867</v>
      </c>
    </row>
    <row r="617" spans="1:2" x14ac:dyDescent="0.3">
      <c r="A617" t="s">
        <v>626</v>
      </c>
      <c r="B617">
        <v>4.8520000000000003</v>
      </c>
    </row>
    <row r="618" spans="1:2" x14ac:dyDescent="0.3">
      <c r="A618" t="s">
        <v>627</v>
      </c>
      <c r="B618">
        <v>4.8639999999999999</v>
      </c>
    </row>
    <row r="619" spans="1:2" x14ac:dyDescent="0.3">
      <c r="A619" t="s">
        <v>628</v>
      </c>
      <c r="B619">
        <v>4.8289999999999997</v>
      </c>
    </row>
    <row r="620" spans="1:2" x14ac:dyDescent="0.3">
      <c r="A620" t="s">
        <v>629</v>
      </c>
      <c r="B620">
        <v>4.8490000000000002</v>
      </c>
    </row>
    <row r="621" spans="1:2" x14ac:dyDescent="0.3">
      <c r="A621" t="s">
        <v>630</v>
      </c>
      <c r="B621">
        <v>4.8760000000000003</v>
      </c>
    </row>
    <row r="622" spans="1:2" x14ac:dyDescent="0.3">
      <c r="A622" t="s">
        <v>631</v>
      </c>
      <c r="B622">
        <v>4.8330000000000002</v>
      </c>
    </row>
    <row r="623" spans="1:2" x14ac:dyDescent="0.3">
      <c r="A623" t="s">
        <v>632</v>
      </c>
      <c r="B623">
        <v>4.867</v>
      </c>
    </row>
    <row r="624" spans="1:2" x14ac:dyDescent="0.3">
      <c r="A624" t="s">
        <v>633</v>
      </c>
      <c r="B624">
        <v>4.93</v>
      </c>
    </row>
    <row r="625" spans="1:2" x14ac:dyDescent="0.3">
      <c r="A625" t="s">
        <v>634</v>
      </c>
      <c r="B625">
        <v>4.9349999999999996</v>
      </c>
    </row>
    <row r="626" spans="1:2" x14ac:dyDescent="0.3">
      <c r="A626" t="s">
        <v>635</v>
      </c>
      <c r="B626">
        <v>4.96</v>
      </c>
    </row>
    <row r="627" spans="1:2" x14ac:dyDescent="0.3">
      <c r="A627" t="s">
        <v>636</v>
      </c>
      <c r="B627">
        <v>5.0380000000000003</v>
      </c>
    </row>
    <row r="628" spans="1:2" x14ac:dyDescent="0.3">
      <c r="A628" t="s">
        <v>637</v>
      </c>
      <c r="B628">
        <v>5.03</v>
      </c>
    </row>
    <row r="629" spans="1:2" x14ac:dyDescent="0.3">
      <c r="A629" t="s">
        <v>638</v>
      </c>
      <c r="B629">
        <v>5.0720000000000001</v>
      </c>
    </row>
    <row r="630" spans="1:2" x14ac:dyDescent="0.3">
      <c r="A630" t="s">
        <v>639</v>
      </c>
      <c r="B630">
        <v>5.0460000000000003</v>
      </c>
    </row>
    <row r="631" spans="1:2" x14ac:dyDescent="0.3">
      <c r="A631" t="s">
        <v>640</v>
      </c>
      <c r="B631">
        <v>5.101</v>
      </c>
    </row>
    <row r="632" spans="1:2" x14ac:dyDescent="0.3">
      <c r="A632" t="s">
        <v>641</v>
      </c>
      <c r="B632">
        <v>5.0179999999999998</v>
      </c>
    </row>
    <row r="633" spans="1:2" x14ac:dyDescent="0.3">
      <c r="A633" t="s">
        <v>642</v>
      </c>
      <c r="B633">
        <v>4.99</v>
      </c>
    </row>
    <row r="634" spans="1:2" x14ac:dyDescent="0.3">
      <c r="A634" t="s">
        <v>643</v>
      </c>
      <c r="B634">
        <v>4.99</v>
      </c>
    </row>
    <row r="635" spans="1:2" x14ac:dyDescent="0.3">
      <c r="A635" t="s">
        <v>644</v>
      </c>
      <c r="B635">
        <v>5.0629999999999997</v>
      </c>
    </row>
    <row r="636" spans="1:2" x14ac:dyDescent="0.3">
      <c r="A636" t="s">
        <v>645</v>
      </c>
      <c r="B636">
        <v>5.0330000000000004</v>
      </c>
    </row>
    <row r="637" spans="1:2" x14ac:dyDescent="0.3">
      <c r="A637" t="s">
        <v>646</v>
      </c>
      <c r="B637">
        <v>4.8739999999999997</v>
      </c>
    </row>
    <row r="638" spans="1:2" x14ac:dyDescent="0.3">
      <c r="A638" t="s">
        <v>647</v>
      </c>
      <c r="B638">
        <v>4.8540000000000001</v>
      </c>
    </row>
    <row r="639" spans="1:2" x14ac:dyDescent="0.3">
      <c r="A639" t="s">
        <v>648</v>
      </c>
      <c r="B639">
        <v>4.851</v>
      </c>
    </row>
    <row r="640" spans="1:2" x14ac:dyDescent="0.3">
      <c r="A640" t="s">
        <v>649</v>
      </c>
      <c r="B640">
        <v>4.6609999999999996</v>
      </c>
    </row>
    <row r="641" spans="1:2" x14ac:dyDescent="0.3">
      <c r="A641" t="s">
        <v>650</v>
      </c>
      <c r="B641">
        <v>4.6360000000000001</v>
      </c>
    </row>
    <row r="642" spans="1:2" x14ac:dyDescent="0.3">
      <c r="A642" t="s">
        <v>651</v>
      </c>
      <c r="B642">
        <v>4.6550000000000002</v>
      </c>
    </row>
    <row r="643" spans="1:2" x14ac:dyDescent="0.3">
      <c r="A643" t="s">
        <v>652</v>
      </c>
      <c r="B643">
        <v>4.5949999999999998</v>
      </c>
    </row>
    <row r="644" spans="1:2" x14ac:dyDescent="0.3">
      <c r="A644" t="s">
        <v>653</v>
      </c>
      <c r="B644">
        <v>4.58</v>
      </c>
    </row>
    <row r="645" spans="1:2" x14ac:dyDescent="0.3">
      <c r="A645" t="s">
        <v>654</v>
      </c>
      <c r="B645">
        <v>4.59</v>
      </c>
    </row>
    <row r="646" spans="1:2" x14ac:dyDescent="0.3">
      <c r="A646" t="s">
        <v>655</v>
      </c>
      <c r="B646">
        <v>4.63</v>
      </c>
    </row>
    <row r="647" spans="1:2" x14ac:dyDescent="0.3">
      <c r="A647" t="s">
        <v>656</v>
      </c>
      <c r="B647">
        <v>4.6100000000000003</v>
      </c>
    </row>
    <row r="648" spans="1:2" x14ac:dyDescent="0.3">
      <c r="A648" t="s">
        <v>657</v>
      </c>
      <c r="B648">
        <v>4.6719999999999997</v>
      </c>
    </row>
    <row r="649" spans="1:2" x14ac:dyDescent="0.3">
      <c r="A649" t="s">
        <v>658</v>
      </c>
      <c r="B649">
        <v>4.6349999999999998</v>
      </c>
    </row>
    <row r="650" spans="1:2" x14ac:dyDescent="0.3">
      <c r="A650" t="s">
        <v>659</v>
      </c>
      <c r="B650">
        <v>4.6669999999999998</v>
      </c>
    </row>
    <row r="651" spans="1:2" x14ac:dyDescent="0.3">
      <c r="A651" t="s">
        <v>660</v>
      </c>
      <c r="B651">
        <v>4.59</v>
      </c>
    </row>
    <row r="652" spans="1:2" x14ac:dyDescent="0.3">
      <c r="A652" t="s">
        <v>661</v>
      </c>
      <c r="B652">
        <v>4.577</v>
      </c>
    </row>
    <row r="653" spans="1:2" x14ac:dyDescent="0.3">
      <c r="A653" t="s">
        <v>662</v>
      </c>
      <c r="B653">
        <v>4.4550000000000001</v>
      </c>
    </row>
    <row r="654" spans="1:2" x14ac:dyDescent="0.3">
      <c r="A654" t="s">
        <v>663</v>
      </c>
      <c r="B654">
        <v>4.4800000000000004</v>
      </c>
    </row>
    <row r="655" spans="1:2" x14ac:dyDescent="0.3">
      <c r="A655" t="s">
        <v>664</v>
      </c>
      <c r="B655">
        <v>4.49</v>
      </c>
    </row>
    <row r="656" spans="1:2" x14ac:dyDescent="0.3">
      <c r="A656" t="s">
        <v>665</v>
      </c>
      <c r="B656">
        <v>4.4020000000000001</v>
      </c>
    </row>
    <row r="657" spans="1:2" x14ac:dyDescent="0.3">
      <c r="A657" t="s">
        <v>666</v>
      </c>
      <c r="B657">
        <v>4.4340000000000002</v>
      </c>
    </row>
    <row r="658" spans="1:2" x14ac:dyDescent="0.3">
      <c r="A658" t="s">
        <v>667</v>
      </c>
      <c r="B658">
        <v>4.4169999999999998</v>
      </c>
    </row>
    <row r="659" spans="1:2" x14ac:dyDescent="0.3">
      <c r="A659" t="s">
        <v>668</v>
      </c>
      <c r="B659">
        <v>4.4619999999999997</v>
      </c>
    </row>
    <row r="660" spans="1:2" x14ac:dyDescent="0.3">
      <c r="A660" t="s">
        <v>669</v>
      </c>
      <c r="B660">
        <v>4.42</v>
      </c>
    </row>
    <row r="661" spans="1:2" x14ac:dyDescent="0.3">
      <c r="A661" t="s">
        <v>670</v>
      </c>
      <c r="B661">
        <v>4.4349999999999996</v>
      </c>
    </row>
    <row r="662" spans="1:2" x14ac:dyDescent="0.3">
      <c r="A662" t="s">
        <v>671</v>
      </c>
      <c r="B662">
        <v>4.5</v>
      </c>
    </row>
    <row r="663" spans="1:2" x14ac:dyDescent="0.3">
      <c r="A663" t="s">
        <v>672</v>
      </c>
      <c r="B663">
        <v>4.4950000000000001</v>
      </c>
    </row>
    <row r="664" spans="1:2" x14ac:dyDescent="0.3">
      <c r="A664" t="s">
        <v>673</v>
      </c>
      <c r="B664">
        <v>4.5270000000000001</v>
      </c>
    </row>
    <row r="665" spans="1:2" x14ac:dyDescent="0.3">
      <c r="A665" t="s">
        <v>674</v>
      </c>
      <c r="B665">
        <v>4.4370000000000003</v>
      </c>
    </row>
    <row r="666" spans="1:2" x14ac:dyDescent="0.3">
      <c r="A666" t="s">
        <v>675</v>
      </c>
      <c r="B666">
        <v>4.4539999999999997</v>
      </c>
    </row>
    <row r="667" spans="1:2" x14ac:dyDescent="0.3">
      <c r="A667" t="s">
        <v>676</v>
      </c>
      <c r="B667">
        <v>4.4649999999999999</v>
      </c>
    </row>
    <row r="668" spans="1:2" x14ac:dyDescent="0.3">
      <c r="A668" t="s">
        <v>677</v>
      </c>
      <c r="B668">
        <v>4.5149999999999997</v>
      </c>
    </row>
    <row r="669" spans="1:2" x14ac:dyDescent="0.3">
      <c r="A669" t="s">
        <v>678</v>
      </c>
      <c r="B669">
        <v>4.5119999999999996</v>
      </c>
    </row>
    <row r="670" spans="1:2" x14ac:dyDescent="0.3">
      <c r="A670" t="s">
        <v>679</v>
      </c>
      <c r="B670">
        <v>4.5789999999999997</v>
      </c>
    </row>
    <row r="671" spans="1:2" x14ac:dyDescent="0.3">
      <c r="A671" t="s">
        <v>680</v>
      </c>
      <c r="B671">
        <v>4.5570000000000004</v>
      </c>
    </row>
    <row r="672" spans="1:2" x14ac:dyDescent="0.3">
      <c r="A672" t="s">
        <v>681</v>
      </c>
      <c r="B672">
        <v>4.5419999999999998</v>
      </c>
    </row>
    <row r="673" spans="1:2" x14ac:dyDescent="0.3">
      <c r="A673" t="s">
        <v>682</v>
      </c>
      <c r="B673">
        <v>4.5869999999999997</v>
      </c>
    </row>
    <row r="674" spans="1:2" x14ac:dyDescent="0.3">
      <c r="A674" t="s">
        <v>683</v>
      </c>
      <c r="B674">
        <v>4.5540000000000003</v>
      </c>
    </row>
    <row r="675" spans="1:2" x14ac:dyDescent="0.3">
      <c r="A675" t="s">
        <v>684</v>
      </c>
      <c r="B675">
        <v>4.5490000000000004</v>
      </c>
    </row>
    <row r="676" spans="1:2" x14ac:dyDescent="0.3">
      <c r="A676" t="s">
        <v>685</v>
      </c>
      <c r="B676">
        <v>4.577</v>
      </c>
    </row>
    <row r="677" spans="1:2" x14ac:dyDescent="0.3">
      <c r="A677" t="s">
        <v>686</v>
      </c>
      <c r="B677">
        <v>4.6189999999999998</v>
      </c>
    </row>
    <row r="678" spans="1:2" x14ac:dyDescent="0.3">
      <c r="A678" t="s">
        <v>687</v>
      </c>
      <c r="B678">
        <v>4.6390000000000002</v>
      </c>
    </row>
    <row r="679" spans="1:2" x14ac:dyDescent="0.3">
      <c r="A679" t="s">
        <v>688</v>
      </c>
      <c r="B679">
        <v>4.6289999999999996</v>
      </c>
    </row>
    <row r="680" spans="1:2" x14ac:dyDescent="0.3">
      <c r="A680" t="s">
        <v>689</v>
      </c>
      <c r="B680">
        <v>4.6269999999999998</v>
      </c>
    </row>
    <row r="681" spans="1:2" x14ac:dyDescent="0.3">
      <c r="A681" t="s">
        <v>690</v>
      </c>
      <c r="B681">
        <v>4.649</v>
      </c>
    </row>
    <row r="682" spans="1:2" x14ac:dyDescent="0.3">
      <c r="A682" t="s">
        <v>691</v>
      </c>
      <c r="B682">
        <v>4.5789999999999997</v>
      </c>
    </row>
    <row r="683" spans="1:2" x14ac:dyDescent="0.3">
      <c r="A683" t="s">
        <v>692</v>
      </c>
      <c r="B683">
        <v>4.5049999999999999</v>
      </c>
    </row>
    <row r="684" spans="1:2" x14ac:dyDescent="0.3">
      <c r="A684" t="s">
        <v>693</v>
      </c>
      <c r="B684">
        <v>4.4870000000000001</v>
      </c>
    </row>
    <row r="685" spans="1:2" x14ac:dyDescent="0.3">
      <c r="A685" t="s">
        <v>694</v>
      </c>
      <c r="B685">
        <v>4.53</v>
      </c>
    </row>
    <row r="686" spans="1:2" x14ac:dyDescent="0.3">
      <c r="A686" t="s">
        <v>695</v>
      </c>
      <c r="B686">
        <v>4.47</v>
      </c>
    </row>
    <row r="687" spans="1:2" x14ac:dyDescent="0.3">
      <c r="A687" t="s">
        <v>696</v>
      </c>
      <c r="B687">
        <v>4.47</v>
      </c>
    </row>
    <row r="688" spans="1:2" x14ac:dyDescent="0.3">
      <c r="A688" t="s">
        <v>697</v>
      </c>
      <c r="B688">
        <v>4.47</v>
      </c>
    </row>
    <row r="689" spans="1:2" x14ac:dyDescent="0.3">
      <c r="A689" t="s">
        <v>698</v>
      </c>
      <c r="B689">
        <v>4.4749999999999996</v>
      </c>
    </row>
    <row r="690" spans="1:2" x14ac:dyDescent="0.3">
      <c r="A690" t="s">
        <v>699</v>
      </c>
      <c r="B690">
        <v>4.4379999999999997</v>
      </c>
    </row>
    <row r="691" spans="1:2" x14ac:dyDescent="0.3">
      <c r="A691" t="s">
        <v>700</v>
      </c>
      <c r="B691">
        <v>4.3609999999999998</v>
      </c>
    </row>
    <row r="692" spans="1:2" x14ac:dyDescent="0.3">
      <c r="A692" t="s">
        <v>701</v>
      </c>
      <c r="B692">
        <v>4.3380000000000001</v>
      </c>
    </row>
    <row r="693" spans="1:2" x14ac:dyDescent="0.3">
      <c r="A693" t="s">
        <v>702</v>
      </c>
      <c r="B693">
        <v>4.2729999999999997</v>
      </c>
    </row>
    <row r="694" spans="1:2" x14ac:dyDescent="0.3">
      <c r="A694" t="s">
        <v>703</v>
      </c>
      <c r="B694">
        <v>4.3079999999999998</v>
      </c>
    </row>
    <row r="695" spans="1:2" x14ac:dyDescent="0.3">
      <c r="A695" t="s">
        <v>704</v>
      </c>
      <c r="B695">
        <v>4.298</v>
      </c>
    </row>
    <row r="696" spans="1:2" x14ac:dyDescent="0.3">
      <c r="A696" t="s">
        <v>705</v>
      </c>
      <c r="B696">
        <v>4.3109999999999999</v>
      </c>
    </row>
    <row r="697" spans="1:2" x14ac:dyDescent="0.3">
      <c r="A697" t="s">
        <v>706</v>
      </c>
      <c r="B697">
        <v>4.3579999999999997</v>
      </c>
    </row>
    <row r="698" spans="1:2" x14ac:dyDescent="0.3">
      <c r="A698" t="s">
        <v>707</v>
      </c>
      <c r="B698">
        <v>4.3330000000000002</v>
      </c>
    </row>
    <row r="699" spans="1:2" x14ac:dyDescent="0.3">
      <c r="A699" t="s">
        <v>708</v>
      </c>
      <c r="B699">
        <v>4.3520000000000003</v>
      </c>
    </row>
    <row r="700" spans="1:2" x14ac:dyDescent="0.3">
      <c r="A700" t="s">
        <v>709</v>
      </c>
      <c r="B700">
        <v>4.3440000000000003</v>
      </c>
    </row>
    <row r="701" spans="1:2" x14ac:dyDescent="0.3">
      <c r="A701" t="s">
        <v>710</v>
      </c>
      <c r="B701">
        <v>4.4039999999999999</v>
      </c>
    </row>
    <row r="702" spans="1:2" x14ac:dyDescent="0.3">
      <c r="A702" t="s">
        <v>711</v>
      </c>
      <c r="B702">
        <v>4.399</v>
      </c>
    </row>
    <row r="703" spans="1:2" x14ac:dyDescent="0.3">
      <c r="A703" t="s">
        <v>712</v>
      </c>
      <c r="B703">
        <v>4.3540000000000001</v>
      </c>
    </row>
    <row r="704" spans="1:2" x14ac:dyDescent="0.3">
      <c r="A704" t="s">
        <v>713</v>
      </c>
      <c r="B704">
        <v>4.399</v>
      </c>
    </row>
    <row r="705" spans="1:2" x14ac:dyDescent="0.3">
      <c r="A705" t="s">
        <v>714</v>
      </c>
      <c r="B705">
        <v>4.4039999999999999</v>
      </c>
    </row>
    <row r="706" spans="1:2" x14ac:dyDescent="0.3">
      <c r="A706" t="s">
        <v>715</v>
      </c>
      <c r="B706">
        <v>4.5019999999999998</v>
      </c>
    </row>
    <row r="707" spans="1:2" x14ac:dyDescent="0.3">
      <c r="A707" t="s">
        <v>716</v>
      </c>
      <c r="B707">
        <v>4.4790000000000001</v>
      </c>
    </row>
    <row r="708" spans="1:2" x14ac:dyDescent="0.3">
      <c r="A708" t="s">
        <v>717</v>
      </c>
      <c r="B708">
        <v>4.4989999999999997</v>
      </c>
    </row>
    <row r="709" spans="1:2" x14ac:dyDescent="0.3">
      <c r="A709" t="s">
        <v>718</v>
      </c>
      <c r="B709">
        <v>4.484</v>
      </c>
    </row>
    <row r="710" spans="1:2" x14ac:dyDescent="0.3">
      <c r="A710" t="s">
        <v>719</v>
      </c>
      <c r="B710">
        <v>4.4809999999999999</v>
      </c>
    </row>
    <row r="711" spans="1:2" x14ac:dyDescent="0.3">
      <c r="A711" t="s">
        <v>720</v>
      </c>
      <c r="B711">
        <v>4.4889999999999999</v>
      </c>
    </row>
    <row r="712" spans="1:2" x14ac:dyDescent="0.3">
      <c r="A712" t="s">
        <v>721</v>
      </c>
      <c r="B712">
        <v>4.4770000000000003</v>
      </c>
    </row>
    <row r="713" spans="1:2" x14ac:dyDescent="0.3">
      <c r="A713" t="s">
        <v>722</v>
      </c>
      <c r="B713">
        <v>4.5439999999999996</v>
      </c>
    </row>
    <row r="714" spans="1:2" x14ac:dyDescent="0.3">
      <c r="A714" t="s">
        <v>723</v>
      </c>
      <c r="B714">
        <v>4.5259999999999998</v>
      </c>
    </row>
    <row r="715" spans="1:2" x14ac:dyDescent="0.3">
      <c r="A715" t="s">
        <v>724</v>
      </c>
      <c r="B715">
        <v>4.5659999999999998</v>
      </c>
    </row>
    <row r="716" spans="1:2" x14ac:dyDescent="0.3">
      <c r="A716" t="s">
        <v>725</v>
      </c>
      <c r="B716">
        <v>4.5940000000000003</v>
      </c>
    </row>
    <row r="717" spans="1:2" x14ac:dyDescent="0.3">
      <c r="A717" t="s">
        <v>726</v>
      </c>
      <c r="B717">
        <v>4.5540000000000003</v>
      </c>
    </row>
    <row r="718" spans="1:2" x14ac:dyDescent="0.3">
      <c r="A718" t="s">
        <v>727</v>
      </c>
      <c r="B718">
        <v>4.556</v>
      </c>
    </row>
    <row r="719" spans="1:2" x14ac:dyDescent="0.3">
      <c r="A719" t="s">
        <v>728</v>
      </c>
      <c r="B719">
        <v>4.5730000000000004</v>
      </c>
    </row>
    <row r="720" spans="1:2" x14ac:dyDescent="0.3">
      <c r="A720" t="s">
        <v>729</v>
      </c>
      <c r="B720">
        <v>4.5350000000000001</v>
      </c>
    </row>
    <row r="721" spans="1:2" x14ac:dyDescent="0.3">
      <c r="A721" t="s">
        <v>730</v>
      </c>
      <c r="B721">
        <v>4.5449999999999999</v>
      </c>
    </row>
    <row r="722" spans="1:2" x14ac:dyDescent="0.3">
      <c r="A722" t="s">
        <v>731</v>
      </c>
      <c r="B722">
        <v>4.5330000000000004</v>
      </c>
    </row>
    <row r="723" spans="1:2" x14ac:dyDescent="0.3">
      <c r="A723" t="s">
        <v>732</v>
      </c>
      <c r="B723">
        <v>4.4660000000000002</v>
      </c>
    </row>
    <row r="724" spans="1:2" x14ac:dyDescent="0.3">
      <c r="A724" t="s">
        <v>733</v>
      </c>
      <c r="B724">
        <v>4.5410000000000004</v>
      </c>
    </row>
    <row r="725" spans="1:2" x14ac:dyDescent="0.3">
      <c r="A725" t="s">
        <v>734</v>
      </c>
      <c r="B725">
        <v>4.4710000000000001</v>
      </c>
    </row>
    <row r="726" spans="1:2" x14ac:dyDescent="0.3">
      <c r="A726" t="s">
        <v>736</v>
      </c>
      <c r="B726">
        <v>4.4139999999999997</v>
      </c>
    </row>
    <row r="727" spans="1:2" x14ac:dyDescent="0.3">
      <c r="A727" t="s">
        <v>737</v>
      </c>
      <c r="B727">
        <v>4.4219999999999997</v>
      </c>
    </row>
    <row r="728" spans="1:2" x14ac:dyDescent="0.3">
      <c r="A728" t="s">
        <v>738</v>
      </c>
      <c r="B728">
        <v>4.532</v>
      </c>
    </row>
    <row r="729" spans="1:2" x14ac:dyDescent="0.3">
      <c r="A729" t="s">
        <v>739</v>
      </c>
      <c r="B729">
        <v>4.5590000000000002</v>
      </c>
    </row>
    <row r="730" spans="1:2" x14ac:dyDescent="0.3">
      <c r="A730" t="s">
        <v>740</v>
      </c>
      <c r="B730">
        <v>4.6219999999999999</v>
      </c>
    </row>
    <row r="731" spans="1:2" x14ac:dyDescent="0.3">
      <c r="A731" t="s">
        <v>5712</v>
      </c>
      <c r="B731">
        <v>4.6319999999999997</v>
      </c>
    </row>
    <row r="732" spans="1:2" x14ac:dyDescent="0.3">
      <c r="A732" t="s">
        <v>741</v>
      </c>
      <c r="B732">
        <v>4.5999999999999996</v>
      </c>
    </row>
    <row r="733" spans="1:2" x14ac:dyDescent="0.3">
      <c r="A733" t="s">
        <v>742</v>
      </c>
      <c r="B733">
        <v>4.6079999999999997</v>
      </c>
    </row>
    <row r="734" spans="1:2" x14ac:dyDescent="0.3">
      <c r="A734" t="s">
        <v>743</v>
      </c>
      <c r="B734">
        <v>4.6340000000000003</v>
      </c>
    </row>
    <row r="735" spans="1:2" x14ac:dyDescent="0.3">
      <c r="A735" t="s">
        <v>744</v>
      </c>
      <c r="B735">
        <v>4.7439999999999998</v>
      </c>
    </row>
    <row r="736" spans="1:2" x14ac:dyDescent="0.3">
      <c r="A736" t="s">
        <v>745</v>
      </c>
      <c r="B736">
        <v>4.7039999999999997</v>
      </c>
    </row>
    <row r="737" spans="1:2" x14ac:dyDescent="0.3">
      <c r="A737" t="s">
        <v>746</v>
      </c>
      <c r="B737">
        <v>4.702</v>
      </c>
    </row>
    <row r="738" spans="1:2" x14ac:dyDescent="0.3">
      <c r="A738" t="s">
        <v>747</v>
      </c>
      <c r="B738">
        <v>4.6399999999999997</v>
      </c>
    </row>
    <row r="739" spans="1:2" x14ac:dyDescent="0.3">
      <c r="A739" t="s">
        <v>748</v>
      </c>
      <c r="B739">
        <v>4.665</v>
      </c>
    </row>
    <row r="740" spans="1:2" x14ac:dyDescent="0.3">
      <c r="A740" t="s">
        <v>749</v>
      </c>
      <c r="B740">
        <v>4.7249999999999996</v>
      </c>
    </row>
    <row r="741" spans="1:2" x14ac:dyDescent="0.3">
      <c r="A741" t="s">
        <v>750</v>
      </c>
      <c r="B741">
        <v>4.63</v>
      </c>
    </row>
    <row r="742" spans="1:2" x14ac:dyDescent="0.3">
      <c r="A742" t="s">
        <v>751</v>
      </c>
      <c r="B742">
        <v>4.6529999999999996</v>
      </c>
    </row>
    <row r="743" spans="1:2" x14ac:dyDescent="0.3">
      <c r="A743" t="s">
        <v>752</v>
      </c>
      <c r="B743">
        <v>4.657</v>
      </c>
    </row>
    <row r="744" spans="1:2" x14ac:dyDescent="0.3">
      <c r="A744" t="s">
        <v>5974</v>
      </c>
      <c r="B744">
        <v>4.7</v>
      </c>
    </row>
    <row r="745" spans="1:2" x14ac:dyDescent="0.3">
      <c r="A745" t="s">
        <v>753</v>
      </c>
      <c r="B745">
        <v>4.7119999999999997</v>
      </c>
    </row>
    <row r="746" spans="1:2" x14ac:dyDescent="0.3">
      <c r="A746" t="s">
        <v>754</v>
      </c>
      <c r="B746">
        <v>4.6619999999999999</v>
      </c>
    </row>
    <row r="747" spans="1:2" x14ac:dyDescent="0.3">
      <c r="A747" t="s">
        <v>755</v>
      </c>
      <c r="B747">
        <v>4.8010000000000002</v>
      </c>
    </row>
    <row r="748" spans="1:2" x14ac:dyDescent="0.3">
      <c r="A748" t="s">
        <v>756</v>
      </c>
      <c r="B748">
        <v>4.8120000000000003</v>
      </c>
    </row>
    <row r="749" spans="1:2" x14ac:dyDescent="0.3">
      <c r="A749" t="s">
        <v>757</v>
      </c>
      <c r="B749">
        <v>4.8920000000000003</v>
      </c>
    </row>
    <row r="750" spans="1:2" x14ac:dyDescent="0.3">
      <c r="A750" t="s">
        <v>758</v>
      </c>
      <c r="B750">
        <v>4.899</v>
      </c>
    </row>
    <row r="751" spans="1:2" x14ac:dyDescent="0.3">
      <c r="A751" t="s">
        <v>759</v>
      </c>
      <c r="B751">
        <v>4.8040000000000003</v>
      </c>
    </row>
    <row r="752" spans="1:2" x14ac:dyDescent="0.3">
      <c r="A752" t="s">
        <v>760</v>
      </c>
      <c r="B752">
        <v>4.8559999999999999</v>
      </c>
    </row>
    <row r="753" spans="1:2" x14ac:dyDescent="0.3">
      <c r="A753" t="s">
        <v>761</v>
      </c>
      <c r="B753">
        <v>4.8440000000000003</v>
      </c>
    </row>
    <row r="754" spans="1:2" x14ac:dyDescent="0.3">
      <c r="A754" t="s">
        <v>762</v>
      </c>
      <c r="B754">
        <v>4.859</v>
      </c>
    </row>
    <row r="755" spans="1:2" x14ac:dyDescent="0.3">
      <c r="A755" t="s">
        <v>763</v>
      </c>
      <c r="B755">
        <v>4.8280000000000003</v>
      </c>
    </row>
    <row r="756" spans="1:2" x14ac:dyDescent="0.3">
      <c r="A756" t="s">
        <v>764</v>
      </c>
      <c r="B756">
        <v>4.7530000000000001</v>
      </c>
    </row>
    <row r="757" spans="1:2" x14ac:dyDescent="0.3">
      <c r="A757" t="s">
        <v>765</v>
      </c>
      <c r="B757">
        <v>4.7679999999999998</v>
      </c>
    </row>
    <row r="758" spans="1:2" x14ac:dyDescent="0.3">
      <c r="A758" t="s">
        <v>766</v>
      </c>
      <c r="B758">
        <v>4.8230000000000004</v>
      </c>
    </row>
    <row r="759" spans="1:2" x14ac:dyDescent="0.3">
      <c r="A759" t="s">
        <v>767</v>
      </c>
      <c r="B759">
        <v>4.798</v>
      </c>
    </row>
    <row r="760" spans="1:2" x14ac:dyDescent="0.3">
      <c r="A760" t="s">
        <v>768</v>
      </c>
      <c r="B760">
        <v>4.8079999999999998</v>
      </c>
    </row>
    <row r="761" spans="1:2" x14ac:dyDescent="0.3">
      <c r="A761" t="s">
        <v>769</v>
      </c>
      <c r="B761">
        <v>4.8360000000000003</v>
      </c>
    </row>
    <row r="762" spans="1:2" x14ac:dyDescent="0.3">
      <c r="A762" t="s">
        <v>770</v>
      </c>
      <c r="B762">
        <v>4.7750000000000004</v>
      </c>
    </row>
    <row r="763" spans="1:2" x14ac:dyDescent="0.3">
      <c r="A763" t="s">
        <v>771</v>
      </c>
      <c r="B763">
        <v>4.875</v>
      </c>
    </row>
    <row r="764" spans="1:2" x14ac:dyDescent="0.3">
      <c r="A764" t="s">
        <v>772</v>
      </c>
      <c r="B764">
        <v>4.8250000000000002</v>
      </c>
    </row>
    <row r="765" spans="1:2" x14ac:dyDescent="0.3">
      <c r="A765" t="s">
        <v>773</v>
      </c>
      <c r="B765">
        <v>4.8650000000000002</v>
      </c>
    </row>
    <row r="766" spans="1:2" x14ac:dyDescent="0.3">
      <c r="A766" t="s">
        <v>774</v>
      </c>
      <c r="B766">
        <v>4.8</v>
      </c>
    </row>
    <row r="767" spans="1:2" x14ac:dyDescent="0.3">
      <c r="A767" t="s">
        <v>775</v>
      </c>
      <c r="B767">
        <v>4.8630000000000004</v>
      </c>
    </row>
    <row r="768" spans="1:2" x14ac:dyDescent="0.3">
      <c r="A768" t="s">
        <v>776</v>
      </c>
      <c r="B768">
        <v>4.8529999999999998</v>
      </c>
    </row>
    <row r="769" spans="1:2" x14ac:dyDescent="0.3">
      <c r="A769" t="s">
        <v>777</v>
      </c>
      <c r="B769">
        <v>4.8280000000000003</v>
      </c>
    </row>
    <row r="770" spans="1:2" x14ac:dyDescent="0.3">
      <c r="A770" t="s">
        <v>778</v>
      </c>
      <c r="B770">
        <v>4.9109999999999996</v>
      </c>
    </row>
    <row r="771" spans="1:2" x14ac:dyDescent="0.3">
      <c r="A771" t="s">
        <v>779</v>
      </c>
      <c r="B771">
        <v>4.7610000000000001</v>
      </c>
    </row>
    <row r="772" spans="1:2" x14ac:dyDescent="0.3">
      <c r="A772" t="s">
        <v>780</v>
      </c>
      <c r="B772">
        <v>4.673</v>
      </c>
    </row>
    <row r="773" spans="1:2" x14ac:dyDescent="0.3">
      <c r="A773" t="s">
        <v>781</v>
      </c>
      <c r="B773">
        <v>4.6459999999999999</v>
      </c>
    </row>
    <row r="774" spans="1:2" x14ac:dyDescent="0.3">
      <c r="A774" t="s">
        <v>782</v>
      </c>
      <c r="B774">
        <v>4.5960000000000001</v>
      </c>
    </row>
    <row r="775" spans="1:2" x14ac:dyDescent="0.3">
      <c r="A775" t="s">
        <v>783</v>
      </c>
      <c r="B775">
        <v>4.5659999999999998</v>
      </c>
    </row>
    <row r="776" spans="1:2" x14ac:dyDescent="0.3">
      <c r="A776" t="s">
        <v>784</v>
      </c>
      <c r="B776">
        <v>4.5030000000000001</v>
      </c>
    </row>
    <row r="777" spans="1:2" x14ac:dyDescent="0.3">
      <c r="A777" t="s">
        <v>785</v>
      </c>
      <c r="B777">
        <v>4.5289999999999999</v>
      </c>
    </row>
    <row r="778" spans="1:2" x14ac:dyDescent="0.3">
      <c r="A778" t="s">
        <v>786</v>
      </c>
      <c r="B778">
        <v>4.5309999999999997</v>
      </c>
    </row>
    <row r="779" spans="1:2" x14ac:dyDescent="0.3">
      <c r="A779" t="s">
        <v>5975</v>
      </c>
      <c r="B779">
        <v>4.5510000000000002</v>
      </c>
    </row>
    <row r="780" spans="1:2" x14ac:dyDescent="0.3">
      <c r="A780" t="s">
        <v>787</v>
      </c>
      <c r="B780">
        <v>4.6230000000000002</v>
      </c>
    </row>
    <row r="781" spans="1:2" x14ac:dyDescent="0.3">
      <c r="A781" t="s">
        <v>788</v>
      </c>
      <c r="B781">
        <v>4.66</v>
      </c>
    </row>
    <row r="782" spans="1:2" x14ac:dyDescent="0.3">
      <c r="A782" t="s">
        <v>789</v>
      </c>
      <c r="B782">
        <v>4.6630000000000003</v>
      </c>
    </row>
    <row r="783" spans="1:2" x14ac:dyDescent="0.3">
      <c r="A783" t="s">
        <v>790</v>
      </c>
      <c r="B783">
        <v>4.7130000000000001</v>
      </c>
    </row>
    <row r="784" spans="1:2" x14ac:dyDescent="0.3">
      <c r="A784" t="s">
        <v>791</v>
      </c>
      <c r="B784">
        <v>4.6399999999999997</v>
      </c>
    </row>
    <row r="785" spans="1:2" x14ac:dyDescent="0.3">
      <c r="A785" t="s">
        <v>792</v>
      </c>
      <c r="B785">
        <v>4.6550000000000002</v>
      </c>
    </row>
    <row r="786" spans="1:2" x14ac:dyDescent="0.3">
      <c r="A786" t="s">
        <v>793</v>
      </c>
      <c r="B786">
        <v>4.6550000000000002</v>
      </c>
    </row>
    <row r="787" spans="1:2" x14ac:dyDescent="0.3">
      <c r="A787" t="s">
        <v>794</v>
      </c>
      <c r="B787">
        <v>4.6550000000000002</v>
      </c>
    </row>
    <row r="788" spans="1:2" x14ac:dyDescent="0.3">
      <c r="A788" t="s">
        <v>795</v>
      </c>
      <c r="B788">
        <v>4.657</v>
      </c>
    </row>
    <row r="789" spans="1:2" x14ac:dyDescent="0.3">
      <c r="A789" t="s">
        <v>796</v>
      </c>
      <c r="B789">
        <v>4.657</v>
      </c>
    </row>
    <row r="790" spans="1:2" x14ac:dyDescent="0.3">
      <c r="A790" t="s">
        <v>797</v>
      </c>
      <c r="B790">
        <v>4.6219999999999999</v>
      </c>
    </row>
    <row r="791" spans="1:2" x14ac:dyDescent="0.3">
      <c r="A791" t="s">
        <v>798</v>
      </c>
      <c r="B791">
        <v>4.6609999999999996</v>
      </c>
    </row>
    <row r="792" spans="1:2" x14ac:dyDescent="0.3">
      <c r="A792" t="s">
        <v>799</v>
      </c>
      <c r="B792">
        <v>4.6760000000000002</v>
      </c>
    </row>
    <row r="793" spans="1:2" x14ac:dyDescent="0.3">
      <c r="A793" t="s">
        <v>800</v>
      </c>
      <c r="B793">
        <v>4.6680000000000001</v>
      </c>
    </row>
    <row r="794" spans="1:2" x14ac:dyDescent="0.3">
      <c r="A794" t="s">
        <v>801</v>
      </c>
      <c r="B794">
        <v>4.6779999999999999</v>
      </c>
    </row>
    <row r="795" spans="1:2" x14ac:dyDescent="0.3">
      <c r="A795" t="s">
        <v>802</v>
      </c>
      <c r="B795">
        <v>4.6230000000000002</v>
      </c>
    </row>
    <row r="796" spans="1:2" x14ac:dyDescent="0.3">
      <c r="A796" t="s">
        <v>803</v>
      </c>
      <c r="B796">
        <v>4.5279999999999996</v>
      </c>
    </row>
    <row r="797" spans="1:2" x14ac:dyDescent="0.3">
      <c r="A797" t="s">
        <v>804</v>
      </c>
      <c r="B797">
        <v>4.5270000000000001</v>
      </c>
    </row>
    <row r="798" spans="1:2" x14ac:dyDescent="0.3">
      <c r="A798" t="s">
        <v>805</v>
      </c>
      <c r="B798">
        <v>4.4390000000000001</v>
      </c>
    </row>
    <row r="799" spans="1:2" x14ac:dyDescent="0.3">
      <c r="A799" t="s">
        <v>806</v>
      </c>
      <c r="B799">
        <v>4.452</v>
      </c>
    </row>
    <row r="800" spans="1:2" x14ac:dyDescent="0.3">
      <c r="A800" t="s">
        <v>807</v>
      </c>
      <c r="B800">
        <v>4.4089999999999998</v>
      </c>
    </row>
    <row r="801" spans="1:2" x14ac:dyDescent="0.3">
      <c r="A801" t="s">
        <v>808</v>
      </c>
      <c r="B801">
        <v>4.4080000000000004</v>
      </c>
    </row>
    <row r="802" spans="1:2" x14ac:dyDescent="0.3">
      <c r="A802" t="s">
        <v>809</v>
      </c>
      <c r="B802">
        <v>4.3460000000000001</v>
      </c>
    </row>
    <row r="803" spans="1:2" x14ac:dyDescent="0.3">
      <c r="A803" t="s">
        <v>810</v>
      </c>
      <c r="B803">
        <v>4.359</v>
      </c>
    </row>
    <row r="804" spans="1:2" x14ac:dyDescent="0.3">
      <c r="A804" t="s">
        <v>811</v>
      </c>
      <c r="B804">
        <v>4.3860000000000001</v>
      </c>
    </row>
    <row r="805" spans="1:2" x14ac:dyDescent="0.3">
      <c r="A805" t="s">
        <v>812</v>
      </c>
      <c r="B805">
        <v>4.391</v>
      </c>
    </row>
    <row r="806" spans="1:2" x14ac:dyDescent="0.3">
      <c r="A806" t="s">
        <v>813</v>
      </c>
      <c r="B806">
        <v>4.3860000000000001</v>
      </c>
    </row>
    <row r="807" spans="1:2" x14ac:dyDescent="0.3">
      <c r="A807" t="s">
        <v>814</v>
      </c>
      <c r="B807">
        <v>4.4290000000000003</v>
      </c>
    </row>
    <row r="808" spans="1:2" x14ac:dyDescent="0.3">
      <c r="A808" t="s">
        <v>815</v>
      </c>
      <c r="B808">
        <v>4.4610000000000003</v>
      </c>
    </row>
    <row r="809" spans="1:2" x14ac:dyDescent="0.3">
      <c r="A809" t="s">
        <v>816</v>
      </c>
      <c r="B809">
        <v>4.4329999999999998</v>
      </c>
    </row>
    <row r="810" spans="1:2" x14ac:dyDescent="0.3">
      <c r="A810" t="s">
        <v>817</v>
      </c>
      <c r="B810">
        <v>4.3979999999999997</v>
      </c>
    </row>
    <row r="811" spans="1:2" x14ac:dyDescent="0.3">
      <c r="A811" t="s">
        <v>818</v>
      </c>
      <c r="B811">
        <v>4.4089999999999998</v>
      </c>
    </row>
    <row r="812" spans="1:2" x14ac:dyDescent="0.3">
      <c r="A812" t="s">
        <v>819</v>
      </c>
      <c r="B812">
        <v>4.4109999999999996</v>
      </c>
    </row>
    <row r="813" spans="1:2" x14ac:dyDescent="0.3">
      <c r="A813" t="s">
        <v>820</v>
      </c>
      <c r="B813">
        <v>4.4189999999999996</v>
      </c>
    </row>
    <row r="814" spans="1:2" x14ac:dyDescent="0.3">
      <c r="A814" t="s">
        <v>821</v>
      </c>
      <c r="B814">
        <v>4.4740000000000002</v>
      </c>
    </row>
    <row r="815" spans="1:2" x14ac:dyDescent="0.3">
      <c r="A815" t="s">
        <v>822</v>
      </c>
      <c r="B815">
        <v>4.4790000000000001</v>
      </c>
    </row>
    <row r="816" spans="1:2" x14ac:dyDescent="0.3">
      <c r="A816" t="s">
        <v>823</v>
      </c>
      <c r="B816">
        <v>4.4859999999999998</v>
      </c>
    </row>
    <row r="817" spans="1:2" x14ac:dyDescent="0.3">
      <c r="A817" t="s">
        <v>824</v>
      </c>
      <c r="B817">
        <v>4.4889999999999999</v>
      </c>
    </row>
    <row r="818" spans="1:2" x14ac:dyDescent="0.3">
      <c r="A818" t="s">
        <v>825</v>
      </c>
      <c r="B818">
        <v>4.5339999999999998</v>
      </c>
    </row>
    <row r="819" spans="1:2" x14ac:dyDescent="0.3">
      <c r="A819" t="s">
        <v>826</v>
      </c>
      <c r="B819">
        <v>4.5190000000000001</v>
      </c>
    </row>
    <row r="820" spans="1:2" x14ac:dyDescent="0.3">
      <c r="A820" t="s">
        <v>827</v>
      </c>
      <c r="B820">
        <v>4.4809999999999999</v>
      </c>
    </row>
    <row r="821" spans="1:2" x14ac:dyDescent="0.3">
      <c r="A821" t="s">
        <v>828</v>
      </c>
      <c r="B821">
        <v>4.4660000000000002</v>
      </c>
    </row>
    <row r="822" spans="1:2" x14ac:dyDescent="0.3">
      <c r="A822" t="s">
        <v>829</v>
      </c>
      <c r="B822">
        <v>4.5309999999999997</v>
      </c>
    </row>
    <row r="823" spans="1:2" x14ac:dyDescent="0.3">
      <c r="A823" t="s">
        <v>830</v>
      </c>
      <c r="B823">
        <v>4.593</v>
      </c>
    </row>
    <row r="824" spans="1:2" x14ac:dyDescent="0.3">
      <c r="A824" t="s">
        <v>831</v>
      </c>
      <c r="B824">
        <v>4.6230000000000002</v>
      </c>
    </row>
    <row r="825" spans="1:2" x14ac:dyDescent="0.3">
      <c r="A825" t="s">
        <v>832</v>
      </c>
      <c r="B825">
        <v>4.6429999999999998</v>
      </c>
    </row>
    <row r="826" spans="1:2" x14ac:dyDescent="0.3">
      <c r="A826" t="s">
        <v>833</v>
      </c>
      <c r="B826">
        <v>4.63</v>
      </c>
    </row>
    <row r="827" spans="1:2" x14ac:dyDescent="0.3">
      <c r="A827" t="s">
        <v>834</v>
      </c>
      <c r="B827">
        <v>4.5780000000000003</v>
      </c>
    </row>
    <row r="828" spans="1:2" x14ac:dyDescent="0.3">
      <c r="A828" t="s">
        <v>835</v>
      </c>
      <c r="B828">
        <v>4.548</v>
      </c>
    </row>
    <row r="829" spans="1:2" x14ac:dyDescent="0.3">
      <c r="A829" t="s">
        <v>836</v>
      </c>
      <c r="B829">
        <v>4.6379999999999999</v>
      </c>
    </row>
    <row r="830" spans="1:2" x14ac:dyDescent="0.3">
      <c r="A830" t="s">
        <v>837</v>
      </c>
      <c r="B830">
        <v>4.7610000000000001</v>
      </c>
    </row>
    <row r="831" spans="1:2" x14ac:dyDescent="0.3">
      <c r="A831" t="s">
        <v>838</v>
      </c>
      <c r="B831">
        <v>4.7839999999999998</v>
      </c>
    </row>
    <row r="832" spans="1:2" x14ac:dyDescent="0.3">
      <c r="A832" t="s">
        <v>839</v>
      </c>
      <c r="B832">
        <v>4.8019999999999996</v>
      </c>
    </row>
    <row r="833" spans="1:2" x14ac:dyDescent="0.3">
      <c r="A833" t="s">
        <v>840</v>
      </c>
      <c r="B833">
        <v>4.7869999999999999</v>
      </c>
    </row>
    <row r="834" spans="1:2" x14ac:dyDescent="0.3">
      <c r="A834" t="s">
        <v>841</v>
      </c>
      <c r="B834">
        <v>4.7290000000000001</v>
      </c>
    </row>
    <row r="835" spans="1:2" x14ac:dyDescent="0.3">
      <c r="A835" t="s">
        <v>842</v>
      </c>
      <c r="B835">
        <v>4.7889999999999997</v>
      </c>
    </row>
    <row r="836" spans="1:2" x14ac:dyDescent="0.3">
      <c r="A836" t="s">
        <v>843</v>
      </c>
      <c r="B836">
        <v>4.7869999999999999</v>
      </c>
    </row>
    <row r="837" spans="1:2" x14ac:dyDescent="0.3">
      <c r="A837" t="s">
        <v>844</v>
      </c>
      <c r="B837">
        <v>4.8609999999999998</v>
      </c>
    </row>
    <row r="838" spans="1:2" x14ac:dyDescent="0.3">
      <c r="A838" t="s">
        <v>845</v>
      </c>
      <c r="B838">
        <v>4.8140000000000001</v>
      </c>
    </row>
    <row r="839" spans="1:2" x14ac:dyDescent="0.3">
      <c r="A839" t="s">
        <v>846</v>
      </c>
      <c r="B839">
        <v>4.8639999999999999</v>
      </c>
    </row>
    <row r="840" spans="1:2" x14ac:dyDescent="0.3">
      <c r="A840" t="s">
        <v>847</v>
      </c>
      <c r="B840">
        <v>4.7720000000000002</v>
      </c>
    </row>
    <row r="841" spans="1:2" x14ac:dyDescent="0.3">
      <c r="A841" t="s">
        <v>848</v>
      </c>
      <c r="B841">
        <v>4.782</v>
      </c>
    </row>
    <row r="842" spans="1:2" x14ac:dyDescent="0.3">
      <c r="A842" t="s">
        <v>849</v>
      </c>
      <c r="B842">
        <v>4.8120000000000003</v>
      </c>
    </row>
    <row r="843" spans="1:2" x14ac:dyDescent="0.3">
      <c r="A843" t="s">
        <v>850</v>
      </c>
      <c r="B843">
        <v>4.7640000000000002</v>
      </c>
    </row>
    <row r="844" spans="1:2" x14ac:dyDescent="0.3">
      <c r="A844" t="s">
        <v>851</v>
      </c>
      <c r="B844">
        <v>4.7169999999999996</v>
      </c>
    </row>
    <row r="845" spans="1:2" x14ac:dyDescent="0.3">
      <c r="A845" t="s">
        <v>852</v>
      </c>
      <c r="B845">
        <v>4.6539999999999999</v>
      </c>
    </row>
    <row r="846" spans="1:2" x14ac:dyDescent="0.3">
      <c r="A846" t="s">
        <v>853</v>
      </c>
      <c r="B846">
        <v>4.6390000000000002</v>
      </c>
    </row>
    <row r="847" spans="1:2" x14ac:dyDescent="0.3">
      <c r="A847" t="s">
        <v>854</v>
      </c>
      <c r="B847">
        <v>4.6189999999999998</v>
      </c>
    </row>
    <row r="848" spans="1:2" x14ac:dyDescent="0.3">
      <c r="A848" t="s">
        <v>855</v>
      </c>
      <c r="B848">
        <v>4.6340000000000003</v>
      </c>
    </row>
    <row r="849" spans="1:2" x14ac:dyDescent="0.3">
      <c r="A849" t="s">
        <v>856</v>
      </c>
      <c r="B849">
        <v>4.5679999999999996</v>
      </c>
    </row>
    <row r="850" spans="1:2" x14ac:dyDescent="0.3">
      <c r="A850" t="s">
        <v>857</v>
      </c>
      <c r="B850">
        <v>4.5259999999999998</v>
      </c>
    </row>
    <row r="851" spans="1:2" x14ac:dyDescent="0.3">
      <c r="A851" t="s">
        <v>858</v>
      </c>
      <c r="B851">
        <v>4.5010000000000003</v>
      </c>
    </row>
    <row r="852" spans="1:2" x14ac:dyDescent="0.3">
      <c r="A852" t="s">
        <v>859</v>
      </c>
      <c r="B852">
        <v>4.5039999999999996</v>
      </c>
    </row>
    <row r="853" spans="1:2" x14ac:dyDescent="0.3">
      <c r="A853" t="s">
        <v>860</v>
      </c>
      <c r="B853">
        <v>4.4939999999999998</v>
      </c>
    </row>
    <row r="854" spans="1:2" x14ac:dyDescent="0.3">
      <c r="A854" t="s">
        <v>861</v>
      </c>
      <c r="B854">
        <v>4.4939999999999998</v>
      </c>
    </row>
    <row r="855" spans="1:2" x14ac:dyDescent="0.3">
      <c r="A855" t="s">
        <v>862</v>
      </c>
      <c r="B855">
        <v>4.5380000000000003</v>
      </c>
    </row>
    <row r="856" spans="1:2" x14ac:dyDescent="0.3">
      <c r="A856" t="s">
        <v>863</v>
      </c>
      <c r="B856">
        <v>4.5110000000000001</v>
      </c>
    </row>
    <row r="857" spans="1:2" x14ac:dyDescent="0.3">
      <c r="A857" t="s">
        <v>864</v>
      </c>
      <c r="B857">
        <v>4.4630000000000001</v>
      </c>
    </row>
    <row r="858" spans="1:2" x14ac:dyDescent="0.3">
      <c r="A858" t="s">
        <v>865</v>
      </c>
      <c r="B858">
        <v>4.4930000000000003</v>
      </c>
    </row>
    <row r="859" spans="1:2" x14ac:dyDescent="0.3">
      <c r="A859" t="s">
        <v>866</v>
      </c>
      <c r="B859">
        <v>4.5</v>
      </c>
    </row>
    <row r="860" spans="1:2" x14ac:dyDescent="0.3">
      <c r="A860" t="s">
        <v>867</v>
      </c>
      <c r="B860">
        <v>4.57</v>
      </c>
    </row>
    <row r="861" spans="1:2" x14ac:dyDescent="0.3">
      <c r="A861" t="s">
        <v>868</v>
      </c>
      <c r="B861">
        <v>4.6070000000000002</v>
      </c>
    </row>
    <row r="862" spans="1:2" x14ac:dyDescent="0.3">
      <c r="A862" t="s">
        <v>869</v>
      </c>
      <c r="B862">
        <v>4.6050000000000004</v>
      </c>
    </row>
    <row r="863" spans="1:2" x14ac:dyDescent="0.3">
      <c r="A863" t="s">
        <v>870</v>
      </c>
      <c r="B863">
        <v>4.5549999999999997</v>
      </c>
    </row>
    <row r="864" spans="1:2" x14ac:dyDescent="0.3">
      <c r="A864" t="s">
        <v>871</v>
      </c>
      <c r="B864">
        <v>4.5670000000000002</v>
      </c>
    </row>
    <row r="865" spans="1:2" x14ac:dyDescent="0.3">
      <c r="A865" t="s">
        <v>872</v>
      </c>
      <c r="B865">
        <v>4.5250000000000004</v>
      </c>
    </row>
    <row r="866" spans="1:2" x14ac:dyDescent="0.3">
      <c r="A866" t="s">
        <v>873</v>
      </c>
      <c r="B866">
        <v>4.5549999999999997</v>
      </c>
    </row>
    <row r="867" spans="1:2" x14ac:dyDescent="0.3">
      <c r="A867" t="s">
        <v>874</v>
      </c>
      <c r="B867">
        <v>4.5119999999999996</v>
      </c>
    </row>
    <row r="868" spans="1:2" x14ac:dyDescent="0.3">
      <c r="A868" t="s">
        <v>875</v>
      </c>
      <c r="B868">
        <v>4.5620000000000003</v>
      </c>
    </row>
    <row r="869" spans="1:2" x14ac:dyDescent="0.3">
      <c r="A869" t="s">
        <v>876</v>
      </c>
      <c r="B869">
        <v>4.5199999999999996</v>
      </c>
    </row>
    <row r="870" spans="1:2" x14ac:dyDescent="0.3">
      <c r="A870" t="s">
        <v>882</v>
      </c>
      <c r="B870">
        <v>4.7279999999999998</v>
      </c>
    </row>
    <row r="871" spans="1:2" x14ac:dyDescent="0.3">
      <c r="A871" t="s">
        <v>883</v>
      </c>
      <c r="B871">
        <v>4.7359999999999998</v>
      </c>
    </row>
    <row r="872" spans="1:2" x14ac:dyDescent="0.3">
      <c r="A872" t="s">
        <v>884</v>
      </c>
      <c r="B872">
        <v>4.8159999999999998</v>
      </c>
    </row>
    <row r="873" spans="1:2" x14ac:dyDescent="0.3">
      <c r="A873" t="s">
        <v>885</v>
      </c>
      <c r="B873">
        <v>4.8079999999999998</v>
      </c>
    </row>
    <row r="874" spans="1:2" x14ac:dyDescent="0.3">
      <c r="A874" t="s">
        <v>886</v>
      </c>
      <c r="B874">
        <v>4.798</v>
      </c>
    </row>
    <row r="875" spans="1:2" x14ac:dyDescent="0.3">
      <c r="A875" t="s">
        <v>887</v>
      </c>
      <c r="B875">
        <v>4.79</v>
      </c>
    </row>
    <row r="876" spans="1:2" x14ac:dyDescent="0.3">
      <c r="A876" t="s">
        <v>888</v>
      </c>
      <c r="B876">
        <v>4.6509999999999998</v>
      </c>
    </row>
    <row r="877" spans="1:2" x14ac:dyDescent="0.3">
      <c r="A877" t="s">
        <v>889</v>
      </c>
      <c r="B877">
        <v>4.6559999999999997</v>
      </c>
    </row>
    <row r="878" spans="1:2" x14ac:dyDescent="0.3">
      <c r="A878" t="s">
        <v>890</v>
      </c>
      <c r="B878">
        <v>4.67</v>
      </c>
    </row>
    <row r="879" spans="1:2" x14ac:dyDescent="0.3">
      <c r="A879" t="s">
        <v>891</v>
      </c>
      <c r="B879">
        <v>4.7240000000000002</v>
      </c>
    </row>
    <row r="880" spans="1:2" x14ac:dyDescent="0.3">
      <c r="A880" t="s">
        <v>892</v>
      </c>
      <c r="B880">
        <v>4.7439999999999998</v>
      </c>
    </row>
    <row r="881" spans="1:2" x14ac:dyDescent="0.3">
      <c r="A881" t="s">
        <v>893</v>
      </c>
      <c r="B881">
        <v>4.7839999999999998</v>
      </c>
    </row>
    <row r="882" spans="1:2" x14ac:dyDescent="0.3">
      <c r="A882" t="s">
        <v>894</v>
      </c>
      <c r="B882">
        <v>5.0640000000000001</v>
      </c>
    </row>
    <row r="883" spans="1:2" x14ac:dyDescent="0.3">
      <c r="A883" t="s">
        <v>895</v>
      </c>
      <c r="B883">
        <v>5.1050000000000004</v>
      </c>
    </row>
    <row r="884" spans="1:2" x14ac:dyDescent="0.3">
      <c r="A884" t="s">
        <v>896</v>
      </c>
      <c r="B884">
        <v>5.07</v>
      </c>
    </row>
    <row r="885" spans="1:2" x14ac:dyDescent="0.3">
      <c r="A885" t="s">
        <v>897</v>
      </c>
      <c r="B885">
        <v>5.19</v>
      </c>
    </row>
    <row r="886" spans="1:2" x14ac:dyDescent="0.3">
      <c r="A886" t="s">
        <v>898</v>
      </c>
      <c r="B886">
        <v>5.1619999999999999</v>
      </c>
    </row>
    <row r="887" spans="1:2" x14ac:dyDescent="0.3">
      <c r="A887" t="s">
        <v>899</v>
      </c>
      <c r="B887">
        <v>5.056</v>
      </c>
    </row>
    <row r="888" spans="1:2" x14ac:dyDescent="0.3">
      <c r="A888" t="s">
        <v>900</v>
      </c>
      <c r="B888">
        <v>5.1159999999999997</v>
      </c>
    </row>
    <row r="889" spans="1:2" x14ac:dyDescent="0.3">
      <c r="A889" t="s">
        <v>901</v>
      </c>
      <c r="B889">
        <v>5.093</v>
      </c>
    </row>
    <row r="890" spans="1:2" x14ac:dyDescent="0.3">
      <c r="A890" t="s">
        <v>902</v>
      </c>
      <c r="B890">
        <v>5.016</v>
      </c>
    </row>
    <row r="891" spans="1:2" x14ac:dyDescent="0.3">
      <c r="A891" t="s">
        <v>903</v>
      </c>
      <c r="B891">
        <v>4.9359999999999999</v>
      </c>
    </row>
    <row r="892" spans="1:2" x14ac:dyDescent="0.3">
      <c r="A892" t="s">
        <v>904</v>
      </c>
      <c r="B892">
        <v>4.9660000000000002</v>
      </c>
    </row>
    <row r="893" spans="1:2" x14ac:dyDescent="0.3">
      <c r="A893" t="s">
        <v>905</v>
      </c>
      <c r="B893">
        <v>5.0339999999999998</v>
      </c>
    </row>
    <row r="894" spans="1:2" x14ac:dyDescent="0.3">
      <c r="A894" t="s">
        <v>906</v>
      </c>
      <c r="B894">
        <v>4.9880000000000004</v>
      </c>
    </row>
    <row r="895" spans="1:2" x14ac:dyDescent="0.3">
      <c r="A895" t="s">
        <v>907</v>
      </c>
      <c r="B895">
        <v>4.9960000000000004</v>
      </c>
    </row>
    <row r="896" spans="1:2" x14ac:dyDescent="0.3">
      <c r="A896" t="s">
        <v>908</v>
      </c>
      <c r="B896">
        <v>4.8579999999999997</v>
      </c>
    </row>
    <row r="897" spans="1:2" x14ac:dyDescent="0.3">
      <c r="A897" t="s">
        <v>909</v>
      </c>
      <c r="B897">
        <v>5.0259999999999998</v>
      </c>
    </row>
    <row r="898" spans="1:2" x14ac:dyDescent="0.3">
      <c r="A898" t="s">
        <v>910</v>
      </c>
      <c r="B898">
        <v>5.0309999999999997</v>
      </c>
    </row>
    <row r="899" spans="1:2" x14ac:dyDescent="0.3">
      <c r="A899" t="s">
        <v>911</v>
      </c>
      <c r="B899">
        <v>4.923</v>
      </c>
    </row>
    <row r="900" spans="1:2" x14ac:dyDescent="0.3">
      <c r="A900" t="s">
        <v>912</v>
      </c>
      <c r="B900">
        <v>4.923</v>
      </c>
    </row>
    <row r="901" spans="1:2" x14ac:dyDescent="0.3">
      <c r="A901" t="s">
        <v>913</v>
      </c>
      <c r="B901">
        <v>4.9909999999999997</v>
      </c>
    </row>
    <row r="902" spans="1:2" x14ac:dyDescent="0.3">
      <c r="A902" t="s">
        <v>914</v>
      </c>
      <c r="B902">
        <v>5.0179999999999998</v>
      </c>
    </row>
    <row r="903" spans="1:2" x14ac:dyDescent="0.3">
      <c r="A903" t="s">
        <v>915</v>
      </c>
      <c r="B903">
        <v>4.9409999999999998</v>
      </c>
    </row>
    <row r="904" spans="1:2" x14ac:dyDescent="0.3">
      <c r="A904" t="s">
        <v>916</v>
      </c>
      <c r="B904">
        <v>4.9930000000000003</v>
      </c>
    </row>
    <row r="905" spans="1:2" x14ac:dyDescent="0.3">
      <c r="A905" t="s">
        <v>917</v>
      </c>
      <c r="B905">
        <v>4.9880000000000004</v>
      </c>
    </row>
    <row r="906" spans="1:2" x14ac:dyDescent="0.3">
      <c r="A906" t="s">
        <v>918</v>
      </c>
      <c r="B906">
        <v>4.9980000000000002</v>
      </c>
    </row>
    <row r="907" spans="1:2" x14ac:dyDescent="0.3">
      <c r="A907" t="s">
        <v>919</v>
      </c>
      <c r="B907">
        <v>5.1269999999999998</v>
      </c>
    </row>
    <row r="908" spans="1:2" x14ac:dyDescent="0.3">
      <c r="A908" t="s">
        <v>920</v>
      </c>
      <c r="B908">
        <v>5.1280000000000001</v>
      </c>
    </row>
    <row r="909" spans="1:2" x14ac:dyDescent="0.3">
      <c r="A909" t="s">
        <v>921</v>
      </c>
      <c r="B909">
        <v>5.109</v>
      </c>
    </row>
    <row r="910" spans="1:2" x14ac:dyDescent="0.3">
      <c r="A910" t="s">
        <v>922</v>
      </c>
      <c r="B910">
        <v>4.9880000000000004</v>
      </c>
    </row>
    <row r="911" spans="1:2" x14ac:dyDescent="0.3">
      <c r="A911" t="s">
        <v>923</v>
      </c>
      <c r="B911">
        <v>5.0599999999999996</v>
      </c>
    </row>
    <row r="912" spans="1:2" x14ac:dyDescent="0.3">
      <c r="A912" t="s">
        <v>924</v>
      </c>
      <c r="B912">
        <v>5.016</v>
      </c>
    </row>
    <row r="913" spans="1:2" x14ac:dyDescent="0.3">
      <c r="A913" t="s">
        <v>925</v>
      </c>
      <c r="B913">
        <v>5.1289999999999996</v>
      </c>
    </row>
    <row r="914" spans="1:2" x14ac:dyDescent="0.3">
      <c r="A914" t="s">
        <v>926</v>
      </c>
      <c r="B914">
        <v>5.0890000000000004</v>
      </c>
    </row>
    <row r="915" spans="1:2" x14ac:dyDescent="0.3">
      <c r="A915" t="s">
        <v>927</v>
      </c>
      <c r="B915">
        <v>5.2469999999999999</v>
      </c>
    </row>
    <row r="916" spans="1:2" x14ac:dyDescent="0.3">
      <c r="A916" t="s">
        <v>928</v>
      </c>
      <c r="B916">
        <v>5.2469999999999999</v>
      </c>
    </row>
    <row r="917" spans="1:2" x14ac:dyDescent="0.3">
      <c r="A917" t="s">
        <v>929</v>
      </c>
      <c r="B917">
        <v>5.327</v>
      </c>
    </row>
    <row r="918" spans="1:2" x14ac:dyDescent="0.3">
      <c r="A918" t="s">
        <v>930</v>
      </c>
      <c r="B918">
        <v>5.1989999999999998</v>
      </c>
    </row>
    <row r="919" spans="1:2" x14ac:dyDescent="0.3">
      <c r="A919" t="s">
        <v>931</v>
      </c>
      <c r="B919">
        <v>5.1929999999999996</v>
      </c>
    </row>
    <row r="920" spans="1:2" x14ac:dyDescent="0.3">
      <c r="A920" t="s">
        <v>932</v>
      </c>
      <c r="B920">
        <v>5.2130000000000001</v>
      </c>
    </row>
    <row r="921" spans="1:2" x14ac:dyDescent="0.3">
      <c r="A921" t="s">
        <v>933</v>
      </c>
      <c r="B921">
        <v>5.2789999999999999</v>
      </c>
    </row>
    <row r="922" spans="1:2" x14ac:dyDescent="0.3">
      <c r="A922" t="s">
        <v>934</v>
      </c>
      <c r="B922">
        <v>5.2549999999999999</v>
      </c>
    </row>
    <row r="923" spans="1:2" x14ac:dyDescent="0.3">
      <c r="A923" t="s">
        <v>935</v>
      </c>
      <c r="B923">
        <v>5.282</v>
      </c>
    </row>
    <row r="924" spans="1:2" x14ac:dyDescent="0.3">
      <c r="A924" t="s">
        <v>936</v>
      </c>
      <c r="B924">
        <v>5.2649999999999997</v>
      </c>
    </row>
    <row r="925" spans="1:2" x14ac:dyDescent="0.3">
      <c r="A925" t="s">
        <v>937</v>
      </c>
      <c r="B925">
        <v>5.2350000000000003</v>
      </c>
    </row>
    <row r="926" spans="1:2" x14ac:dyDescent="0.3">
      <c r="A926" t="s">
        <v>938</v>
      </c>
      <c r="B926">
        <v>5.3019999999999996</v>
      </c>
    </row>
    <row r="927" spans="1:2" x14ac:dyDescent="0.3">
      <c r="A927" t="s">
        <v>939</v>
      </c>
      <c r="B927">
        <v>5.2140000000000004</v>
      </c>
    </row>
    <row r="928" spans="1:2" x14ac:dyDescent="0.3">
      <c r="A928" t="s">
        <v>940</v>
      </c>
      <c r="B928">
        <v>5.1369999999999996</v>
      </c>
    </row>
    <row r="929" spans="1:2" x14ac:dyDescent="0.3">
      <c r="A929" t="s">
        <v>941</v>
      </c>
      <c r="B929">
        <v>5.07</v>
      </c>
    </row>
    <row r="930" spans="1:2" x14ac:dyDescent="0.3">
      <c r="A930" t="s">
        <v>942</v>
      </c>
      <c r="B930">
        <v>5.1369999999999996</v>
      </c>
    </row>
    <row r="931" spans="1:2" x14ac:dyDescent="0.3">
      <c r="A931" t="s">
        <v>943</v>
      </c>
      <c r="B931">
        <v>5.0999999999999996</v>
      </c>
    </row>
    <row r="932" spans="1:2" x14ac:dyDescent="0.3">
      <c r="A932" t="s">
        <v>944</v>
      </c>
      <c r="B932">
        <v>5.0949999999999998</v>
      </c>
    </row>
    <row r="933" spans="1:2" x14ac:dyDescent="0.3">
      <c r="A933" t="s">
        <v>945</v>
      </c>
      <c r="B933">
        <v>4.83</v>
      </c>
    </row>
    <row r="934" spans="1:2" x14ac:dyDescent="0.3">
      <c r="A934" t="s">
        <v>946</v>
      </c>
      <c r="B934">
        <v>4.8099999999999996</v>
      </c>
    </row>
    <row r="935" spans="1:2" x14ac:dyDescent="0.3">
      <c r="A935" t="s">
        <v>947</v>
      </c>
      <c r="B935">
        <v>4.875</v>
      </c>
    </row>
    <row r="936" spans="1:2" x14ac:dyDescent="0.3">
      <c r="A936" t="s">
        <v>948</v>
      </c>
      <c r="B936">
        <v>4.8650000000000002</v>
      </c>
    </row>
    <row r="937" spans="1:2" x14ac:dyDescent="0.3">
      <c r="A937" t="s">
        <v>949</v>
      </c>
      <c r="B937">
        <v>4.8369999999999997</v>
      </c>
    </row>
    <row r="938" spans="1:2" x14ac:dyDescent="0.3">
      <c r="A938" t="s">
        <v>950</v>
      </c>
      <c r="B938">
        <v>4.9050000000000002</v>
      </c>
    </row>
    <row r="939" spans="1:2" x14ac:dyDescent="0.3">
      <c r="A939" t="s">
        <v>951</v>
      </c>
      <c r="B939">
        <v>4.9749999999999996</v>
      </c>
    </row>
    <row r="940" spans="1:2" x14ac:dyDescent="0.3">
      <c r="A940" t="s">
        <v>952</v>
      </c>
      <c r="B940">
        <v>4.9269999999999996</v>
      </c>
    </row>
    <row r="941" spans="1:2" x14ac:dyDescent="0.3">
      <c r="A941" t="s">
        <v>953</v>
      </c>
      <c r="B941">
        <v>4.9420000000000002</v>
      </c>
    </row>
    <row r="942" spans="1:2" x14ac:dyDescent="0.3">
      <c r="A942" t="s">
        <v>954</v>
      </c>
      <c r="B942">
        <v>4.9169999999999998</v>
      </c>
    </row>
    <row r="943" spans="1:2" x14ac:dyDescent="0.3">
      <c r="A943" t="s">
        <v>955</v>
      </c>
      <c r="B943">
        <v>4.9349999999999996</v>
      </c>
    </row>
    <row r="944" spans="1:2" x14ac:dyDescent="0.3">
      <c r="A944" t="s">
        <v>956</v>
      </c>
      <c r="B944">
        <v>5</v>
      </c>
    </row>
    <row r="945" spans="1:2" x14ac:dyDescent="0.3">
      <c r="A945" t="s">
        <v>957</v>
      </c>
      <c r="B945">
        <v>5.0629999999999997</v>
      </c>
    </row>
    <row r="946" spans="1:2" x14ac:dyDescent="0.3">
      <c r="A946" t="s">
        <v>958</v>
      </c>
      <c r="B946">
        <v>5.13</v>
      </c>
    </row>
    <row r="947" spans="1:2" x14ac:dyDescent="0.3">
      <c r="A947" t="s">
        <v>959</v>
      </c>
      <c r="B947">
        <v>5.1669999999999998</v>
      </c>
    </row>
    <row r="948" spans="1:2" x14ac:dyDescent="0.3">
      <c r="A948" t="s">
        <v>960</v>
      </c>
      <c r="B948">
        <v>5.16</v>
      </c>
    </row>
    <row r="949" spans="1:2" x14ac:dyDescent="0.3">
      <c r="A949" t="s">
        <v>961</v>
      </c>
      <c r="B949">
        <v>5.1870000000000003</v>
      </c>
    </row>
    <row r="950" spans="1:2" x14ac:dyDescent="0.3">
      <c r="A950" t="s">
        <v>962</v>
      </c>
      <c r="B950">
        <v>5.0919999999999996</v>
      </c>
    </row>
    <row r="951" spans="1:2" x14ac:dyDescent="0.3">
      <c r="A951" t="s">
        <v>963</v>
      </c>
      <c r="B951">
        <v>5.1390000000000002</v>
      </c>
    </row>
    <row r="952" spans="1:2" x14ac:dyDescent="0.3">
      <c r="A952" t="s">
        <v>964</v>
      </c>
      <c r="B952">
        <v>5.1289999999999996</v>
      </c>
    </row>
    <row r="953" spans="1:2" x14ac:dyDescent="0.3">
      <c r="A953" t="s">
        <v>965</v>
      </c>
      <c r="B953">
        <v>5.0590000000000002</v>
      </c>
    </row>
    <row r="954" spans="1:2" x14ac:dyDescent="0.3">
      <c r="A954" t="s">
        <v>966</v>
      </c>
      <c r="B954">
        <v>4.9210000000000003</v>
      </c>
    </row>
    <row r="955" spans="1:2" x14ac:dyDescent="0.3">
      <c r="A955" t="s">
        <v>967</v>
      </c>
      <c r="B955">
        <v>5.024</v>
      </c>
    </row>
    <row r="956" spans="1:2" x14ac:dyDescent="0.3">
      <c r="A956" t="s">
        <v>968</v>
      </c>
      <c r="B956">
        <v>4.9790000000000001</v>
      </c>
    </row>
    <row r="957" spans="1:2" x14ac:dyDescent="0.3">
      <c r="A957" t="s">
        <v>969</v>
      </c>
      <c r="B957">
        <v>4.9509999999999996</v>
      </c>
    </row>
    <row r="958" spans="1:2" x14ac:dyDescent="0.3">
      <c r="A958" t="s">
        <v>970</v>
      </c>
      <c r="B958">
        <v>5.0519999999999996</v>
      </c>
    </row>
    <row r="959" spans="1:2" x14ac:dyDescent="0.3">
      <c r="A959" t="s">
        <v>971</v>
      </c>
      <c r="B959">
        <v>5.0860000000000003</v>
      </c>
    </row>
    <row r="960" spans="1:2" x14ac:dyDescent="0.3">
      <c r="A960" t="s">
        <v>972</v>
      </c>
      <c r="B960">
        <v>5.0629999999999997</v>
      </c>
    </row>
    <row r="961" spans="1:2" x14ac:dyDescent="0.3">
      <c r="A961" t="s">
        <v>973</v>
      </c>
      <c r="B961">
        <v>5.3310000000000004</v>
      </c>
    </row>
    <row r="962" spans="1:2" x14ac:dyDescent="0.3">
      <c r="A962" t="s">
        <v>974</v>
      </c>
      <c r="B962">
        <v>5.2910000000000004</v>
      </c>
    </row>
    <row r="963" spans="1:2" x14ac:dyDescent="0.3">
      <c r="A963" t="s">
        <v>975</v>
      </c>
      <c r="B963">
        <v>5.4109999999999996</v>
      </c>
    </row>
    <row r="964" spans="1:2" x14ac:dyDescent="0.3">
      <c r="A964" t="s">
        <v>976</v>
      </c>
      <c r="B964">
        <v>5.2229999999999999</v>
      </c>
    </row>
    <row r="965" spans="1:2" x14ac:dyDescent="0.3">
      <c r="A965" t="s">
        <v>977</v>
      </c>
      <c r="B965">
        <v>5.3630000000000004</v>
      </c>
    </row>
    <row r="966" spans="1:2" x14ac:dyDescent="0.3">
      <c r="A966" t="s">
        <v>978</v>
      </c>
      <c r="B966">
        <v>5.266</v>
      </c>
    </row>
    <row r="967" spans="1:2" x14ac:dyDescent="0.3">
      <c r="A967" t="s">
        <v>979</v>
      </c>
      <c r="B967">
        <v>5.258</v>
      </c>
    </row>
    <row r="968" spans="1:2" x14ac:dyDescent="0.3">
      <c r="A968" t="s">
        <v>980</v>
      </c>
      <c r="B968">
        <v>5.2910000000000004</v>
      </c>
    </row>
    <row r="969" spans="1:2" x14ac:dyDescent="0.3">
      <c r="A969" t="s">
        <v>981</v>
      </c>
      <c r="B969">
        <v>5.2409999999999997</v>
      </c>
    </row>
    <row r="970" spans="1:2" x14ac:dyDescent="0.3">
      <c r="A970" t="s">
        <v>983</v>
      </c>
      <c r="B970">
        <v>5.3550000000000004</v>
      </c>
    </row>
    <row r="971" spans="1:2" x14ac:dyDescent="0.3">
      <c r="A971" t="s">
        <v>984</v>
      </c>
      <c r="B971">
        <v>5.4450000000000003</v>
      </c>
    </row>
    <row r="972" spans="1:2" x14ac:dyDescent="0.3">
      <c r="A972" t="s">
        <v>985</v>
      </c>
      <c r="B972">
        <v>5.4960000000000004</v>
      </c>
    </row>
    <row r="973" spans="1:2" x14ac:dyDescent="0.3">
      <c r="A973" t="s">
        <v>986</v>
      </c>
      <c r="B973">
        <v>5.468</v>
      </c>
    </row>
    <row r="974" spans="1:2" x14ac:dyDescent="0.3">
      <c r="A974" t="s">
        <v>987</v>
      </c>
      <c r="B974">
        <v>5.452</v>
      </c>
    </row>
    <row r="975" spans="1:2" x14ac:dyDescent="0.3">
      <c r="A975" t="s">
        <v>988</v>
      </c>
      <c r="B975">
        <v>5.4720000000000004</v>
      </c>
    </row>
    <row r="976" spans="1:2" x14ac:dyDescent="0.3">
      <c r="A976" t="s">
        <v>989</v>
      </c>
      <c r="B976">
        <v>5.54</v>
      </c>
    </row>
    <row r="977" spans="1:2" x14ac:dyDescent="0.3">
      <c r="A977" t="s">
        <v>990</v>
      </c>
      <c r="B977">
        <v>5.6349999999999998</v>
      </c>
    </row>
    <row r="978" spans="1:2" x14ac:dyDescent="0.3">
      <c r="A978" t="s">
        <v>991</v>
      </c>
      <c r="B978">
        <v>5.6</v>
      </c>
    </row>
    <row r="979" spans="1:2" x14ac:dyDescent="0.3">
      <c r="A979" t="s">
        <v>992</v>
      </c>
      <c r="B979">
        <v>5.5789999999999997</v>
      </c>
    </row>
    <row r="980" spans="1:2" x14ac:dyDescent="0.3">
      <c r="A980" t="s">
        <v>993</v>
      </c>
      <c r="B980">
        <v>5.6219999999999999</v>
      </c>
    </row>
    <row r="981" spans="1:2" x14ac:dyDescent="0.3">
      <c r="A981" t="s">
        <v>994</v>
      </c>
      <c r="B981">
        <v>5.6390000000000002</v>
      </c>
    </row>
    <row r="982" spans="1:2" x14ac:dyDescent="0.3">
      <c r="A982" t="s">
        <v>995</v>
      </c>
      <c r="B982">
        <v>5.6289999999999996</v>
      </c>
    </row>
    <row r="983" spans="1:2" x14ac:dyDescent="0.3">
      <c r="A983" t="s">
        <v>996</v>
      </c>
      <c r="B983">
        <v>5.6920000000000002</v>
      </c>
    </row>
    <row r="984" spans="1:2" x14ac:dyDescent="0.3">
      <c r="A984" t="s">
        <v>997</v>
      </c>
      <c r="B984">
        <v>5.7119999999999997</v>
      </c>
    </row>
    <row r="985" spans="1:2" x14ac:dyDescent="0.3">
      <c r="A985" t="s">
        <v>998</v>
      </c>
      <c r="B985">
        <v>5.7220000000000004</v>
      </c>
    </row>
    <row r="986" spans="1:2" x14ac:dyDescent="0.3">
      <c r="A986" t="s">
        <v>999</v>
      </c>
      <c r="B986">
        <v>5.7089999999999996</v>
      </c>
    </row>
    <row r="987" spans="1:2" x14ac:dyDescent="0.3">
      <c r="A987" t="s">
        <v>1000</v>
      </c>
      <c r="B987">
        <v>5.7350000000000003</v>
      </c>
    </row>
    <row r="988" spans="1:2" x14ac:dyDescent="0.3">
      <c r="A988" t="s">
        <v>1001</v>
      </c>
      <c r="B988">
        <v>5.78</v>
      </c>
    </row>
    <row r="989" spans="1:2" x14ac:dyDescent="0.3">
      <c r="A989" t="s">
        <v>1002</v>
      </c>
      <c r="B989">
        <v>5.9169999999999998</v>
      </c>
    </row>
    <row r="990" spans="1:2" x14ac:dyDescent="0.3">
      <c r="A990" t="s">
        <v>1003</v>
      </c>
      <c r="B990">
        <v>5.9829999999999997</v>
      </c>
    </row>
    <row r="991" spans="1:2" x14ac:dyDescent="0.3">
      <c r="A991" t="s">
        <v>1004</v>
      </c>
      <c r="B991">
        <v>5.9530000000000003</v>
      </c>
    </row>
    <row r="992" spans="1:2" x14ac:dyDescent="0.3">
      <c r="A992" t="s">
        <v>1005</v>
      </c>
      <c r="B992">
        <v>6.2329999999999997</v>
      </c>
    </row>
    <row r="993" spans="1:2" x14ac:dyDescent="0.3">
      <c r="A993" t="s">
        <v>1006</v>
      </c>
      <c r="B993">
        <v>6.3159999999999998</v>
      </c>
    </row>
    <row r="994" spans="1:2" x14ac:dyDescent="0.3">
      <c r="A994" t="s">
        <v>1007</v>
      </c>
      <c r="B994">
        <v>6.2510000000000003</v>
      </c>
    </row>
    <row r="995" spans="1:2" x14ac:dyDescent="0.3">
      <c r="A995" t="s">
        <v>1008</v>
      </c>
      <c r="B995">
        <v>6.2610000000000001</v>
      </c>
    </row>
    <row r="996" spans="1:2" x14ac:dyDescent="0.3">
      <c r="A996" t="s">
        <v>1009</v>
      </c>
      <c r="B996">
        <v>6.4850000000000003</v>
      </c>
    </row>
    <row r="997" spans="1:2" x14ac:dyDescent="0.3">
      <c r="A997" t="s">
        <v>1010</v>
      </c>
      <c r="B997">
        <v>6.6050000000000004</v>
      </c>
    </row>
    <row r="998" spans="1:2" x14ac:dyDescent="0.3">
      <c r="A998" t="s">
        <v>1011</v>
      </c>
      <c r="B998">
        <v>6.5869999999999997</v>
      </c>
    </row>
    <row r="999" spans="1:2" x14ac:dyDescent="0.3">
      <c r="A999" t="s">
        <v>1012</v>
      </c>
      <c r="B999">
        <v>6.4219999999999997</v>
      </c>
    </row>
    <row r="1000" spans="1:2" x14ac:dyDescent="0.3">
      <c r="A1000" t="s">
        <v>1013</v>
      </c>
      <c r="B1000">
        <v>6.2050000000000001</v>
      </c>
    </row>
    <row r="1001" spans="1:2" x14ac:dyDescent="0.3">
      <c r="A1001" t="s">
        <v>1014</v>
      </c>
      <c r="B1001">
        <v>6.3220000000000001</v>
      </c>
    </row>
    <row r="1002" spans="1:2" x14ac:dyDescent="0.3">
      <c r="A1002" t="s">
        <v>1015</v>
      </c>
      <c r="B1002">
        <v>6.3150000000000004</v>
      </c>
    </row>
    <row r="1003" spans="1:2" x14ac:dyDescent="0.3">
      <c r="A1003" t="s">
        <v>1016</v>
      </c>
      <c r="B1003">
        <v>6.2</v>
      </c>
    </row>
    <row r="1004" spans="1:2" x14ac:dyDescent="0.3">
      <c r="A1004" t="s">
        <v>1017</v>
      </c>
      <c r="B1004">
        <v>6.3419999999999996</v>
      </c>
    </row>
    <row r="1005" spans="1:2" x14ac:dyDescent="0.3">
      <c r="A1005" t="s">
        <v>1018</v>
      </c>
      <c r="B1005">
        <v>6.3550000000000004</v>
      </c>
    </row>
    <row r="1006" spans="1:2" x14ac:dyDescent="0.3">
      <c r="A1006" t="s">
        <v>1019</v>
      </c>
      <c r="B1006">
        <v>6.3070000000000004</v>
      </c>
    </row>
    <row r="1007" spans="1:2" x14ac:dyDescent="0.3">
      <c r="A1007" t="s">
        <v>1020</v>
      </c>
      <c r="B1007">
        <v>6.55</v>
      </c>
    </row>
    <row r="1008" spans="1:2" x14ac:dyDescent="0.3">
      <c r="A1008" t="s">
        <v>1021</v>
      </c>
      <c r="B1008">
        <v>6.625</v>
      </c>
    </row>
    <row r="1009" spans="1:2" x14ac:dyDescent="0.3">
      <c r="A1009" t="s">
        <v>1022</v>
      </c>
      <c r="B1009">
        <v>6.226</v>
      </c>
    </row>
    <row r="1010" spans="1:2" x14ac:dyDescent="0.3">
      <c r="A1010" t="s">
        <v>1023</v>
      </c>
      <c r="B1010">
        <v>6.2460000000000004</v>
      </c>
    </row>
    <row r="1011" spans="1:2" x14ac:dyDescent="0.3">
      <c r="A1011" t="s">
        <v>1024</v>
      </c>
      <c r="B1011">
        <v>6.04</v>
      </c>
    </row>
    <row r="1012" spans="1:2" x14ac:dyDescent="0.3">
      <c r="A1012" t="s">
        <v>1025</v>
      </c>
      <c r="B1012">
        <v>6.1210000000000004</v>
      </c>
    </row>
    <row r="1013" spans="1:2" x14ac:dyDescent="0.3">
      <c r="A1013" t="s">
        <v>1026</v>
      </c>
      <c r="B1013">
        <v>6.1449999999999996</v>
      </c>
    </row>
    <row r="1014" spans="1:2" x14ac:dyDescent="0.3">
      <c r="A1014" t="s">
        <v>1027</v>
      </c>
      <c r="B1014">
        <v>6.12</v>
      </c>
    </row>
    <row r="1015" spans="1:2" x14ac:dyDescent="0.3">
      <c r="A1015" t="s">
        <v>1028</v>
      </c>
      <c r="B1015">
        <v>6.2750000000000004</v>
      </c>
    </row>
    <row r="1016" spans="1:2" x14ac:dyDescent="0.3">
      <c r="A1016" t="s">
        <v>1029</v>
      </c>
      <c r="B1016">
        <v>6.4249999999999998</v>
      </c>
    </row>
    <row r="1017" spans="1:2" x14ac:dyDescent="0.3">
      <c r="A1017" t="s">
        <v>1030</v>
      </c>
      <c r="B1017">
        <v>6.3849999999999998</v>
      </c>
    </row>
    <row r="1018" spans="1:2" x14ac:dyDescent="0.3">
      <c r="A1018" t="s">
        <v>1031</v>
      </c>
      <c r="B1018">
        <v>6.5549999999999997</v>
      </c>
    </row>
    <row r="1019" spans="1:2" x14ac:dyDescent="0.3">
      <c r="A1019" t="s">
        <v>1032</v>
      </c>
      <c r="B1019">
        <v>6.617</v>
      </c>
    </row>
    <row r="1020" spans="1:2" x14ac:dyDescent="0.3">
      <c r="A1020" t="s">
        <v>1033</v>
      </c>
      <c r="B1020">
        <v>6.5789999999999997</v>
      </c>
    </row>
    <row r="1021" spans="1:2" x14ac:dyDescent="0.3">
      <c r="A1021" t="s">
        <v>1034</v>
      </c>
      <c r="B1021">
        <v>6.7770000000000001</v>
      </c>
    </row>
    <row r="1022" spans="1:2" x14ac:dyDescent="0.3">
      <c r="A1022" t="s">
        <v>1035</v>
      </c>
      <c r="B1022">
        <v>6.6970000000000001</v>
      </c>
    </row>
    <row r="1023" spans="1:2" x14ac:dyDescent="0.3">
      <c r="A1023" t="s">
        <v>1036</v>
      </c>
      <c r="B1023">
        <v>6.6550000000000002</v>
      </c>
    </row>
    <row r="1024" spans="1:2" x14ac:dyDescent="0.3">
      <c r="A1024" t="s">
        <v>1037</v>
      </c>
      <c r="B1024">
        <v>6.53</v>
      </c>
    </row>
    <row r="1025" spans="1:2" x14ac:dyDescent="0.3">
      <c r="A1025" t="s">
        <v>1038</v>
      </c>
      <c r="B1025">
        <v>6.4870000000000001</v>
      </c>
    </row>
    <row r="1026" spans="1:2" x14ac:dyDescent="0.3">
      <c r="A1026" t="s">
        <v>1039</v>
      </c>
      <c r="B1026">
        <v>6.6189999999999998</v>
      </c>
    </row>
    <row r="1027" spans="1:2" x14ac:dyDescent="0.3">
      <c r="A1027" t="s">
        <v>1040</v>
      </c>
      <c r="B1027">
        <v>6.532</v>
      </c>
    </row>
    <row r="1028" spans="1:2" x14ac:dyDescent="0.3">
      <c r="A1028" t="s">
        <v>1041</v>
      </c>
      <c r="B1028">
        <v>6.7080000000000002</v>
      </c>
    </row>
    <row r="1029" spans="1:2" x14ac:dyDescent="0.3">
      <c r="A1029" t="s">
        <v>1042</v>
      </c>
      <c r="B1029">
        <v>6.6959999999999997</v>
      </c>
    </row>
    <row r="1030" spans="1:2" x14ac:dyDescent="0.3">
      <c r="A1030" t="s">
        <v>1043</v>
      </c>
      <c r="B1030">
        <v>6.9279999999999999</v>
      </c>
    </row>
    <row r="1031" spans="1:2" x14ac:dyDescent="0.3">
      <c r="A1031" t="s">
        <v>1044</v>
      </c>
      <c r="B1031">
        <v>6.71</v>
      </c>
    </row>
    <row r="1032" spans="1:2" x14ac:dyDescent="0.3">
      <c r="A1032" t="s">
        <v>1045</v>
      </c>
      <c r="B1032">
        <v>6.7430000000000003</v>
      </c>
    </row>
    <row r="1033" spans="1:2" x14ac:dyDescent="0.3">
      <c r="A1033" t="s">
        <v>1046</v>
      </c>
      <c r="B1033">
        <v>6.7590000000000003</v>
      </c>
    </row>
    <row r="1034" spans="1:2" x14ac:dyDescent="0.3">
      <c r="A1034" t="s">
        <v>1047</v>
      </c>
      <c r="B1034">
        <v>6.9809999999999999</v>
      </c>
    </row>
    <row r="1035" spans="1:2" x14ac:dyDescent="0.3">
      <c r="A1035" t="s">
        <v>1048</v>
      </c>
      <c r="B1035">
        <v>6.9740000000000002</v>
      </c>
    </row>
    <row r="1036" spans="1:2" x14ac:dyDescent="0.3">
      <c r="A1036" t="s">
        <v>1049</v>
      </c>
      <c r="B1036">
        <v>7.1660000000000004</v>
      </c>
    </row>
    <row r="1037" spans="1:2" x14ac:dyDescent="0.3">
      <c r="A1037" t="s">
        <v>1050</v>
      </c>
      <c r="B1037">
        <v>7.1710000000000003</v>
      </c>
    </row>
    <row r="1038" spans="1:2" x14ac:dyDescent="0.3">
      <c r="A1038" t="s">
        <v>1051</v>
      </c>
      <c r="B1038">
        <v>7.181</v>
      </c>
    </row>
    <row r="1039" spans="1:2" x14ac:dyDescent="0.3">
      <c r="A1039" t="s">
        <v>1052</v>
      </c>
      <c r="B1039">
        <v>7.0510000000000002</v>
      </c>
    </row>
    <row r="1040" spans="1:2" x14ac:dyDescent="0.3">
      <c r="A1040" t="s">
        <v>1053</v>
      </c>
      <c r="B1040">
        <v>7.1280000000000001</v>
      </c>
    </row>
    <row r="1041" spans="1:2" x14ac:dyDescent="0.3">
      <c r="A1041" t="s">
        <v>1054</v>
      </c>
      <c r="B1041">
        <v>7.1550000000000002</v>
      </c>
    </row>
    <row r="1042" spans="1:2" x14ac:dyDescent="0.3">
      <c r="A1042" t="s">
        <v>1055</v>
      </c>
      <c r="B1042">
        <v>7.2480000000000002</v>
      </c>
    </row>
    <row r="1043" spans="1:2" x14ac:dyDescent="0.3">
      <c r="A1043" t="s">
        <v>1056</v>
      </c>
      <c r="B1043">
        <v>7.4530000000000003</v>
      </c>
    </row>
    <row r="1044" spans="1:2" x14ac:dyDescent="0.3">
      <c r="A1044" t="s">
        <v>1057</v>
      </c>
      <c r="B1044">
        <v>7.5510000000000002</v>
      </c>
    </row>
    <row r="1045" spans="1:2" x14ac:dyDescent="0.3">
      <c r="A1045" t="s">
        <v>1058</v>
      </c>
      <c r="B1045">
        <v>7.6180000000000003</v>
      </c>
    </row>
    <row r="1046" spans="1:2" x14ac:dyDescent="0.3">
      <c r="A1046" t="s">
        <v>1059</v>
      </c>
      <c r="B1046">
        <v>7.6980000000000004</v>
      </c>
    </row>
    <row r="1047" spans="1:2" x14ac:dyDescent="0.3">
      <c r="A1047" t="s">
        <v>1060</v>
      </c>
      <c r="B1047">
        <v>7.64</v>
      </c>
    </row>
    <row r="1048" spans="1:2" x14ac:dyDescent="0.3">
      <c r="A1048" t="s">
        <v>1061</v>
      </c>
      <c r="B1048">
        <v>7.5919999999999996</v>
      </c>
    </row>
    <row r="1049" spans="1:2" x14ac:dyDescent="0.3">
      <c r="A1049" t="s">
        <v>1062</v>
      </c>
      <c r="B1049">
        <v>7.7069999999999999</v>
      </c>
    </row>
    <row r="1050" spans="1:2" x14ac:dyDescent="0.3">
      <c r="A1050" t="s">
        <v>1063</v>
      </c>
      <c r="B1050">
        <v>7.6150000000000002</v>
      </c>
    </row>
    <row r="1051" spans="1:2" x14ac:dyDescent="0.3">
      <c r="A1051" t="s">
        <v>1064</v>
      </c>
      <c r="B1051">
        <v>7.766</v>
      </c>
    </row>
    <row r="1052" spans="1:2" x14ac:dyDescent="0.3">
      <c r="A1052" t="s">
        <v>1065</v>
      </c>
      <c r="B1052">
        <v>7.9359999999999999</v>
      </c>
    </row>
    <row r="1053" spans="1:2" x14ac:dyDescent="0.3">
      <c r="A1053" t="s">
        <v>1066</v>
      </c>
      <c r="B1053">
        <v>8.1389999999999993</v>
      </c>
    </row>
    <row r="1054" spans="1:2" x14ac:dyDescent="0.3">
      <c r="A1054" t="s">
        <v>1067</v>
      </c>
      <c r="B1054">
        <v>8.1460000000000008</v>
      </c>
    </row>
    <row r="1055" spans="1:2" x14ac:dyDescent="0.3">
      <c r="A1055" t="s">
        <v>1068</v>
      </c>
      <c r="B1055">
        <v>8.1080000000000005</v>
      </c>
    </row>
    <row r="1056" spans="1:2" x14ac:dyDescent="0.3">
      <c r="A1056" t="s">
        <v>1069</v>
      </c>
      <c r="B1056">
        <v>8.2110000000000003</v>
      </c>
    </row>
    <row r="1057" spans="1:2" x14ac:dyDescent="0.3">
      <c r="A1057" t="s">
        <v>1070</v>
      </c>
      <c r="B1057">
        <v>8.1850000000000005</v>
      </c>
    </row>
    <row r="1058" spans="1:2" x14ac:dyDescent="0.3">
      <c r="A1058" t="s">
        <v>1071</v>
      </c>
      <c r="B1058">
        <v>8.0850000000000009</v>
      </c>
    </row>
    <row r="1059" spans="1:2" x14ac:dyDescent="0.3">
      <c r="A1059" t="s">
        <v>1072</v>
      </c>
      <c r="B1059">
        <v>8.0250000000000004</v>
      </c>
    </row>
    <row r="1060" spans="1:2" x14ac:dyDescent="0.3">
      <c r="A1060" t="s">
        <v>1073</v>
      </c>
      <c r="B1060">
        <v>7.4450000000000003</v>
      </c>
    </row>
    <row r="1061" spans="1:2" x14ac:dyDescent="0.3">
      <c r="A1061" t="s">
        <v>1074</v>
      </c>
      <c r="B1061">
        <v>7</v>
      </c>
    </row>
    <row r="1062" spans="1:2" x14ac:dyDescent="0.3">
      <c r="A1062" t="s">
        <v>1075</v>
      </c>
      <c r="B1062">
        <v>7.0730000000000004</v>
      </c>
    </row>
    <row r="1063" spans="1:2" x14ac:dyDescent="0.3">
      <c r="A1063" t="s">
        <v>1076</v>
      </c>
      <c r="B1063">
        <v>7.14</v>
      </c>
    </row>
    <row r="1064" spans="1:2" x14ac:dyDescent="0.3">
      <c r="A1064" t="s">
        <v>1077</v>
      </c>
      <c r="B1064">
        <v>7.2050000000000001</v>
      </c>
    </row>
    <row r="1065" spans="1:2" x14ac:dyDescent="0.3">
      <c r="A1065" t="s">
        <v>1078</v>
      </c>
      <c r="B1065">
        <v>6.94</v>
      </c>
    </row>
    <row r="1066" spans="1:2" x14ac:dyDescent="0.3">
      <c r="A1066" t="s">
        <v>1079</v>
      </c>
      <c r="B1066">
        <v>6.165</v>
      </c>
    </row>
    <row r="1067" spans="1:2" x14ac:dyDescent="0.3">
      <c r="A1067" t="s">
        <v>1080</v>
      </c>
      <c r="B1067">
        <v>6.0229999999999997</v>
      </c>
    </row>
    <row r="1068" spans="1:2" x14ac:dyDescent="0.3">
      <c r="A1068" t="s">
        <v>1081</v>
      </c>
      <c r="B1068">
        <v>6.1580000000000004</v>
      </c>
    </row>
    <row r="1069" spans="1:2" x14ac:dyDescent="0.3">
      <c r="A1069" t="s">
        <v>1082</v>
      </c>
      <c r="B1069">
        <v>6.1680000000000001</v>
      </c>
    </row>
    <row r="1070" spans="1:2" x14ac:dyDescent="0.3">
      <c r="A1070" t="s">
        <v>1083</v>
      </c>
      <c r="B1070">
        <v>6.23</v>
      </c>
    </row>
    <row r="1071" spans="1:2" x14ac:dyDescent="0.3">
      <c r="A1071" t="s">
        <v>1084</v>
      </c>
      <c r="B1071">
        <v>5.867</v>
      </c>
    </row>
    <row r="1072" spans="1:2" x14ac:dyDescent="0.3">
      <c r="A1072" t="s">
        <v>1087</v>
      </c>
      <c r="B1072">
        <v>6.016</v>
      </c>
    </row>
    <row r="1073" spans="1:2" x14ac:dyDescent="0.3">
      <c r="A1073" t="s">
        <v>1088</v>
      </c>
      <c r="B1073">
        <v>6.0369999999999999</v>
      </c>
    </row>
    <row r="1074" spans="1:2" x14ac:dyDescent="0.3">
      <c r="A1074" t="s">
        <v>1089</v>
      </c>
      <c r="B1074">
        <v>6.1040000000000001</v>
      </c>
    </row>
    <row r="1075" spans="1:2" x14ac:dyDescent="0.3">
      <c r="A1075" t="s">
        <v>1090</v>
      </c>
      <c r="B1075">
        <v>5.819</v>
      </c>
    </row>
    <row r="1076" spans="1:2" x14ac:dyDescent="0.3">
      <c r="A1076" t="s">
        <v>1091</v>
      </c>
      <c r="B1076">
        <v>5.5890000000000004</v>
      </c>
    </row>
    <row r="1077" spans="1:2" x14ac:dyDescent="0.3">
      <c r="A1077" t="s">
        <v>1092</v>
      </c>
      <c r="B1077">
        <v>5.7560000000000002</v>
      </c>
    </row>
    <row r="1078" spans="1:2" x14ac:dyDescent="0.3">
      <c r="A1078" t="s">
        <v>1093</v>
      </c>
      <c r="B1078">
        <v>5.5140000000000002</v>
      </c>
    </row>
    <row r="1079" spans="1:2" x14ac:dyDescent="0.3">
      <c r="A1079" t="s">
        <v>1094</v>
      </c>
      <c r="B1079">
        <v>5.556</v>
      </c>
    </row>
    <row r="1080" spans="1:2" x14ac:dyDescent="0.3">
      <c r="A1080" t="s">
        <v>1095</v>
      </c>
      <c r="B1080">
        <v>5.6070000000000002</v>
      </c>
    </row>
    <row r="1081" spans="1:2" x14ac:dyDescent="0.3">
      <c r="A1081" t="s">
        <v>1096</v>
      </c>
      <c r="B1081">
        <v>5.7210000000000001</v>
      </c>
    </row>
    <row r="1082" spans="1:2" x14ac:dyDescent="0.3">
      <c r="A1082" t="s">
        <v>1097</v>
      </c>
      <c r="B1082">
        <v>5.6680000000000001</v>
      </c>
    </row>
    <row r="1083" spans="1:2" x14ac:dyDescent="0.3">
      <c r="A1083" t="s">
        <v>1098</v>
      </c>
      <c r="B1083">
        <v>5.673</v>
      </c>
    </row>
    <row r="1084" spans="1:2" x14ac:dyDescent="0.3">
      <c r="A1084" t="s">
        <v>1099</v>
      </c>
      <c r="B1084">
        <v>5.92</v>
      </c>
    </row>
    <row r="1085" spans="1:2" x14ac:dyDescent="0.3">
      <c r="A1085" t="s">
        <v>1100</v>
      </c>
      <c r="B1085">
        <v>5.7729999999999997</v>
      </c>
    </row>
    <row r="1086" spans="1:2" x14ac:dyDescent="0.3">
      <c r="A1086" t="s">
        <v>1101</v>
      </c>
      <c r="B1086">
        <v>5.8630000000000004</v>
      </c>
    </row>
    <row r="1087" spans="1:2" x14ac:dyDescent="0.3">
      <c r="A1087" t="s">
        <v>1102</v>
      </c>
      <c r="B1087">
        <v>5.99</v>
      </c>
    </row>
    <row r="1088" spans="1:2" x14ac:dyDescent="0.3">
      <c r="A1088" t="s">
        <v>1103</v>
      </c>
      <c r="B1088">
        <v>6.0780000000000003</v>
      </c>
    </row>
    <row r="1089" spans="1:2" x14ac:dyDescent="0.3">
      <c r="A1089" t="s">
        <v>1104</v>
      </c>
      <c r="B1089">
        <v>6.048</v>
      </c>
    </row>
    <row r="1090" spans="1:2" x14ac:dyDescent="0.3">
      <c r="A1090" t="s">
        <v>1106</v>
      </c>
      <c r="B1090">
        <v>6.1050000000000004</v>
      </c>
    </row>
    <row r="1091" spans="1:2" x14ac:dyDescent="0.3">
      <c r="A1091" t="s">
        <v>1107</v>
      </c>
      <c r="B1091">
        <v>6.05</v>
      </c>
    </row>
    <row r="1092" spans="1:2" x14ac:dyDescent="0.3">
      <c r="A1092" t="s">
        <v>1108</v>
      </c>
      <c r="B1092">
        <v>5.8330000000000002</v>
      </c>
    </row>
    <row r="1093" spans="1:2" x14ac:dyDescent="0.3">
      <c r="A1093" t="s">
        <v>1109</v>
      </c>
      <c r="B1093">
        <v>5.7279999999999998</v>
      </c>
    </row>
    <row r="1094" spans="1:2" x14ac:dyDescent="0.3">
      <c r="A1094" t="s">
        <v>1110</v>
      </c>
      <c r="B1094">
        <v>5.8029999999999999</v>
      </c>
    </row>
    <row r="1095" spans="1:2" x14ac:dyDescent="0.3">
      <c r="A1095" t="s">
        <v>1111</v>
      </c>
      <c r="B1095">
        <v>5.8940000000000001</v>
      </c>
    </row>
    <row r="1096" spans="1:2" x14ac:dyDescent="0.3">
      <c r="A1096" t="s">
        <v>1112</v>
      </c>
      <c r="B1096">
        <v>5.7640000000000002</v>
      </c>
    </row>
    <row r="1097" spans="1:2" x14ac:dyDescent="0.3">
      <c r="A1097" t="s">
        <v>1113</v>
      </c>
      <c r="B1097">
        <v>5.6280000000000001</v>
      </c>
    </row>
    <row r="1098" spans="1:2" x14ac:dyDescent="0.3">
      <c r="A1098" t="s">
        <v>1114</v>
      </c>
      <c r="B1098">
        <v>5.7450000000000001</v>
      </c>
    </row>
    <row r="1099" spans="1:2" x14ac:dyDescent="0.3">
      <c r="A1099" t="s">
        <v>1115</v>
      </c>
      <c r="B1099">
        <v>5.6550000000000002</v>
      </c>
    </row>
    <row r="1100" spans="1:2" x14ac:dyDescent="0.3">
      <c r="A1100" t="s">
        <v>1116</v>
      </c>
      <c r="B1100">
        <v>5.7320000000000002</v>
      </c>
    </row>
    <row r="1101" spans="1:2" x14ac:dyDescent="0.3">
      <c r="A1101" t="s">
        <v>1117</v>
      </c>
      <c r="B1101">
        <v>5.7220000000000004</v>
      </c>
    </row>
    <row r="1102" spans="1:2" x14ac:dyDescent="0.3">
      <c r="A1102" t="s">
        <v>1118</v>
      </c>
      <c r="B1102">
        <v>5.9219999999999997</v>
      </c>
    </row>
    <row r="1103" spans="1:2" x14ac:dyDescent="0.3">
      <c r="A1103" t="s">
        <v>1119</v>
      </c>
      <c r="B1103">
        <v>5.9809999999999999</v>
      </c>
    </row>
    <row r="1104" spans="1:2" x14ac:dyDescent="0.3">
      <c r="A1104" t="s">
        <v>1120</v>
      </c>
      <c r="B1104">
        <v>5.8579999999999997</v>
      </c>
    </row>
    <row r="1105" spans="1:2" x14ac:dyDescent="0.3">
      <c r="A1105" t="s">
        <v>1121</v>
      </c>
      <c r="B1105">
        <v>5.8650000000000002</v>
      </c>
    </row>
    <row r="1106" spans="1:2" x14ac:dyDescent="0.3">
      <c r="A1106" t="s">
        <v>1122</v>
      </c>
      <c r="B1106">
        <v>5.8730000000000002</v>
      </c>
    </row>
    <row r="1107" spans="1:2" x14ac:dyDescent="0.3">
      <c r="A1107" t="s">
        <v>1123</v>
      </c>
      <c r="B1107">
        <v>6.173</v>
      </c>
    </row>
    <row r="1108" spans="1:2" x14ac:dyDescent="0.3">
      <c r="A1108" t="s">
        <v>1124</v>
      </c>
      <c r="B1108">
        <v>6.125</v>
      </c>
    </row>
    <row r="1109" spans="1:2" x14ac:dyDescent="0.3">
      <c r="A1109" t="s">
        <v>1125</v>
      </c>
      <c r="B1109">
        <v>5.8970000000000002</v>
      </c>
    </row>
    <row r="1110" spans="1:2" x14ac:dyDescent="0.3">
      <c r="A1110" t="s">
        <v>1126</v>
      </c>
      <c r="B1110">
        <v>5.8529999999999998</v>
      </c>
    </row>
    <row r="1111" spans="1:2" x14ac:dyDescent="0.3">
      <c r="A1111" t="s">
        <v>1127</v>
      </c>
      <c r="B1111">
        <v>5.7759999999999998</v>
      </c>
    </row>
    <row r="1112" spans="1:2" x14ac:dyDescent="0.3">
      <c r="A1112" t="s">
        <v>1128</v>
      </c>
      <c r="B1112">
        <v>5.9349999999999996</v>
      </c>
    </row>
    <row r="1113" spans="1:2" x14ac:dyDescent="0.3">
      <c r="A1113" t="s">
        <v>1129</v>
      </c>
      <c r="B1113">
        <v>5.9980000000000002</v>
      </c>
    </row>
    <row r="1114" spans="1:2" x14ac:dyDescent="0.3">
      <c r="A1114" t="s">
        <v>1130</v>
      </c>
      <c r="B1114">
        <v>5.9640000000000004</v>
      </c>
    </row>
    <row r="1115" spans="1:2" x14ac:dyDescent="0.3">
      <c r="A1115" t="s">
        <v>1131</v>
      </c>
      <c r="B1115">
        <v>6.11</v>
      </c>
    </row>
    <row r="1116" spans="1:2" x14ac:dyDescent="0.3">
      <c r="A1116" t="s">
        <v>1132</v>
      </c>
      <c r="B1116">
        <v>6.42</v>
      </c>
    </row>
    <row r="1117" spans="1:2" x14ac:dyDescent="0.3">
      <c r="A1117" t="s">
        <v>1133</v>
      </c>
      <c r="B1117">
        <v>6.4610000000000003</v>
      </c>
    </row>
    <row r="1118" spans="1:2" x14ac:dyDescent="0.3">
      <c r="A1118" t="s">
        <v>1134</v>
      </c>
      <c r="B1118">
        <v>6.5279999999999996</v>
      </c>
    </row>
    <row r="1119" spans="1:2" x14ac:dyDescent="0.3">
      <c r="A1119" t="s">
        <v>1135</v>
      </c>
      <c r="B1119">
        <v>6.3780000000000001</v>
      </c>
    </row>
    <row r="1120" spans="1:2" x14ac:dyDescent="0.3">
      <c r="A1120" t="s">
        <v>1136</v>
      </c>
      <c r="B1120">
        <v>6.5979999999999999</v>
      </c>
    </row>
    <row r="1121" spans="1:2" x14ac:dyDescent="0.3">
      <c r="A1121" t="s">
        <v>1137</v>
      </c>
      <c r="B1121">
        <v>6.6520000000000001</v>
      </c>
    </row>
    <row r="1122" spans="1:2" x14ac:dyDescent="0.3">
      <c r="A1122" t="s">
        <v>1138</v>
      </c>
      <c r="B1122">
        <v>6.7119999999999997</v>
      </c>
    </row>
    <row r="1123" spans="1:2" x14ac:dyDescent="0.3">
      <c r="A1123" t="s">
        <v>1139</v>
      </c>
      <c r="B1123">
        <v>6.5869999999999997</v>
      </c>
    </row>
    <row r="1124" spans="1:2" x14ac:dyDescent="0.3">
      <c r="A1124" t="s">
        <v>1140</v>
      </c>
      <c r="B1124">
        <v>6.5990000000000002</v>
      </c>
    </row>
    <row r="1125" spans="1:2" x14ac:dyDescent="0.3">
      <c r="A1125" t="s">
        <v>1141</v>
      </c>
      <c r="B1125">
        <v>6.3970000000000002</v>
      </c>
    </row>
    <row r="1126" spans="1:2" x14ac:dyDescent="0.3">
      <c r="A1126" t="s">
        <v>1142</v>
      </c>
      <c r="B1126">
        <v>6.4180000000000001</v>
      </c>
    </row>
    <row r="1127" spans="1:2" x14ac:dyDescent="0.3">
      <c r="A1127" t="s">
        <v>1143</v>
      </c>
      <c r="B1127">
        <v>6.3339999999999996</v>
      </c>
    </row>
    <row r="1128" spans="1:2" x14ac:dyDescent="0.3">
      <c r="A1128" t="s">
        <v>1144</v>
      </c>
      <c r="B1128">
        <v>6.234</v>
      </c>
    </row>
    <row r="1129" spans="1:2" x14ac:dyDescent="0.3">
      <c r="A1129" t="s">
        <v>1145</v>
      </c>
      <c r="B1129">
        <v>6.2370000000000001</v>
      </c>
    </row>
    <row r="1130" spans="1:2" x14ac:dyDescent="0.3">
      <c r="A1130" t="s">
        <v>1146</v>
      </c>
      <c r="B1130">
        <v>6.3630000000000004</v>
      </c>
    </row>
    <row r="1131" spans="1:2" x14ac:dyDescent="0.3">
      <c r="A1131" t="s">
        <v>1147</v>
      </c>
      <c r="B1131">
        <v>6.3449999999999998</v>
      </c>
    </row>
    <row r="1132" spans="1:2" x14ac:dyDescent="0.3">
      <c r="A1132" t="s">
        <v>1148</v>
      </c>
      <c r="B1132">
        <v>6.55</v>
      </c>
    </row>
    <row r="1133" spans="1:2" x14ac:dyDescent="0.3">
      <c r="A1133" t="s">
        <v>1149</v>
      </c>
      <c r="B1133">
        <v>6.61</v>
      </c>
    </row>
    <row r="1134" spans="1:2" x14ac:dyDescent="0.3">
      <c r="A1134" t="s">
        <v>5738</v>
      </c>
      <c r="B1134">
        <v>6.6749999999999998</v>
      </c>
    </row>
    <row r="1135" spans="1:2" x14ac:dyDescent="0.3">
      <c r="A1135" t="s">
        <v>5739</v>
      </c>
      <c r="B1135">
        <v>6.7270000000000003</v>
      </c>
    </row>
    <row r="1136" spans="1:2" x14ac:dyDescent="0.3">
      <c r="A1136" t="s">
        <v>5740</v>
      </c>
      <c r="B1136">
        <v>6.74</v>
      </c>
    </row>
    <row r="1137" spans="1:2" x14ac:dyDescent="0.3">
      <c r="A1137" t="s">
        <v>5741</v>
      </c>
      <c r="B1137">
        <v>6.7670000000000003</v>
      </c>
    </row>
    <row r="1138" spans="1:2" x14ac:dyDescent="0.3">
      <c r="A1138" t="s">
        <v>5742</v>
      </c>
      <c r="B1138">
        <v>6.7290000000000001</v>
      </c>
    </row>
    <row r="1139" spans="1:2" x14ac:dyDescent="0.3">
      <c r="A1139" t="s">
        <v>1150</v>
      </c>
      <c r="B1139">
        <v>6.7140000000000004</v>
      </c>
    </row>
    <row r="1140" spans="1:2" x14ac:dyDescent="0.3">
      <c r="A1140" t="s">
        <v>1151</v>
      </c>
      <c r="B1140">
        <v>6.5190000000000001</v>
      </c>
    </row>
    <row r="1141" spans="1:2" x14ac:dyDescent="0.3">
      <c r="A1141" t="s">
        <v>1152</v>
      </c>
      <c r="B1141">
        <v>6.5490000000000004</v>
      </c>
    </row>
    <row r="1142" spans="1:2" x14ac:dyDescent="0.3">
      <c r="A1142" t="s">
        <v>1153</v>
      </c>
      <c r="B1142">
        <v>6.617</v>
      </c>
    </row>
    <row r="1143" spans="1:2" x14ac:dyDescent="0.3">
      <c r="A1143" t="s">
        <v>1154</v>
      </c>
      <c r="B1143">
        <v>6.73</v>
      </c>
    </row>
    <row r="1144" spans="1:2" x14ac:dyDescent="0.3">
      <c r="A1144" t="s">
        <v>1155</v>
      </c>
      <c r="B1144">
        <v>6.7229999999999999</v>
      </c>
    </row>
    <row r="1145" spans="1:2" x14ac:dyDescent="0.3">
      <c r="A1145" t="s">
        <v>1156</v>
      </c>
      <c r="B1145">
        <v>6.83</v>
      </c>
    </row>
    <row r="1146" spans="1:2" x14ac:dyDescent="0.3">
      <c r="A1146" t="s">
        <v>1157</v>
      </c>
      <c r="B1146">
        <v>6.8150000000000004</v>
      </c>
    </row>
    <row r="1147" spans="1:2" x14ac:dyDescent="0.3">
      <c r="A1147" t="s">
        <v>1158</v>
      </c>
      <c r="B1147">
        <v>6.8659999999999997</v>
      </c>
    </row>
    <row r="1148" spans="1:2" x14ac:dyDescent="0.3">
      <c r="A1148" t="s">
        <v>1159</v>
      </c>
      <c r="B1148">
        <v>6.7409999999999997</v>
      </c>
    </row>
    <row r="1149" spans="1:2" x14ac:dyDescent="0.3">
      <c r="A1149" t="s">
        <v>1160</v>
      </c>
      <c r="B1149">
        <v>6.5739999999999998</v>
      </c>
    </row>
    <row r="1150" spans="1:2" x14ac:dyDescent="0.3">
      <c r="A1150" t="s">
        <v>1161</v>
      </c>
      <c r="B1150">
        <v>6.61</v>
      </c>
    </row>
    <row r="1151" spans="1:2" x14ac:dyDescent="0.3">
      <c r="A1151" t="s">
        <v>1162</v>
      </c>
      <c r="B1151">
        <v>6.6749999999999998</v>
      </c>
    </row>
    <row r="1152" spans="1:2" x14ac:dyDescent="0.3">
      <c r="A1152" t="s">
        <v>1163</v>
      </c>
      <c r="B1152">
        <v>6.5880000000000001</v>
      </c>
    </row>
    <row r="1153" spans="1:2" x14ac:dyDescent="0.3">
      <c r="A1153" t="s">
        <v>1164</v>
      </c>
      <c r="B1153">
        <v>6.7050000000000001</v>
      </c>
    </row>
    <row r="1154" spans="1:2" x14ac:dyDescent="0.3">
      <c r="A1154" t="s">
        <v>1165</v>
      </c>
      <c r="B1154">
        <v>6.7709999999999999</v>
      </c>
    </row>
    <row r="1155" spans="1:2" x14ac:dyDescent="0.3">
      <c r="A1155" t="s">
        <v>1166</v>
      </c>
      <c r="B1155">
        <v>6.7930000000000001</v>
      </c>
    </row>
    <row r="1156" spans="1:2" x14ac:dyDescent="0.3">
      <c r="A1156" t="s">
        <v>1167</v>
      </c>
      <c r="B1156">
        <v>6.7679999999999998</v>
      </c>
    </row>
    <row r="1157" spans="1:2" x14ac:dyDescent="0.3">
      <c r="A1157" t="s">
        <v>1168</v>
      </c>
      <c r="B1157">
        <v>6.5529999999999999</v>
      </c>
    </row>
    <row r="1158" spans="1:2" x14ac:dyDescent="0.3">
      <c r="A1158" t="s">
        <v>1169</v>
      </c>
      <c r="B1158">
        <v>6.1989999999999998</v>
      </c>
    </row>
    <row r="1159" spans="1:2" x14ac:dyDescent="0.3">
      <c r="A1159" t="s">
        <v>1170</v>
      </c>
      <c r="B1159">
        <v>6.1779999999999999</v>
      </c>
    </row>
    <row r="1160" spans="1:2" x14ac:dyDescent="0.3">
      <c r="A1160" t="s">
        <v>1171</v>
      </c>
      <c r="B1160">
        <v>6.1539999999999999</v>
      </c>
    </row>
    <row r="1161" spans="1:2" x14ac:dyDescent="0.3">
      <c r="A1161" t="s">
        <v>1172</v>
      </c>
      <c r="B1161">
        <v>6.133</v>
      </c>
    </row>
    <row r="1162" spans="1:2" x14ac:dyDescent="0.3">
      <c r="A1162" t="s">
        <v>1173</v>
      </c>
      <c r="B1162">
        <v>6.1829999999999998</v>
      </c>
    </row>
    <row r="1163" spans="1:2" x14ac:dyDescent="0.3">
      <c r="A1163" t="s">
        <v>1174</v>
      </c>
      <c r="B1163">
        <v>6.1989999999999998</v>
      </c>
    </row>
    <row r="1164" spans="1:2" x14ac:dyDescent="0.3">
      <c r="A1164" t="s">
        <v>1175</v>
      </c>
      <c r="B1164">
        <v>6.2709999999999999</v>
      </c>
    </row>
    <row r="1165" spans="1:2" x14ac:dyDescent="0.3">
      <c r="A1165" t="s">
        <v>1176</v>
      </c>
      <c r="B1165">
        <v>6.2889999999999997</v>
      </c>
    </row>
    <row r="1166" spans="1:2" x14ac:dyDescent="0.3">
      <c r="A1166" t="s">
        <v>1177</v>
      </c>
      <c r="B1166">
        <v>6.2590000000000003</v>
      </c>
    </row>
    <row r="1167" spans="1:2" x14ac:dyDescent="0.3">
      <c r="A1167" t="s">
        <v>1178</v>
      </c>
      <c r="B1167">
        <v>6.2519999999999998</v>
      </c>
    </row>
    <row r="1168" spans="1:2" x14ac:dyDescent="0.3">
      <c r="A1168" t="s">
        <v>1179</v>
      </c>
      <c r="B1168">
        <v>6.3460000000000001</v>
      </c>
    </row>
    <row r="1169" spans="1:2" x14ac:dyDescent="0.3">
      <c r="A1169" t="s">
        <v>1180</v>
      </c>
      <c r="B1169">
        <v>6.351</v>
      </c>
    </row>
    <row r="1170" spans="1:2" x14ac:dyDescent="0.3">
      <c r="A1170" t="s">
        <v>1181</v>
      </c>
      <c r="B1170">
        <v>6.4459999999999997</v>
      </c>
    </row>
    <row r="1171" spans="1:2" x14ac:dyDescent="0.3">
      <c r="A1171" t="s">
        <v>1182</v>
      </c>
      <c r="B1171">
        <v>6.4050000000000002</v>
      </c>
    </row>
    <row r="1172" spans="1:2" x14ac:dyDescent="0.3">
      <c r="A1172" t="s">
        <v>1183</v>
      </c>
      <c r="B1172">
        <v>6.5289999999999999</v>
      </c>
    </row>
    <row r="1173" spans="1:2" x14ac:dyDescent="0.3">
      <c r="A1173" t="s">
        <v>1184</v>
      </c>
      <c r="B1173">
        <v>6.5919999999999996</v>
      </c>
    </row>
    <row r="1174" spans="1:2" x14ac:dyDescent="0.3">
      <c r="A1174" t="s">
        <v>1185</v>
      </c>
      <c r="B1174">
        <v>6.673</v>
      </c>
    </row>
    <row r="1175" spans="1:2" x14ac:dyDescent="0.3">
      <c r="A1175" t="s">
        <v>1186</v>
      </c>
      <c r="B1175">
        <v>6.9160000000000004</v>
      </c>
    </row>
    <row r="1176" spans="1:2" x14ac:dyDescent="0.3">
      <c r="A1176" t="s">
        <v>1187</v>
      </c>
      <c r="B1176">
        <v>6.9180000000000001</v>
      </c>
    </row>
    <row r="1177" spans="1:2" x14ac:dyDescent="0.3">
      <c r="A1177" t="s">
        <v>1188</v>
      </c>
      <c r="B1177">
        <v>6.74</v>
      </c>
    </row>
    <row r="1178" spans="1:2" x14ac:dyDescent="0.3">
      <c r="A1178" t="s">
        <v>1189</v>
      </c>
      <c r="B1178">
        <v>7.0789999999999997</v>
      </c>
    </row>
    <row r="1179" spans="1:2" x14ac:dyDescent="0.3">
      <c r="A1179" t="s">
        <v>1190</v>
      </c>
      <c r="B1179">
        <v>7.2220000000000004</v>
      </c>
    </row>
    <row r="1180" spans="1:2" x14ac:dyDescent="0.3">
      <c r="A1180" t="s">
        <v>1191</v>
      </c>
      <c r="B1180">
        <v>7.194</v>
      </c>
    </row>
    <row r="1181" spans="1:2" x14ac:dyDescent="0.3">
      <c r="A1181" t="s">
        <v>1192</v>
      </c>
      <c r="B1181">
        <v>7.2729999999999997</v>
      </c>
    </row>
    <row r="1182" spans="1:2" x14ac:dyDescent="0.3">
      <c r="A1182" t="s">
        <v>1193</v>
      </c>
      <c r="B1182">
        <v>7.23</v>
      </c>
    </row>
    <row r="1183" spans="1:2" x14ac:dyDescent="0.3">
      <c r="A1183" t="s">
        <v>1194</v>
      </c>
      <c r="B1183">
        <v>7.0330000000000004</v>
      </c>
    </row>
    <row r="1184" spans="1:2" x14ac:dyDescent="0.3">
      <c r="A1184" t="s">
        <v>1195</v>
      </c>
      <c r="B1184">
        <v>6.8780000000000001</v>
      </c>
    </row>
    <row r="1185" spans="1:2" x14ac:dyDescent="0.3">
      <c r="A1185" t="s">
        <v>1196</v>
      </c>
      <c r="B1185">
        <v>7.0359999999999996</v>
      </c>
    </row>
    <row r="1186" spans="1:2" x14ac:dyDescent="0.3">
      <c r="A1186" t="s">
        <v>1197</v>
      </c>
      <c r="B1186">
        <v>7.0910000000000002</v>
      </c>
    </row>
    <row r="1187" spans="1:2" x14ac:dyDescent="0.3">
      <c r="A1187" t="s">
        <v>1198</v>
      </c>
      <c r="B1187">
        <v>6.968</v>
      </c>
    </row>
    <row r="1188" spans="1:2" x14ac:dyDescent="0.3">
      <c r="A1188" t="s">
        <v>1199</v>
      </c>
      <c r="B1188">
        <v>7.1760000000000002</v>
      </c>
    </row>
    <row r="1189" spans="1:2" x14ac:dyDescent="0.3">
      <c r="A1189" t="s">
        <v>1200</v>
      </c>
      <c r="B1189">
        <v>7.3330000000000002</v>
      </c>
    </row>
    <row r="1190" spans="1:2" x14ac:dyDescent="0.3">
      <c r="A1190" t="s">
        <v>1201</v>
      </c>
      <c r="B1190">
        <v>7.2910000000000004</v>
      </c>
    </row>
    <row r="1191" spans="1:2" x14ac:dyDescent="0.3">
      <c r="A1191" t="s">
        <v>1202</v>
      </c>
      <c r="B1191">
        <v>7.3140000000000001</v>
      </c>
    </row>
    <row r="1192" spans="1:2" x14ac:dyDescent="0.3">
      <c r="A1192" t="s">
        <v>1203</v>
      </c>
      <c r="B1192">
        <v>7.3609999999999998</v>
      </c>
    </row>
    <row r="1193" spans="1:2" x14ac:dyDescent="0.3">
      <c r="A1193" t="s">
        <v>1204</v>
      </c>
      <c r="B1193">
        <v>7.3209999999999997</v>
      </c>
    </row>
    <row r="1194" spans="1:2" x14ac:dyDescent="0.3">
      <c r="A1194" t="s">
        <v>1205</v>
      </c>
      <c r="B1194">
        <v>7.1870000000000003</v>
      </c>
    </row>
    <row r="1195" spans="1:2" x14ac:dyDescent="0.3">
      <c r="A1195" t="s">
        <v>1206</v>
      </c>
      <c r="B1195">
        <v>7.1790000000000003</v>
      </c>
    </row>
    <row r="1196" spans="1:2" x14ac:dyDescent="0.3">
      <c r="A1196" t="s">
        <v>1207</v>
      </c>
      <c r="B1196">
        <v>7.2919999999999998</v>
      </c>
    </row>
    <row r="1197" spans="1:2" x14ac:dyDescent="0.3">
      <c r="A1197" t="s">
        <v>1208</v>
      </c>
      <c r="B1197">
        <v>7.3170000000000002</v>
      </c>
    </row>
    <row r="1198" spans="1:2" x14ac:dyDescent="0.3">
      <c r="A1198" t="s">
        <v>1209</v>
      </c>
      <c r="B1198">
        <v>7.0069999999999997</v>
      </c>
    </row>
    <row r="1199" spans="1:2" x14ac:dyDescent="0.3">
      <c r="A1199" t="s">
        <v>1210</v>
      </c>
      <c r="B1199">
        <v>7.1449999999999996</v>
      </c>
    </row>
    <row r="1200" spans="1:2" x14ac:dyDescent="0.3">
      <c r="A1200" t="s">
        <v>1211</v>
      </c>
      <c r="B1200">
        <v>7.3710000000000004</v>
      </c>
    </row>
    <row r="1201" spans="1:2" x14ac:dyDescent="0.3">
      <c r="A1201" t="s">
        <v>1212</v>
      </c>
      <c r="B1201">
        <v>7.4930000000000003</v>
      </c>
    </row>
    <row r="1202" spans="1:2" x14ac:dyDescent="0.3">
      <c r="A1202" t="s">
        <v>1213</v>
      </c>
      <c r="B1202">
        <v>7.4770000000000003</v>
      </c>
    </row>
    <row r="1203" spans="1:2" x14ac:dyDescent="0.3">
      <c r="A1203" t="s">
        <v>1214</v>
      </c>
      <c r="B1203">
        <v>7.5250000000000004</v>
      </c>
    </row>
    <row r="1204" spans="1:2" x14ac:dyDescent="0.3">
      <c r="A1204" t="s">
        <v>1215</v>
      </c>
      <c r="B1204">
        <v>7.4119999999999999</v>
      </c>
    </row>
    <row r="1205" spans="1:2" x14ac:dyDescent="0.3">
      <c r="A1205" t="s">
        <v>1216</v>
      </c>
      <c r="B1205">
        <v>7.47</v>
      </c>
    </row>
    <row r="1206" spans="1:2" x14ac:dyDescent="0.3">
      <c r="A1206" t="s">
        <v>1217</v>
      </c>
      <c r="B1206">
        <v>7.6150000000000002</v>
      </c>
    </row>
    <row r="1207" spans="1:2" x14ac:dyDescent="0.3">
      <c r="A1207" t="s">
        <v>1218</v>
      </c>
      <c r="B1207">
        <v>7.5670000000000002</v>
      </c>
    </row>
    <row r="1208" spans="1:2" x14ac:dyDescent="0.3">
      <c r="A1208" t="s">
        <v>1219</v>
      </c>
      <c r="B1208">
        <v>7.5890000000000004</v>
      </c>
    </row>
    <row r="1209" spans="1:2" x14ac:dyDescent="0.3">
      <c r="A1209" t="s">
        <v>1220</v>
      </c>
      <c r="B1209">
        <v>7.6619999999999999</v>
      </c>
    </row>
    <row r="1210" spans="1:2" x14ac:dyDescent="0.3">
      <c r="A1210" t="s">
        <v>1221</v>
      </c>
      <c r="B1210">
        <v>7.5490000000000004</v>
      </c>
    </row>
    <row r="1211" spans="1:2" x14ac:dyDescent="0.3">
      <c r="A1211" t="s">
        <v>1222</v>
      </c>
      <c r="B1211">
        <v>7.5970000000000004</v>
      </c>
    </row>
    <row r="1212" spans="1:2" x14ac:dyDescent="0.3">
      <c r="A1212" t="s">
        <v>1223</v>
      </c>
      <c r="B1212">
        <v>7.569</v>
      </c>
    </row>
    <row r="1213" spans="1:2" x14ac:dyDescent="0.3">
      <c r="A1213" t="s">
        <v>1224</v>
      </c>
      <c r="B1213">
        <v>7.6120000000000001</v>
      </c>
    </row>
    <row r="1214" spans="1:2" x14ac:dyDescent="0.3">
      <c r="A1214" t="s">
        <v>1225</v>
      </c>
      <c r="B1214">
        <v>7.5529999999999999</v>
      </c>
    </row>
    <row r="1215" spans="1:2" x14ac:dyDescent="0.3">
      <c r="A1215" t="s">
        <v>1226</v>
      </c>
      <c r="B1215">
        <v>7.77</v>
      </c>
    </row>
    <row r="1216" spans="1:2" x14ac:dyDescent="0.3">
      <c r="A1216" t="s">
        <v>1227</v>
      </c>
      <c r="B1216">
        <v>7.7229999999999999</v>
      </c>
    </row>
    <row r="1217" spans="1:2" x14ac:dyDescent="0.3">
      <c r="A1217" t="s">
        <v>1228</v>
      </c>
      <c r="B1217">
        <v>8.0259999999999998</v>
      </c>
    </row>
    <row r="1218" spans="1:2" x14ac:dyDescent="0.3">
      <c r="A1218" t="s">
        <v>1229</v>
      </c>
      <c r="B1218">
        <v>7.9080000000000004</v>
      </c>
    </row>
    <row r="1219" spans="1:2" x14ac:dyDescent="0.3">
      <c r="A1219" t="s">
        <v>1230</v>
      </c>
      <c r="B1219">
        <v>7.9960000000000004</v>
      </c>
    </row>
    <row r="1220" spans="1:2" x14ac:dyDescent="0.3">
      <c r="A1220" t="s">
        <v>1231</v>
      </c>
      <c r="B1220">
        <v>7.9160000000000004</v>
      </c>
    </row>
    <row r="1221" spans="1:2" x14ac:dyDescent="0.3">
      <c r="A1221" t="s">
        <v>1232</v>
      </c>
      <c r="B1221">
        <v>7.8380000000000001</v>
      </c>
    </row>
    <row r="1222" spans="1:2" x14ac:dyDescent="0.3">
      <c r="A1222" t="s">
        <v>1233</v>
      </c>
      <c r="B1222">
        <v>7.1020000000000003</v>
      </c>
    </row>
    <row r="1223" spans="1:2" x14ac:dyDescent="0.3">
      <c r="A1223" t="s">
        <v>1234</v>
      </c>
      <c r="B1223">
        <v>6.76</v>
      </c>
    </row>
    <row r="1224" spans="1:2" x14ac:dyDescent="0.3">
      <c r="A1224" t="s">
        <v>1235</v>
      </c>
      <c r="B1224">
        <v>6.7060000000000004</v>
      </c>
    </row>
    <row r="1225" spans="1:2" x14ac:dyDescent="0.3">
      <c r="A1225" t="s">
        <v>1236</v>
      </c>
      <c r="B1225">
        <v>6.7930000000000001</v>
      </c>
    </row>
    <row r="1226" spans="1:2" x14ac:dyDescent="0.3">
      <c r="A1226" t="s">
        <v>1237</v>
      </c>
      <c r="B1226">
        <v>6.718</v>
      </c>
    </row>
    <row r="1227" spans="1:2" x14ac:dyDescent="0.3">
      <c r="A1227" t="s">
        <v>1238</v>
      </c>
      <c r="B1227">
        <v>6.843</v>
      </c>
    </row>
    <row r="1228" spans="1:2" x14ac:dyDescent="0.3">
      <c r="A1228" t="s">
        <v>1239</v>
      </c>
      <c r="B1228">
        <v>6.69</v>
      </c>
    </row>
    <row r="1229" spans="1:2" x14ac:dyDescent="0.3">
      <c r="A1229" t="s">
        <v>1240</v>
      </c>
      <c r="B1229">
        <v>6.766</v>
      </c>
    </row>
    <row r="1230" spans="1:2" x14ac:dyDescent="0.3">
      <c r="A1230" t="s">
        <v>1241</v>
      </c>
      <c r="B1230">
        <v>6.83</v>
      </c>
    </row>
    <row r="1231" spans="1:2" x14ac:dyDescent="0.3">
      <c r="A1231" t="s">
        <v>1242</v>
      </c>
      <c r="B1231">
        <v>6.8949999999999996</v>
      </c>
    </row>
    <row r="1232" spans="1:2" x14ac:dyDescent="0.3">
      <c r="A1232" t="s">
        <v>1243</v>
      </c>
      <c r="B1232">
        <v>6.8029999999999999</v>
      </c>
    </row>
    <row r="1233" spans="1:2" x14ac:dyDescent="0.3">
      <c r="A1233" t="s">
        <v>1244</v>
      </c>
      <c r="B1233">
        <v>6.883</v>
      </c>
    </row>
    <row r="1234" spans="1:2" x14ac:dyDescent="0.3">
      <c r="A1234" t="s">
        <v>1245</v>
      </c>
      <c r="B1234">
        <v>6.9729999999999999</v>
      </c>
    </row>
    <row r="1235" spans="1:2" x14ac:dyDescent="0.3">
      <c r="A1235" t="s">
        <v>1246</v>
      </c>
      <c r="B1235">
        <v>7.0259999999999998</v>
      </c>
    </row>
    <row r="1236" spans="1:2" x14ac:dyDescent="0.3">
      <c r="A1236" t="s">
        <v>1247</v>
      </c>
      <c r="B1236">
        <v>6.7969999999999997</v>
      </c>
    </row>
    <row r="1237" spans="1:2" x14ac:dyDescent="0.3">
      <c r="A1237" t="s">
        <v>1248</v>
      </c>
      <c r="B1237">
        <v>6.8070000000000004</v>
      </c>
    </row>
    <row r="1238" spans="1:2" x14ac:dyDescent="0.3">
      <c r="A1238" t="s">
        <v>1249</v>
      </c>
      <c r="B1238">
        <v>6.4770000000000003</v>
      </c>
    </row>
    <row r="1239" spans="1:2" x14ac:dyDescent="0.3">
      <c r="A1239" t="s">
        <v>1250</v>
      </c>
      <c r="B1239">
        <v>6.4269999999999996</v>
      </c>
    </row>
    <row r="1240" spans="1:2" x14ac:dyDescent="0.3">
      <c r="A1240" t="s">
        <v>1251</v>
      </c>
      <c r="B1240">
        <v>6.5119999999999996</v>
      </c>
    </row>
    <row r="1241" spans="1:2" x14ac:dyDescent="0.3">
      <c r="A1241" t="s">
        <v>1252</v>
      </c>
      <c r="B1241">
        <v>6.4329999999999998</v>
      </c>
    </row>
    <row r="1242" spans="1:2" x14ac:dyDescent="0.3">
      <c r="A1242" t="s">
        <v>1253</v>
      </c>
      <c r="B1242">
        <v>6.4290000000000003</v>
      </c>
    </row>
    <row r="1243" spans="1:2" x14ac:dyDescent="0.3">
      <c r="A1243" t="s">
        <v>1254</v>
      </c>
      <c r="B1243">
        <v>6.431</v>
      </c>
    </row>
    <row r="1244" spans="1:2" x14ac:dyDescent="0.3">
      <c r="A1244" t="s">
        <v>1255</v>
      </c>
      <c r="B1244">
        <v>6.6230000000000002</v>
      </c>
    </row>
    <row r="1245" spans="1:2" x14ac:dyDescent="0.3">
      <c r="A1245" t="s">
        <v>1256</v>
      </c>
      <c r="B1245">
        <v>6.7279999999999998</v>
      </c>
    </row>
    <row r="1246" spans="1:2" x14ac:dyDescent="0.3">
      <c r="A1246" t="s">
        <v>1257</v>
      </c>
      <c r="B1246">
        <v>6.73</v>
      </c>
    </row>
    <row r="1247" spans="1:2" x14ac:dyDescent="0.3">
      <c r="A1247" t="s">
        <v>1258</v>
      </c>
      <c r="B1247">
        <v>6.58</v>
      </c>
    </row>
    <row r="1248" spans="1:2" x14ac:dyDescent="0.3">
      <c r="A1248" t="s">
        <v>1259</v>
      </c>
      <c r="B1248">
        <v>6.64</v>
      </c>
    </row>
    <row r="1249" spans="1:2" x14ac:dyDescent="0.3">
      <c r="A1249" t="s">
        <v>1260</v>
      </c>
      <c r="B1249">
        <v>6.61</v>
      </c>
    </row>
    <row r="1250" spans="1:2" x14ac:dyDescent="0.3">
      <c r="A1250" t="s">
        <v>1261</v>
      </c>
      <c r="B1250">
        <v>6.5430000000000001</v>
      </c>
    </row>
    <row r="1251" spans="1:2" x14ac:dyDescent="0.3">
      <c r="A1251" t="s">
        <v>1262</v>
      </c>
      <c r="B1251">
        <v>6.7969999999999997</v>
      </c>
    </row>
    <row r="1252" spans="1:2" x14ac:dyDescent="0.3">
      <c r="A1252" t="s">
        <v>1263</v>
      </c>
      <c r="B1252">
        <v>6.8449999999999998</v>
      </c>
    </row>
    <row r="1253" spans="1:2" x14ac:dyDescent="0.3">
      <c r="A1253" t="s">
        <v>1264</v>
      </c>
      <c r="B1253">
        <v>6.67</v>
      </c>
    </row>
    <row r="1254" spans="1:2" x14ac:dyDescent="0.3">
      <c r="A1254" t="s">
        <v>1265</v>
      </c>
      <c r="B1254">
        <v>6.7930000000000001</v>
      </c>
    </row>
    <row r="1255" spans="1:2" x14ac:dyDescent="0.3">
      <c r="A1255" t="s">
        <v>1266</v>
      </c>
      <c r="B1255">
        <v>6.8079999999999998</v>
      </c>
    </row>
    <row r="1256" spans="1:2" x14ac:dyDescent="0.3">
      <c r="A1256" t="s">
        <v>1268</v>
      </c>
      <c r="B1256">
        <v>6.7370000000000001</v>
      </c>
    </row>
    <row r="1257" spans="1:2" x14ac:dyDescent="0.3">
      <c r="A1257" t="s">
        <v>1269</v>
      </c>
      <c r="B1257">
        <v>6.72</v>
      </c>
    </row>
    <row r="1258" spans="1:2" x14ac:dyDescent="0.3">
      <c r="A1258" t="s">
        <v>1270</v>
      </c>
      <c r="B1258">
        <v>6.74</v>
      </c>
    </row>
    <row r="1259" spans="1:2" x14ac:dyDescent="0.3">
      <c r="A1259" t="s">
        <v>1271</v>
      </c>
      <c r="B1259">
        <v>6.6669999999999998</v>
      </c>
    </row>
    <row r="1260" spans="1:2" x14ac:dyDescent="0.3">
      <c r="A1260" t="s">
        <v>1272</v>
      </c>
      <c r="B1260">
        <v>6.625</v>
      </c>
    </row>
    <row r="1261" spans="1:2" x14ac:dyDescent="0.3">
      <c r="A1261" t="s">
        <v>1273</v>
      </c>
      <c r="B1261">
        <v>6.5449999999999999</v>
      </c>
    </row>
    <row r="1262" spans="1:2" x14ac:dyDescent="0.3">
      <c r="A1262" t="s">
        <v>1274</v>
      </c>
      <c r="B1262">
        <v>6.5469999999999997</v>
      </c>
    </row>
    <row r="1263" spans="1:2" x14ac:dyDescent="0.3">
      <c r="A1263" t="s">
        <v>1275</v>
      </c>
      <c r="B1263">
        <v>6.5810000000000004</v>
      </c>
    </row>
    <row r="1264" spans="1:2" x14ac:dyDescent="0.3">
      <c r="A1264" t="s">
        <v>1276</v>
      </c>
      <c r="B1264">
        <v>6.9560000000000004</v>
      </c>
    </row>
    <row r="1265" spans="1:2" x14ac:dyDescent="0.3">
      <c r="A1265" t="s">
        <v>1277</v>
      </c>
      <c r="B1265">
        <v>7.2009999999999996</v>
      </c>
    </row>
    <row r="1266" spans="1:2" x14ac:dyDescent="0.3">
      <c r="A1266" t="s">
        <v>1278</v>
      </c>
      <c r="B1266">
        <v>7.3330000000000002</v>
      </c>
    </row>
    <row r="1267" spans="1:2" x14ac:dyDescent="0.3">
      <c r="A1267" t="s">
        <v>1279</v>
      </c>
      <c r="B1267">
        <v>7.3529999999999998</v>
      </c>
    </row>
    <row r="1268" spans="1:2" x14ac:dyDescent="0.3">
      <c r="A1268" t="s">
        <v>1280</v>
      </c>
      <c r="B1268">
        <v>7.2480000000000002</v>
      </c>
    </row>
    <row r="1269" spans="1:2" x14ac:dyDescent="0.3">
      <c r="A1269" t="s">
        <v>1281</v>
      </c>
      <c r="B1269">
        <v>7.3650000000000002</v>
      </c>
    </row>
    <row r="1270" spans="1:2" x14ac:dyDescent="0.3">
      <c r="A1270" t="s">
        <v>1282</v>
      </c>
      <c r="B1270">
        <v>7.4130000000000003</v>
      </c>
    </row>
    <row r="1271" spans="1:2" x14ac:dyDescent="0.3">
      <c r="A1271" t="s">
        <v>1283</v>
      </c>
      <c r="B1271">
        <v>7.5170000000000003</v>
      </c>
    </row>
    <row r="1272" spans="1:2" x14ac:dyDescent="0.3">
      <c r="A1272" t="s">
        <v>1284</v>
      </c>
      <c r="B1272">
        <v>7.4409999999999998</v>
      </c>
    </row>
    <row r="1273" spans="1:2" x14ac:dyDescent="0.3">
      <c r="A1273" t="s">
        <v>1285</v>
      </c>
      <c r="B1273">
        <v>7.3810000000000002</v>
      </c>
    </row>
    <row r="1274" spans="1:2" x14ac:dyDescent="0.3">
      <c r="A1274" t="s">
        <v>1286</v>
      </c>
      <c r="B1274">
        <v>7.2910000000000004</v>
      </c>
    </row>
    <row r="1275" spans="1:2" x14ac:dyDescent="0.3">
      <c r="A1275" t="s">
        <v>1287</v>
      </c>
      <c r="B1275">
        <v>7.359</v>
      </c>
    </row>
    <row r="1276" spans="1:2" x14ac:dyDescent="0.3">
      <c r="A1276" t="s">
        <v>1288</v>
      </c>
      <c r="B1276">
        <v>7.2290000000000001</v>
      </c>
    </row>
    <row r="1277" spans="1:2" x14ac:dyDescent="0.3">
      <c r="A1277" t="s">
        <v>1289</v>
      </c>
      <c r="B1277">
        <v>7.3070000000000004</v>
      </c>
    </row>
    <row r="1278" spans="1:2" x14ac:dyDescent="0.3">
      <c r="A1278" t="s">
        <v>1290</v>
      </c>
      <c r="B1278">
        <v>7.2290000000000001</v>
      </c>
    </row>
    <row r="1279" spans="1:2" x14ac:dyDescent="0.3">
      <c r="A1279" t="s">
        <v>1291</v>
      </c>
      <c r="B1279">
        <v>7.3490000000000002</v>
      </c>
    </row>
    <row r="1280" spans="1:2" x14ac:dyDescent="0.3">
      <c r="A1280" t="s">
        <v>1292</v>
      </c>
      <c r="B1280">
        <v>7.359</v>
      </c>
    </row>
    <row r="1281" spans="1:2" x14ac:dyDescent="0.3">
      <c r="A1281" t="s">
        <v>1293</v>
      </c>
      <c r="B1281">
        <v>7.5019999999999998</v>
      </c>
    </row>
    <row r="1282" spans="1:2" x14ac:dyDescent="0.3">
      <c r="A1282" t="s">
        <v>1294</v>
      </c>
      <c r="B1282">
        <v>7.6040000000000001</v>
      </c>
    </row>
    <row r="1283" spans="1:2" x14ac:dyDescent="0.3">
      <c r="A1283" t="s">
        <v>1295</v>
      </c>
      <c r="B1283">
        <v>7.492</v>
      </c>
    </row>
    <row r="1284" spans="1:2" x14ac:dyDescent="0.3">
      <c r="A1284" t="s">
        <v>1296</v>
      </c>
      <c r="B1284">
        <v>7.5350000000000001</v>
      </c>
    </row>
    <row r="1285" spans="1:2" x14ac:dyDescent="0.3">
      <c r="A1285" t="s">
        <v>1297</v>
      </c>
      <c r="B1285">
        <v>7.38</v>
      </c>
    </row>
    <row r="1286" spans="1:2" x14ac:dyDescent="0.3">
      <c r="A1286" t="s">
        <v>1298</v>
      </c>
      <c r="B1286">
        <v>7.3769999999999998</v>
      </c>
    </row>
    <row r="1287" spans="1:2" x14ac:dyDescent="0.3">
      <c r="A1287" t="s">
        <v>1299</v>
      </c>
      <c r="B1287">
        <v>7.4249999999999998</v>
      </c>
    </row>
    <row r="1288" spans="1:2" x14ac:dyDescent="0.3">
      <c r="A1288" t="s">
        <v>1300</v>
      </c>
      <c r="B1288">
        <v>7.3849999999999998</v>
      </c>
    </row>
    <row r="1289" spans="1:2" x14ac:dyDescent="0.3">
      <c r="A1289" t="s">
        <v>1301</v>
      </c>
      <c r="B1289">
        <v>7.3769999999999998</v>
      </c>
    </row>
    <row r="1290" spans="1:2" x14ac:dyDescent="0.3">
      <c r="A1290" t="s">
        <v>1302</v>
      </c>
      <c r="B1290">
        <v>7.0970000000000004</v>
      </c>
    </row>
    <row r="1291" spans="1:2" x14ac:dyDescent="0.3">
      <c r="A1291" t="s">
        <v>1303</v>
      </c>
      <c r="B1291">
        <v>7.07</v>
      </c>
    </row>
    <row r="1292" spans="1:2" x14ac:dyDescent="0.3">
      <c r="A1292" t="s">
        <v>1304</v>
      </c>
      <c r="B1292">
        <v>6.9770000000000003</v>
      </c>
    </row>
    <row r="1293" spans="1:2" x14ac:dyDescent="0.3">
      <c r="A1293" t="s">
        <v>1305</v>
      </c>
      <c r="B1293">
        <v>6.9329999999999998</v>
      </c>
    </row>
    <row r="1294" spans="1:2" x14ac:dyDescent="0.3">
      <c r="A1294" t="s">
        <v>1306</v>
      </c>
      <c r="B1294">
        <v>6.91</v>
      </c>
    </row>
    <row r="1295" spans="1:2" x14ac:dyDescent="0.3">
      <c r="A1295" t="s">
        <v>1307</v>
      </c>
      <c r="B1295">
        <v>7.0119999999999996</v>
      </c>
    </row>
    <row r="1296" spans="1:2" x14ac:dyDescent="0.3">
      <c r="A1296" t="s">
        <v>1308</v>
      </c>
      <c r="B1296">
        <v>7.141</v>
      </c>
    </row>
    <row r="1297" spans="1:2" x14ac:dyDescent="0.3">
      <c r="A1297" t="s">
        <v>1309</v>
      </c>
      <c r="B1297">
        <v>7.17</v>
      </c>
    </row>
    <row r="1298" spans="1:2" x14ac:dyDescent="0.3">
      <c r="A1298" t="s">
        <v>1310</v>
      </c>
      <c r="B1298">
        <v>6.99</v>
      </c>
    </row>
    <row r="1299" spans="1:2" x14ac:dyDescent="0.3">
      <c r="A1299" t="s">
        <v>1311</v>
      </c>
      <c r="B1299">
        <v>7.02</v>
      </c>
    </row>
    <row r="1300" spans="1:2" x14ac:dyDescent="0.3">
      <c r="A1300" t="s">
        <v>1312</v>
      </c>
      <c r="B1300">
        <v>7.0389999999999997</v>
      </c>
    </row>
    <row r="1301" spans="1:2" x14ac:dyDescent="0.3">
      <c r="A1301" t="s">
        <v>1313</v>
      </c>
      <c r="B1301">
        <v>7.1159999999999997</v>
      </c>
    </row>
    <row r="1302" spans="1:2" x14ac:dyDescent="0.3">
      <c r="A1302" t="s">
        <v>1314</v>
      </c>
      <c r="B1302">
        <v>7.0709999999999997</v>
      </c>
    </row>
    <row r="1303" spans="1:2" x14ac:dyDescent="0.3">
      <c r="A1303" t="s">
        <v>1315</v>
      </c>
      <c r="B1303">
        <v>7.1609999999999996</v>
      </c>
    </row>
    <row r="1304" spans="1:2" x14ac:dyDescent="0.3">
      <c r="A1304" t="s">
        <v>1316</v>
      </c>
      <c r="B1304">
        <v>7.2510000000000003</v>
      </c>
    </row>
    <row r="1305" spans="1:2" x14ac:dyDescent="0.3">
      <c r="A1305" t="s">
        <v>1317</v>
      </c>
      <c r="B1305">
        <v>7.1509999999999998</v>
      </c>
    </row>
    <row r="1306" spans="1:2" x14ac:dyDescent="0.3">
      <c r="A1306" t="s">
        <v>1318</v>
      </c>
      <c r="B1306">
        <v>7.2210000000000001</v>
      </c>
    </row>
    <row r="1307" spans="1:2" x14ac:dyDescent="0.3">
      <c r="A1307" t="s">
        <v>1319</v>
      </c>
      <c r="B1307">
        <v>7.056</v>
      </c>
    </row>
    <row r="1308" spans="1:2" x14ac:dyDescent="0.3">
      <c r="A1308" t="s">
        <v>1320</v>
      </c>
      <c r="B1308">
        <v>7.0179999999999998</v>
      </c>
    </row>
    <row r="1309" spans="1:2" x14ac:dyDescent="0.3">
      <c r="A1309" t="s">
        <v>1321</v>
      </c>
      <c r="B1309">
        <v>7.0410000000000004</v>
      </c>
    </row>
    <row r="1310" spans="1:2" x14ac:dyDescent="0.3">
      <c r="A1310" t="s">
        <v>1322</v>
      </c>
      <c r="B1310">
        <v>7.2460000000000004</v>
      </c>
    </row>
    <row r="1311" spans="1:2" x14ac:dyDescent="0.3">
      <c r="A1311" t="s">
        <v>1323</v>
      </c>
      <c r="B1311">
        <v>7.3330000000000002</v>
      </c>
    </row>
    <row r="1312" spans="1:2" x14ac:dyDescent="0.3">
      <c r="A1312" t="s">
        <v>1324</v>
      </c>
      <c r="B1312">
        <v>7.2130000000000001</v>
      </c>
    </row>
    <row r="1313" spans="1:2" x14ac:dyDescent="0.3">
      <c r="A1313" t="s">
        <v>1325</v>
      </c>
      <c r="B1313">
        <v>7.2709999999999999</v>
      </c>
    </row>
    <row r="1314" spans="1:2" x14ac:dyDescent="0.3">
      <c r="A1314" t="s">
        <v>1326</v>
      </c>
      <c r="B1314">
        <v>7.2560000000000002</v>
      </c>
    </row>
    <row r="1315" spans="1:2" x14ac:dyDescent="0.3">
      <c r="A1315" t="s">
        <v>1327</v>
      </c>
      <c r="B1315">
        <v>7.2510000000000003</v>
      </c>
    </row>
    <row r="1316" spans="1:2" x14ac:dyDescent="0.3">
      <c r="A1316" t="s">
        <v>1328</v>
      </c>
      <c r="B1316">
        <v>7.1340000000000003</v>
      </c>
    </row>
    <row r="1317" spans="1:2" x14ac:dyDescent="0.3">
      <c r="A1317" t="s">
        <v>1329</v>
      </c>
      <c r="B1317">
        <v>6.907</v>
      </c>
    </row>
    <row r="1318" spans="1:2" x14ac:dyDescent="0.3">
      <c r="A1318" t="s">
        <v>1330</v>
      </c>
      <c r="B1318">
        <v>6.9029999999999996</v>
      </c>
    </row>
    <row r="1319" spans="1:2" x14ac:dyDescent="0.3">
      <c r="A1319" t="s">
        <v>1331</v>
      </c>
      <c r="B1319">
        <v>6.84</v>
      </c>
    </row>
    <row r="1320" spans="1:2" x14ac:dyDescent="0.3">
      <c r="A1320" t="s">
        <v>1332</v>
      </c>
      <c r="B1320">
        <v>6.851</v>
      </c>
    </row>
    <row r="1321" spans="1:2" x14ac:dyDescent="0.3">
      <c r="A1321" t="s">
        <v>1333</v>
      </c>
      <c r="B1321">
        <v>6.9820000000000002</v>
      </c>
    </row>
    <row r="1322" spans="1:2" x14ac:dyDescent="0.3">
      <c r="A1322" t="s">
        <v>1334</v>
      </c>
      <c r="B1322">
        <v>7.05</v>
      </c>
    </row>
    <row r="1323" spans="1:2" x14ac:dyDescent="0.3">
      <c r="A1323" t="s">
        <v>1335</v>
      </c>
      <c r="B1323">
        <v>6.952</v>
      </c>
    </row>
    <row r="1324" spans="1:2" x14ac:dyDescent="0.3">
      <c r="A1324" t="s">
        <v>1336</v>
      </c>
      <c r="B1324">
        <v>7.0670000000000002</v>
      </c>
    </row>
    <row r="1325" spans="1:2" x14ac:dyDescent="0.3">
      <c r="A1325" t="s">
        <v>1337</v>
      </c>
      <c r="B1325">
        <v>7.1</v>
      </c>
    </row>
    <row r="1326" spans="1:2" x14ac:dyDescent="0.3">
      <c r="A1326" t="s">
        <v>1338</v>
      </c>
      <c r="B1326">
        <v>7.08</v>
      </c>
    </row>
    <row r="1327" spans="1:2" x14ac:dyDescent="0.3">
      <c r="A1327" t="s">
        <v>1339</v>
      </c>
      <c r="B1327">
        <v>6.9480000000000004</v>
      </c>
    </row>
    <row r="1328" spans="1:2" x14ac:dyDescent="0.3">
      <c r="A1328" t="s">
        <v>1340</v>
      </c>
      <c r="B1328">
        <v>6.9249999999999998</v>
      </c>
    </row>
    <row r="1329" spans="1:2" x14ac:dyDescent="0.3">
      <c r="A1329" t="s">
        <v>1341</v>
      </c>
      <c r="B1329">
        <v>6.9349999999999996</v>
      </c>
    </row>
    <row r="1330" spans="1:2" x14ac:dyDescent="0.3">
      <c r="A1330" t="s">
        <v>1342</v>
      </c>
      <c r="B1330">
        <v>7.0250000000000004</v>
      </c>
    </row>
    <row r="1331" spans="1:2" x14ac:dyDescent="0.3">
      <c r="A1331" t="s">
        <v>1343</v>
      </c>
      <c r="B1331">
        <v>7.1849999999999996</v>
      </c>
    </row>
    <row r="1332" spans="1:2" x14ac:dyDescent="0.3">
      <c r="A1332" t="s">
        <v>1344</v>
      </c>
      <c r="B1332">
        <v>7.12</v>
      </c>
    </row>
    <row r="1333" spans="1:2" x14ac:dyDescent="0.3">
      <c r="A1333" t="s">
        <v>1345</v>
      </c>
      <c r="B1333">
        <v>6.9349999999999996</v>
      </c>
    </row>
    <row r="1334" spans="1:2" x14ac:dyDescent="0.3">
      <c r="A1334" t="s">
        <v>1346</v>
      </c>
      <c r="B1334">
        <v>6.95</v>
      </c>
    </row>
    <row r="1335" spans="1:2" x14ac:dyDescent="0.3">
      <c r="A1335" t="s">
        <v>1347</v>
      </c>
      <c r="B1335">
        <v>6.9880000000000004</v>
      </c>
    </row>
    <row r="1336" spans="1:2" x14ac:dyDescent="0.3">
      <c r="A1336" t="s">
        <v>1348</v>
      </c>
      <c r="B1336">
        <v>7.1230000000000002</v>
      </c>
    </row>
    <row r="1337" spans="1:2" x14ac:dyDescent="0.3">
      <c r="A1337" t="s">
        <v>1349</v>
      </c>
      <c r="B1337">
        <v>7.1520000000000001</v>
      </c>
    </row>
    <row r="1338" spans="1:2" x14ac:dyDescent="0.3">
      <c r="A1338" t="s">
        <v>1350</v>
      </c>
      <c r="B1338">
        <v>7.3019999999999996</v>
      </c>
    </row>
    <row r="1339" spans="1:2" x14ac:dyDescent="0.3">
      <c r="A1339" t="s">
        <v>1351</v>
      </c>
      <c r="B1339">
        <v>7.444</v>
      </c>
    </row>
    <row r="1340" spans="1:2" x14ac:dyDescent="0.3">
      <c r="A1340" t="s">
        <v>1352</v>
      </c>
      <c r="B1340">
        <v>7.508</v>
      </c>
    </row>
    <row r="1341" spans="1:2" x14ac:dyDescent="0.3">
      <c r="A1341" t="s">
        <v>1353</v>
      </c>
      <c r="B1341">
        <v>7.5259999999999998</v>
      </c>
    </row>
    <row r="1342" spans="1:2" x14ac:dyDescent="0.3">
      <c r="A1342" t="s">
        <v>1354</v>
      </c>
      <c r="B1342">
        <v>7.49</v>
      </c>
    </row>
    <row r="1343" spans="1:2" x14ac:dyDescent="0.3">
      <c r="A1343" t="s">
        <v>1355</v>
      </c>
      <c r="B1343">
        <v>7.5209999999999999</v>
      </c>
    </row>
    <row r="1344" spans="1:2" x14ac:dyDescent="0.3">
      <c r="A1344" t="s">
        <v>1356</v>
      </c>
      <c r="B1344">
        <v>7.4290000000000003</v>
      </c>
    </row>
    <row r="1345" spans="1:2" x14ac:dyDescent="0.3">
      <c r="A1345" t="s">
        <v>1357</v>
      </c>
      <c r="B1345">
        <v>7.4580000000000002</v>
      </c>
    </row>
    <row r="1346" spans="1:2" x14ac:dyDescent="0.3">
      <c r="A1346" t="s">
        <v>1358</v>
      </c>
      <c r="B1346">
        <v>7.2530000000000001</v>
      </c>
    </row>
    <row r="1347" spans="1:2" x14ac:dyDescent="0.3">
      <c r="A1347" t="s">
        <v>1359</v>
      </c>
      <c r="B1347">
        <v>7.2759999999999998</v>
      </c>
    </row>
    <row r="1348" spans="1:2" x14ac:dyDescent="0.3">
      <c r="A1348" t="s">
        <v>1360</v>
      </c>
      <c r="B1348">
        <v>7.2530000000000001</v>
      </c>
    </row>
    <row r="1349" spans="1:2" x14ac:dyDescent="0.3">
      <c r="A1349" t="s">
        <v>1361</v>
      </c>
      <c r="B1349">
        <v>7.2690000000000001</v>
      </c>
    </row>
    <row r="1350" spans="1:2" x14ac:dyDescent="0.3">
      <c r="A1350" t="s">
        <v>1362</v>
      </c>
      <c r="B1350">
        <v>7.32</v>
      </c>
    </row>
    <row r="1351" spans="1:2" x14ac:dyDescent="0.3">
      <c r="A1351" t="s">
        <v>1363</v>
      </c>
      <c r="B1351">
        <v>7.36</v>
      </c>
    </row>
    <row r="1352" spans="1:2" x14ac:dyDescent="0.3">
      <c r="A1352" t="s">
        <v>1364</v>
      </c>
      <c r="B1352">
        <v>7.33</v>
      </c>
    </row>
    <row r="1353" spans="1:2" x14ac:dyDescent="0.3">
      <c r="A1353" t="s">
        <v>1365</v>
      </c>
      <c r="B1353">
        <v>7.2969999999999997</v>
      </c>
    </row>
    <row r="1354" spans="1:2" x14ac:dyDescent="0.3">
      <c r="A1354" t="s">
        <v>1366</v>
      </c>
      <c r="B1354">
        <v>7.2869999999999999</v>
      </c>
    </row>
    <row r="1355" spans="1:2" x14ac:dyDescent="0.3">
      <c r="A1355" t="s">
        <v>1367</v>
      </c>
      <c r="B1355">
        <v>7.2530000000000001</v>
      </c>
    </row>
    <row r="1356" spans="1:2" x14ac:dyDescent="0.3">
      <c r="A1356" t="s">
        <v>1368</v>
      </c>
      <c r="B1356">
        <v>7.27</v>
      </c>
    </row>
    <row r="1357" spans="1:2" x14ac:dyDescent="0.3">
      <c r="A1357" t="s">
        <v>1369</v>
      </c>
      <c r="B1357">
        <v>7.2779999999999996</v>
      </c>
    </row>
    <row r="1358" spans="1:2" x14ac:dyDescent="0.3">
      <c r="A1358" t="s">
        <v>1370</v>
      </c>
      <c r="B1358">
        <v>7.24</v>
      </c>
    </row>
    <row r="1359" spans="1:2" x14ac:dyDescent="0.3">
      <c r="A1359" t="s">
        <v>1371</v>
      </c>
      <c r="B1359">
        <v>7.0960000000000001</v>
      </c>
    </row>
    <row r="1360" spans="1:2" x14ac:dyDescent="0.3">
      <c r="A1360" t="s">
        <v>1372</v>
      </c>
      <c r="B1360">
        <v>7.0570000000000004</v>
      </c>
    </row>
    <row r="1361" spans="1:2" x14ac:dyDescent="0.3">
      <c r="A1361" t="s">
        <v>1373</v>
      </c>
      <c r="B1361">
        <v>7.0279999999999996</v>
      </c>
    </row>
    <row r="1362" spans="1:2" x14ac:dyDescent="0.3">
      <c r="A1362" t="s">
        <v>1374</v>
      </c>
      <c r="B1362">
        <v>6.851</v>
      </c>
    </row>
    <row r="1363" spans="1:2" x14ac:dyDescent="0.3">
      <c r="A1363" t="s">
        <v>5987</v>
      </c>
      <c r="B1363">
        <v>6.8460000000000001</v>
      </c>
    </row>
    <row r="1364" spans="1:2" x14ac:dyDescent="0.3">
      <c r="A1364" t="s">
        <v>1375</v>
      </c>
      <c r="B1364">
        <v>6.83</v>
      </c>
    </row>
    <row r="1365" spans="1:2" x14ac:dyDescent="0.3">
      <c r="A1365" t="s">
        <v>1376</v>
      </c>
      <c r="B1365">
        <v>6.9160000000000004</v>
      </c>
    </row>
    <row r="1366" spans="1:2" x14ac:dyDescent="0.3">
      <c r="A1366" t="s">
        <v>1377</v>
      </c>
      <c r="B1366">
        <v>6.9489999999999998</v>
      </c>
    </row>
    <row r="1367" spans="1:2" x14ac:dyDescent="0.3">
      <c r="A1367" t="s">
        <v>1378</v>
      </c>
      <c r="B1367">
        <v>6.9939999999999998</v>
      </c>
    </row>
    <row r="1368" spans="1:2" x14ac:dyDescent="0.3">
      <c r="A1368" t="s">
        <v>1379</v>
      </c>
      <c r="B1368">
        <v>7.069</v>
      </c>
    </row>
    <row r="1369" spans="1:2" x14ac:dyDescent="0.3">
      <c r="A1369" t="s">
        <v>1380</v>
      </c>
      <c r="B1369">
        <v>7.048</v>
      </c>
    </row>
    <row r="1370" spans="1:2" x14ac:dyDescent="0.3">
      <c r="A1370" t="s">
        <v>1381</v>
      </c>
      <c r="B1370">
        <v>7.0330000000000004</v>
      </c>
    </row>
    <row r="1371" spans="1:2" x14ac:dyDescent="0.3">
      <c r="A1371" t="s">
        <v>1382</v>
      </c>
      <c r="B1371">
        <v>6.9610000000000003</v>
      </c>
    </row>
    <row r="1372" spans="1:2" x14ac:dyDescent="0.3">
      <c r="A1372" t="s">
        <v>1383</v>
      </c>
      <c r="B1372">
        <v>6.9560000000000004</v>
      </c>
    </row>
    <row r="1373" spans="1:2" x14ac:dyDescent="0.3">
      <c r="A1373" t="s">
        <v>1384</v>
      </c>
      <c r="B1373">
        <v>6.9740000000000002</v>
      </c>
    </row>
    <row r="1374" spans="1:2" x14ac:dyDescent="0.3">
      <c r="A1374" t="s">
        <v>1385</v>
      </c>
      <c r="B1374">
        <v>6.9539999999999997</v>
      </c>
    </row>
    <row r="1375" spans="1:2" x14ac:dyDescent="0.3">
      <c r="A1375" t="s">
        <v>1386</v>
      </c>
      <c r="B1375">
        <v>7.0380000000000003</v>
      </c>
    </row>
    <row r="1376" spans="1:2" x14ac:dyDescent="0.3">
      <c r="A1376" t="s">
        <v>1387</v>
      </c>
      <c r="B1376">
        <v>7.1059999999999999</v>
      </c>
    </row>
    <row r="1377" spans="1:2" x14ac:dyDescent="0.3">
      <c r="A1377" t="s">
        <v>1388</v>
      </c>
      <c r="B1377">
        <v>7.0860000000000003</v>
      </c>
    </row>
    <row r="1378" spans="1:2" x14ac:dyDescent="0.3">
      <c r="A1378" t="s">
        <v>1389</v>
      </c>
      <c r="B1378">
        <v>7.1130000000000004</v>
      </c>
    </row>
    <row r="1379" spans="1:2" x14ac:dyDescent="0.3">
      <c r="A1379" t="s">
        <v>1390</v>
      </c>
      <c r="B1379">
        <v>6.9930000000000003</v>
      </c>
    </row>
    <row r="1380" spans="1:2" x14ac:dyDescent="0.3">
      <c r="A1380" t="s">
        <v>1391</v>
      </c>
      <c r="B1380">
        <v>7.0149999999999997</v>
      </c>
    </row>
    <row r="1381" spans="1:2" x14ac:dyDescent="0.3">
      <c r="A1381" t="s">
        <v>1392</v>
      </c>
      <c r="B1381">
        <v>7.1779999999999999</v>
      </c>
    </row>
    <row r="1382" spans="1:2" x14ac:dyDescent="0.3">
      <c r="A1382" t="s">
        <v>1393</v>
      </c>
      <c r="B1382">
        <v>7.2380000000000004</v>
      </c>
    </row>
    <row r="1383" spans="1:2" x14ac:dyDescent="0.3">
      <c r="A1383" t="s">
        <v>1394</v>
      </c>
      <c r="B1383">
        <v>7.2809999999999997</v>
      </c>
    </row>
    <row r="1384" spans="1:2" x14ac:dyDescent="0.3">
      <c r="A1384" t="s">
        <v>1395</v>
      </c>
      <c r="B1384">
        <v>7.2380000000000004</v>
      </c>
    </row>
    <row r="1385" spans="1:2" x14ac:dyDescent="0.3">
      <c r="A1385" t="s">
        <v>1396</v>
      </c>
      <c r="B1385">
        <v>7.2839999999999998</v>
      </c>
    </row>
    <row r="1386" spans="1:2" x14ac:dyDescent="0.3">
      <c r="A1386" t="s">
        <v>1397</v>
      </c>
      <c r="B1386">
        <v>7.23</v>
      </c>
    </row>
    <row r="1387" spans="1:2" x14ac:dyDescent="0.3">
      <c r="A1387" t="s">
        <v>1398</v>
      </c>
      <c r="B1387">
        <v>7.1369999999999996</v>
      </c>
    </row>
    <row r="1388" spans="1:2" x14ac:dyDescent="0.3">
      <c r="A1388" t="s">
        <v>1399</v>
      </c>
      <c r="B1388">
        <v>6.9960000000000004</v>
      </c>
    </row>
    <row r="1389" spans="1:2" x14ac:dyDescent="0.3">
      <c r="A1389" t="s">
        <v>1400</v>
      </c>
      <c r="B1389">
        <v>7.016</v>
      </c>
    </row>
    <row r="1390" spans="1:2" x14ac:dyDescent="0.3">
      <c r="A1390" t="s">
        <v>1401</v>
      </c>
      <c r="B1390">
        <v>7.0609999999999999</v>
      </c>
    </row>
    <row r="1391" spans="1:2" x14ac:dyDescent="0.3">
      <c r="A1391" t="s">
        <v>1402</v>
      </c>
      <c r="B1391">
        <v>7.1689999999999996</v>
      </c>
    </row>
    <row r="1392" spans="1:2" x14ac:dyDescent="0.3">
      <c r="A1392" t="s">
        <v>1403</v>
      </c>
      <c r="B1392">
        <v>7.0759999999999996</v>
      </c>
    </row>
    <row r="1393" spans="1:2" x14ac:dyDescent="0.3">
      <c r="A1393" t="s">
        <v>1404</v>
      </c>
      <c r="B1393">
        <v>6.9530000000000003</v>
      </c>
    </row>
    <row r="1394" spans="1:2" x14ac:dyDescent="0.3">
      <c r="A1394" t="s">
        <v>1405</v>
      </c>
      <c r="B1394">
        <v>7.0330000000000004</v>
      </c>
    </row>
    <row r="1395" spans="1:2" x14ac:dyDescent="0.3">
      <c r="A1395" t="s">
        <v>1406</v>
      </c>
      <c r="B1395">
        <v>6.9850000000000003</v>
      </c>
    </row>
    <row r="1396" spans="1:2" x14ac:dyDescent="0.3">
      <c r="A1396" t="s">
        <v>1407</v>
      </c>
      <c r="B1396">
        <v>6.99</v>
      </c>
    </row>
    <row r="1397" spans="1:2" x14ac:dyDescent="0.3">
      <c r="A1397" t="s">
        <v>1408</v>
      </c>
      <c r="B1397">
        <v>7</v>
      </c>
    </row>
    <row r="1398" spans="1:2" x14ac:dyDescent="0.3">
      <c r="A1398" t="s">
        <v>1409</v>
      </c>
      <c r="B1398">
        <v>7.0540000000000003</v>
      </c>
    </row>
    <row r="1399" spans="1:2" x14ac:dyDescent="0.3">
      <c r="A1399" t="s">
        <v>1410</v>
      </c>
      <c r="B1399">
        <v>6.9619999999999997</v>
      </c>
    </row>
    <row r="1400" spans="1:2" x14ac:dyDescent="0.3">
      <c r="A1400" t="s">
        <v>1411</v>
      </c>
      <c r="B1400">
        <v>6.9180000000000001</v>
      </c>
    </row>
    <row r="1401" spans="1:2" x14ac:dyDescent="0.3">
      <c r="A1401" t="s">
        <v>1412</v>
      </c>
      <c r="B1401">
        <v>6.8280000000000003</v>
      </c>
    </row>
    <row r="1402" spans="1:2" x14ac:dyDescent="0.3">
      <c r="A1402" t="s">
        <v>1413</v>
      </c>
      <c r="B1402">
        <v>6.74</v>
      </c>
    </row>
    <row r="1403" spans="1:2" x14ac:dyDescent="0.3">
      <c r="A1403" t="s">
        <v>1414</v>
      </c>
      <c r="B1403">
        <v>6.73</v>
      </c>
    </row>
    <row r="1404" spans="1:2" x14ac:dyDescent="0.3">
      <c r="A1404" t="s">
        <v>1415</v>
      </c>
      <c r="B1404">
        <v>6.6909999999999998</v>
      </c>
    </row>
    <row r="1405" spans="1:2" x14ac:dyDescent="0.3">
      <c r="A1405" t="s">
        <v>1416</v>
      </c>
      <c r="B1405">
        <v>6.7809999999999997</v>
      </c>
    </row>
    <row r="1406" spans="1:2" x14ac:dyDescent="0.3">
      <c r="A1406" t="s">
        <v>1417</v>
      </c>
      <c r="B1406">
        <v>6.9660000000000002</v>
      </c>
    </row>
    <row r="1407" spans="1:2" x14ac:dyDescent="0.3">
      <c r="A1407" t="s">
        <v>1418</v>
      </c>
      <c r="B1407">
        <v>7.008</v>
      </c>
    </row>
    <row r="1408" spans="1:2" x14ac:dyDescent="0.3">
      <c r="A1408" t="s">
        <v>1419</v>
      </c>
      <c r="B1408">
        <v>7.0309999999999997</v>
      </c>
    </row>
    <row r="1409" spans="1:2" x14ac:dyDescent="0.3">
      <c r="A1409" t="s">
        <v>1420</v>
      </c>
      <c r="B1409">
        <v>7.0510000000000002</v>
      </c>
    </row>
    <row r="1410" spans="1:2" x14ac:dyDescent="0.3">
      <c r="A1410" t="s">
        <v>1421</v>
      </c>
      <c r="B1410">
        <v>6.9660000000000002</v>
      </c>
    </row>
    <row r="1411" spans="1:2" x14ac:dyDescent="0.3">
      <c r="A1411" t="s">
        <v>1422</v>
      </c>
      <c r="B1411">
        <v>7.0030000000000001</v>
      </c>
    </row>
    <row r="1412" spans="1:2" x14ac:dyDescent="0.3">
      <c r="A1412" t="s">
        <v>1423</v>
      </c>
      <c r="B1412">
        <v>6.9980000000000002</v>
      </c>
    </row>
    <row r="1413" spans="1:2" x14ac:dyDescent="0.3">
      <c r="A1413" t="s">
        <v>1424</v>
      </c>
      <c r="B1413">
        <v>6.9429999999999996</v>
      </c>
    </row>
    <row r="1414" spans="1:2" x14ac:dyDescent="0.3">
      <c r="A1414" t="s">
        <v>1425</v>
      </c>
      <c r="B1414">
        <v>6.9859999999999998</v>
      </c>
    </row>
    <row r="1415" spans="1:2" x14ac:dyDescent="0.3">
      <c r="A1415" t="s">
        <v>1426</v>
      </c>
      <c r="B1415">
        <v>7.0190000000000001</v>
      </c>
    </row>
    <row r="1416" spans="1:2" x14ac:dyDescent="0.3">
      <c r="A1416" t="s">
        <v>1427</v>
      </c>
      <c r="B1416">
        <v>7.2290000000000001</v>
      </c>
    </row>
    <row r="1417" spans="1:2" x14ac:dyDescent="0.3">
      <c r="A1417" t="s">
        <v>1428</v>
      </c>
      <c r="B1417">
        <v>7.3380000000000001</v>
      </c>
    </row>
    <row r="1418" spans="1:2" x14ac:dyDescent="0.3">
      <c r="A1418" t="s">
        <v>1429</v>
      </c>
      <c r="B1418">
        <v>7.3150000000000004</v>
      </c>
    </row>
    <row r="1419" spans="1:2" x14ac:dyDescent="0.3">
      <c r="A1419" t="s">
        <v>1430</v>
      </c>
      <c r="B1419">
        <v>7.3550000000000004</v>
      </c>
    </row>
    <row r="1420" spans="1:2" x14ac:dyDescent="0.3">
      <c r="A1420" t="s">
        <v>1431</v>
      </c>
      <c r="B1420">
        <v>7.3529999999999998</v>
      </c>
    </row>
    <row r="1421" spans="1:2" x14ac:dyDescent="0.3">
      <c r="A1421" t="s">
        <v>1432</v>
      </c>
      <c r="B1421">
        <v>7.2729999999999997</v>
      </c>
    </row>
    <row r="1422" spans="1:2" x14ac:dyDescent="0.3">
      <c r="A1422" t="s">
        <v>1433</v>
      </c>
      <c r="B1422">
        <v>7.3070000000000004</v>
      </c>
    </row>
    <row r="1423" spans="1:2" x14ac:dyDescent="0.3">
      <c r="A1423" t="s">
        <v>1434</v>
      </c>
      <c r="B1423">
        <v>7.2709999999999999</v>
      </c>
    </row>
    <row r="1424" spans="1:2" x14ac:dyDescent="0.3">
      <c r="A1424" t="s">
        <v>1435</v>
      </c>
      <c r="B1424">
        <v>7.3470000000000004</v>
      </c>
    </row>
    <row r="1425" spans="1:2" x14ac:dyDescent="0.3">
      <c r="A1425" t="s">
        <v>1436</v>
      </c>
      <c r="B1425">
        <v>7.5010000000000003</v>
      </c>
    </row>
    <row r="1426" spans="1:2" x14ac:dyDescent="0.3">
      <c r="A1426" t="s">
        <v>1437</v>
      </c>
      <c r="B1426">
        <v>7.4580000000000002</v>
      </c>
    </row>
    <row r="1427" spans="1:2" x14ac:dyDescent="0.3">
      <c r="A1427" t="s">
        <v>1438</v>
      </c>
      <c r="B1427">
        <v>7.4029999999999996</v>
      </c>
    </row>
    <row r="1428" spans="1:2" x14ac:dyDescent="0.3">
      <c r="A1428" t="s">
        <v>1439</v>
      </c>
      <c r="B1428">
        <v>7.375</v>
      </c>
    </row>
    <row r="1429" spans="1:2" x14ac:dyDescent="0.3">
      <c r="A1429" t="s">
        <v>1440</v>
      </c>
      <c r="B1429">
        <v>7.4279999999999999</v>
      </c>
    </row>
    <row r="1430" spans="1:2" x14ac:dyDescent="0.3">
      <c r="A1430" t="s">
        <v>1441</v>
      </c>
      <c r="B1430">
        <v>7.548</v>
      </c>
    </row>
    <row r="1431" spans="1:2" x14ac:dyDescent="0.3">
      <c r="A1431" t="s">
        <v>1442</v>
      </c>
      <c r="B1431">
        <v>7.7249999999999996</v>
      </c>
    </row>
    <row r="1432" spans="1:2" x14ac:dyDescent="0.3">
      <c r="A1432" t="s">
        <v>1443</v>
      </c>
      <c r="B1432">
        <v>7.7990000000000004</v>
      </c>
    </row>
    <row r="1433" spans="1:2" x14ac:dyDescent="0.3">
      <c r="A1433" t="s">
        <v>1444</v>
      </c>
      <c r="B1433">
        <v>7.8250000000000002</v>
      </c>
    </row>
    <row r="1434" spans="1:2" x14ac:dyDescent="0.3">
      <c r="A1434" t="s">
        <v>1445</v>
      </c>
      <c r="B1434">
        <v>7.7880000000000003</v>
      </c>
    </row>
    <row r="1435" spans="1:2" x14ac:dyDescent="0.3">
      <c r="A1435" t="s">
        <v>1446</v>
      </c>
      <c r="B1435">
        <v>7.6849999999999996</v>
      </c>
    </row>
    <row r="1436" spans="1:2" x14ac:dyDescent="0.3">
      <c r="A1436" t="s">
        <v>1447</v>
      </c>
      <c r="B1436">
        <v>7.8140000000000001</v>
      </c>
    </row>
    <row r="1437" spans="1:2" x14ac:dyDescent="0.3">
      <c r="A1437" t="s">
        <v>1448</v>
      </c>
      <c r="B1437">
        <v>7.827</v>
      </c>
    </row>
    <row r="1438" spans="1:2" x14ac:dyDescent="0.3">
      <c r="A1438" t="s">
        <v>1449</v>
      </c>
      <c r="B1438">
        <v>7.7880000000000003</v>
      </c>
    </row>
    <row r="1439" spans="1:2" x14ac:dyDescent="0.3">
      <c r="A1439" t="s">
        <v>1450</v>
      </c>
      <c r="B1439">
        <v>7.5949999999999998</v>
      </c>
    </row>
    <row r="1440" spans="1:2" x14ac:dyDescent="0.3">
      <c r="A1440" t="s">
        <v>1451</v>
      </c>
      <c r="B1440">
        <v>7.6130000000000004</v>
      </c>
    </row>
    <row r="1441" spans="1:2" x14ac:dyDescent="0.3">
      <c r="A1441" t="s">
        <v>1452</v>
      </c>
      <c r="B1441">
        <v>7.6550000000000002</v>
      </c>
    </row>
    <row r="1442" spans="1:2" x14ac:dyDescent="0.3">
      <c r="A1442" t="s">
        <v>1453</v>
      </c>
      <c r="B1442">
        <v>7.6680000000000001</v>
      </c>
    </row>
    <row r="1443" spans="1:2" x14ac:dyDescent="0.3">
      <c r="A1443" t="s">
        <v>1454</v>
      </c>
      <c r="B1443">
        <v>7.7869999999999999</v>
      </c>
    </row>
    <row r="1444" spans="1:2" x14ac:dyDescent="0.3">
      <c r="A1444" t="s">
        <v>1455</v>
      </c>
      <c r="B1444">
        <v>7.8250000000000002</v>
      </c>
    </row>
    <row r="1445" spans="1:2" x14ac:dyDescent="0.3">
      <c r="A1445" t="s">
        <v>1456</v>
      </c>
      <c r="B1445">
        <v>7.8019999999999996</v>
      </c>
    </row>
    <row r="1446" spans="1:2" x14ac:dyDescent="0.3">
      <c r="A1446" t="s">
        <v>1457</v>
      </c>
      <c r="B1446">
        <v>7.79</v>
      </c>
    </row>
    <row r="1447" spans="1:2" x14ac:dyDescent="0.3">
      <c r="A1447" t="s">
        <v>1458</v>
      </c>
      <c r="B1447">
        <v>7.55</v>
      </c>
    </row>
    <row r="1448" spans="1:2" x14ac:dyDescent="0.3">
      <c r="A1448" t="s">
        <v>1459</v>
      </c>
      <c r="B1448">
        <v>7.4420000000000002</v>
      </c>
    </row>
    <row r="1449" spans="1:2" x14ac:dyDescent="0.3">
      <c r="A1449" t="s">
        <v>1460</v>
      </c>
      <c r="B1449">
        <v>7.532</v>
      </c>
    </row>
    <row r="1450" spans="1:2" x14ac:dyDescent="0.3">
      <c r="A1450" t="s">
        <v>1461</v>
      </c>
      <c r="B1450">
        <v>7.5970000000000004</v>
      </c>
    </row>
    <row r="1451" spans="1:2" x14ac:dyDescent="0.3">
      <c r="A1451" t="s">
        <v>1462</v>
      </c>
      <c r="B1451">
        <v>7.5469999999999997</v>
      </c>
    </row>
    <row r="1452" spans="1:2" x14ac:dyDescent="0.3">
      <c r="A1452" t="s">
        <v>1463</v>
      </c>
      <c r="B1452">
        <v>7.5789999999999997</v>
      </c>
    </row>
    <row r="1453" spans="1:2" x14ac:dyDescent="0.3">
      <c r="A1453" t="s">
        <v>1464</v>
      </c>
      <c r="B1453">
        <v>7.601</v>
      </c>
    </row>
    <row r="1454" spans="1:2" x14ac:dyDescent="0.3">
      <c r="A1454" t="s">
        <v>1465</v>
      </c>
      <c r="B1454">
        <v>7.6539999999999999</v>
      </c>
    </row>
    <row r="1455" spans="1:2" x14ac:dyDescent="0.3">
      <c r="A1455" t="s">
        <v>1466</v>
      </c>
      <c r="B1455">
        <v>7.6840000000000002</v>
      </c>
    </row>
    <row r="1456" spans="1:2" x14ac:dyDescent="0.3">
      <c r="A1456" t="s">
        <v>1467</v>
      </c>
      <c r="B1456">
        <v>7.7389999999999999</v>
      </c>
    </row>
    <row r="1457" spans="1:2" x14ac:dyDescent="0.3">
      <c r="A1457" t="s">
        <v>1468</v>
      </c>
      <c r="B1457">
        <v>7.7640000000000002</v>
      </c>
    </row>
    <row r="1458" spans="1:2" x14ac:dyDescent="0.3">
      <c r="A1458" t="s">
        <v>1469</v>
      </c>
      <c r="B1458">
        <v>7.77</v>
      </c>
    </row>
    <row r="1459" spans="1:2" x14ac:dyDescent="0.3">
      <c r="A1459" t="s">
        <v>1470</v>
      </c>
      <c r="B1459">
        <v>7.9859999999999998</v>
      </c>
    </row>
    <row r="1460" spans="1:2" x14ac:dyDescent="0.3">
      <c r="A1460" t="s">
        <v>1471</v>
      </c>
      <c r="B1460">
        <v>8.0869999999999997</v>
      </c>
    </row>
    <row r="1461" spans="1:2" x14ac:dyDescent="0.3">
      <c r="A1461" t="s">
        <v>1472</v>
      </c>
      <c r="B1461">
        <v>8.0530000000000008</v>
      </c>
    </row>
    <row r="1462" spans="1:2" x14ac:dyDescent="0.3">
      <c r="A1462" t="s">
        <v>1473</v>
      </c>
      <c r="B1462">
        <v>8.1210000000000004</v>
      </c>
    </row>
    <row r="1463" spans="1:2" x14ac:dyDescent="0.3">
      <c r="A1463" t="s">
        <v>1474</v>
      </c>
      <c r="B1463">
        <v>8.1649999999999991</v>
      </c>
    </row>
    <row r="1464" spans="1:2" x14ac:dyDescent="0.3">
      <c r="A1464" t="s">
        <v>1475</v>
      </c>
      <c r="B1464">
        <v>8.125</v>
      </c>
    </row>
    <row r="1465" spans="1:2" x14ac:dyDescent="0.3">
      <c r="A1465" t="s">
        <v>1476</v>
      </c>
      <c r="B1465">
        <v>8.3490000000000002</v>
      </c>
    </row>
    <row r="1466" spans="1:2" x14ac:dyDescent="0.3">
      <c r="A1466" t="s">
        <v>1477</v>
      </c>
      <c r="B1466">
        <v>8.2959999999999994</v>
      </c>
    </row>
    <row r="1467" spans="1:2" x14ac:dyDescent="0.3">
      <c r="A1467" t="s">
        <v>1478</v>
      </c>
      <c r="B1467">
        <v>8.2799999999999994</v>
      </c>
    </row>
    <row r="1468" spans="1:2" x14ac:dyDescent="0.3">
      <c r="A1468" t="s">
        <v>1479</v>
      </c>
      <c r="B1468">
        <v>8.4990000000000006</v>
      </c>
    </row>
    <row r="1469" spans="1:2" x14ac:dyDescent="0.3">
      <c r="A1469" t="s">
        <v>1480</v>
      </c>
      <c r="B1469">
        <v>8.5440000000000005</v>
      </c>
    </row>
    <row r="1470" spans="1:2" x14ac:dyDescent="0.3">
      <c r="A1470" t="s">
        <v>1481</v>
      </c>
      <c r="B1470">
        <v>8.6319999999999997</v>
      </c>
    </row>
    <row r="1471" spans="1:2" x14ac:dyDescent="0.3">
      <c r="A1471" t="s">
        <v>5770</v>
      </c>
      <c r="B1471">
        <v>8.6920000000000002</v>
      </c>
    </row>
    <row r="1472" spans="1:2" x14ac:dyDescent="0.3">
      <c r="A1472" t="s">
        <v>5771</v>
      </c>
      <c r="B1472">
        <v>8.7780000000000005</v>
      </c>
    </row>
    <row r="1473" spans="1:2" x14ac:dyDescent="0.3">
      <c r="A1473" t="s">
        <v>5772</v>
      </c>
      <c r="B1473">
        <v>8.8940000000000001</v>
      </c>
    </row>
    <row r="1474" spans="1:2" x14ac:dyDescent="0.3">
      <c r="A1474" t="s">
        <v>5773</v>
      </c>
      <c r="B1474">
        <v>9</v>
      </c>
    </row>
    <row r="1475" spans="1:2" x14ac:dyDescent="0.3">
      <c r="A1475" t="s">
        <v>5774</v>
      </c>
      <c r="B1475">
        <v>8.7919999999999998</v>
      </c>
    </row>
    <row r="1476" spans="1:2" x14ac:dyDescent="0.3">
      <c r="A1476" t="s">
        <v>1482</v>
      </c>
      <c r="B1476">
        <v>8.4969999999999999</v>
      </c>
    </row>
    <row r="1477" spans="1:2" x14ac:dyDescent="0.3">
      <c r="A1477" t="s">
        <v>1483</v>
      </c>
      <c r="B1477">
        <v>8.3770000000000007</v>
      </c>
    </row>
    <row r="1478" spans="1:2" x14ac:dyDescent="0.3">
      <c r="A1478" t="s">
        <v>1484</v>
      </c>
      <c r="B1478">
        <v>8.5489999999999995</v>
      </c>
    </row>
    <row r="1479" spans="1:2" x14ac:dyDescent="0.3">
      <c r="A1479" t="s">
        <v>1485</v>
      </c>
      <c r="B1479">
        <v>8.5210000000000008</v>
      </c>
    </row>
    <row r="1480" spans="1:2" x14ac:dyDescent="0.3">
      <c r="A1480" t="s">
        <v>1486</v>
      </c>
      <c r="B1480">
        <v>8.5670000000000002</v>
      </c>
    </row>
    <row r="1481" spans="1:2" x14ac:dyDescent="0.3">
      <c r="A1481" t="s">
        <v>1487</v>
      </c>
      <c r="B1481">
        <v>8.3119999999999994</v>
      </c>
    </row>
    <row r="1482" spans="1:2" x14ac:dyDescent="0.3">
      <c r="A1482" t="s">
        <v>1488</v>
      </c>
      <c r="B1482">
        <v>8.3529999999999998</v>
      </c>
    </row>
    <row r="1483" spans="1:2" x14ac:dyDescent="0.3">
      <c r="A1483" t="s">
        <v>1489</v>
      </c>
      <c r="B1483">
        <v>8.5020000000000007</v>
      </c>
    </row>
    <row r="1484" spans="1:2" x14ac:dyDescent="0.3">
      <c r="A1484" t="s">
        <v>1490</v>
      </c>
      <c r="B1484">
        <v>8.5690000000000008</v>
      </c>
    </row>
    <row r="1485" spans="1:2" x14ac:dyDescent="0.3">
      <c r="A1485" t="s">
        <v>1491</v>
      </c>
      <c r="B1485">
        <v>8.7420000000000009</v>
      </c>
    </row>
    <row r="1486" spans="1:2" x14ac:dyDescent="0.3">
      <c r="A1486" t="s">
        <v>1492</v>
      </c>
      <c r="B1486">
        <v>8.8650000000000002</v>
      </c>
    </row>
    <row r="1487" spans="1:2" x14ac:dyDescent="0.3">
      <c r="A1487" t="s">
        <v>1493</v>
      </c>
      <c r="B1487">
        <v>8.8119999999999994</v>
      </c>
    </row>
    <row r="1488" spans="1:2" x14ac:dyDescent="0.3">
      <c r="A1488" t="s">
        <v>1494</v>
      </c>
      <c r="B1488">
        <v>8.82</v>
      </c>
    </row>
    <row r="1489" spans="1:2" x14ac:dyDescent="0.3">
      <c r="A1489" t="s">
        <v>1495</v>
      </c>
      <c r="B1489">
        <v>9.0869999999999997</v>
      </c>
    </row>
    <row r="1490" spans="1:2" x14ac:dyDescent="0.3">
      <c r="A1490" t="s">
        <v>1496</v>
      </c>
      <c r="B1490">
        <v>9.1020000000000003</v>
      </c>
    </row>
    <row r="1491" spans="1:2" x14ac:dyDescent="0.3">
      <c r="A1491" t="s">
        <v>1497</v>
      </c>
      <c r="B1491">
        <v>8.8089999999999993</v>
      </c>
    </row>
    <row r="1492" spans="1:2" x14ac:dyDescent="0.3">
      <c r="A1492" t="s">
        <v>1498</v>
      </c>
      <c r="B1492">
        <v>9.1120000000000001</v>
      </c>
    </row>
    <row r="1493" spans="1:2" x14ac:dyDescent="0.3">
      <c r="A1493" t="s">
        <v>1499</v>
      </c>
      <c r="B1493">
        <v>9.2219999999999995</v>
      </c>
    </row>
    <row r="1494" spans="1:2" x14ac:dyDescent="0.3">
      <c r="A1494" t="s">
        <v>1500</v>
      </c>
      <c r="B1494">
        <v>8.9570000000000007</v>
      </c>
    </row>
    <row r="1495" spans="1:2" x14ac:dyDescent="0.3">
      <c r="A1495" t="s">
        <v>1501</v>
      </c>
      <c r="B1495">
        <v>9.0069999999999997</v>
      </c>
    </row>
    <row r="1496" spans="1:2" x14ac:dyDescent="0.3">
      <c r="A1496" t="s">
        <v>1502</v>
      </c>
      <c r="B1496">
        <v>9.0069999999999997</v>
      </c>
    </row>
    <row r="1497" spans="1:2" x14ac:dyDescent="0.3">
      <c r="A1497" t="s">
        <v>1503</v>
      </c>
      <c r="B1497">
        <v>9.1120000000000001</v>
      </c>
    </row>
    <row r="1498" spans="1:2" x14ac:dyDescent="0.3">
      <c r="A1498" t="s">
        <v>1504</v>
      </c>
      <c r="B1498">
        <v>9.02</v>
      </c>
    </row>
    <row r="1499" spans="1:2" x14ac:dyDescent="0.3">
      <c r="A1499" t="s">
        <v>1505</v>
      </c>
      <c r="B1499">
        <v>8.82</v>
      </c>
    </row>
    <row r="1500" spans="1:2" x14ac:dyDescent="0.3">
      <c r="A1500" t="s">
        <v>1506</v>
      </c>
      <c r="B1500">
        <v>9.0579999999999998</v>
      </c>
    </row>
    <row r="1501" spans="1:2" x14ac:dyDescent="0.3">
      <c r="A1501" t="s">
        <v>1507</v>
      </c>
      <c r="B1501">
        <v>8.8800000000000008</v>
      </c>
    </row>
    <row r="1502" spans="1:2" x14ac:dyDescent="0.3">
      <c r="A1502" t="s">
        <v>1508</v>
      </c>
      <c r="B1502">
        <v>9.0259999999999998</v>
      </c>
    </row>
    <row r="1503" spans="1:2" x14ac:dyDescent="0.3">
      <c r="A1503" t="s">
        <v>1509</v>
      </c>
      <c r="B1503">
        <v>9.1829999999999998</v>
      </c>
    </row>
    <row r="1504" spans="1:2" x14ac:dyDescent="0.3">
      <c r="A1504" t="s">
        <v>1510</v>
      </c>
      <c r="B1504">
        <v>9.4649999999999999</v>
      </c>
    </row>
    <row r="1505" spans="1:2" x14ac:dyDescent="0.3">
      <c r="A1505" t="s">
        <v>1511</v>
      </c>
      <c r="B1505">
        <v>9.5640000000000001</v>
      </c>
    </row>
    <row r="1506" spans="1:2" x14ac:dyDescent="0.3">
      <c r="A1506" t="s">
        <v>1512</v>
      </c>
      <c r="B1506">
        <v>9.5660000000000007</v>
      </c>
    </row>
    <row r="1507" spans="1:2" x14ac:dyDescent="0.3">
      <c r="A1507" t="s">
        <v>1513</v>
      </c>
      <c r="B1507">
        <v>9.74</v>
      </c>
    </row>
    <row r="1508" spans="1:2" x14ac:dyDescent="0.3">
      <c r="A1508" t="s">
        <v>1514</v>
      </c>
      <c r="B1508">
        <v>9.85</v>
      </c>
    </row>
    <row r="1509" spans="1:2" x14ac:dyDescent="0.3">
      <c r="A1509" t="s">
        <v>1515</v>
      </c>
      <c r="B1509">
        <v>9.76</v>
      </c>
    </row>
    <row r="1510" spans="1:2" x14ac:dyDescent="0.3">
      <c r="A1510" t="s">
        <v>1516</v>
      </c>
      <c r="B1510">
        <v>9.8439999999999994</v>
      </c>
    </row>
    <row r="1511" spans="1:2" x14ac:dyDescent="0.3">
      <c r="A1511" t="s">
        <v>1517</v>
      </c>
      <c r="B1511">
        <v>9.73</v>
      </c>
    </row>
    <row r="1512" spans="1:2" x14ac:dyDescent="0.3">
      <c r="A1512" t="s">
        <v>1518</v>
      </c>
      <c r="B1512">
        <v>9.7279999999999998</v>
      </c>
    </row>
    <row r="1513" spans="1:2" x14ac:dyDescent="0.3">
      <c r="A1513" t="s">
        <v>1519</v>
      </c>
      <c r="B1513">
        <v>9.3800000000000008</v>
      </c>
    </row>
    <row r="1514" spans="1:2" x14ac:dyDescent="0.3">
      <c r="A1514" t="s">
        <v>1520</v>
      </c>
      <c r="B1514">
        <v>9.4149999999999991</v>
      </c>
    </row>
    <row r="1515" spans="1:2" x14ac:dyDescent="0.3">
      <c r="A1515" t="s">
        <v>1521</v>
      </c>
      <c r="B1515">
        <v>9.6379999999999999</v>
      </c>
    </row>
    <row r="1516" spans="1:2" x14ac:dyDescent="0.3">
      <c r="A1516" t="s">
        <v>1522</v>
      </c>
      <c r="B1516">
        <v>9.36</v>
      </c>
    </row>
    <row r="1517" spans="1:2" x14ac:dyDescent="0.3">
      <c r="A1517" t="s">
        <v>1523</v>
      </c>
      <c r="B1517">
        <v>9.1</v>
      </c>
    </row>
    <row r="1518" spans="1:2" x14ac:dyDescent="0.3">
      <c r="A1518" t="s">
        <v>1524</v>
      </c>
      <c r="B1518">
        <v>9.2970000000000006</v>
      </c>
    </row>
    <row r="1519" spans="1:2" x14ac:dyDescent="0.3">
      <c r="A1519" t="s">
        <v>1525</v>
      </c>
      <c r="B1519">
        <v>9.1989999999999998</v>
      </c>
    </row>
    <row r="1520" spans="1:2" x14ac:dyDescent="0.3">
      <c r="A1520" t="s">
        <v>1526</v>
      </c>
      <c r="B1520">
        <v>9.3580000000000005</v>
      </c>
    </row>
    <row r="1521" spans="1:2" x14ac:dyDescent="0.3">
      <c r="A1521" t="s">
        <v>1527</v>
      </c>
      <c r="B1521">
        <v>9.4079999999999995</v>
      </c>
    </row>
    <row r="1522" spans="1:2" x14ac:dyDescent="0.3">
      <c r="A1522" t="s">
        <v>1528</v>
      </c>
      <c r="B1522">
        <v>9.5359999999999996</v>
      </c>
    </row>
    <row r="1523" spans="1:2" x14ac:dyDescent="0.3">
      <c r="A1523" t="s">
        <v>1529</v>
      </c>
      <c r="B1523">
        <v>9.5670000000000002</v>
      </c>
    </row>
    <row r="1524" spans="1:2" x14ac:dyDescent="0.3">
      <c r="A1524" t="s">
        <v>1530</v>
      </c>
      <c r="B1524">
        <v>9.4619999999999997</v>
      </c>
    </row>
    <row r="1525" spans="1:2" x14ac:dyDescent="0.3">
      <c r="A1525" t="s">
        <v>1531</v>
      </c>
      <c r="B1525">
        <v>9.7330000000000005</v>
      </c>
    </row>
    <row r="1526" spans="1:2" x14ac:dyDescent="0.3">
      <c r="A1526" t="s">
        <v>1532</v>
      </c>
      <c r="B1526">
        <v>9.6020000000000003</v>
      </c>
    </row>
    <row r="1527" spans="1:2" x14ac:dyDescent="0.3">
      <c r="A1527" t="s">
        <v>1533</v>
      </c>
      <c r="B1527">
        <v>9.7200000000000006</v>
      </c>
    </row>
    <row r="1528" spans="1:2" x14ac:dyDescent="0.3">
      <c r="A1528" t="s">
        <v>1534</v>
      </c>
      <c r="B1528">
        <v>9.7100000000000009</v>
      </c>
    </row>
    <row r="1529" spans="1:2" x14ac:dyDescent="0.3">
      <c r="A1529" t="s">
        <v>1535</v>
      </c>
      <c r="B1529">
        <v>10.128</v>
      </c>
    </row>
    <row r="1530" spans="1:2" x14ac:dyDescent="0.3">
      <c r="A1530" t="s">
        <v>1536</v>
      </c>
      <c r="B1530">
        <v>10.161</v>
      </c>
    </row>
    <row r="1531" spans="1:2" x14ac:dyDescent="0.3">
      <c r="A1531" t="s">
        <v>1537</v>
      </c>
      <c r="B1531">
        <v>9.9529999999999994</v>
      </c>
    </row>
    <row r="1532" spans="1:2" x14ac:dyDescent="0.3">
      <c r="A1532" t="s">
        <v>1538</v>
      </c>
      <c r="B1532">
        <v>10.035</v>
      </c>
    </row>
    <row r="1533" spans="1:2" x14ac:dyDescent="0.3">
      <c r="A1533" t="s">
        <v>1539</v>
      </c>
      <c r="B1533">
        <v>9.7769999999999992</v>
      </c>
    </row>
    <row r="1534" spans="1:2" x14ac:dyDescent="0.3">
      <c r="A1534" t="s">
        <v>1540</v>
      </c>
      <c r="B1534">
        <v>9.9030000000000005</v>
      </c>
    </row>
    <row r="1535" spans="1:2" x14ac:dyDescent="0.3">
      <c r="A1535" t="s">
        <v>1541</v>
      </c>
      <c r="B1535">
        <v>9.8949999999999996</v>
      </c>
    </row>
    <row r="1536" spans="1:2" x14ac:dyDescent="0.3">
      <c r="A1536" t="s">
        <v>1542</v>
      </c>
      <c r="B1536">
        <v>10.093</v>
      </c>
    </row>
    <row r="1537" spans="1:2" x14ac:dyDescent="0.3">
      <c r="A1537" t="s">
        <v>1543</v>
      </c>
      <c r="B1537">
        <v>10.182</v>
      </c>
    </row>
    <row r="1538" spans="1:2" x14ac:dyDescent="0.3">
      <c r="A1538" t="s">
        <v>1544</v>
      </c>
      <c r="B1538">
        <v>10.287000000000001</v>
      </c>
    </row>
    <row r="1539" spans="1:2" x14ac:dyDescent="0.3">
      <c r="A1539" t="s">
        <v>1545</v>
      </c>
      <c r="B1539">
        <v>10.281000000000001</v>
      </c>
    </row>
    <row r="1540" spans="1:2" x14ac:dyDescent="0.3">
      <c r="A1540" t="s">
        <v>1546</v>
      </c>
      <c r="B1540">
        <v>10.305999999999999</v>
      </c>
    </row>
    <row r="1541" spans="1:2" x14ac:dyDescent="0.3">
      <c r="A1541" t="s">
        <v>1547</v>
      </c>
      <c r="B1541">
        <v>10.307</v>
      </c>
    </row>
    <row r="1542" spans="1:2" x14ac:dyDescent="0.3">
      <c r="A1542" t="s">
        <v>1548</v>
      </c>
      <c r="B1542">
        <v>10.516</v>
      </c>
    </row>
    <row r="1543" spans="1:2" x14ac:dyDescent="0.3">
      <c r="A1543" t="s">
        <v>1549</v>
      </c>
      <c r="B1543">
        <v>10.446</v>
      </c>
    </row>
    <row r="1544" spans="1:2" x14ac:dyDescent="0.3">
      <c r="A1544" t="s">
        <v>1550</v>
      </c>
      <c r="B1544">
        <v>10.643000000000001</v>
      </c>
    </row>
    <row r="1545" spans="1:2" x14ac:dyDescent="0.3">
      <c r="A1545" t="s">
        <v>1551</v>
      </c>
      <c r="B1545">
        <v>10.688000000000001</v>
      </c>
    </row>
    <row r="1546" spans="1:2" x14ac:dyDescent="0.3">
      <c r="A1546" t="s">
        <v>1552</v>
      </c>
      <c r="B1546">
        <v>10.848000000000001</v>
      </c>
    </row>
    <row r="1547" spans="1:2" x14ac:dyDescent="0.3">
      <c r="A1547" t="s">
        <v>1553</v>
      </c>
      <c r="B1547">
        <v>10.826000000000001</v>
      </c>
    </row>
    <row r="1548" spans="1:2" x14ac:dyDescent="0.3">
      <c r="A1548" t="s">
        <v>1554</v>
      </c>
      <c r="B1548">
        <v>11.073</v>
      </c>
    </row>
    <row r="1549" spans="1:2" x14ac:dyDescent="0.3">
      <c r="A1549" t="s">
        <v>1555</v>
      </c>
      <c r="B1549">
        <v>11.618</v>
      </c>
    </row>
    <row r="1550" spans="1:2" x14ac:dyDescent="0.3">
      <c r="A1550" t="s">
        <v>1556</v>
      </c>
      <c r="B1550">
        <v>11.48</v>
      </c>
    </row>
    <row r="1551" spans="1:2" x14ac:dyDescent="0.3">
      <c r="A1551" t="s">
        <v>1557</v>
      </c>
      <c r="B1551">
        <v>11.723000000000001</v>
      </c>
    </row>
    <row r="1552" spans="1:2" x14ac:dyDescent="0.3">
      <c r="A1552" t="s">
        <v>1558</v>
      </c>
      <c r="B1552">
        <v>11.688000000000001</v>
      </c>
    </row>
    <row r="1553" spans="1:2" x14ac:dyDescent="0.3">
      <c r="A1553" t="s">
        <v>1559</v>
      </c>
      <c r="B1553">
        <v>11.664999999999999</v>
      </c>
    </row>
    <row r="1554" spans="1:2" x14ac:dyDescent="0.3">
      <c r="A1554" t="s">
        <v>1560</v>
      </c>
      <c r="B1554">
        <v>12.007</v>
      </c>
    </row>
    <row r="1555" spans="1:2" x14ac:dyDescent="0.3">
      <c r="A1555" t="s">
        <v>1561</v>
      </c>
      <c r="B1555">
        <v>12.035</v>
      </c>
    </row>
    <row r="1556" spans="1:2" x14ac:dyDescent="0.3">
      <c r="A1556" t="s">
        <v>1562</v>
      </c>
      <c r="B1556">
        <v>12.529</v>
      </c>
    </row>
    <row r="1557" spans="1:2" x14ac:dyDescent="0.3">
      <c r="A1557" t="s">
        <v>1563</v>
      </c>
      <c r="B1557">
        <v>12.573</v>
      </c>
    </row>
    <row r="1558" spans="1:2" x14ac:dyDescent="0.3">
      <c r="A1558" t="s">
        <v>1564</v>
      </c>
      <c r="B1558">
        <v>12.635999999999999</v>
      </c>
    </row>
    <row r="1559" spans="1:2" x14ac:dyDescent="0.3">
      <c r="A1559" t="s">
        <v>1565</v>
      </c>
      <c r="B1559">
        <v>12.827999999999999</v>
      </c>
    </row>
    <row r="1560" spans="1:2" x14ac:dyDescent="0.3">
      <c r="A1560" t="s">
        <v>1566</v>
      </c>
      <c r="B1560">
        <v>13.34</v>
      </c>
    </row>
    <row r="1561" spans="1:2" x14ac:dyDescent="0.3">
      <c r="A1561" t="s">
        <v>1567</v>
      </c>
      <c r="B1561">
        <v>13.76</v>
      </c>
    </row>
    <row r="1562" spans="1:2" x14ac:dyDescent="0.3">
      <c r="A1562" t="s">
        <v>1568</v>
      </c>
      <c r="B1562">
        <v>14.499000000000001</v>
      </c>
    </row>
    <row r="1563" spans="1:2" x14ac:dyDescent="0.3">
      <c r="A1563" t="s">
        <v>1569</v>
      </c>
      <c r="B1563">
        <v>12.51</v>
      </c>
    </row>
    <row r="1564" spans="1:2" x14ac:dyDescent="0.3">
      <c r="A1564" t="s">
        <v>1570</v>
      </c>
      <c r="B1564">
        <v>12.965</v>
      </c>
    </row>
    <row r="1565" spans="1:2" x14ac:dyDescent="0.3">
      <c r="A1565" t="s">
        <v>1571</v>
      </c>
      <c r="B1565">
        <v>11.772</v>
      </c>
    </row>
    <row r="1566" spans="1:2" x14ac:dyDescent="0.3">
      <c r="A1566" t="s">
        <v>1572</v>
      </c>
      <c r="B1566">
        <v>12.555</v>
      </c>
    </row>
    <row r="1567" spans="1:2" x14ac:dyDescent="0.3">
      <c r="A1567" t="s">
        <v>1573</v>
      </c>
      <c r="B1567">
        <v>12.81</v>
      </c>
    </row>
    <row r="1568" spans="1:2" x14ac:dyDescent="0.3">
      <c r="A1568" t="s">
        <v>1574</v>
      </c>
      <c r="B1568">
        <v>12.47</v>
      </c>
    </row>
    <row r="1569" spans="1:2" x14ac:dyDescent="0.3">
      <c r="A1569" t="s">
        <v>1575</v>
      </c>
      <c r="B1569">
        <v>13.51</v>
      </c>
    </row>
    <row r="1570" spans="1:2" x14ac:dyDescent="0.3">
      <c r="A1570" t="s">
        <v>1576</v>
      </c>
      <c r="B1570">
        <v>13.852</v>
      </c>
    </row>
    <row r="1571" spans="1:2" x14ac:dyDescent="0.3">
      <c r="A1571" t="s">
        <v>1577</v>
      </c>
      <c r="B1571">
        <v>14.11</v>
      </c>
    </row>
    <row r="1572" spans="1:2" x14ac:dyDescent="0.3">
      <c r="A1572" t="s">
        <v>1578</v>
      </c>
      <c r="B1572">
        <v>13.704000000000001</v>
      </c>
    </row>
    <row r="1573" spans="1:2" x14ac:dyDescent="0.3">
      <c r="A1573" t="s">
        <v>1579</v>
      </c>
      <c r="B1573">
        <v>13.734999999999999</v>
      </c>
    </row>
    <row r="1574" spans="1:2" x14ac:dyDescent="0.3">
      <c r="A1574" t="s">
        <v>1580</v>
      </c>
      <c r="B1574">
        <v>13.792</v>
      </c>
    </row>
    <row r="1575" spans="1:2" x14ac:dyDescent="0.3">
      <c r="A1575" t="s">
        <v>1581</v>
      </c>
      <c r="B1575">
        <v>13.677</v>
      </c>
    </row>
    <row r="1576" spans="1:2" x14ac:dyDescent="0.3">
      <c r="A1576" t="s">
        <v>1582</v>
      </c>
      <c r="B1576">
        <v>14.374000000000001</v>
      </c>
    </row>
    <row r="1577" spans="1:2" x14ac:dyDescent="0.3">
      <c r="A1577" t="s">
        <v>1583</v>
      </c>
      <c r="B1577">
        <v>14.191000000000001</v>
      </c>
    </row>
    <row r="1578" spans="1:2" x14ac:dyDescent="0.3">
      <c r="A1578" t="s">
        <v>1584</v>
      </c>
      <c r="B1578">
        <v>14.846</v>
      </c>
    </row>
    <row r="1579" spans="1:2" x14ac:dyDescent="0.3">
      <c r="A1579" t="s">
        <v>1585</v>
      </c>
      <c r="B1579">
        <v>14.146000000000001</v>
      </c>
    </row>
    <row r="1580" spans="1:2" x14ac:dyDescent="0.3">
      <c r="A1580" t="s">
        <v>1586</v>
      </c>
      <c r="B1580">
        <v>13.246</v>
      </c>
    </row>
    <row r="1581" spans="1:2" x14ac:dyDescent="0.3">
      <c r="A1581" t="s">
        <v>1587</v>
      </c>
      <c r="B1581">
        <v>13.452</v>
      </c>
    </row>
    <row r="1582" spans="1:2" x14ac:dyDescent="0.3">
      <c r="A1582" t="s">
        <v>1588</v>
      </c>
      <c r="B1582">
        <v>13.157</v>
      </c>
    </row>
    <row r="1583" spans="1:2" x14ac:dyDescent="0.3">
      <c r="A1583" t="s">
        <v>1589</v>
      </c>
      <c r="B1583">
        <v>12.436999999999999</v>
      </c>
    </row>
    <row r="1584" spans="1:2" x14ac:dyDescent="0.3">
      <c r="A1584" t="s">
        <v>1590</v>
      </c>
      <c r="B1584">
        <v>12.276999999999999</v>
      </c>
    </row>
    <row r="1585" spans="1:2" x14ac:dyDescent="0.3">
      <c r="A1585" t="s">
        <v>1591</v>
      </c>
      <c r="B1585">
        <v>12.355</v>
      </c>
    </row>
    <row r="1586" spans="1:2" x14ac:dyDescent="0.3">
      <c r="A1586" t="s">
        <v>1592</v>
      </c>
      <c r="B1586">
        <v>13.1</v>
      </c>
    </row>
    <row r="1587" spans="1:2" x14ac:dyDescent="0.3">
      <c r="A1587" t="s">
        <v>1593</v>
      </c>
      <c r="B1587">
        <v>12.45</v>
      </c>
    </row>
    <row r="1588" spans="1:2" x14ac:dyDescent="0.3">
      <c r="A1588" t="s">
        <v>1594</v>
      </c>
      <c r="B1588">
        <v>12.54</v>
      </c>
    </row>
    <row r="1589" spans="1:2" x14ac:dyDescent="0.3">
      <c r="A1589" t="s">
        <v>1595</v>
      </c>
      <c r="B1589">
        <v>12.675000000000001</v>
      </c>
    </row>
    <row r="1590" spans="1:2" x14ac:dyDescent="0.3">
      <c r="A1590" t="s">
        <v>1596</v>
      </c>
      <c r="B1590">
        <v>13.013</v>
      </c>
    </row>
    <row r="1591" spans="1:2" x14ac:dyDescent="0.3">
      <c r="A1591" t="s">
        <v>1597</v>
      </c>
      <c r="B1591">
        <v>12.398</v>
      </c>
    </row>
    <row r="1592" spans="1:2" x14ac:dyDescent="0.3">
      <c r="A1592" t="s">
        <v>1598</v>
      </c>
      <c r="B1592">
        <v>11.85</v>
      </c>
    </row>
    <row r="1593" spans="1:2" x14ac:dyDescent="0.3">
      <c r="A1593" t="s">
        <v>1599</v>
      </c>
      <c r="B1593">
        <v>12.035</v>
      </c>
    </row>
    <row r="1594" spans="1:2" x14ac:dyDescent="0.3">
      <c r="A1594" t="s">
        <v>1600</v>
      </c>
      <c r="B1594">
        <v>12.244999999999999</v>
      </c>
    </row>
    <row r="1595" spans="1:2" x14ac:dyDescent="0.3">
      <c r="A1595" t="s">
        <v>1601</v>
      </c>
      <c r="B1595">
        <v>11.805</v>
      </c>
    </row>
    <row r="1596" spans="1:2" x14ac:dyDescent="0.3">
      <c r="A1596" t="s">
        <v>1602</v>
      </c>
      <c r="B1596">
        <v>11.856999999999999</v>
      </c>
    </row>
    <row r="1597" spans="1:2" x14ac:dyDescent="0.3">
      <c r="A1597" t="s">
        <v>1603</v>
      </c>
      <c r="B1597">
        <v>11.042</v>
      </c>
    </row>
    <row r="1598" spans="1:2" x14ac:dyDescent="0.3">
      <c r="A1598" t="s">
        <v>1604</v>
      </c>
      <c r="B1598">
        <v>11.177</v>
      </c>
    </row>
    <row r="1599" spans="1:2" x14ac:dyDescent="0.3">
      <c r="A1599" t="s">
        <v>1605</v>
      </c>
      <c r="B1599">
        <v>11.035</v>
      </c>
    </row>
    <row r="1600" spans="1:2" x14ac:dyDescent="0.3">
      <c r="A1600" t="s">
        <v>1606</v>
      </c>
      <c r="B1600">
        <v>9.5950000000000006</v>
      </c>
    </row>
    <row r="1601" spans="1:2" x14ac:dyDescent="0.3">
      <c r="A1601" t="s">
        <v>1607</v>
      </c>
      <c r="B1601">
        <v>9.7070000000000007</v>
      </c>
    </row>
    <row r="1602" spans="1:2" x14ac:dyDescent="0.3">
      <c r="A1602" t="s">
        <v>1608</v>
      </c>
      <c r="B1602">
        <v>9.9499999999999993</v>
      </c>
    </row>
    <row r="1603" spans="1:2" x14ac:dyDescent="0.3">
      <c r="A1603" t="s">
        <v>1609</v>
      </c>
      <c r="B1603">
        <v>10.11</v>
      </c>
    </row>
    <row r="1604" spans="1:2" x14ac:dyDescent="0.3">
      <c r="A1604" t="s">
        <v>1610</v>
      </c>
      <c r="B1604">
        <v>9.9489999999999998</v>
      </c>
    </row>
    <row r="1605" spans="1:2" x14ac:dyDescent="0.3">
      <c r="A1605" t="s">
        <v>1611</v>
      </c>
      <c r="B1605">
        <v>10.25</v>
      </c>
    </row>
    <row r="1606" spans="1:2" x14ac:dyDescent="0.3">
      <c r="A1606" t="s">
        <v>1612</v>
      </c>
      <c r="B1606">
        <v>10.4</v>
      </c>
    </row>
    <row r="1607" spans="1:2" x14ac:dyDescent="0.3">
      <c r="A1607" t="s">
        <v>1613</v>
      </c>
      <c r="B1607">
        <v>10.195</v>
      </c>
    </row>
    <row r="1608" spans="1:2" x14ac:dyDescent="0.3">
      <c r="A1608" t="s">
        <v>1614</v>
      </c>
      <c r="B1608">
        <v>10.271000000000001</v>
      </c>
    </row>
    <row r="1609" spans="1:2" x14ac:dyDescent="0.3">
      <c r="A1609" t="s">
        <v>1615</v>
      </c>
      <c r="B1609">
        <v>10.228999999999999</v>
      </c>
    </row>
    <row r="1610" spans="1:2" x14ac:dyDescent="0.3">
      <c r="A1610" t="s">
        <v>1616</v>
      </c>
      <c r="B1610">
        <v>10.185</v>
      </c>
    </row>
    <row r="1611" spans="1:2" x14ac:dyDescent="0.3">
      <c r="A1611" t="s">
        <v>1617</v>
      </c>
      <c r="B1611">
        <v>10.148</v>
      </c>
    </row>
    <row r="1612" spans="1:2" x14ac:dyDescent="0.3">
      <c r="A1612" t="s">
        <v>1618</v>
      </c>
      <c r="B1612">
        <v>10.333</v>
      </c>
    </row>
    <row r="1613" spans="1:2" x14ac:dyDescent="0.3">
      <c r="A1613" t="s">
        <v>1619</v>
      </c>
      <c r="B1613">
        <v>10.833</v>
      </c>
    </row>
    <row r="1614" spans="1:2" x14ac:dyDescent="0.3">
      <c r="A1614" t="s">
        <v>1620</v>
      </c>
      <c r="B1614">
        <v>10.833</v>
      </c>
    </row>
    <row r="1615" spans="1:2" x14ac:dyDescent="0.3">
      <c r="A1615" t="s">
        <v>1621</v>
      </c>
      <c r="B1615">
        <v>11.335000000000001</v>
      </c>
    </row>
    <row r="1616" spans="1:2" x14ac:dyDescent="0.3">
      <c r="A1616" t="s">
        <v>1622</v>
      </c>
      <c r="B1616">
        <v>11.507</v>
      </c>
    </row>
    <row r="1617" spans="1:2" x14ac:dyDescent="0.3">
      <c r="A1617" t="s">
        <v>1623</v>
      </c>
      <c r="B1617">
        <v>11.324999999999999</v>
      </c>
    </row>
    <row r="1618" spans="1:2" x14ac:dyDescent="0.3">
      <c r="A1618" t="s">
        <v>1624</v>
      </c>
      <c r="B1618">
        <v>11.03</v>
      </c>
    </row>
    <row r="1619" spans="1:2" x14ac:dyDescent="0.3">
      <c r="A1619" t="s">
        <v>1625</v>
      </c>
      <c r="B1619">
        <v>11.47</v>
      </c>
    </row>
    <row r="1620" spans="1:2" x14ac:dyDescent="0.3">
      <c r="A1620" t="s">
        <v>1626</v>
      </c>
      <c r="B1620">
        <v>11.475</v>
      </c>
    </row>
    <row r="1621" spans="1:2" x14ac:dyDescent="0.3">
      <c r="A1621" t="s">
        <v>1627</v>
      </c>
      <c r="B1621">
        <v>11.404999999999999</v>
      </c>
    </row>
    <row r="1622" spans="1:2" x14ac:dyDescent="0.3">
      <c r="A1622" t="s">
        <v>1628</v>
      </c>
      <c r="B1622">
        <v>11.45</v>
      </c>
    </row>
    <row r="1623" spans="1:2" x14ac:dyDescent="0.3">
      <c r="A1623" t="s">
        <v>1629</v>
      </c>
      <c r="B1623">
        <v>11.01</v>
      </c>
    </row>
    <row r="1624" spans="1:2" x14ac:dyDescent="0.3">
      <c r="A1624" t="s">
        <v>1630</v>
      </c>
      <c r="B1624">
        <v>10.455</v>
      </c>
    </row>
    <row r="1625" spans="1:2" x14ac:dyDescent="0.3">
      <c r="A1625" t="s">
        <v>1631</v>
      </c>
      <c r="B1625">
        <v>11.055</v>
      </c>
    </row>
    <row r="1626" spans="1:2" x14ac:dyDescent="0.3">
      <c r="A1626" t="s">
        <v>1632</v>
      </c>
      <c r="B1626">
        <v>11.005000000000001</v>
      </c>
    </row>
    <row r="1627" spans="1:2" x14ac:dyDescent="0.3">
      <c r="A1627" t="s">
        <v>1633</v>
      </c>
      <c r="B1627">
        <v>10.785</v>
      </c>
    </row>
    <row r="1628" spans="1:2" x14ac:dyDescent="0.3">
      <c r="A1628" t="s">
        <v>1634</v>
      </c>
      <c r="B1628">
        <v>10.87</v>
      </c>
    </row>
    <row r="1629" spans="1:2" x14ac:dyDescent="0.3">
      <c r="A1629" t="s">
        <v>1635</v>
      </c>
      <c r="B1629">
        <v>10.895</v>
      </c>
    </row>
    <row r="1630" spans="1:2" x14ac:dyDescent="0.3">
      <c r="A1630" t="s">
        <v>1636</v>
      </c>
      <c r="B1630">
        <v>11.03</v>
      </c>
    </row>
    <row r="1631" spans="1:2" x14ac:dyDescent="0.3">
      <c r="A1631" t="s">
        <v>1637</v>
      </c>
      <c r="B1631">
        <v>11.34</v>
      </c>
    </row>
    <row r="1632" spans="1:2" x14ac:dyDescent="0.3">
      <c r="A1632" t="s">
        <v>1638</v>
      </c>
      <c r="B1632">
        <v>11.32</v>
      </c>
    </row>
    <row r="1633" spans="1:2" x14ac:dyDescent="0.3">
      <c r="A1633" t="s">
        <v>1639</v>
      </c>
      <c r="B1633">
        <v>11.324999999999999</v>
      </c>
    </row>
    <row r="1634" spans="1:2" x14ac:dyDescent="0.3">
      <c r="A1634" t="s">
        <v>1640</v>
      </c>
      <c r="B1634">
        <v>11.695</v>
      </c>
    </row>
    <row r="1635" spans="1:2" x14ac:dyDescent="0.3">
      <c r="A1635" t="s">
        <v>1641</v>
      </c>
      <c r="B1635">
        <v>12.202999999999999</v>
      </c>
    </row>
    <row r="1636" spans="1:2" x14ac:dyDescent="0.3">
      <c r="A1636" t="s">
        <v>1642</v>
      </c>
      <c r="B1636">
        <v>12.045</v>
      </c>
    </row>
    <row r="1637" spans="1:2" x14ac:dyDescent="0.3">
      <c r="A1637" t="s">
        <v>1643</v>
      </c>
      <c r="B1637">
        <v>12.44</v>
      </c>
    </row>
    <row r="1638" spans="1:2" x14ac:dyDescent="0.3">
      <c r="A1638" t="s">
        <v>1644</v>
      </c>
      <c r="B1638">
        <v>12.23</v>
      </c>
    </row>
    <row r="1639" spans="1:2" x14ac:dyDescent="0.3">
      <c r="A1639" t="s">
        <v>1645</v>
      </c>
      <c r="B1639">
        <v>12.22</v>
      </c>
    </row>
    <row r="1640" spans="1:2" x14ac:dyDescent="0.3">
      <c r="A1640" t="s">
        <v>1646</v>
      </c>
      <c r="B1640">
        <v>12.53</v>
      </c>
    </row>
    <row r="1641" spans="1:2" x14ac:dyDescent="0.3">
      <c r="A1641" t="s">
        <v>1647</v>
      </c>
      <c r="B1641">
        <v>12.07</v>
      </c>
    </row>
    <row r="1642" spans="1:2" x14ac:dyDescent="0.3">
      <c r="A1642" t="s">
        <v>1648</v>
      </c>
      <c r="B1642">
        <v>11.853</v>
      </c>
    </row>
    <row r="1643" spans="1:2" x14ac:dyDescent="0.3">
      <c r="A1643" t="s">
        <v>1649</v>
      </c>
      <c r="B1643">
        <v>12.128</v>
      </c>
    </row>
    <row r="1644" spans="1:2" x14ac:dyDescent="0.3">
      <c r="A1644" t="s">
        <v>1650</v>
      </c>
      <c r="B1644">
        <v>12.055999999999999</v>
      </c>
    </row>
    <row r="1645" spans="1:2" x14ac:dyDescent="0.3">
      <c r="A1645" t="s">
        <v>1651</v>
      </c>
      <c r="B1645">
        <v>12.259</v>
      </c>
    </row>
    <row r="1646" spans="1:2" x14ac:dyDescent="0.3">
      <c r="A1646" t="s">
        <v>1652</v>
      </c>
      <c r="B1646">
        <v>11.973000000000001</v>
      </c>
    </row>
    <row r="1647" spans="1:2" x14ac:dyDescent="0.3">
      <c r="A1647" t="s">
        <v>1653</v>
      </c>
      <c r="B1647">
        <v>12.01</v>
      </c>
    </row>
    <row r="1648" spans="1:2" x14ac:dyDescent="0.3">
      <c r="A1648" t="s">
        <v>1654</v>
      </c>
      <c r="B1648">
        <v>12.324999999999999</v>
      </c>
    </row>
    <row r="1649" spans="1:2" x14ac:dyDescent="0.3">
      <c r="A1649" t="s">
        <v>1655</v>
      </c>
      <c r="B1649">
        <v>12.244999999999999</v>
      </c>
    </row>
    <row r="1650" spans="1:2" x14ac:dyDescent="0.3">
      <c r="A1650" t="s">
        <v>1656</v>
      </c>
      <c r="B1650">
        <v>12.497999999999999</v>
      </c>
    </row>
    <row r="1651" spans="1:2" x14ac:dyDescent="0.3">
      <c r="A1651" t="s">
        <v>1657</v>
      </c>
      <c r="B1651">
        <v>12.297000000000001</v>
      </c>
    </row>
    <row r="1652" spans="1:2" x14ac:dyDescent="0.3">
      <c r="A1652" t="s">
        <v>1658</v>
      </c>
      <c r="B1652">
        <v>12.359</v>
      </c>
    </row>
    <row r="1653" spans="1:2" x14ac:dyDescent="0.3">
      <c r="A1653" t="s">
        <v>1659</v>
      </c>
      <c r="B1653">
        <v>12.013999999999999</v>
      </c>
    </row>
    <row r="1654" spans="1:2" x14ac:dyDescent="0.3">
      <c r="A1654" t="s">
        <v>1660</v>
      </c>
      <c r="B1654">
        <v>12.141999999999999</v>
      </c>
    </row>
    <row r="1655" spans="1:2" x14ac:dyDescent="0.3">
      <c r="A1655" t="s">
        <v>1661</v>
      </c>
      <c r="B1655">
        <v>12.497999999999999</v>
      </c>
    </row>
    <row r="1656" spans="1:2" x14ac:dyDescent="0.3">
      <c r="A1656" t="s">
        <v>1662</v>
      </c>
      <c r="B1656">
        <v>12.9</v>
      </c>
    </row>
    <row r="1657" spans="1:2" x14ac:dyDescent="0.3">
      <c r="A1657" t="s">
        <v>1663</v>
      </c>
      <c r="B1657">
        <v>12.955</v>
      </c>
    </row>
    <row r="1658" spans="1:2" x14ac:dyDescent="0.3">
      <c r="A1658" t="s">
        <v>1664</v>
      </c>
      <c r="B1658">
        <v>13.005000000000001</v>
      </c>
    </row>
    <row r="1659" spans="1:2" x14ac:dyDescent="0.3">
      <c r="A1659" t="s">
        <v>1665</v>
      </c>
      <c r="B1659">
        <v>13.065</v>
      </c>
    </row>
    <row r="1660" spans="1:2" x14ac:dyDescent="0.3">
      <c r="A1660" t="s">
        <v>1666</v>
      </c>
      <c r="B1660">
        <v>12.563000000000001</v>
      </c>
    </row>
    <row r="1661" spans="1:2" x14ac:dyDescent="0.3">
      <c r="A1661" t="s">
        <v>1667</v>
      </c>
      <c r="B1661">
        <v>12.163</v>
      </c>
    </row>
    <row r="1662" spans="1:2" x14ac:dyDescent="0.3">
      <c r="A1662" t="s">
        <v>1668</v>
      </c>
      <c r="B1662">
        <v>11.108000000000001</v>
      </c>
    </row>
    <row r="1663" spans="1:2" x14ac:dyDescent="0.3">
      <c r="A1663" t="s">
        <v>1669</v>
      </c>
      <c r="B1663">
        <v>11.025</v>
      </c>
    </row>
    <row r="1664" spans="1:2" x14ac:dyDescent="0.3">
      <c r="A1664" t="s">
        <v>1670</v>
      </c>
      <c r="B1664">
        <v>11.085000000000001</v>
      </c>
    </row>
    <row r="1665" spans="1:2" x14ac:dyDescent="0.3">
      <c r="A1665" t="s">
        <v>1671</v>
      </c>
      <c r="B1665">
        <v>10.835000000000001</v>
      </c>
    </row>
    <row r="1666" spans="1:2" x14ac:dyDescent="0.3">
      <c r="A1666" t="s">
        <v>1672</v>
      </c>
      <c r="B1666">
        <v>10.76</v>
      </c>
    </row>
    <row r="1667" spans="1:2" x14ac:dyDescent="0.3">
      <c r="A1667" t="s">
        <v>1673</v>
      </c>
      <c r="B1667">
        <v>11.175000000000001</v>
      </c>
    </row>
    <row r="1668" spans="1:2" x14ac:dyDescent="0.3">
      <c r="A1668" t="s">
        <v>1674</v>
      </c>
      <c r="B1668">
        <v>10.83</v>
      </c>
    </row>
    <row r="1669" spans="1:2" x14ac:dyDescent="0.3">
      <c r="A1669" t="s">
        <v>1675</v>
      </c>
      <c r="B1669">
        <v>11.026999999999999</v>
      </c>
    </row>
    <row r="1670" spans="1:2" x14ac:dyDescent="0.3">
      <c r="A1670" t="s">
        <v>1676</v>
      </c>
      <c r="B1670">
        <v>11.137</v>
      </c>
    </row>
    <row r="1671" spans="1:2" x14ac:dyDescent="0.3">
      <c r="A1671" t="s">
        <v>1677</v>
      </c>
      <c r="B1671">
        <v>11.202</v>
      </c>
    </row>
    <row r="1672" spans="1:2" x14ac:dyDescent="0.3">
      <c r="A1672" t="s">
        <v>1678</v>
      </c>
      <c r="B1672">
        <v>11.217000000000001</v>
      </c>
    </row>
    <row r="1673" spans="1:2" x14ac:dyDescent="0.3">
      <c r="A1673" t="s">
        <v>1679</v>
      </c>
      <c r="B1673">
        <v>11.395</v>
      </c>
    </row>
    <row r="1674" spans="1:2" x14ac:dyDescent="0.3">
      <c r="A1674" t="s">
        <v>1680</v>
      </c>
      <c r="B1674">
        <v>11.6</v>
      </c>
    </row>
    <row r="1675" spans="1:2" x14ac:dyDescent="0.3">
      <c r="A1675" t="s">
        <v>1681</v>
      </c>
      <c r="B1675">
        <v>11.645</v>
      </c>
    </row>
    <row r="1676" spans="1:2" x14ac:dyDescent="0.3">
      <c r="A1676" t="s">
        <v>1682</v>
      </c>
      <c r="B1676">
        <v>11.45</v>
      </c>
    </row>
    <row r="1677" spans="1:2" x14ac:dyDescent="0.3">
      <c r="A1677" t="s">
        <v>1683</v>
      </c>
      <c r="B1677">
        <v>11.55</v>
      </c>
    </row>
    <row r="1678" spans="1:2" x14ac:dyDescent="0.3">
      <c r="A1678" t="s">
        <v>1684</v>
      </c>
      <c r="B1678">
        <v>10.955</v>
      </c>
    </row>
    <row r="1679" spans="1:2" x14ac:dyDescent="0.3">
      <c r="A1679" t="s">
        <v>1685</v>
      </c>
      <c r="B1679">
        <v>10.705</v>
      </c>
    </row>
    <row r="1680" spans="1:2" x14ac:dyDescent="0.3">
      <c r="A1680" t="s">
        <v>1686</v>
      </c>
      <c r="B1680">
        <v>10.98</v>
      </c>
    </row>
    <row r="1681" spans="1:2" x14ac:dyDescent="0.3">
      <c r="A1681" t="s">
        <v>1687</v>
      </c>
      <c r="B1681">
        <v>11.085000000000001</v>
      </c>
    </row>
    <row r="1682" spans="1:2" x14ac:dyDescent="0.3">
      <c r="A1682" t="s">
        <v>1688</v>
      </c>
      <c r="B1682">
        <v>11.33</v>
      </c>
    </row>
    <row r="1683" spans="1:2" x14ac:dyDescent="0.3">
      <c r="A1683" t="s">
        <v>1689</v>
      </c>
      <c r="B1683">
        <v>11.135</v>
      </c>
    </row>
    <row r="1684" spans="1:2" x14ac:dyDescent="0.3">
      <c r="A1684" t="s">
        <v>1690</v>
      </c>
      <c r="B1684">
        <v>11.244999999999999</v>
      </c>
    </row>
    <row r="1685" spans="1:2" x14ac:dyDescent="0.3">
      <c r="A1685" t="s">
        <v>1691</v>
      </c>
      <c r="B1685">
        <v>11.295</v>
      </c>
    </row>
    <row r="1686" spans="1:2" x14ac:dyDescent="0.3">
      <c r="A1686" t="s">
        <v>1692</v>
      </c>
      <c r="B1686">
        <v>11.598000000000001</v>
      </c>
    </row>
    <row r="1687" spans="1:2" x14ac:dyDescent="0.3">
      <c r="A1687" t="s">
        <v>1693</v>
      </c>
      <c r="B1687">
        <v>11.827999999999999</v>
      </c>
    </row>
    <row r="1688" spans="1:2" x14ac:dyDescent="0.3">
      <c r="A1688" t="s">
        <v>1694</v>
      </c>
      <c r="B1688">
        <v>11.698</v>
      </c>
    </row>
    <row r="1689" spans="1:2" x14ac:dyDescent="0.3">
      <c r="A1689" t="s">
        <v>1695</v>
      </c>
      <c r="B1689">
        <v>11.743</v>
      </c>
    </row>
    <row r="1690" spans="1:2" x14ac:dyDescent="0.3">
      <c r="A1690" t="s">
        <v>1696</v>
      </c>
      <c r="B1690">
        <v>12.085000000000001</v>
      </c>
    </row>
    <row r="1691" spans="1:2" x14ac:dyDescent="0.3">
      <c r="A1691" t="s">
        <v>1697</v>
      </c>
      <c r="B1691">
        <v>11.89</v>
      </c>
    </row>
    <row r="1692" spans="1:2" x14ac:dyDescent="0.3">
      <c r="A1692" t="s">
        <v>1698</v>
      </c>
      <c r="B1692">
        <v>11.6</v>
      </c>
    </row>
    <row r="1693" spans="1:2" x14ac:dyDescent="0.3">
      <c r="A1693" t="s">
        <v>1699</v>
      </c>
      <c r="B1693">
        <v>11.78</v>
      </c>
    </row>
    <row r="1694" spans="1:2" x14ac:dyDescent="0.3">
      <c r="A1694" t="s">
        <v>1700</v>
      </c>
      <c r="B1694">
        <v>11.82</v>
      </c>
    </row>
    <row r="1695" spans="1:2" x14ac:dyDescent="0.3">
      <c r="A1695" t="s">
        <v>1701</v>
      </c>
      <c r="B1695">
        <v>12.17</v>
      </c>
    </row>
    <row r="1696" spans="1:2" x14ac:dyDescent="0.3">
      <c r="A1696" t="s">
        <v>1702</v>
      </c>
      <c r="B1696">
        <v>12.015000000000001</v>
      </c>
    </row>
    <row r="1697" spans="1:2" x14ac:dyDescent="0.3">
      <c r="A1697" t="s">
        <v>1703</v>
      </c>
      <c r="B1697">
        <v>12.195</v>
      </c>
    </row>
    <row r="1698" spans="1:2" x14ac:dyDescent="0.3">
      <c r="A1698" t="s">
        <v>1704</v>
      </c>
      <c r="B1698">
        <v>12.212</v>
      </c>
    </row>
    <row r="1699" spans="1:2" x14ac:dyDescent="0.3">
      <c r="A1699" t="s">
        <v>1705</v>
      </c>
      <c r="B1699">
        <v>12.417</v>
      </c>
    </row>
    <row r="1700" spans="1:2" x14ac:dyDescent="0.3">
      <c r="A1700" t="s">
        <v>1706</v>
      </c>
      <c r="B1700">
        <v>12.598000000000001</v>
      </c>
    </row>
    <row r="1701" spans="1:2" x14ac:dyDescent="0.3">
      <c r="A1701" t="s">
        <v>1707</v>
      </c>
      <c r="B1701">
        <v>12.585000000000001</v>
      </c>
    </row>
    <row r="1702" spans="1:2" x14ac:dyDescent="0.3">
      <c r="A1702" t="s">
        <v>1708</v>
      </c>
      <c r="B1702">
        <v>12.712999999999999</v>
      </c>
    </row>
    <row r="1703" spans="1:2" x14ac:dyDescent="0.3">
      <c r="A1703" t="s">
        <v>1709</v>
      </c>
      <c r="B1703">
        <v>12.628</v>
      </c>
    </row>
    <row r="1704" spans="1:2" x14ac:dyDescent="0.3">
      <c r="A1704" t="s">
        <v>1710</v>
      </c>
      <c r="B1704">
        <v>12.507</v>
      </c>
    </row>
    <row r="1705" spans="1:2" x14ac:dyDescent="0.3">
      <c r="A1705" t="s">
        <v>1711</v>
      </c>
      <c r="B1705">
        <v>13.01</v>
      </c>
    </row>
    <row r="1706" spans="1:2" x14ac:dyDescent="0.3">
      <c r="A1706" t="s">
        <v>1712</v>
      </c>
      <c r="B1706">
        <v>13.077</v>
      </c>
    </row>
    <row r="1707" spans="1:2" x14ac:dyDescent="0.3">
      <c r="A1707" t="s">
        <v>1713</v>
      </c>
      <c r="B1707">
        <v>12.855</v>
      </c>
    </row>
    <row r="1708" spans="1:2" x14ac:dyDescent="0.3">
      <c r="A1708" t="s">
        <v>1714</v>
      </c>
      <c r="B1708">
        <v>12.861000000000001</v>
      </c>
    </row>
    <row r="1709" spans="1:2" x14ac:dyDescent="0.3">
      <c r="A1709" t="s">
        <v>1715</v>
      </c>
      <c r="B1709">
        <v>12.917</v>
      </c>
    </row>
    <row r="1710" spans="1:2" x14ac:dyDescent="0.3">
      <c r="A1710" t="s">
        <v>1716</v>
      </c>
      <c r="B1710">
        <v>12.922000000000001</v>
      </c>
    </row>
    <row r="1711" spans="1:2" x14ac:dyDescent="0.3">
      <c r="A1711" t="s">
        <v>1717</v>
      </c>
      <c r="B1711">
        <v>12.779</v>
      </c>
    </row>
    <row r="1712" spans="1:2" x14ac:dyDescent="0.3">
      <c r="A1712" t="s">
        <v>1718</v>
      </c>
      <c r="B1712">
        <v>12.721</v>
      </c>
    </row>
    <row r="1713" spans="1:2" x14ac:dyDescent="0.3">
      <c r="A1713" t="s">
        <v>1719</v>
      </c>
      <c r="B1713">
        <v>13.071999999999999</v>
      </c>
    </row>
    <row r="1714" spans="1:2" x14ac:dyDescent="0.3">
      <c r="A1714" t="s">
        <v>1720</v>
      </c>
      <c r="B1714">
        <v>13.03</v>
      </c>
    </row>
    <row r="1715" spans="1:2" x14ac:dyDescent="0.3">
      <c r="A1715" t="s">
        <v>5996</v>
      </c>
      <c r="B1715">
        <v>13.03</v>
      </c>
    </row>
    <row r="1716" spans="1:2" x14ac:dyDescent="0.3">
      <c r="A1716" t="s">
        <v>1721</v>
      </c>
      <c r="B1716">
        <v>13.484999999999999</v>
      </c>
    </row>
    <row r="1717" spans="1:2" x14ac:dyDescent="0.3">
      <c r="A1717" t="s">
        <v>1722</v>
      </c>
      <c r="B1717">
        <v>13.62</v>
      </c>
    </row>
    <row r="1718" spans="1:2" x14ac:dyDescent="0.3">
      <c r="A1718" t="s">
        <v>1723</v>
      </c>
      <c r="B1718">
        <v>13.566000000000001</v>
      </c>
    </row>
    <row r="1719" spans="1:2" x14ac:dyDescent="0.3">
      <c r="A1719" t="s">
        <v>1724</v>
      </c>
      <c r="B1719">
        <v>13.925000000000001</v>
      </c>
    </row>
    <row r="1720" spans="1:2" x14ac:dyDescent="0.3">
      <c r="A1720" t="s">
        <v>1725</v>
      </c>
      <c r="B1720">
        <v>14.006</v>
      </c>
    </row>
    <row r="1721" spans="1:2" x14ac:dyDescent="0.3">
      <c r="A1721" t="s">
        <v>1726</v>
      </c>
      <c r="B1721">
        <v>14.061</v>
      </c>
    </row>
    <row r="1722" spans="1:2" x14ac:dyDescent="0.3">
      <c r="A1722" t="s">
        <v>1727</v>
      </c>
      <c r="B1722">
        <v>13.845000000000001</v>
      </c>
    </row>
    <row r="1723" spans="1:2" x14ac:dyDescent="0.3">
      <c r="A1723" t="s">
        <v>1728</v>
      </c>
      <c r="B1723">
        <v>13.615</v>
      </c>
    </row>
    <row r="1724" spans="1:2" x14ac:dyDescent="0.3">
      <c r="A1724" t="s">
        <v>1729</v>
      </c>
      <c r="B1724">
        <v>13.861000000000001</v>
      </c>
    </row>
    <row r="1725" spans="1:2" x14ac:dyDescent="0.3">
      <c r="A1725" t="s">
        <v>1730</v>
      </c>
      <c r="B1725">
        <v>13.718999999999999</v>
      </c>
    </row>
    <row r="1726" spans="1:2" x14ac:dyDescent="0.3">
      <c r="A1726" t="s">
        <v>1731</v>
      </c>
      <c r="B1726">
        <v>13.85</v>
      </c>
    </row>
    <row r="1727" spans="1:2" x14ac:dyDescent="0.3">
      <c r="A1727" t="s">
        <v>1732</v>
      </c>
      <c r="B1727">
        <v>13.813000000000001</v>
      </c>
    </row>
    <row r="1728" spans="1:2" x14ac:dyDescent="0.3">
      <c r="A1728" t="s">
        <v>1733</v>
      </c>
      <c r="B1728">
        <v>13.747</v>
      </c>
    </row>
    <row r="1729" spans="1:2" x14ac:dyDescent="0.3">
      <c r="A1729" t="s">
        <v>1734</v>
      </c>
      <c r="B1729">
        <v>13.785</v>
      </c>
    </row>
    <row r="1730" spans="1:2" x14ac:dyDescent="0.3">
      <c r="A1730" t="s">
        <v>1735</v>
      </c>
      <c r="B1730">
        <v>12.823</v>
      </c>
    </row>
    <row r="1731" spans="1:2" x14ac:dyDescent="0.3">
      <c r="A1731" t="s">
        <v>1736</v>
      </c>
      <c r="B1731">
        <v>12.382</v>
      </c>
    </row>
    <row r="1732" spans="1:2" x14ac:dyDescent="0.3">
      <c r="A1732" t="s">
        <v>1737</v>
      </c>
      <c r="B1732">
        <v>12.57</v>
      </c>
    </row>
    <row r="1733" spans="1:2" x14ac:dyDescent="0.3">
      <c r="A1733" t="s">
        <v>1738</v>
      </c>
      <c r="B1733">
        <v>12.51</v>
      </c>
    </row>
    <row r="1734" spans="1:2" x14ac:dyDescent="0.3">
      <c r="A1734" t="s">
        <v>1739</v>
      </c>
      <c r="B1734">
        <v>12.358000000000001</v>
      </c>
    </row>
    <row r="1735" spans="1:2" x14ac:dyDescent="0.3">
      <c r="A1735" t="s">
        <v>1740</v>
      </c>
      <c r="B1735">
        <v>12.507999999999999</v>
      </c>
    </row>
    <row r="1736" spans="1:2" x14ac:dyDescent="0.3">
      <c r="A1736" t="s">
        <v>1741</v>
      </c>
      <c r="B1736">
        <v>12.603</v>
      </c>
    </row>
    <row r="1737" spans="1:2" x14ac:dyDescent="0.3">
      <c r="A1737" t="s">
        <v>1742</v>
      </c>
      <c r="B1737">
        <v>12.803000000000001</v>
      </c>
    </row>
    <row r="1738" spans="1:2" x14ac:dyDescent="0.3">
      <c r="A1738" t="s">
        <v>1743</v>
      </c>
      <c r="B1738">
        <v>12.823</v>
      </c>
    </row>
    <row r="1739" spans="1:2" x14ac:dyDescent="0.3">
      <c r="A1739" t="s">
        <v>1744</v>
      </c>
      <c r="B1739">
        <v>12.818</v>
      </c>
    </row>
    <row r="1740" spans="1:2" x14ac:dyDescent="0.3">
      <c r="A1740" t="s">
        <v>5998</v>
      </c>
      <c r="B1740">
        <v>12.818</v>
      </c>
    </row>
    <row r="1741" spans="1:2" x14ac:dyDescent="0.3">
      <c r="A1741" t="s">
        <v>1745</v>
      </c>
      <c r="B1741">
        <v>12.555</v>
      </c>
    </row>
    <row r="1742" spans="1:2" x14ac:dyDescent="0.3">
      <c r="A1742" t="s">
        <v>1746</v>
      </c>
      <c r="B1742">
        <v>12.727</v>
      </c>
    </row>
    <row r="1743" spans="1:2" x14ac:dyDescent="0.3">
      <c r="A1743" t="s">
        <v>1747</v>
      </c>
      <c r="B1743">
        <v>12.13</v>
      </c>
    </row>
    <row r="1744" spans="1:2" x14ac:dyDescent="0.3">
      <c r="A1744" t="s">
        <v>1748</v>
      </c>
      <c r="B1744">
        <v>12.26</v>
      </c>
    </row>
    <row r="1745" spans="1:2" x14ac:dyDescent="0.3">
      <c r="A1745" t="s">
        <v>1749</v>
      </c>
      <c r="B1745">
        <v>12.497999999999999</v>
      </c>
    </row>
    <row r="1746" spans="1:2" x14ac:dyDescent="0.3">
      <c r="A1746" t="s">
        <v>1750</v>
      </c>
      <c r="B1746">
        <v>12.35</v>
      </c>
    </row>
    <row r="1747" spans="1:2" x14ac:dyDescent="0.3">
      <c r="A1747" t="s">
        <v>1751</v>
      </c>
      <c r="B1747">
        <v>12.375</v>
      </c>
    </row>
    <row r="1748" spans="1:2" x14ac:dyDescent="0.3">
      <c r="A1748" t="s">
        <v>1752</v>
      </c>
      <c r="B1748">
        <v>12.798</v>
      </c>
    </row>
    <row r="1749" spans="1:2" x14ac:dyDescent="0.3">
      <c r="A1749" t="s">
        <v>1753</v>
      </c>
      <c r="B1749">
        <v>12.54</v>
      </c>
    </row>
    <row r="1750" spans="1:2" x14ac:dyDescent="0.3">
      <c r="A1750" t="s">
        <v>1754</v>
      </c>
      <c r="B1750">
        <v>12.813000000000001</v>
      </c>
    </row>
    <row r="1751" spans="1:2" x14ac:dyDescent="0.3">
      <c r="A1751" t="s">
        <v>1755</v>
      </c>
      <c r="B1751">
        <v>12.608000000000001</v>
      </c>
    </row>
    <row r="1752" spans="1:2" x14ac:dyDescent="0.3">
      <c r="A1752" t="s">
        <v>1756</v>
      </c>
      <c r="B1752">
        <v>12.845000000000001</v>
      </c>
    </row>
    <row r="1753" spans="1:2" x14ac:dyDescent="0.3">
      <c r="A1753" t="s">
        <v>1757</v>
      </c>
      <c r="B1753">
        <v>12.925000000000001</v>
      </c>
    </row>
    <row r="1754" spans="1:2" x14ac:dyDescent="0.3">
      <c r="A1754" t="s">
        <v>1758</v>
      </c>
      <c r="B1754">
        <v>13.185</v>
      </c>
    </row>
    <row r="1755" spans="1:2" x14ac:dyDescent="0.3">
      <c r="A1755" t="s">
        <v>1759</v>
      </c>
      <c r="B1755">
        <v>13.201000000000001</v>
      </c>
    </row>
    <row r="1756" spans="1:2" x14ac:dyDescent="0.3">
      <c r="A1756" t="s">
        <v>1760</v>
      </c>
      <c r="B1756">
        <v>13.422000000000001</v>
      </c>
    </row>
    <row r="1757" spans="1:2" x14ac:dyDescent="0.3">
      <c r="A1757" t="s">
        <v>1761</v>
      </c>
      <c r="B1757">
        <v>13.31</v>
      </c>
    </row>
    <row r="1758" spans="1:2" x14ac:dyDescent="0.3">
      <c r="A1758" t="s">
        <v>1762</v>
      </c>
      <c r="B1758">
        <v>13.19</v>
      </c>
    </row>
    <row r="1759" spans="1:2" x14ac:dyDescent="0.3">
      <c r="A1759" t="s">
        <v>1763</v>
      </c>
      <c r="B1759">
        <v>13.319000000000001</v>
      </c>
    </row>
    <row r="1760" spans="1:2" x14ac:dyDescent="0.3">
      <c r="A1760" t="s">
        <v>1764</v>
      </c>
      <c r="B1760">
        <v>13.513999999999999</v>
      </c>
    </row>
    <row r="1761" spans="1:2" x14ac:dyDescent="0.3">
      <c r="A1761" t="s">
        <v>1765</v>
      </c>
      <c r="B1761">
        <v>13.672000000000001</v>
      </c>
    </row>
    <row r="1762" spans="1:2" x14ac:dyDescent="0.3">
      <c r="A1762" t="s">
        <v>1766</v>
      </c>
      <c r="B1762">
        <v>13.327</v>
      </c>
    </row>
    <row r="1763" spans="1:2" x14ac:dyDescent="0.3">
      <c r="A1763" t="s">
        <v>1767</v>
      </c>
      <c r="B1763">
        <v>13.515000000000001</v>
      </c>
    </row>
    <row r="1764" spans="1:2" x14ac:dyDescent="0.3">
      <c r="A1764" t="s">
        <v>1768</v>
      </c>
      <c r="B1764">
        <v>13.63</v>
      </c>
    </row>
    <row r="1765" spans="1:2" x14ac:dyDescent="0.3">
      <c r="A1765" t="s">
        <v>1769</v>
      </c>
      <c r="B1765">
        <v>13.667</v>
      </c>
    </row>
    <row r="1766" spans="1:2" x14ac:dyDescent="0.3">
      <c r="A1766" t="s">
        <v>1770</v>
      </c>
      <c r="B1766">
        <v>13.731999999999999</v>
      </c>
    </row>
    <row r="1767" spans="1:2" x14ac:dyDescent="0.3">
      <c r="A1767" t="s">
        <v>1771</v>
      </c>
      <c r="B1767">
        <v>13.879</v>
      </c>
    </row>
    <row r="1768" spans="1:2" x14ac:dyDescent="0.3">
      <c r="A1768" t="s">
        <v>1772</v>
      </c>
      <c r="B1768">
        <v>13.679</v>
      </c>
    </row>
    <row r="1769" spans="1:2" x14ac:dyDescent="0.3">
      <c r="A1769" t="s">
        <v>1773</v>
      </c>
      <c r="B1769">
        <v>13.881</v>
      </c>
    </row>
    <row r="1770" spans="1:2" x14ac:dyDescent="0.3">
      <c r="A1770" t="s">
        <v>1774</v>
      </c>
      <c r="B1770">
        <v>13.933</v>
      </c>
    </row>
    <row r="1771" spans="1:2" x14ac:dyDescent="0.3">
      <c r="A1771" t="s">
        <v>1775</v>
      </c>
      <c r="B1771">
        <v>13.94</v>
      </c>
    </row>
    <row r="1772" spans="1:2" x14ac:dyDescent="0.3">
      <c r="A1772" t="s">
        <v>1776</v>
      </c>
      <c r="B1772">
        <v>13.97</v>
      </c>
    </row>
    <row r="1773" spans="1:2" x14ac:dyDescent="0.3">
      <c r="A1773" t="s">
        <v>1777</v>
      </c>
      <c r="B1773">
        <v>13.811999999999999</v>
      </c>
    </row>
    <row r="1774" spans="1:2" x14ac:dyDescent="0.3">
      <c r="A1774" t="s">
        <v>1778</v>
      </c>
      <c r="B1774">
        <v>14.257999999999999</v>
      </c>
    </row>
    <row r="1775" spans="1:2" x14ac:dyDescent="0.3">
      <c r="A1775" t="s">
        <v>1779</v>
      </c>
      <c r="B1775">
        <v>14.241</v>
      </c>
    </row>
    <row r="1776" spans="1:2" x14ac:dyDescent="0.3">
      <c r="A1776" t="s">
        <v>1780</v>
      </c>
      <c r="B1776">
        <v>14.589</v>
      </c>
    </row>
    <row r="1777" spans="1:2" x14ac:dyDescent="0.3">
      <c r="A1777" t="s">
        <v>1781</v>
      </c>
      <c r="B1777">
        <v>14.69</v>
      </c>
    </row>
    <row r="1778" spans="1:2" x14ac:dyDescent="0.3">
      <c r="A1778" t="s">
        <v>1782</v>
      </c>
      <c r="B1778">
        <v>14.545</v>
      </c>
    </row>
    <row r="1779" spans="1:2" x14ac:dyDescent="0.3">
      <c r="A1779" t="s">
        <v>1783</v>
      </c>
      <c r="B1779">
        <v>14.1</v>
      </c>
    </row>
    <row r="1780" spans="1:2" x14ac:dyDescent="0.3">
      <c r="A1780" t="s">
        <v>1784</v>
      </c>
      <c r="B1780">
        <v>13.53</v>
      </c>
    </row>
    <row r="1781" spans="1:2" x14ac:dyDescent="0.3">
      <c r="A1781" t="s">
        <v>1785</v>
      </c>
      <c r="B1781">
        <v>12.845000000000001</v>
      </c>
    </row>
    <row r="1782" spans="1:2" x14ac:dyDescent="0.3">
      <c r="A1782" t="s">
        <v>1786</v>
      </c>
      <c r="B1782">
        <v>12.64</v>
      </c>
    </row>
    <row r="1783" spans="1:2" x14ac:dyDescent="0.3">
      <c r="A1783" t="s">
        <v>1787</v>
      </c>
      <c r="B1783">
        <v>12.877000000000001</v>
      </c>
    </row>
    <row r="1784" spans="1:2" x14ac:dyDescent="0.3">
      <c r="A1784" t="s">
        <v>1788</v>
      </c>
      <c r="B1784">
        <v>13</v>
      </c>
    </row>
    <row r="1785" spans="1:2" x14ac:dyDescent="0.3">
      <c r="A1785" t="s">
        <v>1789</v>
      </c>
      <c r="B1785">
        <v>13.016999999999999</v>
      </c>
    </row>
    <row r="1786" spans="1:2" x14ac:dyDescent="0.3">
      <c r="A1786" t="s">
        <v>1790</v>
      </c>
      <c r="B1786">
        <v>12.87</v>
      </c>
    </row>
    <row r="1787" spans="1:2" x14ac:dyDescent="0.3">
      <c r="A1787" t="s">
        <v>1791</v>
      </c>
      <c r="B1787">
        <v>12.984999999999999</v>
      </c>
    </row>
    <row r="1788" spans="1:2" x14ac:dyDescent="0.3">
      <c r="A1788" t="s">
        <v>1792</v>
      </c>
      <c r="B1788">
        <v>12.863</v>
      </c>
    </row>
    <row r="1789" spans="1:2" x14ac:dyDescent="0.3">
      <c r="A1789" t="s">
        <v>1793</v>
      </c>
      <c r="B1789">
        <v>12.74</v>
      </c>
    </row>
    <row r="1790" spans="1:2" x14ac:dyDescent="0.3">
      <c r="A1790" t="s">
        <v>1794</v>
      </c>
      <c r="B1790">
        <v>12.987</v>
      </c>
    </row>
    <row r="1791" spans="1:2" x14ac:dyDescent="0.3">
      <c r="A1791" t="s">
        <v>1795</v>
      </c>
      <c r="B1791">
        <v>13.127000000000001</v>
      </c>
    </row>
    <row r="1792" spans="1:2" x14ac:dyDescent="0.3">
      <c r="A1792" t="s">
        <v>1796</v>
      </c>
      <c r="B1792">
        <v>13.147</v>
      </c>
    </row>
    <row r="1793" spans="1:2" x14ac:dyDescent="0.3">
      <c r="A1793" t="s">
        <v>1797</v>
      </c>
      <c r="B1793">
        <v>13.285</v>
      </c>
    </row>
    <row r="1794" spans="1:2" x14ac:dyDescent="0.3">
      <c r="A1794" t="s">
        <v>1798</v>
      </c>
      <c r="B1794">
        <v>13.237</v>
      </c>
    </row>
    <row r="1795" spans="1:2" x14ac:dyDescent="0.3">
      <c r="A1795" t="s">
        <v>1799</v>
      </c>
      <c r="B1795">
        <v>13.403</v>
      </c>
    </row>
    <row r="1796" spans="1:2" x14ac:dyDescent="0.3">
      <c r="A1796" t="s">
        <v>1800</v>
      </c>
      <c r="B1796">
        <v>13.151999999999999</v>
      </c>
    </row>
    <row r="1797" spans="1:2" x14ac:dyDescent="0.3">
      <c r="A1797" t="s">
        <v>1801</v>
      </c>
      <c r="B1797">
        <v>13.34</v>
      </c>
    </row>
    <row r="1798" spans="1:2" x14ac:dyDescent="0.3">
      <c r="A1798" t="s">
        <v>1802</v>
      </c>
      <c r="B1798">
        <v>13.21</v>
      </c>
    </row>
    <row r="1799" spans="1:2" x14ac:dyDescent="0.3">
      <c r="A1799" t="s">
        <v>1803</v>
      </c>
      <c r="B1799">
        <v>13.387</v>
      </c>
    </row>
    <row r="1800" spans="1:2" x14ac:dyDescent="0.3">
      <c r="A1800" t="s">
        <v>1804</v>
      </c>
      <c r="B1800">
        <v>13.278</v>
      </c>
    </row>
    <row r="1801" spans="1:2" x14ac:dyDescent="0.3">
      <c r="A1801" t="s">
        <v>1805</v>
      </c>
      <c r="B1801">
        <v>13.39</v>
      </c>
    </row>
    <row r="1802" spans="1:2" x14ac:dyDescent="0.3">
      <c r="A1802" t="s">
        <v>1806</v>
      </c>
      <c r="B1802">
        <v>13.292999999999999</v>
      </c>
    </row>
    <row r="1803" spans="1:2" x14ac:dyDescent="0.3">
      <c r="A1803" t="s">
        <v>1807</v>
      </c>
      <c r="B1803">
        <v>13.375</v>
      </c>
    </row>
    <row r="1804" spans="1:2" x14ac:dyDescent="0.3">
      <c r="A1804" t="s">
        <v>1808</v>
      </c>
      <c r="B1804">
        <v>13.57</v>
      </c>
    </row>
    <row r="1805" spans="1:2" x14ac:dyDescent="0.3">
      <c r="A1805" t="s">
        <v>1809</v>
      </c>
      <c r="B1805">
        <v>13.694000000000001</v>
      </c>
    </row>
    <row r="1806" spans="1:2" x14ac:dyDescent="0.3">
      <c r="A1806" t="s">
        <v>1810</v>
      </c>
      <c r="B1806">
        <v>13.766</v>
      </c>
    </row>
    <row r="1807" spans="1:2" x14ac:dyDescent="0.3">
      <c r="A1807" t="s">
        <v>1811</v>
      </c>
      <c r="B1807">
        <v>13.888</v>
      </c>
    </row>
    <row r="1808" spans="1:2" x14ac:dyDescent="0.3">
      <c r="A1808" t="s">
        <v>1812</v>
      </c>
      <c r="B1808">
        <v>13.85</v>
      </c>
    </row>
    <row r="1809" spans="1:2" x14ac:dyDescent="0.3">
      <c r="A1809" t="s">
        <v>1813</v>
      </c>
      <c r="B1809">
        <v>13.82</v>
      </c>
    </row>
    <row r="1810" spans="1:2" x14ac:dyDescent="0.3">
      <c r="A1810" t="s">
        <v>1814</v>
      </c>
      <c r="B1810">
        <v>14.058</v>
      </c>
    </row>
    <row r="1811" spans="1:2" x14ac:dyDescent="0.3">
      <c r="A1811" t="s">
        <v>1815</v>
      </c>
      <c r="B1811">
        <v>14.05</v>
      </c>
    </row>
    <row r="1812" spans="1:2" x14ac:dyDescent="0.3">
      <c r="A1812" t="s">
        <v>1816</v>
      </c>
      <c r="B1812">
        <v>13.992000000000001</v>
      </c>
    </row>
    <row r="1813" spans="1:2" x14ac:dyDescent="0.3">
      <c r="A1813" t="s">
        <v>1817</v>
      </c>
      <c r="B1813">
        <v>13.949</v>
      </c>
    </row>
    <row r="1814" spans="1:2" x14ac:dyDescent="0.3">
      <c r="A1814" t="s">
        <v>1818</v>
      </c>
      <c r="B1814">
        <v>13.715999999999999</v>
      </c>
    </row>
    <row r="1815" spans="1:2" x14ac:dyDescent="0.3">
      <c r="A1815" t="s">
        <v>1819</v>
      </c>
      <c r="B1815">
        <v>13.938000000000001</v>
      </c>
    </row>
    <row r="1816" spans="1:2" x14ac:dyDescent="0.3">
      <c r="A1816" t="s">
        <v>1820</v>
      </c>
      <c r="B1816">
        <v>14.032999999999999</v>
      </c>
    </row>
    <row r="1817" spans="1:2" x14ac:dyDescent="0.3">
      <c r="A1817" t="s">
        <v>1821</v>
      </c>
      <c r="B1817">
        <v>13.769</v>
      </c>
    </row>
    <row r="1818" spans="1:2" x14ac:dyDescent="0.3">
      <c r="A1818" t="s">
        <v>1822</v>
      </c>
      <c r="B1818">
        <v>13.752000000000001</v>
      </c>
    </row>
    <row r="1819" spans="1:2" x14ac:dyDescent="0.3">
      <c r="A1819" t="s">
        <v>1823</v>
      </c>
      <c r="B1819">
        <v>13.32</v>
      </c>
    </row>
    <row r="1820" spans="1:2" x14ac:dyDescent="0.3">
      <c r="A1820" t="s">
        <v>1824</v>
      </c>
      <c r="B1820">
        <v>13.443</v>
      </c>
    </row>
    <row r="1821" spans="1:2" x14ac:dyDescent="0.3">
      <c r="A1821" t="s">
        <v>1825</v>
      </c>
      <c r="B1821">
        <v>13.445</v>
      </c>
    </row>
    <row r="1822" spans="1:2" x14ac:dyDescent="0.3">
      <c r="A1822" t="s">
        <v>1826</v>
      </c>
      <c r="B1822">
        <v>13.244999999999999</v>
      </c>
    </row>
    <row r="1823" spans="1:2" x14ac:dyDescent="0.3">
      <c r="A1823" t="s">
        <v>1827</v>
      </c>
      <c r="B1823">
        <v>13.214</v>
      </c>
    </row>
    <row r="1824" spans="1:2" x14ac:dyDescent="0.3">
      <c r="A1824" t="s">
        <v>1828</v>
      </c>
      <c r="B1824">
        <v>13.393000000000001</v>
      </c>
    </row>
    <row r="1825" spans="1:2" x14ac:dyDescent="0.3">
      <c r="A1825" t="s">
        <v>1829</v>
      </c>
      <c r="B1825">
        <v>13.414999999999999</v>
      </c>
    </row>
    <row r="1826" spans="1:2" x14ac:dyDescent="0.3">
      <c r="A1826" t="s">
        <v>1830</v>
      </c>
      <c r="B1826">
        <v>13.526999999999999</v>
      </c>
    </row>
    <row r="1827" spans="1:2" x14ac:dyDescent="0.3">
      <c r="A1827" t="s">
        <v>1831</v>
      </c>
      <c r="B1827">
        <v>13.489000000000001</v>
      </c>
    </row>
    <row r="1828" spans="1:2" x14ac:dyDescent="0.3">
      <c r="A1828" t="s">
        <v>1832</v>
      </c>
      <c r="B1828">
        <v>13.361000000000001</v>
      </c>
    </row>
    <row r="1829" spans="1:2" x14ac:dyDescent="0.3">
      <c r="A1829" t="s">
        <v>1833</v>
      </c>
      <c r="B1829">
        <v>13.04</v>
      </c>
    </row>
    <row r="1830" spans="1:2" x14ac:dyDescent="0.3">
      <c r="A1830" t="s">
        <v>1834</v>
      </c>
      <c r="B1830">
        <v>13.21</v>
      </c>
    </row>
    <row r="1831" spans="1:2" x14ac:dyDescent="0.3">
      <c r="A1831" t="s">
        <v>1835</v>
      </c>
      <c r="B1831">
        <v>13.141999999999999</v>
      </c>
    </row>
    <row r="1832" spans="1:2" x14ac:dyDescent="0.3">
      <c r="A1832" t="s">
        <v>1836</v>
      </c>
      <c r="B1832">
        <v>13.226000000000001</v>
      </c>
    </row>
    <row r="1833" spans="1:2" x14ac:dyDescent="0.3">
      <c r="A1833" t="s">
        <v>1837</v>
      </c>
      <c r="B1833">
        <v>12.843</v>
      </c>
    </row>
    <row r="1834" spans="1:2" x14ac:dyDescent="0.3">
      <c r="A1834" t="s">
        <v>1838</v>
      </c>
      <c r="B1834">
        <v>12.805999999999999</v>
      </c>
    </row>
    <row r="1835" spans="1:2" x14ac:dyDescent="0.3">
      <c r="A1835" t="s">
        <v>1839</v>
      </c>
      <c r="B1835">
        <v>12.926</v>
      </c>
    </row>
    <row r="1836" spans="1:2" x14ac:dyDescent="0.3">
      <c r="A1836" t="s">
        <v>1840</v>
      </c>
      <c r="B1836">
        <v>13.057</v>
      </c>
    </row>
    <row r="1837" spans="1:2" x14ac:dyDescent="0.3">
      <c r="A1837" t="s">
        <v>1841</v>
      </c>
      <c r="B1837">
        <v>12.919</v>
      </c>
    </row>
    <row r="1838" spans="1:2" x14ac:dyDescent="0.3">
      <c r="A1838" t="s">
        <v>1842</v>
      </c>
      <c r="B1838">
        <v>13.035</v>
      </c>
    </row>
    <row r="1839" spans="1:2" x14ac:dyDescent="0.3">
      <c r="A1839" t="s">
        <v>1843</v>
      </c>
      <c r="B1839">
        <v>12.852</v>
      </c>
    </row>
    <row r="1840" spans="1:2" x14ac:dyDescent="0.3">
      <c r="A1840" t="s">
        <v>1844</v>
      </c>
      <c r="B1840">
        <v>12.935</v>
      </c>
    </row>
    <row r="1841" spans="1:2" x14ac:dyDescent="0.3">
      <c r="A1841" t="s">
        <v>1845</v>
      </c>
      <c r="B1841">
        <v>13.157999999999999</v>
      </c>
    </row>
    <row r="1842" spans="1:2" x14ac:dyDescent="0.3">
      <c r="A1842" t="s">
        <v>1846</v>
      </c>
      <c r="B1842">
        <v>13.154999999999999</v>
      </c>
    </row>
    <row r="1843" spans="1:2" x14ac:dyDescent="0.3">
      <c r="A1843" t="s">
        <v>1847</v>
      </c>
      <c r="B1843">
        <v>13.409000000000001</v>
      </c>
    </row>
    <row r="1844" spans="1:2" x14ac:dyDescent="0.3">
      <c r="A1844" t="s">
        <v>1848</v>
      </c>
      <c r="B1844">
        <v>13.680999999999999</v>
      </c>
    </row>
    <row r="1845" spans="1:2" x14ac:dyDescent="0.3">
      <c r="A1845" t="s">
        <v>1849</v>
      </c>
      <c r="B1845">
        <v>13.686</v>
      </c>
    </row>
    <row r="1846" spans="1:2" x14ac:dyDescent="0.3">
      <c r="A1846" t="s">
        <v>1850</v>
      </c>
      <c r="B1846">
        <v>13.757</v>
      </c>
    </row>
    <row r="1847" spans="1:2" x14ac:dyDescent="0.3">
      <c r="A1847" t="s">
        <v>1851</v>
      </c>
      <c r="B1847">
        <v>13.664</v>
      </c>
    </row>
    <row r="1848" spans="1:2" x14ac:dyDescent="0.3">
      <c r="A1848" t="s">
        <v>1852</v>
      </c>
      <c r="B1848">
        <v>13.435</v>
      </c>
    </row>
    <row r="1849" spans="1:2" x14ac:dyDescent="0.3">
      <c r="A1849" t="s">
        <v>1853</v>
      </c>
      <c r="B1849">
        <v>12.999000000000001</v>
      </c>
    </row>
    <row r="1850" spans="1:2" x14ac:dyDescent="0.3">
      <c r="A1850" t="s">
        <v>1854</v>
      </c>
      <c r="B1850">
        <v>13.237</v>
      </c>
    </row>
    <row r="1851" spans="1:2" x14ac:dyDescent="0.3">
      <c r="A1851" t="s">
        <v>1855</v>
      </c>
      <c r="B1851">
        <v>13.055</v>
      </c>
    </row>
    <row r="1852" spans="1:2" x14ac:dyDescent="0.3">
      <c r="A1852" t="s">
        <v>1856</v>
      </c>
      <c r="B1852">
        <v>13.026999999999999</v>
      </c>
    </row>
    <row r="1853" spans="1:2" x14ac:dyDescent="0.3">
      <c r="A1853" t="s">
        <v>1857</v>
      </c>
      <c r="B1853">
        <v>13.135</v>
      </c>
    </row>
    <row r="1854" spans="1:2" x14ac:dyDescent="0.3">
      <c r="A1854" t="s">
        <v>1858</v>
      </c>
      <c r="B1854">
        <v>13.234</v>
      </c>
    </row>
    <row r="1855" spans="1:2" x14ac:dyDescent="0.3">
      <c r="A1855" t="s">
        <v>1859</v>
      </c>
      <c r="B1855">
        <v>13.211</v>
      </c>
    </row>
    <row r="1856" spans="1:2" x14ac:dyDescent="0.3">
      <c r="A1856" t="s">
        <v>1860</v>
      </c>
      <c r="B1856">
        <v>13.303000000000001</v>
      </c>
    </row>
    <row r="1857" spans="1:2" x14ac:dyDescent="0.3">
      <c r="A1857" t="s">
        <v>1861</v>
      </c>
      <c r="B1857">
        <v>13.228</v>
      </c>
    </row>
    <row r="1858" spans="1:2" x14ac:dyDescent="0.3">
      <c r="A1858" t="s">
        <v>1862</v>
      </c>
      <c r="B1858">
        <v>13.074999999999999</v>
      </c>
    </row>
    <row r="1859" spans="1:2" x14ac:dyDescent="0.3">
      <c r="A1859" t="s">
        <v>1863</v>
      </c>
      <c r="B1859">
        <v>13.007999999999999</v>
      </c>
    </row>
    <row r="1860" spans="1:2" x14ac:dyDescent="0.3">
      <c r="A1860" t="s">
        <v>1864</v>
      </c>
      <c r="B1860">
        <v>12.866</v>
      </c>
    </row>
    <row r="1861" spans="1:2" x14ac:dyDescent="0.3">
      <c r="A1861" t="s">
        <v>1865</v>
      </c>
      <c r="B1861">
        <v>12.27</v>
      </c>
    </row>
    <row r="1862" spans="1:2" x14ac:dyDescent="0.3">
      <c r="A1862" t="s">
        <v>1866</v>
      </c>
      <c r="B1862">
        <v>12.21</v>
      </c>
    </row>
    <row r="1863" spans="1:2" x14ac:dyDescent="0.3">
      <c r="A1863" t="s">
        <v>1867</v>
      </c>
      <c r="B1863">
        <v>12.379</v>
      </c>
    </row>
    <row r="1864" spans="1:2" x14ac:dyDescent="0.3">
      <c r="A1864" t="s">
        <v>1868</v>
      </c>
      <c r="B1864">
        <v>12.353</v>
      </c>
    </row>
    <row r="1865" spans="1:2" x14ac:dyDescent="0.3">
      <c r="A1865" t="s">
        <v>1869</v>
      </c>
      <c r="B1865">
        <v>12.622</v>
      </c>
    </row>
    <row r="1866" spans="1:2" x14ac:dyDescent="0.3">
      <c r="A1866" t="s">
        <v>1870</v>
      </c>
      <c r="B1866">
        <v>12.569000000000001</v>
      </c>
    </row>
    <row r="1867" spans="1:2" x14ac:dyDescent="0.3">
      <c r="A1867" t="s">
        <v>1871</v>
      </c>
      <c r="B1867">
        <v>12.468999999999999</v>
      </c>
    </row>
    <row r="1868" spans="1:2" x14ac:dyDescent="0.3">
      <c r="A1868" t="s">
        <v>1872</v>
      </c>
      <c r="B1868">
        <v>12.648</v>
      </c>
    </row>
    <row r="1869" spans="1:2" x14ac:dyDescent="0.3">
      <c r="A1869" t="s">
        <v>1873</v>
      </c>
      <c r="B1869">
        <v>12.714</v>
      </c>
    </row>
    <row r="1870" spans="1:2" x14ac:dyDescent="0.3">
      <c r="A1870" t="s">
        <v>1874</v>
      </c>
      <c r="B1870">
        <v>12.867000000000001</v>
      </c>
    </row>
    <row r="1871" spans="1:2" x14ac:dyDescent="0.3">
      <c r="A1871" t="s">
        <v>1875</v>
      </c>
      <c r="B1871">
        <v>12.869</v>
      </c>
    </row>
    <row r="1872" spans="1:2" x14ac:dyDescent="0.3">
      <c r="A1872" t="s">
        <v>1876</v>
      </c>
      <c r="B1872">
        <v>13.077999999999999</v>
      </c>
    </row>
    <row r="1873" spans="1:2" x14ac:dyDescent="0.3">
      <c r="A1873" t="s">
        <v>1877</v>
      </c>
      <c r="B1873">
        <v>13.010999999999999</v>
      </c>
    </row>
    <row r="1874" spans="1:2" x14ac:dyDescent="0.3">
      <c r="A1874" t="s">
        <v>1878</v>
      </c>
      <c r="B1874">
        <v>12.968</v>
      </c>
    </row>
    <row r="1875" spans="1:2" x14ac:dyDescent="0.3">
      <c r="A1875" t="s">
        <v>1879</v>
      </c>
      <c r="B1875">
        <v>12.923</v>
      </c>
    </row>
    <row r="1876" spans="1:2" x14ac:dyDescent="0.3">
      <c r="A1876" t="s">
        <v>1880</v>
      </c>
      <c r="B1876">
        <v>13.198</v>
      </c>
    </row>
    <row r="1877" spans="1:2" x14ac:dyDescent="0.3">
      <c r="A1877" t="s">
        <v>1881</v>
      </c>
      <c r="B1877">
        <v>13.285</v>
      </c>
    </row>
    <row r="1878" spans="1:2" x14ac:dyDescent="0.3">
      <c r="A1878" t="s">
        <v>1882</v>
      </c>
      <c r="B1878">
        <v>13.315</v>
      </c>
    </row>
    <row r="1879" spans="1:2" x14ac:dyDescent="0.3">
      <c r="A1879" t="s">
        <v>1883</v>
      </c>
      <c r="B1879">
        <v>13.244</v>
      </c>
    </row>
    <row r="1880" spans="1:2" x14ac:dyDescent="0.3">
      <c r="A1880" t="s">
        <v>1884</v>
      </c>
      <c r="B1880">
        <v>13.359</v>
      </c>
    </row>
    <row r="1881" spans="1:2" x14ac:dyDescent="0.3">
      <c r="A1881" t="s">
        <v>1885</v>
      </c>
      <c r="B1881">
        <v>13.068</v>
      </c>
    </row>
    <row r="1882" spans="1:2" x14ac:dyDescent="0.3">
      <c r="A1882" t="s">
        <v>1886</v>
      </c>
      <c r="B1882">
        <v>12.878</v>
      </c>
    </row>
    <row r="1883" spans="1:2" x14ac:dyDescent="0.3">
      <c r="A1883" t="s">
        <v>1887</v>
      </c>
      <c r="B1883">
        <v>12.643000000000001</v>
      </c>
    </row>
    <row r="1884" spans="1:2" x14ac:dyDescent="0.3">
      <c r="A1884" t="s">
        <v>1888</v>
      </c>
      <c r="B1884">
        <v>12.834</v>
      </c>
    </row>
    <row r="1885" spans="1:2" x14ac:dyDescent="0.3">
      <c r="A1885" t="s">
        <v>1889</v>
      </c>
      <c r="B1885">
        <v>12.95</v>
      </c>
    </row>
    <row r="1886" spans="1:2" x14ac:dyDescent="0.3">
      <c r="A1886" t="s">
        <v>1890</v>
      </c>
      <c r="B1886">
        <v>12.888</v>
      </c>
    </row>
    <row r="1887" spans="1:2" x14ac:dyDescent="0.3">
      <c r="A1887" t="s">
        <v>1891</v>
      </c>
      <c r="B1887">
        <v>12.935</v>
      </c>
    </row>
    <row r="1888" spans="1:2" x14ac:dyDescent="0.3">
      <c r="A1888" t="s">
        <v>1892</v>
      </c>
      <c r="B1888">
        <v>13.1</v>
      </c>
    </row>
    <row r="1889" spans="1:2" x14ac:dyDescent="0.3">
      <c r="A1889" t="s">
        <v>1893</v>
      </c>
      <c r="B1889">
        <v>12.977</v>
      </c>
    </row>
    <row r="1890" spans="1:2" x14ac:dyDescent="0.3">
      <c r="A1890" t="s">
        <v>1894</v>
      </c>
      <c r="B1890">
        <v>13.041</v>
      </c>
    </row>
    <row r="1891" spans="1:2" x14ac:dyDescent="0.3">
      <c r="A1891" t="s">
        <v>1895</v>
      </c>
      <c r="B1891">
        <v>13.118</v>
      </c>
    </row>
    <row r="1892" spans="1:2" x14ac:dyDescent="0.3">
      <c r="A1892" t="s">
        <v>1896</v>
      </c>
      <c r="B1892">
        <v>12.654999999999999</v>
      </c>
    </row>
    <row r="1893" spans="1:2" x14ac:dyDescent="0.3">
      <c r="A1893" t="s">
        <v>1897</v>
      </c>
      <c r="B1893">
        <v>12.824999999999999</v>
      </c>
    </row>
    <row r="1894" spans="1:2" x14ac:dyDescent="0.3">
      <c r="A1894" t="s">
        <v>1898</v>
      </c>
      <c r="B1894">
        <v>12.811999999999999</v>
      </c>
    </row>
    <row r="1895" spans="1:2" x14ac:dyDescent="0.3">
      <c r="A1895" t="s">
        <v>1899</v>
      </c>
      <c r="B1895">
        <v>12.707000000000001</v>
      </c>
    </row>
    <row r="1896" spans="1:2" x14ac:dyDescent="0.3">
      <c r="A1896" t="s">
        <v>1900</v>
      </c>
      <c r="B1896">
        <v>12.518000000000001</v>
      </c>
    </row>
    <row r="1897" spans="1:2" x14ac:dyDescent="0.3">
      <c r="A1897" t="s">
        <v>1901</v>
      </c>
      <c r="B1897">
        <v>11.465</v>
      </c>
    </row>
    <row r="1898" spans="1:2" x14ac:dyDescent="0.3">
      <c r="A1898" t="s">
        <v>1902</v>
      </c>
      <c r="B1898">
        <v>11.772</v>
      </c>
    </row>
    <row r="1899" spans="1:2" x14ac:dyDescent="0.3">
      <c r="A1899" t="s">
        <v>1903</v>
      </c>
      <c r="B1899">
        <v>11.709</v>
      </c>
    </row>
    <row r="1900" spans="1:2" x14ac:dyDescent="0.3">
      <c r="A1900" t="s">
        <v>1904</v>
      </c>
      <c r="B1900">
        <v>11.489000000000001</v>
      </c>
    </row>
    <row r="1901" spans="1:2" x14ac:dyDescent="0.3">
      <c r="A1901" t="s">
        <v>1905</v>
      </c>
      <c r="B1901">
        <v>11.545999999999999</v>
      </c>
    </row>
    <row r="1902" spans="1:2" x14ac:dyDescent="0.3">
      <c r="A1902" t="s">
        <v>1906</v>
      </c>
      <c r="B1902">
        <v>11.622999999999999</v>
      </c>
    </row>
    <row r="1903" spans="1:2" x14ac:dyDescent="0.3">
      <c r="A1903" t="s">
        <v>1907</v>
      </c>
      <c r="B1903">
        <v>11.925000000000001</v>
      </c>
    </row>
    <row r="1904" spans="1:2" x14ac:dyDescent="0.3">
      <c r="A1904" t="s">
        <v>1908</v>
      </c>
      <c r="B1904">
        <v>11.752000000000001</v>
      </c>
    </row>
    <row r="1905" spans="1:2" x14ac:dyDescent="0.3">
      <c r="A1905" t="s">
        <v>1909</v>
      </c>
      <c r="B1905">
        <v>11.754</v>
      </c>
    </row>
    <row r="1906" spans="1:2" x14ac:dyDescent="0.3">
      <c r="A1906" t="s">
        <v>1910</v>
      </c>
      <c r="B1906">
        <v>11.837</v>
      </c>
    </row>
    <row r="1907" spans="1:2" x14ac:dyDescent="0.3">
      <c r="A1907" t="s">
        <v>1911</v>
      </c>
      <c r="B1907">
        <v>11.791</v>
      </c>
    </row>
    <row r="1908" spans="1:2" x14ac:dyDescent="0.3">
      <c r="A1908" t="s">
        <v>1912</v>
      </c>
      <c r="B1908">
        <v>12.063000000000001</v>
      </c>
    </row>
    <row r="1909" spans="1:2" x14ac:dyDescent="0.3">
      <c r="A1909" t="s">
        <v>1913</v>
      </c>
      <c r="B1909">
        <v>12.281000000000001</v>
      </c>
    </row>
    <row r="1910" spans="1:2" x14ac:dyDescent="0.3">
      <c r="A1910" t="s">
        <v>1914</v>
      </c>
      <c r="B1910">
        <v>12.19</v>
      </c>
    </row>
    <row r="1911" spans="1:2" x14ac:dyDescent="0.3">
      <c r="A1911" t="s">
        <v>1915</v>
      </c>
      <c r="B1911">
        <v>12.365</v>
      </c>
    </row>
    <row r="1912" spans="1:2" x14ac:dyDescent="0.3">
      <c r="A1912" t="s">
        <v>1916</v>
      </c>
      <c r="B1912">
        <v>12.592000000000001</v>
      </c>
    </row>
    <row r="1913" spans="1:2" x14ac:dyDescent="0.3">
      <c r="A1913" t="s">
        <v>1917</v>
      </c>
      <c r="B1913">
        <v>12.532</v>
      </c>
    </row>
    <row r="1914" spans="1:2" x14ac:dyDescent="0.3">
      <c r="A1914" t="s">
        <v>1918</v>
      </c>
      <c r="B1914">
        <v>12.667</v>
      </c>
    </row>
    <row r="1915" spans="1:2" x14ac:dyDescent="0.3">
      <c r="A1915" t="s">
        <v>1919</v>
      </c>
      <c r="B1915">
        <v>12.625</v>
      </c>
    </row>
    <row r="1916" spans="1:2" x14ac:dyDescent="0.3">
      <c r="A1916" t="s">
        <v>1920</v>
      </c>
      <c r="B1916">
        <v>12.513999999999999</v>
      </c>
    </row>
    <row r="1917" spans="1:2" x14ac:dyDescent="0.3">
      <c r="A1917" t="s">
        <v>1921</v>
      </c>
      <c r="B1917">
        <v>12.544</v>
      </c>
    </row>
    <row r="1918" spans="1:2" x14ac:dyDescent="0.3">
      <c r="A1918" t="s">
        <v>1922</v>
      </c>
      <c r="B1918">
        <v>12.739000000000001</v>
      </c>
    </row>
    <row r="1919" spans="1:2" x14ac:dyDescent="0.3">
      <c r="A1919" t="s">
        <v>1923</v>
      </c>
      <c r="B1919">
        <v>12.766999999999999</v>
      </c>
    </row>
    <row r="1920" spans="1:2" x14ac:dyDescent="0.3">
      <c r="A1920" t="s">
        <v>1924</v>
      </c>
      <c r="B1920">
        <v>12.956</v>
      </c>
    </row>
    <row r="1921" spans="1:2" x14ac:dyDescent="0.3">
      <c r="A1921" t="s">
        <v>1925</v>
      </c>
      <c r="B1921">
        <v>13.321</v>
      </c>
    </row>
    <row r="1922" spans="1:2" x14ac:dyDescent="0.3">
      <c r="A1922" t="s">
        <v>1926</v>
      </c>
      <c r="B1922">
        <v>13.474</v>
      </c>
    </row>
    <row r="1923" spans="1:2" x14ac:dyDescent="0.3">
      <c r="A1923" t="s">
        <v>1927</v>
      </c>
      <c r="B1923">
        <v>13.497</v>
      </c>
    </row>
    <row r="1924" spans="1:2" x14ac:dyDescent="0.3">
      <c r="A1924" t="s">
        <v>1928</v>
      </c>
      <c r="B1924">
        <v>13.481999999999999</v>
      </c>
    </row>
    <row r="1925" spans="1:2" x14ac:dyDescent="0.3">
      <c r="A1925" t="s">
        <v>1929</v>
      </c>
      <c r="B1925">
        <v>13.416</v>
      </c>
    </row>
    <row r="1926" spans="1:2" x14ac:dyDescent="0.3">
      <c r="A1926" t="s">
        <v>1930</v>
      </c>
      <c r="B1926">
        <v>13.516999999999999</v>
      </c>
    </row>
    <row r="1927" spans="1:2" x14ac:dyDescent="0.3">
      <c r="A1927" t="s">
        <v>1931</v>
      </c>
      <c r="B1927">
        <v>13.794</v>
      </c>
    </row>
    <row r="1928" spans="1:2" x14ac:dyDescent="0.3">
      <c r="A1928" t="s">
        <v>1932</v>
      </c>
      <c r="B1928">
        <v>13.728999999999999</v>
      </c>
    </row>
    <row r="1929" spans="1:2" x14ac:dyDescent="0.3">
      <c r="A1929" t="s">
        <v>1933</v>
      </c>
      <c r="B1929">
        <v>13.327</v>
      </c>
    </row>
    <row r="1930" spans="1:2" x14ac:dyDescent="0.3">
      <c r="A1930" t="s">
        <v>1934</v>
      </c>
      <c r="B1930">
        <v>13.349</v>
      </c>
    </row>
    <row r="1931" spans="1:2" x14ac:dyDescent="0.3">
      <c r="A1931" t="s">
        <v>1935</v>
      </c>
      <c r="B1931">
        <v>13.388999999999999</v>
      </c>
    </row>
    <row r="1932" spans="1:2" x14ac:dyDescent="0.3">
      <c r="A1932" t="s">
        <v>1936</v>
      </c>
      <c r="B1932">
        <v>13.379</v>
      </c>
    </row>
    <row r="1933" spans="1:2" x14ac:dyDescent="0.3">
      <c r="A1933" t="s">
        <v>5798</v>
      </c>
      <c r="B1933">
        <v>13.25</v>
      </c>
    </row>
    <row r="1934" spans="1:2" x14ac:dyDescent="0.3">
      <c r="A1934" t="s">
        <v>1937</v>
      </c>
      <c r="B1934">
        <v>13.475</v>
      </c>
    </row>
    <row r="1935" spans="1:2" x14ac:dyDescent="0.3">
      <c r="A1935" t="s">
        <v>1938</v>
      </c>
      <c r="B1935">
        <v>13.561999999999999</v>
      </c>
    </row>
    <row r="1936" spans="1:2" x14ac:dyDescent="0.3">
      <c r="A1936" t="s">
        <v>1939</v>
      </c>
      <c r="B1936">
        <v>13.882999999999999</v>
      </c>
    </row>
    <row r="1937" spans="1:2" x14ac:dyDescent="0.3">
      <c r="A1937" t="s">
        <v>1940</v>
      </c>
      <c r="B1937">
        <v>13.803000000000001</v>
      </c>
    </row>
    <row r="1938" spans="1:2" x14ac:dyDescent="0.3">
      <c r="A1938" t="s">
        <v>1941</v>
      </c>
      <c r="B1938">
        <v>13.757</v>
      </c>
    </row>
    <row r="1939" spans="1:2" x14ac:dyDescent="0.3">
      <c r="A1939" t="s">
        <v>1942</v>
      </c>
      <c r="B1939">
        <v>13.561999999999999</v>
      </c>
    </row>
    <row r="1940" spans="1:2" x14ac:dyDescent="0.3">
      <c r="A1940" t="s">
        <v>1943</v>
      </c>
      <c r="B1940">
        <v>13.656000000000001</v>
      </c>
    </row>
    <row r="1941" spans="1:2" x14ac:dyDescent="0.3">
      <c r="A1941" t="s">
        <v>1944</v>
      </c>
      <c r="B1941">
        <v>13.711</v>
      </c>
    </row>
    <row r="1942" spans="1:2" x14ac:dyDescent="0.3">
      <c r="A1942" t="s">
        <v>1945</v>
      </c>
      <c r="B1942">
        <v>13.553000000000001</v>
      </c>
    </row>
    <row r="1943" spans="1:2" x14ac:dyDescent="0.3">
      <c r="A1943" t="s">
        <v>1946</v>
      </c>
      <c r="B1943">
        <v>13.475</v>
      </c>
    </row>
    <row r="1944" spans="1:2" x14ac:dyDescent="0.3">
      <c r="A1944" t="s">
        <v>1947</v>
      </c>
      <c r="B1944">
        <v>13.571999999999999</v>
      </c>
    </row>
    <row r="1945" spans="1:2" x14ac:dyDescent="0.3">
      <c r="A1945" t="s">
        <v>1948</v>
      </c>
      <c r="B1945">
        <v>13.515000000000001</v>
      </c>
    </row>
    <row r="1946" spans="1:2" x14ac:dyDescent="0.3">
      <c r="A1946" t="s">
        <v>1949</v>
      </c>
      <c r="B1946">
        <v>13.835000000000001</v>
      </c>
    </row>
    <row r="1947" spans="1:2" x14ac:dyDescent="0.3">
      <c r="A1947" t="s">
        <v>1950</v>
      </c>
      <c r="B1947">
        <v>14.212</v>
      </c>
    </row>
    <row r="1948" spans="1:2" x14ac:dyDescent="0.3">
      <c r="A1948" t="s">
        <v>1951</v>
      </c>
      <c r="B1948">
        <v>14.365</v>
      </c>
    </row>
    <row r="1949" spans="1:2" x14ac:dyDescent="0.3">
      <c r="A1949" t="s">
        <v>1952</v>
      </c>
      <c r="B1949">
        <v>14.266999999999999</v>
      </c>
    </row>
    <row r="1950" spans="1:2" x14ac:dyDescent="0.3">
      <c r="A1950" t="s">
        <v>1953</v>
      </c>
      <c r="B1950">
        <v>14.377000000000001</v>
      </c>
    </row>
    <row r="1951" spans="1:2" x14ac:dyDescent="0.3">
      <c r="A1951" t="s">
        <v>1954</v>
      </c>
      <c r="B1951">
        <v>14.27</v>
      </c>
    </row>
    <row r="1952" spans="1:2" x14ac:dyDescent="0.3">
      <c r="A1952" t="s">
        <v>1955</v>
      </c>
      <c r="B1952">
        <v>14.545999999999999</v>
      </c>
    </row>
    <row r="1953" spans="1:2" x14ac:dyDescent="0.3">
      <c r="A1953" t="s">
        <v>1956</v>
      </c>
      <c r="B1953">
        <v>14.731999999999999</v>
      </c>
    </row>
    <row r="1954" spans="1:2" x14ac:dyDescent="0.3">
      <c r="A1954" t="s">
        <v>1957</v>
      </c>
      <c r="B1954">
        <v>15.327</v>
      </c>
    </row>
    <row r="1955" spans="1:2" x14ac:dyDescent="0.3">
      <c r="A1955" t="s">
        <v>1958</v>
      </c>
      <c r="B1955">
        <v>15.272</v>
      </c>
    </row>
    <row r="1956" spans="1:2" x14ac:dyDescent="0.3">
      <c r="A1956" t="s">
        <v>1959</v>
      </c>
      <c r="B1956">
        <v>15.467000000000001</v>
      </c>
    </row>
    <row r="1957" spans="1:2" x14ac:dyDescent="0.3">
      <c r="A1957" t="s">
        <v>1960</v>
      </c>
      <c r="B1957">
        <v>15.499000000000001</v>
      </c>
    </row>
    <row r="1958" spans="1:2" x14ac:dyDescent="0.3">
      <c r="A1958" t="s">
        <v>5800</v>
      </c>
      <c r="B1958">
        <v>14.718999999999999</v>
      </c>
    </row>
    <row r="1959" spans="1:2" x14ac:dyDescent="0.3">
      <c r="A1959" t="s">
        <v>1961</v>
      </c>
      <c r="B1959">
        <v>14.571</v>
      </c>
    </row>
    <row r="1960" spans="1:2" x14ac:dyDescent="0.3">
      <c r="A1960" t="s">
        <v>1962</v>
      </c>
      <c r="B1960">
        <v>15.029</v>
      </c>
    </row>
    <row r="1961" spans="1:2" x14ac:dyDescent="0.3">
      <c r="A1961" t="s">
        <v>1963</v>
      </c>
      <c r="B1961">
        <v>14.452</v>
      </c>
    </row>
    <row r="1962" spans="1:2" x14ac:dyDescent="0.3">
      <c r="A1962" t="s">
        <v>1964</v>
      </c>
      <c r="B1962">
        <v>14.483000000000001</v>
      </c>
    </row>
    <row r="1963" spans="1:2" x14ac:dyDescent="0.3">
      <c r="A1963" t="s">
        <v>1965</v>
      </c>
      <c r="B1963">
        <v>14.135999999999999</v>
      </c>
    </row>
    <row r="1964" spans="1:2" x14ac:dyDescent="0.3">
      <c r="A1964" t="s">
        <v>1966</v>
      </c>
      <c r="B1964">
        <v>14.478</v>
      </c>
    </row>
    <row r="1965" spans="1:2" x14ac:dyDescent="0.3">
      <c r="A1965" t="s">
        <v>1967</v>
      </c>
      <c r="B1965">
        <v>14.4</v>
      </c>
    </row>
    <row r="1966" spans="1:2" x14ac:dyDescent="0.3">
      <c r="A1966" t="s">
        <v>6003</v>
      </c>
      <c r="B1966">
        <v>14.715</v>
      </c>
    </row>
    <row r="1967" spans="1:2" x14ac:dyDescent="0.3">
      <c r="A1967" t="s">
        <v>1968</v>
      </c>
      <c r="B1967">
        <v>14.817</v>
      </c>
    </row>
    <row r="1968" spans="1:2" x14ac:dyDescent="0.3">
      <c r="A1968" t="s">
        <v>1969</v>
      </c>
      <c r="B1968">
        <v>14.474</v>
      </c>
    </row>
    <row r="1969" spans="1:2" x14ac:dyDescent="0.3">
      <c r="A1969" t="s">
        <v>1970</v>
      </c>
      <c r="B1969">
        <v>14.329000000000001</v>
      </c>
    </row>
    <row r="1970" spans="1:2" x14ac:dyDescent="0.3">
      <c r="A1970" t="s">
        <v>1971</v>
      </c>
      <c r="B1970">
        <v>14.237</v>
      </c>
    </row>
    <row r="1971" spans="1:2" x14ac:dyDescent="0.3">
      <c r="A1971" t="s">
        <v>1972</v>
      </c>
      <c r="B1971">
        <v>13.962999999999999</v>
      </c>
    </row>
    <row r="1972" spans="1:2" x14ac:dyDescent="0.3">
      <c r="A1972" t="s">
        <v>1973</v>
      </c>
      <c r="B1972">
        <v>14.010999999999999</v>
      </c>
    </row>
    <row r="1973" spans="1:2" x14ac:dyDescent="0.3">
      <c r="A1973" t="s">
        <v>1974</v>
      </c>
      <c r="B1973">
        <v>14.271000000000001</v>
      </c>
    </row>
    <row r="1974" spans="1:2" x14ac:dyDescent="0.3">
      <c r="A1974" t="s">
        <v>1975</v>
      </c>
      <c r="B1974">
        <v>14.27</v>
      </c>
    </row>
    <row r="1975" spans="1:2" x14ac:dyDescent="0.3">
      <c r="A1975" t="s">
        <v>1976</v>
      </c>
      <c r="B1975">
        <v>14.44</v>
      </c>
    </row>
    <row r="1976" spans="1:2" x14ac:dyDescent="0.3">
      <c r="A1976" t="s">
        <v>1977</v>
      </c>
      <c r="B1976">
        <v>14.324999999999999</v>
      </c>
    </row>
    <row r="1977" spans="1:2" x14ac:dyDescent="0.3">
      <c r="A1977" t="s">
        <v>1978</v>
      </c>
      <c r="B1977">
        <v>14.673999999999999</v>
      </c>
    </row>
    <row r="1978" spans="1:2" x14ac:dyDescent="0.3">
      <c r="A1978" t="s">
        <v>1979</v>
      </c>
      <c r="B1978">
        <v>14.695</v>
      </c>
    </row>
    <row r="1979" spans="1:2" x14ac:dyDescent="0.3">
      <c r="A1979" t="s">
        <v>1980</v>
      </c>
      <c r="B1979">
        <v>14.654999999999999</v>
      </c>
    </row>
    <row r="1980" spans="1:2" x14ac:dyDescent="0.3">
      <c r="A1980" t="s">
        <v>1981</v>
      </c>
      <c r="B1980">
        <v>14.071999999999999</v>
      </c>
    </row>
    <row r="1981" spans="1:2" x14ac:dyDescent="0.3">
      <c r="A1981" t="s">
        <v>1982</v>
      </c>
      <c r="B1981">
        <v>13.826000000000001</v>
      </c>
    </row>
    <row r="1982" spans="1:2" x14ac:dyDescent="0.3">
      <c r="A1982" t="s">
        <v>1983</v>
      </c>
      <c r="B1982">
        <v>13.826000000000001</v>
      </c>
    </row>
    <row r="1983" spans="1:2" x14ac:dyDescent="0.3">
      <c r="A1983" t="s">
        <v>1984</v>
      </c>
      <c r="B1983">
        <v>14.013999999999999</v>
      </c>
    </row>
    <row r="1984" spans="1:2" x14ac:dyDescent="0.3">
      <c r="A1984" t="s">
        <v>1985</v>
      </c>
      <c r="B1984">
        <v>14.073</v>
      </c>
    </row>
    <row r="1985" spans="1:2" x14ac:dyDescent="0.3">
      <c r="A1985" t="s">
        <v>1986</v>
      </c>
      <c r="B1985">
        <v>14.196</v>
      </c>
    </row>
    <row r="1986" spans="1:2" x14ac:dyDescent="0.3">
      <c r="A1986" t="s">
        <v>1987</v>
      </c>
      <c r="B1986">
        <v>14.346</v>
      </c>
    </row>
    <row r="1987" spans="1:2" x14ac:dyDescent="0.3">
      <c r="A1987" t="s">
        <v>6005</v>
      </c>
      <c r="B1987">
        <v>14.52</v>
      </c>
    </row>
    <row r="1988" spans="1:2" x14ac:dyDescent="0.3">
      <c r="A1988" t="s">
        <v>1988</v>
      </c>
      <c r="B1988">
        <v>14.695</v>
      </c>
    </row>
    <row r="1989" spans="1:2" x14ac:dyDescent="0.3">
      <c r="A1989" t="s">
        <v>1989</v>
      </c>
      <c r="B1989">
        <v>14.678000000000001</v>
      </c>
    </row>
    <row r="1990" spans="1:2" x14ac:dyDescent="0.3">
      <c r="A1990" t="s">
        <v>1990</v>
      </c>
      <c r="B1990">
        <v>14.77</v>
      </c>
    </row>
    <row r="1991" spans="1:2" x14ac:dyDescent="0.3">
      <c r="A1991" t="s">
        <v>1991</v>
      </c>
      <c r="B1991">
        <v>14.797000000000001</v>
      </c>
    </row>
    <row r="1992" spans="1:2" x14ac:dyDescent="0.3">
      <c r="A1992" t="s">
        <v>1992</v>
      </c>
      <c r="B1992">
        <v>15.167</v>
      </c>
    </row>
    <row r="1993" spans="1:2" x14ac:dyDescent="0.3">
      <c r="A1993" t="s">
        <v>1993</v>
      </c>
      <c r="B1993">
        <v>15.382</v>
      </c>
    </row>
    <row r="1994" spans="1:2" x14ac:dyDescent="0.3">
      <c r="A1994" t="s">
        <v>1994</v>
      </c>
      <c r="B1994">
        <v>15.346</v>
      </c>
    </row>
    <row r="1995" spans="1:2" x14ac:dyDescent="0.3">
      <c r="A1995" t="s">
        <v>1995</v>
      </c>
      <c r="B1995">
        <v>15.18</v>
      </c>
    </row>
    <row r="1996" spans="1:2" x14ac:dyDescent="0.3">
      <c r="A1996" t="s">
        <v>1996</v>
      </c>
      <c r="B1996">
        <v>15.707000000000001</v>
      </c>
    </row>
    <row r="1997" spans="1:2" x14ac:dyDescent="0.3">
      <c r="A1997" t="s">
        <v>1997</v>
      </c>
      <c r="B1997">
        <v>15.734</v>
      </c>
    </row>
    <row r="1998" spans="1:2" x14ac:dyDescent="0.3">
      <c r="A1998" t="s">
        <v>1998</v>
      </c>
      <c r="B1998">
        <v>16.172999999999998</v>
      </c>
    </row>
    <row r="1999" spans="1:2" x14ac:dyDescent="0.3">
      <c r="A1999" t="s">
        <v>1999</v>
      </c>
      <c r="B1999">
        <v>16.273</v>
      </c>
    </row>
    <row r="2000" spans="1:2" x14ac:dyDescent="0.3">
      <c r="A2000" t="s">
        <v>2000</v>
      </c>
      <c r="B2000">
        <v>16.324999999999999</v>
      </c>
    </row>
    <row r="2001" spans="1:2" x14ac:dyDescent="0.3">
      <c r="A2001" t="s">
        <v>2001</v>
      </c>
      <c r="B2001">
        <v>16.204999999999998</v>
      </c>
    </row>
    <row r="2002" spans="1:2" x14ac:dyDescent="0.3">
      <c r="A2002" t="s">
        <v>2002</v>
      </c>
      <c r="B2002">
        <v>15.807</v>
      </c>
    </row>
    <row r="2003" spans="1:2" x14ac:dyDescent="0.3">
      <c r="A2003" t="s">
        <v>2003</v>
      </c>
      <c r="B2003">
        <v>15.93</v>
      </c>
    </row>
    <row r="2004" spans="1:2" x14ac:dyDescent="0.3">
      <c r="A2004" t="s">
        <v>2004</v>
      </c>
      <c r="B2004">
        <v>16.138000000000002</v>
      </c>
    </row>
    <row r="2005" spans="1:2" x14ac:dyDescent="0.3">
      <c r="A2005" t="s">
        <v>2005</v>
      </c>
      <c r="B2005">
        <v>16.03</v>
      </c>
    </row>
    <row r="2006" spans="1:2" x14ac:dyDescent="0.3">
      <c r="A2006" t="s">
        <v>2006</v>
      </c>
      <c r="B2006">
        <v>15.901999999999999</v>
      </c>
    </row>
    <row r="2007" spans="1:2" x14ac:dyDescent="0.3">
      <c r="A2007" t="s">
        <v>2007</v>
      </c>
      <c r="B2007">
        <v>16.273</v>
      </c>
    </row>
    <row r="2008" spans="1:2" x14ac:dyDescent="0.3">
      <c r="A2008" t="s">
        <v>2008</v>
      </c>
      <c r="B2008">
        <v>16.428000000000001</v>
      </c>
    </row>
    <row r="2009" spans="1:2" x14ac:dyDescent="0.3">
      <c r="A2009" t="s">
        <v>2009</v>
      </c>
      <c r="B2009">
        <v>16.690000000000001</v>
      </c>
    </row>
    <row r="2010" spans="1:2" x14ac:dyDescent="0.3">
      <c r="A2010" t="s">
        <v>2010</v>
      </c>
      <c r="B2010">
        <v>16.745000000000001</v>
      </c>
    </row>
    <row r="2011" spans="1:2" x14ac:dyDescent="0.3">
      <c r="A2011" t="s">
        <v>2011</v>
      </c>
      <c r="B2011">
        <v>16.710999999999999</v>
      </c>
    </row>
    <row r="2012" spans="1:2" x14ac:dyDescent="0.3">
      <c r="A2012" t="s">
        <v>2012</v>
      </c>
      <c r="B2012">
        <v>16.948</v>
      </c>
    </row>
    <row r="2013" spans="1:2" x14ac:dyDescent="0.3">
      <c r="A2013" t="s">
        <v>2013</v>
      </c>
      <c r="B2013">
        <v>16.824000000000002</v>
      </c>
    </row>
    <row r="2014" spans="1:2" x14ac:dyDescent="0.3">
      <c r="A2014" t="s">
        <v>2014</v>
      </c>
      <c r="B2014">
        <v>16.739999999999998</v>
      </c>
    </row>
    <row r="2015" spans="1:2" x14ac:dyDescent="0.3">
      <c r="A2015" t="s">
        <v>2015</v>
      </c>
      <c r="B2015">
        <v>16.303000000000001</v>
      </c>
    </row>
    <row r="2016" spans="1:2" x14ac:dyDescent="0.3">
      <c r="A2016" t="s">
        <v>2016</v>
      </c>
      <c r="B2016">
        <v>16.507999999999999</v>
      </c>
    </row>
    <row r="2017" spans="1:2" x14ac:dyDescent="0.3">
      <c r="A2017" t="s">
        <v>2017</v>
      </c>
      <c r="B2017">
        <v>16.734999999999999</v>
      </c>
    </row>
    <row r="2018" spans="1:2" x14ac:dyDescent="0.3">
      <c r="A2018" t="s">
        <v>2018</v>
      </c>
      <c r="B2018">
        <v>17.074999999999999</v>
      </c>
    </row>
    <row r="2019" spans="1:2" x14ac:dyDescent="0.3">
      <c r="A2019" t="s">
        <v>2019</v>
      </c>
      <c r="B2019">
        <v>17.433</v>
      </c>
    </row>
    <row r="2020" spans="1:2" x14ac:dyDescent="0.3">
      <c r="A2020" t="s">
        <v>2020</v>
      </c>
      <c r="B2020">
        <v>17.218</v>
      </c>
    </row>
    <row r="2021" spans="1:2" x14ac:dyDescent="0.3">
      <c r="A2021" t="s">
        <v>2021</v>
      </c>
      <c r="B2021">
        <v>17.326000000000001</v>
      </c>
    </row>
    <row r="2022" spans="1:2" x14ac:dyDescent="0.3">
      <c r="A2022" t="s">
        <v>2022</v>
      </c>
      <c r="B2022">
        <v>17.23</v>
      </c>
    </row>
    <row r="2023" spans="1:2" x14ac:dyDescent="0.3">
      <c r="A2023" t="s">
        <v>2023</v>
      </c>
      <c r="B2023">
        <v>17.097999999999999</v>
      </c>
    </row>
    <row r="2024" spans="1:2" x14ac:dyDescent="0.3">
      <c r="A2024" t="s">
        <v>2024</v>
      </c>
      <c r="B2024">
        <v>17.489999999999998</v>
      </c>
    </row>
    <row r="2025" spans="1:2" x14ac:dyDescent="0.3">
      <c r="A2025" t="s">
        <v>2025</v>
      </c>
      <c r="B2025">
        <v>17.745000000000001</v>
      </c>
    </row>
    <row r="2026" spans="1:2" x14ac:dyDescent="0.3">
      <c r="A2026" t="s">
        <v>2026</v>
      </c>
      <c r="B2026">
        <v>17.940000000000001</v>
      </c>
    </row>
    <row r="2027" spans="1:2" x14ac:dyDescent="0.3">
      <c r="A2027" t="s">
        <v>2027</v>
      </c>
      <c r="B2027">
        <v>18.024999999999999</v>
      </c>
    </row>
    <row r="2028" spans="1:2" x14ac:dyDescent="0.3">
      <c r="A2028" t="s">
        <v>2028</v>
      </c>
      <c r="B2028">
        <v>18.079999999999998</v>
      </c>
    </row>
    <row r="2029" spans="1:2" x14ac:dyDescent="0.3">
      <c r="A2029" t="s">
        <v>2029</v>
      </c>
      <c r="B2029">
        <v>18.712</v>
      </c>
    </row>
    <row r="2030" spans="1:2" x14ac:dyDescent="0.3">
      <c r="A2030" t="s">
        <v>2030</v>
      </c>
      <c r="B2030">
        <v>19.202000000000002</v>
      </c>
    </row>
    <row r="2031" spans="1:2" x14ac:dyDescent="0.3">
      <c r="A2031" t="s">
        <v>2031</v>
      </c>
      <c r="B2031">
        <v>19.63</v>
      </c>
    </row>
    <row r="2032" spans="1:2" x14ac:dyDescent="0.3">
      <c r="A2032" t="s">
        <v>2032</v>
      </c>
      <c r="B2032">
        <v>19.808</v>
      </c>
    </row>
    <row r="2033" spans="1:2" x14ac:dyDescent="0.3">
      <c r="A2033" t="s">
        <v>2033</v>
      </c>
      <c r="B2033">
        <v>20.073</v>
      </c>
    </row>
    <row r="2034" spans="1:2" x14ac:dyDescent="0.3">
      <c r="A2034" t="s">
        <v>2034</v>
      </c>
      <c r="B2034">
        <v>19.738</v>
      </c>
    </row>
    <row r="2035" spans="1:2" x14ac:dyDescent="0.3">
      <c r="A2035" t="s">
        <v>2035</v>
      </c>
      <c r="B2035">
        <v>20.684999999999999</v>
      </c>
    </row>
    <row r="2036" spans="1:2" x14ac:dyDescent="0.3">
      <c r="A2036" t="s">
        <v>2036</v>
      </c>
      <c r="B2036">
        <v>20.131</v>
      </c>
    </row>
    <row r="2037" spans="1:2" x14ac:dyDescent="0.3">
      <c r="A2037" t="s">
        <v>2037</v>
      </c>
      <c r="B2037">
        <v>20.158000000000001</v>
      </c>
    </row>
    <row r="2038" spans="1:2" x14ac:dyDescent="0.3">
      <c r="A2038" t="s">
        <v>2038</v>
      </c>
      <c r="B2038">
        <v>19.698</v>
      </c>
    </row>
    <row r="2039" spans="1:2" x14ac:dyDescent="0.3">
      <c r="A2039" t="s">
        <v>2039</v>
      </c>
      <c r="B2039">
        <v>19.675999999999998</v>
      </c>
    </row>
    <row r="2040" spans="1:2" x14ac:dyDescent="0.3">
      <c r="A2040" t="s">
        <v>2040</v>
      </c>
      <c r="B2040">
        <v>19.911000000000001</v>
      </c>
    </row>
    <row r="2041" spans="1:2" x14ac:dyDescent="0.3">
      <c r="A2041" t="s">
        <v>2041</v>
      </c>
      <c r="B2041">
        <v>20.338999999999999</v>
      </c>
    </row>
    <row r="2042" spans="1:2" x14ac:dyDescent="0.3">
      <c r="A2042" t="s">
        <v>2042</v>
      </c>
      <c r="B2042">
        <v>20.574000000000002</v>
      </c>
    </row>
    <row r="2043" spans="1:2" x14ac:dyDescent="0.3">
      <c r="A2043" t="s">
        <v>2043</v>
      </c>
      <c r="B2043">
        <v>20.222000000000001</v>
      </c>
    </row>
    <row r="2044" spans="1:2" x14ac:dyDescent="0.3">
      <c r="A2044" t="s">
        <v>2044</v>
      </c>
      <c r="B2044">
        <v>19.89</v>
      </c>
    </row>
    <row r="2045" spans="1:2" x14ac:dyDescent="0.3">
      <c r="A2045" t="s">
        <v>2045</v>
      </c>
      <c r="B2045">
        <v>18.395</v>
      </c>
    </row>
    <row r="2046" spans="1:2" x14ac:dyDescent="0.3">
      <c r="A2046" t="s">
        <v>2046</v>
      </c>
      <c r="B2046">
        <v>16.805</v>
      </c>
    </row>
    <row r="2047" spans="1:2" x14ac:dyDescent="0.3">
      <c r="A2047" t="s">
        <v>2047</v>
      </c>
      <c r="B2047">
        <v>17.067</v>
      </c>
    </row>
    <row r="2048" spans="1:2" x14ac:dyDescent="0.3">
      <c r="A2048" t="s">
        <v>2048</v>
      </c>
      <c r="B2048">
        <v>17.762</v>
      </c>
    </row>
    <row r="2049" spans="1:2" x14ac:dyDescent="0.3">
      <c r="A2049" t="s">
        <v>2049</v>
      </c>
      <c r="B2049">
        <v>18.346</v>
      </c>
    </row>
    <row r="2050" spans="1:2" x14ac:dyDescent="0.3">
      <c r="A2050" t="s">
        <v>2050</v>
      </c>
      <c r="B2050">
        <v>18.513000000000002</v>
      </c>
    </row>
    <row r="2051" spans="1:2" x14ac:dyDescent="0.3">
      <c r="A2051" t="s">
        <v>2051</v>
      </c>
      <c r="B2051">
        <v>17.899999999999999</v>
      </c>
    </row>
    <row r="2052" spans="1:2" x14ac:dyDescent="0.3">
      <c r="A2052" t="s">
        <v>2052</v>
      </c>
      <c r="B2052">
        <v>17.274999999999999</v>
      </c>
    </row>
    <row r="2053" spans="1:2" x14ac:dyDescent="0.3">
      <c r="A2053" t="s">
        <v>2053</v>
      </c>
      <c r="B2053">
        <v>16.855</v>
      </c>
    </row>
    <row r="2054" spans="1:2" x14ac:dyDescent="0.3">
      <c r="A2054" t="s">
        <v>2054</v>
      </c>
      <c r="B2054">
        <v>17.146999999999998</v>
      </c>
    </row>
    <row r="2055" spans="1:2" x14ac:dyDescent="0.3">
      <c r="A2055" t="s">
        <v>2055</v>
      </c>
      <c r="B2055">
        <v>17.446999999999999</v>
      </c>
    </row>
    <row r="2056" spans="1:2" x14ac:dyDescent="0.3">
      <c r="A2056" t="s">
        <v>2056</v>
      </c>
      <c r="B2056">
        <v>17.722000000000001</v>
      </c>
    </row>
    <row r="2057" spans="1:2" x14ac:dyDescent="0.3">
      <c r="A2057" t="s">
        <v>2057</v>
      </c>
      <c r="B2057">
        <v>18.087</v>
      </c>
    </row>
    <row r="2058" spans="1:2" x14ac:dyDescent="0.3">
      <c r="A2058" t="s">
        <v>2058</v>
      </c>
      <c r="B2058">
        <v>17.675000000000001</v>
      </c>
    </row>
    <row r="2059" spans="1:2" x14ac:dyDescent="0.3">
      <c r="A2059" t="s">
        <v>2059</v>
      </c>
      <c r="B2059">
        <v>18.170000000000002</v>
      </c>
    </row>
    <row r="2060" spans="1:2" x14ac:dyDescent="0.3">
      <c r="A2060" t="s">
        <v>2060</v>
      </c>
      <c r="B2060">
        <v>18.013000000000002</v>
      </c>
    </row>
    <row r="2061" spans="1:2" x14ac:dyDescent="0.3">
      <c r="A2061" t="s">
        <v>2061</v>
      </c>
      <c r="B2061">
        <v>17.667999999999999</v>
      </c>
    </row>
    <row r="2062" spans="1:2" x14ac:dyDescent="0.3">
      <c r="A2062" t="s">
        <v>2062</v>
      </c>
      <c r="B2062">
        <v>17.768000000000001</v>
      </c>
    </row>
    <row r="2063" spans="1:2" x14ac:dyDescent="0.3">
      <c r="A2063" t="s">
        <v>2063</v>
      </c>
      <c r="B2063">
        <v>17.829999999999998</v>
      </c>
    </row>
    <row r="2064" spans="1:2" x14ac:dyDescent="0.3">
      <c r="A2064" t="s">
        <v>2064</v>
      </c>
      <c r="B2064">
        <v>18.305</v>
      </c>
    </row>
    <row r="2065" spans="1:2" x14ac:dyDescent="0.3">
      <c r="A2065" t="s">
        <v>2065</v>
      </c>
      <c r="B2065">
        <v>18.286999999999999</v>
      </c>
    </row>
    <row r="2066" spans="1:2" x14ac:dyDescent="0.3">
      <c r="A2066" t="s">
        <v>2066</v>
      </c>
      <c r="B2066">
        <v>17.802</v>
      </c>
    </row>
    <row r="2067" spans="1:2" x14ac:dyDescent="0.3">
      <c r="A2067" t="s">
        <v>2067</v>
      </c>
      <c r="B2067">
        <v>17.341999999999999</v>
      </c>
    </row>
    <row r="2068" spans="1:2" x14ac:dyDescent="0.3">
      <c r="A2068" t="s">
        <v>2068</v>
      </c>
      <c r="B2068">
        <v>17.698</v>
      </c>
    </row>
    <row r="2069" spans="1:2" x14ac:dyDescent="0.3">
      <c r="A2069" t="s">
        <v>2069</v>
      </c>
      <c r="B2069">
        <v>17.155000000000001</v>
      </c>
    </row>
    <row r="2070" spans="1:2" x14ac:dyDescent="0.3">
      <c r="A2070" t="s">
        <v>2070</v>
      </c>
      <c r="B2070">
        <v>16.652000000000001</v>
      </c>
    </row>
    <row r="2071" spans="1:2" x14ac:dyDescent="0.3">
      <c r="A2071" t="s">
        <v>2071</v>
      </c>
      <c r="B2071">
        <v>16.846</v>
      </c>
    </row>
    <row r="2072" spans="1:2" x14ac:dyDescent="0.3">
      <c r="A2072" t="s">
        <v>2072</v>
      </c>
      <c r="B2072">
        <v>17.010999999999999</v>
      </c>
    </row>
    <row r="2073" spans="1:2" x14ac:dyDescent="0.3">
      <c r="A2073" t="s">
        <v>2073</v>
      </c>
      <c r="B2073">
        <v>16.54</v>
      </c>
    </row>
    <row r="2074" spans="1:2" x14ac:dyDescent="0.3">
      <c r="A2074" t="s">
        <v>2074</v>
      </c>
      <c r="B2074">
        <v>16.501999999999999</v>
      </c>
    </row>
    <row r="2075" spans="1:2" x14ac:dyDescent="0.3">
      <c r="A2075" t="s">
        <v>2075</v>
      </c>
      <c r="B2075">
        <v>16.120999999999999</v>
      </c>
    </row>
    <row r="2076" spans="1:2" x14ac:dyDescent="0.3">
      <c r="A2076" t="s">
        <v>2076</v>
      </c>
      <c r="B2076">
        <v>16.381</v>
      </c>
    </row>
    <row r="2077" spans="1:2" x14ac:dyDescent="0.3">
      <c r="A2077" t="s">
        <v>2077</v>
      </c>
      <c r="B2077">
        <v>16.745999999999999</v>
      </c>
    </row>
    <row r="2078" spans="1:2" x14ac:dyDescent="0.3">
      <c r="A2078" t="s">
        <v>2078</v>
      </c>
      <c r="B2078">
        <v>16.78</v>
      </c>
    </row>
    <row r="2079" spans="1:2" x14ac:dyDescent="0.3">
      <c r="A2079" t="s">
        <v>2079</v>
      </c>
      <c r="B2079">
        <v>16.617000000000001</v>
      </c>
    </row>
    <row r="2080" spans="1:2" x14ac:dyDescent="0.3">
      <c r="A2080" t="s">
        <v>2080</v>
      </c>
      <c r="B2080">
        <v>16.794</v>
      </c>
    </row>
    <row r="2081" spans="1:2" x14ac:dyDescent="0.3">
      <c r="A2081" t="s">
        <v>2081</v>
      </c>
      <c r="B2081">
        <v>16.843</v>
      </c>
    </row>
    <row r="2082" spans="1:2" x14ac:dyDescent="0.3">
      <c r="A2082" t="s">
        <v>2082</v>
      </c>
      <c r="B2082">
        <v>17.158000000000001</v>
      </c>
    </row>
    <row r="2083" spans="1:2" x14ac:dyDescent="0.3">
      <c r="A2083" t="s">
        <v>2083</v>
      </c>
      <c r="B2083">
        <v>16.763000000000002</v>
      </c>
    </row>
    <row r="2084" spans="1:2" x14ac:dyDescent="0.3">
      <c r="A2084" t="s">
        <v>2084</v>
      </c>
      <c r="B2084">
        <v>16.55</v>
      </c>
    </row>
    <row r="2085" spans="1:2" x14ac:dyDescent="0.3">
      <c r="A2085" t="s">
        <v>2085</v>
      </c>
      <c r="B2085">
        <v>16.626999999999999</v>
      </c>
    </row>
    <row r="2086" spans="1:2" x14ac:dyDescent="0.3">
      <c r="A2086" t="s">
        <v>2086</v>
      </c>
      <c r="B2086">
        <v>16.904</v>
      </c>
    </row>
    <row r="2087" spans="1:2" x14ac:dyDescent="0.3">
      <c r="A2087" t="s">
        <v>2087</v>
      </c>
      <c r="B2087">
        <v>16.974</v>
      </c>
    </row>
    <row r="2088" spans="1:2" x14ac:dyDescent="0.3">
      <c r="A2088" t="s">
        <v>2088</v>
      </c>
      <c r="B2088">
        <v>17.670999999999999</v>
      </c>
    </row>
    <row r="2089" spans="1:2" x14ac:dyDescent="0.3">
      <c r="A2089" t="s">
        <v>2089</v>
      </c>
      <c r="B2089">
        <v>17.998000000000001</v>
      </c>
    </row>
    <row r="2090" spans="1:2" x14ac:dyDescent="0.3">
      <c r="A2090" t="s">
        <v>2090</v>
      </c>
      <c r="B2090">
        <v>17.975000000000001</v>
      </c>
    </row>
    <row r="2091" spans="1:2" x14ac:dyDescent="0.3">
      <c r="A2091" t="s">
        <v>2091</v>
      </c>
      <c r="B2091">
        <v>18.241</v>
      </c>
    </row>
    <row r="2092" spans="1:2" x14ac:dyDescent="0.3">
      <c r="A2092" t="s">
        <v>2092</v>
      </c>
      <c r="B2092">
        <v>17.425000000000001</v>
      </c>
    </row>
    <row r="2093" spans="1:2" x14ac:dyDescent="0.3">
      <c r="A2093" t="s">
        <v>2093</v>
      </c>
      <c r="B2093">
        <v>17.38</v>
      </c>
    </row>
    <row r="2094" spans="1:2" x14ac:dyDescent="0.3">
      <c r="A2094" t="s">
        <v>2094</v>
      </c>
      <c r="B2094">
        <v>16.477</v>
      </c>
    </row>
    <row r="2095" spans="1:2" x14ac:dyDescent="0.3">
      <c r="A2095" t="s">
        <v>2095</v>
      </c>
      <c r="B2095">
        <v>16.827000000000002</v>
      </c>
    </row>
    <row r="2096" spans="1:2" x14ac:dyDescent="0.3">
      <c r="A2096" t="s">
        <v>2096</v>
      </c>
      <c r="B2096">
        <v>16.873999999999999</v>
      </c>
    </row>
    <row r="2097" spans="1:2" x14ac:dyDescent="0.3">
      <c r="A2097" t="s">
        <v>2097</v>
      </c>
      <c r="B2097">
        <v>16.798999999999999</v>
      </c>
    </row>
    <row r="2098" spans="1:2" x14ac:dyDescent="0.3">
      <c r="A2098" t="s">
        <v>2098</v>
      </c>
      <c r="B2098">
        <v>16.905999999999999</v>
      </c>
    </row>
    <row r="2099" spans="1:2" x14ac:dyDescent="0.3">
      <c r="A2099" t="s">
        <v>2099</v>
      </c>
      <c r="B2099">
        <v>17.137</v>
      </c>
    </row>
    <row r="2100" spans="1:2" x14ac:dyDescent="0.3">
      <c r="A2100" t="s">
        <v>2100</v>
      </c>
      <c r="B2100">
        <v>17.396999999999998</v>
      </c>
    </row>
    <row r="2101" spans="1:2" x14ac:dyDescent="0.3">
      <c r="A2101" t="s">
        <v>2101</v>
      </c>
      <c r="B2101">
        <v>17.18</v>
      </c>
    </row>
    <row r="2102" spans="1:2" x14ac:dyDescent="0.3">
      <c r="A2102" t="s">
        <v>2102</v>
      </c>
      <c r="B2102">
        <v>16.606999999999999</v>
      </c>
    </row>
    <row r="2103" spans="1:2" x14ac:dyDescent="0.3">
      <c r="A2103" t="s">
        <v>2103</v>
      </c>
      <c r="B2103">
        <v>16.829000000000001</v>
      </c>
    </row>
    <row r="2104" spans="1:2" x14ac:dyDescent="0.3">
      <c r="A2104" t="s">
        <v>2104</v>
      </c>
      <c r="B2104">
        <v>16.463000000000001</v>
      </c>
    </row>
    <row r="2105" spans="1:2" x14ac:dyDescent="0.3">
      <c r="A2105" t="s">
        <v>2105</v>
      </c>
      <c r="B2105">
        <v>16.54</v>
      </c>
    </row>
    <row r="2106" spans="1:2" x14ac:dyDescent="0.3">
      <c r="A2106" t="s">
        <v>2106</v>
      </c>
      <c r="B2106">
        <v>17.213999999999999</v>
      </c>
    </row>
    <row r="2107" spans="1:2" x14ac:dyDescent="0.3">
      <c r="A2107" t="s">
        <v>2107</v>
      </c>
      <c r="B2107">
        <v>17.059000000000001</v>
      </c>
    </row>
    <row r="2108" spans="1:2" x14ac:dyDescent="0.3">
      <c r="A2108" t="s">
        <v>2108</v>
      </c>
      <c r="B2108">
        <v>17.324999999999999</v>
      </c>
    </row>
    <row r="2109" spans="1:2" x14ac:dyDescent="0.3">
      <c r="A2109" t="s">
        <v>2109</v>
      </c>
      <c r="B2109">
        <v>17.457000000000001</v>
      </c>
    </row>
    <row r="2110" spans="1:2" x14ac:dyDescent="0.3">
      <c r="A2110" t="s">
        <v>2110</v>
      </c>
      <c r="B2110">
        <v>17.387</v>
      </c>
    </row>
    <row r="2111" spans="1:2" x14ac:dyDescent="0.3">
      <c r="A2111" t="s">
        <v>2111</v>
      </c>
      <c r="B2111">
        <v>16.782</v>
      </c>
    </row>
    <row r="2112" spans="1:2" x14ac:dyDescent="0.3">
      <c r="A2112" t="s">
        <v>2112</v>
      </c>
      <c r="B2112">
        <v>16.626999999999999</v>
      </c>
    </row>
    <row r="2113" spans="1:2" x14ac:dyDescent="0.3">
      <c r="A2113" t="s">
        <v>2113</v>
      </c>
      <c r="B2113">
        <v>16.498999999999999</v>
      </c>
    </row>
    <row r="2114" spans="1:2" x14ac:dyDescent="0.3">
      <c r="A2114" t="s">
        <v>2114</v>
      </c>
      <c r="B2114">
        <v>17.123000000000001</v>
      </c>
    </row>
    <row r="2115" spans="1:2" x14ac:dyDescent="0.3">
      <c r="A2115" t="s">
        <v>2115</v>
      </c>
      <c r="B2115">
        <v>17.62</v>
      </c>
    </row>
    <row r="2116" spans="1:2" x14ac:dyDescent="0.3">
      <c r="A2116" t="s">
        <v>2116</v>
      </c>
      <c r="B2116">
        <v>17.420000000000002</v>
      </c>
    </row>
    <row r="2117" spans="1:2" x14ac:dyDescent="0.3">
      <c r="A2117" t="s">
        <v>2117</v>
      </c>
      <c r="B2117">
        <v>18.2</v>
      </c>
    </row>
    <row r="2118" spans="1:2" x14ac:dyDescent="0.3">
      <c r="A2118" t="s">
        <v>2118</v>
      </c>
      <c r="B2118">
        <v>18.337</v>
      </c>
    </row>
    <row r="2119" spans="1:2" x14ac:dyDescent="0.3">
      <c r="A2119" t="s">
        <v>2119</v>
      </c>
      <c r="B2119">
        <v>18.285</v>
      </c>
    </row>
    <row r="2120" spans="1:2" x14ac:dyDescent="0.3">
      <c r="A2120" t="s">
        <v>2120</v>
      </c>
      <c r="B2120">
        <v>17.838000000000001</v>
      </c>
    </row>
    <row r="2121" spans="1:2" x14ac:dyDescent="0.3">
      <c r="A2121" t="s">
        <v>2121</v>
      </c>
      <c r="B2121">
        <v>17.88</v>
      </c>
    </row>
    <row r="2122" spans="1:2" x14ac:dyDescent="0.3">
      <c r="A2122" t="s">
        <v>2122</v>
      </c>
      <c r="B2122">
        <v>18.100000000000001</v>
      </c>
    </row>
    <row r="2123" spans="1:2" x14ac:dyDescent="0.3">
      <c r="A2123" t="s">
        <v>2123</v>
      </c>
      <c r="B2123">
        <v>18.245000000000001</v>
      </c>
    </row>
    <row r="2124" spans="1:2" x14ac:dyDescent="0.3">
      <c r="A2124" t="s">
        <v>2124</v>
      </c>
      <c r="B2124">
        <v>18.745000000000001</v>
      </c>
    </row>
    <row r="2125" spans="1:2" x14ac:dyDescent="0.3">
      <c r="A2125" t="s">
        <v>2125</v>
      </c>
      <c r="B2125">
        <v>19.175000000000001</v>
      </c>
    </row>
    <row r="2126" spans="1:2" x14ac:dyDescent="0.3">
      <c r="A2126" t="s">
        <v>2126</v>
      </c>
      <c r="B2126">
        <v>18.940999999999999</v>
      </c>
    </row>
    <row r="2127" spans="1:2" x14ac:dyDescent="0.3">
      <c r="A2127" t="s">
        <v>2127</v>
      </c>
      <c r="B2127">
        <v>18.734999999999999</v>
      </c>
    </row>
    <row r="2128" spans="1:2" x14ac:dyDescent="0.3">
      <c r="A2128" t="s">
        <v>2128</v>
      </c>
      <c r="B2128">
        <v>18.667000000000002</v>
      </c>
    </row>
    <row r="2129" spans="1:2" x14ac:dyDescent="0.3">
      <c r="A2129" t="s">
        <v>2129</v>
      </c>
      <c r="B2129">
        <v>18.135000000000002</v>
      </c>
    </row>
    <row r="2130" spans="1:2" x14ac:dyDescent="0.3">
      <c r="A2130" t="s">
        <v>2130</v>
      </c>
      <c r="B2130">
        <v>18.361999999999998</v>
      </c>
    </row>
    <row r="2131" spans="1:2" x14ac:dyDescent="0.3">
      <c r="A2131" t="s">
        <v>2131</v>
      </c>
      <c r="B2131">
        <v>17.945</v>
      </c>
    </row>
    <row r="2132" spans="1:2" x14ac:dyDescent="0.3">
      <c r="A2132" t="s">
        <v>2132</v>
      </c>
      <c r="B2132">
        <v>17.399999999999999</v>
      </c>
    </row>
    <row r="2133" spans="1:2" x14ac:dyDescent="0.3">
      <c r="A2133" t="s">
        <v>2133</v>
      </c>
      <c r="B2133">
        <v>17.245999999999999</v>
      </c>
    </row>
    <row r="2134" spans="1:2" x14ac:dyDescent="0.3">
      <c r="A2134" t="s">
        <v>2134</v>
      </c>
      <c r="B2134">
        <v>17.324999999999999</v>
      </c>
    </row>
    <row r="2135" spans="1:2" x14ac:dyDescent="0.3">
      <c r="A2135" t="s">
        <v>2135</v>
      </c>
      <c r="B2135">
        <v>17.417000000000002</v>
      </c>
    </row>
    <row r="2136" spans="1:2" x14ac:dyDescent="0.3">
      <c r="A2136" t="s">
        <v>2136</v>
      </c>
      <c r="B2136">
        <v>17.329999999999998</v>
      </c>
    </row>
    <row r="2137" spans="1:2" x14ac:dyDescent="0.3">
      <c r="A2137" t="s">
        <v>2137</v>
      </c>
      <c r="B2137">
        <v>17.422000000000001</v>
      </c>
    </row>
    <row r="2138" spans="1:2" x14ac:dyDescent="0.3">
      <c r="A2138" t="s">
        <v>2138</v>
      </c>
      <c r="B2138">
        <v>17.75</v>
      </c>
    </row>
    <row r="2139" spans="1:2" x14ac:dyDescent="0.3">
      <c r="A2139" t="s">
        <v>2139</v>
      </c>
      <c r="B2139">
        <v>17.481000000000002</v>
      </c>
    </row>
    <row r="2140" spans="1:2" x14ac:dyDescent="0.3">
      <c r="A2140" t="s">
        <v>2140</v>
      </c>
      <c r="B2140">
        <v>17.103000000000002</v>
      </c>
    </row>
    <row r="2141" spans="1:2" x14ac:dyDescent="0.3">
      <c r="A2141" t="s">
        <v>2141</v>
      </c>
      <c r="B2141">
        <v>16.536999999999999</v>
      </c>
    </row>
    <row r="2142" spans="1:2" x14ac:dyDescent="0.3">
      <c r="A2142" t="s">
        <v>2142</v>
      </c>
      <c r="B2142">
        <v>16.472000000000001</v>
      </c>
    </row>
    <row r="2143" spans="1:2" x14ac:dyDescent="0.3">
      <c r="A2143" t="s">
        <v>2143</v>
      </c>
      <c r="B2143">
        <v>16.227</v>
      </c>
    </row>
    <row r="2144" spans="1:2" x14ac:dyDescent="0.3">
      <c r="A2144" t="s">
        <v>2144</v>
      </c>
      <c r="B2144">
        <v>15.303000000000001</v>
      </c>
    </row>
    <row r="2145" spans="1:2" x14ac:dyDescent="0.3">
      <c r="A2145" t="s">
        <v>2145</v>
      </c>
      <c r="B2145">
        <v>14.595000000000001</v>
      </c>
    </row>
    <row r="2146" spans="1:2" x14ac:dyDescent="0.3">
      <c r="A2146" t="s">
        <v>2146</v>
      </c>
      <c r="B2146">
        <v>14.462</v>
      </c>
    </row>
    <row r="2147" spans="1:2" x14ac:dyDescent="0.3">
      <c r="A2147" t="s">
        <v>2147</v>
      </c>
      <c r="B2147">
        <v>14.824</v>
      </c>
    </row>
    <row r="2148" spans="1:2" x14ac:dyDescent="0.3">
      <c r="A2148" t="s">
        <v>2148</v>
      </c>
      <c r="B2148">
        <v>14.214</v>
      </c>
    </row>
    <row r="2149" spans="1:2" x14ac:dyDescent="0.3">
      <c r="A2149" t="s">
        <v>2149</v>
      </c>
      <c r="B2149">
        <v>12.801</v>
      </c>
    </row>
    <row r="2150" spans="1:2" x14ac:dyDescent="0.3">
      <c r="A2150" t="s">
        <v>2150</v>
      </c>
      <c r="B2150">
        <v>13.087</v>
      </c>
    </row>
    <row r="2151" spans="1:2" x14ac:dyDescent="0.3">
      <c r="A2151" t="s">
        <v>2151</v>
      </c>
      <c r="B2151">
        <v>13.093</v>
      </c>
    </row>
    <row r="2152" spans="1:2" x14ac:dyDescent="0.3">
      <c r="A2152" t="s">
        <v>2152</v>
      </c>
      <c r="B2152">
        <v>13.029</v>
      </c>
    </row>
    <row r="2153" spans="1:2" x14ac:dyDescent="0.3">
      <c r="A2153" t="s">
        <v>2153</v>
      </c>
      <c r="B2153">
        <v>13.718999999999999</v>
      </c>
    </row>
    <row r="2154" spans="1:2" x14ac:dyDescent="0.3">
      <c r="A2154" t="s">
        <v>2154</v>
      </c>
      <c r="B2154">
        <v>13.47</v>
      </c>
    </row>
    <row r="2155" spans="1:2" x14ac:dyDescent="0.3">
      <c r="A2155" t="s">
        <v>2155</v>
      </c>
      <c r="B2155">
        <v>13.365</v>
      </c>
    </row>
    <row r="2156" spans="1:2" x14ac:dyDescent="0.3">
      <c r="A2156" t="s">
        <v>2156</v>
      </c>
      <c r="B2156">
        <v>13.571999999999999</v>
      </c>
    </row>
    <row r="2157" spans="1:2" x14ac:dyDescent="0.3">
      <c r="A2157" t="s">
        <v>2157</v>
      </c>
      <c r="B2157">
        <v>13.468</v>
      </c>
    </row>
    <row r="2158" spans="1:2" x14ac:dyDescent="0.3">
      <c r="A2158" t="s">
        <v>2158</v>
      </c>
      <c r="B2158">
        <v>13.603999999999999</v>
      </c>
    </row>
    <row r="2159" spans="1:2" x14ac:dyDescent="0.3">
      <c r="A2159" t="s">
        <v>2159</v>
      </c>
      <c r="B2159">
        <v>13.606999999999999</v>
      </c>
    </row>
    <row r="2160" spans="1:2" x14ac:dyDescent="0.3">
      <c r="A2160" t="s">
        <v>2160</v>
      </c>
      <c r="B2160">
        <v>13.05</v>
      </c>
    </row>
    <row r="2161" spans="1:2" x14ac:dyDescent="0.3">
      <c r="A2161" t="s">
        <v>2161</v>
      </c>
      <c r="B2161">
        <v>12.86</v>
      </c>
    </row>
    <row r="2162" spans="1:2" x14ac:dyDescent="0.3">
      <c r="A2162" t="s">
        <v>2162</v>
      </c>
      <c r="B2162">
        <v>12.856</v>
      </c>
    </row>
    <row r="2163" spans="1:2" x14ac:dyDescent="0.3">
      <c r="A2163" t="s">
        <v>2163</v>
      </c>
      <c r="B2163">
        <v>12.244999999999999</v>
      </c>
    </row>
    <row r="2164" spans="1:2" x14ac:dyDescent="0.3">
      <c r="A2164" t="s">
        <v>2164</v>
      </c>
      <c r="B2164">
        <v>11.99</v>
      </c>
    </row>
    <row r="2165" spans="1:2" x14ac:dyDescent="0.3">
      <c r="A2165" t="s">
        <v>2165</v>
      </c>
      <c r="B2165">
        <v>11.64</v>
      </c>
    </row>
    <row r="2166" spans="1:2" x14ac:dyDescent="0.3">
      <c r="A2166" t="s">
        <v>2166</v>
      </c>
      <c r="B2166">
        <v>10.817</v>
      </c>
    </row>
    <row r="2167" spans="1:2" x14ac:dyDescent="0.3">
      <c r="A2167" t="s">
        <v>2167</v>
      </c>
      <c r="B2167">
        <v>10.49</v>
      </c>
    </row>
    <row r="2168" spans="1:2" x14ac:dyDescent="0.3">
      <c r="A2168" t="s">
        <v>2168</v>
      </c>
      <c r="B2168">
        <v>10.734999999999999</v>
      </c>
    </row>
    <row r="2169" spans="1:2" x14ac:dyDescent="0.3">
      <c r="A2169" t="s">
        <v>2169</v>
      </c>
      <c r="B2169">
        <v>11.074999999999999</v>
      </c>
    </row>
    <row r="2170" spans="1:2" x14ac:dyDescent="0.3">
      <c r="A2170" t="s">
        <v>2170</v>
      </c>
      <c r="B2170">
        <v>10.462</v>
      </c>
    </row>
    <row r="2171" spans="1:2" x14ac:dyDescent="0.3">
      <c r="A2171" t="s">
        <v>2171</v>
      </c>
      <c r="B2171">
        <v>11.62</v>
      </c>
    </row>
    <row r="2172" spans="1:2" x14ac:dyDescent="0.3">
      <c r="A2172" t="s">
        <v>2172</v>
      </c>
      <c r="B2172">
        <v>12.648</v>
      </c>
    </row>
    <row r="2173" spans="1:2" x14ac:dyDescent="0.3">
      <c r="A2173" t="s">
        <v>2173</v>
      </c>
      <c r="B2173">
        <v>12.425000000000001</v>
      </c>
    </row>
    <row r="2174" spans="1:2" x14ac:dyDescent="0.3">
      <c r="A2174" t="s">
        <v>2174</v>
      </c>
      <c r="B2174">
        <v>13.4</v>
      </c>
    </row>
    <row r="2175" spans="1:2" x14ac:dyDescent="0.3">
      <c r="A2175" t="s">
        <v>2175</v>
      </c>
      <c r="B2175">
        <v>13.12</v>
      </c>
    </row>
    <row r="2176" spans="1:2" x14ac:dyDescent="0.3">
      <c r="A2176" t="s">
        <v>2176</v>
      </c>
      <c r="B2176">
        <v>13.384</v>
      </c>
    </row>
    <row r="2177" spans="1:2" x14ac:dyDescent="0.3">
      <c r="A2177" t="s">
        <v>2177</v>
      </c>
      <c r="B2177">
        <v>13.222</v>
      </c>
    </row>
    <row r="2178" spans="1:2" x14ac:dyDescent="0.3">
      <c r="A2178" t="s">
        <v>2178</v>
      </c>
      <c r="B2178">
        <v>13.458</v>
      </c>
    </row>
    <row r="2179" spans="1:2" x14ac:dyDescent="0.3">
      <c r="A2179" t="s">
        <v>2179</v>
      </c>
      <c r="B2179">
        <v>12.981</v>
      </c>
    </row>
    <row r="2180" spans="1:2" x14ac:dyDescent="0.3">
      <c r="A2180" t="s">
        <v>2180</v>
      </c>
      <c r="B2180">
        <v>12.231</v>
      </c>
    </row>
    <row r="2181" spans="1:2" x14ac:dyDescent="0.3">
      <c r="A2181" t="s">
        <v>2181</v>
      </c>
      <c r="B2181">
        <v>12.72</v>
      </c>
    </row>
    <row r="2182" spans="1:2" x14ac:dyDescent="0.3">
      <c r="A2182" t="s">
        <v>2182</v>
      </c>
      <c r="B2182">
        <v>11.065</v>
      </c>
    </row>
    <row r="2183" spans="1:2" x14ac:dyDescent="0.3">
      <c r="A2183" t="s">
        <v>2183</v>
      </c>
      <c r="B2183">
        <v>11.27</v>
      </c>
    </row>
    <row r="2184" spans="1:2" x14ac:dyDescent="0.3">
      <c r="A2184" t="s">
        <v>2184</v>
      </c>
      <c r="B2184">
        <v>11.23</v>
      </c>
    </row>
    <row r="2185" spans="1:2" x14ac:dyDescent="0.3">
      <c r="A2185" t="s">
        <v>2185</v>
      </c>
      <c r="B2185">
        <v>11.324999999999999</v>
      </c>
    </row>
    <row r="2186" spans="1:2" x14ac:dyDescent="0.3">
      <c r="A2186" t="s">
        <v>2186</v>
      </c>
      <c r="B2186">
        <v>11.717000000000001</v>
      </c>
    </row>
    <row r="2187" spans="1:2" x14ac:dyDescent="0.3">
      <c r="A2187" t="s">
        <v>2187</v>
      </c>
      <c r="B2187">
        <v>11.82</v>
      </c>
    </row>
    <row r="2188" spans="1:2" x14ac:dyDescent="0.3">
      <c r="A2188" t="s">
        <v>2188</v>
      </c>
      <c r="B2188">
        <v>10.545</v>
      </c>
    </row>
    <row r="2189" spans="1:2" x14ac:dyDescent="0.3">
      <c r="A2189" t="s">
        <v>5810</v>
      </c>
      <c r="B2189">
        <v>10.737</v>
      </c>
    </row>
    <row r="2190" spans="1:2" x14ac:dyDescent="0.3">
      <c r="A2190" t="s">
        <v>2189</v>
      </c>
      <c r="B2190">
        <v>11.018000000000001</v>
      </c>
    </row>
    <row r="2191" spans="1:2" x14ac:dyDescent="0.3">
      <c r="A2191" t="s">
        <v>2190</v>
      </c>
      <c r="B2191">
        <v>10.141999999999999</v>
      </c>
    </row>
    <row r="2192" spans="1:2" x14ac:dyDescent="0.3">
      <c r="A2192" t="s">
        <v>2191</v>
      </c>
      <c r="B2192">
        <v>9.6069999999999993</v>
      </c>
    </row>
    <row r="2193" spans="1:2" x14ac:dyDescent="0.3">
      <c r="A2193" t="s">
        <v>2192</v>
      </c>
      <c r="B2193">
        <v>9.31</v>
      </c>
    </row>
    <row r="2194" spans="1:2" x14ac:dyDescent="0.3">
      <c r="A2194" t="s">
        <v>2193</v>
      </c>
      <c r="B2194">
        <v>9.6649999999999991</v>
      </c>
    </row>
    <row r="2195" spans="1:2" x14ac:dyDescent="0.3">
      <c r="A2195" t="s">
        <v>2194</v>
      </c>
      <c r="B2195">
        <v>10.050000000000001</v>
      </c>
    </row>
    <row r="2196" spans="1:2" x14ac:dyDescent="0.3">
      <c r="A2196" t="s">
        <v>2195</v>
      </c>
      <c r="B2196">
        <v>9.452</v>
      </c>
    </row>
    <row r="2197" spans="1:2" x14ac:dyDescent="0.3">
      <c r="A2197" t="s">
        <v>2196</v>
      </c>
      <c r="B2197">
        <v>9.5</v>
      </c>
    </row>
    <row r="2198" spans="1:2" x14ac:dyDescent="0.3">
      <c r="A2198" t="s">
        <v>2197</v>
      </c>
      <c r="B2198">
        <v>9.2949999999999999</v>
      </c>
    </row>
    <row r="2199" spans="1:2" x14ac:dyDescent="0.3">
      <c r="A2199" t="s">
        <v>2198</v>
      </c>
      <c r="B2199">
        <v>9.1950000000000003</v>
      </c>
    </row>
    <row r="2200" spans="1:2" x14ac:dyDescent="0.3">
      <c r="A2200" t="s">
        <v>2199</v>
      </c>
      <c r="B2200">
        <v>8.7899999999999991</v>
      </c>
    </row>
    <row r="2201" spans="1:2" x14ac:dyDescent="0.3">
      <c r="A2201" t="s">
        <v>2200</v>
      </c>
      <c r="B2201">
        <v>9.8049999999999997</v>
      </c>
    </row>
    <row r="2202" spans="1:2" x14ac:dyDescent="0.3">
      <c r="A2202" t="s">
        <v>2201</v>
      </c>
      <c r="B2202">
        <v>9.7850000000000001</v>
      </c>
    </row>
    <row r="2203" spans="1:2" x14ac:dyDescent="0.3">
      <c r="A2203" t="s">
        <v>2202</v>
      </c>
      <c r="B2203">
        <v>9.73</v>
      </c>
    </row>
    <row r="2204" spans="1:2" x14ac:dyDescent="0.3">
      <c r="A2204" t="s">
        <v>2203</v>
      </c>
      <c r="B2204">
        <v>9.75</v>
      </c>
    </row>
    <row r="2205" spans="1:2" x14ac:dyDescent="0.3">
      <c r="A2205" t="s">
        <v>2204</v>
      </c>
      <c r="B2205">
        <v>10.130000000000001</v>
      </c>
    </row>
    <row r="2206" spans="1:2" x14ac:dyDescent="0.3">
      <c r="A2206" t="s">
        <v>2205</v>
      </c>
      <c r="B2206">
        <v>10.455</v>
      </c>
    </row>
    <row r="2207" spans="1:2" x14ac:dyDescent="0.3">
      <c r="A2207" t="s">
        <v>2206</v>
      </c>
      <c r="B2207">
        <v>10.055</v>
      </c>
    </row>
    <row r="2208" spans="1:2" x14ac:dyDescent="0.3">
      <c r="A2208" t="s">
        <v>2207</v>
      </c>
      <c r="B2208">
        <v>9.9629999999999992</v>
      </c>
    </row>
    <row r="2209" spans="1:2" x14ac:dyDescent="0.3">
      <c r="A2209" t="s">
        <v>2208</v>
      </c>
      <c r="B2209">
        <v>10.220000000000001</v>
      </c>
    </row>
    <row r="2210" spans="1:2" x14ac:dyDescent="0.3">
      <c r="A2210" t="s">
        <v>5813</v>
      </c>
      <c r="B2210">
        <v>9.8049999999999997</v>
      </c>
    </row>
    <row r="2211" spans="1:2" x14ac:dyDescent="0.3">
      <c r="A2211" t="s">
        <v>2209</v>
      </c>
      <c r="B2211">
        <v>9.48</v>
      </c>
    </row>
    <row r="2212" spans="1:2" x14ac:dyDescent="0.3">
      <c r="A2212" t="s">
        <v>2210</v>
      </c>
      <c r="B2212">
        <v>8.8000000000000007</v>
      </c>
    </row>
    <row r="2213" spans="1:2" x14ac:dyDescent="0.3">
      <c r="A2213" t="s">
        <v>2211</v>
      </c>
      <c r="B2213">
        <v>9.49</v>
      </c>
    </row>
    <row r="2214" spans="1:2" x14ac:dyDescent="0.3">
      <c r="A2214" t="s">
        <v>2212</v>
      </c>
      <c r="B2214">
        <v>9.33</v>
      </c>
    </row>
    <row r="2215" spans="1:2" x14ac:dyDescent="0.3">
      <c r="A2215" t="s">
        <v>2213</v>
      </c>
      <c r="B2215">
        <v>9.5500000000000007</v>
      </c>
    </row>
    <row r="2216" spans="1:2" x14ac:dyDescent="0.3">
      <c r="A2216" t="s">
        <v>2214</v>
      </c>
      <c r="B2216">
        <v>9.31</v>
      </c>
    </row>
    <row r="2217" spans="1:2" x14ac:dyDescent="0.3">
      <c r="A2217" t="s">
        <v>2215</v>
      </c>
      <c r="B2217">
        <v>9.0250000000000004</v>
      </c>
    </row>
    <row r="2218" spans="1:2" x14ac:dyDescent="0.3">
      <c r="A2218" t="s">
        <v>2216</v>
      </c>
      <c r="B2218">
        <v>9.48</v>
      </c>
    </row>
    <row r="2219" spans="1:2" x14ac:dyDescent="0.3">
      <c r="A2219" t="s">
        <v>2217</v>
      </c>
      <c r="B2219">
        <v>10.355</v>
      </c>
    </row>
    <row r="2220" spans="1:2" x14ac:dyDescent="0.3">
      <c r="A2220" t="s">
        <v>2218</v>
      </c>
      <c r="B2220">
        <v>10.27</v>
      </c>
    </row>
    <row r="2221" spans="1:2" x14ac:dyDescent="0.3">
      <c r="A2221" t="s">
        <v>2219</v>
      </c>
      <c r="B2221">
        <v>10.220000000000001</v>
      </c>
    </row>
    <row r="2222" spans="1:2" x14ac:dyDescent="0.3">
      <c r="A2222" t="s">
        <v>2220</v>
      </c>
      <c r="B2222">
        <v>10.185</v>
      </c>
    </row>
    <row r="2223" spans="1:2" x14ac:dyDescent="0.3">
      <c r="A2223" t="s">
        <v>2221</v>
      </c>
      <c r="B2223">
        <v>9.35</v>
      </c>
    </row>
    <row r="2224" spans="1:2" x14ac:dyDescent="0.3">
      <c r="A2224" t="s">
        <v>2222</v>
      </c>
      <c r="B2224">
        <v>9.59</v>
      </c>
    </row>
    <row r="2225" spans="1:2" x14ac:dyDescent="0.3">
      <c r="A2225" t="s">
        <v>2223</v>
      </c>
      <c r="B2225">
        <v>9.5640000000000001</v>
      </c>
    </row>
    <row r="2226" spans="1:2" x14ac:dyDescent="0.3">
      <c r="A2226" t="s">
        <v>2224</v>
      </c>
      <c r="B2226">
        <v>9.4909999999999997</v>
      </c>
    </row>
    <row r="2227" spans="1:2" x14ac:dyDescent="0.3">
      <c r="A2227" t="s">
        <v>2225</v>
      </c>
      <c r="B2227">
        <v>9.4009999999999998</v>
      </c>
    </row>
    <row r="2228" spans="1:2" x14ac:dyDescent="0.3">
      <c r="A2228" t="s">
        <v>2226</v>
      </c>
      <c r="B2228">
        <v>9.94</v>
      </c>
    </row>
    <row r="2229" spans="1:2" x14ac:dyDescent="0.3">
      <c r="A2229" t="s">
        <v>2227</v>
      </c>
      <c r="B2229">
        <v>9.8149999999999995</v>
      </c>
    </row>
    <row r="2230" spans="1:2" x14ac:dyDescent="0.3">
      <c r="A2230" t="s">
        <v>2228</v>
      </c>
      <c r="B2230">
        <v>10.164999999999999</v>
      </c>
    </row>
    <row r="2231" spans="1:2" x14ac:dyDescent="0.3">
      <c r="A2231" t="s">
        <v>2229</v>
      </c>
      <c r="B2231">
        <v>10.39</v>
      </c>
    </row>
    <row r="2232" spans="1:2" x14ac:dyDescent="0.3">
      <c r="A2232" t="s">
        <v>2230</v>
      </c>
      <c r="B2232">
        <v>10.199</v>
      </c>
    </row>
    <row r="2233" spans="1:2" x14ac:dyDescent="0.3">
      <c r="A2233" t="s">
        <v>2231</v>
      </c>
      <c r="B2233">
        <v>10.589</v>
      </c>
    </row>
    <row r="2234" spans="1:2" x14ac:dyDescent="0.3">
      <c r="A2234" t="s">
        <v>2232</v>
      </c>
      <c r="B2234">
        <v>10.673999999999999</v>
      </c>
    </row>
    <row r="2235" spans="1:2" x14ac:dyDescent="0.3">
      <c r="A2235" t="s">
        <v>2233</v>
      </c>
      <c r="B2235">
        <v>11.388999999999999</v>
      </c>
    </row>
    <row r="2236" spans="1:2" x14ac:dyDescent="0.3">
      <c r="A2236" t="s">
        <v>2234</v>
      </c>
      <c r="B2236">
        <v>11.089</v>
      </c>
    </row>
    <row r="2237" spans="1:2" x14ac:dyDescent="0.3">
      <c r="A2237" t="s">
        <v>2235</v>
      </c>
      <c r="B2237">
        <v>10.819000000000001</v>
      </c>
    </row>
    <row r="2238" spans="1:2" x14ac:dyDescent="0.3">
      <c r="A2238" t="s">
        <v>2236</v>
      </c>
      <c r="B2238">
        <v>10.829000000000001</v>
      </c>
    </row>
    <row r="2239" spans="1:2" x14ac:dyDescent="0.3">
      <c r="A2239" t="s">
        <v>2237</v>
      </c>
      <c r="B2239">
        <v>10.233000000000001</v>
      </c>
    </row>
    <row r="2240" spans="1:2" x14ac:dyDescent="0.3">
      <c r="A2240" t="s">
        <v>2238</v>
      </c>
      <c r="B2240">
        <v>10.323</v>
      </c>
    </row>
    <row r="2241" spans="1:2" x14ac:dyDescent="0.3">
      <c r="A2241" t="s">
        <v>2239</v>
      </c>
      <c r="B2241">
        <v>10.503</v>
      </c>
    </row>
    <row r="2242" spans="1:2" x14ac:dyDescent="0.3">
      <c r="A2242" t="s">
        <v>2240</v>
      </c>
      <c r="B2242">
        <v>10.782999999999999</v>
      </c>
    </row>
    <row r="2243" spans="1:2" x14ac:dyDescent="0.3">
      <c r="A2243" t="s">
        <v>2241</v>
      </c>
      <c r="B2243">
        <v>10.955</v>
      </c>
    </row>
    <row r="2244" spans="1:2" x14ac:dyDescent="0.3">
      <c r="A2244" t="s">
        <v>2242</v>
      </c>
      <c r="B2244">
        <v>11.27</v>
      </c>
    </row>
    <row r="2245" spans="1:2" x14ac:dyDescent="0.3">
      <c r="A2245" t="s">
        <v>2243</v>
      </c>
      <c r="B2245">
        <v>11.465</v>
      </c>
    </row>
    <row r="2246" spans="1:2" x14ac:dyDescent="0.3">
      <c r="A2246" t="s">
        <v>2244</v>
      </c>
      <c r="B2246">
        <v>11.244999999999999</v>
      </c>
    </row>
    <row r="2247" spans="1:2" x14ac:dyDescent="0.3">
      <c r="A2247" t="s">
        <v>2245</v>
      </c>
      <c r="B2247">
        <v>11.42</v>
      </c>
    </row>
    <row r="2248" spans="1:2" x14ac:dyDescent="0.3">
      <c r="A2248" t="s">
        <v>2246</v>
      </c>
      <c r="B2248">
        <v>11.08</v>
      </c>
    </row>
    <row r="2249" spans="1:2" x14ac:dyDescent="0.3">
      <c r="A2249" t="s">
        <v>2247</v>
      </c>
      <c r="B2249">
        <v>11.071999999999999</v>
      </c>
    </row>
    <row r="2250" spans="1:2" x14ac:dyDescent="0.3">
      <c r="A2250" t="s">
        <v>2248</v>
      </c>
      <c r="B2250">
        <v>11.295</v>
      </c>
    </row>
    <row r="2251" spans="1:2" x14ac:dyDescent="0.3">
      <c r="A2251" t="s">
        <v>2249</v>
      </c>
      <c r="B2251">
        <v>10.725</v>
      </c>
    </row>
    <row r="2252" spans="1:2" x14ac:dyDescent="0.3">
      <c r="A2252" t="s">
        <v>2250</v>
      </c>
      <c r="B2252">
        <v>10.654999999999999</v>
      </c>
    </row>
    <row r="2253" spans="1:2" x14ac:dyDescent="0.3">
      <c r="A2253" t="s">
        <v>2251</v>
      </c>
      <c r="B2253">
        <v>10.452</v>
      </c>
    </row>
    <row r="2254" spans="1:2" x14ac:dyDescent="0.3">
      <c r="A2254" t="s">
        <v>2252</v>
      </c>
      <c r="B2254">
        <v>10.42</v>
      </c>
    </row>
    <row r="2255" spans="1:2" x14ac:dyDescent="0.3">
      <c r="A2255" t="s">
        <v>2253</v>
      </c>
      <c r="B2255">
        <v>11.195</v>
      </c>
    </row>
    <row r="2256" spans="1:2" x14ac:dyDescent="0.3">
      <c r="A2256" t="s">
        <v>2254</v>
      </c>
      <c r="B2256">
        <v>11.157999999999999</v>
      </c>
    </row>
    <row r="2257" spans="1:2" x14ac:dyDescent="0.3">
      <c r="A2257" t="s">
        <v>2255</v>
      </c>
      <c r="B2257">
        <v>11.315</v>
      </c>
    </row>
    <row r="2258" spans="1:2" x14ac:dyDescent="0.3">
      <c r="A2258" t="s">
        <v>2256</v>
      </c>
      <c r="B2258">
        <v>11.356999999999999</v>
      </c>
    </row>
    <row r="2259" spans="1:2" x14ac:dyDescent="0.3">
      <c r="A2259" t="s">
        <v>2257</v>
      </c>
      <c r="B2259">
        <v>11.932</v>
      </c>
    </row>
    <row r="2260" spans="1:2" x14ac:dyDescent="0.3">
      <c r="A2260" t="s">
        <v>2258</v>
      </c>
      <c r="B2260">
        <v>12.102</v>
      </c>
    </row>
    <row r="2261" spans="1:2" x14ac:dyDescent="0.3">
      <c r="A2261" t="s">
        <v>2259</v>
      </c>
      <c r="B2261">
        <v>12.167</v>
      </c>
    </row>
    <row r="2262" spans="1:2" x14ac:dyDescent="0.3">
      <c r="A2262" t="s">
        <v>2260</v>
      </c>
      <c r="B2262">
        <v>11.962999999999999</v>
      </c>
    </row>
    <row r="2263" spans="1:2" x14ac:dyDescent="0.3">
      <c r="A2263" t="s">
        <v>2261</v>
      </c>
      <c r="B2263">
        <v>12.14</v>
      </c>
    </row>
    <row r="2264" spans="1:2" x14ac:dyDescent="0.3">
      <c r="A2264" t="s">
        <v>2262</v>
      </c>
      <c r="B2264">
        <v>12.56</v>
      </c>
    </row>
    <row r="2265" spans="1:2" x14ac:dyDescent="0.3">
      <c r="A2265" t="s">
        <v>2263</v>
      </c>
      <c r="B2265">
        <v>12.41</v>
      </c>
    </row>
    <row r="2266" spans="1:2" x14ac:dyDescent="0.3">
      <c r="A2266" t="s">
        <v>2264</v>
      </c>
      <c r="B2266">
        <v>12.295</v>
      </c>
    </row>
    <row r="2267" spans="1:2" x14ac:dyDescent="0.3">
      <c r="A2267" t="s">
        <v>2265</v>
      </c>
      <c r="B2267">
        <v>12.465</v>
      </c>
    </row>
    <row r="2268" spans="1:2" x14ac:dyDescent="0.3">
      <c r="A2268" t="s">
        <v>2266</v>
      </c>
      <c r="B2268">
        <v>12.744999999999999</v>
      </c>
    </row>
    <row r="2269" spans="1:2" x14ac:dyDescent="0.3">
      <c r="A2269" t="s">
        <v>2267</v>
      </c>
      <c r="B2269">
        <v>13.154999999999999</v>
      </c>
    </row>
    <row r="2270" spans="1:2" x14ac:dyDescent="0.3">
      <c r="A2270" t="s">
        <v>2268</v>
      </c>
      <c r="B2270">
        <v>12.824999999999999</v>
      </c>
    </row>
    <row r="2271" spans="1:2" x14ac:dyDescent="0.3">
      <c r="A2271" t="s">
        <v>2269</v>
      </c>
      <c r="B2271">
        <v>13.125</v>
      </c>
    </row>
    <row r="2272" spans="1:2" x14ac:dyDescent="0.3">
      <c r="A2272" t="s">
        <v>2270</v>
      </c>
      <c r="B2272">
        <v>13.515000000000001</v>
      </c>
    </row>
    <row r="2273" spans="1:2" x14ac:dyDescent="0.3">
      <c r="A2273" t="s">
        <v>2271</v>
      </c>
      <c r="B2273">
        <v>13.505000000000001</v>
      </c>
    </row>
    <row r="2274" spans="1:2" x14ac:dyDescent="0.3">
      <c r="A2274" t="s">
        <v>2272</v>
      </c>
      <c r="B2274">
        <v>13.62</v>
      </c>
    </row>
    <row r="2275" spans="1:2" x14ac:dyDescent="0.3">
      <c r="A2275" t="s">
        <v>2273</v>
      </c>
      <c r="B2275">
        <v>14.007999999999999</v>
      </c>
    </row>
    <row r="2276" spans="1:2" x14ac:dyDescent="0.3">
      <c r="A2276" t="s">
        <v>2274</v>
      </c>
      <c r="B2276">
        <v>14.288</v>
      </c>
    </row>
    <row r="2277" spans="1:2" x14ac:dyDescent="0.3">
      <c r="A2277" t="s">
        <v>2275</v>
      </c>
      <c r="B2277">
        <v>13.933</v>
      </c>
    </row>
    <row r="2278" spans="1:2" x14ac:dyDescent="0.3">
      <c r="A2278" t="s">
        <v>2276</v>
      </c>
      <c r="B2278">
        <v>14.488</v>
      </c>
    </row>
    <row r="2279" spans="1:2" x14ac:dyDescent="0.3">
      <c r="A2279" t="s">
        <v>2277</v>
      </c>
      <c r="B2279">
        <v>14.448</v>
      </c>
    </row>
    <row r="2280" spans="1:2" x14ac:dyDescent="0.3">
      <c r="A2280" t="s">
        <v>2278</v>
      </c>
      <c r="B2280">
        <v>13.993</v>
      </c>
    </row>
    <row r="2281" spans="1:2" x14ac:dyDescent="0.3">
      <c r="A2281" t="s">
        <v>2279</v>
      </c>
      <c r="B2281">
        <v>13.872999999999999</v>
      </c>
    </row>
    <row r="2282" spans="1:2" x14ac:dyDescent="0.3">
      <c r="A2282" t="s">
        <v>2280</v>
      </c>
      <c r="B2282">
        <v>12.95</v>
      </c>
    </row>
    <row r="2283" spans="1:2" x14ac:dyDescent="0.3">
      <c r="A2283" t="s">
        <v>2281</v>
      </c>
      <c r="B2283">
        <v>13.085000000000001</v>
      </c>
    </row>
    <row r="2284" spans="1:2" x14ac:dyDescent="0.3">
      <c r="A2284" t="s">
        <v>2282</v>
      </c>
      <c r="B2284">
        <v>13.05</v>
      </c>
    </row>
    <row r="2285" spans="1:2" x14ac:dyDescent="0.3">
      <c r="A2285" t="s">
        <v>2283</v>
      </c>
      <c r="B2285">
        <v>12.695</v>
      </c>
    </row>
    <row r="2286" spans="1:2" x14ac:dyDescent="0.3">
      <c r="A2286" t="s">
        <v>2284</v>
      </c>
      <c r="B2286">
        <v>12.9</v>
      </c>
    </row>
    <row r="2287" spans="1:2" x14ac:dyDescent="0.3">
      <c r="A2287" t="s">
        <v>2285</v>
      </c>
      <c r="B2287">
        <v>13.105</v>
      </c>
    </row>
    <row r="2288" spans="1:2" x14ac:dyDescent="0.3">
      <c r="A2288" t="s">
        <v>2286</v>
      </c>
      <c r="B2288">
        <v>13.323</v>
      </c>
    </row>
    <row r="2289" spans="1:2" x14ac:dyDescent="0.3">
      <c r="A2289" t="s">
        <v>2287</v>
      </c>
      <c r="B2289">
        <v>12.95</v>
      </c>
    </row>
    <row r="2290" spans="1:2" x14ac:dyDescent="0.3">
      <c r="A2290" t="s">
        <v>2288</v>
      </c>
      <c r="B2290">
        <v>12.56</v>
      </c>
    </row>
    <row r="2291" spans="1:2" x14ac:dyDescent="0.3">
      <c r="A2291" t="s">
        <v>2289</v>
      </c>
      <c r="B2291">
        <v>12.815</v>
      </c>
    </row>
    <row r="2292" spans="1:2" x14ac:dyDescent="0.3">
      <c r="A2292" t="s">
        <v>2290</v>
      </c>
      <c r="B2292">
        <v>12.958</v>
      </c>
    </row>
    <row r="2293" spans="1:2" x14ac:dyDescent="0.3">
      <c r="A2293" t="s">
        <v>2291</v>
      </c>
      <c r="B2293">
        <v>13.23</v>
      </c>
    </row>
    <row r="2294" spans="1:2" x14ac:dyDescent="0.3">
      <c r="A2294" t="s">
        <v>2292</v>
      </c>
      <c r="B2294">
        <v>12.904999999999999</v>
      </c>
    </row>
    <row r="2295" spans="1:2" x14ac:dyDescent="0.3">
      <c r="A2295" t="s">
        <v>2293</v>
      </c>
      <c r="B2295">
        <v>12.685</v>
      </c>
    </row>
    <row r="2296" spans="1:2" x14ac:dyDescent="0.3">
      <c r="A2296" t="s">
        <v>2294</v>
      </c>
      <c r="B2296">
        <v>11.95</v>
      </c>
    </row>
    <row r="2297" spans="1:2" x14ac:dyDescent="0.3">
      <c r="A2297" t="s">
        <v>2295</v>
      </c>
      <c r="B2297">
        <v>13.5</v>
      </c>
    </row>
    <row r="2298" spans="1:2" x14ac:dyDescent="0.3">
      <c r="A2298" t="s">
        <v>2296</v>
      </c>
      <c r="B2298">
        <v>13.827</v>
      </c>
    </row>
    <row r="2299" spans="1:2" x14ac:dyDescent="0.3">
      <c r="A2299" t="s">
        <v>2297</v>
      </c>
      <c r="B2299">
        <v>13.862</v>
      </c>
    </row>
    <row r="2300" spans="1:2" x14ac:dyDescent="0.3">
      <c r="A2300" t="s">
        <v>2298</v>
      </c>
      <c r="B2300">
        <v>13.343999999999999</v>
      </c>
    </row>
    <row r="2301" spans="1:2" x14ac:dyDescent="0.3">
      <c r="A2301" t="s">
        <v>2299</v>
      </c>
      <c r="B2301">
        <v>13.423999999999999</v>
      </c>
    </row>
    <row r="2302" spans="1:2" x14ac:dyDescent="0.3">
      <c r="A2302" t="s">
        <v>2300</v>
      </c>
      <c r="B2302">
        <v>13.606999999999999</v>
      </c>
    </row>
    <row r="2303" spans="1:2" x14ac:dyDescent="0.3">
      <c r="A2303" t="s">
        <v>2301</v>
      </c>
      <c r="B2303">
        <v>13.250999999999999</v>
      </c>
    </row>
    <row r="2304" spans="1:2" x14ac:dyDescent="0.3">
      <c r="A2304" t="s">
        <v>2302</v>
      </c>
      <c r="B2304">
        <v>13.023</v>
      </c>
    </row>
    <row r="2305" spans="1:2" x14ac:dyDescent="0.3">
      <c r="A2305" t="s">
        <v>2303</v>
      </c>
      <c r="B2305">
        <v>12.975</v>
      </c>
    </row>
    <row r="2306" spans="1:2" x14ac:dyDescent="0.3">
      <c r="A2306" t="s">
        <v>2304</v>
      </c>
      <c r="B2306">
        <v>12.965</v>
      </c>
    </row>
    <row r="2307" spans="1:2" x14ac:dyDescent="0.3">
      <c r="A2307" t="s">
        <v>2305</v>
      </c>
      <c r="B2307">
        <v>13.015000000000001</v>
      </c>
    </row>
    <row r="2308" spans="1:2" x14ac:dyDescent="0.3">
      <c r="A2308" t="s">
        <v>2306</v>
      </c>
      <c r="B2308">
        <v>12.725</v>
      </c>
    </row>
    <row r="2309" spans="1:2" x14ac:dyDescent="0.3">
      <c r="A2309" t="s">
        <v>2307</v>
      </c>
      <c r="B2309">
        <v>12.105</v>
      </c>
    </row>
    <row r="2310" spans="1:2" x14ac:dyDescent="0.3">
      <c r="A2310" t="s">
        <v>2308</v>
      </c>
      <c r="B2310">
        <v>12.205</v>
      </c>
    </row>
    <row r="2311" spans="1:2" x14ac:dyDescent="0.3">
      <c r="A2311" t="s">
        <v>2309</v>
      </c>
      <c r="B2311">
        <v>12.335000000000001</v>
      </c>
    </row>
    <row r="2312" spans="1:2" x14ac:dyDescent="0.3">
      <c r="A2312" t="s">
        <v>2310</v>
      </c>
      <c r="B2312">
        <v>12.324999999999999</v>
      </c>
    </row>
    <row r="2313" spans="1:2" x14ac:dyDescent="0.3">
      <c r="A2313" t="s">
        <v>2311</v>
      </c>
      <c r="B2313">
        <v>12.763</v>
      </c>
    </row>
    <row r="2314" spans="1:2" x14ac:dyDescent="0.3">
      <c r="A2314" t="s">
        <v>2312</v>
      </c>
      <c r="B2314">
        <v>12.76</v>
      </c>
    </row>
    <row r="2315" spans="1:2" x14ac:dyDescent="0.3">
      <c r="A2315" t="s">
        <v>2313</v>
      </c>
      <c r="B2315">
        <v>12.795</v>
      </c>
    </row>
    <row r="2316" spans="1:2" x14ac:dyDescent="0.3">
      <c r="A2316" t="s">
        <v>2314</v>
      </c>
      <c r="B2316">
        <v>12.25</v>
      </c>
    </row>
    <row r="2317" spans="1:2" x14ac:dyDescent="0.3">
      <c r="A2317" t="s">
        <v>2315</v>
      </c>
      <c r="B2317">
        <v>11.785</v>
      </c>
    </row>
    <row r="2318" spans="1:2" x14ac:dyDescent="0.3">
      <c r="A2318" t="s">
        <v>2316</v>
      </c>
      <c r="B2318">
        <v>12.1</v>
      </c>
    </row>
    <row r="2319" spans="1:2" x14ac:dyDescent="0.3">
      <c r="A2319" t="s">
        <v>2317</v>
      </c>
      <c r="B2319">
        <v>12.055</v>
      </c>
    </row>
    <row r="2320" spans="1:2" x14ac:dyDescent="0.3">
      <c r="A2320" t="s">
        <v>2318</v>
      </c>
      <c r="B2320">
        <v>12.3</v>
      </c>
    </row>
    <row r="2321" spans="1:2" x14ac:dyDescent="0.3">
      <c r="A2321" t="s">
        <v>2319</v>
      </c>
      <c r="B2321">
        <v>12.75</v>
      </c>
    </row>
    <row r="2322" spans="1:2" x14ac:dyDescent="0.3">
      <c r="A2322" t="s">
        <v>2320</v>
      </c>
      <c r="B2322">
        <v>12.914999999999999</v>
      </c>
    </row>
    <row r="2323" spans="1:2" x14ac:dyDescent="0.3">
      <c r="A2323" t="s">
        <v>2321</v>
      </c>
      <c r="B2323">
        <v>12.95</v>
      </c>
    </row>
    <row r="2324" spans="1:2" x14ac:dyDescent="0.3">
      <c r="A2324" t="s">
        <v>2322</v>
      </c>
      <c r="B2324">
        <v>12.395</v>
      </c>
    </row>
    <row r="2325" spans="1:2" x14ac:dyDescent="0.3">
      <c r="A2325" t="s">
        <v>2323</v>
      </c>
      <c r="B2325">
        <v>12.754</v>
      </c>
    </row>
    <row r="2326" spans="1:2" x14ac:dyDescent="0.3">
      <c r="A2326" t="s">
        <v>2324</v>
      </c>
      <c r="B2326">
        <v>12.305</v>
      </c>
    </row>
    <row r="2327" spans="1:2" x14ac:dyDescent="0.3">
      <c r="A2327" t="s">
        <v>2325</v>
      </c>
      <c r="B2327">
        <v>12.48</v>
      </c>
    </row>
    <row r="2328" spans="1:2" x14ac:dyDescent="0.3">
      <c r="A2328" t="s">
        <v>2326</v>
      </c>
      <c r="B2328">
        <v>13.093</v>
      </c>
    </row>
    <row r="2329" spans="1:2" x14ac:dyDescent="0.3">
      <c r="A2329" t="s">
        <v>2327</v>
      </c>
      <c r="B2329">
        <v>13.401999999999999</v>
      </c>
    </row>
    <row r="2330" spans="1:2" x14ac:dyDescent="0.3">
      <c r="A2330" t="s">
        <v>2328</v>
      </c>
      <c r="B2330">
        <v>13.692</v>
      </c>
    </row>
    <row r="2331" spans="1:2" x14ac:dyDescent="0.3">
      <c r="A2331" t="s">
        <v>2329</v>
      </c>
      <c r="B2331">
        <v>14.012</v>
      </c>
    </row>
    <row r="2332" spans="1:2" x14ac:dyDescent="0.3">
      <c r="A2332" t="s">
        <v>2330</v>
      </c>
      <c r="B2332">
        <v>13.935</v>
      </c>
    </row>
    <row r="2333" spans="1:2" x14ac:dyDescent="0.3">
      <c r="A2333" t="s">
        <v>2331</v>
      </c>
      <c r="B2333">
        <v>13.89</v>
      </c>
    </row>
    <row r="2334" spans="1:2" x14ac:dyDescent="0.3">
      <c r="A2334" t="s">
        <v>2332</v>
      </c>
      <c r="B2334">
        <v>14.195</v>
      </c>
    </row>
    <row r="2335" spans="1:2" x14ac:dyDescent="0.3">
      <c r="A2335" t="s">
        <v>2333</v>
      </c>
      <c r="B2335">
        <v>14</v>
      </c>
    </row>
    <row r="2336" spans="1:2" x14ac:dyDescent="0.3">
      <c r="A2336" t="s">
        <v>2334</v>
      </c>
      <c r="B2336">
        <v>14.02</v>
      </c>
    </row>
    <row r="2337" spans="1:2" x14ac:dyDescent="0.3">
      <c r="A2337" t="s">
        <v>2335</v>
      </c>
      <c r="B2337">
        <v>13.99</v>
      </c>
    </row>
    <row r="2338" spans="1:2" x14ac:dyDescent="0.3">
      <c r="A2338" t="s">
        <v>2336</v>
      </c>
      <c r="B2338">
        <v>13.81</v>
      </c>
    </row>
    <row r="2339" spans="1:2" x14ac:dyDescent="0.3">
      <c r="A2339" t="s">
        <v>2337</v>
      </c>
      <c r="B2339">
        <v>14.11</v>
      </c>
    </row>
    <row r="2340" spans="1:2" x14ac:dyDescent="0.3">
      <c r="A2340" t="s">
        <v>2338</v>
      </c>
      <c r="B2340">
        <v>14.27</v>
      </c>
    </row>
    <row r="2341" spans="1:2" x14ac:dyDescent="0.3">
      <c r="A2341" t="s">
        <v>2339</v>
      </c>
      <c r="B2341">
        <v>14.435</v>
      </c>
    </row>
    <row r="2342" spans="1:2" x14ac:dyDescent="0.3">
      <c r="A2342" t="s">
        <v>2340</v>
      </c>
      <c r="B2342">
        <v>14.683</v>
      </c>
    </row>
    <row r="2343" spans="1:2" x14ac:dyDescent="0.3">
      <c r="A2343" t="s">
        <v>2341</v>
      </c>
      <c r="B2343">
        <v>14.587999999999999</v>
      </c>
    </row>
    <row r="2344" spans="1:2" x14ac:dyDescent="0.3">
      <c r="A2344" t="s">
        <v>2342</v>
      </c>
      <c r="B2344">
        <v>14.853</v>
      </c>
    </row>
    <row r="2345" spans="1:2" x14ac:dyDescent="0.3">
      <c r="A2345" t="s">
        <v>2343</v>
      </c>
      <c r="B2345">
        <v>15.15</v>
      </c>
    </row>
    <row r="2346" spans="1:2" x14ac:dyDescent="0.3">
      <c r="A2346" t="s">
        <v>2344</v>
      </c>
      <c r="B2346">
        <v>15.6</v>
      </c>
    </row>
    <row r="2347" spans="1:2" x14ac:dyDescent="0.3">
      <c r="A2347" t="s">
        <v>2345</v>
      </c>
      <c r="B2347">
        <v>15.725</v>
      </c>
    </row>
    <row r="2348" spans="1:2" x14ac:dyDescent="0.3">
      <c r="A2348" t="s">
        <v>2346</v>
      </c>
      <c r="B2348">
        <v>15.945</v>
      </c>
    </row>
    <row r="2349" spans="1:2" x14ac:dyDescent="0.3">
      <c r="A2349" t="s">
        <v>2347</v>
      </c>
      <c r="B2349">
        <v>15.3</v>
      </c>
    </row>
    <row r="2350" spans="1:2" x14ac:dyDescent="0.3">
      <c r="A2350" t="s">
        <v>2348</v>
      </c>
      <c r="B2350">
        <v>15.882999999999999</v>
      </c>
    </row>
    <row r="2351" spans="1:2" x14ac:dyDescent="0.3">
      <c r="A2351" t="s">
        <v>2349</v>
      </c>
      <c r="B2351">
        <v>15.375999999999999</v>
      </c>
    </row>
    <row r="2352" spans="1:2" x14ac:dyDescent="0.3">
      <c r="A2352" t="s">
        <v>2350</v>
      </c>
      <c r="B2352">
        <v>14.943</v>
      </c>
    </row>
    <row r="2353" spans="1:2" x14ac:dyDescent="0.3">
      <c r="A2353" t="s">
        <v>2351</v>
      </c>
      <c r="B2353">
        <v>15.128</v>
      </c>
    </row>
    <row r="2354" spans="1:2" x14ac:dyDescent="0.3">
      <c r="A2354" t="s">
        <v>2352</v>
      </c>
      <c r="B2354">
        <v>15.212999999999999</v>
      </c>
    </row>
    <row r="2355" spans="1:2" x14ac:dyDescent="0.3">
      <c r="A2355" t="s">
        <v>2353</v>
      </c>
      <c r="B2355">
        <v>15.481</v>
      </c>
    </row>
    <row r="2356" spans="1:2" x14ac:dyDescent="0.3">
      <c r="A2356" t="s">
        <v>2354</v>
      </c>
      <c r="B2356">
        <v>14.865</v>
      </c>
    </row>
    <row r="2357" spans="1:2" x14ac:dyDescent="0.3">
      <c r="A2357" t="s">
        <v>2355</v>
      </c>
      <c r="B2357">
        <v>14.02</v>
      </c>
    </row>
    <row r="2358" spans="1:2" x14ac:dyDescent="0.3">
      <c r="A2358" t="s">
        <v>2356</v>
      </c>
      <c r="B2358">
        <v>14.12</v>
      </c>
    </row>
    <row r="2359" spans="1:2" x14ac:dyDescent="0.3">
      <c r="A2359" t="s">
        <v>2357</v>
      </c>
      <c r="B2359">
        <v>14.269</v>
      </c>
    </row>
    <row r="2360" spans="1:2" x14ac:dyDescent="0.3">
      <c r="A2360" t="s">
        <v>2358</v>
      </c>
      <c r="B2360">
        <v>14.228999999999999</v>
      </c>
    </row>
    <row r="2361" spans="1:2" x14ac:dyDescent="0.3">
      <c r="A2361" t="s">
        <v>2359</v>
      </c>
      <c r="B2361">
        <v>14.189</v>
      </c>
    </row>
    <row r="2362" spans="1:2" x14ac:dyDescent="0.3">
      <c r="A2362" t="s">
        <v>2360</v>
      </c>
      <c r="B2362">
        <v>13.694000000000001</v>
      </c>
    </row>
    <row r="2363" spans="1:2" x14ac:dyDescent="0.3">
      <c r="A2363" t="s">
        <v>2361</v>
      </c>
      <c r="B2363">
        <v>13.834</v>
      </c>
    </row>
    <row r="2364" spans="1:2" x14ac:dyDescent="0.3">
      <c r="A2364" t="s">
        <v>2362</v>
      </c>
      <c r="B2364">
        <v>13.898999999999999</v>
      </c>
    </row>
    <row r="2365" spans="1:2" x14ac:dyDescent="0.3">
      <c r="A2365" t="s">
        <v>2363</v>
      </c>
      <c r="B2365">
        <v>13.994</v>
      </c>
    </row>
    <row r="2366" spans="1:2" x14ac:dyDescent="0.3">
      <c r="A2366" t="s">
        <v>2364</v>
      </c>
      <c r="B2366">
        <v>14.117000000000001</v>
      </c>
    </row>
    <row r="2367" spans="1:2" x14ac:dyDescent="0.3">
      <c r="A2367" t="s">
        <v>2365</v>
      </c>
      <c r="B2367">
        <v>13.946999999999999</v>
      </c>
    </row>
    <row r="2368" spans="1:2" x14ac:dyDescent="0.3">
      <c r="A2368" t="s">
        <v>2366</v>
      </c>
      <c r="B2368">
        <v>13.574</v>
      </c>
    </row>
    <row r="2369" spans="1:2" x14ac:dyDescent="0.3">
      <c r="A2369" t="s">
        <v>2367</v>
      </c>
      <c r="B2369">
        <v>13.74</v>
      </c>
    </row>
    <row r="2370" spans="1:2" x14ac:dyDescent="0.3">
      <c r="A2370" t="s">
        <v>2368</v>
      </c>
      <c r="B2370">
        <v>13.393000000000001</v>
      </c>
    </row>
    <row r="2371" spans="1:2" x14ac:dyDescent="0.3">
      <c r="A2371" t="s">
        <v>2369</v>
      </c>
      <c r="B2371">
        <v>13.227</v>
      </c>
    </row>
    <row r="2372" spans="1:2" x14ac:dyDescent="0.3">
      <c r="A2372" t="s">
        <v>2370</v>
      </c>
      <c r="B2372">
        <v>13.209</v>
      </c>
    </row>
    <row r="2373" spans="1:2" x14ac:dyDescent="0.3">
      <c r="A2373" t="s">
        <v>2371</v>
      </c>
      <c r="B2373">
        <v>12.840999999999999</v>
      </c>
    </row>
    <row r="2374" spans="1:2" x14ac:dyDescent="0.3">
      <c r="A2374" t="s">
        <v>2372</v>
      </c>
      <c r="B2374">
        <v>12.923999999999999</v>
      </c>
    </row>
    <row r="2375" spans="1:2" x14ac:dyDescent="0.3">
      <c r="A2375" t="s">
        <v>2373</v>
      </c>
      <c r="B2375">
        <v>12.637</v>
      </c>
    </row>
    <row r="2376" spans="1:2" x14ac:dyDescent="0.3">
      <c r="A2376" t="s">
        <v>2374</v>
      </c>
      <c r="B2376">
        <v>12.785</v>
      </c>
    </row>
    <row r="2377" spans="1:2" x14ac:dyDescent="0.3">
      <c r="A2377" t="s">
        <v>2375</v>
      </c>
      <c r="B2377">
        <v>12.855</v>
      </c>
    </row>
    <row r="2378" spans="1:2" x14ac:dyDescent="0.3">
      <c r="A2378" t="s">
        <v>2376</v>
      </c>
      <c r="B2378">
        <v>13.202999999999999</v>
      </c>
    </row>
    <row r="2379" spans="1:2" x14ac:dyDescent="0.3">
      <c r="A2379" t="s">
        <v>2377</v>
      </c>
      <c r="B2379">
        <v>13.23</v>
      </c>
    </row>
    <row r="2380" spans="1:2" x14ac:dyDescent="0.3">
      <c r="A2380" t="s">
        <v>2378</v>
      </c>
      <c r="B2380">
        <v>13.398</v>
      </c>
    </row>
    <row r="2381" spans="1:2" x14ac:dyDescent="0.3">
      <c r="A2381" t="s">
        <v>2379</v>
      </c>
      <c r="B2381">
        <v>13.62</v>
      </c>
    </row>
    <row r="2382" spans="1:2" x14ac:dyDescent="0.3">
      <c r="A2382" t="s">
        <v>2380</v>
      </c>
      <c r="B2382">
        <v>13.473000000000001</v>
      </c>
    </row>
    <row r="2383" spans="1:2" x14ac:dyDescent="0.3">
      <c r="A2383" t="s">
        <v>2381</v>
      </c>
      <c r="B2383">
        <v>13.695</v>
      </c>
    </row>
    <row r="2384" spans="1:2" x14ac:dyDescent="0.3">
      <c r="A2384" t="s">
        <v>2382</v>
      </c>
      <c r="B2384">
        <v>13.765000000000001</v>
      </c>
    </row>
    <row r="2385" spans="1:2" x14ac:dyDescent="0.3">
      <c r="A2385" t="s">
        <v>2383</v>
      </c>
      <c r="B2385">
        <v>13.87</v>
      </c>
    </row>
    <row r="2386" spans="1:2" x14ac:dyDescent="0.3">
      <c r="A2386" t="s">
        <v>2384</v>
      </c>
      <c r="B2386">
        <v>13.984999999999999</v>
      </c>
    </row>
    <row r="2387" spans="1:2" x14ac:dyDescent="0.3">
      <c r="A2387" t="s">
        <v>2385</v>
      </c>
      <c r="B2387">
        <v>13.734999999999999</v>
      </c>
    </row>
    <row r="2388" spans="1:2" x14ac:dyDescent="0.3">
      <c r="A2388" t="s">
        <v>2386</v>
      </c>
      <c r="B2388">
        <v>13.253</v>
      </c>
    </row>
    <row r="2389" spans="1:2" x14ac:dyDescent="0.3">
      <c r="A2389" t="s">
        <v>2387</v>
      </c>
      <c r="B2389">
        <v>13.478</v>
      </c>
    </row>
    <row r="2390" spans="1:2" x14ac:dyDescent="0.3">
      <c r="A2390" t="s">
        <v>2388</v>
      </c>
      <c r="B2390">
        <v>13.933</v>
      </c>
    </row>
    <row r="2391" spans="1:2" x14ac:dyDescent="0.3">
      <c r="A2391" t="s">
        <v>2389</v>
      </c>
      <c r="B2391">
        <v>14.244999999999999</v>
      </c>
    </row>
    <row r="2392" spans="1:2" x14ac:dyDescent="0.3">
      <c r="A2392" t="s">
        <v>2390</v>
      </c>
      <c r="B2392">
        <v>14.688000000000001</v>
      </c>
    </row>
    <row r="2393" spans="1:2" x14ac:dyDescent="0.3">
      <c r="A2393" t="s">
        <v>2391</v>
      </c>
      <c r="B2393">
        <v>14.753</v>
      </c>
    </row>
    <row r="2394" spans="1:2" x14ac:dyDescent="0.3">
      <c r="A2394" t="s">
        <v>2392</v>
      </c>
      <c r="B2394">
        <v>14.638</v>
      </c>
    </row>
    <row r="2395" spans="1:2" x14ac:dyDescent="0.3">
      <c r="A2395" t="s">
        <v>2393</v>
      </c>
      <c r="B2395">
        <v>14.661</v>
      </c>
    </row>
    <row r="2396" spans="1:2" x14ac:dyDescent="0.3">
      <c r="A2396" t="s">
        <v>2394</v>
      </c>
      <c r="B2396">
        <v>14.348000000000001</v>
      </c>
    </row>
    <row r="2397" spans="1:2" x14ac:dyDescent="0.3">
      <c r="A2397" t="s">
        <v>2395</v>
      </c>
      <c r="B2397">
        <v>14.337999999999999</v>
      </c>
    </row>
    <row r="2398" spans="1:2" x14ac:dyDescent="0.3">
      <c r="A2398" t="s">
        <v>2396</v>
      </c>
      <c r="B2398">
        <v>14.577999999999999</v>
      </c>
    </row>
    <row r="2399" spans="1:2" x14ac:dyDescent="0.3">
      <c r="A2399" t="s">
        <v>2397</v>
      </c>
      <c r="B2399">
        <v>14.98</v>
      </c>
    </row>
    <row r="2400" spans="1:2" x14ac:dyDescent="0.3">
      <c r="A2400" t="s">
        <v>2398</v>
      </c>
      <c r="B2400">
        <v>14.715</v>
      </c>
    </row>
    <row r="2401" spans="1:2" x14ac:dyDescent="0.3">
      <c r="A2401" t="s">
        <v>2399</v>
      </c>
      <c r="B2401">
        <v>13.971</v>
      </c>
    </row>
    <row r="2402" spans="1:2" x14ac:dyDescent="0.3">
      <c r="A2402" t="s">
        <v>2400</v>
      </c>
      <c r="B2402">
        <v>13.956</v>
      </c>
    </row>
    <row r="2403" spans="1:2" x14ac:dyDescent="0.3">
      <c r="A2403" t="s">
        <v>2401</v>
      </c>
      <c r="B2403">
        <v>13.871</v>
      </c>
    </row>
    <row r="2404" spans="1:2" x14ac:dyDescent="0.3">
      <c r="A2404" t="s">
        <v>2402</v>
      </c>
      <c r="B2404">
        <v>13.875999999999999</v>
      </c>
    </row>
    <row r="2405" spans="1:2" x14ac:dyDescent="0.3">
      <c r="A2405" t="s">
        <v>2403</v>
      </c>
      <c r="B2405">
        <v>14.16</v>
      </c>
    </row>
    <row r="2406" spans="1:2" x14ac:dyDescent="0.3">
      <c r="A2406" t="s">
        <v>2404</v>
      </c>
      <c r="B2406">
        <v>14.191000000000001</v>
      </c>
    </row>
    <row r="2407" spans="1:2" x14ac:dyDescent="0.3">
      <c r="A2407" t="s">
        <v>2405</v>
      </c>
      <c r="B2407">
        <v>14.305999999999999</v>
      </c>
    </row>
    <row r="2408" spans="1:2" x14ac:dyDescent="0.3">
      <c r="A2408" t="s">
        <v>2406</v>
      </c>
      <c r="B2408">
        <v>14.250999999999999</v>
      </c>
    </row>
    <row r="2409" spans="1:2" x14ac:dyDescent="0.3">
      <c r="A2409" t="s">
        <v>2407</v>
      </c>
      <c r="B2409">
        <v>14.215999999999999</v>
      </c>
    </row>
    <row r="2410" spans="1:2" x14ac:dyDescent="0.3">
      <c r="A2410" t="s">
        <v>2408</v>
      </c>
      <c r="B2410">
        <v>14.784000000000001</v>
      </c>
    </row>
    <row r="2411" spans="1:2" x14ac:dyDescent="0.3">
      <c r="A2411" t="s">
        <v>2409</v>
      </c>
      <c r="B2411">
        <v>14.898</v>
      </c>
    </row>
    <row r="2412" spans="1:2" x14ac:dyDescent="0.3">
      <c r="A2412" t="s">
        <v>2410</v>
      </c>
      <c r="B2412">
        <v>15.035</v>
      </c>
    </row>
    <row r="2413" spans="1:2" x14ac:dyDescent="0.3">
      <c r="A2413" t="s">
        <v>2411</v>
      </c>
      <c r="B2413">
        <v>15.34</v>
      </c>
    </row>
    <row r="2414" spans="1:2" x14ac:dyDescent="0.3">
      <c r="A2414" t="s">
        <v>2412</v>
      </c>
      <c r="B2414">
        <v>16.268000000000001</v>
      </c>
    </row>
    <row r="2415" spans="1:2" x14ac:dyDescent="0.3">
      <c r="A2415" t="s">
        <v>2413</v>
      </c>
      <c r="B2415">
        <v>16.263000000000002</v>
      </c>
    </row>
    <row r="2416" spans="1:2" x14ac:dyDescent="0.3">
      <c r="A2416" t="s">
        <v>2414</v>
      </c>
      <c r="B2416">
        <v>16.488</v>
      </c>
    </row>
    <row r="2417" spans="1:2" x14ac:dyDescent="0.3">
      <c r="A2417" t="s">
        <v>2415</v>
      </c>
      <c r="B2417">
        <v>16.443000000000001</v>
      </c>
    </row>
    <row r="2418" spans="1:2" x14ac:dyDescent="0.3">
      <c r="A2418" t="s">
        <v>2416</v>
      </c>
      <c r="B2418">
        <v>16.649999999999999</v>
      </c>
    </row>
    <row r="2419" spans="1:2" x14ac:dyDescent="0.3">
      <c r="A2419" t="s">
        <v>2417</v>
      </c>
      <c r="B2419">
        <v>16.675999999999998</v>
      </c>
    </row>
    <row r="2420" spans="1:2" x14ac:dyDescent="0.3">
      <c r="A2420" t="s">
        <v>2418</v>
      </c>
      <c r="B2420">
        <v>16.600999999999999</v>
      </c>
    </row>
    <row r="2421" spans="1:2" x14ac:dyDescent="0.3">
      <c r="A2421" t="s">
        <v>2419</v>
      </c>
      <c r="B2421">
        <v>16.978000000000002</v>
      </c>
    </row>
    <row r="2422" spans="1:2" x14ac:dyDescent="0.3">
      <c r="A2422" t="s">
        <v>2420</v>
      </c>
      <c r="B2422">
        <v>17.408000000000001</v>
      </c>
    </row>
    <row r="2423" spans="1:2" x14ac:dyDescent="0.3">
      <c r="A2423" t="s">
        <v>2421</v>
      </c>
      <c r="B2423">
        <v>17.242999999999999</v>
      </c>
    </row>
    <row r="2424" spans="1:2" x14ac:dyDescent="0.3">
      <c r="A2424" t="s">
        <v>2422</v>
      </c>
      <c r="B2424">
        <v>17.042999999999999</v>
      </c>
    </row>
    <row r="2425" spans="1:2" x14ac:dyDescent="0.3">
      <c r="A2425" t="s">
        <v>2423</v>
      </c>
      <c r="B2425">
        <v>16.858000000000001</v>
      </c>
    </row>
    <row r="2426" spans="1:2" x14ac:dyDescent="0.3">
      <c r="A2426" t="s">
        <v>2424</v>
      </c>
      <c r="B2426">
        <v>17.093</v>
      </c>
    </row>
    <row r="2427" spans="1:2" x14ac:dyDescent="0.3">
      <c r="A2427" t="s">
        <v>2425</v>
      </c>
      <c r="B2427">
        <v>16.888000000000002</v>
      </c>
    </row>
    <row r="2428" spans="1:2" x14ac:dyDescent="0.3">
      <c r="A2428" t="s">
        <v>2426</v>
      </c>
      <c r="B2428">
        <v>16.273</v>
      </c>
    </row>
    <row r="2429" spans="1:2" x14ac:dyDescent="0.3">
      <c r="A2429" t="s">
        <v>2427</v>
      </c>
      <c r="B2429">
        <v>16.038</v>
      </c>
    </row>
    <row r="2430" spans="1:2" x14ac:dyDescent="0.3">
      <c r="A2430" t="s">
        <v>2428</v>
      </c>
      <c r="B2430">
        <v>16.172999999999998</v>
      </c>
    </row>
    <row r="2431" spans="1:2" x14ac:dyDescent="0.3">
      <c r="A2431" t="s">
        <v>2429</v>
      </c>
      <c r="B2431">
        <v>16.155999999999999</v>
      </c>
    </row>
    <row r="2432" spans="1:2" x14ac:dyDescent="0.3">
      <c r="A2432" t="s">
        <v>2430</v>
      </c>
      <c r="B2432">
        <v>16.635999999999999</v>
      </c>
    </row>
    <row r="2433" spans="1:2" x14ac:dyDescent="0.3">
      <c r="A2433" t="s">
        <v>2431</v>
      </c>
      <c r="B2433">
        <v>16.417999999999999</v>
      </c>
    </row>
    <row r="2434" spans="1:2" x14ac:dyDescent="0.3">
      <c r="A2434" t="s">
        <v>2432</v>
      </c>
      <c r="B2434">
        <v>16.207999999999998</v>
      </c>
    </row>
    <row r="2435" spans="1:2" x14ac:dyDescent="0.3">
      <c r="A2435" t="s">
        <v>2433</v>
      </c>
      <c r="B2435">
        <v>16.513000000000002</v>
      </c>
    </row>
    <row r="2436" spans="1:2" x14ac:dyDescent="0.3">
      <c r="A2436" t="s">
        <v>2434</v>
      </c>
      <c r="B2436">
        <v>17.273</v>
      </c>
    </row>
    <row r="2437" spans="1:2" x14ac:dyDescent="0.3">
      <c r="A2437" t="s">
        <v>2435</v>
      </c>
      <c r="B2437">
        <v>17.478000000000002</v>
      </c>
    </row>
    <row r="2438" spans="1:2" x14ac:dyDescent="0.3">
      <c r="A2438" t="s">
        <v>2436</v>
      </c>
      <c r="B2438">
        <v>17.8</v>
      </c>
    </row>
    <row r="2439" spans="1:2" x14ac:dyDescent="0.3">
      <c r="A2439" t="s">
        <v>2437</v>
      </c>
      <c r="B2439">
        <v>17.675000000000001</v>
      </c>
    </row>
    <row r="2440" spans="1:2" x14ac:dyDescent="0.3">
      <c r="A2440" t="s">
        <v>5823</v>
      </c>
      <c r="B2440">
        <v>17.805</v>
      </c>
    </row>
    <row r="2441" spans="1:2" x14ac:dyDescent="0.3">
      <c r="A2441" t="s">
        <v>2438</v>
      </c>
      <c r="B2441">
        <v>17.824999999999999</v>
      </c>
    </row>
    <row r="2442" spans="1:2" x14ac:dyDescent="0.3">
      <c r="A2442" t="s">
        <v>2439</v>
      </c>
      <c r="B2442">
        <v>17.893000000000001</v>
      </c>
    </row>
    <row r="2443" spans="1:2" x14ac:dyDescent="0.3">
      <c r="A2443" t="s">
        <v>2440</v>
      </c>
      <c r="B2443">
        <v>17.399999999999999</v>
      </c>
    </row>
    <row r="2444" spans="1:2" x14ac:dyDescent="0.3">
      <c r="A2444" t="s">
        <v>2441</v>
      </c>
      <c r="B2444">
        <v>17.405000000000001</v>
      </c>
    </row>
    <row r="2445" spans="1:2" x14ac:dyDescent="0.3">
      <c r="A2445" t="s">
        <v>5824</v>
      </c>
      <c r="B2445">
        <v>17.47</v>
      </c>
    </row>
    <row r="2446" spans="1:2" x14ac:dyDescent="0.3">
      <c r="A2446" t="s">
        <v>2442</v>
      </c>
      <c r="B2446">
        <v>17.61</v>
      </c>
    </row>
    <row r="2447" spans="1:2" x14ac:dyDescent="0.3">
      <c r="A2447" t="s">
        <v>2443</v>
      </c>
      <c r="B2447">
        <v>17.542999999999999</v>
      </c>
    </row>
    <row r="2448" spans="1:2" x14ac:dyDescent="0.3">
      <c r="A2448" t="s">
        <v>2444</v>
      </c>
      <c r="B2448">
        <v>17.809999999999999</v>
      </c>
    </row>
    <row r="2449" spans="1:2" x14ac:dyDescent="0.3">
      <c r="A2449" t="s">
        <v>2445</v>
      </c>
      <c r="B2449">
        <v>17.53</v>
      </c>
    </row>
    <row r="2450" spans="1:2" x14ac:dyDescent="0.3">
      <c r="A2450" t="s">
        <v>2446</v>
      </c>
      <c r="B2450">
        <v>17.710999999999999</v>
      </c>
    </row>
    <row r="2451" spans="1:2" x14ac:dyDescent="0.3">
      <c r="A2451" t="s">
        <v>5825</v>
      </c>
      <c r="B2451">
        <v>17.632999999999999</v>
      </c>
    </row>
    <row r="2452" spans="1:2" x14ac:dyDescent="0.3">
      <c r="A2452" t="s">
        <v>2447</v>
      </c>
      <c r="B2452">
        <v>17.084</v>
      </c>
    </row>
    <row r="2453" spans="1:2" x14ac:dyDescent="0.3">
      <c r="A2453" t="s">
        <v>2448</v>
      </c>
      <c r="B2453">
        <v>16.530999999999999</v>
      </c>
    </row>
    <row r="2454" spans="1:2" x14ac:dyDescent="0.3">
      <c r="A2454" t="s">
        <v>2449</v>
      </c>
      <c r="B2454">
        <v>16.231000000000002</v>
      </c>
    </row>
    <row r="2455" spans="1:2" x14ac:dyDescent="0.3">
      <c r="A2455" t="s">
        <v>2450</v>
      </c>
      <c r="B2455">
        <v>16.646000000000001</v>
      </c>
    </row>
    <row r="2456" spans="1:2" x14ac:dyDescent="0.3">
      <c r="A2456" t="s">
        <v>2451</v>
      </c>
      <c r="B2456">
        <v>16.245999999999999</v>
      </c>
    </row>
    <row r="2457" spans="1:2" x14ac:dyDescent="0.3">
      <c r="A2457" t="s">
        <v>5826</v>
      </c>
      <c r="B2457">
        <v>16.337</v>
      </c>
    </row>
    <row r="2458" spans="1:2" x14ac:dyDescent="0.3">
      <c r="A2458" t="s">
        <v>2452</v>
      </c>
      <c r="B2458">
        <v>16.431000000000001</v>
      </c>
    </row>
    <row r="2459" spans="1:2" x14ac:dyDescent="0.3">
      <c r="A2459" t="s">
        <v>2453</v>
      </c>
      <c r="B2459">
        <v>17.170999999999999</v>
      </c>
    </row>
    <row r="2460" spans="1:2" x14ac:dyDescent="0.3">
      <c r="A2460" t="s">
        <v>2454</v>
      </c>
      <c r="B2460">
        <v>17.395</v>
      </c>
    </row>
    <row r="2461" spans="1:2" x14ac:dyDescent="0.3">
      <c r="A2461" t="s">
        <v>2455</v>
      </c>
      <c r="B2461">
        <v>17.399999999999999</v>
      </c>
    </row>
    <row r="2462" spans="1:2" x14ac:dyDescent="0.3">
      <c r="A2462" t="s">
        <v>2456</v>
      </c>
      <c r="B2462">
        <v>17.364999999999998</v>
      </c>
    </row>
    <row r="2463" spans="1:2" x14ac:dyDescent="0.3">
      <c r="A2463" t="s">
        <v>5827</v>
      </c>
      <c r="B2463">
        <v>17.465</v>
      </c>
    </row>
    <row r="2464" spans="1:2" x14ac:dyDescent="0.3">
      <c r="A2464" t="s">
        <v>2457</v>
      </c>
      <c r="B2464">
        <v>17.47</v>
      </c>
    </row>
    <row r="2465" spans="1:2" x14ac:dyDescent="0.3">
      <c r="A2465" t="s">
        <v>2458</v>
      </c>
      <c r="B2465">
        <v>17.212</v>
      </c>
    </row>
    <row r="2466" spans="1:2" x14ac:dyDescent="0.3">
      <c r="A2466" t="s">
        <v>5828</v>
      </c>
      <c r="B2466">
        <v>17.527000000000001</v>
      </c>
    </row>
    <row r="2467" spans="1:2" x14ac:dyDescent="0.3">
      <c r="A2467" t="s">
        <v>2459</v>
      </c>
      <c r="B2467">
        <v>17.254999999999999</v>
      </c>
    </row>
    <row r="2468" spans="1:2" x14ac:dyDescent="0.3">
      <c r="A2468" t="s">
        <v>2460</v>
      </c>
      <c r="B2468">
        <v>17.37</v>
      </c>
    </row>
    <row r="2469" spans="1:2" x14ac:dyDescent="0.3">
      <c r="A2469" t="s">
        <v>6015</v>
      </c>
      <c r="B2469">
        <v>17.649999999999999</v>
      </c>
    </row>
    <row r="2470" spans="1:2" x14ac:dyDescent="0.3">
      <c r="A2470" t="s">
        <v>2461</v>
      </c>
      <c r="B2470">
        <v>18.39</v>
      </c>
    </row>
    <row r="2471" spans="1:2" x14ac:dyDescent="0.3">
      <c r="A2471" t="s">
        <v>2462</v>
      </c>
      <c r="B2471">
        <v>18.376999999999999</v>
      </c>
    </row>
    <row r="2472" spans="1:2" x14ac:dyDescent="0.3">
      <c r="A2472" t="s">
        <v>2463</v>
      </c>
      <c r="B2472">
        <v>18.407</v>
      </c>
    </row>
    <row r="2473" spans="1:2" x14ac:dyDescent="0.3">
      <c r="A2473" t="s">
        <v>2464</v>
      </c>
      <c r="B2473">
        <v>18.446999999999999</v>
      </c>
    </row>
    <row r="2474" spans="1:2" x14ac:dyDescent="0.3">
      <c r="A2474" t="s">
        <v>2465</v>
      </c>
      <c r="B2474">
        <v>18.433</v>
      </c>
    </row>
    <row r="2475" spans="1:2" x14ac:dyDescent="0.3">
      <c r="A2475" t="s">
        <v>5829</v>
      </c>
      <c r="B2475">
        <v>18.664999999999999</v>
      </c>
    </row>
    <row r="2476" spans="1:2" x14ac:dyDescent="0.3">
      <c r="A2476" t="s">
        <v>2466</v>
      </c>
      <c r="B2476">
        <v>18.603000000000002</v>
      </c>
    </row>
    <row r="2477" spans="1:2" x14ac:dyDescent="0.3">
      <c r="A2477" t="s">
        <v>2467</v>
      </c>
      <c r="B2477">
        <v>18.448</v>
      </c>
    </row>
    <row r="2478" spans="1:2" x14ac:dyDescent="0.3">
      <c r="A2478" t="s">
        <v>2468</v>
      </c>
      <c r="B2478">
        <v>18.765999999999998</v>
      </c>
    </row>
    <row r="2479" spans="1:2" x14ac:dyDescent="0.3">
      <c r="A2479" t="s">
        <v>6016</v>
      </c>
      <c r="B2479">
        <v>18.52</v>
      </c>
    </row>
    <row r="2480" spans="1:2" x14ac:dyDescent="0.3">
      <c r="A2480" t="s">
        <v>2469</v>
      </c>
      <c r="B2480">
        <v>18.302</v>
      </c>
    </row>
    <row r="2481" spans="1:2" x14ac:dyDescent="0.3">
      <c r="A2481" t="s">
        <v>5830</v>
      </c>
      <c r="B2481">
        <v>18.292000000000002</v>
      </c>
    </row>
    <row r="2482" spans="1:2" x14ac:dyDescent="0.3">
      <c r="A2482" t="s">
        <v>2470</v>
      </c>
      <c r="B2482">
        <v>18.495000000000001</v>
      </c>
    </row>
    <row r="2483" spans="1:2" x14ac:dyDescent="0.3">
      <c r="A2483" t="s">
        <v>2471</v>
      </c>
      <c r="B2483">
        <v>19.18</v>
      </c>
    </row>
    <row r="2484" spans="1:2" x14ac:dyDescent="0.3">
      <c r="A2484" t="s">
        <v>2472</v>
      </c>
      <c r="B2484">
        <v>19.295000000000002</v>
      </c>
    </row>
    <row r="2485" spans="1:2" x14ac:dyDescent="0.3">
      <c r="A2485" t="s">
        <v>2473</v>
      </c>
      <c r="B2485">
        <v>19.102</v>
      </c>
    </row>
    <row r="2486" spans="1:2" x14ac:dyDescent="0.3">
      <c r="A2486" t="s">
        <v>2474</v>
      </c>
      <c r="B2486">
        <v>18.495999999999999</v>
      </c>
    </row>
    <row r="2487" spans="1:2" x14ac:dyDescent="0.3">
      <c r="A2487" t="s">
        <v>5831</v>
      </c>
      <c r="B2487">
        <v>18.52</v>
      </c>
    </row>
    <row r="2488" spans="1:2" x14ac:dyDescent="0.3">
      <c r="A2488" t="s">
        <v>2475</v>
      </c>
      <c r="B2488">
        <v>18.335999999999999</v>
      </c>
    </row>
    <row r="2489" spans="1:2" x14ac:dyDescent="0.3">
      <c r="A2489" t="s">
        <v>2476</v>
      </c>
      <c r="B2489">
        <v>17.785</v>
      </c>
    </row>
    <row r="2490" spans="1:2" x14ac:dyDescent="0.3">
      <c r="A2490" t="s">
        <v>2477</v>
      </c>
      <c r="B2490">
        <v>17.158000000000001</v>
      </c>
    </row>
    <row r="2491" spans="1:2" x14ac:dyDescent="0.3">
      <c r="A2491" t="s">
        <v>2478</v>
      </c>
      <c r="B2491">
        <v>17.172999999999998</v>
      </c>
    </row>
    <row r="2492" spans="1:2" x14ac:dyDescent="0.3">
      <c r="A2492" t="s">
        <v>2479</v>
      </c>
      <c r="B2492">
        <v>17.084</v>
      </c>
    </row>
    <row r="2493" spans="1:2" x14ac:dyDescent="0.3">
      <c r="A2493" t="s">
        <v>5832</v>
      </c>
      <c r="B2493">
        <v>17.12</v>
      </c>
    </row>
    <row r="2494" spans="1:2" x14ac:dyDescent="0.3">
      <c r="A2494" t="s">
        <v>2480</v>
      </c>
      <c r="B2494">
        <v>17.326000000000001</v>
      </c>
    </row>
    <row r="2495" spans="1:2" x14ac:dyDescent="0.3">
      <c r="A2495" t="s">
        <v>2481</v>
      </c>
      <c r="B2495">
        <v>17.440999999999999</v>
      </c>
    </row>
    <row r="2496" spans="1:2" x14ac:dyDescent="0.3">
      <c r="A2496" t="s">
        <v>2482</v>
      </c>
      <c r="B2496">
        <v>17.678999999999998</v>
      </c>
    </row>
    <row r="2497" spans="1:2" x14ac:dyDescent="0.3">
      <c r="A2497" t="s">
        <v>2483</v>
      </c>
      <c r="B2497">
        <v>17.18</v>
      </c>
    </row>
    <row r="2498" spans="1:2" x14ac:dyDescent="0.3">
      <c r="A2498" t="s">
        <v>2484</v>
      </c>
      <c r="B2498">
        <v>17.305</v>
      </c>
    </row>
    <row r="2499" spans="1:2" x14ac:dyDescent="0.3">
      <c r="A2499" t="s">
        <v>5833</v>
      </c>
      <c r="B2499">
        <v>17.372</v>
      </c>
    </row>
    <row r="2500" spans="1:2" x14ac:dyDescent="0.3">
      <c r="A2500" t="s">
        <v>2485</v>
      </c>
      <c r="B2500">
        <v>17.02</v>
      </c>
    </row>
    <row r="2501" spans="1:2" x14ac:dyDescent="0.3">
      <c r="A2501" t="s">
        <v>2486</v>
      </c>
      <c r="B2501">
        <v>17.015000000000001</v>
      </c>
    </row>
    <row r="2502" spans="1:2" x14ac:dyDescent="0.3">
      <c r="A2502" t="s">
        <v>2487</v>
      </c>
      <c r="B2502">
        <v>17.175000000000001</v>
      </c>
    </row>
    <row r="2503" spans="1:2" x14ac:dyDescent="0.3">
      <c r="A2503" t="s">
        <v>2488</v>
      </c>
      <c r="B2503">
        <v>17.422999999999998</v>
      </c>
    </row>
    <row r="2504" spans="1:2" x14ac:dyDescent="0.3">
      <c r="A2504" t="s">
        <v>5834</v>
      </c>
      <c r="B2504">
        <v>17.507999999999999</v>
      </c>
    </row>
    <row r="2505" spans="1:2" x14ac:dyDescent="0.3">
      <c r="A2505" t="s">
        <v>6020</v>
      </c>
      <c r="B2505">
        <v>17.542999999999999</v>
      </c>
    </row>
    <row r="2506" spans="1:2" x14ac:dyDescent="0.3">
      <c r="A2506" t="s">
        <v>2489</v>
      </c>
      <c r="B2506">
        <v>17.542999999999999</v>
      </c>
    </row>
    <row r="2507" spans="1:2" x14ac:dyDescent="0.3">
      <c r="A2507" t="s">
        <v>2490</v>
      </c>
      <c r="B2507">
        <v>17.091000000000001</v>
      </c>
    </row>
    <row r="2508" spans="1:2" x14ac:dyDescent="0.3">
      <c r="A2508" t="s">
        <v>2491</v>
      </c>
      <c r="B2508">
        <v>16.779</v>
      </c>
    </row>
    <row r="2509" spans="1:2" x14ac:dyDescent="0.3">
      <c r="A2509" t="s">
        <v>2492</v>
      </c>
      <c r="B2509">
        <v>16.821999999999999</v>
      </c>
    </row>
    <row r="2510" spans="1:2" x14ac:dyDescent="0.3">
      <c r="A2510" t="s">
        <v>5835</v>
      </c>
      <c r="B2510">
        <v>16.898</v>
      </c>
    </row>
    <row r="2511" spans="1:2" x14ac:dyDescent="0.3">
      <c r="A2511" t="s">
        <v>6021</v>
      </c>
      <c r="B2511">
        <v>16.89</v>
      </c>
    </row>
    <row r="2512" spans="1:2" x14ac:dyDescent="0.3">
      <c r="A2512" t="s">
        <v>2493</v>
      </c>
      <c r="B2512">
        <v>17.440000000000001</v>
      </c>
    </row>
    <row r="2513" spans="1:2" x14ac:dyDescent="0.3">
      <c r="A2513" t="s">
        <v>2494</v>
      </c>
      <c r="B2513">
        <v>17.780999999999999</v>
      </c>
    </row>
    <row r="2514" spans="1:2" x14ac:dyDescent="0.3">
      <c r="A2514" t="s">
        <v>2495</v>
      </c>
      <c r="B2514">
        <v>18.163</v>
      </c>
    </row>
    <row r="2515" spans="1:2" x14ac:dyDescent="0.3">
      <c r="A2515" t="s">
        <v>2496</v>
      </c>
      <c r="B2515">
        <v>18.332999999999998</v>
      </c>
    </row>
    <row r="2516" spans="1:2" x14ac:dyDescent="0.3">
      <c r="A2516" t="s">
        <v>2497</v>
      </c>
      <c r="B2516">
        <v>18.457999999999998</v>
      </c>
    </row>
    <row r="2517" spans="1:2" x14ac:dyDescent="0.3">
      <c r="A2517" t="s">
        <v>6022</v>
      </c>
      <c r="B2517">
        <v>18.707999999999998</v>
      </c>
    </row>
    <row r="2518" spans="1:2" x14ac:dyDescent="0.3">
      <c r="A2518" t="s">
        <v>2498</v>
      </c>
      <c r="B2518">
        <v>18.683</v>
      </c>
    </row>
    <row r="2519" spans="1:2" x14ac:dyDescent="0.3">
      <c r="A2519" t="s">
        <v>2499</v>
      </c>
      <c r="B2519">
        <v>18.242999999999999</v>
      </c>
    </row>
    <row r="2520" spans="1:2" x14ac:dyDescent="0.3">
      <c r="A2520" t="s">
        <v>2500</v>
      </c>
      <c r="B2520">
        <v>18.538</v>
      </c>
    </row>
    <row r="2521" spans="1:2" x14ac:dyDescent="0.3">
      <c r="A2521" t="s">
        <v>2501</v>
      </c>
      <c r="B2521">
        <v>18.643000000000001</v>
      </c>
    </row>
    <row r="2522" spans="1:2" x14ac:dyDescent="0.3">
      <c r="A2522" t="s">
        <v>2502</v>
      </c>
      <c r="B2522">
        <v>18.411000000000001</v>
      </c>
    </row>
    <row r="2523" spans="1:2" x14ac:dyDescent="0.3">
      <c r="A2523" t="s">
        <v>6023</v>
      </c>
      <c r="B2523">
        <v>18.45</v>
      </c>
    </row>
    <row r="2524" spans="1:2" x14ac:dyDescent="0.3">
      <c r="A2524" t="s">
        <v>5836</v>
      </c>
      <c r="B2524">
        <v>18.693000000000001</v>
      </c>
    </row>
    <row r="2525" spans="1:2" x14ac:dyDescent="0.3">
      <c r="A2525" t="s">
        <v>2503</v>
      </c>
      <c r="B2525">
        <v>18.783999999999999</v>
      </c>
    </row>
    <row r="2526" spans="1:2" x14ac:dyDescent="0.3">
      <c r="A2526" t="s">
        <v>2504</v>
      </c>
      <c r="B2526">
        <v>17.866</v>
      </c>
    </row>
    <row r="2527" spans="1:2" x14ac:dyDescent="0.3">
      <c r="A2527" t="s">
        <v>2505</v>
      </c>
      <c r="B2527">
        <v>17.495999999999999</v>
      </c>
    </row>
    <row r="2528" spans="1:2" x14ac:dyDescent="0.3">
      <c r="A2528" t="s">
        <v>2506</v>
      </c>
      <c r="B2528">
        <v>16.917999999999999</v>
      </c>
    </row>
    <row r="2529" spans="1:2" x14ac:dyDescent="0.3">
      <c r="A2529" t="s">
        <v>6024</v>
      </c>
      <c r="B2529">
        <v>17.053000000000001</v>
      </c>
    </row>
    <row r="2530" spans="1:2" x14ac:dyDescent="0.3">
      <c r="A2530" t="s">
        <v>2507</v>
      </c>
      <c r="B2530">
        <v>17.131</v>
      </c>
    </row>
    <row r="2531" spans="1:2" x14ac:dyDescent="0.3">
      <c r="A2531" t="s">
        <v>2508</v>
      </c>
      <c r="B2531">
        <v>16.846</v>
      </c>
    </row>
    <row r="2532" spans="1:2" x14ac:dyDescent="0.3">
      <c r="A2532" t="s">
        <v>2509</v>
      </c>
      <c r="B2532">
        <v>16.428000000000001</v>
      </c>
    </row>
    <row r="2533" spans="1:2" x14ac:dyDescent="0.3">
      <c r="A2533" t="s">
        <v>2510</v>
      </c>
      <c r="B2533">
        <v>16.202000000000002</v>
      </c>
    </row>
    <row r="2534" spans="1:2" x14ac:dyDescent="0.3">
      <c r="A2534" t="s">
        <v>2511</v>
      </c>
      <c r="B2534">
        <v>16.183</v>
      </c>
    </row>
    <row r="2535" spans="1:2" x14ac:dyDescent="0.3">
      <c r="A2535" t="s">
        <v>5837</v>
      </c>
      <c r="B2535">
        <v>16.263000000000002</v>
      </c>
    </row>
    <row r="2536" spans="1:2" x14ac:dyDescent="0.3">
      <c r="A2536" t="s">
        <v>2512</v>
      </c>
      <c r="B2536">
        <v>16.652999999999999</v>
      </c>
    </row>
    <row r="2537" spans="1:2" x14ac:dyDescent="0.3">
      <c r="A2537" t="s">
        <v>2513</v>
      </c>
      <c r="B2537">
        <v>16.736000000000001</v>
      </c>
    </row>
    <row r="2538" spans="1:2" x14ac:dyDescent="0.3">
      <c r="A2538" t="s">
        <v>2514</v>
      </c>
      <c r="B2538">
        <v>16.309999999999999</v>
      </c>
    </row>
    <row r="2539" spans="1:2" x14ac:dyDescent="0.3">
      <c r="A2539" t="s">
        <v>2515</v>
      </c>
      <c r="B2539">
        <v>15.343</v>
      </c>
    </row>
    <row r="2540" spans="1:2" x14ac:dyDescent="0.3">
      <c r="A2540" t="s">
        <v>2516</v>
      </c>
      <c r="B2540">
        <v>14.823</v>
      </c>
    </row>
    <row r="2541" spans="1:2" x14ac:dyDescent="0.3">
      <c r="A2541" t="s">
        <v>6025</v>
      </c>
      <c r="B2541">
        <v>15.093</v>
      </c>
    </row>
    <row r="2542" spans="1:2" x14ac:dyDescent="0.3">
      <c r="A2542" t="s">
        <v>2517</v>
      </c>
      <c r="B2542">
        <v>15.077999999999999</v>
      </c>
    </row>
    <row r="2543" spans="1:2" x14ac:dyDescent="0.3">
      <c r="A2543" t="s">
        <v>2518</v>
      </c>
      <c r="B2543">
        <v>15.430999999999999</v>
      </c>
    </row>
    <row r="2544" spans="1:2" x14ac:dyDescent="0.3">
      <c r="A2544" t="s">
        <v>2519</v>
      </c>
      <c r="B2544">
        <v>15.302</v>
      </c>
    </row>
    <row r="2545" spans="1:2" x14ac:dyDescent="0.3">
      <c r="A2545" t="s">
        <v>2520</v>
      </c>
      <c r="B2545">
        <v>15.592000000000001</v>
      </c>
    </row>
    <row r="2546" spans="1:2" x14ac:dyDescent="0.3">
      <c r="A2546" t="s">
        <v>2521</v>
      </c>
      <c r="B2546">
        <v>15.449</v>
      </c>
    </row>
    <row r="2547" spans="1:2" x14ac:dyDescent="0.3">
      <c r="A2547" t="s">
        <v>6026</v>
      </c>
      <c r="B2547">
        <v>15.577999999999999</v>
      </c>
    </row>
    <row r="2548" spans="1:2" x14ac:dyDescent="0.3">
      <c r="A2548" t="s">
        <v>6027</v>
      </c>
      <c r="B2548">
        <v>15.523</v>
      </c>
    </row>
    <row r="2549" spans="1:2" x14ac:dyDescent="0.3">
      <c r="A2549" t="s">
        <v>2522</v>
      </c>
      <c r="B2549">
        <v>16.149999999999999</v>
      </c>
    </row>
    <row r="2550" spans="1:2" x14ac:dyDescent="0.3">
      <c r="A2550" t="s">
        <v>2523</v>
      </c>
      <c r="B2550">
        <v>16.097999999999999</v>
      </c>
    </row>
    <row r="2551" spans="1:2" x14ac:dyDescent="0.3">
      <c r="A2551" t="s">
        <v>2524</v>
      </c>
      <c r="B2551">
        <v>16.059999999999999</v>
      </c>
    </row>
    <row r="2552" spans="1:2" x14ac:dyDescent="0.3">
      <c r="A2552" t="s">
        <v>2525</v>
      </c>
      <c r="B2552">
        <v>16.413</v>
      </c>
    </row>
    <row r="2553" spans="1:2" x14ac:dyDescent="0.3">
      <c r="A2553" t="s">
        <v>6028</v>
      </c>
      <c r="B2553">
        <v>16.434999999999999</v>
      </c>
    </row>
    <row r="2554" spans="1:2" x14ac:dyDescent="0.3">
      <c r="A2554" t="s">
        <v>2526</v>
      </c>
      <c r="B2554">
        <v>16.222000000000001</v>
      </c>
    </row>
    <row r="2555" spans="1:2" x14ac:dyDescent="0.3">
      <c r="A2555" t="s">
        <v>2527</v>
      </c>
      <c r="B2555">
        <v>15.888</v>
      </c>
    </row>
    <row r="2556" spans="1:2" x14ac:dyDescent="0.3">
      <c r="A2556" t="s">
        <v>2528</v>
      </c>
      <c r="B2556">
        <v>15.94</v>
      </c>
    </row>
    <row r="2557" spans="1:2" x14ac:dyDescent="0.3">
      <c r="A2557" t="s">
        <v>2529</v>
      </c>
      <c r="B2557">
        <v>16.11</v>
      </c>
    </row>
    <row r="2558" spans="1:2" x14ac:dyDescent="0.3">
      <c r="A2558" t="s">
        <v>2530</v>
      </c>
      <c r="B2558">
        <v>16.5</v>
      </c>
    </row>
    <row r="2559" spans="1:2" x14ac:dyDescent="0.3">
      <c r="A2559" t="s">
        <v>6031</v>
      </c>
      <c r="B2559">
        <v>16.670000000000002</v>
      </c>
    </row>
    <row r="2560" spans="1:2" x14ac:dyDescent="0.3">
      <c r="A2560" t="s">
        <v>2531</v>
      </c>
      <c r="B2560">
        <v>16.449000000000002</v>
      </c>
    </row>
    <row r="2561" spans="1:2" x14ac:dyDescent="0.3">
      <c r="A2561" t="s">
        <v>2532</v>
      </c>
      <c r="B2561">
        <v>17.044</v>
      </c>
    </row>
    <row r="2562" spans="1:2" x14ac:dyDescent="0.3">
      <c r="A2562" t="s">
        <v>2533</v>
      </c>
      <c r="B2562">
        <v>17.309000000000001</v>
      </c>
    </row>
    <row r="2563" spans="1:2" x14ac:dyDescent="0.3">
      <c r="A2563" t="s">
        <v>2534</v>
      </c>
      <c r="B2563">
        <v>17.155999999999999</v>
      </c>
    </row>
    <row r="2564" spans="1:2" x14ac:dyDescent="0.3">
      <c r="A2564" t="s">
        <v>2535</v>
      </c>
      <c r="B2564">
        <v>17.361999999999998</v>
      </c>
    </row>
    <row r="2565" spans="1:2" x14ac:dyDescent="0.3">
      <c r="A2565" t="s">
        <v>6032</v>
      </c>
      <c r="B2565">
        <v>17.344999999999999</v>
      </c>
    </row>
    <row r="2566" spans="1:2" x14ac:dyDescent="0.3">
      <c r="A2566" t="s">
        <v>2536</v>
      </c>
      <c r="B2566">
        <v>17.251999999999999</v>
      </c>
    </row>
    <row r="2567" spans="1:2" x14ac:dyDescent="0.3">
      <c r="A2567" t="s">
        <v>2537</v>
      </c>
      <c r="B2567">
        <v>17.318000000000001</v>
      </c>
    </row>
    <row r="2568" spans="1:2" x14ac:dyDescent="0.3">
      <c r="A2568" t="s">
        <v>2538</v>
      </c>
      <c r="B2568">
        <v>16.994</v>
      </c>
    </row>
    <row r="2569" spans="1:2" x14ac:dyDescent="0.3">
      <c r="A2569" t="s">
        <v>2539</v>
      </c>
      <c r="B2569">
        <v>17.135999999999999</v>
      </c>
    </row>
    <row r="2570" spans="1:2" x14ac:dyDescent="0.3">
      <c r="A2570" t="s">
        <v>2540</v>
      </c>
      <c r="B2570">
        <v>17.024000000000001</v>
      </c>
    </row>
    <row r="2571" spans="1:2" x14ac:dyDescent="0.3">
      <c r="A2571" t="s">
        <v>6033</v>
      </c>
      <c r="B2571">
        <v>17.163</v>
      </c>
    </row>
    <row r="2572" spans="1:2" x14ac:dyDescent="0.3">
      <c r="A2572" t="s">
        <v>2541</v>
      </c>
      <c r="B2572">
        <v>17.082999999999998</v>
      </c>
    </row>
    <row r="2573" spans="1:2" x14ac:dyDescent="0.3">
      <c r="A2573" t="s">
        <v>2542</v>
      </c>
      <c r="B2573">
        <v>17.332999999999998</v>
      </c>
    </row>
    <row r="2574" spans="1:2" x14ac:dyDescent="0.3">
      <c r="A2574" t="s">
        <v>2543</v>
      </c>
      <c r="B2574">
        <v>17.501999999999999</v>
      </c>
    </row>
    <row r="2575" spans="1:2" x14ac:dyDescent="0.3">
      <c r="A2575" t="s">
        <v>2544</v>
      </c>
      <c r="B2575">
        <v>17.407</v>
      </c>
    </row>
    <row r="2576" spans="1:2" x14ac:dyDescent="0.3">
      <c r="A2576" t="s">
        <v>2545</v>
      </c>
      <c r="B2576">
        <v>17.016999999999999</v>
      </c>
    </row>
    <row r="2577" spans="1:2" x14ac:dyDescent="0.3">
      <c r="A2577" t="s">
        <v>2546</v>
      </c>
      <c r="B2577">
        <v>16.920000000000002</v>
      </c>
    </row>
    <row r="2578" spans="1:2" x14ac:dyDescent="0.3">
      <c r="A2578" t="s">
        <v>2547</v>
      </c>
      <c r="B2578">
        <v>17.012</v>
      </c>
    </row>
    <row r="2579" spans="1:2" x14ac:dyDescent="0.3">
      <c r="A2579" t="s">
        <v>2548</v>
      </c>
      <c r="B2579">
        <v>16.626000000000001</v>
      </c>
    </row>
    <row r="2580" spans="1:2" x14ac:dyDescent="0.3">
      <c r="A2580" t="s">
        <v>2549</v>
      </c>
      <c r="B2580">
        <v>16.727</v>
      </c>
    </row>
    <row r="2581" spans="1:2" x14ac:dyDescent="0.3">
      <c r="A2581" t="s">
        <v>2550</v>
      </c>
      <c r="B2581">
        <v>16.893999999999998</v>
      </c>
    </row>
    <row r="2582" spans="1:2" x14ac:dyDescent="0.3">
      <c r="A2582" t="s">
        <v>6034</v>
      </c>
      <c r="B2582">
        <v>17.010000000000002</v>
      </c>
    </row>
    <row r="2583" spans="1:2" x14ac:dyDescent="0.3">
      <c r="A2583" t="s">
        <v>2551</v>
      </c>
      <c r="B2583">
        <v>17.373000000000001</v>
      </c>
    </row>
    <row r="2584" spans="1:2" x14ac:dyDescent="0.3">
      <c r="A2584" t="s">
        <v>2552</v>
      </c>
      <c r="B2584">
        <v>17.315999999999999</v>
      </c>
    </row>
    <row r="2585" spans="1:2" x14ac:dyDescent="0.3">
      <c r="A2585" t="s">
        <v>2553</v>
      </c>
      <c r="B2585">
        <v>17.512</v>
      </c>
    </row>
    <row r="2586" spans="1:2" x14ac:dyDescent="0.3">
      <c r="A2586" t="s">
        <v>2554</v>
      </c>
      <c r="B2586">
        <v>17.876000000000001</v>
      </c>
    </row>
    <row r="2587" spans="1:2" x14ac:dyDescent="0.3">
      <c r="A2587" t="s">
        <v>6035</v>
      </c>
      <c r="B2587">
        <v>17.899999999999999</v>
      </c>
    </row>
    <row r="2588" spans="1:2" x14ac:dyDescent="0.3">
      <c r="A2588" t="s">
        <v>2555</v>
      </c>
      <c r="B2588">
        <v>18.103999999999999</v>
      </c>
    </row>
    <row r="2589" spans="1:2" x14ac:dyDescent="0.3">
      <c r="A2589" t="s">
        <v>2556</v>
      </c>
      <c r="B2589">
        <v>17.917000000000002</v>
      </c>
    </row>
    <row r="2590" spans="1:2" x14ac:dyDescent="0.3">
      <c r="A2590" t="s">
        <v>2557</v>
      </c>
      <c r="B2590">
        <v>18.184999999999999</v>
      </c>
    </row>
    <row r="2591" spans="1:2" x14ac:dyDescent="0.3">
      <c r="A2591" t="s">
        <v>2558</v>
      </c>
      <c r="B2591">
        <v>18.116</v>
      </c>
    </row>
    <row r="2592" spans="1:2" x14ac:dyDescent="0.3">
      <c r="A2592" t="s">
        <v>2559</v>
      </c>
      <c r="B2592">
        <v>18.34</v>
      </c>
    </row>
    <row r="2593" spans="1:2" x14ac:dyDescent="0.3">
      <c r="A2593" t="s">
        <v>6036</v>
      </c>
      <c r="B2593">
        <v>18.54</v>
      </c>
    </row>
    <row r="2594" spans="1:2" x14ac:dyDescent="0.3">
      <c r="A2594" t="s">
        <v>2560</v>
      </c>
      <c r="B2594">
        <v>18.402999999999999</v>
      </c>
    </row>
    <row r="2595" spans="1:2" x14ac:dyDescent="0.3">
      <c r="A2595" t="s">
        <v>2561</v>
      </c>
      <c r="B2595">
        <v>18.238</v>
      </c>
    </row>
    <row r="2596" spans="1:2" x14ac:dyDescent="0.3">
      <c r="A2596" t="s">
        <v>2562</v>
      </c>
      <c r="B2596">
        <v>18.404</v>
      </c>
    </row>
    <row r="2597" spans="1:2" x14ac:dyDescent="0.3">
      <c r="A2597" t="s">
        <v>2563</v>
      </c>
      <c r="B2597">
        <v>18.423999999999999</v>
      </c>
    </row>
    <row r="2598" spans="1:2" x14ac:dyDescent="0.3">
      <c r="A2598" t="s">
        <v>2564</v>
      </c>
      <c r="B2598">
        <v>17.669</v>
      </c>
    </row>
    <row r="2599" spans="1:2" x14ac:dyDescent="0.3">
      <c r="A2599" t="s">
        <v>6037</v>
      </c>
      <c r="B2599">
        <v>17.760000000000002</v>
      </c>
    </row>
    <row r="2600" spans="1:2" x14ac:dyDescent="0.3">
      <c r="A2600" t="s">
        <v>2565</v>
      </c>
      <c r="B2600">
        <v>17.725000000000001</v>
      </c>
    </row>
    <row r="2601" spans="1:2" x14ac:dyDescent="0.3">
      <c r="A2601" t="s">
        <v>2566</v>
      </c>
      <c r="B2601">
        <v>17.815000000000001</v>
      </c>
    </row>
    <row r="2602" spans="1:2" x14ac:dyDescent="0.3">
      <c r="A2602" t="s">
        <v>2567</v>
      </c>
      <c r="B2602">
        <v>18.073</v>
      </c>
    </row>
    <row r="2603" spans="1:2" x14ac:dyDescent="0.3">
      <c r="A2603" t="s">
        <v>2568</v>
      </c>
      <c r="B2603">
        <v>18.006</v>
      </c>
    </row>
    <row r="2604" spans="1:2" x14ac:dyDescent="0.3">
      <c r="A2604" t="s">
        <v>2569</v>
      </c>
      <c r="B2604">
        <v>18.189</v>
      </c>
    </row>
    <row r="2605" spans="1:2" x14ac:dyDescent="0.3">
      <c r="A2605" t="s">
        <v>6038</v>
      </c>
      <c r="B2605">
        <v>18.344999999999999</v>
      </c>
    </row>
    <row r="2606" spans="1:2" x14ac:dyDescent="0.3">
      <c r="A2606" t="s">
        <v>2570</v>
      </c>
      <c r="B2606">
        <v>18.334</v>
      </c>
    </row>
    <row r="2607" spans="1:2" x14ac:dyDescent="0.3">
      <c r="A2607" t="s">
        <v>2571</v>
      </c>
      <c r="B2607">
        <v>18.116</v>
      </c>
    </row>
    <row r="2608" spans="1:2" x14ac:dyDescent="0.3">
      <c r="A2608" t="s">
        <v>2572</v>
      </c>
      <c r="B2608">
        <v>18.106999999999999</v>
      </c>
    </row>
    <row r="2609" spans="1:2" x14ac:dyDescent="0.3">
      <c r="A2609" t="s">
        <v>2573</v>
      </c>
      <c r="B2609">
        <v>18.548999999999999</v>
      </c>
    </row>
    <row r="2610" spans="1:2" x14ac:dyDescent="0.3">
      <c r="A2610" t="s">
        <v>2574</v>
      </c>
      <c r="B2610">
        <v>18.611000000000001</v>
      </c>
    </row>
    <row r="2611" spans="1:2" x14ac:dyDescent="0.3">
      <c r="A2611" t="s">
        <v>2575</v>
      </c>
      <c r="B2611">
        <v>18.812999999999999</v>
      </c>
    </row>
    <row r="2612" spans="1:2" x14ac:dyDescent="0.3">
      <c r="A2612" t="s">
        <v>2576</v>
      </c>
      <c r="B2612">
        <v>17.818000000000001</v>
      </c>
    </row>
    <row r="2613" spans="1:2" x14ac:dyDescent="0.3">
      <c r="A2613" t="s">
        <v>2577</v>
      </c>
      <c r="B2613">
        <v>17.510999999999999</v>
      </c>
    </row>
    <row r="2614" spans="1:2" x14ac:dyDescent="0.3">
      <c r="A2614" t="s">
        <v>2578</v>
      </c>
      <c r="B2614">
        <v>17.492999999999999</v>
      </c>
    </row>
    <row r="2615" spans="1:2" x14ac:dyDescent="0.3">
      <c r="A2615" t="s">
        <v>2579</v>
      </c>
      <c r="B2615">
        <v>18.428999999999998</v>
      </c>
    </row>
    <row r="2616" spans="1:2" x14ac:dyDescent="0.3">
      <c r="A2616" t="s">
        <v>6040</v>
      </c>
      <c r="B2616">
        <v>18.472999999999999</v>
      </c>
    </row>
    <row r="2617" spans="1:2" x14ac:dyDescent="0.3">
      <c r="A2617" t="s">
        <v>2580</v>
      </c>
      <c r="B2617">
        <v>18.53</v>
      </c>
    </row>
    <row r="2618" spans="1:2" x14ac:dyDescent="0.3">
      <c r="A2618" t="s">
        <v>2581</v>
      </c>
      <c r="B2618">
        <v>19.271999999999998</v>
      </c>
    </row>
    <row r="2619" spans="1:2" x14ac:dyDescent="0.3">
      <c r="A2619" t="s">
        <v>2582</v>
      </c>
      <c r="B2619">
        <v>19.64</v>
      </c>
    </row>
    <row r="2620" spans="1:2" x14ac:dyDescent="0.3">
      <c r="A2620" t="s">
        <v>2583</v>
      </c>
      <c r="B2620">
        <v>19.475999999999999</v>
      </c>
    </row>
    <row r="2621" spans="1:2" x14ac:dyDescent="0.3">
      <c r="A2621" t="s">
        <v>2584</v>
      </c>
      <c r="B2621">
        <v>19.202000000000002</v>
      </c>
    </row>
    <row r="2622" spans="1:2" x14ac:dyDescent="0.3">
      <c r="A2622" t="s">
        <v>6041</v>
      </c>
      <c r="B2622">
        <v>19.335000000000001</v>
      </c>
    </row>
    <row r="2623" spans="1:2" x14ac:dyDescent="0.3">
      <c r="A2623" t="s">
        <v>2585</v>
      </c>
      <c r="B2623">
        <v>18.835000000000001</v>
      </c>
    </row>
    <row r="2624" spans="1:2" x14ac:dyDescent="0.3">
      <c r="A2624" t="s">
        <v>2586</v>
      </c>
      <c r="B2624">
        <v>18.855</v>
      </c>
    </row>
    <row r="2625" spans="1:2" x14ac:dyDescent="0.3">
      <c r="A2625" t="s">
        <v>2587</v>
      </c>
      <c r="B2625">
        <v>18.091000000000001</v>
      </c>
    </row>
    <row r="2626" spans="1:2" x14ac:dyDescent="0.3">
      <c r="A2626" t="s">
        <v>2588</v>
      </c>
      <c r="B2626">
        <v>17.693999999999999</v>
      </c>
    </row>
    <row r="2627" spans="1:2" x14ac:dyDescent="0.3">
      <c r="A2627" t="s">
        <v>2589</v>
      </c>
      <c r="B2627">
        <v>17.631</v>
      </c>
    </row>
    <row r="2628" spans="1:2" x14ac:dyDescent="0.3">
      <c r="A2628" t="s">
        <v>6042</v>
      </c>
      <c r="B2628">
        <v>17.763000000000002</v>
      </c>
    </row>
    <row r="2629" spans="1:2" x14ac:dyDescent="0.3">
      <c r="A2629" t="s">
        <v>2590</v>
      </c>
      <c r="B2629">
        <v>17.981999999999999</v>
      </c>
    </row>
    <row r="2630" spans="1:2" x14ac:dyDescent="0.3">
      <c r="A2630" t="s">
        <v>2591</v>
      </c>
      <c r="B2630">
        <v>17.763000000000002</v>
      </c>
    </row>
    <row r="2631" spans="1:2" x14ac:dyDescent="0.3">
      <c r="A2631" t="s">
        <v>2592</v>
      </c>
      <c r="B2631">
        <v>18.292000000000002</v>
      </c>
    </row>
    <row r="2632" spans="1:2" x14ac:dyDescent="0.3">
      <c r="A2632" t="s">
        <v>2593</v>
      </c>
      <c r="B2632">
        <v>18.457000000000001</v>
      </c>
    </row>
    <row r="2633" spans="1:2" x14ac:dyDescent="0.3">
      <c r="A2633" t="s">
        <v>2594</v>
      </c>
      <c r="B2633">
        <v>18.411000000000001</v>
      </c>
    </row>
    <row r="2634" spans="1:2" x14ac:dyDescent="0.3">
      <c r="A2634" t="s">
        <v>6043</v>
      </c>
      <c r="B2634">
        <v>18.363</v>
      </c>
    </row>
    <row r="2635" spans="1:2" x14ac:dyDescent="0.3">
      <c r="A2635" t="s">
        <v>5841</v>
      </c>
      <c r="B2635">
        <v>18.558</v>
      </c>
    </row>
    <row r="2636" spans="1:2" x14ac:dyDescent="0.3">
      <c r="A2636" t="s">
        <v>2595</v>
      </c>
      <c r="B2636">
        <v>18.54</v>
      </c>
    </row>
    <row r="2637" spans="1:2" x14ac:dyDescent="0.3">
      <c r="A2637" t="s">
        <v>2596</v>
      </c>
      <c r="B2637">
        <v>18.303999999999998</v>
      </c>
    </row>
    <row r="2638" spans="1:2" x14ac:dyDescent="0.3">
      <c r="A2638" t="s">
        <v>2597</v>
      </c>
      <c r="B2638">
        <v>17.920000000000002</v>
      </c>
    </row>
    <row r="2639" spans="1:2" x14ac:dyDescent="0.3">
      <c r="A2639" t="s">
        <v>2598</v>
      </c>
      <c r="B2639">
        <v>17.29</v>
      </c>
    </row>
    <row r="2640" spans="1:2" x14ac:dyDescent="0.3">
      <c r="A2640" t="s">
        <v>6044</v>
      </c>
      <c r="B2640">
        <v>17.483000000000001</v>
      </c>
    </row>
    <row r="2641" spans="1:2" x14ac:dyDescent="0.3">
      <c r="A2641" t="s">
        <v>2599</v>
      </c>
      <c r="B2641">
        <v>18.152999999999999</v>
      </c>
    </row>
    <row r="2642" spans="1:2" x14ac:dyDescent="0.3">
      <c r="A2642" t="s">
        <v>2600</v>
      </c>
      <c r="B2642">
        <v>18.468</v>
      </c>
    </row>
    <row r="2643" spans="1:2" x14ac:dyDescent="0.3">
      <c r="A2643" t="s">
        <v>2601</v>
      </c>
      <c r="B2643">
        <v>18.18</v>
      </c>
    </row>
    <row r="2644" spans="1:2" x14ac:dyDescent="0.3">
      <c r="A2644" t="s">
        <v>2602</v>
      </c>
      <c r="B2644">
        <v>18.341999999999999</v>
      </c>
    </row>
    <row r="2645" spans="1:2" x14ac:dyDescent="0.3">
      <c r="A2645" t="s">
        <v>2603</v>
      </c>
      <c r="B2645">
        <v>18.222000000000001</v>
      </c>
    </row>
    <row r="2646" spans="1:2" x14ac:dyDescent="0.3">
      <c r="A2646" t="s">
        <v>6045</v>
      </c>
      <c r="B2646">
        <v>18.335000000000001</v>
      </c>
    </row>
    <row r="2647" spans="1:2" x14ac:dyDescent="0.3">
      <c r="A2647" t="s">
        <v>2604</v>
      </c>
      <c r="B2647">
        <v>18.402000000000001</v>
      </c>
    </row>
    <row r="2648" spans="1:2" x14ac:dyDescent="0.3">
      <c r="A2648" t="s">
        <v>2605</v>
      </c>
      <c r="B2648">
        <v>18.568999999999999</v>
      </c>
    </row>
    <row r="2649" spans="1:2" x14ac:dyDescent="0.3">
      <c r="A2649" t="s">
        <v>2606</v>
      </c>
      <c r="B2649">
        <v>18.431999999999999</v>
      </c>
    </row>
    <row r="2650" spans="1:2" x14ac:dyDescent="0.3">
      <c r="A2650" t="s">
        <v>2607</v>
      </c>
      <c r="B2650">
        <v>18.766999999999999</v>
      </c>
    </row>
    <row r="2651" spans="1:2" x14ac:dyDescent="0.3">
      <c r="A2651" t="s">
        <v>2608</v>
      </c>
      <c r="B2651">
        <v>19.175000000000001</v>
      </c>
    </row>
    <row r="2652" spans="1:2" x14ac:dyDescent="0.3">
      <c r="A2652" t="s">
        <v>6046</v>
      </c>
      <c r="B2652">
        <v>19.257999999999999</v>
      </c>
    </row>
    <row r="2653" spans="1:2" x14ac:dyDescent="0.3">
      <c r="A2653" t="s">
        <v>2609</v>
      </c>
      <c r="B2653">
        <v>18.802</v>
      </c>
    </row>
    <row r="2654" spans="1:2" x14ac:dyDescent="0.3">
      <c r="A2654" t="s">
        <v>2610</v>
      </c>
      <c r="B2654">
        <v>18.896000000000001</v>
      </c>
    </row>
    <row r="2655" spans="1:2" x14ac:dyDescent="0.3">
      <c r="A2655" t="s">
        <v>2611</v>
      </c>
      <c r="B2655">
        <v>18.454000000000001</v>
      </c>
    </row>
    <row r="2656" spans="1:2" x14ac:dyDescent="0.3">
      <c r="A2656" t="s">
        <v>2612</v>
      </c>
      <c r="B2656">
        <v>18.731000000000002</v>
      </c>
    </row>
    <row r="2657" spans="1:2" x14ac:dyDescent="0.3">
      <c r="A2657" t="s">
        <v>2613</v>
      </c>
      <c r="B2657">
        <v>19.105</v>
      </c>
    </row>
    <row r="2658" spans="1:2" x14ac:dyDescent="0.3">
      <c r="A2658" t="s">
        <v>6047</v>
      </c>
      <c r="B2658">
        <v>19.158000000000001</v>
      </c>
    </row>
    <row r="2659" spans="1:2" x14ac:dyDescent="0.3">
      <c r="A2659" t="s">
        <v>2614</v>
      </c>
      <c r="B2659">
        <v>18.672999999999998</v>
      </c>
    </row>
    <row r="2660" spans="1:2" x14ac:dyDescent="0.3">
      <c r="A2660" t="s">
        <v>2615</v>
      </c>
      <c r="B2660">
        <v>18.594000000000001</v>
      </c>
    </row>
    <row r="2661" spans="1:2" x14ac:dyDescent="0.3">
      <c r="A2661" t="s">
        <v>2616</v>
      </c>
      <c r="B2661">
        <v>18.670999999999999</v>
      </c>
    </row>
    <row r="2662" spans="1:2" x14ac:dyDescent="0.3">
      <c r="A2662" t="s">
        <v>2617</v>
      </c>
      <c r="B2662">
        <v>17.760000000000002</v>
      </c>
    </row>
    <row r="2663" spans="1:2" x14ac:dyDescent="0.3">
      <c r="A2663" t="s">
        <v>2618</v>
      </c>
      <c r="B2663">
        <v>17.698</v>
      </c>
    </row>
    <row r="2664" spans="1:2" x14ac:dyDescent="0.3">
      <c r="A2664" t="s">
        <v>5842</v>
      </c>
      <c r="B2664">
        <v>17.844999999999999</v>
      </c>
    </row>
    <row r="2665" spans="1:2" x14ac:dyDescent="0.3">
      <c r="A2665" t="s">
        <v>5843</v>
      </c>
      <c r="B2665">
        <v>17.818000000000001</v>
      </c>
    </row>
    <row r="2666" spans="1:2" x14ac:dyDescent="0.3">
      <c r="A2666" t="s">
        <v>2619</v>
      </c>
      <c r="B2666">
        <v>17.832999999999998</v>
      </c>
    </row>
    <row r="2667" spans="1:2" x14ac:dyDescent="0.3">
      <c r="A2667" t="s">
        <v>2620</v>
      </c>
      <c r="B2667">
        <v>17.978999999999999</v>
      </c>
    </row>
    <row r="2668" spans="1:2" x14ac:dyDescent="0.3">
      <c r="A2668" t="s">
        <v>2621</v>
      </c>
      <c r="B2668">
        <v>17.852</v>
      </c>
    </row>
    <row r="2669" spans="1:2" x14ac:dyDescent="0.3">
      <c r="A2669" t="s">
        <v>2622</v>
      </c>
      <c r="B2669">
        <v>18.053000000000001</v>
      </c>
    </row>
    <row r="2670" spans="1:2" x14ac:dyDescent="0.3">
      <c r="A2670" t="s">
        <v>5844</v>
      </c>
      <c r="B2670">
        <v>18.097999999999999</v>
      </c>
    </row>
    <row r="2671" spans="1:2" x14ac:dyDescent="0.3">
      <c r="A2671" t="s">
        <v>2623</v>
      </c>
      <c r="B2671">
        <v>17.896999999999998</v>
      </c>
    </row>
    <row r="2672" spans="1:2" x14ac:dyDescent="0.3">
      <c r="A2672" t="s">
        <v>2624</v>
      </c>
      <c r="B2672">
        <v>18.236999999999998</v>
      </c>
    </row>
    <row r="2673" spans="1:2" x14ac:dyDescent="0.3">
      <c r="A2673" t="s">
        <v>2625</v>
      </c>
      <c r="B2673">
        <v>18.274000000000001</v>
      </c>
    </row>
    <row r="2674" spans="1:2" x14ac:dyDescent="0.3">
      <c r="A2674" t="s">
        <v>2626</v>
      </c>
      <c r="B2674">
        <v>18.346</v>
      </c>
    </row>
    <row r="2675" spans="1:2" x14ac:dyDescent="0.3">
      <c r="A2675" t="s">
        <v>2627</v>
      </c>
      <c r="B2675">
        <v>17.773</v>
      </c>
    </row>
    <row r="2676" spans="1:2" x14ac:dyDescent="0.3">
      <c r="A2676" t="s">
        <v>5845</v>
      </c>
      <c r="B2676">
        <v>17.815000000000001</v>
      </c>
    </row>
    <row r="2677" spans="1:2" x14ac:dyDescent="0.3">
      <c r="A2677" t="s">
        <v>2628</v>
      </c>
      <c r="B2677">
        <v>17.533999999999999</v>
      </c>
    </row>
    <row r="2678" spans="1:2" x14ac:dyDescent="0.3">
      <c r="A2678" t="s">
        <v>2629</v>
      </c>
      <c r="B2678">
        <v>17.684999999999999</v>
      </c>
    </row>
    <row r="2679" spans="1:2" x14ac:dyDescent="0.3">
      <c r="A2679" t="s">
        <v>2630</v>
      </c>
      <c r="B2679">
        <v>17.797999999999998</v>
      </c>
    </row>
    <row r="2680" spans="1:2" x14ac:dyDescent="0.3">
      <c r="A2680" t="s">
        <v>2631</v>
      </c>
      <c r="B2680">
        <v>18.114999999999998</v>
      </c>
    </row>
    <row r="2681" spans="1:2" x14ac:dyDescent="0.3">
      <c r="A2681" t="s">
        <v>2632</v>
      </c>
      <c r="B2681">
        <v>18.096</v>
      </c>
    </row>
    <row r="2682" spans="1:2" x14ac:dyDescent="0.3">
      <c r="A2682" t="s">
        <v>5846</v>
      </c>
      <c r="B2682">
        <v>18.170000000000002</v>
      </c>
    </row>
    <row r="2683" spans="1:2" x14ac:dyDescent="0.3">
      <c r="A2683" t="s">
        <v>2633</v>
      </c>
      <c r="B2683">
        <v>18.195</v>
      </c>
    </row>
    <row r="2684" spans="1:2" x14ac:dyDescent="0.3">
      <c r="A2684" t="s">
        <v>2634</v>
      </c>
      <c r="B2684">
        <v>17.620999999999999</v>
      </c>
    </row>
    <row r="2685" spans="1:2" x14ac:dyDescent="0.3">
      <c r="A2685" t="s">
        <v>2635</v>
      </c>
      <c r="B2685">
        <v>17.422999999999998</v>
      </c>
    </row>
    <row r="2686" spans="1:2" x14ac:dyDescent="0.3">
      <c r="A2686" t="s">
        <v>2636</v>
      </c>
      <c r="B2686">
        <v>17.600999999999999</v>
      </c>
    </row>
    <row r="2687" spans="1:2" x14ac:dyDescent="0.3">
      <c r="A2687" t="s">
        <v>2637</v>
      </c>
      <c r="B2687">
        <v>17.986999999999998</v>
      </c>
    </row>
    <row r="2688" spans="1:2" x14ac:dyDescent="0.3">
      <c r="A2688" t="s">
        <v>5848</v>
      </c>
      <c r="B2688">
        <v>18.007999999999999</v>
      </c>
    </row>
    <row r="2689" spans="1:2" x14ac:dyDescent="0.3">
      <c r="A2689" t="s">
        <v>2638</v>
      </c>
      <c r="B2689">
        <v>18.402999999999999</v>
      </c>
    </row>
    <row r="2690" spans="1:2" x14ac:dyDescent="0.3">
      <c r="A2690" t="s">
        <v>2639</v>
      </c>
      <c r="B2690">
        <v>18.407</v>
      </c>
    </row>
    <row r="2691" spans="1:2" x14ac:dyDescent="0.3">
      <c r="A2691" t="s">
        <v>2640</v>
      </c>
      <c r="B2691">
        <v>18.263000000000002</v>
      </c>
    </row>
    <row r="2692" spans="1:2" x14ac:dyDescent="0.3">
      <c r="A2692" t="s">
        <v>2641</v>
      </c>
      <c r="B2692">
        <v>18.308</v>
      </c>
    </row>
    <row r="2693" spans="1:2" x14ac:dyDescent="0.3">
      <c r="A2693" t="s">
        <v>2642</v>
      </c>
      <c r="B2693">
        <v>18.459</v>
      </c>
    </row>
    <row r="2694" spans="1:2" x14ac:dyDescent="0.3">
      <c r="A2694" t="s">
        <v>5849</v>
      </c>
      <c r="B2694">
        <v>18.433</v>
      </c>
    </row>
    <row r="2695" spans="1:2" x14ac:dyDescent="0.3">
      <c r="A2695" t="s">
        <v>2643</v>
      </c>
      <c r="B2695">
        <v>18.228999999999999</v>
      </c>
    </row>
    <row r="2696" spans="1:2" x14ac:dyDescent="0.3">
      <c r="A2696" t="s">
        <v>2644</v>
      </c>
      <c r="B2696">
        <v>18.146000000000001</v>
      </c>
    </row>
    <row r="2697" spans="1:2" x14ac:dyDescent="0.3">
      <c r="A2697" t="s">
        <v>2645</v>
      </c>
      <c r="B2697">
        <v>17.89</v>
      </c>
    </row>
    <row r="2698" spans="1:2" x14ac:dyDescent="0.3">
      <c r="A2698" t="s">
        <v>2646</v>
      </c>
      <c r="B2698">
        <v>18.053000000000001</v>
      </c>
    </row>
    <row r="2699" spans="1:2" x14ac:dyDescent="0.3">
      <c r="A2699" t="s">
        <v>2647</v>
      </c>
      <c r="B2699">
        <v>18.097000000000001</v>
      </c>
    </row>
    <row r="2700" spans="1:2" x14ac:dyDescent="0.3">
      <c r="A2700" t="s">
        <v>5850</v>
      </c>
      <c r="B2700">
        <v>18.152999999999999</v>
      </c>
    </row>
    <row r="2701" spans="1:2" x14ac:dyDescent="0.3">
      <c r="A2701" t="s">
        <v>2648</v>
      </c>
      <c r="B2701">
        <v>18.417999999999999</v>
      </c>
    </row>
    <row r="2702" spans="1:2" x14ac:dyDescent="0.3">
      <c r="A2702" t="s">
        <v>2649</v>
      </c>
      <c r="B2702">
        <v>18.585999999999999</v>
      </c>
    </row>
    <row r="2703" spans="1:2" x14ac:dyDescent="0.3">
      <c r="A2703" t="s">
        <v>2650</v>
      </c>
      <c r="B2703">
        <v>18.39</v>
      </c>
    </row>
    <row r="2704" spans="1:2" x14ac:dyDescent="0.3">
      <c r="A2704" t="s">
        <v>2651</v>
      </c>
      <c r="B2704">
        <v>18.318000000000001</v>
      </c>
    </row>
    <row r="2705" spans="1:2" x14ac:dyDescent="0.3">
      <c r="A2705" t="s">
        <v>2652</v>
      </c>
      <c r="B2705">
        <v>17.981999999999999</v>
      </c>
    </row>
    <row r="2706" spans="1:2" x14ac:dyDescent="0.3">
      <c r="A2706" t="s">
        <v>5851</v>
      </c>
      <c r="B2706">
        <v>17.988</v>
      </c>
    </row>
    <row r="2707" spans="1:2" x14ac:dyDescent="0.3">
      <c r="A2707" t="s">
        <v>2653</v>
      </c>
      <c r="B2707">
        <v>17.983000000000001</v>
      </c>
    </row>
    <row r="2708" spans="1:2" x14ac:dyDescent="0.3">
      <c r="A2708" t="s">
        <v>2654</v>
      </c>
      <c r="B2708">
        <v>18.369</v>
      </c>
    </row>
    <row r="2709" spans="1:2" x14ac:dyDescent="0.3">
      <c r="A2709" t="s">
        <v>2655</v>
      </c>
      <c r="B2709">
        <v>19.021999999999998</v>
      </c>
    </row>
    <row r="2710" spans="1:2" x14ac:dyDescent="0.3">
      <c r="A2710" t="s">
        <v>2656</v>
      </c>
      <c r="B2710">
        <v>18.978000000000002</v>
      </c>
    </row>
    <row r="2711" spans="1:2" x14ac:dyDescent="0.3">
      <c r="A2711" t="s">
        <v>2657</v>
      </c>
      <c r="B2711">
        <v>19.039000000000001</v>
      </c>
    </row>
    <row r="2712" spans="1:2" x14ac:dyDescent="0.3">
      <c r="A2712" t="s">
        <v>5853</v>
      </c>
      <c r="B2712">
        <v>19.163</v>
      </c>
    </row>
    <row r="2713" spans="1:2" x14ac:dyDescent="0.3">
      <c r="A2713" t="s">
        <v>2658</v>
      </c>
      <c r="B2713">
        <v>19.038</v>
      </c>
    </row>
    <row r="2714" spans="1:2" x14ac:dyDescent="0.3">
      <c r="A2714" t="s">
        <v>2659</v>
      </c>
      <c r="B2714">
        <v>19.398</v>
      </c>
    </row>
    <row r="2715" spans="1:2" x14ac:dyDescent="0.3">
      <c r="A2715" t="s">
        <v>2660</v>
      </c>
      <c r="B2715">
        <v>19.359000000000002</v>
      </c>
    </row>
    <row r="2716" spans="1:2" x14ac:dyDescent="0.3">
      <c r="A2716" t="s">
        <v>2661</v>
      </c>
      <c r="B2716">
        <v>19.638000000000002</v>
      </c>
    </row>
    <row r="2717" spans="1:2" x14ac:dyDescent="0.3">
      <c r="A2717" t="s">
        <v>2662</v>
      </c>
      <c r="B2717">
        <v>19.914999999999999</v>
      </c>
    </row>
    <row r="2718" spans="1:2" x14ac:dyDescent="0.3">
      <c r="A2718" t="s">
        <v>5854</v>
      </c>
      <c r="B2718">
        <v>19.895</v>
      </c>
    </row>
    <row r="2719" spans="1:2" x14ac:dyDescent="0.3">
      <c r="A2719" t="s">
        <v>5855</v>
      </c>
      <c r="B2719">
        <v>19.867999999999999</v>
      </c>
    </row>
    <row r="2720" spans="1:2" x14ac:dyDescent="0.3">
      <c r="A2720" t="s">
        <v>2663</v>
      </c>
      <c r="B2720">
        <v>19.882999999999999</v>
      </c>
    </row>
    <row r="2721" spans="1:2" x14ac:dyDescent="0.3">
      <c r="A2721" t="s">
        <v>2664</v>
      </c>
      <c r="B2721">
        <v>19.978000000000002</v>
      </c>
    </row>
    <row r="2722" spans="1:2" x14ac:dyDescent="0.3">
      <c r="A2722" t="s">
        <v>2665</v>
      </c>
      <c r="B2722">
        <v>19.814</v>
      </c>
    </row>
    <row r="2723" spans="1:2" x14ac:dyDescent="0.3">
      <c r="A2723" t="s">
        <v>2666</v>
      </c>
      <c r="B2723">
        <v>19.802</v>
      </c>
    </row>
    <row r="2724" spans="1:2" x14ac:dyDescent="0.3">
      <c r="A2724" t="s">
        <v>5856</v>
      </c>
      <c r="B2724">
        <v>19.837</v>
      </c>
    </row>
    <row r="2725" spans="1:2" x14ac:dyDescent="0.3">
      <c r="A2725" t="s">
        <v>2667</v>
      </c>
      <c r="B2725">
        <v>20.11</v>
      </c>
    </row>
    <row r="2726" spans="1:2" x14ac:dyDescent="0.3">
      <c r="A2726" t="s">
        <v>2668</v>
      </c>
      <c r="B2726">
        <v>20.401</v>
      </c>
    </row>
    <row r="2727" spans="1:2" x14ac:dyDescent="0.3">
      <c r="A2727" t="s">
        <v>2669</v>
      </c>
      <c r="B2727">
        <v>20.542000000000002</v>
      </c>
    </row>
    <row r="2728" spans="1:2" x14ac:dyDescent="0.3">
      <c r="A2728" t="s">
        <v>2670</v>
      </c>
      <c r="B2728">
        <v>20.745000000000001</v>
      </c>
    </row>
    <row r="2729" spans="1:2" x14ac:dyDescent="0.3">
      <c r="A2729" t="s">
        <v>2671</v>
      </c>
      <c r="B2729">
        <v>20.79</v>
      </c>
    </row>
    <row r="2730" spans="1:2" x14ac:dyDescent="0.3">
      <c r="A2730" t="s">
        <v>6049</v>
      </c>
      <c r="B2730">
        <v>20.792999999999999</v>
      </c>
    </row>
    <row r="2731" spans="1:2" x14ac:dyDescent="0.3">
      <c r="A2731" t="s">
        <v>2672</v>
      </c>
      <c r="B2731">
        <v>20.777000000000001</v>
      </c>
    </row>
    <row r="2732" spans="1:2" x14ac:dyDescent="0.3">
      <c r="A2732" t="s">
        <v>2673</v>
      </c>
      <c r="B2732">
        <v>20.62</v>
      </c>
    </row>
    <row r="2733" spans="1:2" x14ac:dyDescent="0.3">
      <c r="A2733" t="s">
        <v>2674</v>
      </c>
      <c r="B2733">
        <v>21.036000000000001</v>
      </c>
    </row>
    <row r="2734" spans="1:2" x14ac:dyDescent="0.3">
      <c r="A2734" t="s">
        <v>2675</v>
      </c>
      <c r="B2734">
        <v>21.193999999999999</v>
      </c>
    </row>
    <row r="2735" spans="1:2" x14ac:dyDescent="0.3">
      <c r="A2735" t="s">
        <v>2676</v>
      </c>
      <c r="B2735">
        <v>21.382999999999999</v>
      </c>
    </row>
    <row r="2736" spans="1:2" x14ac:dyDescent="0.3">
      <c r="A2736" t="s">
        <v>6050</v>
      </c>
      <c r="B2736">
        <v>21.472999999999999</v>
      </c>
    </row>
    <row r="2737" spans="1:2" x14ac:dyDescent="0.3">
      <c r="A2737" t="s">
        <v>2677</v>
      </c>
      <c r="B2737">
        <v>21.454999999999998</v>
      </c>
    </row>
    <row r="2738" spans="1:2" x14ac:dyDescent="0.3">
      <c r="A2738" t="s">
        <v>2678</v>
      </c>
      <c r="B2738">
        <v>21.687999999999999</v>
      </c>
    </row>
    <row r="2739" spans="1:2" x14ac:dyDescent="0.3">
      <c r="A2739" t="s">
        <v>2679</v>
      </c>
      <c r="B2739">
        <v>21.928999999999998</v>
      </c>
    </row>
    <row r="2740" spans="1:2" x14ac:dyDescent="0.3">
      <c r="A2740" t="s">
        <v>2680</v>
      </c>
      <c r="B2740">
        <v>21.797999999999998</v>
      </c>
    </row>
    <row r="2741" spans="1:2" x14ac:dyDescent="0.3">
      <c r="A2741" t="s">
        <v>2681</v>
      </c>
      <c r="B2741">
        <v>22.036999999999999</v>
      </c>
    </row>
    <row r="2742" spans="1:2" x14ac:dyDescent="0.3">
      <c r="A2742" t="s">
        <v>6051</v>
      </c>
      <c r="B2742">
        <v>22.163</v>
      </c>
    </row>
    <row r="2743" spans="1:2" x14ac:dyDescent="0.3">
      <c r="A2743" t="s">
        <v>2682</v>
      </c>
      <c r="B2743">
        <v>22.013000000000002</v>
      </c>
    </row>
    <row r="2744" spans="1:2" x14ac:dyDescent="0.3">
      <c r="A2744" t="s">
        <v>2683</v>
      </c>
      <c r="B2744">
        <v>22.713999999999999</v>
      </c>
    </row>
    <row r="2745" spans="1:2" x14ac:dyDescent="0.3">
      <c r="A2745" t="s">
        <v>2684</v>
      </c>
      <c r="B2745">
        <v>23.02</v>
      </c>
    </row>
    <row r="2746" spans="1:2" x14ac:dyDescent="0.3">
      <c r="A2746" t="s">
        <v>2685</v>
      </c>
      <c r="B2746">
        <v>22.565000000000001</v>
      </c>
    </row>
    <row r="2747" spans="1:2" x14ac:dyDescent="0.3">
      <c r="A2747" t="s">
        <v>2686</v>
      </c>
      <c r="B2747">
        <v>23.087</v>
      </c>
    </row>
    <row r="2748" spans="1:2" x14ac:dyDescent="0.3">
      <c r="A2748" t="s">
        <v>6052</v>
      </c>
      <c r="B2748">
        <v>23.632999999999999</v>
      </c>
    </row>
    <row r="2749" spans="1:2" x14ac:dyDescent="0.3">
      <c r="A2749" t="s">
        <v>5857</v>
      </c>
      <c r="B2749">
        <v>23.331</v>
      </c>
    </row>
    <row r="2750" spans="1:2" x14ac:dyDescent="0.3">
      <c r="A2750" t="s">
        <v>2687</v>
      </c>
      <c r="B2750">
        <v>23.129000000000001</v>
      </c>
    </row>
    <row r="2751" spans="1:2" x14ac:dyDescent="0.3">
      <c r="A2751" t="s">
        <v>2688</v>
      </c>
      <c r="B2751">
        <v>23.914000000000001</v>
      </c>
    </row>
    <row r="2752" spans="1:2" x14ac:dyDescent="0.3">
      <c r="A2752" t="s">
        <v>2689</v>
      </c>
      <c r="B2752">
        <v>24.417000000000002</v>
      </c>
    </row>
    <row r="2753" spans="1:2" x14ac:dyDescent="0.3">
      <c r="A2753" t="s">
        <v>2690</v>
      </c>
      <c r="B2753">
        <v>24.271999999999998</v>
      </c>
    </row>
    <row r="2754" spans="1:2" x14ac:dyDescent="0.3">
      <c r="A2754" t="s">
        <v>6053</v>
      </c>
      <c r="B2754">
        <v>24.175000000000001</v>
      </c>
    </row>
    <row r="2755" spans="1:2" x14ac:dyDescent="0.3">
      <c r="A2755" t="s">
        <v>2691</v>
      </c>
      <c r="B2755">
        <v>24.396999999999998</v>
      </c>
    </row>
    <row r="2756" spans="1:2" x14ac:dyDescent="0.3">
      <c r="A2756" t="s">
        <v>2692</v>
      </c>
      <c r="B2756">
        <v>23.763999999999999</v>
      </c>
    </row>
    <row r="2757" spans="1:2" x14ac:dyDescent="0.3">
      <c r="A2757" t="s">
        <v>2693</v>
      </c>
      <c r="B2757">
        <v>23.847999999999999</v>
      </c>
    </row>
    <row r="2758" spans="1:2" x14ac:dyDescent="0.3">
      <c r="A2758" t="s">
        <v>2694</v>
      </c>
      <c r="B2758">
        <v>23.123000000000001</v>
      </c>
    </row>
    <row r="2759" spans="1:2" x14ac:dyDescent="0.3">
      <c r="A2759" t="s">
        <v>2695</v>
      </c>
      <c r="B2759">
        <v>23.125</v>
      </c>
    </row>
    <row r="2760" spans="1:2" x14ac:dyDescent="0.3">
      <c r="A2760" t="s">
        <v>6054</v>
      </c>
      <c r="B2760">
        <v>23.431999999999999</v>
      </c>
    </row>
    <row r="2761" spans="1:2" x14ac:dyDescent="0.3">
      <c r="A2761" t="s">
        <v>2696</v>
      </c>
      <c r="B2761">
        <v>23.544</v>
      </c>
    </row>
    <row r="2762" spans="1:2" x14ac:dyDescent="0.3">
      <c r="A2762" t="s">
        <v>2697</v>
      </c>
      <c r="B2762">
        <v>23.824000000000002</v>
      </c>
    </row>
    <row r="2763" spans="1:2" x14ac:dyDescent="0.3">
      <c r="A2763" t="s">
        <v>2698</v>
      </c>
      <c r="B2763">
        <v>23.398</v>
      </c>
    </row>
    <row r="2764" spans="1:2" x14ac:dyDescent="0.3">
      <c r="A2764" t="s">
        <v>2699</v>
      </c>
      <c r="B2764">
        <v>23.870999999999999</v>
      </c>
    </row>
    <row r="2765" spans="1:2" x14ac:dyDescent="0.3">
      <c r="A2765" t="s">
        <v>2700</v>
      </c>
      <c r="B2765">
        <v>24.56</v>
      </c>
    </row>
    <row r="2766" spans="1:2" x14ac:dyDescent="0.3">
      <c r="A2766" t="s">
        <v>6055</v>
      </c>
      <c r="B2766">
        <v>24.988</v>
      </c>
    </row>
    <row r="2767" spans="1:2" x14ac:dyDescent="0.3">
      <c r="A2767" t="s">
        <v>2701</v>
      </c>
      <c r="B2767">
        <v>24.547999999999998</v>
      </c>
    </row>
    <row r="2768" spans="1:2" x14ac:dyDescent="0.3">
      <c r="A2768" t="s">
        <v>2702</v>
      </c>
      <c r="B2768">
        <v>24.832000000000001</v>
      </c>
    </row>
    <row r="2769" spans="1:2" x14ac:dyDescent="0.3">
      <c r="A2769" t="s">
        <v>2703</v>
      </c>
      <c r="B2769">
        <v>24.431999999999999</v>
      </c>
    </row>
    <row r="2770" spans="1:2" x14ac:dyDescent="0.3">
      <c r="A2770" t="s">
        <v>2704</v>
      </c>
      <c r="B2770">
        <v>26.039000000000001</v>
      </c>
    </row>
    <row r="2771" spans="1:2" x14ac:dyDescent="0.3">
      <c r="A2771" t="s">
        <v>2705</v>
      </c>
      <c r="B2771">
        <v>26.744</v>
      </c>
    </row>
    <row r="2772" spans="1:2" x14ac:dyDescent="0.3">
      <c r="A2772" t="s">
        <v>6056</v>
      </c>
      <c r="B2772">
        <v>26.943000000000001</v>
      </c>
    </row>
    <row r="2773" spans="1:2" x14ac:dyDescent="0.3">
      <c r="A2773" t="s">
        <v>2706</v>
      </c>
      <c r="B2773">
        <v>27.428000000000001</v>
      </c>
    </row>
    <row r="2774" spans="1:2" x14ac:dyDescent="0.3">
      <c r="A2774" t="s">
        <v>2707</v>
      </c>
      <c r="B2774">
        <v>28.902000000000001</v>
      </c>
    </row>
    <row r="2775" spans="1:2" x14ac:dyDescent="0.3">
      <c r="A2775" t="s">
        <v>2708</v>
      </c>
      <c r="B2775">
        <v>26.861000000000001</v>
      </c>
    </row>
    <row r="2776" spans="1:2" x14ac:dyDescent="0.3">
      <c r="A2776" t="s">
        <v>2709</v>
      </c>
      <c r="B2776">
        <v>27.401</v>
      </c>
    </row>
    <row r="2777" spans="1:2" x14ac:dyDescent="0.3">
      <c r="A2777" t="s">
        <v>2710</v>
      </c>
      <c r="B2777">
        <v>25.937999999999999</v>
      </c>
    </row>
    <row r="2778" spans="1:2" x14ac:dyDescent="0.3">
      <c r="A2778" t="s">
        <v>6057</v>
      </c>
      <c r="B2778">
        <v>25.997</v>
      </c>
    </row>
    <row r="2779" spans="1:2" x14ac:dyDescent="0.3">
      <c r="A2779" t="s">
        <v>2711</v>
      </c>
      <c r="B2779">
        <v>26.088000000000001</v>
      </c>
    </row>
    <row r="2780" spans="1:2" x14ac:dyDescent="0.3">
      <c r="A2780" t="s">
        <v>2712</v>
      </c>
      <c r="B2780">
        <v>25.228999999999999</v>
      </c>
    </row>
    <row r="2781" spans="1:2" x14ac:dyDescent="0.3">
      <c r="A2781" t="s">
        <v>2713</v>
      </c>
      <c r="B2781">
        <v>25.507000000000001</v>
      </c>
    </row>
    <row r="2782" spans="1:2" x14ac:dyDescent="0.3">
      <c r="A2782" t="s">
        <v>2714</v>
      </c>
      <c r="B2782">
        <v>26.83</v>
      </c>
    </row>
    <row r="2783" spans="1:2" x14ac:dyDescent="0.3">
      <c r="A2783" t="s">
        <v>2715</v>
      </c>
      <c r="B2783">
        <v>27.175000000000001</v>
      </c>
    </row>
    <row r="2784" spans="1:2" x14ac:dyDescent="0.3">
      <c r="A2784" t="s">
        <v>6058</v>
      </c>
      <c r="B2784">
        <v>27.72</v>
      </c>
    </row>
    <row r="2785" spans="1:2" x14ac:dyDescent="0.3">
      <c r="A2785" t="s">
        <v>2716</v>
      </c>
      <c r="B2785">
        <v>27.457000000000001</v>
      </c>
    </row>
    <row r="2786" spans="1:2" x14ac:dyDescent="0.3">
      <c r="A2786" t="s">
        <v>2717</v>
      </c>
      <c r="B2786">
        <v>27.568000000000001</v>
      </c>
    </row>
    <row r="2787" spans="1:2" x14ac:dyDescent="0.3">
      <c r="A2787" t="s">
        <v>2718</v>
      </c>
      <c r="B2787">
        <v>27.524000000000001</v>
      </c>
    </row>
    <row r="2788" spans="1:2" x14ac:dyDescent="0.3">
      <c r="A2788" t="s">
        <v>6059</v>
      </c>
      <c r="B2788">
        <v>27.51</v>
      </c>
    </row>
    <row r="2789" spans="1:2" x14ac:dyDescent="0.3">
      <c r="A2789" t="s">
        <v>2719</v>
      </c>
      <c r="B2789">
        <v>26.695</v>
      </c>
    </row>
    <row r="2790" spans="1:2" x14ac:dyDescent="0.3">
      <c r="A2790" t="s">
        <v>6060</v>
      </c>
      <c r="B2790">
        <v>26.664999999999999</v>
      </c>
    </row>
    <row r="2791" spans="1:2" x14ac:dyDescent="0.3">
      <c r="A2791" t="s">
        <v>2720</v>
      </c>
      <c r="B2791">
        <v>27.148</v>
      </c>
    </row>
    <row r="2792" spans="1:2" x14ac:dyDescent="0.3">
      <c r="A2792" t="s">
        <v>2721</v>
      </c>
      <c r="B2792">
        <v>28.184999999999999</v>
      </c>
    </row>
    <row r="2793" spans="1:2" x14ac:dyDescent="0.3">
      <c r="A2793" t="s">
        <v>2722</v>
      </c>
      <c r="B2793">
        <v>28.388000000000002</v>
      </c>
    </row>
    <row r="2794" spans="1:2" x14ac:dyDescent="0.3">
      <c r="A2794" t="s">
        <v>2723</v>
      </c>
      <c r="B2794">
        <v>28.542000000000002</v>
      </c>
    </row>
    <row r="2795" spans="1:2" x14ac:dyDescent="0.3">
      <c r="A2795" t="s">
        <v>2724</v>
      </c>
      <c r="B2795">
        <v>29.241</v>
      </c>
    </row>
    <row r="2796" spans="1:2" x14ac:dyDescent="0.3">
      <c r="A2796" t="s">
        <v>6063</v>
      </c>
      <c r="B2796">
        <v>29.535</v>
      </c>
    </row>
    <row r="2797" spans="1:2" x14ac:dyDescent="0.3">
      <c r="A2797" t="s">
        <v>2725</v>
      </c>
      <c r="B2797">
        <v>29.704999999999998</v>
      </c>
    </row>
    <row r="2798" spans="1:2" x14ac:dyDescent="0.3">
      <c r="A2798" t="s">
        <v>2726</v>
      </c>
      <c r="B2798">
        <v>29.748000000000001</v>
      </c>
    </row>
    <row r="2799" spans="1:2" x14ac:dyDescent="0.3">
      <c r="A2799" t="s">
        <v>2727</v>
      </c>
      <c r="B2799">
        <v>28.224</v>
      </c>
    </row>
    <row r="2800" spans="1:2" x14ac:dyDescent="0.3">
      <c r="A2800" t="s">
        <v>2728</v>
      </c>
      <c r="B2800">
        <v>28.789000000000001</v>
      </c>
    </row>
    <row r="2801" spans="1:2" x14ac:dyDescent="0.3">
      <c r="A2801" t="s">
        <v>2729</v>
      </c>
      <c r="B2801">
        <v>28.576000000000001</v>
      </c>
    </row>
    <row r="2802" spans="1:2" x14ac:dyDescent="0.3">
      <c r="A2802" t="s">
        <v>5861</v>
      </c>
      <c r="B2802">
        <v>28.53</v>
      </c>
    </row>
    <row r="2803" spans="1:2" x14ac:dyDescent="0.3">
      <c r="A2803" t="s">
        <v>2730</v>
      </c>
      <c r="B2803">
        <v>29.599</v>
      </c>
    </row>
    <row r="2804" spans="1:2" x14ac:dyDescent="0.3">
      <c r="A2804" t="s">
        <v>2731</v>
      </c>
      <c r="B2804">
        <v>29.759</v>
      </c>
    </row>
    <row r="2805" spans="1:2" x14ac:dyDescent="0.3">
      <c r="A2805" t="s">
        <v>2732</v>
      </c>
      <c r="B2805">
        <v>29.225000000000001</v>
      </c>
    </row>
    <row r="2806" spans="1:2" x14ac:dyDescent="0.3">
      <c r="A2806" t="s">
        <v>2733</v>
      </c>
      <c r="B2806">
        <v>28.757000000000001</v>
      </c>
    </row>
    <row r="2807" spans="1:2" x14ac:dyDescent="0.3">
      <c r="A2807" t="s">
        <v>2734</v>
      </c>
      <c r="B2807">
        <v>29.113</v>
      </c>
    </row>
    <row r="2808" spans="1:2" x14ac:dyDescent="0.3">
      <c r="A2808" t="s">
        <v>6064</v>
      </c>
      <c r="B2808">
        <v>29.433</v>
      </c>
    </row>
    <row r="2809" spans="1:2" x14ac:dyDescent="0.3">
      <c r="A2809" t="s">
        <v>2735</v>
      </c>
      <c r="B2809">
        <v>29.335000000000001</v>
      </c>
    </row>
    <row r="2810" spans="1:2" x14ac:dyDescent="0.3">
      <c r="A2810" t="s">
        <v>2736</v>
      </c>
      <c r="B2810">
        <v>29.376000000000001</v>
      </c>
    </row>
    <row r="2811" spans="1:2" x14ac:dyDescent="0.3">
      <c r="A2811" t="s">
        <v>2737</v>
      </c>
      <c r="B2811">
        <v>29.367000000000001</v>
      </c>
    </row>
    <row r="2812" spans="1:2" x14ac:dyDescent="0.3">
      <c r="A2812" t="s">
        <v>2738</v>
      </c>
      <c r="B2812">
        <v>29.31</v>
      </c>
    </row>
    <row r="2813" spans="1:2" x14ac:dyDescent="0.3">
      <c r="A2813" t="s">
        <v>2739</v>
      </c>
      <c r="B2813">
        <v>29.292999999999999</v>
      </c>
    </row>
    <row r="2814" spans="1:2" x14ac:dyDescent="0.3">
      <c r="A2814" t="s">
        <v>6065</v>
      </c>
      <c r="B2814">
        <v>28.872</v>
      </c>
    </row>
    <row r="2815" spans="1:2" x14ac:dyDescent="0.3">
      <c r="A2815" t="s">
        <v>2740</v>
      </c>
      <c r="B2815">
        <v>29.234999999999999</v>
      </c>
    </row>
    <row r="2816" spans="1:2" x14ac:dyDescent="0.3">
      <c r="A2816" t="s">
        <v>2741</v>
      </c>
      <c r="B2816">
        <v>30.297000000000001</v>
      </c>
    </row>
    <row r="2817" spans="1:2" x14ac:dyDescent="0.3">
      <c r="A2817" t="s">
        <v>2742</v>
      </c>
      <c r="B2817">
        <v>30.678999999999998</v>
      </c>
    </row>
    <row r="2818" spans="1:2" x14ac:dyDescent="0.3">
      <c r="A2818" t="s">
        <v>2743</v>
      </c>
      <c r="B2818">
        <v>30.488</v>
      </c>
    </row>
    <row r="2819" spans="1:2" x14ac:dyDescent="0.3">
      <c r="A2819" t="s">
        <v>2744</v>
      </c>
      <c r="B2819">
        <v>30.91</v>
      </c>
    </row>
    <row r="2820" spans="1:2" x14ac:dyDescent="0.3">
      <c r="A2820" t="s">
        <v>6066</v>
      </c>
      <c r="B2820">
        <v>30.818000000000001</v>
      </c>
    </row>
    <row r="2821" spans="1:2" x14ac:dyDescent="0.3">
      <c r="A2821" t="s">
        <v>2745</v>
      </c>
      <c r="B2821">
        <v>31.096</v>
      </c>
    </row>
    <row r="2822" spans="1:2" x14ac:dyDescent="0.3">
      <c r="A2822" t="s">
        <v>2746</v>
      </c>
      <c r="B2822">
        <v>29.492000000000001</v>
      </c>
    </row>
    <row r="2823" spans="1:2" x14ac:dyDescent="0.3">
      <c r="A2823" t="s">
        <v>2747</v>
      </c>
      <c r="B2823">
        <v>29.172999999999998</v>
      </c>
    </row>
    <row r="2824" spans="1:2" x14ac:dyDescent="0.3">
      <c r="A2824" t="s">
        <v>2748</v>
      </c>
      <c r="B2824">
        <v>29.11</v>
      </c>
    </row>
    <row r="2825" spans="1:2" x14ac:dyDescent="0.3">
      <c r="A2825" t="s">
        <v>2749</v>
      </c>
      <c r="B2825">
        <v>28.661000000000001</v>
      </c>
    </row>
    <row r="2826" spans="1:2" x14ac:dyDescent="0.3">
      <c r="A2826" t="s">
        <v>6067</v>
      </c>
      <c r="B2826">
        <v>28.84</v>
      </c>
    </row>
    <row r="2827" spans="1:2" x14ac:dyDescent="0.3">
      <c r="A2827" t="s">
        <v>2750</v>
      </c>
      <c r="B2827">
        <v>28.850999999999999</v>
      </c>
    </row>
    <row r="2828" spans="1:2" x14ac:dyDescent="0.3">
      <c r="A2828" t="s">
        <v>2751</v>
      </c>
      <c r="B2828">
        <v>29.49</v>
      </c>
    </row>
    <row r="2829" spans="1:2" x14ac:dyDescent="0.3">
      <c r="A2829" t="s">
        <v>2752</v>
      </c>
      <c r="B2829">
        <v>29.532</v>
      </c>
    </row>
    <row r="2830" spans="1:2" x14ac:dyDescent="0.3">
      <c r="A2830" t="s">
        <v>2753</v>
      </c>
      <c r="B2830">
        <v>29.251999999999999</v>
      </c>
    </row>
    <row r="2831" spans="1:2" x14ac:dyDescent="0.3">
      <c r="A2831" t="s">
        <v>2754</v>
      </c>
      <c r="B2831">
        <v>28.309000000000001</v>
      </c>
    </row>
    <row r="2832" spans="1:2" x14ac:dyDescent="0.3">
      <c r="A2832" t="s">
        <v>6068</v>
      </c>
      <c r="B2832">
        <v>28.635000000000002</v>
      </c>
    </row>
    <row r="2833" spans="1:2" x14ac:dyDescent="0.3">
      <c r="A2833" t="s">
        <v>2755</v>
      </c>
      <c r="B2833">
        <v>28.318000000000001</v>
      </c>
    </row>
    <row r="2834" spans="1:2" x14ac:dyDescent="0.3">
      <c r="A2834" t="s">
        <v>2756</v>
      </c>
      <c r="B2834">
        <v>28.901</v>
      </c>
    </row>
    <row r="2835" spans="1:2" x14ac:dyDescent="0.3">
      <c r="A2835" t="s">
        <v>2757</v>
      </c>
      <c r="B2835">
        <v>28.792000000000002</v>
      </c>
    </row>
    <row r="2836" spans="1:2" x14ac:dyDescent="0.3">
      <c r="A2836" t="s">
        <v>2758</v>
      </c>
      <c r="B2836">
        <v>27.459</v>
      </c>
    </row>
    <row r="2837" spans="1:2" x14ac:dyDescent="0.3">
      <c r="A2837" t="s">
        <v>2759</v>
      </c>
      <c r="B2837">
        <v>27.416</v>
      </c>
    </row>
    <row r="2838" spans="1:2" x14ac:dyDescent="0.3">
      <c r="A2838" t="s">
        <v>5864</v>
      </c>
      <c r="B2838">
        <v>27.603000000000002</v>
      </c>
    </row>
    <row r="2839" spans="1:2" x14ac:dyDescent="0.3">
      <c r="A2839" t="s">
        <v>2760</v>
      </c>
      <c r="B2839">
        <v>27.318000000000001</v>
      </c>
    </row>
    <row r="2840" spans="1:2" x14ac:dyDescent="0.3">
      <c r="A2840" t="s">
        <v>2761</v>
      </c>
      <c r="B2840">
        <v>26.811</v>
      </c>
    </row>
    <row r="2841" spans="1:2" x14ac:dyDescent="0.3">
      <c r="A2841" t="s">
        <v>2762</v>
      </c>
      <c r="B2841">
        <v>27.132000000000001</v>
      </c>
    </row>
    <row r="2842" spans="1:2" x14ac:dyDescent="0.3">
      <c r="A2842" t="s">
        <v>2763</v>
      </c>
      <c r="B2842">
        <v>27.045000000000002</v>
      </c>
    </row>
    <row r="2843" spans="1:2" x14ac:dyDescent="0.3">
      <c r="A2843" t="s">
        <v>2764</v>
      </c>
      <c r="B2843">
        <v>27.934000000000001</v>
      </c>
    </row>
    <row r="2844" spans="1:2" x14ac:dyDescent="0.3">
      <c r="A2844" t="s">
        <v>6069</v>
      </c>
      <c r="B2844">
        <v>28.31</v>
      </c>
    </row>
    <row r="2845" spans="1:2" x14ac:dyDescent="0.3">
      <c r="A2845" t="s">
        <v>2765</v>
      </c>
      <c r="B2845">
        <v>28.173999999999999</v>
      </c>
    </row>
    <row r="2846" spans="1:2" x14ac:dyDescent="0.3">
      <c r="A2846" t="s">
        <v>2766</v>
      </c>
      <c r="B2846">
        <v>28.524000000000001</v>
      </c>
    </row>
    <row r="2847" spans="1:2" x14ac:dyDescent="0.3">
      <c r="A2847" t="s">
        <v>2767</v>
      </c>
      <c r="B2847">
        <v>28.298999999999999</v>
      </c>
    </row>
    <row r="2848" spans="1:2" x14ac:dyDescent="0.3">
      <c r="A2848" t="s">
        <v>2768</v>
      </c>
      <c r="B2848">
        <v>28.733000000000001</v>
      </c>
    </row>
    <row r="2849" spans="1:2" x14ac:dyDescent="0.3">
      <c r="A2849" t="s">
        <v>2769</v>
      </c>
      <c r="B2849">
        <v>29.064</v>
      </c>
    </row>
    <row r="2850" spans="1:2" x14ac:dyDescent="0.3">
      <c r="A2850" t="s">
        <v>6070</v>
      </c>
      <c r="B2850">
        <v>29.02</v>
      </c>
    </row>
    <row r="2851" spans="1:2" x14ac:dyDescent="0.3">
      <c r="A2851" t="s">
        <v>2770</v>
      </c>
      <c r="B2851">
        <v>29.347999999999999</v>
      </c>
    </row>
    <row r="2852" spans="1:2" x14ac:dyDescent="0.3">
      <c r="A2852" t="s">
        <v>2771</v>
      </c>
      <c r="B2852">
        <v>30.271000000000001</v>
      </c>
    </row>
    <row r="2853" spans="1:2" x14ac:dyDescent="0.3">
      <c r="A2853" t="s">
        <v>2772</v>
      </c>
      <c r="B2853">
        <v>30.273</v>
      </c>
    </row>
    <row r="2854" spans="1:2" x14ac:dyDescent="0.3">
      <c r="A2854" t="s">
        <v>2773</v>
      </c>
      <c r="B2854">
        <v>30.091000000000001</v>
      </c>
    </row>
    <row r="2855" spans="1:2" x14ac:dyDescent="0.3">
      <c r="A2855" t="s">
        <v>2774</v>
      </c>
      <c r="B2855">
        <v>29.992000000000001</v>
      </c>
    </row>
    <row r="2856" spans="1:2" x14ac:dyDescent="0.3">
      <c r="A2856" t="s">
        <v>6071</v>
      </c>
      <c r="B2856">
        <v>29.87</v>
      </c>
    </row>
    <row r="2857" spans="1:2" x14ac:dyDescent="0.3">
      <c r="A2857" t="s">
        <v>2775</v>
      </c>
      <c r="B2857">
        <v>30.529</v>
      </c>
    </row>
    <row r="2858" spans="1:2" x14ac:dyDescent="0.3">
      <c r="A2858" t="s">
        <v>2776</v>
      </c>
      <c r="B2858">
        <v>30.693000000000001</v>
      </c>
    </row>
    <row r="2859" spans="1:2" x14ac:dyDescent="0.3">
      <c r="A2859" t="s">
        <v>2777</v>
      </c>
      <c r="B2859">
        <v>30.63</v>
      </c>
    </row>
    <row r="2860" spans="1:2" x14ac:dyDescent="0.3">
      <c r="A2860" t="s">
        <v>2778</v>
      </c>
      <c r="B2860">
        <v>31.571999999999999</v>
      </c>
    </row>
    <row r="2861" spans="1:2" x14ac:dyDescent="0.3">
      <c r="A2861" t="s">
        <v>2779</v>
      </c>
      <c r="B2861">
        <v>32.298000000000002</v>
      </c>
    </row>
    <row r="2862" spans="1:2" x14ac:dyDescent="0.3">
      <c r="A2862" t="s">
        <v>6072</v>
      </c>
      <c r="B2862">
        <v>32.75</v>
      </c>
    </row>
    <row r="2863" spans="1:2" x14ac:dyDescent="0.3">
      <c r="A2863" t="s">
        <v>6073</v>
      </c>
      <c r="B2863">
        <v>34.078000000000003</v>
      </c>
    </row>
    <row r="2864" spans="1:2" x14ac:dyDescent="0.3">
      <c r="A2864" t="s">
        <v>2780</v>
      </c>
      <c r="B2864">
        <v>32.863999999999997</v>
      </c>
    </row>
    <row r="2865" spans="1:2" x14ac:dyDescent="0.3">
      <c r="A2865" t="s">
        <v>2781</v>
      </c>
      <c r="B2865">
        <v>33.302</v>
      </c>
    </row>
    <row r="2866" spans="1:2" x14ac:dyDescent="0.3">
      <c r="A2866" t="s">
        <v>2782</v>
      </c>
      <c r="B2866">
        <v>33.179000000000002</v>
      </c>
    </row>
    <row r="2867" spans="1:2" x14ac:dyDescent="0.3">
      <c r="A2867" t="s">
        <v>2783</v>
      </c>
      <c r="B2867">
        <v>32.898000000000003</v>
      </c>
    </row>
    <row r="2868" spans="1:2" x14ac:dyDescent="0.3">
      <c r="A2868" t="s">
        <v>6075</v>
      </c>
      <c r="B2868">
        <v>33.515000000000001</v>
      </c>
    </row>
    <row r="2869" spans="1:2" x14ac:dyDescent="0.3">
      <c r="A2869" t="s">
        <v>2784</v>
      </c>
      <c r="B2869">
        <v>33.804000000000002</v>
      </c>
    </row>
    <row r="2870" spans="1:2" x14ac:dyDescent="0.3">
      <c r="A2870" t="s">
        <v>2785</v>
      </c>
      <c r="B2870">
        <v>34.415999999999997</v>
      </c>
    </row>
    <row r="2871" spans="1:2" x14ac:dyDescent="0.3">
      <c r="A2871" t="s">
        <v>2786</v>
      </c>
      <c r="B2871">
        <v>34.825000000000003</v>
      </c>
    </row>
    <row r="2872" spans="1:2" x14ac:dyDescent="0.3">
      <c r="A2872" t="s">
        <v>2787</v>
      </c>
      <c r="B2872">
        <v>34.313000000000002</v>
      </c>
    </row>
    <row r="2873" spans="1:2" x14ac:dyDescent="0.3">
      <c r="A2873" t="s">
        <v>2788</v>
      </c>
      <c r="B2873">
        <v>35.317</v>
      </c>
    </row>
    <row r="2874" spans="1:2" x14ac:dyDescent="0.3">
      <c r="A2874" t="s">
        <v>6076</v>
      </c>
      <c r="B2874">
        <v>35.89</v>
      </c>
    </row>
    <row r="2875" spans="1:2" x14ac:dyDescent="0.3">
      <c r="A2875" t="s">
        <v>2789</v>
      </c>
      <c r="B2875">
        <v>35.854999999999997</v>
      </c>
    </row>
    <row r="2876" spans="1:2" x14ac:dyDescent="0.3">
      <c r="A2876" t="s">
        <v>2790</v>
      </c>
      <c r="B2876">
        <v>35.652999999999999</v>
      </c>
    </row>
    <row r="2877" spans="1:2" x14ac:dyDescent="0.3">
      <c r="A2877" t="s">
        <v>2791</v>
      </c>
      <c r="B2877">
        <v>36.042999999999999</v>
      </c>
    </row>
    <row r="2878" spans="1:2" x14ac:dyDescent="0.3">
      <c r="A2878" t="s">
        <v>2792</v>
      </c>
      <c r="B2878">
        <v>35.064</v>
      </c>
    </row>
    <row r="2879" spans="1:2" x14ac:dyDescent="0.3">
      <c r="A2879" t="s">
        <v>2793</v>
      </c>
      <c r="B2879">
        <v>35.933</v>
      </c>
    </row>
    <row r="2880" spans="1:2" x14ac:dyDescent="0.3">
      <c r="A2880" t="s">
        <v>6077</v>
      </c>
      <c r="B2880">
        <v>36.31</v>
      </c>
    </row>
    <row r="2881" spans="1:2" x14ac:dyDescent="0.3">
      <c r="A2881" t="s">
        <v>2794</v>
      </c>
      <c r="B2881">
        <v>35.825000000000003</v>
      </c>
    </row>
    <row r="2882" spans="1:2" x14ac:dyDescent="0.3">
      <c r="A2882" t="s">
        <v>2795</v>
      </c>
      <c r="B2882">
        <v>34.116</v>
      </c>
    </row>
    <row r="2883" spans="1:2" x14ac:dyDescent="0.3">
      <c r="A2883" t="s">
        <v>2796</v>
      </c>
      <c r="B2883">
        <v>34.470999999999997</v>
      </c>
    </row>
    <row r="2884" spans="1:2" x14ac:dyDescent="0.3">
      <c r="A2884" t="s">
        <v>2797</v>
      </c>
      <c r="B2884">
        <v>34.26</v>
      </c>
    </row>
    <row r="2885" spans="1:2" x14ac:dyDescent="0.3">
      <c r="A2885" t="s">
        <v>2798</v>
      </c>
      <c r="B2885">
        <v>35.06</v>
      </c>
    </row>
    <row r="2886" spans="1:2" x14ac:dyDescent="0.3">
      <c r="A2886" t="s">
        <v>6078</v>
      </c>
      <c r="B2886">
        <v>35.667999999999999</v>
      </c>
    </row>
    <row r="2887" spans="1:2" x14ac:dyDescent="0.3">
      <c r="A2887" t="s">
        <v>2799</v>
      </c>
      <c r="B2887">
        <v>36.002000000000002</v>
      </c>
    </row>
    <row r="2888" spans="1:2" x14ac:dyDescent="0.3">
      <c r="A2888" t="s">
        <v>2800</v>
      </c>
      <c r="B2888">
        <v>36.271000000000001</v>
      </c>
    </row>
    <row r="2889" spans="1:2" x14ac:dyDescent="0.3">
      <c r="A2889" t="s">
        <v>2801</v>
      </c>
      <c r="B2889">
        <v>37.201999999999998</v>
      </c>
    </row>
    <row r="2890" spans="1:2" x14ac:dyDescent="0.3">
      <c r="A2890" t="s">
        <v>2802</v>
      </c>
      <c r="B2890">
        <v>37.387999999999998</v>
      </c>
    </row>
    <row r="2891" spans="1:2" x14ac:dyDescent="0.3">
      <c r="A2891" t="s">
        <v>2803</v>
      </c>
      <c r="B2891">
        <v>37.058</v>
      </c>
    </row>
    <row r="2892" spans="1:2" x14ac:dyDescent="0.3">
      <c r="A2892" t="s">
        <v>6079</v>
      </c>
      <c r="B2892">
        <v>37.174999999999997</v>
      </c>
    </row>
    <row r="2893" spans="1:2" x14ac:dyDescent="0.3">
      <c r="A2893" t="s">
        <v>2804</v>
      </c>
      <c r="B2893">
        <v>37.097000000000001</v>
      </c>
    </row>
    <row r="2894" spans="1:2" x14ac:dyDescent="0.3">
      <c r="A2894" t="s">
        <v>2805</v>
      </c>
      <c r="B2894">
        <v>36.976999999999997</v>
      </c>
    </row>
    <row r="2895" spans="1:2" x14ac:dyDescent="0.3">
      <c r="A2895" t="s">
        <v>2806</v>
      </c>
      <c r="B2895">
        <v>37.500999999999998</v>
      </c>
    </row>
    <row r="2896" spans="1:2" x14ac:dyDescent="0.3">
      <c r="A2896" t="s">
        <v>2807</v>
      </c>
      <c r="B2896">
        <v>37.872</v>
      </c>
    </row>
    <row r="2897" spans="1:2" x14ac:dyDescent="0.3">
      <c r="A2897" t="s">
        <v>2808</v>
      </c>
      <c r="B2897">
        <v>37.737000000000002</v>
      </c>
    </row>
    <row r="2898" spans="1:2" x14ac:dyDescent="0.3">
      <c r="A2898" t="s">
        <v>6080</v>
      </c>
      <c r="B2898">
        <v>38.005000000000003</v>
      </c>
    </row>
    <row r="2899" spans="1:2" x14ac:dyDescent="0.3">
      <c r="A2899" t="s">
        <v>2809</v>
      </c>
      <c r="B2899">
        <v>38.484000000000002</v>
      </c>
    </row>
    <row r="2900" spans="1:2" x14ac:dyDescent="0.3">
      <c r="A2900" t="s">
        <v>2810</v>
      </c>
      <c r="B2900">
        <v>39.174999999999997</v>
      </c>
    </row>
    <row r="2901" spans="1:2" x14ac:dyDescent="0.3">
      <c r="A2901" t="s">
        <v>2811</v>
      </c>
      <c r="B2901">
        <v>39.384</v>
      </c>
    </row>
    <row r="2902" spans="1:2" x14ac:dyDescent="0.3">
      <c r="A2902" t="s">
        <v>2812</v>
      </c>
      <c r="B2902">
        <v>39.542000000000002</v>
      </c>
    </row>
    <row r="2903" spans="1:2" x14ac:dyDescent="0.3">
      <c r="A2903" t="s">
        <v>2813</v>
      </c>
      <c r="B2903">
        <v>40.6</v>
      </c>
    </row>
    <row r="2904" spans="1:2" x14ac:dyDescent="0.3">
      <c r="A2904" t="s">
        <v>6081</v>
      </c>
      <c r="B2904">
        <v>41.207000000000001</v>
      </c>
    </row>
    <row r="2905" spans="1:2" x14ac:dyDescent="0.3">
      <c r="A2905" t="s">
        <v>2814</v>
      </c>
      <c r="B2905">
        <v>40.603999999999999</v>
      </c>
    </row>
    <row r="2906" spans="1:2" x14ac:dyDescent="0.3">
      <c r="A2906" t="s">
        <v>2815</v>
      </c>
      <c r="B2906">
        <v>40.058</v>
      </c>
    </row>
    <row r="2907" spans="1:2" x14ac:dyDescent="0.3">
      <c r="A2907" t="s">
        <v>2816</v>
      </c>
      <c r="B2907">
        <v>40.234999999999999</v>
      </c>
    </row>
    <row r="2908" spans="1:2" x14ac:dyDescent="0.3">
      <c r="A2908" t="s">
        <v>2817</v>
      </c>
      <c r="B2908">
        <v>41.661000000000001</v>
      </c>
    </row>
    <row r="2909" spans="1:2" x14ac:dyDescent="0.3">
      <c r="A2909" t="s">
        <v>2818</v>
      </c>
      <c r="B2909">
        <v>42.566000000000003</v>
      </c>
    </row>
    <row r="2910" spans="1:2" x14ac:dyDescent="0.3">
      <c r="A2910" t="s">
        <v>6082</v>
      </c>
      <c r="B2910">
        <v>43.273000000000003</v>
      </c>
    </row>
    <row r="2911" spans="1:2" x14ac:dyDescent="0.3">
      <c r="A2911" t="s">
        <v>2819</v>
      </c>
      <c r="B2911">
        <v>42.957000000000001</v>
      </c>
    </row>
    <row r="2912" spans="1:2" x14ac:dyDescent="0.3">
      <c r="A2912" t="s">
        <v>2820</v>
      </c>
      <c r="B2912">
        <v>43.918999999999997</v>
      </c>
    </row>
    <row r="2913" spans="1:2" x14ac:dyDescent="0.3">
      <c r="A2913" t="s">
        <v>2821</v>
      </c>
      <c r="B2913">
        <v>44.465000000000003</v>
      </c>
    </row>
    <row r="2914" spans="1:2" x14ac:dyDescent="0.3">
      <c r="A2914" t="s">
        <v>2822</v>
      </c>
      <c r="B2914">
        <v>46.061999999999998</v>
      </c>
    </row>
    <row r="2915" spans="1:2" x14ac:dyDescent="0.3">
      <c r="A2915" t="s">
        <v>5865</v>
      </c>
      <c r="B2915">
        <v>46.62</v>
      </c>
    </row>
    <row r="2916" spans="1:2" x14ac:dyDescent="0.3">
      <c r="A2916" t="s">
        <v>6083</v>
      </c>
      <c r="B2916">
        <v>47.738</v>
      </c>
    </row>
    <row r="2917" spans="1:2" x14ac:dyDescent="0.3">
      <c r="A2917" t="s">
        <v>2823</v>
      </c>
      <c r="B2917">
        <v>47.151000000000003</v>
      </c>
    </row>
    <row r="2918" spans="1:2" x14ac:dyDescent="0.3">
      <c r="A2918" t="s">
        <v>2824</v>
      </c>
      <c r="B2918">
        <v>45.058</v>
      </c>
    </row>
    <row r="2919" spans="1:2" x14ac:dyDescent="0.3">
      <c r="A2919" t="s">
        <v>2825</v>
      </c>
      <c r="B2919">
        <v>45.963999999999999</v>
      </c>
    </row>
    <row r="2920" spans="1:2" x14ac:dyDescent="0.3">
      <c r="A2920" t="s">
        <v>2826</v>
      </c>
      <c r="B2920">
        <v>47.52</v>
      </c>
    </row>
    <row r="2921" spans="1:2" x14ac:dyDescent="0.3">
      <c r="A2921" t="s">
        <v>2827</v>
      </c>
      <c r="B2921">
        <v>48.584000000000003</v>
      </c>
    </row>
    <row r="2922" spans="1:2" x14ac:dyDescent="0.3">
      <c r="A2922" t="s">
        <v>6085</v>
      </c>
      <c r="B2922">
        <v>43.744999999999997</v>
      </c>
    </row>
    <row r="2923" spans="1:2" x14ac:dyDescent="0.3">
      <c r="A2923" t="s">
        <v>2828</v>
      </c>
      <c r="B2923">
        <v>46.078000000000003</v>
      </c>
    </row>
    <row r="2924" spans="1:2" x14ac:dyDescent="0.3">
      <c r="A2924" t="s">
        <v>2829</v>
      </c>
      <c r="B2924">
        <v>42.576000000000001</v>
      </c>
    </row>
    <row r="2925" spans="1:2" x14ac:dyDescent="0.3">
      <c r="A2925" t="s">
        <v>2830</v>
      </c>
      <c r="B2925">
        <v>39.383000000000003</v>
      </c>
    </row>
    <row r="2926" spans="1:2" x14ac:dyDescent="0.3">
      <c r="A2926" t="s">
        <v>2831</v>
      </c>
      <c r="B2926">
        <v>36.231000000000002</v>
      </c>
    </row>
    <row r="2927" spans="1:2" x14ac:dyDescent="0.3">
      <c r="A2927" t="s">
        <v>2832</v>
      </c>
      <c r="B2927">
        <v>35.283000000000001</v>
      </c>
    </row>
    <row r="2928" spans="1:2" x14ac:dyDescent="0.3">
      <c r="A2928" t="s">
        <v>6088</v>
      </c>
      <c r="B2928">
        <v>35.835000000000001</v>
      </c>
    </row>
    <row r="2929" spans="1:2" x14ac:dyDescent="0.3">
      <c r="A2929" t="s">
        <v>2833</v>
      </c>
      <c r="B2929">
        <v>37.11</v>
      </c>
    </row>
    <row r="2930" spans="1:2" x14ac:dyDescent="0.3">
      <c r="A2930" t="s">
        <v>2834</v>
      </c>
      <c r="B2930">
        <v>38.479999999999997</v>
      </c>
    </row>
    <row r="2931" spans="1:2" x14ac:dyDescent="0.3">
      <c r="A2931" t="s">
        <v>2835</v>
      </c>
      <c r="B2931">
        <v>35.509</v>
      </c>
    </row>
    <row r="2932" spans="1:2" x14ac:dyDescent="0.3">
      <c r="A2932" t="s">
        <v>2836</v>
      </c>
      <c r="B2932">
        <v>34.792999999999999</v>
      </c>
    </row>
    <row r="2933" spans="1:2" x14ac:dyDescent="0.3">
      <c r="A2933" t="s">
        <v>2837</v>
      </c>
      <c r="B2933">
        <v>35.011000000000003</v>
      </c>
    </row>
    <row r="2934" spans="1:2" x14ac:dyDescent="0.3">
      <c r="A2934" t="s">
        <v>6089</v>
      </c>
      <c r="B2934">
        <v>35.119999999999997</v>
      </c>
    </row>
    <row r="2935" spans="1:2" x14ac:dyDescent="0.3">
      <c r="A2935" t="s">
        <v>2838</v>
      </c>
      <c r="B2935">
        <v>34.128999999999998</v>
      </c>
    </row>
    <row r="2936" spans="1:2" x14ac:dyDescent="0.3">
      <c r="A2936" t="s">
        <v>2839</v>
      </c>
      <c r="B2936">
        <v>33.488</v>
      </c>
    </row>
    <row r="2937" spans="1:2" x14ac:dyDescent="0.3">
      <c r="A2937" t="s">
        <v>2840</v>
      </c>
      <c r="B2937">
        <v>35.094000000000001</v>
      </c>
    </row>
    <row r="2938" spans="1:2" x14ac:dyDescent="0.3">
      <c r="A2938" t="s">
        <v>2841</v>
      </c>
      <c r="B2938">
        <v>34.927</v>
      </c>
    </row>
    <row r="2939" spans="1:2" x14ac:dyDescent="0.3">
      <c r="A2939" t="s">
        <v>2842</v>
      </c>
      <c r="B2939">
        <v>35.082000000000001</v>
      </c>
    </row>
    <row r="2940" spans="1:2" x14ac:dyDescent="0.3">
      <c r="A2940" t="s">
        <v>6090</v>
      </c>
      <c r="B2940">
        <v>35.398000000000003</v>
      </c>
    </row>
    <row r="2941" spans="1:2" x14ac:dyDescent="0.3">
      <c r="A2941" t="s">
        <v>2843</v>
      </c>
      <c r="B2941">
        <v>34.901000000000003</v>
      </c>
    </row>
    <row r="2942" spans="1:2" x14ac:dyDescent="0.3">
      <c r="A2942" t="s">
        <v>2844</v>
      </c>
      <c r="B2942">
        <v>36.121000000000002</v>
      </c>
    </row>
    <row r="2943" spans="1:2" x14ac:dyDescent="0.3">
      <c r="A2943" t="s">
        <v>2845</v>
      </c>
      <c r="B2943">
        <v>37.64</v>
      </c>
    </row>
    <row r="2944" spans="1:2" x14ac:dyDescent="0.3">
      <c r="A2944" t="s">
        <v>2846</v>
      </c>
      <c r="B2944">
        <v>37.326000000000001</v>
      </c>
    </row>
    <row r="2945" spans="1:2" x14ac:dyDescent="0.3">
      <c r="A2945" t="s">
        <v>2847</v>
      </c>
      <c r="B2945">
        <v>37.856999999999999</v>
      </c>
    </row>
    <row r="2946" spans="1:2" x14ac:dyDescent="0.3">
      <c r="A2946" t="s">
        <v>6091</v>
      </c>
      <c r="B2946">
        <v>38.22</v>
      </c>
    </row>
    <row r="2947" spans="1:2" x14ac:dyDescent="0.3">
      <c r="A2947" t="s">
        <v>6092</v>
      </c>
      <c r="B2947">
        <v>38.234999999999999</v>
      </c>
    </row>
    <row r="2948" spans="1:2" x14ac:dyDescent="0.3">
      <c r="A2948" t="s">
        <v>2848</v>
      </c>
      <c r="B2948">
        <v>38.302999999999997</v>
      </c>
    </row>
    <row r="2949" spans="1:2" x14ac:dyDescent="0.3">
      <c r="A2949" t="s">
        <v>2849</v>
      </c>
      <c r="B2949">
        <v>37.689</v>
      </c>
    </row>
    <row r="2950" spans="1:2" x14ac:dyDescent="0.3">
      <c r="A2950" t="s">
        <v>2850</v>
      </c>
      <c r="B2950">
        <v>36.200000000000003</v>
      </c>
    </row>
    <row r="2951" spans="1:2" x14ac:dyDescent="0.3">
      <c r="A2951" t="s">
        <v>2851</v>
      </c>
      <c r="B2951">
        <v>36.186999999999998</v>
      </c>
    </row>
    <row r="2952" spans="1:2" x14ac:dyDescent="0.3">
      <c r="A2952" t="s">
        <v>6093</v>
      </c>
      <c r="B2952">
        <v>36.482999999999997</v>
      </c>
    </row>
    <row r="2953" spans="1:2" x14ac:dyDescent="0.3">
      <c r="A2953" t="s">
        <v>2852</v>
      </c>
      <c r="B2953">
        <v>36.776000000000003</v>
      </c>
    </row>
    <row r="2954" spans="1:2" x14ac:dyDescent="0.3">
      <c r="A2954" t="s">
        <v>2853</v>
      </c>
      <c r="B2954">
        <v>37.04</v>
      </c>
    </row>
    <row r="2955" spans="1:2" x14ac:dyDescent="0.3">
      <c r="A2955" t="s">
        <v>2854</v>
      </c>
      <c r="B2955">
        <v>36.619</v>
      </c>
    </row>
    <row r="2956" spans="1:2" x14ac:dyDescent="0.3">
      <c r="A2956" t="s">
        <v>2855</v>
      </c>
      <c r="B2956">
        <v>37.423000000000002</v>
      </c>
    </row>
    <row r="2957" spans="1:2" x14ac:dyDescent="0.3">
      <c r="A2957" t="s">
        <v>2856</v>
      </c>
      <c r="B2957">
        <v>36.326000000000001</v>
      </c>
    </row>
    <row r="2958" spans="1:2" x14ac:dyDescent="0.3">
      <c r="A2958" t="s">
        <v>6094</v>
      </c>
      <c r="B2958">
        <v>36.06</v>
      </c>
    </row>
    <row r="2959" spans="1:2" x14ac:dyDescent="0.3">
      <c r="A2959" t="s">
        <v>2857</v>
      </c>
      <c r="B2959">
        <v>34.735999999999997</v>
      </c>
    </row>
    <row r="2960" spans="1:2" x14ac:dyDescent="0.3">
      <c r="A2960" t="s">
        <v>2858</v>
      </c>
      <c r="B2960">
        <v>35.409999999999997</v>
      </c>
    </row>
    <row r="2961" spans="1:2" x14ac:dyDescent="0.3">
      <c r="A2961" t="s">
        <v>2859</v>
      </c>
      <c r="B2961">
        <v>35.405999999999999</v>
      </c>
    </row>
    <row r="2962" spans="1:2" x14ac:dyDescent="0.3">
      <c r="A2962" t="s">
        <v>2860</v>
      </c>
      <c r="B2962">
        <v>35.552999999999997</v>
      </c>
    </row>
    <row r="2963" spans="1:2" x14ac:dyDescent="0.3">
      <c r="A2963" t="s">
        <v>2861</v>
      </c>
      <c r="B2963">
        <v>35.738999999999997</v>
      </c>
    </row>
    <row r="2964" spans="1:2" x14ac:dyDescent="0.3">
      <c r="A2964" t="s">
        <v>6095</v>
      </c>
      <c r="B2964">
        <v>35.979999999999997</v>
      </c>
    </row>
    <row r="2965" spans="1:2" x14ac:dyDescent="0.3">
      <c r="A2965" t="s">
        <v>2862</v>
      </c>
      <c r="B2965">
        <v>36.064999999999998</v>
      </c>
    </row>
    <row r="2966" spans="1:2" x14ac:dyDescent="0.3">
      <c r="A2966" t="s">
        <v>2863</v>
      </c>
      <c r="B2966">
        <v>36.372999999999998</v>
      </c>
    </row>
    <row r="2967" spans="1:2" x14ac:dyDescent="0.3">
      <c r="A2967" t="s">
        <v>2864</v>
      </c>
      <c r="B2967">
        <v>36.734000000000002</v>
      </c>
    </row>
    <row r="2968" spans="1:2" x14ac:dyDescent="0.3">
      <c r="A2968" t="s">
        <v>2865</v>
      </c>
      <c r="B2968">
        <v>35.005000000000003</v>
      </c>
    </row>
    <row r="2969" spans="1:2" x14ac:dyDescent="0.3">
      <c r="A2969" t="s">
        <v>2866</v>
      </c>
      <c r="B2969">
        <v>34.640999999999998</v>
      </c>
    </row>
    <row r="2970" spans="1:2" x14ac:dyDescent="0.3">
      <c r="A2970" t="s">
        <v>6096</v>
      </c>
      <c r="B2970">
        <v>34.213000000000001</v>
      </c>
    </row>
    <row r="2971" spans="1:2" x14ac:dyDescent="0.3">
      <c r="A2971" t="s">
        <v>2867</v>
      </c>
      <c r="B2971">
        <v>33.58</v>
      </c>
    </row>
    <row r="2972" spans="1:2" x14ac:dyDescent="0.3">
      <c r="A2972" t="s">
        <v>2868</v>
      </c>
      <c r="B2972">
        <v>33.633000000000003</v>
      </c>
    </row>
    <row r="2973" spans="1:2" x14ac:dyDescent="0.3">
      <c r="A2973" t="s">
        <v>2869</v>
      </c>
      <c r="B2973">
        <v>34.75</v>
      </c>
    </row>
    <row r="2974" spans="1:2" x14ac:dyDescent="0.3">
      <c r="A2974" t="s">
        <v>2870</v>
      </c>
      <c r="B2974">
        <v>34.811999999999998</v>
      </c>
    </row>
    <row r="2975" spans="1:2" x14ac:dyDescent="0.3">
      <c r="A2975" t="s">
        <v>2871</v>
      </c>
      <c r="B2975">
        <v>33.694000000000003</v>
      </c>
    </row>
    <row r="2976" spans="1:2" x14ac:dyDescent="0.3">
      <c r="A2976" t="s">
        <v>6098</v>
      </c>
      <c r="B2976">
        <v>34.137999999999998</v>
      </c>
    </row>
    <row r="2977" spans="1:2" x14ac:dyDescent="0.3">
      <c r="A2977" t="s">
        <v>2872</v>
      </c>
      <c r="B2977">
        <v>34.097000000000001</v>
      </c>
    </row>
    <row r="2978" spans="1:2" x14ac:dyDescent="0.3">
      <c r="A2978" t="s">
        <v>2873</v>
      </c>
      <c r="B2978">
        <v>35.402000000000001</v>
      </c>
    </row>
    <row r="2979" spans="1:2" x14ac:dyDescent="0.3">
      <c r="A2979" t="s">
        <v>2874</v>
      </c>
      <c r="B2979">
        <v>35.911000000000001</v>
      </c>
    </row>
    <row r="2980" spans="1:2" x14ac:dyDescent="0.3">
      <c r="A2980" t="s">
        <v>2875</v>
      </c>
      <c r="B2980">
        <v>36.527999999999999</v>
      </c>
    </row>
    <row r="2981" spans="1:2" x14ac:dyDescent="0.3">
      <c r="A2981" t="s">
        <v>2876</v>
      </c>
      <c r="B2981">
        <v>36.536000000000001</v>
      </c>
    </row>
    <row r="2982" spans="1:2" x14ac:dyDescent="0.3">
      <c r="A2982" t="s">
        <v>6100</v>
      </c>
      <c r="B2982">
        <v>36.698</v>
      </c>
    </row>
    <row r="2983" spans="1:2" x14ac:dyDescent="0.3">
      <c r="A2983" t="s">
        <v>2877</v>
      </c>
      <c r="B2983">
        <v>35.689</v>
      </c>
    </row>
    <row r="2984" spans="1:2" x14ac:dyDescent="0.3">
      <c r="A2984" t="s">
        <v>2878</v>
      </c>
      <c r="B2984">
        <v>35.628999999999998</v>
      </c>
    </row>
    <row r="2985" spans="1:2" x14ac:dyDescent="0.3">
      <c r="A2985" t="s">
        <v>2879</v>
      </c>
      <c r="B2985">
        <v>38.148000000000003</v>
      </c>
    </row>
    <row r="2986" spans="1:2" x14ac:dyDescent="0.3">
      <c r="A2986" t="s">
        <v>2880</v>
      </c>
      <c r="B2986">
        <v>38.689</v>
      </c>
    </row>
    <row r="2987" spans="1:2" x14ac:dyDescent="0.3">
      <c r="A2987" t="s">
        <v>2881</v>
      </c>
      <c r="B2987">
        <v>39.063000000000002</v>
      </c>
    </row>
    <row r="2988" spans="1:2" x14ac:dyDescent="0.3">
      <c r="A2988" t="s">
        <v>6101</v>
      </c>
      <c r="B2988">
        <v>39.743000000000002</v>
      </c>
    </row>
    <row r="2989" spans="1:2" x14ac:dyDescent="0.3">
      <c r="A2989" t="s">
        <v>2882</v>
      </c>
      <c r="B2989">
        <v>40.332999999999998</v>
      </c>
    </row>
    <row r="2990" spans="1:2" x14ac:dyDescent="0.3">
      <c r="A2990" t="s">
        <v>2883</v>
      </c>
      <c r="B2990">
        <v>40.210999999999999</v>
      </c>
    </row>
    <row r="2991" spans="1:2" x14ac:dyDescent="0.3">
      <c r="A2991" t="s">
        <v>2884</v>
      </c>
      <c r="B2991">
        <v>39.545999999999999</v>
      </c>
    </row>
    <row r="2992" spans="1:2" x14ac:dyDescent="0.3">
      <c r="A2992" t="s">
        <v>2885</v>
      </c>
      <c r="B2992">
        <v>38.936999999999998</v>
      </c>
    </row>
    <row r="2993" spans="1:2" x14ac:dyDescent="0.3">
      <c r="A2993" t="s">
        <v>2886</v>
      </c>
      <c r="B2993">
        <v>40.113</v>
      </c>
    </row>
    <row r="2994" spans="1:2" x14ac:dyDescent="0.3">
      <c r="A2994" t="s">
        <v>6102</v>
      </c>
      <c r="B2994">
        <v>40.453000000000003</v>
      </c>
    </row>
    <row r="2995" spans="1:2" x14ac:dyDescent="0.3">
      <c r="A2995" t="s">
        <v>2887</v>
      </c>
      <c r="B2995">
        <v>40.353999999999999</v>
      </c>
    </row>
    <row r="2996" spans="1:2" x14ac:dyDescent="0.3">
      <c r="A2996" t="s">
        <v>2888</v>
      </c>
      <c r="B2996">
        <v>40.691000000000003</v>
      </c>
    </row>
    <row r="2997" spans="1:2" x14ac:dyDescent="0.3">
      <c r="A2997" t="s">
        <v>2889</v>
      </c>
      <c r="B2997">
        <v>40.552999999999997</v>
      </c>
    </row>
    <row r="2998" spans="1:2" x14ac:dyDescent="0.3">
      <c r="A2998" t="s">
        <v>2890</v>
      </c>
      <c r="B2998">
        <v>39.779000000000003</v>
      </c>
    </row>
    <row r="2999" spans="1:2" x14ac:dyDescent="0.3">
      <c r="A2999" t="s">
        <v>2891</v>
      </c>
      <c r="B2999">
        <v>40.091999999999999</v>
      </c>
    </row>
    <row r="3000" spans="1:2" x14ac:dyDescent="0.3">
      <c r="A3000" t="s">
        <v>6103</v>
      </c>
      <c r="B3000">
        <v>39.770000000000003</v>
      </c>
    </row>
    <row r="3001" spans="1:2" x14ac:dyDescent="0.3">
      <c r="A3001" t="s">
        <v>2892</v>
      </c>
      <c r="B3001">
        <v>39.298000000000002</v>
      </c>
    </row>
    <row r="3002" spans="1:2" x14ac:dyDescent="0.3">
      <c r="A3002" t="s">
        <v>2893</v>
      </c>
      <c r="B3002">
        <v>40.081000000000003</v>
      </c>
    </row>
    <row r="3003" spans="1:2" x14ac:dyDescent="0.3">
      <c r="A3003" t="s">
        <v>2894</v>
      </c>
      <c r="B3003">
        <v>41.747</v>
      </c>
    </row>
    <row r="3004" spans="1:2" x14ac:dyDescent="0.3">
      <c r="A3004" t="s">
        <v>2895</v>
      </c>
      <c r="B3004">
        <v>39.417999999999999</v>
      </c>
    </row>
    <row r="3005" spans="1:2" x14ac:dyDescent="0.3">
      <c r="A3005" t="s">
        <v>2896</v>
      </c>
      <c r="B3005">
        <v>38.197000000000003</v>
      </c>
    </row>
    <row r="3006" spans="1:2" x14ac:dyDescent="0.3">
      <c r="A3006" t="s">
        <v>6104</v>
      </c>
      <c r="B3006">
        <v>39.225000000000001</v>
      </c>
    </row>
    <row r="3007" spans="1:2" x14ac:dyDescent="0.3">
      <c r="A3007" t="s">
        <v>2897</v>
      </c>
      <c r="B3007">
        <v>39.374000000000002</v>
      </c>
    </row>
    <row r="3008" spans="1:2" x14ac:dyDescent="0.3">
      <c r="A3008" t="s">
        <v>2898</v>
      </c>
      <c r="B3008">
        <v>37.877000000000002</v>
      </c>
    </row>
    <row r="3009" spans="1:2" x14ac:dyDescent="0.3">
      <c r="A3009" t="s">
        <v>2899</v>
      </c>
      <c r="B3009">
        <v>39.325000000000003</v>
      </c>
    </row>
    <row r="3010" spans="1:2" x14ac:dyDescent="0.3">
      <c r="A3010" t="s">
        <v>2900</v>
      </c>
      <c r="B3010">
        <v>38.655999999999999</v>
      </c>
    </row>
    <row r="3011" spans="1:2" x14ac:dyDescent="0.3">
      <c r="A3011" t="s">
        <v>2901</v>
      </c>
      <c r="B3011">
        <v>39.100999999999999</v>
      </c>
    </row>
    <row r="3012" spans="1:2" x14ac:dyDescent="0.3">
      <c r="A3012" t="s">
        <v>6105</v>
      </c>
      <c r="B3012">
        <v>38.982999999999997</v>
      </c>
    </row>
    <row r="3013" spans="1:2" x14ac:dyDescent="0.3">
      <c r="A3013" t="s">
        <v>2902</v>
      </c>
      <c r="B3013">
        <v>39.298000000000002</v>
      </c>
    </row>
    <row r="3014" spans="1:2" x14ac:dyDescent="0.3">
      <c r="A3014" t="s">
        <v>2903</v>
      </c>
      <c r="B3014">
        <v>39.820999999999998</v>
      </c>
    </row>
    <row r="3015" spans="1:2" x14ac:dyDescent="0.3">
      <c r="A3015" t="s">
        <v>2904</v>
      </c>
      <c r="B3015">
        <v>40.35</v>
      </c>
    </row>
    <row r="3016" spans="1:2" x14ac:dyDescent="0.3">
      <c r="A3016" t="s">
        <v>2905</v>
      </c>
      <c r="B3016">
        <v>40.686999999999998</v>
      </c>
    </row>
    <row r="3017" spans="1:2" x14ac:dyDescent="0.3">
      <c r="A3017" t="s">
        <v>2906</v>
      </c>
      <c r="B3017">
        <v>42.427999999999997</v>
      </c>
    </row>
    <row r="3018" spans="1:2" x14ac:dyDescent="0.3">
      <c r="A3018" t="s">
        <v>6106</v>
      </c>
      <c r="B3018">
        <v>43.722000000000001</v>
      </c>
    </row>
    <row r="3019" spans="1:2" x14ac:dyDescent="0.3">
      <c r="A3019" t="s">
        <v>2907</v>
      </c>
      <c r="B3019">
        <v>43.320999999999998</v>
      </c>
    </row>
    <row r="3020" spans="1:2" x14ac:dyDescent="0.3">
      <c r="A3020" t="s">
        <v>2908</v>
      </c>
      <c r="B3020">
        <v>42.280999999999999</v>
      </c>
    </row>
    <row r="3021" spans="1:2" x14ac:dyDescent="0.3">
      <c r="A3021" t="s">
        <v>2909</v>
      </c>
      <c r="B3021">
        <v>39.156999999999996</v>
      </c>
    </row>
    <row r="3022" spans="1:2" x14ac:dyDescent="0.3">
      <c r="A3022" t="s">
        <v>2910</v>
      </c>
      <c r="B3022">
        <v>40.74</v>
      </c>
    </row>
    <row r="3023" spans="1:2" x14ac:dyDescent="0.3">
      <c r="A3023" t="s">
        <v>2911</v>
      </c>
      <c r="B3023">
        <v>40.947000000000003</v>
      </c>
    </row>
    <row r="3024" spans="1:2" x14ac:dyDescent="0.3">
      <c r="A3024" t="s">
        <v>6107</v>
      </c>
      <c r="B3024">
        <v>41.328000000000003</v>
      </c>
    </row>
    <row r="3025" spans="1:2" x14ac:dyDescent="0.3">
      <c r="A3025" t="s">
        <v>2912</v>
      </c>
      <c r="B3025">
        <v>40.540999999999997</v>
      </c>
    </row>
    <row r="3026" spans="1:2" x14ac:dyDescent="0.3">
      <c r="A3026" t="s">
        <v>2913</v>
      </c>
      <c r="B3026">
        <v>41.398000000000003</v>
      </c>
    </row>
    <row r="3027" spans="1:2" x14ac:dyDescent="0.3">
      <c r="A3027" t="s">
        <v>2914</v>
      </c>
      <c r="B3027">
        <v>41.698999999999998</v>
      </c>
    </row>
    <row r="3028" spans="1:2" x14ac:dyDescent="0.3">
      <c r="A3028" t="s">
        <v>2915</v>
      </c>
      <c r="B3028">
        <v>41.481999999999999</v>
      </c>
    </row>
    <row r="3029" spans="1:2" x14ac:dyDescent="0.3">
      <c r="A3029" t="s">
        <v>2916</v>
      </c>
      <c r="B3029">
        <v>43.02</v>
      </c>
    </row>
    <row r="3030" spans="1:2" x14ac:dyDescent="0.3">
      <c r="A3030" t="s">
        <v>6108</v>
      </c>
      <c r="B3030">
        <v>43.286999999999999</v>
      </c>
    </row>
    <row r="3031" spans="1:2" x14ac:dyDescent="0.3">
      <c r="A3031" t="s">
        <v>2917</v>
      </c>
      <c r="B3031">
        <v>43.067</v>
      </c>
    </row>
    <row r="3032" spans="1:2" x14ac:dyDescent="0.3">
      <c r="A3032" t="s">
        <v>2918</v>
      </c>
      <c r="B3032">
        <v>41.817999999999998</v>
      </c>
    </row>
    <row r="3033" spans="1:2" x14ac:dyDescent="0.3">
      <c r="A3033" t="s">
        <v>2919</v>
      </c>
      <c r="B3033">
        <v>41.572000000000003</v>
      </c>
    </row>
    <row r="3034" spans="1:2" x14ac:dyDescent="0.3">
      <c r="A3034" t="s">
        <v>2920</v>
      </c>
      <c r="B3034">
        <v>42.478999999999999</v>
      </c>
    </row>
    <row r="3035" spans="1:2" x14ac:dyDescent="0.3">
      <c r="A3035" t="s">
        <v>2921</v>
      </c>
      <c r="B3035">
        <v>41.573</v>
      </c>
    </row>
    <row r="3036" spans="1:2" x14ac:dyDescent="0.3">
      <c r="A3036" t="s">
        <v>6109</v>
      </c>
      <c r="B3036">
        <v>41.508000000000003</v>
      </c>
    </row>
    <row r="3037" spans="1:2" x14ac:dyDescent="0.3">
      <c r="A3037" t="s">
        <v>2922</v>
      </c>
      <c r="B3037">
        <v>40.164000000000001</v>
      </c>
    </row>
    <row r="3038" spans="1:2" x14ac:dyDescent="0.3">
      <c r="A3038" t="s">
        <v>2923</v>
      </c>
      <c r="B3038">
        <v>41.122999999999998</v>
      </c>
    </row>
    <row r="3039" spans="1:2" x14ac:dyDescent="0.3">
      <c r="A3039" t="s">
        <v>2924</v>
      </c>
      <c r="B3039">
        <v>40.469000000000001</v>
      </c>
    </row>
    <row r="3040" spans="1:2" x14ac:dyDescent="0.3">
      <c r="A3040" t="s">
        <v>2925</v>
      </c>
      <c r="B3040">
        <v>39.453000000000003</v>
      </c>
    </row>
    <row r="3041" spans="1:2" x14ac:dyDescent="0.3">
      <c r="A3041" t="s">
        <v>2926</v>
      </c>
      <c r="B3041">
        <v>40.780999999999999</v>
      </c>
    </row>
    <row r="3042" spans="1:2" x14ac:dyDescent="0.3">
      <c r="A3042" t="s">
        <v>6110</v>
      </c>
      <c r="B3042">
        <v>40.729999999999997</v>
      </c>
    </row>
    <row r="3043" spans="1:2" x14ac:dyDescent="0.3">
      <c r="A3043" t="s">
        <v>2927</v>
      </c>
      <c r="B3043">
        <v>39.11</v>
      </c>
    </row>
    <row r="3044" spans="1:2" x14ac:dyDescent="0.3">
      <c r="A3044" t="s">
        <v>2928</v>
      </c>
      <c r="B3044">
        <v>40.081000000000003</v>
      </c>
    </row>
    <row r="3045" spans="1:2" x14ac:dyDescent="0.3">
      <c r="A3045" t="s">
        <v>2929</v>
      </c>
      <c r="B3045">
        <v>40.42</v>
      </c>
    </row>
    <row r="3046" spans="1:2" x14ac:dyDescent="0.3">
      <c r="A3046" t="s">
        <v>2930</v>
      </c>
      <c r="B3046">
        <v>36.537999999999997</v>
      </c>
    </row>
    <row r="3047" spans="1:2" x14ac:dyDescent="0.3">
      <c r="A3047" t="s">
        <v>2931</v>
      </c>
      <c r="B3047">
        <v>30.050999999999998</v>
      </c>
    </row>
    <row r="3048" spans="1:2" x14ac:dyDescent="0.3">
      <c r="A3048" t="s">
        <v>6111</v>
      </c>
      <c r="B3048">
        <v>30.641999999999999</v>
      </c>
    </row>
    <row r="3049" spans="1:2" x14ac:dyDescent="0.3">
      <c r="A3049" t="s">
        <v>2932</v>
      </c>
      <c r="B3049">
        <v>29.927</v>
      </c>
    </row>
    <row r="3050" spans="1:2" x14ac:dyDescent="0.3">
      <c r="A3050" t="s">
        <v>2933</v>
      </c>
      <c r="B3050">
        <v>31.497</v>
      </c>
    </row>
    <row r="3051" spans="1:2" x14ac:dyDescent="0.3">
      <c r="A3051" t="s">
        <v>2934</v>
      </c>
      <c r="B3051">
        <v>30.085000000000001</v>
      </c>
    </row>
    <row r="3052" spans="1:2" x14ac:dyDescent="0.3">
      <c r="A3052" t="s">
        <v>2935</v>
      </c>
      <c r="B3052">
        <v>30.472000000000001</v>
      </c>
    </row>
    <row r="3053" spans="1:2" x14ac:dyDescent="0.3">
      <c r="A3053" t="s">
        <v>2936</v>
      </c>
      <c r="B3053">
        <v>30.041</v>
      </c>
    </row>
    <row r="3054" spans="1:2" x14ac:dyDescent="0.3">
      <c r="A3054" t="s">
        <v>6112</v>
      </c>
      <c r="B3054">
        <v>30.417999999999999</v>
      </c>
    </row>
    <row r="3055" spans="1:2" x14ac:dyDescent="0.3">
      <c r="A3055" t="s">
        <v>2937</v>
      </c>
      <c r="B3055">
        <v>30.75</v>
      </c>
    </row>
    <row r="3056" spans="1:2" x14ac:dyDescent="0.3">
      <c r="A3056" t="s">
        <v>2938</v>
      </c>
      <c r="B3056">
        <v>29.795000000000002</v>
      </c>
    </row>
    <row r="3057" spans="1:2" x14ac:dyDescent="0.3">
      <c r="A3057" t="s">
        <v>2939</v>
      </c>
      <c r="B3057">
        <v>30.317</v>
      </c>
    </row>
    <row r="3058" spans="1:2" x14ac:dyDescent="0.3">
      <c r="A3058" t="s">
        <v>2940</v>
      </c>
      <c r="B3058">
        <v>31.97</v>
      </c>
    </row>
    <row r="3059" spans="1:2" x14ac:dyDescent="0.3">
      <c r="A3059" t="s">
        <v>2941</v>
      </c>
      <c r="B3059">
        <v>30.957999999999998</v>
      </c>
    </row>
    <row r="3060" spans="1:2" x14ac:dyDescent="0.3">
      <c r="A3060" t="s">
        <v>6113</v>
      </c>
      <c r="B3060">
        <v>31.684999999999999</v>
      </c>
    </row>
    <row r="3061" spans="1:2" x14ac:dyDescent="0.3">
      <c r="A3061" t="s">
        <v>2942</v>
      </c>
      <c r="B3061">
        <v>31.943999999999999</v>
      </c>
    </row>
    <row r="3062" spans="1:2" x14ac:dyDescent="0.3">
      <c r="A3062" t="s">
        <v>2943</v>
      </c>
      <c r="B3062">
        <v>31.963000000000001</v>
      </c>
    </row>
    <row r="3063" spans="1:2" x14ac:dyDescent="0.3">
      <c r="A3063" t="s">
        <v>2944</v>
      </c>
      <c r="B3063">
        <v>32.753999999999998</v>
      </c>
    </row>
    <row r="3064" spans="1:2" x14ac:dyDescent="0.3">
      <c r="A3064" t="s">
        <v>2945</v>
      </c>
      <c r="B3064">
        <v>31.632999999999999</v>
      </c>
    </row>
    <row r="3065" spans="1:2" x14ac:dyDescent="0.3">
      <c r="A3065" t="s">
        <v>2946</v>
      </c>
      <c r="B3065">
        <v>32.14</v>
      </c>
    </row>
    <row r="3066" spans="1:2" x14ac:dyDescent="0.3">
      <c r="A3066" t="s">
        <v>6114</v>
      </c>
      <c r="B3066">
        <v>32.284999999999997</v>
      </c>
    </row>
    <row r="3067" spans="1:2" x14ac:dyDescent="0.3">
      <c r="A3067" t="s">
        <v>2947</v>
      </c>
      <c r="B3067">
        <v>31.791</v>
      </c>
    </row>
    <row r="3068" spans="1:2" x14ac:dyDescent="0.3">
      <c r="A3068" t="s">
        <v>2948</v>
      </c>
      <c r="B3068">
        <v>31.800999999999998</v>
      </c>
    </row>
    <row r="3069" spans="1:2" x14ac:dyDescent="0.3">
      <c r="A3069" t="s">
        <v>2949</v>
      </c>
      <c r="B3069">
        <v>31.251999999999999</v>
      </c>
    </row>
    <row r="3070" spans="1:2" x14ac:dyDescent="0.3">
      <c r="A3070" t="s">
        <v>2950</v>
      </c>
      <c r="B3070">
        <v>30.265999999999998</v>
      </c>
    </row>
    <row r="3071" spans="1:2" x14ac:dyDescent="0.3">
      <c r="A3071" t="s">
        <v>2951</v>
      </c>
      <c r="B3071">
        <v>31.172999999999998</v>
      </c>
    </row>
    <row r="3072" spans="1:2" x14ac:dyDescent="0.3">
      <c r="A3072" t="s">
        <v>6115</v>
      </c>
      <c r="B3072">
        <v>31.483000000000001</v>
      </c>
    </row>
    <row r="3073" spans="1:2" x14ac:dyDescent="0.3">
      <c r="A3073" t="s">
        <v>2952</v>
      </c>
      <c r="B3073">
        <v>31.62</v>
      </c>
    </row>
    <row r="3074" spans="1:2" x14ac:dyDescent="0.3">
      <c r="A3074" t="s">
        <v>2953</v>
      </c>
      <c r="B3074">
        <v>33.033999999999999</v>
      </c>
    </row>
    <row r="3075" spans="1:2" x14ac:dyDescent="0.3">
      <c r="A3075" t="s">
        <v>2954</v>
      </c>
      <c r="B3075">
        <v>33.290999999999997</v>
      </c>
    </row>
    <row r="3076" spans="1:2" x14ac:dyDescent="0.3">
      <c r="A3076" t="s">
        <v>2955</v>
      </c>
      <c r="B3076">
        <v>35.094999999999999</v>
      </c>
    </row>
    <row r="3077" spans="1:2" x14ac:dyDescent="0.3">
      <c r="A3077" t="s">
        <v>2956</v>
      </c>
      <c r="B3077">
        <v>35.270000000000003</v>
      </c>
    </row>
    <row r="3078" spans="1:2" x14ac:dyDescent="0.3">
      <c r="A3078" t="s">
        <v>6116</v>
      </c>
      <c r="B3078">
        <v>35.308</v>
      </c>
    </row>
    <row r="3079" spans="1:2" x14ac:dyDescent="0.3">
      <c r="A3079" t="s">
        <v>2957</v>
      </c>
      <c r="B3079">
        <v>34.337000000000003</v>
      </c>
    </row>
    <row r="3080" spans="1:2" x14ac:dyDescent="0.3">
      <c r="A3080" t="s">
        <v>2958</v>
      </c>
      <c r="B3080">
        <v>32.722000000000001</v>
      </c>
    </row>
    <row r="3081" spans="1:2" x14ac:dyDescent="0.3">
      <c r="A3081" t="s">
        <v>2959</v>
      </c>
      <c r="B3081">
        <v>33.929000000000002</v>
      </c>
    </row>
    <row r="3082" spans="1:2" x14ac:dyDescent="0.3">
      <c r="A3082" t="s">
        <v>2960</v>
      </c>
      <c r="B3082">
        <v>34.488</v>
      </c>
    </row>
    <row r="3083" spans="1:2" x14ac:dyDescent="0.3">
      <c r="A3083" t="s">
        <v>2961</v>
      </c>
      <c r="B3083">
        <v>34.07</v>
      </c>
    </row>
    <row r="3084" spans="1:2" x14ac:dyDescent="0.3">
      <c r="A3084" t="s">
        <v>6117</v>
      </c>
      <c r="B3084">
        <v>34.265000000000001</v>
      </c>
    </row>
    <row r="3085" spans="1:2" x14ac:dyDescent="0.3">
      <c r="A3085" t="s">
        <v>2962</v>
      </c>
      <c r="B3085">
        <v>34.811999999999998</v>
      </c>
    </row>
    <row r="3086" spans="1:2" x14ac:dyDescent="0.3">
      <c r="A3086" t="s">
        <v>2963</v>
      </c>
      <c r="B3086">
        <v>35.137</v>
      </c>
    </row>
    <row r="3087" spans="1:2" x14ac:dyDescent="0.3">
      <c r="A3087" t="s">
        <v>2964</v>
      </c>
      <c r="B3087">
        <v>34.347999999999999</v>
      </c>
    </row>
    <row r="3088" spans="1:2" x14ac:dyDescent="0.3">
      <c r="A3088" t="s">
        <v>2965</v>
      </c>
      <c r="B3088">
        <v>34.094999999999999</v>
      </c>
    </row>
    <row r="3089" spans="1:2" x14ac:dyDescent="0.3">
      <c r="A3089" t="s">
        <v>2966</v>
      </c>
      <c r="B3089">
        <v>34.670999999999999</v>
      </c>
    </row>
    <row r="3090" spans="1:2" x14ac:dyDescent="0.3">
      <c r="A3090" t="s">
        <v>6118</v>
      </c>
      <c r="B3090">
        <v>34.847000000000001</v>
      </c>
    </row>
    <row r="3091" spans="1:2" x14ac:dyDescent="0.3">
      <c r="A3091" t="s">
        <v>2967</v>
      </c>
      <c r="B3091">
        <v>34.012999999999998</v>
      </c>
    </row>
    <row r="3092" spans="1:2" x14ac:dyDescent="0.3">
      <c r="A3092" t="s">
        <v>2968</v>
      </c>
      <c r="B3092">
        <v>34.448</v>
      </c>
    </row>
    <row r="3093" spans="1:2" x14ac:dyDescent="0.3">
      <c r="A3093" t="s">
        <v>2969</v>
      </c>
      <c r="B3093">
        <v>33.814</v>
      </c>
    </row>
    <row r="3094" spans="1:2" x14ac:dyDescent="0.3">
      <c r="A3094" t="s">
        <v>2970</v>
      </c>
      <c r="B3094">
        <v>31.492999999999999</v>
      </c>
    </row>
    <row r="3095" spans="1:2" x14ac:dyDescent="0.3">
      <c r="A3095" t="s">
        <v>2971</v>
      </c>
      <c r="B3095">
        <v>32.412999999999997</v>
      </c>
    </row>
    <row r="3096" spans="1:2" x14ac:dyDescent="0.3">
      <c r="A3096" t="s">
        <v>6119</v>
      </c>
      <c r="B3096">
        <v>32.162999999999997</v>
      </c>
    </row>
    <row r="3097" spans="1:2" x14ac:dyDescent="0.3">
      <c r="A3097" t="s">
        <v>2972</v>
      </c>
      <c r="B3097">
        <v>31.113</v>
      </c>
    </row>
    <row r="3098" spans="1:2" x14ac:dyDescent="0.3">
      <c r="A3098" t="s">
        <v>2973</v>
      </c>
      <c r="B3098">
        <v>32.948</v>
      </c>
    </row>
    <row r="3099" spans="1:2" x14ac:dyDescent="0.3">
      <c r="A3099" t="s">
        <v>2974</v>
      </c>
      <c r="B3099">
        <v>31.882000000000001</v>
      </c>
    </row>
    <row r="3100" spans="1:2" x14ac:dyDescent="0.3">
      <c r="A3100" t="s">
        <v>6120</v>
      </c>
      <c r="B3100">
        <v>31.663</v>
      </c>
    </row>
    <row r="3101" spans="1:2" x14ac:dyDescent="0.3">
      <c r="A3101" t="s">
        <v>2975</v>
      </c>
      <c r="B3101">
        <v>31.012</v>
      </c>
    </row>
    <row r="3102" spans="1:2" x14ac:dyDescent="0.3">
      <c r="A3102" t="s">
        <v>6121</v>
      </c>
      <c r="B3102">
        <v>31.61</v>
      </c>
    </row>
    <row r="3103" spans="1:2" x14ac:dyDescent="0.3">
      <c r="A3103" t="s">
        <v>2976</v>
      </c>
      <c r="B3103">
        <v>32.159999999999997</v>
      </c>
    </row>
    <row r="3104" spans="1:2" x14ac:dyDescent="0.3">
      <c r="A3104" t="s">
        <v>2977</v>
      </c>
      <c r="B3104">
        <v>31.853000000000002</v>
      </c>
    </row>
    <row r="3105" spans="1:2" x14ac:dyDescent="0.3">
      <c r="A3105" t="s">
        <v>2978</v>
      </c>
      <c r="B3105">
        <v>32.731000000000002</v>
      </c>
    </row>
    <row r="3106" spans="1:2" x14ac:dyDescent="0.3">
      <c r="A3106" t="s">
        <v>2979</v>
      </c>
      <c r="B3106">
        <v>32.695</v>
      </c>
    </row>
    <row r="3107" spans="1:2" x14ac:dyDescent="0.3">
      <c r="A3107" t="s">
        <v>2980</v>
      </c>
      <c r="B3107">
        <v>32.621000000000002</v>
      </c>
    </row>
    <row r="3108" spans="1:2" x14ac:dyDescent="0.3">
      <c r="A3108" t="s">
        <v>6123</v>
      </c>
      <c r="B3108">
        <v>32.948</v>
      </c>
    </row>
    <row r="3109" spans="1:2" x14ac:dyDescent="0.3">
      <c r="A3109" t="s">
        <v>2981</v>
      </c>
      <c r="B3109">
        <v>32.305999999999997</v>
      </c>
    </row>
    <row r="3110" spans="1:2" x14ac:dyDescent="0.3">
      <c r="A3110" t="s">
        <v>2982</v>
      </c>
      <c r="B3110">
        <v>32.671999999999997</v>
      </c>
    </row>
    <row r="3111" spans="1:2" x14ac:dyDescent="0.3">
      <c r="A3111" t="s">
        <v>2983</v>
      </c>
      <c r="B3111">
        <v>32.555</v>
      </c>
    </row>
    <row r="3112" spans="1:2" x14ac:dyDescent="0.3">
      <c r="A3112" t="s">
        <v>2984</v>
      </c>
      <c r="B3112">
        <v>31.466999999999999</v>
      </c>
    </row>
    <row r="3113" spans="1:2" x14ac:dyDescent="0.3">
      <c r="A3113" t="s">
        <v>2985</v>
      </c>
      <c r="B3113">
        <v>32.173000000000002</v>
      </c>
    </row>
    <row r="3114" spans="1:2" x14ac:dyDescent="0.3">
      <c r="A3114" t="s">
        <v>5869</v>
      </c>
      <c r="B3114">
        <v>32.198</v>
      </c>
    </row>
    <row r="3115" spans="1:2" x14ac:dyDescent="0.3">
      <c r="A3115" t="s">
        <v>2986</v>
      </c>
      <c r="B3115">
        <v>30.934999999999999</v>
      </c>
    </row>
    <row r="3116" spans="1:2" x14ac:dyDescent="0.3">
      <c r="A3116" t="s">
        <v>2987</v>
      </c>
      <c r="B3116">
        <v>31.195</v>
      </c>
    </row>
    <row r="3117" spans="1:2" x14ac:dyDescent="0.3">
      <c r="A3117" t="s">
        <v>2988</v>
      </c>
      <c r="B3117">
        <v>28.881</v>
      </c>
    </row>
    <row r="3118" spans="1:2" x14ac:dyDescent="0.3">
      <c r="A3118" t="s">
        <v>2989</v>
      </c>
      <c r="B3118">
        <v>29.225000000000001</v>
      </c>
    </row>
    <row r="3119" spans="1:2" x14ac:dyDescent="0.3">
      <c r="A3119" t="s">
        <v>2990</v>
      </c>
      <c r="B3119">
        <v>29.614999999999998</v>
      </c>
    </row>
    <row r="3120" spans="1:2" x14ac:dyDescent="0.3">
      <c r="A3120" t="s">
        <v>6124</v>
      </c>
      <c r="B3120">
        <v>29.707999999999998</v>
      </c>
    </row>
    <row r="3121" spans="1:2" x14ac:dyDescent="0.3">
      <c r="A3121" t="s">
        <v>2991</v>
      </c>
      <c r="B3121">
        <v>28.821999999999999</v>
      </c>
    </row>
    <row r="3122" spans="1:2" x14ac:dyDescent="0.3">
      <c r="A3122" t="s">
        <v>2992</v>
      </c>
      <c r="B3122">
        <v>29.495999999999999</v>
      </c>
    </row>
    <row r="3123" spans="1:2" x14ac:dyDescent="0.3">
      <c r="A3123" t="s">
        <v>2993</v>
      </c>
      <c r="B3123">
        <v>29.198</v>
      </c>
    </row>
    <row r="3124" spans="1:2" x14ac:dyDescent="0.3">
      <c r="A3124" t="s">
        <v>2994</v>
      </c>
      <c r="B3124">
        <v>29.001000000000001</v>
      </c>
    </row>
    <row r="3125" spans="1:2" x14ac:dyDescent="0.3">
      <c r="A3125" t="s">
        <v>2995</v>
      </c>
      <c r="B3125">
        <v>29.045999999999999</v>
      </c>
    </row>
    <row r="3126" spans="1:2" x14ac:dyDescent="0.3">
      <c r="A3126" t="s">
        <v>5870</v>
      </c>
      <c r="B3126">
        <v>29.09</v>
      </c>
    </row>
    <row r="3127" spans="1:2" x14ac:dyDescent="0.3">
      <c r="A3127" t="s">
        <v>2996</v>
      </c>
      <c r="B3127">
        <v>29.093</v>
      </c>
    </row>
    <row r="3128" spans="1:2" x14ac:dyDescent="0.3">
      <c r="A3128" t="s">
        <v>2997</v>
      </c>
      <c r="B3128">
        <v>28.696999999999999</v>
      </c>
    </row>
    <row r="3129" spans="1:2" x14ac:dyDescent="0.3">
      <c r="A3129" t="s">
        <v>2998</v>
      </c>
      <c r="B3129">
        <v>27.192</v>
      </c>
    </row>
    <row r="3130" spans="1:2" x14ac:dyDescent="0.3">
      <c r="A3130" t="s">
        <v>2999</v>
      </c>
      <c r="B3130">
        <v>27.274000000000001</v>
      </c>
    </row>
    <row r="3131" spans="1:2" x14ac:dyDescent="0.3">
      <c r="A3131" t="s">
        <v>3000</v>
      </c>
      <c r="B3131">
        <v>27.875</v>
      </c>
    </row>
    <row r="3132" spans="1:2" x14ac:dyDescent="0.3">
      <c r="A3132" t="s">
        <v>3001</v>
      </c>
      <c r="B3132">
        <v>28.16</v>
      </c>
    </row>
    <row r="3133" spans="1:2" x14ac:dyDescent="0.3">
      <c r="A3133" t="s">
        <v>3002</v>
      </c>
      <c r="B3133">
        <v>29.533000000000001</v>
      </c>
    </row>
    <row r="3134" spans="1:2" x14ac:dyDescent="0.3">
      <c r="A3134" t="s">
        <v>3003</v>
      </c>
      <c r="B3134">
        <v>29.062999999999999</v>
      </c>
    </row>
    <row r="3135" spans="1:2" x14ac:dyDescent="0.3">
      <c r="A3135" t="s">
        <v>3004</v>
      </c>
      <c r="B3135">
        <v>29.265000000000001</v>
      </c>
    </row>
    <row r="3136" spans="1:2" x14ac:dyDescent="0.3">
      <c r="A3136" t="s">
        <v>3005</v>
      </c>
      <c r="B3136">
        <v>28.652999999999999</v>
      </c>
    </row>
    <row r="3137" spans="1:2" x14ac:dyDescent="0.3">
      <c r="A3137" t="s">
        <v>6125</v>
      </c>
      <c r="B3137">
        <v>28.847999999999999</v>
      </c>
    </row>
    <row r="3138" spans="1:2" x14ac:dyDescent="0.3">
      <c r="A3138" t="s">
        <v>3006</v>
      </c>
      <c r="B3138">
        <v>28.748999999999999</v>
      </c>
    </row>
    <row r="3139" spans="1:2" x14ac:dyDescent="0.3">
      <c r="A3139" t="s">
        <v>3007</v>
      </c>
      <c r="B3139">
        <v>29.783000000000001</v>
      </c>
    </row>
    <row r="3140" spans="1:2" x14ac:dyDescent="0.3">
      <c r="A3140" t="s">
        <v>3008</v>
      </c>
      <c r="B3140">
        <v>29.858000000000001</v>
      </c>
    </row>
    <row r="3141" spans="1:2" x14ac:dyDescent="0.3">
      <c r="A3141" t="s">
        <v>3009</v>
      </c>
      <c r="B3141">
        <v>30.091999999999999</v>
      </c>
    </row>
    <row r="3142" spans="1:2" x14ac:dyDescent="0.3">
      <c r="A3142" t="s">
        <v>3010</v>
      </c>
      <c r="B3142">
        <v>29.492999999999999</v>
      </c>
    </row>
    <row r="3143" spans="1:2" x14ac:dyDescent="0.3">
      <c r="A3143" t="s">
        <v>6126</v>
      </c>
      <c r="B3143">
        <v>29.785</v>
      </c>
    </row>
    <row r="3144" spans="1:2" x14ac:dyDescent="0.3">
      <c r="A3144" t="s">
        <v>6127</v>
      </c>
      <c r="B3144">
        <v>29.93</v>
      </c>
    </row>
    <row r="3145" spans="1:2" x14ac:dyDescent="0.3">
      <c r="A3145" t="s">
        <v>3011</v>
      </c>
      <c r="B3145">
        <v>30.106000000000002</v>
      </c>
    </row>
    <row r="3146" spans="1:2" x14ac:dyDescent="0.3">
      <c r="A3146" t="s">
        <v>3012</v>
      </c>
      <c r="B3146">
        <v>30.513999999999999</v>
      </c>
    </row>
    <row r="3147" spans="1:2" x14ac:dyDescent="0.3">
      <c r="A3147" t="s">
        <v>3013</v>
      </c>
      <c r="B3147">
        <v>30.481999999999999</v>
      </c>
    </row>
    <row r="3148" spans="1:2" x14ac:dyDescent="0.3">
      <c r="A3148" t="s">
        <v>3014</v>
      </c>
      <c r="B3148">
        <v>31.646999999999998</v>
      </c>
    </row>
    <row r="3149" spans="1:2" x14ac:dyDescent="0.3">
      <c r="A3149" t="s">
        <v>6128</v>
      </c>
      <c r="B3149">
        <v>31.792999999999999</v>
      </c>
    </row>
    <row r="3150" spans="1:2" x14ac:dyDescent="0.3">
      <c r="A3150" t="s">
        <v>3015</v>
      </c>
      <c r="B3150">
        <v>32.232999999999997</v>
      </c>
    </row>
    <row r="3151" spans="1:2" x14ac:dyDescent="0.3">
      <c r="A3151" t="s">
        <v>3016</v>
      </c>
      <c r="B3151">
        <v>31.931000000000001</v>
      </c>
    </row>
    <row r="3152" spans="1:2" x14ac:dyDescent="0.3">
      <c r="A3152" t="s">
        <v>3017</v>
      </c>
      <c r="B3152">
        <v>33.091999999999999</v>
      </c>
    </row>
    <row r="3153" spans="1:2" x14ac:dyDescent="0.3">
      <c r="A3153" t="s">
        <v>3018</v>
      </c>
      <c r="B3153">
        <v>33.701999999999998</v>
      </c>
    </row>
    <row r="3154" spans="1:2" x14ac:dyDescent="0.3">
      <c r="A3154" t="s">
        <v>3019</v>
      </c>
      <c r="B3154">
        <v>33.747</v>
      </c>
    </row>
    <row r="3155" spans="1:2" x14ac:dyDescent="0.3">
      <c r="A3155" t="s">
        <v>6129</v>
      </c>
      <c r="B3155">
        <v>33.908000000000001</v>
      </c>
    </row>
    <row r="3156" spans="1:2" x14ac:dyDescent="0.3">
      <c r="A3156" t="s">
        <v>3020</v>
      </c>
      <c r="B3156">
        <v>33.497</v>
      </c>
    </row>
    <row r="3157" spans="1:2" x14ac:dyDescent="0.3">
      <c r="A3157" t="s">
        <v>3021</v>
      </c>
      <c r="B3157">
        <v>33.232999999999997</v>
      </c>
    </row>
    <row r="3158" spans="1:2" x14ac:dyDescent="0.3">
      <c r="A3158" t="s">
        <v>3022</v>
      </c>
      <c r="B3158">
        <v>33.777999999999999</v>
      </c>
    </row>
    <row r="3159" spans="1:2" x14ac:dyDescent="0.3">
      <c r="A3159" t="s">
        <v>3023</v>
      </c>
      <c r="B3159">
        <v>34.151000000000003</v>
      </c>
    </row>
    <row r="3160" spans="1:2" x14ac:dyDescent="0.3">
      <c r="A3160" t="s">
        <v>3024</v>
      </c>
      <c r="B3160">
        <v>33.725000000000001</v>
      </c>
    </row>
    <row r="3161" spans="1:2" x14ac:dyDescent="0.3">
      <c r="A3161" t="s">
        <v>6130</v>
      </c>
      <c r="B3161">
        <v>33.648000000000003</v>
      </c>
    </row>
    <row r="3162" spans="1:2" x14ac:dyDescent="0.3">
      <c r="A3162" t="s">
        <v>3025</v>
      </c>
      <c r="B3162">
        <v>33.722000000000001</v>
      </c>
    </row>
    <row r="3163" spans="1:2" x14ac:dyDescent="0.3">
      <c r="A3163" t="s">
        <v>3026</v>
      </c>
      <c r="B3163">
        <v>34.164999999999999</v>
      </c>
    </row>
    <row r="3164" spans="1:2" x14ac:dyDescent="0.3">
      <c r="A3164" t="s">
        <v>3027</v>
      </c>
      <c r="B3164">
        <v>33.673000000000002</v>
      </c>
    </row>
    <row r="3165" spans="1:2" x14ac:dyDescent="0.3">
      <c r="A3165" t="s">
        <v>3028</v>
      </c>
      <c r="B3165">
        <v>33.884</v>
      </c>
    </row>
    <row r="3166" spans="1:2" x14ac:dyDescent="0.3">
      <c r="A3166" t="s">
        <v>3029</v>
      </c>
      <c r="B3166">
        <v>33.576000000000001</v>
      </c>
    </row>
    <row r="3167" spans="1:2" x14ac:dyDescent="0.3">
      <c r="A3167" t="s">
        <v>6131</v>
      </c>
      <c r="B3167">
        <v>33.805</v>
      </c>
    </row>
    <row r="3168" spans="1:2" x14ac:dyDescent="0.3">
      <c r="A3168" t="s">
        <v>3030</v>
      </c>
      <c r="B3168">
        <v>33.695999999999998</v>
      </c>
    </row>
    <row r="3169" spans="1:2" x14ac:dyDescent="0.3">
      <c r="A3169" t="s">
        <v>3031</v>
      </c>
      <c r="B3169">
        <v>33.326000000000001</v>
      </c>
    </row>
    <row r="3170" spans="1:2" x14ac:dyDescent="0.3">
      <c r="A3170" t="s">
        <v>3032</v>
      </c>
      <c r="B3170">
        <v>33.386000000000003</v>
      </c>
    </row>
    <row r="3171" spans="1:2" x14ac:dyDescent="0.3">
      <c r="A3171" t="s">
        <v>3033</v>
      </c>
      <c r="B3171">
        <v>33.353999999999999</v>
      </c>
    </row>
    <row r="3172" spans="1:2" x14ac:dyDescent="0.3">
      <c r="A3172" t="s">
        <v>3034</v>
      </c>
      <c r="B3172">
        <v>33.200000000000003</v>
      </c>
    </row>
    <row r="3173" spans="1:2" x14ac:dyDescent="0.3">
      <c r="A3173" t="s">
        <v>6132</v>
      </c>
      <c r="B3173">
        <v>33.603000000000002</v>
      </c>
    </row>
    <row r="3174" spans="1:2" x14ac:dyDescent="0.3">
      <c r="A3174" t="s">
        <v>6133</v>
      </c>
      <c r="B3174">
        <v>33.508000000000003</v>
      </c>
    </row>
    <row r="3175" spans="1:2" x14ac:dyDescent="0.3">
      <c r="A3175" t="s">
        <v>3035</v>
      </c>
      <c r="B3175">
        <v>34.412999999999997</v>
      </c>
    </row>
    <row r="3176" spans="1:2" x14ac:dyDescent="0.3">
      <c r="A3176" t="s">
        <v>3036</v>
      </c>
      <c r="B3176">
        <v>34.238999999999997</v>
      </c>
    </row>
    <row r="3177" spans="1:2" x14ac:dyDescent="0.3">
      <c r="A3177" t="s">
        <v>3037</v>
      </c>
      <c r="B3177">
        <v>35.543999999999997</v>
      </c>
    </row>
    <row r="3178" spans="1:2" x14ac:dyDescent="0.3">
      <c r="A3178" t="s">
        <v>3038</v>
      </c>
      <c r="B3178">
        <v>35.332000000000001</v>
      </c>
    </row>
    <row r="3179" spans="1:2" x14ac:dyDescent="0.3">
      <c r="A3179" t="s">
        <v>6134</v>
      </c>
      <c r="B3179">
        <v>35.508000000000003</v>
      </c>
    </row>
    <row r="3180" spans="1:2" x14ac:dyDescent="0.3">
      <c r="A3180" t="s">
        <v>3039</v>
      </c>
      <c r="B3180">
        <v>35.515999999999998</v>
      </c>
    </row>
    <row r="3181" spans="1:2" x14ac:dyDescent="0.3">
      <c r="A3181" t="s">
        <v>3040</v>
      </c>
      <c r="B3181">
        <v>37.14</v>
      </c>
    </row>
    <row r="3182" spans="1:2" x14ac:dyDescent="0.3">
      <c r="A3182" t="s">
        <v>3041</v>
      </c>
      <c r="B3182">
        <v>34.582999999999998</v>
      </c>
    </row>
    <row r="3183" spans="1:2" x14ac:dyDescent="0.3">
      <c r="A3183" t="s">
        <v>3042</v>
      </c>
      <c r="B3183">
        <v>35.610999999999997</v>
      </c>
    </row>
    <row r="3184" spans="1:2" x14ac:dyDescent="0.3">
      <c r="A3184" t="s">
        <v>3043</v>
      </c>
      <c r="B3184">
        <v>34.481000000000002</v>
      </c>
    </row>
    <row r="3185" spans="1:2" x14ac:dyDescent="0.3">
      <c r="A3185" t="s">
        <v>6135</v>
      </c>
      <c r="B3185">
        <v>34.770000000000003</v>
      </c>
    </row>
    <row r="3186" spans="1:2" x14ac:dyDescent="0.3">
      <c r="A3186" t="s">
        <v>3044</v>
      </c>
      <c r="B3186">
        <v>33.651000000000003</v>
      </c>
    </row>
    <row r="3187" spans="1:2" x14ac:dyDescent="0.3">
      <c r="A3187" t="s">
        <v>3045</v>
      </c>
      <c r="B3187">
        <v>32.741</v>
      </c>
    </row>
    <row r="3188" spans="1:2" x14ac:dyDescent="0.3">
      <c r="A3188" t="s">
        <v>3046</v>
      </c>
      <c r="B3188">
        <v>33.542999999999999</v>
      </c>
    </row>
    <row r="3189" spans="1:2" x14ac:dyDescent="0.3">
      <c r="A3189" t="s">
        <v>3047</v>
      </c>
      <c r="B3189">
        <v>33.789000000000001</v>
      </c>
    </row>
    <row r="3190" spans="1:2" x14ac:dyDescent="0.3">
      <c r="A3190" t="s">
        <v>3048</v>
      </c>
      <c r="B3190">
        <v>34.174999999999997</v>
      </c>
    </row>
    <row r="3191" spans="1:2" x14ac:dyDescent="0.3">
      <c r="A3191" t="s">
        <v>6136</v>
      </c>
      <c r="B3191">
        <v>34.323</v>
      </c>
    </row>
    <row r="3192" spans="1:2" x14ac:dyDescent="0.3">
      <c r="A3192" t="s">
        <v>3049</v>
      </c>
      <c r="B3192">
        <v>33.374000000000002</v>
      </c>
    </row>
    <row r="3193" spans="1:2" x14ac:dyDescent="0.3">
      <c r="A3193" t="s">
        <v>3050</v>
      </c>
      <c r="B3193">
        <v>33.543999999999997</v>
      </c>
    </row>
    <row r="3194" spans="1:2" x14ac:dyDescent="0.3">
      <c r="A3194" t="s">
        <v>3051</v>
      </c>
      <c r="B3194">
        <v>32.146999999999998</v>
      </c>
    </row>
    <row r="3195" spans="1:2" x14ac:dyDescent="0.3">
      <c r="A3195" t="s">
        <v>3052</v>
      </c>
      <c r="B3195">
        <v>32.692999999999998</v>
      </c>
    </row>
    <row r="3196" spans="1:2" x14ac:dyDescent="0.3">
      <c r="A3196" t="s">
        <v>3053</v>
      </c>
      <c r="B3196">
        <v>32.573</v>
      </c>
    </row>
    <row r="3197" spans="1:2" x14ac:dyDescent="0.3">
      <c r="A3197" t="s">
        <v>6137</v>
      </c>
      <c r="B3197">
        <v>32.587000000000003</v>
      </c>
    </row>
    <row r="3198" spans="1:2" x14ac:dyDescent="0.3">
      <c r="A3198" t="s">
        <v>3054</v>
      </c>
      <c r="B3198">
        <v>32.926000000000002</v>
      </c>
    </row>
    <row r="3199" spans="1:2" x14ac:dyDescent="0.3">
      <c r="A3199" t="s">
        <v>3055</v>
      </c>
      <c r="B3199">
        <v>31.805</v>
      </c>
    </row>
    <row r="3200" spans="1:2" x14ac:dyDescent="0.3">
      <c r="A3200" t="s">
        <v>3056</v>
      </c>
      <c r="B3200">
        <v>32.198999999999998</v>
      </c>
    </row>
    <row r="3201" spans="1:2" x14ac:dyDescent="0.3">
      <c r="A3201" t="s">
        <v>3057</v>
      </c>
      <c r="B3201">
        <v>31.318999999999999</v>
      </c>
    </row>
    <row r="3202" spans="1:2" x14ac:dyDescent="0.3">
      <c r="A3202" t="s">
        <v>3058</v>
      </c>
      <c r="B3202">
        <v>32.247999999999998</v>
      </c>
    </row>
    <row r="3203" spans="1:2" x14ac:dyDescent="0.3">
      <c r="A3203" t="s">
        <v>6138</v>
      </c>
      <c r="B3203">
        <v>32.377000000000002</v>
      </c>
    </row>
    <row r="3204" spans="1:2" x14ac:dyDescent="0.3">
      <c r="A3204" t="s">
        <v>3059</v>
      </c>
      <c r="B3204">
        <v>32.725999999999999</v>
      </c>
    </row>
    <row r="3205" spans="1:2" x14ac:dyDescent="0.3">
      <c r="A3205" t="s">
        <v>3060</v>
      </c>
      <c r="B3205">
        <v>32.600999999999999</v>
      </c>
    </row>
    <row r="3206" spans="1:2" x14ac:dyDescent="0.3">
      <c r="A3206" t="s">
        <v>3061</v>
      </c>
      <c r="B3206">
        <v>31.815999999999999</v>
      </c>
    </row>
    <row r="3207" spans="1:2" x14ac:dyDescent="0.3">
      <c r="A3207" t="s">
        <v>3062</v>
      </c>
      <c r="B3207">
        <v>31.978000000000002</v>
      </c>
    </row>
    <row r="3208" spans="1:2" x14ac:dyDescent="0.3">
      <c r="A3208" t="s">
        <v>3063</v>
      </c>
      <c r="B3208">
        <v>32.469000000000001</v>
      </c>
    </row>
    <row r="3209" spans="1:2" x14ac:dyDescent="0.3">
      <c r="A3209" t="s">
        <v>6139</v>
      </c>
      <c r="B3209">
        <v>32.463000000000001</v>
      </c>
    </row>
    <row r="3210" spans="1:2" x14ac:dyDescent="0.3">
      <c r="A3210" t="s">
        <v>3064</v>
      </c>
      <c r="B3210">
        <v>33.082999999999998</v>
      </c>
    </row>
    <row r="3211" spans="1:2" x14ac:dyDescent="0.3">
      <c r="A3211" t="s">
        <v>3065</v>
      </c>
      <c r="B3211">
        <v>33.25</v>
      </c>
    </row>
    <row r="3212" spans="1:2" x14ac:dyDescent="0.3">
      <c r="A3212" t="s">
        <v>3066</v>
      </c>
      <c r="B3212">
        <v>31.029</v>
      </c>
    </row>
    <row r="3213" spans="1:2" x14ac:dyDescent="0.3">
      <c r="A3213" t="s">
        <v>3067</v>
      </c>
      <c r="B3213">
        <v>31.716000000000001</v>
      </c>
    </row>
    <row r="3214" spans="1:2" x14ac:dyDescent="0.3">
      <c r="A3214" t="s">
        <v>6140</v>
      </c>
      <c r="B3214">
        <v>31.873000000000001</v>
      </c>
    </row>
    <row r="3215" spans="1:2" x14ac:dyDescent="0.3">
      <c r="A3215" t="s">
        <v>3068</v>
      </c>
      <c r="B3215">
        <v>31.513000000000002</v>
      </c>
    </row>
    <row r="3216" spans="1:2" x14ac:dyDescent="0.3">
      <c r="A3216" t="s">
        <v>3069</v>
      </c>
      <c r="B3216">
        <v>31.67</v>
      </c>
    </row>
    <row r="3217" spans="1:2" x14ac:dyDescent="0.3">
      <c r="A3217" t="s">
        <v>3070</v>
      </c>
      <c r="B3217">
        <v>31.510999999999999</v>
      </c>
    </row>
    <row r="3218" spans="1:2" x14ac:dyDescent="0.3">
      <c r="A3218" t="s">
        <v>3071</v>
      </c>
      <c r="B3218">
        <v>32.515000000000001</v>
      </c>
    </row>
    <row r="3219" spans="1:2" x14ac:dyDescent="0.3">
      <c r="A3219" t="s">
        <v>3072</v>
      </c>
      <c r="B3219">
        <v>31.38</v>
      </c>
    </row>
    <row r="3220" spans="1:2" x14ac:dyDescent="0.3">
      <c r="A3220" t="s">
        <v>6141</v>
      </c>
      <c r="B3220">
        <v>31.41</v>
      </c>
    </row>
    <row r="3221" spans="1:2" x14ac:dyDescent="0.3">
      <c r="A3221" t="s">
        <v>3073</v>
      </c>
      <c r="B3221">
        <v>31.364000000000001</v>
      </c>
    </row>
    <row r="3222" spans="1:2" x14ac:dyDescent="0.3">
      <c r="A3222" t="s">
        <v>3074</v>
      </c>
      <c r="B3222">
        <v>31.664999999999999</v>
      </c>
    </row>
    <row r="3223" spans="1:2" x14ac:dyDescent="0.3">
      <c r="A3223" t="s">
        <v>3075</v>
      </c>
      <c r="B3223">
        <v>31.478000000000002</v>
      </c>
    </row>
    <row r="3224" spans="1:2" x14ac:dyDescent="0.3">
      <c r="A3224" t="s">
        <v>3076</v>
      </c>
      <c r="B3224">
        <v>31.771000000000001</v>
      </c>
    </row>
    <row r="3225" spans="1:2" x14ac:dyDescent="0.3">
      <c r="A3225" t="s">
        <v>3077</v>
      </c>
      <c r="B3225">
        <v>31.643999999999998</v>
      </c>
    </row>
    <row r="3226" spans="1:2" x14ac:dyDescent="0.3">
      <c r="A3226" t="s">
        <v>6142</v>
      </c>
      <c r="B3226">
        <v>31.7</v>
      </c>
    </row>
    <row r="3227" spans="1:2" x14ac:dyDescent="0.3">
      <c r="A3227" t="s">
        <v>3078</v>
      </c>
      <c r="B3227">
        <v>30.524999999999999</v>
      </c>
    </row>
    <row r="3228" spans="1:2" x14ac:dyDescent="0.3">
      <c r="A3228" t="s">
        <v>3079</v>
      </c>
      <c r="B3228">
        <v>30.74</v>
      </c>
    </row>
    <row r="3229" spans="1:2" x14ac:dyDescent="0.3">
      <c r="A3229" t="s">
        <v>3080</v>
      </c>
      <c r="B3229">
        <v>30.350999999999999</v>
      </c>
    </row>
    <row r="3230" spans="1:2" x14ac:dyDescent="0.3">
      <c r="A3230" t="s">
        <v>3081</v>
      </c>
      <c r="B3230">
        <v>31.202999999999999</v>
      </c>
    </row>
    <row r="3231" spans="1:2" x14ac:dyDescent="0.3">
      <c r="A3231" t="s">
        <v>3082</v>
      </c>
      <c r="B3231">
        <v>31.347000000000001</v>
      </c>
    </row>
    <row r="3232" spans="1:2" x14ac:dyDescent="0.3">
      <c r="A3232" t="s">
        <v>6144</v>
      </c>
      <c r="B3232">
        <v>31.38</v>
      </c>
    </row>
    <row r="3233" spans="1:2" x14ac:dyDescent="0.3">
      <c r="A3233" t="s">
        <v>3083</v>
      </c>
      <c r="B3233">
        <v>30.959</v>
      </c>
    </row>
    <row r="3234" spans="1:2" x14ac:dyDescent="0.3">
      <c r="A3234" t="s">
        <v>3084</v>
      </c>
      <c r="B3234">
        <v>30.876999999999999</v>
      </c>
    </row>
    <row r="3235" spans="1:2" x14ac:dyDescent="0.3">
      <c r="A3235" t="s">
        <v>3085</v>
      </c>
      <c r="B3235">
        <v>30.591999999999999</v>
      </c>
    </row>
    <row r="3236" spans="1:2" x14ac:dyDescent="0.3">
      <c r="A3236" t="s">
        <v>3086</v>
      </c>
      <c r="B3236">
        <v>29.959</v>
      </c>
    </row>
    <row r="3237" spans="1:2" x14ac:dyDescent="0.3">
      <c r="A3237" t="s">
        <v>3087</v>
      </c>
      <c r="B3237">
        <v>30.38</v>
      </c>
    </row>
    <row r="3238" spans="1:2" x14ac:dyDescent="0.3">
      <c r="A3238" t="s">
        <v>6146</v>
      </c>
      <c r="B3238">
        <v>30.152999999999999</v>
      </c>
    </row>
    <row r="3239" spans="1:2" x14ac:dyDescent="0.3">
      <c r="A3239" t="s">
        <v>3088</v>
      </c>
      <c r="B3239">
        <v>30.071999999999999</v>
      </c>
    </row>
    <row r="3240" spans="1:2" x14ac:dyDescent="0.3">
      <c r="A3240" t="s">
        <v>3089</v>
      </c>
      <c r="B3240">
        <v>29.414000000000001</v>
      </c>
    </row>
    <row r="3241" spans="1:2" x14ac:dyDescent="0.3">
      <c r="A3241" t="s">
        <v>3090</v>
      </c>
      <c r="B3241">
        <v>29.196999999999999</v>
      </c>
    </row>
    <row r="3242" spans="1:2" x14ac:dyDescent="0.3">
      <c r="A3242" t="s">
        <v>3091</v>
      </c>
      <c r="B3242">
        <v>29.135999999999999</v>
      </c>
    </row>
    <row r="3243" spans="1:2" x14ac:dyDescent="0.3">
      <c r="A3243" t="s">
        <v>3092</v>
      </c>
      <c r="B3243">
        <v>28.858000000000001</v>
      </c>
    </row>
    <row r="3244" spans="1:2" x14ac:dyDescent="0.3">
      <c r="A3244" t="s">
        <v>6147</v>
      </c>
      <c r="B3244">
        <v>28.792999999999999</v>
      </c>
    </row>
    <row r="3245" spans="1:2" x14ac:dyDescent="0.3">
      <c r="A3245" t="s">
        <v>3093</v>
      </c>
      <c r="B3245">
        <v>28.318999999999999</v>
      </c>
    </row>
    <row r="3246" spans="1:2" x14ac:dyDescent="0.3">
      <c r="A3246" t="s">
        <v>3094</v>
      </c>
      <c r="B3246">
        <v>28.053999999999998</v>
      </c>
    </row>
    <row r="3247" spans="1:2" x14ac:dyDescent="0.3">
      <c r="A3247" t="s">
        <v>3095</v>
      </c>
      <c r="B3247">
        <v>27.17</v>
      </c>
    </row>
    <row r="3248" spans="1:2" x14ac:dyDescent="0.3">
      <c r="A3248" t="s">
        <v>3096</v>
      </c>
      <c r="B3248">
        <v>27.995999999999999</v>
      </c>
    </row>
    <row r="3249" spans="1:2" x14ac:dyDescent="0.3">
      <c r="A3249" t="s">
        <v>3097</v>
      </c>
      <c r="B3249">
        <v>28.693999999999999</v>
      </c>
    </row>
    <row r="3250" spans="1:2" x14ac:dyDescent="0.3">
      <c r="A3250" t="s">
        <v>6148</v>
      </c>
      <c r="B3250">
        <v>28.704999999999998</v>
      </c>
    </row>
    <row r="3251" spans="1:2" x14ac:dyDescent="0.3">
      <c r="A3251" t="s">
        <v>3098</v>
      </c>
      <c r="B3251">
        <v>28.303999999999998</v>
      </c>
    </row>
    <row r="3252" spans="1:2" x14ac:dyDescent="0.3">
      <c r="A3252" t="s">
        <v>3099</v>
      </c>
      <c r="B3252">
        <v>28.164999999999999</v>
      </c>
    </row>
    <row r="3253" spans="1:2" x14ac:dyDescent="0.3">
      <c r="A3253" t="s">
        <v>3100</v>
      </c>
      <c r="B3253">
        <v>27.507999999999999</v>
      </c>
    </row>
    <row r="3254" spans="1:2" x14ac:dyDescent="0.3">
      <c r="A3254" t="s">
        <v>3101</v>
      </c>
      <c r="B3254">
        <v>28.141999999999999</v>
      </c>
    </row>
    <row r="3255" spans="1:2" x14ac:dyDescent="0.3">
      <c r="A3255" t="s">
        <v>3102</v>
      </c>
      <c r="B3255">
        <v>28.37</v>
      </c>
    </row>
    <row r="3256" spans="1:2" x14ac:dyDescent="0.3">
      <c r="A3256" t="s">
        <v>6149</v>
      </c>
      <c r="B3256">
        <v>28.587</v>
      </c>
    </row>
    <row r="3257" spans="1:2" x14ac:dyDescent="0.3">
      <c r="A3257" t="s">
        <v>6150</v>
      </c>
      <c r="B3257">
        <v>28.375</v>
      </c>
    </row>
    <row r="3258" spans="1:2" x14ac:dyDescent="0.3">
      <c r="A3258" t="s">
        <v>3103</v>
      </c>
      <c r="B3258">
        <v>27.766999999999999</v>
      </c>
    </row>
    <row r="3259" spans="1:2" x14ac:dyDescent="0.3">
      <c r="A3259" t="s">
        <v>3104</v>
      </c>
      <c r="B3259">
        <v>27.962</v>
      </c>
    </row>
    <row r="3260" spans="1:2" x14ac:dyDescent="0.3">
      <c r="A3260" t="s">
        <v>3105</v>
      </c>
      <c r="B3260">
        <v>27.741</v>
      </c>
    </row>
    <row r="3261" spans="1:2" x14ac:dyDescent="0.3">
      <c r="A3261" t="s">
        <v>3106</v>
      </c>
      <c r="B3261">
        <v>28.497</v>
      </c>
    </row>
    <row r="3262" spans="1:2" x14ac:dyDescent="0.3">
      <c r="A3262" t="s">
        <v>6151</v>
      </c>
      <c r="B3262">
        <v>28.321999999999999</v>
      </c>
    </row>
    <row r="3263" spans="1:2" x14ac:dyDescent="0.3">
      <c r="A3263" t="s">
        <v>3107</v>
      </c>
      <c r="B3263">
        <v>27.992000000000001</v>
      </c>
    </row>
    <row r="3264" spans="1:2" x14ac:dyDescent="0.3">
      <c r="A3264" t="s">
        <v>3108</v>
      </c>
      <c r="B3264">
        <v>28.39</v>
      </c>
    </row>
    <row r="3265" spans="1:2" x14ac:dyDescent="0.3">
      <c r="A3265" t="s">
        <v>3109</v>
      </c>
      <c r="B3265">
        <v>29.475999999999999</v>
      </c>
    </row>
    <row r="3266" spans="1:2" x14ac:dyDescent="0.3">
      <c r="A3266" t="s">
        <v>3110</v>
      </c>
      <c r="B3266">
        <v>28.518999999999998</v>
      </c>
    </row>
    <row r="3267" spans="1:2" x14ac:dyDescent="0.3">
      <c r="A3267" t="s">
        <v>3111</v>
      </c>
      <c r="B3267">
        <v>28.460999999999999</v>
      </c>
    </row>
    <row r="3268" spans="1:2" x14ac:dyDescent="0.3">
      <c r="A3268" t="s">
        <v>6152</v>
      </c>
      <c r="B3268">
        <v>28.917999999999999</v>
      </c>
    </row>
    <row r="3269" spans="1:2" x14ac:dyDescent="0.3">
      <c r="A3269" t="s">
        <v>3112</v>
      </c>
      <c r="B3269">
        <v>28.606000000000002</v>
      </c>
    </row>
    <row r="3270" spans="1:2" x14ac:dyDescent="0.3">
      <c r="A3270" t="s">
        <v>3113</v>
      </c>
      <c r="B3270">
        <v>28.943000000000001</v>
      </c>
    </row>
    <row r="3271" spans="1:2" x14ac:dyDescent="0.3">
      <c r="A3271" t="s">
        <v>3114</v>
      </c>
      <c r="B3271">
        <v>28.934999999999999</v>
      </c>
    </row>
    <row r="3272" spans="1:2" x14ac:dyDescent="0.3">
      <c r="A3272" t="s">
        <v>3115</v>
      </c>
      <c r="B3272">
        <v>28.401</v>
      </c>
    </row>
    <row r="3273" spans="1:2" x14ac:dyDescent="0.3">
      <c r="A3273" t="s">
        <v>3116</v>
      </c>
      <c r="B3273">
        <v>28.734000000000002</v>
      </c>
    </row>
    <row r="3274" spans="1:2" x14ac:dyDescent="0.3">
      <c r="A3274" t="s">
        <v>6153</v>
      </c>
      <c r="B3274">
        <v>28.585000000000001</v>
      </c>
    </row>
    <row r="3275" spans="1:2" x14ac:dyDescent="0.3">
      <c r="A3275" t="s">
        <v>3117</v>
      </c>
      <c r="B3275">
        <v>28.664999999999999</v>
      </c>
    </row>
    <row r="3276" spans="1:2" x14ac:dyDescent="0.3">
      <c r="A3276" t="s">
        <v>3118</v>
      </c>
      <c r="B3276">
        <v>28.361999999999998</v>
      </c>
    </row>
    <row r="3277" spans="1:2" x14ac:dyDescent="0.3">
      <c r="A3277" t="s">
        <v>3119</v>
      </c>
      <c r="B3277">
        <v>28.382999999999999</v>
      </c>
    </row>
    <row r="3278" spans="1:2" x14ac:dyDescent="0.3">
      <c r="A3278" t="s">
        <v>3120</v>
      </c>
      <c r="B3278">
        <v>26.832999999999998</v>
      </c>
    </row>
    <row r="3279" spans="1:2" x14ac:dyDescent="0.3">
      <c r="A3279" t="s">
        <v>3121</v>
      </c>
      <c r="B3279">
        <v>26.657</v>
      </c>
    </row>
    <row r="3280" spans="1:2" x14ac:dyDescent="0.3">
      <c r="A3280" t="s">
        <v>6154</v>
      </c>
      <c r="B3280">
        <v>26.696999999999999</v>
      </c>
    </row>
    <row r="3281" spans="1:2" x14ac:dyDescent="0.3">
      <c r="A3281" t="s">
        <v>3122</v>
      </c>
      <c r="B3281">
        <v>27.518000000000001</v>
      </c>
    </row>
    <row r="3282" spans="1:2" x14ac:dyDescent="0.3">
      <c r="A3282" t="s">
        <v>3123</v>
      </c>
      <c r="B3282">
        <v>27.036999999999999</v>
      </c>
    </row>
    <row r="3283" spans="1:2" x14ac:dyDescent="0.3">
      <c r="A3283" t="s">
        <v>3124</v>
      </c>
      <c r="B3283">
        <v>26.940999999999999</v>
      </c>
    </row>
    <row r="3284" spans="1:2" x14ac:dyDescent="0.3">
      <c r="A3284" t="s">
        <v>3125</v>
      </c>
      <c r="B3284">
        <v>26.247</v>
      </c>
    </row>
    <row r="3285" spans="1:2" x14ac:dyDescent="0.3">
      <c r="A3285" t="s">
        <v>3126</v>
      </c>
      <c r="B3285">
        <v>27.58</v>
      </c>
    </row>
    <row r="3286" spans="1:2" x14ac:dyDescent="0.3">
      <c r="A3286" t="s">
        <v>3127</v>
      </c>
      <c r="B3286">
        <v>27.52</v>
      </c>
    </row>
    <row r="3287" spans="1:2" x14ac:dyDescent="0.3">
      <c r="A3287" t="s">
        <v>3128</v>
      </c>
      <c r="B3287">
        <v>27.468</v>
      </c>
    </row>
    <row r="3288" spans="1:2" x14ac:dyDescent="0.3">
      <c r="A3288" t="s">
        <v>3129</v>
      </c>
      <c r="B3288">
        <v>28.242999999999999</v>
      </c>
    </row>
    <row r="3289" spans="1:2" x14ac:dyDescent="0.3">
      <c r="A3289" t="s">
        <v>6155</v>
      </c>
      <c r="B3289">
        <v>28.135000000000002</v>
      </c>
    </row>
    <row r="3290" spans="1:2" x14ac:dyDescent="0.3">
      <c r="A3290" t="s">
        <v>3130</v>
      </c>
      <c r="B3290">
        <v>27.638000000000002</v>
      </c>
    </row>
    <row r="3291" spans="1:2" x14ac:dyDescent="0.3">
      <c r="A3291" t="s">
        <v>3131</v>
      </c>
      <c r="B3291">
        <v>26.888999999999999</v>
      </c>
    </row>
    <row r="3292" spans="1:2" x14ac:dyDescent="0.3">
      <c r="A3292" t="s">
        <v>6156</v>
      </c>
      <c r="B3292">
        <v>26.965</v>
      </c>
    </row>
    <row r="3293" spans="1:2" x14ac:dyDescent="0.3">
      <c r="A3293" t="s">
        <v>3132</v>
      </c>
      <c r="B3293">
        <v>27.411000000000001</v>
      </c>
    </row>
    <row r="3294" spans="1:2" x14ac:dyDescent="0.3">
      <c r="A3294" t="s">
        <v>3133</v>
      </c>
      <c r="B3294">
        <v>26.850999999999999</v>
      </c>
    </row>
    <row r="3295" spans="1:2" x14ac:dyDescent="0.3">
      <c r="A3295" t="s">
        <v>3134</v>
      </c>
      <c r="B3295">
        <v>26.995000000000001</v>
      </c>
    </row>
    <row r="3296" spans="1:2" x14ac:dyDescent="0.3">
      <c r="A3296" t="s">
        <v>3135</v>
      </c>
      <c r="B3296">
        <v>27.135999999999999</v>
      </c>
    </row>
    <row r="3297" spans="1:2" x14ac:dyDescent="0.3">
      <c r="A3297" t="s">
        <v>3136</v>
      </c>
      <c r="B3297">
        <v>27.344000000000001</v>
      </c>
    </row>
    <row r="3298" spans="1:2" x14ac:dyDescent="0.3">
      <c r="A3298" t="s">
        <v>6157</v>
      </c>
      <c r="B3298">
        <v>27.378</v>
      </c>
    </row>
    <row r="3299" spans="1:2" x14ac:dyDescent="0.3">
      <c r="A3299" t="s">
        <v>3137</v>
      </c>
      <c r="B3299">
        <v>27.297000000000001</v>
      </c>
    </row>
    <row r="3300" spans="1:2" x14ac:dyDescent="0.3">
      <c r="A3300" t="s">
        <v>3138</v>
      </c>
      <c r="B3300">
        <v>27.292000000000002</v>
      </c>
    </row>
    <row r="3301" spans="1:2" x14ac:dyDescent="0.3">
      <c r="A3301" t="s">
        <v>3139</v>
      </c>
      <c r="B3301">
        <v>27.071000000000002</v>
      </c>
    </row>
    <row r="3302" spans="1:2" x14ac:dyDescent="0.3">
      <c r="A3302" t="s">
        <v>3140</v>
      </c>
      <c r="B3302">
        <v>27.193999999999999</v>
      </c>
    </row>
    <row r="3303" spans="1:2" x14ac:dyDescent="0.3">
      <c r="A3303" t="s">
        <v>3141</v>
      </c>
      <c r="B3303">
        <v>27.279</v>
      </c>
    </row>
    <row r="3304" spans="1:2" x14ac:dyDescent="0.3">
      <c r="A3304" t="s">
        <v>6158</v>
      </c>
      <c r="B3304">
        <v>27.187999999999999</v>
      </c>
    </row>
    <row r="3305" spans="1:2" x14ac:dyDescent="0.3">
      <c r="A3305" t="s">
        <v>3142</v>
      </c>
      <c r="B3305">
        <v>27.018999999999998</v>
      </c>
    </row>
    <row r="3306" spans="1:2" x14ac:dyDescent="0.3">
      <c r="A3306" t="s">
        <v>3143</v>
      </c>
      <c r="B3306">
        <v>26.79</v>
      </c>
    </row>
    <row r="3307" spans="1:2" x14ac:dyDescent="0.3">
      <c r="A3307" t="s">
        <v>3144</v>
      </c>
      <c r="B3307">
        <v>27.445</v>
      </c>
    </row>
    <row r="3308" spans="1:2" x14ac:dyDescent="0.3">
      <c r="A3308" t="s">
        <v>3145</v>
      </c>
      <c r="B3308">
        <v>27.431000000000001</v>
      </c>
    </row>
    <row r="3309" spans="1:2" x14ac:dyDescent="0.3">
      <c r="A3309" t="s">
        <v>3146</v>
      </c>
      <c r="B3309">
        <v>27.478000000000002</v>
      </c>
    </row>
    <row r="3310" spans="1:2" x14ac:dyDescent="0.3">
      <c r="A3310" t="s">
        <v>6159</v>
      </c>
      <c r="B3310">
        <v>27.641999999999999</v>
      </c>
    </row>
    <row r="3311" spans="1:2" x14ac:dyDescent="0.3">
      <c r="A3311" t="s">
        <v>3147</v>
      </c>
      <c r="B3311">
        <v>28.013999999999999</v>
      </c>
    </row>
    <row r="3312" spans="1:2" x14ac:dyDescent="0.3">
      <c r="A3312" t="s">
        <v>3148</v>
      </c>
      <c r="B3312">
        <v>27.895</v>
      </c>
    </row>
    <row r="3313" spans="1:2" x14ac:dyDescent="0.3">
      <c r="A3313" t="s">
        <v>3149</v>
      </c>
      <c r="B3313">
        <v>27.516999999999999</v>
      </c>
    </row>
    <row r="3314" spans="1:2" x14ac:dyDescent="0.3">
      <c r="A3314" t="s">
        <v>3150</v>
      </c>
      <c r="B3314">
        <v>26.981000000000002</v>
      </c>
    </row>
    <row r="3315" spans="1:2" x14ac:dyDescent="0.3">
      <c r="A3315" t="s">
        <v>3151</v>
      </c>
      <c r="B3315">
        <v>27.79</v>
      </c>
    </row>
    <row r="3316" spans="1:2" x14ac:dyDescent="0.3">
      <c r="A3316" t="s">
        <v>6160</v>
      </c>
      <c r="B3316">
        <v>27.753</v>
      </c>
    </row>
    <row r="3317" spans="1:2" x14ac:dyDescent="0.3">
      <c r="A3317" t="s">
        <v>3152</v>
      </c>
      <c r="B3317">
        <v>27.852</v>
      </c>
    </row>
    <row r="3318" spans="1:2" x14ac:dyDescent="0.3">
      <c r="A3318" t="s">
        <v>3153</v>
      </c>
      <c r="B3318">
        <v>28.074999999999999</v>
      </c>
    </row>
    <row r="3319" spans="1:2" x14ac:dyDescent="0.3">
      <c r="A3319" t="s">
        <v>3154</v>
      </c>
      <c r="B3319">
        <v>28.067</v>
      </c>
    </row>
    <row r="3320" spans="1:2" x14ac:dyDescent="0.3">
      <c r="A3320" t="s">
        <v>3155</v>
      </c>
      <c r="B3320">
        <v>28.09</v>
      </c>
    </row>
    <row r="3321" spans="1:2" x14ac:dyDescent="0.3">
      <c r="A3321" t="s">
        <v>3156</v>
      </c>
      <c r="B3321">
        <v>28.055</v>
      </c>
    </row>
    <row r="3322" spans="1:2" x14ac:dyDescent="0.3">
      <c r="A3322" t="s">
        <v>6161</v>
      </c>
      <c r="B3322">
        <v>28.09</v>
      </c>
    </row>
    <row r="3323" spans="1:2" x14ac:dyDescent="0.3">
      <c r="A3323" t="s">
        <v>3157</v>
      </c>
      <c r="B3323">
        <v>27.76</v>
      </c>
    </row>
    <row r="3324" spans="1:2" x14ac:dyDescent="0.3">
      <c r="A3324" t="s">
        <v>3158</v>
      </c>
      <c r="B3324">
        <v>27.756</v>
      </c>
    </row>
    <row r="3325" spans="1:2" x14ac:dyDescent="0.3">
      <c r="A3325" t="s">
        <v>3159</v>
      </c>
      <c r="B3325">
        <v>27.805</v>
      </c>
    </row>
    <row r="3326" spans="1:2" x14ac:dyDescent="0.3">
      <c r="A3326" t="s">
        <v>3160</v>
      </c>
      <c r="B3326">
        <v>28.204999999999998</v>
      </c>
    </row>
    <row r="3327" spans="1:2" x14ac:dyDescent="0.3">
      <c r="A3327" t="s">
        <v>3161</v>
      </c>
      <c r="B3327">
        <v>27.995000000000001</v>
      </c>
    </row>
    <row r="3328" spans="1:2" x14ac:dyDescent="0.3">
      <c r="A3328" t="s">
        <v>6162</v>
      </c>
      <c r="B3328">
        <v>28.074999999999999</v>
      </c>
    </row>
    <row r="3329" spans="1:2" x14ac:dyDescent="0.3">
      <c r="A3329" t="s">
        <v>3162</v>
      </c>
      <c r="B3329">
        <v>28.585999999999999</v>
      </c>
    </row>
    <row r="3330" spans="1:2" x14ac:dyDescent="0.3">
      <c r="A3330" t="s">
        <v>3163</v>
      </c>
      <c r="B3330">
        <v>29.420999999999999</v>
      </c>
    </row>
    <row r="3331" spans="1:2" x14ac:dyDescent="0.3">
      <c r="A3331" t="s">
        <v>3164</v>
      </c>
      <c r="B3331">
        <v>29.548999999999999</v>
      </c>
    </row>
    <row r="3332" spans="1:2" x14ac:dyDescent="0.3">
      <c r="A3332" t="s">
        <v>3165</v>
      </c>
      <c r="B3332">
        <v>30.446999999999999</v>
      </c>
    </row>
    <row r="3333" spans="1:2" x14ac:dyDescent="0.3">
      <c r="A3333" t="s">
        <v>3166</v>
      </c>
      <c r="B3333">
        <v>30.606000000000002</v>
      </c>
    </row>
    <row r="3334" spans="1:2" x14ac:dyDescent="0.3">
      <c r="A3334" t="s">
        <v>5876</v>
      </c>
      <c r="B3334">
        <v>30.945</v>
      </c>
    </row>
    <row r="3335" spans="1:2" x14ac:dyDescent="0.3">
      <c r="A3335" t="s">
        <v>3167</v>
      </c>
      <c r="B3335">
        <v>31.039000000000001</v>
      </c>
    </row>
    <row r="3336" spans="1:2" x14ac:dyDescent="0.3">
      <c r="A3336" t="s">
        <v>3168</v>
      </c>
      <c r="B3336">
        <v>30.869</v>
      </c>
    </row>
    <row r="3337" spans="1:2" x14ac:dyDescent="0.3">
      <c r="A3337" t="s">
        <v>3169</v>
      </c>
      <c r="B3337">
        <v>30.831</v>
      </c>
    </row>
    <row r="3338" spans="1:2" x14ac:dyDescent="0.3">
      <c r="A3338" t="s">
        <v>3170</v>
      </c>
      <c r="B3338">
        <v>30.367000000000001</v>
      </c>
    </row>
    <row r="3339" spans="1:2" x14ac:dyDescent="0.3">
      <c r="A3339" t="s">
        <v>3171</v>
      </c>
      <c r="B3339">
        <v>31.37</v>
      </c>
    </row>
    <row r="3340" spans="1:2" x14ac:dyDescent="0.3">
      <c r="A3340" t="s">
        <v>6163</v>
      </c>
      <c r="B3340">
        <v>31.655000000000001</v>
      </c>
    </row>
    <row r="3341" spans="1:2" x14ac:dyDescent="0.3">
      <c r="A3341" t="s">
        <v>6164</v>
      </c>
      <c r="B3341">
        <v>32.185000000000002</v>
      </c>
    </row>
    <row r="3342" spans="1:2" x14ac:dyDescent="0.3">
      <c r="A3342" t="s">
        <v>3172</v>
      </c>
      <c r="B3342">
        <v>32.347999999999999</v>
      </c>
    </row>
    <row r="3343" spans="1:2" x14ac:dyDescent="0.3">
      <c r="A3343" t="s">
        <v>3173</v>
      </c>
      <c r="B3343">
        <v>32.271999999999998</v>
      </c>
    </row>
    <row r="3344" spans="1:2" x14ac:dyDescent="0.3">
      <c r="A3344" t="s">
        <v>3174</v>
      </c>
      <c r="B3344">
        <v>32.619</v>
      </c>
    </row>
    <row r="3345" spans="1:2" x14ac:dyDescent="0.3">
      <c r="A3345" t="s">
        <v>3175</v>
      </c>
      <c r="B3345">
        <v>33.633000000000003</v>
      </c>
    </row>
    <row r="3346" spans="1:2" x14ac:dyDescent="0.3">
      <c r="A3346" t="s">
        <v>6165</v>
      </c>
      <c r="B3346">
        <v>33.69</v>
      </c>
    </row>
    <row r="3347" spans="1:2" x14ac:dyDescent="0.3">
      <c r="A3347" t="s">
        <v>3176</v>
      </c>
      <c r="B3347">
        <v>33.573999999999998</v>
      </c>
    </row>
    <row r="3348" spans="1:2" x14ac:dyDescent="0.3">
      <c r="A3348" t="s">
        <v>3177</v>
      </c>
      <c r="B3348">
        <v>33.509</v>
      </c>
    </row>
    <row r="3349" spans="1:2" x14ac:dyDescent="0.3">
      <c r="A3349" t="s">
        <v>3178</v>
      </c>
      <c r="B3349">
        <v>33.232999999999997</v>
      </c>
    </row>
    <row r="3350" spans="1:2" x14ac:dyDescent="0.3">
      <c r="A3350" t="s">
        <v>3179</v>
      </c>
      <c r="B3350">
        <v>34.716000000000001</v>
      </c>
    </row>
    <row r="3351" spans="1:2" x14ac:dyDescent="0.3">
      <c r="A3351" t="s">
        <v>3180</v>
      </c>
      <c r="B3351">
        <v>34.603000000000002</v>
      </c>
    </row>
    <row r="3352" spans="1:2" x14ac:dyDescent="0.3">
      <c r="A3352" t="s">
        <v>5877</v>
      </c>
      <c r="B3352">
        <v>34.758000000000003</v>
      </c>
    </row>
    <row r="3353" spans="1:2" x14ac:dyDescent="0.3">
      <c r="A3353" t="s">
        <v>3181</v>
      </c>
      <c r="B3353">
        <v>34.298000000000002</v>
      </c>
    </row>
    <row r="3354" spans="1:2" x14ac:dyDescent="0.3">
      <c r="A3354" t="s">
        <v>3182</v>
      </c>
      <c r="B3354">
        <v>34.643999999999998</v>
      </c>
    </row>
    <row r="3355" spans="1:2" x14ac:dyDescent="0.3">
      <c r="A3355" t="s">
        <v>3183</v>
      </c>
      <c r="B3355">
        <v>34.518999999999998</v>
      </c>
    </row>
    <row r="3356" spans="1:2" x14ac:dyDescent="0.3">
      <c r="A3356" t="s">
        <v>3184</v>
      </c>
      <c r="B3356">
        <v>34.618000000000002</v>
      </c>
    </row>
    <row r="3357" spans="1:2" x14ac:dyDescent="0.3">
      <c r="A3357" t="s">
        <v>3185</v>
      </c>
      <c r="B3357">
        <v>34.567</v>
      </c>
    </row>
    <row r="3358" spans="1:2" x14ac:dyDescent="0.3">
      <c r="A3358" t="s">
        <v>6166</v>
      </c>
      <c r="B3358">
        <v>34.482999999999997</v>
      </c>
    </row>
    <row r="3359" spans="1:2" x14ac:dyDescent="0.3">
      <c r="A3359" t="s">
        <v>3186</v>
      </c>
      <c r="B3359">
        <v>33.920999999999999</v>
      </c>
    </row>
    <row r="3360" spans="1:2" x14ac:dyDescent="0.3">
      <c r="A3360" t="s">
        <v>3187</v>
      </c>
      <c r="B3360">
        <v>33.886000000000003</v>
      </c>
    </row>
    <row r="3361" spans="1:2" x14ac:dyDescent="0.3">
      <c r="A3361" t="s">
        <v>3188</v>
      </c>
      <c r="B3361">
        <v>33.883000000000003</v>
      </c>
    </row>
    <row r="3362" spans="1:2" x14ac:dyDescent="0.3">
      <c r="A3362" t="s">
        <v>3189</v>
      </c>
      <c r="B3362">
        <v>34.594999999999999</v>
      </c>
    </row>
    <row r="3363" spans="1:2" x14ac:dyDescent="0.3">
      <c r="A3363" t="s">
        <v>3190</v>
      </c>
      <c r="B3363">
        <v>34.517000000000003</v>
      </c>
    </row>
    <row r="3364" spans="1:2" x14ac:dyDescent="0.3">
      <c r="A3364" t="s">
        <v>6167</v>
      </c>
      <c r="B3364">
        <v>34.343000000000004</v>
      </c>
    </row>
    <row r="3365" spans="1:2" x14ac:dyDescent="0.3">
      <c r="A3365" t="s">
        <v>3191</v>
      </c>
      <c r="B3365">
        <v>34.881</v>
      </c>
    </row>
    <row r="3366" spans="1:2" x14ac:dyDescent="0.3">
      <c r="A3366" t="s">
        <v>3192</v>
      </c>
      <c r="B3366">
        <v>34.603999999999999</v>
      </c>
    </row>
    <row r="3367" spans="1:2" x14ac:dyDescent="0.3">
      <c r="A3367" t="s">
        <v>3193</v>
      </c>
      <c r="B3367">
        <v>34.631</v>
      </c>
    </row>
    <row r="3368" spans="1:2" x14ac:dyDescent="0.3">
      <c r="A3368" t="s">
        <v>3194</v>
      </c>
      <c r="B3368">
        <v>35.040999999999997</v>
      </c>
    </row>
    <row r="3369" spans="1:2" x14ac:dyDescent="0.3">
      <c r="A3369" t="s">
        <v>3195</v>
      </c>
      <c r="B3369">
        <v>34.515999999999998</v>
      </c>
    </row>
    <row r="3370" spans="1:2" x14ac:dyDescent="0.3">
      <c r="A3370" t="s">
        <v>5878</v>
      </c>
      <c r="B3370">
        <v>34.542000000000002</v>
      </c>
    </row>
    <row r="3371" spans="1:2" x14ac:dyDescent="0.3">
      <c r="A3371" t="s">
        <v>3196</v>
      </c>
      <c r="B3371">
        <v>33.981999999999999</v>
      </c>
    </row>
    <row r="3372" spans="1:2" x14ac:dyDescent="0.3">
      <c r="A3372" t="s">
        <v>3197</v>
      </c>
      <c r="B3372">
        <v>33.951000000000001</v>
      </c>
    </row>
    <row r="3373" spans="1:2" x14ac:dyDescent="0.3">
      <c r="A3373" t="s">
        <v>3198</v>
      </c>
      <c r="B3373">
        <v>34.073</v>
      </c>
    </row>
    <row r="3374" spans="1:2" x14ac:dyDescent="0.3">
      <c r="A3374" t="s">
        <v>3199</v>
      </c>
      <c r="B3374">
        <v>34.045999999999999</v>
      </c>
    </row>
    <row r="3375" spans="1:2" x14ac:dyDescent="0.3">
      <c r="A3375" t="s">
        <v>3200</v>
      </c>
      <c r="B3375">
        <v>33.633000000000003</v>
      </c>
    </row>
    <row r="3376" spans="1:2" x14ac:dyDescent="0.3">
      <c r="A3376" t="s">
        <v>5879</v>
      </c>
      <c r="B3376">
        <v>33.15</v>
      </c>
    </row>
    <row r="3377" spans="1:2" x14ac:dyDescent="0.3">
      <c r="A3377" t="s">
        <v>3201</v>
      </c>
      <c r="B3377">
        <v>32.707000000000001</v>
      </c>
    </row>
    <row r="3378" spans="1:2" x14ac:dyDescent="0.3">
      <c r="A3378" t="s">
        <v>3202</v>
      </c>
      <c r="B3378">
        <v>32.921999999999997</v>
      </c>
    </row>
    <row r="3379" spans="1:2" x14ac:dyDescent="0.3">
      <c r="A3379" t="s">
        <v>3203</v>
      </c>
      <c r="B3379">
        <v>33.197000000000003</v>
      </c>
    </row>
    <row r="3380" spans="1:2" x14ac:dyDescent="0.3">
      <c r="A3380" t="s">
        <v>3204</v>
      </c>
      <c r="B3380">
        <v>32.838000000000001</v>
      </c>
    </row>
    <row r="3381" spans="1:2" x14ac:dyDescent="0.3">
      <c r="A3381" t="s">
        <v>3205</v>
      </c>
      <c r="B3381">
        <v>32.073</v>
      </c>
    </row>
    <row r="3382" spans="1:2" x14ac:dyDescent="0.3">
      <c r="A3382" t="s">
        <v>6168</v>
      </c>
      <c r="B3382">
        <v>31.88</v>
      </c>
    </row>
    <row r="3383" spans="1:2" x14ac:dyDescent="0.3">
      <c r="A3383" t="s">
        <v>3206</v>
      </c>
      <c r="B3383">
        <v>32.226999999999997</v>
      </c>
    </row>
    <row r="3384" spans="1:2" x14ac:dyDescent="0.3">
      <c r="A3384" t="s">
        <v>3207</v>
      </c>
      <c r="B3384">
        <v>31.768000000000001</v>
      </c>
    </row>
    <row r="3385" spans="1:2" x14ac:dyDescent="0.3">
      <c r="A3385" t="s">
        <v>3208</v>
      </c>
      <c r="B3385">
        <v>31.594999999999999</v>
      </c>
    </row>
    <row r="3386" spans="1:2" x14ac:dyDescent="0.3">
      <c r="A3386" t="s">
        <v>3209</v>
      </c>
      <c r="B3386">
        <v>32.048999999999999</v>
      </c>
    </row>
    <row r="3387" spans="1:2" x14ac:dyDescent="0.3">
      <c r="A3387" t="s">
        <v>3210</v>
      </c>
      <c r="B3387">
        <v>32.011000000000003</v>
      </c>
    </row>
    <row r="3388" spans="1:2" x14ac:dyDescent="0.3">
      <c r="A3388" t="s">
        <v>6169</v>
      </c>
      <c r="B3388">
        <v>32.067999999999998</v>
      </c>
    </row>
    <row r="3389" spans="1:2" x14ac:dyDescent="0.3">
      <c r="A3389" t="s">
        <v>3211</v>
      </c>
      <c r="B3389">
        <v>31.727</v>
      </c>
    </row>
    <row r="3390" spans="1:2" x14ac:dyDescent="0.3">
      <c r="A3390" t="s">
        <v>3212</v>
      </c>
      <c r="B3390">
        <v>31.788</v>
      </c>
    </row>
    <row r="3391" spans="1:2" x14ac:dyDescent="0.3">
      <c r="A3391" t="s">
        <v>3213</v>
      </c>
      <c r="B3391">
        <v>32.287999999999997</v>
      </c>
    </row>
    <row r="3392" spans="1:2" x14ac:dyDescent="0.3">
      <c r="A3392" t="s">
        <v>3214</v>
      </c>
      <c r="B3392">
        <v>32.225999999999999</v>
      </c>
    </row>
    <row r="3393" spans="1:2" x14ac:dyDescent="0.3">
      <c r="A3393" t="s">
        <v>3215</v>
      </c>
      <c r="B3393">
        <v>30.835000000000001</v>
      </c>
    </row>
    <row r="3394" spans="1:2" x14ac:dyDescent="0.3">
      <c r="A3394" t="s">
        <v>6170</v>
      </c>
      <c r="B3394">
        <v>31.053000000000001</v>
      </c>
    </row>
    <row r="3395" spans="1:2" x14ac:dyDescent="0.3">
      <c r="A3395" t="s">
        <v>3216</v>
      </c>
      <c r="B3395">
        <v>31.113</v>
      </c>
    </row>
    <row r="3396" spans="1:2" x14ac:dyDescent="0.3">
      <c r="A3396" t="s">
        <v>3217</v>
      </c>
      <c r="B3396">
        <v>32.018999999999998</v>
      </c>
    </row>
    <row r="3397" spans="1:2" x14ac:dyDescent="0.3">
      <c r="A3397" t="s">
        <v>3218</v>
      </c>
      <c r="B3397">
        <v>31.651</v>
      </c>
    </row>
    <row r="3398" spans="1:2" x14ac:dyDescent="0.3">
      <c r="A3398" t="s">
        <v>3219</v>
      </c>
      <c r="B3398">
        <v>32.231000000000002</v>
      </c>
    </row>
    <row r="3399" spans="1:2" x14ac:dyDescent="0.3">
      <c r="A3399" t="s">
        <v>3220</v>
      </c>
      <c r="B3399">
        <v>32.590000000000003</v>
      </c>
    </row>
    <row r="3400" spans="1:2" x14ac:dyDescent="0.3">
      <c r="A3400" t="s">
        <v>6171</v>
      </c>
      <c r="B3400">
        <v>32.68</v>
      </c>
    </row>
    <row r="3401" spans="1:2" x14ac:dyDescent="0.3">
      <c r="A3401" t="s">
        <v>3221</v>
      </c>
      <c r="B3401">
        <v>32.512999999999998</v>
      </c>
    </row>
    <row r="3402" spans="1:2" x14ac:dyDescent="0.3">
      <c r="A3402" t="s">
        <v>3222</v>
      </c>
      <c r="B3402">
        <v>32.478000000000002</v>
      </c>
    </row>
    <row r="3403" spans="1:2" x14ac:dyDescent="0.3">
      <c r="A3403" t="s">
        <v>3223</v>
      </c>
      <c r="B3403">
        <v>32.871000000000002</v>
      </c>
    </row>
    <row r="3404" spans="1:2" x14ac:dyDescent="0.3">
      <c r="A3404" t="s">
        <v>3224</v>
      </c>
      <c r="B3404">
        <v>32.664999999999999</v>
      </c>
    </row>
    <row r="3405" spans="1:2" x14ac:dyDescent="0.3">
      <c r="A3405" t="s">
        <v>3225</v>
      </c>
      <c r="B3405">
        <v>32.360999999999997</v>
      </c>
    </row>
    <row r="3406" spans="1:2" x14ac:dyDescent="0.3">
      <c r="A3406" t="s">
        <v>6172</v>
      </c>
      <c r="B3406">
        <v>32.405000000000001</v>
      </c>
    </row>
    <row r="3407" spans="1:2" x14ac:dyDescent="0.3">
      <c r="A3407" t="s">
        <v>3226</v>
      </c>
      <c r="B3407">
        <v>33.180999999999997</v>
      </c>
    </row>
    <row r="3408" spans="1:2" x14ac:dyDescent="0.3">
      <c r="A3408" t="s">
        <v>3227</v>
      </c>
      <c r="B3408">
        <v>32.923000000000002</v>
      </c>
    </row>
    <row r="3409" spans="1:2" x14ac:dyDescent="0.3">
      <c r="A3409" t="s">
        <v>3228</v>
      </c>
      <c r="B3409">
        <v>33.344000000000001</v>
      </c>
    </row>
    <row r="3410" spans="1:2" x14ac:dyDescent="0.3">
      <c r="A3410" t="s">
        <v>6173</v>
      </c>
      <c r="B3410">
        <v>33.340000000000003</v>
      </c>
    </row>
    <row r="3411" spans="1:2" x14ac:dyDescent="0.3">
      <c r="A3411" t="s">
        <v>3229</v>
      </c>
      <c r="B3411">
        <v>34.110999999999997</v>
      </c>
    </row>
    <row r="3412" spans="1:2" x14ac:dyDescent="0.3">
      <c r="A3412" t="s">
        <v>6174</v>
      </c>
      <c r="B3412">
        <v>34.1</v>
      </c>
    </row>
    <row r="3413" spans="1:2" x14ac:dyDescent="0.3">
      <c r="A3413" t="s">
        <v>3230</v>
      </c>
      <c r="B3413">
        <v>34.137999999999998</v>
      </c>
    </row>
    <row r="3414" spans="1:2" x14ac:dyDescent="0.3">
      <c r="A3414" t="s">
        <v>3231</v>
      </c>
      <c r="B3414">
        <v>33.981999999999999</v>
      </c>
    </row>
    <row r="3415" spans="1:2" x14ac:dyDescent="0.3">
      <c r="A3415" t="s">
        <v>3232</v>
      </c>
      <c r="B3415">
        <v>33.680999999999997</v>
      </c>
    </row>
    <row r="3416" spans="1:2" x14ac:dyDescent="0.3">
      <c r="A3416" t="s">
        <v>3233</v>
      </c>
      <c r="B3416">
        <v>34.347999999999999</v>
      </c>
    </row>
    <row r="3417" spans="1:2" x14ac:dyDescent="0.3">
      <c r="A3417" t="s">
        <v>3234</v>
      </c>
      <c r="B3417">
        <v>33.204000000000001</v>
      </c>
    </row>
    <row r="3418" spans="1:2" x14ac:dyDescent="0.3">
      <c r="A3418" t="s">
        <v>5880</v>
      </c>
      <c r="B3418">
        <v>33.475000000000001</v>
      </c>
    </row>
    <row r="3419" spans="1:2" x14ac:dyDescent="0.3">
      <c r="A3419" t="s">
        <v>3235</v>
      </c>
      <c r="B3419">
        <v>33.680999999999997</v>
      </c>
    </row>
    <row r="3420" spans="1:2" x14ac:dyDescent="0.3">
      <c r="A3420" t="s">
        <v>3236</v>
      </c>
      <c r="B3420">
        <v>32.734000000000002</v>
      </c>
    </row>
    <row r="3421" spans="1:2" x14ac:dyDescent="0.3">
      <c r="A3421" t="s">
        <v>3237</v>
      </c>
      <c r="B3421">
        <v>32.883000000000003</v>
      </c>
    </row>
    <row r="3422" spans="1:2" x14ac:dyDescent="0.3">
      <c r="A3422" t="s">
        <v>3238</v>
      </c>
      <c r="B3422">
        <v>33.039000000000001</v>
      </c>
    </row>
    <row r="3423" spans="1:2" x14ac:dyDescent="0.3">
      <c r="A3423" t="s">
        <v>3239</v>
      </c>
      <c r="B3423">
        <v>33.052999999999997</v>
      </c>
    </row>
    <row r="3424" spans="1:2" x14ac:dyDescent="0.3">
      <c r="A3424" t="s">
        <v>6176</v>
      </c>
      <c r="B3424">
        <v>33.155000000000001</v>
      </c>
    </row>
    <row r="3425" spans="1:2" x14ac:dyDescent="0.3">
      <c r="A3425" t="s">
        <v>3240</v>
      </c>
      <c r="B3425">
        <v>33.299999999999997</v>
      </c>
    </row>
    <row r="3426" spans="1:2" x14ac:dyDescent="0.3">
      <c r="A3426" t="s">
        <v>3241</v>
      </c>
      <c r="B3426">
        <v>32.941000000000003</v>
      </c>
    </row>
    <row r="3427" spans="1:2" x14ac:dyDescent="0.3">
      <c r="A3427" t="s">
        <v>3242</v>
      </c>
      <c r="B3427">
        <v>33.707000000000001</v>
      </c>
    </row>
    <row r="3428" spans="1:2" x14ac:dyDescent="0.3">
      <c r="A3428" t="s">
        <v>3243</v>
      </c>
      <c r="B3428">
        <v>32.28</v>
      </c>
    </row>
    <row r="3429" spans="1:2" x14ac:dyDescent="0.3">
      <c r="A3429" t="s">
        <v>3244</v>
      </c>
      <c r="B3429">
        <v>32.222999999999999</v>
      </c>
    </row>
    <row r="3430" spans="1:2" x14ac:dyDescent="0.3">
      <c r="A3430" t="s">
        <v>6177</v>
      </c>
      <c r="B3430">
        <v>32.375</v>
      </c>
    </row>
    <row r="3431" spans="1:2" x14ac:dyDescent="0.3">
      <c r="A3431" t="s">
        <v>3245</v>
      </c>
      <c r="B3431">
        <v>32.206000000000003</v>
      </c>
    </row>
    <row r="3432" spans="1:2" x14ac:dyDescent="0.3">
      <c r="A3432" t="s">
        <v>3246</v>
      </c>
      <c r="B3432">
        <v>31.594999999999999</v>
      </c>
    </row>
    <row r="3433" spans="1:2" x14ac:dyDescent="0.3">
      <c r="A3433" t="s">
        <v>3247</v>
      </c>
      <c r="B3433">
        <v>31.045000000000002</v>
      </c>
    </row>
    <row r="3434" spans="1:2" x14ac:dyDescent="0.3">
      <c r="A3434" t="s">
        <v>3248</v>
      </c>
      <c r="B3434">
        <v>29.611999999999998</v>
      </c>
    </row>
    <row r="3435" spans="1:2" x14ac:dyDescent="0.3">
      <c r="A3435" t="s">
        <v>3249</v>
      </c>
      <c r="B3435">
        <v>30.141999999999999</v>
      </c>
    </row>
    <row r="3436" spans="1:2" x14ac:dyDescent="0.3">
      <c r="A3436" t="s">
        <v>6178</v>
      </c>
      <c r="B3436">
        <v>30.126999999999999</v>
      </c>
    </row>
    <row r="3437" spans="1:2" x14ac:dyDescent="0.3">
      <c r="A3437" t="s">
        <v>3250</v>
      </c>
      <c r="B3437">
        <v>29.838999999999999</v>
      </c>
    </row>
    <row r="3438" spans="1:2" x14ac:dyDescent="0.3">
      <c r="A3438" t="s">
        <v>6179</v>
      </c>
      <c r="B3438">
        <v>29.94</v>
      </c>
    </row>
    <row r="3439" spans="1:2" x14ac:dyDescent="0.3">
      <c r="A3439" t="s">
        <v>3251</v>
      </c>
      <c r="B3439">
        <v>29.983000000000001</v>
      </c>
    </row>
    <row r="3440" spans="1:2" x14ac:dyDescent="0.3">
      <c r="A3440" t="s">
        <v>3252</v>
      </c>
      <c r="B3440">
        <v>30.184000000000001</v>
      </c>
    </row>
    <row r="3441" spans="1:2" x14ac:dyDescent="0.3">
      <c r="A3441" t="s">
        <v>3253</v>
      </c>
      <c r="B3441">
        <v>29.92</v>
      </c>
    </row>
    <row r="3442" spans="1:2" x14ac:dyDescent="0.3">
      <c r="A3442" t="s">
        <v>6180</v>
      </c>
      <c r="B3442">
        <v>30.1</v>
      </c>
    </row>
    <row r="3443" spans="1:2" x14ac:dyDescent="0.3">
      <c r="A3443" t="s">
        <v>3254</v>
      </c>
      <c r="B3443">
        <v>30.172999999999998</v>
      </c>
    </row>
    <row r="3444" spans="1:2" x14ac:dyDescent="0.3">
      <c r="A3444" t="s">
        <v>6181</v>
      </c>
      <c r="B3444">
        <v>30.248000000000001</v>
      </c>
    </row>
    <row r="3445" spans="1:2" x14ac:dyDescent="0.3">
      <c r="A3445" t="s">
        <v>3255</v>
      </c>
      <c r="B3445">
        <v>30.952000000000002</v>
      </c>
    </row>
    <row r="3446" spans="1:2" x14ac:dyDescent="0.3">
      <c r="A3446" t="s">
        <v>3256</v>
      </c>
      <c r="B3446">
        <v>30.670999999999999</v>
      </c>
    </row>
    <row r="3447" spans="1:2" x14ac:dyDescent="0.3">
      <c r="A3447" t="s">
        <v>3257</v>
      </c>
      <c r="B3447">
        <v>29.896000000000001</v>
      </c>
    </row>
    <row r="3448" spans="1:2" x14ac:dyDescent="0.3">
      <c r="A3448" t="s">
        <v>6182</v>
      </c>
      <c r="B3448">
        <v>30.196999999999999</v>
      </c>
    </row>
    <row r="3449" spans="1:2" x14ac:dyDescent="0.3">
      <c r="A3449" t="s">
        <v>3258</v>
      </c>
      <c r="B3449">
        <v>30.032</v>
      </c>
    </row>
    <row r="3450" spans="1:2" x14ac:dyDescent="0.3">
      <c r="A3450" t="s">
        <v>3259</v>
      </c>
      <c r="B3450">
        <v>30.414999999999999</v>
      </c>
    </row>
    <row r="3451" spans="1:2" x14ac:dyDescent="0.3">
      <c r="A3451" t="s">
        <v>3260</v>
      </c>
      <c r="B3451">
        <v>30.201000000000001</v>
      </c>
    </row>
    <row r="3452" spans="1:2" x14ac:dyDescent="0.3">
      <c r="A3452" t="s">
        <v>3261</v>
      </c>
      <c r="B3452">
        <v>30.875</v>
      </c>
    </row>
    <row r="3453" spans="1:2" x14ac:dyDescent="0.3">
      <c r="A3453" t="s">
        <v>3262</v>
      </c>
      <c r="B3453">
        <v>30.367000000000001</v>
      </c>
    </row>
    <row r="3454" spans="1:2" x14ac:dyDescent="0.3">
      <c r="A3454" t="s">
        <v>6183</v>
      </c>
      <c r="B3454">
        <v>30.413</v>
      </c>
    </row>
    <row r="3455" spans="1:2" x14ac:dyDescent="0.3">
      <c r="A3455" t="s">
        <v>3263</v>
      </c>
      <c r="B3455">
        <v>31.08</v>
      </c>
    </row>
    <row r="3456" spans="1:2" x14ac:dyDescent="0.3">
      <c r="A3456" t="s">
        <v>3264</v>
      </c>
      <c r="B3456">
        <v>31.498000000000001</v>
      </c>
    </row>
    <row r="3457" spans="1:2" x14ac:dyDescent="0.3">
      <c r="A3457" t="s">
        <v>3265</v>
      </c>
      <c r="B3457">
        <v>31.513999999999999</v>
      </c>
    </row>
    <row r="3458" spans="1:2" x14ac:dyDescent="0.3">
      <c r="A3458" t="s">
        <v>3266</v>
      </c>
      <c r="B3458">
        <v>31.786000000000001</v>
      </c>
    </row>
    <row r="3459" spans="1:2" x14ac:dyDescent="0.3">
      <c r="A3459" t="s">
        <v>3267</v>
      </c>
      <c r="B3459">
        <v>31.902000000000001</v>
      </c>
    </row>
    <row r="3460" spans="1:2" x14ac:dyDescent="0.3">
      <c r="A3460" t="s">
        <v>5882</v>
      </c>
      <c r="B3460">
        <v>31.998000000000001</v>
      </c>
    </row>
    <row r="3461" spans="1:2" x14ac:dyDescent="0.3">
      <c r="A3461" t="s">
        <v>6184</v>
      </c>
      <c r="B3461">
        <v>32.012999999999998</v>
      </c>
    </row>
    <row r="3462" spans="1:2" x14ac:dyDescent="0.3">
      <c r="A3462" t="s">
        <v>3268</v>
      </c>
      <c r="B3462">
        <v>32.146999999999998</v>
      </c>
    </row>
    <row r="3463" spans="1:2" x14ac:dyDescent="0.3">
      <c r="A3463" t="s">
        <v>3269</v>
      </c>
      <c r="B3463">
        <v>32.408999999999999</v>
      </c>
    </row>
    <row r="3464" spans="1:2" x14ac:dyDescent="0.3">
      <c r="A3464" t="s">
        <v>3270</v>
      </c>
      <c r="B3464">
        <v>31.695</v>
      </c>
    </row>
    <row r="3465" spans="1:2" x14ac:dyDescent="0.3">
      <c r="A3465" t="s">
        <v>3271</v>
      </c>
      <c r="B3465">
        <v>31.18</v>
      </c>
    </row>
    <row r="3466" spans="1:2" x14ac:dyDescent="0.3">
      <c r="A3466" t="s">
        <v>6185</v>
      </c>
      <c r="B3466">
        <v>31.248000000000001</v>
      </c>
    </row>
    <row r="3467" spans="1:2" x14ac:dyDescent="0.3">
      <c r="A3467" t="s">
        <v>3272</v>
      </c>
      <c r="B3467">
        <v>30.756</v>
      </c>
    </row>
    <row r="3468" spans="1:2" x14ac:dyDescent="0.3">
      <c r="A3468" t="s">
        <v>3273</v>
      </c>
      <c r="B3468">
        <v>31.158999999999999</v>
      </c>
    </row>
    <row r="3469" spans="1:2" x14ac:dyDescent="0.3">
      <c r="A3469" t="s">
        <v>3274</v>
      </c>
      <c r="B3469">
        <v>32.152000000000001</v>
      </c>
    </row>
    <row r="3470" spans="1:2" x14ac:dyDescent="0.3">
      <c r="A3470" t="s">
        <v>3275</v>
      </c>
      <c r="B3470">
        <v>31.335000000000001</v>
      </c>
    </row>
    <row r="3471" spans="1:2" x14ac:dyDescent="0.3">
      <c r="A3471" t="s">
        <v>3276</v>
      </c>
      <c r="B3471">
        <v>31.942</v>
      </c>
    </row>
    <row r="3472" spans="1:2" x14ac:dyDescent="0.3">
      <c r="A3472" t="s">
        <v>6186</v>
      </c>
      <c r="B3472">
        <v>31.837</v>
      </c>
    </row>
    <row r="3473" spans="1:2" x14ac:dyDescent="0.3">
      <c r="A3473" t="s">
        <v>3277</v>
      </c>
      <c r="B3473">
        <v>31.7</v>
      </c>
    </row>
    <row r="3474" spans="1:2" x14ac:dyDescent="0.3">
      <c r="A3474" t="s">
        <v>3278</v>
      </c>
      <c r="B3474">
        <v>31.859000000000002</v>
      </c>
    </row>
    <row r="3475" spans="1:2" x14ac:dyDescent="0.3">
      <c r="A3475" t="s">
        <v>3279</v>
      </c>
      <c r="B3475">
        <v>31.861000000000001</v>
      </c>
    </row>
    <row r="3476" spans="1:2" x14ac:dyDescent="0.3">
      <c r="A3476" t="s">
        <v>3280</v>
      </c>
      <c r="B3476">
        <v>31.387</v>
      </c>
    </row>
    <row r="3477" spans="1:2" x14ac:dyDescent="0.3">
      <c r="A3477" t="s">
        <v>3281</v>
      </c>
      <c r="B3477">
        <v>31.425000000000001</v>
      </c>
    </row>
    <row r="3478" spans="1:2" x14ac:dyDescent="0.3">
      <c r="A3478" t="s">
        <v>6187</v>
      </c>
      <c r="B3478">
        <v>31.434999999999999</v>
      </c>
    </row>
    <row r="3479" spans="1:2" x14ac:dyDescent="0.3">
      <c r="A3479" t="s">
        <v>3282</v>
      </c>
      <c r="B3479">
        <v>30.895</v>
      </c>
    </row>
    <row r="3480" spans="1:2" x14ac:dyDescent="0.3">
      <c r="A3480" t="s">
        <v>3283</v>
      </c>
      <c r="B3480">
        <v>31.004000000000001</v>
      </c>
    </row>
    <row r="3481" spans="1:2" x14ac:dyDescent="0.3">
      <c r="A3481" t="s">
        <v>3284</v>
      </c>
      <c r="B3481">
        <v>30.853999999999999</v>
      </c>
    </row>
    <row r="3482" spans="1:2" x14ac:dyDescent="0.3">
      <c r="A3482" t="s">
        <v>3285</v>
      </c>
      <c r="B3482">
        <v>30.343</v>
      </c>
    </row>
    <row r="3483" spans="1:2" x14ac:dyDescent="0.3">
      <c r="A3483" t="s">
        <v>3286</v>
      </c>
      <c r="B3483">
        <v>29.838999999999999</v>
      </c>
    </row>
    <row r="3484" spans="1:2" x14ac:dyDescent="0.3">
      <c r="A3484" t="s">
        <v>6188</v>
      </c>
      <c r="B3484">
        <v>29.864999999999998</v>
      </c>
    </row>
    <row r="3485" spans="1:2" x14ac:dyDescent="0.3">
      <c r="A3485" t="s">
        <v>6189</v>
      </c>
      <c r="B3485">
        <v>30.042999999999999</v>
      </c>
    </row>
    <row r="3486" spans="1:2" x14ac:dyDescent="0.3">
      <c r="A3486" t="s">
        <v>3287</v>
      </c>
      <c r="B3486">
        <v>29.413</v>
      </c>
    </row>
    <row r="3487" spans="1:2" x14ac:dyDescent="0.3">
      <c r="A3487" t="s">
        <v>3288</v>
      </c>
      <c r="B3487">
        <v>28.614999999999998</v>
      </c>
    </row>
    <row r="3488" spans="1:2" x14ac:dyDescent="0.3">
      <c r="A3488" t="s">
        <v>3289</v>
      </c>
      <c r="B3488">
        <v>28.695</v>
      </c>
    </row>
    <row r="3489" spans="1:2" x14ac:dyDescent="0.3">
      <c r="A3489" t="s">
        <v>3290</v>
      </c>
      <c r="B3489">
        <v>28.456</v>
      </c>
    </row>
    <row r="3490" spans="1:2" x14ac:dyDescent="0.3">
      <c r="A3490" t="s">
        <v>6190</v>
      </c>
      <c r="B3490">
        <v>28.73</v>
      </c>
    </row>
    <row r="3491" spans="1:2" x14ac:dyDescent="0.3">
      <c r="A3491" t="s">
        <v>3291</v>
      </c>
      <c r="B3491">
        <v>28.983000000000001</v>
      </c>
    </row>
    <row r="3492" spans="1:2" x14ac:dyDescent="0.3">
      <c r="A3492" t="s">
        <v>3292</v>
      </c>
      <c r="B3492">
        <v>29.256</v>
      </c>
    </row>
    <row r="3493" spans="1:2" x14ac:dyDescent="0.3">
      <c r="A3493" t="s">
        <v>3293</v>
      </c>
      <c r="B3493">
        <v>28.943000000000001</v>
      </c>
    </row>
    <row r="3494" spans="1:2" x14ac:dyDescent="0.3">
      <c r="A3494" t="s">
        <v>3294</v>
      </c>
      <c r="B3494">
        <v>28.395</v>
      </c>
    </row>
    <row r="3495" spans="1:2" x14ac:dyDescent="0.3">
      <c r="A3495" t="s">
        <v>3295</v>
      </c>
      <c r="B3495">
        <v>28.451000000000001</v>
      </c>
    </row>
    <row r="3496" spans="1:2" x14ac:dyDescent="0.3">
      <c r="A3496" t="s">
        <v>6192</v>
      </c>
      <c r="B3496">
        <v>28.663</v>
      </c>
    </row>
    <row r="3497" spans="1:2" x14ac:dyDescent="0.3">
      <c r="A3497" t="s">
        <v>3296</v>
      </c>
      <c r="B3497">
        <v>28.457000000000001</v>
      </c>
    </row>
    <row r="3498" spans="1:2" x14ac:dyDescent="0.3">
      <c r="A3498" t="s">
        <v>3297</v>
      </c>
      <c r="B3498">
        <v>28.562999999999999</v>
      </c>
    </row>
    <row r="3499" spans="1:2" x14ac:dyDescent="0.3">
      <c r="A3499" t="s">
        <v>3298</v>
      </c>
      <c r="B3499">
        <v>28.76</v>
      </c>
    </row>
    <row r="3500" spans="1:2" x14ac:dyDescent="0.3">
      <c r="A3500" t="s">
        <v>3299</v>
      </c>
      <c r="B3500">
        <v>28.766999999999999</v>
      </c>
    </row>
    <row r="3501" spans="1:2" x14ac:dyDescent="0.3">
      <c r="A3501" t="s">
        <v>3300</v>
      </c>
      <c r="B3501">
        <v>28.908999999999999</v>
      </c>
    </row>
    <row r="3502" spans="1:2" x14ac:dyDescent="0.3">
      <c r="A3502" t="s">
        <v>6193</v>
      </c>
      <c r="B3502">
        <v>28.937999999999999</v>
      </c>
    </row>
    <row r="3503" spans="1:2" x14ac:dyDescent="0.3">
      <c r="A3503" t="s">
        <v>3301</v>
      </c>
      <c r="B3503">
        <v>28.812000000000001</v>
      </c>
    </row>
    <row r="3504" spans="1:2" x14ac:dyDescent="0.3">
      <c r="A3504" t="s">
        <v>3302</v>
      </c>
      <c r="B3504">
        <v>29.131</v>
      </c>
    </row>
    <row r="3505" spans="1:2" x14ac:dyDescent="0.3">
      <c r="A3505" t="s">
        <v>3303</v>
      </c>
      <c r="B3505">
        <v>28.922000000000001</v>
      </c>
    </row>
    <row r="3506" spans="1:2" x14ac:dyDescent="0.3">
      <c r="A3506" t="s">
        <v>3304</v>
      </c>
      <c r="B3506">
        <v>28.771999999999998</v>
      </c>
    </row>
    <row r="3507" spans="1:2" x14ac:dyDescent="0.3">
      <c r="A3507" t="s">
        <v>3305</v>
      </c>
      <c r="B3507">
        <v>28.817</v>
      </c>
    </row>
    <row r="3508" spans="1:2" x14ac:dyDescent="0.3">
      <c r="A3508" t="s">
        <v>6194</v>
      </c>
      <c r="B3508">
        <v>29</v>
      </c>
    </row>
    <row r="3509" spans="1:2" x14ac:dyDescent="0.3">
      <c r="A3509" t="s">
        <v>3306</v>
      </c>
      <c r="B3509">
        <v>28.841000000000001</v>
      </c>
    </row>
    <row r="3510" spans="1:2" x14ac:dyDescent="0.3">
      <c r="A3510" t="s">
        <v>3307</v>
      </c>
      <c r="B3510">
        <v>28.81</v>
      </c>
    </row>
    <row r="3511" spans="1:2" x14ac:dyDescent="0.3">
      <c r="A3511" t="s">
        <v>3308</v>
      </c>
      <c r="B3511">
        <v>28.783000000000001</v>
      </c>
    </row>
    <row r="3512" spans="1:2" x14ac:dyDescent="0.3">
      <c r="A3512" t="s">
        <v>3309</v>
      </c>
      <c r="B3512">
        <v>29.178999999999998</v>
      </c>
    </row>
    <row r="3513" spans="1:2" x14ac:dyDescent="0.3">
      <c r="A3513" t="s">
        <v>3310</v>
      </c>
      <c r="B3513">
        <v>28.666</v>
      </c>
    </row>
    <row r="3514" spans="1:2" x14ac:dyDescent="0.3">
      <c r="A3514" t="s">
        <v>6195</v>
      </c>
      <c r="B3514">
        <v>28.645</v>
      </c>
    </row>
    <row r="3515" spans="1:2" x14ac:dyDescent="0.3">
      <c r="A3515" t="s">
        <v>3311</v>
      </c>
      <c r="B3515">
        <v>28.785</v>
      </c>
    </row>
    <row r="3516" spans="1:2" x14ac:dyDescent="0.3">
      <c r="A3516" t="s">
        <v>3312</v>
      </c>
      <c r="B3516">
        <v>28.643999999999998</v>
      </c>
    </row>
    <row r="3517" spans="1:2" x14ac:dyDescent="0.3">
      <c r="A3517" t="s">
        <v>3313</v>
      </c>
      <c r="B3517">
        <v>28.577000000000002</v>
      </c>
    </row>
    <row r="3518" spans="1:2" x14ac:dyDescent="0.3">
      <c r="A3518" t="s">
        <v>3314</v>
      </c>
      <c r="B3518">
        <v>28.292000000000002</v>
      </c>
    </row>
    <row r="3519" spans="1:2" x14ac:dyDescent="0.3">
      <c r="A3519" t="s">
        <v>6196</v>
      </c>
      <c r="B3519">
        <v>28.248000000000001</v>
      </c>
    </row>
    <row r="3520" spans="1:2" x14ac:dyDescent="0.3">
      <c r="A3520" t="s">
        <v>3315</v>
      </c>
      <c r="B3520">
        <v>27.913</v>
      </c>
    </row>
    <row r="3521" spans="1:2" x14ac:dyDescent="0.3">
      <c r="A3521" t="s">
        <v>3316</v>
      </c>
      <c r="B3521">
        <v>27.216999999999999</v>
      </c>
    </row>
    <row r="3522" spans="1:2" x14ac:dyDescent="0.3">
      <c r="A3522" t="s">
        <v>3317</v>
      </c>
      <c r="B3522">
        <v>26.773</v>
      </c>
    </row>
    <row r="3523" spans="1:2" x14ac:dyDescent="0.3">
      <c r="A3523" t="s">
        <v>3318</v>
      </c>
      <c r="B3523">
        <v>26.748000000000001</v>
      </c>
    </row>
    <row r="3524" spans="1:2" x14ac:dyDescent="0.3">
      <c r="A3524" t="s">
        <v>3319</v>
      </c>
      <c r="B3524">
        <v>27.201000000000001</v>
      </c>
    </row>
    <row r="3525" spans="1:2" x14ac:dyDescent="0.3">
      <c r="A3525" t="s">
        <v>6197</v>
      </c>
      <c r="B3525">
        <v>27.25</v>
      </c>
    </row>
    <row r="3526" spans="1:2" x14ac:dyDescent="0.3">
      <c r="A3526" t="s">
        <v>3320</v>
      </c>
      <c r="B3526">
        <v>27.12</v>
      </c>
    </row>
    <row r="3527" spans="1:2" x14ac:dyDescent="0.3">
      <c r="A3527" t="s">
        <v>3321</v>
      </c>
      <c r="B3527">
        <v>27.866</v>
      </c>
    </row>
    <row r="3528" spans="1:2" x14ac:dyDescent="0.3">
      <c r="A3528" t="s">
        <v>3322</v>
      </c>
      <c r="B3528">
        <v>27.638999999999999</v>
      </c>
    </row>
    <row r="3529" spans="1:2" x14ac:dyDescent="0.3">
      <c r="A3529" t="s">
        <v>3323</v>
      </c>
      <c r="B3529">
        <v>27.684999999999999</v>
      </c>
    </row>
    <row r="3530" spans="1:2" x14ac:dyDescent="0.3">
      <c r="A3530" t="s">
        <v>3324</v>
      </c>
      <c r="B3530">
        <v>26.321999999999999</v>
      </c>
    </row>
    <row r="3531" spans="1:2" x14ac:dyDescent="0.3">
      <c r="A3531" t="s">
        <v>6198</v>
      </c>
      <c r="B3531">
        <v>25.922999999999998</v>
      </c>
    </row>
    <row r="3532" spans="1:2" x14ac:dyDescent="0.3">
      <c r="A3532" t="s">
        <v>3325</v>
      </c>
      <c r="B3532">
        <v>23.355</v>
      </c>
    </row>
    <row r="3533" spans="1:2" x14ac:dyDescent="0.3">
      <c r="A3533" t="s">
        <v>3326</v>
      </c>
      <c r="B3533">
        <v>23.622</v>
      </c>
    </row>
    <row r="3534" spans="1:2" x14ac:dyDescent="0.3">
      <c r="A3534" t="s">
        <v>3327</v>
      </c>
      <c r="B3534">
        <v>23.300999999999998</v>
      </c>
    </row>
    <row r="3535" spans="1:2" x14ac:dyDescent="0.3">
      <c r="A3535" t="s">
        <v>3328</v>
      </c>
      <c r="B3535">
        <v>23.239000000000001</v>
      </c>
    </row>
    <row r="3536" spans="1:2" x14ac:dyDescent="0.3">
      <c r="A3536" t="s">
        <v>3329</v>
      </c>
      <c r="B3536">
        <v>22.954999999999998</v>
      </c>
    </row>
    <row r="3537" spans="1:2" x14ac:dyDescent="0.3">
      <c r="A3537" t="s">
        <v>6199</v>
      </c>
      <c r="B3537">
        <v>23.215</v>
      </c>
    </row>
    <row r="3538" spans="1:2" x14ac:dyDescent="0.3">
      <c r="A3538" t="s">
        <v>3330</v>
      </c>
      <c r="B3538">
        <v>23.32</v>
      </c>
    </row>
    <row r="3539" spans="1:2" x14ac:dyDescent="0.3">
      <c r="A3539" t="s">
        <v>3331</v>
      </c>
      <c r="B3539">
        <v>22.812999999999999</v>
      </c>
    </row>
    <row r="3540" spans="1:2" x14ac:dyDescent="0.3">
      <c r="A3540" t="s">
        <v>3332</v>
      </c>
      <c r="B3540">
        <v>22.829000000000001</v>
      </c>
    </row>
    <row r="3541" spans="1:2" x14ac:dyDescent="0.3">
      <c r="A3541" t="s">
        <v>3333</v>
      </c>
      <c r="B3541">
        <v>24.14</v>
      </c>
    </row>
    <row r="3542" spans="1:2" x14ac:dyDescent="0.3">
      <c r="A3542" t="s">
        <v>3334</v>
      </c>
      <c r="B3542">
        <v>23.757999999999999</v>
      </c>
    </row>
    <row r="3543" spans="1:2" x14ac:dyDescent="0.3">
      <c r="A3543" t="s">
        <v>6200</v>
      </c>
      <c r="B3543">
        <v>24.023</v>
      </c>
    </row>
    <row r="3544" spans="1:2" x14ac:dyDescent="0.3">
      <c r="A3544" t="s">
        <v>3335</v>
      </c>
      <c r="B3544">
        <v>24.122</v>
      </c>
    </row>
    <row r="3545" spans="1:2" x14ac:dyDescent="0.3">
      <c r="A3545" t="s">
        <v>3336</v>
      </c>
      <c r="B3545">
        <v>24.143999999999998</v>
      </c>
    </row>
    <row r="3546" spans="1:2" x14ac:dyDescent="0.3">
      <c r="A3546" t="s">
        <v>3337</v>
      </c>
      <c r="B3546">
        <v>23.305</v>
      </c>
    </row>
    <row r="3547" spans="1:2" x14ac:dyDescent="0.3">
      <c r="A3547" t="s">
        <v>3338</v>
      </c>
      <c r="B3547">
        <v>23.79</v>
      </c>
    </row>
    <row r="3548" spans="1:2" x14ac:dyDescent="0.3">
      <c r="A3548" t="s">
        <v>3339</v>
      </c>
      <c r="B3548">
        <v>23.975000000000001</v>
      </c>
    </row>
    <row r="3549" spans="1:2" x14ac:dyDescent="0.3">
      <c r="A3549" t="s">
        <v>6201</v>
      </c>
      <c r="B3549">
        <v>24.09</v>
      </c>
    </row>
    <row r="3550" spans="1:2" x14ac:dyDescent="0.3">
      <c r="A3550" t="s">
        <v>3340</v>
      </c>
      <c r="B3550">
        <v>23.917999999999999</v>
      </c>
    </row>
    <row r="3551" spans="1:2" x14ac:dyDescent="0.3">
      <c r="A3551" t="s">
        <v>3341</v>
      </c>
      <c r="B3551">
        <v>23.771000000000001</v>
      </c>
    </row>
    <row r="3552" spans="1:2" x14ac:dyDescent="0.3">
      <c r="A3552" t="s">
        <v>3342</v>
      </c>
      <c r="B3552">
        <v>23.891999999999999</v>
      </c>
    </row>
    <row r="3553" spans="1:2" x14ac:dyDescent="0.3">
      <c r="A3553" t="s">
        <v>3343</v>
      </c>
      <c r="B3553">
        <v>23.879000000000001</v>
      </c>
    </row>
    <row r="3554" spans="1:2" x14ac:dyDescent="0.3">
      <c r="A3554" t="s">
        <v>3344</v>
      </c>
      <c r="B3554">
        <v>23.632000000000001</v>
      </c>
    </row>
    <row r="3555" spans="1:2" x14ac:dyDescent="0.3">
      <c r="A3555" t="s">
        <v>6202</v>
      </c>
      <c r="B3555">
        <v>23.667999999999999</v>
      </c>
    </row>
    <row r="3556" spans="1:2" x14ac:dyDescent="0.3">
      <c r="A3556" t="s">
        <v>3345</v>
      </c>
      <c r="B3556">
        <v>23.67</v>
      </c>
    </row>
    <row r="3557" spans="1:2" x14ac:dyDescent="0.3">
      <c r="A3557" t="s">
        <v>3346</v>
      </c>
      <c r="B3557">
        <v>23.355</v>
      </c>
    </row>
    <row r="3558" spans="1:2" x14ac:dyDescent="0.3">
      <c r="A3558" t="s">
        <v>3347</v>
      </c>
      <c r="B3558">
        <v>22.643000000000001</v>
      </c>
    </row>
    <row r="3559" spans="1:2" x14ac:dyDescent="0.3">
      <c r="A3559" t="s">
        <v>3348</v>
      </c>
      <c r="B3559">
        <v>22.643000000000001</v>
      </c>
    </row>
    <row r="3560" spans="1:2" x14ac:dyDescent="0.3">
      <c r="A3560" t="s">
        <v>3349</v>
      </c>
      <c r="B3560">
        <v>22.338999999999999</v>
      </c>
    </row>
    <row r="3561" spans="1:2" x14ac:dyDescent="0.3">
      <c r="A3561" t="s">
        <v>6203</v>
      </c>
      <c r="B3561">
        <v>21.425000000000001</v>
      </c>
    </row>
    <row r="3562" spans="1:2" x14ac:dyDescent="0.3">
      <c r="A3562" t="s">
        <v>3350</v>
      </c>
      <c r="B3562">
        <v>22.568000000000001</v>
      </c>
    </row>
    <row r="3563" spans="1:2" x14ac:dyDescent="0.3">
      <c r="A3563" t="s">
        <v>3351</v>
      </c>
      <c r="B3563">
        <v>22.442</v>
      </c>
    </row>
    <row r="3564" spans="1:2" x14ac:dyDescent="0.3">
      <c r="A3564" t="s">
        <v>3352</v>
      </c>
      <c r="B3564">
        <v>22.457999999999998</v>
      </c>
    </row>
    <row r="3565" spans="1:2" x14ac:dyDescent="0.3">
      <c r="A3565" t="s">
        <v>3353</v>
      </c>
      <c r="B3565">
        <v>22.494</v>
      </c>
    </row>
    <row r="3566" spans="1:2" x14ac:dyDescent="0.3">
      <c r="A3566" t="s">
        <v>3354</v>
      </c>
      <c r="B3566">
        <v>22.481999999999999</v>
      </c>
    </row>
    <row r="3567" spans="1:2" x14ac:dyDescent="0.3">
      <c r="A3567" t="s">
        <v>6204</v>
      </c>
      <c r="B3567">
        <v>22.344999999999999</v>
      </c>
    </row>
    <row r="3568" spans="1:2" x14ac:dyDescent="0.3">
      <c r="A3568" t="s">
        <v>6205</v>
      </c>
      <c r="B3568">
        <v>22.585000000000001</v>
      </c>
    </row>
    <row r="3569" spans="1:2" x14ac:dyDescent="0.3">
      <c r="A3569" t="s">
        <v>3355</v>
      </c>
      <c r="B3569">
        <v>22.18</v>
      </c>
    </row>
    <row r="3570" spans="1:2" x14ac:dyDescent="0.3">
      <c r="A3570" t="s">
        <v>3356</v>
      </c>
      <c r="B3570">
        <v>22.445</v>
      </c>
    </row>
    <row r="3571" spans="1:2" x14ac:dyDescent="0.3">
      <c r="A3571" t="s">
        <v>3357</v>
      </c>
      <c r="B3571">
        <v>22.673999999999999</v>
      </c>
    </row>
    <row r="3572" spans="1:2" x14ac:dyDescent="0.3">
      <c r="A3572" t="s">
        <v>3358</v>
      </c>
      <c r="B3572">
        <v>22.228000000000002</v>
      </c>
    </row>
    <row r="3573" spans="1:2" x14ac:dyDescent="0.3">
      <c r="A3573" t="s">
        <v>6206</v>
      </c>
      <c r="B3573">
        <v>22.367999999999999</v>
      </c>
    </row>
    <row r="3574" spans="1:2" x14ac:dyDescent="0.3">
      <c r="A3574" t="s">
        <v>3359</v>
      </c>
      <c r="B3574">
        <v>22.715</v>
      </c>
    </row>
    <row r="3575" spans="1:2" x14ac:dyDescent="0.3">
      <c r="A3575" t="s">
        <v>3360</v>
      </c>
      <c r="B3575">
        <v>22.4</v>
      </c>
    </row>
    <row r="3576" spans="1:2" x14ac:dyDescent="0.3">
      <c r="A3576" t="s">
        <v>3361</v>
      </c>
      <c r="B3576">
        <v>22.465</v>
      </c>
    </row>
    <row r="3577" spans="1:2" x14ac:dyDescent="0.3">
      <c r="A3577" t="s">
        <v>3362</v>
      </c>
      <c r="B3577">
        <v>22.701000000000001</v>
      </c>
    </row>
    <row r="3578" spans="1:2" x14ac:dyDescent="0.3">
      <c r="A3578" t="s">
        <v>3363</v>
      </c>
      <c r="B3578">
        <v>21.736999999999998</v>
      </c>
    </row>
    <row r="3579" spans="1:2" x14ac:dyDescent="0.3">
      <c r="A3579" t="s">
        <v>6207</v>
      </c>
      <c r="B3579">
        <v>21.678000000000001</v>
      </c>
    </row>
    <row r="3580" spans="1:2" x14ac:dyDescent="0.3">
      <c r="A3580" t="s">
        <v>3364</v>
      </c>
      <c r="B3580">
        <v>21.920999999999999</v>
      </c>
    </row>
    <row r="3581" spans="1:2" x14ac:dyDescent="0.3">
      <c r="A3581" t="s">
        <v>3365</v>
      </c>
      <c r="B3581">
        <v>21.645</v>
      </c>
    </row>
    <row r="3582" spans="1:2" x14ac:dyDescent="0.3">
      <c r="A3582" t="s">
        <v>3366</v>
      </c>
      <c r="B3582">
        <v>21.795999999999999</v>
      </c>
    </row>
    <row r="3583" spans="1:2" x14ac:dyDescent="0.3">
      <c r="A3583" t="s">
        <v>3367</v>
      </c>
      <c r="B3583">
        <v>21.582000000000001</v>
      </c>
    </row>
    <row r="3584" spans="1:2" x14ac:dyDescent="0.3">
      <c r="A3584" t="s">
        <v>3368</v>
      </c>
      <c r="B3584">
        <v>21.952999999999999</v>
      </c>
    </row>
    <row r="3585" spans="1:2" x14ac:dyDescent="0.3">
      <c r="A3585" t="s">
        <v>6208</v>
      </c>
      <c r="B3585">
        <v>21.984999999999999</v>
      </c>
    </row>
    <row r="3586" spans="1:2" x14ac:dyDescent="0.3">
      <c r="A3586" t="s">
        <v>3369</v>
      </c>
      <c r="B3586">
        <v>21.757000000000001</v>
      </c>
    </row>
    <row r="3587" spans="1:2" x14ac:dyDescent="0.3">
      <c r="A3587" t="s">
        <v>3370</v>
      </c>
      <c r="B3587">
        <v>21.675999999999998</v>
      </c>
    </row>
    <row r="3588" spans="1:2" x14ac:dyDescent="0.3">
      <c r="A3588" t="s">
        <v>3371</v>
      </c>
      <c r="B3588">
        <v>21.622</v>
      </c>
    </row>
    <row r="3589" spans="1:2" x14ac:dyDescent="0.3">
      <c r="A3589" t="s">
        <v>3372</v>
      </c>
      <c r="B3589">
        <v>19.821999999999999</v>
      </c>
    </row>
    <row r="3590" spans="1:2" x14ac:dyDescent="0.3">
      <c r="A3590" t="s">
        <v>3373</v>
      </c>
      <c r="B3590">
        <v>19.957999999999998</v>
      </c>
    </row>
    <row r="3591" spans="1:2" x14ac:dyDescent="0.3">
      <c r="A3591" t="s">
        <v>6209</v>
      </c>
      <c r="B3591">
        <v>20.170000000000002</v>
      </c>
    </row>
    <row r="3592" spans="1:2" x14ac:dyDescent="0.3">
      <c r="A3592" t="s">
        <v>3374</v>
      </c>
      <c r="B3592">
        <v>19.492999999999999</v>
      </c>
    </row>
    <row r="3593" spans="1:2" x14ac:dyDescent="0.3">
      <c r="A3593" t="s">
        <v>3375</v>
      </c>
      <c r="B3593">
        <v>19.526</v>
      </c>
    </row>
    <row r="3594" spans="1:2" x14ac:dyDescent="0.3">
      <c r="A3594" t="s">
        <v>3376</v>
      </c>
      <c r="B3594">
        <v>18.587</v>
      </c>
    </row>
    <row r="3595" spans="1:2" x14ac:dyDescent="0.3">
      <c r="A3595" t="s">
        <v>3377</v>
      </c>
      <c r="B3595">
        <v>18.533000000000001</v>
      </c>
    </row>
    <row r="3596" spans="1:2" x14ac:dyDescent="0.3">
      <c r="A3596" t="s">
        <v>3378</v>
      </c>
      <c r="B3596">
        <v>19.451000000000001</v>
      </c>
    </row>
    <row r="3597" spans="1:2" x14ac:dyDescent="0.3">
      <c r="A3597" t="s">
        <v>6211</v>
      </c>
      <c r="B3597">
        <v>19.882999999999999</v>
      </c>
    </row>
    <row r="3598" spans="1:2" x14ac:dyDescent="0.3">
      <c r="A3598" t="s">
        <v>3379</v>
      </c>
      <c r="B3598">
        <v>19.559999999999999</v>
      </c>
    </row>
    <row r="3599" spans="1:2" x14ac:dyDescent="0.3">
      <c r="A3599" t="s">
        <v>3380</v>
      </c>
      <c r="B3599">
        <v>19.297999999999998</v>
      </c>
    </row>
    <row r="3600" spans="1:2" x14ac:dyDescent="0.3">
      <c r="A3600" t="s">
        <v>3381</v>
      </c>
      <c r="B3600">
        <v>19.689</v>
      </c>
    </row>
    <row r="3601" spans="1:2" x14ac:dyDescent="0.3">
      <c r="A3601" t="s">
        <v>3382</v>
      </c>
      <c r="B3601">
        <v>19.52</v>
      </c>
    </row>
    <row r="3602" spans="1:2" x14ac:dyDescent="0.3">
      <c r="A3602" t="s">
        <v>3383</v>
      </c>
      <c r="B3602">
        <v>18.725999999999999</v>
      </c>
    </row>
    <row r="3603" spans="1:2" x14ac:dyDescent="0.3">
      <c r="A3603" t="s">
        <v>6212</v>
      </c>
      <c r="B3603">
        <v>18.835000000000001</v>
      </c>
    </row>
    <row r="3604" spans="1:2" x14ac:dyDescent="0.3">
      <c r="A3604" t="s">
        <v>3384</v>
      </c>
      <c r="B3604">
        <v>19.024999999999999</v>
      </c>
    </row>
    <row r="3605" spans="1:2" x14ac:dyDescent="0.3">
      <c r="A3605" t="s">
        <v>3385</v>
      </c>
      <c r="B3605">
        <v>19.125</v>
      </c>
    </row>
    <row r="3606" spans="1:2" x14ac:dyDescent="0.3">
      <c r="A3606" t="s">
        <v>3386</v>
      </c>
      <c r="B3606">
        <v>19.151</v>
      </c>
    </row>
    <row r="3607" spans="1:2" x14ac:dyDescent="0.3">
      <c r="A3607" t="s">
        <v>3387</v>
      </c>
      <c r="B3607">
        <v>19.943000000000001</v>
      </c>
    </row>
    <row r="3608" spans="1:2" x14ac:dyDescent="0.3">
      <c r="A3608" t="s">
        <v>3388</v>
      </c>
      <c r="B3608">
        <v>19.779</v>
      </c>
    </row>
    <row r="3609" spans="1:2" x14ac:dyDescent="0.3">
      <c r="A3609" t="s">
        <v>6213</v>
      </c>
      <c r="B3609">
        <v>20.007999999999999</v>
      </c>
    </row>
    <row r="3610" spans="1:2" x14ac:dyDescent="0.3">
      <c r="A3610" t="s">
        <v>3389</v>
      </c>
      <c r="B3610">
        <v>19.826000000000001</v>
      </c>
    </row>
    <row r="3611" spans="1:2" x14ac:dyDescent="0.3">
      <c r="A3611" t="s">
        <v>3390</v>
      </c>
      <c r="B3611">
        <v>19.922999999999998</v>
      </c>
    </row>
    <row r="3612" spans="1:2" x14ac:dyDescent="0.3">
      <c r="A3612" t="s">
        <v>3391</v>
      </c>
      <c r="B3612">
        <v>19.408999999999999</v>
      </c>
    </row>
    <row r="3613" spans="1:2" x14ac:dyDescent="0.3">
      <c r="A3613" t="s">
        <v>3392</v>
      </c>
      <c r="B3613">
        <v>19.376000000000001</v>
      </c>
    </row>
    <row r="3614" spans="1:2" x14ac:dyDescent="0.3">
      <c r="A3614" t="s">
        <v>3393</v>
      </c>
      <c r="B3614">
        <v>19.448</v>
      </c>
    </row>
    <row r="3615" spans="1:2" x14ac:dyDescent="0.3">
      <c r="A3615" t="s">
        <v>6214</v>
      </c>
      <c r="B3615">
        <v>19.809999999999999</v>
      </c>
    </row>
    <row r="3616" spans="1:2" x14ac:dyDescent="0.3">
      <c r="A3616" t="s">
        <v>3394</v>
      </c>
      <c r="B3616">
        <v>20.498000000000001</v>
      </c>
    </row>
    <row r="3617" spans="1:2" x14ac:dyDescent="0.3">
      <c r="A3617" t="s">
        <v>3395</v>
      </c>
      <c r="B3617">
        <v>20.245999999999999</v>
      </c>
    </row>
    <row r="3618" spans="1:2" x14ac:dyDescent="0.3">
      <c r="A3618" t="s">
        <v>3396</v>
      </c>
      <c r="B3618">
        <v>20.013999999999999</v>
      </c>
    </row>
    <row r="3619" spans="1:2" x14ac:dyDescent="0.3">
      <c r="A3619" t="s">
        <v>3397</v>
      </c>
      <c r="B3619">
        <v>20.146999999999998</v>
      </c>
    </row>
    <row r="3620" spans="1:2" x14ac:dyDescent="0.3">
      <c r="A3620" t="s">
        <v>3398</v>
      </c>
      <c r="B3620">
        <v>19.765000000000001</v>
      </c>
    </row>
    <row r="3621" spans="1:2" x14ac:dyDescent="0.3">
      <c r="A3621" t="s">
        <v>6215</v>
      </c>
      <c r="B3621">
        <v>19.891999999999999</v>
      </c>
    </row>
    <row r="3622" spans="1:2" x14ac:dyDescent="0.3">
      <c r="A3622" t="s">
        <v>3399</v>
      </c>
      <c r="B3622">
        <v>19.853999999999999</v>
      </c>
    </row>
    <row r="3623" spans="1:2" x14ac:dyDescent="0.3">
      <c r="A3623" t="s">
        <v>3400</v>
      </c>
      <c r="B3623">
        <v>19.666</v>
      </c>
    </row>
    <row r="3624" spans="1:2" x14ac:dyDescent="0.3">
      <c r="A3624" t="s">
        <v>3401</v>
      </c>
      <c r="B3624">
        <v>19.617000000000001</v>
      </c>
    </row>
    <row r="3625" spans="1:2" x14ac:dyDescent="0.3">
      <c r="A3625" t="s">
        <v>3402</v>
      </c>
      <c r="B3625">
        <v>19.614999999999998</v>
      </c>
    </row>
    <row r="3626" spans="1:2" x14ac:dyDescent="0.3">
      <c r="A3626" t="s">
        <v>3403</v>
      </c>
      <c r="B3626">
        <v>19.902999999999999</v>
      </c>
    </row>
    <row r="3627" spans="1:2" x14ac:dyDescent="0.3">
      <c r="A3627" t="s">
        <v>6216</v>
      </c>
      <c r="B3627">
        <v>19.844999999999999</v>
      </c>
    </row>
    <row r="3628" spans="1:2" x14ac:dyDescent="0.3">
      <c r="A3628" t="s">
        <v>3404</v>
      </c>
      <c r="B3628">
        <v>19.710999999999999</v>
      </c>
    </row>
    <row r="3629" spans="1:2" x14ac:dyDescent="0.3">
      <c r="A3629" t="s">
        <v>3405</v>
      </c>
      <c r="B3629">
        <v>19.515000000000001</v>
      </c>
    </row>
    <row r="3630" spans="1:2" x14ac:dyDescent="0.3">
      <c r="A3630" t="s">
        <v>3406</v>
      </c>
      <c r="B3630">
        <v>19.498000000000001</v>
      </c>
    </row>
    <row r="3631" spans="1:2" x14ac:dyDescent="0.3">
      <c r="A3631" t="s">
        <v>3407</v>
      </c>
      <c r="B3631">
        <v>20.184000000000001</v>
      </c>
    </row>
    <row r="3632" spans="1:2" x14ac:dyDescent="0.3">
      <c r="A3632" t="s">
        <v>3408</v>
      </c>
      <c r="B3632">
        <v>20.399000000000001</v>
      </c>
    </row>
    <row r="3633" spans="1:2" x14ac:dyDescent="0.3">
      <c r="A3633" t="s">
        <v>6217</v>
      </c>
      <c r="B3633">
        <v>20.803000000000001</v>
      </c>
    </row>
    <row r="3634" spans="1:2" x14ac:dyDescent="0.3">
      <c r="A3634" t="s">
        <v>3409</v>
      </c>
      <c r="B3634">
        <v>21.332000000000001</v>
      </c>
    </row>
    <row r="3635" spans="1:2" x14ac:dyDescent="0.3">
      <c r="A3635" t="s">
        <v>3410</v>
      </c>
      <c r="B3635">
        <v>21.335999999999999</v>
      </c>
    </row>
    <row r="3636" spans="1:2" x14ac:dyDescent="0.3">
      <c r="A3636" t="s">
        <v>3411</v>
      </c>
      <c r="B3636">
        <v>21.780999999999999</v>
      </c>
    </row>
    <row r="3637" spans="1:2" x14ac:dyDescent="0.3">
      <c r="A3637" t="s">
        <v>3412</v>
      </c>
      <c r="B3637">
        <v>22.928999999999998</v>
      </c>
    </row>
    <row r="3638" spans="1:2" x14ac:dyDescent="0.3">
      <c r="A3638" t="s">
        <v>3413</v>
      </c>
      <c r="B3638">
        <v>23.317</v>
      </c>
    </row>
    <row r="3639" spans="1:2" x14ac:dyDescent="0.3">
      <c r="A3639" t="s">
        <v>6218</v>
      </c>
      <c r="B3639">
        <v>23.27</v>
      </c>
    </row>
    <row r="3640" spans="1:2" x14ac:dyDescent="0.3">
      <c r="A3640" t="s">
        <v>3414</v>
      </c>
      <c r="B3640">
        <v>23.161000000000001</v>
      </c>
    </row>
    <row r="3641" spans="1:2" x14ac:dyDescent="0.3">
      <c r="A3641" t="s">
        <v>3415</v>
      </c>
      <c r="B3641">
        <v>23.065999999999999</v>
      </c>
    </row>
    <row r="3642" spans="1:2" x14ac:dyDescent="0.3">
      <c r="A3642" t="s">
        <v>3416</v>
      </c>
      <c r="B3642">
        <v>22.957999999999998</v>
      </c>
    </row>
    <row r="3643" spans="1:2" x14ac:dyDescent="0.3">
      <c r="A3643" t="s">
        <v>3417</v>
      </c>
      <c r="B3643">
        <v>23.03</v>
      </c>
    </row>
    <row r="3644" spans="1:2" x14ac:dyDescent="0.3">
      <c r="A3644" t="s">
        <v>3418</v>
      </c>
      <c r="B3644">
        <v>23.733000000000001</v>
      </c>
    </row>
    <row r="3645" spans="1:2" x14ac:dyDescent="0.3">
      <c r="A3645" t="s">
        <v>6219</v>
      </c>
      <c r="B3645">
        <v>24.013000000000002</v>
      </c>
    </row>
    <row r="3646" spans="1:2" x14ac:dyDescent="0.3">
      <c r="A3646" t="s">
        <v>3419</v>
      </c>
      <c r="B3646">
        <v>24.007999999999999</v>
      </c>
    </row>
    <row r="3647" spans="1:2" x14ac:dyDescent="0.3">
      <c r="A3647" t="s">
        <v>3420</v>
      </c>
      <c r="B3647">
        <v>24.649000000000001</v>
      </c>
    </row>
    <row r="3648" spans="1:2" x14ac:dyDescent="0.3">
      <c r="A3648" t="s">
        <v>3421</v>
      </c>
      <c r="B3648">
        <v>24.388999999999999</v>
      </c>
    </row>
    <row r="3649" spans="1:2" x14ac:dyDescent="0.3">
      <c r="A3649" t="s">
        <v>3422</v>
      </c>
      <c r="B3649">
        <v>24.09</v>
      </c>
    </row>
    <row r="3650" spans="1:2" x14ac:dyDescent="0.3">
      <c r="A3650" t="s">
        <v>3423</v>
      </c>
      <c r="B3650">
        <v>23.463000000000001</v>
      </c>
    </row>
    <row r="3651" spans="1:2" x14ac:dyDescent="0.3">
      <c r="A3651" t="s">
        <v>6220</v>
      </c>
      <c r="B3651">
        <v>23.347999999999999</v>
      </c>
    </row>
    <row r="3652" spans="1:2" x14ac:dyDescent="0.3">
      <c r="A3652" t="s">
        <v>6221</v>
      </c>
      <c r="B3652">
        <v>24.222999999999999</v>
      </c>
    </row>
    <row r="3653" spans="1:2" x14ac:dyDescent="0.3">
      <c r="A3653" t="s">
        <v>3424</v>
      </c>
      <c r="B3653">
        <v>24.382000000000001</v>
      </c>
    </row>
    <row r="3654" spans="1:2" x14ac:dyDescent="0.3">
      <c r="A3654" t="s">
        <v>3425</v>
      </c>
      <c r="B3654">
        <v>23.369</v>
      </c>
    </row>
    <row r="3655" spans="1:2" x14ac:dyDescent="0.3">
      <c r="A3655" t="s">
        <v>3426</v>
      </c>
      <c r="B3655">
        <v>23.206</v>
      </c>
    </row>
    <row r="3656" spans="1:2" x14ac:dyDescent="0.3">
      <c r="A3656" t="s">
        <v>3427</v>
      </c>
      <c r="B3656">
        <v>23.841999999999999</v>
      </c>
    </row>
    <row r="3657" spans="1:2" x14ac:dyDescent="0.3">
      <c r="A3657" t="s">
        <v>6222</v>
      </c>
      <c r="B3657">
        <v>23.93</v>
      </c>
    </row>
    <row r="3658" spans="1:2" x14ac:dyDescent="0.3">
      <c r="A3658" t="s">
        <v>3428</v>
      </c>
      <c r="B3658">
        <v>23.667999999999999</v>
      </c>
    </row>
    <row r="3659" spans="1:2" x14ac:dyDescent="0.3">
      <c r="A3659" t="s">
        <v>3429</v>
      </c>
      <c r="B3659">
        <v>22.966000000000001</v>
      </c>
    </row>
    <row r="3660" spans="1:2" x14ac:dyDescent="0.3">
      <c r="A3660" t="s">
        <v>3430</v>
      </c>
      <c r="B3660">
        <v>23.120999999999999</v>
      </c>
    </row>
    <row r="3661" spans="1:2" x14ac:dyDescent="0.3">
      <c r="A3661" t="s">
        <v>3431</v>
      </c>
      <c r="B3661">
        <v>22.099</v>
      </c>
    </row>
    <row r="3662" spans="1:2" x14ac:dyDescent="0.3">
      <c r="A3662" t="s">
        <v>3432</v>
      </c>
      <c r="B3662">
        <v>21.67</v>
      </c>
    </row>
    <row r="3663" spans="1:2" x14ac:dyDescent="0.3">
      <c r="A3663" t="s">
        <v>6223</v>
      </c>
      <c r="B3663">
        <v>22.29</v>
      </c>
    </row>
    <row r="3664" spans="1:2" x14ac:dyDescent="0.3">
      <c r="A3664" t="s">
        <v>3433</v>
      </c>
      <c r="B3664">
        <v>21.963000000000001</v>
      </c>
    </row>
    <row r="3665" spans="1:2" x14ac:dyDescent="0.3">
      <c r="A3665" t="s">
        <v>3434</v>
      </c>
      <c r="B3665">
        <v>21.734999999999999</v>
      </c>
    </row>
    <row r="3666" spans="1:2" x14ac:dyDescent="0.3">
      <c r="A3666" t="s">
        <v>3435</v>
      </c>
      <c r="B3666">
        <v>21.513999999999999</v>
      </c>
    </row>
    <row r="3667" spans="1:2" x14ac:dyDescent="0.3">
      <c r="A3667" t="s">
        <v>3436</v>
      </c>
      <c r="B3667">
        <v>23.242000000000001</v>
      </c>
    </row>
    <row r="3668" spans="1:2" x14ac:dyDescent="0.3">
      <c r="A3668" t="s">
        <v>3437</v>
      </c>
      <c r="B3668">
        <v>21.876000000000001</v>
      </c>
    </row>
    <row r="3669" spans="1:2" x14ac:dyDescent="0.3">
      <c r="A3669" t="s">
        <v>6224</v>
      </c>
      <c r="B3669">
        <v>21.957999999999998</v>
      </c>
    </row>
    <row r="3670" spans="1:2" x14ac:dyDescent="0.3">
      <c r="A3670" t="s">
        <v>3438</v>
      </c>
      <c r="B3670">
        <v>21.805</v>
      </c>
    </row>
    <row r="3671" spans="1:2" x14ac:dyDescent="0.3">
      <c r="A3671" t="s">
        <v>3439</v>
      </c>
      <c r="B3671">
        <v>21.539000000000001</v>
      </c>
    </row>
    <row r="3672" spans="1:2" x14ac:dyDescent="0.3">
      <c r="A3672" t="s">
        <v>3440</v>
      </c>
      <c r="B3672">
        <v>21.838000000000001</v>
      </c>
    </row>
    <row r="3673" spans="1:2" x14ac:dyDescent="0.3">
      <c r="A3673" t="s">
        <v>3441</v>
      </c>
      <c r="B3673">
        <v>21.72</v>
      </c>
    </row>
    <row r="3674" spans="1:2" x14ac:dyDescent="0.3">
      <c r="A3674" t="s">
        <v>3442</v>
      </c>
      <c r="B3674">
        <v>21.783000000000001</v>
      </c>
    </row>
    <row r="3675" spans="1:2" x14ac:dyDescent="0.3">
      <c r="A3675" t="s">
        <v>6225</v>
      </c>
      <c r="B3675">
        <v>21.835000000000001</v>
      </c>
    </row>
    <row r="3676" spans="1:2" x14ac:dyDescent="0.3">
      <c r="A3676" t="s">
        <v>3443</v>
      </c>
      <c r="B3676">
        <v>21.655999999999999</v>
      </c>
    </row>
    <row r="3677" spans="1:2" x14ac:dyDescent="0.3">
      <c r="A3677" t="s">
        <v>3444</v>
      </c>
      <c r="B3677">
        <v>21.123999999999999</v>
      </c>
    </row>
    <row r="3678" spans="1:2" x14ac:dyDescent="0.3">
      <c r="A3678" t="s">
        <v>3445</v>
      </c>
      <c r="B3678">
        <v>21.846</v>
      </c>
    </row>
    <row r="3679" spans="1:2" x14ac:dyDescent="0.3">
      <c r="A3679" t="s">
        <v>3446</v>
      </c>
      <c r="B3679">
        <v>21.739000000000001</v>
      </c>
    </row>
    <row r="3680" spans="1:2" x14ac:dyDescent="0.3">
      <c r="A3680" t="s">
        <v>3447</v>
      </c>
      <c r="B3680">
        <v>21.704999999999998</v>
      </c>
    </row>
    <row r="3681" spans="1:2" x14ac:dyDescent="0.3">
      <c r="A3681" t="s">
        <v>6226</v>
      </c>
      <c r="B3681">
        <v>21.812999999999999</v>
      </c>
    </row>
    <row r="3682" spans="1:2" x14ac:dyDescent="0.3">
      <c r="A3682" t="s">
        <v>3448</v>
      </c>
      <c r="B3682">
        <v>22.338999999999999</v>
      </c>
    </row>
    <row r="3683" spans="1:2" x14ac:dyDescent="0.3">
      <c r="A3683" t="s">
        <v>3449</v>
      </c>
      <c r="B3683">
        <v>22.396999999999998</v>
      </c>
    </row>
    <row r="3684" spans="1:2" x14ac:dyDescent="0.3">
      <c r="A3684" t="s">
        <v>3450</v>
      </c>
      <c r="B3684">
        <v>21.846</v>
      </c>
    </row>
    <row r="3685" spans="1:2" x14ac:dyDescent="0.3">
      <c r="A3685" t="s">
        <v>3451</v>
      </c>
      <c r="B3685">
        <v>21.85</v>
      </c>
    </row>
    <row r="3686" spans="1:2" x14ac:dyDescent="0.3">
      <c r="A3686" t="s">
        <v>3452</v>
      </c>
      <c r="B3686">
        <v>21.215</v>
      </c>
    </row>
    <row r="3687" spans="1:2" x14ac:dyDescent="0.3">
      <c r="A3687" t="s">
        <v>6227</v>
      </c>
      <c r="B3687">
        <v>21.33</v>
      </c>
    </row>
    <row r="3688" spans="1:2" x14ac:dyDescent="0.3">
      <c r="A3688" t="s">
        <v>3453</v>
      </c>
      <c r="B3688">
        <v>21.31</v>
      </c>
    </row>
    <row r="3689" spans="1:2" x14ac:dyDescent="0.3">
      <c r="A3689" t="s">
        <v>3454</v>
      </c>
      <c r="B3689">
        <v>21.146000000000001</v>
      </c>
    </row>
    <row r="3690" spans="1:2" x14ac:dyDescent="0.3">
      <c r="A3690" t="s">
        <v>3455</v>
      </c>
      <c r="B3690">
        <v>21.32</v>
      </c>
    </row>
    <row r="3691" spans="1:2" x14ac:dyDescent="0.3">
      <c r="A3691" t="s">
        <v>3456</v>
      </c>
      <c r="B3691">
        <v>21.902999999999999</v>
      </c>
    </row>
    <row r="3692" spans="1:2" x14ac:dyDescent="0.3">
      <c r="A3692" t="s">
        <v>3457</v>
      </c>
      <c r="B3692">
        <v>21.869</v>
      </c>
    </row>
    <row r="3693" spans="1:2" x14ac:dyDescent="0.3">
      <c r="A3693" t="s">
        <v>6228</v>
      </c>
      <c r="B3693">
        <v>21.937999999999999</v>
      </c>
    </row>
    <row r="3694" spans="1:2" x14ac:dyDescent="0.3">
      <c r="A3694" t="s">
        <v>3458</v>
      </c>
      <c r="B3694">
        <v>22.233000000000001</v>
      </c>
    </row>
    <row r="3695" spans="1:2" x14ac:dyDescent="0.3">
      <c r="A3695" t="s">
        <v>3459</v>
      </c>
      <c r="B3695">
        <v>22.754000000000001</v>
      </c>
    </row>
    <row r="3696" spans="1:2" x14ac:dyDescent="0.3">
      <c r="A3696" t="s">
        <v>3460</v>
      </c>
      <c r="B3696">
        <v>22.582000000000001</v>
      </c>
    </row>
    <row r="3697" spans="1:2" x14ac:dyDescent="0.3">
      <c r="A3697" t="s">
        <v>3461</v>
      </c>
      <c r="B3697">
        <v>22.786000000000001</v>
      </c>
    </row>
    <row r="3698" spans="1:2" x14ac:dyDescent="0.3">
      <c r="A3698" t="s">
        <v>3462</v>
      </c>
      <c r="B3698">
        <v>22.603000000000002</v>
      </c>
    </row>
    <row r="3699" spans="1:2" x14ac:dyDescent="0.3">
      <c r="A3699" t="s">
        <v>6229</v>
      </c>
      <c r="B3699">
        <v>22.545000000000002</v>
      </c>
    </row>
    <row r="3700" spans="1:2" x14ac:dyDescent="0.3">
      <c r="A3700" t="s">
        <v>3463</v>
      </c>
      <c r="B3700">
        <v>22.498000000000001</v>
      </c>
    </row>
    <row r="3701" spans="1:2" x14ac:dyDescent="0.3">
      <c r="A3701" t="s">
        <v>3464</v>
      </c>
      <c r="B3701">
        <v>22.452000000000002</v>
      </c>
    </row>
    <row r="3702" spans="1:2" x14ac:dyDescent="0.3">
      <c r="A3702" t="s">
        <v>3465</v>
      </c>
      <c r="B3702">
        <v>22.946000000000002</v>
      </c>
    </row>
    <row r="3703" spans="1:2" x14ac:dyDescent="0.3">
      <c r="A3703" t="s">
        <v>3466</v>
      </c>
      <c r="B3703">
        <v>21.832000000000001</v>
      </c>
    </row>
    <row r="3704" spans="1:2" x14ac:dyDescent="0.3">
      <c r="A3704" t="s">
        <v>3467</v>
      </c>
      <c r="B3704">
        <v>21.803999999999998</v>
      </c>
    </row>
    <row r="3705" spans="1:2" x14ac:dyDescent="0.3">
      <c r="A3705" t="s">
        <v>6230</v>
      </c>
      <c r="B3705">
        <v>21.847999999999999</v>
      </c>
    </row>
    <row r="3706" spans="1:2" x14ac:dyDescent="0.3">
      <c r="A3706" t="s">
        <v>3468</v>
      </c>
      <c r="B3706">
        <v>21.678000000000001</v>
      </c>
    </row>
    <row r="3707" spans="1:2" x14ac:dyDescent="0.3">
      <c r="A3707" t="s">
        <v>3469</v>
      </c>
      <c r="B3707">
        <v>21.614000000000001</v>
      </c>
    </row>
    <row r="3708" spans="1:2" x14ac:dyDescent="0.3">
      <c r="A3708" t="s">
        <v>3470</v>
      </c>
      <c r="B3708">
        <v>21.745999999999999</v>
      </c>
    </row>
    <row r="3709" spans="1:2" x14ac:dyDescent="0.3">
      <c r="A3709" t="s">
        <v>3471</v>
      </c>
      <c r="B3709">
        <v>21.638999999999999</v>
      </c>
    </row>
    <row r="3710" spans="1:2" x14ac:dyDescent="0.3">
      <c r="A3710" t="s">
        <v>3472</v>
      </c>
      <c r="B3710">
        <v>21.306999999999999</v>
      </c>
    </row>
    <row r="3711" spans="1:2" x14ac:dyDescent="0.3">
      <c r="A3711" t="s">
        <v>6231</v>
      </c>
      <c r="B3711">
        <v>21.4</v>
      </c>
    </row>
    <row r="3712" spans="1:2" x14ac:dyDescent="0.3">
      <c r="A3712" t="s">
        <v>3473</v>
      </c>
      <c r="B3712">
        <v>21.271999999999998</v>
      </c>
    </row>
    <row r="3713" spans="1:2" x14ac:dyDescent="0.3">
      <c r="A3713" t="s">
        <v>3474</v>
      </c>
      <c r="B3713">
        <v>20.768000000000001</v>
      </c>
    </row>
    <row r="3714" spans="1:2" x14ac:dyDescent="0.3">
      <c r="A3714" t="s">
        <v>3475</v>
      </c>
      <c r="B3714">
        <v>20.431999999999999</v>
      </c>
    </row>
    <row r="3715" spans="1:2" x14ac:dyDescent="0.3">
      <c r="A3715" t="s">
        <v>3476</v>
      </c>
      <c r="B3715">
        <v>20.712</v>
      </c>
    </row>
    <row r="3716" spans="1:2" x14ac:dyDescent="0.3">
      <c r="A3716" t="s">
        <v>3477</v>
      </c>
      <c r="B3716">
        <v>20.716999999999999</v>
      </c>
    </row>
    <row r="3717" spans="1:2" x14ac:dyDescent="0.3">
      <c r="A3717" t="s">
        <v>6232</v>
      </c>
      <c r="B3717">
        <v>20.76</v>
      </c>
    </row>
    <row r="3718" spans="1:2" x14ac:dyDescent="0.3">
      <c r="A3718" t="s">
        <v>3478</v>
      </c>
      <c r="B3718">
        <v>20.349</v>
      </c>
    </row>
    <row r="3719" spans="1:2" x14ac:dyDescent="0.3">
      <c r="A3719" t="s">
        <v>3479</v>
      </c>
      <c r="B3719">
        <v>20.326000000000001</v>
      </c>
    </row>
    <row r="3720" spans="1:2" x14ac:dyDescent="0.3">
      <c r="A3720" t="s">
        <v>3480</v>
      </c>
      <c r="B3720">
        <v>20.05</v>
      </c>
    </row>
    <row r="3721" spans="1:2" x14ac:dyDescent="0.3">
      <c r="A3721" t="s">
        <v>3481</v>
      </c>
      <c r="B3721">
        <v>19.928000000000001</v>
      </c>
    </row>
    <row r="3722" spans="1:2" x14ac:dyDescent="0.3">
      <c r="A3722" t="s">
        <v>3482</v>
      </c>
      <c r="B3722">
        <v>19.856000000000002</v>
      </c>
    </row>
    <row r="3723" spans="1:2" x14ac:dyDescent="0.3">
      <c r="A3723" t="s">
        <v>3483</v>
      </c>
      <c r="B3723">
        <v>19.742999999999999</v>
      </c>
    </row>
    <row r="3724" spans="1:2" x14ac:dyDescent="0.3">
      <c r="A3724" t="s">
        <v>3484</v>
      </c>
      <c r="B3724">
        <v>19.88</v>
      </c>
    </row>
    <row r="3725" spans="1:2" x14ac:dyDescent="0.3">
      <c r="A3725" t="s">
        <v>3485</v>
      </c>
      <c r="B3725">
        <v>19.846</v>
      </c>
    </row>
    <row r="3726" spans="1:2" x14ac:dyDescent="0.3">
      <c r="A3726" t="s">
        <v>3486</v>
      </c>
      <c r="B3726">
        <v>19.632999999999999</v>
      </c>
    </row>
    <row r="3727" spans="1:2" x14ac:dyDescent="0.3">
      <c r="A3727" t="s">
        <v>6234</v>
      </c>
      <c r="B3727">
        <v>19.75</v>
      </c>
    </row>
    <row r="3728" spans="1:2" x14ac:dyDescent="0.3">
      <c r="A3728" t="s">
        <v>3487</v>
      </c>
      <c r="B3728">
        <v>19.981000000000002</v>
      </c>
    </row>
    <row r="3729" spans="1:2" x14ac:dyDescent="0.3">
      <c r="A3729" t="s">
        <v>6236</v>
      </c>
      <c r="B3729">
        <v>19.934999999999999</v>
      </c>
    </row>
    <row r="3730" spans="1:2" x14ac:dyDescent="0.3">
      <c r="A3730" t="s">
        <v>3488</v>
      </c>
      <c r="B3730">
        <v>19.233000000000001</v>
      </c>
    </row>
    <row r="3731" spans="1:2" x14ac:dyDescent="0.3">
      <c r="A3731" t="s">
        <v>3489</v>
      </c>
      <c r="B3731">
        <v>19.010999999999999</v>
      </c>
    </row>
    <row r="3732" spans="1:2" x14ac:dyDescent="0.3">
      <c r="A3732" t="s">
        <v>3490</v>
      </c>
      <c r="B3732">
        <v>19.774000000000001</v>
      </c>
    </row>
    <row r="3733" spans="1:2" x14ac:dyDescent="0.3">
      <c r="A3733" t="s">
        <v>3491</v>
      </c>
      <c r="B3733">
        <v>19.513999999999999</v>
      </c>
    </row>
    <row r="3734" spans="1:2" x14ac:dyDescent="0.3">
      <c r="A3734" t="s">
        <v>3492</v>
      </c>
      <c r="B3734">
        <v>19.465</v>
      </c>
    </row>
    <row r="3735" spans="1:2" x14ac:dyDescent="0.3">
      <c r="A3735" t="s">
        <v>6238</v>
      </c>
      <c r="B3735">
        <v>19.542999999999999</v>
      </c>
    </row>
    <row r="3736" spans="1:2" x14ac:dyDescent="0.3">
      <c r="A3736" t="s">
        <v>3493</v>
      </c>
      <c r="B3736">
        <v>19.643999999999998</v>
      </c>
    </row>
    <row r="3737" spans="1:2" x14ac:dyDescent="0.3">
      <c r="A3737" t="s">
        <v>3494</v>
      </c>
      <c r="B3737">
        <v>20.256</v>
      </c>
    </row>
    <row r="3738" spans="1:2" x14ac:dyDescent="0.3">
      <c r="A3738" t="s">
        <v>3495</v>
      </c>
      <c r="B3738">
        <v>20.297999999999998</v>
      </c>
    </row>
    <row r="3739" spans="1:2" x14ac:dyDescent="0.3">
      <c r="A3739" t="s">
        <v>3496</v>
      </c>
      <c r="B3739">
        <v>19.402000000000001</v>
      </c>
    </row>
    <row r="3740" spans="1:2" x14ac:dyDescent="0.3">
      <c r="A3740" t="s">
        <v>3497</v>
      </c>
      <c r="B3740">
        <v>19.559000000000001</v>
      </c>
    </row>
    <row r="3741" spans="1:2" x14ac:dyDescent="0.3">
      <c r="A3741" t="s">
        <v>6239</v>
      </c>
      <c r="B3741">
        <v>19.614999999999998</v>
      </c>
    </row>
    <row r="3742" spans="1:2" x14ac:dyDescent="0.3">
      <c r="A3742" t="s">
        <v>3498</v>
      </c>
      <c r="B3742">
        <v>20.048999999999999</v>
      </c>
    </row>
    <row r="3743" spans="1:2" x14ac:dyDescent="0.3">
      <c r="A3743" t="s">
        <v>3499</v>
      </c>
      <c r="B3743">
        <v>19.792000000000002</v>
      </c>
    </row>
    <row r="3744" spans="1:2" x14ac:dyDescent="0.3">
      <c r="A3744" t="s">
        <v>3500</v>
      </c>
      <c r="B3744">
        <v>20.013999999999999</v>
      </c>
    </row>
    <row r="3745" spans="1:2" x14ac:dyDescent="0.3">
      <c r="A3745" t="s">
        <v>3501</v>
      </c>
      <c r="B3745">
        <v>19.143000000000001</v>
      </c>
    </row>
    <row r="3746" spans="1:2" x14ac:dyDescent="0.3">
      <c r="A3746" t="s">
        <v>3502</v>
      </c>
      <c r="B3746">
        <v>19.417999999999999</v>
      </c>
    </row>
    <row r="3747" spans="1:2" x14ac:dyDescent="0.3">
      <c r="A3747" t="s">
        <v>6240</v>
      </c>
      <c r="B3747">
        <v>19.420000000000002</v>
      </c>
    </row>
    <row r="3748" spans="1:2" x14ac:dyDescent="0.3">
      <c r="A3748" t="s">
        <v>3503</v>
      </c>
      <c r="B3748">
        <v>19.378</v>
      </c>
    </row>
    <row r="3749" spans="1:2" x14ac:dyDescent="0.3">
      <c r="A3749" t="s">
        <v>3504</v>
      </c>
      <c r="B3749">
        <v>19.452999999999999</v>
      </c>
    </row>
    <row r="3750" spans="1:2" x14ac:dyDescent="0.3">
      <c r="A3750" t="s">
        <v>3505</v>
      </c>
      <c r="B3750">
        <v>19.885000000000002</v>
      </c>
    </row>
    <row r="3751" spans="1:2" x14ac:dyDescent="0.3">
      <c r="A3751" t="s">
        <v>3506</v>
      </c>
      <c r="B3751">
        <v>20.013000000000002</v>
      </c>
    </row>
    <row r="3752" spans="1:2" x14ac:dyDescent="0.3">
      <c r="A3752" t="s">
        <v>6241</v>
      </c>
      <c r="B3752">
        <v>20.13</v>
      </c>
    </row>
    <row r="3753" spans="1:2" x14ac:dyDescent="0.3">
      <c r="A3753" t="s">
        <v>3507</v>
      </c>
      <c r="B3753">
        <v>19.581</v>
      </c>
    </row>
    <row r="3754" spans="1:2" x14ac:dyDescent="0.3">
      <c r="A3754" t="s">
        <v>3508</v>
      </c>
      <c r="B3754">
        <v>19.338999999999999</v>
      </c>
    </row>
    <row r="3755" spans="1:2" x14ac:dyDescent="0.3">
      <c r="A3755" t="s">
        <v>3509</v>
      </c>
      <c r="B3755">
        <v>19.535</v>
      </c>
    </row>
    <row r="3756" spans="1:2" x14ac:dyDescent="0.3">
      <c r="A3756" t="s">
        <v>3510</v>
      </c>
      <c r="B3756">
        <v>20.097999999999999</v>
      </c>
    </row>
    <row r="3757" spans="1:2" x14ac:dyDescent="0.3">
      <c r="A3757" t="s">
        <v>3511</v>
      </c>
      <c r="B3757">
        <v>20.181999999999999</v>
      </c>
    </row>
    <row r="3758" spans="1:2" x14ac:dyDescent="0.3">
      <c r="A3758" t="s">
        <v>6242</v>
      </c>
      <c r="B3758">
        <v>20.117999999999999</v>
      </c>
    </row>
    <row r="3759" spans="1:2" x14ac:dyDescent="0.3">
      <c r="A3759" t="s">
        <v>3512</v>
      </c>
      <c r="B3759">
        <v>20.077000000000002</v>
      </c>
    </row>
    <row r="3760" spans="1:2" x14ac:dyDescent="0.3">
      <c r="A3760" t="s">
        <v>3513</v>
      </c>
      <c r="B3760">
        <v>19.765000000000001</v>
      </c>
    </row>
    <row r="3761" spans="1:2" x14ac:dyDescent="0.3">
      <c r="A3761" t="s">
        <v>3514</v>
      </c>
      <c r="B3761">
        <v>19.518000000000001</v>
      </c>
    </row>
    <row r="3762" spans="1:2" x14ac:dyDescent="0.3">
      <c r="A3762" t="s">
        <v>3515</v>
      </c>
      <c r="B3762">
        <v>19.663</v>
      </c>
    </row>
    <row r="3763" spans="1:2" x14ac:dyDescent="0.3">
      <c r="A3763" t="s">
        <v>3516</v>
      </c>
      <c r="B3763">
        <v>20.201000000000001</v>
      </c>
    </row>
    <row r="3764" spans="1:2" x14ac:dyDescent="0.3">
      <c r="A3764" t="s">
        <v>6243</v>
      </c>
      <c r="B3764">
        <v>20.22</v>
      </c>
    </row>
    <row r="3765" spans="1:2" x14ac:dyDescent="0.3">
      <c r="A3765" t="s">
        <v>3517</v>
      </c>
      <c r="B3765">
        <v>20.361000000000001</v>
      </c>
    </row>
    <row r="3766" spans="1:2" x14ac:dyDescent="0.3">
      <c r="A3766" t="s">
        <v>3518</v>
      </c>
      <c r="B3766">
        <v>20.251000000000001</v>
      </c>
    </row>
    <row r="3767" spans="1:2" x14ac:dyDescent="0.3">
      <c r="A3767" t="s">
        <v>3519</v>
      </c>
      <c r="B3767">
        <v>20.103000000000002</v>
      </c>
    </row>
    <row r="3768" spans="1:2" x14ac:dyDescent="0.3">
      <c r="A3768" t="s">
        <v>3520</v>
      </c>
      <c r="B3768">
        <v>20.024999999999999</v>
      </c>
    </row>
    <row r="3769" spans="1:2" x14ac:dyDescent="0.3">
      <c r="A3769" t="s">
        <v>3521</v>
      </c>
      <c r="B3769">
        <v>20.266999999999999</v>
      </c>
    </row>
    <row r="3770" spans="1:2" x14ac:dyDescent="0.3">
      <c r="A3770" t="s">
        <v>6244</v>
      </c>
      <c r="B3770">
        <v>20.332999999999998</v>
      </c>
    </row>
    <row r="3771" spans="1:2" x14ac:dyDescent="0.3">
      <c r="A3771" t="s">
        <v>6245</v>
      </c>
      <c r="B3771">
        <v>20.32</v>
      </c>
    </row>
    <row r="3772" spans="1:2" x14ac:dyDescent="0.3">
      <c r="A3772" t="s">
        <v>3522</v>
      </c>
      <c r="B3772">
        <v>19.838000000000001</v>
      </c>
    </row>
    <row r="3773" spans="1:2" x14ac:dyDescent="0.3">
      <c r="A3773" t="s">
        <v>3523</v>
      </c>
      <c r="B3773">
        <v>19.809000000000001</v>
      </c>
    </row>
    <row r="3774" spans="1:2" x14ac:dyDescent="0.3">
      <c r="A3774" t="s">
        <v>3524</v>
      </c>
      <c r="B3774">
        <v>19.986000000000001</v>
      </c>
    </row>
    <row r="3775" spans="1:2" x14ac:dyDescent="0.3">
      <c r="A3775" t="s">
        <v>3525</v>
      </c>
      <c r="B3775">
        <v>19.742999999999999</v>
      </c>
    </row>
    <row r="3776" spans="1:2" x14ac:dyDescent="0.3">
      <c r="A3776" t="s">
        <v>6246</v>
      </c>
      <c r="B3776">
        <v>20.02</v>
      </c>
    </row>
    <row r="3777" spans="1:2" x14ac:dyDescent="0.3">
      <c r="A3777" t="s">
        <v>3526</v>
      </c>
      <c r="B3777">
        <v>19.771000000000001</v>
      </c>
    </row>
    <row r="3778" spans="1:2" x14ac:dyDescent="0.3">
      <c r="A3778" t="s">
        <v>3527</v>
      </c>
      <c r="B3778">
        <v>19.483000000000001</v>
      </c>
    </row>
    <row r="3779" spans="1:2" x14ac:dyDescent="0.3">
      <c r="A3779" t="s">
        <v>3528</v>
      </c>
      <c r="B3779">
        <v>19.533000000000001</v>
      </c>
    </row>
    <row r="3780" spans="1:2" x14ac:dyDescent="0.3">
      <c r="A3780" t="s">
        <v>3529</v>
      </c>
      <c r="B3780">
        <v>19.111000000000001</v>
      </c>
    </row>
    <row r="3781" spans="1:2" x14ac:dyDescent="0.3">
      <c r="A3781" t="s">
        <v>3530</v>
      </c>
      <c r="B3781">
        <v>19.105</v>
      </c>
    </row>
    <row r="3782" spans="1:2" x14ac:dyDescent="0.3">
      <c r="A3782" t="s">
        <v>6247</v>
      </c>
      <c r="B3782">
        <v>19.097999999999999</v>
      </c>
    </row>
    <row r="3783" spans="1:2" x14ac:dyDescent="0.3">
      <c r="A3783" t="s">
        <v>3531</v>
      </c>
      <c r="B3783">
        <v>19.388999999999999</v>
      </c>
    </row>
    <row r="3784" spans="1:2" x14ac:dyDescent="0.3">
      <c r="A3784" t="s">
        <v>3532</v>
      </c>
      <c r="B3784">
        <v>19.402000000000001</v>
      </c>
    </row>
    <row r="3785" spans="1:2" x14ac:dyDescent="0.3">
      <c r="A3785" t="s">
        <v>3533</v>
      </c>
      <c r="B3785">
        <v>19.785</v>
      </c>
    </row>
    <row r="3786" spans="1:2" x14ac:dyDescent="0.3">
      <c r="A3786" t="s">
        <v>3534</v>
      </c>
      <c r="B3786">
        <v>19.908000000000001</v>
      </c>
    </row>
    <row r="3787" spans="1:2" x14ac:dyDescent="0.3">
      <c r="A3787" t="s">
        <v>3535</v>
      </c>
      <c r="B3787">
        <v>19.920000000000002</v>
      </c>
    </row>
    <row r="3788" spans="1:2" x14ac:dyDescent="0.3">
      <c r="A3788" t="s">
        <v>6248</v>
      </c>
      <c r="B3788">
        <v>20.024999999999999</v>
      </c>
    </row>
    <row r="3789" spans="1:2" x14ac:dyDescent="0.3">
      <c r="A3789" t="s">
        <v>3536</v>
      </c>
      <c r="B3789">
        <v>20.099</v>
      </c>
    </row>
    <row r="3790" spans="1:2" x14ac:dyDescent="0.3">
      <c r="A3790" t="s">
        <v>3537</v>
      </c>
      <c r="B3790">
        <v>20.143000000000001</v>
      </c>
    </row>
    <row r="3791" spans="1:2" x14ac:dyDescent="0.3">
      <c r="A3791" t="s">
        <v>3538</v>
      </c>
      <c r="B3791">
        <v>20.331</v>
      </c>
    </row>
    <row r="3792" spans="1:2" x14ac:dyDescent="0.3">
      <c r="A3792" t="s">
        <v>3539</v>
      </c>
      <c r="B3792">
        <v>20.385000000000002</v>
      </c>
    </row>
    <row r="3793" spans="1:2" x14ac:dyDescent="0.3">
      <c r="A3793" t="s">
        <v>3540</v>
      </c>
      <c r="B3793">
        <v>21.411000000000001</v>
      </c>
    </row>
    <row r="3794" spans="1:2" x14ac:dyDescent="0.3">
      <c r="A3794" t="s">
        <v>6249</v>
      </c>
      <c r="B3794">
        <v>21.678000000000001</v>
      </c>
    </row>
    <row r="3795" spans="1:2" x14ac:dyDescent="0.3">
      <c r="A3795" t="s">
        <v>6250</v>
      </c>
      <c r="B3795">
        <v>21.83</v>
      </c>
    </row>
    <row r="3796" spans="1:2" x14ac:dyDescent="0.3">
      <c r="A3796" t="s">
        <v>3541</v>
      </c>
      <c r="B3796">
        <v>21.890999999999998</v>
      </c>
    </row>
    <row r="3797" spans="1:2" x14ac:dyDescent="0.3">
      <c r="A3797" t="s">
        <v>3542</v>
      </c>
      <c r="B3797">
        <v>21.844000000000001</v>
      </c>
    </row>
    <row r="3798" spans="1:2" x14ac:dyDescent="0.3">
      <c r="A3798" t="s">
        <v>3543</v>
      </c>
      <c r="B3798">
        <v>21.678000000000001</v>
      </c>
    </row>
    <row r="3799" spans="1:2" x14ac:dyDescent="0.3">
      <c r="A3799" t="s">
        <v>3544</v>
      </c>
      <c r="B3799">
        <v>21.777000000000001</v>
      </c>
    </row>
    <row r="3800" spans="1:2" x14ac:dyDescent="0.3">
      <c r="A3800" t="s">
        <v>6252</v>
      </c>
      <c r="B3800">
        <v>21.89</v>
      </c>
    </row>
    <row r="3801" spans="1:2" x14ac:dyDescent="0.3">
      <c r="A3801" t="s">
        <v>3545</v>
      </c>
      <c r="B3801">
        <v>22.047000000000001</v>
      </c>
    </row>
    <row r="3802" spans="1:2" x14ac:dyDescent="0.3">
      <c r="A3802" t="s">
        <v>3546</v>
      </c>
      <c r="B3802">
        <v>21.96</v>
      </c>
    </row>
    <row r="3803" spans="1:2" x14ac:dyDescent="0.3">
      <c r="A3803" t="s">
        <v>3547</v>
      </c>
      <c r="B3803">
        <v>21.254000000000001</v>
      </c>
    </row>
    <row r="3804" spans="1:2" x14ac:dyDescent="0.3">
      <c r="A3804" t="s">
        <v>3548</v>
      </c>
      <c r="B3804">
        <v>21.314</v>
      </c>
    </row>
    <row r="3805" spans="1:2" x14ac:dyDescent="0.3">
      <c r="A3805" t="s">
        <v>3549</v>
      </c>
      <c r="B3805">
        <v>21.204000000000001</v>
      </c>
    </row>
    <row r="3806" spans="1:2" x14ac:dyDescent="0.3">
      <c r="A3806" t="s">
        <v>6253</v>
      </c>
      <c r="B3806">
        <v>21.413</v>
      </c>
    </row>
    <row r="3807" spans="1:2" x14ac:dyDescent="0.3">
      <c r="A3807" t="s">
        <v>3550</v>
      </c>
      <c r="B3807">
        <v>21.448</v>
      </c>
    </row>
    <row r="3808" spans="1:2" x14ac:dyDescent="0.3">
      <c r="A3808" t="s">
        <v>3551</v>
      </c>
      <c r="B3808">
        <v>21.187999999999999</v>
      </c>
    </row>
    <row r="3809" spans="1:2" x14ac:dyDescent="0.3">
      <c r="A3809" t="s">
        <v>3552</v>
      </c>
      <c r="B3809">
        <v>21.239000000000001</v>
      </c>
    </row>
    <row r="3810" spans="1:2" x14ac:dyDescent="0.3">
      <c r="A3810" t="s">
        <v>3553</v>
      </c>
      <c r="B3810">
        <v>21.542000000000002</v>
      </c>
    </row>
    <row r="3811" spans="1:2" x14ac:dyDescent="0.3">
      <c r="A3811" t="s">
        <v>3554</v>
      </c>
      <c r="B3811">
        <v>20.896999999999998</v>
      </c>
    </row>
    <row r="3812" spans="1:2" x14ac:dyDescent="0.3">
      <c r="A3812" t="s">
        <v>6254</v>
      </c>
      <c r="B3812">
        <v>20.855</v>
      </c>
    </row>
    <row r="3813" spans="1:2" x14ac:dyDescent="0.3">
      <c r="A3813" t="s">
        <v>3555</v>
      </c>
      <c r="B3813">
        <v>20.879000000000001</v>
      </c>
    </row>
    <row r="3814" spans="1:2" x14ac:dyDescent="0.3">
      <c r="A3814" t="s">
        <v>3556</v>
      </c>
      <c r="B3814">
        <v>20.783999999999999</v>
      </c>
    </row>
    <row r="3815" spans="1:2" x14ac:dyDescent="0.3">
      <c r="A3815" t="s">
        <v>3557</v>
      </c>
      <c r="B3815">
        <v>21.327999999999999</v>
      </c>
    </row>
    <row r="3816" spans="1:2" x14ac:dyDescent="0.3">
      <c r="A3816" t="s">
        <v>3558</v>
      </c>
      <c r="B3816">
        <v>21.169</v>
      </c>
    </row>
    <row r="3817" spans="1:2" x14ac:dyDescent="0.3">
      <c r="A3817" t="s">
        <v>3559</v>
      </c>
      <c r="B3817">
        <v>21.384</v>
      </c>
    </row>
    <row r="3818" spans="1:2" x14ac:dyDescent="0.3">
      <c r="A3818" t="s">
        <v>6255</v>
      </c>
      <c r="B3818">
        <v>21.545000000000002</v>
      </c>
    </row>
    <row r="3819" spans="1:2" x14ac:dyDescent="0.3">
      <c r="A3819" t="s">
        <v>3560</v>
      </c>
      <c r="B3819">
        <v>21.248999999999999</v>
      </c>
    </row>
    <row r="3820" spans="1:2" x14ac:dyDescent="0.3">
      <c r="A3820" t="s">
        <v>3561</v>
      </c>
      <c r="B3820">
        <v>20.835999999999999</v>
      </c>
    </row>
    <row r="3821" spans="1:2" x14ac:dyDescent="0.3">
      <c r="A3821" t="s">
        <v>3562</v>
      </c>
      <c r="B3821">
        <v>20.8</v>
      </c>
    </row>
    <row r="3822" spans="1:2" x14ac:dyDescent="0.3">
      <c r="A3822" t="s">
        <v>3563</v>
      </c>
      <c r="B3822">
        <v>20.404</v>
      </c>
    </row>
    <row r="3823" spans="1:2" x14ac:dyDescent="0.3">
      <c r="A3823" t="s">
        <v>3564</v>
      </c>
      <c r="B3823">
        <v>20.286000000000001</v>
      </c>
    </row>
    <row r="3824" spans="1:2" x14ac:dyDescent="0.3">
      <c r="A3824" t="s">
        <v>6256</v>
      </c>
      <c r="B3824">
        <v>20.248000000000001</v>
      </c>
    </row>
    <row r="3825" spans="1:2" x14ac:dyDescent="0.3">
      <c r="A3825" t="s">
        <v>3565</v>
      </c>
      <c r="B3825">
        <v>20.042999999999999</v>
      </c>
    </row>
    <row r="3826" spans="1:2" x14ac:dyDescent="0.3">
      <c r="A3826" t="s">
        <v>3566</v>
      </c>
      <c r="B3826">
        <v>19.954999999999998</v>
      </c>
    </row>
    <row r="3827" spans="1:2" x14ac:dyDescent="0.3">
      <c r="A3827" t="s">
        <v>3567</v>
      </c>
      <c r="B3827">
        <v>19.759</v>
      </c>
    </row>
    <row r="3828" spans="1:2" x14ac:dyDescent="0.3">
      <c r="A3828" t="s">
        <v>3568</v>
      </c>
      <c r="B3828">
        <v>19.690000000000001</v>
      </c>
    </row>
    <row r="3829" spans="1:2" x14ac:dyDescent="0.3">
      <c r="A3829" t="s">
        <v>3569</v>
      </c>
      <c r="B3829">
        <v>19.771999999999998</v>
      </c>
    </row>
    <row r="3830" spans="1:2" x14ac:dyDescent="0.3">
      <c r="A3830" t="s">
        <v>6257</v>
      </c>
      <c r="B3830">
        <v>19.835000000000001</v>
      </c>
    </row>
    <row r="3831" spans="1:2" x14ac:dyDescent="0.3">
      <c r="A3831" t="s">
        <v>3570</v>
      </c>
      <c r="B3831">
        <v>19.734000000000002</v>
      </c>
    </row>
    <row r="3832" spans="1:2" x14ac:dyDescent="0.3">
      <c r="A3832" t="s">
        <v>3571</v>
      </c>
      <c r="B3832">
        <v>19.669</v>
      </c>
    </row>
    <row r="3833" spans="1:2" x14ac:dyDescent="0.3">
      <c r="A3833" t="s">
        <v>3572</v>
      </c>
      <c r="B3833">
        <v>20.030999999999999</v>
      </c>
    </row>
    <row r="3834" spans="1:2" x14ac:dyDescent="0.3">
      <c r="A3834" t="s">
        <v>3573</v>
      </c>
      <c r="B3834">
        <v>19.786000000000001</v>
      </c>
    </row>
    <row r="3835" spans="1:2" x14ac:dyDescent="0.3">
      <c r="A3835" t="s">
        <v>3574</v>
      </c>
      <c r="B3835">
        <v>19.927</v>
      </c>
    </row>
    <row r="3836" spans="1:2" x14ac:dyDescent="0.3">
      <c r="A3836" t="s">
        <v>6259</v>
      </c>
      <c r="B3836">
        <v>19.937999999999999</v>
      </c>
    </row>
    <row r="3837" spans="1:2" x14ac:dyDescent="0.3">
      <c r="A3837" t="s">
        <v>3575</v>
      </c>
      <c r="B3837">
        <v>19.890999999999998</v>
      </c>
    </row>
    <row r="3838" spans="1:2" x14ac:dyDescent="0.3">
      <c r="A3838" t="s">
        <v>3576</v>
      </c>
      <c r="B3838">
        <v>20.042000000000002</v>
      </c>
    </row>
    <row r="3839" spans="1:2" x14ac:dyDescent="0.3">
      <c r="A3839" t="s">
        <v>3577</v>
      </c>
      <c r="B3839">
        <v>19.754999999999999</v>
      </c>
    </row>
    <row r="3840" spans="1:2" x14ac:dyDescent="0.3">
      <c r="A3840" t="s">
        <v>3578</v>
      </c>
      <c r="B3840">
        <v>20.077999999999999</v>
      </c>
    </row>
    <row r="3841" spans="1:2" x14ac:dyDescent="0.3">
      <c r="A3841" t="s">
        <v>3579</v>
      </c>
      <c r="B3841">
        <v>19.933</v>
      </c>
    </row>
    <row r="3842" spans="1:2" x14ac:dyDescent="0.3">
      <c r="A3842" t="s">
        <v>6260</v>
      </c>
      <c r="B3842">
        <v>20.097999999999999</v>
      </c>
    </row>
    <row r="3843" spans="1:2" x14ac:dyDescent="0.3">
      <c r="A3843" t="s">
        <v>3580</v>
      </c>
      <c r="B3843">
        <v>19.998999999999999</v>
      </c>
    </row>
    <row r="3844" spans="1:2" x14ac:dyDescent="0.3">
      <c r="A3844" t="s">
        <v>3581</v>
      </c>
      <c r="B3844">
        <v>19.478000000000002</v>
      </c>
    </row>
    <row r="3845" spans="1:2" x14ac:dyDescent="0.3">
      <c r="A3845" t="s">
        <v>3582</v>
      </c>
      <c r="B3845">
        <v>19.623000000000001</v>
      </c>
    </row>
    <row r="3846" spans="1:2" x14ac:dyDescent="0.3">
      <c r="A3846" t="s">
        <v>3583</v>
      </c>
      <c r="B3846">
        <v>19.585999999999999</v>
      </c>
    </row>
    <row r="3847" spans="1:2" x14ac:dyDescent="0.3">
      <c r="A3847" t="s">
        <v>6261</v>
      </c>
      <c r="B3847">
        <v>19.547999999999998</v>
      </c>
    </row>
    <row r="3848" spans="1:2" x14ac:dyDescent="0.3">
      <c r="A3848" t="s">
        <v>3584</v>
      </c>
      <c r="B3848">
        <v>19.341000000000001</v>
      </c>
    </row>
    <row r="3849" spans="1:2" x14ac:dyDescent="0.3">
      <c r="A3849" t="s">
        <v>3585</v>
      </c>
      <c r="B3849">
        <v>19.350999999999999</v>
      </c>
    </row>
    <row r="3850" spans="1:2" x14ac:dyDescent="0.3">
      <c r="A3850" t="s">
        <v>3586</v>
      </c>
      <c r="B3850">
        <v>19.43</v>
      </c>
    </row>
    <row r="3851" spans="1:2" x14ac:dyDescent="0.3">
      <c r="A3851" t="s">
        <v>3587</v>
      </c>
      <c r="B3851">
        <v>19.681999999999999</v>
      </c>
    </row>
    <row r="3852" spans="1:2" x14ac:dyDescent="0.3">
      <c r="A3852" t="s">
        <v>3588</v>
      </c>
      <c r="B3852">
        <v>19.684999999999999</v>
      </c>
    </row>
    <row r="3853" spans="1:2" x14ac:dyDescent="0.3">
      <c r="A3853" t="s">
        <v>6262</v>
      </c>
      <c r="B3853">
        <v>19.739999999999998</v>
      </c>
    </row>
    <row r="3854" spans="1:2" x14ac:dyDescent="0.3">
      <c r="A3854" t="s">
        <v>3589</v>
      </c>
      <c r="B3854">
        <v>19.585000000000001</v>
      </c>
    </row>
    <row r="3855" spans="1:2" x14ac:dyDescent="0.3">
      <c r="A3855" t="s">
        <v>3590</v>
      </c>
      <c r="B3855">
        <v>19.488</v>
      </c>
    </row>
    <row r="3856" spans="1:2" x14ac:dyDescent="0.3">
      <c r="A3856" t="s">
        <v>3591</v>
      </c>
      <c r="B3856">
        <v>19.119</v>
      </c>
    </row>
    <row r="3857" spans="1:2" x14ac:dyDescent="0.3">
      <c r="A3857" t="s">
        <v>3592</v>
      </c>
      <c r="B3857">
        <v>18.989000000000001</v>
      </c>
    </row>
    <row r="3858" spans="1:2" x14ac:dyDescent="0.3">
      <c r="A3858" t="s">
        <v>3593</v>
      </c>
      <c r="B3858">
        <v>19.492000000000001</v>
      </c>
    </row>
    <row r="3859" spans="1:2" x14ac:dyDescent="0.3">
      <c r="A3859" t="s">
        <v>6263</v>
      </c>
      <c r="B3859">
        <v>19.5</v>
      </c>
    </row>
    <row r="3860" spans="1:2" x14ac:dyDescent="0.3">
      <c r="A3860" t="s">
        <v>3594</v>
      </c>
      <c r="B3860">
        <v>19.52</v>
      </c>
    </row>
    <row r="3861" spans="1:2" x14ac:dyDescent="0.3">
      <c r="A3861" t="s">
        <v>3595</v>
      </c>
      <c r="B3861">
        <v>19.597999999999999</v>
      </c>
    </row>
    <row r="3862" spans="1:2" x14ac:dyDescent="0.3">
      <c r="A3862" t="s">
        <v>3596</v>
      </c>
      <c r="B3862">
        <v>19.297999999999998</v>
      </c>
    </row>
    <row r="3863" spans="1:2" x14ac:dyDescent="0.3">
      <c r="A3863" t="s">
        <v>3597</v>
      </c>
      <c r="B3863">
        <v>19.094000000000001</v>
      </c>
    </row>
    <row r="3864" spans="1:2" x14ac:dyDescent="0.3">
      <c r="A3864" t="s">
        <v>3598</v>
      </c>
      <c r="B3864">
        <v>19.077000000000002</v>
      </c>
    </row>
    <row r="3865" spans="1:2" x14ac:dyDescent="0.3">
      <c r="A3865" t="s">
        <v>3599</v>
      </c>
      <c r="B3865">
        <v>19.097999999999999</v>
      </c>
    </row>
    <row r="3866" spans="1:2" x14ac:dyDescent="0.3">
      <c r="A3866" t="s">
        <v>3600</v>
      </c>
      <c r="B3866">
        <v>19.5</v>
      </c>
    </row>
    <row r="3867" spans="1:2" x14ac:dyDescent="0.3">
      <c r="A3867" t="s">
        <v>3601</v>
      </c>
      <c r="B3867">
        <v>19.504000000000001</v>
      </c>
    </row>
    <row r="3868" spans="1:2" x14ac:dyDescent="0.3">
      <c r="A3868" t="s">
        <v>3602</v>
      </c>
      <c r="B3868">
        <v>19.734999999999999</v>
      </c>
    </row>
    <row r="3869" spans="1:2" x14ac:dyDescent="0.3">
      <c r="A3869" t="s">
        <v>3603</v>
      </c>
      <c r="B3869">
        <v>19.446999999999999</v>
      </c>
    </row>
    <row r="3870" spans="1:2" x14ac:dyDescent="0.3">
      <c r="A3870" t="s">
        <v>3604</v>
      </c>
      <c r="B3870">
        <v>19.292000000000002</v>
      </c>
    </row>
    <row r="3871" spans="1:2" x14ac:dyDescent="0.3">
      <c r="A3871" t="s">
        <v>6264</v>
      </c>
      <c r="B3871">
        <v>19.344999999999999</v>
      </c>
    </row>
    <row r="3872" spans="1:2" x14ac:dyDescent="0.3">
      <c r="A3872" t="s">
        <v>3605</v>
      </c>
      <c r="B3872">
        <v>19.321999999999999</v>
      </c>
    </row>
    <row r="3873" spans="1:2" x14ac:dyDescent="0.3">
      <c r="A3873" t="s">
        <v>3606</v>
      </c>
      <c r="B3873">
        <v>19.367000000000001</v>
      </c>
    </row>
    <row r="3874" spans="1:2" x14ac:dyDescent="0.3">
      <c r="A3874" t="s">
        <v>3607</v>
      </c>
      <c r="B3874">
        <v>19.306999999999999</v>
      </c>
    </row>
    <row r="3875" spans="1:2" x14ac:dyDescent="0.3">
      <c r="A3875" t="s">
        <v>3608</v>
      </c>
      <c r="B3875">
        <v>19.489999999999998</v>
      </c>
    </row>
    <row r="3876" spans="1:2" x14ac:dyDescent="0.3">
      <c r="A3876" t="s">
        <v>3609</v>
      </c>
      <c r="B3876">
        <v>19.388000000000002</v>
      </c>
    </row>
    <row r="3877" spans="1:2" x14ac:dyDescent="0.3">
      <c r="A3877" t="s">
        <v>6265</v>
      </c>
      <c r="B3877">
        <v>19.43</v>
      </c>
    </row>
    <row r="3878" spans="1:2" x14ac:dyDescent="0.3">
      <c r="A3878" t="s">
        <v>6266</v>
      </c>
      <c r="B3878">
        <v>19.428000000000001</v>
      </c>
    </row>
    <row r="3879" spans="1:2" x14ac:dyDescent="0.3">
      <c r="A3879" t="s">
        <v>3610</v>
      </c>
      <c r="B3879">
        <v>19.039000000000001</v>
      </c>
    </row>
    <row r="3880" spans="1:2" x14ac:dyDescent="0.3">
      <c r="A3880" t="s">
        <v>3611</v>
      </c>
      <c r="B3880">
        <v>19.035</v>
      </c>
    </row>
    <row r="3881" spans="1:2" x14ac:dyDescent="0.3">
      <c r="A3881" t="s">
        <v>3612</v>
      </c>
      <c r="B3881">
        <v>18.983000000000001</v>
      </c>
    </row>
    <row r="3882" spans="1:2" x14ac:dyDescent="0.3">
      <c r="A3882" t="s">
        <v>3613</v>
      </c>
      <c r="B3882">
        <v>18.652999999999999</v>
      </c>
    </row>
    <row r="3883" spans="1:2" x14ac:dyDescent="0.3">
      <c r="A3883" t="s">
        <v>6267</v>
      </c>
      <c r="B3883">
        <v>18.748000000000001</v>
      </c>
    </row>
    <row r="3884" spans="1:2" x14ac:dyDescent="0.3">
      <c r="A3884" t="s">
        <v>3614</v>
      </c>
      <c r="B3884">
        <v>18.709</v>
      </c>
    </row>
    <row r="3885" spans="1:2" x14ac:dyDescent="0.3">
      <c r="A3885" t="s">
        <v>3615</v>
      </c>
      <c r="B3885">
        <v>18.731999999999999</v>
      </c>
    </row>
    <row r="3886" spans="1:2" x14ac:dyDescent="0.3">
      <c r="A3886" t="s">
        <v>3616</v>
      </c>
      <c r="B3886">
        <v>18.765999999999998</v>
      </c>
    </row>
    <row r="3887" spans="1:2" x14ac:dyDescent="0.3">
      <c r="A3887" t="s">
        <v>3617</v>
      </c>
      <c r="B3887">
        <v>19.055</v>
      </c>
    </row>
    <row r="3888" spans="1:2" x14ac:dyDescent="0.3">
      <c r="A3888" t="s">
        <v>3618</v>
      </c>
      <c r="B3888">
        <v>18.963000000000001</v>
      </c>
    </row>
    <row r="3889" spans="1:2" x14ac:dyDescent="0.3">
      <c r="A3889" t="s">
        <v>6269</v>
      </c>
      <c r="B3889">
        <v>19.027999999999999</v>
      </c>
    </row>
    <row r="3890" spans="1:2" x14ac:dyDescent="0.3">
      <c r="A3890" t="s">
        <v>3619</v>
      </c>
      <c r="B3890">
        <v>19.045000000000002</v>
      </c>
    </row>
    <row r="3891" spans="1:2" x14ac:dyDescent="0.3">
      <c r="A3891" t="s">
        <v>3620</v>
      </c>
      <c r="B3891">
        <v>19.146999999999998</v>
      </c>
    </row>
    <row r="3892" spans="1:2" x14ac:dyDescent="0.3">
      <c r="A3892" t="s">
        <v>3621</v>
      </c>
      <c r="B3892">
        <v>19.154</v>
      </c>
    </row>
    <row r="3893" spans="1:2" x14ac:dyDescent="0.3">
      <c r="A3893" t="s">
        <v>3622</v>
      </c>
      <c r="B3893">
        <v>19.515000000000001</v>
      </c>
    </row>
    <row r="3894" spans="1:2" x14ac:dyDescent="0.3">
      <c r="A3894" t="s">
        <v>3623</v>
      </c>
      <c r="B3894">
        <v>19.637</v>
      </c>
    </row>
    <row r="3895" spans="1:2" x14ac:dyDescent="0.3">
      <c r="A3895" t="s">
        <v>6270</v>
      </c>
      <c r="B3895">
        <v>19.748000000000001</v>
      </c>
    </row>
    <row r="3896" spans="1:2" x14ac:dyDescent="0.3">
      <c r="A3896" t="s">
        <v>3624</v>
      </c>
      <c r="B3896">
        <v>19.702000000000002</v>
      </c>
    </row>
    <row r="3897" spans="1:2" x14ac:dyDescent="0.3">
      <c r="A3897" t="s">
        <v>3625</v>
      </c>
      <c r="B3897">
        <v>19.721</v>
      </c>
    </row>
    <row r="3898" spans="1:2" x14ac:dyDescent="0.3">
      <c r="A3898" t="s">
        <v>3626</v>
      </c>
      <c r="B3898">
        <v>19.766999999999999</v>
      </c>
    </row>
    <row r="3899" spans="1:2" x14ac:dyDescent="0.3">
      <c r="A3899" t="s">
        <v>3627</v>
      </c>
      <c r="B3899">
        <v>20.637</v>
      </c>
    </row>
    <row r="3900" spans="1:2" x14ac:dyDescent="0.3">
      <c r="A3900" t="s">
        <v>3628</v>
      </c>
      <c r="B3900">
        <v>20.942</v>
      </c>
    </row>
    <row r="3901" spans="1:2" x14ac:dyDescent="0.3">
      <c r="A3901" t="s">
        <v>6271</v>
      </c>
      <c r="B3901">
        <v>20.875</v>
      </c>
    </row>
    <row r="3902" spans="1:2" x14ac:dyDescent="0.3">
      <c r="A3902" t="s">
        <v>3629</v>
      </c>
      <c r="B3902">
        <v>20.908999999999999</v>
      </c>
    </row>
    <row r="3903" spans="1:2" x14ac:dyDescent="0.3">
      <c r="A3903" t="s">
        <v>3630</v>
      </c>
      <c r="B3903">
        <v>21.038</v>
      </c>
    </row>
    <row r="3904" spans="1:2" x14ac:dyDescent="0.3">
      <c r="A3904" t="s">
        <v>3631</v>
      </c>
      <c r="B3904">
        <v>21.111000000000001</v>
      </c>
    </row>
    <row r="3905" spans="1:2" x14ac:dyDescent="0.3">
      <c r="A3905" t="s">
        <v>3632</v>
      </c>
      <c r="B3905">
        <v>21.103000000000002</v>
      </c>
    </row>
    <row r="3906" spans="1:2" x14ac:dyDescent="0.3">
      <c r="A3906" t="s">
        <v>3633</v>
      </c>
      <c r="B3906">
        <v>21.077000000000002</v>
      </c>
    </row>
    <row r="3907" spans="1:2" x14ac:dyDescent="0.3">
      <c r="A3907" t="s">
        <v>6277</v>
      </c>
      <c r="B3907">
        <v>21</v>
      </c>
    </row>
    <row r="3908" spans="1:2" x14ac:dyDescent="0.3">
      <c r="A3908" t="s">
        <v>3634</v>
      </c>
      <c r="B3908">
        <v>21.007000000000001</v>
      </c>
    </row>
    <row r="3909" spans="1:2" x14ac:dyDescent="0.3">
      <c r="A3909" t="s">
        <v>3635</v>
      </c>
      <c r="B3909">
        <v>21.067</v>
      </c>
    </row>
    <row r="3910" spans="1:2" x14ac:dyDescent="0.3">
      <c r="A3910" t="s">
        <v>3636</v>
      </c>
      <c r="B3910">
        <v>21.254000000000001</v>
      </c>
    </row>
    <row r="3911" spans="1:2" x14ac:dyDescent="0.3">
      <c r="A3911" t="s">
        <v>3637</v>
      </c>
      <c r="B3911">
        <v>21.088999999999999</v>
      </c>
    </row>
    <row r="3912" spans="1:2" x14ac:dyDescent="0.3">
      <c r="A3912" t="s">
        <v>6279</v>
      </c>
      <c r="B3912">
        <v>21.195</v>
      </c>
    </row>
    <row r="3913" spans="1:2" x14ac:dyDescent="0.3">
      <c r="A3913" t="s">
        <v>3638</v>
      </c>
      <c r="B3913">
        <v>21.138000000000002</v>
      </c>
    </row>
    <row r="3914" spans="1:2" x14ac:dyDescent="0.3">
      <c r="A3914" t="s">
        <v>3639</v>
      </c>
      <c r="B3914">
        <v>20.966000000000001</v>
      </c>
    </row>
    <row r="3915" spans="1:2" x14ac:dyDescent="0.3">
      <c r="A3915" t="s">
        <v>3640</v>
      </c>
      <c r="B3915">
        <v>20.966999999999999</v>
      </c>
    </row>
    <row r="3916" spans="1:2" x14ac:dyDescent="0.3">
      <c r="A3916" t="s">
        <v>3641</v>
      </c>
      <c r="B3916">
        <v>21.021999999999998</v>
      </c>
    </row>
    <row r="3917" spans="1:2" x14ac:dyDescent="0.3">
      <c r="A3917" t="s">
        <v>3642</v>
      </c>
      <c r="B3917">
        <v>21.459</v>
      </c>
    </row>
    <row r="3918" spans="1:2" x14ac:dyDescent="0.3">
      <c r="A3918" t="s">
        <v>3643</v>
      </c>
      <c r="B3918">
        <v>21.411000000000001</v>
      </c>
    </row>
    <row r="3919" spans="1:2" x14ac:dyDescent="0.3">
      <c r="A3919" t="s">
        <v>6280</v>
      </c>
      <c r="B3919">
        <v>21.507999999999999</v>
      </c>
    </row>
    <row r="3920" spans="1:2" x14ac:dyDescent="0.3">
      <c r="A3920" t="s">
        <v>3644</v>
      </c>
      <c r="B3920">
        <v>20.864000000000001</v>
      </c>
    </row>
    <row r="3921" spans="1:2" x14ac:dyDescent="0.3">
      <c r="A3921" t="s">
        <v>3645</v>
      </c>
      <c r="B3921">
        <v>20.841999999999999</v>
      </c>
    </row>
    <row r="3922" spans="1:2" x14ac:dyDescent="0.3">
      <c r="A3922" t="s">
        <v>3646</v>
      </c>
      <c r="B3922">
        <v>20.727</v>
      </c>
    </row>
    <row r="3923" spans="1:2" x14ac:dyDescent="0.3">
      <c r="A3923" t="s">
        <v>3647</v>
      </c>
      <c r="B3923">
        <v>21.085999999999999</v>
      </c>
    </row>
    <row r="3924" spans="1:2" x14ac:dyDescent="0.3">
      <c r="A3924" t="s">
        <v>3648</v>
      </c>
      <c r="B3924">
        <v>20.838000000000001</v>
      </c>
    </row>
    <row r="3925" spans="1:2" x14ac:dyDescent="0.3">
      <c r="A3925" t="s">
        <v>6281</v>
      </c>
      <c r="B3925">
        <v>20.928000000000001</v>
      </c>
    </row>
    <row r="3926" spans="1:2" x14ac:dyDescent="0.3">
      <c r="A3926" t="s">
        <v>3649</v>
      </c>
      <c r="B3926">
        <v>20.966000000000001</v>
      </c>
    </row>
    <row r="3927" spans="1:2" x14ac:dyDescent="0.3">
      <c r="A3927" t="s">
        <v>3650</v>
      </c>
      <c r="B3927">
        <v>20.965</v>
      </c>
    </row>
    <row r="3928" spans="1:2" x14ac:dyDescent="0.3">
      <c r="A3928" t="s">
        <v>3651</v>
      </c>
      <c r="B3928">
        <v>20.952000000000002</v>
      </c>
    </row>
    <row r="3929" spans="1:2" x14ac:dyDescent="0.3">
      <c r="A3929" t="s">
        <v>3652</v>
      </c>
      <c r="B3929">
        <v>20.376000000000001</v>
      </c>
    </row>
    <row r="3930" spans="1:2" x14ac:dyDescent="0.3">
      <c r="A3930" t="s">
        <v>3653</v>
      </c>
      <c r="B3930">
        <v>20.588000000000001</v>
      </c>
    </row>
    <row r="3931" spans="1:2" x14ac:dyDescent="0.3">
      <c r="A3931" t="s">
        <v>6282</v>
      </c>
      <c r="B3931">
        <v>20.751999999999999</v>
      </c>
    </row>
    <row r="3932" spans="1:2" x14ac:dyDescent="0.3">
      <c r="A3932" t="s">
        <v>3654</v>
      </c>
      <c r="B3932">
        <v>20.526</v>
      </c>
    </row>
    <row r="3933" spans="1:2" x14ac:dyDescent="0.3">
      <c r="A3933" t="s">
        <v>3655</v>
      </c>
      <c r="B3933">
        <v>20.545999999999999</v>
      </c>
    </row>
    <row r="3934" spans="1:2" x14ac:dyDescent="0.3">
      <c r="A3934" t="s">
        <v>3656</v>
      </c>
      <c r="B3934">
        <v>20.558</v>
      </c>
    </row>
    <row r="3935" spans="1:2" x14ac:dyDescent="0.3">
      <c r="A3935" t="s">
        <v>3657</v>
      </c>
      <c r="B3935">
        <v>20.373000000000001</v>
      </c>
    </row>
    <row r="3936" spans="1:2" x14ac:dyDescent="0.3">
      <c r="A3936" t="s">
        <v>3658</v>
      </c>
      <c r="B3936">
        <v>20.332000000000001</v>
      </c>
    </row>
    <row r="3937" spans="1:2" x14ac:dyDescent="0.3">
      <c r="A3937" t="s">
        <v>3659</v>
      </c>
      <c r="B3937">
        <v>20.361999999999998</v>
      </c>
    </row>
    <row r="3938" spans="1:2" x14ac:dyDescent="0.3">
      <c r="A3938" t="s">
        <v>3660</v>
      </c>
      <c r="B3938">
        <v>20.193999999999999</v>
      </c>
    </row>
    <row r="3939" spans="1:2" x14ac:dyDescent="0.3">
      <c r="A3939" t="s">
        <v>3661</v>
      </c>
      <c r="B3939">
        <v>19.794</v>
      </c>
    </row>
    <row r="3940" spans="1:2" x14ac:dyDescent="0.3">
      <c r="A3940" t="s">
        <v>3662</v>
      </c>
      <c r="B3940">
        <v>19.984999999999999</v>
      </c>
    </row>
    <row r="3941" spans="1:2" x14ac:dyDescent="0.3">
      <c r="A3941" t="s">
        <v>3663</v>
      </c>
      <c r="B3941">
        <v>19.951000000000001</v>
      </c>
    </row>
    <row r="3942" spans="1:2" x14ac:dyDescent="0.3">
      <c r="A3942" t="s">
        <v>3664</v>
      </c>
      <c r="B3942">
        <v>19.902000000000001</v>
      </c>
    </row>
    <row r="3943" spans="1:2" x14ac:dyDescent="0.3">
      <c r="A3943" t="s">
        <v>6283</v>
      </c>
      <c r="B3943">
        <v>19.888000000000002</v>
      </c>
    </row>
    <row r="3944" spans="1:2" x14ac:dyDescent="0.3">
      <c r="A3944" t="s">
        <v>3665</v>
      </c>
      <c r="B3944">
        <v>20.059999999999999</v>
      </c>
    </row>
    <row r="3945" spans="1:2" x14ac:dyDescent="0.3">
      <c r="A3945" t="s">
        <v>3666</v>
      </c>
      <c r="B3945">
        <v>19.87</v>
      </c>
    </row>
    <row r="3946" spans="1:2" x14ac:dyDescent="0.3">
      <c r="A3946" t="s">
        <v>3667</v>
      </c>
      <c r="B3946">
        <v>19.809999999999999</v>
      </c>
    </row>
    <row r="3947" spans="1:2" x14ac:dyDescent="0.3">
      <c r="A3947" t="s">
        <v>3668</v>
      </c>
      <c r="B3947">
        <v>19.870999999999999</v>
      </c>
    </row>
    <row r="3948" spans="1:2" x14ac:dyDescent="0.3">
      <c r="A3948" t="s">
        <v>3669</v>
      </c>
      <c r="B3948">
        <v>19.489999999999998</v>
      </c>
    </row>
    <row r="3949" spans="1:2" x14ac:dyDescent="0.3">
      <c r="A3949" t="s">
        <v>6286</v>
      </c>
      <c r="B3949">
        <v>19.52</v>
      </c>
    </row>
    <row r="3950" spans="1:2" x14ac:dyDescent="0.3">
      <c r="A3950" t="s">
        <v>3670</v>
      </c>
      <c r="B3950">
        <v>19.600000000000001</v>
      </c>
    </row>
    <row r="3951" spans="1:2" x14ac:dyDescent="0.3">
      <c r="A3951" t="s">
        <v>3671</v>
      </c>
      <c r="B3951">
        <v>19.387</v>
      </c>
    </row>
    <row r="3952" spans="1:2" x14ac:dyDescent="0.3">
      <c r="A3952" t="s">
        <v>3672</v>
      </c>
      <c r="B3952">
        <v>19.472000000000001</v>
      </c>
    </row>
    <row r="3953" spans="1:2" x14ac:dyDescent="0.3">
      <c r="A3953" t="s">
        <v>3673</v>
      </c>
      <c r="B3953">
        <v>19.39</v>
      </c>
    </row>
    <row r="3954" spans="1:2" x14ac:dyDescent="0.3">
      <c r="A3954" t="s">
        <v>3674</v>
      </c>
      <c r="B3954">
        <v>19.361000000000001</v>
      </c>
    </row>
    <row r="3955" spans="1:2" x14ac:dyDescent="0.3">
      <c r="A3955" t="s">
        <v>3675</v>
      </c>
      <c r="B3955">
        <v>19.338000000000001</v>
      </c>
    </row>
    <row r="3956" spans="1:2" x14ac:dyDescent="0.3">
      <c r="A3956" t="s">
        <v>3676</v>
      </c>
      <c r="B3956">
        <v>19.37</v>
      </c>
    </row>
    <row r="3957" spans="1:2" x14ac:dyDescent="0.3">
      <c r="A3957" t="s">
        <v>3677</v>
      </c>
      <c r="B3957">
        <v>19.395</v>
      </c>
    </row>
    <row r="3958" spans="1:2" x14ac:dyDescent="0.3">
      <c r="A3958" t="s">
        <v>3678</v>
      </c>
      <c r="B3958">
        <v>19.533999999999999</v>
      </c>
    </row>
    <row r="3959" spans="1:2" x14ac:dyDescent="0.3">
      <c r="A3959" t="s">
        <v>3679</v>
      </c>
      <c r="B3959">
        <v>19.398</v>
      </c>
    </row>
    <row r="3960" spans="1:2" x14ac:dyDescent="0.3">
      <c r="A3960" t="s">
        <v>6288</v>
      </c>
      <c r="B3960">
        <v>19.48</v>
      </c>
    </row>
    <row r="3961" spans="1:2" x14ac:dyDescent="0.3">
      <c r="A3961" t="s">
        <v>6289</v>
      </c>
      <c r="B3961">
        <v>19.501999999999999</v>
      </c>
    </row>
    <row r="3962" spans="1:2" x14ac:dyDescent="0.3">
      <c r="A3962" t="s">
        <v>3680</v>
      </c>
      <c r="B3962">
        <v>19.071000000000002</v>
      </c>
    </row>
    <row r="3963" spans="1:2" x14ac:dyDescent="0.3">
      <c r="A3963" t="s">
        <v>3681</v>
      </c>
      <c r="B3963">
        <v>19.108000000000001</v>
      </c>
    </row>
    <row r="3964" spans="1:2" x14ac:dyDescent="0.3">
      <c r="A3964" t="s">
        <v>3682</v>
      </c>
      <c r="B3964">
        <v>19.064</v>
      </c>
    </row>
    <row r="3965" spans="1:2" x14ac:dyDescent="0.3">
      <c r="A3965" t="s">
        <v>3683</v>
      </c>
      <c r="B3965">
        <v>19.082000000000001</v>
      </c>
    </row>
    <row r="3966" spans="1:2" x14ac:dyDescent="0.3">
      <c r="A3966" t="s">
        <v>6290</v>
      </c>
      <c r="B3966">
        <v>19.202999999999999</v>
      </c>
    </row>
    <row r="3967" spans="1:2" x14ac:dyDescent="0.3">
      <c r="A3967" t="s">
        <v>3684</v>
      </c>
      <c r="B3967">
        <v>18.887</v>
      </c>
    </row>
    <row r="3968" spans="1:2" x14ac:dyDescent="0.3">
      <c r="A3968" t="s">
        <v>3685</v>
      </c>
      <c r="B3968">
        <v>18.844000000000001</v>
      </c>
    </row>
    <row r="3969" spans="1:2" x14ac:dyDescent="0.3">
      <c r="A3969" t="s">
        <v>3686</v>
      </c>
      <c r="B3969">
        <v>18.856000000000002</v>
      </c>
    </row>
    <row r="3970" spans="1:2" x14ac:dyDescent="0.3">
      <c r="A3970" t="s">
        <v>3687</v>
      </c>
      <c r="B3970">
        <v>18.533000000000001</v>
      </c>
    </row>
    <row r="3971" spans="1:2" x14ac:dyDescent="0.3">
      <c r="A3971" t="s">
        <v>3688</v>
      </c>
      <c r="B3971">
        <v>18.545999999999999</v>
      </c>
    </row>
    <row r="3972" spans="1:2" x14ac:dyDescent="0.3">
      <c r="A3972" t="s">
        <v>6291</v>
      </c>
      <c r="B3972">
        <v>18.579999999999998</v>
      </c>
    </row>
    <row r="3973" spans="1:2" x14ac:dyDescent="0.3">
      <c r="A3973" t="s">
        <v>3689</v>
      </c>
      <c r="B3973">
        <v>18.556000000000001</v>
      </c>
    </row>
    <row r="3974" spans="1:2" x14ac:dyDescent="0.3">
      <c r="A3974" t="s">
        <v>3690</v>
      </c>
      <c r="B3974">
        <v>18.655999999999999</v>
      </c>
    </row>
    <row r="3975" spans="1:2" x14ac:dyDescent="0.3">
      <c r="A3975" t="s">
        <v>3691</v>
      </c>
      <c r="B3975">
        <v>18.663</v>
      </c>
    </row>
    <row r="3976" spans="1:2" x14ac:dyDescent="0.3">
      <c r="A3976" t="s">
        <v>3692</v>
      </c>
      <c r="B3976">
        <v>18.452000000000002</v>
      </c>
    </row>
    <row r="3977" spans="1:2" x14ac:dyDescent="0.3">
      <c r="A3977" t="s">
        <v>3693</v>
      </c>
      <c r="B3977">
        <v>17.780999999999999</v>
      </c>
    </row>
    <row r="3978" spans="1:2" x14ac:dyDescent="0.3">
      <c r="A3978" t="s">
        <v>6292</v>
      </c>
      <c r="B3978">
        <v>17.773</v>
      </c>
    </row>
    <row r="3979" spans="1:2" x14ac:dyDescent="0.3">
      <c r="A3979" t="s">
        <v>3694</v>
      </c>
      <c r="B3979">
        <v>17.699000000000002</v>
      </c>
    </row>
    <row r="3980" spans="1:2" x14ac:dyDescent="0.3">
      <c r="A3980" t="s">
        <v>3695</v>
      </c>
      <c r="B3980">
        <v>17.713000000000001</v>
      </c>
    </row>
    <row r="3981" spans="1:2" x14ac:dyDescent="0.3">
      <c r="A3981" t="s">
        <v>3696</v>
      </c>
      <c r="B3981">
        <v>17.643000000000001</v>
      </c>
    </row>
    <row r="3982" spans="1:2" x14ac:dyDescent="0.3">
      <c r="A3982" t="s">
        <v>3697</v>
      </c>
      <c r="B3982">
        <v>17.379000000000001</v>
      </c>
    </row>
    <row r="3983" spans="1:2" x14ac:dyDescent="0.3">
      <c r="A3983" t="s">
        <v>3698</v>
      </c>
      <c r="B3983">
        <v>17.477</v>
      </c>
    </row>
    <row r="3984" spans="1:2" x14ac:dyDescent="0.3">
      <c r="A3984" t="s">
        <v>6294</v>
      </c>
      <c r="B3984">
        <v>17.545000000000002</v>
      </c>
    </row>
    <row r="3985" spans="1:2" x14ac:dyDescent="0.3">
      <c r="A3985" t="s">
        <v>3699</v>
      </c>
      <c r="B3985">
        <v>17.515999999999998</v>
      </c>
    </row>
    <row r="3986" spans="1:2" x14ac:dyDescent="0.3">
      <c r="A3986" t="s">
        <v>3700</v>
      </c>
      <c r="B3986">
        <v>17.006</v>
      </c>
    </row>
    <row r="3987" spans="1:2" x14ac:dyDescent="0.3">
      <c r="A3987" t="s">
        <v>3701</v>
      </c>
      <c r="B3987">
        <v>17.21</v>
      </c>
    </row>
    <row r="3988" spans="1:2" x14ac:dyDescent="0.3">
      <c r="A3988" t="s">
        <v>3702</v>
      </c>
      <c r="B3988">
        <v>17.001000000000001</v>
      </c>
    </row>
    <row r="3989" spans="1:2" x14ac:dyDescent="0.3">
      <c r="A3989" t="s">
        <v>3703</v>
      </c>
      <c r="B3989">
        <v>16.78</v>
      </c>
    </row>
    <row r="3990" spans="1:2" x14ac:dyDescent="0.3">
      <c r="A3990" t="s">
        <v>6295</v>
      </c>
      <c r="B3990">
        <v>16.754999999999999</v>
      </c>
    </row>
    <row r="3991" spans="1:2" x14ac:dyDescent="0.3">
      <c r="A3991" t="s">
        <v>3704</v>
      </c>
      <c r="B3991">
        <v>17.18</v>
      </c>
    </row>
    <row r="3992" spans="1:2" x14ac:dyDescent="0.3">
      <c r="A3992" t="s">
        <v>3705</v>
      </c>
      <c r="B3992">
        <v>17.190999999999999</v>
      </c>
    </row>
    <row r="3993" spans="1:2" x14ac:dyDescent="0.3">
      <c r="A3993" t="s">
        <v>3706</v>
      </c>
      <c r="B3993">
        <v>17.015000000000001</v>
      </c>
    </row>
    <row r="3994" spans="1:2" x14ac:dyDescent="0.3">
      <c r="A3994" t="s">
        <v>3707</v>
      </c>
      <c r="B3994">
        <v>17.367000000000001</v>
      </c>
    </row>
    <row r="3995" spans="1:2" x14ac:dyDescent="0.3">
      <c r="A3995" t="s">
        <v>3708</v>
      </c>
      <c r="B3995">
        <v>17.251999999999999</v>
      </c>
    </row>
    <row r="3996" spans="1:2" x14ac:dyDescent="0.3">
      <c r="A3996" t="s">
        <v>6296</v>
      </c>
      <c r="B3996">
        <v>17.504999999999999</v>
      </c>
    </row>
    <row r="3997" spans="1:2" x14ac:dyDescent="0.3">
      <c r="A3997" t="s">
        <v>3709</v>
      </c>
      <c r="B3997">
        <v>17.294</v>
      </c>
    </row>
    <row r="3998" spans="1:2" x14ac:dyDescent="0.3">
      <c r="A3998" t="s">
        <v>3710</v>
      </c>
      <c r="B3998">
        <v>17.353000000000002</v>
      </c>
    </row>
    <row r="3999" spans="1:2" x14ac:dyDescent="0.3">
      <c r="A3999" t="s">
        <v>3711</v>
      </c>
      <c r="B3999">
        <v>17.414999999999999</v>
      </c>
    </row>
    <row r="4000" spans="1:2" x14ac:dyDescent="0.3">
      <c r="A4000" t="s">
        <v>3712</v>
      </c>
      <c r="B4000">
        <v>17.388000000000002</v>
      </c>
    </row>
    <row r="4001" spans="1:2" x14ac:dyDescent="0.3">
      <c r="A4001" t="s">
        <v>3713</v>
      </c>
      <c r="B4001">
        <v>17.282</v>
      </c>
    </row>
    <row r="4002" spans="1:2" x14ac:dyDescent="0.3">
      <c r="A4002" t="s">
        <v>6297</v>
      </c>
      <c r="B4002">
        <v>17.266999999999999</v>
      </c>
    </row>
    <row r="4003" spans="1:2" x14ac:dyDescent="0.3">
      <c r="A4003" t="s">
        <v>3714</v>
      </c>
      <c r="B4003">
        <v>17.303999999999998</v>
      </c>
    </row>
    <row r="4004" spans="1:2" x14ac:dyDescent="0.3">
      <c r="A4004" t="s">
        <v>3715</v>
      </c>
      <c r="B4004">
        <v>17.504000000000001</v>
      </c>
    </row>
    <row r="4005" spans="1:2" x14ac:dyDescent="0.3">
      <c r="A4005" t="s">
        <v>3716</v>
      </c>
      <c r="B4005">
        <v>17.186</v>
      </c>
    </row>
    <row r="4006" spans="1:2" x14ac:dyDescent="0.3">
      <c r="A4006" t="s">
        <v>3717</v>
      </c>
      <c r="B4006">
        <v>17.114000000000001</v>
      </c>
    </row>
    <row r="4007" spans="1:2" x14ac:dyDescent="0.3">
      <c r="A4007" t="s">
        <v>3718</v>
      </c>
      <c r="B4007">
        <v>17.135999999999999</v>
      </c>
    </row>
    <row r="4008" spans="1:2" x14ac:dyDescent="0.3">
      <c r="A4008" t="s">
        <v>6299</v>
      </c>
      <c r="B4008">
        <v>17.149999999999999</v>
      </c>
    </row>
    <row r="4009" spans="1:2" x14ac:dyDescent="0.3">
      <c r="A4009" t="s">
        <v>3719</v>
      </c>
      <c r="B4009">
        <v>17.114999999999998</v>
      </c>
    </row>
    <row r="4010" spans="1:2" x14ac:dyDescent="0.3">
      <c r="A4010" t="s">
        <v>3720</v>
      </c>
      <c r="B4010">
        <v>17.184999999999999</v>
      </c>
    </row>
    <row r="4011" spans="1:2" x14ac:dyDescent="0.3">
      <c r="A4011" t="s">
        <v>3721</v>
      </c>
      <c r="B4011">
        <v>17.219000000000001</v>
      </c>
    </row>
    <row r="4012" spans="1:2" x14ac:dyDescent="0.3">
      <c r="A4012" t="s">
        <v>3722</v>
      </c>
      <c r="B4012">
        <v>16.390999999999998</v>
      </c>
    </row>
    <row r="4013" spans="1:2" x14ac:dyDescent="0.3">
      <c r="A4013" t="s">
        <v>3723</v>
      </c>
      <c r="B4013">
        <v>16.077000000000002</v>
      </c>
    </row>
    <row r="4014" spans="1:2" x14ac:dyDescent="0.3">
      <c r="A4014" t="s">
        <v>6302</v>
      </c>
      <c r="B4014">
        <v>15.952999999999999</v>
      </c>
    </row>
    <row r="4015" spans="1:2" x14ac:dyDescent="0.3">
      <c r="A4015" t="s">
        <v>3724</v>
      </c>
      <c r="B4015">
        <v>16.175000000000001</v>
      </c>
    </row>
    <row r="4016" spans="1:2" x14ac:dyDescent="0.3">
      <c r="A4016" t="s">
        <v>3725</v>
      </c>
      <c r="B4016">
        <v>15.927</v>
      </c>
    </row>
    <row r="4017" spans="1:2" x14ac:dyDescent="0.3">
      <c r="A4017" t="s">
        <v>3726</v>
      </c>
      <c r="B4017">
        <v>15.417999999999999</v>
      </c>
    </row>
    <row r="4018" spans="1:2" x14ac:dyDescent="0.3">
      <c r="A4018" t="s">
        <v>3727</v>
      </c>
      <c r="B4018">
        <v>15.391999999999999</v>
      </c>
    </row>
    <row r="4019" spans="1:2" x14ac:dyDescent="0.3">
      <c r="A4019" t="s">
        <v>3728</v>
      </c>
      <c r="B4019">
        <v>15.699</v>
      </c>
    </row>
    <row r="4020" spans="1:2" x14ac:dyDescent="0.3">
      <c r="A4020" t="s">
        <v>6303</v>
      </c>
      <c r="B4020">
        <v>15.69</v>
      </c>
    </row>
    <row r="4021" spans="1:2" x14ac:dyDescent="0.3">
      <c r="A4021" t="s">
        <v>3729</v>
      </c>
      <c r="B4021">
        <v>15.657</v>
      </c>
    </row>
    <row r="4022" spans="1:2" x14ac:dyDescent="0.3">
      <c r="A4022" t="s">
        <v>3730</v>
      </c>
      <c r="B4022">
        <v>15.664</v>
      </c>
    </row>
    <row r="4023" spans="1:2" x14ac:dyDescent="0.3">
      <c r="A4023" t="s">
        <v>3731</v>
      </c>
      <c r="B4023">
        <v>15.619</v>
      </c>
    </row>
    <row r="4024" spans="1:2" x14ac:dyDescent="0.3">
      <c r="A4024" t="s">
        <v>3732</v>
      </c>
      <c r="B4024">
        <v>15.617000000000001</v>
      </c>
    </row>
    <row r="4025" spans="1:2" x14ac:dyDescent="0.3">
      <c r="A4025" t="s">
        <v>3733</v>
      </c>
      <c r="B4025">
        <v>16.309999999999999</v>
      </c>
    </row>
    <row r="4026" spans="1:2" x14ac:dyDescent="0.3">
      <c r="A4026" t="s">
        <v>6305</v>
      </c>
      <c r="B4026">
        <v>16.227</v>
      </c>
    </row>
    <row r="4027" spans="1:2" x14ac:dyDescent="0.3">
      <c r="A4027" t="s">
        <v>3734</v>
      </c>
      <c r="B4027">
        <v>16.053000000000001</v>
      </c>
    </row>
    <row r="4028" spans="1:2" x14ac:dyDescent="0.3">
      <c r="A4028" t="s">
        <v>3735</v>
      </c>
      <c r="B4028">
        <v>16.170000000000002</v>
      </c>
    </row>
    <row r="4029" spans="1:2" x14ac:dyDescent="0.3">
      <c r="A4029" t="s">
        <v>3736</v>
      </c>
      <c r="B4029">
        <v>16.29</v>
      </c>
    </row>
    <row r="4030" spans="1:2" x14ac:dyDescent="0.3">
      <c r="A4030" t="s">
        <v>3737</v>
      </c>
      <c r="B4030">
        <v>16.132999999999999</v>
      </c>
    </row>
    <row r="4031" spans="1:2" x14ac:dyDescent="0.3">
      <c r="A4031" t="s">
        <v>3738</v>
      </c>
      <c r="B4031">
        <v>16.390999999999998</v>
      </c>
    </row>
    <row r="4032" spans="1:2" x14ac:dyDescent="0.3">
      <c r="A4032" t="s">
        <v>6307</v>
      </c>
      <c r="B4032">
        <v>16.462</v>
      </c>
    </row>
    <row r="4033" spans="1:2" x14ac:dyDescent="0.3">
      <c r="A4033" t="s">
        <v>3739</v>
      </c>
      <c r="B4033">
        <v>16.376999999999999</v>
      </c>
    </row>
    <row r="4034" spans="1:2" x14ac:dyDescent="0.3">
      <c r="A4034" t="s">
        <v>3740</v>
      </c>
      <c r="B4034">
        <v>16.553999999999998</v>
      </c>
    </row>
    <row r="4035" spans="1:2" x14ac:dyDescent="0.3">
      <c r="A4035" t="s">
        <v>3741</v>
      </c>
      <c r="B4035">
        <v>16.547999999999998</v>
      </c>
    </row>
    <row r="4036" spans="1:2" x14ac:dyDescent="0.3">
      <c r="A4036" t="s">
        <v>3742</v>
      </c>
      <c r="B4036">
        <v>16.251999999999999</v>
      </c>
    </row>
    <row r="4037" spans="1:2" x14ac:dyDescent="0.3">
      <c r="A4037" t="s">
        <v>3743</v>
      </c>
      <c r="B4037">
        <v>15.489000000000001</v>
      </c>
    </row>
    <row r="4038" spans="1:2" x14ac:dyDescent="0.3">
      <c r="A4038" t="s">
        <v>3744</v>
      </c>
      <c r="B4038">
        <v>14.757999999999999</v>
      </c>
    </row>
    <row r="4039" spans="1:2" x14ac:dyDescent="0.3">
      <c r="A4039" t="s">
        <v>3745</v>
      </c>
      <c r="B4039">
        <v>16.648</v>
      </c>
    </row>
    <row r="4040" spans="1:2" x14ac:dyDescent="0.3">
      <c r="A4040" t="s">
        <v>3746</v>
      </c>
      <c r="B4040">
        <v>16.408000000000001</v>
      </c>
    </row>
    <row r="4041" spans="1:2" x14ac:dyDescent="0.3">
      <c r="A4041" t="s">
        <v>3747</v>
      </c>
      <c r="B4041">
        <v>16.359000000000002</v>
      </c>
    </row>
    <row r="4042" spans="1:2" x14ac:dyDescent="0.3">
      <c r="A4042" t="s">
        <v>3748</v>
      </c>
      <c r="B4042">
        <v>16.52</v>
      </c>
    </row>
    <row r="4043" spans="1:2" x14ac:dyDescent="0.3">
      <c r="A4043" t="s">
        <v>3749</v>
      </c>
      <c r="B4043">
        <v>16.196000000000002</v>
      </c>
    </row>
    <row r="4044" spans="1:2" x14ac:dyDescent="0.3">
      <c r="A4044" t="s">
        <v>3750</v>
      </c>
      <c r="B4044">
        <v>16.233000000000001</v>
      </c>
    </row>
    <row r="4045" spans="1:2" x14ac:dyDescent="0.3">
      <c r="A4045" t="s">
        <v>3751</v>
      </c>
      <c r="B4045">
        <v>16.216000000000001</v>
      </c>
    </row>
    <row r="4046" spans="1:2" x14ac:dyDescent="0.3">
      <c r="A4046" t="s">
        <v>3752</v>
      </c>
      <c r="B4046">
        <v>17.081</v>
      </c>
    </row>
    <row r="4047" spans="1:2" x14ac:dyDescent="0.3">
      <c r="A4047" t="s">
        <v>3753</v>
      </c>
      <c r="B4047">
        <v>17.132999999999999</v>
      </c>
    </row>
    <row r="4048" spans="1:2" x14ac:dyDescent="0.3">
      <c r="A4048" t="s">
        <v>3754</v>
      </c>
      <c r="B4048">
        <v>17.059000000000001</v>
      </c>
    </row>
    <row r="4049" spans="1:2" x14ac:dyDescent="0.3">
      <c r="A4049" t="s">
        <v>3755</v>
      </c>
      <c r="B4049">
        <v>17.018999999999998</v>
      </c>
    </row>
    <row r="4050" spans="1:2" x14ac:dyDescent="0.3">
      <c r="A4050" t="s">
        <v>3756</v>
      </c>
      <c r="B4050">
        <v>17.047999999999998</v>
      </c>
    </row>
    <row r="4051" spans="1:2" x14ac:dyDescent="0.3">
      <c r="A4051" t="s">
        <v>3757</v>
      </c>
      <c r="B4051">
        <v>16.527000000000001</v>
      </c>
    </row>
    <row r="4052" spans="1:2" x14ac:dyDescent="0.3">
      <c r="A4052" t="s">
        <v>3758</v>
      </c>
      <c r="B4052">
        <v>15.715</v>
      </c>
    </row>
    <row r="4053" spans="1:2" x14ac:dyDescent="0.3">
      <c r="A4053" t="s">
        <v>3759</v>
      </c>
      <c r="B4053">
        <v>15.891</v>
      </c>
    </row>
    <row r="4054" spans="1:2" x14ac:dyDescent="0.3">
      <c r="A4054" t="s">
        <v>3760</v>
      </c>
      <c r="B4054">
        <v>15.894</v>
      </c>
    </row>
    <row r="4055" spans="1:2" x14ac:dyDescent="0.3">
      <c r="A4055" t="s">
        <v>3761</v>
      </c>
      <c r="B4055">
        <v>15.991</v>
      </c>
    </row>
    <row r="4056" spans="1:2" x14ac:dyDescent="0.3">
      <c r="A4056" t="s">
        <v>3762</v>
      </c>
      <c r="B4056">
        <v>16.085000000000001</v>
      </c>
    </row>
    <row r="4057" spans="1:2" x14ac:dyDescent="0.3">
      <c r="A4057" t="s">
        <v>3763</v>
      </c>
      <c r="B4057">
        <v>15.648999999999999</v>
      </c>
    </row>
    <row r="4058" spans="1:2" x14ac:dyDescent="0.3">
      <c r="A4058" t="s">
        <v>3764</v>
      </c>
      <c r="B4058">
        <v>15.73</v>
      </c>
    </row>
    <row r="4059" spans="1:2" x14ac:dyDescent="0.3">
      <c r="A4059" t="s">
        <v>3765</v>
      </c>
      <c r="B4059">
        <v>15.673</v>
      </c>
    </row>
    <row r="4060" spans="1:2" x14ac:dyDescent="0.3">
      <c r="A4060" t="s">
        <v>6311</v>
      </c>
      <c r="B4060">
        <v>15.805</v>
      </c>
    </row>
    <row r="4061" spans="1:2" x14ac:dyDescent="0.3">
      <c r="A4061" t="s">
        <v>3766</v>
      </c>
      <c r="B4061">
        <v>16.111999999999998</v>
      </c>
    </row>
    <row r="4062" spans="1:2" x14ac:dyDescent="0.3">
      <c r="A4062" t="s">
        <v>3767</v>
      </c>
      <c r="B4062">
        <v>16.059999999999999</v>
      </c>
    </row>
    <row r="4063" spans="1:2" x14ac:dyDescent="0.3">
      <c r="A4063" t="s">
        <v>3768</v>
      </c>
      <c r="B4063">
        <v>15.744</v>
      </c>
    </row>
    <row r="4064" spans="1:2" x14ac:dyDescent="0.3">
      <c r="A4064" t="s">
        <v>3769</v>
      </c>
      <c r="B4064">
        <v>16.239999999999998</v>
      </c>
    </row>
    <row r="4065" spans="1:2" x14ac:dyDescent="0.3">
      <c r="A4065" t="s">
        <v>3770</v>
      </c>
      <c r="B4065">
        <v>15.565</v>
      </c>
    </row>
    <row r="4066" spans="1:2" x14ac:dyDescent="0.3">
      <c r="A4066" t="s">
        <v>6312</v>
      </c>
      <c r="B4066">
        <v>15.813000000000001</v>
      </c>
    </row>
    <row r="4067" spans="1:2" x14ac:dyDescent="0.3">
      <c r="A4067" t="s">
        <v>3771</v>
      </c>
      <c r="B4067">
        <v>15.734</v>
      </c>
    </row>
    <row r="4068" spans="1:2" x14ac:dyDescent="0.3">
      <c r="A4068" t="s">
        <v>6313</v>
      </c>
      <c r="B4068">
        <v>15.74</v>
      </c>
    </row>
    <row r="4069" spans="1:2" x14ac:dyDescent="0.3">
      <c r="A4069" t="s">
        <v>3772</v>
      </c>
      <c r="B4069">
        <v>16.178999999999998</v>
      </c>
    </row>
    <row r="4070" spans="1:2" x14ac:dyDescent="0.3">
      <c r="A4070" t="s">
        <v>3773</v>
      </c>
      <c r="B4070">
        <v>16.603000000000002</v>
      </c>
    </row>
    <row r="4071" spans="1:2" x14ac:dyDescent="0.3">
      <c r="A4071" t="s">
        <v>3774</v>
      </c>
      <c r="B4071">
        <v>16.510000000000002</v>
      </c>
    </row>
    <row r="4072" spans="1:2" x14ac:dyDescent="0.3">
      <c r="A4072" t="s">
        <v>3775</v>
      </c>
      <c r="B4072">
        <v>16.350999999999999</v>
      </c>
    </row>
    <row r="4073" spans="1:2" x14ac:dyDescent="0.3">
      <c r="A4073" t="s">
        <v>3776</v>
      </c>
      <c r="B4073">
        <v>16.385999999999999</v>
      </c>
    </row>
    <row r="4074" spans="1:2" x14ac:dyDescent="0.3">
      <c r="A4074" t="s">
        <v>6316</v>
      </c>
      <c r="B4074">
        <v>16.64</v>
      </c>
    </row>
    <row r="4075" spans="1:2" x14ac:dyDescent="0.3">
      <c r="A4075" t="s">
        <v>3777</v>
      </c>
      <c r="B4075">
        <v>16.535</v>
      </c>
    </row>
    <row r="4076" spans="1:2" x14ac:dyDescent="0.3">
      <c r="A4076" t="s">
        <v>3778</v>
      </c>
      <c r="B4076">
        <v>17.125</v>
      </c>
    </row>
    <row r="4077" spans="1:2" x14ac:dyDescent="0.3">
      <c r="A4077" t="s">
        <v>3779</v>
      </c>
      <c r="B4077">
        <v>16.956</v>
      </c>
    </row>
    <row r="4078" spans="1:2" x14ac:dyDescent="0.3">
      <c r="A4078" t="s">
        <v>3780</v>
      </c>
      <c r="B4078">
        <v>17.073</v>
      </c>
    </row>
    <row r="4079" spans="1:2" x14ac:dyDescent="0.3">
      <c r="A4079" t="s">
        <v>3781</v>
      </c>
      <c r="B4079">
        <v>17.739000000000001</v>
      </c>
    </row>
    <row r="4080" spans="1:2" x14ac:dyDescent="0.3">
      <c r="A4080" t="s">
        <v>6318</v>
      </c>
      <c r="B4080">
        <v>17.809999999999999</v>
      </c>
    </row>
    <row r="4081" spans="1:2" x14ac:dyDescent="0.3">
      <c r="A4081" t="s">
        <v>6319</v>
      </c>
      <c r="B4081">
        <v>17.702999999999999</v>
      </c>
    </row>
    <row r="4082" spans="1:2" x14ac:dyDescent="0.3">
      <c r="A4082" t="s">
        <v>3782</v>
      </c>
      <c r="B4082">
        <v>17.946999999999999</v>
      </c>
    </row>
    <row r="4083" spans="1:2" x14ac:dyDescent="0.3">
      <c r="A4083" t="s">
        <v>3783</v>
      </c>
      <c r="B4083">
        <v>18.178999999999998</v>
      </c>
    </row>
    <row r="4084" spans="1:2" x14ac:dyDescent="0.3">
      <c r="A4084" t="s">
        <v>3784</v>
      </c>
      <c r="B4084">
        <v>18.346</v>
      </c>
    </row>
    <row r="4085" spans="1:2" x14ac:dyDescent="0.3">
      <c r="A4085" t="s">
        <v>3785</v>
      </c>
      <c r="B4085">
        <v>18.283999999999999</v>
      </c>
    </row>
    <row r="4086" spans="1:2" x14ac:dyDescent="0.3">
      <c r="A4086" t="s">
        <v>6320</v>
      </c>
      <c r="B4086">
        <v>18.391999999999999</v>
      </c>
    </row>
    <row r="4087" spans="1:2" x14ac:dyDescent="0.3">
      <c r="A4087" t="s">
        <v>3786</v>
      </c>
      <c r="B4087">
        <v>17.966999999999999</v>
      </c>
    </row>
    <row r="4088" spans="1:2" x14ac:dyDescent="0.3">
      <c r="A4088" t="s">
        <v>3787</v>
      </c>
      <c r="B4088">
        <v>18.068000000000001</v>
      </c>
    </row>
    <row r="4089" spans="1:2" x14ac:dyDescent="0.3">
      <c r="A4089" t="s">
        <v>3788</v>
      </c>
      <c r="B4089">
        <v>18.068000000000001</v>
      </c>
    </row>
    <row r="4090" spans="1:2" x14ac:dyDescent="0.3">
      <c r="A4090" t="s">
        <v>3789</v>
      </c>
      <c r="B4090">
        <v>16.757999999999999</v>
      </c>
    </row>
    <row r="4091" spans="1:2" x14ac:dyDescent="0.3">
      <c r="A4091" t="s">
        <v>3790</v>
      </c>
      <c r="B4091">
        <v>17.192</v>
      </c>
    </row>
    <row r="4092" spans="1:2" x14ac:dyDescent="0.3">
      <c r="A4092" t="s">
        <v>6321</v>
      </c>
      <c r="B4092">
        <v>17.172999999999998</v>
      </c>
    </row>
    <row r="4093" spans="1:2" x14ac:dyDescent="0.3">
      <c r="A4093" t="s">
        <v>3791</v>
      </c>
      <c r="B4093">
        <v>17.234999999999999</v>
      </c>
    </row>
    <row r="4094" spans="1:2" x14ac:dyDescent="0.3">
      <c r="A4094" t="s">
        <v>3792</v>
      </c>
      <c r="B4094">
        <v>17.305</v>
      </c>
    </row>
    <row r="4095" spans="1:2" x14ac:dyDescent="0.3">
      <c r="A4095" t="s">
        <v>3793</v>
      </c>
      <c r="B4095">
        <v>17.379000000000001</v>
      </c>
    </row>
    <row r="4096" spans="1:2" x14ac:dyDescent="0.3">
      <c r="A4096" t="s">
        <v>3794</v>
      </c>
      <c r="B4096">
        <v>17.18</v>
      </c>
    </row>
    <row r="4097" spans="1:2" x14ac:dyDescent="0.3">
      <c r="A4097" t="s">
        <v>3795</v>
      </c>
      <c r="B4097">
        <v>16.678000000000001</v>
      </c>
    </row>
    <row r="4098" spans="1:2" x14ac:dyDescent="0.3">
      <c r="A4098" t="s">
        <v>6322</v>
      </c>
      <c r="B4098">
        <v>16.739999999999998</v>
      </c>
    </row>
    <row r="4099" spans="1:2" x14ac:dyDescent="0.3">
      <c r="A4099" t="s">
        <v>3796</v>
      </c>
      <c r="B4099">
        <v>17.053999999999998</v>
      </c>
    </row>
    <row r="4100" spans="1:2" x14ac:dyDescent="0.3">
      <c r="A4100" t="s">
        <v>3797</v>
      </c>
      <c r="B4100">
        <v>16.856999999999999</v>
      </c>
    </row>
    <row r="4101" spans="1:2" x14ac:dyDescent="0.3">
      <c r="A4101" t="s">
        <v>3798</v>
      </c>
      <c r="B4101">
        <v>16.745000000000001</v>
      </c>
    </row>
    <row r="4102" spans="1:2" x14ac:dyDescent="0.3">
      <c r="A4102" t="s">
        <v>3799</v>
      </c>
      <c r="B4102">
        <v>16.777999999999999</v>
      </c>
    </row>
    <row r="4103" spans="1:2" x14ac:dyDescent="0.3">
      <c r="A4103" t="s">
        <v>3800</v>
      </c>
      <c r="B4103">
        <v>17.277999999999999</v>
      </c>
    </row>
    <row r="4104" spans="1:2" x14ac:dyDescent="0.3">
      <c r="A4104" t="s">
        <v>6324</v>
      </c>
      <c r="B4104">
        <v>17.306999999999999</v>
      </c>
    </row>
    <row r="4105" spans="1:2" x14ac:dyDescent="0.3">
      <c r="A4105" t="s">
        <v>6325</v>
      </c>
      <c r="B4105">
        <v>17.27</v>
      </c>
    </row>
    <row r="4106" spans="1:2" x14ac:dyDescent="0.3">
      <c r="A4106" t="s">
        <v>3801</v>
      </c>
      <c r="B4106">
        <v>16.361999999999998</v>
      </c>
    </row>
    <row r="4107" spans="1:2" x14ac:dyDescent="0.3">
      <c r="A4107" t="s">
        <v>3802</v>
      </c>
      <c r="B4107">
        <v>16.25</v>
      </c>
    </row>
    <row r="4108" spans="1:2" x14ac:dyDescent="0.3">
      <c r="A4108" t="s">
        <v>3803</v>
      </c>
      <c r="B4108">
        <v>16.370999999999999</v>
      </c>
    </row>
    <row r="4109" spans="1:2" x14ac:dyDescent="0.3">
      <c r="A4109" t="s">
        <v>3804</v>
      </c>
      <c r="B4109">
        <v>16.263000000000002</v>
      </c>
    </row>
    <row r="4110" spans="1:2" x14ac:dyDescent="0.3">
      <c r="A4110" t="s">
        <v>6327</v>
      </c>
      <c r="B4110">
        <v>16.251999999999999</v>
      </c>
    </row>
    <row r="4111" spans="1:2" x14ac:dyDescent="0.3">
      <c r="A4111" t="s">
        <v>3805</v>
      </c>
      <c r="B4111">
        <v>16.247</v>
      </c>
    </row>
    <row r="4112" spans="1:2" x14ac:dyDescent="0.3">
      <c r="A4112" t="s">
        <v>3806</v>
      </c>
      <c r="B4112">
        <v>16.181999999999999</v>
      </c>
    </row>
    <row r="4113" spans="1:2" x14ac:dyDescent="0.3">
      <c r="A4113" t="s">
        <v>3807</v>
      </c>
      <c r="B4113">
        <v>16.423999999999999</v>
      </c>
    </row>
    <row r="4114" spans="1:2" x14ac:dyDescent="0.3">
      <c r="A4114" t="s">
        <v>3808</v>
      </c>
      <c r="B4114">
        <v>16.582999999999998</v>
      </c>
    </row>
    <row r="4115" spans="1:2" x14ac:dyDescent="0.3">
      <c r="A4115" t="s">
        <v>3809</v>
      </c>
      <c r="B4115">
        <v>16.513000000000002</v>
      </c>
    </row>
    <row r="4116" spans="1:2" x14ac:dyDescent="0.3">
      <c r="A4116" t="s">
        <v>6329</v>
      </c>
      <c r="B4116">
        <v>16.623000000000001</v>
      </c>
    </row>
    <row r="4117" spans="1:2" x14ac:dyDescent="0.3">
      <c r="A4117" t="s">
        <v>3810</v>
      </c>
      <c r="B4117">
        <v>16.407</v>
      </c>
    </row>
    <row r="4118" spans="1:2" x14ac:dyDescent="0.3">
      <c r="A4118" t="s">
        <v>3811</v>
      </c>
      <c r="B4118">
        <v>16.257999999999999</v>
      </c>
    </row>
    <row r="4119" spans="1:2" x14ac:dyDescent="0.3">
      <c r="A4119" t="s">
        <v>3812</v>
      </c>
      <c r="B4119">
        <v>16.132000000000001</v>
      </c>
    </row>
    <row r="4120" spans="1:2" x14ac:dyDescent="0.3">
      <c r="A4120" t="s">
        <v>3813</v>
      </c>
      <c r="B4120">
        <v>16.132000000000001</v>
      </c>
    </row>
    <row r="4121" spans="1:2" x14ac:dyDescent="0.3">
      <c r="A4121" t="s">
        <v>3814</v>
      </c>
      <c r="B4121">
        <v>15.784000000000001</v>
      </c>
    </row>
    <row r="4122" spans="1:2" x14ac:dyDescent="0.3">
      <c r="A4122" t="s">
        <v>6330</v>
      </c>
      <c r="B4122">
        <v>15.843</v>
      </c>
    </row>
    <row r="4123" spans="1:2" x14ac:dyDescent="0.3">
      <c r="A4123" t="s">
        <v>3815</v>
      </c>
      <c r="B4123">
        <v>15.755000000000001</v>
      </c>
    </row>
    <row r="4124" spans="1:2" x14ac:dyDescent="0.3">
      <c r="A4124" t="s">
        <v>3816</v>
      </c>
      <c r="B4124">
        <v>15.613</v>
      </c>
    </row>
    <row r="4125" spans="1:2" x14ac:dyDescent="0.3">
      <c r="A4125" t="s">
        <v>3817</v>
      </c>
      <c r="B4125">
        <v>15.345000000000001</v>
      </c>
    </row>
    <row r="4126" spans="1:2" x14ac:dyDescent="0.3">
      <c r="A4126" t="s">
        <v>3818</v>
      </c>
      <c r="B4126">
        <v>15.493</v>
      </c>
    </row>
    <row r="4127" spans="1:2" x14ac:dyDescent="0.3">
      <c r="A4127" t="s">
        <v>3819</v>
      </c>
      <c r="B4127">
        <v>15.477</v>
      </c>
    </row>
    <row r="4128" spans="1:2" x14ac:dyDescent="0.3">
      <c r="A4128" t="s">
        <v>6331</v>
      </c>
      <c r="B4128">
        <v>15.585000000000001</v>
      </c>
    </row>
    <row r="4129" spans="1:2" x14ac:dyDescent="0.3">
      <c r="A4129" t="s">
        <v>3820</v>
      </c>
      <c r="B4129">
        <v>15.601000000000001</v>
      </c>
    </row>
    <row r="4130" spans="1:2" x14ac:dyDescent="0.3">
      <c r="A4130" t="s">
        <v>3821</v>
      </c>
      <c r="B4130">
        <v>15.561999999999999</v>
      </c>
    </row>
    <row r="4131" spans="1:2" x14ac:dyDescent="0.3">
      <c r="A4131" t="s">
        <v>3822</v>
      </c>
      <c r="B4131">
        <v>15.525</v>
      </c>
    </row>
    <row r="4132" spans="1:2" x14ac:dyDescent="0.3">
      <c r="A4132" t="s">
        <v>3823</v>
      </c>
      <c r="B4132">
        <v>16.097999999999999</v>
      </c>
    </row>
    <row r="4133" spans="1:2" x14ac:dyDescent="0.3">
      <c r="A4133" t="s">
        <v>3824</v>
      </c>
      <c r="B4133">
        <v>16.867000000000001</v>
      </c>
    </row>
    <row r="4134" spans="1:2" x14ac:dyDescent="0.3">
      <c r="A4134" t="s">
        <v>6332</v>
      </c>
      <c r="B4134">
        <v>16.797999999999998</v>
      </c>
    </row>
    <row r="4135" spans="1:2" x14ac:dyDescent="0.3">
      <c r="A4135" t="s">
        <v>3825</v>
      </c>
      <c r="B4135">
        <v>16.872</v>
      </c>
    </row>
    <row r="4136" spans="1:2" x14ac:dyDescent="0.3">
      <c r="A4136" t="s">
        <v>3826</v>
      </c>
      <c r="B4136">
        <v>16.963000000000001</v>
      </c>
    </row>
    <row r="4137" spans="1:2" x14ac:dyDescent="0.3">
      <c r="A4137" t="s">
        <v>3827</v>
      </c>
      <c r="B4137">
        <v>16.98</v>
      </c>
    </row>
    <row r="4138" spans="1:2" x14ac:dyDescent="0.3">
      <c r="A4138" t="s">
        <v>3828</v>
      </c>
      <c r="B4138">
        <v>17.122</v>
      </c>
    </row>
    <row r="4139" spans="1:2" x14ac:dyDescent="0.3">
      <c r="A4139" t="s">
        <v>3829</v>
      </c>
      <c r="B4139">
        <v>17.052</v>
      </c>
    </row>
    <row r="4140" spans="1:2" x14ac:dyDescent="0.3">
      <c r="A4140" t="s">
        <v>6333</v>
      </c>
      <c r="B4140">
        <v>16.91</v>
      </c>
    </row>
    <row r="4141" spans="1:2" x14ac:dyDescent="0.3">
      <c r="A4141" t="s">
        <v>3830</v>
      </c>
      <c r="B4141">
        <v>16.657</v>
      </c>
    </row>
    <row r="4142" spans="1:2" x14ac:dyDescent="0.3">
      <c r="A4142" t="s">
        <v>3831</v>
      </c>
      <c r="B4142">
        <v>16.581</v>
      </c>
    </row>
    <row r="4143" spans="1:2" x14ac:dyDescent="0.3">
      <c r="A4143" t="s">
        <v>3832</v>
      </c>
      <c r="B4143">
        <v>17.044</v>
      </c>
    </row>
    <row r="4144" spans="1:2" x14ac:dyDescent="0.3">
      <c r="A4144" t="s">
        <v>3833</v>
      </c>
      <c r="B4144">
        <v>16.686</v>
      </c>
    </row>
    <row r="4145" spans="1:2" x14ac:dyDescent="0.3">
      <c r="A4145" t="s">
        <v>6335</v>
      </c>
      <c r="B4145">
        <v>16.686</v>
      </c>
    </row>
    <row r="4146" spans="1:2" x14ac:dyDescent="0.3">
      <c r="A4146" t="s">
        <v>6336</v>
      </c>
      <c r="B4146">
        <v>17.071999999999999</v>
      </c>
    </row>
    <row r="4147" spans="1:2" x14ac:dyDescent="0.3">
      <c r="A4147" t="s">
        <v>3834</v>
      </c>
      <c r="B4147">
        <v>17.094999999999999</v>
      </c>
    </row>
    <row r="4148" spans="1:2" x14ac:dyDescent="0.3">
      <c r="A4148" t="s">
        <v>3835</v>
      </c>
      <c r="B4148">
        <v>16.824999999999999</v>
      </c>
    </row>
    <row r="4149" spans="1:2" x14ac:dyDescent="0.3">
      <c r="A4149" t="s">
        <v>3836</v>
      </c>
      <c r="B4149">
        <v>16.440000000000001</v>
      </c>
    </row>
    <row r="4150" spans="1:2" x14ac:dyDescent="0.3">
      <c r="A4150" t="s">
        <v>3837</v>
      </c>
      <c r="B4150">
        <v>16.164000000000001</v>
      </c>
    </row>
    <row r="4151" spans="1:2" x14ac:dyDescent="0.3">
      <c r="A4151" t="s">
        <v>3838</v>
      </c>
      <c r="B4151">
        <v>16.37</v>
      </c>
    </row>
    <row r="4152" spans="1:2" x14ac:dyDescent="0.3">
      <c r="A4152" t="s">
        <v>6337</v>
      </c>
      <c r="B4152">
        <v>16.46</v>
      </c>
    </row>
    <row r="4153" spans="1:2" x14ac:dyDescent="0.3">
      <c r="A4153" t="s">
        <v>3839</v>
      </c>
      <c r="B4153">
        <v>16.28</v>
      </c>
    </row>
    <row r="4154" spans="1:2" x14ac:dyDescent="0.3">
      <c r="A4154" t="s">
        <v>3840</v>
      </c>
      <c r="B4154">
        <v>16.151</v>
      </c>
    </row>
    <row r="4155" spans="1:2" x14ac:dyDescent="0.3">
      <c r="A4155" t="s">
        <v>3841</v>
      </c>
      <c r="B4155">
        <v>16.268999999999998</v>
      </c>
    </row>
    <row r="4156" spans="1:2" x14ac:dyDescent="0.3">
      <c r="A4156" t="s">
        <v>3842</v>
      </c>
      <c r="B4156">
        <v>16.276</v>
      </c>
    </row>
    <row r="4157" spans="1:2" x14ac:dyDescent="0.3">
      <c r="A4157" t="s">
        <v>3843</v>
      </c>
      <c r="B4157">
        <v>16.221</v>
      </c>
    </row>
    <row r="4158" spans="1:2" x14ac:dyDescent="0.3">
      <c r="A4158" t="s">
        <v>6339</v>
      </c>
      <c r="B4158">
        <v>16.312999999999999</v>
      </c>
    </row>
    <row r="4159" spans="1:2" x14ac:dyDescent="0.3">
      <c r="A4159" t="s">
        <v>3844</v>
      </c>
      <c r="B4159">
        <v>15.882999999999999</v>
      </c>
    </row>
    <row r="4160" spans="1:2" x14ac:dyDescent="0.3">
      <c r="A4160" t="s">
        <v>3845</v>
      </c>
      <c r="B4160">
        <v>16.001999999999999</v>
      </c>
    </row>
    <row r="4161" spans="1:2" x14ac:dyDescent="0.3">
      <c r="A4161" t="s">
        <v>3846</v>
      </c>
      <c r="B4161">
        <v>15.791</v>
      </c>
    </row>
    <row r="4162" spans="1:2" x14ac:dyDescent="0.3">
      <c r="A4162" t="s">
        <v>3847</v>
      </c>
      <c r="B4162">
        <v>15.824</v>
      </c>
    </row>
    <row r="4163" spans="1:2" x14ac:dyDescent="0.3">
      <c r="A4163" t="s">
        <v>3848</v>
      </c>
      <c r="B4163">
        <v>15.631</v>
      </c>
    </row>
    <row r="4164" spans="1:2" x14ac:dyDescent="0.3">
      <c r="A4164" t="s">
        <v>6342</v>
      </c>
      <c r="B4164">
        <v>15.77</v>
      </c>
    </row>
    <row r="4165" spans="1:2" x14ac:dyDescent="0.3">
      <c r="A4165" t="s">
        <v>3849</v>
      </c>
      <c r="B4165">
        <v>16.39</v>
      </c>
    </row>
    <row r="4166" spans="1:2" x14ac:dyDescent="0.3">
      <c r="A4166" t="s">
        <v>3850</v>
      </c>
      <c r="B4166">
        <v>16.587</v>
      </c>
    </row>
    <row r="4167" spans="1:2" x14ac:dyDescent="0.3">
      <c r="A4167" t="s">
        <v>3851</v>
      </c>
      <c r="B4167">
        <v>16.670000000000002</v>
      </c>
    </row>
    <row r="4168" spans="1:2" x14ac:dyDescent="0.3">
      <c r="A4168" t="s">
        <v>3852</v>
      </c>
      <c r="B4168">
        <v>16.123999999999999</v>
      </c>
    </row>
    <row r="4169" spans="1:2" x14ac:dyDescent="0.3">
      <c r="A4169" t="s">
        <v>3853</v>
      </c>
      <c r="B4169">
        <v>16.111000000000001</v>
      </c>
    </row>
    <row r="4170" spans="1:2" x14ac:dyDescent="0.3">
      <c r="A4170" t="s">
        <v>6343</v>
      </c>
      <c r="B4170">
        <v>16.175000000000001</v>
      </c>
    </row>
    <row r="4171" spans="1:2" x14ac:dyDescent="0.3">
      <c r="A4171" t="s">
        <v>3854</v>
      </c>
      <c r="B4171">
        <v>16.417999999999999</v>
      </c>
    </row>
    <row r="4172" spans="1:2" x14ac:dyDescent="0.3">
      <c r="A4172" t="s">
        <v>3855</v>
      </c>
      <c r="B4172">
        <v>16.556999999999999</v>
      </c>
    </row>
    <row r="4173" spans="1:2" x14ac:dyDescent="0.3">
      <c r="A4173" t="s">
        <v>3856</v>
      </c>
      <c r="B4173">
        <v>16.484000000000002</v>
      </c>
    </row>
    <row r="4174" spans="1:2" x14ac:dyDescent="0.3">
      <c r="A4174" t="s">
        <v>3857</v>
      </c>
      <c r="B4174">
        <v>16.271999999999998</v>
      </c>
    </row>
    <row r="4175" spans="1:2" x14ac:dyDescent="0.3">
      <c r="A4175" t="s">
        <v>3858</v>
      </c>
      <c r="B4175">
        <v>16.442</v>
      </c>
    </row>
    <row r="4176" spans="1:2" x14ac:dyDescent="0.3">
      <c r="A4176" t="s">
        <v>6344</v>
      </c>
      <c r="B4176">
        <v>16.468</v>
      </c>
    </row>
    <row r="4177" spans="1:2" x14ac:dyDescent="0.3">
      <c r="A4177" t="s">
        <v>3859</v>
      </c>
      <c r="B4177">
        <v>16.297999999999998</v>
      </c>
    </row>
    <row r="4178" spans="1:2" x14ac:dyDescent="0.3">
      <c r="A4178" t="s">
        <v>3860</v>
      </c>
      <c r="B4178">
        <v>16.510000000000002</v>
      </c>
    </row>
    <row r="4179" spans="1:2" x14ac:dyDescent="0.3">
      <c r="A4179" t="s">
        <v>3861</v>
      </c>
      <c r="B4179">
        <v>17.207000000000001</v>
      </c>
    </row>
    <row r="4180" spans="1:2" x14ac:dyDescent="0.3">
      <c r="A4180" t="s">
        <v>3862</v>
      </c>
      <c r="B4180">
        <v>17.449000000000002</v>
      </c>
    </row>
    <row r="4181" spans="1:2" x14ac:dyDescent="0.3">
      <c r="A4181" t="s">
        <v>3863</v>
      </c>
      <c r="B4181">
        <v>17.545000000000002</v>
      </c>
    </row>
    <row r="4182" spans="1:2" x14ac:dyDescent="0.3">
      <c r="A4182" t="s">
        <v>6345</v>
      </c>
      <c r="B4182">
        <v>17.559999999999999</v>
      </c>
    </row>
    <row r="4183" spans="1:2" x14ac:dyDescent="0.3">
      <c r="A4183" t="s">
        <v>3864</v>
      </c>
      <c r="B4183">
        <v>17.712</v>
      </c>
    </row>
    <row r="4184" spans="1:2" x14ac:dyDescent="0.3">
      <c r="A4184" t="s">
        <v>3865</v>
      </c>
      <c r="B4184">
        <v>17.05</v>
      </c>
    </row>
    <row r="4185" spans="1:2" x14ac:dyDescent="0.3">
      <c r="A4185" t="s">
        <v>3866</v>
      </c>
      <c r="B4185">
        <v>17.091999999999999</v>
      </c>
    </row>
    <row r="4186" spans="1:2" x14ac:dyDescent="0.3">
      <c r="A4186" t="s">
        <v>3867</v>
      </c>
      <c r="B4186">
        <v>17.111000000000001</v>
      </c>
    </row>
    <row r="4187" spans="1:2" x14ac:dyDescent="0.3">
      <c r="A4187" t="s">
        <v>3868</v>
      </c>
      <c r="B4187">
        <v>17.03</v>
      </c>
    </row>
    <row r="4188" spans="1:2" x14ac:dyDescent="0.3">
      <c r="A4188" t="s">
        <v>6346</v>
      </c>
      <c r="B4188">
        <v>17.024999999999999</v>
      </c>
    </row>
    <row r="4189" spans="1:2" x14ac:dyDescent="0.3">
      <c r="A4189" t="s">
        <v>6347</v>
      </c>
      <c r="B4189">
        <v>17.105</v>
      </c>
    </row>
    <row r="4190" spans="1:2" x14ac:dyDescent="0.3">
      <c r="A4190" t="s">
        <v>3869</v>
      </c>
      <c r="B4190">
        <v>16.734000000000002</v>
      </c>
    </row>
    <row r="4191" spans="1:2" x14ac:dyDescent="0.3">
      <c r="A4191" t="s">
        <v>3870</v>
      </c>
      <c r="B4191">
        <v>16.638000000000002</v>
      </c>
    </row>
    <row r="4192" spans="1:2" x14ac:dyDescent="0.3">
      <c r="A4192" t="s">
        <v>3871</v>
      </c>
      <c r="B4192">
        <v>16.652999999999999</v>
      </c>
    </row>
    <row r="4193" spans="1:2" x14ac:dyDescent="0.3">
      <c r="A4193" t="s">
        <v>3872</v>
      </c>
      <c r="B4193">
        <v>16.684000000000001</v>
      </c>
    </row>
    <row r="4194" spans="1:2" x14ac:dyDescent="0.3">
      <c r="A4194" t="s">
        <v>6348</v>
      </c>
      <c r="B4194">
        <v>16.702999999999999</v>
      </c>
    </row>
    <row r="4195" spans="1:2" x14ac:dyDescent="0.3">
      <c r="A4195" t="s">
        <v>3873</v>
      </c>
      <c r="B4195">
        <v>16.664000000000001</v>
      </c>
    </row>
    <row r="4196" spans="1:2" x14ac:dyDescent="0.3">
      <c r="A4196" t="s">
        <v>3874</v>
      </c>
      <c r="B4196">
        <v>16.783000000000001</v>
      </c>
    </row>
    <row r="4197" spans="1:2" x14ac:dyDescent="0.3">
      <c r="A4197" t="s">
        <v>3875</v>
      </c>
      <c r="B4197">
        <v>16.463999999999999</v>
      </c>
    </row>
    <row r="4198" spans="1:2" x14ac:dyDescent="0.3">
      <c r="A4198" t="s">
        <v>3876</v>
      </c>
      <c r="B4198">
        <v>16.088999999999999</v>
      </c>
    </row>
    <row r="4199" spans="1:2" x14ac:dyDescent="0.3">
      <c r="A4199" t="s">
        <v>3877</v>
      </c>
      <c r="B4199">
        <v>15.971</v>
      </c>
    </row>
    <row r="4200" spans="1:2" x14ac:dyDescent="0.3">
      <c r="A4200" t="s">
        <v>6350</v>
      </c>
      <c r="B4200">
        <v>15.993</v>
      </c>
    </row>
    <row r="4201" spans="1:2" x14ac:dyDescent="0.3">
      <c r="A4201" t="s">
        <v>3878</v>
      </c>
      <c r="B4201">
        <v>15.951000000000001</v>
      </c>
    </row>
    <row r="4202" spans="1:2" x14ac:dyDescent="0.3">
      <c r="A4202" t="s">
        <v>3879</v>
      </c>
      <c r="B4202">
        <v>15.949</v>
      </c>
    </row>
    <row r="4203" spans="1:2" x14ac:dyDescent="0.3">
      <c r="A4203" t="s">
        <v>3880</v>
      </c>
      <c r="B4203">
        <v>15.952</v>
      </c>
    </row>
    <row r="4204" spans="1:2" x14ac:dyDescent="0.3">
      <c r="A4204" t="s">
        <v>3881</v>
      </c>
      <c r="B4204">
        <v>15.952999999999999</v>
      </c>
    </row>
    <row r="4205" spans="1:2" x14ac:dyDescent="0.3">
      <c r="A4205" t="s">
        <v>3882</v>
      </c>
      <c r="B4205">
        <v>15.818</v>
      </c>
    </row>
    <row r="4206" spans="1:2" x14ac:dyDescent="0.3">
      <c r="A4206" t="s">
        <v>6351</v>
      </c>
      <c r="B4206">
        <v>15.983000000000001</v>
      </c>
    </row>
    <row r="4207" spans="1:2" x14ac:dyDescent="0.3">
      <c r="A4207" t="s">
        <v>3883</v>
      </c>
      <c r="B4207">
        <v>16.076000000000001</v>
      </c>
    </row>
    <row r="4208" spans="1:2" x14ac:dyDescent="0.3">
      <c r="A4208" t="s">
        <v>3884</v>
      </c>
      <c r="B4208">
        <v>15.958</v>
      </c>
    </row>
    <row r="4209" spans="1:2" x14ac:dyDescent="0.3">
      <c r="A4209" t="s">
        <v>3885</v>
      </c>
      <c r="B4209">
        <v>15.94</v>
      </c>
    </row>
    <row r="4210" spans="1:2" x14ac:dyDescent="0.3">
      <c r="A4210" t="s">
        <v>3886</v>
      </c>
      <c r="B4210">
        <v>16.148</v>
      </c>
    </row>
    <row r="4211" spans="1:2" x14ac:dyDescent="0.3">
      <c r="A4211" t="s">
        <v>3887</v>
      </c>
      <c r="B4211">
        <v>16.103999999999999</v>
      </c>
    </row>
    <row r="4212" spans="1:2" x14ac:dyDescent="0.3">
      <c r="A4212" t="s">
        <v>6352</v>
      </c>
      <c r="B4212">
        <v>16.077999999999999</v>
      </c>
    </row>
    <row r="4213" spans="1:2" x14ac:dyDescent="0.3">
      <c r="A4213" t="s">
        <v>3888</v>
      </c>
      <c r="B4213">
        <v>16.137</v>
      </c>
    </row>
    <row r="4214" spans="1:2" x14ac:dyDescent="0.3">
      <c r="A4214" t="s">
        <v>3889</v>
      </c>
      <c r="B4214">
        <v>15.731999999999999</v>
      </c>
    </row>
    <row r="4215" spans="1:2" x14ac:dyDescent="0.3">
      <c r="A4215" t="s">
        <v>3890</v>
      </c>
      <c r="B4215">
        <v>15.848000000000001</v>
      </c>
    </row>
    <row r="4216" spans="1:2" x14ac:dyDescent="0.3">
      <c r="A4216" t="s">
        <v>3891</v>
      </c>
      <c r="B4216">
        <v>15.805</v>
      </c>
    </row>
    <row r="4217" spans="1:2" x14ac:dyDescent="0.3">
      <c r="A4217" t="s">
        <v>3892</v>
      </c>
      <c r="B4217">
        <v>15.734999999999999</v>
      </c>
    </row>
    <row r="4218" spans="1:2" x14ac:dyDescent="0.3">
      <c r="A4218" t="s">
        <v>6353</v>
      </c>
      <c r="B4218">
        <v>15.928000000000001</v>
      </c>
    </row>
    <row r="4219" spans="1:2" x14ac:dyDescent="0.3">
      <c r="A4219" t="s">
        <v>3893</v>
      </c>
      <c r="B4219">
        <v>15.664</v>
      </c>
    </row>
    <row r="4220" spans="1:2" x14ac:dyDescent="0.3">
      <c r="A4220" t="s">
        <v>3894</v>
      </c>
      <c r="B4220">
        <v>15.551</v>
      </c>
    </row>
    <row r="4221" spans="1:2" x14ac:dyDescent="0.3">
      <c r="A4221" t="s">
        <v>3895</v>
      </c>
      <c r="B4221">
        <v>15.552</v>
      </c>
    </row>
    <row r="4222" spans="1:2" x14ac:dyDescent="0.3">
      <c r="A4222" t="s">
        <v>3896</v>
      </c>
      <c r="B4222">
        <v>15.537000000000001</v>
      </c>
    </row>
    <row r="4223" spans="1:2" x14ac:dyDescent="0.3">
      <c r="A4223" t="s">
        <v>6355</v>
      </c>
      <c r="B4223">
        <v>15.653</v>
      </c>
    </row>
    <row r="4224" spans="1:2" x14ac:dyDescent="0.3">
      <c r="A4224" t="s">
        <v>6356</v>
      </c>
      <c r="B4224">
        <v>15.685</v>
      </c>
    </row>
    <row r="4225" spans="1:2" x14ac:dyDescent="0.3">
      <c r="A4225" t="s">
        <v>3897</v>
      </c>
      <c r="B4225">
        <v>15.726000000000001</v>
      </c>
    </row>
    <row r="4226" spans="1:2" x14ac:dyDescent="0.3">
      <c r="A4226" t="s">
        <v>3898</v>
      </c>
      <c r="B4226">
        <v>14.95</v>
      </c>
    </row>
    <row r="4227" spans="1:2" x14ac:dyDescent="0.3">
      <c r="A4227" t="s">
        <v>3899</v>
      </c>
      <c r="B4227">
        <v>15.147</v>
      </c>
    </row>
    <row r="4228" spans="1:2" x14ac:dyDescent="0.3">
      <c r="A4228" t="s">
        <v>3900</v>
      </c>
      <c r="B4228">
        <v>15.345000000000001</v>
      </c>
    </row>
    <row r="4229" spans="1:2" x14ac:dyDescent="0.3">
      <c r="A4229" t="s">
        <v>3901</v>
      </c>
      <c r="B4229">
        <v>15.468</v>
      </c>
    </row>
    <row r="4230" spans="1:2" x14ac:dyDescent="0.3">
      <c r="A4230" t="s">
        <v>6357</v>
      </c>
      <c r="B4230">
        <v>15.615</v>
      </c>
    </row>
    <row r="4231" spans="1:2" x14ac:dyDescent="0.3">
      <c r="A4231" t="s">
        <v>3902</v>
      </c>
      <c r="B4231">
        <v>15.436</v>
      </c>
    </row>
    <row r="4232" spans="1:2" x14ac:dyDescent="0.3">
      <c r="A4232" t="s">
        <v>3903</v>
      </c>
      <c r="B4232">
        <v>15.295</v>
      </c>
    </row>
    <row r="4233" spans="1:2" x14ac:dyDescent="0.3">
      <c r="A4233" t="s">
        <v>3904</v>
      </c>
      <c r="B4233">
        <v>15.028</v>
      </c>
    </row>
    <row r="4234" spans="1:2" x14ac:dyDescent="0.3">
      <c r="A4234" t="s">
        <v>3905</v>
      </c>
      <c r="B4234">
        <v>14.964</v>
      </c>
    </row>
    <row r="4235" spans="1:2" x14ac:dyDescent="0.3">
      <c r="A4235" t="s">
        <v>3906</v>
      </c>
      <c r="B4235">
        <v>14.82</v>
      </c>
    </row>
    <row r="4236" spans="1:2" x14ac:dyDescent="0.3">
      <c r="A4236" t="s">
        <v>6358</v>
      </c>
      <c r="B4236">
        <v>14.823</v>
      </c>
    </row>
    <row r="4237" spans="1:2" x14ac:dyDescent="0.3">
      <c r="A4237" t="s">
        <v>3907</v>
      </c>
      <c r="B4237">
        <v>14.744999999999999</v>
      </c>
    </row>
    <row r="4238" spans="1:2" x14ac:dyDescent="0.3">
      <c r="A4238" t="s">
        <v>3908</v>
      </c>
      <c r="B4238">
        <v>14.769</v>
      </c>
    </row>
    <row r="4239" spans="1:2" x14ac:dyDescent="0.3">
      <c r="A4239" t="s">
        <v>3909</v>
      </c>
      <c r="B4239">
        <v>14.714</v>
      </c>
    </row>
    <row r="4240" spans="1:2" x14ac:dyDescent="0.3">
      <c r="A4240" t="s">
        <v>3910</v>
      </c>
      <c r="B4240">
        <v>14.683</v>
      </c>
    </row>
    <row r="4241" spans="1:2" x14ac:dyDescent="0.3">
      <c r="A4241" t="s">
        <v>3911</v>
      </c>
      <c r="B4241">
        <v>14.477</v>
      </c>
    </row>
    <row r="4242" spans="1:2" x14ac:dyDescent="0.3">
      <c r="A4242" t="s">
        <v>6359</v>
      </c>
      <c r="B4242">
        <v>14.654999999999999</v>
      </c>
    </row>
    <row r="4243" spans="1:2" x14ac:dyDescent="0.3">
      <c r="A4243" t="s">
        <v>3912</v>
      </c>
      <c r="B4243">
        <v>14.593999999999999</v>
      </c>
    </row>
    <row r="4244" spans="1:2" x14ac:dyDescent="0.3">
      <c r="A4244" t="s">
        <v>3913</v>
      </c>
      <c r="B4244">
        <v>14.631</v>
      </c>
    </row>
    <row r="4245" spans="1:2" x14ac:dyDescent="0.3">
      <c r="A4245" t="s">
        <v>3914</v>
      </c>
      <c r="B4245">
        <v>14.734</v>
      </c>
    </row>
    <row r="4246" spans="1:2" x14ac:dyDescent="0.3">
      <c r="A4246" t="s">
        <v>3915</v>
      </c>
      <c r="B4246">
        <v>15.975</v>
      </c>
    </row>
    <row r="4247" spans="1:2" x14ac:dyDescent="0.3">
      <c r="A4247" t="s">
        <v>3916</v>
      </c>
      <c r="B4247">
        <v>16.010000000000002</v>
      </c>
    </row>
    <row r="4248" spans="1:2" x14ac:dyDescent="0.3">
      <c r="A4248" t="s">
        <v>6360</v>
      </c>
      <c r="B4248">
        <v>14.705</v>
      </c>
    </row>
    <row r="4249" spans="1:2" x14ac:dyDescent="0.3">
      <c r="A4249" t="s">
        <v>3917</v>
      </c>
      <c r="B4249">
        <v>15.773</v>
      </c>
    </row>
    <row r="4250" spans="1:2" x14ac:dyDescent="0.3">
      <c r="A4250" t="s">
        <v>3918</v>
      </c>
      <c r="B4250">
        <v>15.817</v>
      </c>
    </row>
    <row r="4251" spans="1:2" x14ac:dyDescent="0.3">
      <c r="A4251" t="s">
        <v>3919</v>
      </c>
      <c r="B4251">
        <v>15.823</v>
      </c>
    </row>
    <row r="4252" spans="1:2" x14ac:dyDescent="0.3">
      <c r="A4252" t="s">
        <v>3920</v>
      </c>
      <c r="B4252">
        <v>15.952</v>
      </c>
    </row>
    <row r="4253" spans="1:2" x14ac:dyDescent="0.3">
      <c r="A4253" t="s">
        <v>3921</v>
      </c>
      <c r="B4253">
        <v>16.105</v>
      </c>
    </row>
    <row r="4254" spans="1:2" x14ac:dyDescent="0.3">
      <c r="A4254" t="s">
        <v>6362</v>
      </c>
      <c r="B4254">
        <v>14.725</v>
      </c>
    </row>
    <row r="4255" spans="1:2" x14ac:dyDescent="0.3">
      <c r="A4255" t="s">
        <v>3922</v>
      </c>
      <c r="B4255">
        <v>16.579999999999998</v>
      </c>
    </row>
    <row r="4256" spans="1:2" x14ac:dyDescent="0.3">
      <c r="A4256" t="s">
        <v>3923</v>
      </c>
      <c r="B4256">
        <v>16.567</v>
      </c>
    </row>
    <row r="4257" spans="1:2" x14ac:dyDescent="0.3">
      <c r="A4257" t="s">
        <v>3924</v>
      </c>
      <c r="B4257">
        <v>16.757999999999999</v>
      </c>
    </row>
    <row r="4258" spans="1:2" x14ac:dyDescent="0.3">
      <c r="A4258" t="s">
        <v>3925</v>
      </c>
      <c r="B4258">
        <v>16.681000000000001</v>
      </c>
    </row>
    <row r="4259" spans="1:2" x14ac:dyDescent="0.3">
      <c r="A4259" t="s">
        <v>3926</v>
      </c>
      <c r="B4259">
        <v>16.501999999999999</v>
      </c>
    </row>
    <row r="4260" spans="1:2" x14ac:dyDescent="0.3">
      <c r="A4260" t="s">
        <v>6363</v>
      </c>
      <c r="B4260">
        <v>15.2</v>
      </c>
    </row>
    <row r="4261" spans="1:2" x14ac:dyDescent="0.3">
      <c r="A4261" t="s">
        <v>3927</v>
      </c>
      <c r="B4261">
        <v>16.585999999999999</v>
      </c>
    </row>
    <row r="4262" spans="1:2" x14ac:dyDescent="0.3">
      <c r="A4262" t="s">
        <v>3928</v>
      </c>
      <c r="B4262">
        <v>16.065999999999999</v>
      </c>
    </row>
    <row r="4263" spans="1:2" x14ac:dyDescent="0.3">
      <c r="A4263" t="s">
        <v>3929</v>
      </c>
      <c r="B4263">
        <v>16.452999999999999</v>
      </c>
    </row>
    <row r="4264" spans="1:2" x14ac:dyDescent="0.3">
      <c r="A4264" t="s">
        <v>3930</v>
      </c>
      <c r="B4264">
        <v>16.791</v>
      </c>
    </row>
    <row r="4265" spans="1:2" x14ac:dyDescent="0.3">
      <c r="A4265" t="s">
        <v>3931</v>
      </c>
      <c r="B4265">
        <v>16.57</v>
      </c>
    </row>
    <row r="4266" spans="1:2" x14ac:dyDescent="0.3">
      <c r="A4266" t="s">
        <v>6364</v>
      </c>
      <c r="B4266">
        <v>15.34</v>
      </c>
    </row>
    <row r="4267" spans="1:2" x14ac:dyDescent="0.3">
      <c r="A4267" t="s">
        <v>3932</v>
      </c>
      <c r="B4267">
        <v>16.012</v>
      </c>
    </row>
    <row r="4268" spans="1:2" x14ac:dyDescent="0.3">
      <c r="A4268" t="s">
        <v>3933</v>
      </c>
      <c r="B4268">
        <v>15.863</v>
      </c>
    </row>
    <row r="4269" spans="1:2" x14ac:dyDescent="0.3">
      <c r="A4269" t="s">
        <v>3934</v>
      </c>
      <c r="B4269">
        <v>15.287000000000001</v>
      </c>
    </row>
    <row r="4270" spans="1:2" x14ac:dyDescent="0.3">
      <c r="A4270" t="s">
        <v>3935</v>
      </c>
      <c r="B4270">
        <v>15.654999999999999</v>
      </c>
    </row>
    <row r="4271" spans="1:2" x14ac:dyDescent="0.3">
      <c r="A4271" t="s">
        <v>3936</v>
      </c>
      <c r="B4271">
        <v>15.772</v>
      </c>
    </row>
    <row r="4272" spans="1:2" x14ac:dyDescent="0.3">
      <c r="A4272" t="s">
        <v>6365</v>
      </c>
      <c r="B4272">
        <v>14.53</v>
      </c>
    </row>
    <row r="4273" spans="1:2" x14ac:dyDescent="0.3">
      <c r="A4273" t="s">
        <v>3937</v>
      </c>
      <c r="B4273">
        <v>15.811999999999999</v>
      </c>
    </row>
    <row r="4274" spans="1:2" x14ac:dyDescent="0.3">
      <c r="A4274" t="s">
        <v>3938</v>
      </c>
      <c r="B4274">
        <v>15.85</v>
      </c>
    </row>
    <row r="4275" spans="1:2" x14ac:dyDescent="0.3">
      <c r="A4275" t="s">
        <v>3939</v>
      </c>
      <c r="B4275">
        <v>15.891999999999999</v>
      </c>
    </row>
    <row r="4276" spans="1:2" x14ac:dyDescent="0.3">
      <c r="A4276" t="s">
        <v>3940</v>
      </c>
      <c r="B4276">
        <v>15.930999999999999</v>
      </c>
    </row>
    <row r="4277" spans="1:2" x14ac:dyDescent="0.3">
      <c r="A4277" t="s">
        <v>3941</v>
      </c>
      <c r="B4277">
        <v>15.752000000000001</v>
      </c>
    </row>
    <row r="4278" spans="1:2" x14ac:dyDescent="0.3">
      <c r="A4278" t="s">
        <v>6366</v>
      </c>
      <c r="B4278">
        <v>14.62</v>
      </c>
    </row>
    <row r="4279" spans="1:2" x14ac:dyDescent="0.3">
      <c r="A4279" t="s">
        <v>6367</v>
      </c>
      <c r="B4279">
        <v>14.515000000000001</v>
      </c>
    </row>
    <row r="4280" spans="1:2" x14ac:dyDescent="0.3">
      <c r="A4280" t="s">
        <v>3942</v>
      </c>
      <c r="B4280">
        <v>15.983000000000001</v>
      </c>
    </row>
    <row r="4281" spans="1:2" x14ac:dyDescent="0.3">
      <c r="A4281" t="s">
        <v>3943</v>
      </c>
      <c r="B4281">
        <v>15.788</v>
      </c>
    </row>
    <row r="4282" spans="1:2" x14ac:dyDescent="0.3">
      <c r="A4282" t="s">
        <v>3944</v>
      </c>
      <c r="B4282">
        <v>15.871</v>
      </c>
    </row>
    <row r="4283" spans="1:2" x14ac:dyDescent="0.3">
      <c r="A4283" t="s">
        <v>3945</v>
      </c>
      <c r="B4283">
        <v>15.718999999999999</v>
      </c>
    </row>
    <row r="4284" spans="1:2" x14ac:dyDescent="0.3">
      <c r="A4284" t="s">
        <v>6368</v>
      </c>
      <c r="B4284">
        <v>14.505000000000001</v>
      </c>
    </row>
    <row r="4285" spans="1:2" x14ac:dyDescent="0.3">
      <c r="A4285" t="s">
        <v>3946</v>
      </c>
      <c r="B4285">
        <v>15.579000000000001</v>
      </c>
    </row>
    <row r="4286" spans="1:2" x14ac:dyDescent="0.3">
      <c r="A4286" t="s">
        <v>3947</v>
      </c>
      <c r="B4286">
        <v>15.542</v>
      </c>
    </row>
    <row r="4287" spans="1:2" x14ac:dyDescent="0.3">
      <c r="A4287" t="s">
        <v>3948</v>
      </c>
      <c r="B4287">
        <v>16.106000000000002</v>
      </c>
    </row>
    <row r="4288" spans="1:2" x14ac:dyDescent="0.3">
      <c r="A4288" t="s">
        <v>3949</v>
      </c>
      <c r="B4288">
        <v>16.204999999999998</v>
      </c>
    </row>
    <row r="4289" spans="1:2" x14ac:dyDescent="0.3">
      <c r="A4289" t="s">
        <v>3950</v>
      </c>
      <c r="B4289">
        <v>16.363</v>
      </c>
    </row>
    <row r="4290" spans="1:2" x14ac:dyDescent="0.3">
      <c r="A4290" t="s">
        <v>6369</v>
      </c>
      <c r="B4290">
        <v>15.154999999999999</v>
      </c>
    </row>
    <row r="4291" spans="1:2" x14ac:dyDescent="0.3">
      <c r="A4291" t="s">
        <v>3951</v>
      </c>
      <c r="B4291">
        <v>16.422999999999998</v>
      </c>
    </row>
    <row r="4292" spans="1:2" x14ac:dyDescent="0.3">
      <c r="A4292" t="s">
        <v>3952</v>
      </c>
      <c r="B4292">
        <v>15.945</v>
      </c>
    </row>
    <row r="4293" spans="1:2" x14ac:dyDescent="0.3">
      <c r="A4293" t="s">
        <v>3953</v>
      </c>
      <c r="B4293">
        <v>15.956</v>
      </c>
    </row>
    <row r="4294" spans="1:2" x14ac:dyDescent="0.3">
      <c r="A4294" t="s">
        <v>3954</v>
      </c>
      <c r="B4294">
        <v>16.298999999999999</v>
      </c>
    </row>
    <row r="4295" spans="1:2" x14ac:dyDescent="0.3">
      <c r="A4295" t="s">
        <v>3955</v>
      </c>
      <c r="B4295">
        <v>16.283000000000001</v>
      </c>
    </row>
    <row r="4296" spans="1:2" x14ac:dyDescent="0.3">
      <c r="A4296" t="s">
        <v>6370</v>
      </c>
      <c r="B4296">
        <v>15.105</v>
      </c>
    </row>
    <row r="4297" spans="1:2" x14ac:dyDescent="0.3">
      <c r="A4297" t="s">
        <v>3956</v>
      </c>
      <c r="B4297">
        <v>15.701000000000001</v>
      </c>
    </row>
    <row r="4298" spans="1:2" x14ac:dyDescent="0.3">
      <c r="A4298" t="s">
        <v>3957</v>
      </c>
      <c r="B4298">
        <v>15.723000000000001</v>
      </c>
    </row>
    <row r="4299" spans="1:2" x14ac:dyDescent="0.3">
      <c r="A4299" t="s">
        <v>3958</v>
      </c>
      <c r="B4299">
        <v>15.663</v>
      </c>
    </row>
    <row r="4300" spans="1:2" x14ac:dyDescent="0.3">
      <c r="A4300" t="s">
        <v>3959</v>
      </c>
      <c r="B4300">
        <v>15.653</v>
      </c>
    </row>
    <row r="4301" spans="1:2" x14ac:dyDescent="0.3">
      <c r="A4301" t="s">
        <v>3960</v>
      </c>
      <c r="B4301">
        <v>16.382999999999999</v>
      </c>
    </row>
    <row r="4302" spans="1:2" x14ac:dyDescent="0.3">
      <c r="A4302" t="s">
        <v>6371</v>
      </c>
      <c r="B4302">
        <v>15.22</v>
      </c>
    </row>
    <row r="4303" spans="1:2" x14ac:dyDescent="0.3">
      <c r="A4303" t="s">
        <v>3961</v>
      </c>
      <c r="B4303">
        <v>16.832000000000001</v>
      </c>
    </row>
    <row r="4304" spans="1:2" x14ac:dyDescent="0.3">
      <c r="A4304" t="s">
        <v>3962</v>
      </c>
      <c r="B4304">
        <v>17.106999999999999</v>
      </c>
    </row>
    <row r="4305" spans="1:2" x14ac:dyDescent="0.3">
      <c r="A4305" t="s">
        <v>3963</v>
      </c>
      <c r="B4305">
        <v>17.216000000000001</v>
      </c>
    </row>
    <row r="4306" spans="1:2" x14ac:dyDescent="0.3">
      <c r="A4306" t="s">
        <v>3964</v>
      </c>
      <c r="B4306">
        <v>16.890999999999998</v>
      </c>
    </row>
    <row r="4307" spans="1:2" x14ac:dyDescent="0.3">
      <c r="A4307" t="s">
        <v>3965</v>
      </c>
      <c r="B4307">
        <v>16.949000000000002</v>
      </c>
    </row>
    <row r="4308" spans="1:2" x14ac:dyDescent="0.3">
      <c r="A4308" t="s">
        <v>6372</v>
      </c>
      <c r="B4308">
        <v>15.79</v>
      </c>
    </row>
    <row r="4309" spans="1:2" x14ac:dyDescent="0.3">
      <c r="A4309" t="s">
        <v>3966</v>
      </c>
      <c r="B4309">
        <v>17.003</v>
      </c>
    </row>
    <row r="4310" spans="1:2" x14ac:dyDescent="0.3">
      <c r="A4310" t="s">
        <v>3967</v>
      </c>
      <c r="B4310">
        <v>17.042999999999999</v>
      </c>
    </row>
    <row r="4311" spans="1:2" x14ac:dyDescent="0.3">
      <c r="A4311" t="s">
        <v>3968</v>
      </c>
      <c r="B4311">
        <v>17.239000000000001</v>
      </c>
    </row>
    <row r="4312" spans="1:2" x14ac:dyDescent="0.3">
      <c r="A4312" t="s">
        <v>3969</v>
      </c>
      <c r="B4312">
        <v>17.283000000000001</v>
      </c>
    </row>
    <row r="4313" spans="1:2" x14ac:dyDescent="0.3">
      <c r="A4313" t="s">
        <v>3970</v>
      </c>
      <c r="B4313">
        <v>17.233000000000001</v>
      </c>
    </row>
    <row r="4314" spans="1:2" x14ac:dyDescent="0.3">
      <c r="A4314" t="s">
        <v>6373</v>
      </c>
      <c r="B4314">
        <v>16.015000000000001</v>
      </c>
    </row>
    <row r="4315" spans="1:2" x14ac:dyDescent="0.3">
      <c r="A4315" t="s">
        <v>3971</v>
      </c>
      <c r="B4315">
        <v>16.959</v>
      </c>
    </row>
    <row r="4316" spans="1:2" x14ac:dyDescent="0.3">
      <c r="A4316" t="s">
        <v>3972</v>
      </c>
      <c r="B4316">
        <v>17.030999999999999</v>
      </c>
    </row>
    <row r="4317" spans="1:2" x14ac:dyDescent="0.3">
      <c r="A4317" t="s">
        <v>3973</v>
      </c>
      <c r="B4317">
        <v>16.823</v>
      </c>
    </row>
    <row r="4318" spans="1:2" x14ac:dyDescent="0.3">
      <c r="A4318" t="s">
        <v>3974</v>
      </c>
      <c r="B4318">
        <v>16.951000000000001</v>
      </c>
    </row>
    <row r="4319" spans="1:2" x14ac:dyDescent="0.3">
      <c r="A4319" t="s">
        <v>3975</v>
      </c>
      <c r="B4319">
        <v>16.939</v>
      </c>
    </row>
    <row r="4320" spans="1:2" x14ac:dyDescent="0.3">
      <c r="A4320" t="s">
        <v>6375</v>
      </c>
      <c r="B4320">
        <v>15.84</v>
      </c>
    </row>
    <row r="4321" spans="1:2" x14ac:dyDescent="0.3">
      <c r="A4321" t="s">
        <v>3976</v>
      </c>
      <c r="B4321">
        <v>17.021000000000001</v>
      </c>
    </row>
    <row r="4322" spans="1:2" x14ac:dyDescent="0.3">
      <c r="A4322" t="s">
        <v>3977</v>
      </c>
      <c r="B4322">
        <v>16.978999999999999</v>
      </c>
    </row>
    <row r="4323" spans="1:2" x14ac:dyDescent="0.3">
      <c r="A4323" t="s">
        <v>3978</v>
      </c>
      <c r="B4323">
        <v>17.411999999999999</v>
      </c>
    </row>
    <row r="4324" spans="1:2" x14ac:dyDescent="0.3">
      <c r="A4324" t="s">
        <v>3979</v>
      </c>
      <c r="B4324">
        <v>16.712</v>
      </c>
    </row>
    <row r="4325" spans="1:2" x14ac:dyDescent="0.3">
      <c r="A4325" t="s">
        <v>3980</v>
      </c>
      <c r="B4325">
        <v>16.728000000000002</v>
      </c>
    </row>
    <row r="4326" spans="1:2" x14ac:dyDescent="0.3">
      <c r="A4326" t="s">
        <v>6376</v>
      </c>
      <c r="B4326">
        <v>15.505000000000001</v>
      </c>
    </row>
    <row r="4327" spans="1:2" x14ac:dyDescent="0.3">
      <c r="A4327" t="s">
        <v>3981</v>
      </c>
      <c r="B4327">
        <v>16.567</v>
      </c>
    </row>
    <row r="4328" spans="1:2" x14ac:dyDescent="0.3">
      <c r="A4328" t="s">
        <v>3982</v>
      </c>
      <c r="B4328">
        <v>16.398</v>
      </c>
    </row>
    <row r="4329" spans="1:2" x14ac:dyDescent="0.3">
      <c r="A4329" t="s">
        <v>3983</v>
      </c>
      <c r="B4329">
        <v>16.216999999999999</v>
      </c>
    </row>
    <row r="4330" spans="1:2" x14ac:dyDescent="0.3">
      <c r="A4330" t="s">
        <v>3984</v>
      </c>
      <c r="B4330">
        <v>16.123999999999999</v>
      </c>
    </row>
    <row r="4331" spans="1:2" x14ac:dyDescent="0.3">
      <c r="A4331" t="s">
        <v>3985</v>
      </c>
      <c r="B4331">
        <v>15.845000000000001</v>
      </c>
    </row>
    <row r="4332" spans="1:2" x14ac:dyDescent="0.3">
      <c r="A4332" t="s">
        <v>6378</v>
      </c>
      <c r="B4332">
        <v>14.71</v>
      </c>
    </row>
    <row r="4333" spans="1:2" x14ac:dyDescent="0.3">
      <c r="A4333" t="s">
        <v>3986</v>
      </c>
      <c r="B4333">
        <v>15.571999999999999</v>
      </c>
    </row>
    <row r="4334" spans="1:2" x14ac:dyDescent="0.3">
      <c r="A4334" t="s">
        <v>3987</v>
      </c>
      <c r="B4334">
        <v>15.507999999999999</v>
      </c>
    </row>
    <row r="4335" spans="1:2" x14ac:dyDescent="0.3">
      <c r="A4335" t="s">
        <v>3988</v>
      </c>
      <c r="B4335">
        <v>15.420999999999999</v>
      </c>
    </row>
    <row r="4336" spans="1:2" x14ac:dyDescent="0.3">
      <c r="A4336" t="s">
        <v>3989</v>
      </c>
      <c r="B4336">
        <v>15.377000000000001</v>
      </c>
    </row>
    <row r="4337" spans="1:2" x14ac:dyDescent="0.3">
      <c r="A4337" t="s">
        <v>3990</v>
      </c>
      <c r="B4337">
        <v>15.333</v>
      </c>
    </row>
    <row r="4338" spans="1:2" x14ac:dyDescent="0.3">
      <c r="A4338" t="s">
        <v>6381</v>
      </c>
      <c r="B4338">
        <v>14.365</v>
      </c>
    </row>
    <row r="4339" spans="1:2" x14ac:dyDescent="0.3">
      <c r="A4339" t="s">
        <v>3991</v>
      </c>
      <c r="B4339">
        <v>15.365</v>
      </c>
    </row>
    <row r="4340" spans="1:2" x14ac:dyDescent="0.3">
      <c r="A4340" t="s">
        <v>3992</v>
      </c>
      <c r="B4340">
        <v>15.313000000000001</v>
      </c>
    </row>
    <row r="4341" spans="1:2" x14ac:dyDescent="0.3">
      <c r="A4341" t="s">
        <v>3993</v>
      </c>
      <c r="B4341">
        <v>15.231</v>
      </c>
    </row>
    <row r="4342" spans="1:2" x14ac:dyDescent="0.3">
      <c r="A4342" t="s">
        <v>3994</v>
      </c>
      <c r="B4342">
        <v>15.35</v>
      </c>
    </row>
    <row r="4343" spans="1:2" x14ac:dyDescent="0.3">
      <c r="A4343" t="s">
        <v>3995</v>
      </c>
      <c r="B4343">
        <v>15.226000000000001</v>
      </c>
    </row>
    <row r="4344" spans="1:2" x14ac:dyDescent="0.3">
      <c r="A4344" t="s">
        <v>6382</v>
      </c>
      <c r="B4344">
        <v>14.125</v>
      </c>
    </row>
    <row r="4345" spans="1:2" x14ac:dyDescent="0.3">
      <c r="A4345" t="s">
        <v>3996</v>
      </c>
      <c r="B4345">
        <v>15.163</v>
      </c>
    </row>
    <row r="4346" spans="1:2" x14ac:dyDescent="0.3">
      <c r="A4346" t="s">
        <v>3997</v>
      </c>
      <c r="B4346">
        <v>15.291</v>
      </c>
    </row>
    <row r="4347" spans="1:2" x14ac:dyDescent="0.3">
      <c r="A4347" t="s">
        <v>3998</v>
      </c>
      <c r="B4347">
        <v>15.282999999999999</v>
      </c>
    </row>
    <row r="4348" spans="1:2" x14ac:dyDescent="0.3">
      <c r="A4348" t="s">
        <v>6383</v>
      </c>
      <c r="B4348">
        <v>14.23</v>
      </c>
    </row>
    <row r="4349" spans="1:2" x14ac:dyDescent="0.3">
      <c r="A4349" t="s">
        <v>3999</v>
      </c>
      <c r="B4349">
        <v>15.157</v>
      </c>
    </row>
    <row r="4350" spans="1:2" x14ac:dyDescent="0.3">
      <c r="A4350" t="s">
        <v>6384</v>
      </c>
      <c r="B4350">
        <v>14.035</v>
      </c>
    </row>
    <row r="4351" spans="1:2" x14ac:dyDescent="0.3">
      <c r="A4351" t="s">
        <v>4000</v>
      </c>
      <c r="B4351">
        <v>15.199</v>
      </c>
    </row>
    <row r="4352" spans="1:2" x14ac:dyDescent="0.3">
      <c r="A4352" t="s">
        <v>4001</v>
      </c>
      <c r="B4352">
        <v>15.132</v>
      </c>
    </row>
    <row r="4353" spans="1:2" x14ac:dyDescent="0.3">
      <c r="A4353" t="s">
        <v>4002</v>
      </c>
      <c r="B4353">
        <v>15.058</v>
      </c>
    </row>
    <row r="4354" spans="1:2" x14ac:dyDescent="0.3">
      <c r="A4354" t="s">
        <v>4003</v>
      </c>
      <c r="B4354">
        <v>15.14</v>
      </c>
    </row>
    <row r="4355" spans="1:2" x14ac:dyDescent="0.3">
      <c r="A4355" t="s">
        <v>4004</v>
      </c>
      <c r="B4355">
        <v>15.597</v>
      </c>
    </row>
    <row r="4356" spans="1:2" x14ac:dyDescent="0.3">
      <c r="A4356" t="s">
        <v>6386</v>
      </c>
      <c r="B4356">
        <v>14.47</v>
      </c>
    </row>
    <row r="4357" spans="1:2" x14ac:dyDescent="0.3">
      <c r="A4357" t="s">
        <v>4005</v>
      </c>
      <c r="B4357">
        <v>15.398</v>
      </c>
    </row>
    <row r="4358" spans="1:2" x14ac:dyDescent="0.3">
      <c r="A4358" t="s">
        <v>4006</v>
      </c>
      <c r="B4358">
        <v>15.177</v>
      </c>
    </row>
    <row r="4359" spans="1:2" x14ac:dyDescent="0.3">
      <c r="A4359" t="s">
        <v>4007</v>
      </c>
      <c r="B4359">
        <v>15.250999999999999</v>
      </c>
    </row>
    <row r="4360" spans="1:2" x14ac:dyDescent="0.3">
      <c r="A4360" t="s">
        <v>4008</v>
      </c>
      <c r="B4360">
        <v>15.170999999999999</v>
      </c>
    </row>
    <row r="4361" spans="1:2" x14ac:dyDescent="0.3">
      <c r="A4361" t="s">
        <v>4009</v>
      </c>
      <c r="B4361">
        <v>14.904</v>
      </c>
    </row>
    <row r="4362" spans="1:2" x14ac:dyDescent="0.3">
      <c r="A4362" t="s">
        <v>6387</v>
      </c>
      <c r="B4362">
        <v>13.94</v>
      </c>
    </row>
    <row r="4363" spans="1:2" x14ac:dyDescent="0.3">
      <c r="A4363" t="s">
        <v>4010</v>
      </c>
      <c r="B4363">
        <v>14.715999999999999</v>
      </c>
    </row>
    <row r="4364" spans="1:2" x14ac:dyDescent="0.3">
      <c r="A4364" t="s">
        <v>4011</v>
      </c>
      <c r="B4364">
        <v>14.794</v>
      </c>
    </row>
    <row r="4365" spans="1:2" x14ac:dyDescent="0.3">
      <c r="A4365" t="s">
        <v>4012</v>
      </c>
      <c r="B4365">
        <v>15.291</v>
      </c>
    </row>
    <row r="4366" spans="1:2" x14ac:dyDescent="0.3">
      <c r="A4366" t="s">
        <v>4013</v>
      </c>
      <c r="B4366">
        <v>14.744</v>
      </c>
    </row>
    <row r="4367" spans="1:2" x14ac:dyDescent="0.3">
      <c r="A4367" t="s">
        <v>4014</v>
      </c>
      <c r="B4367">
        <v>15.135999999999999</v>
      </c>
    </row>
    <row r="4368" spans="1:2" x14ac:dyDescent="0.3">
      <c r="A4368" t="s">
        <v>6388</v>
      </c>
      <c r="B4368">
        <v>14.06</v>
      </c>
    </row>
    <row r="4369" spans="1:2" x14ac:dyDescent="0.3">
      <c r="A4369" t="s">
        <v>4015</v>
      </c>
      <c r="B4369">
        <v>15.364000000000001</v>
      </c>
    </row>
    <row r="4370" spans="1:2" x14ac:dyDescent="0.3">
      <c r="A4370" t="s">
        <v>4016</v>
      </c>
      <c r="B4370">
        <v>15.358000000000001</v>
      </c>
    </row>
    <row r="4371" spans="1:2" x14ac:dyDescent="0.3">
      <c r="A4371" t="s">
        <v>4017</v>
      </c>
      <c r="B4371">
        <v>15.331</v>
      </c>
    </row>
    <row r="4372" spans="1:2" x14ac:dyDescent="0.3">
      <c r="A4372" t="s">
        <v>4018</v>
      </c>
      <c r="B4372">
        <v>15.425000000000001</v>
      </c>
    </row>
    <row r="4373" spans="1:2" x14ac:dyDescent="0.3">
      <c r="A4373" t="s">
        <v>6389</v>
      </c>
      <c r="B4373">
        <v>14.34</v>
      </c>
    </row>
    <row r="4374" spans="1:2" x14ac:dyDescent="0.3">
      <c r="A4374" t="s">
        <v>4019</v>
      </c>
      <c r="B4374">
        <v>14.929</v>
      </c>
    </row>
    <row r="4375" spans="1:2" x14ac:dyDescent="0.3">
      <c r="A4375" t="s">
        <v>4020</v>
      </c>
      <c r="B4375">
        <v>14.976000000000001</v>
      </c>
    </row>
    <row r="4376" spans="1:2" x14ac:dyDescent="0.3">
      <c r="A4376" t="s">
        <v>4021</v>
      </c>
      <c r="B4376">
        <v>14.897</v>
      </c>
    </row>
    <row r="4377" spans="1:2" x14ac:dyDescent="0.3">
      <c r="A4377" t="s">
        <v>4022</v>
      </c>
      <c r="B4377">
        <v>14.845000000000001</v>
      </c>
    </row>
    <row r="4378" spans="1:2" x14ac:dyDescent="0.3">
      <c r="A4378" t="s">
        <v>6390</v>
      </c>
      <c r="B4378">
        <v>13.89</v>
      </c>
    </row>
    <row r="4379" spans="1:2" x14ac:dyDescent="0.3">
      <c r="A4379" t="s">
        <v>4023</v>
      </c>
      <c r="B4379">
        <v>14.88</v>
      </c>
    </row>
    <row r="4380" spans="1:2" x14ac:dyDescent="0.3">
      <c r="A4380" t="s">
        <v>4024</v>
      </c>
      <c r="B4380">
        <v>15.007999999999999</v>
      </c>
    </row>
    <row r="4381" spans="1:2" x14ac:dyDescent="0.3">
      <c r="A4381" t="s">
        <v>4025</v>
      </c>
      <c r="B4381">
        <v>15.005000000000001</v>
      </c>
    </row>
    <row r="4382" spans="1:2" x14ac:dyDescent="0.3">
      <c r="A4382" t="s">
        <v>4026</v>
      </c>
      <c r="B4382">
        <v>15.367000000000001</v>
      </c>
    </row>
    <row r="4383" spans="1:2" x14ac:dyDescent="0.3">
      <c r="A4383" t="s">
        <v>4027</v>
      </c>
      <c r="B4383">
        <v>14.942</v>
      </c>
    </row>
    <row r="4384" spans="1:2" x14ac:dyDescent="0.3">
      <c r="A4384" t="s">
        <v>6391</v>
      </c>
      <c r="B4384">
        <v>13.945</v>
      </c>
    </row>
    <row r="4385" spans="1:2" x14ac:dyDescent="0.3">
      <c r="A4385" t="s">
        <v>4028</v>
      </c>
      <c r="B4385">
        <v>14.871</v>
      </c>
    </row>
    <row r="4386" spans="1:2" x14ac:dyDescent="0.3">
      <c r="A4386" t="s">
        <v>4029</v>
      </c>
      <c r="B4386">
        <v>14.752000000000001</v>
      </c>
    </row>
    <row r="4387" spans="1:2" x14ac:dyDescent="0.3">
      <c r="A4387" t="s">
        <v>4030</v>
      </c>
      <c r="B4387">
        <v>15.156000000000001</v>
      </c>
    </row>
    <row r="4388" spans="1:2" x14ac:dyDescent="0.3">
      <c r="A4388" t="s">
        <v>4031</v>
      </c>
      <c r="B4388">
        <v>14.699</v>
      </c>
    </row>
    <row r="4389" spans="1:2" x14ac:dyDescent="0.3">
      <c r="A4389" t="s">
        <v>4032</v>
      </c>
      <c r="B4389">
        <v>14.776999999999999</v>
      </c>
    </row>
    <row r="4390" spans="1:2" x14ac:dyDescent="0.3">
      <c r="A4390" t="s">
        <v>6393</v>
      </c>
      <c r="B4390">
        <v>13.91</v>
      </c>
    </row>
    <row r="4391" spans="1:2" x14ac:dyDescent="0.3">
      <c r="A4391" t="s">
        <v>6394</v>
      </c>
      <c r="B4391">
        <v>13.9</v>
      </c>
    </row>
    <row r="4392" spans="1:2" x14ac:dyDescent="0.3">
      <c r="A4392" t="s">
        <v>4033</v>
      </c>
      <c r="B4392">
        <v>15.004</v>
      </c>
    </row>
    <row r="4393" spans="1:2" x14ac:dyDescent="0.3">
      <c r="A4393" t="s">
        <v>4034</v>
      </c>
      <c r="B4393">
        <v>15.005000000000001</v>
      </c>
    </row>
    <row r="4394" spans="1:2" x14ac:dyDescent="0.3">
      <c r="A4394" t="s">
        <v>4035</v>
      </c>
      <c r="B4394">
        <v>14.936</v>
      </c>
    </row>
    <row r="4395" spans="1:2" x14ac:dyDescent="0.3">
      <c r="A4395" t="s">
        <v>4036</v>
      </c>
      <c r="B4395">
        <v>14.901</v>
      </c>
    </row>
    <row r="4396" spans="1:2" x14ac:dyDescent="0.3">
      <c r="A4396" t="s">
        <v>6395</v>
      </c>
      <c r="B4396">
        <v>14.05</v>
      </c>
    </row>
    <row r="4397" spans="1:2" x14ac:dyDescent="0.3">
      <c r="A4397" t="s">
        <v>4037</v>
      </c>
      <c r="B4397">
        <v>15.109</v>
      </c>
    </row>
    <row r="4398" spans="1:2" x14ac:dyDescent="0.3">
      <c r="A4398" t="s">
        <v>4038</v>
      </c>
      <c r="B4398">
        <v>15.412000000000001</v>
      </c>
    </row>
    <row r="4399" spans="1:2" x14ac:dyDescent="0.3">
      <c r="A4399" t="s">
        <v>4039</v>
      </c>
      <c r="B4399">
        <v>15.303000000000001</v>
      </c>
    </row>
    <row r="4400" spans="1:2" x14ac:dyDescent="0.3">
      <c r="A4400" t="s">
        <v>4040</v>
      </c>
      <c r="B4400">
        <v>15.07</v>
      </c>
    </row>
    <row r="4401" spans="1:2" x14ac:dyDescent="0.3">
      <c r="A4401" t="s">
        <v>4041</v>
      </c>
      <c r="B4401">
        <v>15.073</v>
      </c>
    </row>
    <row r="4402" spans="1:2" x14ac:dyDescent="0.3">
      <c r="A4402" t="s">
        <v>6397</v>
      </c>
      <c r="B4402">
        <v>14.25</v>
      </c>
    </row>
    <row r="4403" spans="1:2" x14ac:dyDescent="0.3">
      <c r="A4403" t="s">
        <v>4042</v>
      </c>
      <c r="B4403">
        <v>15.180999999999999</v>
      </c>
    </row>
    <row r="4404" spans="1:2" x14ac:dyDescent="0.3">
      <c r="A4404" t="s">
        <v>4043</v>
      </c>
      <c r="B4404">
        <v>15.116</v>
      </c>
    </row>
    <row r="4405" spans="1:2" x14ac:dyDescent="0.3">
      <c r="A4405" t="s">
        <v>4044</v>
      </c>
      <c r="B4405">
        <v>15.557</v>
      </c>
    </row>
    <row r="4406" spans="1:2" x14ac:dyDescent="0.3">
      <c r="A4406" t="s">
        <v>4045</v>
      </c>
      <c r="B4406">
        <v>15.673</v>
      </c>
    </row>
    <row r="4407" spans="1:2" x14ac:dyDescent="0.3">
      <c r="A4407" t="s">
        <v>4046</v>
      </c>
      <c r="B4407">
        <v>15.6</v>
      </c>
    </row>
    <row r="4408" spans="1:2" x14ac:dyDescent="0.3">
      <c r="A4408" t="s">
        <v>6398</v>
      </c>
      <c r="B4408">
        <v>14.95</v>
      </c>
    </row>
    <row r="4409" spans="1:2" x14ac:dyDescent="0.3">
      <c r="A4409" t="s">
        <v>4047</v>
      </c>
      <c r="B4409">
        <v>16.245999999999999</v>
      </c>
    </row>
    <row r="4410" spans="1:2" x14ac:dyDescent="0.3">
      <c r="A4410" t="s">
        <v>4048</v>
      </c>
      <c r="B4410">
        <v>16.242999999999999</v>
      </c>
    </row>
    <row r="4411" spans="1:2" x14ac:dyDescent="0.3">
      <c r="A4411" t="s">
        <v>4049</v>
      </c>
      <c r="B4411">
        <v>16.058</v>
      </c>
    </row>
    <row r="4412" spans="1:2" x14ac:dyDescent="0.3">
      <c r="A4412" t="s">
        <v>4050</v>
      </c>
      <c r="B4412">
        <v>16.529</v>
      </c>
    </row>
    <row r="4413" spans="1:2" x14ac:dyDescent="0.3">
      <c r="A4413" t="s">
        <v>4051</v>
      </c>
      <c r="B4413">
        <v>16.539000000000001</v>
      </c>
    </row>
    <row r="4414" spans="1:2" x14ac:dyDescent="0.3">
      <c r="A4414" t="s">
        <v>6399</v>
      </c>
      <c r="B4414">
        <v>15.73</v>
      </c>
    </row>
    <row r="4415" spans="1:2" x14ac:dyDescent="0.3">
      <c r="A4415" t="s">
        <v>6400</v>
      </c>
      <c r="B4415">
        <v>15.335000000000001</v>
      </c>
    </row>
    <row r="4416" spans="1:2" x14ac:dyDescent="0.3">
      <c r="A4416" t="s">
        <v>4052</v>
      </c>
      <c r="B4416">
        <v>16.099</v>
      </c>
    </row>
    <row r="4417" spans="1:2" x14ac:dyDescent="0.3">
      <c r="A4417" t="s">
        <v>4053</v>
      </c>
      <c r="B4417">
        <v>16.146999999999998</v>
      </c>
    </row>
    <row r="4418" spans="1:2" x14ac:dyDescent="0.3">
      <c r="A4418" t="s">
        <v>4054</v>
      </c>
      <c r="B4418">
        <v>16.225999999999999</v>
      </c>
    </row>
    <row r="4419" spans="1:2" x14ac:dyDescent="0.3">
      <c r="A4419" t="s">
        <v>4055</v>
      </c>
      <c r="B4419">
        <v>16.170999999999999</v>
      </c>
    </row>
    <row r="4420" spans="1:2" x14ac:dyDescent="0.3">
      <c r="A4420" t="s">
        <v>6403</v>
      </c>
      <c r="B4420">
        <v>15.34</v>
      </c>
    </row>
    <row r="4421" spans="1:2" x14ac:dyDescent="0.3">
      <c r="A4421" t="s">
        <v>4056</v>
      </c>
      <c r="B4421">
        <v>15.991</v>
      </c>
    </row>
    <row r="4422" spans="1:2" x14ac:dyDescent="0.3">
      <c r="A4422" t="s">
        <v>4057</v>
      </c>
      <c r="B4422">
        <v>16.052</v>
      </c>
    </row>
    <row r="4423" spans="1:2" x14ac:dyDescent="0.3">
      <c r="A4423" t="s">
        <v>4058</v>
      </c>
      <c r="B4423">
        <v>16.106000000000002</v>
      </c>
    </row>
    <row r="4424" spans="1:2" x14ac:dyDescent="0.3">
      <c r="A4424" t="s">
        <v>4059</v>
      </c>
      <c r="B4424">
        <v>15.975</v>
      </c>
    </row>
    <row r="4425" spans="1:2" x14ac:dyDescent="0.3">
      <c r="A4425" t="s">
        <v>4060</v>
      </c>
      <c r="B4425">
        <v>15.503</v>
      </c>
    </row>
    <row r="4426" spans="1:2" x14ac:dyDescent="0.3">
      <c r="A4426" t="s">
        <v>6407</v>
      </c>
      <c r="B4426">
        <v>14.76</v>
      </c>
    </row>
    <row r="4427" spans="1:2" x14ac:dyDescent="0.3">
      <c r="A4427" t="s">
        <v>4061</v>
      </c>
      <c r="B4427">
        <v>15.709</v>
      </c>
    </row>
    <row r="4428" spans="1:2" x14ac:dyDescent="0.3">
      <c r="A4428" t="s">
        <v>4062</v>
      </c>
      <c r="B4428">
        <v>15.561999999999999</v>
      </c>
    </row>
    <row r="4429" spans="1:2" x14ac:dyDescent="0.3">
      <c r="A4429" t="s">
        <v>4063</v>
      </c>
      <c r="B4429">
        <v>15.85</v>
      </c>
    </row>
    <row r="4430" spans="1:2" x14ac:dyDescent="0.3">
      <c r="A4430" t="s">
        <v>4064</v>
      </c>
      <c r="B4430">
        <v>15.976000000000001</v>
      </c>
    </row>
    <row r="4431" spans="1:2" x14ac:dyDescent="0.3">
      <c r="A4431" t="s">
        <v>4065</v>
      </c>
      <c r="B4431">
        <v>16.536000000000001</v>
      </c>
    </row>
    <row r="4432" spans="1:2" x14ac:dyDescent="0.3">
      <c r="A4432" t="s">
        <v>6408</v>
      </c>
      <c r="B4432">
        <v>15.61</v>
      </c>
    </row>
    <row r="4433" spans="1:2" x14ac:dyDescent="0.3">
      <c r="A4433" t="s">
        <v>4066</v>
      </c>
      <c r="B4433">
        <v>16.484000000000002</v>
      </c>
    </row>
    <row r="4434" spans="1:2" x14ac:dyDescent="0.3">
      <c r="A4434" t="s">
        <v>4067</v>
      </c>
      <c r="B4434">
        <v>16.225000000000001</v>
      </c>
    </row>
    <row r="4435" spans="1:2" x14ac:dyDescent="0.3">
      <c r="A4435" t="s">
        <v>4068</v>
      </c>
      <c r="B4435">
        <v>16.206</v>
      </c>
    </row>
    <row r="4436" spans="1:2" x14ac:dyDescent="0.3">
      <c r="A4436" t="s">
        <v>4069</v>
      </c>
      <c r="B4436">
        <v>16.398</v>
      </c>
    </row>
    <row r="4437" spans="1:2" x14ac:dyDescent="0.3">
      <c r="A4437" t="s">
        <v>4070</v>
      </c>
      <c r="B4437">
        <v>16.465</v>
      </c>
    </row>
    <row r="4438" spans="1:2" x14ac:dyDescent="0.3">
      <c r="A4438" t="s">
        <v>6409</v>
      </c>
      <c r="B4438">
        <v>15.53</v>
      </c>
    </row>
    <row r="4439" spans="1:2" x14ac:dyDescent="0.3">
      <c r="A4439" t="s">
        <v>4071</v>
      </c>
      <c r="B4439">
        <v>16.381</v>
      </c>
    </row>
    <row r="4440" spans="1:2" x14ac:dyDescent="0.3">
      <c r="A4440" t="s">
        <v>4072</v>
      </c>
      <c r="B4440">
        <v>16.190000000000001</v>
      </c>
    </row>
    <row r="4441" spans="1:2" x14ac:dyDescent="0.3">
      <c r="A4441" t="s">
        <v>4073</v>
      </c>
      <c r="B4441">
        <v>16.152999999999999</v>
      </c>
    </row>
    <row r="4442" spans="1:2" x14ac:dyDescent="0.3">
      <c r="A4442" t="s">
        <v>4074</v>
      </c>
      <c r="B4442">
        <v>16.966000000000001</v>
      </c>
    </row>
    <row r="4443" spans="1:2" x14ac:dyDescent="0.3">
      <c r="A4443" t="s">
        <v>4075</v>
      </c>
      <c r="B4443">
        <v>16.739000000000001</v>
      </c>
    </row>
    <row r="4444" spans="1:2" x14ac:dyDescent="0.3">
      <c r="A4444" t="s">
        <v>6410</v>
      </c>
      <c r="B4444">
        <v>15.8</v>
      </c>
    </row>
    <row r="4445" spans="1:2" x14ac:dyDescent="0.3">
      <c r="A4445" t="s">
        <v>4076</v>
      </c>
      <c r="B4445">
        <v>16.783000000000001</v>
      </c>
    </row>
    <row r="4446" spans="1:2" x14ac:dyDescent="0.3">
      <c r="A4446" t="s">
        <v>4077</v>
      </c>
      <c r="B4446">
        <v>16.826000000000001</v>
      </c>
    </row>
    <row r="4447" spans="1:2" x14ac:dyDescent="0.3">
      <c r="A4447" t="s">
        <v>4078</v>
      </c>
      <c r="B4447">
        <v>16.212</v>
      </c>
    </row>
    <row r="4448" spans="1:2" x14ac:dyDescent="0.3">
      <c r="A4448" t="s">
        <v>4079</v>
      </c>
      <c r="B4448">
        <v>16.14</v>
      </c>
    </row>
    <row r="4449" spans="1:2" x14ac:dyDescent="0.3">
      <c r="A4449" t="s">
        <v>6411</v>
      </c>
      <c r="B4449">
        <v>15.2</v>
      </c>
    </row>
    <row r="4450" spans="1:2" x14ac:dyDescent="0.3">
      <c r="A4450" t="s">
        <v>6412</v>
      </c>
      <c r="B4450">
        <v>15.22</v>
      </c>
    </row>
    <row r="4451" spans="1:2" x14ac:dyDescent="0.3">
      <c r="A4451" t="s">
        <v>4080</v>
      </c>
      <c r="B4451">
        <v>16.131</v>
      </c>
    </row>
    <row r="4452" spans="1:2" x14ac:dyDescent="0.3">
      <c r="A4452" t="s">
        <v>4081</v>
      </c>
      <c r="B4452">
        <v>16.167999999999999</v>
      </c>
    </row>
    <row r="4453" spans="1:2" x14ac:dyDescent="0.3">
      <c r="A4453" t="s">
        <v>4082</v>
      </c>
      <c r="B4453">
        <v>16.120999999999999</v>
      </c>
    </row>
    <row r="4454" spans="1:2" x14ac:dyDescent="0.3">
      <c r="A4454" t="s">
        <v>4083</v>
      </c>
      <c r="B4454">
        <v>16.353999999999999</v>
      </c>
    </row>
    <row r="4455" spans="1:2" x14ac:dyDescent="0.3">
      <c r="A4455" t="s">
        <v>4084</v>
      </c>
      <c r="B4455">
        <v>15.939</v>
      </c>
    </row>
    <row r="4456" spans="1:2" x14ac:dyDescent="0.3">
      <c r="A4456" t="s">
        <v>6414</v>
      </c>
      <c r="B4456">
        <v>15.02</v>
      </c>
    </row>
    <row r="4457" spans="1:2" x14ac:dyDescent="0.3">
      <c r="A4457" t="s">
        <v>4085</v>
      </c>
      <c r="B4457">
        <v>15.848000000000001</v>
      </c>
    </row>
    <row r="4458" spans="1:2" x14ac:dyDescent="0.3">
      <c r="A4458" t="s">
        <v>4086</v>
      </c>
      <c r="B4458">
        <v>15.984999999999999</v>
      </c>
    </row>
    <row r="4459" spans="1:2" x14ac:dyDescent="0.3">
      <c r="A4459" t="s">
        <v>4087</v>
      </c>
      <c r="B4459">
        <v>15.912000000000001</v>
      </c>
    </row>
    <row r="4460" spans="1:2" x14ac:dyDescent="0.3">
      <c r="A4460" t="s">
        <v>4088</v>
      </c>
      <c r="B4460">
        <v>16</v>
      </c>
    </row>
    <row r="4461" spans="1:2" x14ac:dyDescent="0.3">
      <c r="A4461" t="s">
        <v>4089</v>
      </c>
      <c r="B4461">
        <v>16.228999999999999</v>
      </c>
    </row>
    <row r="4462" spans="1:2" x14ac:dyDescent="0.3">
      <c r="A4462" t="s">
        <v>6416</v>
      </c>
      <c r="B4462">
        <v>15.395</v>
      </c>
    </row>
    <row r="4463" spans="1:2" x14ac:dyDescent="0.3">
      <c r="A4463" t="s">
        <v>4090</v>
      </c>
      <c r="B4463">
        <v>16.821999999999999</v>
      </c>
    </row>
    <row r="4464" spans="1:2" x14ac:dyDescent="0.3">
      <c r="A4464" t="s">
        <v>4091</v>
      </c>
      <c r="B4464">
        <v>17.077000000000002</v>
      </c>
    </row>
    <row r="4465" spans="1:2" x14ac:dyDescent="0.3">
      <c r="A4465" t="s">
        <v>4092</v>
      </c>
      <c r="B4465">
        <v>17.187000000000001</v>
      </c>
    </row>
    <row r="4466" spans="1:2" x14ac:dyDescent="0.3">
      <c r="A4466" t="s">
        <v>4093</v>
      </c>
      <c r="B4466">
        <v>17.033000000000001</v>
      </c>
    </row>
    <row r="4467" spans="1:2" x14ac:dyDescent="0.3">
      <c r="A4467" t="s">
        <v>4094</v>
      </c>
      <c r="B4467">
        <v>17.172999999999998</v>
      </c>
    </row>
    <row r="4468" spans="1:2" x14ac:dyDescent="0.3">
      <c r="A4468" t="s">
        <v>6417</v>
      </c>
      <c r="B4468">
        <v>16.265000000000001</v>
      </c>
    </row>
    <row r="4469" spans="1:2" x14ac:dyDescent="0.3">
      <c r="A4469" t="s">
        <v>4095</v>
      </c>
      <c r="B4469">
        <v>17.117999999999999</v>
      </c>
    </row>
    <row r="4470" spans="1:2" x14ac:dyDescent="0.3">
      <c r="A4470" t="s">
        <v>4096</v>
      </c>
      <c r="B4470">
        <v>17.788</v>
      </c>
    </row>
    <row r="4471" spans="1:2" x14ac:dyDescent="0.3">
      <c r="A4471" t="s">
        <v>4097</v>
      </c>
      <c r="B4471">
        <v>18.065999999999999</v>
      </c>
    </row>
    <row r="4472" spans="1:2" x14ac:dyDescent="0.3">
      <c r="A4472" t="s">
        <v>4098</v>
      </c>
      <c r="B4472">
        <v>18.035</v>
      </c>
    </row>
    <row r="4473" spans="1:2" x14ac:dyDescent="0.3">
      <c r="A4473" t="s">
        <v>4099</v>
      </c>
      <c r="B4473">
        <v>17.843</v>
      </c>
    </row>
    <row r="4474" spans="1:2" x14ac:dyDescent="0.3">
      <c r="A4474" t="s">
        <v>6419</v>
      </c>
      <c r="B4474">
        <v>17.04</v>
      </c>
    </row>
    <row r="4475" spans="1:2" x14ac:dyDescent="0.3">
      <c r="A4475" t="s">
        <v>4100</v>
      </c>
      <c r="B4475">
        <v>17.948</v>
      </c>
    </row>
    <row r="4476" spans="1:2" x14ac:dyDescent="0.3">
      <c r="A4476" t="s">
        <v>4101</v>
      </c>
      <c r="B4476">
        <v>18.047999999999998</v>
      </c>
    </row>
    <row r="4477" spans="1:2" x14ac:dyDescent="0.3">
      <c r="A4477" t="s">
        <v>4102</v>
      </c>
      <c r="B4477">
        <v>18.227</v>
      </c>
    </row>
    <row r="4478" spans="1:2" x14ac:dyDescent="0.3">
      <c r="A4478" t="s">
        <v>4103</v>
      </c>
      <c r="B4478">
        <v>18.481999999999999</v>
      </c>
    </row>
    <row r="4479" spans="1:2" x14ac:dyDescent="0.3">
      <c r="A4479" t="s">
        <v>4104</v>
      </c>
      <c r="B4479">
        <v>18.725999999999999</v>
      </c>
    </row>
    <row r="4480" spans="1:2" x14ac:dyDescent="0.3">
      <c r="A4480" t="s">
        <v>6422</v>
      </c>
      <c r="B4480">
        <v>17.88</v>
      </c>
    </row>
    <row r="4481" spans="1:2" x14ac:dyDescent="0.3">
      <c r="A4481" t="s">
        <v>4105</v>
      </c>
      <c r="B4481">
        <v>18.606999999999999</v>
      </c>
    </row>
    <row r="4482" spans="1:2" x14ac:dyDescent="0.3">
      <c r="A4482" t="s">
        <v>4106</v>
      </c>
      <c r="B4482">
        <v>18.420000000000002</v>
      </c>
    </row>
    <row r="4483" spans="1:2" x14ac:dyDescent="0.3">
      <c r="A4483" t="s">
        <v>4107</v>
      </c>
      <c r="B4483">
        <v>18.215</v>
      </c>
    </row>
    <row r="4484" spans="1:2" x14ac:dyDescent="0.3">
      <c r="A4484" t="s">
        <v>4108</v>
      </c>
      <c r="B4484">
        <v>18.242000000000001</v>
      </c>
    </row>
    <row r="4485" spans="1:2" x14ac:dyDescent="0.3">
      <c r="A4485" t="s">
        <v>4109</v>
      </c>
      <c r="B4485">
        <v>18.439</v>
      </c>
    </row>
    <row r="4486" spans="1:2" x14ac:dyDescent="0.3">
      <c r="A4486" t="s">
        <v>6423</v>
      </c>
      <c r="B4486">
        <v>17.45</v>
      </c>
    </row>
    <row r="4487" spans="1:2" x14ac:dyDescent="0.3">
      <c r="A4487" t="s">
        <v>4110</v>
      </c>
      <c r="B4487">
        <v>17.998000000000001</v>
      </c>
    </row>
    <row r="4488" spans="1:2" x14ac:dyDescent="0.3">
      <c r="A4488" t="s">
        <v>4111</v>
      </c>
      <c r="B4488">
        <v>18.003</v>
      </c>
    </row>
    <row r="4489" spans="1:2" x14ac:dyDescent="0.3">
      <c r="A4489" t="s">
        <v>4112</v>
      </c>
      <c r="B4489">
        <v>18.236999999999998</v>
      </c>
    </row>
    <row r="4490" spans="1:2" x14ac:dyDescent="0.3">
      <c r="A4490" t="s">
        <v>4113</v>
      </c>
      <c r="B4490">
        <v>18.018999999999998</v>
      </c>
    </row>
    <row r="4491" spans="1:2" x14ac:dyDescent="0.3">
      <c r="A4491" t="s">
        <v>4114</v>
      </c>
      <c r="B4491">
        <v>18.047000000000001</v>
      </c>
    </row>
    <row r="4492" spans="1:2" x14ac:dyDescent="0.3">
      <c r="A4492" t="s">
        <v>6424</v>
      </c>
      <c r="B4492">
        <v>17.149999999999999</v>
      </c>
    </row>
    <row r="4493" spans="1:2" x14ac:dyDescent="0.3">
      <c r="A4493" t="s">
        <v>4115</v>
      </c>
      <c r="B4493">
        <v>18.074000000000002</v>
      </c>
    </row>
    <row r="4494" spans="1:2" x14ac:dyDescent="0.3">
      <c r="A4494" t="s">
        <v>4116</v>
      </c>
      <c r="B4494">
        <v>18.167999999999999</v>
      </c>
    </row>
    <row r="4495" spans="1:2" x14ac:dyDescent="0.3">
      <c r="A4495" t="s">
        <v>4117</v>
      </c>
      <c r="B4495">
        <v>18.056000000000001</v>
      </c>
    </row>
    <row r="4496" spans="1:2" x14ac:dyDescent="0.3">
      <c r="A4496" t="s">
        <v>4118</v>
      </c>
      <c r="B4496">
        <v>17.416</v>
      </c>
    </row>
    <row r="4497" spans="1:2" x14ac:dyDescent="0.3">
      <c r="A4497" t="s">
        <v>4119</v>
      </c>
      <c r="B4497">
        <v>17.463000000000001</v>
      </c>
    </row>
    <row r="4498" spans="1:2" x14ac:dyDescent="0.3">
      <c r="A4498" t="s">
        <v>6425</v>
      </c>
      <c r="B4498">
        <v>16.5</v>
      </c>
    </row>
    <row r="4499" spans="1:2" x14ac:dyDescent="0.3">
      <c r="A4499" t="s">
        <v>4120</v>
      </c>
      <c r="B4499">
        <v>17.363</v>
      </c>
    </row>
    <row r="4500" spans="1:2" x14ac:dyDescent="0.3">
      <c r="A4500" t="s">
        <v>4121</v>
      </c>
      <c r="B4500">
        <v>17.195</v>
      </c>
    </row>
    <row r="4501" spans="1:2" x14ac:dyDescent="0.3">
      <c r="A4501" t="s">
        <v>4122</v>
      </c>
      <c r="B4501">
        <v>17.204999999999998</v>
      </c>
    </row>
    <row r="4502" spans="1:2" x14ac:dyDescent="0.3">
      <c r="A4502" t="s">
        <v>4123</v>
      </c>
      <c r="B4502">
        <v>17.286000000000001</v>
      </c>
    </row>
    <row r="4503" spans="1:2" x14ac:dyDescent="0.3">
      <c r="A4503" t="s">
        <v>4124</v>
      </c>
      <c r="B4503">
        <v>17.210999999999999</v>
      </c>
    </row>
    <row r="4504" spans="1:2" x14ac:dyDescent="0.3">
      <c r="A4504" t="s">
        <v>6426</v>
      </c>
      <c r="B4504">
        <v>16.035</v>
      </c>
    </row>
    <row r="4505" spans="1:2" x14ac:dyDescent="0.3">
      <c r="A4505" t="s">
        <v>4125</v>
      </c>
      <c r="B4505">
        <v>16.940999999999999</v>
      </c>
    </row>
    <row r="4506" spans="1:2" x14ac:dyDescent="0.3">
      <c r="A4506" t="s">
        <v>4126</v>
      </c>
      <c r="B4506">
        <v>16.881</v>
      </c>
    </row>
    <row r="4507" spans="1:2" x14ac:dyDescent="0.3">
      <c r="A4507" t="s">
        <v>4127</v>
      </c>
      <c r="B4507">
        <v>16.975000000000001</v>
      </c>
    </row>
    <row r="4508" spans="1:2" x14ac:dyDescent="0.3">
      <c r="A4508" t="s">
        <v>4128</v>
      </c>
      <c r="B4508">
        <v>17.314</v>
      </c>
    </row>
    <row r="4509" spans="1:2" x14ac:dyDescent="0.3">
      <c r="A4509" t="s">
        <v>6427</v>
      </c>
      <c r="B4509">
        <v>16.454999999999998</v>
      </c>
    </row>
    <row r="4510" spans="1:2" x14ac:dyDescent="0.3">
      <c r="A4510" t="s">
        <v>4129</v>
      </c>
      <c r="B4510">
        <v>17.398</v>
      </c>
    </row>
    <row r="4511" spans="1:2" x14ac:dyDescent="0.3">
      <c r="A4511" t="s">
        <v>4130</v>
      </c>
      <c r="B4511">
        <v>17.344999999999999</v>
      </c>
    </row>
    <row r="4512" spans="1:2" x14ac:dyDescent="0.3">
      <c r="A4512" t="s">
        <v>4131</v>
      </c>
      <c r="B4512">
        <v>17.940000000000001</v>
      </c>
    </row>
    <row r="4513" spans="1:2" x14ac:dyDescent="0.3">
      <c r="A4513" t="s">
        <v>4132</v>
      </c>
      <c r="B4513">
        <v>18.228999999999999</v>
      </c>
    </row>
    <row r="4514" spans="1:2" x14ac:dyDescent="0.3">
      <c r="A4514" t="s">
        <v>4133</v>
      </c>
      <c r="B4514">
        <v>18.291</v>
      </c>
    </row>
    <row r="4515" spans="1:2" x14ac:dyDescent="0.3">
      <c r="A4515" t="s">
        <v>6428</v>
      </c>
      <c r="B4515">
        <v>17.375</v>
      </c>
    </row>
    <row r="4516" spans="1:2" x14ac:dyDescent="0.3">
      <c r="A4516" t="s">
        <v>4134</v>
      </c>
      <c r="B4516">
        <v>18.404</v>
      </c>
    </row>
    <row r="4517" spans="1:2" x14ac:dyDescent="0.3">
      <c r="A4517" t="s">
        <v>4135</v>
      </c>
      <c r="B4517">
        <v>18.382999999999999</v>
      </c>
    </row>
    <row r="4518" spans="1:2" x14ac:dyDescent="0.3">
      <c r="A4518" t="s">
        <v>4136</v>
      </c>
      <c r="B4518">
        <v>18.462</v>
      </c>
    </row>
    <row r="4519" spans="1:2" x14ac:dyDescent="0.3">
      <c r="A4519" t="s">
        <v>4137</v>
      </c>
      <c r="B4519">
        <v>18.565999999999999</v>
      </c>
    </row>
    <row r="4520" spans="1:2" x14ac:dyDescent="0.3">
      <c r="A4520" t="s">
        <v>4138</v>
      </c>
      <c r="B4520">
        <v>18.369</v>
      </c>
    </row>
    <row r="4521" spans="1:2" x14ac:dyDescent="0.3">
      <c r="A4521" t="s">
        <v>6429</v>
      </c>
      <c r="B4521">
        <v>17.45</v>
      </c>
    </row>
    <row r="4522" spans="1:2" x14ac:dyDescent="0.3">
      <c r="A4522" t="s">
        <v>4139</v>
      </c>
      <c r="B4522">
        <v>18.475999999999999</v>
      </c>
    </row>
    <row r="4523" spans="1:2" x14ac:dyDescent="0.3">
      <c r="A4523" t="s">
        <v>4140</v>
      </c>
      <c r="B4523">
        <v>18.283000000000001</v>
      </c>
    </row>
    <row r="4524" spans="1:2" x14ac:dyDescent="0.3">
      <c r="A4524" t="s">
        <v>4141</v>
      </c>
      <c r="B4524">
        <v>18.276</v>
      </c>
    </row>
    <row r="4525" spans="1:2" x14ac:dyDescent="0.3">
      <c r="A4525" t="s">
        <v>4142</v>
      </c>
      <c r="B4525">
        <v>18.321999999999999</v>
      </c>
    </row>
    <row r="4526" spans="1:2" x14ac:dyDescent="0.3">
      <c r="A4526" t="s">
        <v>4143</v>
      </c>
      <c r="B4526">
        <v>18.748999999999999</v>
      </c>
    </row>
    <row r="4527" spans="1:2" x14ac:dyDescent="0.3">
      <c r="A4527" t="s">
        <v>6430</v>
      </c>
      <c r="B4527">
        <v>17.93</v>
      </c>
    </row>
    <row r="4528" spans="1:2" x14ac:dyDescent="0.3">
      <c r="A4528" t="s">
        <v>4144</v>
      </c>
      <c r="B4528">
        <v>18.683</v>
      </c>
    </row>
    <row r="4529" spans="1:2" x14ac:dyDescent="0.3">
      <c r="A4529" t="s">
        <v>4145</v>
      </c>
      <c r="B4529">
        <v>18.785</v>
      </c>
    </row>
    <row r="4530" spans="1:2" x14ac:dyDescent="0.3">
      <c r="A4530" t="s">
        <v>4146</v>
      </c>
      <c r="B4530">
        <v>19.308</v>
      </c>
    </row>
    <row r="4531" spans="1:2" x14ac:dyDescent="0.3">
      <c r="A4531" t="s">
        <v>4147</v>
      </c>
      <c r="B4531">
        <v>19.524000000000001</v>
      </c>
    </row>
    <row r="4532" spans="1:2" x14ac:dyDescent="0.3">
      <c r="A4532" t="s">
        <v>4148</v>
      </c>
      <c r="B4532">
        <v>20.504999999999999</v>
      </c>
    </row>
    <row r="4533" spans="1:2" x14ac:dyDescent="0.3">
      <c r="A4533" t="s">
        <v>6432</v>
      </c>
      <c r="B4533">
        <v>20.03</v>
      </c>
    </row>
    <row r="4534" spans="1:2" x14ac:dyDescent="0.3">
      <c r="A4534" t="s">
        <v>6433</v>
      </c>
      <c r="B4534">
        <v>20.49</v>
      </c>
    </row>
    <row r="4535" spans="1:2" x14ac:dyDescent="0.3">
      <c r="A4535" t="s">
        <v>4149</v>
      </c>
      <c r="B4535">
        <v>20.83</v>
      </c>
    </row>
    <row r="4536" spans="1:2" x14ac:dyDescent="0.3">
      <c r="A4536" t="s">
        <v>4150</v>
      </c>
      <c r="B4536">
        <v>21.137</v>
      </c>
    </row>
    <row r="4537" spans="1:2" x14ac:dyDescent="0.3">
      <c r="A4537" t="s">
        <v>4151</v>
      </c>
      <c r="B4537">
        <v>20.774999999999999</v>
      </c>
    </row>
    <row r="4538" spans="1:2" x14ac:dyDescent="0.3">
      <c r="A4538" t="s">
        <v>4152</v>
      </c>
      <c r="B4538">
        <v>21.036000000000001</v>
      </c>
    </row>
    <row r="4539" spans="1:2" x14ac:dyDescent="0.3">
      <c r="A4539" t="s">
        <v>6434</v>
      </c>
      <c r="B4539">
        <v>20.538</v>
      </c>
    </row>
    <row r="4540" spans="1:2" x14ac:dyDescent="0.3">
      <c r="A4540" t="s">
        <v>4153</v>
      </c>
      <c r="B4540">
        <v>21.251999999999999</v>
      </c>
    </row>
    <row r="4541" spans="1:2" x14ac:dyDescent="0.3">
      <c r="A4541" t="s">
        <v>4154</v>
      </c>
      <c r="B4541">
        <v>21.128</v>
      </c>
    </row>
    <row r="4542" spans="1:2" x14ac:dyDescent="0.3">
      <c r="A4542" t="s">
        <v>4155</v>
      </c>
      <c r="B4542">
        <v>21.375</v>
      </c>
    </row>
    <row r="4543" spans="1:2" x14ac:dyDescent="0.3">
      <c r="A4543" t="s">
        <v>4156</v>
      </c>
      <c r="B4543">
        <v>21.286999999999999</v>
      </c>
    </row>
    <row r="4544" spans="1:2" x14ac:dyDescent="0.3">
      <c r="A4544" t="s">
        <v>4157</v>
      </c>
      <c r="B4544">
        <v>21.129000000000001</v>
      </c>
    </row>
    <row r="4545" spans="1:2" x14ac:dyDescent="0.3">
      <c r="A4545" t="s">
        <v>6435</v>
      </c>
      <c r="B4545">
        <v>20.248000000000001</v>
      </c>
    </row>
    <row r="4546" spans="1:2" x14ac:dyDescent="0.3">
      <c r="A4546" t="s">
        <v>4158</v>
      </c>
      <c r="B4546">
        <v>21.039000000000001</v>
      </c>
    </row>
    <row r="4547" spans="1:2" x14ac:dyDescent="0.3">
      <c r="A4547" t="s">
        <v>4159</v>
      </c>
      <c r="B4547">
        <v>20.97</v>
      </c>
    </row>
    <row r="4548" spans="1:2" x14ac:dyDescent="0.3">
      <c r="A4548" t="s">
        <v>4160</v>
      </c>
      <c r="B4548">
        <v>20.576000000000001</v>
      </c>
    </row>
    <row r="4549" spans="1:2" x14ac:dyDescent="0.3">
      <c r="A4549" t="s">
        <v>4161</v>
      </c>
      <c r="B4549">
        <v>20.782</v>
      </c>
    </row>
    <row r="4550" spans="1:2" x14ac:dyDescent="0.3">
      <c r="A4550" t="s">
        <v>4162</v>
      </c>
      <c r="B4550">
        <v>20.655999999999999</v>
      </c>
    </row>
    <row r="4551" spans="1:2" x14ac:dyDescent="0.3">
      <c r="A4551" t="s">
        <v>6436</v>
      </c>
      <c r="B4551">
        <v>19.652000000000001</v>
      </c>
    </row>
    <row r="4552" spans="1:2" x14ac:dyDescent="0.3">
      <c r="A4552" t="s">
        <v>4163</v>
      </c>
      <c r="B4552">
        <v>20.617999999999999</v>
      </c>
    </row>
    <row r="4553" spans="1:2" x14ac:dyDescent="0.3">
      <c r="A4553" t="s">
        <v>4164</v>
      </c>
      <c r="B4553">
        <v>20.658000000000001</v>
      </c>
    </row>
    <row r="4554" spans="1:2" x14ac:dyDescent="0.3">
      <c r="A4554" t="s">
        <v>4165</v>
      </c>
      <c r="B4554">
        <v>20.977</v>
      </c>
    </row>
    <row r="4555" spans="1:2" x14ac:dyDescent="0.3">
      <c r="A4555" t="s">
        <v>4166</v>
      </c>
      <c r="B4555">
        <v>21.506</v>
      </c>
    </row>
    <row r="4556" spans="1:2" x14ac:dyDescent="0.3">
      <c r="A4556" t="s">
        <v>4167</v>
      </c>
      <c r="B4556">
        <v>21.672000000000001</v>
      </c>
    </row>
    <row r="4557" spans="1:2" x14ac:dyDescent="0.3">
      <c r="A4557" t="s">
        <v>6437</v>
      </c>
      <c r="B4557">
        <v>20.407</v>
      </c>
    </row>
    <row r="4558" spans="1:2" x14ac:dyDescent="0.3">
      <c r="A4558" t="s">
        <v>4168</v>
      </c>
      <c r="B4558">
        <v>21.853000000000002</v>
      </c>
    </row>
    <row r="4559" spans="1:2" x14ac:dyDescent="0.3">
      <c r="A4559" t="s">
        <v>4169</v>
      </c>
      <c r="B4559">
        <v>22.091000000000001</v>
      </c>
    </row>
    <row r="4560" spans="1:2" x14ac:dyDescent="0.3">
      <c r="A4560" t="s">
        <v>4170</v>
      </c>
      <c r="B4560">
        <v>21.86</v>
      </c>
    </row>
    <row r="4561" spans="1:2" x14ac:dyDescent="0.3">
      <c r="A4561" t="s">
        <v>4171</v>
      </c>
      <c r="B4561">
        <v>21.832999999999998</v>
      </c>
    </row>
    <row r="4562" spans="1:2" x14ac:dyDescent="0.3">
      <c r="A4562" t="s">
        <v>4172</v>
      </c>
      <c r="B4562">
        <v>21.263999999999999</v>
      </c>
    </row>
    <row r="4563" spans="1:2" x14ac:dyDescent="0.3">
      <c r="A4563" t="s">
        <v>6438</v>
      </c>
      <c r="B4563">
        <v>19.693000000000001</v>
      </c>
    </row>
    <row r="4564" spans="1:2" x14ac:dyDescent="0.3">
      <c r="A4564" t="s">
        <v>4173</v>
      </c>
      <c r="B4564">
        <v>21.26</v>
      </c>
    </row>
    <row r="4565" spans="1:2" x14ac:dyDescent="0.3">
      <c r="A4565" t="s">
        <v>4174</v>
      </c>
      <c r="B4565">
        <v>21.318999999999999</v>
      </c>
    </row>
    <row r="4566" spans="1:2" x14ac:dyDescent="0.3">
      <c r="A4566" t="s">
        <v>4175</v>
      </c>
      <c r="B4566">
        <v>21.652999999999999</v>
      </c>
    </row>
    <row r="4567" spans="1:2" x14ac:dyDescent="0.3">
      <c r="A4567" t="s">
        <v>4176</v>
      </c>
      <c r="B4567">
        <v>21.513999999999999</v>
      </c>
    </row>
    <row r="4568" spans="1:2" x14ac:dyDescent="0.3">
      <c r="A4568" t="s">
        <v>4177</v>
      </c>
      <c r="B4568">
        <v>21.193999999999999</v>
      </c>
    </row>
    <row r="4569" spans="1:2" x14ac:dyDescent="0.3">
      <c r="A4569" t="s">
        <v>6439</v>
      </c>
      <c r="B4569">
        <v>19.818000000000001</v>
      </c>
    </row>
    <row r="4570" spans="1:2" x14ac:dyDescent="0.3">
      <c r="A4570" t="s">
        <v>4178</v>
      </c>
      <c r="B4570">
        <v>21.332000000000001</v>
      </c>
    </row>
    <row r="4571" spans="1:2" x14ac:dyDescent="0.3">
      <c r="A4571" t="s">
        <v>4179</v>
      </c>
      <c r="B4571">
        <v>21.344000000000001</v>
      </c>
    </row>
    <row r="4572" spans="1:2" x14ac:dyDescent="0.3">
      <c r="A4572" t="s">
        <v>4180</v>
      </c>
      <c r="B4572">
        <v>21.123999999999999</v>
      </c>
    </row>
    <row r="4573" spans="1:2" x14ac:dyDescent="0.3">
      <c r="A4573" t="s">
        <v>4181</v>
      </c>
      <c r="B4573">
        <v>21.234000000000002</v>
      </c>
    </row>
    <row r="4574" spans="1:2" x14ac:dyDescent="0.3">
      <c r="A4574" t="s">
        <v>4182</v>
      </c>
      <c r="B4574">
        <v>20.821000000000002</v>
      </c>
    </row>
    <row r="4575" spans="1:2" x14ac:dyDescent="0.3">
      <c r="A4575" t="s">
        <v>6440</v>
      </c>
      <c r="B4575">
        <v>18.986999999999998</v>
      </c>
    </row>
    <row r="4576" spans="1:2" x14ac:dyDescent="0.3">
      <c r="A4576" t="s">
        <v>4183</v>
      </c>
      <c r="B4576">
        <v>20.373999999999999</v>
      </c>
    </row>
    <row r="4577" spans="1:2" x14ac:dyDescent="0.3">
      <c r="A4577" t="s">
        <v>4184</v>
      </c>
      <c r="B4577">
        <v>20.445</v>
      </c>
    </row>
    <row r="4578" spans="1:2" x14ac:dyDescent="0.3">
      <c r="A4578" t="s">
        <v>4185</v>
      </c>
      <c r="B4578">
        <v>20.065999999999999</v>
      </c>
    </row>
    <row r="4579" spans="1:2" x14ac:dyDescent="0.3">
      <c r="A4579" t="s">
        <v>4186</v>
      </c>
      <c r="B4579">
        <v>19.978999999999999</v>
      </c>
    </row>
    <row r="4580" spans="1:2" x14ac:dyDescent="0.3">
      <c r="A4580" t="s">
        <v>4187</v>
      </c>
      <c r="B4580">
        <v>20.103999999999999</v>
      </c>
    </row>
    <row r="4581" spans="1:2" x14ac:dyDescent="0.3">
      <c r="A4581" t="s">
        <v>6441</v>
      </c>
      <c r="B4581">
        <v>18.54</v>
      </c>
    </row>
    <row r="4582" spans="1:2" x14ac:dyDescent="0.3">
      <c r="A4582" t="s">
        <v>4188</v>
      </c>
      <c r="B4582">
        <v>20.213000000000001</v>
      </c>
    </row>
    <row r="4583" spans="1:2" x14ac:dyDescent="0.3">
      <c r="A4583" t="s">
        <v>4189</v>
      </c>
      <c r="B4583">
        <v>20.027000000000001</v>
      </c>
    </row>
    <row r="4584" spans="1:2" x14ac:dyDescent="0.3">
      <c r="A4584" t="s">
        <v>4190</v>
      </c>
      <c r="B4584">
        <v>20.058</v>
      </c>
    </row>
    <row r="4585" spans="1:2" x14ac:dyDescent="0.3">
      <c r="A4585" t="s">
        <v>4191</v>
      </c>
      <c r="B4585">
        <v>20.292000000000002</v>
      </c>
    </row>
    <row r="4586" spans="1:2" x14ac:dyDescent="0.3">
      <c r="A4586" t="s">
        <v>4192</v>
      </c>
      <c r="B4586">
        <v>20.71</v>
      </c>
    </row>
    <row r="4587" spans="1:2" x14ac:dyDescent="0.3">
      <c r="A4587" t="s">
        <v>6442</v>
      </c>
      <c r="B4587">
        <v>19.446999999999999</v>
      </c>
    </row>
    <row r="4588" spans="1:2" x14ac:dyDescent="0.3">
      <c r="A4588" t="s">
        <v>6443</v>
      </c>
      <c r="B4588">
        <v>19.632999999999999</v>
      </c>
    </row>
    <row r="4589" spans="1:2" x14ac:dyDescent="0.3">
      <c r="A4589" t="s">
        <v>4193</v>
      </c>
      <c r="B4589">
        <v>21.486000000000001</v>
      </c>
    </row>
    <row r="4590" spans="1:2" x14ac:dyDescent="0.3">
      <c r="A4590" t="s">
        <v>4194</v>
      </c>
      <c r="B4590">
        <v>21.21</v>
      </c>
    </row>
    <row r="4591" spans="1:2" x14ac:dyDescent="0.3">
      <c r="A4591" t="s">
        <v>4195</v>
      </c>
      <c r="B4591">
        <v>21.033999999999999</v>
      </c>
    </row>
    <row r="4592" spans="1:2" x14ac:dyDescent="0.3">
      <c r="A4592" t="s">
        <v>4196</v>
      </c>
      <c r="B4592">
        <v>20.724</v>
      </c>
    </row>
    <row r="4593" spans="1:2" x14ac:dyDescent="0.3">
      <c r="A4593" t="s">
        <v>6444</v>
      </c>
      <c r="B4593">
        <v>19.157</v>
      </c>
    </row>
    <row r="4594" spans="1:2" x14ac:dyDescent="0.3">
      <c r="A4594" t="s">
        <v>4197</v>
      </c>
      <c r="B4594">
        <v>20.352</v>
      </c>
    </row>
    <row r="4595" spans="1:2" x14ac:dyDescent="0.3">
      <c r="A4595" t="s">
        <v>4198</v>
      </c>
      <c r="B4595">
        <v>20.327000000000002</v>
      </c>
    </row>
    <row r="4596" spans="1:2" x14ac:dyDescent="0.3">
      <c r="A4596" t="s">
        <v>4199</v>
      </c>
      <c r="B4596">
        <v>20.419</v>
      </c>
    </row>
    <row r="4597" spans="1:2" x14ac:dyDescent="0.3">
      <c r="A4597" t="s">
        <v>4200</v>
      </c>
      <c r="B4597">
        <v>20.393999999999998</v>
      </c>
    </row>
    <row r="4598" spans="1:2" x14ac:dyDescent="0.3">
      <c r="A4598" t="s">
        <v>4201</v>
      </c>
      <c r="B4598">
        <v>20.225999999999999</v>
      </c>
    </row>
    <row r="4599" spans="1:2" x14ac:dyDescent="0.3">
      <c r="A4599" t="s">
        <v>6445</v>
      </c>
      <c r="B4599">
        <v>18.882999999999999</v>
      </c>
    </row>
    <row r="4600" spans="1:2" x14ac:dyDescent="0.3">
      <c r="A4600" t="s">
        <v>4202</v>
      </c>
      <c r="B4600">
        <v>20.655000000000001</v>
      </c>
    </row>
    <row r="4601" spans="1:2" x14ac:dyDescent="0.3">
      <c r="A4601" t="s">
        <v>4203</v>
      </c>
      <c r="B4601">
        <v>20.641999999999999</v>
      </c>
    </row>
    <row r="4602" spans="1:2" x14ac:dyDescent="0.3">
      <c r="A4602" t="s">
        <v>4204</v>
      </c>
      <c r="B4602">
        <v>21.135000000000002</v>
      </c>
    </row>
    <row r="4603" spans="1:2" x14ac:dyDescent="0.3">
      <c r="A4603" t="s">
        <v>4205</v>
      </c>
      <c r="B4603">
        <v>21.472000000000001</v>
      </c>
    </row>
    <row r="4604" spans="1:2" x14ac:dyDescent="0.3">
      <c r="A4604" t="s">
        <v>4206</v>
      </c>
      <c r="B4604">
        <v>21.184000000000001</v>
      </c>
    </row>
    <row r="4605" spans="1:2" x14ac:dyDescent="0.3">
      <c r="A4605" t="s">
        <v>6446</v>
      </c>
      <c r="B4605">
        <v>19.782</v>
      </c>
    </row>
    <row r="4606" spans="1:2" x14ac:dyDescent="0.3">
      <c r="A4606" t="s">
        <v>4207</v>
      </c>
      <c r="B4606">
        <v>20.984000000000002</v>
      </c>
    </row>
    <row r="4607" spans="1:2" x14ac:dyDescent="0.3">
      <c r="A4607" t="s">
        <v>4208</v>
      </c>
      <c r="B4607">
        <v>20.556000000000001</v>
      </c>
    </row>
    <row r="4608" spans="1:2" x14ac:dyDescent="0.3">
      <c r="A4608" t="s">
        <v>4209</v>
      </c>
      <c r="B4608">
        <v>20.515000000000001</v>
      </c>
    </row>
    <row r="4609" spans="1:2" x14ac:dyDescent="0.3">
      <c r="A4609" t="s">
        <v>4210</v>
      </c>
      <c r="B4609">
        <v>20.582000000000001</v>
      </c>
    </row>
    <row r="4610" spans="1:2" x14ac:dyDescent="0.3">
      <c r="A4610" t="s">
        <v>4211</v>
      </c>
      <c r="B4610">
        <v>20.606999999999999</v>
      </c>
    </row>
    <row r="4611" spans="1:2" x14ac:dyDescent="0.3">
      <c r="A4611" t="s">
        <v>6447</v>
      </c>
      <c r="B4611">
        <v>19.218</v>
      </c>
    </row>
    <row r="4612" spans="1:2" x14ac:dyDescent="0.3">
      <c r="A4612" t="s">
        <v>4212</v>
      </c>
      <c r="B4612">
        <v>20.259</v>
      </c>
    </row>
    <row r="4613" spans="1:2" x14ac:dyDescent="0.3">
      <c r="A4613" t="s">
        <v>4213</v>
      </c>
      <c r="B4613">
        <v>19.154</v>
      </c>
    </row>
    <row r="4614" spans="1:2" x14ac:dyDescent="0.3">
      <c r="A4614" t="s">
        <v>4214</v>
      </c>
      <c r="B4614">
        <v>19.073</v>
      </c>
    </row>
    <row r="4615" spans="1:2" x14ac:dyDescent="0.3">
      <c r="A4615" t="s">
        <v>4215</v>
      </c>
      <c r="B4615">
        <v>18.72</v>
      </c>
    </row>
    <row r="4616" spans="1:2" x14ac:dyDescent="0.3">
      <c r="A4616" t="s">
        <v>4216</v>
      </c>
      <c r="B4616">
        <v>18.754999999999999</v>
      </c>
    </row>
    <row r="4617" spans="1:2" x14ac:dyDescent="0.3">
      <c r="A4617" t="s">
        <v>6448</v>
      </c>
      <c r="B4617">
        <v>17.712</v>
      </c>
    </row>
    <row r="4618" spans="1:2" x14ac:dyDescent="0.3">
      <c r="A4618" t="s">
        <v>4217</v>
      </c>
      <c r="B4618">
        <v>19.042000000000002</v>
      </c>
    </row>
    <row r="4619" spans="1:2" x14ac:dyDescent="0.3">
      <c r="A4619" t="s">
        <v>4218</v>
      </c>
      <c r="B4619">
        <v>18.890999999999998</v>
      </c>
    </row>
    <row r="4620" spans="1:2" x14ac:dyDescent="0.3">
      <c r="A4620" t="s">
        <v>4219</v>
      </c>
      <c r="B4620">
        <v>18.882999999999999</v>
      </c>
    </row>
    <row r="4621" spans="1:2" x14ac:dyDescent="0.3">
      <c r="A4621" t="s">
        <v>4220</v>
      </c>
      <c r="B4621">
        <v>18.837</v>
      </c>
    </row>
    <row r="4622" spans="1:2" x14ac:dyDescent="0.3">
      <c r="A4622" t="s">
        <v>4221</v>
      </c>
      <c r="B4622">
        <v>18.82</v>
      </c>
    </row>
    <row r="4623" spans="1:2" x14ac:dyDescent="0.3">
      <c r="A4623" t="s">
        <v>6449</v>
      </c>
      <c r="B4623">
        <v>17.462</v>
      </c>
    </row>
    <row r="4624" spans="1:2" x14ac:dyDescent="0.3">
      <c r="A4624" t="s">
        <v>4222</v>
      </c>
      <c r="B4624">
        <v>18.853999999999999</v>
      </c>
    </row>
    <row r="4625" spans="1:2" x14ac:dyDescent="0.3">
      <c r="A4625" t="s">
        <v>4223</v>
      </c>
      <c r="B4625">
        <v>19.030999999999999</v>
      </c>
    </row>
    <row r="4626" spans="1:2" x14ac:dyDescent="0.3">
      <c r="A4626" t="s">
        <v>4224</v>
      </c>
      <c r="B4626">
        <v>19.050999999999998</v>
      </c>
    </row>
    <row r="4627" spans="1:2" x14ac:dyDescent="0.3">
      <c r="A4627" t="s">
        <v>4225</v>
      </c>
      <c r="B4627">
        <v>18.931999999999999</v>
      </c>
    </row>
    <row r="4628" spans="1:2" x14ac:dyDescent="0.3">
      <c r="A4628" t="s">
        <v>4226</v>
      </c>
      <c r="B4628">
        <v>18.875</v>
      </c>
    </row>
    <row r="4629" spans="1:2" x14ac:dyDescent="0.3">
      <c r="A4629" t="s">
        <v>6450</v>
      </c>
      <c r="B4629">
        <v>17.524999999999999</v>
      </c>
    </row>
    <row r="4630" spans="1:2" x14ac:dyDescent="0.3">
      <c r="A4630" t="s">
        <v>4227</v>
      </c>
      <c r="B4630">
        <v>18.983000000000001</v>
      </c>
    </row>
    <row r="4631" spans="1:2" x14ac:dyDescent="0.3">
      <c r="A4631" t="s">
        <v>4228</v>
      </c>
      <c r="B4631">
        <v>19.154</v>
      </c>
    </row>
    <row r="4632" spans="1:2" x14ac:dyDescent="0.3">
      <c r="A4632" t="s">
        <v>4229</v>
      </c>
      <c r="B4632">
        <v>18.984999999999999</v>
      </c>
    </row>
    <row r="4633" spans="1:2" x14ac:dyDescent="0.3">
      <c r="A4633" t="s">
        <v>4230</v>
      </c>
      <c r="B4633">
        <v>18.984000000000002</v>
      </c>
    </row>
    <row r="4634" spans="1:2" x14ac:dyDescent="0.3">
      <c r="A4634" t="s">
        <v>4231</v>
      </c>
      <c r="B4634">
        <v>19.148</v>
      </c>
    </row>
    <row r="4635" spans="1:2" x14ac:dyDescent="0.3">
      <c r="A4635" t="s">
        <v>6451</v>
      </c>
      <c r="B4635">
        <v>17.84</v>
      </c>
    </row>
    <row r="4636" spans="1:2" x14ac:dyDescent="0.3">
      <c r="A4636" t="s">
        <v>4232</v>
      </c>
      <c r="B4636">
        <v>19.148</v>
      </c>
    </row>
    <row r="4637" spans="1:2" x14ac:dyDescent="0.3">
      <c r="A4637" t="s">
        <v>4233</v>
      </c>
      <c r="B4637">
        <v>19.786999999999999</v>
      </c>
    </row>
    <row r="4638" spans="1:2" x14ac:dyDescent="0.3">
      <c r="A4638" t="s">
        <v>4234</v>
      </c>
      <c r="B4638">
        <v>20.068000000000001</v>
      </c>
    </row>
    <row r="4639" spans="1:2" x14ac:dyDescent="0.3">
      <c r="A4639" t="s">
        <v>4235</v>
      </c>
      <c r="B4639">
        <v>19.795000000000002</v>
      </c>
    </row>
    <row r="4640" spans="1:2" x14ac:dyDescent="0.3">
      <c r="A4640" t="s">
        <v>4236</v>
      </c>
      <c r="B4640">
        <v>19.759</v>
      </c>
    </row>
    <row r="4641" spans="1:2" x14ac:dyDescent="0.3">
      <c r="A4641" t="s">
        <v>6452</v>
      </c>
      <c r="B4641">
        <v>18.175000000000001</v>
      </c>
    </row>
    <row r="4642" spans="1:2" x14ac:dyDescent="0.3">
      <c r="A4642" t="s">
        <v>4237</v>
      </c>
      <c r="B4642">
        <v>19.536000000000001</v>
      </c>
    </row>
    <row r="4643" spans="1:2" x14ac:dyDescent="0.3">
      <c r="A4643" t="s">
        <v>4238</v>
      </c>
      <c r="B4643">
        <v>19.736000000000001</v>
      </c>
    </row>
    <row r="4644" spans="1:2" x14ac:dyDescent="0.3">
      <c r="A4644" t="s">
        <v>4239</v>
      </c>
      <c r="B4644">
        <v>19.759</v>
      </c>
    </row>
    <row r="4645" spans="1:2" x14ac:dyDescent="0.3">
      <c r="A4645" t="s">
        <v>4240</v>
      </c>
      <c r="B4645">
        <v>20.11</v>
      </c>
    </row>
    <row r="4646" spans="1:2" x14ac:dyDescent="0.3">
      <c r="A4646" t="s">
        <v>5902</v>
      </c>
      <c r="B4646">
        <v>18.733000000000001</v>
      </c>
    </row>
    <row r="4647" spans="1:2" x14ac:dyDescent="0.3">
      <c r="A4647" t="s">
        <v>6453</v>
      </c>
      <c r="B4647">
        <v>17.457000000000001</v>
      </c>
    </row>
    <row r="4648" spans="1:2" x14ac:dyDescent="0.3">
      <c r="A4648" t="s">
        <v>4241</v>
      </c>
      <c r="B4648">
        <v>18.231000000000002</v>
      </c>
    </row>
    <row r="4649" spans="1:2" x14ac:dyDescent="0.3">
      <c r="A4649" t="s">
        <v>4242</v>
      </c>
      <c r="B4649">
        <v>18.381</v>
      </c>
    </row>
    <row r="4650" spans="1:2" x14ac:dyDescent="0.3">
      <c r="A4650" t="s">
        <v>4243</v>
      </c>
      <c r="B4650">
        <v>18.271000000000001</v>
      </c>
    </row>
    <row r="4651" spans="1:2" x14ac:dyDescent="0.3">
      <c r="A4651" t="s">
        <v>4244</v>
      </c>
      <c r="B4651">
        <v>18.123000000000001</v>
      </c>
    </row>
    <row r="4652" spans="1:2" x14ac:dyDescent="0.3">
      <c r="A4652" t="s">
        <v>4245</v>
      </c>
      <c r="B4652">
        <v>17.968</v>
      </c>
    </row>
    <row r="4653" spans="1:2" x14ac:dyDescent="0.3">
      <c r="A4653" t="s">
        <v>6454</v>
      </c>
      <c r="B4653">
        <v>16.553000000000001</v>
      </c>
    </row>
    <row r="4654" spans="1:2" x14ac:dyDescent="0.3">
      <c r="A4654" t="s">
        <v>4246</v>
      </c>
      <c r="B4654">
        <v>17.867999999999999</v>
      </c>
    </row>
    <row r="4655" spans="1:2" x14ac:dyDescent="0.3">
      <c r="A4655" t="s">
        <v>4247</v>
      </c>
      <c r="B4655">
        <v>18.006</v>
      </c>
    </row>
    <row r="4656" spans="1:2" x14ac:dyDescent="0.3">
      <c r="A4656" t="s">
        <v>4248</v>
      </c>
      <c r="B4656">
        <v>17.760999999999999</v>
      </c>
    </row>
    <row r="4657" spans="1:2" x14ac:dyDescent="0.3">
      <c r="A4657" t="s">
        <v>6455</v>
      </c>
      <c r="B4657">
        <v>16.343</v>
      </c>
    </row>
    <row r="4658" spans="1:2" x14ac:dyDescent="0.3">
      <c r="A4658" t="s">
        <v>4249</v>
      </c>
      <c r="B4658">
        <v>17.829999999999998</v>
      </c>
    </row>
    <row r="4659" spans="1:2" x14ac:dyDescent="0.3">
      <c r="A4659" t="s">
        <v>4250</v>
      </c>
      <c r="B4659">
        <v>17.959</v>
      </c>
    </row>
    <row r="4660" spans="1:2" x14ac:dyDescent="0.3">
      <c r="A4660" t="s">
        <v>4251</v>
      </c>
      <c r="B4660">
        <v>18.027000000000001</v>
      </c>
    </row>
    <row r="4661" spans="1:2" x14ac:dyDescent="0.3">
      <c r="A4661" t="s">
        <v>4252</v>
      </c>
      <c r="B4661">
        <v>17.766999999999999</v>
      </c>
    </row>
    <row r="4662" spans="1:2" x14ac:dyDescent="0.3">
      <c r="A4662" t="s">
        <v>4253</v>
      </c>
      <c r="B4662">
        <v>17.797999999999998</v>
      </c>
    </row>
    <row r="4663" spans="1:2" x14ac:dyDescent="0.3">
      <c r="A4663" t="s">
        <v>4254</v>
      </c>
      <c r="B4663">
        <v>18.122</v>
      </c>
    </row>
    <row r="4664" spans="1:2" x14ac:dyDescent="0.3">
      <c r="A4664" t="s">
        <v>6456</v>
      </c>
      <c r="B4664">
        <v>16.861999999999998</v>
      </c>
    </row>
    <row r="4665" spans="1:2" x14ac:dyDescent="0.3">
      <c r="A4665" t="s">
        <v>4255</v>
      </c>
      <c r="B4665">
        <v>18.184000000000001</v>
      </c>
    </row>
    <row r="4666" spans="1:2" x14ac:dyDescent="0.3">
      <c r="A4666" t="s">
        <v>4256</v>
      </c>
      <c r="B4666">
        <v>18.082999999999998</v>
      </c>
    </row>
    <row r="4667" spans="1:2" x14ac:dyDescent="0.3">
      <c r="A4667" t="s">
        <v>4257</v>
      </c>
      <c r="B4667">
        <v>18.556000000000001</v>
      </c>
    </row>
    <row r="4668" spans="1:2" x14ac:dyDescent="0.3">
      <c r="A4668" t="s">
        <v>4258</v>
      </c>
      <c r="B4668">
        <v>18.372</v>
      </c>
    </row>
    <row r="4669" spans="1:2" x14ac:dyDescent="0.3">
      <c r="A4669" t="s">
        <v>4259</v>
      </c>
      <c r="B4669">
        <v>18.241</v>
      </c>
    </row>
    <row r="4670" spans="1:2" x14ac:dyDescent="0.3">
      <c r="A4670" t="s">
        <v>6457</v>
      </c>
      <c r="B4670">
        <v>16.968</v>
      </c>
    </row>
    <row r="4671" spans="1:2" x14ac:dyDescent="0.3">
      <c r="A4671" t="s">
        <v>4260</v>
      </c>
      <c r="B4671">
        <v>18.625</v>
      </c>
    </row>
    <row r="4672" spans="1:2" x14ac:dyDescent="0.3">
      <c r="A4672" t="s">
        <v>4261</v>
      </c>
      <c r="B4672">
        <v>18.405999999999999</v>
      </c>
    </row>
    <row r="4673" spans="1:2" x14ac:dyDescent="0.3">
      <c r="A4673" t="s">
        <v>4262</v>
      </c>
      <c r="B4673">
        <v>18.649999999999999</v>
      </c>
    </row>
    <row r="4674" spans="1:2" x14ac:dyDescent="0.3">
      <c r="A4674" t="s">
        <v>4263</v>
      </c>
      <c r="B4674">
        <v>17.370999999999999</v>
      </c>
    </row>
    <row r="4675" spans="1:2" x14ac:dyDescent="0.3">
      <c r="A4675" t="s">
        <v>4264</v>
      </c>
      <c r="B4675">
        <v>17.622</v>
      </c>
    </row>
    <row r="4676" spans="1:2" x14ac:dyDescent="0.3">
      <c r="A4676" t="s">
        <v>6458</v>
      </c>
      <c r="B4676">
        <v>16.163</v>
      </c>
    </row>
    <row r="4677" spans="1:2" x14ac:dyDescent="0.3">
      <c r="A4677" t="s">
        <v>4265</v>
      </c>
      <c r="B4677">
        <v>17.492999999999999</v>
      </c>
    </row>
    <row r="4678" spans="1:2" x14ac:dyDescent="0.3">
      <c r="A4678" t="s">
        <v>4266</v>
      </c>
      <c r="B4678">
        <v>17.521999999999998</v>
      </c>
    </row>
    <row r="4679" spans="1:2" x14ac:dyDescent="0.3">
      <c r="A4679" t="s">
        <v>4267</v>
      </c>
      <c r="B4679">
        <v>17.382999999999999</v>
      </c>
    </row>
    <row r="4680" spans="1:2" x14ac:dyDescent="0.3">
      <c r="A4680" t="s">
        <v>4268</v>
      </c>
      <c r="B4680">
        <v>17.268000000000001</v>
      </c>
    </row>
    <row r="4681" spans="1:2" x14ac:dyDescent="0.3">
      <c r="A4681" t="s">
        <v>4269</v>
      </c>
      <c r="B4681">
        <v>17.155000000000001</v>
      </c>
    </row>
    <row r="4682" spans="1:2" x14ac:dyDescent="0.3">
      <c r="A4682" t="s">
        <v>6459</v>
      </c>
      <c r="B4682">
        <v>15.824999999999999</v>
      </c>
    </row>
    <row r="4683" spans="1:2" x14ac:dyDescent="0.3">
      <c r="A4683" t="s">
        <v>4270</v>
      </c>
      <c r="B4683">
        <v>17.385000000000002</v>
      </c>
    </row>
    <row r="4684" spans="1:2" x14ac:dyDescent="0.3">
      <c r="A4684" t="s">
        <v>4271</v>
      </c>
      <c r="B4684">
        <v>17.434999999999999</v>
      </c>
    </row>
    <row r="4685" spans="1:2" x14ac:dyDescent="0.3">
      <c r="A4685" t="s">
        <v>4272</v>
      </c>
      <c r="B4685">
        <v>17.623000000000001</v>
      </c>
    </row>
    <row r="4686" spans="1:2" x14ac:dyDescent="0.3">
      <c r="A4686" t="s">
        <v>4273</v>
      </c>
      <c r="B4686">
        <v>17.388999999999999</v>
      </c>
    </row>
    <row r="4687" spans="1:2" x14ac:dyDescent="0.3">
      <c r="A4687" t="s">
        <v>6460</v>
      </c>
      <c r="B4687">
        <v>16.015000000000001</v>
      </c>
    </row>
    <row r="4688" spans="1:2" x14ac:dyDescent="0.3">
      <c r="A4688" t="s">
        <v>4274</v>
      </c>
      <c r="B4688">
        <v>17.809999999999999</v>
      </c>
    </row>
    <row r="4689" spans="1:2" x14ac:dyDescent="0.3">
      <c r="A4689" t="s">
        <v>4275</v>
      </c>
      <c r="B4689">
        <v>17.954999999999998</v>
      </c>
    </row>
    <row r="4690" spans="1:2" x14ac:dyDescent="0.3">
      <c r="A4690" t="s">
        <v>4276</v>
      </c>
      <c r="B4690">
        <v>18.036999999999999</v>
      </c>
    </row>
    <row r="4691" spans="1:2" x14ac:dyDescent="0.3">
      <c r="A4691" t="s">
        <v>4277</v>
      </c>
      <c r="B4691">
        <v>17.920999999999999</v>
      </c>
    </row>
    <row r="4692" spans="1:2" x14ac:dyDescent="0.3">
      <c r="A4692" t="s">
        <v>6461</v>
      </c>
      <c r="B4692">
        <v>16.556999999999999</v>
      </c>
    </row>
    <row r="4693" spans="1:2" x14ac:dyDescent="0.3">
      <c r="A4693" t="s">
        <v>4278</v>
      </c>
      <c r="B4693">
        <v>18.096</v>
      </c>
    </row>
    <row r="4694" spans="1:2" x14ac:dyDescent="0.3">
      <c r="A4694" t="s">
        <v>4279</v>
      </c>
      <c r="B4694">
        <v>18.282</v>
      </c>
    </row>
    <row r="4695" spans="1:2" x14ac:dyDescent="0.3">
      <c r="A4695" t="s">
        <v>4280</v>
      </c>
      <c r="B4695">
        <v>18.274999999999999</v>
      </c>
    </row>
    <row r="4696" spans="1:2" x14ac:dyDescent="0.3">
      <c r="A4696" t="s">
        <v>4281</v>
      </c>
      <c r="B4696">
        <v>18.271000000000001</v>
      </c>
    </row>
    <row r="4697" spans="1:2" x14ac:dyDescent="0.3">
      <c r="A4697" t="s">
        <v>4282</v>
      </c>
      <c r="B4697">
        <v>18.209</v>
      </c>
    </row>
    <row r="4698" spans="1:2" x14ac:dyDescent="0.3">
      <c r="A4698" t="s">
        <v>6462</v>
      </c>
      <c r="B4698">
        <v>16.898</v>
      </c>
    </row>
    <row r="4699" spans="1:2" x14ac:dyDescent="0.3">
      <c r="A4699" t="s">
        <v>6463</v>
      </c>
      <c r="B4699">
        <v>16.832000000000001</v>
      </c>
    </row>
    <row r="4700" spans="1:2" x14ac:dyDescent="0.3">
      <c r="A4700" t="s">
        <v>4283</v>
      </c>
      <c r="B4700">
        <v>18.593</v>
      </c>
    </row>
    <row r="4701" spans="1:2" x14ac:dyDescent="0.3">
      <c r="A4701" t="s">
        <v>4284</v>
      </c>
      <c r="B4701">
        <v>18.718</v>
      </c>
    </row>
    <row r="4702" spans="1:2" x14ac:dyDescent="0.3">
      <c r="A4702" t="s">
        <v>4285</v>
      </c>
      <c r="B4702">
        <v>18.437999999999999</v>
      </c>
    </row>
    <row r="4703" spans="1:2" x14ac:dyDescent="0.3">
      <c r="A4703" t="s">
        <v>4286</v>
      </c>
      <c r="B4703">
        <v>18.471</v>
      </c>
    </row>
    <row r="4704" spans="1:2" x14ac:dyDescent="0.3">
      <c r="A4704" t="s">
        <v>6464</v>
      </c>
      <c r="B4704">
        <v>17.181999999999999</v>
      </c>
    </row>
    <row r="4705" spans="1:2" x14ac:dyDescent="0.3">
      <c r="A4705" t="s">
        <v>4287</v>
      </c>
      <c r="B4705">
        <v>18.629000000000001</v>
      </c>
    </row>
    <row r="4706" spans="1:2" x14ac:dyDescent="0.3">
      <c r="A4706" t="s">
        <v>4288</v>
      </c>
      <c r="B4706">
        <v>18.626000000000001</v>
      </c>
    </row>
    <row r="4707" spans="1:2" x14ac:dyDescent="0.3">
      <c r="A4707" t="s">
        <v>4289</v>
      </c>
      <c r="B4707">
        <v>18.417000000000002</v>
      </c>
    </row>
    <row r="4708" spans="1:2" x14ac:dyDescent="0.3">
      <c r="A4708" t="s">
        <v>4290</v>
      </c>
      <c r="B4708">
        <v>18.288</v>
      </c>
    </row>
    <row r="4709" spans="1:2" x14ac:dyDescent="0.3">
      <c r="A4709" t="s">
        <v>4291</v>
      </c>
      <c r="B4709">
        <v>18.576000000000001</v>
      </c>
    </row>
    <row r="4710" spans="1:2" x14ac:dyDescent="0.3">
      <c r="A4710" t="s">
        <v>6465</v>
      </c>
      <c r="B4710">
        <v>17.218</v>
      </c>
    </row>
    <row r="4711" spans="1:2" x14ac:dyDescent="0.3">
      <c r="A4711" t="s">
        <v>4292</v>
      </c>
      <c r="B4711">
        <v>18.599</v>
      </c>
    </row>
    <row r="4712" spans="1:2" x14ac:dyDescent="0.3">
      <c r="A4712" t="s">
        <v>4293</v>
      </c>
      <c r="B4712">
        <v>19.062999999999999</v>
      </c>
    </row>
    <row r="4713" spans="1:2" x14ac:dyDescent="0.3">
      <c r="A4713" t="s">
        <v>4294</v>
      </c>
      <c r="B4713">
        <v>18.983000000000001</v>
      </c>
    </row>
    <row r="4714" spans="1:2" x14ac:dyDescent="0.3">
      <c r="A4714" t="s">
        <v>4295</v>
      </c>
      <c r="B4714">
        <v>18.963000000000001</v>
      </c>
    </row>
    <row r="4715" spans="1:2" x14ac:dyDescent="0.3">
      <c r="A4715" t="s">
        <v>4296</v>
      </c>
      <c r="B4715">
        <v>19.012</v>
      </c>
    </row>
    <row r="4716" spans="1:2" x14ac:dyDescent="0.3">
      <c r="A4716" t="s">
        <v>6466</v>
      </c>
      <c r="B4716">
        <v>17.486999999999998</v>
      </c>
    </row>
    <row r="4717" spans="1:2" x14ac:dyDescent="0.3">
      <c r="A4717" t="s">
        <v>4297</v>
      </c>
      <c r="B4717">
        <v>19.247</v>
      </c>
    </row>
    <row r="4718" spans="1:2" x14ac:dyDescent="0.3">
      <c r="A4718" t="s">
        <v>4298</v>
      </c>
      <c r="B4718">
        <v>19.337</v>
      </c>
    </row>
    <row r="4719" spans="1:2" x14ac:dyDescent="0.3">
      <c r="A4719" t="s">
        <v>4299</v>
      </c>
      <c r="B4719">
        <v>19.302</v>
      </c>
    </row>
    <row r="4720" spans="1:2" x14ac:dyDescent="0.3">
      <c r="A4720" t="s">
        <v>4300</v>
      </c>
      <c r="B4720">
        <v>19.34</v>
      </c>
    </row>
    <row r="4721" spans="1:2" x14ac:dyDescent="0.3">
      <c r="A4721" t="s">
        <v>4301</v>
      </c>
      <c r="B4721">
        <v>19.545999999999999</v>
      </c>
    </row>
    <row r="4722" spans="1:2" x14ac:dyDescent="0.3">
      <c r="A4722" t="s">
        <v>6467</v>
      </c>
      <c r="B4722">
        <v>17.931999999999999</v>
      </c>
    </row>
    <row r="4723" spans="1:2" x14ac:dyDescent="0.3">
      <c r="A4723" t="s">
        <v>4302</v>
      </c>
      <c r="B4723">
        <v>19.445</v>
      </c>
    </row>
    <row r="4724" spans="1:2" x14ac:dyDescent="0.3">
      <c r="A4724" t="s">
        <v>4303</v>
      </c>
      <c r="B4724">
        <v>19.536999999999999</v>
      </c>
    </row>
    <row r="4725" spans="1:2" x14ac:dyDescent="0.3">
      <c r="A4725" t="s">
        <v>4304</v>
      </c>
      <c r="B4725">
        <v>19.623000000000001</v>
      </c>
    </row>
    <row r="4726" spans="1:2" x14ac:dyDescent="0.3">
      <c r="A4726" t="s">
        <v>4305</v>
      </c>
      <c r="B4726">
        <v>19.739000000000001</v>
      </c>
    </row>
    <row r="4727" spans="1:2" x14ac:dyDescent="0.3">
      <c r="A4727" t="s">
        <v>4306</v>
      </c>
      <c r="B4727">
        <v>19.690999999999999</v>
      </c>
    </row>
    <row r="4728" spans="1:2" x14ac:dyDescent="0.3">
      <c r="A4728" t="s">
        <v>6468</v>
      </c>
      <c r="B4728">
        <v>18.001999999999999</v>
      </c>
    </row>
    <row r="4729" spans="1:2" x14ac:dyDescent="0.3">
      <c r="A4729" t="s">
        <v>6469</v>
      </c>
      <c r="B4729">
        <v>18.042999999999999</v>
      </c>
    </row>
    <row r="4730" spans="1:2" x14ac:dyDescent="0.3">
      <c r="A4730" t="s">
        <v>4307</v>
      </c>
      <c r="B4730">
        <v>19.670000000000002</v>
      </c>
    </row>
    <row r="4731" spans="1:2" x14ac:dyDescent="0.3">
      <c r="A4731" t="s">
        <v>4308</v>
      </c>
      <c r="B4731">
        <v>19.616</v>
      </c>
    </row>
    <row r="4732" spans="1:2" x14ac:dyDescent="0.3">
      <c r="A4732" t="s">
        <v>4309</v>
      </c>
      <c r="B4732">
        <v>19.777999999999999</v>
      </c>
    </row>
    <row r="4733" spans="1:2" x14ac:dyDescent="0.3">
      <c r="A4733" t="s">
        <v>4310</v>
      </c>
      <c r="B4733">
        <v>20</v>
      </c>
    </row>
    <row r="4734" spans="1:2" x14ac:dyDescent="0.3">
      <c r="A4734" t="s">
        <v>6470</v>
      </c>
      <c r="B4734">
        <v>18.388000000000002</v>
      </c>
    </row>
    <row r="4735" spans="1:2" x14ac:dyDescent="0.3">
      <c r="A4735" t="s">
        <v>4311</v>
      </c>
      <c r="B4735">
        <v>20.009</v>
      </c>
    </row>
    <row r="4736" spans="1:2" x14ac:dyDescent="0.3">
      <c r="A4736" t="s">
        <v>4312</v>
      </c>
      <c r="B4736">
        <v>20.061</v>
      </c>
    </row>
    <row r="4737" spans="1:2" x14ac:dyDescent="0.3">
      <c r="A4737" t="s">
        <v>4313</v>
      </c>
      <c r="B4737">
        <v>20.084</v>
      </c>
    </row>
    <row r="4738" spans="1:2" x14ac:dyDescent="0.3">
      <c r="A4738" t="s">
        <v>4314</v>
      </c>
      <c r="B4738">
        <v>19.349</v>
      </c>
    </row>
    <row r="4739" spans="1:2" x14ac:dyDescent="0.3">
      <c r="A4739" t="s">
        <v>4315</v>
      </c>
      <c r="B4739">
        <v>19.321000000000002</v>
      </c>
    </row>
    <row r="4740" spans="1:2" x14ac:dyDescent="0.3">
      <c r="A4740" t="s">
        <v>6471</v>
      </c>
      <c r="B4740">
        <v>17.977</v>
      </c>
    </row>
    <row r="4741" spans="1:2" x14ac:dyDescent="0.3">
      <c r="A4741" t="s">
        <v>4316</v>
      </c>
      <c r="B4741">
        <v>19.344000000000001</v>
      </c>
    </row>
    <row r="4742" spans="1:2" x14ac:dyDescent="0.3">
      <c r="A4742" t="s">
        <v>4317</v>
      </c>
      <c r="B4742">
        <v>19.105</v>
      </c>
    </row>
    <row r="4743" spans="1:2" x14ac:dyDescent="0.3">
      <c r="A4743" t="s">
        <v>4318</v>
      </c>
      <c r="B4743">
        <v>18.876999999999999</v>
      </c>
    </row>
    <row r="4744" spans="1:2" x14ac:dyDescent="0.3">
      <c r="A4744" t="s">
        <v>4319</v>
      </c>
      <c r="B4744">
        <v>18.597000000000001</v>
      </c>
    </row>
    <row r="4745" spans="1:2" x14ac:dyDescent="0.3">
      <c r="A4745" t="s">
        <v>4320</v>
      </c>
      <c r="B4745">
        <v>18.474</v>
      </c>
    </row>
    <row r="4746" spans="1:2" x14ac:dyDescent="0.3">
      <c r="A4746" t="s">
        <v>6472</v>
      </c>
      <c r="B4746">
        <v>17.016999999999999</v>
      </c>
    </row>
    <row r="4747" spans="1:2" x14ac:dyDescent="0.3">
      <c r="A4747" t="s">
        <v>4321</v>
      </c>
      <c r="B4747">
        <v>18.523</v>
      </c>
    </row>
    <row r="4748" spans="1:2" x14ac:dyDescent="0.3">
      <c r="A4748" t="s">
        <v>4322</v>
      </c>
      <c r="B4748">
        <v>18.474</v>
      </c>
    </row>
    <row r="4749" spans="1:2" x14ac:dyDescent="0.3">
      <c r="A4749" t="s">
        <v>4323</v>
      </c>
      <c r="B4749">
        <v>18.475000000000001</v>
      </c>
    </row>
    <row r="4750" spans="1:2" x14ac:dyDescent="0.3">
      <c r="A4750" t="s">
        <v>4324</v>
      </c>
      <c r="B4750">
        <v>18.890999999999998</v>
      </c>
    </row>
    <row r="4751" spans="1:2" x14ac:dyDescent="0.3">
      <c r="A4751" t="s">
        <v>4325</v>
      </c>
      <c r="B4751">
        <v>18.998999999999999</v>
      </c>
    </row>
    <row r="4752" spans="1:2" x14ac:dyDescent="0.3">
      <c r="A4752" t="s">
        <v>6473</v>
      </c>
      <c r="B4752">
        <v>17.428000000000001</v>
      </c>
    </row>
    <row r="4753" spans="1:2" x14ac:dyDescent="0.3">
      <c r="A4753" t="s">
        <v>4326</v>
      </c>
      <c r="B4753">
        <v>19.024999999999999</v>
      </c>
    </row>
    <row r="4754" spans="1:2" x14ac:dyDescent="0.3">
      <c r="A4754" t="s">
        <v>4327</v>
      </c>
      <c r="B4754">
        <v>19.178000000000001</v>
      </c>
    </row>
    <row r="4755" spans="1:2" x14ac:dyDescent="0.3">
      <c r="A4755" t="s">
        <v>4328</v>
      </c>
      <c r="B4755">
        <v>19.170000000000002</v>
      </c>
    </row>
    <row r="4756" spans="1:2" x14ac:dyDescent="0.3">
      <c r="A4756" t="s">
        <v>4329</v>
      </c>
      <c r="B4756">
        <v>19.184000000000001</v>
      </c>
    </row>
    <row r="4757" spans="1:2" x14ac:dyDescent="0.3">
      <c r="A4757" t="s">
        <v>4330</v>
      </c>
      <c r="B4757">
        <v>19.34</v>
      </c>
    </row>
    <row r="4758" spans="1:2" x14ac:dyDescent="0.3">
      <c r="A4758" t="s">
        <v>6474</v>
      </c>
      <c r="B4758">
        <v>17.855</v>
      </c>
    </row>
    <row r="4759" spans="1:2" x14ac:dyDescent="0.3">
      <c r="A4759" t="s">
        <v>4331</v>
      </c>
      <c r="B4759">
        <v>19.701000000000001</v>
      </c>
    </row>
    <row r="4760" spans="1:2" x14ac:dyDescent="0.3">
      <c r="A4760" t="s">
        <v>4332</v>
      </c>
      <c r="B4760">
        <v>19.847000000000001</v>
      </c>
    </row>
    <row r="4761" spans="1:2" x14ac:dyDescent="0.3">
      <c r="A4761" t="s">
        <v>4333</v>
      </c>
      <c r="B4761">
        <v>19.846</v>
      </c>
    </row>
    <row r="4762" spans="1:2" x14ac:dyDescent="0.3">
      <c r="A4762" t="s">
        <v>4334</v>
      </c>
      <c r="B4762">
        <v>19.809999999999999</v>
      </c>
    </row>
    <row r="4763" spans="1:2" x14ac:dyDescent="0.3">
      <c r="A4763" t="s">
        <v>4335</v>
      </c>
      <c r="B4763">
        <v>19.86</v>
      </c>
    </row>
    <row r="4764" spans="1:2" x14ac:dyDescent="0.3">
      <c r="A4764" t="s">
        <v>6475</v>
      </c>
      <c r="B4764">
        <v>18.236999999999998</v>
      </c>
    </row>
    <row r="4765" spans="1:2" x14ac:dyDescent="0.3">
      <c r="A4765" t="s">
        <v>4336</v>
      </c>
      <c r="B4765">
        <v>19.806000000000001</v>
      </c>
    </row>
    <row r="4766" spans="1:2" x14ac:dyDescent="0.3">
      <c r="A4766" t="s">
        <v>4337</v>
      </c>
      <c r="B4766">
        <v>19.940999999999999</v>
      </c>
    </row>
    <row r="4767" spans="1:2" x14ac:dyDescent="0.3">
      <c r="A4767" t="s">
        <v>4338</v>
      </c>
      <c r="B4767">
        <v>19.803999999999998</v>
      </c>
    </row>
    <row r="4768" spans="1:2" x14ac:dyDescent="0.3">
      <c r="A4768" t="s">
        <v>4339</v>
      </c>
      <c r="B4768">
        <v>19.853999999999999</v>
      </c>
    </row>
    <row r="4769" spans="1:2" x14ac:dyDescent="0.3">
      <c r="A4769" t="s">
        <v>4340</v>
      </c>
      <c r="B4769">
        <v>19.773</v>
      </c>
    </row>
    <row r="4770" spans="1:2" x14ac:dyDescent="0.3">
      <c r="A4770" t="s">
        <v>6476</v>
      </c>
      <c r="B4770">
        <v>17.992000000000001</v>
      </c>
    </row>
    <row r="4771" spans="1:2" x14ac:dyDescent="0.3">
      <c r="A4771" t="s">
        <v>4341</v>
      </c>
      <c r="B4771">
        <v>19.535</v>
      </c>
    </row>
    <row r="4772" spans="1:2" x14ac:dyDescent="0.3">
      <c r="A4772" t="s">
        <v>4342</v>
      </c>
      <c r="B4772">
        <v>19.864999999999998</v>
      </c>
    </row>
    <row r="4773" spans="1:2" x14ac:dyDescent="0.3">
      <c r="A4773" t="s">
        <v>4343</v>
      </c>
      <c r="B4773">
        <v>19.913</v>
      </c>
    </row>
    <row r="4774" spans="1:2" x14ac:dyDescent="0.3">
      <c r="A4774" t="s">
        <v>4344</v>
      </c>
      <c r="B4774">
        <v>20.122</v>
      </c>
    </row>
    <row r="4775" spans="1:2" x14ac:dyDescent="0.3">
      <c r="A4775" t="s">
        <v>6477</v>
      </c>
      <c r="B4775">
        <v>18.545000000000002</v>
      </c>
    </row>
    <row r="4776" spans="1:2" x14ac:dyDescent="0.3">
      <c r="A4776" t="s">
        <v>6478</v>
      </c>
      <c r="B4776">
        <v>18.62</v>
      </c>
    </row>
    <row r="4777" spans="1:2" x14ac:dyDescent="0.3">
      <c r="A4777" t="s">
        <v>4345</v>
      </c>
      <c r="B4777">
        <v>20.126999999999999</v>
      </c>
    </row>
    <row r="4778" spans="1:2" x14ac:dyDescent="0.3">
      <c r="A4778" t="s">
        <v>4346</v>
      </c>
      <c r="B4778">
        <v>19.873000000000001</v>
      </c>
    </row>
    <row r="4779" spans="1:2" x14ac:dyDescent="0.3">
      <c r="A4779" t="s">
        <v>4347</v>
      </c>
      <c r="B4779">
        <v>19.765999999999998</v>
      </c>
    </row>
    <row r="4780" spans="1:2" x14ac:dyDescent="0.3">
      <c r="A4780" t="s">
        <v>4348</v>
      </c>
      <c r="B4780">
        <v>19.638000000000002</v>
      </c>
    </row>
    <row r="4781" spans="1:2" x14ac:dyDescent="0.3">
      <c r="A4781" t="s">
        <v>4349</v>
      </c>
      <c r="B4781">
        <v>19.478999999999999</v>
      </c>
    </row>
    <row r="4782" spans="1:2" x14ac:dyDescent="0.3">
      <c r="A4782" t="s">
        <v>6481</v>
      </c>
      <c r="B4782">
        <v>17.91</v>
      </c>
    </row>
    <row r="4783" spans="1:2" x14ac:dyDescent="0.3">
      <c r="A4783" t="s">
        <v>4350</v>
      </c>
      <c r="B4783">
        <v>19.481000000000002</v>
      </c>
    </row>
    <row r="4784" spans="1:2" x14ac:dyDescent="0.3">
      <c r="A4784" t="s">
        <v>4351</v>
      </c>
      <c r="B4784">
        <v>19.221</v>
      </c>
    </row>
    <row r="4785" spans="1:2" x14ac:dyDescent="0.3">
      <c r="A4785" t="s">
        <v>4352</v>
      </c>
      <c r="B4785">
        <v>18.994</v>
      </c>
    </row>
    <row r="4786" spans="1:2" x14ac:dyDescent="0.3">
      <c r="A4786" t="s">
        <v>4353</v>
      </c>
      <c r="B4786">
        <v>18.893999999999998</v>
      </c>
    </row>
    <row r="4787" spans="1:2" x14ac:dyDescent="0.3">
      <c r="A4787" t="s">
        <v>4354</v>
      </c>
      <c r="B4787">
        <v>18.821999999999999</v>
      </c>
    </row>
    <row r="4788" spans="1:2" x14ac:dyDescent="0.3">
      <c r="A4788" t="s">
        <v>6485</v>
      </c>
      <c r="B4788">
        <v>17.295000000000002</v>
      </c>
    </row>
    <row r="4789" spans="1:2" x14ac:dyDescent="0.3">
      <c r="A4789" t="s">
        <v>4355</v>
      </c>
      <c r="B4789">
        <v>18.398</v>
      </c>
    </row>
    <row r="4790" spans="1:2" x14ac:dyDescent="0.3">
      <c r="A4790" t="s">
        <v>4356</v>
      </c>
      <c r="B4790">
        <v>18.385000000000002</v>
      </c>
    </row>
    <row r="4791" spans="1:2" x14ac:dyDescent="0.3">
      <c r="A4791" t="s">
        <v>4357</v>
      </c>
      <c r="B4791">
        <v>18.094999999999999</v>
      </c>
    </row>
    <row r="4792" spans="1:2" x14ac:dyDescent="0.3">
      <c r="A4792" t="s">
        <v>4358</v>
      </c>
      <c r="B4792">
        <v>17.847999999999999</v>
      </c>
    </row>
    <row r="4793" spans="1:2" x14ac:dyDescent="0.3">
      <c r="A4793" t="s">
        <v>4359</v>
      </c>
      <c r="B4793">
        <v>17.818999999999999</v>
      </c>
    </row>
    <row r="4794" spans="1:2" x14ac:dyDescent="0.3">
      <c r="A4794" t="s">
        <v>6487</v>
      </c>
      <c r="B4794">
        <v>16.489999999999998</v>
      </c>
    </row>
    <row r="4795" spans="1:2" x14ac:dyDescent="0.3">
      <c r="A4795" t="s">
        <v>4360</v>
      </c>
      <c r="B4795">
        <v>17.803000000000001</v>
      </c>
    </row>
    <row r="4796" spans="1:2" x14ac:dyDescent="0.3">
      <c r="A4796" t="s">
        <v>4361</v>
      </c>
      <c r="B4796">
        <v>17.606000000000002</v>
      </c>
    </row>
    <row r="4797" spans="1:2" x14ac:dyDescent="0.3">
      <c r="A4797" t="s">
        <v>4362</v>
      </c>
      <c r="B4797">
        <v>17.744</v>
      </c>
    </row>
    <row r="4798" spans="1:2" x14ac:dyDescent="0.3">
      <c r="A4798" t="s">
        <v>4363</v>
      </c>
      <c r="B4798">
        <v>17.800999999999998</v>
      </c>
    </row>
    <row r="4799" spans="1:2" x14ac:dyDescent="0.3">
      <c r="A4799" t="s">
        <v>4364</v>
      </c>
      <c r="B4799">
        <v>17.937000000000001</v>
      </c>
    </row>
    <row r="4800" spans="1:2" x14ac:dyDescent="0.3">
      <c r="A4800" t="s">
        <v>6488</v>
      </c>
      <c r="B4800">
        <v>16.471</v>
      </c>
    </row>
    <row r="4801" spans="1:2" x14ac:dyDescent="0.3">
      <c r="A4801" t="s">
        <v>4365</v>
      </c>
      <c r="B4801">
        <v>18.132000000000001</v>
      </c>
    </row>
    <row r="4802" spans="1:2" x14ac:dyDescent="0.3">
      <c r="A4802" t="s">
        <v>4366</v>
      </c>
      <c r="B4802">
        <v>18.28</v>
      </c>
    </row>
    <row r="4803" spans="1:2" x14ac:dyDescent="0.3">
      <c r="A4803" t="s">
        <v>4367</v>
      </c>
      <c r="B4803">
        <v>18.443999999999999</v>
      </c>
    </row>
    <row r="4804" spans="1:2" x14ac:dyDescent="0.3">
      <c r="A4804" t="s">
        <v>4368</v>
      </c>
      <c r="B4804">
        <v>18.207999999999998</v>
      </c>
    </row>
    <row r="4805" spans="1:2" x14ac:dyDescent="0.3">
      <c r="A4805" t="s">
        <v>4369</v>
      </c>
      <c r="B4805">
        <v>18.331</v>
      </c>
    </row>
    <row r="4806" spans="1:2" x14ac:dyDescent="0.3">
      <c r="A4806" t="s">
        <v>6489</v>
      </c>
      <c r="B4806">
        <v>16.989999999999998</v>
      </c>
    </row>
    <row r="4807" spans="1:2" x14ac:dyDescent="0.3">
      <c r="A4807" t="s">
        <v>4370</v>
      </c>
      <c r="B4807">
        <v>18.727</v>
      </c>
    </row>
    <row r="4808" spans="1:2" x14ac:dyDescent="0.3">
      <c r="A4808" t="s">
        <v>4371</v>
      </c>
      <c r="B4808">
        <v>18.677</v>
      </c>
    </row>
    <row r="4809" spans="1:2" x14ac:dyDescent="0.3">
      <c r="A4809" t="s">
        <v>4372</v>
      </c>
      <c r="B4809">
        <v>18.654</v>
      </c>
    </row>
    <row r="4810" spans="1:2" x14ac:dyDescent="0.3">
      <c r="A4810" t="s">
        <v>4373</v>
      </c>
      <c r="B4810">
        <v>18.73</v>
      </c>
    </row>
    <row r="4811" spans="1:2" x14ac:dyDescent="0.3">
      <c r="A4811" t="s">
        <v>4374</v>
      </c>
      <c r="B4811">
        <v>18.861000000000001</v>
      </c>
    </row>
    <row r="4812" spans="1:2" x14ac:dyDescent="0.3">
      <c r="A4812" t="s">
        <v>6490</v>
      </c>
      <c r="B4812">
        <v>17.39</v>
      </c>
    </row>
    <row r="4813" spans="1:2" x14ac:dyDescent="0.3">
      <c r="A4813" t="s">
        <v>6491</v>
      </c>
      <c r="B4813">
        <v>17.391999999999999</v>
      </c>
    </row>
    <row r="4814" spans="1:2" x14ac:dyDescent="0.3">
      <c r="A4814" t="s">
        <v>4375</v>
      </c>
      <c r="B4814">
        <v>18.96</v>
      </c>
    </row>
    <row r="4815" spans="1:2" x14ac:dyDescent="0.3">
      <c r="A4815" t="s">
        <v>4376</v>
      </c>
      <c r="B4815">
        <v>18.937999999999999</v>
      </c>
    </row>
    <row r="4816" spans="1:2" x14ac:dyDescent="0.3">
      <c r="A4816" t="s">
        <v>4377</v>
      </c>
      <c r="B4816">
        <v>18.803000000000001</v>
      </c>
    </row>
    <row r="4817" spans="1:2" x14ac:dyDescent="0.3">
      <c r="A4817" t="s">
        <v>4378</v>
      </c>
      <c r="B4817">
        <v>19.047000000000001</v>
      </c>
    </row>
    <row r="4818" spans="1:2" x14ac:dyDescent="0.3">
      <c r="A4818" t="s">
        <v>6492</v>
      </c>
      <c r="B4818">
        <v>17.574000000000002</v>
      </c>
    </row>
    <row r="4819" spans="1:2" x14ac:dyDescent="0.3">
      <c r="A4819" t="s">
        <v>4379</v>
      </c>
      <c r="B4819">
        <v>19.103000000000002</v>
      </c>
    </row>
    <row r="4820" spans="1:2" x14ac:dyDescent="0.3">
      <c r="A4820" t="s">
        <v>4380</v>
      </c>
      <c r="B4820">
        <v>19.231999999999999</v>
      </c>
    </row>
    <row r="4821" spans="1:2" x14ac:dyDescent="0.3">
      <c r="A4821" t="s">
        <v>4381</v>
      </c>
      <c r="B4821">
        <v>19.149000000000001</v>
      </c>
    </row>
    <row r="4822" spans="1:2" x14ac:dyDescent="0.3">
      <c r="A4822" t="s">
        <v>4382</v>
      </c>
      <c r="B4822">
        <v>18.943000000000001</v>
      </c>
    </row>
    <row r="4823" spans="1:2" x14ac:dyDescent="0.3">
      <c r="A4823" t="s">
        <v>4383</v>
      </c>
      <c r="B4823">
        <v>18.760000000000002</v>
      </c>
    </row>
    <row r="4824" spans="1:2" x14ac:dyDescent="0.3">
      <c r="A4824" t="s">
        <v>6493</v>
      </c>
      <c r="B4824">
        <v>17.146999999999998</v>
      </c>
    </row>
    <row r="4825" spans="1:2" x14ac:dyDescent="0.3">
      <c r="A4825" t="s">
        <v>4384</v>
      </c>
      <c r="B4825">
        <v>18.48</v>
      </c>
    </row>
    <row r="4826" spans="1:2" x14ac:dyDescent="0.3">
      <c r="A4826" t="s">
        <v>4385</v>
      </c>
      <c r="B4826">
        <v>18.303999999999998</v>
      </c>
    </row>
    <row r="4827" spans="1:2" x14ac:dyDescent="0.3">
      <c r="A4827" t="s">
        <v>4386</v>
      </c>
      <c r="B4827">
        <v>18.673999999999999</v>
      </c>
    </row>
    <row r="4828" spans="1:2" x14ac:dyDescent="0.3">
      <c r="A4828" t="s">
        <v>4387</v>
      </c>
      <c r="B4828">
        <v>18.245999999999999</v>
      </c>
    </row>
    <row r="4829" spans="1:2" x14ac:dyDescent="0.3">
      <c r="A4829" t="s">
        <v>4388</v>
      </c>
      <c r="B4829">
        <v>18.18</v>
      </c>
    </row>
    <row r="4830" spans="1:2" x14ac:dyDescent="0.3">
      <c r="A4830" t="s">
        <v>6494</v>
      </c>
      <c r="B4830">
        <v>16.667999999999999</v>
      </c>
    </row>
    <row r="4831" spans="1:2" x14ac:dyDescent="0.3">
      <c r="A4831" t="s">
        <v>4389</v>
      </c>
      <c r="B4831">
        <v>18.03</v>
      </c>
    </row>
    <row r="4832" spans="1:2" x14ac:dyDescent="0.3">
      <c r="A4832" t="s">
        <v>4390</v>
      </c>
      <c r="B4832">
        <v>17.942</v>
      </c>
    </row>
    <row r="4833" spans="1:2" x14ac:dyDescent="0.3">
      <c r="A4833" t="s">
        <v>4391</v>
      </c>
      <c r="B4833">
        <v>17.899000000000001</v>
      </c>
    </row>
    <row r="4834" spans="1:2" x14ac:dyDescent="0.3">
      <c r="A4834" t="s">
        <v>4392</v>
      </c>
      <c r="B4834">
        <v>18.038</v>
      </c>
    </row>
    <row r="4835" spans="1:2" x14ac:dyDescent="0.3">
      <c r="A4835" t="s">
        <v>4393</v>
      </c>
      <c r="B4835">
        <v>18.170999999999999</v>
      </c>
    </row>
    <row r="4836" spans="1:2" x14ac:dyDescent="0.3">
      <c r="A4836" t="s">
        <v>6495</v>
      </c>
      <c r="B4836">
        <v>16.68</v>
      </c>
    </row>
    <row r="4837" spans="1:2" x14ac:dyDescent="0.3">
      <c r="A4837" t="s">
        <v>4394</v>
      </c>
      <c r="B4837">
        <v>18.094999999999999</v>
      </c>
    </row>
    <row r="4838" spans="1:2" x14ac:dyDescent="0.3">
      <c r="A4838" t="s">
        <v>4395</v>
      </c>
      <c r="B4838">
        <v>18.113</v>
      </c>
    </row>
    <row r="4839" spans="1:2" x14ac:dyDescent="0.3">
      <c r="A4839" t="s">
        <v>4396</v>
      </c>
      <c r="B4839">
        <v>18.253</v>
      </c>
    </row>
    <row r="4840" spans="1:2" x14ac:dyDescent="0.3">
      <c r="A4840" t="s">
        <v>4397</v>
      </c>
      <c r="B4840">
        <v>18.116</v>
      </c>
    </row>
    <row r="4841" spans="1:2" x14ac:dyDescent="0.3">
      <c r="A4841" t="s">
        <v>4398</v>
      </c>
      <c r="B4841">
        <v>18.09</v>
      </c>
    </row>
    <row r="4842" spans="1:2" x14ac:dyDescent="0.3">
      <c r="A4842" t="s">
        <v>6498</v>
      </c>
      <c r="B4842">
        <v>16.593</v>
      </c>
    </row>
    <row r="4843" spans="1:2" x14ac:dyDescent="0.3">
      <c r="A4843" t="s">
        <v>4399</v>
      </c>
      <c r="B4843">
        <v>17.553000000000001</v>
      </c>
    </row>
    <row r="4844" spans="1:2" x14ac:dyDescent="0.3">
      <c r="A4844" t="s">
        <v>6499</v>
      </c>
      <c r="B4844">
        <v>16.126000000000001</v>
      </c>
    </row>
    <row r="4845" spans="1:2" x14ac:dyDescent="0.3">
      <c r="A4845" t="s">
        <v>4400</v>
      </c>
      <c r="B4845">
        <v>17.353999999999999</v>
      </c>
    </row>
    <row r="4846" spans="1:2" x14ac:dyDescent="0.3">
      <c r="A4846" t="s">
        <v>4401</v>
      </c>
      <c r="B4846">
        <v>17.440000000000001</v>
      </c>
    </row>
    <row r="4847" spans="1:2" x14ac:dyDescent="0.3">
      <c r="A4847" t="s">
        <v>4402</v>
      </c>
      <c r="B4847">
        <v>16.878</v>
      </c>
    </row>
    <row r="4848" spans="1:2" x14ac:dyDescent="0.3">
      <c r="A4848" t="s">
        <v>6500</v>
      </c>
      <c r="B4848">
        <v>15.589</v>
      </c>
    </row>
    <row r="4849" spans="1:2" x14ac:dyDescent="0.3">
      <c r="A4849" t="s">
        <v>4403</v>
      </c>
      <c r="B4849">
        <v>17.081</v>
      </c>
    </row>
    <row r="4850" spans="1:2" x14ac:dyDescent="0.3">
      <c r="A4850" t="s">
        <v>4404</v>
      </c>
      <c r="B4850">
        <v>17.189</v>
      </c>
    </row>
    <row r="4851" spans="1:2" x14ac:dyDescent="0.3">
      <c r="A4851" t="s">
        <v>4405</v>
      </c>
      <c r="B4851">
        <v>17.331</v>
      </c>
    </row>
    <row r="4852" spans="1:2" x14ac:dyDescent="0.3">
      <c r="A4852" t="s">
        <v>4406</v>
      </c>
      <c r="B4852">
        <v>17.132000000000001</v>
      </c>
    </row>
    <row r="4853" spans="1:2" x14ac:dyDescent="0.3">
      <c r="A4853" t="s">
        <v>4407</v>
      </c>
      <c r="B4853">
        <v>17.373999999999999</v>
      </c>
    </row>
    <row r="4854" spans="1:2" x14ac:dyDescent="0.3">
      <c r="A4854" t="s">
        <v>6501</v>
      </c>
      <c r="B4854">
        <v>16.021999999999998</v>
      </c>
    </row>
    <row r="4855" spans="1:2" x14ac:dyDescent="0.3">
      <c r="A4855" t="s">
        <v>4408</v>
      </c>
      <c r="B4855">
        <v>17.542000000000002</v>
      </c>
    </row>
    <row r="4856" spans="1:2" x14ac:dyDescent="0.3">
      <c r="A4856" t="s">
        <v>4409</v>
      </c>
      <c r="B4856">
        <v>17.710999999999999</v>
      </c>
    </row>
    <row r="4857" spans="1:2" x14ac:dyDescent="0.3">
      <c r="A4857" t="s">
        <v>4410</v>
      </c>
      <c r="B4857">
        <v>17.736000000000001</v>
      </c>
    </row>
    <row r="4858" spans="1:2" x14ac:dyDescent="0.3">
      <c r="A4858" t="s">
        <v>4411</v>
      </c>
      <c r="B4858">
        <v>17.782</v>
      </c>
    </row>
    <row r="4859" spans="1:2" x14ac:dyDescent="0.3">
      <c r="A4859" t="s">
        <v>4412</v>
      </c>
      <c r="B4859">
        <v>17.893000000000001</v>
      </c>
    </row>
    <row r="4860" spans="1:2" x14ac:dyDescent="0.3">
      <c r="A4860" t="s">
        <v>6502</v>
      </c>
      <c r="B4860">
        <v>16.504000000000001</v>
      </c>
    </row>
    <row r="4861" spans="1:2" x14ac:dyDescent="0.3">
      <c r="A4861" t="s">
        <v>4413</v>
      </c>
      <c r="B4861">
        <v>17.88</v>
      </c>
    </row>
    <row r="4862" spans="1:2" x14ac:dyDescent="0.3">
      <c r="A4862" t="s">
        <v>4414</v>
      </c>
      <c r="B4862">
        <v>17.981000000000002</v>
      </c>
    </row>
    <row r="4863" spans="1:2" x14ac:dyDescent="0.3">
      <c r="A4863" t="s">
        <v>4415</v>
      </c>
      <c r="B4863">
        <v>17.896999999999998</v>
      </c>
    </row>
    <row r="4864" spans="1:2" x14ac:dyDescent="0.3">
      <c r="A4864" t="s">
        <v>4416</v>
      </c>
      <c r="B4864">
        <v>18.042999999999999</v>
      </c>
    </row>
    <row r="4865" spans="1:2" x14ac:dyDescent="0.3">
      <c r="A4865" t="s">
        <v>4417</v>
      </c>
      <c r="B4865">
        <v>18.166</v>
      </c>
    </row>
    <row r="4866" spans="1:2" x14ac:dyDescent="0.3">
      <c r="A4866" t="s">
        <v>6503</v>
      </c>
      <c r="B4866">
        <v>16.773</v>
      </c>
    </row>
    <row r="4867" spans="1:2" x14ac:dyDescent="0.3">
      <c r="A4867" t="s">
        <v>4418</v>
      </c>
      <c r="B4867">
        <v>18.259</v>
      </c>
    </row>
    <row r="4868" spans="1:2" x14ac:dyDescent="0.3">
      <c r="A4868" t="s">
        <v>4419</v>
      </c>
      <c r="B4868">
        <v>18.236000000000001</v>
      </c>
    </row>
    <row r="4869" spans="1:2" x14ac:dyDescent="0.3">
      <c r="A4869" t="s">
        <v>4420</v>
      </c>
      <c r="B4869">
        <v>18.204999999999998</v>
      </c>
    </row>
    <row r="4870" spans="1:2" x14ac:dyDescent="0.3">
      <c r="A4870" t="s">
        <v>4421</v>
      </c>
      <c r="B4870">
        <v>18.099</v>
      </c>
    </row>
    <row r="4871" spans="1:2" x14ac:dyDescent="0.3">
      <c r="A4871" t="s">
        <v>4422</v>
      </c>
      <c r="B4871">
        <v>17.712</v>
      </c>
    </row>
    <row r="4872" spans="1:2" x14ac:dyDescent="0.3">
      <c r="A4872" t="s">
        <v>6505</v>
      </c>
      <c r="B4872">
        <v>16.225000000000001</v>
      </c>
    </row>
    <row r="4873" spans="1:2" x14ac:dyDescent="0.3">
      <c r="A4873" t="s">
        <v>4423</v>
      </c>
      <c r="B4873">
        <v>17.704000000000001</v>
      </c>
    </row>
    <row r="4874" spans="1:2" x14ac:dyDescent="0.3">
      <c r="A4874" t="s">
        <v>4424</v>
      </c>
      <c r="B4874">
        <v>17.837</v>
      </c>
    </row>
    <row r="4875" spans="1:2" x14ac:dyDescent="0.3">
      <c r="A4875" t="s">
        <v>4425</v>
      </c>
      <c r="B4875">
        <v>18.308</v>
      </c>
    </row>
    <row r="4876" spans="1:2" x14ac:dyDescent="0.3">
      <c r="A4876" t="s">
        <v>4426</v>
      </c>
      <c r="B4876">
        <v>18.513999999999999</v>
      </c>
    </row>
    <row r="4877" spans="1:2" x14ac:dyDescent="0.3">
      <c r="A4877" t="s">
        <v>4427</v>
      </c>
      <c r="B4877">
        <v>18.515999999999998</v>
      </c>
    </row>
    <row r="4878" spans="1:2" x14ac:dyDescent="0.3">
      <c r="A4878" t="s">
        <v>6506</v>
      </c>
      <c r="B4878">
        <v>17.076000000000001</v>
      </c>
    </row>
    <row r="4879" spans="1:2" x14ac:dyDescent="0.3">
      <c r="A4879" t="s">
        <v>4428</v>
      </c>
      <c r="B4879">
        <v>18.567</v>
      </c>
    </row>
    <row r="4880" spans="1:2" x14ac:dyDescent="0.3">
      <c r="A4880" t="s">
        <v>4429</v>
      </c>
      <c r="B4880">
        <v>18.16</v>
      </c>
    </row>
    <row r="4881" spans="1:2" x14ac:dyDescent="0.3">
      <c r="A4881" t="s">
        <v>4430</v>
      </c>
      <c r="B4881">
        <v>18.385000000000002</v>
      </c>
    </row>
    <row r="4882" spans="1:2" x14ac:dyDescent="0.3">
      <c r="A4882" t="s">
        <v>4431</v>
      </c>
      <c r="B4882">
        <v>18.5</v>
      </c>
    </row>
    <row r="4883" spans="1:2" x14ac:dyDescent="0.3">
      <c r="A4883" t="s">
        <v>4432</v>
      </c>
      <c r="B4883">
        <v>18.445</v>
      </c>
    </row>
    <row r="4884" spans="1:2" x14ac:dyDescent="0.3">
      <c r="A4884" t="s">
        <v>6507</v>
      </c>
      <c r="B4884">
        <v>16.896000000000001</v>
      </c>
    </row>
    <row r="4885" spans="1:2" x14ac:dyDescent="0.3">
      <c r="A4885" t="s">
        <v>4433</v>
      </c>
      <c r="B4885">
        <v>18.452999999999999</v>
      </c>
    </row>
    <row r="4886" spans="1:2" x14ac:dyDescent="0.3">
      <c r="A4886" t="s">
        <v>4434</v>
      </c>
      <c r="B4886">
        <v>18.416</v>
      </c>
    </row>
    <row r="4887" spans="1:2" x14ac:dyDescent="0.3">
      <c r="A4887" t="s">
        <v>4435</v>
      </c>
      <c r="B4887">
        <v>18.466999999999999</v>
      </c>
    </row>
    <row r="4888" spans="1:2" x14ac:dyDescent="0.3">
      <c r="A4888" t="s">
        <v>4436</v>
      </c>
      <c r="B4888">
        <v>18.388000000000002</v>
      </c>
    </row>
    <row r="4889" spans="1:2" x14ac:dyDescent="0.3">
      <c r="A4889" t="s">
        <v>4437</v>
      </c>
      <c r="B4889">
        <v>18.475999999999999</v>
      </c>
    </row>
    <row r="4890" spans="1:2" x14ac:dyDescent="0.3">
      <c r="A4890" t="s">
        <v>6508</v>
      </c>
      <c r="B4890">
        <v>17.042000000000002</v>
      </c>
    </row>
    <row r="4891" spans="1:2" x14ac:dyDescent="0.3">
      <c r="A4891" t="s">
        <v>4438</v>
      </c>
      <c r="B4891">
        <v>18.876999999999999</v>
      </c>
    </row>
    <row r="4892" spans="1:2" x14ac:dyDescent="0.3">
      <c r="A4892" t="s">
        <v>4439</v>
      </c>
      <c r="B4892">
        <v>18.866</v>
      </c>
    </row>
    <row r="4893" spans="1:2" x14ac:dyDescent="0.3">
      <c r="A4893" t="s">
        <v>4440</v>
      </c>
      <c r="B4893">
        <v>18.856000000000002</v>
      </c>
    </row>
    <row r="4894" spans="1:2" x14ac:dyDescent="0.3">
      <c r="A4894" t="s">
        <v>4441</v>
      </c>
      <c r="B4894">
        <v>18.919</v>
      </c>
    </row>
    <row r="4895" spans="1:2" x14ac:dyDescent="0.3">
      <c r="A4895" t="s">
        <v>4442</v>
      </c>
      <c r="B4895">
        <v>19.16</v>
      </c>
    </row>
    <row r="4896" spans="1:2" x14ac:dyDescent="0.3">
      <c r="A4896" t="s">
        <v>6511</v>
      </c>
      <c r="B4896">
        <v>17.934000000000001</v>
      </c>
    </row>
    <row r="4897" spans="1:2" x14ac:dyDescent="0.3">
      <c r="A4897" t="s">
        <v>6512</v>
      </c>
      <c r="B4897">
        <v>17.914000000000001</v>
      </c>
    </row>
    <row r="4898" spans="1:2" x14ac:dyDescent="0.3">
      <c r="A4898" t="s">
        <v>4443</v>
      </c>
      <c r="B4898">
        <v>19.286999999999999</v>
      </c>
    </row>
    <row r="4899" spans="1:2" x14ac:dyDescent="0.3">
      <c r="A4899" t="s">
        <v>4444</v>
      </c>
      <c r="B4899">
        <v>19.253</v>
      </c>
    </row>
    <row r="4900" spans="1:2" x14ac:dyDescent="0.3">
      <c r="A4900" t="s">
        <v>4445</v>
      </c>
      <c r="B4900">
        <v>19.341000000000001</v>
      </c>
    </row>
    <row r="4901" spans="1:2" x14ac:dyDescent="0.3">
      <c r="A4901" t="s">
        <v>4446</v>
      </c>
      <c r="B4901">
        <v>19.353999999999999</v>
      </c>
    </row>
    <row r="4902" spans="1:2" x14ac:dyDescent="0.3">
      <c r="A4902" t="s">
        <v>6513</v>
      </c>
      <c r="B4902">
        <v>17.93</v>
      </c>
    </row>
    <row r="4903" spans="1:2" x14ac:dyDescent="0.3">
      <c r="A4903" t="s">
        <v>4447</v>
      </c>
      <c r="B4903">
        <v>19.140999999999998</v>
      </c>
    </row>
    <row r="4904" spans="1:2" x14ac:dyDescent="0.3">
      <c r="A4904" t="s">
        <v>4448</v>
      </c>
      <c r="B4904">
        <v>19.14</v>
      </c>
    </row>
    <row r="4905" spans="1:2" x14ac:dyDescent="0.3">
      <c r="A4905" t="s">
        <v>4449</v>
      </c>
      <c r="B4905">
        <v>19.13</v>
      </c>
    </row>
    <row r="4906" spans="1:2" x14ac:dyDescent="0.3">
      <c r="A4906" t="s">
        <v>4450</v>
      </c>
      <c r="B4906">
        <v>19.077000000000002</v>
      </c>
    </row>
    <row r="4907" spans="1:2" x14ac:dyDescent="0.3">
      <c r="A4907" t="s">
        <v>4451</v>
      </c>
      <c r="B4907">
        <v>18.988</v>
      </c>
    </row>
    <row r="4908" spans="1:2" x14ac:dyDescent="0.3">
      <c r="A4908" t="s">
        <v>6514</v>
      </c>
      <c r="B4908">
        <v>17.602</v>
      </c>
    </row>
    <row r="4909" spans="1:2" x14ac:dyDescent="0.3">
      <c r="A4909" t="s">
        <v>4452</v>
      </c>
      <c r="B4909">
        <v>18.434000000000001</v>
      </c>
    </row>
    <row r="4910" spans="1:2" x14ac:dyDescent="0.3">
      <c r="A4910" t="s">
        <v>4453</v>
      </c>
      <c r="B4910">
        <v>18.559999999999999</v>
      </c>
    </row>
    <row r="4911" spans="1:2" x14ac:dyDescent="0.3">
      <c r="A4911" t="s">
        <v>4454</v>
      </c>
      <c r="B4911">
        <v>18.600000000000001</v>
      </c>
    </row>
    <row r="4912" spans="1:2" x14ac:dyDescent="0.3">
      <c r="A4912" t="s">
        <v>4455</v>
      </c>
      <c r="B4912">
        <v>18.277999999999999</v>
      </c>
    </row>
    <row r="4913" spans="1:2" x14ac:dyDescent="0.3">
      <c r="A4913" t="s">
        <v>4456</v>
      </c>
      <c r="B4913">
        <v>18.241</v>
      </c>
    </row>
    <row r="4914" spans="1:2" x14ac:dyDescent="0.3">
      <c r="A4914" t="s">
        <v>6515</v>
      </c>
      <c r="B4914">
        <v>16.957000000000001</v>
      </c>
    </row>
    <row r="4915" spans="1:2" x14ac:dyDescent="0.3">
      <c r="A4915" t="s">
        <v>4457</v>
      </c>
      <c r="B4915">
        <v>18.405000000000001</v>
      </c>
    </row>
    <row r="4916" spans="1:2" x14ac:dyDescent="0.3">
      <c r="A4916" t="s">
        <v>4458</v>
      </c>
      <c r="B4916">
        <v>18.138000000000002</v>
      </c>
    </row>
    <row r="4917" spans="1:2" x14ac:dyDescent="0.3">
      <c r="A4917" t="s">
        <v>4459</v>
      </c>
      <c r="B4917">
        <v>18.085999999999999</v>
      </c>
    </row>
    <row r="4918" spans="1:2" x14ac:dyDescent="0.3">
      <c r="A4918" t="s">
        <v>4460</v>
      </c>
      <c r="B4918">
        <v>18.106000000000002</v>
      </c>
    </row>
    <row r="4919" spans="1:2" x14ac:dyDescent="0.3">
      <c r="A4919" t="s">
        <v>4461</v>
      </c>
      <c r="B4919">
        <v>17.959</v>
      </c>
    </row>
    <row r="4920" spans="1:2" x14ac:dyDescent="0.3">
      <c r="A4920" t="s">
        <v>6516</v>
      </c>
      <c r="B4920">
        <v>16.643999999999998</v>
      </c>
    </row>
    <row r="4921" spans="1:2" x14ac:dyDescent="0.3">
      <c r="A4921" t="s">
        <v>4462</v>
      </c>
      <c r="B4921">
        <v>17.936</v>
      </c>
    </row>
    <row r="4922" spans="1:2" x14ac:dyDescent="0.3">
      <c r="A4922" t="s">
        <v>4463</v>
      </c>
      <c r="B4922">
        <v>17.927</v>
      </c>
    </row>
    <row r="4923" spans="1:2" x14ac:dyDescent="0.3">
      <c r="A4923" t="s">
        <v>4464</v>
      </c>
      <c r="B4923">
        <v>17.905000000000001</v>
      </c>
    </row>
    <row r="4924" spans="1:2" x14ac:dyDescent="0.3">
      <c r="A4924" t="s">
        <v>4465</v>
      </c>
      <c r="B4924">
        <v>17.928000000000001</v>
      </c>
    </row>
    <row r="4925" spans="1:2" x14ac:dyDescent="0.3">
      <c r="A4925" t="s">
        <v>4466</v>
      </c>
      <c r="B4925">
        <v>18.084</v>
      </c>
    </row>
    <row r="4926" spans="1:2" x14ac:dyDescent="0.3">
      <c r="A4926" t="s">
        <v>6517</v>
      </c>
      <c r="B4926">
        <v>16.835000000000001</v>
      </c>
    </row>
    <row r="4927" spans="1:2" x14ac:dyDescent="0.3">
      <c r="A4927" t="s">
        <v>4467</v>
      </c>
      <c r="B4927">
        <v>18.263999999999999</v>
      </c>
    </row>
    <row r="4928" spans="1:2" x14ac:dyDescent="0.3">
      <c r="A4928" t="s">
        <v>4468</v>
      </c>
      <c r="B4928">
        <v>18.504000000000001</v>
      </c>
    </row>
    <row r="4929" spans="1:2" x14ac:dyDescent="0.3">
      <c r="A4929" t="s">
        <v>4469</v>
      </c>
      <c r="B4929">
        <v>18.43</v>
      </c>
    </row>
    <row r="4930" spans="1:2" x14ac:dyDescent="0.3">
      <c r="A4930" t="s">
        <v>4470</v>
      </c>
      <c r="B4930">
        <v>18.562999999999999</v>
      </c>
    </row>
    <row r="4931" spans="1:2" x14ac:dyDescent="0.3">
      <c r="A4931" t="s">
        <v>4471</v>
      </c>
      <c r="B4931">
        <v>18.706</v>
      </c>
    </row>
    <row r="4932" spans="1:2" x14ac:dyDescent="0.3">
      <c r="A4932" t="s">
        <v>6518</v>
      </c>
      <c r="B4932">
        <v>17.446999999999999</v>
      </c>
    </row>
    <row r="4933" spans="1:2" x14ac:dyDescent="0.3">
      <c r="A4933" t="s">
        <v>4472</v>
      </c>
      <c r="B4933">
        <v>18.675000000000001</v>
      </c>
    </row>
    <row r="4934" spans="1:2" x14ac:dyDescent="0.3">
      <c r="A4934" t="s">
        <v>4473</v>
      </c>
      <c r="B4934">
        <v>18.344999999999999</v>
      </c>
    </row>
    <row r="4935" spans="1:2" x14ac:dyDescent="0.3">
      <c r="A4935" t="s">
        <v>4474</v>
      </c>
      <c r="B4935">
        <v>18.3</v>
      </c>
    </row>
    <row r="4936" spans="1:2" x14ac:dyDescent="0.3">
      <c r="A4936" t="s">
        <v>4475</v>
      </c>
      <c r="B4936">
        <v>18.558</v>
      </c>
    </row>
    <row r="4937" spans="1:2" x14ac:dyDescent="0.3">
      <c r="A4937" t="s">
        <v>4476</v>
      </c>
      <c r="B4937">
        <v>18.378</v>
      </c>
    </row>
    <row r="4938" spans="1:2" x14ac:dyDescent="0.3">
      <c r="A4938" t="s">
        <v>6519</v>
      </c>
      <c r="B4938">
        <v>16.995999999999999</v>
      </c>
    </row>
    <row r="4939" spans="1:2" x14ac:dyDescent="0.3">
      <c r="A4939" t="s">
        <v>4477</v>
      </c>
      <c r="B4939">
        <v>18.376999999999999</v>
      </c>
    </row>
    <row r="4940" spans="1:2" x14ac:dyDescent="0.3">
      <c r="A4940" t="s">
        <v>4478</v>
      </c>
      <c r="B4940">
        <v>18.266999999999999</v>
      </c>
    </row>
    <row r="4941" spans="1:2" x14ac:dyDescent="0.3">
      <c r="A4941" t="s">
        <v>4479</v>
      </c>
      <c r="B4941">
        <v>18.227</v>
      </c>
    </row>
    <row r="4942" spans="1:2" x14ac:dyDescent="0.3">
      <c r="A4942" t="s">
        <v>4480</v>
      </c>
      <c r="B4942">
        <v>18.117000000000001</v>
      </c>
    </row>
    <row r="4943" spans="1:2" x14ac:dyDescent="0.3">
      <c r="A4943" t="s">
        <v>4481</v>
      </c>
      <c r="B4943">
        <v>18.055</v>
      </c>
    </row>
    <row r="4944" spans="1:2" x14ac:dyDescent="0.3">
      <c r="A4944" t="s">
        <v>6520</v>
      </c>
      <c r="B4944">
        <v>16.838000000000001</v>
      </c>
    </row>
    <row r="4945" spans="1:2" x14ac:dyDescent="0.3">
      <c r="A4945" t="s">
        <v>4482</v>
      </c>
      <c r="B4945">
        <v>18.141999999999999</v>
      </c>
    </row>
    <row r="4946" spans="1:2" x14ac:dyDescent="0.3">
      <c r="A4946" t="s">
        <v>4483</v>
      </c>
      <c r="B4946">
        <v>17.991</v>
      </c>
    </row>
    <row r="4947" spans="1:2" x14ac:dyDescent="0.3">
      <c r="A4947" t="s">
        <v>4484</v>
      </c>
      <c r="B4947">
        <v>18.463000000000001</v>
      </c>
    </row>
    <row r="4948" spans="1:2" x14ac:dyDescent="0.3">
      <c r="A4948" t="s">
        <v>4485</v>
      </c>
      <c r="B4948">
        <v>18.436</v>
      </c>
    </row>
    <row r="4949" spans="1:2" x14ac:dyDescent="0.3">
      <c r="A4949" t="s">
        <v>4486</v>
      </c>
      <c r="B4949">
        <v>18.135999999999999</v>
      </c>
    </row>
    <row r="4950" spans="1:2" x14ac:dyDescent="0.3">
      <c r="A4950" t="s">
        <v>6521</v>
      </c>
      <c r="B4950">
        <v>16.861000000000001</v>
      </c>
    </row>
    <row r="4951" spans="1:2" x14ac:dyDescent="0.3">
      <c r="A4951" t="s">
        <v>4487</v>
      </c>
      <c r="B4951">
        <v>18.536999999999999</v>
      </c>
    </row>
    <row r="4952" spans="1:2" x14ac:dyDescent="0.3">
      <c r="A4952" t="s">
        <v>4488</v>
      </c>
      <c r="B4952">
        <v>18.254000000000001</v>
      </c>
    </row>
    <row r="4953" spans="1:2" x14ac:dyDescent="0.3">
      <c r="A4953" t="s">
        <v>4489</v>
      </c>
      <c r="B4953">
        <v>18.454000000000001</v>
      </c>
    </row>
    <row r="4954" spans="1:2" x14ac:dyDescent="0.3">
      <c r="A4954" t="s">
        <v>4490</v>
      </c>
      <c r="B4954">
        <v>18.286000000000001</v>
      </c>
    </row>
    <row r="4955" spans="1:2" x14ac:dyDescent="0.3">
      <c r="A4955" t="s">
        <v>4491</v>
      </c>
      <c r="B4955">
        <v>18.167000000000002</v>
      </c>
    </row>
    <row r="4956" spans="1:2" x14ac:dyDescent="0.3">
      <c r="A4956" t="s">
        <v>6522</v>
      </c>
      <c r="B4956">
        <v>16.902000000000001</v>
      </c>
    </row>
    <row r="4957" spans="1:2" x14ac:dyDescent="0.3">
      <c r="A4957" t="s">
        <v>4492</v>
      </c>
      <c r="B4957">
        <v>18.350999999999999</v>
      </c>
    </row>
    <row r="4958" spans="1:2" x14ac:dyDescent="0.3">
      <c r="A4958" t="s">
        <v>4493</v>
      </c>
      <c r="B4958">
        <v>18.387</v>
      </c>
    </row>
    <row r="4959" spans="1:2" x14ac:dyDescent="0.3">
      <c r="A4959" t="s">
        <v>4494</v>
      </c>
      <c r="B4959">
        <v>18.283000000000001</v>
      </c>
    </row>
    <row r="4960" spans="1:2" x14ac:dyDescent="0.3">
      <c r="A4960" t="s">
        <v>4495</v>
      </c>
      <c r="B4960">
        <v>18.395</v>
      </c>
    </row>
    <row r="4961" spans="1:2" x14ac:dyDescent="0.3">
      <c r="A4961" t="s">
        <v>4496</v>
      </c>
      <c r="B4961">
        <v>18.702000000000002</v>
      </c>
    </row>
    <row r="4962" spans="1:2" x14ac:dyDescent="0.3">
      <c r="A4962" t="s">
        <v>6523</v>
      </c>
      <c r="B4962">
        <v>17.265999999999998</v>
      </c>
    </row>
    <row r="4963" spans="1:2" x14ac:dyDescent="0.3">
      <c r="A4963" t="s">
        <v>4497</v>
      </c>
      <c r="B4963">
        <v>18.172000000000001</v>
      </c>
    </row>
    <row r="4964" spans="1:2" x14ac:dyDescent="0.3">
      <c r="A4964" t="s">
        <v>4498</v>
      </c>
      <c r="B4964">
        <v>18.305</v>
      </c>
    </row>
    <row r="4965" spans="1:2" x14ac:dyDescent="0.3">
      <c r="A4965" t="s">
        <v>4499</v>
      </c>
      <c r="B4965">
        <v>18.486000000000001</v>
      </c>
    </row>
    <row r="4966" spans="1:2" x14ac:dyDescent="0.3">
      <c r="A4966" t="s">
        <v>6524</v>
      </c>
      <c r="B4966">
        <v>17.096</v>
      </c>
    </row>
    <row r="4967" spans="1:2" x14ac:dyDescent="0.3">
      <c r="A4967" t="s">
        <v>4500</v>
      </c>
      <c r="B4967">
        <v>18.366</v>
      </c>
    </row>
    <row r="4968" spans="1:2" x14ac:dyDescent="0.3">
      <c r="A4968" t="s">
        <v>6525</v>
      </c>
      <c r="B4968">
        <v>17.009</v>
      </c>
    </row>
    <row r="4969" spans="1:2" x14ac:dyDescent="0.3">
      <c r="A4969" t="s">
        <v>4501</v>
      </c>
      <c r="B4969">
        <v>18.390999999999998</v>
      </c>
    </row>
    <row r="4970" spans="1:2" x14ac:dyDescent="0.3">
      <c r="A4970" t="s">
        <v>4502</v>
      </c>
      <c r="B4970">
        <v>18.187000000000001</v>
      </c>
    </row>
    <row r="4971" spans="1:2" x14ac:dyDescent="0.3">
      <c r="A4971" t="s">
        <v>4503</v>
      </c>
      <c r="B4971">
        <v>17.838999999999999</v>
      </c>
    </row>
    <row r="4972" spans="1:2" x14ac:dyDescent="0.3">
      <c r="A4972" t="s">
        <v>4504</v>
      </c>
      <c r="B4972">
        <v>17.763999999999999</v>
      </c>
    </row>
    <row r="4973" spans="1:2" x14ac:dyDescent="0.3">
      <c r="A4973" t="s">
        <v>4505</v>
      </c>
      <c r="B4973">
        <v>17.670000000000002</v>
      </c>
    </row>
    <row r="4974" spans="1:2" x14ac:dyDescent="0.3">
      <c r="A4974" t="s">
        <v>6526</v>
      </c>
      <c r="B4974">
        <v>16.41</v>
      </c>
    </row>
    <row r="4975" spans="1:2" x14ac:dyDescent="0.3">
      <c r="A4975" t="s">
        <v>4506</v>
      </c>
      <c r="B4975">
        <v>17.652000000000001</v>
      </c>
    </row>
    <row r="4976" spans="1:2" x14ac:dyDescent="0.3">
      <c r="A4976" t="s">
        <v>4507</v>
      </c>
      <c r="B4976">
        <v>17.344999999999999</v>
      </c>
    </row>
    <row r="4977" spans="1:2" x14ac:dyDescent="0.3">
      <c r="A4977" t="s">
        <v>4508</v>
      </c>
      <c r="B4977">
        <v>17.228999999999999</v>
      </c>
    </row>
    <row r="4978" spans="1:2" x14ac:dyDescent="0.3">
      <c r="A4978" t="s">
        <v>4509</v>
      </c>
      <c r="B4978">
        <v>17.077999999999999</v>
      </c>
    </row>
    <row r="4979" spans="1:2" x14ac:dyDescent="0.3">
      <c r="A4979" t="s">
        <v>4510</v>
      </c>
      <c r="B4979">
        <v>17.102</v>
      </c>
    </row>
    <row r="4980" spans="1:2" x14ac:dyDescent="0.3">
      <c r="A4980" t="s">
        <v>6527</v>
      </c>
      <c r="B4980">
        <v>15.865</v>
      </c>
    </row>
    <row r="4981" spans="1:2" x14ac:dyDescent="0.3">
      <c r="A4981" t="s">
        <v>4511</v>
      </c>
      <c r="B4981">
        <v>17.062999999999999</v>
      </c>
    </row>
    <row r="4982" spans="1:2" x14ac:dyDescent="0.3">
      <c r="A4982" t="s">
        <v>4512</v>
      </c>
      <c r="B4982">
        <v>16.942</v>
      </c>
    </row>
    <row r="4983" spans="1:2" x14ac:dyDescent="0.3">
      <c r="A4983" t="s">
        <v>4513</v>
      </c>
      <c r="B4983">
        <v>17.143999999999998</v>
      </c>
    </row>
    <row r="4984" spans="1:2" x14ac:dyDescent="0.3">
      <c r="A4984" t="s">
        <v>4514</v>
      </c>
      <c r="B4984">
        <v>17.207999999999998</v>
      </c>
    </row>
    <row r="4985" spans="1:2" x14ac:dyDescent="0.3">
      <c r="A4985" t="s">
        <v>4515</v>
      </c>
      <c r="B4985">
        <v>17.335000000000001</v>
      </c>
    </row>
    <row r="4986" spans="1:2" x14ac:dyDescent="0.3">
      <c r="A4986" t="s">
        <v>6528</v>
      </c>
      <c r="B4986">
        <v>16.07</v>
      </c>
    </row>
    <row r="4987" spans="1:2" x14ac:dyDescent="0.3">
      <c r="A4987" t="s">
        <v>4516</v>
      </c>
      <c r="B4987">
        <v>17.475000000000001</v>
      </c>
    </row>
    <row r="4988" spans="1:2" x14ac:dyDescent="0.3">
      <c r="A4988" t="s">
        <v>4517</v>
      </c>
      <c r="B4988">
        <v>17.427</v>
      </c>
    </row>
    <row r="4989" spans="1:2" x14ac:dyDescent="0.3">
      <c r="A4989" t="s">
        <v>4518</v>
      </c>
      <c r="B4989">
        <v>17.565999999999999</v>
      </c>
    </row>
    <row r="4990" spans="1:2" x14ac:dyDescent="0.3">
      <c r="A4990" t="s">
        <v>4519</v>
      </c>
      <c r="B4990">
        <v>17.53</v>
      </c>
    </row>
    <row r="4991" spans="1:2" x14ac:dyDescent="0.3">
      <c r="A4991" t="s">
        <v>4520</v>
      </c>
      <c r="B4991">
        <v>17.736000000000001</v>
      </c>
    </row>
    <row r="4992" spans="1:2" x14ac:dyDescent="0.3">
      <c r="A4992" t="s">
        <v>6529</v>
      </c>
      <c r="B4992">
        <v>16.39</v>
      </c>
    </row>
    <row r="4993" spans="1:2" x14ac:dyDescent="0.3">
      <c r="A4993" t="s">
        <v>4521</v>
      </c>
      <c r="B4993">
        <v>17.898</v>
      </c>
    </row>
    <row r="4994" spans="1:2" x14ac:dyDescent="0.3">
      <c r="A4994" t="s">
        <v>4522</v>
      </c>
      <c r="B4994">
        <v>18.047999999999998</v>
      </c>
    </row>
    <row r="4995" spans="1:2" x14ac:dyDescent="0.3">
      <c r="A4995" t="s">
        <v>4523</v>
      </c>
      <c r="B4995">
        <v>18.213000000000001</v>
      </c>
    </row>
    <row r="4996" spans="1:2" x14ac:dyDescent="0.3">
      <c r="A4996" t="s">
        <v>4524</v>
      </c>
      <c r="B4996">
        <v>18.437000000000001</v>
      </c>
    </row>
    <row r="4997" spans="1:2" x14ac:dyDescent="0.3">
      <c r="A4997" t="s">
        <v>6530</v>
      </c>
      <c r="B4997">
        <v>17.07</v>
      </c>
    </row>
    <row r="4998" spans="1:2" x14ac:dyDescent="0.3">
      <c r="A4998" t="s">
        <v>4525</v>
      </c>
      <c r="B4998">
        <v>18.498000000000001</v>
      </c>
    </row>
    <row r="4999" spans="1:2" x14ac:dyDescent="0.3">
      <c r="A4999" t="s">
        <v>4526</v>
      </c>
      <c r="B4999">
        <v>18.562999999999999</v>
      </c>
    </row>
    <row r="5000" spans="1:2" x14ac:dyDescent="0.3">
      <c r="A5000" t="s">
        <v>4527</v>
      </c>
      <c r="B5000">
        <v>18.577000000000002</v>
      </c>
    </row>
    <row r="5001" spans="1:2" x14ac:dyDescent="0.3">
      <c r="A5001" t="s">
        <v>4528</v>
      </c>
      <c r="B5001">
        <v>18.603999999999999</v>
      </c>
    </row>
    <row r="5002" spans="1:2" x14ac:dyDescent="0.3">
      <c r="A5002" t="s">
        <v>6531</v>
      </c>
      <c r="B5002">
        <v>17.27</v>
      </c>
    </row>
    <row r="5003" spans="1:2" x14ac:dyDescent="0.3">
      <c r="A5003" t="s">
        <v>4529</v>
      </c>
      <c r="B5003">
        <v>18.484000000000002</v>
      </c>
    </row>
    <row r="5004" spans="1:2" x14ac:dyDescent="0.3">
      <c r="A5004" t="s">
        <v>4530</v>
      </c>
      <c r="B5004">
        <v>18.356000000000002</v>
      </c>
    </row>
    <row r="5005" spans="1:2" x14ac:dyDescent="0.3">
      <c r="A5005" t="s">
        <v>4531</v>
      </c>
      <c r="B5005">
        <v>18.405000000000001</v>
      </c>
    </row>
    <row r="5006" spans="1:2" x14ac:dyDescent="0.3">
      <c r="A5006" t="s">
        <v>4532</v>
      </c>
      <c r="B5006">
        <v>18.337</v>
      </c>
    </row>
    <row r="5007" spans="1:2" x14ac:dyDescent="0.3">
      <c r="A5007" t="s">
        <v>4533</v>
      </c>
      <c r="B5007">
        <v>18.536000000000001</v>
      </c>
    </row>
    <row r="5008" spans="1:2" x14ac:dyDescent="0.3">
      <c r="A5008" t="s">
        <v>6532</v>
      </c>
      <c r="B5008">
        <v>17.245000000000001</v>
      </c>
    </row>
    <row r="5009" spans="1:2" x14ac:dyDescent="0.3">
      <c r="A5009" t="s">
        <v>6533</v>
      </c>
      <c r="B5009">
        <v>17.38</v>
      </c>
    </row>
    <row r="5010" spans="1:2" x14ac:dyDescent="0.3">
      <c r="A5010" t="s">
        <v>4534</v>
      </c>
      <c r="B5010">
        <v>18.603000000000002</v>
      </c>
    </row>
    <row r="5011" spans="1:2" x14ac:dyDescent="0.3">
      <c r="A5011" t="s">
        <v>4535</v>
      </c>
      <c r="B5011">
        <v>18.584</v>
      </c>
    </row>
    <row r="5012" spans="1:2" x14ac:dyDescent="0.3">
      <c r="A5012" t="s">
        <v>4536</v>
      </c>
      <c r="B5012">
        <v>18.373000000000001</v>
      </c>
    </row>
    <row r="5013" spans="1:2" x14ac:dyDescent="0.3">
      <c r="A5013" t="s">
        <v>4537</v>
      </c>
      <c r="B5013">
        <v>18.457999999999998</v>
      </c>
    </row>
    <row r="5014" spans="1:2" x14ac:dyDescent="0.3">
      <c r="A5014" t="s">
        <v>6534</v>
      </c>
      <c r="B5014">
        <v>17.079999999999998</v>
      </c>
    </row>
    <row r="5015" spans="1:2" x14ac:dyDescent="0.3">
      <c r="A5015" t="s">
        <v>4538</v>
      </c>
      <c r="B5015">
        <v>18.609000000000002</v>
      </c>
    </row>
    <row r="5016" spans="1:2" x14ac:dyDescent="0.3">
      <c r="A5016" t="s">
        <v>4539</v>
      </c>
      <c r="B5016">
        <v>18.532</v>
      </c>
    </row>
    <row r="5017" spans="1:2" x14ac:dyDescent="0.3">
      <c r="A5017" t="s">
        <v>4540</v>
      </c>
      <c r="B5017">
        <v>19.21</v>
      </c>
    </row>
    <row r="5018" spans="1:2" x14ac:dyDescent="0.3">
      <c r="A5018" t="s">
        <v>4541</v>
      </c>
      <c r="B5018">
        <v>19.334</v>
      </c>
    </row>
    <row r="5019" spans="1:2" x14ac:dyDescent="0.3">
      <c r="A5019" t="s">
        <v>4542</v>
      </c>
      <c r="B5019">
        <v>19.157</v>
      </c>
    </row>
    <row r="5020" spans="1:2" x14ac:dyDescent="0.3">
      <c r="A5020" t="s">
        <v>6535</v>
      </c>
      <c r="B5020">
        <v>17.41</v>
      </c>
    </row>
    <row r="5021" spans="1:2" x14ac:dyDescent="0.3">
      <c r="A5021" t="s">
        <v>4543</v>
      </c>
      <c r="B5021">
        <v>18.838999999999999</v>
      </c>
    </row>
    <row r="5022" spans="1:2" x14ac:dyDescent="0.3">
      <c r="A5022" t="s">
        <v>4544</v>
      </c>
      <c r="B5022">
        <v>18.771000000000001</v>
      </c>
    </row>
    <row r="5023" spans="1:2" x14ac:dyDescent="0.3">
      <c r="A5023" t="s">
        <v>4545</v>
      </c>
      <c r="B5023">
        <v>18.966999999999999</v>
      </c>
    </row>
    <row r="5024" spans="1:2" x14ac:dyDescent="0.3">
      <c r="A5024" t="s">
        <v>4546</v>
      </c>
      <c r="B5024">
        <v>18.881</v>
      </c>
    </row>
    <row r="5025" spans="1:2" x14ac:dyDescent="0.3">
      <c r="A5025" t="s">
        <v>4547</v>
      </c>
      <c r="B5025">
        <v>18.434000000000001</v>
      </c>
    </row>
    <row r="5026" spans="1:2" x14ac:dyDescent="0.3">
      <c r="A5026" t="s">
        <v>6536</v>
      </c>
      <c r="B5026">
        <v>16.594999999999999</v>
      </c>
    </row>
    <row r="5027" spans="1:2" x14ac:dyDescent="0.3">
      <c r="A5027" t="s">
        <v>4548</v>
      </c>
      <c r="B5027">
        <v>18.39</v>
      </c>
    </row>
    <row r="5028" spans="1:2" x14ac:dyDescent="0.3">
      <c r="A5028" t="s">
        <v>4549</v>
      </c>
      <c r="B5028">
        <v>18.298999999999999</v>
      </c>
    </row>
    <row r="5029" spans="1:2" x14ac:dyDescent="0.3">
      <c r="A5029" t="s">
        <v>4550</v>
      </c>
      <c r="B5029">
        <v>17.946000000000002</v>
      </c>
    </row>
    <row r="5030" spans="1:2" x14ac:dyDescent="0.3">
      <c r="A5030" t="s">
        <v>4551</v>
      </c>
      <c r="B5030">
        <v>18.045000000000002</v>
      </c>
    </row>
    <row r="5031" spans="1:2" x14ac:dyDescent="0.3">
      <c r="A5031" t="s">
        <v>4552</v>
      </c>
      <c r="B5031">
        <v>17.831</v>
      </c>
    </row>
    <row r="5032" spans="1:2" x14ac:dyDescent="0.3">
      <c r="A5032" t="s">
        <v>6537</v>
      </c>
      <c r="B5032">
        <v>16.32</v>
      </c>
    </row>
    <row r="5033" spans="1:2" x14ac:dyDescent="0.3">
      <c r="A5033" t="s">
        <v>4553</v>
      </c>
      <c r="B5033">
        <v>18.257000000000001</v>
      </c>
    </row>
    <row r="5034" spans="1:2" x14ac:dyDescent="0.3">
      <c r="A5034" t="s">
        <v>4554</v>
      </c>
      <c r="B5034">
        <v>18.209</v>
      </c>
    </row>
    <row r="5035" spans="1:2" x14ac:dyDescent="0.3">
      <c r="A5035" t="s">
        <v>4555</v>
      </c>
      <c r="B5035">
        <v>18.553999999999998</v>
      </c>
    </row>
    <row r="5036" spans="1:2" x14ac:dyDescent="0.3">
      <c r="A5036" t="s">
        <v>4556</v>
      </c>
      <c r="B5036">
        <v>18.484999999999999</v>
      </c>
    </row>
    <row r="5037" spans="1:2" x14ac:dyDescent="0.3">
      <c r="A5037" t="s">
        <v>4557</v>
      </c>
      <c r="B5037">
        <v>18.405999999999999</v>
      </c>
    </row>
    <row r="5038" spans="1:2" x14ac:dyDescent="0.3">
      <c r="A5038" t="s">
        <v>6538</v>
      </c>
      <c r="B5038">
        <v>16.605</v>
      </c>
    </row>
    <row r="5039" spans="1:2" x14ac:dyDescent="0.3">
      <c r="A5039" t="s">
        <v>6539</v>
      </c>
      <c r="B5039">
        <v>16.61</v>
      </c>
    </row>
    <row r="5040" spans="1:2" x14ac:dyDescent="0.3">
      <c r="A5040" t="s">
        <v>4558</v>
      </c>
      <c r="B5040">
        <v>18.123999999999999</v>
      </c>
    </row>
    <row r="5041" spans="1:2" x14ac:dyDescent="0.3">
      <c r="A5041" t="s">
        <v>4559</v>
      </c>
      <c r="B5041">
        <v>18.297999999999998</v>
      </c>
    </row>
    <row r="5042" spans="1:2" x14ac:dyDescent="0.3">
      <c r="A5042" t="s">
        <v>4560</v>
      </c>
      <c r="B5042">
        <v>18.260000000000002</v>
      </c>
    </row>
    <row r="5043" spans="1:2" x14ac:dyDescent="0.3">
      <c r="A5043" t="s">
        <v>4561</v>
      </c>
      <c r="B5043">
        <v>18.170000000000002</v>
      </c>
    </row>
    <row r="5044" spans="1:2" x14ac:dyDescent="0.3">
      <c r="A5044" t="s">
        <v>6540</v>
      </c>
      <c r="B5044">
        <v>16.45</v>
      </c>
    </row>
    <row r="5045" spans="1:2" x14ac:dyDescent="0.3">
      <c r="A5045" t="s">
        <v>4562</v>
      </c>
      <c r="B5045">
        <v>18.244</v>
      </c>
    </row>
    <row r="5046" spans="1:2" x14ac:dyDescent="0.3">
      <c r="A5046" t="s">
        <v>4563</v>
      </c>
      <c r="B5046">
        <v>18.068999999999999</v>
      </c>
    </row>
    <row r="5047" spans="1:2" x14ac:dyDescent="0.3">
      <c r="A5047" t="s">
        <v>4564</v>
      </c>
      <c r="B5047">
        <v>18.088999999999999</v>
      </c>
    </row>
    <row r="5048" spans="1:2" x14ac:dyDescent="0.3">
      <c r="A5048" t="s">
        <v>4565</v>
      </c>
      <c r="B5048">
        <v>17.96</v>
      </c>
    </row>
    <row r="5049" spans="1:2" x14ac:dyDescent="0.3">
      <c r="A5049" t="s">
        <v>4566</v>
      </c>
      <c r="B5049">
        <v>18.161000000000001</v>
      </c>
    </row>
    <row r="5050" spans="1:2" x14ac:dyDescent="0.3">
      <c r="A5050" t="s">
        <v>6541</v>
      </c>
      <c r="B5050">
        <v>16.535</v>
      </c>
    </row>
    <row r="5051" spans="1:2" x14ac:dyDescent="0.3">
      <c r="A5051" t="s">
        <v>4567</v>
      </c>
      <c r="B5051">
        <v>18.109000000000002</v>
      </c>
    </row>
    <row r="5052" spans="1:2" x14ac:dyDescent="0.3">
      <c r="A5052" t="s">
        <v>4568</v>
      </c>
      <c r="B5052">
        <v>18.483000000000001</v>
      </c>
    </row>
    <row r="5053" spans="1:2" x14ac:dyDescent="0.3">
      <c r="A5053" t="s">
        <v>4569</v>
      </c>
      <c r="B5053">
        <v>18.192</v>
      </c>
    </row>
    <row r="5054" spans="1:2" x14ac:dyDescent="0.3">
      <c r="A5054" t="s">
        <v>4570</v>
      </c>
      <c r="B5054">
        <v>18.204999999999998</v>
      </c>
    </row>
    <row r="5055" spans="1:2" x14ac:dyDescent="0.3">
      <c r="A5055" t="s">
        <v>4571</v>
      </c>
      <c r="B5055">
        <v>18.321999999999999</v>
      </c>
    </row>
    <row r="5056" spans="1:2" x14ac:dyDescent="0.3">
      <c r="A5056" t="s">
        <v>6542</v>
      </c>
      <c r="B5056">
        <v>16.62</v>
      </c>
    </row>
    <row r="5057" spans="1:2" x14ac:dyDescent="0.3">
      <c r="A5057" t="s">
        <v>4572</v>
      </c>
      <c r="B5057">
        <v>18.248000000000001</v>
      </c>
    </row>
    <row r="5058" spans="1:2" x14ac:dyDescent="0.3">
      <c r="A5058" t="s">
        <v>4573</v>
      </c>
      <c r="B5058">
        <v>18.346</v>
      </c>
    </row>
    <row r="5059" spans="1:2" x14ac:dyDescent="0.3">
      <c r="A5059" t="s">
        <v>4574</v>
      </c>
      <c r="B5059">
        <v>18.253</v>
      </c>
    </row>
    <row r="5060" spans="1:2" x14ac:dyDescent="0.3">
      <c r="A5060" t="s">
        <v>4575</v>
      </c>
      <c r="B5060">
        <v>18.126999999999999</v>
      </c>
    </row>
    <row r="5061" spans="1:2" x14ac:dyDescent="0.3">
      <c r="A5061" t="s">
        <v>4576</v>
      </c>
      <c r="B5061">
        <v>17.978999999999999</v>
      </c>
    </row>
    <row r="5062" spans="1:2" x14ac:dyDescent="0.3">
      <c r="A5062" t="s">
        <v>6543</v>
      </c>
      <c r="B5062">
        <v>16.3</v>
      </c>
    </row>
    <row r="5063" spans="1:2" x14ac:dyDescent="0.3">
      <c r="A5063" t="s">
        <v>4577</v>
      </c>
      <c r="B5063">
        <v>18.032</v>
      </c>
    </row>
    <row r="5064" spans="1:2" x14ac:dyDescent="0.3">
      <c r="A5064" t="s">
        <v>4578</v>
      </c>
      <c r="B5064">
        <v>17.908000000000001</v>
      </c>
    </row>
    <row r="5065" spans="1:2" x14ac:dyDescent="0.3">
      <c r="A5065" t="s">
        <v>4579</v>
      </c>
      <c r="B5065">
        <v>18.148</v>
      </c>
    </row>
    <row r="5066" spans="1:2" x14ac:dyDescent="0.3">
      <c r="A5066" t="s">
        <v>4580</v>
      </c>
      <c r="B5066">
        <v>18.114000000000001</v>
      </c>
    </row>
    <row r="5067" spans="1:2" x14ac:dyDescent="0.3">
      <c r="A5067" t="s">
        <v>4581</v>
      </c>
      <c r="B5067">
        <v>18.312999999999999</v>
      </c>
    </row>
    <row r="5068" spans="1:2" x14ac:dyDescent="0.3">
      <c r="A5068" t="s">
        <v>6544</v>
      </c>
      <c r="B5068">
        <v>16.614999999999998</v>
      </c>
    </row>
    <row r="5069" spans="1:2" x14ac:dyDescent="0.3">
      <c r="A5069" t="s">
        <v>4582</v>
      </c>
      <c r="B5069">
        <v>18.417999999999999</v>
      </c>
    </row>
    <row r="5070" spans="1:2" x14ac:dyDescent="0.3">
      <c r="A5070" t="s">
        <v>4583</v>
      </c>
      <c r="B5070">
        <v>18.274999999999999</v>
      </c>
    </row>
    <row r="5071" spans="1:2" x14ac:dyDescent="0.3">
      <c r="A5071" t="s">
        <v>4584</v>
      </c>
      <c r="B5071">
        <v>17.969000000000001</v>
      </c>
    </row>
    <row r="5072" spans="1:2" x14ac:dyDescent="0.3">
      <c r="A5072" t="s">
        <v>4585</v>
      </c>
      <c r="B5072">
        <v>17.978000000000002</v>
      </c>
    </row>
    <row r="5073" spans="1:2" x14ac:dyDescent="0.3">
      <c r="A5073" t="s">
        <v>6545</v>
      </c>
      <c r="B5073">
        <v>16.375</v>
      </c>
    </row>
    <row r="5074" spans="1:2" x14ac:dyDescent="0.3">
      <c r="A5074" t="s">
        <v>4586</v>
      </c>
      <c r="B5074">
        <v>18.382999999999999</v>
      </c>
    </row>
    <row r="5075" spans="1:2" x14ac:dyDescent="0.3">
      <c r="A5075" t="s">
        <v>4587</v>
      </c>
      <c r="B5075">
        <v>18.093</v>
      </c>
    </row>
    <row r="5076" spans="1:2" x14ac:dyDescent="0.3">
      <c r="A5076" t="s">
        <v>4588</v>
      </c>
      <c r="B5076">
        <v>17.940999999999999</v>
      </c>
    </row>
    <row r="5077" spans="1:2" x14ac:dyDescent="0.3">
      <c r="A5077" t="s">
        <v>4589</v>
      </c>
      <c r="B5077">
        <v>18.036000000000001</v>
      </c>
    </row>
    <row r="5078" spans="1:2" x14ac:dyDescent="0.3">
      <c r="A5078" t="s">
        <v>4590</v>
      </c>
      <c r="B5078">
        <v>18.039000000000001</v>
      </c>
    </row>
    <row r="5079" spans="1:2" x14ac:dyDescent="0.3">
      <c r="A5079" t="s">
        <v>6546</v>
      </c>
      <c r="B5079">
        <v>16.385000000000002</v>
      </c>
    </row>
    <row r="5080" spans="1:2" x14ac:dyDescent="0.3">
      <c r="A5080" t="s">
        <v>4591</v>
      </c>
      <c r="B5080">
        <v>18.190000000000001</v>
      </c>
    </row>
    <row r="5081" spans="1:2" x14ac:dyDescent="0.3">
      <c r="A5081" t="s">
        <v>4592</v>
      </c>
      <c r="B5081">
        <v>18.238</v>
      </c>
    </row>
    <row r="5082" spans="1:2" x14ac:dyDescent="0.3">
      <c r="A5082" t="s">
        <v>4593</v>
      </c>
      <c r="B5082">
        <v>18.411000000000001</v>
      </c>
    </row>
    <row r="5083" spans="1:2" x14ac:dyDescent="0.3">
      <c r="A5083" t="s">
        <v>4594</v>
      </c>
      <c r="B5083">
        <v>18.114999999999998</v>
      </c>
    </row>
    <row r="5084" spans="1:2" x14ac:dyDescent="0.3">
      <c r="A5084" t="s">
        <v>4595</v>
      </c>
      <c r="B5084">
        <v>18.309999999999999</v>
      </c>
    </row>
    <row r="5085" spans="1:2" x14ac:dyDescent="0.3">
      <c r="A5085" t="s">
        <v>6547</v>
      </c>
      <c r="B5085">
        <v>16.625</v>
      </c>
    </row>
    <row r="5086" spans="1:2" x14ac:dyDescent="0.3">
      <c r="A5086" t="s">
        <v>4596</v>
      </c>
      <c r="B5086">
        <v>18.321000000000002</v>
      </c>
    </row>
    <row r="5087" spans="1:2" x14ac:dyDescent="0.3">
      <c r="A5087" t="s">
        <v>4597</v>
      </c>
      <c r="B5087">
        <v>18.420000000000002</v>
      </c>
    </row>
    <row r="5088" spans="1:2" x14ac:dyDescent="0.3">
      <c r="A5088" t="s">
        <v>4598</v>
      </c>
      <c r="B5088">
        <v>18.893999999999998</v>
      </c>
    </row>
    <row r="5089" spans="1:2" x14ac:dyDescent="0.3">
      <c r="A5089" t="s">
        <v>4599</v>
      </c>
      <c r="B5089">
        <v>18.879000000000001</v>
      </c>
    </row>
    <row r="5090" spans="1:2" x14ac:dyDescent="0.3">
      <c r="A5090" t="s">
        <v>4600</v>
      </c>
      <c r="B5090">
        <v>18.798999999999999</v>
      </c>
    </row>
    <row r="5091" spans="1:2" x14ac:dyDescent="0.3">
      <c r="A5091" t="s">
        <v>6548</v>
      </c>
      <c r="B5091">
        <v>17.085000000000001</v>
      </c>
    </row>
    <row r="5092" spans="1:2" x14ac:dyDescent="0.3">
      <c r="A5092" t="s">
        <v>4601</v>
      </c>
      <c r="B5092">
        <v>18.251999999999999</v>
      </c>
    </row>
    <row r="5093" spans="1:2" x14ac:dyDescent="0.3">
      <c r="A5093" t="s">
        <v>4602</v>
      </c>
      <c r="B5093">
        <v>18.379000000000001</v>
      </c>
    </row>
    <row r="5094" spans="1:2" x14ac:dyDescent="0.3">
      <c r="A5094" t="s">
        <v>4603</v>
      </c>
      <c r="B5094">
        <v>18.18</v>
      </c>
    </row>
    <row r="5095" spans="1:2" x14ac:dyDescent="0.3">
      <c r="A5095" t="s">
        <v>4604</v>
      </c>
      <c r="B5095">
        <v>18.170999999999999</v>
      </c>
    </row>
    <row r="5096" spans="1:2" x14ac:dyDescent="0.3">
      <c r="A5096" t="s">
        <v>4605</v>
      </c>
      <c r="B5096">
        <v>18.091999999999999</v>
      </c>
    </row>
    <row r="5097" spans="1:2" x14ac:dyDescent="0.3">
      <c r="A5097" t="s">
        <v>6549</v>
      </c>
      <c r="B5097">
        <v>16.454999999999998</v>
      </c>
    </row>
    <row r="5098" spans="1:2" x14ac:dyDescent="0.3">
      <c r="A5098" t="s">
        <v>4606</v>
      </c>
      <c r="B5098">
        <v>17.992999999999999</v>
      </c>
    </row>
    <row r="5099" spans="1:2" x14ac:dyDescent="0.3">
      <c r="A5099" t="s">
        <v>4607</v>
      </c>
      <c r="B5099">
        <v>17.712</v>
      </c>
    </row>
    <row r="5100" spans="1:2" x14ac:dyDescent="0.3">
      <c r="A5100" t="s">
        <v>4608</v>
      </c>
      <c r="B5100">
        <v>17.960999999999999</v>
      </c>
    </row>
    <row r="5101" spans="1:2" x14ac:dyDescent="0.3">
      <c r="A5101" t="s">
        <v>4609</v>
      </c>
      <c r="B5101">
        <v>18.033999999999999</v>
      </c>
    </row>
    <row r="5102" spans="1:2" x14ac:dyDescent="0.3">
      <c r="A5102" t="s">
        <v>4610</v>
      </c>
      <c r="B5102">
        <v>18.11</v>
      </c>
    </row>
    <row r="5103" spans="1:2" x14ac:dyDescent="0.3">
      <c r="A5103" t="s">
        <v>6550</v>
      </c>
      <c r="B5103">
        <v>16.535</v>
      </c>
    </row>
    <row r="5104" spans="1:2" x14ac:dyDescent="0.3">
      <c r="A5104" t="s">
        <v>4611</v>
      </c>
      <c r="B5104">
        <v>18.117999999999999</v>
      </c>
    </row>
    <row r="5105" spans="1:2" x14ac:dyDescent="0.3">
      <c r="A5105" t="s">
        <v>4612</v>
      </c>
      <c r="B5105">
        <v>18.103999999999999</v>
      </c>
    </row>
    <row r="5106" spans="1:2" x14ac:dyDescent="0.3">
      <c r="A5106" t="s">
        <v>4613</v>
      </c>
      <c r="B5106">
        <v>18.169</v>
      </c>
    </row>
    <row r="5107" spans="1:2" x14ac:dyDescent="0.3">
      <c r="A5107" t="s">
        <v>4614</v>
      </c>
      <c r="B5107">
        <v>18.388000000000002</v>
      </c>
    </row>
    <row r="5108" spans="1:2" x14ac:dyDescent="0.3">
      <c r="A5108" t="s">
        <v>4615</v>
      </c>
      <c r="B5108">
        <v>18.405999999999999</v>
      </c>
    </row>
    <row r="5109" spans="1:2" x14ac:dyDescent="0.3">
      <c r="A5109" t="s">
        <v>6551</v>
      </c>
      <c r="B5109">
        <v>16.725000000000001</v>
      </c>
    </row>
    <row r="5110" spans="1:2" x14ac:dyDescent="0.3">
      <c r="A5110" t="s">
        <v>4616</v>
      </c>
      <c r="B5110">
        <v>18.292999999999999</v>
      </c>
    </row>
    <row r="5111" spans="1:2" x14ac:dyDescent="0.3">
      <c r="A5111" t="s">
        <v>4617</v>
      </c>
      <c r="B5111">
        <v>17.905999999999999</v>
      </c>
    </row>
    <row r="5112" spans="1:2" x14ac:dyDescent="0.3">
      <c r="A5112" t="s">
        <v>4618</v>
      </c>
      <c r="B5112">
        <v>18.033999999999999</v>
      </c>
    </row>
    <row r="5113" spans="1:2" x14ac:dyDescent="0.3">
      <c r="A5113" t="s">
        <v>4619</v>
      </c>
      <c r="B5113">
        <v>18.161000000000001</v>
      </c>
    </row>
    <row r="5114" spans="1:2" x14ac:dyDescent="0.3">
      <c r="A5114" t="s">
        <v>4620</v>
      </c>
      <c r="B5114">
        <v>18.132000000000001</v>
      </c>
    </row>
    <row r="5115" spans="1:2" x14ac:dyDescent="0.3">
      <c r="A5115" t="s">
        <v>6552</v>
      </c>
      <c r="B5115">
        <v>16.454999999999998</v>
      </c>
    </row>
    <row r="5116" spans="1:2" x14ac:dyDescent="0.3">
      <c r="A5116" t="s">
        <v>4621</v>
      </c>
      <c r="B5116">
        <v>18.192</v>
      </c>
    </row>
    <row r="5117" spans="1:2" x14ac:dyDescent="0.3">
      <c r="A5117" t="s">
        <v>4622</v>
      </c>
      <c r="B5117">
        <v>18.247</v>
      </c>
    </row>
    <row r="5118" spans="1:2" x14ac:dyDescent="0.3">
      <c r="A5118" t="s">
        <v>4623</v>
      </c>
      <c r="B5118">
        <v>18.071999999999999</v>
      </c>
    </row>
    <row r="5119" spans="1:2" x14ac:dyDescent="0.3">
      <c r="A5119" t="s">
        <v>4624</v>
      </c>
      <c r="B5119">
        <v>18.355</v>
      </c>
    </row>
    <row r="5120" spans="1:2" x14ac:dyDescent="0.3">
      <c r="A5120" t="s">
        <v>4625</v>
      </c>
      <c r="B5120">
        <v>18.187999999999999</v>
      </c>
    </row>
    <row r="5121" spans="1:2" x14ac:dyDescent="0.3">
      <c r="A5121" t="s">
        <v>6553</v>
      </c>
      <c r="B5121">
        <v>16.510000000000002</v>
      </c>
    </row>
    <row r="5122" spans="1:2" x14ac:dyDescent="0.3">
      <c r="A5122" t="s">
        <v>6554</v>
      </c>
      <c r="B5122">
        <v>16.495000000000001</v>
      </c>
    </row>
    <row r="5123" spans="1:2" x14ac:dyDescent="0.3">
      <c r="A5123" t="s">
        <v>4626</v>
      </c>
      <c r="B5123">
        <v>17.971</v>
      </c>
    </row>
    <row r="5124" spans="1:2" x14ac:dyDescent="0.3">
      <c r="A5124" t="s">
        <v>4627</v>
      </c>
      <c r="B5124">
        <v>18.146999999999998</v>
      </c>
    </row>
    <row r="5125" spans="1:2" x14ac:dyDescent="0.3">
      <c r="A5125" t="s">
        <v>4628</v>
      </c>
      <c r="B5125">
        <v>18.059000000000001</v>
      </c>
    </row>
    <row r="5126" spans="1:2" x14ac:dyDescent="0.3">
      <c r="A5126" t="s">
        <v>4629</v>
      </c>
      <c r="B5126">
        <v>18.047999999999998</v>
      </c>
    </row>
    <row r="5127" spans="1:2" x14ac:dyDescent="0.3">
      <c r="A5127" t="s">
        <v>6555</v>
      </c>
      <c r="B5127">
        <v>16.41</v>
      </c>
    </row>
    <row r="5128" spans="1:2" x14ac:dyDescent="0.3">
      <c r="A5128" t="s">
        <v>4630</v>
      </c>
      <c r="B5128">
        <v>18.04</v>
      </c>
    </row>
    <row r="5129" spans="1:2" x14ac:dyDescent="0.3">
      <c r="A5129" t="s">
        <v>4631</v>
      </c>
      <c r="B5129">
        <v>18.14</v>
      </c>
    </row>
    <row r="5130" spans="1:2" x14ac:dyDescent="0.3">
      <c r="A5130" t="s">
        <v>4632</v>
      </c>
      <c r="B5130">
        <v>18.280999999999999</v>
      </c>
    </row>
    <row r="5131" spans="1:2" x14ac:dyDescent="0.3">
      <c r="A5131" t="s">
        <v>4633</v>
      </c>
      <c r="B5131">
        <v>18.399999999999999</v>
      </c>
    </row>
    <row r="5132" spans="1:2" x14ac:dyDescent="0.3">
      <c r="A5132" t="s">
        <v>4634</v>
      </c>
      <c r="B5132">
        <v>18.326000000000001</v>
      </c>
    </row>
    <row r="5133" spans="1:2" x14ac:dyDescent="0.3">
      <c r="A5133" t="s">
        <v>6556</v>
      </c>
      <c r="B5133">
        <v>16.785</v>
      </c>
    </row>
    <row r="5134" spans="1:2" x14ac:dyDescent="0.3">
      <c r="A5134" t="s">
        <v>4635</v>
      </c>
      <c r="B5134">
        <v>18.539000000000001</v>
      </c>
    </row>
    <row r="5135" spans="1:2" x14ac:dyDescent="0.3">
      <c r="A5135" t="s">
        <v>4636</v>
      </c>
      <c r="B5135">
        <v>18.475999999999999</v>
      </c>
    </row>
    <row r="5136" spans="1:2" x14ac:dyDescent="0.3">
      <c r="A5136" t="s">
        <v>4637</v>
      </c>
      <c r="B5136">
        <v>18.577999999999999</v>
      </c>
    </row>
    <row r="5137" spans="1:2" x14ac:dyDescent="0.3">
      <c r="A5137" t="s">
        <v>4638</v>
      </c>
      <c r="B5137">
        <v>18.846</v>
      </c>
    </row>
    <row r="5138" spans="1:2" x14ac:dyDescent="0.3">
      <c r="A5138" t="s">
        <v>4639</v>
      </c>
      <c r="B5138">
        <v>18.048999999999999</v>
      </c>
    </row>
    <row r="5139" spans="1:2" x14ac:dyDescent="0.3">
      <c r="A5139" t="s">
        <v>6557</v>
      </c>
      <c r="B5139">
        <v>16.585000000000001</v>
      </c>
    </row>
    <row r="5140" spans="1:2" x14ac:dyDescent="0.3">
      <c r="A5140" t="s">
        <v>4640</v>
      </c>
      <c r="B5140">
        <v>18.003</v>
      </c>
    </row>
    <row r="5141" spans="1:2" x14ac:dyDescent="0.3">
      <c r="A5141" t="s">
        <v>4641</v>
      </c>
      <c r="B5141">
        <v>17.881</v>
      </c>
    </row>
    <row r="5142" spans="1:2" x14ac:dyDescent="0.3">
      <c r="A5142" t="s">
        <v>4642</v>
      </c>
      <c r="B5142">
        <v>17.864999999999998</v>
      </c>
    </row>
    <row r="5143" spans="1:2" x14ac:dyDescent="0.3">
      <c r="A5143" t="s">
        <v>4643</v>
      </c>
      <c r="B5143">
        <v>17.885999999999999</v>
      </c>
    </row>
    <row r="5144" spans="1:2" x14ac:dyDescent="0.3">
      <c r="A5144" t="s">
        <v>4644</v>
      </c>
      <c r="B5144">
        <v>18.018000000000001</v>
      </c>
    </row>
    <row r="5145" spans="1:2" x14ac:dyDescent="0.3">
      <c r="A5145" t="s">
        <v>6558</v>
      </c>
      <c r="B5145">
        <v>16.475000000000001</v>
      </c>
    </row>
    <row r="5146" spans="1:2" x14ac:dyDescent="0.3">
      <c r="A5146" t="s">
        <v>4645</v>
      </c>
      <c r="B5146">
        <v>17.885000000000002</v>
      </c>
    </row>
    <row r="5147" spans="1:2" x14ac:dyDescent="0.3">
      <c r="A5147" t="s">
        <v>4646</v>
      </c>
      <c r="B5147">
        <v>17.803999999999998</v>
      </c>
    </row>
    <row r="5148" spans="1:2" x14ac:dyDescent="0.3">
      <c r="A5148" t="s">
        <v>4647</v>
      </c>
      <c r="B5148">
        <v>17.71</v>
      </c>
    </row>
    <row r="5149" spans="1:2" x14ac:dyDescent="0.3">
      <c r="A5149" t="s">
        <v>4648</v>
      </c>
      <c r="B5149">
        <v>17.513999999999999</v>
      </c>
    </row>
    <row r="5150" spans="1:2" x14ac:dyDescent="0.3">
      <c r="A5150" t="s">
        <v>4649</v>
      </c>
      <c r="B5150">
        <v>17.672999999999998</v>
      </c>
    </row>
    <row r="5151" spans="1:2" x14ac:dyDescent="0.3">
      <c r="A5151" t="s">
        <v>6559</v>
      </c>
      <c r="B5151">
        <v>16.16</v>
      </c>
    </row>
    <row r="5152" spans="1:2" x14ac:dyDescent="0.3">
      <c r="A5152" t="s">
        <v>4650</v>
      </c>
      <c r="B5152">
        <v>17.297999999999998</v>
      </c>
    </row>
    <row r="5153" spans="1:2" x14ac:dyDescent="0.3">
      <c r="A5153" t="s">
        <v>4651</v>
      </c>
      <c r="B5153">
        <v>17.506</v>
      </c>
    </row>
    <row r="5154" spans="1:2" x14ac:dyDescent="0.3">
      <c r="A5154" t="s">
        <v>6560</v>
      </c>
      <c r="B5154">
        <v>16.13</v>
      </c>
    </row>
    <row r="5155" spans="1:2" x14ac:dyDescent="0.3">
      <c r="A5155" t="s">
        <v>4652</v>
      </c>
      <c r="B5155">
        <v>17.561</v>
      </c>
    </row>
    <row r="5156" spans="1:2" x14ac:dyDescent="0.3">
      <c r="A5156" t="s">
        <v>4653</v>
      </c>
      <c r="B5156">
        <v>17.538</v>
      </c>
    </row>
    <row r="5157" spans="1:2" x14ac:dyDescent="0.3">
      <c r="A5157" t="s">
        <v>6561</v>
      </c>
      <c r="B5157">
        <v>16.100000000000001</v>
      </c>
    </row>
    <row r="5158" spans="1:2" x14ac:dyDescent="0.3">
      <c r="A5158" t="s">
        <v>4654</v>
      </c>
      <c r="B5158">
        <v>17.614000000000001</v>
      </c>
    </row>
    <row r="5159" spans="1:2" x14ac:dyDescent="0.3">
      <c r="A5159" t="s">
        <v>4655</v>
      </c>
      <c r="B5159">
        <v>17.565000000000001</v>
      </c>
    </row>
    <row r="5160" spans="1:2" x14ac:dyDescent="0.3">
      <c r="A5160" t="s">
        <v>4656</v>
      </c>
      <c r="B5160">
        <v>17.28</v>
      </c>
    </row>
    <row r="5161" spans="1:2" x14ac:dyDescent="0.3">
      <c r="A5161" t="s">
        <v>4657</v>
      </c>
      <c r="B5161">
        <v>17.446000000000002</v>
      </c>
    </row>
    <row r="5162" spans="1:2" x14ac:dyDescent="0.3">
      <c r="A5162" t="s">
        <v>4658</v>
      </c>
      <c r="B5162">
        <v>17.282</v>
      </c>
    </row>
    <row r="5163" spans="1:2" x14ac:dyDescent="0.3">
      <c r="A5163" t="s">
        <v>6562</v>
      </c>
      <c r="B5163">
        <v>15.835000000000001</v>
      </c>
    </row>
    <row r="5164" spans="1:2" x14ac:dyDescent="0.3">
      <c r="A5164" t="s">
        <v>4659</v>
      </c>
      <c r="B5164">
        <v>17.277000000000001</v>
      </c>
    </row>
    <row r="5165" spans="1:2" x14ac:dyDescent="0.3">
      <c r="A5165" t="s">
        <v>4660</v>
      </c>
      <c r="B5165">
        <v>17.073</v>
      </c>
    </row>
    <row r="5166" spans="1:2" x14ac:dyDescent="0.3">
      <c r="A5166" t="s">
        <v>4661</v>
      </c>
      <c r="B5166">
        <v>17.024000000000001</v>
      </c>
    </row>
    <row r="5167" spans="1:2" x14ac:dyDescent="0.3">
      <c r="A5167" t="s">
        <v>4662</v>
      </c>
      <c r="B5167">
        <v>16.837</v>
      </c>
    </row>
    <row r="5168" spans="1:2" x14ac:dyDescent="0.3">
      <c r="A5168" t="s">
        <v>4663</v>
      </c>
      <c r="B5168">
        <v>16.981000000000002</v>
      </c>
    </row>
    <row r="5169" spans="1:2" x14ac:dyDescent="0.3">
      <c r="A5169" t="s">
        <v>6563</v>
      </c>
      <c r="B5169">
        <v>15.545</v>
      </c>
    </row>
    <row r="5170" spans="1:2" x14ac:dyDescent="0.3">
      <c r="A5170" t="s">
        <v>4664</v>
      </c>
      <c r="B5170">
        <v>16.850999999999999</v>
      </c>
    </row>
    <row r="5171" spans="1:2" x14ac:dyDescent="0.3">
      <c r="A5171" t="s">
        <v>4665</v>
      </c>
      <c r="B5171">
        <v>16.943000000000001</v>
      </c>
    </row>
    <row r="5172" spans="1:2" x14ac:dyDescent="0.3">
      <c r="A5172" t="s">
        <v>4666</v>
      </c>
      <c r="B5172">
        <v>17.007999999999999</v>
      </c>
    </row>
    <row r="5173" spans="1:2" x14ac:dyDescent="0.3">
      <c r="A5173" t="s">
        <v>4667</v>
      </c>
      <c r="B5173">
        <v>16.908999999999999</v>
      </c>
    </row>
    <row r="5174" spans="1:2" x14ac:dyDescent="0.3">
      <c r="A5174" t="s">
        <v>4668</v>
      </c>
      <c r="B5174">
        <v>16.908000000000001</v>
      </c>
    </row>
    <row r="5175" spans="1:2" x14ac:dyDescent="0.3">
      <c r="A5175" t="s">
        <v>6564</v>
      </c>
      <c r="B5175">
        <v>15.51</v>
      </c>
    </row>
    <row r="5176" spans="1:2" x14ac:dyDescent="0.3">
      <c r="A5176" t="s">
        <v>4669</v>
      </c>
      <c r="B5176">
        <v>16.952999999999999</v>
      </c>
    </row>
    <row r="5177" spans="1:2" x14ac:dyDescent="0.3">
      <c r="A5177" t="s">
        <v>4670</v>
      </c>
      <c r="B5177">
        <v>16.978999999999999</v>
      </c>
    </row>
    <row r="5178" spans="1:2" x14ac:dyDescent="0.3">
      <c r="A5178" t="s">
        <v>4671</v>
      </c>
      <c r="B5178">
        <v>16.876000000000001</v>
      </c>
    </row>
    <row r="5179" spans="1:2" x14ac:dyDescent="0.3">
      <c r="A5179" t="s">
        <v>4672</v>
      </c>
      <c r="B5179">
        <v>16.789000000000001</v>
      </c>
    </row>
    <row r="5180" spans="1:2" x14ac:dyDescent="0.3">
      <c r="A5180" t="s">
        <v>4673</v>
      </c>
      <c r="B5180">
        <v>16.869</v>
      </c>
    </row>
    <row r="5181" spans="1:2" x14ac:dyDescent="0.3">
      <c r="A5181" t="s">
        <v>6565</v>
      </c>
      <c r="B5181">
        <v>15.455</v>
      </c>
    </row>
    <row r="5182" spans="1:2" x14ac:dyDescent="0.3">
      <c r="A5182" t="s">
        <v>4674</v>
      </c>
      <c r="B5182">
        <v>16.748999999999999</v>
      </c>
    </row>
    <row r="5183" spans="1:2" x14ac:dyDescent="0.3">
      <c r="A5183" t="s">
        <v>4675</v>
      </c>
      <c r="B5183">
        <v>16.777999999999999</v>
      </c>
    </row>
    <row r="5184" spans="1:2" x14ac:dyDescent="0.3">
      <c r="A5184" t="s">
        <v>4676</v>
      </c>
      <c r="B5184">
        <v>16.84</v>
      </c>
    </row>
    <row r="5185" spans="1:2" x14ac:dyDescent="0.3">
      <c r="A5185" t="s">
        <v>4677</v>
      </c>
      <c r="B5185">
        <v>16.876000000000001</v>
      </c>
    </row>
    <row r="5186" spans="1:2" x14ac:dyDescent="0.3">
      <c r="A5186" t="s">
        <v>4678</v>
      </c>
      <c r="B5186">
        <v>16.707999999999998</v>
      </c>
    </row>
    <row r="5187" spans="1:2" x14ac:dyDescent="0.3">
      <c r="A5187" t="s">
        <v>6566</v>
      </c>
      <c r="B5187">
        <v>15.324999999999999</v>
      </c>
    </row>
    <row r="5188" spans="1:2" x14ac:dyDescent="0.3">
      <c r="A5188" t="s">
        <v>4679</v>
      </c>
      <c r="B5188">
        <v>16.391999999999999</v>
      </c>
    </row>
    <row r="5189" spans="1:2" x14ac:dyDescent="0.3">
      <c r="A5189" t="s">
        <v>4680</v>
      </c>
      <c r="B5189">
        <v>16.437999999999999</v>
      </c>
    </row>
    <row r="5190" spans="1:2" x14ac:dyDescent="0.3">
      <c r="A5190" t="s">
        <v>4681</v>
      </c>
      <c r="B5190">
        <v>15.744</v>
      </c>
    </row>
    <row r="5191" spans="1:2" x14ac:dyDescent="0.3">
      <c r="A5191" t="s">
        <v>4682</v>
      </c>
      <c r="B5191">
        <v>16.029</v>
      </c>
    </row>
    <row r="5192" spans="1:2" x14ac:dyDescent="0.3">
      <c r="A5192" t="s">
        <v>4683</v>
      </c>
      <c r="B5192">
        <v>15.946</v>
      </c>
    </row>
    <row r="5193" spans="1:2" x14ac:dyDescent="0.3">
      <c r="A5193" t="s">
        <v>6567</v>
      </c>
      <c r="B5193">
        <v>14.765000000000001</v>
      </c>
    </row>
    <row r="5194" spans="1:2" x14ac:dyDescent="0.3">
      <c r="A5194" t="s">
        <v>4684</v>
      </c>
      <c r="B5194">
        <v>15.978999999999999</v>
      </c>
    </row>
    <row r="5195" spans="1:2" x14ac:dyDescent="0.3">
      <c r="A5195" t="s">
        <v>4685</v>
      </c>
      <c r="B5195">
        <v>16.077000000000002</v>
      </c>
    </row>
    <row r="5196" spans="1:2" x14ac:dyDescent="0.3">
      <c r="A5196" t="s">
        <v>4686</v>
      </c>
      <c r="B5196">
        <v>16.068999999999999</v>
      </c>
    </row>
    <row r="5197" spans="1:2" x14ac:dyDescent="0.3">
      <c r="A5197" t="s">
        <v>4687</v>
      </c>
      <c r="B5197">
        <v>15.859</v>
      </c>
    </row>
    <row r="5198" spans="1:2" x14ac:dyDescent="0.3">
      <c r="A5198" t="s">
        <v>4688</v>
      </c>
      <c r="B5198">
        <v>16.129000000000001</v>
      </c>
    </row>
    <row r="5199" spans="1:2" x14ac:dyDescent="0.3">
      <c r="A5199" t="s">
        <v>6568</v>
      </c>
      <c r="B5199">
        <v>14.83</v>
      </c>
    </row>
    <row r="5200" spans="1:2" x14ac:dyDescent="0.3">
      <c r="A5200" t="s">
        <v>4689</v>
      </c>
      <c r="B5200">
        <v>16.193999999999999</v>
      </c>
    </row>
    <row r="5201" spans="1:2" x14ac:dyDescent="0.3">
      <c r="A5201" t="s">
        <v>4690</v>
      </c>
      <c r="B5201">
        <v>16.132000000000001</v>
      </c>
    </row>
    <row r="5202" spans="1:2" x14ac:dyDescent="0.3">
      <c r="A5202" t="s">
        <v>4691</v>
      </c>
      <c r="B5202">
        <v>16.053000000000001</v>
      </c>
    </row>
    <row r="5203" spans="1:2" x14ac:dyDescent="0.3">
      <c r="A5203" t="s">
        <v>4692</v>
      </c>
      <c r="B5203">
        <v>15.837</v>
      </c>
    </row>
    <row r="5204" spans="1:2" x14ac:dyDescent="0.3">
      <c r="A5204" t="s">
        <v>4693</v>
      </c>
      <c r="B5204">
        <v>15.798999999999999</v>
      </c>
    </row>
    <row r="5205" spans="1:2" x14ac:dyDescent="0.3">
      <c r="A5205" t="s">
        <v>6569</v>
      </c>
      <c r="B5205">
        <v>14.56</v>
      </c>
    </row>
    <row r="5206" spans="1:2" x14ac:dyDescent="0.3">
      <c r="A5206" t="s">
        <v>6570</v>
      </c>
      <c r="B5206">
        <v>14.52</v>
      </c>
    </row>
    <row r="5207" spans="1:2" x14ac:dyDescent="0.3">
      <c r="A5207" t="s">
        <v>4694</v>
      </c>
      <c r="B5207">
        <v>15.385</v>
      </c>
    </row>
    <row r="5208" spans="1:2" x14ac:dyDescent="0.3">
      <c r="A5208" t="s">
        <v>4695</v>
      </c>
      <c r="B5208">
        <v>15.417</v>
      </c>
    </row>
    <row r="5209" spans="1:2" x14ac:dyDescent="0.3">
      <c r="A5209" t="s">
        <v>4696</v>
      </c>
      <c r="B5209">
        <v>15.372</v>
      </c>
    </row>
    <row r="5210" spans="1:2" x14ac:dyDescent="0.3">
      <c r="A5210" t="s">
        <v>4697</v>
      </c>
      <c r="B5210">
        <v>15.368</v>
      </c>
    </row>
    <row r="5211" spans="1:2" x14ac:dyDescent="0.3">
      <c r="A5211" t="s">
        <v>6571</v>
      </c>
      <c r="B5211">
        <v>14.195</v>
      </c>
    </row>
    <row r="5212" spans="1:2" x14ac:dyDescent="0.3">
      <c r="A5212" t="s">
        <v>4698</v>
      </c>
      <c r="B5212">
        <v>15.388</v>
      </c>
    </row>
    <row r="5213" spans="1:2" x14ac:dyDescent="0.3">
      <c r="A5213" t="s">
        <v>4699</v>
      </c>
      <c r="B5213">
        <v>15.365</v>
      </c>
    </row>
    <row r="5214" spans="1:2" x14ac:dyDescent="0.3">
      <c r="A5214" t="s">
        <v>4700</v>
      </c>
      <c r="B5214">
        <v>15.509</v>
      </c>
    </row>
    <row r="5215" spans="1:2" x14ac:dyDescent="0.3">
      <c r="A5215" t="s">
        <v>4701</v>
      </c>
      <c r="B5215">
        <v>15.468</v>
      </c>
    </row>
    <row r="5216" spans="1:2" x14ac:dyDescent="0.3">
      <c r="A5216" t="s">
        <v>4702</v>
      </c>
      <c r="B5216">
        <v>15.361000000000001</v>
      </c>
    </row>
    <row r="5217" spans="1:2" x14ac:dyDescent="0.3">
      <c r="A5217" t="s">
        <v>6572</v>
      </c>
      <c r="B5217">
        <v>14.08</v>
      </c>
    </row>
    <row r="5218" spans="1:2" x14ac:dyDescent="0.3">
      <c r="A5218" t="s">
        <v>4703</v>
      </c>
      <c r="B5218">
        <v>15.444000000000001</v>
      </c>
    </row>
    <row r="5219" spans="1:2" x14ac:dyDescent="0.3">
      <c r="A5219" t="s">
        <v>4704</v>
      </c>
      <c r="B5219">
        <v>15.403</v>
      </c>
    </row>
    <row r="5220" spans="1:2" x14ac:dyDescent="0.3">
      <c r="A5220" t="s">
        <v>4705</v>
      </c>
      <c r="B5220">
        <v>15.49</v>
      </c>
    </row>
    <row r="5221" spans="1:2" x14ac:dyDescent="0.3">
      <c r="A5221" t="s">
        <v>4706</v>
      </c>
      <c r="B5221">
        <v>15.515000000000001</v>
      </c>
    </row>
    <row r="5222" spans="1:2" x14ac:dyDescent="0.3">
      <c r="A5222" t="s">
        <v>4707</v>
      </c>
      <c r="B5222">
        <v>15.569000000000001</v>
      </c>
    </row>
    <row r="5223" spans="1:2" x14ac:dyDescent="0.3">
      <c r="A5223" t="s">
        <v>6573</v>
      </c>
      <c r="B5223">
        <v>14.3</v>
      </c>
    </row>
    <row r="5224" spans="1:2" x14ac:dyDescent="0.3">
      <c r="A5224" t="s">
        <v>4708</v>
      </c>
      <c r="B5224">
        <v>15.55</v>
      </c>
    </row>
    <row r="5225" spans="1:2" x14ac:dyDescent="0.3">
      <c r="A5225" t="s">
        <v>4709</v>
      </c>
      <c r="B5225">
        <v>15.709</v>
      </c>
    </row>
    <row r="5226" spans="1:2" x14ac:dyDescent="0.3">
      <c r="A5226" t="s">
        <v>4710</v>
      </c>
      <c r="B5226">
        <v>15.617000000000001</v>
      </c>
    </row>
    <row r="5227" spans="1:2" x14ac:dyDescent="0.3">
      <c r="A5227" t="s">
        <v>4711</v>
      </c>
      <c r="B5227">
        <v>15.505000000000001</v>
      </c>
    </row>
    <row r="5228" spans="1:2" x14ac:dyDescent="0.3">
      <c r="A5228" t="s">
        <v>4712</v>
      </c>
      <c r="B5228">
        <v>15.933</v>
      </c>
    </row>
    <row r="5229" spans="1:2" x14ac:dyDescent="0.3">
      <c r="A5229" t="s">
        <v>6574</v>
      </c>
      <c r="B5229">
        <v>14.685</v>
      </c>
    </row>
    <row r="5230" spans="1:2" x14ac:dyDescent="0.3">
      <c r="A5230" t="s">
        <v>4713</v>
      </c>
      <c r="B5230">
        <v>15.733000000000001</v>
      </c>
    </row>
    <row r="5231" spans="1:2" x14ac:dyDescent="0.3">
      <c r="A5231" t="s">
        <v>4714</v>
      </c>
      <c r="B5231">
        <v>15.923</v>
      </c>
    </row>
    <row r="5232" spans="1:2" x14ac:dyDescent="0.3">
      <c r="A5232" t="s">
        <v>4715</v>
      </c>
      <c r="B5232">
        <v>15.903</v>
      </c>
    </row>
    <row r="5233" spans="1:2" x14ac:dyDescent="0.3">
      <c r="A5233" t="s">
        <v>4716</v>
      </c>
      <c r="B5233">
        <v>15.829000000000001</v>
      </c>
    </row>
    <row r="5234" spans="1:2" x14ac:dyDescent="0.3">
      <c r="A5234" t="s">
        <v>4717</v>
      </c>
      <c r="B5234">
        <v>15.936</v>
      </c>
    </row>
    <row r="5235" spans="1:2" x14ac:dyDescent="0.3">
      <c r="A5235" t="s">
        <v>6575</v>
      </c>
      <c r="B5235">
        <v>14.68</v>
      </c>
    </row>
    <row r="5236" spans="1:2" x14ac:dyDescent="0.3">
      <c r="A5236" t="s">
        <v>4718</v>
      </c>
      <c r="B5236">
        <v>15.609</v>
      </c>
    </row>
    <row r="5237" spans="1:2" x14ac:dyDescent="0.3">
      <c r="A5237" t="s">
        <v>4719</v>
      </c>
      <c r="B5237">
        <v>15.686</v>
      </c>
    </row>
    <row r="5238" spans="1:2" x14ac:dyDescent="0.3">
      <c r="A5238" t="s">
        <v>4720</v>
      </c>
      <c r="B5238">
        <v>15.622</v>
      </c>
    </row>
    <row r="5239" spans="1:2" x14ac:dyDescent="0.3">
      <c r="A5239" t="s">
        <v>4721</v>
      </c>
      <c r="B5239">
        <v>15.925000000000001</v>
      </c>
    </row>
    <row r="5240" spans="1:2" x14ac:dyDescent="0.3">
      <c r="A5240" t="s">
        <v>4722</v>
      </c>
      <c r="B5240">
        <v>15.944000000000001</v>
      </c>
    </row>
    <row r="5241" spans="1:2" x14ac:dyDescent="0.3">
      <c r="A5241" t="s">
        <v>6576</v>
      </c>
      <c r="B5241">
        <v>14.66</v>
      </c>
    </row>
    <row r="5242" spans="1:2" x14ac:dyDescent="0.3">
      <c r="A5242" t="s">
        <v>4723</v>
      </c>
      <c r="B5242">
        <v>16.039000000000001</v>
      </c>
    </row>
    <row r="5243" spans="1:2" x14ac:dyDescent="0.3">
      <c r="A5243" t="s">
        <v>4724</v>
      </c>
      <c r="B5243">
        <v>16.010999999999999</v>
      </c>
    </row>
    <row r="5244" spans="1:2" x14ac:dyDescent="0.3">
      <c r="A5244" t="s">
        <v>4725</v>
      </c>
      <c r="B5244">
        <v>15.977</v>
      </c>
    </row>
    <row r="5245" spans="1:2" x14ac:dyDescent="0.3">
      <c r="A5245" t="s">
        <v>4726</v>
      </c>
      <c r="B5245">
        <v>15.914999999999999</v>
      </c>
    </row>
    <row r="5246" spans="1:2" x14ac:dyDescent="0.3">
      <c r="A5246" t="s">
        <v>4727</v>
      </c>
      <c r="B5246">
        <v>15.965999999999999</v>
      </c>
    </row>
    <row r="5247" spans="1:2" x14ac:dyDescent="0.3">
      <c r="A5247" t="s">
        <v>6577</v>
      </c>
      <c r="B5247">
        <v>14.664999999999999</v>
      </c>
    </row>
    <row r="5248" spans="1:2" x14ac:dyDescent="0.3">
      <c r="A5248" t="s">
        <v>4728</v>
      </c>
      <c r="B5248">
        <v>15.903</v>
      </c>
    </row>
    <row r="5249" spans="1:2" x14ac:dyDescent="0.3">
      <c r="A5249" t="s">
        <v>4729</v>
      </c>
      <c r="B5249">
        <v>16.116</v>
      </c>
    </row>
    <row r="5250" spans="1:2" x14ac:dyDescent="0.3">
      <c r="A5250" t="s">
        <v>4730</v>
      </c>
      <c r="B5250">
        <v>15.994</v>
      </c>
    </row>
    <row r="5251" spans="1:2" x14ac:dyDescent="0.3">
      <c r="A5251" t="s">
        <v>4731</v>
      </c>
      <c r="B5251">
        <v>15.949</v>
      </c>
    </row>
    <row r="5252" spans="1:2" x14ac:dyDescent="0.3">
      <c r="A5252" t="s">
        <v>4732</v>
      </c>
      <c r="B5252">
        <v>16.018000000000001</v>
      </c>
    </row>
    <row r="5253" spans="1:2" x14ac:dyDescent="0.3">
      <c r="A5253" t="s">
        <v>6578</v>
      </c>
      <c r="B5253">
        <v>14.71</v>
      </c>
    </row>
    <row r="5254" spans="1:2" x14ac:dyDescent="0.3">
      <c r="A5254" t="s">
        <v>4733</v>
      </c>
      <c r="B5254">
        <v>15.763</v>
      </c>
    </row>
    <row r="5255" spans="1:2" x14ac:dyDescent="0.3">
      <c r="A5255" t="s">
        <v>4734</v>
      </c>
      <c r="B5255">
        <v>15.78</v>
      </c>
    </row>
    <row r="5256" spans="1:2" x14ac:dyDescent="0.3">
      <c r="A5256" t="s">
        <v>4735</v>
      </c>
      <c r="B5256">
        <v>15.602</v>
      </c>
    </row>
    <row r="5257" spans="1:2" x14ac:dyDescent="0.3">
      <c r="A5257" t="s">
        <v>4736</v>
      </c>
      <c r="B5257">
        <v>16.106000000000002</v>
      </c>
    </row>
    <row r="5258" spans="1:2" x14ac:dyDescent="0.3">
      <c r="A5258" t="s">
        <v>4737</v>
      </c>
      <c r="B5258">
        <v>16.088000000000001</v>
      </c>
    </row>
    <row r="5259" spans="1:2" x14ac:dyDescent="0.3">
      <c r="A5259" t="s">
        <v>6579</v>
      </c>
      <c r="B5259">
        <v>14.765000000000001</v>
      </c>
    </row>
    <row r="5260" spans="1:2" x14ac:dyDescent="0.3">
      <c r="A5260" t="s">
        <v>4738</v>
      </c>
      <c r="B5260">
        <v>15.981999999999999</v>
      </c>
    </row>
    <row r="5261" spans="1:2" x14ac:dyDescent="0.3">
      <c r="A5261" t="s">
        <v>4739</v>
      </c>
      <c r="B5261">
        <v>15.84</v>
      </c>
    </row>
    <row r="5262" spans="1:2" x14ac:dyDescent="0.3">
      <c r="A5262" t="s">
        <v>4740</v>
      </c>
      <c r="B5262">
        <v>15.917999999999999</v>
      </c>
    </row>
    <row r="5263" spans="1:2" x14ac:dyDescent="0.3">
      <c r="A5263" t="s">
        <v>4741</v>
      </c>
      <c r="B5263">
        <v>15.775</v>
      </c>
    </row>
    <row r="5264" spans="1:2" x14ac:dyDescent="0.3">
      <c r="A5264" t="s">
        <v>4742</v>
      </c>
      <c r="B5264">
        <v>15.494999999999999</v>
      </c>
    </row>
    <row r="5265" spans="1:2" x14ac:dyDescent="0.3">
      <c r="A5265" t="s">
        <v>6580</v>
      </c>
      <c r="B5265">
        <v>14.16</v>
      </c>
    </row>
    <row r="5266" spans="1:2" x14ac:dyDescent="0.3">
      <c r="A5266" t="s">
        <v>4743</v>
      </c>
      <c r="B5266">
        <v>15.37</v>
      </c>
    </row>
    <row r="5267" spans="1:2" x14ac:dyDescent="0.3">
      <c r="A5267" t="s">
        <v>4744</v>
      </c>
      <c r="B5267">
        <v>15.336</v>
      </c>
    </row>
    <row r="5268" spans="1:2" x14ac:dyDescent="0.3">
      <c r="A5268" t="s">
        <v>4745</v>
      </c>
      <c r="B5268">
        <v>15.439</v>
      </c>
    </row>
    <row r="5269" spans="1:2" x14ac:dyDescent="0.3">
      <c r="A5269" t="s">
        <v>4746</v>
      </c>
      <c r="B5269">
        <v>15.629</v>
      </c>
    </row>
    <row r="5270" spans="1:2" x14ac:dyDescent="0.3">
      <c r="A5270" t="s">
        <v>4747</v>
      </c>
      <c r="B5270">
        <v>15.747999999999999</v>
      </c>
    </row>
    <row r="5271" spans="1:2" x14ac:dyDescent="0.3">
      <c r="A5271" t="s">
        <v>6581</v>
      </c>
      <c r="B5271">
        <v>14.39</v>
      </c>
    </row>
    <row r="5272" spans="1:2" x14ac:dyDescent="0.3">
      <c r="A5272" t="s">
        <v>4748</v>
      </c>
      <c r="B5272">
        <v>15.747999999999999</v>
      </c>
    </row>
    <row r="5273" spans="1:2" x14ac:dyDescent="0.3">
      <c r="A5273" t="s">
        <v>4749</v>
      </c>
      <c r="B5273">
        <v>15.583</v>
      </c>
    </row>
    <row r="5274" spans="1:2" x14ac:dyDescent="0.3">
      <c r="A5274" t="s">
        <v>4750</v>
      </c>
      <c r="B5274">
        <v>15.824999999999999</v>
      </c>
    </row>
    <row r="5275" spans="1:2" x14ac:dyDescent="0.3">
      <c r="A5275" t="s">
        <v>6582</v>
      </c>
      <c r="B5275">
        <v>14.47</v>
      </c>
    </row>
    <row r="5276" spans="1:2" x14ac:dyDescent="0.3">
      <c r="A5276" t="s">
        <v>4751</v>
      </c>
      <c r="B5276">
        <v>15.567</v>
      </c>
    </row>
    <row r="5277" spans="1:2" x14ac:dyDescent="0.3">
      <c r="A5277" t="s">
        <v>6583</v>
      </c>
      <c r="B5277">
        <v>14.4</v>
      </c>
    </row>
    <row r="5278" spans="1:2" x14ac:dyDescent="0.3">
      <c r="A5278" t="s">
        <v>4752</v>
      </c>
      <c r="B5278">
        <v>15.544</v>
      </c>
    </row>
    <row r="5279" spans="1:2" x14ac:dyDescent="0.3">
      <c r="A5279" t="s">
        <v>4753</v>
      </c>
      <c r="B5279">
        <v>15.414999999999999</v>
      </c>
    </row>
    <row r="5280" spans="1:2" x14ac:dyDescent="0.3">
      <c r="A5280" t="s">
        <v>4754</v>
      </c>
      <c r="B5280">
        <v>15.648999999999999</v>
      </c>
    </row>
    <row r="5281" spans="1:2" x14ac:dyDescent="0.3">
      <c r="A5281" t="s">
        <v>4755</v>
      </c>
      <c r="B5281">
        <v>15.593999999999999</v>
      </c>
    </row>
    <row r="5282" spans="1:2" x14ac:dyDescent="0.3">
      <c r="A5282" t="s">
        <v>4756</v>
      </c>
      <c r="B5282">
        <v>15.406000000000001</v>
      </c>
    </row>
    <row r="5283" spans="1:2" x14ac:dyDescent="0.3">
      <c r="A5283" t="s">
        <v>6584</v>
      </c>
      <c r="B5283">
        <v>14.31</v>
      </c>
    </row>
    <row r="5284" spans="1:2" x14ac:dyDescent="0.3">
      <c r="A5284" t="s">
        <v>4757</v>
      </c>
      <c r="B5284">
        <v>15.693</v>
      </c>
    </row>
    <row r="5285" spans="1:2" x14ac:dyDescent="0.3">
      <c r="A5285" t="s">
        <v>4758</v>
      </c>
      <c r="B5285">
        <v>15.829000000000001</v>
      </c>
    </row>
    <row r="5286" spans="1:2" x14ac:dyDescent="0.3">
      <c r="A5286" t="s">
        <v>4759</v>
      </c>
      <c r="B5286">
        <v>15.772</v>
      </c>
    </row>
    <row r="5287" spans="1:2" x14ac:dyDescent="0.3">
      <c r="A5287" t="s">
        <v>4760</v>
      </c>
      <c r="B5287">
        <v>15.694000000000001</v>
      </c>
    </row>
    <row r="5288" spans="1:2" x14ac:dyDescent="0.3">
      <c r="A5288" t="s">
        <v>4761</v>
      </c>
      <c r="B5288">
        <v>15.875</v>
      </c>
    </row>
    <row r="5289" spans="1:2" x14ac:dyDescent="0.3">
      <c r="A5289" t="s">
        <v>6585</v>
      </c>
      <c r="B5289">
        <v>14.696999999999999</v>
      </c>
    </row>
    <row r="5290" spans="1:2" x14ac:dyDescent="0.3">
      <c r="A5290" t="s">
        <v>4762</v>
      </c>
      <c r="B5290">
        <v>15.746</v>
      </c>
    </row>
    <row r="5291" spans="1:2" x14ac:dyDescent="0.3">
      <c r="A5291" t="s">
        <v>4763</v>
      </c>
      <c r="B5291">
        <v>15.769</v>
      </c>
    </row>
    <row r="5292" spans="1:2" x14ac:dyDescent="0.3">
      <c r="A5292" t="s">
        <v>4764</v>
      </c>
      <c r="B5292">
        <v>15.988</v>
      </c>
    </row>
    <row r="5293" spans="1:2" x14ac:dyDescent="0.3">
      <c r="A5293" t="s">
        <v>4765</v>
      </c>
      <c r="B5293">
        <v>15.989000000000001</v>
      </c>
    </row>
    <row r="5294" spans="1:2" x14ac:dyDescent="0.3">
      <c r="A5294" t="s">
        <v>4766</v>
      </c>
      <c r="B5294">
        <v>15.768000000000001</v>
      </c>
    </row>
    <row r="5295" spans="1:2" x14ac:dyDescent="0.3">
      <c r="A5295" t="s">
        <v>6586</v>
      </c>
      <c r="B5295">
        <v>14.637</v>
      </c>
    </row>
    <row r="5296" spans="1:2" x14ac:dyDescent="0.3">
      <c r="A5296" t="s">
        <v>4767</v>
      </c>
      <c r="B5296">
        <v>15.891</v>
      </c>
    </row>
    <row r="5297" spans="1:2" x14ac:dyDescent="0.3">
      <c r="A5297" t="s">
        <v>4768</v>
      </c>
      <c r="B5297">
        <v>15.823</v>
      </c>
    </row>
    <row r="5298" spans="1:2" x14ac:dyDescent="0.3">
      <c r="A5298" t="s">
        <v>4769</v>
      </c>
      <c r="B5298">
        <v>15.94</v>
      </c>
    </row>
    <row r="5299" spans="1:2" x14ac:dyDescent="0.3">
      <c r="A5299" t="s">
        <v>4770</v>
      </c>
      <c r="B5299">
        <v>15.991</v>
      </c>
    </row>
    <row r="5300" spans="1:2" x14ac:dyDescent="0.3">
      <c r="A5300" t="s">
        <v>4771</v>
      </c>
      <c r="B5300">
        <v>15.808999999999999</v>
      </c>
    </row>
    <row r="5301" spans="1:2" x14ac:dyDescent="0.3">
      <c r="A5301" t="s">
        <v>6587</v>
      </c>
      <c r="B5301">
        <v>14.723000000000001</v>
      </c>
    </row>
    <row r="5302" spans="1:2" x14ac:dyDescent="0.3">
      <c r="A5302" t="s">
        <v>4772</v>
      </c>
      <c r="B5302">
        <v>15.923</v>
      </c>
    </row>
    <row r="5303" spans="1:2" x14ac:dyDescent="0.3">
      <c r="A5303" t="s">
        <v>6588</v>
      </c>
      <c r="B5303">
        <v>14.811999999999999</v>
      </c>
    </row>
    <row r="5304" spans="1:2" x14ac:dyDescent="0.3">
      <c r="A5304" t="s">
        <v>4773</v>
      </c>
      <c r="B5304">
        <v>16.233000000000001</v>
      </c>
    </row>
    <row r="5305" spans="1:2" x14ac:dyDescent="0.3">
      <c r="A5305" t="s">
        <v>4774</v>
      </c>
      <c r="B5305">
        <v>16.416</v>
      </c>
    </row>
    <row r="5306" spans="1:2" x14ac:dyDescent="0.3">
      <c r="A5306" t="s">
        <v>4775</v>
      </c>
      <c r="B5306">
        <v>16.539000000000001</v>
      </c>
    </row>
    <row r="5307" spans="1:2" x14ac:dyDescent="0.3">
      <c r="A5307" t="s">
        <v>6589</v>
      </c>
      <c r="B5307">
        <v>15.438000000000001</v>
      </c>
    </row>
    <row r="5308" spans="1:2" x14ac:dyDescent="0.3">
      <c r="A5308" t="s">
        <v>4776</v>
      </c>
      <c r="B5308">
        <v>16.641999999999999</v>
      </c>
    </row>
    <row r="5309" spans="1:2" x14ac:dyDescent="0.3">
      <c r="A5309" t="s">
        <v>6590</v>
      </c>
      <c r="B5309">
        <v>15.523</v>
      </c>
    </row>
    <row r="5310" spans="1:2" x14ac:dyDescent="0.3">
      <c r="A5310" t="s">
        <v>4777</v>
      </c>
      <c r="B5310">
        <v>16.754000000000001</v>
      </c>
    </row>
    <row r="5311" spans="1:2" x14ac:dyDescent="0.3">
      <c r="A5311" t="s">
        <v>4778</v>
      </c>
      <c r="B5311">
        <v>16.905999999999999</v>
      </c>
    </row>
    <row r="5312" spans="1:2" x14ac:dyDescent="0.3">
      <c r="A5312" t="s">
        <v>4779</v>
      </c>
      <c r="B5312">
        <v>16.893999999999998</v>
      </c>
    </row>
    <row r="5313" spans="1:2" x14ac:dyDescent="0.3">
      <c r="A5313" t="s">
        <v>6591</v>
      </c>
      <c r="B5313">
        <v>15.755000000000001</v>
      </c>
    </row>
    <row r="5314" spans="1:2" x14ac:dyDescent="0.3">
      <c r="A5314" t="s">
        <v>4780</v>
      </c>
      <c r="B5314">
        <v>16.863</v>
      </c>
    </row>
    <row r="5315" spans="1:2" x14ac:dyDescent="0.3">
      <c r="A5315" t="s">
        <v>4781</v>
      </c>
      <c r="B5315">
        <v>16.829000000000001</v>
      </c>
    </row>
    <row r="5316" spans="1:2" x14ac:dyDescent="0.3">
      <c r="A5316" t="s">
        <v>4782</v>
      </c>
      <c r="B5316">
        <v>16.852</v>
      </c>
    </row>
    <row r="5317" spans="1:2" x14ac:dyDescent="0.3">
      <c r="A5317" t="s">
        <v>4783</v>
      </c>
      <c r="B5317">
        <v>16.763999999999999</v>
      </c>
    </row>
    <row r="5318" spans="1:2" x14ac:dyDescent="0.3">
      <c r="A5318" t="s">
        <v>4784</v>
      </c>
      <c r="B5318">
        <v>16.776</v>
      </c>
    </row>
    <row r="5319" spans="1:2" x14ac:dyDescent="0.3">
      <c r="A5319" t="s">
        <v>6592</v>
      </c>
      <c r="B5319">
        <v>15.637</v>
      </c>
    </row>
    <row r="5320" spans="1:2" x14ac:dyDescent="0.3">
      <c r="A5320" t="s">
        <v>4785</v>
      </c>
      <c r="B5320">
        <v>16.809999999999999</v>
      </c>
    </row>
    <row r="5321" spans="1:2" x14ac:dyDescent="0.3">
      <c r="A5321" t="s">
        <v>4786</v>
      </c>
      <c r="B5321">
        <v>16.742000000000001</v>
      </c>
    </row>
    <row r="5322" spans="1:2" x14ac:dyDescent="0.3">
      <c r="A5322" t="s">
        <v>4787</v>
      </c>
      <c r="B5322">
        <v>16.760999999999999</v>
      </c>
    </row>
    <row r="5323" spans="1:2" x14ac:dyDescent="0.3">
      <c r="A5323" t="s">
        <v>4788</v>
      </c>
      <c r="B5323">
        <v>16.661000000000001</v>
      </c>
    </row>
    <row r="5324" spans="1:2" x14ac:dyDescent="0.3">
      <c r="A5324" t="s">
        <v>4789</v>
      </c>
      <c r="B5324">
        <v>16.521000000000001</v>
      </c>
    </row>
    <row r="5325" spans="1:2" x14ac:dyDescent="0.3">
      <c r="A5325" t="s">
        <v>6593</v>
      </c>
      <c r="B5325">
        <v>15.363</v>
      </c>
    </row>
    <row r="5326" spans="1:2" x14ac:dyDescent="0.3">
      <c r="A5326" t="s">
        <v>6594</v>
      </c>
      <c r="B5326">
        <v>15.282999999999999</v>
      </c>
    </row>
    <row r="5327" spans="1:2" x14ac:dyDescent="0.3">
      <c r="A5327" t="s">
        <v>4790</v>
      </c>
      <c r="B5327">
        <v>16.442</v>
      </c>
    </row>
    <row r="5328" spans="1:2" x14ac:dyDescent="0.3">
      <c r="A5328" t="s">
        <v>4791</v>
      </c>
      <c r="B5328">
        <v>16.501999999999999</v>
      </c>
    </row>
    <row r="5329" spans="1:2" x14ac:dyDescent="0.3">
      <c r="A5329" t="s">
        <v>4792</v>
      </c>
      <c r="B5329">
        <v>16.420999999999999</v>
      </c>
    </row>
    <row r="5330" spans="1:2" x14ac:dyDescent="0.3">
      <c r="A5330" t="s">
        <v>4793</v>
      </c>
      <c r="B5330">
        <v>16.834</v>
      </c>
    </row>
    <row r="5331" spans="1:2" x14ac:dyDescent="0.3">
      <c r="A5331" t="s">
        <v>6595</v>
      </c>
      <c r="B5331">
        <v>15.731999999999999</v>
      </c>
    </row>
    <row r="5332" spans="1:2" x14ac:dyDescent="0.3">
      <c r="A5332" t="s">
        <v>4794</v>
      </c>
      <c r="B5332">
        <v>16.902000000000001</v>
      </c>
    </row>
    <row r="5333" spans="1:2" x14ac:dyDescent="0.3">
      <c r="A5333" t="s">
        <v>4795</v>
      </c>
      <c r="B5333">
        <v>16.984000000000002</v>
      </c>
    </row>
    <row r="5334" spans="1:2" x14ac:dyDescent="0.3">
      <c r="A5334" t="s">
        <v>4796</v>
      </c>
      <c r="B5334">
        <v>17.071999999999999</v>
      </c>
    </row>
    <row r="5335" spans="1:2" x14ac:dyDescent="0.3">
      <c r="A5335" t="s">
        <v>4797</v>
      </c>
      <c r="B5335">
        <v>17.216999999999999</v>
      </c>
    </row>
    <row r="5336" spans="1:2" x14ac:dyDescent="0.3">
      <c r="A5336" t="s">
        <v>4798</v>
      </c>
      <c r="B5336">
        <v>17.077999999999999</v>
      </c>
    </row>
    <row r="5337" spans="1:2" x14ac:dyDescent="0.3">
      <c r="A5337" t="s">
        <v>6596</v>
      </c>
      <c r="B5337">
        <v>15.912000000000001</v>
      </c>
    </row>
    <row r="5338" spans="1:2" x14ac:dyDescent="0.3">
      <c r="A5338" t="s">
        <v>4799</v>
      </c>
      <c r="B5338">
        <v>17.038</v>
      </c>
    </row>
    <row r="5339" spans="1:2" x14ac:dyDescent="0.3">
      <c r="A5339" t="s">
        <v>4800</v>
      </c>
      <c r="B5339">
        <v>16.988</v>
      </c>
    </row>
    <row r="5340" spans="1:2" x14ac:dyDescent="0.3">
      <c r="A5340" t="s">
        <v>4801</v>
      </c>
      <c r="B5340">
        <v>16.853000000000002</v>
      </c>
    </row>
    <row r="5341" spans="1:2" x14ac:dyDescent="0.3">
      <c r="A5341" t="s">
        <v>4802</v>
      </c>
      <c r="B5341">
        <v>16.867999999999999</v>
      </c>
    </row>
    <row r="5342" spans="1:2" x14ac:dyDescent="0.3">
      <c r="A5342" t="s">
        <v>4803</v>
      </c>
      <c r="B5342">
        <v>16.966999999999999</v>
      </c>
    </row>
    <row r="5343" spans="1:2" x14ac:dyDescent="0.3">
      <c r="A5343" t="s">
        <v>6597</v>
      </c>
      <c r="B5343">
        <v>15.818</v>
      </c>
    </row>
    <row r="5344" spans="1:2" x14ac:dyDescent="0.3">
      <c r="A5344" t="s">
        <v>4804</v>
      </c>
      <c r="B5344">
        <v>16.847000000000001</v>
      </c>
    </row>
    <row r="5345" spans="1:2" x14ac:dyDescent="0.3">
      <c r="A5345" t="s">
        <v>4805</v>
      </c>
      <c r="B5345">
        <v>16.841999999999999</v>
      </c>
    </row>
    <row r="5346" spans="1:2" x14ac:dyDescent="0.3">
      <c r="A5346" t="s">
        <v>4806</v>
      </c>
      <c r="B5346">
        <v>16.791</v>
      </c>
    </row>
    <row r="5347" spans="1:2" x14ac:dyDescent="0.3">
      <c r="A5347" t="s">
        <v>4807</v>
      </c>
      <c r="B5347">
        <v>16.670000000000002</v>
      </c>
    </row>
    <row r="5348" spans="1:2" x14ac:dyDescent="0.3">
      <c r="A5348" t="s">
        <v>4808</v>
      </c>
      <c r="B5348">
        <v>16.888999999999999</v>
      </c>
    </row>
    <row r="5349" spans="1:2" x14ac:dyDescent="0.3">
      <c r="A5349" t="s">
        <v>6598</v>
      </c>
      <c r="B5349">
        <v>15.747999999999999</v>
      </c>
    </row>
    <row r="5350" spans="1:2" x14ac:dyDescent="0.3">
      <c r="A5350" t="s">
        <v>6599</v>
      </c>
      <c r="B5350">
        <v>15.787000000000001</v>
      </c>
    </row>
    <row r="5351" spans="1:2" x14ac:dyDescent="0.3">
      <c r="A5351" t="s">
        <v>4809</v>
      </c>
      <c r="B5351">
        <v>17.114000000000001</v>
      </c>
    </row>
    <row r="5352" spans="1:2" x14ac:dyDescent="0.3">
      <c r="A5352" t="s">
        <v>4810</v>
      </c>
      <c r="B5352">
        <v>17.327000000000002</v>
      </c>
    </row>
    <row r="5353" spans="1:2" x14ac:dyDescent="0.3">
      <c r="A5353" t="s">
        <v>4811</v>
      </c>
      <c r="B5353">
        <v>16.95</v>
      </c>
    </row>
    <row r="5354" spans="1:2" x14ac:dyDescent="0.3">
      <c r="A5354" t="s">
        <v>4812</v>
      </c>
      <c r="B5354">
        <v>17.055</v>
      </c>
    </row>
    <row r="5355" spans="1:2" x14ac:dyDescent="0.3">
      <c r="A5355" t="s">
        <v>6600</v>
      </c>
      <c r="B5355">
        <v>15.882999999999999</v>
      </c>
    </row>
    <row r="5356" spans="1:2" x14ac:dyDescent="0.3">
      <c r="A5356" t="s">
        <v>4813</v>
      </c>
      <c r="B5356">
        <v>16.98</v>
      </c>
    </row>
    <row r="5357" spans="1:2" x14ac:dyDescent="0.3">
      <c r="A5357" t="s">
        <v>4814</v>
      </c>
      <c r="B5357">
        <v>16.983000000000001</v>
      </c>
    </row>
    <row r="5358" spans="1:2" x14ac:dyDescent="0.3">
      <c r="A5358" t="s">
        <v>4815</v>
      </c>
      <c r="B5358">
        <v>16.829000000000001</v>
      </c>
    </row>
    <row r="5359" spans="1:2" x14ac:dyDescent="0.3">
      <c r="A5359" t="s">
        <v>4816</v>
      </c>
      <c r="B5359">
        <v>16.696000000000002</v>
      </c>
    </row>
    <row r="5360" spans="1:2" x14ac:dyDescent="0.3">
      <c r="A5360" t="s">
        <v>4817</v>
      </c>
      <c r="B5360">
        <v>16.321999999999999</v>
      </c>
    </row>
    <row r="5361" spans="1:2" x14ac:dyDescent="0.3">
      <c r="A5361" t="s">
        <v>6601</v>
      </c>
      <c r="B5361">
        <v>15.16</v>
      </c>
    </row>
    <row r="5362" spans="1:2" x14ac:dyDescent="0.3">
      <c r="A5362" t="s">
        <v>4818</v>
      </c>
      <c r="B5362">
        <v>16.170999999999999</v>
      </c>
    </row>
    <row r="5363" spans="1:2" x14ac:dyDescent="0.3">
      <c r="A5363" t="s">
        <v>4819</v>
      </c>
      <c r="B5363">
        <v>16.170000000000002</v>
      </c>
    </row>
    <row r="5364" spans="1:2" x14ac:dyDescent="0.3">
      <c r="A5364" t="s">
        <v>4820</v>
      </c>
      <c r="B5364">
        <v>16.143999999999998</v>
      </c>
    </row>
    <row r="5365" spans="1:2" x14ac:dyDescent="0.3">
      <c r="A5365" t="s">
        <v>4821</v>
      </c>
      <c r="B5365">
        <v>16.100999999999999</v>
      </c>
    </row>
    <row r="5366" spans="1:2" x14ac:dyDescent="0.3">
      <c r="A5366" t="s">
        <v>4822</v>
      </c>
      <c r="B5366">
        <v>16.413</v>
      </c>
    </row>
    <row r="5367" spans="1:2" x14ac:dyDescent="0.3">
      <c r="A5367" t="s">
        <v>6602</v>
      </c>
      <c r="B5367">
        <v>15.337999999999999</v>
      </c>
    </row>
    <row r="5368" spans="1:2" x14ac:dyDescent="0.3">
      <c r="A5368" t="s">
        <v>4823</v>
      </c>
      <c r="B5368">
        <v>16.338999999999999</v>
      </c>
    </row>
    <row r="5369" spans="1:2" x14ac:dyDescent="0.3">
      <c r="A5369" t="s">
        <v>4824</v>
      </c>
      <c r="B5369">
        <v>16.478000000000002</v>
      </c>
    </row>
    <row r="5370" spans="1:2" x14ac:dyDescent="0.3">
      <c r="A5370" t="s">
        <v>4825</v>
      </c>
      <c r="B5370">
        <v>16.521999999999998</v>
      </c>
    </row>
    <row r="5371" spans="1:2" x14ac:dyDescent="0.3">
      <c r="A5371" t="s">
        <v>4826</v>
      </c>
      <c r="B5371">
        <v>16.231999999999999</v>
      </c>
    </row>
    <row r="5372" spans="1:2" x14ac:dyDescent="0.3">
      <c r="A5372" t="s">
        <v>4827</v>
      </c>
      <c r="B5372">
        <v>16.385999999999999</v>
      </c>
    </row>
    <row r="5373" spans="1:2" x14ac:dyDescent="0.3">
      <c r="A5373" t="s">
        <v>6603</v>
      </c>
      <c r="B5373">
        <v>15.268000000000001</v>
      </c>
    </row>
    <row r="5374" spans="1:2" x14ac:dyDescent="0.3">
      <c r="A5374" t="s">
        <v>4828</v>
      </c>
      <c r="B5374">
        <v>16.382999999999999</v>
      </c>
    </row>
    <row r="5375" spans="1:2" x14ac:dyDescent="0.3">
      <c r="A5375" t="s">
        <v>4829</v>
      </c>
      <c r="B5375">
        <v>16.431999999999999</v>
      </c>
    </row>
    <row r="5376" spans="1:2" x14ac:dyDescent="0.3">
      <c r="A5376" t="s">
        <v>4830</v>
      </c>
      <c r="B5376">
        <v>16.376000000000001</v>
      </c>
    </row>
    <row r="5377" spans="1:2" x14ac:dyDescent="0.3">
      <c r="A5377" t="s">
        <v>4831</v>
      </c>
      <c r="B5377">
        <v>16.492999999999999</v>
      </c>
    </row>
    <row r="5378" spans="1:2" x14ac:dyDescent="0.3">
      <c r="A5378" t="s">
        <v>4832</v>
      </c>
      <c r="B5378">
        <v>16.45</v>
      </c>
    </row>
    <row r="5379" spans="1:2" x14ac:dyDescent="0.3">
      <c r="A5379" t="s">
        <v>6604</v>
      </c>
      <c r="B5379">
        <v>15.407999999999999</v>
      </c>
    </row>
    <row r="5380" spans="1:2" x14ac:dyDescent="0.3">
      <c r="A5380" t="s">
        <v>4833</v>
      </c>
      <c r="B5380">
        <v>16.608000000000001</v>
      </c>
    </row>
    <row r="5381" spans="1:2" x14ac:dyDescent="0.3">
      <c r="A5381" t="s">
        <v>4834</v>
      </c>
      <c r="B5381">
        <v>16.472999999999999</v>
      </c>
    </row>
    <row r="5382" spans="1:2" x14ac:dyDescent="0.3">
      <c r="A5382" t="s">
        <v>4835</v>
      </c>
      <c r="B5382">
        <v>16.314</v>
      </c>
    </row>
    <row r="5383" spans="1:2" x14ac:dyDescent="0.3">
      <c r="A5383" t="s">
        <v>4836</v>
      </c>
      <c r="B5383">
        <v>15.972</v>
      </c>
    </row>
    <row r="5384" spans="1:2" x14ac:dyDescent="0.3">
      <c r="A5384" t="s">
        <v>4837</v>
      </c>
      <c r="B5384">
        <v>16.114999999999998</v>
      </c>
    </row>
    <row r="5385" spans="1:2" x14ac:dyDescent="0.3">
      <c r="A5385" t="s">
        <v>6605</v>
      </c>
      <c r="B5385">
        <v>15.113</v>
      </c>
    </row>
    <row r="5386" spans="1:2" x14ac:dyDescent="0.3">
      <c r="A5386" t="s">
        <v>4838</v>
      </c>
      <c r="B5386">
        <v>16.106000000000002</v>
      </c>
    </row>
    <row r="5387" spans="1:2" x14ac:dyDescent="0.3">
      <c r="A5387" t="s">
        <v>4839</v>
      </c>
      <c r="B5387">
        <v>16.082000000000001</v>
      </c>
    </row>
    <row r="5388" spans="1:2" x14ac:dyDescent="0.3">
      <c r="A5388" t="s">
        <v>4840</v>
      </c>
      <c r="B5388">
        <v>16.120999999999999</v>
      </c>
    </row>
    <row r="5389" spans="1:2" x14ac:dyDescent="0.3">
      <c r="A5389" t="s">
        <v>4841</v>
      </c>
      <c r="B5389">
        <v>16.102</v>
      </c>
    </row>
    <row r="5390" spans="1:2" x14ac:dyDescent="0.3">
      <c r="A5390" t="s">
        <v>4842</v>
      </c>
      <c r="B5390">
        <v>16.109000000000002</v>
      </c>
    </row>
    <row r="5391" spans="1:2" x14ac:dyDescent="0.3">
      <c r="A5391" t="s">
        <v>6606</v>
      </c>
      <c r="B5391">
        <v>15.087999999999999</v>
      </c>
    </row>
    <row r="5392" spans="1:2" x14ac:dyDescent="0.3">
      <c r="A5392" t="s">
        <v>4843</v>
      </c>
      <c r="B5392">
        <v>16.244</v>
      </c>
    </row>
    <row r="5393" spans="1:2" x14ac:dyDescent="0.3">
      <c r="A5393" t="s">
        <v>4844</v>
      </c>
      <c r="B5393">
        <v>16.236999999999998</v>
      </c>
    </row>
    <row r="5394" spans="1:2" x14ac:dyDescent="0.3">
      <c r="A5394" t="s">
        <v>4845</v>
      </c>
      <c r="B5394">
        <v>16.271999999999998</v>
      </c>
    </row>
    <row r="5395" spans="1:2" x14ac:dyDescent="0.3">
      <c r="A5395" t="s">
        <v>4846</v>
      </c>
      <c r="B5395">
        <v>15.885</v>
      </c>
    </row>
    <row r="5396" spans="1:2" x14ac:dyDescent="0.3">
      <c r="A5396" t="s">
        <v>4847</v>
      </c>
      <c r="B5396">
        <v>15.987</v>
      </c>
    </row>
    <row r="5397" spans="1:2" x14ac:dyDescent="0.3">
      <c r="A5397" t="s">
        <v>6607</v>
      </c>
      <c r="B5397">
        <v>14.917999999999999</v>
      </c>
    </row>
    <row r="5398" spans="1:2" x14ac:dyDescent="0.3">
      <c r="A5398" t="s">
        <v>4848</v>
      </c>
      <c r="B5398">
        <v>15.999000000000001</v>
      </c>
    </row>
    <row r="5399" spans="1:2" x14ac:dyDescent="0.3">
      <c r="A5399" t="s">
        <v>4849</v>
      </c>
      <c r="B5399">
        <v>15.933999999999999</v>
      </c>
    </row>
    <row r="5400" spans="1:2" x14ac:dyDescent="0.3">
      <c r="A5400" t="s">
        <v>4850</v>
      </c>
      <c r="B5400">
        <v>15.945</v>
      </c>
    </row>
    <row r="5401" spans="1:2" x14ac:dyDescent="0.3">
      <c r="A5401" t="s">
        <v>4851</v>
      </c>
      <c r="B5401">
        <v>15.964</v>
      </c>
    </row>
    <row r="5402" spans="1:2" x14ac:dyDescent="0.3">
      <c r="A5402" t="s">
        <v>6608</v>
      </c>
      <c r="B5402">
        <v>14.965</v>
      </c>
    </row>
    <row r="5403" spans="1:2" x14ac:dyDescent="0.3">
      <c r="A5403" t="s">
        <v>6609</v>
      </c>
      <c r="B5403">
        <v>14.981999999999999</v>
      </c>
    </row>
    <row r="5404" spans="1:2" x14ac:dyDescent="0.3">
      <c r="A5404" t="s">
        <v>4852</v>
      </c>
      <c r="B5404">
        <v>15.978</v>
      </c>
    </row>
    <row r="5405" spans="1:2" x14ac:dyDescent="0.3">
      <c r="A5405" t="s">
        <v>4853</v>
      </c>
      <c r="B5405">
        <v>15.789</v>
      </c>
    </row>
    <row r="5406" spans="1:2" x14ac:dyDescent="0.3">
      <c r="A5406" t="s">
        <v>4854</v>
      </c>
      <c r="B5406">
        <v>15.909000000000001</v>
      </c>
    </row>
    <row r="5407" spans="1:2" x14ac:dyDescent="0.3">
      <c r="A5407" t="s">
        <v>4855</v>
      </c>
      <c r="B5407">
        <v>15.866</v>
      </c>
    </row>
    <row r="5408" spans="1:2" x14ac:dyDescent="0.3">
      <c r="A5408" t="s">
        <v>4856</v>
      </c>
      <c r="B5408">
        <v>15.997</v>
      </c>
    </row>
    <row r="5409" spans="1:2" x14ac:dyDescent="0.3">
      <c r="A5409" t="s">
        <v>6610</v>
      </c>
      <c r="B5409">
        <v>15.012</v>
      </c>
    </row>
    <row r="5410" spans="1:2" x14ac:dyDescent="0.3">
      <c r="A5410" t="s">
        <v>4857</v>
      </c>
      <c r="B5410">
        <v>15.831</v>
      </c>
    </row>
    <row r="5411" spans="1:2" x14ac:dyDescent="0.3">
      <c r="A5411" t="s">
        <v>4858</v>
      </c>
      <c r="B5411">
        <v>15.887</v>
      </c>
    </row>
    <row r="5412" spans="1:2" x14ac:dyDescent="0.3">
      <c r="A5412" t="s">
        <v>4859</v>
      </c>
      <c r="B5412">
        <v>15.635999999999999</v>
      </c>
    </row>
    <row r="5413" spans="1:2" x14ac:dyDescent="0.3">
      <c r="A5413" t="s">
        <v>4860</v>
      </c>
      <c r="B5413">
        <v>15.525</v>
      </c>
    </row>
    <row r="5414" spans="1:2" x14ac:dyDescent="0.3">
      <c r="A5414" t="s">
        <v>4861</v>
      </c>
      <c r="B5414">
        <v>15.901999999999999</v>
      </c>
    </row>
    <row r="5415" spans="1:2" x14ac:dyDescent="0.3">
      <c r="A5415" t="s">
        <v>6611</v>
      </c>
      <c r="B5415">
        <v>14.945</v>
      </c>
    </row>
    <row r="5416" spans="1:2" x14ac:dyDescent="0.3">
      <c r="A5416" t="s">
        <v>4862</v>
      </c>
      <c r="B5416">
        <v>15.845000000000001</v>
      </c>
    </row>
    <row r="5417" spans="1:2" x14ac:dyDescent="0.3">
      <c r="A5417" t="s">
        <v>4863</v>
      </c>
      <c r="B5417">
        <v>15.831</v>
      </c>
    </row>
    <row r="5418" spans="1:2" x14ac:dyDescent="0.3">
      <c r="A5418" t="s">
        <v>4864</v>
      </c>
      <c r="B5418">
        <v>15.755000000000001</v>
      </c>
    </row>
    <row r="5419" spans="1:2" x14ac:dyDescent="0.3">
      <c r="A5419" t="s">
        <v>4865</v>
      </c>
      <c r="B5419">
        <v>15.664999999999999</v>
      </c>
    </row>
    <row r="5420" spans="1:2" x14ac:dyDescent="0.3">
      <c r="A5420" t="s">
        <v>4866</v>
      </c>
      <c r="B5420">
        <v>15.680999999999999</v>
      </c>
    </row>
    <row r="5421" spans="1:2" x14ac:dyDescent="0.3">
      <c r="A5421" t="s">
        <v>6612</v>
      </c>
      <c r="B5421">
        <v>14.757999999999999</v>
      </c>
    </row>
    <row r="5422" spans="1:2" x14ac:dyDescent="0.3">
      <c r="A5422" t="s">
        <v>4867</v>
      </c>
      <c r="B5422">
        <v>15.662000000000001</v>
      </c>
    </row>
    <row r="5423" spans="1:2" x14ac:dyDescent="0.3">
      <c r="A5423" t="s">
        <v>4868</v>
      </c>
      <c r="B5423">
        <v>15.691000000000001</v>
      </c>
    </row>
    <row r="5424" spans="1:2" x14ac:dyDescent="0.3">
      <c r="A5424" t="s">
        <v>4869</v>
      </c>
      <c r="B5424">
        <v>15.683999999999999</v>
      </c>
    </row>
    <row r="5425" spans="1:2" x14ac:dyDescent="0.3">
      <c r="A5425" t="s">
        <v>4870</v>
      </c>
      <c r="B5425">
        <v>15.412000000000001</v>
      </c>
    </row>
    <row r="5426" spans="1:2" x14ac:dyDescent="0.3">
      <c r="A5426" t="s">
        <v>4871</v>
      </c>
      <c r="B5426">
        <v>15.259</v>
      </c>
    </row>
    <row r="5427" spans="1:2" x14ac:dyDescent="0.3">
      <c r="A5427" t="s">
        <v>6613</v>
      </c>
      <c r="B5427">
        <v>14.428000000000001</v>
      </c>
    </row>
    <row r="5428" spans="1:2" x14ac:dyDescent="0.3">
      <c r="A5428" t="s">
        <v>4872</v>
      </c>
      <c r="B5428">
        <v>15.318</v>
      </c>
    </row>
    <row r="5429" spans="1:2" x14ac:dyDescent="0.3">
      <c r="A5429" t="s">
        <v>4873</v>
      </c>
      <c r="B5429">
        <v>15.284000000000001</v>
      </c>
    </row>
    <row r="5430" spans="1:2" x14ac:dyDescent="0.3">
      <c r="A5430" t="s">
        <v>4874</v>
      </c>
      <c r="B5430">
        <v>15.321</v>
      </c>
    </row>
    <row r="5431" spans="1:2" x14ac:dyDescent="0.3">
      <c r="A5431" t="s">
        <v>4875</v>
      </c>
      <c r="B5431">
        <v>15.483000000000001</v>
      </c>
    </row>
    <row r="5432" spans="1:2" x14ac:dyDescent="0.3">
      <c r="A5432" t="s">
        <v>4876</v>
      </c>
      <c r="B5432">
        <v>15.407999999999999</v>
      </c>
    </row>
    <row r="5433" spans="1:2" x14ac:dyDescent="0.3">
      <c r="A5433" t="s">
        <v>6614</v>
      </c>
      <c r="B5433">
        <v>14.557</v>
      </c>
    </row>
    <row r="5434" spans="1:2" x14ac:dyDescent="0.3">
      <c r="A5434" t="s">
        <v>6615</v>
      </c>
      <c r="B5434">
        <v>14.571999999999999</v>
      </c>
    </row>
    <row r="5435" spans="1:2" x14ac:dyDescent="0.3">
      <c r="A5435" t="s">
        <v>4877</v>
      </c>
      <c r="B5435">
        <v>15.172000000000001</v>
      </c>
    </row>
    <row r="5436" spans="1:2" x14ac:dyDescent="0.3">
      <c r="A5436" t="s">
        <v>4878</v>
      </c>
      <c r="B5436">
        <v>15.238</v>
      </c>
    </row>
    <row r="5437" spans="1:2" x14ac:dyDescent="0.3">
      <c r="A5437" t="s">
        <v>4879</v>
      </c>
      <c r="B5437">
        <v>15.323</v>
      </c>
    </row>
    <row r="5438" spans="1:2" x14ac:dyDescent="0.3">
      <c r="A5438" t="s">
        <v>4880</v>
      </c>
      <c r="B5438">
        <v>15.372999999999999</v>
      </c>
    </row>
    <row r="5439" spans="1:2" x14ac:dyDescent="0.3">
      <c r="A5439" t="s">
        <v>6616</v>
      </c>
      <c r="B5439">
        <v>14.602</v>
      </c>
    </row>
    <row r="5440" spans="1:2" x14ac:dyDescent="0.3">
      <c r="A5440" t="s">
        <v>4881</v>
      </c>
      <c r="B5440">
        <v>15.54</v>
      </c>
    </row>
    <row r="5441" spans="1:2" x14ac:dyDescent="0.3">
      <c r="A5441" t="s">
        <v>4882</v>
      </c>
      <c r="B5441">
        <v>15.566000000000001</v>
      </c>
    </row>
    <row r="5442" spans="1:2" x14ac:dyDescent="0.3">
      <c r="A5442" t="s">
        <v>4883</v>
      </c>
      <c r="B5442">
        <v>15.554</v>
      </c>
    </row>
    <row r="5443" spans="1:2" x14ac:dyDescent="0.3">
      <c r="A5443" t="s">
        <v>4884</v>
      </c>
      <c r="B5443">
        <v>15.661</v>
      </c>
    </row>
    <row r="5444" spans="1:2" x14ac:dyDescent="0.3">
      <c r="A5444" t="s">
        <v>4885</v>
      </c>
      <c r="B5444">
        <v>15.792</v>
      </c>
    </row>
    <row r="5445" spans="1:2" x14ac:dyDescent="0.3">
      <c r="A5445" t="s">
        <v>6617</v>
      </c>
      <c r="B5445">
        <v>14.973000000000001</v>
      </c>
    </row>
    <row r="5446" spans="1:2" x14ac:dyDescent="0.3">
      <c r="A5446" t="s">
        <v>4886</v>
      </c>
      <c r="B5446">
        <v>15.401999999999999</v>
      </c>
    </row>
    <row r="5447" spans="1:2" x14ac:dyDescent="0.3">
      <c r="A5447" t="s">
        <v>4887</v>
      </c>
      <c r="B5447">
        <v>15.5</v>
      </c>
    </row>
    <row r="5448" spans="1:2" x14ac:dyDescent="0.3">
      <c r="A5448" t="s">
        <v>4888</v>
      </c>
      <c r="B5448">
        <v>15.500999999999999</v>
      </c>
    </row>
    <row r="5449" spans="1:2" x14ac:dyDescent="0.3">
      <c r="A5449" t="s">
        <v>4889</v>
      </c>
      <c r="B5449">
        <v>15.63</v>
      </c>
    </row>
    <row r="5450" spans="1:2" x14ac:dyDescent="0.3">
      <c r="A5450" t="s">
        <v>4890</v>
      </c>
      <c r="B5450">
        <v>15.547000000000001</v>
      </c>
    </row>
    <row r="5451" spans="1:2" x14ac:dyDescent="0.3">
      <c r="A5451" t="s">
        <v>6618</v>
      </c>
      <c r="B5451">
        <v>14.807</v>
      </c>
    </row>
    <row r="5452" spans="1:2" x14ac:dyDescent="0.3">
      <c r="A5452" t="s">
        <v>4891</v>
      </c>
      <c r="B5452">
        <v>15.571999999999999</v>
      </c>
    </row>
    <row r="5453" spans="1:2" x14ac:dyDescent="0.3">
      <c r="A5453" t="s">
        <v>4892</v>
      </c>
      <c r="B5453">
        <v>15.731999999999999</v>
      </c>
    </row>
    <row r="5454" spans="1:2" x14ac:dyDescent="0.3">
      <c r="A5454" t="s">
        <v>4893</v>
      </c>
      <c r="B5454">
        <v>15.696999999999999</v>
      </c>
    </row>
    <row r="5455" spans="1:2" x14ac:dyDescent="0.3">
      <c r="A5455" t="s">
        <v>4894</v>
      </c>
      <c r="B5455">
        <v>16.221</v>
      </c>
    </row>
    <row r="5456" spans="1:2" x14ac:dyDescent="0.3">
      <c r="A5456" t="s">
        <v>4895</v>
      </c>
      <c r="B5456">
        <v>16.02</v>
      </c>
    </row>
    <row r="5457" spans="1:2" x14ac:dyDescent="0.3">
      <c r="A5457" t="s">
        <v>6619</v>
      </c>
      <c r="B5457">
        <v>15.401999999999999</v>
      </c>
    </row>
    <row r="5458" spans="1:2" x14ac:dyDescent="0.3">
      <c r="A5458" t="s">
        <v>4896</v>
      </c>
      <c r="B5458">
        <v>16.103000000000002</v>
      </c>
    </row>
    <row r="5459" spans="1:2" x14ac:dyDescent="0.3">
      <c r="A5459" t="s">
        <v>4897</v>
      </c>
      <c r="B5459">
        <v>16.04</v>
      </c>
    </row>
    <row r="5460" spans="1:2" x14ac:dyDescent="0.3">
      <c r="A5460" t="s">
        <v>4898</v>
      </c>
      <c r="B5460">
        <v>16.027999999999999</v>
      </c>
    </row>
    <row r="5461" spans="1:2" x14ac:dyDescent="0.3">
      <c r="A5461" t="s">
        <v>4899</v>
      </c>
      <c r="B5461">
        <v>15.948</v>
      </c>
    </row>
    <row r="5462" spans="1:2" x14ac:dyDescent="0.3">
      <c r="A5462" t="s">
        <v>4900</v>
      </c>
      <c r="B5462">
        <v>15.996</v>
      </c>
    </row>
    <row r="5463" spans="1:2" x14ac:dyDescent="0.3">
      <c r="A5463" t="s">
        <v>6620</v>
      </c>
      <c r="B5463">
        <v>15.231999999999999</v>
      </c>
    </row>
    <row r="5464" spans="1:2" x14ac:dyDescent="0.3">
      <c r="A5464" t="s">
        <v>4901</v>
      </c>
      <c r="B5464">
        <v>15.863</v>
      </c>
    </row>
    <row r="5465" spans="1:2" x14ac:dyDescent="0.3">
      <c r="A5465" t="s">
        <v>4902</v>
      </c>
      <c r="B5465">
        <v>15.916</v>
      </c>
    </row>
    <row r="5466" spans="1:2" x14ac:dyDescent="0.3">
      <c r="A5466" t="s">
        <v>4903</v>
      </c>
      <c r="B5466">
        <v>16.015000000000001</v>
      </c>
    </row>
    <row r="5467" spans="1:2" x14ac:dyDescent="0.3">
      <c r="A5467" t="s">
        <v>6621</v>
      </c>
      <c r="B5467">
        <v>15.35</v>
      </c>
    </row>
    <row r="5468" spans="1:2" x14ac:dyDescent="0.3">
      <c r="A5468" t="s">
        <v>4904</v>
      </c>
      <c r="B5468">
        <v>15.699</v>
      </c>
    </row>
    <row r="5469" spans="1:2" x14ac:dyDescent="0.3">
      <c r="A5469" t="s">
        <v>6622</v>
      </c>
      <c r="B5469">
        <v>14.997999999999999</v>
      </c>
    </row>
    <row r="5470" spans="1:2" x14ac:dyDescent="0.3">
      <c r="A5470" t="s">
        <v>4905</v>
      </c>
      <c r="B5470">
        <v>15.749000000000001</v>
      </c>
    </row>
    <row r="5471" spans="1:2" x14ac:dyDescent="0.3">
      <c r="A5471" t="s">
        <v>4906</v>
      </c>
      <c r="B5471">
        <v>15.847</v>
      </c>
    </row>
    <row r="5472" spans="1:2" x14ac:dyDescent="0.3">
      <c r="A5472" t="s">
        <v>4907</v>
      </c>
      <c r="B5472">
        <v>15.922000000000001</v>
      </c>
    </row>
    <row r="5473" spans="1:2" x14ac:dyDescent="0.3">
      <c r="A5473" t="s">
        <v>4908</v>
      </c>
      <c r="B5473">
        <v>15.840999999999999</v>
      </c>
    </row>
    <row r="5474" spans="1:2" x14ac:dyDescent="0.3">
      <c r="A5474" t="s">
        <v>4909</v>
      </c>
      <c r="B5474">
        <v>15.93</v>
      </c>
    </row>
    <row r="5475" spans="1:2" x14ac:dyDescent="0.3">
      <c r="A5475" t="s">
        <v>6623</v>
      </c>
      <c r="B5475">
        <v>15.252000000000001</v>
      </c>
    </row>
    <row r="5476" spans="1:2" x14ac:dyDescent="0.3">
      <c r="A5476" t="s">
        <v>4910</v>
      </c>
      <c r="B5476">
        <v>16.053999999999998</v>
      </c>
    </row>
    <row r="5477" spans="1:2" x14ac:dyDescent="0.3">
      <c r="A5477" t="s">
        <v>4911</v>
      </c>
      <c r="B5477">
        <v>16.378</v>
      </c>
    </row>
    <row r="5478" spans="1:2" x14ac:dyDescent="0.3">
      <c r="A5478" t="s">
        <v>4912</v>
      </c>
      <c r="B5478">
        <v>16.667000000000002</v>
      </c>
    </row>
    <row r="5479" spans="1:2" x14ac:dyDescent="0.3">
      <c r="A5479" t="s">
        <v>4913</v>
      </c>
      <c r="B5479">
        <v>16.89</v>
      </c>
    </row>
    <row r="5480" spans="1:2" x14ac:dyDescent="0.3">
      <c r="A5480" t="s">
        <v>4914</v>
      </c>
      <c r="B5480">
        <v>16.885999999999999</v>
      </c>
    </row>
    <row r="5481" spans="1:2" x14ac:dyDescent="0.3">
      <c r="A5481" t="s">
        <v>6624</v>
      </c>
      <c r="B5481">
        <v>16.233000000000001</v>
      </c>
    </row>
    <row r="5482" spans="1:2" x14ac:dyDescent="0.3">
      <c r="A5482" t="s">
        <v>4915</v>
      </c>
      <c r="B5482">
        <v>17.103999999999999</v>
      </c>
    </row>
    <row r="5483" spans="1:2" x14ac:dyDescent="0.3">
      <c r="A5483" t="s">
        <v>4916</v>
      </c>
      <c r="B5483">
        <v>17.170999999999999</v>
      </c>
    </row>
    <row r="5484" spans="1:2" x14ac:dyDescent="0.3">
      <c r="A5484" t="s">
        <v>4917</v>
      </c>
      <c r="B5484">
        <v>17.324999999999999</v>
      </c>
    </row>
    <row r="5485" spans="1:2" x14ac:dyDescent="0.3">
      <c r="A5485" t="s">
        <v>4918</v>
      </c>
      <c r="B5485">
        <v>17.109000000000002</v>
      </c>
    </row>
    <row r="5486" spans="1:2" x14ac:dyDescent="0.3">
      <c r="A5486" t="s">
        <v>4919</v>
      </c>
      <c r="B5486">
        <v>17.100000000000001</v>
      </c>
    </row>
    <row r="5487" spans="1:2" x14ac:dyDescent="0.3">
      <c r="A5487" t="s">
        <v>6625</v>
      </c>
      <c r="B5487">
        <v>16.402000000000001</v>
      </c>
    </row>
    <row r="5488" spans="1:2" x14ac:dyDescent="0.3">
      <c r="A5488" t="s">
        <v>4920</v>
      </c>
      <c r="B5488">
        <v>17.146000000000001</v>
      </c>
    </row>
    <row r="5489" spans="1:2" x14ac:dyDescent="0.3">
      <c r="A5489" t="s">
        <v>4921</v>
      </c>
      <c r="B5489">
        <v>17.265000000000001</v>
      </c>
    </row>
    <row r="5490" spans="1:2" x14ac:dyDescent="0.3">
      <c r="A5490" t="s">
        <v>4922</v>
      </c>
      <c r="B5490">
        <v>17.106999999999999</v>
      </c>
    </row>
    <row r="5491" spans="1:2" x14ac:dyDescent="0.3">
      <c r="A5491" t="s">
        <v>4923</v>
      </c>
      <c r="B5491">
        <v>16.885000000000002</v>
      </c>
    </row>
    <row r="5492" spans="1:2" x14ac:dyDescent="0.3">
      <c r="A5492" t="s">
        <v>4924</v>
      </c>
      <c r="B5492">
        <v>16.966000000000001</v>
      </c>
    </row>
    <row r="5493" spans="1:2" x14ac:dyDescent="0.3">
      <c r="A5493" t="s">
        <v>6626</v>
      </c>
      <c r="B5493">
        <v>16.202999999999999</v>
      </c>
    </row>
    <row r="5494" spans="1:2" x14ac:dyDescent="0.3">
      <c r="A5494" t="s">
        <v>4925</v>
      </c>
      <c r="B5494">
        <v>17.076000000000001</v>
      </c>
    </row>
    <row r="5495" spans="1:2" x14ac:dyDescent="0.3">
      <c r="A5495" t="s">
        <v>4926</v>
      </c>
      <c r="B5495">
        <v>17.13</v>
      </c>
    </row>
    <row r="5496" spans="1:2" x14ac:dyDescent="0.3">
      <c r="A5496" t="s">
        <v>4927</v>
      </c>
      <c r="B5496">
        <v>17.876999999999999</v>
      </c>
    </row>
    <row r="5497" spans="1:2" x14ac:dyDescent="0.3">
      <c r="A5497" t="s">
        <v>4928</v>
      </c>
      <c r="B5497">
        <v>17.614000000000001</v>
      </c>
    </row>
    <row r="5498" spans="1:2" x14ac:dyDescent="0.3">
      <c r="A5498" t="s">
        <v>4929</v>
      </c>
      <c r="B5498">
        <v>17.61</v>
      </c>
    </row>
    <row r="5499" spans="1:2" x14ac:dyDescent="0.3">
      <c r="A5499" t="s">
        <v>6627</v>
      </c>
      <c r="B5499">
        <v>16.997</v>
      </c>
    </row>
    <row r="5500" spans="1:2" x14ac:dyDescent="0.3">
      <c r="A5500" t="s">
        <v>4930</v>
      </c>
      <c r="B5500">
        <v>17.747</v>
      </c>
    </row>
    <row r="5501" spans="1:2" x14ac:dyDescent="0.3">
      <c r="A5501" t="s">
        <v>4931</v>
      </c>
      <c r="B5501">
        <v>17.670000000000002</v>
      </c>
    </row>
    <row r="5502" spans="1:2" x14ac:dyDescent="0.3">
      <c r="A5502" t="s">
        <v>4932</v>
      </c>
      <c r="B5502">
        <v>17.965</v>
      </c>
    </row>
    <row r="5503" spans="1:2" x14ac:dyDescent="0.3">
      <c r="A5503" t="s">
        <v>4933</v>
      </c>
      <c r="B5503">
        <v>17.896000000000001</v>
      </c>
    </row>
    <row r="5504" spans="1:2" x14ac:dyDescent="0.3">
      <c r="A5504" t="s">
        <v>4934</v>
      </c>
      <c r="B5504">
        <v>17.809000000000001</v>
      </c>
    </row>
    <row r="5505" spans="1:2" x14ac:dyDescent="0.3">
      <c r="A5505" t="s">
        <v>6628</v>
      </c>
      <c r="B5505">
        <v>17.067</v>
      </c>
    </row>
    <row r="5506" spans="1:2" x14ac:dyDescent="0.3">
      <c r="A5506" t="s">
        <v>4935</v>
      </c>
      <c r="B5506">
        <v>17.626000000000001</v>
      </c>
    </row>
    <row r="5507" spans="1:2" x14ac:dyDescent="0.3">
      <c r="A5507" t="s">
        <v>4936</v>
      </c>
      <c r="B5507">
        <v>17.835999999999999</v>
      </c>
    </row>
    <row r="5508" spans="1:2" x14ac:dyDescent="0.3">
      <c r="A5508" t="s">
        <v>4937</v>
      </c>
      <c r="B5508">
        <v>17.841999999999999</v>
      </c>
    </row>
    <row r="5509" spans="1:2" x14ac:dyDescent="0.3">
      <c r="A5509" t="s">
        <v>4938</v>
      </c>
      <c r="B5509">
        <v>17.733000000000001</v>
      </c>
    </row>
    <row r="5510" spans="1:2" x14ac:dyDescent="0.3">
      <c r="A5510" t="s">
        <v>4939</v>
      </c>
      <c r="B5510">
        <v>18.105</v>
      </c>
    </row>
    <row r="5511" spans="1:2" x14ac:dyDescent="0.3">
      <c r="A5511" t="s">
        <v>6629</v>
      </c>
      <c r="B5511">
        <v>17.812000000000001</v>
      </c>
    </row>
    <row r="5512" spans="1:2" x14ac:dyDescent="0.3">
      <c r="A5512" t="s">
        <v>4940</v>
      </c>
      <c r="B5512">
        <v>18.347000000000001</v>
      </c>
    </row>
    <row r="5513" spans="1:2" x14ac:dyDescent="0.3">
      <c r="A5513" t="s">
        <v>4941</v>
      </c>
      <c r="B5513">
        <v>18.86</v>
      </c>
    </row>
    <row r="5514" spans="1:2" x14ac:dyDescent="0.3">
      <c r="A5514" t="s">
        <v>4942</v>
      </c>
      <c r="B5514">
        <v>19.021999999999998</v>
      </c>
    </row>
    <row r="5515" spans="1:2" x14ac:dyDescent="0.3">
      <c r="A5515" t="s">
        <v>4943</v>
      </c>
      <c r="B5515">
        <v>18.902999999999999</v>
      </c>
    </row>
    <row r="5516" spans="1:2" x14ac:dyDescent="0.3">
      <c r="A5516" t="s">
        <v>4944</v>
      </c>
      <c r="B5516">
        <v>18.931000000000001</v>
      </c>
    </row>
    <row r="5517" spans="1:2" x14ac:dyDescent="0.3">
      <c r="A5517" t="s">
        <v>6630</v>
      </c>
      <c r="B5517">
        <v>18.567</v>
      </c>
    </row>
    <row r="5518" spans="1:2" x14ac:dyDescent="0.3">
      <c r="A5518" t="s">
        <v>6631</v>
      </c>
      <c r="B5518">
        <v>18.492000000000001</v>
      </c>
    </row>
    <row r="5519" spans="1:2" x14ac:dyDescent="0.3">
      <c r="A5519" t="s">
        <v>4945</v>
      </c>
      <c r="B5519">
        <v>19.834</v>
      </c>
    </row>
    <row r="5520" spans="1:2" x14ac:dyDescent="0.3">
      <c r="A5520" t="s">
        <v>4946</v>
      </c>
      <c r="B5520">
        <v>20.152000000000001</v>
      </c>
    </row>
    <row r="5521" spans="1:2" x14ac:dyDescent="0.3">
      <c r="A5521" t="s">
        <v>4947</v>
      </c>
      <c r="B5521">
        <v>19.422000000000001</v>
      </c>
    </row>
    <row r="5522" spans="1:2" x14ac:dyDescent="0.3">
      <c r="A5522" t="s">
        <v>4948</v>
      </c>
      <c r="B5522">
        <v>18.724</v>
      </c>
    </row>
    <row r="5523" spans="1:2" x14ac:dyDescent="0.3">
      <c r="A5523" t="s">
        <v>6632</v>
      </c>
      <c r="B5523">
        <v>18.266999999999999</v>
      </c>
    </row>
    <row r="5524" spans="1:2" x14ac:dyDescent="0.3">
      <c r="A5524" t="s">
        <v>4949</v>
      </c>
      <c r="B5524">
        <v>18.771999999999998</v>
      </c>
    </row>
    <row r="5525" spans="1:2" x14ac:dyDescent="0.3">
      <c r="A5525" t="s">
        <v>4950</v>
      </c>
      <c r="B5525">
        <v>18.797000000000001</v>
      </c>
    </row>
    <row r="5526" spans="1:2" x14ac:dyDescent="0.3">
      <c r="A5526" t="s">
        <v>4951</v>
      </c>
      <c r="B5526">
        <v>18.79</v>
      </c>
    </row>
    <row r="5527" spans="1:2" x14ac:dyDescent="0.3">
      <c r="A5527" t="s">
        <v>4952</v>
      </c>
      <c r="B5527">
        <v>18.818000000000001</v>
      </c>
    </row>
    <row r="5528" spans="1:2" x14ac:dyDescent="0.3">
      <c r="A5528" t="s">
        <v>4953</v>
      </c>
      <c r="B5528">
        <v>18.228000000000002</v>
      </c>
    </row>
    <row r="5529" spans="1:2" x14ac:dyDescent="0.3">
      <c r="A5529" t="s">
        <v>6634</v>
      </c>
      <c r="B5529">
        <v>17.823</v>
      </c>
    </row>
    <row r="5530" spans="1:2" x14ac:dyDescent="0.3">
      <c r="A5530" t="s">
        <v>4954</v>
      </c>
      <c r="B5530">
        <v>18.699000000000002</v>
      </c>
    </row>
    <row r="5531" spans="1:2" x14ac:dyDescent="0.3">
      <c r="A5531" t="s">
        <v>4955</v>
      </c>
      <c r="B5531">
        <v>18.809000000000001</v>
      </c>
    </row>
    <row r="5532" spans="1:2" x14ac:dyDescent="0.3">
      <c r="A5532" t="s">
        <v>4956</v>
      </c>
      <c r="B5532">
        <v>18.584</v>
      </c>
    </row>
    <row r="5533" spans="1:2" x14ac:dyDescent="0.3">
      <c r="A5533" t="s">
        <v>4957</v>
      </c>
      <c r="B5533">
        <v>18.547000000000001</v>
      </c>
    </row>
    <row r="5534" spans="1:2" x14ac:dyDescent="0.3">
      <c r="A5534" t="s">
        <v>4958</v>
      </c>
      <c r="B5534">
        <v>18.512</v>
      </c>
    </row>
    <row r="5535" spans="1:2" x14ac:dyDescent="0.3">
      <c r="A5535" t="s">
        <v>6635</v>
      </c>
      <c r="B5535">
        <v>18.047000000000001</v>
      </c>
    </row>
    <row r="5536" spans="1:2" x14ac:dyDescent="0.3">
      <c r="A5536" t="s">
        <v>4959</v>
      </c>
      <c r="B5536">
        <v>19.370999999999999</v>
      </c>
    </row>
    <row r="5537" spans="1:2" x14ac:dyDescent="0.3">
      <c r="A5537" t="s">
        <v>4960</v>
      </c>
      <c r="B5537">
        <v>19.282</v>
      </c>
    </row>
    <row r="5538" spans="1:2" x14ac:dyDescent="0.3">
      <c r="A5538" t="s">
        <v>4961</v>
      </c>
      <c r="B5538">
        <v>18.728000000000002</v>
      </c>
    </row>
    <row r="5539" spans="1:2" x14ac:dyDescent="0.3">
      <c r="A5539" t="s">
        <v>4962</v>
      </c>
      <c r="B5539">
        <v>18.564</v>
      </c>
    </row>
    <row r="5540" spans="1:2" x14ac:dyDescent="0.3">
      <c r="A5540" t="s">
        <v>4963</v>
      </c>
      <c r="B5540">
        <v>18.302</v>
      </c>
    </row>
    <row r="5541" spans="1:2" x14ac:dyDescent="0.3">
      <c r="A5541" t="s">
        <v>6636</v>
      </c>
      <c r="B5541">
        <v>17.577999999999999</v>
      </c>
    </row>
    <row r="5542" spans="1:2" x14ac:dyDescent="0.3">
      <c r="A5542" t="s">
        <v>4964</v>
      </c>
      <c r="B5542">
        <v>17.643999999999998</v>
      </c>
    </row>
    <row r="5543" spans="1:2" x14ac:dyDescent="0.3">
      <c r="A5543" t="s">
        <v>4965</v>
      </c>
      <c r="B5543">
        <v>17.943999999999999</v>
      </c>
    </row>
    <row r="5544" spans="1:2" x14ac:dyDescent="0.3">
      <c r="A5544" t="s">
        <v>4966</v>
      </c>
      <c r="B5544">
        <v>18.324999999999999</v>
      </c>
    </row>
    <row r="5545" spans="1:2" x14ac:dyDescent="0.3">
      <c r="A5545" t="s">
        <v>4967</v>
      </c>
      <c r="B5545">
        <v>18.305</v>
      </c>
    </row>
    <row r="5546" spans="1:2" x14ac:dyDescent="0.3">
      <c r="A5546" t="s">
        <v>4968</v>
      </c>
      <c r="B5546">
        <v>18.257999999999999</v>
      </c>
    </row>
    <row r="5547" spans="1:2" x14ac:dyDescent="0.3">
      <c r="A5547" t="s">
        <v>6637</v>
      </c>
      <c r="B5547">
        <v>17.614999999999998</v>
      </c>
    </row>
    <row r="5548" spans="1:2" x14ac:dyDescent="0.3">
      <c r="A5548" t="s">
        <v>4969</v>
      </c>
      <c r="B5548">
        <v>18.172999999999998</v>
      </c>
    </row>
    <row r="5549" spans="1:2" x14ac:dyDescent="0.3">
      <c r="A5549" t="s">
        <v>4970</v>
      </c>
      <c r="B5549">
        <v>18.331</v>
      </c>
    </row>
    <row r="5550" spans="1:2" x14ac:dyDescent="0.3">
      <c r="A5550" t="s">
        <v>4971</v>
      </c>
      <c r="B5550">
        <v>18.442</v>
      </c>
    </row>
    <row r="5551" spans="1:2" x14ac:dyDescent="0.3">
      <c r="A5551" t="s">
        <v>4972</v>
      </c>
      <c r="B5551">
        <v>18.233000000000001</v>
      </c>
    </row>
    <row r="5552" spans="1:2" x14ac:dyDescent="0.3">
      <c r="A5552" t="s">
        <v>4973</v>
      </c>
      <c r="B5552">
        <v>18.181000000000001</v>
      </c>
    </row>
    <row r="5553" spans="1:2" x14ac:dyDescent="0.3">
      <c r="A5553" t="s">
        <v>6638</v>
      </c>
      <c r="B5553">
        <v>17.512</v>
      </c>
    </row>
    <row r="5554" spans="1:2" x14ac:dyDescent="0.3">
      <c r="A5554" t="s">
        <v>4974</v>
      </c>
      <c r="B5554">
        <v>18.347999999999999</v>
      </c>
    </row>
    <row r="5555" spans="1:2" x14ac:dyDescent="0.3">
      <c r="A5555" t="s">
        <v>4975</v>
      </c>
      <c r="B5555">
        <v>18.02</v>
      </c>
    </row>
    <row r="5556" spans="1:2" x14ac:dyDescent="0.3">
      <c r="A5556" t="s">
        <v>4976</v>
      </c>
      <c r="B5556">
        <v>18.065000000000001</v>
      </c>
    </row>
    <row r="5557" spans="1:2" x14ac:dyDescent="0.3">
      <c r="A5557" t="s">
        <v>4977</v>
      </c>
      <c r="B5557">
        <v>18.256</v>
      </c>
    </row>
    <row r="5558" spans="1:2" x14ac:dyDescent="0.3">
      <c r="A5558" t="s">
        <v>4978</v>
      </c>
      <c r="B5558">
        <v>18.222000000000001</v>
      </c>
    </row>
    <row r="5559" spans="1:2" x14ac:dyDescent="0.3">
      <c r="A5559" t="s">
        <v>6639</v>
      </c>
      <c r="B5559">
        <v>17.593</v>
      </c>
    </row>
    <row r="5560" spans="1:2" x14ac:dyDescent="0.3">
      <c r="A5560" t="s">
        <v>4979</v>
      </c>
      <c r="B5560">
        <v>18.248999999999999</v>
      </c>
    </row>
    <row r="5561" spans="1:2" x14ac:dyDescent="0.3">
      <c r="A5561" t="s">
        <v>4980</v>
      </c>
      <c r="B5561">
        <v>18.149000000000001</v>
      </c>
    </row>
    <row r="5562" spans="1:2" x14ac:dyDescent="0.3">
      <c r="A5562" t="s">
        <v>4981</v>
      </c>
      <c r="B5562">
        <v>18.238</v>
      </c>
    </row>
    <row r="5563" spans="1:2" x14ac:dyDescent="0.3">
      <c r="A5563" t="s">
        <v>4982</v>
      </c>
      <c r="B5563">
        <v>18.468</v>
      </c>
    </row>
    <row r="5564" spans="1:2" x14ac:dyDescent="0.3">
      <c r="A5564" t="s">
        <v>4983</v>
      </c>
      <c r="B5564">
        <v>18.594000000000001</v>
      </c>
    </row>
    <row r="5565" spans="1:2" x14ac:dyDescent="0.3">
      <c r="A5565" t="s">
        <v>6640</v>
      </c>
      <c r="B5565">
        <v>18.032</v>
      </c>
    </row>
    <row r="5566" spans="1:2" x14ac:dyDescent="0.3">
      <c r="A5566" t="s">
        <v>4984</v>
      </c>
      <c r="B5566">
        <v>18.550999999999998</v>
      </c>
    </row>
    <row r="5567" spans="1:2" x14ac:dyDescent="0.3">
      <c r="A5567" t="s">
        <v>4985</v>
      </c>
      <c r="B5567">
        <v>18.507000000000001</v>
      </c>
    </row>
    <row r="5568" spans="1:2" x14ac:dyDescent="0.3">
      <c r="A5568" t="s">
        <v>4986</v>
      </c>
      <c r="B5568">
        <v>18.57</v>
      </c>
    </row>
    <row r="5569" spans="1:2" x14ac:dyDescent="0.3">
      <c r="A5569" t="s">
        <v>4987</v>
      </c>
      <c r="B5569">
        <v>18.785</v>
      </c>
    </row>
    <row r="5570" spans="1:2" x14ac:dyDescent="0.3">
      <c r="A5570" t="s">
        <v>4988</v>
      </c>
      <c r="B5570">
        <v>18.786999999999999</v>
      </c>
    </row>
    <row r="5571" spans="1:2" x14ac:dyDescent="0.3">
      <c r="A5571" t="s">
        <v>6641</v>
      </c>
      <c r="B5571">
        <v>18.122</v>
      </c>
    </row>
    <row r="5572" spans="1:2" x14ac:dyDescent="0.3">
      <c r="A5572" t="s">
        <v>4989</v>
      </c>
      <c r="B5572">
        <v>18.809999999999999</v>
      </c>
    </row>
    <row r="5573" spans="1:2" x14ac:dyDescent="0.3">
      <c r="A5573" t="s">
        <v>4990</v>
      </c>
      <c r="B5573">
        <v>18.306000000000001</v>
      </c>
    </row>
    <row r="5574" spans="1:2" x14ac:dyDescent="0.3">
      <c r="A5574" t="s">
        <v>4991</v>
      </c>
      <c r="B5574">
        <v>18.34</v>
      </c>
    </row>
    <row r="5575" spans="1:2" x14ac:dyDescent="0.3">
      <c r="A5575" t="s">
        <v>4992</v>
      </c>
      <c r="B5575">
        <v>17.753</v>
      </c>
    </row>
    <row r="5576" spans="1:2" x14ac:dyDescent="0.3">
      <c r="A5576" t="s">
        <v>4993</v>
      </c>
      <c r="B5576">
        <v>17.556000000000001</v>
      </c>
    </row>
    <row r="5577" spans="1:2" x14ac:dyDescent="0.3">
      <c r="A5577" t="s">
        <v>6642</v>
      </c>
      <c r="B5577">
        <v>16.802</v>
      </c>
    </row>
    <row r="5578" spans="1:2" x14ac:dyDescent="0.3">
      <c r="A5578" t="s">
        <v>4994</v>
      </c>
      <c r="B5578">
        <v>17.536000000000001</v>
      </c>
    </row>
    <row r="5579" spans="1:2" x14ac:dyDescent="0.3">
      <c r="A5579" t="s">
        <v>4995</v>
      </c>
      <c r="B5579">
        <v>17.417999999999999</v>
      </c>
    </row>
    <row r="5580" spans="1:2" x14ac:dyDescent="0.3">
      <c r="A5580" t="s">
        <v>4996</v>
      </c>
      <c r="B5580">
        <v>17.638000000000002</v>
      </c>
    </row>
    <row r="5581" spans="1:2" x14ac:dyDescent="0.3">
      <c r="A5581" t="s">
        <v>4997</v>
      </c>
      <c r="B5581">
        <v>17.748999999999999</v>
      </c>
    </row>
    <row r="5582" spans="1:2" x14ac:dyDescent="0.3">
      <c r="A5582" t="s">
        <v>4998</v>
      </c>
      <c r="B5582">
        <v>17.661999999999999</v>
      </c>
    </row>
    <row r="5583" spans="1:2" x14ac:dyDescent="0.3">
      <c r="A5583" t="s">
        <v>6643</v>
      </c>
      <c r="B5583">
        <v>16.962</v>
      </c>
    </row>
    <row r="5584" spans="1:2" x14ac:dyDescent="0.3">
      <c r="A5584" t="s">
        <v>4999</v>
      </c>
      <c r="B5584">
        <v>17.704999999999998</v>
      </c>
    </row>
    <row r="5585" spans="1:2" x14ac:dyDescent="0.3">
      <c r="A5585" t="s">
        <v>5000</v>
      </c>
      <c r="B5585">
        <v>17.823</v>
      </c>
    </row>
    <row r="5586" spans="1:2" x14ac:dyDescent="0.3">
      <c r="A5586" t="s">
        <v>5001</v>
      </c>
      <c r="B5586">
        <v>17.817</v>
      </c>
    </row>
    <row r="5587" spans="1:2" x14ac:dyDescent="0.3">
      <c r="A5587" t="s">
        <v>5002</v>
      </c>
      <c r="B5587">
        <v>17.771999999999998</v>
      </c>
    </row>
    <row r="5588" spans="1:2" x14ac:dyDescent="0.3">
      <c r="A5588" t="s">
        <v>5003</v>
      </c>
      <c r="B5588">
        <v>17.71</v>
      </c>
    </row>
    <row r="5589" spans="1:2" x14ac:dyDescent="0.3">
      <c r="A5589" t="s">
        <v>6644</v>
      </c>
      <c r="B5589">
        <v>17.032</v>
      </c>
    </row>
    <row r="5590" spans="1:2" x14ac:dyDescent="0.3">
      <c r="A5590" t="s">
        <v>5004</v>
      </c>
      <c r="B5590">
        <v>17.606000000000002</v>
      </c>
    </row>
    <row r="5591" spans="1:2" x14ac:dyDescent="0.3">
      <c r="A5591" t="s">
        <v>5005</v>
      </c>
      <c r="B5591">
        <v>17.773</v>
      </c>
    </row>
    <row r="5592" spans="1:2" x14ac:dyDescent="0.3">
      <c r="A5592" t="s">
        <v>5006</v>
      </c>
      <c r="B5592">
        <v>17.651</v>
      </c>
    </row>
    <row r="5593" spans="1:2" x14ac:dyDescent="0.3">
      <c r="A5593" t="s">
        <v>6646</v>
      </c>
      <c r="B5593">
        <v>17.032</v>
      </c>
    </row>
    <row r="5594" spans="1:2" x14ac:dyDescent="0.3">
      <c r="A5594" t="s">
        <v>5007</v>
      </c>
      <c r="B5594">
        <v>17.712</v>
      </c>
    </row>
    <row r="5595" spans="1:2" x14ac:dyDescent="0.3">
      <c r="A5595" t="s">
        <v>6647</v>
      </c>
      <c r="B5595">
        <v>17.062000000000001</v>
      </c>
    </row>
    <row r="5596" spans="1:2" x14ac:dyDescent="0.3">
      <c r="A5596" t="s">
        <v>5008</v>
      </c>
      <c r="B5596">
        <v>17.593</v>
      </c>
    </row>
    <row r="5597" spans="1:2" x14ac:dyDescent="0.3">
      <c r="A5597" t="s">
        <v>5009</v>
      </c>
      <c r="B5597">
        <v>17.87</v>
      </c>
    </row>
    <row r="5598" spans="1:2" x14ac:dyDescent="0.3">
      <c r="A5598" t="s">
        <v>5010</v>
      </c>
      <c r="B5598">
        <v>17.524999999999999</v>
      </c>
    </row>
    <row r="5599" spans="1:2" x14ac:dyDescent="0.3">
      <c r="A5599" t="s">
        <v>5011</v>
      </c>
      <c r="B5599">
        <v>17.649999999999999</v>
      </c>
    </row>
    <row r="5600" spans="1:2" x14ac:dyDescent="0.3">
      <c r="A5600" t="s">
        <v>5012</v>
      </c>
      <c r="B5600">
        <v>17.18</v>
      </c>
    </row>
    <row r="5601" spans="1:2" x14ac:dyDescent="0.3">
      <c r="A5601" t="s">
        <v>6648</v>
      </c>
      <c r="B5601">
        <v>16.637</v>
      </c>
    </row>
    <row r="5602" spans="1:2" x14ac:dyDescent="0.3">
      <c r="A5602" t="s">
        <v>5013</v>
      </c>
      <c r="B5602">
        <v>17.22</v>
      </c>
    </row>
    <row r="5603" spans="1:2" x14ac:dyDescent="0.3">
      <c r="A5603" t="s">
        <v>5014</v>
      </c>
      <c r="B5603">
        <v>17.283000000000001</v>
      </c>
    </row>
    <row r="5604" spans="1:2" x14ac:dyDescent="0.3">
      <c r="A5604" t="s">
        <v>5015</v>
      </c>
      <c r="B5604">
        <v>17.425999999999998</v>
      </c>
    </row>
    <row r="5605" spans="1:2" x14ac:dyDescent="0.3">
      <c r="A5605" t="s">
        <v>5016</v>
      </c>
      <c r="B5605">
        <v>17.527999999999999</v>
      </c>
    </row>
    <row r="5606" spans="1:2" x14ac:dyDescent="0.3">
      <c r="A5606" t="s">
        <v>5017</v>
      </c>
      <c r="B5606">
        <v>17.585000000000001</v>
      </c>
    </row>
    <row r="5607" spans="1:2" x14ac:dyDescent="0.3">
      <c r="A5607" t="s">
        <v>6649</v>
      </c>
      <c r="B5607">
        <v>16.983000000000001</v>
      </c>
    </row>
    <row r="5608" spans="1:2" x14ac:dyDescent="0.3">
      <c r="A5608" t="s">
        <v>5018</v>
      </c>
      <c r="B5608">
        <v>17.681000000000001</v>
      </c>
    </row>
    <row r="5609" spans="1:2" x14ac:dyDescent="0.3">
      <c r="A5609" t="s">
        <v>5019</v>
      </c>
      <c r="B5609">
        <v>17.64</v>
      </c>
    </row>
    <row r="5610" spans="1:2" x14ac:dyDescent="0.3">
      <c r="A5610" t="s">
        <v>5020</v>
      </c>
      <c r="B5610">
        <v>17.617999999999999</v>
      </c>
    </row>
    <row r="5611" spans="1:2" x14ac:dyDescent="0.3">
      <c r="A5611" t="s">
        <v>5021</v>
      </c>
      <c r="B5611">
        <v>17.722000000000001</v>
      </c>
    </row>
    <row r="5612" spans="1:2" x14ac:dyDescent="0.3">
      <c r="A5612" t="s">
        <v>5022</v>
      </c>
      <c r="B5612">
        <v>17.792000000000002</v>
      </c>
    </row>
    <row r="5613" spans="1:2" x14ac:dyDescent="0.3">
      <c r="A5613" t="s">
        <v>6650</v>
      </c>
      <c r="B5613">
        <v>17.247</v>
      </c>
    </row>
    <row r="5614" spans="1:2" x14ac:dyDescent="0.3">
      <c r="A5614" t="s">
        <v>5023</v>
      </c>
      <c r="B5614">
        <v>18.067</v>
      </c>
    </row>
    <row r="5615" spans="1:2" x14ac:dyDescent="0.3">
      <c r="A5615" t="s">
        <v>5024</v>
      </c>
      <c r="B5615">
        <v>18.420999999999999</v>
      </c>
    </row>
    <row r="5616" spans="1:2" x14ac:dyDescent="0.3">
      <c r="A5616" t="s">
        <v>6651</v>
      </c>
      <c r="B5616">
        <v>17.832000000000001</v>
      </c>
    </row>
    <row r="5617" spans="1:2" x14ac:dyDescent="0.3">
      <c r="A5617" t="s">
        <v>5025</v>
      </c>
      <c r="B5617">
        <v>18.555</v>
      </c>
    </row>
    <row r="5618" spans="1:2" x14ac:dyDescent="0.3">
      <c r="A5618" t="s">
        <v>5026</v>
      </c>
      <c r="B5618">
        <v>18.506</v>
      </c>
    </row>
    <row r="5619" spans="1:2" x14ac:dyDescent="0.3">
      <c r="A5619" t="s">
        <v>6652</v>
      </c>
      <c r="B5619">
        <v>17.878</v>
      </c>
    </row>
    <row r="5620" spans="1:2" x14ac:dyDescent="0.3">
      <c r="A5620" t="s">
        <v>5027</v>
      </c>
      <c r="B5620">
        <v>18.57</v>
      </c>
    </row>
    <row r="5621" spans="1:2" x14ac:dyDescent="0.3">
      <c r="A5621" t="s">
        <v>5028</v>
      </c>
      <c r="B5621">
        <v>18.489999999999998</v>
      </c>
    </row>
    <row r="5622" spans="1:2" x14ac:dyDescent="0.3">
      <c r="A5622" t="s">
        <v>6653</v>
      </c>
      <c r="B5622">
        <v>17.937999999999999</v>
      </c>
    </row>
    <row r="5623" spans="1:2" x14ac:dyDescent="0.3">
      <c r="A5623" t="s">
        <v>5029</v>
      </c>
      <c r="B5623">
        <v>18.616</v>
      </c>
    </row>
    <row r="5624" spans="1:2" x14ac:dyDescent="0.3">
      <c r="A5624" t="s">
        <v>5030</v>
      </c>
      <c r="B5624">
        <v>18.719000000000001</v>
      </c>
    </row>
    <row r="5625" spans="1:2" x14ac:dyDescent="0.3">
      <c r="A5625" t="s">
        <v>6655</v>
      </c>
      <c r="B5625">
        <v>18.212</v>
      </c>
    </row>
    <row r="5626" spans="1:2" x14ac:dyDescent="0.3">
      <c r="A5626" t="s">
        <v>5031</v>
      </c>
      <c r="B5626">
        <v>18.748000000000001</v>
      </c>
    </row>
    <row r="5627" spans="1:2" x14ac:dyDescent="0.3">
      <c r="A5627" t="s">
        <v>5032</v>
      </c>
      <c r="B5627">
        <v>18.962</v>
      </c>
    </row>
    <row r="5628" spans="1:2" x14ac:dyDescent="0.3">
      <c r="A5628" t="s">
        <v>5033</v>
      </c>
      <c r="B5628">
        <v>18.736999999999998</v>
      </c>
    </row>
    <row r="5629" spans="1:2" x14ac:dyDescent="0.3">
      <c r="A5629" t="s">
        <v>5034</v>
      </c>
      <c r="B5629">
        <v>18.507000000000001</v>
      </c>
    </row>
    <row r="5630" spans="1:2" x14ac:dyDescent="0.3">
      <c r="A5630" t="s">
        <v>5035</v>
      </c>
      <c r="B5630">
        <v>18.678999999999998</v>
      </c>
    </row>
    <row r="5631" spans="1:2" x14ac:dyDescent="0.3">
      <c r="A5631" t="s">
        <v>6657</v>
      </c>
      <c r="B5631">
        <v>18.077999999999999</v>
      </c>
    </row>
    <row r="5632" spans="1:2" x14ac:dyDescent="0.3">
      <c r="A5632" t="s">
        <v>5036</v>
      </c>
      <c r="B5632">
        <v>18.571999999999999</v>
      </c>
    </row>
    <row r="5633" spans="1:2" x14ac:dyDescent="0.3">
      <c r="A5633" t="s">
        <v>5037</v>
      </c>
      <c r="B5633">
        <v>18.309999999999999</v>
      </c>
    </row>
    <row r="5634" spans="1:2" x14ac:dyDescent="0.3">
      <c r="A5634" t="s">
        <v>5038</v>
      </c>
      <c r="B5634">
        <v>18.556000000000001</v>
      </c>
    </row>
    <row r="5635" spans="1:2" x14ac:dyDescent="0.3">
      <c r="A5635" t="s">
        <v>5039</v>
      </c>
      <c r="B5635">
        <v>18.507000000000001</v>
      </c>
    </row>
    <row r="5636" spans="1:2" x14ac:dyDescent="0.3">
      <c r="A5636" t="s">
        <v>5040</v>
      </c>
      <c r="B5636">
        <v>18.64</v>
      </c>
    </row>
    <row r="5637" spans="1:2" x14ac:dyDescent="0.3">
      <c r="A5637" t="s">
        <v>6659</v>
      </c>
      <c r="B5637">
        <v>18.042999999999999</v>
      </c>
    </row>
    <row r="5638" spans="1:2" x14ac:dyDescent="0.3">
      <c r="A5638" t="s">
        <v>6660</v>
      </c>
      <c r="B5638">
        <v>18.073</v>
      </c>
    </row>
    <row r="5639" spans="1:2" x14ac:dyDescent="0.3">
      <c r="A5639" t="s">
        <v>5041</v>
      </c>
      <c r="B5639">
        <v>18.369</v>
      </c>
    </row>
    <row r="5640" spans="1:2" x14ac:dyDescent="0.3">
      <c r="A5640" t="s">
        <v>5042</v>
      </c>
      <c r="B5640">
        <v>18.388000000000002</v>
      </c>
    </row>
    <row r="5641" spans="1:2" x14ac:dyDescent="0.3">
      <c r="A5641" t="s">
        <v>5043</v>
      </c>
      <c r="B5641">
        <v>18.388999999999999</v>
      </c>
    </row>
    <row r="5642" spans="1:2" x14ac:dyDescent="0.3">
      <c r="A5642" t="s">
        <v>5044</v>
      </c>
      <c r="B5642">
        <v>18.672000000000001</v>
      </c>
    </row>
    <row r="5643" spans="1:2" x14ac:dyDescent="0.3">
      <c r="A5643" t="s">
        <v>6662</v>
      </c>
      <c r="B5643">
        <v>18.218</v>
      </c>
    </row>
    <row r="5644" spans="1:2" x14ac:dyDescent="0.3">
      <c r="A5644" t="s">
        <v>5045</v>
      </c>
      <c r="B5644">
        <v>18.61</v>
      </c>
    </row>
    <row r="5645" spans="1:2" x14ac:dyDescent="0.3">
      <c r="A5645" t="s">
        <v>5046</v>
      </c>
      <c r="B5645">
        <v>18.012</v>
      </c>
    </row>
    <row r="5646" spans="1:2" x14ac:dyDescent="0.3">
      <c r="A5646" t="s">
        <v>5047</v>
      </c>
      <c r="B5646">
        <v>18.041</v>
      </c>
    </row>
    <row r="5647" spans="1:2" x14ac:dyDescent="0.3">
      <c r="A5647" t="s">
        <v>5048</v>
      </c>
      <c r="B5647">
        <v>18.542000000000002</v>
      </c>
    </row>
    <row r="5648" spans="1:2" x14ac:dyDescent="0.3">
      <c r="A5648" t="s">
        <v>5049</v>
      </c>
      <c r="B5648">
        <v>18.558</v>
      </c>
    </row>
    <row r="5649" spans="1:2" x14ac:dyDescent="0.3">
      <c r="A5649" t="s">
        <v>6664</v>
      </c>
      <c r="B5649">
        <v>18.067</v>
      </c>
    </row>
    <row r="5650" spans="1:2" x14ac:dyDescent="0.3">
      <c r="A5650" t="s">
        <v>5050</v>
      </c>
      <c r="B5650">
        <v>18.218</v>
      </c>
    </row>
    <row r="5651" spans="1:2" x14ac:dyDescent="0.3">
      <c r="A5651" t="s">
        <v>5051</v>
      </c>
      <c r="B5651">
        <v>18.111000000000001</v>
      </c>
    </row>
    <row r="5652" spans="1:2" x14ac:dyDescent="0.3">
      <c r="A5652" t="s">
        <v>5052</v>
      </c>
      <c r="B5652">
        <v>18.164999999999999</v>
      </c>
    </row>
    <row r="5653" spans="1:2" x14ac:dyDescent="0.3">
      <c r="A5653" t="s">
        <v>5053</v>
      </c>
      <c r="B5653">
        <v>18.382000000000001</v>
      </c>
    </row>
    <row r="5654" spans="1:2" x14ac:dyDescent="0.3">
      <c r="A5654" t="s">
        <v>5054</v>
      </c>
      <c r="B5654">
        <v>18.251999999999999</v>
      </c>
    </row>
    <row r="5655" spans="1:2" x14ac:dyDescent="0.3">
      <c r="A5655" t="s">
        <v>6665</v>
      </c>
      <c r="B5655">
        <v>17.727</v>
      </c>
    </row>
    <row r="5656" spans="1:2" x14ac:dyDescent="0.3">
      <c r="A5656" t="s">
        <v>5055</v>
      </c>
      <c r="B5656">
        <v>18.344000000000001</v>
      </c>
    </row>
    <row r="5657" spans="1:2" x14ac:dyDescent="0.3">
      <c r="A5657" t="s">
        <v>5056</v>
      </c>
      <c r="B5657">
        <v>18.149999999999999</v>
      </c>
    </row>
    <row r="5658" spans="1:2" x14ac:dyDescent="0.3">
      <c r="A5658" t="s">
        <v>5057</v>
      </c>
      <c r="B5658">
        <v>18.050999999999998</v>
      </c>
    </row>
    <row r="5659" spans="1:2" x14ac:dyDescent="0.3">
      <c r="A5659" t="s">
        <v>5058</v>
      </c>
      <c r="B5659">
        <v>18.173999999999999</v>
      </c>
    </row>
    <row r="5660" spans="1:2" x14ac:dyDescent="0.3">
      <c r="A5660" t="s">
        <v>5059</v>
      </c>
      <c r="B5660">
        <v>18.285</v>
      </c>
    </row>
    <row r="5661" spans="1:2" x14ac:dyDescent="0.3">
      <c r="A5661" t="s">
        <v>6669</v>
      </c>
      <c r="B5661">
        <v>17.718</v>
      </c>
    </row>
    <row r="5662" spans="1:2" x14ac:dyDescent="0.3">
      <c r="A5662" t="s">
        <v>6670</v>
      </c>
      <c r="B5662">
        <v>17.788</v>
      </c>
    </row>
    <row r="5663" spans="1:2" x14ac:dyDescent="0.3">
      <c r="A5663" t="s">
        <v>5060</v>
      </c>
      <c r="B5663">
        <v>18.704000000000001</v>
      </c>
    </row>
    <row r="5664" spans="1:2" x14ac:dyDescent="0.3">
      <c r="A5664" t="s">
        <v>5061</v>
      </c>
      <c r="B5664">
        <v>18.869</v>
      </c>
    </row>
    <row r="5665" spans="1:2" x14ac:dyDescent="0.3">
      <c r="A5665" t="s">
        <v>5062</v>
      </c>
      <c r="B5665">
        <v>18.878</v>
      </c>
    </row>
    <row r="5666" spans="1:2" x14ac:dyDescent="0.3">
      <c r="A5666" t="s">
        <v>5063</v>
      </c>
      <c r="B5666">
        <v>19.085999999999999</v>
      </c>
    </row>
    <row r="5667" spans="1:2" x14ac:dyDescent="0.3">
      <c r="A5667" t="s">
        <v>6673</v>
      </c>
      <c r="B5667">
        <v>18.648</v>
      </c>
    </row>
    <row r="5668" spans="1:2" x14ac:dyDescent="0.3">
      <c r="A5668" t="s">
        <v>5064</v>
      </c>
      <c r="B5668">
        <v>19.431999999999999</v>
      </c>
    </row>
    <row r="5669" spans="1:2" x14ac:dyDescent="0.3">
      <c r="A5669" t="s">
        <v>5065</v>
      </c>
      <c r="B5669">
        <v>18.742000000000001</v>
      </c>
    </row>
    <row r="5670" spans="1:2" x14ac:dyDescent="0.3">
      <c r="A5670" t="s">
        <v>5066</v>
      </c>
      <c r="B5670">
        <v>18.385000000000002</v>
      </c>
    </row>
    <row r="5671" spans="1:2" x14ac:dyDescent="0.3">
      <c r="A5671" t="s">
        <v>5067</v>
      </c>
      <c r="B5671">
        <v>18.209</v>
      </c>
    </row>
    <row r="5672" spans="1:2" x14ac:dyDescent="0.3">
      <c r="A5672" t="s">
        <v>5068</v>
      </c>
      <c r="B5672">
        <v>16.904</v>
      </c>
    </row>
    <row r="5673" spans="1:2" x14ac:dyDescent="0.3">
      <c r="A5673" t="s">
        <v>6675</v>
      </c>
      <c r="B5673">
        <v>16.565000000000001</v>
      </c>
    </row>
    <row r="5674" spans="1:2" x14ac:dyDescent="0.3">
      <c r="A5674" t="s">
        <v>5069</v>
      </c>
      <c r="B5674">
        <v>17.152999999999999</v>
      </c>
    </row>
    <row r="5675" spans="1:2" x14ac:dyDescent="0.3">
      <c r="A5675" t="s">
        <v>5070</v>
      </c>
      <c r="B5675">
        <v>17.584</v>
      </c>
    </row>
    <row r="5676" spans="1:2" x14ac:dyDescent="0.3">
      <c r="A5676" t="s">
        <v>5071</v>
      </c>
      <c r="B5676">
        <v>17.619</v>
      </c>
    </row>
    <row r="5677" spans="1:2" x14ac:dyDescent="0.3">
      <c r="A5677" t="s">
        <v>5072</v>
      </c>
      <c r="B5677">
        <v>17.745000000000001</v>
      </c>
    </row>
    <row r="5678" spans="1:2" x14ac:dyDescent="0.3">
      <c r="A5678" t="s">
        <v>5073</v>
      </c>
      <c r="B5678">
        <v>17.587</v>
      </c>
    </row>
    <row r="5679" spans="1:2" x14ac:dyDescent="0.3">
      <c r="A5679" t="s">
        <v>6676</v>
      </c>
      <c r="B5679">
        <v>17.492000000000001</v>
      </c>
    </row>
    <row r="5680" spans="1:2" x14ac:dyDescent="0.3">
      <c r="A5680" t="s">
        <v>5074</v>
      </c>
      <c r="B5680">
        <v>17.326000000000001</v>
      </c>
    </row>
    <row r="5681" spans="1:2" x14ac:dyDescent="0.3">
      <c r="A5681" t="s">
        <v>5075</v>
      </c>
      <c r="B5681">
        <v>17.221</v>
      </c>
    </row>
    <row r="5682" spans="1:2" x14ac:dyDescent="0.3">
      <c r="A5682" t="s">
        <v>5076</v>
      </c>
      <c r="B5682">
        <v>17.030999999999999</v>
      </c>
    </row>
    <row r="5683" spans="1:2" x14ac:dyDescent="0.3">
      <c r="A5683" t="s">
        <v>5077</v>
      </c>
      <c r="B5683">
        <v>16.247</v>
      </c>
    </row>
    <row r="5684" spans="1:2" x14ac:dyDescent="0.3">
      <c r="A5684" t="s">
        <v>5078</v>
      </c>
      <c r="B5684">
        <v>14.721</v>
      </c>
    </row>
    <row r="5685" spans="1:2" x14ac:dyDescent="0.3">
      <c r="A5685" t="s">
        <v>6677</v>
      </c>
      <c r="B5685">
        <v>14.78</v>
      </c>
    </row>
    <row r="5686" spans="1:2" x14ac:dyDescent="0.3">
      <c r="A5686" t="s">
        <v>5079</v>
      </c>
      <c r="B5686">
        <v>13.021000000000001</v>
      </c>
    </row>
    <row r="5687" spans="1:2" x14ac:dyDescent="0.3">
      <c r="A5687" t="s">
        <v>5080</v>
      </c>
      <c r="B5687">
        <v>12.702999999999999</v>
      </c>
    </row>
    <row r="5688" spans="1:2" x14ac:dyDescent="0.3">
      <c r="A5688" t="s">
        <v>5081</v>
      </c>
      <c r="B5688">
        <v>11.978</v>
      </c>
    </row>
    <row r="5689" spans="1:2" x14ac:dyDescent="0.3">
      <c r="A5689" t="s">
        <v>5082</v>
      </c>
      <c r="B5689">
        <v>12.348000000000001</v>
      </c>
    </row>
    <row r="5690" spans="1:2" x14ac:dyDescent="0.3">
      <c r="A5690" t="s">
        <v>5083</v>
      </c>
      <c r="B5690">
        <v>12.586</v>
      </c>
    </row>
    <row r="5691" spans="1:2" x14ac:dyDescent="0.3">
      <c r="A5691" t="s">
        <v>6678</v>
      </c>
      <c r="B5691">
        <v>12.435</v>
      </c>
    </row>
    <row r="5692" spans="1:2" x14ac:dyDescent="0.3">
      <c r="A5692" t="s">
        <v>5084</v>
      </c>
      <c r="B5692">
        <v>13.49</v>
      </c>
    </row>
    <row r="5693" spans="1:2" x14ac:dyDescent="0.3">
      <c r="A5693" t="s">
        <v>5085</v>
      </c>
      <c r="B5693">
        <v>14.433999999999999</v>
      </c>
    </row>
    <row r="5694" spans="1:2" x14ac:dyDescent="0.3">
      <c r="A5694" t="s">
        <v>5086</v>
      </c>
      <c r="B5694">
        <v>15.01</v>
      </c>
    </row>
    <row r="5695" spans="1:2" x14ac:dyDescent="0.3">
      <c r="A5695" t="s">
        <v>5087</v>
      </c>
      <c r="B5695">
        <v>14.837999999999999</v>
      </c>
    </row>
    <row r="5696" spans="1:2" x14ac:dyDescent="0.3">
      <c r="A5696" t="s">
        <v>5088</v>
      </c>
      <c r="B5696">
        <v>14.763</v>
      </c>
    </row>
    <row r="5697" spans="1:2" x14ac:dyDescent="0.3">
      <c r="A5697" t="s">
        <v>6680</v>
      </c>
      <c r="B5697">
        <v>14.553000000000001</v>
      </c>
    </row>
    <row r="5698" spans="1:2" x14ac:dyDescent="0.3">
      <c r="A5698" t="s">
        <v>5089</v>
      </c>
      <c r="B5698">
        <v>14.385</v>
      </c>
    </row>
    <row r="5699" spans="1:2" x14ac:dyDescent="0.3">
      <c r="A5699" t="s">
        <v>5090</v>
      </c>
      <c r="B5699">
        <v>14.394</v>
      </c>
    </row>
    <row r="5700" spans="1:2" x14ac:dyDescent="0.3">
      <c r="A5700" t="s">
        <v>5091</v>
      </c>
      <c r="B5700">
        <v>14.227</v>
      </c>
    </row>
    <row r="5701" spans="1:2" x14ac:dyDescent="0.3">
      <c r="A5701" t="s">
        <v>5092</v>
      </c>
      <c r="B5701">
        <v>14.926</v>
      </c>
    </row>
    <row r="5702" spans="1:2" x14ac:dyDescent="0.3">
      <c r="A5702" t="s">
        <v>5093</v>
      </c>
      <c r="B5702">
        <v>14.747</v>
      </c>
    </row>
    <row r="5703" spans="1:2" x14ac:dyDescent="0.3">
      <c r="A5703" t="s">
        <v>6682</v>
      </c>
      <c r="B5703">
        <v>14.53</v>
      </c>
    </row>
    <row r="5704" spans="1:2" x14ac:dyDescent="0.3">
      <c r="A5704" t="s">
        <v>5094</v>
      </c>
      <c r="B5704">
        <v>15.398</v>
      </c>
    </row>
    <row r="5705" spans="1:2" x14ac:dyDescent="0.3">
      <c r="A5705" t="s">
        <v>5095</v>
      </c>
      <c r="B5705">
        <v>15.75</v>
      </c>
    </row>
    <row r="5706" spans="1:2" x14ac:dyDescent="0.3">
      <c r="A5706" t="s">
        <v>5096</v>
      </c>
      <c r="B5706">
        <v>15.557</v>
      </c>
    </row>
    <row r="5707" spans="1:2" x14ac:dyDescent="0.3">
      <c r="A5707" t="s">
        <v>5097</v>
      </c>
      <c r="B5707">
        <v>16.507000000000001</v>
      </c>
    </row>
    <row r="5708" spans="1:2" x14ac:dyDescent="0.3">
      <c r="A5708" t="s">
        <v>6683</v>
      </c>
      <c r="B5708">
        <v>15.914999999999999</v>
      </c>
    </row>
    <row r="5709" spans="1:2" x14ac:dyDescent="0.3">
      <c r="A5709" t="s">
        <v>6684</v>
      </c>
      <c r="B5709">
        <v>15.765000000000001</v>
      </c>
    </row>
    <row r="5710" spans="1:2" x14ac:dyDescent="0.3">
      <c r="A5710" t="s">
        <v>5098</v>
      </c>
      <c r="B5710">
        <v>15.984999999999999</v>
      </c>
    </row>
    <row r="5711" spans="1:2" x14ac:dyDescent="0.3">
      <c r="A5711" t="s">
        <v>5099</v>
      </c>
      <c r="B5711">
        <v>16.564</v>
      </c>
    </row>
    <row r="5712" spans="1:2" x14ac:dyDescent="0.3">
      <c r="A5712" t="s">
        <v>5100</v>
      </c>
      <c r="B5712">
        <v>15.869</v>
      </c>
    </row>
    <row r="5713" spans="1:2" x14ac:dyDescent="0.3">
      <c r="A5713" t="s">
        <v>5101</v>
      </c>
      <c r="B5713">
        <v>15.978999999999999</v>
      </c>
    </row>
    <row r="5714" spans="1:2" x14ac:dyDescent="0.3">
      <c r="A5714" t="s">
        <v>5102</v>
      </c>
      <c r="B5714">
        <v>15.628</v>
      </c>
    </row>
    <row r="5715" spans="1:2" x14ac:dyDescent="0.3">
      <c r="A5715" t="s">
        <v>6685</v>
      </c>
      <c r="B5715">
        <v>15.244999999999999</v>
      </c>
    </row>
    <row r="5716" spans="1:2" x14ac:dyDescent="0.3">
      <c r="A5716" t="s">
        <v>5103</v>
      </c>
      <c r="B5716">
        <v>15.913</v>
      </c>
    </row>
    <row r="5717" spans="1:2" x14ac:dyDescent="0.3">
      <c r="A5717" t="s">
        <v>5104</v>
      </c>
      <c r="B5717">
        <v>15.154999999999999</v>
      </c>
    </row>
    <row r="5718" spans="1:2" x14ac:dyDescent="0.3">
      <c r="A5718" t="s">
        <v>5105</v>
      </c>
      <c r="B5718">
        <v>15.68</v>
      </c>
    </row>
    <row r="5719" spans="1:2" x14ac:dyDescent="0.3">
      <c r="A5719" t="s">
        <v>5106</v>
      </c>
      <c r="B5719">
        <v>15.701000000000001</v>
      </c>
    </row>
    <row r="5720" spans="1:2" x14ac:dyDescent="0.3">
      <c r="A5720" t="s">
        <v>5107</v>
      </c>
      <c r="B5720">
        <v>15.62</v>
      </c>
    </row>
    <row r="5721" spans="1:2" x14ac:dyDescent="0.3">
      <c r="A5721" t="s">
        <v>6686</v>
      </c>
      <c r="B5721">
        <v>15.365</v>
      </c>
    </row>
    <row r="5722" spans="1:2" x14ac:dyDescent="0.3">
      <c r="A5722" t="s">
        <v>5108</v>
      </c>
      <c r="B5722">
        <v>15.53</v>
      </c>
    </row>
    <row r="5723" spans="1:2" x14ac:dyDescent="0.3">
      <c r="A5723" t="s">
        <v>5109</v>
      </c>
      <c r="B5723">
        <v>15.599</v>
      </c>
    </row>
    <row r="5724" spans="1:2" x14ac:dyDescent="0.3">
      <c r="A5724" t="s">
        <v>5110</v>
      </c>
      <c r="B5724">
        <v>15.615</v>
      </c>
    </row>
    <row r="5725" spans="1:2" x14ac:dyDescent="0.3">
      <c r="A5725" t="s">
        <v>5111</v>
      </c>
      <c r="B5725">
        <v>15.331</v>
      </c>
    </row>
    <row r="5726" spans="1:2" x14ac:dyDescent="0.3">
      <c r="A5726" t="s">
        <v>5112</v>
      </c>
      <c r="B5726">
        <v>15.311999999999999</v>
      </c>
    </row>
    <row r="5727" spans="1:2" x14ac:dyDescent="0.3">
      <c r="A5727" t="s">
        <v>6687</v>
      </c>
      <c r="B5727">
        <v>14.97</v>
      </c>
    </row>
    <row r="5728" spans="1:2" x14ac:dyDescent="0.3">
      <c r="A5728" t="s">
        <v>5113</v>
      </c>
      <c r="B5728">
        <v>15.137</v>
      </c>
    </row>
    <row r="5729" spans="1:2" x14ac:dyDescent="0.3">
      <c r="A5729" t="s">
        <v>5114</v>
      </c>
      <c r="B5729">
        <v>15.439</v>
      </c>
    </row>
    <row r="5730" spans="1:2" x14ac:dyDescent="0.3">
      <c r="A5730" t="s">
        <v>5115</v>
      </c>
      <c r="B5730">
        <v>15.353999999999999</v>
      </c>
    </row>
    <row r="5731" spans="1:2" x14ac:dyDescent="0.3">
      <c r="A5731" t="s">
        <v>5116</v>
      </c>
      <c r="B5731">
        <v>15.92</v>
      </c>
    </row>
    <row r="5732" spans="1:2" x14ac:dyDescent="0.3">
      <c r="A5732" t="s">
        <v>5117</v>
      </c>
      <c r="B5732">
        <v>16.108000000000001</v>
      </c>
    </row>
    <row r="5733" spans="1:2" x14ac:dyDescent="0.3">
      <c r="A5733" t="s">
        <v>6688</v>
      </c>
      <c r="B5733">
        <v>15.855</v>
      </c>
    </row>
    <row r="5734" spans="1:2" x14ac:dyDescent="0.3">
      <c r="A5734" t="s">
        <v>5118</v>
      </c>
      <c r="B5734">
        <v>16.024000000000001</v>
      </c>
    </row>
    <row r="5735" spans="1:2" x14ac:dyDescent="0.3">
      <c r="A5735" t="s">
        <v>5119</v>
      </c>
      <c r="B5735">
        <v>16.082999999999998</v>
      </c>
    </row>
    <row r="5736" spans="1:2" x14ac:dyDescent="0.3">
      <c r="A5736" t="s">
        <v>5120</v>
      </c>
      <c r="B5736">
        <v>16.016999999999999</v>
      </c>
    </row>
    <row r="5737" spans="1:2" x14ac:dyDescent="0.3">
      <c r="A5737" t="s">
        <v>5121</v>
      </c>
      <c r="B5737">
        <v>16.463999999999999</v>
      </c>
    </row>
    <row r="5738" spans="1:2" x14ac:dyDescent="0.3">
      <c r="A5738" t="s">
        <v>5122</v>
      </c>
      <c r="B5738">
        <v>17.361000000000001</v>
      </c>
    </row>
    <row r="5739" spans="1:2" x14ac:dyDescent="0.3">
      <c r="A5739" t="s">
        <v>6690</v>
      </c>
      <c r="B5739">
        <v>17.34</v>
      </c>
    </row>
    <row r="5740" spans="1:2" x14ac:dyDescent="0.3">
      <c r="A5740" t="s">
        <v>5123</v>
      </c>
      <c r="B5740">
        <v>17.768000000000001</v>
      </c>
    </row>
    <row r="5741" spans="1:2" x14ac:dyDescent="0.3">
      <c r="A5741" t="s">
        <v>5124</v>
      </c>
      <c r="B5741">
        <v>18.177</v>
      </c>
    </row>
    <row r="5742" spans="1:2" x14ac:dyDescent="0.3">
      <c r="A5742" t="s">
        <v>5125</v>
      </c>
      <c r="B5742">
        <v>18.305</v>
      </c>
    </row>
    <row r="5743" spans="1:2" x14ac:dyDescent="0.3">
      <c r="A5743" t="s">
        <v>5126</v>
      </c>
      <c r="B5743">
        <v>17.661999999999999</v>
      </c>
    </row>
    <row r="5744" spans="1:2" x14ac:dyDescent="0.3">
      <c r="A5744" t="s">
        <v>5127</v>
      </c>
      <c r="B5744">
        <v>18.029</v>
      </c>
    </row>
    <row r="5745" spans="1:2" x14ac:dyDescent="0.3">
      <c r="A5745" t="s">
        <v>6691</v>
      </c>
      <c r="B5745">
        <v>17.645</v>
      </c>
    </row>
    <row r="5746" spans="1:2" x14ac:dyDescent="0.3">
      <c r="A5746" t="s">
        <v>6692</v>
      </c>
      <c r="B5746">
        <v>17.641999999999999</v>
      </c>
    </row>
    <row r="5747" spans="1:2" x14ac:dyDescent="0.3">
      <c r="A5747" t="s">
        <v>5128</v>
      </c>
      <c r="B5747">
        <v>17.943000000000001</v>
      </c>
    </row>
    <row r="5748" spans="1:2" x14ac:dyDescent="0.3">
      <c r="A5748" t="s">
        <v>5129</v>
      </c>
      <c r="B5748">
        <v>18.109000000000002</v>
      </c>
    </row>
    <row r="5749" spans="1:2" x14ac:dyDescent="0.3">
      <c r="A5749" t="s">
        <v>5130</v>
      </c>
      <c r="B5749">
        <v>18.324999999999999</v>
      </c>
    </row>
    <row r="5750" spans="1:2" x14ac:dyDescent="0.3">
      <c r="A5750" t="s">
        <v>5131</v>
      </c>
      <c r="B5750">
        <v>18.850999999999999</v>
      </c>
    </row>
    <row r="5751" spans="1:2" x14ac:dyDescent="0.3">
      <c r="A5751" t="s">
        <v>6693</v>
      </c>
      <c r="B5751">
        <v>18.683</v>
      </c>
    </row>
    <row r="5752" spans="1:2" x14ac:dyDescent="0.3">
      <c r="A5752" t="s">
        <v>5132</v>
      </c>
      <c r="B5752">
        <v>19.343</v>
      </c>
    </row>
    <row r="5753" spans="1:2" x14ac:dyDescent="0.3">
      <c r="A5753" t="s">
        <v>5133</v>
      </c>
      <c r="B5753">
        <v>18.866</v>
      </c>
    </row>
    <row r="5754" spans="1:2" x14ac:dyDescent="0.3">
      <c r="A5754" t="s">
        <v>5134</v>
      </c>
      <c r="B5754">
        <v>18.579000000000001</v>
      </c>
    </row>
    <row r="5755" spans="1:2" x14ac:dyDescent="0.3">
      <c r="A5755" t="s">
        <v>5135</v>
      </c>
      <c r="B5755">
        <v>18.701000000000001</v>
      </c>
    </row>
    <row r="5756" spans="1:2" x14ac:dyDescent="0.3">
      <c r="A5756" t="s">
        <v>5136</v>
      </c>
      <c r="B5756">
        <v>18.225999999999999</v>
      </c>
    </row>
    <row r="5757" spans="1:2" x14ac:dyDescent="0.3">
      <c r="A5757" t="s">
        <v>6694</v>
      </c>
      <c r="B5757">
        <v>17.582000000000001</v>
      </c>
    </row>
    <row r="5758" spans="1:2" x14ac:dyDescent="0.3">
      <c r="A5758" t="s">
        <v>5137</v>
      </c>
      <c r="B5758">
        <v>18.678999999999998</v>
      </c>
    </row>
    <row r="5759" spans="1:2" x14ac:dyDescent="0.3">
      <c r="A5759" t="s">
        <v>5138</v>
      </c>
      <c r="B5759">
        <v>18.536999999999999</v>
      </c>
    </row>
    <row r="5760" spans="1:2" x14ac:dyDescent="0.3">
      <c r="A5760" t="s">
        <v>5139</v>
      </c>
      <c r="B5760">
        <v>18.495000000000001</v>
      </c>
    </row>
    <row r="5761" spans="1:2" x14ac:dyDescent="0.3">
      <c r="A5761" t="s">
        <v>5140</v>
      </c>
      <c r="B5761">
        <v>18.594999999999999</v>
      </c>
    </row>
    <row r="5762" spans="1:2" x14ac:dyDescent="0.3">
      <c r="A5762" t="s">
        <v>5141</v>
      </c>
      <c r="B5762">
        <v>18.169</v>
      </c>
    </row>
    <row r="5763" spans="1:2" x14ac:dyDescent="0.3">
      <c r="A5763" t="s">
        <v>6695</v>
      </c>
      <c r="B5763">
        <v>17.585000000000001</v>
      </c>
    </row>
    <row r="5764" spans="1:2" x14ac:dyDescent="0.3">
      <c r="A5764" t="s">
        <v>5142</v>
      </c>
      <c r="B5764">
        <v>18.071999999999999</v>
      </c>
    </row>
    <row r="5765" spans="1:2" x14ac:dyDescent="0.3">
      <c r="A5765" t="s">
        <v>5143</v>
      </c>
      <c r="B5765">
        <v>18.321000000000002</v>
      </c>
    </row>
    <row r="5766" spans="1:2" x14ac:dyDescent="0.3">
      <c r="A5766" t="s">
        <v>5144</v>
      </c>
      <c r="B5766">
        <v>18.471</v>
      </c>
    </row>
    <row r="5767" spans="1:2" x14ac:dyDescent="0.3">
      <c r="A5767" t="s">
        <v>5145</v>
      </c>
      <c r="B5767">
        <v>18.204999999999998</v>
      </c>
    </row>
    <row r="5768" spans="1:2" x14ac:dyDescent="0.3">
      <c r="A5768" t="s">
        <v>5146</v>
      </c>
      <c r="B5768">
        <v>18.573</v>
      </c>
    </row>
    <row r="5769" spans="1:2" x14ac:dyDescent="0.3">
      <c r="A5769" t="s">
        <v>6696</v>
      </c>
      <c r="B5769">
        <v>17.97</v>
      </c>
    </row>
    <row r="5770" spans="1:2" x14ac:dyDescent="0.3">
      <c r="A5770" t="s">
        <v>5147</v>
      </c>
      <c r="B5770">
        <v>18.614999999999998</v>
      </c>
    </row>
    <row r="5771" spans="1:2" x14ac:dyDescent="0.3">
      <c r="A5771" t="s">
        <v>5148</v>
      </c>
      <c r="B5771">
        <v>18.771999999999998</v>
      </c>
    </row>
    <row r="5772" spans="1:2" x14ac:dyDescent="0.3">
      <c r="A5772" t="s">
        <v>5149</v>
      </c>
      <c r="B5772">
        <v>18.34</v>
      </c>
    </row>
    <row r="5773" spans="1:2" x14ac:dyDescent="0.3">
      <c r="A5773" t="s">
        <v>5150</v>
      </c>
      <c r="B5773">
        <v>18.555</v>
      </c>
    </row>
    <row r="5774" spans="1:2" x14ac:dyDescent="0.3">
      <c r="A5774" t="s">
        <v>5151</v>
      </c>
      <c r="B5774">
        <v>18.661999999999999</v>
      </c>
    </row>
    <row r="5775" spans="1:2" x14ac:dyDescent="0.3">
      <c r="A5775" t="s">
        <v>6697</v>
      </c>
      <c r="B5775">
        <v>18.004999999999999</v>
      </c>
    </row>
    <row r="5776" spans="1:2" x14ac:dyDescent="0.3">
      <c r="A5776" t="s">
        <v>5152</v>
      </c>
      <c r="B5776">
        <v>18.556999999999999</v>
      </c>
    </row>
    <row r="5777" spans="1:2" x14ac:dyDescent="0.3">
      <c r="A5777" t="s">
        <v>5153</v>
      </c>
      <c r="B5777">
        <v>19.131</v>
      </c>
    </row>
    <row r="5778" spans="1:2" x14ac:dyDescent="0.3">
      <c r="A5778" t="s">
        <v>5154</v>
      </c>
      <c r="B5778">
        <v>18.826000000000001</v>
      </c>
    </row>
    <row r="5779" spans="1:2" x14ac:dyDescent="0.3">
      <c r="A5779" t="s">
        <v>5155</v>
      </c>
      <c r="B5779">
        <v>18.963999999999999</v>
      </c>
    </row>
    <row r="5780" spans="1:2" x14ac:dyDescent="0.3">
      <c r="A5780" t="s">
        <v>6698</v>
      </c>
      <c r="B5780">
        <v>18.315000000000001</v>
      </c>
    </row>
    <row r="5781" spans="1:2" x14ac:dyDescent="0.3">
      <c r="A5781" t="s">
        <v>6699</v>
      </c>
      <c r="B5781">
        <v>18.332000000000001</v>
      </c>
    </row>
    <row r="5782" spans="1:2" x14ac:dyDescent="0.3">
      <c r="A5782" t="s">
        <v>5156</v>
      </c>
      <c r="B5782">
        <v>19.239999999999998</v>
      </c>
    </row>
    <row r="5783" spans="1:2" x14ac:dyDescent="0.3">
      <c r="A5783" t="s">
        <v>5157</v>
      </c>
      <c r="B5783">
        <v>19.367000000000001</v>
      </c>
    </row>
    <row r="5784" spans="1:2" x14ac:dyDescent="0.3">
      <c r="A5784" t="s">
        <v>5158</v>
      </c>
      <c r="B5784">
        <v>19.812000000000001</v>
      </c>
    </row>
    <row r="5785" spans="1:2" x14ac:dyDescent="0.3">
      <c r="A5785" t="s">
        <v>5159</v>
      </c>
      <c r="B5785">
        <v>19.629000000000001</v>
      </c>
    </row>
    <row r="5786" spans="1:2" x14ac:dyDescent="0.3">
      <c r="A5786" t="s">
        <v>5160</v>
      </c>
      <c r="B5786">
        <v>19.713999999999999</v>
      </c>
    </row>
    <row r="5787" spans="1:2" x14ac:dyDescent="0.3">
      <c r="A5787" t="s">
        <v>6700</v>
      </c>
      <c r="B5787">
        <v>19.167999999999999</v>
      </c>
    </row>
    <row r="5788" spans="1:2" x14ac:dyDescent="0.3">
      <c r="A5788" t="s">
        <v>5161</v>
      </c>
      <c r="B5788">
        <v>20.420000000000002</v>
      </c>
    </row>
    <row r="5789" spans="1:2" x14ac:dyDescent="0.3">
      <c r="A5789" t="s">
        <v>5162</v>
      </c>
      <c r="B5789">
        <v>20.114000000000001</v>
      </c>
    </row>
    <row r="5790" spans="1:2" x14ac:dyDescent="0.3">
      <c r="A5790" t="s">
        <v>5163</v>
      </c>
      <c r="B5790">
        <v>20.382000000000001</v>
      </c>
    </row>
    <row r="5791" spans="1:2" x14ac:dyDescent="0.3">
      <c r="A5791" t="s">
        <v>5164</v>
      </c>
      <c r="B5791">
        <v>20.204999999999998</v>
      </c>
    </row>
    <row r="5792" spans="1:2" x14ac:dyDescent="0.3">
      <c r="A5792" t="s">
        <v>5165</v>
      </c>
      <c r="B5792">
        <v>20.465</v>
      </c>
    </row>
    <row r="5793" spans="1:2" x14ac:dyDescent="0.3">
      <c r="A5793" t="s">
        <v>6701</v>
      </c>
      <c r="B5793">
        <v>19.727</v>
      </c>
    </row>
    <row r="5794" spans="1:2" x14ac:dyDescent="0.3">
      <c r="A5794" t="s">
        <v>5166</v>
      </c>
      <c r="B5794">
        <v>20.896999999999998</v>
      </c>
    </row>
    <row r="5795" spans="1:2" x14ac:dyDescent="0.3">
      <c r="A5795" t="s">
        <v>5167</v>
      </c>
      <c r="B5795">
        <v>22.271000000000001</v>
      </c>
    </row>
    <row r="5796" spans="1:2" x14ac:dyDescent="0.3">
      <c r="A5796" t="s">
        <v>5168</v>
      </c>
      <c r="B5796">
        <v>23.934999999999999</v>
      </c>
    </row>
    <row r="5797" spans="1:2" x14ac:dyDescent="0.3">
      <c r="A5797" t="s">
        <v>5169</v>
      </c>
      <c r="B5797">
        <v>23.814</v>
      </c>
    </row>
    <row r="5798" spans="1:2" x14ac:dyDescent="0.3">
      <c r="A5798" t="s">
        <v>5170</v>
      </c>
      <c r="B5798">
        <v>23.692</v>
      </c>
    </row>
    <row r="5799" spans="1:2" x14ac:dyDescent="0.3">
      <c r="A5799" t="s">
        <v>6702</v>
      </c>
      <c r="B5799">
        <v>23.375</v>
      </c>
    </row>
    <row r="5800" spans="1:2" x14ac:dyDescent="0.3">
      <c r="A5800" t="s">
        <v>5171</v>
      </c>
      <c r="B5800">
        <v>25.378</v>
      </c>
    </row>
    <row r="5801" spans="1:2" x14ac:dyDescent="0.3">
      <c r="A5801" t="s">
        <v>5172</v>
      </c>
      <c r="B5801">
        <v>25.189</v>
      </c>
    </row>
    <row r="5802" spans="1:2" x14ac:dyDescent="0.3">
      <c r="A5802" t="s">
        <v>5173</v>
      </c>
      <c r="B5802">
        <v>25.254999999999999</v>
      </c>
    </row>
    <row r="5803" spans="1:2" x14ac:dyDescent="0.3">
      <c r="A5803" t="s">
        <v>5174</v>
      </c>
      <c r="B5803">
        <v>24.3</v>
      </c>
    </row>
    <row r="5804" spans="1:2" x14ac:dyDescent="0.3">
      <c r="A5804" t="s">
        <v>5175</v>
      </c>
      <c r="B5804">
        <v>25.141999999999999</v>
      </c>
    </row>
    <row r="5805" spans="1:2" x14ac:dyDescent="0.3">
      <c r="A5805" t="s">
        <v>6703</v>
      </c>
      <c r="B5805">
        <v>24.75</v>
      </c>
    </row>
    <row r="5806" spans="1:2" x14ac:dyDescent="0.3">
      <c r="A5806" t="s">
        <v>5176</v>
      </c>
      <c r="B5806">
        <v>25.329000000000001</v>
      </c>
    </row>
    <row r="5807" spans="1:2" x14ac:dyDescent="0.3">
      <c r="A5807" t="s">
        <v>5177</v>
      </c>
      <c r="B5807">
        <v>26.956</v>
      </c>
    </row>
    <row r="5808" spans="1:2" x14ac:dyDescent="0.3">
      <c r="A5808" t="s">
        <v>5178</v>
      </c>
      <c r="B5808">
        <v>27.856999999999999</v>
      </c>
    </row>
    <row r="5809" spans="1:2" x14ac:dyDescent="0.3">
      <c r="A5809" t="s">
        <v>5179</v>
      </c>
      <c r="B5809">
        <v>29.411000000000001</v>
      </c>
    </row>
    <row r="5810" spans="1:2" x14ac:dyDescent="0.3">
      <c r="A5810" t="s">
        <v>5180</v>
      </c>
      <c r="B5810">
        <v>28.510999999999999</v>
      </c>
    </row>
    <row r="5811" spans="1:2" x14ac:dyDescent="0.3">
      <c r="A5811" t="s">
        <v>6704</v>
      </c>
      <c r="B5811">
        <v>28.25</v>
      </c>
    </row>
    <row r="5812" spans="1:2" x14ac:dyDescent="0.3">
      <c r="A5812" t="s">
        <v>5181</v>
      </c>
      <c r="B5812">
        <v>30.135000000000002</v>
      </c>
    </row>
    <row r="5813" spans="1:2" x14ac:dyDescent="0.3">
      <c r="A5813" t="s">
        <v>5182</v>
      </c>
      <c r="B5813">
        <v>26.873999999999999</v>
      </c>
    </row>
    <row r="5814" spans="1:2" x14ac:dyDescent="0.3">
      <c r="A5814" t="s">
        <v>5183</v>
      </c>
      <c r="B5814">
        <v>26.777999999999999</v>
      </c>
    </row>
    <row r="5815" spans="1:2" x14ac:dyDescent="0.3">
      <c r="A5815" t="s">
        <v>5184</v>
      </c>
      <c r="B5815">
        <v>28.451000000000001</v>
      </c>
    </row>
    <row r="5816" spans="1:2" x14ac:dyDescent="0.3">
      <c r="A5816" t="s">
        <v>5185</v>
      </c>
      <c r="B5816">
        <v>26.786999999999999</v>
      </c>
    </row>
    <row r="5817" spans="1:2" x14ac:dyDescent="0.3">
      <c r="A5817" t="s">
        <v>6705</v>
      </c>
      <c r="B5817">
        <v>26.227</v>
      </c>
    </row>
    <row r="5818" spans="1:2" x14ac:dyDescent="0.3">
      <c r="A5818" t="s">
        <v>5186</v>
      </c>
      <c r="B5818">
        <v>28.361000000000001</v>
      </c>
    </row>
    <row r="5819" spans="1:2" x14ac:dyDescent="0.3">
      <c r="A5819" t="s">
        <v>5187</v>
      </c>
      <c r="B5819">
        <v>28.800999999999998</v>
      </c>
    </row>
    <row r="5820" spans="1:2" x14ac:dyDescent="0.3">
      <c r="A5820" t="s">
        <v>5188</v>
      </c>
      <c r="B5820">
        <v>28.045999999999999</v>
      </c>
    </row>
    <row r="5821" spans="1:2" x14ac:dyDescent="0.3">
      <c r="A5821" t="s">
        <v>5189</v>
      </c>
      <c r="B5821">
        <v>27.85</v>
      </c>
    </row>
    <row r="5822" spans="1:2" x14ac:dyDescent="0.3">
      <c r="A5822" t="s">
        <v>5190</v>
      </c>
      <c r="B5822">
        <v>27.393999999999998</v>
      </c>
    </row>
    <row r="5823" spans="1:2" x14ac:dyDescent="0.3">
      <c r="A5823" t="s">
        <v>6706</v>
      </c>
      <c r="B5823">
        <v>26.66</v>
      </c>
    </row>
    <row r="5824" spans="1:2" x14ac:dyDescent="0.3">
      <c r="A5824" t="s">
        <v>5191</v>
      </c>
      <c r="B5824">
        <v>27.292000000000002</v>
      </c>
    </row>
    <row r="5825" spans="1:2" x14ac:dyDescent="0.3">
      <c r="A5825" t="s">
        <v>5192</v>
      </c>
      <c r="B5825">
        <v>26.925000000000001</v>
      </c>
    </row>
    <row r="5826" spans="1:2" x14ac:dyDescent="0.3">
      <c r="A5826" t="s">
        <v>5193</v>
      </c>
      <c r="B5826">
        <v>28.140999999999998</v>
      </c>
    </row>
    <row r="5827" spans="1:2" x14ac:dyDescent="0.3">
      <c r="A5827" t="s">
        <v>5194</v>
      </c>
      <c r="B5827">
        <v>27.748999999999999</v>
      </c>
    </row>
    <row r="5828" spans="1:2" x14ac:dyDescent="0.3">
      <c r="A5828" t="s">
        <v>5195</v>
      </c>
      <c r="B5828">
        <v>28.306000000000001</v>
      </c>
    </row>
    <row r="5829" spans="1:2" x14ac:dyDescent="0.3">
      <c r="A5829" t="s">
        <v>6707</v>
      </c>
      <c r="B5829">
        <v>28.227</v>
      </c>
    </row>
    <row r="5830" spans="1:2" x14ac:dyDescent="0.3">
      <c r="A5830" t="s">
        <v>5196</v>
      </c>
      <c r="B5830">
        <v>29.094999999999999</v>
      </c>
    </row>
    <row r="5831" spans="1:2" x14ac:dyDescent="0.3">
      <c r="A5831" t="s">
        <v>5197</v>
      </c>
      <c r="B5831">
        <v>29.145</v>
      </c>
    </row>
    <row r="5832" spans="1:2" x14ac:dyDescent="0.3">
      <c r="A5832" t="s">
        <v>5198</v>
      </c>
      <c r="B5832">
        <v>28.06</v>
      </c>
    </row>
    <row r="5833" spans="1:2" x14ac:dyDescent="0.3">
      <c r="A5833" t="s">
        <v>5199</v>
      </c>
      <c r="B5833">
        <v>27.492000000000001</v>
      </c>
    </row>
    <row r="5834" spans="1:2" x14ac:dyDescent="0.3">
      <c r="A5834" t="s">
        <v>5200</v>
      </c>
      <c r="B5834">
        <v>27.289000000000001</v>
      </c>
    </row>
    <row r="5835" spans="1:2" x14ac:dyDescent="0.3">
      <c r="A5835" t="s">
        <v>6708</v>
      </c>
      <c r="B5835">
        <v>27.042999999999999</v>
      </c>
    </row>
    <row r="5836" spans="1:2" x14ac:dyDescent="0.3">
      <c r="A5836" t="s">
        <v>6709</v>
      </c>
      <c r="B5836">
        <v>27.065000000000001</v>
      </c>
    </row>
    <row r="5837" spans="1:2" x14ac:dyDescent="0.3">
      <c r="A5837" t="s">
        <v>5201</v>
      </c>
      <c r="B5837">
        <v>27.568000000000001</v>
      </c>
    </row>
    <row r="5838" spans="1:2" x14ac:dyDescent="0.3">
      <c r="A5838" t="s">
        <v>5202</v>
      </c>
      <c r="B5838">
        <v>27.628</v>
      </c>
    </row>
    <row r="5839" spans="1:2" x14ac:dyDescent="0.3">
      <c r="A5839" t="s">
        <v>5203</v>
      </c>
      <c r="B5839">
        <v>27.795999999999999</v>
      </c>
    </row>
    <row r="5840" spans="1:2" x14ac:dyDescent="0.3">
      <c r="A5840" t="s">
        <v>5204</v>
      </c>
      <c r="B5840">
        <v>27.359000000000002</v>
      </c>
    </row>
    <row r="5841" spans="1:2" x14ac:dyDescent="0.3">
      <c r="A5841" t="s">
        <v>6710</v>
      </c>
      <c r="B5841">
        <v>26.972999999999999</v>
      </c>
    </row>
    <row r="5842" spans="1:2" x14ac:dyDescent="0.3">
      <c r="A5842" t="s">
        <v>5205</v>
      </c>
      <c r="B5842">
        <v>27.858000000000001</v>
      </c>
    </row>
    <row r="5843" spans="1:2" x14ac:dyDescent="0.3">
      <c r="A5843" t="s">
        <v>5206</v>
      </c>
      <c r="B5843">
        <v>27.952999999999999</v>
      </c>
    </row>
    <row r="5844" spans="1:2" x14ac:dyDescent="0.3">
      <c r="A5844" t="s">
        <v>5207</v>
      </c>
      <c r="B5844">
        <v>27.951000000000001</v>
      </c>
    </row>
    <row r="5845" spans="1:2" x14ac:dyDescent="0.3">
      <c r="A5845" t="s">
        <v>5208</v>
      </c>
      <c r="B5845">
        <v>27.568999999999999</v>
      </c>
    </row>
    <row r="5846" spans="1:2" x14ac:dyDescent="0.3">
      <c r="A5846" t="s">
        <v>5209</v>
      </c>
      <c r="B5846">
        <v>27.591000000000001</v>
      </c>
    </row>
    <row r="5847" spans="1:2" x14ac:dyDescent="0.3">
      <c r="A5847" t="s">
        <v>6711</v>
      </c>
      <c r="B5847">
        <v>26.885000000000002</v>
      </c>
    </row>
    <row r="5848" spans="1:2" x14ac:dyDescent="0.3">
      <c r="A5848" t="s">
        <v>5210</v>
      </c>
      <c r="B5848">
        <v>24.832000000000001</v>
      </c>
    </row>
    <row r="5849" spans="1:2" x14ac:dyDescent="0.3">
      <c r="A5849" t="s">
        <v>5211</v>
      </c>
      <c r="B5849">
        <v>24.962</v>
      </c>
    </row>
    <row r="5850" spans="1:2" x14ac:dyDescent="0.3">
      <c r="A5850" t="s">
        <v>5212</v>
      </c>
      <c r="B5850">
        <v>23.516999999999999</v>
      </c>
    </row>
    <row r="5851" spans="1:2" x14ac:dyDescent="0.3">
      <c r="A5851" t="s">
        <v>5213</v>
      </c>
      <c r="B5851">
        <v>23.559000000000001</v>
      </c>
    </row>
    <row r="5852" spans="1:2" x14ac:dyDescent="0.3">
      <c r="A5852" t="s">
        <v>5214</v>
      </c>
      <c r="B5852">
        <v>23.462</v>
      </c>
    </row>
    <row r="5853" spans="1:2" x14ac:dyDescent="0.3">
      <c r="A5853" t="s">
        <v>6712</v>
      </c>
      <c r="B5853">
        <v>23.08</v>
      </c>
    </row>
    <row r="5854" spans="1:2" x14ac:dyDescent="0.3">
      <c r="A5854" t="s">
        <v>5215</v>
      </c>
      <c r="B5854">
        <v>23.966999999999999</v>
      </c>
    </row>
    <row r="5855" spans="1:2" x14ac:dyDescent="0.3">
      <c r="A5855" t="s">
        <v>5216</v>
      </c>
      <c r="B5855">
        <v>24.827000000000002</v>
      </c>
    </row>
    <row r="5856" spans="1:2" x14ac:dyDescent="0.3">
      <c r="A5856" t="s">
        <v>5217</v>
      </c>
      <c r="B5856">
        <v>23.919</v>
      </c>
    </row>
    <row r="5857" spans="1:2" x14ac:dyDescent="0.3">
      <c r="A5857" t="s">
        <v>5218</v>
      </c>
      <c r="B5857">
        <v>24.66</v>
      </c>
    </row>
    <row r="5858" spans="1:2" x14ac:dyDescent="0.3">
      <c r="A5858" t="s">
        <v>5219</v>
      </c>
      <c r="B5858">
        <v>24.422000000000001</v>
      </c>
    </row>
    <row r="5859" spans="1:2" x14ac:dyDescent="0.3">
      <c r="A5859" t="s">
        <v>6713</v>
      </c>
      <c r="B5859">
        <v>24.03</v>
      </c>
    </row>
    <row r="5860" spans="1:2" x14ac:dyDescent="0.3">
      <c r="A5860" t="s">
        <v>5220</v>
      </c>
      <c r="B5860">
        <v>24.95</v>
      </c>
    </row>
    <row r="5861" spans="1:2" x14ac:dyDescent="0.3">
      <c r="A5861" t="s">
        <v>5221</v>
      </c>
      <c r="B5861">
        <v>24.291</v>
      </c>
    </row>
    <row r="5862" spans="1:2" x14ac:dyDescent="0.3">
      <c r="A5862" t="s">
        <v>5222</v>
      </c>
      <c r="B5862">
        <v>24.367999999999999</v>
      </c>
    </row>
    <row r="5863" spans="1:2" x14ac:dyDescent="0.3">
      <c r="A5863" t="s">
        <v>5223</v>
      </c>
      <c r="B5863">
        <v>24.298999999999999</v>
      </c>
    </row>
    <row r="5864" spans="1:2" x14ac:dyDescent="0.3">
      <c r="A5864" t="s">
        <v>5224</v>
      </c>
      <c r="B5864">
        <v>25.571000000000002</v>
      </c>
    </row>
    <row r="5865" spans="1:2" x14ac:dyDescent="0.3">
      <c r="A5865" t="s">
        <v>6714</v>
      </c>
      <c r="B5865">
        <v>25.352</v>
      </c>
    </row>
    <row r="5866" spans="1:2" x14ac:dyDescent="0.3">
      <c r="A5866" t="s">
        <v>5916</v>
      </c>
      <c r="B5866">
        <v>25.768000000000001</v>
      </c>
    </row>
    <row r="5867" spans="1:2" x14ac:dyDescent="0.3">
      <c r="A5867" t="s">
        <v>5225</v>
      </c>
      <c r="B5867">
        <v>24.628</v>
      </c>
    </row>
    <row r="5868" spans="1:2" x14ac:dyDescent="0.3">
      <c r="A5868" t="s">
        <v>5226</v>
      </c>
      <c r="B5868">
        <v>24.888999999999999</v>
      </c>
    </row>
    <row r="5869" spans="1:2" x14ac:dyDescent="0.3">
      <c r="A5869" t="s">
        <v>5227</v>
      </c>
      <c r="B5869">
        <v>24.670999999999999</v>
      </c>
    </row>
    <row r="5870" spans="1:2" x14ac:dyDescent="0.3">
      <c r="A5870" t="s">
        <v>5228</v>
      </c>
      <c r="B5870">
        <v>24.856999999999999</v>
      </c>
    </row>
    <row r="5871" spans="1:2" x14ac:dyDescent="0.3">
      <c r="A5871" t="s">
        <v>6715</v>
      </c>
      <c r="B5871">
        <v>24.327999999999999</v>
      </c>
    </row>
    <row r="5872" spans="1:2" x14ac:dyDescent="0.3">
      <c r="A5872" t="s">
        <v>5229</v>
      </c>
      <c r="B5872">
        <v>25.16</v>
      </c>
    </row>
    <row r="5873" spans="1:2" x14ac:dyDescent="0.3">
      <c r="A5873" t="s">
        <v>5230</v>
      </c>
      <c r="B5873">
        <v>25.437000000000001</v>
      </c>
    </row>
    <row r="5874" spans="1:2" x14ac:dyDescent="0.3">
      <c r="A5874" t="s">
        <v>5231</v>
      </c>
      <c r="B5874">
        <v>25.683</v>
      </c>
    </row>
    <row r="5875" spans="1:2" x14ac:dyDescent="0.3">
      <c r="A5875" t="s">
        <v>5232</v>
      </c>
      <c r="B5875">
        <v>25.158000000000001</v>
      </c>
    </row>
    <row r="5876" spans="1:2" x14ac:dyDescent="0.3">
      <c r="A5876" t="s">
        <v>5233</v>
      </c>
      <c r="B5876">
        <v>25.103000000000002</v>
      </c>
    </row>
    <row r="5877" spans="1:2" x14ac:dyDescent="0.3">
      <c r="A5877" t="s">
        <v>6716</v>
      </c>
      <c r="B5877">
        <v>24.524999999999999</v>
      </c>
    </row>
    <row r="5878" spans="1:2" x14ac:dyDescent="0.3">
      <c r="A5878" t="s">
        <v>5234</v>
      </c>
      <c r="B5878">
        <v>24.841000000000001</v>
      </c>
    </row>
    <row r="5879" spans="1:2" x14ac:dyDescent="0.3">
      <c r="A5879" t="s">
        <v>5235</v>
      </c>
      <c r="B5879">
        <v>24.978999999999999</v>
      </c>
    </row>
    <row r="5880" spans="1:2" x14ac:dyDescent="0.3">
      <c r="A5880" t="s">
        <v>5236</v>
      </c>
      <c r="B5880">
        <v>23.765999999999998</v>
      </c>
    </row>
    <row r="5881" spans="1:2" x14ac:dyDescent="0.3">
      <c r="A5881" t="s">
        <v>5237</v>
      </c>
      <c r="B5881">
        <v>23.786999999999999</v>
      </c>
    </row>
    <row r="5882" spans="1:2" x14ac:dyDescent="0.3">
      <c r="A5882" t="s">
        <v>5238</v>
      </c>
      <c r="B5882">
        <v>24.08</v>
      </c>
    </row>
    <row r="5883" spans="1:2" x14ac:dyDescent="0.3">
      <c r="A5883" t="s">
        <v>6717</v>
      </c>
      <c r="B5883">
        <v>23.507999999999999</v>
      </c>
    </row>
    <row r="5884" spans="1:2" x14ac:dyDescent="0.3">
      <c r="A5884" t="s">
        <v>5239</v>
      </c>
      <c r="B5884">
        <v>24.510999999999999</v>
      </c>
    </row>
    <row r="5885" spans="1:2" x14ac:dyDescent="0.3">
      <c r="A5885" t="s">
        <v>5240</v>
      </c>
      <c r="B5885">
        <v>24.777999999999999</v>
      </c>
    </row>
    <row r="5886" spans="1:2" x14ac:dyDescent="0.3">
      <c r="A5886" t="s">
        <v>5241</v>
      </c>
      <c r="B5886">
        <v>24.309000000000001</v>
      </c>
    </row>
    <row r="5887" spans="1:2" x14ac:dyDescent="0.3">
      <c r="A5887" t="s">
        <v>5242</v>
      </c>
      <c r="B5887">
        <v>25.596</v>
      </c>
    </row>
    <row r="5888" spans="1:2" x14ac:dyDescent="0.3">
      <c r="A5888" t="s">
        <v>5243</v>
      </c>
      <c r="B5888">
        <v>26.079000000000001</v>
      </c>
    </row>
    <row r="5889" spans="1:2" x14ac:dyDescent="0.3">
      <c r="A5889" t="s">
        <v>6718</v>
      </c>
      <c r="B5889">
        <v>26.055</v>
      </c>
    </row>
    <row r="5890" spans="1:2" x14ac:dyDescent="0.3">
      <c r="A5890" t="s">
        <v>5244</v>
      </c>
      <c r="B5890">
        <v>24.099</v>
      </c>
    </row>
    <row r="5891" spans="1:2" x14ac:dyDescent="0.3">
      <c r="A5891" t="s">
        <v>5245</v>
      </c>
      <c r="B5891">
        <v>24.86</v>
      </c>
    </row>
    <row r="5892" spans="1:2" x14ac:dyDescent="0.3">
      <c r="A5892" t="s">
        <v>5246</v>
      </c>
      <c r="B5892">
        <v>24.645</v>
      </c>
    </row>
    <row r="5893" spans="1:2" x14ac:dyDescent="0.3">
      <c r="A5893" t="s">
        <v>5247</v>
      </c>
      <c r="B5893">
        <v>24.692</v>
      </c>
    </row>
    <row r="5894" spans="1:2" x14ac:dyDescent="0.3">
      <c r="A5894" t="s">
        <v>5248</v>
      </c>
      <c r="B5894">
        <v>25.16</v>
      </c>
    </row>
    <row r="5895" spans="1:2" x14ac:dyDescent="0.3">
      <c r="A5895" t="s">
        <v>6719</v>
      </c>
      <c r="B5895">
        <v>24.774999999999999</v>
      </c>
    </row>
    <row r="5896" spans="1:2" x14ac:dyDescent="0.3">
      <c r="A5896" t="s">
        <v>5249</v>
      </c>
      <c r="B5896">
        <v>25.158999999999999</v>
      </c>
    </row>
    <row r="5897" spans="1:2" x14ac:dyDescent="0.3">
      <c r="A5897" t="s">
        <v>5250</v>
      </c>
      <c r="B5897">
        <v>24.989000000000001</v>
      </c>
    </row>
    <row r="5898" spans="1:2" x14ac:dyDescent="0.3">
      <c r="A5898" t="s">
        <v>5251</v>
      </c>
      <c r="B5898">
        <v>24.786000000000001</v>
      </c>
    </row>
    <row r="5899" spans="1:2" x14ac:dyDescent="0.3">
      <c r="A5899" t="s">
        <v>5252</v>
      </c>
      <c r="B5899">
        <v>24.378</v>
      </c>
    </row>
    <row r="5900" spans="1:2" x14ac:dyDescent="0.3">
      <c r="A5900" t="s">
        <v>5253</v>
      </c>
      <c r="B5900">
        <v>24.693999999999999</v>
      </c>
    </row>
    <row r="5901" spans="1:2" x14ac:dyDescent="0.3">
      <c r="A5901" t="s">
        <v>6720</v>
      </c>
      <c r="B5901">
        <v>24.26</v>
      </c>
    </row>
    <row r="5902" spans="1:2" x14ac:dyDescent="0.3">
      <c r="A5902" t="s">
        <v>5254</v>
      </c>
      <c r="B5902">
        <v>23.971</v>
      </c>
    </row>
    <row r="5903" spans="1:2" x14ac:dyDescent="0.3">
      <c r="A5903" t="s">
        <v>5255</v>
      </c>
      <c r="B5903">
        <v>23.63</v>
      </c>
    </row>
    <row r="5904" spans="1:2" x14ac:dyDescent="0.3">
      <c r="A5904" t="s">
        <v>5256</v>
      </c>
      <c r="B5904">
        <v>23.664999999999999</v>
      </c>
    </row>
    <row r="5905" spans="1:2" x14ac:dyDescent="0.3">
      <c r="A5905" t="s">
        <v>6721</v>
      </c>
      <c r="B5905">
        <v>23.215</v>
      </c>
    </row>
    <row r="5906" spans="1:2" x14ac:dyDescent="0.3">
      <c r="A5906" t="s">
        <v>5257</v>
      </c>
      <c r="B5906">
        <v>22.856999999999999</v>
      </c>
    </row>
    <row r="5907" spans="1:2" x14ac:dyDescent="0.3">
      <c r="A5907" t="s">
        <v>6722</v>
      </c>
      <c r="B5907">
        <v>22.734999999999999</v>
      </c>
    </row>
    <row r="5908" spans="1:2" x14ac:dyDescent="0.3">
      <c r="A5908" t="s">
        <v>5258</v>
      </c>
      <c r="B5908">
        <v>22.8</v>
      </c>
    </row>
    <row r="5909" spans="1:2" x14ac:dyDescent="0.3">
      <c r="A5909" t="s">
        <v>5259</v>
      </c>
      <c r="B5909">
        <v>24.283000000000001</v>
      </c>
    </row>
    <row r="5910" spans="1:2" x14ac:dyDescent="0.3">
      <c r="A5910" t="s">
        <v>5260</v>
      </c>
      <c r="B5910">
        <v>24.259</v>
      </c>
    </row>
    <row r="5911" spans="1:2" x14ac:dyDescent="0.3">
      <c r="A5911" t="s">
        <v>5261</v>
      </c>
      <c r="B5911">
        <v>24.309000000000001</v>
      </c>
    </row>
    <row r="5912" spans="1:2" x14ac:dyDescent="0.3">
      <c r="A5912" t="s">
        <v>5262</v>
      </c>
      <c r="B5912">
        <v>24.434000000000001</v>
      </c>
    </row>
    <row r="5913" spans="1:2" x14ac:dyDescent="0.3">
      <c r="A5913" t="s">
        <v>6723</v>
      </c>
      <c r="B5913">
        <v>24.254999999999999</v>
      </c>
    </row>
    <row r="5914" spans="1:2" x14ac:dyDescent="0.3">
      <c r="A5914" t="s">
        <v>5263</v>
      </c>
      <c r="B5914">
        <v>24.977</v>
      </c>
    </row>
    <row r="5915" spans="1:2" x14ac:dyDescent="0.3">
      <c r="A5915" t="s">
        <v>5264</v>
      </c>
      <c r="B5915">
        <v>24.88</v>
      </c>
    </row>
    <row r="5916" spans="1:2" x14ac:dyDescent="0.3">
      <c r="A5916" t="s">
        <v>5265</v>
      </c>
      <c r="B5916">
        <v>24.132999999999999</v>
      </c>
    </row>
    <row r="5917" spans="1:2" x14ac:dyDescent="0.3">
      <c r="A5917" t="s">
        <v>5266</v>
      </c>
      <c r="B5917">
        <v>24.222999999999999</v>
      </c>
    </row>
    <row r="5918" spans="1:2" x14ac:dyDescent="0.3">
      <c r="A5918" t="s">
        <v>5267</v>
      </c>
      <c r="B5918">
        <v>24.216999999999999</v>
      </c>
    </row>
    <row r="5919" spans="1:2" x14ac:dyDescent="0.3">
      <c r="A5919" t="s">
        <v>6724</v>
      </c>
      <c r="B5919">
        <v>24.073</v>
      </c>
    </row>
    <row r="5920" spans="1:2" x14ac:dyDescent="0.3">
      <c r="A5920" t="s">
        <v>5268</v>
      </c>
      <c r="B5920">
        <v>24.178999999999998</v>
      </c>
    </row>
    <row r="5921" spans="1:2" x14ac:dyDescent="0.3">
      <c r="A5921" t="s">
        <v>5269</v>
      </c>
      <c r="B5921">
        <v>24.777000000000001</v>
      </c>
    </row>
    <row r="5922" spans="1:2" x14ac:dyDescent="0.3">
      <c r="A5922" t="s">
        <v>5270</v>
      </c>
      <c r="B5922">
        <v>25.195</v>
      </c>
    </row>
    <row r="5923" spans="1:2" x14ac:dyDescent="0.3">
      <c r="A5923" t="s">
        <v>5271</v>
      </c>
      <c r="B5923">
        <v>26.327000000000002</v>
      </c>
    </row>
    <row r="5924" spans="1:2" x14ac:dyDescent="0.3">
      <c r="A5924" t="s">
        <v>5272</v>
      </c>
      <c r="B5924">
        <v>26.169</v>
      </c>
    </row>
    <row r="5925" spans="1:2" x14ac:dyDescent="0.3">
      <c r="A5925" t="s">
        <v>6725</v>
      </c>
      <c r="B5925">
        <v>26.015000000000001</v>
      </c>
    </row>
    <row r="5926" spans="1:2" x14ac:dyDescent="0.3">
      <c r="A5926" t="s">
        <v>5273</v>
      </c>
      <c r="B5926">
        <v>26.518999999999998</v>
      </c>
    </row>
    <row r="5927" spans="1:2" x14ac:dyDescent="0.3">
      <c r="A5927" t="s">
        <v>5274</v>
      </c>
      <c r="B5927">
        <v>25.687999999999999</v>
      </c>
    </row>
    <row r="5928" spans="1:2" x14ac:dyDescent="0.3">
      <c r="A5928" t="s">
        <v>5275</v>
      </c>
      <c r="B5928">
        <v>26.074999999999999</v>
      </c>
    </row>
    <row r="5929" spans="1:2" x14ac:dyDescent="0.3">
      <c r="A5929" t="s">
        <v>5276</v>
      </c>
      <c r="B5929">
        <v>26.068999999999999</v>
      </c>
    </row>
    <row r="5930" spans="1:2" x14ac:dyDescent="0.3">
      <c r="A5930" t="s">
        <v>6726</v>
      </c>
      <c r="B5930">
        <v>26.295000000000002</v>
      </c>
    </row>
    <row r="5931" spans="1:2" x14ac:dyDescent="0.3">
      <c r="A5931" t="s">
        <v>5277</v>
      </c>
      <c r="B5931">
        <v>26.704000000000001</v>
      </c>
    </row>
    <row r="5932" spans="1:2" x14ac:dyDescent="0.3">
      <c r="A5932" t="s">
        <v>5278</v>
      </c>
      <c r="B5932">
        <v>26.388000000000002</v>
      </c>
    </row>
    <row r="5933" spans="1:2" x14ac:dyDescent="0.3">
      <c r="A5933" t="s">
        <v>5279</v>
      </c>
      <c r="B5933">
        <v>26.753</v>
      </c>
    </row>
    <row r="5934" spans="1:2" x14ac:dyDescent="0.3">
      <c r="A5934" t="s">
        <v>5280</v>
      </c>
      <c r="B5934">
        <v>26.588999999999999</v>
      </c>
    </row>
    <row r="5935" spans="1:2" x14ac:dyDescent="0.3">
      <c r="A5935" t="s">
        <v>6727</v>
      </c>
      <c r="B5935">
        <v>26.524999999999999</v>
      </c>
    </row>
    <row r="5936" spans="1:2" x14ac:dyDescent="0.3">
      <c r="A5936" t="s">
        <v>6728</v>
      </c>
      <c r="B5936">
        <v>27.007999999999999</v>
      </c>
    </row>
    <row r="5937" spans="1:2" x14ac:dyDescent="0.3">
      <c r="A5937" t="s">
        <v>5281</v>
      </c>
      <c r="B5937">
        <v>27.584</v>
      </c>
    </row>
    <row r="5938" spans="1:2" x14ac:dyDescent="0.3">
      <c r="A5938" t="s">
        <v>5282</v>
      </c>
      <c r="B5938">
        <v>27.867000000000001</v>
      </c>
    </row>
    <row r="5939" spans="1:2" x14ac:dyDescent="0.3">
      <c r="A5939" t="s">
        <v>5283</v>
      </c>
      <c r="B5939">
        <v>27.27</v>
      </c>
    </row>
    <row r="5940" spans="1:2" x14ac:dyDescent="0.3">
      <c r="A5940" t="s">
        <v>5284</v>
      </c>
      <c r="B5940">
        <v>27.472999999999999</v>
      </c>
    </row>
    <row r="5941" spans="1:2" x14ac:dyDescent="0.3">
      <c r="A5941" t="s">
        <v>5285</v>
      </c>
      <c r="B5941">
        <v>24.844999999999999</v>
      </c>
    </row>
    <row r="5942" spans="1:2" x14ac:dyDescent="0.3">
      <c r="A5942" t="s">
        <v>6729</v>
      </c>
      <c r="B5942">
        <v>25.132999999999999</v>
      </c>
    </row>
    <row r="5943" spans="1:2" x14ac:dyDescent="0.3">
      <c r="A5943" t="s">
        <v>5286</v>
      </c>
      <c r="B5943">
        <v>25.478000000000002</v>
      </c>
    </row>
    <row r="5944" spans="1:2" x14ac:dyDescent="0.3">
      <c r="A5944" t="s">
        <v>5287</v>
      </c>
      <c r="B5944">
        <v>25.637</v>
      </c>
    </row>
    <row r="5945" spans="1:2" x14ac:dyDescent="0.3">
      <c r="A5945" t="s">
        <v>5288</v>
      </c>
      <c r="B5945">
        <v>25.768000000000001</v>
      </c>
    </row>
    <row r="5946" spans="1:2" x14ac:dyDescent="0.3">
      <c r="A5946" t="s">
        <v>5289</v>
      </c>
      <c r="B5946">
        <v>25.997</v>
      </c>
    </row>
    <row r="5947" spans="1:2" x14ac:dyDescent="0.3">
      <c r="A5947" t="s">
        <v>5290</v>
      </c>
      <c r="B5947">
        <v>25.053999999999998</v>
      </c>
    </row>
    <row r="5948" spans="1:2" x14ac:dyDescent="0.3">
      <c r="A5948" t="s">
        <v>6730</v>
      </c>
      <c r="B5948">
        <v>24.253</v>
      </c>
    </row>
    <row r="5949" spans="1:2" x14ac:dyDescent="0.3">
      <c r="A5949" t="s">
        <v>6731</v>
      </c>
      <c r="B5949">
        <v>25.045000000000002</v>
      </c>
    </row>
    <row r="5950" spans="1:2" x14ac:dyDescent="0.3">
      <c r="A5950" t="s">
        <v>5291</v>
      </c>
      <c r="B5950">
        <v>25.504999999999999</v>
      </c>
    </row>
    <row r="5951" spans="1:2" x14ac:dyDescent="0.3">
      <c r="A5951" t="s">
        <v>5292</v>
      </c>
      <c r="B5951">
        <v>25.933</v>
      </c>
    </row>
    <row r="5952" spans="1:2" x14ac:dyDescent="0.3">
      <c r="A5952" t="s">
        <v>5293</v>
      </c>
      <c r="B5952">
        <v>26.02</v>
      </c>
    </row>
    <row r="5953" spans="1:2" x14ac:dyDescent="0.3">
      <c r="A5953" t="s">
        <v>5294</v>
      </c>
      <c r="B5953">
        <v>25.716999999999999</v>
      </c>
    </row>
    <row r="5954" spans="1:2" x14ac:dyDescent="0.3">
      <c r="A5954" t="s">
        <v>6732</v>
      </c>
      <c r="B5954">
        <v>25.614999999999998</v>
      </c>
    </row>
    <row r="5955" spans="1:2" x14ac:dyDescent="0.3">
      <c r="A5955" t="s">
        <v>5295</v>
      </c>
      <c r="B5955">
        <v>25.65</v>
      </c>
    </row>
    <row r="5956" spans="1:2" x14ac:dyDescent="0.3">
      <c r="A5956" t="s">
        <v>5296</v>
      </c>
      <c r="B5956">
        <v>25.701000000000001</v>
      </c>
    </row>
    <row r="5957" spans="1:2" x14ac:dyDescent="0.3">
      <c r="A5957" t="s">
        <v>5297</v>
      </c>
      <c r="B5957">
        <v>25.547999999999998</v>
      </c>
    </row>
    <row r="5958" spans="1:2" x14ac:dyDescent="0.3">
      <c r="A5958" t="s">
        <v>5298</v>
      </c>
      <c r="B5958">
        <v>26.058</v>
      </c>
    </row>
    <row r="5959" spans="1:2" x14ac:dyDescent="0.3">
      <c r="A5959" t="s">
        <v>5299</v>
      </c>
      <c r="B5959">
        <v>27.036999999999999</v>
      </c>
    </row>
    <row r="5960" spans="1:2" x14ac:dyDescent="0.3">
      <c r="A5960" t="s">
        <v>6733</v>
      </c>
      <c r="B5960">
        <v>28.82</v>
      </c>
    </row>
    <row r="5961" spans="1:2" x14ac:dyDescent="0.3">
      <c r="A5961" t="s">
        <v>5300</v>
      </c>
      <c r="B5961">
        <v>29.364000000000001</v>
      </c>
    </row>
    <row r="5962" spans="1:2" x14ac:dyDescent="0.3">
      <c r="A5962" t="s">
        <v>5301</v>
      </c>
      <c r="B5962">
        <v>26.469000000000001</v>
      </c>
    </row>
    <row r="5963" spans="1:2" x14ac:dyDescent="0.3">
      <c r="A5963" t="s">
        <v>5302</v>
      </c>
      <c r="B5963">
        <v>26.981999999999999</v>
      </c>
    </row>
    <row r="5964" spans="1:2" x14ac:dyDescent="0.3">
      <c r="A5964" t="s">
        <v>5303</v>
      </c>
      <c r="B5964">
        <v>26.327000000000002</v>
      </c>
    </row>
    <row r="5965" spans="1:2" x14ac:dyDescent="0.3">
      <c r="A5965" t="s">
        <v>5304</v>
      </c>
      <c r="B5965">
        <v>27.062000000000001</v>
      </c>
    </row>
    <row r="5966" spans="1:2" x14ac:dyDescent="0.3">
      <c r="A5966" t="s">
        <v>6736</v>
      </c>
      <c r="B5966">
        <v>27.343</v>
      </c>
    </row>
    <row r="5967" spans="1:2" x14ac:dyDescent="0.3">
      <c r="A5967" t="s">
        <v>5305</v>
      </c>
      <c r="B5967">
        <v>27.602</v>
      </c>
    </row>
    <row r="5968" spans="1:2" x14ac:dyDescent="0.3">
      <c r="A5968" t="s">
        <v>5306</v>
      </c>
      <c r="B5968">
        <v>27.448</v>
      </c>
    </row>
    <row r="5969" spans="1:2" x14ac:dyDescent="0.3">
      <c r="A5969" t="s">
        <v>5307</v>
      </c>
      <c r="B5969">
        <v>27.134</v>
      </c>
    </row>
    <row r="5970" spans="1:2" x14ac:dyDescent="0.3">
      <c r="A5970" t="s">
        <v>5308</v>
      </c>
      <c r="B5970">
        <v>27.117999999999999</v>
      </c>
    </row>
    <row r="5971" spans="1:2" x14ac:dyDescent="0.3">
      <c r="A5971" t="s">
        <v>5309</v>
      </c>
      <c r="B5971">
        <v>27.38</v>
      </c>
    </row>
    <row r="5972" spans="1:2" x14ac:dyDescent="0.3">
      <c r="A5972" t="s">
        <v>6737</v>
      </c>
      <c r="B5972">
        <v>27.51</v>
      </c>
    </row>
    <row r="5973" spans="1:2" x14ac:dyDescent="0.3">
      <c r="A5973" t="s">
        <v>6738</v>
      </c>
      <c r="B5973">
        <v>27.672000000000001</v>
      </c>
    </row>
    <row r="5974" spans="1:2" x14ac:dyDescent="0.3">
      <c r="A5974" t="s">
        <v>5310</v>
      </c>
      <c r="B5974">
        <v>27.369</v>
      </c>
    </row>
    <row r="5975" spans="1:2" x14ac:dyDescent="0.3">
      <c r="A5975" t="s">
        <v>5311</v>
      </c>
      <c r="B5975">
        <v>27.361999999999998</v>
      </c>
    </row>
    <row r="5976" spans="1:2" x14ac:dyDescent="0.3">
      <c r="A5976" t="s">
        <v>5312</v>
      </c>
      <c r="B5976">
        <v>27.134</v>
      </c>
    </row>
    <row r="5977" spans="1:2" x14ac:dyDescent="0.3">
      <c r="A5977" t="s">
        <v>5313</v>
      </c>
      <c r="B5977">
        <v>27.321000000000002</v>
      </c>
    </row>
    <row r="5978" spans="1:2" x14ac:dyDescent="0.3">
      <c r="A5978" t="s">
        <v>6739</v>
      </c>
      <c r="B5978">
        <v>27.477</v>
      </c>
    </row>
    <row r="5979" spans="1:2" x14ac:dyDescent="0.3">
      <c r="A5979" t="s">
        <v>5314</v>
      </c>
      <c r="B5979">
        <v>28.166</v>
      </c>
    </row>
    <row r="5980" spans="1:2" x14ac:dyDescent="0.3">
      <c r="A5980" t="s">
        <v>5315</v>
      </c>
      <c r="B5980">
        <v>27.782</v>
      </c>
    </row>
    <row r="5981" spans="1:2" x14ac:dyDescent="0.3">
      <c r="A5981" t="s">
        <v>5316</v>
      </c>
      <c r="B5981">
        <v>27.963000000000001</v>
      </c>
    </row>
    <row r="5982" spans="1:2" x14ac:dyDescent="0.3">
      <c r="A5982" t="s">
        <v>5317</v>
      </c>
      <c r="B5982">
        <v>27.733000000000001</v>
      </c>
    </row>
    <row r="5983" spans="1:2" x14ac:dyDescent="0.3">
      <c r="A5983" t="s">
        <v>5318</v>
      </c>
      <c r="B5983">
        <v>26.498000000000001</v>
      </c>
    </row>
    <row r="5984" spans="1:2" x14ac:dyDescent="0.3">
      <c r="A5984" t="s">
        <v>6740</v>
      </c>
      <c r="B5984">
        <v>26.832000000000001</v>
      </c>
    </row>
    <row r="5985" spans="1:2" x14ac:dyDescent="0.3">
      <c r="A5985" t="s">
        <v>5319</v>
      </c>
      <c r="B5985">
        <v>26.728000000000002</v>
      </c>
    </row>
    <row r="5986" spans="1:2" x14ac:dyDescent="0.3">
      <c r="A5986" t="s">
        <v>5320</v>
      </c>
      <c r="B5986">
        <v>26.933</v>
      </c>
    </row>
    <row r="5987" spans="1:2" x14ac:dyDescent="0.3">
      <c r="A5987" t="s">
        <v>5321</v>
      </c>
      <c r="B5987">
        <v>26.451000000000001</v>
      </c>
    </row>
    <row r="5988" spans="1:2" x14ac:dyDescent="0.3">
      <c r="A5988" t="s">
        <v>5322</v>
      </c>
      <c r="B5988">
        <v>25.527000000000001</v>
      </c>
    </row>
    <row r="5989" spans="1:2" x14ac:dyDescent="0.3">
      <c r="A5989" t="s">
        <v>5323</v>
      </c>
      <c r="B5989">
        <v>25.355</v>
      </c>
    </row>
    <row r="5990" spans="1:2" x14ac:dyDescent="0.3">
      <c r="A5990" t="s">
        <v>6741</v>
      </c>
      <c r="B5990">
        <v>25.49</v>
      </c>
    </row>
    <row r="5991" spans="1:2" x14ac:dyDescent="0.3">
      <c r="A5991" t="s">
        <v>5324</v>
      </c>
      <c r="B5991">
        <v>25.324000000000002</v>
      </c>
    </row>
    <row r="5992" spans="1:2" x14ac:dyDescent="0.3">
      <c r="A5992" t="s">
        <v>5325</v>
      </c>
      <c r="B5992">
        <v>26.241</v>
      </c>
    </row>
    <row r="5993" spans="1:2" x14ac:dyDescent="0.3">
      <c r="A5993" t="s">
        <v>5326</v>
      </c>
      <c r="B5993">
        <v>26.186</v>
      </c>
    </row>
    <row r="5994" spans="1:2" x14ac:dyDescent="0.3">
      <c r="A5994" t="s">
        <v>5327</v>
      </c>
      <c r="B5994">
        <v>26.245999999999999</v>
      </c>
    </row>
    <row r="5995" spans="1:2" x14ac:dyDescent="0.3">
      <c r="A5995" t="s">
        <v>5328</v>
      </c>
      <c r="B5995">
        <v>25.957999999999998</v>
      </c>
    </row>
    <row r="5996" spans="1:2" x14ac:dyDescent="0.3">
      <c r="A5996" t="s">
        <v>6742</v>
      </c>
      <c r="B5996">
        <v>26.058</v>
      </c>
    </row>
    <row r="5997" spans="1:2" x14ac:dyDescent="0.3">
      <c r="A5997" t="s">
        <v>5329</v>
      </c>
      <c r="B5997">
        <v>26.347999999999999</v>
      </c>
    </row>
    <row r="5998" spans="1:2" x14ac:dyDescent="0.3">
      <c r="A5998" t="s">
        <v>5330</v>
      </c>
      <c r="B5998">
        <v>26.058</v>
      </c>
    </row>
    <row r="5999" spans="1:2" x14ac:dyDescent="0.3">
      <c r="A5999" t="s">
        <v>5331</v>
      </c>
      <c r="B5999">
        <v>26.113</v>
      </c>
    </row>
    <row r="6000" spans="1:2" x14ac:dyDescent="0.3">
      <c r="A6000" t="s">
        <v>5332</v>
      </c>
      <c r="B6000">
        <v>26.404</v>
      </c>
    </row>
    <row r="6001" spans="1:2" x14ac:dyDescent="0.3">
      <c r="A6001" t="s">
        <v>5333</v>
      </c>
      <c r="B6001">
        <v>26.370999999999999</v>
      </c>
    </row>
    <row r="6002" spans="1:2" x14ac:dyDescent="0.3">
      <c r="A6002" t="s">
        <v>6743</v>
      </c>
      <c r="B6002">
        <v>25.952999999999999</v>
      </c>
    </row>
    <row r="6003" spans="1:2" x14ac:dyDescent="0.3">
      <c r="A6003" t="s">
        <v>5334</v>
      </c>
      <c r="B6003">
        <v>25.818000000000001</v>
      </c>
    </row>
    <row r="6004" spans="1:2" x14ac:dyDescent="0.3">
      <c r="A6004" t="s">
        <v>5335</v>
      </c>
      <c r="B6004">
        <v>25.285</v>
      </c>
    </row>
    <row r="6005" spans="1:2" x14ac:dyDescent="0.3">
      <c r="A6005" t="s">
        <v>5336</v>
      </c>
      <c r="B6005">
        <v>25.295000000000002</v>
      </c>
    </row>
    <row r="6006" spans="1:2" x14ac:dyDescent="0.3">
      <c r="A6006" t="s">
        <v>5337</v>
      </c>
      <c r="B6006">
        <v>25.108000000000001</v>
      </c>
    </row>
    <row r="6007" spans="1:2" x14ac:dyDescent="0.3">
      <c r="A6007" t="s">
        <v>5338</v>
      </c>
      <c r="B6007">
        <v>25.184000000000001</v>
      </c>
    </row>
    <row r="6008" spans="1:2" x14ac:dyDescent="0.3">
      <c r="A6008" t="s">
        <v>6744</v>
      </c>
      <c r="B6008">
        <v>25.082000000000001</v>
      </c>
    </row>
    <row r="6009" spans="1:2" x14ac:dyDescent="0.3">
      <c r="A6009" t="s">
        <v>5339</v>
      </c>
      <c r="B6009">
        <v>24.841000000000001</v>
      </c>
    </row>
    <row r="6010" spans="1:2" x14ac:dyDescent="0.3">
      <c r="A6010" t="s">
        <v>5340</v>
      </c>
      <c r="B6010">
        <v>24.209</v>
      </c>
    </row>
    <row r="6011" spans="1:2" x14ac:dyDescent="0.3">
      <c r="A6011" t="s">
        <v>5341</v>
      </c>
      <c r="B6011">
        <v>24.609000000000002</v>
      </c>
    </row>
    <row r="6012" spans="1:2" x14ac:dyDescent="0.3">
      <c r="A6012" t="s">
        <v>5342</v>
      </c>
      <c r="B6012">
        <v>25.02</v>
      </c>
    </row>
    <row r="6013" spans="1:2" x14ac:dyDescent="0.3">
      <c r="A6013" t="s">
        <v>6746</v>
      </c>
      <c r="B6013">
        <v>25.047000000000001</v>
      </c>
    </row>
    <row r="6014" spans="1:2" x14ac:dyDescent="0.3">
      <c r="A6014" t="s">
        <v>5343</v>
      </c>
      <c r="B6014">
        <v>24.855</v>
      </c>
    </row>
    <row r="6015" spans="1:2" x14ac:dyDescent="0.3">
      <c r="A6015" t="s">
        <v>5344</v>
      </c>
      <c r="B6015">
        <v>25.302</v>
      </c>
    </row>
    <row r="6016" spans="1:2" x14ac:dyDescent="0.3">
      <c r="A6016" t="s">
        <v>5345</v>
      </c>
      <c r="B6016">
        <v>25.312000000000001</v>
      </c>
    </row>
    <row r="6017" spans="1:2" x14ac:dyDescent="0.3">
      <c r="A6017" t="s">
        <v>5346</v>
      </c>
      <c r="B6017">
        <v>25.652999999999999</v>
      </c>
    </row>
    <row r="6018" spans="1:2" x14ac:dyDescent="0.3">
      <c r="A6018" t="s">
        <v>5347</v>
      </c>
      <c r="B6018">
        <v>25.388999999999999</v>
      </c>
    </row>
    <row r="6019" spans="1:2" x14ac:dyDescent="0.3">
      <c r="A6019" t="s">
        <v>6747</v>
      </c>
      <c r="B6019">
        <v>25.305</v>
      </c>
    </row>
    <row r="6020" spans="1:2" x14ac:dyDescent="0.3">
      <c r="A6020" t="s">
        <v>5348</v>
      </c>
      <c r="B6020">
        <v>24.931000000000001</v>
      </c>
    </row>
    <row r="6021" spans="1:2" x14ac:dyDescent="0.3">
      <c r="A6021" t="s">
        <v>5349</v>
      </c>
      <c r="B6021">
        <v>25.491</v>
      </c>
    </row>
    <row r="6022" spans="1:2" x14ac:dyDescent="0.3">
      <c r="A6022" t="s">
        <v>5350</v>
      </c>
      <c r="B6022">
        <v>25.59</v>
      </c>
    </row>
    <row r="6023" spans="1:2" x14ac:dyDescent="0.3">
      <c r="A6023" t="s">
        <v>5351</v>
      </c>
      <c r="B6023">
        <v>26.026</v>
      </c>
    </row>
    <row r="6024" spans="1:2" x14ac:dyDescent="0.3">
      <c r="A6024" t="s">
        <v>5352</v>
      </c>
      <c r="B6024">
        <v>26.169</v>
      </c>
    </row>
    <row r="6025" spans="1:2" x14ac:dyDescent="0.3">
      <c r="A6025" t="s">
        <v>6748</v>
      </c>
      <c r="B6025">
        <v>25.988</v>
      </c>
    </row>
    <row r="6026" spans="1:2" x14ac:dyDescent="0.3">
      <c r="A6026" t="s">
        <v>5353</v>
      </c>
      <c r="B6026">
        <v>25.902000000000001</v>
      </c>
    </row>
    <row r="6027" spans="1:2" x14ac:dyDescent="0.3">
      <c r="A6027" t="s">
        <v>5354</v>
      </c>
      <c r="B6027">
        <v>25.904</v>
      </c>
    </row>
    <row r="6028" spans="1:2" x14ac:dyDescent="0.3">
      <c r="A6028" t="s">
        <v>5355</v>
      </c>
      <c r="B6028">
        <v>26.632000000000001</v>
      </c>
    </row>
    <row r="6029" spans="1:2" x14ac:dyDescent="0.3">
      <c r="A6029" t="s">
        <v>5356</v>
      </c>
      <c r="B6029">
        <v>26.247</v>
      </c>
    </row>
    <row r="6030" spans="1:2" x14ac:dyDescent="0.3">
      <c r="A6030" t="s">
        <v>5357</v>
      </c>
      <c r="B6030">
        <v>26.141999999999999</v>
      </c>
    </row>
    <row r="6031" spans="1:2" x14ac:dyDescent="0.3">
      <c r="A6031" t="s">
        <v>6749</v>
      </c>
      <c r="B6031">
        <v>25.995000000000001</v>
      </c>
    </row>
    <row r="6032" spans="1:2" x14ac:dyDescent="0.3">
      <c r="A6032" t="s">
        <v>5358</v>
      </c>
      <c r="B6032">
        <v>26.276</v>
      </c>
    </row>
    <row r="6033" spans="1:2" x14ac:dyDescent="0.3">
      <c r="A6033" t="s">
        <v>5359</v>
      </c>
      <c r="B6033">
        <v>26.484000000000002</v>
      </c>
    </row>
    <row r="6034" spans="1:2" x14ac:dyDescent="0.3">
      <c r="A6034" t="s">
        <v>5360</v>
      </c>
      <c r="B6034">
        <v>26.151</v>
      </c>
    </row>
    <row r="6035" spans="1:2" x14ac:dyDescent="0.3">
      <c r="A6035" t="s">
        <v>5361</v>
      </c>
      <c r="B6035">
        <v>26.114999999999998</v>
      </c>
    </row>
    <row r="6036" spans="1:2" x14ac:dyDescent="0.3">
      <c r="A6036" t="s">
        <v>5362</v>
      </c>
      <c r="B6036">
        <v>25.9</v>
      </c>
    </row>
    <row r="6037" spans="1:2" x14ac:dyDescent="0.3">
      <c r="A6037" t="s">
        <v>6752</v>
      </c>
      <c r="B6037">
        <v>25.917999999999999</v>
      </c>
    </row>
    <row r="6038" spans="1:2" x14ac:dyDescent="0.3">
      <c r="A6038" t="s">
        <v>5363</v>
      </c>
      <c r="B6038">
        <v>26.988</v>
      </c>
    </row>
    <row r="6039" spans="1:2" x14ac:dyDescent="0.3">
      <c r="A6039" t="s">
        <v>5364</v>
      </c>
      <c r="B6039">
        <v>26.582999999999998</v>
      </c>
    </row>
    <row r="6040" spans="1:2" x14ac:dyDescent="0.3">
      <c r="A6040" t="s">
        <v>5365</v>
      </c>
      <c r="B6040">
        <v>26.547999999999998</v>
      </c>
    </row>
    <row r="6041" spans="1:2" x14ac:dyDescent="0.3">
      <c r="A6041" t="s">
        <v>5366</v>
      </c>
      <c r="B6041">
        <v>27.503</v>
      </c>
    </row>
    <row r="6042" spans="1:2" x14ac:dyDescent="0.3">
      <c r="A6042" t="s">
        <v>5367</v>
      </c>
      <c r="B6042">
        <v>27.501999999999999</v>
      </c>
    </row>
    <row r="6043" spans="1:2" x14ac:dyDescent="0.3">
      <c r="A6043" t="s">
        <v>6755</v>
      </c>
      <c r="B6043">
        <v>27.766999999999999</v>
      </c>
    </row>
    <row r="6044" spans="1:2" x14ac:dyDescent="0.3">
      <c r="A6044" t="s">
        <v>5368</v>
      </c>
      <c r="B6044">
        <v>27.516999999999999</v>
      </c>
    </row>
    <row r="6045" spans="1:2" x14ac:dyDescent="0.3">
      <c r="A6045" t="s">
        <v>5369</v>
      </c>
      <c r="B6045">
        <v>27.69</v>
      </c>
    </row>
    <row r="6046" spans="1:2" x14ac:dyDescent="0.3">
      <c r="A6046" t="s">
        <v>5370</v>
      </c>
      <c r="B6046">
        <v>27.266999999999999</v>
      </c>
    </row>
    <row r="6047" spans="1:2" x14ac:dyDescent="0.3">
      <c r="A6047" t="s">
        <v>5371</v>
      </c>
      <c r="B6047">
        <v>27.082999999999998</v>
      </c>
    </row>
    <row r="6048" spans="1:2" x14ac:dyDescent="0.3">
      <c r="A6048" t="s">
        <v>5372</v>
      </c>
      <c r="B6048">
        <v>27.39</v>
      </c>
    </row>
    <row r="6049" spans="1:2" x14ac:dyDescent="0.3">
      <c r="A6049" t="s">
        <v>6758</v>
      </c>
      <c r="B6049">
        <v>27.582000000000001</v>
      </c>
    </row>
    <row r="6050" spans="1:2" x14ac:dyDescent="0.3">
      <c r="A6050" t="s">
        <v>5373</v>
      </c>
      <c r="B6050">
        <v>28.297999999999998</v>
      </c>
    </row>
    <row r="6051" spans="1:2" x14ac:dyDescent="0.3">
      <c r="A6051" t="s">
        <v>5374</v>
      </c>
      <c r="B6051">
        <v>28.358000000000001</v>
      </c>
    </row>
    <row r="6052" spans="1:2" x14ac:dyDescent="0.3">
      <c r="A6052" t="s">
        <v>5375</v>
      </c>
      <c r="B6052">
        <v>28.047000000000001</v>
      </c>
    </row>
    <row r="6053" spans="1:2" x14ac:dyDescent="0.3">
      <c r="A6053" t="s">
        <v>5376</v>
      </c>
      <c r="B6053">
        <v>28.091000000000001</v>
      </c>
    </row>
    <row r="6054" spans="1:2" x14ac:dyDescent="0.3">
      <c r="A6054" t="s">
        <v>5377</v>
      </c>
      <c r="B6054">
        <v>27.51</v>
      </c>
    </row>
    <row r="6055" spans="1:2" x14ac:dyDescent="0.3">
      <c r="A6055" t="s">
        <v>6760</v>
      </c>
      <c r="B6055">
        <v>27.657</v>
      </c>
    </row>
    <row r="6056" spans="1:2" x14ac:dyDescent="0.3">
      <c r="A6056" t="s">
        <v>5378</v>
      </c>
      <c r="B6056">
        <v>27.931999999999999</v>
      </c>
    </row>
    <row r="6057" spans="1:2" x14ac:dyDescent="0.3">
      <c r="A6057" t="s">
        <v>5379</v>
      </c>
      <c r="B6057">
        <v>28.085999999999999</v>
      </c>
    </row>
    <row r="6058" spans="1:2" x14ac:dyDescent="0.3">
      <c r="A6058" t="s">
        <v>5380</v>
      </c>
      <c r="B6058">
        <v>27.907</v>
      </c>
    </row>
    <row r="6059" spans="1:2" x14ac:dyDescent="0.3">
      <c r="A6059" t="s">
        <v>5381</v>
      </c>
      <c r="B6059">
        <v>27.971</v>
      </c>
    </row>
    <row r="6060" spans="1:2" x14ac:dyDescent="0.3">
      <c r="A6060" t="s">
        <v>5382</v>
      </c>
      <c r="B6060">
        <v>28.045000000000002</v>
      </c>
    </row>
    <row r="6061" spans="1:2" x14ac:dyDescent="0.3">
      <c r="A6061" t="s">
        <v>6763</v>
      </c>
      <c r="B6061">
        <v>28.058</v>
      </c>
    </row>
    <row r="6062" spans="1:2" x14ac:dyDescent="0.3">
      <c r="A6062" t="s">
        <v>6764</v>
      </c>
      <c r="B6062">
        <v>28.192</v>
      </c>
    </row>
    <row r="6063" spans="1:2" x14ac:dyDescent="0.3">
      <c r="A6063" t="s">
        <v>5383</v>
      </c>
      <c r="B6063">
        <v>28.134</v>
      </c>
    </row>
    <row r="6064" spans="1:2" x14ac:dyDescent="0.3">
      <c r="A6064" t="s">
        <v>5384</v>
      </c>
      <c r="B6064">
        <v>28.234999999999999</v>
      </c>
    </row>
    <row r="6065" spans="1:2" x14ac:dyDescent="0.3">
      <c r="A6065" t="s">
        <v>5385</v>
      </c>
      <c r="B6065">
        <v>27.506</v>
      </c>
    </row>
    <row r="6066" spans="1:2" x14ac:dyDescent="0.3">
      <c r="A6066" t="s">
        <v>5386</v>
      </c>
      <c r="B6066">
        <v>27.925999999999998</v>
      </c>
    </row>
    <row r="6067" spans="1:2" x14ac:dyDescent="0.3">
      <c r="A6067" t="s">
        <v>6767</v>
      </c>
      <c r="B6067">
        <v>27.878</v>
      </c>
    </row>
    <row r="6068" spans="1:2" x14ac:dyDescent="0.3">
      <c r="A6068" t="s">
        <v>5387</v>
      </c>
      <c r="B6068">
        <v>28.05</v>
      </c>
    </row>
    <row r="6069" spans="1:2" x14ac:dyDescent="0.3">
      <c r="A6069" t="s">
        <v>5388</v>
      </c>
      <c r="B6069">
        <v>27.762</v>
      </c>
    </row>
    <row r="6070" spans="1:2" x14ac:dyDescent="0.3">
      <c r="A6070" t="s">
        <v>5389</v>
      </c>
      <c r="B6070">
        <v>28.032</v>
      </c>
    </row>
    <row r="6071" spans="1:2" x14ac:dyDescent="0.3">
      <c r="A6071" t="s">
        <v>5390</v>
      </c>
      <c r="B6071">
        <v>28.062000000000001</v>
      </c>
    </row>
    <row r="6072" spans="1:2" x14ac:dyDescent="0.3">
      <c r="A6072" t="s">
        <v>5391</v>
      </c>
      <c r="B6072">
        <v>28.18</v>
      </c>
    </row>
    <row r="6073" spans="1:2" x14ac:dyDescent="0.3">
      <c r="A6073" t="s">
        <v>6770</v>
      </c>
      <c r="B6073">
        <v>27.954999999999998</v>
      </c>
    </row>
    <row r="6074" spans="1:2" x14ac:dyDescent="0.3">
      <c r="A6074" t="s">
        <v>5392</v>
      </c>
      <c r="B6074">
        <v>28.074000000000002</v>
      </c>
    </row>
    <row r="6075" spans="1:2" x14ac:dyDescent="0.3">
      <c r="A6075" t="s">
        <v>5393</v>
      </c>
      <c r="B6075">
        <v>27.73</v>
      </c>
    </row>
    <row r="6076" spans="1:2" x14ac:dyDescent="0.3">
      <c r="A6076" t="s">
        <v>5394</v>
      </c>
      <c r="B6076">
        <v>27.847999999999999</v>
      </c>
    </row>
    <row r="6077" spans="1:2" x14ac:dyDescent="0.3">
      <c r="A6077" t="s">
        <v>5395</v>
      </c>
      <c r="B6077">
        <v>25.891999999999999</v>
      </c>
    </row>
    <row r="6078" spans="1:2" x14ac:dyDescent="0.3">
      <c r="A6078" t="s">
        <v>5396</v>
      </c>
      <c r="B6078">
        <v>26.009</v>
      </c>
    </row>
    <row r="6079" spans="1:2" x14ac:dyDescent="0.3">
      <c r="A6079" t="s">
        <v>6772</v>
      </c>
      <c r="B6079">
        <v>25.93</v>
      </c>
    </row>
    <row r="6080" spans="1:2" x14ac:dyDescent="0.3">
      <c r="A6080" t="s">
        <v>5397</v>
      </c>
      <c r="B6080">
        <v>26.065000000000001</v>
      </c>
    </row>
    <row r="6081" spans="1:2" x14ac:dyDescent="0.3">
      <c r="A6081" t="s">
        <v>5398</v>
      </c>
      <c r="B6081">
        <v>25.898</v>
      </c>
    </row>
    <row r="6082" spans="1:2" x14ac:dyDescent="0.3">
      <c r="A6082" t="s">
        <v>5399</v>
      </c>
      <c r="B6082">
        <v>26.152000000000001</v>
      </c>
    </row>
    <row r="6083" spans="1:2" x14ac:dyDescent="0.3">
      <c r="A6083" t="s">
        <v>5400</v>
      </c>
      <c r="B6083">
        <v>26.088999999999999</v>
      </c>
    </row>
    <row r="6084" spans="1:2" x14ac:dyDescent="0.3">
      <c r="A6084" t="s">
        <v>5401</v>
      </c>
      <c r="B6084">
        <v>26.126000000000001</v>
      </c>
    </row>
    <row r="6085" spans="1:2" x14ac:dyDescent="0.3">
      <c r="A6085" t="s">
        <v>6776</v>
      </c>
      <c r="B6085">
        <v>26.192</v>
      </c>
    </row>
    <row r="6086" spans="1:2" x14ac:dyDescent="0.3">
      <c r="A6086" t="s">
        <v>5402</v>
      </c>
      <c r="B6086">
        <v>26.254000000000001</v>
      </c>
    </row>
    <row r="6087" spans="1:2" x14ac:dyDescent="0.3">
      <c r="A6087" t="s">
        <v>5403</v>
      </c>
      <c r="B6087">
        <v>25.901</v>
      </c>
    </row>
    <row r="6088" spans="1:2" x14ac:dyDescent="0.3">
      <c r="A6088" t="s">
        <v>5404</v>
      </c>
      <c r="B6088">
        <v>26.193999999999999</v>
      </c>
    </row>
    <row r="6089" spans="1:2" x14ac:dyDescent="0.3">
      <c r="A6089" t="s">
        <v>5405</v>
      </c>
      <c r="B6089">
        <v>26.1</v>
      </c>
    </row>
    <row r="6090" spans="1:2" x14ac:dyDescent="0.3">
      <c r="A6090" t="s">
        <v>5406</v>
      </c>
      <c r="B6090">
        <v>26.501000000000001</v>
      </c>
    </row>
    <row r="6091" spans="1:2" x14ac:dyDescent="0.3">
      <c r="A6091" t="s">
        <v>6782</v>
      </c>
      <c r="B6091">
        <v>26.538</v>
      </c>
    </row>
    <row r="6092" spans="1:2" x14ac:dyDescent="0.3">
      <c r="A6092" t="s">
        <v>5407</v>
      </c>
      <c r="B6092">
        <v>26.173999999999999</v>
      </c>
    </row>
    <row r="6093" spans="1:2" x14ac:dyDescent="0.3">
      <c r="A6093" t="s">
        <v>5408</v>
      </c>
      <c r="B6093">
        <v>26.129000000000001</v>
      </c>
    </row>
    <row r="6094" spans="1:2" x14ac:dyDescent="0.3">
      <c r="A6094" t="s">
        <v>5409</v>
      </c>
      <c r="B6094">
        <v>25.986999999999998</v>
      </c>
    </row>
    <row r="6095" spans="1:2" x14ac:dyDescent="0.3">
      <c r="A6095" t="s">
        <v>5410</v>
      </c>
      <c r="B6095">
        <v>26.234000000000002</v>
      </c>
    </row>
    <row r="6096" spans="1:2" x14ac:dyDescent="0.3">
      <c r="A6096" t="s">
        <v>6787</v>
      </c>
      <c r="B6096">
        <v>26.192</v>
      </c>
    </row>
    <row r="6097" spans="1:2" x14ac:dyDescent="0.3">
      <c r="A6097" t="s">
        <v>5411</v>
      </c>
      <c r="B6097">
        <v>26.239000000000001</v>
      </c>
    </row>
    <row r="6098" spans="1:2" x14ac:dyDescent="0.3">
      <c r="A6098" t="s">
        <v>5412</v>
      </c>
      <c r="B6098">
        <v>26.14</v>
      </c>
    </row>
    <row r="6099" spans="1:2" x14ac:dyDescent="0.3">
      <c r="A6099" t="s">
        <v>5413</v>
      </c>
      <c r="B6099">
        <v>26.271000000000001</v>
      </c>
    </row>
    <row r="6100" spans="1:2" x14ac:dyDescent="0.3">
      <c r="A6100" t="s">
        <v>5414</v>
      </c>
      <c r="B6100">
        <v>26.393999999999998</v>
      </c>
    </row>
    <row r="6101" spans="1:2" x14ac:dyDescent="0.3">
      <c r="A6101" t="s">
        <v>5415</v>
      </c>
      <c r="B6101">
        <v>25.795000000000002</v>
      </c>
    </row>
    <row r="6102" spans="1:2" x14ac:dyDescent="0.3">
      <c r="A6102" t="s">
        <v>6793</v>
      </c>
      <c r="B6102">
        <v>25.747</v>
      </c>
    </row>
    <row r="6103" spans="1:2" x14ac:dyDescent="0.3">
      <c r="A6103" t="s">
        <v>5416</v>
      </c>
      <c r="B6103">
        <v>25.143999999999998</v>
      </c>
    </row>
    <row r="6104" spans="1:2" x14ac:dyDescent="0.3">
      <c r="A6104" t="s">
        <v>5417</v>
      </c>
      <c r="B6104">
        <v>24.995000000000001</v>
      </c>
    </row>
    <row r="6105" spans="1:2" x14ac:dyDescent="0.3">
      <c r="A6105" t="s">
        <v>5418</v>
      </c>
      <c r="B6105">
        <v>25.254999999999999</v>
      </c>
    </row>
    <row r="6106" spans="1:2" x14ac:dyDescent="0.3">
      <c r="A6106" t="s">
        <v>5419</v>
      </c>
      <c r="B6106">
        <v>25.381</v>
      </c>
    </row>
    <row r="6107" spans="1:2" x14ac:dyDescent="0.3">
      <c r="A6107" t="s">
        <v>5420</v>
      </c>
      <c r="B6107">
        <v>25.233000000000001</v>
      </c>
    </row>
    <row r="6108" spans="1:2" x14ac:dyDescent="0.3">
      <c r="A6108" t="s">
        <v>6799</v>
      </c>
      <c r="B6108">
        <v>25.22</v>
      </c>
    </row>
    <row r="6109" spans="1:2" x14ac:dyDescent="0.3">
      <c r="A6109" t="s">
        <v>5421</v>
      </c>
      <c r="B6109">
        <v>25.318000000000001</v>
      </c>
    </row>
    <row r="6110" spans="1:2" x14ac:dyDescent="0.3">
      <c r="A6110" t="s">
        <v>5422</v>
      </c>
      <c r="B6110">
        <v>24.649000000000001</v>
      </c>
    </row>
    <row r="6111" spans="1:2" x14ac:dyDescent="0.3">
      <c r="A6111" t="s">
        <v>5423</v>
      </c>
      <c r="B6111">
        <v>24.876999999999999</v>
      </c>
    </row>
    <row r="6112" spans="1:2" x14ac:dyDescent="0.3">
      <c r="A6112" t="s">
        <v>5424</v>
      </c>
      <c r="B6112">
        <v>25.782</v>
      </c>
    </row>
    <row r="6113" spans="1:2" x14ac:dyDescent="0.3">
      <c r="A6113" t="s">
        <v>5425</v>
      </c>
      <c r="B6113">
        <v>25.547000000000001</v>
      </c>
    </row>
    <row r="6114" spans="1:2" x14ac:dyDescent="0.3">
      <c r="A6114" t="s">
        <v>6805</v>
      </c>
      <c r="B6114">
        <v>25.562000000000001</v>
      </c>
    </row>
    <row r="6115" spans="1:2" x14ac:dyDescent="0.3">
      <c r="A6115" t="s">
        <v>5426</v>
      </c>
      <c r="B6115">
        <v>25.574999999999999</v>
      </c>
    </row>
    <row r="6116" spans="1:2" x14ac:dyDescent="0.3">
      <c r="A6116" t="s">
        <v>5427</v>
      </c>
      <c r="B6116">
        <v>25.582000000000001</v>
      </c>
    </row>
    <row r="6117" spans="1:2" x14ac:dyDescent="0.3">
      <c r="A6117" t="s">
        <v>5428</v>
      </c>
      <c r="B6117">
        <v>25.460999999999999</v>
      </c>
    </row>
    <row r="6118" spans="1:2" x14ac:dyDescent="0.3">
      <c r="A6118" t="s">
        <v>5429</v>
      </c>
      <c r="B6118">
        <v>25.292000000000002</v>
      </c>
    </row>
    <row r="6119" spans="1:2" x14ac:dyDescent="0.3">
      <c r="A6119" t="s">
        <v>5430</v>
      </c>
      <c r="B6119">
        <v>24.326000000000001</v>
      </c>
    </row>
    <row r="6120" spans="1:2" x14ac:dyDescent="0.3">
      <c r="A6120" t="s">
        <v>6811</v>
      </c>
      <c r="B6120">
        <v>23.587</v>
      </c>
    </row>
    <row r="6121" spans="1:2" x14ac:dyDescent="0.3">
      <c r="A6121" t="s">
        <v>5431</v>
      </c>
      <c r="B6121">
        <v>23.268999999999998</v>
      </c>
    </row>
    <row r="6122" spans="1:2" x14ac:dyDescent="0.3">
      <c r="A6122" t="s">
        <v>5432</v>
      </c>
      <c r="B6122">
        <v>23.391999999999999</v>
      </c>
    </row>
    <row r="6123" spans="1:2" x14ac:dyDescent="0.3">
      <c r="A6123" t="s">
        <v>5433</v>
      </c>
      <c r="B6123">
        <v>23.488</v>
      </c>
    </row>
    <row r="6124" spans="1:2" x14ac:dyDescent="0.3">
      <c r="A6124" t="s">
        <v>5434</v>
      </c>
      <c r="B6124">
        <v>23.116</v>
      </c>
    </row>
    <row r="6125" spans="1:2" x14ac:dyDescent="0.3">
      <c r="A6125" t="s">
        <v>5435</v>
      </c>
      <c r="B6125">
        <v>23.779</v>
      </c>
    </row>
    <row r="6126" spans="1:2" x14ac:dyDescent="0.3">
      <c r="A6126" t="s">
        <v>6817</v>
      </c>
      <c r="B6126">
        <v>23.667999999999999</v>
      </c>
    </row>
    <row r="6127" spans="1:2" x14ac:dyDescent="0.3">
      <c r="A6127" t="s">
        <v>5436</v>
      </c>
      <c r="B6127">
        <v>23.791</v>
      </c>
    </row>
    <row r="6128" spans="1:2" x14ac:dyDescent="0.3">
      <c r="A6128" t="s">
        <v>5437</v>
      </c>
      <c r="B6128">
        <v>23.658999999999999</v>
      </c>
    </row>
    <row r="6129" spans="1:2" x14ac:dyDescent="0.3">
      <c r="A6129" t="s">
        <v>5438</v>
      </c>
      <c r="B6129">
        <v>23.422000000000001</v>
      </c>
    </row>
    <row r="6130" spans="1:2" x14ac:dyDescent="0.3">
      <c r="A6130" t="s">
        <v>5439</v>
      </c>
      <c r="B6130">
        <v>23.23</v>
      </c>
    </row>
    <row r="6131" spans="1:2" x14ac:dyDescent="0.3">
      <c r="A6131" t="s">
        <v>5440</v>
      </c>
      <c r="B6131">
        <v>23.111999999999998</v>
      </c>
    </row>
    <row r="6132" spans="1:2" x14ac:dyDescent="0.3">
      <c r="A6132" t="s">
        <v>6823</v>
      </c>
      <c r="B6132">
        <v>22.948</v>
      </c>
    </row>
    <row r="6133" spans="1:2" x14ac:dyDescent="0.3">
      <c r="A6133" t="s">
        <v>5441</v>
      </c>
      <c r="B6133">
        <v>23.655999999999999</v>
      </c>
    </row>
    <row r="6134" spans="1:2" x14ac:dyDescent="0.3">
      <c r="A6134" t="s">
        <v>5442</v>
      </c>
      <c r="B6134">
        <v>23.937000000000001</v>
      </c>
    </row>
    <row r="6135" spans="1:2" x14ac:dyDescent="0.3">
      <c r="A6135" t="s">
        <v>5443</v>
      </c>
      <c r="B6135">
        <v>23.821999999999999</v>
      </c>
    </row>
    <row r="6136" spans="1:2" x14ac:dyDescent="0.3">
      <c r="A6136" t="s">
        <v>5444</v>
      </c>
      <c r="B6136">
        <v>23.596</v>
      </c>
    </row>
    <row r="6137" spans="1:2" x14ac:dyDescent="0.3">
      <c r="A6137" t="s">
        <v>5445</v>
      </c>
      <c r="B6137">
        <v>24.11</v>
      </c>
    </row>
    <row r="6138" spans="1:2" x14ac:dyDescent="0.3">
      <c r="A6138" t="s">
        <v>6827</v>
      </c>
      <c r="B6138">
        <v>24.148</v>
      </c>
    </row>
    <row r="6139" spans="1:2" x14ac:dyDescent="0.3">
      <c r="A6139" t="s">
        <v>5446</v>
      </c>
      <c r="B6139">
        <v>24.006</v>
      </c>
    </row>
    <row r="6140" spans="1:2" x14ac:dyDescent="0.3">
      <c r="A6140" t="s">
        <v>5447</v>
      </c>
      <c r="B6140">
        <v>24.006</v>
      </c>
    </row>
    <row r="6141" spans="1:2" x14ac:dyDescent="0.3">
      <c r="A6141" t="s">
        <v>5448</v>
      </c>
      <c r="B6141">
        <v>24.221</v>
      </c>
    </row>
    <row r="6142" spans="1:2" x14ac:dyDescent="0.3">
      <c r="A6142" t="s">
        <v>5449</v>
      </c>
      <c r="B6142">
        <v>23.917999999999999</v>
      </c>
    </row>
    <row r="6143" spans="1:2" x14ac:dyDescent="0.3">
      <c r="A6143" t="s">
        <v>5450</v>
      </c>
      <c r="B6143">
        <v>24.802</v>
      </c>
    </row>
    <row r="6144" spans="1:2" x14ac:dyDescent="0.3">
      <c r="A6144" t="s">
        <v>6833</v>
      </c>
      <c r="B6144">
        <v>24.812000000000001</v>
      </c>
    </row>
    <row r="6145" spans="1:2" x14ac:dyDescent="0.3">
      <c r="A6145" t="s">
        <v>6834</v>
      </c>
      <c r="B6145">
        <v>24.742000000000001</v>
      </c>
    </row>
    <row r="6146" spans="1:2" x14ac:dyDescent="0.3">
      <c r="A6146" t="s">
        <v>5451</v>
      </c>
      <c r="B6146">
        <v>24.373000000000001</v>
      </c>
    </row>
    <row r="6147" spans="1:2" x14ac:dyDescent="0.3">
      <c r="A6147" t="s">
        <v>5452</v>
      </c>
      <c r="B6147">
        <v>24.056000000000001</v>
      </c>
    </row>
    <row r="6148" spans="1:2" x14ac:dyDescent="0.3">
      <c r="A6148" t="s">
        <v>5453</v>
      </c>
      <c r="B6148">
        <v>24.177</v>
      </c>
    </row>
    <row r="6149" spans="1:2" x14ac:dyDescent="0.3">
      <c r="A6149" t="s">
        <v>5454</v>
      </c>
      <c r="B6149">
        <v>23.9</v>
      </c>
    </row>
    <row r="6150" spans="1:2" x14ac:dyDescent="0.3">
      <c r="A6150" t="s">
        <v>6838</v>
      </c>
      <c r="B6150">
        <v>23.802</v>
      </c>
    </row>
    <row r="6151" spans="1:2" x14ac:dyDescent="0.3">
      <c r="A6151" t="s">
        <v>5455</v>
      </c>
      <c r="B6151">
        <v>23.795999999999999</v>
      </c>
    </row>
    <row r="6152" spans="1:2" x14ac:dyDescent="0.3">
      <c r="A6152" t="s">
        <v>5456</v>
      </c>
      <c r="B6152">
        <v>23.885000000000002</v>
      </c>
    </row>
    <row r="6153" spans="1:2" x14ac:dyDescent="0.3">
      <c r="A6153" t="s">
        <v>5457</v>
      </c>
      <c r="B6153">
        <v>23.800999999999998</v>
      </c>
    </row>
    <row r="6154" spans="1:2" x14ac:dyDescent="0.3">
      <c r="A6154" t="s">
        <v>5458</v>
      </c>
      <c r="B6154">
        <v>22.794</v>
      </c>
    </row>
    <row r="6155" spans="1:2" x14ac:dyDescent="0.3">
      <c r="A6155" t="s">
        <v>5459</v>
      </c>
      <c r="B6155">
        <v>22.337</v>
      </c>
    </row>
    <row r="6156" spans="1:2" x14ac:dyDescent="0.3">
      <c r="A6156" t="s">
        <v>6843</v>
      </c>
      <c r="B6156">
        <v>22.358000000000001</v>
      </c>
    </row>
    <row r="6157" spans="1:2" x14ac:dyDescent="0.3">
      <c r="A6157" t="s">
        <v>5460</v>
      </c>
      <c r="B6157">
        <v>22.204000000000001</v>
      </c>
    </row>
    <row r="6158" spans="1:2" x14ac:dyDescent="0.3">
      <c r="A6158" t="s">
        <v>5461</v>
      </c>
      <c r="B6158">
        <v>22.611000000000001</v>
      </c>
    </row>
    <row r="6159" spans="1:2" x14ac:dyDescent="0.3">
      <c r="A6159" t="s">
        <v>5462</v>
      </c>
      <c r="B6159">
        <v>22.907</v>
      </c>
    </row>
    <row r="6160" spans="1:2" x14ac:dyDescent="0.3">
      <c r="A6160" t="s">
        <v>5463</v>
      </c>
      <c r="B6160">
        <v>22.678999999999998</v>
      </c>
    </row>
    <row r="6161" spans="1:2" x14ac:dyDescent="0.3">
      <c r="A6161" t="s">
        <v>5464</v>
      </c>
      <c r="B6161">
        <v>22.425000000000001</v>
      </c>
    </row>
    <row r="6162" spans="1:2" x14ac:dyDescent="0.3">
      <c r="A6162" t="s">
        <v>6847</v>
      </c>
      <c r="B6162">
        <v>22.413</v>
      </c>
    </row>
    <row r="6163" spans="1:2" x14ac:dyDescent="0.3">
      <c r="A6163" t="s">
        <v>5465</v>
      </c>
      <c r="B6163">
        <v>22.693999999999999</v>
      </c>
    </row>
    <row r="6164" spans="1:2" x14ac:dyDescent="0.3">
      <c r="A6164" t="s">
        <v>5466</v>
      </c>
      <c r="B6164">
        <v>22.466999999999999</v>
      </c>
    </row>
    <row r="6165" spans="1:2" x14ac:dyDescent="0.3">
      <c r="A6165" t="s">
        <v>5467</v>
      </c>
      <c r="B6165">
        <v>21.484999999999999</v>
      </c>
    </row>
    <row r="6166" spans="1:2" x14ac:dyDescent="0.3">
      <c r="A6166" t="s">
        <v>5468</v>
      </c>
      <c r="B6166">
        <v>22.047000000000001</v>
      </c>
    </row>
    <row r="6167" spans="1:2" x14ac:dyDescent="0.3">
      <c r="A6167" t="s">
        <v>5469</v>
      </c>
      <c r="B6167">
        <v>22.536000000000001</v>
      </c>
    </row>
    <row r="6168" spans="1:2" x14ac:dyDescent="0.3">
      <c r="A6168" t="s">
        <v>6853</v>
      </c>
      <c r="B6168">
        <v>22.683</v>
      </c>
    </row>
    <row r="6169" spans="1:2" x14ac:dyDescent="0.3">
      <c r="A6169" t="s">
        <v>5470</v>
      </c>
      <c r="B6169">
        <v>22.643999999999998</v>
      </c>
    </row>
    <row r="6170" spans="1:2" x14ac:dyDescent="0.3">
      <c r="A6170" t="s">
        <v>5471</v>
      </c>
      <c r="B6170">
        <v>22.608000000000001</v>
      </c>
    </row>
    <row r="6171" spans="1:2" x14ac:dyDescent="0.3">
      <c r="A6171" t="s">
        <v>5472</v>
      </c>
      <c r="B6171">
        <v>22.532</v>
      </c>
    </row>
    <row r="6172" spans="1:2" x14ac:dyDescent="0.3">
      <c r="A6172" t="s">
        <v>5473</v>
      </c>
      <c r="B6172">
        <v>22.658000000000001</v>
      </c>
    </row>
    <row r="6173" spans="1:2" x14ac:dyDescent="0.3">
      <c r="A6173" t="s">
        <v>5474</v>
      </c>
      <c r="B6173">
        <v>22.704999999999998</v>
      </c>
    </row>
    <row r="6174" spans="1:2" x14ac:dyDescent="0.3">
      <c r="A6174" t="s">
        <v>6859</v>
      </c>
      <c r="B6174">
        <v>22.617000000000001</v>
      </c>
    </row>
    <row r="6175" spans="1:2" x14ac:dyDescent="0.3">
      <c r="A6175" t="s">
        <v>5475</v>
      </c>
      <c r="B6175">
        <v>22.664999999999999</v>
      </c>
    </row>
    <row r="6176" spans="1:2" x14ac:dyDescent="0.3">
      <c r="A6176" t="s">
        <v>5476</v>
      </c>
      <c r="B6176">
        <v>22.513999999999999</v>
      </c>
    </row>
    <row r="6177" spans="1:2" x14ac:dyDescent="0.3">
      <c r="A6177" t="s">
        <v>5477</v>
      </c>
      <c r="B6177">
        <v>23.17</v>
      </c>
    </row>
    <row r="6178" spans="1:2" x14ac:dyDescent="0.3">
      <c r="A6178" t="s">
        <v>5478</v>
      </c>
      <c r="B6178">
        <v>23.477</v>
      </c>
    </row>
    <row r="6179" spans="1:2" x14ac:dyDescent="0.3">
      <c r="A6179" t="s">
        <v>5479</v>
      </c>
      <c r="B6179">
        <v>23.349</v>
      </c>
    </row>
    <row r="6180" spans="1:2" x14ac:dyDescent="0.3">
      <c r="A6180" t="s">
        <v>6865</v>
      </c>
      <c r="B6180">
        <v>23.387</v>
      </c>
    </row>
    <row r="6181" spans="1:2" x14ac:dyDescent="0.3">
      <c r="A6181" t="s">
        <v>5480</v>
      </c>
      <c r="B6181">
        <v>23.263999999999999</v>
      </c>
    </row>
    <row r="6182" spans="1:2" x14ac:dyDescent="0.3">
      <c r="A6182" t="s">
        <v>5481</v>
      </c>
      <c r="B6182">
        <v>23.882999999999999</v>
      </c>
    </row>
    <row r="6183" spans="1:2" x14ac:dyDescent="0.3">
      <c r="A6183" t="s">
        <v>5482</v>
      </c>
      <c r="B6183">
        <v>24.445</v>
      </c>
    </row>
    <row r="6184" spans="1:2" x14ac:dyDescent="0.3">
      <c r="A6184" t="s">
        <v>5483</v>
      </c>
      <c r="B6184">
        <v>24.17</v>
      </c>
    </row>
    <row r="6185" spans="1:2" x14ac:dyDescent="0.3">
      <c r="A6185" t="s">
        <v>5484</v>
      </c>
      <c r="B6185">
        <v>24.449000000000002</v>
      </c>
    </row>
    <row r="6186" spans="1:2" x14ac:dyDescent="0.3">
      <c r="A6186" t="s">
        <v>6871</v>
      </c>
      <c r="B6186">
        <v>24.452999999999999</v>
      </c>
    </row>
    <row r="6187" spans="1:2" x14ac:dyDescent="0.3">
      <c r="A6187" t="s">
        <v>5485</v>
      </c>
      <c r="B6187">
        <v>24.591999999999999</v>
      </c>
    </row>
    <row r="6188" spans="1:2" x14ac:dyDescent="0.3">
      <c r="A6188" t="s">
        <v>5486</v>
      </c>
      <c r="B6188">
        <v>24.088000000000001</v>
      </c>
    </row>
    <row r="6189" spans="1:2" x14ac:dyDescent="0.3">
      <c r="A6189" t="s">
        <v>5487</v>
      </c>
      <c r="B6189">
        <v>24.190999999999999</v>
      </c>
    </row>
    <row r="6190" spans="1:2" x14ac:dyDescent="0.3">
      <c r="A6190" t="s">
        <v>5488</v>
      </c>
      <c r="B6190">
        <v>24.12</v>
      </c>
    </row>
    <row r="6191" spans="1:2" x14ac:dyDescent="0.3">
      <c r="A6191" t="s">
        <v>5489</v>
      </c>
      <c r="B6191">
        <v>23.949000000000002</v>
      </c>
    </row>
    <row r="6192" spans="1:2" x14ac:dyDescent="0.3">
      <c r="A6192" t="s">
        <v>6877</v>
      </c>
      <c r="B6192">
        <v>23.84</v>
      </c>
    </row>
    <row r="6193" spans="1:2" x14ac:dyDescent="0.3">
      <c r="A6193" t="s">
        <v>5490</v>
      </c>
      <c r="B6193">
        <v>24.073</v>
      </c>
    </row>
    <row r="6194" spans="1:2" x14ac:dyDescent="0.3">
      <c r="A6194" t="s">
        <v>5491</v>
      </c>
      <c r="B6194">
        <v>23.507000000000001</v>
      </c>
    </row>
    <row r="6195" spans="1:2" x14ac:dyDescent="0.3">
      <c r="A6195" t="s">
        <v>5492</v>
      </c>
      <c r="B6195">
        <v>23.231000000000002</v>
      </c>
    </row>
    <row r="6196" spans="1:2" x14ac:dyDescent="0.3">
      <c r="A6196" t="s">
        <v>5493</v>
      </c>
      <c r="B6196">
        <v>23.911000000000001</v>
      </c>
    </row>
    <row r="6197" spans="1:2" x14ac:dyDescent="0.3">
      <c r="A6197" t="s">
        <v>5494</v>
      </c>
      <c r="B6197">
        <v>24.157</v>
      </c>
    </row>
    <row r="6198" spans="1:2" x14ac:dyDescent="0.3">
      <c r="A6198" t="s">
        <v>6883</v>
      </c>
      <c r="B6198">
        <v>24.215</v>
      </c>
    </row>
    <row r="6199" spans="1:2" x14ac:dyDescent="0.3">
      <c r="A6199" t="s">
        <v>5495</v>
      </c>
      <c r="B6199">
        <v>24.542000000000002</v>
      </c>
    </row>
    <row r="6200" spans="1:2" x14ac:dyDescent="0.3">
      <c r="A6200" t="s">
        <v>5496</v>
      </c>
      <c r="B6200">
        <v>24.318000000000001</v>
      </c>
    </row>
    <row r="6201" spans="1:2" x14ac:dyDescent="0.3">
      <c r="A6201" t="s">
        <v>5497</v>
      </c>
      <c r="B6201">
        <v>24.771999999999998</v>
      </c>
    </row>
    <row r="6202" spans="1:2" x14ac:dyDescent="0.3">
      <c r="A6202" t="s">
        <v>5498</v>
      </c>
      <c r="B6202">
        <v>25.300999999999998</v>
      </c>
    </row>
    <row r="6203" spans="1:2" x14ac:dyDescent="0.3">
      <c r="A6203" t="s">
        <v>5499</v>
      </c>
      <c r="B6203">
        <v>25.346</v>
      </c>
    </row>
    <row r="6204" spans="1:2" x14ac:dyDescent="0.3">
      <c r="A6204" t="s">
        <v>6888</v>
      </c>
      <c r="B6204">
        <v>25.427</v>
      </c>
    </row>
    <row r="6205" spans="1:2" x14ac:dyDescent="0.3">
      <c r="A6205" t="s">
        <v>5500</v>
      </c>
      <c r="B6205">
        <v>25.105</v>
      </c>
    </row>
    <row r="6206" spans="1:2" x14ac:dyDescent="0.3">
      <c r="A6206" t="s">
        <v>5501</v>
      </c>
      <c r="B6206">
        <v>24.943999999999999</v>
      </c>
    </row>
    <row r="6207" spans="1:2" x14ac:dyDescent="0.3">
      <c r="A6207" t="s">
        <v>5502</v>
      </c>
      <c r="B6207">
        <v>25.167000000000002</v>
      </c>
    </row>
    <row r="6208" spans="1:2" x14ac:dyDescent="0.3">
      <c r="A6208" t="s">
        <v>5503</v>
      </c>
      <c r="B6208">
        <v>24.9</v>
      </c>
    </row>
    <row r="6209" spans="1:2" x14ac:dyDescent="0.3">
      <c r="A6209" t="s">
        <v>5504</v>
      </c>
      <c r="B6209">
        <v>24.780999999999999</v>
      </c>
    </row>
    <row r="6210" spans="1:2" x14ac:dyDescent="0.3">
      <c r="A6210" t="s">
        <v>6894</v>
      </c>
      <c r="B6210">
        <v>24.65</v>
      </c>
    </row>
    <row r="6211" spans="1:2" x14ac:dyDescent="0.3">
      <c r="A6211" t="s">
        <v>5505</v>
      </c>
      <c r="B6211">
        <v>24.297000000000001</v>
      </c>
    </row>
    <row r="6212" spans="1:2" x14ac:dyDescent="0.3">
      <c r="A6212" t="s">
        <v>5506</v>
      </c>
      <c r="B6212">
        <v>23.434999999999999</v>
      </c>
    </row>
    <row r="6213" spans="1:2" x14ac:dyDescent="0.3">
      <c r="A6213" t="s">
        <v>5507</v>
      </c>
      <c r="B6213">
        <v>23.495999999999999</v>
      </c>
    </row>
    <row r="6214" spans="1:2" x14ac:dyDescent="0.3">
      <c r="A6214" t="s">
        <v>6898</v>
      </c>
      <c r="B6214">
        <v>23.582000000000001</v>
      </c>
    </row>
    <row r="6215" spans="1:2" x14ac:dyDescent="0.3">
      <c r="A6215" t="s">
        <v>5508</v>
      </c>
      <c r="B6215">
        <v>23.106999999999999</v>
      </c>
    </row>
    <row r="6216" spans="1:2" x14ac:dyDescent="0.3">
      <c r="A6216" t="s">
        <v>6900</v>
      </c>
      <c r="B6216">
        <v>23.59</v>
      </c>
    </row>
    <row r="6217" spans="1:2" x14ac:dyDescent="0.3">
      <c r="A6217" t="s">
        <v>5509</v>
      </c>
      <c r="B6217">
        <v>22.798999999999999</v>
      </c>
    </row>
    <row r="6218" spans="1:2" x14ac:dyDescent="0.3">
      <c r="A6218" t="s">
        <v>5510</v>
      </c>
      <c r="B6218">
        <v>22.765000000000001</v>
      </c>
    </row>
    <row r="6219" spans="1:2" x14ac:dyDescent="0.3">
      <c r="A6219" t="s">
        <v>5511</v>
      </c>
      <c r="B6219">
        <v>22.298999999999999</v>
      </c>
    </row>
    <row r="6220" spans="1:2" x14ac:dyDescent="0.3">
      <c r="A6220" t="s">
        <v>5512</v>
      </c>
      <c r="B6220">
        <v>22.28</v>
      </c>
    </row>
    <row r="6221" spans="1:2" x14ac:dyDescent="0.3">
      <c r="A6221" t="s">
        <v>5513</v>
      </c>
      <c r="B6221">
        <v>22.445</v>
      </c>
    </row>
    <row r="6222" spans="1:2" x14ac:dyDescent="0.3">
      <c r="A6222" t="s">
        <v>6901</v>
      </c>
      <c r="B6222">
        <v>22.602</v>
      </c>
    </row>
    <row r="6223" spans="1:2" x14ac:dyDescent="0.3">
      <c r="A6223" t="s">
        <v>5514</v>
      </c>
      <c r="B6223">
        <v>22.228000000000002</v>
      </c>
    </row>
    <row r="6224" spans="1:2" x14ac:dyDescent="0.3">
      <c r="A6224" t="s">
        <v>5515</v>
      </c>
      <c r="B6224">
        <v>22.486999999999998</v>
      </c>
    </row>
    <row r="6225" spans="1:2" x14ac:dyDescent="0.3">
      <c r="A6225" t="s">
        <v>5516</v>
      </c>
      <c r="B6225">
        <v>22.39</v>
      </c>
    </row>
    <row r="6226" spans="1:2" x14ac:dyDescent="0.3">
      <c r="A6226" t="s">
        <v>5517</v>
      </c>
      <c r="B6226">
        <v>21.974</v>
      </c>
    </row>
    <row r="6227" spans="1:2" x14ac:dyDescent="0.3">
      <c r="A6227" t="s">
        <v>5518</v>
      </c>
      <c r="B6227">
        <v>22.16</v>
      </c>
    </row>
    <row r="6228" spans="1:2" x14ac:dyDescent="0.3">
      <c r="A6228" t="s">
        <v>6902</v>
      </c>
      <c r="B6228">
        <v>22.234999999999999</v>
      </c>
    </row>
    <row r="6229" spans="1:2" x14ac:dyDescent="0.3">
      <c r="A6229" t="s">
        <v>5519</v>
      </c>
      <c r="B6229">
        <v>22.29</v>
      </c>
    </row>
    <row r="6230" spans="1:2" x14ac:dyDescent="0.3">
      <c r="A6230" t="s">
        <v>5520</v>
      </c>
      <c r="B6230">
        <v>21.887</v>
      </c>
    </row>
    <row r="6231" spans="1:2" x14ac:dyDescent="0.3">
      <c r="A6231" t="s">
        <v>5521</v>
      </c>
      <c r="B6231">
        <v>21.507999999999999</v>
      </c>
    </row>
    <row r="6232" spans="1:2" x14ac:dyDescent="0.3">
      <c r="A6232" t="s">
        <v>5522</v>
      </c>
      <c r="B6232">
        <v>22.454999999999998</v>
      </c>
    </row>
    <row r="6233" spans="1:2" x14ac:dyDescent="0.3">
      <c r="A6233" t="s">
        <v>5523</v>
      </c>
      <c r="B6233">
        <v>22.507000000000001</v>
      </c>
    </row>
    <row r="6234" spans="1:2" x14ac:dyDescent="0.3">
      <c r="A6234" t="s">
        <v>6903</v>
      </c>
      <c r="B6234">
        <v>22.363</v>
      </c>
    </row>
    <row r="6235" spans="1:2" x14ac:dyDescent="0.3">
      <c r="A6235" t="s">
        <v>5524</v>
      </c>
      <c r="B6235">
        <v>22.274999999999999</v>
      </c>
    </row>
    <row r="6236" spans="1:2" x14ac:dyDescent="0.3">
      <c r="A6236" t="s">
        <v>5525</v>
      </c>
      <c r="B6236">
        <v>22.501999999999999</v>
      </c>
    </row>
    <row r="6237" spans="1:2" x14ac:dyDescent="0.3">
      <c r="A6237" t="s">
        <v>5526</v>
      </c>
      <c r="B6237">
        <v>22.792000000000002</v>
      </c>
    </row>
    <row r="6238" spans="1:2" x14ac:dyDescent="0.3">
      <c r="A6238" t="s">
        <v>5527</v>
      </c>
      <c r="B6238">
        <v>22.94</v>
      </c>
    </row>
    <row r="6239" spans="1:2" x14ac:dyDescent="0.3">
      <c r="A6239" t="s">
        <v>6905</v>
      </c>
      <c r="B6239">
        <v>22.91</v>
      </c>
    </row>
    <row r="6240" spans="1:2" x14ac:dyDescent="0.3">
      <c r="A6240" t="s">
        <v>6906</v>
      </c>
      <c r="B6240">
        <v>22.878</v>
      </c>
    </row>
    <row r="6241" spans="1:2" x14ac:dyDescent="0.3">
      <c r="A6241" t="s">
        <v>5528</v>
      </c>
      <c r="B6241">
        <v>22.978999999999999</v>
      </c>
    </row>
    <row r="6242" spans="1:2" x14ac:dyDescent="0.3">
      <c r="A6242" t="s">
        <v>5529</v>
      </c>
      <c r="B6242">
        <v>23.111000000000001</v>
      </c>
    </row>
    <row r="6243" spans="1:2" x14ac:dyDescent="0.3">
      <c r="A6243" t="s">
        <v>5530</v>
      </c>
      <c r="B6243">
        <v>22.847999999999999</v>
      </c>
    </row>
    <row r="6244" spans="1:2" x14ac:dyDescent="0.3">
      <c r="A6244" t="s">
        <v>5531</v>
      </c>
      <c r="B6244">
        <v>23.091000000000001</v>
      </c>
    </row>
    <row r="6245" spans="1:2" x14ac:dyDescent="0.3">
      <c r="A6245" t="s">
        <v>5532</v>
      </c>
      <c r="B6245">
        <v>23.381</v>
      </c>
    </row>
    <row r="6246" spans="1:2" x14ac:dyDescent="0.3">
      <c r="A6246" t="s">
        <v>6907</v>
      </c>
      <c r="B6246">
        <v>23.327999999999999</v>
      </c>
    </row>
    <row r="6247" spans="1:2" x14ac:dyDescent="0.3">
      <c r="A6247" t="s">
        <v>5533</v>
      </c>
      <c r="B6247">
        <v>22.84</v>
      </c>
    </row>
    <row r="6248" spans="1:2" x14ac:dyDescent="0.3">
      <c r="A6248" t="s">
        <v>5534</v>
      </c>
      <c r="B6248">
        <v>23.085999999999999</v>
      </c>
    </row>
    <row r="6249" spans="1:2" x14ac:dyDescent="0.3">
      <c r="A6249" t="s">
        <v>5535</v>
      </c>
      <c r="B6249">
        <v>23.202000000000002</v>
      </c>
    </row>
    <row r="6250" spans="1:2" x14ac:dyDescent="0.3">
      <c r="A6250" t="s">
        <v>5536</v>
      </c>
      <c r="B6250">
        <v>22.221</v>
      </c>
    </row>
    <row r="6251" spans="1:2" x14ac:dyDescent="0.3">
      <c r="A6251" t="s">
        <v>5537</v>
      </c>
      <c r="B6251">
        <v>22.443000000000001</v>
      </c>
    </row>
    <row r="6252" spans="1:2" x14ac:dyDescent="0.3">
      <c r="A6252" t="s">
        <v>6908</v>
      </c>
      <c r="B6252">
        <v>22.382999999999999</v>
      </c>
    </row>
    <row r="6253" spans="1:2" x14ac:dyDescent="0.3">
      <c r="A6253" t="s">
        <v>5538</v>
      </c>
      <c r="B6253">
        <v>22.497</v>
      </c>
    </row>
    <row r="6254" spans="1:2" x14ac:dyDescent="0.3">
      <c r="A6254" t="s">
        <v>5539</v>
      </c>
      <c r="B6254">
        <v>22.847999999999999</v>
      </c>
    </row>
    <row r="6255" spans="1:2" x14ac:dyDescent="0.3">
      <c r="A6255" t="s">
        <v>5540</v>
      </c>
      <c r="B6255">
        <v>23.242999999999999</v>
      </c>
    </row>
    <row r="6256" spans="1:2" x14ac:dyDescent="0.3">
      <c r="A6256" t="s">
        <v>5541</v>
      </c>
      <c r="B6256">
        <v>23.199000000000002</v>
      </c>
    </row>
    <row r="6257" spans="1:2" x14ac:dyDescent="0.3">
      <c r="A6257" t="s">
        <v>5542</v>
      </c>
      <c r="B6257">
        <v>22.954000000000001</v>
      </c>
    </row>
    <row r="6258" spans="1:2" x14ac:dyDescent="0.3">
      <c r="A6258" t="s">
        <v>6909</v>
      </c>
      <c r="B6258">
        <v>22.968</v>
      </c>
    </row>
    <row r="6259" spans="1:2" x14ac:dyDescent="0.3">
      <c r="A6259" t="s">
        <v>6910</v>
      </c>
      <c r="B6259">
        <v>23.042999999999999</v>
      </c>
    </row>
    <row r="6260" spans="1:2" x14ac:dyDescent="0.3">
      <c r="A6260" t="s">
        <v>5543</v>
      </c>
      <c r="B6260">
        <v>23.527999999999999</v>
      </c>
    </row>
    <row r="6261" spans="1:2" x14ac:dyDescent="0.3">
      <c r="A6261" t="s">
        <v>5544</v>
      </c>
      <c r="B6261">
        <v>24.266999999999999</v>
      </c>
    </row>
    <row r="6262" spans="1:2" x14ac:dyDescent="0.3">
      <c r="A6262" t="s">
        <v>5545</v>
      </c>
      <c r="B6262">
        <v>24.751999999999999</v>
      </c>
    </row>
    <row r="6263" spans="1:2" x14ac:dyDescent="0.3">
      <c r="A6263" t="s">
        <v>5546</v>
      </c>
      <c r="B6263">
        <v>24.356999999999999</v>
      </c>
    </row>
    <row r="6264" spans="1:2" x14ac:dyDescent="0.3">
      <c r="A6264" t="s">
        <v>6911</v>
      </c>
      <c r="B6264">
        <v>24.34</v>
      </c>
    </row>
    <row r="6265" spans="1:2" x14ac:dyDescent="0.3">
      <c r="A6265" t="s">
        <v>5547</v>
      </c>
      <c r="B6265">
        <v>23.837</v>
      </c>
    </row>
    <row r="6266" spans="1:2" x14ac:dyDescent="0.3">
      <c r="A6266" t="s">
        <v>5548</v>
      </c>
      <c r="B6266">
        <v>23.934000000000001</v>
      </c>
    </row>
    <row r="6267" spans="1:2" x14ac:dyDescent="0.3">
      <c r="A6267" t="s">
        <v>5549</v>
      </c>
      <c r="B6267">
        <v>23.846</v>
      </c>
    </row>
    <row r="6268" spans="1:2" x14ac:dyDescent="0.3">
      <c r="A6268" t="s">
        <v>5550</v>
      </c>
      <c r="B6268">
        <v>22.713999999999999</v>
      </c>
    </row>
    <row r="6269" spans="1:2" x14ac:dyDescent="0.3">
      <c r="A6269" t="s">
        <v>5551</v>
      </c>
      <c r="B6269">
        <v>22.34</v>
      </c>
    </row>
    <row r="6270" spans="1:2" x14ac:dyDescent="0.3">
      <c r="A6270" t="s">
        <v>6912</v>
      </c>
      <c r="B6270">
        <v>22.413</v>
      </c>
    </row>
    <row r="6271" spans="1:2" x14ac:dyDescent="0.3">
      <c r="A6271" t="s">
        <v>5552</v>
      </c>
      <c r="B6271">
        <v>22.431999999999999</v>
      </c>
    </row>
    <row r="6272" spans="1:2" x14ac:dyDescent="0.3">
      <c r="A6272" t="s">
        <v>5553</v>
      </c>
      <c r="B6272">
        <v>22.635000000000002</v>
      </c>
    </row>
    <row r="6273" spans="1:2" x14ac:dyDescent="0.3">
      <c r="A6273" t="s">
        <v>5554</v>
      </c>
      <c r="B6273">
        <v>22.748000000000001</v>
      </c>
    </row>
    <row r="6274" spans="1:2" x14ac:dyDescent="0.3">
      <c r="A6274" t="s">
        <v>5555</v>
      </c>
      <c r="B6274">
        <v>22.417000000000002</v>
      </c>
    </row>
    <row r="6275" spans="1:2" x14ac:dyDescent="0.3">
      <c r="A6275" t="s">
        <v>5556</v>
      </c>
      <c r="B6275">
        <v>22.516999999999999</v>
      </c>
    </row>
    <row r="6276" spans="1:2" x14ac:dyDescent="0.3">
      <c r="A6276" t="s">
        <v>6913</v>
      </c>
      <c r="B6276">
        <v>22.593</v>
      </c>
    </row>
    <row r="6277" spans="1:2" x14ac:dyDescent="0.3">
      <c r="A6277" t="s">
        <v>5557</v>
      </c>
      <c r="B6277">
        <v>23.119</v>
      </c>
    </row>
    <row r="6278" spans="1:2" x14ac:dyDescent="0.3">
      <c r="A6278" t="s">
        <v>5558</v>
      </c>
      <c r="B6278">
        <v>23.242999999999999</v>
      </c>
    </row>
    <row r="6279" spans="1:2" x14ac:dyDescent="0.3">
      <c r="A6279" t="s">
        <v>5559</v>
      </c>
      <c r="B6279">
        <v>23.385999999999999</v>
      </c>
    </row>
    <row r="6280" spans="1:2" x14ac:dyDescent="0.3">
      <c r="A6280" t="s">
        <v>5560</v>
      </c>
      <c r="B6280">
        <v>23.568999999999999</v>
      </c>
    </row>
    <row r="6281" spans="1:2" x14ac:dyDescent="0.3">
      <c r="A6281" t="s">
        <v>5561</v>
      </c>
      <c r="B6281">
        <v>23.42</v>
      </c>
    </row>
    <row r="6282" spans="1:2" x14ac:dyDescent="0.3">
      <c r="A6282" t="s">
        <v>6915</v>
      </c>
      <c r="B6282">
        <v>23.65</v>
      </c>
    </row>
    <row r="6283" spans="1:2" x14ac:dyDescent="0.3">
      <c r="A6283" t="s">
        <v>5562</v>
      </c>
      <c r="B6283">
        <v>23.896999999999998</v>
      </c>
    </row>
    <row r="6284" spans="1:2" x14ac:dyDescent="0.3">
      <c r="A6284" t="s">
        <v>5563</v>
      </c>
      <c r="B6284">
        <v>23.39</v>
      </c>
    </row>
    <row r="6285" spans="1:2" x14ac:dyDescent="0.3">
      <c r="A6285" t="s">
        <v>5564</v>
      </c>
      <c r="B6285">
        <v>23.654</v>
      </c>
    </row>
    <row r="6286" spans="1:2" x14ac:dyDescent="0.3">
      <c r="A6286" t="s">
        <v>5565</v>
      </c>
      <c r="B6286">
        <v>23.922000000000001</v>
      </c>
    </row>
    <row r="6287" spans="1:2" x14ac:dyDescent="0.3">
      <c r="A6287" t="s">
        <v>5566</v>
      </c>
      <c r="B6287">
        <v>24.038</v>
      </c>
    </row>
    <row r="6288" spans="1:2" x14ac:dyDescent="0.3">
      <c r="A6288" t="s">
        <v>6916</v>
      </c>
      <c r="B6288">
        <v>24.032</v>
      </c>
    </row>
    <row r="6289" spans="1:2" x14ac:dyDescent="0.3">
      <c r="A6289" t="s">
        <v>6917</v>
      </c>
      <c r="B6289">
        <v>24.038</v>
      </c>
    </row>
    <row r="6290" spans="1:2" x14ac:dyDescent="0.3">
      <c r="A6290" t="s">
        <v>5567</v>
      </c>
      <c r="B6290">
        <v>24.356000000000002</v>
      </c>
    </row>
    <row r="6291" spans="1:2" x14ac:dyDescent="0.3">
      <c r="A6291" t="s">
        <v>5568</v>
      </c>
      <c r="B6291">
        <v>24.597999999999999</v>
      </c>
    </row>
    <row r="6292" spans="1:2" x14ac:dyDescent="0.3">
      <c r="A6292" t="s">
        <v>5569</v>
      </c>
      <c r="B6292">
        <v>24.71</v>
      </c>
    </row>
    <row r="6293" spans="1:2" x14ac:dyDescent="0.3">
      <c r="A6293" t="s">
        <v>5570</v>
      </c>
      <c r="B6293">
        <v>24.016999999999999</v>
      </c>
    </row>
    <row r="6294" spans="1:2" x14ac:dyDescent="0.3">
      <c r="A6294" t="s">
        <v>6921</v>
      </c>
      <c r="B6294">
        <v>24.46</v>
      </c>
    </row>
    <row r="6295" spans="1:2" x14ac:dyDescent="0.3">
      <c r="A6295" t="s">
        <v>5571</v>
      </c>
      <c r="B6295">
        <v>24.366</v>
      </c>
    </row>
    <row r="6296" spans="1:2" x14ac:dyDescent="0.3">
      <c r="A6296" t="s">
        <v>5572</v>
      </c>
      <c r="B6296">
        <v>25.541</v>
      </c>
    </row>
    <row r="6297" spans="1:2" x14ac:dyDescent="0.3">
      <c r="A6297" t="s">
        <v>5573</v>
      </c>
      <c r="B6297">
        <v>25.19</v>
      </c>
    </row>
    <row r="6298" spans="1:2" x14ac:dyDescent="0.3">
      <c r="A6298" t="s">
        <v>5574</v>
      </c>
      <c r="B6298">
        <v>25.212</v>
      </c>
    </row>
    <row r="6299" spans="1:2" x14ac:dyDescent="0.3">
      <c r="A6299" t="s">
        <v>5575</v>
      </c>
      <c r="B6299">
        <v>25.789000000000001</v>
      </c>
    </row>
    <row r="6300" spans="1:2" x14ac:dyDescent="0.3">
      <c r="A6300" t="s">
        <v>6927</v>
      </c>
      <c r="B6300">
        <v>26.234999999999999</v>
      </c>
    </row>
    <row r="6301" spans="1:2" x14ac:dyDescent="0.3">
      <c r="A6301" t="s">
        <v>5576</v>
      </c>
      <c r="B6301">
        <v>25.72</v>
      </c>
    </row>
    <row r="6302" spans="1:2" x14ac:dyDescent="0.3">
      <c r="A6302" t="s">
        <v>5577</v>
      </c>
      <c r="B6302">
        <v>26.895</v>
      </c>
    </row>
    <row r="6303" spans="1:2" x14ac:dyDescent="0.3">
      <c r="A6303" t="s">
        <v>5578</v>
      </c>
      <c r="B6303">
        <v>25.815999999999999</v>
      </c>
    </row>
    <row r="6304" spans="1:2" x14ac:dyDescent="0.3">
      <c r="A6304" t="s">
        <v>5579</v>
      </c>
      <c r="B6304">
        <v>26.256</v>
      </c>
    </row>
    <row r="6305" spans="1:2" x14ac:dyDescent="0.3">
      <c r="A6305" t="s">
        <v>5580</v>
      </c>
      <c r="B6305">
        <v>26.16</v>
      </c>
    </row>
    <row r="6306" spans="1:2" x14ac:dyDescent="0.3">
      <c r="A6306" t="s">
        <v>6933</v>
      </c>
      <c r="B6306">
        <v>25.9</v>
      </c>
    </row>
    <row r="6307" spans="1:2" x14ac:dyDescent="0.3">
      <c r="A6307" t="s">
        <v>5581</v>
      </c>
      <c r="B6307">
        <v>25.297999999999998</v>
      </c>
    </row>
    <row r="6308" spans="1:2" x14ac:dyDescent="0.3">
      <c r="A6308" t="s">
        <v>5582</v>
      </c>
      <c r="B6308">
        <v>25.158000000000001</v>
      </c>
    </row>
    <row r="6309" spans="1:2" x14ac:dyDescent="0.3">
      <c r="A6309" t="s">
        <v>6936</v>
      </c>
      <c r="B6309">
        <v>24.71</v>
      </c>
    </row>
    <row r="6310" spans="1:2" x14ac:dyDescent="0.3">
      <c r="A6310" t="s">
        <v>6938</v>
      </c>
      <c r="B6310">
        <v>25.616</v>
      </c>
    </row>
    <row r="6311" spans="1:2" x14ac:dyDescent="0.3">
      <c r="A6311" t="s">
        <v>6940</v>
      </c>
      <c r="B6311">
        <v>25.087</v>
      </c>
    </row>
    <row r="6312" spans="1:2" x14ac:dyDescent="0.3">
      <c r="A6312" t="s">
        <v>6941</v>
      </c>
      <c r="B6312">
        <v>25.047000000000001</v>
      </c>
    </row>
    <row r="6313" spans="1:2" x14ac:dyDescent="0.3">
      <c r="A6313" t="s">
        <v>6942</v>
      </c>
      <c r="B6313">
        <v>25.312999999999999</v>
      </c>
    </row>
    <row r="6314" spans="1:2" x14ac:dyDescent="0.3">
      <c r="A6314" t="s">
        <v>6944</v>
      </c>
      <c r="B6314">
        <v>24.904</v>
      </c>
    </row>
    <row r="6315" spans="1:2" x14ac:dyDescent="0.3">
      <c r="A6315" t="s">
        <v>6946</v>
      </c>
      <c r="B6315">
        <v>25.189</v>
      </c>
    </row>
    <row r="6316" spans="1:2" x14ac:dyDescent="0.3">
      <c r="A6316" t="s">
        <v>6948</v>
      </c>
      <c r="B6316">
        <v>25.92</v>
      </c>
    </row>
    <row r="6317" spans="1:2" x14ac:dyDescent="0.3">
      <c r="A6317" t="s">
        <v>6950</v>
      </c>
      <c r="B6317">
        <v>25.614999999999998</v>
      </c>
    </row>
    <row r="6318" spans="1:2" x14ac:dyDescent="0.3">
      <c r="A6318" t="s">
        <v>6952</v>
      </c>
      <c r="B6318">
        <v>25.672000000000001</v>
      </c>
    </row>
    <row r="6319" spans="1:2" x14ac:dyDescent="0.3">
      <c r="A6319" t="s">
        <v>6953</v>
      </c>
      <c r="B6319">
        <v>25.196000000000002</v>
      </c>
    </row>
    <row r="6320" spans="1:2" x14ac:dyDescent="0.3">
      <c r="A6320" t="s">
        <v>6955</v>
      </c>
      <c r="B6320">
        <v>24.736000000000001</v>
      </c>
    </row>
    <row r="6321" spans="1:2" x14ac:dyDescent="0.3">
      <c r="A6321" t="s">
        <v>6957</v>
      </c>
      <c r="B6321">
        <v>25.113</v>
      </c>
    </row>
    <row r="6322" spans="1:2" x14ac:dyDescent="0.3">
      <c r="A6322" t="s">
        <v>6959</v>
      </c>
      <c r="B6322">
        <v>25.132999999999999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Future Argento Dati Storici</vt:lpstr>
      <vt:lpstr>Analisi 99%</vt:lpstr>
      <vt:lpstr>Grafico</vt:lpstr>
      <vt:lpstr>Analisi 95%</vt:lpstr>
      <vt:lpstr>Dati per Regressione</vt:lpstr>
      <vt:lpstr>OCCHIO R QUADRO alto!</vt:lpstr>
      <vt:lpstr>Join data</vt:lpstr>
      <vt:lpstr>dati rf </vt:lpstr>
      <vt:lpstr>dati argento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2022-03-18T18:22:00Z</dcterms:created>
  <dcterms:modified xsi:type="dcterms:W3CDTF">2022-05-14T14:34:57Z</dcterms:modified>
</cp:coreProperties>
</file>